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s\ElecEncrypted\SDGE\Res CPP and TOU\PY2022\Models\Protocol_Tables\"/>
    </mc:Choice>
  </mc:AlternateContent>
  <xr:revisionPtr revIDLastSave="0" documentId="13_ncr:1_{4FD4A07F-F89F-42DF-AD0C-13947E25AC9D}" xr6:coauthVersionLast="47" xr6:coauthVersionMax="47" xr10:uidLastSave="{00000000-0000-0000-0000-000000000000}"/>
  <bookViews>
    <workbookView xWindow="-3960" yWindow="6050" windowWidth="31340" windowHeight="19840" xr2:uid="{00000000-000D-0000-FFFF-FFFF00000000}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Data!$A$1:$FZ$2433</definedName>
    <definedName name="Analysis">Table!$C$3</definedName>
    <definedName name="analysis_list">Lookups!$H$4:$H$5</definedName>
    <definedName name="climate">Table!$C$7</definedName>
    <definedName name="climate_list">Lookups!$L$4:$L$6</definedName>
    <definedName name="Combined_LI_List">Lookups!$J$24:$J$36</definedName>
    <definedName name="_xlnm.Criteria">Lookups!$A$3:$E$4</definedName>
    <definedName name="data">Data!$A$1:$FU$2449</definedName>
    <definedName name="day_type">Table!$C$8</definedName>
    <definedName name="day_type_list">Lookups!$K$4:$K$34</definedName>
    <definedName name="day_type_list_cpp">Lookups!$K$4:$K$10</definedName>
    <definedName name="day_type_list_tou">Lookups!$K$11:$K$34</definedName>
    <definedName name="daytype_list_old_v_new">Lookups!$K$11:$K$22</definedName>
    <definedName name="Enrolled">Lookups!$C$6</definedName>
    <definedName name="Enrollment">Table!$H$2</definedName>
    <definedName name="month">Table!#REF!</definedName>
    <definedName name="month_list">Lookups!$L$7:$L$16</definedName>
    <definedName name="month_list_cpp">Lookups!$L$19:$L$21</definedName>
    <definedName name="option">Table!$C$4</definedName>
    <definedName name="options_list">Lookups!$M$4:$M$6</definedName>
    <definedName name="_xlnm.Print_Area" localSheetId="0">Table!$B$2:$O$38</definedName>
    <definedName name="rate">Table!$C$5</definedName>
    <definedName name="rate_list">Lookups!$J$17:$J$23</definedName>
    <definedName name="rate_list_cpp">Lookups!$J$4:$J$16</definedName>
    <definedName name="Result_type">Table!$C$6</definedName>
    <definedName name="Result_type_list">Lookups!$I$4:$I$5</definedName>
    <definedName name="SEdata">Data!$A$1:$FQ$49</definedName>
    <definedName name="summer">Lookups!$E$24</definedName>
    <definedName name="Two_way_tab_flag">Lookups!$C$7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21" i="2" l="1"/>
  <c r="D5" i="4" s="1"/>
  <c r="H20" i="2"/>
  <c r="H19" i="2" a="1"/>
  <c r="H19" i="2" s="1"/>
  <c r="B4" i="2"/>
  <c r="N53" i="2" s="1"/>
  <c r="K4" i="4" l="1"/>
  <c r="C4" i="2" l="1"/>
  <c r="H23" i="2" s="1"/>
  <c r="Q8" i="4" l="1"/>
  <c r="F36" i="4" l="1"/>
  <c r="F35" i="4" l="1"/>
  <c r="E4" i="2" l="1"/>
  <c r="N47" i="2" l="1"/>
  <c r="N48" i="2"/>
  <c r="N46" i="2"/>
  <c r="H22" i="2"/>
  <c r="D8" i="4" s="1"/>
  <c r="N52" i="2"/>
  <c r="N51" i="2"/>
  <c r="N49" i="2"/>
  <c r="N50" i="2"/>
  <c r="D4" i="2"/>
  <c r="N54" i="2" l="1"/>
  <c r="A4" i="2"/>
  <c r="D6" i="2" l="1"/>
  <c r="H2" i="4"/>
  <c r="C6" i="2"/>
  <c r="E13" i="2"/>
  <c r="E17" i="2"/>
  <c r="E21" i="2"/>
  <c r="E16" i="2"/>
  <c r="E14" i="2"/>
  <c r="E18" i="2"/>
  <c r="E22" i="2"/>
  <c r="E12" i="2"/>
  <c r="E20" i="2"/>
  <c r="E15" i="2"/>
  <c r="E19" i="2"/>
  <c r="E11" i="2"/>
  <c r="O31" i="4" l="1"/>
  <c r="O19" i="4"/>
  <c r="N31" i="4"/>
  <c r="N19" i="4"/>
  <c r="L31" i="4"/>
  <c r="L19" i="4"/>
  <c r="K31" i="4"/>
  <c r="K19" i="4"/>
  <c r="O29" i="4"/>
  <c r="O17" i="4"/>
  <c r="N29" i="4"/>
  <c r="N17" i="4"/>
  <c r="L29" i="4"/>
  <c r="L17" i="4"/>
  <c r="K29" i="4"/>
  <c r="K17" i="4"/>
  <c r="O28" i="4"/>
  <c r="O16" i="4"/>
  <c r="N28" i="4"/>
  <c r="N16" i="4"/>
  <c r="L28" i="4"/>
  <c r="L16" i="4"/>
  <c r="K28" i="4"/>
  <c r="K16" i="4"/>
  <c r="O27" i="4"/>
  <c r="O15" i="4"/>
  <c r="N27" i="4"/>
  <c r="N15" i="4"/>
  <c r="L27" i="4"/>
  <c r="L15" i="4"/>
  <c r="K27" i="4"/>
  <c r="K15" i="4"/>
  <c r="N22" i="4"/>
  <c r="L10" i="4"/>
  <c r="N9" i="4"/>
  <c r="K9" i="4"/>
  <c r="N20" i="4"/>
  <c r="O30" i="4"/>
  <c r="K30" i="4"/>
  <c r="O26" i="4"/>
  <c r="O14" i="4"/>
  <c r="N26" i="4"/>
  <c r="N14" i="4"/>
  <c r="L26" i="4"/>
  <c r="L14" i="4"/>
  <c r="K26" i="4"/>
  <c r="K14" i="4"/>
  <c r="K13" i="4"/>
  <c r="O12" i="4"/>
  <c r="N24" i="4"/>
  <c r="L12" i="4"/>
  <c r="O23" i="4"/>
  <c r="N23" i="4"/>
  <c r="L23" i="4"/>
  <c r="K23" i="4"/>
  <c r="O22" i="4"/>
  <c r="N10" i="4"/>
  <c r="O9" i="4"/>
  <c r="L21" i="4"/>
  <c r="O8" i="4"/>
  <c r="K20" i="4"/>
  <c r="N18" i="4"/>
  <c r="O25" i="4"/>
  <c r="O13" i="4"/>
  <c r="N25" i="4"/>
  <c r="N13" i="4"/>
  <c r="L25" i="4"/>
  <c r="L13" i="4"/>
  <c r="K25" i="4"/>
  <c r="O24" i="4"/>
  <c r="N12" i="4"/>
  <c r="K24" i="4"/>
  <c r="K12" i="4"/>
  <c r="O11" i="4"/>
  <c r="N11" i="4"/>
  <c r="L11" i="4"/>
  <c r="K11" i="4"/>
  <c r="O10" i="4"/>
  <c r="L22" i="4"/>
  <c r="K10" i="4"/>
  <c r="N21" i="4"/>
  <c r="K21" i="4"/>
  <c r="N8" i="4"/>
  <c r="K8" i="4"/>
  <c r="N30" i="4"/>
  <c r="K18" i="4"/>
  <c r="L24" i="4"/>
  <c r="K22" i="4"/>
  <c r="L9" i="4"/>
  <c r="O20" i="4"/>
  <c r="L8" i="4"/>
  <c r="L30" i="4"/>
  <c r="O21" i="4"/>
  <c r="L20" i="4"/>
  <c r="O18" i="4"/>
  <c r="L18" i="4"/>
  <c r="E24" i="2"/>
  <c r="I11" i="4"/>
  <c r="I15" i="4"/>
  <c r="I19" i="4"/>
  <c r="I23" i="4"/>
  <c r="I27" i="4"/>
  <c r="I31" i="4"/>
  <c r="J11" i="4"/>
  <c r="J15" i="4"/>
  <c r="J19" i="4"/>
  <c r="J23" i="4"/>
  <c r="J27" i="4"/>
  <c r="J31" i="4"/>
  <c r="J30" i="4"/>
  <c r="I12" i="4"/>
  <c r="I20" i="4"/>
  <c r="I28" i="4"/>
  <c r="J12" i="4"/>
  <c r="I10" i="4"/>
  <c r="I14" i="4"/>
  <c r="I18" i="4"/>
  <c r="I22" i="4"/>
  <c r="I26" i="4"/>
  <c r="I30" i="4"/>
  <c r="J10" i="4"/>
  <c r="J14" i="4"/>
  <c r="J18" i="4"/>
  <c r="J22" i="4"/>
  <c r="J26" i="4"/>
  <c r="I24" i="4"/>
  <c r="J20" i="4"/>
  <c r="I9" i="4"/>
  <c r="I13" i="4"/>
  <c r="I17" i="4"/>
  <c r="I21" i="4"/>
  <c r="I25" i="4"/>
  <c r="I29" i="4"/>
  <c r="J9" i="4"/>
  <c r="J13" i="4"/>
  <c r="J17" i="4"/>
  <c r="J21" i="4"/>
  <c r="J25" i="4"/>
  <c r="J29" i="4"/>
  <c r="I8" i="4"/>
  <c r="I16" i="4"/>
  <c r="J8" i="4"/>
  <c r="J16" i="4"/>
  <c r="J24" i="4"/>
  <c r="J28" i="4"/>
  <c r="E25" i="2"/>
  <c r="C8" i="2"/>
  <c r="A41" i="2"/>
  <c r="A42" i="2"/>
  <c r="A40" i="2"/>
  <c r="H4" i="4"/>
  <c r="I35" i="4" l="1"/>
  <c r="I36" i="4"/>
  <c r="M21" i="4"/>
  <c r="M30" i="4"/>
  <c r="M27" i="4"/>
  <c r="M9" i="4"/>
  <c r="M18" i="4"/>
  <c r="M28" i="4"/>
  <c r="M15" i="4"/>
  <c r="M29" i="4"/>
  <c r="M16" i="4"/>
  <c r="M17" i="4"/>
  <c r="M26" i="4"/>
  <c r="M23" i="4"/>
  <c r="M14" i="4"/>
  <c r="M20" i="4"/>
  <c r="M11" i="4"/>
  <c r="M8" i="4"/>
  <c r="M25" i="4"/>
  <c r="M24" i="4"/>
  <c r="M31" i="4"/>
  <c r="M13" i="4"/>
  <c r="M22" i="4"/>
  <c r="M19" i="4"/>
  <c r="M10" i="4"/>
  <c r="M12" i="4"/>
  <c r="H32" i="4"/>
  <c r="I32" i="4" l="1"/>
  <c r="G32" i="4" l="1"/>
  <c r="A12" i="2" l="1"/>
  <c r="K32" i="4"/>
  <c r="I4" i="4"/>
  <c r="G4" i="4"/>
  <c r="G8" i="4" l="1"/>
  <c r="A13" i="2"/>
  <c r="H8" i="4" l="1"/>
  <c r="G30" i="4"/>
  <c r="G22" i="4"/>
  <c r="G14" i="4"/>
  <c r="G16" i="4"/>
  <c r="G12" i="4"/>
  <c r="G29" i="4"/>
  <c r="G25" i="4"/>
  <c r="G21" i="4"/>
  <c r="G17" i="4"/>
  <c r="G13" i="4"/>
  <c r="G9" i="4"/>
  <c r="G26" i="4"/>
  <c r="G18" i="4"/>
  <c r="G10" i="4"/>
  <c r="G31" i="4"/>
  <c r="G27" i="4"/>
  <c r="G23" i="4"/>
  <c r="G19" i="4"/>
  <c r="G15" i="4"/>
  <c r="G11" i="4"/>
  <c r="G28" i="4"/>
  <c r="G24" i="4"/>
  <c r="G20" i="4"/>
  <c r="B34" i="2"/>
  <c r="B22" i="2"/>
  <c r="B25" i="2"/>
  <c r="B15" i="2"/>
  <c r="B14" i="2"/>
  <c r="B24" i="2"/>
  <c r="B13" i="2"/>
  <c r="B18" i="2"/>
  <c r="B28" i="2"/>
  <c r="B17" i="2"/>
  <c r="B33" i="2"/>
  <c r="B27" i="2"/>
  <c r="B21" i="2"/>
  <c r="B16" i="2"/>
  <c r="B11" i="2"/>
  <c r="B20" i="2"/>
  <c r="B31" i="2"/>
  <c r="B30" i="2"/>
  <c r="B19" i="2"/>
  <c r="B29" i="2"/>
  <c r="B23" i="2"/>
  <c r="B12" i="2"/>
  <c r="B32" i="2"/>
  <c r="B26" i="2"/>
  <c r="A14" i="2"/>
  <c r="G35" i="4" l="1"/>
  <c r="P35" i="4" s="1"/>
  <c r="G36" i="4"/>
  <c r="P36" i="4" s="1"/>
  <c r="J35" i="4"/>
  <c r="H28" i="4"/>
  <c r="H17" i="4"/>
  <c r="H11" i="4"/>
  <c r="H21" i="4"/>
  <c r="H24" i="4"/>
  <c r="H15" i="4"/>
  <c r="H25" i="4"/>
  <c r="H23" i="4"/>
  <c r="H12" i="4"/>
  <c r="H27" i="4"/>
  <c r="H16" i="4"/>
  <c r="H13" i="4"/>
  <c r="H10" i="4"/>
  <c r="H18" i="4"/>
  <c r="H31" i="4"/>
  <c r="H26" i="4"/>
  <c r="H20" i="4"/>
  <c r="H9" i="4"/>
  <c r="H19" i="4"/>
  <c r="H30" i="4"/>
  <c r="J36" i="4"/>
  <c r="H29" i="4"/>
  <c r="H22" i="4"/>
  <c r="H14" i="4"/>
  <c r="G34" i="4"/>
  <c r="I34" i="4"/>
  <c r="J34" i="4"/>
  <c r="A15" i="2"/>
  <c r="H35" i="4" l="1"/>
  <c r="P34" i="4"/>
  <c r="H36" i="4"/>
  <c r="F41" i="2"/>
  <c r="N35" i="4" s="1"/>
  <c r="C41" i="2"/>
  <c r="K35" i="4" s="1"/>
  <c r="G41" i="2"/>
  <c r="O35" i="4" s="1"/>
  <c r="D41" i="2"/>
  <c r="L35" i="4" s="1"/>
  <c r="E41" i="2"/>
  <c r="M35" i="4" s="1"/>
  <c r="G40" i="2"/>
  <c r="O34" i="4" s="1"/>
  <c r="E40" i="2"/>
  <c r="M34" i="4" s="1"/>
  <c r="D40" i="2"/>
  <c r="L34" i="4" s="1"/>
  <c r="F40" i="2"/>
  <c r="N34" i="4" s="1"/>
  <c r="C40" i="2"/>
  <c r="K34" i="4" s="1"/>
  <c r="C42" i="2"/>
  <c r="K36" i="4" s="1"/>
  <c r="E42" i="2"/>
  <c r="M36" i="4" s="1"/>
  <c r="F42" i="2"/>
  <c r="N36" i="4" s="1"/>
  <c r="D42" i="2"/>
  <c r="L36" i="4" s="1"/>
  <c r="G42" i="2"/>
  <c r="O36" i="4" s="1"/>
  <c r="H34" i="4"/>
  <c r="A16" i="2"/>
  <c r="A17" i="2" l="1"/>
  <c r="A18" i="2" l="1"/>
  <c r="A19" i="2" l="1"/>
  <c r="A20" i="2" l="1"/>
  <c r="A21" i="2" l="1"/>
  <c r="A22" i="2" l="1"/>
  <c r="A23" i="2" l="1"/>
  <c r="A24" i="2" l="1"/>
  <c r="A25" i="2" l="1"/>
  <c r="A26" i="2" l="1"/>
  <c r="A27" i="2" l="1"/>
  <c r="A28" i="2" l="1"/>
  <c r="A29" i="2" l="1"/>
  <c r="A30" i="2" l="1"/>
  <c r="A31" i="2" l="1"/>
  <c r="A32" i="2" l="1"/>
  <c r="A33" i="2" l="1"/>
  <c r="A34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tc={AE383392-2F8A-461D-B219-4EDDB8E155F6}</author>
  </authors>
  <commentList>
    <comment ref="G19" authorId="0" shapeId="0" xr:uid="{AE383392-2F8A-461D-B219-4EDDB8E155F6}">
      <text>
        <t>[Threaded comment]
Your version of Excel allows you to read this threaded comment; however, any edits to it will get removed if the file is opened in a newer version of Excel. Learn more: https://go.microsoft.com/fwlink/?linkid=870924
Comment:
    Delete, unused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<sst xmlns="http://schemas.openxmlformats.org/spreadsheetml/2006/main" count="9849" uniqueCount="323">
  <si>
    <t>Aggregate Impact</t>
  </si>
  <si>
    <t>Hour Ending</t>
  </si>
  <si>
    <t>10th%ile</t>
  </si>
  <si>
    <t>30th%ile</t>
  </si>
  <si>
    <t>50th%ile</t>
  </si>
  <si>
    <t>70th%ile</t>
  </si>
  <si>
    <t>90th%ile</t>
  </si>
  <si>
    <t>10th</t>
  </si>
  <si>
    <t>30th</t>
  </si>
  <si>
    <t>50th</t>
  </si>
  <si>
    <t>70th</t>
  </si>
  <si>
    <t>90th</t>
  </si>
  <si>
    <t>Daily</t>
  </si>
  <si>
    <t>Type of Results: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</si>
  <si>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</si>
  <si>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</si>
  <si>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</si>
  <si>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</si>
  <si>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</si>
  <si>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</si>
  <si>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</si>
  <si>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</si>
  <si>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</si>
  <si>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</si>
  <si>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</si>
  <si>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</si>
  <si>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</si>
  <si>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</si>
  <si>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</si>
  <si>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</si>
  <si>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</si>
  <si>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</si>
  <si>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</si>
  <si>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</si>
  <si>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</si>
  <si>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</si>
  <si>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</si>
  <si>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</si>
  <si>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</si>
  <si>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</si>
  <si>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</si>
  <si>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</si>
  <si>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</si>
  <si>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</si>
  <si>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</si>
  <si>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</si>
  <si>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</si>
  <si>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</si>
  <si>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</si>
  <si>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</si>
  <si>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</si>
  <si>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</si>
  <si>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</si>
  <si>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</si>
  <si>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</si>
  <si>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</si>
  <si>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</si>
  <si>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</si>
  <si>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</si>
  <si>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</si>
  <si>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</si>
  <si>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</si>
  <si>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</si>
  <si>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</si>
  <si>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</si>
  <si>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</si>
  <si>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</si>
  <si>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</si>
  <si>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</si>
  <si>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</si>
  <si>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</si>
  <si>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</si>
  <si>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</si>
  <si>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</si>
  <si>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</si>
  <si>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</si>
  <si>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</si>
  <si>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</si>
  <si>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</si>
  <si>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</si>
  <si>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</si>
  <si>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</si>
  <si>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</si>
  <si>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</si>
  <si>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</si>
  <si>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</si>
  <si>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</si>
  <si>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</si>
  <si>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</si>
  <si>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</si>
  <si>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</si>
  <si>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</si>
  <si>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</si>
  <si>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</si>
  <si>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</si>
  <si>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</si>
  <si>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</si>
  <si>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</si>
  <si>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</si>
  <si>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</si>
  <si>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</si>
  <si>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</si>
  <si>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</si>
  <si>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</si>
  <si>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</si>
  <si>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</si>
  <si>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</si>
  <si>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</si>
  <si>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</si>
  <si>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</si>
  <si>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</si>
  <si>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</si>
  <si>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</si>
  <si>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</si>
  <si>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</si>
  <si>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</si>
  <si>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</si>
  <si>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</si>
  <si>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</si>
  <si>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</si>
  <si>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</si>
  <si>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</si>
  <si>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</si>
  <si>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</si>
  <si>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</si>
  <si>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</si>
  <si>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</si>
  <si>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</si>
  <si>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</si>
  <si>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</si>
  <si>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</si>
  <si>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</si>
  <si>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</si>
  <si>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</si>
  <si>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</si>
  <si>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</si>
  <si>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</si>
  <si>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</si>
  <si>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</si>
  <si>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</si>
  <si>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</si>
  <si>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</si>
  <si>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</si>
  <si>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</si>
  <si>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</si>
  <si>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</si>
  <si>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</si>
  <si>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</si>
  <si>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</si>
  <si>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</si>
  <si>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</si>
  <si>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</si>
  <si>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</si>
  <si>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</si>
  <si>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</si>
  <si>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</si>
  <si>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</si>
  <si>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</si>
  <si>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</si>
  <si>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</si>
  <si>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</si>
  <si>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</si>
  <si>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</si>
  <si>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</si>
  <si>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</si>
  <si>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</si>
  <si>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</si>
  <si>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</si>
  <si>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</si>
  <si>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</si>
  <si>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</si>
  <si>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</si>
  <si>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</si>
  <si>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</si>
  <si>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</si>
  <si>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</si>
  <si>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</si>
  <si>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</si>
  <si>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</si>
  <si>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</si>
  <si>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</si>
  <si>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</si>
  <si>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</si>
  <si>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</si>
  <si>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</si>
  <si>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Two-way tab flag</t>
  </si>
  <si>
    <t>By Period:</t>
  </si>
  <si>
    <t>Avg evt hours</t>
  </si>
  <si>
    <t xml:space="preserve"> Number of Accounts Enrolled:</t>
  </si>
  <si>
    <t>Enrollment</t>
  </si>
  <si>
    <t>DayType</t>
  </si>
  <si>
    <t>Enrolled</t>
  </si>
  <si>
    <t>summer</t>
  </si>
  <si>
    <t>SEs by Period</t>
  </si>
  <si>
    <t>Period</t>
  </si>
  <si>
    <t>Allday</t>
  </si>
  <si>
    <t>Peak</t>
  </si>
  <si>
    <t>Part-Peak</t>
  </si>
  <si>
    <t>ResultType</t>
  </si>
  <si>
    <t>Average per Enrolled Customer</t>
  </si>
  <si>
    <t>Confidentiality flag</t>
  </si>
  <si>
    <t>Average % Load Impact</t>
  </si>
  <si>
    <t>Month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</si>
  <si>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</si>
  <si>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</si>
  <si>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</si>
  <si>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</si>
  <si>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</si>
  <si>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</si>
  <si>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</si>
  <si>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</si>
  <si>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</si>
  <si>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</si>
  <si>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October</t>
  </si>
  <si>
    <t>September</t>
  </si>
  <si>
    <t>stderrallday</t>
  </si>
  <si>
    <t>stderrpartpeak</t>
  </si>
  <si>
    <t>stderrpeak</t>
  </si>
  <si>
    <t>Climate</t>
  </si>
  <si>
    <t>All</t>
  </si>
  <si>
    <t>Coastal</t>
  </si>
  <si>
    <t>Inland</t>
  </si>
  <si>
    <t>Climate Zone:</t>
  </si>
  <si>
    <t>Rate</t>
  </si>
  <si>
    <t>Rate:</t>
  </si>
  <si>
    <t>Option</t>
  </si>
  <si>
    <t>Time-Of-Use Load Impact</t>
  </si>
  <si>
    <t>Critical Peak Pricing Load Impact</t>
  </si>
  <si>
    <t>option</t>
  </si>
  <si>
    <t>Options Error</t>
  </si>
  <si>
    <t>Day Type</t>
  </si>
  <si>
    <t>April Average Weekday</t>
  </si>
  <si>
    <t>August Average Weekday</t>
  </si>
  <si>
    <t>December Average Weekday</t>
  </si>
  <si>
    <t>February Average Weekday</t>
  </si>
  <si>
    <t>January Average Weekday</t>
  </si>
  <si>
    <t>July Average Weekday</t>
  </si>
  <si>
    <t>June Average Weekday</t>
  </si>
  <si>
    <t>March Average Weekday</t>
  </si>
  <si>
    <t>May Average Weekday</t>
  </si>
  <si>
    <t>November Average Weekday</t>
  </si>
  <si>
    <t>October Average Weekday</t>
  </si>
  <si>
    <t>September Average Weekday</t>
  </si>
  <si>
    <t>April System Peak Day</t>
  </si>
  <si>
    <t>August System Peak Day</t>
  </si>
  <si>
    <t>December System Peak Day</t>
  </si>
  <si>
    <t>February System Peak Day</t>
  </si>
  <si>
    <t>January System Peak Day</t>
  </si>
  <si>
    <t>July System Peak Day</t>
  </si>
  <si>
    <t>June System Peak Day</t>
  </si>
  <si>
    <t>March System Peak Day</t>
  </si>
  <si>
    <t>May System Peak Day</t>
  </si>
  <si>
    <t>November System Peak Day</t>
  </si>
  <si>
    <t>October System Peak Day</t>
  </si>
  <si>
    <t>September System Peak Day</t>
  </si>
  <si>
    <t>Day Type/Event Day:</t>
  </si>
  <si>
    <t>Load Impact Type</t>
  </si>
  <si>
    <t>CPP Event Hours</t>
  </si>
  <si>
    <t>TOU Peak Period</t>
  </si>
  <si>
    <t>Color Coding Legend</t>
  </si>
  <si>
    <t>TOU Customers</t>
  </si>
  <si>
    <t>CPP Customers</t>
  </si>
  <si>
    <t>Grandfathered</t>
  </si>
  <si>
    <t>Typical Weekend Event</t>
  </si>
  <si>
    <t>Typical Weekday Event</t>
  </si>
  <si>
    <t>Grandfathered Customers</t>
  </si>
  <si>
    <t>Combined TOU and CPP Load Impact</t>
  </si>
  <si>
    <t>Grandfathered CPP Customers, excl TD</t>
  </si>
  <si>
    <t>CPP Customers, Excl TD</t>
  </si>
  <si>
    <t>CPP Customers, Incl TD</t>
  </si>
  <si>
    <t>CPP Customers, On TD</t>
  </si>
  <si>
    <t>Grandfathered CPP Customer, Excl TD</t>
  </si>
  <si>
    <t>Grandfathered CPP Customers, Incl TD</t>
  </si>
  <si>
    <t>Grandfathered CPP Customers, On TD</t>
  </si>
  <si>
    <t>If Rate contains "CPP Customers"</t>
  </si>
  <si>
    <t>If Rate contains "TOU Customers"</t>
  </si>
  <si>
    <t>September 3, 2022</t>
  </si>
  <si>
    <t>September 4, 2022</t>
  </si>
  <si>
    <t>September 5, 2022</t>
  </si>
  <si>
    <t>September 6, 2022</t>
  </si>
  <si>
    <t>September 7, 2022</t>
  </si>
  <si>
    <t>CPP Customers, Incl TD (Non-NEM)</t>
  </si>
  <si>
    <t>CPP Customers, Excl TD (Non-NEM)</t>
  </si>
  <si>
    <t>CPP Customers, On TD (Non-NEM)</t>
  </si>
  <si>
    <t>CPP Customers, Incl TD (Non-NEM) (Non-Notified)</t>
  </si>
  <si>
    <t>CPP Customers, Incl TD (Non-NEM) (ELRP)</t>
  </si>
  <si>
    <t>CPP Customers, Incl TD (Non-NEM) (Notified)</t>
  </si>
  <si>
    <t>CPP Customers, Incl TD (Non-NEM) (Non-ELRP)</t>
  </si>
  <si>
    <t>CPP Customers, Excl TD (NEM)</t>
  </si>
  <si>
    <t>CPP Customers, Incl TD (NEM)</t>
  </si>
  <si>
    <t>CPP Customers, Incl TD (NEM) (ELRP)</t>
  </si>
  <si>
    <t>CPP Customers, Incl TD (NEM) (Non-ELRP)</t>
  </si>
  <si>
    <t>CPP Customers, Incl TD (NEM) (Non-Notified)</t>
  </si>
  <si>
    <t>CPP Customers, Incl TD (NEM) (Notified)</t>
  </si>
  <si>
    <t>CPP Customers, On TD (NEM)</t>
  </si>
  <si>
    <t>CPP Customers, Incl TD (Non-ELRP)</t>
  </si>
  <si>
    <t>CPP Customers, Incl TD (ELRP)</t>
  </si>
  <si>
    <t>CPP Customers, Incl TD (Non-Notified)</t>
  </si>
  <si>
    <t>CPP Customers, Incl TD (Notified)</t>
  </si>
  <si>
    <t>Diagnostic Rates</t>
  </si>
  <si>
    <t>CPP Customers (Non-NEM)</t>
  </si>
  <si>
    <t>TOU Customers (Non-NEM)</t>
  </si>
  <si>
    <t>TOU Customers (NEM)</t>
  </si>
  <si>
    <t>CPP Customers (NEM)</t>
  </si>
  <si>
    <t>TOU plus CPP Customers, Excl TD</t>
  </si>
  <si>
    <t>TOU plus CPP Customers, Excl TD (NEM)</t>
  </si>
  <si>
    <t>TOU plus CPP Customers, Excl TD (Non-NEM)</t>
  </si>
  <si>
    <t>TOU plus CPP Customers, Incl TD</t>
  </si>
  <si>
    <t>TOU plus CPP Customers, Incl TD (ELRP)</t>
  </si>
  <si>
    <t>TOU plus CPP Customers, Incl TD (NEM)</t>
  </si>
  <si>
    <t>TOU plus CPP Customers, Incl TD (Non-ELRP)</t>
  </si>
  <si>
    <t>TOU plus CPP Customers, Incl TD (Non-NEM)</t>
  </si>
  <si>
    <t>TOU plus CPP Customers, Incl TD (Non-Notified)</t>
  </si>
  <si>
    <t>TOU plus CPP Customers, Incl TD (Notified)</t>
  </si>
  <si>
    <t>TOU plus CPP Customers, On TD</t>
  </si>
  <si>
    <t>TOU plus CPP Customers, On TD (NEM)</t>
  </si>
  <si>
    <t>TOU plus CPP Customers, On TD (Non-NEM)</t>
  </si>
  <si>
    <t>stderroffpeak</t>
  </si>
  <si>
    <t>Is Option Correct?</t>
  </si>
  <si>
    <t>SDG&amp;E Residential Voluntary Time of Use and Critical Peak Pricing (CPP) for PY 2022: Ex-Post Analysis</t>
  </si>
  <si>
    <t>Menu Options:</t>
  </si>
  <si>
    <t>August or Sep</t>
  </si>
  <si>
    <t>Note: Analysis covers period October 2021 through September 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</si>
</sst>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[$-409]mmmm\ d\,\ yyyy;@"/>
    <numFmt numFmtId="166" formatCode="0.0%"/>
    <numFmt numFmtId="167" formatCode="0.0"/>
    <numFmt numFmtId="168" formatCode="0.0000"/>
    <numFmt numFmtId="169" formatCode="0.000000"/>
    <numFmt numFmtId="170" formatCode="#,##0.000"/>
  </numFmts>
  <fonts count="21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b/>
      <sz val="11"/>
      <name val="Arial Narrow"/>
      <family val="2"/>
    </font>
    <font>
      <b/>
      <sz val="11"/>
      <name val="Calibri"/>
      <family val="2"/>
      <scheme val="minor"/>
    </font>
    <font>
      <u/>
      <sz val="10"/>
      <color theme="10"/>
      <name val="Arial"/>
      <family val="2"/>
    </font>
    <font>
      <b/>
      <sz val="12"/>
      <color theme="0"/>
      <name val="Arial"/>
      <family val="2"/>
    </font>
    <font>
      <b/>
      <sz val="12"/>
      <color indexed="9"/>
      <name val="Arial Narrow"/>
      <family val="2"/>
    </font>
    <font>
      <b/>
      <sz val="12"/>
      <name val="Arial Narrow"/>
      <family val="2"/>
    </font>
    <font>
      <b/>
      <sz val="20"/>
      <name val="Arial"/>
      <family val="2"/>
    </font>
    <font>
      <b/>
      <sz val="14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7EEF5"/>
        <bgColor indexed="64"/>
      </patternFill>
    </fill>
    <fill>
      <patternFill patternType="solid">
        <fgColor rgb="FF24418E"/>
        <bgColor indexed="64"/>
      </patternFill>
    </fill>
  </fills>
  <borders count="5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/>
      <right/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 style="medium">
        <color indexed="56"/>
      </right>
      <top style="medium">
        <color indexed="9"/>
      </top>
      <bottom/>
      <diagonal/>
    </border>
    <border>
      <left style="medium">
        <color theme="0"/>
      </left>
      <right style="medium">
        <color indexed="56"/>
      </right>
      <top/>
      <bottom/>
      <diagonal/>
    </border>
    <border>
      <left style="medium">
        <color theme="0"/>
      </left>
      <right/>
      <top/>
      <bottom style="medium">
        <color indexed="9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 style="medium">
        <color indexed="64"/>
      </right>
      <top style="thin">
        <color theme="0"/>
      </top>
      <bottom/>
      <diagonal/>
    </border>
    <border>
      <left/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/>
      <top/>
      <bottom style="medium">
        <color indexed="56"/>
      </bottom>
      <diagonal/>
    </border>
    <border>
      <left/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56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9"/>
      </left>
      <right/>
      <top style="thin">
        <color indexed="56"/>
      </top>
      <bottom style="medium">
        <color indexed="9"/>
      </bottom>
      <diagonal/>
    </border>
    <border>
      <left/>
      <right/>
      <top style="thin">
        <color indexed="56"/>
      </top>
      <bottom style="medium">
        <color indexed="9"/>
      </bottom>
      <diagonal/>
    </border>
    <border>
      <left/>
      <right style="medium">
        <color indexed="64"/>
      </right>
      <top style="thin">
        <color indexed="56"/>
      </top>
      <bottom style="medium">
        <color indexed="9"/>
      </bottom>
      <diagonal/>
    </border>
    <border>
      <left style="medium">
        <color indexed="56"/>
      </left>
      <right style="medium">
        <color indexed="9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134">
    <xf numFmtId="0" fontId="0" fillId="0" borderId="0" xfId="0"/>
    <xf numFmtId="0" fontId="0" fillId="0" borderId="0" xfId="0" quotePrefix="1" applyAlignment="1">
      <alignment horizontal="left"/>
    </xf>
    <xf numFmtId="0" fontId="0" fillId="0" borderId="0" xfId="0" applyFill="1"/>
    <xf numFmtId="0" fontId="5" fillId="0" borderId="0" xfId="0" applyFont="1"/>
    <xf numFmtId="0" fontId="3" fillId="0" borderId="5" xfId="0" applyFont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1" fillId="0" borderId="0" xfId="0" quotePrefix="1" applyFont="1" applyFill="1" applyBorder="1" applyAlignment="1">
      <alignment horizontal="left"/>
    </xf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3" fillId="0" borderId="8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164" fontId="8" fillId="0" borderId="9" xfId="0" applyNumberFormat="1" applyFont="1" applyBorder="1" applyAlignment="1">
      <alignment horizontal="center" vertical="center"/>
    </xf>
    <xf numFmtId="164" fontId="8" fillId="0" borderId="6" xfId="0" applyNumberFormat="1" applyFont="1" applyBorder="1" applyAlignment="1">
      <alignment horizontal="center"/>
    </xf>
    <xf numFmtId="15" fontId="1" fillId="0" borderId="0" xfId="0" applyNumberFormat="1" applyFont="1" applyFill="1" applyBorder="1" applyAlignment="1">
      <alignment horizontal="left"/>
    </xf>
    <xf numFmtId="168" fontId="0" fillId="0" borderId="0" xfId="0" applyNumberFormat="1" applyAlignment="1">
      <alignment horizontal="center" vertical="center"/>
    </xf>
    <xf numFmtId="1" fontId="0" fillId="0" borderId="0" xfId="0" applyNumberFormat="1"/>
    <xf numFmtId="166" fontId="13" fillId="0" borderId="13" xfId="1" applyNumberFormat="1" applyFont="1" applyBorder="1" applyAlignment="1">
      <alignment horizontal="center"/>
    </xf>
    <xf numFmtId="49" fontId="0" fillId="0" borderId="0" xfId="0" applyNumberFormat="1"/>
    <xf numFmtId="0" fontId="14" fillId="3" borderId="0" xfId="0" applyFont="1" applyFill="1"/>
    <xf numFmtId="0" fontId="0" fillId="3" borderId="0" xfId="0" applyFill="1"/>
    <xf numFmtId="0" fontId="0" fillId="3" borderId="0" xfId="0" applyFill="1" applyAlignment="1">
      <alignment horizontal="left"/>
    </xf>
    <xf numFmtId="0" fontId="9" fillId="3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5" fillId="3" borderId="0" xfId="0" applyFont="1" applyFill="1" applyBorder="1" applyAlignment="1">
      <alignment horizontal="left" vertical="center"/>
    </xf>
    <xf numFmtId="165" fontId="6" fillId="3" borderId="0" xfId="0" applyNumberFormat="1" applyFont="1" applyFill="1" applyBorder="1" applyAlignment="1">
      <alignment horizontal="center" vertical="center"/>
    </xf>
    <xf numFmtId="49" fontId="6" fillId="3" borderId="0" xfId="0" applyNumberFormat="1" applyFont="1" applyFill="1" applyBorder="1" applyAlignment="1">
      <alignment horizontal="left"/>
    </xf>
    <xf numFmtId="49" fontId="6" fillId="3" borderId="0" xfId="0" applyNumberFormat="1" applyFont="1" applyFill="1" applyBorder="1" applyAlignment="1">
      <alignment horizontal="left" wrapText="1"/>
    </xf>
    <xf numFmtId="0" fontId="3" fillId="3" borderId="0" xfId="0" applyFont="1" applyFill="1" applyAlignment="1">
      <alignment horizontal="right"/>
    </xf>
    <xf numFmtId="164" fontId="3" fillId="3" borderId="0" xfId="0" applyNumberFormat="1" applyFont="1" applyFill="1" applyBorder="1" applyAlignment="1">
      <alignment horizontal="right" vertical="center"/>
    </xf>
    <xf numFmtId="164" fontId="3" fillId="3" borderId="0" xfId="0" applyNumberFormat="1" applyFont="1" applyFill="1" applyBorder="1" applyAlignment="1">
      <alignment horizontal="left" vertical="center"/>
    </xf>
    <xf numFmtId="0" fontId="10" fillId="3" borderId="0" xfId="0" applyFont="1" applyFill="1"/>
    <xf numFmtId="166" fontId="3" fillId="3" borderId="0" xfId="1" applyNumberFormat="1" applyFont="1" applyFill="1" applyBorder="1" applyAlignment="1">
      <alignment horizontal="right"/>
    </xf>
    <xf numFmtId="164" fontId="0" fillId="3" borderId="0" xfId="0" applyNumberFormat="1" applyFill="1"/>
    <xf numFmtId="3" fontId="0" fillId="3" borderId="0" xfId="0" applyNumberFormat="1" applyFill="1"/>
    <xf numFmtId="164" fontId="3" fillId="3" borderId="0" xfId="0" quotePrefix="1" applyNumberFormat="1" applyFont="1" applyFill="1" applyAlignment="1">
      <alignment horizontal="right"/>
    </xf>
    <xf numFmtId="166" fontId="10" fillId="3" borderId="0" xfId="1" applyNumberFormat="1" applyFont="1" applyFill="1" applyAlignment="1">
      <alignment horizontal="center"/>
    </xf>
    <xf numFmtId="166" fontId="0" fillId="3" borderId="0" xfId="1" applyNumberFormat="1" applyFont="1" applyFill="1"/>
    <xf numFmtId="0" fontId="1" fillId="3" borderId="27" xfId="0" applyFont="1" applyFill="1" applyBorder="1"/>
    <xf numFmtId="0" fontId="0" fillId="5" borderId="28" xfId="0" applyFill="1" applyBorder="1"/>
    <xf numFmtId="0" fontId="0" fillId="4" borderId="28" xfId="0" applyFill="1" applyBorder="1"/>
    <xf numFmtId="0" fontId="1" fillId="3" borderId="29" xfId="0" applyFont="1" applyFill="1" applyBorder="1"/>
    <xf numFmtId="0" fontId="0" fillId="6" borderId="30" xfId="0" applyFill="1" applyBorder="1"/>
    <xf numFmtId="3" fontId="5" fillId="3" borderId="1" xfId="0" applyNumberFormat="1" applyFont="1" applyFill="1" applyBorder="1" applyAlignment="1">
      <alignment horizontal="center" vertical="center"/>
    </xf>
    <xf numFmtId="3" fontId="8" fillId="0" borderId="5" xfId="0" applyNumberFormat="1" applyFont="1" applyBorder="1" applyAlignment="1">
      <alignment horizontal="center"/>
    </xf>
    <xf numFmtId="3" fontId="8" fillId="0" borderId="33" xfId="0" applyNumberFormat="1" applyFont="1" applyBorder="1" applyAlignment="1">
      <alignment horizontal="center"/>
    </xf>
    <xf numFmtId="164" fontId="8" fillId="0" borderId="34" xfId="0" applyNumberFormat="1" applyFont="1" applyBorder="1" applyAlignment="1">
      <alignment horizontal="center"/>
    </xf>
    <xf numFmtId="164" fontId="8" fillId="0" borderId="13" xfId="0" applyNumberFormat="1" applyFont="1" applyBorder="1" applyAlignment="1">
      <alignment horizontal="center"/>
    </xf>
    <xf numFmtId="164" fontId="8" fillId="0" borderId="35" xfId="0" applyNumberFormat="1" applyFont="1" applyBorder="1" applyAlignment="1">
      <alignment horizontal="center"/>
    </xf>
    <xf numFmtId="0" fontId="1" fillId="3" borderId="0" xfId="0" applyFont="1" applyFill="1"/>
    <xf numFmtId="164" fontId="6" fillId="3" borderId="0" xfId="0" applyNumberFormat="1" applyFont="1" applyFill="1" applyBorder="1" applyAlignment="1">
      <alignment horizontal="left"/>
    </xf>
    <xf numFmtId="9" fontId="0" fillId="3" borderId="0" xfId="1" applyFont="1" applyFill="1"/>
    <xf numFmtId="2" fontId="10" fillId="3" borderId="0" xfId="1" applyNumberFormat="1" applyFont="1" applyFill="1" applyAlignment="1">
      <alignment horizontal="center"/>
    </xf>
    <xf numFmtId="165" fontId="13" fillId="3" borderId="36" xfId="0" applyNumberFormat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left"/>
    </xf>
    <xf numFmtId="169" fontId="0" fillId="3" borderId="0" xfId="0" applyNumberFormat="1" applyFill="1"/>
    <xf numFmtId="4" fontId="8" fillId="0" borderId="6" xfId="0" applyNumberFormat="1" applyFont="1" applyBorder="1" applyAlignment="1">
      <alignment horizontal="center"/>
    </xf>
    <xf numFmtId="170" fontId="0" fillId="3" borderId="0" xfId="0" applyNumberFormat="1" applyFill="1"/>
    <xf numFmtId="4" fontId="8" fillId="0" borderId="9" xfId="0" applyNumberFormat="1" applyFont="1" applyBorder="1" applyAlignment="1">
      <alignment horizontal="center" vertical="center"/>
    </xf>
    <xf numFmtId="0" fontId="0" fillId="0" borderId="0" xfId="0" applyAlignment="1">
      <alignment horizontal="left" vertical="center"/>
    </xf>
    <xf numFmtId="164" fontId="8" fillId="0" borderId="6" xfId="0" applyNumberFormat="1" applyFont="1" applyFill="1" applyBorder="1" applyAlignment="1">
      <alignment horizontal="center"/>
    </xf>
    <xf numFmtId="11" fontId="0" fillId="0" borderId="0" xfId="0" applyNumberFormat="1"/>
    <xf numFmtId="15" fontId="0" fillId="0" borderId="0" xfId="0" applyNumberFormat="1"/>
    <xf numFmtId="2" fontId="0" fillId="0" borderId="0" xfId="0" applyNumberFormat="1"/>
    <xf numFmtId="49" fontId="18" fillId="0" borderId="1" xfId="0" quotePrefix="1" applyNumberFormat="1" applyFont="1" applyFill="1" applyBorder="1" applyAlignment="1">
      <alignment horizontal="center" vertical="center" wrapText="1"/>
    </xf>
    <xf numFmtId="0" fontId="18" fillId="0" borderId="1" xfId="0" applyNumberFormat="1" applyFont="1" applyBorder="1" applyAlignment="1">
      <alignment horizontal="center" vertical="center" wrapText="1"/>
    </xf>
    <xf numFmtId="165" fontId="18" fillId="0" borderId="1" xfId="0" applyNumberFormat="1" applyFont="1" applyFill="1" applyBorder="1" applyAlignment="1">
      <alignment horizontal="center" vertical="center"/>
    </xf>
    <xf numFmtId="0" fontId="11" fillId="2" borderId="38" xfId="0" applyFont="1" applyFill="1" applyBorder="1" applyAlignment="1">
      <alignment horizontal="left"/>
    </xf>
    <xf numFmtId="0" fontId="11" fillId="2" borderId="39" xfId="0" applyFont="1" applyFill="1" applyBorder="1" applyAlignment="1">
      <alignment horizontal="left"/>
    </xf>
    <xf numFmtId="0" fontId="11" fillId="2" borderId="40" xfId="0" applyFont="1" applyFill="1" applyBorder="1" applyAlignment="1">
      <alignment horizontal="left"/>
    </xf>
    <xf numFmtId="0" fontId="0" fillId="0" borderId="41" xfId="0" applyBorder="1"/>
    <xf numFmtId="0" fontId="1" fillId="0" borderId="0" xfId="0" applyFont="1" applyBorder="1"/>
    <xf numFmtId="49" fontId="0" fillId="0" borderId="0" xfId="0" applyNumberFormat="1" applyBorder="1"/>
    <xf numFmtId="0" fontId="1" fillId="0" borderId="42" xfId="0" applyFont="1" applyBorder="1"/>
    <xf numFmtId="0" fontId="0" fillId="0" borderId="0" xfId="0" applyBorder="1"/>
    <xf numFmtId="49" fontId="1" fillId="0" borderId="0" xfId="0" applyNumberFormat="1" applyFont="1" applyBorder="1"/>
    <xf numFmtId="0" fontId="0" fillId="0" borderId="42" xfId="0" applyBorder="1"/>
    <xf numFmtId="0" fontId="15" fillId="0" borderId="41" xfId="2" applyBorder="1" applyAlignment="1">
      <alignment vertical="center"/>
    </xf>
    <xf numFmtId="0" fontId="1" fillId="0" borderId="41" xfId="0" applyFont="1" applyBorder="1"/>
    <xf numFmtId="0" fontId="0" fillId="0" borderId="41" xfId="0" applyFill="1" applyBorder="1"/>
    <xf numFmtId="0" fontId="0" fillId="0" borderId="43" xfId="0" applyFill="1" applyBorder="1"/>
    <xf numFmtId="0" fontId="1" fillId="0" borderId="44" xfId="0" applyFont="1" applyBorder="1"/>
    <xf numFmtId="0" fontId="0" fillId="0" borderId="44" xfId="0" applyBorder="1"/>
    <xf numFmtId="0" fontId="0" fillId="0" borderId="45" xfId="0" applyBorder="1"/>
    <xf numFmtId="0" fontId="0" fillId="0" borderId="43" xfId="0" applyBorder="1"/>
    <xf numFmtId="15" fontId="0" fillId="0" borderId="44" xfId="0" applyNumberFormat="1" applyBorder="1" applyAlignment="1">
      <alignment horizontal="left"/>
    </xf>
    <xf numFmtId="0" fontId="0" fillId="0" borderId="44" xfId="0" applyBorder="1" applyAlignment="1">
      <alignment horizontal="left"/>
    </xf>
    <xf numFmtId="0" fontId="0" fillId="0" borderId="45" xfId="0" applyFill="1" applyBorder="1" applyAlignment="1">
      <alignment horizontal="left"/>
    </xf>
    <xf numFmtId="0" fontId="16" fillId="7" borderId="37" xfId="0" quotePrefix="1" applyFont="1" applyFill="1" applyBorder="1" applyAlignment="1">
      <alignment horizontal="left" vertical="center"/>
    </xf>
    <xf numFmtId="0" fontId="16" fillId="7" borderId="25" xfId="0" quotePrefix="1" applyFont="1" applyFill="1" applyBorder="1" applyAlignment="1">
      <alignment horizontal="left" vertical="center"/>
    </xf>
    <xf numFmtId="0" fontId="16" fillId="7" borderId="26" xfId="0" quotePrefix="1" applyFont="1" applyFill="1" applyBorder="1" applyAlignment="1">
      <alignment horizontal="left" vertical="center"/>
    </xf>
    <xf numFmtId="0" fontId="4" fillId="7" borderId="2" xfId="0" applyFont="1" applyFill="1" applyBorder="1" applyAlignment="1">
      <alignment horizontal="center" vertical="center" wrapText="1"/>
    </xf>
    <xf numFmtId="0" fontId="4" fillId="7" borderId="12" xfId="0" applyFont="1" applyFill="1" applyBorder="1" applyAlignment="1">
      <alignment horizontal="center" vertical="center" wrapText="1"/>
    </xf>
    <xf numFmtId="0" fontId="20" fillId="3" borderId="0" xfId="0" quotePrefix="1" applyFont="1" applyFill="1" applyBorder="1" applyAlignment="1">
      <alignment horizontal="left" vertical="center"/>
    </xf>
    <xf numFmtId="49" fontId="0" fillId="3" borderId="0" xfId="0" applyNumberFormat="1" applyFill="1"/>
    <xf numFmtId="3" fontId="1" fillId="3" borderId="0" xfId="0" applyNumberFormat="1" applyFont="1" applyFill="1"/>
    <xf numFmtId="170" fontId="1" fillId="3" borderId="0" xfId="0" applyNumberFormat="1" applyFont="1" applyFill="1"/>
    <xf numFmtId="0" fontId="5" fillId="3" borderId="0" xfId="0" applyFont="1" applyFill="1"/>
    <xf numFmtId="1" fontId="1" fillId="3" borderId="0" xfId="1" applyNumberFormat="1" applyFont="1" applyFill="1"/>
    <xf numFmtId="0" fontId="17" fillId="7" borderId="50" xfId="0" applyFont="1" applyFill="1" applyBorder="1" applyAlignment="1">
      <alignment horizontal="center" vertical="center" wrapText="1"/>
    </xf>
    <xf numFmtId="0" fontId="17" fillId="7" borderId="51" xfId="0" applyFont="1" applyFill="1" applyBorder="1" applyAlignment="1">
      <alignment horizontal="center" vertical="center" wrapText="1"/>
    </xf>
    <xf numFmtId="0" fontId="17" fillId="7" borderId="52" xfId="0" applyFont="1" applyFill="1" applyBorder="1" applyAlignment="1">
      <alignment horizontal="center" vertical="center" wrapText="1"/>
    </xf>
    <xf numFmtId="0" fontId="17" fillId="7" borderId="53" xfId="0" applyFont="1" applyFill="1" applyBorder="1" applyAlignment="1">
      <alignment horizontal="center" vertical="center" wrapText="1"/>
    </xf>
    <xf numFmtId="0" fontId="19" fillId="3" borderId="0" xfId="0" applyFont="1" applyFill="1" applyAlignment="1">
      <alignment horizontal="center" vertical="center"/>
    </xf>
    <xf numFmtId="0" fontId="7" fillId="7" borderId="17" xfId="0" applyFont="1" applyFill="1" applyBorder="1" applyAlignment="1">
      <alignment horizontal="center" vertical="center" wrapText="1"/>
    </xf>
    <xf numFmtId="0" fontId="7" fillId="7" borderId="18" xfId="0" applyFont="1" applyFill="1" applyBorder="1" applyAlignment="1">
      <alignment horizontal="center" vertical="center" wrapText="1"/>
    </xf>
    <xf numFmtId="0" fontId="7" fillId="7" borderId="14" xfId="0" applyFont="1" applyFill="1" applyBorder="1" applyAlignment="1">
      <alignment horizontal="center" vertical="center" wrapText="1"/>
    </xf>
    <xf numFmtId="0" fontId="7" fillId="7" borderId="0" xfId="0" applyFont="1" applyFill="1" applyBorder="1" applyAlignment="1">
      <alignment horizontal="center" vertical="center" wrapText="1"/>
    </xf>
    <xf numFmtId="0" fontId="7" fillId="7" borderId="19" xfId="0" applyFont="1" applyFill="1" applyBorder="1" applyAlignment="1">
      <alignment horizontal="center" vertical="center" wrapText="1"/>
    </xf>
    <xf numFmtId="0" fontId="7" fillId="7" borderId="20" xfId="0" applyFont="1" applyFill="1" applyBorder="1" applyAlignment="1">
      <alignment horizontal="center" vertical="center" wrapText="1"/>
    </xf>
    <xf numFmtId="0" fontId="7" fillId="7" borderId="21" xfId="0" applyFont="1" applyFill="1" applyBorder="1" applyAlignment="1">
      <alignment horizontal="center" vertical="center" wrapText="1"/>
    </xf>
    <xf numFmtId="0" fontId="7" fillId="7" borderId="22" xfId="0" applyFont="1" applyFill="1" applyBorder="1" applyAlignment="1">
      <alignment horizontal="center" vertical="center" wrapText="1"/>
    </xf>
    <xf numFmtId="0" fontId="4" fillId="7" borderId="3" xfId="0" applyFont="1" applyFill="1" applyBorder="1" applyAlignment="1">
      <alignment horizontal="center" vertical="center" wrapText="1"/>
    </xf>
    <xf numFmtId="2" fontId="4" fillId="7" borderId="24" xfId="0" applyNumberFormat="1" applyFont="1" applyFill="1" applyBorder="1" applyAlignment="1">
      <alignment horizontal="center" vertical="center" wrapText="1"/>
    </xf>
    <xf numFmtId="0" fontId="4" fillId="7" borderId="0" xfId="0" quotePrefix="1" applyFont="1" applyFill="1" applyBorder="1" applyAlignment="1">
      <alignment horizontal="center" vertical="center" wrapText="1"/>
    </xf>
    <xf numFmtId="0" fontId="4" fillId="7" borderId="20" xfId="0" applyFont="1" applyFill="1" applyBorder="1" applyAlignment="1">
      <alignment horizontal="center" vertical="center"/>
    </xf>
    <xf numFmtId="0" fontId="4" fillId="7" borderId="0" xfId="0" applyFont="1" applyFill="1" applyBorder="1" applyAlignment="1">
      <alignment horizontal="center" vertical="center"/>
    </xf>
    <xf numFmtId="0" fontId="4" fillId="7" borderId="31" xfId="0" applyFont="1" applyFill="1" applyBorder="1" applyAlignment="1">
      <alignment horizontal="center" vertical="center"/>
    </xf>
    <xf numFmtId="0" fontId="4" fillId="7" borderId="23" xfId="0" applyFont="1" applyFill="1" applyBorder="1" applyAlignment="1">
      <alignment horizontal="center" vertical="center"/>
    </xf>
    <xf numFmtId="0" fontId="4" fillId="7" borderId="7" xfId="0" applyFont="1" applyFill="1" applyBorder="1" applyAlignment="1">
      <alignment horizontal="center" vertical="center"/>
    </xf>
    <xf numFmtId="0" fontId="4" fillId="7" borderId="32" xfId="0" applyFont="1" applyFill="1" applyBorder="1" applyAlignment="1">
      <alignment horizontal="center" vertical="center"/>
    </xf>
    <xf numFmtId="0" fontId="7" fillId="7" borderId="15" xfId="0" applyFont="1" applyFill="1" applyBorder="1" applyAlignment="1">
      <alignment horizontal="center" vertical="center" wrapText="1"/>
    </xf>
    <xf numFmtId="0" fontId="7" fillId="7" borderId="16" xfId="0" applyFont="1" applyFill="1" applyBorder="1" applyAlignment="1">
      <alignment horizontal="center" vertical="center" wrapText="1"/>
    </xf>
    <xf numFmtId="2" fontId="4" fillId="7" borderId="4" xfId="0" applyNumberFormat="1" applyFont="1" applyFill="1" applyBorder="1" applyAlignment="1">
      <alignment horizontal="center" vertical="center" wrapText="1"/>
    </xf>
    <xf numFmtId="2" fontId="4" fillId="7" borderId="2" xfId="0" applyNumberFormat="1" applyFont="1" applyFill="1" applyBorder="1" applyAlignment="1">
      <alignment horizontal="center" vertical="center" wrapText="1"/>
    </xf>
    <xf numFmtId="2" fontId="4" fillId="7" borderId="4" xfId="0" quotePrefix="1" applyNumberFormat="1" applyFont="1" applyFill="1" applyBorder="1" applyAlignment="1">
      <alignment horizontal="center" vertical="center" wrapText="1"/>
    </xf>
    <xf numFmtId="0" fontId="4" fillId="7" borderId="46" xfId="0" applyFont="1" applyFill="1" applyBorder="1" applyAlignment="1">
      <alignment horizontal="center" vertical="center"/>
    </xf>
    <xf numFmtId="0" fontId="4" fillId="7" borderId="47" xfId="0" applyFont="1" applyFill="1" applyBorder="1" applyAlignment="1">
      <alignment horizontal="center" vertical="center"/>
    </xf>
    <xf numFmtId="0" fontId="4" fillId="7" borderId="48" xfId="0" applyFont="1" applyFill="1" applyBorder="1" applyAlignment="1">
      <alignment horizontal="center" vertical="center"/>
    </xf>
    <xf numFmtId="0" fontId="4" fillId="7" borderId="49" xfId="0" applyFont="1" applyFill="1" applyBorder="1" applyAlignment="1">
      <alignment horizontal="center" vertical="center"/>
    </xf>
    <xf numFmtId="0" fontId="4" fillId="7" borderId="3" xfId="0" applyFont="1" applyFill="1" applyBorder="1" applyAlignment="1">
      <alignment horizontal="center" vertical="center"/>
    </xf>
    <xf numFmtId="2" fontId="4" fillId="7" borderId="10" xfId="0" quotePrefix="1" applyNumberFormat="1" applyFont="1" applyFill="1" applyBorder="1" applyAlignment="1">
      <alignment horizontal="center" vertical="center" wrapText="1"/>
    </xf>
    <xf numFmtId="2" fontId="4" fillId="7" borderId="11" xfId="0" applyNumberFormat="1" applyFont="1" applyFill="1" applyBorder="1" applyAlignment="1">
      <alignment horizontal="center" vertical="center" wrapText="1"/>
    </xf>
  </cellXfs>
  <cellStyles count="3">
    <cellStyle name="Hyperlink" xfId="2" builtinId="8"/>
    <cellStyle name="Normal" xfId="0" builtinId="0"/>
    <cellStyle name="Percent" xfId="1" builtinId="5"/>
  </cellStyles>
  <dxfs count="13">
    <dxf>
      <fill>
        <patternFill>
          <bgColor rgb="FFB8CCE4"/>
        </patternFill>
      </fill>
    </dxf>
    <dxf>
      <fill>
        <patternFill>
          <bgColor theme="6" tint="0.59996337778862885"/>
        </patternFill>
      </fill>
    </dxf>
    <dxf>
      <fill>
        <patternFill>
          <bgColor rgb="FFE7EEF5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0" tint="-0.14996795556505021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colors>
    <mruColors>
      <color rgb="FF24418E"/>
      <color rgb="FFE7EEF5"/>
      <color rgb="FFB8CCE4"/>
      <color rgb="FFE7EEF8"/>
      <color rgb="FFEEF3F8"/>
      <color rgb="FFE1EAF3"/>
      <color rgb="FF0C2577"/>
      <color rgb="FFFFFF99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528651415470296"/>
          <c:y val="0.14206642066420663"/>
          <c:w val="0.83252668081395687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Table!$G$4:$G$7</c:f>
              <c:strCache>
                <c:ptCount val="4"/>
                <c:pt idx="0">
                  <c:v>Estimated Reference Load (kWh/hour)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Table!$F$8:$F$31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</c:formatCode>
                <c:ptCount val="24"/>
                <c:pt idx="0">
                  <c:v>1.3394170000000001</c:v>
                </c:pt>
                <c:pt idx="1">
                  <c:v>1.1984509999999999</c:v>
                </c:pt>
                <c:pt idx="2">
                  <c:v>1.0889880000000001</c:v>
                </c:pt>
                <c:pt idx="3">
                  <c:v>1.006165</c:v>
                </c:pt>
                <c:pt idx="4">
                  <c:v>0.94019790000000003</c:v>
                </c:pt>
                <c:pt idx="5">
                  <c:v>0.90363000000000004</c:v>
                </c:pt>
                <c:pt idx="6">
                  <c:v>0.90372960000000002</c:v>
                </c:pt>
                <c:pt idx="7">
                  <c:v>0.82208040000000004</c:v>
                </c:pt>
                <c:pt idx="8">
                  <c:v>0.64873700000000001</c:v>
                </c:pt>
                <c:pt idx="9">
                  <c:v>0.46854020000000002</c:v>
                </c:pt>
                <c:pt idx="10">
                  <c:v>0.41824430000000001</c:v>
                </c:pt>
                <c:pt idx="11">
                  <c:v>0.49148589999999998</c:v>
                </c:pt>
                <c:pt idx="12">
                  <c:v>0.62885460000000004</c:v>
                </c:pt>
                <c:pt idx="13">
                  <c:v>0.82216040000000001</c:v>
                </c:pt>
                <c:pt idx="14">
                  <c:v>1.07206</c:v>
                </c:pt>
                <c:pt idx="15">
                  <c:v>1.4475769999999999</c:v>
                </c:pt>
                <c:pt idx="16">
                  <c:v>1.6886890000000001</c:v>
                </c:pt>
                <c:pt idx="17">
                  <c:v>1.9243710000000001</c:v>
                </c:pt>
                <c:pt idx="18">
                  <c:v>2.0258880000000001</c:v>
                </c:pt>
                <c:pt idx="19">
                  <c:v>1.991698</c:v>
                </c:pt>
                <c:pt idx="20">
                  <c:v>1.9160649999999999</c:v>
                </c:pt>
                <c:pt idx="21">
                  <c:v>1.934844</c:v>
                </c:pt>
                <c:pt idx="22">
                  <c:v>1.7426649999999999</c:v>
                </c:pt>
                <c:pt idx="23">
                  <c:v>1.524078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38-46B0-8C62-37CB2EE352DD}"/>
            </c:ext>
          </c:extLst>
        </c:ser>
        <c:ser>
          <c:idx val="0"/>
          <c:order val="1"/>
          <c:tx>
            <c:strRef>
              <c:f>Table!$H$4:$H$7</c:f>
              <c:strCache>
                <c:ptCount val="4"/>
                <c:pt idx="0">
                  <c:v>Observed Load (kWh/hour)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Table!$F$8:$F$31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Table!$H$8:$H$31</c:f>
              <c:numCache>
                <c:formatCode>#,##0.00</c:formatCode>
                <c:ptCount val="24"/>
                <c:pt idx="0">
                  <c:v>1.390069</c:v>
                </c:pt>
                <c:pt idx="1">
                  <c:v>1.2370029999999999</c:v>
                </c:pt>
                <c:pt idx="2">
                  <c:v>1.1199937</c:v>
                </c:pt>
                <c:pt idx="3">
                  <c:v>1.0229552</c:v>
                </c:pt>
                <c:pt idx="4">
                  <c:v>0.9619685</c:v>
                </c:pt>
                <c:pt idx="5">
                  <c:v>0.91974880000000003</c:v>
                </c:pt>
                <c:pt idx="6">
                  <c:v>0.91574630000000001</c:v>
                </c:pt>
                <c:pt idx="7">
                  <c:v>0.82796449999999999</c:v>
                </c:pt>
                <c:pt idx="8">
                  <c:v>0.63636789999999999</c:v>
                </c:pt>
                <c:pt idx="9">
                  <c:v>0.46519070000000001</c:v>
                </c:pt>
                <c:pt idx="10">
                  <c:v>0.40228000000000003</c:v>
                </c:pt>
                <c:pt idx="11">
                  <c:v>0.45543339999999999</c:v>
                </c:pt>
                <c:pt idx="12">
                  <c:v>0.59840570000000004</c:v>
                </c:pt>
                <c:pt idx="13">
                  <c:v>0.78826930000000006</c:v>
                </c:pt>
                <c:pt idx="14">
                  <c:v>1.0571594</c:v>
                </c:pt>
                <c:pt idx="15">
                  <c:v>1.4081302</c:v>
                </c:pt>
                <c:pt idx="16">
                  <c:v>1.4785862000000001</c:v>
                </c:pt>
                <c:pt idx="17">
                  <c:v>1.7522047000000001</c:v>
                </c:pt>
                <c:pt idx="18">
                  <c:v>1.8694776000000002</c:v>
                </c:pt>
                <c:pt idx="19">
                  <c:v>1.8674827000000001</c:v>
                </c:pt>
                <c:pt idx="20">
                  <c:v>1.8622102999999999</c:v>
                </c:pt>
                <c:pt idx="21">
                  <c:v>2.0139334</c:v>
                </c:pt>
                <c:pt idx="22">
                  <c:v>1.8442632999999999</c:v>
                </c:pt>
                <c:pt idx="23">
                  <c:v>1.5886393000000001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38-46B0-8C62-37CB2EE35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953472"/>
        <c:axId val="376954032"/>
      </c:scatterChart>
      <c:valAx>
        <c:axId val="37695347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40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layout>
            <c:manualLayout>
              <c:xMode val="edge"/>
              <c:yMode val="edge"/>
              <c:x val="0.45446500576801369"/>
              <c:y val="0.9223457553766216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4032"/>
        <c:crosses val="autoZero"/>
        <c:crossBetween val="midCat"/>
        <c:majorUnit val="1"/>
      </c:valAx>
      <c:valAx>
        <c:axId val="3769540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4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  <a:endParaRPr lang="en-US" sz="1000" b="1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3.7778181443845309E-2"/>
              <c:y val="0.44336476554944665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34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</c:legendEntry>
      <c:layout>
        <c:manualLayout>
          <c:xMode val="edge"/>
          <c:yMode val="edge"/>
          <c:x val="0.12220237487980419"/>
          <c:y val="2.6520022060942155E-2"/>
          <c:w val="0.83678575533743227"/>
          <c:h val="8.3028610785353951E-2"/>
        </c:manualLayout>
      </c:layout>
      <c:overlay val="0"/>
      <c:spPr>
        <a:solidFill>
          <a:srgbClr val="FFFFFF"/>
        </a:solidFill>
        <a:ln w="12700">
          <a:solidFill>
            <a:schemeClr val="bg1">
              <a:lumMod val="50000"/>
            </a:schemeClr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9073</xdr:colOff>
      <xdr:row>9</xdr:row>
      <xdr:rowOff>90714</xdr:rowOff>
    </xdr:from>
    <xdr:to>
      <xdr:col>4</xdr:col>
      <xdr:colOff>444501</xdr:colOff>
      <xdr:row>35</xdr:row>
      <xdr:rowOff>175933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12700</xdr:colOff>
      <xdr:row>0</xdr:row>
      <xdr:rowOff>31750</xdr:rowOff>
    </xdr:from>
    <xdr:to>
      <xdr:col>1</xdr:col>
      <xdr:colOff>1104900</xdr:colOff>
      <xdr:row>0</xdr:row>
      <xdr:rowOff>783265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3FBBC4D-7A05-4738-AACC-55A4D0D7F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6400" y="31750"/>
          <a:ext cx="1092200" cy="751515"/>
        </a:xfrm>
        <a:prstGeom prst="rect">
          <a:avLst/>
        </a:prstGeom>
      </xdr:spPr>
    </xdr:pic>
    <xdr:clientData/>
  </xdr:twoCellAnchor>
  <xdr:twoCellAnchor editAs="oneCell">
    <xdr:from>
      <xdr:col>12</xdr:col>
      <xdr:colOff>39459</xdr:colOff>
      <xdr:row>0</xdr:row>
      <xdr:rowOff>88900</xdr:rowOff>
    </xdr:from>
    <xdr:to>
      <xdr:col>15</xdr:col>
      <xdr:colOff>214387</xdr:colOff>
      <xdr:row>1</xdr:row>
      <xdr:rowOff>1216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A02DDCA-48A6-42F9-9E25-519846B79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9490" y="88900"/>
          <a:ext cx="2460928" cy="71003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Aidan Glaser Schoff" id="{F75CC63E-75A7-4F81-BC7A-C03C0AF187F0}" userId="S::awglaserschoff@lrca.com::2862fb34-511b-4064-a65c-248eb87c9453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19" dT="2023-01-17T18:47:18.81" personId="{F75CC63E-75A7-4F81-BC7A-C03C0AF187F0}" id="{AE383392-2F8A-461D-B219-4EDDB8E155F6}">
    <text>Delete, unused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X105"/>
  <sheetViews>
    <sheetView tabSelected="1" zoomScale="80" zoomScaleNormal="80" workbookViewId="0">
      <selection activeCell="I40" sqref="I40"/>
    </sheetView>
  </sheetViews>
  <sheetFormatPr defaultColWidth="9.1796875" defaultRowHeight="12.5" x14ac:dyDescent="0.25"/>
  <cols>
    <col min="1" max="1" width="5.54296875" style="21" customWidth="1"/>
    <col min="2" max="2" width="27" style="21" bestFit="1" customWidth="1"/>
    <col min="3" max="3" width="68.1796875" style="21" customWidth="1"/>
    <col min="4" max="4" width="22.7265625" style="21" customWidth="1"/>
    <col min="5" max="5" width="10.26953125" style="21" customWidth="1"/>
    <col min="6" max="6" width="17.81640625" style="21" customWidth="1"/>
    <col min="7" max="7" width="16.1796875" style="21" customWidth="1"/>
    <col min="8" max="8" width="13.26953125" style="21" customWidth="1"/>
    <col min="9" max="9" width="13" style="21" customWidth="1"/>
    <col min="10" max="10" width="15.54296875" style="21" customWidth="1"/>
    <col min="11" max="15" width="11.453125" style="21" customWidth="1"/>
    <col min="16" max="16" width="11.453125" style="21" bestFit="1" customWidth="1"/>
    <col min="17" max="17" width="19" style="21" customWidth="1"/>
    <col min="18" max="18" width="12.7265625" style="21" customWidth="1"/>
    <col min="19" max="19" width="9.1796875" style="21"/>
    <col min="20" max="20" width="10" style="21" bestFit="1" customWidth="1"/>
    <col min="21" max="23" width="9.1796875" style="21"/>
    <col min="24" max="25" width="13" style="21" bestFit="1" customWidth="1"/>
    <col min="26" max="16384" width="9.1796875" style="21"/>
  </cols>
  <sheetData>
    <row r="1" spans="2:20" ht="63.65" customHeight="1" thickBot="1" x14ac:dyDescent="0.3">
      <c r="B1" s="104" t="s">
        <v>319</v>
      </c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4"/>
      <c r="O1" s="104"/>
    </row>
    <row r="2" spans="2:20" ht="17.25" customHeight="1" thickBot="1" x14ac:dyDescent="0.4">
      <c r="B2" s="20"/>
      <c r="D2" s="22"/>
      <c r="E2" s="22"/>
      <c r="G2" s="29" t="s">
        <v>188</v>
      </c>
      <c r="H2" s="44">
        <f>IFERROR(DGET(data,"Enrolled",_xlnm.Criteria),0)</f>
        <v>15862</v>
      </c>
      <c r="J2" s="32"/>
      <c r="K2" s="29"/>
      <c r="L2" s="30"/>
      <c r="M2" s="31"/>
    </row>
    <row r="3" spans="2:20" ht="17.25" customHeight="1" thickBot="1" x14ac:dyDescent="0.35">
      <c r="B3" s="94" t="s">
        <v>320</v>
      </c>
      <c r="C3" s="54"/>
      <c r="D3" s="55"/>
      <c r="E3" s="22"/>
      <c r="L3" s="33"/>
    </row>
    <row r="4" spans="2:20" ht="17.25" customHeight="1" thickBot="1" x14ac:dyDescent="0.3">
      <c r="B4" s="89" t="s">
        <v>256</v>
      </c>
      <c r="C4" s="65" t="s">
        <v>227</v>
      </c>
      <c r="D4" s="22"/>
      <c r="E4" s="22"/>
      <c r="F4" s="113" t="s">
        <v>1</v>
      </c>
      <c r="G4" s="114" t="str">
        <f>"Estimated Reference Load ("&amp;IF(Result_type="Aggregate impact","MWh","kWh")&amp;"/hour)"</f>
        <v>Estimated Reference Load (kWh/hour)</v>
      </c>
      <c r="H4" s="114" t="str">
        <f>"Observed Load ("&amp;IF(Result_type="Aggregate Impact","MWh/hour)","kWh/hour)")</f>
        <v>Observed Load (kWh/hour)</v>
      </c>
      <c r="I4" s="114" t="str">
        <f>"Estimated Load Impact ("&amp;IF(Result_type="Aggregate Impact","MWh/hour)","kWh/hour)")</f>
        <v>Estimated Load Impact (kWh/hour)</v>
      </c>
      <c r="J4" s="115" t="s">
        <v>158</v>
      </c>
      <c r="K4" s="116" t="str">
        <f>"Uncertainty Adjusted Impact ("&amp;IF(Result_type="Aggregate Impact","MWh/hr)- Percentiles","kWh/hr)- Percentiles")</f>
        <v>Uncertainty Adjusted Impact (kWh/hr)- Percentiles</v>
      </c>
      <c r="L4" s="117"/>
      <c r="M4" s="117"/>
      <c r="N4" s="117"/>
      <c r="O4" s="118"/>
      <c r="Q4" s="100" t="s">
        <v>259</v>
      </c>
      <c r="R4" s="101"/>
    </row>
    <row r="5" spans="2:20" ht="17.25" customHeight="1" thickBot="1" x14ac:dyDescent="0.3">
      <c r="B5" s="90" t="s">
        <v>224</v>
      </c>
      <c r="C5" s="66" t="s">
        <v>269</v>
      </c>
      <c r="D5" s="22" t="str">
        <f>IF(Lookups!H21=TRUE,"","Rate selection does not apply")</f>
        <v/>
      </c>
      <c r="E5" s="22"/>
      <c r="F5" s="113"/>
      <c r="G5" s="114"/>
      <c r="H5" s="114"/>
      <c r="I5" s="114"/>
      <c r="J5" s="115"/>
      <c r="K5" s="119"/>
      <c r="L5" s="120"/>
      <c r="M5" s="120"/>
      <c r="N5" s="120"/>
      <c r="O5" s="121"/>
      <c r="Q5" s="102"/>
      <c r="R5" s="103"/>
    </row>
    <row r="6" spans="2:20" ht="17.25" customHeight="1" thickBot="1" x14ac:dyDescent="0.3">
      <c r="B6" s="90" t="s">
        <v>13</v>
      </c>
      <c r="C6" s="66" t="s">
        <v>199</v>
      </c>
      <c r="D6" s="22"/>
      <c r="E6" s="22"/>
      <c r="F6" s="113"/>
      <c r="G6" s="114"/>
      <c r="H6" s="114"/>
      <c r="I6" s="114"/>
      <c r="J6" s="115"/>
      <c r="K6" s="122" t="s">
        <v>2</v>
      </c>
      <c r="L6" s="105" t="s">
        <v>3</v>
      </c>
      <c r="M6" s="107" t="s">
        <v>4</v>
      </c>
      <c r="N6" s="109" t="s">
        <v>5</v>
      </c>
      <c r="O6" s="111" t="s">
        <v>6</v>
      </c>
      <c r="Q6" s="39" t="s">
        <v>257</v>
      </c>
      <c r="R6" s="40"/>
    </row>
    <row r="7" spans="2:20" ht="17.25" customHeight="1" thickBot="1" x14ac:dyDescent="0.3">
      <c r="B7" s="90" t="s">
        <v>222</v>
      </c>
      <c r="C7" s="67" t="s">
        <v>219</v>
      </c>
      <c r="D7" s="22"/>
      <c r="E7" s="22"/>
      <c r="F7" s="113"/>
      <c r="G7" s="114"/>
      <c r="H7" s="114"/>
      <c r="I7" s="114"/>
      <c r="J7" s="115"/>
      <c r="K7" s="123"/>
      <c r="L7" s="106"/>
      <c r="M7" s="108"/>
      <c r="N7" s="110"/>
      <c r="O7" s="112"/>
      <c r="Q7" s="39" t="s">
        <v>258</v>
      </c>
      <c r="R7" s="41"/>
      <c r="S7" s="50"/>
      <c r="T7" s="50"/>
    </row>
    <row r="8" spans="2:20" ht="17.25" customHeight="1" thickBot="1" x14ac:dyDescent="0.35">
      <c r="B8" s="91" t="s">
        <v>255</v>
      </c>
      <c r="C8" s="67" t="s">
        <v>264</v>
      </c>
      <c r="D8" s="50" t="str">
        <f>IF(OR(AND(Lookups!H22=TRUE, Lookups!H23=TRUE),Lookups!H20=FALSE),"Rate selection does not apply","")</f>
        <v/>
      </c>
      <c r="E8" s="28"/>
      <c r="F8" s="9">
        <v>1</v>
      </c>
      <c r="G8" s="13">
        <f>IF(Enrolled=0,"n/a",DGET(data,"Ref_hr1",_xlnm.Criteria)*1)</f>
        <v>1.3394170000000001</v>
      </c>
      <c r="H8" s="59">
        <f>IF(Enrolled=0,"n/a",G8-I8)</f>
        <v>1.390069</v>
      </c>
      <c r="I8" s="59">
        <f>IF(Enrolled=0,"n/a",DGET(data,"Pctile50_hr1",_xlnm.Criteria)*1)</f>
        <v>-5.0652000000000003E-2</v>
      </c>
      <c r="J8" s="13">
        <f>IF(Enrolled=0,"n/a",DGET(data,"Temp_hr1",_xlnm.Criteria))</f>
        <v>73.708849999999998</v>
      </c>
      <c r="K8" s="59">
        <f t="shared" ref="K8:K31" si="0">IF(Enrolled=0,"n/a",
     IF(DGET(data,_xlfn.CONCAT("Pctile10_hr",TEXT($F8,"?")),_xlnm.Criteria)=1000,"n/a",
              DGET(data,_xlfn.CONCAT("Pctile10_hr",TEXT($F8,"?")),_xlnm.Criteria)*1))</f>
        <v>-7.4080199999999999E-2</v>
      </c>
      <c r="L8" s="59">
        <f t="shared" ref="L8:L31" si="1">IF(Enrolled=0,"n/a",
     IF(DGET(data,_xlfn.CONCAT("Pctile30_hr",TEXT($F8,"?")),_xlnm.Criteria)=1000,"n/a",
              DGET(data,_xlfn.CONCAT("Pctile30_hr",TEXT($F8,"?")),_xlnm.Criteria)*1))</f>
        <v>-6.0238600000000003E-2</v>
      </c>
      <c r="M8" s="59">
        <f>I8</f>
        <v>-5.0652000000000003E-2</v>
      </c>
      <c r="N8" s="59">
        <f t="shared" ref="N8:N31" si="2">IF(Enrolled=0,"n/a",
     IF(DGET(data,_xlfn.CONCAT("Pctile70_hr",TEXT($F8,"?")),_xlnm.Criteria)=1000,"n/a",
              DGET(data,_xlfn.CONCAT("Pctile70_hr",TEXT($F8,"?")),_xlnm.Criteria)*1))</f>
        <v>-4.1065299999999999E-2</v>
      </c>
      <c r="O8" s="59">
        <f t="shared" ref="O8:O31" si="3">IF(Enrolled=0,"n/a",
     IF(DGET(data,_xlfn.CONCAT("Pctile90_hr",TEXT($F8,"?")),_xlnm.Criteria)=1000,"n/a",
              DGET(data,_xlfn.CONCAT("Pctile90_hr",TEXT($F8,"?")),_xlnm.Criteria)*1))</f>
        <v>-2.72237E-2</v>
      </c>
      <c r="Q8" s="42" t="str">
        <f>IF(rate="GDR TOU-DR-P","TOU Semi-Peak","TOU Off-Peak Period")</f>
        <v>TOU Off-Peak Period</v>
      </c>
      <c r="R8" s="43"/>
      <c r="T8" s="56"/>
    </row>
    <row r="9" spans="2:20" ht="17.25" customHeight="1" x14ac:dyDescent="0.3">
      <c r="E9" s="23"/>
      <c r="F9" s="9">
        <v>2</v>
      </c>
      <c r="G9" s="13">
        <f>IF(Enrolled=0,"n/a",DGET(data,"Ref_hr2",_xlnm.Criteria)*1)</f>
        <v>1.1984509999999999</v>
      </c>
      <c r="H9" s="59">
        <f t="shared" ref="H9:H31" si="4">IF(Enrolled=0,"n/a",G9-I9)</f>
        <v>1.2370029999999999</v>
      </c>
      <c r="I9" s="59">
        <f>IF(Enrolled=0,"n/a",DGET(data,"Pctile50_hr2",_xlnm.Criteria)*1)</f>
        <v>-3.8552000000000003E-2</v>
      </c>
      <c r="J9" s="13">
        <f>IF(Enrolled=0,"n/a",DGET(data,"Temp_hr2",_xlnm.Criteria))</f>
        <v>72.520820000000001</v>
      </c>
      <c r="K9" s="59">
        <f t="shared" si="0"/>
        <v>-5.985E-2</v>
      </c>
      <c r="L9" s="59">
        <f t="shared" si="1"/>
        <v>-4.7267000000000003E-2</v>
      </c>
      <c r="M9" s="59">
        <f t="shared" ref="M9:M31" si="5">I9</f>
        <v>-3.8552000000000003E-2</v>
      </c>
      <c r="N9" s="59">
        <f t="shared" si="2"/>
        <v>-2.9837099999999998E-2</v>
      </c>
      <c r="O9" s="59">
        <f t="shared" si="3"/>
        <v>-1.7254100000000001E-2</v>
      </c>
      <c r="T9" s="56"/>
    </row>
    <row r="10" spans="2:20" ht="17.25" customHeight="1" x14ac:dyDescent="0.3">
      <c r="D10" s="24"/>
      <c r="E10" s="51"/>
      <c r="F10" s="9">
        <v>3</v>
      </c>
      <c r="G10" s="13">
        <f>IF(Enrolled=0,"n/a",DGET(data,"Ref_hr3",_xlnm.Criteria)*1)</f>
        <v>1.0889880000000001</v>
      </c>
      <c r="H10" s="59">
        <f t="shared" si="4"/>
        <v>1.1199937</v>
      </c>
      <c r="I10" s="59">
        <f>IF(Enrolled=0,"n/a",DGET(data,"Pctile50_hr3",_xlnm.Criteria)*1)</f>
        <v>-3.1005700000000001E-2</v>
      </c>
      <c r="J10" s="13">
        <f>IF(Enrolled=0,"n/a",DGET(data,"Temp_hr3",_xlnm.Criteria))</f>
        <v>72.002660000000006</v>
      </c>
      <c r="K10" s="59">
        <f t="shared" si="0"/>
        <v>-5.0346299999999997E-2</v>
      </c>
      <c r="L10" s="59">
        <f t="shared" si="1"/>
        <v>-3.8919700000000002E-2</v>
      </c>
      <c r="M10" s="59">
        <f t="shared" si="5"/>
        <v>-3.1005700000000001E-2</v>
      </c>
      <c r="N10" s="59">
        <f t="shared" si="2"/>
        <v>-2.30917E-2</v>
      </c>
      <c r="O10" s="59">
        <f t="shared" si="3"/>
        <v>-1.1665099999999999E-2</v>
      </c>
      <c r="T10" s="56"/>
    </row>
    <row r="11" spans="2:20" ht="17.25" customHeight="1" x14ac:dyDescent="0.3">
      <c r="B11" s="25"/>
      <c r="C11" s="26"/>
      <c r="D11" s="27"/>
      <c r="E11" s="27"/>
      <c r="F11" s="9">
        <v>4</v>
      </c>
      <c r="G11" s="13">
        <f>IF(Enrolled=0,"n/a",DGET(data,"Ref_hr4",_xlnm.Criteria)*1)</f>
        <v>1.006165</v>
      </c>
      <c r="H11" s="59">
        <f t="shared" si="4"/>
        <v>1.0229552</v>
      </c>
      <c r="I11" s="59">
        <f>IF(Enrolled=0,"n/a",DGET(data,"Pctile50_hr4",_xlnm.Criteria)*1)</f>
        <v>-1.6790200000000002E-2</v>
      </c>
      <c r="J11" s="13">
        <f>IF(Enrolled=0,"n/a",DGET(data,"Temp_hr4",_xlnm.Criteria))</f>
        <v>71.299800000000005</v>
      </c>
      <c r="K11" s="59">
        <f t="shared" si="0"/>
        <v>-3.4887099999999997E-2</v>
      </c>
      <c r="L11" s="59">
        <f t="shared" si="1"/>
        <v>-2.4195299999999999E-2</v>
      </c>
      <c r="M11" s="59">
        <f t="shared" si="5"/>
        <v>-1.6790200000000002E-2</v>
      </c>
      <c r="N11" s="59">
        <f t="shared" si="2"/>
        <v>-9.3851000000000004E-3</v>
      </c>
      <c r="O11" s="59">
        <f t="shared" si="3"/>
        <v>1.3067E-3</v>
      </c>
      <c r="T11" s="56"/>
    </row>
    <row r="12" spans="2:20" ht="17.25" customHeight="1" x14ac:dyDescent="0.3">
      <c r="E12" s="23"/>
      <c r="F12" s="9">
        <v>5</v>
      </c>
      <c r="G12" s="13">
        <f>IF(Enrolled=0,"n/a",DGET(data,"Ref_hr5",_xlnm.Criteria)*1)</f>
        <v>0.94019790000000003</v>
      </c>
      <c r="H12" s="59">
        <f t="shared" si="4"/>
        <v>0.9619685</v>
      </c>
      <c r="I12" s="59">
        <f>IF(Enrolled=0,"n/a",DGET(data,"Pctile50_hr5",_xlnm.Criteria)*1)</f>
        <v>-2.1770600000000001E-2</v>
      </c>
      <c r="J12" s="13">
        <f>IF(Enrolled=0,"n/a",DGET(data,"Temp_hr5",_xlnm.Criteria))</f>
        <v>70.380129999999994</v>
      </c>
      <c r="K12" s="59">
        <f t="shared" si="0"/>
        <v>-3.8244599999999997E-2</v>
      </c>
      <c r="L12" s="59">
        <f t="shared" si="1"/>
        <v>-2.8511600000000002E-2</v>
      </c>
      <c r="M12" s="59">
        <f t="shared" si="5"/>
        <v>-2.1770600000000001E-2</v>
      </c>
      <c r="N12" s="59">
        <f t="shared" si="2"/>
        <v>-1.5029499999999999E-2</v>
      </c>
      <c r="O12" s="59">
        <f t="shared" si="3"/>
        <v>-5.2965E-3</v>
      </c>
      <c r="T12" s="56"/>
    </row>
    <row r="13" spans="2:20" ht="17.25" customHeight="1" x14ac:dyDescent="0.3">
      <c r="D13" s="24"/>
      <c r="E13" s="24"/>
      <c r="F13" s="9">
        <v>6</v>
      </c>
      <c r="G13" s="13">
        <f>IF(Enrolled=0,"n/a",DGET(data,"Ref_hr6",_xlnm.Criteria)*1)</f>
        <v>0.90363000000000004</v>
      </c>
      <c r="H13" s="59">
        <f>IF(Enrolled=0,"n/a",G13-I13)</f>
        <v>0.91974880000000003</v>
      </c>
      <c r="I13" s="59">
        <f>IF(Enrolled=0,"n/a",DGET(data,"Pctile50_hr6",_xlnm.Criteria)*1)</f>
        <v>-1.6118799999999999E-2</v>
      </c>
      <c r="J13" s="13">
        <f>IF(Enrolled=0,"n/a",DGET(data,"Temp_hr6",_xlnm.Criteria))</f>
        <v>70.556989999999999</v>
      </c>
      <c r="K13" s="59">
        <f t="shared" si="0"/>
        <v>-3.1663499999999997E-2</v>
      </c>
      <c r="L13" s="59">
        <f t="shared" si="1"/>
        <v>-2.2479499999999999E-2</v>
      </c>
      <c r="M13" s="59">
        <f t="shared" si="5"/>
        <v>-1.6118799999999999E-2</v>
      </c>
      <c r="N13" s="59">
        <f t="shared" si="2"/>
        <v>-9.7579999999999993E-3</v>
      </c>
      <c r="O13" s="59">
        <f t="shared" si="3"/>
        <v>-5.7399999999999997E-4</v>
      </c>
      <c r="T13" s="56"/>
    </row>
    <row r="14" spans="2:20" ht="14" x14ac:dyDescent="0.3">
      <c r="B14" s="25"/>
      <c r="C14" s="26"/>
      <c r="D14" s="27"/>
      <c r="E14" s="27"/>
      <c r="F14" s="9">
        <v>7</v>
      </c>
      <c r="G14" s="13">
        <f>IF(Enrolled=0,"n/a",DGET(data,"Ref_hr7",_xlnm.Criteria)*1)</f>
        <v>0.90372960000000002</v>
      </c>
      <c r="H14" s="59">
        <f t="shared" si="4"/>
        <v>0.91574630000000001</v>
      </c>
      <c r="I14" s="59">
        <f>IF(Enrolled=0,"n/a",DGET(data,"Pctile50_hr7",_xlnm.Criteria)*1)</f>
        <v>-1.20167E-2</v>
      </c>
      <c r="J14" s="13">
        <f>IF(Enrolled=0,"n/a",DGET(data,"Temp_hr7",_xlnm.Criteria))</f>
        <v>70.28246</v>
      </c>
      <c r="K14" s="59">
        <f t="shared" si="0"/>
        <v>-2.7487399999999999E-2</v>
      </c>
      <c r="L14" s="59">
        <f t="shared" si="1"/>
        <v>-1.8347200000000001E-2</v>
      </c>
      <c r="M14" s="59">
        <f t="shared" si="5"/>
        <v>-1.20167E-2</v>
      </c>
      <c r="N14" s="59">
        <f t="shared" si="2"/>
        <v>-5.6861999999999998E-3</v>
      </c>
      <c r="O14" s="59">
        <f t="shared" si="3"/>
        <v>3.454E-3</v>
      </c>
      <c r="T14" s="56"/>
    </row>
    <row r="15" spans="2:20" ht="14" x14ac:dyDescent="0.3">
      <c r="E15" s="23"/>
      <c r="F15" s="9">
        <v>8</v>
      </c>
      <c r="G15" s="13">
        <f>IF(Enrolled=0,"n/a",DGET(data,"Ref_hr8",_xlnm.Criteria)*1)</f>
        <v>0.82208040000000004</v>
      </c>
      <c r="H15" s="59">
        <f t="shared" si="4"/>
        <v>0.82796449999999999</v>
      </c>
      <c r="I15" s="59">
        <f>IF(Enrolled=0,"n/a",DGET(data,"Pctile50_hr8",_xlnm.Criteria)*1)</f>
        <v>-5.8840999999999997E-3</v>
      </c>
      <c r="J15" s="13">
        <f>IF(Enrolled=0,"n/a",DGET(data,"Temp_hr8",_xlnm.Criteria))</f>
        <v>70.934070000000006</v>
      </c>
      <c r="K15" s="59">
        <f t="shared" si="0"/>
        <v>-2.2815999999999999E-2</v>
      </c>
      <c r="L15" s="59">
        <f t="shared" si="1"/>
        <v>-1.2812499999999999E-2</v>
      </c>
      <c r="M15" s="59">
        <f t="shared" si="5"/>
        <v>-5.8840999999999997E-3</v>
      </c>
      <c r="N15" s="59">
        <f t="shared" si="2"/>
        <v>1.0441999999999999E-3</v>
      </c>
      <c r="O15" s="59">
        <f t="shared" si="3"/>
        <v>1.1047700000000001E-2</v>
      </c>
      <c r="T15" s="56"/>
    </row>
    <row r="16" spans="2:20" ht="14" x14ac:dyDescent="0.3">
      <c r="D16" s="24"/>
      <c r="E16" s="24"/>
      <c r="F16" s="9">
        <v>9</v>
      </c>
      <c r="G16" s="13">
        <f>IF(Enrolled=0,"n/a",DGET(data,"Ref_hr9",_xlnm.Criteria)*1)</f>
        <v>0.64873700000000001</v>
      </c>
      <c r="H16" s="59">
        <f t="shared" si="4"/>
        <v>0.63636789999999999</v>
      </c>
      <c r="I16" s="59">
        <f>IF(Enrolled=0,"n/a",DGET(data,"Pctile50_hr9",_xlnm.Criteria)*1)</f>
        <v>1.2369099999999999E-2</v>
      </c>
      <c r="J16" s="13">
        <f>IF(Enrolled=0,"n/a",DGET(data,"Temp_hr9",_xlnm.Criteria))</f>
        <v>75.945599999999999</v>
      </c>
      <c r="K16" s="59">
        <f t="shared" si="0"/>
        <v>-7.9509000000000003E-3</v>
      </c>
      <c r="L16" s="59">
        <f t="shared" si="1"/>
        <v>4.0543000000000003E-3</v>
      </c>
      <c r="M16" s="59">
        <f t="shared" si="5"/>
        <v>1.2369099999999999E-2</v>
      </c>
      <c r="N16" s="59">
        <f t="shared" si="2"/>
        <v>2.0683900000000002E-2</v>
      </c>
      <c r="O16" s="59">
        <f t="shared" si="3"/>
        <v>3.2689200000000002E-2</v>
      </c>
      <c r="T16" s="56"/>
    </row>
    <row r="17" spans="2:24" ht="14" x14ac:dyDescent="0.3">
      <c r="B17" s="25"/>
      <c r="C17" s="26"/>
      <c r="D17" s="27"/>
      <c r="E17" s="27"/>
      <c r="F17" s="9">
        <v>10</v>
      </c>
      <c r="G17" s="13">
        <f>IF(Enrolled=0,"n/a",DGET(data,"Ref_hr10",_xlnm.Criteria)*1)</f>
        <v>0.46854020000000002</v>
      </c>
      <c r="H17" s="59">
        <f t="shared" si="4"/>
        <v>0.46519070000000001</v>
      </c>
      <c r="I17" s="59">
        <f>IF(Enrolled=0,"n/a",DGET(data,"Pctile50_hr10",_xlnm.Criteria)*1)</f>
        <v>3.3495E-3</v>
      </c>
      <c r="J17" s="13">
        <f>IF(Enrolled=0,"n/a",DGET(data,"Temp_hr10",_xlnm.Criteria))</f>
        <v>82.433779999999999</v>
      </c>
      <c r="K17" s="59">
        <f t="shared" si="0"/>
        <v>-2.1491699999999999E-2</v>
      </c>
      <c r="L17" s="59">
        <f t="shared" si="1"/>
        <v>-6.8152999999999998E-3</v>
      </c>
      <c r="M17" s="59">
        <f t="shared" si="5"/>
        <v>3.3495E-3</v>
      </c>
      <c r="N17" s="59">
        <f t="shared" si="2"/>
        <v>1.35143E-2</v>
      </c>
      <c r="O17" s="59">
        <f t="shared" si="3"/>
        <v>2.81906E-2</v>
      </c>
      <c r="T17" s="56"/>
    </row>
    <row r="18" spans="2:24" ht="14" x14ac:dyDescent="0.3">
      <c r="E18" s="23"/>
      <c r="F18" s="9">
        <v>11</v>
      </c>
      <c r="G18" s="13">
        <f>IF(Enrolled=0,"n/a",DGET(data,"Ref_hr11",_xlnm.Criteria)*1)</f>
        <v>0.41824430000000001</v>
      </c>
      <c r="H18" s="59">
        <f t="shared" si="4"/>
        <v>0.40228000000000003</v>
      </c>
      <c r="I18" s="59">
        <f>IF(Enrolled=0,"n/a",DGET(data,"Pctile50_hr11",_xlnm.Criteria)*1)</f>
        <v>1.5964300000000001E-2</v>
      </c>
      <c r="J18" s="13">
        <f>IF(Enrolled=0,"n/a",DGET(data,"Temp_hr11",_xlnm.Criteria))</f>
        <v>87.752049999999997</v>
      </c>
      <c r="K18" s="59">
        <f t="shared" si="0"/>
        <v>-1.32578E-2</v>
      </c>
      <c r="L18" s="59">
        <f t="shared" si="1"/>
        <v>4.0068999999999999E-3</v>
      </c>
      <c r="M18" s="59">
        <f t="shared" si="5"/>
        <v>1.5964300000000001E-2</v>
      </c>
      <c r="N18" s="59">
        <f t="shared" si="2"/>
        <v>2.79218E-2</v>
      </c>
      <c r="O18" s="59">
        <f t="shared" si="3"/>
        <v>4.5186400000000002E-2</v>
      </c>
      <c r="T18" s="56"/>
    </row>
    <row r="19" spans="2:24" ht="14" x14ac:dyDescent="0.3">
      <c r="D19" s="24"/>
      <c r="E19" s="24"/>
      <c r="F19" s="9">
        <v>12</v>
      </c>
      <c r="G19" s="13">
        <f>IF(Enrolled=0,"n/a",DGET(data,"Ref_hr12",_xlnm.Criteria)*1)</f>
        <v>0.49148589999999998</v>
      </c>
      <c r="H19" s="59">
        <f t="shared" si="4"/>
        <v>0.45543339999999999</v>
      </c>
      <c r="I19" s="59">
        <f>IF(Enrolled=0,"n/a",DGET(data,"Pctile50_hr12",_xlnm.Criteria)*1)</f>
        <v>3.6052500000000001E-2</v>
      </c>
      <c r="J19" s="13">
        <f>IF(Enrolled=0,"n/a",DGET(data,"Temp_hr12",_xlnm.Criteria))</f>
        <v>91.364339999999999</v>
      </c>
      <c r="K19" s="59">
        <f t="shared" si="0"/>
        <v>2.6055000000000002E-3</v>
      </c>
      <c r="L19" s="59">
        <f t="shared" si="1"/>
        <v>2.2366299999999999E-2</v>
      </c>
      <c r="M19" s="59">
        <f t="shared" si="5"/>
        <v>3.6052500000000001E-2</v>
      </c>
      <c r="N19" s="59">
        <f t="shared" si="2"/>
        <v>4.97388E-2</v>
      </c>
      <c r="O19" s="59">
        <f t="shared" si="3"/>
        <v>6.9499500000000006E-2</v>
      </c>
      <c r="S19" s="34"/>
      <c r="T19" s="56"/>
    </row>
    <row r="20" spans="2:24" ht="14" x14ac:dyDescent="0.3">
      <c r="B20" s="25"/>
      <c r="C20" s="26"/>
      <c r="D20" s="27"/>
      <c r="E20" s="27"/>
      <c r="F20" s="9">
        <v>13</v>
      </c>
      <c r="G20" s="13">
        <f>IF(Enrolled=0,"n/a",DGET(data,"Ref_hr13",_xlnm.Criteria)*1)</f>
        <v>0.62885460000000004</v>
      </c>
      <c r="H20" s="59">
        <f t="shared" si="4"/>
        <v>0.59840570000000004</v>
      </c>
      <c r="I20" s="59">
        <f>IF(Enrolled=0,"n/a",DGET(data,"Pctile50_hr13",_xlnm.Criteria)*1)</f>
        <v>3.0448900000000001E-2</v>
      </c>
      <c r="J20" s="13">
        <f>IF(Enrolled=0,"n/a",DGET(data,"Temp_hr13",_xlnm.Criteria))</f>
        <v>91.993560000000002</v>
      </c>
      <c r="K20" s="59">
        <f t="shared" si="0"/>
        <v>-6.2991000000000002E-3</v>
      </c>
      <c r="L20" s="59">
        <f t="shared" si="1"/>
        <v>1.5411899999999999E-2</v>
      </c>
      <c r="M20" s="59">
        <f t="shared" si="5"/>
        <v>3.0448900000000001E-2</v>
      </c>
      <c r="N20" s="59">
        <f t="shared" si="2"/>
        <v>4.5485999999999999E-2</v>
      </c>
      <c r="O20" s="59">
        <f t="shared" si="3"/>
        <v>6.7197000000000007E-2</v>
      </c>
      <c r="T20" s="56"/>
    </row>
    <row r="21" spans="2:24" ht="14" x14ac:dyDescent="0.3">
      <c r="E21" s="23"/>
      <c r="F21" s="9">
        <v>14</v>
      </c>
      <c r="G21" s="13">
        <f>IF(Enrolled=0,"n/a",DGET(data,"Ref_hr14",_xlnm.Criteria)*1)</f>
        <v>0.82216040000000001</v>
      </c>
      <c r="H21" s="59">
        <f t="shared" si="4"/>
        <v>0.78826930000000006</v>
      </c>
      <c r="I21" s="59">
        <f>IF(Enrolled=0,"n/a",DGET(data,"Pctile50_hr14",_xlnm.Criteria)*1)</f>
        <v>3.38911E-2</v>
      </c>
      <c r="J21" s="13">
        <f>IF(Enrolled=0,"n/a",DGET(data,"Temp_hr14",_xlnm.Criteria))</f>
        <v>91.653930000000003</v>
      </c>
      <c r="K21" s="59">
        <f t="shared" si="0"/>
        <v>-3.8603000000000001E-3</v>
      </c>
      <c r="L21" s="59">
        <f t="shared" si="1"/>
        <v>1.8443500000000002E-2</v>
      </c>
      <c r="M21" s="59">
        <f t="shared" si="5"/>
        <v>3.38911E-2</v>
      </c>
      <c r="N21" s="59">
        <f t="shared" si="2"/>
        <v>4.9338699999999999E-2</v>
      </c>
      <c r="O21" s="59">
        <f t="shared" si="3"/>
        <v>7.1642499999999998E-2</v>
      </c>
      <c r="T21" s="56"/>
    </row>
    <row r="22" spans="2:24" ht="14" x14ac:dyDescent="0.3">
      <c r="D22" s="24"/>
      <c r="E22" s="24"/>
      <c r="F22" s="9">
        <v>15</v>
      </c>
      <c r="G22" s="13">
        <f>IF(Enrolled=0,"n/a",DGET(data,"Ref_hr15",_xlnm.Criteria)*1)</f>
        <v>1.07206</v>
      </c>
      <c r="H22" s="59">
        <f t="shared" si="4"/>
        <v>1.0571594</v>
      </c>
      <c r="I22" s="59">
        <f>IF(Enrolled=0,"n/a",DGET(data,"Pctile50_hr15",_xlnm.Criteria)*1)</f>
        <v>1.49006E-2</v>
      </c>
      <c r="J22" s="13">
        <f>IF(Enrolled=0,"n/a",DGET(data,"Temp_hr15",_xlnm.Criteria))</f>
        <v>91.920310000000001</v>
      </c>
      <c r="K22" s="59">
        <f t="shared" si="0"/>
        <v>-2.4332599999999999E-2</v>
      </c>
      <c r="L22" s="59">
        <f t="shared" si="1"/>
        <v>-1.1532999999999999E-3</v>
      </c>
      <c r="M22" s="59">
        <f t="shared" si="5"/>
        <v>1.49006E-2</v>
      </c>
      <c r="N22" s="59">
        <f t="shared" si="2"/>
        <v>3.0954499999999999E-2</v>
      </c>
      <c r="O22" s="59">
        <f t="shared" si="3"/>
        <v>5.4133800000000003E-2</v>
      </c>
      <c r="V22" s="58"/>
      <c r="X22" s="56"/>
    </row>
    <row r="23" spans="2:24" ht="14" x14ac:dyDescent="0.3">
      <c r="B23" s="25"/>
      <c r="C23" s="26"/>
      <c r="D23" s="27"/>
      <c r="E23" s="27"/>
      <c r="F23" s="9">
        <v>16</v>
      </c>
      <c r="G23" s="13">
        <f>IF(Enrolled=0,"n/a",DGET(data,"Ref_hr16",_xlnm.Criteria)*1)</f>
        <v>1.4475769999999999</v>
      </c>
      <c r="H23" s="59">
        <f t="shared" si="4"/>
        <v>1.4081302</v>
      </c>
      <c r="I23" s="59">
        <f>IF(Enrolled=0,"n/a",DGET(data,"Pctile50_hr16",_xlnm.Criteria)*1)</f>
        <v>3.9446799999999997E-2</v>
      </c>
      <c r="J23" s="13">
        <f>IF(Enrolled=0,"n/a",DGET(data,"Temp_hr16",_xlnm.Criteria))</f>
        <v>92.923479999999998</v>
      </c>
      <c r="K23" s="59">
        <f t="shared" si="0"/>
        <v>-1.4579E-3</v>
      </c>
      <c r="L23" s="59">
        <f t="shared" si="1"/>
        <v>2.2708900000000001E-2</v>
      </c>
      <c r="M23" s="59">
        <f t="shared" si="5"/>
        <v>3.9446799999999997E-2</v>
      </c>
      <c r="N23" s="59">
        <f t="shared" si="2"/>
        <v>5.6184699999999997E-2</v>
      </c>
      <c r="O23" s="59">
        <f t="shared" si="3"/>
        <v>8.0351500000000006E-2</v>
      </c>
      <c r="X23" s="56"/>
    </row>
    <row r="24" spans="2:24" ht="14" x14ac:dyDescent="0.3">
      <c r="E24" s="23"/>
      <c r="F24" s="9">
        <v>17</v>
      </c>
      <c r="G24" s="13">
        <f>IF(Enrolled=0,"n/a",DGET(data,"Ref_hr17",_xlnm.Criteria)*1)</f>
        <v>1.6886890000000001</v>
      </c>
      <c r="H24" s="59">
        <f t="shared" si="4"/>
        <v>1.4785862000000001</v>
      </c>
      <c r="I24" s="59">
        <f>IF(Enrolled=0,"n/a",DGET(data,"Pctile50_hr17",_xlnm.Criteria)*1)</f>
        <v>0.21010280000000001</v>
      </c>
      <c r="J24" s="13">
        <f>IF(Enrolled=0,"n/a",DGET(data,"Temp_hr17",_xlnm.Criteria))</f>
        <v>92.400779999999997</v>
      </c>
      <c r="K24" s="59">
        <f t="shared" si="0"/>
        <v>0.1698162</v>
      </c>
      <c r="L24" s="59">
        <f t="shared" si="1"/>
        <v>0.19361790000000001</v>
      </c>
      <c r="M24" s="59">
        <f t="shared" si="5"/>
        <v>0.21010280000000001</v>
      </c>
      <c r="N24" s="59">
        <f t="shared" si="2"/>
        <v>0.22658780000000001</v>
      </c>
      <c r="O24" s="59">
        <f t="shared" si="3"/>
        <v>0.25038949999999999</v>
      </c>
      <c r="R24" s="58"/>
      <c r="W24" s="58"/>
      <c r="X24" s="52"/>
    </row>
    <row r="25" spans="2:24" ht="14" x14ac:dyDescent="0.3">
      <c r="D25" s="24"/>
      <c r="E25" s="24"/>
      <c r="F25" s="9">
        <v>18</v>
      </c>
      <c r="G25" s="13">
        <f>IF(Enrolled=0,"n/a",DGET(data,"Ref_hr18",_xlnm.Criteria)*1)</f>
        <v>1.9243710000000001</v>
      </c>
      <c r="H25" s="59">
        <f t="shared" si="4"/>
        <v>1.7522047000000001</v>
      </c>
      <c r="I25" s="59">
        <f>IF(Enrolled=0,"n/a",DGET(data,"Pctile50_hr18",_xlnm.Criteria)*1)</f>
        <v>0.17216629999999999</v>
      </c>
      <c r="J25" s="13">
        <f>IF(Enrolled=0,"n/a",DGET(data,"Temp_hr18",_xlnm.Criteria))</f>
        <v>90.730069999999998</v>
      </c>
      <c r="K25" s="59">
        <f t="shared" si="0"/>
        <v>0.13379250000000001</v>
      </c>
      <c r="L25" s="59">
        <f t="shared" si="1"/>
        <v>0.15646409999999999</v>
      </c>
      <c r="M25" s="59">
        <f t="shared" si="5"/>
        <v>0.17216629999999999</v>
      </c>
      <c r="N25" s="59">
        <f t="shared" si="2"/>
        <v>0.18786849999999999</v>
      </c>
      <c r="O25" s="59">
        <f t="shared" si="3"/>
        <v>0.21054010000000001</v>
      </c>
      <c r="R25" s="58"/>
      <c r="X25" s="52"/>
    </row>
    <row r="26" spans="2:24" ht="14" x14ac:dyDescent="0.3">
      <c r="B26" s="25"/>
      <c r="C26" s="26"/>
      <c r="D26" s="27"/>
      <c r="E26" s="27"/>
      <c r="F26" s="9">
        <v>19</v>
      </c>
      <c r="G26" s="13">
        <f>IF(Enrolled=0,"n/a",DGET(data,"Ref_hr19",_xlnm.Criteria)*1)</f>
        <v>2.0258880000000001</v>
      </c>
      <c r="H26" s="59">
        <f t="shared" si="4"/>
        <v>1.8694776000000002</v>
      </c>
      <c r="I26" s="59">
        <f>IF(Enrolled=0,"n/a",DGET(data,"Pctile50_hr19",_xlnm.Criteria)*1)</f>
        <v>0.1564104</v>
      </c>
      <c r="J26" s="13">
        <f>IF(Enrolled=0,"n/a",DGET(data,"Temp_hr19",_xlnm.Criteria))</f>
        <v>87.269810000000007</v>
      </c>
      <c r="K26" s="59">
        <f t="shared" si="0"/>
        <v>0.1211805</v>
      </c>
      <c r="L26" s="59">
        <f t="shared" si="1"/>
        <v>0.1419946</v>
      </c>
      <c r="M26" s="59">
        <f t="shared" si="5"/>
        <v>0.1564104</v>
      </c>
      <c r="N26" s="59">
        <f t="shared" si="2"/>
        <v>0.17082610000000001</v>
      </c>
      <c r="O26" s="59">
        <f t="shared" si="3"/>
        <v>0.19164020000000001</v>
      </c>
      <c r="X26" s="52"/>
    </row>
    <row r="27" spans="2:24" ht="14" x14ac:dyDescent="0.3">
      <c r="E27" s="23"/>
      <c r="F27" s="9">
        <v>20</v>
      </c>
      <c r="G27" s="13">
        <f>IF(Enrolled=0,"n/a",DGET(data,"Ref_hr20",_xlnm.Criteria)*1)</f>
        <v>1.991698</v>
      </c>
      <c r="H27" s="59">
        <f t="shared" si="4"/>
        <v>1.8674827000000001</v>
      </c>
      <c r="I27" s="59">
        <f>IF(Enrolled=0,"n/a",DGET(data,"Pctile50_hr20",_xlnm.Criteria)*1)</f>
        <v>0.1242153</v>
      </c>
      <c r="J27" s="13">
        <f>IF(Enrolled=0,"n/a",DGET(data,"Temp_hr20",_xlnm.Criteria))</f>
        <v>83.044110000000003</v>
      </c>
      <c r="K27" s="59">
        <f t="shared" si="0"/>
        <v>9.2406199999999994E-2</v>
      </c>
      <c r="L27" s="59">
        <f t="shared" si="1"/>
        <v>0.1111992</v>
      </c>
      <c r="M27" s="59">
        <f t="shared" si="5"/>
        <v>0.1242153</v>
      </c>
      <c r="N27" s="59">
        <f t="shared" si="2"/>
        <v>0.1372313</v>
      </c>
      <c r="O27" s="59">
        <f t="shared" si="3"/>
        <v>0.1560243</v>
      </c>
      <c r="X27" s="52"/>
    </row>
    <row r="28" spans="2:24" ht="14" x14ac:dyDescent="0.3">
      <c r="D28" s="24"/>
      <c r="E28" s="24"/>
      <c r="F28" s="9">
        <v>21</v>
      </c>
      <c r="G28" s="13">
        <f>IF(Enrolled=0,"n/a",DGET(data,"Ref_hr21",_xlnm.Criteria)*1)</f>
        <v>1.9160649999999999</v>
      </c>
      <c r="H28" s="59">
        <f t="shared" si="4"/>
        <v>1.8622102999999999</v>
      </c>
      <c r="I28" s="59">
        <f>IF(Enrolled=0,"n/a",DGET(data,"Pctile50_hr21",_xlnm.Criteria)*1)</f>
        <v>5.3854699999999998E-2</v>
      </c>
      <c r="J28" s="13">
        <f>IF(Enrolled=0,"n/a",DGET(data,"Temp_hr21",_xlnm.Criteria))</f>
        <v>80.274799999999999</v>
      </c>
      <c r="K28" s="59">
        <f t="shared" si="0"/>
        <v>2.33715E-2</v>
      </c>
      <c r="L28" s="59">
        <f t="shared" si="1"/>
        <v>4.13812E-2</v>
      </c>
      <c r="M28" s="59">
        <f t="shared" si="5"/>
        <v>5.3854699999999998E-2</v>
      </c>
      <c r="N28" s="59">
        <f t="shared" si="2"/>
        <v>6.6328100000000001E-2</v>
      </c>
      <c r="O28" s="59">
        <f t="shared" si="3"/>
        <v>8.4337800000000004E-2</v>
      </c>
      <c r="X28" s="52"/>
    </row>
    <row r="29" spans="2:24" ht="14" x14ac:dyDescent="0.3">
      <c r="B29" s="25"/>
      <c r="C29" s="26"/>
      <c r="D29" s="27"/>
      <c r="E29" s="27"/>
      <c r="F29" s="9">
        <v>22</v>
      </c>
      <c r="G29" s="13">
        <f>IF(Enrolled=0,"n/a",DGET(data,"Ref_hr22",_xlnm.Criteria)*1)</f>
        <v>1.934844</v>
      </c>
      <c r="H29" s="59">
        <f t="shared" si="4"/>
        <v>2.0139334</v>
      </c>
      <c r="I29" s="59">
        <f>IF(Enrolled=0,"n/a",DGET(data,"Pctile50_hr22",_xlnm.Criteria)*1)</f>
        <v>-7.9089400000000004E-2</v>
      </c>
      <c r="J29" s="13">
        <f>IF(Enrolled=0,"n/a",DGET(data,"Temp_hr22",_xlnm.Criteria))</f>
        <v>78.613429999999994</v>
      </c>
      <c r="K29" s="59">
        <f t="shared" si="0"/>
        <v>-0.1108884</v>
      </c>
      <c r="L29" s="59">
        <f t="shared" si="1"/>
        <v>-9.2101299999999997E-2</v>
      </c>
      <c r="M29" s="59">
        <f t="shared" si="5"/>
        <v>-7.9089400000000004E-2</v>
      </c>
      <c r="N29" s="59">
        <f t="shared" si="2"/>
        <v>-6.6077499999999997E-2</v>
      </c>
      <c r="O29" s="59">
        <f t="shared" si="3"/>
        <v>-4.7290400000000003E-2</v>
      </c>
      <c r="S29" s="56"/>
      <c r="X29" s="56"/>
    </row>
    <row r="30" spans="2:24" ht="14" x14ac:dyDescent="0.3">
      <c r="E30" s="23"/>
      <c r="F30" s="9">
        <v>23</v>
      </c>
      <c r="G30" s="13">
        <f>IF(Enrolled=0,"n/a",DGET(data,"Ref_hr23",_xlnm.Criteria)*1)</f>
        <v>1.7426649999999999</v>
      </c>
      <c r="H30" s="59">
        <f t="shared" si="4"/>
        <v>1.8442632999999999</v>
      </c>
      <c r="I30" s="59">
        <f>IF(Enrolled=0,"n/a",DGET(data,"Pctile50_hr23",_xlnm.Criteria)*1)</f>
        <v>-0.1015983</v>
      </c>
      <c r="J30" s="13">
        <f>IF(Enrolled=0,"n/a",DGET(data,"Temp_hr23",_xlnm.Criteria))</f>
        <v>76.923370000000006</v>
      </c>
      <c r="K30" s="59">
        <f t="shared" si="0"/>
        <v>-0.1310451</v>
      </c>
      <c r="L30" s="59">
        <f t="shared" si="1"/>
        <v>-0.1136477</v>
      </c>
      <c r="M30" s="59">
        <f t="shared" si="5"/>
        <v>-0.1015983</v>
      </c>
      <c r="N30" s="59">
        <f t="shared" si="2"/>
        <v>-8.9548900000000001E-2</v>
      </c>
      <c r="O30" s="59">
        <f t="shared" si="3"/>
        <v>-7.2151499999999993E-2</v>
      </c>
      <c r="T30" s="56"/>
    </row>
    <row r="31" spans="2:24" ht="14.5" thickBot="1" x14ac:dyDescent="0.35">
      <c r="D31" s="24"/>
      <c r="E31" s="24"/>
      <c r="F31" s="9">
        <v>24</v>
      </c>
      <c r="G31" s="13">
        <f>IF(Enrolled=0,"n/a",DGET(data,"Ref_hr24",_xlnm.Criteria)*1)</f>
        <v>1.524078</v>
      </c>
      <c r="H31" s="59">
        <f t="shared" si="4"/>
        <v>1.5886393000000001</v>
      </c>
      <c r="I31" s="59">
        <f>IF(Enrolled=0,"n/a",DGET(data,"Pctile50_hr24",_xlnm.Criteria)*1)</f>
        <v>-6.4561300000000002E-2</v>
      </c>
      <c r="J31" s="13">
        <f>IF(Enrolled=0,"n/a",DGET(data,"Temp_hr24",_xlnm.Criteria))</f>
        <v>76.487719999999996</v>
      </c>
      <c r="K31" s="59">
        <f t="shared" si="0"/>
        <v>-9.1028899999999996E-2</v>
      </c>
      <c r="L31" s="59">
        <f t="shared" si="1"/>
        <v>-7.5391600000000003E-2</v>
      </c>
      <c r="M31" s="59">
        <f t="shared" si="5"/>
        <v>-6.4561300000000002E-2</v>
      </c>
      <c r="N31" s="59">
        <f t="shared" si="2"/>
        <v>-5.3731000000000001E-2</v>
      </c>
      <c r="O31" s="59">
        <f t="shared" si="3"/>
        <v>-3.8093700000000001E-2</v>
      </c>
      <c r="T31" s="56"/>
    </row>
    <row r="32" spans="2:24" ht="49.5" customHeight="1" thickBot="1" x14ac:dyDescent="0.35">
      <c r="B32" s="25"/>
      <c r="C32" s="26"/>
      <c r="D32" s="27"/>
      <c r="E32" s="27"/>
      <c r="F32" s="130" t="s">
        <v>186</v>
      </c>
      <c r="G32" s="124" t="str">
        <f>"Estimated Reference
Energy Use
("&amp;IF(Result_type="Aggregate Impact","MWh)","kWh)")</f>
        <v>Estimated Reference
Energy Use
(kWh)</v>
      </c>
      <c r="H32" s="124" t="str">
        <f>"Observed 
Energy Use ("&amp;IF(Result_type="Aggregate Impact","MWh)","kWh)")</f>
        <v>Observed 
Energy Use (kWh)</v>
      </c>
      <c r="I32" s="124" t="str">
        <f>"Estimated 
Change in Energy Use ("&amp;IF(Result_type="Aggregate Impact","MWh)","kWh)")</f>
        <v>Estimated 
Change in Energy Use (kWh)</v>
      </c>
      <c r="J32" s="126" t="s">
        <v>183</v>
      </c>
      <c r="K32" s="127" t="str">
        <f>"Uncertainty Adjusted Impact ("&amp;IF(Result_type="Aggregate Impact","MWh/hour) - Percentiles","kWh/hour) - Percentiles")</f>
        <v>Uncertainty Adjusted Impact (kWh/hour) - Percentiles</v>
      </c>
      <c r="L32" s="128"/>
      <c r="M32" s="128"/>
      <c r="N32" s="128"/>
      <c r="O32" s="129"/>
      <c r="P32" s="132" t="s">
        <v>201</v>
      </c>
    </row>
    <row r="33" spans="2:16" ht="14.5" thickBot="1" x14ac:dyDescent="0.35">
      <c r="E33" s="23"/>
      <c r="F33" s="131"/>
      <c r="G33" s="125"/>
      <c r="H33" s="125"/>
      <c r="I33" s="125"/>
      <c r="J33" s="125"/>
      <c r="K33" s="92" t="s">
        <v>7</v>
      </c>
      <c r="L33" s="92" t="s">
        <v>8</v>
      </c>
      <c r="M33" s="92" t="s">
        <v>9</v>
      </c>
      <c r="N33" s="92" t="s">
        <v>10</v>
      </c>
      <c r="O33" s="93" t="s">
        <v>11</v>
      </c>
      <c r="P33" s="133"/>
    </row>
    <row r="34" spans="2:16" ht="14.5" thickBot="1" x14ac:dyDescent="0.35">
      <c r="D34" s="24"/>
      <c r="E34" s="24"/>
      <c r="F34" s="4" t="s">
        <v>12</v>
      </c>
      <c r="G34" s="45">
        <f>IF(Enrolled=0,"n/a",SUM(G8:G31))</f>
        <v>28.948616300000005</v>
      </c>
      <c r="H34" s="46">
        <f>IF(Enrolled=0,"n/a",SUM(H8:H31))</f>
        <v>28.483483100000004</v>
      </c>
      <c r="I34" s="48">
        <f>IF(Enrolled=0,"n/a",SUM(I8:I31))</f>
        <v>0.46513320000000008</v>
      </c>
      <c r="J34" s="48">
        <f>IF(Enrolled=0,"n/a",SUM(Lookups!B11:B34))</f>
        <v>171.73114000000001</v>
      </c>
      <c r="K34" s="48">
        <f>IF(Enrolled=0,"n/a",Lookups!C40)</f>
        <v>6.659514075053119E-2</v>
      </c>
      <c r="L34" s="48">
        <f>IF(Enrolled=0,"n/a",Lookups!D40)</f>
        <v>0.30205465659759212</v>
      </c>
      <c r="M34" s="48">
        <f>IF(Enrolled=0,"n/a",Lookups!E40)</f>
        <v>0.46513320000000008</v>
      </c>
      <c r="N34" s="48">
        <f>IF(Enrolled=0,"n/a",Lookups!F40)</f>
        <v>0.62821174340240804</v>
      </c>
      <c r="O34" s="49">
        <f>IF(Enrolled=0,"n/a",Lookups!G40)</f>
        <v>0.86367125924946897</v>
      </c>
      <c r="P34" s="18" t="str">
        <f>IF(ISNUMBER( SEARCH("(Non-NEM)",rate)), I34/G34, "n/a")</f>
        <v>n/a</v>
      </c>
    </row>
    <row r="35" spans="2:16" ht="14.5" thickBot="1" x14ac:dyDescent="0.35">
      <c r="B35" s="25"/>
      <c r="C35" s="26"/>
      <c r="D35" s="27"/>
      <c r="E35" s="27"/>
      <c r="F35" s="4" t="str">
        <f>IF(option="Time-Of-Use Load Impact","Peak Hour","Event Hours")</f>
        <v>Event Hours</v>
      </c>
      <c r="G35" s="57">
        <f>IF(rate="Grandfathered Customers",
        IF(option="Time-Of-Use Load Impact",
              IF(Enrolled=0,"n/a",
                   IF(summer=1,AVERAGE(G19:G25),
                   AVERAGE(G25:G27))
                ),
               IF(Enrolled=0,"n/a",AVERAGE(G22:G25))
        ),
        IF(Enrolled=0,"n/a",AVERAGE(G24:G28))
     )</f>
        <v>1.9093422</v>
      </c>
      <c r="H35" s="57">
        <f>IF(rate="Grandfathered Customers",
        IF(option="Time-Of-Use Load Impact",
              IF(Enrolled=0,"n/a",
                   IF(summer=1,AVERAGE(H19:H25),
                   AVERAGE(H25:H27))
                ),
               IF(Enrolled=0,"n/a",AVERAGE(H22:H25))
        ),
        IF(Enrolled=0,"n/a",AVERAGE(H24:H28))
     )</f>
        <v>1.7659923</v>
      </c>
      <c r="I35" s="57">
        <f>IF(rate="Grandfathered Customers",
        IF(option="Time-Of-Use Load Impact",
              IF(Enrolled=0,"n/a",
                   IF(summer=1,AVERAGE(I19:I25),
                   AVERAGE(I25:I27))
                ),
               IF(Enrolled=0,"n/a",AVERAGE(I22:I25))
        ),
        IF(Enrolled=0,"n/a",AVERAGE(I24:I28))
     )</f>
        <v>0.1433499</v>
      </c>
      <c r="J35" s="48">
        <f>IF(rate="Grandfathered Customers",IF(option="Time-Of-Use Load Impact",IF(summer=1,IF(Enrolled=0,"n/a",AVERAGE(Lookups!B22:B28)),IF(Enrolled=0,"n/a",AVERAGE(Lookups!B28:B30))),IF(Enrolled=0,"n/a",AVERAGE(Lookups!B25:B28))),IF(option="Time-Of-Use Load Impact",IF(Enrolled=0,"n/a",AVERAGE(Lookups!B27:B31)),IF(Enrolled=0,"n/a",AVERAGE(Lookups!B25:B28))))</f>
        <v>16.993659999999998</v>
      </c>
      <c r="K35" s="48">
        <f>IF(Enrolled=0, "n/a", Lookups!C41)</f>
        <v>0.11416858638707979</v>
      </c>
      <c r="L35" s="48">
        <f>IF(Enrolled=0, "n/a", Lookups!D41)</f>
        <v>0.13140914300548409</v>
      </c>
      <c r="M35" s="48">
        <f>IF(Enrolled=0, "n/a", Lookups!E41)</f>
        <v>0.1433499</v>
      </c>
      <c r="N35" s="48">
        <f>IF(Enrolled=0, "n/a", Lookups!F41)</f>
        <v>0.15529065699451591</v>
      </c>
      <c r="O35" s="48">
        <f>IF(Enrolled=0, "n/a", Lookups!G41)</f>
        <v>0.17253121361292023</v>
      </c>
      <c r="P35" s="18" t="str">
        <f>IF(ISNUMBER( SEARCH("(Non-NEM)",rate)),
IF(I35&lt;&gt;"n/a",I35/G35,"n/a"),
"n/a")</f>
        <v>n/a</v>
      </c>
    </row>
    <row r="36" spans="2:16" ht="14.5" thickBot="1" x14ac:dyDescent="0.35">
      <c r="E36" s="23"/>
      <c r="F36" s="4" t="str">
        <f>IF(option="Time-Of-Use Load Impact","Off-Peak Hr","")</f>
        <v/>
      </c>
      <c r="G36" s="61" t="str">
        <f>IF(rate="Grandfathered Customers",IF(option="Time-Of-Use Load Impact",IF(Enrolled=0,"n/a",IF(summer=1,AVERAGE(G26:G31,G8:G18),AVERAGE(Table!G28:G31,Table!G8:G24))),""),IF(option="Time-Of-Use Load Impact",IF(Enrolled=0,"n/a",IF(Lookups!$E$25=1,AVERAGE(Table!G14:G17,Table!G22:G23,Table!G29:G31),AVERAGE(Table!G14:G23,Table!G29:G31))),""))</f>
        <v/>
      </c>
      <c r="H36" s="14" t="str">
        <f>IF(rate="Grandfathered Customers",IF(option="Time-Of-Use Load Impact",IF(Enrolled=0,"n/a",IF(summer=1,AVERAGE(H26:H31,H8:H18),AVERAGE(Table!H28:H31,Table!H8:H24))),""),IF(option="Time-Of-Use Load Impact",IF(Enrolled=0,"n/a",IF(Lookups!$E$25=1,AVERAGE(Table!H14:H17,Table!H22:H23,Table!H29:H31),AVERAGE(Table!H14:H23,Table!H29:H31))),""))</f>
        <v/>
      </c>
      <c r="I36" s="14" t="str">
        <f>IF(rate="Grandfathered Customers",IF(option="Time-Of-Use Load Impact",IF(Enrolled=0,"n/a",IF(summer=1,AVERAGE(I26:I31,I8:I18),AVERAGE(Table!I28:I31,Table!I8:I24))),""),IF(option="Time-Of-Use Load Impact",IF(Enrolled=0,"n/a",IF(Lookups!$E$25=1,AVERAGE(Table!I14:I17,Table!I22:I23,Table!I29:I31),AVERAGE(Table!I14:I23,Table!I29:I31))),""))</f>
        <v/>
      </c>
      <c r="J36" s="48" t="str">
        <f>IF(rate="GDR TOU-DR-P",IF(option="Time-Of-Use Load Impact",IF(Enrolled=0,"n/a",AVERAGE(Lookups!B11:B16,Lookups!B33:B34)),""),IF(option="Time-Of-Use Load Impact",IF(Enrolled=0,"n/a",IF(Lookups!E25=1,AVERAGE(Lookups!B17:B20,Lookups!B25:B26,Lookups!B32:B34),AVERAGE(Lookups!B17:B26,Lookups!B32:B34))),""))</f>
        <v/>
      </c>
      <c r="K36" s="48" t="str">
        <f>IF(option="Time-Of-Use Load Impact",IF(Enrolled=0,"n/a",Lookups!C42),"")</f>
        <v/>
      </c>
      <c r="L36" s="48" t="str">
        <f>IF(option="Time-Of-Use Load Impact",IF(Enrolled=0,"n/a",Lookups!D42),"")</f>
        <v/>
      </c>
      <c r="M36" s="48" t="str">
        <f>IF(option="Time-Of-Use Load Impact",IF(Enrolled=0,"n/a",Lookups!E42),"")</f>
        <v/>
      </c>
      <c r="N36" s="48" t="str">
        <f>IF(option="Time-Of-Use Load Impact",IF(Enrolled=0,"n/a",Lookups!F42),"")</f>
        <v/>
      </c>
      <c r="O36" s="47" t="str">
        <f>IF(option="Time-Of-Use Load Impact",IF(Enrolled=0,"n/a",Lookups!G42),"")</f>
        <v/>
      </c>
      <c r="P36" s="18" t="str">
        <f>IF(I36="","",IF(ISNUMBER( SEARCH("(Non-NEM only)",rate)),
IF(I36&lt;&gt;"n/a",I36/G36,"n/a"),
"n/a"))</f>
        <v/>
      </c>
    </row>
    <row r="37" spans="2:16" ht="14" x14ac:dyDescent="0.3">
      <c r="D37" s="24"/>
      <c r="E37" s="24"/>
      <c r="F37" s="35"/>
      <c r="G37" s="34"/>
      <c r="H37" s="36"/>
      <c r="I37" s="37"/>
      <c r="J37" s="34"/>
    </row>
    <row r="38" spans="2:16" ht="14" x14ac:dyDescent="0.3">
      <c r="B38" s="25"/>
      <c r="C38" s="26"/>
      <c r="D38" s="27"/>
      <c r="E38" s="27"/>
      <c r="F38" s="35"/>
      <c r="G38" s="37"/>
      <c r="H38" s="36"/>
      <c r="I38" s="53"/>
      <c r="J38" s="52"/>
      <c r="K38" s="34"/>
      <c r="L38" s="34"/>
      <c r="M38" s="34"/>
      <c r="N38" s="34"/>
      <c r="O38" s="34"/>
    </row>
    <row r="39" spans="2:16" ht="13" x14ac:dyDescent="0.3">
      <c r="B39" s="98" t="s">
        <v>322</v>
      </c>
      <c r="E39" s="23"/>
      <c r="F39" s="35"/>
      <c r="G39" s="34"/>
      <c r="H39" s="34"/>
      <c r="I39" s="38"/>
      <c r="J39" s="34"/>
    </row>
    <row r="40" spans="2:16" ht="13" x14ac:dyDescent="0.3">
      <c r="D40" s="24"/>
      <c r="E40" s="24"/>
    </row>
    <row r="41" spans="2:16" ht="13" x14ac:dyDescent="0.3">
      <c r="B41" s="25"/>
      <c r="C41" s="26"/>
      <c r="D41" s="27"/>
      <c r="E41" s="27"/>
      <c r="F41" s="96"/>
      <c r="G41" s="97"/>
      <c r="H41" s="97"/>
      <c r="I41" s="97"/>
      <c r="J41" s="99"/>
      <c r="K41" s="97"/>
      <c r="L41" s="50"/>
      <c r="M41" s="50"/>
    </row>
    <row r="42" spans="2:16" ht="13" x14ac:dyDescent="0.3">
      <c r="E42" s="23"/>
      <c r="J42" s="34"/>
    </row>
    <row r="43" spans="2:16" ht="13" x14ac:dyDescent="0.3">
      <c r="D43" s="24"/>
      <c r="E43" s="24"/>
    </row>
    <row r="44" spans="2:16" ht="13" x14ac:dyDescent="0.3">
      <c r="B44" s="25"/>
      <c r="D44" s="27"/>
      <c r="E44" s="27"/>
      <c r="H44" s="26"/>
    </row>
    <row r="45" spans="2:16" ht="13" x14ac:dyDescent="0.3">
      <c r="E45" s="23"/>
    </row>
    <row r="46" spans="2:16" ht="13" x14ac:dyDescent="0.3">
      <c r="D46" s="24"/>
      <c r="E46" s="24"/>
    </row>
    <row r="47" spans="2:16" ht="13" x14ac:dyDescent="0.3">
      <c r="B47" s="25"/>
      <c r="C47" s="26"/>
      <c r="D47" s="27"/>
      <c r="E47" s="27"/>
    </row>
    <row r="48" spans="2:16" ht="13" x14ac:dyDescent="0.3">
      <c r="E48" s="23"/>
    </row>
    <row r="49" spans="2:6" ht="13" x14ac:dyDescent="0.3">
      <c r="D49" s="24"/>
      <c r="E49" s="24"/>
    </row>
    <row r="50" spans="2:6" ht="13" x14ac:dyDescent="0.3">
      <c r="B50" s="25"/>
      <c r="C50" s="26"/>
      <c r="D50" s="27"/>
      <c r="E50" s="27"/>
    </row>
    <row r="51" spans="2:6" ht="13" x14ac:dyDescent="0.3">
      <c r="E51" s="23"/>
    </row>
    <row r="52" spans="2:6" ht="13" x14ac:dyDescent="0.3">
      <c r="D52" s="24"/>
      <c r="E52" s="24"/>
      <c r="F52" s="95"/>
    </row>
    <row r="53" spans="2:6" ht="13" x14ac:dyDescent="0.3">
      <c r="B53" s="25"/>
      <c r="C53" s="26"/>
      <c r="D53" s="27"/>
      <c r="E53" s="27"/>
    </row>
    <row r="54" spans="2:6" ht="13" x14ac:dyDescent="0.3">
      <c r="E54" s="23"/>
    </row>
    <row r="55" spans="2:6" ht="13" x14ac:dyDescent="0.3">
      <c r="D55" s="24"/>
      <c r="E55" s="24"/>
    </row>
    <row r="56" spans="2:6" ht="13" x14ac:dyDescent="0.3">
      <c r="B56" s="25"/>
      <c r="C56" s="26"/>
      <c r="D56" s="27"/>
      <c r="E56" s="27"/>
    </row>
    <row r="57" spans="2:6" ht="13" x14ac:dyDescent="0.3">
      <c r="E57" s="23"/>
    </row>
    <row r="58" spans="2:6" ht="13" x14ac:dyDescent="0.3">
      <c r="D58" s="24"/>
      <c r="E58" s="24"/>
    </row>
    <row r="59" spans="2:6" ht="13" x14ac:dyDescent="0.3">
      <c r="B59" s="25"/>
      <c r="C59" s="26"/>
      <c r="D59" s="27"/>
      <c r="E59" s="27"/>
    </row>
    <row r="60" spans="2:6" ht="13" x14ac:dyDescent="0.3">
      <c r="E60" s="23"/>
    </row>
    <row r="61" spans="2:6" ht="13" x14ac:dyDescent="0.3">
      <c r="D61" s="24"/>
      <c r="E61" s="24"/>
    </row>
    <row r="62" spans="2:6" ht="13" x14ac:dyDescent="0.3">
      <c r="B62" s="25"/>
      <c r="C62" s="26"/>
      <c r="D62" s="27"/>
      <c r="E62" s="27"/>
    </row>
    <row r="63" spans="2:6" ht="13" x14ac:dyDescent="0.3">
      <c r="E63" s="23"/>
    </row>
    <row r="64" spans="2:6" ht="13" x14ac:dyDescent="0.3">
      <c r="D64" s="24"/>
      <c r="E64" s="24"/>
    </row>
    <row r="65" spans="2:5" ht="13" x14ac:dyDescent="0.3">
      <c r="B65" s="25"/>
      <c r="C65" s="26"/>
      <c r="D65" s="27"/>
      <c r="E65" s="27"/>
    </row>
    <row r="66" spans="2:5" ht="13" x14ac:dyDescent="0.3">
      <c r="E66" s="23"/>
    </row>
    <row r="67" spans="2:5" ht="13" x14ac:dyDescent="0.3">
      <c r="D67" s="24"/>
      <c r="E67" s="24"/>
    </row>
    <row r="68" spans="2:5" ht="13" x14ac:dyDescent="0.3">
      <c r="B68" s="25"/>
      <c r="C68" s="26"/>
      <c r="D68" s="27"/>
      <c r="E68" s="27"/>
    </row>
    <row r="69" spans="2:5" ht="13" x14ac:dyDescent="0.3">
      <c r="E69" s="23"/>
    </row>
    <row r="70" spans="2:5" ht="13" x14ac:dyDescent="0.3">
      <c r="D70" s="24"/>
      <c r="E70" s="24"/>
    </row>
    <row r="71" spans="2:5" ht="13" x14ac:dyDescent="0.3">
      <c r="B71" s="25"/>
      <c r="C71" s="26"/>
      <c r="D71" s="27"/>
      <c r="E71" s="27"/>
    </row>
    <row r="72" spans="2:5" ht="13" x14ac:dyDescent="0.3">
      <c r="E72" s="23"/>
    </row>
    <row r="73" spans="2:5" ht="13" x14ac:dyDescent="0.3">
      <c r="D73" s="24"/>
      <c r="E73" s="24"/>
    </row>
    <row r="74" spans="2:5" ht="13" x14ac:dyDescent="0.3">
      <c r="B74" s="25"/>
      <c r="C74" s="26"/>
      <c r="D74" s="27"/>
      <c r="E74" s="27"/>
    </row>
    <row r="75" spans="2:5" ht="13" x14ac:dyDescent="0.3">
      <c r="E75" s="23"/>
    </row>
    <row r="76" spans="2:5" ht="13" x14ac:dyDescent="0.3">
      <c r="D76" s="24"/>
      <c r="E76" s="24"/>
    </row>
    <row r="77" spans="2:5" ht="13" x14ac:dyDescent="0.3">
      <c r="B77" s="25"/>
      <c r="C77" s="26"/>
      <c r="D77" s="27"/>
      <c r="E77" s="27"/>
    </row>
    <row r="78" spans="2:5" ht="13" x14ac:dyDescent="0.3">
      <c r="E78" s="23"/>
    </row>
    <row r="79" spans="2:5" ht="13" x14ac:dyDescent="0.3">
      <c r="D79" s="24"/>
      <c r="E79" s="24"/>
    </row>
    <row r="80" spans="2:5" ht="13" x14ac:dyDescent="0.3">
      <c r="B80" s="25"/>
      <c r="C80" s="26"/>
      <c r="D80" s="27"/>
      <c r="E80" s="27"/>
    </row>
    <row r="81" spans="2:5" ht="13" x14ac:dyDescent="0.3">
      <c r="E81" s="23"/>
    </row>
    <row r="82" spans="2:5" ht="13" x14ac:dyDescent="0.3">
      <c r="D82" s="24"/>
      <c r="E82" s="24"/>
    </row>
    <row r="83" spans="2:5" ht="13" x14ac:dyDescent="0.3">
      <c r="B83" s="25"/>
      <c r="C83" s="26"/>
      <c r="D83" s="27"/>
      <c r="E83" s="27"/>
    </row>
    <row r="84" spans="2:5" ht="13" x14ac:dyDescent="0.3">
      <c r="E84" s="23"/>
    </row>
    <row r="85" spans="2:5" ht="13" x14ac:dyDescent="0.3">
      <c r="D85" s="24"/>
      <c r="E85" s="24"/>
    </row>
    <row r="86" spans="2:5" ht="13" x14ac:dyDescent="0.3">
      <c r="B86" s="25"/>
      <c r="C86" s="26"/>
      <c r="D86" s="27"/>
      <c r="E86" s="27"/>
    </row>
    <row r="87" spans="2:5" ht="13" x14ac:dyDescent="0.3">
      <c r="E87" s="23"/>
    </row>
    <row r="88" spans="2:5" ht="13" x14ac:dyDescent="0.3">
      <c r="D88" s="24"/>
      <c r="E88" s="24"/>
    </row>
    <row r="89" spans="2:5" ht="13" x14ac:dyDescent="0.3">
      <c r="B89" s="25"/>
      <c r="C89" s="26"/>
      <c r="D89" s="27"/>
      <c r="E89" s="27"/>
    </row>
    <row r="90" spans="2:5" ht="13" x14ac:dyDescent="0.3">
      <c r="E90" s="23"/>
    </row>
    <row r="91" spans="2:5" ht="13" x14ac:dyDescent="0.3">
      <c r="D91" s="24"/>
      <c r="E91" s="24"/>
    </row>
    <row r="92" spans="2:5" ht="13" x14ac:dyDescent="0.3">
      <c r="B92" s="25"/>
      <c r="C92" s="26"/>
      <c r="D92" s="27"/>
      <c r="E92" s="27"/>
    </row>
    <row r="93" spans="2:5" ht="13" x14ac:dyDescent="0.3">
      <c r="E93" s="23"/>
    </row>
    <row r="94" spans="2:5" ht="13" x14ac:dyDescent="0.3">
      <c r="D94" s="24"/>
      <c r="E94" s="24"/>
    </row>
    <row r="95" spans="2:5" ht="13" x14ac:dyDescent="0.3">
      <c r="B95" s="25"/>
      <c r="C95" s="26"/>
      <c r="D95" s="27"/>
      <c r="E95" s="27"/>
    </row>
    <row r="96" spans="2:5" ht="13" x14ac:dyDescent="0.3">
      <c r="E96" s="23"/>
    </row>
    <row r="97" spans="2:5" ht="13" x14ac:dyDescent="0.3">
      <c r="D97" s="24"/>
      <c r="E97" s="24"/>
    </row>
    <row r="98" spans="2:5" ht="13" x14ac:dyDescent="0.3">
      <c r="B98" s="25"/>
      <c r="C98" s="26"/>
      <c r="D98" s="27"/>
      <c r="E98" s="27"/>
    </row>
    <row r="99" spans="2:5" ht="13" x14ac:dyDescent="0.3">
      <c r="E99" s="23"/>
    </row>
    <row r="100" spans="2:5" ht="13" x14ac:dyDescent="0.3">
      <c r="D100" s="24"/>
      <c r="E100" s="24"/>
    </row>
    <row r="101" spans="2:5" ht="13" x14ac:dyDescent="0.3">
      <c r="B101" s="25"/>
      <c r="C101" s="26"/>
      <c r="D101" s="27"/>
      <c r="E101" s="27"/>
    </row>
    <row r="102" spans="2:5" ht="13" x14ac:dyDescent="0.3">
      <c r="E102" s="23"/>
    </row>
    <row r="103" spans="2:5" ht="13" x14ac:dyDescent="0.3">
      <c r="D103" s="24"/>
      <c r="E103" s="24"/>
    </row>
    <row r="104" spans="2:5" ht="13" x14ac:dyDescent="0.3">
      <c r="B104" s="25"/>
      <c r="C104" s="26"/>
      <c r="D104" s="27"/>
      <c r="E104" s="27"/>
    </row>
    <row r="105" spans="2:5" ht="13" x14ac:dyDescent="0.3">
      <c r="E105" s="23"/>
    </row>
  </sheetData>
  <mergeCells count="20">
    <mergeCell ref="I32:I33"/>
    <mergeCell ref="J32:J33"/>
    <mergeCell ref="K32:O32"/>
    <mergeCell ref="F32:F33"/>
    <mergeCell ref="P32:P33"/>
    <mergeCell ref="G32:G33"/>
    <mergeCell ref="H32:H33"/>
    <mergeCell ref="Q4:R5"/>
    <mergeCell ref="B1:O1"/>
    <mergeCell ref="L6:L7"/>
    <mergeCell ref="M6:M7"/>
    <mergeCell ref="N6:N7"/>
    <mergeCell ref="O6:O7"/>
    <mergeCell ref="F4:F7"/>
    <mergeCell ref="G4:G7"/>
    <mergeCell ref="H4:H7"/>
    <mergeCell ref="I4:I7"/>
    <mergeCell ref="J4:J7"/>
    <mergeCell ref="K4:O5"/>
    <mergeCell ref="K6:K7"/>
  </mergeCells>
  <phoneticPr fontId="2" type="noConversion"/>
  <conditionalFormatting sqref="D2">
    <cfRule type="expression" dxfId="12" priority="79">
      <formula>size_lca_flag=1</formula>
    </cfRule>
  </conditionalFormatting>
  <conditionalFormatting sqref="C8:D8">
    <cfRule type="expression" dxfId="11" priority="81">
      <formula>$D$8="Rate selection does not apply"</formula>
    </cfRule>
  </conditionalFormatting>
  <conditionalFormatting sqref="C5:D5">
    <cfRule type="expression" dxfId="10" priority="82">
      <formula>$D$5="Rate selection does not apply"</formula>
    </cfRule>
  </conditionalFormatting>
  <dataValidations count="5">
    <dataValidation type="list" allowBlank="1" showInputMessage="1" showErrorMessage="1" sqref="C8" xr:uid="{00000000-0002-0000-0000-000000000000}">
      <formula1>IF(OR(option = "Combined TOU and CPP Load Impact", option="Critical Peak Pricing Load Impact"), day_type_list_cpp,day_type_list_tou)</formula1>
    </dataValidation>
    <dataValidation type="list" allowBlank="1" showInputMessage="1" showErrorMessage="1" sqref="C6" xr:uid="{00000000-0002-0000-0000-000001000000}">
      <formula1>Result_type_list</formula1>
    </dataValidation>
    <dataValidation type="list" allowBlank="1" showInputMessage="1" showErrorMessage="1" sqref="C5" xr:uid="{00000000-0002-0000-0000-000002000000}">
      <formula1>IF(option="Time-Of-Use Load Impact", rate_list, IF(option="Critical Peak Pricing Load Impact",rate_list_cpp,Combined_LI_List))</formula1>
    </dataValidation>
    <dataValidation type="list" allowBlank="1" showInputMessage="1" showErrorMessage="1" sqref="C7" xr:uid="{00000000-0002-0000-0000-000003000000}">
      <formula1>climate_list</formula1>
    </dataValidation>
    <dataValidation type="list" allowBlank="1" showInputMessage="1" showErrorMessage="1" sqref="C4" xr:uid="{00000000-0002-0000-0000-000004000000}">
      <formula1>options_list</formula1>
    </dataValidation>
  </dataValidations>
  <pageMargins left="0.75" right="0.75" top="1" bottom="1" header="0.5" footer="0.5"/>
  <pageSetup scale="47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5" id="{8D461D41-22AB-4A91-B90F-E92D5EDD5FE2}">
            <xm:f>IF(option="Time-Of-Use Load Impact",Lookups!$C$8=1,FALSE)</xm:f>
            <x14:dxf>
              <fill>
                <patternFill>
                  <bgColor theme="0" tint="-0.14996795556505021"/>
                </patternFill>
              </fill>
            </x14:dxf>
          </x14:cfRule>
          <xm:sqref>H2 F34:P36</xm:sqref>
        </x14:conditionalFormatting>
        <x14:conditionalFormatting xmlns:xm="http://schemas.microsoft.com/office/excel/2006/main">
          <x14:cfRule type="expression" priority="2" id="{3DAF3BE2-49F0-40FC-8D34-5DCC60E72C32}">
            <xm:f>IF(AND(Lookups!$E$24=0,rate="Grandfathered Customers"),TRUE,FALSE)</xm:f>
            <x14:dxf>
              <fill>
                <patternFill>
                  <bgColor theme="4" tint="0.59996337778862885"/>
                </patternFill>
              </fill>
            </x14:dxf>
          </x14:cfRule>
          <xm:sqref>F25:O27</xm:sqref>
        </x14:conditionalFormatting>
        <x14:conditionalFormatting xmlns:xm="http://schemas.microsoft.com/office/excel/2006/main">
          <x14:cfRule type="expression" priority="1" id="{73258085-B1CE-4934-B229-E5D0A97D013C}">
            <xm:f>IF(AND(rate="Grandfathered Customers",Lookups!$E$24=0),TRUE,FALSE)</xm:f>
            <x14:dxf>
              <fill>
                <patternFill>
                  <bgColor theme="4" tint="0.79998168889431442"/>
                </patternFill>
              </fill>
            </x14:dxf>
          </x14:cfRule>
          <xm:sqref>F19:O24</xm:sqref>
        </x14:conditionalFormatting>
        <x14:conditionalFormatting xmlns:xm="http://schemas.microsoft.com/office/excel/2006/main">
          <x14:cfRule type="expression" priority="90" id="{04D261C2-3EAE-42FB-B526-AB57E22505AA}">
            <xm:f>IF(AND(ISNUMBER(SEARCH("March",Lookups!$C$4)),Lookups!$H$22=FALSE),TRUE,FALSE)</xm:f>
            <x14:dxf>
              <fill>
                <patternFill>
                  <bgColor theme="0"/>
                </patternFill>
              </fill>
            </x14:dxf>
          </x14:cfRule>
          <x14:cfRule type="expression" priority="91" id="{E9048DC7-0FED-4166-9A1B-BFABA0E4F552}">
            <xm:f>IF(AND(ISNUMBER(SEARCH("April",Lookups!$C$4)),Lookups!$H$22=FALSE),TRUE,FALSE)</xm:f>
            <x14:dxf>
              <fill>
                <patternFill>
                  <bgColor theme="0"/>
                </patternFill>
              </fill>
            </x14:dxf>
          </x14:cfRule>
          <xm:sqref>F18:O21</xm:sqref>
        </x14:conditionalFormatting>
        <x14:conditionalFormatting xmlns:xm="http://schemas.microsoft.com/office/excel/2006/main">
          <x14:cfRule type="expression" priority="94" id="{445609D0-CFD5-43DC-BFE7-CE7E4583E02B}">
            <xm:f>IF(AND(Lookups!$N$54=TRUE,Lookups!$H$22=TRUE),TRUE,FALSE)</xm:f>
            <x14:dxf>
              <fill>
                <patternFill>
                  <bgColor rgb="FFE7EEF5"/>
                </patternFill>
              </fill>
            </x14:dxf>
          </x14:cfRule>
          <xm:sqref>F14:O18 F26:O29</xm:sqref>
        </x14:conditionalFormatting>
        <x14:conditionalFormatting xmlns:xm="http://schemas.microsoft.com/office/excel/2006/main">
          <x14:cfRule type="expression" priority="96" id="{D148A225-2DA6-4C89-A961-B6093529276C}">
            <xm:f>IF(AND(Lookups!$E$24=1,Lookups!$N$54=TRUE,Lookups!$H$22=TRUE),TRUE,FALSE)</xm:f>
            <x14:dxf>
              <fill>
                <patternFill>
                  <bgColor rgb="FFB8CCE4"/>
                </patternFill>
              </fill>
            </x14:dxf>
          </x14:cfRule>
          <xm:sqref>F19:O25</xm:sqref>
        </x14:conditionalFormatting>
        <x14:conditionalFormatting xmlns:xm="http://schemas.microsoft.com/office/excel/2006/main">
          <x14:cfRule type="expression" priority="97" id="{3AA40581-2133-4CE4-AD8E-81D7AA447CF2}">
            <xm:f>IF(OR(AND(Lookups!$N$53=TRUE,Lookups!$H$22=FALSE),Lookups!$N$52=TRUE),TRUE,FALSE)</xm:f>
            <x14:dxf>
              <fill>
                <patternFill>
                  <bgColor rgb="FFE7EEF5"/>
                </patternFill>
              </fill>
            </x14:dxf>
          </x14:cfRule>
          <xm:sqref>F14:O23 F29:O31</xm:sqref>
        </x14:conditionalFormatting>
        <x14:conditionalFormatting xmlns:xm="http://schemas.microsoft.com/office/excel/2006/main">
          <x14:cfRule type="expression" priority="99" id="{3E651135-FB26-4252-B041-5E7E75EEBF64}">
            <xm:f>IF(OR(Lookups!$E$4="Critical Peak Pricing Load Impact",Lookups!$E$4="Combined TOU and CPP Load Impact"),TRUE,FALSE)</xm:f>
            <x14:dxf>
              <fill>
                <patternFill>
                  <bgColor theme="6" tint="0.59996337778862885"/>
                </patternFill>
              </fill>
            </x14:dxf>
          </x14:cfRule>
          <x14:cfRule type="expression" priority="100" id="{4A8E3C9A-8AB5-4EC6-A51D-AB5F2E17AC68}">
            <xm:f>IF(OR(AND(Lookups!$N$53=TRUE,Lookups!$H$22=FALSE),Lookups!$N$52=TRUE),TRUE,FALSE)</xm:f>
            <x14:dxf>
              <fill>
                <patternFill>
                  <bgColor rgb="FFB8CCE4"/>
                </patternFill>
              </fill>
            </x14:dxf>
          </x14:cfRule>
          <xm:sqref>F24:O28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70"/>
  <sheetViews>
    <sheetView workbookViewId="0">
      <selection activeCell="D58" sqref="D58"/>
    </sheetView>
  </sheetViews>
  <sheetFormatPr defaultRowHeight="12.5" x14ac:dyDescent="0.25"/>
  <cols>
    <col min="1" max="1" width="36.26953125" customWidth="1"/>
    <col min="2" max="2" width="40.81640625" customWidth="1"/>
    <col min="3" max="3" width="23.7265625" customWidth="1"/>
    <col min="4" max="4" width="9.54296875" bestFit="1" customWidth="1"/>
    <col min="5" max="5" width="8.81640625" bestFit="1" customWidth="1"/>
    <col min="6" max="6" width="11.54296875" customWidth="1"/>
    <col min="7" max="7" width="16.1796875" customWidth="1"/>
    <col min="8" max="8" width="12.54296875" bestFit="1" customWidth="1"/>
    <col min="9" max="9" width="25.54296875" bestFit="1" customWidth="1"/>
    <col min="10" max="10" width="42" customWidth="1"/>
    <col min="11" max="11" width="31" bestFit="1" customWidth="1"/>
    <col min="13" max="13" width="37.1796875" bestFit="1" customWidth="1"/>
    <col min="14" max="14" width="38.81640625" bestFit="1" customWidth="1"/>
  </cols>
  <sheetData>
    <row r="1" spans="1:13" x14ac:dyDescent="0.25">
      <c r="F1" s="1"/>
      <c r="G1" s="1"/>
    </row>
    <row r="3" spans="1:13" ht="13.5" x14ac:dyDescent="0.35">
      <c r="A3" s="68" t="s">
        <v>198</v>
      </c>
      <c r="B3" s="69" t="s">
        <v>223</v>
      </c>
      <c r="C3" s="69" t="s">
        <v>190</v>
      </c>
      <c r="D3" s="69" t="s">
        <v>218</v>
      </c>
      <c r="E3" s="70" t="s">
        <v>225</v>
      </c>
      <c r="I3" s="68" t="s">
        <v>198</v>
      </c>
      <c r="J3" s="69" t="s">
        <v>223</v>
      </c>
      <c r="K3" s="69" t="s">
        <v>190</v>
      </c>
      <c r="L3" s="69" t="s">
        <v>218</v>
      </c>
      <c r="M3" s="70" t="s">
        <v>225</v>
      </c>
    </row>
    <row r="4" spans="1:13" x14ac:dyDescent="0.25">
      <c r="A4" s="85" t="str">
        <f>Result_type</f>
        <v>Average per Enrolled Customer</v>
      </c>
      <c r="B4" s="86" t="str">
        <f>"="&amp;rate</f>
        <v>=CPP Customers, Incl TD</v>
      </c>
      <c r="C4" s="87" t="str">
        <f>day_type</f>
        <v>Typical Weekday Event</v>
      </c>
      <c r="D4" s="83" t="str">
        <f>climate</f>
        <v>All</v>
      </c>
      <c r="E4" s="88" t="str">
        <f>option</f>
        <v>Critical Peak Pricing Load Impact</v>
      </c>
      <c r="I4" s="71" t="s">
        <v>0</v>
      </c>
      <c r="J4" s="72" t="s">
        <v>268</v>
      </c>
      <c r="K4" s="73" t="s">
        <v>264</v>
      </c>
      <c r="L4" s="72" t="s">
        <v>219</v>
      </c>
      <c r="M4" s="74" t="s">
        <v>226</v>
      </c>
    </row>
    <row r="5" spans="1:13" ht="13.5" x14ac:dyDescent="0.35">
      <c r="A5" s="5"/>
      <c r="B5" s="5"/>
      <c r="C5" s="5"/>
      <c r="D5" s="5"/>
      <c r="E5" s="5"/>
      <c r="F5" s="6"/>
      <c r="G5" s="6"/>
      <c r="H5" s="6"/>
      <c r="I5" s="71" t="s">
        <v>199</v>
      </c>
      <c r="J5" s="72" t="s">
        <v>269</v>
      </c>
      <c r="K5" s="75" t="s">
        <v>263</v>
      </c>
      <c r="L5" s="72" t="s">
        <v>220</v>
      </c>
      <c r="M5" s="74" t="s">
        <v>227</v>
      </c>
    </row>
    <row r="6" spans="1:13" x14ac:dyDescent="0.25">
      <c r="A6" s="7"/>
      <c r="B6" s="15" t="s">
        <v>189</v>
      </c>
      <c r="C6" s="8">
        <f>IFERROR(DGET(data,"enrolled",_xlnm.Criteria),0)</f>
        <v>15862</v>
      </c>
      <c r="D6" t="str">
        <f>DGET(data,"ResultType",_xlnm.Criteria)</f>
        <v>Average per Enrolled Customer</v>
      </c>
      <c r="E6" s="8"/>
      <c r="F6" s="8"/>
      <c r="G6" s="8"/>
      <c r="I6" s="71"/>
      <c r="J6" s="75" t="s">
        <v>270</v>
      </c>
      <c r="K6" s="76" t="s">
        <v>276</v>
      </c>
      <c r="L6" s="72" t="s">
        <v>221</v>
      </c>
      <c r="M6" s="74" t="s">
        <v>266</v>
      </c>
    </row>
    <row r="7" spans="1:13" x14ac:dyDescent="0.25">
      <c r="B7" s="10" t="s">
        <v>185</v>
      </c>
      <c r="C7">
        <v>0</v>
      </c>
      <c r="I7" s="71"/>
      <c r="J7" s="72" t="s">
        <v>295</v>
      </c>
      <c r="K7" s="76" t="s">
        <v>277</v>
      </c>
      <c r="L7" s="72"/>
      <c r="M7" s="77"/>
    </row>
    <row r="8" spans="1:13" x14ac:dyDescent="0.25">
      <c r="B8" s="10" t="s">
        <v>200</v>
      </c>
      <c r="C8">
        <f>IF(Enrolled&lt;100,1,0)</f>
        <v>0</v>
      </c>
      <c r="I8" s="71"/>
      <c r="J8" s="72" t="s">
        <v>296</v>
      </c>
      <c r="K8" s="76" t="s">
        <v>278</v>
      </c>
      <c r="L8" s="72"/>
      <c r="M8" s="77"/>
    </row>
    <row r="9" spans="1:13" x14ac:dyDescent="0.25">
      <c r="I9" s="71"/>
      <c r="J9" s="72" t="s">
        <v>297</v>
      </c>
      <c r="K9" s="76" t="s">
        <v>279</v>
      </c>
      <c r="L9" s="75"/>
      <c r="M9" s="77"/>
    </row>
    <row r="10" spans="1:13" x14ac:dyDescent="0.25">
      <c r="B10" s="11" t="s">
        <v>184</v>
      </c>
      <c r="E10" t="s">
        <v>192</v>
      </c>
      <c r="I10" s="71"/>
      <c r="J10" s="72" t="s">
        <v>298</v>
      </c>
      <c r="K10" s="76" t="s">
        <v>280</v>
      </c>
      <c r="L10" s="75"/>
      <c r="M10" s="77"/>
    </row>
    <row r="11" spans="1:13" x14ac:dyDescent="0.25">
      <c r="A11">
        <v>1</v>
      </c>
      <c r="B11" s="12">
        <f>MAX(0,Table!J8-75)</f>
        <v>0</v>
      </c>
      <c r="D11" s="10" t="s">
        <v>207</v>
      </c>
      <c r="E11">
        <f>IFERROR(SEARCH(D11,$C$4),0)</f>
        <v>0</v>
      </c>
      <c r="I11" s="71"/>
      <c r="J11" s="72" t="s">
        <v>288</v>
      </c>
      <c r="K11" s="75" t="s">
        <v>235</v>
      </c>
      <c r="L11" s="75"/>
      <c r="M11" s="77"/>
    </row>
    <row r="12" spans="1:13" x14ac:dyDescent="0.25">
      <c r="A12">
        <f>A11+1</f>
        <v>2</v>
      </c>
      <c r="B12" s="12">
        <f>MAX(0,Table!J9-75)</f>
        <v>0</v>
      </c>
      <c r="D12" s="10" t="s">
        <v>206</v>
      </c>
      <c r="E12">
        <f t="shared" ref="E12:E22" si="0">IFERROR(SEARCH(D12,$C$4),0)</f>
        <v>0</v>
      </c>
      <c r="I12" s="71"/>
      <c r="J12" s="72" t="s">
        <v>289</v>
      </c>
      <c r="K12" s="75" t="s">
        <v>234</v>
      </c>
      <c r="L12" s="75"/>
      <c r="M12" s="77"/>
    </row>
    <row r="13" spans="1:13" x14ac:dyDescent="0.25">
      <c r="A13">
        <f t="shared" ref="A13:A34" si="1">A12+1</f>
        <v>3</v>
      </c>
      <c r="B13" s="12">
        <f>MAX(0,Table!J10-75)</f>
        <v>0</v>
      </c>
      <c r="D13" s="10" t="s">
        <v>210</v>
      </c>
      <c r="E13">
        <f t="shared" si="0"/>
        <v>0</v>
      </c>
      <c r="I13" s="71"/>
      <c r="J13" s="72" t="s">
        <v>294</v>
      </c>
      <c r="K13" s="75" t="s">
        <v>238</v>
      </c>
      <c r="L13" s="75"/>
      <c r="M13" s="77"/>
    </row>
    <row r="14" spans="1:13" x14ac:dyDescent="0.25">
      <c r="A14">
        <f t="shared" si="1"/>
        <v>4</v>
      </c>
      <c r="B14" s="12">
        <f>MAX(0,Table!J11-75)</f>
        <v>0</v>
      </c>
      <c r="D14" s="10" t="s">
        <v>203</v>
      </c>
      <c r="E14">
        <f t="shared" si="0"/>
        <v>0</v>
      </c>
      <c r="I14" s="71"/>
      <c r="J14" s="72" t="s">
        <v>282</v>
      </c>
      <c r="K14" s="75" t="s">
        <v>231</v>
      </c>
      <c r="L14" s="75"/>
      <c r="M14" s="77"/>
    </row>
    <row r="15" spans="1:13" x14ac:dyDescent="0.25">
      <c r="A15">
        <f t="shared" si="1"/>
        <v>5</v>
      </c>
      <c r="B15" s="12">
        <f>MAX(0,Table!J12-75)</f>
        <v>0</v>
      </c>
      <c r="D15" s="10" t="s">
        <v>211</v>
      </c>
      <c r="E15">
        <f t="shared" si="0"/>
        <v>0</v>
      </c>
      <c r="I15" s="71"/>
      <c r="J15" s="72" t="s">
        <v>281</v>
      </c>
      <c r="K15" s="72" t="s">
        <v>239</v>
      </c>
      <c r="L15" s="75"/>
      <c r="M15" s="77"/>
    </row>
    <row r="16" spans="1:13" x14ac:dyDescent="0.25">
      <c r="A16">
        <f t="shared" si="1"/>
        <v>6</v>
      </c>
      <c r="B16" s="12">
        <f>MAX(0,Table!J13-75)</f>
        <v>0</v>
      </c>
      <c r="D16" s="10" t="s">
        <v>209</v>
      </c>
      <c r="E16">
        <f t="shared" si="0"/>
        <v>0</v>
      </c>
      <c r="I16" s="71"/>
      <c r="J16" s="72" t="s">
        <v>283</v>
      </c>
      <c r="K16" s="75" t="s">
        <v>237</v>
      </c>
      <c r="L16" s="75"/>
      <c r="M16" s="77"/>
    </row>
    <row r="17" spans="1:13" x14ac:dyDescent="0.25">
      <c r="A17">
        <f t="shared" si="1"/>
        <v>7</v>
      </c>
      <c r="B17" s="12">
        <f>MAX(0,Table!J14-75)</f>
        <v>0</v>
      </c>
      <c r="D17" s="10" t="s">
        <v>208</v>
      </c>
      <c r="E17">
        <f t="shared" si="0"/>
        <v>0</v>
      </c>
      <c r="H17" t="s">
        <v>318</v>
      </c>
      <c r="I17" s="71"/>
      <c r="J17" s="75" t="s">
        <v>260</v>
      </c>
      <c r="K17" s="75" t="s">
        <v>236</v>
      </c>
      <c r="L17" s="75"/>
      <c r="M17" s="74"/>
    </row>
    <row r="18" spans="1:13" ht="13" x14ac:dyDescent="0.3">
      <c r="A18">
        <f t="shared" si="1"/>
        <v>8</v>
      </c>
      <c r="B18" s="12">
        <f>MAX(0,Table!J15-75)</f>
        <v>0</v>
      </c>
      <c r="D18" s="10" t="s">
        <v>204</v>
      </c>
      <c r="E18">
        <f t="shared" si="0"/>
        <v>0</v>
      </c>
      <c r="H18" s="3" t="s">
        <v>229</v>
      </c>
      <c r="I18" s="71"/>
      <c r="J18" s="72" t="s">
        <v>301</v>
      </c>
      <c r="K18" s="75" t="s">
        <v>232</v>
      </c>
      <c r="L18" s="75"/>
      <c r="M18" s="77"/>
    </row>
    <row r="19" spans="1:13" x14ac:dyDescent="0.25">
      <c r="A19">
        <f t="shared" si="1"/>
        <v>9</v>
      </c>
      <c r="B19" s="12">
        <f>MAX(0,Table!J16-75)</f>
        <v>0.94559999999999889</v>
      </c>
      <c r="D19" s="10" t="s">
        <v>214</v>
      </c>
      <c r="E19">
        <f t="shared" si="0"/>
        <v>0</v>
      </c>
      <c r="G19" s="10" t="s">
        <v>202</v>
      </c>
      <c r="H19" t="b" cm="1">
        <f t="array" ref="H19">COUNTIF(IF(option="Critical Peak Pricing Load Impact",month_list_cpp,month_list),month)&gt;0</f>
        <v>0</v>
      </c>
      <c r="I19" s="71"/>
      <c r="J19" s="72" t="s">
        <v>302</v>
      </c>
      <c r="K19" s="75" t="s">
        <v>242</v>
      </c>
      <c r="L19" s="75"/>
      <c r="M19" s="77"/>
    </row>
    <row r="20" spans="1:13" x14ac:dyDescent="0.25">
      <c r="A20">
        <f t="shared" si="1"/>
        <v>10</v>
      </c>
      <c r="B20" s="12">
        <f>MAX(0,Table!J17-75)</f>
        <v>7.4337799999999987</v>
      </c>
      <c r="D20" s="10" t="s">
        <v>213</v>
      </c>
      <c r="E20">
        <f t="shared" si="0"/>
        <v>0</v>
      </c>
      <c r="G20" s="10" t="s">
        <v>230</v>
      </c>
      <c r="H20" t="b">
        <f>COUNTIF(IF(OR(option="Critical Peak Pricing Load Impact", option = "Combined TOU and CPP Load Impact"),day_type_list_cpp,day_type_list_tou),day_type)&gt;0</f>
        <v>1</v>
      </c>
      <c r="I20" s="71"/>
      <c r="J20" s="72" t="s">
        <v>261</v>
      </c>
      <c r="K20" s="75" t="s">
        <v>241</v>
      </c>
      <c r="L20" s="75"/>
      <c r="M20" s="77"/>
    </row>
    <row r="21" spans="1:13" x14ac:dyDescent="0.25">
      <c r="A21">
        <f t="shared" si="1"/>
        <v>11</v>
      </c>
      <c r="B21" s="12">
        <f>MAX(0,Table!J18-75)</f>
        <v>12.752049999999997</v>
      </c>
      <c r="D21" s="10" t="s">
        <v>212</v>
      </c>
      <c r="E21">
        <f t="shared" si="0"/>
        <v>0</v>
      </c>
      <c r="G21" s="10" t="s">
        <v>223</v>
      </c>
      <c r="H21" t="b">
        <f>COUNTIF(
            IF(option="Critical Peak Pricing Load Impact",
                   rate_list_cpp,
                   IF(option="Time-Of-Use Load Impact",
                          rate_list,
                          Combined_LI_List
                       )
                 ),rate)&gt;0</f>
        <v>1</v>
      </c>
      <c r="I21" s="71"/>
      <c r="J21" s="72" t="s">
        <v>300</v>
      </c>
      <c r="K21" s="72" t="s">
        <v>240</v>
      </c>
      <c r="L21" s="72"/>
      <c r="M21" s="77"/>
    </row>
    <row r="22" spans="1:13" x14ac:dyDescent="0.25">
      <c r="A22">
        <f t="shared" si="1"/>
        <v>12</v>
      </c>
      <c r="B22" s="12">
        <f>MAX(0,Table!J19-75)</f>
        <v>16.364339999999999</v>
      </c>
      <c r="D22" s="10" t="s">
        <v>205</v>
      </c>
      <c r="E22">
        <f t="shared" si="0"/>
        <v>0</v>
      </c>
      <c r="G22" s="10" t="s">
        <v>262</v>
      </c>
      <c r="H22" t="b">
        <f>ISNUMBER(SEARCH("Grandfather",B4))</f>
        <v>0</v>
      </c>
      <c r="I22" s="71"/>
      <c r="J22" s="72" t="s">
        <v>303</v>
      </c>
      <c r="K22" s="75" t="s">
        <v>233</v>
      </c>
      <c r="L22" s="75"/>
      <c r="M22" s="77"/>
    </row>
    <row r="23" spans="1:13" x14ac:dyDescent="0.25">
      <c r="A23">
        <f t="shared" si="1"/>
        <v>13</v>
      </c>
      <c r="B23" s="12">
        <f>MAX(0,Table!J20-75)</f>
        <v>16.993560000000002</v>
      </c>
      <c r="G23" s="10" t="s">
        <v>321</v>
      </c>
      <c r="H23" t="b">
        <f>OR(ISNUMBER(SEARCH("August", C4)), ISNUMBER(SEARCH("September", C4)))</f>
        <v>0</v>
      </c>
      <c r="I23" s="71"/>
      <c r="J23" s="72" t="s">
        <v>265</v>
      </c>
      <c r="K23" s="75" t="s">
        <v>247</v>
      </c>
      <c r="L23" s="75"/>
      <c r="M23" s="77"/>
    </row>
    <row r="24" spans="1:13" x14ac:dyDescent="0.25">
      <c r="A24">
        <f t="shared" si="1"/>
        <v>14</v>
      </c>
      <c r="B24" s="12">
        <f>MAX(0,Table!J21-75)</f>
        <v>16.653930000000003</v>
      </c>
      <c r="E24" s="2">
        <f>MAX(E16:E20)</f>
        <v>0</v>
      </c>
      <c r="I24" s="71"/>
      <c r="J24" s="72" t="s">
        <v>304</v>
      </c>
      <c r="K24" s="75" t="s">
        <v>246</v>
      </c>
      <c r="L24" s="75"/>
      <c r="M24" s="77"/>
    </row>
    <row r="25" spans="1:13" x14ac:dyDescent="0.25">
      <c r="A25">
        <f t="shared" si="1"/>
        <v>15</v>
      </c>
      <c r="B25" s="12">
        <f>MAX(0,Table!J22-75)</f>
        <v>16.920310000000001</v>
      </c>
      <c r="E25">
        <f>IF(OR(E14=1,E13=1),1,0)</f>
        <v>0</v>
      </c>
      <c r="I25" s="71"/>
      <c r="J25" s="72" t="s">
        <v>307</v>
      </c>
      <c r="K25" s="75" t="s">
        <v>250</v>
      </c>
      <c r="L25" s="75"/>
      <c r="M25" s="77"/>
    </row>
    <row r="26" spans="1:13" x14ac:dyDescent="0.25">
      <c r="A26">
        <f t="shared" si="1"/>
        <v>16</v>
      </c>
      <c r="B26" s="12">
        <f>MAX(0,Table!J23-75)</f>
        <v>17.923479999999998</v>
      </c>
      <c r="I26" s="71"/>
      <c r="J26" s="75" t="s">
        <v>314</v>
      </c>
      <c r="K26" s="75" t="s">
        <v>243</v>
      </c>
      <c r="L26" s="75"/>
      <c r="M26" s="77"/>
    </row>
    <row r="27" spans="1:13" x14ac:dyDescent="0.25">
      <c r="A27">
        <f t="shared" si="1"/>
        <v>17</v>
      </c>
      <c r="B27" s="12">
        <f>MAX(0,Table!J24-75)</f>
        <v>17.400779999999997</v>
      </c>
      <c r="I27" s="78"/>
      <c r="J27" s="72" t="s">
        <v>310</v>
      </c>
      <c r="K27" s="75" t="s">
        <v>251</v>
      </c>
      <c r="L27" s="75"/>
      <c r="M27" s="77"/>
    </row>
    <row r="28" spans="1:13" x14ac:dyDescent="0.25">
      <c r="A28">
        <f t="shared" si="1"/>
        <v>18</v>
      </c>
      <c r="B28" s="12">
        <f>MAX(0,Table!J25-75)</f>
        <v>15.730069999999998</v>
      </c>
      <c r="C28" s="2"/>
      <c r="I28" s="71"/>
      <c r="J28" s="72" t="s">
        <v>308</v>
      </c>
      <c r="K28" s="75" t="s">
        <v>249</v>
      </c>
      <c r="L28" s="75"/>
      <c r="M28" s="77"/>
    </row>
    <row r="29" spans="1:13" x14ac:dyDescent="0.25">
      <c r="A29">
        <f t="shared" si="1"/>
        <v>19</v>
      </c>
      <c r="B29" s="12">
        <f>MAX(0,Table!J26-75)</f>
        <v>12.269810000000007</v>
      </c>
      <c r="C29" s="2"/>
      <c r="I29" s="71"/>
      <c r="J29" s="72" t="s">
        <v>312</v>
      </c>
      <c r="K29" s="75" t="s">
        <v>248</v>
      </c>
      <c r="L29" s="75"/>
      <c r="M29" s="77"/>
    </row>
    <row r="30" spans="1:13" x14ac:dyDescent="0.25">
      <c r="A30">
        <f t="shared" si="1"/>
        <v>20</v>
      </c>
      <c r="B30" s="12">
        <f>MAX(0,Table!J27-75)</f>
        <v>8.0441100000000034</v>
      </c>
      <c r="C30" s="2"/>
      <c r="I30" s="71"/>
      <c r="J30" s="72" t="s">
        <v>313</v>
      </c>
      <c r="K30" s="75" t="s">
        <v>244</v>
      </c>
      <c r="L30" s="75"/>
      <c r="M30" s="77"/>
    </row>
    <row r="31" spans="1:13" x14ac:dyDescent="0.25">
      <c r="A31">
        <f t="shared" si="1"/>
        <v>21</v>
      </c>
      <c r="B31" s="12">
        <f>MAX(0,Table!J28-75)</f>
        <v>5.274799999999999</v>
      </c>
      <c r="C31" s="10"/>
      <c r="F31" s="10"/>
      <c r="G31" s="10"/>
      <c r="H31" s="10"/>
      <c r="I31" s="79"/>
      <c r="J31" s="72" t="s">
        <v>305</v>
      </c>
      <c r="K31" s="7" t="s">
        <v>254</v>
      </c>
      <c r="L31" s="75"/>
      <c r="M31" s="77"/>
    </row>
    <row r="32" spans="1:13" x14ac:dyDescent="0.25">
      <c r="A32">
        <f t="shared" si="1"/>
        <v>22</v>
      </c>
      <c r="B32" s="12">
        <f>MAX(0,Table!J29-75)</f>
        <v>3.6134299999999939</v>
      </c>
      <c r="C32" s="2"/>
      <c r="F32" s="2"/>
      <c r="G32" s="2"/>
      <c r="H32" s="2"/>
      <c r="I32" s="80"/>
      <c r="J32" s="72" t="s">
        <v>309</v>
      </c>
      <c r="K32" s="72" t="s">
        <v>253</v>
      </c>
      <c r="L32" s="75"/>
      <c r="M32" s="77"/>
    </row>
    <row r="33" spans="1:14" x14ac:dyDescent="0.25">
      <c r="A33">
        <f t="shared" si="1"/>
        <v>23</v>
      </c>
      <c r="B33" s="12">
        <f>MAX(0,Table!J30-75)</f>
        <v>1.9233700000000056</v>
      </c>
      <c r="C33" s="2"/>
      <c r="F33" s="2"/>
      <c r="G33" s="2"/>
      <c r="H33" s="2"/>
      <c r="I33" s="80"/>
      <c r="J33" s="72" t="s">
        <v>315</v>
      </c>
      <c r="K33" s="75" t="s">
        <v>252</v>
      </c>
      <c r="L33" s="75"/>
      <c r="M33" s="77"/>
    </row>
    <row r="34" spans="1:14" x14ac:dyDescent="0.25">
      <c r="A34">
        <f t="shared" si="1"/>
        <v>24</v>
      </c>
      <c r="B34" s="12">
        <f>MAX(0,Table!J31-75)</f>
        <v>1.4877199999999959</v>
      </c>
      <c r="C34" s="2"/>
      <c r="F34" s="2"/>
      <c r="G34" s="2"/>
      <c r="H34" s="2"/>
      <c r="I34" s="80"/>
      <c r="J34" s="72" t="s">
        <v>306</v>
      </c>
      <c r="K34" s="75" t="s">
        <v>245</v>
      </c>
      <c r="L34" s="75"/>
      <c r="M34" s="77"/>
    </row>
    <row r="35" spans="1:14" x14ac:dyDescent="0.25">
      <c r="A35" s="10" t="s">
        <v>187</v>
      </c>
      <c r="C35" s="2"/>
      <c r="D35" s="2"/>
      <c r="E35" s="2"/>
      <c r="F35" s="2"/>
      <c r="G35" s="2"/>
      <c r="H35" s="2"/>
      <c r="I35" s="80"/>
      <c r="J35" s="72" t="s">
        <v>311</v>
      </c>
      <c r="K35" s="75"/>
      <c r="L35" s="75"/>
      <c r="M35" s="77"/>
    </row>
    <row r="36" spans="1:14" x14ac:dyDescent="0.25">
      <c r="C36" s="2"/>
      <c r="D36" s="2"/>
      <c r="E36" s="2"/>
      <c r="F36" s="2"/>
      <c r="G36" s="2"/>
      <c r="H36" s="2"/>
      <c r="I36" s="81"/>
      <c r="J36" s="82" t="s">
        <v>316</v>
      </c>
      <c r="K36" s="83"/>
      <c r="L36" s="83"/>
      <c r="M36" s="84"/>
    </row>
    <row r="37" spans="1:14" x14ac:dyDescent="0.25">
      <c r="C37" s="2"/>
      <c r="D37" s="2"/>
      <c r="F37" s="2"/>
      <c r="G37" s="2"/>
      <c r="H37" s="2"/>
      <c r="I37" s="2"/>
    </row>
    <row r="38" spans="1:14" x14ac:dyDescent="0.25">
      <c r="C38" s="2"/>
      <c r="D38" s="2"/>
      <c r="E38" s="2"/>
      <c r="F38" s="2"/>
      <c r="G38" s="2"/>
      <c r="H38" s="2"/>
      <c r="I38" s="2"/>
    </row>
    <row r="39" spans="1:14" x14ac:dyDescent="0.25">
      <c r="A39" s="60" t="s">
        <v>193</v>
      </c>
      <c r="B39" t="s">
        <v>194</v>
      </c>
      <c r="C39" t="s">
        <v>2</v>
      </c>
      <c r="D39" s="2" t="s">
        <v>3</v>
      </c>
      <c r="E39" s="2" t="s">
        <v>4</v>
      </c>
      <c r="F39" s="2" t="s">
        <v>5</v>
      </c>
      <c r="G39" s="2" t="s">
        <v>6</v>
      </c>
      <c r="H39" s="2"/>
      <c r="I39" s="2"/>
      <c r="K39" s="2"/>
    </row>
    <row r="40" spans="1:14" x14ac:dyDescent="0.25">
      <c r="A40" s="16">
        <f>IF(Enrolled=0,"n/a",DGET(data,"stderrallday",_xlnm.Criteria))</f>
        <v>0.3109809</v>
      </c>
      <c r="B40" t="s">
        <v>195</v>
      </c>
      <c r="C40" s="64">
        <f>IFERROR(NORMINV(0.1,Table!$I34,Lookups!$A40),0)</f>
        <v>6.659514075053119E-2</v>
      </c>
      <c r="D40" s="64">
        <f>IFERROR(NORMINV(0.3,Table!$I34,Lookups!$A40),0)</f>
        <v>0.30205465659759212</v>
      </c>
      <c r="E40" s="64">
        <f>IFERROR(NORMINV(0.5,Table!$I34,Lookups!$A40),0)</f>
        <v>0.46513320000000008</v>
      </c>
      <c r="F40" s="64">
        <f>IFERROR(NORMINV(0.7,Table!$I34,Lookups!$A40),0)</f>
        <v>0.62821174340240804</v>
      </c>
      <c r="G40" s="64">
        <f>IFERROR(NORMINV(0.9,Table!$I34,Lookups!$A40),0)</f>
        <v>0.86367125924946897</v>
      </c>
      <c r="H40" s="2"/>
      <c r="I40" s="2"/>
      <c r="K40" s="2"/>
    </row>
    <row r="41" spans="1:14" x14ac:dyDescent="0.25">
      <c r="A41" s="16">
        <f>IF(Enrolled=0,"n/a",DGET(data,"stderrpeak",_xlnm.Criteria))</f>
        <v>2.27703E-2</v>
      </c>
      <c r="B41" t="s">
        <v>196</v>
      </c>
      <c r="C41" s="64">
        <f>IFERROR(NORMINV(0.1,Table!$I35,Lookups!$A41),0)</f>
        <v>0.11416858638707979</v>
      </c>
      <c r="D41" s="64">
        <f>IFERROR(NORMINV(0.3,Table!$I35,Lookups!$A41),0)</f>
        <v>0.13140914300548409</v>
      </c>
      <c r="E41" s="64">
        <f>IFERROR(NORMINV(0.5,Table!$I35,Lookups!$A41),0)</f>
        <v>0.1433499</v>
      </c>
      <c r="F41" s="64">
        <f>IFERROR(NORMINV(0.7,Table!$I35,Lookups!$A41),0)</f>
        <v>0.15529065699451591</v>
      </c>
      <c r="G41" s="64">
        <f>IFERROR(NORMINV(0.9,Table!$I35,Lookups!$A41),0)</f>
        <v>0.17253121361292023</v>
      </c>
      <c r="H41" s="2"/>
      <c r="I41" s="2"/>
      <c r="K41" s="2"/>
    </row>
    <row r="42" spans="1:14" x14ac:dyDescent="0.25">
      <c r="A42" s="16" t="e">
        <f>IF(Enrolled=0,"n/a",DGET(data,"stderrpartpeak",_xlnm.Criteria))</f>
        <v>#VALUE!</v>
      </c>
      <c r="B42" t="s">
        <v>197</v>
      </c>
      <c r="C42" s="64">
        <f>IFERROR(NORMINV(0.1,Table!$I36,Lookups!$A42),0)</f>
        <v>0</v>
      </c>
      <c r="D42" s="64">
        <f>IFERROR(NORMINV(0.3,Table!$I36,Lookups!$A42),0)</f>
        <v>0</v>
      </c>
      <c r="E42" s="64">
        <f>IFERROR(NORMINV(0.5,Table!$I36,Lookups!$A42),0)</f>
        <v>0</v>
      </c>
      <c r="F42" s="64">
        <f>IFERROR(NORMINV(0.7,Table!$I36,Lookups!$A42),0)</f>
        <v>0</v>
      </c>
      <c r="G42" s="64">
        <f>IFERROR(NORMINV(0.9,Table!$I36,Lookups!$A42),0)</f>
        <v>0</v>
      </c>
      <c r="H42" s="2"/>
      <c r="I42" s="2"/>
      <c r="K42" s="2"/>
    </row>
    <row r="43" spans="1:14" x14ac:dyDescent="0.25">
      <c r="C43" s="2"/>
      <c r="D43" s="2"/>
      <c r="E43" s="2"/>
      <c r="F43" s="2"/>
      <c r="G43" s="2"/>
      <c r="H43" s="2"/>
      <c r="I43" s="2"/>
      <c r="K43" s="2"/>
    </row>
    <row r="44" spans="1:14" x14ac:dyDescent="0.25">
      <c r="C44" s="2"/>
      <c r="D44" s="2"/>
      <c r="E44" s="2"/>
      <c r="F44" s="2"/>
      <c r="G44" s="2"/>
      <c r="H44" s="2"/>
      <c r="I44" s="2"/>
    </row>
    <row r="45" spans="1:14" x14ac:dyDescent="0.25">
      <c r="C45" s="2"/>
      <c r="D45" s="2"/>
      <c r="E45" s="2"/>
      <c r="F45" s="2"/>
      <c r="G45" s="2"/>
      <c r="H45" s="2"/>
      <c r="I45" s="2"/>
      <c r="J45" s="2" t="s">
        <v>299</v>
      </c>
    </row>
    <row r="46" spans="1:14" x14ac:dyDescent="0.25">
      <c r="C46" s="2"/>
      <c r="D46" s="2"/>
      <c r="E46" s="2"/>
      <c r="F46" s="2"/>
      <c r="G46" s="2"/>
      <c r="H46" s="2"/>
      <c r="I46" s="2"/>
      <c r="J46" s="10" t="s">
        <v>291</v>
      </c>
      <c r="M46" s="10" t="s">
        <v>268</v>
      </c>
      <c r="N46" t="b">
        <f>IF(ISNUMBER(SEARCH(M46,$B$4)),TRUE,FALSE)</f>
        <v>0</v>
      </c>
    </row>
    <row r="47" spans="1:14" x14ac:dyDescent="0.25">
      <c r="C47" s="2"/>
      <c r="D47" s="2"/>
      <c r="E47" s="2"/>
      <c r="F47" s="2"/>
      <c r="G47" s="2"/>
      <c r="H47" s="2"/>
      <c r="I47" s="2"/>
      <c r="J47" s="10" t="s">
        <v>290</v>
      </c>
      <c r="M47" t="s">
        <v>269</v>
      </c>
      <c r="N47" t="b">
        <f t="shared" ref="N47:N53" si="2">IF(ISNUMBER(SEARCH(M47,$B$4)),TRUE,FALSE)</f>
        <v>1</v>
      </c>
    </row>
    <row r="48" spans="1:14" x14ac:dyDescent="0.25">
      <c r="C48" s="2"/>
      <c r="D48" s="2"/>
      <c r="E48" s="2"/>
      <c r="F48" s="2"/>
      <c r="G48" s="2"/>
      <c r="H48" s="2"/>
      <c r="I48" s="2"/>
      <c r="J48" s="10" t="s">
        <v>292</v>
      </c>
      <c r="M48" t="s">
        <v>270</v>
      </c>
      <c r="N48" t="b">
        <f t="shared" si="2"/>
        <v>0</v>
      </c>
    </row>
    <row r="49" spans="3:15" x14ac:dyDescent="0.25">
      <c r="C49" s="2"/>
      <c r="D49" s="2"/>
      <c r="E49" s="2"/>
      <c r="F49" s="2"/>
      <c r="G49" s="2"/>
      <c r="H49" s="2"/>
      <c r="I49" s="2"/>
      <c r="J49" s="10" t="s">
        <v>293</v>
      </c>
      <c r="M49" s="10" t="s">
        <v>271</v>
      </c>
      <c r="N49" t="b">
        <f t="shared" si="2"/>
        <v>0</v>
      </c>
    </row>
    <row r="50" spans="3:15" x14ac:dyDescent="0.25">
      <c r="C50" s="2"/>
      <c r="D50" s="2"/>
      <c r="E50" s="2"/>
      <c r="F50" s="2"/>
      <c r="G50" s="2"/>
      <c r="H50" s="2"/>
      <c r="I50" s="2"/>
      <c r="J50" s="10" t="s">
        <v>287</v>
      </c>
      <c r="M50" t="s">
        <v>272</v>
      </c>
      <c r="N50" t="b">
        <f t="shared" si="2"/>
        <v>0</v>
      </c>
    </row>
    <row r="51" spans="3:15" x14ac:dyDescent="0.25">
      <c r="C51" s="2"/>
      <c r="D51" s="2"/>
      <c r="E51" s="2"/>
      <c r="F51" s="2"/>
      <c r="G51" s="2"/>
      <c r="H51" s="2"/>
      <c r="I51" s="2"/>
      <c r="J51" s="10" t="s">
        <v>285</v>
      </c>
      <c r="M51" t="s">
        <v>273</v>
      </c>
      <c r="N51" t="b">
        <f t="shared" si="2"/>
        <v>0</v>
      </c>
    </row>
    <row r="52" spans="3:15" x14ac:dyDescent="0.25">
      <c r="C52" s="2"/>
      <c r="D52" s="2"/>
      <c r="E52" s="2"/>
      <c r="F52" s="2"/>
      <c r="G52" s="2"/>
      <c r="H52" s="2"/>
      <c r="I52" s="2"/>
      <c r="J52" s="10" t="s">
        <v>284</v>
      </c>
      <c r="M52" t="s">
        <v>260</v>
      </c>
      <c r="N52" t="b">
        <f t="shared" si="2"/>
        <v>0</v>
      </c>
      <c r="O52" t="s">
        <v>275</v>
      </c>
    </row>
    <row r="53" spans="3:15" x14ac:dyDescent="0.25">
      <c r="C53" s="2"/>
      <c r="D53" s="2"/>
      <c r="E53" s="2"/>
      <c r="F53" s="2"/>
      <c r="G53" s="2"/>
      <c r="H53" s="2"/>
      <c r="I53" s="2"/>
      <c r="J53" s="10" t="s">
        <v>286</v>
      </c>
      <c r="M53" s="10" t="s">
        <v>261</v>
      </c>
      <c r="N53" t="b">
        <f t="shared" si="2"/>
        <v>1</v>
      </c>
      <c r="O53" t="s">
        <v>274</v>
      </c>
    </row>
    <row r="54" spans="3:15" x14ac:dyDescent="0.25">
      <c r="C54" s="2"/>
      <c r="D54" s="2"/>
      <c r="E54" s="2"/>
      <c r="F54" s="2"/>
      <c r="G54" s="2"/>
      <c r="H54" s="2"/>
      <c r="I54" s="2"/>
      <c r="J54" s="2"/>
      <c r="M54" t="s">
        <v>265</v>
      </c>
      <c r="N54" t="b">
        <f>IF(AND(ISNUMBER(SEARCH(M54,$B$4)),N49=FALSE,N50=FALSE,N51=FALSE),TRUE,FALSE)</f>
        <v>0</v>
      </c>
    </row>
    <row r="55" spans="3:15" x14ac:dyDescent="0.25">
      <c r="C55" s="2"/>
      <c r="D55" s="2"/>
      <c r="E55" s="2"/>
      <c r="F55" s="2"/>
      <c r="G55" s="2"/>
      <c r="H55" s="2"/>
      <c r="I55" s="2"/>
      <c r="J55" s="2"/>
    </row>
    <row r="56" spans="3:15" x14ac:dyDescent="0.25">
      <c r="F56" s="2"/>
    </row>
    <row r="57" spans="3:15" x14ac:dyDescent="0.25">
      <c r="F57" s="2"/>
      <c r="G57" s="2"/>
      <c r="J57" s="10" t="s">
        <v>267</v>
      </c>
    </row>
    <row r="58" spans="3:15" x14ac:dyDescent="0.25">
      <c r="F58" s="2"/>
      <c r="G58" s="2"/>
    </row>
    <row r="59" spans="3:15" x14ac:dyDescent="0.25">
      <c r="F59" s="2"/>
      <c r="G59" s="2"/>
    </row>
    <row r="60" spans="3:15" x14ac:dyDescent="0.25">
      <c r="F60" s="2"/>
      <c r="G60" s="2"/>
    </row>
    <row r="61" spans="3:15" x14ac:dyDescent="0.25">
      <c r="F61" s="2"/>
      <c r="G61" s="2"/>
    </row>
    <row r="62" spans="3:15" x14ac:dyDescent="0.25">
      <c r="F62" s="2"/>
      <c r="G62" s="2"/>
    </row>
    <row r="63" spans="3:15" x14ac:dyDescent="0.25">
      <c r="F63" s="2"/>
      <c r="G63" s="2"/>
    </row>
    <row r="64" spans="3:15" x14ac:dyDescent="0.25">
      <c r="F64" s="2"/>
      <c r="G64" s="2"/>
    </row>
    <row r="65" spans="6:7" x14ac:dyDescent="0.25">
      <c r="F65" s="2"/>
      <c r="G65" s="2"/>
    </row>
    <row r="66" spans="6:7" x14ac:dyDescent="0.25">
      <c r="F66" s="2"/>
      <c r="G66" s="2"/>
    </row>
    <row r="67" spans="6:7" x14ac:dyDescent="0.25">
      <c r="F67" s="2"/>
      <c r="G67" s="2"/>
    </row>
    <row r="68" spans="6:7" x14ac:dyDescent="0.25">
      <c r="F68" s="2"/>
      <c r="G68" s="2"/>
    </row>
    <row r="69" spans="6:7" x14ac:dyDescent="0.25">
      <c r="F69" s="2"/>
      <c r="G69" s="2"/>
    </row>
    <row r="70" spans="6:7" x14ac:dyDescent="0.25">
      <c r="F70" s="2"/>
      <c r="G70" s="2"/>
    </row>
  </sheetData>
  <phoneticPr fontId="2" type="noConversion"/>
  <conditionalFormatting sqref="B5">
    <cfRule type="expression" priority="65">
      <formula>$E$24=1</formula>
    </cfRule>
  </conditionalFormatting>
  <conditionalFormatting sqref="K22:N25 J23 E22:H22 E25:G25 I25 E23:I24">
    <cfRule type="expression" priority="7">
      <formula>IF($E$4="Critical Peak Pricing Load Impact",TRUE,FALSE)</formula>
    </cfRule>
  </conditionalFormatting>
  <conditionalFormatting sqref="A5:B5">
    <cfRule type="expression" priority="92">
      <formula>$H$21=FALSE</formula>
    </cfRule>
  </conditionalFormatting>
  <conditionalFormatting sqref="J17:J23 E14:I17 E18:H18 K14:N18">
    <cfRule type="expression" priority="101">
      <formula>IF(AND($N$54=TRUE,$H$22=TRUE),TRUE,FALSE)</formula>
    </cfRule>
  </conditionalFormatting>
  <pageMargins left="0.75" right="0.75" top="1" bottom="1" header="0.5" footer="0.5"/>
  <pageSetup orientation="portrait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A2442"/>
  <sheetViews>
    <sheetView zoomScaleNormal="100" workbookViewId="0">
      <pane xSplit="6" ySplit="1" topLeftCell="IG2" activePane="bottomRight" state="frozen"/>
      <selection activeCell="N45" sqref="N45"/>
      <selection pane="topRight" activeCell="N45" sqref="N45"/>
      <selection pane="bottomLeft" activeCell="N45" sqref="N45"/>
      <selection pane="bottomRight" activeCell="A18" sqref="A18"/>
    </sheetView>
  </sheetViews>
  <sheetFormatPr defaultRowHeight="12.5" x14ac:dyDescent="0.25"/>
  <cols>
    <col min="1" max="1" width="36.1796875" customWidth="1"/>
    <col min="2" max="2" width="14.81640625" customWidth="1"/>
    <col min="3" max="3" width="46.26953125" customWidth="1"/>
    <col min="4" max="4" width="31" style="19" customWidth="1"/>
    <col min="5" max="5" width="9.26953125" customWidth="1"/>
    <col min="6" max="6" width="7.7265625" customWidth="1"/>
    <col min="7" max="30" width="10" customWidth="1"/>
    <col min="31" max="39" width="12.81640625" customWidth="1"/>
    <col min="40" max="54" width="14" customWidth="1"/>
    <col min="55" max="63" width="12.81640625" customWidth="1"/>
    <col min="64" max="78" width="14" customWidth="1"/>
    <col min="79" max="87" width="12.81640625" customWidth="1"/>
    <col min="88" max="102" width="14" customWidth="1"/>
    <col min="103" max="111" width="12.81640625" customWidth="1"/>
    <col min="112" max="126" width="14" customWidth="1"/>
    <col min="127" max="135" width="12.81640625" customWidth="1"/>
    <col min="136" max="150" width="14" customWidth="1"/>
    <col min="151" max="159" width="9" customWidth="1"/>
    <col min="160" max="174" width="9.7265625" customWidth="1"/>
    <col min="175" max="175" width="10.54296875" customWidth="1"/>
    <col min="176" max="176" width="12.81640625" customWidth="1"/>
    <col min="177" max="178" width="10" customWidth="1"/>
    <col min="179" max="179" width="10.1796875" bestFit="1" customWidth="1"/>
  </cols>
  <sheetData>
    <row r="1" spans="1:235" x14ac:dyDescent="0.25">
      <c r="A1" t="s">
        <v>228</v>
      </c>
      <c r="B1" t="s">
        <v>198</v>
      </c>
      <c r="C1" t="s">
        <v>223</v>
      </c>
      <c r="D1" t="s">
        <v>190</v>
      </c>
      <c r="E1" t="s">
        <v>218</v>
      </c>
      <c r="F1" t="s">
        <v>191</v>
      </c>
      <c r="G1" t="s">
        <v>159</v>
      </c>
      <c r="H1" t="s">
        <v>160</v>
      </c>
      <c r="I1" t="s">
        <v>161</v>
      </c>
      <c r="J1" t="s">
        <v>162</v>
      </c>
      <c r="K1" t="s">
        <v>163</v>
      </c>
      <c r="L1" t="s">
        <v>164</v>
      </c>
      <c r="M1" t="s">
        <v>165</v>
      </c>
      <c r="N1" t="s">
        <v>166</v>
      </c>
      <c r="O1" t="s">
        <v>167</v>
      </c>
      <c r="P1" t="s">
        <v>168</v>
      </c>
      <c r="Q1" t="s">
        <v>169</v>
      </c>
      <c r="R1" t="s">
        <v>170</v>
      </c>
      <c r="S1" t="s">
        <v>171</v>
      </c>
      <c r="T1" t="s">
        <v>172</v>
      </c>
      <c r="U1" t="s">
        <v>173</v>
      </c>
      <c r="V1" t="s">
        <v>174</v>
      </c>
      <c r="W1" t="s">
        <v>175</v>
      </c>
      <c r="X1" t="s">
        <v>176</v>
      </c>
      <c r="Y1" t="s">
        <v>177</v>
      </c>
      <c r="Z1" t="s">
        <v>178</v>
      </c>
      <c r="AA1" t="s">
        <v>179</v>
      </c>
      <c r="AB1" t="s">
        <v>180</v>
      </c>
      <c r="AC1" t="s">
        <v>181</v>
      </c>
      <c r="AD1" t="s">
        <v>182</v>
      </c>
      <c r="AE1" t="s">
        <v>14</v>
      </c>
      <c r="AF1" t="s">
        <v>15</v>
      </c>
      <c r="AG1" t="s">
        <v>16</v>
      </c>
      <c r="AH1" t="s">
        <v>17</v>
      </c>
      <c r="AI1" t="s">
        <v>18</v>
      </c>
      <c r="AJ1" t="s">
        <v>19</v>
      </c>
      <c r="AK1" t="s">
        <v>20</v>
      </c>
      <c r="AL1" t="s">
        <v>21</v>
      </c>
      <c r="AM1" t="s">
        <v>22</v>
      </c>
      <c r="AN1" t="s">
        <v>23</v>
      </c>
      <c r="AO1" t="s">
        <v>24</v>
      </c>
      <c r="AP1" t="s">
        <v>25</v>
      </c>
      <c r="AQ1" t="s">
        <v>26</v>
      </c>
      <c r="AR1" t="s">
        <v>27</v>
      </c>
      <c r="AS1" t="s">
        <v>28</v>
      </c>
      <c r="AT1" t="s">
        <v>29</v>
      </c>
      <c r="AU1" t="s">
        <v>30</v>
      </c>
      <c r="AV1" t="s">
        <v>31</v>
      </c>
      <c r="AW1" t="s">
        <v>32</v>
      </c>
      <c r="AX1" t="s">
        <v>33</v>
      </c>
      <c r="AY1" t="s">
        <v>34</v>
      </c>
      <c r="AZ1" t="s">
        <v>35</v>
      </c>
      <c r="BA1" t="s">
        <v>36</v>
      </c>
      <c r="BB1" t="s">
        <v>37</v>
      </c>
      <c r="BC1" t="s">
        <v>38</v>
      </c>
      <c r="BD1" t="s">
        <v>39</v>
      </c>
      <c r="BE1" t="s">
        <v>40</v>
      </c>
      <c r="BF1" t="s">
        <v>41</v>
      </c>
      <c r="BG1" t="s">
        <v>42</v>
      </c>
      <c r="BH1" t="s">
        <v>43</v>
      </c>
      <c r="BI1" t="s">
        <v>44</v>
      </c>
      <c r="BJ1" t="s">
        <v>45</v>
      </c>
      <c r="BK1" t="s">
        <v>46</v>
      </c>
      <c r="BL1" t="s">
        <v>47</v>
      </c>
      <c r="BM1" t="s">
        <v>48</v>
      </c>
      <c r="BN1" t="s">
        <v>49</v>
      </c>
      <c r="BO1" t="s">
        <v>50</v>
      </c>
      <c r="BP1" t="s">
        <v>51</v>
      </c>
      <c r="BQ1" t="s">
        <v>52</v>
      </c>
      <c r="BR1" t="s">
        <v>53</v>
      </c>
      <c r="BS1" t="s">
        <v>54</v>
      </c>
      <c r="BT1" t="s">
        <v>55</v>
      </c>
      <c r="BU1" t="s">
        <v>56</v>
      </c>
      <c r="BV1" t="s">
        <v>57</v>
      </c>
      <c r="BW1" t="s">
        <v>58</v>
      </c>
      <c r="BX1" t="s">
        <v>59</v>
      </c>
      <c r="BY1" t="s">
        <v>60</v>
      </c>
      <c r="BZ1" t="s">
        <v>61</v>
      </c>
      <c r="CA1" t="s">
        <v>62</v>
      </c>
      <c r="CB1" t="s">
        <v>63</v>
      </c>
      <c r="CC1" t="s">
        <v>64</v>
      </c>
      <c r="CD1" t="s">
        <v>65</v>
      </c>
      <c r="CE1" t="s">
        <v>66</v>
      </c>
      <c r="CF1" t="s">
        <v>67</v>
      </c>
      <c r="CG1" t="s">
        <v>68</v>
      </c>
      <c r="CH1" t="s">
        <v>69</v>
      </c>
      <c r="CI1" t="s">
        <v>70</v>
      </c>
      <c r="CJ1" t="s">
        <v>71</v>
      </c>
      <c r="CK1" t="s">
        <v>72</v>
      </c>
      <c r="CL1" t="s">
        <v>73</v>
      </c>
      <c r="CM1" t="s">
        <v>74</v>
      </c>
      <c r="CN1" t="s">
        <v>75</v>
      </c>
      <c r="CO1" t="s">
        <v>76</v>
      </c>
      <c r="CP1" t="s">
        <v>77</v>
      </c>
      <c r="CQ1" t="s">
        <v>78</v>
      </c>
      <c r="CR1" t="s">
        <v>79</v>
      </c>
      <c r="CS1" t="s">
        <v>80</v>
      </c>
      <c r="CT1" t="s">
        <v>81</v>
      </c>
      <c r="CU1" t="s">
        <v>82</v>
      </c>
      <c r="CV1" t="s">
        <v>83</v>
      </c>
      <c r="CW1" t="s">
        <v>84</v>
      </c>
      <c r="CX1" t="s">
        <v>85</v>
      </c>
      <c r="CY1" t="s">
        <v>86</v>
      </c>
      <c r="CZ1" t="s">
        <v>87</v>
      </c>
      <c r="DA1" t="s">
        <v>88</v>
      </c>
      <c r="DB1" t="s">
        <v>89</v>
      </c>
      <c r="DC1" t="s">
        <v>90</v>
      </c>
      <c r="DD1" t="s">
        <v>91</v>
      </c>
      <c r="DE1" t="s">
        <v>92</v>
      </c>
      <c r="DF1" t="s">
        <v>93</v>
      </c>
      <c r="DG1" t="s">
        <v>94</v>
      </c>
      <c r="DH1" t="s">
        <v>95</v>
      </c>
      <c r="DI1" t="s">
        <v>96</v>
      </c>
      <c r="DJ1" t="s">
        <v>97</v>
      </c>
      <c r="DK1" t="s">
        <v>98</v>
      </c>
      <c r="DL1" t="s">
        <v>99</v>
      </c>
      <c r="DM1" t="s">
        <v>100</v>
      </c>
      <c r="DN1" t="s">
        <v>101</v>
      </c>
      <c r="DO1" t="s">
        <v>102</v>
      </c>
      <c r="DP1" t="s">
        <v>103</v>
      </c>
      <c r="DQ1" t="s">
        <v>104</v>
      </c>
      <c r="DR1" t="s">
        <v>105</v>
      </c>
      <c r="DS1" t="s">
        <v>106</v>
      </c>
      <c r="DT1" t="s">
        <v>107</v>
      </c>
      <c r="DU1" t="s">
        <v>108</v>
      </c>
      <c r="DV1" t="s">
        <v>109</v>
      </c>
      <c r="DW1" t="s">
        <v>110</v>
      </c>
      <c r="DX1" t="s">
        <v>111</v>
      </c>
      <c r="DY1" t="s">
        <v>112</v>
      </c>
      <c r="DZ1" t="s">
        <v>113</v>
      </c>
      <c r="EA1" t="s">
        <v>114</v>
      </c>
      <c r="EB1" t="s">
        <v>115</v>
      </c>
      <c r="EC1" t="s">
        <v>116</v>
      </c>
      <c r="ED1" t="s">
        <v>117</v>
      </c>
      <c r="EE1" t="s">
        <v>118</v>
      </c>
      <c r="EF1" t="s">
        <v>119</v>
      </c>
      <c r="EG1" t="s">
        <v>120</v>
      </c>
      <c r="EH1" t="s">
        <v>121</v>
      </c>
      <c r="EI1" t="s">
        <v>122</v>
      </c>
      <c r="EJ1" t="s">
        <v>123</v>
      </c>
      <c r="EK1" t="s">
        <v>124</v>
      </c>
      <c r="EL1" t="s">
        <v>125</v>
      </c>
      <c r="EM1" t="s">
        <v>126</v>
      </c>
      <c r="EN1" t="s">
        <v>127</v>
      </c>
      <c r="EO1" t="s">
        <v>128</v>
      </c>
      <c r="EP1" t="s">
        <v>129</v>
      </c>
      <c r="EQ1" t="s">
        <v>130</v>
      </c>
      <c r="ER1" t="s">
        <v>131</v>
      </c>
      <c r="ES1" t="s">
        <v>132</v>
      </c>
      <c r="ET1" t="s">
        <v>133</v>
      </c>
      <c r="EU1" t="s">
        <v>134</v>
      </c>
      <c r="EV1" t="s">
        <v>135</v>
      </c>
      <c r="EW1" t="s">
        <v>136</v>
      </c>
      <c r="EX1" t="s">
        <v>137</v>
      </c>
      <c r="EY1" t="s">
        <v>138</v>
      </c>
      <c r="EZ1" t="s">
        <v>139</v>
      </c>
      <c r="FA1" t="s">
        <v>140</v>
      </c>
      <c r="FB1" t="s">
        <v>141</v>
      </c>
      <c r="FC1" t="s">
        <v>142</v>
      </c>
      <c r="FD1" t="s">
        <v>143</v>
      </c>
      <c r="FE1" t="s">
        <v>144</v>
      </c>
      <c r="FF1" t="s">
        <v>145</v>
      </c>
      <c r="FG1" t="s">
        <v>146</v>
      </c>
      <c r="FH1" t="s">
        <v>147</v>
      </c>
      <c r="FI1" t="s">
        <v>148</v>
      </c>
      <c r="FJ1" t="s">
        <v>149</v>
      </c>
      <c r="FK1" t="s">
        <v>150</v>
      </c>
      <c r="FL1" t="s">
        <v>151</v>
      </c>
      <c r="FM1" t="s">
        <v>152</v>
      </c>
      <c r="FN1" t="s">
        <v>153</v>
      </c>
      <c r="FO1" t="s">
        <v>154</v>
      </c>
      <c r="FP1" t="s">
        <v>155</v>
      </c>
      <c r="FQ1" t="s">
        <v>156</v>
      </c>
      <c r="FR1" t="s">
        <v>157</v>
      </c>
      <c r="FS1" t="s">
        <v>215</v>
      </c>
      <c r="FT1" t="s">
        <v>216</v>
      </c>
      <c r="FU1" t="s">
        <v>217</v>
      </c>
      <c r="FV1" t="s">
        <v>317</v>
      </c>
      <c r="FX1" s="10"/>
      <c r="FY1" s="10"/>
      <c r="FZ1" s="10"/>
    </row>
    <row r="2" spans="1:235" x14ac:dyDescent="0.25">
      <c r="A2" t="s">
        <v>266</v>
      </c>
      <c r="B2" t="s">
        <v>0</v>
      </c>
      <c r="C2" t="s">
        <v>304</v>
      </c>
      <c r="D2" s="63">
        <v>44807</v>
      </c>
      <c r="E2" t="s">
        <v>219</v>
      </c>
      <c r="F2" s="17">
        <v>42864</v>
      </c>
      <c r="G2" s="17">
        <v>50.189799999999998</v>
      </c>
      <c r="H2" s="17">
        <v>41.537700000000001</v>
      </c>
      <c r="I2" s="17">
        <v>35.679279999999999</v>
      </c>
      <c r="J2" s="17">
        <v>33.425220000000003</v>
      </c>
      <c r="K2" s="17">
        <v>32.326459999999997</v>
      </c>
      <c r="L2" s="17">
        <v>33.32882</v>
      </c>
      <c r="M2" s="17">
        <v>34.293860000000002</v>
      </c>
      <c r="N2" s="17">
        <v>33.712090000000003</v>
      </c>
      <c r="O2" s="17">
        <v>31.097760000000001</v>
      </c>
      <c r="P2" s="17">
        <v>26.907170000000001</v>
      </c>
      <c r="Q2" s="17">
        <v>25.847729999999999</v>
      </c>
      <c r="R2" s="17">
        <v>26.824380000000001</v>
      </c>
      <c r="S2" s="17">
        <v>31.032879999999999</v>
      </c>
      <c r="T2" s="17">
        <v>38.51728</v>
      </c>
      <c r="U2" s="17">
        <v>48.73733</v>
      </c>
      <c r="V2" s="17">
        <v>61.710859999999997</v>
      </c>
      <c r="W2" s="17">
        <v>71.027839999999998</v>
      </c>
      <c r="X2" s="17">
        <v>84.322460000000007</v>
      </c>
      <c r="Y2" s="17">
        <v>89.715950000000007</v>
      </c>
      <c r="Z2" s="17">
        <v>88.620649999999998</v>
      </c>
      <c r="AA2" s="17">
        <v>87.402069999999995</v>
      </c>
      <c r="AB2" s="17">
        <v>84.819500000000005</v>
      </c>
      <c r="AC2" s="17">
        <v>78.411580000000001</v>
      </c>
      <c r="AD2" s="17">
        <v>71.570689999999999</v>
      </c>
      <c r="AE2" s="17">
        <v>-8.8841990000000006</v>
      </c>
      <c r="AF2" s="17">
        <v>-12.7363</v>
      </c>
      <c r="AG2" s="17">
        <v>-14.26459</v>
      </c>
      <c r="AH2" s="17">
        <v>-12.703530000000001</v>
      </c>
      <c r="AI2" s="17">
        <v>-10.718769999999999</v>
      </c>
      <c r="AJ2" s="17">
        <v>-6.8315640000000002</v>
      </c>
      <c r="AK2" s="17">
        <v>-4.450113</v>
      </c>
      <c r="AL2" s="17">
        <v>-3.6236190000000001</v>
      </c>
      <c r="AM2" s="17">
        <v>-2.8054160000000001</v>
      </c>
      <c r="AN2" s="17">
        <v>-3.3724080000000001</v>
      </c>
      <c r="AO2" s="17">
        <v>-2.8906999999999998</v>
      </c>
      <c r="AP2" s="17">
        <v>-3.7617379999999998</v>
      </c>
      <c r="AQ2" s="17">
        <v>-3.8522850000000002</v>
      </c>
      <c r="AR2" s="17">
        <v>-2.3228970000000002</v>
      </c>
      <c r="AS2" s="17">
        <v>-1.370403</v>
      </c>
      <c r="AT2" s="17">
        <v>-1.452167</v>
      </c>
      <c r="AU2" s="17">
        <v>2.3058640000000001</v>
      </c>
      <c r="AV2" s="17">
        <v>2.8241399999999999</v>
      </c>
      <c r="AW2" s="17">
        <v>1.907818</v>
      </c>
      <c r="AX2" s="17">
        <v>2.008734</v>
      </c>
      <c r="AY2" s="17">
        <v>1.6856150000000001</v>
      </c>
      <c r="AZ2" s="17">
        <v>-2.3323719999999999</v>
      </c>
      <c r="BA2" s="17">
        <v>-4.5691800000000002</v>
      </c>
      <c r="BB2" s="17">
        <v>-3.7150210000000001</v>
      </c>
      <c r="BC2" s="17">
        <v>-6.6460699999999999</v>
      </c>
      <c r="BD2" s="17">
        <v>-10.00996</v>
      </c>
      <c r="BE2" s="17">
        <v>-11.48396</v>
      </c>
      <c r="BF2" s="17">
        <v>-10.104950000000001</v>
      </c>
      <c r="BG2" s="17">
        <v>-8.3294149999999991</v>
      </c>
      <c r="BH2" s="17">
        <v>-5.1062159999999999</v>
      </c>
      <c r="BI2" s="17">
        <v>-3.212691</v>
      </c>
      <c r="BJ2" s="17">
        <v>-2.2912849999999998</v>
      </c>
      <c r="BK2" s="17">
        <v>-1.6030979999999999</v>
      </c>
      <c r="BL2" s="17">
        <v>-1.849453</v>
      </c>
      <c r="BM2" s="17">
        <v>-1.1704289999999999</v>
      </c>
      <c r="BN2" s="17">
        <v>-1.94608</v>
      </c>
      <c r="BO2" s="17">
        <v>-1.8016399999999999</v>
      </c>
      <c r="BP2" s="17">
        <v>-0.16139319999999999</v>
      </c>
      <c r="BQ2" s="17">
        <v>0.79656199999999999</v>
      </c>
      <c r="BR2" s="17">
        <v>0.90114300000000003</v>
      </c>
      <c r="BS2" s="17">
        <v>4.5493439999999996</v>
      </c>
      <c r="BT2" s="17">
        <v>5.1302849999999998</v>
      </c>
      <c r="BU2" s="17">
        <v>3.868941</v>
      </c>
      <c r="BV2" s="17">
        <v>3.7416290000000001</v>
      </c>
      <c r="BW2" s="17">
        <v>3.2353770000000002</v>
      </c>
      <c r="BX2" s="17">
        <v>-0.65932519999999994</v>
      </c>
      <c r="BY2" s="17">
        <v>-2.735385</v>
      </c>
      <c r="BZ2" s="17">
        <v>-2.0711919999999999</v>
      </c>
      <c r="CA2" s="17">
        <v>-5.0959490000000001</v>
      </c>
      <c r="CB2" s="17">
        <v>-8.1217050000000004</v>
      </c>
      <c r="CC2" s="17">
        <v>-9.5581150000000008</v>
      </c>
      <c r="CD2" s="17">
        <v>-8.3051840000000006</v>
      </c>
      <c r="CE2" s="17">
        <v>-6.6745580000000002</v>
      </c>
      <c r="CF2" s="17">
        <v>-3.9112450000000001</v>
      </c>
      <c r="CG2" s="17">
        <v>-2.3556560000000002</v>
      </c>
      <c r="CH2" s="17">
        <v>-1.368514</v>
      </c>
      <c r="CI2" s="17">
        <v>-0.77037679999999997</v>
      </c>
      <c r="CJ2" s="17">
        <v>-0.79465850000000005</v>
      </c>
      <c r="CK2" s="17">
        <v>2.10247E-2</v>
      </c>
      <c r="CL2" s="17">
        <v>-0.68856039999999996</v>
      </c>
      <c r="CM2" s="17">
        <v>-0.38136979999999998</v>
      </c>
      <c r="CN2" s="17">
        <v>1.335658</v>
      </c>
      <c r="CO2" s="17">
        <v>2.2973949999999999</v>
      </c>
      <c r="CP2" s="17">
        <v>2.5310389999999998</v>
      </c>
      <c r="CQ2" s="17">
        <v>6.1031709999999997</v>
      </c>
      <c r="CR2" s="17">
        <v>6.7275150000000004</v>
      </c>
      <c r="CS2" s="17">
        <v>5.2272090000000002</v>
      </c>
      <c r="CT2" s="17">
        <v>4.9418259999999998</v>
      </c>
      <c r="CU2" s="17">
        <v>4.3087359999999997</v>
      </c>
      <c r="CV2" s="17">
        <v>0.49942180000000003</v>
      </c>
      <c r="CW2" s="17">
        <v>-1.4653039999999999</v>
      </c>
      <c r="CX2" s="17">
        <v>-0.9326816</v>
      </c>
      <c r="CY2" s="17">
        <v>-3.5458280000000002</v>
      </c>
      <c r="CZ2" s="17">
        <v>-6.2334490000000002</v>
      </c>
      <c r="DA2" s="17">
        <v>-7.6322650000000003</v>
      </c>
      <c r="DB2" s="17">
        <v>-6.5054179999999997</v>
      </c>
      <c r="DC2" s="17">
        <v>-5.0197010000000004</v>
      </c>
      <c r="DD2" s="17">
        <v>-2.716275</v>
      </c>
      <c r="DE2" s="17">
        <v>-1.498621</v>
      </c>
      <c r="DF2" s="17">
        <v>-0.44574340000000001</v>
      </c>
      <c r="DG2" s="17">
        <v>6.2344799999999999E-2</v>
      </c>
      <c r="DH2" s="17">
        <v>0.26013560000000002</v>
      </c>
      <c r="DI2" s="17">
        <v>1.2124790000000001</v>
      </c>
      <c r="DJ2" s="17">
        <v>0.56895890000000005</v>
      </c>
      <c r="DK2" s="17">
        <v>1.0389010000000001</v>
      </c>
      <c r="DL2" s="17">
        <v>2.8327079999999998</v>
      </c>
      <c r="DM2" s="17">
        <v>3.7982290000000001</v>
      </c>
      <c r="DN2" s="17">
        <v>4.1609340000000001</v>
      </c>
      <c r="DO2" s="17">
        <v>7.6569989999999999</v>
      </c>
      <c r="DP2" s="17">
        <v>8.3247450000000001</v>
      </c>
      <c r="DQ2" s="17">
        <v>6.5854759999999999</v>
      </c>
      <c r="DR2" s="17">
        <v>6.1420240000000002</v>
      </c>
      <c r="DS2" s="17">
        <v>5.3820959999999998</v>
      </c>
      <c r="DT2" s="17">
        <v>1.658169</v>
      </c>
      <c r="DU2" s="17">
        <v>-0.1952228</v>
      </c>
      <c r="DV2" s="17">
        <v>0.20582890000000001</v>
      </c>
      <c r="DW2" s="17">
        <v>-1.3077000000000001</v>
      </c>
      <c r="DX2" s="17">
        <v>-3.5071059999999998</v>
      </c>
      <c r="DY2" s="17">
        <v>-4.8516440000000003</v>
      </c>
      <c r="DZ2" s="17">
        <v>-3.9068420000000001</v>
      </c>
      <c r="EA2" s="17">
        <v>-2.63035</v>
      </c>
      <c r="EB2" s="17">
        <v>-0.990927</v>
      </c>
      <c r="EC2" s="17">
        <v>-0.26119880000000001</v>
      </c>
      <c r="ED2" s="17">
        <v>0.88659080000000001</v>
      </c>
      <c r="EE2" s="17">
        <v>1.2646630000000001</v>
      </c>
      <c r="EF2" s="17">
        <v>1.783091</v>
      </c>
      <c r="EG2" s="17">
        <v>2.93275</v>
      </c>
      <c r="EH2" s="17">
        <v>2.384617</v>
      </c>
      <c r="EI2" s="17">
        <v>3.0895459999999999</v>
      </c>
      <c r="EJ2" s="17">
        <v>4.9942120000000001</v>
      </c>
      <c r="EK2" s="17">
        <v>5.9651940000000003</v>
      </c>
      <c r="EL2" s="17">
        <v>6.5142439999999997</v>
      </c>
      <c r="EM2" s="17">
        <v>9.9004779999999997</v>
      </c>
      <c r="EN2" s="17">
        <v>10.630890000000001</v>
      </c>
      <c r="EO2" s="17">
        <v>8.5465990000000005</v>
      </c>
      <c r="EP2" s="17">
        <v>7.8749180000000001</v>
      </c>
      <c r="EQ2" s="17">
        <v>6.9318580000000001</v>
      </c>
      <c r="ER2" s="17">
        <v>3.331216</v>
      </c>
      <c r="ES2" s="17">
        <v>1.6385719999999999</v>
      </c>
      <c r="ET2" s="17">
        <v>1.8496570000000001</v>
      </c>
      <c r="EU2" s="17">
        <v>76.497470000000007</v>
      </c>
      <c r="EV2" s="17">
        <v>75.903180000000006</v>
      </c>
      <c r="EW2" s="17">
        <v>75.909170000000003</v>
      </c>
      <c r="EX2" s="17">
        <v>75.804580000000001</v>
      </c>
      <c r="EY2" s="17">
        <v>76.112859999999998</v>
      </c>
      <c r="EZ2" s="17">
        <v>74.917730000000006</v>
      </c>
      <c r="FA2" s="17">
        <v>74.677400000000006</v>
      </c>
      <c r="FB2" s="17">
        <v>75.300479999999993</v>
      </c>
      <c r="FC2" s="17">
        <v>80.885769999999994</v>
      </c>
      <c r="FD2" s="17">
        <v>86.546760000000006</v>
      </c>
      <c r="FE2" s="17">
        <v>90.40307</v>
      </c>
      <c r="FF2" s="17">
        <v>92.720269999999999</v>
      </c>
      <c r="FG2" s="17">
        <v>95.259259999999998</v>
      </c>
      <c r="FH2" s="17">
        <v>95.663989999999998</v>
      </c>
      <c r="FI2" s="17">
        <v>95.189959999999999</v>
      </c>
      <c r="FJ2" s="17">
        <v>95.142809999999997</v>
      </c>
      <c r="FK2" s="17">
        <v>94.187179999999998</v>
      </c>
      <c r="FL2" s="17">
        <v>93.211340000000007</v>
      </c>
      <c r="FM2" s="17">
        <v>91.786540000000002</v>
      </c>
      <c r="FN2" s="17">
        <v>89.096980000000002</v>
      </c>
      <c r="FO2" s="17">
        <v>86.675820000000002</v>
      </c>
      <c r="FP2" s="17">
        <v>85.98912</v>
      </c>
      <c r="FQ2" s="17">
        <v>86.76352</v>
      </c>
      <c r="FR2" s="17">
        <v>86.081360000000004</v>
      </c>
      <c r="FS2" s="17">
        <v>39.975029999999997</v>
      </c>
      <c r="FT2" s="17"/>
      <c r="FU2" s="17">
        <v>2.2536659999999999</v>
      </c>
      <c r="FW2" s="17"/>
      <c r="FX2" s="17"/>
      <c r="FY2" s="17"/>
      <c r="FZ2" s="17"/>
      <c r="IA2" s="62"/>
    </row>
    <row r="3" spans="1:235" x14ac:dyDescent="0.25">
      <c r="A3" t="s">
        <v>266</v>
      </c>
      <c r="B3" t="s">
        <v>0</v>
      </c>
      <c r="C3" t="s">
        <v>304</v>
      </c>
      <c r="D3" s="63">
        <v>44807</v>
      </c>
      <c r="E3" t="s">
        <v>220</v>
      </c>
      <c r="F3" s="17">
        <v>24308</v>
      </c>
      <c r="G3" s="17">
        <v>25.382660000000001</v>
      </c>
      <c r="H3" s="17">
        <v>21.57855</v>
      </c>
      <c r="I3" s="17">
        <v>18.417069999999999</v>
      </c>
      <c r="J3" s="17">
        <v>17.255520000000001</v>
      </c>
      <c r="K3" s="17">
        <v>16.62199</v>
      </c>
      <c r="L3" s="17">
        <v>16.209350000000001</v>
      </c>
      <c r="M3" s="17">
        <v>16.999510000000001</v>
      </c>
      <c r="N3" s="17">
        <v>16.914580000000001</v>
      </c>
      <c r="O3" s="17">
        <v>16.181349999999998</v>
      </c>
      <c r="P3" s="17">
        <v>13.50024</v>
      </c>
      <c r="Q3" s="17">
        <v>11.85488</v>
      </c>
      <c r="R3" s="17">
        <v>11.94356</v>
      </c>
      <c r="S3" s="17">
        <v>13.014559999999999</v>
      </c>
      <c r="T3" s="17">
        <v>16.852260000000001</v>
      </c>
      <c r="U3" s="17">
        <v>22.62519</v>
      </c>
      <c r="V3" s="17">
        <v>28.805019999999999</v>
      </c>
      <c r="W3" s="17">
        <v>32.813890000000001</v>
      </c>
      <c r="X3" s="17">
        <v>38.839840000000002</v>
      </c>
      <c r="Y3" s="17">
        <v>42.071080000000002</v>
      </c>
      <c r="Z3" s="17">
        <v>40.906320000000001</v>
      </c>
      <c r="AA3" s="17">
        <v>40.986170000000001</v>
      </c>
      <c r="AB3" s="17">
        <v>39.932859999999998</v>
      </c>
      <c r="AC3" s="17">
        <v>36.581609999999998</v>
      </c>
      <c r="AD3" s="17">
        <v>33.875360000000001</v>
      </c>
      <c r="AE3" s="17">
        <v>-4.2544700000000004</v>
      </c>
      <c r="AF3" s="17">
        <v>-5.2827960000000003</v>
      </c>
      <c r="AG3" s="17">
        <v>-6.7059670000000002</v>
      </c>
      <c r="AH3" s="17">
        <v>-6.2017829999999998</v>
      </c>
      <c r="AI3" s="17">
        <v>-5.4901679999999997</v>
      </c>
      <c r="AJ3" s="17">
        <v>-4.6154109999999999</v>
      </c>
      <c r="AK3" s="17">
        <v>-2.7784369999999998</v>
      </c>
      <c r="AL3" s="17">
        <v>-2.0887989999999999</v>
      </c>
      <c r="AM3" s="17">
        <v>-1.1813290000000001</v>
      </c>
      <c r="AN3" s="17">
        <v>-2.2919770000000002</v>
      </c>
      <c r="AO3" s="17">
        <v>-2.422946</v>
      </c>
      <c r="AP3" s="17">
        <v>-2.6853820000000002</v>
      </c>
      <c r="AQ3" s="17">
        <v>-3.459416</v>
      </c>
      <c r="AR3" s="17">
        <v>-2.462774</v>
      </c>
      <c r="AS3" s="17">
        <v>-1.4785079999999999</v>
      </c>
      <c r="AT3" s="17">
        <v>-1.8391200000000001</v>
      </c>
      <c r="AU3" s="17">
        <v>0.3205886</v>
      </c>
      <c r="AV3" s="17">
        <v>0.45521129999999999</v>
      </c>
      <c r="AW3" s="17">
        <v>0.70550979999999996</v>
      </c>
      <c r="AX3" s="17">
        <v>0.2238513</v>
      </c>
      <c r="AY3" s="17">
        <v>0.20921770000000001</v>
      </c>
      <c r="AZ3" s="17">
        <v>-1.7208060000000001</v>
      </c>
      <c r="BA3" s="17">
        <v>-2.9150879999999999</v>
      </c>
      <c r="BB3" s="17">
        <v>-2.3336459999999999</v>
      </c>
      <c r="BC3" s="17">
        <v>-2.9702649999999999</v>
      </c>
      <c r="BD3" s="17">
        <v>-4.0281690000000001</v>
      </c>
      <c r="BE3" s="17">
        <v>-5.2292269999999998</v>
      </c>
      <c r="BF3" s="17">
        <v>-4.6980449999999996</v>
      </c>
      <c r="BG3" s="17">
        <v>-4.0465200000000001</v>
      </c>
      <c r="BH3" s="17">
        <v>-3.334371</v>
      </c>
      <c r="BI3" s="17">
        <v>-1.878817</v>
      </c>
      <c r="BJ3" s="17">
        <v>-1.1622710000000001</v>
      </c>
      <c r="BK3" s="17">
        <v>-0.41985460000000002</v>
      </c>
      <c r="BL3" s="17">
        <v>-1.2516430000000001</v>
      </c>
      <c r="BM3" s="17">
        <v>-1.315186</v>
      </c>
      <c r="BN3" s="17">
        <v>-1.4763919999999999</v>
      </c>
      <c r="BO3" s="17">
        <v>-2.1766519999999998</v>
      </c>
      <c r="BP3" s="17">
        <v>-1.0715490000000001</v>
      </c>
      <c r="BQ3" s="17">
        <v>-6.6572500000000007E-2</v>
      </c>
      <c r="BR3" s="17">
        <v>-0.1442773</v>
      </c>
      <c r="BS3" s="17">
        <v>1.7891319999999999</v>
      </c>
      <c r="BT3" s="17">
        <v>1.9787870000000001</v>
      </c>
      <c r="BU3" s="17">
        <v>1.962081</v>
      </c>
      <c r="BV3" s="17">
        <v>1.3741319999999999</v>
      </c>
      <c r="BW3" s="17">
        <v>1.2470619999999999</v>
      </c>
      <c r="BX3" s="17">
        <v>-0.62571100000000002</v>
      </c>
      <c r="BY3" s="17">
        <v>-1.863783</v>
      </c>
      <c r="BZ3" s="17">
        <v>-1.3407560000000001</v>
      </c>
      <c r="CA3" s="17">
        <v>-2.080829</v>
      </c>
      <c r="CB3" s="17">
        <v>-3.1592180000000001</v>
      </c>
      <c r="CC3" s="17">
        <v>-4.2064409999999999</v>
      </c>
      <c r="CD3" s="17">
        <v>-3.656561</v>
      </c>
      <c r="CE3" s="17">
        <v>-3.0466540000000002</v>
      </c>
      <c r="CF3" s="17">
        <v>-2.4471270000000001</v>
      </c>
      <c r="CG3" s="17">
        <v>-1.2557430000000001</v>
      </c>
      <c r="CH3" s="17">
        <v>-0.52056029999999998</v>
      </c>
      <c r="CI3" s="17">
        <v>0.1075398</v>
      </c>
      <c r="CJ3" s="17">
        <v>-0.53111070000000005</v>
      </c>
      <c r="CK3" s="17">
        <v>-0.54795510000000003</v>
      </c>
      <c r="CL3" s="17">
        <v>-0.63904939999999999</v>
      </c>
      <c r="CM3" s="17">
        <v>-1.288214</v>
      </c>
      <c r="CN3" s="17">
        <v>-0.1079905</v>
      </c>
      <c r="CO3" s="17">
        <v>0.91132990000000003</v>
      </c>
      <c r="CP3" s="17">
        <v>1.0295650000000001</v>
      </c>
      <c r="CQ3" s="17">
        <v>2.8062399999999998</v>
      </c>
      <c r="CR3" s="17">
        <v>3.0340099999999999</v>
      </c>
      <c r="CS3" s="17">
        <v>2.832379</v>
      </c>
      <c r="CT3" s="17">
        <v>2.1708129999999999</v>
      </c>
      <c r="CU3" s="17">
        <v>1.9658690000000001</v>
      </c>
      <c r="CV3" s="17">
        <v>0.1327487</v>
      </c>
      <c r="CW3" s="17">
        <v>-1.1356520000000001</v>
      </c>
      <c r="CX3" s="17">
        <v>-0.65308250000000001</v>
      </c>
      <c r="CY3" s="17">
        <v>-1.191392</v>
      </c>
      <c r="CZ3" s="17">
        <v>-2.2902670000000001</v>
      </c>
      <c r="DA3" s="17">
        <v>-3.1836549999999999</v>
      </c>
      <c r="DB3" s="17">
        <v>-2.6150760000000002</v>
      </c>
      <c r="DC3" s="17">
        <v>-2.046789</v>
      </c>
      <c r="DD3" s="17">
        <v>-1.559882</v>
      </c>
      <c r="DE3" s="17">
        <v>-0.63266849999999997</v>
      </c>
      <c r="DF3" s="17">
        <v>0.1211502</v>
      </c>
      <c r="DG3" s="17">
        <v>0.63493429999999995</v>
      </c>
      <c r="DH3" s="17">
        <v>0.18942149999999999</v>
      </c>
      <c r="DI3" s="17">
        <v>0.219276</v>
      </c>
      <c r="DJ3" s="17">
        <v>0.19829340000000001</v>
      </c>
      <c r="DK3" s="17">
        <v>-0.3997753</v>
      </c>
      <c r="DL3" s="17">
        <v>0.85556779999999999</v>
      </c>
      <c r="DM3" s="17">
        <v>1.889232</v>
      </c>
      <c r="DN3" s="17">
        <v>2.203408</v>
      </c>
      <c r="DO3" s="17">
        <v>3.8233489999999999</v>
      </c>
      <c r="DP3" s="17">
        <v>4.0892340000000003</v>
      </c>
      <c r="DQ3" s="17">
        <v>3.702677</v>
      </c>
      <c r="DR3" s="17">
        <v>2.9674939999999999</v>
      </c>
      <c r="DS3" s="17">
        <v>2.6846770000000002</v>
      </c>
      <c r="DT3" s="17">
        <v>0.89120829999999995</v>
      </c>
      <c r="DU3" s="17">
        <v>-0.40752159999999998</v>
      </c>
      <c r="DV3" s="17">
        <v>3.4590599999999999E-2</v>
      </c>
      <c r="DW3" s="17">
        <v>9.2812800000000001E-2</v>
      </c>
      <c r="DX3" s="17">
        <v>-1.0356399999999999</v>
      </c>
      <c r="DY3" s="17">
        <v>-1.706915</v>
      </c>
      <c r="DZ3" s="17">
        <v>-1.1113379999999999</v>
      </c>
      <c r="EA3" s="17">
        <v>-0.60314140000000005</v>
      </c>
      <c r="EB3" s="17">
        <v>-0.27884219999999998</v>
      </c>
      <c r="EC3" s="17">
        <v>0.26695180000000002</v>
      </c>
      <c r="ED3" s="17">
        <v>1.0476780000000001</v>
      </c>
      <c r="EE3" s="17">
        <v>1.3964080000000001</v>
      </c>
      <c r="EF3" s="17">
        <v>1.2297560000000001</v>
      </c>
      <c r="EG3" s="17">
        <v>1.3270360000000001</v>
      </c>
      <c r="EH3" s="17">
        <v>1.407284</v>
      </c>
      <c r="EI3" s="17">
        <v>0.88298869999999996</v>
      </c>
      <c r="EJ3" s="17">
        <v>2.2467929999999998</v>
      </c>
      <c r="EK3" s="17">
        <v>3.3011680000000001</v>
      </c>
      <c r="EL3" s="17">
        <v>3.8982510000000001</v>
      </c>
      <c r="EM3" s="17">
        <v>5.2918909999999997</v>
      </c>
      <c r="EN3" s="17">
        <v>5.6128090000000004</v>
      </c>
      <c r="EO3" s="17">
        <v>4.9592489999999998</v>
      </c>
      <c r="EP3" s="17">
        <v>4.117775</v>
      </c>
      <c r="EQ3" s="17">
        <v>3.722521</v>
      </c>
      <c r="ER3" s="17">
        <v>1.9863040000000001</v>
      </c>
      <c r="ES3" s="17">
        <v>0.64378340000000001</v>
      </c>
      <c r="ET3" s="17">
        <v>1.0274810000000001</v>
      </c>
      <c r="EU3" s="17">
        <v>75.87585</v>
      </c>
      <c r="EV3" s="17">
        <v>75.665549999999996</v>
      </c>
      <c r="EW3" s="17">
        <v>75.677610000000001</v>
      </c>
      <c r="EX3" s="17">
        <v>75.516440000000003</v>
      </c>
      <c r="EY3" s="17">
        <v>75.536050000000003</v>
      </c>
      <c r="EZ3" s="17">
        <v>74.481589999999997</v>
      </c>
      <c r="FA3" s="17">
        <v>74.155119999999997</v>
      </c>
      <c r="FB3" s="17">
        <v>74.966939999999994</v>
      </c>
      <c r="FC3" s="17">
        <v>80.71078</v>
      </c>
      <c r="FD3" s="17">
        <v>85.93647</v>
      </c>
      <c r="FE3" s="17">
        <v>88.67886</v>
      </c>
      <c r="FF3" s="17">
        <v>90.528930000000003</v>
      </c>
      <c r="FG3" s="17">
        <v>93.093050000000005</v>
      </c>
      <c r="FH3" s="17">
        <v>93.529390000000006</v>
      </c>
      <c r="FI3" s="17">
        <v>93.211799999999997</v>
      </c>
      <c r="FJ3" s="17">
        <v>93.380949999999999</v>
      </c>
      <c r="FK3" s="17">
        <v>92.713170000000005</v>
      </c>
      <c r="FL3" s="17">
        <v>91.843159999999997</v>
      </c>
      <c r="FM3" s="17">
        <v>90.56241</v>
      </c>
      <c r="FN3" s="17">
        <v>88.127290000000002</v>
      </c>
      <c r="FO3" s="17">
        <v>85.915130000000005</v>
      </c>
      <c r="FP3" s="17">
        <v>85.359610000000004</v>
      </c>
      <c r="FQ3" s="17">
        <v>85.871780000000001</v>
      </c>
      <c r="FR3" s="17">
        <v>85.389949999999999</v>
      </c>
      <c r="FS3" s="17">
        <v>26.611080000000001</v>
      </c>
      <c r="FT3" s="17"/>
      <c r="FU3" s="17">
        <v>1.461997</v>
      </c>
      <c r="FW3" s="17"/>
      <c r="IA3" s="62"/>
    </row>
    <row r="4" spans="1:235" x14ac:dyDescent="0.25">
      <c r="A4" t="s">
        <v>266</v>
      </c>
      <c r="B4" t="s">
        <v>0</v>
      </c>
      <c r="C4" t="s">
        <v>304</v>
      </c>
      <c r="D4" s="63">
        <v>44807</v>
      </c>
      <c r="E4" t="s">
        <v>221</v>
      </c>
      <c r="F4" s="17">
        <v>18557</v>
      </c>
      <c r="G4" s="17">
        <v>24.498760000000001</v>
      </c>
      <c r="H4" s="17">
        <v>19.672560000000001</v>
      </c>
      <c r="I4" s="17">
        <v>16.97879</v>
      </c>
      <c r="J4" s="17">
        <v>15.77725</v>
      </c>
      <c r="K4" s="17">
        <v>15.31207</v>
      </c>
      <c r="L4" s="17">
        <v>17.117380000000001</v>
      </c>
      <c r="M4" s="17">
        <v>17.318840000000002</v>
      </c>
      <c r="N4" s="17">
        <v>16.821940000000001</v>
      </c>
      <c r="O4" s="17">
        <v>14.94018</v>
      </c>
      <c r="P4" s="17">
        <v>13.58422</v>
      </c>
      <c r="Q4" s="17">
        <v>14.111599999999999</v>
      </c>
      <c r="R4" s="17">
        <v>15.08792</v>
      </c>
      <c r="S4" s="17">
        <v>18.342880000000001</v>
      </c>
      <c r="T4" s="17">
        <v>21.819420000000001</v>
      </c>
      <c r="U4" s="17">
        <v>26.098469999999999</v>
      </c>
      <c r="V4" s="17">
        <v>32.712910000000001</v>
      </c>
      <c r="W4" s="17">
        <v>38.336120000000001</v>
      </c>
      <c r="X4" s="17">
        <v>45.615290000000002</v>
      </c>
      <c r="Y4" s="17">
        <v>47.761879999999998</v>
      </c>
      <c r="Z4" s="17">
        <v>47.830669999999998</v>
      </c>
      <c r="AA4" s="17">
        <v>46.586219999999997</v>
      </c>
      <c r="AB4" s="17">
        <v>45.125129999999999</v>
      </c>
      <c r="AC4" s="17">
        <v>42.038969999999999</v>
      </c>
      <c r="AD4" s="17">
        <v>37.783769999999997</v>
      </c>
      <c r="AE4" s="17">
        <v>-6.4650559999999997</v>
      </c>
      <c r="AF4" s="17">
        <v>-9.2922989999999999</v>
      </c>
      <c r="AG4" s="17">
        <v>-9.6492330000000006</v>
      </c>
      <c r="AH4" s="17">
        <v>-8.6195369999999993</v>
      </c>
      <c r="AI4" s="17">
        <v>-7.1901120000000001</v>
      </c>
      <c r="AJ4" s="17">
        <v>-3.4581469999999999</v>
      </c>
      <c r="AK4" s="17">
        <v>-2.5176750000000001</v>
      </c>
      <c r="AL4" s="17">
        <v>-2.4171559999999999</v>
      </c>
      <c r="AM4" s="17">
        <v>-2.4693640000000001</v>
      </c>
      <c r="AN4" s="17">
        <v>-1.9864040000000001</v>
      </c>
      <c r="AO4" s="17">
        <v>-1.5227470000000001</v>
      </c>
      <c r="AP4" s="17">
        <v>-2.1411880000000001</v>
      </c>
      <c r="AQ4" s="17">
        <v>-1.4706939999999999</v>
      </c>
      <c r="AR4" s="17">
        <v>-1.154666</v>
      </c>
      <c r="AS4" s="17">
        <v>-1.394431</v>
      </c>
      <c r="AT4" s="17">
        <v>-1.3702939999999999</v>
      </c>
      <c r="AU4" s="17">
        <v>0.68628500000000003</v>
      </c>
      <c r="AV4" s="17">
        <v>1.127311</v>
      </c>
      <c r="AW4" s="17">
        <v>0.14362349999999999</v>
      </c>
      <c r="AX4" s="17">
        <v>0.85082550000000001</v>
      </c>
      <c r="AY4" s="17">
        <v>0.62687079999999995</v>
      </c>
      <c r="AZ4" s="17">
        <v>-1.527452</v>
      </c>
      <c r="BA4" s="17">
        <v>-2.5994679999999999</v>
      </c>
      <c r="BB4" s="17">
        <v>-2.3028729999999999</v>
      </c>
      <c r="BC4" s="17">
        <v>-4.6095899999999999</v>
      </c>
      <c r="BD4" s="17">
        <v>-6.9040569999999999</v>
      </c>
      <c r="BE4" s="17">
        <v>-7.278149</v>
      </c>
      <c r="BF4" s="17">
        <v>-6.5058100000000003</v>
      </c>
      <c r="BG4" s="17">
        <v>-5.317806</v>
      </c>
      <c r="BH4" s="17">
        <v>-2.2817029999999998</v>
      </c>
      <c r="BI4" s="17">
        <v>-1.665997</v>
      </c>
      <c r="BJ4" s="17">
        <v>-1.4760549999999999</v>
      </c>
      <c r="BK4" s="17">
        <v>-1.5156179999999999</v>
      </c>
      <c r="BL4" s="17">
        <v>-0.86445780000000005</v>
      </c>
      <c r="BM4" s="17">
        <v>-0.21755659999999999</v>
      </c>
      <c r="BN4" s="17">
        <v>-0.78392720000000005</v>
      </c>
      <c r="BO4" s="17">
        <v>0.1247626</v>
      </c>
      <c r="BP4" s="17">
        <v>0.47057110000000002</v>
      </c>
      <c r="BQ4" s="17">
        <v>0.239034</v>
      </c>
      <c r="BR4" s="17">
        <v>0.21110480000000001</v>
      </c>
      <c r="BS4" s="17">
        <v>2.2997779999999999</v>
      </c>
      <c r="BT4" s="17">
        <v>2.7209089999999998</v>
      </c>
      <c r="BU4" s="17">
        <v>1.5419510000000001</v>
      </c>
      <c r="BV4" s="17">
        <v>2.053226</v>
      </c>
      <c r="BW4" s="17">
        <v>1.7405170000000001</v>
      </c>
      <c r="BX4" s="17">
        <v>-0.26837139999999998</v>
      </c>
      <c r="BY4" s="17">
        <v>-1.135785</v>
      </c>
      <c r="BZ4" s="17">
        <v>-1.0560160000000001</v>
      </c>
      <c r="CA4" s="17">
        <v>-3.3245</v>
      </c>
      <c r="CB4" s="17">
        <v>-5.2499669999999998</v>
      </c>
      <c r="CC4" s="17">
        <v>-5.635942</v>
      </c>
      <c r="CD4" s="17">
        <v>-5.0418479999999999</v>
      </c>
      <c r="CE4" s="17">
        <v>-4.0210540000000004</v>
      </c>
      <c r="CF4" s="17">
        <v>-1.466901</v>
      </c>
      <c r="CG4" s="17">
        <v>-1.0761270000000001</v>
      </c>
      <c r="CH4" s="17">
        <v>-0.82425079999999995</v>
      </c>
      <c r="CI4" s="17">
        <v>-0.85505679999999995</v>
      </c>
      <c r="CJ4" s="17">
        <v>-8.7401199999999998E-2</v>
      </c>
      <c r="CK4" s="17">
        <v>0.68641419999999997</v>
      </c>
      <c r="CL4" s="17">
        <v>0.15610750000000001</v>
      </c>
      <c r="CM4" s="17">
        <v>1.2297709999999999</v>
      </c>
      <c r="CN4" s="17">
        <v>1.596206</v>
      </c>
      <c r="CO4" s="17">
        <v>1.3703669999999999</v>
      </c>
      <c r="CP4" s="17">
        <v>1.3063769999999999</v>
      </c>
      <c r="CQ4" s="17">
        <v>3.4172790000000002</v>
      </c>
      <c r="CR4" s="17">
        <v>3.82463</v>
      </c>
      <c r="CS4" s="17">
        <v>2.5104289999999998</v>
      </c>
      <c r="CT4" s="17">
        <v>2.8860060000000001</v>
      </c>
      <c r="CU4" s="17">
        <v>2.511825</v>
      </c>
      <c r="CV4" s="17">
        <v>0.60366410000000004</v>
      </c>
      <c r="CW4" s="17">
        <v>-0.1220429</v>
      </c>
      <c r="CX4" s="17">
        <v>-0.19244749999999999</v>
      </c>
      <c r="CY4" s="17">
        <v>-2.0394100000000002</v>
      </c>
      <c r="CZ4" s="17">
        <v>-3.5958770000000002</v>
      </c>
      <c r="DA4" s="17">
        <v>-3.9937369999999999</v>
      </c>
      <c r="DB4" s="17">
        <v>-3.5778859999999999</v>
      </c>
      <c r="DC4" s="17">
        <v>-2.7243010000000001</v>
      </c>
      <c r="DD4" s="17">
        <v>-0.65209950000000005</v>
      </c>
      <c r="DE4" s="17">
        <v>-0.48625740000000001</v>
      </c>
      <c r="DF4" s="17">
        <v>-0.17244689999999999</v>
      </c>
      <c r="DG4" s="17">
        <v>-0.19449530000000001</v>
      </c>
      <c r="DH4" s="17">
        <v>0.68965540000000003</v>
      </c>
      <c r="DI4" s="17">
        <v>1.5903849999999999</v>
      </c>
      <c r="DJ4" s="17">
        <v>1.0961419999999999</v>
      </c>
      <c r="DK4" s="17">
        <v>2.3347799999999999</v>
      </c>
      <c r="DL4" s="17">
        <v>2.7218399999999998</v>
      </c>
      <c r="DM4" s="17">
        <v>2.5017</v>
      </c>
      <c r="DN4" s="17">
        <v>2.4016489999999999</v>
      </c>
      <c r="DO4" s="17">
        <v>4.5347799999999996</v>
      </c>
      <c r="DP4" s="17">
        <v>4.9283510000000001</v>
      </c>
      <c r="DQ4" s="17">
        <v>3.478907</v>
      </c>
      <c r="DR4" s="17">
        <v>3.718785</v>
      </c>
      <c r="DS4" s="17">
        <v>3.2831329999999999</v>
      </c>
      <c r="DT4" s="17">
        <v>1.4757</v>
      </c>
      <c r="DU4" s="17">
        <v>0.89169960000000004</v>
      </c>
      <c r="DV4" s="17">
        <v>0.67112139999999998</v>
      </c>
      <c r="DW4" s="17">
        <v>-0.18394360000000001</v>
      </c>
      <c r="DX4" s="17">
        <v>-1.207635</v>
      </c>
      <c r="DY4" s="17">
        <v>-1.622652</v>
      </c>
      <c r="DZ4" s="17">
        <v>-1.464159</v>
      </c>
      <c r="EA4" s="17">
        <v>-0.85199590000000003</v>
      </c>
      <c r="EB4" s="17">
        <v>0.5243447</v>
      </c>
      <c r="EC4" s="17">
        <v>0.36542069999999999</v>
      </c>
      <c r="ED4" s="17">
        <v>0.76865430000000001</v>
      </c>
      <c r="EE4" s="17">
        <v>0.7592508</v>
      </c>
      <c r="EF4" s="17">
        <v>1.8116019999999999</v>
      </c>
      <c r="EG4" s="17">
        <v>2.895575</v>
      </c>
      <c r="EH4" s="17">
        <v>2.4534029999999998</v>
      </c>
      <c r="EI4" s="17">
        <v>3.9302359999999998</v>
      </c>
      <c r="EJ4" s="17">
        <v>4.3470779999999998</v>
      </c>
      <c r="EK4" s="17">
        <v>4.1351649999999998</v>
      </c>
      <c r="EL4" s="17">
        <v>3.9830480000000001</v>
      </c>
      <c r="EM4" s="17">
        <v>6.1482729999999997</v>
      </c>
      <c r="EN4" s="17">
        <v>6.5219490000000002</v>
      </c>
      <c r="EO4" s="17">
        <v>4.8772349999999998</v>
      </c>
      <c r="EP4" s="17">
        <v>4.9211859999999996</v>
      </c>
      <c r="EQ4" s="17">
        <v>4.3967790000000004</v>
      </c>
      <c r="ER4" s="17">
        <v>2.7347800000000002</v>
      </c>
      <c r="ES4" s="17">
        <v>2.3553829999999998</v>
      </c>
      <c r="ET4" s="17">
        <v>1.917978</v>
      </c>
      <c r="EU4" s="17">
        <v>77.311729999999997</v>
      </c>
      <c r="EV4" s="17">
        <v>76.214439999999996</v>
      </c>
      <c r="EW4" s="17">
        <v>76.212459999999993</v>
      </c>
      <c r="EX4" s="17">
        <v>76.181989999999999</v>
      </c>
      <c r="EY4" s="17">
        <v>76.868399999999994</v>
      </c>
      <c r="EZ4" s="17">
        <v>75.489040000000003</v>
      </c>
      <c r="FA4" s="17">
        <v>75.361500000000007</v>
      </c>
      <c r="FB4" s="17">
        <v>75.737350000000006</v>
      </c>
      <c r="FC4" s="17">
        <v>81.114909999999995</v>
      </c>
      <c r="FD4" s="17">
        <v>87.346190000000007</v>
      </c>
      <c r="FE4" s="17">
        <v>92.661720000000003</v>
      </c>
      <c r="FF4" s="17">
        <v>95.590729999999994</v>
      </c>
      <c r="FG4" s="17">
        <v>98.096739999999997</v>
      </c>
      <c r="FH4" s="17">
        <v>98.460099999999997</v>
      </c>
      <c r="FI4" s="17">
        <v>97.781199999999998</v>
      </c>
      <c r="FJ4" s="17">
        <v>97.450720000000004</v>
      </c>
      <c r="FK4" s="17">
        <v>96.118049999999997</v>
      </c>
      <c r="FL4" s="17">
        <v>95.003559999999993</v>
      </c>
      <c r="FM4" s="17">
        <v>93.390010000000004</v>
      </c>
      <c r="FN4" s="17">
        <v>90.367099999999994</v>
      </c>
      <c r="FO4" s="17">
        <v>87.672200000000004</v>
      </c>
      <c r="FP4" s="17">
        <v>86.813640000000007</v>
      </c>
      <c r="FQ4" s="17">
        <v>87.931539999999998</v>
      </c>
      <c r="FR4" s="17">
        <v>86.986980000000003</v>
      </c>
      <c r="FS4" s="17">
        <v>29.588570000000001</v>
      </c>
      <c r="FT4" s="17"/>
      <c r="FU4" s="17">
        <v>1.5727660000000001</v>
      </c>
      <c r="FW4" s="17"/>
      <c r="IA4" s="62"/>
    </row>
    <row r="5" spans="1:235" x14ac:dyDescent="0.25">
      <c r="A5" t="s">
        <v>266</v>
      </c>
      <c r="B5" t="s">
        <v>0</v>
      </c>
      <c r="C5" t="s">
        <v>304</v>
      </c>
      <c r="D5" s="63">
        <v>44808</v>
      </c>
      <c r="E5" t="s">
        <v>219</v>
      </c>
      <c r="F5" s="17">
        <v>42870</v>
      </c>
      <c r="G5" s="17">
        <v>63.266390000000001</v>
      </c>
      <c r="H5" s="17">
        <v>55.54757</v>
      </c>
      <c r="I5" s="17">
        <v>49.229889999999997</v>
      </c>
      <c r="J5" s="17">
        <v>46.218409999999999</v>
      </c>
      <c r="K5" s="17">
        <v>45.565800000000003</v>
      </c>
      <c r="L5" s="17">
        <v>46.38402</v>
      </c>
      <c r="M5" s="17">
        <v>48.270980000000002</v>
      </c>
      <c r="N5" s="17">
        <v>47.535240000000002</v>
      </c>
      <c r="O5" s="17">
        <v>45.201999999999998</v>
      </c>
      <c r="P5" s="17">
        <v>43.60924</v>
      </c>
      <c r="Q5" s="17">
        <v>37.737169999999999</v>
      </c>
      <c r="R5" s="17">
        <v>35.580919999999999</v>
      </c>
      <c r="S5" s="17">
        <v>42.613379999999999</v>
      </c>
      <c r="T5" s="17">
        <v>47.13496</v>
      </c>
      <c r="U5" s="17">
        <v>53.990130000000001</v>
      </c>
      <c r="V5" s="17">
        <v>61.110529999999997</v>
      </c>
      <c r="W5" s="17">
        <v>66.475459999999998</v>
      </c>
      <c r="X5" s="17">
        <v>81.005449999999996</v>
      </c>
      <c r="Y5" s="17">
        <v>87.983599999999996</v>
      </c>
      <c r="Z5" s="17">
        <v>86.269480000000001</v>
      </c>
      <c r="AA5" s="17">
        <v>83.920900000000003</v>
      </c>
      <c r="AB5" s="17">
        <v>80.457499999999996</v>
      </c>
      <c r="AC5" s="17">
        <v>72.986689999999996</v>
      </c>
      <c r="AD5" s="17">
        <v>64.599289999999996</v>
      </c>
      <c r="AE5" s="17">
        <v>-9.2434659999999997</v>
      </c>
      <c r="AF5" s="17">
        <v>-12.634550000000001</v>
      </c>
      <c r="AG5" s="17">
        <v>-13.965730000000001</v>
      </c>
      <c r="AH5" s="17">
        <v>-12.87928</v>
      </c>
      <c r="AI5" s="17">
        <v>-10.749510000000001</v>
      </c>
      <c r="AJ5" s="17">
        <v>-7.037166</v>
      </c>
      <c r="AK5" s="17">
        <v>-4.1541980000000001</v>
      </c>
      <c r="AL5" s="17">
        <v>-3.2742710000000002</v>
      </c>
      <c r="AM5" s="17">
        <v>-2.8127309999999999</v>
      </c>
      <c r="AN5" s="17">
        <v>-3.0940829999999999</v>
      </c>
      <c r="AO5" s="17">
        <v>-2.6820390000000001</v>
      </c>
      <c r="AP5" s="17">
        <v>-2.8384130000000001</v>
      </c>
      <c r="AQ5" s="17">
        <v>-2.7655859999999999</v>
      </c>
      <c r="AR5" s="17">
        <v>-2.9780039999999999</v>
      </c>
      <c r="AS5" s="17">
        <v>-1.0780259999999999</v>
      </c>
      <c r="AT5" s="17">
        <v>-1.486756</v>
      </c>
      <c r="AU5" s="17">
        <v>2.158083</v>
      </c>
      <c r="AV5" s="17">
        <v>2.8388819999999999</v>
      </c>
      <c r="AW5" s="17">
        <v>2.58569</v>
      </c>
      <c r="AX5" s="17">
        <v>2.2537959999999999</v>
      </c>
      <c r="AY5" s="17">
        <v>1.46356</v>
      </c>
      <c r="AZ5" s="17">
        <v>-3.1227040000000001</v>
      </c>
      <c r="BA5" s="17">
        <v>-4.632517</v>
      </c>
      <c r="BB5" s="17">
        <v>-3.567634</v>
      </c>
      <c r="BC5" s="17">
        <v>-6.944197</v>
      </c>
      <c r="BD5" s="17">
        <v>-9.8438149999999993</v>
      </c>
      <c r="BE5" s="17">
        <v>-11.12494</v>
      </c>
      <c r="BF5" s="17">
        <v>-10.21912</v>
      </c>
      <c r="BG5" s="17">
        <v>-8.2896070000000002</v>
      </c>
      <c r="BH5" s="17">
        <v>-5.2388389999999996</v>
      </c>
      <c r="BI5" s="17">
        <v>-2.8465769999999999</v>
      </c>
      <c r="BJ5" s="17">
        <v>-1.876638</v>
      </c>
      <c r="BK5" s="17">
        <v>-1.54884</v>
      </c>
      <c r="BL5" s="17">
        <v>-1.5247109999999999</v>
      </c>
      <c r="BM5" s="17">
        <v>-0.93422939999999999</v>
      </c>
      <c r="BN5" s="17">
        <v>-1.0063359999999999</v>
      </c>
      <c r="BO5" s="17">
        <v>-0.70327580000000001</v>
      </c>
      <c r="BP5" s="17">
        <v>-0.81709909999999997</v>
      </c>
      <c r="BQ5" s="17">
        <v>1.0689379999999999</v>
      </c>
      <c r="BR5" s="17">
        <v>0.83102880000000001</v>
      </c>
      <c r="BS5" s="17">
        <v>4.3734320000000002</v>
      </c>
      <c r="BT5" s="17">
        <v>5.0997279999999998</v>
      </c>
      <c r="BU5" s="17">
        <v>4.4952730000000001</v>
      </c>
      <c r="BV5" s="17">
        <v>3.9371450000000001</v>
      </c>
      <c r="BW5" s="17">
        <v>2.9753370000000001</v>
      </c>
      <c r="BX5" s="17">
        <v>-1.4938480000000001</v>
      </c>
      <c r="BY5" s="17">
        <v>-2.8354339999999998</v>
      </c>
      <c r="BZ5" s="17">
        <v>-1.9654229999999999</v>
      </c>
      <c r="CA5" s="17">
        <v>-5.3517299999999999</v>
      </c>
      <c r="CB5" s="17">
        <v>-7.9109559999999997</v>
      </c>
      <c r="CC5" s="17">
        <v>-9.1574249999999999</v>
      </c>
      <c r="CD5" s="17">
        <v>-8.3767010000000006</v>
      </c>
      <c r="CE5" s="17">
        <v>-6.5858879999999997</v>
      </c>
      <c r="CF5" s="17">
        <v>-3.9933230000000002</v>
      </c>
      <c r="CG5" s="17">
        <v>-1.940922</v>
      </c>
      <c r="CH5" s="17">
        <v>-0.9086417</v>
      </c>
      <c r="CI5" s="17">
        <v>-0.67347400000000002</v>
      </c>
      <c r="CJ5" s="17">
        <v>-0.43776789999999999</v>
      </c>
      <c r="CK5" s="17">
        <v>0.2762985</v>
      </c>
      <c r="CL5" s="17">
        <v>0.26255519999999999</v>
      </c>
      <c r="CM5" s="17">
        <v>0.72507359999999998</v>
      </c>
      <c r="CN5" s="17">
        <v>0.67953739999999996</v>
      </c>
      <c r="CO5" s="17">
        <v>2.5559189999999998</v>
      </c>
      <c r="CP5" s="17">
        <v>2.4363199999999998</v>
      </c>
      <c r="CQ5" s="17">
        <v>5.907775</v>
      </c>
      <c r="CR5" s="17">
        <v>6.665584</v>
      </c>
      <c r="CS5" s="17">
        <v>5.817844</v>
      </c>
      <c r="CT5" s="17">
        <v>5.1030280000000001</v>
      </c>
      <c r="CU5" s="17">
        <v>4.0223880000000003</v>
      </c>
      <c r="CV5" s="17">
        <v>-0.36570760000000002</v>
      </c>
      <c r="CW5" s="17">
        <v>-1.590781</v>
      </c>
      <c r="CX5" s="17">
        <v>-0.85573730000000003</v>
      </c>
      <c r="CY5" s="17">
        <v>-3.7592639999999999</v>
      </c>
      <c r="CZ5" s="17">
        <v>-5.9780980000000001</v>
      </c>
      <c r="DA5" s="17">
        <v>-7.1899069999999998</v>
      </c>
      <c r="DB5" s="17">
        <v>-6.5342830000000003</v>
      </c>
      <c r="DC5" s="17">
        <v>-4.8821700000000003</v>
      </c>
      <c r="DD5" s="17">
        <v>-2.747808</v>
      </c>
      <c r="DE5" s="17">
        <v>-1.0352680000000001</v>
      </c>
      <c r="DF5" s="17">
        <v>5.9354799999999999E-2</v>
      </c>
      <c r="DG5" s="17">
        <v>0.20189260000000001</v>
      </c>
      <c r="DH5" s="17">
        <v>0.6491749</v>
      </c>
      <c r="DI5" s="17">
        <v>1.486826</v>
      </c>
      <c r="DJ5" s="17">
        <v>1.5314460000000001</v>
      </c>
      <c r="DK5" s="17">
        <v>2.1534230000000001</v>
      </c>
      <c r="DL5" s="17">
        <v>2.1761740000000001</v>
      </c>
      <c r="DM5" s="17">
        <v>4.0429009999999996</v>
      </c>
      <c r="DN5" s="17">
        <v>4.0416100000000004</v>
      </c>
      <c r="DO5" s="17">
        <v>7.4421179999999998</v>
      </c>
      <c r="DP5" s="17">
        <v>8.231439</v>
      </c>
      <c r="DQ5" s="17">
        <v>7.140415</v>
      </c>
      <c r="DR5" s="17">
        <v>6.26891</v>
      </c>
      <c r="DS5" s="17">
        <v>5.069439</v>
      </c>
      <c r="DT5" s="17">
        <v>0.76243280000000002</v>
      </c>
      <c r="DU5" s="17">
        <v>-0.34612680000000001</v>
      </c>
      <c r="DV5" s="17">
        <v>0.25394889999999998</v>
      </c>
      <c r="DW5" s="17">
        <v>-1.4599949999999999</v>
      </c>
      <c r="DX5" s="17">
        <v>-3.1873580000000001</v>
      </c>
      <c r="DY5" s="17">
        <v>-4.3491229999999996</v>
      </c>
      <c r="DZ5" s="17">
        <v>-3.8741240000000001</v>
      </c>
      <c r="EA5" s="17">
        <v>-2.4222700000000001</v>
      </c>
      <c r="EB5" s="17">
        <v>-0.94948100000000002</v>
      </c>
      <c r="EC5" s="17">
        <v>0.27235340000000002</v>
      </c>
      <c r="ED5" s="17">
        <v>1.4569879999999999</v>
      </c>
      <c r="EE5" s="17">
        <v>1.4657830000000001</v>
      </c>
      <c r="EF5" s="17">
        <v>2.2185480000000002</v>
      </c>
      <c r="EG5" s="17">
        <v>3.2346370000000002</v>
      </c>
      <c r="EH5" s="17">
        <v>3.3635229999999998</v>
      </c>
      <c r="EI5" s="17">
        <v>4.2157330000000002</v>
      </c>
      <c r="EJ5" s="17">
        <v>4.3370790000000001</v>
      </c>
      <c r="EK5" s="17">
        <v>6.1898650000000002</v>
      </c>
      <c r="EL5" s="17">
        <v>6.3593950000000001</v>
      </c>
      <c r="EM5" s="17">
        <v>9.6574670000000005</v>
      </c>
      <c r="EN5" s="17">
        <v>10.492279999999999</v>
      </c>
      <c r="EO5" s="17">
        <v>9.0499969999999994</v>
      </c>
      <c r="EP5" s="17">
        <v>7.9522589999999997</v>
      </c>
      <c r="EQ5" s="17">
        <v>6.5812160000000004</v>
      </c>
      <c r="ER5" s="17">
        <v>2.3912879999999999</v>
      </c>
      <c r="ES5" s="17">
        <v>1.4509559999999999</v>
      </c>
      <c r="ET5" s="17">
        <v>1.8561589999999999</v>
      </c>
      <c r="EU5" s="17">
        <v>86.466579999999993</v>
      </c>
      <c r="EV5" s="17">
        <v>86.427779999999998</v>
      </c>
      <c r="EW5" s="17">
        <v>83.610730000000004</v>
      </c>
      <c r="EX5" s="17">
        <v>83.55489</v>
      </c>
      <c r="EY5" s="17">
        <v>84.229569999999995</v>
      </c>
      <c r="EZ5" s="17">
        <v>84.440910000000002</v>
      </c>
      <c r="FA5" s="17">
        <v>84.556340000000006</v>
      </c>
      <c r="FB5" s="17">
        <v>85.322100000000006</v>
      </c>
      <c r="FC5" s="17">
        <v>86.863399999999999</v>
      </c>
      <c r="FD5" s="17">
        <v>88.906980000000004</v>
      </c>
      <c r="FE5" s="17">
        <v>87.507630000000006</v>
      </c>
      <c r="FF5" s="17">
        <v>88.7029</v>
      </c>
      <c r="FG5" s="17">
        <v>89.623220000000003</v>
      </c>
      <c r="FH5" s="17">
        <v>88.883750000000006</v>
      </c>
      <c r="FI5" s="17">
        <v>88.725409999999997</v>
      </c>
      <c r="FJ5" s="17">
        <v>88.914519999999996</v>
      </c>
      <c r="FK5" s="17">
        <v>88.454880000000003</v>
      </c>
      <c r="FL5" s="17">
        <v>87.649249999999995</v>
      </c>
      <c r="FM5" s="17">
        <v>85.850049999999996</v>
      </c>
      <c r="FN5" s="17">
        <v>82.618099999999998</v>
      </c>
      <c r="FO5" s="17">
        <v>81.097719999999995</v>
      </c>
      <c r="FP5" s="17">
        <v>79.925610000000006</v>
      </c>
      <c r="FQ5" s="17">
        <v>79.439920000000001</v>
      </c>
      <c r="FR5" s="17">
        <v>78.777649999999994</v>
      </c>
      <c r="FS5" s="17">
        <v>40.287309999999998</v>
      </c>
      <c r="FT5" s="17"/>
      <c r="FU5" s="17">
        <v>2.2001919999999999</v>
      </c>
      <c r="FW5" s="17"/>
      <c r="IA5" s="62"/>
    </row>
    <row r="6" spans="1:235" x14ac:dyDescent="0.25">
      <c r="A6" t="s">
        <v>266</v>
      </c>
      <c r="B6" t="s">
        <v>0</v>
      </c>
      <c r="C6" t="s">
        <v>304</v>
      </c>
      <c r="D6" s="63">
        <v>44808</v>
      </c>
      <c r="E6" t="s">
        <v>220</v>
      </c>
      <c r="F6" s="17">
        <v>24313</v>
      </c>
      <c r="G6" s="17">
        <v>31.29617</v>
      </c>
      <c r="H6" s="17">
        <v>28.036850000000001</v>
      </c>
      <c r="I6" s="17">
        <v>24.88945</v>
      </c>
      <c r="J6" s="17">
        <v>23.39968</v>
      </c>
      <c r="K6" s="17">
        <v>23.08297</v>
      </c>
      <c r="L6" s="17">
        <v>22.744679999999999</v>
      </c>
      <c r="M6" s="17">
        <v>23.945399999999999</v>
      </c>
      <c r="N6" s="17">
        <v>23.56859</v>
      </c>
      <c r="O6" s="17">
        <v>23.159770000000002</v>
      </c>
      <c r="P6" s="17">
        <v>22.030670000000001</v>
      </c>
      <c r="Q6" s="17">
        <v>19.36309</v>
      </c>
      <c r="R6" s="17">
        <v>17.64171</v>
      </c>
      <c r="S6" s="17">
        <v>19.870360000000002</v>
      </c>
      <c r="T6" s="17">
        <v>21.239799999999999</v>
      </c>
      <c r="U6" s="17">
        <v>26.31587</v>
      </c>
      <c r="V6" s="17">
        <v>30.28903</v>
      </c>
      <c r="W6" s="17">
        <v>31.86467</v>
      </c>
      <c r="X6" s="17">
        <v>38.101680000000002</v>
      </c>
      <c r="Y6" s="17">
        <v>41.454230000000003</v>
      </c>
      <c r="Z6" s="17">
        <v>41.149389999999997</v>
      </c>
      <c r="AA6" s="17">
        <v>40.82188</v>
      </c>
      <c r="AB6" s="17">
        <v>39.330599999999997</v>
      </c>
      <c r="AC6" s="17">
        <v>35.557549999999999</v>
      </c>
      <c r="AD6" s="17">
        <v>31.713370000000001</v>
      </c>
      <c r="AE6" s="17">
        <v>-3.9420920000000002</v>
      </c>
      <c r="AF6" s="17">
        <v>-4.7158899999999999</v>
      </c>
      <c r="AG6" s="17">
        <v>-6.0765820000000001</v>
      </c>
      <c r="AH6" s="17">
        <v>-5.813993</v>
      </c>
      <c r="AI6" s="17">
        <v>-4.9701579999999996</v>
      </c>
      <c r="AJ6" s="17">
        <v>-4.1296730000000004</v>
      </c>
      <c r="AK6" s="17">
        <v>-2.2014079999999998</v>
      </c>
      <c r="AL6" s="17">
        <v>-1.771679</v>
      </c>
      <c r="AM6" s="17">
        <v>-1.064198</v>
      </c>
      <c r="AN6" s="17">
        <v>-1.847391</v>
      </c>
      <c r="AO6" s="17">
        <v>-2.3718240000000002</v>
      </c>
      <c r="AP6" s="17">
        <v>-2.1891090000000002</v>
      </c>
      <c r="AQ6" s="17">
        <v>-2.4541309999999998</v>
      </c>
      <c r="AR6" s="17">
        <v>-2.2354050000000001</v>
      </c>
      <c r="AS6" s="17">
        <v>-0.87998410000000005</v>
      </c>
      <c r="AT6" s="17">
        <v>-1.30707</v>
      </c>
      <c r="AU6" s="17">
        <v>0.42850500000000002</v>
      </c>
      <c r="AV6" s="17">
        <v>0.24784590000000001</v>
      </c>
      <c r="AW6" s="17">
        <v>0.50591489999999995</v>
      </c>
      <c r="AX6" s="17">
        <v>0.28728819999999999</v>
      </c>
      <c r="AY6" s="17">
        <v>-1.2515699999999999E-2</v>
      </c>
      <c r="AZ6" s="17">
        <v>-2.322425</v>
      </c>
      <c r="BA6" s="17">
        <v>-3.1084740000000002</v>
      </c>
      <c r="BB6" s="17">
        <v>-2.4248750000000001</v>
      </c>
      <c r="BC6" s="17">
        <v>-2.6213890000000002</v>
      </c>
      <c r="BD6" s="17">
        <v>-3.4281609999999998</v>
      </c>
      <c r="BE6" s="17">
        <v>-4.5702559999999997</v>
      </c>
      <c r="BF6" s="17">
        <v>-4.2810940000000004</v>
      </c>
      <c r="BG6" s="17">
        <v>-3.488445</v>
      </c>
      <c r="BH6" s="17">
        <v>-2.8106659999999999</v>
      </c>
      <c r="BI6" s="17">
        <v>-1.2627889999999999</v>
      </c>
      <c r="BJ6" s="17">
        <v>-0.80388709999999997</v>
      </c>
      <c r="BK6" s="17">
        <v>-0.24826909999999999</v>
      </c>
      <c r="BL6" s="17">
        <v>-0.76495239999999998</v>
      </c>
      <c r="BM6" s="17">
        <v>-1.2369840000000001</v>
      </c>
      <c r="BN6" s="17">
        <v>-0.96227759999999996</v>
      </c>
      <c r="BO6" s="17">
        <v>-1.1604300000000001</v>
      </c>
      <c r="BP6" s="17">
        <v>-0.84520280000000003</v>
      </c>
      <c r="BQ6" s="17">
        <v>0.51491489999999995</v>
      </c>
      <c r="BR6" s="17">
        <v>0.35937409999999997</v>
      </c>
      <c r="BS6" s="17">
        <v>1.8749450000000001</v>
      </c>
      <c r="BT6" s="17">
        <v>1.7437320000000001</v>
      </c>
      <c r="BU6" s="17">
        <v>1.730003</v>
      </c>
      <c r="BV6" s="17">
        <v>1.409816</v>
      </c>
      <c r="BW6" s="17">
        <v>1.007285</v>
      </c>
      <c r="BX6" s="17">
        <v>-1.2517290000000001</v>
      </c>
      <c r="BY6" s="17">
        <v>-2.0747900000000001</v>
      </c>
      <c r="BZ6" s="17">
        <v>-1.4611670000000001</v>
      </c>
      <c r="CA6" s="17">
        <v>-1.7066749999999999</v>
      </c>
      <c r="CB6" s="17">
        <v>-2.5362830000000001</v>
      </c>
      <c r="CC6" s="17">
        <v>-3.52698</v>
      </c>
      <c r="CD6" s="17">
        <v>-3.2194129999999999</v>
      </c>
      <c r="CE6" s="17">
        <v>-2.462215</v>
      </c>
      <c r="CF6" s="17">
        <v>-1.8971260000000001</v>
      </c>
      <c r="CG6" s="17">
        <v>-0.61270309999999994</v>
      </c>
      <c r="CH6" s="17">
        <v>-0.13359740000000001</v>
      </c>
      <c r="CI6" s="17">
        <v>0.31684079999999998</v>
      </c>
      <c r="CJ6" s="17">
        <v>-1.52587E-2</v>
      </c>
      <c r="CK6" s="17">
        <v>-0.45099840000000002</v>
      </c>
      <c r="CL6" s="17">
        <v>-0.11257780000000001</v>
      </c>
      <c r="CM6" s="17">
        <v>-0.26441569999999998</v>
      </c>
      <c r="CN6" s="17">
        <v>0.1176469</v>
      </c>
      <c r="CO6" s="17">
        <v>1.4810179999999999</v>
      </c>
      <c r="CP6" s="17">
        <v>1.5135479999999999</v>
      </c>
      <c r="CQ6" s="17">
        <v>2.8767450000000001</v>
      </c>
      <c r="CR6" s="17">
        <v>2.7797779999999999</v>
      </c>
      <c r="CS6" s="17">
        <v>2.5778029999999998</v>
      </c>
      <c r="CT6" s="17">
        <v>2.1872750000000001</v>
      </c>
      <c r="CU6" s="17">
        <v>1.713597</v>
      </c>
      <c r="CV6" s="17">
        <v>-0.51016799999999995</v>
      </c>
      <c r="CW6" s="17">
        <v>-1.3588629999999999</v>
      </c>
      <c r="CX6" s="17">
        <v>-0.79370459999999998</v>
      </c>
      <c r="CY6" s="17">
        <v>-0.79195970000000004</v>
      </c>
      <c r="CZ6" s="17">
        <v>-1.644406</v>
      </c>
      <c r="DA6" s="17">
        <v>-2.4837030000000002</v>
      </c>
      <c r="DB6" s="17">
        <v>-2.1577320000000002</v>
      </c>
      <c r="DC6" s="17">
        <v>-1.4359850000000001</v>
      </c>
      <c r="DD6" s="17">
        <v>-0.9835855</v>
      </c>
      <c r="DE6" s="17">
        <v>3.73823E-2</v>
      </c>
      <c r="DF6" s="17">
        <v>0.53669239999999996</v>
      </c>
      <c r="DG6" s="17">
        <v>0.88195069999999998</v>
      </c>
      <c r="DH6" s="17">
        <v>0.73443480000000005</v>
      </c>
      <c r="DI6" s="17">
        <v>0.3349878</v>
      </c>
      <c r="DJ6" s="17">
        <v>0.7371221</v>
      </c>
      <c r="DK6" s="17">
        <v>0.63159810000000005</v>
      </c>
      <c r="DL6" s="17">
        <v>1.080497</v>
      </c>
      <c r="DM6" s="17">
        <v>2.4471210000000001</v>
      </c>
      <c r="DN6" s="17">
        <v>2.6677230000000001</v>
      </c>
      <c r="DO6" s="17">
        <v>3.8785449999999999</v>
      </c>
      <c r="DP6" s="17">
        <v>3.8158240000000001</v>
      </c>
      <c r="DQ6" s="17">
        <v>3.4256030000000002</v>
      </c>
      <c r="DR6" s="17">
        <v>2.9647350000000001</v>
      </c>
      <c r="DS6" s="17">
        <v>2.4199079999999999</v>
      </c>
      <c r="DT6" s="17">
        <v>0.23139299999999999</v>
      </c>
      <c r="DU6" s="17">
        <v>-0.64293549999999999</v>
      </c>
      <c r="DV6" s="17">
        <v>-0.12624279999999999</v>
      </c>
      <c r="DW6" s="17">
        <v>0.52874330000000003</v>
      </c>
      <c r="DX6" s="17">
        <v>-0.35667710000000002</v>
      </c>
      <c r="DY6" s="17">
        <v>-0.97737700000000005</v>
      </c>
      <c r="DZ6" s="17">
        <v>-0.62483319999999998</v>
      </c>
      <c r="EA6" s="17">
        <v>4.5728100000000001E-2</v>
      </c>
      <c r="EB6" s="17">
        <v>0.33542139999999998</v>
      </c>
      <c r="EC6" s="17">
        <v>0.97600229999999999</v>
      </c>
      <c r="ED6" s="17">
        <v>1.5044839999999999</v>
      </c>
      <c r="EE6" s="17">
        <v>1.6978800000000001</v>
      </c>
      <c r="EF6" s="17">
        <v>1.816873</v>
      </c>
      <c r="EG6" s="17">
        <v>1.469827</v>
      </c>
      <c r="EH6" s="17">
        <v>1.963954</v>
      </c>
      <c r="EI6" s="17">
        <v>1.9253</v>
      </c>
      <c r="EJ6" s="17">
        <v>2.4706990000000002</v>
      </c>
      <c r="EK6" s="17">
        <v>3.8420200000000002</v>
      </c>
      <c r="EL6" s="17">
        <v>4.3341669999999999</v>
      </c>
      <c r="EM6" s="17">
        <v>5.324986</v>
      </c>
      <c r="EN6" s="17">
        <v>5.3117099999999997</v>
      </c>
      <c r="EO6" s="17">
        <v>4.6496919999999999</v>
      </c>
      <c r="EP6" s="17">
        <v>4.0872630000000001</v>
      </c>
      <c r="EQ6" s="17">
        <v>3.4397090000000001</v>
      </c>
      <c r="ER6" s="17">
        <v>1.3020890000000001</v>
      </c>
      <c r="ES6" s="17">
        <v>0.39074940000000002</v>
      </c>
      <c r="ET6" s="17">
        <v>0.83746609999999999</v>
      </c>
      <c r="EU6" s="17">
        <v>86.054460000000006</v>
      </c>
      <c r="EV6" s="17">
        <v>86.150099999999995</v>
      </c>
      <c r="EW6" s="17">
        <v>83.734549999999999</v>
      </c>
      <c r="EX6" s="17">
        <v>83.920349999999999</v>
      </c>
      <c r="EY6" s="17">
        <v>84.853039999999993</v>
      </c>
      <c r="EZ6" s="17">
        <v>85.092219999999998</v>
      </c>
      <c r="FA6" s="17">
        <v>85.283150000000006</v>
      </c>
      <c r="FB6" s="17">
        <v>86.063689999999994</v>
      </c>
      <c r="FC6" s="17">
        <v>86.936059999999998</v>
      </c>
      <c r="FD6" s="17">
        <v>88.564030000000002</v>
      </c>
      <c r="FE6" s="17">
        <v>85.995189999999994</v>
      </c>
      <c r="FF6" s="17">
        <v>87.335189999999997</v>
      </c>
      <c r="FG6" s="17">
        <v>88.682980000000001</v>
      </c>
      <c r="FH6" s="17">
        <v>88.055589999999995</v>
      </c>
      <c r="FI6" s="17">
        <v>87.917400000000001</v>
      </c>
      <c r="FJ6" s="17">
        <v>87.652699999999996</v>
      </c>
      <c r="FK6" s="17">
        <v>87.174109999999999</v>
      </c>
      <c r="FL6" s="17">
        <v>86.810149999999993</v>
      </c>
      <c r="FM6" s="17">
        <v>84.799009999999996</v>
      </c>
      <c r="FN6" s="17">
        <v>82.111720000000005</v>
      </c>
      <c r="FO6" s="17">
        <v>80.840100000000007</v>
      </c>
      <c r="FP6" s="17">
        <v>80.051869999999994</v>
      </c>
      <c r="FQ6" s="17">
        <v>79.467550000000003</v>
      </c>
      <c r="FR6" s="17">
        <v>78.471339999999998</v>
      </c>
      <c r="FS6" s="17">
        <v>26.859059999999999</v>
      </c>
      <c r="FT6" s="17"/>
      <c r="FU6" s="17">
        <v>1.4283220000000001</v>
      </c>
      <c r="FW6" s="17"/>
      <c r="IA6" s="62"/>
    </row>
    <row r="7" spans="1:235" x14ac:dyDescent="0.25">
      <c r="A7" t="s">
        <v>266</v>
      </c>
      <c r="B7" t="s">
        <v>0</v>
      </c>
      <c r="C7" t="s">
        <v>304</v>
      </c>
      <c r="D7" s="63">
        <v>44808</v>
      </c>
      <c r="E7" t="s">
        <v>221</v>
      </c>
      <c r="F7" s="17">
        <v>18558</v>
      </c>
      <c r="G7" s="17">
        <v>31.728870000000001</v>
      </c>
      <c r="H7" s="17">
        <v>27.29185</v>
      </c>
      <c r="I7" s="17">
        <v>24.08136</v>
      </c>
      <c r="J7" s="17">
        <v>22.442920000000001</v>
      </c>
      <c r="K7" s="17">
        <v>22.081800000000001</v>
      </c>
      <c r="L7" s="17">
        <v>23.617650000000001</v>
      </c>
      <c r="M7" s="17">
        <v>24.31634</v>
      </c>
      <c r="N7" s="17">
        <v>24.003080000000001</v>
      </c>
      <c r="O7" s="17">
        <v>22.048259999999999</v>
      </c>
      <c r="P7" s="17">
        <v>21.693370000000002</v>
      </c>
      <c r="Q7" s="17">
        <v>18.421559999999999</v>
      </c>
      <c r="R7" s="17">
        <v>18.010619999999999</v>
      </c>
      <c r="S7" s="17">
        <v>22.831389999999999</v>
      </c>
      <c r="T7" s="17">
        <v>26.063110000000002</v>
      </c>
      <c r="U7" s="17">
        <v>27.563870000000001</v>
      </c>
      <c r="V7" s="17">
        <v>30.454899999999999</v>
      </c>
      <c r="W7" s="17">
        <v>34.666310000000003</v>
      </c>
      <c r="X7" s="17">
        <v>43.036709999999999</v>
      </c>
      <c r="Y7" s="17">
        <v>46.675899999999999</v>
      </c>
      <c r="Z7" s="17">
        <v>45.19314</v>
      </c>
      <c r="AA7" s="17">
        <v>43.172739999999997</v>
      </c>
      <c r="AB7" s="17">
        <v>41.313960000000002</v>
      </c>
      <c r="AC7" s="17">
        <v>37.555019999999999</v>
      </c>
      <c r="AD7" s="17">
        <v>32.893349999999998</v>
      </c>
      <c r="AE7" s="17">
        <v>-7.1119570000000003</v>
      </c>
      <c r="AF7" s="17">
        <v>-9.7329640000000008</v>
      </c>
      <c r="AG7" s="17">
        <v>-9.9968240000000002</v>
      </c>
      <c r="AH7" s="17">
        <v>-9.2084279999999996</v>
      </c>
      <c r="AI7" s="17">
        <v>-7.7971149999999998</v>
      </c>
      <c r="AJ7" s="17">
        <v>-4.2172270000000003</v>
      </c>
      <c r="AK7" s="17">
        <v>-2.878425</v>
      </c>
      <c r="AL7" s="17">
        <v>-2.4155549999999999</v>
      </c>
      <c r="AM7" s="17">
        <v>-2.6510579999999999</v>
      </c>
      <c r="AN7" s="17">
        <v>-2.2471830000000002</v>
      </c>
      <c r="AO7" s="17">
        <v>-1.4611240000000001</v>
      </c>
      <c r="AP7" s="17">
        <v>-1.864012</v>
      </c>
      <c r="AQ7" s="17">
        <v>-1.6353420000000001</v>
      </c>
      <c r="AR7" s="17">
        <v>-2.0193189999999999</v>
      </c>
      <c r="AS7" s="17">
        <v>-1.7796780000000001</v>
      </c>
      <c r="AT7" s="17">
        <v>-2.0786660000000001</v>
      </c>
      <c r="AU7" s="17">
        <v>0.38317639999999997</v>
      </c>
      <c r="AV7" s="17">
        <v>1.3798319999999999</v>
      </c>
      <c r="AW7" s="17">
        <v>1.084972</v>
      </c>
      <c r="AX7" s="17">
        <v>1.022195</v>
      </c>
      <c r="AY7" s="17">
        <v>0.55406010000000006</v>
      </c>
      <c r="AZ7" s="17">
        <v>-1.7408189999999999</v>
      </c>
      <c r="BA7" s="17">
        <v>-2.531806</v>
      </c>
      <c r="BB7" s="17">
        <v>-2.116835</v>
      </c>
      <c r="BC7" s="17">
        <v>-5.2063090000000001</v>
      </c>
      <c r="BD7" s="17">
        <v>-7.2873950000000001</v>
      </c>
      <c r="BE7" s="17">
        <v>-7.5702809999999996</v>
      </c>
      <c r="BF7" s="17">
        <v>-7.0371050000000004</v>
      </c>
      <c r="BG7" s="17">
        <v>-5.8638380000000003</v>
      </c>
      <c r="BH7" s="17">
        <v>-2.9769839999999999</v>
      </c>
      <c r="BI7" s="17">
        <v>-1.9681379999999999</v>
      </c>
      <c r="BJ7" s="17">
        <v>-1.4250149999999999</v>
      </c>
      <c r="BK7" s="17">
        <v>-1.6666129999999999</v>
      </c>
      <c r="BL7" s="17">
        <v>-1.101583</v>
      </c>
      <c r="BM7" s="17">
        <v>-0.14034469999999999</v>
      </c>
      <c r="BN7" s="17">
        <v>-0.49898320000000002</v>
      </c>
      <c r="BO7" s="17">
        <v>-3.2379900000000003E-2</v>
      </c>
      <c r="BP7" s="17">
        <v>-0.39513749999999997</v>
      </c>
      <c r="BQ7" s="17">
        <v>-0.1584498</v>
      </c>
      <c r="BR7" s="17">
        <v>-0.52193500000000004</v>
      </c>
      <c r="BS7" s="17">
        <v>1.9803459999999999</v>
      </c>
      <c r="BT7" s="17">
        <v>2.938841</v>
      </c>
      <c r="BU7" s="17">
        <v>2.4446159999999999</v>
      </c>
      <c r="BV7" s="17">
        <v>2.1838869999999999</v>
      </c>
      <c r="BW7" s="17">
        <v>1.6340380000000001</v>
      </c>
      <c r="BX7" s="17">
        <v>-0.51677899999999999</v>
      </c>
      <c r="BY7" s="17">
        <v>-1.0989519999999999</v>
      </c>
      <c r="BZ7" s="17">
        <v>-0.89871219999999996</v>
      </c>
      <c r="CA7" s="17">
        <v>-3.8864640000000001</v>
      </c>
      <c r="CB7" s="17">
        <v>-5.5936029999999999</v>
      </c>
      <c r="CC7" s="17">
        <v>-5.8896649999999999</v>
      </c>
      <c r="CD7" s="17">
        <v>-5.5332530000000002</v>
      </c>
      <c r="CE7" s="17">
        <v>-4.5248569999999999</v>
      </c>
      <c r="CF7" s="17">
        <v>-2.1179960000000002</v>
      </c>
      <c r="CG7" s="17">
        <v>-1.337677</v>
      </c>
      <c r="CH7" s="17">
        <v>-0.73896989999999996</v>
      </c>
      <c r="CI7" s="17">
        <v>-0.9847899</v>
      </c>
      <c r="CJ7" s="17">
        <v>-0.30814429999999998</v>
      </c>
      <c r="CK7" s="17">
        <v>0.77442310000000003</v>
      </c>
      <c r="CL7" s="17">
        <v>0.44643179999999999</v>
      </c>
      <c r="CM7" s="17">
        <v>1.0778270000000001</v>
      </c>
      <c r="CN7" s="17">
        <v>0.72976580000000002</v>
      </c>
      <c r="CO7" s="17">
        <v>0.96440780000000004</v>
      </c>
      <c r="CP7" s="17">
        <v>0.55625199999999997</v>
      </c>
      <c r="CQ7" s="17">
        <v>3.086541</v>
      </c>
      <c r="CR7" s="17">
        <v>4.018605</v>
      </c>
      <c r="CS7" s="17">
        <v>3.386301</v>
      </c>
      <c r="CT7" s="17">
        <v>2.9884719999999998</v>
      </c>
      <c r="CU7" s="17">
        <v>2.382028</v>
      </c>
      <c r="CV7" s="17">
        <v>0.33098759999999999</v>
      </c>
      <c r="CW7" s="17">
        <v>-0.1065609</v>
      </c>
      <c r="CX7" s="17">
        <v>-5.5044099999999999E-2</v>
      </c>
      <c r="CY7" s="17">
        <v>-2.5666180000000001</v>
      </c>
      <c r="CZ7" s="17">
        <v>-3.89981</v>
      </c>
      <c r="DA7" s="17">
        <v>-4.2090490000000003</v>
      </c>
      <c r="DB7" s="17">
        <v>-4.0293999999999999</v>
      </c>
      <c r="DC7" s="17">
        <v>-3.1858749999999998</v>
      </c>
      <c r="DD7" s="17">
        <v>-1.259007</v>
      </c>
      <c r="DE7" s="17">
        <v>-0.7072157</v>
      </c>
      <c r="DF7" s="17">
        <v>-5.2925100000000003E-2</v>
      </c>
      <c r="DG7" s="17">
        <v>-0.30296650000000003</v>
      </c>
      <c r="DH7" s="17">
        <v>0.48529440000000001</v>
      </c>
      <c r="DI7" s="17">
        <v>1.6891910000000001</v>
      </c>
      <c r="DJ7" s="17">
        <v>1.3918470000000001</v>
      </c>
      <c r="DK7" s="17">
        <v>2.188034</v>
      </c>
      <c r="DL7" s="17">
        <v>1.8546689999999999</v>
      </c>
      <c r="DM7" s="17">
        <v>2.0872649999999999</v>
      </c>
      <c r="DN7" s="17">
        <v>1.634439</v>
      </c>
      <c r="DO7" s="17">
        <v>4.192736</v>
      </c>
      <c r="DP7" s="17">
        <v>5.0983700000000001</v>
      </c>
      <c r="DQ7" s="17">
        <v>4.3279860000000001</v>
      </c>
      <c r="DR7" s="17">
        <v>3.7930570000000001</v>
      </c>
      <c r="DS7" s="17">
        <v>3.130017</v>
      </c>
      <c r="DT7" s="17">
        <v>1.1787540000000001</v>
      </c>
      <c r="DU7" s="17">
        <v>0.8858298</v>
      </c>
      <c r="DV7" s="17">
        <v>0.78862399999999999</v>
      </c>
      <c r="DW7" s="17">
        <v>-0.66097130000000004</v>
      </c>
      <c r="DX7" s="17">
        <v>-1.454242</v>
      </c>
      <c r="DY7" s="17">
        <v>-1.7825059999999999</v>
      </c>
      <c r="DZ7" s="17">
        <v>-1.858077</v>
      </c>
      <c r="EA7" s="17">
        <v>-1.252599</v>
      </c>
      <c r="EB7" s="17">
        <v>-1.8763800000000001E-2</v>
      </c>
      <c r="EC7" s="17">
        <v>0.20307040000000001</v>
      </c>
      <c r="ED7" s="17">
        <v>0.93761459999999996</v>
      </c>
      <c r="EE7" s="17">
        <v>0.68147809999999998</v>
      </c>
      <c r="EF7" s="17">
        <v>1.6308940000000001</v>
      </c>
      <c r="EG7" s="17">
        <v>3.00997</v>
      </c>
      <c r="EH7" s="17">
        <v>2.7568760000000001</v>
      </c>
      <c r="EI7" s="17">
        <v>3.7909959999999998</v>
      </c>
      <c r="EJ7" s="17">
        <v>3.4788510000000001</v>
      </c>
      <c r="EK7" s="17">
        <v>3.7084929999999998</v>
      </c>
      <c r="EL7" s="17">
        <v>3.1911700000000001</v>
      </c>
      <c r="EM7" s="17">
        <v>5.7899050000000001</v>
      </c>
      <c r="EN7" s="17">
        <v>6.6573779999999996</v>
      </c>
      <c r="EO7" s="17">
        <v>5.6876300000000004</v>
      </c>
      <c r="EP7" s="17">
        <v>4.9547499999999998</v>
      </c>
      <c r="EQ7" s="17">
        <v>4.2099950000000002</v>
      </c>
      <c r="ER7" s="17">
        <v>2.4027949999999998</v>
      </c>
      <c r="ES7" s="17">
        <v>2.3186840000000002</v>
      </c>
      <c r="ET7" s="17">
        <v>2.0067469999999998</v>
      </c>
      <c r="EU7" s="17">
        <v>87.006119999999996</v>
      </c>
      <c r="EV7" s="17">
        <v>86.791309999999996</v>
      </c>
      <c r="EW7" s="17">
        <v>83.448490000000007</v>
      </c>
      <c r="EX7" s="17">
        <v>83.076130000000006</v>
      </c>
      <c r="EY7" s="17">
        <v>83.412779999999998</v>
      </c>
      <c r="EZ7" s="17">
        <v>83.587760000000003</v>
      </c>
      <c r="FA7" s="17">
        <v>83.604280000000003</v>
      </c>
      <c r="FB7" s="17">
        <v>84.350700000000003</v>
      </c>
      <c r="FC7" s="17">
        <v>86.768190000000004</v>
      </c>
      <c r="FD7" s="17">
        <v>89.356359999999995</v>
      </c>
      <c r="FE7" s="17">
        <v>89.488240000000005</v>
      </c>
      <c r="FF7" s="17">
        <v>90.494100000000003</v>
      </c>
      <c r="FG7" s="17">
        <v>90.854690000000005</v>
      </c>
      <c r="FH7" s="17">
        <v>89.968369999999993</v>
      </c>
      <c r="FI7" s="17">
        <v>89.783760000000001</v>
      </c>
      <c r="FJ7" s="17">
        <v>90.567160000000001</v>
      </c>
      <c r="FK7" s="17">
        <v>90.132279999999994</v>
      </c>
      <c r="FL7" s="17">
        <v>88.748080000000002</v>
      </c>
      <c r="FM7" s="17">
        <v>87.226489999999998</v>
      </c>
      <c r="FN7" s="17">
        <v>83.281210000000002</v>
      </c>
      <c r="FO7" s="17">
        <v>81.435079999999999</v>
      </c>
      <c r="FP7" s="17">
        <v>79.760239999999996</v>
      </c>
      <c r="FQ7" s="17">
        <v>79.403729999999996</v>
      </c>
      <c r="FR7" s="17">
        <v>79.178629999999998</v>
      </c>
      <c r="FS7" s="17">
        <v>29.77983</v>
      </c>
      <c r="FT7" s="17"/>
      <c r="FU7" s="17">
        <v>1.533029</v>
      </c>
      <c r="FW7" s="17"/>
      <c r="IA7" s="62"/>
    </row>
    <row r="8" spans="1:235" x14ac:dyDescent="0.25">
      <c r="A8" t="s">
        <v>266</v>
      </c>
      <c r="B8" t="s">
        <v>0</v>
      </c>
      <c r="C8" t="s">
        <v>304</v>
      </c>
      <c r="D8" s="63">
        <v>44809</v>
      </c>
      <c r="E8" t="s">
        <v>219</v>
      </c>
      <c r="F8" s="17">
        <v>42870</v>
      </c>
      <c r="G8" s="17">
        <v>54.682720000000003</v>
      </c>
      <c r="H8" s="17">
        <v>45.71602</v>
      </c>
      <c r="I8" s="17">
        <v>39.161679999999997</v>
      </c>
      <c r="J8" s="17">
        <v>36.518920000000001</v>
      </c>
      <c r="K8" s="17">
        <v>34.965490000000003</v>
      </c>
      <c r="L8" s="17">
        <v>35.343829999999997</v>
      </c>
      <c r="M8" s="17">
        <v>35.560299999999998</v>
      </c>
      <c r="N8" s="17">
        <v>33.632269999999998</v>
      </c>
      <c r="O8" s="17">
        <v>29.98141</v>
      </c>
      <c r="P8" s="17">
        <v>24.408619999999999</v>
      </c>
      <c r="Q8" s="17">
        <v>22.411490000000001</v>
      </c>
      <c r="R8" s="17">
        <v>22.323550000000001</v>
      </c>
      <c r="S8" s="17">
        <v>25.54588</v>
      </c>
      <c r="T8" s="17">
        <v>31.829509999999999</v>
      </c>
      <c r="U8" s="17">
        <v>41.673050000000003</v>
      </c>
      <c r="V8" s="17">
        <v>54.519869999999997</v>
      </c>
      <c r="W8" s="17">
        <v>65.809889999999996</v>
      </c>
      <c r="X8" s="17">
        <v>79.842680000000001</v>
      </c>
      <c r="Y8" s="17">
        <v>88.442959999999999</v>
      </c>
      <c r="Z8" s="17">
        <v>86.221249999999998</v>
      </c>
      <c r="AA8" s="17">
        <v>82.448310000000006</v>
      </c>
      <c r="AB8" s="17">
        <v>77.085269999999994</v>
      </c>
      <c r="AC8" s="17">
        <v>67.103260000000006</v>
      </c>
      <c r="AD8" s="17">
        <v>57.636870000000002</v>
      </c>
      <c r="AE8" s="17">
        <v>-8.6446740000000002</v>
      </c>
      <c r="AF8" s="17">
        <v>-12.25473</v>
      </c>
      <c r="AG8" s="17">
        <v>-13.927569999999999</v>
      </c>
      <c r="AH8" s="17">
        <v>-12.1836</v>
      </c>
      <c r="AI8" s="17">
        <v>-10.237679999999999</v>
      </c>
      <c r="AJ8" s="17">
        <v>-6.5473790000000003</v>
      </c>
      <c r="AK8" s="17">
        <v>-4.0837180000000002</v>
      </c>
      <c r="AL8" s="17">
        <v>-3.276824</v>
      </c>
      <c r="AM8" s="17">
        <v>-2.161937</v>
      </c>
      <c r="AN8" s="17">
        <v>-2.7211110000000001</v>
      </c>
      <c r="AO8" s="17">
        <v>-2.6693829999999998</v>
      </c>
      <c r="AP8" s="17">
        <v>-2.871232</v>
      </c>
      <c r="AQ8" s="17">
        <v>-2.9439570000000002</v>
      </c>
      <c r="AR8" s="17">
        <v>-2.5005320000000002</v>
      </c>
      <c r="AS8" s="17">
        <v>-1.3315129999999999</v>
      </c>
      <c r="AT8" s="17">
        <v>-1.7125140000000001</v>
      </c>
      <c r="AU8" s="17">
        <v>1.4062190000000001</v>
      </c>
      <c r="AV8" s="17">
        <v>1.674809</v>
      </c>
      <c r="AW8" s="17">
        <v>1.9552560000000001</v>
      </c>
      <c r="AX8" s="17">
        <v>1.0257989999999999</v>
      </c>
      <c r="AY8" s="17">
        <v>0.34556779999999998</v>
      </c>
      <c r="AZ8" s="17">
        <v>-3.3467440000000002</v>
      </c>
      <c r="BA8" s="17">
        <v>-4.6476449999999998</v>
      </c>
      <c r="BB8" s="17">
        <v>-3.3720379999999999</v>
      </c>
      <c r="BC8" s="17">
        <v>-6.3930559999999996</v>
      </c>
      <c r="BD8" s="17">
        <v>-9.5235730000000007</v>
      </c>
      <c r="BE8" s="17">
        <v>-11.140269999999999</v>
      </c>
      <c r="BF8" s="17">
        <v>-9.5777549999999998</v>
      </c>
      <c r="BG8" s="17">
        <v>-7.8364750000000001</v>
      </c>
      <c r="BH8" s="17">
        <v>-4.8177209999999997</v>
      </c>
      <c r="BI8" s="17">
        <v>-2.8422109999999998</v>
      </c>
      <c r="BJ8" s="17">
        <v>-1.946237</v>
      </c>
      <c r="BK8" s="17">
        <v>-0.97218640000000001</v>
      </c>
      <c r="BL8" s="17">
        <v>-1.2233769999999999</v>
      </c>
      <c r="BM8" s="17">
        <v>-0.97947700000000004</v>
      </c>
      <c r="BN8" s="17">
        <v>-1.084678</v>
      </c>
      <c r="BO8" s="17">
        <v>-0.91828100000000001</v>
      </c>
      <c r="BP8" s="17">
        <v>-0.37638329999999998</v>
      </c>
      <c r="BQ8" s="17">
        <v>0.79078329999999997</v>
      </c>
      <c r="BR8" s="17">
        <v>0.59358529999999998</v>
      </c>
      <c r="BS8" s="17">
        <v>3.6167669999999998</v>
      </c>
      <c r="BT8" s="17">
        <v>3.9438300000000002</v>
      </c>
      <c r="BU8" s="17">
        <v>3.8697620000000001</v>
      </c>
      <c r="BV8" s="17">
        <v>2.7013240000000001</v>
      </c>
      <c r="BW8" s="17">
        <v>1.835777</v>
      </c>
      <c r="BX8" s="17">
        <v>-1.7359599999999999</v>
      </c>
      <c r="BY8" s="17">
        <v>-2.875696</v>
      </c>
      <c r="BZ8" s="17">
        <v>-1.7944770000000001</v>
      </c>
      <c r="CA8" s="17">
        <v>-4.8335910000000002</v>
      </c>
      <c r="CB8" s="17">
        <v>-7.6319800000000004</v>
      </c>
      <c r="CC8" s="17">
        <v>-9.2098030000000008</v>
      </c>
      <c r="CD8" s="17">
        <v>-7.7729540000000004</v>
      </c>
      <c r="CE8" s="17">
        <v>-6.1734099999999996</v>
      </c>
      <c r="CF8" s="17">
        <v>-3.6197659999999998</v>
      </c>
      <c r="CG8" s="17">
        <v>-1.9823470000000001</v>
      </c>
      <c r="CH8" s="17">
        <v>-1.0246759999999999</v>
      </c>
      <c r="CI8" s="17">
        <v>-0.1481692</v>
      </c>
      <c r="CJ8" s="17">
        <v>-0.1860503</v>
      </c>
      <c r="CK8" s="17">
        <v>0.19094659999999999</v>
      </c>
      <c r="CL8" s="17">
        <v>0.1526834</v>
      </c>
      <c r="CM8" s="17">
        <v>0.48469610000000002</v>
      </c>
      <c r="CN8" s="17">
        <v>1.0947960000000001</v>
      </c>
      <c r="CO8" s="17">
        <v>2.2606790000000001</v>
      </c>
      <c r="CP8" s="17">
        <v>2.1907830000000001</v>
      </c>
      <c r="CQ8" s="17">
        <v>5.147786</v>
      </c>
      <c r="CR8" s="17">
        <v>5.5153460000000001</v>
      </c>
      <c r="CS8" s="17">
        <v>5.1957430000000002</v>
      </c>
      <c r="CT8" s="17">
        <v>3.8617880000000002</v>
      </c>
      <c r="CU8" s="17">
        <v>2.8678910000000002</v>
      </c>
      <c r="CV8" s="17">
        <v>-0.62033680000000002</v>
      </c>
      <c r="CW8" s="17">
        <v>-1.6484490000000001</v>
      </c>
      <c r="CX8" s="17">
        <v>-0.70186190000000004</v>
      </c>
      <c r="CY8" s="17">
        <v>-3.274127</v>
      </c>
      <c r="CZ8" s="17">
        <v>-5.740386</v>
      </c>
      <c r="DA8" s="17">
        <v>-7.279331</v>
      </c>
      <c r="DB8" s="17">
        <v>-5.968153</v>
      </c>
      <c r="DC8" s="17">
        <v>-4.510345</v>
      </c>
      <c r="DD8" s="17">
        <v>-2.4218109999999999</v>
      </c>
      <c r="DE8" s="17">
        <v>-1.1224829999999999</v>
      </c>
      <c r="DF8" s="17">
        <v>-0.1031154</v>
      </c>
      <c r="DG8" s="17">
        <v>0.67584820000000001</v>
      </c>
      <c r="DH8" s="17">
        <v>0.85127600000000003</v>
      </c>
      <c r="DI8" s="17">
        <v>1.36137</v>
      </c>
      <c r="DJ8" s="17">
        <v>1.390045</v>
      </c>
      <c r="DK8" s="17">
        <v>1.8876729999999999</v>
      </c>
      <c r="DL8" s="17">
        <v>2.5659749999999999</v>
      </c>
      <c r="DM8" s="17">
        <v>3.730575</v>
      </c>
      <c r="DN8" s="17">
        <v>3.7879800000000001</v>
      </c>
      <c r="DO8" s="17">
        <v>6.6788049999999997</v>
      </c>
      <c r="DP8" s="17">
        <v>7.086862</v>
      </c>
      <c r="DQ8" s="17">
        <v>6.5217239999999999</v>
      </c>
      <c r="DR8" s="17">
        <v>5.0222519999999999</v>
      </c>
      <c r="DS8" s="17">
        <v>3.9000050000000002</v>
      </c>
      <c r="DT8" s="17">
        <v>0.49528699999999998</v>
      </c>
      <c r="DU8" s="17">
        <v>-0.42120269999999999</v>
      </c>
      <c r="DV8" s="17">
        <v>0.39075260000000001</v>
      </c>
      <c r="DW8" s="17">
        <v>-1.022508</v>
      </c>
      <c r="DX8" s="17">
        <v>-3.009226</v>
      </c>
      <c r="DY8" s="17">
        <v>-4.4920369999999998</v>
      </c>
      <c r="DZ8" s="17">
        <v>-3.3623080000000001</v>
      </c>
      <c r="EA8" s="17">
        <v>-2.1091419999999999</v>
      </c>
      <c r="EB8" s="17">
        <v>-0.69215380000000004</v>
      </c>
      <c r="EC8" s="17">
        <v>0.11902459999999999</v>
      </c>
      <c r="ED8" s="17">
        <v>1.2274719999999999</v>
      </c>
      <c r="EE8" s="17">
        <v>1.8655980000000001</v>
      </c>
      <c r="EF8" s="17">
        <v>2.3490099999999998</v>
      </c>
      <c r="EG8" s="17">
        <v>3.0512760000000001</v>
      </c>
      <c r="EH8" s="17">
        <v>3.176599</v>
      </c>
      <c r="EI8" s="17">
        <v>3.9133490000000002</v>
      </c>
      <c r="EJ8" s="17">
        <v>4.690124</v>
      </c>
      <c r="EK8" s="17">
        <v>5.8528710000000004</v>
      </c>
      <c r="EL8" s="17">
        <v>6.0940789999999998</v>
      </c>
      <c r="EM8" s="17">
        <v>8.8893540000000009</v>
      </c>
      <c r="EN8" s="17">
        <v>9.3558819999999994</v>
      </c>
      <c r="EO8" s="17">
        <v>8.4362300000000001</v>
      </c>
      <c r="EP8" s="17">
        <v>6.6977779999999996</v>
      </c>
      <c r="EQ8" s="17">
        <v>5.3902140000000003</v>
      </c>
      <c r="ER8" s="17">
        <v>2.106071</v>
      </c>
      <c r="ES8" s="17">
        <v>1.3507469999999999</v>
      </c>
      <c r="ET8" s="17">
        <v>1.968315</v>
      </c>
      <c r="EU8" s="17">
        <v>78.149990000000003</v>
      </c>
      <c r="EV8" s="17">
        <v>76.24024</v>
      </c>
      <c r="EW8" s="17">
        <v>74.868650000000002</v>
      </c>
      <c r="EX8" s="17">
        <v>74.330979999999997</v>
      </c>
      <c r="EY8" s="17">
        <v>73.839889999999997</v>
      </c>
      <c r="EZ8" s="17">
        <v>73.080299999999994</v>
      </c>
      <c r="FA8" s="17">
        <v>72.932419999999993</v>
      </c>
      <c r="FB8" s="17">
        <v>73.257750000000001</v>
      </c>
      <c r="FC8" s="17">
        <v>77.532079999999993</v>
      </c>
      <c r="FD8" s="17">
        <v>81.830259999999996</v>
      </c>
      <c r="FE8" s="17">
        <v>85.369140000000002</v>
      </c>
      <c r="FF8" s="17">
        <v>86.814130000000006</v>
      </c>
      <c r="FG8" s="17">
        <v>88.349559999999997</v>
      </c>
      <c r="FH8" s="17">
        <v>88.100049999999996</v>
      </c>
      <c r="FI8" s="17">
        <v>88.763819999999996</v>
      </c>
      <c r="FJ8" s="17">
        <v>90.14967</v>
      </c>
      <c r="FK8" s="17">
        <v>89.525369999999995</v>
      </c>
      <c r="FL8" s="17">
        <v>88.877970000000005</v>
      </c>
      <c r="FM8" s="17">
        <v>86.723320000000001</v>
      </c>
      <c r="FN8" s="17">
        <v>81.939580000000007</v>
      </c>
      <c r="FO8" s="17">
        <v>77.870530000000002</v>
      </c>
      <c r="FP8" s="17">
        <v>76.383049999999997</v>
      </c>
      <c r="FQ8" s="17">
        <v>74.867500000000007</v>
      </c>
      <c r="FR8" s="17">
        <v>73.732519999999994</v>
      </c>
      <c r="FS8" s="17">
        <v>39.175930000000001</v>
      </c>
      <c r="FT8" s="17"/>
      <c r="FU8" s="17">
        <v>2.1824240000000001</v>
      </c>
      <c r="FW8" s="17"/>
      <c r="IA8" s="62"/>
    </row>
    <row r="9" spans="1:235" x14ac:dyDescent="0.25">
      <c r="A9" t="s">
        <v>266</v>
      </c>
      <c r="B9" t="s">
        <v>0</v>
      </c>
      <c r="C9" t="s">
        <v>304</v>
      </c>
      <c r="D9" s="63">
        <v>44809</v>
      </c>
      <c r="E9" t="s">
        <v>220</v>
      </c>
      <c r="F9" s="17">
        <v>24313</v>
      </c>
      <c r="G9" s="17">
        <v>27.977080000000001</v>
      </c>
      <c r="H9" s="17">
        <v>24.065650000000002</v>
      </c>
      <c r="I9" s="17">
        <v>20.656459999999999</v>
      </c>
      <c r="J9" s="17">
        <v>19.243189999999998</v>
      </c>
      <c r="K9" s="17">
        <v>18.413129999999999</v>
      </c>
      <c r="L9" s="17">
        <v>17.902889999999999</v>
      </c>
      <c r="M9" s="17">
        <v>18.305150000000001</v>
      </c>
      <c r="N9" s="17">
        <v>17.666180000000001</v>
      </c>
      <c r="O9" s="17">
        <v>16.402550000000002</v>
      </c>
      <c r="P9" s="17">
        <v>13.218769999999999</v>
      </c>
      <c r="Q9" s="17">
        <v>11.398239999999999</v>
      </c>
      <c r="R9" s="17">
        <v>11.10406</v>
      </c>
      <c r="S9" s="17">
        <v>11.47593</v>
      </c>
      <c r="T9" s="17">
        <v>14.306509999999999</v>
      </c>
      <c r="U9" s="17">
        <v>19.52327</v>
      </c>
      <c r="V9" s="17">
        <v>25.578289999999999</v>
      </c>
      <c r="W9" s="17">
        <v>31.059989999999999</v>
      </c>
      <c r="X9" s="17">
        <v>37.05968</v>
      </c>
      <c r="Y9" s="17">
        <v>41.968559999999997</v>
      </c>
      <c r="Z9" s="17">
        <v>41.176389999999998</v>
      </c>
      <c r="AA9" s="17">
        <v>40.048540000000003</v>
      </c>
      <c r="AB9" s="17">
        <v>37.524380000000001</v>
      </c>
      <c r="AC9" s="17">
        <v>32.656680000000001</v>
      </c>
      <c r="AD9" s="17">
        <v>28.267890000000001</v>
      </c>
      <c r="AE9" s="17">
        <v>-3.8893390000000001</v>
      </c>
      <c r="AF9" s="17">
        <v>-4.6987730000000001</v>
      </c>
      <c r="AG9" s="17">
        <v>-6.2077489999999997</v>
      </c>
      <c r="AH9" s="17">
        <v>-5.7541960000000003</v>
      </c>
      <c r="AI9" s="17">
        <v>-4.9805400000000004</v>
      </c>
      <c r="AJ9" s="17">
        <v>-4.208272</v>
      </c>
      <c r="AK9" s="17">
        <v>-2.4741849999999999</v>
      </c>
      <c r="AL9" s="17">
        <v>-1.91282</v>
      </c>
      <c r="AM9" s="17">
        <v>-0.88576929999999998</v>
      </c>
      <c r="AN9" s="17">
        <v>-1.931894</v>
      </c>
      <c r="AO9" s="17">
        <v>-2.2921330000000002</v>
      </c>
      <c r="AP9" s="17">
        <v>-2.033115</v>
      </c>
      <c r="AQ9" s="17">
        <v>-2.3780749999999999</v>
      </c>
      <c r="AR9" s="17">
        <v>-2.1436060000000001</v>
      </c>
      <c r="AS9" s="17">
        <v>-1.0508379999999999</v>
      </c>
      <c r="AT9" s="17">
        <v>-1.620817</v>
      </c>
      <c r="AU9" s="17">
        <v>0.1159628</v>
      </c>
      <c r="AV9" s="17">
        <v>-0.40183410000000003</v>
      </c>
      <c r="AW9" s="17">
        <v>0.35900219999999999</v>
      </c>
      <c r="AX9" s="17">
        <v>-0.47627419999999998</v>
      </c>
      <c r="AY9" s="17">
        <v>-0.63853680000000002</v>
      </c>
      <c r="AZ9" s="17">
        <v>-2.832058</v>
      </c>
      <c r="BA9" s="17">
        <v>-3.7404999999999999</v>
      </c>
      <c r="BB9" s="17">
        <v>-3.0218739999999999</v>
      </c>
      <c r="BC9" s="17">
        <v>-2.5988669999999998</v>
      </c>
      <c r="BD9" s="17">
        <v>-3.4503370000000002</v>
      </c>
      <c r="BE9" s="17">
        <v>-4.7360730000000002</v>
      </c>
      <c r="BF9" s="17">
        <v>-4.2554720000000001</v>
      </c>
      <c r="BG9" s="17">
        <v>-3.5348510000000002</v>
      </c>
      <c r="BH9" s="17">
        <v>-2.9256489999999999</v>
      </c>
      <c r="BI9" s="17">
        <v>-1.5729820000000001</v>
      </c>
      <c r="BJ9" s="17">
        <v>-0.98654280000000005</v>
      </c>
      <c r="BK9" s="17">
        <v>-0.1267026</v>
      </c>
      <c r="BL9" s="17">
        <v>-0.90000449999999999</v>
      </c>
      <c r="BM9" s="17">
        <v>-1.1992609999999999</v>
      </c>
      <c r="BN9" s="17">
        <v>-0.83561790000000002</v>
      </c>
      <c r="BO9" s="17">
        <v>-1.1083050000000001</v>
      </c>
      <c r="BP9" s="17">
        <v>-0.77358479999999996</v>
      </c>
      <c r="BQ9" s="17">
        <v>0.32702619999999999</v>
      </c>
      <c r="BR9" s="17">
        <v>3.3424099999999998E-2</v>
      </c>
      <c r="BS9" s="17">
        <v>1.5575399999999999</v>
      </c>
      <c r="BT9" s="17">
        <v>1.1006419999999999</v>
      </c>
      <c r="BU9" s="17">
        <v>1.592014</v>
      </c>
      <c r="BV9" s="17">
        <v>0.64541479999999996</v>
      </c>
      <c r="BW9" s="17">
        <v>0.37095499999999998</v>
      </c>
      <c r="BX9" s="17">
        <v>-1.772497</v>
      </c>
      <c r="BY9" s="17">
        <v>-2.7189839999999998</v>
      </c>
      <c r="BZ9" s="17">
        <v>-2.0667420000000001</v>
      </c>
      <c r="CA9" s="17">
        <v>-1.7050909999999999</v>
      </c>
      <c r="CB9" s="17">
        <v>-2.5856729999999999</v>
      </c>
      <c r="CC9" s="17">
        <v>-3.716796</v>
      </c>
      <c r="CD9" s="17">
        <v>-3.21746</v>
      </c>
      <c r="CE9" s="17">
        <v>-2.5335719999999999</v>
      </c>
      <c r="CF9" s="17">
        <v>-2.0373079999999999</v>
      </c>
      <c r="CG9" s="17">
        <v>-0.94881179999999998</v>
      </c>
      <c r="CH9" s="17">
        <v>-0.34500599999999998</v>
      </c>
      <c r="CI9" s="17">
        <v>0.39902470000000001</v>
      </c>
      <c r="CJ9" s="17">
        <v>-0.18532080000000001</v>
      </c>
      <c r="CK9" s="17">
        <v>-0.4423414</v>
      </c>
      <c r="CL9" s="17">
        <v>-6.2350000000000001E-3</v>
      </c>
      <c r="CM9" s="17">
        <v>-0.22886709999999999</v>
      </c>
      <c r="CN9" s="17">
        <v>0.175288</v>
      </c>
      <c r="CO9" s="17">
        <v>1.281331</v>
      </c>
      <c r="CP9" s="17">
        <v>1.179146</v>
      </c>
      <c r="CQ9" s="17">
        <v>2.5559720000000001</v>
      </c>
      <c r="CR9" s="17">
        <v>2.1412520000000002</v>
      </c>
      <c r="CS9" s="17">
        <v>2.4459939999999998</v>
      </c>
      <c r="CT9" s="17">
        <v>1.422293</v>
      </c>
      <c r="CU9" s="17">
        <v>1.0701259999999999</v>
      </c>
      <c r="CV9" s="17">
        <v>-1.038648</v>
      </c>
      <c r="CW9" s="17">
        <v>-2.0114860000000001</v>
      </c>
      <c r="CX9" s="17">
        <v>-1.4052210000000001</v>
      </c>
      <c r="CY9" s="17">
        <v>-0.81131359999999997</v>
      </c>
      <c r="CZ9" s="17">
        <v>-1.7210099999999999</v>
      </c>
      <c r="DA9" s="17">
        <v>-2.6975180000000001</v>
      </c>
      <c r="DB9" s="17">
        <v>-2.179449</v>
      </c>
      <c r="DC9" s="17">
        <v>-1.532292</v>
      </c>
      <c r="DD9" s="17">
        <v>-1.1489659999999999</v>
      </c>
      <c r="DE9" s="17">
        <v>-0.32464130000000002</v>
      </c>
      <c r="DF9" s="17">
        <v>0.29653089999999999</v>
      </c>
      <c r="DG9" s="17">
        <v>0.92475189999999996</v>
      </c>
      <c r="DH9" s="17">
        <v>0.52936280000000002</v>
      </c>
      <c r="DI9" s="17">
        <v>0.31457849999999998</v>
      </c>
      <c r="DJ9" s="17">
        <v>0.82314790000000004</v>
      </c>
      <c r="DK9" s="17">
        <v>0.65057129999999996</v>
      </c>
      <c r="DL9" s="17">
        <v>1.124161</v>
      </c>
      <c r="DM9" s="17">
        <v>2.2356349999999998</v>
      </c>
      <c r="DN9" s="17">
        <v>2.3248690000000001</v>
      </c>
      <c r="DO9" s="17">
        <v>3.5544039999999999</v>
      </c>
      <c r="DP9" s="17">
        <v>3.1818620000000002</v>
      </c>
      <c r="DQ9" s="17">
        <v>3.2999740000000002</v>
      </c>
      <c r="DR9" s="17">
        <v>2.1991719999999999</v>
      </c>
      <c r="DS9" s="17">
        <v>1.7692969999999999</v>
      </c>
      <c r="DT9" s="17">
        <v>-0.30479980000000001</v>
      </c>
      <c r="DU9" s="17">
        <v>-1.303987</v>
      </c>
      <c r="DV9" s="17">
        <v>-0.743699</v>
      </c>
      <c r="DW9" s="17">
        <v>0.47915819999999998</v>
      </c>
      <c r="DX9" s="17">
        <v>-0.47257339999999998</v>
      </c>
      <c r="DY9" s="17">
        <v>-1.2258420000000001</v>
      </c>
      <c r="DZ9" s="17">
        <v>-0.68072440000000001</v>
      </c>
      <c r="EA9" s="17">
        <v>-8.6604100000000003E-2</v>
      </c>
      <c r="EB9" s="17">
        <v>0.1336572</v>
      </c>
      <c r="EC9" s="17">
        <v>0.57656169999999995</v>
      </c>
      <c r="ED9" s="17">
        <v>1.2228079999999999</v>
      </c>
      <c r="EE9" s="17">
        <v>1.683819</v>
      </c>
      <c r="EF9" s="17">
        <v>1.5612520000000001</v>
      </c>
      <c r="EG9" s="17">
        <v>1.407451</v>
      </c>
      <c r="EH9" s="17">
        <v>2.020645</v>
      </c>
      <c r="EI9" s="17">
        <v>1.9203410000000001</v>
      </c>
      <c r="EJ9" s="17">
        <v>2.4941819999999999</v>
      </c>
      <c r="EK9" s="17">
        <v>3.6135000000000002</v>
      </c>
      <c r="EL9" s="17">
        <v>3.9791099999999999</v>
      </c>
      <c r="EM9" s="17">
        <v>4.9959809999999996</v>
      </c>
      <c r="EN9" s="17">
        <v>4.6843380000000003</v>
      </c>
      <c r="EO9" s="17">
        <v>4.5329860000000002</v>
      </c>
      <c r="EP9" s="17">
        <v>3.3208600000000001</v>
      </c>
      <c r="EQ9" s="17">
        <v>2.7787890000000002</v>
      </c>
      <c r="ER9" s="17">
        <v>0.75476109999999996</v>
      </c>
      <c r="ES9" s="17">
        <v>-0.28247149999999999</v>
      </c>
      <c r="ET9" s="17">
        <v>0.21143329999999999</v>
      </c>
      <c r="EU9" s="17">
        <v>78.019009999999994</v>
      </c>
      <c r="EV9" s="17">
        <v>76.188689999999994</v>
      </c>
      <c r="EW9" s="17">
        <v>74.770570000000006</v>
      </c>
      <c r="EX9" s="17">
        <v>74.120199999999997</v>
      </c>
      <c r="EY9" s="17">
        <v>73.765770000000003</v>
      </c>
      <c r="EZ9" s="17">
        <v>73.208789999999993</v>
      </c>
      <c r="FA9" s="17">
        <v>72.980419999999995</v>
      </c>
      <c r="FB9" s="17">
        <v>73.634929999999997</v>
      </c>
      <c r="FC9" s="17">
        <v>77.45496</v>
      </c>
      <c r="FD9" s="17">
        <v>81.213340000000002</v>
      </c>
      <c r="FE9" s="17">
        <v>84.241389999999996</v>
      </c>
      <c r="FF9" s="17">
        <v>85.197869999999995</v>
      </c>
      <c r="FG9" s="17">
        <v>86.305430000000001</v>
      </c>
      <c r="FH9" s="17">
        <v>86.109660000000005</v>
      </c>
      <c r="FI9" s="17">
        <v>87.039490000000001</v>
      </c>
      <c r="FJ9" s="17">
        <v>88.547820000000002</v>
      </c>
      <c r="FK9" s="17">
        <v>88.127830000000003</v>
      </c>
      <c r="FL9" s="17">
        <v>87.761219999999994</v>
      </c>
      <c r="FM9" s="17">
        <v>85.532570000000007</v>
      </c>
      <c r="FN9" s="17">
        <v>81.067350000000005</v>
      </c>
      <c r="FO9" s="17">
        <v>77.455669999999998</v>
      </c>
      <c r="FP9" s="17">
        <v>75.863439999999997</v>
      </c>
      <c r="FQ9" s="17">
        <v>74.837620000000001</v>
      </c>
      <c r="FR9" s="17">
        <v>73.950360000000003</v>
      </c>
      <c r="FS9" s="17">
        <v>26.185829999999999</v>
      </c>
      <c r="FT9" s="17"/>
      <c r="FU9" s="17">
        <v>1.4235</v>
      </c>
      <c r="FW9" s="17"/>
      <c r="IA9" s="62"/>
    </row>
    <row r="10" spans="1:235" x14ac:dyDescent="0.25">
      <c r="A10" t="s">
        <v>266</v>
      </c>
      <c r="B10" t="s">
        <v>0</v>
      </c>
      <c r="C10" t="s">
        <v>304</v>
      </c>
      <c r="D10" s="63">
        <v>44809</v>
      </c>
      <c r="E10" t="s">
        <v>221</v>
      </c>
      <c r="F10" s="17">
        <v>18558</v>
      </c>
      <c r="G10" s="17">
        <v>26.393540000000002</v>
      </c>
      <c r="H10" s="17">
        <v>21.363949999999999</v>
      </c>
      <c r="I10" s="17">
        <v>18.214130000000001</v>
      </c>
      <c r="J10" s="17">
        <v>16.873519999999999</v>
      </c>
      <c r="K10" s="17">
        <v>16.151910000000001</v>
      </c>
      <c r="L10" s="17">
        <v>17.390799999999999</v>
      </c>
      <c r="M10" s="17">
        <v>17.250409999999999</v>
      </c>
      <c r="N10" s="17">
        <v>15.93713</v>
      </c>
      <c r="O10" s="17">
        <v>13.504860000000001</v>
      </c>
      <c r="P10" s="17">
        <v>11.248329999999999</v>
      </c>
      <c r="Q10" s="17">
        <v>11.05672</v>
      </c>
      <c r="R10" s="17">
        <v>11.33154</v>
      </c>
      <c r="S10" s="17">
        <v>14.198689999999999</v>
      </c>
      <c r="T10" s="17">
        <v>17.644570000000002</v>
      </c>
      <c r="U10" s="17">
        <v>22.115179999999999</v>
      </c>
      <c r="V10" s="17">
        <v>28.735710000000001</v>
      </c>
      <c r="W10" s="17">
        <v>34.89893</v>
      </c>
      <c r="X10" s="17">
        <v>42.931089999999998</v>
      </c>
      <c r="Y10" s="17">
        <v>46.590299999999999</v>
      </c>
      <c r="Z10" s="17">
        <v>45.118040000000001</v>
      </c>
      <c r="AA10" s="17">
        <v>42.463540000000002</v>
      </c>
      <c r="AB10" s="17">
        <v>39.741759999999999</v>
      </c>
      <c r="AC10" s="17">
        <v>34.537469999999999</v>
      </c>
      <c r="AD10" s="17">
        <v>29.396339999999999</v>
      </c>
      <c r="AE10" s="17">
        <v>-6.6048249999999999</v>
      </c>
      <c r="AF10" s="17">
        <v>-9.399286</v>
      </c>
      <c r="AG10" s="17">
        <v>-9.8249250000000004</v>
      </c>
      <c r="AH10" s="17">
        <v>-8.5662900000000004</v>
      </c>
      <c r="AI10" s="17">
        <v>-7.2387600000000001</v>
      </c>
      <c r="AJ10" s="17">
        <v>-3.6330529999999999</v>
      </c>
      <c r="AK10" s="17">
        <v>-2.4891670000000001</v>
      </c>
      <c r="AL10" s="17">
        <v>-2.2983769999999999</v>
      </c>
      <c r="AM10" s="17">
        <v>-2.2098589999999998</v>
      </c>
      <c r="AN10" s="17">
        <v>-1.7964869999999999</v>
      </c>
      <c r="AO10" s="17">
        <v>-1.4930589999999999</v>
      </c>
      <c r="AP10" s="17">
        <v>-1.981203</v>
      </c>
      <c r="AQ10" s="17">
        <v>-1.824325</v>
      </c>
      <c r="AR10" s="17">
        <v>-1.6602619999999999</v>
      </c>
      <c r="AS10" s="17">
        <v>-1.774529</v>
      </c>
      <c r="AT10" s="17">
        <v>-1.8322430000000001</v>
      </c>
      <c r="AU10" s="17">
        <v>3.35226E-2</v>
      </c>
      <c r="AV10" s="17">
        <v>0.87152909999999995</v>
      </c>
      <c r="AW10" s="17">
        <v>0.5631119</v>
      </c>
      <c r="AX10" s="17">
        <v>0.5621235</v>
      </c>
      <c r="AY10" s="17">
        <v>6.4924499999999996E-2</v>
      </c>
      <c r="AZ10" s="17">
        <v>-1.4492210000000001</v>
      </c>
      <c r="BA10" s="17">
        <v>-1.9337470000000001</v>
      </c>
      <c r="BB10" s="17">
        <v>-1.2907219999999999</v>
      </c>
      <c r="BC10" s="17">
        <v>-4.7363169999999997</v>
      </c>
      <c r="BD10" s="17">
        <v>-6.9975509999999996</v>
      </c>
      <c r="BE10" s="17">
        <v>-7.4383299999999997</v>
      </c>
      <c r="BF10" s="17">
        <v>-6.435022</v>
      </c>
      <c r="BG10" s="17">
        <v>-5.3497500000000002</v>
      </c>
      <c r="BH10" s="17">
        <v>-2.4518089999999999</v>
      </c>
      <c r="BI10" s="17">
        <v>-1.6325639999999999</v>
      </c>
      <c r="BJ10" s="17">
        <v>-1.3597969999999999</v>
      </c>
      <c r="BK10" s="17">
        <v>-1.2720910000000001</v>
      </c>
      <c r="BL10" s="17">
        <v>-0.70206429999999997</v>
      </c>
      <c r="BM10" s="17">
        <v>-0.2124104</v>
      </c>
      <c r="BN10" s="17">
        <v>-0.65209189999999995</v>
      </c>
      <c r="BO10" s="17">
        <v>-0.2505365</v>
      </c>
      <c r="BP10" s="17">
        <v>-6.6064200000000003E-2</v>
      </c>
      <c r="BQ10" s="17">
        <v>-0.1697669</v>
      </c>
      <c r="BR10" s="17">
        <v>-0.27545180000000002</v>
      </c>
      <c r="BS10" s="17">
        <v>1.6315029999999999</v>
      </c>
      <c r="BT10" s="17">
        <v>2.4361039999999998</v>
      </c>
      <c r="BU10" s="17">
        <v>1.922137</v>
      </c>
      <c r="BV10" s="17">
        <v>1.713325</v>
      </c>
      <c r="BW10" s="17">
        <v>1.1252329999999999</v>
      </c>
      <c r="BX10" s="17">
        <v>-0.2401788</v>
      </c>
      <c r="BY10" s="17">
        <v>-0.5240861</v>
      </c>
      <c r="BZ10" s="17">
        <v>-9.7296099999999996E-2</v>
      </c>
      <c r="CA10" s="17">
        <v>-3.4421940000000002</v>
      </c>
      <c r="CB10" s="17">
        <v>-5.3341159999999999</v>
      </c>
      <c r="CC10" s="17">
        <v>-5.7853810000000001</v>
      </c>
      <c r="CD10" s="17">
        <v>-4.9589119999999998</v>
      </c>
      <c r="CE10" s="17">
        <v>-4.0414260000000004</v>
      </c>
      <c r="CF10" s="17">
        <v>-1.6336839999999999</v>
      </c>
      <c r="CG10" s="17">
        <v>-1.039283</v>
      </c>
      <c r="CH10" s="17">
        <v>-0.70973929999999996</v>
      </c>
      <c r="CI10" s="17">
        <v>-0.62259489999999995</v>
      </c>
      <c r="CJ10" s="17">
        <v>5.5929399999999997E-2</v>
      </c>
      <c r="CK10" s="17">
        <v>0.67456289999999997</v>
      </c>
      <c r="CL10" s="17">
        <v>0.26844659999999998</v>
      </c>
      <c r="CM10" s="17">
        <v>0.83946469999999995</v>
      </c>
      <c r="CN10" s="17">
        <v>1.038073</v>
      </c>
      <c r="CO10" s="17">
        <v>0.94168649999999998</v>
      </c>
      <c r="CP10" s="17">
        <v>0.80277679999999996</v>
      </c>
      <c r="CQ10" s="17">
        <v>2.7382590000000002</v>
      </c>
      <c r="CR10" s="17">
        <v>3.5197240000000001</v>
      </c>
      <c r="CS10" s="17">
        <v>2.863394</v>
      </c>
      <c r="CT10" s="17">
        <v>2.510643</v>
      </c>
      <c r="CU10" s="17">
        <v>1.859599</v>
      </c>
      <c r="CV10" s="17">
        <v>0.59720010000000001</v>
      </c>
      <c r="CW10" s="17">
        <v>0.4522407</v>
      </c>
      <c r="CX10" s="17">
        <v>0.7292672</v>
      </c>
      <c r="CY10" s="17">
        <v>-2.1480709999999998</v>
      </c>
      <c r="CZ10" s="17">
        <v>-3.6706819999999998</v>
      </c>
      <c r="DA10" s="17">
        <v>-4.1324329999999998</v>
      </c>
      <c r="DB10" s="17">
        <v>-3.4828009999999998</v>
      </c>
      <c r="DC10" s="17">
        <v>-2.7331029999999998</v>
      </c>
      <c r="DD10" s="17">
        <v>-0.81555789999999995</v>
      </c>
      <c r="DE10" s="17">
        <v>-0.44600279999999998</v>
      </c>
      <c r="DF10" s="17">
        <v>-5.9681600000000001E-2</v>
      </c>
      <c r="DG10" s="17">
        <v>2.6900799999999999E-2</v>
      </c>
      <c r="DH10" s="17">
        <v>0.81392319999999996</v>
      </c>
      <c r="DI10" s="17">
        <v>1.561536</v>
      </c>
      <c r="DJ10" s="17">
        <v>1.188985</v>
      </c>
      <c r="DK10" s="17">
        <v>1.9294659999999999</v>
      </c>
      <c r="DL10" s="17">
        <v>2.1422089999999998</v>
      </c>
      <c r="DM10" s="17">
        <v>2.05314</v>
      </c>
      <c r="DN10" s="17">
        <v>1.881005</v>
      </c>
      <c r="DO10" s="17">
        <v>3.8450150000000001</v>
      </c>
      <c r="DP10" s="17">
        <v>4.6033439999999999</v>
      </c>
      <c r="DQ10" s="17">
        <v>3.8046500000000001</v>
      </c>
      <c r="DR10" s="17">
        <v>3.3079619999999998</v>
      </c>
      <c r="DS10" s="17">
        <v>2.593966</v>
      </c>
      <c r="DT10" s="17">
        <v>1.434579</v>
      </c>
      <c r="DU10" s="17">
        <v>1.4285680000000001</v>
      </c>
      <c r="DV10" s="17">
        <v>1.555831</v>
      </c>
      <c r="DW10" s="17">
        <v>-0.2795627</v>
      </c>
      <c r="DX10" s="17">
        <v>-1.268947</v>
      </c>
      <c r="DY10" s="17">
        <v>-1.745838</v>
      </c>
      <c r="DZ10" s="17">
        <v>-1.3515330000000001</v>
      </c>
      <c r="EA10" s="17">
        <v>-0.84409219999999996</v>
      </c>
      <c r="EB10" s="17">
        <v>0.3656857</v>
      </c>
      <c r="EC10" s="17">
        <v>0.41060000000000002</v>
      </c>
      <c r="ED10" s="17">
        <v>0.87889850000000003</v>
      </c>
      <c r="EE10" s="17">
        <v>0.96466940000000001</v>
      </c>
      <c r="EF10" s="17">
        <v>1.9083460000000001</v>
      </c>
      <c r="EG10" s="17">
        <v>2.8421850000000002</v>
      </c>
      <c r="EH10" s="17">
        <v>2.5180959999999999</v>
      </c>
      <c r="EI10" s="17">
        <v>3.5032540000000001</v>
      </c>
      <c r="EJ10" s="17">
        <v>3.7364069999999998</v>
      </c>
      <c r="EK10" s="17">
        <v>3.657902</v>
      </c>
      <c r="EL10" s="17">
        <v>3.4377960000000001</v>
      </c>
      <c r="EM10" s="17">
        <v>5.4429949999999998</v>
      </c>
      <c r="EN10" s="17">
        <v>6.1679190000000004</v>
      </c>
      <c r="EO10" s="17">
        <v>5.1636749999999996</v>
      </c>
      <c r="EP10" s="17">
        <v>4.4591630000000002</v>
      </c>
      <c r="EQ10" s="17">
        <v>3.654274</v>
      </c>
      <c r="ER10" s="17">
        <v>2.643621</v>
      </c>
      <c r="ES10" s="17">
        <v>2.838228</v>
      </c>
      <c r="ET10" s="17">
        <v>2.7492570000000001</v>
      </c>
      <c r="EU10" s="17">
        <v>78.321659999999994</v>
      </c>
      <c r="EV10" s="17">
        <v>76.307820000000007</v>
      </c>
      <c r="EW10" s="17">
        <v>74.997219999999999</v>
      </c>
      <c r="EX10" s="17">
        <v>74.607259999999997</v>
      </c>
      <c r="EY10" s="17">
        <v>73.937089999999998</v>
      </c>
      <c r="EZ10" s="17">
        <v>72.91198</v>
      </c>
      <c r="FA10" s="17">
        <v>72.869560000000007</v>
      </c>
      <c r="FB10" s="17">
        <v>72.76352</v>
      </c>
      <c r="FC10" s="17">
        <v>77.633129999999994</v>
      </c>
      <c r="FD10" s="17">
        <v>82.6387</v>
      </c>
      <c r="FE10" s="17">
        <v>86.846969999999999</v>
      </c>
      <c r="FF10" s="17">
        <v>88.932209999999998</v>
      </c>
      <c r="FG10" s="17">
        <v>91.028400000000005</v>
      </c>
      <c r="FH10" s="17">
        <v>90.708489999999998</v>
      </c>
      <c r="FI10" s="17">
        <v>91.023600000000002</v>
      </c>
      <c r="FJ10" s="17">
        <v>92.24888</v>
      </c>
      <c r="FK10" s="17">
        <v>91.356859999999998</v>
      </c>
      <c r="FL10" s="17">
        <v>90.341489999999993</v>
      </c>
      <c r="FM10" s="17">
        <v>88.283770000000004</v>
      </c>
      <c r="FN10" s="17">
        <v>83.082629999999995</v>
      </c>
      <c r="FO10" s="17">
        <v>78.414209999999997</v>
      </c>
      <c r="FP10" s="17">
        <v>77.064040000000006</v>
      </c>
      <c r="FQ10" s="17">
        <v>74.906689999999998</v>
      </c>
      <c r="FR10" s="17">
        <v>73.447090000000003</v>
      </c>
      <c r="FS10" s="17">
        <v>28.903449999999999</v>
      </c>
      <c r="FT10" s="17"/>
      <c r="FU10" s="17">
        <v>1.512921</v>
      </c>
      <c r="FW10" s="17"/>
      <c r="IA10" s="62"/>
    </row>
    <row r="11" spans="1:235" x14ac:dyDescent="0.25">
      <c r="A11" t="s">
        <v>266</v>
      </c>
      <c r="B11" t="s">
        <v>0</v>
      </c>
      <c r="C11" t="s">
        <v>304</v>
      </c>
      <c r="D11" s="63">
        <v>44810</v>
      </c>
      <c r="E11" t="s">
        <v>219</v>
      </c>
      <c r="F11" s="17">
        <v>42879</v>
      </c>
      <c r="G11" s="17">
        <v>47.998100000000001</v>
      </c>
      <c r="H11" s="17">
        <v>38.791220000000003</v>
      </c>
      <c r="I11" s="17">
        <v>32.677059999999997</v>
      </c>
      <c r="J11" s="17">
        <v>30.24567</v>
      </c>
      <c r="K11" s="17">
        <v>29.358550000000001</v>
      </c>
      <c r="L11" s="17">
        <v>30.723189999999999</v>
      </c>
      <c r="M11" s="17">
        <v>32.488419999999998</v>
      </c>
      <c r="N11" s="17">
        <v>29.538509999999999</v>
      </c>
      <c r="O11" s="17">
        <v>20.259139999999999</v>
      </c>
      <c r="P11" s="17">
        <v>9.7991489999999999</v>
      </c>
      <c r="Q11" s="17">
        <v>4.0506539999999998</v>
      </c>
      <c r="R11" s="17">
        <v>4.2959459999999998</v>
      </c>
      <c r="S11" s="17">
        <v>8.6722769999999993</v>
      </c>
      <c r="T11" s="17">
        <v>15.876910000000001</v>
      </c>
      <c r="U11" s="17">
        <v>27.834250000000001</v>
      </c>
      <c r="V11" s="17">
        <v>44.486600000000003</v>
      </c>
      <c r="W11" s="17">
        <v>58.069339999999997</v>
      </c>
      <c r="X11" s="17">
        <v>73.741110000000006</v>
      </c>
      <c r="Y11" s="17">
        <v>77.251980000000003</v>
      </c>
      <c r="Z11" s="17">
        <v>77.550640000000001</v>
      </c>
      <c r="AA11" s="17">
        <v>75.969939999999994</v>
      </c>
      <c r="AB11" s="17">
        <v>75.615229999999997</v>
      </c>
      <c r="AC11" s="17">
        <v>68.107740000000007</v>
      </c>
      <c r="AD11" s="17">
        <v>59.139339999999997</v>
      </c>
      <c r="AE11" s="17">
        <v>-8.6366700000000005</v>
      </c>
      <c r="AF11" s="17">
        <v>-12.62379</v>
      </c>
      <c r="AG11" s="17">
        <v>-14.05513</v>
      </c>
      <c r="AH11" s="17">
        <v>-12.43749</v>
      </c>
      <c r="AI11" s="17">
        <v>-10.51346</v>
      </c>
      <c r="AJ11" s="17">
        <v>-6.7980179999999999</v>
      </c>
      <c r="AK11" s="17">
        <v>-4.3978760000000001</v>
      </c>
      <c r="AL11" s="17">
        <v>-3.293812</v>
      </c>
      <c r="AM11" s="17">
        <v>-1.833628</v>
      </c>
      <c r="AN11" s="17">
        <v>-2.2721819999999999</v>
      </c>
      <c r="AO11" s="17">
        <v>-2.4957150000000001</v>
      </c>
      <c r="AP11" s="17">
        <v>-2.1948919999999998</v>
      </c>
      <c r="AQ11" s="17">
        <v>-2.4295429999999998</v>
      </c>
      <c r="AR11" s="17">
        <v>-2.4299210000000002</v>
      </c>
      <c r="AS11" s="17">
        <v>-1.5786629999999999</v>
      </c>
      <c r="AT11" s="17">
        <v>-1.9584189999999999</v>
      </c>
      <c r="AU11" s="17">
        <v>0.71826270000000003</v>
      </c>
      <c r="AV11" s="17">
        <v>1.4408970000000001</v>
      </c>
      <c r="AW11" s="17">
        <v>1.574417</v>
      </c>
      <c r="AX11" s="17">
        <v>1.031825</v>
      </c>
      <c r="AY11" s="17">
        <v>-0.37093759999999998</v>
      </c>
      <c r="AZ11" s="17">
        <v>-4.0348670000000002</v>
      </c>
      <c r="BA11" s="17">
        <v>-5.0442450000000001</v>
      </c>
      <c r="BB11" s="17">
        <v>-3.9539710000000001</v>
      </c>
      <c r="BC11" s="17">
        <v>-6.4143239999999997</v>
      </c>
      <c r="BD11" s="17">
        <v>-9.9161549999999998</v>
      </c>
      <c r="BE11" s="17">
        <v>-11.29637</v>
      </c>
      <c r="BF11" s="17">
        <v>-9.8529800000000005</v>
      </c>
      <c r="BG11" s="17">
        <v>-8.1360910000000004</v>
      </c>
      <c r="BH11" s="17">
        <v>-5.0923579999999999</v>
      </c>
      <c r="BI11" s="17">
        <v>-3.181902</v>
      </c>
      <c r="BJ11" s="17">
        <v>-1.9947189999999999</v>
      </c>
      <c r="BK11" s="17">
        <v>-0.68211140000000003</v>
      </c>
      <c r="BL11" s="17">
        <v>-0.82512770000000002</v>
      </c>
      <c r="BM11" s="17">
        <v>-0.86133369999999998</v>
      </c>
      <c r="BN11" s="17">
        <v>-0.46679599999999999</v>
      </c>
      <c r="BO11" s="17">
        <v>-0.45892379999999999</v>
      </c>
      <c r="BP11" s="17">
        <v>-0.34636070000000002</v>
      </c>
      <c r="BQ11" s="17">
        <v>0.50541440000000004</v>
      </c>
      <c r="BR11" s="17">
        <v>0.31094090000000002</v>
      </c>
      <c r="BS11" s="17">
        <v>2.8966240000000001</v>
      </c>
      <c r="BT11" s="17">
        <v>3.6689600000000002</v>
      </c>
      <c r="BU11" s="17">
        <v>3.456315</v>
      </c>
      <c r="BV11" s="17">
        <v>2.67835</v>
      </c>
      <c r="BW11" s="17">
        <v>1.096103</v>
      </c>
      <c r="BX11" s="17">
        <v>-2.4349829999999999</v>
      </c>
      <c r="BY11" s="17">
        <v>-3.27671</v>
      </c>
      <c r="BZ11" s="17">
        <v>-2.380233</v>
      </c>
      <c r="CA11" s="17">
        <v>-4.8751340000000001</v>
      </c>
      <c r="CB11" s="17">
        <v>-8.0408559999999998</v>
      </c>
      <c r="CC11" s="17">
        <v>-9.3856619999999999</v>
      </c>
      <c r="CD11" s="17">
        <v>-8.0629580000000001</v>
      </c>
      <c r="CE11" s="17">
        <v>-6.4895310000000004</v>
      </c>
      <c r="CF11" s="17">
        <v>-3.9110230000000001</v>
      </c>
      <c r="CG11" s="17">
        <v>-2.3397220000000001</v>
      </c>
      <c r="CH11" s="17">
        <v>-1.0949709999999999</v>
      </c>
      <c r="CI11" s="17">
        <v>0.1154255</v>
      </c>
      <c r="CJ11" s="17">
        <v>0.1770979</v>
      </c>
      <c r="CK11" s="17">
        <v>0.27063369999999998</v>
      </c>
      <c r="CL11" s="17">
        <v>0.73007789999999995</v>
      </c>
      <c r="CM11" s="17">
        <v>0.90592070000000002</v>
      </c>
      <c r="CN11" s="17">
        <v>1.0967070000000001</v>
      </c>
      <c r="CO11" s="17">
        <v>1.9488399999999999</v>
      </c>
      <c r="CP11" s="17">
        <v>1.8826929999999999</v>
      </c>
      <c r="CQ11" s="17">
        <v>4.4053509999999996</v>
      </c>
      <c r="CR11" s="17">
        <v>5.21211</v>
      </c>
      <c r="CS11" s="17">
        <v>4.7597120000000004</v>
      </c>
      <c r="CT11" s="17">
        <v>3.8187280000000001</v>
      </c>
      <c r="CU11" s="17">
        <v>2.112171</v>
      </c>
      <c r="CV11" s="17">
        <v>-1.326908</v>
      </c>
      <c r="CW11" s="17">
        <v>-2.052521</v>
      </c>
      <c r="CX11" s="17">
        <v>-1.2902670000000001</v>
      </c>
      <c r="CY11" s="17">
        <v>-3.3359429999999999</v>
      </c>
      <c r="CZ11" s="17">
        <v>-6.1655569999999997</v>
      </c>
      <c r="DA11" s="17">
        <v>-7.4749549999999996</v>
      </c>
      <c r="DB11" s="17">
        <v>-6.2729350000000004</v>
      </c>
      <c r="DC11" s="17">
        <v>-4.8429700000000002</v>
      </c>
      <c r="DD11" s="17">
        <v>-2.7296879999999999</v>
      </c>
      <c r="DE11" s="17">
        <v>-1.4975419999999999</v>
      </c>
      <c r="DF11" s="17">
        <v>-0.19522239999999999</v>
      </c>
      <c r="DG11" s="17">
        <v>0.91296239999999995</v>
      </c>
      <c r="DH11" s="17">
        <v>1.1793229999999999</v>
      </c>
      <c r="DI11" s="17">
        <v>1.402601</v>
      </c>
      <c r="DJ11" s="17">
        <v>1.926952</v>
      </c>
      <c r="DK11" s="17">
        <v>2.2707649999999999</v>
      </c>
      <c r="DL11" s="17">
        <v>2.539774</v>
      </c>
      <c r="DM11" s="17">
        <v>3.3922650000000001</v>
      </c>
      <c r="DN11" s="17">
        <v>3.4544440000000001</v>
      </c>
      <c r="DO11" s="17">
        <v>5.9140769999999998</v>
      </c>
      <c r="DP11" s="17">
        <v>6.7552589999999997</v>
      </c>
      <c r="DQ11" s="17">
        <v>6.0631079999999997</v>
      </c>
      <c r="DR11" s="17">
        <v>4.9591050000000001</v>
      </c>
      <c r="DS11" s="17">
        <v>3.1282390000000002</v>
      </c>
      <c r="DT11" s="17">
        <v>-0.21883359999999999</v>
      </c>
      <c r="DU11" s="17">
        <v>-0.82833210000000002</v>
      </c>
      <c r="DV11" s="17">
        <v>-0.2003017</v>
      </c>
      <c r="DW11" s="17">
        <v>-1.1135969999999999</v>
      </c>
      <c r="DX11" s="17">
        <v>-3.4579230000000001</v>
      </c>
      <c r="DY11" s="17">
        <v>-4.7161980000000003</v>
      </c>
      <c r="DZ11" s="17">
        <v>-3.6884269999999999</v>
      </c>
      <c r="EA11" s="17">
        <v>-2.465598</v>
      </c>
      <c r="EB11" s="17">
        <v>-1.0240279999999999</v>
      </c>
      <c r="EC11" s="17">
        <v>-0.28156799999999998</v>
      </c>
      <c r="ED11" s="17">
        <v>1.103871</v>
      </c>
      <c r="EE11" s="17">
        <v>2.064479</v>
      </c>
      <c r="EF11" s="17">
        <v>2.6263779999999999</v>
      </c>
      <c r="EG11" s="17">
        <v>3.0369820000000001</v>
      </c>
      <c r="EH11" s="17">
        <v>3.6550479999999999</v>
      </c>
      <c r="EI11" s="17">
        <v>4.2413850000000002</v>
      </c>
      <c r="EJ11" s="17">
        <v>4.623335</v>
      </c>
      <c r="EK11" s="17">
        <v>5.476343</v>
      </c>
      <c r="EL11" s="17">
        <v>5.7238040000000003</v>
      </c>
      <c r="EM11" s="17">
        <v>8.0924390000000006</v>
      </c>
      <c r="EN11" s="17">
        <v>8.9833219999999994</v>
      </c>
      <c r="EO11" s="17">
        <v>7.9450060000000002</v>
      </c>
      <c r="EP11" s="17">
        <v>6.6056299999999997</v>
      </c>
      <c r="EQ11" s="17">
        <v>4.5952799999999998</v>
      </c>
      <c r="ER11" s="17">
        <v>1.381051</v>
      </c>
      <c r="ES11" s="17">
        <v>0.93920230000000005</v>
      </c>
      <c r="ET11" s="17">
        <v>1.3734360000000001</v>
      </c>
      <c r="EU11" s="17">
        <v>72.916619999999995</v>
      </c>
      <c r="EV11" s="17">
        <v>71.752859999999998</v>
      </c>
      <c r="EW11" s="17">
        <v>70.771569999999997</v>
      </c>
      <c r="EX11" s="17">
        <v>69.983159999999998</v>
      </c>
      <c r="EY11" s="17">
        <v>69.845519999999993</v>
      </c>
      <c r="EZ11" s="17">
        <v>69.896100000000004</v>
      </c>
      <c r="FA11" s="17">
        <v>69.735060000000004</v>
      </c>
      <c r="FB11" s="17">
        <v>70.212919999999997</v>
      </c>
      <c r="FC11" s="17">
        <v>74.648300000000006</v>
      </c>
      <c r="FD11" s="17">
        <v>79.670699999999997</v>
      </c>
      <c r="FE11" s="17">
        <v>84.204679999999996</v>
      </c>
      <c r="FF11" s="17">
        <v>88.270679999999999</v>
      </c>
      <c r="FG11" s="17">
        <v>89.235399999999998</v>
      </c>
      <c r="FH11" s="17">
        <v>88.54374</v>
      </c>
      <c r="FI11" s="17">
        <v>89.039119999999997</v>
      </c>
      <c r="FJ11" s="17">
        <v>90.135869999999997</v>
      </c>
      <c r="FK11" s="17">
        <v>89.586460000000002</v>
      </c>
      <c r="FL11" s="17">
        <v>87.569559999999996</v>
      </c>
      <c r="FM11" s="17">
        <v>83.994680000000002</v>
      </c>
      <c r="FN11" s="17">
        <v>81.157849999999996</v>
      </c>
      <c r="FO11" s="17">
        <v>78.784499999999994</v>
      </c>
      <c r="FP11" s="17">
        <v>77.184359999999998</v>
      </c>
      <c r="FQ11" s="17">
        <v>75.641310000000004</v>
      </c>
      <c r="FR11" s="17">
        <v>75.517759999999996</v>
      </c>
      <c r="FS11" s="17">
        <v>38.277709999999999</v>
      </c>
      <c r="FT11" s="17"/>
      <c r="FU11" s="17">
        <v>2.1457519999999999</v>
      </c>
      <c r="FW11" s="17"/>
      <c r="IA11" s="62"/>
    </row>
    <row r="12" spans="1:235" x14ac:dyDescent="0.25">
      <c r="A12" t="s">
        <v>266</v>
      </c>
      <c r="B12" t="s">
        <v>0</v>
      </c>
      <c r="C12" t="s">
        <v>304</v>
      </c>
      <c r="D12" s="63">
        <v>44810</v>
      </c>
      <c r="E12" t="s">
        <v>220</v>
      </c>
      <c r="F12" s="17">
        <v>24316</v>
      </c>
      <c r="G12" s="17">
        <v>25.03453</v>
      </c>
      <c r="H12" s="17">
        <v>21.049710000000001</v>
      </c>
      <c r="I12" s="17">
        <v>17.746189999999999</v>
      </c>
      <c r="J12" s="17">
        <v>16.47081</v>
      </c>
      <c r="K12" s="17">
        <v>15.840619999999999</v>
      </c>
      <c r="L12" s="17">
        <v>15.60562</v>
      </c>
      <c r="M12" s="17">
        <v>16.80903</v>
      </c>
      <c r="N12" s="17">
        <v>16.083480000000002</v>
      </c>
      <c r="O12" s="17">
        <v>12.236840000000001</v>
      </c>
      <c r="P12" s="17">
        <v>7.0980249999999998</v>
      </c>
      <c r="Q12" s="17">
        <v>3.31792</v>
      </c>
      <c r="R12" s="17">
        <v>2.7780070000000001</v>
      </c>
      <c r="S12" s="17">
        <v>3.6731539999999998</v>
      </c>
      <c r="T12" s="17">
        <v>6.7941349999999998</v>
      </c>
      <c r="U12" s="17">
        <v>12.623609999999999</v>
      </c>
      <c r="V12" s="17">
        <v>19.994389999999999</v>
      </c>
      <c r="W12" s="17">
        <v>25.886099999999999</v>
      </c>
      <c r="X12" s="17">
        <v>32.581159999999997</v>
      </c>
      <c r="Y12" s="17">
        <v>35.14546</v>
      </c>
      <c r="Z12" s="17">
        <v>35.847610000000003</v>
      </c>
      <c r="AA12" s="17">
        <v>35.98254</v>
      </c>
      <c r="AB12" s="17">
        <v>35.936079999999997</v>
      </c>
      <c r="AC12" s="17">
        <v>32.422449999999998</v>
      </c>
      <c r="AD12" s="17">
        <v>28.38054</v>
      </c>
      <c r="AE12" s="17">
        <v>-4.2410050000000004</v>
      </c>
      <c r="AF12" s="17">
        <v>-5.1968880000000004</v>
      </c>
      <c r="AG12" s="17">
        <v>-6.6418720000000002</v>
      </c>
      <c r="AH12" s="17">
        <v>-6.1805089999999998</v>
      </c>
      <c r="AI12" s="17">
        <v>-5.454021</v>
      </c>
      <c r="AJ12" s="17">
        <v>-4.573518</v>
      </c>
      <c r="AK12" s="17">
        <v>-2.8114880000000002</v>
      </c>
      <c r="AL12" s="17">
        <v>-1.960062</v>
      </c>
      <c r="AM12" s="17">
        <v>-0.86579360000000005</v>
      </c>
      <c r="AN12" s="17">
        <v>-1.7589330000000001</v>
      </c>
      <c r="AO12" s="17">
        <v>-2.4288120000000002</v>
      </c>
      <c r="AP12" s="17">
        <v>-2.4949789999999998</v>
      </c>
      <c r="AQ12" s="17">
        <v>-2.9224459999999999</v>
      </c>
      <c r="AR12" s="17">
        <v>-2.7788889999999999</v>
      </c>
      <c r="AS12" s="17">
        <v>-1.656979</v>
      </c>
      <c r="AT12" s="17">
        <v>-2.225816</v>
      </c>
      <c r="AU12" s="17">
        <v>-1.0053719999999999</v>
      </c>
      <c r="AV12" s="17">
        <v>-1.0074890000000001</v>
      </c>
      <c r="AW12" s="17">
        <v>-9.0529999999999999E-2</v>
      </c>
      <c r="AX12" s="17">
        <v>-0.37180439999999998</v>
      </c>
      <c r="AY12" s="17">
        <v>-1.0141960000000001</v>
      </c>
      <c r="AZ12" s="17">
        <v>-3.0066540000000002</v>
      </c>
      <c r="BA12" s="17">
        <v>-3.5772439999999999</v>
      </c>
      <c r="BB12" s="17">
        <v>-2.9947789999999999</v>
      </c>
      <c r="BC12" s="17">
        <v>-2.96347</v>
      </c>
      <c r="BD12" s="17">
        <v>-3.954094</v>
      </c>
      <c r="BE12" s="17">
        <v>-5.1826619999999997</v>
      </c>
      <c r="BF12" s="17">
        <v>-4.6894910000000003</v>
      </c>
      <c r="BG12" s="17">
        <v>-4.0207899999999999</v>
      </c>
      <c r="BH12" s="17">
        <v>-3.306378</v>
      </c>
      <c r="BI12" s="17">
        <v>-1.919678</v>
      </c>
      <c r="BJ12" s="17">
        <v>-1.040305</v>
      </c>
      <c r="BK12" s="17">
        <v>-0.120763</v>
      </c>
      <c r="BL12" s="17">
        <v>-0.75290889999999999</v>
      </c>
      <c r="BM12" s="17">
        <v>-1.367259</v>
      </c>
      <c r="BN12" s="17">
        <v>-1.333474</v>
      </c>
      <c r="BO12" s="17">
        <v>-1.6856770000000001</v>
      </c>
      <c r="BP12" s="17">
        <v>-1.4349400000000001</v>
      </c>
      <c r="BQ12" s="17">
        <v>-0.30469210000000002</v>
      </c>
      <c r="BR12" s="17">
        <v>-0.59664600000000001</v>
      </c>
      <c r="BS12" s="17">
        <v>0.41188089999999999</v>
      </c>
      <c r="BT12" s="17">
        <v>0.45807870000000001</v>
      </c>
      <c r="BU12" s="17">
        <v>1.1043050000000001</v>
      </c>
      <c r="BV12" s="17">
        <v>0.72598949999999995</v>
      </c>
      <c r="BW12" s="17">
        <v>-2.37529E-2</v>
      </c>
      <c r="BX12" s="17">
        <v>-1.953543</v>
      </c>
      <c r="BY12" s="17">
        <v>-2.5602209999999999</v>
      </c>
      <c r="BZ12" s="17">
        <v>-2.0420099999999999</v>
      </c>
      <c r="CA12" s="17">
        <v>-2.0786530000000001</v>
      </c>
      <c r="CB12" s="17">
        <v>-3.0933380000000001</v>
      </c>
      <c r="CC12" s="17">
        <v>-4.1720179999999996</v>
      </c>
      <c r="CD12" s="17">
        <v>-3.6568179999999999</v>
      </c>
      <c r="CE12" s="17">
        <v>-3.0281389999999999</v>
      </c>
      <c r="CF12" s="17">
        <v>-2.4287610000000002</v>
      </c>
      <c r="CG12" s="17">
        <v>-1.3020130000000001</v>
      </c>
      <c r="CH12" s="17">
        <v>-0.403285</v>
      </c>
      <c r="CI12" s="17">
        <v>0.39524290000000001</v>
      </c>
      <c r="CJ12" s="17">
        <v>-5.6139399999999999E-2</v>
      </c>
      <c r="CK12" s="17">
        <v>-0.63203050000000005</v>
      </c>
      <c r="CL12" s="17">
        <v>-0.52902020000000005</v>
      </c>
      <c r="CM12" s="17">
        <v>-0.8290942</v>
      </c>
      <c r="CN12" s="17">
        <v>-0.50412389999999996</v>
      </c>
      <c r="CO12" s="17">
        <v>0.63189759999999995</v>
      </c>
      <c r="CP12" s="17">
        <v>0.53171219999999997</v>
      </c>
      <c r="CQ12" s="17">
        <v>1.3934660000000001</v>
      </c>
      <c r="CR12" s="17">
        <v>1.4731270000000001</v>
      </c>
      <c r="CS12" s="17">
        <v>1.9318439999999999</v>
      </c>
      <c r="CT12" s="17">
        <v>1.486318</v>
      </c>
      <c r="CU12" s="17">
        <v>0.66222510000000001</v>
      </c>
      <c r="CV12" s="17">
        <v>-1.224162</v>
      </c>
      <c r="CW12" s="17">
        <v>-1.8558349999999999</v>
      </c>
      <c r="CX12" s="17">
        <v>-1.382125</v>
      </c>
      <c r="CY12" s="17">
        <v>-1.1938359999999999</v>
      </c>
      <c r="CZ12" s="17">
        <v>-2.2325819999999998</v>
      </c>
      <c r="DA12" s="17">
        <v>-3.1613739999999999</v>
      </c>
      <c r="DB12" s="17">
        <v>-2.6241439999999998</v>
      </c>
      <c r="DC12" s="17">
        <v>-2.035488</v>
      </c>
      <c r="DD12" s="17">
        <v>-1.5511440000000001</v>
      </c>
      <c r="DE12" s="17">
        <v>-0.68434759999999994</v>
      </c>
      <c r="DF12" s="17">
        <v>0.23373540000000001</v>
      </c>
      <c r="DG12" s="17">
        <v>0.91124870000000002</v>
      </c>
      <c r="DH12" s="17">
        <v>0.64063009999999998</v>
      </c>
      <c r="DI12" s="17">
        <v>0.1031979</v>
      </c>
      <c r="DJ12" s="17">
        <v>0.27543400000000001</v>
      </c>
      <c r="DK12" s="17">
        <v>2.7488200000000001E-2</v>
      </c>
      <c r="DL12" s="17">
        <v>0.42669170000000001</v>
      </c>
      <c r="DM12" s="17">
        <v>1.568487</v>
      </c>
      <c r="DN12" s="17">
        <v>1.6600699999999999</v>
      </c>
      <c r="DO12" s="17">
        <v>2.375051</v>
      </c>
      <c r="DP12" s="17">
        <v>2.488175</v>
      </c>
      <c r="DQ12" s="17">
        <v>2.7593839999999998</v>
      </c>
      <c r="DR12" s="17">
        <v>2.2466469999999998</v>
      </c>
      <c r="DS12" s="17">
        <v>1.348203</v>
      </c>
      <c r="DT12" s="17">
        <v>-0.49478070000000002</v>
      </c>
      <c r="DU12" s="17">
        <v>-1.151448</v>
      </c>
      <c r="DV12" s="17">
        <v>-0.72224069999999996</v>
      </c>
      <c r="DW12" s="17">
        <v>8.3698499999999995E-2</v>
      </c>
      <c r="DX12" s="17">
        <v>-0.98978809999999995</v>
      </c>
      <c r="DY12" s="17">
        <v>-1.702164</v>
      </c>
      <c r="DZ12" s="17">
        <v>-1.133127</v>
      </c>
      <c r="EA12" s="17">
        <v>-0.60225830000000002</v>
      </c>
      <c r="EB12" s="17">
        <v>-0.28400419999999998</v>
      </c>
      <c r="EC12" s="17">
        <v>0.2074628</v>
      </c>
      <c r="ED12" s="17">
        <v>1.153492</v>
      </c>
      <c r="EE12" s="17">
        <v>1.6562790000000001</v>
      </c>
      <c r="EF12" s="17">
        <v>1.646655</v>
      </c>
      <c r="EG12" s="17">
        <v>1.1647510000000001</v>
      </c>
      <c r="EH12" s="17">
        <v>1.436938</v>
      </c>
      <c r="EI12" s="17">
        <v>1.264257</v>
      </c>
      <c r="EJ12" s="17">
        <v>1.770642</v>
      </c>
      <c r="EK12" s="17">
        <v>2.9207740000000002</v>
      </c>
      <c r="EL12" s="17">
        <v>3.2892399999999999</v>
      </c>
      <c r="EM12" s="17">
        <v>3.7923040000000001</v>
      </c>
      <c r="EN12" s="17">
        <v>3.9537429999999998</v>
      </c>
      <c r="EO12" s="17">
        <v>3.9542190000000002</v>
      </c>
      <c r="EP12" s="17">
        <v>3.3444400000000001</v>
      </c>
      <c r="EQ12" s="17">
        <v>2.3386459999999998</v>
      </c>
      <c r="ER12" s="17">
        <v>0.55832999999999999</v>
      </c>
      <c r="ES12" s="17">
        <v>-0.13442490000000001</v>
      </c>
      <c r="ET12" s="17">
        <v>0.23052819999999999</v>
      </c>
      <c r="EU12" s="17">
        <v>72.971999999999994</v>
      </c>
      <c r="EV12" s="17">
        <v>72.090270000000004</v>
      </c>
      <c r="EW12" s="17">
        <v>71.225570000000005</v>
      </c>
      <c r="EX12" s="17">
        <v>70.465109999999996</v>
      </c>
      <c r="EY12" s="17">
        <v>70.644630000000006</v>
      </c>
      <c r="EZ12" s="17">
        <v>70.562029999999993</v>
      </c>
      <c r="FA12" s="17">
        <v>70.754819999999995</v>
      </c>
      <c r="FB12" s="17">
        <v>70.726150000000004</v>
      </c>
      <c r="FC12" s="17">
        <v>74.682749999999999</v>
      </c>
      <c r="FD12" s="17">
        <v>78.883309999999994</v>
      </c>
      <c r="FE12" s="17">
        <v>82.883719999999997</v>
      </c>
      <c r="FF12" s="17">
        <v>86.435239999999993</v>
      </c>
      <c r="FG12" s="17">
        <v>86.953689999999995</v>
      </c>
      <c r="FH12" s="17">
        <v>85.924300000000002</v>
      </c>
      <c r="FI12" s="17">
        <v>86.834580000000003</v>
      </c>
      <c r="FJ12" s="17">
        <v>87.938059999999993</v>
      </c>
      <c r="FK12" s="17">
        <v>87.311319999999995</v>
      </c>
      <c r="FL12" s="17">
        <v>85.268190000000004</v>
      </c>
      <c r="FM12" s="17">
        <v>81.935890000000001</v>
      </c>
      <c r="FN12" s="17">
        <v>79.666679999999999</v>
      </c>
      <c r="FO12" s="17">
        <v>77.726759999999999</v>
      </c>
      <c r="FP12" s="17">
        <v>76.415940000000006</v>
      </c>
      <c r="FQ12" s="17">
        <v>75.041679999999999</v>
      </c>
      <c r="FR12" s="17">
        <v>74.982740000000007</v>
      </c>
      <c r="FS12" s="17">
        <v>25.545549999999999</v>
      </c>
      <c r="FT12" s="17"/>
      <c r="FU12" s="17">
        <v>1.3861060000000001</v>
      </c>
      <c r="FW12" s="17"/>
      <c r="IA12" s="62"/>
    </row>
    <row r="13" spans="1:235" x14ac:dyDescent="0.25">
      <c r="A13" t="s">
        <v>266</v>
      </c>
      <c r="B13" t="s">
        <v>0</v>
      </c>
      <c r="C13" t="s">
        <v>304</v>
      </c>
      <c r="D13" s="63">
        <v>44810</v>
      </c>
      <c r="E13" t="s">
        <v>221</v>
      </c>
      <c r="F13" s="17">
        <v>18563</v>
      </c>
      <c r="G13" s="17">
        <v>22.655069999999998</v>
      </c>
      <c r="H13" s="17">
        <v>17.428889999999999</v>
      </c>
      <c r="I13" s="17">
        <v>14.63322</v>
      </c>
      <c r="J13" s="17">
        <v>13.360989999999999</v>
      </c>
      <c r="K13" s="17">
        <v>13.116429999999999</v>
      </c>
      <c r="L13" s="17">
        <v>15.085089999999999</v>
      </c>
      <c r="M13" s="17">
        <v>15.67104</v>
      </c>
      <c r="N13" s="17">
        <v>13.407</v>
      </c>
      <c r="O13" s="17">
        <v>7.9782130000000002</v>
      </c>
      <c r="P13" s="17">
        <v>2.73637</v>
      </c>
      <c r="Q13" s="17">
        <v>0.74739310000000003</v>
      </c>
      <c r="R13" s="17">
        <v>1.6173329999999999</v>
      </c>
      <c r="S13" s="17">
        <v>5.1510189999999998</v>
      </c>
      <c r="T13" s="17">
        <v>9.2880800000000008</v>
      </c>
      <c r="U13" s="17">
        <v>15.244260000000001</v>
      </c>
      <c r="V13" s="17">
        <v>24.397259999999999</v>
      </c>
      <c r="W13" s="17">
        <v>32.473880000000001</v>
      </c>
      <c r="X13" s="17">
        <v>41.423310000000001</v>
      </c>
      <c r="Y13" s="17">
        <v>42.301259999999999</v>
      </c>
      <c r="Z13" s="17">
        <v>41.804360000000003</v>
      </c>
      <c r="AA13" s="17">
        <v>40.122500000000002</v>
      </c>
      <c r="AB13" s="17">
        <v>39.925379999999997</v>
      </c>
      <c r="AC13" s="17">
        <v>35.837940000000003</v>
      </c>
      <c r="AD13" s="17">
        <v>30.80444</v>
      </c>
      <c r="AE13" s="17">
        <v>-6.2191470000000004</v>
      </c>
      <c r="AF13" s="17">
        <v>-9.2761569999999995</v>
      </c>
      <c r="AG13" s="17">
        <v>-9.5012080000000001</v>
      </c>
      <c r="AH13" s="17">
        <v>-8.3860279999999996</v>
      </c>
      <c r="AI13" s="17">
        <v>-7.0217090000000004</v>
      </c>
      <c r="AJ13" s="17">
        <v>-3.4827900000000001</v>
      </c>
      <c r="AK13" s="17">
        <v>-2.4511400000000001</v>
      </c>
      <c r="AL13" s="17">
        <v>-2.262975</v>
      </c>
      <c r="AM13" s="17">
        <v>-1.845526</v>
      </c>
      <c r="AN13" s="17">
        <v>-1.5089509999999999</v>
      </c>
      <c r="AO13" s="17">
        <v>-1.1721729999999999</v>
      </c>
      <c r="AP13" s="17">
        <v>-0.8149497</v>
      </c>
      <c r="AQ13" s="17">
        <v>-0.70365610000000001</v>
      </c>
      <c r="AR13" s="17">
        <v>-0.83883470000000004</v>
      </c>
      <c r="AS13" s="17">
        <v>-1.3178080000000001</v>
      </c>
      <c r="AT13" s="17">
        <v>-1.3347739999999999</v>
      </c>
      <c r="AU13" s="17">
        <v>0.63305089999999997</v>
      </c>
      <c r="AV13" s="17">
        <v>1.3899280000000001</v>
      </c>
      <c r="AW13" s="17">
        <v>0.73823380000000005</v>
      </c>
      <c r="AX13" s="17">
        <v>0.51315580000000005</v>
      </c>
      <c r="AY13" s="17">
        <v>-0.18744549999999999</v>
      </c>
      <c r="AZ13" s="17">
        <v>-1.887346</v>
      </c>
      <c r="BA13" s="17">
        <v>-2.4258660000000001</v>
      </c>
      <c r="BB13" s="17">
        <v>-1.8769290000000001</v>
      </c>
      <c r="BC13" s="17">
        <v>-4.3792650000000002</v>
      </c>
      <c r="BD13" s="17">
        <v>-6.903448</v>
      </c>
      <c r="BE13" s="17">
        <v>-7.1439430000000002</v>
      </c>
      <c r="BF13" s="17">
        <v>-6.2792399999999997</v>
      </c>
      <c r="BG13" s="17">
        <v>-5.1555299999999997</v>
      </c>
      <c r="BH13" s="17">
        <v>-2.3200379999999998</v>
      </c>
      <c r="BI13" s="17">
        <v>-1.620981</v>
      </c>
      <c r="BJ13" s="17">
        <v>-1.3629279999999999</v>
      </c>
      <c r="BK13" s="17">
        <v>-0.94662570000000001</v>
      </c>
      <c r="BL13" s="17">
        <v>-0.45900800000000003</v>
      </c>
      <c r="BM13" s="17">
        <v>6.2166600000000002E-2</v>
      </c>
      <c r="BN13" s="17">
        <v>0.46916649999999999</v>
      </c>
      <c r="BO13" s="17">
        <v>0.82692330000000003</v>
      </c>
      <c r="BP13" s="17">
        <v>0.72395489999999996</v>
      </c>
      <c r="BQ13" s="17">
        <v>0.25869300000000001</v>
      </c>
      <c r="BR13" s="17">
        <v>0.1959169</v>
      </c>
      <c r="BS13" s="17">
        <v>2.2103950000000001</v>
      </c>
      <c r="BT13" s="17">
        <v>2.933551</v>
      </c>
      <c r="BU13" s="17">
        <v>2.0881090000000002</v>
      </c>
      <c r="BV13" s="17">
        <v>1.648145</v>
      </c>
      <c r="BW13" s="17">
        <v>0.8600352</v>
      </c>
      <c r="BX13" s="17">
        <v>-0.68732459999999995</v>
      </c>
      <c r="BY13" s="17">
        <v>-1.018537</v>
      </c>
      <c r="BZ13" s="17">
        <v>-0.68672339999999998</v>
      </c>
      <c r="CA13" s="17">
        <v>-3.1049690000000001</v>
      </c>
      <c r="CB13" s="17">
        <v>-5.260116</v>
      </c>
      <c r="CC13" s="17">
        <v>-5.5113089999999998</v>
      </c>
      <c r="CD13" s="17">
        <v>-4.8200849999999997</v>
      </c>
      <c r="CE13" s="17">
        <v>-3.8630200000000001</v>
      </c>
      <c r="CF13" s="17">
        <v>-1.5147189999999999</v>
      </c>
      <c r="CG13" s="17">
        <v>-1.0460149999999999</v>
      </c>
      <c r="CH13" s="17">
        <v>-0.73955789999999999</v>
      </c>
      <c r="CI13" s="17">
        <v>-0.32405</v>
      </c>
      <c r="CJ13" s="17">
        <v>0.26817940000000001</v>
      </c>
      <c r="CK13" s="17">
        <v>0.91706659999999995</v>
      </c>
      <c r="CL13" s="17">
        <v>1.358541</v>
      </c>
      <c r="CM13" s="17">
        <v>1.886998</v>
      </c>
      <c r="CN13" s="17">
        <v>1.806338</v>
      </c>
      <c r="CO13" s="17">
        <v>1.350573</v>
      </c>
      <c r="CP13" s="17">
        <v>1.2560690000000001</v>
      </c>
      <c r="CQ13" s="17">
        <v>3.3028580000000001</v>
      </c>
      <c r="CR13" s="17">
        <v>4.0026599999999997</v>
      </c>
      <c r="CS13" s="17">
        <v>3.023028</v>
      </c>
      <c r="CT13" s="17">
        <v>2.4342350000000001</v>
      </c>
      <c r="CU13" s="17">
        <v>1.5855170000000001</v>
      </c>
      <c r="CV13" s="17">
        <v>0.1438062</v>
      </c>
      <c r="CW13" s="17">
        <v>-4.3824399999999999E-2</v>
      </c>
      <c r="CX13" s="17">
        <v>0.1376096</v>
      </c>
      <c r="CY13" s="17">
        <v>-1.8306720000000001</v>
      </c>
      <c r="CZ13" s="17">
        <v>-3.616784</v>
      </c>
      <c r="DA13" s="17">
        <v>-3.8786749999999999</v>
      </c>
      <c r="DB13" s="17">
        <v>-3.3609290000000001</v>
      </c>
      <c r="DC13" s="17">
        <v>-2.5705100000000001</v>
      </c>
      <c r="DD13" s="17">
        <v>-0.7094007</v>
      </c>
      <c r="DE13" s="17">
        <v>-0.47104960000000001</v>
      </c>
      <c r="DF13" s="17">
        <v>-0.1161877</v>
      </c>
      <c r="DG13" s="17">
        <v>0.2985256</v>
      </c>
      <c r="DH13" s="17">
        <v>0.9953668</v>
      </c>
      <c r="DI13" s="17">
        <v>1.7719659999999999</v>
      </c>
      <c r="DJ13" s="17">
        <v>2.247916</v>
      </c>
      <c r="DK13" s="17">
        <v>2.9470730000000001</v>
      </c>
      <c r="DL13" s="17">
        <v>2.8887209999999999</v>
      </c>
      <c r="DM13" s="17">
        <v>2.442453</v>
      </c>
      <c r="DN13" s="17">
        <v>2.3162210000000001</v>
      </c>
      <c r="DO13" s="17">
        <v>4.395321</v>
      </c>
      <c r="DP13" s="17">
        <v>5.0717679999999996</v>
      </c>
      <c r="DQ13" s="17">
        <v>3.9579469999999999</v>
      </c>
      <c r="DR13" s="17">
        <v>3.2203249999999999</v>
      </c>
      <c r="DS13" s="17">
        <v>2.3109989999999998</v>
      </c>
      <c r="DT13" s="17">
        <v>0.97493700000000005</v>
      </c>
      <c r="DU13" s="17">
        <v>0.93088760000000004</v>
      </c>
      <c r="DV13" s="17">
        <v>0.96194259999999998</v>
      </c>
      <c r="DW13" s="17">
        <v>9.2095000000000007E-3</v>
      </c>
      <c r="DX13" s="17">
        <v>-1.2440739999999999</v>
      </c>
      <c r="DY13" s="17">
        <v>-1.521409</v>
      </c>
      <c r="DZ13" s="17">
        <v>-1.254141</v>
      </c>
      <c r="EA13" s="17">
        <v>-0.70433029999999996</v>
      </c>
      <c r="EB13" s="17">
        <v>0.45335160000000002</v>
      </c>
      <c r="EC13" s="17">
        <v>0.35910959999999997</v>
      </c>
      <c r="ED13" s="17">
        <v>0.7838598</v>
      </c>
      <c r="EE13" s="17">
        <v>1.1974260000000001</v>
      </c>
      <c r="EF13" s="17">
        <v>2.0453100000000002</v>
      </c>
      <c r="EG13" s="17">
        <v>3.0063059999999999</v>
      </c>
      <c r="EH13" s="17">
        <v>3.5320320000000001</v>
      </c>
      <c r="EI13" s="17">
        <v>4.477652</v>
      </c>
      <c r="EJ13" s="17">
        <v>4.451511</v>
      </c>
      <c r="EK13" s="17">
        <v>4.0189539999999999</v>
      </c>
      <c r="EL13" s="17">
        <v>3.846911</v>
      </c>
      <c r="EM13" s="17">
        <v>5.9726650000000001</v>
      </c>
      <c r="EN13" s="17">
        <v>6.6153909999999998</v>
      </c>
      <c r="EO13" s="17">
        <v>5.3078219999999998</v>
      </c>
      <c r="EP13" s="17">
        <v>4.3553139999999999</v>
      </c>
      <c r="EQ13" s="17">
        <v>3.3584800000000001</v>
      </c>
      <c r="ER13" s="17">
        <v>2.1749580000000002</v>
      </c>
      <c r="ES13" s="17">
        <v>2.3382170000000002</v>
      </c>
      <c r="ET13" s="17">
        <v>2.1521479999999999</v>
      </c>
      <c r="EU13" s="17">
        <v>72.844089999999994</v>
      </c>
      <c r="EV13" s="17">
        <v>71.310850000000002</v>
      </c>
      <c r="EW13" s="17">
        <v>70.176860000000005</v>
      </c>
      <c r="EX13" s="17">
        <v>69.351759999999999</v>
      </c>
      <c r="EY13" s="17">
        <v>68.798649999999995</v>
      </c>
      <c r="EZ13" s="17">
        <v>69.023690000000002</v>
      </c>
      <c r="FA13" s="17">
        <v>68.399140000000003</v>
      </c>
      <c r="FB13" s="17">
        <v>69.540589999999995</v>
      </c>
      <c r="FC13" s="17">
        <v>74.603229999999996</v>
      </c>
      <c r="FD13" s="17">
        <v>80.702250000000006</v>
      </c>
      <c r="FE13" s="17">
        <v>85.935299999999998</v>
      </c>
      <c r="FF13" s="17">
        <v>90.675330000000002</v>
      </c>
      <c r="FG13" s="17">
        <v>92.224720000000005</v>
      </c>
      <c r="FH13" s="17">
        <v>91.975610000000003</v>
      </c>
      <c r="FI13" s="17">
        <v>91.927379999999999</v>
      </c>
      <c r="FJ13" s="17">
        <v>93.015280000000004</v>
      </c>
      <c r="FK13" s="17">
        <v>92.567220000000006</v>
      </c>
      <c r="FL13" s="17">
        <v>90.584689999999995</v>
      </c>
      <c r="FM13" s="17">
        <v>86.692019999999999</v>
      </c>
      <c r="FN13" s="17">
        <v>83.111540000000005</v>
      </c>
      <c r="FO13" s="17">
        <v>80.170310000000001</v>
      </c>
      <c r="FP13" s="17">
        <v>78.191159999999996</v>
      </c>
      <c r="FQ13" s="17">
        <v>76.426969999999997</v>
      </c>
      <c r="FR13" s="17">
        <v>76.218779999999995</v>
      </c>
      <c r="FS13" s="17">
        <v>28.332789999999999</v>
      </c>
      <c r="FT13" s="17"/>
      <c r="FU13" s="17">
        <v>1.499614</v>
      </c>
      <c r="FW13" s="17"/>
      <c r="IA13" s="62"/>
    </row>
    <row r="14" spans="1:235" x14ac:dyDescent="0.25">
      <c r="A14" t="s">
        <v>266</v>
      </c>
      <c r="B14" t="s">
        <v>0</v>
      </c>
      <c r="C14" t="s">
        <v>304</v>
      </c>
      <c r="D14" s="63">
        <v>44811</v>
      </c>
      <c r="E14" t="s">
        <v>219</v>
      </c>
      <c r="F14" s="17">
        <v>42895</v>
      </c>
      <c r="G14" s="17">
        <v>50.247619999999998</v>
      </c>
      <c r="H14" s="17">
        <v>41.540869999999998</v>
      </c>
      <c r="I14" s="17">
        <v>35.241729999999997</v>
      </c>
      <c r="J14" s="17">
        <v>32.613700000000001</v>
      </c>
      <c r="K14" s="17">
        <v>31.567460000000001</v>
      </c>
      <c r="L14" s="17">
        <v>32.815730000000002</v>
      </c>
      <c r="M14" s="17">
        <v>34.733060000000002</v>
      </c>
      <c r="N14" s="17">
        <v>31.743590000000001</v>
      </c>
      <c r="O14" s="17">
        <v>23.209219999999998</v>
      </c>
      <c r="P14" s="17">
        <v>14.44378</v>
      </c>
      <c r="Q14" s="17">
        <v>11.23583</v>
      </c>
      <c r="R14" s="17">
        <v>11.72367</v>
      </c>
      <c r="S14" s="17">
        <v>16.85135</v>
      </c>
      <c r="T14" s="17">
        <v>25.170069999999999</v>
      </c>
      <c r="U14" s="17">
        <v>37.538449999999997</v>
      </c>
      <c r="V14" s="17">
        <v>53.582349999999998</v>
      </c>
      <c r="W14" s="17">
        <v>65.701250000000002</v>
      </c>
      <c r="X14" s="17">
        <v>79.017679999999999</v>
      </c>
      <c r="Y14" s="17">
        <v>87.775589999999994</v>
      </c>
      <c r="Z14" s="17">
        <v>86.629589999999993</v>
      </c>
      <c r="AA14" s="17">
        <v>82.750079999999997</v>
      </c>
      <c r="AB14" s="17">
        <v>81.259990000000002</v>
      </c>
      <c r="AC14" s="17">
        <v>72.278310000000005</v>
      </c>
      <c r="AD14" s="17">
        <v>62.717660000000002</v>
      </c>
      <c r="AE14" s="17">
        <v>-8.7894030000000001</v>
      </c>
      <c r="AF14" s="17">
        <v>-12.56696</v>
      </c>
      <c r="AG14" s="17">
        <v>-14.19838</v>
      </c>
      <c r="AH14" s="17">
        <v>-12.732860000000001</v>
      </c>
      <c r="AI14" s="17">
        <v>-10.75046</v>
      </c>
      <c r="AJ14" s="17">
        <v>-6.8519170000000003</v>
      </c>
      <c r="AK14" s="17">
        <v>-4.4892010000000004</v>
      </c>
      <c r="AL14" s="17">
        <v>-3.9860790000000001</v>
      </c>
      <c r="AM14" s="17">
        <v>-2.658906</v>
      </c>
      <c r="AN14" s="17">
        <v>-3.0292840000000001</v>
      </c>
      <c r="AO14" s="17">
        <v>-2.6012279999999999</v>
      </c>
      <c r="AP14" s="17">
        <v>-2.922758</v>
      </c>
      <c r="AQ14" s="17">
        <v>-2.9830540000000001</v>
      </c>
      <c r="AR14" s="17">
        <v>-2.334057</v>
      </c>
      <c r="AS14" s="17">
        <v>-1.3987830000000001</v>
      </c>
      <c r="AT14" s="17">
        <v>-1.050108</v>
      </c>
      <c r="AU14" s="17">
        <v>1.7257279999999999</v>
      </c>
      <c r="AV14" s="17">
        <v>1.4629760000000001</v>
      </c>
      <c r="AW14" s="17">
        <v>1.965992</v>
      </c>
      <c r="AX14" s="17">
        <v>1.50336</v>
      </c>
      <c r="AY14" s="17">
        <v>-0.29087010000000002</v>
      </c>
      <c r="AZ14" s="17">
        <v>-3.8630990000000001</v>
      </c>
      <c r="BA14" s="17">
        <v>-5.4378679999999999</v>
      </c>
      <c r="BB14" s="17">
        <v>-3.9838789999999999</v>
      </c>
      <c r="BC14" s="17">
        <v>-6.5637350000000003</v>
      </c>
      <c r="BD14" s="17">
        <v>-9.8598689999999998</v>
      </c>
      <c r="BE14" s="17">
        <v>-11.43965</v>
      </c>
      <c r="BF14" s="17">
        <v>-10.148860000000001</v>
      </c>
      <c r="BG14" s="17">
        <v>-8.3701880000000006</v>
      </c>
      <c r="BH14" s="17">
        <v>-5.1364879999999999</v>
      </c>
      <c r="BI14" s="17">
        <v>-3.2648869999999999</v>
      </c>
      <c r="BJ14" s="17">
        <v>-2.6850969999999998</v>
      </c>
      <c r="BK14" s="17">
        <v>-1.504421</v>
      </c>
      <c r="BL14" s="17">
        <v>-1.561005</v>
      </c>
      <c r="BM14" s="17">
        <v>-0.93908919999999996</v>
      </c>
      <c r="BN14" s="17">
        <v>-1.1667179999999999</v>
      </c>
      <c r="BO14" s="17">
        <v>-0.98617889999999997</v>
      </c>
      <c r="BP14" s="17">
        <v>-0.23257349999999999</v>
      </c>
      <c r="BQ14" s="17">
        <v>0.70754079999999997</v>
      </c>
      <c r="BR14" s="17">
        <v>1.2459499999999999</v>
      </c>
      <c r="BS14" s="17">
        <v>3.9287239999999999</v>
      </c>
      <c r="BT14" s="17">
        <v>3.7102919999999999</v>
      </c>
      <c r="BU14" s="17">
        <v>3.857688</v>
      </c>
      <c r="BV14" s="17">
        <v>3.1629459999999998</v>
      </c>
      <c r="BW14" s="17">
        <v>1.186507</v>
      </c>
      <c r="BX14" s="17">
        <v>-2.2458629999999999</v>
      </c>
      <c r="BY14" s="17">
        <v>-3.662013</v>
      </c>
      <c r="BZ14" s="17">
        <v>-2.3983910000000002</v>
      </c>
      <c r="CA14" s="17">
        <v>-5.0222429999999996</v>
      </c>
      <c r="CB14" s="17">
        <v>-7.9849480000000002</v>
      </c>
      <c r="CC14" s="17">
        <v>-9.5289610000000007</v>
      </c>
      <c r="CD14" s="17">
        <v>-8.3591929999999994</v>
      </c>
      <c r="CE14" s="17">
        <v>-6.7216180000000003</v>
      </c>
      <c r="CF14" s="17">
        <v>-3.9483869999999999</v>
      </c>
      <c r="CG14" s="17">
        <v>-2.4169320000000001</v>
      </c>
      <c r="CH14" s="17">
        <v>-1.7840400000000001</v>
      </c>
      <c r="CI14" s="17">
        <v>-0.70482789999999995</v>
      </c>
      <c r="CJ14" s="17">
        <v>-0.54408060000000003</v>
      </c>
      <c r="CK14" s="17">
        <v>0.2121034</v>
      </c>
      <c r="CL14" s="17">
        <v>4.9510100000000001E-2</v>
      </c>
      <c r="CM14" s="17">
        <v>0.39685029999999999</v>
      </c>
      <c r="CN14" s="17">
        <v>1.2229080000000001</v>
      </c>
      <c r="CO14" s="17">
        <v>2.1663739999999998</v>
      </c>
      <c r="CP14" s="17">
        <v>2.8361930000000002</v>
      </c>
      <c r="CQ14" s="17">
        <v>5.4545130000000004</v>
      </c>
      <c r="CR14" s="17">
        <v>5.2667760000000001</v>
      </c>
      <c r="CS14" s="17">
        <v>5.1678709999999999</v>
      </c>
      <c r="CT14" s="17">
        <v>4.3123709999999997</v>
      </c>
      <c r="CU14" s="17">
        <v>2.2097340000000001</v>
      </c>
      <c r="CV14" s="17">
        <v>-1.1257710000000001</v>
      </c>
      <c r="CW14" s="17">
        <v>-2.432061</v>
      </c>
      <c r="CX14" s="17">
        <v>-1.300287</v>
      </c>
      <c r="CY14" s="17">
        <v>-3.4807519999999998</v>
      </c>
      <c r="CZ14" s="17">
        <v>-6.1100279999999998</v>
      </c>
      <c r="DA14" s="17">
        <v>-7.6182730000000003</v>
      </c>
      <c r="DB14" s="17">
        <v>-6.5695209999999999</v>
      </c>
      <c r="DC14" s="17">
        <v>-5.0730490000000001</v>
      </c>
      <c r="DD14" s="17">
        <v>-2.7602859999999998</v>
      </c>
      <c r="DE14" s="17">
        <v>-1.5689759999999999</v>
      </c>
      <c r="DF14" s="17">
        <v>-0.88298370000000004</v>
      </c>
      <c r="DG14" s="17">
        <v>9.4764899999999999E-2</v>
      </c>
      <c r="DH14" s="17">
        <v>0.47284419999999999</v>
      </c>
      <c r="DI14" s="17">
        <v>1.3632960000000001</v>
      </c>
      <c r="DJ14" s="17">
        <v>1.265738</v>
      </c>
      <c r="DK14" s="17">
        <v>1.7798799999999999</v>
      </c>
      <c r="DL14" s="17">
        <v>2.6783890000000001</v>
      </c>
      <c r="DM14" s="17">
        <v>3.6252070000000001</v>
      </c>
      <c r="DN14" s="17">
        <v>4.4264359999999998</v>
      </c>
      <c r="DO14" s="17">
        <v>6.9803009999999999</v>
      </c>
      <c r="DP14" s="17">
        <v>6.8232600000000003</v>
      </c>
      <c r="DQ14" s="17">
        <v>6.4780540000000002</v>
      </c>
      <c r="DR14" s="17">
        <v>5.4617950000000004</v>
      </c>
      <c r="DS14" s="17">
        <v>3.2329599999999998</v>
      </c>
      <c r="DT14" s="17">
        <v>-5.6781999999999996E-3</v>
      </c>
      <c r="DU14" s="17">
        <v>-1.2021090000000001</v>
      </c>
      <c r="DV14" s="17">
        <v>-0.20218259999999999</v>
      </c>
      <c r="DW14" s="17">
        <v>-1.2550840000000001</v>
      </c>
      <c r="DX14" s="17">
        <v>-3.4029400000000001</v>
      </c>
      <c r="DY14" s="17">
        <v>-4.8595420000000003</v>
      </c>
      <c r="DZ14" s="17">
        <v>-3.9855209999999999</v>
      </c>
      <c r="EA14" s="17">
        <v>-2.6927759999999998</v>
      </c>
      <c r="EB14" s="17">
        <v>-1.0448569999999999</v>
      </c>
      <c r="EC14" s="17">
        <v>-0.34466239999999998</v>
      </c>
      <c r="ED14" s="17">
        <v>0.41799890000000001</v>
      </c>
      <c r="EE14" s="17">
        <v>1.24925</v>
      </c>
      <c r="EF14" s="17">
        <v>1.941122</v>
      </c>
      <c r="EG14" s="17">
        <v>3.0254349999999999</v>
      </c>
      <c r="EH14" s="17">
        <v>3.0217779999999999</v>
      </c>
      <c r="EI14" s="17">
        <v>3.7767539999999999</v>
      </c>
      <c r="EJ14" s="17">
        <v>4.7798720000000001</v>
      </c>
      <c r="EK14" s="17">
        <v>5.7315310000000004</v>
      </c>
      <c r="EL14" s="17">
        <v>6.7224940000000002</v>
      </c>
      <c r="EM14" s="17">
        <v>9.1832969999999996</v>
      </c>
      <c r="EN14" s="17">
        <v>9.0705760000000009</v>
      </c>
      <c r="EO14" s="17">
        <v>8.3697490000000005</v>
      </c>
      <c r="EP14" s="17">
        <v>7.1213819999999997</v>
      </c>
      <c r="EQ14" s="17">
        <v>4.7103380000000001</v>
      </c>
      <c r="ER14" s="17">
        <v>1.611558</v>
      </c>
      <c r="ES14" s="17">
        <v>0.57374689999999995</v>
      </c>
      <c r="ET14" s="17">
        <v>1.3833059999999999</v>
      </c>
      <c r="EU14" s="17">
        <v>74.462050000000005</v>
      </c>
      <c r="EV14" s="17">
        <v>73.710290000000001</v>
      </c>
      <c r="EW14" s="17">
        <v>74.023700000000005</v>
      </c>
      <c r="EX14" s="17">
        <v>72.829560000000001</v>
      </c>
      <c r="EY14" s="17">
        <v>71.781379999999999</v>
      </c>
      <c r="EZ14" s="17">
        <v>71.960639999999998</v>
      </c>
      <c r="FA14" s="17">
        <v>72.265180000000001</v>
      </c>
      <c r="FB14" s="17">
        <v>73.007040000000003</v>
      </c>
      <c r="FC14" s="17">
        <v>77.763930000000002</v>
      </c>
      <c r="FD14" s="17">
        <v>84.136769999999999</v>
      </c>
      <c r="FE14" s="17">
        <v>89.440049999999999</v>
      </c>
      <c r="FF14" s="17">
        <v>92.921520000000001</v>
      </c>
      <c r="FG14" s="17">
        <v>92.381709999999998</v>
      </c>
      <c r="FH14" s="17">
        <v>91.821460000000002</v>
      </c>
      <c r="FI14" s="17">
        <v>91.960830000000001</v>
      </c>
      <c r="FJ14" s="17">
        <v>92.576480000000004</v>
      </c>
      <c r="FK14" s="17">
        <v>91.810460000000006</v>
      </c>
      <c r="FL14" s="17">
        <v>90.501519999999999</v>
      </c>
      <c r="FM14" s="17">
        <v>86.92859</v>
      </c>
      <c r="FN14" s="17">
        <v>82.359250000000003</v>
      </c>
      <c r="FO14" s="17">
        <v>79.826920000000001</v>
      </c>
      <c r="FP14" s="17">
        <v>78.56268</v>
      </c>
      <c r="FQ14" s="17">
        <v>77.345950000000002</v>
      </c>
      <c r="FR14" s="17">
        <v>76.645539999999997</v>
      </c>
      <c r="FS14" s="17">
        <v>38.669670000000004</v>
      </c>
      <c r="FT14" s="17"/>
      <c r="FU14" s="17">
        <v>2.1698970000000002</v>
      </c>
      <c r="FW14" s="17"/>
      <c r="IA14" s="62"/>
    </row>
    <row r="15" spans="1:235" x14ac:dyDescent="0.25">
      <c r="A15" t="s">
        <v>266</v>
      </c>
      <c r="B15" t="s">
        <v>0</v>
      </c>
      <c r="C15" t="s">
        <v>304</v>
      </c>
      <c r="D15" s="63">
        <v>44811</v>
      </c>
      <c r="E15" t="s">
        <v>220</v>
      </c>
      <c r="F15" s="17">
        <v>24328</v>
      </c>
      <c r="G15" s="17">
        <v>25.490919999999999</v>
      </c>
      <c r="H15" s="17">
        <v>21.918340000000001</v>
      </c>
      <c r="I15" s="17">
        <v>18.576779999999999</v>
      </c>
      <c r="J15" s="17">
        <v>17.294060000000002</v>
      </c>
      <c r="K15" s="17">
        <v>16.709610000000001</v>
      </c>
      <c r="L15" s="17">
        <v>16.49417</v>
      </c>
      <c r="M15" s="17">
        <v>17.743839999999999</v>
      </c>
      <c r="N15" s="17">
        <v>16.773129999999998</v>
      </c>
      <c r="O15" s="17">
        <v>13.16391</v>
      </c>
      <c r="P15" s="17">
        <v>8.7651500000000002</v>
      </c>
      <c r="Q15" s="17">
        <v>6.3072239999999997</v>
      </c>
      <c r="R15" s="17">
        <v>6.1152939999999996</v>
      </c>
      <c r="S15" s="17">
        <v>7.5945520000000002</v>
      </c>
      <c r="T15" s="17">
        <v>11.257379999999999</v>
      </c>
      <c r="U15" s="17">
        <v>17.311260000000001</v>
      </c>
      <c r="V15" s="17">
        <v>24.53013</v>
      </c>
      <c r="W15" s="17">
        <v>29.725169999999999</v>
      </c>
      <c r="X15" s="17">
        <v>35.25468</v>
      </c>
      <c r="Y15" s="17">
        <v>40.077080000000002</v>
      </c>
      <c r="Z15" s="17">
        <v>40.24635</v>
      </c>
      <c r="AA15" s="17">
        <v>39.189700000000002</v>
      </c>
      <c r="AB15" s="17">
        <v>38.773510000000002</v>
      </c>
      <c r="AC15" s="17">
        <v>34.539000000000001</v>
      </c>
      <c r="AD15" s="17">
        <v>30.552340000000001</v>
      </c>
      <c r="AE15" s="17">
        <v>-4.1771029999999998</v>
      </c>
      <c r="AF15" s="17">
        <v>-5.2124709999999999</v>
      </c>
      <c r="AG15" s="17">
        <v>-6.6405919999999998</v>
      </c>
      <c r="AH15" s="17">
        <v>-6.274178</v>
      </c>
      <c r="AI15" s="17">
        <v>-5.4419370000000002</v>
      </c>
      <c r="AJ15" s="17">
        <v>-4.5426840000000004</v>
      </c>
      <c r="AK15" s="17">
        <v>-2.679332</v>
      </c>
      <c r="AL15" s="17">
        <v>-2.2781859999999998</v>
      </c>
      <c r="AM15" s="17">
        <v>-1.1567769999999999</v>
      </c>
      <c r="AN15" s="17">
        <v>-1.9790859999999999</v>
      </c>
      <c r="AO15" s="17">
        <v>-2.3900420000000002</v>
      </c>
      <c r="AP15" s="17">
        <v>-2.559053</v>
      </c>
      <c r="AQ15" s="17">
        <v>-2.9971709999999998</v>
      </c>
      <c r="AR15" s="17">
        <v>-2.593928</v>
      </c>
      <c r="AS15" s="17">
        <v>-1.54158</v>
      </c>
      <c r="AT15" s="17">
        <v>-1.9116359999999999</v>
      </c>
      <c r="AU15" s="17">
        <v>-0.56549280000000002</v>
      </c>
      <c r="AV15" s="17">
        <v>-1.0315240000000001</v>
      </c>
      <c r="AW15" s="17">
        <v>-5.5024900000000002E-2</v>
      </c>
      <c r="AX15" s="17">
        <v>-0.42121570000000003</v>
      </c>
      <c r="AY15" s="17">
        <v>-0.91573329999999997</v>
      </c>
      <c r="AZ15" s="17">
        <v>-2.659513</v>
      </c>
      <c r="BA15" s="17">
        <v>-3.727363</v>
      </c>
      <c r="BB15" s="17">
        <v>-2.82064</v>
      </c>
      <c r="BC15" s="17">
        <v>-2.8946589999999999</v>
      </c>
      <c r="BD15" s="17">
        <v>-3.971905</v>
      </c>
      <c r="BE15" s="17">
        <v>-5.1848929999999998</v>
      </c>
      <c r="BF15" s="17">
        <v>-4.7833220000000001</v>
      </c>
      <c r="BG15" s="17">
        <v>-4.0058530000000001</v>
      </c>
      <c r="BH15" s="17">
        <v>-3.2661220000000002</v>
      </c>
      <c r="BI15" s="17">
        <v>-1.7874049999999999</v>
      </c>
      <c r="BJ15" s="17">
        <v>-1.3638600000000001</v>
      </c>
      <c r="BK15" s="17">
        <v>-0.41356589999999999</v>
      </c>
      <c r="BL15" s="17">
        <v>-0.96030470000000001</v>
      </c>
      <c r="BM15" s="17">
        <v>-1.3130839999999999</v>
      </c>
      <c r="BN15" s="17">
        <v>-1.379297</v>
      </c>
      <c r="BO15" s="17">
        <v>-1.7430209999999999</v>
      </c>
      <c r="BP15" s="17">
        <v>-1.235142</v>
      </c>
      <c r="BQ15" s="17">
        <v>-0.17031360000000001</v>
      </c>
      <c r="BR15" s="17">
        <v>-0.26058179999999997</v>
      </c>
      <c r="BS15" s="17">
        <v>0.87742659999999995</v>
      </c>
      <c r="BT15" s="17">
        <v>0.45515339999999999</v>
      </c>
      <c r="BU15" s="17">
        <v>1.1612629999999999</v>
      </c>
      <c r="BV15" s="17">
        <v>0.68935610000000003</v>
      </c>
      <c r="BW15" s="17">
        <v>8.4366800000000006E-2</v>
      </c>
      <c r="BX15" s="17">
        <v>-1.589399</v>
      </c>
      <c r="BY15" s="17">
        <v>-2.7023169999999999</v>
      </c>
      <c r="BZ15" s="17">
        <v>-1.8598969999999999</v>
      </c>
      <c r="CA15" s="17">
        <v>-2.0064410000000001</v>
      </c>
      <c r="CB15" s="17">
        <v>-3.1126939999999998</v>
      </c>
      <c r="CC15" s="17">
        <v>-4.1766810000000003</v>
      </c>
      <c r="CD15" s="17">
        <v>-3.7507609999999998</v>
      </c>
      <c r="CE15" s="17">
        <v>-3.0112260000000002</v>
      </c>
      <c r="CF15" s="17">
        <v>-2.3819789999999998</v>
      </c>
      <c r="CG15" s="17">
        <v>-1.169659</v>
      </c>
      <c r="CH15" s="17">
        <v>-0.73060130000000001</v>
      </c>
      <c r="CI15" s="17">
        <v>0.1011798</v>
      </c>
      <c r="CJ15" s="17">
        <v>-0.25469960000000003</v>
      </c>
      <c r="CK15" s="17">
        <v>-0.56718639999999998</v>
      </c>
      <c r="CL15" s="17">
        <v>-0.56220190000000003</v>
      </c>
      <c r="CM15" s="17">
        <v>-0.87440059999999997</v>
      </c>
      <c r="CN15" s="17">
        <v>-0.29405140000000002</v>
      </c>
      <c r="CO15" s="17">
        <v>0.77942149999999999</v>
      </c>
      <c r="CP15" s="17">
        <v>0.88293330000000003</v>
      </c>
      <c r="CQ15" s="17">
        <v>1.8767879999999999</v>
      </c>
      <c r="CR15" s="17">
        <v>1.4848220000000001</v>
      </c>
      <c r="CS15" s="17">
        <v>2.0036610000000001</v>
      </c>
      <c r="CT15" s="17">
        <v>1.4585349999999999</v>
      </c>
      <c r="CU15" s="17">
        <v>0.77703319999999998</v>
      </c>
      <c r="CV15" s="17">
        <v>-0.84824069999999996</v>
      </c>
      <c r="CW15" s="17">
        <v>-1.9923729999999999</v>
      </c>
      <c r="CX15" s="17">
        <v>-1.1944900000000001</v>
      </c>
      <c r="CY15" s="17">
        <v>-1.1182240000000001</v>
      </c>
      <c r="CZ15" s="17">
        <v>-2.253482</v>
      </c>
      <c r="DA15" s="17">
        <v>-3.1684679999999998</v>
      </c>
      <c r="DB15" s="17">
        <v>-2.7181989999999998</v>
      </c>
      <c r="DC15" s="17">
        <v>-2.0165989999999998</v>
      </c>
      <c r="DD15" s="17">
        <v>-1.4978359999999999</v>
      </c>
      <c r="DE15" s="17">
        <v>-0.5519136</v>
      </c>
      <c r="DF15" s="17">
        <v>-9.7342300000000007E-2</v>
      </c>
      <c r="DG15" s="17">
        <v>0.61592539999999996</v>
      </c>
      <c r="DH15" s="17">
        <v>0.45090540000000001</v>
      </c>
      <c r="DI15" s="17">
        <v>0.17871139999999999</v>
      </c>
      <c r="DJ15" s="17">
        <v>0.25489339999999999</v>
      </c>
      <c r="DK15" s="17">
        <v>-5.7803000000000004E-3</v>
      </c>
      <c r="DL15" s="17">
        <v>0.64703929999999998</v>
      </c>
      <c r="DM15" s="17">
        <v>1.7291570000000001</v>
      </c>
      <c r="DN15" s="17">
        <v>2.0264479999999998</v>
      </c>
      <c r="DO15" s="17">
        <v>2.87615</v>
      </c>
      <c r="DP15" s="17">
        <v>2.5144899999999999</v>
      </c>
      <c r="DQ15" s="17">
        <v>2.8460589999999999</v>
      </c>
      <c r="DR15" s="17">
        <v>2.2277130000000001</v>
      </c>
      <c r="DS15" s="17">
        <v>1.4696990000000001</v>
      </c>
      <c r="DT15" s="17">
        <v>-0.1070827</v>
      </c>
      <c r="DU15" s="17">
        <v>-1.282429</v>
      </c>
      <c r="DV15" s="17">
        <v>-0.52908270000000002</v>
      </c>
      <c r="DW15" s="17">
        <v>0.1642209</v>
      </c>
      <c r="DX15" s="17">
        <v>-1.0129170000000001</v>
      </c>
      <c r="DY15" s="17">
        <v>-1.7127699999999999</v>
      </c>
      <c r="DZ15" s="17">
        <v>-1.227344</v>
      </c>
      <c r="EA15" s="17">
        <v>-0.58051489999999994</v>
      </c>
      <c r="EB15" s="17">
        <v>-0.22127340000000001</v>
      </c>
      <c r="EC15" s="17">
        <v>0.34001330000000002</v>
      </c>
      <c r="ED15" s="17">
        <v>0.81698320000000002</v>
      </c>
      <c r="EE15" s="17">
        <v>1.3591359999999999</v>
      </c>
      <c r="EF15" s="17">
        <v>1.469687</v>
      </c>
      <c r="EG15" s="17">
        <v>1.2556689999999999</v>
      </c>
      <c r="EH15" s="17">
        <v>1.4346490000000001</v>
      </c>
      <c r="EI15" s="17">
        <v>1.2483690000000001</v>
      </c>
      <c r="EJ15" s="17">
        <v>2.0058250000000002</v>
      </c>
      <c r="EK15" s="17">
        <v>3.1004230000000002</v>
      </c>
      <c r="EL15" s="17">
        <v>3.6775030000000002</v>
      </c>
      <c r="EM15" s="17">
        <v>4.3190689999999998</v>
      </c>
      <c r="EN15" s="17">
        <v>4.0011669999999997</v>
      </c>
      <c r="EO15" s="17">
        <v>4.0623459999999998</v>
      </c>
      <c r="EP15" s="17">
        <v>3.3382849999999999</v>
      </c>
      <c r="EQ15" s="17">
        <v>2.4698000000000002</v>
      </c>
      <c r="ER15" s="17">
        <v>0.96303159999999999</v>
      </c>
      <c r="ES15" s="17">
        <v>-0.25738319999999998</v>
      </c>
      <c r="ET15" s="17">
        <v>0.43165989999999999</v>
      </c>
      <c r="EU15" s="17">
        <v>74.505350000000007</v>
      </c>
      <c r="EV15" s="17">
        <v>73.710530000000006</v>
      </c>
      <c r="EW15" s="17">
        <v>74.346760000000003</v>
      </c>
      <c r="EX15" s="17">
        <v>73.028940000000006</v>
      </c>
      <c r="EY15" s="17">
        <v>72.211590000000001</v>
      </c>
      <c r="EZ15" s="17">
        <v>72.241020000000006</v>
      </c>
      <c r="FA15" s="17">
        <v>72.475179999999995</v>
      </c>
      <c r="FB15" s="17">
        <v>73.375079999999997</v>
      </c>
      <c r="FC15" s="17">
        <v>77.540809999999993</v>
      </c>
      <c r="FD15" s="17">
        <v>83.200289999999995</v>
      </c>
      <c r="FE15" s="17">
        <v>87.897220000000004</v>
      </c>
      <c r="FF15" s="17">
        <v>91.489959999999996</v>
      </c>
      <c r="FG15" s="17">
        <v>90.367750000000001</v>
      </c>
      <c r="FH15" s="17">
        <v>89.935850000000002</v>
      </c>
      <c r="FI15" s="17">
        <v>90.184979999999996</v>
      </c>
      <c r="FJ15" s="17">
        <v>90.356759999999994</v>
      </c>
      <c r="FK15" s="17">
        <v>89.045749999999998</v>
      </c>
      <c r="FL15" s="17">
        <v>87.883679999999998</v>
      </c>
      <c r="FM15" s="17">
        <v>84.771510000000006</v>
      </c>
      <c r="FN15" s="17">
        <v>80.889430000000004</v>
      </c>
      <c r="FO15" s="17">
        <v>79.027159999999995</v>
      </c>
      <c r="FP15" s="17">
        <v>78.05744</v>
      </c>
      <c r="FQ15" s="17">
        <v>77.048730000000006</v>
      </c>
      <c r="FR15" s="17">
        <v>76.377250000000004</v>
      </c>
      <c r="FS15" s="17">
        <v>25.815270000000002</v>
      </c>
      <c r="FT15" s="17"/>
      <c r="FU15" s="17">
        <v>1.4140079999999999</v>
      </c>
      <c r="FW15" s="17"/>
      <c r="IA15" s="62"/>
    </row>
    <row r="16" spans="1:235" x14ac:dyDescent="0.25">
      <c r="A16" t="s">
        <v>266</v>
      </c>
      <c r="B16" t="s">
        <v>0</v>
      </c>
      <c r="C16" t="s">
        <v>304</v>
      </c>
      <c r="D16" s="63">
        <v>44811</v>
      </c>
      <c r="E16" t="s">
        <v>221</v>
      </c>
      <c r="F16" s="17">
        <v>18568</v>
      </c>
      <c r="G16" s="17">
        <v>24.429819999999999</v>
      </c>
      <c r="H16" s="17">
        <v>19.343050000000002</v>
      </c>
      <c r="I16" s="17">
        <v>16.380479999999999</v>
      </c>
      <c r="J16" s="17">
        <v>14.91427</v>
      </c>
      <c r="K16" s="17">
        <v>14.44617</v>
      </c>
      <c r="L16" s="17">
        <v>16.294599999999999</v>
      </c>
      <c r="M16" s="17">
        <v>16.97673</v>
      </c>
      <c r="N16" s="17">
        <v>14.945740000000001</v>
      </c>
      <c r="O16" s="17">
        <v>10.01627</v>
      </c>
      <c r="P16" s="17">
        <v>5.717422</v>
      </c>
      <c r="Q16" s="17">
        <v>4.9674110000000002</v>
      </c>
      <c r="R16" s="17">
        <v>5.7061339999999996</v>
      </c>
      <c r="S16" s="17">
        <v>9.3866859999999992</v>
      </c>
      <c r="T16" s="17">
        <v>14.06922</v>
      </c>
      <c r="U16" s="17">
        <v>20.23621</v>
      </c>
      <c r="V16" s="17">
        <v>28.93366</v>
      </c>
      <c r="W16" s="17">
        <v>36.212009999999999</v>
      </c>
      <c r="X16" s="17">
        <v>43.980200000000004</v>
      </c>
      <c r="Y16" s="17">
        <v>47.893749999999997</v>
      </c>
      <c r="Z16" s="17">
        <v>46.491100000000003</v>
      </c>
      <c r="AA16" s="17">
        <v>43.675739999999998</v>
      </c>
      <c r="AB16" s="17">
        <v>42.692349999999998</v>
      </c>
      <c r="AC16" s="17">
        <v>37.864490000000004</v>
      </c>
      <c r="AD16" s="17">
        <v>32.166960000000003</v>
      </c>
      <c r="AE16" s="17">
        <v>-6.4573790000000004</v>
      </c>
      <c r="AF16" s="17">
        <v>-9.17286</v>
      </c>
      <c r="AG16" s="17">
        <v>-9.6362199999999998</v>
      </c>
      <c r="AH16" s="17">
        <v>-8.5820900000000009</v>
      </c>
      <c r="AI16" s="17">
        <v>-7.2840360000000004</v>
      </c>
      <c r="AJ16" s="17">
        <v>-3.5692149999999998</v>
      </c>
      <c r="AK16" s="17">
        <v>-2.6833</v>
      </c>
      <c r="AL16" s="17">
        <v>-2.6175760000000001</v>
      </c>
      <c r="AM16" s="17">
        <v>-2.3663460000000001</v>
      </c>
      <c r="AN16" s="17">
        <v>-2.0553979999999998</v>
      </c>
      <c r="AO16" s="17">
        <v>-1.310146</v>
      </c>
      <c r="AP16" s="17">
        <v>-1.4976579999999999</v>
      </c>
      <c r="AQ16" s="17">
        <v>-1.2199409999999999</v>
      </c>
      <c r="AR16" s="17">
        <v>-0.98748080000000005</v>
      </c>
      <c r="AS16" s="17">
        <v>-1.2912060000000001</v>
      </c>
      <c r="AT16" s="17">
        <v>-0.77905389999999997</v>
      </c>
      <c r="AU16" s="17">
        <v>1.1316999999999999</v>
      </c>
      <c r="AV16" s="17">
        <v>1.3776619999999999</v>
      </c>
      <c r="AW16" s="17">
        <v>1.087488</v>
      </c>
      <c r="AX16" s="17">
        <v>1.0311140000000001</v>
      </c>
      <c r="AY16" s="17">
        <v>-0.2310199</v>
      </c>
      <c r="AZ16" s="17">
        <v>-2.1123189999999998</v>
      </c>
      <c r="BA16" s="17">
        <v>-2.7033580000000001</v>
      </c>
      <c r="BB16" s="17">
        <v>-2.1331859999999998</v>
      </c>
      <c r="BC16" s="17">
        <v>-4.6174109999999997</v>
      </c>
      <c r="BD16" s="17">
        <v>-6.7974920000000001</v>
      </c>
      <c r="BE16" s="17">
        <v>-7.2738610000000001</v>
      </c>
      <c r="BF16" s="17">
        <v>-6.4744820000000001</v>
      </c>
      <c r="BG16" s="17">
        <v>-5.4164560000000002</v>
      </c>
      <c r="BH16" s="17">
        <v>-2.40219</v>
      </c>
      <c r="BI16" s="17">
        <v>-1.8423350000000001</v>
      </c>
      <c r="BJ16" s="17">
        <v>-1.7080139999999999</v>
      </c>
      <c r="BK16" s="17">
        <v>-1.4613119999999999</v>
      </c>
      <c r="BL16" s="17">
        <v>-0.98854200000000003</v>
      </c>
      <c r="BM16" s="17">
        <v>-5.1464900000000001E-2</v>
      </c>
      <c r="BN16" s="17">
        <v>-0.1916419</v>
      </c>
      <c r="BO16" s="17">
        <v>0.33097700000000002</v>
      </c>
      <c r="BP16" s="17">
        <v>0.58706170000000002</v>
      </c>
      <c r="BQ16" s="17">
        <v>0.2983941</v>
      </c>
      <c r="BR16" s="17">
        <v>0.76692380000000004</v>
      </c>
      <c r="BS16" s="17">
        <v>2.7174119999999999</v>
      </c>
      <c r="BT16" s="17">
        <v>2.927692</v>
      </c>
      <c r="BU16" s="17">
        <v>2.4308529999999999</v>
      </c>
      <c r="BV16" s="17">
        <v>2.1725560000000002</v>
      </c>
      <c r="BW16" s="17">
        <v>0.82086970000000004</v>
      </c>
      <c r="BX16" s="17">
        <v>-0.90629999999999999</v>
      </c>
      <c r="BY16" s="17">
        <v>-1.2921819999999999</v>
      </c>
      <c r="BZ16" s="17">
        <v>-0.93470180000000003</v>
      </c>
      <c r="CA16" s="17">
        <v>-3.3430550000000001</v>
      </c>
      <c r="CB16" s="17">
        <v>-5.1523190000000003</v>
      </c>
      <c r="CC16" s="17">
        <v>-5.6376989999999996</v>
      </c>
      <c r="CD16" s="17">
        <v>-5.0147589999999997</v>
      </c>
      <c r="CE16" s="17">
        <v>-4.1229760000000004</v>
      </c>
      <c r="CF16" s="17">
        <v>-1.593912</v>
      </c>
      <c r="CG16" s="17">
        <v>-1.259884</v>
      </c>
      <c r="CH16" s="17">
        <v>-1.078055</v>
      </c>
      <c r="CI16" s="17">
        <v>-0.83448849999999997</v>
      </c>
      <c r="CJ16" s="17">
        <v>-0.24964069999999999</v>
      </c>
      <c r="CK16" s="17">
        <v>0.82029390000000002</v>
      </c>
      <c r="CL16" s="17">
        <v>0.7129008</v>
      </c>
      <c r="CM16" s="17">
        <v>1.405138</v>
      </c>
      <c r="CN16" s="17">
        <v>1.6775850000000001</v>
      </c>
      <c r="CO16" s="17">
        <v>1.399346</v>
      </c>
      <c r="CP16" s="17">
        <v>1.837663</v>
      </c>
      <c r="CQ16" s="17">
        <v>3.8156699999999999</v>
      </c>
      <c r="CR16" s="17">
        <v>4.001239</v>
      </c>
      <c r="CS16" s="17">
        <v>3.3612630000000001</v>
      </c>
      <c r="CT16" s="17">
        <v>2.9631159999999999</v>
      </c>
      <c r="CU16" s="17">
        <v>1.5494049999999999</v>
      </c>
      <c r="CV16" s="17">
        <v>-7.10147E-2</v>
      </c>
      <c r="CW16" s="17">
        <v>-0.31480530000000001</v>
      </c>
      <c r="CX16" s="17">
        <v>-0.10463509999999999</v>
      </c>
      <c r="CY16" s="17">
        <v>-2.0686979999999999</v>
      </c>
      <c r="CZ16" s="17">
        <v>-3.5071469999999998</v>
      </c>
      <c r="DA16" s="17">
        <v>-4.0015369999999999</v>
      </c>
      <c r="DB16" s="17">
        <v>-3.5550359999999999</v>
      </c>
      <c r="DC16" s="17">
        <v>-2.8294959999999998</v>
      </c>
      <c r="DD16" s="17">
        <v>-0.78563400000000005</v>
      </c>
      <c r="DE16" s="17">
        <v>-0.67743410000000004</v>
      </c>
      <c r="DF16" s="17">
        <v>-0.44809500000000002</v>
      </c>
      <c r="DG16" s="17">
        <v>-0.20766470000000001</v>
      </c>
      <c r="DH16" s="17">
        <v>0.48926059999999999</v>
      </c>
      <c r="DI16" s="17">
        <v>1.692053</v>
      </c>
      <c r="DJ16" s="17">
        <v>1.617443</v>
      </c>
      <c r="DK16" s="17">
        <v>2.4792990000000001</v>
      </c>
      <c r="DL16" s="17">
        <v>2.7681079999999998</v>
      </c>
      <c r="DM16" s="17">
        <v>2.500299</v>
      </c>
      <c r="DN16" s="17">
        <v>2.9084020000000002</v>
      </c>
      <c r="DO16" s="17">
        <v>4.9139290000000004</v>
      </c>
      <c r="DP16" s="17">
        <v>5.0747850000000003</v>
      </c>
      <c r="DQ16" s="17">
        <v>4.2916740000000004</v>
      </c>
      <c r="DR16" s="17">
        <v>3.753676</v>
      </c>
      <c r="DS16" s="17">
        <v>2.2779410000000002</v>
      </c>
      <c r="DT16" s="17">
        <v>0.76427069999999997</v>
      </c>
      <c r="DU16" s="17">
        <v>0.66257120000000003</v>
      </c>
      <c r="DV16" s="17">
        <v>0.72543159999999995</v>
      </c>
      <c r="DW16" s="17">
        <v>-0.22873019999999999</v>
      </c>
      <c r="DX16" s="17">
        <v>-1.131778</v>
      </c>
      <c r="DY16" s="17">
        <v>-1.6391789999999999</v>
      </c>
      <c r="DZ16" s="17">
        <v>-1.4474279999999999</v>
      </c>
      <c r="EA16" s="17">
        <v>-0.96191689999999996</v>
      </c>
      <c r="EB16" s="17">
        <v>0.38139099999999998</v>
      </c>
      <c r="EC16" s="17">
        <v>0.1635315</v>
      </c>
      <c r="ED16" s="17">
        <v>0.4614665</v>
      </c>
      <c r="EE16" s="17">
        <v>0.69736920000000002</v>
      </c>
      <c r="EF16" s="17">
        <v>1.556117</v>
      </c>
      <c r="EG16" s="17">
        <v>2.9507340000000002</v>
      </c>
      <c r="EH16" s="17">
        <v>2.9234589999999998</v>
      </c>
      <c r="EI16" s="17">
        <v>4.0302170000000004</v>
      </c>
      <c r="EJ16" s="17">
        <v>4.342651</v>
      </c>
      <c r="EK16" s="17">
        <v>4.089899</v>
      </c>
      <c r="EL16" s="17">
        <v>4.4543799999999996</v>
      </c>
      <c r="EM16" s="17">
        <v>6.4996400000000003</v>
      </c>
      <c r="EN16" s="17">
        <v>6.624816</v>
      </c>
      <c r="EO16" s="17">
        <v>5.6350379999999998</v>
      </c>
      <c r="EP16" s="17">
        <v>4.8951190000000002</v>
      </c>
      <c r="EQ16" s="17">
        <v>3.3298299999999998</v>
      </c>
      <c r="ER16" s="17">
        <v>1.9702900000000001</v>
      </c>
      <c r="ES16" s="17">
        <v>2.0737480000000001</v>
      </c>
      <c r="ET16" s="17">
        <v>1.923916</v>
      </c>
      <c r="EU16" s="17">
        <v>74.405270000000002</v>
      </c>
      <c r="EV16" s="17">
        <v>73.709819999999993</v>
      </c>
      <c r="EW16" s="17">
        <v>73.600530000000006</v>
      </c>
      <c r="EX16" s="17">
        <v>72.568399999999997</v>
      </c>
      <c r="EY16" s="17">
        <v>71.217879999999994</v>
      </c>
      <c r="EZ16" s="17">
        <v>71.593400000000003</v>
      </c>
      <c r="FA16" s="17">
        <v>71.990020000000001</v>
      </c>
      <c r="FB16" s="17">
        <v>72.525030000000001</v>
      </c>
      <c r="FC16" s="17">
        <v>78.056079999999994</v>
      </c>
      <c r="FD16" s="17">
        <v>85.363119999999995</v>
      </c>
      <c r="FE16" s="17">
        <v>91.460549999999998</v>
      </c>
      <c r="FF16" s="17">
        <v>94.796149999999997</v>
      </c>
      <c r="FG16" s="17">
        <v>95.019059999999996</v>
      </c>
      <c r="FH16" s="17">
        <v>94.290719999999993</v>
      </c>
      <c r="FI16" s="17">
        <v>94.286320000000003</v>
      </c>
      <c r="FJ16" s="17">
        <v>95.483289999999997</v>
      </c>
      <c r="FK16" s="17">
        <v>95.430899999999994</v>
      </c>
      <c r="FL16" s="17">
        <v>93.929609999999997</v>
      </c>
      <c r="FM16" s="17">
        <v>89.753309999999999</v>
      </c>
      <c r="FN16" s="17">
        <v>84.283950000000004</v>
      </c>
      <c r="FO16" s="17">
        <v>80.874139999999997</v>
      </c>
      <c r="FP16" s="17">
        <v>79.224170000000001</v>
      </c>
      <c r="FQ16" s="17">
        <v>77.735069999999993</v>
      </c>
      <c r="FR16" s="17">
        <v>76.996799999999993</v>
      </c>
      <c r="FS16" s="17">
        <v>28.612919999999999</v>
      </c>
      <c r="FT16" s="17"/>
      <c r="FU16" s="17">
        <v>1.5061990000000001</v>
      </c>
      <c r="FW16" s="17"/>
      <c r="IA16" s="62"/>
    </row>
    <row r="17" spans="1:235" x14ac:dyDescent="0.25">
      <c r="A17" t="s">
        <v>266</v>
      </c>
      <c r="B17" t="s">
        <v>0</v>
      </c>
      <c r="C17" t="s">
        <v>304</v>
      </c>
      <c r="D17" s="63" t="s">
        <v>264</v>
      </c>
      <c r="E17" t="s">
        <v>219</v>
      </c>
      <c r="F17" s="17">
        <v>42887</v>
      </c>
      <c r="G17" s="17">
        <v>49.123820000000002</v>
      </c>
      <c r="H17" s="17">
        <v>40.166719999999998</v>
      </c>
      <c r="I17" s="17">
        <v>33.960279999999997</v>
      </c>
      <c r="J17" s="17">
        <v>31.430759999999999</v>
      </c>
      <c r="K17" s="17">
        <v>30.463830000000002</v>
      </c>
      <c r="L17" s="17">
        <v>31.770060000000001</v>
      </c>
      <c r="M17" s="17">
        <v>33.611440000000002</v>
      </c>
      <c r="N17" s="17">
        <v>30.64209</v>
      </c>
      <c r="O17" s="17">
        <v>21.734760000000001</v>
      </c>
      <c r="P17" s="17">
        <v>12.12161</v>
      </c>
      <c r="Q17" s="17">
        <v>7.6424469999999998</v>
      </c>
      <c r="R17" s="17">
        <v>8.0095650000000003</v>
      </c>
      <c r="S17" s="17">
        <v>12.761279999999999</v>
      </c>
      <c r="T17" s="17">
        <v>20.522459999999999</v>
      </c>
      <c r="U17" s="17">
        <v>32.68553</v>
      </c>
      <c r="V17" s="17">
        <v>49.033299999999997</v>
      </c>
      <c r="W17" s="17">
        <v>61.88429</v>
      </c>
      <c r="X17" s="17">
        <v>76.380120000000005</v>
      </c>
      <c r="Y17" s="17">
        <v>82.514949999999999</v>
      </c>
      <c r="Z17" s="17">
        <v>82.091099999999997</v>
      </c>
      <c r="AA17" s="17">
        <v>79.361270000000005</v>
      </c>
      <c r="AB17" s="17">
        <v>78.43844</v>
      </c>
      <c r="AC17" s="17">
        <v>70.194310000000002</v>
      </c>
      <c r="AD17" s="17">
        <v>60.929279999999999</v>
      </c>
      <c r="AE17" s="17">
        <v>-8.6525470000000002</v>
      </c>
      <c r="AF17" s="17">
        <v>-12.536960000000001</v>
      </c>
      <c r="AG17" s="17">
        <v>-14.07044</v>
      </c>
      <c r="AH17" s="17">
        <v>-12.52928</v>
      </c>
      <c r="AI17" s="17">
        <v>-10.58403</v>
      </c>
      <c r="AJ17" s="17">
        <v>-6.784357</v>
      </c>
      <c r="AK17" s="17">
        <v>-4.4059049999999997</v>
      </c>
      <c r="AL17" s="17">
        <v>-3.5961940000000001</v>
      </c>
      <c r="AM17" s="17">
        <v>-2.195074</v>
      </c>
      <c r="AN17" s="17">
        <v>-2.590643</v>
      </c>
      <c r="AO17" s="17">
        <v>-2.4794879999999999</v>
      </c>
      <c r="AP17" s="17">
        <v>-2.482615</v>
      </c>
      <c r="AQ17" s="17">
        <v>-2.6286640000000001</v>
      </c>
      <c r="AR17" s="17">
        <v>-2.3038690000000002</v>
      </c>
      <c r="AS17" s="17">
        <v>-1.411171</v>
      </c>
      <c r="AT17" s="17">
        <v>-1.429772</v>
      </c>
      <c r="AU17" s="17">
        <v>1.2921940000000001</v>
      </c>
      <c r="AV17" s="17">
        <v>1.5214810000000001</v>
      </c>
      <c r="AW17" s="17">
        <v>1.8451569999999999</v>
      </c>
      <c r="AX17" s="17">
        <v>1.339502</v>
      </c>
      <c r="AY17" s="17">
        <v>-0.26266279999999997</v>
      </c>
      <c r="AZ17" s="17">
        <v>-3.880493</v>
      </c>
      <c r="BA17" s="17">
        <v>-5.1784590000000001</v>
      </c>
      <c r="BB17" s="17">
        <v>-3.9114930000000001</v>
      </c>
      <c r="BC17" s="17">
        <v>-6.4641190000000002</v>
      </c>
      <c r="BD17" s="17">
        <v>-9.8640550000000005</v>
      </c>
      <c r="BE17" s="17">
        <v>-11.344760000000001</v>
      </c>
      <c r="BF17" s="17">
        <v>-9.9777500000000003</v>
      </c>
      <c r="BG17" s="17">
        <v>-8.2333149999999993</v>
      </c>
      <c r="BH17" s="17">
        <v>-5.0977209999999999</v>
      </c>
      <c r="BI17" s="17">
        <v>-3.2078829999999998</v>
      </c>
      <c r="BJ17" s="17">
        <v>-2.3215690000000002</v>
      </c>
      <c r="BK17" s="17">
        <v>-1.071815</v>
      </c>
      <c r="BL17" s="17">
        <v>-1.1680269999999999</v>
      </c>
      <c r="BM17" s="17">
        <v>-0.87192400000000003</v>
      </c>
      <c r="BN17" s="17">
        <v>-0.78511690000000001</v>
      </c>
      <c r="BO17" s="17">
        <v>-0.6904806</v>
      </c>
      <c r="BP17" s="17">
        <v>-0.25755899999999998</v>
      </c>
      <c r="BQ17" s="17">
        <v>0.63812999999999998</v>
      </c>
      <c r="BR17" s="17">
        <v>0.80839329999999998</v>
      </c>
      <c r="BS17" s="17">
        <v>3.4407350000000001</v>
      </c>
      <c r="BT17" s="17">
        <v>3.718137</v>
      </c>
      <c r="BU17" s="17">
        <v>3.687541</v>
      </c>
      <c r="BV17" s="17">
        <v>2.9498479999999998</v>
      </c>
      <c r="BW17" s="17">
        <v>1.169225</v>
      </c>
      <c r="BX17" s="17">
        <v>-2.312624</v>
      </c>
      <c r="BY17" s="17">
        <v>-3.4436149999999999</v>
      </c>
      <c r="BZ17" s="17">
        <v>-2.3658929999999998</v>
      </c>
      <c r="CA17" s="17">
        <v>-4.9484209999999997</v>
      </c>
      <c r="CB17" s="17">
        <v>-8.0128090000000007</v>
      </c>
      <c r="CC17" s="17">
        <v>-9.4569559999999999</v>
      </c>
      <c r="CD17" s="17">
        <v>-8.210566</v>
      </c>
      <c r="CE17" s="17">
        <v>-6.605213</v>
      </c>
      <c r="CF17" s="17">
        <v>-3.9295629999999999</v>
      </c>
      <c r="CG17" s="17">
        <v>-2.3781370000000002</v>
      </c>
      <c r="CH17" s="17">
        <v>-1.438768</v>
      </c>
      <c r="CI17" s="17">
        <v>-0.29384939999999998</v>
      </c>
      <c r="CJ17" s="17">
        <v>-0.18272679999999999</v>
      </c>
      <c r="CK17" s="17">
        <v>0.24146989999999999</v>
      </c>
      <c r="CL17" s="17">
        <v>0.39056550000000001</v>
      </c>
      <c r="CM17" s="17">
        <v>0.65189920000000001</v>
      </c>
      <c r="CN17" s="17">
        <v>1.1597090000000001</v>
      </c>
      <c r="CO17" s="17">
        <v>2.0574699999999999</v>
      </c>
      <c r="CP17" s="17">
        <v>2.3585400000000001</v>
      </c>
      <c r="CQ17" s="17">
        <v>4.9288090000000002</v>
      </c>
      <c r="CR17" s="17">
        <v>5.2395329999999998</v>
      </c>
      <c r="CS17" s="17">
        <v>4.9635720000000001</v>
      </c>
      <c r="CT17" s="17">
        <v>4.065169</v>
      </c>
      <c r="CU17" s="17">
        <v>2.1609470000000002</v>
      </c>
      <c r="CV17" s="17">
        <v>-1.226723</v>
      </c>
      <c r="CW17" s="17">
        <v>-2.242067</v>
      </c>
      <c r="CX17" s="17">
        <v>-1.2954159999999999</v>
      </c>
      <c r="CY17" s="17">
        <v>-3.4327230000000002</v>
      </c>
      <c r="CZ17" s="17">
        <v>-6.1615630000000001</v>
      </c>
      <c r="DA17" s="17">
        <v>-7.5691519999999999</v>
      </c>
      <c r="DB17" s="17">
        <v>-6.4433819999999997</v>
      </c>
      <c r="DC17" s="17">
        <v>-4.977112</v>
      </c>
      <c r="DD17" s="17">
        <v>-2.7614040000000002</v>
      </c>
      <c r="DE17" s="17">
        <v>-1.5483910000000001</v>
      </c>
      <c r="DF17" s="17">
        <v>-0.55596679999999998</v>
      </c>
      <c r="DG17" s="17">
        <v>0.4841162</v>
      </c>
      <c r="DH17" s="17">
        <v>0.80257299999999998</v>
      </c>
      <c r="DI17" s="17">
        <v>1.3548640000000001</v>
      </c>
      <c r="DJ17" s="17">
        <v>1.5662480000000001</v>
      </c>
      <c r="DK17" s="17">
        <v>1.9942789999999999</v>
      </c>
      <c r="DL17" s="17">
        <v>2.5769769999999999</v>
      </c>
      <c r="DM17" s="17">
        <v>3.47681</v>
      </c>
      <c r="DN17" s="17">
        <v>3.908687</v>
      </c>
      <c r="DO17" s="17">
        <v>6.4168820000000002</v>
      </c>
      <c r="DP17" s="17">
        <v>6.7609300000000001</v>
      </c>
      <c r="DQ17" s="17">
        <v>6.2396019999999996</v>
      </c>
      <c r="DR17" s="17">
        <v>5.1804899999999998</v>
      </c>
      <c r="DS17" s="17">
        <v>3.1526679999999998</v>
      </c>
      <c r="DT17" s="17">
        <v>-0.14082169999999999</v>
      </c>
      <c r="DU17" s="17">
        <v>-1.040519</v>
      </c>
      <c r="DV17" s="17">
        <v>-0.22493830000000001</v>
      </c>
      <c r="DW17" s="17">
        <v>-1.2442949999999999</v>
      </c>
      <c r="DX17" s="17">
        <v>-3.4886569999999999</v>
      </c>
      <c r="DY17" s="17">
        <v>-4.8434670000000004</v>
      </c>
      <c r="DZ17" s="17">
        <v>-3.8918490000000001</v>
      </c>
      <c r="EA17" s="17">
        <v>-2.6263920000000001</v>
      </c>
      <c r="EB17" s="17">
        <v>-1.0747679999999999</v>
      </c>
      <c r="EC17" s="17">
        <v>-0.35036830000000002</v>
      </c>
      <c r="ED17" s="17">
        <v>0.71865809999999997</v>
      </c>
      <c r="EE17" s="17">
        <v>1.607375</v>
      </c>
      <c r="EF17" s="17">
        <v>2.2251889999999999</v>
      </c>
      <c r="EG17" s="17">
        <v>2.9624280000000001</v>
      </c>
      <c r="EH17" s="17">
        <v>3.2637459999999998</v>
      </c>
      <c r="EI17" s="17">
        <v>3.9324620000000001</v>
      </c>
      <c r="EJ17" s="17">
        <v>4.6232879999999996</v>
      </c>
      <c r="EK17" s="17">
        <v>5.5261110000000002</v>
      </c>
      <c r="EL17" s="17">
        <v>6.1468530000000001</v>
      </c>
      <c r="EM17" s="17">
        <v>8.5654229999999991</v>
      </c>
      <c r="EN17" s="17">
        <v>8.9575849999999999</v>
      </c>
      <c r="EO17" s="17">
        <v>8.0819849999999995</v>
      </c>
      <c r="EP17" s="17">
        <v>6.7908359999999997</v>
      </c>
      <c r="EQ17" s="17">
        <v>4.5845570000000002</v>
      </c>
      <c r="ER17" s="17">
        <v>1.427047</v>
      </c>
      <c r="ES17" s="17">
        <v>0.69432530000000003</v>
      </c>
      <c r="ET17" s="17">
        <v>1.3206610000000001</v>
      </c>
      <c r="EU17" s="17">
        <v>73.689629999999994</v>
      </c>
      <c r="EV17" s="17">
        <v>72.731939999999994</v>
      </c>
      <c r="EW17" s="17">
        <v>72.398259999999993</v>
      </c>
      <c r="EX17" s="17">
        <v>71.40692</v>
      </c>
      <c r="EY17" s="17">
        <v>70.813810000000004</v>
      </c>
      <c r="EZ17" s="17">
        <v>70.92877</v>
      </c>
      <c r="FA17" s="17">
        <v>71.000600000000006</v>
      </c>
      <c r="FB17" s="17">
        <v>71.610529999999997</v>
      </c>
      <c r="FC17" s="17">
        <v>76.206689999999995</v>
      </c>
      <c r="FD17" s="17">
        <v>81.904480000000007</v>
      </c>
      <c r="FE17" s="17">
        <v>86.823319999999995</v>
      </c>
      <c r="FF17" s="17">
        <v>90.596900000000005</v>
      </c>
      <c r="FG17" s="17">
        <v>90.809100000000001</v>
      </c>
      <c r="FH17" s="17">
        <v>90.183189999999996</v>
      </c>
      <c r="FI17" s="17">
        <v>90.500479999999996</v>
      </c>
      <c r="FJ17" s="17">
        <v>91.356710000000007</v>
      </c>
      <c r="FK17" s="17">
        <v>90.698899999999995</v>
      </c>
      <c r="FL17" s="17">
        <v>89.036119999999997</v>
      </c>
      <c r="FM17" s="17">
        <v>85.462220000000002</v>
      </c>
      <c r="FN17" s="17">
        <v>81.758780000000002</v>
      </c>
      <c r="FO17" s="17">
        <v>79.30592</v>
      </c>
      <c r="FP17" s="17">
        <v>77.873739999999998</v>
      </c>
      <c r="FQ17" s="17">
        <v>76.493939999999995</v>
      </c>
      <c r="FR17" s="17">
        <v>76.081869999999995</v>
      </c>
      <c r="FS17" s="17">
        <v>38.152340000000002</v>
      </c>
      <c r="FT17" s="17"/>
      <c r="FU17" s="17">
        <v>2.1249099999999999</v>
      </c>
      <c r="FW17" s="17"/>
      <c r="IA17" s="62"/>
    </row>
    <row r="18" spans="1:235" x14ac:dyDescent="0.25">
      <c r="A18" t="s">
        <v>266</v>
      </c>
      <c r="B18" t="s">
        <v>0</v>
      </c>
      <c r="C18" t="s">
        <v>304</v>
      </c>
      <c r="D18" s="63" t="s">
        <v>264</v>
      </c>
      <c r="E18" t="s">
        <v>220</v>
      </c>
      <c r="F18" s="17">
        <v>24322</v>
      </c>
      <c r="G18" s="17">
        <v>25.262540000000001</v>
      </c>
      <c r="H18" s="17">
        <v>21.483920000000001</v>
      </c>
      <c r="I18" s="17">
        <v>18.161300000000001</v>
      </c>
      <c r="J18" s="17">
        <v>16.882380000000001</v>
      </c>
      <c r="K18" s="17">
        <v>16.274989999999999</v>
      </c>
      <c r="L18" s="17">
        <v>16.049800000000001</v>
      </c>
      <c r="M18" s="17">
        <v>17.27636</v>
      </c>
      <c r="N18" s="17">
        <v>16.428439999999998</v>
      </c>
      <c r="O18" s="17">
        <v>12.70041</v>
      </c>
      <c r="P18" s="17">
        <v>7.9315559999999996</v>
      </c>
      <c r="Q18" s="17">
        <v>4.8124419999999999</v>
      </c>
      <c r="R18" s="17">
        <v>4.4465079999999997</v>
      </c>
      <c r="S18" s="17">
        <v>5.6337299999999999</v>
      </c>
      <c r="T18" s="17">
        <v>9.0253709999999998</v>
      </c>
      <c r="U18" s="17">
        <v>14.96692</v>
      </c>
      <c r="V18" s="17">
        <v>22.261679999999998</v>
      </c>
      <c r="W18" s="17">
        <v>27.804839999999999</v>
      </c>
      <c r="X18" s="17">
        <v>33.917520000000003</v>
      </c>
      <c r="Y18" s="17">
        <v>37.61092</v>
      </c>
      <c r="Z18" s="17">
        <v>38.046750000000003</v>
      </c>
      <c r="AA18" s="17">
        <v>37.585790000000003</v>
      </c>
      <c r="AB18" s="17">
        <v>37.354390000000002</v>
      </c>
      <c r="AC18" s="17">
        <v>33.480649999999997</v>
      </c>
      <c r="AD18" s="17">
        <v>29.46631</v>
      </c>
      <c r="AE18" s="17">
        <v>-4.170255</v>
      </c>
      <c r="AF18" s="17">
        <v>-5.167198</v>
      </c>
      <c r="AG18" s="17">
        <v>-6.6045939999999996</v>
      </c>
      <c r="AH18" s="17">
        <v>-6.1901710000000003</v>
      </c>
      <c r="AI18" s="17">
        <v>-5.4167540000000001</v>
      </c>
      <c r="AJ18" s="17">
        <v>-4.5321619999999996</v>
      </c>
      <c r="AK18" s="17">
        <v>-2.7209379999999999</v>
      </c>
      <c r="AL18" s="17">
        <v>-2.0898439999999998</v>
      </c>
      <c r="AM18" s="17">
        <v>-0.97803059999999997</v>
      </c>
      <c r="AN18" s="17">
        <v>-1.8294269999999999</v>
      </c>
      <c r="AO18" s="17">
        <v>-2.3668809999999998</v>
      </c>
      <c r="AP18" s="17">
        <v>-2.4805389999999998</v>
      </c>
      <c r="AQ18" s="17">
        <v>-2.9117389999999999</v>
      </c>
      <c r="AR18" s="17">
        <v>-2.6380810000000001</v>
      </c>
      <c r="AS18" s="17">
        <v>-1.5502959999999999</v>
      </c>
      <c r="AT18" s="17">
        <v>-2.0208170000000001</v>
      </c>
      <c r="AU18" s="17">
        <v>-0.7418015</v>
      </c>
      <c r="AV18" s="17">
        <v>-0.97470760000000001</v>
      </c>
      <c r="AW18" s="17">
        <v>-2.67055E-2</v>
      </c>
      <c r="AX18" s="17">
        <v>-0.35038970000000003</v>
      </c>
      <c r="AY18" s="17">
        <v>-0.92021459999999999</v>
      </c>
      <c r="AZ18" s="17">
        <v>-2.7885580000000001</v>
      </c>
      <c r="BA18" s="17">
        <v>-3.6116259999999998</v>
      </c>
      <c r="BB18" s="17">
        <v>-2.8732280000000001</v>
      </c>
      <c r="BC18" s="17">
        <v>-2.913265</v>
      </c>
      <c r="BD18" s="17">
        <v>-3.9476610000000001</v>
      </c>
      <c r="BE18" s="17">
        <v>-5.168793</v>
      </c>
      <c r="BF18" s="17">
        <v>-4.721171</v>
      </c>
      <c r="BG18" s="17">
        <v>-4.0005490000000004</v>
      </c>
      <c r="BH18" s="17">
        <v>-3.2756400000000001</v>
      </c>
      <c r="BI18" s="17">
        <v>-1.843575</v>
      </c>
      <c r="BJ18" s="17">
        <v>-1.18998</v>
      </c>
      <c r="BK18" s="17">
        <v>-0.25344660000000002</v>
      </c>
      <c r="BL18" s="17">
        <v>-0.84032819999999997</v>
      </c>
      <c r="BM18" s="17">
        <v>-1.3227329999999999</v>
      </c>
      <c r="BN18" s="17">
        <v>-1.3373090000000001</v>
      </c>
      <c r="BO18" s="17">
        <v>-1.694618</v>
      </c>
      <c r="BP18" s="17">
        <v>-1.3153250000000001</v>
      </c>
      <c r="BQ18" s="17">
        <v>-0.2175385</v>
      </c>
      <c r="BR18" s="17">
        <v>-0.40915430000000003</v>
      </c>
      <c r="BS18" s="17">
        <v>0.66230940000000005</v>
      </c>
      <c r="BT18" s="17">
        <v>0.47489819999999999</v>
      </c>
      <c r="BU18" s="17">
        <v>1.1515930000000001</v>
      </c>
      <c r="BV18" s="17">
        <v>0.72652150000000004</v>
      </c>
      <c r="BW18" s="17">
        <v>4.8488999999999997E-2</v>
      </c>
      <c r="BX18" s="17">
        <v>-1.753403</v>
      </c>
      <c r="BY18" s="17">
        <v>-2.6145679999999998</v>
      </c>
      <c r="BZ18" s="17">
        <v>-1.936876</v>
      </c>
      <c r="CA18" s="17">
        <v>-2.042678</v>
      </c>
      <c r="CB18" s="17">
        <v>-3.1030129999999998</v>
      </c>
      <c r="CC18" s="17">
        <v>-4.1743620000000004</v>
      </c>
      <c r="CD18" s="17">
        <v>-3.7037460000000002</v>
      </c>
      <c r="CE18" s="17">
        <v>-3.0196909999999999</v>
      </c>
      <c r="CF18" s="17">
        <v>-2.4053770000000001</v>
      </c>
      <c r="CG18" s="17">
        <v>-1.2359169999999999</v>
      </c>
      <c r="CH18" s="17">
        <v>-0.56673720000000005</v>
      </c>
      <c r="CI18" s="17">
        <v>0.24839800000000001</v>
      </c>
      <c r="CJ18" s="17">
        <v>-0.15528149999999999</v>
      </c>
      <c r="CK18" s="17">
        <v>-0.59955959999999997</v>
      </c>
      <c r="CL18" s="17">
        <v>-0.54551059999999996</v>
      </c>
      <c r="CM18" s="17">
        <v>-0.85164359999999995</v>
      </c>
      <c r="CN18" s="17">
        <v>-0.3991883</v>
      </c>
      <c r="CO18" s="17">
        <v>0.70552510000000002</v>
      </c>
      <c r="CP18" s="17">
        <v>0.7070786</v>
      </c>
      <c r="CQ18" s="17">
        <v>1.634792</v>
      </c>
      <c r="CR18" s="17">
        <v>1.478891</v>
      </c>
      <c r="CS18" s="17">
        <v>1.967679</v>
      </c>
      <c r="CT18" s="17">
        <v>1.4723869999999999</v>
      </c>
      <c r="CU18" s="17">
        <v>0.7194102</v>
      </c>
      <c r="CV18" s="17">
        <v>-1.0364580000000001</v>
      </c>
      <c r="CW18" s="17">
        <v>-1.9240090000000001</v>
      </c>
      <c r="CX18" s="17">
        <v>-1.288362</v>
      </c>
      <c r="CY18" s="17">
        <v>-1.172091</v>
      </c>
      <c r="CZ18" s="17">
        <v>-2.258365</v>
      </c>
      <c r="DA18" s="17">
        <v>-3.1799309999999998</v>
      </c>
      <c r="DB18" s="17">
        <v>-2.686321</v>
      </c>
      <c r="DC18" s="17">
        <v>-2.0388320000000002</v>
      </c>
      <c r="DD18" s="17">
        <v>-1.5351140000000001</v>
      </c>
      <c r="DE18" s="17">
        <v>-0.62825819999999999</v>
      </c>
      <c r="DF18" s="17">
        <v>5.6505899999999998E-2</v>
      </c>
      <c r="DG18" s="17">
        <v>0.75024270000000004</v>
      </c>
      <c r="DH18" s="17">
        <v>0.52976520000000005</v>
      </c>
      <c r="DI18" s="17">
        <v>0.123614</v>
      </c>
      <c r="DJ18" s="17">
        <v>0.24628729999999999</v>
      </c>
      <c r="DK18" s="17">
        <v>-8.6694000000000007E-3</v>
      </c>
      <c r="DL18" s="17">
        <v>0.51694830000000003</v>
      </c>
      <c r="DM18" s="17">
        <v>1.6285890000000001</v>
      </c>
      <c r="DN18" s="17">
        <v>1.8233109999999999</v>
      </c>
      <c r="DO18" s="17">
        <v>2.607275</v>
      </c>
      <c r="DP18" s="17">
        <v>2.4828830000000002</v>
      </c>
      <c r="DQ18" s="17">
        <v>2.7837649999999998</v>
      </c>
      <c r="DR18" s="17">
        <v>2.2182520000000001</v>
      </c>
      <c r="DS18" s="17">
        <v>1.390331</v>
      </c>
      <c r="DT18" s="17">
        <v>-0.31951259999999998</v>
      </c>
      <c r="DU18" s="17">
        <v>-1.2334499999999999</v>
      </c>
      <c r="DV18" s="17">
        <v>-0.63984799999999997</v>
      </c>
      <c r="DW18" s="17">
        <v>8.4898799999999996E-2</v>
      </c>
      <c r="DX18" s="17">
        <v>-1.038829</v>
      </c>
      <c r="DY18" s="17">
        <v>-1.74413</v>
      </c>
      <c r="DZ18" s="17">
        <v>-1.2173210000000001</v>
      </c>
      <c r="EA18" s="17">
        <v>-0.62262799999999996</v>
      </c>
      <c r="EB18" s="17">
        <v>-0.2785919</v>
      </c>
      <c r="EC18" s="17">
        <v>0.2491042</v>
      </c>
      <c r="ED18" s="17">
        <v>0.9563699</v>
      </c>
      <c r="EE18" s="17">
        <v>1.4748270000000001</v>
      </c>
      <c r="EF18" s="17">
        <v>1.518864</v>
      </c>
      <c r="EG18" s="17">
        <v>1.167762</v>
      </c>
      <c r="EH18" s="17">
        <v>1.389518</v>
      </c>
      <c r="EI18" s="17">
        <v>1.2084509999999999</v>
      </c>
      <c r="EJ18" s="17">
        <v>1.839704</v>
      </c>
      <c r="EK18" s="17">
        <v>2.9613459999999998</v>
      </c>
      <c r="EL18" s="17">
        <v>3.434974</v>
      </c>
      <c r="EM18" s="17">
        <v>4.0113859999999999</v>
      </c>
      <c r="EN18" s="17">
        <v>3.9324889999999999</v>
      </c>
      <c r="EO18" s="17">
        <v>3.9620630000000001</v>
      </c>
      <c r="EP18" s="17">
        <v>3.2951630000000001</v>
      </c>
      <c r="EQ18" s="17">
        <v>2.359035</v>
      </c>
      <c r="ER18" s="17">
        <v>0.71564249999999996</v>
      </c>
      <c r="ES18" s="17">
        <v>-0.2363924</v>
      </c>
      <c r="ET18" s="17">
        <v>0.29650339999999997</v>
      </c>
      <c r="EU18" s="17">
        <v>73.738900000000001</v>
      </c>
      <c r="EV18" s="17">
        <v>72.90061</v>
      </c>
      <c r="EW18" s="17">
        <v>72.786630000000002</v>
      </c>
      <c r="EX18" s="17">
        <v>71.747399999999999</v>
      </c>
      <c r="EY18" s="17">
        <v>71.428330000000003</v>
      </c>
      <c r="EZ18" s="17">
        <v>71.401769999999999</v>
      </c>
      <c r="FA18" s="17">
        <v>71.61524</v>
      </c>
      <c r="FB18" s="17">
        <v>72.051019999999994</v>
      </c>
      <c r="FC18" s="17">
        <v>76.112200000000001</v>
      </c>
      <c r="FD18" s="17">
        <v>81.042349999999999</v>
      </c>
      <c r="FE18" s="17">
        <v>85.391170000000002</v>
      </c>
      <c r="FF18" s="17">
        <v>88.963300000000004</v>
      </c>
      <c r="FG18" s="17">
        <v>88.661199999999994</v>
      </c>
      <c r="FH18" s="17">
        <v>87.930660000000003</v>
      </c>
      <c r="FI18" s="17">
        <v>88.510249999999999</v>
      </c>
      <c r="FJ18" s="17">
        <v>89.147800000000004</v>
      </c>
      <c r="FK18" s="17">
        <v>88.178790000000006</v>
      </c>
      <c r="FL18" s="17">
        <v>86.576300000000003</v>
      </c>
      <c r="FM18" s="17">
        <v>83.354129999999998</v>
      </c>
      <c r="FN18" s="17">
        <v>80.27825</v>
      </c>
      <c r="FO18" s="17">
        <v>78.377160000000003</v>
      </c>
      <c r="FP18" s="17">
        <v>77.236909999999995</v>
      </c>
      <c r="FQ18" s="17">
        <v>76.045509999999993</v>
      </c>
      <c r="FR18" s="17">
        <v>75.680239999999998</v>
      </c>
      <c r="FS18" s="17">
        <v>25.43619</v>
      </c>
      <c r="FT18" s="17"/>
      <c r="FU18" s="17">
        <v>1.37768</v>
      </c>
      <c r="FW18" s="17"/>
      <c r="IA18" s="62"/>
    </row>
    <row r="19" spans="1:235" x14ac:dyDescent="0.25">
      <c r="A19" t="s">
        <v>266</v>
      </c>
      <c r="B19" t="s">
        <v>0</v>
      </c>
      <c r="C19" t="s">
        <v>304</v>
      </c>
      <c r="D19" s="63" t="s">
        <v>264</v>
      </c>
      <c r="E19" t="s">
        <v>221</v>
      </c>
      <c r="F19" s="17">
        <v>18566</v>
      </c>
      <c r="G19" s="17">
        <v>23.54382</v>
      </c>
      <c r="H19" s="17">
        <v>18.38672</v>
      </c>
      <c r="I19" s="17">
        <v>15.50802</v>
      </c>
      <c r="J19" s="17">
        <v>14.13894</v>
      </c>
      <c r="K19" s="17">
        <v>13.782489999999999</v>
      </c>
      <c r="L19" s="17">
        <v>15.69084</v>
      </c>
      <c r="M19" s="17">
        <v>16.32507</v>
      </c>
      <c r="N19" s="17">
        <v>14.177709999999999</v>
      </c>
      <c r="O19" s="17">
        <v>8.9985269999999993</v>
      </c>
      <c r="P19" s="17">
        <v>4.2279650000000002</v>
      </c>
      <c r="Q19" s="17">
        <v>2.8577910000000002</v>
      </c>
      <c r="R19" s="17">
        <v>3.6631900000000002</v>
      </c>
      <c r="S19" s="17">
        <v>7.2698400000000003</v>
      </c>
      <c r="T19" s="17">
        <v>11.679309999999999</v>
      </c>
      <c r="U19" s="17">
        <v>17.74118</v>
      </c>
      <c r="V19" s="17">
        <v>26.66555</v>
      </c>
      <c r="W19" s="17">
        <v>34.343049999999998</v>
      </c>
      <c r="X19" s="17">
        <v>42.703270000000003</v>
      </c>
      <c r="Y19" s="17">
        <v>45.099359999999997</v>
      </c>
      <c r="Z19" s="17">
        <v>44.149039999999999</v>
      </c>
      <c r="AA19" s="17">
        <v>41.901269999999997</v>
      </c>
      <c r="AB19" s="17">
        <v>41.310850000000002</v>
      </c>
      <c r="AC19" s="17">
        <v>36.853090000000002</v>
      </c>
      <c r="AD19" s="17">
        <v>31.487110000000001</v>
      </c>
      <c r="AE19" s="17">
        <v>-6.2922820000000002</v>
      </c>
      <c r="AF19" s="17">
        <v>-9.1802200000000003</v>
      </c>
      <c r="AG19" s="17">
        <v>-9.5264830000000007</v>
      </c>
      <c r="AH19" s="17">
        <v>-8.442774</v>
      </c>
      <c r="AI19" s="17">
        <v>-7.1167579999999999</v>
      </c>
      <c r="AJ19" s="17">
        <v>-3.4949650000000001</v>
      </c>
      <c r="AK19" s="17">
        <v>-2.5391309999999998</v>
      </c>
      <c r="AL19" s="17">
        <v>-2.4082490000000001</v>
      </c>
      <c r="AM19" s="17">
        <v>-2.0670980000000001</v>
      </c>
      <c r="AN19" s="17">
        <v>-1.737269</v>
      </c>
      <c r="AO19" s="17">
        <v>-1.1858519999999999</v>
      </c>
      <c r="AP19" s="17">
        <v>-1.094948</v>
      </c>
      <c r="AQ19" s="17">
        <v>-0.90022469999999999</v>
      </c>
      <c r="AR19" s="17">
        <v>-0.85121029999999998</v>
      </c>
      <c r="AS19" s="17">
        <v>-1.2439739999999999</v>
      </c>
      <c r="AT19" s="17">
        <v>-1.000286</v>
      </c>
      <c r="AU19" s="17">
        <v>0.93741890000000005</v>
      </c>
      <c r="AV19" s="17">
        <v>1.4366449999999999</v>
      </c>
      <c r="AW19" s="17">
        <v>0.97172389999999997</v>
      </c>
      <c r="AX19" s="17">
        <v>0.82739839999999998</v>
      </c>
      <c r="AY19" s="17">
        <v>-0.15725159999999999</v>
      </c>
      <c r="AZ19" s="17">
        <v>-1.947292</v>
      </c>
      <c r="BA19" s="17">
        <v>-2.517102</v>
      </c>
      <c r="BB19" s="17">
        <v>-1.9583999999999999</v>
      </c>
      <c r="BC19" s="17">
        <v>-4.4794029999999996</v>
      </c>
      <c r="BD19" s="17">
        <v>-6.8324920000000002</v>
      </c>
      <c r="BE19" s="17">
        <v>-7.1915110000000002</v>
      </c>
      <c r="BF19" s="17">
        <v>-6.3597349999999997</v>
      </c>
      <c r="BG19" s="17">
        <v>-5.2710150000000002</v>
      </c>
      <c r="BH19" s="17">
        <v>-2.348293</v>
      </c>
      <c r="BI19" s="17">
        <v>-1.719964</v>
      </c>
      <c r="BJ19" s="17">
        <v>-1.5220020000000001</v>
      </c>
      <c r="BK19" s="17">
        <v>-1.1875549999999999</v>
      </c>
      <c r="BL19" s="17">
        <v>-0.70489869999999999</v>
      </c>
      <c r="BM19" s="17">
        <v>2.8150399999999999E-2</v>
      </c>
      <c r="BN19" s="17">
        <v>0.1646195</v>
      </c>
      <c r="BO19" s="17">
        <v>0.60461100000000001</v>
      </c>
      <c r="BP19" s="17">
        <v>0.68102680000000004</v>
      </c>
      <c r="BQ19" s="17">
        <v>0.30346889999999999</v>
      </c>
      <c r="BR19" s="17">
        <v>0.50409919999999997</v>
      </c>
      <c r="BS19" s="17">
        <v>2.4857640000000001</v>
      </c>
      <c r="BT19" s="17">
        <v>2.952188</v>
      </c>
      <c r="BU19" s="17">
        <v>2.2833169999999998</v>
      </c>
      <c r="BV19" s="17">
        <v>1.932507</v>
      </c>
      <c r="BW19" s="17">
        <v>0.86181799999999997</v>
      </c>
      <c r="BX19" s="17">
        <v>-0.77527579999999996</v>
      </c>
      <c r="BY19" s="17">
        <v>-1.135769</v>
      </c>
      <c r="BZ19" s="17">
        <v>-0.79156470000000001</v>
      </c>
      <c r="CA19" s="17">
        <v>-3.2238090000000001</v>
      </c>
      <c r="CB19" s="17">
        <v>-5.2064620000000001</v>
      </c>
      <c r="CC19" s="17">
        <v>-5.5743159999999996</v>
      </c>
      <c r="CD19" s="17">
        <v>-4.9170280000000002</v>
      </c>
      <c r="CE19" s="17">
        <v>-3.9926590000000002</v>
      </c>
      <c r="CF19" s="17">
        <v>-1.554111</v>
      </c>
      <c r="CG19" s="17">
        <v>-1.1526110000000001</v>
      </c>
      <c r="CH19" s="17">
        <v>-0.90818889999999997</v>
      </c>
      <c r="CI19" s="17">
        <v>-0.57838679999999998</v>
      </c>
      <c r="CJ19" s="17">
        <v>1.01178E-2</v>
      </c>
      <c r="CK19" s="17">
        <v>0.86896490000000004</v>
      </c>
      <c r="CL19" s="17">
        <v>1.0369919999999999</v>
      </c>
      <c r="CM19" s="17">
        <v>1.6468560000000001</v>
      </c>
      <c r="CN19" s="17">
        <v>1.7422489999999999</v>
      </c>
      <c r="CO19" s="17">
        <v>1.3752230000000001</v>
      </c>
      <c r="CP19" s="17">
        <v>1.5460309999999999</v>
      </c>
      <c r="CQ19" s="17">
        <v>3.5581420000000001</v>
      </c>
      <c r="CR19" s="17">
        <v>4.0018479999999998</v>
      </c>
      <c r="CS19" s="17">
        <v>3.1917230000000001</v>
      </c>
      <c r="CT19" s="17">
        <v>2.6979009999999999</v>
      </c>
      <c r="CU19" s="17">
        <v>1.5676220000000001</v>
      </c>
      <c r="CV19" s="17">
        <v>3.6458699999999997E-2</v>
      </c>
      <c r="CW19" s="17">
        <v>-0.1790631</v>
      </c>
      <c r="CX19" s="17">
        <v>1.6581700000000001E-2</v>
      </c>
      <c r="CY19" s="17">
        <v>-1.968215</v>
      </c>
      <c r="CZ19" s="17">
        <v>-3.5804330000000002</v>
      </c>
      <c r="DA19" s="17">
        <v>-3.957122</v>
      </c>
      <c r="DB19" s="17">
        <v>-3.4743210000000002</v>
      </c>
      <c r="DC19" s="17">
        <v>-2.7143030000000001</v>
      </c>
      <c r="DD19" s="17">
        <v>-0.75992919999999997</v>
      </c>
      <c r="DE19" s="17">
        <v>-0.58525870000000002</v>
      </c>
      <c r="DF19" s="17">
        <v>-0.29437629999999998</v>
      </c>
      <c r="DG19" s="17">
        <v>3.0781599999999999E-2</v>
      </c>
      <c r="DH19" s="17">
        <v>0.72513430000000001</v>
      </c>
      <c r="DI19" s="17">
        <v>1.7097789999999999</v>
      </c>
      <c r="DJ19" s="17">
        <v>1.909365</v>
      </c>
      <c r="DK19" s="17">
        <v>2.689101</v>
      </c>
      <c r="DL19" s="17">
        <v>2.8034720000000002</v>
      </c>
      <c r="DM19" s="17">
        <v>2.446977</v>
      </c>
      <c r="DN19" s="17">
        <v>2.5879639999999999</v>
      </c>
      <c r="DO19" s="17">
        <v>4.6305209999999999</v>
      </c>
      <c r="DP19" s="17">
        <v>5.0515080000000001</v>
      </c>
      <c r="DQ19" s="17">
        <v>4.1001279999999998</v>
      </c>
      <c r="DR19" s="17">
        <v>3.4632960000000002</v>
      </c>
      <c r="DS19" s="17">
        <v>2.2734269999999999</v>
      </c>
      <c r="DT19" s="17">
        <v>0.84819319999999998</v>
      </c>
      <c r="DU19" s="17">
        <v>0.77764330000000004</v>
      </c>
      <c r="DV19" s="17">
        <v>0.82472800000000002</v>
      </c>
      <c r="DW19" s="17">
        <v>-0.15533569999999999</v>
      </c>
      <c r="DX19" s="17">
        <v>-1.2327049999999999</v>
      </c>
      <c r="DY19" s="17">
        <v>-1.62215</v>
      </c>
      <c r="DZ19" s="17">
        <v>-1.3912819999999999</v>
      </c>
      <c r="EA19" s="17">
        <v>-0.86855979999999999</v>
      </c>
      <c r="EB19" s="17">
        <v>0.38674310000000001</v>
      </c>
      <c r="EC19" s="17">
        <v>0.23390839999999999</v>
      </c>
      <c r="ED19" s="17">
        <v>0.5918717</v>
      </c>
      <c r="EE19" s="17">
        <v>0.91032400000000002</v>
      </c>
      <c r="EF19" s="17">
        <v>1.7575050000000001</v>
      </c>
      <c r="EG19" s="17">
        <v>2.9237820000000001</v>
      </c>
      <c r="EH19" s="17">
        <v>3.168933</v>
      </c>
      <c r="EI19" s="17">
        <v>4.1939359999999999</v>
      </c>
      <c r="EJ19" s="17">
        <v>4.3357089999999996</v>
      </c>
      <c r="EK19" s="17">
        <v>3.9944199999999999</v>
      </c>
      <c r="EL19" s="17">
        <v>4.0923480000000003</v>
      </c>
      <c r="EM19" s="17">
        <v>6.1788650000000001</v>
      </c>
      <c r="EN19" s="17">
        <v>6.5670510000000002</v>
      </c>
      <c r="EO19" s="17">
        <v>5.411721</v>
      </c>
      <c r="EP19" s="17">
        <v>4.5684040000000001</v>
      </c>
      <c r="EQ19" s="17">
        <v>3.2924959999999999</v>
      </c>
      <c r="ER19" s="17">
        <v>2.0202089999999999</v>
      </c>
      <c r="ES19" s="17">
        <v>2.1589749999999999</v>
      </c>
      <c r="ET19" s="17">
        <v>1.991563</v>
      </c>
      <c r="EU19" s="17">
        <v>73.625079999999997</v>
      </c>
      <c r="EV19" s="17">
        <v>72.510990000000007</v>
      </c>
      <c r="EW19" s="17">
        <v>71.889539999999997</v>
      </c>
      <c r="EX19" s="17">
        <v>70.960939999999994</v>
      </c>
      <c r="EY19" s="17">
        <v>70.008889999999994</v>
      </c>
      <c r="EZ19" s="17">
        <v>70.309200000000004</v>
      </c>
      <c r="FA19" s="17">
        <v>70.195490000000007</v>
      </c>
      <c r="FB19" s="17">
        <v>71.033519999999996</v>
      </c>
      <c r="FC19" s="17">
        <v>76.330420000000004</v>
      </c>
      <c r="FD19" s="17">
        <v>83.033720000000002</v>
      </c>
      <c r="FE19" s="17">
        <v>88.699160000000006</v>
      </c>
      <c r="FF19" s="17">
        <v>92.736580000000004</v>
      </c>
      <c r="FG19" s="17">
        <v>93.622429999999994</v>
      </c>
      <c r="FH19" s="17">
        <v>93.133560000000003</v>
      </c>
      <c r="FI19" s="17">
        <v>93.107290000000006</v>
      </c>
      <c r="FJ19" s="17">
        <v>94.249939999999995</v>
      </c>
      <c r="FK19" s="17">
        <v>93.999740000000003</v>
      </c>
      <c r="FL19" s="17">
        <v>92.257980000000003</v>
      </c>
      <c r="FM19" s="17">
        <v>88.223389999999995</v>
      </c>
      <c r="FN19" s="17">
        <v>83.697959999999995</v>
      </c>
      <c r="FO19" s="17">
        <v>80.522390000000001</v>
      </c>
      <c r="FP19" s="17">
        <v>78.707849999999993</v>
      </c>
      <c r="FQ19" s="17">
        <v>77.081270000000004</v>
      </c>
      <c r="FR19" s="17">
        <v>76.607910000000004</v>
      </c>
      <c r="FS19" s="17">
        <v>28.18928</v>
      </c>
      <c r="FT19" s="17"/>
      <c r="FU19" s="17">
        <v>1.4742150000000001</v>
      </c>
      <c r="FW19" s="17"/>
      <c r="IA19" s="62"/>
    </row>
    <row r="20" spans="1:235" x14ac:dyDescent="0.25">
      <c r="A20" t="s">
        <v>266</v>
      </c>
      <c r="B20" t="s">
        <v>0</v>
      </c>
      <c r="C20" t="s">
        <v>304</v>
      </c>
      <c r="D20" s="63" t="s">
        <v>263</v>
      </c>
      <c r="E20" t="s">
        <v>219</v>
      </c>
      <c r="F20" s="17">
        <v>42868</v>
      </c>
      <c r="G20" s="17">
        <v>56.046550000000003</v>
      </c>
      <c r="H20" s="17">
        <v>47.600610000000003</v>
      </c>
      <c r="I20" s="17">
        <v>41.357109999999999</v>
      </c>
      <c r="J20" s="17">
        <v>38.720950000000002</v>
      </c>
      <c r="K20" s="17">
        <v>37.619320000000002</v>
      </c>
      <c r="L20" s="17">
        <v>38.352220000000003</v>
      </c>
      <c r="M20" s="17">
        <v>39.374969999999998</v>
      </c>
      <c r="N20" s="17">
        <v>38.293039999999998</v>
      </c>
      <c r="O20" s="17">
        <v>35.426819999999999</v>
      </c>
      <c r="P20" s="17">
        <v>31.64141</v>
      </c>
      <c r="Q20" s="17">
        <v>28.665179999999999</v>
      </c>
      <c r="R20" s="17">
        <v>28.24258</v>
      </c>
      <c r="S20" s="17">
        <v>33.063630000000003</v>
      </c>
      <c r="T20" s="17">
        <v>39.160269999999997</v>
      </c>
      <c r="U20" s="17">
        <v>48.133189999999999</v>
      </c>
      <c r="V20" s="17">
        <v>59.113590000000002</v>
      </c>
      <c r="W20" s="17">
        <v>67.771090000000001</v>
      </c>
      <c r="X20" s="17">
        <v>81.723429999999993</v>
      </c>
      <c r="Y20" s="17">
        <v>88.714190000000002</v>
      </c>
      <c r="Z20" s="17">
        <v>87.037139999999994</v>
      </c>
      <c r="AA20" s="17">
        <v>84.590280000000007</v>
      </c>
      <c r="AB20" s="17">
        <v>80.787049999999994</v>
      </c>
      <c r="AC20" s="17">
        <v>72.833209999999994</v>
      </c>
      <c r="AD20" s="17">
        <v>64.60136</v>
      </c>
      <c r="AE20" s="17">
        <v>-8.8283609999999992</v>
      </c>
      <c r="AF20" s="17">
        <v>-12.451930000000001</v>
      </c>
      <c r="AG20" s="17">
        <v>-13.96635</v>
      </c>
      <c r="AH20" s="17">
        <v>-12.50844</v>
      </c>
      <c r="AI20" s="17">
        <v>-10.49539</v>
      </c>
      <c r="AJ20" s="17">
        <v>-6.739287</v>
      </c>
      <c r="AK20" s="17">
        <v>-4.1635549999999997</v>
      </c>
      <c r="AL20" s="17">
        <v>-3.3117770000000002</v>
      </c>
      <c r="AM20" s="17">
        <v>-2.4973049999999999</v>
      </c>
      <c r="AN20" s="17">
        <v>-2.9543349999999999</v>
      </c>
      <c r="AO20" s="17">
        <v>-2.6286999999999998</v>
      </c>
      <c r="AP20" s="17">
        <v>-3.0319959999999999</v>
      </c>
      <c r="AQ20" s="17">
        <v>-3.0543800000000001</v>
      </c>
      <c r="AR20" s="17">
        <v>-2.472782</v>
      </c>
      <c r="AS20" s="17">
        <v>-1.131146</v>
      </c>
      <c r="AT20" s="17">
        <v>-1.4230609999999999</v>
      </c>
      <c r="AU20" s="17">
        <v>2.0800529999999999</v>
      </c>
      <c r="AV20" s="17">
        <v>2.570303</v>
      </c>
      <c r="AW20" s="17">
        <v>2.273555</v>
      </c>
      <c r="AX20" s="17">
        <v>1.888422</v>
      </c>
      <c r="AY20" s="17">
        <v>1.289223</v>
      </c>
      <c r="AZ20" s="17">
        <v>-2.8175970000000001</v>
      </c>
      <c r="BA20" s="17">
        <v>-4.5054740000000004</v>
      </c>
      <c r="BB20" s="17">
        <v>-3.4488470000000002</v>
      </c>
      <c r="BC20" s="17">
        <v>-6.6219270000000003</v>
      </c>
      <c r="BD20" s="17">
        <v>-9.7556499999999993</v>
      </c>
      <c r="BE20" s="17">
        <v>-11.21443</v>
      </c>
      <c r="BF20" s="17">
        <v>-9.934393</v>
      </c>
      <c r="BG20" s="17">
        <v>-8.1218529999999998</v>
      </c>
      <c r="BH20" s="17">
        <v>-5.0272189999999997</v>
      </c>
      <c r="BI20" s="17">
        <v>-2.9402400000000002</v>
      </c>
      <c r="BJ20" s="17">
        <v>-2.0054020000000001</v>
      </c>
      <c r="BK20" s="17">
        <v>-1.3354029999999999</v>
      </c>
      <c r="BL20" s="17">
        <v>-1.4882390000000001</v>
      </c>
      <c r="BM20" s="17">
        <v>-0.97948469999999999</v>
      </c>
      <c r="BN20" s="17">
        <v>-1.294495</v>
      </c>
      <c r="BO20" s="17">
        <v>-1.086686</v>
      </c>
      <c r="BP20" s="17">
        <v>-0.39937319999999998</v>
      </c>
      <c r="BQ20" s="17">
        <v>0.93814649999999999</v>
      </c>
      <c r="BR20" s="17">
        <v>0.82739110000000005</v>
      </c>
      <c r="BS20" s="17">
        <v>4.2303129999999998</v>
      </c>
      <c r="BT20" s="17">
        <v>4.7755020000000004</v>
      </c>
      <c r="BU20" s="17">
        <v>4.1287180000000001</v>
      </c>
      <c r="BV20" s="17">
        <v>3.5114450000000001</v>
      </c>
      <c r="BW20" s="17">
        <v>2.733031</v>
      </c>
      <c r="BX20" s="17">
        <v>-1.2487710000000001</v>
      </c>
      <c r="BY20" s="17">
        <v>-2.7700960000000001</v>
      </c>
      <c r="BZ20" s="17">
        <v>-1.9016660000000001</v>
      </c>
      <c r="CA20" s="17">
        <v>-5.0937580000000002</v>
      </c>
      <c r="CB20" s="17">
        <v>-7.8882130000000004</v>
      </c>
      <c r="CC20" s="17">
        <v>-9.3084469999999992</v>
      </c>
      <c r="CD20" s="17">
        <v>-8.1516120000000001</v>
      </c>
      <c r="CE20" s="17">
        <v>-6.4779520000000002</v>
      </c>
      <c r="CF20" s="17">
        <v>-3.8414459999999999</v>
      </c>
      <c r="CG20" s="17">
        <v>-2.092975</v>
      </c>
      <c r="CH20" s="17">
        <v>-1.100611</v>
      </c>
      <c r="CI20" s="17">
        <v>-0.53067359999999997</v>
      </c>
      <c r="CJ20" s="17">
        <v>-0.47282489999999999</v>
      </c>
      <c r="CK20" s="17">
        <v>0.16275690000000001</v>
      </c>
      <c r="CL20" s="17">
        <v>-9.11082E-2</v>
      </c>
      <c r="CM20" s="17">
        <v>0.27613330000000003</v>
      </c>
      <c r="CN20" s="17">
        <v>1.036664</v>
      </c>
      <c r="CO20" s="17">
        <v>2.3713320000000002</v>
      </c>
      <c r="CP20" s="17">
        <v>2.3860480000000002</v>
      </c>
      <c r="CQ20" s="17">
        <v>5.7195770000000001</v>
      </c>
      <c r="CR20" s="17">
        <v>6.3028149999999998</v>
      </c>
      <c r="CS20" s="17">
        <v>5.4135989999999996</v>
      </c>
      <c r="CT20" s="17">
        <v>4.6355459999999997</v>
      </c>
      <c r="CU20" s="17">
        <v>3.7330070000000002</v>
      </c>
      <c r="CV20" s="17">
        <v>-0.16220689999999999</v>
      </c>
      <c r="CW20" s="17">
        <v>-1.568179</v>
      </c>
      <c r="CX20" s="17">
        <v>-0.83009299999999997</v>
      </c>
      <c r="CY20" s="17">
        <v>-3.565588</v>
      </c>
      <c r="CZ20" s="17">
        <v>-6.0207769999999998</v>
      </c>
      <c r="DA20" s="17">
        <v>-7.4024700000000001</v>
      </c>
      <c r="DB20" s="17">
        <v>-6.3688320000000003</v>
      </c>
      <c r="DC20" s="17">
        <v>-4.8340500000000004</v>
      </c>
      <c r="DD20" s="17">
        <v>-2.6556730000000002</v>
      </c>
      <c r="DE20" s="17">
        <v>-1.2457100000000001</v>
      </c>
      <c r="DF20" s="17">
        <v>-0.1958194</v>
      </c>
      <c r="DG20" s="17">
        <v>0.27405629999999997</v>
      </c>
      <c r="DH20" s="17">
        <v>0.54258879999999998</v>
      </c>
      <c r="DI20" s="17">
        <v>1.304999</v>
      </c>
      <c r="DJ20" s="17">
        <v>1.112279</v>
      </c>
      <c r="DK20" s="17">
        <v>1.638952</v>
      </c>
      <c r="DL20" s="17">
        <v>2.4727000000000001</v>
      </c>
      <c r="DM20" s="17">
        <v>3.8045170000000001</v>
      </c>
      <c r="DN20" s="17">
        <v>3.9447040000000002</v>
      </c>
      <c r="DO20" s="17">
        <v>7.2088400000000004</v>
      </c>
      <c r="DP20" s="17">
        <v>7.8301290000000003</v>
      </c>
      <c r="DQ20" s="17">
        <v>6.6984789999999998</v>
      </c>
      <c r="DR20" s="17">
        <v>5.7596470000000002</v>
      </c>
      <c r="DS20" s="17">
        <v>4.7329840000000001</v>
      </c>
      <c r="DT20" s="17">
        <v>0.92435719999999999</v>
      </c>
      <c r="DU20" s="17">
        <v>-0.366261</v>
      </c>
      <c r="DV20" s="17">
        <v>0.2414801</v>
      </c>
      <c r="DW20" s="17">
        <v>-1.3591549999999999</v>
      </c>
      <c r="DX20" s="17">
        <v>-3.3244959999999999</v>
      </c>
      <c r="DY20" s="17">
        <v>-4.6505409999999996</v>
      </c>
      <c r="DZ20" s="17">
        <v>-3.7947799999999998</v>
      </c>
      <c r="EA20" s="17">
        <v>-2.4605169999999998</v>
      </c>
      <c r="EB20" s="17">
        <v>-0.94360460000000002</v>
      </c>
      <c r="EC20" s="17">
        <v>-2.2394799999999999E-2</v>
      </c>
      <c r="ED20" s="17">
        <v>1.110555</v>
      </c>
      <c r="EE20" s="17">
        <v>1.4359580000000001</v>
      </c>
      <c r="EF20" s="17">
        <v>2.0086849999999998</v>
      </c>
      <c r="EG20" s="17">
        <v>2.9542139999999999</v>
      </c>
      <c r="EH20" s="17">
        <v>2.8497789999999998</v>
      </c>
      <c r="EI20" s="17">
        <v>3.6066470000000002</v>
      </c>
      <c r="EJ20" s="17">
        <v>4.5461090000000004</v>
      </c>
      <c r="EK20" s="17">
        <v>5.8738099999999998</v>
      </c>
      <c r="EL20" s="17">
        <v>6.1951559999999999</v>
      </c>
      <c r="EM20" s="17">
        <v>9.3590999999999998</v>
      </c>
      <c r="EN20" s="17">
        <v>10.03533</v>
      </c>
      <c r="EO20" s="17">
        <v>8.5536410000000007</v>
      </c>
      <c r="EP20" s="17">
        <v>7.3826700000000001</v>
      </c>
      <c r="EQ20" s="17">
        <v>6.1767909999999997</v>
      </c>
      <c r="ER20" s="17">
        <v>2.4931830000000001</v>
      </c>
      <c r="ES20" s="17">
        <v>1.3691169999999999</v>
      </c>
      <c r="ET20" s="17">
        <v>1.7886610000000001</v>
      </c>
      <c r="EU20" s="17">
        <v>80.371549999999999</v>
      </c>
      <c r="EV20" s="17">
        <v>79.523809999999997</v>
      </c>
      <c r="EW20" s="17">
        <v>78.129450000000006</v>
      </c>
      <c r="EX20" s="17">
        <v>77.896709999999999</v>
      </c>
      <c r="EY20" s="17">
        <v>78.060559999999995</v>
      </c>
      <c r="EZ20" s="17">
        <v>77.479470000000006</v>
      </c>
      <c r="FA20" s="17">
        <v>77.388580000000005</v>
      </c>
      <c r="FB20" s="17">
        <v>77.959900000000005</v>
      </c>
      <c r="FC20" s="17">
        <v>81.760130000000004</v>
      </c>
      <c r="FD20" s="17">
        <v>85.760800000000003</v>
      </c>
      <c r="FE20" s="17">
        <v>87.759320000000002</v>
      </c>
      <c r="FF20" s="17">
        <v>89.411770000000004</v>
      </c>
      <c r="FG20" s="17">
        <v>91.076660000000004</v>
      </c>
      <c r="FH20" s="17">
        <v>90.881810000000002</v>
      </c>
      <c r="FI20" s="17">
        <v>90.892309999999995</v>
      </c>
      <c r="FJ20" s="17">
        <v>91.401740000000004</v>
      </c>
      <c r="FK20" s="17">
        <v>90.721980000000002</v>
      </c>
      <c r="FL20" s="17">
        <v>89.912350000000004</v>
      </c>
      <c r="FM20" s="17">
        <v>88.119429999999994</v>
      </c>
      <c r="FN20" s="17">
        <v>84.550839999999994</v>
      </c>
      <c r="FO20" s="17">
        <v>81.880449999999996</v>
      </c>
      <c r="FP20" s="17">
        <v>80.764949999999999</v>
      </c>
      <c r="FQ20" s="17">
        <v>80.355699999999999</v>
      </c>
      <c r="FR20" s="17">
        <v>79.529139999999998</v>
      </c>
      <c r="FS20" s="17">
        <v>39.248049999999999</v>
      </c>
      <c r="FT20" s="17"/>
      <c r="FU20" s="17">
        <v>2.1487769999999999</v>
      </c>
      <c r="FW20" s="17"/>
      <c r="IA20" s="62"/>
    </row>
    <row r="21" spans="1:235" x14ac:dyDescent="0.25">
      <c r="A21" t="s">
        <v>266</v>
      </c>
      <c r="B21" t="s">
        <v>0</v>
      </c>
      <c r="C21" t="s">
        <v>304</v>
      </c>
      <c r="D21" s="63" t="s">
        <v>263</v>
      </c>
      <c r="E21" t="s">
        <v>220</v>
      </c>
      <c r="F21" s="17">
        <v>24311</v>
      </c>
      <c r="G21" s="17">
        <v>28.218440000000001</v>
      </c>
      <c r="H21" s="17">
        <v>24.560120000000001</v>
      </c>
      <c r="I21" s="17">
        <v>21.320740000000001</v>
      </c>
      <c r="J21" s="17">
        <v>19.965869999999999</v>
      </c>
      <c r="K21" s="17">
        <v>19.372409999999999</v>
      </c>
      <c r="L21" s="17">
        <v>18.952000000000002</v>
      </c>
      <c r="M21" s="17">
        <v>19.749690000000001</v>
      </c>
      <c r="N21" s="17">
        <v>19.3827</v>
      </c>
      <c r="O21" s="17">
        <v>18.580749999999998</v>
      </c>
      <c r="P21" s="17">
        <v>16.24943</v>
      </c>
      <c r="Q21" s="17">
        <v>14.20499</v>
      </c>
      <c r="R21" s="17">
        <v>13.562659999999999</v>
      </c>
      <c r="S21" s="17">
        <v>14.786429999999999</v>
      </c>
      <c r="T21" s="17">
        <v>17.465710000000001</v>
      </c>
      <c r="U21" s="17">
        <v>22.820969999999999</v>
      </c>
      <c r="V21" s="17">
        <v>28.223880000000001</v>
      </c>
      <c r="W21" s="17">
        <v>31.91273</v>
      </c>
      <c r="X21" s="17">
        <v>38.00018</v>
      </c>
      <c r="Y21" s="17">
        <v>41.831150000000001</v>
      </c>
      <c r="Z21" s="17">
        <v>41.077269999999999</v>
      </c>
      <c r="AA21" s="17">
        <v>40.618679999999998</v>
      </c>
      <c r="AB21" s="17">
        <v>38.928989999999999</v>
      </c>
      <c r="AC21" s="17">
        <v>34.931609999999999</v>
      </c>
      <c r="AD21" s="17">
        <v>31.285029999999999</v>
      </c>
      <c r="AE21" s="17">
        <v>-3.966294</v>
      </c>
      <c r="AF21" s="17">
        <v>-4.8388210000000003</v>
      </c>
      <c r="AG21" s="17">
        <v>-6.2698919999999996</v>
      </c>
      <c r="AH21" s="17">
        <v>-5.8678150000000002</v>
      </c>
      <c r="AI21" s="17">
        <v>-5.0957569999999999</v>
      </c>
      <c r="AJ21" s="17">
        <v>-4.2765110000000002</v>
      </c>
      <c r="AK21" s="17">
        <v>-2.445872</v>
      </c>
      <c r="AL21" s="17">
        <v>-1.876986</v>
      </c>
      <c r="AM21" s="17">
        <v>-0.98551239999999996</v>
      </c>
      <c r="AN21" s="17">
        <v>-1.9555290000000001</v>
      </c>
      <c r="AO21" s="17">
        <v>-2.2889439999999999</v>
      </c>
      <c r="AP21" s="17">
        <v>-2.225282</v>
      </c>
      <c r="AQ21" s="17">
        <v>-2.6808749999999999</v>
      </c>
      <c r="AR21" s="17">
        <v>-2.2015560000000001</v>
      </c>
      <c r="AS21" s="17">
        <v>-1.056141</v>
      </c>
      <c r="AT21" s="17">
        <v>-1.510983</v>
      </c>
      <c r="AU21" s="17">
        <v>0.36703520000000001</v>
      </c>
      <c r="AV21" s="17">
        <v>0.17875849999999999</v>
      </c>
      <c r="AW21" s="17">
        <v>0.60669830000000002</v>
      </c>
      <c r="AX21" s="17">
        <v>9.5530699999999996E-2</v>
      </c>
      <c r="AY21" s="17">
        <v>-6.6767300000000002E-2</v>
      </c>
      <c r="AZ21" s="17">
        <v>-2.2181980000000001</v>
      </c>
      <c r="BA21" s="17">
        <v>-3.1856450000000001</v>
      </c>
      <c r="BB21" s="17">
        <v>-2.5290530000000002</v>
      </c>
      <c r="BC21" s="17">
        <v>-2.7046649999999999</v>
      </c>
      <c r="BD21" s="17">
        <v>-3.610868</v>
      </c>
      <c r="BE21" s="17">
        <v>-4.8205489999999998</v>
      </c>
      <c r="BF21" s="17">
        <v>-4.3888230000000004</v>
      </c>
      <c r="BG21" s="17">
        <v>-3.6689880000000001</v>
      </c>
      <c r="BH21" s="17">
        <v>-3.0066730000000002</v>
      </c>
      <c r="BI21" s="17">
        <v>-1.5556509999999999</v>
      </c>
      <c r="BJ21" s="17">
        <v>-0.96481870000000003</v>
      </c>
      <c r="BK21" s="17">
        <v>-0.2411054</v>
      </c>
      <c r="BL21" s="17">
        <v>-0.94428279999999998</v>
      </c>
      <c r="BM21" s="17">
        <v>-1.2204600000000001</v>
      </c>
      <c r="BN21" s="17">
        <v>-1.0598179999999999</v>
      </c>
      <c r="BO21" s="17">
        <v>-1.4478329999999999</v>
      </c>
      <c r="BP21" s="17">
        <v>-0.86443669999999995</v>
      </c>
      <c r="BQ21" s="17">
        <v>0.2913154</v>
      </c>
      <c r="BR21" s="17">
        <v>0.1147653</v>
      </c>
      <c r="BS21" s="17">
        <v>1.7727360000000001</v>
      </c>
      <c r="BT21" s="17">
        <v>1.6397809999999999</v>
      </c>
      <c r="BU21" s="17">
        <v>1.79542</v>
      </c>
      <c r="BV21" s="17">
        <v>1.1774560000000001</v>
      </c>
      <c r="BW21" s="17">
        <v>0.90804490000000004</v>
      </c>
      <c r="BX21" s="17">
        <v>-1.1865429999999999</v>
      </c>
      <c r="BY21" s="17">
        <v>-2.1909339999999999</v>
      </c>
      <c r="BZ21" s="17">
        <v>-1.5965309999999999</v>
      </c>
      <c r="CA21" s="17">
        <v>-1.830864</v>
      </c>
      <c r="CB21" s="17">
        <v>-2.7603909999999998</v>
      </c>
      <c r="CC21" s="17">
        <v>-3.816738</v>
      </c>
      <c r="CD21" s="17">
        <v>-3.3644780000000001</v>
      </c>
      <c r="CE21" s="17">
        <v>-2.6808139999999998</v>
      </c>
      <c r="CF21" s="17">
        <v>-2.1271870000000002</v>
      </c>
      <c r="CG21" s="17">
        <v>-0.93908570000000002</v>
      </c>
      <c r="CH21" s="17">
        <v>-0.33305449999999998</v>
      </c>
      <c r="CI21" s="17">
        <v>0.27446860000000001</v>
      </c>
      <c r="CJ21" s="17">
        <v>-0.2438969</v>
      </c>
      <c r="CK21" s="17">
        <v>-0.48043160000000001</v>
      </c>
      <c r="CL21" s="17">
        <v>-0.25262109999999999</v>
      </c>
      <c r="CM21" s="17">
        <v>-0.59383200000000003</v>
      </c>
      <c r="CN21" s="17">
        <v>6.1648099999999997E-2</v>
      </c>
      <c r="CO21" s="17">
        <v>1.2245600000000001</v>
      </c>
      <c r="CP21" s="17">
        <v>1.2407539999999999</v>
      </c>
      <c r="CQ21" s="17">
        <v>2.7463199999999999</v>
      </c>
      <c r="CR21" s="17">
        <v>2.6516799999999998</v>
      </c>
      <c r="CS21" s="17">
        <v>2.6187260000000001</v>
      </c>
      <c r="CT21" s="17">
        <v>1.926795</v>
      </c>
      <c r="CU21" s="17">
        <v>1.583197</v>
      </c>
      <c r="CV21" s="17">
        <v>-0.47202189999999999</v>
      </c>
      <c r="CW21" s="17">
        <v>-1.502</v>
      </c>
      <c r="CX21" s="17">
        <v>-0.95066890000000004</v>
      </c>
      <c r="CY21" s="17">
        <v>-0.95706310000000006</v>
      </c>
      <c r="CZ21" s="17">
        <v>-1.9099139999999999</v>
      </c>
      <c r="DA21" s="17">
        <v>-2.8129279999999999</v>
      </c>
      <c r="DB21" s="17">
        <v>-2.3401329999999998</v>
      </c>
      <c r="DC21" s="17">
        <v>-1.692639</v>
      </c>
      <c r="DD21" s="17">
        <v>-1.2477</v>
      </c>
      <c r="DE21" s="17">
        <v>-0.3225209</v>
      </c>
      <c r="DF21" s="17">
        <v>0.29870960000000002</v>
      </c>
      <c r="DG21" s="17">
        <v>0.79004260000000004</v>
      </c>
      <c r="DH21" s="17">
        <v>0.45648889999999998</v>
      </c>
      <c r="DI21" s="17">
        <v>0.25959700000000002</v>
      </c>
      <c r="DJ21" s="17">
        <v>0.5545757</v>
      </c>
      <c r="DK21" s="17">
        <v>0.26016909999999999</v>
      </c>
      <c r="DL21" s="17">
        <v>0.98773290000000002</v>
      </c>
      <c r="DM21" s="17">
        <v>2.1578040000000001</v>
      </c>
      <c r="DN21" s="17">
        <v>2.3667419999999999</v>
      </c>
      <c r="DO21" s="17">
        <v>3.7199040000000001</v>
      </c>
      <c r="DP21" s="17">
        <v>3.6635800000000001</v>
      </c>
      <c r="DQ21" s="17">
        <v>3.4420310000000001</v>
      </c>
      <c r="DR21" s="17">
        <v>2.6761330000000001</v>
      </c>
      <c r="DS21" s="17">
        <v>2.2583489999999999</v>
      </c>
      <c r="DT21" s="17">
        <v>0.2424991</v>
      </c>
      <c r="DU21" s="17">
        <v>-0.81306699999999998</v>
      </c>
      <c r="DV21" s="17">
        <v>-0.30480679999999999</v>
      </c>
      <c r="DW21" s="17">
        <v>0.30456640000000001</v>
      </c>
      <c r="DX21" s="17">
        <v>-0.68196129999999999</v>
      </c>
      <c r="DY21" s="17">
        <v>-1.363585</v>
      </c>
      <c r="DZ21" s="17">
        <v>-0.86114089999999999</v>
      </c>
      <c r="EA21" s="17">
        <v>-0.26587090000000002</v>
      </c>
      <c r="EB21" s="17">
        <v>2.2137899999999999E-2</v>
      </c>
      <c r="EC21" s="17">
        <v>0.56770080000000001</v>
      </c>
      <c r="ED21" s="17">
        <v>1.210877</v>
      </c>
      <c r="EE21" s="17">
        <v>1.5344500000000001</v>
      </c>
      <c r="EF21" s="17">
        <v>1.467735</v>
      </c>
      <c r="EG21" s="17">
        <v>1.3280810000000001</v>
      </c>
      <c r="EH21" s="17">
        <v>1.7200390000000001</v>
      </c>
      <c r="EI21" s="17">
        <v>1.4932110000000001</v>
      </c>
      <c r="EJ21" s="17">
        <v>2.3248519999999999</v>
      </c>
      <c r="EK21" s="17">
        <v>3.5052599999999998</v>
      </c>
      <c r="EL21" s="17">
        <v>3.9924909999999998</v>
      </c>
      <c r="EM21" s="17">
        <v>5.125604</v>
      </c>
      <c r="EN21" s="17">
        <v>5.1246020000000003</v>
      </c>
      <c r="EO21" s="17">
        <v>4.6307530000000003</v>
      </c>
      <c r="EP21" s="17">
        <v>3.7580589999999998</v>
      </c>
      <c r="EQ21" s="17">
        <v>3.233161</v>
      </c>
      <c r="ER21" s="17">
        <v>1.274154</v>
      </c>
      <c r="ES21" s="17">
        <v>0.18164369999999999</v>
      </c>
      <c r="ET21" s="17">
        <v>0.62771549999999998</v>
      </c>
      <c r="EU21" s="17">
        <v>79.983189999999993</v>
      </c>
      <c r="EV21" s="17">
        <v>79.334609999999998</v>
      </c>
      <c r="EW21" s="17">
        <v>78.060599999999994</v>
      </c>
      <c r="EX21" s="17">
        <v>77.851910000000004</v>
      </c>
      <c r="EY21" s="17">
        <v>78.051130000000001</v>
      </c>
      <c r="EZ21" s="17">
        <v>77.593699999999998</v>
      </c>
      <c r="FA21" s="17">
        <v>77.472470000000001</v>
      </c>
      <c r="FB21" s="17">
        <v>78.221360000000004</v>
      </c>
      <c r="FC21" s="17">
        <v>81.700029999999998</v>
      </c>
      <c r="FD21" s="17">
        <v>85.237120000000004</v>
      </c>
      <c r="FE21" s="17">
        <v>86.304609999999997</v>
      </c>
      <c r="FF21" s="17">
        <v>87.686700000000002</v>
      </c>
      <c r="FG21" s="17">
        <v>89.359690000000001</v>
      </c>
      <c r="FH21" s="17">
        <v>89.230649999999997</v>
      </c>
      <c r="FI21" s="17">
        <v>89.388720000000006</v>
      </c>
      <c r="FJ21" s="17">
        <v>89.859889999999993</v>
      </c>
      <c r="FK21" s="17">
        <v>89.337909999999994</v>
      </c>
      <c r="FL21" s="17">
        <v>88.804389999999998</v>
      </c>
      <c r="FM21" s="17">
        <v>86.964160000000007</v>
      </c>
      <c r="FN21" s="17">
        <v>83.768069999999994</v>
      </c>
      <c r="FO21" s="17">
        <v>81.402690000000007</v>
      </c>
      <c r="FP21" s="17">
        <v>80.423869999999994</v>
      </c>
      <c r="FQ21" s="17">
        <v>80.057670000000002</v>
      </c>
      <c r="FR21" s="17">
        <v>79.269159999999999</v>
      </c>
      <c r="FS21" s="17">
        <v>26.14744</v>
      </c>
      <c r="FT21" s="17"/>
      <c r="FU21" s="17">
        <v>1.394676</v>
      </c>
      <c r="FW21" s="17"/>
      <c r="IA21" s="62"/>
    </row>
    <row r="22" spans="1:235" x14ac:dyDescent="0.25">
      <c r="A22" t="s">
        <v>266</v>
      </c>
      <c r="B22" t="s">
        <v>0</v>
      </c>
      <c r="C22" t="s">
        <v>304</v>
      </c>
      <c r="D22" s="63" t="s">
        <v>263</v>
      </c>
      <c r="E22" t="s">
        <v>221</v>
      </c>
      <c r="F22" s="17">
        <v>18557</v>
      </c>
      <c r="G22" s="17">
        <v>27.53997</v>
      </c>
      <c r="H22" s="17">
        <v>22.775759999999998</v>
      </c>
      <c r="I22" s="17">
        <v>19.757760000000001</v>
      </c>
      <c r="J22" s="17">
        <v>18.364249999999998</v>
      </c>
      <c r="K22" s="17">
        <v>17.848289999999999</v>
      </c>
      <c r="L22" s="17">
        <v>19.374970000000001</v>
      </c>
      <c r="M22" s="17">
        <v>19.628170000000001</v>
      </c>
      <c r="N22" s="17">
        <v>18.920269999999999</v>
      </c>
      <c r="O22" s="17">
        <v>16.830469999999998</v>
      </c>
      <c r="P22" s="17">
        <v>15.5078</v>
      </c>
      <c r="Q22" s="17">
        <v>14.52891</v>
      </c>
      <c r="R22" s="17">
        <v>14.8088</v>
      </c>
      <c r="S22" s="17">
        <v>18.456309999999998</v>
      </c>
      <c r="T22" s="17">
        <v>21.840949999999999</v>
      </c>
      <c r="U22" s="17">
        <v>25.257729999999999</v>
      </c>
      <c r="V22" s="17">
        <v>30.633019999999998</v>
      </c>
      <c r="W22" s="17">
        <v>35.965769999999999</v>
      </c>
      <c r="X22" s="17">
        <v>43.85971</v>
      </c>
      <c r="Y22" s="17">
        <v>47.008159999999997</v>
      </c>
      <c r="Z22" s="17">
        <v>46.046129999999998</v>
      </c>
      <c r="AA22" s="17">
        <v>44.072940000000003</v>
      </c>
      <c r="AB22" s="17">
        <v>42.058920000000001</v>
      </c>
      <c r="AC22" s="17">
        <v>38.042400000000001</v>
      </c>
      <c r="AD22" s="17">
        <v>33.356400000000001</v>
      </c>
      <c r="AE22" s="17">
        <v>-6.652819</v>
      </c>
      <c r="AF22" s="17">
        <v>-9.4072519999999997</v>
      </c>
      <c r="AG22" s="17">
        <v>-9.7612819999999996</v>
      </c>
      <c r="AH22" s="17">
        <v>-8.7392599999999998</v>
      </c>
      <c r="AI22" s="17">
        <v>-7.3561100000000001</v>
      </c>
      <c r="AJ22" s="17">
        <v>-3.7173479999999999</v>
      </c>
      <c r="AK22" s="17">
        <v>-2.5741390000000002</v>
      </c>
      <c r="AL22" s="17">
        <v>-2.311712</v>
      </c>
      <c r="AM22" s="17">
        <v>-2.3663449999999999</v>
      </c>
      <c r="AN22" s="17">
        <v>-1.924946</v>
      </c>
      <c r="AO22" s="17">
        <v>-1.398712</v>
      </c>
      <c r="AP22" s="17">
        <v>-1.8959779999999999</v>
      </c>
      <c r="AQ22" s="17">
        <v>-1.5390060000000001</v>
      </c>
      <c r="AR22" s="17">
        <v>-1.509738</v>
      </c>
      <c r="AS22" s="17">
        <v>-1.548054</v>
      </c>
      <c r="AT22" s="17">
        <v>-1.658649</v>
      </c>
      <c r="AU22" s="17">
        <v>0.4630263</v>
      </c>
      <c r="AV22" s="17">
        <v>1.223238</v>
      </c>
      <c r="AW22" s="17">
        <v>0.68837199999999998</v>
      </c>
      <c r="AX22" s="17">
        <v>0.90411509999999995</v>
      </c>
      <c r="AY22" s="17">
        <v>0.5102333</v>
      </c>
      <c r="AZ22" s="17">
        <v>-1.481225</v>
      </c>
      <c r="BA22" s="17">
        <v>-2.267004</v>
      </c>
      <c r="BB22" s="17">
        <v>-1.822519</v>
      </c>
      <c r="BC22" s="17">
        <v>-4.820271</v>
      </c>
      <c r="BD22" s="17">
        <v>-7.0353409999999998</v>
      </c>
      <c r="BE22" s="17">
        <v>-7.4033949999999997</v>
      </c>
      <c r="BF22" s="17">
        <v>-6.6352409999999997</v>
      </c>
      <c r="BG22" s="17">
        <v>-5.4889609999999998</v>
      </c>
      <c r="BH22" s="17">
        <v>-2.548835</v>
      </c>
      <c r="BI22" s="17">
        <v>-1.7333540000000001</v>
      </c>
      <c r="BJ22" s="17">
        <v>-1.393562</v>
      </c>
      <c r="BK22" s="17">
        <v>-1.453233</v>
      </c>
      <c r="BL22" s="17">
        <v>-0.85455479999999995</v>
      </c>
      <c r="BM22" s="17">
        <v>-0.15180440000000001</v>
      </c>
      <c r="BN22" s="17">
        <v>-0.60428979999999999</v>
      </c>
      <c r="BO22" s="17">
        <v>-9.9786000000000007E-3</v>
      </c>
      <c r="BP22" s="17">
        <v>4.4729199999999997E-2</v>
      </c>
      <c r="BQ22" s="17">
        <v>1.1802E-2</v>
      </c>
      <c r="BR22" s="17">
        <v>-0.1537916</v>
      </c>
      <c r="BS22" s="17">
        <v>2.009566</v>
      </c>
      <c r="BT22" s="17">
        <v>2.7383160000000002</v>
      </c>
      <c r="BU22" s="17">
        <v>2.0068609999999998</v>
      </c>
      <c r="BV22" s="17">
        <v>2.0212889999999999</v>
      </c>
      <c r="BW22" s="17">
        <v>1.5387820000000001</v>
      </c>
      <c r="BX22" s="17">
        <v>-0.30442799999999998</v>
      </c>
      <c r="BY22" s="17">
        <v>-0.88359739999999998</v>
      </c>
      <c r="BZ22" s="17">
        <v>-0.65088140000000005</v>
      </c>
      <c r="CA22" s="17">
        <v>-3.551053</v>
      </c>
      <c r="CB22" s="17">
        <v>-5.3925619999999999</v>
      </c>
      <c r="CC22" s="17">
        <v>-5.7703290000000003</v>
      </c>
      <c r="CD22" s="17">
        <v>-5.1780039999999996</v>
      </c>
      <c r="CE22" s="17">
        <v>-4.1957789999999999</v>
      </c>
      <c r="CF22" s="17">
        <v>-1.7395259999999999</v>
      </c>
      <c r="CG22" s="17">
        <v>-1.1510290000000001</v>
      </c>
      <c r="CH22" s="17">
        <v>-0.75765340000000003</v>
      </c>
      <c r="CI22" s="17">
        <v>-0.82081420000000005</v>
      </c>
      <c r="CJ22" s="17">
        <v>-0.11320520000000001</v>
      </c>
      <c r="CK22" s="17">
        <v>0.71180010000000005</v>
      </c>
      <c r="CL22" s="17">
        <v>0.29032960000000002</v>
      </c>
      <c r="CM22" s="17">
        <v>1.049021</v>
      </c>
      <c r="CN22" s="17">
        <v>1.121348</v>
      </c>
      <c r="CO22" s="17">
        <v>1.0921529999999999</v>
      </c>
      <c r="CP22" s="17">
        <v>0.88846829999999999</v>
      </c>
      <c r="CQ22" s="17">
        <v>3.0806939999999998</v>
      </c>
      <c r="CR22" s="17">
        <v>3.7876539999999999</v>
      </c>
      <c r="CS22" s="17">
        <v>2.920042</v>
      </c>
      <c r="CT22" s="17">
        <v>2.7950409999999999</v>
      </c>
      <c r="CU22" s="17">
        <v>2.2511510000000001</v>
      </c>
      <c r="CV22" s="17">
        <v>0.51061789999999996</v>
      </c>
      <c r="CW22" s="17">
        <v>7.4545600000000004E-2</v>
      </c>
      <c r="CX22" s="17">
        <v>0.16059119999999999</v>
      </c>
      <c r="CY22" s="17">
        <v>-2.2818350000000001</v>
      </c>
      <c r="CZ22" s="17">
        <v>-3.749784</v>
      </c>
      <c r="DA22" s="17">
        <v>-4.1372650000000002</v>
      </c>
      <c r="DB22" s="17">
        <v>-3.7207669999999999</v>
      </c>
      <c r="DC22" s="17">
        <v>-2.9025979999999998</v>
      </c>
      <c r="DD22" s="17">
        <v>-0.93021759999999998</v>
      </c>
      <c r="DE22" s="17">
        <v>-0.56870339999999997</v>
      </c>
      <c r="DF22" s="17">
        <v>-0.12174500000000001</v>
      </c>
      <c r="DG22" s="17">
        <v>-0.1883956</v>
      </c>
      <c r="DH22" s="17">
        <v>0.62814449999999999</v>
      </c>
      <c r="DI22" s="17">
        <v>1.575404</v>
      </c>
      <c r="DJ22" s="17">
        <v>1.184949</v>
      </c>
      <c r="DK22" s="17">
        <v>2.1080209999999999</v>
      </c>
      <c r="DL22" s="17">
        <v>2.1979679999999999</v>
      </c>
      <c r="DM22" s="17">
        <v>2.1725050000000001</v>
      </c>
      <c r="DN22" s="17">
        <v>1.930728</v>
      </c>
      <c r="DO22" s="17">
        <v>4.1518220000000001</v>
      </c>
      <c r="DP22" s="17">
        <v>4.8369920000000004</v>
      </c>
      <c r="DQ22" s="17">
        <v>3.8332229999999998</v>
      </c>
      <c r="DR22" s="17">
        <v>3.5687920000000002</v>
      </c>
      <c r="DS22" s="17">
        <v>2.9635210000000001</v>
      </c>
      <c r="DT22" s="17">
        <v>1.325664</v>
      </c>
      <c r="DU22" s="17">
        <v>1.032689</v>
      </c>
      <c r="DV22" s="17">
        <v>0.97206380000000003</v>
      </c>
      <c r="DW22" s="17">
        <v>-0.44928649999999998</v>
      </c>
      <c r="DX22" s="17">
        <v>-1.3778729999999999</v>
      </c>
      <c r="DY22" s="17">
        <v>-1.7793779999999999</v>
      </c>
      <c r="DZ22" s="17">
        <v>-1.6167480000000001</v>
      </c>
      <c r="EA22" s="17">
        <v>-1.0354490000000001</v>
      </c>
      <c r="EB22" s="17">
        <v>0.23829529999999999</v>
      </c>
      <c r="EC22" s="17">
        <v>0.27208179999999998</v>
      </c>
      <c r="ED22" s="17">
        <v>0.79640560000000005</v>
      </c>
      <c r="EE22" s="17">
        <v>0.72471649999999999</v>
      </c>
      <c r="EF22" s="17">
        <v>1.698536</v>
      </c>
      <c r="EG22" s="17">
        <v>2.8223120000000002</v>
      </c>
      <c r="EH22" s="17">
        <v>2.4766370000000002</v>
      </c>
      <c r="EI22" s="17">
        <v>3.6370490000000002</v>
      </c>
      <c r="EJ22" s="17">
        <v>3.752434</v>
      </c>
      <c r="EK22" s="17">
        <v>3.732361</v>
      </c>
      <c r="EL22" s="17">
        <v>3.4355859999999998</v>
      </c>
      <c r="EM22" s="17">
        <v>5.6983610000000002</v>
      </c>
      <c r="EN22" s="17">
        <v>6.3520690000000002</v>
      </c>
      <c r="EO22" s="17">
        <v>5.1517109999999997</v>
      </c>
      <c r="EP22" s="17">
        <v>4.6859659999999996</v>
      </c>
      <c r="EQ22" s="17">
        <v>3.9920689999999999</v>
      </c>
      <c r="ER22" s="17">
        <v>2.5024609999999998</v>
      </c>
      <c r="ES22" s="17">
        <v>2.4160949999999999</v>
      </c>
      <c r="ET22" s="17">
        <v>2.1437010000000001</v>
      </c>
      <c r="EU22" s="17">
        <v>80.880250000000004</v>
      </c>
      <c r="EV22" s="17">
        <v>79.771590000000003</v>
      </c>
      <c r="EW22" s="17">
        <v>78.2196</v>
      </c>
      <c r="EX22" s="17">
        <v>77.955330000000004</v>
      </c>
      <c r="EY22" s="17">
        <v>78.072819999999993</v>
      </c>
      <c r="EZ22" s="17">
        <v>77.329740000000001</v>
      </c>
      <c r="FA22" s="17">
        <v>77.278589999999994</v>
      </c>
      <c r="FB22" s="17">
        <v>77.6173</v>
      </c>
      <c r="FC22" s="17">
        <v>81.838800000000006</v>
      </c>
      <c r="FD22" s="17">
        <v>86.446939999999998</v>
      </c>
      <c r="FE22" s="17">
        <v>89.665090000000006</v>
      </c>
      <c r="FF22" s="17">
        <v>91.671700000000001</v>
      </c>
      <c r="FG22" s="17">
        <v>93.32593</v>
      </c>
      <c r="FH22" s="17">
        <v>93.044880000000006</v>
      </c>
      <c r="FI22" s="17">
        <v>92.862099999999998</v>
      </c>
      <c r="FJ22" s="17">
        <v>93.421660000000003</v>
      </c>
      <c r="FK22" s="17">
        <v>92.535210000000006</v>
      </c>
      <c r="FL22" s="17">
        <v>91.363820000000004</v>
      </c>
      <c r="FM22" s="17">
        <v>89.632850000000005</v>
      </c>
      <c r="FN22" s="17">
        <v>85.576239999999999</v>
      </c>
      <c r="FO22" s="17">
        <v>82.506299999999996</v>
      </c>
      <c r="FP22" s="17">
        <v>81.211730000000003</v>
      </c>
      <c r="FQ22" s="17">
        <v>80.746089999999995</v>
      </c>
      <c r="FR22" s="17">
        <v>79.869649999999993</v>
      </c>
      <c r="FS22" s="17">
        <v>28.93571</v>
      </c>
      <c r="FT22" s="17"/>
      <c r="FU22" s="17">
        <v>1.488321</v>
      </c>
      <c r="FW22" s="17"/>
      <c r="IA22" s="62"/>
    </row>
    <row r="23" spans="1:235" x14ac:dyDescent="0.25">
      <c r="A23" t="s">
        <v>266</v>
      </c>
      <c r="B23" t="s">
        <v>0</v>
      </c>
      <c r="C23" t="s">
        <v>305</v>
      </c>
      <c r="D23" s="63">
        <v>44807</v>
      </c>
      <c r="E23" t="s">
        <v>219</v>
      </c>
      <c r="F23" s="17">
        <v>15812</v>
      </c>
      <c r="G23" s="17">
        <v>27.86261</v>
      </c>
      <c r="H23" s="17">
        <v>22.062709999999999</v>
      </c>
      <c r="I23" s="17">
        <v>18.085239999999999</v>
      </c>
      <c r="J23" s="17">
        <v>16.681280000000001</v>
      </c>
      <c r="K23" s="17">
        <v>16.121829999999999</v>
      </c>
      <c r="L23" s="17">
        <v>17.08117</v>
      </c>
      <c r="M23" s="17">
        <v>17.45928</v>
      </c>
      <c r="N23" s="17">
        <v>14.39406</v>
      </c>
      <c r="O23" s="17">
        <v>7.5586570000000002</v>
      </c>
      <c r="P23" s="17">
        <v>-1.575512</v>
      </c>
      <c r="Q23" s="17">
        <v>-7.1632819999999997</v>
      </c>
      <c r="R23" s="17">
        <v>-10.34867</v>
      </c>
      <c r="S23" s="17">
        <v>-9.3073499999999996</v>
      </c>
      <c r="T23" s="17">
        <v>-5.250197</v>
      </c>
      <c r="U23" s="17">
        <v>3.475768</v>
      </c>
      <c r="V23" s="17">
        <v>16.010300000000001</v>
      </c>
      <c r="W23" s="17">
        <v>26.59918</v>
      </c>
      <c r="X23" s="17">
        <v>40.847020000000001</v>
      </c>
      <c r="Y23" s="17">
        <v>50.169530000000002</v>
      </c>
      <c r="Z23" s="17">
        <v>50.224930000000001</v>
      </c>
      <c r="AA23" s="17">
        <v>48.383220000000001</v>
      </c>
      <c r="AB23" s="17">
        <v>46.573860000000003</v>
      </c>
      <c r="AC23" s="17">
        <v>42.930030000000002</v>
      </c>
      <c r="AD23" s="17">
        <v>39.609000000000002</v>
      </c>
      <c r="AE23" s="17">
        <v>-5.068657</v>
      </c>
      <c r="AF23" s="17">
        <v>-8.5207329999999999</v>
      </c>
      <c r="AG23" s="17">
        <v>-10.07159</v>
      </c>
      <c r="AH23" s="17">
        <v>-9.2593770000000006</v>
      </c>
      <c r="AI23" s="17">
        <v>-7.9789839999999996</v>
      </c>
      <c r="AJ23" s="17">
        <v>-5.0125479999999998</v>
      </c>
      <c r="AK23" s="17">
        <v>-3.1892209999999999</v>
      </c>
      <c r="AL23" s="17">
        <v>-2.9086959999999999</v>
      </c>
      <c r="AM23" s="17">
        <v>-2.3147739999999999</v>
      </c>
      <c r="AN23" s="17">
        <v>-3.092371</v>
      </c>
      <c r="AO23" s="17">
        <v>-2.5665550000000001</v>
      </c>
      <c r="AP23" s="17">
        <v>-3.0914929999999998</v>
      </c>
      <c r="AQ23" s="17">
        <v>-2.663691</v>
      </c>
      <c r="AR23" s="17">
        <v>-2.1079479999999999</v>
      </c>
      <c r="AS23" s="17">
        <v>-1.34321</v>
      </c>
      <c r="AT23" s="17">
        <v>-1.430728</v>
      </c>
      <c r="AU23" s="17">
        <v>-7.6736700000000005E-2</v>
      </c>
      <c r="AV23" s="17">
        <v>0.559535</v>
      </c>
      <c r="AW23" s="17">
        <v>1.0203070000000001</v>
      </c>
      <c r="AX23" s="17">
        <v>0.67061760000000004</v>
      </c>
      <c r="AY23" s="17">
        <v>-6.8551000000000001E-2</v>
      </c>
      <c r="AZ23" s="17">
        <v>-1.6599299999999999</v>
      </c>
      <c r="BA23" s="17">
        <v>-2.7949999999999999</v>
      </c>
      <c r="BB23" s="17">
        <v>-1.5380229999999999</v>
      </c>
      <c r="BC23" s="17">
        <v>-3.550964</v>
      </c>
      <c r="BD23" s="17">
        <v>-6.6187009999999997</v>
      </c>
      <c r="BE23" s="17">
        <v>-8.0610400000000002</v>
      </c>
      <c r="BF23" s="17">
        <v>-7.3427340000000001</v>
      </c>
      <c r="BG23" s="17">
        <v>-6.1603349999999999</v>
      </c>
      <c r="BH23" s="17">
        <v>-3.6833119999999999</v>
      </c>
      <c r="BI23" s="17">
        <v>-2.280983</v>
      </c>
      <c r="BJ23" s="17">
        <v>-1.9083000000000001</v>
      </c>
      <c r="BK23" s="17">
        <v>-1.4720310000000001</v>
      </c>
      <c r="BL23" s="17">
        <v>-1.958882</v>
      </c>
      <c r="BM23" s="17">
        <v>-1.30009</v>
      </c>
      <c r="BN23" s="17">
        <v>-1.769685</v>
      </c>
      <c r="BO23" s="17">
        <v>-1.1595470000000001</v>
      </c>
      <c r="BP23" s="17">
        <v>-0.53218480000000001</v>
      </c>
      <c r="BQ23" s="17">
        <v>0.20428640000000001</v>
      </c>
      <c r="BR23" s="17">
        <v>0.26323160000000001</v>
      </c>
      <c r="BS23" s="17">
        <v>1.5214160000000001</v>
      </c>
      <c r="BT23" s="17">
        <v>2.2361589999999998</v>
      </c>
      <c r="BU23" s="17">
        <v>2.384169</v>
      </c>
      <c r="BV23" s="17">
        <v>1.8375440000000001</v>
      </c>
      <c r="BW23" s="17">
        <v>0.95339850000000004</v>
      </c>
      <c r="BX23" s="17">
        <v>-0.5115942</v>
      </c>
      <c r="BY23" s="17">
        <v>-1.490723</v>
      </c>
      <c r="BZ23" s="17">
        <v>-0.40805609999999998</v>
      </c>
      <c r="CA23" s="17">
        <v>-2.4998149999999999</v>
      </c>
      <c r="CB23" s="17">
        <v>-5.3013599999999999</v>
      </c>
      <c r="CC23" s="17">
        <v>-6.6685420000000004</v>
      </c>
      <c r="CD23" s="17">
        <v>-6.0152739999999998</v>
      </c>
      <c r="CE23" s="17">
        <v>-4.9007440000000004</v>
      </c>
      <c r="CF23" s="17">
        <v>-2.7626870000000001</v>
      </c>
      <c r="CG23" s="17">
        <v>-1.6519410000000001</v>
      </c>
      <c r="CH23" s="17">
        <v>-1.215428</v>
      </c>
      <c r="CI23" s="17">
        <v>-0.88834950000000001</v>
      </c>
      <c r="CJ23" s="17">
        <v>-1.1738310000000001</v>
      </c>
      <c r="CK23" s="17">
        <v>-0.4229406</v>
      </c>
      <c r="CL23" s="17">
        <v>-0.85420470000000004</v>
      </c>
      <c r="CM23" s="17">
        <v>-0.11778180000000001</v>
      </c>
      <c r="CN23" s="17">
        <v>0.55918400000000001</v>
      </c>
      <c r="CO23" s="17">
        <v>1.276078</v>
      </c>
      <c r="CP23" s="17">
        <v>1.436463</v>
      </c>
      <c r="CQ23" s="17">
        <v>2.6282920000000001</v>
      </c>
      <c r="CR23" s="17">
        <v>3.3973840000000002</v>
      </c>
      <c r="CS23" s="17">
        <v>3.3287749999999998</v>
      </c>
      <c r="CT23" s="17">
        <v>2.6457549999999999</v>
      </c>
      <c r="CU23" s="17">
        <v>1.661198</v>
      </c>
      <c r="CV23" s="17">
        <v>0.28373910000000002</v>
      </c>
      <c r="CW23" s="17">
        <v>-0.58738500000000005</v>
      </c>
      <c r="CX23" s="17">
        <v>0.37455549999999999</v>
      </c>
      <c r="CY23" s="17">
        <v>-1.4486650000000001</v>
      </c>
      <c r="CZ23" s="17">
        <v>-3.9840179999999998</v>
      </c>
      <c r="DA23" s="17">
        <v>-5.2760439999999997</v>
      </c>
      <c r="DB23" s="17">
        <v>-4.6878140000000004</v>
      </c>
      <c r="DC23" s="17">
        <v>-3.6411530000000001</v>
      </c>
      <c r="DD23" s="17">
        <v>-1.8420620000000001</v>
      </c>
      <c r="DE23" s="17">
        <v>-1.022899</v>
      </c>
      <c r="DF23" s="17">
        <v>-0.52255680000000004</v>
      </c>
      <c r="DG23" s="17">
        <v>-0.3046683</v>
      </c>
      <c r="DH23" s="17">
        <v>-0.38877980000000001</v>
      </c>
      <c r="DI23" s="17">
        <v>0.45420890000000003</v>
      </c>
      <c r="DJ23" s="17">
        <v>6.1275700000000002E-2</v>
      </c>
      <c r="DK23" s="17">
        <v>0.92398380000000002</v>
      </c>
      <c r="DL23" s="17">
        <v>1.6505529999999999</v>
      </c>
      <c r="DM23" s="17">
        <v>2.3478690000000002</v>
      </c>
      <c r="DN23" s="17">
        <v>2.6096940000000002</v>
      </c>
      <c r="DO23" s="17">
        <v>3.7351679999999998</v>
      </c>
      <c r="DP23" s="17">
        <v>4.5586089999999997</v>
      </c>
      <c r="DQ23" s="17">
        <v>4.2733819999999998</v>
      </c>
      <c r="DR23" s="17">
        <v>3.4539650000000002</v>
      </c>
      <c r="DS23" s="17">
        <v>2.3689969999999998</v>
      </c>
      <c r="DT23" s="17">
        <v>1.0790729999999999</v>
      </c>
      <c r="DU23" s="17">
        <v>0.31595329999999999</v>
      </c>
      <c r="DV23" s="17">
        <v>1.1571670000000001</v>
      </c>
      <c r="DW23" s="17">
        <v>6.90278E-2</v>
      </c>
      <c r="DX23" s="17">
        <v>-2.0819860000000001</v>
      </c>
      <c r="DY23" s="17">
        <v>-3.265498</v>
      </c>
      <c r="DZ23" s="17">
        <v>-2.771172</v>
      </c>
      <c r="EA23" s="17">
        <v>-1.8225039999999999</v>
      </c>
      <c r="EB23" s="17">
        <v>-0.51282530000000004</v>
      </c>
      <c r="EC23" s="17">
        <v>-0.11466179999999999</v>
      </c>
      <c r="ED23" s="17">
        <v>0.47783949999999997</v>
      </c>
      <c r="EE23" s="17">
        <v>0.53807470000000002</v>
      </c>
      <c r="EF23" s="17">
        <v>0.74470930000000002</v>
      </c>
      <c r="EG23" s="17">
        <v>1.720674</v>
      </c>
      <c r="EH23" s="17">
        <v>1.383084</v>
      </c>
      <c r="EI23" s="17">
        <v>2.4281280000000001</v>
      </c>
      <c r="EJ23" s="17">
        <v>3.2263160000000002</v>
      </c>
      <c r="EK23" s="17">
        <v>3.8953660000000001</v>
      </c>
      <c r="EL23" s="17">
        <v>4.3036529999999997</v>
      </c>
      <c r="EM23" s="17">
        <v>5.3333219999999999</v>
      </c>
      <c r="EN23" s="17">
        <v>6.2352319999999999</v>
      </c>
      <c r="EO23" s="17">
        <v>5.6372439999999999</v>
      </c>
      <c r="EP23" s="17">
        <v>4.6208920000000004</v>
      </c>
      <c r="EQ23" s="17">
        <v>3.390946</v>
      </c>
      <c r="ER23" s="17">
        <v>2.2274080000000001</v>
      </c>
      <c r="ES23" s="17">
        <v>1.6202300000000001</v>
      </c>
      <c r="ET23" s="17">
        <v>2.287134</v>
      </c>
      <c r="EU23" s="17">
        <v>76.58614</v>
      </c>
      <c r="EV23" s="17">
        <v>75.741990000000001</v>
      </c>
      <c r="EW23" s="17">
        <v>75.847669999999994</v>
      </c>
      <c r="EX23" s="17">
        <v>75.757649999999998</v>
      </c>
      <c r="EY23" s="17">
        <v>76.122280000000003</v>
      </c>
      <c r="EZ23" s="17">
        <v>74.864620000000002</v>
      </c>
      <c r="FA23" s="17">
        <v>74.708740000000006</v>
      </c>
      <c r="FB23" s="17">
        <v>75.251390000000001</v>
      </c>
      <c r="FC23" s="17">
        <v>80.821539999999999</v>
      </c>
      <c r="FD23" s="17">
        <v>87.057169999999999</v>
      </c>
      <c r="FE23" s="17">
        <v>91.388480000000001</v>
      </c>
      <c r="FF23" s="17">
        <v>93.334190000000007</v>
      </c>
      <c r="FG23" s="17">
        <v>95.472499999999997</v>
      </c>
      <c r="FH23" s="17">
        <v>96.088049999999996</v>
      </c>
      <c r="FI23" s="17">
        <v>95.780820000000006</v>
      </c>
      <c r="FJ23" s="17">
        <v>95.813649999999996</v>
      </c>
      <c r="FK23" s="17">
        <v>94.520799999999994</v>
      </c>
      <c r="FL23" s="17">
        <v>93.478769999999997</v>
      </c>
      <c r="FM23" s="17">
        <v>91.86703</v>
      </c>
      <c r="FN23" s="17">
        <v>88.785610000000005</v>
      </c>
      <c r="FO23" s="17">
        <v>86.288079999999994</v>
      </c>
      <c r="FP23" s="17">
        <v>85.536900000000003</v>
      </c>
      <c r="FQ23" s="17">
        <v>86.70044</v>
      </c>
      <c r="FR23" s="17">
        <v>85.97363</v>
      </c>
      <c r="FS23" s="17">
        <v>26.530560000000001</v>
      </c>
      <c r="FT23" s="17"/>
      <c r="FU23" s="17">
        <v>1.5716829999999999</v>
      </c>
      <c r="FW23" s="17"/>
      <c r="IA23" s="62"/>
    </row>
    <row r="24" spans="1:235" x14ac:dyDescent="0.25">
      <c r="A24" t="s">
        <v>266</v>
      </c>
      <c r="B24" t="s">
        <v>0</v>
      </c>
      <c r="C24" t="s">
        <v>305</v>
      </c>
      <c r="D24" s="63">
        <v>44807</v>
      </c>
      <c r="E24" t="s">
        <v>220</v>
      </c>
      <c r="F24" s="17">
        <v>7169</v>
      </c>
      <c r="G24" s="17">
        <v>12.4907</v>
      </c>
      <c r="H24" s="17">
        <v>10.251910000000001</v>
      </c>
      <c r="I24" s="17">
        <v>8.1543329999999994</v>
      </c>
      <c r="J24" s="17">
        <v>7.5884</v>
      </c>
      <c r="K24" s="17">
        <v>7.4204850000000002</v>
      </c>
      <c r="L24" s="17">
        <v>6.9182110000000003</v>
      </c>
      <c r="M24" s="17">
        <v>7.2055759999999998</v>
      </c>
      <c r="N24" s="17">
        <v>5.628145</v>
      </c>
      <c r="O24" s="17">
        <v>2.6368659999999999</v>
      </c>
      <c r="P24" s="17">
        <v>-2.4709989999999999</v>
      </c>
      <c r="Q24" s="17">
        <v>-6.0353349999999999</v>
      </c>
      <c r="R24" s="17">
        <v>-8.0829269999999998</v>
      </c>
      <c r="S24" s="17">
        <v>-8.6865020000000008</v>
      </c>
      <c r="T24" s="17">
        <v>-6.3737649999999997</v>
      </c>
      <c r="U24" s="17">
        <v>-1.407303</v>
      </c>
      <c r="V24" s="17">
        <v>4.6094090000000003</v>
      </c>
      <c r="W24" s="17">
        <v>9.2298399999999994</v>
      </c>
      <c r="X24" s="17">
        <v>15.13092</v>
      </c>
      <c r="Y24" s="17">
        <v>19.953060000000001</v>
      </c>
      <c r="Z24" s="17">
        <v>19.8032</v>
      </c>
      <c r="AA24" s="17">
        <v>19.35436</v>
      </c>
      <c r="AB24" s="17">
        <v>18.516390000000001</v>
      </c>
      <c r="AC24" s="17">
        <v>16.73536</v>
      </c>
      <c r="AD24" s="17">
        <v>15.862539999999999</v>
      </c>
      <c r="AE24" s="17">
        <v>-1.986675</v>
      </c>
      <c r="AF24" s="17">
        <v>-2.7764709999999999</v>
      </c>
      <c r="AG24" s="17">
        <v>-4.1153829999999996</v>
      </c>
      <c r="AH24" s="17">
        <v>-3.833278</v>
      </c>
      <c r="AI24" s="17">
        <v>-3.2953399999999999</v>
      </c>
      <c r="AJ24" s="17">
        <v>-3.1805439999999998</v>
      </c>
      <c r="AK24" s="17">
        <v>-1.901257</v>
      </c>
      <c r="AL24" s="17">
        <v>-1.639224</v>
      </c>
      <c r="AM24" s="17">
        <v>-0.88539909999999999</v>
      </c>
      <c r="AN24" s="17">
        <v>-1.9681379999999999</v>
      </c>
      <c r="AO24" s="17">
        <v>-1.910819</v>
      </c>
      <c r="AP24" s="17">
        <v>-2.1390310000000001</v>
      </c>
      <c r="AQ24" s="17">
        <v>-2.578236</v>
      </c>
      <c r="AR24" s="17">
        <v>-1.876358</v>
      </c>
      <c r="AS24" s="17">
        <v>-0.98547660000000004</v>
      </c>
      <c r="AT24" s="17">
        <v>-1.436485</v>
      </c>
      <c r="AU24" s="17">
        <v>-0.64399519999999999</v>
      </c>
      <c r="AV24" s="17">
        <v>-0.65423209999999998</v>
      </c>
      <c r="AW24" s="17">
        <v>3.3719499999999999E-2</v>
      </c>
      <c r="AX24" s="17">
        <v>-0.27118100000000001</v>
      </c>
      <c r="AY24" s="17">
        <v>-0.56186910000000001</v>
      </c>
      <c r="AZ24" s="17">
        <v>-1.4270659999999999</v>
      </c>
      <c r="BA24" s="17">
        <v>-1.9195819999999999</v>
      </c>
      <c r="BB24" s="17">
        <v>-1.1381619999999999</v>
      </c>
      <c r="BC24" s="17">
        <v>-1.1684730000000001</v>
      </c>
      <c r="BD24" s="17">
        <v>-2.0567549999999999</v>
      </c>
      <c r="BE24" s="17">
        <v>-3.1973660000000002</v>
      </c>
      <c r="BF24" s="17">
        <v>-2.8944770000000002</v>
      </c>
      <c r="BG24" s="17">
        <v>-2.3659159999999999</v>
      </c>
      <c r="BH24" s="17">
        <v>-2.2278739999999999</v>
      </c>
      <c r="BI24" s="17">
        <v>-1.2737579999999999</v>
      </c>
      <c r="BJ24" s="17">
        <v>-0.98131729999999995</v>
      </c>
      <c r="BK24" s="17">
        <v>-0.3952948</v>
      </c>
      <c r="BL24" s="17">
        <v>-1.23109</v>
      </c>
      <c r="BM24" s="17">
        <v>-1.1549609999999999</v>
      </c>
      <c r="BN24" s="17">
        <v>-1.309043</v>
      </c>
      <c r="BO24" s="17">
        <v>-1.689967</v>
      </c>
      <c r="BP24" s="17">
        <v>-0.92485890000000004</v>
      </c>
      <c r="BQ24" s="17">
        <v>-4.6860699999999998E-2</v>
      </c>
      <c r="BR24" s="17">
        <v>-0.24172009999999999</v>
      </c>
      <c r="BS24" s="17">
        <v>0.35435860000000002</v>
      </c>
      <c r="BT24" s="17">
        <v>0.4051092</v>
      </c>
      <c r="BU24" s="17">
        <v>0.84952839999999996</v>
      </c>
      <c r="BV24" s="17">
        <v>0.45616459999999998</v>
      </c>
      <c r="BW24" s="17">
        <v>8.0711199999999997E-2</v>
      </c>
      <c r="BX24" s="17">
        <v>-0.73229129999999998</v>
      </c>
      <c r="BY24" s="17">
        <v>-1.282141</v>
      </c>
      <c r="BZ24" s="17">
        <v>-0.55096369999999995</v>
      </c>
      <c r="CA24" s="17">
        <v>-0.60178889999999996</v>
      </c>
      <c r="CB24" s="17">
        <v>-1.5582819999999999</v>
      </c>
      <c r="CC24" s="17">
        <v>-2.56155</v>
      </c>
      <c r="CD24" s="17">
        <v>-2.2442669999999998</v>
      </c>
      <c r="CE24" s="17">
        <v>-1.722199</v>
      </c>
      <c r="CF24" s="17">
        <v>-1.568057</v>
      </c>
      <c r="CG24" s="17">
        <v>-0.83915470000000003</v>
      </c>
      <c r="CH24" s="17">
        <v>-0.52565280000000003</v>
      </c>
      <c r="CI24" s="17">
        <v>-5.58501E-2</v>
      </c>
      <c r="CJ24" s="17">
        <v>-0.72061299999999995</v>
      </c>
      <c r="CK24" s="17">
        <v>-0.63145629999999997</v>
      </c>
      <c r="CL24" s="17">
        <v>-0.73419559999999995</v>
      </c>
      <c r="CM24" s="17">
        <v>-1.074754</v>
      </c>
      <c r="CN24" s="17">
        <v>-0.26585370000000003</v>
      </c>
      <c r="CO24" s="17">
        <v>0.60322169999999997</v>
      </c>
      <c r="CP24" s="17">
        <v>0.58577049999999997</v>
      </c>
      <c r="CQ24" s="17">
        <v>1.0458149999999999</v>
      </c>
      <c r="CR24" s="17">
        <v>1.138806</v>
      </c>
      <c r="CS24" s="17">
        <v>1.414555</v>
      </c>
      <c r="CT24" s="17">
        <v>0.95992200000000005</v>
      </c>
      <c r="CU24" s="17">
        <v>0.52576040000000002</v>
      </c>
      <c r="CV24" s="17">
        <v>-0.2510926</v>
      </c>
      <c r="CW24" s="17">
        <v>-0.84065060000000003</v>
      </c>
      <c r="CX24" s="17">
        <v>-0.14427200000000001</v>
      </c>
      <c r="CY24" s="17">
        <v>-3.5104799999999999E-2</v>
      </c>
      <c r="CZ24" s="17">
        <v>-1.059809</v>
      </c>
      <c r="DA24" s="17">
        <v>-1.9257340000000001</v>
      </c>
      <c r="DB24" s="17">
        <v>-1.5940559999999999</v>
      </c>
      <c r="DC24" s="17">
        <v>-1.0784819999999999</v>
      </c>
      <c r="DD24" s="17">
        <v>-0.90824110000000002</v>
      </c>
      <c r="DE24" s="17">
        <v>-0.40455089999999999</v>
      </c>
      <c r="DF24" s="17">
        <v>-6.9988400000000006E-2</v>
      </c>
      <c r="DG24" s="17">
        <v>0.28359469999999998</v>
      </c>
      <c r="DH24" s="17">
        <v>-0.21013589999999999</v>
      </c>
      <c r="DI24" s="17">
        <v>-0.1079514</v>
      </c>
      <c r="DJ24" s="17">
        <v>-0.1593482</v>
      </c>
      <c r="DK24" s="17">
        <v>-0.45954139999999999</v>
      </c>
      <c r="DL24" s="17">
        <v>0.39315149999999999</v>
      </c>
      <c r="DM24" s="17">
        <v>1.253304</v>
      </c>
      <c r="DN24" s="17">
        <v>1.4132610000000001</v>
      </c>
      <c r="DO24" s="17">
        <v>1.7372719999999999</v>
      </c>
      <c r="DP24" s="17">
        <v>1.8725020000000001</v>
      </c>
      <c r="DQ24" s="17">
        <v>1.979582</v>
      </c>
      <c r="DR24" s="17">
        <v>1.463679</v>
      </c>
      <c r="DS24" s="17">
        <v>0.97080960000000005</v>
      </c>
      <c r="DT24" s="17">
        <v>0.230106</v>
      </c>
      <c r="DU24" s="17">
        <v>-0.39916040000000003</v>
      </c>
      <c r="DV24" s="17">
        <v>0.26241969999999998</v>
      </c>
      <c r="DW24" s="17">
        <v>0.78309720000000005</v>
      </c>
      <c r="DX24" s="17">
        <v>-0.34009289999999998</v>
      </c>
      <c r="DY24" s="17">
        <v>-1.007717</v>
      </c>
      <c r="DZ24" s="17">
        <v>-0.6552559</v>
      </c>
      <c r="EA24" s="17">
        <v>-0.14905760000000001</v>
      </c>
      <c r="EB24" s="17">
        <v>4.4428799999999997E-2</v>
      </c>
      <c r="EC24" s="17">
        <v>0.2229478</v>
      </c>
      <c r="ED24" s="17">
        <v>0.58791859999999996</v>
      </c>
      <c r="EE24" s="17">
        <v>0.77369900000000003</v>
      </c>
      <c r="EF24" s="17">
        <v>0.52691200000000005</v>
      </c>
      <c r="EG24" s="17">
        <v>0.64790630000000005</v>
      </c>
      <c r="EH24" s="17">
        <v>0.67063989999999996</v>
      </c>
      <c r="EI24" s="17">
        <v>0.4287282</v>
      </c>
      <c r="EJ24" s="17">
        <v>1.3446499999999999</v>
      </c>
      <c r="EK24" s="17">
        <v>2.1919200000000001</v>
      </c>
      <c r="EL24" s="17">
        <v>2.6080269999999999</v>
      </c>
      <c r="EM24" s="17">
        <v>2.7356259999999999</v>
      </c>
      <c r="EN24" s="17">
        <v>2.9318439999999999</v>
      </c>
      <c r="EO24" s="17">
        <v>2.795391</v>
      </c>
      <c r="EP24" s="17">
        <v>2.1910249999999998</v>
      </c>
      <c r="EQ24" s="17">
        <v>1.6133900000000001</v>
      </c>
      <c r="ER24" s="17">
        <v>0.92488040000000005</v>
      </c>
      <c r="ES24" s="17">
        <v>0.2382812</v>
      </c>
      <c r="ET24" s="17">
        <v>0.84961799999999998</v>
      </c>
      <c r="EU24" s="17">
        <v>75.777829999999994</v>
      </c>
      <c r="EV24" s="17">
        <v>75.316969999999998</v>
      </c>
      <c r="EW24" s="17">
        <v>75.509299999999996</v>
      </c>
      <c r="EX24" s="17">
        <v>75.327730000000003</v>
      </c>
      <c r="EY24" s="17">
        <v>75.312250000000006</v>
      </c>
      <c r="EZ24" s="17">
        <v>74.237089999999995</v>
      </c>
      <c r="FA24" s="17">
        <v>73.993399999999994</v>
      </c>
      <c r="FB24" s="17">
        <v>74.761600000000001</v>
      </c>
      <c r="FC24" s="17">
        <v>80.465869999999995</v>
      </c>
      <c r="FD24" s="17">
        <v>86.461389999999994</v>
      </c>
      <c r="FE24" s="17">
        <v>89.547659999999993</v>
      </c>
      <c r="FF24" s="17">
        <v>90.46396</v>
      </c>
      <c r="FG24" s="17">
        <v>92.32526</v>
      </c>
      <c r="FH24" s="17">
        <v>93.159509999999997</v>
      </c>
      <c r="FI24" s="17">
        <v>93.282550000000001</v>
      </c>
      <c r="FJ24" s="17">
        <v>93.705950000000001</v>
      </c>
      <c r="FK24" s="17">
        <v>92.680589999999995</v>
      </c>
      <c r="FL24" s="17">
        <v>91.69435</v>
      </c>
      <c r="FM24" s="17">
        <v>90.117170000000002</v>
      </c>
      <c r="FN24" s="17">
        <v>87.108350000000002</v>
      </c>
      <c r="FO24" s="17">
        <v>84.92465</v>
      </c>
      <c r="FP24" s="17">
        <v>84.33963</v>
      </c>
      <c r="FQ24" s="17">
        <v>85.346519999999998</v>
      </c>
      <c r="FR24" s="17">
        <v>84.935609999999997</v>
      </c>
      <c r="FS24" s="17">
        <v>15.90367</v>
      </c>
      <c r="FT24" s="17"/>
      <c r="FU24" s="17">
        <v>0.95587900000000003</v>
      </c>
      <c r="FW24" s="17"/>
      <c r="IA24" s="62"/>
    </row>
    <row r="25" spans="1:235" x14ac:dyDescent="0.25">
      <c r="A25" t="s">
        <v>266</v>
      </c>
      <c r="B25" t="s">
        <v>0</v>
      </c>
      <c r="C25" t="s">
        <v>305</v>
      </c>
      <c r="D25" s="63">
        <v>44807</v>
      </c>
      <c r="E25" t="s">
        <v>221</v>
      </c>
      <c r="F25" s="17">
        <v>8643</v>
      </c>
      <c r="G25" s="17">
        <v>15.06908</v>
      </c>
      <c r="H25" s="17">
        <v>11.511990000000001</v>
      </c>
      <c r="I25" s="17">
        <v>9.6476520000000008</v>
      </c>
      <c r="J25" s="17">
        <v>8.717632</v>
      </c>
      <c r="K25" s="17">
        <v>8.3410989999999998</v>
      </c>
      <c r="L25" s="17">
        <v>10.179919999999999</v>
      </c>
      <c r="M25" s="17">
        <v>10.2851</v>
      </c>
      <c r="N25" s="17">
        <v>8.798508</v>
      </c>
      <c r="O25" s="17">
        <v>4.9558770000000001</v>
      </c>
      <c r="P25" s="17">
        <v>1.084063</v>
      </c>
      <c r="Q25" s="17">
        <v>-0.97495719999999997</v>
      </c>
      <c r="R25" s="17">
        <v>-2.0433300000000001</v>
      </c>
      <c r="S25" s="17">
        <v>-0.28600170000000003</v>
      </c>
      <c r="T25" s="17">
        <v>1.2804869999999999</v>
      </c>
      <c r="U25" s="17">
        <v>4.8814840000000004</v>
      </c>
      <c r="V25" s="17">
        <v>11.236660000000001</v>
      </c>
      <c r="W25" s="17">
        <v>17.484829999999999</v>
      </c>
      <c r="X25" s="17">
        <v>25.825489999999999</v>
      </c>
      <c r="Y25" s="17">
        <v>30.338380000000001</v>
      </c>
      <c r="Z25" s="17">
        <v>30.56915</v>
      </c>
      <c r="AA25" s="17">
        <v>29.212199999999999</v>
      </c>
      <c r="AB25" s="17">
        <v>28.31035</v>
      </c>
      <c r="AC25" s="17">
        <v>26.43562</v>
      </c>
      <c r="AD25" s="17">
        <v>23.881039999999999</v>
      </c>
      <c r="AE25" s="17">
        <v>-4.4543379999999999</v>
      </c>
      <c r="AF25" s="17">
        <v>-7.0878949999999996</v>
      </c>
      <c r="AG25" s="17">
        <v>-7.5501750000000003</v>
      </c>
      <c r="AH25" s="17">
        <v>-7.0884689999999999</v>
      </c>
      <c r="AI25" s="17">
        <v>-6.271973</v>
      </c>
      <c r="AJ25" s="17">
        <v>-2.7913510000000001</v>
      </c>
      <c r="AK25" s="17">
        <v>-1.903327</v>
      </c>
      <c r="AL25" s="17">
        <v>-1.922563</v>
      </c>
      <c r="AM25" s="17">
        <v>-2.0190220000000001</v>
      </c>
      <c r="AN25" s="17">
        <v>-1.755539</v>
      </c>
      <c r="AO25" s="17">
        <v>-1.369299</v>
      </c>
      <c r="AP25" s="17">
        <v>-1.682523</v>
      </c>
      <c r="AQ25" s="17">
        <v>-0.79588539999999997</v>
      </c>
      <c r="AR25" s="17">
        <v>-1.150325</v>
      </c>
      <c r="AS25" s="17">
        <v>-1.450356</v>
      </c>
      <c r="AT25" s="17">
        <v>-1.2845299999999999</v>
      </c>
      <c r="AU25" s="17">
        <v>-0.31401620000000002</v>
      </c>
      <c r="AV25" s="17">
        <v>0.36807450000000003</v>
      </c>
      <c r="AW25" s="17">
        <v>0.33651720000000002</v>
      </c>
      <c r="AX25" s="17">
        <v>0.41984670000000002</v>
      </c>
      <c r="AY25" s="17">
        <v>1.1617499999999999E-2</v>
      </c>
      <c r="AZ25" s="17">
        <v>-0.78055750000000002</v>
      </c>
      <c r="BA25" s="17">
        <v>-1.4318979999999999</v>
      </c>
      <c r="BB25" s="17">
        <v>-0.93944220000000001</v>
      </c>
      <c r="BC25" s="17">
        <v>-3.1228549999999999</v>
      </c>
      <c r="BD25" s="17">
        <v>-5.2881910000000003</v>
      </c>
      <c r="BE25" s="17">
        <v>-5.6831909999999999</v>
      </c>
      <c r="BF25" s="17">
        <v>-5.3501130000000003</v>
      </c>
      <c r="BG25" s="17">
        <v>-4.6571400000000001</v>
      </c>
      <c r="BH25" s="17">
        <v>-1.8379000000000001</v>
      </c>
      <c r="BI25" s="17">
        <v>-1.240402</v>
      </c>
      <c r="BJ25" s="17">
        <v>-1.1748529999999999</v>
      </c>
      <c r="BK25" s="17">
        <v>-1.2977449999999999</v>
      </c>
      <c r="BL25" s="17">
        <v>-0.8745581</v>
      </c>
      <c r="BM25" s="17">
        <v>-0.34650950000000003</v>
      </c>
      <c r="BN25" s="17">
        <v>-0.6277045</v>
      </c>
      <c r="BO25" s="17">
        <v>0.43784509999999999</v>
      </c>
      <c r="BP25" s="17">
        <v>0.1097081</v>
      </c>
      <c r="BQ25" s="17">
        <v>-0.1966909</v>
      </c>
      <c r="BR25" s="17">
        <v>-0.11992659999999999</v>
      </c>
      <c r="BS25" s="17">
        <v>0.87484899999999999</v>
      </c>
      <c r="BT25" s="17">
        <v>1.549901</v>
      </c>
      <c r="BU25" s="17">
        <v>1.3409310000000001</v>
      </c>
      <c r="BV25" s="17">
        <v>1.2551559999999999</v>
      </c>
      <c r="BW25" s="17">
        <v>0.78412490000000001</v>
      </c>
      <c r="BX25" s="17">
        <v>0.1462186</v>
      </c>
      <c r="BY25" s="17">
        <v>-0.29370760000000001</v>
      </c>
      <c r="BZ25" s="17">
        <v>1.8197000000000001E-3</v>
      </c>
      <c r="CA25" s="17">
        <v>-2.2006749999999999</v>
      </c>
      <c r="CB25" s="17">
        <v>-4.0417199999999998</v>
      </c>
      <c r="CC25" s="17">
        <v>-4.3901240000000001</v>
      </c>
      <c r="CD25" s="17">
        <v>-4.1461329999999998</v>
      </c>
      <c r="CE25" s="17">
        <v>-3.5387110000000002</v>
      </c>
      <c r="CF25" s="17">
        <v>-1.177543</v>
      </c>
      <c r="CG25" s="17">
        <v>-0.78126280000000004</v>
      </c>
      <c r="CH25" s="17">
        <v>-0.65699079999999999</v>
      </c>
      <c r="CI25" s="17">
        <v>-0.79819019999999996</v>
      </c>
      <c r="CJ25" s="17">
        <v>-0.2643935</v>
      </c>
      <c r="CK25" s="17">
        <v>0.36187150000000001</v>
      </c>
      <c r="CL25" s="17">
        <v>0.1028599</v>
      </c>
      <c r="CM25" s="17">
        <v>1.2923230000000001</v>
      </c>
      <c r="CN25" s="17">
        <v>0.98240289999999997</v>
      </c>
      <c r="CO25" s="17">
        <v>0.67159380000000002</v>
      </c>
      <c r="CP25" s="17">
        <v>0.68667440000000002</v>
      </c>
      <c r="CQ25" s="17">
        <v>1.698253</v>
      </c>
      <c r="CR25" s="17">
        <v>2.3684310000000002</v>
      </c>
      <c r="CS25" s="17">
        <v>2.0365850000000001</v>
      </c>
      <c r="CT25" s="17">
        <v>1.833688</v>
      </c>
      <c r="CU25" s="17">
        <v>1.319161</v>
      </c>
      <c r="CV25" s="17">
        <v>0.78810080000000005</v>
      </c>
      <c r="CW25" s="17">
        <v>0.49459950000000003</v>
      </c>
      <c r="CX25" s="17">
        <v>0.65373479999999995</v>
      </c>
      <c r="CY25" s="17">
        <v>-1.278494</v>
      </c>
      <c r="CZ25" s="17">
        <v>-2.7952509999999999</v>
      </c>
      <c r="DA25" s="17">
        <v>-3.0970569999999999</v>
      </c>
      <c r="DB25" s="17">
        <v>-2.9421539999999999</v>
      </c>
      <c r="DC25" s="17">
        <v>-2.4202819999999998</v>
      </c>
      <c r="DD25" s="17">
        <v>-0.51718620000000004</v>
      </c>
      <c r="DE25" s="17">
        <v>-0.3221234</v>
      </c>
      <c r="DF25" s="17">
        <v>-0.1391289</v>
      </c>
      <c r="DG25" s="17">
        <v>-0.2986357</v>
      </c>
      <c r="DH25" s="17">
        <v>0.3457711</v>
      </c>
      <c r="DI25" s="17">
        <v>1.0702529999999999</v>
      </c>
      <c r="DJ25" s="17">
        <v>0.83342439999999995</v>
      </c>
      <c r="DK25" s="17">
        <v>2.146801</v>
      </c>
      <c r="DL25" s="17">
        <v>1.8550979999999999</v>
      </c>
      <c r="DM25" s="17">
        <v>1.539879</v>
      </c>
      <c r="DN25" s="17">
        <v>1.4932749999999999</v>
      </c>
      <c r="DO25" s="17">
        <v>2.521658</v>
      </c>
      <c r="DP25" s="17">
        <v>3.1869610000000002</v>
      </c>
      <c r="DQ25" s="17">
        <v>2.7322389999999999</v>
      </c>
      <c r="DR25" s="17">
        <v>2.41222</v>
      </c>
      <c r="DS25" s="17">
        <v>1.8541970000000001</v>
      </c>
      <c r="DT25" s="17">
        <v>1.429983</v>
      </c>
      <c r="DU25" s="17">
        <v>1.282907</v>
      </c>
      <c r="DV25" s="17">
        <v>1.30565</v>
      </c>
      <c r="DW25" s="17">
        <v>5.2988100000000003E-2</v>
      </c>
      <c r="DX25" s="17">
        <v>-0.99554620000000005</v>
      </c>
      <c r="DY25" s="17">
        <v>-1.2300739999999999</v>
      </c>
      <c r="DZ25" s="17">
        <v>-1.2037979999999999</v>
      </c>
      <c r="EA25" s="17">
        <v>-0.80544910000000003</v>
      </c>
      <c r="EB25" s="17">
        <v>0.4362644</v>
      </c>
      <c r="EC25" s="17">
        <v>0.34080090000000002</v>
      </c>
      <c r="ED25" s="17">
        <v>0.60858129999999999</v>
      </c>
      <c r="EE25" s="17">
        <v>0.42264180000000001</v>
      </c>
      <c r="EF25" s="17">
        <v>1.2267520000000001</v>
      </c>
      <c r="EG25" s="17">
        <v>2.0930420000000001</v>
      </c>
      <c r="EH25" s="17">
        <v>1.8882429999999999</v>
      </c>
      <c r="EI25" s="17">
        <v>3.380531</v>
      </c>
      <c r="EJ25" s="17">
        <v>3.1151300000000002</v>
      </c>
      <c r="EK25" s="17">
        <v>2.7935439999999998</v>
      </c>
      <c r="EL25" s="17">
        <v>2.6578789999999999</v>
      </c>
      <c r="EM25" s="17">
        <v>3.7105229999999998</v>
      </c>
      <c r="EN25" s="17">
        <v>4.3687880000000003</v>
      </c>
      <c r="EO25" s="17">
        <v>3.736653</v>
      </c>
      <c r="EP25" s="17">
        <v>3.2475299999999998</v>
      </c>
      <c r="EQ25" s="17">
        <v>2.6267049999999998</v>
      </c>
      <c r="ER25" s="17">
        <v>2.3567589999999998</v>
      </c>
      <c r="ES25" s="17">
        <v>2.4210970000000001</v>
      </c>
      <c r="ET25" s="17">
        <v>2.246912</v>
      </c>
      <c r="EU25" s="17">
        <v>77.256469999999993</v>
      </c>
      <c r="EV25" s="17">
        <v>76.094470000000001</v>
      </c>
      <c r="EW25" s="17">
        <v>76.128270000000001</v>
      </c>
      <c r="EX25" s="17">
        <v>76.114189999999994</v>
      </c>
      <c r="EY25" s="17">
        <v>76.794039999999995</v>
      </c>
      <c r="EZ25" s="17">
        <v>75.385050000000007</v>
      </c>
      <c r="FA25" s="17">
        <v>75.301969999999997</v>
      </c>
      <c r="FB25" s="17">
        <v>75.657579999999996</v>
      </c>
      <c r="FC25" s="17">
        <v>81.116510000000005</v>
      </c>
      <c r="FD25" s="17">
        <v>87.551259999999999</v>
      </c>
      <c r="FE25" s="17">
        <v>92.915120000000002</v>
      </c>
      <c r="FF25" s="17">
        <v>95.714550000000003</v>
      </c>
      <c r="FG25" s="17">
        <v>98.082629999999995</v>
      </c>
      <c r="FH25" s="17">
        <v>98.51679</v>
      </c>
      <c r="FI25" s="17">
        <v>97.852720000000005</v>
      </c>
      <c r="FJ25" s="17">
        <v>97.561629999999994</v>
      </c>
      <c r="FK25" s="17">
        <v>96.046949999999995</v>
      </c>
      <c r="FL25" s="17">
        <v>94.958640000000003</v>
      </c>
      <c r="FM25" s="17">
        <v>93.31823</v>
      </c>
      <c r="FN25" s="17">
        <v>90.176609999999997</v>
      </c>
      <c r="FO25" s="17">
        <v>87.418809999999993</v>
      </c>
      <c r="FP25" s="17">
        <v>86.529839999999993</v>
      </c>
      <c r="FQ25" s="17">
        <v>87.823260000000005</v>
      </c>
      <c r="FR25" s="17">
        <v>86.834469999999996</v>
      </c>
      <c r="FS25" s="17">
        <v>21.601220000000001</v>
      </c>
      <c r="FT25" s="17"/>
      <c r="FU25" s="17">
        <v>1.1293770000000001</v>
      </c>
      <c r="FW25" s="17"/>
      <c r="IA25" s="62"/>
    </row>
    <row r="26" spans="1:235" x14ac:dyDescent="0.25">
      <c r="A26" t="s">
        <v>266</v>
      </c>
      <c r="B26" t="s">
        <v>0</v>
      </c>
      <c r="C26" t="s">
        <v>305</v>
      </c>
      <c r="D26" s="63">
        <v>44808</v>
      </c>
      <c r="E26" t="s">
        <v>219</v>
      </c>
      <c r="F26" s="17">
        <v>15812</v>
      </c>
      <c r="G26" s="17">
        <v>35.113630000000001</v>
      </c>
      <c r="H26" s="17">
        <v>29.857710000000001</v>
      </c>
      <c r="I26" s="17">
        <v>25.437760000000001</v>
      </c>
      <c r="J26" s="17">
        <v>23.579460000000001</v>
      </c>
      <c r="K26" s="17">
        <v>23.317499999999999</v>
      </c>
      <c r="L26" s="17">
        <v>24.090029999999999</v>
      </c>
      <c r="M26" s="17">
        <v>25.33464</v>
      </c>
      <c r="N26" s="17">
        <v>22.433420000000002</v>
      </c>
      <c r="O26" s="17">
        <v>16.294180000000001</v>
      </c>
      <c r="P26" s="17">
        <v>10.47636</v>
      </c>
      <c r="Q26" s="17">
        <v>1.382978</v>
      </c>
      <c r="R26" s="17">
        <v>-4.1648690000000004</v>
      </c>
      <c r="S26" s="17">
        <v>0.93935500000000005</v>
      </c>
      <c r="T26" s="17">
        <v>4.0015539999999996</v>
      </c>
      <c r="U26" s="17">
        <v>10.041969999999999</v>
      </c>
      <c r="V26" s="17">
        <v>17.035129999999999</v>
      </c>
      <c r="W26" s="17">
        <v>23.46227</v>
      </c>
      <c r="X26" s="17">
        <v>38.497039999999998</v>
      </c>
      <c r="Y26" s="17">
        <v>48.707549999999998</v>
      </c>
      <c r="Z26" s="17">
        <v>48.07206</v>
      </c>
      <c r="AA26" s="17">
        <v>45.815289999999997</v>
      </c>
      <c r="AB26" s="17">
        <v>43.715049999999998</v>
      </c>
      <c r="AC26" s="17">
        <v>39.194380000000002</v>
      </c>
      <c r="AD26" s="17">
        <v>34.739849999999997</v>
      </c>
      <c r="AE26" s="17">
        <v>-5.4760619999999998</v>
      </c>
      <c r="AF26" s="17">
        <v>-8.4474060000000009</v>
      </c>
      <c r="AG26" s="17">
        <v>-10.012029999999999</v>
      </c>
      <c r="AH26" s="17">
        <v>-9.5041689999999992</v>
      </c>
      <c r="AI26" s="17">
        <v>-8.1771750000000001</v>
      </c>
      <c r="AJ26" s="17">
        <v>-5.3031129999999997</v>
      </c>
      <c r="AK26" s="17">
        <v>-3.072012</v>
      </c>
      <c r="AL26" s="17">
        <v>-2.578014</v>
      </c>
      <c r="AM26" s="17">
        <v>-2.3082699999999998</v>
      </c>
      <c r="AN26" s="17">
        <v>-2.8001610000000001</v>
      </c>
      <c r="AO26" s="17">
        <v>-2.0128020000000002</v>
      </c>
      <c r="AP26" s="17">
        <v>-2.521976</v>
      </c>
      <c r="AQ26" s="17">
        <v>-2.450771</v>
      </c>
      <c r="AR26" s="17">
        <v>-2.6273330000000001</v>
      </c>
      <c r="AS26" s="17">
        <v>-1.230254</v>
      </c>
      <c r="AT26" s="17">
        <v>-1.723965</v>
      </c>
      <c r="AU26" s="17">
        <v>-0.14385880000000001</v>
      </c>
      <c r="AV26" s="17">
        <v>0.44061879999999998</v>
      </c>
      <c r="AW26" s="17">
        <v>1.082282</v>
      </c>
      <c r="AX26" s="17">
        <v>0.6317024</v>
      </c>
      <c r="AY26" s="17">
        <v>-0.1181528</v>
      </c>
      <c r="AZ26" s="17">
        <v>-1.9117789999999999</v>
      </c>
      <c r="BA26" s="17">
        <v>-2.677197</v>
      </c>
      <c r="BB26" s="17">
        <v>-1.6941250000000001</v>
      </c>
      <c r="BC26" s="17">
        <v>-3.9262039999999998</v>
      </c>
      <c r="BD26" s="17">
        <v>-6.5118650000000002</v>
      </c>
      <c r="BE26" s="17">
        <v>-7.9676749999999998</v>
      </c>
      <c r="BF26" s="17">
        <v>-7.5525700000000002</v>
      </c>
      <c r="BG26" s="17">
        <v>-6.3165449999999996</v>
      </c>
      <c r="BH26" s="17">
        <v>-3.9318719999999998</v>
      </c>
      <c r="BI26" s="17">
        <v>-2.122865</v>
      </c>
      <c r="BJ26" s="17">
        <v>-1.543156</v>
      </c>
      <c r="BK26" s="17">
        <v>-1.4321729999999999</v>
      </c>
      <c r="BL26" s="17">
        <v>-1.6412869999999999</v>
      </c>
      <c r="BM26" s="17">
        <v>-0.73229339999999998</v>
      </c>
      <c r="BN26" s="17">
        <v>-1.188458</v>
      </c>
      <c r="BO26" s="17">
        <v>-0.93189080000000002</v>
      </c>
      <c r="BP26" s="17">
        <v>-1.044168</v>
      </c>
      <c r="BQ26" s="17">
        <v>0.31191190000000002</v>
      </c>
      <c r="BR26" s="17">
        <v>-4.9052800000000001E-2</v>
      </c>
      <c r="BS26" s="17">
        <v>1.4373020000000001</v>
      </c>
      <c r="BT26" s="17">
        <v>2.0910790000000001</v>
      </c>
      <c r="BU26" s="17">
        <v>2.4130440000000002</v>
      </c>
      <c r="BV26" s="17">
        <v>1.765979</v>
      </c>
      <c r="BW26" s="17">
        <v>0.88195849999999998</v>
      </c>
      <c r="BX26" s="17">
        <v>-0.78834630000000006</v>
      </c>
      <c r="BY26" s="17">
        <v>-1.3964810000000001</v>
      </c>
      <c r="BZ26" s="17">
        <v>-0.58778149999999996</v>
      </c>
      <c r="CA26" s="17">
        <v>-2.8527770000000001</v>
      </c>
      <c r="CB26" s="17">
        <v>-5.171316</v>
      </c>
      <c r="CC26" s="17">
        <v>-6.5517630000000002</v>
      </c>
      <c r="CD26" s="17">
        <v>-6.2008989999999997</v>
      </c>
      <c r="CE26" s="17">
        <v>-5.0278790000000004</v>
      </c>
      <c r="CF26" s="17">
        <v>-2.9821550000000001</v>
      </c>
      <c r="CG26" s="17">
        <v>-1.465489</v>
      </c>
      <c r="CH26" s="17">
        <v>-0.82641730000000002</v>
      </c>
      <c r="CI26" s="17">
        <v>-0.82539030000000002</v>
      </c>
      <c r="CJ26" s="17">
        <v>-0.83865500000000004</v>
      </c>
      <c r="CK26" s="17">
        <v>0.1545831</v>
      </c>
      <c r="CL26" s="17">
        <v>-0.2648683</v>
      </c>
      <c r="CM26" s="17">
        <v>0.1200812</v>
      </c>
      <c r="CN26" s="17">
        <v>5.2326999999999999E-2</v>
      </c>
      <c r="CO26" s="17">
        <v>1.3800110000000001</v>
      </c>
      <c r="CP26" s="17">
        <v>1.110986</v>
      </c>
      <c r="CQ26" s="17">
        <v>2.53241</v>
      </c>
      <c r="CR26" s="17">
        <v>3.2341839999999999</v>
      </c>
      <c r="CS26" s="17">
        <v>3.3347259999999999</v>
      </c>
      <c r="CT26" s="17">
        <v>2.5515750000000001</v>
      </c>
      <c r="CU26" s="17">
        <v>1.5746329999999999</v>
      </c>
      <c r="CV26" s="17">
        <v>-1.0260500000000001E-2</v>
      </c>
      <c r="CW26" s="17">
        <v>-0.50946119999999995</v>
      </c>
      <c r="CX26" s="17">
        <v>0.17846860000000001</v>
      </c>
      <c r="CY26" s="17">
        <v>-1.77935</v>
      </c>
      <c r="CZ26" s="17">
        <v>-3.8307669999999998</v>
      </c>
      <c r="DA26" s="17">
        <v>-5.1358499999999996</v>
      </c>
      <c r="DB26" s="17">
        <v>-4.849227</v>
      </c>
      <c r="DC26" s="17">
        <v>-3.7392129999999999</v>
      </c>
      <c r="DD26" s="17">
        <v>-2.0324369999999998</v>
      </c>
      <c r="DE26" s="17">
        <v>-0.80811279999999996</v>
      </c>
      <c r="DF26" s="17">
        <v>-0.1096782</v>
      </c>
      <c r="DG26" s="17">
        <v>-0.2186081</v>
      </c>
      <c r="DH26" s="17">
        <v>-3.6022600000000002E-2</v>
      </c>
      <c r="DI26" s="17">
        <v>1.0414600000000001</v>
      </c>
      <c r="DJ26" s="17">
        <v>0.65872169999999997</v>
      </c>
      <c r="DK26" s="17">
        <v>1.172053</v>
      </c>
      <c r="DL26" s="17">
        <v>1.148822</v>
      </c>
      <c r="DM26" s="17">
        <v>2.4481109999999999</v>
      </c>
      <c r="DN26" s="17">
        <v>2.2710249999999998</v>
      </c>
      <c r="DO26" s="17">
        <v>3.6275170000000001</v>
      </c>
      <c r="DP26" s="17">
        <v>4.3772880000000001</v>
      </c>
      <c r="DQ26" s="17">
        <v>4.2564080000000004</v>
      </c>
      <c r="DR26" s="17">
        <v>3.3371719999999998</v>
      </c>
      <c r="DS26" s="17">
        <v>2.2673070000000002</v>
      </c>
      <c r="DT26" s="17">
        <v>0.76782519999999999</v>
      </c>
      <c r="DU26" s="17">
        <v>0.37755880000000003</v>
      </c>
      <c r="DV26" s="17">
        <v>0.94471879999999997</v>
      </c>
      <c r="DW26" s="17">
        <v>-0.2294921</v>
      </c>
      <c r="DX26" s="17">
        <v>-1.895227</v>
      </c>
      <c r="DY26" s="17">
        <v>-3.0914969999999999</v>
      </c>
      <c r="DZ26" s="17">
        <v>-2.8976280000000001</v>
      </c>
      <c r="EA26" s="17">
        <v>-1.8785829999999999</v>
      </c>
      <c r="EB26" s="17">
        <v>-0.66119589999999995</v>
      </c>
      <c r="EC26" s="17">
        <v>0.14103379999999999</v>
      </c>
      <c r="ED26" s="17">
        <v>0.92517919999999998</v>
      </c>
      <c r="EE26" s="17">
        <v>0.65748910000000005</v>
      </c>
      <c r="EF26" s="17">
        <v>1.122851</v>
      </c>
      <c r="EG26" s="17">
        <v>2.321968</v>
      </c>
      <c r="EH26" s="17">
        <v>1.9922390000000001</v>
      </c>
      <c r="EI26" s="17">
        <v>2.6909339999999999</v>
      </c>
      <c r="EJ26" s="17">
        <v>2.7319870000000002</v>
      </c>
      <c r="EK26" s="17">
        <v>3.9902769999999999</v>
      </c>
      <c r="EL26" s="17">
        <v>3.9459369999999998</v>
      </c>
      <c r="EM26" s="17">
        <v>5.2086790000000001</v>
      </c>
      <c r="EN26" s="17">
        <v>6.0277479999999999</v>
      </c>
      <c r="EO26" s="17">
        <v>5.5871709999999997</v>
      </c>
      <c r="EP26" s="17">
        <v>4.4714479999999996</v>
      </c>
      <c r="EQ26" s="17">
        <v>3.2674180000000002</v>
      </c>
      <c r="ER26" s="17">
        <v>1.8912580000000001</v>
      </c>
      <c r="ES26" s="17">
        <v>1.6582749999999999</v>
      </c>
      <c r="ET26" s="17">
        <v>2.0510619999999999</v>
      </c>
      <c r="EU26" s="17">
        <v>86.24006</v>
      </c>
      <c r="EV26" s="17">
        <v>86.083529999999996</v>
      </c>
      <c r="EW26" s="17">
        <v>83.175210000000007</v>
      </c>
      <c r="EX26" s="17">
        <v>83.069689999999994</v>
      </c>
      <c r="EY26" s="17">
        <v>83.717269999999999</v>
      </c>
      <c r="EZ26" s="17">
        <v>83.859070000000003</v>
      </c>
      <c r="FA26" s="17">
        <v>83.913910000000001</v>
      </c>
      <c r="FB26" s="17">
        <v>84.841620000000006</v>
      </c>
      <c r="FC26" s="17">
        <v>87.184129999999996</v>
      </c>
      <c r="FD26" s="17">
        <v>89.530100000000004</v>
      </c>
      <c r="FE26" s="17">
        <v>88.162760000000006</v>
      </c>
      <c r="FF26" s="17">
        <v>89.39443</v>
      </c>
      <c r="FG26" s="17">
        <v>90.199730000000002</v>
      </c>
      <c r="FH26" s="17">
        <v>89.338539999999995</v>
      </c>
      <c r="FI26" s="17">
        <v>89.263310000000004</v>
      </c>
      <c r="FJ26" s="17">
        <v>89.483900000000006</v>
      </c>
      <c r="FK26" s="17">
        <v>88.978819999999999</v>
      </c>
      <c r="FL26" s="17">
        <v>88.00806</v>
      </c>
      <c r="FM26" s="17">
        <v>86.238759999999999</v>
      </c>
      <c r="FN26" s="17">
        <v>82.704599999999999</v>
      </c>
      <c r="FO26" s="17">
        <v>81.063159999999996</v>
      </c>
      <c r="FP26" s="17">
        <v>79.641649999999998</v>
      </c>
      <c r="FQ26" s="17">
        <v>79.173469999999995</v>
      </c>
      <c r="FR26" s="17">
        <v>78.621470000000002</v>
      </c>
      <c r="FS26" s="17">
        <v>26.669930000000001</v>
      </c>
      <c r="FT26" s="17"/>
      <c r="FU26" s="17">
        <v>1.5379259999999999</v>
      </c>
      <c r="FW26" s="17"/>
      <c r="IA26" s="62"/>
    </row>
    <row r="27" spans="1:235" x14ac:dyDescent="0.25">
      <c r="A27" t="s">
        <v>266</v>
      </c>
      <c r="B27" t="s">
        <v>0</v>
      </c>
      <c r="C27" t="s">
        <v>305</v>
      </c>
      <c r="D27" s="63">
        <v>44808</v>
      </c>
      <c r="E27" t="s">
        <v>220</v>
      </c>
      <c r="F27" s="17">
        <v>7169</v>
      </c>
      <c r="G27" s="17">
        <v>15.104229999999999</v>
      </c>
      <c r="H27" s="17">
        <v>13.1996</v>
      </c>
      <c r="I27" s="17">
        <v>11.143829999999999</v>
      </c>
      <c r="J27" s="17">
        <v>10.33376</v>
      </c>
      <c r="K27" s="17">
        <v>10.433529999999999</v>
      </c>
      <c r="L27" s="17">
        <v>9.9326650000000001</v>
      </c>
      <c r="M27" s="17">
        <v>10.65836</v>
      </c>
      <c r="N27" s="17">
        <v>9.0932960000000005</v>
      </c>
      <c r="O27" s="17">
        <v>6.5116569999999996</v>
      </c>
      <c r="P27" s="17">
        <v>3.0753840000000001</v>
      </c>
      <c r="Q27" s="17">
        <v>-1.0874790000000001</v>
      </c>
      <c r="R27" s="17">
        <v>-4.3119540000000001</v>
      </c>
      <c r="S27" s="17">
        <v>-2.84944</v>
      </c>
      <c r="T27" s="17">
        <v>-2.2263570000000001</v>
      </c>
      <c r="U27" s="17">
        <v>2.540343</v>
      </c>
      <c r="V27" s="17">
        <v>6.5520829999999997</v>
      </c>
      <c r="W27" s="17">
        <v>8.4123210000000004</v>
      </c>
      <c r="X27" s="17">
        <v>14.62111</v>
      </c>
      <c r="Y27" s="17">
        <v>19.65512</v>
      </c>
      <c r="Z27" s="17">
        <v>19.620570000000001</v>
      </c>
      <c r="AA27" s="17">
        <v>19.108599999999999</v>
      </c>
      <c r="AB27" s="17">
        <v>18.084800000000001</v>
      </c>
      <c r="AC27" s="17">
        <v>16.054320000000001</v>
      </c>
      <c r="AD27" s="17">
        <v>14.594099999999999</v>
      </c>
      <c r="AE27" s="17">
        <v>-2.181222</v>
      </c>
      <c r="AF27" s="17">
        <v>-2.721028</v>
      </c>
      <c r="AG27" s="17">
        <v>-3.956547</v>
      </c>
      <c r="AH27" s="17">
        <v>-3.8054389999999998</v>
      </c>
      <c r="AI27" s="17">
        <v>-3.1931539999999998</v>
      </c>
      <c r="AJ27" s="17">
        <v>-3.1097299999999999</v>
      </c>
      <c r="AK27" s="17">
        <v>-1.633437</v>
      </c>
      <c r="AL27" s="17">
        <v>-1.3281080000000001</v>
      </c>
      <c r="AM27" s="17">
        <v>-0.74183390000000005</v>
      </c>
      <c r="AN27" s="17">
        <v>-1.691384</v>
      </c>
      <c r="AO27" s="17">
        <v>-1.877793</v>
      </c>
      <c r="AP27" s="17">
        <v>-1.9043509999999999</v>
      </c>
      <c r="AQ27" s="17">
        <v>-2.1165319999999999</v>
      </c>
      <c r="AR27" s="17">
        <v>-1.8759239999999999</v>
      </c>
      <c r="AS27" s="17">
        <v>-0.64143689999999998</v>
      </c>
      <c r="AT27" s="17">
        <v>-1.198855</v>
      </c>
      <c r="AU27" s="17">
        <v>-0.60642370000000001</v>
      </c>
      <c r="AV27" s="17">
        <v>-0.88788370000000005</v>
      </c>
      <c r="AW27" s="17">
        <v>-8.7456300000000001E-2</v>
      </c>
      <c r="AX27" s="17">
        <v>-0.3892893</v>
      </c>
      <c r="AY27" s="17">
        <v>-0.5998348</v>
      </c>
      <c r="AZ27" s="17">
        <v>-1.6237569999999999</v>
      </c>
      <c r="BA27" s="17">
        <v>-1.9096029999999999</v>
      </c>
      <c r="BB27" s="17">
        <v>-1.1129389999999999</v>
      </c>
      <c r="BC27" s="17">
        <v>-1.3413409999999999</v>
      </c>
      <c r="BD27" s="17">
        <v>-1.984092</v>
      </c>
      <c r="BE27" s="17">
        <v>-3.021366</v>
      </c>
      <c r="BF27" s="17">
        <v>-2.8504390000000002</v>
      </c>
      <c r="BG27" s="17">
        <v>-2.2422909999999998</v>
      </c>
      <c r="BH27" s="17">
        <v>-2.138976</v>
      </c>
      <c r="BI27" s="17">
        <v>-0.98694369999999998</v>
      </c>
      <c r="BJ27" s="17">
        <v>-0.65326580000000001</v>
      </c>
      <c r="BK27" s="17">
        <v>-0.22254789999999999</v>
      </c>
      <c r="BL27" s="17">
        <v>-0.93324689999999999</v>
      </c>
      <c r="BM27" s="17">
        <v>-1.1111880000000001</v>
      </c>
      <c r="BN27" s="17">
        <v>-1.0648249999999999</v>
      </c>
      <c r="BO27" s="17">
        <v>-1.217859</v>
      </c>
      <c r="BP27" s="17">
        <v>-0.92386170000000001</v>
      </c>
      <c r="BQ27" s="17">
        <v>0.28852889999999998</v>
      </c>
      <c r="BR27" s="17">
        <v>-2.28668E-2</v>
      </c>
      <c r="BS27" s="17">
        <v>0.37340950000000001</v>
      </c>
      <c r="BT27" s="17">
        <v>0.15209239999999999</v>
      </c>
      <c r="BU27" s="17">
        <v>0.70719580000000004</v>
      </c>
      <c r="BV27" s="17">
        <v>0.31930700000000001</v>
      </c>
      <c r="BW27" s="17">
        <v>3.1251899999999999E-2</v>
      </c>
      <c r="BX27" s="17">
        <v>-0.94590879999999999</v>
      </c>
      <c r="BY27" s="17">
        <v>-1.2872650000000001</v>
      </c>
      <c r="BZ27" s="17">
        <v>-0.54473349999999998</v>
      </c>
      <c r="CA27" s="17">
        <v>-0.75964220000000005</v>
      </c>
      <c r="CB27" s="17">
        <v>-1.4736910000000001</v>
      </c>
      <c r="CC27" s="17">
        <v>-2.3736630000000001</v>
      </c>
      <c r="CD27" s="17">
        <v>-2.1890079999999998</v>
      </c>
      <c r="CE27" s="17">
        <v>-1.5837270000000001</v>
      </c>
      <c r="CF27" s="17">
        <v>-1.466634</v>
      </c>
      <c r="CG27" s="17">
        <v>-0.53918469999999996</v>
      </c>
      <c r="CH27" s="17">
        <v>-0.18587210000000001</v>
      </c>
      <c r="CI27" s="17">
        <v>0.13710800000000001</v>
      </c>
      <c r="CJ27" s="17">
        <v>-0.4081632</v>
      </c>
      <c r="CK27" s="17">
        <v>-0.58023999999999998</v>
      </c>
      <c r="CL27" s="17">
        <v>-0.48337229999999998</v>
      </c>
      <c r="CM27" s="17">
        <v>-0.5954412</v>
      </c>
      <c r="CN27" s="17">
        <v>-0.26446649999999999</v>
      </c>
      <c r="CO27" s="17">
        <v>0.93262049999999996</v>
      </c>
      <c r="CP27" s="17">
        <v>0.79161890000000001</v>
      </c>
      <c r="CQ27" s="17">
        <v>1.0520389999999999</v>
      </c>
      <c r="CR27" s="17">
        <v>0.87237659999999995</v>
      </c>
      <c r="CS27" s="17">
        <v>1.2575689999999999</v>
      </c>
      <c r="CT27" s="17">
        <v>0.81007870000000004</v>
      </c>
      <c r="CU27" s="17">
        <v>0.4683406</v>
      </c>
      <c r="CV27" s="17">
        <v>-0.476433</v>
      </c>
      <c r="CW27" s="17">
        <v>-0.85623499999999997</v>
      </c>
      <c r="CX27" s="17">
        <v>-0.1511962</v>
      </c>
      <c r="CY27" s="17">
        <v>-0.17794309999999999</v>
      </c>
      <c r="CZ27" s="17">
        <v>-0.96329089999999995</v>
      </c>
      <c r="DA27" s="17">
        <v>-1.7259599999999999</v>
      </c>
      <c r="DB27" s="17">
        <v>-1.527577</v>
      </c>
      <c r="DC27" s="17">
        <v>-0.92516229999999999</v>
      </c>
      <c r="DD27" s="17">
        <v>-0.79429300000000003</v>
      </c>
      <c r="DE27" s="17">
        <v>-9.1425699999999999E-2</v>
      </c>
      <c r="DF27" s="17">
        <v>0.28152149999999998</v>
      </c>
      <c r="DG27" s="17">
        <v>0.49676389999999998</v>
      </c>
      <c r="DH27" s="17">
        <v>0.11692039999999999</v>
      </c>
      <c r="DI27" s="17">
        <v>-4.9291700000000001E-2</v>
      </c>
      <c r="DJ27" s="17">
        <v>9.8080799999999996E-2</v>
      </c>
      <c r="DK27" s="17">
        <v>2.6976699999999999E-2</v>
      </c>
      <c r="DL27" s="17">
        <v>0.39492880000000002</v>
      </c>
      <c r="DM27" s="17">
        <v>1.5767119999999999</v>
      </c>
      <c r="DN27" s="17">
        <v>1.6061049999999999</v>
      </c>
      <c r="DO27" s="17">
        <v>1.730669</v>
      </c>
      <c r="DP27" s="17">
        <v>1.5926610000000001</v>
      </c>
      <c r="DQ27" s="17">
        <v>1.8079430000000001</v>
      </c>
      <c r="DR27" s="17">
        <v>1.3008500000000001</v>
      </c>
      <c r="DS27" s="17">
        <v>0.90542940000000005</v>
      </c>
      <c r="DT27" s="17">
        <v>-6.9572000000000002E-3</v>
      </c>
      <c r="DU27" s="17">
        <v>-0.42520550000000001</v>
      </c>
      <c r="DV27" s="17">
        <v>0.2423411</v>
      </c>
      <c r="DW27" s="17">
        <v>0.66193800000000003</v>
      </c>
      <c r="DX27" s="17">
        <v>-0.2263541</v>
      </c>
      <c r="DY27" s="17">
        <v>-0.79077989999999998</v>
      </c>
      <c r="DZ27" s="17">
        <v>-0.57257659999999999</v>
      </c>
      <c r="EA27" s="17">
        <v>2.5700400000000002E-2</v>
      </c>
      <c r="EB27" s="17">
        <v>0.17646110000000001</v>
      </c>
      <c r="EC27" s="17">
        <v>0.55506710000000004</v>
      </c>
      <c r="ED27" s="17">
        <v>0.95636370000000004</v>
      </c>
      <c r="EE27" s="17">
        <v>1.0160499999999999</v>
      </c>
      <c r="EF27" s="17">
        <v>0.87505770000000005</v>
      </c>
      <c r="EG27" s="17">
        <v>0.71731319999999998</v>
      </c>
      <c r="EH27" s="17">
        <v>0.93760679999999996</v>
      </c>
      <c r="EI27" s="17">
        <v>0.92564930000000001</v>
      </c>
      <c r="EJ27" s="17">
        <v>1.346991</v>
      </c>
      <c r="EK27" s="17">
        <v>2.506678</v>
      </c>
      <c r="EL27" s="17">
        <v>2.7820930000000001</v>
      </c>
      <c r="EM27" s="17">
        <v>2.710502</v>
      </c>
      <c r="EN27" s="17">
        <v>2.6326369999999999</v>
      </c>
      <c r="EO27" s="17">
        <v>2.602595</v>
      </c>
      <c r="EP27" s="17">
        <v>2.0094470000000002</v>
      </c>
      <c r="EQ27" s="17">
        <v>1.536516</v>
      </c>
      <c r="ER27" s="17">
        <v>0.67089129999999997</v>
      </c>
      <c r="ES27" s="17">
        <v>0.1971329</v>
      </c>
      <c r="ET27" s="17">
        <v>0.81054649999999995</v>
      </c>
      <c r="EU27" s="17">
        <v>85.489080000000001</v>
      </c>
      <c r="EV27" s="17">
        <v>85.412270000000007</v>
      </c>
      <c r="EW27" s="17">
        <v>83.114109999999997</v>
      </c>
      <c r="EX27" s="17">
        <v>83.288700000000006</v>
      </c>
      <c r="EY27" s="17">
        <v>84.215109999999996</v>
      </c>
      <c r="EZ27" s="17">
        <v>84.393500000000003</v>
      </c>
      <c r="FA27" s="17">
        <v>84.513869999999997</v>
      </c>
      <c r="FB27" s="17">
        <v>85.579700000000003</v>
      </c>
      <c r="FC27" s="17">
        <v>87.544640000000001</v>
      </c>
      <c r="FD27" s="17">
        <v>89.517390000000006</v>
      </c>
      <c r="FE27" s="17">
        <v>86.346100000000007</v>
      </c>
      <c r="FF27" s="17">
        <v>87.845860000000002</v>
      </c>
      <c r="FG27" s="17">
        <v>89.219409999999996</v>
      </c>
      <c r="FH27" s="17">
        <v>88.458560000000006</v>
      </c>
      <c r="FI27" s="17">
        <v>88.513030000000001</v>
      </c>
      <c r="FJ27" s="17">
        <v>88.051879999999997</v>
      </c>
      <c r="FK27" s="17">
        <v>87.473029999999994</v>
      </c>
      <c r="FL27" s="17">
        <v>87.022120000000001</v>
      </c>
      <c r="FM27" s="17">
        <v>84.998580000000004</v>
      </c>
      <c r="FN27" s="17">
        <v>82.052660000000003</v>
      </c>
      <c r="FO27" s="17">
        <v>80.708560000000006</v>
      </c>
      <c r="FP27" s="17">
        <v>79.694000000000003</v>
      </c>
      <c r="FQ27" s="17">
        <v>79.097020000000001</v>
      </c>
      <c r="FR27" s="17">
        <v>78.082740000000001</v>
      </c>
      <c r="FS27" s="17">
        <v>15.972799999999999</v>
      </c>
      <c r="FT27" s="17"/>
      <c r="FU27" s="17">
        <v>0.93182909999999997</v>
      </c>
      <c r="FW27" s="17"/>
      <c r="IA27" s="62"/>
    </row>
    <row r="28" spans="1:235" x14ac:dyDescent="0.25">
      <c r="A28" t="s">
        <v>266</v>
      </c>
      <c r="B28" t="s">
        <v>0</v>
      </c>
      <c r="C28" t="s">
        <v>305</v>
      </c>
      <c r="D28" s="63">
        <v>44808</v>
      </c>
      <c r="E28" t="s">
        <v>221</v>
      </c>
      <c r="F28" s="17">
        <v>8643</v>
      </c>
      <c r="G28" s="17">
        <v>19.788830000000001</v>
      </c>
      <c r="H28" s="17">
        <v>16.44257</v>
      </c>
      <c r="I28" s="17">
        <v>14.04576</v>
      </c>
      <c r="J28" s="17">
        <v>12.89725</v>
      </c>
      <c r="K28" s="17">
        <v>12.52542</v>
      </c>
      <c r="L28" s="17">
        <v>14.16643</v>
      </c>
      <c r="M28" s="17">
        <v>14.681010000000001</v>
      </c>
      <c r="N28" s="17">
        <v>13.3856</v>
      </c>
      <c r="O28" s="17">
        <v>9.7995009999999994</v>
      </c>
      <c r="P28" s="17">
        <v>7.533677</v>
      </c>
      <c r="Q28" s="17">
        <v>2.560038</v>
      </c>
      <c r="R28" s="17">
        <v>0.2379626</v>
      </c>
      <c r="S28" s="17">
        <v>3.8916689999999998</v>
      </c>
      <c r="T28" s="17">
        <v>6.4097090000000003</v>
      </c>
      <c r="U28" s="17">
        <v>7.4102100000000002</v>
      </c>
      <c r="V28" s="17">
        <v>10.152089999999999</v>
      </c>
      <c r="W28" s="17">
        <v>15.10444</v>
      </c>
      <c r="X28" s="17">
        <v>23.98629</v>
      </c>
      <c r="Y28" s="17">
        <v>29.19332</v>
      </c>
      <c r="Z28" s="17">
        <v>28.557929999999999</v>
      </c>
      <c r="AA28" s="17">
        <v>26.792269999999998</v>
      </c>
      <c r="AB28" s="17">
        <v>25.83006</v>
      </c>
      <c r="AC28" s="17">
        <v>23.296389999999999</v>
      </c>
      <c r="AD28" s="17">
        <v>20.192260000000001</v>
      </c>
      <c r="AE28" s="17">
        <v>-4.6089079999999996</v>
      </c>
      <c r="AF28" s="17">
        <v>-7.0095330000000002</v>
      </c>
      <c r="AG28" s="17">
        <v>-7.6371599999999997</v>
      </c>
      <c r="AH28" s="17">
        <v>-7.3573269999999997</v>
      </c>
      <c r="AI28" s="17">
        <v>-6.5991879999999998</v>
      </c>
      <c r="AJ28" s="17">
        <v>-3.188285</v>
      </c>
      <c r="AK28" s="17">
        <v>-2.1072669999999998</v>
      </c>
      <c r="AL28" s="17">
        <v>-1.9123790000000001</v>
      </c>
      <c r="AM28" s="17">
        <v>-2.194048</v>
      </c>
      <c r="AN28" s="17">
        <v>-1.8138650000000001</v>
      </c>
      <c r="AO28" s="17">
        <v>-0.92700119999999997</v>
      </c>
      <c r="AP28" s="17">
        <v>-1.4911639999999999</v>
      </c>
      <c r="AQ28" s="17">
        <v>-1.291336</v>
      </c>
      <c r="AR28" s="17">
        <v>-1.6487240000000001</v>
      </c>
      <c r="AS28" s="17">
        <v>-1.7665729999999999</v>
      </c>
      <c r="AT28" s="17">
        <v>-1.9644029999999999</v>
      </c>
      <c r="AU28" s="17">
        <v>-0.46960869999999999</v>
      </c>
      <c r="AV28" s="17">
        <v>0.49803389999999997</v>
      </c>
      <c r="AW28" s="17">
        <v>0.55746790000000002</v>
      </c>
      <c r="AX28" s="17">
        <v>0.47782999999999998</v>
      </c>
      <c r="AY28" s="17">
        <v>-8.5435499999999998E-2</v>
      </c>
      <c r="AZ28" s="17">
        <v>-0.87551190000000001</v>
      </c>
      <c r="BA28" s="17">
        <v>-1.396744</v>
      </c>
      <c r="BB28" s="17">
        <v>-1.193424</v>
      </c>
      <c r="BC28" s="17">
        <v>-3.2529349999999999</v>
      </c>
      <c r="BD28" s="17">
        <v>-5.1802229999999998</v>
      </c>
      <c r="BE28" s="17">
        <v>-5.740183</v>
      </c>
      <c r="BF28" s="17">
        <v>-5.5867199999999997</v>
      </c>
      <c r="BG28" s="17">
        <v>-4.9470330000000002</v>
      </c>
      <c r="BH28" s="17">
        <v>-2.1946829999999999</v>
      </c>
      <c r="BI28" s="17">
        <v>-1.40679</v>
      </c>
      <c r="BJ28" s="17">
        <v>-1.134145</v>
      </c>
      <c r="BK28" s="17">
        <v>-1.4564490000000001</v>
      </c>
      <c r="BL28" s="17">
        <v>-0.91818679999999997</v>
      </c>
      <c r="BM28" s="17">
        <v>0.10772909999999999</v>
      </c>
      <c r="BN28" s="17">
        <v>-0.42742360000000001</v>
      </c>
      <c r="BO28" s="17">
        <v>-4.4953300000000002E-2</v>
      </c>
      <c r="BP28" s="17">
        <v>-0.38016270000000002</v>
      </c>
      <c r="BQ28" s="17">
        <v>-0.51260510000000004</v>
      </c>
      <c r="BR28" s="17">
        <v>-0.81069080000000004</v>
      </c>
      <c r="BS28" s="17">
        <v>0.71460590000000002</v>
      </c>
      <c r="BT28" s="17">
        <v>1.664307</v>
      </c>
      <c r="BU28" s="17">
        <v>1.5384880000000001</v>
      </c>
      <c r="BV28" s="17">
        <v>1.28725</v>
      </c>
      <c r="BW28" s="17">
        <v>0.66916260000000005</v>
      </c>
      <c r="BX28" s="17">
        <v>3.5175699999999997E-2</v>
      </c>
      <c r="BY28" s="17">
        <v>-0.27433560000000001</v>
      </c>
      <c r="BZ28" s="17">
        <v>-0.26612849999999999</v>
      </c>
      <c r="CA28" s="17">
        <v>-2.3137919999999998</v>
      </c>
      <c r="CB28" s="17">
        <v>-3.9132470000000001</v>
      </c>
      <c r="CC28" s="17">
        <v>-4.4263430000000001</v>
      </c>
      <c r="CD28" s="17">
        <v>-4.3604039999999999</v>
      </c>
      <c r="CE28" s="17">
        <v>-3.802756</v>
      </c>
      <c r="CF28" s="17">
        <v>-1.506518</v>
      </c>
      <c r="CG28" s="17">
        <v>-0.92164219999999997</v>
      </c>
      <c r="CH28" s="17">
        <v>-0.59514359999999999</v>
      </c>
      <c r="CI28" s="17">
        <v>-0.94558940000000002</v>
      </c>
      <c r="CJ28" s="17">
        <v>-0.29784290000000002</v>
      </c>
      <c r="CK28" s="17">
        <v>0.82438020000000001</v>
      </c>
      <c r="CL28" s="17">
        <v>0.30932009999999999</v>
      </c>
      <c r="CM28" s="17">
        <v>0.8182874</v>
      </c>
      <c r="CN28" s="17">
        <v>0.49843870000000001</v>
      </c>
      <c r="CO28" s="17">
        <v>0.35588950000000003</v>
      </c>
      <c r="CP28" s="17">
        <v>-1.16329E-2</v>
      </c>
      <c r="CQ28" s="17">
        <v>1.534789</v>
      </c>
      <c r="CR28" s="17">
        <v>2.472064</v>
      </c>
      <c r="CS28" s="17">
        <v>2.21794</v>
      </c>
      <c r="CT28" s="17">
        <v>1.8478509999999999</v>
      </c>
      <c r="CU28" s="17">
        <v>1.1917949999999999</v>
      </c>
      <c r="CV28" s="17">
        <v>0.66591509999999998</v>
      </c>
      <c r="CW28" s="17">
        <v>0.50304139999999997</v>
      </c>
      <c r="CX28" s="17">
        <v>0.37611349999999999</v>
      </c>
      <c r="CY28" s="17">
        <v>-1.3746499999999999</v>
      </c>
      <c r="CZ28" s="17">
        <v>-2.6462720000000002</v>
      </c>
      <c r="DA28" s="17">
        <v>-3.1125020000000001</v>
      </c>
      <c r="DB28" s="17">
        <v>-3.1340870000000001</v>
      </c>
      <c r="DC28" s="17">
        <v>-2.6584789999999998</v>
      </c>
      <c r="DD28" s="17">
        <v>-0.81835199999999997</v>
      </c>
      <c r="DE28" s="17">
        <v>-0.4364942</v>
      </c>
      <c r="DF28" s="17">
        <v>-5.61416E-2</v>
      </c>
      <c r="DG28" s="17">
        <v>-0.43473020000000001</v>
      </c>
      <c r="DH28" s="17">
        <v>0.32250099999999998</v>
      </c>
      <c r="DI28" s="17">
        <v>1.541031</v>
      </c>
      <c r="DJ28" s="17">
        <v>1.0460640000000001</v>
      </c>
      <c r="DK28" s="17">
        <v>1.6815279999999999</v>
      </c>
      <c r="DL28" s="17">
        <v>1.37704</v>
      </c>
      <c r="DM28" s="17">
        <v>1.2243839999999999</v>
      </c>
      <c r="DN28" s="17">
        <v>0.78742489999999998</v>
      </c>
      <c r="DO28" s="17">
        <v>2.3549730000000002</v>
      </c>
      <c r="DP28" s="17">
        <v>3.2798219999999998</v>
      </c>
      <c r="DQ28" s="17">
        <v>2.8973909999999998</v>
      </c>
      <c r="DR28" s="17">
        <v>2.4084530000000002</v>
      </c>
      <c r="DS28" s="17">
        <v>1.7144269999999999</v>
      </c>
      <c r="DT28" s="17">
        <v>1.2966549999999999</v>
      </c>
      <c r="DU28" s="17">
        <v>1.2804180000000001</v>
      </c>
      <c r="DV28" s="17">
        <v>1.018356</v>
      </c>
      <c r="DW28" s="17">
        <v>-1.8677099999999999E-2</v>
      </c>
      <c r="DX28" s="17">
        <v>-0.8169613</v>
      </c>
      <c r="DY28" s="17">
        <v>-1.215525</v>
      </c>
      <c r="DZ28" s="17">
        <v>-1.36348</v>
      </c>
      <c r="EA28" s="17">
        <v>-1.0063249999999999</v>
      </c>
      <c r="EB28" s="17">
        <v>0.17524989999999999</v>
      </c>
      <c r="EC28" s="17">
        <v>0.26398260000000001</v>
      </c>
      <c r="ED28" s="17">
        <v>0.7220915</v>
      </c>
      <c r="EE28" s="17">
        <v>0.30286930000000001</v>
      </c>
      <c r="EF28" s="17">
        <v>1.2181789999999999</v>
      </c>
      <c r="EG28" s="17">
        <v>2.5757620000000001</v>
      </c>
      <c r="EH28" s="17">
        <v>2.1098050000000002</v>
      </c>
      <c r="EI28" s="17">
        <v>2.9279109999999999</v>
      </c>
      <c r="EJ28" s="17">
        <v>2.6456010000000001</v>
      </c>
      <c r="EK28" s="17">
        <v>2.4783529999999998</v>
      </c>
      <c r="EL28" s="17">
        <v>1.941138</v>
      </c>
      <c r="EM28" s="17">
        <v>3.5391870000000001</v>
      </c>
      <c r="EN28" s="17">
        <v>4.4460949999999997</v>
      </c>
      <c r="EO28" s="17">
        <v>3.878412</v>
      </c>
      <c r="EP28" s="17">
        <v>3.2178719999999998</v>
      </c>
      <c r="EQ28" s="17">
        <v>2.4690259999999999</v>
      </c>
      <c r="ER28" s="17">
        <v>2.2073420000000001</v>
      </c>
      <c r="ES28" s="17">
        <v>2.4028269999999998</v>
      </c>
      <c r="ET28" s="17">
        <v>1.945651</v>
      </c>
      <c r="EU28" s="17">
        <v>86.863</v>
      </c>
      <c r="EV28" s="17">
        <v>86.640339999999995</v>
      </c>
      <c r="EW28" s="17">
        <v>83.225890000000007</v>
      </c>
      <c r="EX28" s="17">
        <v>82.888019999999997</v>
      </c>
      <c r="EY28" s="17">
        <v>83.304320000000004</v>
      </c>
      <c r="EZ28" s="17">
        <v>83.415779999999998</v>
      </c>
      <c r="FA28" s="17">
        <v>83.416250000000005</v>
      </c>
      <c r="FB28" s="17">
        <v>84.229410000000001</v>
      </c>
      <c r="FC28" s="17">
        <v>86.885109999999997</v>
      </c>
      <c r="FD28" s="17">
        <v>89.540639999999996</v>
      </c>
      <c r="FE28" s="17">
        <v>89.66968</v>
      </c>
      <c r="FF28" s="17">
        <v>90.67895</v>
      </c>
      <c r="FG28" s="17">
        <v>91.012879999999996</v>
      </c>
      <c r="FH28" s="17">
        <v>90.068479999999994</v>
      </c>
      <c r="FI28" s="17">
        <v>89.885660000000001</v>
      </c>
      <c r="FJ28" s="17">
        <v>90.671760000000006</v>
      </c>
      <c r="FK28" s="17">
        <v>90.227869999999996</v>
      </c>
      <c r="FL28" s="17">
        <v>88.825890000000001</v>
      </c>
      <c r="FM28" s="17">
        <v>87.267480000000006</v>
      </c>
      <c r="FN28" s="17">
        <v>83.245379999999997</v>
      </c>
      <c r="FO28" s="17">
        <v>81.357299999999995</v>
      </c>
      <c r="FP28" s="17">
        <v>79.598230000000001</v>
      </c>
      <c r="FQ28" s="17">
        <v>79.236879999999999</v>
      </c>
      <c r="FR28" s="17">
        <v>79.068359999999998</v>
      </c>
      <c r="FS28" s="17">
        <v>21.733820000000001</v>
      </c>
      <c r="FT28" s="17"/>
      <c r="FU28" s="17">
        <v>1.1080399999999999</v>
      </c>
      <c r="FW28" s="17"/>
      <c r="IA28" s="62"/>
    </row>
    <row r="29" spans="1:235" x14ac:dyDescent="0.25">
      <c r="A29" t="s">
        <v>266</v>
      </c>
      <c r="B29" t="s">
        <v>0</v>
      </c>
      <c r="C29" t="s">
        <v>305</v>
      </c>
      <c r="D29" s="63">
        <v>44809</v>
      </c>
      <c r="E29" t="s">
        <v>219</v>
      </c>
      <c r="F29" s="17">
        <v>15812</v>
      </c>
      <c r="G29" s="17">
        <v>29.225110000000001</v>
      </c>
      <c r="H29" s="17">
        <v>23.33475</v>
      </c>
      <c r="I29" s="17">
        <v>18.914300000000001</v>
      </c>
      <c r="J29" s="17">
        <v>17.334530000000001</v>
      </c>
      <c r="K29" s="17">
        <v>16.59057</v>
      </c>
      <c r="L29" s="17">
        <v>17.274370000000001</v>
      </c>
      <c r="M29" s="17">
        <v>17.323399999999999</v>
      </c>
      <c r="N29" s="17">
        <v>13.356859999999999</v>
      </c>
      <c r="O29" s="17">
        <v>5.7988460000000002</v>
      </c>
      <c r="P29" s="17">
        <v>-4.4489580000000002</v>
      </c>
      <c r="Q29" s="17">
        <v>-11.12298</v>
      </c>
      <c r="R29" s="17">
        <v>-15.066599999999999</v>
      </c>
      <c r="S29" s="17">
        <v>-14.33671</v>
      </c>
      <c r="T29" s="17">
        <v>-10.24287</v>
      </c>
      <c r="U29" s="17">
        <v>-2.127831</v>
      </c>
      <c r="V29" s="17">
        <v>9.6092340000000007</v>
      </c>
      <c r="W29" s="17">
        <v>22.048649999999999</v>
      </c>
      <c r="X29" s="17">
        <v>37.840049999999998</v>
      </c>
      <c r="Y29" s="17">
        <v>48.506770000000003</v>
      </c>
      <c r="Z29" s="17">
        <v>47.895820000000001</v>
      </c>
      <c r="AA29" s="17">
        <v>44.923009999999998</v>
      </c>
      <c r="AB29" s="17">
        <v>41.79607</v>
      </c>
      <c r="AC29" s="17">
        <v>36.086350000000003</v>
      </c>
      <c r="AD29" s="17">
        <v>31.074259999999999</v>
      </c>
      <c r="AE29" s="17">
        <v>-5.1984839999999997</v>
      </c>
      <c r="AF29" s="17">
        <v>-8.4538969999999996</v>
      </c>
      <c r="AG29" s="17">
        <v>-10.093</v>
      </c>
      <c r="AH29" s="17">
        <v>-9.2698900000000002</v>
      </c>
      <c r="AI29" s="17">
        <v>-7.947292</v>
      </c>
      <c r="AJ29" s="17">
        <v>-5.1339240000000004</v>
      </c>
      <c r="AK29" s="17">
        <v>-3.2975319999999999</v>
      </c>
      <c r="AL29" s="17">
        <v>-2.911416</v>
      </c>
      <c r="AM29" s="17">
        <v>-2.0643449999999999</v>
      </c>
      <c r="AN29" s="17">
        <v>-2.7624680000000001</v>
      </c>
      <c r="AO29" s="17">
        <v>-2.6972299999999998</v>
      </c>
      <c r="AP29" s="17">
        <v>-2.9363130000000002</v>
      </c>
      <c r="AQ29" s="17">
        <v>-2.5614949999999999</v>
      </c>
      <c r="AR29" s="17">
        <v>-2.1305010000000002</v>
      </c>
      <c r="AS29" s="17">
        <v>-1.1496690000000001</v>
      </c>
      <c r="AT29" s="17">
        <v>-1.368895</v>
      </c>
      <c r="AU29" s="17">
        <v>-0.35052450000000002</v>
      </c>
      <c r="AV29" s="17">
        <v>0.37881949999999998</v>
      </c>
      <c r="AW29" s="17">
        <v>0.926319</v>
      </c>
      <c r="AX29" s="17">
        <v>-8.6778300000000003E-2</v>
      </c>
      <c r="AY29" s="17">
        <v>-0.69270089999999995</v>
      </c>
      <c r="AZ29" s="17">
        <v>-2.0562909999999999</v>
      </c>
      <c r="BA29" s="17">
        <v>-2.4363419999999998</v>
      </c>
      <c r="BB29" s="17">
        <v>-1.4312149999999999</v>
      </c>
      <c r="BC29" s="17">
        <v>-3.6780759999999999</v>
      </c>
      <c r="BD29" s="17">
        <v>-6.5546369999999996</v>
      </c>
      <c r="BE29" s="17">
        <v>-8.0778850000000002</v>
      </c>
      <c r="BF29" s="17">
        <v>-7.3473930000000003</v>
      </c>
      <c r="BG29" s="17">
        <v>-6.1202969999999999</v>
      </c>
      <c r="BH29" s="17">
        <v>-3.8020070000000001</v>
      </c>
      <c r="BI29" s="17">
        <v>-2.3863080000000001</v>
      </c>
      <c r="BJ29" s="17">
        <v>-1.9131419999999999</v>
      </c>
      <c r="BK29" s="17">
        <v>-1.232934</v>
      </c>
      <c r="BL29" s="17">
        <v>-1.64415</v>
      </c>
      <c r="BM29" s="17">
        <v>-1.450591</v>
      </c>
      <c r="BN29" s="17">
        <v>-1.6301559999999999</v>
      </c>
      <c r="BO29" s="17">
        <v>-1.069245</v>
      </c>
      <c r="BP29" s="17">
        <v>-0.57449530000000004</v>
      </c>
      <c r="BQ29" s="17">
        <v>0.36891639999999998</v>
      </c>
      <c r="BR29" s="17">
        <v>0.28800550000000003</v>
      </c>
      <c r="BS29" s="17">
        <v>1.222601</v>
      </c>
      <c r="BT29" s="17">
        <v>2.0326650000000002</v>
      </c>
      <c r="BU29" s="17">
        <v>2.2615699999999999</v>
      </c>
      <c r="BV29" s="17">
        <v>1.0462290000000001</v>
      </c>
      <c r="BW29" s="17">
        <v>0.29808010000000001</v>
      </c>
      <c r="BX29" s="17">
        <v>-0.93683910000000004</v>
      </c>
      <c r="BY29" s="17">
        <v>-1.1662710000000001</v>
      </c>
      <c r="BZ29" s="17">
        <v>-0.33746290000000001</v>
      </c>
      <c r="CA29" s="17">
        <v>-2.6250450000000001</v>
      </c>
      <c r="CB29" s="17">
        <v>-5.2392159999999999</v>
      </c>
      <c r="CC29" s="17">
        <v>-6.6822189999999999</v>
      </c>
      <c r="CD29" s="17">
        <v>-6.0158769999999997</v>
      </c>
      <c r="CE29" s="17">
        <v>-4.8549259999999999</v>
      </c>
      <c r="CF29" s="17">
        <v>-2.8795250000000001</v>
      </c>
      <c r="CG29" s="17">
        <v>-1.7551969999999999</v>
      </c>
      <c r="CH29" s="17">
        <v>-1.22174</v>
      </c>
      <c r="CI29" s="17">
        <v>-0.65710040000000003</v>
      </c>
      <c r="CJ29" s="17">
        <v>-0.86960729999999997</v>
      </c>
      <c r="CK29" s="17">
        <v>-0.5871731</v>
      </c>
      <c r="CL29" s="17">
        <v>-0.72551580000000004</v>
      </c>
      <c r="CM29" s="17">
        <v>-3.5717800000000001E-2</v>
      </c>
      <c r="CN29" s="17">
        <v>0.50318929999999995</v>
      </c>
      <c r="CO29" s="17">
        <v>1.4206840000000001</v>
      </c>
      <c r="CP29" s="17">
        <v>1.43557</v>
      </c>
      <c r="CQ29" s="17">
        <v>2.3121429999999998</v>
      </c>
      <c r="CR29" s="17">
        <v>3.1781130000000002</v>
      </c>
      <c r="CS29" s="17">
        <v>3.1863610000000002</v>
      </c>
      <c r="CT29" s="17">
        <v>1.830946</v>
      </c>
      <c r="CU29" s="17">
        <v>0.98429199999999994</v>
      </c>
      <c r="CV29" s="17">
        <v>-0.1615104</v>
      </c>
      <c r="CW29" s="17">
        <v>-0.28662379999999998</v>
      </c>
      <c r="CX29" s="17">
        <v>0.42006670000000002</v>
      </c>
      <c r="CY29" s="17">
        <v>-1.5720149999999999</v>
      </c>
      <c r="CZ29" s="17">
        <v>-3.9237950000000001</v>
      </c>
      <c r="DA29" s="17">
        <v>-5.2865520000000004</v>
      </c>
      <c r="DB29" s="17">
        <v>-4.684361</v>
      </c>
      <c r="DC29" s="17">
        <v>-3.5895540000000001</v>
      </c>
      <c r="DD29" s="17">
        <v>-1.957044</v>
      </c>
      <c r="DE29" s="17">
        <v>-1.1240859999999999</v>
      </c>
      <c r="DF29" s="17">
        <v>-0.53033850000000005</v>
      </c>
      <c r="DG29" s="17">
        <v>-8.1267300000000001E-2</v>
      </c>
      <c r="DH29" s="17">
        <v>-9.5064200000000001E-2</v>
      </c>
      <c r="DI29" s="17">
        <v>0.27624510000000002</v>
      </c>
      <c r="DJ29" s="17">
        <v>0.17912449999999999</v>
      </c>
      <c r="DK29" s="17">
        <v>0.99780959999999996</v>
      </c>
      <c r="DL29" s="17">
        <v>1.5808739999999999</v>
      </c>
      <c r="DM29" s="17">
        <v>2.472451</v>
      </c>
      <c r="DN29" s="17">
        <v>2.5831339999999998</v>
      </c>
      <c r="DO29" s="17">
        <v>3.4016850000000001</v>
      </c>
      <c r="DP29" s="17">
        <v>4.3235619999999999</v>
      </c>
      <c r="DQ29" s="17">
        <v>4.1111519999999997</v>
      </c>
      <c r="DR29" s="17">
        <v>2.6156630000000001</v>
      </c>
      <c r="DS29" s="17">
        <v>1.670504</v>
      </c>
      <c r="DT29" s="17">
        <v>0.61381830000000004</v>
      </c>
      <c r="DU29" s="17">
        <v>0.59302370000000004</v>
      </c>
      <c r="DV29" s="17">
        <v>1.1775960000000001</v>
      </c>
      <c r="DW29" s="17">
        <v>-5.1606199999999998E-2</v>
      </c>
      <c r="DX29" s="17">
        <v>-2.0245350000000002</v>
      </c>
      <c r="DY29" s="17">
        <v>-3.271433</v>
      </c>
      <c r="DZ29" s="17">
        <v>-2.761863</v>
      </c>
      <c r="EA29" s="17">
        <v>-1.762559</v>
      </c>
      <c r="EB29" s="17">
        <v>-0.62512760000000001</v>
      </c>
      <c r="EC29" s="17">
        <v>-0.2128621</v>
      </c>
      <c r="ED29" s="17">
        <v>0.46793560000000001</v>
      </c>
      <c r="EE29" s="17">
        <v>0.75014420000000004</v>
      </c>
      <c r="EF29" s="17">
        <v>1.023253</v>
      </c>
      <c r="EG29" s="17">
        <v>1.5228839999999999</v>
      </c>
      <c r="EH29" s="17">
        <v>1.485282</v>
      </c>
      <c r="EI29" s="17">
        <v>2.490059</v>
      </c>
      <c r="EJ29" s="17">
        <v>3.136879</v>
      </c>
      <c r="EK29" s="17">
        <v>3.9910369999999999</v>
      </c>
      <c r="EL29" s="17">
        <v>4.2400349999999998</v>
      </c>
      <c r="EM29" s="17">
        <v>4.9748109999999999</v>
      </c>
      <c r="EN29" s="17">
        <v>5.9774070000000004</v>
      </c>
      <c r="EO29" s="17">
        <v>5.4464040000000002</v>
      </c>
      <c r="EP29" s="17">
        <v>3.7486700000000002</v>
      </c>
      <c r="EQ29" s="17">
        <v>2.6612849999999999</v>
      </c>
      <c r="ER29" s="17">
        <v>1.7332700000000001</v>
      </c>
      <c r="ES29" s="17">
        <v>1.8630949999999999</v>
      </c>
      <c r="ET29" s="17">
        <v>2.2713489999999998</v>
      </c>
      <c r="EU29" s="17">
        <v>77.975459999999998</v>
      </c>
      <c r="EV29" s="17">
        <v>76.087019999999995</v>
      </c>
      <c r="EW29" s="17">
        <v>74.739559999999997</v>
      </c>
      <c r="EX29" s="17">
        <v>74.219849999999994</v>
      </c>
      <c r="EY29" s="17">
        <v>73.641739999999999</v>
      </c>
      <c r="EZ29" s="17">
        <v>72.732820000000004</v>
      </c>
      <c r="FA29" s="17">
        <v>72.658829999999995</v>
      </c>
      <c r="FB29" s="17">
        <v>72.926090000000002</v>
      </c>
      <c r="FC29" s="17">
        <v>77.570179999999993</v>
      </c>
      <c r="FD29" s="17">
        <v>82.226100000000002</v>
      </c>
      <c r="FE29" s="17">
        <v>85.9923</v>
      </c>
      <c r="FF29" s="17">
        <v>87.379779999999997</v>
      </c>
      <c r="FG29" s="17">
        <v>88.937089999999998</v>
      </c>
      <c r="FH29" s="17">
        <v>88.777699999999996</v>
      </c>
      <c r="FI29" s="17">
        <v>89.232029999999995</v>
      </c>
      <c r="FJ29" s="17">
        <v>90.609979999999993</v>
      </c>
      <c r="FK29" s="17">
        <v>89.928719999999998</v>
      </c>
      <c r="FL29" s="17">
        <v>89.087429999999998</v>
      </c>
      <c r="FM29" s="17">
        <v>87.105959999999996</v>
      </c>
      <c r="FN29" s="17">
        <v>82.306110000000004</v>
      </c>
      <c r="FO29" s="17">
        <v>77.960620000000006</v>
      </c>
      <c r="FP29" s="17">
        <v>76.562010000000001</v>
      </c>
      <c r="FQ29" s="17">
        <v>74.920879999999997</v>
      </c>
      <c r="FR29" s="17">
        <v>73.571160000000006</v>
      </c>
      <c r="FS29" s="17">
        <v>26.049140000000001</v>
      </c>
      <c r="FT29" s="17"/>
      <c r="FU29" s="17">
        <v>1.527998</v>
      </c>
      <c r="FW29" s="17"/>
      <c r="IA29" s="62"/>
    </row>
    <row r="30" spans="1:235" x14ac:dyDescent="0.25">
      <c r="A30" t="s">
        <v>266</v>
      </c>
      <c r="B30" t="s">
        <v>0</v>
      </c>
      <c r="C30" t="s">
        <v>305</v>
      </c>
      <c r="D30" s="63">
        <v>44809</v>
      </c>
      <c r="E30" t="s">
        <v>220</v>
      </c>
      <c r="F30" s="17">
        <v>7169</v>
      </c>
      <c r="G30" s="17">
        <v>13.09732</v>
      </c>
      <c r="H30" s="17">
        <v>10.817539999999999</v>
      </c>
      <c r="I30" s="17">
        <v>8.6080880000000004</v>
      </c>
      <c r="J30" s="17">
        <v>8.0111369999999997</v>
      </c>
      <c r="K30" s="17">
        <v>7.7378470000000004</v>
      </c>
      <c r="L30" s="17">
        <v>7.2562030000000002</v>
      </c>
      <c r="M30" s="17">
        <v>7.4365399999999999</v>
      </c>
      <c r="N30" s="17">
        <v>5.6960870000000003</v>
      </c>
      <c r="O30" s="17">
        <v>2.3742040000000002</v>
      </c>
      <c r="P30" s="17">
        <v>-3.050173</v>
      </c>
      <c r="Q30" s="17">
        <v>-7.0878769999999998</v>
      </c>
      <c r="R30" s="17">
        <v>-9.4792970000000008</v>
      </c>
      <c r="S30" s="17">
        <v>-10.12898</v>
      </c>
      <c r="T30" s="17">
        <v>-8.2330269999999999</v>
      </c>
      <c r="U30" s="17">
        <v>-3.8075969999999999</v>
      </c>
      <c r="V30" s="17">
        <v>1.5793109999999999</v>
      </c>
      <c r="W30" s="17">
        <v>7.151637</v>
      </c>
      <c r="X30" s="17">
        <v>13.83771</v>
      </c>
      <c r="Y30" s="17">
        <v>19.424489999999999</v>
      </c>
      <c r="Z30" s="17">
        <v>19.64057</v>
      </c>
      <c r="AA30" s="17">
        <v>18.702670000000001</v>
      </c>
      <c r="AB30" s="17">
        <v>17.27243</v>
      </c>
      <c r="AC30" s="17">
        <v>14.90497</v>
      </c>
      <c r="AD30" s="17">
        <v>13.056150000000001</v>
      </c>
      <c r="AE30" s="17">
        <v>-1.9554050000000001</v>
      </c>
      <c r="AF30" s="17">
        <v>-2.6317080000000002</v>
      </c>
      <c r="AG30" s="17">
        <v>-4.0065160000000004</v>
      </c>
      <c r="AH30" s="17">
        <v>-3.7769620000000002</v>
      </c>
      <c r="AI30" s="17">
        <v>-3.2117249999999999</v>
      </c>
      <c r="AJ30" s="17">
        <v>-3.1841140000000001</v>
      </c>
      <c r="AK30" s="17">
        <v>-1.921786</v>
      </c>
      <c r="AL30" s="17">
        <v>-1.561634</v>
      </c>
      <c r="AM30" s="17">
        <v>-0.676041</v>
      </c>
      <c r="AN30" s="17">
        <v>-1.6646559999999999</v>
      </c>
      <c r="AO30" s="17">
        <v>-1.9490810000000001</v>
      </c>
      <c r="AP30" s="17">
        <v>-1.957865</v>
      </c>
      <c r="AQ30" s="17">
        <v>-2.0687289999999998</v>
      </c>
      <c r="AR30" s="17">
        <v>-1.7097850000000001</v>
      </c>
      <c r="AS30" s="17">
        <v>-0.59025000000000005</v>
      </c>
      <c r="AT30" s="17">
        <v>-0.9434266</v>
      </c>
      <c r="AU30" s="17">
        <v>-0.59094860000000005</v>
      </c>
      <c r="AV30" s="17">
        <v>-0.93552950000000001</v>
      </c>
      <c r="AW30" s="17">
        <v>-0.1631553</v>
      </c>
      <c r="AX30" s="17">
        <v>-0.65589419999999998</v>
      </c>
      <c r="AY30" s="17">
        <v>-0.80716399999999999</v>
      </c>
      <c r="AZ30" s="17">
        <v>-1.7815209999999999</v>
      </c>
      <c r="BA30" s="17">
        <v>-1.8898550000000001</v>
      </c>
      <c r="BB30" s="17">
        <v>-1.2900830000000001</v>
      </c>
      <c r="BC30" s="17">
        <v>-1.1378740000000001</v>
      </c>
      <c r="BD30" s="17">
        <v>-1.9217310000000001</v>
      </c>
      <c r="BE30" s="17">
        <v>-3.0912130000000002</v>
      </c>
      <c r="BF30" s="17">
        <v>-2.839893</v>
      </c>
      <c r="BG30" s="17">
        <v>-2.2808039999999998</v>
      </c>
      <c r="BH30" s="17">
        <v>-2.2298969999999998</v>
      </c>
      <c r="BI30" s="17">
        <v>-1.293895</v>
      </c>
      <c r="BJ30" s="17">
        <v>-0.90447290000000002</v>
      </c>
      <c r="BK30" s="17">
        <v>-0.18656809999999999</v>
      </c>
      <c r="BL30" s="17">
        <v>-0.93083729999999998</v>
      </c>
      <c r="BM30" s="17">
        <v>-1.2050609999999999</v>
      </c>
      <c r="BN30" s="17">
        <v>-1.134844</v>
      </c>
      <c r="BO30" s="17">
        <v>-1.1860820000000001</v>
      </c>
      <c r="BP30" s="17">
        <v>-0.77216960000000001</v>
      </c>
      <c r="BQ30" s="17">
        <v>0.32448870000000002</v>
      </c>
      <c r="BR30" s="17">
        <v>0.21619140000000001</v>
      </c>
      <c r="BS30" s="17">
        <v>0.37986629999999999</v>
      </c>
      <c r="BT30" s="17">
        <v>0.107964</v>
      </c>
      <c r="BU30" s="17">
        <v>0.63853899999999997</v>
      </c>
      <c r="BV30" s="17">
        <v>5.3080799999999997E-2</v>
      </c>
      <c r="BW30" s="17">
        <v>-0.17897389999999999</v>
      </c>
      <c r="BX30" s="17">
        <v>-1.10321</v>
      </c>
      <c r="BY30" s="17">
        <v>-1.2719149999999999</v>
      </c>
      <c r="BZ30" s="17">
        <v>-0.72392239999999997</v>
      </c>
      <c r="CA30" s="17">
        <v>-0.57165350000000004</v>
      </c>
      <c r="CB30" s="17">
        <v>-1.4300029999999999</v>
      </c>
      <c r="CC30" s="17">
        <v>-2.4572780000000001</v>
      </c>
      <c r="CD30" s="17">
        <v>-2.1908820000000002</v>
      </c>
      <c r="CE30" s="17">
        <v>-1.6360520000000001</v>
      </c>
      <c r="CF30" s="17">
        <v>-1.56901</v>
      </c>
      <c r="CG30" s="17">
        <v>-0.85902040000000002</v>
      </c>
      <c r="CH30" s="17">
        <v>-0.44932529999999998</v>
      </c>
      <c r="CI30" s="17">
        <v>0.1524393</v>
      </c>
      <c r="CJ30" s="17">
        <v>-0.422597</v>
      </c>
      <c r="CK30" s="17">
        <v>-0.68975540000000002</v>
      </c>
      <c r="CL30" s="17">
        <v>-0.56482220000000005</v>
      </c>
      <c r="CM30" s="17">
        <v>-0.57476249999999995</v>
      </c>
      <c r="CN30" s="17">
        <v>-0.12278</v>
      </c>
      <c r="CO30" s="17">
        <v>0.95803389999999999</v>
      </c>
      <c r="CP30" s="17">
        <v>1.019339</v>
      </c>
      <c r="CQ30" s="17">
        <v>1.0522499999999999</v>
      </c>
      <c r="CR30" s="17">
        <v>0.83068430000000004</v>
      </c>
      <c r="CS30" s="17">
        <v>1.1937899999999999</v>
      </c>
      <c r="CT30" s="17">
        <v>0.54411469999999995</v>
      </c>
      <c r="CU30" s="17">
        <v>0.25610850000000002</v>
      </c>
      <c r="CV30" s="17">
        <v>-0.63341349999999996</v>
      </c>
      <c r="CW30" s="17">
        <v>-0.84393169999999995</v>
      </c>
      <c r="CX30" s="17">
        <v>-0.33180159999999997</v>
      </c>
      <c r="CY30" s="17">
        <v>-5.4333999999999997E-3</v>
      </c>
      <c r="CZ30" s="17">
        <v>-0.93827539999999998</v>
      </c>
      <c r="DA30" s="17">
        <v>-1.823342</v>
      </c>
      <c r="DB30" s="17">
        <v>-1.541871</v>
      </c>
      <c r="DC30" s="17">
        <v>-0.99129979999999995</v>
      </c>
      <c r="DD30" s="17">
        <v>-0.90812280000000001</v>
      </c>
      <c r="DE30" s="17">
        <v>-0.42414540000000001</v>
      </c>
      <c r="DF30" s="17">
        <v>5.8222999999999999E-3</v>
      </c>
      <c r="DG30" s="17">
        <v>0.49144670000000001</v>
      </c>
      <c r="DH30" s="17">
        <v>8.5643300000000006E-2</v>
      </c>
      <c r="DI30" s="17">
        <v>-0.17444979999999999</v>
      </c>
      <c r="DJ30" s="17">
        <v>5.1998000000000001E-3</v>
      </c>
      <c r="DK30" s="17">
        <v>3.6556600000000002E-2</v>
      </c>
      <c r="DL30" s="17">
        <v>0.52660969999999996</v>
      </c>
      <c r="DM30" s="17">
        <v>1.5915790000000001</v>
      </c>
      <c r="DN30" s="17">
        <v>1.822487</v>
      </c>
      <c r="DO30" s="17">
        <v>1.7246330000000001</v>
      </c>
      <c r="DP30" s="17">
        <v>1.5534049999999999</v>
      </c>
      <c r="DQ30" s="17">
        <v>1.7490410000000001</v>
      </c>
      <c r="DR30" s="17">
        <v>1.0351490000000001</v>
      </c>
      <c r="DS30" s="17">
        <v>0.691191</v>
      </c>
      <c r="DT30" s="17">
        <v>-0.16361700000000001</v>
      </c>
      <c r="DU30" s="17">
        <v>-0.4159484</v>
      </c>
      <c r="DV30" s="17">
        <v>6.0319200000000003E-2</v>
      </c>
      <c r="DW30" s="17">
        <v>0.81209830000000005</v>
      </c>
      <c r="DX30" s="17">
        <v>-0.22829869999999999</v>
      </c>
      <c r="DY30" s="17">
        <v>-0.90803929999999999</v>
      </c>
      <c r="DZ30" s="17">
        <v>-0.60480299999999998</v>
      </c>
      <c r="EA30" s="17">
        <v>-6.03799E-2</v>
      </c>
      <c r="EB30" s="17">
        <v>4.60934E-2</v>
      </c>
      <c r="EC30" s="17">
        <v>0.20374500000000001</v>
      </c>
      <c r="ED30" s="17">
        <v>0.66298319999999999</v>
      </c>
      <c r="EE30" s="17">
        <v>0.9809196</v>
      </c>
      <c r="EF30" s="17">
        <v>0.81946160000000001</v>
      </c>
      <c r="EG30" s="17">
        <v>0.56956980000000001</v>
      </c>
      <c r="EH30" s="17">
        <v>0.82822110000000004</v>
      </c>
      <c r="EI30" s="17">
        <v>0.91920420000000003</v>
      </c>
      <c r="EJ30" s="17">
        <v>1.4642250000000001</v>
      </c>
      <c r="EK30" s="17">
        <v>2.5063179999999998</v>
      </c>
      <c r="EL30" s="17">
        <v>2.9821049999999998</v>
      </c>
      <c r="EM30" s="17">
        <v>2.6954479999999998</v>
      </c>
      <c r="EN30" s="17">
        <v>2.5968979999999999</v>
      </c>
      <c r="EO30" s="17">
        <v>2.550735</v>
      </c>
      <c r="EP30" s="17">
        <v>1.7441230000000001</v>
      </c>
      <c r="EQ30" s="17">
        <v>1.3193809999999999</v>
      </c>
      <c r="ER30" s="17">
        <v>0.51469450000000005</v>
      </c>
      <c r="ES30" s="17">
        <v>0.20199149999999999</v>
      </c>
      <c r="ET30" s="17">
        <v>0.62647940000000002</v>
      </c>
      <c r="EU30" s="17">
        <v>77.683139999999995</v>
      </c>
      <c r="EV30" s="17">
        <v>75.926760000000002</v>
      </c>
      <c r="EW30" s="17">
        <v>74.564419999999998</v>
      </c>
      <c r="EX30" s="17">
        <v>73.887339999999995</v>
      </c>
      <c r="EY30" s="17">
        <v>73.420749999999998</v>
      </c>
      <c r="EZ30" s="17">
        <v>72.700819999999993</v>
      </c>
      <c r="FA30" s="17">
        <v>72.57199</v>
      </c>
      <c r="FB30" s="17">
        <v>73.246759999999995</v>
      </c>
      <c r="FC30" s="17">
        <v>77.486530000000002</v>
      </c>
      <c r="FD30" s="17">
        <v>81.58484</v>
      </c>
      <c r="FE30" s="17">
        <v>84.790559999999999</v>
      </c>
      <c r="FF30" s="17">
        <v>85.367220000000003</v>
      </c>
      <c r="FG30" s="17">
        <v>86.287530000000004</v>
      </c>
      <c r="FH30" s="17">
        <v>86.251509999999996</v>
      </c>
      <c r="FI30" s="17">
        <v>86.986249999999998</v>
      </c>
      <c r="FJ30" s="17">
        <v>88.545199999999994</v>
      </c>
      <c r="FK30" s="17">
        <v>88.169160000000005</v>
      </c>
      <c r="FL30" s="17">
        <v>87.605000000000004</v>
      </c>
      <c r="FM30" s="17">
        <v>85.655349999999999</v>
      </c>
      <c r="FN30" s="17">
        <v>81.314710000000005</v>
      </c>
      <c r="FO30" s="17">
        <v>77.467500000000001</v>
      </c>
      <c r="FP30" s="17">
        <v>75.964870000000005</v>
      </c>
      <c r="FQ30" s="17">
        <v>74.948130000000006</v>
      </c>
      <c r="FR30" s="17">
        <v>73.824169999999995</v>
      </c>
      <c r="FS30" s="17">
        <v>15.61857</v>
      </c>
      <c r="FT30" s="17"/>
      <c r="FU30" s="17">
        <v>0.92917130000000003</v>
      </c>
      <c r="FW30" s="17"/>
      <c r="IA30" s="62"/>
    </row>
    <row r="31" spans="1:235" x14ac:dyDescent="0.25">
      <c r="A31" t="s">
        <v>266</v>
      </c>
      <c r="B31" t="s">
        <v>0</v>
      </c>
      <c r="C31" t="s">
        <v>305</v>
      </c>
      <c r="D31" s="63">
        <v>44809</v>
      </c>
      <c r="E31" t="s">
        <v>221</v>
      </c>
      <c r="F31" s="17">
        <v>8643</v>
      </c>
      <c r="G31" s="17">
        <v>15.8246</v>
      </c>
      <c r="H31" s="17">
        <v>12.22429</v>
      </c>
      <c r="I31" s="17">
        <v>10.020350000000001</v>
      </c>
      <c r="J31" s="17">
        <v>8.9407390000000007</v>
      </c>
      <c r="K31" s="17">
        <v>8.4892520000000005</v>
      </c>
      <c r="L31" s="17">
        <v>9.9922360000000001</v>
      </c>
      <c r="M31" s="17">
        <v>9.8907120000000006</v>
      </c>
      <c r="N31" s="17">
        <v>7.6369990000000003</v>
      </c>
      <c r="O31" s="17">
        <v>3.3567629999999999</v>
      </c>
      <c r="P31" s="17">
        <v>-1.3330120000000001</v>
      </c>
      <c r="Q31" s="17">
        <v>-3.9586070000000002</v>
      </c>
      <c r="R31" s="17">
        <v>-5.458596</v>
      </c>
      <c r="S31" s="17">
        <v>-4.0658620000000001</v>
      </c>
      <c r="T31" s="17">
        <v>-1.8796679999999999</v>
      </c>
      <c r="U31" s="17">
        <v>1.659635</v>
      </c>
      <c r="V31" s="17">
        <v>7.8490070000000003</v>
      </c>
      <c r="W31" s="17">
        <v>15.041370000000001</v>
      </c>
      <c r="X31" s="17">
        <v>24.12527</v>
      </c>
      <c r="Y31" s="17">
        <v>29.19584</v>
      </c>
      <c r="Z31" s="17">
        <v>28.3536</v>
      </c>
      <c r="AA31" s="17">
        <v>26.29072</v>
      </c>
      <c r="AB31" s="17">
        <v>24.706410000000002</v>
      </c>
      <c r="AC31" s="17">
        <v>21.286439999999999</v>
      </c>
      <c r="AD31" s="17">
        <v>18.072199999999999</v>
      </c>
      <c r="AE31" s="17">
        <v>-4.618017</v>
      </c>
      <c r="AF31" s="17">
        <v>-7.1582229999999996</v>
      </c>
      <c r="AG31" s="17">
        <v>-7.6864150000000002</v>
      </c>
      <c r="AH31" s="17">
        <v>-7.1690469999999999</v>
      </c>
      <c r="AI31" s="17">
        <v>-6.3358850000000002</v>
      </c>
      <c r="AJ31" s="17">
        <v>-2.954202</v>
      </c>
      <c r="AK31" s="17">
        <v>-2.0219529999999999</v>
      </c>
      <c r="AL31" s="17">
        <v>-2.0573429999999999</v>
      </c>
      <c r="AM31" s="17">
        <v>-2.07104</v>
      </c>
      <c r="AN31" s="17">
        <v>-1.840687</v>
      </c>
      <c r="AO31" s="17">
        <v>-1.5292920000000001</v>
      </c>
      <c r="AP31" s="17">
        <v>-1.7930779999999999</v>
      </c>
      <c r="AQ31" s="17">
        <v>-1.3892770000000001</v>
      </c>
      <c r="AR31" s="17">
        <v>-1.3533820000000001</v>
      </c>
      <c r="AS31" s="17">
        <v>-1.6510199999999999</v>
      </c>
      <c r="AT31" s="17">
        <v>-1.7084379999999999</v>
      </c>
      <c r="AU31" s="17">
        <v>-0.59961450000000005</v>
      </c>
      <c r="AV31" s="17">
        <v>0.4944211</v>
      </c>
      <c r="AW31" s="17">
        <v>0.44559799999999999</v>
      </c>
      <c r="AX31" s="17">
        <v>1.96279E-2</v>
      </c>
      <c r="AY31" s="17">
        <v>-0.46162259999999999</v>
      </c>
      <c r="AZ31" s="17">
        <v>-0.87502740000000001</v>
      </c>
      <c r="BA31" s="17">
        <v>-1.2197450000000001</v>
      </c>
      <c r="BB31" s="17">
        <v>-0.73943349999999997</v>
      </c>
      <c r="BC31" s="17">
        <v>-3.2818679999999998</v>
      </c>
      <c r="BD31" s="17">
        <v>-5.3525859999999996</v>
      </c>
      <c r="BE31" s="17">
        <v>-5.8101789999999998</v>
      </c>
      <c r="BF31" s="17">
        <v>-5.4193829999999998</v>
      </c>
      <c r="BG31" s="17">
        <v>-4.7090339999999999</v>
      </c>
      <c r="BH31" s="17">
        <v>-1.9983880000000001</v>
      </c>
      <c r="BI31" s="17">
        <v>-1.3545240000000001</v>
      </c>
      <c r="BJ31" s="17">
        <v>-1.3122</v>
      </c>
      <c r="BK31" s="17">
        <v>-1.3657859999999999</v>
      </c>
      <c r="BL31" s="17">
        <v>-0.97838619999999998</v>
      </c>
      <c r="BM31" s="17">
        <v>-0.51989149999999995</v>
      </c>
      <c r="BN31" s="17">
        <v>-0.75248839999999995</v>
      </c>
      <c r="BO31" s="17">
        <v>-0.1660413</v>
      </c>
      <c r="BP31" s="17">
        <v>-0.1068967</v>
      </c>
      <c r="BQ31" s="17">
        <v>-0.41398590000000002</v>
      </c>
      <c r="BR31" s="17">
        <v>-0.55989690000000003</v>
      </c>
      <c r="BS31" s="17">
        <v>0.58443780000000001</v>
      </c>
      <c r="BT31" s="17">
        <v>1.6619619999999999</v>
      </c>
      <c r="BU31" s="17">
        <v>1.426785</v>
      </c>
      <c r="BV31" s="17">
        <v>0.82651189999999997</v>
      </c>
      <c r="BW31" s="17">
        <v>0.28299469999999999</v>
      </c>
      <c r="BX31" s="17">
        <v>2.87998E-2</v>
      </c>
      <c r="BY31" s="17">
        <v>-0.1077274</v>
      </c>
      <c r="BZ31" s="17">
        <v>0.1736357</v>
      </c>
      <c r="CA31" s="17">
        <v>-2.356455</v>
      </c>
      <c r="CB31" s="17">
        <v>-4.1020070000000004</v>
      </c>
      <c r="CC31" s="17">
        <v>-4.5107030000000004</v>
      </c>
      <c r="CD31" s="17">
        <v>-4.2075699999999996</v>
      </c>
      <c r="CE31" s="17">
        <v>-3.5822829999999999</v>
      </c>
      <c r="CF31" s="17">
        <v>-1.336395</v>
      </c>
      <c r="CG31" s="17">
        <v>-0.89226499999999997</v>
      </c>
      <c r="CH31" s="17">
        <v>-0.79611520000000002</v>
      </c>
      <c r="CI31" s="17">
        <v>-0.87732960000000004</v>
      </c>
      <c r="CJ31" s="17">
        <v>-0.38115959999999999</v>
      </c>
      <c r="CK31" s="17">
        <v>0.1792164</v>
      </c>
      <c r="CL31" s="17">
        <v>-3.1779300000000003E-2</v>
      </c>
      <c r="CM31" s="17">
        <v>0.68116750000000004</v>
      </c>
      <c r="CN31" s="17">
        <v>0.7564149</v>
      </c>
      <c r="CO31" s="17">
        <v>0.44278030000000002</v>
      </c>
      <c r="CP31" s="17">
        <v>0.23557929999999999</v>
      </c>
      <c r="CQ31" s="17">
        <v>1.404509</v>
      </c>
      <c r="CR31" s="17">
        <v>2.4705979999999998</v>
      </c>
      <c r="CS31" s="17">
        <v>2.1063510000000001</v>
      </c>
      <c r="CT31" s="17">
        <v>1.3853569999999999</v>
      </c>
      <c r="CU31" s="17">
        <v>0.79871429999999999</v>
      </c>
      <c r="CV31" s="17">
        <v>0.65478769999999997</v>
      </c>
      <c r="CW31" s="17">
        <v>0.66245279999999995</v>
      </c>
      <c r="CX31" s="17">
        <v>0.80602470000000004</v>
      </c>
      <c r="CY31" s="17">
        <v>-1.4310419999999999</v>
      </c>
      <c r="CZ31" s="17">
        <v>-2.8514279999999999</v>
      </c>
      <c r="DA31" s="17">
        <v>-3.2112280000000002</v>
      </c>
      <c r="DB31" s="17">
        <v>-2.9957579999999999</v>
      </c>
      <c r="DC31" s="17">
        <v>-2.4555310000000001</v>
      </c>
      <c r="DD31" s="17">
        <v>-0.67440149999999999</v>
      </c>
      <c r="DE31" s="17">
        <v>-0.4300059</v>
      </c>
      <c r="DF31" s="17">
        <v>-0.28003070000000002</v>
      </c>
      <c r="DG31" s="17">
        <v>-0.38887290000000002</v>
      </c>
      <c r="DH31" s="17">
        <v>0.21606700000000001</v>
      </c>
      <c r="DI31" s="17">
        <v>0.87832429999999995</v>
      </c>
      <c r="DJ31" s="17">
        <v>0.68892980000000004</v>
      </c>
      <c r="DK31" s="17">
        <v>1.528376</v>
      </c>
      <c r="DL31" s="17">
        <v>1.619726</v>
      </c>
      <c r="DM31" s="17">
        <v>1.2995460000000001</v>
      </c>
      <c r="DN31" s="17">
        <v>1.0310550000000001</v>
      </c>
      <c r="DO31" s="17">
        <v>2.22458</v>
      </c>
      <c r="DP31" s="17">
        <v>3.2792330000000001</v>
      </c>
      <c r="DQ31" s="17">
        <v>2.7859180000000001</v>
      </c>
      <c r="DR31" s="17">
        <v>1.9442029999999999</v>
      </c>
      <c r="DS31" s="17">
        <v>1.3144340000000001</v>
      </c>
      <c r="DT31" s="17">
        <v>1.2807759999999999</v>
      </c>
      <c r="DU31" s="17">
        <v>1.432633</v>
      </c>
      <c r="DV31" s="17">
        <v>1.4384140000000001</v>
      </c>
      <c r="DW31" s="17">
        <v>-9.4892900000000002E-2</v>
      </c>
      <c r="DX31" s="17">
        <v>-1.04579</v>
      </c>
      <c r="DY31" s="17">
        <v>-1.334992</v>
      </c>
      <c r="DZ31" s="17">
        <v>-1.2460929999999999</v>
      </c>
      <c r="EA31" s="17">
        <v>-0.82867990000000002</v>
      </c>
      <c r="EB31" s="17">
        <v>0.28141189999999999</v>
      </c>
      <c r="EC31" s="17">
        <v>0.23742289999999999</v>
      </c>
      <c r="ED31" s="17">
        <v>0.46511330000000001</v>
      </c>
      <c r="EE31" s="17">
        <v>0.31638110000000003</v>
      </c>
      <c r="EF31" s="17">
        <v>1.0783670000000001</v>
      </c>
      <c r="EG31" s="17">
        <v>1.8877250000000001</v>
      </c>
      <c r="EH31" s="17">
        <v>1.729519</v>
      </c>
      <c r="EI31" s="17">
        <v>2.7516120000000002</v>
      </c>
      <c r="EJ31" s="17">
        <v>2.8662109999999998</v>
      </c>
      <c r="EK31" s="17">
        <v>2.536581</v>
      </c>
      <c r="EL31" s="17">
        <v>2.1795969999999998</v>
      </c>
      <c r="EM31" s="17">
        <v>3.4086319999999999</v>
      </c>
      <c r="EN31" s="17">
        <v>4.4467739999999996</v>
      </c>
      <c r="EO31" s="17">
        <v>3.7671049999999999</v>
      </c>
      <c r="EP31" s="17">
        <v>2.7510859999999999</v>
      </c>
      <c r="EQ31" s="17">
        <v>2.0590510000000002</v>
      </c>
      <c r="ER31" s="17">
        <v>2.1846030000000001</v>
      </c>
      <c r="ES31" s="17">
        <v>2.544651</v>
      </c>
      <c r="ET31" s="17">
        <v>2.351483</v>
      </c>
      <c r="EU31" s="17">
        <v>78.2179</v>
      </c>
      <c r="EV31" s="17">
        <v>76.219930000000005</v>
      </c>
      <c r="EW31" s="17">
        <v>74.884799999999998</v>
      </c>
      <c r="EX31" s="17">
        <v>74.495609999999999</v>
      </c>
      <c r="EY31" s="17">
        <v>73.825010000000006</v>
      </c>
      <c r="EZ31" s="17">
        <v>72.759370000000004</v>
      </c>
      <c r="FA31" s="17">
        <v>72.730860000000007</v>
      </c>
      <c r="FB31" s="17">
        <v>72.660129999999995</v>
      </c>
      <c r="FC31" s="17">
        <v>77.639539999999997</v>
      </c>
      <c r="FD31" s="17">
        <v>82.757949999999994</v>
      </c>
      <c r="FE31" s="17">
        <v>86.989000000000004</v>
      </c>
      <c r="FF31" s="17">
        <v>89.048969999999997</v>
      </c>
      <c r="FG31" s="17">
        <v>91.134600000000006</v>
      </c>
      <c r="FH31" s="17">
        <v>90.872860000000003</v>
      </c>
      <c r="FI31" s="17">
        <v>91.094639999999998</v>
      </c>
      <c r="FJ31" s="17">
        <v>92.322479999999999</v>
      </c>
      <c r="FK31" s="17">
        <v>91.388059999999996</v>
      </c>
      <c r="FL31" s="17">
        <v>90.316940000000002</v>
      </c>
      <c r="FM31" s="17">
        <v>88.309060000000002</v>
      </c>
      <c r="FN31" s="17">
        <v>83.128349999999998</v>
      </c>
      <c r="FO31" s="17">
        <v>78.369600000000005</v>
      </c>
      <c r="FP31" s="17">
        <v>77.057270000000003</v>
      </c>
      <c r="FQ31" s="17">
        <v>74.898269999999997</v>
      </c>
      <c r="FR31" s="17">
        <v>73.361320000000006</v>
      </c>
      <c r="FS31" s="17">
        <v>21.22026</v>
      </c>
      <c r="FT31" s="17"/>
      <c r="FU31" s="17">
        <v>1.0963909999999999</v>
      </c>
      <c r="FW31" s="17"/>
      <c r="IA31" s="62"/>
    </row>
    <row r="32" spans="1:235" x14ac:dyDescent="0.25">
      <c r="A32" t="s">
        <v>266</v>
      </c>
      <c r="B32" t="s">
        <v>0</v>
      </c>
      <c r="C32" t="s">
        <v>305</v>
      </c>
      <c r="D32" s="63">
        <v>44810</v>
      </c>
      <c r="E32" t="s">
        <v>219</v>
      </c>
      <c r="F32" s="17">
        <v>15819</v>
      </c>
      <c r="G32" s="17">
        <v>26.346630000000001</v>
      </c>
      <c r="H32" s="17">
        <v>20.35549</v>
      </c>
      <c r="I32" s="17">
        <v>16.017569999999999</v>
      </c>
      <c r="J32" s="17">
        <v>14.558339999999999</v>
      </c>
      <c r="K32" s="17">
        <v>14.11875</v>
      </c>
      <c r="L32" s="17">
        <v>15.19927</v>
      </c>
      <c r="M32" s="17">
        <v>16.145579999999999</v>
      </c>
      <c r="N32" s="17">
        <v>11.69435</v>
      </c>
      <c r="O32" s="17">
        <v>0.77656440000000004</v>
      </c>
      <c r="P32" s="17">
        <v>-11.879860000000001</v>
      </c>
      <c r="Q32" s="17">
        <v>-20.361470000000001</v>
      </c>
      <c r="R32" s="17">
        <v>-24.053550000000001</v>
      </c>
      <c r="S32" s="17">
        <v>-22.65587</v>
      </c>
      <c r="T32" s="17">
        <v>-18.25001</v>
      </c>
      <c r="U32" s="17">
        <v>-9.0182699999999993</v>
      </c>
      <c r="V32" s="17">
        <v>5.0967310000000001</v>
      </c>
      <c r="W32" s="17">
        <v>19.17822</v>
      </c>
      <c r="X32" s="17">
        <v>35.423470000000002</v>
      </c>
      <c r="Y32" s="17">
        <v>42.887909999999998</v>
      </c>
      <c r="Z32" s="17">
        <v>43.565890000000003</v>
      </c>
      <c r="AA32" s="17">
        <v>41.744109999999999</v>
      </c>
      <c r="AB32" s="17">
        <v>41.424169999999997</v>
      </c>
      <c r="AC32" s="17">
        <v>37.11768</v>
      </c>
      <c r="AD32" s="17">
        <v>32.509439999999998</v>
      </c>
      <c r="AE32" s="17">
        <v>-4.8253399999999997</v>
      </c>
      <c r="AF32" s="17">
        <v>-8.0664750000000005</v>
      </c>
      <c r="AG32" s="17">
        <v>-9.8559780000000003</v>
      </c>
      <c r="AH32" s="17">
        <v>-9.0861210000000003</v>
      </c>
      <c r="AI32" s="17">
        <v>-7.8523129999999997</v>
      </c>
      <c r="AJ32" s="17">
        <v>-5.0288029999999999</v>
      </c>
      <c r="AK32" s="17">
        <v>-3.1786219999999998</v>
      </c>
      <c r="AL32" s="17">
        <v>-2.7106020000000002</v>
      </c>
      <c r="AM32" s="17">
        <v>-1.7098310000000001</v>
      </c>
      <c r="AN32" s="17">
        <v>-2.2617280000000002</v>
      </c>
      <c r="AO32" s="17">
        <v>-2.3319809999999999</v>
      </c>
      <c r="AP32" s="17">
        <v>-2.3539289999999999</v>
      </c>
      <c r="AQ32" s="17">
        <v>-1.979765</v>
      </c>
      <c r="AR32" s="17">
        <v>-1.968564</v>
      </c>
      <c r="AS32" s="17">
        <v>-1.177627</v>
      </c>
      <c r="AT32" s="17">
        <v>-1.348735</v>
      </c>
      <c r="AU32" s="17">
        <v>-0.1371233</v>
      </c>
      <c r="AV32" s="17">
        <v>0.43595519999999999</v>
      </c>
      <c r="AW32" s="17">
        <v>0.86704329999999996</v>
      </c>
      <c r="AX32" s="17">
        <v>0.28397889999999998</v>
      </c>
      <c r="AY32" s="17">
        <v>-0.84526840000000003</v>
      </c>
      <c r="AZ32" s="17">
        <v>-2.265612</v>
      </c>
      <c r="BA32" s="17">
        <v>-2.6345040000000002</v>
      </c>
      <c r="BB32" s="17">
        <v>-1.650023</v>
      </c>
      <c r="BC32" s="17">
        <v>-3.3151980000000001</v>
      </c>
      <c r="BD32" s="17">
        <v>-6.1725589999999997</v>
      </c>
      <c r="BE32" s="17">
        <v>-7.8532460000000004</v>
      </c>
      <c r="BF32" s="17">
        <v>-7.1694529999999999</v>
      </c>
      <c r="BG32" s="17">
        <v>-6.0365989999999998</v>
      </c>
      <c r="BH32" s="17">
        <v>-3.7090809999999999</v>
      </c>
      <c r="BI32" s="17">
        <v>-2.2802530000000001</v>
      </c>
      <c r="BJ32" s="17">
        <v>-1.7288809999999999</v>
      </c>
      <c r="BK32" s="17">
        <v>-0.89469799999999999</v>
      </c>
      <c r="BL32" s="17">
        <v>-1.166107</v>
      </c>
      <c r="BM32" s="17">
        <v>-1.1079909999999999</v>
      </c>
      <c r="BN32" s="17">
        <v>-1.076738</v>
      </c>
      <c r="BO32" s="17">
        <v>-0.51615770000000005</v>
      </c>
      <c r="BP32" s="17">
        <v>-0.4344285</v>
      </c>
      <c r="BQ32" s="17">
        <v>0.32046910000000001</v>
      </c>
      <c r="BR32" s="17">
        <v>0.28650049999999999</v>
      </c>
      <c r="BS32" s="17">
        <v>1.4212180000000001</v>
      </c>
      <c r="BT32" s="17">
        <v>2.0695009999999998</v>
      </c>
      <c r="BU32" s="17">
        <v>2.1856640000000001</v>
      </c>
      <c r="BV32" s="17">
        <v>1.3998189999999999</v>
      </c>
      <c r="BW32" s="17">
        <v>0.13006680000000001</v>
      </c>
      <c r="BX32" s="17">
        <v>-1.1558170000000001</v>
      </c>
      <c r="BY32" s="17">
        <v>-1.3681669999999999</v>
      </c>
      <c r="BZ32" s="17">
        <v>-0.5572146</v>
      </c>
      <c r="CA32" s="17">
        <v>-2.2692779999999999</v>
      </c>
      <c r="CB32" s="17">
        <v>-4.8608380000000002</v>
      </c>
      <c r="CC32" s="17">
        <v>-6.4661590000000002</v>
      </c>
      <c r="CD32" s="17">
        <v>-5.8419740000000004</v>
      </c>
      <c r="CE32" s="17">
        <v>-4.7790419999999996</v>
      </c>
      <c r="CF32" s="17">
        <v>-2.7950469999999998</v>
      </c>
      <c r="CG32" s="17">
        <v>-1.658045</v>
      </c>
      <c r="CH32" s="17">
        <v>-1.048943</v>
      </c>
      <c r="CI32" s="17">
        <v>-0.33013900000000002</v>
      </c>
      <c r="CJ32" s="17">
        <v>-0.40728310000000001</v>
      </c>
      <c r="CK32" s="17">
        <v>-0.26025880000000001</v>
      </c>
      <c r="CL32" s="17">
        <v>-0.1921592</v>
      </c>
      <c r="CM32" s="17">
        <v>0.49753199999999997</v>
      </c>
      <c r="CN32" s="17">
        <v>0.62810909999999998</v>
      </c>
      <c r="CO32" s="17">
        <v>1.3580460000000001</v>
      </c>
      <c r="CP32" s="17">
        <v>1.4190590000000001</v>
      </c>
      <c r="CQ32" s="17">
        <v>2.5005199999999999</v>
      </c>
      <c r="CR32" s="17">
        <v>3.2008909999999999</v>
      </c>
      <c r="CS32" s="17">
        <v>3.0989360000000001</v>
      </c>
      <c r="CT32" s="17">
        <v>2.172647</v>
      </c>
      <c r="CU32" s="17">
        <v>0.80558110000000005</v>
      </c>
      <c r="CV32" s="17">
        <v>-0.38717550000000001</v>
      </c>
      <c r="CW32" s="17">
        <v>-0.49110589999999998</v>
      </c>
      <c r="CX32" s="17">
        <v>0.19966120000000001</v>
      </c>
      <c r="CY32" s="17">
        <v>-1.2233579999999999</v>
      </c>
      <c r="CZ32" s="17">
        <v>-3.549118</v>
      </c>
      <c r="DA32" s="17">
        <v>-5.0790730000000002</v>
      </c>
      <c r="DB32" s="17">
        <v>-4.5144950000000001</v>
      </c>
      <c r="DC32" s="17">
        <v>-3.5214840000000001</v>
      </c>
      <c r="DD32" s="17">
        <v>-1.8810119999999999</v>
      </c>
      <c r="DE32" s="17">
        <v>-1.0358369999999999</v>
      </c>
      <c r="DF32" s="17">
        <v>-0.36900620000000001</v>
      </c>
      <c r="DG32" s="17">
        <v>0.23442009999999999</v>
      </c>
      <c r="DH32" s="17">
        <v>0.35154059999999998</v>
      </c>
      <c r="DI32" s="17">
        <v>0.58747340000000003</v>
      </c>
      <c r="DJ32" s="17">
        <v>0.69241949999999997</v>
      </c>
      <c r="DK32" s="17">
        <v>1.5112220000000001</v>
      </c>
      <c r="DL32" s="17">
        <v>1.690647</v>
      </c>
      <c r="DM32" s="17">
        <v>2.3956219999999999</v>
      </c>
      <c r="DN32" s="17">
        <v>2.5516179999999999</v>
      </c>
      <c r="DO32" s="17">
        <v>3.5798220000000001</v>
      </c>
      <c r="DP32" s="17">
        <v>4.3322799999999999</v>
      </c>
      <c r="DQ32" s="17">
        <v>4.0122080000000002</v>
      </c>
      <c r="DR32" s="17">
        <v>2.9454750000000001</v>
      </c>
      <c r="DS32" s="17">
        <v>1.4810950000000001</v>
      </c>
      <c r="DT32" s="17">
        <v>0.38146560000000002</v>
      </c>
      <c r="DU32" s="17">
        <v>0.3859553</v>
      </c>
      <c r="DV32" s="17">
        <v>0.95653690000000002</v>
      </c>
      <c r="DW32" s="17">
        <v>0.28678439999999999</v>
      </c>
      <c r="DX32" s="17">
        <v>-1.6552020000000001</v>
      </c>
      <c r="DY32" s="17">
        <v>-3.0763400000000001</v>
      </c>
      <c r="DZ32" s="17">
        <v>-2.5978270000000001</v>
      </c>
      <c r="EA32" s="17">
        <v>-1.7057709999999999</v>
      </c>
      <c r="EB32" s="17">
        <v>-0.56129059999999997</v>
      </c>
      <c r="EC32" s="17">
        <v>-0.13746720000000001</v>
      </c>
      <c r="ED32" s="17">
        <v>0.61271509999999996</v>
      </c>
      <c r="EE32" s="17">
        <v>1.0495540000000001</v>
      </c>
      <c r="EF32" s="17">
        <v>1.4471609999999999</v>
      </c>
      <c r="EG32" s="17">
        <v>1.811464</v>
      </c>
      <c r="EH32" s="17">
        <v>1.969611</v>
      </c>
      <c r="EI32" s="17">
        <v>2.9748290000000002</v>
      </c>
      <c r="EJ32" s="17">
        <v>3.2247819999999998</v>
      </c>
      <c r="EK32" s="17">
        <v>3.8937179999999998</v>
      </c>
      <c r="EL32" s="17">
        <v>4.1868530000000002</v>
      </c>
      <c r="EM32" s="17">
        <v>5.1381629999999996</v>
      </c>
      <c r="EN32" s="17">
        <v>5.9658259999999999</v>
      </c>
      <c r="EO32" s="17">
        <v>5.3308289999999996</v>
      </c>
      <c r="EP32" s="17">
        <v>4.0613159999999997</v>
      </c>
      <c r="EQ32" s="17">
        <v>2.4564309999999998</v>
      </c>
      <c r="ER32" s="17">
        <v>1.4912609999999999</v>
      </c>
      <c r="ES32" s="17">
        <v>1.6522920000000001</v>
      </c>
      <c r="ET32" s="17">
        <v>2.0493450000000002</v>
      </c>
      <c r="EU32" s="17">
        <v>72.808880000000002</v>
      </c>
      <c r="EV32" s="17">
        <v>71.422960000000003</v>
      </c>
      <c r="EW32" s="17">
        <v>70.428579999999997</v>
      </c>
      <c r="EX32" s="17">
        <v>69.570509999999999</v>
      </c>
      <c r="EY32" s="17">
        <v>69.296570000000003</v>
      </c>
      <c r="EZ32" s="17">
        <v>69.466009999999997</v>
      </c>
      <c r="FA32" s="17">
        <v>69.177620000000005</v>
      </c>
      <c r="FB32" s="17">
        <v>69.777739999999994</v>
      </c>
      <c r="FC32" s="17">
        <v>74.708920000000006</v>
      </c>
      <c r="FD32" s="17">
        <v>80.054699999999997</v>
      </c>
      <c r="FE32" s="17">
        <v>84.675060000000002</v>
      </c>
      <c r="FF32" s="17">
        <v>88.671509999999998</v>
      </c>
      <c r="FG32" s="17">
        <v>89.980490000000003</v>
      </c>
      <c r="FH32" s="17">
        <v>89.514169999999993</v>
      </c>
      <c r="FI32" s="17">
        <v>89.961529999999996</v>
      </c>
      <c r="FJ32" s="17">
        <v>90.918059999999997</v>
      </c>
      <c r="FK32" s="17">
        <v>90.661370000000005</v>
      </c>
      <c r="FL32" s="17">
        <v>88.310680000000005</v>
      </c>
      <c r="FM32" s="17">
        <v>84.823710000000005</v>
      </c>
      <c r="FN32" s="17">
        <v>81.720249999999993</v>
      </c>
      <c r="FO32" s="17">
        <v>79.157340000000005</v>
      </c>
      <c r="FP32" s="17">
        <v>77.48451</v>
      </c>
      <c r="FQ32" s="17">
        <v>75.911140000000003</v>
      </c>
      <c r="FR32" s="17">
        <v>75.698759999999993</v>
      </c>
      <c r="FS32" s="17">
        <v>25.589120000000001</v>
      </c>
      <c r="FT32" s="17"/>
      <c r="FU32" s="17">
        <v>1.50912</v>
      </c>
      <c r="FW32" s="17"/>
    </row>
    <row r="33" spans="1:235" x14ac:dyDescent="0.25">
      <c r="A33" t="s">
        <v>266</v>
      </c>
      <c r="B33" t="s">
        <v>0</v>
      </c>
      <c r="C33" t="s">
        <v>305</v>
      </c>
      <c r="D33" s="63">
        <v>44810</v>
      </c>
      <c r="E33" t="s">
        <v>220</v>
      </c>
      <c r="F33" s="17">
        <v>7173</v>
      </c>
      <c r="G33" s="17">
        <v>12.058669999999999</v>
      </c>
      <c r="H33" s="17">
        <v>9.8838939999999997</v>
      </c>
      <c r="I33" s="17">
        <v>7.6015800000000002</v>
      </c>
      <c r="J33" s="17">
        <v>7.0863230000000001</v>
      </c>
      <c r="K33" s="17">
        <v>6.8630259999999996</v>
      </c>
      <c r="L33" s="17">
        <v>6.3774449999999998</v>
      </c>
      <c r="M33" s="17">
        <v>6.9586379999999997</v>
      </c>
      <c r="N33" s="17">
        <v>5.2185699999999997</v>
      </c>
      <c r="O33" s="17">
        <v>0.51043150000000004</v>
      </c>
      <c r="P33" s="17">
        <v>-5.7837930000000002</v>
      </c>
      <c r="Q33" s="17">
        <v>-10.643739999999999</v>
      </c>
      <c r="R33" s="17">
        <v>-13.04505</v>
      </c>
      <c r="S33" s="17">
        <v>-13.569319999999999</v>
      </c>
      <c r="T33" s="17">
        <v>-11.85383</v>
      </c>
      <c r="U33" s="17">
        <v>-7.0899330000000003</v>
      </c>
      <c r="V33" s="17">
        <v>-1.050848</v>
      </c>
      <c r="W33" s="17">
        <v>4.9232969999999998</v>
      </c>
      <c r="X33" s="17">
        <v>11.766080000000001</v>
      </c>
      <c r="Y33" s="17">
        <v>16.043759999999999</v>
      </c>
      <c r="Z33" s="17">
        <v>16.86487</v>
      </c>
      <c r="AA33" s="17">
        <v>16.542570000000001</v>
      </c>
      <c r="AB33" s="17">
        <v>16.4849</v>
      </c>
      <c r="AC33" s="17">
        <v>14.749879999999999</v>
      </c>
      <c r="AD33" s="17">
        <v>13.194430000000001</v>
      </c>
      <c r="AE33" s="17">
        <v>-2.0641379999999998</v>
      </c>
      <c r="AF33" s="17">
        <v>-2.6246529999999999</v>
      </c>
      <c r="AG33" s="17">
        <v>-4.1192729999999997</v>
      </c>
      <c r="AH33" s="17">
        <v>-3.8287070000000001</v>
      </c>
      <c r="AI33" s="17">
        <v>-3.3112119999999998</v>
      </c>
      <c r="AJ33" s="17">
        <v>-3.2282769999999998</v>
      </c>
      <c r="AK33" s="17">
        <v>-1.943435</v>
      </c>
      <c r="AL33" s="17">
        <v>-1.47515</v>
      </c>
      <c r="AM33" s="17">
        <v>-0.68998219999999999</v>
      </c>
      <c r="AN33" s="17">
        <v>-1.6278109999999999</v>
      </c>
      <c r="AO33" s="17">
        <v>-2.0297019999999999</v>
      </c>
      <c r="AP33" s="17">
        <v>-2.077086</v>
      </c>
      <c r="AQ33" s="17">
        <v>-2.338006</v>
      </c>
      <c r="AR33" s="17">
        <v>-2.162315</v>
      </c>
      <c r="AS33" s="17">
        <v>-0.96558690000000003</v>
      </c>
      <c r="AT33" s="17">
        <v>-1.3847339999999999</v>
      </c>
      <c r="AU33" s="17">
        <v>-1.0295620000000001</v>
      </c>
      <c r="AV33" s="17">
        <v>-1.3062670000000001</v>
      </c>
      <c r="AW33" s="17">
        <v>-0.40862569999999998</v>
      </c>
      <c r="AX33" s="17">
        <v>-0.58646089999999995</v>
      </c>
      <c r="AY33" s="17">
        <v>-1.100152</v>
      </c>
      <c r="AZ33" s="17">
        <v>-1.9136839999999999</v>
      </c>
      <c r="BA33" s="17">
        <v>-2.0156670000000001</v>
      </c>
      <c r="BB33" s="17">
        <v>-1.3204309999999999</v>
      </c>
      <c r="BC33" s="17">
        <v>-1.2463489999999999</v>
      </c>
      <c r="BD33" s="17">
        <v>-1.907554</v>
      </c>
      <c r="BE33" s="17">
        <v>-3.2062249999999999</v>
      </c>
      <c r="BF33" s="17">
        <v>-2.889561</v>
      </c>
      <c r="BG33" s="17">
        <v>-2.3864130000000001</v>
      </c>
      <c r="BH33" s="17">
        <v>-2.2831610000000002</v>
      </c>
      <c r="BI33" s="17">
        <v>-1.3175479999999999</v>
      </c>
      <c r="BJ33" s="17">
        <v>-0.82122249999999997</v>
      </c>
      <c r="BK33" s="17">
        <v>-0.2050486</v>
      </c>
      <c r="BL33" s="17">
        <v>-0.90447440000000001</v>
      </c>
      <c r="BM33" s="17">
        <v>-1.296573</v>
      </c>
      <c r="BN33" s="17">
        <v>-1.268615</v>
      </c>
      <c r="BO33" s="17">
        <v>-1.469811</v>
      </c>
      <c r="BP33" s="17">
        <v>-1.2384930000000001</v>
      </c>
      <c r="BQ33" s="17">
        <v>-6.4340099999999997E-2</v>
      </c>
      <c r="BR33" s="17">
        <v>-0.23903079999999999</v>
      </c>
      <c r="BS33" s="17">
        <v>-6.7650799999999997E-2</v>
      </c>
      <c r="BT33" s="17">
        <v>-0.28035300000000002</v>
      </c>
      <c r="BU33" s="17">
        <v>0.3730521</v>
      </c>
      <c r="BV33" s="17">
        <v>0.11011020000000001</v>
      </c>
      <c r="BW33" s="17">
        <v>-0.48274590000000001</v>
      </c>
      <c r="BX33" s="17">
        <v>-1.2419260000000001</v>
      </c>
      <c r="BY33" s="17">
        <v>-1.4005000000000001</v>
      </c>
      <c r="BZ33" s="17">
        <v>-0.75464580000000003</v>
      </c>
      <c r="CA33" s="17">
        <v>-0.6799501</v>
      </c>
      <c r="CB33" s="17">
        <v>-1.410893</v>
      </c>
      <c r="CC33" s="17">
        <v>-2.5738500000000002</v>
      </c>
      <c r="CD33" s="17">
        <v>-2.2391109999999999</v>
      </c>
      <c r="CE33" s="17">
        <v>-1.7459</v>
      </c>
      <c r="CF33" s="17">
        <v>-1.6285780000000001</v>
      </c>
      <c r="CG33" s="17">
        <v>-0.88406130000000005</v>
      </c>
      <c r="CH33" s="17">
        <v>-0.36831429999999998</v>
      </c>
      <c r="CI33" s="17">
        <v>0.13081490000000001</v>
      </c>
      <c r="CJ33" s="17">
        <v>-0.40349360000000001</v>
      </c>
      <c r="CK33" s="17">
        <v>-0.78881060000000003</v>
      </c>
      <c r="CL33" s="17">
        <v>-0.70867069999999999</v>
      </c>
      <c r="CM33" s="17">
        <v>-0.868502</v>
      </c>
      <c r="CN33" s="17">
        <v>-0.59865639999999998</v>
      </c>
      <c r="CO33" s="17">
        <v>0.55986060000000004</v>
      </c>
      <c r="CP33" s="17">
        <v>0.55447950000000001</v>
      </c>
      <c r="CQ33" s="17">
        <v>0.59856609999999999</v>
      </c>
      <c r="CR33" s="17">
        <v>0.43019190000000002</v>
      </c>
      <c r="CS33" s="17">
        <v>0.91443969999999997</v>
      </c>
      <c r="CT33" s="17">
        <v>0.59255329999999995</v>
      </c>
      <c r="CU33" s="17">
        <v>-5.5132599999999997E-2</v>
      </c>
      <c r="CV33" s="17">
        <v>-0.77666869999999999</v>
      </c>
      <c r="CW33" s="17">
        <v>-0.97443769999999996</v>
      </c>
      <c r="CX33" s="17">
        <v>-0.36278460000000001</v>
      </c>
      <c r="CY33" s="17">
        <v>-0.11355170000000001</v>
      </c>
      <c r="CZ33" s="17">
        <v>-0.91423169999999998</v>
      </c>
      <c r="DA33" s="17">
        <v>-1.941476</v>
      </c>
      <c r="DB33" s="17">
        <v>-1.5886610000000001</v>
      </c>
      <c r="DC33" s="17">
        <v>-1.1053869999999999</v>
      </c>
      <c r="DD33" s="17">
        <v>-0.97399369999999996</v>
      </c>
      <c r="DE33" s="17">
        <v>-0.45057419999999998</v>
      </c>
      <c r="DF33" s="17">
        <v>8.4593799999999997E-2</v>
      </c>
      <c r="DG33" s="17">
        <v>0.46667839999999999</v>
      </c>
      <c r="DH33" s="17">
        <v>9.7487199999999996E-2</v>
      </c>
      <c r="DI33" s="17">
        <v>-0.28104800000000002</v>
      </c>
      <c r="DJ33" s="17">
        <v>-0.1487262</v>
      </c>
      <c r="DK33" s="17">
        <v>-0.26719280000000001</v>
      </c>
      <c r="DL33" s="17">
        <v>4.1179800000000003E-2</v>
      </c>
      <c r="DM33" s="17">
        <v>1.184061</v>
      </c>
      <c r="DN33" s="17">
        <v>1.34799</v>
      </c>
      <c r="DO33" s="17">
        <v>1.264783</v>
      </c>
      <c r="DP33" s="17">
        <v>1.1407369999999999</v>
      </c>
      <c r="DQ33" s="17">
        <v>1.455827</v>
      </c>
      <c r="DR33" s="17">
        <v>1.0749960000000001</v>
      </c>
      <c r="DS33" s="17">
        <v>0.3724807</v>
      </c>
      <c r="DT33" s="17">
        <v>-0.3114113</v>
      </c>
      <c r="DU33" s="17">
        <v>-0.54837519999999995</v>
      </c>
      <c r="DV33" s="17">
        <v>2.9076600000000001E-2</v>
      </c>
      <c r="DW33" s="17">
        <v>0.70423780000000002</v>
      </c>
      <c r="DX33" s="17">
        <v>-0.19713220000000001</v>
      </c>
      <c r="DY33" s="17">
        <v>-1.028427</v>
      </c>
      <c r="DZ33" s="17">
        <v>-0.64951519999999996</v>
      </c>
      <c r="EA33" s="17">
        <v>-0.180588</v>
      </c>
      <c r="EB33" s="17">
        <v>-2.8878600000000001E-2</v>
      </c>
      <c r="EC33" s="17">
        <v>0.1753122</v>
      </c>
      <c r="ED33" s="17">
        <v>0.73852119999999999</v>
      </c>
      <c r="EE33" s="17">
        <v>0.95161209999999996</v>
      </c>
      <c r="EF33" s="17">
        <v>0.820824</v>
      </c>
      <c r="EG33" s="17">
        <v>0.4520806</v>
      </c>
      <c r="EH33" s="17">
        <v>0.65974469999999996</v>
      </c>
      <c r="EI33" s="17">
        <v>0.60100229999999999</v>
      </c>
      <c r="EJ33" s="17">
        <v>0.96500169999999996</v>
      </c>
      <c r="EK33" s="17">
        <v>2.0853079999999999</v>
      </c>
      <c r="EL33" s="17">
        <v>2.4936929999999999</v>
      </c>
      <c r="EM33" s="17">
        <v>2.2266940000000002</v>
      </c>
      <c r="EN33" s="17">
        <v>2.1666509999999999</v>
      </c>
      <c r="EO33" s="17">
        <v>2.2375050000000001</v>
      </c>
      <c r="EP33" s="17">
        <v>1.7715669999999999</v>
      </c>
      <c r="EQ33" s="17">
        <v>0.9898863</v>
      </c>
      <c r="ER33" s="17">
        <v>0.36034660000000002</v>
      </c>
      <c r="ES33" s="17">
        <v>6.6791400000000001E-2</v>
      </c>
      <c r="ET33" s="17">
        <v>0.594862</v>
      </c>
      <c r="EU33" s="17">
        <v>72.852289999999996</v>
      </c>
      <c r="EV33" s="17">
        <v>71.733890000000002</v>
      </c>
      <c r="EW33" s="17">
        <v>70.886809999999997</v>
      </c>
      <c r="EX33" s="17">
        <v>70.0655</v>
      </c>
      <c r="EY33" s="17">
        <v>70.130889999999994</v>
      </c>
      <c r="EZ33" s="17">
        <v>70.183000000000007</v>
      </c>
      <c r="FA33" s="17">
        <v>70.298429999999996</v>
      </c>
      <c r="FB33" s="17">
        <v>70.237970000000004</v>
      </c>
      <c r="FC33" s="17">
        <v>74.764960000000002</v>
      </c>
      <c r="FD33" s="17">
        <v>79.132350000000002</v>
      </c>
      <c r="FE33" s="17">
        <v>82.993110000000001</v>
      </c>
      <c r="FF33" s="17">
        <v>86.225939999999994</v>
      </c>
      <c r="FG33" s="17">
        <v>87.11</v>
      </c>
      <c r="FH33" s="17">
        <v>86.286510000000007</v>
      </c>
      <c r="FI33" s="17">
        <v>87.307249999999996</v>
      </c>
      <c r="FJ33" s="17">
        <v>88.215170000000001</v>
      </c>
      <c r="FK33" s="17">
        <v>88.045569999999998</v>
      </c>
      <c r="FL33" s="17">
        <v>85.428809999999999</v>
      </c>
      <c r="FM33" s="17">
        <v>82.391499999999994</v>
      </c>
      <c r="FN33" s="17">
        <v>79.940820000000002</v>
      </c>
      <c r="FO33" s="17">
        <v>77.887739999999994</v>
      </c>
      <c r="FP33" s="17">
        <v>76.594769999999997</v>
      </c>
      <c r="FQ33" s="17">
        <v>75.258660000000006</v>
      </c>
      <c r="FR33" s="17">
        <v>75.056899999999999</v>
      </c>
      <c r="FS33" s="17">
        <v>15.30142</v>
      </c>
      <c r="FT33" s="17"/>
      <c r="FU33" s="17">
        <v>0.91094589999999998</v>
      </c>
      <c r="FW33" s="17"/>
    </row>
    <row r="34" spans="1:235" x14ac:dyDescent="0.25">
      <c r="A34" t="s">
        <v>266</v>
      </c>
      <c r="B34" t="s">
        <v>0</v>
      </c>
      <c r="C34" t="s">
        <v>305</v>
      </c>
      <c r="D34" s="63">
        <v>44810</v>
      </c>
      <c r="E34" t="s">
        <v>221</v>
      </c>
      <c r="F34" s="17">
        <v>8646</v>
      </c>
      <c r="G34" s="17">
        <v>13.98315</v>
      </c>
      <c r="H34" s="17">
        <v>10.146179999999999</v>
      </c>
      <c r="I34" s="17">
        <v>8.1170460000000002</v>
      </c>
      <c r="J34" s="17">
        <v>7.0707360000000001</v>
      </c>
      <c r="K34" s="17">
        <v>6.8833520000000004</v>
      </c>
      <c r="L34" s="17">
        <v>8.807302</v>
      </c>
      <c r="M34" s="17">
        <v>9.1824569999999994</v>
      </c>
      <c r="N34" s="17">
        <v>6.4299169999999997</v>
      </c>
      <c r="O34" s="17">
        <v>0.22678960000000001</v>
      </c>
      <c r="P34" s="17">
        <v>-6.052486</v>
      </c>
      <c r="Q34" s="17">
        <v>-9.6733159999999998</v>
      </c>
      <c r="R34" s="17">
        <v>-10.910159999999999</v>
      </c>
      <c r="S34" s="17">
        <v>-8.9336990000000007</v>
      </c>
      <c r="T34" s="17">
        <v>-6.1903670000000002</v>
      </c>
      <c r="U34" s="17">
        <v>-1.886117</v>
      </c>
      <c r="V34" s="17">
        <v>6.0731229999999998</v>
      </c>
      <c r="W34" s="17">
        <v>14.53168</v>
      </c>
      <c r="X34" s="17">
        <v>23.89002</v>
      </c>
      <c r="Y34" s="17">
        <v>27.03332</v>
      </c>
      <c r="Z34" s="17">
        <v>26.83174</v>
      </c>
      <c r="AA34" s="17">
        <v>25.346350000000001</v>
      </c>
      <c r="AB34" s="17">
        <v>25.188849999999999</v>
      </c>
      <c r="AC34" s="17">
        <v>22.541509999999999</v>
      </c>
      <c r="AD34" s="17">
        <v>19.390499999999999</v>
      </c>
      <c r="AE34" s="17">
        <v>-4.1299060000000001</v>
      </c>
      <c r="AF34" s="17">
        <v>-6.803966</v>
      </c>
      <c r="AG34" s="17">
        <v>-7.3389290000000003</v>
      </c>
      <c r="AH34" s="17">
        <v>-6.9449360000000002</v>
      </c>
      <c r="AI34" s="17">
        <v>-6.1404909999999999</v>
      </c>
      <c r="AJ34" s="17">
        <v>-2.7851460000000001</v>
      </c>
      <c r="AK34" s="17">
        <v>-1.8813439999999999</v>
      </c>
      <c r="AL34" s="17">
        <v>-1.9537690000000001</v>
      </c>
      <c r="AM34" s="17">
        <v>-1.6646829999999999</v>
      </c>
      <c r="AN34" s="17">
        <v>-1.3848130000000001</v>
      </c>
      <c r="AO34" s="17">
        <v>-1.100517</v>
      </c>
      <c r="AP34" s="17">
        <v>-1.1034079999999999</v>
      </c>
      <c r="AQ34" s="17">
        <v>-0.50853440000000005</v>
      </c>
      <c r="AR34" s="17">
        <v>-0.64621170000000006</v>
      </c>
      <c r="AS34" s="17">
        <v>-1.226121</v>
      </c>
      <c r="AT34" s="17">
        <v>-1.12537</v>
      </c>
      <c r="AU34" s="17">
        <v>0.19522800000000001</v>
      </c>
      <c r="AV34" s="17">
        <v>1.047174</v>
      </c>
      <c r="AW34" s="17">
        <v>0.72233800000000004</v>
      </c>
      <c r="AX34" s="17">
        <v>0.36550840000000001</v>
      </c>
      <c r="AY34" s="17">
        <v>-0.23581630000000001</v>
      </c>
      <c r="AZ34" s="17">
        <v>-0.87725260000000005</v>
      </c>
      <c r="BA34" s="17">
        <v>-1.2185109999999999</v>
      </c>
      <c r="BB34" s="17">
        <v>-0.90472079999999999</v>
      </c>
      <c r="BC34" s="17">
        <v>-2.8088099999999998</v>
      </c>
      <c r="BD34" s="17">
        <v>-5.0144760000000002</v>
      </c>
      <c r="BE34" s="17">
        <v>-5.4791590000000001</v>
      </c>
      <c r="BF34" s="17">
        <v>-5.2074470000000002</v>
      </c>
      <c r="BG34" s="17">
        <v>-4.5246279999999999</v>
      </c>
      <c r="BH34" s="17">
        <v>-1.8372889999999999</v>
      </c>
      <c r="BI34" s="17">
        <v>-1.2296309999999999</v>
      </c>
      <c r="BJ34" s="17">
        <v>-1.228523</v>
      </c>
      <c r="BK34" s="17">
        <v>-0.97670349999999995</v>
      </c>
      <c r="BL34" s="17">
        <v>-0.54313149999999999</v>
      </c>
      <c r="BM34" s="17">
        <v>-0.1116437</v>
      </c>
      <c r="BN34" s="17">
        <v>-8.7851200000000004E-2</v>
      </c>
      <c r="BO34" s="17">
        <v>0.68983039999999995</v>
      </c>
      <c r="BP34" s="17">
        <v>0.58265670000000003</v>
      </c>
      <c r="BQ34" s="17">
        <v>-4.4850999999999997E-3</v>
      </c>
      <c r="BR34" s="17">
        <v>7.1652E-3</v>
      </c>
      <c r="BS34" s="17">
        <v>1.3680000000000001</v>
      </c>
      <c r="BT34" s="17">
        <v>2.2038359999999999</v>
      </c>
      <c r="BU34" s="17">
        <v>1.6988510000000001</v>
      </c>
      <c r="BV34" s="17">
        <v>1.1611830000000001</v>
      </c>
      <c r="BW34" s="17">
        <v>0.49833060000000001</v>
      </c>
      <c r="BX34" s="17">
        <v>1.93125E-2</v>
      </c>
      <c r="BY34" s="17">
        <v>-0.1098354</v>
      </c>
      <c r="BZ34" s="17">
        <v>7.1346999999999999E-3</v>
      </c>
      <c r="CA34" s="17">
        <v>-1.8938219999999999</v>
      </c>
      <c r="CB34" s="17">
        <v>-3.7750810000000001</v>
      </c>
      <c r="CC34" s="17">
        <v>-4.1910889999999998</v>
      </c>
      <c r="CD34" s="17">
        <v>-4.0040659999999999</v>
      </c>
      <c r="CE34" s="17">
        <v>-3.4054859999999998</v>
      </c>
      <c r="CF34" s="17">
        <v>-1.1808069999999999</v>
      </c>
      <c r="CG34" s="17">
        <v>-0.7782559</v>
      </c>
      <c r="CH34" s="17">
        <v>-0.72621970000000002</v>
      </c>
      <c r="CI34" s="17">
        <v>-0.50021099999999996</v>
      </c>
      <c r="CJ34" s="17">
        <v>3.98144E-2</v>
      </c>
      <c r="CK34" s="17">
        <v>0.57324679999999995</v>
      </c>
      <c r="CL34" s="17">
        <v>0.61552019999999996</v>
      </c>
      <c r="CM34" s="17">
        <v>1.519814</v>
      </c>
      <c r="CN34" s="17">
        <v>1.433767</v>
      </c>
      <c r="CO34" s="17">
        <v>0.84161629999999998</v>
      </c>
      <c r="CP34" s="17">
        <v>0.79155549999999997</v>
      </c>
      <c r="CQ34" s="17">
        <v>2.1802579999999998</v>
      </c>
      <c r="CR34" s="17">
        <v>3.004937</v>
      </c>
      <c r="CS34" s="17">
        <v>2.375181</v>
      </c>
      <c r="CT34" s="17">
        <v>1.712264</v>
      </c>
      <c r="CU34" s="17">
        <v>1.006799</v>
      </c>
      <c r="CV34" s="17">
        <v>0.64027080000000003</v>
      </c>
      <c r="CW34" s="17">
        <v>0.65803020000000001</v>
      </c>
      <c r="CX34" s="17">
        <v>0.638683</v>
      </c>
      <c r="CY34" s="17">
        <v>-0.97883450000000005</v>
      </c>
      <c r="CZ34" s="17">
        <v>-2.5356860000000001</v>
      </c>
      <c r="DA34" s="17">
        <v>-2.9030179999999999</v>
      </c>
      <c r="DB34" s="17">
        <v>-2.8006869999999999</v>
      </c>
      <c r="DC34" s="17">
        <v>-2.2863440000000002</v>
      </c>
      <c r="DD34" s="17">
        <v>-0.52432420000000002</v>
      </c>
      <c r="DE34" s="17">
        <v>-0.32688109999999998</v>
      </c>
      <c r="DF34" s="17">
        <v>-0.22391630000000001</v>
      </c>
      <c r="DG34" s="17">
        <v>-2.37185E-2</v>
      </c>
      <c r="DH34" s="17">
        <v>0.62276039999999999</v>
      </c>
      <c r="DI34" s="17">
        <v>1.2581370000000001</v>
      </c>
      <c r="DJ34" s="17">
        <v>1.318892</v>
      </c>
      <c r="DK34" s="17">
        <v>2.3497979999999998</v>
      </c>
      <c r="DL34" s="17">
        <v>2.284878</v>
      </c>
      <c r="DM34" s="17">
        <v>1.6877180000000001</v>
      </c>
      <c r="DN34" s="17">
        <v>1.5759460000000001</v>
      </c>
      <c r="DO34" s="17">
        <v>2.9925160000000002</v>
      </c>
      <c r="DP34" s="17">
        <v>3.8060369999999999</v>
      </c>
      <c r="DQ34" s="17">
        <v>3.0515099999999999</v>
      </c>
      <c r="DR34" s="17">
        <v>2.2633459999999999</v>
      </c>
      <c r="DS34" s="17">
        <v>1.515266</v>
      </c>
      <c r="DT34" s="17">
        <v>1.2612289999999999</v>
      </c>
      <c r="DU34" s="17">
        <v>1.4258960000000001</v>
      </c>
      <c r="DV34" s="17">
        <v>1.2702310000000001</v>
      </c>
      <c r="DW34" s="17">
        <v>0.34226220000000002</v>
      </c>
      <c r="DX34" s="17">
        <v>-0.74619570000000002</v>
      </c>
      <c r="DY34" s="17">
        <v>-1.043248</v>
      </c>
      <c r="DZ34" s="17">
        <v>-1.0631980000000001</v>
      </c>
      <c r="EA34" s="17">
        <v>-0.67047999999999996</v>
      </c>
      <c r="EB34" s="17">
        <v>0.42353249999999998</v>
      </c>
      <c r="EC34" s="17">
        <v>0.32483250000000002</v>
      </c>
      <c r="ED34" s="17">
        <v>0.50133000000000005</v>
      </c>
      <c r="EE34" s="17">
        <v>0.66426099999999999</v>
      </c>
      <c r="EF34" s="17">
        <v>1.464442</v>
      </c>
      <c r="EG34" s="17">
        <v>2.24701</v>
      </c>
      <c r="EH34" s="17">
        <v>2.3344480000000001</v>
      </c>
      <c r="EI34" s="17">
        <v>3.548162</v>
      </c>
      <c r="EJ34" s="17">
        <v>3.5137459999999998</v>
      </c>
      <c r="EK34" s="17">
        <v>2.909354</v>
      </c>
      <c r="EL34" s="17">
        <v>2.7084809999999999</v>
      </c>
      <c r="EM34" s="17">
        <v>4.1652870000000002</v>
      </c>
      <c r="EN34" s="17">
        <v>4.9626989999999997</v>
      </c>
      <c r="EO34" s="17">
        <v>4.0280230000000001</v>
      </c>
      <c r="EP34" s="17">
        <v>3.0590199999999999</v>
      </c>
      <c r="EQ34" s="17">
        <v>2.2494130000000001</v>
      </c>
      <c r="ER34" s="17">
        <v>2.157794</v>
      </c>
      <c r="ES34" s="17">
        <v>2.5345719999999998</v>
      </c>
      <c r="ET34" s="17">
        <v>2.1820870000000001</v>
      </c>
      <c r="EU34" s="17">
        <v>72.772840000000002</v>
      </c>
      <c r="EV34" s="17">
        <v>71.165120000000002</v>
      </c>
      <c r="EW34" s="17">
        <v>70.048550000000006</v>
      </c>
      <c r="EX34" s="17">
        <v>69.160060000000001</v>
      </c>
      <c r="EY34" s="17">
        <v>68.604770000000002</v>
      </c>
      <c r="EZ34" s="17">
        <v>68.871459999999999</v>
      </c>
      <c r="FA34" s="17">
        <v>68.248220000000003</v>
      </c>
      <c r="FB34" s="17">
        <v>69.396050000000002</v>
      </c>
      <c r="FC34" s="17">
        <v>74.662369999999996</v>
      </c>
      <c r="FD34" s="17">
        <v>80.819569999999999</v>
      </c>
      <c r="FE34" s="17">
        <v>86.069789999999998</v>
      </c>
      <c r="FF34" s="17">
        <v>90.699380000000005</v>
      </c>
      <c r="FG34" s="17">
        <v>92.360619999999997</v>
      </c>
      <c r="FH34" s="17">
        <v>92.190380000000005</v>
      </c>
      <c r="FI34" s="17">
        <v>92.162369999999996</v>
      </c>
      <c r="FJ34" s="17">
        <v>93.159199999999998</v>
      </c>
      <c r="FK34" s="17">
        <v>92.830179999999999</v>
      </c>
      <c r="FL34" s="17">
        <v>90.700209999999998</v>
      </c>
      <c r="FM34" s="17">
        <v>86.840310000000002</v>
      </c>
      <c r="FN34" s="17">
        <v>83.195610000000002</v>
      </c>
      <c r="FO34" s="17">
        <v>80.209999999999994</v>
      </c>
      <c r="FP34" s="17">
        <v>78.222179999999994</v>
      </c>
      <c r="FQ34" s="17">
        <v>76.452010000000001</v>
      </c>
      <c r="FR34" s="17">
        <v>76.230869999999996</v>
      </c>
      <c r="FS34" s="17">
        <v>20.935490000000001</v>
      </c>
      <c r="FT34" s="17"/>
      <c r="FU34" s="17">
        <v>1.088759</v>
      </c>
      <c r="FW34" s="17"/>
    </row>
    <row r="35" spans="1:235" x14ac:dyDescent="0.25">
      <c r="A35" t="s">
        <v>266</v>
      </c>
      <c r="B35" t="s">
        <v>0</v>
      </c>
      <c r="C35" t="s">
        <v>305</v>
      </c>
      <c r="D35" s="63">
        <v>44811</v>
      </c>
      <c r="E35" t="s">
        <v>219</v>
      </c>
      <c r="F35" s="17">
        <v>15835</v>
      </c>
      <c r="G35" s="17">
        <v>27.977779999999999</v>
      </c>
      <c r="H35" s="17">
        <v>22.319610000000001</v>
      </c>
      <c r="I35" s="17">
        <v>17.894670000000001</v>
      </c>
      <c r="J35" s="17">
        <v>16.147939999999998</v>
      </c>
      <c r="K35" s="17">
        <v>15.554819999999999</v>
      </c>
      <c r="L35" s="17">
        <v>16.46715</v>
      </c>
      <c r="M35" s="17">
        <v>17.513459999999998</v>
      </c>
      <c r="N35" s="17">
        <v>13.173489999999999</v>
      </c>
      <c r="O35" s="17">
        <v>2.9834040000000002</v>
      </c>
      <c r="P35" s="17">
        <v>-8.8815690000000007</v>
      </c>
      <c r="Q35" s="17">
        <v>-16.359010000000001</v>
      </c>
      <c r="R35" s="17">
        <v>-19.723790000000001</v>
      </c>
      <c r="S35" s="17">
        <v>-18.210159999999998</v>
      </c>
      <c r="T35" s="17">
        <v>-12.96332</v>
      </c>
      <c r="U35" s="17">
        <v>-3.0331139999999999</v>
      </c>
      <c r="V35" s="17">
        <v>10.741400000000001</v>
      </c>
      <c r="W35" s="17">
        <v>23.910170000000001</v>
      </c>
      <c r="X35" s="17">
        <v>38.976500000000001</v>
      </c>
      <c r="Y35" s="17">
        <v>49.173220000000001</v>
      </c>
      <c r="Z35" s="17">
        <v>48.841679999999997</v>
      </c>
      <c r="AA35" s="17">
        <v>45.945340000000002</v>
      </c>
      <c r="AB35" s="17">
        <v>44.212539999999997</v>
      </c>
      <c r="AC35" s="17">
        <v>39.004379999999998</v>
      </c>
      <c r="AD35" s="17">
        <v>33.88335</v>
      </c>
      <c r="AE35" s="17">
        <v>-4.8301100000000003</v>
      </c>
      <c r="AF35" s="17">
        <v>-8.0657119999999995</v>
      </c>
      <c r="AG35" s="17">
        <v>-9.8444789999999998</v>
      </c>
      <c r="AH35" s="17">
        <v>-9.0798719999999999</v>
      </c>
      <c r="AI35" s="17">
        <v>-7.9636019999999998</v>
      </c>
      <c r="AJ35" s="17">
        <v>-5.0270609999999998</v>
      </c>
      <c r="AK35" s="17">
        <v>-3.1765119999999998</v>
      </c>
      <c r="AL35" s="17">
        <v>-2.9954649999999998</v>
      </c>
      <c r="AM35" s="17">
        <v>-2.0847829999999998</v>
      </c>
      <c r="AN35" s="17">
        <v>-2.6196139999999999</v>
      </c>
      <c r="AO35" s="17">
        <v>-2.518364</v>
      </c>
      <c r="AP35" s="17">
        <v>-2.645486</v>
      </c>
      <c r="AQ35" s="17">
        <v>-2.3910239999999998</v>
      </c>
      <c r="AR35" s="17">
        <v>-1.875583</v>
      </c>
      <c r="AS35" s="17">
        <v>-0.76730279999999995</v>
      </c>
      <c r="AT35" s="17">
        <v>-0.70694360000000001</v>
      </c>
      <c r="AU35" s="17">
        <v>0.23492569999999999</v>
      </c>
      <c r="AV35" s="17">
        <v>0.52290380000000003</v>
      </c>
      <c r="AW35" s="17">
        <v>1.2909870000000001</v>
      </c>
      <c r="AX35" s="17">
        <v>0.72392440000000002</v>
      </c>
      <c r="AY35" s="17">
        <v>-0.42495860000000002</v>
      </c>
      <c r="AZ35" s="17">
        <v>-2.2866360000000001</v>
      </c>
      <c r="BA35" s="17">
        <v>-2.9978950000000002</v>
      </c>
      <c r="BB35" s="17">
        <v>-1.902134</v>
      </c>
      <c r="BC35" s="17">
        <v>-3.3179630000000002</v>
      </c>
      <c r="BD35" s="17">
        <v>-6.1743969999999999</v>
      </c>
      <c r="BE35" s="17">
        <v>-7.8420870000000003</v>
      </c>
      <c r="BF35" s="17">
        <v>-7.1646929999999998</v>
      </c>
      <c r="BG35" s="17">
        <v>-6.1434220000000002</v>
      </c>
      <c r="BH35" s="17">
        <v>-3.6996910000000001</v>
      </c>
      <c r="BI35" s="17">
        <v>-2.2749280000000001</v>
      </c>
      <c r="BJ35" s="17">
        <v>-2.0133390000000002</v>
      </c>
      <c r="BK35" s="17">
        <v>-1.2640279999999999</v>
      </c>
      <c r="BL35" s="17">
        <v>-1.5116780000000001</v>
      </c>
      <c r="BM35" s="17">
        <v>-1.2812760000000001</v>
      </c>
      <c r="BN35" s="17">
        <v>-1.353397</v>
      </c>
      <c r="BO35" s="17">
        <v>-0.91575419999999996</v>
      </c>
      <c r="BP35" s="17">
        <v>-0.33165410000000001</v>
      </c>
      <c r="BQ35" s="17">
        <v>0.74714670000000005</v>
      </c>
      <c r="BR35" s="17">
        <v>0.94691800000000004</v>
      </c>
      <c r="BS35" s="17">
        <v>1.809218</v>
      </c>
      <c r="BT35" s="17">
        <v>2.1686230000000002</v>
      </c>
      <c r="BU35" s="17">
        <v>2.6120450000000002</v>
      </c>
      <c r="BV35" s="17">
        <v>1.844778</v>
      </c>
      <c r="BW35" s="17">
        <v>0.55456260000000002</v>
      </c>
      <c r="BX35" s="17">
        <v>-1.1695679999999999</v>
      </c>
      <c r="BY35" s="17">
        <v>-1.727195</v>
      </c>
      <c r="BZ35" s="17">
        <v>-0.8064557</v>
      </c>
      <c r="CA35" s="17">
        <v>-2.270654</v>
      </c>
      <c r="CB35" s="17">
        <v>-4.8644790000000002</v>
      </c>
      <c r="CC35" s="17">
        <v>-6.4552360000000002</v>
      </c>
      <c r="CD35" s="17">
        <v>-5.8382449999999997</v>
      </c>
      <c r="CE35" s="17">
        <v>-4.882771</v>
      </c>
      <c r="CF35" s="17">
        <v>-2.7803589999999998</v>
      </c>
      <c r="CG35" s="17">
        <v>-1.6504939999999999</v>
      </c>
      <c r="CH35" s="17">
        <v>-1.3331219999999999</v>
      </c>
      <c r="CI35" s="17">
        <v>-0.69557610000000003</v>
      </c>
      <c r="CJ35" s="17">
        <v>-0.74432410000000004</v>
      </c>
      <c r="CK35" s="17">
        <v>-0.42447289999999999</v>
      </c>
      <c r="CL35" s="17">
        <v>-0.45850089999999999</v>
      </c>
      <c r="CM35" s="17">
        <v>0.10601289999999999</v>
      </c>
      <c r="CN35" s="17">
        <v>0.7376665</v>
      </c>
      <c r="CO35" s="17">
        <v>1.7960499999999999</v>
      </c>
      <c r="CP35" s="17">
        <v>2.0923780000000001</v>
      </c>
      <c r="CQ35" s="17">
        <v>2.8995669999999998</v>
      </c>
      <c r="CR35" s="17">
        <v>3.3084440000000002</v>
      </c>
      <c r="CS35" s="17">
        <v>3.5270060000000001</v>
      </c>
      <c r="CT35" s="17">
        <v>2.6210770000000001</v>
      </c>
      <c r="CU35" s="17">
        <v>1.2329760000000001</v>
      </c>
      <c r="CV35" s="17">
        <v>-0.39589020000000003</v>
      </c>
      <c r="CW35" s="17">
        <v>-0.84711250000000005</v>
      </c>
      <c r="CX35" s="17">
        <v>-4.7592299999999997E-2</v>
      </c>
      <c r="CY35" s="17">
        <v>-1.223346</v>
      </c>
      <c r="CZ35" s="17">
        <v>-3.5545610000000001</v>
      </c>
      <c r="DA35" s="17">
        <v>-5.0683860000000003</v>
      </c>
      <c r="DB35" s="17">
        <v>-4.5117969999999996</v>
      </c>
      <c r="DC35" s="17">
        <v>-3.6221209999999999</v>
      </c>
      <c r="DD35" s="17">
        <v>-1.8610260000000001</v>
      </c>
      <c r="DE35" s="17">
        <v>-1.02606</v>
      </c>
      <c r="DF35" s="17">
        <v>-0.65290409999999999</v>
      </c>
      <c r="DG35" s="17">
        <v>-0.12712399999999999</v>
      </c>
      <c r="DH35" s="17">
        <v>2.3029299999999999E-2</v>
      </c>
      <c r="DI35" s="17">
        <v>0.4323302</v>
      </c>
      <c r="DJ35" s="17">
        <v>0.43639559999999999</v>
      </c>
      <c r="DK35" s="17">
        <v>1.12778</v>
      </c>
      <c r="DL35" s="17">
        <v>1.8069869999999999</v>
      </c>
      <c r="DM35" s="17">
        <v>2.8449529999999998</v>
      </c>
      <c r="DN35" s="17">
        <v>3.2378369999999999</v>
      </c>
      <c r="DO35" s="17">
        <v>3.9899170000000002</v>
      </c>
      <c r="DP35" s="17">
        <v>4.4482650000000001</v>
      </c>
      <c r="DQ35" s="17">
        <v>4.441967</v>
      </c>
      <c r="DR35" s="17">
        <v>3.3973770000000001</v>
      </c>
      <c r="DS35" s="17">
        <v>1.911389</v>
      </c>
      <c r="DT35" s="17">
        <v>0.3777876</v>
      </c>
      <c r="DU35" s="17">
        <v>3.2970399999999997E-2</v>
      </c>
      <c r="DV35" s="17">
        <v>0.71127119999999999</v>
      </c>
      <c r="DW35" s="17">
        <v>0.28880149999999999</v>
      </c>
      <c r="DX35" s="17">
        <v>-1.663246</v>
      </c>
      <c r="DY35" s="17">
        <v>-3.0659939999999999</v>
      </c>
      <c r="DZ35" s="17">
        <v>-2.5966179999999999</v>
      </c>
      <c r="EA35" s="17">
        <v>-1.801941</v>
      </c>
      <c r="EB35" s="17">
        <v>-0.53365600000000002</v>
      </c>
      <c r="EC35" s="17">
        <v>-0.1244759</v>
      </c>
      <c r="ED35" s="17">
        <v>0.32922200000000001</v>
      </c>
      <c r="EE35" s="17">
        <v>0.69363070000000004</v>
      </c>
      <c r="EF35" s="17">
        <v>1.1309659999999999</v>
      </c>
      <c r="EG35" s="17">
        <v>1.6694180000000001</v>
      </c>
      <c r="EH35" s="17">
        <v>1.7284839999999999</v>
      </c>
      <c r="EI35" s="17">
        <v>2.6030500000000001</v>
      </c>
      <c r="EJ35" s="17">
        <v>3.3509159999999998</v>
      </c>
      <c r="EK35" s="17">
        <v>4.3594020000000002</v>
      </c>
      <c r="EL35" s="17">
        <v>4.891699</v>
      </c>
      <c r="EM35" s="17">
        <v>5.564209</v>
      </c>
      <c r="EN35" s="17">
        <v>6.093985</v>
      </c>
      <c r="EO35" s="17">
        <v>5.763026</v>
      </c>
      <c r="EP35" s="17">
        <v>4.51823</v>
      </c>
      <c r="EQ35" s="17">
        <v>2.890911</v>
      </c>
      <c r="ER35" s="17">
        <v>1.494855</v>
      </c>
      <c r="ES35" s="17">
        <v>1.3036700000000001</v>
      </c>
      <c r="ET35" s="17">
        <v>1.8069489999999999</v>
      </c>
      <c r="EU35" s="17">
        <v>74.276300000000006</v>
      </c>
      <c r="EV35" s="17">
        <v>73.605350000000001</v>
      </c>
      <c r="EW35" s="17">
        <v>73.763440000000003</v>
      </c>
      <c r="EX35" s="17">
        <v>72.612539999999996</v>
      </c>
      <c r="EY35" s="17">
        <v>71.455560000000006</v>
      </c>
      <c r="EZ35" s="17">
        <v>71.696560000000005</v>
      </c>
      <c r="FA35" s="17">
        <v>71.965190000000007</v>
      </c>
      <c r="FB35" s="17">
        <v>72.639899999999997</v>
      </c>
      <c r="FC35" s="17">
        <v>77.800349999999995</v>
      </c>
      <c r="FD35" s="17">
        <v>84.573980000000006</v>
      </c>
      <c r="FE35" s="17">
        <v>90.053100000000001</v>
      </c>
      <c r="FF35" s="17">
        <v>93.361289999999997</v>
      </c>
      <c r="FG35" s="17">
        <v>92.900459999999995</v>
      </c>
      <c r="FH35" s="17">
        <v>92.531229999999994</v>
      </c>
      <c r="FI35" s="17">
        <v>92.594679999999997</v>
      </c>
      <c r="FJ35" s="17">
        <v>93.337429999999998</v>
      </c>
      <c r="FK35" s="17">
        <v>92.728520000000003</v>
      </c>
      <c r="FL35" s="17">
        <v>91.341229999999996</v>
      </c>
      <c r="FM35" s="17">
        <v>87.558920000000001</v>
      </c>
      <c r="FN35" s="17">
        <v>82.684809999999999</v>
      </c>
      <c r="FO35" s="17">
        <v>79.993309999999994</v>
      </c>
      <c r="FP35" s="17">
        <v>78.583460000000002</v>
      </c>
      <c r="FQ35" s="17">
        <v>77.276089999999996</v>
      </c>
      <c r="FR35" s="17">
        <v>76.453819999999993</v>
      </c>
      <c r="FS35" s="17">
        <v>25.82668</v>
      </c>
      <c r="FT35" s="17"/>
      <c r="FU35" s="17">
        <v>1.520999</v>
      </c>
      <c r="FW35" s="17"/>
      <c r="IA35" s="62"/>
    </row>
    <row r="36" spans="1:235" x14ac:dyDescent="0.25">
      <c r="A36" t="s">
        <v>266</v>
      </c>
      <c r="B36" t="s">
        <v>0</v>
      </c>
      <c r="C36" t="s">
        <v>305</v>
      </c>
      <c r="D36" s="63">
        <v>44811</v>
      </c>
      <c r="E36" t="s">
        <v>220</v>
      </c>
      <c r="F36" s="17">
        <v>7183</v>
      </c>
      <c r="G36" s="17">
        <v>12.425330000000001</v>
      </c>
      <c r="H36" s="17">
        <v>10.408289999999999</v>
      </c>
      <c r="I36" s="17">
        <v>8.1879519999999992</v>
      </c>
      <c r="J36" s="17">
        <v>7.5186279999999996</v>
      </c>
      <c r="K36" s="17">
        <v>7.3504800000000001</v>
      </c>
      <c r="L36" s="17">
        <v>6.7967700000000004</v>
      </c>
      <c r="M36" s="17">
        <v>7.4428369999999999</v>
      </c>
      <c r="N36" s="17">
        <v>5.5749490000000002</v>
      </c>
      <c r="O36" s="17">
        <v>1.1128640000000001</v>
      </c>
      <c r="P36" s="17">
        <v>-4.840344</v>
      </c>
      <c r="Q36" s="17">
        <v>-9.266216</v>
      </c>
      <c r="R36" s="17">
        <v>-11.30251</v>
      </c>
      <c r="S36" s="17">
        <v>-11.60378</v>
      </c>
      <c r="T36" s="17">
        <v>-9.4147540000000003</v>
      </c>
      <c r="U36" s="17">
        <v>-4.4298130000000002</v>
      </c>
      <c r="V36" s="17">
        <v>1.6768380000000001</v>
      </c>
      <c r="W36" s="17">
        <v>7.3289289999999996</v>
      </c>
      <c r="X36" s="17">
        <v>13.60669</v>
      </c>
      <c r="Y36" s="17">
        <v>18.883839999999999</v>
      </c>
      <c r="Z36" s="17">
        <v>19.326049999999999</v>
      </c>
      <c r="AA36" s="17">
        <v>18.50376</v>
      </c>
      <c r="AB36" s="17">
        <v>17.839600000000001</v>
      </c>
      <c r="AC36" s="17">
        <v>15.74574</v>
      </c>
      <c r="AD36" s="17">
        <v>14.12968</v>
      </c>
      <c r="AE36" s="17">
        <v>-1.882064</v>
      </c>
      <c r="AF36" s="17">
        <v>-2.627939</v>
      </c>
      <c r="AG36" s="17">
        <v>-4.0751900000000001</v>
      </c>
      <c r="AH36" s="17">
        <v>-3.8330820000000001</v>
      </c>
      <c r="AI36" s="17">
        <v>-3.295922</v>
      </c>
      <c r="AJ36" s="17">
        <v>-3.242359</v>
      </c>
      <c r="AK36" s="17">
        <v>-1.8242160000000001</v>
      </c>
      <c r="AL36" s="17">
        <v>-1.643214</v>
      </c>
      <c r="AM36" s="17">
        <v>-0.86161860000000001</v>
      </c>
      <c r="AN36" s="17">
        <v>-1.7466839999999999</v>
      </c>
      <c r="AO36" s="17">
        <v>-2.1524709999999998</v>
      </c>
      <c r="AP36" s="17">
        <v>-2.2077580000000001</v>
      </c>
      <c r="AQ36" s="17">
        <v>-2.4873370000000001</v>
      </c>
      <c r="AR36" s="17">
        <v>-2.1098119999999998</v>
      </c>
      <c r="AS36" s="17">
        <v>-0.84118979999999999</v>
      </c>
      <c r="AT36" s="17">
        <v>-1.1283829999999999</v>
      </c>
      <c r="AU36" s="17">
        <v>-0.7680439</v>
      </c>
      <c r="AV36" s="17">
        <v>-1.153294</v>
      </c>
      <c r="AW36" s="17">
        <v>-0.22933500000000001</v>
      </c>
      <c r="AX36" s="17">
        <v>-0.45078499999999999</v>
      </c>
      <c r="AY36" s="17">
        <v>-0.77587589999999995</v>
      </c>
      <c r="AZ36" s="17">
        <v>-1.726745</v>
      </c>
      <c r="BA36" s="17">
        <v>-2.1566700000000001</v>
      </c>
      <c r="BB36" s="17">
        <v>-1.309312</v>
      </c>
      <c r="BC36" s="17">
        <v>-1.0598479999999999</v>
      </c>
      <c r="BD36" s="17">
        <v>-1.9151910000000001</v>
      </c>
      <c r="BE36" s="17">
        <v>-3.1620650000000001</v>
      </c>
      <c r="BF36" s="17">
        <v>-2.893106</v>
      </c>
      <c r="BG36" s="17">
        <v>-2.3644259999999999</v>
      </c>
      <c r="BH36" s="17">
        <v>-2.2889249999999999</v>
      </c>
      <c r="BI36" s="17">
        <v>-1.2010940000000001</v>
      </c>
      <c r="BJ36" s="17">
        <v>-0.99175899999999995</v>
      </c>
      <c r="BK36" s="17">
        <v>-0.37390089999999998</v>
      </c>
      <c r="BL36" s="17">
        <v>-1.0165740000000001</v>
      </c>
      <c r="BM36" s="17">
        <v>-1.411996</v>
      </c>
      <c r="BN36" s="17">
        <v>-1.389615</v>
      </c>
      <c r="BO36" s="17">
        <v>-1.6141589999999999</v>
      </c>
      <c r="BP36" s="17">
        <v>-1.1762049999999999</v>
      </c>
      <c r="BQ36" s="17">
        <v>7.3631299999999997E-2</v>
      </c>
      <c r="BR36" s="17">
        <v>3.4267800000000001E-2</v>
      </c>
      <c r="BS36" s="17">
        <v>0.2119442</v>
      </c>
      <c r="BT36" s="17">
        <v>-0.1128434</v>
      </c>
      <c r="BU36" s="17">
        <v>0.5655521</v>
      </c>
      <c r="BV36" s="17">
        <v>0.25271189999999999</v>
      </c>
      <c r="BW36" s="17">
        <v>-0.15353739999999999</v>
      </c>
      <c r="BX36" s="17">
        <v>-1.0455190000000001</v>
      </c>
      <c r="BY36" s="17">
        <v>-1.533995</v>
      </c>
      <c r="BZ36" s="17">
        <v>-0.74112730000000004</v>
      </c>
      <c r="CA36" s="17">
        <v>-0.49038419999999999</v>
      </c>
      <c r="CB36" s="17">
        <v>-1.4215450000000001</v>
      </c>
      <c r="CC36" s="17">
        <v>-2.5296370000000001</v>
      </c>
      <c r="CD36" s="17">
        <v>-2.2420819999999999</v>
      </c>
      <c r="CE36" s="17">
        <v>-1.7192750000000001</v>
      </c>
      <c r="CF36" s="17">
        <v>-1.6285799999999999</v>
      </c>
      <c r="CG36" s="17">
        <v>-0.76952240000000005</v>
      </c>
      <c r="CH36" s="17">
        <v>-0.54056329999999997</v>
      </c>
      <c r="CI36" s="17">
        <v>-3.6109099999999998E-2</v>
      </c>
      <c r="CJ36" s="17">
        <v>-0.51090239999999998</v>
      </c>
      <c r="CK36" s="17">
        <v>-0.89914479999999997</v>
      </c>
      <c r="CL36" s="17">
        <v>-0.82297220000000004</v>
      </c>
      <c r="CM36" s="17">
        <v>-1.0093989999999999</v>
      </c>
      <c r="CN36" s="17">
        <v>-0.52959259999999997</v>
      </c>
      <c r="CO36" s="17">
        <v>0.70723349999999996</v>
      </c>
      <c r="CP36" s="17">
        <v>0.83951620000000005</v>
      </c>
      <c r="CQ36" s="17">
        <v>0.8906809</v>
      </c>
      <c r="CR36" s="17">
        <v>0.60776940000000002</v>
      </c>
      <c r="CS36" s="17">
        <v>1.116088</v>
      </c>
      <c r="CT36" s="17">
        <v>0.73995169999999999</v>
      </c>
      <c r="CU36" s="17">
        <v>0.27749230000000003</v>
      </c>
      <c r="CV36" s="17">
        <v>-0.57370299999999996</v>
      </c>
      <c r="CW36" s="17">
        <v>-1.102733</v>
      </c>
      <c r="CX36" s="17">
        <v>-0.34760449999999998</v>
      </c>
      <c r="CY36" s="17">
        <v>7.9079700000000003E-2</v>
      </c>
      <c r="CZ36" s="17">
        <v>-0.92789790000000005</v>
      </c>
      <c r="DA36" s="17">
        <v>-1.8972089999999999</v>
      </c>
      <c r="DB36" s="17">
        <v>-1.5910580000000001</v>
      </c>
      <c r="DC36" s="17">
        <v>-1.0741229999999999</v>
      </c>
      <c r="DD36" s="17">
        <v>-0.96823440000000005</v>
      </c>
      <c r="DE36" s="17">
        <v>-0.33795029999999998</v>
      </c>
      <c r="DF36" s="17">
        <v>-8.9367600000000005E-2</v>
      </c>
      <c r="DG36" s="17">
        <v>0.30168270000000003</v>
      </c>
      <c r="DH36" s="17">
        <v>-5.2304999999999999E-3</v>
      </c>
      <c r="DI36" s="17">
        <v>-0.38629380000000002</v>
      </c>
      <c r="DJ36" s="17">
        <v>-0.25632899999999997</v>
      </c>
      <c r="DK36" s="17">
        <v>-0.40463860000000001</v>
      </c>
      <c r="DL36" s="17">
        <v>0.1170202</v>
      </c>
      <c r="DM36" s="17">
        <v>1.3408359999999999</v>
      </c>
      <c r="DN36" s="17">
        <v>1.644765</v>
      </c>
      <c r="DO36" s="17">
        <v>1.569418</v>
      </c>
      <c r="DP36" s="17">
        <v>1.328382</v>
      </c>
      <c r="DQ36" s="17">
        <v>1.666625</v>
      </c>
      <c r="DR36" s="17">
        <v>1.2271909999999999</v>
      </c>
      <c r="DS36" s="17">
        <v>0.70852199999999999</v>
      </c>
      <c r="DT36" s="17">
        <v>-0.1018874</v>
      </c>
      <c r="DU36" s="17">
        <v>-0.67146989999999995</v>
      </c>
      <c r="DV36" s="17">
        <v>4.5918399999999998E-2</v>
      </c>
      <c r="DW36" s="17">
        <v>0.90129510000000002</v>
      </c>
      <c r="DX36" s="17">
        <v>-0.2151507</v>
      </c>
      <c r="DY36" s="17">
        <v>-0.98408390000000001</v>
      </c>
      <c r="DZ36" s="17">
        <v>-0.65108310000000003</v>
      </c>
      <c r="EA36" s="17">
        <v>-0.14262749999999999</v>
      </c>
      <c r="EB36" s="17">
        <v>-1.48007E-2</v>
      </c>
      <c r="EC36" s="17">
        <v>0.28517100000000001</v>
      </c>
      <c r="ED36" s="17">
        <v>0.56208729999999996</v>
      </c>
      <c r="EE36" s="17">
        <v>0.78940049999999995</v>
      </c>
      <c r="EF36" s="17">
        <v>0.7248793</v>
      </c>
      <c r="EG36" s="17">
        <v>0.35418149999999998</v>
      </c>
      <c r="EH36" s="17">
        <v>0.56181369999999997</v>
      </c>
      <c r="EI36" s="17">
        <v>0.46853889999999998</v>
      </c>
      <c r="EJ36" s="17">
        <v>1.050627</v>
      </c>
      <c r="EK36" s="17">
        <v>2.2556569999999998</v>
      </c>
      <c r="EL36" s="17">
        <v>2.8074150000000002</v>
      </c>
      <c r="EM36" s="17">
        <v>2.5494059999999998</v>
      </c>
      <c r="EN36" s="17">
        <v>2.368833</v>
      </c>
      <c r="EO36" s="17">
        <v>2.4615119999999999</v>
      </c>
      <c r="EP36" s="17">
        <v>1.930688</v>
      </c>
      <c r="EQ36" s="17">
        <v>1.3308599999999999</v>
      </c>
      <c r="ER36" s="17">
        <v>0.5793393</v>
      </c>
      <c r="ES36" s="17">
        <v>-4.8794999999999998E-2</v>
      </c>
      <c r="ET36" s="17">
        <v>0.61410279999999995</v>
      </c>
      <c r="EU36" s="17">
        <v>74.250839999999997</v>
      </c>
      <c r="EV36" s="17">
        <v>73.547510000000003</v>
      </c>
      <c r="EW36" s="17">
        <v>74.090059999999994</v>
      </c>
      <c r="EX36" s="17">
        <v>72.814859999999996</v>
      </c>
      <c r="EY36" s="17">
        <v>71.913480000000007</v>
      </c>
      <c r="EZ36" s="17">
        <v>71.967399999999998</v>
      </c>
      <c r="FA36" s="17">
        <v>72.096069999999997</v>
      </c>
      <c r="FB36" s="17">
        <v>72.937420000000003</v>
      </c>
      <c r="FC36" s="17">
        <v>77.469930000000005</v>
      </c>
      <c r="FD36" s="17">
        <v>83.416219999999996</v>
      </c>
      <c r="FE36" s="17">
        <v>88.180459999999997</v>
      </c>
      <c r="FF36" s="17">
        <v>91.532719999999998</v>
      </c>
      <c r="FG36" s="17">
        <v>90.250360000000001</v>
      </c>
      <c r="FH36" s="17">
        <v>90.205669999999998</v>
      </c>
      <c r="FI36" s="17">
        <v>90.392750000000007</v>
      </c>
      <c r="FJ36" s="17">
        <v>90.627390000000005</v>
      </c>
      <c r="FK36" s="17">
        <v>89.290729999999996</v>
      </c>
      <c r="FL36" s="17">
        <v>88.05</v>
      </c>
      <c r="FM36" s="17">
        <v>84.874049999999997</v>
      </c>
      <c r="FN36" s="17">
        <v>80.810040000000001</v>
      </c>
      <c r="FO36" s="17">
        <v>78.983819999999994</v>
      </c>
      <c r="FP36" s="17">
        <v>77.868530000000007</v>
      </c>
      <c r="FQ36" s="17">
        <v>76.829430000000002</v>
      </c>
      <c r="FR36" s="17">
        <v>76.015690000000006</v>
      </c>
      <c r="FS36" s="17">
        <v>15.48316</v>
      </c>
      <c r="FT36" s="17"/>
      <c r="FU36" s="17">
        <v>0.92846039999999996</v>
      </c>
      <c r="FW36" s="17"/>
      <c r="IA36" s="62"/>
    </row>
    <row r="37" spans="1:235" x14ac:dyDescent="0.25">
      <c r="A37" t="s">
        <v>266</v>
      </c>
      <c r="B37" t="s">
        <v>0</v>
      </c>
      <c r="C37" t="s">
        <v>305</v>
      </c>
      <c r="D37" s="63">
        <v>44811</v>
      </c>
      <c r="E37" t="s">
        <v>221</v>
      </c>
      <c r="F37" s="17">
        <v>8653</v>
      </c>
      <c r="G37" s="17">
        <v>15.22925</v>
      </c>
      <c r="H37" s="17">
        <v>11.6182</v>
      </c>
      <c r="I37" s="17">
        <v>9.4239850000000001</v>
      </c>
      <c r="J37" s="17">
        <v>8.2400199999999995</v>
      </c>
      <c r="K37" s="17">
        <v>7.8245820000000004</v>
      </c>
      <c r="L37" s="17">
        <v>9.6644579999999998</v>
      </c>
      <c r="M37" s="17">
        <v>10.064830000000001</v>
      </c>
      <c r="N37" s="17">
        <v>7.5790959999999998</v>
      </c>
      <c r="O37" s="17">
        <v>1.8525130000000001</v>
      </c>
      <c r="P37" s="17">
        <v>-3.9874260000000001</v>
      </c>
      <c r="Q37" s="17">
        <v>-7.0166019999999998</v>
      </c>
      <c r="R37" s="17">
        <v>-8.3109300000000008</v>
      </c>
      <c r="S37" s="17">
        <v>-6.4674950000000004</v>
      </c>
      <c r="T37" s="17">
        <v>-3.3836599999999999</v>
      </c>
      <c r="U37" s="17">
        <v>1.4222509999999999</v>
      </c>
      <c r="V37" s="17">
        <v>8.9663830000000004</v>
      </c>
      <c r="W37" s="17">
        <v>16.799720000000001</v>
      </c>
      <c r="X37" s="17">
        <v>25.554390000000001</v>
      </c>
      <c r="Y37" s="17">
        <v>30.4786</v>
      </c>
      <c r="Z37" s="17">
        <v>29.649419999999999</v>
      </c>
      <c r="AA37" s="17">
        <v>27.569210000000002</v>
      </c>
      <c r="AB37" s="17">
        <v>26.590599999999998</v>
      </c>
      <c r="AC37" s="17">
        <v>23.410589999999999</v>
      </c>
      <c r="AD37" s="17">
        <v>19.790320000000001</v>
      </c>
      <c r="AE37" s="17">
        <v>-4.3374639999999998</v>
      </c>
      <c r="AF37" s="17">
        <v>-6.7688259999999998</v>
      </c>
      <c r="AG37" s="17">
        <v>-7.3577599999999999</v>
      </c>
      <c r="AH37" s="17">
        <v>-6.9239800000000002</v>
      </c>
      <c r="AI37" s="17">
        <v>-6.2777250000000002</v>
      </c>
      <c r="AJ37" s="17">
        <v>-2.7663600000000002</v>
      </c>
      <c r="AK37" s="17">
        <v>-2.000524</v>
      </c>
      <c r="AL37" s="17">
        <v>-2.0454460000000001</v>
      </c>
      <c r="AM37" s="17">
        <v>-1.849853</v>
      </c>
      <c r="AN37" s="17">
        <v>-1.620565</v>
      </c>
      <c r="AO37" s="17">
        <v>-1.1400619999999999</v>
      </c>
      <c r="AP37" s="17">
        <v>-1.260672</v>
      </c>
      <c r="AQ37" s="17">
        <v>-0.79026320000000005</v>
      </c>
      <c r="AR37" s="17">
        <v>-0.65217579999999997</v>
      </c>
      <c r="AS37" s="17">
        <v>-0.9669548</v>
      </c>
      <c r="AT37" s="17">
        <v>-0.7737598</v>
      </c>
      <c r="AU37" s="17">
        <v>0.2381202</v>
      </c>
      <c r="AV37" s="17">
        <v>0.92495159999999998</v>
      </c>
      <c r="AW37" s="17">
        <v>0.96417560000000002</v>
      </c>
      <c r="AX37" s="17">
        <v>0.66805239999999999</v>
      </c>
      <c r="AY37" s="17">
        <v>-0.15894249999999999</v>
      </c>
      <c r="AZ37" s="17">
        <v>-1.120768</v>
      </c>
      <c r="BA37" s="17">
        <v>-1.467231</v>
      </c>
      <c r="BB37" s="17">
        <v>-1.20929</v>
      </c>
      <c r="BC37" s="17">
        <v>-3.017709</v>
      </c>
      <c r="BD37" s="17">
        <v>-4.9773079999999998</v>
      </c>
      <c r="BE37" s="17">
        <v>-5.4975339999999999</v>
      </c>
      <c r="BF37" s="17">
        <v>-5.1883689999999998</v>
      </c>
      <c r="BG37" s="17">
        <v>-4.6626510000000003</v>
      </c>
      <c r="BH37" s="17">
        <v>-1.8162149999999999</v>
      </c>
      <c r="BI37" s="17">
        <v>-1.3425149999999999</v>
      </c>
      <c r="BJ37" s="17">
        <v>-1.316592</v>
      </c>
      <c r="BK37" s="17">
        <v>-1.156793</v>
      </c>
      <c r="BL37" s="17">
        <v>-0.76855949999999995</v>
      </c>
      <c r="BM37" s="17">
        <v>-0.13957359999999999</v>
      </c>
      <c r="BN37" s="17">
        <v>-0.2330768</v>
      </c>
      <c r="BO37" s="17">
        <v>0.4203016</v>
      </c>
      <c r="BP37" s="17">
        <v>0.58199659999999998</v>
      </c>
      <c r="BQ37" s="17">
        <v>0.26504670000000002</v>
      </c>
      <c r="BR37" s="17">
        <v>0.36766310000000002</v>
      </c>
      <c r="BS37" s="17">
        <v>1.4148780000000001</v>
      </c>
      <c r="BT37" s="17">
        <v>2.0846520000000002</v>
      </c>
      <c r="BU37" s="17">
        <v>1.932077</v>
      </c>
      <c r="BV37" s="17">
        <v>1.4648639999999999</v>
      </c>
      <c r="BW37" s="17">
        <v>0.57588669999999997</v>
      </c>
      <c r="BX37" s="17">
        <v>-0.2243261</v>
      </c>
      <c r="BY37" s="17">
        <v>-0.35954390000000003</v>
      </c>
      <c r="BZ37" s="17">
        <v>-0.29604770000000002</v>
      </c>
      <c r="CA37" s="17">
        <v>-2.10365</v>
      </c>
      <c r="CB37" s="17">
        <v>-3.7365089999999999</v>
      </c>
      <c r="CC37" s="17">
        <v>-4.2091469999999997</v>
      </c>
      <c r="CD37" s="17">
        <v>-3.9862890000000002</v>
      </c>
      <c r="CE37" s="17">
        <v>-3.5440550000000002</v>
      </c>
      <c r="CF37" s="17">
        <v>-1.158147</v>
      </c>
      <c r="CG37" s="17">
        <v>-0.88678040000000002</v>
      </c>
      <c r="CH37" s="17">
        <v>-0.81179000000000001</v>
      </c>
      <c r="CI37" s="17">
        <v>-0.67678240000000001</v>
      </c>
      <c r="CJ37" s="17">
        <v>-0.1784635</v>
      </c>
      <c r="CK37" s="17">
        <v>0.55336189999999996</v>
      </c>
      <c r="CL37" s="17">
        <v>0.47863240000000001</v>
      </c>
      <c r="CM37" s="17">
        <v>1.2587349999999999</v>
      </c>
      <c r="CN37" s="17">
        <v>1.4367810000000001</v>
      </c>
      <c r="CO37" s="17">
        <v>1.1183270000000001</v>
      </c>
      <c r="CP37" s="17">
        <v>1.158209</v>
      </c>
      <c r="CQ37" s="17">
        <v>2.2298969999999998</v>
      </c>
      <c r="CR37" s="17">
        <v>2.8878569999999999</v>
      </c>
      <c r="CS37" s="17">
        <v>2.6024430000000001</v>
      </c>
      <c r="CT37" s="17">
        <v>2.0167329999999999</v>
      </c>
      <c r="CU37" s="17">
        <v>1.084827</v>
      </c>
      <c r="CV37" s="17">
        <v>0.39654699999999998</v>
      </c>
      <c r="CW37" s="17">
        <v>0.40763680000000002</v>
      </c>
      <c r="CX37" s="17">
        <v>0.33646120000000002</v>
      </c>
      <c r="CY37" s="17">
        <v>-1.1895910000000001</v>
      </c>
      <c r="CZ37" s="17">
        <v>-2.4957090000000002</v>
      </c>
      <c r="DA37" s="17">
        <v>-2.92076</v>
      </c>
      <c r="DB37" s="17">
        <v>-2.7842099999999999</v>
      </c>
      <c r="DC37" s="17">
        <v>-2.4254579999999999</v>
      </c>
      <c r="DD37" s="17">
        <v>-0.50007990000000002</v>
      </c>
      <c r="DE37" s="17">
        <v>-0.43104550000000003</v>
      </c>
      <c r="DF37" s="17">
        <v>-0.30698799999999998</v>
      </c>
      <c r="DG37" s="17">
        <v>-0.19677149999999999</v>
      </c>
      <c r="DH37" s="17">
        <v>0.41163260000000002</v>
      </c>
      <c r="DI37" s="17">
        <v>1.246297</v>
      </c>
      <c r="DJ37" s="17">
        <v>1.190342</v>
      </c>
      <c r="DK37" s="17">
        <v>2.0971690000000001</v>
      </c>
      <c r="DL37" s="17">
        <v>2.2915649999999999</v>
      </c>
      <c r="DM37" s="17">
        <v>1.971608</v>
      </c>
      <c r="DN37" s="17">
        <v>1.948755</v>
      </c>
      <c r="DO37" s="17">
        <v>3.0449160000000002</v>
      </c>
      <c r="DP37" s="17">
        <v>3.6910630000000002</v>
      </c>
      <c r="DQ37" s="17">
        <v>3.2728090000000001</v>
      </c>
      <c r="DR37" s="17">
        <v>2.568603</v>
      </c>
      <c r="DS37" s="17">
        <v>1.5937680000000001</v>
      </c>
      <c r="DT37" s="17">
        <v>1.01742</v>
      </c>
      <c r="DU37" s="17">
        <v>1.174817</v>
      </c>
      <c r="DV37" s="17">
        <v>0.96897009999999995</v>
      </c>
      <c r="DW37" s="17">
        <v>0.13016430000000001</v>
      </c>
      <c r="DX37" s="17">
        <v>-0.70419109999999996</v>
      </c>
      <c r="DY37" s="17">
        <v>-1.0605340000000001</v>
      </c>
      <c r="DZ37" s="17">
        <v>-1.0485979999999999</v>
      </c>
      <c r="EA37" s="17">
        <v>-0.81038359999999998</v>
      </c>
      <c r="EB37" s="17">
        <v>0.45006499999999999</v>
      </c>
      <c r="EC37" s="17">
        <v>0.22696330000000001</v>
      </c>
      <c r="ED37" s="17">
        <v>0.42186580000000001</v>
      </c>
      <c r="EE37" s="17">
        <v>0.49628800000000001</v>
      </c>
      <c r="EF37" s="17">
        <v>1.263638</v>
      </c>
      <c r="EG37" s="17">
        <v>2.2467860000000002</v>
      </c>
      <c r="EH37" s="17">
        <v>2.217937</v>
      </c>
      <c r="EI37" s="17">
        <v>3.307734</v>
      </c>
      <c r="EJ37" s="17">
        <v>3.5257369999999999</v>
      </c>
      <c r="EK37" s="17">
        <v>3.2036090000000002</v>
      </c>
      <c r="EL37" s="17">
        <v>3.0901779999999999</v>
      </c>
      <c r="EM37" s="17">
        <v>4.2216740000000001</v>
      </c>
      <c r="EN37" s="17">
        <v>4.8507629999999997</v>
      </c>
      <c r="EO37" s="17">
        <v>4.2407110000000001</v>
      </c>
      <c r="EP37" s="17">
        <v>3.365415</v>
      </c>
      <c r="EQ37" s="17">
        <v>2.3285969999999998</v>
      </c>
      <c r="ER37" s="17">
        <v>1.913862</v>
      </c>
      <c r="ES37" s="17">
        <v>2.282505</v>
      </c>
      <c r="ET37" s="17">
        <v>1.882212</v>
      </c>
      <c r="EU37" s="17">
        <v>74.297300000000007</v>
      </c>
      <c r="EV37" s="17">
        <v>73.652990000000003</v>
      </c>
      <c r="EW37" s="17">
        <v>73.492639999999994</v>
      </c>
      <c r="EX37" s="17">
        <v>72.444839999999999</v>
      </c>
      <c r="EY37" s="17">
        <v>71.075909999999993</v>
      </c>
      <c r="EZ37" s="17">
        <v>71.472070000000002</v>
      </c>
      <c r="FA37" s="17">
        <v>71.856560000000002</v>
      </c>
      <c r="FB37" s="17">
        <v>72.393479999999997</v>
      </c>
      <c r="FC37" s="17">
        <v>78.074209999999994</v>
      </c>
      <c r="FD37" s="17">
        <v>85.533299999999997</v>
      </c>
      <c r="FE37" s="17">
        <v>91.605059999999995</v>
      </c>
      <c r="FF37" s="17">
        <v>94.876480000000001</v>
      </c>
      <c r="FG37" s="17">
        <v>95.096670000000003</v>
      </c>
      <c r="FH37" s="17">
        <v>94.458179999999999</v>
      </c>
      <c r="FI37" s="17">
        <v>94.419169999999994</v>
      </c>
      <c r="FJ37" s="17">
        <v>95.583020000000005</v>
      </c>
      <c r="FK37" s="17">
        <v>95.577100000000002</v>
      </c>
      <c r="FL37" s="17">
        <v>94.068349999999995</v>
      </c>
      <c r="FM37" s="17">
        <v>89.783619999999999</v>
      </c>
      <c r="FN37" s="17">
        <v>84.238230000000001</v>
      </c>
      <c r="FO37" s="17">
        <v>80.829610000000002</v>
      </c>
      <c r="FP37" s="17">
        <v>79.175669999999997</v>
      </c>
      <c r="FQ37" s="17">
        <v>77.646090000000001</v>
      </c>
      <c r="FR37" s="17">
        <v>76.816890000000001</v>
      </c>
      <c r="FS37" s="17">
        <v>21.089469999999999</v>
      </c>
      <c r="FT37" s="17"/>
      <c r="FU37" s="17">
        <v>1.0887880000000001</v>
      </c>
      <c r="FW37" s="17"/>
      <c r="IA37" s="62"/>
    </row>
    <row r="38" spans="1:235" x14ac:dyDescent="0.25">
      <c r="A38" t="s">
        <v>266</v>
      </c>
      <c r="B38" t="s">
        <v>0</v>
      </c>
      <c r="C38" t="s">
        <v>305</v>
      </c>
      <c r="D38" t="s">
        <v>264</v>
      </c>
      <c r="E38" t="s">
        <v>219</v>
      </c>
      <c r="F38" s="17">
        <v>15827</v>
      </c>
      <c r="G38" s="17">
        <v>27.16226</v>
      </c>
      <c r="H38" s="17">
        <v>21.33774</v>
      </c>
      <c r="I38" s="17">
        <v>16.956420000000001</v>
      </c>
      <c r="J38" s="17">
        <v>15.35341</v>
      </c>
      <c r="K38" s="17">
        <v>14.83708</v>
      </c>
      <c r="L38" s="17">
        <v>15.833299999999999</v>
      </c>
      <c r="M38" s="17">
        <v>16.82957</v>
      </c>
      <c r="N38" s="17">
        <v>12.434139999999999</v>
      </c>
      <c r="O38" s="17">
        <v>1.8801749999999999</v>
      </c>
      <c r="P38" s="17">
        <v>-10.38059</v>
      </c>
      <c r="Q38" s="17">
        <v>-18.36027</v>
      </c>
      <c r="R38" s="17">
        <v>-21.888629999999999</v>
      </c>
      <c r="S38" s="17">
        <v>-20.43291</v>
      </c>
      <c r="T38" s="17">
        <v>-15.60698</v>
      </c>
      <c r="U38" s="17">
        <v>-6.0263650000000002</v>
      </c>
      <c r="V38" s="17">
        <v>7.9182480000000002</v>
      </c>
      <c r="W38" s="17">
        <v>21.543559999999999</v>
      </c>
      <c r="X38" s="17">
        <v>37.199620000000003</v>
      </c>
      <c r="Y38" s="17">
        <v>46.029800000000002</v>
      </c>
      <c r="Z38" s="17">
        <v>46.203130000000002</v>
      </c>
      <c r="AA38" s="17">
        <v>43.844149999999999</v>
      </c>
      <c r="AB38" s="17">
        <v>42.81823</v>
      </c>
      <c r="AC38" s="17">
        <v>38.061219999999999</v>
      </c>
      <c r="AD38" s="17">
        <v>33.196539999999999</v>
      </c>
      <c r="AE38" s="17">
        <v>-4.7895029999999998</v>
      </c>
      <c r="AF38" s="17">
        <v>-8.0276759999999996</v>
      </c>
      <c r="AG38" s="17">
        <v>-9.8138749999999995</v>
      </c>
      <c r="AH38" s="17">
        <v>-9.0447970000000009</v>
      </c>
      <c r="AI38" s="17">
        <v>-7.8751980000000001</v>
      </c>
      <c r="AJ38" s="17">
        <v>-5.0021089999999999</v>
      </c>
      <c r="AK38" s="17">
        <v>-3.1556570000000002</v>
      </c>
      <c r="AL38" s="17">
        <v>-2.830317</v>
      </c>
      <c r="AM38" s="17">
        <v>-1.87066</v>
      </c>
      <c r="AN38" s="17">
        <v>-2.4095089999999999</v>
      </c>
      <c r="AO38" s="17">
        <v>-2.3880889999999999</v>
      </c>
      <c r="AP38" s="17">
        <v>-2.458253</v>
      </c>
      <c r="AQ38" s="17">
        <v>-2.1447240000000001</v>
      </c>
      <c r="AR38" s="17">
        <v>-1.8817390000000001</v>
      </c>
      <c r="AS38" s="17">
        <v>-0.93180730000000001</v>
      </c>
      <c r="AT38" s="17">
        <v>-0.98780650000000003</v>
      </c>
      <c r="AU38" s="17">
        <v>8.6265800000000004E-2</v>
      </c>
      <c r="AV38" s="17">
        <v>0.51658939999999998</v>
      </c>
      <c r="AW38" s="17">
        <v>1.117667</v>
      </c>
      <c r="AX38" s="17">
        <v>0.54191630000000002</v>
      </c>
      <c r="AY38" s="17">
        <v>-0.59967870000000001</v>
      </c>
      <c r="AZ38" s="17">
        <v>-2.237644</v>
      </c>
      <c r="BA38" s="17">
        <v>-2.7813310000000002</v>
      </c>
      <c r="BB38" s="17">
        <v>-1.7429269999999999</v>
      </c>
      <c r="BC38" s="17">
        <v>-3.3008709999999999</v>
      </c>
      <c r="BD38" s="17">
        <v>-6.1575920000000002</v>
      </c>
      <c r="BE38" s="17">
        <v>-7.8325620000000002</v>
      </c>
      <c r="BF38" s="17">
        <v>-7.1512310000000001</v>
      </c>
      <c r="BG38" s="17">
        <v>-6.0763780000000001</v>
      </c>
      <c r="BH38" s="17">
        <v>-3.6937280000000001</v>
      </c>
      <c r="BI38" s="17">
        <v>-2.2685629999999999</v>
      </c>
      <c r="BJ38" s="17">
        <v>-1.86164</v>
      </c>
      <c r="BK38" s="17">
        <v>-1.0682659999999999</v>
      </c>
      <c r="BL38" s="17">
        <v>-1.325955</v>
      </c>
      <c r="BM38" s="17">
        <v>-1.179346</v>
      </c>
      <c r="BN38" s="17">
        <v>-1.1979310000000001</v>
      </c>
      <c r="BO38" s="17">
        <v>-0.6991153</v>
      </c>
      <c r="BP38" s="17">
        <v>-0.36658940000000001</v>
      </c>
      <c r="BQ38" s="17">
        <v>0.55020749999999996</v>
      </c>
      <c r="BR38" s="17">
        <v>0.6327583</v>
      </c>
      <c r="BS38" s="17">
        <v>1.630282</v>
      </c>
      <c r="BT38" s="17">
        <v>2.1341869999999998</v>
      </c>
      <c r="BU38" s="17">
        <v>2.4144369999999999</v>
      </c>
      <c r="BV38" s="17">
        <v>1.6376029999999999</v>
      </c>
      <c r="BW38" s="17">
        <v>0.35659990000000003</v>
      </c>
      <c r="BX38" s="17">
        <v>-1.146941</v>
      </c>
      <c r="BY38" s="17">
        <v>-1.533247</v>
      </c>
      <c r="BZ38" s="17">
        <v>-0.66816399999999998</v>
      </c>
      <c r="CA38" s="17">
        <v>-2.2698489999999998</v>
      </c>
      <c r="CB38" s="17">
        <v>-4.8623789999999998</v>
      </c>
      <c r="CC38" s="17">
        <v>-6.4603109999999999</v>
      </c>
      <c r="CD38" s="17">
        <v>-5.8397540000000001</v>
      </c>
      <c r="CE38" s="17">
        <v>-4.8305210000000001</v>
      </c>
      <c r="CF38" s="17">
        <v>-2.787547</v>
      </c>
      <c r="CG38" s="17">
        <v>-1.654164</v>
      </c>
      <c r="CH38" s="17">
        <v>-1.1907369999999999</v>
      </c>
      <c r="CI38" s="17">
        <v>-0.51253040000000005</v>
      </c>
      <c r="CJ38" s="17">
        <v>-0.57548940000000004</v>
      </c>
      <c r="CK38" s="17">
        <v>-0.3421749</v>
      </c>
      <c r="CL38" s="17">
        <v>-0.32503510000000002</v>
      </c>
      <c r="CM38" s="17">
        <v>0.30210890000000001</v>
      </c>
      <c r="CN38" s="17">
        <v>0.68279869999999998</v>
      </c>
      <c r="CO38" s="17">
        <v>1.576646</v>
      </c>
      <c r="CP38" s="17">
        <v>1.7551559999999999</v>
      </c>
      <c r="CQ38" s="17">
        <v>2.6996630000000001</v>
      </c>
      <c r="CR38" s="17">
        <v>3.2545310000000001</v>
      </c>
      <c r="CS38" s="17">
        <v>3.3125749999999998</v>
      </c>
      <c r="CT38" s="17">
        <v>2.3964729999999999</v>
      </c>
      <c r="CU38" s="17">
        <v>1.0189159999999999</v>
      </c>
      <c r="CV38" s="17">
        <v>-0.39152429999999999</v>
      </c>
      <c r="CW38" s="17">
        <v>-0.66882850000000005</v>
      </c>
      <c r="CX38" s="17">
        <v>7.6213699999999995E-2</v>
      </c>
      <c r="CY38" s="17">
        <v>-1.2388269999999999</v>
      </c>
      <c r="CZ38" s="17">
        <v>-3.5671650000000001</v>
      </c>
      <c r="DA38" s="17">
        <v>-5.0880590000000003</v>
      </c>
      <c r="DB38" s="17">
        <v>-4.528276</v>
      </c>
      <c r="DC38" s="17">
        <v>-3.5846650000000002</v>
      </c>
      <c r="DD38" s="17">
        <v>-1.8813660000000001</v>
      </c>
      <c r="DE38" s="17">
        <v>-1.0397650000000001</v>
      </c>
      <c r="DF38" s="17">
        <v>-0.51983349999999995</v>
      </c>
      <c r="DG38" s="17">
        <v>4.3205399999999998E-2</v>
      </c>
      <c r="DH38" s="17">
        <v>0.17497650000000001</v>
      </c>
      <c r="DI38" s="17">
        <v>0.49499650000000001</v>
      </c>
      <c r="DJ38" s="17">
        <v>0.54786060000000003</v>
      </c>
      <c r="DK38" s="17">
        <v>1.3033330000000001</v>
      </c>
      <c r="DL38" s="17">
        <v>1.7321869999999999</v>
      </c>
      <c r="DM38" s="17">
        <v>2.6030859999999998</v>
      </c>
      <c r="DN38" s="17">
        <v>2.8775550000000001</v>
      </c>
      <c r="DO38" s="17">
        <v>3.7690429999999999</v>
      </c>
      <c r="DP38" s="17">
        <v>4.3748740000000002</v>
      </c>
      <c r="DQ38" s="17">
        <v>4.2107130000000002</v>
      </c>
      <c r="DR38" s="17">
        <v>3.1553429999999998</v>
      </c>
      <c r="DS38" s="17">
        <v>1.6812309999999999</v>
      </c>
      <c r="DT38" s="17">
        <v>0.36389280000000002</v>
      </c>
      <c r="DU38" s="17">
        <v>0.19559029999999999</v>
      </c>
      <c r="DV38" s="17">
        <v>0.82059139999999997</v>
      </c>
      <c r="DW38" s="17">
        <v>0.24980450000000001</v>
      </c>
      <c r="DX38" s="17">
        <v>-1.6970829999999999</v>
      </c>
      <c r="DY38" s="17">
        <v>-3.1067469999999999</v>
      </c>
      <c r="DZ38" s="17">
        <v>-2.6347109999999998</v>
      </c>
      <c r="EA38" s="17">
        <v>-1.7858449999999999</v>
      </c>
      <c r="EB38" s="17">
        <v>-0.57298550000000004</v>
      </c>
      <c r="EC38" s="17">
        <v>-0.15267020000000001</v>
      </c>
      <c r="ED38" s="17">
        <v>0.44884429999999997</v>
      </c>
      <c r="EE38" s="17">
        <v>0.84559949999999995</v>
      </c>
      <c r="EF38" s="17">
        <v>1.2585299999999999</v>
      </c>
      <c r="EG38" s="17">
        <v>1.7037389999999999</v>
      </c>
      <c r="EH38" s="17">
        <v>1.8081830000000001</v>
      </c>
      <c r="EI38" s="17">
        <v>2.748942</v>
      </c>
      <c r="EJ38" s="17">
        <v>3.2473369999999999</v>
      </c>
      <c r="EK38" s="17">
        <v>4.0850999999999997</v>
      </c>
      <c r="EL38" s="17">
        <v>4.498119</v>
      </c>
      <c r="EM38" s="17">
        <v>5.313059</v>
      </c>
      <c r="EN38" s="17">
        <v>5.9924720000000002</v>
      </c>
      <c r="EO38" s="17">
        <v>5.5074829999999997</v>
      </c>
      <c r="EP38" s="17">
        <v>4.2510289999999999</v>
      </c>
      <c r="EQ38" s="17">
        <v>2.6375099999999998</v>
      </c>
      <c r="ER38" s="17">
        <v>1.4545950000000001</v>
      </c>
      <c r="ES38" s="17">
        <v>1.4436739999999999</v>
      </c>
      <c r="ET38" s="17">
        <v>1.8953549999999999</v>
      </c>
      <c r="EU38" s="17">
        <v>73.542860000000005</v>
      </c>
      <c r="EV38" s="17">
        <v>72.514560000000003</v>
      </c>
      <c r="EW38" s="17">
        <v>72.096630000000005</v>
      </c>
      <c r="EX38" s="17">
        <v>71.092089999999999</v>
      </c>
      <c r="EY38" s="17">
        <v>70.376469999999998</v>
      </c>
      <c r="EZ38" s="17">
        <v>70.581689999999995</v>
      </c>
      <c r="FA38" s="17">
        <v>70.571920000000006</v>
      </c>
      <c r="FB38" s="17">
        <v>71.209339999999997</v>
      </c>
      <c r="FC38" s="17">
        <v>76.255219999999994</v>
      </c>
      <c r="FD38" s="17">
        <v>82.315219999999997</v>
      </c>
      <c r="FE38" s="17">
        <v>87.365120000000005</v>
      </c>
      <c r="FF38" s="17">
        <v>91.017330000000001</v>
      </c>
      <c r="FG38" s="17">
        <v>91.441050000000004</v>
      </c>
      <c r="FH38" s="17">
        <v>91.023309999999995</v>
      </c>
      <c r="FI38" s="17">
        <v>91.278649999999999</v>
      </c>
      <c r="FJ38" s="17">
        <v>92.128219999999999</v>
      </c>
      <c r="FK38" s="17">
        <v>91.695340000000002</v>
      </c>
      <c r="FL38" s="17">
        <v>89.826549999999997</v>
      </c>
      <c r="FM38" s="17">
        <v>86.191850000000002</v>
      </c>
      <c r="FN38" s="17">
        <v>82.202730000000003</v>
      </c>
      <c r="FO38" s="17">
        <v>79.575500000000005</v>
      </c>
      <c r="FP38" s="17">
        <v>78.034210000000002</v>
      </c>
      <c r="FQ38" s="17">
        <v>76.593879999999999</v>
      </c>
      <c r="FR38" s="17">
        <v>76.076440000000005</v>
      </c>
      <c r="FS38" s="17">
        <v>25.526679999999999</v>
      </c>
      <c r="FT38" s="17"/>
      <c r="FU38" s="17">
        <v>1.4975080000000001</v>
      </c>
      <c r="FW38" s="17"/>
      <c r="IA38" s="62"/>
    </row>
    <row r="39" spans="1:235" x14ac:dyDescent="0.25">
      <c r="A39" t="s">
        <v>266</v>
      </c>
      <c r="B39" t="s">
        <v>0</v>
      </c>
      <c r="C39" t="s">
        <v>305</v>
      </c>
      <c r="D39" t="s">
        <v>264</v>
      </c>
      <c r="E39" t="s">
        <v>220</v>
      </c>
      <c r="F39" s="17">
        <v>7178</v>
      </c>
      <c r="G39" s="17">
        <v>12.241759999999999</v>
      </c>
      <c r="H39" s="17">
        <v>10.14594</v>
      </c>
      <c r="I39" s="17">
        <v>7.8945590000000001</v>
      </c>
      <c r="J39" s="17">
        <v>7.3023400000000001</v>
      </c>
      <c r="K39" s="17">
        <v>7.1065959999999997</v>
      </c>
      <c r="L39" s="17">
        <v>6.586983</v>
      </c>
      <c r="M39" s="17">
        <v>7.2006009999999998</v>
      </c>
      <c r="N39" s="17">
        <v>5.3967790000000004</v>
      </c>
      <c r="O39" s="17">
        <v>0.8116063</v>
      </c>
      <c r="P39" s="17">
        <v>-5.3122670000000003</v>
      </c>
      <c r="Q39" s="17">
        <v>-9.9552499999999995</v>
      </c>
      <c r="R39" s="17">
        <v>-12.174110000000001</v>
      </c>
      <c r="S39" s="17">
        <v>-12.586880000000001</v>
      </c>
      <c r="T39" s="17">
        <v>-10.63485</v>
      </c>
      <c r="U39" s="17">
        <v>-5.7606099999999998</v>
      </c>
      <c r="V39" s="17">
        <v>0.31216430000000001</v>
      </c>
      <c r="W39" s="17">
        <v>6.1251879999999996</v>
      </c>
      <c r="X39" s="17">
        <v>12.68576</v>
      </c>
      <c r="Y39" s="17">
        <v>17.463049999999999</v>
      </c>
      <c r="Z39" s="17">
        <v>18.09487</v>
      </c>
      <c r="AA39" s="17">
        <v>17.522570000000002</v>
      </c>
      <c r="AB39" s="17">
        <v>17.161799999999999</v>
      </c>
      <c r="AC39" s="17">
        <v>15.247640000000001</v>
      </c>
      <c r="AD39" s="17">
        <v>13.661899999999999</v>
      </c>
      <c r="AE39" s="17">
        <v>-1.9488939999999999</v>
      </c>
      <c r="AF39" s="17">
        <v>-2.602875</v>
      </c>
      <c r="AG39" s="17">
        <v>-4.0752470000000001</v>
      </c>
      <c r="AH39" s="17">
        <v>-3.8066930000000001</v>
      </c>
      <c r="AI39" s="17">
        <v>-3.2844959999999999</v>
      </c>
      <c r="AJ39" s="17">
        <v>-3.220256</v>
      </c>
      <c r="AK39" s="17">
        <v>-1.870479</v>
      </c>
      <c r="AL39" s="17">
        <v>-1.5445850000000001</v>
      </c>
      <c r="AM39" s="17">
        <v>-0.75903310000000002</v>
      </c>
      <c r="AN39" s="17">
        <v>-1.667473</v>
      </c>
      <c r="AO39" s="17">
        <v>-2.069404</v>
      </c>
      <c r="AP39" s="17">
        <v>-2.1179450000000002</v>
      </c>
      <c r="AQ39" s="17">
        <v>-2.3883559999999999</v>
      </c>
      <c r="AR39" s="17">
        <v>-2.1127419999999999</v>
      </c>
      <c r="AS39" s="17">
        <v>-0.87916620000000001</v>
      </c>
      <c r="AT39" s="17">
        <v>-1.232097</v>
      </c>
      <c r="AU39" s="17">
        <v>-0.87624679999999999</v>
      </c>
      <c r="AV39" s="17">
        <v>-1.206788</v>
      </c>
      <c r="AW39" s="17">
        <v>-0.29632409999999998</v>
      </c>
      <c r="AX39" s="17">
        <v>-0.49632159999999997</v>
      </c>
      <c r="AY39" s="17">
        <v>-0.91620049999999997</v>
      </c>
      <c r="AZ39" s="17">
        <v>-1.7974779999999999</v>
      </c>
      <c r="BA39" s="17">
        <v>-2.0656940000000001</v>
      </c>
      <c r="BB39" s="17">
        <v>-1.297417</v>
      </c>
      <c r="BC39" s="17">
        <v>-1.143297</v>
      </c>
      <c r="BD39" s="17">
        <v>-1.9017930000000001</v>
      </c>
      <c r="BE39" s="17">
        <v>-3.1751670000000001</v>
      </c>
      <c r="BF39" s="17">
        <v>-2.881424</v>
      </c>
      <c r="BG39" s="17">
        <v>-2.3676210000000002</v>
      </c>
      <c r="BH39" s="17">
        <v>-2.2798759999999998</v>
      </c>
      <c r="BI39" s="17">
        <v>-1.253908</v>
      </c>
      <c r="BJ39" s="17">
        <v>-0.90043059999999997</v>
      </c>
      <c r="BK39" s="17">
        <v>-0.28253220000000001</v>
      </c>
      <c r="BL39" s="17">
        <v>-0.95237519999999998</v>
      </c>
      <c r="BM39" s="17">
        <v>-1.3453539999999999</v>
      </c>
      <c r="BN39" s="17">
        <v>-1.3190249999999999</v>
      </c>
      <c r="BO39" s="17">
        <v>-1.5319510000000001</v>
      </c>
      <c r="BP39" s="17">
        <v>-1.1978340000000001</v>
      </c>
      <c r="BQ39" s="17">
        <v>1.4486799999999999E-2</v>
      </c>
      <c r="BR39" s="17">
        <v>-9.2494400000000004E-2</v>
      </c>
      <c r="BS39" s="17">
        <v>8.1220600000000004E-2</v>
      </c>
      <c r="BT39" s="17">
        <v>-0.18728420000000001</v>
      </c>
      <c r="BU39" s="17">
        <v>0.4784931</v>
      </c>
      <c r="BV39" s="17">
        <v>0.19047359999999999</v>
      </c>
      <c r="BW39" s="17">
        <v>-0.30938450000000001</v>
      </c>
      <c r="BX39" s="17">
        <v>-1.1345190000000001</v>
      </c>
      <c r="BY39" s="17">
        <v>-1.4588000000000001</v>
      </c>
      <c r="BZ39" s="17">
        <v>-0.74073049999999996</v>
      </c>
      <c r="CA39" s="17">
        <v>-0.58534319999999995</v>
      </c>
      <c r="CB39" s="17">
        <v>-1.416226</v>
      </c>
      <c r="CC39" s="17">
        <v>-2.551774</v>
      </c>
      <c r="CD39" s="17">
        <v>-2.2405849999999998</v>
      </c>
      <c r="CE39" s="17">
        <v>-1.7325969999999999</v>
      </c>
      <c r="CF39" s="17">
        <v>-1.6285719999999999</v>
      </c>
      <c r="CG39" s="17">
        <v>-0.8268723</v>
      </c>
      <c r="CH39" s="17">
        <v>-0.4542909</v>
      </c>
      <c r="CI39" s="17">
        <v>4.7490900000000003E-2</v>
      </c>
      <c r="CJ39" s="17">
        <v>-0.45710079999999997</v>
      </c>
      <c r="CK39" s="17">
        <v>-0.84387860000000003</v>
      </c>
      <c r="CL39" s="17">
        <v>-0.76569469999999995</v>
      </c>
      <c r="CM39" s="17">
        <v>-0.93880830000000004</v>
      </c>
      <c r="CN39" s="17">
        <v>-0.56417110000000004</v>
      </c>
      <c r="CO39" s="17">
        <v>0.63342799999999999</v>
      </c>
      <c r="CP39" s="17">
        <v>0.6967911</v>
      </c>
      <c r="CQ39" s="17">
        <v>0.74435960000000001</v>
      </c>
      <c r="CR39" s="17">
        <v>0.51882110000000004</v>
      </c>
      <c r="CS39" s="17">
        <v>1.0151289999999999</v>
      </c>
      <c r="CT39" s="17">
        <v>0.66614589999999996</v>
      </c>
      <c r="CU39" s="17">
        <v>0.11089449999999999</v>
      </c>
      <c r="CV39" s="17">
        <v>-0.67535469999999997</v>
      </c>
      <c r="CW39" s="17">
        <v>-1.0384659999999999</v>
      </c>
      <c r="CX39" s="17">
        <v>-0.35517090000000001</v>
      </c>
      <c r="CY39" s="17">
        <v>-2.7389500000000001E-2</v>
      </c>
      <c r="CZ39" s="17">
        <v>-0.9306586</v>
      </c>
      <c r="DA39" s="17">
        <v>-1.9283809999999999</v>
      </c>
      <c r="DB39" s="17">
        <v>-1.5997459999999999</v>
      </c>
      <c r="DC39" s="17">
        <v>-1.0975729999999999</v>
      </c>
      <c r="DD39" s="17">
        <v>-0.97726800000000003</v>
      </c>
      <c r="DE39" s="17">
        <v>-0.3998369</v>
      </c>
      <c r="DF39" s="17">
        <v>-8.1513000000000002E-3</v>
      </c>
      <c r="DG39" s="17">
        <v>0.37751390000000001</v>
      </c>
      <c r="DH39" s="17">
        <v>3.8173600000000002E-2</v>
      </c>
      <c r="DI39" s="17">
        <v>-0.34240350000000003</v>
      </c>
      <c r="DJ39" s="17">
        <v>-0.21236469999999999</v>
      </c>
      <c r="DK39" s="17">
        <v>-0.34566530000000001</v>
      </c>
      <c r="DL39" s="17">
        <v>6.9491700000000003E-2</v>
      </c>
      <c r="DM39" s="17">
        <v>1.2523690000000001</v>
      </c>
      <c r="DN39" s="17">
        <v>1.4860770000000001</v>
      </c>
      <c r="DO39" s="17">
        <v>1.4074990000000001</v>
      </c>
      <c r="DP39" s="17">
        <v>1.224926</v>
      </c>
      <c r="DQ39" s="17">
        <v>1.5517650000000001</v>
      </c>
      <c r="DR39" s="17">
        <v>1.141818</v>
      </c>
      <c r="DS39" s="17">
        <v>0.53117340000000002</v>
      </c>
      <c r="DT39" s="17">
        <v>-0.21619070000000001</v>
      </c>
      <c r="DU39" s="17">
        <v>-0.61813320000000005</v>
      </c>
      <c r="DV39" s="17">
        <v>3.0388700000000001E-2</v>
      </c>
      <c r="DW39" s="17">
        <v>0.77820710000000004</v>
      </c>
      <c r="DX39" s="17">
        <v>-0.229577</v>
      </c>
      <c r="DY39" s="17">
        <v>-1.0283009999999999</v>
      </c>
      <c r="DZ39" s="17">
        <v>-0.67447639999999998</v>
      </c>
      <c r="EA39" s="17">
        <v>-0.18069930000000001</v>
      </c>
      <c r="EB39" s="17">
        <v>-3.6888499999999998E-2</v>
      </c>
      <c r="EC39" s="17">
        <v>0.21673419999999999</v>
      </c>
      <c r="ED39" s="17">
        <v>0.6360036</v>
      </c>
      <c r="EE39" s="17">
        <v>0.85401490000000002</v>
      </c>
      <c r="EF39" s="17">
        <v>0.75327120000000003</v>
      </c>
      <c r="EG39" s="17">
        <v>0.38164690000000001</v>
      </c>
      <c r="EH39" s="17">
        <v>0.58655610000000002</v>
      </c>
      <c r="EI39" s="17">
        <v>0.5107391</v>
      </c>
      <c r="EJ39" s="17">
        <v>0.98440019999999995</v>
      </c>
      <c r="EK39" s="17">
        <v>2.1460219999999999</v>
      </c>
      <c r="EL39" s="17">
        <v>2.6256789999999999</v>
      </c>
      <c r="EM39" s="17">
        <v>2.3649659999999999</v>
      </c>
      <c r="EN39" s="17">
        <v>2.2444310000000001</v>
      </c>
      <c r="EO39" s="17">
        <v>2.3265820000000001</v>
      </c>
      <c r="EP39" s="17">
        <v>1.828613</v>
      </c>
      <c r="EQ39" s="17">
        <v>1.1379900000000001</v>
      </c>
      <c r="ER39" s="17">
        <v>0.44676900000000003</v>
      </c>
      <c r="ES39" s="17">
        <v>-1.1238700000000001E-2</v>
      </c>
      <c r="ET39" s="17">
        <v>0.58707549999999997</v>
      </c>
      <c r="EU39" s="17">
        <v>73.551680000000005</v>
      </c>
      <c r="EV39" s="17">
        <v>72.640889999999999</v>
      </c>
      <c r="EW39" s="17">
        <v>72.488720000000001</v>
      </c>
      <c r="EX39" s="17">
        <v>71.440399999999997</v>
      </c>
      <c r="EY39" s="17">
        <v>71.022360000000006</v>
      </c>
      <c r="EZ39" s="17">
        <v>71.07535</v>
      </c>
      <c r="FA39" s="17">
        <v>71.197370000000006</v>
      </c>
      <c r="FB39" s="17">
        <v>71.587860000000006</v>
      </c>
      <c r="FC39" s="17">
        <v>76.117649999999998</v>
      </c>
      <c r="FD39" s="17">
        <v>81.274820000000005</v>
      </c>
      <c r="FE39" s="17">
        <v>85.587350000000001</v>
      </c>
      <c r="FF39" s="17">
        <v>88.880020000000002</v>
      </c>
      <c r="FG39" s="17">
        <v>88.680490000000006</v>
      </c>
      <c r="FH39" s="17">
        <v>88.246539999999996</v>
      </c>
      <c r="FI39" s="17">
        <v>88.850409999999997</v>
      </c>
      <c r="FJ39" s="17">
        <v>89.421490000000006</v>
      </c>
      <c r="FK39" s="17">
        <v>88.668170000000003</v>
      </c>
      <c r="FL39" s="17">
        <v>86.739660000000001</v>
      </c>
      <c r="FM39" s="17">
        <v>83.632959999999997</v>
      </c>
      <c r="FN39" s="17">
        <v>80.375489999999999</v>
      </c>
      <c r="FO39" s="17">
        <v>78.435890000000001</v>
      </c>
      <c r="FP39" s="17">
        <v>77.231809999999996</v>
      </c>
      <c r="FQ39" s="17">
        <v>76.044160000000005</v>
      </c>
      <c r="FR39" s="17">
        <v>75.536330000000007</v>
      </c>
      <c r="FS39" s="17">
        <v>15.251720000000001</v>
      </c>
      <c r="FT39" s="17"/>
      <c r="FU39" s="17">
        <v>0.90799510000000005</v>
      </c>
      <c r="FW39" s="17"/>
      <c r="IA39" s="62"/>
    </row>
    <row r="40" spans="1:235" x14ac:dyDescent="0.25">
      <c r="A40" t="s">
        <v>266</v>
      </c>
      <c r="B40" t="s">
        <v>0</v>
      </c>
      <c r="C40" t="s">
        <v>305</v>
      </c>
      <c r="D40" s="63" t="s">
        <v>264</v>
      </c>
      <c r="E40" t="s">
        <v>221</v>
      </c>
      <c r="F40" s="17">
        <v>8650</v>
      </c>
      <c r="G40" s="17">
        <v>14.60735</v>
      </c>
      <c r="H40" s="17">
        <v>10.88303</v>
      </c>
      <c r="I40" s="17">
        <v>8.7713020000000004</v>
      </c>
      <c r="J40" s="17">
        <v>7.6560540000000001</v>
      </c>
      <c r="K40" s="17">
        <v>7.3547450000000003</v>
      </c>
      <c r="L40" s="17">
        <v>9.2364850000000001</v>
      </c>
      <c r="M40" s="17">
        <v>9.6243610000000004</v>
      </c>
      <c r="N40" s="17">
        <v>7.005071</v>
      </c>
      <c r="O40" s="17">
        <v>1.0399769999999999</v>
      </c>
      <c r="P40" s="17">
        <v>-5.0199400000000001</v>
      </c>
      <c r="Q40" s="17">
        <v>-8.3452870000000008</v>
      </c>
      <c r="R40" s="17">
        <v>-9.6108750000000001</v>
      </c>
      <c r="S40" s="17">
        <v>-7.7007969999999997</v>
      </c>
      <c r="T40" s="17">
        <v>-4.7872960000000004</v>
      </c>
      <c r="U40" s="17">
        <v>-0.23211280000000001</v>
      </c>
      <c r="V40" s="17">
        <v>7.519933</v>
      </c>
      <c r="W40" s="17">
        <v>15.666539999999999</v>
      </c>
      <c r="X40" s="17">
        <v>24.72372</v>
      </c>
      <c r="Y40" s="17">
        <v>28.75751</v>
      </c>
      <c r="Z40" s="17">
        <v>28.242010000000001</v>
      </c>
      <c r="AA40" s="17">
        <v>26.459309999999999</v>
      </c>
      <c r="AB40" s="17">
        <v>25.891459999999999</v>
      </c>
      <c r="AC40" s="17">
        <v>22.97757</v>
      </c>
      <c r="AD40" s="17">
        <v>19.591740000000001</v>
      </c>
      <c r="AE40" s="17">
        <v>-4.2048540000000001</v>
      </c>
      <c r="AF40" s="17">
        <v>-6.7567000000000004</v>
      </c>
      <c r="AG40" s="17">
        <v>-7.3199160000000001</v>
      </c>
      <c r="AH40" s="17">
        <v>-6.9055799999999996</v>
      </c>
      <c r="AI40" s="17">
        <v>-6.1824380000000003</v>
      </c>
      <c r="AJ40" s="17">
        <v>-2.7550859999999999</v>
      </c>
      <c r="AK40" s="17">
        <v>-1.924199</v>
      </c>
      <c r="AL40" s="17">
        <v>-1.9825919999999999</v>
      </c>
      <c r="AM40" s="17">
        <v>-1.7367870000000001</v>
      </c>
      <c r="AN40" s="17">
        <v>-1.4791129999999999</v>
      </c>
      <c r="AO40" s="17">
        <v>-1.089788</v>
      </c>
      <c r="AP40" s="17">
        <v>-1.1485320000000001</v>
      </c>
      <c r="AQ40" s="17">
        <v>-0.61695060000000002</v>
      </c>
      <c r="AR40" s="17">
        <v>-0.61623790000000001</v>
      </c>
      <c r="AS40" s="17">
        <v>-1.0637760000000001</v>
      </c>
      <c r="AT40" s="17">
        <v>-0.91844049999999999</v>
      </c>
      <c r="AU40" s="17">
        <v>0.2461421</v>
      </c>
      <c r="AV40" s="17">
        <v>1.0151269999999999</v>
      </c>
      <c r="AW40" s="17">
        <v>0.87455269999999996</v>
      </c>
      <c r="AX40" s="17">
        <v>0.54821330000000001</v>
      </c>
      <c r="AY40" s="17">
        <v>-0.1687999</v>
      </c>
      <c r="AZ40" s="17">
        <v>-0.96756779999999998</v>
      </c>
      <c r="BA40" s="17">
        <v>-1.314613</v>
      </c>
      <c r="BB40" s="17">
        <v>-1.028106</v>
      </c>
      <c r="BC40" s="17">
        <v>-2.90137</v>
      </c>
      <c r="BD40" s="17">
        <v>-4.9837730000000002</v>
      </c>
      <c r="BE40" s="17">
        <v>-5.4767159999999997</v>
      </c>
      <c r="BF40" s="17">
        <v>-5.1861129999999998</v>
      </c>
      <c r="BG40" s="17">
        <v>-4.5826650000000004</v>
      </c>
      <c r="BH40" s="17">
        <v>-1.818311</v>
      </c>
      <c r="BI40" s="17">
        <v>-1.2791790000000001</v>
      </c>
      <c r="BJ40" s="17">
        <v>-1.2655510000000001</v>
      </c>
      <c r="BK40" s="17">
        <v>-1.0582819999999999</v>
      </c>
      <c r="BL40" s="17">
        <v>-0.64608880000000002</v>
      </c>
      <c r="BM40" s="17">
        <v>-0.11309669999999999</v>
      </c>
      <c r="BN40" s="17">
        <v>-0.1466886</v>
      </c>
      <c r="BO40" s="17">
        <v>0.56845449999999997</v>
      </c>
      <c r="BP40" s="17">
        <v>0.59578589999999998</v>
      </c>
      <c r="BQ40" s="17">
        <v>0.14353369999999999</v>
      </c>
      <c r="BR40" s="17">
        <v>0.1999532</v>
      </c>
      <c r="BS40" s="17">
        <v>1.4034549999999999</v>
      </c>
      <c r="BT40" s="17">
        <v>2.1562100000000002</v>
      </c>
      <c r="BU40" s="17">
        <v>1.82816</v>
      </c>
      <c r="BV40" s="17">
        <v>1.3257399999999999</v>
      </c>
      <c r="BW40" s="17">
        <v>0.54876630000000004</v>
      </c>
      <c r="BX40" s="17">
        <v>-8.9515899999999995E-2</v>
      </c>
      <c r="BY40" s="17">
        <v>-0.22300529999999999</v>
      </c>
      <c r="BZ40" s="17">
        <v>-0.13249040000000001</v>
      </c>
      <c r="CA40" s="17">
        <v>-1.9985820000000001</v>
      </c>
      <c r="CB40" s="17">
        <v>-3.755849</v>
      </c>
      <c r="CC40" s="17">
        <v>-4.2001210000000002</v>
      </c>
      <c r="CD40" s="17">
        <v>-3.9952160000000001</v>
      </c>
      <c r="CE40" s="17">
        <v>-3.4746670000000002</v>
      </c>
      <c r="CF40" s="17">
        <v>-1.1695040000000001</v>
      </c>
      <c r="CG40" s="17">
        <v>-0.83244099999999999</v>
      </c>
      <c r="CH40" s="17">
        <v>-0.76893120000000004</v>
      </c>
      <c r="CI40" s="17">
        <v>-0.58835170000000003</v>
      </c>
      <c r="CJ40" s="17">
        <v>-6.9138900000000003E-2</v>
      </c>
      <c r="CK40" s="17">
        <v>0.56335650000000004</v>
      </c>
      <c r="CL40" s="17">
        <v>0.54718540000000004</v>
      </c>
      <c r="CM40" s="17">
        <v>1.389462</v>
      </c>
      <c r="CN40" s="17">
        <v>1.43523</v>
      </c>
      <c r="CO40" s="17">
        <v>0.97971280000000005</v>
      </c>
      <c r="CP40" s="17">
        <v>0.97454929999999995</v>
      </c>
      <c r="CQ40" s="17">
        <v>2.205006</v>
      </c>
      <c r="CR40" s="17">
        <v>2.9465210000000002</v>
      </c>
      <c r="CS40" s="17">
        <v>2.488626</v>
      </c>
      <c r="CT40" s="17">
        <v>1.864252</v>
      </c>
      <c r="CU40" s="17">
        <v>1.04575</v>
      </c>
      <c r="CV40" s="17">
        <v>0.51862010000000003</v>
      </c>
      <c r="CW40" s="17">
        <v>0.53303920000000005</v>
      </c>
      <c r="CX40" s="17">
        <v>0.48781029999999997</v>
      </c>
      <c r="CY40" s="17">
        <v>-1.095793</v>
      </c>
      <c r="CZ40" s="17">
        <v>-2.5279250000000002</v>
      </c>
      <c r="DA40" s="17">
        <v>-2.9235259999999998</v>
      </c>
      <c r="DB40" s="17">
        <v>-2.804319</v>
      </c>
      <c r="DC40" s="17">
        <v>-2.3666680000000002</v>
      </c>
      <c r="DD40" s="17">
        <v>-0.52069719999999997</v>
      </c>
      <c r="DE40" s="17">
        <v>-0.38570270000000001</v>
      </c>
      <c r="DF40" s="17">
        <v>-0.27231100000000003</v>
      </c>
      <c r="DG40" s="17">
        <v>-0.11842129999999999</v>
      </c>
      <c r="DH40" s="17">
        <v>0.50781109999999996</v>
      </c>
      <c r="DI40" s="17">
        <v>1.2398100000000001</v>
      </c>
      <c r="DJ40" s="17">
        <v>1.2410589999999999</v>
      </c>
      <c r="DK40" s="17">
        <v>2.2104699999999999</v>
      </c>
      <c r="DL40" s="17">
        <v>2.2746729999999999</v>
      </c>
      <c r="DM40" s="17">
        <v>1.8158920000000001</v>
      </c>
      <c r="DN40" s="17">
        <v>1.7491449999999999</v>
      </c>
      <c r="DO40" s="17">
        <v>3.0065569999999999</v>
      </c>
      <c r="DP40" s="17">
        <v>3.7368320000000002</v>
      </c>
      <c r="DQ40" s="17">
        <v>3.149092</v>
      </c>
      <c r="DR40" s="17">
        <v>2.402765</v>
      </c>
      <c r="DS40" s="17">
        <v>1.542734</v>
      </c>
      <c r="DT40" s="17">
        <v>1.1267560000000001</v>
      </c>
      <c r="DU40" s="17">
        <v>1.2890839999999999</v>
      </c>
      <c r="DV40" s="17">
        <v>1.1081110000000001</v>
      </c>
      <c r="DW40" s="17">
        <v>0.2076904</v>
      </c>
      <c r="DX40" s="17">
        <v>-0.75499780000000005</v>
      </c>
      <c r="DY40" s="17">
        <v>-1.0803259999999999</v>
      </c>
      <c r="DZ40" s="17">
        <v>-1.0848519999999999</v>
      </c>
      <c r="EA40" s="17">
        <v>-0.76689479999999999</v>
      </c>
      <c r="EB40" s="17">
        <v>0.41607719999999998</v>
      </c>
      <c r="EC40" s="17">
        <v>0.25931650000000001</v>
      </c>
      <c r="ED40" s="17">
        <v>0.4447296</v>
      </c>
      <c r="EE40" s="17">
        <v>0.56008369999999996</v>
      </c>
      <c r="EF40" s="17">
        <v>1.340835</v>
      </c>
      <c r="EG40" s="17">
        <v>2.2165010000000001</v>
      </c>
      <c r="EH40" s="17">
        <v>2.2429030000000001</v>
      </c>
      <c r="EI40" s="17">
        <v>3.3958750000000002</v>
      </c>
      <c r="EJ40" s="17">
        <v>3.4866969999999999</v>
      </c>
      <c r="EK40" s="17">
        <v>3.0232009999999998</v>
      </c>
      <c r="EL40" s="17">
        <v>2.8675389999999998</v>
      </c>
      <c r="EM40" s="17">
        <v>4.163869</v>
      </c>
      <c r="EN40" s="17">
        <v>4.8779149999999998</v>
      </c>
      <c r="EO40" s="17">
        <v>4.1026990000000003</v>
      </c>
      <c r="EP40" s="17">
        <v>3.1802920000000001</v>
      </c>
      <c r="EQ40" s="17">
        <v>2.2603010000000001</v>
      </c>
      <c r="ER40" s="17">
        <v>2.0048080000000001</v>
      </c>
      <c r="ES40" s="17">
        <v>2.3806919999999998</v>
      </c>
      <c r="ET40" s="17">
        <v>2.0037259999999999</v>
      </c>
      <c r="EU40" s="17">
        <v>73.535470000000004</v>
      </c>
      <c r="EV40" s="17">
        <v>72.409719999999993</v>
      </c>
      <c r="EW40" s="17">
        <v>71.771510000000006</v>
      </c>
      <c r="EX40" s="17">
        <v>70.803330000000003</v>
      </c>
      <c r="EY40" s="17">
        <v>69.840999999999994</v>
      </c>
      <c r="EZ40" s="17">
        <v>70.172460000000001</v>
      </c>
      <c r="FA40" s="17">
        <v>70.053359999999998</v>
      </c>
      <c r="FB40" s="17">
        <v>70.895560000000003</v>
      </c>
      <c r="FC40" s="17">
        <v>76.369190000000003</v>
      </c>
      <c r="FD40" s="17">
        <v>83.177670000000006</v>
      </c>
      <c r="FE40" s="17">
        <v>88.83887</v>
      </c>
      <c r="FF40" s="17">
        <v>92.789000000000001</v>
      </c>
      <c r="FG40" s="17">
        <v>93.729339999999993</v>
      </c>
      <c r="FH40" s="17">
        <v>93.324839999999995</v>
      </c>
      <c r="FI40" s="17">
        <v>93.291330000000002</v>
      </c>
      <c r="FJ40" s="17">
        <v>94.371740000000003</v>
      </c>
      <c r="FK40" s="17">
        <v>94.204340000000002</v>
      </c>
      <c r="FL40" s="17">
        <v>92.385140000000007</v>
      </c>
      <c r="FM40" s="17">
        <v>88.312719999999999</v>
      </c>
      <c r="FN40" s="17">
        <v>83.717169999999996</v>
      </c>
      <c r="FO40" s="17">
        <v>80.519949999999994</v>
      </c>
      <c r="FP40" s="17">
        <v>78.699150000000003</v>
      </c>
      <c r="FQ40" s="17">
        <v>77.049340000000001</v>
      </c>
      <c r="FR40" s="17">
        <v>76.524019999999993</v>
      </c>
      <c r="FS40" s="17">
        <v>20.84592</v>
      </c>
      <c r="FT40" s="17"/>
      <c r="FU40" s="17">
        <v>1.0725210000000001</v>
      </c>
      <c r="FW40" s="17"/>
      <c r="IA40" s="62"/>
    </row>
    <row r="41" spans="1:235" x14ac:dyDescent="0.25">
      <c r="A41" t="s">
        <v>266</v>
      </c>
      <c r="B41" t="s">
        <v>0</v>
      </c>
      <c r="C41" t="s">
        <v>305</v>
      </c>
      <c r="D41" s="63" t="s">
        <v>263</v>
      </c>
      <c r="E41" t="s">
        <v>219</v>
      </c>
      <c r="F41" s="17">
        <v>15812</v>
      </c>
      <c r="G41" s="17">
        <v>30.733830000000001</v>
      </c>
      <c r="H41" s="17">
        <v>25.085080000000001</v>
      </c>
      <c r="I41" s="17">
        <v>20.812449999999998</v>
      </c>
      <c r="J41" s="17">
        <v>19.198440000000002</v>
      </c>
      <c r="K41" s="17">
        <v>18.676649999999999</v>
      </c>
      <c r="L41" s="17">
        <v>19.481860000000001</v>
      </c>
      <c r="M41" s="17">
        <v>20.039110000000001</v>
      </c>
      <c r="N41" s="17">
        <v>16.728079999999999</v>
      </c>
      <c r="O41" s="17">
        <v>9.8838360000000005</v>
      </c>
      <c r="P41" s="17">
        <v>1.4838659999999999</v>
      </c>
      <c r="Q41" s="17">
        <v>-5.6345349999999996</v>
      </c>
      <c r="R41" s="17">
        <v>-9.8601890000000001</v>
      </c>
      <c r="S41" s="17">
        <v>-7.5683590000000001</v>
      </c>
      <c r="T41" s="17">
        <v>-3.8306100000000001</v>
      </c>
      <c r="U41" s="17">
        <v>3.796494</v>
      </c>
      <c r="V41" s="17">
        <v>14.218030000000001</v>
      </c>
      <c r="W41" s="17">
        <v>24.036580000000001</v>
      </c>
      <c r="X41" s="17">
        <v>39.061300000000003</v>
      </c>
      <c r="Y41" s="17">
        <v>49.127899999999997</v>
      </c>
      <c r="Z41" s="17">
        <v>48.730890000000002</v>
      </c>
      <c r="AA41" s="17">
        <v>46.373779999999996</v>
      </c>
      <c r="AB41" s="17">
        <v>44.028210000000001</v>
      </c>
      <c r="AC41" s="17">
        <v>39.403399999999998</v>
      </c>
      <c r="AD41" s="17">
        <v>35.140819999999998</v>
      </c>
      <c r="AE41" s="17">
        <v>-5.1923300000000001</v>
      </c>
      <c r="AF41" s="17">
        <v>-8.4216619999999995</v>
      </c>
      <c r="AG41" s="17">
        <v>-10.00816</v>
      </c>
      <c r="AH41" s="17">
        <v>-9.2986160000000009</v>
      </c>
      <c r="AI41" s="17">
        <v>-7.9914009999999998</v>
      </c>
      <c r="AJ41" s="17">
        <v>-5.1112489999999999</v>
      </c>
      <c r="AK41" s="17">
        <v>-3.1487970000000001</v>
      </c>
      <c r="AL41" s="17">
        <v>-2.7554470000000002</v>
      </c>
      <c r="AM41" s="17">
        <v>-2.1740550000000001</v>
      </c>
      <c r="AN41" s="17">
        <v>-2.8262290000000001</v>
      </c>
      <c r="AO41" s="17">
        <v>-2.3596529999999998</v>
      </c>
      <c r="AP41" s="17">
        <v>-2.77847</v>
      </c>
      <c r="AQ41" s="17">
        <v>-2.4802680000000001</v>
      </c>
      <c r="AR41" s="17">
        <v>-2.2168060000000001</v>
      </c>
      <c r="AS41" s="17">
        <v>-1.1702360000000001</v>
      </c>
      <c r="AT41" s="17">
        <v>-1.436029</v>
      </c>
      <c r="AU41" s="17">
        <v>-0.1219634</v>
      </c>
      <c r="AV41" s="17">
        <v>0.52569089999999996</v>
      </c>
      <c r="AW41" s="17">
        <v>1.0778989999999999</v>
      </c>
      <c r="AX41" s="17">
        <v>0.47576350000000001</v>
      </c>
      <c r="AY41" s="17">
        <v>-0.224495</v>
      </c>
      <c r="AZ41" s="17">
        <v>-1.812422</v>
      </c>
      <c r="BA41" s="17">
        <v>-2.576022</v>
      </c>
      <c r="BB41" s="17">
        <v>-1.4981580000000001</v>
      </c>
      <c r="BC41" s="17">
        <v>-3.6957439999999999</v>
      </c>
      <c r="BD41" s="17">
        <v>-6.5403130000000003</v>
      </c>
      <c r="BE41" s="17">
        <v>-8.0147820000000003</v>
      </c>
      <c r="BF41" s="17">
        <v>-7.3954659999999999</v>
      </c>
      <c r="BG41" s="17">
        <v>-6.1814299999999998</v>
      </c>
      <c r="BH41" s="17">
        <v>-3.78993</v>
      </c>
      <c r="BI41" s="17">
        <v>-2.2480579999999999</v>
      </c>
      <c r="BJ41" s="17">
        <v>-1.770224</v>
      </c>
      <c r="BK41" s="17">
        <v>-1.356509</v>
      </c>
      <c r="BL41" s="17">
        <v>-1.7240580000000001</v>
      </c>
      <c r="BM41" s="17">
        <v>-1.134036</v>
      </c>
      <c r="BN41" s="17">
        <v>-1.5001930000000001</v>
      </c>
      <c r="BO41" s="17">
        <v>-1.021487</v>
      </c>
      <c r="BP41" s="17">
        <v>-0.68757429999999997</v>
      </c>
      <c r="BQ41" s="17">
        <v>0.32401269999999999</v>
      </c>
      <c r="BR41" s="17">
        <v>0.1967884</v>
      </c>
      <c r="BS41" s="17">
        <v>1.4217660000000001</v>
      </c>
      <c r="BT41" s="17">
        <v>2.1469879999999999</v>
      </c>
      <c r="BU41" s="17">
        <v>2.3808600000000002</v>
      </c>
      <c r="BV41" s="17">
        <v>1.5787990000000001</v>
      </c>
      <c r="BW41" s="17">
        <v>0.73923280000000002</v>
      </c>
      <c r="BX41" s="17">
        <v>-0.71957740000000003</v>
      </c>
      <c r="BY41" s="17">
        <v>-1.3265420000000001</v>
      </c>
      <c r="BZ41" s="17">
        <v>-0.42139720000000003</v>
      </c>
      <c r="CA41" s="17">
        <v>-2.6592129999999998</v>
      </c>
      <c r="CB41" s="17">
        <v>-5.2372969999999999</v>
      </c>
      <c r="CC41" s="17">
        <v>-6.6341739999999998</v>
      </c>
      <c r="CD41" s="17">
        <v>-6.07735</v>
      </c>
      <c r="CE41" s="17">
        <v>-4.9278490000000001</v>
      </c>
      <c r="CF41" s="17">
        <v>-2.8747889999999998</v>
      </c>
      <c r="CG41" s="17">
        <v>-1.624209</v>
      </c>
      <c r="CH41" s="17">
        <v>-1.0878620000000001</v>
      </c>
      <c r="CI41" s="17">
        <v>-0.79027990000000004</v>
      </c>
      <c r="CJ41" s="17">
        <v>-0.96069780000000005</v>
      </c>
      <c r="CK41" s="17">
        <v>-0.28517690000000001</v>
      </c>
      <c r="CL41" s="17">
        <v>-0.61486289999999999</v>
      </c>
      <c r="CM41" s="17">
        <v>-1.11396E-2</v>
      </c>
      <c r="CN41" s="17">
        <v>0.37156679999999997</v>
      </c>
      <c r="CO41" s="17">
        <v>1.3589249999999999</v>
      </c>
      <c r="CP41" s="17">
        <v>1.3276730000000001</v>
      </c>
      <c r="CQ41" s="17">
        <v>2.4909479999999999</v>
      </c>
      <c r="CR41" s="17">
        <v>3.2698939999999999</v>
      </c>
      <c r="CS41" s="17">
        <v>3.2832870000000001</v>
      </c>
      <c r="CT41" s="17">
        <v>2.3427579999999999</v>
      </c>
      <c r="CU41" s="17">
        <v>1.4067080000000001</v>
      </c>
      <c r="CV41" s="17">
        <v>3.7323099999999998E-2</v>
      </c>
      <c r="CW41" s="17">
        <v>-0.46115669999999997</v>
      </c>
      <c r="CX41" s="17">
        <v>0.32436359999999997</v>
      </c>
      <c r="CY41" s="17">
        <v>-1.622681</v>
      </c>
      <c r="CZ41" s="17">
        <v>-3.9342809999999999</v>
      </c>
      <c r="DA41" s="17">
        <v>-5.2535670000000003</v>
      </c>
      <c r="DB41" s="17">
        <v>-4.759233</v>
      </c>
      <c r="DC41" s="17">
        <v>-3.6742689999999998</v>
      </c>
      <c r="DD41" s="17">
        <v>-1.9596480000000001</v>
      </c>
      <c r="DE41" s="17">
        <v>-1.0003599999999999</v>
      </c>
      <c r="DF41" s="17">
        <v>-0.40549950000000001</v>
      </c>
      <c r="DG41" s="17">
        <v>-0.22405050000000001</v>
      </c>
      <c r="DH41" s="17">
        <v>-0.1973374</v>
      </c>
      <c r="DI41" s="17">
        <v>0.56368220000000002</v>
      </c>
      <c r="DJ41" s="17">
        <v>0.27046750000000003</v>
      </c>
      <c r="DK41" s="17">
        <v>0.99920799999999999</v>
      </c>
      <c r="DL41" s="17">
        <v>1.4307080000000001</v>
      </c>
      <c r="DM41" s="17">
        <v>2.3938359999999999</v>
      </c>
      <c r="DN41" s="17">
        <v>2.4585569999999999</v>
      </c>
      <c r="DO41" s="17">
        <v>3.5601310000000002</v>
      </c>
      <c r="DP41" s="17">
        <v>4.3927990000000001</v>
      </c>
      <c r="DQ41" s="17">
        <v>4.1857139999999999</v>
      </c>
      <c r="DR41" s="17">
        <v>3.1067170000000002</v>
      </c>
      <c r="DS41" s="17">
        <v>2.0741830000000001</v>
      </c>
      <c r="DT41" s="17">
        <v>0.79422349999999997</v>
      </c>
      <c r="DU41" s="17">
        <v>0.40422910000000001</v>
      </c>
      <c r="DV41" s="17">
        <v>1.0701240000000001</v>
      </c>
      <c r="DW41" s="17">
        <v>-0.12609500000000001</v>
      </c>
      <c r="DX41" s="17">
        <v>-2.0529320000000002</v>
      </c>
      <c r="DY41" s="17">
        <v>-3.2601900000000001</v>
      </c>
      <c r="DZ41" s="17">
        <v>-2.8560819999999998</v>
      </c>
      <c r="EA41" s="17">
        <v>-1.8642970000000001</v>
      </c>
      <c r="EB41" s="17">
        <v>-0.63832869999999997</v>
      </c>
      <c r="EC41" s="17">
        <v>-9.9621500000000002E-2</v>
      </c>
      <c r="ED41" s="17">
        <v>0.5797234</v>
      </c>
      <c r="EE41" s="17">
        <v>0.59349479999999999</v>
      </c>
      <c r="EF41" s="17">
        <v>0.90483369999999996</v>
      </c>
      <c r="EG41" s="17">
        <v>1.7892999999999999</v>
      </c>
      <c r="EH41" s="17">
        <v>1.5487439999999999</v>
      </c>
      <c r="EI41" s="17">
        <v>2.457989</v>
      </c>
      <c r="EJ41" s="17">
        <v>2.9599389999999999</v>
      </c>
      <c r="EK41" s="17">
        <v>3.8880840000000001</v>
      </c>
      <c r="EL41" s="17">
        <v>4.0913750000000002</v>
      </c>
      <c r="EM41" s="17">
        <v>5.1038600000000001</v>
      </c>
      <c r="EN41" s="17">
        <v>6.0140969999999996</v>
      </c>
      <c r="EO41" s="17">
        <v>5.4886749999999997</v>
      </c>
      <c r="EP41" s="17">
        <v>4.2097519999999999</v>
      </c>
      <c r="EQ41" s="17">
        <v>3.0379100000000001</v>
      </c>
      <c r="ER41" s="17">
        <v>1.887068</v>
      </c>
      <c r="ES41" s="17">
        <v>1.6537090000000001</v>
      </c>
      <c r="ET41" s="17">
        <v>2.1468850000000002</v>
      </c>
      <c r="EU41" s="17">
        <v>80.267250000000004</v>
      </c>
      <c r="EV41" s="17">
        <v>79.304190000000006</v>
      </c>
      <c r="EW41" s="17">
        <v>77.920779999999993</v>
      </c>
      <c r="EX41" s="17">
        <v>77.682360000000003</v>
      </c>
      <c r="EY41" s="17">
        <v>77.827020000000005</v>
      </c>
      <c r="EZ41" s="17">
        <v>77.152109999999993</v>
      </c>
      <c r="FA41" s="17">
        <v>77.093770000000006</v>
      </c>
      <c r="FB41" s="17">
        <v>77.672970000000007</v>
      </c>
      <c r="FC41" s="17">
        <v>81.858530000000002</v>
      </c>
      <c r="FD41" s="17">
        <v>86.270989999999998</v>
      </c>
      <c r="FE41" s="17">
        <v>88.514359999999996</v>
      </c>
      <c r="FF41" s="17">
        <v>90.035960000000003</v>
      </c>
      <c r="FG41" s="17">
        <v>91.536270000000002</v>
      </c>
      <c r="FH41" s="17">
        <v>91.401240000000001</v>
      </c>
      <c r="FI41" s="17">
        <v>91.425210000000007</v>
      </c>
      <c r="FJ41" s="17">
        <v>91.969040000000007</v>
      </c>
      <c r="FK41" s="17">
        <v>91.142660000000006</v>
      </c>
      <c r="FL41" s="17">
        <v>90.191299999999998</v>
      </c>
      <c r="FM41" s="17">
        <v>88.403779999999998</v>
      </c>
      <c r="FN41" s="17">
        <v>84.598590000000002</v>
      </c>
      <c r="FO41" s="17">
        <v>81.770390000000006</v>
      </c>
      <c r="FP41" s="17">
        <v>80.579949999999997</v>
      </c>
      <c r="FQ41" s="17">
        <v>80.264600000000002</v>
      </c>
      <c r="FR41" s="17">
        <v>79.388409999999993</v>
      </c>
      <c r="FS41" s="17">
        <v>26.091200000000001</v>
      </c>
      <c r="FT41" s="17"/>
      <c r="FU41" s="17">
        <v>1.5103839999999999</v>
      </c>
      <c r="FW41" s="17"/>
      <c r="IA41" s="62"/>
    </row>
    <row r="42" spans="1:235" x14ac:dyDescent="0.25">
      <c r="A42" t="s">
        <v>266</v>
      </c>
      <c r="B42" t="s">
        <v>0</v>
      </c>
      <c r="C42" t="s">
        <v>305</v>
      </c>
      <c r="D42" s="63" t="s">
        <v>263</v>
      </c>
      <c r="E42" t="s">
        <v>220</v>
      </c>
      <c r="F42" s="17">
        <v>7169</v>
      </c>
      <c r="G42" s="17">
        <v>13.56415</v>
      </c>
      <c r="H42" s="17">
        <v>11.423069999999999</v>
      </c>
      <c r="I42" s="17">
        <v>9.30213</v>
      </c>
      <c r="J42" s="17">
        <v>8.6444869999999998</v>
      </c>
      <c r="K42" s="17">
        <v>8.530678</v>
      </c>
      <c r="L42" s="17">
        <v>8.0357540000000007</v>
      </c>
      <c r="M42" s="17">
        <v>8.4335540000000009</v>
      </c>
      <c r="N42" s="17">
        <v>6.8058990000000001</v>
      </c>
      <c r="O42" s="17">
        <v>3.8409810000000002</v>
      </c>
      <c r="P42" s="17">
        <v>-0.81515510000000002</v>
      </c>
      <c r="Q42" s="17">
        <v>-4.736796</v>
      </c>
      <c r="R42" s="17">
        <v>-7.2913410000000001</v>
      </c>
      <c r="S42" s="17">
        <v>-7.2215550000000004</v>
      </c>
      <c r="T42" s="17">
        <v>-5.6110090000000001</v>
      </c>
      <c r="U42" s="17">
        <v>-0.89153859999999996</v>
      </c>
      <c r="V42" s="17">
        <v>4.2468459999999997</v>
      </c>
      <c r="W42" s="17">
        <v>8.2645130000000009</v>
      </c>
      <c r="X42" s="17">
        <v>14.52989</v>
      </c>
      <c r="Y42" s="17">
        <v>19.67755</v>
      </c>
      <c r="Z42" s="17">
        <v>19.688110000000002</v>
      </c>
      <c r="AA42" s="17">
        <v>19.055199999999999</v>
      </c>
      <c r="AB42" s="17">
        <v>17.957850000000001</v>
      </c>
      <c r="AC42" s="17">
        <v>15.89817</v>
      </c>
      <c r="AD42" s="17">
        <v>14.504189999999999</v>
      </c>
      <c r="AE42" s="17">
        <v>-2.0078969999999998</v>
      </c>
      <c r="AF42" s="17">
        <v>-2.678016</v>
      </c>
      <c r="AG42" s="17">
        <v>-3.9942250000000001</v>
      </c>
      <c r="AH42" s="17">
        <v>-3.7765200000000001</v>
      </c>
      <c r="AI42" s="17">
        <v>-3.2046070000000002</v>
      </c>
      <c r="AJ42" s="17">
        <v>-3.135618</v>
      </c>
      <c r="AK42" s="17">
        <v>-1.7993440000000001</v>
      </c>
      <c r="AL42" s="17">
        <v>-1.48576</v>
      </c>
      <c r="AM42" s="17">
        <v>-0.73688909999999996</v>
      </c>
      <c r="AN42" s="17">
        <v>-1.739473</v>
      </c>
      <c r="AO42" s="17">
        <v>-1.873961</v>
      </c>
      <c r="AP42" s="17">
        <v>-1.95903</v>
      </c>
      <c r="AQ42" s="17">
        <v>-2.2083569999999999</v>
      </c>
      <c r="AR42" s="17">
        <v>-1.779827</v>
      </c>
      <c r="AS42" s="17">
        <v>-0.69820729999999998</v>
      </c>
      <c r="AT42" s="17">
        <v>-1.151831</v>
      </c>
      <c r="AU42" s="17">
        <v>-0.57130309999999995</v>
      </c>
      <c r="AV42" s="17">
        <v>-0.78461060000000005</v>
      </c>
      <c r="AW42" s="17">
        <v>-2.7120100000000001E-2</v>
      </c>
      <c r="AX42" s="17">
        <v>-0.39268239999999999</v>
      </c>
      <c r="AY42" s="17">
        <v>-0.61388109999999996</v>
      </c>
      <c r="AZ42" s="17">
        <v>-1.5739650000000001</v>
      </c>
      <c r="BA42" s="17">
        <v>-1.8726780000000001</v>
      </c>
      <c r="BB42" s="17">
        <v>-1.1484110000000001</v>
      </c>
      <c r="BC42" s="17">
        <v>-1.2023090000000001</v>
      </c>
      <c r="BD42" s="17">
        <v>-1.9745459999999999</v>
      </c>
      <c r="BE42" s="17">
        <v>-3.090252</v>
      </c>
      <c r="BF42" s="17">
        <v>-2.8498559999999999</v>
      </c>
      <c r="BG42" s="17">
        <v>-2.2845529999999998</v>
      </c>
      <c r="BH42" s="17">
        <v>-2.1897039999999999</v>
      </c>
      <c r="BI42" s="17">
        <v>-1.1768940000000001</v>
      </c>
      <c r="BJ42" s="17">
        <v>-0.83657420000000005</v>
      </c>
      <c r="BK42" s="17">
        <v>-0.2555057</v>
      </c>
      <c r="BL42" s="17">
        <v>-1.0173000000000001</v>
      </c>
      <c r="BM42" s="17">
        <v>-1.1412739999999999</v>
      </c>
      <c r="BN42" s="17">
        <v>-1.152636</v>
      </c>
      <c r="BO42" s="17">
        <v>-1.345755</v>
      </c>
      <c r="BP42" s="17">
        <v>-0.85690980000000005</v>
      </c>
      <c r="BQ42" s="17">
        <v>0.20543330000000001</v>
      </c>
      <c r="BR42" s="17">
        <v>6.8249999999999995E-4</v>
      </c>
      <c r="BS42" s="17">
        <v>0.38659640000000001</v>
      </c>
      <c r="BT42" s="17">
        <v>0.23860970000000001</v>
      </c>
      <c r="BU42" s="17">
        <v>0.75024060000000004</v>
      </c>
      <c r="BV42" s="17">
        <v>0.29505029999999999</v>
      </c>
      <c r="BW42" s="17">
        <v>-4.9839000000000003E-3</v>
      </c>
      <c r="BX42" s="17">
        <v>-0.91207170000000004</v>
      </c>
      <c r="BY42" s="17">
        <v>-1.2666630000000001</v>
      </c>
      <c r="BZ42" s="17">
        <v>-0.59345239999999999</v>
      </c>
      <c r="CA42" s="17">
        <v>-0.64436159999999998</v>
      </c>
      <c r="CB42" s="17">
        <v>-1.487325</v>
      </c>
      <c r="CC42" s="17">
        <v>-2.4641639999999998</v>
      </c>
      <c r="CD42" s="17">
        <v>-2.2080519999999999</v>
      </c>
      <c r="CE42" s="17">
        <v>-1.6473260000000001</v>
      </c>
      <c r="CF42" s="17">
        <v>-1.534567</v>
      </c>
      <c r="CG42" s="17">
        <v>-0.74578659999999997</v>
      </c>
      <c r="CH42" s="17">
        <v>-0.38695010000000002</v>
      </c>
      <c r="CI42" s="17">
        <v>7.7898999999999996E-2</v>
      </c>
      <c r="CJ42" s="17">
        <v>-0.51712440000000004</v>
      </c>
      <c r="CK42" s="17">
        <v>-0.63381730000000003</v>
      </c>
      <c r="CL42" s="17">
        <v>-0.59413020000000005</v>
      </c>
      <c r="CM42" s="17">
        <v>-0.74831930000000002</v>
      </c>
      <c r="CN42" s="17">
        <v>-0.2177</v>
      </c>
      <c r="CO42" s="17">
        <v>0.83129200000000003</v>
      </c>
      <c r="CP42" s="17">
        <v>0.79890969999999994</v>
      </c>
      <c r="CQ42" s="17">
        <v>1.0500350000000001</v>
      </c>
      <c r="CR42" s="17">
        <v>0.94728889999999999</v>
      </c>
      <c r="CS42" s="17">
        <v>1.288638</v>
      </c>
      <c r="CT42" s="17">
        <v>0.77137199999999995</v>
      </c>
      <c r="CU42" s="17">
        <v>0.41673640000000001</v>
      </c>
      <c r="CV42" s="17">
        <v>-0.45364640000000001</v>
      </c>
      <c r="CW42" s="17">
        <v>-0.84693909999999994</v>
      </c>
      <c r="CX42" s="17">
        <v>-0.2090899</v>
      </c>
      <c r="CY42" s="17">
        <v>-8.6413900000000002E-2</v>
      </c>
      <c r="CZ42" s="17">
        <v>-1.000105</v>
      </c>
      <c r="DA42" s="17">
        <v>-1.8380749999999999</v>
      </c>
      <c r="DB42" s="17">
        <v>-1.5662480000000001</v>
      </c>
      <c r="DC42" s="17">
        <v>-1.0100990000000001</v>
      </c>
      <c r="DD42" s="17">
        <v>-0.87943009999999999</v>
      </c>
      <c r="DE42" s="17">
        <v>-0.3146796</v>
      </c>
      <c r="DF42" s="17">
        <v>6.2673999999999994E-2</v>
      </c>
      <c r="DG42" s="17">
        <v>0.41130369999999999</v>
      </c>
      <c r="DH42" s="17">
        <v>-1.69494E-2</v>
      </c>
      <c r="DI42" s="17">
        <v>-0.12636049999999999</v>
      </c>
      <c r="DJ42" s="17">
        <v>-3.5624299999999998E-2</v>
      </c>
      <c r="DK42" s="17">
        <v>-0.15088370000000001</v>
      </c>
      <c r="DL42" s="17">
        <v>0.42150989999999999</v>
      </c>
      <c r="DM42" s="17">
        <v>1.4571510000000001</v>
      </c>
      <c r="DN42" s="17">
        <v>1.597137</v>
      </c>
      <c r="DO42" s="17">
        <v>1.713473</v>
      </c>
      <c r="DP42" s="17">
        <v>1.6559680000000001</v>
      </c>
      <c r="DQ42" s="17">
        <v>1.8270360000000001</v>
      </c>
      <c r="DR42" s="17">
        <v>1.2476940000000001</v>
      </c>
      <c r="DS42" s="17">
        <v>0.83845670000000005</v>
      </c>
      <c r="DT42" s="17">
        <v>4.7790000000000003E-3</v>
      </c>
      <c r="DU42" s="17">
        <v>-0.42721500000000001</v>
      </c>
      <c r="DV42" s="17">
        <v>0.1752726</v>
      </c>
      <c r="DW42" s="17">
        <v>0.71917410000000004</v>
      </c>
      <c r="DX42" s="17">
        <v>-0.29663519999999999</v>
      </c>
      <c r="DY42" s="17">
        <v>-0.93410179999999998</v>
      </c>
      <c r="DZ42" s="17">
        <v>-0.63958429999999999</v>
      </c>
      <c r="EA42" s="17">
        <v>-9.0044799999999994E-2</v>
      </c>
      <c r="EB42" s="17">
        <v>6.6484000000000001E-2</v>
      </c>
      <c r="EC42" s="17">
        <v>0.3077705</v>
      </c>
      <c r="ED42" s="17">
        <v>0.71185980000000004</v>
      </c>
      <c r="EE42" s="17">
        <v>0.89268720000000001</v>
      </c>
      <c r="EF42" s="17">
        <v>0.70522399999999996</v>
      </c>
      <c r="EG42" s="17">
        <v>0.60632640000000004</v>
      </c>
      <c r="EH42" s="17">
        <v>0.77076940000000005</v>
      </c>
      <c r="EI42" s="17">
        <v>0.71171839999999997</v>
      </c>
      <c r="EJ42" s="17">
        <v>1.344427</v>
      </c>
      <c r="EK42" s="17">
        <v>2.3607909999999999</v>
      </c>
      <c r="EL42" s="17">
        <v>2.7496499999999999</v>
      </c>
      <c r="EM42" s="17">
        <v>2.6713719999999999</v>
      </c>
      <c r="EN42" s="17">
        <v>2.6791879999999999</v>
      </c>
      <c r="EO42" s="17">
        <v>2.6043959999999999</v>
      </c>
      <c r="EP42" s="17">
        <v>1.9354260000000001</v>
      </c>
      <c r="EQ42" s="17">
        <v>1.447354</v>
      </c>
      <c r="ER42" s="17">
        <v>0.6666723</v>
      </c>
      <c r="ES42" s="17">
        <v>0.17879999999999999</v>
      </c>
      <c r="ET42" s="17">
        <v>0.73023099999999996</v>
      </c>
      <c r="EU42" s="17">
        <v>79.650239999999997</v>
      </c>
      <c r="EV42" s="17">
        <v>78.885549999999995</v>
      </c>
      <c r="EW42" s="17">
        <v>77.729410000000001</v>
      </c>
      <c r="EX42" s="17">
        <v>77.501390000000001</v>
      </c>
      <c r="EY42" s="17">
        <v>77.649500000000003</v>
      </c>
      <c r="EZ42" s="17">
        <v>77.11063</v>
      </c>
      <c r="FA42" s="17">
        <v>77.026600000000002</v>
      </c>
      <c r="FB42" s="17">
        <v>77.862859999999998</v>
      </c>
      <c r="FC42" s="17">
        <v>81.832430000000002</v>
      </c>
      <c r="FD42" s="17">
        <v>85.854519999999994</v>
      </c>
      <c r="FE42" s="17">
        <v>86.89461</v>
      </c>
      <c r="FF42" s="17">
        <v>87.892179999999996</v>
      </c>
      <c r="FG42" s="17">
        <v>89.277209999999997</v>
      </c>
      <c r="FH42" s="17">
        <v>89.289619999999999</v>
      </c>
      <c r="FI42" s="17">
        <v>89.593699999999998</v>
      </c>
      <c r="FJ42" s="17">
        <v>90.100790000000003</v>
      </c>
      <c r="FK42" s="17">
        <v>89.440730000000002</v>
      </c>
      <c r="FL42" s="17">
        <v>88.77364</v>
      </c>
      <c r="FM42" s="17">
        <v>86.923500000000004</v>
      </c>
      <c r="FN42" s="17">
        <v>83.491680000000002</v>
      </c>
      <c r="FO42" s="17">
        <v>81.033339999999995</v>
      </c>
      <c r="FP42" s="17">
        <v>79.99924</v>
      </c>
      <c r="FQ42" s="17">
        <v>79.796890000000005</v>
      </c>
      <c r="FR42" s="17">
        <v>78.947149999999993</v>
      </c>
      <c r="FS42" s="17">
        <v>15.608320000000001</v>
      </c>
      <c r="FT42" s="17"/>
      <c r="FU42" s="17">
        <v>0.9150549</v>
      </c>
      <c r="FW42" s="17"/>
      <c r="IA42" s="62"/>
    </row>
    <row r="43" spans="1:235" x14ac:dyDescent="0.25">
      <c r="A43" t="s">
        <v>266</v>
      </c>
      <c r="B43" t="s">
        <v>0</v>
      </c>
      <c r="C43" t="s">
        <v>305</v>
      </c>
      <c r="D43" s="63" t="s">
        <v>263</v>
      </c>
      <c r="E43" t="s">
        <v>221</v>
      </c>
      <c r="F43" s="17">
        <v>8643</v>
      </c>
      <c r="G43" s="17">
        <v>16.894130000000001</v>
      </c>
      <c r="H43" s="17">
        <v>13.392899999999999</v>
      </c>
      <c r="I43" s="17">
        <v>11.237869999999999</v>
      </c>
      <c r="J43" s="17">
        <v>10.18515</v>
      </c>
      <c r="K43" s="17">
        <v>9.7851920000000003</v>
      </c>
      <c r="L43" s="17">
        <v>11.446120000000001</v>
      </c>
      <c r="M43" s="17">
        <v>11.61886</v>
      </c>
      <c r="N43" s="17">
        <v>9.9402640000000009</v>
      </c>
      <c r="O43" s="17">
        <v>6.0372409999999999</v>
      </c>
      <c r="P43" s="17">
        <v>2.4280430000000002</v>
      </c>
      <c r="Q43" s="17">
        <v>-0.791327</v>
      </c>
      <c r="R43" s="17">
        <v>-2.4214709999999999</v>
      </c>
      <c r="S43" s="17">
        <v>-0.15358859999999999</v>
      </c>
      <c r="T43" s="17">
        <v>1.936666</v>
      </c>
      <c r="U43" s="17">
        <v>4.6503240000000003</v>
      </c>
      <c r="V43" s="17">
        <v>9.7458320000000001</v>
      </c>
      <c r="W43" s="17">
        <v>15.876849999999999</v>
      </c>
      <c r="X43" s="17">
        <v>24.64565</v>
      </c>
      <c r="Y43" s="17">
        <v>29.57582</v>
      </c>
      <c r="Z43" s="17">
        <v>29.160209999999999</v>
      </c>
      <c r="AA43" s="17">
        <v>27.431699999999999</v>
      </c>
      <c r="AB43" s="17">
        <v>26.282209999999999</v>
      </c>
      <c r="AC43" s="17">
        <v>23.672699999999999</v>
      </c>
      <c r="AD43" s="17">
        <v>20.715029999999999</v>
      </c>
      <c r="AE43" s="17">
        <v>-4.5138129999999999</v>
      </c>
      <c r="AF43" s="17">
        <v>-7.0418399999999997</v>
      </c>
      <c r="AG43" s="17">
        <v>-7.5835840000000001</v>
      </c>
      <c r="AH43" s="17">
        <v>-7.1676019999999996</v>
      </c>
      <c r="AI43" s="17">
        <v>-6.369974</v>
      </c>
      <c r="AJ43" s="17">
        <v>-2.945999</v>
      </c>
      <c r="AK43" s="17">
        <v>-1.977403</v>
      </c>
      <c r="AL43" s="17">
        <v>-1.926129</v>
      </c>
      <c r="AM43" s="17">
        <v>-2.0482900000000002</v>
      </c>
      <c r="AN43" s="17">
        <v>-1.7554380000000001</v>
      </c>
      <c r="AO43" s="17">
        <v>-1.2216800000000001</v>
      </c>
      <c r="AP43" s="17">
        <v>-1.596465</v>
      </c>
      <c r="AQ43" s="17">
        <v>-1.0950260000000001</v>
      </c>
      <c r="AR43" s="17">
        <v>-1.32365</v>
      </c>
      <c r="AS43" s="17">
        <v>-1.564066</v>
      </c>
      <c r="AT43" s="17">
        <v>-1.592706</v>
      </c>
      <c r="AU43" s="17">
        <v>-0.40723670000000001</v>
      </c>
      <c r="AV43" s="17">
        <v>0.50482539999999998</v>
      </c>
      <c r="AW43" s="17">
        <v>0.49689480000000003</v>
      </c>
      <c r="AX43" s="17">
        <v>0.35798350000000001</v>
      </c>
      <c r="AY43" s="17">
        <v>-0.1244223</v>
      </c>
      <c r="AZ43" s="17">
        <v>-0.79048529999999995</v>
      </c>
      <c r="BA43" s="17">
        <v>-1.2978069999999999</v>
      </c>
      <c r="BB43" s="17">
        <v>-0.9097577</v>
      </c>
      <c r="BC43" s="17">
        <v>-3.200148</v>
      </c>
      <c r="BD43" s="17">
        <v>-5.2559170000000002</v>
      </c>
      <c r="BE43" s="17">
        <v>-5.727741</v>
      </c>
      <c r="BF43" s="17">
        <v>-5.4367900000000002</v>
      </c>
      <c r="BG43" s="17">
        <v>-4.757822</v>
      </c>
      <c r="BH43" s="17">
        <v>-1.9972510000000001</v>
      </c>
      <c r="BI43" s="17">
        <v>-1.3202199999999999</v>
      </c>
      <c r="BJ43" s="17">
        <v>-1.19153</v>
      </c>
      <c r="BK43" s="17">
        <v>-1.3543350000000001</v>
      </c>
      <c r="BL43" s="17">
        <v>-0.90409980000000001</v>
      </c>
      <c r="BM43" s="17">
        <v>-0.2309918</v>
      </c>
      <c r="BN43" s="17">
        <v>-0.57834609999999997</v>
      </c>
      <c r="BO43" s="17">
        <v>0.10172589999999999</v>
      </c>
      <c r="BP43" s="17">
        <v>-0.1010306</v>
      </c>
      <c r="BQ43" s="17">
        <v>-0.35045539999999997</v>
      </c>
      <c r="BR43" s="17">
        <v>-0.47238829999999998</v>
      </c>
      <c r="BS43" s="17">
        <v>0.74666299999999997</v>
      </c>
      <c r="BT43" s="17">
        <v>1.646388</v>
      </c>
      <c r="BU43" s="17">
        <v>1.4560109999999999</v>
      </c>
      <c r="BV43" s="17">
        <v>1.1443380000000001</v>
      </c>
      <c r="BW43" s="17">
        <v>0.60088079999999999</v>
      </c>
      <c r="BX43" s="17">
        <v>9.1838900000000001E-2</v>
      </c>
      <c r="BY43" s="17">
        <v>-0.20411960000000001</v>
      </c>
      <c r="BZ43" s="17">
        <v>-1.07159E-2</v>
      </c>
      <c r="CA43" s="17">
        <v>-2.290308</v>
      </c>
      <c r="CB43" s="17">
        <v>-4.0189909999999998</v>
      </c>
      <c r="CC43" s="17">
        <v>-4.4423890000000004</v>
      </c>
      <c r="CD43" s="17">
        <v>-4.2380360000000001</v>
      </c>
      <c r="CE43" s="17">
        <v>-3.6412499999999999</v>
      </c>
      <c r="CF43" s="17">
        <v>-1.340152</v>
      </c>
      <c r="CG43" s="17">
        <v>-0.86505650000000001</v>
      </c>
      <c r="CH43" s="17">
        <v>-0.68274970000000001</v>
      </c>
      <c r="CI43" s="17">
        <v>-0.87370309999999995</v>
      </c>
      <c r="CJ43" s="17">
        <v>-0.3144653</v>
      </c>
      <c r="CK43" s="17">
        <v>0.45515610000000001</v>
      </c>
      <c r="CL43" s="17">
        <v>0.1268002</v>
      </c>
      <c r="CM43" s="17">
        <v>0.93059259999999999</v>
      </c>
      <c r="CN43" s="17">
        <v>0.74575219999999998</v>
      </c>
      <c r="CO43" s="17">
        <v>0.49008780000000002</v>
      </c>
      <c r="CP43" s="17">
        <v>0.30354029999999999</v>
      </c>
      <c r="CQ43" s="17">
        <v>1.5458510000000001</v>
      </c>
      <c r="CR43" s="17">
        <v>2.4370310000000002</v>
      </c>
      <c r="CS43" s="17">
        <v>2.1202920000000001</v>
      </c>
      <c r="CT43" s="17">
        <v>1.688965</v>
      </c>
      <c r="CU43" s="17">
        <v>1.103224</v>
      </c>
      <c r="CV43" s="17">
        <v>0.7029339</v>
      </c>
      <c r="CW43" s="17">
        <v>0.55336490000000005</v>
      </c>
      <c r="CX43" s="17">
        <v>0.61195770000000005</v>
      </c>
      <c r="CY43" s="17">
        <v>-1.380468</v>
      </c>
      <c r="CZ43" s="17">
        <v>-2.7820659999999999</v>
      </c>
      <c r="DA43" s="17">
        <v>-3.1570390000000002</v>
      </c>
      <c r="DB43" s="17">
        <v>-3.0392809999999999</v>
      </c>
      <c r="DC43" s="17">
        <v>-2.5246780000000002</v>
      </c>
      <c r="DD43" s="17">
        <v>-0.68305249999999995</v>
      </c>
      <c r="DE43" s="17">
        <v>-0.40989340000000002</v>
      </c>
      <c r="DF43" s="17">
        <v>-0.17396900000000001</v>
      </c>
      <c r="DG43" s="17">
        <v>-0.39307170000000002</v>
      </c>
      <c r="DH43" s="17">
        <v>0.2751692</v>
      </c>
      <c r="DI43" s="17">
        <v>1.1413040000000001</v>
      </c>
      <c r="DJ43" s="17">
        <v>0.83194650000000003</v>
      </c>
      <c r="DK43" s="17">
        <v>1.7594590000000001</v>
      </c>
      <c r="DL43" s="17">
        <v>1.592535</v>
      </c>
      <c r="DM43" s="17">
        <v>1.3306309999999999</v>
      </c>
      <c r="DN43" s="17">
        <v>1.079469</v>
      </c>
      <c r="DO43" s="17">
        <v>2.3450380000000002</v>
      </c>
      <c r="DP43" s="17">
        <v>3.2276739999999999</v>
      </c>
      <c r="DQ43" s="17">
        <v>2.784573</v>
      </c>
      <c r="DR43" s="17">
        <v>2.2335919999999998</v>
      </c>
      <c r="DS43" s="17">
        <v>1.605566</v>
      </c>
      <c r="DT43" s="17">
        <v>1.3140289999999999</v>
      </c>
      <c r="DU43" s="17">
        <v>1.3108489999999999</v>
      </c>
      <c r="DV43" s="17">
        <v>1.234631</v>
      </c>
      <c r="DW43" s="17">
        <v>-6.6802899999999998E-2</v>
      </c>
      <c r="DX43" s="17">
        <v>-0.99614290000000005</v>
      </c>
      <c r="DY43" s="17">
        <v>-1.301196</v>
      </c>
      <c r="DZ43" s="17">
        <v>-1.30847</v>
      </c>
      <c r="EA43" s="17">
        <v>-0.91252619999999995</v>
      </c>
      <c r="EB43" s="17">
        <v>0.2656946</v>
      </c>
      <c r="EC43" s="17">
        <v>0.2472897</v>
      </c>
      <c r="ED43" s="17">
        <v>0.5606295</v>
      </c>
      <c r="EE43" s="17">
        <v>0.30088369999999998</v>
      </c>
      <c r="EF43" s="17">
        <v>1.1265080000000001</v>
      </c>
      <c r="EG43" s="17">
        <v>2.1319919999999999</v>
      </c>
      <c r="EH43" s="17">
        <v>1.850066</v>
      </c>
      <c r="EI43" s="17">
        <v>2.9562110000000001</v>
      </c>
      <c r="EJ43" s="17">
        <v>2.8151549999999999</v>
      </c>
      <c r="EK43" s="17">
        <v>2.5442420000000001</v>
      </c>
      <c r="EL43" s="17">
        <v>2.199786</v>
      </c>
      <c r="EM43" s="17">
        <v>3.4989379999999999</v>
      </c>
      <c r="EN43" s="17">
        <v>4.369237</v>
      </c>
      <c r="EO43" s="17">
        <v>3.74369</v>
      </c>
      <c r="EP43" s="17">
        <v>3.0199470000000002</v>
      </c>
      <c r="EQ43" s="17">
        <v>2.3308689999999999</v>
      </c>
      <c r="ER43" s="17">
        <v>2.1963530000000002</v>
      </c>
      <c r="ES43" s="17">
        <v>2.4045369999999999</v>
      </c>
      <c r="ET43" s="17">
        <v>2.1336729999999999</v>
      </c>
      <c r="EU43" s="17">
        <v>80.778989999999993</v>
      </c>
      <c r="EV43" s="17">
        <v>79.651399999999995</v>
      </c>
      <c r="EW43" s="17">
        <v>78.079499999999996</v>
      </c>
      <c r="EX43" s="17">
        <v>77.832449999999994</v>
      </c>
      <c r="EY43" s="17">
        <v>77.974249999999998</v>
      </c>
      <c r="EZ43" s="17">
        <v>77.186509999999998</v>
      </c>
      <c r="FA43" s="17">
        <v>77.149479999999997</v>
      </c>
      <c r="FB43" s="17">
        <v>77.515460000000004</v>
      </c>
      <c r="FC43" s="17">
        <v>81.880179999999996</v>
      </c>
      <c r="FD43" s="17">
        <v>86.616410000000002</v>
      </c>
      <c r="FE43" s="17">
        <v>89.857780000000005</v>
      </c>
      <c r="FF43" s="17">
        <v>91.814019999999999</v>
      </c>
      <c r="FG43" s="17">
        <v>93.409940000000006</v>
      </c>
      <c r="FH43" s="17">
        <v>93.152609999999996</v>
      </c>
      <c r="FI43" s="17">
        <v>92.94426</v>
      </c>
      <c r="FJ43" s="17">
        <v>93.518559999999994</v>
      </c>
      <c r="FK43" s="17">
        <v>92.554249999999996</v>
      </c>
      <c r="FL43" s="17">
        <v>91.367109999999997</v>
      </c>
      <c r="FM43" s="17">
        <v>89.631529999999998</v>
      </c>
      <c r="FN43" s="17">
        <v>85.516670000000005</v>
      </c>
      <c r="FO43" s="17">
        <v>82.381709999999998</v>
      </c>
      <c r="FP43" s="17">
        <v>81.061589999999995</v>
      </c>
      <c r="FQ43" s="17">
        <v>80.652519999999996</v>
      </c>
      <c r="FR43" s="17">
        <v>79.754390000000001</v>
      </c>
      <c r="FS43" s="17">
        <v>21.216390000000001</v>
      </c>
      <c r="FT43" s="17"/>
      <c r="FU43" s="17">
        <v>1.081747</v>
      </c>
      <c r="FW43" s="17"/>
      <c r="IA43" s="62"/>
    </row>
    <row r="44" spans="1:235" x14ac:dyDescent="0.25">
      <c r="A44" t="s">
        <v>266</v>
      </c>
      <c r="B44" t="s">
        <v>0</v>
      </c>
      <c r="C44" t="s">
        <v>306</v>
      </c>
      <c r="D44" s="63">
        <v>44807</v>
      </c>
      <c r="E44" t="s">
        <v>219</v>
      </c>
      <c r="F44" s="17">
        <v>27052</v>
      </c>
      <c r="G44" s="17">
        <v>22.336089999999999</v>
      </c>
      <c r="H44" s="17">
        <v>19.49438</v>
      </c>
      <c r="I44" s="17">
        <v>17.631740000000001</v>
      </c>
      <c r="J44" s="17">
        <v>16.786799999999999</v>
      </c>
      <c r="K44" s="17">
        <v>16.23752</v>
      </c>
      <c r="L44" s="17">
        <v>16.258310000000002</v>
      </c>
      <c r="M44" s="17">
        <v>16.832630000000002</v>
      </c>
      <c r="N44" s="17">
        <v>19.316009999999999</v>
      </c>
      <c r="O44" s="17">
        <v>23.529949999999999</v>
      </c>
      <c r="P44" s="17">
        <v>28.470359999999999</v>
      </c>
      <c r="Q44" s="17">
        <v>33.003279999999997</v>
      </c>
      <c r="R44" s="17">
        <v>37.15936</v>
      </c>
      <c r="S44" s="17">
        <v>40.331600000000002</v>
      </c>
      <c r="T44" s="17">
        <v>43.769190000000002</v>
      </c>
      <c r="U44" s="17">
        <v>45.252360000000003</v>
      </c>
      <c r="V44" s="17">
        <v>45.689959999999999</v>
      </c>
      <c r="W44" s="17">
        <v>44.422420000000002</v>
      </c>
      <c r="X44" s="17">
        <v>43.455959999999997</v>
      </c>
      <c r="Y44" s="17">
        <v>39.5304</v>
      </c>
      <c r="Z44" s="17">
        <v>38.386769999999999</v>
      </c>
      <c r="AA44" s="17">
        <v>39.016979999999997</v>
      </c>
      <c r="AB44" s="17">
        <v>38.237920000000003</v>
      </c>
      <c r="AC44" s="17">
        <v>35.468940000000003</v>
      </c>
      <c r="AD44" s="17">
        <v>31.951219999999999</v>
      </c>
      <c r="AE44" s="17">
        <v>-3.7855500000000002</v>
      </c>
      <c r="AF44" s="17">
        <v>-4.1787770000000002</v>
      </c>
      <c r="AG44" s="17">
        <v>-4.1329050000000001</v>
      </c>
      <c r="AH44" s="17">
        <v>-3.3739910000000002</v>
      </c>
      <c r="AI44" s="17">
        <v>-2.6806269999999999</v>
      </c>
      <c r="AJ44" s="17">
        <v>-1.7950699999999999</v>
      </c>
      <c r="AK44" s="17">
        <v>-1.2572140000000001</v>
      </c>
      <c r="AL44" s="17">
        <v>-0.70877129999999999</v>
      </c>
      <c r="AM44" s="17">
        <v>-0.49133739999999998</v>
      </c>
      <c r="AN44" s="17">
        <v>-0.27828150000000001</v>
      </c>
      <c r="AO44" s="17">
        <v>-0.32139459999999997</v>
      </c>
      <c r="AP44" s="17">
        <v>-0.67222470000000001</v>
      </c>
      <c r="AQ44" s="17">
        <v>-1.1843520000000001</v>
      </c>
      <c r="AR44" s="17">
        <v>-0.19995789999999999</v>
      </c>
      <c r="AS44" s="17">
        <v>-2.5138899999999999E-2</v>
      </c>
      <c r="AT44" s="17">
        <v>-1.8474299999999999E-2</v>
      </c>
      <c r="AU44" s="17">
        <v>2.3899490000000001</v>
      </c>
      <c r="AV44" s="17">
        <v>2.2597520000000002</v>
      </c>
      <c r="AW44" s="17">
        <v>0.88277479999999997</v>
      </c>
      <c r="AX44" s="17">
        <v>1.341377</v>
      </c>
      <c r="AY44" s="17">
        <v>1.7620180000000001</v>
      </c>
      <c r="AZ44" s="17">
        <v>-0.66806350000000003</v>
      </c>
      <c r="BA44" s="17">
        <v>-1.7737890000000001</v>
      </c>
      <c r="BB44" s="17">
        <v>-2.1753390000000001</v>
      </c>
      <c r="BC44" s="17">
        <v>-3.0775769999999998</v>
      </c>
      <c r="BD44" s="17">
        <v>-3.3647529999999999</v>
      </c>
      <c r="BE44" s="17">
        <v>-3.376064</v>
      </c>
      <c r="BF44" s="17">
        <v>-2.708183</v>
      </c>
      <c r="BG44" s="17">
        <v>-2.1254420000000001</v>
      </c>
      <c r="BH44" s="17">
        <v>-1.4068050000000001</v>
      </c>
      <c r="BI44" s="17">
        <v>-0.93135460000000003</v>
      </c>
      <c r="BJ44" s="17">
        <v>-0.38166080000000002</v>
      </c>
      <c r="BK44" s="17">
        <v>-0.13675960000000001</v>
      </c>
      <c r="BL44" s="17">
        <v>0.10287</v>
      </c>
      <c r="BM44" s="17">
        <v>0.1262228</v>
      </c>
      <c r="BN44" s="17">
        <v>-0.1852869</v>
      </c>
      <c r="BO44" s="17">
        <v>-0.64545859999999999</v>
      </c>
      <c r="BP44" s="17">
        <v>0.37793300000000002</v>
      </c>
      <c r="BQ44" s="17">
        <v>0.58767860000000005</v>
      </c>
      <c r="BR44" s="17">
        <v>0.63286319999999996</v>
      </c>
      <c r="BS44" s="17">
        <v>3.0272480000000002</v>
      </c>
      <c r="BT44" s="17">
        <v>2.8806340000000001</v>
      </c>
      <c r="BU44" s="17">
        <v>1.4733639999999999</v>
      </c>
      <c r="BV44" s="17">
        <v>1.900131</v>
      </c>
      <c r="BW44" s="17">
        <v>2.2840929999999999</v>
      </c>
      <c r="BX44" s="17">
        <v>-0.15051200000000001</v>
      </c>
      <c r="BY44" s="17">
        <v>-1.251951</v>
      </c>
      <c r="BZ44" s="17">
        <v>-1.668644</v>
      </c>
      <c r="CA44" s="17">
        <v>-2.587237</v>
      </c>
      <c r="CB44" s="17">
        <v>-2.8009620000000002</v>
      </c>
      <c r="CC44" s="17">
        <v>-2.8518789999999998</v>
      </c>
      <c r="CD44" s="17">
        <v>-2.2470460000000001</v>
      </c>
      <c r="CE44" s="17">
        <v>-1.740923</v>
      </c>
      <c r="CF44" s="17">
        <v>-1.137894</v>
      </c>
      <c r="CG44" s="17">
        <v>-0.70566519999999999</v>
      </c>
      <c r="CH44" s="17">
        <v>-0.1551051</v>
      </c>
      <c r="CI44" s="17">
        <v>0.1088199</v>
      </c>
      <c r="CJ44" s="17">
        <v>0.36685430000000002</v>
      </c>
      <c r="CK44" s="17">
        <v>0.4362413</v>
      </c>
      <c r="CL44" s="17">
        <v>0.15196480000000001</v>
      </c>
      <c r="CM44" s="17">
        <v>-0.27222289999999999</v>
      </c>
      <c r="CN44" s="17">
        <v>0.77817840000000005</v>
      </c>
      <c r="CO44" s="17">
        <v>1.012114</v>
      </c>
      <c r="CP44" s="17">
        <v>1.083977</v>
      </c>
      <c r="CQ44" s="17">
        <v>3.4686400000000002</v>
      </c>
      <c r="CR44" s="17">
        <v>3.3106550000000001</v>
      </c>
      <c r="CS44" s="17">
        <v>1.8824050000000001</v>
      </c>
      <c r="CT44" s="17">
        <v>2.287121</v>
      </c>
      <c r="CU44" s="17">
        <v>2.6456810000000002</v>
      </c>
      <c r="CV44" s="17">
        <v>0.20794260000000001</v>
      </c>
      <c r="CW44" s="17">
        <v>-0.89052730000000002</v>
      </c>
      <c r="CX44" s="17">
        <v>-1.3177080000000001</v>
      </c>
      <c r="CY44" s="17">
        <v>-2.0968969999999998</v>
      </c>
      <c r="CZ44" s="17">
        <v>-2.237171</v>
      </c>
      <c r="DA44" s="17">
        <v>-2.327693</v>
      </c>
      <c r="DB44" s="17">
        <v>-1.7859100000000001</v>
      </c>
      <c r="DC44" s="17">
        <v>-1.356403</v>
      </c>
      <c r="DD44" s="17">
        <v>-0.86898359999999997</v>
      </c>
      <c r="DE44" s="17">
        <v>-0.47997580000000001</v>
      </c>
      <c r="DF44" s="17">
        <v>7.1450600000000003E-2</v>
      </c>
      <c r="DG44" s="17">
        <v>0.35439929999999997</v>
      </c>
      <c r="DH44" s="17">
        <v>0.63083860000000003</v>
      </c>
      <c r="DI44" s="17">
        <v>0.74625969999999997</v>
      </c>
      <c r="DJ44" s="17">
        <v>0.4892164</v>
      </c>
      <c r="DK44" s="17">
        <v>0.1010129</v>
      </c>
      <c r="DL44" s="17">
        <v>1.1784239999999999</v>
      </c>
      <c r="DM44" s="17">
        <v>1.43655</v>
      </c>
      <c r="DN44" s="17">
        <v>1.5350919999999999</v>
      </c>
      <c r="DO44" s="17">
        <v>3.9100320000000002</v>
      </c>
      <c r="DP44" s="17">
        <v>3.7406769999999998</v>
      </c>
      <c r="DQ44" s="17">
        <v>2.291445</v>
      </c>
      <c r="DR44" s="17">
        <v>2.674112</v>
      </c>
      <c r="DS44" s="17">
        <v>3.007269</v>
      </c>
      <c r="DT44" s="17">
        <v>0.56639720000000005</v>
      </c>
      <c r="DU44" s="17">
        <v>-0.52910380000000001</v>
      </c>
      <c r="DV44" s="17">
        <v>-0.96677299999999999</v>
      </c>
      <c r="DW44" s="17">
        <v>-1.388924</v>
      </c>
      <c r="DX44" s="17">
        <v>-1.4231469999999999</v>
      </c>
      <c r="DY44" s="17">
        <v>-1.5708519999999999</v>
      </c>
      <c r="DZ44" s="17">
        <v>-1.1201019999999999</v>
      </c>
      <c r="EA44" s="17">
        <v>-0.80121830000000005</v>
      </c>
      <c r="EB44" s="17">
        <v>-0.48071900000000001</v>
      </c>
      <c r="EC44" s="17">
        <v>-0.15411610000000001</v>
      </c>
      <c r="ED44" s="17">
        <v>0.3985611</v>
      </c>
      <c r="EE44" s="17">
        <v>0.70897710000000003</v>
      </c>
      <c r="EF44" s="17">
        <v>1.0119899999999999</v>
      </c>
      <c r="EG44" s="17">
        <v>1.1938770000000001</v>
      </c>
      <c r="EH44" s="17">
        <v>0.97615419999999997</v>
      </c>
      <c r="EI44" s="17">
        <v>0.63990599999999997</v>
      </c>
      <c r="EJ44" s="17">
        <v>1.7563150000000001</v>
      </c>
      <c r="EK44" s="17">
        <v>2.0493670000000002</v>
      </c>
      <c r="EL44" s="17">
        <v>2.186429</v>
      </c>
      <c r="EM44" s="17">
        <v>4.5473309999999998</v>
      </c>
      <c r="EN44" s="17">
        <v>4.3615589999999997</v>
      </c>
      <c r="EO44" s="17">
        <v>2.8820350000000001</v>
      </c>
      <c r="EP44" s="17">
        <v>3.232866</v>
      </c>
      <c r="EQ44" s="17">
        <v>3.5293450000000002</v>
      </c>
      <c r="ER44" s="17">
        <v>1.0839490000000001</v>
      </c>
      <c r="ES44" s="17">
        <v>-7.2655999999999997E-3</v>
      </c>
      <c r="ET44" s="17">
        <v>-0.46007799999999999</v>
      </c>
      <c r="EU44" s="17">
        <v>76.445650000000001</v>
      </c>
      <c r="EV44" s="17">
        <v>75.997389999999996</v>
      </c>
      <c r="EW44" s="17">
        <v>75.94511</v>
      </c>
      <c r="EX44" s="17">
        <v>75.831999999999994</v>
      </c>
      <c r="EY44" s="17">
        <v>76.107349999999997</v>
      </c>
      <c r="EZ44" s="17">
        <v>74.948779999999999</v>
      </c>
      <c r="FA44" s="17">
        <v>74.659080000000003</v>
      </c>
      <c r="FB44" s="17">
        <v>75.329160000000002</v>
      </c>
      <c r="FC44" s="17">
        <v>80.923299999999998</v>
      </c>
      <c r="FD44" s="17">
        <v>86.248419999999996</v>
      </c>
      <c r="FE44" s="17">
        <v>89.827089999999998</v>
      </c>
      <c r="FF44" s="17">
        <v>92.361429999999999</v>
      </c>
      <c r="FG44" s="17">
        <v>95.134619999999998</v>
      </c>
      <c r="FH44" s="17">
        <v>95.416129999999995</v>
      </c>
      <c r="FI44" s="17">
        <v>94.8446</v>
      </c>
      <c r="FJ44" s="17">
        <v>94.750699999999995</v>
      </c>
      <c r="FK44" s="17">
        <v>93.992180000000005</v>
      </c>
      <c r="FL44" s="17">
        <v>93.055030000000002</v>
      </c>
      <c r="FM44" s="17">
        <v>91.739500000000007</v>
      </c>
      <c r="FN44" s="17">
        <v>89.278980000000004</v>
      </c>
      <c r="FO44" s="17">
        <v>86.902469999999994</v>
      </c>
      <c r="FP44" s="17">
        <v>86.253429999999994</v>
      </c>
      <c r="FQ44" s="17">
        <v>86.800399999999996</v>
      </c>
      <c r="FR44" s="17">
        <v>86.144329999999997</v>
      </c>
      <c r="FS44" s="17">
        <v>13.32447</v>
      </c>
      <c r="FT44" s="17"/>
      <c r="FU44" s="17">
        <v>0.67365189999999997</v>
      </c>
      <c r="FW44" s="17"/>
      <c r="IA44" s="62"/>
    </row>
    <row r="45" spans="1:235" x14ac:dyDescent="0.25">
      <c r="A45" t="s">
        <v>266</v>
      </c>
      <c r="B45" t="s">
        <v>0</v>
      </c>
      <c r="C45" t="s">
        <v>306</v>
      </c>
      <c r="D45" s="63">
        <v>44807</v>
      </c>
      <c r="E45" t="s">
        <v>220</v>
      </c>
      <c r="F45" s="17">
        <v>17139</v>
      </c>
      <c r="G45" s="17">
        <v>12.88273</v>
      </c>
      <c r="H45" s="17">
        <v>11.321859999999999</v>
      </c>
      <c r="I45" s="17">
        <v>10.266540000000001</v>
      </c>
      <c r="J45" s="17">
        <v>9.6684439999999991</v>
      </c>
      <c r="K45" s="17">
        <v>9.1983499999999996</v>
      </c>
      <c r="L45" s="17">
        <v>9.2942219999999995</v>
      </c>
      <c r="M45" s="17">
        <v>9.7929659999999998</v>
      </c>
      <c r="N45" s="17">
        <v>11.28519</v>
      </c>
      <c r="O45" s="17">
        <v>13.53908</v>
      </c>
      <c r="P45" s="17">
        <v>15.96813</v>
      </c>
      <c r="Q45" s="17">
        <v>17.88897</v>
      </c>
      <c r="R45" s="17">
        <v>20.025749999999999</v>
      </c>
      <c r="S45" s="17">
        <v>21.70506</v>
      </c>
      <c r="T45" s="17">
        <v>23.233910000000002</v>
      </c>
      <c r="U45" s="17">
        <v>24.02966</v>
      </c>
      <c r="V45" s="17">
        <v>24.18618</v>
      </c>
      <c r="W45" s="17">
        <v>23.59046</v>
      </c>
      <c r="X45" s="17">
        <v>23.708839999999999</v>
      </c>
      <c r="Y45" s="17">
        <v>22.117090000000001</v>
      </c>
      <c r="Z45" s="17">
        <v>21.101189999999999</v>
      </c>
      <c r="AA45" s="17">
        <v>21.633679999999998</v>
      </c>
      <c r="AB45" s="17">
        <v>21.421379999999999</v>
      </c>
      <c r="AC45" s="17">
        <v>19.846029999999999</v>
      </c>
      <c r="AD45" s="17">
        <v>18.009250000000002</v>
      </c>
      <c r="AE45" s="17">
        <v>-2.2667679999999999</v>
      </c>
      <c r="AF45" s="17">
        <v>-2.5062319999999998</v>
      </c>
      <c r="AG45" s="17">
        <v>-2.5819160000000001</v>
      </c>
      <c r="AH45" s="17">
        <v>-2.3642259999999999</v>
      </c>
      <c r="AI45" s="17">
        <v>-2.1959659999999999</v>
      </c>
      <c r="AJ45" s="17">
        <v>-1.4265969999999999</v>
      </c>
      <c r="AK45" s="17">
        <v>-0.87453080000000005</v>
      </c>
      <c r="AL45" s="17">
        <v>-0.44538870000000003</v>
      </c>
      <c r="AM45" s="17">
        <v>-0.29823119999999997</v>
      </c>
      <c r="AN45" s="17">
        <v>-0.32035160000000001</v>
      </c>
      <c r="AO45" s="17">
        <v>-0.50813109999999995</v>
      </c>
      <c r="AP45" s="17">
        <v>-0.54260269999999999</v>
      </c>
      <c r="AQ45" s="17">
        <v>-0.8718842</v>
      </c>
      <c r="AR45" s="17">
        <v>-0.57104250000000001</v>
      </c>
      <c r="AS45" s="17">
        <v>-0.48938989999999999</v>
      </c>
      <c r="AT45" s="17">
        <v>-0.40295029999999998</v>
      </c>
      <c r="AU45" s="17">
        <v>0.97949169999999997</v>
      </c>
      <c r="AV45" s="17">
        <v>1.1193900000000001</v>
      </c>
      <c r="AW45" s="17">
        <v>0.67892969999999997</v>
      </c>
      <c r="AX45" s="17">
        <v>0.50197349999999996</v>
      </c>
      <c r="AY45" s="17">
        <v>0.77914240000000001</v>
      </c>
      <c r="AZ45" s="17">
        <v>-0.2828118</v>
      </c>
      <c r="BA45" s="17">
        <v>-0.98820430000000004</v>
      </c>
      <c r="BB45" s="17">
        <v>-1.1907829999999999</v>
      </c>
      <c r="BC45" s="17">
        <v>-1.8068280000000001</v>
      </c>
      <c r="BD45" s="17">
        <v>-1.9742</v>
      </c>
      <c r="BE45" s="17">
        <v>-2.0260690000000001</v>
      </c>
      <c r="BF45" s="17">
        <v>-1.801032</v>
      </c>
      <c r="BG45" s="17">
        <v>-1.682936</v>
      </c>
      <c r="BH45" s="17">
        <v>-1.1012900000000001</v>
      </c>
      <c r="BI45" s="17">
        <v>-0.60454339999999995</v>
      </c>
      <c r="BJ45" s="17">
        <v>-0.17997759999999999</v>
      </c>
      <c r="BK45" s="17">
        <v>-2.8694999999999998E-2</v>
      </c>
      <c r="BL45" s="17">
        <v>-2.09605E-2</v>
      </c>
      <c r="BM45" s="17">
        <v>-0.15932289999999999</v>
      </c>
      <c r="BN45" s="17">
        <v>-0.1662525</v>
      </c>
      <c r="BO45" s="17">
        <v>-0.48052470000000003</v>
      </c>
      <c r="BP45" s="17">
        <v>-0.13573950000000001</v>
      </c>
      <c r="BQ45" s="17">
        <v>-1.9900500000000002E-2</v>
      </c>
      <c r="BR45" s="17">
        <v>9.17467E-2</v>
      </c>
      <c r="BS45" s="17">
        <v>1.4446650000000001</v>
      </c>
      <c r="BT45" s="17">
        <v>1.577698</v>
      </c>
      <c r="BU45" s="17">
        <v>1.1149199999999999</v>
      </c>
      <c r="BV45" s="17">
        <v>0.91966899999999996</v>
      </c>
      <c r="BW45" s="17">
        <v>1.1707510000000001</v>
      </c>
      <c r="BX45" s="17">
        <v>0.1139511</v>
      </c>
      <c r="BY45" s="17">
        <v>-0.5787833</v>
      </c>
      <c r="BZ45" s="17">
        <v>-0.78997779999999995</v>
      </c>
      <c r="CA45" s="17">
        <v>-1.4882740000000001</v>
      </c>
      <c r="CB45" s="17">
        <v>-1.6057170000000001</v>
      </c>
      <c r="CC45" s="17">
        <v>-1.6410910000000001</v>
      </c>
      <c r="CD45" s="17">
        <v>-1.4109659999999999</v>
      </c>
      <c r="CE45" s="17">
        <v>-1.3276140000000001</v>
      </c>
      <c r="CF45" s="17">
        <v>-0.87598399999999998</v>
      </c>
      <c r="CG45" s="17">
        <v>-0.41755110000000001</v>
      </c>
      <c r="CH45" s="17">
        <v>3.8452999999999998E-3</v>
      </c>
      <c r="CI45" s="17">
        <v>0.15798490000000001</v>
      </c>
      <c r="CJ45" s="17">
        <v>0.1863969</v>
      </c>
      <c r="CK45" s="17">
        <v>8.2260700000000006E-2</v>
      </c>
      <c r="CL45" s="17">
        <v>9.4406400000000001E-2</v>
      </c>
      <c r="CM45" s="17">
        <v>-0.2094703</v>
      </c>
      <c r="CN45" s="17">
        <v>0.16575010000000001</v>
      </c>
      <c r="CO45" s="17">
        <v>0.30526639999999999</v>
      </c>
      <c r="CP45" s="17">
        <v>0.43437229999999999</v>
      </c>
      <c r="CQ45" s="17">
        <v>1.7668429999999999</v>
      </c>
      <c r="CR45" s="17">
        <v>1.895122</v>
      </c>
      <c r="CS45" s="17">
        <v>1.4168860000000001</v>
      </c>
      <c r="CT45" s="17">
        <v>1.2089639999999999</v>
      </c>
      <c r="CU45" s="17">
        <v>1.441978</v>
      </c>
      <c r="CV45" s="17">
        <v>0.38874799999999998</v>
      </c>
      <c r="CW45" s="17">
        <v>-0.29521950000000002</v>
      </c>
      <c r="CX45" s="17">
        <v>-0.51238159999999999</v>
      </c>
      <c r="CY45" s="17">
        <v>-1.169721</v>
      </c>
      <c r="CZ45" s="17">
        <v>-1.2372339999999999</v>
      </c>
      <c r="DA45" s="17">
        <v>-1.256114</v>
      </c>
      <c r="DB45" s="17">
        <v>-1.0208999999999999</v>
      </c>
      <c r="DC45" s="17">
        <v>-0.97229169999999998</v>
      </c>
      <c r="DD45" s="17">
        <v>-0.65067779999999997</v>
      </c>
      <c r="DE45" s="17">
        <v>-0.23055870000000001</v>
      </c>
      <c r="DF45" s="17">
        <v>0.18766820000000001</v>
      </c>
      <c r="DG45" s="17">
        <v>0.34466479999999999</v>
      </c>
      <c r="DH45" s="17">
        <v>0.3937544</v>
      </c>
      <c r="DI45" s="17">
        <v>0.32384420000000003</v>
      </c>
      <c r="DJ45" s="17">
        <v>0.35506529999999997</v>
      </c>
      <c r="DK45" s="17">
        <v>6.1584100000000003E-2</v>
      </c>
      <c r="DL45" s="17">
        <v>0.46723959999999998</v>
      </c>
      <c r="DM45" s="17">
        <v>0.63043329999999997</v>
      </c>
      <c r="DN45" s="17">
        <v>0.77699790000000002</v>
      </c>
      <c r="DO45" s="17">
        <v>2.0890209999999998</v>
      </c>
      <c r="DP45" s="17">
        <v>2.212545</v>
      </c>
      <c r="DQ45" s="17">
        <v>1.7188509999999999</v>
      </c>
      <c r="DR45" s="17">
        <v>1.4982580000000001</v>
      </c>
      <c r="DS45" s="17">
        <v>1.7132050000000001</v>
      </c>
      <c r="DT45" s="17">
        <v>0.66354480000000005</v>
      </c>
      <c r="DU45" s="17">
        <v>-1.1655799999999999E-2</v>
      </c>
      <c r="DV45" s="17">
        <v>-0.2347852</v>
      </c>
      <c r="DW45" s="17">
        <v>-0.70977990000000002</v>
      </c>
      <c r="DX45" s="17">
        <v>-0.70520300000000002</v>
      </c>
      <c r="DY45" s="17">
        <v>-0.70026710000000003</v>
      </c>
      <c r="DZ45" s="17">
        <v>-0.45770620000000001</v>
      </c>
      <c r="EA45" s="17">
        <v>-0.45926270000000002</v>
      </c>
      <c r="EB45" s="17">
        <v>-0.32537139999999998</v>
      </c>
      <c r="EC45" s="17">
        <v>3.9428600000000001E-2</v>
      </c>
      <c r="ED45" s="17">
        <v>0.45307930000000002</v>
      </c>
      <c r="EE45" s="17">
        <v>0.61420090000000005</v>
      </c>
      <c r="EF45" s="17">
        <v>0.69314549999999997</v>
      </c>
      <c r="EG45" s="17">
        <v>0.67265249999999999</v>
      </c>
      <c r="EH45" s="17">
        <v>0.73141540000000005</v>
      </c>
      <c r="EI45" s="17">
        <v>0.4529435</v>
      </c>
      <c r="EJ45" s="17">
        <v>0.90254270000000003</v>
      </c>
      <c r="EK45" s="17">
        <v>1.099923</v>
      </c>
      <c r="EL45" s="17">
        <v>1.271695</v>
      </c>
      <c r="EM45" s="17">
        <v>2.5541939999999999</v>
      </c>
      <c r="EN45" s="17">
        <v>2.6708530000000001</v>
      </c>
      <c r="EO45" s="17">
        <v>2.1548419999999999</v>
      </c>
      <c r="EP45" s="17">
        <v>1.9159539999999999</v>
      </c>
      <c r="EQ45" s="17">
        <v>2.1048140000000002</v>
      </c>
      <c r="ER45" s="17">
        <v>1.060308</v>
      </c>
      <c r="ES45" s="17">
        <v>0.39776519999999999</v>
      </c>
      <c r="ET45" s="17">
        <v>0.1660199</v>
      </c>
      <c r="EU45" s="17">
        <v>75.91686</v>
      </c>
      <c r="EV45" s="17">
        <v>75.811350000000004</v>
      </c>
      <c r="EW45" s="17">
        <v>75.748019999999997</v>
      </c>
      <c r="EX45" s="17">
        <v>75.595370000000003</v>
      </c>
      <c r="EY45" s="17">
        <v>75.629660000000001</v>
      </c>
      <c r="EZ45" s="17">
        <v>74.583860000000001</v>
      </c>
      <c r="FA45" s="17">
        <v>74.222769999999997</v>
      </c>
      <c r="FB45" s="17">
        <v>75.05283</v>
      </c>
      <c r="FC45" s="17">
        <v>80.813230000000004</v>
      </c>
      <c r="FD45" s="17">
        <v>85.716909999999999</v>
      </c>
      <c r="FE45" s="17">
        <v>88.315449999999998</v>
      </c>
      <c r="FF45" s="17">
        <v>90.556110000000004</v>
      </c>
      <c r="FG45" s="17">
        <v>93.414209999999997</v>
      </c>
      <c r="FH45" s="17">
        <v>93.684100000000001</v>
      </c>
      <c r="FI45" s="17">
        <v>93.182209999999998</v>
      </c>
      <c r="FJ45" s="17">
        <v>93.245009999999994</v>
      </c>
      <c r="FK45" s="17">
        <v>92.726799999999997</v>
      </c>
      <c r="FL45" s="17">
        <v>91.9054</v>
      </c>
      <c r="FM45" s="17">
        <v>90.748639999999995</v>
      </c>
      <c r="FN45" s="17">
        <v>88.553489999999996</v>
      </c>
      <c r="FO45" s="17">
        <v>86.329430000000002</v>
      </c>
      <c r="FP45" s="17">
        <v>85.786249999999995</v>
      </c>
      <c r="FQ45" s="17">
        <v>86.091489999999993</v>
      </c>
      <c r="FR45" s="17">
        <v>85.58</v>
      </c>
      <c r="FS45" s="17">
        <v>10.63522</v>
      </c>
      <c r="FT45" s="17"/>
      <c r="FU45" s="17">
        <v>0.50029679999999999</v>
      </c>
      <c r="FW45" s="17"/>
      <c r="IA45" s="62"/>
    </row>
    <row r="46" spans="1:235" x14ac:dyDescent="0.25">
      <c r="A46" t="s">
        <v>266</v>
      </c>
      <c r="B46" t="s">
        <v>0</v>
      </c>
      <c r="C46" t="s">
        <v>306</v>
      </c>
      <c r="D46" s="63">
        <v>44807</v>
      </c>
      <c r="E46" t="s">
        <v>221</v>
      </c>
      <c r="F46" s="17">
        <v>9914</v>
      </c>
      <c r="G46" s="17">
        <v>9.4497680000000006</v>
      </c>
      <c r="H46" s="17">
        <v>8.1859400000000004</v>
      </c>
      <c r="I46" s="17">
        <v>7.3649800000000001</v>
      </c>
      <c r="J46" s="17">
        <v>7.1017169999999998</v>
      </c>
      <c r="K46" s="17">
        <v>7.0082050000000002</v>
      </c>
      <c r="L46" s="17">
        <v>6.9445110000000003</v>
      </c>
      <c r="M46" s="17">
        <v>7.032883</v>
      </c>
      <c r="N46" s="17">
        <v>8.0228549999999998</v>
      </c>
      <c r="O46" s="17">
        <v>9.9813709999999993</v>
      </c>
      <c r="P46" s="17">
        <v>12.49119</v>
      </c>
      <c r="Q46" s="17">
        <v>15.0799</v>
      </c>
      <c r="R46" s="17">
        <v>17.11815</v>
      </c>
      <c r="S46" s="17">
        <v>18.61525</v>
      </c>
      <c r="T46" s="17">
        <v>20.531169999999999</v>
      </c>
      <c r="U46" s="17">
        <v>21.210840000000001</v>
      </c>
      <c r="V46" s="17">
        <v>21.476369999999999</v>
      </c>
      <c r="W46" s="17">
        <v>20.83719</v>
      </c>
      <c r="X46" s="17">
        <v>19.770130000000002</v>
      </c>
      <c r="Y46" s="17">
        <v>17.40813</v>
      </c>
      <c r="Z46" s="17">
        <v>17.254200000000001</v>
      </c>
      <c r="AA46" s="17">
        <v>17.369509999999998</v>
      </c>
      <c r="AB46" s="17">
        <v>16.800820000000002</v>
      </c>
      <c r="AC46" s="17">
        <v>15.590540000000001</v>
      </c>
      <c r="AD46" s="17">
        <v>13.89603</v>
      </c>
      <c r="AE46" s="17">
        <v>-1.9734259999999999</v>
      </c>
      <c r="AF46" s="17">
        <v>-2.1623969999999999</v>
      </c>
      <c r="AG46" s="17">
        <v>-2.0426980000000001</v>
      </c>
      <c r="AH46" s="17">
        <v>-1.4607680000000001</v>
      </c>
      <c r="AI46" s="17">
        <v>-0.85299530000000001</v>
      </c>
      <c r="AJ46" s="17">
        <v>-0.64682850000000003</v>
      </c>
      <c r="AK46" s="17">
        <v>-0.61141849999999998</v>
      </c>
      <c r="AL46" s="17">
        <v>-0.48972359999999998</v>
      </c>
      <c r="AM46" s="17">
        <v>-0.44520539999999997</v>
      </c>
      <c r="AN46" s="17">
        <v>-0.2280539</v>
      </c>
      <c r="AO46" s="17">
        <v>-0.15201899999999999</v>
      </c>
      <c r="AP46" s="17">
        <v>-0.46132840000000003</v>
      </c>
      <c r="AQ46" s="17">
        <v>-0.67730330000000005</v>
      </c>
      <c r="AR46" s="17">
        <v>-2.3138E-3</v>
      </c>
      <c r="AS46" s="17">
        <v>5.8365800000000002E-2</v>
      </c>
      <c r="AT46" s="17">
        <v>-7.7117099999999994E-2</v>
      </c>
      <c r="AU46" s="17">
        <v>0.99484030000000001</v>
      </c>
      <c r="AV46" s="17">
        <v>0.74762649999999997</v>
      </c>
      <c r="AW46" s="17">
        <v>-0.20200190000000001</v>
      </c>
      <c r="AX46" s="17">
        <v>0.42984909999999998</v>
      </c>
      <c r="AY46" s="17">
        <v>0.61704329999999996</v>
      </c>
      <c r="AZ46" s="17">
        <v>-0.75118419999999997</v>
      </c>
      <c r="BA46" s="17">
        <v>-1.1708179999999999</v>
      </c>
      <c r="BB46" s="17">
        <v>-1.362803</v>
      </c>
      <c r="BC46" s="17">
        <v>-1.459608</v>
      </c>
      <c r="BD46" s="17">
        <v>-1.5836889999999999</v>
      </c>
      <c r="BE46" s="17">
        <v>-1.5518989999999999</v>
      </c>
      <c r="BF46" s="17">
        <v>-1.102058</v>
      </c>
      <c r="BG46" s="17">
        <v>-0.61201490000000003</v>
      </c>
      <c r="BH46" s="17">
        <v>-0.43146440000000003</v>
      </c>
      <c r="BI46" s="17">
        <v>-0.42490289999999997</v>
      </c>
      <c r="BJ46" s="17">
        <v>-0.29955039999999999</v>
      </c>
      <c r="BK46" s="17">
        <v>-0.21750630000000001</v>
      </c>
      <c r="BL46" s="17">
        <v>5.9532999999999999E-3</v>
      </c>
      <c r="BM46" s="17">
        <v>0.12560550000000001</v>
      </c>
      <c r="BN46" s="17">
        <v>-0.16504869999999999</v>
      </c>
      <c r="BO46" s="17">
        <v>-0.32215450000000001</v>
      </c>
      <c r="BP46" s="17">
        <v>0.35711080000000001</v>
      </c>
      <c r="BQ46" s="17">
        <v>0.43309019999999998</v>
      </c>
      <c r="BR46" s="17">
        <v>0.3346403</v>
      </c>
      <c r="BS46" s="17">
        <v>1.414363</v>
      </c>
      <c r="BT46" s="17">
        <v>1.1546369999999999</v>
      </c>
      <c r="BU46" s="17">
        <v>0.18821689999999999</v>
      </c>
      <c r="BV46" s="17">
        <v>0.79327939999999997</v>
      </c>
      <c r="BW46" s="17">
        <v>0.95445939999999996</v>
      </c>
      <c r="BX46" s="17">
        <v>-0.42459619999999998</v>
      </c>
      <c r="BY46" s="17">
        <v>-0.85097579999999995</v>
      </c>
      <c r="BZ46" s="17">
        <v>-1.061536</v>
      </c>
      <c r="CA46" s="17">
        <v>-1.103739</v>
      </c>
      <c r="CB46" s="17">
        <v>-1.1828780000000001</v>
      </c>
      <c r="CC46" s="17">
        <v>-1.2119740000000001</v>
      </c>
      <c r="CD46" s="17">
        <v>-0.85361690000000001</v>
      </c>
      <c r="CE46" s="17">
        <v>-0.44511260000000002</v>
      </c>
      <c r="CF46" s="17">
        <v>-0.282304</v>
      </c>
      <c r="CG46" s="17">
        <v>-0.29572280000000001</v>
      </c>
      <c r="CH46" s="17">
        <v>-0.16783709999999999</v>
      </c>
      <c r="CI46" s="17">
        <v>-5.98027E-2</v>
      </c>
      <c r="CJ46" s="17">
        <v>0.16802590000000001</v>
      </c>
      <c r="CK46" s="17">
        <v>0.31788739999999999</v>
      </c>
      <c r="CL46" s="17">
        <v>4.0153599999999998E-2</v>
      </c>
      <c r="CM46" s="17">
        <v>-7.6179499999999997E-2</v>
      </c>
      <c r="CN46" s="17">
        <v>0.60604720000000001</v>
      </c>
      <c r="CO46" s="17">
        <v>0.69262310000000005</v>
      </c>
      <c r="CP46" s="17">
        <v>0.61982219999999999</v>
      </c>
      <c r="CQ46" s="17">
        <v>1.704923</v>
      </c>
      <c r="CR46" s="17">
        <v>1.436531</v>
      </c>
      <c r="CS46" s="17">
        <v>0.45848119999999998</v>
      </c>
      <c r="CT46" s="17">
        <v>1.0449900000000001</v>
      </c>
      <c r="CU46" s="17">
        <v>1.188153</v>
      </c>
      <c r="CV46" s="17">
        <v>-0.1984023</v>
      </c>
      <c r="CW46" s="17">
        <v>-0.62945399999999996</v>
      </c>
      <c r="CX46" s="17">
        <v>-0.85287999999999997</v>
      </c>
      <c r="CY46" s="17">
        <v>-0.74787040000000005</v>
      </c>
      <c r="CZ46" s="17">
        <v>-0.78206609999999999</v>
      </c>
      <c r="DA46" s="17">
        <v>-0.87204789999999999</v>
      </c>
      <c r="DB46" s="17">
        <v>-0.60517549999999998</v>
      </c>
      <c r="DC46" s="17">
        <v>-0.27821040000000002</v>
      </c>
      <c r="DD46" s="17">
        <v>-0.1331435</v>
      </c>
      <c r="DE46" s="17">
        <v>-0.16654269999999999</v>
      </c>
      <c r="DF46" s="17">
        <v>-3.6123700000000002E-2</v>
      </c>
      <c r="DG46" s="17">
        <v>9.7901000000000002E-2</v>
      </c>
      <c r="DH46" s="17">
        <v>0.33009860000000002</v>
      </c>
      <c r="DI46" s="17">
        <v>0.51016930000000005</v>
      </c>
      <c r="DJ46" s="17">
        <v>0.24535599999999999</v>
      </c>
      <c r="DK46" s="17">
        <v>0.16979540000000001</v>
      </c>
      <c r="DL46" s="17">
        <v>0.85498359999999995</v>
      </c>
      <c r="DM46" s="17">
        <v>0.95215609999999995</v>
      </c>
      <c r="DN46" s="17">
        <v>0.90500409999999998</v>
      </c>
      <c r="DO46" s="17">
        <v>1.995482</v>
      </c>
      <c r="DP46" s="17">
        <v>1.7184250000000001</v>
      </c>
      <c r="DQ46" s="17">
        <v>0.72874550000000005</v>
      </c>
      <c r="DR46" s="17">
        <v>1.2967010000000001</v>
      </c>
      <c r="DS46" s="17">
        <v>1.4218459999999999</v>
      </c>
      <c r="DT46" s="17">
        <v>2.77915E-2</v>
      </c>
      <c r="DU46" s="17">
        <v>-0.40793230000000003</v>
      </c>
      <c r="DV46" s="17">
        <v>-0.64422369999999995</v>
      </c>
      <c r="DW46" s="17">
        <v>-0.2340525</v>
      </c>
      <c r="DX46" s="17">
        <v>-0.20335790000000001</v>
      </c>
      <c r="DY46" s="17">
        <v>-0.38124910000000001</v>
      </c>
      <c r="DZ46" s="17">
        <v>-0.24646560000000001</v>
      </c>
      <c r="EA46" s="17">
        <v>-3.7229999999999999E-2</v>
      </c>
      <c r="EB46" s="17">
        <v>8.2220500000000002E-2</v>
      </c>
      <c r="EC46" s="17">
        <v>1.9972799999999999E-2</v>
      </c>
      <c r="ED46" s="17">
        <v>0.15404950000000001</v>
      </c>
      <c r="EE46" s="17">
        <v>0.3256</v>
      </c>
      <c r="EF46" s="17">
        <v>0.56410570000000004</v>
      </c>
      <c r="EG46" s="17">
        <v>0.78779379999999999</v>
      </c>
      <c r="EH46" s="17">
        <v>0.54163559999999999</v>
      </c>
      <c r="EI46" s="17">
        <v>0.52494419999999997</v>
      </c>
      <c r="EJ46" s="17">
        <v>1.2144079999999999</v>
      </c>
      <c r="EK46" s="17">
        <v>1.3268800000000001</v>
      </c>
      <c r="EL46" s="17">
        <v>1.3167610000000001</v>
      </c>
      <c r="EM46" s="17">
        <v>2.4150049999999998</v>
      </c>
      <c r="EN46" s="17">
        <v>2.125435</v>
      </c>
      <c r="EO46" s="17">
        <v>1.1189640000000001</v>
      </c>
      <c r="EP46" s="17">
        <v>1.660131</v>
      </c>
      <c r="EQ46" s="17">
        <v>1.7592620000000001</v>
      </c>
      <c r="ER46" s="17">
        <v>0.35437960000000002</v>
      </c>
      <c r="ES46" s="17">
        <v>-8.8090100000000005E-2</v>
      </c>
      <c r="ET46" s="17">
        <v>-0.34295710000000001</v>
      </c>
      <c r="EU46" s="17">
        <v>77.359909999999999</v>
      </c>
      <c r="EV46" s="17">
        <v>76.319019999999995</v>
      </c>
      <c r="EW46" s="17">
        <v>76.28586</v>
      </c>
      <c r="EX46" s="17">
        <v>76.241100000000003</v>
      </c>
      <c r="EY46" s="17">
        <v>76.933220000000006</v>
      </c>
      <c r="EZ46" s="17">
        <v>75.579689999999999</v>
      </c>
      <c r="FA46" s="17">
        <v>75.413399999999996</v>
      </c>
      <c r="FB46" s="17">
        <v>75.806889999999996</v>
      </c>
      <c r="FC46" s="17">
        <v>81.113510000000005</v>
      </c>
      <c r="FD46" s="17">
        <v>87.167410000000004</v>
      </c>
      <c r="FE46" s="17">
        <v>92.440799999999996</v>
      </c>
      <c r="FF46" s="17">
        <v>95.482789999999994</v>
      </c>
      <c r="FG46" s="17">
        <v>98.109039999999993</v>
      </c>
      <c r="FH46" s="17">
        <v>98.410669999999996</v>
      </c>
      <c r="FI46" s="17">
        <v>97.718850000000003</v>
      </c>
      <c r="FJ46" s="17">
        <v>97.354039999999998</v>
      </c>
      <c r="FK46" s="17">
        <v>96.180030000000002</v>
      </c>
      <c r="FL46" s="17">
        <v>95.042720000000003</v>
      </c>
      <c r="FM46" s="17">
        <v>93.452590000000001</v>
      </c>
      <c r="FN46" s="17">
        <v>90.533169999999998</v>
      </c>
      <c r="FO46" s="17">
        <v>87.893100000000004</v>
      </c>
      <c r="FP46" s="17">
        <v>87.061049999999994</v>
      </c>
      <c r="FQ46" s="17">
        <v>88.025949999999995</v>
      </c>
      <c r="FR46" s="17">
        <v>87.11994</v>
      </c>
      <c r="FS46" s="17">
        <v>7.8945740000000004</v>
      </c>
      <c r="FT46" s="17"/>
      <c r="FU46" s="17">
        <v>0.43898209999999999</v>
      </c>
      <c r="FW46" s="17"/>
      <c r="IA46" s="62"/>
    </row>
    <row r="47" spans="1:235" x14ac:dyDescent="0.25">
      <c r="A47" t="s">
        <v>266</v>
      </c>
      <c r="B47" t="s">
        <v>0</v>
      </c>
      <c r="C47" t="s">
        <v>306</v>
      </c>
      <c r="D47" s="63">
        <v>44808</v>
      </c>
      <c r="E47" t="s">
        <v>219</v>
      </c>
      <c r="F47" s="17">
        <v>27058</v>
      </c>
      <c r="G47" s="17">
        <v>28.161650000000002</v>
      </c>
      <c r="H47" s="17">
        <v>25.709240000000001</v>
      </c>
      <c r="I47" s="17">
        <v>23.829820000000002</v>
      </c>
      <c r="J47" s="17">
        <v>22.681809999999999</v>
      </c>
      <c r="K47" s="17">
        <v>22.281189999999999</v>
      </c>
      <c r="L47" s="17">
        <v>22.304649999999999</v>
      </c>
      <c r="M47" s="17">
        <v>22.93439</v>
      </c>
      <c r="N47" s="17">
        <v>25.099799999999998</v>
      </c>
      <c r="O47" s="17">
        <v>28.898669999999999</v>
      </c>
      <c r="P47" s="17">
        <v>33.120559999999998</v>
      </c>
      <c r="Q47" s="17">
        <v>36.346469999999997</v>
      </c>
      <c r="R47" s="17">
        <v>39.732120000000002</v>
      </c>
      <c r="S47" s="17">
        <v>41.665390000000002</v>
      </c>
      <c r="T47" s="17">
        <v>43.135120000000001</v>
      </c>
      <c r="U47" s="17">
        <v>43.938960000000002</v>
      </c>
      <c r="V47" s="17">
        <v>44.064799999999998</v>
      </c>
      <c r="W47" s="17">
        <v>43.006950000000003</v>
      </c>
      <c r="X47" s="17">
        <v>42.488930000000003</v>
      </c>
      <c r="Y47" s="17">
        <v>39.260010000000001</v>
      </c>
      <c r="Z47" s="17">
        <v>38.188470000000002</v>
      </c>
      <c r="AA47" s="17">
        <v>38.103740000000002</v>
      </c>
      <c r="AB47" s="17">
        <v>36.73471</v>
      </c>
      <c r="AC47" s="17">
        <v>33.779699999999998</v>
      </c>
      <c r="AD47" s="17">
        <v>29.848980000000001</v>
      </c>
      <c r="AE47" s="17">
        <v>-3.7374100000000001</v>
      </c>
      <c r="AF47" s="17">
        <v>-4.1503550000000002</v>
      </c>
      <c r="AG47" s="17">
        <v>-3.8936060000000001</v>
      </c>
      <c r="AH47" s="17">
        <v>-3.304951</v>
      </c>
      <c r="AI47" s="17">
        <v>-2.5131770000000002</v>
      </c>
      <c r="AJ47" s="17">
        <v>-1.710107</v>
      </c>
      <c r="AK47" s="17">
        <v>-1.0785070000000001</v>
      </c>
      <c r="AL47" s="17">
        <v>-0.69010660000000001</v>
      </c>
      <c r="AM47" s="17">
        <v>-0.50515650000000001</v>
      </c>
      <c r="AN47" s="17">
        <v>-0.29216560000000003</v>
      </c>
      <c r="AO47" s="17">
        <v>-0.66648609999999997</v>
      </c>
      <c r="AP47" s="17">
        <v>-0.31841649999999999</v>
      </c>
      <c r="AQ47" s="17">
        <v>-0.31057050000000003</v>
      </c>
      <c r="AR47" s="17">
        <v>-0.33568049999999999</v>
      </c>
      <c r="AS47" s="17">
        <v>0.15428239999999999</v>
      </c>
      <c r="AT47" s="17">
        <v>0.24017260000000001</v>
      </c>
      <c r="AU47" s="17">
        <v>2.3092899999999998</v>
      </c>
      <c r="AV47" s="17">
        <v>2.3934099999999998</v>
      </c>
      <c r="AW47" s="17">
        <v>1.4986729999999999</v>
      </c>
      <c r="AX47" s="17">
        <v>1.625353</v>
      </c>
      <c r="AY47" s="17">
        <v>1.5895630000000001</v>
      </c>
      <c r="AZ47" s="17">
        <v>-1.206545</v>
      </c>
      <c r="BA47" s="17">
        <v>-1.954931</v>
      </c>
      <c r="BB47" s="17">
        <v>-1.8718509999999999</v>
      </c>
      <c r="BC47" s="17">
        <v>-3.0004620000000002</v>
      </c>
      <c r="BD47" s="17">
        <v>-3.3054420000000002</v>
      </c>
      <c r="BE47" s="17">
        <v>-3.1104090000000002</v>
      </c>
      <c r="BF47" s="17">
        <v>-2.6125180000000001</v>
      </c>
      <c r="BG47" s="17">
        <v>-1.929424</v>
      </c>
      <c r="BH47" s="17">
        <v>-1.2908679999999999</v>
      </c>
      <c r="BI47" s="17">
        <v>-0.7233579</v>
      </c>
      <c r="BJ47" s="17">
        <v>-0.33215820000000001</v>
      </c>
      <c r="BK47" s="17">
        <v>-0.12236039999999999</v>
      </c>
      <c r="BL47" s="17">
        <v>0.1100188</v>
      </c>
      <c r="BM47" s="17">
        <v>-0.20537340000000001</v>
      </c>
      <c r="BN47" s="17">
        <v>0.1732312</v>
      </c>
      <c r="BO47" s="17">
        <v>0.2252508</v>
      </c>
      <c r="BP47" s="17">
        <v>0.23421030000000001</v>
      </c>
      <c r="BQ47" s="17">
        <v>0.75242980000000004</v>
      </c>
      <c r="BR47" s="17">
        <v>0.87503229999999999</v>
      </c>
      <c r="BS47" s="17">
        <v>2.9354499999999999</v>
      </c>
      <c r="BT47" s="17">
        <v>2.9951569999999998</v>
      </c>
      <c r="BU47" s="17">
        <v>2.070821</v>
      </c>
      <c r="BV47" s="17">
        <v>2.1672120000000001</v>
      </c>
      <c r="BW47" s="17">
        <v>2.0954920000000001</v>
      </c>
      <c r="BX47" s="17">
        <v>-0.70828179999999996</v>
      </c>
      <c r="BY47" s="17">
        <v>-1.4462440000000001</v>
      </c>
      <c r="BZ47" s="17">
        <v>-1.383151</v>
      </c>
      <c r="CA47" s="17">
        <v>-2.4900540000000002</v>
      </c>
      <c r="CB47" s="17">
        <v>-2.7202570000000001</v>
      </c>
      <c r="CC47" s="17">
        <v>-2.5679690000000002</v>
      </c>
      <c r="CD47" s="17">
        <v>-2.1329400000000001</v>
      </c>
      <c r="CE47" s="17">
        <v>-1.525118</v>
      </c>
      <c r="CF47" s="17">
        <v>-1.000505</v>
      </c>
      <c r="CG47" s="17">
        <v>-0.47738269999999999</v>
      </c>
      <c r="CH47" s="17">
        <v>-8.4244200000000005E-2</v>
      </c>
      <c r="CI47" s="17">
        <v>0.142763</v>
      </c>
      <c r="CJ47" s="17">
        <v>0.38857039999999998</v>
      </c>
      <c r="CK47" s="17">
        <v>0.11399189999999999</v>
      </c>
      <c r="CL47" s="17">
        <v>0.51374500000000001</v>
      </c>
      <c r="CM47" s="17">
        <v>0.59635890000000003</v>
      </c>
      <c r="CN47" s="17">
        <v>0.628915</v>
      </c>
      <c r="CO47" s="17">
        <v>1.1667050000000001</v>
      </c>
      <c r="CP47" s="17">
        <v>1.3147340000000001</v>
      </c>
      <c r="CQ47" s="17">
        <v>3.3691260000000001</v>
      </c>
      <c r="CR47" s="17">
        <v>3.411924</v>
      </c>
      <c r="CS47" s="17">
        <v>2.4670890000000001</v>
      </c>
      <c r="CT47" s="17">
        <v>2.5425010000000001</v>
      </c>
      <c r="CU47" s="17">
        <v>2.445897</v>
      </c>
      <c r="CV47" s="17">
        <v>-0.36318620000000001</v>
      </c>
      <c r="CW47" s="17">
        <v>-1.0939300000000001</v>
      </c>
      <c r="CX47" s="17">
        <v>-1.044678</v>
      </c>
      <c r="CY47" s="17">
        <v>-1.9796450000000001</v>
      </c>
      <c r="CZ47" s="17">
        <v>-2.1350720000000001</v>
      </c>
      <c r="DA47" s="17">
        <v>-2.0255290000000001</v>
      </c>
      <c r="DB47" s="17">
        <v>-1.6533629999999999</v>
      </c>
      <c r="DC47" s="17">
        <v>-1.1208130000000001</v>
      </c>
      <c r="DD47" s="17">
        <v>-0.71014129999999998</v>
      </c>
      <c r="DE47" s="17">
        <v>-0.23140769999999999</v>
      </c>
      <c r="DF47" s="17">
        <v>0.1636698</v>
      </c>
      <c r="DG47" s="17">
        <v>0.40788639999999998</v>
      </c>
      <c r="DH47" s="17">
        <v>0.66712210000000005</v>
      </c>
      <c r="DI47" s="17">
        <v>0.4333572</v>
      </c>
      <c r="DJ47" s="17">
        <v>0.85425870000000004</v>
      </c>
      <c r="DK47" s="17">
        <v>0.96746710000000002</v>
      </c>
      <c r="DL47" s="17">
        <v>1.02362</v>
      </c>
      <c r="DM47" s="17">
        <v>1.5809800000000001</v>
      </c>
      <c r="DN47" s="17">
        <v>1.7544360000000001</v>
      </c>
      <c r="DO47" s="17">
        <v>3.8028029999999999</v>
      </c>
      <c r="DP47" s="17">
        <v>3.8286920000000002</v>
      </c>
      <c r="DQ47" s="17">
        <v>2.8633570000000002</v>
      </c>
      <c r="DR47" s="17">
        <v>2.9177909999999998</v>
      </c>
      <c r="DS47" s="17">
        <v>2.7963010000000001</v>
      </c>
      <c r="DT47" s="17">
        <v>-1.8090599999999998E-2</v>
      </c>
      <c r="DU47" s="17">
        <v>-0.74161509999999997</v>
      </c>
      <c r="DV47" s="17">
        <v>-0.70620570000000005</v>
      </c>
      <c r="DW47" s="17">
        <v>-1.2426969999999999</v>
      </c>
      <c r="DX47" s="17">
        <v>-1.2901590000000001</v>
      </c>
      <c r="DY47" s="17">
        <v>-1.2423310000000001</v>
      </c>
      <c r="DZ47" s="17">
        <v>-0.9609299</v>
      </c>
      <c r="EA47" s="17">
        <v>-0.53705919999999996</v>
      </c>
      <c r="EB47" s="17">
        <v>-0.29090240000000001</v>
      </c>
      <c r="EC47" s="17">
        <v>0.1237413</v>
      </c>
      <c r="ED47" s="17">
        <v>0.52161820000000003</v>
      </c>
      <c r="EE47" s="17">
        <v>0.79068260000000001</v>
      </c>
      <c r="EF47" s="17">
        <v>1.0693060000000001</v>
      </c>
      <c r="EG47" s="17">
        <v>0.89446990000000004</v>
      </c>
      <c r="EH47" s="17">
        <v>1.345906</v>
      </c>
      <c r="EI47" s="17">
        <v>1.503288</v>
      </c>
      <c r="EJ47" s="17">
        <v>1.5935109999999999</v>
      </c>
      <c r="EK47" s="17">
        <v>2.1791269999999998</v>
      </c>
      <c r="EL47" s="17">
        <v>2.3892959999999999</v>
      </c>
      <c r="EM47" s="17">
        <v>4.4289620000000003</v>
      </c>
      <c r="EN47" s="17">
        <v>4.4304379999999997</v>
      </c>
      <c r="EO47" s="17">
        <v>3.4355060000000002</v>
      </c>
      <c r="EP47" s="17">
        <v>3.4596490000000002</v>
      </c>
      <c r="EQ47" s="17">
        <v>3.3022300000000002</v>
      </c>
      <c r="ER47" s="17">
        <v>0.48017270000000001</v>
      </c>
      <c r="ES47" s="17">
        <v>-0.23292850000000001</v>
      </c>
      <c r="ET47" s="17">
        <v>-0.21750539999999999</v>
      </c>
      <c r="EU47" s="17">
        <v>86.598960000000005</v>
      </c>
      <c r="EV47" s="17">
        <v>86.628950000000003</v>
      </c>
      <c r="EW47" s="17">
        <v>83.865229999999997</v>
      </c>
      <c r="EX47" s="17">
        <v>83.838430000000002</v>
      </c>
      <c r="EY47" s="17">
        <v>84.528940000000006</v>
      </c>
      <c r="EZ47" s="17">
        <v>84.780919999999995</v>
      </c>
      <c r="FA47" s="17">
        <v>84.931759999999997</v>
      </c>
      <c r="FB47" s="17">
        <v>85.602869999999996</v>
      </c>
      <c r="FC47" s="17">
        <v>86.675970000000007</v>
      </c>
      <c r="FD47" s="17">
        <v>88.542839999999998</v>
      </c>
      <c r="FE47" s="17">
        <v>87.124790000000004</v>
      </c>
      <c r="FF47" s="17">
        <v>88.298789999999997</v>
      </c>
      <c r="FG47" s="17">
        <v>89.286330000000007</v>
      </c>
      <c r="FH47" s="17">
        <v>88.617980000000003</v>
      </c>
      <c r="FI47" s="17">
        <v>88.411069999999995</v>
      </c>
      <c r="FJ47" s="17">
        <v>88.581779999999995</v>
      </c>
      <c r="FK47" s="17">
        <v>88.148709999999994</v>
      </c>
      <c r="FL47" s="17">
        <v>87.439570000000003</v>
      </c>
      <c r="FM47" s="17">
        <v>85.622900000000001</v>
      </c>
      <c r="FN47" s="17">
        <v>82.567549999999997</v>
      </c>
      <c r="FO47" s="17">
        <v>81.117919999999998</v>
      </c>
      <c r="FP47" s="17">
        <v>80.091549999999998</v>
      </c>
      <c r="FQ47" s="17">
        <v>79.59563</v>
      </c>
      <c r="FR47" s="17">
        <v>78.86891</v>
      </c>
      <c r="FS47" s="17">
        <v>13.49738</v>
      </c>
      <c r="FT47" s="17"/>
      <c r="FU47" s="17">
        <v>0.65393380000000001</v>
      </c>
      <c r="FW47" s="17"/>
    </row>
    <row r="48" spans="1:235" x14ac:dyDescent="0.25">
      <c r="A48" t="s">
        <v>266</v>
      </c>
      <c r="B48" t="s">
        <v>0</v>
      </c>
      <c r="C48" t="s">
        <v>306</v>
      </c>
      <c r="D48" s="63">
        <v>44808</v>
      </c>
      <c r="E48" t="s">
        <v>220</v>
      </c>
      <c r="F48" s="17">
        <v>17144</v>
      </c>
      <c r="G48" s="17">
        <v>16.18271</v>
      </c>
      <c r="H48" s="17">
        <v>14.832470000000001</v>
      </c>
      <c r="I48" s="17">
        <v>13.749420000000001</v>
      </c>
      <c r="J48" s="17">
        <v>13.067259999999999</v>
      </c>
      <c r="K48" s="17">
        <v>12.646280000000001</v>
      </c>
      <c r="L48" s="17">
        <v>12.815099999999999</v>
      </c>
      <c r="M48" s="17">
        <v>13.28608</v>
      </c>
      <c r="N48" s="17">
        <v>14.47405</v>
      </c>
      <c r="O48" s="17">
        <v>16.642710000000001</v>
      </c>
      <c r="P48" s="17">
        <v>18.952179999999998</v>
      </c>
      <c r="Q48" s="17">
        <v>20.44933</v>
      </c>
      <c r="R48" s="17">
        <v>21.952919999999999</v>
      </c>
      <c r="S48" s="17">
        <v>22.723790000000001</v>
      </c>
      <c r="T48" s="17">
        <v>23.474039999999999</v>
      </c>
      <c r="U48" s="17">
        <v>23.772690000000001</v>
      </c>
      <c r="V48" s="17">
        <v>23.727519999999998</v>
      </c>
      <c r="W48" s="17">
        <v>23.458770000000001</v>
      </c>
      <c r="X48" s="17">
        <v>23.48048</v>
      </c>
      <c r="Y48" s="17">
        <v>21.798169999999999</v>
      </c>
      <c r="Z48" s="17">
        <v>21.526890000000002</v>
      </c>
      <c r="AA48" s="17">
        <v>21.715150000000001</v>
      </c>
      <c r="AB48" s="17">
        <v>21.250720000000001</v>
      </c>
      <c r="AC48" s="17">
        <v>19.50301</v>
      </c>
      <c r="AD48" s="17">
        <v>17.1157</v>
      </c>
      <c r="AE48" s="17">
        <v>-1.759843</v>
      </c>
      <c r="AF48" s="17">
        <v>-1.994767</v>
      </c>
      <c r="AG48" s="17">
        <v>-2.111367</v>
      </c>
      <c r="AH48" s="17">
        <v>-2.0042740000000001</v>
      </c>
      <c r="AI48" s="17">
        <v>-1.7781419999999999</v>
      </c>
      <c r="AJ48" s="17">
        <v>-1.0116719999999999</v>
      </c>
      <c r="AK48" s="17">
        <v>-0.56532260000000001</v>
      </c>
      <c r="AL48" s="17">
        <v>-0.4393861</v>
      </c>
      <c r="AM48" s="17">
        <v>-0.3246656</v>
      </c>
      <c r="AN48" s="17">
        <v>-0.15251880000000001</v>
      </c>
      <c r="AO48" s="17">
        <v>-0.49003469999999999</v>
      </c>
      <c r="AP48" s="17">
        <v>-0.28100890000000001</v>
      </c>
      <c r="AQ48" s="17">
        <v>-0.32830379999999998</v>
      </c>
      <c r="AR48" s="17">
        <v>-0.34410800000000002</v>
      </c>
      <c r="AS48" s="17">
        <v>-0.2349048</v>
      </c>
      <c r="AT48" s="17">
        <v>-0.1085319</v>
      </c>
      <c r="AU48" s="17">
        <v>1.049836</v>
      </c>
      <c r="AV48" s="17">
        <v>1.1456759999999999</v>
      </c>
      <c r="AW48" s="17">
        <v>0.6005104</v>
      </c>
      <c r="AX48" s="17">
        <v>0.68351870000000003</v>
      </c>
      <c r="AY48" s="17">
        <v>0.59537410000000002</v>
      </c>
      <c r="AZ48" s="17">
        <v>-0.68773839999999997</v>
      </c>
      <c r="BA48" s="17">
        <v>-1.1915709999999999</v>
      </c>
      <c r="BB48" s="17">
        <v>-1.3072349999999999</v>
      </c>
      <c r="BC48" s="17">
        <v>-1.285083</v>
      </c>
      <c r="BD48" s="17">
        <v>-1.4468559999999999</v>
      </c>
      <c r="BE48" s="17">
        <v>-1.5430980000000001</v>
      </c>
      <c r="BF48" s="17">
        <v>-1.4281200000000001</v>
      </c>
      <c r="BG48" s="17">
        <v>-1.248486</v>
      </c>
      <c r="BH48" s="17">
        <v>-0.66648269999999998</v>
      </c>
      <c r="BI48" s="17">
        <v>-0.27532970000000001</v>
      </c>
      <c r="BJ48" s="17">
        <v>-0.1496461</v>
      </c>
      <c r="BK48" s="17">
        <v>-2.9856199999999999E-2</v>
      </c>
      <c r="BL48" s="17">
        <v>0.16788719999999999</v>
      </c>
      <c r="BM48" s="17">
        <v>-0.1248943</v>
      </c>
      <c r="BN48" s="17">
        <v>0.103645</v>
      </c>
      <c r="BO48" s="17">
        <v>6.35902E-2</v>
      </c>
      <c r="BP48" s="17">
        <v>8.9608900000000005E-2</v>
      </c>
      <c r="BQ48" s="17">
        <v>0.2261978</v>
      </c>
      <c r="BR48" s="17">
        <v>0.3765443</v>
      </c>
      <c r="BS48" s="17">
        <v>1.5114270000000001</v>
      </c>
      <c r="BT48" s="17">
        <v>1.5956600000000001</v>
      </c>
      <c r="BU48" s="17">
        <v>1.025174</v>
      </c>
      <c r="BV48" s="17">
        <v>1.092211</v>
      </c>
      <c r="BW48" s="17">
        <v>0.98043360000000002</v>
      </c>
      <c r="BX48" s="17">
        <v>-0.2984484</v>
      </c>
      <c r="BY48" s="17">
        <v>-0.784667</v>
      </c>
      <c r="BZ48" s="17">
        <v>-0.9166185</v>
      </c>
      <c r="CA48" s="17">
        <v>-0.95626630000000001</v>
      </c>
      <c r="CB48" s="17">
        <v>-1.0673729999999999</v>
      </c>
      <c r="CC48" s="17">
        <v>-1.1495169999999999</v>
      </c>
      <c r="CD48" s="17">
        <v>-1.029077</v>
      </c>
      <c r="CE48" s="17">
        <v>-0.88164690000000001</v>
      </c>
      <c r="CF48" s="17">
        <v>-0.42740590000000001</v>
      </c>
      <c r="CG48" s="17">
        <v>-7.4481500000000006E-2</v>
      </c>
      <c r="CH48" s="17">
        <v>5.10269E-2</v>
      </c>
      <c r="CI48" s="17">
        <v>0.17432800000000001</v>
      </c>
      <c r="CJ48" s="17">
        <v>0.38979940000000002</v>
      </c>
      <c r="CK48" s="17">
        <v>0.1280008</v>
      </c>
      <c r="CL48" s="17">
        <v>0.37005500000000002</v>
      </c>
      <c r="CM48" s="17">
        <v>0.3350148</v>
      </c>
      <c r="CN48" s="17">
        <v>0.38999990000000001</v>
      </c>
      <c r="CO48" s="17">
        <v>0.54555609999999999</v>
      </c>
      <c r="CP48" s="17">
        <v>0.71250670000000005</v>
      </c>
      <c r="CQ48" s="17">
        <v>1.8311230000000001</v>
      </c>
      <c r="CR48" s="17">
        <v>1.9073180000000001</v>
      </c>
      <c r="CS48" s="17">
        <v>1.3192950000000001</v>
      </c>
      <c r="CT48" s="17">
        <v>1.3752690000000001</v>
      </c>
      <c r="CU48" s="17">
        <v>1.247125</v>
      </c>
      <c r="CV48" s="17">
        <v>-2.88274E-2</v>
      </c>
      <c r="CW48" s="17">
        <v>-0.50284640000000003</v>
      </c>
      <c r="CX48" s="17">
        <v>-0.64607910000000002</v>
      </c>
      <c r="CY48" s="17">
        <v>-0.62744940000000005</v>
      </c>
      <c r="CZ48" s="17">
        <v>-0.68789129999999998</v>
      </c>
      <c r="DA48" s="17">
        <v>-0.75593520000000003</v>
      </c>
      <c r="DB48" s="17">
        <v>-0.63003439999999999</v>
      </c>
      <c r="DC48" s="17">
        <v>-0.51480840000000005</v>
      </c>
      <c r="DD48" s="17">
        <v>-0.1883291</v>
      </c>
      <c r="DE48" s="17">
        <v>0.1263666</v>
      </c>
      <c r="DF48" s="17">
        <v>0.25169999999999998</v>
      </c>
      <c r="DG48" s="17">
        <v>0.37851210000000002</v>
      </c>
      <c r="DH48" s="17">
        <v>0.61171169999999997</v>
      </c>
      <c r="DI48" s="17">
        <v>0.38089590000000001</v>
      </c>
      <c r="DJ48" s="17">
        <v>0.63646510000000001</v>
      </c>
      <c r="DK48" s="17">
        <v>0.60643939999999996</v>
      </c>
      <c r="DL48" s="17">
        <v>0.69039090000000003</v>
      </c>
      <c r="DM48" s="17">
        <v>0.86491439999999997</v>
      </c>
      <c r="DN48" s="17">
        <v>1.0484690000000001</v>
      </c>
      <c r="DO48" s="17">
        <v>2.15082</v>
      </c>
      <c r="DP48" s="17">
        <v>2.2189760000000001</v>
      </c>
      <c r="DQ48" s="17">
        <v>1.613416</v>
      </c>
      <c r="DR48" s="17">
        <v>1.658328</v>
      </c>
      <c r="DS48" s="17">
        <v>1.5138160000000001</v>
      </c>
      <c r="DT48" s="17">
        <v>0.2407936</v>
      </c>
      <c r="DU48" s="17">
        <v>-0.22102569999999999</v>
      </c>
      <c r="DV48" s="17">
        <v>-0.37553959999999997</v>
      </c>
      <c r="DW48" s="17">
        <v>-0.15268989999999999</v>
      </c>
      <c r="DX48" s="17">
        <v>-0.1399794</v>
      </c>
      <c r="DY48" s="17">
        <v>-0.1876661</v>
      </c>
      <c r="DZ48" s="17">
        <v>-5.3880299999999999E-2</v>
      </c>
      <c r="EA48" s="17">
        <v>1.48483E-2</v>
      </c>
      <c r="EB48" s="17">
        <v>0.1568599</v>
      </c>
      <c r="EC48" s="17">
        <v>0.41635949999999999</v>
      </c>
      <c r="ED48" s="17">
        <v>0.54143989999999997</v>
      </c>
      <c r="EE48" s="17">
        <v>0.67332159999999996</v>
      </c>
      <c r="EF48" s="17">
        <v>0.9321178</v>
      </c>
      <c r="EG48" s="17">
        <v>0.74603629999999999</v>
      </c>
      <c r="EH48" s="17">
        <v>1.0211190000000001</v>
      </c>
      <c r="EI48" s="17">
        <v>0.99833329999999998</v>
      </c>
      <c r="EJ48" s="17">
        <v>1.1241080000000001</v>
      </c>
      <c r="EK48" s="17">
        <v>1.326017</v>
      </c>
      <c r="EL48" s="17">
        <v>1.5335449999999999</v>
      </c>
      <c r="EM48" s="17">
        <v>2.6124109999999998</v>
      </c>
      <c r="EN48" s="17">
        <v>2.6689600000000002</v>
      </c>
      <c r="EO48" s="17">
        <v>2.0380799999999999</v>
      </c>
      <c r="EP48" s="17">
        <v>2.0670199999999999</v>
      </c>
      <c r="EQ48" s="17">
        <v>1.8988750000000001</v>
      </c>
      <c r="ER48" s="17">
        <v>0.63008370000000002</v>
      </c>
      <c r="ES48" s="17">
        <v>0.1858786</v>
      </c>
      <c r="ET48" s="17">
        <v>1.50764E-2</v>
      </c>
      <c r="EU48" s="17">
        <v>86.290880000000001</v>
      </c>
      <c r="EV48" s="17">
        <v>86.458619999999996</v>
      </c>
      <c r="EW48" s="17">
        <v>83.994</v>
      </c>
      <c r="EX48" s="17">
        <v>84.184489999999997</v>
      </c>
      <c r="EY48" s="17">
        <v>85.119789999999995</v>
      </c>
      <c r="EZ48" s="17">
        <v>85.384410000000003</v>
      </c>
      <c r="FA48" s="17">
        <v>85.604830000000007</v>
      </c>
      <c r="FB48" s="17">
        <v>86.266069999999999</v>
      </c>
      <c r="FC48" s="17">
        <v>86.681569999999994</v>
      </c>
      <c r="FD48" s="17">
        <v>88.165369999999996</v>
      </c>
      <c r="FE48" s="17">
        <v>85.84845</v>
      </c>
      <c r="FF48" s="17">
        <v>87.121639999999999</v>
      </c>
      <c r="FG48" s="17">
        <v>88.458669999999998</v>
      </c>
      <c r="FH48" s="17">
        <v>87.887079999999997</v>
      </c>
      <c r="FI48" s="17">
        <v>87.668340000000001</v>
      </c>
      <c r="FJ48" s="17">
        <v>87.485780000000005</v>
      </c>
      <c r="FK48" s="17">
        <v>87.049109999999999</v>
      </c>
      <c r="FL48" s="17">
        <v>86.721500000000006</v>
      </c>
      <c r="FM48" s="17">
        <v>84.715549999999993</v>
      </c>
      <c r="FN48" s="17">
        <v>82.136420000000001</v>
      </c>
      <c r="FO48" s="17">
        <v>80.895110000000003</v>
      </c>
      <c r="FP48" s="17">
        <v>80.201520000000002</v>
      </c>
      <c r="FQ48" s="17">
        <v>79.622489999999999</v>
      </c>
      <c r="FR48" s="17">
        <v>78.633830000000003</v>
      </c>
      <c r="FS48" s="17">
        <v>10.814069999999999</v>
      </c>
      <c r="FT48" s="17"/>
      <c r="FU48" s="17">
        <v>0.49067159999999999</v>
      </c>
      <c r="FW48" s="17"/>
    </row>
    <row r="49" spans="1:235" x14ac:dyDescent="0.25">
      <c r="A49" t="s">
        <v>266</v>
      </c>
      <c r="B49" t="s">
        <v>0</v>
      </c>
      <c r="C49" t="s">
        <v>306</v>
      </c>
      <c r="D49" s="63">
        <v>44808</v>
      </c>
      <c r="E49" t="s">
        <v>221</v>
      </c>
      <c r="F49" s="17">
        <v>9915</v>
      </c>
      <c r="G49" s="17">
        <v>11.96012</v>
      </c>
      <c r="H49" s="17">
        <v>10.874650000000001</v>
      </c>
      <c r="I49" s="17">
        <v>10.06945</v>
      </c>
      <c r="J49" s="17">
        <v>9.5877669999999995</v>
      </c>
      <c r="K49" s="17">
        <v>9.5936120000000003</v>
      </c>
      <c r="L49" s="17">
        <v>9.4582669999999993</v>
      </c>
      <c r="M49" s="17">
        <v>9.6344689999999993</v>
      </c>
      <c r="N49" s="17">
        <v>10.616899999999999</v>
      </c>
      <c r="O49" s="17">
        <v>12.24582</v>
      </c>
      <c r="P49" s="17">
        <v>14.150729999999999</v>
      </c>
      <c r="Q49" s="17">
        <v>15.85487</v>
      </c>
      <c r="R49" s="17">
        <v>17.75957</v>
      </c>
      <c r="S49" s="17">
        <v>18.926100000000002</v>
      </c>
      <c r="T49" s="17">
        <v>19.64564</v>
      </c>
      <c r="U49" s="17">
        <v>20.14751</v>
      </c>
      <c r="V49" s="17">
        <v>20.30293</v>
      </c>
      <c r="W49" s="17">
        <v>19.54777</v>
      </c>
      <c r="X49" s="17">
        <v>19.030750000000001</v>
      </c>
      <c r="Y49" s="17">
        <v>17.467210000000001</v>
      </c>
      <c r="Z49" s="17">
        <v>16.627890000000001</v>
      </c>
      <c r="AA49" s="17">
        <v>16.375959999999999</v>
      </c>
      <c r="AB49" s="17">
        <v>15.46993</v>
      </c>
      <c r="AC49" s="17">
        <v>14.245810000000001</v>
      </c>
      <c r="AD49" s="17">
        <v>12.69439</v>
      </c>
      <c r="AE49" s="17">
        <v>-2.4657550000000001</v>
      </c>
      <c r="AF49" s="17">
        <v>-2.6814230000000001</v>
      </c>
      <c r="AG49" s="17">
        <v>-2.3033030000000001</v>
      </c>
      <c r="AH49" s="17">
        <v>-1.780802</v>
      </c>
      <c r="AI49" s="17">
        <v>-1.1327849999999999</v>
      </c>
      <c r="AJ49" s="17">
        <v>-1.008975</v>
      </c>
      <c r="AK49" s="17">
        <v>-0.76822820000000003</v>
      </c>
      <c r="AL49" s="17">
        <v>-0.49830629999999998</v>
      </c>
      <c r="AM49" s="17">
        <v>-0.4518723</v>
      </c>
      <c r="AN49" s="17">
        <v>-0.43050709999999998</v>
      </c>
      <c r="AO49" s="17">
        <v>-0.53269509999999998</v>
      </c>
      <c r="AP49" s="17">
        <v>-0.3755116</v>
      </c>
      <c r="AQ49" s="17">
        <v>-0.34650140000000001</v>
      </c>
      <c r="AR49" s="17">
        <v>-0.3685678</v>
      </c>
      <c r="AS49" s="17">
        <v>-1.06639E-2</v>
      </c>
      <c r="AT49" s="17">
        <v>-0.1056149</v>
      </c>
      <c r="AU49" s="17">
        <v>0.84732439999999998</v>
      </c>
      <c r="AV49" s="17">
        <v>0.87018689999999999</v>
      </c>
      <c r="AW49" s="17">
        <v>0.51839489999999999</v>
      </c>
      <c r="AX49" s="17">
        <v>0.54323440000000001</v>
      </c>
      <c r="AY49" s="17">
        <v>0.64128529999999995</v>
      </c>
      <c r="AZ49" s="17">
        <v>-0.86959600000000004</v>
      </c>
      <c r="BA49" s="17">
        <v>-1.138309</v>
      </c>
      <c r="BB49" s="17">
        <v>-0.92278230000000006</v>
      </c>
      <c r="BC49" s="17">
        <v>-1.926247</v>
      </c>
      <c r="BD49" s="17">
        <v>-2.0749960000000001</v>
      </c>
      <c r="BE49" s="17">
        <v>-1.78704</v>
      </c>
      <c r="BF49" s="17">
        <v>-1.396747</v>
      </c>
      <c r="BG49" s="17">
        <v>-0.86815419999999999</v>
      </c>
      <c r="BH49" s="17">
        <v>-0.76996339999999996</v>
      </c>
      <c r="BI49" s="17">
        <v>-0.56065710000000002</v>
      </c>
      <c r="BJ49" s="17">
        <v>-0.28921760000000002</v>
      </c>
      <c r="BK49" s="17">
        <v>-0.2097967</v>
      </c>
      <c r="BL49" s="17">
        <v>-0.18754399999999999</v>
      </c>
      <c r="BM49" s="17">
        <v>-0.25142209999999998</v>
      </c>
      <c r="BN49" s="17">
        <v>-8.0385499999999999E-2</v>
      </c>
      <c r="BO49" s="17">
        <v>3.5010000000000002E-3</v>
      </c>
      <c r="BP49" s="17">
        <v>-1.8727199999999999E-2</v>
      </c>
      <c r="BQ49" s="17">
        <v>0.35152050000000001</v>
      </c>
      <c r="BR49" s="17">
        <v>0.29236529999999999</v>
      </c>
      <c r="BS49" s="17">
        <v>1.255174</v>
      </c>
      <c r="BT49" s="17">
        <v>1.2581610000000001</v>
      </c>
      <c r="BU49" s="17">
        <v>0.89332319999999998</v>
      </c>
      <c r="BV49" s="17">
        <v>0.89184589999999997</v>
      </c>
      <c r="BW49" s="17">
        <v>0.96294250000000003</v>
      </c>
      <c r="BX49" s="17">
        <v>-0.56195989999999996</v>
      </c>
      <c r="BY49" s="17">
        <v>-0.83351359999999997</v>
      </c>
      <c r="BZ49" s="17">
        <v>-0.63628289999999998</v>
      </c>
      <c r="CA49" s="17">
        <v>-1.5525850000000001</v>
      </c>
      <c r="CB49" s="17">
        <v>-1.654987</v>
      </c>
      <c r="CC49" s="17">
        <v>-1.429478</v>
      </c>
      <c r="CD49" s="17">
        <v>-1.130752</v>
      </c>
      <c r="CE49" s="17">
        <v>-0.68487160000000002</v>
      </c>
      <c r="CF49" s="17">
        <v>-0.60442470000000004</v>
      </c>
      <c r="CG49" s="17">
        <v>-0.41689409999999999</v>
      </c>
      <c r="CH49" s="17">
        <v>-0.14440339999999999</v>
      </c>
      <c r="CI49" s="17">
        <v>-4.2135899999999997E-2</v>
      </c>
      <c r="CJ49" s="17">
        <v>-1.92686E-2</v>
      </c>
      <c r="CK49" s="17">
        <v>-5.6613299999999998E-2</v>
      </c>
      <c r="CL49" s="17">
        <v>0.1240179</v>
      </c>
      <c r="CM49" s="17">
        <v>0.24591160000000001</v>
      </c>
      <c r="CN49" s="17">
        <v>0.2235713</v>
      </c>
      <c r="CO49" s="17">
        <v>0.60236829999999997</v>
      </c>
      <c r="CP49" s="17">
        <v>0.56800530000000005</v>
      </c>
      <c r="CQ49" s="17">
        <v>1.537649</v>
      </c>
      <c r="CR49" s="17">
        <v>1.5268710000000001</v>
      </c>
      <c r="CS49" s="17">
        <v>1.152997</v>
      </c>
      <c r="CT49" s="17">
        <v>1.1332930000000001</v>
      </c>
      <c r="CU49" s="17">
        <v>1.185721</v>
      </c>
      <c r="CV49" s="17">
        <v>-0.34889219999999999</v>
      </c>
      <c r="CW49" s="17">
        <v>-0.62241349999999995</v>
      </c>
      <c r="CX49" s="17">
        <v>-0.43785429999999997</v>
      </c>
      <c r="CY49" s="17">
        <v>-1.1789229999999999</v>
      </c>
      <c r="CZ49" s="17">
        <v>-1.234977</v>
      </c>
      <c r="DA49" s="17">
        <v>-1.071915</v>
      </c>
      <c r="DB49" s="17">
        <v>-0.86475729999999995</v>
      </c>
      <c r="DC49" s="17">
        <v>-0.50158910000000001</v>
      </c>
      <c r="DD49" s="17">
        <v>-0.4388859</v>
      </c>
      <c r="DE49" s="17">
        <v>-0.27313100000000001</v>
      </c>
      <c r="DF49" s="17">
        <v>4.1080000000000001E-4</v>
      </c>
      <c r="DG49" s="17">
        <v>0.125525</v>
      </c>
      <c r="DH49" s="17">
        <v>0.1490069</v>
      </c>
      <c r="DI49" s="17">
        <v>0.1381955</v>
      </c>
      <c r="DJ49" s="17">
        <v>0.32842120000000002</v>
      </c>
      <c r="DK49" s="17">
        <v>0.48832209999999998</v>
      </c>
      <c r="DL49" s="17">
        <v>0.4658699</v>
      </c>
      <c r="DM49" s="17">
        <v>0.85321619999999998</v>
      </c>
      <c r="DN49" s="17">
        <v>0.84364519999999998</v>
      </c>
      <c r="DO49" s="17">
        <v>1.8201240000000001</v>
      </c>
      <c r="DP49" s="17">
        <v>1.7955810000000001</v>
      </c>
      <c r="DQ49" s="17">
        <v>1.4126719999999999</v>
      </c>
      <c r="DR49" s="17">
        <v>1.3747400000000001</v>
      </c>
      <c r="DS49" s="17">
        <v>1.4085000000000001</v>
      </c>
      <c r="DT49" s="17">
        <v>-0.13582440000000001</v>
      </c>
      <c r="DU49" s="17">
        <v>-0.4113135</v>
      </c>
      <c r="DV49" s="17">
        <v>-0.23942569999999999</v>
      </c>
      <c r="DW49" s="17">
        <v>-0.63941429999999999</v>
      </c>
      <c r="DX49" s="17">
        <v>-0.62854989999999999</v>
      </c>
      <c r="DY49" s="17">
        <v>-0.55565240000000005</v>
      </c>
      <c r="DZ49" s="17">
        <v>-0.48070289999999999</v>
      </c>
      <c r="EA49" s="17">
        <v>-0.2369581</v>
      </c>
      <c r="EB49" s="17">
        <v>-0.1998743</v>
      </c>
      <c r="EC49" s="17">
        <v>-6.5559900000000004E-2</v>
      </c>
      <c r="ED49" s="17">
        <v>0.20949960000000001</v>
      </c>
      <c r="EE49" s="17">
        <v>0.3676006</v>
      </c>
      <c r="EF49" s="17">
        <v>0.39196989999999998</v>
      </c>
      <c r="EG49" s="17">
        <v>0.41946840000000002</v>
      </c>
      <c r="EH49" s="17">
        <v>0.62354730000000003</v>
      </c>
      <c r="EI49" s="17">
        <v>0.83832450000000003</v>
      </c>
      <c r="EJ49" s="17">
        <v>0.81571050000000001</v>
      </c>
      <c r="EK49" s="17">
        <v>1.2154</v>
      </c>
      <c r="EL49" s="17">
        <v>1.241625</v>
      </c>
      <c r="EM49" s="17">
        <v>2.227973</v>
      </c>
      <c r="EN49" s="17">
        <v>2.1835559999999998</v>
      </c>
      <c r="EO49" s="17">
        <v>1.7876000000000001</v>
      </c>
      <c r="EP49" s="17">
        <v>1.723352</v>
      </c>
      <c r="EQ49" s="17">
        <v>1.7301569999999999</v>
      </c>
      <c r="ER49" s="17">
        <v>0.17181160000000001</v>
      </c>
      <c r="ES49" s="17">
        <v>-0.1065185</v>
      </c>
      <c r="ET49" s="17">
        <v>4.7073700000000003E-2</v>
      </c>
      <c r="EU49" s="17">
        <v>87.130870000000002</v>
      </c>
      <c r="EV49" s="17">
        <v>86.922920000000005</v>
      </c>
      <c r="EW49" s="17">
        <v>83.642529999999994</v>
      </c>
      <c r="EX49" s="17">
        <v>83.240099999999998</v>
      </c>
      <c r="EY49" s="17">
        <v>83.507320000000007</v>
      </c>
      <c r="EZ49" s="17">
        <v>83.737669999999994</v>
      </c>
      <c r="FA49" s="17">
        <v>83.768180000000001</v>
      </c>
      <c r="FB49" s="17">
        <v>84.456429999999997</v>
      </c>
      <c r="FC49" s="17">
        <v>86.666259999999994</v>
      </c>
      <c r="FD49" s="17">
        <v>89.195729999999998</v>
      </c>
      <c r="FE49" s="17">
        <v>89.330079999999995</v>
      </c>
      <c r="FF49" s="17">
        <v>90.332970000000003</v>
      </c>
      <c r="FG49" s="17">
        <v>90.716790000000003</v>
      </c>
      <c r="FH49" s="17">
        <v>89.881110000000007</v>
      </c>
      <c r="FI49" s="17">
        <v>89.694919999999996</v>
      </c>
      <c r="FJ49" s="17">
        <v>90.475970000000004</v>
      </c>
      <c r="FK49" s="17">
        <v>90.048959999999994</v>
      </c>
      <c r="FL49" s="17">
        <v>88.680260000000004</v>
      </c>
      <c r="FM49" s="17">
        <v>87.190759999999997</v>
      </c>
      <c r="FN49" s="17">
        <v>83.312449999999998</v>
      </c>
      <c r="FO49" s="17">
        <v>81.502880000000005</v>
      </c>
      <c r="FP49" s="17">
        <v>79.901480000000006</v>
      </c>
      <c r="FQ49" s="17">
        <v>79.549180000000007</v>
      </c>
      <c r="FR49" s="17">
        <v>79.274760000000001</v>
      </c>
      <c r="FS49" s="17">
        <v>7.9532230000000004</v>
      </c>
      <c r="FT49" s="17"/>
      <c r="FU49" s="17">
        <v>0.42058299999999998</v>
      </c>
      <c r="FW49" s="17"/>
      <c r="IA49" s="62"/>
    </row>
    <row r="50" spans="1:235" x14ac:dyDescent="0.25">
      <c r="A50" t="s">
        <v>266</v>
      </c>
      <c r="B50" t="s">
        <v>0</v>
      </c>
      <c r="C50" t="s">
        <v>306</v>
      </c>
      <c r="D50" s="63">
        <v>44809</v>
      </c>
      <c r="E50" t="s">
        <v>219</v>
      </c>
      <c r="F50" s="17">
        <v>27058</v>
      </c>
      <c r="G50" s="17">
        <v>25.466519999999999</v>
      </c>
      <c r="H50" s="17">
        <v>22.400649999999999</v>
      </c>
      <c r="I50" s="17">
        <v>20.285080000000001</v>
      </c>
      <c r="J50" s="17">
        <v>19.227250000000002</v>
      </c>
      <c r="K50" s="17">
        <v>18.407810000000001</v>
      </c>
      <c r="L50" s="17">
        <v>18.080120000000001</v>
      </c>
      <c r="M50" s="17">
        <v>18.234950000000001</v>
      </c>
      <c r="N50" s="17">
        <v>20.273389999999999</v>
      </c>
      <c r="O50" s="17">
        <v>24.17342</v>
      </c>
      <c r="P50" s="17">
        <v>28.84525</v>
      </c>
      <c r="Q50" s="17">
        <v>33.52675</v>
      </c>
      <c r="R50" s="17">
        <v>37.376469999999998</v>
      </c>
      <c r="S50" s="17">
        <v>39.873950000000001</v>
      </c>
      <c r="T50" s="17">
        <v>42.074069999999999</v>
      </c>
      <c r="U50" s="17">
        <v>43.791679999999999</v>
      </c>
      <c r="V50" s="17">
        <v>44.900030000000001</v>
      </c>
      <c r="W50" s="17">
        <v>43.755009999999999</v>
      </c>
      <c r="X50" s="17">
        <v>41.983159999999998</v>
      </c>
      <c r="Y50" s="17">
        <v>39.920169999999999</v>
      </c>
      <c r="Z50" s="17">
        <v>38.316470000000002</v>
      </c>
      <c r="AA50" s="17">
        <v>37.523440000000001</v>
      </c>
      <c r="AB50" s="17">
        <v>35.281460000000003</v>
      </c>
      <c r="AC50" s="17">
        <v>31.004290000000001</v>
      </c>
      <c r="AD50" s="17">
        <v>26.552140000000001</v>
      </c>
      <c r="AE50" s="17">
        <v>-3.4161959999999998</v>
      </c>
      <c r="AF50" s="17">
        <v>-3.7640440000000002</v>
      </c>
      <c r="AG50" s="17">
        <v>-3.7744689999999999</v>
      </c>
      <c r="AH50" s="17">
        <v>-2.8435510000000002</v>
      </c>
      <c r="AI50" s="17">
        <v>-2.2312310000000002</v>
      </c>
      <c r="AJ50" s="17">
        <v>-1.38951</v>
      </c>
      <c r="AK50" s="17">
        <v>-0.7825086</v>
      </c>
      <c r="AL50" s="17">
        <v>-0.35925780000000002</v>
      </c>
      <c r="AM50" s="17">
        <v>-9.8286200000000004E-2</v>
      </c>
      <c r="AN50" s="17">
        <v>4.3111499999999997E-2</v>
      </c>
      <c r="AO50" s="17">
        <v>3.05981E-2</v>
      </c>
      <c r="AP50" s="17">
        <v>6.3101299999999999E-2</v>
      </c>
      <c r="AQ50" s="17">
        <v>-0.37821959999999999</v>
      </c>
      <c r="AR50" s="17">
        <v>-0.3550413</v>
      </c>
      <c r="AS50" s="17">
        <v>-0.17978949999999999</v>
      </c>
      <c r="AT50" s="17">
        <v>-0.34065420000000002</v>
      </c>
      <c r="AU50" s="17">
        <v>1.7640910000000001</v>
      </c>
      <c r="AV50" s="17">
        <v>1.291139</v>
      </c>
      <c r="AW50" s="17">
        <v>1.0242009999999999</v>
      </c>
      <c r="AX50" s="17">
        <v>1.1158349999999999</v>
      </c>
      <c r="AY50" s="17">
        <v>1.046116</v>
      </c>
      <c r="AZ50" s="17">
        <v>-1.286076</v>
      </c>
      <c r="BA50" s="17">
        <v>-2.2109130000000001</v>
      </c>
      <c r="BB50" s="17">
        <v>-1.9391640000000001</v>
      </c>
      <c r="BC50" s="17">
        <v>-2.6974490000000002</v>
      </c>
      <c r="BD50" s="17">
        <v>-2.9424290000000002</v>
      </c>
      <c r="BE50" s="17">
        <v>-3.0155289999999999</v>
      </c>
      <c r="BF50" s="17">
        <v>-2.1763300000000001</v>
      </c>
      <c r="BG50" s="17">
        <v>-1.6725410000000001</v>
      </c>
      <c r="BH50" s="17">
        <v>-0.99961630000000001</v>
      </c>
      <c r="BI50" s="17">
        <v>-0.45555079999999998</v>
      </c>
      <c r="BJ50" s="17">
        <v>-3.17717E-2</v>
      </c>
      <c r="BK50" s="17">
        <v>0.25505529999999998</v>
      </c>
      <c r="BL50" s="17">
        <v>0.41421409999999997</v>
      </c>
      <c r="BM50" s="17">
        <v>0.46767629999999999</v>
      </c>
      <c r="BN50" s="17">
        <v>0.5365858</v>
      </c>
      <c r="BO50" s="17">
        <v>0.14759900000000001</v>
      </c>
      <c r="BP50" s="17">
        <v>0.20525270000000001</v>
      </c>
      <c r="BQ50" s="17">
        <v>0.41727029999999998</v>
      </c>
      <c r="BR50" s="17">
        <v>0.3005313</v>
      </c>
      <c r="BS50" s="17">
        <v>2.3934859999999998</v>
      </c>
      <c r="BT50" s="17">
        <v>1.8976740000000001</v>
      </c>
      <c r="BU50" s="17">
        <v>1.596784</v>
      </c>
      <c r="BV50" s="17">
        <v>1.6511400000000001</v>
      </c>
      <c r="BW50" s="17">
        <v>1.5398080000000001</v>
      </c>
      <c r="BX50" s="17">
        <v>-0.80190349999999999</v>
      </c>
      <c r="BY50" s="17">
        <v>-1.716715</v>
      </c>
      <c r="BZ50" s="17">
        <v>-1.462521</v>
      </c>
      <c r="CA50" s="17">
        <v>-2.199646</v>
      </c>
      <c r="CB50" s="17">
        <v>-2.3733810000000002</v>
      </c>
      <c r="CC50" s="17">
        <v>-2.4898899999999999</v>
      </c>
      <c r="CD50" s="17">
        <v>-1.7142139999999999</v>
      </c>
      <c r="CE50" s="17">
        <v>-1.285593</v>
      </c>
      <c r="CF50" s="17">
        <v>-0.72957689999999997</v>
      </c>
      <c r="CG50" s="17">
        <v>-0.22910079999999999</v>
      </c>
      <c r="CH50" s="17">
        <v>0.1950441</v>
      </c>
      <c r="CI50" s="17">
        <v>0.49977870000000002</v>
      </c>
      <c r="CJ50" s="17">
        <v>0.67123849999999996</v>
      </c>
      <c r="CK50" s="17">
        <v>0.77039539999999995</v>
      </c>
      <c r="CL50" s="17">
        <v>0.8645197</v>
      </c>
      <c r="CM50" s="17">
        <v>0.5117794</v>
      </c>
      <c r="CN50" s="17">
        <v>0.59331049999999996</v>
      </c>
      <c r="CO50" s="17">
        <v>0.83079210000000003</v>
      </c>
      <c r="CP50" s="17">
        <v>0.74461440000000001</v>
      </c>
      <c r="CQ50" s="17">
        <v>2.8294039999999998</v>
      </c>
      <c r="CR50" s="17">
        <v>2.317758</v>
      </c>
      <c r="CS50" s="17">
        <v>1.9933529999999999</v>
      </c>
      <c r="CT50" s="17">
        <v>2.02189</v>
      </c>
      <c r="CU50" s="17">
        <v>1.881737</v>
      </c>
      <c r="CV50" s="17">
        <v>-0.46656740000000002</v>
      </c>
      <c r="CW50" s="17">
        <v>-1.3744350000000001</v>
      </c>
      <c r="CX50" s="17">
        <v>-1.1324000000000001</v>
      </c>
      <c r="CY50" s="17">
        <v>-1.7018439999999999</v>
      </c>
      <c r="CZ50" s="17">
        <v>-1.804333</v>
      </c>
      <c r="DA50" s="17">
        <v>-1.9642500000000001</v>
      </c>
      <c r="DB50" s="17">
        <v>-1.2520990000000001</v>
      </c>
      <c r="DC50" s="17">
        <v>-0.8986461</v>
      </c>
      <c r="DD50" s="17">
        <v>-0.45953749999999999</v>
      </c>
      <c r="DE50" s="17">
        <v>-2.6508E-3</v>
      </c>
      <c r="DF50" s="17">
        <v>0.42185990000000001</v>
      </c>
      <c r="DG50" s="17">
        <v>0.74450190000000005</v>
      </c>
      <c r="DH50" s="17">
        <v>0.92826299999999995</v>
      </c>
      <c r="DI50" s="17">
        <v>1.073115</v>
      </c>
      <c r="DJ50" s="17">
        <v>1.1924539999999999</v>
      </c>
      <c r="DK50" s="17">
        <v>0.87595990000000001</v>
      </c>
      <c r="DL50" s="17">
        <v>0.98136840000000003</v>
      </c>
      <c r="DM50" s="17">
        <v>1.2443139999999999</v>
      </c>
      <c r="DN50" s="17">
        <v>1.188698</v>
      </c>
      <c r="DO50" s="17">
        <v>3.2653210000000001</v>
      </c>
      <c r="DP50" s="17">
        <v>2.7378429999999998</v>
      </c>
      <c r="DQ50" s="17">
        <v>2.3899219999999999</v>
      </c>
      <c r="DR50" s="17">
        <v>2.3926409999999998</v>
      </c>
      <c r="DS50" s="17">
        <v>2.2236669999999998</v>
      </c>
      <c r="DT50" s="17">
        <v>-0.1312313</v>
      </c>
      <c r="DU50" s="17">
        <v>-1.0321549999999999</v>
      </c>
      <c r="DV50" s="17">
        <v>-0.80227859999999995</v>
      </c>
      <c r="DW50" s="17">
        <v>-0.98309659999999999</v>
      </c>
      <c r="DX50" s="17">
        <v>-0.98271830000000004</v>
      </c>
      <c r="DY50" s="17">
        <v>-1.2053100000000001</v>
      </c>
      <c r="DZ50" s="17">
        <v>-0.5848776</v>
      </c>
      <c r="EA50" s="17">
        <v>-0.33995570000000003</v>
      </c>
      <c r="EB50" s="17">
        <v>-6.9643499999999997E-2</v>
      </c>
      <c r="EC50" s="17">
        <v>0.32430700000000001</v>
      </c>
      <c r="ED50" s="17">
        <v>0.74934590000000001</v>
      </c>
      <c r="EE50" s="17">
        <v>1.097844</v>
      </c>
      <c r="EF50" s="17">
        <v>1.299366</v>
      </c>
      <c r="EG50" s="17">
        <v>1.5101929999999999</v>
      </c>
      <c r="EH50" s="17">
        <v>1.6659379999999999</v>
      </c>
      <c r="EI50" s="17">
        <v>1.4017790000000001</v>
      </c>
      <c r="EJ50" s="17">
        <v>1.5416620000000001</v>
      </c>
      <c r="EK50" s="17">
        <v>1.8413740000000001</v>
      </c>
      <c r="EL50" s="17">
        <v>1.8298829999999999</v>
      </c>
      <c r="EM50" s="17">
        <v>3.8947159999999998</v>
      </c>
      <c r="EN50" s="17">
        <v>3.3443779999999999</v>
      </c>
      <c r="EO50" s="17">
        <v>2.9625050000000002</v>
      </c>
      <c r="EP50" s="17">
        <v>2.9279449999999998</v>
      </c>
      <c r="EQ50" s="17">
        <v>2.7173590000000001</v>
      </c>
      <c r="ER50" s="17">
        <v>0.3529408</v>
      </c>
      <c r="ES50" s="17">
        <v>-0.53795689999999996</v>
      </c>
      <c r="ET50" s="17">
        <v>-0.32563579999999998</v>
      </c>
      <c r="EU50" s="17">
        <v>78.251990000000006</v>
      </c>
      <c r="EV50" s="17">
        <v>76.32978</v>
      </c>
      <c r="EW50" s="17">
        <v>74.944100000000006</v>
      </c>
      <c r="EX50" s="17">
        <v>74.395920000000004</v>
      </c>
      <c r="EY50" s="17">
        <v>73.955690000000004</v>
      </c>
      <c r="EZ50" s="17">
        <v>73.283360000000002</v>
      </c>
      <c r="FA50" s="17">
        <v>73.092299999999994</v>
      </c>
      <c r="FB50" s="17">
        <v>73.451570000000004</v>
      </c>
      <c r="FC50" s="17">
        <v>77.509820000000005</v>
      </c>
      <c r="FD50" s="17">
        <v>81.598950000000002</v>
      </c>
      <c r="FE50" s="17">
        <v>85.004980000000003</v>
      </c>
      <c r="FF50" s="17">
        <v>86.483580000000003</v>
      </c>
      <c r="FG50" s="17">
        <v>88.006219999999999</v>
      </c>
      <c r="FH50" s="17">
        <v>87.704049999999995</v>
      </c>
      <c r="FI50" s="17">
        <v>88.490210000000005</v>
      </c>
      <c r="FJ50" s="17">
        <v>89.880669999999995</v>
      </c>
      <c r="FK50" s="17">
        <v>89.289670000000001</v>
      </c>
      <c r="FL50" s="17">
        <v>88.755570000000006</v>
      </c>
      <c r="FM50" s="17">
        <v>86.499709999999993</v>
      </c>
      <c r="FN50" s="17">
        <v>81.725390000000004</v>
      </c>
      <c r="FO50" s="17">
        <v>77.817880000000002</v>
      </c>
      <c r="FP50" s="17">
        <v>76.278469999999999</v>
      </c>
      <c r="FQ50" s="17">
        <v>74.836299999999994</v>
      </c>
      <c r="FR50" s="17">
        <v>73.826819999999998</v>
      </c>
      <c r="FS50" s="17">
        <v>13.0068</v>
      </c>
      <c r="FT50" s="17"/>
      <c r="FU50" s="17">
        <v>0.6460941</v>
      </c>
      <c r="FW50" s="17"/>
    </row>
    <row r="51" spans="1:235" x14ac:dyDescent="0.25">
      <c r="A51" t="s">
        <v>266</v>
      </c>
      <c r="B51" t="s">
        <v>0</v>
      </c>
      <c r="C51" t="s">
        <v>306</v>
      </c>
      <c r="D51" s="63">
        <v>44809</v>
      </c>
      <c r="E51" t="s">
        <v>220</v>
      </c>
      <c r="F51" s="17">
        <v>17144</v>
      </c>
      <c r="G51" s="17">
        <v>14.87053</v>
      </c>
      <c r="H51" s="17">
        <v>13.24333</v>
      </c>
      <c r="I51" s="17">
        <v>12.05217</v>
      </c>
      <c r="J51" s="17">
        <v>11.23338</v>
      </c>
      <c r="K51" s="17">
        <v>10.67212</v>
      </c>
      <c r="L51" s="17">
        <v>10.64977</v>
      </c>
      <c r="M51" s="17">
        <v>10.86764</v>
      </c>
      <c r="N51" s="17">
        <v>11.96885</v>
      </c>
      <c r="O51" s="17">
        <v>14.02294</v>
      </c>
      <c r="P51" s="17">
        <v>16.265830000000001</v>
      </c>
      <c r="Q51" s="17">
        <v>18.48488</v>
      </c>
      <c r="R51" s="17">
        <v>20.582609999999999</v>
      </c>
      <c r="S51" s="17">
        <v>21.608899999999998</v>
      </c>
      <c r="T51" s="17">
        <v>22.547429999999999</v>
      </c>
      <c r="U51" s="17">
        <v>23.328019999999999</v>
      </c>
      <c r="V51" s="17">
        <v>23.989550000000001</v>
      </c>
      <c r="W51" s="17">
        <v>23.914770000000001</v>
      </c>
      <c r="X51" s="17">
        <v>23.221900000000002</v>
      </c>
      <c r="Y51" s="17">
        <v>22.543130000000001</v>
      </c>
      <c r="Z51" s="17">
        <v>21.53389</v>
      </c>
      <c r="AA51" s="17">
        <v>21.347740000000002</v>
      </c>
      <c r="AB51" s="17">
        <v>20.25686</v>
      </c>
      <c r="AC51" s="17">
        <v>17.75149</v>
      </c>
      <c r="AD51" s="17">
        <v>15.208170000000001</v>
      </c>
      <c r="AE51" s="17">
        <v>-1.9329069999999999</v>
      </c>
      <c r="AF51" s="17">
        <v>-2.0669719999999998</v>
      </c>
      <c r="AG51" s="17">
        <v>-2.1925650000000001</v>
      </c>
      <c r="AH51" s="17">
        <v>-1.972955</v>
      </c>
      <c r="AI51" s="17">
        <v>-1.7699530000000001</v>
      </c>
      <c r="AJ51" s="17">
        <v>-1.0158879999999999</v>
      </c>
      <c r="AK51" s="17">
        <v>-0.54974990000000001</v>
      </c>
      <c r="AL51" s="17">
        <v>-0.347001</v>
      </c>
      <c r="AM51" s="17">
        <v>-0.21202989999999999</v>
      </c>
      <c r="AN51" s="17">
        <v>-0.2637506</v>
      </c>
      <c r="AO51" s="17">
        <v>-0.33905639999999998</v>
      </c>
      <c r="AP51" s="17">
        <v>-7.1501300000000004E-2</v>
      </c>
      <c r="AQ51" s="17">
        <v>-0.30005009999999999</v>
      </c>
      <c r="AR51" s="17">
        <v>-0.41844710000000002</v>
      </c>
      <c r="AS51" s="17">
        <v>-0.45694459999999998</v>
      </c>
      <c r="AT51" s="17">
        <v>-0.67770640000000004</v>
      </c>
      <c r="AU51" s="17">
        <v>0.72181930000000005</v>
      </c>
      <c r="AV51" s="17">
        <v>0.54364129999999999</v>
      </c>
      <c r="AW51" s="17">
        <v>0.52929709999999996</v>
      </c>
      <c r="AX51" s="17">
        <v>0.18656159999999999</v>
      </c>
      <c r="AY51" s="17">
        <v>0.17668329999999999</v>
      </c>
      <c r="AZ51" s="17">
        <v>-1.0396069999999999</v>
      </c>
      <c r="BA51" s="17">
        <v>-1.8433440000000001</v>
      </c>
      <c r="BB51" s="17">
        <v>-1.72709</v>
      </c>
      <c r="BC51" s="17">
        <v>-1.4660299999999999</v>
      </c>
      <c r="BD51" s="17">
        <v>-1.5313920000000001</v>
      </c>
      <c r="BE51" s="17">
        <v>-1.639068</v>
      </c>
      <c r="BF51" s="17">
        <v>-1.413044</v>
      </c>
      <c r="BG51" s="17">
        <v>-1.2563789999999999</v>
      </c>
      <c r="BH51" s="17">
        <v>-0.69054409999999999</v>
      </c>
      <c r="BI51" s="17">
        <v>-0.27857159999999997</v>
      </c>
      <c r="BJ51" s="17">
        <v>-8.1094399999999997E-2</v>
      </c>
      <c r="BK51" s="17">
        <v>5.5730500000000002E-2</v>
      </c>
      <c r="BL51" s="17">
        <v>3.04257E-2</v>
      </c>
      <c r="BM51" s="17">
        <v>6.7023999999999999E-3</v>
      </c>
      <c r="BN51" s="17">
        <v>0.3003229</v>
      </c>
      <c r="BO51" s="17">
        <v>8.3936499999999997E-2</v>
      </c>
      <c r="BP51" s="17">
        <v>9.5358000000000005E-3</v>
      </c>
      <c r="BQ51" s="17">
        <v>2.3503E-3</v>
      </c>
      <c r="BR51" s="17">
        <v>-0.18846370000000001</v>
      </c>
      <c r="BS51" s="17">
        <v>1.1875659999999999</v>
      </c>
      <c r="BT51" s="17">
        <v>0.99669810000000003</v>
      </c>
      <c r="BU51" s="17">
        <v>0.95584210000000003</v>
      </c>
      <c r="BV51" s="17">
        <v>0.59403600000000001</v>
      </c>
      <c r="BW51" s="17">
        <v>0.55433010000000005</v>
      </c>
      <c r="BX51" s="17">
        <v>-0.6619159</v>
      </c>
      <c r="BY51" s="17">
        <v>-1.4442109999999999</v>
      </c>
      <c r="BZ51" s="17">
        <v>-1.343005</v>
      </c>
      <c r="CA51" s="17">
        <v>-1.1426719999999999</v>
      </c>
      <c r="CB51" s="17">
        <v>-1.160452</v>
      </c>
      <c r="CC51" s="17">
        <v>-1.2557179999999999</v>
      </c>
      <c r="CD51" s="17">
        <v>-1.02525</v>
      </c>
      <c r="CE51" s="17">
        <v>-0.90067819999999998</v>
      </c>
      <c r="CF51" s="17">
        <v>-0.46521210000000002</v>
      </c>
      <c r="CG51" s="17">
        <v>-9.0754299999999996E-2</v>
      </c>
      <c r="CH51" s="17">
        <v>0.10307180000000001</v>
      </c>
      <c r="CI51" s="17">
        <v>0.24118059999999999</v>
      </c>
      <c r="CJ51" s="17">
        <v>0.2341713</v>
      </c>
      <c r="CK51" s="17">
        <v>0.2461739</v>
      </c>
      <c r="CL51" s="17">
        <v>0.55784730000000005</v>
      </c>
      <c r="CM51" s="17">
        <v>0.34988449999999999</v>
      </c>
      <c r="CN51" s="17">
        <v>0.30595539999999999</v>
      </c>
      <c r="CO51" s="17">
        <v>0.32045649999999998</v>
      </c>
      <c r="CP51" s="17">
        <v>0.1503843</v>
      </c>
      <c r="CQ51" s="17">
        <v>1.510141</v>
      </c>
      <c r="CR51" s="17">
        <v>1.310484</v>
      </c>
      <c r="CS51" s="17">
        <v>1.251266</v>
      </c>
      <c r="CT51" s="17">
        <v>0.87625160000000002</v>
      </c>
      <c r="CU51" s="17">
        <v>0.81588700000000003</v>
      </c>
      <c r="CV51" s="17">
        <v>-0.40032790000000001</v>
      </c>
      <c r="CW51" s="17">
        <v>-1.167772</v>
      </c>
      <c r="CX51" s="17">
        <v>-1.0769899999999999</v>
      </c>
      <c r="CY51" s="17">
        <v>-0.81931350000000003</v>
      </c>
      <c r="CZ51" s="17">
        <v>-0.78951079999999996</v>
      </c>
      <c r="DA51" s="17">
        <v>-0.87236820000000004</v>
      </c>
      <c r="DB51" s="17">
        <v>-0.63745719999999995</v>
      </c>
      <c r="DC51" s="17">
        <v>-0.54497779999999996</v>
      </c>
      <c r="DD51" s="17">
        <v>-0.23988019999999999</v>
      </c>
      <c r="DE51" s="17">
        <v>9.7062899999999994E-2</v>
      </c>
      <c r="DF51" s="17">
        <v>0.28723789999999999</v>
      </c>
      <c r="DG51" s="17">
        <v>0.42663060000000003</v>
      </c>
      <c r="DH51" s="17">
        <v>0.4379169</v>
      </c>
      <c r="DI51" s="17">
        <v>0.4856454</v>
      </c>
      <c r="DJ51" s="17">
        <v>0.81537159999999997</v>
      </c>
      <c r="DK51" s="17">
        <v>0.61583239999999995</v>
      </c>
      <c r="DL51" s="17">
        <v>0.60237510000000005</v>
      </c>
      <c r="DM51" s="17">
        <v>0.63856270000000004</v>
      </c>
      <c r="DN51" s="17">
        <v>0.48923220000000001</v>
      </c>
      <c r="DO51" s="17">
        <v>1.8327150000000001</v>
      </c>
      <c r="DP51" s="17">
        <v>1.6242700000000001</v>
      </c>
      <c r="DQ51" s="17">
        <v>1.5466899999999999</v>
      </c>
      <c r="DR51" s="17">
        <v>1.1584669999999999</v>
      </c>
      <c r="DS51" s="17">
        <v>1.0774440000000001</v>
      </c>
      <c r="DT51" s="17">
        <v>-0.1387399</v>
      </c>
      <c r="DU51" s="17">
        <v>-0.89133340000000005</v>
      </c>
      <c r="DV51" s="17">
        <v>-0.81097390000000003</v>
      </c>
      <c r="DW51" s="17">
        <v>-0.35243580000000002</v>
      </c>
      <c r="DX51" s="17">
        <v>-0.25393130000000003</v>
      </c>
      <c r="DY51" s="17">
        <v>-0.31887169999999998</v>
      </c>
      <c r="DZ51" s="17">
        <v>-7.75454E-2</v>
      </c>
      <c r="EA51" s="17">
        <v>-3.1402899999999997E-2</v>
      </c>
      <c r="EB51" s="17">
        <v>8.5463300000000006E-2</v>
      </c>
      <c r="EC51" s="17">
        <v>0.36824129999999999</v>
      </c>
      <c r="ED51" s="17">
        <v>0.55314459999999999</v>
      </c>
      <c r="EE51" s="17">
        <v>0.69439099999999998</v>
      </c>
      <c r="EF51" s="17">
        <v>0.7320932</v>
      </c>
      <c r="EG51" s="17">
        <v>0.83140429999999999</v>
      </c>
      <c r="EH51" s="17">
        <v>1.1871959999999999</v>
      </c>
      <c r="EI51" s="17">
        <v>0.99981900000000001</v>
      </c>
      <c r="EJ51" s="17">
        <v>1.0303580000000001</v>
      </c>
      <c r="EK51" s="17">
        <v>1.097858</v>
      </c>
      <c r="EL51" s="17">
        <v>0.97847490000000004</v>
      </c>
      <c r="EM51" s="17">
        <v>2.2984619999999998</v>
      </c>
      <c r="EN51" s="17">
        <v>2.0773269999999999</v>
      </c>
      <c r="EO51" s="17">
        <v>1.9732339999999999</v>
      </c>
      <c r="EP51" s="17">
        <v>1.5659419999999999</v>
      </c>
      <c r="EQ51" s="17">
        <v>1.4550909999999999</v>
      </c>
      <c r="ER51" s="17">
        <v>0.23895159999999999</v>
      </c>
      <c r="ES51" s="17">
        <v>-0.49220000000000003</v>
      </c>
      <c r="ET51" s="17">
        <v>-0.42688939999999997</v>
      </c>
      <c r="EU51" s="17">
        <v>78.159450000000007</v>
      </c>
      <c r="EV51" s="17">
        <v>76.298220000000001</v>
      </c>
      <c r="EW51" s="17">
        <v>74.856769999999997</v>
      </c>
      <c r="EX51" s="17">
        <v>74.217579999999998</v>
      </c>
      <c r="EY51" s="17">
        <v>73.910049999999998</v>
      </c>
      <c r="EZ51" s="17">
        <v>73.421210000000002</v>
      </c>
      <c r="FA51" s="17">
        <v>73.151210000000006</v>
      </c>
      <c r="FB51" s="17">
        <v>73.797250000000005</v>
      </c>
      <c r="FC51" s="17">
        <v>77.441760000000002</v>
      </c>
      <c r="FD51" s="17">
        <v>81.057990000000004</v>
      </c>
      <c r="FE51" s="17">
        <v>84.011740000000003</v>
      </c>
      <c r="FF51" s="17">
        <v>85.12706</v>
      </c>
      <c r="FG51" s="17">
        <v>86.312920000000005</v>
      </c>
      <c r="FH51" s="17">
        <v>86.050349999999995</v>
      </c>
      <c r="FI51" s="17">
        <v>87.061750000000004</v>
      </c>
      <c r="FJ51" s="17">
        <v>88.548919999999995</v>
      </c>
      <c r="FK51" s="17">
        <v>88.11054</v>
      </c>
      <c r="FL51" s="17">
        <v>87.826539999999994</v>
      </c>
      <c r="FM51" s="17">
        <v>85.481219999999993</v>
      </c>
      <c r="FN51" s="17">
        <v>80.963920000000002</v>
      </c>
      <c r="FO51" s="17">
        <v>77.450729999999993</v>
      </c>
      <c r="FP51" s="17">
        <v>75.821029999999993</v>
      </c>
      <c r="FQ51" s="17">
        <v>74.791409999999999</v>
      </c>
      <c r="FR51" s="17">
        <v>74.003119999999996</v>
      </c>
      <c r="FS51" s="17">
        <v>10.49507</v>
      </c>
      <c r="FT51" s="17"/>
      <c r="FU51" s="17">
        <v>0.48850700000000002</v>
      </c>
      <c r="FW51" s="17"/>
      <c r="IA51" s="62"/>
    </row>
    <row r="52" spans="1:235" x14ac:dyDescent="0.25">
      <c r="A52" t="s">
        <v>266</v>
      </c>
      <c r="B52" t="s">
        <v>0</v>
      </c>
      <c r="C52" t="s">
        <v>306</v>
      </c>
      <c r="D52" s="63">
        <v>44809</v>
      </c>
      <c r="E52" t="s">
        <v>221</v>
      </c>
      <c r="F52" s="17">
        <v>9915</v>
      </c>
      <c r="G52" s="17">
        <v>10.589029999999999</v>
      </c>
      <c r="H52" s="17">
        <v>9.165025</v>
      </c>
      <c r="I52" s="17">
        <v>8.2276330000000009</v>
      </c>
      <c r="J52" s="17">
        <v>7.9748749999999999</v>
      </c>
      <c r="K52" s="17">
        <v>7.6998920000000002</v>
      </c>
      <c r="L52" s="17">
        <v>7.4056199999999999</v>
      </c>
      <c r="M52" s="17">
        <v>7.3588420000000001</v>
      </c>
      <c r="N52" s="17">
        <v>8.2995509999999992</v>
      </c>
      <c r="O52" s="17">
        <v>10.145160000000001</v>
      </c>
      <c r="P52" s="17">
        <v>12.572380000000001</v>
      </c>
      <c r="Q52" s="17">
        <v>15.00867</v>
      </c>
      <c r="R52" s="17">
        <v>16.77704</v>
      </c>
      <c r="S52" s="17">
        <v>18.250920000000001</v>
      </c>
      <c r="T52" s="17">
        <v>19.516480000000001</v>
      </c>
      <c r="U52" s="17">
        <v>20.449390000000001</v>
      </c>
      <c r="V52" s="17">
        <v>20.88682</v>
      </c>
      <c r="W52" s="17">
        <v>19.843440000000001</v>
      </c>
      <c r="X52" s="17">
        <v>18.786149999999999</v>
      </c>
      <c r="Y52" s="17">
        <v>17.379100000000001</v>
      </c>
      <c r="Z52" s="17">
        <v>16.757110000000001</v>
      </c>
      <c r="AA52" s="17">
        <v>16.168310000000002</v>
      </c>
      <c r="AB52" s="17">
        <v>15.02139</v>
      </c>
      <c r="AC52" s="17">
        <v>13.23822</v>
      </c>
      <c r="AD52" s="17">
        <v>11.31744</v>
      </c>
      <c r="AE52" s="17">
        <v>-1.9495150000000001</v>
      </c>
      <c r="AF52" s="17">
        <v>-2.1990539999999998</v>
      </c>
      <c r="AG52" s="17">
        <v>-2.0821499999999999</v>
      </c>
      <c r="AH52" s="17">
        <v>-1.3269439999999999</v>
      </c>
      <c r="AI52" s="17">
        <v>-0.83773220000000004</v>
      </c>
      <c r="AJ52" s="17">
        <v>-0.6588832</v>
      </c>
      <c r="AK52" s="17">
        <v>-0.46428399999999997</v>
      </c>
      <c r="AL52" s="17">
        <v>-0.23616400000000001</v>
      </c>
      <c r="AM52" s="17">
        <v>-0.13368179999999999</v>
      </c>
      <c r="AN52" s="17">
        <v>4.7010799999999998E-2</v>
      </c>
      <c r="AO52" s="17">
        <v>3.7661800000000002E-2</v>
      </c>
      <c r="AP52" s="17">
        <v>-0.1907886</v>
      </c>
      <c r="AQ52" s="17">
        <v>-0.43754320000000002</v>
      </c>
      <c r="AR52" s="17">
        <v>-0.30485329999999999</v>
      </c>
      <c r="AS52" s="17">
        <v>-0.1210677</v>
      </c>
      <c r="AT52" s="17">
        <v>-0.11515739999999999</v>
      </c>
      <c r="AU52" s="17">
        <v>0.62767669999999998</v>
      </c>
      <c r="AV52" s="17">
        <v>0.36549799999999999</v>
      </c>
      <c r="AW52" s="17">
        <v>0.10840660000000001</v>
      </c>
      <c r="AX52" s="17">
        <v>0.54136519999999999</v>
      </c>
      <c r="AY52" s="17">
        <v>0.52833739999999996</v>
      </c>
      <c r="AZ52" s="17">
        <v>-0.57848109999999997</v>
      </c>
      <c r="BA52" s="17">
        <v>-0.71724750000000004</v>
      </c>
      <c r="BB52" s="17">
        <v>-0.5506607</v>
      </c>
      <c r="BC52" s="17">
        <v>-1.427322</v>
      </c>
      <c r="BD52" s="17">
        <v>-1.612787</v>
      </c>
      <c r="BE52" s="17">
        <v>-1.5850930000000001</v>
      </c>
      <c r="BF52" s="17">
        <v>-0.96200220000000003</v>
      </c>
      <c r="BG52" s="17">
        <v>-0.59206349999999996</v>
      </c>
      <c r="BH52" s="17">
        <v>-0.44108269999999999</v>
      </c>
      <c r="BI52" s="17">
        <v>-0.27734819999999999</v>
      </c>
      <c r="BJ52" s="17">
        <v>-4.5945800000000002E-2</v>
      </c>
      <c r="BK52" s="17">
        <v>9.4063400000000005E-2</v>
      </c>
      <c r="BL52" s="17">
        <v>0.27217469999999999</v>
      </c>
      <c r="BM52" s="17">
        <v>0.3041335</v>
      </c>
      <c r="BN52" s="17">
        <v>9.1571E-2</v>
      </c>
      <c r="BO52" s="17">
        <v>-9.3567200000000003E-2</v>
      </c>
      <c r="BP52" s="17">
        <v>3.7079800000000003E-2</v>
      </c>
      <c r="BQ52" s="17">
        <v>0.24158479999999999</v>
      </c>
      <c r="BR52" s="17">
        <v>0.28805439999999999</v>
      </c>
      <c r="BS52" s="17">
        <v>1.0364990000000001</v>
      </c>
      <c r="BT52" s="17">
        <v>0.75777070000000002</v>
      </c>
      <c r="BU52" s="17">
        <v>0.48254989999999998</v>
      </c>
      <c r="BV52" s="17">
        <v>0.88202100000000005</v>
      </c>
      <c r="BW52" s="17">
        <v>0.84030570000000004</v>
      </c>
      <c r="BX52" s="17">
        <v>-0.27898279999999998</v>
      </c>
      <c r="BY52" s="17">
        <v>-0.4252553</v>
      </c>
      <c r="BZ52" s="17">
        <v>-0.27463159999999998</v>
      </c>
      <c r="CA52" s="17">
        <v>-1.065652</v>
      </c>
      <c r="CB52" s="17">
        <v>-1.2067399999999999</v>
      </c>
      <c r="CC52" s="17">
        <v>-1.2408330000000001</v>
      </c>
      <c r="CD52" s="17">
        <v>-0.70924489999999996</v>
      </c>
      <c r="CE52" s="17">
        <v>-0.42191400000000001</v>
      </c>
      <c r="CF52" s="17">
        <v>-0.29023470000000001</v>
      </c>
      <c r="CG52" s="17">
        <v>-0.14787710000000001</v>
      </c>
      <c r="CH52" s="17">
        <v>8.5798799999999995E-2</v>
      </c>
      <c r="CI52" s="17">
        <v>0.25179889999999999</v>
      </c>
      <c r="CJ52" s="17">
        <v>0.42812250000000002</v>
      </c>
      <c r="CK52" s="17">
        <v>0.48869099999999999</v>
      </c>
      <c r="CL52" s="17">
        <v>0.28713240000000001</v>
      </c>
      <c r="CM52" s="17">
        <v>0.14466950000000001</v>
      </c>
      <c r="CN52" s="17">
        <v>0.27390150000000002</v>
      </c>
      <c r="CO52" s="17">
        <v>0.49275679999999999</v>
      </c>
      <c r="CP52" s="17">
        <v>0.56731770000000004</v>
      </c>
      <c r="CQ52" s="17">
        <v>1.3196479999999999</v>
      </c>
      <c r="CR52" s="17">
        <v>1.029458</v>
      </c>
      <c r="CS52" s="17">
        <v>0.74168049999999996</v>
      </c>
      <c r="CT52" s="17">
        <v>1.117958</v>
      </c>
      <c r="CU52" s="17">
        <v>1.0563739999999999</v>
      </c>
      <c r="CV52" s="17">
        <v>-7.1551299999999998E-2</v>
      </c>
      <c r="CW52" s="17">
        <v>-0.22302240000000001</v>
      </c>
      <c r="CX52" s="17">
        <v>-8.3454600000000004E-2</v>
      </c>
      <c r="CY52" s="17">
        <v>-0.70398309999999997</v>
      </c>
      <c r="CZ52" s="17">
        <v>-0.80069299999999999</v>
      </c>
      <c r="DA52" s="17">
        <v>-0.89657319999999996</v>
      </c>
      <c r="DB52" s="17">
        <v>-0.45648759999999999</v>
      </c>
      <c r="DC52" s="17">
        <v>-0.25176460000000001</v>
      </c>
      <c r="DD52" s="17">
        <v>-0.13938680000000001</v>
      </c>
      <c r="DE52" s="17">
        <v>-1.8405899999999999E-2</v>
      </c>
      <c r="DF52" s="17">
        <v>0.2175434</v>
      </c>
      <c r="DG52" s="17">
        <v>0.40953450000000002</v>
      </c>
      <c r="DH52" s="17">
        <v>0.58407030000000004</v>
      </c>
      <c r="DI52" s="17">
        <v>0.67324839999999997</v>
      </c>
      <c r="DJ52" s="17">
        <v>0.48269380000000001</v>
      </c>
      <c r="DK52" s="17">
        <v>0.38290619999999997</v>
      </c>
      <c r="DL52" s="17">
        <v>0.51072329999999999</v>
      </c>
      <c r="DM52" s="17">
        <v>0.74392879999999995</v>
      </c>
      <c r="DN52" s="17">
        <v>0.84658100000000003</v>
      </c>
      <c r="DO52" s="17">
        <v>1.602797</v>
      </c>
      <c r="DP52" s="17">
        <v>1.3011440000000001</v>
      </c>
      <c r="DQ52" s="17">
        <v>1.0008109999999999</v>
      </c>
      <c r="DR52" s="17">
        <v>1.3538950000000001</v>
      </c>
      <c r="DS52" s="17">
        <v>1.2724420000000001</v>
      </c>
      <c r="DT52" s="17">
        <v>0.13588030000000001</v>
      </c>
      <c r="DU52" s="17">
        <v>-2.07894E-2</v>
      </c>
      <c r="DV52" s="17">
        <v>0.1077224</v>
      </c>
      <c r="DW52" s="17">
        <v>-0.18179020000000001</v>
      </c>
      <c r="DX52" s="17">
        <v>-0.21442559999999999</v>
      </c>
      <c r="DY52" s="17">
        <v>-0.39951629999999999</v>
      </c>
      <c r="DZ52" s="17">
        <v>-9.1546199999999994E-2</v>
      </c>
      <c r="EA52" s="17">
        <v>-6.0958000000000002E-3</v>
      </c>
      <c r="EB52" s="17">
        <v>7.8413800000000006E-2</v>
      </c>
      <c r="EC52" s="17">
        <v>0.16852990000000001</v>
      </c>
      <c r="ED52" s="17">
        <v>0.4077617</v>
      </c>
      <c r="EE52" s="17">
        <v>0.63727959999999995</v>
      </c>
      <c r="EF52" s="17">
        <v>0.80923409999999996</v>
      </c>
      <c r="EG52" s="17">
        <v>0.93972</v>
      </c>
      <c r="EH52" s="17">
        <v>0.76505339999999999</v>
      </c>
      <c r="EI52" s="17">
        <v>0.72688220000000003</v>
      </c>
      <c r="EJ52" s="17">
        <v>0.85265619999999998</v>
      </c>
      <c r="EK52" s="17">
        <v>1.106581</v>
      </c>
      <c r="EL52" s="17">
        <v>1.2497929999999999</v>
      </c>
      <c r="EM52" s="17">
        <v>2.011619</v>
      </c>
      <c r="EN52" s="17">
        <v>1.693417</v>
      </c>
      <c r="EO52" s="17">
        <v>1.374954</v>
      </c>
      <c r="EP52" s="17">
        <v>1.6945509999999999</v>
      </c>
      <c r="EQ52" s="17">
        <v>1.584411</v>
      </c>
      <c r="ER52" s="17">
        <v>0.4353786</v>
      </c>
      <c r="ES52" s="17">
        <v>0.27120280000000002</v>
      </c>
      <c r="ET52" s="17">
        <v>0.38375160000000003</v>
      </c>
      <c r="EU52" s="17">
        <v>78.412109999999998</v>
      </c>
      <c r="EV52" s="17">
        <v>76.384450000000001</v>
      </c>
      <c r="EW52" s="17">
        <v>75.095219999999998</v>
      </c>
      <c r="EX52" s="17">
        <v>74.704580000000007</v>
      </c>
      <c r="EY52" s="17">
        <v>74.034800000000004</v>
      </c>
      <c r="EZ52" s="17">
        <v>73.045000000000002</v>
      </c>
      <c r="FA52" s="17">
        <v>72.990470000000002</v>
      </c>
      <c r="FB52" s="17">
        <v>72.853639999999999</v>
      </c>
      <c r="FC52" s="17">
        <v>77.627539999999996</v>
      </c>
      <c r="FD52" s="17">
        <v>82.534750000000003</v>
      </c>
      <c r="FE52" s="17">
        <v>86.723159999999993</v>
      </c>
      <c r="FF52" s="17">
        <v>88.830420000000004</v>
      </c>
      <c r="FG52" s="17">
        <v>90.935829999999996</v>
      </c>
      <c r="FH52" s="17">
        <v>90.565209999999993</v>
      </c>
      <c r="FI52" s="17">
        <v>90.961680000000001</v>
      </c>
      <c r="FJ52" s="17">
        <v>92.184730000000002</v>
      </c>
      <c r="FK52" s="17">
        <v>91.329660000000004</v>
      </c>
      <c r="FL52" s="17">
        <v>90.362889999999993</v>
      </c>
      <c r="FM52" s="17">
        <v>88.261719999999997</v>
      </c>
      <c r="FN52" s="17">
        <v>83.042779999999993</v>
      </c>
      <c r="FO52" s="17">
        <v>78.453090000000003</v>
      </c>
      <c r="FP52" s="17">
        <v>77.069950000000006</v>
      </c>
      <c r="FQ52" s="17">
        <v>74.914029999999997</v>
      </c>
      <c r="FR52" s="17">
        <v>73.521860000000004</v>
      </c>
      <c r="FS52" s="17">
        <v>7.5904100000000003</v>
      </c>
      <c r="FT52" s="17"/>
      <c r="FU52" s="17">
        <v>0.41212359999999998</v>
      </c>
      <c r="FW52" s="17"/>
      <c r="IA52" s="62"/>
    </row>
    <row r="53" spans="1:235" x14ac:dyDescent="0.25">
      <c r="A53" t="s">
        <v>266</v>
      </c>
      <c r="B53" t="s">
        <v>0</v>
      </c>
      <c r="C53" t="s">
        <v>306</v>
      </c>
      <c r="D53" s="63">
        <v>44810</v>
      </c>
      <c r="E53" t="s">
        <v>219</v>
      </c>
      <c r="F53" s="17">
        <v>27060</v>
      </c>
      <c r="G53" s="17">
        <v>21.66037</v>
      </c>
      <c r="H53" s="17">
        <v>18.455120000000001</v>
      </c>
      <c r="I53" s="17">
        <v>16.697189999999999</v>
      </c>
      <c r="J53" s="17">
        <v>15.73019</v>
      </c>
      <c r="K53" s="17">
        <v>15.2727</v>
      </c>
      <c r="L53" s="17">
        <v>15.53458</v>
      </c>
      <c r="M53" s="17">
        <v>16.340890000000002</v>
      </c>
      <c r="N53" s="17">
        <v>17.842140000000001</v>
      </c>
      <c r="O53" s="17">
        <v>19.47343</v>
      </c>
      <c r="P53" s="17">
        <v>21.666689999999999</v>
      </c>
      <c r="Q53" s="17">
        <v>24.404399999999999</v>
      </c>
      <c r="R53" s="17">
        <v>28.335819999999998</v>
      </c>
      <c r="S53" s="17">
        <v>31.319510000000001</v>
      </c>
      <c r="T53" s="17">
        <v>34.128619999999998</v>
      </c>
      <c r="U53" s="17">
        <v>36.843319999999999</v>
      </c>
      <c r="V53" s="17">
        <v>39.379269999999998</v>
      </c>
      <c r="W53" s="17">
        <v>38.884880000000003</v>
      </c>
      <c r="X53" s="17">
        <v>38.298169999999999</v>
      </c>
      <c r="Y53" s="17">
        <v>34.348050000000001</v>
      </c>
      <c r="Z53" s="17">
        <v>33.9758</v>
      </c>
      <c r="AA53" s="17">
        <v>34.223979999999997</v>
      </c>
      <c r="AB53" s="17">
        <v>34.183329999999998</v>
      </c>
      <c r="AC53" s="17">
        <v>30.977460000000001</v>
      </c>
      <c r="AD53" s="17">
        <v>26.619430000000001</v>
      </c>
      <c r="AE53" s="17">
        <v>-3.7813370000000002</v>
      </c>
      <c r="AF53" s="17">
        <v>-4.5205190000000002</v>
      </c>
      <c r="AG53" s="17">
        <v>-4.1390520000000004</v>
      </c>
      <c r="AH53" s="17">
        <v>-3.2812079999999999</v>
      </c>
      <c r="AI53" s="17">
        <v>-2.6019969999999999</v>
      </c>
      <c r="AJ53" s="17">
        <v>-1.7452700000000001</v>
      </c>
      <c r="AK53" s="17">
        <v>-1.215576</v>
      </c>
      <c r="AL53" s="17">
        <v>-0.57705930000000005</v>
      </c>
      <c r="AM53" s="17">
        <v>-0.1244914</v>
      </c>
      <c r="AN53" s="17">
        <v>-8.7001999999999999E-3</v>
      </c>
      <c r="AO53" s="17">
        <v>-0.1609824</v>
      </c>
      <c r="AP53" s="17">
        <v>0.15705749999999999</v>
      </c>
      <c r="AQ53" s="17">
        <v>-0.44553540000000003</v>
      </c>
      <c r="AR53" s="17">
        <v>-0.44636609999999999</v>
      </c>
      <c r="AS53" s="17">
        <v>-0.39898139999999999</v>
      </c>
      <c r="AT53" s="17">
        <v>-0.60671960000000003</v>
      </c>
      <c r="AU53" s="17">
        <v>0.86273460000000002</v>
      </c>
      <c r="AV53" s="17">
        <v>1.0000899999999999</v>
      </c>
      <c r="AW53" s="17">
        <v>0.70263869999999995</v>
      </c>
      <c r="AX53" s="17">
        <v>0.75110509999999997</v>
      </c>
      <c r="AY53" s="17">
        <v>0.4821782</v>
      </c>
      <c r="AZ53" s="17">
        <v>-1.764877</v>
      </c>
      <c r="BA53" s="17">
        <v>-2.4093499999999999</v>
      </c>
      <c r="BB53" s="17">
        <v>-2.302289</v>
      </c>
      <c r="BC53" s="17">
        <v>-3.0815959999999998</v>
      </c>
      <c r="BD53" s="17">
        <v>-3.7170879999999999</v>
      </c>
      <c r="BE53" s="17">
        <v>-3.3962620000000001</v>
      </c>
      <c r="BF53" s="17">
        <v>-2.6294949999999999</v>
      </c>
      <c r="BG53" s="17">
        <v>-2.0558550000000002</v>
      </c>
      <c r="BH53" s="17">
        <v>-1.367178</v>
      </c>
      <c r="BI53" s="17">
        <v>-0.90129689999999996</v>
      </c>
      <c r="BJ53" s="17">
        <v>-0.26451459999999999</v>
      </c>
      <c r="BK53" s="17">
        <v>0.20689469999999999</v>
      </c>
      <c r="BL53" s="17">
        <v>0.33441890000000002</v>
      </c>
      <c r="BM53" s="17">
        <v>0.24321960000000001</v>
      </c>
      <c r="BN53" s="17">
        <v>0.60105039999999998</v>
      </c>
      <c r="BO53" s="17">
        <v>5.38685E-2</v>
      </c>
      <c r="BP53" s="17">
        <v>9.5209299999999997E-2</v>
      </c>
      <c r="BQ53" s="17">
        <v>0.18034890000000001</v>
      </c>
      <c r="BR53" s="17">
        <v>1.9391499999999999E-2</v>
      </c>
      <c r="BS53" s="17">
        <v>1.474728</v>
      </c>
      <c r="BT53" s="17">
        <v>1.5859669999999999</v>
      </c>
      <c r="BU53" s="17">
        <v>1.2592449999999999</v>
      </c>
      <c r="BV53" s="17">
        <v>1.274575</v>
      </c>
      <c r="BW53" s="17">
        <v>0.96814750000000005</v>
      </c>
      <c r="BX53" s="17">
        <v>-1.281949</v>
      </c>
      <c r="BY53" s="17">
        <v>-1.9158329999999999</v>
      </c>
      <c r="BZ53" s="17">
        <v>-1.8285260000000001</v>
      </c>
      <c r="CA53" s="17">
        <v>-2.5969579999999999</v>
      </c>
      <c r="CB53" s="17">
        <v>-3.1606329999999998</v>
      </c>
      <c r="CC53" s="17">
        <v>-2.8818079999999999</v>
      </c>
      <c r="CD53" s="17">
        <v>-2.1781199999999998</v>
      </c>
      <c r="CE53" s="17">
        <v>-1.6775979999999999</v>
      </c>
      <c r="CF53" s="17">
        <v>-1.1053120000000001</v>
      </c>
      <c r="CG53" s="17">
        <v>-0.68362820000000002</v>
      </c>
      <c r="CH53" s="17">
        <v>-4.8046999999999999E-2</v>
      </c>
      <c r="CI53" s="17">
        <v>0.43641180000000002</v>
      </c>
      <c r="CJ53" s="17">
        <v>0.57206210000000002</v>
      </c>
      <c r="CK53" s="17">
        <v>0.52316870000000004</v>
      </c>
      <c r="CL53" s="17">
        <v>0.90855850000000005</v>
      </c>
      <c r="CM53" s="17">
        <v>0.3997542</v>
      </c>
      <c r="CN53" s="17">
        <v>0.47030280000000002</v>
      </c>
      <c r="CO53" s="17">
        <v>0.58159119999999997</v>
      </c>
      <c r="CP53" s="17">
        <v>0.4530342</v>
      </c>
      <c r="CQ53" s="17">
        <v>1.898593</v>
      </c>
      <c r="CR53" s="17">
        <v>1.991744</v>
      </c>
      <c r="CS53" s="17">
        <v>1.6447480000000001</v>
      </c>
      <c r="CT53" s="17">
        <v>1.6371279999999999</v>
      </c>
      <c r="CU53" s="17">
        <v>1.3047280000000001</v>
      </c>
      <c r="CV53" s="17">
        <v>-0.94747389999999998</v>
      </c>
      <c r="CW53" s="17">
        <v>-1.5740240000000001</v>
      </c>
      <c r="CX53" s="17">
        <v>-1.5004</v>
      </c>
      <c r="CY53" s="17">
        <v>-2.1123189999999998</v>
      </c>
      <c r="CZ53" s="17">
        <v>-2.6041789999999998</v>
      </c>
      <c r="DA53" s="17">
        <v>-2.3673540000000002</v>
      </c>
      <c r="DB53" s="17">
        <v>-1.7267459999999999</v>
      </c>
      <c r="DC53" s="17">
        <v>-1.299342</v>
      </c>
      <c r="DD53" s="17">
        <v>-0.84344649999999999</v>
      </c>
      <c r="DE53" s="17">
        <v>-0.46595950000000003</v>
      </c>
      <c r="DF53" s="17">
        <v>0.1684205</v>
      </c>
      <c r="DG53" s="17">
        <v>0.66592879999999999</v>
      </c>
      <c r="DH53" s="17">
        <v>0.80970540000000002</v>
      </c>
      <c r="DI53" s="17">
        <v>0.80311779999999999</v>
      </c>
      <c r="DJ53" s="17">
        <v>1.216067</v>
      </c>
      <c r="DK53" s="17">
        <v>0.74563979999999996</v>
      </c>
      <c r="DL53" s="17">
        <v>0.84539629999999999</v>
      </c>
      <c r="DM53" s="17">
        <v>0.98283359999999997</v>
      </c>
      <c r="DN53" s="17">
        <v>0.88667689999999999</v>
      </c>
      <c r="DO53" s="17">
        <v>2.3224580000000001</v>
      </c>
      <c r="DP53" s="17">
        <v>2.3975209999999998</v>
      </c>
      <c r="DQ53" s="17">
        <v>2.0302519999999999</v>
      </c>
      <c r="DR53" s="17">
        <v>1.999682</v>
      </c>
      <c r="DS53" s="17">
        <v>1.6413089999999999</v>
      </c>
      <c r="DT53" s="17">
        <v>-0.61299919999999997</v>
      </c>
      <c r="DU53" s="17">
        <v>-1.2322150000000001</v>
      </c>
      <c r="DV53" s="17">
        <v>-1.172274</v>
      </c>
      <c r="DW53" s="17">
        <v>-1.4125779999999999</v>
      </c>
      <c r="DX53" s="17">
        <v>-1.8007470000000001</v>
      </c>
      <c r="DY53" s="17">
        <v>-1.6245639999999999</v>
      </c>
      <c r="DZ53" s="17">
        <v>-1.075032</v>
      </c>
      <c r="EA53" s="17">
        <v>-0.75319999999999998</v>
      </c>
      <c r="EB53" s="17">
        <v>-0.46535399999999999</v>
      </c>
      <c r="EC53" s="17">
        <v>-0.1516805</v>
      </c>
      <c r="ED53" s="17">
        <v>0.48096529999999998</v>
      </c>
      <c r="EE53" s="17">
        <v>0.9973149</v>
      </c>
      <c r="EF53" s="17">
        <v>1.152825</v>
      </c>
      <c r="EG53" s="17">
        <v>1.2073199999999999</v>
      </c>
      <c r="EH53" s="17">
        <v>1.660059</v>
      </c>
      <c r="EI53" s="17">
        <v>1.245044</v>
      </c>
      <c r="EJ53" s="17">
        <v>1.3869720000000001</v>
      </c>
      <c r="EK53" s="17">
        <v>1.5621640000000001</v>
      </c>
      <c r="EL53" s="17">
        <v>1.512788</v>
      </c>
      <c r="EM53" s="17">
        <v>2.9344510000000001</v>
      </c>
      <c r="EN53" s="17">
        <v>2.9833970000000001</v>
      </c>
      <c r="EO53" s="17">
        <v>2.5868579999999999</v>
      </c>
      <c r="EP53" s="17">
        <v>2.5231520000000001</v>
      </c>
      <c r="EQ53" s="17">
        <v>2.127278</v>
      </c>
      <c r="ER53" s="17">
        <v>-0.13007089999999999</v>
      </c>
      <c r="ES53" s="17">
        <v>-0.73869779999999996</v>
      </c>
      <c r="ET53" s="17">
        <v>-0.69851099999999999</v>
      </c>
      <c r="EU53" s="17">
        <v>72.979600000000005</v>
      </c>
      <c r="EV53" s="17">
        <v>71.945719999999994</v>
      </c>
      <c r="EW53" s="17">
        <v>70.972089999999994</v>
      </c>
      <c r="EX53" s="17">
        <v>70.224379999999996</v>
      </c>
      <c r="EY53" s="17">
        <v>70.166430000000005</v>
      </c>
      <c r="EZ53" s="17">
        <v>70.147530000000003</v>
      </c>
      <c r="FA53" s="17">
        <v>70.060940000000002</v>
      </c>
      <c r="FB53" s="17">
        <v>70.467320000000001</v>
      </c>
      <c r="FC53" s="17">
        <v>74.612859999999998</v>
      </c>
      <c r="FD53" s="17">
        <v>79.446219999999997</v>
      </c>
      <c r="FE53" s="17">
        <v>83.929699999999997</v>
      </c>
      <c r="FF53" s="17">
        <v>88.036360000000002</v>
      </c>
      <c r="FG53" s="17">
        <v>88.799819999999997</v>
      </c>
      <c r="FH53" s="17">
        <v>87.976439999999997</v>
      </c>
      <c r="FI53" s="17">
        <v>88.499889999999994</v>
      </c>
      <c r="FJ53" s="17">
        <v>89.678610000000006</v>
      </c>
      <c r="FK53" s="17">
        <v>88.958079999999995</v>
      </c>
      <c r="FL53" s="17">
        <v>87.136300000000006</v>
      </c>
      <c r="FM53" s="17">
        <v>83.51003</v>
      </c>
      <c r="FN53" s="17">
        <v>80.829080000000005</v>
      </c>
      <c r="FO53" s="17">
        <v>78.566540000000003</v>
      </c>
      <c r="FP53" s="17">
        <v>77.008899999999997</v>
      </c>
      <c r="FQ53" s="17">
        <v>75.483580000000003</v>
      </c>
      <c r="FR53" s="17">
        <v>75.411950000000004</v>
      </c>
      <c r="FS53" s="17">
        <v>12.56859</v>
      </c>
      <c r="FT53" s="17"/>
      <c r="FU53" s="17">
        <v>0.62830039999999998</v>
      </c>
      <c r="FW53" s="17"/>
      <c r="IA53" s="62"/>
    </row>
    <row r="54" spans="1:235" x14ac:dyDescent="0.25">
      <c r="A54" t="s">
        <v>266</v>
      </c>
      <c r="B54" t="s">
        <v>0</v>
      </c>
      <c r="C54" t="s">
        <v>306</v>
      </c>
      <c r="D54" s="63">
        <v>44810</v>
      </c>
      <c r="E54" t="s">
        <v>220</v>
      </c>
      <c r="F54" s="17">
        <v>17143</v>
      </c>
      <c r="G54" s="17">
        <v>12.966620000000001</v>
      </c>
      <c r="H54" s="17">
        <v>11.16104</v>
      </c>
      <c r="I54" s="17">
        <v>10.14841</v>
      </c>
      <c r="J54" s="17">
        <v>9.3858169999999994</v>
      </c>
      <c r="K54" s="17">
        <v>8.9744340000000005</v>
      </c>
      <c r="L54" s="17">
        <v>9.2312619999999992</v>
      </c>
      <c r="M54" s="17">
        <v>9.8494279999999996</v>
      </c>
      <c r="N54" s="17">
        <v>10.863659999999999</v>
      </c>
      <c r="O54" s="17">
        <v>11.72101</v>
      </c>
      <c r="P54" s="17">
        <v>12.87871</v>
      </c>
      <c r="Q54" s="17">
        <v>13.960419999999999</v>
      </c>
      <c r="R54" s="17">
        <v>15.822319999999999</v>
      </c>
      <c r="S54" s="17">
        <v>17.246459999999999</v>
      </c>
      <c r="T54" s="17">
        <v>18.655850000000001</v>
      </c>
      <c r="U54" s="17">
        <v>19.710699999999999</v>
      </c>
      <c r="V54" s="17">
        <v>21.035820000000001</v>
      </c>
      <c r="W54" s="17">
        <v>20.96922</v>
      </c>
      <c r="X54" s="17">
        <v>20.814990000000002</v>
      </c>
      <c r="Y54" s="17">
        <v>19.100770000000001</v>
      </c>
      <c r="Z54" s="17">
        <v>18.980810000000002</v>
      </c>
      <c r="AA54" s="17">
        <v>19.441839999999999</v>
      </c>
      <c r="AB54" s="17">
        <v>19.45609</v>
      </c>
      <c r="AC54" s="17">
        <v>17.672350000000002</v>
      </c>
      <c r="AD54" s="17">
        <v>15.182539999999999</v>
      </c>
      <c r="AE54" s="17">
        <v>-2.17584</v>
      </c>
      <c r="AF54" s="17">
        <v>-2.5721400000000001</v>
      </c>
      <c r="AG54" s="17">
        <v>-2.5139300000000002</v>
      </c>
      <c r="AH54" s="17">
        <v>-2.347521</v>
      </c>
      <c r="AI54" s="17">
        <v>-2.1439460000000001</v>
      </c>
      <c r="AJ54" s="17">
        <v>-1.33697</v>
      </c>
      <c r="AK54" s="17">
        <v>-0.86540399999999995</v>
      </c>
      <c r="AL54" s="17">
        <v>-0.48072579999999998</v>
      </c>
      <c r="AM54" s="17">
        <v>-0.17811270000000001</v>
      </c>
      <c r="AN54" s="17">
        <v>-0.12763450000000001</v>
      </c>
      <c r="AO54" s="17">
        <v>-0.39511420000000003</v>
      </c>
      <c r="AP54" s="17">
        <v>-0.41414420000000002</v>
      </c>
      <c r="AQ54" s="17">
        <v>-0.5751444</v>
      </c>
      <c r="AR54" s="17">
        <v>-0.60120030000000002</v>
      </c>
      <c r="AS54" s="17">
        <v>-0.68774959999999996</v>
      </c>
      <c r="AT54" s="17">
        <v>-0.84139810000000004</v>
      </c>
      <c r="AU54" s="17">
        <v>3.9096600000000002E-2</v>
      </c>
      <c r="AV54" s="17">
        <v>0.308724</v>
      </c>
      <c r="AW54" s="17">
        <v>0.32523439999999998</v>
      </c>
      <c r="AX54" s="17">
        <v>0.22159780000000001</v>
      </c>
      <c r="AY54" s="17">
        <v>9.4011600000000001E-2</v>
      </c>
      <c r="AZ54" s="17">
        <v>-1.082041</v>
      </c>
      <c r="BA54" s="17">
        <v>-1.5542769999999999</v>
      </c>
      <c r="BB54" s="17">
        <v>-1.6696470000000001</v>
      </c>
      <c r="BC54" s="17">
        <v>-1.7221569999999999</v>
      </c>
      <c r="BD54" s="17">
        <v>-2.0493260000000002</v>
      </c>
      <c r="BE54" s="17">
        <v>-1.9706459999999999</v>
      </c>
      <c r="BF54" s="17">
        <v>-1.7973939999999999</v>
      </c>
      <c r="BG54" s="17">
        <v>-1.636709</v>
      </c>
      <c r="BH54" s="17">
        <v>-1.0180089999999999</v>
      </c>
      <c r="BI54" s="17">
        <v>-0.60161450000000005</v>
      </c>
      <c r="BJ54" s="17">
        <v>-0.21810669999999999</v>
      </c>
      <c r="BK54" s="17">
        <v>8.0150799999999994E-2</v>
      </c>
      <c r="BL54" s="17">
        <v>0.15115819999999999</v>
      </c>
      <c r="BM54" s="17">
        <v>-6.9783499999999998E-2</v>
      </c>
      <c r="BN54" s="17">
        <v>-6.3762600000000003E-2</v>
      </c>
      <c r="BO54" s="17">
        <v>-0.20970549999999999</v>
      </c>
      <c r="BP54" s="17">
        <v>-0.18549550000000001</v>
      </c>
      <c r="BQ54" s="17">
        <v>-0.24054010000000001</v>
      </c>
      <c r="BR54" s="17">
        <v>-0.36331140000000001</v>
      </c>
      <c r="BS54" s="17">
        <v>0.48942249999999998</v>
      </c>
      <c r="BT54" s="17">
        <v>0.74245240000000001</v>
      </c>
      <c r="BU54" s="17">
        <v>0.73361929999999997</v>
      </c>
      <c r="BV54" s="17">
        <v>0.61758080000000004</v>
      </c>
      <c r="BW54" s="17">
        <v>0.46339409999999998</v>
      </c>
      <c r="BX54" s="17">
        <v>-0.70424629999999999</v>
      </c>
      <c r="BY54" s="17">
        <v>-1.156863</v>
      </c>
      <c r="BZ54" s="17">
        <v>-1.2875509999999999</v>
      </c>
      <c r="CA54" s="17">
        <v>-1.4079379999999999</v>
      </c>
      <c r="CB54" s="17">
        <v>-1.6872259999999999</v>
      </c>
      <c r="CC54" s="17">
        <v>-1.594368</v>
      </c>
      <c r="CD54" s="17">
        <v>-1.4163779999999999</v>
      </c>
      <c r="CE54" s="17">
        <v>-1.285398</v>
      </c>
      <c r="CF54" s="17">
        <v>-0.79709770000000002</v>
      </c>
      <c r="CG54" s="17">
        <v>-0.41891460000000003</v>
      </c>
      <c r="CH54" s="17">
        <v>-3.6217600000000003E-2</v>
      </c>
      <c r="CI54" s="17">
        <v>0.25902330000000001</v>
      </c>
      <c r="CJ54" s="17">
        <v>0.34424909999999997</v>
      </c>
      <c r="CK54" s="17">
        <v>0.1555396</v>
      </c>
      <c r="CL54" s="17">
        <v>0.1789105</v>
      </c>
      <c r="CM54" s="17">
        <v>4.3396400000000002E-2</v>
      </c>
      <c r="CN54" s="17">
        <v>0.10242039999999999</v>
      </c>
      <c r="CO54" s="17">
        <v>6.9195699999999999E-2</v>
      </c>
      <c r="CP54" s="17">
        <v>-3.2190000000000003E-2</v>
      </c>
      <c r="CQ54" s="17">
        <v>0.8013169</v>
      </c>
      <c r="CR54" s="17">
        <v>1.042851</v>
      </c>
      <c r="CS54" s="17">
        <v>1.016465</v>
      </c>
      <c r="CT54" s="17">
        <v>0.89183749999999995</v>
      </c>
      <c r="CU54" s="17">
        <v>0.71922730000000001</v>
      </c>
      <c r="CV54" s="17">
        <v>-0.4425866</v>
      </c>
      <c r="CW54" s="17">
        <v>-0.88161529999999999</v>
      </c>
      <c r="CX54" s="17">
        <v>-1.022912</v>
      </c>
      <c r="CY54" s="17">
        <v>-1.093718</v>
      </c>
      <c r="CZ54" s="17">
        <v>-1.3251269999999999</v>
      </c>
      <c r="DA54" s="17">
        <v>-1.218091</v>
      </c>
      <c r="DB54" s="17">
        <v>-1.0353619999999999</v>
      </c>
      <c r="DC54" s="17">
        <v>-0.93408639999999998</v>
      </c>
      <c r="DD54" s="17">
        <v>-0.57618650000000005</v>
      </c>
      <c r="DE54" s="17">
        <v>-0.2362148</v>
      </c>
      <c r="DF54" s="17">
        <v>0.14567150000000001</v>
      </c>
      <c r="DG54" s="17">
        <v>0.4378958</v>
      </c>
      <c r="DH54" s="17">
        <v>0.53734000000000004</v>
      </c>
      <c r="DI54" s="17">
        <v>0.3808627</v>
      </c>
      <c r="DJ54" s="17">
        <v>0.42158370000000001</v>
      </c>
      <c r="DK54" s="17">
        <v>0.29649829999999999</v>
      </c>
      <c r="DL54" s="17">
        <v>0.39033620000000002</v>
      </c>
      <c r="DM54" s="17">
        <v>0.37893159999999998</v>
      </c>
      <c r="DN54" s="17">
        <v>0.29893140000000001</v>
      </c>
      <c r="DO54" s="17">
        <v>1.113211</v>
      </c>
      <c r="DP54" s="17">
        <v>1.343251</v>
      </c>
      <c r="DQ54" s="17">
        <v>1.299312</v>
      </c>
      <c r="DR54" s="17">
        <v>1.166094</v>
      </c>
      <c r="DS54" s="17">
        <v>0.97506060000000006</v>
      </c>
      <c r="DT54" s="17">
        <v>-0.180927</v>
      </c>
      <c r="DU54" s="17">
        <v>-0.60636760000000001</v>
      </c>
      <c r="DV54" s="17">
        <v>-0.75827350000000004</v>
      </c>
      <c r="DW54" s="17">
        <v>-0.64003469999999996</v>
      </c>
      <c r="DX54" s="17">
        <v>-0.80231240000000004</v>
      </c>
      <c r="DY54" s="17">
        <v>-0.67480549999999995</v>
      </c>
      <c r="DZ54" s="17">
        <v>-0.48523529999999998</v>
      </c>
      <c r="EA54" s="17">
        <v>-0.42684889999999998</v>
      </c>
      <c r="EB54" s="17">
        <v>-0.2572257</v>
      </c>
      <c r="EC54" s="17">
        <v>2.75748E-2</v>
      </c>
      <c r="ED54" s="17">
        <v>0.4082905</v>
      </c>
      <c r="EE54" s="17">
        <v>0.69615939999999998</v>
      </c>
      <c r="EF54" s="17">
        <v>0.81613270000000004</v>
      </c>
      <c r="EG54" s="17">
        <v>0.70619339999999997</v>
      </c>
      <c r="EH54" s="17">
        <v>0.77196529999999997</v>
      </c>
      <c r="EI54" s="17">
        <v>0.6619372</v>
      </c>
      <c r="EJ54" s="17">
        <v>0.80604100000000001</v>
      </c>
      <c r="EK54" s="17">
        <v>0.82614109999999996</v>
      </c>
      <c r="EL54" s="17">
        <v>0.77701810000000004</v>
      </c>
      <c r="EM54" s="17">
        <v>1.563537</v>
      </c>
      <c r="EN54" s="17">
        <v>1.7769790000000001</v>
      </c>
      <c r="EO54" s="17">
        <v>1.707697</v>
      </c>
      <c r="EP54" s="17">
        <v>1.5620769999999999</v>
      </c>
      <c r="EQ54" s="17">
        <v>1.3444430000000001</v>
      </c>
      <c r="ER54" s="17">
        <v>0.19686799999999999</v>
      </c>
      <c r="ES54" s="17">
        <v>-0.20895369999999999</v>
      </c>
      <c r="ET54" s="17">
        <v>-0.3761774</v>
      </c>
      <c r="EU54" s="17">
        <v>73.022090000000006</v>
      </c>
      <c r="EV54" s="17">
        <v>72.239379999999997</v>
      </c>
      <c r="EW54" s="17">
        <v>71.367320000000007</v>
      </c>
      <c r="EX54" s="17">
        <v>70.632320000000007</v>
      </c>
      <c r="EY54" s="17">
        <v>70.859589999999997</v>
      </c>
      <c r="EZ54" s="17">
        <v>70.72063</v>
      </c>
      <c r="FA54" s="17">
        <v>70.945779999999999</v>
      </c>
      <c r="FB54" s="17">
        <v>70.930409999999995</v>
      </c>
      <c r="FC54" s="17">
        <v>74.648349999999994</v>
      </c>
      <c r="FD54" s="17">
        <v>78.779110000000003</v>
      </c>
      <c r="FE54" s="17">
        <v>82.837950000000006</v>
      </c>
      <c r="FF54" s="17">
        <v>86.522810000000007</v>
      </c>
      <c r="FG54" s="17">
        <v>86.888289999999998</v>
      </c>
      <c r="FH54" s="17">
        <v>85.772750000000002</v>
      </c>
      <c r="FI54" s="17">
        <v>86.636809999999997</v>
      </c>
      <c r="FJ54" s="17">
        <v>87.822119999999998</v>
      </c>
      <c r="FK54" s="17">
        <v>87.004090000000005</v>
      </c>
      <c r="FL54" s="17">
        <v>85.200990000000004</v>
      </c>
      <c r="FM54" s="17">
        <v>81.745239999999995</v>
      </c>
      <c r="FN54" s="17">
        <v>79.55198</v>
      </c>
      <c r="FO54" s="17">
        <v>77.659409999999994</v>
      </c>
      <c r="FP54" s="17">
        <v>76.34111</v>
      </c>
      <c r="FQ54" s="17">
        <v>74.950900000000004</v>
      </c>
      <c r="FR54" s="17">
        <v>74.951710000000006</v>
      </c>
      <c r="FS54" s="17">
        <v>10.17193</v>
      </c>
      <c r="FT54" s="17"/>
      <c r="FU54" s="17">
        <v>0.46933930000000001</v>
      </c>
      <c r="FW54" s="17"/>
    </row>
    <row r="55" spans="1:235" x14ac:dyDescent="0.25">
      <c r="A55" t="s">
        <v>266</v>
      </c>
      <c r="B55" t="s">
        <v>0</v>
      </c>
      <c r="C55" t="s">
        <v>306</v>
      </c>
      <c r="D55" s="63">
        <v>44810</v>
      </c>
      <c r="E55" t="s">
        <v>221</v>
      </c>
      <c r="F55" s="17">
        <v>9917</v>
      </c>
      <c r="G55" s="17">
        <v>8.6920070000000003</v>
      </c>
      <c r="H55" s="17">
        <v>7.3080720000000001</v>
      </c>
      <c r="I55" s="17">
        <v>6.5500220000000002</v>
      </c>
      <c r="J55" s="17">
        <v>6.3323479999999996</v>
      </c>
      <c r="K55" s="17">
        <v>6.2703059999999997</v>
      </c>
      <c r="L55" s="17">
        <v>6.2848449999999998</v>
      </c>
      <c r="M55" s="17">
        <v>6.4877200000000004</v>
      </c>
      <c r="N55" s="17">
        <v>6.9765050000000004</v>
      </c>
      <c r="O55" s="17">
        <v>7.7484869999999999</v>
      </c>
      <c r="P55" s="17">
        <v>8.77989</v>
      </c>
      <c r="Q55" s="17">
        <v>10.41405</v>
      </c>
      <c r="R55" s="17">
        <v>12.5144</v>
      </c>
      <c r="S55" s="17">
        <v>14.07109</v>
      </c>
      <c r="T55" s="17">
        <v>15.470689999999999</v>
      </c>
      <c r="U55" s="17">
        <v>17.124230000000001</v>
      </c>
      <c r="V55" s="17">
        <v>18.324259999999999</v>
      </c>
      <c r="W55" s="17">
        <v>17.928090000000001</v>
      </c>
      <c r="X55" s="17">
        <v>17.513629999999999</v>
      </c>
      <c r="Y55" s="17">
        <v>15.25258</v>
      </c>
      <c r="Z55" s="17">
        <v>14.96529</v>
      </c>
      <c r="AA55" s="17">
        <v>14.77164</v>
      </c>
      <c r="AB55" s="17">
        <v>14.722569999999999</v>
      </c>
      <c r="AC55" s="17">
        <v>13.283620000000001</v>
      </c>
      <c r="AD55" s="17">
        <v>11.407249999999999</v>
      </c>
      <c r="AE55" s="17">
        <v>-2.0519479999999999</v>
      </c>
      <c r="AF55" s="17">
        <v>-2.430186</v>
      </c>
      <c r="AG55" s="17">
        <v>-2.105918</v>
      </c>
      <c r="AH55" s="17">
        <v>-1.3707929999999999</v>
      </c>
      <c r="AI55" s="17">
        <v>-0.81607540000000001</v>
      </c>
      <c r="AJ55" s="17">
        <v>-0.67767670000000002</v>
      </c>
      <c r="AK55" s="17">
        <v>-0.56686599999999998</v>
      </c>
      <c r="AL55" s="17">
        <v>-0.3043362</v>
      </c>
      <c r="AM55" s="17">
        <v>-0.175706</v>
      </c>
      <c r="AN55" s="17">
        <v>-0.1213265</v>
      </c>
      <c r="AO55" s="17">
        <v>-7.0228100000000002E-2</v>
      </c>
      <c r="AP55" s="17">
        <v>0.2857944</v>
      </c>
      <c r="AQ55" s="17">
        <v>-0.1976156</v>
      </c>
      <c r="AR55" s="17">
        <v>-0.19059599999999999</v>
      </c>
      <c r="AS55" s="17">
        <v>-8.9246400000000004E-2</v>
      </c>
      <c r="AT55" s="17">
        <v>-0.20075770000000001</v>
      </c>
      <c r="AU55" s="17">
        <v>0.43236180000000002</v>
      </c>
      <c r="AV55" s="17">
        <v>0.33114450000000001</v>
      </c>
      <c r="AW55" s="17">
        <v>6.7879999999999998E-3</v>
      </c>
      <c r="AX55" s="17">
        <v>0.14651749999999999</v>
      </c>
      <c r="AY55" s="17">
        <v>5.01606E-2</v>
      </c>
      <c r="AZ55" s="17">
        <v>-1.0143819999999999</v>
      </c>
      <c r="BA55" s="17">
        <v>-1.210601</v>
      </c>
      <c r="BB55" s="17">
        <v>-0.97157930000000003</v>
      </c>
      <c r="BC55" s="17">
        <v>-1.543329</v>
      </c>
      <c r="BD55" s="17">
        <v>-1.856795</v>
      </c>
      <c r="BE55" s="17">
        <v>-1.621726</v>
      </c>
      <c r="BF55" s="17">
        <v>-1.0181560000000001</v>
      </c>
      <c r="BG55" s="17">
        <v>-0.58225090000000002</v>
      </c>
      <c r="BH55" s="17">
        <v>-0.47041070000000001</v>
      </c>
      <c r="BI55" s="17">
        <v>-0.39065870000000003</v>
      </c>
      <c r="BJ55" s="17">
        <v>-0.1327528</v>
      </c>
      <c r="BK55" s="17">
        <v>3.0445400000000001E-2</v>
      </c>
      <c r="BL55" s="17">
        <v>7.9976800000000001E-2</v>
      </c>
      <c r="BM55" s="17">
        <v>0.17046249999999999</v>
      </c>
      <c r="BN55" s="17">
        <v>0.54819169999999995</v>
      </c>
      <c r="BO55" s="17">
        <v>0.12802169999999999</v>
      </c>
      <c r="BP55" s="17">
        <v>0.1375449</v>
      </c>
      <c r="BQ55" s="17">
        <v>0.26054329999999998</v>
      </c>
      <c r="BR55" s="17">
        <v>0.19236039999999999</v>
      </c>
      <c r="BS55" s="17">
        <v>0.83182820000000002</v>
      </c>
      <c r="BT55" s="17">
        <v>0.71334419999999998</v>
      </c>
      <c r="BU55" s="17">
        <v>0.37645499999999998</v>
      </c>
      <c r="BV55" s="17">
        <v>0.48217070000000001</v>
      </c>
      <c r="BW55" s="17">
        <v>0.35977160000000002</v>
      </c>
      <c r="BX55" s="17">
        <v>-0.71664329999999998</v>
      </c>
      <c r="BY55" s="17">
        <v>-0.91759860000000004</v>
      </c>
      <c r="BZ55" s="17">
        <v>-0.69755679999999998</v>
      </c>
      <c r="CA55" s="17">
        <v>-1.1910609999999999</v>
      </c>
      <c r="CB55" s="17">
        <v>-1.459667</v>
      </c>
      <c r="CC55" s="17">
        <v>-1.286375</v>
      </c>
      <c r="CD55" s="17">
        <v>-0.77392139999999998</v>
      </c>
      <c r="CE55" s="17">
        <v>-0.42030469999999998</v>
      </c>
      <c r="CF55" s="17">
        <v>-0.32685890000000001</v>
      </c>
      <c r="CG55" s="17">
        <v>-0.26861800000000002</v>
      </c>
      <c r="CH55" s="17">
        <v>-1.39147E-2</v>
      </c>
      <c r="CI55" s="17">
        <v>0.1732252</v>
      </c>
      <c r="CJ55" s="17">
        <v>0.21939890000000001</v>
      </c>
      <c r="CK55" s="17">
        <v>0.33716400000000002</v>
      </c>
      <c r="CL55" s="17">
        <v>0.7299272</v>
      </c>
      <c r="CM55" s="17">
        <v>0.35355710000000001</v>
      </c>
      <c r="CN55" s="17">
        <v>0.36481429999999998</v>
      </c>
      <c r="CO55" s="17">
        <v>0.50280659999999999</v>
      </c>
      <c r="CP55" s="17">
        <v>0.46463270000000001</v>
      </c>
      <c r="CQ55" s="17">
        <v>1.108498</v>
      </c>
      <c r="CR55" s="17">
        <v>0.97805450000000005</v>
      </c>
      <c r="CS55" s="17">
        <v>0.63248530000000003</v>
      </c>
      <c r="CT55" s="17">
        <v>0.71464309999999998</v>
      </c>
      <c r="CU55" s="17">
        <v>0.57420729999999998</v>
      </c>
      <c r="CV55" s="17">
        <v>-0.5104303</v>
      </c>
      <c r="CW55" s="17">
        <v>-0.71466580000000002</v>
      </c>
      <c r="CX55" s="17">
        <v>-0.50776960000000004</v>
      </c>
      <c r="CY55" s="17">
        <v>-0.83879230000000005</v>
      </c>
      <c r="CZ55" s="17">
        <v>-1.062538</v>
      </c>
      <c r="DA55" s="17">
        <v>-0.95102450000000005</v>
      </c>
      <c r="DB55" s="17">
        <v>-0.52968649999999995</v>
      </c>
      <c r="DC55" s="17">
        <v>-0.25835849999999999</v>
      </c>
      <c r="DD55" s="17">
        <v>-0.1833072</v>
      </c>
      <c r="DE55" s="17">
        <v>-0.14657729999999999</v>
      </c>
      <c r="DF55" s="17">
        <v>0.1049234</v>
      </c>
      <c r="DG55" s="17">
        <v>0.31600509999999998</v>
      </c>
      <c r="DH55" s="17">
        <v>0.358821</v>
      </c>
      <c r="DI55" s="17">
        <v>0.50386560000000002</v>
      </c>
      <c r="DJ55" s="17">
        <v>0.9116628</v>
      </c>
      <c r="DK55" s="17">
        <v>0.57909239999999995</v>
      </c>
      <c r="DL55" s="17">
        <v>0.59208380000000005</v>
      </c>
      <c r="DM55" s="17">
        <v>0.74506989999999995</v>
      </c>
      <c r="DN55" s="17">
        <v>0.73690500000000003</v>
      </c>
      <c r="DO55" s="17">
        <v>1.385167</v>
      </c>
      <c r="DP55" s="17">
        <v>1.2427649999999999</v>
      </c>
      <c r="DQ55" s="17">
        <v>0.88851550000000001</v>
      </c>
      <c r="DR55" s="17">
        <v>0.94711540000000005</v>
      </c>
      <c r="DS55" s="17">
        <v>0.78864290000000004</v>
      </c>
      <c r="DT55" s="17">
        <v>-0.30421720000000002</v>
      </c>
      <c r="DU55" s="17">
        <v>-0.51173290000000005</v>
      </c>
      <c r="DV55" s="17">
        <v>-0.3179824</v>
      </c>
      <c r="DW55" s="17">
        <v>-0.33017299999999999</v>
      </c>
      <c r="DX55" s="17">
        <v>-0.48914819999999998</v>
      </c>
      <c r="DY55" s="17">
        <v>-0.46683160000000001</v>
      </c>
      <c r="DZ55" s="17">
        <v>-0.17704990000000001</v>
      </c>
      <c r="EA55" s="17">
        <v>-2.4533900000000001E-2</v>
      </c>
      <c r="EB55" s="17">
        <v>2.3958799999999999E-2</v>
      </c>
      <c r="EC55" s="17">
        <v>2.9630099999999999E-2</v>
      </c>
      <c r="ED55" s="17">
        <v>0.27650669999999999</v>
      </c>
      <c r="EE55" s="17">
        <v>0.52215639999999997</v>
      </c>
      <c r="EF55" s="17">
        <v>0.56012430000000002</v>
      </c>
      <c r="EG55" s="17">
        <v>0.7445562</v>
      </c>
      <c r="EH55" s="17">
        <v>1.1740600000000001</v>
      </c>
      <c r="EI55" s="17">
        <v>0.90472969999999997</v>
      </c>
      <c r="EJ55" s="17">
        <v>0.92022470000000001</v>
      </c>
      <c r="EK55" s="17">
        <v>1.0948599999999999</v>
      </c>
      <c r="EL55" s="17">
        <v>1.130023</v>
      </c>
      <c r="EM55" s="17">
        <v>1.7846329999999999</v>
      </c>
      <c r="EN55" s="17">
        <v>1.624965</v>
      </c>
      <c r="EO55" s="17">
        <v>1.2581830000000001</v>
      </c>
      <c r="EP55" s="17">
        <v>1.2827679999999999</v>
      </c>
      <c r="EQ55" s="17">
        <v>1.0982540000000001</v>
      </c>
      <c r="ER55" s="17">
        <v>-6.4781999999999999E-3</v>
      </c>
      <c r="ES55" s="17">
        <v>-0.21873010000000001</v>
      </c>
      <c r="ET55" s="17">
        <v>-4.39598E-2</v>
      </c>
      <c r="EU55" s="17">
        <v>72.906220000000005</v>
      </c>
      <c r="EV55" s="17">
        <v>71.437910000000002</v>
      </c>
      <c r="EW55" s="17">
        <v>70.288709999999995</v>
      </c>
      <c r="EX55" s="17">
        <v>69.518889999999999</v>
      </c>
      <c r="EY55" s="17">
        <v>68.967680000000001</v>
      </c>
      <c r="EZ55" s="17">
        <v>69.156409999999994</v>
      </c>
      <c r="FA55" s="17">
        <v>68.530730000000005</v>
      </c>
      <c r="FB55" s="17">
        <v>69.666610000000006</v>
      </c>
      <c r="FC55" s="17">
        <v>74.551659999999998</v>
      </c>
      <c r="FD55" s="17">
        <v>80.599969999999999</v>
      </c>
      <c r="FE55" s="17">
        <v>85.818060000000003</v>
      </c>
      <c r="FF55" s="17">
        <v>90.65437</v>
      </c>
      <c r="FG55" s="17">
        <v>92.10624</v>
      </c>
      <c r="FH55" s="17">
        <v>91.78837</v>
      </c>
      <c r="FI55" s="17">
        <v>91.72251</v>
      </c>
      <c r="FJ55" s="17">
        <v>92.889799999999994</v>
      </c>
      <c r="FK55" s="17">
        <v>92.337969999999999</v>
      </c>
      <c r="FL55" s="17">
        <v>90.483969999999999</v>
      </c>
      <c r="FM55" s="17">
        <v>86.562740000000005</v>
      </c>
      <c r="FN55" s="17">
        <v>83.038240000000002</v>
      </c>
      <c r="FO55" s="17">
        <v>80.135710000000003</v>
      </c>
      <c r="FP55" s="17">
        <v>78.164119999999997</v>
      </c>
      <c r="FQ55" s="17">
        <v>76.405140000000003</v>
      </c>
      <c r="FR55" s="17">
        <v>76.208240000000004</v>
      </c>
      <c r="FS55" s="17">
        <v>7.3045119999999999</v>
      </c>
      <c r="FT55" s="17"/>
      <c r="FU55" s="17">
        <v>0.4064488</v>
      </c>
      <c r="FW55" s="17"/>
      <c r="IA55" s="62"/>
    </row>
    <row r="56" spans="1:235" x14ac:dyDescent="0.25">
      <c r="A56" t="s">
        <v>266</v>
      </c>
      <c r="B56" t="s">
        <v>0</v>
      </c>
      <c r="C56" t="s">
        <v>306</v>
      </c>
      <c r="D56" s="63">
        <v>44811</v>
      </c>
      <c r="E56" t="s">
        <v>219</v>
      </c>
      <c r="F56" s="17">
        <v>27060</v>
      </c>
      <c r="G56" s="17">
        <v>22.278739999999999</v>
      </c>
      <c r="H56" s="17">
        <v>19.240639999999999</v>
      </c>
      <c r="I56" s="17">
        <v>17.38475</v>
      </c>
      <c r="J56" s="17">
        <v>16.50863</v>
      </c>
      <c r="K56" s="17">
        <v>16.045529999999999</v>
      </c>
      <c r="L56" s="17">
        <v>16.359249999999999</v>
      </c>
      <c r="M56" s="17">
        <v>17.217659999999999</v>
      </c>
      <c r="N56" s="17">
        <v>18.568079999999998</v>
      </c>
      <c r="O56" s="17">
        <v>20.216660000000001</v>
      </c>
      <c r="P56" s="17">
        <v>23.313030000000001</v>
      </c>
      <c r="Q56" s="17">
        <v>27.587119999999999</v>
      </c>
      <c r="R56" s="17">
        <v>31.433779999999999</v>
      </c>
      <c r="S56" s="17">
        <v>35.052860000000003</v>
      </c>
      <c r="T56" s="17">
        <v>38.135100000000001</v>
      </c>
      <c r="U56" s="17">
        <v>40.562370000000001</v>
      </c>
      <c r="V56" s="17">
        <v>42.830350000000003</v>
      </c>
      <c r="W56" s="17">
        <v>41.784840000000003</v>
      </c>
      <c r="X56" s="17">
        <v>40.021709999999999</v>
      </c>
      <c r="Y56" s="17">
        <v>38.586350000000003</v>
      </c>
      <c r="Z56" s="17">
        <v>37.778950000000002</v>
      </c>
      <c r="AA56" s="17">
        <v>36.802869999999999</v>
      </c>
      <c r="AB56" s="17">
        <v>37.039700000000003</v>
      </c>
      <c r="AC56" s="17">
        <v>33.261319999999998</v>
      </c>
      <c r="AD56" s="17">
        <v>28.823830000000001</v>
      </c>
      <c r="AE56" s="17">
        <v>-3.9293010000000002</v>
      </c>
      <c r="AF56" s="17">
        <v>-4.4644490000000001</v>
      </c>
      <c r="AG56" s="17">
        <v>-4.2938049999999999</v>
      </c>
      <c r="AH56" s="17">
        <v>-3.5828340000000001</v>
      </c>
      <c r="AI56" s="17">
        <v>-2.7277040000000001</v>
      </c>
      <c r="AJ56" s="17">
        <v>-1.80091</v>
      </c>
      <c r="AK56" s="17">
        <v>-1.3090109999999999</v>
      </c>
      <c r="AL56" s="17">
        <v>-0.98446330000000004</v>
      </c>
      <c r="AM56" s="17">
        <v>-0.57481729999999998</v>
      </c>
      <c r="AN56" s="17">
        <v>-0.40791460000000002</v>
      </c>
      <c r="AO56" s="17">
        <v>-8.0113299999999998E-2</v>
      </c>
      <c r="AP56" s="17">
        <v>-0.27925070000000002</v>
      </c>
      <c r="AQ56" s="17">
        <v>-0.58778759999999997</v>
      </c>
      <c r="AR56" s="17">
        <v>-0.44348369999999998</v>
      </c>
      <c r="AS56" s="17">
        <v>-0.62942589999999998</v>
      </c>
      <c r="AT56" s="17">
        <v>-0.34019870000000002</v>
      </c>
      <c r="AU56" s="17">
        <v>1.498151</v>
      </c>
      <c r="AV56" s="17">
        <v>0.93522170000000004</v>
      </c>
      <c r="AW56" s="17">
        <v>0.67026909999999995</v>
      </c>
      <c r="AX56" s="17">
        <v>0.78269480000000002</v>
      </c>
      <c r="AY56" s="17">
        <v>0.1419369</v>
      </c>
      <c r="AZ56" s="17">
        <v>-1.572085</v>
      </c>
      <c r="BA56" s="17">
        <v>-2.439584</v>
      </c>
      <c r="BB56" s="17">
        <v>-2.0800860000000001</v>
      </c>
      <c r="BC56" s="17">
        <v>-3.228243</v>
      </c>
      <c r="BD56" s="17">
        <v>-3.658963</v>
      </c>
      <c r="BE56" s="17">
        <v>-3.5507010000000001</v>
      </c>
      <c r="BF56" s="17">
        <v>-2.930139</v>
      </c>
      <c r="BG56" s="17">
        <v>-2.183128</v>
      </c>
      <c r="BH56" s="17">
        <v>-1.420698</v>
      </c>
      <c r="BI56" s="17">
        <v>-0.9896066</v>
      </c>
      <c r="BJ56" s="17">
        <v>-0.67043410000000003</v>
      </c>
      <c r="BK56" s="17">
        <v>-0.24608389999999999</v>
      </c>
      <c r="BL56" s="17">
        <v>-5.5887699999999998E-2</v>
      </c>
      <c r="BM56" s="17">
        <v>0.33874969999999999</v>
      </c>
      <c r="BN56" s="17">
        <v>0.17778869999999999</v>
      </c>
      <c r="BO56" s="17">
        <v>-7.3790499999999995E-2</v>
      </c>
      <c r="BP56" s="17">
        <v>0.1062213</v>
      </c>
      <c r="BQ56" s="17">
        <v>-4.4202900000000003E-2</v>
      </c>
      <c r="BR56" s="17">
        <v>0.29398459999999998</v>
      </c>
      <c r="BS56" s="17">
        <v>2.1188280000000002</v>
      </c>
      <c r="BT56" s="17">
        <v>1.528178</v>
      </c>
      <c r="BU56" s="17">
        <v>1.234235</v>
      </c>
      <c r="BV56" s="17">
        <v>1.314214</v>
      </c>
      <c r="BW56" s="17">
        <v>0.63405650000000002</v>
      </c>
      <c r="BX56" s="17">
        <v>-1.0790770000000001</v>
      </c>
      <c r="BY56" s="17">
        <v>-1.9421090000000001</v>
      </c>
      <c r="BZ56" s="17">
        <v>-1.5974429999999999</v>
      </c>
      <c r="CA56" s="17">
        <v>-2.7426919999999999</v>
      </c>
      <c r="CB56" s="17">
        <v>-3.1010849999999999</v>
      </c>
      <c r="CC56" s="17">
        <v>-3.0360290000000001</v>
      </c>
      <c r="CD56" s="17">
        <v>-2.4780850000000001</v>
      </c>
      <c r="CE56" s="17">
        <v>-1.8059559999999999</v>
      </c>
      <c r="CF56" s="17">
        <v>-1.1573640000000001</v>
      </c>
      <c r="CG56" s="17">
        <v>-0.76838839999999997</v>
      </c>
      <c r="CH56" s="17">
        <v>-0.45293850000000002</v>
      </c>
      <c r="CI56" s="17">
        <v>-1.84041E-2</v>
      </c>
      <c r="CJ56" s="17">
        <v>0.18792500000000001</v>
      </c>
      <c r="CK56" s="17">
        <v>0.628853</v>
      </c>
      <c r="CL56" s="17">
        <v>0.49433290000000002</v>
      </c>
      <c r="CM56" s="17">
        <v>0.28220240000000002</v>
      </c>
      <c r="CN56" s="17">
        <v>0.48694530000000003</v>
      </c>
      <c r="CO56" s="17">
        <v>0.36112080000000002</v>
      </c>
      <c r="CP56" s="17">
        <v>0.73321800000000004</v>
      </c>
      <c r="CQ56" s="17">
        <v>2.5487069999999998</v>
      </c>
      <c r="CR56" s="17">
        <v>1.938858</v>
      </c>
      <c r="CS56" s="17">
        <v>1.624835</v>
      </c>
      <c r="CT56" s="17">
        <v>1.682342</v>
      </c>
      <c r="CU56" s="17">
        <v>0.97489709999999996</v>
      </c>
      <c r="CV56" s="17">
        <v>-0.73762170000000005</v>
      </c>
      <c r="CW56" s="17">
        <v>-1.597558</v>
      </c>
      <c r="CX56" s="17">
        <v>-1.263166</v>
      </c>
      <c r="CY56" s="17">
        <v>-2.2571400000000001</v>
      </c>
      <c r="CZ56" s="17">
        <v>-2.5432070000000002</v>
      </c>
      <c r="DA56" s="17">
        <v>-2.5213570000000001</v>
      </c>
      <c r="DB56" s="17">
        <v>-2.02603</v>
      </c>
      <c r="DC56" s="17">
        <v>-1.4287840000000001</v>
      </c>
      <c r="DD56" s="17">
        <v>-0.89403030000000006</v>
      </c>
      <c r="DE56" s="17">
        <v>-0.54717020000000005</v>
      </c>
      <c r="DF56" s="17">
        <v>-0.23544290000000001</v>
      </c>
      <c r="DG56" s="17">
        <v>0.20927570000000001</v>
      </c>
      <c r="DH56" s="17">
        <v>0.4317377</v>
      </c>
      <c r="DI56" s="17">
        <v>0.9189562</v>
      </c>
      <c r="DJ56" s="17">
        <v>0.81087699999999996</v>
      </c>
      <c r="DK56" s="17">
        <v>0.63819519999999996</v>
      </c>
      <c r="DL56" s="17">
        <v>0.86766929999999998</v>
      </c>
      <c r="DM56" s="17">
        <v>0.76644460000000003</v>
      </c>
      <c r="DN56" s="17">
        <v>1.1724509999999999</v>
      </c>
      <c r="DO56" s="17">
        <v>2.978586</v>
      </c>
      <c r="DP56" s="17">
        <v>2.3495379999999999</v>
      </c>
      <c r="DQ56" s="17">
        <v>2.0154359999999998</v>
      </c>
      <c r="DR56" s="17">
        <v>2.0504709999999999</v>
      </c>
      <c r="DS56" s="17">
        <v>1.3157380000000001</v>
      </c>
      <c r="DT56" s="17">
        <v>-0.39616580000000001</v>
      </c>
      <c r="DU56" s="17">
        <v>-1.253009</v>
      </c>
      <c r="DV56" s="17">
        <v>-0.92888870000000001</v>
      </c>
      <c r="DW56" s="17">
        <v>-1.556082</v>
      </c>
      <c r="DX56" s="17">
        <v>-1.7377199999999999</v>
      </c>
      <c r="DY56" s="17">
        <v>-1.7782530000000001</v>
      </c>
      <c r="DZ56" s="17">
        <v>-1.373335</v>
      </c>
      <c r="EA56" s="17">
        <v>-0.88420750000000004</v>
      </c>
      <c r="EB56" s="17">
        <v>-0.513818</v>
      </c>
      <c r="EC56" s="17">
        <v>-0.2277661</v>
      </c>
      <c r="ED56" s="17">
        <v>7.8586199999999995E-2</v>
      </c>
      <c r="EE56" s="17">
        <v>0.53800899999999996</v>
      </c>
      <c r="EF56" s="17">
        <v>0.78376460000000003</v>
      </c>
      <c r="EG56" s="17">
        <v>1.3378190000000001</v>
      </c>
      <c r="EH56" s="17">
        <v>1.267917</v>
      </c>
      <c r="EI56" s="17">
        <v>1.1521920000000001</v>
      </c>
      <c r="EJ56" s="17">
        <v>1.4173739999999999</v>
      </c>
      <c r="EK56" s="17">
        <v>1.3516680000000001</v>
      </c>
      <c r="EL56" s="17">
        <v>1.806635</v>
      </c>
      <c r="EM56" s="17">
        <v>3.599262</v>
      </c>
      <c r="EN56" s="17">
        <v>2.9424939999999999</v>
      </c>
      <c r="EO56" s="17">
        <v>2.579402</v>
      </c>
      <c r="EP56" s="17">
        <v>2.5819899999999998</v>
      </c>
      <c r="EQ56" s="17">
        <v>1.807857</v>
      </c>
      <c r="ER56" s="17">
        <v>9.6842200000000003E-2</v>
      </c>
      <c r="ES56" s="17">
        <v>-0.75553300000000001</v>
      </c>
      <c r="ET56" s="17">
        <v>-0.44624530000000001</v>
      </c>
      <c r="EU56" s="17">
        <v>74.570750000000004</v>
      </c>
      <c r="EV56" s="17">
        <v>73.771699999999996</v>
      </c>
      <c r="EW56" s="17">
        <v>74.176000000000002</v>
      </c>
      <c r="EX56" s="17">
        <v>72.956549999999993</v>
      </c>
      <c r="EY56" s="17">
        <v>71.972049999999996</v>
      </c>
      <c r="EZ56" s="17">
        <v>72.115179999999995</v>
      </c>
      <c r="FA56" s="17">
        <v>72.440730000000002</v>
      </c>
      <c r="FB56" s="17">
        <v>73.221890000000002</v>
      </c>
      <c r="FC56" s="17">
        <v>77.742609999999999</v>
      </c>
      <c r="FD56" s="17">
        <v>83.880930000000006</v>
      </c>
      <c r="FE56" s="17">
        <v>89.081310000000002</v>
      </c>
      <c r="FF56" s="17">
        <v>92.664180000000002</v>
      </c>
      <c r="FG56" s="17">
        <v>92.078149999999994</v>
      </c>
      <c r="FH56" s="17">
        <v>91.406120000000001</v>
      </c>
      <c r="FI56" s="17">
        <v>91.589910000000003</v>
      </c>
      <c r="FJ56" s="17">
        <v>92.131190000000004</v>
      </c>
      <c r="FK56" s="17">
        <v>91.273229999999998</v>
      </c>
      <c r="FL56" s="17">
        <v>90.010140000000007</v>
      </c>
      <c r="FM56" s="17">
        <v>86.559719999999999</v>
      </c>
      <c r="FN56" s="17">
        <v>82.168729999999996</v>
      </c>
      <c r="FO56" s="17">
        <v>79.72954</v>
      </c>
      <c r="FP56" s="17">
        <v>78.550520000000006</v>
      </c>
      <c r="FQ56" s="17">
        <v>77.386830000000003</v>
      </c>
      <c r="FR56" s="17">
        <v>76.757729999999995</v>
      </c>
      <c r="FS56" s="17">
        <v>12.722989999999999</v>
      </c>
      <c r="FT56" s="17"/>
      <c r="FU56" s="17">
        <v>0.64056559999999996</v>
      </c>
      <c r="FW56" s="17"/>
    </row>
    <row r="57" spans="1:235" x14ac:dyDescent="0.25">
      <c r="A57" t="s">
        <v>266</v>
      </c>
      <c r="B57" t="s">
        <v>0</v>
      </c>
      <c r="C57" t="s">
        <v>306</v>
      </c>
      <c r="D57" s="63">
        <v>44811</v>
      </c>
      <c r="E57" t="s">
        <v>220</v>
      </c>
      <c r="F57" s="17">
        <v>17145</v>
      </c>
      <c r="G57" s="17">
        <v>13.05635</v>
      </c>
      <c r="H57" s="17">
        <v>11.505269999999999</v>
      </c>
      <c r="I57" s="17">
        <v>10.39263</v>
      </c>
      <c r="J57" s="17">
        <v>9.7767579999999992</v>
      </c>
      <c r="K57" s="17">
        <v>9.3559710000000003</v>
      </c>
      <c r="L57" s="17">
        <v>9.7004889999999993</v>
      </c>
      <c r="M57" s="17">
        <v>10.300039999999999</v>
      </c>
      <c r="N57" s="17">
        <v>11.19693</v>
      </c>
      <c r="O57" s="17">
        <v>12.045640000000001</v>
      </c>
      <c r="P57" s="17">
        <v>13.60239</v>
      </c>
      <c r="Q57" s="17">
        <v>15.5722</v>
      </c>
      <c r="R57" s="17">
        <v>17.417059999999999</v>
      </c>
      <c r="S57" s="17">
        <v>19.20232</v>
      </c>
      <c r="T57" s="17">
        <v>20.680019999999999</v>
      </c>
      <c r="U57" s="17">
        <v>21.738230000000001</v>
      </c>
      <c r="V57" s="17">
        <v>22.843869999999999</v>
      </c>
      <c r="W57" s="17">
        <v>22.402660000000001</v>
      </c>
      <c r="X57" s="17">
        <v>21.6479</v>
      </c>
      <c r="Y57" s="17">
        <v>21.192299999999999</v>
      </c>
      <c r="Z57" s="17">
        <v>20.918369999999999</v>
      </c>
      <c r="AA57" s="17">
        <v>20.687809999999999</v>
      </c>
      <c r="AB57" s="17">
        <v>20.93881</v>
      </c>
      <c r="AC57" s="17">
        <v>18.793040000000001</v>
      </c>
      <c r="AD57" s="17">
        <v>16.419090000000001</v>
      </c>
      <c r="AE57" s="17">
        <v>-2.2940140000000002</v>
      </c>
      <c r="AF57" s="17">
        <v>-2.584438</v>
      </c>
      <c r="AG57" s="17">
        <v>-2.5567329999999999</v>
      </c>
      <c r="AH57" s="17">
        <v>-2.4368159999999999</v>
      </c>
      <c r="AI57" s="17">
        <v>-2.147154</v>
      </c>
      <c r="AJ57" s="17">
        <v>-1.292054</v>
      </c>
      <c r="AK57" s="17">
        <v>-0.85246690000000003</v>
      </c>
      <c r="AL57" s="17">
        <v>-0.63078670000000003</v>
      </c>
      <c r="AM57" s="17">
        <v>-0.29745959999999999</v>
      </c>
      <c r="AN57" s="17">
        <v>-0.22891400000000001</v>
      </c>
      <c r="AO57" s="17">
        <v>-0.233575</v>
      </c>
      <c r="AP57" s="17">
        <v>-0.34754659999999998</v>
      </c>
      <c r="AQ57" s="17">
        <v>-0.50053890000000001</v>
      </c>
      <c r="AR57" s="17">
        <v>-0.46874179999999999</v>
      </c>
      <c r="AS57" s="17">
        <v>-0.69674740000000002</v>
      </c>
      <c r="AT57" s="17">
        <v>-0.78356919999999997</v>
      </c>
      <c r="AU57" s="17">
        <v>0.2174585</v>
      </c>
      <c r="AV57" s="17">
        <v>0.1317159</v>
      </c>
      <c r="AW57" s="17">
        <v>0.1814501</v>
      </c>
      <c r="AX57" s="17">
        <v>3.6511099999999998E-2</v>
      </c>
      <c r="AY57" s="17">
        <v>-0.1318018</v>
      </c>
      <c r="AZ57" s="17">
        <v>-0.92183879999999996</v>
      </c>
      <c r="BA57" s="17">
        <v>-1.563393</v>
      </c>
      <c r="BB57" s="17">
        <v>-1.506626</v>
      </c>
      <c r="BC57" s="17">
        <v>-1.8398460000000001</v>
      </c>
      <c r="BD57" s="17">
        <v>-2.059501</v>
      </c>
      <c r="BE57" s="17">
        <v>-2.0170360000000001</v>
      </c>
      <c r="BF57" s="17">
        <v>-1.8876809999999999</v>
      </c>
      <c r="BG57" s="17">
        <v>-1.643759</v>
      </c>
      <c r="BH57" s="17">
        <v>-0.97198980000000001</v>
      </c>
      <c r="BI57" s="17">
        <v>-0.58579579999999998</v>
      </c>
      <c r="BJ57" s="17">
        <v>-0.37112580000000001</v>
      </c>
      <c r="BK57" s="17">
        <v>-4.37998E-2</v>
      </c>
      <c r="BL57" s="17">
        <v>5.5862500000000002E-2</v>
      </c>
      <c r="BM57" s="17">
        <v>9.9814E-2</v>
      </c>
      <c r="BN57" s="17">
        <v>1.14146E-2</v>
      </c>
      <c r="BO57" s="17">
        <v>-0.1227019</v>
      </c>
      <c r="BP57" s="17">
        <v>-4.7985699999999999E-2</v>
      </c>
      <c r="BQ57" s="17">
        <v>-0.2441324</v>
      </c>
      <c r="BR57" s="17">
        <v>-0.30054619999999999</v>
      </c>
      <c r="BS57" s="17">
        <v>0.67537420000000004</v>
      </c>
      <c r="BT57" s="17">
        <v>0.57201740000000001</v>
      </c>
      <c r="BU57" s="17">
        <v>0.59807880000000002</v>
      </c>
      <c r="BV57" s="17">
        <v>0.43834630000000002</v>
      </c>
      <c r="BW57" s="17">
        <v>0.24230489999999999</v>
      </c>
      <c r="BX57" s="17">
        <v>-0.53650889999999996</v>
      </c>
      <c r="BY57" s="17">
        <v>-1.1654640000000001</v>
      </c>
      <c r="BZ57" s="17">
        <v>-1.1189560000000001</v>
      </c>
      <c r="CA57" s="17">
        <v>-1.5252920000000001</v>
      </c>
      <c r="CB57" s="17">
        <v>-1.6959310000000001</v>
      </c>
      <c r="CC57" s="17">
        <v>-1.6432439999999999</v>
      </c>
      <c r="CD57" s="17">
        <v>-1.5073510000000001</v>
      </c>
      <c r="CE57" s="17">
        <v>-1.29511</v>
      </c>
      <c r="CF57" s="17">
        <v>-0.75031380000000003</v>
      </c>
      <c r="CG57" s="17">
        <v>-0.40110020000000002</v>
      </c>
      <c r="CH57" s="17">
        <v>-0.1912855</v>
      </c>
      <c r="CI57" s="17">
        <v>0.13188420000000001</v>
      </c>
      <c r="CJ57" s="17">
        <v>0.25309789999999999</v>
      </c>
      <c r="CK57" s="17">
        <v>0.33071810000000001</v>
      </c>
      <c r="CL57" s="17">
        <v>0.26003009999999999</v>
      </c>
      <c r="CM57" s="17">
        <v>0.138987</v>
      </c>
      <c r="CN57" s="17">
        <v>0.2434287</v>
      </c>
      <c r="CO57" s="17">
        <v>6.9347400000000003E-2</v>
      </c>
      <c r="CP57" s="17">
        <v>3.3994000000000003E-2</v>
      </c>
      <c r="CQ57" s="17">
        <v>0.9925252</v>
      </c>
      <c r="CR57" s="17">
        <v>0.87696890000000005</v>
      </c>
      <c r="CS57" s="17">
        <v>0.88663460000000005</v>
      </c>
      <c r="CT57" s="17">
        <v>0.71665610000000002</v>
      </c>
      <c r="CU57" s="17">
        <v>0.50141000000000002</v>
      </c>
      <c r="CV57" s="17">
        <v>-0.2696306</v>
      </c>
      <c r="CW57" s="17">
        <v>-0.88985930000000002</v>
      </c>
      <c r="CX57" s="17">
        <v>-0.8504562</v>
      </c>
      <c r="CY57" s="17">
        <v>-1.210737</v>
      </c>
      <c r="CZ57" s="17">
        <v>-1.3323609999999999</v>
      </c>
      <c r="DA57" s="17">
        <v>-1.269452</v>
      </c>
      <c r="DB57" s="17">
        <v>-1.1270210000000001</v>
      </c>
      <c r="DC57" s="17">
        <v>-0.94646070000000004</v>
      </c>
      <c r="DD57" s="17">
        <v>-0.52863789999999999</v>
      </c>
      <c r="DE57" s="17">
        <v>-0.2164046</v>
      </c>
      <c r="DF57" s="17">
        <v>-1.1445200000000001E-2</v>
      </c>
      <c r="DG57" s="17">
        <v>0.30756830000000002</v>
      </c>
      <c r="DH57" s="17">
        <v>0.45033319999999999</v>
      </c>
      <c r="DI57" s="17">
        <v>0.56162230000000002</v>
      </c>
      <c r="DJ57" s="17">
        <v>0.50864549999999997</v>
      </c>
      <c r="DK57" s="17">
        <v>0.40067580000000003</v>
      </c>
      <c r="DL57" s="17">
        <v>0.53484310000000002</v>
      </c>
      <c r="DM57" s="17">
        <v>0.38282709999999998</v>
      </c>
      <c r="DN57" s="17">
        <v>0.36853429999999998</v>
      </c>
      <c r="DO57" s="17">
        <v>1.3096760000000001</v>
      </c>
      <c r="DP57" s="17">
        <v>1.1819200000000001</v>
      </c>
      <c r="DQ57" s="17">
        <v>1.17519</v>
      </c>
      <c r="DR57" s="17">
        <v>0.99496589999999996</v>
      </c>
      <c r="DS57" s="17">
        <v>0.76051519999999995</v>
      </c>
      <c r="DT57" s="17">
        <v>-2.7523999999999999E-3</v>
      </c>
      <c r="DU57" s="17">
        <v>-0.614255</v>
      </c>
      <c r="DV57" s="17">
        <v>-0.58195669999999999</v>
      </c>
      <c r="DW57" s="17">
        <v>-0.75657050000000003</v>
      </c>
      <c r="DX57" s="17">
        <v>-0.80742309999999995</v>
      </c>
      <c r="DY57" s="17">
        <v>-0.72975540000000005</v>
      </c>
      <c r="DZ57" s="17">
        <v>-0.57788499999999998</v>
      </c>
      <c r="EA57" s="17">
        <v>-0.44306630000000002</v>
      </c>
      <c r="EB57" s="17">
        <v>-0.20857310000000001</v>
      </c>
      <c r="EC57" s="17">
        <v>5.0266499999999999E-2</v>
      </c>
      <c r="ED57" s="17">
        <v>0.24821560000000001</v>
      </c>
      <c r="EE57" s="17">
        <v>0.56122799999999995</v>
      </c>
      <c r="EF57" s="17">
        <v>0.73510980000000004</v>
      </c>
      <c r="EG57" s="17">
        <v>0.89501120000000001</v>
      </c>
      <c r="EH57" s="17">
        <v>0.86760680000000001</v>
      </c>
      <c r="EI57" s="17">
        <v>0.77851300000000001</v>
      </c>
      <c r="EJ57" s="17">
        <v>0.95559919999999998</v>
      </c>
      <c r="EK57" s="17">
        <v>0.83544209999999997</v>
      </c>
      <c r="EL57" s="17">
        <v>0.85155729999999996</v>
      </c>
      <c r="EM57" s="17">
        <v>1.7675920000000001</v>
      </c>
      <c r="EN57" s="17">
        <v>1.6222220000000001</v>
      </c>
      <c r="EO57" s="17">
        <v>1.5918190000000001</v>
      </c>
      <c r="EP57" s="17">
        <v>1.396801</v>
      </c>
      <c r="EQ57" s="17">
        <v>1.134622</v>
      </c>
      <c r="ER57" s="17">
        <v>0.38257750000000001</v>
      </c>
      <c r="ES57" s="17">
        <v>-0.2163262</v>
      </c>
      <c r="ET57" s="17">
        <v>-0.19428619999999999</v>
      </c>
      <c r="EU57" s="17">
        <v>74.611969999999999</v>
      </c>
      <c r="EV57" s="17">
        <v>73.778829999999999</v>
      </c>
      <c r="EW57" s="17">
        <v>74.454310000000007</v>
      </c>
      <c r="EX57" s="17">
        <v>73.118629999999996</v>
      </c>
      <c r="EY57" s="17">
        <v>72.336489999999998</v>
      </c>
      <c r="EZ57" s="17">
        <v>72.355649999999997</v>
      </c>
      <c r="FA57" s="17">
        <v>72.634</v>
      </c>
      <c r="FB57" s="17">
        <v>73.558440000000004</v>
      </c>
      <c r="FC57" s="17">
        <v>77.570499999999996</v>
      </c>
      <c r="FD57" s="17">
        <v>83.109830000000002</v>
      </c>
      <c r="FE57" s="17">
        <v>87.778549999999996</v>
      </c>
      <c r="FF57" s="17">
        <v>91.472040000000007</v>
      </c>
      <c r="FG57" s="17">
        <v>90.416939999999997</v>
      </c>
      <c r="FH57" s="17">
        <v>89.822800000000001</v>
      </c>
      <c r="FI57" s="17">
        <v>90.097930000000005</v>
      </c>
      <c r="FJ57" s="17">
        <v>90.243380000000002</v>
      </c>
      <c r="FK57" s="17">
        <v>88.943119999999993</v>
      </c>
      <c r="FL57" s="17">
        <v>87.813990000000004</v>
      </c>
      <c r="FM57" s="17">
        <v>84.728539999999995</v>
      </c>
      <c r="FN57" s="17">
        <v>80.922700000000006</v>
      </c>
      <c r="FO57" s="17">
        <v>79.045320000000004</v>
      </c>
      <c r="FP57" s="17">
        <v>78.136589999999998</v>
      </c>
      <c r="FQ57" s="17">
        <v>77.140600000000006</v>
      </c>
      <c r="FR57" s="17">
        <v>76.528729999999996</v>
      </c>
      <c r="FS57" s="17">
        <v>10.259919999999999</v>
      </c>
      <c r="FT57" s="17"/>
      <c r="FU57" s="17">
        <v>0.47972609999999999</v>
      </c>
      <c r="FW57" s="17"/>
      <c r="IA57" s="62"/>
    </row>
    <row r="58" spans="1:235" x14ac:dyDescent="0.25">
      <c r="A58" t="s">
        <v>266</v>
      </c>
      <c r="B58" t="s">
        <v>0</v>
      </c>
      <c r="C58" t="s">
        <v>306</v>
      </c>
      <c r="D58" s="63">
        <v>44811</v>
      </c>
      <c r="E58" t="s">
        <v>221</v>
      </c>
      <c r="F58" s="17">
        <v>9915</v>
      </c>
      <c r="G58" s="17">
        <v>9.2206550000000007</v>
      </c>
      <c r="H58" s="17">
        <v>7.750216</v>
      </c>
      <c r="I58" s="17">
        <v>6.9903430000000002</v>
      </c>
      <c r="J58" s="17">
        <v>6.7163459999999997</v>
      </c>
      <c r="K58" s="17">
        <v>6.6588149999999997</v>
      </c>
      <c r="L58" s="17">
        <v>6.6371969999999996</v>
      </c>
      <c r="M58" s="17">
        <v>6.9110430000000003</v>
      </c>
      <c r="N58" s="17">
        <v>7.3660639999999997</v>
      </c>
      <c r="O58" s="17">
        <v>8.1608239999999999</v>
      </c>
      <c r="P58" s="17">
        <v>9.6958819999999992</v>
      </c>
      <c r="Q58" s="17">
        <v>11.977359999999999</v>
      </c>
      <c r="R58" s="17">
        <v>14.003970000000001</v>
      </c>
      <c r="S58" s="17">
        <v>15.84056</v>
      </c>
      <c r="T58" s="17">
        <v>17.445129999999999</v>
      </c>
      <c r="U58" s="17">
        <v>18.80781</v>
      </c>
      <c r="V58" s="17">
        <v>19.967400000000001</v>
      </c>
      <c r="W58" s="17">
        <v>19.39818</v>
      </c>
      <c r="X58" s="17">
        <v>18.406140000000001</v>
      </c>
      <c r="Y58" s="17">
        <v>17.399789999999999</v>
      </c>
      <c r="Z58" s="17">
        <v>16.834350000000001</v>
      </c>
      <c r="AA58" s="17">
        <v>16.10202</v>
      </c>
      <c r="AB58" s="17">
        <v>16.087779999999999</v>
      </c>
      <c r="AC58" s="17">
        <v>14.4411</v>
      </c>
      <c r="AD58" s="17">
        <v>12.36994</v>
      </c>
      <c r="AE58" s="17">
        <v>-2.0826220000000002</v>
      </c>
      <c r="AF58" s="17">
        <v>-2.3620269999999999</v>
      </c>
      <c r="AG58" s="17">
        <v>-2.2220979999999999</v>
      </c>
      <c r="AH58" s="17">
        <v>-1.5878099999999999</v>
      </c>
      <c r="AI58" s="17">
        <v>-0.94116739999999999</v>
      </c>
      <c r="AJ58" s="17">
        <v>-0.78288780000000002</v>
      </c>
      <c r="AK58" s="17">
        <v>-0.67984650000000002</v>
      </c>
      <c r="AL58" s="17">
        <v>-0.56725999999999999</v>
      </c>
      <c r="AM58" s="17">
        <v>-0.51135640000000004</v>
      </c>
      <c r="AN58" s="17">
        <v>-0.43202200000000002</v>
      </c>
      <c r="AO58" s="17">
        <v>-0.16865520000000001</v>
      </c>
      <c r="AP58" s="17">
        <v>-0.23964920000000001</v>
      </c>
      <c r="AQ58" s="17">
        <v>-0.43217129999999998</v>
      </c>
      <c r="AR58" s="17">
        <v>-0.33327679999999998</v>
      </c>
      <c r="AS58" s="17">
        <v>-0.3218105</v>
      </c>
      <c r="AT58" s="17">
        <v>3.3528E-3</v>
      </c>
      <c r="AU58" s="17">
        <v>0.88811799999999996</v>
      </c>
      <c r="AV58" s="17">
        <v>0.44110129999999997</v>
      </c>
      <c r="AW58" s="17">
        <v>0.1142041</v>
      </c>
      <c r="AX58" s="17">
        <v>0.361931</v>
      </c>
      <c r="AY58" s="17">
        <v>-7.0287600000000006E-2</v>
      </c>
      <c r="AZ58" s="17">
        <v>-0.99584079999999997</v>
      </c>
      <c r="BA58" s="17">
        <v>-1.239374</v>
      </c>
      <c r="BB58" s="17">
        <v>-0.92326770000000002</v>
      </c>
      <c r="BC58" s="17">
        <v>-1.5725750000000001</v>
      </c>
      <c r="BD58" s="17">
        <v>-1.7880069999999999</v>
      </c>
      <c r="BE58" s="17">
        <v>-1.7332689999999999</v>
      </c>
      <c r="BF58" s="17">
        <v>-1.2324759999999999</v>
      </c>
      <c r="BG58" s="17">
        <v>-0.70515419999999995</v>
      </c>
      <c r="BH58" s="17">
        <v>-0.57363739999999996</v>
      </c>
      <c r="BI58" s="17">
        <v>-0.49912790000000001</v>
      </c>
      <c r="BJ58" s="17">
        <v>-0.38977020000000001</v>
      </c>
      <c r="BK58" s="17">
        <v>-0.30415140000000002</v>
      </c>
      <c r="BL58" s="17">
        <v>-0.2241293</v>
      </c>
      <c r="BM58" s="17">
        <v>8.4761100000000006E-2</v>
      </c>
      <c r="BN58" s="17">
        <v>3.2609399999999997E-2</v>
      </c>
      <c r="BO58" s="17">
        <v>-9.8395700000000003E-2</v>
      </c>
      <c r="BP58" s="17">
        <v>1.3129999999999999E-3</v>
      </c>
      <c r="BQ58" s="17">
        <v>3.07125E-2</v>
      </c>
      <c r="BR58" s="17">
        <v>0.40286959999999999</v>
      </c>
      <c r="BS58" s="17">
        <v>1.2919659999999999</v>
      </c>
      <c r="BT58" s="17">
        <v>0.82667029999999997</v>
      </c>
      <c r="BU58" s="17">
        <v>0.48597200000000002</v>
      </c>
      <c r="BV58" s="17">
        <v>0.70290030000000003</v>
      </c>
      <c r="BW58" s="17">
        <v>0.24305009999999999</v>
      </c>
      <c r="BX58" s="17">
        <v>-0.69198020000000005</v>
      </c>
      <c r="BY58" s="17">
        <v>-0.94153489999999995</v>
      </c>
      <c r="BZ58" s="17">
        <v>-0.64235339999999996</v>
      </c>
      <c r="CA58" s="17">
        <v>-1.2193179999999999</v>
      </c>
      <c r="CB58" s="17">
        <v>-1.390442</v>
      </c>
      <c r="CC58" s="17">
        <v>-1.3947069999999999</v>
      </c>
      <c r="CD58" s="17">
        <v>-0.98637260000000004</v>
      </c>
      <c r="CE58" s="17">
        <v>-0.54169219999999996</v>
      </c>
      <c r="CF58" s="17">
        <v>-0.42871110000000001</v>
      </c>
      <c r="CG58" s="17">
        <v>-0.37396279999999998</v>
      </c>
      <c r="CH58" s="17">
        <v>-0.2668413</v>
      </c>
      <c r="CI58" s="17">
        <v>-0.1606418</v>
      </c>
      <c r="CJ58" s="17">
        <v>-8.0143500000000006E-2</v>
      </c>
      <c r="CK58" s="17">
        <v>0.26027640000000002</v>
      </c>
      <c r="CL58" s="17">
        <v>0.22117490000000001</v>
      </c>
      <c r="CM58" s="17">
        <v>0.13277620000000001</v>
      </c>
      <c r="CN58" s="17">
        <v>0.23304900000000001</v>
      </c>
      <c r="CO58" s="17">
        <v>0.27486890000000003</v>
      </c>
      <c r="CP58" s="17">
        <v>0.67957369999999995</v>
      </c>
      <c r="CQ58" s="17">
        <v>1.571669</v>
      </c>
      <c r="CR58" s="17">
        <v>1.0937140000000001</v>
      </c>
      <c r="CS58" s="17">
        <v>0.74345720000000004</v>
      </c>
      <c r="CT58" s="17">
        <v>0.93905450000000001</v>
      </c>
      <c r="CU58" s="17">
        <v>0.4600668</v>
      </c>
      <c r="CV58" s="17">
        <v>-0.48152729999999999</v>
      </c>
      <c r="CW58" s="17">
        <v>-0.73525269999999998</v>
      </c>
      <c r="CX58" s="17">
        <v>-0.447793</v>
      </c>
      <c r="CY58" s="17">
        <v>-0.86606159999999999</v>
      </c>
      <c r="CZ58" s="17">
        <v>-0.99287720000000002</v>
      </c>
      <c r="DA58" s="17">
        <v>-1.0561449999999999</v>
      </c>
      <c r="DB58" s="17">
        <v>-0.74026939999999997</v>
      </c>
      <c r="DC58" s="17">
        <v>-0.37823020000000002</v>
      </c>
      <c r="DD58" s="17">
        <v>-0.28378490000000001</v>
      </c>
      <c r="DE58" s="17">
        <v>-0.24879760000000001</v>
      </c>
      <c r="DF58" s="17">
        <v>-0.1439124</v>
      </c>
      <c r="DG58" s="17">
        <v>-1.71323E-2</v>
      </c>
      <c r="DH58" s="17">
        <v>6.3842300000000005E-2</v>
      </c>
      <c r="DI58" s="17">
        <v>0.43579180000000001</v>
      </c>
      <c r="DJ58" s="17">
        <v>0.4097403</v>
      </c>
      <c r="DK58" s="17">
        <v>0.3639482</v>
      </c>
      <c r="DL58" s="17">
        <v>0.4647849</v>
      </c>
      <c r="DM58" s="17">
        <v>0.51902530000000002</v>
      </c>
      <c r="DN58" s="17">
        <v>0.95627779999999996</v>
      </c>
      <c r="DO58" s="17">
        <v>1.8513729999999999</v>
      </c>
      <c r="DP58" s="17">
        <v>1.3607579999999999</v>
      </c>
      <c r="DQ58" s="17">
        <v>1.000942</v>
      </c>
      <c r="DR58" s="17">
        <v>1.1752089999999999</v>
      </c>
      <c r="DS58" s="17">
        <v>0.67708349999999995</v>
      </c>
      <c r="DT58" s="17">
        <v>-0.27107439999999999</v>
      </c>
      <c r="DU58" s="17">
        <v>-0.52897059999999996</v>
      </c>
      <c r="DV58" s="17">
        <v>-0.25323259999999997</v>
      </c>
      <c r="DW58" s="17">
        <v>-0.35601480000000002</v>
      </c>
      <c r="DX58" s="17">
        <v>-0.41885679999999997</v>
      </c>
      <c r="DY58" s="17">
        <v>-0.56731569999999998</v>
      </c>
      <c r="DZ58" s="17">
        <v>-0.38493549999999999</v>
      </c>
      <c r="EA58" s="17">
        <v>-0.14221700000000001</v>
      </c>
      <c r="EB58" s="17">
        <v>-7.4534400000000001E-2</v>
      </c>
      <c r="EC58" s="17">
        <v>-6.8079000000000001E-2</v>
      </c>
      <c r="ED58" s="17">
        <v>3.3577299999999997E-2</v>
      </c>
      <c r="EE58" s="17">
        <v>0.19007270000000001</v>
      </c>
      <c r="EF58" s="17">
        <v>0.271735</v>
      </c>
      <c r="EG58" s="17">
        <v>0.68920800000000004</v>
      </c>
      <c r="EH58" s="17">
        <v>0.68199889999999996</v>
      </c>
      <c r="EI58" s="17">
        <v>0.69772369999999995</v>
      </c>
      <c r="EJ58" s="17">
        <v>0.79937480000000005</v>
      </c>
      <c r="EK58" s="17">
        <v>0.8715484</v>
      </c>
      <c r="EL58" s="17">
        <v>1.3557950000000001</v>
      </c>
      <c r="EM58" s="17">
        <v>2.2552210000000001</v>
      </c>
      <c r="EN58" s="17">
        <v>1.746327</v>
      </c>
      <c r="EO58" s="17">
        <v>1.3727100000000001</v>
      </c>
      <c r="EP58" s="17">
        <v>1.516178</v>
      </c>
      <c r="EQ58" s="17">
        <v>0.99042110000000005</v>
      </c>
      <c r="ER58" s="17">
        <v>3.2786200000000001E-2</v>
      </c>
      <c r="ES58" s="17">
        <v>-0.2311319</v>
      </c>
      <c r="ET58" s="17">
        <v>2.76817E-2</v>
      </c>
      <c r="EU58" s="17">
        <v>74.499499999999998</v>
      </c>
      <c r="EV58" s="17">
        <v>73.759420000000006</v>
      </c>
      <c r="EW58" s="17">
        <v>73.694699999999997</v>
      </c>
      <c r="EX58" s="17">
        <v>72.676230000000004</v>
      </c>
      <c r="EY58" s="17">
        <v>71.341769999999997</v>
      </c>
      <c r="EZ58" s="17">
        <v>71.699280000000002</v>
      </c>
      <c r="FA58" s="17">
        <v>72.106489999999994</v>
      </c>
      <c r="FB58" s="17">
        <v>72.63982</v>
      </c>
      <c r="FC58" s="17">
        <v>78.04025</v>
      </c>
      <c r="FD58" s="17">
        <v>85.214600000000004</v>
      </c>
      <c r="FE58" s="17">
        <v>91.334429999999998</v>
      </c>
      <c r="FF58" s="17">
        <v>94.726039999999998</v>
      </c>
      <c r="FG58" s="17">
        <v>94.951319999999996</v>
      </c>
      <c r="FH58" s="17">
        <v>94.144580000000005</v>
      </c>
      <c r="FI58" s="17">
        <v>94.170389999999998</v>
      </c>
      <c r="FJ58" s="17">
        <v>95.396249999999995</v>
      </c>
      <c r="FK58" s="17">
        <v>95.303309999999996</v>
      </c>
      <c r="FL58" s="17">
        <v>93.808530000000005</v>
      </c>
      <c r="FM58" s="17">
        <v>89.726849999999999</v>
      </c>
      <c r="FN58" s="17">
        <v>84.323840000000004</v>
      </c>
      <c r="FO58" s="17">
        <v>80.912989999999994</v>
      </c>
      <c r="FP58" s="17">
        <v>79.266490000000005</v>
      </c>
      <c r="FQ58" s="17">
        <v>77.812730000000002</v>
      </c>
      <c r="FR58" s="17">
        <v>77.153800000000004</v>
      </c>
      <c r="FS58" s="17">
        <v>7.4306669999999997</v>
      </c>
      <c r="FT58" s="17"/>
      <c r="FU58" s="17">
        <v>0.4130045</v>
      </c>
      <c r="FW58" s="17"/>
      <c r="IA58" s="62"/>
    </row>
    <row r="59" spans="1:235" x14ac:dyDescent="0.25">
      <c r="A59" t="s">
        <v>266</v>
      </c>
      <c r="B59" t="s">
        <v>0</v>
      </c>
      <c r="C59" t="s">
        <v>306</v>
      </c>
      <c r="D59" s="63" t="s">
        <v>264</v>
      </c>
      <c r="E59" t="s">
        <v>219</v>
      </c>
      <c r="F59" s="17">
        <v>27060</v>
      </c>
      <c r="G59" s="17">
        <v>21.969889999999999</v>
      </c>
      <c r="H59" s="17">
        <v>18.847950000000001</v>
      </c>
      <c r="I59" s="17">
        <v>17.04128</v>
      </c>
      <c r="J59" s="17">
        <v>16.119969999999999</v>
      </c>
      <c r="K59" s="17">
        <v>15.659409999999999</v>
      </c>
      <c r="L59" s="17">
        <v>15.94716</v>
      </c>
      <c r="M59" s="17">
        <v>16.779640000000001</v>
      </c>
      <c r="N59" s="17">
        <v>18.205860000000001</v>
      </c>
      <c r="O59" s="17">
        <v>19.84582</v>
      </c>
      <c r="P59" s="17">
        <v>22.490819999999999</v>
      </c>
      <c r="Q59" s="17">
        <v>25.99633</v>
      </c>
      <c r="R59" s="17">
        <v>29.886089999999999</v>
      </c>
      <c r="S59" s="17">
        <v>33.187139999999999</v>
      </c>
      <c r="T59" s="17">
        <v>36.13261</v>
      </c>
      <c r="U59" s="17">
        <v>38.703830000000004</v>
      </c>
      <c r="V59" s="17">
        <v>41.105089999999997</v>
      </c>
      <c r="W59" s="17">
        <v>40.334580000000003</v>
      </c>
      <c r="X59" s="17">
        <v>39.16046</v>
      </c>
      <c r="Y59" s="17">
        <v>36.468139999999998</v>
      </c>
      <c r="Z59" s="17">
        <v>35.878019999999999</v>
      </c>
      <c r="AA59" s="17">
        <v>35.514339999999997</v>
      </c>
      <c r="AB59" s="17">
        <v>35.611600000000003</v>
      </c>
      <c r="AC59" s="17">
        <v>32.119720000000001</v>
      </c>
      <c r="AD59" s="17">
        <v>27.721599999999999</v>
      </c>
      <c r="AE59" s="17">
        <v>-3.832951</v>
      </c>
      <c r="AF59" s="17">
        <v>-4.4722770000000001</v>
      </c>
      <c r="AG59" s="17">
        <v>-4.1961820000000003</v>
      </c>
      <c r="AH59" s="17">
        <v>-3.4140489999999999</v>
      </c>
      <c r="AI59" s="17">
        <v>-2.6494309999999999</v>
      </c>
      <c r="AJ59" s="17">
        <v>-1.7581450000000001</v>
      </c>
      <c r="AK59" s="17">
        <v>-1.2464729999999999</v>
      </c>
      <c r="AL59" s="17">
        <v>-0.75962969999999996</v>
      </c>
      <c r="AM59" s="17">
        <v>-0.32504149999999998</v>
      </c>
      <c r="AN59" s="17">
        <v>-0.17928720000000001</v>
      </c>
      <c r="AO59" s="17">
        <v>-8.8555400000000006E-2</v>
      </c>
      <c r="AP59" s="17">
        <v>-2.6244099999999999E-2</v>
      </c>
      <c r="AQ59" s="17">
        <v>-0.47962399999999999</v>
      </c>
      <c r="AR59" s="17">
        <v>-0.4070743</v>
      </c>
      <c r="AS59" s="17">
        <v>-0.4772844</v>
      </c>
      <c r="AT59" s="17">
        <v>-0.4389731</v>
      </c>
      <c r="AU59" s="17">
        <v>1.213301</v>
      </c>
      <c r="AV59" s="17">
        <v>1.0000420000000001</v>
      </c>
      <c r="AW59" s="17">
        <v>0.72272740000000002</v>
      </c>
      <c r="AX59" s="17">
        <v>0.80084049999999996</v>
      </c>
      <c r="AY59" s="17">
        <v>0.34489510000000001</v>
      </c>
      <c r="AZ59" s="17">
        <v>-1.63842</v>
      </c>
      <c r="BA59" s="17">
        <v>-2.396684</v>
      </c>
      <c r="BB59" s="17">
        <v>-2.1668880000000001</v>
      </c>
      <c r="BC59" s="17">
        <v>-3.145661</v>
      </c>
      <c r="BD59" s="17">
        <v>-3.6797960000000001</v>
      </c>
      <c r="BE59" s="17">
        <v>-3.4651040000000002</v>
      </c>
      <c r="BF59" s="17">
        <v>-2.7722669999999998</v>
      </c>
      <c r="BG59" s="17">
        <v>-2.1131060000000002</v>
      </c>
      <c r="BH59" s="17">
        <v>-1.38778</v>
      </c>
      <c r="BI59" s="17">
        <v>-0.93889929999999999</v>
      </c>
      <c r="BJ59" s="17">
        <v>-0.45854139999999999</v>
      </c>
      <c r="BK59" s="17">
        <v>-9.1984000000000007E-3</v>
      </c>
      <c r="BL59" s="17">
        <v>0.1514258</v>
      </c>
      <c r="BM59" s="17">
        <v>0.30403849999999999</v>
      </c>
      <c r="BN59" s="17">
        <v>0.4039798</v>
      </c>
      <c r="BO59" s="17">
        <v>5.2963999999999997E-3</v>
      </c>
      <c r="BP59" s="17">
        <v>0.1161886</v>
      </c>
      <c r="BQ59" s="17">
        <v>8.3305199999999996E-2</v>
      </c>
      <c r="BR59" s="17">
        <v>0.17056450000000001</v>
      </c>
      <c r="BS59" s="17">
        <v>1.809752</v>
      </c>
      <c r="BT59" s="17">
        <v>1.5704100000000001</v>
      </c>
      <c r="BU59" s="17">
        <v>1.2616320000000001</v>
      </c>
      <c r="BV59" s="17">
        <v>1.308254</v>
      </c>
      <c r="BW59" s="17">
        <v>0.81474139999999995</v>
      </c>
      <c r="BX59" s="17">
        <v>-1.168445</v>
      </c>
      <c r="BY59" s="17">
        <v>-1.9176409999999999</v>
      </c>
      <c r="BZ59" s="17">
        <v>-1.7032499999999999</v>
      </c>
      <c r="CA59" s="17">
        <v>-2.6696460000000002</v>
      </c>
      <c r="CB59" s="17">
        <v>-3.1309260000000001</v>
      </c>
      <c r="CC59" s="17">
        <v>-2.9587620000000001</v>
      </c>
      <c r="CD59" s="17">
        <v>-2.327772</v>
      </c>
      <c r="CE59" s="17">
        <v>-1.7416499999999999</v>
      </c>
      <c r="CF59" s="17">
        <v>-1.1312660000000001</v>
      </c>
      <c r="CG59" s="17">
        <v>-0.72587449999999998</v>
      </c>
      <c r="CH59" s="17">
        <v>-0.25000860000000003</v>
      </c>
      <c r="CI59" s="17">
        <v>0.20955360000000001</v>
      </c>
      <c r="CJ59" s="17">
        <v>0.3804766</v>
      </c>
      <c r="CK59" s="17">
        <v>0.57594789999999996</v>
      </c>
      <c r="CL59" s="17">
        <v>0.70195160000000001</v>
      </c>
      <c r="CM59" s="17">
        <v>0.34115089999999998</v>
      </c>
      <c r="CN59" s="17">
        <v>0.47859879999999999</v>
      </c>
      <c r="CO59" s="17">
        <v>0.47156779999999998</v>
      </c>
      <c r="CP59" s="17">
        <v>0.59272840000000004</v>
      </c>
      <c r="CQ59" s="17">
        <v>2.2228520000000001</v>
      </c>
      <c r="CR59" s="17">
        <v>1.965444</v>
      </c>
      <c r="CS59" s="17">
        <v>1.634876</v>
      </c>
      <c r="CT59" s="17">
        <v>1.6596869999999999</v>
      </c>
      <c r="CU59" s="17">
        <v>1.140155</v>
      </c>
      <c r="CV59" s="17">
        <v>-0.84294259999999999</v>
      </c>
      <c r="CW59" s="17">
        <v>-1.585858</v>
      </c>
      <c r="CX59" s="17">
        <v>-1.382136</v>
      </c>
      <c r="CY59" s="17">
        <v>-2.1936309999999999</v>
      </c>
      <c r="CZ59" s="17">
        <v>-2.5820569999999998</v>
      </c>
      <c r="DA59" s="17">
        <v>-2.45242</v>
      </c>
      <c r="DB59" s="17">
        <v>-1.883276</v>
      </c>
      <c r="DC59" s="17">
        <v>-1.370193</v>
      </c>
      <c r="DD59" s="17">
        <v>-0.8747528</v>
      </c>
      <c r="DE59" s="17">
        <v>-0.51284969999999996</v>
      </c>
      <c r="DF59" s="17">
        <v>-4.1475699999999997E-2</v>
      </c>
      <c r="DG59" s="17">
        <v>0.42830560000000001</v>
      </c>
      <c r="DH59" s="17">
        <v>0.60952729999999999</v>
      </c>
      <c r="DI59" s="17">
        <v>0.84785719999999998</v>
      </c>
      <c r="DJ59" s="17">
        <v>0.99992340000000002</v>
      </c>
      <c r="DK59" s="17">
        <v>0.67700530000000003</v>
      </c>
      <c r="DL59" s="17">
        <v>0.84100900000000001</v>
      </c>
      <c r="DM59" s="17">
        <v>0.85983039999999999</v>
      </c>
      <c r="DN59" s="17">
        <v>1.0148919999999999</v>
      </c>
      <c r="DO59" s="17">
        <v>2.6359520000000001</v>
      </c>
      <c r="DP59" s="17">
        <v>2.3604790000000002</v>
      </c>
      <c r="DQ59" s="17">
        <v>2.0081190000000002</v>
      </c>
      <c r="DR59" s="17">
        <v>2.01112</v>
      </c>
      <c r="DS59" s="17">
        <v>1.4655689999999999</v>
      </c>
      <c r="DT59" s="17">
        <v>-0.51743980000000001</v>
      </c>
      <c r="DU59" s="17">
        <v>-1.2540750000000001</v>
      </c>
      <c r="DV59" s="17">
        <v>-1.0610219999999999</v>
      </c>
      <c r="DW59" s="17">
        <v>-1.5063409999999999</v>
      </c>
      <c r="DX59" s="17">
        <v>-1.7895760000000001</v>
      </c>
      <c r="DY59" s="17">
        <v>-1.7213419999999999</v>
      </c>
      <c r="DZ59" s="17">
        <v>-1.241495</v>
      </c>
      <c r="EA59" s="17">
        <v>-0.8338679</v>
      </c>
      <c r="EB59" s="17">
        <v>-0.5043879</v>
      </c>
      <c r="EC59" s="17">
        <v>-0.20527580000000001</v>
      </c>
      <c r="ED59" s="17">
        <v>0.25961260000000003</v>
      </c>
      <c r="EE59" s="17">
        <v>0.7441487</v>
      </c>
      <c r="EF59" s="17">
        <v>0.94024039999999998</v>
      </c>
      <c r="EG59" s="17">
        <v>1.240451</v>
      </c>
      <c r="EH59" s="17">
        <v>1.4301470000000001</v>
      </c>
      <c r="EI59" s="17">
        <v>1.161926</v>
      </c>
      <c r="EJ59" s="17">
        <v>1.3642719999999999</v>
      </c>
      <c r="EK59" s="17">
        <v>1.42042</v>
      </c>
      <c r="EL59" s="17">
        <v>1.62443</v>
      </c>
      <c r="EM59" s="17">
        <v>3.232402</v>
      </c>
      <c r="EN59" s="17">
        <v>2.9308459999999998</v>
      </c>
      <c r="EO59" s="17">
        <v>2.547024</v>
      </c>
      <c r="EP59" s="17">
        <v>2.5185330000000001</v>
      </c>
      <c r="EQ59" s="17">
        <v>1.935416</v>
      </c>
      <c r="ER59" s="17">
        <v>-4.7465599999999997E-2</v>
      </c>
      <c r="ES59" s="17">
        <v>-0.77503219999999995</v>
      </c>
      <c r="ET59" s="17">
        <v>-0.59738369999999996</v>
      </c>
      <c r="EU59" s="17">
        <v>73.775480000000002</v>
      </c>
      <c r="EV59" s="17">
        <v>72.859099999999998</v>
      </c>
      <c r="EW59" s="17">
        <v>72.574690000000004</v>
      </c>
      <c r="EX59" s="17">
        <v>71.591070000000002</v>
      </c>
      <c r="EY59" s="17">
        <v>71.069630000000004</v>
      </c>
      <c r="EZ59" s="17">
        <v>71.131780000000006</v>
      </c>
      <c r="FA59" s="17">
        <v>71.251339999999999</v>
      </c>
      <c r="FB59" s="17">
        <v>71.845190000000002</v>
      </c>
      <c r="FC59" s="17">
        <v>76.178299999999993</v>
      </c>
      <c r="FD59" s="17">
        <v>81.664230000000003</v>
      </c>
      <c r="FE59" s="17">
        <v>86.506399999999999</v>
      </c>
      <c r="FF59" s="17">
        <v>90.350989999999996</v>
      </c>
      <c r="FG59" s="17">
        <v>90.439459999999997</v>
      </c>
      <c r="FH59" s="17">
        <v>89.691789999999997</v>
      </c>
      <c r="FI59" s="17">
        <v>90.045310000000001</v>
      </c>
      <c r="FJ59" s="17">
        <v>90.905439999999999</v>
      </c>
      <c r="FK59" s="17">
        <v>90.116069999999993</v>
      </c>
      <c r="FL59" s="17">
        <v>88.573769999999996</v>
      </c>
      <c r="FM59" s="17">
        <v>85.035439999999994</v>
      </c>
      <c r="FN59" s="17">
        <v>81.499099999999999</v>
      </c>
      <c r="FO59" s="17">
        <v>79.148229999999998</v>
      </c>
      <c r="FP59" s="17">
        <v>77.779880000000006</v>
      </c>
      <c r="FQ59" s="17">
        <v>76.435479999999998</v>
      </c>
      <c r="FR59" s="17">
        <v>76.085049999999995</v>
      </c>
      <c r="FS59" s="17">
        <v>12.50494</v>
      </c>
      <c r="FT59" s="17"/>
      <c r="FU59" s="17">
        <v>0.6190253</v>
      </c>
      <c r="FW59" s="17"/>
      <c r="IA59" s="62"/>
    </row>
    <row r="60" spans="1:235" x14ac:dyDescent="0.25">
      <c r="A60" t="s">
        <v>266</v>
      </c>
      <c r="B60" t="s">
        <v>0</v>
      </c>
      <c r="C60" t="s">
        <v>306</v>
      </c>
      <c r="D60" s="63" t="s">
        <v>264</v>
      </c>
      <c r="E60" t="s">
        <v>220</v>
      </c>
      <c r="F60" s="17">
        <v>17144</v>
      </c>
      <c r="G60" s="17">
        <v>13.01154</v>
      </c>
      <c r="H60" s="17">
        <v>11.3332</v>
      </c>
      <c r="I60" s="17">
        <v>10.27054</v>
      </c>
      <c r="J60" s="17">
        <v>9.5813710000000007</v>
      </c>
      <c r="K60" s="17">
        <v>9.1652310000000003</v>
      </c>
      <c r="L60" s="17">
        <v>9.4659049999999993</v>
      </c>
      <c r="M60" s="17">
        <v>10.0748</v>
      </c>
      <c r="N60" s="17">
        <v>11.03041</v>
      </c>
      <c r="O60" s="17">
        <v>11.8834</v>
      </c>
      <c r="P60" s="17">
        <v>13.24072</v>
      </c>
      <c r="Q60" s="17">
        <v>14.766450000000001</v>
      </c>
      <c r="R60" s="17">
        <v>16.619879999999998</v>
      </c>
      <c r="S60" s="17">
        <v>18.224599999999999</v>
      </c>
      <c r="T60" s="17">
        <v>19.668109999999999</v>
      </c>
      <c r="U60" s="17">
        <v>20.724689999999999</v>
      </c>
      <c r="V60" s="17">
        <v>21.940090000000001</v>
      </c>
      <c r="W60" s="17">
        <v>21.686070000000001</v>
      </c>
      <c r="X60" s="17">
        <v>21.231680000000001</v>
      </c>
      <c r="Y60" s="17">
        <v>20.146920000000001</v>
      </c>
      <c r="Z60" s="17">
        <v>19.949950000000001</v>
      </c>
      <c r="AA60" s="17">
        <v>20.065090000000001</v>
      </c>
      <c r="AB60" s="17">
        <v>20.197489999999998</v>
      </c>
      <c r="AC60" s="17">
        <v>18.232790000000001</v>
      </c>
      <c r="AD60" s="17">
        <v>15.800840000000001</v>
      </c>
      <c r="AE60" s="17">
        <v>-2.2203349999999999</v>
      </c>
      <c r="AF60" s="17">
        <v>-2.5642299999999998</v>
      </c>
      <c r="AG60" s="17">
        <v>-2.5206780000000002</v>
      </c>
      <c r="AH60" s="17">
        <v>-2.3791980000000001</v>
      </c>
      <c r="AI60" s="17">
        <v>-2.1333959999999998</v>
      </c>
      <c r="AJ60" s="17">
        <v>-1.3036350000000001</v>
      </c>
      <c r="AK60" s="17">
        <v>-0.84780960000000005</v>
      </c>
      <c r="AL60" s="17">
        <v>-0.54107329999999998</v>
      </c>
      <c r="AM60" s="17">
        <v>-0.22129889999999999</v>
      </c>
      <c r="AN60" s="17">
        <v>-0.15846640000000001</v>
      </c>
      <c r="AO60" s="17">
        <v>-0.29348039999999997</v>
      </c>
      <c r="AP60" s="17">
        <v>-0.35884529999999998</v>
      </c>
      <c r="AQ60" s="17">
        <v>-0.5140882</v>
      </c>
      <c r="AR60" s="17">
        <v>-0.50996419999999998</v>
      </c>
      <c r="AS60" s="17">
        <v>-0.66748620000000003</v>
      </c>
      <c r="AT60" s="17">
        <v>-0.78903619999999997</v>
      </c>
      <c r="AU60" s="17">
        <v>0.14935280000000001</v>
      </c>
      <c r="AV60" s="17">
        <v>0.24202689999999999</v>
      </c>
      <c r="AW60" s="17">
        <v>0.2767577</v>
      </c>
      <c r="AX60" s="17">
        <v>0.1528726</v>
      </c>
      <c r="AY60" s="17">
        <v>4.0419000000000002E-3</v>
      </c>
      <c r="AZ60" s="17">
        <v>-0.98015079999999999</v>
      </c>
      <c r="BA60" s="17">
        <v>-1.5386310000000001</v>
      </c>
      <c r="BB60" s="17">
        <v>-1.5711079999999999</v>
      </c>
      <c r="BC60" s="17">
        <v>-1.7750049999999999</v>
      </c>
      <c r="BD60" s="17">
        <v>-2.0486550000000001</v>
      </c>
      <c r="BE60" s="17">
        <v>-1.9878340000000001</v>
      </c>
      <c r="BF60" s="17">
        <v>-1.8372120000000001</v>
      </c>
      <c r="BG60" s="17">
        <v>-1.6352599999999999</v>
      </c>
      <c r="BH60" s="17">
        <v>-0.99055649999999995</v>
      </c>
      <c r="BI60" s="17">
        <v>-0.58915260000000003</v>
      </c>
      <c r="BJ60" s="17">
        <v>-0.28857389999999999</v>
      </c>
      <c r="BK60" s="17">
        <v>2.4950699999999999E-2</v>
      </c>
      <c r="BL60" s="17">
        <v>0.1116395</v>
      </c>
      <c r="BM60" s="17">
        <v>2.3523100000000002E-2</v>
      </c>
      <c r="BN60" s="17">
        <v>-1.71872E-2</v>
      </c>
      <c r="BO60" s="17">
        <v>-0.1565067</v>
      </c>
      <c r="BP60" s="17">
        <v>-0.1065401</v>
      </c>
      <c r="BQ60" s="17">
        <v>-0.23221249999999999</v>
      </c>
      <c r="BR60" s="17">
        <v>-0.32235649999999999</v>
      </c>
      <c r="BS60" s="17">
        <v>0.59098059999999997</v>
      </c>
      <c r="BT60" s="17">
        <v>0.66620299999999999</v>
      </c>
      <c r="BU60" s="17">
        <v>0.67546640000000002</v>
      </c>
      <c r="BV60" s="17">
        <v>0.53774889999999997</v>
      </c>
      <c r="BW60" s="17">
        <v>0.3622746</v>
      </c>
      <c r="BX60" s="17">
        <v>-0.61151339999999998</v>
      </c>
      <c r="BY60" s="17">
        <v>-1.1529100000000001</v>
      </c>
      <c r="BZ60" s="17">
        <v>-1.196331</v>
      </c>
      <c r="CA60" s="17">
        <v>-1.4665699999999999</v>
      </c>
      <c r="CB60" s="17">
        <v>-1.6915690000000001</v>
      </c>
      <c r="CC60" s="17">
        <v>-1.6187879999999999</v>
      </c>
      <c r="CD60" s="17">
        <v>-1.4618329999999999</v>
      </c>
      <c r="CE60" s="17">
        <v>-1.290252</v>
      </c>
      <c r="CF60" s="17">
        <v>-0.7737193</v>
      </c>
      <c r="CG60" s="17">
        <v>-0.41000750000000002</v>
      </c>
      <c r="CH60" s="17">
        <v>-0.11369360000000001</v>
      </c>
      <c r="CI60" s="17">
        <v>0.19550239999999999</v>
      </c>
      <c r="CJ60" s="17">
        <v>0.29871399999999998</v>
      </c>
      <c r="CK60" s="17">
        <v>0.24307880000000001</v>
      </c>
      <c r="CL60" s="17">
        <v>0.2194441</v>
      </c>
      <c r="CM60" s="17">
        <v>9.1153100000000001E-2</v>
      </c>
      <c r="CN60" s="17">
        <v>0.1728702</v>
      </c>
      <c r="CO60" s="17">
        <v>6.9256799999999993E-2</v>
      </c>
      <c r="CP60" s="17">
        <v>8.6439999999999998E-4</v>
      </c>
      <c r="CQ60" s="17">
        <v>0.8968507</v>
      </c>
      <c r="CR60" s="17">
        <v>0.95998620000000001</v>
      </c>
      <c r="CS60" s="17">
        <v>0.95161079999999998</v>
      </c>
      <c r="CT60" s="17">
        <v>0.8043131</v>
      </c>
      <c r="CU60" s="17">
        <v>0.61038539999999997</v>
      </c>
      <c r="CV60" s="17">
        <v>-0.35619610000000002</v>
      </c>
      <c r="CW60" s="17">
        <v>-0.88576089999999996</v>
      </c>
      <c r="CX60" s="17">
        <v>-0.93676190000000004</v>
      </c>
      <c r="CY60" s="17">
        <v>-1.1581349999999999</v>
      </c>
      <c r="CZ60" s="17">
        <v>-1.334484</v>
      </c>
      <c r="DA60" s="17">
        <v>-1.2497419999999999</v>
      </c>
      <c r="DB60" s="17">
        <v>-1.0864549999999999</v>
      </c>
      <c r="DC60" s="17">
        <v>-0.94524419999999998</v>
      </c>
      <c r="DD60" s="17">
        <v>-0.55688219999999999</v>
      </c>
      <c r="DE60" s="17">
        <v>-0.2308625</v>
      </c>
      <c r="DF60" s="17">
        <v>6.1186699999999997E-2</v>
      </c>
      <c r="DG60" s="17">
        <v>0.36605409999999999</v>
      </c>
      <c r="DH60" s="17">
        <v>0.48578850000000001</v>
      </c>
      <c r="DI60" s="17">
        <v>0.4626344</v>
      </c>
      <c r="DJ60" s="17">
        <v>0.45607540000000002</v>
      </c>
      <c r="DK60" s="17">
        <v>0.33881289999999997</v>
      </c>
      <c r="DL60" s="17">
        <v>0.45228049999999997</v>
      </c>
      <c r="DM60" s="17">
        <v>0.370726</v>
      </c>
      <c r="DN60" s="17">
        <v>0.32408520000000002</v>
      </c>
      <c r="DO60" s="17">
        <v>1.2027209999999999</v>
      </c>
      <c r="DP60" s="17">
        <v>1.2537689999999999</v>
      </c>
      <c r="DQ60" s="17">
        <v>1.2277549999999999</v>
      </c>
      <c r="DR60" s="17">
        <v>1.0708770000000001</v>
      </c>
      <c r="DS60" s="17">
        <v>0.85849629999999999</v>
      </c>
      <c r="DT60" s="17">
        <v>-0.10087889999999999</v>
      </c>
      <c r="DU60" s="17">
        <v>-0.61861189999999999</v>
      </c>
      <c r="DV60" s="17">
        <v>-0.67719229999999997</v>
      </c>
      <c r="DW60" s="17">
        <v>-0.71280469999999996</v>
      </c>
      <c r="DX60" s="17">
        <v>-0.81890890000000005</v>
      </c>
      <c r="DY60" s="17">
        <v>-0.71689849999999999</v>
      </c>
      <c r="DZ60" s="17">
        <v>-0.54446799999999995</v>
      </c>
      <c r="EA60" s="17">
        <v>-0.4471077</v>
      </c>
      <c r="EB60" s="17">
        <v>-0.24380379999999999</v>
      </c>
      <c r="EC60" s="17">
        <v>2.77945E-2</v>
      </c>
      <c r="ED60" s="17">
        <v>0.31368600000000002</v>
      </c>
      <c r="EE60" s="17">
        <v>0.61230379999999995</v>
      </c>
      <c r="EF60" s="17">
        <v>0.75589439999999997</v>
      </c>
      <c r="EG60" s="17">
        <v>0.77963789999999999</v>
      </c>
      <c r="EH60" s="17">
        <v>0.79773340000000004</v>
      </c>
      <c r="EI60" s="17">
        <v>0.69639430000000002</v>
      </c>
      <c r="EJ60" s="17">
        <v>0.85570449999999998</v>
      </c>
      <c r="EK60" s="17">
        <v>0.80599980000000004</v>
      </c>
      <c r="EL60" s="17">
        <v>0.79076489999999999</v>
      </c>
      <c r="EM60" s="17">
        <v>1.6443490000000001</v>
      </c>
      <c r="EN60" s="17">
        <v>1.6779459999999999</v>
      </c>
      <c r="EO60" s="17">
        <v>1.6264639999999999</v>
      </c>
      <c r="EP60" s="17">
        <v>1.455754</v>
      </c>
      <c r="EQ60" s="17">
        <v>1.2167289999999999</v>
      </c>
      <c r="ER60" s="17">
        <v>0.26775860000000001</v>
      </c>
      <c r="ES60" s="17">
        <v>-0.23289109999999999</v>
      </c>
      <c r="ET60" s="17">
        <v>-0.3024153</v>
      </c>
      <c r="EU60" s="17">
        <v>73.81729</v>
      </c>
      <c r="EV60" s="17">
        <v>73.009349999999998</v>
      </c>
      <c r="EW60" s="17">
        <v>72.911360000000002</v>
      </c>
      <c r="EX60" s="17">
        <v>71.87594</v>
      </c>
      <c r="EY60" s="17">
        <v>71.598299999999995</v>
      </c>
      <c r="EZ60" s="17">
        <v>71.538439999999994</v>
      </c>
      <c r="FA60" s="17">
        <v>71.790189999999996</v>
      </c>
      <c r="FB60" s="17">
        <v>72.24494</v>
      </c>
      <c r="FC60" s="17">
        <v>76.109920000000002</v>
      </c>
      <c r="FD60" s="17">
        <v>80.94502</v>
      </c>
      <c r="FE60" s="17">
        <v>85.309039999999996</v>
      </c>
      <c r="FF60" s="17">
        <v>88.998170000000002</v>
      </c>
      <c r="FG60" s="17">
        <v>88.653120000000001</v>
      </c>
      <c r="FH60" s="17">
        <v>87.798410000000004</v>
      </c>
      <c r="FI60" s="17">
        <v>88.367840000000001</v>
      </c>
      <c r="FJ60" s="17">
        <v>89.033209999999997</v>
      </c>
      <c r="FK60" s="17">
        <v>87.973889999999997</v>
      </c>
      <c r="FL60" s="17">
        <v>86.507900000000006</v>
      </c>
      <c r="FM60" s="17">
        <v>83.237390000000005</v>
      </c>
      <c r="FN60" s="17">
        <v>80.237539999999996</v>
      </c>
      <c r="FO60" s="17">
        <v>78.35257</v>
      </c>
      <c r="FP60" s="17">
        <v>77.239050000000006</v>
      </c>
      <c r="FQ60" s="17">
        <v>76.046080000000003</v>
      </c>
      <c r="FR60" s="17">
        <v>75.740499999999997</v>
      </c>
      <c r="FS60" s="17">
        <v>10.112270000000001</v>
      </c>
      <c r="FT60" s="17"/>
      <c r="FU60" s="17">
        <v>0.463864</v>
      </c>
      <c r="FW60" s="17"/>
      <c r="IA60" s="62"/>
    </row>
    <row r="61" spans="1:235" x14ac:dyDescent="0.25">
      <c r="A61" t="s">
        <v>266</v>
      </c>
      <c r="B61" t="s">
        <v>0</v>
      </c>
      <c r="C61" t="s">
        <v>306</v>
      </c>
      <c r="D61" s="63" t="s">
        <v>264</v>
      </c>
      <c r="E61" t="s">
        <v>221</v>
      </c>
      <c r="F61" s="17">
        <v>9916</v>
      </c>
      <c r="G61" s="17">
        <v>8.9565509999999993</v>
      </c>
      <c r="H61" s="17">
        <v>7.529064</v>
      </c>
      <c r="I61" s="17">
        <v>6.7705580000000003</v>
      </c>
      <c r="J61" s="17">
        <v>6.5249819999999996</v>
      </c>
      <c r="K61" s="17">
        <v>6.4649720000000004</v>
      </c>
      <c r="L61" s="17">
        <v>6.4614079999999996</v>
      </c>
      <c r="M61" s="17">
        <v>6.6998449999999998</v>
      </c>
      <c r="N61" s="17">
        <v>7.1720660000000001</v>
      </c>
      <c r="O61" s="17">
        <v>7.9556139999999997</v>
      </c>
      <c r="P61" s="17">
        <v>9.2389390000000002</v>
      </c>
      <c r="Q61" s="17">
        <v>11.19642</v>
      </c>
      <c r="R61" s="17">
        <v>13.26097</v>
      </c>
      <c r="S61" s="17">
        <v>14.95701</v>
      </c>
      <c r="T61" s="17">
        <v>16.458850000000002</v>
      </c>
      <c r="U61" s="17">
        <v>17.967140000000001</v>
      </c>
      <c r="V61" s="17">
        <v>19.14574</v>
      </c>
      <c r="W61" s="17">
        <v>18.662410000000001</v>
      </c>
      <c r="X61" s="17">
        <v>17.959879999999998</v>
      </c>
      <c r="Y61" s="17">
        <v>16.32649</v>
      </c>
      <c r="Z61" s="17">
        <v>15.899699999999999</v>
      </c>
      <c r="AA61" s="17">
        <v>15.43745</v>
      </c>
      <c r="AB61" s="17">
        <v>15.405419999999999</v>
      </c>
      <c r="AC61" s="17">
        <v>13.86271</v>
      </c>
      <c r="AD61" s="17">
        <v>11.888680000000001</v>
      </c>
      <c r="AE61" s="17">
        <v>-2.0501360000000002</v>
      </c>
      <c r="AF61" s="17">
        <v>-2.3815119999999999</v>
      </c>
      <c r="AG61" s="17">
        <v>-2.1502059999999998</v>
      </c>
      <c r="AH61" s="17">
        <v>-1.4668950000000001</v>
      </c>
      <c r="AI61" s="17">
        <v>-0.86917730000000004</v>
      </c>
      <c r="AJ61" s="17">
        <v>-0.71991159999999998</v>
      </c>
      <c r="AK61" s="17">
        <v>-0.61200279999999996</v>
      </c>
      <c r="AL61" s="17">
        <v>-0.42078759999999998</v>
      </c>
      <c r="AM61" s="17">
        <v>-0.3251733</v>
      </c>
      <c r="AN61" s="17">
        <v>-0.25534519999999999</v>
      </c>
      <c r="AO61" s="17">
        <v>-9.4635999999999998E-2</v>
      </c>
      <c r="AP61" s="17">
        <v>5.0920399999999998E-2</v>
      </c>
      <c r="AQ61" s="17">
        <v>-0.28576760000000001</v>
      </c>
      <c r="AR61" s="17">
        <v>-0.23294500000000001</v>
      </c>
      <c r="AS61" s="17">
        <v>-0.1777571</v>
      </c>
      <c r="AT61" s="17">
        <v>-7.31985E-2</v>
      </c>
      <c r="AU61" s="17">
        <v>0.68581519999999996</v>
      </c>
      <c r="AV61" s="17">
        <v>0.40990720000000003</v>
      </c>
      <c r="AW61" s="17">
        <v>8.80629E-2</v>
      </c>
      <c r="AX61" s="17">
        <v>0.27805439999999998</v>
      </c>
      <c r="AY61" s="17">
        <v>1.3337999999999999E-2</v>
      </c>
      <c r="AZ61" s="17">
        <v>-0.98401280000000002</v>
      </c>
      <c r="BA61" s="17">
        <v>-1.205735</v>
      </c>
      <c r="BB61" s="17">
        <v>-0.92966499999999996</v>
      </c>
      <c r="BC61" s="17">
        <v>-1.5509059999999999</v>
      </c>
      <c r="BD61" s="17">
        <v>-1.816541</v>
      </c>
      <c r="BE61" s="17">
        <v>-1.671737</v>
      </c>
      <c r="BF61" s="17">
        <v>-1.1199840000000001</v>
      </c>
      <c r="BG61" s="17">
        <v>-0.63969909999999996</v>
      </c>
      <c r="BH61" s="17">
        <v>-0.51764350000000003</v>
      </c>
      <c r="BI61" s="17">
        <v>-0.44009320000000002</v>
      </c>
      <c r="BJ61" s="17">
        <v>-0.25479810000000003</v>
      </c>
      <c r="BK61" s="17">
        <v>-0.1289053</v>
      </c>
      <c r="BL61" s="17">
        <v>-6.2957200000000005E-2</v>
      </c>
      <c r="BM61" s="17">
        <v>0.13789940000000001</v>
      </c>
      <c r="BN61" s="17">
        <v>0.30248229999999998</v>
      </c>
      <c r="BO61" s="17">
        <v>2.7085600000000001E-2</v>
      </c>
      <c r="BP61" s="17">
        <v>8.1488099999999994E-2</v>
      </c>
      <c r="BQ61" s="17">
        <v>0.15730050000000001</v>
      </c>
      <c r="BR61" s="17">
        <v>0.30775459999999999</v>
      </c>
      <c r="BS61" s="17">
        <v>1.071742</v>
      </c>
      <c r="BT61" s="17">
        <v>0.77960549999999995</v>
      </c>
      <c r="BU61" s="17">
        <v>0.44235350000000001</v>
      </c>
      <c r="BV61" s="17">
        <v>0.60197420000000001</v>
      </c>
      <c r="BW61" s="17">
        <v>0.31111870000000003</v>
      </c>
      <c r="BX61" s="17">
        <v>-0.69576570000000004</v>
      </c>
      <c r="BY61" s="17">
        <v>-0.92166170000000003</v>
      </c>
      <c r="BZ61" s="17">
        <v>-0.66277350000000002</v>
      </c>
      <c r="CA61" s="17">
        <v>-1.205141</v>
      </c>
      <c r="CB61" s="17">
        <v>-1.425244</v>
      </c>
      <c r="CC61" s="17">
        <v>-1.3403510000000001</v>
      </c>
      <c r="CD61" s="17">
        <v>-0.87971509999999997</v>
      </c>
      <c r="CE61" s="17">
        <v>-0.4807631</v>
      </c>
      <c r="CF61" s="17">
        <v>-0.37755319999999998</v>
      </c>
      <c r="CG61" s="17">
        <v>-0.32102910000000001</v>
      </c>
      <c r="CH61" s="17">
        <v>-0.13983429999999999</v>
      </c>
      <c r="CI61" s="17">
        <v>7.0293999999999999E-3</v>
      </c>
      <c r="CJ61" s="17">
        <v>7.0290000000000005E-2</v>
      </c>
      <c r="CK61" s="17">
        <v>0.29895270000000002</v>
      </c>
      <c r="CL61" s="17">
        <v>0.47671330000000001</v>
      </c>
      <c r="CM61" s="17">
        <v>0.24376680000000001</v>
      </c>
      <c r="CN61" s="17">
        <v>0.29926350000000002</v>
      </c>
      <c r="CO61" s="17">
        <v>0.3893604</v>
      </c>
      <c r="CP61" s="17">
        <v>0.57160160000000004</v>
      </c>
      <c r="CQ61" s="17">
        <v>1.3390329999999999</v>
      </c>
      <c r="CR61" s="17">
        <v>1.035657</v>
      </c>
      <c r="CS61" s="17">
        <v>0.68773399999999996</v>
      </c>
      <c r="CT61" s="17">
        <v>0.82632019999999995</v>
      </c>
      <c r="CU61" s="17">
        <v>0.51736070000000001</v>
      </c>
      <c r="CV61" s="17">
        <v>-0.49612659999999997</v>
      </c>
      <c r="CW61" s="17">
        <v>-0.72491349999999999</v>
      </c>
      <c r="CX61" s="17">
        <v>-0.4779253</v>
      </c>
      <c r="CY61" s="17">
        <v>-0.85937620000000003</v>
      </c>
      <c r="CZ61" s="17">
        <v>-1.0339469999999999</v>
      </c>
      <c r="DA61" s="17">
        <v>-1.008964</v>
      </c>
      <c r="DB61" s="17">
        <v>-0.63944599999999996</v>
      </c>
      <c r="DC61" s="17">
        <v>-0.32182719999999998</v>
      </c>
      <c r="DD61" s="17">
        <v>-0.2374629</v>
      </c>
      <c r="DE61" s="17">
        <v>-0.2019649</v>
      </c>
      <c r="DF61" s="17">
        <v>-2.48705E-2</v>
      </c>
      <c r="DG61" s="17">
        <v>0.14296400000000001</v>
      </c>
      <c r="DH61" s="17">
        <v>0.2035373</v>
      </c>
      <c r="DI61" s="17">
        <v>0.46000600000000003</v>
      </c>
      <c r="DJ61" s="17">
        <v>0.65094439999999998</v>
      </c>
      <c r="DK61" s="17">
        <v>0.46044790000000002</v>
      </c>
      <c r="DL61" s="17">
        <v>0.51703889999999997</v>
      </c>
      <c r="DM61" s="17">
        <v>0.62142030000000004</v>
      </c>
      <c r="DN61" s="17">
        <v>0.83544850000000004</v>
      </c>
      <c r="DO61" s="17">
        <v>1.6063240000000001</v>
      </c>
      <c r="DP61" s="17">
        <v>1.291709</v>
      </c>
      <c r="DQ61" s="17">
        <v>0.93311449999999996</v>
      </c>
      <c r="DR61" s="17">
        <v>1.0506660000000001</v>
      </c>
      <c r="DS61" s="17">
        <v>0.72360270000000004</v>
      </c>
      <c r="DT61" s="17">
        <v>-0.29648750000000001</v>
      </c>
      <c r="DU61" s="17">
        <v>-0.52816529999999995</v>
      </c>
      <c r="DV61" s="17">
        <v>-0.29307709999999998</v>
      </c>
      <c r="DW61" s="17">
        <v>-0.36014659999999998</v>
      </c>
      <c r="DX61" s="17">
        <v>-0.46897670000000002</v>
      </c>
      <c r="DY61" s="17">
        <v>-0.5304953</v>
      </c>
      <c r="DZ61" s="17">
        <v>-0.2925355</v>
      </c>
      <c r="EA61" s="17">
        <v>-9.2348899999999998E-2</v>
      </c>
      <c r="EB61" s="17">
        <v>-3.5194700000000002E-2</v>
      </c>
      <c r="EC61" s="17">
        <v>-3.00553E-2</v>
      </c>
      <c r="ED61" s="17">
        <v>0.14111889999999999</v>
      </c>
      <c r="EE61" s="17">
        <v>0.33923199999999998</v>
      </c>
      <c r="EF61" s="17">
        <v>0.39592529999999998</v>
      </c>
      <c r="EG61" s="17">
        <v>0.69254139999999997</v>
      </c>
      <c r="EH61" s="17">
        <v>0.90250620000000004</v>
      </c>
      <c r="EI61" s="17">
        <v>0.77330109999999996</v>
      </c>
      <c r="EJ61" s="17">
        <v>0.83147199999999999</v>
      </c>
      <c r="EK61" s="17">
        <v>0.95647789999999999</v>
      </c>
      <c r="EL61" s="17">
        <v>1.216402</v>
      </c>
      <c r="EM61" s="17">
        <v>1.992251</v>
      </c>
      <c r="EN61" s="17">
        <v>1.661408</v>
      </c>
      <c r="EO61" s="17">
        <v>1.2874049999999999</v>
      </c>
      <c r="EP61" s="17">
        <v>1.3745860000000001</v>
      </c>
      <c r="EQ61" s="17">
        <v>1.0213829999999999</v>
      </c>
      <c r="ER61" s="17">
        <v>-8.2404000000000002E-3</v>
      </c>
      <c r="ES61" s="17">
        <v>-0.24409210000000001</v>
      </c>
      <c r="ET61" s="17">
        <v>-2.6185699999999999E-2</v>
      </c>
      <c r="EU61" s="17">
        <v>73.703249999999997</v>
      </c>
      <c r="EV61" s="17">
        <v>72.599329999999995</v>
      </c>
      <c r="EW61" s="17">
        <v>71.992490000000004</v>
      </c>
      <c r="EX61" s="17">
        <v>71.098429999999993</v>
      </c>
      <c r="EY61" s="17">
        <v>70.155339999999995</v>
      </c>
      <c r="EZ61" s="17">
        <v>70.428470000000004</v>
      </c>
      <c r="FA61" s="17">
        <v>70.319479999999999</v>
      </c>
      <c r="FB61" s="17">
        <v>71.153869999999998</v>
      </c>
      <c r="FC61" s="17">
        <v>76.296599999999998</v>
      </c>
      <c r="FD61" s="17">
        <v>82.908159999999995</v>
      </c>
      <c r="FE61" s="17">
        <v>88.577299999999994</v>
      </c>
      <c r="FF61" s="17">
        <v>92.690860000000001</v>
      </c>
      <c r="FG61" s="17">
        <v>93.529169999999993</v>
      </c>
      <c r="FH61" s="17">
        <v>92.966710000000006</v>
      </c>
      <c r="FI61" s="17">
        <v>92.946740000000005</v>
      </c>
      <c r="FJ61" s="17">
        <v>94.143690000000007</v>
      </c>
      <c r="FK61" s="17">
        <v>93.821269999999998</v>
      </c>
      <c r="FL61" s="17">
        <v>92.147059999999996</v>
      </c>
      <c r="FM61" s="17">
        <v>88.14546</v>
      </c>
      <c r="FN61" s="17">
        <v>83.681209999999993</v>
      </c>
      <c r="FO61" s="17">
        <v>80.524519999999995</v>
      </c>
      <c r="FP61" s="17">
        <v>78.715429999999998</v>
      </c>
      <c r="FQ61" s="17">
        <v>77.109110000000001</v>
      </c>
      <c r="FR61" s="17">
        <v>76.681079999999994</v>
      </c>
      <c r="FS61" s="17">
        <v>7.2505839999999999</v>
      </c>
      <c r="FT61" s="17"/>
      <c r="FU61" s="17">
        <v>0.39728770000000002</v>
      </c>
      <c r="FW61" s="17"/>
      <c r="IA61" s="62"/>
    </row>
    <row r="62" spans="1:235" x14ac:dyDescent="0.25">
      <c r="A62" t="s">
        <v>266</v>
      </c>
      <c r="B62" t="s">
        <v>0</v>
      </c>
      <c r="C62" t="s">
        <v>306</v>
      </c>
      <c r="D62" s="63" t="s">
        <v>263</v>
      </c>
      <c r="E62" t="s">
        <v>219</v>
      </c>
      <c r="F62" s="17">
        <v>27056</v>
      </c>
      <c r="G62" s="17">
        <v>25.321619999999999</v>
      </c>
      <c r="H62" s="17">
        <v>22.53491</v>
      </c>
      <c r="I62" s="17">
        <v>20.582350000000002</v>
      </c>
      <c r="J62" s="17">
        <v>19.565380000000001</v>
      </c>
      <c r="K62" s="17">
        <v>18.975560000000002</v>
      </c>
      <c r="L62" s="17">
        <v>18.881019999999999</v>
      </c>
      <c r="M62" s="17">
        <v>19.333909999999999</v>
      </c>
      <c r="N62" s="17">
        <v>21.562940000000001</v>
      </c>
      <c r="O62" s="17">
        <v>25.533829999999998</v>
      </c>
      <c r="P62" s="17">
        <v>30.145219999999998</v>
      </c>
      <c r="Q62" s="17">
        <v>34.291989999999998</v>
      </c>
      <c r="R62" s="17">
        <v>38.089089999999999</v>
      </c>
      <c r="S62" s="17">
        <v>40.623359999999998</v>
      </c>
      <c r="T62" s="17">
        <v>42.992579999999997</v>
      </c>
      <c r="U62" s="17">
        <v>44.327489999999997</v>
      </c>
      <c r="V62" s="17">
        <v>44.88496</v>
      </c>
      <c r="W62" s="17">
        <v>43.728270000000002</v>
      </c>
      <c r="X62" s="17">
        <v>42.642659999999999</v>
      </c>
      <c r="Y62" s="17">
        <v>39.570270000000001</v>
      </c>
      <c r="Z62" s="17">
        <v>38.2973</v>
      </c>
      <c r="AA62" s="17">
        <v>38.214649999999999</v>
      </c>
      <c r="AB62" s="17">
        <v>36.751089999999998</v>
      </c>
      <c r="AC62" s="17">
        <v>33.417209999999997</v>
      </c>
      <c r="AD62" s="17">
        <v>29.45008</v>
      </c>
      <c r="AE62" s="17">
        <v>-3.606036</v>
      </c>
      <c r="AF62" s="17">
        <v>-3.993474</v>
      </c>
      <c r="AG62" s="17">
        <v>-3.8980999999999999</v>
      </c>
      <c r="AH62" s="17">
        <v>-3.139669</v>
      </c>
      <c r="AI62" s="17">
        <v>-2.4448300000000001</v>
      </c>
      <c r="AJ62" s="17">
        <v>-1.6040920000000001</v>
      </c>
      <c r="AK62" s="17">
        <v>-1.0110790000000001</v>
      </c>
      <c r="AL62" s="17">
        <v>-0.55017799999999994</v>
      </c>
      <c r="AM62" s="17">
        <v>-0.3239456</v>
      </c>
      <c r="AN62" s="17">
        <v>-0.12635070000000001</v>
      </c>
      <c r="AO62" s="17">
        <v>-0.26629609999999998</v>
      </c>
      <c r="AP62" s="17">
        <v>-0.25550420000000001</v>
      </c>
      <c r="AQ62" s="17">
        <v>-0.56986840000000005</v>
      </c>
      <c r="AR62" s="17">
        <v>-0.24098629999999999</v>
      </c>
      <c r="AS62" s="17">
        <v>4.1142699999999997E-2</v>
      </c>
      <c r="AT62" s="17">
        <v>1.5932399999999999E-2</v>
      </c>
      <c r="AU62" s="17">
        <v>2.209365</v>
      </c>
      <c r="AV62" s="17">
        <v>2.0397609999999999</v>
      </c>
      <c r="AW62" s="17">
        <v>1.19092</v>
      </c>
      <c r="AX62" s="17">
        <v>1.415918</v>
      </c>
      <c r="AY62" s="17">
        <v>1.5215669999999999</v>
      </c>
      <c r="AZ62" s="17">
        <v>-1.0007969999999999</v>
      </c>
      <c r="BA62" s="17">
        <v>-1.9290609999999999</v>
      </c>
      <c r="BB62" s="17">
        <v>-1.9490320000000001</v>
      </c>
      <c r="BC62" s="17">
        <v>-2.908652</v>
      </c>
      <c r="BD62" s="17">
        <v>-3.188828</v>
      </c>
      <c r="BE62" s="17">
        <v>-3.1527829999999999</v>
      </c>
      <c r="BF62" s="17">
        <v>-2.4848949999999999</v>
      </c>
      <c r="BG62" s="17">
        <v>-1.8967849999999999</v>
      </c>
      <c r="BH62" s="17">
        <v>-1.2211890000000001</v>
      </c>
      <c r="BI62" s="17">
        <v>-0.691828</v>
      </c>
      <c r="BJ62" s="17">
        <v>-0.23385349999999999</v>
      </c>
      <c r="BK62" s="17">
        <v>1.5414300000000001E-2</v>
      </c>
      <c r="BL62" s="17">
        <v>0.2292595</v>
      </c>
      <c r="BM62" s="17">
        <v>0.1511132</v>
      </c>
      <c r="BN62" s="17">
        <v>0.1968075</v>
      </c>
      <c r="BO62" s="17">
        <v>-6.8563700000000005E-2</v>
      </c>
      <c r="BP62" s="17">
        <v>0.29534159999999998</v>
      </c>
      <c r="BQ62" s="17">
        <v>0.60953579999999996</v>
      </c>
      <c r="BR62" s="17">
        <v>0.62555400000000005</v>
      </c>
      <c r="BS62" s="17">
        <v>2.807868</v>
      </c>
      <c r="BT62" s="17">
        <v>2.6150220000000002</v>
      </c>
      <c r="BU62" s="17">
        <v>1.736451</v>
      </c>
      <c r="BV62" s="17">
        <v>1.9286920000000001</v>
      </c>
      <c r="BW62" s="17">
        <v>1.9959100000000001</v>
      </c>
      <c r="BX62" s="17">
        <v>-0.53197459999999996</v>
      </c>
      <c r="BY62" s="17">
        <v>-1.4508430000000001</v>
      </c>
      <c r="BZ62" s="17">
        <v>-1.4857769999999999</v>
      </c>
      <c r="CA62" s="17">
        <v>-2.4256449999999998</v>
      </c>
      <c r="CB62" s="17">
        <v>-2.6315330000000001</v>
      </c>
      <c r="CC62" s="17">
        <v>-2.6365789999999998</v>
      </c>
      <c r="CD62" s="17">
        <v>-2.0314000000000001</v>
      </c>
      <c r="CE62" s="17">
        <v>-1.5172110000000001</v>
      </c>
      <c r="CF62" s="17">
        <v>-0.95599199999999995</v>
      </c>
      <c r="CG62" s="17">
        <v>-0.47071560000000001</v>
      </c>
      <c r="CH62" s="17">
        <v>-1.4768099999999999E-2</v>
      </c>
      <c r="CI62" s="17">
        <v>0.25045390000000001</v>
      </c>
      <c r="CJ62" s="17">
        <v>0.47555409999999998</v>
      </c>
      <c r="CK62" s="17">
        <v>0.44020949999999998</v>
      </c>
      <c r="CL62" s="17">
        <v>0.51007709999999995</v>
      </c>
      <c r="CM62" s="17">
        <v>0.27863850000000001</v>
      </c>
      <c r="CN62" s="17">
        <v>0.66680070000000002</v>
      </c>
      <c r="CO62" s="17">
        <v>1.0032030000000001</v>
      </c>
      <c r="CP62" s="17">
        <v>1.047776</v>
      </c>
      <c r="CQ62" s="17">
        <v>3.2223899999999999</v>
      </c>
      <c r="CR62" s="17">
        <v>3.0134470000000002</v>
      </c>
      <c r="CS62" s="17">
        <v>2.1142829999999999</v>
      </c>
      <c r="CT62" s="17">
        <v>2.2838370000000001</v>
      </c>
      <c r="CU62" s="17">
        <v>2.3244389999999999</v>
      </c>
      <c r="CV62" s="17">
        <v>-0.20727000000000001</v>
      </c>
      <c r="CW62" s="17">
        <v>-1.1196299999999999</v>
      </c>
      <c r="CX62" s="17">
        <v>-1.1649290000000001</v>
      </c>
      <c r="CY62" s="17">
        <v>-1.942639</v>
      </c>
      <c r="CZ62" s="17">
        <v>-2.0742370000000001</v>
      </c>
      <c r="DA62" s="17">
        <v>-2.1203750000000001</v>
      </c>
      <c r="DB62" s="17">
        <v>-1.5779049999999999</v>
      </c>
      <c r="DC62" s="17">
        <v>-1.137637</v>
      </c>
      <c r="DD62" s="17">
        <v>-0.69079489999999999</v>
      </c>
      <c r="DE62" s="17">
        <v>-0.2496032</v>
      </c>
      <c r="DF62" s="17">
        <v>0.20431730000000001</v>
      </c>
      <c r="DG62" s="17">
        <v>0.48549340000000002</v>
      </c>
      <c r="DH62" s="17">
        <v>0.72184870000000001</v>
      </c>
      <c r="DI62" s="17">
        <v>0.72930589999999995</v>
      </c>
      <c r="DJ62" s="17">
        <v>0.82334680000000005</v>
      </c>
      <c r="DK62" s="17">
        <v>0.62584070000000003</v>
      </c>
      <c r="DL62" s="17">
        <v>1.03826</v>
      </c>
      <c r="DM62" s="17">
        <v>1.3968700000000001</v>
      </c>
      <c r="DN62" s="17">
        <v>1.4699979999999999</v>
      </c>
      <c r="DO62" s="17">
        <v>3.636911</v>
      </c>
      <c r="DP62" s="17">
        <v>3.4118710000000001</v>
      </c>
      <c r="DQ62" s="17">
        <v>2.4921150000000001</v>
      </c>
      <c r="DR62" s="17">
        <v>2.6389830000000001</v>
      </c>
      <c r="DS62" s="17">
        <v>2.6529669999999999</v>
      </c>
      <c r="DT62" s="17">
        <v>0.1174347</v>
      </c>
      <c r="DU62" s="17">
        <v>-0.78841779999999995</v>
      </c>
      <c r="DV62" s="17">
        <v>-0.84408019999999995</v>
      </c>
      <c r="DW62" s="17">
        <v>-1.245255</v>
      </c>
      <c r="DX62" s="17">
        <v>-1.2695909999999999</v>
      </c>
      <c r="DY62" s="17">
        <v>-1.3750579999999999</v>
      </c>
      <c r="DZ62" s="17">
        <v>-0.92313080000000003</v>
      </c>
      <c r="EA62" s="17">
        <v>-0.58959260000000002</v>
      </c>
      <c r="EB62" s="17">
        <v>-0.30789230000000001</v>
      </c>
      <c r="EC62" s="17">
        <v>6.9648000000000002E-2</v>
      </c>
      <c r="ED62" s="17">
        <v>0.52064180000000004</v>
      </c>
      <c r="EE62" s="17">
        <v>0.82485330000000001</v>
      </c>
      <c r="EF62" s="17">
        <v>1.0774589999999999</v>
      </c>
      <c r="EG62" s="17">
        <v>1.1467149999999999</v>
      </c>
      <c r="EH62" s="17">
        <v>1.275658</v>
      </c>
      <c r="EI62" s="17">
        <v>1.1271450000000001</v>
      </c>
      <c r="EJ62" s="17">
        <v>1.5745880000000001</v>
      </c>
      <c r="EK62" s="17">
        <v>1.965263</v>
      </c>
      <c r="EL62" s="17">
        <v>2.0796199999999998</v>
      </c>
      <c r="EM62" s="17">
        <v>4.2354149999999997</v>
      </c>
      <c r="EN62" s="17">
        <v>3.987133</v>
      </c>
      <c r="EO62" s="17">
        <v>3.0376460000000001</v>
      </c>
      <c r="EP62" s="17">
        <v>3.1517559999999998</v>
      </c>
      <c r="EQ62" s="17">
        <v>3.1273110000000002</v>
      </c>
      <c r="ER62" s="17">
        <v>0.58625660000000002</v>
      </c>
      <c r="ES62" s="17">
        <v>-0.31019930000000001</v>
      </c>
      <c r="ET62" s="17">
        <v>-0.38082579999999999</v>
      </c>
      <c r="EU62" s="17">
        <v>80.432509999999994</v>
      </c>
      <c r="EV62" s="17">
        <v>79.652169999999998</v>
      </c>
      <c r="EW62" s="17">
        <v>78.251400000000004</v>
      </c>
      <c r="EX62" s="17">
        <v>78.021979999999999</v>
      </c>
      <c r="EY62" s="17">
        <v>78.197040000000001</v>
      </c>
      <c r="EZ62" s="17">
        <v>77.670779999999993</v>
      </c>
      <c r="FA62" s="17">
        <v>77.560869999999994</v>
      </c>
      <c r="FB62" s="17">
        <v>78.127589999999998</v>
      </c>
      <c r="FC62" s="17">
        <v>81.702619999999996</v>
      </c>
      <c r="FD62" s="17">
        <v>85.462639999999993</v>
      </c>
      <c r="FE62" s="17">
        <v>87.318049999999999</v>
      </c>
      <c r="FF62" s="17">
        <v>89.046980000000005</v>
      </c>
      <c r="FG62" s="17">
        <v>90.808059999999998</v>
      </c>
      <c r="FH62" s="17">
        <v>90.578249999999997</v>
      </c>
      <c r="FI62" s="17">
        <v>90.580879999999993</v>
      </c>
      <c r="FJ62" s="17">
        <v>91.0702</v>
      </c>
      <c r="FK62" s="17">
        <v>90.476119999999995</v>
      </c>
      <c r="FL62" s="17">
        <v>89.74933</v>
      </c>
      <c r="FM62" s="17">
        <v>87.953249999999997</v>
      </c>
      <c r="FN62" s="17">
        <v>84.522930000000002</v>
      </c>
      <c r="FO62" s="17">
        <v>81.944770000000005</v>
      </c>
      <c r="FP62" s="17">
        <v>80.873059999999995</v>
      </c>
      <c r="FQ62" s="17">
        <v>80.408940000000001</v>
      </c>
      <c r="FR62" s="17">
        <v>79.611379999999997</v>
      </c>
      <c r="FS62" s="17">
        <v>13.036849999999999</v>
      </c>
      <c r="FT62" s="17"/>
      <c r="FU62" s="17">
        <v>0.63006169999999995</v>
      </c>
      <c r="FW62" s="17"/>
      <c r="IA62" s="62"/>
    </row>
    <row r="63" spans="1:235" x14ac:dyDescent="0.25">
      <c r="A63" t="s">
        <v>266</v>
      </c>
      <c r="B63" t="s">
        <v>0</v>
      </c>
      <c r="C63" t="s">
        <v>306</v>
      </c>
      <c r="D63" s="63" t="s">
        <v>263</v>
      </c>
      <c r="E63" t="s">
        <v>220</v>
      </c>
      <c r="F63" s="17">
        <v>17142</v>
      </c>
      <c r="G63" s="17">
        <v>14.645060000000001</v>
      </c>
      <c r="H63" s="17">
        <v>13.13226</v>
      </c>
      <c r="I63" s="17">
        <v>12.022410000000001</v>
      </c>
      <c r="J63" s="17">
        <v>11.322710000000001</v>
      </c>
      <c r="K63" s="17">
        <v>10.83858</v>
      </c>
      <c r="L63" s="17">
        <v>10.91933</v>
      </c>
      <c r="M63" s="17">
        <v>11.31517</v>
      </c>
      <c r="N63" s="17">
        <v>12.575559999999999</v>
      </c>
      <c r="O63" s="17">
        <v>14.734360000000001</v>
      </c>
      <c r="P63" s="17">
        <v>17.06148</v>
      </c>
      <c r="Q63" s="17">
        <v>18.940539999999999</v>
      </c>
      <c r="R63" s="17">
        <v>20.853259999999999</v>
      </c>
      <c r="S63" s="17">
        <v>22.011980000000001</v>
      </c>
      <c r="T63" s="17">
        <v>23.084599999999998</v>
      </c>
      <c r="U63" s="17">
        <v>23.709669999999999</v>
      </c>
      <c r="V63" s="17">
        <v>23.967610000000001</v>
      </c>
      <c r="W63" s="17">
        <v>23.654630000000001</v>
      </c>
      <c r="X63" s="17">
        <v>23.470199999999998</v>
      </c>
      <c r="Y63" s="17">
        <v>22.152660000000001</v>
      </c>
      <c r="Z63" s="17">
        <v>21.387229999999999</v>
      </c>
      <c r="AA63" s="17">
        <v>21.565349999999999</v>
      </c>
      <c r="AB63" s="17">
        <v>20.976040000000001</v>
      </c>
      <c r="AC63" s="17">
        <v>19.03322</v>
      </c>
      <c r="AD63" s="17">
        <v>16.777259999999998</v>
      </c>
      <c r="AE63" s="17">
        <v>-1.957371</v>
      </c>
      <c r="AF63" s="17">
        <v>-2.1607120000000002</v>
      </c>
      <c r="AG63" s="17">
        <v>-2.2669990000000002</v>
      </c>
      <c r="AH63" s="17">
        <v>-2.0870150000000001</v>
      </c>
      <c r="AI63" s="17">
        <v>-1.8922870000000001</v>
      </c>
      <c r="AJ63" s="17">
        <v>-1.1326210000000001</v>
      </c>
      <c r="AK63" s="17">
        <v>-0.64387890000000003</v>
      </c>
      <c r="AL63" s="17">
        <v>-0.3870403</v>
      </c>
      <c r="AM63" s="17">
        <v>-0.25092490000000001</v>
      </c>
      <c r="AN63" s="17">
        <v>-0.21256810000000001</v>
      </c>
      <c r="AO63" s="17">
        <v>-0.4109872</v>
      </c>
      <c r="AP63" s="17">
        <v>-0.26250299999999999</v>
      </c>
      <c r="AQ63" s="17">
        <v>-0.46322289999999999</v>
      </c>
      <c r="AR63" s="17">
        <v>-0.40635539999999998</v>
      </c>
      <c r="AS63" s="17">
        <v>-0.35429080000000002</v>
      </c>
      <c r="AT63" s="17">
        <v>-0.35946850000000002</v>
      </c>
      <c r="AU63" s="17">
        <v>0.95324439999999999</v>
      </c>
      <c r="AV63" s="17">
        <v>0.97331590000000001</v>
      </c>
      <c r="AW63" s="17">
        <v>0.64095809999999998</v>
      </c>
      <c r="AX63" s="17">
        <v>0.49515389999999998</v>
      </c>
      <c r="AY63" s="17">
        <v>0.55516949999999998</v>
      </c>
      <c r="AZ63" s="17">
        <v>-0.63330410000000004</v>
      </c>
      <c r="BA63" s="17">
        <v>-1.3056650000000001</v>
      </c>
      <c r="BB63" s="17">
        <v>-1.3759410000000001</v>
      </c>
      <c r="BC63" s="17">
        <v>-1.5073920000000001</v>
      </c>
      <c r="BD63" s="17">
        <v>-1.639108</v>
      </c>
      <c r="BE63" s="17">
        <v>-1.724505</v>
      </c>
      <c r="BF63" s="17">
        <v>-1.5364310000000001</v>
      </c>
      <c r="BG63" s="17">
        <v>-1.386768</v>
      </c>
      <c r="BH63" s="17">
        <v>-0.81176090000000001</v>
      </c>
      <c r="BI63" s="17">
        <v>-0.37824170000000001</v>
      </c>
      <c r="BJ63" s="17">
        <v>-0.12726879999999999</v>
      </c>
      <c r="BK63" s="17">
        <v>1.02652E-2</v>
      </c>
      <c r="BL63" s="17">
        <v>7.2609400000000004E-2</v>
      </c>
      <c r="BM63" s="17">
        <v>-7.8284099999999995E-2</v>
      </c>
      <c r="BN63" s="17">
        <v>9.3915299999999993E-2</v>
      </c>
      <c r="BO63" s="17">
        <v>-9.5918000000000003E-2</v>
      </c>
      <c r="BP63" s="17">
        <v>3.4233000000000002E-3</v>
      </c>
      <c r="BQ63" s="17">
        <v>8.5694300000000001E-2</v>
      </c>
      <c r="BR63" s="17">
        <v>0.1083863</v>
      </c>
      <c r="BS63" s="17">
        <v>1.3960300000000001</v>
      </c>
      <c r="BT63" s="17">
        <v>1.405192</v>
      </c>
      <c r="BU63" s="17">
        <v>1.047547</v>
      </c>
      <c r="BV63" s="17">
        <v>0.88410699999999998</v>
      </c>
      <c r="BW63" s="17">
        <v>0.91742959999999996</v>
      </c>
      <c r="BX63" s="17">
        <v>-0.26710050000000002</v>
      </c>
      <c r="BY63" s="17">
        <v>-0.92141189999999995</v>
      </c>
      <c r="BZ63" s="17">
        <v>-1.0032650000000001</v>
      </c>
      <c r="CA63" s="17">
        <v>-1.195737</v>
      </c>
      <c r="CB63" s="17">
        <v>-1.277847</v>
      </c>
      <c r="CC63" s="17">
        <v>-1.3487750000000001</v>
      </c>
      <c r="CD63" s="17">
        <v>-1.155098</v>
      </c>
      <c r="CE63" s="17">
        <v>-1.036646</v>
      </c>
      <c r="CF63" s="17">
        <v>-0.5895338</v>
      </c>
      <c r="CG63" s="17">
        <v>-0.19426209999999999</v>
      </c>
      <c r="CH63" s="17">
        <v>5.2648199999999999E-2</v>
      </c>
      <c r="CI63" s="17">
        <v>0.19116459999999999</v>
      </c>
      <c r="CJ63" s="17">
        <v>0.27012239999999998</v>
      </c>
      <c r="CK63" s="17">
        <v>0.152145</v>
      </c>
      <c r="CL63" s="17">
        <v>0.34076960000000001</v>
      </c>
      <c r="CM63" s="17">
        <v>0.15847629999999999</v>
      </c>
      <c r="CN63" s="17">
        <v>0.28723480000000001</v>
      </c>
      <c r="CO63" s="17">
        <v>0.39042660000000001</v>
      </c>
      <c r="CP63" s="17">
        <v>0.4324211</v>
      </c>
      <c r="CQ63" s="17">
        <v>1.7027019999999999</v>
      </c>
      <c r="CR63" s="17">
        <v>1.7043090000000001</v>
      </c>
      <c r="CS63" s="17">
        <v>1.3291489999999999</v>
      </c>
      <c r="CT63" s="17">
        <v>1.1534949999999999</v>
      </c>
      <c r="CU63" s="17">
        <v>1.1683300000000001</v>
      </c>
      <c r="CV63" s="17">
        <v>-1.3468900000000001E-2</v>
      </c>
      <c r="CW63" s="17">
        <v>-0.65527930000000001</v>
      </c>
      <c r="CX63" s="17">
        <v>-0.74515010000000004</v>
      </c>
      <c r="CY63" s="17">
        <v>-0.88408310000000001</v>
      </c>
      <c r="CZ63" s="17">
        <v>-0.91658649999999997</v>
      </c>
      <c r="DA63" s="17">
        <v>-0.97304579999999996</v>
      </c>
      <c r="DB63" s="17">
        <v>-0.77376480000000003</v>
      </c>
      <c r="DC63" s="17">
        <v>-0.68652500000000005</v>
      </c>
      <c r="DD63" s="17">
        <v>-0.36730679999999999</v>
      </c>
      <c r="DE63" s="17">
        <v>-1.02825E-2</v>
      </c>
      <c r="DF63" s="17">
        <v>0.2325651</v>
      </c>
      <c r="DG63" s="17">
        <v>0.37206410000000001</v>
      </c>
      <c r="DH63" s="17">
        <v>0.46763539999999998</v>
      </c>
      <c r="DI63" s="17">
        <v>0.38257409999999997</v>
      </c>
      <c r="DJ63" s="17">
        <v>0.58762380000000003</v>
      </c>
      <c r="DK63" s="17">
        <v>0.41287049999999997</v>
      </c>
      <c r="DL63" s="17">
        <v>0.57104639999999995</v>
      </c>
      <c r="DM63" s="17">
        <v>0.69515899999999997</v>
      </c>
      <c r="DN63" s="17">
        <v>0.75645580000000001</v>
      </c>
      <c r="DO63" s="17">
        <v>2.0093740000000002</v>
      </c>
      <c r="DP63" s="17">
        <v>2.003425</v>
      </c>
      <c r="DQ63" s="17">
        <v>1.610751</v>
      </c>
      <c r="DR63" s="17">
        <v>1.422882</v>
      </c>
      <c r="DS63" s="17">
        <v>1.41923</v>
      </c>
      <c r="DT63" s="17">
        <v>0.2401626</v>
      </c>
      <c r="DU63" s="17">
        <v>-0.38914660000000001</v>
      </c>
      <c r="DV63" s="17">
        <v>-0.48703550000000001</v>
      </c>
      <c r="DW63" s="17">
        <v>-0.43410399999999999</v>
      </c>
      <c r="DX63" s="17">
        <v>-0.39498299999999997</v>
      </c>
      <c r="DY63" s="17">
        <v>-0.43055209999999999</v>
      </c>
      <c r="DZ63" s="17">
        <v>-0.2231805</v>
      </c>
      <c r="EA63" s="17">
        <v>-0.18100530000000001</v>
      </c>
      <c r="EB63" s="17">
        <v>-4.6446300000000003E-2</v>
      </c>
      <c r="EC63" s="17">
        <v>0.25535479999999999</v>
      </c>
      <c r="ED63" s="17">
        <v>0.49233670000000002</v>
      </c>
      <c r="EE63" s="17">
        <v>0.63325419999999999</v>
      </c>
      <c r="EF63" s="17">
        <v>0.75281290000000001</v>
      </c>
      <c r="EG63" s="17">
        <v>0.71527719999999995</v>
      </c>
      <c r="EH63" s="17">
        <v>0.9440421</v>
      </c>
      <c r="EI63" s="17">
        <v>0.78017539999999996</v>
      </c>
      <c r="EJ63" s="17">
        <v>0.98082510000000001</v>
      </c>
      <c r="EK63" s="17">
        <v>1.1351439999999999</v>
      </c>
      <c r="EL63" s="17">
        <v>1.2243109999999999</v>
      </c>
      <c r="EM63" s="17">
        <v>2.452159</v>
      </c>
      <c r="EN63" s="17">
        <v>2.4353009999999999</v>
      </c>
      <c r="EO63" s="17">
        <v>2.0173399999999999</v>
      </c>
      <c r="EP63" s="17">
        <v>1.811836</v>
      </c>
      <c r="EQ63" s="17">
        <v>1.78149</v>
      </c>
      <c r="ER63" s="17">
        <v>0.60636619999999997</v>
      </c>
      <c r="ES63" s="17">
        <v>-4.8932999999999997E-3</v>
      </c>
      <c r="ET63" s="17">
        <v>-0.11435910000000001</v>
      </c>
      <c r="EU63" s="17">
        <v>80.122429999999994</v>
      </c>
      <c r="EV63" s="17">
        <v>79.522419999999997</v>
      </c>
      <c r="EW63" s="17">
        <v>78.199110000000005</v>
      </c>
      <c r="EX63" s="17">
        <v>77.998509999999996</v>
      </c>
      <c r="EY63" s="17">
        <v>78.219099999999997</v>
      </c>
      <c r="EZ63" s="17">
        <v>77.795720000000003</v>
      </c>
      <c r="FA63" s="17">
        <v>77.658940000000001</v>
      </c>
      <c r="FB63" s="17">
        <v>78.371290000000002</v>
      </c>
      <c r="FC63" s="17">
        <v>81.644660000000002</v>
      </c>
      <c r="FD63" s="17">
        <v>84.978909999999999</v>
      </c>
      <c r="FE63" s="17">
        <v>86.057860000000005</v>
      </c>
      <c r="FF63" s="17">
        <v>87.600769999999997</v>
      </c>
      <c r="FG63" s="17">
        <v>89.394189999999995</v>
      </c>
      <c r="FH63" s="17">
        <v>89.20599</v>
      </c>
      <c r="FI63" s="17">
        <v>89.302989999999994</v>
      </c>
      <c r="FJ63" s="17">
        <v>89.759150000000005</v>
      </c>
      <c r="FK63" s="17">
        <v>89.294899999999998</v>
      </c>
      <c r="FL63" s="17">
        <v>88.817250000000001</v>
      </c>
      <c r="FM63" s="17">
        <v>86.981170000000006</v>
      </c>
      <c r="FN63" s="17">
        <v>83.883660000000006</v>
      </c>
      <c r="FO63" s="17">
        <v>81.557149999999993</v>
      </c>
      <c r="FP63" s="17">
        <v>80.601460000000003</v>
      </c>
      <c r="FQ63" s="17">
        <v>80.166730000000001</v>
      </c>
      <c r="FR63" s="17">
        <v>79.403829999999999</v>
      </c>
      <c r="FS63" s="17">
        <v>10.46693</v>
      </c>
      <c r="FT63" s="17"/>
      <c r="FU63" s="17">
        <v>0.47379949999999998</v>
      </c>
      <c r="FW63" s="17"/>
      <c r="IA63" s="62"/>
    </row>
    <row r="64" spans="1:235" x14ac:dyDescent="0.25">
      <c r="A64" t="s">
        <v>266</v>
      </c>
      <c r="B64" t="s">
        <v>0</v>
      </c>
      <c r="C64" t="s">
        <v>306</v>
      </c>
      <c r="D64" s="63" t="s">
        <v>263</v>
      </c>
      <c r="E64" t="s">
        <v>221</v>
      </c>
      <c r="F64" s="17">
        <v>9914</v>
      </c>
      <c r="G64" s="17">
        <v>10.665929999999999</v>
      </c>
      <c r="H64" s="17">
        <v>9.4082319999999999</v>
      </c>
      <c r="I64" s="17">
        <v>8.5537410000000005</v>
      </c>
      <c r="J64" s="17">
        <v>8.2211929999999995</v>
      </c>
      <c r="K64" s="17">
        <v>8.1003299999999996</v>
      </c>
      <c r="L64" s="17">
        <v>7.935905</v>
      </c>
      <c r="M64" s="17">
        <v>8.0084529999999994</v>
      </c>
      <c r="N64" s="17">
        <v>8.9794289999999997</v>
      </c>
      <c r="O64" s="17">
        <v>10.790290000000001</v>
      </c>
      <c r="P64" s="17">
        <v>13.070790000000001</v>
      </c>
      <c r="Q64" s="17">
        <v>15.31359</v>
      </c>
      <c r="R64" s="17">
        <v>17.217169999999999</v>
      </c>
      <c r="S64" s="17">
        <v>18.596270000000001</v>
      </c>
      <c r="T64" s="17">
        <v>19.896529999999998</v>
      </c>
      <c r="U64" s="17">
        <v>20.60126</v>
      </c>
      <c r="V64" s="17">
        <v>20.887309999999999</v>
      </c>
      <c r="W64" s="17">
        <v>20.074809999999999</v>
      </c>
      <c r="X64" s="17">
        <v>19.194389999999999</v>
      </c>
      <c r="Y64" s="17">
        <v>17.416979999999999</v>
      </c>
      <c r="Z64" s="17">
        <v>16.878599999999999</v>
      </c>
      <c r="AA64" s="17">
        <v>16.63672</v>
      </c>
      <c r="AB64" s="17">
        <v>15.76275</v>
      </c>
      <c r="AC64" s="17">
        <v>14.35689</v>
      </c>
      <c r="AD64" s="17">
        <v>12.63467</v>
      </c>
      <c r="AE64" s="17">
        <v>-2.1017130000000002</v>
      </c>
      <c r="AF64" s="17">
        <v>-2.3234050000000002</v>
      </c>
      <c r="AG64" s="17">
        <v>-2.121337</v>
      </c>
      <c r="AH64" s="17">
        <v>-1.5013590000000001</v>
      </c>
      <c r="AI64" s="17">
        <v>-0.92099310000000001</v>
      </c>
      <c r="AJ64" s="17">
        <v>-0.7513822</v>
      </c>
      <c r="AK64" s="17">
        <v>-0.59380730000000004</v>
      </c>
      <c r="AL64" s="17">
        <v>-0.38071349999999998</v>
      </c>
      <c r="AM64" s="17">
        <v>-0.31291770000000002</v>
      </c>
      <c r="AN64" s="17">
        <v>-0.16669690000000001</v>
      </c>
      <c r="AO64" s="17">
        <v>-0.17560310000000001</v>
      </c>
      <c r="AP64" s="17">
        <v>-0.30217729999999998</v>
      </c>
      <c r="AQ64" s="17">
        <v>-0.44647559999999997</v>
      </c>
      <c r="AR64" s="17">
        <v>-0.18405940000000001</v>
      </c>
      <c r="AS64" s="17">
        <v>1.8453000000000001E-2</v>
      </c>
      <c r="AT64" s="17">
        <v>-5.7296199999999999E-2</v>
      </c>
      <c r="AU64" s="17">
        <v>0.86480089999999998</v>
      </c>
      <c r="AV64" s="17">
        <v>0.70680200000000004</v>
      </c>
      <c r="AW64" s="17">
        <v>0.182368</v>
      </c>
      <c r="AX64" s="17">
        <v>0.54500130000000002</v>
      </c>
      <c r="AY64" s="17">
        <v>0.63644489999999998</v>
      </c>
      <c r="AZ64" s="17">
        <v>-0.69503009999999998</v>
      </c>
      <c r="BA64" s="17">
        <v>-0.97244319999999995</v>
      </c>
      <c r="BB64" s="17">
        <v>-0.91213200000000005</v>
      </c>
      <c r="BC64" s="17">
        <v>-1.5929949999999999</v>
      </c>
      <c r="BD64" s="17">
        <v>-1.747247</v>
      </c>
      <c r="BE64" s="17">
        <v>-1.6325959999999999</v>
      </c>
      <c r="BF64" s="17">
        <v>-1.1448130000000001</v>
      </c>
      <c r="BG64" s="17">
        <v>-0.68248770000000003</v>
      </c>
      <c r="BH64" s="17">
        <v>-0.53924609999999995</v>
      </c>
      <c r="BI64" s="17">
        <v>-0.41244350000000002</v>
      </c>
      <c r="BJ64" s="17">
        <v>-0.20037930000000001</v>
      </c>
      <c r="BK64" s="17">
        <v>-9.8530599999999996E-2</v>
      </c>
      <c r="BL64" s="17">
        <v>4.5397300000000002E-2</v>
      </c>
      <c r="BM64" s="17">
        <v>7.5840000000000005E-2</v>
      </c>
      <c r="BN64" s="17">
        <v>-3.4770500000000003E-2</v>
      </c>
      <c r="BO64" s="17">
        <v>-0.12077739999999999</v>
      </c>
      <c r="BP64" s="17">
        <v>0.14200740000000001</v>
      </c>
      <c r="BQ64" s="17">
        <v>0.35962270000000002</v>
      </c>
      <c r="BR64" s="17">
        <v>0.3222062</v>
      </c>
      <c r="BS64" s="17">
        <v>1.252335</v>
      </c>
      <c r="BT64" s="17">
        <v>1.075556</v>
      </c>
      <c r="BU64" s="17">
        <v>0.5380452</v>
      </c>
      <c r="BV64" s="17">
        <v>0.87215900000000002</v>
      </c>
      <c r="BW64" s="17">
        <v>0.9359674</v>
      </c>
      <c r="BX64" s="17">
        <v>-0.40627410000000003</v>
      </c>
      <c r="BY64" s="17">
        <v>-0.68837490000000001</v>
      </c>
      <c r="BZ64" s="17">
        <v>-0.6438642</v>
      </c>
      <c r="CA64" s="17">
        <v>-1.240659</v>
      </c>
      <c r="CB64" s="17">
        <v>-1.348201</v>
      </c>
      <c r="CC64" s="17">
        <v>-1.294095</v>
      </c>
      <c r="CD64" s="17">
        <v>-0.89787119999999998</v>
      </c>
      <c r="CE64" s="17">
        <v>-0.51729959999999997</v>
      </c>
      <c r="CF64" s="17">
        <v>-0.39232129999999998</v>
      </c>
      <c r="CG64" s="17">
        <v>-0.28683150000000002</v>
      </c>
      <c r="CH64" s="17">
        <v>-7.5480400000000003E-2</v>
      </c>
      <c r="CI64" s="17">
        <v>4.9953299999999999E-2</v>
      </c>
      <c r="CJ64" s="17">
        <v>0.19229309999999999</v>
      </c>
      <c r="CK64" s="17">
        <v>0.24998870000000001</v>
      </c>
      <c r="CL64" s="17">
        <v>0.1504346</v>
      </c>
      <c r="CM64" s="17">
        <v>0.1048002</v>
      </c>
      <c r="CN64" s="17">
        <v>0.36784030000000001</v>
      </c>
      <c r="CO64" s="17">
        <v>0.59591570000000005</v>
      </c>
      <c r="CP64" s="17">
        <v>0.58504840000000002</v>
      </c>
      <c r="CQ64" s="17">
        <v>1.5207390000000001</v>
      </c>
      <c r="CR64" s="17">
        <v>1.3309530000000001</v>
      </c>
      <c r="CS64" s="17">
        <v>0.78438600000000003</v>
      </c>
      <c r="CT64" s="17">
        <v>1.0987469999999999</v>
      </c>
      <c r="CU64" s="17">
        <v>1.143416</v>
      </c>
      <c r="CV64" s="17">
        <v>-0.20628260000000001</v>
      </c>
      <c r="CW64" s="17">
        <v>-0.49163000000000001</v>
      </c>
      <c r="CX64" s="17">
        <v>-0.45806259999999999</v>
      </c>
      <c r="CY64" s="17">
        <v>-0.8883221</v>
      </c>
      <c r="CZ64" s="17">
        <v>-0.94915620000000001</v>
      </c>
      <c r="DA64" s="17">
        <v>-0.9555941</v>
      </c>
      <c r="DB64" s="17">
        <v>-0.65092899999999998</v>
      </c>
      <c r="DC64" s="17">
        <v>-0.35211150000000002</v>
      </c>
      <c r="DD64" s="17">
        <v>-0.24539649999999999</v>
      </c>
      <c r="DE64" s="17">
        <v>-0.16121940000000001</v>
      </c>
      <c r="DF64" s="17">
        <v>4.9418499999999997E-2</v>
      </c>
      <c r="DG64" s="17">
        <v>0.19843720000000001</v>
      </c>
      <c r="DH64" s="17">
        <v>0.33918890000000002</v>
      </c>
      <c r="DI64" s="17">
        <v>0.4241374</v>
      </c>
      <c r="DJ64" s="17">
        <v>0.33563969999999999</v>
      </c>
      <c r="DK64" s="17">
        <v>0.3303778</v>
      </c>
      <c r="DL64" s="17">
        <v>0.59367320000000001</v>
      </c>
      <c r="DM64" s="17">
        <v>0.83220890000000003</v>
      </c>
      <c r="DN64" s="17">
        <v>0.84789060000000005</v>
      </c>
      <c r="DO64" s="17">
        <v>1.7891440000000001</v>
      </c>
      <c r="DP64" s="17">
        <v>1.5863510000000001</v>
      </c>
      <c r="DQ64" s="17">
        <v>1.0307269999999999</v>
      </c>
      <c r="DR64" s="17">
        <v>1.3253360000000001</v>
      </c>
      <c r="DS64" s="17">
        <v>1.3508640000000001</v>
      </c>
      <c r="DT64" s="17">
        <v>-6.2909999999999997E-3</v>
      </c>
      <c r="DU64" s="17">
        <v>-0.29488510000000001</v>
      </c>
      <c r="DV64" s="17">
        <v>-0.27226109999999998</v>
      </c>
      <c r="DW64" s="17">
        <v>-0.3796041</v>
      </c>
      <c r="DX64" s="17">
        <v>-0.3729983</v>
      </c>
      <c r="DY64" s="17">
        <v>-0.4668525</v>
      </c>
      <c r="DZ64" s="17">
        <v>-0.29438360000000002</v>
      </c>
      <c r="EA64" s="17">
        <v>-0.1136061</v>
      </c>
      <c r="EB64" s="17">
        <v>-3.32603E-2</v>
      </c>
      <c r="EC64" s="17">
        <v>2.01444E-2</v>
      </c>
      <c r="ED64" s="17">
        <v>0.2297527</v>
      </c>
      <c r="EE64" s="17">
        <v>0.41282429999999998</v>
      </c>
      <c r="EF64" s="17">
        <v>0.55128310000000003</v>
      </c>
      <c r="EG64" s="17">
        <v>0.67558039999999997</v>
      </c>
      <c r="EH64" s="17">
        <v>0.60304650000000004</v>
      </c>
      <c r="EI64" s="17">
        <v>0.65607599999999999</v>
      </c>
      <c r="EJ64" s="17">
        <v>0.91974009999999995</v>
      </c>
      <c r="EK64" s="17">
        <v>1.173378</v>
      </c>
      <c r="EL64" s="17">
        <v>1.227393</v>
      </c>
      <c r="EM64" s="17">
        <v>2.1766779999999999</v>
      </c>
      <c r="EN64" s="17">
        <v>1.955104</v>
      </c>
      <c r="EO64" s="17">
        <v>1.386404</v>
      </c>
      <c r="EP64" s="17">
        <v>1.652493</v>
      </c>
      <c r="EQ64" s="17">
        <v>1.650387</v>
      </c>
      <c r="ER64" s="17">
        <v>0.28246500000000002</v>
      </c>
      <c r="ES64" s="17">
        <v>-1.08167E-2</v>
      </c>
      <c r="ET64" s="17">
        <v>-3.9931999999999997E-3</v>
      </c>
      <c r="EU64" s="17">
        <v>80.968530000000001</v>
      </c>
      <c r="EV64" s="17">
        <v>79.876369999999994</v>
      </c>
      <c r="EW64" s="17">
        <v>78.341729999999998</v>
      </c>
      <c r="EX64" s="17">
        <v>78.062449999999998</v>
      </c>
      <c r="EY64" s="17">
        <v>78.158749999999998</v>
      </c>
      <c r="EZ64" s="17">
        <v>77.454610000000002</v>
      </c>
      <c r="FA64" s="17">
        <v>77.391149999999996</v>
      </c>
      <c r="FB64" s="17">
        <v>77.70608</v>
      </c>
      <c r="FC64" s="17">
        <v>81.802729999999997</v>
      </c>
      <c r="FD64" s="17">
        <v>86.299189999999996</v>
      </c>
      <c r="FE64" s="17">
        <v>89.497110000000006</v>
      </c>
      <c r="FF64" s="17">
        <v>91.547629999999998</v>
      </c>
      <c r="FG64" s="17">
        <v>93.252700000000004</v>
      </c>
      <c r="FH64" s="17">
        <v>92.950969999999998</v>
      </c>
      <c r="FI64" s="17">
        <v>92.790480000000002</v>
      </c>
      <c r="FJ64" s="17">
        <v>93.337180000000004</v>
      </c>
      <c r="FK64" s="17">
        <v>92.518600000000006</v>
      </c>
      <c r="FL64" s="17">
        <v>91.360960000000006</v>
      </c>
      <c r="FM64" s="17">
        <v>89.634010000000004</v>
      </c>
      <c r="FN64" s="17">
        <v>85.628169999999997</v>
      </c>
      <c r="FO64" s="17">
        <v>82.614919999999998</v>
      </c>
      <c r="FP64" s="17">
        <v>81.342619999999997</v>
      </c>
      <c r="FQ64" s="17">
        <v>80.827659999999995</v>
      </c>
      <c r="FR64" s="17">
        <v>79.970140000000001</v>
      </c>
      <c r="FS64" s="17">
        <v>7.6265390000000002</v>
      </c>
      <c r="FT64" s="17"/>
      <c r="FU64" s="17">
        <v>0.4021672</v>
      </c>
      <c r="FW64" s="17"/>
    </row>
    <row r="65" spans="1:235" x14ac:dyDescent="0.25">
      <c r="A65" t="s">
        <v>266</v>
      </c>
      <c r="B65" t="s">
        <v>0</v>
      </c>
      <c r="C65" t="s">
        <v>307</v>
      </c>
      <c r="D65" s="63">
        <v>44807</v>
      </c>
      <c r="E65" t="s">
        <v>219</v>
      </c>
      <c r="F65" s="17">
        <v>43534</v>
      </c>
      <c r="G65" s="17">
        <v>51.296779999999998</v>
      </c>
      <c r="H65" s="17">
        <v>42.472450000000002</v>
      </c>
      <c r="I65" s="17">
        <v>36.466949999999997</v>
      </c>
      <c r="J65" s="17">
        <v>34.159390000000002</v>
      </c>
      <c r="K65" s="17">
        <v>32.981960000000001</v>
      </c>
      <c r="L65" s="17">
        <v>34.013649999999998</v>
      </c>
      <c r="M65" s="17">
        <v>34.957369999999997</v>
      </c>
      <c r="N65" s="17">
        <v>34.362290000000002</v>
      </c>
      <c r="O65" s="17">
        <v>31.687580000000001</v>
      </c>
      <c r="P65" s="17">
        <v>27.42877</v>
      </c>
      <c r="Q65" s="17">
        <v>26.329509999999999</v>
      </c>
      <c r="R65" s="17">
        <v>27.30743</v>
      </c>
      <c r="S65" s="17">
        <v>31.682980000000001</v>
      </c>
      <c r="T65" s="17">
        <v>39.324849999999998</v>
      </c>
      <c r="U65" s="17">
        <v>49.712040000000002</v>
      </c>
      <c r="V65" s="17">
        <v>63.007989999999999</v>
      </c>
      <c r="W65" s="17">
        <v>72.365650000000002</v>
      </c>
      <c r="X65" s="17">
        <v>86.015640000000005</v>
      </c>
      <c r="Y65" s="17">
        <v>91.450090000000003</v>
      </c>
      <c r="Z65" s="17">
        <v>90.331530000000001</v>
      </c>
      <c r="AA65" s="17">
        <v>89.194019999999995</v>
      </c>
      <c r="AB65" s="17">
        <v>86.604489999999998</v>
      </c>
      <c r="AC65" s="17">
        <v>80.015140000000002</v>
      </c>
      <c r="AD65" s="17">
        <v>73.069810000000004</v>
      </c>
      <c r="AE65" s="17">
        <v>-9.1148640000000007</v>
      </c>
      <c r="AF65" s="17">
        <v>-12.988379999999999</v>
      </c>
      <c r="AG65" s="17">
        <v>-14.521089999999999</v>
      </c>
      <c r="AH65" s="17">
        <v>-12.980510000000001</v>
      </c>
      <c r="AI65" s="17">
        <v>-10.97077</v>
      </c>
      <c r="AJ65" s="17">
        <v>-6.9813970000000003</v>
      </c>
      <c r="AK65" s="17">
        <v>-4.5703560000000003</v>
      </c>
      <c r="AL65" s="17">
        <v>-3.7428400000000002</v>
      </c>
      <c r="AM65" s="17">
        <v>-2.9288470000000002</v>
      </c>
      <c r="AN65" s="17">
        <v>-3.53653</v>
      </c>
      <c r="AO65" s="17">
        <v>-3.1164689999999999</v>
      </c>
      <c r="AP65" s="17">
        <v>-4.0316919999999996</v>
      </c>
      <c r="AQ65" s="17">
        <v>-4.0967099999999999</v>
      </c>
      <c r="AR65" s="17">
        <v>-2.5639810000000001</v>
      </c>
      <c r="AS65" s="17">
        <v>-1.677198</v>
      </c>
      <c r="AT65" s="17">
        <v>-1.864072</v>
      </c>
      <c r="AU65" s="17">
        <v>2.7825199999999999</v>
      </c>
      <c r="AV65" s="17">
        <v>3.1793960000000001</v>
      </c>
      <c r="AW65" s="17">
        <v>2.1785060000000001</v>
      </c>
      <c r="AX65" s="17">
        <v>2.1763379999999999</v>
      </c>
      <c r="AY65" s="17">
        <v>1.775536</v>
      </c>
      <c r="AZ65" s="17">
        <v>-2.7729590000000002</v>
      </c>
      <c r="BA65" s="17">
        <v>-4.9905720000000002</v>
      </c>
      <c r="BB65" s="17">
        <v>-4.0667070000000001</v>
      </c>
      <c r="BC65" s="17">
        <v>-6.7706989999999996</v>
      </c>
      <c r="BD65" s="17">
        <v>-10.16358</v>
      </c>
      <c r="BE65" s="17">
        <v>-11.64298</v>
      </c>
      <c r="BF65" s="17">
        <v>-10.284129999999999</v>
      </c>
      <c r="BG65" s="17">
        <v>-8.4905980000000003</v>
      </c>
      <c r="BH65" s="17">
        <v>-5.1836359999999999</v>
      </c>
      <c r="BI65" s="17">
        <v>-3.2717139999999998</v>
      </c>
      <c r="BJ65" s="17">
        <v>-2.3364799999999999</v>
      </c>
      <c r="BK65" s="17">
        <v>-1.6342719999999999</v>
      </c>
      <c r="BL65" s="17">
        <v>-1.894156</v>
      </c>
      <c r="BM65" s="17">
        <v>-1.261976</v>
      </c>
      <c r="BN65" s="17">
        <v>-2.0688059999999999</v>
      </c>
      <c r="BO65" s="17">
        <v>-1.8895599999999999</v>
      </c>
      <c r="BP65" s="17">
        <v>-0.23777470000000001</v>
      </c>
      <c r="BQ65" s="17">
        <v>0.65236740000000004</v>
      </c>
      <c r="BR65" s="17">
        <v>0.65641899999999997</v>
      </c>
      <c r="BS65" s="17">
        <v>5.1837759999999999</v>
      </c>
      <c r="BT65" s="17">
        <v>5.6450379999999996</v>
      </c>
      <c r="BU65" s="17">
        <v>4.2873109999999999</v>
      </c>
      <c r="BV65" s="17">
        <v>4.0533830000000002</v>
      </c>
      <c r="BW65" s="17">
        <v>3.4610880000000002</v>
      </c>
      <c r="BX65" s="17">
        <v>-0.9570111</v>
      </c>
      <c r="BY65" s="17">
        <v>-3.0238450000000001</v>
      </c>
      <c r="BZ65" s="17">
        <v>-2.2983720000000001</v>
      </c>
      <c r="CA65" s="17">
        <v>-5.1471369999999999</v>
      </c>
      <c r="CB65" s="17">
        <v>-8.207141</v>
      </c>
      <c r="CC65" s="17">
        <v>-9.6496049999999993</v>
      </c>
      <c r="CD65" s="17">
        <v>-8.4166299999999996</v>
      </c>
      <c r="CE65" s="17">
        <v>-6.7728380000000001</v>
      </c>
      <c r="CF65" s="17">
        <v>-3.9385129999999999</v>
      </c>
      <c r="CG65" s="17">
        <v>-2.3722789999999998</v>
      </c>
      <c r="CH65" s="17">
        <v>-1.3624400000000001</v>
      </c>
      <c r="CI65" s="17">
        <v>-0.73765239999999999</v>
      </c>
      <c r="CJ65" s="17">
        <v>-0.75665369999999998</v>
      </c>
      <c r="CK65" s="17">
        <v>2.24409E-2</v>
      </c>
      <c r="CL65" s="17">
        <v>-0.709318</v>
      </c>
      <c r="CM65" s="17">
        <v>-0.3608944</v>
      </c>
      <c r="CN65" s="17">
        <v>1.3733489999999999</v>
      </c>
      <c r="CO65" s="17">
        <v>2.2658170000000002</v>
      </c>
      <c r="CP65" s="17">
        <v>2.402104</v>
      </c>
      <c r="CQ65" s="17">
        <v>6.8468790000000004</v>
      </c>
      <c r="CR65" s="17">
        <v>7.352735</v>
      </c>
      <c r="CS65" s="17">
        <v>5.7478629999999997</v>
      </c>
      <c r="CT65" s="17">
        <v>5.3534189999999997</v>
      </c>
      <c r="CU65" s="17">
        <v>4.6284960000000002</v>
      </c>
      <c r="CV65" s="17">
        <v>0.30070849999999999</v>
      </c>
      <c r="CW65" s="17">
        <v>-1.6616960000000001</v>
      </c>
      <c r="CX65" s="17">
        <v>-1.0736289999999999</v>
      </c>
      <c r="CY65" s="17">
        <v>-3.5235750000000001</v>
      </c>
      <c r="CZ65" s="17">
        <v>-6.250699</v>
      </c>
      <c r="DA65" s="17">
        <v>-7.6562320000000001</v>
      </c>
      <c r="DB65" s="17">
        <v>-6.5491250000000001</v>
      </c>
      <c r="DC65" s="17">
        <v>-5.055078</v>
      </c>
      <c r="DD65" s="17">
        <v>-2.6933889999999998</v>
      </c>
      <c r="DE65" s="17">
        <v>-1.4728429999999999</v>
      </c>
      <c r="DF65" s="17">
        <v>-0.38839970000000001</v>
      </c>
      <c r="DG65" s="17">
        <v>0.15896669999999999</v>
      </c>
      <c r="DH65" s="17">
        <v>0.38084889999999999</v>
      </c>
      <c r="DI65" s="17">
        <v>1.3068569999999999</v>
      </c>
      <c r="DJ65" s="17">
        <v>0.65017040000000004</v>
      </c>
      <c r="DK65" s="17">
        <v>1.1677709999999999</v>
      </c>
      <c r="DL65" s="17">
        <v>2.9844719999999998</v>
      </c>
      <c r="DM65" s="17">
        <v>3.879267</v>
      </c>
      <c r="DN65" s="17">
        <v>4.1477880000000003</v>
      </c>
      <c r="DO65" s="17">
        <v>8.5099820000000008</v>
      </c>
      <c r="DP65" s="17">
        <v>9.0604309999999995</v>
      </c>
      <c r="DQ65" s="17">
        <v>7.2084159999999997</v>
      </c>
      <c r="DR65" s="17">
        <v>6.653454</v>
      </c>
      <c r="DS65" s="17">
        <v>5.7959040000000002</v>
      </c>
      <c r="DT65" s="17">
        <v>1.5584279999999999</v>
      </c>
      <c r="DU65" s="17">
        <v>-0.2995467</v>
      </c>
      <c r="DV65" s="17">
        <v>0.1511142</v>
      </c>
      <c r="DW65" s="17">
        <v>-1.1794089999999999</v>
      </c>
      <c r="DX65" s="17">
        <v>-3.4259059999999999</v>
      </c>
      <c r="DY65" s="17">
        <v>-4.7781190000000002</v>
      </c>
      <c r="DZ65" s="17">
        <v>-3.8527459999999998</v>
      </c>
      <c r="EA65" s="17">
        <v>-2.5749059999999999</v>
      </c>
      <c r="EB65" s="17">
        <v>-0.8956288</v>
      </c>
      <c r="EC65" s="17">
        <v>-0.17420099999999999</v>
      </c>
      <c r="ED65" s="17">
        <v>1.01796</v>
      </c>
      <c r="EE65" s="17">
        <v>1.4535419999999999</v>
      </c>
      <c r="EF65" s="17">
        <v>2.0232220000000001</v>
      </c>
      <c r="EG65" s="17">
        <v>3.1613509999999998</v>
      </c>
      <c r="EH65" s="17">
        <v>2.6130559999999998</v>
      </c>
      <c r="EI65" s="17">
        <v>3.3749210000000001</v>
      </c>
      <c r="EJ65" s="17">
        <v>5.3106780000000002</v>
      </c>
      <c r="EK65" s="17">
        <v>6.2088330000000003</v>
      </c>
      <c r="EL65" s="17">
        <v>6.6682800000000002</v>
      </c>
      <c r="EM65" s="17">
        <v>10.911239999999999</v>
      </c>
      <c r="EN65" s="17">
        <v>11.526070000000001</v>
      </c>
      <c r="EO65" s="17">
        <v>9.317221</v>
      </c>
      <c r="EP65" s="17">
        <v>8.5304990000000007</v>
      </c>
      <c r="EQ65" s="17">
        <v>7.4814559999999997</v>
      </c>
      <c r="ER65" s="17">
        <v>3.3743759999999998</v>
      </c>
      <c r="ES65" s="17">
        <v>1.6671800000000001</v>
      </c>
      <c r="ET65" s="17">
        <v>1.919449</v>
      </c>
      <c r="EU65" s="17">
        <v>76.500889999999998</v>
      </c>
      <c r="EV65" s="17">
        <v>75.901309999999995</v>
      </c>
      <c r="EW65" s="17">
        <v>75.906229999999994</v>
      </c>
      <c r="EX65" s="17">
        <v>75.800889999999995</v>
      </c>
      <c r="EY65" s="17">
        <v>76.111230000000006</v>
      </c>
      <c r="EZ65" s="17">
        <v>74.916139999999999</v>
      </c>
      <c r="FA65" s="17">
        <v>74.673010000000005</v>
      </c>
      <c r="FB65" s="17">
        <v>75.295050000000003</v>
      </c>
      <c r="FC65" s="17">
        <v>80.875749999999996</v>
      </c>
      <c r="FD65" s="17">
        <v>86.555620000000005</v>
      </c>
      <c r="FE65" s="17">
        <v>90.433250000000001</v>
      </c>
      <c r="FF65" s="17">
        <v>92.743099999999998</v>
      </c>
      <c r="FG65" s="17">
        <v>95.270529999999994</v>
      </c>
      <c r="FH65" s="17">
        <v>95.677809999999994</v>
      </c>
      <c r="FI65" s="17">
        <v>95.211740000000006</v>
      </c>
      <c r="FJ65" s="17">
        <v>95.165319999999994</v>
      </c>
      <c r="FK65" s="17">
        <v>94.202789999999993</v>
      </c>
      <c r="FL65" s="17">
        <v>93.223479999999995</v>
      </c>
      <c r="FM65" s="17">
        <v>91.790679999999995</v>
      </c>
      <c r="FN65" s="17">
        <v>89.088939999999994</v>
      </c>
      <c r="FO65" s="17">
        <v>86.667339999999996</v>
      </c>
      <c r="FP65" s="17">
        <v>85.979500000000002</v>
      </c>
      <c r="FQ65" s="17">
        <v>86.755369999999999</v>
      </c>
      <c r="FR65" s="17">
        <v>86.072419999999994</v>
      </c>
      <c r="FS65" s="17">
        <v>42.40607</v>
      </c>
      <c r="FT65" s="17"/>
      <c r="FU65" s="17">
        <v>2.417923</v>
      </c>
      <c r="FW65" s="17"/>
      <c r="IA65" s="62"/>
    </row>
    <row r="66" spans="1:235" x14ac:dyDescent="0.25">
      <c r="A66" t="s">
        <v>266</v>
      </c>
      <c r="B66" t="s">
        <v>0</v>
      </c>
      <c r="C66" t="s">
        <v>307</v>
      </c>
      <c r="D66" s="63">
        <v>44807</v>
      </c>
      <c r="E66" t="s">
        <v>220</v>
      </c>
      <c r="F66" s="17">
        <v>24620</v>
      </c>
      <c r="G66" s="17">
        <v>25.893470000000001</v>
      </c>
      <c r="H66" s="17">
        <v>22.041029999999999</v>
      </c>
      <c r="I66" s="17">
        <v>18.81842</v>
      </c>
      <c r="J66" s="17">
        <v>17.633900000000001</v>
      </c>
      <c r="K66" s="17">
        <v>16.94885</v>
      </c>
      <c r="L66" s="17">
        <v>16.508459999999999</v>
      </c>
      <c r="M66" s="17">
        <v>17.2987</v>
      </c>
      <c r="N66" s="17">
        <v>17.22447</v>
      </c>
      <c r="O66" s="17">
        <v>16.456140000000001</v>
      </c>
      <c r="P66" s="17">
        <v>13.72002</v>
      </c>
      <c r="Q66" s="17">
        <v>12.012879999999999</v>
      </c>
      <c r="R66" s="17">
        <v>12.109680000000001</v>
      </c>
      <c r="S66" s="17">
        <v>13.22846</v>
      </c>
      <c r="T66" s="17">
        <v>17.165849999999999</v>
      </c>
      <c r="U66" s="17">
        <v>23.047899999999998</v>
      </c>
      <c r="V66" s="17">
        <v>29.393260000000001</v>
      </c>
      <c r="W66" s="17">
        <v>33.393990000000002</v>
      </c>
      <c r="X66" s="17">
        <v>39.577809999999999</v>
      </c>
      <c r="Y66" s="17">
        <v>42.868609999999997</v>
      </c>
      <c r="Z66" s="17">
        <v>41.629080000000002</v>
      </c>
      <c r="AA66" s="17">
        <v>41.771749999999997</v>
      </c>
      <c r="AB66" s="17">
        <v>40.76117</v>
      </c>
      <c r="AC66" s="17">
        <v>37.310580000000002</v>
      </c>
      <c r="AD66" s="17">
        <v>34.554580000000001</v>
      </c>
      <c r="AE66" s="17">
        <v>-4.350479</v>
      </c>
      <c r="AF66" s="17">
        <v>-5.3734650000000004</v>
      </c>
      <c r="AG66" s="17">
        <v>-6.7804120000000001</v>
      </c>
      <c r="AH66" s="17">
        <v>-6.2908359999999997</v>
      </c>
      <c r="AI66" s="17">
        <v>-5.5690109999999997</v>
      </c>
      <c r="AJ66" s="17">
        <v>-4.6985789999999996</v>
      </c>
      <c r="AK66" s="17">
        <v>-2.8545189999999998</v>
      </c>
      <c r="AL66" s="17">
        <v>-2.1478000000000002</v>
      </c>
      <c r="AM66" s="17">
        <v>-1.2480119999999999</v>
      </c>
      <c r="AN66" s="17">
        <v>-2.413767</v>
      </c>
      <c r="AO66" s="17">
        <v>-2.5818569999999998</v>
      </c>
      <c r="AP66" s="17">
        <v>-2.871963</v>
      </c>
      <c r="AQ66" s="17">
        <v>-3.6306340000000001</v>
      </c>
      <c r="AR66" s="17">
        <v>-2.6157919999999999</v>
      </c>
      <c r="AS66" s="17">
        <v>-1.6696009999999999</v>
      </c>
      <c r="AT66" s="17">
        <v>-2.134341</v>
      </c>
      <c r="AU66" s="17">
        <v>0.46470309999999998</v>
      </c>
      <c r="AV66" s="17">
        <v>0.53801810000000005</v>
      </c>
      <c r="AW66" s="17">
        <v>0.79187430000000003</v>
      </c>
      <c r="AX66" s="17">
        <v>0.23894960000000001</v>
      </c>
      <c r="AY66" s="17">
        <v>0.20972160000000001</v>
      </c>
      <c r="AZ66" s="17">
        <v>-1.8917740000000001</v>
      </c>
      <c r="BA66" s="17">
        <v>-3.092222</v>
      </c>
      <c r="BB66" s="17">
        <v>-2.4806560000000002</v>
      </c>
      <c r="BC66" s="17">
        <v>-3.0068090000000001</v>
      </c>
      <c r="BD66" s="17">
        <v>-4.0621419999999997</v>
      </c>
      <c r="BE66" s="17">
        <v>-5.2494639999999997</v>
      </c>
      <c r="BF66" s="17">
        <v>-4.738143</v>
      </c>
      <c r="BG66" s="17">
        <v>-4.0820410000000003</v>
      </c>
      <c r="BH66" s="17">
        <v>-3.3776069999999998</v>
      </c>
      <c r="BI66" s="17">
        <v>-1.9177649999999999</v>
      </c>
      <c r="BJ66" s="17">
        <v>-1.1795690000000001</v>
      </c>
      <c r="BK66" s="17">
        <v>-0.43694090000000002</v>
      </c>
      <c r="BL66" s="17">
        <v>-1.307345</v>
      </c>
      <c r="BM66" s="17">
        <v>-1.397089</v>
      </c>
      <c r="BN66" s="17">
        <v>-1.5809009999999999</v>
      </c>
      <c r="BO66" s="17">
        <v>-2.2604329999999999</v>
      </c>
      <c r="BP66" s="17">
        <v>-1.1305810000000001</v>
      </c>
      <c r="BQ66" s="17">
        <v>-0.16230910000000001</v>
      </c>
      <c r="BR66" s="17">
        <v>-0.33700449999999998</v>
      </c>
      <c r="BS66" s="17">
        <v>2.0263100000000001</v>
      </c>
      <c r="BT66" s="17">
        <v>2.156625</v>
      </c>
      <c r="BU66" s="17">
        <v>2.1386259999999999</v>
      </c>
      <c r="BV66" s="17">
        <v>1.4732259999999999</v>
      </c>
      <c r="BW66" s="17">
        <v>1.326282</v>
      </c>
      <c r="BX66" s="17">
        <v>-0.71411880000000005</v>
      </c>
      <c r="BY66" s="17">
        <v>-1.9634720000000001</v>
      </c>
      <c r="BZ66" s="17">
        <v>-1.4128179999999999</v>
      </c>
      <c r="CA66" s="17">
        <v>-2.0761859999999999</v>
      </c>
      <c r="CB66" s="17">
        <v>-3.1539239999999999</v>
      </c>
      <c r="CC66" s="17">
        <v>-4.1891340000000001</v>
      </c>
      <c r="CD66" s="17">
        <v>-3.6627529999999999</v>
      </c>
      <c r="CE66" s="17">
        <v>-3.0521699999999998</v>
      </c>
      <c r="CF66" s="17">
        <v>-2.4627059999999998</v>
      </c>
      <c r="CG66" s="17">
        <v>-1.2689710000000001</v>
      </c>
      <c r="CH66" s="17">
        <v>-0.50897499999999996</v>
      </c>
      <c r="CI66" s="17">
        <v>0.1248047</v>
      </c>
      <c r="CJ66" s="17">
        <v>-0.54103990000000002</v>
      </c>
      <c r="CK66" s="17">
        <v>-0.57652239999999999</v>
      </c>
      <c r="CL66" s="17">
        <v>-0.68671599999999999</v>
      </c>
      <c r="CM66" s="17">
        <v>-1.311436</v>
      </c>
      <c r="CN66" s="17">
        <v>-0.1019289</v>
      </c>
      <c r="CO66" s="17">
        <v>0.88163630000000004</v>
      </c>
      <c r="CP66" s="17">
        <v>0.90782510000000005</v>
      </c>
      <c r="CQ66" s="17">
        <v>3.1078739999999998</v>
      </c>
      <c r="CR66" s="17">
        <v>3.2776670000000001</v>
      </c>
      <c r="CS66" s="17">
        <v>3.0713810000000001</v>
      </c>
      <c r="CT66" s="17">
        <v>2.3280829999999999</v>
      </c>
      <c r="CU66" s="17">
        <v>2.0996079999999999</v>
      </c>
      <c r="CV66" s="17">
        <v>0.1015216</v>
      </c>
      <c r="CW66" s="17">
        <v>-1.1817040000000001</v>
      </c>
      <c r="CX66" s="17">
        <v>-0.67323739999999999</v>
      </c>
      <c r="CY66" s="17">
        <v>-1.145564</v>
      </c>
      <c r="CZ66" s="17">
        <v>-2.2457060000000002</v>
      </c>
      <c r="DA66" s="17">
        <v>-3.1288040000000001</v>
      </c>
      <c r="DB66" s="17">
        <v>-2.5873629999999999</v>
      </c>
      <c r="DC66" s="17">
        <v>-2.0222989999999998</v>
      </c>
      <c r="DD66" s="17">
        <v>-1.5478050000000001</v>
      </c>
      <c r="DE66" s="17">
        <v>-0.62017789999999995</v>
      </c>
      <c r="DF66" s="17">
        <v>0.16161900000000001</v>
      </c>
      <c r="DG66" s="17">
        <v>0.68655029999999995</v>
      </c>
      <c r="DH66" s="17">
        <v>0.22526479999999999</v>
      </c>
      <c r="DI66" s="17">
        <v>0.24404419999999999</v>
      </c>
      <c r="DJ66" s="17">
        <v>0.20746919999999999</v>
      </c>
      <c r="DK66" s="17">
        <v>-0.36243880000000001</v>
      </c>
      <c r="DL66" s="17">
        <v>0.92672330000000003</v>
      </c>
      <c r="DM66" s="17">
        <v>1.9255819999999999</v>
      </c>
      <c r="DN66" s="17">
        <v>2.1526550000000002</v>
      </c>
      <c r="DO66" s="17">
        <v>4.189438</v>
      </c>
      <c r="DP66" s="17">
        <v>4.3987080000000001</v>
      </c>
      <c r="DQ66" s="17">
        <v>4.0041370000000001</v>
      </c>
      <c r="DR66" s="17">
        <v>3.1829390000000002</v>
      </c>
      <c r="DS66" s="17">
        <v>2.8729339999999999</v>
      </c>
      <c r="DT66" s="17">
        <v>0.91716189999999997</v>
      </c>
      <c r="DU66" s="17">
        <v>-0.39993600000000001</v>
      </c>
      <c r="DV66" s="17">
        <v>6.63435E-2</v>
      </c>
      <c r="DW66" s="17">
        <v>0.1981069</v>
      </c>
      <c r="DX66" s="17">
        <v>-0.93438290000000002</v>
      </c>
      <c r="DY66" s="17">
        <v>-1.5978559999999999</v>
      </c>
      <c r="DZ66" s="17">
        <v>-1.0346709999999999</v>
      </c>
      <c r="EA66" s="17">
        <v>-0.53532930000000001</v>
      </c>
      <c r="EB66" s="17">
        <v>-0.22683300000000001</v>
      </c>
      <c r="EC66" s="17">
        <v>0.31657649999999998</v>
      </c>
      <c r="ED66" s="17">
        <v>1.12985</v>
      </c>
      <c r="EE66" s="17">
        <v>1.497622</v>
      </c>
      <c r="EF66" s="17">
        <v>1.3316870000000001</v>
      </c>
      <c r="EG66" s="17">
        <v>1.428812</v>
      </c>
      <c r="EH66" s="17">
        <v>1.4985310000000001</v>
      </c>
      <c r="EI66" s="17">
        <v>1.007762</v>
      </c>
      <c r="EJ66" s="17">
        <v>2.411934</v>
      </c>
      <c r="EK66" s="17">
        <v>3.4328729999999998</v>
      </c>
      <c r="EL66" s="17">
        <v>3.9499909999999998</v>
      </c>
      <c r="EM66" s="17">
        <v>5.7510440000000003</v>
      </c>
      <c r="EN66" s="17">
        <v>6.0173139999999998</v>
      </c>
      <c r="EO66" s="17">
        <v>5.3508880000000003</v>
      </c>
      <c r="EP66" s="17">
        <v>4.4172149999999997</v>
      </c>
      <c r="EQ66" s="17">
        <v>3.9894940000000001</v>
      </c>
      <c r="ER66" s="17">
        <v>2.0948169999999999</v>
      </c>
      <c r="ES66" s="17">
        <v>0.72881320000000005</v>
      </c>
      <c r="ET66" s="17">
        <v>1.1341810000000001</v>
      </c>
      <c r="EU66" s="17">
        <v>75.873999999999995</v>
      </c>
      <c r="EV66" s="17">
        <v>75.660619999999994</v>
      </c>
      <c r="EW66" s="17">
        <v>75.671440000000004</v>
      </c>
      <c r="EX66" s="17">
        <v>75.510000000000005</v>
      </c>
      <c r="EY66" s="17">
        <v>75.530820000000006</v>
      </c>
      <c r="EZ66" s="17">
        <v>74.479140000000001</v>
      </c>
      <c r="FA66" s="17">
        <v>74.145449999999997</v>
      </c>
      <c r="FB66" s="17">
        <v>74.957340000000002</v>
      </c>
      <c r="FC66" s="17">
        <v>80.696709999999996</v>
      </c>
      <c r="FD66" s="17">
        <v>85.943089999999998</v>
      </c>
      <c r="FE66" s="17">
        <v>88.705259999999996</v>
      </c>
      <c r="FF66" s="17">
        <v>90.539659999999998</v>
      </c>
      <c r="FG66" s="17">
        <v>93.092550000000003</v>
      </c>
      <c r="FH66" s="17">
        <v>93.532070000000004</v>
      </c>
      <c r="FI66" s="17">
        <v>93.22851</v>
      </c>
      <c r="FJ66" s="17">
        <v>93.399519999999995</v>
      </c>
      <c r="FK66" s="17">
        <v>92.726349999999996</v>
      </c>
      <c r="FL66" s="17">
        <v>91.850200000000001</v>
      </c>
      <c r="FM66" s="17">
        <v>90.558210000000003</v>
      </c>
      <c r="FN66" s="17">
        <v>88.10857</v>
      </c>
      <c r="FO66" s="17">
        <v>85.898780000000002</v>
      </c>
      <c r="FP66" s="17">
        <v>85.344130000000007</v>
      </c>
      <c r="FQ66" s="17">
        <v>85.854889999999997</v>
      </c>
      <c r="FR66" s="17">
        <v>85.374369999999999</v>
      </c>
      <c r="FS66" s="17">
        <v>28.112310000000001</v>
      </c>
      <c r="FT66" s="17"/>
      <c r="FU66" s="17">
        <v>1.560684</v>
      </c>
      <c r="FW66" s="17"/>
      <c r="IA66" s="62"/>
    </row>
    <row r="67" spans="1:235" x14ac:dyDescent="0.25">
      <c r="A67" t="s">
        <v>266</v>
      </c>
      <c r="B67" t="s">
        <v>0</v>
      </c>
      <c r="C67" t="s">
        <v>307</v>
      </c>
      <c r="D67" s="63">
        <v>44807</v>
      </c>
      <c r="E67" t="s">
        <v>221</v>
      </c>
      <c r="F67" s="17">
        <v>18914</v>
      </c>
      <c r="G67" s="17">
        <v>25.078690000000002</v>
      </c>
      <c r="H67" s="17">
        <v>20.117760000000001</v>
      </c>
      <c r="I67" s="17">
        <v>17.343209999999999</v>
      </c>
      <c r="J67" s="17">
        <v>16.111329999999999</v>
      </c>
      <c r="K67" s="17">
        <v>15.61612</v>
      </c>
      <c r="L67" s="17">
        <v>17.50169</v>
      </c>
      <c r="M67" s="17">
        <v>17.679400000000001</v>
      </c>
      <c r="N67" s="17">
        <v>17.162299999999998</v>
      </c>
      <c r="O67" s="17">
        <v>15.258900000000001</v>
      </c>
      <c r="P67" s="17">
        <v>13.88307</v>
      </c>
      <c r="Q67" s="17">
        <v>14.4419</v>
      </c>
      <c r="R67" s="17">
        <v>15.41376</v>
      </c>
      <c r="S67" s="17">
        <v>18.786809999999999</v>
      </c>
      <c r="T67" s="17">
        <v>22.320160000000001</v>
      </c>
      <c r="U67" s="17">
        <v>26.657730000000001</v>
      </c>
      <c r="V67" s="17">
        <v>33.424660000000003</v>
      </c>
      <c r="W67" s="17">
        <v>39.10501</v>
      </c>
      <c r="X67" s="17">
        <v>46.577759999999998</v>
      </c>
      <c r="Y67" s="17">
        <v>48.712670000000003</v>
      </c>
      <c r="Z67" s="17">
        <v>48.815750000000001</v>
      </c>
      <c r="AA67" s="17">
        <v>47.590429999999998</v>
      </c>
      <c r="AB67" s="17">
        <v>46.088970000000003</v>
      </c>
      <c r="AC67" s="17">
        <v>42.909419999999997</v>
      </c>
      <c r="AD67" s="17">
        <v>38.600839999999998</v>
      </c>
      <c r="AE67" s="17">
        <v>-6.6881750000000002</v>
      </c>
      <c r="AF67" s="17">
        <v>-9.5474449999999997</v>
      </c>
      <c r="AG67" s="17">
        <v>-9.9206400000000006</v>
      </c>
      <c r="AH67" s="17">
        <v>-8.8933309999999999</v>
      </c>
      <c r="AI67" s="17">
        <v>-7.4464449999999998</v>
      </c>
      <c r="AJ67" s="17">
        <v>-3.575701</v>
      </c>
      <c r="AK67" s="17">
        <v>-2.6046269999999998</v>
      </c>
      <c r="AL67" s="17">
        <v>-2.5238960000000001</v>
      </c>
      <c r="AM67" s="17">
        <v>-2.585321</v>
      </c>
      <c r="AN67" s="17">
        <v>-2.1106479999999999</v>
      </c>
      <c r="AO67" s="17">
        <v>-1.6679310000000001</v>
      </c>
      <c r="AP67" s="17">
        <v>-2.310028</v>
      </c>
      <c r="AQ67" s="17">
        <v>-1.6367350000000001</v>
      </c>
      <c r="AR67" s="17">
        <v>-1.339726</v>
      </c>
      <c r="AS67" s="17">
        <v>-1.606843</v>
      </c>
      <c r="AT67" s="17">
        <v>-1.589278</v>
      </c>
      <c r="AU67" s="17">
        <v>0.93235769999999996</v>
      </c>
      <c r="AV67" s="17">
        <v>1.305904</v>
      </c>
      <c r="AW67" s="17">
        <v>0.24758150000000001</v>
      </c>
      <c r="AX67" s="17">
        <v>0.91121269999999999</v>
      </c>
      <c r="AY67" s="17">
        <v>0.62826230000000005</v>
      </c>
      <c r="AZ67" s="17">
        <v>-1.8820049999999999</v>
      </c>
      <c r="BA67" s="17">
        <v>-2.933516</v>
      </c>
      <c r="BB67" s="17">
        <v>-2.5898699999999999</v>
      </c>
      <c r="BC67" s="17">
        <v>-4.7429389999999998</v>
      </c>
      <c r="BD67" s="17">
        <v>-7.0775990000000002</v>
      </c>
      <c r="BE67" s="17">
        <v>-7.4659620000000002</v>
      </c>
      <c r="BF67" s="17">
        <v>-6.6924390000000002</v>
      </c>
      <c r="BG67" s="17">
        <v>-5.4915909999999997</v>
      </c>
      <c r="BH67" s="17">
        <v>-2.337148</v>
      </c>
      <c r="BI67" s="17">
        <v>-1.7054210000000001</v>
      </c>
      <c r="BJ67" s="17">
        <v>-1.522572</v>
      </c>
      <c r="BK67" s="17">
        <v>-1.5512710000000001</v>
      </c>
      <c r="BL67" s="17">
        <v>-0.88809850000000001</v>
      </c>
      <c r="BM67" s="17">
        <v>-0.25468069999999998</v>
      </c>
      <c r="BN67" s="17">
        <v>-0.83107039999999999</v>
      </c>
      <c r="BO67" s="17">
        <v>8.8022699999999995E-2</v>
      </c>
      <c r="BP67" s="17">
        <v>0.4185043</v>
      </c>
      <c r="BQ67" s="17">
        <v>0.15647449999999999</v>
      </c>
      <c r="BR67" s="17">
        <v>0.1203428</v>
      </c>
      <c r="BS67" s="17">
        <v>2.669381</v>
      </c>
      <c r="BT67" s="17">
        <v>3.0244949999999999</v>
      </c>
      <c r="BU67" s="17">
        <v>1.7599340000000001</v>
      </c>
      <c r="BV67" s="17">
        <v>2.227055</v>
      </c>
      <c r="BW67" s="17">
        <v>1.8503879999999999</v>
      </c>
      <c r="BX67" s="17">
        <v>-0.50734849999999998</v>
      </c>
      <c r="BY67" s="17">
        <v>-1.3629800000000001</v>
      </c>
      <c r="BZ67" s="17">
        <v>-1.2457510000000001</v>
      </c>
      <c r="CA67" s="17">
        <v>-3.3956740000000001</v>
      </c>
      <c r="CB67" s="17">
        <v>-5.3669909999999996</v>
      </c>
      <c r="CC67" s="17">
        <v>-5.7658610000000001</v>
      </c>
      <c r="CD67" s="17">
        <v>-5.1681080000000001</v>
      </c>
      <c r="CE67" s="17">
        <v>-4.1376670000000004</v>
      </c>
      <c r="CF67" s="17">
        <v>-1.47933</v>
      </c>
      <c r="CG67" s="17">
        <v>-1.0826340000000001</v>
      </c>
      <c r="CH67" s="17">
        <v>-0.82905779999999996</v>
      </c>
      <c r="CI67" s="17">
        <v>-0.83509069999999996</v>
      </c>
      <c r="CJ67" s="17">
        <v>-4.1364400000000003E-2</v>
      </c>
      <c r="CK67" s="17">
        <v>0.72413209999999995</v>
      </c>
      <c r="CL67" s="17">
        <v>0.19325129999999999</v>
      </c>
      <c r="CM67" s="17">
        <v>1.2825850000000001</v>
      </c>
      <c r="CN67" s="17">
        <v>1.63625</v>
      </c>
      <c r="CO67" s="17">
        <v>1.3777429999999999</v>
      </c>
      <c r="CP67" s="17">
        <v>1.3044210000000001</v>
      </c>
      <c r="CQ67" s="17">
        <v>3.8724379999999998</v>
      </c>
      <c r="CR67" s="17">
        <v>4.2147860000000001</v>
      </c>
      <c r="CS67" s="17">
        <v>2.8073839999999999</v>
      </c>
      <c r="CT67" s="17">
        <v>3.1384029999999998</v>
      </c>
      <c r="CU67" s="17">
        <v>2.696828</v>
      </c>
      <c r="CV67" s="17">
        <v>0.44473430000000003</v>
      </c>
      <c r="CW67" s="17">
        <v>-0.27523160000000002</v>
      </c>
      <c r="CX67" s="17">
        <v>-0.3148183</v>
      </c>
      <c r="CY67" s="17">
        <v>-2.0484089999999999</v>
      </c>
      <c r="CZ67" s="17">
        <v>-3.6563819999999998</v>
      </c>
      <c r="DA67" s="17">
        <v>-4.0657579999999998</v>
      </c>
      <c r="DB67" s="17">
        <v>-3.643777</v>
      </c>
      <c r="DC67" s="17">
        <v>-2.783741</v>
      </c>
      <c r="DD67" s="17">
        <v>-0.62151239999999996</v>
      </c>
      <c r="DE67" s="17">
        <v>-0.4598468</v>
      </c>
      <c r="DF67" s="17">
        <v>-0.13554389999999999</v>
      </c>
      <c r="DG67" s="17">
        <v>-0.11891060000000001</v>
      </c>
      <c r="DH67" s="17">
        <v>0.80536960000000002</v>
      </c>
      <c r="DI67" s="17">
        <v>1.7029449999999999</v>
      </c>
      <c r="DJ67" s="17">
        <v>1.217573</v>
      </c>
      <c r="DK67" s="17">
        <v>2.477147</v>
      </c>
      <c r="DL67" s="17">
        <v>2.8539949999999998</v>
      </c>
      <c r="DM67" s="17">
        <v>2.599011</v>
      </c>
      <c r="DN67" s="17">
        <v>2.488499</v>
      </c>
      <c r="DO67" s="17">
        <v>5.0754950000000001</v>
      </c>
      <c r="DP67" s="17">
        <v>5.4050760000000002</v>
      </c>
      <c r="DQ67" s="17">
        <v>3.854835</v>
      </c>
      <c r="DR67" s="17">
        <v>4.0497519999999998</v>
      </c>
      <c r="DS67" s="17">
        <v>3.5432679999999999</v>
      </c>
      <c r="DT67" s="17">
        <v>1.396817</v>
      </c>
      <c r="DU67" s="17">
        <v>0.81251689999999999</v>
      </c>
      <c r="DV67" s="17">
        <v>0.61611450000000001</v>
      </c>
      <c r="DW67" s="17">
        <v>-0.1031715</v>
      </c>
      <c r="DX67" s="17">
        <v>-1.1865349999999999</v>
      </c>
      <c r="DY67" s="17">
        <v>-1.611081</v>
      </c>
      <c r="DZ67" s="17">
        <v>-1.442885</v>
      </c>
      <c r="EA67" s="17">
        <v>-0.82888879999999998</v>
      </c>
      <c r="EB67" s="17">
        <v>0.6170407</v>
      </c>
      <c r="EC67" s="17">
        <v>0.4393591</v>
      </c>
      <c r="ED67" s="17">
        <v>0.86578010000000005</v>
      </c>
      <c r="EE67" s="17">
        <v>0.9151397</v>
      </c>
      <c r="EF67" s="17">
        <v>2.0279189999999998</v>
      </c>
      <c r="EG67" s="17">
        <v>3.1161949999999998</v>
      </c>
      <c r="EH67" s="17">
        <v>2.6965309999999998</v>
      </c>
      <c r="EI67" s="17">
        <v>4.2019039999999999</v>
      </c>
      <c r="EJ67" s="17">
        <v>4.6122259999999997</v>
      </c>
      <c r="EK67" s="17">
        <v>4.3623279999999998</v>
      </c>
      <c r="EL67" s="17">
        <v>4.1981200000000003</v>
      </c>
      <c r="EM67" s="17">
        <v>6.8125179999999999</v>
      </c>
      <c r="EN67" s="17">
        <v>7.1236670000000002</v>
      </c>
      <c r="EO67" s="17">
        <v>5.3671870000000004</v>
      </c>
      <c r="EP67" s="17">
        <v>5.3655939999999998</v>
      </c>
      <c r="EQ67" s="17">
        <v>4.7653939999999997</v>
      </c>
      <c r="ER67" s="17">
        <v>2.7714729999999999</v>
      </c>
      <c r="ES67" s="17">
        <v>2.3830529999999999</v>
      </c>
      <c r="ET67" s="17">
        <v>1.960234</v>
      </c>
      <c r="EU67" s="17">
        <v>77.316860000000005</v>
      </c>
      <c r="EV67" s="17">
        <v>76.214600000000004</v>
      </c>
      <c r="EW67" s="17">
        <v>76.211830000000006</v>
      </c>
      <c r="EX67" s="17">
        <v>76.179540000000003</v>
      </c>
      <c r="EY67" s="17">
        <v>76.866739999999993</v>
      </c>
      <c r="EZ67" s="17">
        <v>75.484999999999999</v>
      </c>
      <c r="FA67" s="17">
        <v>75.359719999999996</v>
      </c>
      <c r="FB67" s="17">
        <v>75.734650000000002</v>
      </c>
      <c r="FC67" s="17">
        <v>81.108810000000005</v>
      </c>
      <c r="FD67" s="17">
        <v>87.352930000000001</v>
      </c>
      <c r="FE67" s="17">
        <v>92.682519999999997</v>
      </c>
      <c r="FF67" s="17">
        <v>95.611199999999997</v>
      </c>
      <c r="FG67" s="17">
        <v>98.105500000000006</v>
      </c>
      <c r="FH67" s="17">
        <v>98.470820000000003</v>
      </c>
      <c r="FI67" s="17">
        <v>97.793260000000004</v>
      </c>
      <c r="FJ67" s="17">
        <v>97.463800000000006</v>
      </c>
      <c r="FK67" s="17">
        <v>96.124650000000003</v>
      </c>
      <c r="FL67" s="17">
        <v>95.011039999999994</v>
      </c>
      <c r="FM67" s="17">
        <v>93.394909999999996</v>
      </c>
      <c r="FN67" s="17">
        <v>90.364999999999995</v>
      </c>
      <c r="FO67" s="17">
        <v>87.667720000000003</v>
      </c>
      <c r="FP67" s="17">
        <v>86.806529999999995</v>
      </c>
      <c r="FQ67" s="17">
        <v>87.927490000000006</v>
      </c>
      <c r="FR67" s="17">
        <v>86.981030000000004</v>
      </c>
      <c r="FS67" s="17">
        <v>31.44603</v>
      </c>
      <c r="FT67" s="17"/>
      <c r="FU67" s="17">
        <v>1.699398</v>
      </c>
      <c r="FW67" s="17"/>
    </row>
    <row r="68" spans="1:235" x14ac:dyDescent="0.25">
      <c r="A68" t="s">
        <v>266</v>
      </c>
      <c r="B68" t="s">
        <v>0</v>
      </c>
      <c r="C68" t="s">
        <v>307</v>
      </c>
      <c r="D68" s="63">
        <v>44808</v>
      </c>
      <c r="E68" t="s">
        <v>219</v>
      </c>
      <c r="F68" s="17">
        <v>43540</v>
      </c>
      <c r="G68" s="17">
        <v>64.605770000000007</v>
      </c>
      <c r="H68" s="17">
        <v>56.805100000000003</v>
      </c>
      <c r="I68" s="17">
        <v>50.323909999999998</v>
      </c>
      <c r="J68" s="17">
        <v>47.185690000000001</v>
      </c>
      <c r="K68" s="17">
        <v>46.508600000000001</v>
      </c>
      <c r="L68" s="17">
        <v>47.319519999999997</v>
      </c>
      <c r="M68" s="17">
        <v>49.20532</v>
      </c>
      <c r="N68" s="17">
        <v>48.395850000000003</v>
      </c>
      <c r="O68" s="17">
        <v>46.052379999999999</v>
      </c>
      <c r="P68" s="17">
        <v>44.538800000000002</v>
      </c>
      <c r="Q68" s="17">
        <v>38.548969999999997</v>
      </c>
      <c r="R68" s="17">
        <v>36.377679999999998</v>
      </c>
      <c r="S68" s="17">
        <v>43.420650000000002</v>
      </c>
      <c r="T68" s="17">
        <v>48.154730000000001</v>
      </c>
      <c r="U68" s="17">
        <v>55.07141</v>
      </c>
      <c r="V68" s="17">
        <v>62.263449999999999</v>
      </c>
      <c r="W68" s="17">
        <v>67.657409999999999</v>
      </c>
      <c r="X68" s="17">
        <v>82.529889999999995</v>
      </c>
      <c r="Y68" s="17">
        <v>89.647379999999998</v>
      </c>
      <c r="Z68" s="17">
        <v>87.835080000000005</v>
      </c>
      <c r="AA68" s="17">
        <v>85.552620000000005</v>
      </c>
      <c r="AB68" s="17">
        <v>82.110699999999994</v>
      </c>
      <c r="AC68" s="17">
        <v>74.528700000000001</v>
      </c>
      <c r="AD68" s="17">
        <v>65.947209999999998</v>
      </c>
      <c r="AE68" s="17">
        <v>-9.5994200000000003</v>
      </c>
      <c r="AF68" s="17">
        <v>-12.9511</v>
      </c>
      <c r="AG68" s="17">
        <v>-14.34188</v>
      </c>
      <c r="AH68" s="17">
        <v>-13.285</v>
      </c>
      <c r="AI68" s="17">
        <v>-11.11355</v>
      </c>
      <c r="AJ68" s="17">
        <v>-7.3037229999999997</v>
      </c>
      <c r="AK68" s="17">
        <v>-4.3442590000000001</v>
      </c>
      <c r="AL68" s="17">
        <v>-3.4930720000000002</v>
      </c>
      <c r="AM68" s="17">
        <v>-3.0109880000000002</v>
      </c>
      <c r="AN68" s="17">
        <v>-3.3085230000000001</v>
      </c>
      <c r="AO68" s="17">
        <v>-2.8763269999999999</v>
      </c>
      <c r="AP68" s="17">
        <v>-2.9723459999999999</v>
      </c>
      <c r="AQ68" s="17">
        <v>-3.050656</v>
      </c>
      <c r="AR68" s="17">
        <v>-3.1684760000000001</v>
      </c>
      <c r="AS68" s="17">
        <v>-1.318972</v>
      </c>
      <c r="AT68" s="17">
        <v>-1.942976</v>
      </c>
      <c r="AU68" s="17">
        <v>2.534913</v>
      </c>
      <c r="AV68" s="17">
        <v>3.1400100000000002</v>
      </c>
      <c r="AW68" s="17">
        <v>2.838908</v>
      </c>
      <c r="AX68" s="17">
        <v>2.3701180000000002</v>
      </c>
      <c r="AY68" s="17">
        <v>1.418169</v>
      </c>
      <c r="AZ68" s="17">
        <v>-3.5943830000000001</v>
      </c>
      <c r="BA68" s="17">
        <v>-4.9231749999999996</v>
      </c>
      <c r="BB68" s="17">
        <v>-3.8061769999999999</v>
      </c>
      <c r="BC68" s="17">
        <v>-7.1691710000000004</v>
      </c>
      <c r="BD68" s="17">
        <v>-10.036</v>
      </c>
      <c r="BE68" s="17">
        <v>-11.37646</v>
      </c>
      <c r="BF68" s="17">
        <v>-10.499280000000001</v>
      </c>
      <c r="BG68" s="17">
        <v>-8.5332290000000004</v>
      </c>
      <c r="BH68" s="17">
        <v>-5.403772</v>
      </c>
      <c r="BI68" s="17">
        <v>-2.9474369999999999</v>
      </c>
      <c r="BJ68" s="17">
        <v>-1.997072</v>
      </c>
      <c r="BK68" s="17">
        <v>-1.634163</v>
      </c>
      <c r="BL68" s="17">
        <v>-1.606206</v>
      </c>
      <c r="BM68" s="17">
        <v>-0.990263</v>
      </c>
      <c r="BN68" s="17">
        <v>-0.99213560000000001</v>
      </c>
      <c r="BO68" s="17">
        <v>-0.8363372</v>
      </c>
      <c r="BP68" s="17">
        <v>-0.84941009999999995</v>
      </c>
      <c r="BQ68" s="17">
        <v>0.98423859999999996</v>
      </c>
      <c r="BR68" s="17">
        <v>0.53222970000000003</v>
      </c>
      <c r="BS68" s="17">
        <v>4.9001070000000002</v>
      </c>
      <c r="BT68" s="17">
        <v>5.5422690000000001</v>
      </c>
      <c r="BU68" s="17">
        <v>4.8791690000000001</v>
      </c>
      <c r="BV68" s="17">
        <v>4.1764970000000003</v>
      </c>
      <c r="BW68" s="17">
        <v>3.0492569999999999</v>
      </c>
      <c r="BX68" s="17">
        <v>-1.845421</v>
      </c>
      <c r="BY68" s="17">
        <v>-3.0101810000000002</v>
      </c>
      <c r="BZ68" s="17">
        <v>-2.0989409999999999</v>
      </c>
      <c r="CA68" s="17">
        <v>-5.485989</v>
      </c>
      <c r="CB68" s="17">
        <v>-8.0170010000000005</v>
      </c>
      <c r="CC68" s="17">
        <v>-9.3226169999999993</v>
      </c>
      <c r="CD68" s="17">
        <v>-8.5698950000000007</v>
      </c>
      <c r="CE68" s="17">
        <v>-6.7461080000000004</v>
      </c>
      <c r="CF68" s="17">
        <v>-4.0878730000000001</v>
      </c>
      <c r="CG68" s="17">
        <v>-1.980002</v>
      </c>
      <c r="CH68" s="17">
        <v>-0.96094690000000005</v>
      </c>
      <c r="CI68" s="17">
        <v>-0.68057880000000004</v>
      </c>
      <c r="CJ68" s="17">
        <v>-0.42718590000000001</v>
      </c>
      <c r="CK68" s="17">
        <v>0.3160191</v>
      </c>
      <c r="CL68" s="17">
        <v>0.37935170000000001</v>
      </c>
      <c r="CM68" s="17">
        <v>0.69729300000000005</v>
      </c>
      <c r="CN68" s="17">
        <v>0.75676779999999999</v>
      </c>
      <c r="CO68" s="17">
        <v>2.5794350000000001</v>
      </c>
      <c r="CP68" s="17">
        <v>2.24655</v>
      </c>
      <c r="CQ68" s="17">
        <v>6.5382340000000001</v>
      </c>
      <c r="CR68" s="17">
        <v>7.206067</v>
      </c>
      <c r="CS68" s="17">
        <v>6.2922469999999997</v>
      </c>
      <c r="CT68" s="17">
        <v>5.4275900000000004</v>
      </c>
      <c r="CU68" s="17">
        <v>4.1789430000000003</v>
      </c>
      <c r="CV68" s="17">
        <v>-0.63409450000000001</v>
      </c>
      <c r="CW68" s="17">
        <v>-1.6852480000000001</v>
      </c>
      <c r="CX68" s="17">
        <v>-0.91651490000000002</v>
      </c>
      <c r="CY68" s="17">
        <v>-3.8028059999999999</v>
      </c>
      <c r="CZ68" s="17">
        <v>-5.9980070000000003</v>
      </c>
      <c r="DA68" s="17">
        <v>-7.2687739999999996</v>
      </c>
      <c r="DB68" s="17">
        <v>-6.6405110000000001</v>
      </c>
      <c r="DC68" s="17">
        <v>-4.9589860000000003</v>
      </c>
      <c r="DD68" s="17">
        <v>-2.771973</v>
      </c>
      <c r="DE68" s="17">
        <v>-1.012567</v>
      </c>
      <c r="DF68" s="17">
        <v>7.5177999999999995E-2</v>
      </c>
      <c r="DG68" s="17">
        <v>0.27300570000000002</v>
      </c>
      <c r="DH68" s="17">
        <v>0.75183370000000005</v>
      </c>
      <c r="DI68" s="17">
        <v>1.622301</v>
      </c>
      <c r="DJ68" s="17">
        <v>1.750839</v>
      </c>
      <c r="DK68" s="17">
        <v>2.2309230000000002</v>
      </c>
      <c r="DL68" s="17">
        <v>2.362946</v>
      </c>
      <c r="DM68" s="17">
        <v>4.1746319999999999</v>
      </c>
      <c r="DN68" s="17">
        <v>3.9608699999999999</v>
      </c>
      <c r="DO68" s="17">
        <v>8.1763600000000007</v>
      </c>
      <c r="DP68" s="17">
        <v>8.8698639999999997</v>
      </c>
      <c r="DQ68" s="17">
        <v>7.7053260000000003</v>
      </c>
      <c r="DR68" s="17">
        <v>6.6786820000000002</v>
      </c>
      <c r="DS68" s="17">
        <v>5.30863</v>
      </c>
      <c r="DT68" s="17">
        <v>0.57723159999999996</v>
      </c>
      <c r="DU68" s="17">
        <v>-0.36031410000000003</v>
      </c>
      <c r="DV68" s="17">
        <v>0.26591140000000002</v>
      </c>
      <c r="DW68" s="17">
        <v>-1.3725579999999999</v>
      </c>
      <c r="DX68" s="17">
        <v>-3.0828989999999998</v>
      </c>
      <c r="DY68" s="17">
        <v>-4.30335</v>
      </c>
      <c r="DZ68" s="17">
        <v>-3.854787</v>
      </c>
      <c r="EA68" s="17">
        <v>-2.3786659999999999</v>
      </c>
      <c r="EB68" s="17">
        <v>-0.87202199999999996</v>
      </c>
      <c r="EC68" s="17">
        <v>0.38425520000000002</v>
      </c>
      <c r="ED68" s="17">
        <v>1.571178</v>
      </c>
      <c r="EE68" s="17">
        <v>1.6498299999999999</v>
      </c>
      <c r="EF68" s="17">
        <v>2.454151</v>
      </c>
      <c r="EG68" s="17">
        <v>3.508365</v>
      </c>
      <c r="EH68" s="17">
        <v>3.7310490000000001</v>
      </c>
      <c r="EI68" s="17">
        <v>4.4452420000000004</v>
      </c>
      <c r="EJ68" s="17">
        <v>4.6820120000000003</v>
      </c>
      <c r="EK68" s="17">
        <v>6.4778419999999999</v>
      </c>
      <c r="EL68" s="17">
        <v>6.4360759999999999</v>
      </c>
      <c r="EM68" s="17">
        <v>10.541550000000001</v>
      </c>
      <c r="EN68" s="17">
        <v>11.272119999999999</v>
      </c>
      <c r="EO68" s="17">
        <v>9.7455859999999994</v>
      </c>
      <c r="EP68" s="17">
        <v>8.4850619999999992</v>
      </c>
      <c r="EQ68" s="17">
        <v>6.9397180000000001</v>
      </c>
      <c r="ER68" s="17">
        <v>2.3261940000000001</v>
      </c>
      <c r="ES68" s="17">
        <v>1.5526800000000001</v>
      </c>
      <c r="ET68" s="17">
        <v>1.973147</v>
      </c>
      <c r="EU68" s="17">
        <v>86.452650000000006</v>
      </c>
      <c r="EV68" s="17">
        <v>86.415059999999997</v>
      </c>
      <c r="EW68" s="17">
        <v>83.597679999999997</v>
      </c>
      <c r="EX68" s="17">
        <v>83.539429999999996</v>
      </c>
      <c r="EY68" s="17">
        <v>84.206829999999997</v>
      </c>
      <c r="EZ68" s="17">
        <v>84.419989999999999</v>
      </c>
      <c r="FA68" s="17">
        <v>84.531469999999999</v>
      </c>
      <c r="FB68" s="17">
        <v>85.297889999999995</v>
      </c>
      <c r="FC68" s="17">
        <v>86.855630000000005</v>
      </c>
      <c r="FD68" s="17">
        <v>88.929990000000004</v>
      </c>
      <c r="FE68" s="17">
        <v>87.522450000000006</v>
      </c>
      <c r="FF68" s="17">
        <v>88.722589999999997</v>
      </c>
      <c r="FG68" s="17">
        <v>89.640860000000004</v>
      </c>
      <c r="FH68" s="17">
        <v>88.898039999999995</v>
      </c>
      <c r="FI68" s="17">
        <v>88.739509999999996</v>
      </c>
      <c r="FJ68" s="17">
        <v>88.935829999999996</v>
      </c>
      <c r="FK68" s="17">
        <v>88.468609999999998</v>
      </c>
      <c r="FL68" s="17">
        <v>87.657989999999998</v>
      </c>
      <c r="FM68" s="17">
        <v>85.858879999999999</v>
      </c>
      <c r="FN68" s="17">
        <v>82.620530000000002</v>
      </c>
      <c r="FO68" s="17">
        <v>81.097049999999996</v>
      </c>
      <c r="FP68" s="17">
        <v>79.919330000000002</v>
      </c>
      <c r="FQ68" s="17">
        <v>79.434119999999993</v>
      </c>
      <c r="FR68" s="17">
        <v>78.771129999999999</v>
      </c>
      <c r="FS68" s="17">
        <v>42.820520000000002</v>
      </c>
      <c r="FT68" s="17"/>
      <c r="FU68" s="17">
        <v>2.3424100000000001</v>
      </c>
      <c r="FW68" s="17"/>
    </row>
    <row r="69" spans="1:235" x14ac:dyDescent="0.25">
      <c r="A69" t="s">
        <v>266</v>
      </c>
      <c r="B69" t="s">
        <v>0</v>
      </c>
      <c r="C69" t="s">
        <v>307</v>
      </c>
      <c r="D69" s="63">
        <v>44808</v>
      </c>
      <c r="E69" t="s">
        <v>220</v>
      </c>
      <c r="F69" s="17">
        <v>24625</v>
      </c>
      <c r="G69" s="17">
        <v>31.95356</v>
      </c>
      <c r="H69" s="17">
        <v>28.67062</v>
      </c>
      <c r="I69" s="17">
        <v>25.416139999999999</v>
      </c>
      <c r="J69" s="17">
        <v>23.885960000000001</v>
      </c>
      <c r="K69" s="17">
        <v>23.56194</v>
      </c>
      <c r="L69" s="17">
        <v>23.178570000000001</v>
      </c>
      <c r="M69" s="17">
        <v>24.402560000000001</v>
      </c>
      <c r="N69" s="17">
        <v>23.967269999999999</v>
      </c>
      <c r="O69" s="17">
        <v>23.556570000000001</v>
      </c>
      <c r="P69" s="17">
        <v>22.472359999999998</v>
      </c>
      <c r="Q69" s="17">
        <v>19.77393</v>
      </c>
      <c r="R69" s="17">
        <v>18.069410000000001</v>
      </c>
      <c r="S69" s="17">
        <v>20.26022</v>
      </c>
      <c r="T69" s="17">
        <v>21.68017</v>
      </c>
      <c r="U69" s="17">
        <v>26.801030000000001</v>
      </c>
      <c r="V69" s="17">
        <v>30.840340000000001</v>
      </c>
      <c r="W69" s="17">
        <v>32.395449999999997</v>
      </c>
      <c r="X69" s="17">
        <v>38.790489999999998</v>
      </c>
      <c r="Y69" s="17">
        <v>42.187370000000001</v>
      </c>
      <c r="Z69" s="17">
        <v>41.823749999999997</v>
      </c>
      <c r="AA69" s="17">
        <v>41.550600000000003</v>
      </c>
      <c r="AB69" s="17">
        <v>40.101909999999997</v>
      </c>
      <c r="AC69" s="17">
        <v>36.274679999999996</v>
      </c>
      <c r="AD69" s="17">
        <v>32.311100000000003</v>
      </c>
      <c r="AE69" s="17">
        <v>-4.0566000000000004</v>
      </c>
      <c r="AF69" s="17">
        <v>-4.8161199999999997</v>
      </c>
      <c r="AG69" s="17">
        <v>-6.2336260000000001</v>
      </c>
      <c r="AH69" s="17">
        <v>-5.9353999999999996</v>
      </c>
      <c r="AI69" s="17">
        <v>-5.0695430000000004</v>
      </c>
      <c r="AJ69" s="17">
        <v>-4.242</v>
      </c>
      <c r="AK69" s="17">
        <v>-2.2651159999999999</v>
      </c>
      <c r="AL69" s="17">
        <v>-1.8778319999999999</v>
      </c>
      <c r="AM69" s="17">
        <v>-1.1847030000000001</v>
      </c>
      <c r="AN69" s="17">
        <v>-2.0169009999999998</v>
      </c>
      <c r="AO69" s="17">
        <v>-2.502081</v>
      </c>
      <c r="AP69" s="17">
        <v>-2.253422</v>
      </c>
      <c r="AQ69" s="17">
        <v>-2.5828820000000001</v>
      </c>
      <c r="AR69" s="17">
        <v>-2.326962</v>
      </c>
      <c r="AS69" s="17">
        <v>-0.99576140000000002</v>
      </c>
      <c r="AT69" s="17">
        <v>-1.5699749999999999</v>
      </c>
      <c r="AU69" s="17">
        <v>0.57683269999999998</v>
      </c>
      <c r="AV69" s="17">
        <v>0.3622242</v>
      </c>
      <c r="AW69" s="17">
        <v>0.56926259999999995</v>
      </c>
      <c r="AX69" s="17">
        <v>0.28577330000000001</v>
      </c>
      <c r="AY69" s="17">
        <v>-0.1031999</v>
      </c>
      <c r="AZ69" s="17">
        <v>-2.5594079999999999</v>
      </c>
      <c r="BA69" s="17">
        <v>-3.279039</v>
      </c>
      <c r="BB69" s="17">
        <v>-2.5865779999999998</v>
      </c>
      <c r="BC69" s="17">
        <v>-2.6613859999999998</v>
      </c>
      <c r="BD69" s="17">
        <v>-3.4583390000000001</v>
      </c>
      <c r="BE69" s="17">
        <v>-4.6585749999999999</v>
      </c>
      <c r="BF69" s="17">
        <v>-4.3392520000000001</v>
      </c>
      <c r="BG69" s="17">
        <v>-3.5267279999999999</v>
      </c>
      <c r="BH69" s="17">
        <v>-2.8644599999999998</v>
      </c>
      <c r="BI69" s="17">
        <v>-1.2724120000000001</v>
      </c>
      <c r="BJ69" s="17">
        <v>-0.85361659999999995</v>
      </c>
      <c r="BK69" s="17">
        <v>-0.30180430000000003</v>
      </c>
      <c r="BL69" s="17">
        <v>-0.85278799999999999</v>
      </c>
      <c r="BM69" s="17">
        <v>-1.285714</v>
      </c>
      <c r="BN69" s="17">
        <v>-0.93912530000000005</v>
      </c>
      <c r="BO69" s="17">
        <v>-1.2008540000000001</v>
      </c>
      <c r="BP69" s="17">
        <v>-0.84680169999999999</v>
      </c>
      <c r="BQ69" s="17">
        <v>0.49182239999999999</v>
      </c>
      <c r="BR69" s="17">
        <v>0.1931464</v>
      </c>
      <c r="BS69" s="17">
        <v>2.1111080000000002</v>
      </c>
      <c r="BT69" s="17">
        <v>1.942178</v>
      </c>
      <c r="BU69" s="17">
        <v>1.869874</v>
      </c>
      <c r="BV69" s="17">
        <v>1.4825170000000001</v>
      </c>
      <c r="BW69" s="17">
        <v>0.9888247</v>
      </c>
      <c r="BX69" s="17">
        <v>-1.4140509999999999</v>
      </c>
      <c r="BY69" s="17">
        <v>-2.1749350000000001</v>
      </c>
      <c r="BZ69" s="17">
        <v>-1.559636</v>
      </c>
      <c r="CA69" s="17">
        <v>-1.695065</v>
      </c>
      <c r="CB69" s="17">
        <v>-2.5179429999999998</v>
      </c>
      <c r="CC69" s="17">
        <v>-3.5676990000000002</v>
      </c>
      <c r="CD69" s="17">
        <v>-3.2337639999999999</v>
      </c>
      <c r="CE69" s="17">
        <v>-2.4581789999999999</v>
      </c>
      <c r="CF69" s="17">
        <v>-1.9103810000000001</v>
      </c>
      <c r="CG69" s="17">
        <v>-0.58486870000000002</v>
      </c>
      <c r="CH69" s="17">
        <v>-0.1442485</v>
      </c>
      <c r="CI69" s="17">
        <v>0.30968830000000003</v>
      </c>
      <c r="CJ69" s="17">
        <v>-4.65268E-2</v>
      </c>
      <c r="CK69" s="17">
        <v>-0.44326120000000002</v>
      </c>
      <c r="CL69" s="17">
        <v>-2.8847100000000001E-2</v>
      </c>
      <c r="CM69" s="17">
        <v>-0.24366470000000001</v>
      </c>
      <c r="CN69" s="17">
        <v>0.17835309999999999</v>
      </c>
      <c r="CO69" s="17">
        <v>1.5221180000000001</v>
      </c>
      <c r="CP69" s="17">
        <v>1.4142790000000001</v>
      </c>
      <c r="CQ69" s="17">
        <v>3.1737419999999998</v>
      </c>
      <c r="CR69" s="17">
        <v>3.0364490000000002</v>
      </c>
      <c r="CS69" s="17">
        <v>2.7706740000000001</v>
      </c>
      <c r="CT69" s="17">
        <v>2.3113779999999999</v>
      </c>
      <c r="CU69" s="17">
        <v>1.7451570000000001</v>
      </c>
      <c r="CV69" s="17">
        <v>-0.62078080000000002</v>
      </c>
      <c r="CW69" s="17">
        <v>-1.410236</v>
      </c>
      <c r="CX69" s="17">
        <v>-0.84837879999999999</v>
      </c>
      <c r="CY69" s="17">
        <v>-0.72874360000000005</v>
      </c>
      <c r="CZ69" s="17">
        <v>-1.577548</v>
      </c>
      <c r="DA69" s="17">
        <v>-2.476823</v>
      </c>
      <c r="DB69" s="17">
        <v>-2.1282760000000001</v>
      </c>
      <c r="DC69" s="17">
        <v>-1.3896299999999999</v>
      </c>
      <c r="DD69" s="17">
        <v>-0.95630119999999996</v>
      </c>
      <c r="DE69" s="17">
        <v>0.1026749</v>
      </c>
      <c r="DF69" s="17">
        <v>0.5651197</v>
      </c>
      <c r="DG69" s="17">
        <v>0.92118080000000002</v>
      </c>
      <c r="DH69" s="17">
        <v>0.75973429999999997</v>
      </c>
      <c r="DI69" s="17">
        <v>0.39919130000000003</v>
      </c>
      <c r="DJ69" s="17">
        <v>0.88143110000000002</v>
      </c>
      <c r="DK69" s="17">
        <v>0.71352400000000005</v>
      </c>
      <c r="DL69" s="17">
        <v>1.203508</v>
      </c>
      <c r="DM69" s="17">
        <v>2.5524140000000002</v>
      </c>
      <c r="DN69" s="17">
        <v>2.6354109999999999</v>
      </c>
      <c r="DO69" s="17">
        <v>4.2363770000000001</v>
      </c>
      <c r="DP69" s="17">
        <v>4.1307200000000002</v>
      </c>
      <c r="DQ69" s="17">
        <v>3.6714730000000002</v>
      </c>
      <c r="DR69" s="17">
        <v>3.1402389999999998</v>
      </c>
      <c r="DS69" s="17">
        <v>2.50149</v>
      </c>
      <c r="DT69" s="17">
        <v>0.17248959999999999</v>
      </c>
      <c r="DU69" s="17">
        <v>-0.64553680000000002</v>
      </c>
      <c r="DV69" s="17">
        <v>-0.13712160000000001</v>
      </c>
      <c r="DW69" s="17">
        <v>0.66647020000000001</v>
      </c>
      <c r="DX69" s="17">
        <v>-0.21976689999999999</v>
      </c>
      <c r="DY69" s="17">
        <v>-0.90177090000000004</v>
      </c>
      <c r="DZ69" s="17">
        <v>-0.53212749999999998</v>
      </c>
      <c r="EA69" s="17">
        <v>0.15318570000000001</v>
      </c>
      <c r="EB69" s="17">
        <v>0.4212381</v>
      </c>
      <c r="EC69" s="17">
        <v>1.0953790000000001</v>
      </c>
      <c r="ED69" s="17">
        <v>1.5893349999999999</v>
      </c>
      <c r="EE69" s="17">
        <v>1.804079</v>
      </c>
      <c r="EF69" s="17">
        <v>1.9238470000000001</v>
      </c>
      <c r="EG69" s="17">
        <v>1.615559</v>
      </c>
      <c r="EH69" s="17">
        <v>2.1957279999999999</v>
      </c>
      <c r="EI69" s="17">
        <v>2.0955530000000002</v>
      </c>
      <c r="EJ69" s="17">
        <v>2.6836679999999999</v>
      </c>
      <c r="EK69" s="17">
        <v>4.0399979999999998</v>
      </c>
      <c r="EL69" s="17">
        <v>4.3985320000000003</v>
      </c>
      <c r="EM69" s="17">
        <v>5.7706520000000001</v>
      </c>
      <c r="EN69" s="17">
        <v>5.7106729999999999</v>
      </c>
      <c r="EO69" s="17">
        <v>4.9720849999999999</v>
      </c>
      <c r="EP69" s="17">
        <v>4.336983</v>
      </c>
      <c r="EQ69" s="17">
        <v>3.593515</v>
      </c>
      <c r="ER69" s="17">
        <v>1.3178460000000001</v>
      </c>
      <c r="ES69" s="17">
        <v>0.45856740000000001</v>
      </c>
      <c r="ET69" s="17">
        <v>0.88982090000000003</v>
      </c>
      <c r="EU69" s="17">
        <v>86.032880000000006</v>
      </c>
      <c r="EV69" s="17">
        <v>86.133449999999996</v>
      </c>
      <c r="EW69" s="17">
        <v>83.720330000000004</v>
      </c>
      <c r="EX69" s="17">
        <v>83.902749999999997</v>
      </c>
      <c r="EY69" s="17">
        <v>84.825699999999998</v>
      </c>
      <c r="EZ69" s="17">
        <v>85.069379999999995</v>
      </c>
      <c r="FA69" s="17">
        <v>85.255679999999998</v>
      </c>
      <c r="FB69" s="17">
        <v>86.037279999999996</v>
      </c>
      <c r="FC69" s="17">
        <v>86.925200000000004</v>
      </c>
      <c r="FD69" s="17">
        <v>88.592150000000004</v>
      </c>
      <c r="FE69" s="17">
        <v>85.998840000000001</v>
      </c>
      <c r="FF69" s="17">
        <v>87.347859999999997</v>
      </c>
      <c r="FG69" s="17">
        <v>88.698629999999994</v>
      </c>
      <c r="FH69" s="17">
        <v>88.066739999999996</v>
      </c>
      <c r="FI69" s="17">
        <v>87.930639999999997</v>
      </c>
      <c r="FJ69" s="17">
        <v>87.671980000000005</v>
      </c>
      <c r="FK69" s="17">
        <v>87.182940000000002</v>
      </c>
      <c r="FL69" s="17">
        <v>86.812669999999997</v>
      </c>
      <c r="FM69" s="17">
        <v>84.801469999999995</v>
      </c>
      <c r="FN69" s="17">
        <v>82.11027</v>
      </c>
      <c r="FO69" s="17">
        <v>80.837450000000004</v>
      </c>
      <c r="FP69" s="17">
        <v>80.045919999999995</v>
      </c>
      <c r="FQ69" s="17">
        <v>79.461960000000005</v>
      </c>
      <c r="FR69" s="17">
        <v>78.45899</v>
      </c>
      <c r="FS69" s="17">
        <v>28.455410000000001</v>
      </c>
      <c r="FT69" s="17"/>
      <c r="FU69" s="17">
        <v>1.513606</v>
      </c>
      <c r="FW69" s="17"/>
    </row>
    <row r="70" spans="1:235" x14ac:dyDescent="0.25">
      <c r="A70" t="s">
        <v>266</v>
      </c>
      <c r="B70" t="s">
        <v>0</v>
      </c>
      <c r="C70" t="s">
        <v>307</v>
      </c>
      <c r="D70" s="63">
        <v>44808</v>
      </c>
      <c r="E70" t="s">
        <v>221</v>
      </c>
      <c r="F70" s="17">
        <v>18915</v>
      </c>
      <c r="G70" s="17">
        <v>32.389949999999999</v>
      </c>
      <c r="H70" s="17">
        <v>27.90117</v>
      </c>
      <c r="I70" s="17">
        <v>24.64039</v>
      </c>
      <c r="J70" s="17">
        <v>22.910710000000002</v>
      </c>
      <c r="K70" s="17">
        <v>22.53322</v>
      </c>
      <c r="L70" s="17">
        <v>24.131019999999999</v>
      </c>
      <c r="M70" s="17">
        <v>24.797229999999999</v>
      </c>
      <c r="N70" s="17">
        <v>24.47456</v>
      </c>
      <c r="O70" s="17">
        <v>22.50986</v>
      </c>
      <c r="P70" s="17">
        <v>22.184200000000001</v>
      </c>
      <c r="Q70" s="17">
        <v>18.834109999999999</v>
      </c>
      <c r="R70" s="17">
        <v>18.391529999999999</v>
      </c>
      <c r="S70" s="17">
        <v>23.25844</v>
      </c>
      <c r="T70" s="17">
        <v>26.652729999999998</v>
      </c>
      <c r="U70" s="17">
        <v>28.165150000000001</v>
      </c>
      <c r="V70" s="17">
        <v>31.062940000000001</v>
      </c>
      <c r="W70" s="17">
        <v>35.330219999999997</v>
      </c>
      <c r="X70" s="17">
        <v>43.873950000000001</v>
      </c>
      <c r="Y70" s="17">
        <v>47.609400000000001</v>
      </c>
      <c r="Z70" s="17">
        <v>46.096440000000001</v>
      </c>
      <c r="AA70" s="17">
        <v>44.081789999999998</v>
      </c>
      <c r="AB70" s="17">
        <v>42.21116</v>
      </c>
      <c r="AC70" s="17">
        <v>38.39087</v>
      </c>
      <c r="AD70" s="17">
        <v>33.649279999999997</v>
      </c>
      <c r="AE70" s="17">
        <v>-7.4619210000000002</v>
      </c>
      <c r="AF70" s="17">
        <v>-10.046150000000001</v>
      </c>
      <c r="AG70" s="17">
        <v>-10.30861</v>
      </c>
      <c r="AH70" s="17">
        <v>-9.5866629999999997</v>
      </c>
      <c r="AI70" s="17">
        <v>-8.1503759999999996</v>
      </c>
      <c r="AJ70" s="17">
        <v>-4.4280999999999997</v>
      </c>
      <c r="AK70" s="17">
        <v>-3.0573709999999998</v>
      </c>
      <c r="AL70" s="17">
        <v>-2.580686</v>
      </c>
      <c r="AM70" s="17">
        <v>-2.7953139999999999</v>
      </c>
      <c r="AN70" s="17">
        <v>-2.3784019999999999</v>
      </c>
      <c r="AO70" s="17">
        <v>-1.602349</v>
      </c>
      <c r="AP70" s="17">
        <v>-2.0181740000000001</v>
      </c>
      <c r="AQ70" s="17">
        <v>-1.881114</v>
      </c>
      <c r="AR70" s="17">
        <v>-2.207862</v>
      </c>
      <c r="AS70" s="17">
        <v>-1.9993179999999999</v>
      </c>
      <c r="AT70" s="17">
        <v>-2.3633289999999998</v>
      </c>
      <c r="AU70" s="17">
        <v>0.53017890000000001</v>
      </c>
      <c r="AV70" s="17">
        <v>1.479255</v>
      </c>
      <c r="AW70" s="17">
        <v>1.1973149999999999</v>
      </c>
      <c r="AX70" s="17">
        <v>1.076389</v>
      </c>
      <c r="AY70" s="17">
        <v>0.52902760000000004</v>
      </c>
      <c r="AZ70" s="17">
        <v>-2.0409709999999999</v>
      </c>
      <c r="BA70" s="17">
        <v>-2.7175940000000001</v>
      </c>
      <c r="BB70" s="17">
        <v>-2.2567439999999999</v>
      </c>
      <c r="BC70" s="17">
        <v>-5.4473609999999999</v>
      </c>
      <c r="BD70" s="17">
        <v>-7.4969239999999999</v>
      </c>
      <c r="BE70" s="17">
        <v>-7.7757420000000002</v>
      </c>
      <c r="BF70" s="17">
        <v>-7.3048679999999999</v>
      </c>
      <c r="BG70" s="17">
        <v>-6.1122540000000001</v>
      </c>
      <c r="BH70" s="17">
        <v>-3.1038649999999999</v>
      </c>
      <c r="BI70" s="17">
        <v>-2.078192</v>
      </c>
      <c r="BJ70" s="17">
        <v>-1.5111220000000001</v>
      </c>
      <c r="BK70" s="17">
        <v>-1.720264</v>
      </c>
      <c r="BL70" s="17">
        <v>-1.127874</v>
      </c>
      <c r="BM70" s="17">
        <v>-0.17125409999999999</v>
      </c>
      <c r="BN70" s="17">
        <v>-0.53443130000000005</v>
      </c>
      <c r="BO70" s="17">
        <v>-0.1548513</v>
      </c>
      <c r="BP70" s="17">
        <v>-0.45554840000000002</v>
      </c>
      <c r="BQ70" s="17">
        <v>-0.25441439999999999</v>
      </c>
      <c r="BR70" s="17">
        <v>-0.68656499999999998</v>
      </c>
      <c r="BS70" s="17">
        <v>2.2460830000000001</v>
      </c>
      <c r="BT70" s="17">
        <v>3.149041</v>
      </c>
      <c r="BU70" s="17">
        <v>2.6593360000000001</v>
      </c>
      <c r="BV70" s="17">
        <v>2.3323860000000001</v>
      </c>
      <c r="BW70" s="17">
        <v>1.7020230000000001</v>
      </c>
      <c r="BX70" s="17">
        <v>-0.72281830000000002</v>
      </c>
      <c r="BY70" s="17">
        <v>-1.1931689999999999</v>
      </c>
      <c r="BZ70" s="17">
        <v>-0.955511</v>
      </c>
      <c r="CA70" s="17">
        <v>-4.0520829999999997</v>
      </c>
      <c r="CB70" s="17">
        <v>-5.7313340000000004</v>
      </c>
      <c r="CC70" s="17">
        <v>-6.0214850000000002</v>
      </c>
      <c r="CD70" s="17">
        <v>-5.7245039999999996</v>
      </c>
      <c r="CE70" s="17">
        <v>-4.7006560000000004</v>
      </c>
      <c r="CF70" s="17">
        <v>-2.1867040000000002</v>
      </c>
      <c r="CG70" s="17">
        <v>-1.4000159999999999</v>
      </c>
      <c r="CH70" s="17">
        <v>-0.7703449</v>
      </c>
      <c r="CI70" s="17">
        <v>-0.97568710000000003</v>
      </c>
      <c r="CJ70" s="17">
        <v>-0.26176240000000001</v>
      </c>
      <c r="CK70" s="17">
        <v>0.81991820000000004</v>
      </c>
      <c r="CL70" s="17">
        <v>0.4932047</v>
      </c>
      <c r="CM70" s="17">
        <v>1.040753</v>
      </c>
      <c r="CN70" s="17">
        <v>0.75809850000000001</v>
      </c>
      <c r="CO70" s="17">
        <v>0.95410050000000002</v>
      </c>
      <c r="CP70" s="17">
        <v>0.47475669999999998</v>
      </c>
      <c r="CQ70" s="17">
        <v>3.4345129999999999</v>
      </c>
      <c r="CR70" s="17">
        <v>4.3055300000000001</v>
      </c>
      <c r="CS70" s="17">
        <v>3.671926</v>
      </c>
      <c r="CT70" s="17">
        <v>3.202286</v>
      </c>
      <c r="CU70" s="17">
        <v>2.5144359999999999</v>
      </c>
      <c r="CV70" s="17">
        <v>0.19012989999999999</v>
      </c>
      <c r="CW70" s="17">
        <v>-0.13735700000000001</v>
      </c>
      <c r="CX70" s="17">
        <v>-5.4281099999999999E-2</v>
      </c>
      <c r="CY70" s="17">
        <v>-2.6568049999999999</v>
      </c>
      <c r="CZ70" s="17">
        <v>-3.9657439999999999</v>
      </c>
      <c r="DA70" s="17">
        <v>-4.2672299999999996</v>
      </c>
      <c r="DB70" s="17">
        <v>-4.1441379999999999</v>
      </c>
      <c r="DC70" s="17">
        <v>-3.289059</v>
      </c>
      <c r="DD70" s="17">
        <v>-1.2695430000000001</v>
      </c>
      <c r="DE70" s="17">
        <v>-0.72183969999999997</v>
      </c>
      <c r="DF70" s="17">
        <v>-2.9567699999999999E-2</v>
      </c>
      <c r="DG70" s="17">
        <v>-0.2311105</v>
      </c>
      <c r="DH70" s="17">
        <v>0.60434940000000004</v>
      </c>
      <c r="DI70" s="17">
        <v>1.8110900000000001</v>
      </c>
      <c r="DJ70" s="17">
        <v>1.5208410000000001</v>
      </c>
      <c r="DK70" s="17">
        <v>2.2363569999999999</v>
      </c>
      <c r="DL70" s="17">
        <v>1.9717450000000001</v>
      </c>
      <c r="DM70" s="17">
        <v>2.1626150000000002</v>
      </c>
      <c r="DN70" s="17">
        <v>1.6360779999999999</v>
      </c>
      <c r="DO70" s="17">
        <v>4.6229420000000001</v>
      </c>
      <c r="DP70" s="17">
        <v>5.4620179999999996</v>
      </c>
      <c r="DQ70" s="17">
        <v>4.6845169999999996</v>
      </c>
      <c r="DR70" s="17">
        <v>4.0721860000000003</v>
      </c>
      <c r="DS70" s="17">
        <v>3.3268490000000002</v>
      </c>
      <c r="DT70" s="17">
        <v>1.103078</v>
      </c>
      <c r="DU70" s="17">
        <v>0.91845520000000003</v>
      </c>
      <c r="DV70" s="17">
        <v>0.8469487</v>
      </c>
      <c r="DW70" s="17">
        <v>-0.64224460000000005</v>
      </c>
      <c r="DX70" s="17">
        <v>-1.4165129999999999</v>
      </c>
      <c r="DY70" s="17">
        <v>-1.7343630000000001</v>
      </c>
      <c r="DZ70" s="17">
        <v>-1.8623430000000001</v>
      </c>
      <c r="EA70" s="17">
        <v>-1.250937</v>
      </c>
      <c r="EB70" s="17">
        <v>5.4691400000000001E-2</v>
      </c>
      <c r="EC70" s="17">
        <v>0.25733899999999998</v>
      </c>
      <c r="ED70" s="17">
        <v>1.0399970000000001</v>
      </c>
      <c r="EE70" s="17">
        <v>0.84393980000000002</v>
      </c>
      <c r="EF70" s="17">
        <v>1.8548770000000001</v>
      </c>
      <c r="EG70" s="17">
        <v>3.2421859999999998</v>
      </c>
      <c r="EH70" s="17">
        <v>3.0045839999999999</v>
      </c>
      <c r="EI70" s="17">
        <v>3.9626199999999998</v>
      </c>
      <c r="EJ70" s="17">
        <v>3.724059</v>
      </c>
      <c r="EK70" s="17">
        <v>3.9075190000000002</v>
      </c>
      <c r="EL70" s="17">
        <v>3.3128419999999998</v>
      </c>
      <c r="EM70" s="17">
        <v>6.3388460000000002</v>
      </c>
      <c r="EN70" s="17">
        <v>7.1318039999999998</v>
      </c>
      <c r="EO70" s="17">
        <v>6.1465370000000004</v>
      </c>
      <c r="EP70" s="17">
        <v>5.3281830000000001</v>
      </c>
      <c r="EQ70" s="17">
        <v>4.4998449999999997</v>
      </c>
      <c r="ER70" s="17">
        <v>2.42123</v>
      </c>
      <c r="ES70" s="17">
        <v>2.4428800000000002</v>
      </c>
      <c r="ET70" s="17">
        <v>2.1481810000000001</v>
      </c>
      <c r="EU70" s="17">
        <v>86.998859999999993</v>
      </c>
      <c r="EV70" s="17">
        <v>86.781540000000007</v>
      </c>
      <c r="EW70" s="17">
        <v>83.438140000000004</v>
      </c>
      <c r="EX70" s="17">
        <v>83.066569999999999</v>
      </c>
      <c r="EY70" s="17">
        <v>83.401269999999997</v>
      </c>
      <c r="EZ70" s="17">
        <v>83.574809999999999</v>
      </c>
      <c r="FA70" s="17">
        <v>83.588909999999998</v>
      </c>
      <c r="FB70" s="17">
        <v>84.335620000000006</v>
      </c>
      <c r="FC70" s="17">
        <v>86.765069999999994</v>
      </c>
      <c r="FD70" s="17">
        <v>89.369720000000001</v>
      </c>
      <c r="FE70" s="17">
        <v>89.504990000000006</v>
      </c>
      <c r="FF70" s="17">
        <v>90.511480000000006</v>
      </c>
      <c r="FG70" s="17">
        <v>90.867059999999995</v>
      </c>
      <c r="FH70" s="17">
        <v>89.979820000000004</v>
      </c>
      <c r="FI70" s="17">
        <v>89.792249999999996</v>
      </c>
      <c r="FJ70" s="17">
        <v>90.580629999999999</v>
      </c>
      <c r="FK70" s="17">
        <v>90.141769999999994</v>
      </c>
      <c r="FL70" s="17">
        <v>88.757930000000002</v>
      </c>
      <c r="FM70" s="17">
        <v>87.234909999999999</v>
      </c>
      <c r="FN70" s="17">
        <v>83.284520000000001</v>
      </c>
      <c r="FO70" s="17">
        <v>81.434889999999996</v>
      </c>
      <c r="FP70" s="17">
        <v>79.754630000000006</v>
      </c>
      <c r="FQ70" s="17">
        <v>79.397970000000001</v>
      </c>
      <c r="FR70" s="17">
        <v>79.177239999999998</v>
      </c>
      <c r="FS70" s="17">
        <v>31.69755</v>
      </c>
      <c r="FT70" s="17"/>
      <c r="FU70" s="17">
        <v>1.6430279999999999</v>
      </c>
      <c r="FW70" s="17"/>
    </row>
    <row r="71" spans="1:235" x14ac:dyDescent="0.25">
      <c r="A71" t="s">
        <v>266</v>
      </c>
      <c r="B71" t="s">
        <v>0</v>
      </c>
      <c r="C71" t="s">
        <v>307</v>
      </c>
      <c r="D71" s="63">
        <v>44809</v>
      </c>
      <c r="E71" t="s">
        <v>219</v>
      </c>
      <c r="F71" s="17">
        <v>43540</v>
      </c>
      <c r="G71" s="17">
        <v>55.91037</v>
      </c>
      <c r="H71" s="17">
        <v>46.788719999999998</v>
      </c>
      <c r="I71" s="17">
        <v>40.000309999999999</v>
      </c>
      <c r="J71" s="17">
        <v>37.297629999999998</v>
      </c>
      <c r="K71" s="17">
        <v>35.685040000000001</v>
      </c>
      <c r="L71" s="17">
        <v>36.080120000000001</v>
      </c>
      <c r="M71" s="17">
        <v>36.257330000000003</v>
      </c>
      <c r="N71" s="17">
        <v>34.248989999999999</v>
      </c>
      <c r="O71" s="17">
        <v>30.512740000000001</v>
      </c>
      <c r="P71" s="17">
        <v>24.874120000000001</v>
      </c>
      <c r="Q71" s="17">
        <v>22.817620000000002</v>
      </c>
      <c r="R71" s="17">
        <v>22.75093</v>
      </c>
      <c r="S71" s="17">
        <v>26.092310000000001</v>
      </c>
      <c r="T71" s="17">
        <v>32.526870000000002</v>
      </c>
      <c r="U71" s="17">
        <v>42.557560000000002</v>
      </c>
      <c r="V71" s="17">
        <v>55.666960000000003</v>
      </c>
      <c r="W71" s="17">
        <v>67.076080000000005</v>
      </c>
      <c r="X71" s="17">
        <v>81.445809999999994</v>
      </c>
      <c r="Y71" s="17">
        <v>90.255669999999995</v>
      </c>
      <c r="Z71" s="17">
        <v>87.918899999999994</v>
      </c>
      <c r="AA71" s="17">
        <v>84.151309999999995</v>
      </c>
      <c r="AB71" s="17">
        <v>78.73227</v>
      </c>
      <c r="AC71" s="17">
        <v>68.514840000000007</v>
      </c>
      <c r="AD71" s="17">
        <v>58.797280000000001</v>
      </c>
      <c r="AE71" s="17">
        <v>-8.8450489999999995</v>
      </c>
      <c r="AF71" s="17">
        <v>-12.45093</v>
      </c>
      <c r="AG71" s="17">
        <v>-14.25104</v>
      </c>
      <c r="AH71" s="17">
        <v>-12.4604</v>
      </c>
      <c r="AI71" s="17">
        <v>-10.48864</v>
      </c>
      <c r="AJ71" s="17">
        <v>-6.743779</v>
      </c>
      <c r="AK71" s="17">
        <v>-4.1378620000000002</v>
      </c>
      <c r="AL71" s="17">
        <v>-3.3782199999999998</v>
      </c>
      <c r="AM71" s="17">
        <v>-2.3005939999999998</v>
      </c>
      <c r="AN71" s="17">
        <v>-2.8605420000000001</v>
      </c>
      <c r="AO71" s="17">
        <v>-2.9572970000000001</v>
      </c>
      <c r="AP71" s="17">
        <v>-3.157886</v>
      </c>
      <c r="AQ71" s="17">
        <v>-3.1881010000000001</v>
      </c>
      <c r="AR71" s="17">
        <v>-2.7298</v>
      </c>
      <c r="AS71" s="17">
        <v>-1.637453</v>
      </c>
      <c r="AT71" s="17">
        <v>-2.0730729999999999</v>
      </c>
      <c r="AU71" s="17">
        <v>1.8263199999999999</v>
      </c>
      <c r="AV71" s="17">
        <v>2.0915499999999998</v>
      </c>
      <c r="AW71" s="17">
        <v>2.287852</v>
      </c>
      <c r="AX71" s="17">
        <v>1.238089</v>
      </c>
      <c r="AY71" s="17">
        <v>0.38632749999999999</v>
      </c>
      <c r="AZ71" s="17">
        <v>-3.7792210000000002</v>
      </c>
      <c r="BA71" s="17">
        <v>-5.0023660000000003</v>
      </c>
      <c r="BB71" s="17">
        <v>-3.6685279999999998</v>
      </c>
      <c r="BC71" s="17">
        <v>-6.4802070000000001</v>
      </c>
      <c r="BD71" s="17">
        <v>-9.6155690000000007</v>
      </c>
      <c r="BE71" s="17">
        <v>-11.35871</v>
      </c>
      <c r="BF71" s="17">
        <v>-9.7498679999999993</v>
      </c>
      <c r="BG71" s="17">
        <v>-7.989179</v>
      </c>
      <c r="BH71" s="17">
        <v>-4.9379970000000002</v>
      </c>
      <c r="BI71" s="17">
        <v>-2.8321679999999998</v>
      </c>
      <c r="BJ71" s="17">
        <v>-1.9740489999999999</v>
      </c>
      <c r="BK71" s="17">
        <v>-1.0186630000000001</v>
      </c>
      <c r="BL71" s="17">
        <v>-1.2492570000000001</v>
      </c>
      <c r="BM71" s="17">
        <v>-1.1441269999999999</v>
      </c>
      <c r="BN71" s="17">
        <v>-1.234008</v>
      </c>
      <c r="BO71" s="17">
        <v>-1.015695</v>
      </c>
      <c r="BP71" s="17">
        <v>-0.45922410000000002</v>
      </c>
      <c r="BQ71" s="17">
        <v>0.63175150000000002</v>
      </c>
      <c r="BR71" s="17">
        <v>0.38786920000000003</v>
      </c>
      <c r="BS71" s="17">
        <v>4.1834569999999998</v>
      </c>
      <c r="BT71" s="17">
        <v>4.5062740000000003</v>
      </c>
      <c r="BU71" s="17">
        <v>4.3377020000000002</v>
      </c>
      <c r="BV71" s="17">
        <v>3.0390429999999999</v>
      </c>
      <c r="BW71" s="17">
        <v>1.991843</v>
      </c>
      <c r="BX71" s="17">
        <v>-2.0511509999999999</v>
      </c>
      <c r="BY71" s="17">
        <v>-3.1211820000000001</v>
      </c>
      <c r="BZ71" s="17">
        <v>-1.99499</v>
      </c>
      <c r="CA71" s="17">
        <v>-4.8423249999999998</v>
      </c>
      <c r="CB71" s="17">
        <v>-7.6518090000000001</v>
      </c>
      <c r="CC71" s="17">
        <v>-9.3554879999999994</v>
      </c>
      <c r="CD71" s="17">
        <v>-7.8725639999999997</v>
      </c>
      <c r="CE71" s="17">
        <v>-6.2580590000000003</v>
      </c>
      <c r="CF71" s="17">
        <v>-3.6873179999999999</v>
      </c>
      <c r="CG71" s="17">
        <v>-1.927848</v>
      </c>
      <c r="CH71" s="17">
        <v>-1.0015240000000001</v>
      </c>
      <c r="CI71" s="17">
        <v>-0.1308018</v>
      </c>
      <c r="CJ71" s="17">
        <v>-0.1332864</v>
      </c>
      <c r="CK71" s="17">
        <v>0.11166860000000001</v>
      </c>
      <c r="CL71" s="17">
        <v>9.8463200000000001E-2</v>
      </c>
      <c r="CM71" s="17">
        <v>0.48890660000000002</v>
      </c>
      <c r="CN71" s="17">
        <v>1.1133690000000001</v>
      </c>
      <c r="CO71" s="17">
        <v>2.2033960000000001</v>
      </c>
      <c r="CP71" s="17">
        <v>2.0923099999999999</v>
      </c>
      <c r="CQ71" s="17">
        <v>5.8160030000000003</v>
      </c>
      <c r="CR71" s="17">
        <v>6.1787039999999998</v>
      </c>
      <c r="CS71" s="17">
        <v>5.7574209999999999</v>
      </c>
      <c r="CT71" s="17">
        <v>4.2863790000000002</v>
      </c>
      <c r="CU71" s="17">
        <v>3.1038190000000001</v>
      </c>
      <c r="CV71" s="17">
        <v>-0.85429409999999995</v>
      </c>
      <c r="CW71" s="17">
        <v>-1.8182799999999999</v>
      </c>
      <c r="CX71" s="17">
        <v>-0.83590279999999995</v>
      </c>
      <c r="CY71" s="17">
        <v>-3.2044429999999999</v>
      </c>
      <c r="CZ71" s="17">
        <v>-5.6880480000000002</v>
      </c>
      <c r="DA71" s="17">
        <v>-7.3522679999999996</v>
      </c>
      <c r="DB71" s="17">
        <v>-5.99526</v>
      </c>
      <c r="DC71" s="17">
        <v>-4.5269389999999996</v>
      </c>
      <c r="DD71" s="17">
        <v>-2.436639</v>
      </c>
      <c r="DE71" s="17">
        <v>-1.0235289999999999</v>
      </c>
      <c r="DF71" s="17">
        <v>-2.8999E-2</v>
      </c>
      <c r="DG71" s="17">
        <v>0.75705979999999995</v>
      </c>
      <c r="DH71" s="17">
        <v>0.98268460000000002</v>
      </c>
      <c r="DI71" s="17">
        <v>1.367464</v>
      </c>
      <c r="DJ71" s="17">
        <v>1.4309350000000001</v>
      </c>
      <c r="DK71" s="17">
        <v>1.9935080000000001</v>
      </c>
      <c r="DL71" s="17">
        <v>2.6859630000000001</v>
      </c>
      <c r="DM71" s="17">
        <v>3.7750400000000002</v>
      </c>
      <c r="DN71" s="17">
        <v>3.796751</v>
      </c>
      <c r="DO71" s="17">
        <v>7.4485489999999999</v>
      </c>
      <c r="DP71" s="17">
        <v>7.8511340000000001</v>
      </c>
      <c r="DQ71" s="17">
        <v>7.1771399999999996</v>
      </c>
      <c r="DR71" s="17">
        <v>5.5337139999999998</v>
      </c>
      <c r="DS71" s="17">
        <v>4.2157939999999998</v>
      </c>
      <c r="DT71" s="17">
        <v>0.34256249999999999</v>
      </c>
      <c r="DU71" s="17">
        <v>-0.51537730000000004</v>
      </c>
      <c r="DV71" s="17">
        <v>0.32318439999999998</v>
      </c>
      <c r="DW71" s="17">
        <v>-0.83960140000000005</v>
      </c>
      <c r="DX71" s="17">
        <v>-2.8526899999999999</v>
      </c>
      <c r="DY71" s="17">
        <v>-4.459937</v>
      </c>
      <c r="DZ71" s="17">
        <v>-3.2847300000000001</v>
      </c>
      <c r="EA71" s="17">
        <v>-2.0274770000000002</v>
      </c>
      <c r="EB71" s="17">
        <v>-0.63085650000000004</v>
      </c>
      <c r="EC71" s="17">
        <v>0.28216530000000001</v>
      </c>
      <c r="ED71" s="17">
        <v>1.375173</v>
      </c>
      <c r="EE71" s="17">
        <v>2.0389910000000002</v>
      </c>
      <c r="EF71" s="17">
        <v>2.5939700000000001</v>
      </c>
      <c r="EG71" s="17">
        <v>3.180634</v>
      </c>
      <c r="EH71" s="17">
        <v>3.3548119999999999</v>
      </c>
      <c r="EI71" s="17">
        <v>4.165915</v>
      </c>
      <c r="EJ71" s="17">
        <v>4.9565390000000003</v>
      </c>
      <c r="EK71" s="17">
        <v>6.044244</v>
      </c>
      <c r="EL71" s="17">
        <v>6.2576929999999997</v>
      </c>
      <c r="EM71" s="17">
        <v>9.8056859999999997</v>
      </c>
      <c r="EN71" s="17">
        <v>10.26586</v>
      </c>
      <c r="EO71" s="17">
        <v>9.2269900000000007</v>
      </c>
      <c r="EP71" s="17">
        <v>7.3346689999999999</v>
      </c>
      <c r="EQ71" s="17">
        <v>5.8213100000000004</v>
      </c>
      <c r="ER71" s="17">
        <v>2.0706329999999999</v>
      </c>
      <c r="ES71" s="17">
        <v>1.365807</v>
      </c>
      <c r="ET71" s="17">
        <v>1.9967220000000001</v>
      </c>
      <c r="EU71" s="17">
        <v>78.147400000000005</v>
      </c>
      <c r="EV71" s="17">
        <v>76.236850000000004</v>
      </c>
      <c r="EW71" s="17">
        <v>74.867450000000005</v>
      </c>
      <c r="EX71" s="17">
        <v>74.327830000000006</v>
      </c>
      <c r="EY71" s="17">
        <v>73.834010000000006</v>
      </c>
      <c r="EZ71" s="17">
        <v>73.070660000000004</v>
      </c>
      <c r="FA71" s="17">
        <v>72.924599999999998</v>
      </c>
      <c r="FB71" s="17">
        <v>73.246099999999998</v>
      </c>
      <c r="FC71" s="17">
        <v>77.528970000000001</v>
      </c>
      <c r="FD71" s="17">
        <v>81.841120000000004</v>
      </c>
      <c r="FE71" s="17">
        <v>85.390799999999999</v>
      </c>
      <c r="FF71" s="17">
        <v>86.839510000000004</v>
      </c>
      <c r="FG71" s="17">
        <v>88.376919999999998</v>
      </c>
      <c r="FH71" s="17">
        <v>88.126810000000006</v>
      </c>
      <c r="FI71" s="17">
        <v>88.784959999999998</v>
      </c>
      <c r="FJ71" s="17">
        <v>90.172539999999998</v>
      </c>
      <c r="FK71" s="17">
        <v>89.549530000000004</v>
      </c>
      <c r="FL71" s="17">
        <v>88.891149999999996</v>
      </c>
      <c r="FM71" s="17">
        <v>86.737250000000003</v>
      </c>
      <c r="FN71" s="17">
        <v>81.951229999999995</v>
      </c>
      <c r="FO71" s="17">
        <v>77.880319999999998</v>
      </c>
      <c r="FP71" s="17">
        <v>76.395219999999995</v>
      </c>
      <c r="FQ71" s="17">
        <v>74.872249999999994</v>
      </c>
      <c r="FR71" s="17">
        <v>73.731260000000006</v>
      </c>
      <c r="FS71" s="17">
        <v>41.34357</v>
      </c>
      <c r="FT71" s="17"/>
      <c r="FU71" s="17">
        <v>2.3233600000000001</v>
      </c>
      <c r="FW71" s="17"/>
    </row>
    <row r="72" spans="1:235" x14ac:dyDescent="0.25">
      <c r="A72" t="s">
        <v>266</v>
      </c>
      <c r="B72" t="s">
        <v>0</v>
      </c>
      <c r="C72" t="s">
        <v>307</v>
      </c>
      <c r="D72" s="63">
        <v>44809</v>
      </c>
      <c r="E72" t="s">
        <v>220</v>
      </c>
      <c r="F72" s="17">
        <v>24625</v>
      </c>
      <c r="G72" s="17">
        <v>28.594259999999998</v>
      </c>
      <c r="H72" s="17">
        <v>24.64396</v>
      </c>
      <c r="I72" s="17">
        <v>21.12086</v>
      </c>
      <c r="J72" s="17">
        <v>19.67033</v>
      </c>
      <c r="K72" s="17">
        <v>18.793220000000002</v>
      </c>
      <c r="L72" s="17">
        <v>18.27234</v>
      </c>
      <c r="M72" s="17">
        <v>18.65709</v>
      </c>
      <c r="N72" s="17">
        <v>17.950199999999999</v>
      </c>
      <c r="O72" s="17">
        <v>16.618369999999999</v>
      </c>
      <c r="P72" s="17">
        <v>13.400080000000001</v>
      </c>
      <c r="Q72" s="17">
        <v>11.57734</v>
      </c>
      <c r="R72" s="17">
        <v>11.336499999999999</v>
      </c>
      <c r="S72" s="17">
        <v>11.75</v>
      </c>
      <c r="T72" s="17">
        <v>14.650550000000001</v>
      </c>
      <c r="U72" s="17">
        <v>19.92296</v>
      </c>
      <c r="V72" s="17">
        <v>26.101780000000002</v>
      </c>
      <c r="W72" s="17">
        <v>31.644839999999999</v>
      </c>
      <c r="X72" s="17">
        <v>37.808660000000003</v>
      </c>
      <c r="Y72" s="17">
        <v>42.823279999999997</v>
      </c>
      <c r="Z72" s="17">
        <v>41.947780000000002</v>
      </c>
      <c r="AA72" s="17">
        <v>40.846519999999998</v>
      </c>
      <c r="AB72" s="17">
        <v>38.264719999999997</v>
      </c>
      <c r="AC72" s="17">
        <v>33.279420000000002</v>
      </c>
      <c r="AD72" s="17">
        <v>28.750070000000001</v>
      </c>
      <c r="AE72" s="17">
        <v>-3.957789</v>
      </c>
      <c r="AF72" s="17">
        <v>-4.736764</v>
      </c>
      <c r="AG72" s="17">
        <v>-6.2965540000000004</v>
      </c>
      <c r="AH72" s="17">
        <v>-5.8286660000000001</v>
      </c>
      <c r="AI72" s="17">
        <v>-5.0624770000000003</v>
      </c>
      <c r="AJ72" s="17">
        <v>-4.2971839999999997</v>
      </c>
      <c r="AK72" s="17">
        <v>-2.4912540000000001</v>
      </c>
      <c r="AL72" s="17">
        <v>-1.981152</v>
      </c>
      <c r="AM72" s="17">
        <v>-0.99219230000000003</v>
      </c>
      <c r="AN72" s="17">
        <v>-2.0550679999999999</v>
      </c>
      <c r="AO72" s="17">
        <v>-2.4697930000000001</v>
      </c>
      <c r="AP72" s="17">
        <v>-2.127831</v>
      </c>
      <c r="AQ72" s="17">
        <v>-2.4262790000000001</v>
      </c>
      <c r="AR72" s="17">
        <v>-2.2204790000000001</v>
      </c>
      <c r="AS72" s="17">
        <v>-1.211209</v>
      </c>
      <c r="AT72" s="17">
        <v>-1.8676630000000001</v>
      </c>
      <c r="AU72" s="17">
        <v>0.30606739999999999</v>
      </c>
      <c r="AV72" s="17">
        <v>-0.2070881</v>
      </c>
      <c r="AW72" s="17">
        <v>0.50083820000000001</v>
      </c>
      <c r="AX72" s="17">
        <v>-0.42214790000000002</v>
      </c>
      <c r="AY72" s="17">
        <v>-0.65438969999999996</v>
      </c>
      <c r="AZ72" s="17">
        <v>-3.1347170000000002</v>
      </c>
      <c r="BA72" s="17">
        <v>-3.9856720000000001</v>
      </c>
      <c r="BB72" s="17">
        <v>-3.226623</v>
      </c>
      <c r="BC72" s="17">
        <v>-2.6014750000000002</v>
      </c>
      <c r="BD72" s="17">
        <v>-3.4318930000000001</v>
      </c>
      <c r="BE72" s="17">
        <v>-4.7687400000000002</v>
      </c>
      <c r="BF72" s="17">
        <v>-4.2788740000000001</v>
      </c>
      <c r="BG72" s="17">
        <v>-3.5689359999999999</v>
      </c>
      <c r="BH72" s="17">
        <v>-2.9698699999999998</v>
      </c>
      <c r="BI72" s="17">
        <v>-1.5498179999999999</v>
      </c>
      <c r="BJ72" s="17">
        <v>-1.01163</v>
      </c>
      <c r="BK72" s="17">
        <v>-0.18177689999999999</v>
      </c>
      <c r="BL72" s="17">
        <v>-0.95825749999999998</v>
      </c>
      <c r="BM72" s="17">
        <v>-1.3061259999999999</v>
      </c>
      <c r="BN72" s="17">
        <v>-0.85006950000000003</v>
      </c>
      <c r="BO72" s="17">
        <v>-1.070851</v>
      </c>
      <c r="BP72" s="17">
        <v>-0.76108810000000005</v>
      </c>
      <c r="BQ72" s="17">
        <v>0.25498290000000001</v>
      </c>
      <c r="BR72" s="17">
        <v>-0.1176278</v>
      </c>
      <c r="BS72" s="17">
        <v>1.834187</v>
      </c>
      <c r="BT72" s="17">
        <v>1.381618</v>
      </c>
      <c r="BU72" s="17">
        <v>1.816228</v>
      </c>
      <c r="BV72" s="17">
        <v>0.77532160000000006</v>
      </c>
      <c r="BW72" s="17">
        <v>0.42591669999999998</v>
      </c>
      <c r="BX72" s="17">
        <v>-2.0025249999999999</v>
      </c>
      <c r="BY72" s="17">
        <v>-2.898946</v>
      </c>
      <c r="BZ72" s="17">
        <v>-2.2139929999999999</v>
      </c>
      <c r="CA72" s="17">
        <v>-1.662096</v>
      </c>
      <c r="CB72" s="17">
        <v>-2.528143</v>
      </c>
      <c r="CC72" s="17">
        <v>-3.7105809999999999</v>
      </c>
      <c r="CD72" s="17">
        <v>-3.2054939999999998</v>
      </c>
      <c r="CE72" s="17">
        <v>-2.5345149999999999</v>
      </c>
      <c r="CF72" s="17">
        <v>-2.050576</v>
      </c>
      <c r="CG72" s="17">
        <v>-0.89778210000000003</v>
      </c>
      <c r="CH72" s="17">
        <v>-0.34014230000000001</v>
      </c>
      <c r="CI72" s="17">
        <v>0.37951439999999997</v>
      </c>
      <c r="CJ72" s="17">
        <v>-0.1986098</v>
      </c>
      <c r="CK72" s="17">
        <v>-0.50017319999999998</v>
      </c>
      <c r="CL72" s="17">
        <v>3.49041E-2</v>
      </c>
      <c r="CM72" s="17">
        <v>-0.13208529999999999</v>
      </c>
      <c r="CN72" s="17">
        <v>0.24968170000000001</v>
      </c>
      <c r="CO72" s="17">
        <v>1.2704629999999999</v>
      </c>
      <c r="CP72" s="17">
        <v>1.094441</v>
      </c>
      <c r="CQ72" s="17">
        <v>2.892557</v>
      </c>
      <c r="CR72" s="17">
        <v>2.4819499999999999</v>
      </c>
      <c r="CS72" s="17">
        <v>2.7272630000000002</v>
      </c>
      <c r="CT72" s="17">
        <v>1.6046849999999999</v>
      </c>
      <c r="CU72" s="17">
        <v>1.174134</v>
      </c>
      <c r="CV72" s="17">
        <v>-1.2183710000000001</v>
      </c>
      <c r="CW72" s="17">
        <v>-2.1462829999999999</v>
      </c>
      <c r="CX72" s="17">
        <v>-1.512648</v>
      </c>
      <c r="CY72" s="17">
        <v>-0.72271700000000005</v>
      </c>
      <c r="CZ72" s="17">
        <v>-1.624393</v>
      </c>
      <c r="DA72" s="17">
        <v>-2.6524220000000001</v>
      </c>
      <c r="DB72" s="17">
        <v>-2.1321129999999999</v>
      </c>
      <c r="DC72" s="17">
        <v>-1.500094</v>
      </c>
      <c r="DD72" s="17">
        <v>-1.131281</v>
      </c>
      <c r="DE72" s="17">
        <v>-0.2457464</v>
      </c>
      <c r="DF72" s="17">
        <v>0.33134580000000002</v>
      </c>
      <c r="DG72" s="17">
        <v>0.94080560000000002</v>
      </c>
      <c r="DH72" s="17">
        <v>0.56103789999999998</v>
      </c>
      <c r="DI72" s="17">
        <v>0.30577919999999997</v>
      </c>
      <c r="DJ72" s="17">
        <v>0.91987779999999997</v>
      </c>
      <c r="DK72" s="17">
        <v>0.80668010000000001</v>
      </c>
      <c r="DL72" s="17">
        <v>1.2604519999999999</v>
      </c>
      <c r="DM72" s="17">
        <v>2.2859430000000001</v>
      </c>
      <c r="DN72" s="17">
        <v>2.3065099999999998</v>
      </c>
      <c r="DO72" s="17">
        <v>3.9509280000000002</v>
      </c>
      <c r="DP72" s="17">
        <v>3.5822829999999999</v>
      </c>
      <c r="DQ72" s="17">
        <v>3.6382979999999998</v>
      </c>
      <c r="DR72" s="17">
        <v>2.4340489999999999</v>
      </c>
      <c r="DS72" s="17">
        <v>1.92235</v>
      </c>
      <c r="DT72" s="17">
        <v>-0.43421799999999999</v>
      </c>
      <c r="DU72" s="17">
        <v>-1.3936200000000001</v>
      </c>
      <c r="DV72" s="17">
        <v>-0.81130369999999996</v>
      </c>
      <c r="DW72" s="17">
        <v>0.63359699999999997</v>
      </c>
      <c r="DX72" s="17">
        <v>-0.31952140000000001</v>
      </c>
      <c r="DY72" s="17">
        <v>-1.124609</v>
      </c>
      <c r="DZ72" s="17">
        <v>-0.58232170000000005</v>
      </c>
      <c r="EA72" s="17">
        <v>-6.5535999999999997E-3</v>
      </c>
      <c r="EB72" s="17">
        <v>0.1960334</v>
      </c>
      <c r="EC72" s="17">
        <v>0.69568940000000001</v>
      </c>
      <c r="ED72" s="17">
        <v>1.3008679999999999</v>
      </c>
      <c r="EE72" s="17">
        <v>1.7512209999999999</v>
      </c>
      <c r="EF72" s="17">
        <v>1.6578489999999999</v>
      </c>
      <c r="EG72" s="17">
        <v>1.4694469999999999</v>
      </c>
      <c r="EH72" s="17">
        <v>2.1976390000000001</v>
      </c>
      <c r="EI72" s="17">
        <v>2.1621079999999999</v>
      </c>
      <c r="EJ72" s="17">
        <v>2.7198419999999999</v>
      </c>
      <c r="EK72" s="17">
        <v>3.7521339999999999</v>
      </c>
      <c r="EL72" s="17">
        <v>4.0565449999999998</v>
      </c>
      <c r="EM72" s="17">
        <v>5.4790469999999996</v>
      </c>
      <c r="EN72" s="17">
        <v>5.1709889999999996</v>
      </c>
      <c r="EO72" s="17">
        <v>4.9536889999999998</v>
      </c>
      <c r="EP72" s="17">
        <v>3.6315179999999998</v>
      </c>
      <c r="EQ72" s="17">
        <v>3.0026570000000001</v>
      </c>
      <c r="ER72" s="17">
        <v>0.69797480000000001</v>
      </c>
      <c r="ES72" s="17">
        <v>-0.30689319999999998</v>
      </c>
      <c r="ET72" s="17">
        <v>0.20132630000000001</v>
      </c>
      <c r="EU72" s="17">
        <v>78.014709999999994</v>
      </c>
      <c r="EV72" s="17">
        <v>76.183000000000007</v>
      </c>
      <c r="EW72" s="17">
        <v>74.768100000000004</v>
      </c>
      <c r="EX72" s="17">
        <v>74.112629999999996</v>
      </c>
      <c r="EY72" s="17">
        <v>73.755390000000006</v>
      </c>
      <c r="EZ72" s="17">
        <v>73.195760000000007</v>
      </c>
      <c r="FA72" s="17">
        <v>72.969530000000006</v>
      </c>
      <c r="FB72" s="17">
        <v>73.620739999999998</v>
      </c>
      <c r="FC72" s="17">
        <v>77.450059999999993</v>
      </c>
      <c r="FD72" s="17">
        <v>81.222949999999997</v>
      </c>
      <c r="FE72" s="17">
        <v>84.262889999999999</v>
      </c>
      <c r="FF72" s="17">
        <v>85.218329999999995</v>
      </c>
      <c r="FG72" s="17">
        <v>86.323099999999997</v>
      </c>
      <c r="FH72" s="17">
        <v>86.125640000000004</v>
      </c>
      <c r="FI72" s="17">
        <v>87.051050000000004</v>
      </c>
      <c r="FJ72" s="17">
        <v>88.564549999999997</v>
      </c>
      <c r="FK72" s="17">
        <v>88.148039999999995</v>
      </c>
      <c r="FL72" s="17">
        <v>87.769319999999993</v>
      </c>
      <c r="FM72" s="17">
        <v>85.541730000000001</v>
      </c>
      <c r="FN72" s="17">
        <v>81.07517</v>
      </c>
      <c r="FO72" s="17">
        <v>77.465209999999999</v>
      </c>
      <c r="FP72" s="17">
        <v>75.873840000000001</v>
      </c>
      <c r="FQ72" s="17">
        <v>74.842380000000006</v>
      </c>
      <c r="FR72" s="17">
        <v>73.949830000000006</v>
      </c>
      <c r="FS72" s="17">
        <v>27.569279999999999</v>
      </c>
      <c r="FT72" s="17"/>
      <c r="FU72" s="17">
        <v>1.510958</v>
      </c>
      <c r="FW72" s="17"/>
    </row>
    <row r="73" spans="1:235" x14ac:dyDescent="0.25">
      <c r="A73" t="s">
        <v>266</v>
      </c>
      <c r="B73" t="s">
        <v>0</v>
      </c>
      <c r="C73" t="s">
        <v>307</v>
      </c>
      <c r="D73" s="63">
        <v>44809</v>
      </c>
      <c r="E73" t="s">
        <v>221</v>
      </c>
      <c r="F73" s="17">
        <v>18915</v>
      </c>
      <c r="G73" s="17">
        <v>26.99109</v>
      </c>
      <c r="H73" s="17">
        <v>21.8414</v>
      </c>
      <c r="I73" s="17">
        <v>18.570329999999998</v>
      </c>
      <c r="J73" s="17">
        <v>17.207689999999999</v>
      </c>
      <c r="K73" s="17">
        <v>16.475200000000001</v>
      </c>
      <c r="L73" s="17">
        <v>17.763950000000001</v>
      </c>
      <c r="M73" s="17">
        <v>17.60191</v>
      </c>
      <c r="N73" s="17">
        <v>16.27244</v>
      </c>
      <c r="O73" s="17">
        <v>13.819520000000001</v>
      </c>
      <c r="P73" s="17">
        <v>11.526450000000001</v>
      </c>
      <c r="Q73" s="17">
        <v>11.29171</v>
      </c>
      <c r="R73" s="17">
        <v>11.548579999999999</v>
      </c>
      <c r="S73" s="17">
        <v>14.49503</v>
      </c>
      <c r="T73" s="17">
        <v>18.01322</v>
      </c>
      <c r="U73" s="17">
        <v>22.615939999999998</v>
      </c>
      <c r="V73" s="17">
        <v>29.365600000000001</v>
      </c>
      <c r="W73" s="17">
        <v>35.595959999999998</v>
      </c>
      <c r="X73" s="17">
        <v>43.789870000000001</v>
      </c>
      <c r="Y73" s="17">
        <v>47.548589999999997</v>
      </c>
      <c r="Z73" s="17">
        <v>46.036250000000003</v>
      </c>
      <c r="AA73" s="17">
        <v>43.364429999999999</v>
      </c>
      <c r="AB73" s="17">
        <v>40.658320000000003</v>
      </c>
      <c r="AC73" s="17">
        <v>35.321899999999999</v>
      </c>
      <c r="AD73" s="17">
        <v>30.064129999999999</v>
      </c>
      <c r="AE73" s="17">
        <v>-6.8265820000000001</v>
      </c>
      <c r="AF73" s="17">
        <v>-9.6439160000000008</v>
      </c>
      <c r="AG73" s="17">
        <v>-10.148720000000001</v>
      </c>
      <c r="AH73" s="17">
        <v>-8.8547049999999992</v>
      </c>
      <c r="AI73" s="17">
        <v>-7.4889340000000004</v>
      </c>
      <c r="AJ73" s="17">
        <v>-3.7873600000000001</v>
      </c>
      <c r="AK73" s="17">
        <v>-2.5617749999999999</v>
      </c>
      <c r="AL73" s="17">
        <v>-2.3753069999999998</v>
      </c>
      <c r="AM73" s="17">
        <v>-2.3046350000000002</v>
      </c>
      <c r="AN73" s="17">
        <v>-1.8913</v>
      </c>
      <c r="AO73" s="17">
        <v>-1.6742140000000001</v>
      </c>
      <c r="AP73" s="17">
        <v>-2.2414710000000002</v>
      </c>
      <c r="AQ73" s="17">
        <v>-2.0934560000000002</v>
      </c>
      <c r="AR73" s="17">
        <v>-1.893837</v>
      </c>
      <c r="AS73" s="17">
        <v>-2.0012859999999999</v>
      </c>
      <c r="AT73" s="17">
        <v>-2.0401579999999999</v>
      </c>
      <c r="AU73" s="17">
        <v>0.18569099999999999</v>
      </c>
      <c r="AV73" s="17">
        <v>1.007277</v>
      </c>
      <c r="AW73" s="17">
        <v>0.66663470000000002</v>
      </c>
      <c r="AX73" s="17">
        <v>0.63386500000000001</v>
      </c>
      <c r="AY73" s="17">
        <v>4.33826E-2</v>
      </c>
      <c r="AZ73" s="17">
        <v>-1.648779</v>
      </c>
      <c r="BA73" s="17">
        <v>-2.1195819999999999</v>
      </c>
      <c r="BB73" s="17">
        <v>-1.451918</v>
      </c>
      <c r="BC73" s="17">
        <v>-4.8645319999999996</v>
      </c>
      <c r="BD73" s="17">
        <v>-7.152749</v>
      </c>
      <c r="BE73" s="17">
        <v>-7.6706310000000002</v>
      </c>
      <c r="BF73" s="17">
        <v>-6.62866</v>
      </c>
      <c r="BG73" s="17">
        <v>-5.5105690000000003</v>
      </c>
      <c r="BH73" s="17">
        <v>-2.542761</v>
      </c>
      <c r="BI73" s="17">
        <v>-1.655958</v>
      </c>
      <c r="BJ73" s="17">
        <v>-1.3784000000000001</v>
      </c>
      <c r="BK73" s="17">
        <v>-1.288894</v>
      </c>
      <c r="BL73" s="17">
        <v>-0.70448909999999998</v>
      </c>
      <c r="BM73" s="17">
        <v>-0.29343560000000002</v>
      </c>
      <c r="BN73" s="17">
        <v>-0.80076740000000002</v>
      </c>
      <c r="BO73" s="17">
        <v>-0.39998660000000003</v>
      </c>
      <c r="BP73" s="17">
        <v>-0.18426049999999999</v>
      </c>
      <c r="BQ73" s="17">
        <v>-0.27918549999999998</v>
      </c>
      <c r="BR73" s="17">
        <v>-0.36354189999999997</v>
      </c>
      <c r="BS73" s="17">
        <v>1.900142</v>
      </c>
      <c r="BT73" s="17">
        <v>2.6861220000000001</v>
      </c>
      <c r="BU73" s="17">
        <v>2.1313849999999999</v>
      </c>
      <c r="BV73" s="17">
        <v>1.882007</v>
      </c>
      <c r="BW73" s="17">
        <v>1.19289</v>
      </c>
      <c r="BX73" s="17">
        <v>-0.34697030000000001</v>
      </c>
      <c r="BY73" s="17">
        <v>-0.62249699999999997</v>
      </c>
      <c r="BZ73" s="17">
        <v>-0.18438170000000001</v>
      </c>
      <c r="CA73" s="17">
        <v>-3.5056210000000001</v>
      </c>
      <c r="CB73" s="17">
        <v>-5.4273730000000002</v>
      </c>
      <c r="CC73" s="17">
        <v>-5.9543160000000004</v>
      </c>
      <c r="CD73" s="17">
        <v>-5.0869080000000002</v>
      </c>
      <c r="CE73" s="17">
        <v>-4.1403590000000001</v>
      </c>
      <c r="CF73" s="17">
        <v>-1.680755</v>
      </c>
      <c r="CG73" s="17">
        <v>-1.028592</v>
      </c>
      <c r="CH73" s="17">
        <v>-0.68794549999999999</v>
      </c>
      <c r="CI73" s="17">
        <v>-0.58539439999999998</v>
      </c>
      <c r="CJ73" s="17">
        <v>0.1174924</v>
      </c>
      <c r="CK73" s="17">
        <v>0.66288709999999995</v>
      </c>
      <c r="CL73" s="17">
        <v>0.19705980000000001</v>
      </c>
      <c r="CM73" s="17">
        <v>0.77290490000000001</v>
      </c>
      <c r="CN73" s="17">
        <v>0.99978730000000005</v>
      </c>
      <c r="CO73" s="17">
        <v>0.91353600000000001</v>
      </c>
      <c r="CP73" s="17">
        <v>0.79767750000000004</v>
      </c>
      <c r="CQ73" s="17">
        <v>3.0875659999999998</v>
      </c>
      <c r="CR73" s="17">
        <v>3.8488859999999998</v>
      </c>
      <c r="CS73" s="17">
        <v>3.1458659999999998</v>
      </c>
      <c r="CT73" s="17">
        <v>2.7464659999999999</v>
      </c>
      <c r="CU73" s="17">
        <v>1.989036</v>
      </c>
      <c r="CV73" s="17">
        <v>0.5546586</v>
      </c>
      <c r="CW73" s="17">
        <v>0.41437980000000002</v>
      </c>
      <c r="CX73" s="17">
        <v>0.69351019999999997</v>
      </c>
      <c r="CY73" s="17">
        <v>-2.1467100000000001</v>
      </c>
      <c r="CZ73" s="17">
        <v>-3.7019980000000001</v>
      </c>
      <c r="DA73" s="17">
        <v>-4.2380019999999998</v>
      </c>
      <c r="DB73" s="17">
        <v>-3.545156</v>
      </c>
      <c r="DC73" s="17">
        <v>-2.770149</v>
      </c>
      <c r="DD73" s="17">
        <v>-0.81874939999999996</v>
      </c>
      <c r="DE73" s="17">
        <v>-0.40122619999999998</v>
      </c>
      <c r="DF73" s="17">
        <v>2.5092999999999999E-3</v>
      </c>
      <c r="DG73" s="17">
        <v>0.1181049</v>
      </c>
      <c r="DH73" s="17">
        <v>0.93947400000000003</v>
      </c>
      <c r="DI73" s="17">
        <v>1.61921</v>
      </c>
      <c r="DJ73" s="17">
        <v>1.194887</v>
      </c>
      <c r="DK73" s="17">
        <v>1.9457960000000001</v>
      </c>
      <c r="DL73" s="17">
        <v>2.1838350000000002</v>
      </c>
      <c r="DM73" s="17">
        <v>2.1062569999999998</v>
      </c>
      <c r="DN73" s="17">
        <v>1.9588970000000001</v>
      </c>
      <c r="DO73" s="17">
        <v>4.2749899999999998</v>
      </c>
      <c r="DP73" s="17">
        <v>5.0116490000000002</v>
      </c>
      <c r="DQ73" s="17">
        <v>4.1603479999999999</v>
      </c>
      <c r="DR73" s="17">
        <v>3.6109249999999999</v>
      </c>
      <c r="DS73" s="17">
        <v>2.7851810000000001</v>
      </c>
      <c r="DT73" s="17">
        <v>1.456288</v>
      </c>
      <c r="DU73" s="17">
        <v>1.451257</v>
      </c>
      <c r="DV73" s="17">
        <v>1.571402</v>
      </c>
      <c r="DW73" s="17">
        <v>-0.18465960000000001</v>
      </c>
      <c r="DX73" s="17">
        <v>-1.2108300000000001</v>
      </c>
      <c r="DY73" s="17">
        <v>-1.759916</v>
      </c>
      <c r="DZ73" s="17">
        <v>-1.3191109999999999</v>
      </c>
      <c r="EA73" s="17">
        <v>-0.7917843</v>
      </c>
      <c r="EB73" s="17">
        <v>0.4258498</v>
      </c>
      <c r="EC73" s="17">
        <v>0.5045906</v>
      </c>
      <c r="ED73" s="17">
        <v>0.99941619999999998</v>
      </c>
      <c r="EE73" s="17">
        <v>1.1338459999999999</v>
      </c>
      <c r="EF73" s="17">
        <v>2.1262850000000002</v>
      </c>
      <c r="EG73" s="17">
        <v>2.9999880000000001</v>
      </c>
      <c r="EH73" s="17">
        <v>2.6355909999999998</v>
      </c>
      <c r="EI73" s="17">
        <v>3.639265</v>
      </c>
      <c r="EJ73" s="17">
        <v>3.8934120000000001</v>
      </c>
      <c r="EK73" s="17">
        <v>3.8283580000000001</v>
      </c>
      <c r="EL73" s="17">
        <v>3.635513</v>
      </c>
      <c r="EM73" s="17">
        <v>5.9894410000000002</v>
      </c>
      <c r="EN73" s="17">
        <v>6.6904950000000003</v>
      </c>
      <c r="EO73" s="17">
        <v>5.6250980000000004</v>
      </c>
      <c r="EP73" s="17">
        <v>4.8590669999999996</v>
      </c>
      <c r="EQ73" s="17">
        <v>3.9346890000000001</v>
      </c>
      <c r="ER73" s="17">
        <v>2.7580969999999998</v>
      </c>
      <c r="ES73" s="17">
        <v>2.9483419999999998</v>
      </c>
      <c r="ET73" s="17">
        <v>2.8389389999999999</v>
      </c>
      <c r="EU73" s="17">
        <v>78.320170000000005</v>
      </c>
      <c r="EV73" s="17">
        <v>76.306989999999999</v>
      </c>
      <c r="EW73" s="17">
        <v>74.99682</v>
      </c>
      <c r="EX73" s="17">
        <v>74.608069999999998</v>
      </c>
      <c r="EY73" s="17">
        <v>73.936400000000006</v>
      </c>
      <c r="EZ73" s="17">
        <v>72.907799999999995</v>
      </c>
      <c r="FA73" s="17">
        <v>72.866110000000006</v>
      </c>
      <c r="FB73" s="17">
        <v>72.758319999999998</v>
      </c>
      <c r="FC73" s="17">
        <v>77.631730000000005</v>
      </c>
      <c r="FD73" s="17">
        <v>82.646019999999993</v>
      </c>
      <c r="FE73" s="17">
        <v>86.859380000000002</v>
      </c>
      <c r="FF73" s="17">
        <v>88.950410000000005</v>
      </c>
      <c r="FG73" s="17">
        <v>91.051180000000002</v>
      </c>
      <c r="FH73" s="17">
        <v>90.732510000000005</v>
      </c>
      <c r="FI73" s="17">
        <v>91.042670000000001</v>
      </c>
      <c r="FJ73" s="17">
        <v>92.266260000000003</v>
      </c>
      <c r="FK73" s="17">
        <v>91.374369999999999</v>
      </c>
      <c r="FL73" s="17">
        <v>90.351860000000002</v>
      </c>
      <c r="FM73" s="17">
        <v>88.293890000000005</v>
      </c>
      <c r="FN73" s="17">
        <v>83.091930000000005</v>
      </c>
      <c r="FO73" s="17">
        <v>78.420829999999995</v>
      </c>
      <c r="FP73" s="17">
        <v>77.074119999999994</v>
      </c>
      <c r="FQ73" s="17">
        <v>74.911159999999995</v>
      </c>
      <c r="FR73" s="17">
        <v>73.446659999999994</v>
      </c>
      <c r="FS73" s="17">
        <v>30.54936</v>
      </c>
      <c r="FT73" s="17"/>
      <c r="FU73" s="17">
        <v>1.619783</v>
      </c>
      <c r="FW73" s="17"/>
      <c r="IA73" s="62"/>
    </row>
    <row r="74" spans="1:235" x14ac:dyDescent="0.25">
      <c r="A74" t="s">
        <v>266</v>
      </c>
      <c r="B74" t="s">
        <v>0</v>
      </c>
      <c r="C74" t="s">
        <v>307</v>
      </c>
      <c r="D74" s="63">
        <v>44810</v>
      </c>
      <c r="E74" t="s">
        <v>219</v>
      </c>
      <c r="F74" s="17">
        <v>43547</v>
      </c>
      <c r="G74" s="17">
        <v>48.952260000000003</v>
      </c>
      <c r="H74" s="17">
        <v>39.620629999999998</v>
      </c>
      <c r="I74" s="17">
        <v>33.381320000000002</v>
      </c>
      <c r="J74" s="17">
        <v>30.88072</v>
      </c>
      <c r="K74" s="17">
        <v>29.948090000000001</v>
      </c>
      <c r="L74" s="17">
        <v>31.372340000000001</v>
      </c>
      <c r="M74" s="17">
        <v>33.127589999999998</v>
      </c>
      <c r="N74" s="17">
        <v>30.13448</v>
      </c>
      <c r="O74" s="17">
        <v>20.669090000000001</v>
      </c>
      <c r="P74" s="17">
        <v>10.017099999999999</v>
      </c>
      <c r="Q74" s="17">
        <v>4.2070930000000004</v>
      </c>
      <c r="R74" s="17">
        <v>4.4601860000000002</v>
      </c>
      <c r="S74" s="17">
        <v>8.8486910000000005</v>
      </c>
      <c r="T74" s="17">
        <v>16.275539999999999</v>
      </c>
      <c r="U74" s="17">
        <v>28.40551</v>
      </c>
      <c r="V74" s="17">
        <v>45.379750000000001</v>
      </c>
      <c r="W74" s="17">
        <v>59.249139999999997</v>
      </c>
      <c r="X74" s="17">
        <v>75.260130000000004</v>
      </c>
      <c r="Y74" s="17">
        <v>78.835620000000006</v>
      </c>
      <c r="Z74" s="17">
        <v>79.066320000000005</v>
      </c>
      <c r="AA74" s="17">
        <v>77.421130000000005</v>
      </c>
      <c r="AB74" s="17">
        <v>77.132050000000007</v>
      </c>
      <c r="AC74" s="17">
        <v>69.530969999999996</v>
      </c>
      <c r="AD74" s="17">
        <v>60.370130000000003</v>
      </c>
      <c r="AE74" s="17">
        <v>-9.0439760000000007</v>
      </c>
      <c r="AF74" s="17">
        <v>-12.983779999999999</v>
      </c>
      <c r="AG74" s="17">
        <v>-14.421799999999999</v>
      </c>
      <c r="AH74" s="17">
        <v>-12.77711</v>
      </c>
      <c r="AI74" s="17">
        <v>-10.850949999999999</v>
      </c>
      <c r="AJ74" s="17">
        <v>-6.9892700000000003</v>
      </c>
      <c r="AK74" s="17">
        <v>-4.537998</v>
      </c>
      <c r="AL74" s="17">
        <v>-3.3675099999999998</v>
      </c>
      <c r="AM74" s="17">
        <v>-1.91733</v>
      </c>
      <c r="AN74" s="17">
        <v>-2.3599839999999999</v>
      </c>
      <c r="AO74" s="17">
        <v>-2.5488050000000002</v>
      </c>
      <c r="AP74" s="17">
        <v>-2.2656149999999999</v>
      </c>
      <c r="AQ74" s="17">
        <v>-2.6502970000000001</v>
      </c>
      <c r="AR74" s="17">
        <v>-2.5148359999999998</v>
      </c>
      <c r="AS74" s="17">
        <v>-1.762726</v>
      </c>
      <c r="AT74" s="17">
        <v>-2.2541479999999998</v>
      </c>
      <c r="AU74" s="17">
        <v>1.263447</v>
      </c>
      <c r="AV74" s="17">
        <v>1.792913</v>
      </c>
      <c r="AW74" s="17">
        <v>1.805372</v>
      </c>
      <c r="AX74" s="17">
        <v>1.1859409999999999</v>
      </c>
      <c r="AY74" s="17">
        <v>-0.39528160000000001</v>
      </c>
      <c r="AZ74" s="17">
        <v>-4.4958289999999996</v>
      </c>
      <c r="BA74" s="17">
        <v>-5.3764110000000001</v>
      </c>
      <c r="BB74" s="17">
        <v>-4.2686960000000003</v>
      </c>
      <c r="BC74" s="17">
        <v>-6.7162769999999998</v>
      </c>
      <c r="BD74" s="17">
        <v>-10.179029999999999</v>
      </c>
      <c r="BE74" s="17">
        <v>-11.57063</v>
      </c>
      <c r="BF74" s="17">
        <v>-10.097849999999999</v>
      </c>
      <c r="BG74" s="17">
        <v>-8.3850529999999992</v>
      </c>
      <c r="BH74" s="17">
        <v>-5.2154600000000002</v>
      </c>
      <c r="BI74" s="17">
        <v>-3.263096</v>
      </c>
      <c r="BJ74" s="17">
        <v>-2.0021089999999999</v>
      </c>
      <c r="BK74" s="17">
        <v>-0.68660200000000005</v>
      </c>
      <c r="BL74" s="17">
        <v>-0.81985269999999999</v>
      </c>
      <c r="BM74" s="17">
        <v>-0.81515369999999998</v>
      </c>
      <c r="BN74" s="17">
        <v>-0.42308220000000002</v>
      </c>
      <c r="BO74" s="17">
        <v>-0.55300800000000006</v>
      </c>
      <c r="BP74" s="17">
        <v>-0.3016702</v>
      </c>
      <c r="BQ74" s="17">
        <v>0.45206499999999999</v>
      </c>
      <c r="BR74" s="17">
        <v>0.1560252</v>
      </c>
      <c r="BS74" s="17">
        <v>3.5772699999999999</v>
      </c>
      <c r="BT74" s="17">
        <v>4.1508240000000001</v>
      </c>
      <c r="BU74" s="17">
        <v>3.8114400000000002</v>
      </c>
      <c r="BV74" s="17">
        <v>2.9449369999999999</v>
      </c>
      <c r="BW74" s="17">
        <v>1.1765159999999999</v>
      </c>
      <c r="BX74" s="17">
        <v>-2.781123</v>
      </c>
      <c r="BY74" s="17">
        <v>-3.50122</v>
      </c>
      <c r="BZ74" s="17">
        <v>-2.5965349999999998</v>
      </c>
      <c r="CA74" s="17">
        <v>-5.10412</v>
      </c>
      <c r="CB74" s="17">
        <v>-8.2364739999999994</v>
      </c>
      <c r="CC74" s="17">
        <v>-9.5959149999999998</v>
      </c>
      <c r="CD74" s="17">
        <v>-8.2421970000000009</v>
      </c>
      <c r="CE74" s="17">
        <v>-6.6771820000000002</v>
      </c>
      <c r="CF74" s="17">
        <v>-3.9869240000000001</v>
      </c>
      <c r="CG74" s="17">
        <v>-2.3801019999999999</v>
      </c>
      <c r="CH74" s="17">
        <v>-1.0564359999999999</v>
      </c>
      <c r="CI74" s="17">
        <v>0.16579659999999999</v>
      </c>
      <c r="CJ74" s="17">
        <v>0.24683769999999999</v>
      </c>
      <c r="CK74" s="17">
        <v>0.38556810000000002</v>
      </c>
      <c r="CL74" s="17">
        <v>0.85304990000000003</v>
      </c>
      <c r="CM74" s="17">
        <v>0.89956780000000003</v>
      </c>
      <c r="CN74" s="17">
        <v>1.2311620000000001</v>
      </c>
      <c r="CO74" s="17">
        <v>1.9860230000000001</v>
      </c>
      <c r="CP74" s="17">
        <v>1.825304</v>
      </c>
      <c r="CQ74" s="17">
        <v>5.1798159999999998</v>
      </c>
      <c r="CR74" s="17">
        <v>5.783906</v>
      </c>
      <c r="CS74" s="17">
        <v>5.2008359999999998</v>
      </c>
      <c r="CT74" s="17">
        <v>4.1632119999999997</v>
      </c>
      <c r="CU74" s="17">
        <v>2.2651379999999999</v>
      </c>
      <c r="CV74" s="17">
        <v>-1.593523</v>
      </c>
      <c r="CW74" s="17">
        <v>-2.202467</v>
      </c>
      <c r="CX74" s="17">
        <v>-1.438402</v>
      </c>
      <c r="CY74" s="17">
        <v>-3.4919630000000002</v>
      </c>
      <c r="CZ74" s="17">
        <v>-6.293914</v>
      </c>
      <c r="DA74" s="17">
        <v>-7.6212020000000003</v>
      </c>
      <c r="DB74" s="17">
        <v>-6.3865480000000003</v>
      </c>
      <c r="DC74" s="17">
        <v>-4.9693100000000001</v>
      </c>
      <c r="DD74" s="17">
        <v>-2.7583890000000002</v>
      </c>
      <c r="DE74" s="17">
        <v>-1.4971080000000001</v>
      </c>
      <c r="DF74" s="17">
        <v>-0.1107638</v>
      </c>
      <c r="DG74" s="17">
        <v>1.018195</v>
      </c>
      <c r="DH74" s="17">
        <v>1.313528</v>
      </c>
      <c r="DI74" s="17">
        <v>1.58629</v>
      </c>
      <c r="DJ74" s="17">
        <v>2.1291820000000001</v>
      </c>
      <c r="DK74" s="17">
        <v>2.352144</v>
      </c>
      <c r="DL74" s="17">
        <v>2.7639939999999998</v>
      </c>
      <c r="DM74" s="17">
        <v>3.5199799999999999</v>
      </c>
      <c r="DN74" s="17">
        <v>3.494583</v>
      </c>
      <c r="DO74" s="17">
        <v>6.782362</v>
      </c>
      <c r="DP74" s="17">
        <v>7.4169879999999999</v>
      </c>
      <c r="DQ74" s="17">
        <v>6.5902320000000003</v>
      </c>
      <c r="DR74" s="17">
        <v>5.3814869999999999</v>
      </c>
      <c r="DS74" s="17">
        <v>3.353761</v>
      </c>
      <c r="DT74" s="17">
        <v>-0.40592339999999999</v>
      </c>
      <c r="DU74" s="17">
        <v>-0.90371520000000005</v>
      </c>
      <c r="DV74" s="17">
        <v>-0.28026849999999998</v>
      </c>
      <c r="DW74" s="17">
        <v>-1.164264</v>
      </c>
      <c r="DX74" s="17">
        <v>-3.4891640000000002</v>
      </c>
      <c r="DY74" s="17">
        <v>-4.7700300000000002</v>
      </c>
      <c r="DZ74" s="17">
        <v>-3.7072850000000002</v>
      </c>
      <c r="EA74" s="17">
        <v>-2.5034149999999999</v>
      </c>
      <c r="EB74" s="17">
        <v>-0.98457799999999995</v>
      </c>
      <c r="EC74" s="17">
        <v>-0.22220509999999999</v>
      </c>
      <c r="ED74" s="17">
        <v>1.254637</v>
      </c>
      <c r="EE74" s="17">
        <v>2.2489240000000001</v>
      </c>
      <c r="EF74" s="17">
        <v>2.8536600000000001</v>
      </c>
      <c r="EG74" s="17">
        <v>3.3199420000000002</v>
      </c>
      <c r="EH74" s="17">
        <v>3.971714</v>
      </c>
      <c r="EI74" s="17">
        <v>4.4494319999999998</v>
      </c>
      <c r="EJ74" s="17">
        <v>4.9771599999999996</v>
      </c>
      <c r="EK74" s="17">
        <v>5.7347720000000004</v>
      </c>
      <c r="EL74" s="17">
        <v>5.904757</v>
      </c>
      <c r="EM74" s="17">
        <v>9.0961850000000002</v>
      </c>
      <c r="EN74" s="17">
        <v>9.7748989999999996</v>
      </c>
      <c r="EO74" s="17">
        <v>8.5962990000000001</v>
      </c>
      <c r="EP74" s="17">
        <v>7.1404829999999997</v>
      </c>
      <c r="EQ74" s="17">
        <v>4.9255579999999997</v>
      </c>
      <c r="ER74" s="17">
        <v>1.3087819999999999</v>
      </c>
      <c r="ES74" s="17">
        <v>0.97147669999999997</v>
      </c>
      <c r="ET74" s="17">
        <v>1.3918919999999999</v>
      </c>
      <c r="EU74" s="17">
        <v>72.914159999999995</v>
      </c>
      <c r="EV74" s="17">
        <v>71.744420000000005</v>
      </c>
      <c r="EW74" s="17">
        <v>70.760130000000004</v>
      </c>
      <c r="EX74" s="17">
        <v>69.973489999999998</v>
      </c>
      <c r="EY74" s="17">
        <v>69.831729999999993</v>
      </c>
      <c r="EZ74" s="17">
        <v>69.88409</v>
      </c>
      <c r="FA74" s="17">
        <v>69.715720000000005</v>
      </c>
      <c r="FB74" s="17">
        <v>70.196179999999998</v>
      </c>
      <c r="FC74" s="17">
        <v>74.644059999999996</v>
      </c>
      <c r="FD74" s="17">
        <v>79.687179999999998</v>
      </c>
      <c r="FE74" s="17">
        <v>84.225740000000002</v>
      </c>
      <c r="FF74" s="17">
        <v>88.29289</v>
      </c>
      <c r="FG74" s="17">
        <v>89.264150000000001</v>
      </c>
      <c r="FH74" s="17">
        <v>88.577759999999998</v>
      </c>
      <c r="FI74" s="17">
        <v>89.073089999999993</v>
      </c>
      <c r="FJ74" s="17">
        <v>90.16395</v>
      </c>
      <c r="FK74" s="17">
        <v>89.618129999999994</v>
      </c>
      <c r="FL74" s="17">
        <v>87.600700000000003</v>
      </c>
      <c r="FM74" s="17">
        <v>84.024780000000007</v>
      </c>
      <c r="FN74" s="17">
        <v>81.179599999999994</v>
      </c>
      <c r="FO74" s="17">
        <v>78.800240000000002</v>
      </c>
      <c r="FP74" s="17">
        <v>77.197940000000003</v>
      </c>
      <c r="FQ74" s="17">
        <v>75.648349999999994</v>
      </c>
      <c r="FR74" s="17">
        <v>75.523300000000006</v>
      </c>
      <c r="FS74" s="17">
        <v>40.165990000000001</v>
      </c>
      <c r="FT74" s="17"/>
      <c r="FU74" s="17">
        <v>2.2727400000000002</v>
      </c>
      <c r="FW74" s="17"/>
    </row>
    <row r="75" spans="1:235" x14ac:dyDescent="0.25">
      <c r="A75" t="s">
        <v>266</v>
      </c>
      <c r="B75" t="s">
        <v>0</v>
      </c>
      <c r="C75" t="s">
        <v>307</v>
      </c>
      <c r="D75" s="63">
        <v>44810</v>
      </c>
      <c r="E75" t="s">
        <v>220</v>
      </c>
      <c r="F75" s="17">
        <v>24627</v>
      </c>
      <c r="G75" s="17">
        <v>25.501830000000002</v>
      </c>
      <c r="H75" s="17">
        <v>21.46564</v>
      </c>
      <c r="I75" s="17">
        <v>18.1081</v>
      </c>
      <c r="J75" s="17">
        <v>16.797930000000001</v>
      </c>
      <c r="K75" s="17">
        <v>16.142589999999998</v>
      </c>
      <c r="L75" s="17">
        <v>15.92136</v>
      </c>
      <c r="M75" s="17">
        <v>17.107939999999999</v>
      </c>
      <c r="N75" s="17">
        <v>16.392669999999999</v>
      </c>
      <c r="O75" s="17">
        <v>12.45862</v>
      </c>
      <c r="P75" s="17">
        <v>7.2258889999999996</v>
      </c>
      <c r="Q75" s="17">
        <v>3.3833280000000001</v>
      </c>
      <c r="R75" s="17">
        <v>2.8215270000000001</v>
      </c>
      <c r="S75" s="17">
        <v>3.7264930000000001</v>
      </c>
      <c r="T75" s="17">
        <v>6.940436</v>
      </c>
      <c r="U75" s="17">
        <v>12.870950000000001</v>
      </c>
      <c r="V75" s="17">
        <v>20.371179999999999</v>
      </c>
      <c r="W75" s="17">
        <v>26.357669999999999</v>
      </c>
      <c r="X75" s="17">
        <v>33.22925</v>
      </c>
      <c r="Y75" s="17">
        <v>35.847540000000002</v>
      </c>
      <c r="Z75" s="17">
        <v>36.534260000000003</v>
      </c>
      <c r="AA75" s="17">
        <v>36.653599999999997</v>
      </c>
      <c r="AB75" s="17">
        <v>36.606639999999999</v>
      </c>
      <c r="AC75" s="17">
        <v>33.06776</v>
      </c>
      <c r="AD75" s="17">
        <v>28.925139999999999</v>
      </c>
      <c r="AE75" s="17">
        <v>-4.4364410000000003</v>
      </c>
      <c r="AF75" s="17">
        <v>-5.3786399999999999</v>
      </c>
      <c r="AG75" s="17">
        <v>-6.8009300000000001</v>
      </c>
      <c r="AH75" s="17">
        <v>-6.3376859999999997</v>
      </c>
      <c r="AI75" s="17">
        <v>-5.606897</v>
      </c>
      <c r="AJ75" s="17">
        <v>-4.6808100000000001</v>
      </c>
      <c r="AK75" s="17">
        <v>-2.9158309999999998</v>
      </c>
      <c r="AL75" s="17">
        <v>-1.9980579999999999</v>
      </c>
      <c r="AM75" s="17">
        <v>-0.91837869999999999</v>
      </c>
      <c r="AN75" s="17">
        <v>-1.8130580000000001</v>
      </c>
      <c r="AO75" s="17">
        <v>-2.4829469999999998</v>
      </c>
      <c r="AP75" s="17">
        <v>-2.6006939999999998</v>
      </c>
      <c r="AQ75" s="17">
        <v>-3.071415</v>
      </c>
      <c r="AR75" s="17">
        <v>-2.8462710000000002</v>
      </c>
      <c r="AS75" s="17">
        <v>-1.747787</v>
      </c>
      <c r="AT75" s="17">
        <v>-2.4068290000000001</v>
      </c>
      <c r="AU75" s="17">
        <v>-0.82505019999999996</v>
      </c>
      <c r="AV75" s="17">
        <v>-0.89072790000000002</v>
      </c>
      <c r="AW75" s="17">
        <v>1.043E-2</v>
      </c>
      <c r="AX75" s="17">
        <v>-0.30861709999999998</v>
      </c>
      <c r="AY75" s="17">
        <v>-1.0205390000000001</v>
      </c>
      <c r="AZ75" s="17">
        <v>-3.2431489999999998</v>
      </c>
      <c r="BA75" s="17">
        <v>-3.767369</v>
      </c>
      <c r="BB75" s="17">
        <v>-3.1833629999999999</v>
      </c>
      <c r="BC75" s="17">
        <v>-3.0957949999999999</v>
      </c>
      <c r="BD75" s="17">
        <v>-4.0766479999999996</v>
      </c>
      <c r="BE75" s="17">
        <v>-5.2905559999999996</v>
      </c>
      <c r="BF75" s="17">
        <v>-4.7975450000000004</v>
      </c>
      <c r="BG75" s="17">
        <v>-4.1283510000000003</v>
      </c>
      <c r="BH75" s="17">
        <v>-3.3711410000000002</v>
      </c>
      <c r="BI75" s="17">
        <v>-1.98403</v>
      </c>
      <c r="BJ75" s="17">
        <v>-1.03488</v>
      </c>
      <c r="BK75" s="17">
        <v>-0.12809970000000001</v>
      </c>
      <c r="BL75" s="17">
        <v>-0.75270749999999997</v>
      </c>
      <c r="BM75" s="17">
        <v>-1.363335</v>
      </c>
      <c r="BN75" s="17">
        <v>-1.373345</v>
      </c>
      <c r="BO75" s="17">
        <v>-1.76027</v>
      </c>
      <c r="BP75" s="17">
        <v>-1.4271830000000001</v>
      </c>
      <c r="BQ75" s="17">
        <v>-0.32058550000000002</v>
      </c>
      <c r="BR75" s="17">
        <v>-0.69747539999999997</v>
      </c>
      <c r="BS75" s="17">
        <v>0.66586999999999996</v>
      </c>
      <c r="BT75" s="17">
        <v>0.64676129999999998</v>
      </c>
      <c r="BU75" s="17">
        <v>1.275596</v>
      </c>
      <c r="BV75" s="17">
        <v>0.85833230000000005</v>
      </c>
      <c r="BW75" s="17">
        <v>3.3843100000000001E-2</v>
      </c>
      <c r="BX75" s="17">
        <v>-2.1213820000000001</v>
      </c>
      <c r="BY75" s="17">
        <v>-2.6846570000000001</v>
      </c>
      <c r="BZ75" s="17">
        <v>-2.1708229999999999</v>
      </c>
      <c r="CA75" s="17">
        <v>-2.1672669999999998</v>
      </c>
      <c r="CB75" s="17">
        <v>-3.1748910000000001</v>
      </c>
      <c r="CC75" s="17">
        <v>-4.2444759999999997</v>
      </c>
      <c r="CD75" s="17">
        <v>-3.7308479999999999</v>
      </c>
      <c r="CE75" s="17">
        <v>-3.104314</v>
      </c>
      <c r="CF75" s="17">
        <v>-2.464067</v>
      </c>
      <c r="CG75" s="17">
        <v>-1.338668</v>
      </c>
      <c r="CH75" s="17">
        <v>-0.36778499999999997</v>
      </c>
      <c r="CI75" s="17">
        <v>0.41924489999999998</v>
      </c>
      <c r="CJ75" s="17">
        <v>-1.83117E-2</v>
      </c>
      <c r="CK75" s="17">
        <v>-0.58789570000000002</v>
      </c>
      <c r="CL75" s="17">
        <v>-0.52328669999999999</v>
      </c>
      <c r="CM75" s="17">
        <v>-0.85217430000000005</v>
      </c>
      <c r="CN75" s="17">
        <v>-0.44432709999999997</v>
      </c>
      <c r="CO75" s="17">
        <v>0.66788979999999998</v>
      </c>
      <c r="CP75" s="17">
        <v>0.4864174</v>
      </c>
      <c r="CQ75" s="17">
        <v>1.698477</v>
      </c>
      <c r="CR75" s="17">
        <v>1.711622</v>
      </c>
      <c r="CS75" s="17">
        <v>2.1518459999999999</v>
      </c>
      <c r="CT75" s="17">
        <v>1.666558</v>
      </c>
      <c r="CU75" s="17">
        <v>0.76410509999999998</v>
      </c>
      <c r="CV75" s="17">
        <v>-1.3444499999999999</v>
      </c>
      <c r="CW75" s="17">
        <v>-1.9347749999999999</v>
      </c>
      <c r="CX75" s="17">
        <v>-1.469541</v>
      </c>
      <c r="CY75" s="17">
        <v>-1.238739</v>
      </c>
      <c r="CZ75" s="17">
        <v>-2.2731349999999999</v>
      </c>
      <c r="DA75" s="17">
        <v>-3.1983959999999998</v>
      </c>
      <c r="DB75" s="17">
        <v>-2.6641509999999999</v>
      </c>
      <c r="DC75" s="17">
        <v>-2.0802770000000002</v>
      </c>
      <c r="DD75" s="17">
        <v>-1.556994</v>
      </c>
      <c r="DE75" s="17">
        <v>-0.69330590000000003</v>
      </c>
      <c r="DF75" s="17">
        <v>0.29930970000000001</v>
      </c>
      <c r="DG75" s="17">
        <v>0.96658960000000005</v>
      </c>
      <c r="DH75" s="17">
        <v>0.7160841</v>
      </c>
      <c r="DI75" s="17">
        <v>0.18754380000000001</v>
      </c>
      <c r="DJ75" s="17">
        <v>0.3267716</v>
      </c>
      <c r="DK75" s="17">
        <v>5.5920900000000003E-2</v>
      </c>
      <c r="DL75" s="17">
        <v>0.53852869999999997</v>
      </c>
      <c r="DM75" s="17">
        <v>1.6563650000000001</v>
      </c>
      <c r="DN75" s="17">
        <v>1.67031</v>
      </c>
      <c r="DO75" s="17">
        <v>2.7310840000000001</v>
      </c>
      <c r="DP75" s="17">
        <v>2.7764820000000001</v>
      </c>
      <c r="DQ75" s="17">
        <v>3.0280960000000001</v>
      </c>
      <c r="DR75" s="17">
        <v>2.474783</v>
      </c>
      <c r="DS75" s="17">
        <v>1.494367</v>
      </c>
      <c r="DT75" s="17">
        <v>-0.56751759999999996</v>
      </c>
      <c r="DU75" s="17">
        <v>-1.184893</v>
      </c>
      <c r="DV75" s="17">
        <v>-0.76825920000000003</v>
      </c>
      <c r="DW75" s="17">
        <v>0.101908</v>
      </c>
      <c r="DX75" s="17">
        <v>-0.97114279999999997</v>
      </c>
      <c r="DY75" s="17">
        <v>-1.6880230000000001</v>
      </c>
      <c r="DZ75" s="17">
        <v>-1.12401</v>
      </c>
      <c r="EA75" s="17">
        <v>-0.60173069999999995</v>
      </c>
      <c r="EB75" s="17">
        <v>-0.24732399999999999</v>
      </c>
      <c r="EC75" s="17">
        <v>0.23849480000000001</v>
      </c>
      <c r="ED75" s="17">
        <v>1.2624880000000001</v>
      </c>
      <c r="EE75" s="17">
        <v>1.7568680000000001</v>
      </c>
      <c r="EF75" s="17">
        <v>1.776435</v>
      </c>
      <c r="EG75" s="17">
        <v>1.3071550000000001</v>
      </c>
      <c r="EH75" s="17">
        <v>1.5541210000000001</v>
      </c>
      <c r="EI75" s="17">
        <v>1.3670659999999999</v>
      </c>
      <c r="EJ75" s="17">
        <v>1.957616</v>
      </c>
      <c r="EK75" s="17">
        <v>3.0835659999999998</v>
      </c>
      <c r="EL75" s="17">
        <v>3.3796629999999999</v>
      </c>
      <c r="EM75" s="17">
        <v>4.2220040000000001</v>
      </c>
      <c r="EN75" s="17">
        <v>4.3139710000000004</v>
      </c>
      <c r="EO75" s="17">
        <v>4.2932620000000004</v>
      </c>
      <c r="EP75" s="17">
        <v>3.6417329999999999</v>
      </c>
      <c r="EQ75" s="17">
        <v>2.5487489999999999</v>
      </c>
      <c r="ER75" s="17">
        <v>0.5542492</v>
      </c>
      <c r="ES75" s="17">
        <v>-0.10218140000000001</v>
      </c>
      <c r="ET75" s="17">
        <v>0.24428069999999999</v>
      </c>
      <c r="EU75" s="17">
        <v>72.967920000000007</v>
      </c>
      <c r="EV75" s="17">
        <v>72.080780000000004</v>
      </c>
      <c r="EW75" s="17">
        <v>71.211479999999995</v>
      </c>
      <c r="EX75" s="17">
        <v>70.455460000000002</v>
      </c>
      <c r="EY75" s="17">
        <v>70.631320000000002</v>
      </c>
      <c r="EZ75" s="17">
        <v>70.550269999999998</v>
      </c>
      <c r="FA75" s="17">
        <v>70.734390000000005</v>
      </c>
      <c r="FB75" s="17">
        <v>70.705449999999999</v>
      </c>
      <c r="FC75" s="17">
        <v>74.674480000000003</v>
      </c>
      <c r="FD75" s="17">
        <v>78.899140000000003</v>
      </c>
      <c r="FE75" s="17">
        <v>82.900630000000007</v>
      </c>
      <c r="FF75" s="17">
        <v>86.449950000000001</v>
      </c>
      <c r="FG75" s="17">
        <v>86.972579999999994</v>
      </c>
      <c r="FH75" s="17">
        <v>85.944140000000004</v>
      </c>
      <c r="FI75" s="17">
        <v>86.859250000000003</v>
      </c>
      <c r="FJ75" s="17">
        <v>87.956630000000004</v>
      </c>
      <c r="FK75" s="17">
        <v>87.331379999999996</v>
      </c>
      <c r="FL75" s="17">
        <v>85.288390000000007</v>
      </c>
      <c r="FM75" s="17">
        <v>81.95505</v>
      </c>
      <c r="FN75" s="17">
        <v>79.680120000000002</v>
      </c>
      <c r="FO75" s="17">
        <v>77.737020000000001</v>
      </c>
      <c r="FP75" s="17">
        <v>76.424850000000006</v>
      </c>
      <c r="FQ75" s="17">
        <v>75.042559999999995</v>
      </c>
      <c r="FR75" s="17">
        <v>74.982640000000004</v>
      </c>
      <c r="FS75" s="17">
        <v>26.729240000000001</v>
      </c>
      <c r="FT75" s="17"/>
      <c r="FU75" s="17">
        <v>1.46017</v>
      </c>
      <c r="FW75" s="17"/>
      <c r="IA75" s="62"/>
    </row>
    <row r="76" spans="1:235" x14ac:dyDescent="0.25">
      <c r="A76" t="s">
        <v>266</v>
      </c>
      <c r="B76" t="s">
        <v>0</v>
      </c>
      <c r="C76" t="s">
        <v>307</v>
      </c>
      <c r="D76" s="63">
        <v>44810</v>
      </c>
      <c r="E76" t="s">
        <v>221</v>
      </c>
      <c r="F76" s="17">
        <v>18920</v>
      </c>
      <c r="G76" s="17">
        <v>23.121469999999999</v>
      </c>
      <c r="H76" s="17">
        <v>17.82264</v>
      </c>
      <c r="I76" s="17">
        <v>14.95964</v>
      </c>
      <c r="J76" s="17">
        <v>13.644159999999999</v>
      </c>
      <c r="K76" s="17">
        <v>13.38242</v>
      </c>
      <c r="L76" s="17">
        <v>15.41887</v>
      </c>
      <c r="M76" s="17">
        <v>16.015619999999998</v>
      </c>
      <c r="N76" s="17">
        <v>13.69699</v>
      </c>
      <c r="O76" s="17">
        <v>8.170477</v>
      </c>
      <c r="P76" s="17">
        <v>2.8381419999999999</v>
      </c>
      <c r="Q76" s="17">
        <v>0.85350970000000004</v>
      </c>
      <c r="R76" s="17">
        <v>1.7493300000000001</v>
      </c>
      <c r="S76" s="17">
        <v>5.2932230000000002</v>
      </c>
      <c r="T76" s="17">
        <v>9.5538019999999992</v>
      </c>
      <c r="U76" s="17">
        <v>15.57301</v>
      </c>
      <c r="V76" s="17">
        <v>24.908909999999999</v>
      </c>
      <c r="W76" s="17">
        <v>33.192639999999997</v>
      </c>
      <c r="X76" s="17">
        <v>42.304600000000001</v>
      </c>
      <c r="Y76" s="17">
        <v>43.191270000000003</v>
      </c>
      <c r="Z76" s="17">
        <v>42.64246</v>
      </c>
      <c r="AA76" s="17">
        <v>40.905850000000001</v>
      </c>
      <c r="AB76" s="17">
        <v>40.782600000000002</v>
      </c>
      <c r="AC76" s="17">
        <v>36.621879999999997</v>
      </c>
      <c r="AD76" s="17">
        <v>31.48781</v>
      </c>
      <c r="AE76" s="17">
        <v>-6.5244739999999997</v>
      </c>
      <c r="AF76" s="17">
        <v>-9.5393419999999995</v>
      </c>
      <c r="AG76" s="17">
        <v>-9.7893530000000002</v>
      </c>
      <c r="AH76" s="17">
        <v>-8.6567460000000001</v>
      </c>
      <c r="AI76" s="17">
        <v>-7.2876209999999997</v>
      </c>
      <c r="AJ76" s="17">
        <v>-3.6150880000000001</v>
      </c>
      <c r="AK76" s="17">
        <v>-2.5220009999999999</v>
      </c>
      <c r="AL76" s="17">
        <v>-2.3396249999999998</v>
      </c>
      <c r="AM76" s="17">
        <v>-1.9267650000000001</v>
      </c>
      <c r="AN76" s="17">
        <v>-1.5944119999999999</v>
      </c>
      <c r="AO76" s="17">
        <v>-1.2225490000000001</v>
      </c>
      <c r="AP76" s="17">
        <v>-0.84687990000000002</v>
      </c>
      <c r="AQ76" s="17">
        <v>-0.84303760000000005</v>
      </c>
      <c r="AR76" s="17">
        <v>-0.93036819999999998</v>
      </c>
      <c r="AS76" s="17">
        <v>-1.4934730000000001</v>
      </c>
      <c r="AT76" s="17">
        <v>-1.5442560000000001</v>
      </c>
      <c r="AU76" s="17">
        <v>0.92342829999999998</v>
      </c>
      <c r="AV76" s="17">
        <v>1.555231</v>
      </c>
      <c r="AW76" s="17">
        <v>0.79798480000000005</v>
      </c>
      <c r="AX76" s="17">
        <v>0.54103840000000003</v>
      </c>
      <c r="AY76" s="17">
        <v>-0.27203870000000002</v>
      </c>
      <c r="AZ76" s="17">
        <v>-2.179379</v>
      </c>
      <c r="BA76" s="17">
        <v>-2.635653</v>
      </c>
      <c r="BB76" s="17">
        <v>-2.0702400000000001</v>
      </c>
      <c r="BC76" s="17">
        <v>-4.5991799999999996</v>
      </c>
      <c r="BD76" s="17">
        <v>-7.0901480000000001</v>
      </c>
      <c r="BE76" s="17">
        <v>-7.3526429999999996</v>
      </c>
      <c r="BF76" s="17">
        <v>-6.4667669999999999</v>
      </c>
      <c r="BG76" s="17">
        <v>-5.3428979999999999</v>
      </c>
      <c r="BH76" s="17">
        <v>-2.3979240000000002</v>
      </c>
      <c r="BI76" s="17">
        <v>-1.6496219999999999</v>
      </c>
      <c r="BJ76" s="17">
        <v>-1.3906400000000001</v>
      </c>
      <c r="BK76" s="17">
        <v>-0.96181680000000003</v>
      </c>
      <c r="BL76" s="17">
        <v>-0.46809079999999997</v>
      </c>
      <c r="BM76" s="17">
        <v>9.2434299999999997E-2</v>
      </c>
      <c r="BN76" s="17">
        <v>0.5320762</v>
      </c>
      <c r="BO76" s="17">
        <v>0.79117999999999999</v>
      </c>
      <c r="BP76" s="17">
        <v>0.73860930000000002</v>
      </c>
      <c r="BQ76" s="17">
        <v>0.1905213</v>
      </c>
      <c r="BR76" s="17">
        <v>0.1003969</v>
      </c>
      <c r="BS76" s="17">
        <v>2.6128290000000001</v>
      </c>
      <c r="BT76" s="17">
        <v>3.204285</v>
      </c>
      <c r="BU76" s="17">
        <v>2.248218</v>
      </c>
      <c r="BV76" s="17">
        <v>1.761951</v>
      </c>
      <c r="BW76" s="17">
        <v>0.85748570000000002</v>
      </c>
      <c r="BX76" s="17">
        <v>-0.88678009999999996</v>
      </c>
      <c r="BY76" s="17">
        <v>-1.1427529999999999</v>
      </c>
      <c r="BZ76" s="17">
        <v>-0.803338</v>
      </c>
      <c r="CA76" s="17">
        <v>-3.2657280000000002</v>
      </c>
      <c r="CB76" s="17">
        <v>-5.3938439999999996</v>
      </c>
      <c r="CC76" s="17">
        <v>-5.6649859999999999</v>
      </c>
      <c r="CD76" s="17">
        <v>-4.9499950000000004</v>
      </c>
      <c r="CE76" s="17">
        <v>-3.9959899999999999</v>
      </c>
      <c r="CF76" s="17">
        <v>-1.5549200000000001</v>
      </c>
      <c r="CG76" s="17">
        <v>-1.045415</v>
      </c>
      <c r="CH76" s="17">
        <v>-0.73337609999999998</v>
      </c>
      <c r="CI76" s="17">
        <v>-0.2934967</v>
      </c>
      <c r="CJ76" s="17">
        <v>0.31199569999999999</v>
      </c>
      <c r="CK76" s="17">
        <v>1.0031870000000001</v>
      </c>
      <c r="CL76" s="17">
        <v>1.4871369999999999</v>
      </c>
      <c r="CM76" s="17">
        <v>1.9230339999999999</v>
      </c>
      <c r="CN76" s="17">
        <v>1.8945380000000001</v>
      </c>
      <c r="CO76" s="17">
        <v>1.356851</v>
      </c>
      <c r="CP76" s="17">
        <v>1.239479</v>
      </c>
      <c r="CQ76" s="17">
        <v>3.7829030000000001</v>
      </c>
      <c r="CR76" s="17">
        <v>4.3464159999999996</v>
      </c>
      <c r="CS76" s="17">
        <v>3.2526449999999998</v>
      </c>
      <c r="CT76" s="17">
        <v>2.6075520000000001</v>
      </c>
      <c r="CU76" s="17">
        <v>1.639791</v>
      </c>
      <c r="CV76" s="17">
        <v>8.4702000000000006E-3</v>
      </c>
      <c r="CW76" s="17">
        <v>-0.10877539999999999</v>
      </c>
      <c r="CX76" s="17">
        <v>7.4114899999999997E-2</v>
      </c>
      <c r="CY76" s="17">
        <v>-1.932275</v>
      </c>
      <c r="CZ76" s="17">
        <v>-3.69754</v>
      </c>
      <c r="DA76" s="17">
        <v>-3.977328</v>
      </c>
      <c r="DB76" s="17">
        <v>-3.4332220000000002</v>
      </c>
      <c r="DC76" s="17">
        <v>-2.6490809999999998</v>
      </c>
      <c r="DD76" s="17">
        <v>-0.71191599999999999</v>
      </c>
      <c r="DE76" s="17">
        <v>-0.44120819999999999</v>
      </c>
      <c r="DF76" s="17">
        <v>-7.6112200000000005E-2</v>
      </c>
      <c r="DG76" s="17">
        <v>0.37482339999999997</v>
      </c>
      <c r="DH76" s="17">
        <v>1.092082</v>
      </c>
      <c r="DI76" s="17">
        <v>1.91394</v>
      </c>
      <c r="DJ76" s="17">
        <v>2.4421979999999999</v>
      </c>
      <c r="DK76" s="17">
        <v>3.054888</v>
      </c>
      <c r="DL76" s="17">
        <v>3.0504669999999998</v>
      </c>
      <c r="DM76" s="17">
        <v>2.52318</v>
      </c>
      <c r="DN76" s="17">
        <v>2.3785599999999998</v>
      </c>
      <c r="DO76" s="17">
        <v>4.9529769999999997</v>
      </c>
      <c r="DP76" s="17">
        <v>5.4885460000000004</v>
      </c>
      <c r="DQ76" s="17">
        <v>4.257072</v>
      </c>
      <c r="DR76" s="17">
        <v>3.4531529999999999</v>
      </c>
      <c r="DS76" s="17">
        <v>2.4220959999999998</v>
      </c>
      <c r="DT76" s="17">
        <v>0.90372059999999999</v>
      </c>
      <c r="DU76" s="17">
        <v>0.92520239999999998</v>
      </c>
      <c r="DV76" s="17">
        <v>0.95156779999999996</v>
      </c>
      <c r="DW76" s="17">
        <v>-6.9811999999999999E-3</v>
      </c>
      <c r="DX76" s="17">
        <v>-1.248346</v>
      </c>
      <c r="DY76" s="17">
        <v>-1.5406169999999999</v>
      </c>
      <c r="DZ76" s="17">
        <v>-1.243244</v>
      </c>
      <c r="EA76" s="17">
        <v>-0.70435919999999996</v>
      </c>
      <c r="EB76" s="17">
        <v>0.50524820000000004</v>
      </c>
      <c r="EC76" s="17">
        <v>0.43117050000000001</v>
      </c>
      <c r="ED76" s="17">
        <v>0.87287250000000005</v>
      </c>
      <c r="EE76" s="17">
        <v>1.339771</v>
      </c>
      <c r="EF76" s="17">
        <v>2.218404</v>
      </c>
      <c r="EG76" s="17">
        <v>3.228923</v>
      </c>
      <c r="EH76" s="17">
        <v>3.8211539999999999</v>
      </c>
      <c r="EI76" s="17">
        <v>4.6891059999999998</v>
      </c>
      <c r="EJ76" s="17">
        <v>4.7194440000000002</v>
      </c>
      <c r="EK76" s="17">
        <v>4.2071740000000002</v>
      </c>
      <c r="EL76" s="17">
        <v>4.0232130000000002</v>
      </c>
      <c r="EM76" s="17">
        <v>6.6423779999999999</v>
      </c>
      <c r="EN76" s="17">
        <v>7.1376010000000001</v>
      </c>
      <c r="EO76" s="17">
        <v>5.707306</v>
      </c>
      <c r="EP76" s="17">
        <v>4.6740659999999998</v>
      </c>
      <c r="EQ76" s="17">
        <v>3.5516200000000002</v>
      </c>
      <c r="ER76" s="17">
        <v>2.1963200000000001</v>
      </c>
      <c r="ES76" s="17">
        <v>2.4181020000000002</v>
      </c>
      <c r="ET76" s="17">
        <v>2.2184710000000001</v>
      </c>
      <c r="EU76" s="17">
        <v>72.844189999999998</v>
      </c>
      <c r="EV76" s="17">
        <v>71.306610000000006</v>
      </c>
      <c r="EW76" s="17">
        <v>70.172650000000004</v>
      </c>
      <c r="EX76" s="17">
        <v>69.346140000000005</v>
      </c>
      <c r="EY76" s="17">
        <v>68.790970000000002</v>
      </c>
      <c r="EZ76" s="17">
        <v>69.016999999999996</v>
      </c>
      <c r="FA76" s="17">
        <v>68.389809999999997</v>
      </c>
      <c r="FB76" s="17">
        <v>69.533299999999997</v>
      </c>
      <c r="FC76" s="17">
        <v>74.604470000000006</v>
      </c>
      <c r="FD76" s="17">
        <v>80.712900000000005</v>
      </c>
      <c r="FE76" s="17">
        <v>85.950530000000001</v>
      </c>
      <c r="FF76" s="17">
        <v>90.691680000000005</v>
      </c>
      <c r="FG76" s="17">
        <v>92.246899999999997</v>
      </c>
      <c r="FH76" s="17">
        <v>92.005709999999993</v>
      </c>
      <c r="FI76" s="17">
        <v>91.954660000000004</v>
      </c>
      <c r="FJ76" s="17">
        <v>93.037019999999998</v>
      </c>
      <c r="FK76" s="17">
        <v>92.5946</v>
      </c>
      <c r="FL76" s="17">
        <v>90.61045</v>
      </c>
      <c r="FM76" s="17">
        <v>86.718770000000006</v>
      </c>
      <c r="FN76" s="17">
        <v>83.131349999999998</v>
      </c>
      <c r="FO76" s="17">
        <v>80.184160000000006</v>
      </c>
      <c r="FP76" s="17">
        <v>78.204220000000007</v>
      </c>
      <c r="FQ76" s="17">
        <v>76.436869999999999</v>
      </c>
      <c r="FR76" s="17">
        <v>76.227050000000006</v>
      </c>
      <c r="FS76" s="17">
        <v>29.804030000000001</v>
      </c>
      <c r="FT76" s="17"/>
      <c r="FU76" s="17">
        <v>1.599917</v>
      </c>
      <c r="FW76" s="17"/>
    </row>
    <row r="77" spans="1:235" x14ac:dyDescent="0.25">
      <c r="A77" t="s">
        <v>266</v>
      </c>
      <c r="B77" t="s">
        <v>0</v>
      </c>
      <c r="C77" t="s">
        <v>307</v>
      </c>
      <c r="D77" s="63">
        <v>44811</v>
      </c>
      <c r="E77" t="s">
        <v>219</v>
      </c>
      <c r="F77" s="17">
        <v>43562</v>
      </c>
      <c r="G77" s="17">
        <v>51.322009999999999</v>
      </c>
      <c r="H77" s="17">
        <v>42.453380000000003</v>
      </c>
      <c r="I77" s="17">
        <v>36.073590000000003</v>
      </c>
      <c r="J77" s="17">
        <v>33.352060000000002</v>
      </c>
      <c r="K77" s="17">
        <v>32.253300000000003</v>
      </c>
      <c r="L77" s="17">
        <v>33.484079999999999</v>
      </c>
      <c r="M77" s="17">
        <v>35.406799999999997</v>
      </c>
      <c r="N77" s="17">
        <v>32.328760000000003</v>
      </c>
      <c r="O77" s="17">
        <v>23.61046</v>
      </c>
      <c r="P77" s="17">
        <v>14.702489999999999</v>
      </c>
      <c r="Q77" s="17">
        <v>11.40596</v>
      </c>
      <c r="R77" s="17">
        <v>12.025040000000001</v>
      </c>
      <c r="S77" s="17">
        <v>17.22259</v>
      </c>
      <c r="T77" s="17">
        <v>25.72382</v>
      </c>
      <c r="U77" s="17">
        <v>38.370330000000003</v>
      </c>
      <c r="V77" s="17">
        <v>54.665199999999999</v>
      </c>
      <c r="W77" s="17">
        <v>67.100229999999996</v>
      </c>
      <c r="X77" s="17">
        <v>80.668589999999995</v>
      </c>
      <c r="Y77" s="17">
        <v>89.580939999999998</v>
      </c>
      <c r="Z77" s="17">
        <v>88.309449999999998</v>
      </c>
      <c r="AA77" s="17">
        <v>84.351730000000003</v>
      </c>
      <c r="AB77" s="17">
        <v>82.923749999999998</v>
      </c>
      <c r="AC77" s="17">
        <v>73.735889999999998</v>
      </c>
      <c r="AD77" s="17">
        <v>63.999040000000001</v>
      </c>
      <c r="AE77" s="17">
        <v>-9.1397410000000008</v>
      </c>
      <c r="AF77" s="17">
        <v>-12.91441</v>
      </c>
      <c r="AG77" s="17">
        <v>-14.48732</v>
      </c>
      <c r="AH77" s="17">
        <v>-13.038959999999999</v>
      </c>
      <c r="AI77" s="17">
        <v>-11.03875</v>
      </c>
      <c r="AJ77" s="17">
        <v>-7.0471839999999997</v>
      </c>
      <c r="AK77" s="17">
        <v>-4.6074159999999997</v>
      </c>
      <c r="AL77" s="17">
        <v>-4.1062989999999999</v>
      </c>
      <c r="AM77" s="17">
        <v>-2.7851810000000001</v>
      </c>
      <c r="AN77" s="17">
        <v>-3.1642070000000002</v>
      </c>
      <c r="AO77" s="17">
        <v>-2.7448679999999999</v>
      </c>
      <c r="AP77" s="17">
        <v>-2.9804680000000001</v>
      </c>
      <c r="AQ77" s="17">
        <v>-3.1141809999999999</v>
      </c>
      <c r="AR77" s="17">
        <v>-2.452286</v>
      </c>
      <c r="AS77" s="17">
        <v>-1.5012669999999999</v>
      </c>
      <c r="AT77" s="17">
        <v>-1.3394550000000001</v>
      </c>
      <c r="AU77" s="17">
        <v>2.298152</v>
      </c>
      <c r="AV77" s="17">
        <v>1.961598</v>
      </c>
      <c r="AW77" s="17">
        <v>2.3376260000000002</v>
      </c>
      <c r="AX77" s="17">
        <v>1.668045</v>
      </c>
      <c r="AY77" s="17">
        <v>-0.27795730000000002</v>
      </c>
      <c r="AZ77" s="17">
        <v>-4.3403960000000001</v>
      </c>
      <c r="BA77" s="17">
        <v>-5.8407010000000001</v>
      </c>
      <c r="BB77" s="17">
        <v>-4.3033580000000002</v>
      </c>
      <c r="BC77" s="17">
        <v>-6.809615</v>
      </c>
      <c r="BD77" s="17">
        <v>-10.115600000000001</v>
      </c>
      <c r="BE77" s="17">
        <v>-11.634130000000001</v>
      </c>
      <c r="BF77" s="17">
        <v>-10.358499999999999</v>
      </c>
      <c r="BG77" s="17">
        <v>-8.5671510000000008</v>
      </c>
      <c r="BH77" s="17">
        <v>-5.2591229999999998</v>
      </c>
      <c r="BI77" s="17">
        <v>-3.3238340000000002</v>
      </c>
      <c r="BJ77" s="17">
        <v>-2.7387540000000001</v>
      </c>
      <c r="BK77" s="17">
        <v>-1.5521769999999999</v>
      </c>
      <c r="BL77" s="17">
        <v>-1.596651</v>
      </c>
      <c r="BM77" s="17">
        <v>-0.97053829999999996</v>
      </c>
      <c r="BN77" s="17">
        <v>-1.100519</v>
      </c>
      <c r="BO77" s="17">
        <v>-0.98031950000000001</v>
      </c>
      <c r="BP77" s="17">
        <v>-0.21431720000000001</v>
      </c>
      <c r="BQ77" s="17">
        <v>0.74482320000000002</v>
      </c>
      <c r="BR77" s="17">
        <v>1.1056630000000001</v>
      </c>
      <c r="BS77" s="17">
        <v>4.6448770000000001</v>
      </c>
      <c r="BT77" s="17">
        <v>4.3468859999999996</v>
      </c>
      <c r="BU77" s="17">
        <v>4.3566700000000003</v>
      </c>
      <c r="BV77" s="17">
        <v>3.4482339999999998</v>
      </c>
      <c r="BW77" s="17">
        <v>1.3106990000000001</v>
      </c>
      <c r="BX77" s="17">
        <v>-2.6048010000000001</v>
      </c>
      <c r="BY77" s="17">
        <v>-3.9558390000000001</v>
      </c>
      <c r="BZ77" s="17">
        <v>-2.6182110000000001</v>
      </c>
      <c r="CA77" s="17">
        <v>-5.1957779999999998</v>
      </c>
      <c r="CB77" s="17">
        <v>-8.1771539999999998</v>
      </c>
      <c r="CC77" s="17">
        <v>-9.6580239999999993</v>
      </c>
      <c r="CD77" s="17">
        <v>-8.5020240000000005</v>
      </c>
      <c r="CE77" s="17">
        <v>-6.8553280000000001</v>
      </c>
      <c r="CF77" s="17">
        <v>-4.0207179999999996</v>
      </c>
      <c r="CG77" s="17">
        <v>-2.4348290000000001</v>
      </c>
      <c r="CH77" s="17">
        <v>-1.791596</v>
      </c>
      <c r="CI77" s="17">
        <v>-0.69820269999999995</v>
      </c>
      <c r="CJ77" s="17">
        <v>-0.51096710000000001</v>
      </c>
      <c r="CK77" s="17">
        <v>0.258357</v>
      </c>
      <c r="CL77" s="17">
        <v>0.2015277</v>
      </c>
      <c r="CM77" s="17">
        <v>0.49758599999999997</v>
      </c>
      <c r="CN77" s="17">
        <v>1.335693</v>
      </c>
      <c r="CO77" s="17">
        <v>2.300459</v>
      </c>
      <c r="CP77" s="17">
        <v>2.7991450000000002</v>
      </c>
      <c r="CQ77" s="17">
        <v>6.2702109999999998</v>
      </c>
      <c r="CR77" s="17">
        <v>5.9989290000000004</v>
      </c>
      <c r="CS77" s="17">
        <v>5.7550540000000003</v>
      </c>
      <c r="CT77" s="17">
        <v>4.6811870000000004</v>
      </c>
      <c r="CU77" s="17">
        <v>2.4109970000000001</v>
      </c>
      <c r="CV77" s="17">
        <v>-1.402733</v>
      </c>
      <c r="CW77" s="17">
        <v>-2.6503890000000001</v>
      </c>
      <c r="CX77" s="17">
        <v>-1.451084</v>
      </c>
      <c r="CY77" s="17">
        <v>-3.5819399999999999</v>
      </c>
      <c r="CZ77" s="17">
        <v>-6.2387069999999998</v>
      </c>
      <c r="DA77" s="17">
        <v>-7.681915</v>
      </c>
      <c r="DB77" s="17">
        <v>-6.6455460000000004</v>
      </c>
      <c r="DC77" s="17">
        <v>-5.1435050000000002</v>
      </c>
      <c r="DD77" s="17">
        <v>-2.7823120000000001</v>
      </c>
      <c r="DE77" s="17">
        <v>-1.545825</v>
      </c>
      <c r="DF77" s="17">
        <v>-0.84443840000000003</v>
      </c>
      <c r="DG77" s="17">
        <v>0.15577179999999999</v>
      </c>
      <c r="DH77" s="17">
        <v>0.57471689999999998</v>
      </c>
      <c r="DI77" s="17">
        <v>1.487252</v>
      </c>
      <c r="DJ77" s="17">
        <v>1.5035750000000001</v>
      </c>
      <c r="DK77" s="17">
        <v>1.975492</v>
      </c>
      <c r="DL77" s="17">
        <v>2.8857029999999999</v>
      </c>
      <c r="DM77" s="17">
        <v>3.8560940000000001</v>
      </c>
      <c r="DN77" s="17">
        <v>4.4926259999999996</v>
      </c>
      <c r="DO77" s="17">
        <v>7.8955450000000003</v>
      </c>
      <c r="DP77" s="17">
        <v>7.6509720000000003</v>
      </c>
      <c r="DQ77" s="17">
        <v>7.1534380000000004</v>
      </c>
      <c r="DR77" s="17">
        <v>5.9141399999999997</v>
      </c>
      <c r="DS77" s="17">
        <v>3.5112950000000001</v>
      </c>
      <c r="DT77" s="17">
        <v>-0.20066519999999999</v>
      </c>
      <c r="DU77" s="17">
        <v>-1.3449390000000001</v>
      </c>
      <c r="DV77" s="17">
        <v>-0.28395609999999999</v>
      </c>
      <c r="DW77" s="17">
        <v>-1.2518149999999999</v>
      </c>
      <c r="DX77" s="17">
        <v>-3.4398979999999999</v>
      </c>
      <c r="DY77" s="17">
        <v>-4.8287269999999998</v>
      </c>
      <c r="DZ77" s="17">
        <v>-3.965087</v>
      </c>
      <c r="EA77" s="17">
        <v>-2.6719050000000002</v>
      </c>
      <c r="EB77" s="17">
        <v>-0.99425169999999996</v>
      </c>
      <c r="EC77" s="17">
        <v>-0.2622427</v>
      </c>
      <c r="ED77" s="17">
        <v>0.52310710000000005</v>
      </c>
      <c r="EE77" s="17">
        <v>1.3887750000000001</v>
      </c>
      <c r="EF77" s="17">
        <v>2.1422720000000002</v>
      </c>
      <c r="EG77" s="17">
        <v>3.2615820000000002</v>
      </c>
      <c r="EH77" s="17">
        <v>3.3835229999999998</v>
      </c>
      <c r="EI77" s="17">
        <v>4.1093529999999996</v>
      </c>
      <c r="EJ77" s="17">
        <v>5.123672</v>
      </c>
      <c r="EK77" s="17">
        <v>6.1021840000000003</v>
      </c>
      <c r="EL77" s="17">
        <v>6.9377449999999996</v>
      </c>
      <c r="EM77" s="17">
        <v>10.24227</v>
      </c>
      <c r="EN77" s="17">
        <v>10.03626</v>
      </c>
      <c r="EO77" s="17">
        <v>9.1724820000000005</v>
      </c>
      <c r="EP77" s="17">
        <v>7.6943289999999998</v>
      </c>
      <c r="EQ77" s="17">
        <v>5.099952</v>
      </c>
      <c r="ER77" s="17">
        <v>1.5349299999999999</v>
      </c>
      <c r="ES77" s="17">
        <v>0.53992300000000004</v>
      </c>
      <c r="ET77" s="17">
        <v>1.4011910000000001</v>
      </c>
      <c r="EU77" s="17">
        <v>74.459350000000001</v>
      </c>
      <c r="EV77" s="17">
        <v>73.705070000000006</v>
      </c>
      <c r="EW77" s="17">
        <v>74.01558</v>
      </c>
      <c r="EX77" s="17">
        <v>72.826639999999998</v>
      </c>
      <c r="EY77" s="17">
        <v>71.771109999999993</v>
      </c>
      <c r="EZ77" s="17">
        <v>71.953019999999995</v>
      </c>
      <c r="FA77" s="17">
        <v>72.253429999999994</v>
      </c>
      <c r="FB77" s="17">
        <v>72.997209999999995</v>
      </c>
      <c r="FC77" s="17">
        <v>77.761009999999999</v>
      </c>
      <c r="FD77" s="17">
        <v>84.143990000000002</v>
      </c>
      <c r="FE77" s="17">
        <v>89.458690000000004</v>
      </c>
      <c r="FF77" s="17">
        <v>92.932940000000002</v>
      </c>
      <c r="FG77" s="17">
        <v>92.403419999999997</v>
      </c>
      <c r="FH77" s="17">
        <v>91.845479999999995</v>
      </c>
      <c r="FI77" s="17">
        <v>91.981989999999996</v>
      </c>
      <c r="FJ77" s="17">
        <v>92.606570000000005</v>
      </c>
      <c r="FK77" s="17">
        <v>91.843829999999997</v>
      </c>
      <c r="FL77" s="17">
        <v>90.534040000000005</v>
      </c>
      <c r="FM77" s="17">
        <v>86.957679999999996</v>
      </c>
      <c r="FN77" s="17">
        <v>82.377579999999995</v>
      </c>
      <c r="FO77" s="17">
        <v>79.838669999999993</v>
      </c>
      <c r="FP77" s="17">
        <v>78.567549999999997</v>
      </c>
      <c r="FQ77" s="17">
        <v>77.347980000000007</v>
      </c>
      <c r="FR77" s="17">
        <v>76.647329999999997</v>
      </c>
      <c r="FS77" s="17">
        <v>40.656649999999999</v>
      </c>
      <c r="FT77" s="17"/>
      <c r="FU77" s="17">
        <v>2.306619</v>
      </c>
      <c r="FW77" s="17"/>
    </row>
    <row r="78" spans="1:235" x14ac:dyDescent="0.25">
      <c r="A78" t="s">
        <v>266</v>
      </c>
      <c r="B78" t="s">
        <v>0</v>
      </c>
      <c r="C78" t="s">
        <v>307</v>
      </c>
      <c r="D78" s="63">
        <v>44811</v>
      </c>
      <c r="E78" t="s">
        <v>220</v>
      </c>
      <c r="F78" s="17">
        <v>24639</v>
      </c>
      <c r="G78" s="17">
        <v>25.98931</v>
      </c>
      <c r="H78" s="17">
        <v>22.343990000000002</v>
      </c>
      <c r="I78" s="17">
        <v>18.987390000000001</v>
      </c>
      <c r="J78" s="17">
        <v>17.672540000000001</v>
      </c>
      <c r="K78" s="17">
        <v>17.073409999999999</v>
      </c>
      <c r="L78" s="17">
        <v>16.836539999999999</v>
      </c>
      <c r="M78" s="17">
        <v>18.082699999999999</v>
      </c>
      <c r="N78" s="17">
        <v>17.05874</v>
      </c>
      <c r="O78" s="17">
        <v>13.36894</v>
      </c>
      <c r="P78" s="17">
        <v>8.8887540000000005</v>
      </c>
      <c r="Q78" s="17">
        <v>6.3832399999999998</v>
      </c>
      <c r="R78" s="17">
        <v>6.2276259999999999</v>
      </c>
      <c r="S78" s="17">
        <v>7.741568</v>
      </c>
      <c r="T78" s="17">
        <v>11.441039999999999</v>
      </c>
      <c r="U78" s="17">
        <v>17.609909999999999</v>
      </c>
      <c r="V78" s="17">
        <v>24.96181</v>
      </c>
      <c r="W78" s="17">
        <v>30.30218</v>
      </c>
      <c r="X78" s="17">
        <v>35.984780000000001</v>
      </c>
      <c r="Y78" s="17">
        <v>40.859749999999998</v>
      </c>
      <c r="Z78" s="17">
        <v>40.993920000000003</v>
      </c>
      <c r="AA78" s="17">
        <v>39.911160000000002</v>
      </c>
      <c r="AB78" s="17">
        <v>39.540489999999998</v>
      </c>
      <c r="AC78" s="17">
        <v>35.202089999999998</v>
      </c>
      <c r="AD78" s="17">
        <v>31.149830000000001</v>
      </c>
      <c r="AE78" s="17">
        <v>-4.355092</v>
      </c>
      <c r="AF78" s="17">
        <v>-5.4068259999999997</v>
      </c>
      <c r="AG78" s="17">
        <v>-6.7711740000000002</v>
      </c>
      <c r="AH78" s="17">
        <v>-6.4140449999999998</v>
      </c>
      <c r="AI78" s="17">
        <v>-5.5607369999999996</v>
      </c>
      <c r="AJ78" s="17">
        <v>-4.6453530000000001</v>
      </c>
      <c r="AK78" s="17">
        <v>-2.7126429999999999</v>
      </c>
      <c r="AL78" s="17">
        <v>-2.3407749999999998</v>
      </c>
      <c r="AM78" s="17">
        <v>-1.2059089999999999</v>
      </c>
      <c r="AN78" s="17">
        <v>-2.0590730000000002</v>
      </c>
      <c r="AO78" s="17">
        <v>-2.4712999999999998</v>
      </c>
      <c r="AP78" s="17">
        <v>-2.6097830000000002</v>
      </c>
      <c r="AQ78" s="17">
        <v>-3.0847959999999999</v>
      </c>
      <c r="AR78" s="17">
        <v>-2.686661</v>
      </c>
      <c r="AS78" s="17">
        <v>-1.6831160000000001</v>
      </c>
      <c r="AT78" s="17">
        <v>-2.1358000000000001</v>
      </c>
      <c r="AU78" s="17">
        <v>-0.36298730000000001</v>
      </c>
      <c r="AV78" s="17">
        <v>-0.83928040000000004</v>
      </c>
      <c r="AW78" s="17">
        <v>0.10013660000000001</v>
      </c>
      <c r="AX78" s="17">
        <v>-0.35822759999999998</v>
      </c>
      <c r="AY78" s="17">
        <v>-0.93778079999999997</v>
      </c>
      <c r="AZ78" s="17">
        <v>-2.905977</v>
      </c>
      <c r="BA78" s="17">
        <v>-3.9646659999999998</v>
      </c>
      <c r="BB78" s="17">
        <v>-2.9783539999999999</v>
      </c>
      <c r="BC78" s="17">
        <v>-3.0108480000000002</v>
      </c>
      <c r="BD78" s="17">
        <v>-4.1138919999999999</v>
      </c>
      <c r="BE78" s="17">
        <v>-5.2662269999999998</v>
      </c>
      <c r="BF78" s="17">
        <v>-4.8743340000000002</v>
      </c>
      <c r="BG78" s="17">
        <v>-4.0790420000000003</v>
      </c>
      <c r="BH78" s="17">
        <v>-3.3211400000000002</v>
      </c>
      <c r="BI78" s="17">
        <v>-1.781636</v>
      </c>
      <c r="BJ78" s="17">
        <v>-1.384776</v>
      </c>
      <c r="BK78" s="17">
        <v>-0.41843170000000002</v>
      </c>
      <c r="BL78" s="17">
        <v>-0.98412460000000002</v>
      </c>
      <c r="BM78" s="17">
        <v>-1.3323430000000001</v>
      </c>
      <c r="BN78" s="17">
        <v>-1.360797</v>
      </c>
      <c r="BO78" s="17">
        <v>-1.7527330000000001</v>
      </c>
      <c r="BP78" s="17">
        <v>-1.249511</v>
      </c>
      <c r="BQ78" s="17">
        <v>-0.22848959999999999</v>
      </c>
      <c r="BR78" s="17">
        <v>-0.39440930000000002</v>
      </c>
      <c r="BS78" s="17">
        <v>1.1631530000000001</v>
      </c>
      <c r="BT78" s="17">
        <v>0.72621360000000001</v>
      </c>
      <c r="BU78" s="17">
        <v>1.390533</v>
      </c>
      <c r="BV78" s="17">
        <v>0.82519810000000005</v>
      </c>
      <c r="BW78" s="17">
        <v>0.12971189999999999</v>
      </c>
      <c r="BX78" s="17">
        <v>-1.7619739999999999</v>
      </c>
      <c r="BY78" s="17">
        <v>-2.871734</v>
      </c>
      <c r="BZ78" s="17">
        <v>-1.9571529999999999</v>
      </c>
      <c r="CA78" s="17">
        <v>-2.079828</v>
      </c>
      <c r="CB78" s="17">
        <v>-3.21841</v>
      </c>
      <c r="CC78" s="17">
        <v>-4.2239060000000004</v>
      </c>
      <c r="CD78" s="17">
        <v>-3.8079350000000001</v>
      </c>
      <c r="CE78" s="17">
        <v>-3.052826</v>
      </c>
      <c r="CF78" s="17">
        <v>-2.403994</v>
      </c>
      <c r="CG78" s="17">
        <v>-1.1368240000000001</v>
      </c>
      <c r="CH78" s="17">
        <v>-0.72265389999999996</v>
      </c>
      <c r="CI78" s="17">
        <v>0.12697240000000001</v>
      </c>
      <c r="CJ78" s="17">
        <v>-0.23961869999999999</v>
      </c>
      <c r="CK78" s="17">
        <v>-0.54350430000000005</v>
      </c>
      <c r="CL78" s="17">
        <v>-0.49575269999999999</v>
      </c>
      <c r="CM78" s="17">
        <v>-0.83014969999999999</v>
      </c>
      <c r="CN78" s="17">
        <v>-0.25414540000000002</v>
      </c>
      <c r="CO78" s="17">
        <v>0.77898000000000001</v>
      </c>
      <c r="CP78" s="17">
        <v>0.81167279999999997</v>
      </c>
      <c r="CQ78" s="17">
        <v>2.220154</v>
      </c>
      <c r="CR78" s="17">
        <v>1.81047</v>
      </c>
      <c r="CS78" s="17">
        <v>2.2842579999999999</v>
      </c>
      <c r="CT78" s="17">
        <v>1.644835</v>
      </c>
      <c r="CU78" s="17">
        <v>0.86905410000000005</v>
      </c>
      <c r="CV78" s="17">
        <v>-0.96964059999999996</v>
      </c>
      <c r="CW78" s="17">
        <v>-2.1147719999999999</v>
      </c>
      <c r="CX78" s="17">
        <v>-1.249873</v>
      </c>
      <c r="CY78" s="17">
        <v>-1.148809</v>
      </c>
      <c r="CZ78" s="17">
        <v>-2.322927</v>
      </c>
      <c r="DA78" s="17">
        <v>-3.181584</v>
      </c>
      <c r="DB78" s="17">
        <v>-2.741536</v>
      </c>
      <c r="DC78" s="17">
        <v>-2.0266099999999998</v>
      </c>
      <c r="DD78" s="17">
        <v>-1.4868479999999999</v>
      </c>
      <c r="DE78" s="17">
        <v>-0.49201139999999999</v>
      </c>
      <c r="DF78" s="17">
        <v>-6.0531799999999997E-2</v>
      </c>
      <c r="DG78" s="17">
        <v>0.67237650000000004</v>
      </c>
      <c r="DH78" s="17">
        <v>0.50488710000000003</v>
      </c>
      <c r="DI78" s="17">
        <v>0.245334</v>
      </c>
      <c r="DJ78" s="17">
        <v>0.36929129999999999</v>
      </c>
      <c r="DK78" s="17">
        <v>9.2433500000000002E-2</v>
      </c>
      <c r="DL78" s="17">
        <v>0.7412204</v>
      </c>
      <c r="DM78" s="17">
        <v>1.786449</v>
      </c>
      <c r="DN78" s="17">
        <v>2.0177550000000002</v>
      </c>
      <c r="DO78" s="17">
        <v>3.2771539999999999</v>
      </c>
      <c r="DP78" s="17">
        <v>2.8947259999999999</v>
      </c>
      <c r="DQ78" s="17">
        <v>3.1779820000000001</v>
      </c>
      <c r="DR78" s="17">
        <v>2.4644720000000002</v>
      </c>
      <c r="DS78" s="17">
        <v>1.6083959999999999</v>
      </c>
      <c r="DT78" s="17">
        <v>-0.1773073</v>
      </c>
      <c r="DU78" s="17">
        <v>-1.3578110000000001</v>
      </c>
      <c r="DV78" s="17">
        <v>-0.54259259999999998</v>
      </c>
      <c r="DW78" s="17">
        <v>0.19543489999999999</v>
      </c>
      <c r="DX78" s="17">
        <v>-1.0299940000000001</v>
      </c>
      <c r="DY78" s="17">
        <v>-1.6766380000000001</v>
      </c>
      <c r="DZ78" s="17">
        <v>-1.2018249999999999</v>
      </c>
      <c r="EA78" s="17">
        <v>-0.54491599999999996</v>
      </c>
      <c r="EB78" s="17">
        <v>-0.162635</v>
      </c>
      <c r="EC78" s="17">
        <v>0.43899549999999998</v>
      </c>
      <c r="ED78" s="17">
        <v>0.89546740000000002</v>
      </c>
      <c r="EE78" s="17">
        <v>1.4598530000000001</v>
      </c>
      <c r="EF78" s="17">
        <v>1.5798350000000001</v>
      </c>
      <c r="EG78" s="17">
        <v>1.3842909999999999</v>
      </c>
      <c r="EH78" s="17">
        <v>1.618277</v>
      </c>
      <c r="EI78" s="17">
        <v>1.4244969999999999</v>
      </c>
      <c r="EJ78" s="17">
        <v>2.1783700000000001</v>
      </c>
      <c r="EK78" s="17">
        <v>3.2410760000000001</v>
      </c>
      <c r="EL78" s="17">
        <v>3.7591459999999999</v>
      </c>
      <c r="EM78" s="17">
        <v>4.8032950000000003</v>
      </c>
      <c r="EN78" s="17">
        <v>4.4602199999999996</v>
      </c>
      <c r="EO78" s="17">
        <v>4.4683789999999997</v>
      </c>
      <c r="EP78" s="17">
        <v>3.6478980000000001</v>
      </c>
      <c r="EQ78" s="17">
        <v>2.6758890000000002</v>
      </c>
      <c r="ER78" s="17">
        <v>0.96669609999999995</v>
      </c>
      <c r="ES78" s="17">
        <v>-0.26487899999999998</v>
      </c>
      <c r="ET78" s="17">
        <v>0.47860780000000003</v>
      </c>
      <c r="EU78" s="17">
        <v>74.500739999999993</v>
      </c>
      <c r="EV78" s="17">
        <v>73.701040000000006</v>
      </c>
      <c r="EW78" s="17">
        <v>74.337819999999994</v>
      </c>
      <c r="EX78" s="17">
        <v>73.026129999999995</v>
      </c>
      <c r="EY78" s="17">
        <v>72.200149999999994</v>
      </c>
      <c r="EZ78" s="17">
        <v>72.233450000000005</v>
      </c>
      <c r="FA78" s="17">
        <v>72.460930000000005</v>
      </c>
      <c r="FB78" s="17">
        <v>73.366560000000007</v>
      </c>
      <c r="FC78" s="17">
        <v>77.53725</v>
      </c>
      <c r="FD78" s="17">
        <v>83.202500000000001</v>
      </c>
      <c r="FE78" s="17">
        <v>87.913430000000005</v>
      </c>
      <c r="FF78" s="17">
        <v>91.495109999999997</v>
      </c>
      <c r="FG78" s="17">
        <v>90.381979999999999</v>
      </c>
      <c r="FH78" s="17">
        <v>89.951179999999994</v>
      </c>
      <c r="FI78" s="17">
        <v>90.19744</v>
      </c>
      <c r="FJ78" s="17">
        <v>90.378789999999995</v>
      </c>
      <c r="FK78" s="17">
        <v>89.067139999999995</v>
      </c>
      <c r="FL78" s="17">
        <v>87.903390000000002</v>
      </c>
      <c r="FM78" s="17">
        <v>84.791370000000001</v>
      </c>
      <c r="FN78" s="17">
        <v>80.900710000000004</v>
      </c>
      <c r="FO78" s="17">
        <v>79.033270000000002</v>
      </c>
      <c r="FP78" s="17">
        <v>78.056299999999993</v>
      </c>
      <c r="FQ78" s="17">
        <v>77.047399999999996</v>
      </c>
      <c r="FR78" s="17">
        <v>76.378050000000002</v>
      </c>
      <c r="FS78" s="17">
        <v>27.050899999999999</v>
      </c>
      <c r="FT78" s="17"/>
      <c r="FU78" s="17">
        <v>1.495339</v>
      </c>
      <c r="FW78" s="17"/>
      <c r="IA78" s="62"/>
    </row>
    <row r="79" spans="1:235" x14ac:dyDescent="0.25">
      <c r="A79" t="s">
        <v>266</v>
      </c>
      <c r="B79" t="s">
        <v>0</v>
      </c>
      <c r="C79" t="s">
        <v>307</v>
      </c>
      <c r="D79" s="63">
        <v>44811</v>
      </c>
      <c r="E79" t="s">
        <v>221</v>
      </c>
      <c r="F79" s="17">
        <v>18923</v>
      </c>
      <c r="G79" s="17">
        <v>24.98912</v>
      </c>
      <c r="H79" s="17">
        <v>19.816839999999999</v>
      </c>
      <c r="I79" s="17">
        <v>16.792580000000001</v>
      </c>
      <c r="J79" s="17">
        <v>15.258570000000001</v>
      </c>
      <c r="K79" s="17">
        <v>14.75311</v>
      </c>
      <c r="L79" s="17">
        <v>16.626480000000001</v>
      </c>
      <c r="M79" s="17">
        <v>17.313829999999999</v>
      </c>
      <c r="N79" s="17">
        <v>15.24277</v>
      </c>
      <c r="O79" s="17">
        <v>10.20837</v>
      </c>
      <c r="P79" s="17">
        <v>5.8634690000000003</v>
      </c>
      <c r="Q79" s="17">
        <v>5.0728720000000003</v>
      </c>
      <c r="R79" s="17">
        <v>5.9114610000000001</v>
      </c>
      <c r="S79" s="17">
        <v>9.6351929999999992</v>
      </c>
      <c r="T79" s="17">
        <v>14.45468</v>
      </c>
      <c r="U79" s="17">
        <v>20.78557</v>
      </c>
      <c r="V79" s="17">
        <v>29.585940000000001</v>
      </c>
      <c r="W79" s="17">
        <v>37.034120000000001</v>
      </c>
      <c r="X79" s="17">
        <v>44.903919999999999</v>
      </c>
      <c r="Y79" s="17">
        <v>48.92107</v>
      </c>
      <c r="Z79" s="17">
        <v>47.416589999999999</v>
      </c>
      <c r="AA79" s="17">
        <v>44.552379999999999</v>
      </c>
      <c r="AB79" s="17">
        <v>43.601619999999997</v>
      </c>
      <c r="AC79" s="17">
        <v>38.66621</v>
      </c>
      <c r="AD79" s="17">
        <v>32.853319999999997</v>
      </c>
      <c r="AE79" s="17">
        <v>-6.7176239999999998</v>
      </c>
      <c r="AF79" s="17">
        <v>-9.4017020000000002</v>
      </c>
      <c r="AG79" s="17">
        <v>-9.8680880000000002</v>
      </c>
      <c r="AH79" s="17">
        <v>-8.8279250000000005</v>
      </c>
      <c r="AI79" s="17">
        <v>-7.5298210000000001</v>
      </c>
      <c r="AJ79" s="17">
        <v>-3.7078980000000001</v>
      </c>
      <c r="AK79" s="17">
        <v>-2.8046340000000001</v>
      </c>
      <c r="AL79" s="17">
        <v>-2.721946</v>
      </c>
      <c r="AM79" s="17">
        <v>-2.500864</v>
      </c>
      <c r="AN79" s="17">
        <v>-2.1656650000000002</v>
      </c>
      <c r="AO79" s="17">
        <v>-1.4345250000000001</v>
      </c>
      <c r="AP79" s="17">
        <v>-1.5729770000000001</v>
      </c>
      <c r="AQ79" s="17">
        <v>-1.332381</v>
      </c>
      <c r="AR79" s="17">
        <v>-1.0891120000000001</v>
      </c>
      <c r="AS79" s="17">
        <v>-1.3310770000000001</v>
      </c>
      <c r="AT79" s="17">
        <v>-0.94026960000000004</v>
      </c>
      <c r="AU79" s="17">
        <v>1.4108560000000001</v>
      </c>
      <c r="AV79" s="17">
        <v>1.6022369999999999</v>
      </c>
      <c r="AW79" s="17">
        <v>1.230232</v>
      </c>
      <c r="AX79" s="17">
        <v>1.0516030000000001</v>
      </c>
      <c r="AY79" s="17">
        <v>-0.2707118</v>
      </c>
      <c r="AZ79" s="17">
        <v>-2.4083580000000002</v>
      </c>
      <c r="BA79" s="17">
        <v>-2.9331209999999999</v>
      </c>
      <c r="BB79" s="17">
        <v>-2.3552360000000001</v>
      </c>
      <c r="BC79" s="17">
        <v>-4.7916600000000003</v>
      </c>
      <c r="BD79" s="17">
        <v>-6.9488989999999999</v>
      </c>
      <c r="BE79" s="17">
        <v>-7.4214440000000002</v>
      </c>
      <c r="BF79" s="17">
        <v>-6.6339220000000001</v>
      </c>
      <c r="BG79" s="17">
        <v>-5.5794670000000002</v>
      </c>
      <c r="BH79" s="17">
        <v>-2.4843739999999999</v>
      </c>
      <c r="BI79" s="17">
        <v>-1.9197850000000001</v>
      </c>
      <c r="BJ79" s="17">
        <v>-1.7607409999999999</v>
      </c>
      <c r="BK79" s="17">
        <v>-1.529793</v>
      </c>
      <c r="BL79" s="17">
        <v>-1.016618</v>
      </c>
      <c r="BM79" s="17">
        <v>-8.2564499999999999E-2</v>
      </c>
      <c r="BN79" s="17">
        <v>-0.16254779999999999</v>
      </c>
      <c r="BO79" s="17">
        <v>0.33252140000000002</v>
      </c>
      <c r="BP79" s="17">
        <v>0.59778980000000004</v>
      </c>
      <c r="BQ79" s="17">
        <v>0.37158350000000001</v>
      </c>
      <c r="BR79" s="17">
        <v>0.72272119999999995</v>
      </c>
      <c r="BS79" s="17">
        <v>3.111974</v>
      </c>
      <c r="BT79" s="17">
        <v>3.262982</v>
      </c>
      <c r="BU79" s="17">
        <v>2.6750560000000001</v>
      </c>
      <c r="BV79" s="17">
        <v>2.2866209999999998</v>
      </c>
      <c r="BW79" s="17">
        <v>0.86885570000000001</v>
      </c>
      <c r="BX79" s="17">
        <v>-1.1099749999999999</v>
      </c>
      <c r="BY79" s="17">
        <v>-1.436839</v>
      </c>
      <c r="BZ79" s="17">
        <v>-1.0789329999999999</v>
      </c>
      <c r="CA79" s="17">
        <v>-3.4577439999999999</v>
      </c>
      <c r="CB79" s="17">
        <v>-5.2500960000000001</v>
      </c>
      <c r="CC79" s="17">
        <v>-5.7269069999999997</v>
      </c>
      <c r="CD79" s="17">
        <v>-5.1143619999999999</v>
      </c>
      <c r="CE79" s="17">
        <v>-4.2286580000000002</v>
      </c>
      <c r="CF79" s="17">
        <v>-1.636965</v>
      </c>
      <c r="CG79" s="17">
        <v>-1.306942</v>
      </c>
      <c r="CH79" s="17">
        <v>-1.0950139999999999</v>
      </c>
      <c r="CI79" s="17">
        <v>-0.85723309999999997</v>
      </c>
      <c r="CJ79" s="17">
        <v>-0.2207906</v>
      </c>
      <c r="CK79" s="17">
        <v>0.85379910000000003</v>
      </c>
      <c r="CL79" s="17">
        <v>0.81431109999999995</v>
      </c>
      <c r="CM79" s="17">
        <v>1.4856279999999999</v>
      </c>
      <c r="CN79" s="17">
        <v>1.766133</v>
      </c>
      <c r="CO79" s="17">
        <v>1.5508409999999999</v>
      </c>
      <c r="CP79" s="17">
        <v>1.8745039999999999</v>
      </c>
      <c r="CQ79" s="17">
        <v>4.2901629999999997</v>
      </c>
      <c r="CR79" s="17">
        <v>4.4132090000000002</v>
      </c>
      <c r="CS79" s="17">
        <v>3.6757369999999998</v>
      </c>
      <c r="CT79" s="17">
        <v>3.141991</v>
      </c>
      <c r="CU79" s="17">
        <v>1.6581170000000001</v>
      </c>
      <c r="CV79" s="17">
        <v>-0.2107185</v>
      </c>
      <c r="CW79" s="17">
        <v>-0.40051769999999998</v>
      </c>
      <c r="CX79" s="17">
        <v>-0.19496910000000001</v>
      </c>
      <c r="CY79" s="17">
        <v>-2.123828</v>
      </c>
      <c r="CZ79" s="17">
        <v>-3.5512920000000001</v>
      </c>
      <c r="DA79" s="17">
        <v>-4.0323690000000001</v>
      </c>
      <c r="DB79" s="17">
        <v>-3.5948009999999999</v>
      </c>
      <c r="DC79" s="17">
        <v>-2.8778480000000002</v>
      </c>
      <c r="DD79" s="17">
        <v>-0.78955609999999998</v>
      </c>
      <c r="DE79" s="17">
        <v>-0.69409799999999999</v>
      </c>
      <c r="DF79" s="17">
        <v>-0.42928620000000001</v>
      </c>
      <c r="DG79" s="17">
        <v>-0.1846729</v>
      </c>
      <c r="DH79" s="17">
        <v>0.57503629999999994</v>
      </c>
      <c r="DI79" s="17">
        <v>1.7901629999999999</v>
      </c>
      <c r="DJ79" s="17">
        <v>1.7911699999999999</v>
      </c>
      <c r="DK79" s="17">
        <v>2.6387339999999999</v>
      </c>
      <c r="DL79" s="17">
        <v>2.9344760000000001</v>
      </c>
      <c r="DM79" s="17">
        <v>2.7300990000000001</v>
      </c>
      <c r="DN79" s="17">
        <v>3.0262859999999998</v>
      </c>
      <c r="DO79" s="17">
        <v>5.4683520000000003</v>
      </c>
      <c r="DP79" s="17">
        <v>5.5634360000000003</v>
      </c>
      <c r="DQ79" s="17">
        <v>4.676418</v>
      </c>
      <c r="DR79" s="17">
        <v>3.9973610000000002</v>
      </c>
      <c r="DS79" s="17">
        <v>2.4473769999999999</v>
      </c>
      <c r="DT79" s="17">
        <v>0.68853790000000004</v>
      </c>
      <c r="DU79" s="17">
        <v>0.63580320000000001</v>
      </c>
      <c r="DV79" s="17">
        <v>0.68899460000000001</v>
      </c>
      <c r="DW79" s="17">
        <v>-0.19786529999999999</v>
      </c>
      <c r="DX79" s="17">
        <v>-1.09849</v>
      </c>
      <c r="DY79" s="17">
        <v>-1.585726</v>
      </c>
      <c r="DZ79" s="17">
        <v>-1.400798</v>
      </c>
      <c r="EA79" s="17">
        <v>-0.92749400000000004</v>
      </c>
      <c r="EB79" s="17">
        <v>0.43396810000000002</v>
      </c>
      <c r="EC79" s="17">
        <v>0.1907507</v>
      </c>
      <c r="ED79" s="17">
        <v>0.53191880000000002</v>
      </c>
      <c r="EE79" s="17">
        <v>0.78639720000000002</v>
      </c>
      <c r="EF79" s="17">
        <v>1.7240839999999999</v>
      </c>
      <c r="EG79" s="17">
        <v>3.1421230000000002</v>
      </c>
      <c r="EH79" s="17">
        <v>3.2015989999999999</v>
      </c>
      <c r="EI79" s="17">
        <v>4.303636</v>
      </c>
      <c r="EJ79" s="17">
        <v>4.6213769999999998</v>
      </c>
      <c r="EK79" s="17">
        <v>4.43276</v>
      </c>
      <c r="EL79" s="17">
        <v>4.6892769999999997</v>
      </c>
      <c r="EM79" s="17">
        <v>7.1694690000000003</v>
      </c>
      <c r="EN79" s="17">
        <v>7.2241799999999996</v>
      </c>
      <c r="EO79" s="17">
        <v>6.1212419999999996</v>
      </c>
      <c r="EP79" s="17">
        <v>5.2323789999999999</v>
      </c>
      <c r="EQ79" s="17">
        <v>3.5869450000000001</v>
      </c>
      <c r="ER79" s="17">
        <v>1.9869209999999999</v>
      </c>
      <c r="ES79" s="17">
        <v>2.1320860000000001</v>
      </c>
      <c r="ET79" s="17">
        <v>1.965298</v>
      </c>
      <c r="EU79" s="17">
        <v>74.405379999999994</v>
      </c>
      <c r="EV79" s="17">
        <v>73.710080000000005</v>
      </c>
      <c r="EW79" s="17">
        <v>73.596199999999996</v>
      </c>
      <c r="EX79" s="17">
        <v>72.567030000000003</v>
      </c>
      <c r="EY79" s="17">
        <v>71.212770000000006</v>
      </c>
      <c r="EZ79" s="17">
        <v>71.588130000000007</v>
      </c>
      <c r="FA79" s="17">
        <v>71.9833</v>
      </c>
      <c r="FB79" s="17">
        <v>72.516660000000002</v>
      </c>
      <c r="FC79" s="17">
        <v>78.052160000000001</v>
      </c>
      <c r="FD79" s="17">
        <v>85.368870000000001</v>
      </c>
      <c r="FE79" s="17">
        <v>91.469329999999999</v>
      </c>
      <c r="FF79" s="17">
        <v>94.803569999999993</v>
      </c>
      <c r="FG79" s="17">
        <v>95.033379999999994</v>
      </c>
      <c r="FH79" s="17">
        <v>94.309960000000004</v>
      </c>
      <c r="FI79" s="17">
        <v>94.303650000000005</v>
      </c>
      <c r="FJ79" s="17">
        <v>95.504999999999995</v>
      </c>
      <c r="FK79" s="17">
        <v>95.456320000000005</v>
      </c>
      <c r="FL79" s="17">
        <v>93.956429999999997</v>
      </c>
      <c r="FM79" s="17">
        <v>89.776030000000006</v>
      </c>
      <c r="FN79" s="17">
        <v>84.298940000000002</v>
      </c>
      <c r="FO79" s="17">
        <v>80.886369999999999</v>
      </c>
      <c r="FP79" s="17">
        <v>79.232479999999995</v>
      </c>
      <c r="FQ79" s="17">
        <v>77.738910000000004</v>
      </c>
      <c r="FR79" s="17">
        <v>76.997630000000001</v>
      </c>
      <c r="FS79" s="17">
        <v>30.171900000000001</v>
      </c>
      <c r="FT79" s="17"/>
      <c r="FU79" s="17">
        <v>1.613205</v>
      </c>
      <c r="FW79" s="17"/>
    </row>
    <row r="80" spans="1:235" x14ac:dyDescent="0.25">
      <c r="A80" t="s">
        <v>266</v>
      </c>
      <c r="B80" t="s">
        <v>0</v>
      </c>
      <c r="C80" t="s">
        <v>307</v>
      </c>
      <c r="D80" s="63" t="s">
        <v>264</v>
      </c>
      <c r="E80" t="s">
        <v>219</v>
      </c>
      <c r="F80" s="17">
        <v>43556</v>
      </c>
      <c r="G80" s="17">
        <v>50.139040000000001</v>
      </c>
      <c r="H80" s="17">
        <v>41.03857</v>
      </c>
      <c r="I80" s="17">
        <v>34.729050000000001</v>
      </c>
      <c r="J80" s="17">
        <v>32.118220000000001</v>
      </c>
      <c r="K80" s="17">
        <v>31.10219</v>
      </c>
      <c r="L80" s="17">
        <v>32.42944</v>
      </c>
      <c r="M80" s="17">
        <v>34.26867</v>
      </c>
      <c r="N80" s="17">
        <v>31.233899999999998</v>
      </c>
      <c r="O80" s="17">
        <v>22.14179</v>
      </c>
      <c r="P80" s="17">
        <v>12.36172</v>
      </c>
      <c r="Q80" s="17">
        <v>7.8074459999999997</v>
      </c>
      <c r="R80" s="17">
        <v>8.2447990000000004</v>
      </c>
      <c r="S80" s="17">
        <v>13.03748</v>
      </c>
      <c r="T80" s="17">
        <v>21.001339999999999</v>
      </c>
      <c r="U80" s="17">
        <v>33.389780000000002</v>
      </c>
      <c r="V80" s="17">
        <v>50.023960000000002</v>
      </c>
      <c r="W80" s="17">
        <v>63.176319999999997</v>
      </c>
      <c r="X80" s="17">
        <v>77.966999999999999</v>
      </c>
      <c r="Y80" s="17">
        <v>84.211190000000002</v>
      </c>
      <c r="Z80" s="17">
        <v>83.690690000000004</v>
      </c>
      <c r="AA80" s="17">
        <v>80.889970000000005</v>
      </c>
      <c r="AB80" s="17">
        <v>80.031180000000006</v>
      </c>
      <c r="AC80" s="17">
        <v>71.636989999999997</v>
      </c>
      <c r="AD80" s="17">
        <v>62.18703</v>
      </c>
      <c r="AE80" s="17">
        <v>-9.0105249999999995</v>
      </c>
      <c r="AF80" s="17">
        <v>-12.87194</v>
      </c>
      <c r="AG80" s="17">
        <v>-14.381489999999999</v>
      </c>
      <c r="AH80" s="17">
        <v>-12.835699999999999</v>
      </c>
      <c r="AI80" s="17">
        <v>-10.881930000000001</v>
      </c>
      <c r="AJ80" s="17">
        <v>-6.9659709999999997</v>
      </c>
      <c r="AK80" s="17">
        <v>-4.5225099999999996</v>
      </c>
      <c r="AL80" s="17">
        <v>-3.67814</v>
      </c>
      <c r="AM80" s="17">
        <v>-2.2809430000000002</v>
      </c>
      <c r="AN80" s="17">
        <v>-2.6818810000000002</v>
      </c>
      <c r="AO80" s="17">
        <v>-2.5541200000000002</v>
      </c>
      <c r="AP80" s="17">
        <v>-2.5214029999999998</v>
      </c>
      <c r="AQ80" s="17">
        <v>-2.7787459999999999</v>
      </c>
      <c r="AR80" s="17">
        <v>-2.3796279999999999</v>
      </c>
      <c r="AS80" s="17">
        <v>-1.528715</v>
      </c>
      <c r="AT80" s="17">
        <v>-1.6969970000000001</v>
      </c>
      <c r="AU80" s="17">
        <v>1.8741779999999999</v>
      </c>
      <c r="AV80" s="17">
        <v>1.9697800000000001</v>
      </c>
      <c r="AW80" s="17">
        <v>2.1729479999999999</v>
      </c>
      <c r="AX80" s="17">
        <v>1.524572</v>
      </c>
      <c r="AY80" s="17">
        <v>-0.2449828</v>
      </c>
      <c r="AZ80" s="17">
        <v>-4.3256690000000004</v>
      </c>
      <c r="BA80" s="17">
        <v>-5.5238480000000001</v>
      </c>
      <c r="BB80" s="17">
        <v>-4.2086560000000004</v>
      </c>
      <c r="BC80" s="17">
        <v>-6.7296909999999999</v>
      </c>
      <c r="BD80" s="17">
        <v>-10.11584</v>
      </c>
      <c r="BE80" s="17">
        <v>-11.572469999999999</v>
      </c>
      <c r="BF80" s="17">
        <v>-10.19839</v>
      </c>
      <c r="BG80" s="17">
        <v>-8.4502869999999994</v>
      </c>
      <c r="BH80" s="17">
        <v>-5.2159719999999998</v>
      </c>
      <c r="BI80" s="17">
        <v>-3.2729010000000001</v>
      </c>
      <c r="BJ80" s="17">
        <v>-2.3458269999999999</v>
      </c>
      <c r="BK80" s="17">
        <v>-1.0899669999999999</v>
      </c>
      <c r="BL80" s="17">
        <v>-1.1747939999999999</v>
      </c>
      <c r="BM80" s="17">
        <v>-0.85484919999999998</v>
      </c>
      <c r="BN80" s="17">
        <v>-0.71951969999999998</v>
      </c>
      <c r="BO80" s="17">
        <v>-0.72396459999999996</v>
      </c>
      <c r="BP80" s="17">
        <v>-0.2153978</v>
      </c>
      <c r="BQ80" s="17">
        <v>0.64071449999999996</v>
      </c>
      <c r="BR80" s="17">
        <v>0.67120400000000002</v>
      </c>
      <c r="BS80" s="17">
        <v>4.1487949999999998</v>
      </c>
      <c r="BT80" s="17">
        <v>4.2866679999999997</v>
      </c>
      <c r="BU80" s="17">
        <v>4.1253529999999996</v>
      </c>
      <c r="BV80" s="17">
        <v>3.2362899999999999</v>
      </c>
      <c r="BW80" s="17">
        <v>1.281339</v>
      </c>
      <c r="BX80" s="17">
        <v>-2.655135</v>
      </c>
      <c r="BY80" s="17">
        <v>-3.6935190000000002</v>
      </c>
      <c r="BZ80" s="17">
        <v>-2.5757620000000001</v>
      </c>
      <c r="CA80" s="17">
        <v>-5.1499920000000001</v>
      </c>
      <c r="CB80" s="17">
        <v>-8.2069670000000006</v>
      </c>
      <c r="CC80" s="17">
        <v>-9.6269449999999992</v>
      </c>
      <c r="CD80" s="17">
        <v>-8.3717959999999998</v>
      </c>
      <c r="CE80" s="17">
        <v>-6.7661369999999996</v>
      </c>
      <c r="CF80" s="17">
        <v>-4.0039280000000002</v>
      </c>
      <c r="CG80" s="17">
        <v>-2.4074249999999999</v>
      </c>
      <c r="CH80" s="17">
        <v>-1.4230719999999999</v>
      </c>
      <c r="CI80" s="17">
        <v>-0.26510010000000001</v>
      </c>
      <c r="CJ80" s="17">
        <v>-0.13099040000000001</v>
      </c>
      <c r="CK80" s="17">
        <v>0.32206059999999997</v>
      </c>
      <c r="CL80" s="17">
        <v>0.52845920000000002</v>
      </c>
      <c r="CM80" s="17">
        <v>0.69917079999999998</v>
      </c>
      <c r="CN80" s="17">
        <v>1.283541</v>
      </c>
      <c r="CO80" s="17">
        <v>2.1432549999999999</v>
      </c>
      <c r="CP80" s="17">
        <v>2.3114129999999999</v>
      </c>
      <c r="CQ80" s="17">
        <v>5.7241869999999997</v>
      </c>
      <c r="CR80" s="17">
        <v>5.891337</v>
      </c>
      <c r="CS80" s="17">
        <v>5.477582</v>
      </c>
      <c r="CT80" s="17">
        <v>4.4218200000000003</v>
      </c>
      <c r="CU80" s="17">
        <v>2.3384640000000001</v>
      </c>
      <c r="CV80" s="17">
        <v>-1.498127</v>
      </c>
      <c r="CW80" s="17">
        <v>-2.4258389999999999</v>
      </c>
      <c r="CX80" s="17">
        <v>-1.4448240000000001</v>
      </c>
      <c r="CY80" s="17">
        <v>-3.5702929999999999</v>
      </c>
      <c r="CZ80" s="17">
        <v>-6.2980970000000003</v>
      </c>
      <c r="DA80" s="17">
        <v>-7.6814229999999997</v>
      </c>
      <c r="DB80" s="17">
        <v>-6.545204</v>
      </c>
      <c r="DC80" s="17">
        <v>-5.0819859999999997</v>
      </c>
      <c r="DD80" s="17">
        <v>-2.791884</v>
      </c>
      <c r="DE80" s="17">
        <v>-1.5419499999999999</v>
      </c>
      <c r="DF80" s="17">
        <v>-0.50031619999999999</v>
      </c>
      <c r="DG80" s="17">
        <v>0.55976669999999995</v>
      </c>
      <c r="DH80" s="17">
        <v>0.91281350000000006</v>
      </c>
      <c r="DI80" s="17">
        <v>1.4989699999999999</v>
      </c>
      <c r="DJ80" s="17">
        <v>1.776438</v>
      </c>
      <c r="DK80" s="17">
        <v>2.122306</v>
      </c>
      <c r="DL80" s="17">
        <v>2.7824800000000001</v>
      </c>
      <c r="DM80" s="17">
        <v>3.6457950000000001</v>
      </c>
      <c r="DN80" s="17">
        <v>3.951622</v>
      </c>
      <c r="DO80" s="17">
        <v>7.2995789999999996</v>
      </c>
      <c r="DP80" s="17">
        <v>7.4960069999999996</v>
      </c>
      <c r="DQ80" s="17">
        <v>6.8298120000000004</v>
      </c>
      <c r="DR80" s="17">
        <v>5.6073500000000003</v>
      </c>
      <c r="DS80" s="17">
        <v>3.3955899999999999</v>
      </c>
      <c r="DT80" s="17">
        <v>-0.34111989999999998</v>
      </c>
      <c r="DU80" s="17">
        <v>-1.1581589999999999</v>
      </c>
      <c r="DV80" s="17">
        <v>-0.313886</v>
      </c>
      <c r="DW80" s="17">
        <v>-1.2894600000000001</v>
      </c>
      <c r="DX80" s="17">
        <v>-3.5419900000000002</v>
      </c>
      <c r="DY80" s="17">
        <v>-4.8723960000000002</v>
      </c>
      <c r="DZ80" s="17">
        <v>-3.907896</v>
      </c>
      <c r="EA80" s="17">
        <v>-2.6503420000000002</v>
      </c>
      <c r="EB80" s="17">
        <v>-1.041885</v>
      </c>
      <c r="EC80" s="17">
        <v>-0.29234110000000002</v>
      </c>
      <c r="ED80" s="17">
        <v>0.83199630000000002</v>
      </c>
      <c r="EE80" s="17">
        <v>1.7507429999999999</v>
      </c>
      <c r="EF80" s="17">
        <v>2.4199009999999999</v>
      </c>
      <c r="EG80" s="17">
        <v>3.1982409999999999</v>
      </c>
      <c r="EH80" s="17">
        <v>3.578322</v>
      </c>
      <c r="EI80" s="17">
        <v>4.1770880000000004</v>
      </c>
      <c r="EJ80" s="17">
        <v>4.9467109999999996</v>
      </c>
      <c r="EK80" s="17">
        <v>5.815226</v>
      </c>
      <c r="EL80" s="17">
        <v>6.3198230000000004</v>
      </c>
      <c r="EM80" s="17">
        <v>9.5741960000000006</v>
      </c>
      <c r="EN80" s="17">
        <v>9.8128949999999993</v>
      </c>
      <c r="EO80" s="17">
        <v>8.782216</v>
      </c>
      <c r="EP80" s="17">
        <v>7.3190679999999997</v>
      </c>
      <c r="EQ80" s="17">
        <v>4.9219119999999998</v>
      </c>
      <c r="ER80" s="17">
        <v>1.329415</v>
      </c>
      <c r="ES80" s="17">
        <v>0.67216969999999998</v>
      </c>
      <c r="ET80" s="17">
        <v>1.3190090000000001</v>
      </c>
      <c r="EU80" s="17">
        <v>73.687039999999996</v>
      </c>
      <c r="EV80" s="17">
        <v>72.725089999999994</v>
      </c>
      <c r="EW80" s="17">
        <v>72.388450000000006</v>
      </c>
      <c r="EX80" s="17">
        <v>71.400599999999997</v>
      </c>
      <c r="EY80" s="17">
        <v>70.801760000000002</v>
      </c>
      <c r="EZ80" s="17">
        <v>70.918940000000006</v>
      </c>
      <c r="FA80" s="17">
        <v>70.985010000000003</v>
      </c>
      <c r="FB80" s="17">
        <v>71.597219999999993</v>
      </c>
      <c r="FC80" s="17">
        <v>76.20308</v>
      </c>
      <c r="FD80" s="17">
        <v>81.916290000000004</v>
      </c>
      <c r="FE80" s="17">
        <v>86.843119999999999</v>
      </c>
      <c r="FF80" s="17">
        <v>90.613690000000005</v>
      </c>
      <c r="FG80" s="17">
        <v>90.834320000000005</v>
      </c>
      <c r="FH80" s="17">
        <v>90.212209999999999</v>
      </c>
      <c r="FI80" s="17">
        <v>90.528030000000001</v>
      </c>
      <c r="FJ80" s="17">
        <v>91.38579</v>
      </c>
      <c r="FK80" s="17">
        <v>90.73142</v>
      </c>
      <c r="FL80" s="17">
        <v>89.067939999999993</v>
      </c>
      <c r="FM80" s="17">
        <v>85.491829999999993</v>
      </c>
      <c r="FN80" s="17">
        <v>81.778829999999999</v>
      </c>
      <c r="FO80" s="17">
        <v>79.319670000000002</v>
      </c>
      <c r="FP80" s="17">
        <v>77.88297</v>
      </c>
      <c r="FQ80" s="17">
        <v>76.498480000000001</v>
      </c>
      <c r="FR80" s="17">
        <v>76.085549999999998</v>
      </c>
      <c r="FS80" s="17">
        <v>39.995460000000001</v>
      </c>
      <c r="FT80" s="17"/>
      <c r="FU80" s="17">
        <v>2.2463470000000001</v>
      </c>
      <c r="FW80" s="17"/>
      <c r="IA80" s="62"/>
    </row>
    <row r="81" spans="1:235" x14ac:dyDescent="0.25">
      <c r="A81" t="s">
        <v>266</v>
      </c>
      <c r="B81" t="s">
        <v>0</v>
      </c>
      <c r="C81" t="s">
        <v>307</v>
      </c>
      <c r="D81" s="63" t="s">
        <v>264</v>
      </c>
      <c r="E81" t="s">
        <v>220</v>
      </c>
      <c r="F81" s="17">
        <v>24633</v>
      </c>
      <c r="G81" s="17">
        <v>25.745370000000001</v>
      </c>
      <c r="H81" s="17">
        <v>21.90465</v>
      </c>
      <c r="I81" s="17">
        <v>18.54749</v>
      </c>
      <c r="J81" s="17">
        <v>17.235109999999999</v>
      </c>
      <c r="K81" s="17">
        <v>16.607780000000002</v>
      </c>
      <c r="L81" s="17">
        <v>16.378789999999999</v>
      </c>
      <c r="M81" s="17">
        <v>17.595140000000001</v>
      </c>
      <c r="N81" s="17">
        <v>16.725919999999999</v>
      </c>
      <c r="O81" s="17">
        <v>12.91384</v>
      </c>
      <c r="P81" s="17">
        <v>8.0573449999999998</v>
      </c>
      <c r="Q81" s="17">
        <v>4.8830840000000002</v>
      </c>
      <c r="R81" s="17">
        <v>4.5244479999999996</v>
      </c>
      <c r="S81" s="17">
        <v>5.7339529999999996</v>
      </c>
      <c r="T81" s="17">
        <v>9.1905549999999998</v>
      </c>
      <c r="U81" s="17">
        <v>15.24009</v>
      </c>
      <c r="V81" s="17">
        <v>22.665980000000001</v>
      </c>
      <c r="W81" s="17">
        <v>28.329280000000001</v>
      </c>
      <c r="X81" s="17">
        <v>34.606659999999998</v>
      </c>
      <c r="Y81" s="17">
        <v>38.35322</v>
      </c>
      <c r="Z81" s="17">
        <v>38.763910000000003</v>
      </c>
      <c r="AA81" s="17">
        <v>38.282260000000001</v>
      </c>
      <c r="AB81" s="17">
        <v>38.073189999999997</v>
      </c>
      <c r="AC81" s="17">
        <v>34.134979999999999</v>
      </c>
      <c r="AD81" s="17">
        <v>30.037330000000001</v>
      </c>
      <c r="AE81" s="17">
        <v>-4.345593</v>
      </c>
      <c r="AF81" s="17">
        <v>-5.3451570000000004</v>
      </c>
      <c r="AG81" s="17">
        <v>-6.7407469999999998</v>
      </c>
      <c r="AH81" s="17">
        <v>-6.3297109999999996</v>
      </c>
      <c r="AI81" s="17">
        <v>-5.5438049999999999</v>
      </c>
      <c r="AJ81" s="17">
        <v>-4.6289429999999996</v>
      </c>
      <c r="AK81" s="17">
        <v>-2.7808359999999999</v>
      </c>
      <c r="AL81" s="17">
        <v>-2.1316769999999998</v>
      </c>
      <c r="AM81" s="17">
        <v>-1.0181210000000001</v>
      </c>
      <c r="AN81" s="17">
        <v>-1.884247</v>
      </c>
      <c r="AO81" s="17">
        <v>-2.420058</v>
      </c>
      <c r="AP81" s="17">
        <v>-2.544117</v>
      </c>
      <c r="AQ81" s="17">
        <v>-3.013884</v>
      </c>
      <c r="AR81" s="17">
        <v>-2.7032539999999998</v>
      </c>
      <c r="AS81" s="17">
        <v>-1.6519649999999999</v>
      </c>
      <c r="AT81" s="17">
        <v>-2.209003</v>
      </c>
      <c r="AU81" s="17">
        <v>-0.53859109999999999</v>
      </c>
      <c r="AV81" s="17">
        <v>-0.80691780000000002</v>
      </c>
      <c r="AW81" s="17">
        <v>0.11623799999999999</v>
      </c>
      <c r="AX81" s="17">
        <v>-0.27275569999999999</v>
      </c>
      <c r="AY81" s="17">
        <v>-0.92086429999999997</v>
      </c>
      <c r="AZ81" s="17">
        <v>-3.0163389999999999</v>
      </c>
      <c r="BA81" s="17">
        <v>-3.8114690000000002</v>
      </c>
      <c r="BB81" s="17">
        <v>-3.0344829999999998</v>
      </c>
      <c r="BC81" s="17">
        <v>-3.0328499999999998</v>
      </c>
      <c r="BD81" s="17">
        <v>-4.075812</v>
      </c>
      <c r="BE81" s="17">
        <v>-5.2598880000000001</v>
      </c>
      <c r="BF81" s="17">
        <v>-4.8170599999999997</v>
      </c>
      <c r="BG81" s="17">
        <v>-4.0873809999999997</v>
      </c>
      <c r="BH81" s="17">
        <v>-3.3322120000000002</v>
      </c>
      <c r="BI81" s="17">
        <v>-1.8692759999999999</v>
      </c>
      <c r="BJ81" s="17">
        <v>-1.1942189999999999</v>
      </c>
      <c r="BK81" s="17">
        <v>-0.2551428</v>
      </c>
      <c r="BL81" s="17">
        <v>-0.84710870000000005</v>
      </c>
      <c r="BM81" s="17">
        <v>-1.3245009999999999</v>
      </c>
      <c r="BN81" s="17">
        <v>-1.3420019999999999</v>
      </c>
      <c r="BO81" s="17">
        <v>-1.730154</v>
      </c>
      <c r="BP81" s="17">
        <v>-1.312452</v>
      </c>
      <c r="BQ81" s="17">
        <v>-0.2485491</v>
      </c>
      <c r="BR81" s="17">
        <v>-0.52057039999999999</v>
      </c>
      <c r="BS81" s="17">
        <v>0.93706429999999996</v>
      </c>
      <c r="BT81" s="17">
        <v>0.71023619999999998</v>
      </c>
      <c r="BU81" s="17">
        <v>1.3579019999999999</v>
      </c>
      <c r="BV81" s="17">
        <v>0.86660970000000004</v>
      </c>
      <c r="BW81" s="17">
        <v>0.10561950000000001</v>
      </c>
      <c r="BX81" s="17">
        <v>-1.918021</v>
      </c>
      <c r="BY81" s="17">
        <v>-2.7557909999999999</v>
      </c>
      <c r="BZ81" s="17">
        <v>-2.0450879999999998</v>
      </c>
      <c r="CA81" s="17">
        <v>-2.1236489999999999</v>
      </c>
      <c r="CB81" s="17">
        <v>-3.196669</v>
      </c>
      <c r="CC81" s="17">
        <v>-4.2342490000000002</v>
      </c>
      <c r="CD81" s="17">
        <v>-3.7694030000000001</v>
      </c>
      <c r="CE81" s="17">
        <v>-3.0786660000000001</v>
      </c>
      <c r="CF81" s="17">
        <v>-2.4341010000000001</v>
      </c>
      <c r="CG81" s="17">
        <v>-1.237932</v>
      </c>
      <c r="CH81" s="17">
        <v>-0.54493899999999995</v>
      </c>
      <c r="CI81" s="17">
        <v>0.27329369999999997</v>
      </c>
      <c r="CJ81" s="17">
        <v>-0.12878980000000001</v>
      </c>
      <c r="CK81" s="17">
        <v>-0.56572250000000002</v>
      </c>
      <c r="CL81" s="17">
        <v>-0.50941999999999998</v>
      </c>
      <c r="CM81" s="17">
        <v>-0.84104730000000005</v>
      </c>
      <c r="CN81" s="17">
        <v>-0.34918569999999999</v>
      </c>
      <c r="CO81" s="17">
        <v>0.72345269999999995</v>
      </c>
      <c r="CP81" s="17">
        <v>0.64883290000000005</v>
      </c>
      <c r="CQ81" s="17">
        <v>1.9590989999999999</v>
      </c>
      <c r="CR81" s="17">
        <v>1.761012</v>
      </c>
      <c r="CS81" s="17">
        <v>2.2178749999999998</v>
      </c>
      <c r="CT81" s="17">
        <v>1.6557310000000001</v>
      </c>
      <c r="CU81" s="17">
        <v>0.81655909999999998</v>
      </c>
      <c r="CV81" s="17">
        <v>-1.1573290000000001</v>
      </c>
      <c r="CW81" s="17">
        <v>-2.024632</v>
      </c>
      <c r="CX81" s="17">
        <v>-1.359836</v>
      </c>
      <c r="CY81" s="17">
        <v>-1.2144470000000001</v>
      </c>
      <c r="CZ81" s="17">
        <v>-2.3175249999999998</v>
      </c>
      <c r="DA81" s="17">
        <v>-3.2086109999999999</v>
      </c>
      <c r="DB81" s="17">
        <v>-2.721746</v>
      </c>
      <c r="DC81" s="17">
        <v>-2.0699519999999998</v>
      </c>
      <c r="DD81" s="17">
        <v>-1.535989</v>
      </c>
      <c r="DE81" s="17">
        <v>-0.60658900000000004</v>
      </c>
      <c r="DF81" s="17">
        <v>0.1043414</v>
      </c>
      <c r="DG81" s="17">
        <v>0.80173019999999995</v>
      </c>
      <c r="DH81" s="17">
        <v>0.58952899999999997</v>
      </c>
      <c r="DI81" s="17">
        <v>0.19305629999999999</v>
      </c>
      <c r="DJ81" s="17">
        <v>0.32316159999999999</v>
      </c>
      <c r="DK81" s="17">
        <v>4.8059600000000001E-2</v>
      </c>
      <c r="DL81" s="17">
        <v>0.61408019999999996</v>
      </c>
      <c r="DM81" s="17">
        <v>1.6954549999999999</v>
      </c>
      <c r="DN81" s="17">
        <v>1.818236</v>
      </c>
      <c r="DO81" s="17">
        <v>2.9811329999999998</v>
      </c>
      <c r="DP81" s="17">
        <v>2.8117890000000001</v>
      </c>
      <c r="DQ81" s="17">
        <v>3.0778479999999999</v>
      </c>
      <c r="DR81" s="17">
        <v>2.444852</v>
      </c>
      <c r="DS81" s="17">
        <v>1.5274989999999999</v>
      </c>
      <c r="DT81" s="17">
        <v>-0.39663779999999998</v>
      </c>
      <c r="DU81" s="17">
        <v>-1.2934730000000001</v>
      </c>
      <c r="DV81" s="17">
        <v>-0.67458439999999997</v>
      </c>
      <c r="DW81" s="17">
        <v>9.82957E-2</v>
      </c>
      <c r="DX81" s="17">
        <v>-1.048181</v>
      </c>
      <c r="DY81" s="17">
        <v>-1.727751</v>
      </c>
      <c r="DZ81" s="17">
        <v>-1.209095</v>
      </c>
      <c r="EA81" s="17">
        <v>-0.61352810000000002</v>
      </c>
      <c r="EB81" s="17">
        <v>-0.239258</v>
      </c>
      <c r="EC81" s="17">
        <v>0.30497089999999999</v>
      </c>
      <c r="ED81" s="17">
        <v>1.0417989999999999</v>
      </c>
      <c r="EE81" s="17">
        <v>1.564708</v>
      </c>
      <c r="EF81" s="17">
        <v>1.6266670000000001</v>
      </c>
      <c r="EG81" s="17">
        <v>1.2886120000000001</v>
      </c>
      <c r="EH81" s="17">
        <v>1.525277</v>
      </c>
      <c r="EI81" s="17">
        <v>1.3317889999999999</v>
      </c>
      <c r="EJ81" s="17">
        <v>2.004883</v>
      </c>
      <c r="EK81" s="17">
        <v>3.0988709999999999</v>
      </c>
      <c r="EL81" s="17">
        <v>3.506669</v>
      </c>
      <c r="EM81" s="17">
        <v>4.4567889999999997</v>
      </c>
      <c r="EN81" s="17">
        <v>4.3289429999999998</v>
      </c>
      <c r="EO81" s="17">
        <v>4.3195119999999996</v>
      </c>
      <c r="EP81" s="17">
        <v>3.5842170000000002</v>
      </c>
      <c r="EQ81" s="17">
        <v>2.553982</v>
      </c>
      <c r="ER81" s="17">
        <v>0.70168019999999998</v>
      </c>
      <c r="ES81" s="17">
        <v>-0.2377949</v>
      </c>
      <c r="ET81" s="17">
        <v>0.31481049999999999</v>
      </c>
      <c r="EU81" s="17">
        <v>73.734560000000002</v>
      </c>
      <c r="EV81" s="17">
        <v>72.891120000000001</v>
      </c>
      <c r="EW81" s="17">
        <v>72.775109999999998</v>
      </c>
      <c r="EX81" s="17">
        <v>71.741159999999994</v>
      </c>
      <c r="EY81" s="17">
        <v>71.415949999999995</v>
      </c>
      <c r="EZ81" s="17">
        <v>71.392099999999999</v>
      </c>
      <c r="FA81" s="17">
        <v>71.597909999999999</v>
      </c>
      <c r="FB81" s="17">
        <v>72.036420000000007</v>
      </c>
      <c r="FC81" s="17">
        <v>76.106290000000001</v>
      </c>
      <c r="FD81" s="17">
        <v>81.051370000000006</v>
      </c>
      <c r="FE81" s="17">
        <v>85.407730000000001</v>
      </c>
      <c r="FF81" s="17">
        <v>88.973219999999998</v>
      </c>
      <c r="FG81" s="17">
        <v>88.677750000000003</v>
      </c>
      <c r="FH81" s="17">
        <v>87.948250000000002</v>
      </c>
      <c r="FI81" s="17">
        <v>88.528819999999996</v>
      </c>
      <c r="FJ81" s="17">
        <v>89.168099999999995</v>
      </c>
      <c r="FK81" s="17">
        <v>88.199520000000007</v>
      </c>
      <c r="FL81" s="17">
        <v>86.596270000000004</v>
      </c>
      <c r="FM81" s="17">
        <v>83.373660000000001</v>
      </c>
      <c r="FN81" s="17">
        <v>80.290610000000001</v>
      </c>
      <c r="FO81" s="17">
        <v>78.385339999999999</v>
      </c>
      <c r="FP81" s="17">
        <v>77.240799999999993</v>
      </c>
      <c r="FQ81" s="17">
        <v>76.045289999999994</v>
      </c>
      <c r="FR81" s="17">
        <v>75.680599999999998</v>
      </c>
      <c r="FS81" s="17">
        <v>26.312740000000002</v>
      </c>
      <c r="FT81" s="17"/>
      <c r="FU81" s="17">
        <v>1.4313959999999999</v>
      </c>
      <c r="FW81" s="17"/>
      <c r="IA81" s="62"/>
    </row>
    <row r="82" spans="1:235" x14ac:dyDescent="0.25">
      <c r="A82" t="s">
        <v>266</v>
      </c>
      <c r="B82" t="s">
        <v>0</v>
      </c>
      <c r="C82" t="s">
        <v>307</v>
      </c>
      <c r="D82" s="63" t="s">
        <v>264</v>
      </c>
      <c r="E82" t="s">
        <v>221</v>
      </c>
      <c r="F82" s="17">
        <v>18923</v>
      </c>
      <c r="G82" s="17">
        <v>24.05761</v>
      </c>
      <c r="H82" s="17">
        <v>18.821560000000002</v>
      </c>
      <c r="I82" s="17">
        <v>15.87824</v>
      </c>
      <c r="J82" s="17">
        <v>14.45368</v>
      </c>
      <c r="K82" s="17">
        <v>14.06991</v>
      </c>
      <c r="L82" s="17">
        <v>16.0244</v>
      </c>
      <c r="M82" s="17">
        <v>16.666779999999999</v>
      </c>
      <c r="N82" s="17">
        <v>14.47236</v>
      </c>
      <c r="O82" s="17">
        <v>9.1918539999999993</v>
      </c>
      <c r="P82" s="17">
        <v>4.3531430000000002</v>
      </c>
      <c r="Q82" s="17">
        <v>2.965017</v>
      </c>
      <c r="R82" s="17">
        <v>3.8343229999999999</v>
      </c>
      <c r="S82" s="17">
        <v>7.4670310000000004</v>
      </c>
      <c r="T82" s="17">
        <v>12.00709</v>
      </c>
      <c r="U82" s="17">
        <v>18.182410000000001</v>
      </c>
      <c r="V82" s="17">
        <v>27.249770000000002</v>
      </c>
      <c r="W82" s="17">
        <v>35.116030000000002</v>
      </c>
      <c r="X82" s="17">
        <v>43.60754</v>
      </c>
      <c r="Y82" s="17">
        <v>46.059719999999999</v>
      </c>
      <c r="Z82" s="17">
        <v>45.032649999999997</v>
      </c>
      <c r="AA82" s="17">
        <v>42.73312</v>
      </c>
      <c r="AB82" s="17">
        <v>42.196210000000001</v>
      </c>
      <c r="AC82" s="17">
        <v>37.647689999999997</v>
      </c>
      <c r="AD82" s="17">
        <v>32.173389999999998</v>
      </c>
      <c r="AE82" s="17">
        <v>-6.5577740000000002</v>
      </c>
      <c r="AF82" s="17">
        <v>-9.4106819999999995</v>
      </c>
      <c r="AG82" s="17">
        <v>-9.7720079999999996</v>
      </c>
      <c r="AH82" s="17">
        <v>-8.6868020000000001</v>
      </c>
      <c r="AI82" s="17">
        <v>-7.3600070000000004</v>
      </c>
      <c r="AJ82" s="17">
        <v>-3.6220409999999998</v>
      </c>
      <c r="AK82" s="17">
        <v>-2.6264539999999998</v>
      </c>
      <c r="AL82" s="17">
        <v>-2.4865300000000001</v>
      </c>
      <c r="AM82" s="17">
        <v>-2.159748</v>
      </c>
      <c r="AN82" s="17">
        <v>-1.8195950000000001</v>
      </c>
      <c r="AO82" s="17">
        <v>-1.254173</v>
      </c>
      <c r="AP82" s="17">
        <v>-1.127553</v>
      </c>
      <c r="AQ82" s="17">
        <v>-1.006203</v>
      </c>
      <c r="AR82" s="17">
        <v>-0.92674270000000003</v>
      </c>
      <c r="AS82" s="17">
        <v>-1.330805</v>
      </c>
      <c r="AT82" s="17">
        <v>-1.165273</v>
      </c>
      <c r="AU82" s="17">
        <v>1.241938</v>
      </c>
      <c r="AV82" s="17">
        <v>1.650439</v>
      </c>
      <c r="AW82" s="17">
        <v>1.0945180000000001</v>
      </c>
      <c r="AX82" s="17">
        <v>0.87253360000000002</v>
      </c>
      <c r="AY82" s="17">
        <v>-0.2010286</v>
      </c>
      <c r="AZ82" s="17">
        <v>-2.2222339999999998</v>
      </c>
      <c r="BA82" s="17">
        <v>-2.7199209999999998</v>
      </c>
      <c r="BB82" s="17">
        <v>-2.1500319999999999</v>
      </c>
      <c r="BC82" s="17">
        <v>-4.669543</v>
      </c>
      <c r="BD82" s="17">
        <v>-6.9951739999999996</v>
      </c>
      <c r="BE82" s="17">
        <v>-7.3637119999999996</v>
      </c>
      <c r="BF82" s="17">
        <v>-6.5273079999999997</v>
      </c>
      <c r="BG82" s="17">
        <v>-5.4409770000000002</v>
      </c>
      <c r="BH82" s="17">
        <v>-2.4249049999999999</v>
      </c>
      <c r="BI82" s="17">
        <v>-1.7693810000000001</v>
      </c>
      <c r="BJ82" s="17">
        <v>-1.557045</v>
      </c>
      <c r="BK82" s="17">
        <v>-1.223025</v>
      </c>
      <c r="BL82" s="17">
        <v>-0.71700410000000003</v>
      </c>
      <c r="BM82" s="17">
        <v>3.56345E-2</v>
      </c>
      <c r="BN82" s="17">
        <v>0.21977070000000001</v>
      </c>
      <c r="BO82" s="17">
        <v>0.59574009999999999</v>
      </c>
      <c r="BP82" s="17">
        <v>0.70251390000000002</v>
      </c>
      <c r="BQ82" s="17">
        <v>0.3146639</v>
      </c>
      <c r="BR82" s="17">
        <v>0.4426833</v>
      </c>
      <c r="BS82" s="17">
        <v>2.8926980000000002</v>
      </c>
      <c r="BT82" s="17">
        <v>3.2629090000000001</v>
      </c>
      <c r="BU82" s="17">
        <v>2.4942959999999998</v>
      </c>
      <c r="BV82" s="17">
        <v>2.0551210000000002</v>
      </c>
      <c r="BW82" s="17">
        <v>0.89218350000000002</v>
      </c>
      <c r="BX82" s="17">
        <v>-0.96885549999999998</v>
      </c>
      <c r="BY82" s="17">
        <v>-1.2631969999999999</v>
      </c>
      <c r="BZ82" s="17">
        <v>-0.91542780000000001</v>
      </c>
      <c r="CA82" s="17">
        <v>-3.361761</v>
      </c>
      <c r="CB82" s="17">
        <v>-5.3222009999999997</v>
      </c>
      <c r="CC82" s="17">
        <v>-5.695735</v>
      </c>
      <c r="CD82" s="17">
        <v>-5.0316510000000001</v>
      </c>
      <c r="CE82" s="17">
        <v>-4.1118629999999996</v>
      </c>
      <c r="CF82" s="17">
        <v>-1.595772</v>
      </c>
      <c r="CG82" s="17">
        <v>-1.1757759999999999</v>
      </c>
      <c r="CH82" s="17">
        <v>-0.91328730000000002</v>
      </c>
      <c r="CI82" s="17">
        <v>-0.57425309999999996</v>
      </c>
      <c r="CJ82" s="17">
        <v>4.6646800000000002E-2</v>
      </c>
      <c r="CK82" s="17">
        <v>0.92895099999999997</v>
      </c>
      <c r="CL82" s="17">
        <v>1.1529229999999999</v>
      </c>
      <c r="CM82" s="17">
        <v>1.705241</v>
      </c>
      <c r="CN82" s="17">
        <v>1.830932</v>
      </c>
      <c r="CO82" s="17">
        <v>1.45431</v>
      </c>
      <c r="CP82" s="17">
        <v>1.556349</v>
      </c>
      <c r="CQ82" s="17">
        <v>4.0360079999999998</v>
      </c>
      <c r="CR82" s="17">
        <v>4.3797009999999998</v>
      </c>
      <c r="CS82" s="17">
        <v>3.4637769999999999</v>
      </c>
      <c r="CT82" s="17">
        <v>2.8741780000000001</v>
      </c>
      <c r="CU82" s="17">
        <v>1.6493390000000001</v>
      </c>
      <c r="CV82" s="17">
        <v>-0.10076930000000001</v>
      </c>
      <c r="CW82" s="17">
        <v>-0.25427460000000002</v>
      </c>
      <c r="CX82" s="17">
        <v>-6.0344599999999998E-2</v>
      </c>
      <c r="CY82" s="17">
        <v>-2.0539779999999999</v>
      </c>
      <c r="CZ82" s="17">
        <v>-3.6492279999999999</v>
      </c>
      <c r="DA82" s="17">
        <v>-4.0277570000000003</v>
      </c>
      <c r="DB82" s="17">
        <v>-3.5359919999999998</v>
      </c>
      <c r="DC82" s="17">
        <v>-2.7827489999999999</v>
      </c>
      <c r="DD82" s="17">
        <v>-0.76663870000000001</v>
      </c>
      <c r="DE82" s="17">
        <v>-0.58216970000000001</v>
      </c>
      <c r="DF82" s="17">
        <v>-0.26952920000000002</v>
      </c>
      <c r="DG82" s="17">
        <v>7.4518399999999999E-2</v>
      </c>
      <c r="DH82" s="17">
        <v>0.81029770000000001</v>
      </c>
      <c r="DI82" s="17">
        <v>1.822268</v>
      </c>
      <c r="DJ82" s="17">
        <v>2.0860750000000001</v>
      </c>
      <c r="DK82" s="17">
        <v>2.8147410000000002</v>
      </c>
      <c r="DL82" s="17">
        <v>2.9593500000000001</v>
      </c>
      <c r="DM82" s="17">
        <v>2.5939570000000001</v>
      </c>
      <c r="DN82" s="17">
        <v>2.6700149999999998</v>
      </c>
      <c r="DO82" s="17">
        <v>5.1793189999999996</v>
      </c>
      <c r="DP82" s="17">
        <v>5.4964919999999999</v>
      </c>
      <c r="DQ82" s="17">
        <v>4.4332589999999996</v>
      </c>
      <c r="DR82" s="17">
        <v>3.693235</v>
      </c>
      <c r="DS82" s="17">
        <v>2.4064939999999999</v>
      </c>
      <c r="DT82" s="17">
        <v>0.76731680000000002</v>
      </c>
      <c r="DU82" s="17">
        <v>0.75464799999999999</v>
      </c>
      <c r="DV82" s="17">
        <v>0.79473870000000002</v>
      </c>
      <c r="DW82" s="17">
        <v>-0.16574839999999999</v>
      </c>
      <c r="DX82" s="17">
        <v>-1.2337210000000001</v>
      </c>
      <c r="DY82" s="17">
        <v>-1.619462</v>
      </c>
      <c r="DZ82" s="17">
        <v>-1.3764989999999999</v>
      </c>
      <c r="EA82" s="17">
        <v>-0.86371909999999996</v>
      </c>
      <c r="EB82" s="17">
        <v>0.43049769999999998</v>
      </c>
      <c r="EC82" s="17">
        <v>0.27490300000000001</v>
      </c>
      <c r="ED82" s="17">
        <v>0.65995519999999996</v>
      </c>
      <c r="EE82" s="17">
        <v>1.011242</v>
      </c>
      <c r="EF82" s="17">
        <v>1.9128890000000001</v>
      </c>
      <c r="EG82" s="17">
        <v>3.1120739999999998</v>
      </c>
      <c r="EH82" s="17">
        <v>3.4333979999999999</v>
      </c>
      <c r="EI82" s="17">
        <v>4.4166840000000001</v>
      </c>
      <c r="EJ82" s="17">
        <v>4.5886069999999997</v>
      </c>
      <c r="EK82" s="17">
        <v>4.2394249999999998</v>
      </c>
      <c r="EL82" s="17">
        <v>4.2779720000000001</v>
      </c>
      <c r="EM82" s="17">
        <v>6.8300780000000003</v>
      </c>
      <c r="EN82" s="17">
        <v>7.108962</v>
      </c>
      <c r="EO82" s="17">
        <v>5.8330359999999999</v>
      </c>
      <c r="EP82" s="17">
        <v>4.8758229999999996</v>
      </c>
      <c r="EQ82" s="17">
        <v>3.4997069999999999</v>
      </c>
      <c r="ER82" s="17">
        <v>2.0206949999999999</v>
      </c>
      <c r="ES82" s="17">
        <v>2.2113719999999999</v>
      </c>
      <c r="ET82" s="17">
        <v>2.0293429999999999</v>
      </c>
      <c r="EU82" s="17">
        <v>73.625169999999997</v>
      </c>
      <c r="EV82" s="17">
        <v>72.508960000000002</v>
      </c>
      <c r="EW82" s="17">
        <v>71.885199999999998</v>
      </c>
      <c r="EX82" s="17">
        <v>70.957400000000007</v>
      </c>
      <c r="EY82" s="17">
        <v>70.002440000000007</v>
      </c>
      <c r="EZ82" s="17">
        <v>70.303160000000005</v>
      </c>
      <c r="FA82" s="17">
        <v>70.187359999999998</v>
      </c>
      <c r="FB82" s="17">
        <v>71.025620000000004</v>
      </c>
      <c r="FC82" s="17">
        <v>76.328999999999994</v>
      </c>
      <c r="FD82" s="17">
        <v>83.041849999999997</v>
      </c>
      <c r="FE82" s="17">
        <v>88.711079999999995</v>
      </c>
      <c r="FF82" s="17">
        <v>92.748450000000005</v>
      </c>
      <c r="FG82" s="17">
        <v>93.640690000000006</v>
      </c>
      <c r="FH82" s="17">
        <v>93.158299999999997</v>
      </c>
      <c r="FI82" s="17">
        <v>93.129630000000006</v>
      </c>
      <c r="FJ82" s="17">
        <v>94.271720000000002</v>
      </c>
      <c r="FK82" s="17">
        <v>94.02619</v>
      </c>
      <c r="FL82" s="17">
        <v>92.28434</v>
      </c>
      <c r="FM82" s="17">
        <v>88.248199999999997</v>
      </c>
      <c r="FN82" s="17">
        <v>83.715440000000001</v>
      </c>
      <c r="FO82" s="17">
        <v>80.535499999999999</v>
      </c>
      <c r="FP82" s="17">
        <v>78.718590000000006</v>
      </c>
      <c r="FQ82" s="17">
        <v>77.088160000000002</v>
      </c>
      <c r="FR82" s="17">
        <v>76.612470000000002</v>
      </c>
      <c r="FS82" s="17">
        <v>29.23537</v>
      </c>
      <c r="FT82" s="17"/>
      <c r="FU82" s="17">
        <v>1.5395920000000001</v>
      </c>
      <c r="FW82" s="17"/>
      <c r="IA82" s="62"/>
    </row>
    <row r="83" spans="1:235" x14ac:dyDescent="0.25">
      <c r="A83" t="s">
        <v>266</v>
      </c>
      <c r="B83" t="s">
        <v>0</v>
      </c>
      <c r="C83" t="s">
        <v>307</v>
      </c>
      <c r="D83" s="63" t="s">
        <v>263</v>
      </c>
      <c r="E83" t="s">
        <v>219</v>
      </c>
      <c r="F83" s="17">
        <v>43538</v>
      </c>
      <c r="G83" s="17">
        <v>57.271149999999999</v>
      </c>
      <c r="H83" s="17">
        <v>48.688890000000001</v>
      </c>
      <c r="I83" s="17">
        <v>42.263800000000003</v>
      </c>
      <c r="J83" s="17">
        <v>39.547620000000002</v>
      </c>
      <c r="K83" s="17">
        <v>38.39188</v>
      </c>
      <c r="L83" s="17">
        <v>39.137729999999998</v>
      </c>
      <c r="M83" s="17">
        <v>40.139780000000002</v>
      </c>
      <c r="N83" s="17">
        <v>39.002180000000003</v>
      </c>
      <c r="O83" s="17">
        <v>36.084020000000002</v>
      </c>
      <c r="P83" s="17">
        <v>32.280259999999998</v>
      </c>
      <c r="Q83" s="17">
        <v>29.231780000000001</v>
      </c>
      <c r="R83" s="17">
        <v>28.811499999999999</v>
      </c>
      <c r="S83" s="17">
        <v>33.731409999999997</v>
      </c>
      <c r="T83" s="17">
        <v>40.001809999999999</v>
      </c>
      <c r="U83" s="17">
        <v>49.11327</v>
      </c>
      <c r="V83" s="17">
        <v>60.312600000000003</v>
      </c>
      <c r="W83" s="17">
        <v>69.03313</v>
      </c>
      <c r="X83" s="17">
        <v>83.330550000000002</v>
      </c>
      <c r="Y83" s="17">
        <v>90.450969999999998</v>
      </c>
      <c r="Z83" s="17">
        <v>88.695160000000001</v>
      </c>
      <c r="AA83" s="17">
        <v>86.299289999999999</v>
      </c>
      <c r="AB83" s="17">
        <v>82.482299999999995</v>
      </c>
      <c r="AC83" s="17">
        <v>74.352360000000004</v>
      </c>
      <c r="AD83" s="17">
        <v>65.937160000000006</v>
      </c>
      <c r="AE83" s="17">
        <v>-9.0568679999999997</v>
      </c>
      <c r="AF83" s="17">
        <v>-12.675190000000001</v>
      </c>
      <c r="AG83" s="17">
        <v>-14.25722</v>
      </c>
      <c r="AH83" s="17">
        <v>-12.80203</v>
      </c>
      <c r="AI83" s="17">
        <v>-10.760160000000001</v>
      </c>
      <c r="AJ83" s="17">
        <v>-6.9214039999999999</v>
      </c>
      <c r="AK83" s="17">
        <v>-4.2613529999999997</v>
      </c>
      <c r="AL83" s="17">
        <v>-3.429036</v>
      </c>
      <c r="AM83" s="17">
        <v>-2.6144720000000001</v>
      </c>
      <c r="AN83" s="17">
        <v>-3.0853359999999999</v>
      </c>
      <c r="AO83" s="17">
        <v>-2.8211849999999998</v>
      </c>
      <c r="AP83" s="17">
        <v>-3.216796</v>
      </c>
      <c r="AQ83" s="17">
        <v>-3.2641110000000002</v>
      </c>
      <c r="AR83" s="17">
        <v>-2.6461640000000002</v>
      </c>
      <c r="AS83" s="17">
        <v>-1.3709039999999999</v>
      </c>
      <c r="AT83" s="17">
        <v>-1.787884</v>
      </c>
      <c r="AU83" s="17">
        <v>2.5473970000000001</v>
      </c>
      <c r="AV83" s="17">
        <v>2.9723619999999999</v>
      </c>
      <c r="AW83" s="17">
        <v>2.6006969999999998</v>
      </c>
      <c r="AX83" s="17">
        <v>2.0974409999999999</v>
      </c>
      <c r="AY83" s="17">
        <v>1.361799</v>
      </c>
      <c r="AZ83" s="17">
        <v>-3.2237559999999998</v>
      </c>
      <c r="BA83" s="17">
        <v>-4.8201489999999998</v>
      </c>
      <c r="BB83" s="17">
        <v>-3.7079360000000001</v>
      </c>
      <c r="BC83" s="17">
        <v>-6.7537079999999996</v>
      </c>
      <c r="BD83" s="17">
        <v>-9.8886529999999997</v>
      </c>
      <c r="BE83" s="17">
        <v>-11.41272</v>
      </c>
      <c r="BF83" s="17">
        <v>-10.13416</v>
      </c>
      <c r="BG83" s="17">
        <v>-8.2977950000000007</v>
      </c>
      <c r="BH83" s="17">
        <v>-5.1390500000000001</v>
      </c>
      <c r="BI83" s="17">
        <v>-2.9805769999999998</v>
      </c>
      <c r="BJ83" s="17">
        <v>-2.0579429999999999</v>
      </c>
      <c r="BK83" s="17">
        <v>-1.3748640000000001</v>
      </c>
      <c r="BL83" s="17">
        <v>-1.5218940000000001</v>
      </c>
      <c r="BM83" s="17">
        <v>-1.065744</v>
      </c>
      <c r="BN83" s="17">
        <v>-1.3619509999999999</v>
      </c>
      <c r="BO83" s="17">
        <v>-1.1731769999999999</v>
      </c>
      <c r="BP83" s="17">
        <v>-0.44403860000000001</v>
      </c>
      <c r="BQ83" s="17">
        <v>0.82711049999999997</v>
      </c>
      <c r="BR83" s="17">
        <v>0.59592219999999996</v>
      </c>
      <c r="BS83" s="17">
        <v>4.8237839999999998</v>
      </c>
      <c r="BT83" s="17">
        <v>5.3003640000000001</v>
      </c>
      <c r="BU83" s="17">
        <v>4.5691189999999997</v>
      </c>
      <c r="BV83" s="17">
        <v>3.825536</v>
      </c>
      <c r="BW83" s="17">
        <v>2.9030559999999999</v>
      </c>
      <c r="BX83" s="17">
        <v>-1.5528789999999999</v>
      </c>
      <c r="BY83" s="17">
        <v>-2.9895070000000001</v>
      </c>
      <c r="BZ83" s="17">
        <v>-2.073788</v>
      </c>
      <c r="CA83" s="17">
        <v>-5.1585460000000003</v>
      </c>
      <c r="CB83" s="17">
        <v>-7.9587050000000001</v>
      </c>
      <c r="CC83" s="17">
        <v>-9.4426330000000007</v>
      </c>
      <c r="CD83" s="17">
        <v>-8.2864000000000004</v>
      </c>
      <c r="CE83" s="17">
        <v>-6.592371</v>
      </c>
      <c r="CF83" s="17">
        <v>-3.9045969999999999</v>
      </c>
      <c r="CG83" s="17">
        <v>-2.0935160000000002</v>
      </c>
      <c r="CH83" s="17">
        <v>-1.108328</v>
      </c>
      <c r="CI83" s="17">
        <v>-0.5163141</v>
      </c>
      <c r="CJ83" s="17">
        <v>-0.43905820000000001</v>
      </c>
      <c r="CK83" s="17">
        <v>0.15006920000000001</v>
      </c>
      <c r="CL83" s="17">
        <v>-7.7291399999999996E-2</v>
      </c>
      <c r="CM83" s="17">
        <v>0.27499649999999998</v>
      </c>
      <c r="CN83" s="17">
        <v>1.0811470000000001</v>
      </c>
      <c r="CO83" s="17">
        <v>2.3494489999999999</v>
      </c>
      <c r="CP83" s="17">
        <v>2.2469389999999998</v>
      </c>
      <c r="CQ83" s="17">
        <v>6.4004029999999998</v>
      </c>
      <c r="CR83" s="17">
        <v>6.9127320000000001</v>
      </c>
      <c r="CS83" s="17">
        <v>5.9324430000000001</v>
      </c>
      <c r="CT83" s="17">
        <v>5.0224099999999998</v>
      </c>
      <c r="CU83" s="17">
        <v>3.970526</v>
      </c>
      <c r="CV83" s="17">
        <v>-0.39563389999999998</v>
      </c>
      <c r="CW83" s="17">
        <v>-1.7216089999999999</v>
      </c>
      <c r="CX83" s="17">
        <v>-0.94198190000000004</v>
      </c>
      <c r="CY83" s="17">
        <v>-3.5633849999999998</v>
      </c>
      <c r="CZ83" s="17">
        <v>-6.0287569999999997</v>
      </c>
      <c r="DA83" s="17">
        <v>-7.4725440000000001</v>
      </c>
      <c r="DB83" s="17">
        <v>-6.4386400000000004</v>
      </c>
      <c r="DC83" s="17">
        <v>-4.8869470000000002</v>
      </c>
      <c r="DD83" s="17">
        <v>-2.6701450000000002</v>
      </c>
      <c r="DE83" s="17">
        <v>-1.2064550000000001</v>
      </c>
      <c r="DF83" s="17">
        <v>-0.15871279999999999</v>
      </c>
      <c r="DG83" s="17">
        <v>0.34223530000000002</v>
      </c>
      <c r="DH83" s="17">
        <v>0.6437773</v>
      </c>
      <c r="DI83" s="17">
        <v>1.365882</v>
      </c>
      <c r="DJ83" s="17">
        <v>1.207368</v>
      </c>
      <c r="DK83" s="17">
        <v>1.7231700000000001</v>
      </c>
      <c r="DL83" s="17">
        <v>2.6063320000000001</v>
      </c>
      <c r="DM83" s="17">
        <v>3.8717869999999999</v>
      </c>
      <c r="DN83" s="17">
        <v>3.8979560000000002</v>
      </c>
      <c r="DO83" s="17">
        <v>7.9770219999999998</v>
      </c>
      <c r="DP83" s="17">
        <v>8.5251000000000001</v>
      </c>
      <c r="DQ83" s="17">
        <v>7.2957669999999997</v>
      </c>
      <c r="DR83" s="17">
        <v>6.2192829999999999</v>
      </c>
      <c r="DS83" s="17">
        <v>5.0379949999999996</v>
      </c>
      <c r="DT83" s="17">
        <v>0.76161069999999997</v>
      </c>
      <c r="DU83" s="17">
        <v>-0.45371210000000001</v>
      </c>
      <c r="DV83" s="17">
        <v>0.1898241</v>
      </c>
      <c r="DW83" s="17">
        <v>-1.2602260000000001</v>
      </c>
      <c r="DX83" s="17">
        <v>-3.2422179999999998</v>
      </c>
      <c r="DY83" s="17">
        <v>-4.6280469999999996</v>
      </c>
      <c r="DZ83" s="17">
        <v>-3.7707670000000002</v>
      </c>
      <c r="EA83" s="17">
        <v>-2.4245860000000001</v>
      </c>
      <c r="EB83" s="17">
        <v>-0.88779039999999998</v>
      </c>
      <c r="EC83" s="17">
        <v>7.4320999999999998E-2</v>
      </c>
      <c r="ED83" s="17">
        <v>1.21238</v>
      </c>
      <c r="EE83" s="17">
        <v>1.581844</v>
      </c>
      <c r="EF83" s="17">
        <v>2.20722</v>
      </c>
      <c r="EG83" s="17">
        <v>3.121324</v>
      </c>
      <c r="EH83" s="17">
        <v>3.0622129999999999</v>
      </c>
      <c r="EI83" s="17">
        <v>3.8141039999999999</v>
      </c>
      <c r="EJ83" s="17">
        <v>4.8084569999999998</v>
      </c>
      <c r="EK83" s="17">
        <v>6.0698020000000001</v>
      </c>
      <c r="EL83" s="17">
        <v>6.2817610000000004</v>
      </c>
      <c r="EM83" s="17">
        <v>10.253410000000001</v>
      </c>
      <c r="EN83" s="17">
        <v>10.8531</v>
      </c>
      <c r="EO83" s="17">
        <v>9.2641899999999993</v>
      </c>
      <c r="EP83" s="17">
        <v>7.9473789999999997</v>
      </c>
      <c r="EQ83" s="17">
        <v>6.5792520000000003</v>
      </c>
      <c r="ER83" s="17">
        <v>2.4324880000000002</v>
      </c>
      <c r="ES83" s="17">
        <v>1.37693</v>
      </c>
      <c r="ET83" s="17">
        <v>1.8239719999999999</v>
      </c>
      <c r="EU83" s="17">
        <v>80.367180000000005</v>
      </c>
      <c r="EV83" s="17">
        <v>79.51782</v>
      </c>
      <c r="EW83" s="17">
        <v>78.123720000000006</v>
      </c>
      <c r="EX83" s="17">
        <v>77.889269999999996</v>
      </c>
      <c r="EY83" s="17">
        <v>78.050470000000004</v>
      </c>
      <c r="EZ83" s="17">
        <v>77.468739999999997</v>
      </c>
      <c r="FA83" s="17">
        <v>77.376220000000004</v>
      </c>
      <c r="FB83" s="17">
        <v>77.946150000000003</v>
      </c>
      <c r="FC83" s="17">
        <v>81.753169999999997</v>
      </c>
      <c r="FD83" s="17">
        <v>85.775049999999993</v>
      </c>
      <c r="FE83" s="17">
        <v>87.781549999999996</v>
      </c>
      <c r="FF83" s="17">
        <v>89.434420000000003</v>
      </c>
      <c r="FG83" s="17">
        <v>91.095410000000001</v>
      </c>
      <c r="FH83" s="17">
        <v>90.900099999999995</v>
      </c>
      <c r="FI83" s="17">
        <v>90.911320000000003</v>
      </c>
      <c r="FJ83" s="17">
        <v>91.42398</v>
      </c>
      <c r="FK83" s="17">
        <v>90.739810000000006</v>
      </c>
      <c r="FL83" s="17">
        <v>89.92371</v>
      </c>
      <c r="FM83" s="17">
        <v>88.128410000000002</v>
      </c>
      <c r="FN83" s="17">
        <v>84.552859999999995</v>
      </c>
      <c r="FO83" s="17">
        <v>81.880669999999995</v>
      </c>
      <c r="FP83" s="17">
        <v>80.763710000000003</v>
      </c>
      <c r="FQ83" s="17">
        <v>80.352649999999997</v>
      </c>
      <c r="FR83" s="17">
        <v>79.523579999999995</v>
      </c>
      <c r="FS83" s="17">
        <v>41.428019999999997</v>
      </c>
      <c r="FT83" s="17"/>
      <c r="FU83" s="17">
        <v>2.2769819999999998</v>
      </c>
      <c r="FW83" s="17"/>
    </row>
    <row r="84" spans="1:235" x14ac:dyDescent="0.25">
      <c r="A84" t="s">
        <v>266</v>
      </c>
      <c r="B84" t="s">
        <v>0</v>
      </c>
      <c r="C84" t="s">
        <v>307</v>
      </c>
      <c r="D84" s="63" t="s">
        <v>263</v>
      </c>
      <c r="E84" t="s">
        <v>220</v>
      </c>
      <c r="F84" s="17">
        <v>24623</v>
      </c>
      <c r="G84" s="17">
        <v>28.813600000000001</v>
      </c>
      <c r="H84" s="17">
        <v>25.118289999999998</v>
      </c>
      <c r="I84" s="17">
        <v>21.784870000000002</v>
      </c>
      <c r="J84" s="17">
        <v>20.39639</v>
      </c>
      <c r="K84" s="17">
        <v>19.767690000000002</v>
      </c>
      <c r="L84" s="17">
        <v>19.319430000000001</v>
      </c>
      <c r="M84" s="17">
        <v>20.118960000000001</v>
      </c>
      <c r="N84" s="17">
        <v>19.713629999999998</v>
      </c>
      <c r="O84" s="17">
        <v>18.876750000000001</v>
      </c>
      <c r="P84" s="17">
        <v>16.530570000000001</v>
      </c>
      <c r="Q84" s="17">
        <v>14.454409999999999</v>
      </c>
      <c r="R84" s="17">
        <v>13.83794</v>
      </c>
      <c r="S84" s="17">
        <v>15.078889999999999</v>
      </c>
      <c r="T84" s="17">
        <v>17.831510000000002</v>
      </c>
      <c r="U84" s="17">
        <v>23.256689999999999</v>
      </c>
      <c r="V84" s="17">
        <v>28.77824</v>
      </c>
      <c r="W84" s="17">
        <v>32.477899999999998</v>
      </c>
      <c r="X84" s="17">
        <v>38.72542</v>
      </c>
      <c r="Y84" s="17">
        <v>42.626240000000003</v>
      </c>
      <c r="Z84" s="17">
        <v>41.800089999999997</v>
      </c>
      <c r="AA84" s="17">
        <v>41.389510000000001</v>
      </c>
      <c r="AB84" s="17">
        <v>39.709119999999999</v>
      </c>
      <c r="AC84" s="17">
        <v>35.621409999999997</v>
      </c>
      <c r="AD84" s="17">
        <v>31.871479999999998</v>
      </c>
      <c r="AE84" s="17">
        <v>-4.0393600000000003</v>
      </c>
      <c r="AF84" s="17">
        <v>-4.8960540000000004</v>
      </c>
      <c r="AG84" s="17">
        <v>-6.3592430000000002</v>
      </c>
      <c r="AH84" s="17">
        <v>-5.947813</v>
      </c>
      <c r="AI84" s="17">
        <v>-5.1683180000000002</v>
      </c>
      <c r="AJ84" s="17">
        <v>-4.3588899999999997</v>
      </c>
      <c r="AK84" s="17">
        <v>-2.4847839999999999</v>
      </c>
      <c r="AL84" s="17">
        <v>-1.939541</v>
      </c>
      <c r="AM84" s="17">
        <v>-1.0637669999999999</v>
      </c>
      <c r="AN84" s="17">
        <v>-2.0682170000000002</v>
      </c>
      <c r="AO84" s="17">
        <v>-2.4194260000000001</v>
      </c>
      <c r="AP84" s="17">
        <v>-2.315207</v>
      </c>
      <c r="AQ84" s="17">
        <v>-2.7703600000000002</v>
      </c>
      <c r="AR84" s="17">
        <v>-2.2823950000000002</v>
      </c>
      <c r="AS84" s="17">
        <v>-1.1864410000000001</v>
      </c>
      <c r="AT84" s="17">
        <v>-1.754264</v>
      </c>
      <c r="AU84" s="17">
        <v>0.55191559999999995</v>
      </c>
      <c r="AV84" s="17">
        <v>0.3340784</v>
      </c>
      <c r="AW84" s="17">
        <v>0.72953440000000003</v>
      </c>
      <c r="AX84" s="17">
        <v>0.14304159999999999</v>
      </c>
      <c r="AY84" s="17">
        <v>-7.7638100000000002E-2</v>
      </c>
      <c r="AZ84" s="17">
        <v>-2.4318399999999998</v>
      </c>
      <c r="BA84" s="17">
        <v>-3.3613930000000001</v>
      </c>
      <c r="BB84" s="17">
        <v>-2.6808399999999999</v>
      </c>
      <c r="BC84" s="17">
        <v>-2.7228940000000001</v>
      </c>
      <c r="BD84" s="17">
        <v>-3.618322</v>
      </c>
      <c r="BE84" s="17">
        <v>-4.8605200000000002</v>
      </c>
      <c r="BF84" s="17">
        <v>-4.4232899999999997</v>
      </c>
      <c r="BG84" s="17">
        <v>-3.6991809999999998</v>
      </c>
      <c r="BH84" s="17">
        <v>-3.0487129999999998</v>
      </c>
      <c r="BI84" s="17">
        <v>-1.558748</v>
      </c>
      <c r="BJ84" s="17">
        <v>-0.98922160000000003</v>
      </c>
      <c r="BK84" s="17">
        <v>-0.27486120000000003</v>
      </c>
      <c r="BL84" s="17">
        <v>-1.000993</v>
      </c>
      <c r="BM84" s="17">
        <v>-1.2893019999999999</v>
      </c>
      <c r="BN84" s="17">
        <v>-1.0814820000000001</v>
      </c>
      <c r="BO84" s="17">
        <v>-1.465959</v>
      </c>
      <c r="BP84" s="17">
        <v>-0.86986390000000002</v>
      </c>
      <c r="BQ84" s="17">
        <v>0.237982</v>
      </c>
      <c r="BR84" s="17">
        <v>-4.5051000000000001E-2</v>
      </c>
      <c r="BS84" s="17">
        <v>2.0324629999999999</v>
      </c>
      <c r="BT84" s="17">
        <v>1.8689100000000001</v>
      </c>
      <c r="BU84" s="17">
        <v>1.9860690000000001</v>
      </c>
      <c r="BV84" s="17">
        <v>1.288162</v>
      </c>
      <c r="BW84" s="17">
        <v>0.95662700000000001</v>
      </c>
      <c r="BX84" s="17">
        <v>-1.33724</v>
      </c>
      <c r="BY84" s="17">
        <v>-2.3084989999999999</v>
      </c>
      <c r="BZ84" s="17">
        <v>-1.694488</v>
      </c>
      <c r="CA84" s="17">
        <v>-1.8111139999999999</v>
      </c>
      <c r="CB84" s="17">
        <v>-2.7333690000000002</v>
      </c>
      <c r="CC84" s="17">
        <v>-3.8225090000000002</v>
      </c>
      <c r="CD84" s="17">
        <v>-3.3674089999999999</v>
      </c>
      <c r="CE84" s="17">
        <v>-2.6816599999999999</v>
      </c>
      <c r="CF84" s="17">
        <v>-2.141289</v>
      </c>
      <c r="CG84" s="17">
        <v>-0.91737820000000003</v>
      </c>
      <c r="CH84" s="17">
        <v>-0.33103320000000003</v>
      </c>
      <c r="CI84" s="17">
        <v>0.27153270000000002</v>
      </c>
      <c r="CJ84" s="17">
        <v>-0.26183650000000003</v>
      </c>
      <c r="CK84" s="17">
        <v>-0.50658230000000004</v>
      </c>
      <c r="CL84" s="17">
        <v>-0.22700819999999999</v>
      </c>
      <c r="CM84" s="17">
        <v>-0.56253529999999996</v>
      </c>
      <c r="CN84" s="17">
        <v>0.1084507</v>
      </c>
      <c r="CO84" s="17">
        <v>1.2245330000000001</v>
      </c>
      <c r="CP84" s="17">
        <v>1.1387449999999999</v>
      </c>
      <c r="CQ84" s="17">
        <v>3.0578859999999999</v>
      </c>
      <c r="CR84" s="17">
        <v>2.9319299999999999</v>
      </c>
      <c r="CS84" s="17">
        <v>2.856341</v>
      </c>
      <c r="CT84" s="17">
        <v>2.08127</v>
      </c>
      <c r="CU84" s="17">
        <v>1.6729560000000001</v>
      </c>
      <c r="CV84" s="17">
        <v>-0.57912430000000004</v>
      </c>
      <c r="CW84" s="17">
        <v>-1.579267</v>
      </c>
      <c r="CX84" s="17">
        <v>-1.0113430000000001</v>
      </c>
      <c r="CY84" s="17">
        <v>-0.89933439999999998</v>
      </c>
      <c r="CZ84" s="17">
        <v>-1.8484160000000001</v>
      </c>
      <c r="DA84" s="17">
        <v>-2.7844980000000001</v>
      </c>
      <c r="DB84" s="17">
        <v>-2.3115290000000002</v>
      </c>
      <c r="DC84" s="17">
        <v>-1.66414</v>
      </c>
      <c r="DD84" s="17">
        <v>-1.2338640000000001</v>
      </c>
      <c r="DE84" s="17">
        <v>-0.27600849999999999</v>
      </c>
      <c r="DF84" s="17">
        <v>0.32715519999999998</v>
      </c>
      <c r="DG84" s="17">
        <v>0.81792659999999995</v>
      </c>
      <c r="DH84" s="17">
        <v>0.47731970000000001</v>
      </c>
      <c r="DI84" s="17">
        <v>0.27613779999999999</v>
      </c>
      <c r="DJ84" s="17">
        <v>0.62746579999999996</v>
      </c>
      <c r="DK84" s="17">
        <v>0.34088859999999999</v>
      </c>
      <c r="DL84" s="17">
        <v>1.086765</v>
      </c>
      <c r="DM84" s="17">
        <v>2.2110829999999999</v>
      </c>
      <c r="DN84" s="17">
        <v>2.3225410000000002</v>
      </c>
      <c r="DO84" s="17">
        <v>4.0833089999999999</v>
      </c>
      <c r="DP84" s="17">
        <v>3.9949499999999998</v>
      </c>
      <c r="DQ84" s="17">
        <v>3.726613</v>
      </c>
      <c r="DR84" s="17">
        <v>2.874377</v>
      </c>
      <c r="DS84" s="17">
        <v>2.3892850000000001</v>
      </c>
      <c r="DT84" s="17">
        <v>0.17899180000000001</v>
      </c>
      <c r="DU84" s="17">
        <v>-0.85003569999999995</v>
      </c>
      <c r="DV84" s="17">
        <v>-0.32819779999999998</v>
      </c>
      <c r="DW84" s="17">
        <v>0.41713080000000002</v>
      </c>
      <c r="DX84" s="17">
        <v>-0.57068390000000002</v>
      </c>
      <c r="DY84" s="17">
        <v>-1.2857749999999999</v>
      </c>
      <c r="DZ84" s="17">
        <v>-0.78700570000000003</v>
      </c>
      <c r="EA84" s="17">
        <v>-0.1950026</v>
      </c>
      <c r="EB84" s="17">
        <v>7.63123E-2</v>
      </c>
      <c r="EC84" s="17">
        <v>0.65002760000000004</v>
      </c>
      <c r="ED84" s="17">
        <v>1.2774749999999999</v>
      </c>
      <c r="EE84" s="17">
        <v>1.606833</v>
      </c>
      <c r="EF84" s="17">
        <v>1.5445439999999999</v>
      </c>
      <c r="EG84" s="17">
        <v>1.406261</v>
      </c>
      <c r="EH84" s="17">
        <v>1.861191</v>
      </c>
      <c r="EI84" s="17">
        <v>1.645289</v>
      </c>
      <c r="EJ84" s="17">
        <v>2.4992960000000002</v>
      </c>
      <c r="EK84" s="17">
        <v>3.6355059999999999</v>
      </c>
      <c r="EL84" s="17">
        <v>4.0317540000000003</v>
      </c>
      <c r="EM84" s="17">
        <v>5.5638569999999996</v>
      </c>
      <c r="EN84" s="17">
        <v>5.5297809999999998</v>
      </c>
      <c r="EO84" s="17">
        <v>4.9831479999999999</v>
      </c>
      <c r="EP84" s="17">
        <v>4.0194979999999996</v>
      </c>
      <c r="EQ84" s="17">
        <v>3.4235500000000001</v>
      </c>
      <c r="ER84" s="17">
        <v>1.2735909999999999</v>
      </c>
      <c r="ES84" s="17">
        <v>0.20285880000000001</v>
      </c>
      <c r="ET84" s="17">
        <v>0.65815480000000004</v>
      </c>
      <c r="EU84" s="17">
        <v>79.973939999999999</v>
      </c>
      <c r="EV84" s="17">
        <v>79.325519999999997</v>
      </c>
      <c r="EW84" s="17">
        <v>78.052980000000005</v>
      </c>
      <c r="EX84" s="17">
        <v>77.841369999999998</v>
      </c>
      <c r="EY84" s="17">
        <v>78.036820000000006</v>
      </c>
      <c r="EZ84" s="17">
        <v>77.580929999999995</v>
      </c>
      <c r="FA84" s="17">
        <v>77.456460000000007</v>
      </c>
      <c r="FB84" s="17">
        <v>78.204629999999995</v>
      </c>
      <c r="FC84" s="17">
        <v>81.690079999999995</v>
      </c>
      <c r="FD84" s="17">
        <v>85.251909999999995</v>
      </c>
      <c r="FE84" s="17">
        <v>86.321799999999996</v>
      </c>
      <c r="FF84" s="17">
        <v>87.701329999999999</v>
      </c>
      <c r="FG84" s="17">
        <v>89.370630000000006</v>
      </c>
      <c r="FH84" s="17">
        <v>89.240600000000001</v>
      </c>
      <c r="FI84" s="17">
        <v>89.402559999999994</v>
      </c>
      <c r="FJ84" s="17">
        <v>89.878100000000003</v>
      </c>
      <c r="FK84" s="17">
        <v>89.351969999999994</v>
      </c>
      <c r="FL84" s="17">
        <v>88.810289999999995</v>
      </c>
      <c r="FM84" s="17">
        <v>86.966650000000001</v>
      </c>
      <c r="FN84" s="17">
        <v>83.763949999999994</v>
      </c>
      <c r="FO84" s="17">
        <v>81.399529999999999</v>
      </c>
      <c r="FP84" s="17">
        <v>80.420180000000002</v>
      </c>
      <c r="FQ84" s="17">
        <v>80.051739999999995</v>
      </c>
      <c r="FR84" s="17">
        <v>79.25967</v>
      </c>
      <c r="FS84" s="17">
        <v>27.126750000000001</v>
      </c>
      <c r="FT84" s="17"/>
      <c r="FU84" s="17">
        <v>1.450097</v>
      </c>
      <c r="FW84" s="17"/>
      <c r="IA84" s="62"/>
    </row>
    <row r="85" spans="1:235" x14ac:dyDescent="0.25">
      <c r="A85" t="s">
        <v>266</v>
      </c>
      <c r="B85" t="s">
        <v>0</v>
      </c>
      <c r="C85" t="s">
        <v>307</v>
      </c>
      <c r="D85" s="63" t="s">
        <v>263</v>
      </c>
      <c r="E85" t="s">
        <v>221</v>
      </c>
      <c r="F85" s="17">
        <v>18914</v>
      </c>
      <c r="G85" s="17">
        <v>28.15279</v>
      </c>
      <c r="H85" s="17">
        <v>23.286439999999999</v>
      </c>
      <c r="I85" s="17">
        <v>20.18431</v>
      </c>
      <c r="J85" s="17">
        <v>18.74297</v>
      </c>
      <c r="K85" s="17">
        <v>18.207930000000001</v>
      </c>
      <c r="L85" s="17">
        <v>19.798690000000001</v>
      </c>
      <c r="M85" s="17">
        <v>20.025860000000002</v>
      </c>
      <c r="N85" s="17">
        <v>19.302620000000001</v>
      </c>
      <c r="O85" s="17">
        <v>17.19537</v>
      </c>
      <c r="P85" s="17">
        <v>15.863619999999999</v>
      </c>
      <c r="Q85" s="17">
        <v>14.85487</v>
      </c>
      <c r="R85" s="17">
        <v>15.1166</v>
      </c>
      <c r="S85" s="17">
        <v>18.845210000000002</v>
      </c>
      <c r="T85" s="17">
        <v>22.32723</v>
      </c>
      <c r="U85" s="17">
        <v>25.811330000000002</v>
      </c>
      <c r="V85" s="17">
        <v>31.28275</v>
      </c>
      <c r="W85" s="17">
        <v>36.675690000000003</v>
      </c>
      <c r="X85" s="17">
        <v>44.745959999999997</v>
      </c>
      <c r="Y85" s="17">
        <v>47.955469999999998</v>
      </c>
      <c r="Z85" s="17">
        <v>46.98171</v>
      </c>
      <c r="AA85" s="17">
        <v>45.011099999999999</v>
      </c>
      <c r="AB85" s="17">
        <v>42.984949999999998</v>
      </c>
      <c r="AC85" s="17">
        <v>38.872700000000002</v>
      </c>
      <c r="AD85" s="17">
        <v>34.10324</v>
      </c>
      <c r="AE85" s="17">
        <v>-6.8906729999999996</v>
      </c>
      <c r="AF85" s="17">
        <v>-9.6527560000000001</v>
      </c>
      <c r="AG85" s="17">
        <v>-10.04182</v>
      </c>
      <c r="AH85" s="17">
        <v>-9.0311199999999996</v>
      </c>
      <c r="AI85" s="17">
        <v>-7.6234010000000003</v>
      </c>
      <c r="AJ85" s="17">
        <v>-3.8599990000000002</v>
      </c>
      <c r="AK85" s="17">
        <v>-2.6673439999999999</v>
      </c>
      <c r="AL85" s="17">
        <v>-2.4034499999999999</v>
      </c>
      <c r="AM85" s="17">
        <v>-2.4540540000000002</v>
      </c>
      <c r="AN85" s="17">
        <v>-2.009506</v>
      </c>
      <c r="AO85" s="17">
        <v>-1.520113</v>
      </c>
      <c r="AP85" s="17">
        <v>-2.0535510000000001</v>
      </c>
      <c r="AQ85" s="17">
        <v>-1.726764</v>
      </c>
      <c r="AR85" s="17">
        <v>-1.675044</v>
      </c>
      <c r="AS85" s="17">
        <v>-1.7322409999999999</v>
      </c>
      <c r="AT85" s="17">
        <v>-1.859694</v>
      </c>
      <c r="AU85" s="17">
        <v>0.67912729999999999</v>
      </c>
      <c r="AV85" s="17">
        <v>1.3974120000000001</v>
      </c>
      <c r="AW85" s="17">
        <v>0.82698110000000002</v>
      </c>
      <c r="AX85" s="17">
        <v>1.001214</v>
      </c>
      <c r="AY85" s="17">
        <v>0.53095020000000004</v>
      </c>
      <c r="AZ85" s="17">
        <v>-1.7312050000000001</v>
      </c>
      <c r="BA85" s="17">
        <v>-2.4685290000000002</v>
      </c>
      <c r="BB85" s="17">
        <v>-1.9895099999999999</v>
      </c>
      <c r="BC85" s="17">
        <v>-4.9767599999999996</v>
      </c>
      <c r="BD85" s="17">
        <v>-7.2043400000000002</v>
      </c>
      <c r="BE85" s="17">
        <v>-7.6030139999999999</v>
      </c>
      <c r="BF85" s="17">
        <v>-6.8423749999999997</v>
      </c>
      <c r="BG85" s="17">
        <v>-5.6753679999999997</v>
      </c>
      <c r="BH85" s="17">
        <v>-2.6323820000000002</v>
      </c>
      <c r="BI85" s="17">
        <v>-1.7829330000000001</v>
      </c>
      <c r="BJ85" s="17">
        <v>-1.433961</v>
      </c>
      <c r="BK85" s="17">
        <v>-1.4761390000000001</v>
      </c>
      <c r="BL85" s="17">
        <v>-0.8589078</v>
      </c>
      <c r="BM85" s="17">
        <v>-0.1873793</v>
      </c>
      <c r="BN85" s="17">
        <v>-0.66637259999999998</v>
      </c>
      <c r="BO85" s="17">
        <v>-9.6945000000000003E-2</v>
      </c>
      <c r="BP85" s="17">
        <v>-1.7032800000000001E-2</v>
      </c>
      <c r="BQ85" s="17">
        <v>-6.9814299999999996E-2</v>
      </c>
      <c r="BR85" s="17">
        <v>-0.25358940000000002</v>
      </c>
      <c r="BS85" s="17">
        <v>2.324929</v>
      </c>
      <c r="BT85" s="17">
        <v>3.007816</v>
      </c>
      <c r="BU85" s="17">
        <v>2.2338269999999998</v>
      </c>
      <c r="BV85" s="17">
        <v>2.1993130000000001</v>
      </c>
      <c r="BW85" s="17">
        <v>1.635329</v>
      </c>
      <c r="BX85" s="17">
        <v>-0.47399249999999998</v>
      </c>
      <c r="BY85" s="17">
        <v>-1.00966</v>
      </c>
      <c r="BZ85" s="17">
        <v>-0.75021700000000002</v>
      </c>
      <c r="CA85" s="17">
        <v>-3.6511900000000002</v>
      </c>
      <c r="CB85" s="17">
        <v>-5.5085750000000004</v>
      </c>
      <c r="CC85" s="17">
        <v>-5.9139039999999996</v>
      </c>
      <c r="CD85" s="17">
        <v>-5.3264560000000003</v>
      </c>
      <c r="CE85" s="17">
        <v>-4.3261669999999999</v>
      </c>
      <c r="CF85" s="17">
        <v>-1.7821389999999999</v>
      </c>
      <c r="CG85" s="17">
        <v>-1.1703920000000001</v>
      </c>
      <c r="CH85" s="17">
        <v>-0.76249610000000001</v>
      </c>
      <c r="CI85" s="17">
        <v>-0.79883769999999998</v>
      </c>
      <c r="CJ85" s="17">
        <v>-6.2006699999999998E-2</v>
      </c>
      <c r="CK85" s="17">
        <v>0.73566770000000004</v>
      </c>
      <c r="CL85" s="17">
        <v>0.2943827</v>
      </c>
      <c r="CM85" s="17">
        <v>1.031863</v>
      </c>
      <c r="CN85" s="17">
        <v>1.1313009999999999</v>
      </c>
      <c r="CO85" s="17">
        <v>1.081577</v>
      </c>
      <c r="CP85" s="17">
        <v>0.85879369999999999</v>
      </c>
      <c r="CQ85" s="17">
        <v>3.464807</v>
      </c>
      <c r="CR85" s="17">
        <v>4.1231780000000002</v>
      </c>
      <c r="CS85" s="17">
        <v>3.2082039999999998</v>
      </c>
      <c r="CT85" s="17">
        <v>3.029112</v>
      </c>
      <c r="CU85" s="17">
        <v>2.4002180000000002</v>
      </c>
      <c r="CV85" s="17">
        <v>0.39674920000000002</v>
      </c>
      <c r="CW85" s="17">
        <v>7.4839999999999998E-4</v>
      </c>
      <c r="CX85" s="17">
        <v>0.1081134</v>
      </c>
      <c r="CY85" s="17">
        <v>-2.3256190000000001</v>
      </c>
      <c r="CZ85" s="17">
        <v>-3.8128090000000001</v>
      </c>
      <c r="DA85" s="17">
        <v>-4.2247950000000003</v>
      </c>
      <c r="DB85" s="17">
        <v>-3.8105370000000001</v>
      </c>
      <c r="DC85" s="17">
        <v>-2.976966</v>
      </c>
      <c r="DD85" s="17">
        <v>-0.9318959</v>
      </c>
      <c r="DE85" s="17">
        <v>-0.5578514</v>
      </c>
      <c r="DF85" s="17">
        <v>-9.1030799999999995E-2</v>
      </c>
      <c r="DG85" s="17">
        <v>-0.12153659999999999</v>
      </c>
      <c r="DH85" s="17">
        <v>0.73489439999999995</v>
      </c>
      <c r="DI85" s="17">
        <v>1.6587149999999999</v>
      </c>
      <c r="DJ85" s="17">
        <v>1.2551380000000001</v>
      </c>
      <c r="DK85" s="17">
        <v>2.1606709999999998</v>
      </c>
      <c r="DL85" s="17">
        <v>2.2796340000000002</v>
      </c>
      <c r="DM85" s="17">
        <v>2.2329690000000002</v>
      </c>
      <c r="DN85" s="17">
        <v>1.971177</v>
      </c>
      <c r="DO85" s="17">
        <v>4.6046849999999999</v>
      </c>
      <c r="DP85" s="17">
        <v>5.2385390000000003</v>
      </c>
      <c r="DQ85" s="17">
        <v>4.1825809999999999</v>
      </c>
      <c r="DR85" s="17">
        <v>3.8589120000000001</v>
      </c>
      <c r="DS85" s="17">
        <v>3.1651069999999999</v>
      </c>
      <c r="DT85" s="17">
        <v>1.2674909999999999</v>
      </c>
      <c r="DU85" s="17">
        <v>1.0111570000000001</v>
      </c>
      <c r="DV85" s="17">
        <v>0.96644379999999996</v>
      </c>
      <c r="DW85" s="17">
        <v>-0.41170639999999997</v>
      </c>
      <c r="DX85" s="17">
        <v>-1.3643940000000001</v>
      </c>
      <c r="DY85" s="17">
        <v>-1.785989</v>
      </c>
      <c r="DZ85" s="17">
        <v>-1.6217919999999999</v>
      </c>
      <c r="EA85" s="17">
        <v>-1.0289330000000001</v>
      </c>
      <c r="EB85" s="17">
        <v>0.29572039999999999</v>
      </c>
      <c r="EC85" s="17">
        <v>0.32656010000000002</v>
      </c>
      <c r="ED85" s="17">
        <v>0.87845839999999997</v>
      </c>
      <c r="EE85" s="17">
        <v>0.85637859999999999</v>
      </c>
      <c r="EF85" s="17">
        <v>1.8854930000000001</v>
      </c>
      <c r="EG85" s="17">
        <v>2.9914480000000001</v>
      </c>
      <c r="EH85" s="17">
        <v>2.6423160000000001</v>
      </c>
      <c r="EI85" s="17">
        <v>3.7904900000000001</v>
      </c>
      <c r="EJ85" s="17">
        <v>3.937646</v>
      </c>
      <c r="EK85" s="17">
        <v>3.8953950000000002</v>
      </c>
      <c r="EL85" s="17">
        <v>3.5772810000000002</v>
      </c>
      <c r="EM85" s="17">
        <v>6.2504860000000004</v>
      </c>
      <c r="EN85" s="17">
        <v>6.8489430000000002</v>
      </c>
      <c r="EO85" s="17">
        <v>5.5894269999999997</v>
      </c>
      <c r="EP85" s="17">
        <v>5.0570110000000001</v>
      </c>
      <c r="EQ85" s="17">
        <v>4.2694859999999997</v>
      </c>
      <c r="ER85" s="17">
        <v>2.5247039999999998</v>
      </c>
      <c r="ES85" s="17">
        <v>2.4700259999999998</v>
      </c>
      <c r="ET85" s="17">
        <v>2.2057370000000001</v>
      </c>
      <c r="EU85" s="17">
        <v>80.879040000000003</v>
      </c>
      <c r="EV85" s="17">
        <v>79.768109999999993</v>
      </c>
      <c r="EW85" s="17">
        <v>78.215789999999998</v>
      </c>
      <c r="EX85" s="17">
        <v>77.951580000000007</v>
      </c>
      <c r="EY85" s="17">
        <v>78.068200000000004</v>
      </c>
      <c r="EZ85" s="17">
        <v>77.322680000000005</v>
      </c>
      <c r="FA85" s="17">
        <v>77.271720000000002</v>
      </c>
      <c r="FB85" s="17">
        <v>77.609639999999999</v>
      </c>
      <c r="FC85" s="17">
        <v>81.835260000000005</v>
      </c>
      <c r="FD85" s="17">
        <v>86.456059999999994</v>
      </c>
      <c r="FE85" s="17">
        <v>89.681749999999994</v>
      </c>
      <c r="FF85" s="17">
        <v>91.690399999999997</v>
      </c>
      <c r="FG85" s="17">
        <v>93.340580000000003</v>
      </c>
      <c r="FH85" s="17">
        <v>93.060299999999998</v>
      </c>
      <c r="FI85" s="17">
        <v>92.875320000000002</v>
      </c>
      <c r="FJ85" s="17">
        <v>93.436310000000006</v>
      </c>
      <c r="FK85" s="17">
        <v>92.546419999999998</v>
      </c>
      <c r="FL85" s="17">
        <v>91.373069999999998</v>
      </c>
      <c r="FM85" s="17">
        <v>89.640690000000006</v>
      </c>
      <c r="FN85" s="17">
        <v>85.579759999999993</v>
      </c>
      <c r="FO85" s="17">
        <v>82.506979999999999</v>
      </c>
      <c r="FP85" s="17">
        <v>81.210880000000003</v>
      </c>
      <c r="FQ85" s="17">
        <v>80.744330000000005</v>
      </c>
      <c r="FR85" s="17">
        <v>79.867090000000005</v>
      </c>
      <c r="FS85" s="17">
        <v>30.145669999999999</v>
      </c>
      <c r="FT85" s="17"/>
      <c r="FU85" s="17">
        <v>1.5575159999999999</v>
      </c>
      <c r="FW85" s="17"/>
    </row>
    <row r="86" spans="1:235" x14ac:dyDescent="0.25">
      <c r="A86" t="s">
        <v>266</v>
      </c>
      <c r="B86" t="s">
        <v>0</v>
      </c>
      <c r="C86" t="s">
        <v>308</v>
      </c>
      <c r="D86" s="63">
        <v>44807</v>
      </c>
      <c r="E86" t="s">
        <v>219</v>
      </c>
      <c r="F86" s="17">
        <v>11827</v>
      </c>
      <c r="G86" s="17">
        <v>35.219090000000001</v>
      </c>
      <c r="H86" s="17">
        <v>28.492850000000001</v>
      </c>
      <c r="I86" s="17">
        <v>24.36562</v>
      </c>
      <c r="J86" s="17">
        <v>23.102789999999999</v>
      </c>
      <c r="K86" s="17">
        <v>22.45994</v>
      </c>
      <c r="L86" s="17">
        <v>22.982089999999999</v>
      </c>
      <c r="M86" s="17">
        <v>23.48753</v>
      </c>
      <c r="N86" s="17">
        <v>23.03753</v>
      </c>
      <c r="O86" s="17">
        <v>20.93665</v>
      </c>
      <c r="P86" s="17">
        <v>17.7013</v>
      </c>
      <c r="Q86" s="17">
        <v>16.485520000000001</v>
      </c>
      <c r="R86" s="17">
        <v>16.43806</v>
      </c>
      <c r="S86" s="17">
        <v>19.74945</v>
      </c>
      <c r="T86" s="17">
        <v>25.295549999999999</v>
      </c>
      <c r="U86" s="17">
        <v>32.293849999999999</v>
      </c>
      <c r="V86" s="17">
        <v>42.128079999999997</v>
      </c>
      <c r="W86" s="17">
        <v>49.035969999999999</v>
      </c>
      <c r="X86" s="17">
        <v>58.46781</v>
      </c>
      <c r="Y86" s="17">
        <v>62.65766</v>
      </c>
      <c r="Z86" s="17">
        <v>61.852330000000002</v>
      </c>
      <c r="AA86" s="17">
        <v>61.216589999999997</v>
      </c>
      <c r="AB86" s="17">
        <v>59.962409999999998</v>
      </c>
      <c r="AC86" s="17">
        <v>56.100960000000001</v>
      </c>
      <c r="AD86" s="17">
        <v>51.19847</v>
      </c>
      <c r="AE86" s="17">
        <v>-6.1913359999999997</v>
      </c>
      <c r="AF86" s="17">
        <v>-9.7997340000000008</v>
      </c>
      <c r="AG86" s="17">
        <v>-10.72775</v>
      </c>
      <c r="AH86" s="17">
        <v>-9.1552319999999998</v>
      </c>
      <c r="AI86" s="17">
        <v>-7.6304030000000003</v>
      </c>
      <c r="AJ86" s="17">
        <v>-5.2003529999999998</v>
      </c>
      <c r="AK86" s="17">
        <v>-3.7907609999999998</v>
      </c>
      <c r="AL86" s="17">
        <v>-3.0345819999999999</v>
      </c>
      <c r="AM86" s="17">
        <v>-2.2399480000000001</v>
      </c>
      <c r="AN86" s="17">
        <v>-2.5374530000000002</v>
      </c>
      <c r="AO86" s="17">
        <v>-2.3843290000000001</v>
      </c>
      <c r="AP86" s="17">
        <v>-3.352617</v>
      </c>
      <c r="AQ86" s="17">
        <v>-3.0148320000000002</v>
      </c>
      <c r="AR86" s="17">
        <v>-1.8501289999999999</v>
      </c>
      <c r="AS86" s="17">
        <v>-1.349987</v>
      </c>
      <c r="AT86" s="17">
        <v>-1.000686</v>
      </c>
      <c r="AU86" s="17">
        <v>0.22010730000000001</v>
      </c>
      <c r="AV86" s="17">
        <v>0.1459406</v>
      </c>
      <c r="AW86" s="17">
        <v>-0.17768970000000001</v>
      </c>
      <c r="AX86" s="17">
        <v>-3.2399999999999998E-2</v>
      </c>
      <c r="AY86" s="17">
        <v>-0.18521360000000001</v>
      </c>
      <c r="AZ86" s="17">
        <v>-1.744766</v>
      </c>
      <c r="BA86" s="17">
        <v>-2.643548</v>
      </c>
      <c r="BB86" s="17">
        <v>-2.1939039999999999</v>
      </c>
      <c r="BC86" s="17">
        <v>-4.6868740000000004</v>
      </c>
      <c r="BD86" s="17">
        <v>-7.7364810000000004</v>
      </c>
      <c r="BE86" s="17">
        <v>-8.6885539999999999</v>
      </c>
      <c r="BF86" s="17">
        <v>-7.3711140000000004</v>
      </c>
      <c r="BG86" s="17">
        <v>-6.036467</v>
      </c>
      <c r="BH86" s="17">
        <v>-3.9835379999999998</v>
      </c>
      <c r="BI86" s="17">
        <v>-2.8701479999999999</v>
      </c>
      <c r="BJ86" s="17">
        <v>-2.067904</v>
      </c>
      <c r="BK86" s="17">
        <v>-1.4456059999999999</v>
      </c>
      <c r="BL86" s="17">
        <v>-1.5469930000000001</v>
      </c>
      <c r="BM86" s="17">
        <v>-1.1798599999999999</v>
      </c>
      <c r="BN86" s="17">
        <v>-2.1052439999999999</v>
      </c>
      <c r="BO86" s="17">
        <v>-1.590246</v>
      </c>
      <c r="BP86" s="17">
        <v>-0.33894390000000002</v>
      </c>
      <c r="BQ86" s="17">
        <v>0.1841487</v>
      </c>
      <c r="BR86" s="17">
        <v>0.6488273</v>
      </c>
      <c r="BS86" s="17">
        <v>1.77996</v>
      </c>
      <c r="BT86" s="17">
        <v>1.7652319999999999</v>
      </c>
      <c r="BU86" s="17">
        <v>1.167548</v>
      </c>
      <c r="BV86" s="17">
        <v>1.0929610000000001</v>
      </c>
      <c r="BW86" s="17">
        <v>0.83191700000000002</v>
      </c>
      <c r="BX86" s="17">
        <v>-0.6389532</v>
      </c>
      <c r="BY86" s="17">
        <v>-1.396647</v>
      </c>
      <c r="BZ86" s="17">
        <v>-1.0884050000000001</v>
      </c>
      <c r="CA86" s="17">
        <v>-3.6448879999999999</v>
      </c>
      <c r="CB86" s="17">
        <v>-6.3074779999999997</v>
      </c>
      <c r="CC86" s="17">
        <v>-7.2762149999999997</v>
      </c>
      <c r="CD86" s="17">
        <v>-6.1354379999999997</v>
      </c>
      <c r="CE86" s="17">
        <v>-4.932512</v>
      </c>
      <c r="CF86" s="17">
        <v>-3.1407759999999998</v>
      </c>
      <c r="CG86" s="17">
        <v>-2.2325349999999999</v>
      </c>
      <c r="CH86" s="17">
        <v>-1.3983859999999999</v>
      </c>
      <c r="CI86" s="17">
        <v>-0.89544789999999996</v>
      </c>
      <c r="CJ86" s="17">
        <v>-0.86100350000000003</v>
      </c>
      <c r="CK86" s="17">
        <v>-0.34564780000000001</v>
      </c>
      <c r="CL86" s="17">
        <v>-1.2413179999999999</v>
      </c>
      <c r="CM86" s="17">
        <v>-0.60358120000000004</v>
      </c>
      <c r="CN86" s="17">
        <v>0.70769839999999995</v>
      </c>
      <c r="CO86" s="17">
        <v>1.246686</v>
      </c>
      <c r="CP86" s="17">
        <v>1.791275</v>
      </c>
      <c r="CQ86" s="17">
        <v>2.860309</v>
      </c>
      <c r="CR86" s="17">
        <v>2.8867479999999999</v>
      </c>
      <c r="CS86" s="17">
        <v>2.099256</v>
      </c>
      <c r="CT86" s="17">
        <v>1.872382</v>
      </c>
      <c r="CU86" s="17">
        <v>1.5363789999999999</v>
      </c>
      <c r="CV86" s="17">
        <v>0.12692899999999999</v>
      </c>
      <c r="CW86" s="17">
        <v>-0.53304660000000004</v>
      </c>
      <c r="CX86" s="17">
        <v>-0.32273970000000002</v>
      </c>
      <c r="CY86" s="17">
        <v>-2.6029019999999998</v>
      </c>
      <c r="CZ86" s="17">
        <v>-4.8784749999999999</v>
      </c>
      <c r="DA86" s="17">
        <v>-5.8638750000000002</v>
      </c>
      <c r="DB86" s="17">
        <v>-4.899762</v>
      </c>
      <c r="DC86" s="17">
        <v>-3.828557</v>
      </c>
      <c r="DD86" s="17">
        <v>-2.2980139999999998</v>
      </c>
      <c r="DE86" s="17">
        <v>-1.594921</v>
      </c>
      <c r="DF86" s="17">
        <v>-0.72886740000000005</v>
      </c>
      <c r="DG86" s="17">
        <v>-0.34528940000000002</v>
      </c>
      <c r="DH86" s="17">
        <v>-0.1750139</v>
      </c>
      <c r="DI86" s="17">
        <v>0.4885642</v>
      </c>
      <c r="DJ86" s="17">
        <v>-0.37739109999999998</v>
      </c>
      <c r="DK86" s="17">
        <v>0.38308330000000002</v>
      </c>
      <c r="DL86" s="17">
        <v>1.7543409999999999</v>
      </c>
      <c r="DM86" s="17">
        <v>2.3092239999999999</v>
      </c>
      <c r="DN86" s="17">
        <v>2.9337230000000001</v>
      </c>
      <c r="DO86" s="17">
        <v>3.940658</v>
      </c>
      <c r="DP86" s="17">
        <v>4.0082639999999996</v>
      </c>
      <c r="DQ86" s="17">
        <v>3.0309629999999999</v>
      </c>
      <c r="DR86" s="17">
        <v>2.6518039999999998</v>
      </c>
      <c r="DS86" s="17">
        <v>2.2408399999999999</v>
      </c>
      <c r="DT86" s="17">
        <v>0.89281129999999997</v>
      </c>
      <c r="DU86" s="17">
        <v>0.3305535</v>
      </c>
      <c r="DV86" s="17">
        <v>0.44292550000000003</v>
      </c>
      <c r="DW86" s="17">
        <v>-1.0984400000000001</v>
      </c>
      <c r="DX86" s="17">
        <v>-2.8152210000000002</v>
      </c>
      <c r="DY86" s="17">
        <v>-3.824681</v>
      </c>
      <c r="DZ86" s="17">
        <v>-3.1156429999999999</v>
      </c>
      <c r="EA86" s="17">
        <v>-2.2346219999999999</v>
      </c>
      <c r="EB86" s="17">
        <v>-1.081199</v>
      </c>
      <c r="EC86" s="17">
        <v>-0.67430780000000001</v>
      </c>
      <c r="ED86" s="17">
        <v>0.23781060000000001</v>
      </c>
      <c r="EE86" s="17">
        <v>0.4490519</v>
      </c>
      <c r="EF86" s="17">
        <v>0.81544620000000001</v>
      </c>
      <c r="EG86" s="17">
        <v>1.6930339999999999</v>
      </c>
      <c r="EH86" s="17">
        <v>0.86998149999999996</v>
      </c>
      <c r="EI86" s="17">
        <v>1.8076700000000001</v>
      </c>
      <c r="EJ86" s="17">
        <v>3.2655259999999999</v>
      </c>
      <c r="EK86" s="17">
        <v>3.843359</v>
      </c>
      <c r="EL86" s="17">
        <v>4.5832369999999996</v>
      </c>
      <c r="EM86" s="17">
        <v>5.5005100000000002</v>
      </c>
      <c r="EN86" s="17">
        <v>5.6275550000000001</v>
      </c>
      <c r="EO86" s="17">
        <v>4.3762020000000001</v>
      </c>
      <c r="EP86" s="17">
        <v>3.7771650000000001</v>
      </c>
      <c r="EQ86" s="17">
        <v>3.257971</v>
      </c>
      <c r="ER86" s="17">
        <v>1.998624</v>
      </c>
      <c r="ES86" s="17">
        <v>1.5774550000000001</v>
      </c>
      <c r="ET86" s="17">
        <v>1.548424</v>
      </c>
      <c r="EU86" s="17">
        <v>76.549819999999997</v>
      </c>
      <c r="EV86" s="17">
        <v>75.939099999999996</v>
      </c>
      <c r="EW86" s="17">
        <v>75.932079999999999</v>
      </c>
      <c r="EX86" s="17">
        <v>75.787850000000006</v>
      </c>
      <c r="EY86" s="17">
        <v>76.113429999999994</v>
      </c>
      <c r="EZ86" s="17">
        <v>74.909750000000003</v>
      </c>
      <c r="FA86" s="17">
        <v>74.688140000000004</v>
      </c>
      <c r="FB86" s="17">
        <v>75.304230000000004</v>
      </c>
      <c r="FC86" s="17">
        <v>80.845309999999998</v>
      </c>
      <c r="FD86" s="17">
        <v>86.488290000000006</v>
      </c>
      <c r="FE86" s="17">
        <v>90.437600000000003</v>
      </c>
      <c r="FF86" s="17">
        <v>92.816320000000005</v>
      </c>
      <c r="FG86" s="17">
        <v>95.261750000000006</v>
      </c>
      <c r="FH86" s="17">
        <v>95.701449999999994</v>
      </c>
      <c r="FI86" s="17">
        <v>95.214470000000006</v>
      </c>
      <c r="FJ86" s="17">
        <v>95.15419</v>
      </c>
      <c r="FK86" s="17">
        <v>94.183419999999998</v>
      </c>
      <c r="FL86" s="17">
        <v>93.261349999999993</v>
      </c>
      <c r="FM86" s="17">
        <v>91.848699999999994</v>
      </c>
      <c r="FN86" s="17">
        <v>89.140730000000005</v>
      </c>
      <c r="FO86" s="17">
        <v>86.703969999999998</v>
      </c>
      <c r="FP86" s="17">
        <v>86.003010000000003</v>
      </c>
      <c r="FQ86" s="17">
        <v>86.746170000000006</v>
      </c>
      <c r="FR86" s="17">
        <v>86.059579999999997</v>
      </c>
      <c r="FS86" s="17">
        <v>27.234500000000001</v>
      </c>
      <c r="FT86" s="17"/>
      <c r="FU86" s="17">
        <v>1.5392589999999999</v>
      </c>
      <c r="FW86" s="17"/>
      <c r="IA86" s="62"/>
    </row>
    <row r="87" spans="1:235" x14ac:dyDescent="0.25">
      <c r="A87" t="s">
        <v>266</v>
      </c>
      <c r="B87" t="s">
        <v>0</v>
      </c>
      <c r="C87" t="s">
        <v>308</v>
      </c>
      <c r="D87" s="63">
        <v>44807</v>
      </c>
      <c r="E87" t="s">
        <v>220</v>
      </c>
      <c r="F87" s="17">
        <v>6108</v>
      </c>
      <c r="G87" s="17">
        <v>18.117889999999999</v>
      </c>
      <c r="H87" s="17">
        <v>15.261509999999999</v>
      </c>
      <c r="I87" s="17">
        <v>12.86295</v>
      </c>
      <c r="J87" s="17">
        <v>12.06466</v>
      </c>
      <c r="K87" s="17">
        <v>11.735620000000001</v>
      </c>
      <c r="L87" s="17">
        <v>11.562709999999999</v>
      </c>
      <c r="M87" s="17">
        <v>12.061719999999999</v>
      </c>
      <c r="N87" s="17">
        <v>11.972910000000001</v>
      </c>
      <c r="O87" s="17">
        <v>11.42643</v>
      </c>
      <c r="P87" s="17">
        <v>9.2705859999999998</v>
      </c>
      <c r="Q87" s="17">
        <v>7.5931189999999997</v>
      </c>
      <c r="R87" s="17">
        <v>7.2344619999999997</v>
      </c>
      <c r="S87" s="17">
        <v>8.1206879999999995</v>
      </c>
      <c r="T87" s="17">
        <v>10.808920000000001</v>
      </c>
      <c r="U87" s="17">
        <v>14.94572</v>
      </c>
      <c r="V87" s="17">
        <v>19.717469999999999</v>
      </c>
      <c r="W87" s="17">
        <v>22.9116</v>
      </c>
      <c r="X87" s="17">
        <v>27.15232</v>
      </c>
      <c r="Y87" s="17">
        <v>29.997620000000001</v>
      </c>
      <c r="Z87" s="17">
        <v>29.17539</v>
      </c>
      <c r="AA87" s="17">
        <v>29.33409</v>
      </c>
      <c r="AB87" s="17">
        <v>28.90991</v>
      </c>
      <c r="AC87" s="17">
        <v>26.742599999999999</v>
      </c>
      <c r="AD87" s="17">
        <v>24.794830000000001</v>
      </c>
      <c r="AE87" s="17">
        <v>-3.2266170000000001</v>
      </c>
      <c r="AF87" s="17">
        <v>-4.1581960000000002</v>
      </c>
      <c r="AG87" s="17">
        <v>-5.3215680000000001</v>
      </c>
      <c r="AH87" s="17">
        <v>-5.0442349999999996</v>
      </c>
      <c r="AI87" s="17">
        <v>-4.4093010000000001</v>
      </c>
      <c r="AJ87" s="17">
        <v>-3.6055009999999998</v>
      </c>
      <c r="AK87" s="17">
        <v>-2.3295650000000001</v>
      </c>
      <c r="AL87" s="17">
        <v>-1.7406459999999999</v>
      </c>
      <c r="AM87" s="17">
        <v>-0.91588460000000005</v>
      </c>
      <c r="AN87" s="17">
        <v>-1.65523</v>
      </c>
      <c r="AO87" s="17">
        <v>-2.0653990000000002</v>
      </c>
      <c r="AP87" s="17">
        <v>-2.4484620000000001</v>
      </c>
      <c r="AQ87" s="17">
        <v>-2.6346669999999999</v>
      </c>
      <c r="AR87" s="17">
        <v>-1.8790210000000001</v>
      </c>
      <c r="AS87" s="17">
        <v>-1.016308</v>
      </c>
      <c r="AT87" s="17">
        <v>-1.14039</v>
      </c>
      <c r="AU87" s="17">
        <v>-0.2839469</v>
      </c>
      <c r="AV87" s="17">
        <v>-0.85434410000000005</v>
      </c>
      <c r="AW87" s="17">
        <v>-0.25420759999999998</v>
      </c>
      <c r="AX87" s="17">
        <v>-0.47748079999999998</v>
      </c>
      <c r="AY87" s="17">
        <v>-0.61318030000000001</v>
      </c>
      <c r="AZ87" s="17">
        <v>-1.4384189999999999</v>
      </c>
      <c r="BA87" s="17">
        <v>-1.9661569999999999</v>
      </c>
      <c r="BB87" s="17">
        <v>-1.58938</v>
      </c>
      <c r="BC87" s="17">
        <v>-2.3697490000000001</v>
      </c>
      <c r="BD87" s="17">
        <v>-3.2636780000000001</v>
      </c>
      <c r="BE87" s="17">
        <v>-4.2095370000000001</v>
      </c>
      <c r="BF87" s="17">
        <v>-3.873402</v>
      </c>
      <c r="BG87" s="17">
        <v>-3.286368</v>
      </c>
      <c r="BH87" s="17">
        <v>-2.6439210000000002</v>
      </c>
      <c r="BI87" s="17">
        <v>-1.657197</v>
      </c>
      <c r="BJ87" s="17">
        <v>-1.0637129999999999</v>
      </c>
      <c r="BK87" s="17">
        <v>-0.37903209999999998</v>
      </c>
      <c r="BL87" s="17">
        <v>-0.92323339999999998</v>
      </c>
      <c r="BM87" s="17">
        <v>-1.27702</v>
      </c>
      <c r="BN87" s="17">
        <v>-1.5520099999999999</v>
      </c>
      <c r="BO87" s="17">
        <v>-1.690701</v>
      </c>
      <c r="BP87" s="17">
        <v>-0.87830529999999996</v>
      </c>
      <c r="BQ87" s="17">
        <v>-9.7130000000000003E-4</v>
      </c>
      <c r="BR87" s="17">
        <v>8.0194000000000001E-2</v>
      </c>
      <c r="BS87" s="17">
        <v>0.75068310000000005</v>
      </c>
      <c r="BT87" s="17">
        <v>0.2190076</v>
      </c>
      <c r="BU87" s="17">
        <v>0.59093370000000001</v>
      </c>
      <c r="BV87" s="17">
        <v>0.25395800000000002</v>
      </c>
      <c r="BW87" s="17">
        <v>7.3991500000000002E-2</v>
      </c>
      <c r="BX87" s="17">
        <v>-0.69296029999999997</v>
      </c>
      <c r="BY87" s="17">
        <v>-1.290824</v>
      </c>
      <c r="BZ87" s="17">
        <v>-0.95296740000000002</v>
      </c>
      <c r="CA87" s="17">
        <v>-1.776284</v>
      </c>
      <c r="CB87" s="17">
        <v>-2.6441370000000002</v>
      </c>
      <c r="CC87" s="17">
        <v>-3.4393470000000002</v>
      </c>
      <c r="CD87" s="17">
        <v>-3.062487</v>
      </c>
      <c r="CE87" s="17">
        <v>-2.5086279999999999</v>
      </c>
      <c r="CF87" s="17">
        <v>-1.9779340000000001</v>
      </c>
      <c r="CG87" s="17">
        <v>-1.191516</v>
      </c>
      <c r="CH87" s="17">
        <v>-0.59487080000000003</v>
      </c>
      <c r="CI87" s="17">
        <v>-7.2097000000000003E-3</v>
      </c>
      <c r="CJ87" s="17">
        <v>-0.41625489999999998</v>
      </c>
      <c r="CK87" s="17">
        <v>-0.7309911</v>
      </c>
      <c r="CL87" s="17">
        <v>-0.93113020000000002</v>
      </c>
      <c r="CM87" s="17">
        <v>-1.036913</v>
      </c>
      <c r="CN87" s="17">
        <v>-0.1852124</v>
      </c>
      <c r="CO87" s="17">
        <v>0.70224759999999997</v>
      </c>
      <c r="CP87" s="17">
        <v>0.92556660000000002</v>
      </c>
      <c r="CQ87" s="17">
        <v>1.467265</v>
      </c>
      <c r="CR87" s="17">
        <v>0.96240769999999998</v>
      </c>
      <c r="CS87" s="17">
        <v>1.1762760000000001</v>
      </c>
      <c r="CT87" s="17">
        <v>0.76055030000000001</v>
      </c>
      <c r="CU87" s="17">
        <v>0.54992470000000004</v>
      </c>
      <c r="CV87" s="17">
        <v>-0.1766576</v>
      </c>
      <c r="CW87" s="17">
        <v>-0.82308999999999999</v>
      </c>
      <c r="CX87" s="17">
        <v>-0.51218969999999997</v>
      </c>
      <c r="CY87" s="17">
        <v>-1.18282</v>
      </c>
      <c r="CZ87" s="17">
        <v>-2.024597</v>
      </c>
      <c r="DA87" s="17">
        <v>-2.6691579999999999</v>
      </c>
      <c r="DB87" s="17">
        <v>-2.2515719999999999</v>
      </c>
      <c r="DC87" s="17">
        <v>-1.730888</v>
      </c>
      <c r="DD87" s="17">
        <v>-1.311947</v>
      </c>
      <c r="DE87" s="17">
        <v>-0.72583609999999998</v>
      </c>
      <c r="DF87" s="17">
        <v>-0.126029</v>
      </c>
      <c r="DG87" s="17">
        <v>0.36461260000000001</v>
      </c>
      <c r="DH87" s="17">
        <v>9.0723600000000001E-2</v>
      </c>
      <c r="DI87" s="17">
        <v>-0.18496219999999999</v>
      </c>
      <c r="DJ87" s="17">
        <v>-0.31025039999999998</v>
      </c>
      <c r="DK87" s="17">
        <v>-0.38312459999999998</v>
      </c>
      <c r="DL87" s="17">
        <v>0.50788049999999996</v>
      </c>
      <c r="DM87" s="17">
        <v>1.4054660000000001</v>
      </c>
      <c r="DN87" s="17">
        <v>1.770939</v>
      </c>
      <c r="DO87" s="17">
        <v>2.183846</v>
      </c>
      <c r="DP87" s="17">
        <v>1.705808</v>
      </c>
      <c r="DQ87" s="17">
        <v>1.7616179999999999</v>
      </c>
      <c r="DR87" s="17">
        <v>1.2671429999999999</v>
      </c>
      <c r="DS87" s="17">
        <v>1.0258579999999999</v>
      </c>
      <c r="DT87" s="17">
        <v>0.33964509999999998</v>
      </c>
      <c r="DU87" s="17">
        <v>-0.35535610000000001</v>
      </c>
      <c r="DV87" s="17">
        <v>-7.1412100000000006E-2</v>
      </c>
      <c r="DW87" s="17">
        <v>-0.32595210000000002</v>
      </c>
      <c r="DX87" s="17">
        <v>-1.1300790000000001</v>
      </c>
      <c r="DY87" s="17">
        <v>-1.557126</v>
      </c>
      <c r="DZ87" s="17">
        <v>-1.0807389999999999</v>
      </c>
      <c r="EA87" s="17">
        <v>-0.60795529999999998</v>
      </c>
      <c r="EB87" s="17">
        <v>-0.35036810000000002</v>
      </c>
      <c r="EC87" s="17">
        <v>-5.3467800000000003E-2</v>
      </c>
      <c r="ED87" s="17">
        <v>0.55090410000000001</v>
      </c>
      <c r="EE87" s="17">
        <v>0.90146510000000002</v>
      </c>
      <c r="EF87" s="17">
        <v>0.82272009999999995</v>
      </c>
      <c r="EG87" s="17">
        <v>0.60341670000000003</v>
      </c>
      <c r="EH87" s="17">
        <v>0.58620139999999998</v>
      </c>
      <c r="EI87" s="17">
        <v>0.56084160000000005</v>
      </c>
      <c r="EJ87" s="17">
        <v>1.508597</v>
      </c>
      <c r="EK87" s="17">
        <v>2.4208029999999998</v>
      </c>
      <c r="EL87" s="17">
        <v>2.9915229999999999</v>
      </c>
      <c r="EM87" s="17">
        <v>3.2184759999999999</v>
      </c>
      <c r="EN87" s="17">
        <v>2.7791600000000001</v>
      </c>
      <c r="EO87" s="17">
        <v>2.60676</v>
      </c>
      <c r="EP87" s="17">
        <v>1.9985809999999999</v>
      </c>
      <c r="EQ87" s="17">
        <v>1.7130300000000001</v>
      </c>
      <c r="ER87" s="17">
        <v>1.0851040000000001</v>
      </c>
      <c r="ES87" s="17">
        <v>0.31997740000000002</v>
      </c>
      <c r="ET87" s="17">
        <v>0.56500079999999997</v>
      </c>
      <c r="EU87" s="17">
        <v>75.821839999999995</v>
      </c>
      <c r="EV87" s="17">
        <v>75.617369999999994</v>
      </c>
      <c r="EW87" s="17">
        <v>75.624359999999996</v>
      </c>
      <c r="EX87" s="17">
        <v>75.433779999999999</v>
      </c>
      <c r="EY87" s="17">
        <v>75.436030000000002</v>
      </c>
      <c r="EZ87" s="17">
        <v>74.391530000000003</v>
      </c>
      <c r="FA87" s="17">
        <v>74.081519999999998</v>
      </c>
      <c r="FB87" s="17">
        <v>74.899569999999997</v>
      </c>
      <c r="FC87" s="17">
        <v>80.657340000000005</v>
      </c>
      <c r="FD87" s="17">
        <v>85.897450000000006</v>
      </c>
      <c r="FE87" s="17">
        <v>88.622299999999996</v>
      </c>
      <c r="FF87" s="17">
        <v>90.436639999999997</v>
      </c>
      <c r="FG87" s="17">
        <v>92.860690000000005</v>
      </c>
      <c r="FH87" s="17">
        <v>93.371619999999993</v>
      </c>
      <c r="FI87" s="17">
        <v>93.069019999999995</v>
      </c>
      <c r="FJ87" s="17">
        <v>93.246030000000005</v>
      </c>
      <c r="FK87" s="17">
        <v>92.517179999999996</v>
      </c>
      <c r="FL87" s="17">
        <v>91.728049999999996</v>
      </c>
      <c r="FM87" s="17">
        <v>90.459789999999998</v>
      </c>
      <c r="FN87" s="17">
        <v>87.986230000000006</v>
      </c>
      <c r="FO87" s="17">
        <v>85.753050000000002</v>
      </c>
      <c r="FP87" s="17">
        <v>85.175330000000002</v>
      </c>
      <c r="FQ87" s="17">
        <v>85.693359999999998</v>
      </c>
      <c r="FR87" s="17">
        <v>85.206190000000007</v>
      </c>
      <c r="FS87" s="17">
        <v>17.836099999999998</v>
      </c>
      <c r="FT87" s="17"/>
      <c r="FU87" s="17">
        <v>0.9855777</v>
      </c>
      <c r="FW87" s="17"/>
      <c r="IA87" s="62"/>
    </row>
    <row r="88" spans="1:235" x14ac:dyDescent="0.25">
      <c r="A88" t="s">
        <v>266</v>
      </c>
      <c r="B88" t="s">
        <v>0</v>
      </c>
      <c r="C88" t="s">
        <v>308</v>
      </c>
      <c r="D88" s="63">
        <v>44807</v>
      </c>
      <c r="E88" t="s">
        <v>221</v>
      </c>
      <c r="F88" s="17">
        <v>5903</v>
      </c>
      <c r="G88" s="17">
        <v>16.992909999999998</v>
      </c>
      <c r="H88" s="17">
        <v>13.143190000000001</v>
      </c>
      <c r="I88" s="17">
        <v>11.40559</v>
      </c>
      <c r="J88" s="17">
        <v>10.89372</v>
      </c>
      <c r="K88" s="17">
        <v>10.57629</v>
      </c>
      <c r="L88" s="17">
        <v>11.42117</v>
      </c>
      <c r="M88" s="17">
        <v>11.427099999999999</v>
      </c>
      <c r="N88" s="17">
        <v>11.07457</v>
      </c>
      <c r="O88" s="17">
        <v>9.5332570000000008</v>
      </c>
      <c r="P88" s="17">
        <v>8.4878029999999995</v>
      </c>
      <c r="Q88" s="17">
        <v>8.9323230000000002</v>
      </c>
      <c r="R88" s="17">
        <v>9.2714730000000003</v>
      </c>
      <c r="S88" s="17">
        <v>11.707470000000001</v>
      </c>
      <c r="T88" s="17">
        <v>14.531459999999999</v>
      </c>
      <c r="U88" s="17">
        <v>17.357030000000002</v>
      </c>
      <c r="V88" s="17">
        <v>22.352</v>
      </c>
      <c r="W88" s="17">
        <v>26.17821</v>
      </c>
      <c r="X88" s="17">
        <v>31.356210000000001</v>
      </c>
      <c r="Y88" s="17">
        <v>32.709690000000002</v>
      </c>
      <c r="Z88" s="17">
        <v>32.716090000000001</v>
      </c>
      <c r="AA88" s="17">
        <v>31.940010000000001</v>
      </c>
      <c r="AB88" s="17">
        <v>31.141870000000001</v>
      </c>
      <c r="AC88" s="17">
        <v>29.417259999999999</v>
      </c>
      <c r="AD88" s="17">
        <v>26.422049999999999</v>
      </c>
      <c r="AE88" s="17">
        <v>-4.079644</v>
      </c>
      <c r="AF88" s="17">
        <v>-6.8307359999999999</v>
      </c>
      <c r="AG88" s="17">
        <v>-6.8168430000000004</v>
      </c>
      <c r="AH88" s="17">
        <v>-5.5131940000000004</v>
      </c>
      <c r="AI88" s="17">
        <v>-4.4817030000000004</v>
      </c>
      <c r="AJ88" s="17">
        <v>-2.4476399999999998</v>
      </c>
      <c r="AK88" s="17">
        <v>-2.110214</v>
      </c>
      <c r="AL88" s="17">
        <v>-1.9298930000000001</v>
      </c>
      <c r="AM88" s="17">
        <v>-1.865577</v>
      </c>
      <c r="AN88" s="17">
        <v>-1.523333</v>
      </c>
      <c r="AO88" s="17">
        <v>-1.097739</v>
      </c>
      <c r="AP88" s="17">
        <v>-1.708046</v>
      </c>
      <c r="AQ88" s="17">
        <v>-1.2716430000000001</v>
      </c>
      <c r="AR88" s="17">
        <v>-0.92714209999999997</v>
      </c>
      <c r="AS88" s="17">
        <v>-1.363845</v>
      </c>
      <c r="AT88" s="17">
        <v>-1.0070669999999999</v>
      </c>
      <c r="AU88" s="17">
        <v>-0.4193962</v>
      </c>
      <c r="AV88" s="17">
        <v>9.0122300000000002E-2</v>
      </c>
      <c r="AW88" s="17">
        <v>-0.65067819999999998</v>
      </c>
      <c r="AX88" s="17">
        <v>-0.19028100000000001</v>
      </c>
      <c r="AY88" s="17">
        <v>-0.17612829999999999</v>
      </c>
      <c r="AZ88" s="17">
        <v>-0.97361949999999997</v>
      </c>
      <c r="BA88" s="17">
        <v>-1.3613690000000001</v>
      </c>
      <c r="BB88" s="17">
        <v>-1.242388</v>
      </c>
      <c r="BC88" s="17">
        <v>-2.837297</v>
      </c>
      <c r="BD88" s="17">
        <v>-5.0114830000000001</v>
      </c>
      <c r="BE88" s="17">
        <v>-5.113594</v>
      </c>
      <c r="BF88" s="17">
        <v>-4.1567889999999998</v>
      </c>
      <c r="BG88" s="17">
        <v>-3.3533689999999998</v>
      </c>
      <c r="BH88" s="17">
        <v>-1.6874880000000001</v>
      </c>
      <c r="BI88" s="17">
        <v>-1.477738</v>
      </c>
      <c r="BJ88" s="17">
        <v>-1.258505</v>
      </c>
      <c r="BK88" s="17">
        <v>-1.274526</v>
      </c>
      <c r="BL88" s="17">
        <v>-0.85234889999999996</v>
      </c>
      <c r="BM88" s="17">
        <v>-0.1979119</v>
      </c>
      <c r="BN88" s="17">
        <v>-0.84205470000000004</v>
      </c>
      <c r="BO88" s="17">
        <v>-0.2178059</v>
      </c>
      <c r="BP88" s="17">
        <v>0.17465020000000001</v>
      </c>
      <c r="BQ88" s="17">
        <v>-0.23116680000000001</v>
      </c>
      <c r="BR88" s="17">
        <v>6.4727300000000002E-2</v>
      </c>
      <c r="BS88" s="17">
        <v>0.68320559999999997</v>
      </c>
      <c r="BT88" s="17">
        <v>1.1978580000000001</v>
      </c>
      <c r="BU88" s="17">
        <v>0.30839040000000001</v>
      </c>
      <c r="BV88" s="17">
        <v>0.60216400000000003</v>
      </c>
      <c r="BW88" s="17">
        <v>0.5447263</v>
      </c>
      <c r="BX88" s="17">
        <v>-0.16620409999999999</v>
      </c>
      <c r="BY88" s="17">
        <v>-0.35086309999999998</v>
      </c>
      <c r="BZ88" s="17">
        <v>-0.38553179999999998</v>
      </c>
      <c r="CA88" s="17">
        <v>-1.9768509999999999</v>
      </c>
      <c r="CB88" s="17">
        <v>-3.7514729999999998</v>
      </c>
      <c r="CC88" s="17">
        <v>-3.9339279999999999</v>
      </c>
      <c r="CD88" s="17">
        <v>-3.2173470000000002</v>
      </c>
      <c r="CE88" s="17">
        <v>-2.571888</v>
      </c>
      <c r="CF88" s="17">
        <v>-1.161009</v>
      </c>
      <c r="CG88" s="17">
        <v>-1.0396879999999999</v>
      </c>
      <c r="CH88" s="17">
        <v>-0.79350319999999996</v>
      </c>
      <c r="CI88" s="17">
        <v>-0.86516530000000003</v>
      </c>
      <c r="CJ88" s="17">
        <v>-0.38762740000000001</v>
      </c>
      <c r="CK88" s="17">
        <v>0.42530580000000001</v>
      </c>
      <c r="CL88" s="17">
        <v>-0.24227180000000001</v>
      </c>
      <c r="CM88" s="17">
        <v>0.51207829999999999</v>
      </c>
      <c r="CN88" s="17">
        <v>0.93774809999999997</v>
      </c>
      <c r="CO88" s="17">
        <v>0.55332269999999995</v>
      </c>
      <c r="CP88" s="17">
        <v>0.80704880000000001</v>
      </c>
      <c r="CQ88" s="17">
        <v>1.4468639999999999</v>
      </c>
      <c r="CR88" s="17">
        <v>1.9650730000000001</v>
      </c>
      <c r="CS88" s="17">
        <v>0.97263840000000001</v>
      </c>
      <c r="CT88" s="17">
        <v>1.1510089999999999</v>
      </c>
      <c r="CU88" s="17">
        <v>1.0439879999999999</v>
      </c>
      <c r="CV88" s="17">
        <v>0.39300940000000001</v>
      </c>
      <c r="CW88" s="17">
        <v>0.34901019999999999</v>
      </c>
      <c r="CX88" s="17">
        <v>0.20792450000000001</v>
      </c>
      <c r="CY88" s="17">
        <v>-1.116406</v>
      </c>
      <c r="CZ88" s="17">
        <v>-2.491463</v>
      </c>
      <c r="DA88" s="17">
        <v>-2.7542629999999999</v>
      </c>
      <c r="DB88" s="17">
        <v>-2.2779060000000002</v>
      </c>
      <c r="DC88" s="17">
        <v>-1.7904070000000001</v>
      </c>
      <c r="DD88" s="17">
        <v>-0.63452949999999997</v>
      </c>
      <c r="DE88" s="17">
        <v>-0.60163719999999998</v>
      </c>
      <c r="DF88" s="17">
        <v>-0.3285015</v>
      </c>
      <c r="DG88" s="17">
        <v>-0.45580490000000001</v>
      </c>
      <c r="DH88" s="17">
        <v>7.7094200000000002E-2</v>
      </c>
      <c r="DI88" s="17">
        <v>1.048524</v>
      </c>
      <c r="DJ88" s="17">
        <v>0.35751110000000003</v>
      </c>
      <c r="DK88" s="17">
        <v>1.241962</v>
      </c>
      <c r="DL88" s="17">
        <v>1.7008460000000001</v>
      </c>
      <c r="DM88" s="17">
        <v>1.337812</v>
      </c>
      <c r="DN88" s="17">
        <v>1.5493699999999999</v>
      </c>
      <c r="DO88" s="17">
        <v>2.2105229999999998</v>
      </c>
      <c r="DP88" s="17">
        <v>2.732288</v>
      </c>
      <c r="DQ88" s="17">
        <v>1.6368860000000001</v>
      </c>
      <c r="DR88" s="17">
        <v>1.699854</v>
      </c>
      <c r="DS88" s="17">
        <v>1.54325</v>
      </c>
      <c r="DT88" s="17">
        <v>0.95222280000000004</v>
      </c>
      <c r="DU88" s="17">
        <v>1.0488839999999999</v>
      </c>
      <c r="DV88" s="17">
        <v>0.8013808</v>
      </c>
      <c r="DW88" s="17">
        <v>0.12594150000000001</v>
      </c>
      <c r="DX88" s="17">
        <v>-0.67220959999999996</v>
      </c>
      <c r="DY88" s="17">
        <v>-1.0510139999999999</v>
      </c>
      <c r="DZ88" s="17">
        <v>-0.92150120000000002</v>
      </c>
      <c r="EA88" s="17">
        <v>-0.66207329999999998</v>
      </c>
      <c r="EB88" s="17">
        <v>0.12562290000000001</v>
      </c>
      <c r="EC88" s="17">
        <v>3.0838299999999999E-2</v>
      </c>
      <c r="ED88" s="17">
        <v>0.342887</v>
      </c>
      <c r="EE88" s="17">
        <v>0.13524639999999999</v>
      </c>
      <c r="EF88" s="17">
        <v>0.74807829999999997</v>
      </c>
      <c r="EG88" s="17">
        <v>1.9483509999999999</v>
      </c>
      <c r="EH88" s="17">
        <v>1.2235020000000001</v>
      </c>
      <c r="EI88" s="17">
        <v>2.2957990000000001</v>
      </c>
      <c r="EJ88" s="17">
        <v>2.8026390000000001</v>
      </c>
      <c r="EK88" s="17">
        <v>2.4704899999999999</v>
      </c>
      <c r="EL88" s="17">
        <v>2.621165</v>
      </c>
      <c r="EM88" s="17">
        <v>3.3131249999999999</v>
      </c>
      <c r="EN88" s="17">
        <v>3.8400240000000001</v>
      </c>
      <c r="EO88" s="17">
        <v>2.595955</v>
      </c>
      <c r="EP88" s="17">
        <v>2.492299</v>
      </c>
      <c r="EQ88" s="17">
        <v>2.2641040000000001</v>
      </c>
      <c r="ER88" s="17">
        <v>1.759638</v>
      </c>
      <c r="ES88" s="17">
        <v>2.0593900000000001</v>
      </c>
      <c r="ET88" s="17">
        <v>1.658237</v>
      </c>
      <c r="EU88" s="17">
        <v>77.388930000000002</v>
      </c>
      <c r="EV88" s="17">
        <v>76.298680000000004</v>
      </c>
      <c r="EW88" s="17">
        <v>76.282039999999995</v>
      </c>
      <c r="EX88" s="17">
        <v>76.21208</v>
      </c>
      <c r="EY88" s="17">
        <v>76.930009999999996</v>
      </c>
      <c r="EZ88" s="17">
        <v>75.551119999999997</v>
      </c>
      <c r="FA88" s="17">
        <v>75.414389999999997</v>
      </c>
      <c r="FB88" s="17">
        <v>75.786079999999998</v>
      </c>
      <c r="FC88" s="17">
        <v>81.093559999999997</v>
      </c>
      <c r="FD88" s="17">
        <v>87.21602</v>
      </c>
      <c r="FE88" s="17">
        <v>92.614059999999995</v>
      </c>
      <c r="FF88" s="17">
        <v>95.63597</v>
      </c>
      <c r="FG88" s="17">
        <v>98.142669999999995</v>
      </c>
      <c r="FH88" s="17">
        <v>98.503129999999999</v>
      </c>
      <c r="FI88" s="17">
        <v>97.81156</v>
      </c>
      <c r="FJ88" s="17">
        <v>97.45823</v>
      </c>
      <c r="FK88" s="17">
        <v>96.189729999999997</v>
      </c>
      <c r="FL88" s="17">
        <v>95.093590000000006</v>
      </c>
      <c r="FM88" s="17">
        <v>93.494380000000007</v>
      </c>
      <c r="FN88" s="17">
        <v>90.498040000000003</v>
      </c>
      <c r="FO88" s="17">
        <v>87.819659999999999</v>
      </c>
      <c r="FP88" s="17">
        <v>86.979309999999998</v>
      </c>
      <c r="FQ88" s="17">
        <v>88.005539999999996</v>
      </c>
      <c r="FR88" s="17">
        <v>87.079909999999998</v>
      </c>
      <c r="FS88" s="17">
        <v>20.255099999999999</v>
      </c>
      <c r="FT88" s="17"/>
      <c r="FU88" s="17">
        <v>1.0763259999999999</v>
      </c>
      <c r="FW88" s="17"/>
      <c r="IA88" s="62"/>
    </row>
    <row r="89" spans="1:235" x14ac:dyDescent="0.25">
      <c r="A89" t="s">
        <v>266</v>
      </c>
      <c r="B89" t="s">
        <v>0</v>
      </c>
      <c r="C89" t="s">
        <v>308</v>
      </c>
      <c r="D89" s="63">
        <v>44808</v>
      </c>
      <c r="E89" t="s">
        <v>219</v>
      </c>
      <c r="F89" s="17">
        <v>11835</v>
      </c>
      <c r="G89" s="17">
        <v>45.066839999999999</v>
      </c>
      <c r="H89" s="17">
        <v>38.769880000000001</v>
      </c>
      <c r="I89" s="17">
        <v>34.439929999999997</v>
      </c>
      <c r="J89" s="17">
        <v>32.669690000000003</v>
      </c>
      <c r="K89" s="17">
        <v>32.13494</v>
      </c>
      <c r="L89" s="17">
        <v>32.564830000000001</v>
      </c>
      <c r="M89" s="17">
        <v>33.67577</v>
      </c>
      <c r="N89" s="17">
        <v>32.94247</v>
      </c>
      <c r="O89" s="17">
        <v>31.071120000000001</v>
      </c>
      <c r="P89" s="17">
        <v>29.40418</v>
      </c>
      <c r="Q89" s="17">
        <v>24.833829999999999</v>
      </c>
      <c r="R89" s="17">
        <v>22.730499999999999</v>
      </c>
      <c r="S89" s="17">
        <v>27.83567</v>
      </c>
      <c r="T89" s="17">
        <v>31.983149999999998</v>
      </c>
      <c r="U89" s="17">
        <v>36.804229999999997</v>
      </c>
      <c r="V89" s="17">
        <v>42.323050000000002</v>
      </c>
      <c r="W89" s="17">
        <v>45.805070000000001</v>
      </c>
      <c r="X89" s="17">
        <v>56.208289999999998</v>
      </c>
      <c r="Y89" s="17">
        <v>61.546199999999999</v>
      </c>
      <c r="Z89" s="17">
        <v>60.388869999999997</v>
      </c>
      <c r="AA89" s="17">
        <v>59.152299999999997</v>
      </c>
      <c r="AB89" s="17">
        <v>57.235419999999998</v>
      </c>
      <c r="AC89" s="17">
        <v>52.407420000000002</v>
      </c>
      <c r="AD89" s="17">
        <v>46.305999999999997</v>
      </c>
      <c r="AE89" s="17">
        <v>-6.1964420000000002</v>
      </c>
      <c r="AF89" s="17">
        <v>-9.9021699999999999</v>
      </c>
      <c r="AG89" s="17">
        <v>-10.64649</v>
      </c>
      <c r="AH89" s="17">
        <v>-9.3392239999999997</v>
      </c>
      <c r="AI89" s="17">
        <v>-7.7815450000000004</v>
      </c>
      <c r="AJ89" s="17">
        <v>-5.4354930000000001</v>
      </c>
      <c r="AK89" s="17">
        <v>-3.783941</v>
      </c>
      <c r="AL89" s="17">
        <v>-2.9959129999999998</v>
      </c>
      <c r="AM89" s="17">
        <v>-2.2895979999999998</v>
      </c>
      <c r="AN89" s="17">
        <v>-2.4944570000000001</v>
      </c>
      <c r="AO89" s="17">
        <v>-2.3291439999999999</v>
      </c>
      <c r="AP89" s="17">
        <v>-2.7475269999999998</v>
      </c>
      <c r="AQ89" s="17">
        <v>-2.3470580000000001</v>
      </c>
      <c r="AR89" s="17">
        <v>-1.7968999999999999</v>
      </c>
      <c r="AS89" s="17">
        <v>-1.0157</v>
      </c>
      <c r="AT89" s="17">
        <v>-1.0961160000000001</v>
      </c>
      <c r="AU89" s="17">
        <v>0.12627179999999999</v>
      </c>
      <c r="AV89" s="17">
        <v>3.2673000000000001E-2</v>
      </c>
      <c r="AW89" s="17">
        <v>-4.6700199999999997E-2</v>
      </c>
      <c r="AX89" s="17">
        <v>-0.10649980000000001</v>
      </c>
      <c r="AY89" s="17">
        <v>-0.27334389999999997</v>
      </c>
      <c r="AZ89" s="17">
        <v>-2.1888740000000002</v>
      </c>
      <c r="BA89" s="17">
        <v>-2.6854119999999999</v>
      </c>
      <c r="BB89" s="17">
        <v>-2.071383</v>
      </c>
      <c r="BC89" s="17">
        <v>-4.6582480000000004</v>
      </c>
      <c r="BD89" s="17">
        <v>-7.8057869999999996</v>
      </c>
      <c r="BE89" s="17">
        <v>-8.5749790000000008</v>
      </c>
      <c r="BF89" s="17">
        <v>-7.521369</v>
      </c>
      <c r="BG89" s="17">
        <v>-6.1518160000000002</v>
      </c>
      <c r="BH89" s="17">
        <v>-4.1842480000000002</v>
      </c>
      <c r="BI89" s="17">
        <v>-2.8292619999999999</v>
      </c>
      <c r="BJ89" s="17">
        <v>-1.999746</v>
      </c>
      <c r="BK89" s="17">
        <v>-1.46865</v>
      </c>
      <c r="BL89" s="17">
        <v>-1.488991</v>
      </c>
      <c r="BM89" s="17">
        <v>-1.119958</v>
      </c>
      <c r="BN89" s="17">
        <v>-1.50058</v>
      </c>
      <c r="BO89" s="17">
        <v>-0.93177290000000002</v>
      </c>
      <c r="BP89" s="17">
        <v>-0.29652659999999997</v>
      </c>
      <c r="BQ89" s="17">
        <v>0.50849469999999997</v>
      </c>
      <c r="BR89" s="17">
        <v>0.54280220000000001</v>
      </c>
      <c r="BS89" s="17">
        <v>1.6765110000000001</v>
      </c>
      <c r="BT89" s="17">
        <v>1.630015</v>
      </c>
      <c r="BU89" s="17">
        <v>1.276716</v>
      </c>
      <c r="BV89" s="17">
        <v>0.98891399999999996</v>
      </c>
      <c r="BW89" s="17">
        <v>0.7208251</v>
      </c>
      <c r="BX89" s="17">
        <v>-1.1131249999999999</v>
      </c>
      <c r="BY89" s="17">
        <v>-1.4600960000000001</v>
      </c>
      <c r="BZ89" s="17">
        <v>-0.99042479999999999</v>
      </c>
      <c r="CA89" s="17">
        <v>-3.5928990000000001</v>
      </c>
      <c r="CB89" s="17">
        <v>-6.3538370000000004</v>
      </c>
      <c r="CC89" s="17">
        <v>-7.1402580000000002</v>
      </c>
      <c r="CD89" s="17">
        <v>-6.2623290000000003</v>
      </c>
      <c r="CE89" s="17">
        <v>-5.0230709999999998</v>
      </c>
      <c r="CF89" s="17">
        <v>-3.3176389999999998</v>
      </c>
      <c r="CG89" s="17">
        <v>-2.1680549999999998</v>
      </c>
      <c r="CH89" s="17">
        <v>-1.309804</v>
      </c>
      <c r="CI89" s="17">
        <v>-0.90006359999999996</v>
      </c>
      <c r="CJ89" s="17">
        <v>-0.79260810000000004</v>
      </c>
      <c r="CK89" s="17">
        <v>-0.28247879999999997</v>
      </c>
      <c r="CL89" s="17">
        <v>-0.63694799999999996</v>
      </c>
      <c r="CM89" s="17">
        <v>4.8449300000000001E-2</v>
      </c>
      <c r="CN89" s="17">
        <v>0.74262720000000004</v>
      </c>
      <c r="CO89" s="17">
        <v>1.564147</v>
      </c>
      <c r="CP89" s="17">
        <v>1.6779120000000001</v>
      </c>
      <c r="CQ89" s="17">
        <v>2.750203</v>
      </c>
      <c r="CR89" s="17">
        <v>2.7363300000000002</v>
      </c>
      <c r="CS89" s="17">
        <v>2.1933099999999999</v>
      </c>
      <c r="CT89" s="17">
        <v>1.7475940000000001</v>
      </c>
      <c r="CU89" s="17">
        <v>1.409384</v>
      </c>
      <c r="CV89" s="17">
        <v>-0.36806509999999998</v>
      </c>
      <c r="CW89" s="17">
        <v>-0.61144529999999997</v>
      </c>
      <c r="CX89" s="17">
        <v>-0.24175650000000001</v>
      </c>
      <c r="CY89" s="17">
        <v>-2.5275509999999999</v>
      </c>
      <c r="CZ89" s="17">
        <v>-4.9018879999999996</v>
      </c>
      <c r="DA89" s="17">
        <v>-5.7055369999999996</v>
      </c>
      <c r="DB89" s="17">
        <v>-5.0032880000000004</v>
      </c>
      <c r="DC89" s="17">
        <v>-3.894326</v>
      </c>
      <c r="DD89" s="17">
        <v>-2.451031</v>
      </c>
      <c r="DE89" s="17">
        <v>-1.506847</v>
      </c>
      <c r="DF89" s="17">
        <v>-0.61986180000000002</v>
      </c>
      <c r="DG89" s="17">
        <v>-0.33147720000000003</v>
      </c>
      <c r="DH89" s="17">
        <v>-9.6225599999999994E-2</v>
      </c>
      <c r="DI89" s="17">
        <v>0.5550001</v>
      </c>
      <c r="DJ89" s="17">
        <v>0.226684</v>
      </c>
      <c r="DK89" s="17">
        <v>1.0286709999999999</v>
      </c>
      <c r="DL89" s="17">
        <v>1.7817810000000001</v>
      </c>
      <c r="DM89" s="17">
        <v>2.6198000000000001</v>
      </c>
      <c r="DN89" s="17">
        <v>2.8130220000000001</v>
      </c>
      <c r="DO89" s="17">
        <v>3.8238940000000001</v>
      </c>
      <c r="DP89" s="17">
        <v>3.8426439999999999</v>
      </c>
      <c r="DQ89" s="17">
        <v>3.1099039999999998</v>
      </c>
      <c r="DR89" s="17">
        <v>2.5062739999999999</v>
      </c>
      <c r="DS89" s="17">
        <v>2.0979420000000002</v>
      </c>
      <c r="DT89" s="17">
        <v>0.37699510000000003</v>
      </c>
      <c r="DU89" s="17">
        <v>0.2372051</v>
      </c>
      <c r="DV89" s="17">
        <v>0.50691180000000002</v>
      </c>
      <c r="DW89" s="17">
        <v>-0.98935660000000003</v>
      </c>
      <c r="DX89" s="17">
        <v>-2.8055050000000001</v>
      </c>
      <c r="DY89" s="17">
        <v>-3.634029</v>
      </c>
      <c r="DZ89" s="17">
        <v>-3.1854330000000002</v>
      </c>
      <c r="EA89" s="17">
        <v>-2.2645970000000002</v>
      </c>
      <c r="EB89" s="17">
        <v>-1.1997850000000001</v>
      </c>
      <c r="EC89" s="17">
        <v>-0.55216860000000001</v>
      </c>
      <c r="ED89" s="17">
        <v>0.376305</v>
      </c>
      <c r="EE89" s="17">
        <v>0.4894713</v>
      </c>
      <c r="EF89" s="17">
        <v>0.9092403</v>
      </c>
      <c r="EG89" s="17">
        <v>1.7641869999999999</v>
      </c>
      <c r="EH89" s="17">
        <v>1.4736320000000001</v>
      </c>
      <c r="EI89" s="17">
        <v>2.4439570000000002</v>
      </c>
      <c r="EJ89" s="17">
        <v>3.2821539999999998</v>
      </c>
      <c r="EK89" s="17">
        <v>4.1439940000000002</v>
      </c>
      <c r="EL89" s="17">
        <v>4.4519399999999996</v>
      </c>
      <c r="EM89" s="17">
        <v>5.3741339999999997</v>
      </c>
      <c r="EN89" s="17">
        <v>5.4399860000000002</v>
      </c>
      <c r="EO89" s="17">
        <v>4.4333210000000003</v>
      </c>
      <c r="EP89" s="17">
        <v>3.6016879999999998</v>
      </c>
      <c r="EQ89" s="17">
        <v>3.0921110000000001</v>
      </c>
      <c r="ER89" s="17">
        <v>1.452744</v>
      </c>
      <c r="ES89" s="17">
        <v>1.4625220000000001</v>
      </c>
      <c r="ET89" s="17">
        <v>1.5878699999999999</v>
      </c>
      <c r="EU89" s="17">
        <v>86.438550000000006</v>
      </c>
      <c r="EV89" s="17">
        <v>86.398210000000006</v>
      </c>
      <c r="EW89" s="17">
        <v>83.610429999999994</v>
      </c>
      <c r="EX89" s="17">
        <v>83.578990000000005</v>
      </c>
      <c r="EY89" s="17">
        <v>84.201729999999998</v>
      </c>
      <c r="EZ89" s="17">
        <v>84.414760000000001</v>
      </c>
      <c r="FA89" s="17">
        <v>84.511480000000006</v>
      </c>
      <c r="FB89" s="17">
        <v>85.250370000000004</v>
      </c>
      <c r="FC89" s="17">
        <v>86.819289999999995</v>
      </c>
      <c r="FD89" s="17">
        <v>88.94229</v>
      </c>
      <c r="FE89" s="17">
        <v>87.582899999999995</v>
      </c>
      <c r="FF89" s="17">
        <v>88.754469999999998</v>
      </c>
      <c r="FG89" s="17">
        <v>89.654449999999997</v>
      </c>
      <c r="FH89" s="17">
        <v>88.923580000000001</v>
      </c>
      <c r="FI89" s="17">
        <v>88.731430000000003</v>
      </c>
      <c r="FJ89" s="17">
        <v>88.943759999999997</v>
      </c>
      <c r="FK89" s="17">
        <v>88.468410000000006</v>
      </c>
      <c r="FL89" s="17">
        <v>87.67268</v>
      </c>
      <c r="FM89" s="17">
        <v>85.893100000000004</v>
      </c>
      <c r="FN89" s="17">
        <v>82.654529999999994</v>
      </c>
      <c r="FO89" s="17">
        <v>81.119969999999995</v>
      </c>
      <c r="FP89" s="17">
        <v>79.927949999999996</v>
      </c>
      <c r="FQ89" s="17">
        <v>79.434690000000003</v>
      </c>
      <c r="FR89" s="17">
        <v>78.805769999999995</v>
      </c>
      <c r="FS89" s="17">
        <v>27.335979999999999</v>
      </c>
      <c r="FT89" s="17"/>
      <c r="FU89" s="17">
        <v>1.509943</v>
      </c>
      <c r="FW89" s="17"/>
      <c r="IA89" s="62"/>
    </row>
    <row r="90" spans="1:235" x14ac:dyDescent="0.25">
      <c r="A90" t="s">
        <v>266</v>
      </c>
      <c r="B90" t="s">
        <v>0</v>
      </c>
      <c r="C90" t="s">
        <v>308</v>
      </c>
      <c r="D90" s="63">
        <v>44808</v>
      </c>
      <c r="E90" t="s">
        <v>220</v>
      </c>
      <c r="F90" s="17">
        <v>6110</v>
      </c>
      <c r="G90" s="17">
        <v>22.71058</v>
      </c>
      <c r="H90" s="17">
        <v>20.10859</v>
      </c>
      <c r="I90" s="17">
        <v>17.797219999999999</v>
      </c>
      <c r="J90" s="17">
        <v>16.713049999999999</v>
      </c>
      <c r="K90" s="17">
        <v>16.50939</v>
      </c>
      <c r="L90" s="17">
        <v>16.433450000000001</v>
      </c>
      <c r="M90" s="17">
        <v>17.188849999999999</v>
      </c>
      <c r="N90" s="17">
        <v>16.787759999999999</v>
      </c>
      <c r="O90" s="17">
        <v>16.348870000000002</v>
      </c>
      <c r="P90" s="17">
        <v>15.129630000000001</v>
      </c>
      <c r="Q90" s="17">
        <v>12.937720000000001</v>
      </c>
      <c r="R90" s="17">
        <v>11.22664</v>
      </c>
      <c r="S90" s="17">
        <v>12.828480000000001</v>
      </c>
      <c r="T90" s="17">
        <v>14.20772</v>
      </c>
      <c r="U90" s="17">
        <v>17.986149999999999</v>
      </c>
      <c r="V90" s="17">
        <v>21.055060000000001</v>
      </c>
      <c r="W90" s="17">
        <v>22.314039999999999</v>
      </c>
      <c r="X90" s="17">
        <v>26.81334</v>
      </c>
      <c r="Y90" s="17">
        <v>29.590240000000001</v>
      </c>
      <c r="Z90" s="17">
        <v>29.533580000000001</v>
      </c>
      <c r="AA90" s="17">
        <v>29.504480000000001</v>
      </c>
      <c r="AB90" s="17">
        <v>28.769310000000001</v>
      </c>
      <c r="AC90" s="17">
        <v>26.153230000000001</v>
      </c>
      <c r="AD90" s="17">
        <v>23.13636</v>
      </c>
      <c r="AE90" s="17">
        <v>-3.0183789999999999</v>
      </c>
      <c r="AF90" s="17">
        <v>-3.9898180000000001</v>
      </c>
      <c r="AG90" s="17">
        <v>-5.1179030000000001</v>
      </c>
      <c r="AH90" s="17">
        <v>-4.9479389999999999</v>
      </c>
      <c r="AI90" s="17">
        <v>-4.2460300000000002</v>
      </c>
      <c r="AJ90" s="17">
        <v>-3.4371779999999998</v>
      </c>
      <c r="AK90" s="17">
        <v>-2.155767</v>
      </c>
      <c r="AL90" s="17">
        <v>-1.7304379999999999</v>
      </c>
      <c r="AM90" s="17">
        <v>-0.95299259999999997</v>
      </c>
      <c r="AN90" s="17">
        <v>-1.5225519999999999</v>
      </c>
      <c r="AO90" s="17">
        <v>-1.905597</v>
      </c>
      <c r="AP90" s="17">
        <v>-2.171313</v>
      </c>
      <c r="AQ90" s="17">
        <v>-2.416782</v>
      </c>
      <c r="AR90" s="17">
        <v>-1.911181</v>
      </c>
      <c r="AS90" s="17">
        <v>-1.0117350000000001</v>
      </c>
      <c r="AT90" s="17">
        <v>-1.261619</v>
      </c>
      <c r="AU90" s="17">
        <v>-0.40809719999999999</v>
      </c>
      <c r="AV90" s="17">
        <v>-1.0429679999999999</v>
      </c>
      <c r="AW90" s="17">
        <v>-0.60228459999999995</v>
      </c>
      <c r="AX90" s="17">
        <v>-0.60046509999999997</v>
      </c>
      <c r="AY90" s="17">
        <v>-0.67183559999999998</v>
      </c>
      <c r="AZ90" s="17">
        <v>-1.6956249999999999</v>
      </c>
      <c r="BA90" s="17">
        <v>-1.9956590000000001</v>
      </c>
      <c r="BB90" s="17">
        <v>-1.79216</v>
      </c>
      <c r="BC90" s="17">
        <v>-2.1422099999999999</v>
      </c>
      <c r="BD90" s="17">
        <v>-3.0797880000000002</v>
      </c>
      <c r="BE90" s="17">
        <v>-3.98977</v>
      </c>
      <c r="BF90" s="17">
        <v>-3.7609140000000001</v>
      </c>
      <c r="BG90" s="17">
        <v>-3.1029399999999998</v>
      </c>
      <c r="BH90" s="17">
        <v>-2.4550930000000002</v>
      </c>
      <c r="BI90" s="17">
        <v>-1.4648920000000001</v>
      </c>
      <c r="BJ90" s="17">
        <v>-1.0372729999999999</v>
      </c>
      <c r="BK90" s="17">
        <v>-0.3950303</v>
      </c>
      <c r="BL90" s="17">
        <v>-0.77419539999999998</v>
      </c>
      <c r="BM90" s="17">
        <v>-1.115216</v>
      </c>
      <c r="BN90" s="17">
        <v>-1.2709680000000001</v>
      </c>
      <c r="BO90" s="17">
        <v>-1.4754830000000001</v>
      </c>
      <c r="BP90" s="17">
        <v>-0.9192458</v>
      </c>
      <c r="BQ90" s="17">
        <v>-3.7463000000000002E-3</v>
      </c>
      <c r="BR90" s="17">
        <v>-4.8047899999999998E-2</v>
      </c>
      <c r="BS90" s="17">
        <v>0.62029060000000003</v>
      </c>
      <c r="BT90" s="17">
        <v>1.61986E-2</v>
      </c>
      <c r="BU90" s="17">
        <v>0.22268109999999999</v>
      </c>
      <c r="BV90" s="17">
        <v>0.11559270000000001</v>
      </c>
      <c r="BW90" s="17">
        <v>6.1028999999999996E-3</v>
      </c>
      <c r="BX90" s="17">
        <v>-0.96164510000000003</v>
      </c>
      <c r="BY90" s="17">
        <v>-1.329758</v>
      </c>
      <c r="BZ90" s="17">
        <v>-1.171367</v>
      </c>
      <c r="CA90" s="17">
        <v>-1.5353779999999999</v>
      </c>
      <c r="CB90" s="17">
        <v>-2.4495049999999998</v>
      </c>
      <c r="CC90" s="17">
        <v>-3.2084280000000001</v>
      </c>
      <c r="CD90" s="17">
        <v>-2.9387850000000002</v>
      </c>
      <c r="CE90" s="17">
        <v>-2.311239</v>
      </c>
      <c r="CF90" s="17">
        <v>-1.7749029999999999</v>
      </c>
      <c r="CG90" s="17">
        <v>-0.98639359999999998</v>
      </c>
      <c r="CH90" s="17">
        <v>-0.55718909999999999</v>
      </c>
      <c r="CI90" s="17">
        <v>-8.5874000000000002E-3</v>
      </c>
      <c r="CJ90" s="17">
        <v>-0.25588610000000001</v>
      </c>
      <c r="CK90" s="17">
        <v>-0.56780079999999999</v>
      </c>
      <c r="CL90" s="17">
        <v>-0.64739239999999998</v>
      </c>
      <c r="CM90" s="17">
        <v>-0.82354240000000001</v>
      </c>
      <c r="CN90" s="17">
        <v>-0.23223450000000001</v>
      </c>
      <c r="CO90" s="17">
        <v>0.69438359999999999</v>
      </c>
      <c r="CP90" s="17">
        <v>0.79246749999999999</v>
      </c>
      <c r="CQ90" s="17">
        <v>1.332549</v>
      </c>
      <c r="CR90" s="17">
        <v>0.7497741</v>
      </c>
      <c r="CS90" s="17">
        <v>0.79404980000000003</v>
      </c>
      <c r="CT90" s="17">
        <v>0.61153219999999997</v>
      </c>
      <c r="CU90" s="17">
        <v>0.47564109999999998</v>
      </c>
      <c r="CV90" s="17">
        <v>-0.453293</v>
      </c>
      <c r="CW90" s="17">
        <v>-0.86855800000000005</v>
      </c>
      <c r="CX90" s="17">
        <v>-0.74140760000000006</v>
      </c>
      <c r="CY90" s="17">
        <v>-0.92854559999999997</v>
      </c>
      <c r="CZ90" s="17">
        <v>-1.819221</v>
      </c>
      <c r="DA90" s="17">
        <v>-2.4270870000000002</v>
      </c>
      <c r="DB90" s="17">
        <v>-2.1166550000000002</v>
      </c>
      <c r="DC90" s="17">
        <v>-1.519539</v>
      </c>
      <c r="DD90" s="17">
        <v>-1.094713</v>
      </c>
      <c r="DE90" s="17">
        <v>-0.5078954</v>
      </c>
      <c r="DF90" s="17">
        <v>-7.7105099999999996E-2</v>
      </c>
      <c r="DG90" s="17">
        <v>0.37785550000000001</v>
      </c>
      <c r="DH90" s="17">
        <v>0.26242310000000002</v>
      </c>
      <c r="DI90" s="17">
        <v>-2.03856E-2</v>
      </c>
      <c r="DJ90" s="17">
        <v>-2.38167E-2</v>
      </c>
      <c r="DK90" s="17">
        <v>-0.1716018</v>
      </c>
      <c r="DL90" s="17">
        <v>0.45477689999999998</v>
      </c>
      <c r="DM90" s="17">
        <v>1.3925129999999999</v>
      </c>
      <c r="DN90" s="17">
        <v>1.6329830000000001</v>
      </c>
      <c r="DO90" s="17">
        <v>2.044807</v>
      </c>
      <c r="DP90" s="17">
        <v>1.4833499999999999</v>
      </c>
      <c r="DQ90" s="17">
        <v>1.365418</v>
      </c>
      <c r="DR90" s="17">
        <v>1.107472</v>
      </c>
      <c r="DS90" s="17">
        <v>0.9451792</v>
      </c>
      <c r="DT90" s="17">
        <v>5.50591E-2</v>
      </c>
      <c r="DU90" s="17">
        <v>-0.40735779999999999</v>
      </c>
      <c r="DV90" s="17">
        <v>-0.31144850000000002</v>
      </c>
      <c r="DW90" s="17">
        <v>-5.2376600000000002E-2</v>
      </c>
      <c r="DX90" s="17">
        <v>-0.90919170000000005</v>
      </c>
      <c r="DY90" s="17">
        <v>-1.2989539999999999</v>
      </c>
      <c r="DZ90" s="17">
        <v>-0.92963059999999997</v>
      </c>
      <c r="EA90" s="17">
        <v>-0.37644889999999998</v>
      </c>
      <c r="EB90" s="17">
        <v>-0.1126277</v>
      </c>
      <c r="EC90" s="17">
        <v>0.18298020000000001</v>
      </c>
      <c r="ED90" s="17">
        <v>0.61605989999999999</v>
      </c>
      <c r="EE90" s="17">
        <v>0.93581769999999997</v>
      </c>
      <c r="EF90" s="17">
        <v>1.0107790000000001</v>
      </c>
      <c r="EG90" s="17">
        <v>0.76999499999999999</v>
      </c>
      <c r="EH90" s="17">
        <v>0.87652759999999996</v>
      </c>
      <c r="EI90" s="17">
        <v>0.76969679999999996</v>
      </c>
      <c r="EJ90" s="17">
        <v>1.446712</v>
      </c>
      <c r="EK90" s="17">
        <v>2.4005019999999999</v>
      </c>
      <c r="EL90" s="17">
        <v>2.8465539999999998</v>
      </c>
      <c r="EM90" s="17">
        <v>3.0731950000000001</v>
      </c>
      <c r="EN90" s="17">
        <v>2.542516</v>
      </c>
      <c r="EO90" s="17">
        <v>2.1903839999999999</v>
      </c>
      <c r="EP90" s="17">
        <v>1.823529</v>
      </c>
      <c r="EQ90" s="17">
        <v>1.6231180000000001</v>
      </c>
      <c r="ER90" s="17">
        <v>0.78903880000000004</v>
      </c>
      <c r="ES90" s="17">
        <v>0.25854240000000001</v>
      </c>
      <c r="ET90" s="17">
        <v>0.30934440000000002</v>
      </c>
      <c r="EU90" s="17">
        <v>85.906130000000005</v>
      </c>
      <c r="EV90" s="17">
        <v>86.015249999999995</v>
      </c>
      <c r="EW90" s="17">
        <v>83.648669999999996</v>
      </c>
      <c r="EX90" s="17">
        <v>83.914689999999993</v>
      </c>
      <c r="EY90" s="17">
        <v>84.845389999999995</v>
      </c>
      <c r="EZ90" s="17">
        <v>85.072019999999995</v>
      </c>
      <c r="FA90" s="17">
        <v>85.236009999999993</v>
      </c>
      <c r="FB90" s="17">
        <v>86.011719999999997</v>
      </c>
      <c r="FC90" s="17">
        <v>86.924239999999998</v>
      </c>
      <c r="FD90" s="17">
        <v>88.649190000000004</v>
      </c>
      <c r="FE90" s="17">
        <v>85.989890000000003</v>
      </c>
      <c r="FF90" s="17">
        <v>87.334670000000003</v>
      </c>
      <c r="FG90" s="17">
        <v>88.690650000000005</v>
      </c>
      <c r="FH90" s="17">
        <v>88.05198</v>
      </c>
      <c r="FI90" s="17">
        <v>87.893439999999998</v>
      </c>
      <c r="FJ90" s="17">
        <v>87.585419999999999</v>
      </c>
      <c r="FK90" s="17">
        <v>87.096410000000006</v>
      </c>
      <c r="FL90" s="17">
        <v>86.759889999999999</v>
      </c>
      <c r="FM90" s="17">
        <v>84.736339999999998</v>
      </c>
      <c r="FN90" s="17">
        <v>82.067210000000003</v>
      </c>
      <c r="FO90" s="17">
        <v>80.792330000000007</v>
      </c>
      <c r="FP90" s="17">
        <v>79.994150000000005</v>
      </c>
      <c r="FQ90" s="17">
        <v>79.384659999999997</v>
      </c>
      <c r="FR90" s="17">
        <v>78.400019999999998</v>
      </c>
      <c r="FS90" s="17">
        <v>17.903739999999999</v>
      </c>
      <c r="FT90" s="17"/>
      <c r="FU90" s="17">
        <v>0.96649339999999995</v>
      </c>
      <c r="FW90" s="17"/>
    </row>
    <row r="91" spans="1:235" x14ac:dyDescent="0.25">
      <c r="A91" t="s">
        <v>266</v>
      </c>
      <c r="B91" t="s">
        <v>0</v>
      </c>
      <c r="C91" t="s">
        <v>308</v>
      </c>
      <c r="D91" s="63">
        <v>44808</v>
      </c>
      <c r="E91" t="s">
        <v>221</v>
      </c>
      <c r="F91" s="17">
        <v>5909</v>
      </c>
      <c r="G91" s="17">
        <v>22.259440000000001</v>
      </c>
      <c r="H91" s="17">
        <v>18.60352</v>
      </c>
      <c r="I91" s="17">
        <v>16.56418</v>
      </c>
      <c r="J91" s="17">
        <v>15.823689999999999</v>
      </c>
      <c r="K91" s="17">
        <v>15.48705</v>
      </c>
      <c r="L91" s="17">
        <v>16.13889</v>
      </c>
      <c r="M91" s="17">
        <v>16.496700000000001</v>
      </c>
      <c r="N91" s="17">
        <v>16.19341</v>
      </c>
      <c r="O91" s="17">
        <v>14.755229999999999</v>
      </c>
      <c r="P91" s="17">
        <v>14.312950000000001</v>
      </c>
      <c r="Q91" s="17">
        <v>11.931100000000001</v>
      </c>
      <c r="R91" s="17">
        <v>11.564209999999999</v>
      </c>
      <c r="S91" s="17">
        <v>15.059950000000001</v>
      </c>
      <c r="T91" s="17">
        <v>17.858370000000001</v>
      </c>
      <c r="U91" s="17">
        <v>18.829969999999999</v>
      </c>
      <c r="V91" s="17">
        <v>21.192460000000001</v>
      </c>
      <c r="W91" s="17">
        <v>23.555050000000001</v>
      </c>
      <c r="X91" s="17">
        <v>29.45674</v>
      </c>
      <c r="Y91" s="17">
        <v>32.02514</v>
      </c>
      <c r="Z91" s="17">
        <v>30.918050000000001</v>
      </c>
      <c r="AA91" s="17">
        <v>29.6967</v>
      </c>
      <c r="AB91" s="17">
        <v>28.55791</v>
      </c>
      <c r="AC91" s="17">
        <v>26.311150000000001</v>
      </c>
      <c r="AD91" s="17">
        <v>23.187719999999999</v>
      </c>
      <c r="AE91" s="17">
        <v>-4.3023280000000002</v>
      </c>
      <c r="AF91" s="17">
        <v>-7.0908980000000001</v>
      </c>
      <c r="AG91" s="17">
        <v>-6.9396789999999999</v>
      </c>
      <c r="AH91" s="17">
        <v>-5.8013389999999996</v>
      </c>
      <c r="AI91" s="17">
        <v>-4.8076610000000004</v>
      </c>
      <c r="AJ91" s="17">
        <v>-2.8676010000000001</v>
      </c>
      <c r="AK91" s="17">
        <v>-2.2898909999999999</v>
      </c>
      <c r="AL91" s="17">
        <v>-1.8924049999999999</v>
      </c>
      <c r="AM91" s="17">
        <v>-1.8837109999999999</v>
      </c>
      <c r="AN91" s="17">
        <v>-1.643165</v>
      </c>
      <c r="AO91" s="17">
        <v>-1.215252</v>
      </c>
      <c r="AP91" s="17">
        <v>-1.3910070000000001</v>
      </c>
      <c r="AQ91" s="17">
        <v>-0.84413780000000005</v>
      </c>
      <c r="AR91" s="17">
        <v>-0.79735389999999995</v>
      </c>
      <c r="AS91" s="17">
        <v>-1.0245759999999999</v>
      </c>
      <c r="AT91" s="17">
        <v>-0.99000379999999999</v>
      </c>
      <c r="AU91" s="17">
        <v>-0.37625219999999998</v>
      </c>
      <c r="AV91" s="17">
        <v>0.19963739999999999</v>
      </c>
      <c r="AW91" s="17">
        <v>-0.13616249999999999</v>
      </c>
      <c r="AX91" s="17">
        <v>-0.1000702</v>
      </c>
      <c r="AY91" s="17">
        <v>-0.2015593</v>
      </c>
      <c r="AZ91" s="17">
        <v>-1.143537</v>
      </c>
      <c r="BA91" s="17">
        <v>-1.3654919999999999</v>
      </c>
      <c r="BB91" s="17">
        <v>-0.90416030000000003</v>
      </c>
      <c r="BC91" s="17">
        <v>-3.0332849999999998</v>
      </c>
      <c r="BD91" s="17">
        <v>-5.242394</v>
      </c>
      <c r="BE91" s="17">
        <v>-5.2090209999999999</v>
      </c>
      <c r="BF91" s="17">
        <v>-4.415997</v>
      </c>
      <c r="BG91" s="17">
        <v>-3.651259</v>
      </c>
      <c r="BH91" s="17">
        <v>-2.0804260000000001</v>
      </c>
      <c r="BI91" s="17">
        <v>-1.6293569999999999</v>
      </c>
      <c r="BJ91" s="17">
        <v>-1.1961409999999999</v>
      </c>
      <c r="BK91" s="17">
        <v>-1.2780020000000001</v>
      </c>
      <c r="BL91" s="17">
        <v>-0.96677959999999996</v>
      </c>
      <c r="BM91" s="17">
        <v>-0.30805300000000002</v>
      </c>
      <c r="BN91" s="17">
        <v>-0.52738370000000001</v>
      </c>
      <c r="BO91" s="17">
        <v>0.20092389999999999</v>
      </c>
      <c r="BP91" s="17">
        <v>0.29868230000000001</v>
      </c>
      <c r="BQ91" s="17">
        <v>0.10162259999999999</v>
      </c>
      <c r="BR91" s="17">
        <v>7.33491E-2</v>
      </c>
      <c r="BS91" s="17">
        <v>0.72139540000000002</v>
      </c>
      <c r="BT91" s="17">
        <v>1.291844</v>
      </c>
      <c r="BU91" s="17">
        <v>0.81183039999999995</v>
      </c>
      <c r="BV91" s="17">
        <v>0.66731560000000001</v>
      </c>
      <c r="BW91" s="17">
        <v>0.49805470000000002</v>
      </c>
      <c r="BX91" s="17">
        <v>-0.36334640000000001</v>
      </c>
      <c r="BY91" s="17">
        <v>-0.37321510000000002</v>
      </c>
      <c r="BZ91" s="17">
        <v>-6.4114900000000002E-2</v>
      </c>
      <c r="CA91" s="17">
        <v>-2.1543489999999998</v>
      </c>
      <c r="CB91" s="17">
        <v>-3.962126</v>
      </c>
      <c r="CC91" s="17">
        <v>-4.0103720000000003</v>
      </c>
      <c r="CD91" s="17">
        <v>-3.456512</v>
      </c>
      <c r="CE91" s="17">
        <v>-2.8503379999999998</v>
      </c>
      <c r="CF91" s="17">
        <v>-1.5352319999999999</v>
      </c>
      <c r="CG91" s="17">
        <v>-1.1718729999999999</v>
      </c>
      <c r="CH91" s="17">
        <v>-0.71391020000000005</v>
      </c>
      <c r="CI91" s="17">
        <v>-0.85848930000000001</v>
      </c>
      <c r="CJ91" s="17">
        <v>-0.49831750000000002</v>
      </c>
      <c r="CK91" s="17">
        <v>0.32027030000000001</v>
      </c>
      <c r="CL91" s="17">
        <v>7.0759199999999994E-2</v>
      </c>
      <c r="CM91" s="17">
        <v>0.92473050000000001</v>
      </c>
      <c r="CN91" s="17">
        <v>1.0577939999999999</v>
      </c>
      <c r="CO91" s="17">
        <v>0.88162459999999998</v>
      </c>
      <c r="CP91" s="17">
        <v>0.80982399999999999</v>
      </c>
      <c r="CQ91" s="17">
        <v>1.4816229999999999</v>
      </c>
      <c r="CR91" s="17">
        <v>2.0483030000000002</v>
      </c>
      <c r="CS91" s="17">
        <v>1.468407</v>
      </c>
      <c r="CT91" s="17">
        <v>1.1988049999999999</v>
      </c>
      <c r="CU91" s="17">
        <v>0.98260519999999996</v>
      </c>
      <c r="CV91" s="17">
        <v>0.17701120000000001</v>
      </c>
      <c r="CW91" s="17">
        <v>0.3140328</v>
      </c>
      <c r="CX91" s="17">
        <v>0.51769790000000004</v>
      </c>
      <c r="CY91" s="17">
        <v>-1.275414</v>
      </c>
      <c r="CZ91" s="17">
        <v>-2.6818580000000001</v>
      </c>
      <c r="DA91" s="17">
        <v>-2.8117230000000002</v>
      </c>
      <c r="DB91" s="17">
        <v>-2.4970279999999998</v>
      </c>
      <c r="DC91" s="17">
        <v>-2.0494180000000002</v>
      </c>
      <c r="DD91" s="17">
        <v>-0.99003739999999996</v>
      </c>
      <c r="DE91" s="17">
        <v>-0.7143893</v>
      </c>
      <c r="DF91" s="17">
        <v>-0.23167979999999999</v>
      </c>
      <c r="DG91" s="17">
        <v>-0.4389769</v>
      </c>
      <c r="DH91" s="17">
        <v>-2.9855300000000001E-2</v>
      </c>
      <c r="DI91" s="17">
        <v>0.94859360000000004</v>
      </c>
      <c r="DJ91" s="17">
        <v>0.668902</v>
      </c>
      <c r="DK91" s="17">
        <v>1.6485369999999999</v>
      </c>
      <c r="DL91" s="17">
        <v>1.816905</v>
      </c>
      <c r="DM91" s="17">
        <v>1.661627</v>
      </c>
      <c r="DN91" s="17">
        <v>1.5462990000000001</v>
      </c>
      <c r="DO91" s="17">
        <v>2.2418499999999999</v>
      </c>
      <c r="DP91" s="17">
        <v>2.8047610000000001</v>
      </c>
      <c r="DQ91" s="17">
        <v>2.1249850000000001</v>
      </c>
      <c r="DR91" s="17">
        <v>1.730294</v>
      </c>
      <c r="DS91" s="17">
        <v>1.4671559999999999</v>
      </c>
      <c r="DT91" s="17">
        <v>0.71736880000000003</v>
      </c>
      <c r="DU91" s="17">
        <v>1.0012810000000001</v>
      </c>
      <c r="DV91" s="17">
        <v>1.0995109999999999</v>
      </c>
      <c r="DW91" s="17">
        <v>-6.3707E-3</v>
      </c>
      <c r="DX91" s="17">
        <v>-0.83335459999999995</v>
      </c>
      <c r="DY91" s="17">
        <v>-1.0810649999999999</v>
      </c>
      <c r="DZ91" s="17">
        <v>-1.111686</v>
      </c>
      <c r="EA91" s="17">
        <v>-0.89301580000000003</v>
      </c>
      <c r="EB91" s="17">
        <v>-0.20286319999999999</v>
      </c>
      <c r="EC91" s="17">
        <v>-5.3855399999999998E-2</v>
      </c>
      <c r="ED91" s="17">
        <v>0.46458440000000001</v>
      </c>
      <c r="EE91" s="17">
        <v>0.16673260000000001</v>
      </c>
      <c r="EF91" s="17">
        <v>0.64652969999999998</v>
      </c>
      <c r="EG91" s="17">
        <v>1.855793</v>
      </c>
      <c r="EH91" s="17">
        <v>1.5325249999999999</v>
      </c>
      <c r="EI91" s="17">
        <v>2.6935989999999999</v>
      </c>
      <c r="EJ91" s="17">
        <v>2.912941</v>
      </c>
      <c r="EK91" s="17">
        <v>2.7878259999999999</v>
      </c>
      <c r="EL91" s="17">
        <v>2.6096520000000001</v>
      </c>
      <c r="EM91" s="17">
        <v>3.3394979999999999</v>
      </c>
      <c r="EN91" s="17">
        <v>3.8969680000000002</v>
      </c>
      <c r="EO91" s="17">
        <v>3.072978</v>
      </c>
      <c r="EP91" s="17">
        <v>2.4976799999999999</v>
      </c>
      <c r="EQ91" s="17">
        <v>2.1667700000000001</v>
      </c>
      <c r="ER91" s="17">
        <v>1.49756</v>
      </c>
      <c r="ES91" s="17">
        <v>1.993557</v>
      </c>
      <c r="ET91" s="17">
        <v>1.9395560000000001</v>
      </c>
      <c r="EU91" s="17">
        <v>87.065889999999996</v>
      </c>
      <c r="EV91" s="17">
        <v>86.86985</v>
      </c>
      <c r="EW91" s="17">
        <v>83.562600000000003</v>
      </c>
      <c r="EX91" s="17">
        <v>83.165819999999997</v>
      </c>
      <c r="EY91" s="17">
        <v>83.416269999999997</v>
      </c>
      <c r="EZ91" s="17">
        <v>83.622380000000007</v>
      </c>
      <c r="FA91" s="17">
        <v>83.639309999999995</v>
      </c>
      <c r="FB91" s="17">
        <v>84.343310000000002</v>
      </c>
      <c r="FC91" s="17">
        <v>86.704319999999996</v>
      </c>
      <c r="FD91" s="17">
        <v>89.29759</v>
      </c>
      <c r="FE91" s="17">
        <v>89.461209999999994</v>
      </c>
      <c r="FF91" s="17">
        <v>90.436390000000003</v>
      </c>
      <c r="FG91" s="17">
        <v>90.812060000000002</v>
      </c>
      <c r="FH91" s="17">
        <v>89.953479999999999</v>
      </c>
      <c r="FI91" s="17">
        <v>89.747540000000001</v>
      </c>
      <c r="FJ91" s="17">
        <v>90.571179999999998</v>
      </c>
      <c r="FK91" s="17">
        <v>90.121269999999996</v>
      </c>
      <c r="FL91" s="17">
        <v>88.738560000000007</v>
      </c>
      <c r="FM91" s="17">
        <v>87.262749999999997</v>
      </c>
      <c r="FN91" s="17">
        <v>83.339389999999995</v>
      </c>
      <c r="FO91" s="17">
        <v>81.500230000000002</v>
      </c>
      <c r="FP91" s="17">
        <v>79.841930000000005</v>
      </c>
      <c r="FQ91" s="17">
        <v>79.49015</v>
      </c>
      <c r="FR91" s="17">
        <v>79.262240000000006</v>
      </c>
      <c r="FS91" s="17">
        <v>20.348590000000002</v>
      </c>
      <c r="FT91" s="17"/>
      <c r="FU91" s="17">
        <v>1.056152</v>
      </c>
      <c r="FW91" s="17"/>
      <c r="IA91" s="62"/>
    </row>
    <row r="92" spans="1:235" x14ac:dyDescent="0.25">
      <c r="A92" t="s">
        <v>266</v>
      </c>
      <c r="B92" t="s">
        <v>0</v>
      </c>
      <c r="C92" t="s">
        <v>308</v>
      </c>
      <c r="D92" s="63">
        <v>44809</v>
      </c>
      <c r="E92" t="s">
        <v>219</v>
      </c>
      <c r="F92" s="17">
        <v>11841</v>
      </c>
      <c r="G92" s="17">
        <v>38.748890000000003</v>
      </c>
      <c r="H92" s="17">
        <v>31.742989999999999</v>
      </c>
      <c r="I92" s="17">
        <v>27.216729999999998</v>
      </c>
      <c r="J92" s="17">
        <v>25.47439</v>
      </c>
      <c r="K92" s="17">
        <v>24.41817</v>
      </c>
      <c r="L92" s="17">
        <v>24.657789999999999</v>
      </c>
      <c r="M92" s="17">
        <v>24.63148</v>
      </c>
      <c r="N92" s="17">
        <v>23.09488</v>
      </c>
      <c r="O92" s="17">
        <v>20.00103</v>
      </c>
      <c r="P92" s="17">
        <v>15.85777</v>
      </c>
      <c r="Q92" s="17">
        <v>14.254490000000001</v>
      </c>
      <c r="R92" s="17">
        <v>13.217499999999999</v>
      </c>
      <c r="S92" s="17">
        <v>15.674659999999999</v>
      </c>
      <c r="T92" s="17">
        <v>20.310880000000001</v>
      </c>
      <c r="U92" s="17">
        <v>27.040600000000001</v>
      </c>
      <c r="V92" s="17">
        <v>37.00703</v>
      </c>
      <c r="W92" s="17">
        <v>45.270409999999998</v>
      </c>
      <c r="X92" s="17">
        <v>55.426929999999999</v>
      </c>
      <c r="Y92" s="17">
        <v>62.077770000000001</v>
      </c>
      <c r="Z92" s="17">
        <v>60.843960000000003</v>
      </c>
      <c r="AA92" s="17">
        <v>58.116759999999999</v>
      </c>
      <c r="AB92" s="17">
        <v>54.4114</v>
      </c>
      <c r="AC92" s="17">
        <v>47.556179999999998</v>
      </c>
      <c r="AD92" s="17">
        <v>40.676879999999997</v>
      </c>
      <c r="AE92" s="17">
        <v>-6.0121650000000004</v>
      </c>
      <c r="AF92" s="17">
        <v>-9.5705629999999999</v>
      </c>
      <c r="AG92" s="17">
        <v>-10.543519999999999</v>
      </c>
      <c r="AH92" s="17">
        <v>-8.9363200000000003</v>
      </c>
      <c r="AI92" s="17">
        <v>-7.474011</v>
      </c>
      <c r="AJ92" s="17">
        <v>-5.0873860000000004</v>
      </c>
      <c r="AK92" s="17">
        <v>-3.4920439999999999</v>
      </c>
      <c r="AL92" s="17">
        <v>-2.9032460000000002</v>
      </c>
      <c r="AM92" s="17">
        <v>-2.2362920000000002</v>
      </c>
      <c r="AN92" s="17">
        <v>-2.4812249999999998</v>
      </c>
      <c r="AO92" s="17">
        <v>-2.3328190000000002</v>
      </c>
      <c r="AP92" s="17">
        <v>-3.1862149999999998</v>
      </c>
      <c r="AQ92" s="17">
        <v>-2.7196150000000001</v>
      </c>
      <c r="AR92" s="17">
        <v>-1.8829739999999999</v>
      </c>
      <c r="AS92" s="17">
        <v>-1.3217190000000001</v>
      </c>
      <c r="AT92" s="17">
        <v>-1.2211620000000001</v>
      </c>
      <c r="AU92" s="17">
        <v>-0.21006240000000001</v>
      </c>
      <c r="AV92" s="17">
        <v>-0.41627120000000001</v>
      </c>
      <c r="AW92" s="17">
        <v>-2.4435800000000001E-2</v>
      </c>
      <c r="AX92" s="17">
        <v>-4.1351899999999997E-2</v>
      </c>
      <c r="AY92" s="17">
        <v>-0.58495759999999997</v>
      </c>
      <c r="AZ92" s="17">
        <v>-2.29677</v>
      </c>
      <c r="BA92" s="17">
        <v>-2.7484109999999999</v>
      </c>
      <c r="BB92" s="17">
        <v>-1.96837</v>
      </c>
      <c r="BC92" s="17">
        <v>-4.4983620000000002</v>
      </c>
      <c r="BD92" s="17">
        <v>-7.5014710000000004</v>
      </c>
      <c r="BE92" s="17">
        <v>-8.4951050000000006</v>
      </c>
      <c r="BF92" s="17">
        <v>-7.1422949999999998</v>
      </c>
      <c r="BG92" s="17">
        <v>-5.8697850000000003</v>
      </c>
      <c r="BH92" s="17">
        <v>-3.8658760000000001</v>
      </c>
      <c r="BI92" s="17">
        <v>-2.5674830000000002</v>
      </c>
      <c r="BJ92" s="17">
        <v>-1.9374670000000001</v>
      </c>
      <c r="BK92" s="17">
        <v>-1.4393739999999999</v>
      </c>
      <c r="BL92" s="17">
        <v>-1.49485</v>
      </c>
      <c r="BM92" s="17">
        <v>-1.1402950000000001</v>
      </c>
      <c r="BN92" s="17">
        <v>-1.950537</v>
      </c>
      <c r="BO92" s="17">
        <v>-1.3058050000000001</v>
      </c>
      <c r="BP92" s="17">
        <v>-0.3951326</v>
      </c>
      <c r="BQ92" s="17">
        <v>0.1934169</v>
      </c>
      <c r="BR92" s="17">
        <v>0.41580220000000001</v>
      </c>
      <c r="BS92" s="17">
        <v>1.336282</v>
      </c>
      <c r="BT92" s="17">
        <v>1.1853819999999999</v>
      </c>
      <c r="BU92" s="17">
        <v>1.304657</v>
      </c>
      <c r="BV92" s="17">
        <v>1.058908</v>
      </c>
      <c r="BW92" s="17">
        <v>0.40456330000000001</v>
      </c>
      <c r="BX92" s="17">
        <v>-1.2249840000000001</v>
      </c>
      <c r="BY92" s="17">
        <v>-1.531676</v>
      </c>
      <c r="BZ92" s="17">
        <v>-0.89823379999999997</v>
      </c>
      <c r="CA92" s="17">
        <v>-3.4499059999999999</v>
      </c>
      <c r="CB92" s="17">
        <v>-6.0684240000000003</v>
      </c>
      <c r="CC92" s="17">
        <v>-7.0763769999999999</v>
      </c>
      <c r="CD92" s="17">
        <v>-5.8997570000000001</v>
      </c>
      <c r="CE92" s="17">
        <v>-4.7587020000000004</v>
      </c>
      <c r="CF92" s="17">
        <v>-3.0198610000000001</v>
      </c>
      <c r="CG92" s="17">
        <v>-1.927135</v>
      </c>
      <c r="CH92" s="17">
        <v>-1.2685709999999999</v>
      </c>
      <c r="CI92" s="17">
        <v>-0.88743150000000004</v>
      </c>
      <c r="CJ92" s="17">
        <v>-0.81169000000000002</v>
      </c>
      <c r="CK92" s="17">
        <v>-0.31435629999999998</v>
      </c>
      <c r="CL92" s="17">
        <v>-1.094711</v>
      </c>
      <c r="CM92" s="17">
        <v>-0.3266056</v>
      </c>
      <c r="CN92" s="17">
        <v>0.63534170000000001</v>
      </c>
      <c r="CO92" s="17">
        <v>1.2427950000000001</v>
      </c>
      <c r="CP92" s="17">
        <v>1.549558</v>
      </c>
      <c r="CQ92" s="17">
        <v>2.407276</v>
      </c>
      <c r="CR92" s="17">
        <v>2.294683</v>
      </c>
      <c r="CS92" s="17">
        <v>2.2251820000000002</v>
      </c>
      <c r="CT92" s="17">
        <v>1.820945</v>
      </c>
      <c r="CU92" s="17">
        <v>1.0899030000000001</v>
      </c>
      <c r="CV92" s="17">
        <v>-0.4826686</v>
      </c>
      <c r="CW92" s="17">
        <v>-0.68896999999999997</v>
      </c>
      <c r="CX92" s="17">
        <v>-0.1570607</v>
      </c>
      <c r="CY92" s="17">
        <v>-2.4014500000000001</v>
      </c>
      <c r="CZ92" s="17">
        <v>-4.6353770000000001</v>
      </c>
      <c r="DA92" s="17">
        <v>-5.6576490000000002</v>
      </c>
      <c r="DB92" s="17">
        <v>-4.6572199999999997</v>
      </c>
      <c r="DC92" s="17">
        <v>-3.6476199999999999</v>
      </c>
      <c r="DD92" s="17">
        <v>-2.1738469999999999</v>
      </c>
      <c r="DE92" s="17">
        <v>-1.2867869999999999</v>
      </c>
      <c r="DF92" s="17">
        <v>-0.59967570000000003</v>
      </c>
      <c r="DG92" s="17">
        <v>-0.33548860000000003</v>
      </c>
      <c r="DH92" s="17">
        <v>-0.1285297</v>
      </c>
      <c r="DI92" s="17">
        <v>0.51158239999999999</v>
      </c>
      <c r="DJ92" s="17">
        <v>-0.23888419999999999</v>
      </c>
      <c r="DK92" s="17">
        <v>0.65259440000000002</v>
      </c>
      <c r="DL92" s="17">
        <v>1.665816</v>
      </c>
      <c r="DM92" s="17">
        <v>2.292173</v>
      </c>
      <c r="DN92" s="17">
        <v>2.6833149999999999</v>
      </c>
      <c r="DO92" s="17">
        <v>3.4782690000000001</v>
      </c>
      <c r="DP92" s="17">
        <v>3.4039830000000002</v>
      </c>
      <c r="DQ92" s="17">
        <v>3.1457069999999998</v>
      </c>
      <c r="DR92" s="17">
        <v>2.5829819999999999</v>
      </c>
      <c r="DS92" s="17">
        <v>1.775242</v>
      </c>
      <c r="DT92" s="17">
        <v>0.25964690000000001</v>
      </c>
      <c r="DU92" s="17">
        <v>0.1537364</v>
      </c>
      <c r="DV92" s="17">
        <v>0.58411239999999998</v>
      </c>
      <c r="DW92" s="17">
        <v>-0.88764679999999996</v>
      </c>
      <c r="DX92" s="17">
        <v>-2.566284</v>
      </c>
      <c r="DY92" s="17">
        <v>-3.6092309999999999</v>
      </c>
      <c r="DZ92" s="17">
        <v>-2.863194</v>
      </c>
      <c r="EA92" s="17">
        <v>-2.0433940000000002</v>
      </c>
      <c r="EB92" s="17">
        <v>-0.95233670000000004</v>
      </c>
      <c r="EC92" s="17">
        <v>-0.36222589999999999</v>
      </c>
      <c r="ED92" s="17">
        <v>0.36610340000000002</v>
      </c>
      <c r="EE92" s="17">
        <v>0.46142919999999998</v>
      </c>
      <c r="EF92" s="17">
        <v>0.85784519999999997</v>
      </c>
      <c r="EG92" s="17">
        <v>1.704107</v>
      </c>
      <c r="EH92" s="17">
        <v>0.99679329999999999</v>
      </c>
      <c r="EI92" s="17">
        <v>2.0664039999999999</v>
      </c>
      <c r="EJ92" s="17">
        <v>3.1536569999999999</v>
      </c>
      <c r="EK92" s="17">
        <v>3.8073090000000001</v>
      </c>
      <c r="EL92" s="17">
        <v>4.3202780000000001</v>
      </c>
      <c r="EM92" s="17">
        <v>5.0246139999999997</v>
      </c>
      <c r="EN92" s="17">
        <v>5.0056370000000001</v>
      </c>
      <c r="EO92" s="17">
        <v>4.4748000000000001</v>
      </c>
      <c r="EP92" s="17">
        <v>3.6832419999999999</v>
      </c>
      <c r="EQ92" s="17">
        <v>2.7647629999999999</v>
      </c>
      <c r="ER92" s="17">
        <v>1.3314330000000001</v>
      </c>
      <c r="ES92" s="17">
        <v>1.370471</v>
      </c>
      <c r="ET92" s="17">
        <v>1.6542490000000001</v>
      </c>
      <c r="EU92" s="17">
        <v>78.190939999999998</v>
      </c>
      <c r="EV92" s="17">
        <v>76.282430000000005</v>
      </c>
      <c r="EW92" s="17">
        <v>74.91704</v>
      </c>
      <c r="EX92" s="17">
        <v>74.402529999999999</v>
      </c>
      <c r="EY92" s="17">
        <v>73.890600000000006</v>
      </c>
      <c r="EZ92" s="17">
        <v>73.110560000000007</v>
      </c>
      <c r="FA92" s="17">
        <v>72.961160000000007</v>
      </c>
      <c r="FB92" s="17">
        <v>73.265929999999997</v>
      </c>
      <c r="FC92" s="17">
        <v>77.524159999999995</v>
      </c>
      <c r="FD92" s="17">
        <v>81.840829999999997</v>
      </c>
      <c r="FE92" s="17">
        <v>85.386889999999994</v>
      </c>
      <c r="FF92" s="17">
        <v>86.877930000000006</v>
      </c>
      <c r="FG92" s="17">
        <v>88.476129999999998</v>
      </c>
      <c r="FH92" s="17">
        <v>88.204160000000002</v>
      </c>
      <c r="FI92" s="17">
        <v>88.878410000000002</v>
      </c>
      <c r="FJ92" s="17">
        <v>90.213049999999996</v>
      </c>
      <c r="FK92" s="17">
        <v>89.611630000000005</v>
      </c>
      <c r="FL92" s="17">
        <v>88.925210000000007</v>
      </c>
      <c r="FM92" s="17">
        <v>86.752440000000007</v>
      </c>
      <c r="FN92" s="17">
        <v>81.979990000000001</v>
      </c>
      <c r="FO92" s="17">
        <v>77.922920000000005</v>
      </c>
      <c r="FP92" s="17">
        <v>76.467569999999995</v>
      </c>
      <c r="FQ92" s="17">
        <v>74.912329999999997</v>
      </c>
      <c r="FR92" s="17">
        <v>73.760469999999998</v>
      </c>
      <c r="FS92" s="17">
        <v>26.90991</v>
      </c>
      <c r="FT92" s="17"/>
      <c r="FU92" s="17">
        <v>1.5083869999999999</v>
      </c>
      <c r="FW92" s="17"/>
      <c r="IA92" s="62"/>
    </row>
    <row r="93" spans="1:235" x14ac:dyDescent="0.25">
      <c r="A93" t="s">
        <v>266</v>
      </c>
      <c r="B93" t="s">
        <v>0</v>
      </c>
      <c r="C93" t="s">
        <v>308</v>
      </c>
      <c r="D93" s="63">
        <v>44809</v>
      </c>
      <c r="E93" t="s">
        <v>220</v>
      </c>
      <c r="F93" s="17">
        <v>6117</v>
      </c>
      <c r="G93" s="17">
        <v>20.12247</v>
      </c>
      <c r="H93" s="17">
        <v>17.141590000000001</v>
      </c>
      <c r="I93" s="17">
        <v>14.67015</v>
      </c>
      <c r="J93" s="17">
        <v>13.62804</v>
      </c>
      <c r="K93" s="17">
        <v>13.05742</v>
      </c>
      <c r="L93" s="17">
        <v>12.910589999999999</v>
      </c>
      <c r="M93" s="17">
        <v>13.189069999999999</v>
      </c>
      <c r="N93" s="17">
        <v>12.5444</v>
      </c>
      <c r="O93" s="17">
        <v>11.335520000000001</v>
      </c>
      <c r="P93" s="17">
        <v>8.7584540000000004</v>
      </c>
      <c r="Q93" s="17">
        <v>7.1599110000000001</v>
      </c>
      <c r="R93" s="17">
        <v>6.4666800000000002</v>
      </c>
      <c r="S93" s="17">
        <v>6.5914890000000002</v>
      </c>
      <c r="T93" s="17">
        <v>8.8754629999999999</v>
      </c>
      <c r="U93" s="17">
        <v>12.61246</v>
      </c>
      <c r="V93" s="17">
        <v>17.276499999999999</v>
      </c>
      <c r="W93" s="17">
        <v>21.65709</v>
      </c>
      <c r="X93" s="17">
        <v>26.0703</v>
      </c>
      <c r="Y93" s="17">
        <v>30.028890000000001</v>
      </c>
      <c r="Z93" s="17">
        <v>29.720300000000002</v>
      </c>
      <c r="AA93" s="17">
        <v>28.882770000000001</v>
      </c>
      <c r="AB93" s="17">
        <v>27.240739999999999</v>
      </c>
      <c r="AC93" s="17">
        <v>23.692340000000002</v>
      </c>
      <c r="AD93" s="17">
        <v>20.469480000000001</v>
      </c>
      <c r="AE93" s="17">
        <v>-3.147643</v>
      </c>
      <c r="AF93" s="17">
        <v>-3.9941909999999998</v>
      </c>
      <c r="AG93" s="17">
        <v>-5.1649570000000002</v>
      </c>
      <c r="AH93" s="17">
        <v>-4.8943190000000003</v>
      </c>
      <c r="AI93" s="17">
        <v>-4.2828609999999996</v>
      </c>
      <c r="AJ93" s="17">
        <v>-3.4492210000000001</v>
      </c>
      <c r="AK93" s="17">
        <v>-2.1113680000000001</v>
      </c>
      <c r="AL93" s="17">
        <v>-1.8052029999999999</v>
      </c>
      <c r="AM93" s="17">
        <v>-1.1049230000000001</v>
      </c>
      <c r="AN93" s="17">
        <v>-1.795812</v>
      </c>
      <c r="AO93" s="17">
        <v>-2.0462129999999998</v>
      </c>
      <c r="AP93" s="17">
        <v>-2.274235</v>
      </c>
      <c r="AQ93" s="17">
        <v>-2.4245070000000002</v>
      </c>
      <c r="AR93" s="17">
        <v>-1.7551019999999999</v>
      </c>
      <c r="AS93" s="17">
        <v>-0.94857630000000004</v>
      </c>
      <c r="AT93" s="17">
        <v>-1.2989310000000001</v>
      </c>
      <c r="AU93" s="17">
        <v>-0.33029069999999999</v>
      </c>
      <c r="AV93" s="17">
        <v>-1.030823</v>
      </c>
      <c r="AW93" s="17">
        <v>-0.33495900000000001</v>
      </c>
      <c r="AX93" s="17">
        <v>-0.56717689999999998</v>
      </c>
      <c r="AY93" s="17">
        <v>-0.8021393</v>
      </c>
      <c r="AZ93" s="17">
        <v>-1.8593869999999999</v>
      </c>
      <c r="BA93" s="17">
        <v>-2.2770220000000001</v>
      </c>
      <c r="BB93" s="17">
        <v>-1.8850560000000001</v>
      </c>
      <c r="BC93" s="17">
        <v>-2.2827459999999999</v>
      </c>
      <c r="BD93" s="17">
        <v>-3.1020279999999998</v>
      </c>
      <c r="BE93" s="17">
        <v>-4.0512740000000003</v>
      </c>
      <c r="BF93" s="17">
        <v>-3.7211080000000001</v>
      </c>
      <c r="BG93" s="17">
        <v>-3.1547369999999999</v>
      </c>
      <c r="BH93" s="17">
        <v>-2.4821490000000002</v>
      </c>
      <c r="BI93" s="17">
        <v>-1.4344170000000001</v>
      </c>
      <c r="BJ93" s="17">
        <v>-1.1264209999999999</v>
      </c>
      <c r="BK93" s="17">
        <v>-0.56419770000000002</v>
      </c>
      <c r="BL93" s="17">
        <v>-1.0633079999999999</v>
      </c>
      <c r="BM93" s="17">
        <v>-1.266138</v>
      </c>
      <c r="BN93" s="17">
        <v>-1.378825</v>
      </c>
      <c r="BO93" s="17">
        <v>-1.4818039999999999</v>
      </c>
      <c r="BP93" s="17">
        <v>-0.75993599999999994</v>
      </c>
      <c r="BQ93" s="17">
        <v>5.8650500000000001E-2</v>
      </c>
      <c r="BR93" s="17">
        <v>-8.5611000000000007E-2</v>
      </c>
      <c r="BS93" s="17">
        <v>0.69584500000000005</v>
      </c>
      <c r="BT93" s="17">
        <v>2.9450199999999999E-2</v>
      </c>
      <c r="BU93" s="17">
        <v>0.497639</v>
      </c>
      <c r="BV93" s="17">
        <v>0.15338889999999999</v>
      </c>
      <c r="BW93" s="17">
        <v>-0.1248322</v>
      </c>
      <c r="BX93" s="17">
        <v>-1.129235</v>
      </c>
      <c r="BY93" s="17">
        <v>-1.618606</v>
      </c>
      <c r="BZ93" s="17">
        <v>-1.271509</v>
      </c>
      <c r="CA93" s="17">
        <v>-1.683721</v>
      </c>
      <c r="CB93" s="17">
        <v>-2.4841190000000002</v>
      </c>
      <c r="CC93" s="17">
        <v>-3.2799420000000001</v>
      </c>
      <c r="CD93" s="17">
        <v>-2.9085459999999999</v>
      </c>
      <c r="CE93" s="17">
        <v>-2.3734030000000002</v>
      </c>
      <c r="CF93" s="17">
        <v>-1.812357</v>
      </c>
      <c r="CG93" s="17">
        <v>-0.96556379999999997</v>
      </c>
      <c r="CH93" s="17">
        <v>-0.65629919999999997</v>
      </c>
      <c r="CI93" s="17">
        <v>-0.18969269999999999</v>
      </c>
      <c r="CJ93" s="17">
        <v>-0.55597810000000003</v>
      </c>
      <c r="CK93" s="17">
        <v>-0.7258599</v>
      </c>
      <c r="CL93" s="17">
        <v>-0.75866639999999996</v>
      </c>
      <c r="CM93" s="17">
        <v>-0.82889069999999998</v>
      </c>
      <c r="CN93" s="17">
        <v>-7.0686799999999994E-2</v>
      </c>
      <c r="CO93" s="17">
        <v>0.7562527</v>
      </c>
      <c r="CP93" s="17">
        <v>0.75473109999999999</v>
      </c>
      <c r="CQ93" s="17">
        <v>1.4065430000000001</v>
      </c>
      <c r="CR93" s="17">
        <v>0.76379220000000003</v>
      </c>
      <c r="CS93" s="17">
        <v>1.0742940000000001</v>
      </c>
      <c r="CT93" s="17">
        <v>0.65245059999999999</v>
      </c>
      <c r="CU93" s="17">
        <v>0.34426859999999998</v>
      </c>
      <c r="CV93" s="17">
        <v>-0.62353360000000002</v>
      </c>
      <c r="CW93" s="17">
        <v>-1.162588</v>
      </c>
      <c r="CX93" s="17">
        <v>-0.84656750000000003</v>
      </c>
      <c r="CY93" s="17">
        <v>-1.0846960000000001</v>
      </c>
      <c r="CZ93" s="17">
        <v>-1.8662099999999999</v>
      </c>
      <c r="DA93" s="17">
        <v>-2.5086080000000002</v>
      </c>
      <c r="DB93" s="17">
        <v>-2.0959840000000001</v>
      </c>
      <c r="DC93" s="17">
        <v>-1.592069</v>
      </c>
      <c r="DD93" s="17">
        <v>-1.142566</v>
      </c>
      <c r="DE93" s="17">
        <v>-0.49671009999999999</v>
      </c>
      <c r="DF93" s="17">
        <v>-0.18617700000000001</v>
      </c>
      <c r="DG93" s="17">
        <v>0.18481230000000001</v>
      </c>
      <c r="DH93" s="17">
        <v>-4.8648200000000003E-2</v>
      </c>
      <c r="DI93" s="17">
        <v>-0.185582</v>
      </c>
      <c r="DJ93" s="17">
        <v>-0.13850799999999999</v>
      </c>
      <c r="DK93" s="17">
        <v>-0.1759773</v>
      </c>
      <c r="DL93" s="17">
        <v>0.61856219999999995</v>
      </c>
      <c r="DM93" s="17">
        <v>1.4538549999999999</v>
      </c>
      <c r="DN93" s="17">
        <v>1.595073</v>
      </c>
      <c r="DO93" s="17">
        <v>2.1172420000000001</v>
      </c>
      <c r="DP93" s="17">
        <v>1.4981340000000001</v>
      </c>
      <c r="DQ93" s="17">
        <v>1.650949</v>
      </c>
      <c r="DR93" s="17">
        <v>1.1515120000000001</v>
      </c>
      <c r="DS93" s="17">
        <v>0.81336940000000002</v>
      </c>
      <c r="DT93" s="17">
        <v>-0.1178323</v>
      </c>
      <c r="DU93" s="17">
        <v>-0.70657130000000001</v>
      </c>
      <c r="DV93" s="17">
        <v>-0.42162640000000001</v>
      </c>
      <c r="DW93" s="17">
        <v>-0.2197984</v>
      </c>
      <c r="DX93" s="17">
        <v>-0.974047</v>
      </c>
      <c r="DY93" s="17">
        <v>-1.3949260000000001</v>
      </c>
      <c r="DZ93" s="17">
        <v>-0.92277339999999997</v>
      </c>
      <c r="EA93" s="17">
        <v>-0.46394570000000002</v>
      </c>
      <c r="EB93" s="17">
        <v>-0.1754937</v>
      </c>
      <c r="EC93" s="17">
        <v>0.18024019999999999</v>
      </c>
      <c r="ED93" s="17">
        <v>0.49260490000000001</v>
      </c>
      <c r="EE93" s="17">
        <v>0.72553809999999996</v>
      </c>
      <c r="EF93" s="17">
        <v>0.68385569999999996</v>
      </c>
      <c r="EG93" s="17">
        <v>0.59449350000000001</v>
      </c>
      <c r="EH93" s="17">
        <v>0.75690239999999998</v>
      </c>
      <c r="EI93" s="17">
        <v>0.76672580000000001</v>
      </c>
      <c r="EJ93" s="17">
        <v>1.613729</v>
      </c>
      <c r="EK93" s="17">
        <v>2.4610820000000002</v>
      </c>
      <c r="EL93" s="17">
        <v>2.8083930000000001</v>
      </c>
      <c r="EM93" s="17">
        <v>3.1433779999999998</v>
      </c>
      <c r="EN93" s="17">
        <v>2.5584069999999999</v>
      </c>
      <c r="EO93" s="17">
        <v>2.4835470000000002</v>
      </c>
      <c r="EP93" s="17">
        <v>1.8720779999999999</v>
      </c>
      <c r="EQ93" s="17">
        <v>1.490677</v>
      </c>
      <c r="ER93" s="17">
        <v>0.61231990000000003</v>
      </c>
      <c r="ES93" s="17">
        <v>-4.8154799999999998E-2</v>
      </c>
      <c r="ET93" s="17">
        <v>0.19192100000000001</v>
      </c>
      <c r="EU93" s="17">
        <v>77.997829999999993</v>
      </c>
      <c r="EV93" s="17">
        <v>76.177530000000004</v>
      </c>
      <c r="EW93" s="17">
        <v>74.745900000000006</v>
      </c>
      <c r="EX93" s="17">
        <v>74.105599999999995</v>
      </c>
      <c r="EY93" s="17">
        <v>73.745779999999996</v>
      </c>
      <c r="EZ93" s="17">
        <v>73.17944</v>
      </c>
      <c r="FA93" s="17">
        <v>72.949489999999997</v>
      </c>
      <c r="FB93" s="17">
        <v>73.634640000000005</v>
      </c>
      <c r="FC93" s="17">
        <v>77.446730000000002</v>
      </c>
      <c r="FD93" s="17">
        <v>81.221299999999999</v>
      </c>
      <c r="FE93" s="17">
        <v>84.206900000000005</v>
      </c>
      <c r="FF93" s="17">
        <v>85.146349999999998</v>
      </c>
      <c r="FG93" s="17">
        <v>86.263890000000004</v>
      </c>
      <c r="FH93" s="17">
        <v>86.073149999999998</v>
      </c>
      <c r="FI93" s="17">
        <v>86.998170000000002</v>
      </c>
      <c r="FJ93" s="17">
        <v>88.468530000000001</v>
      </c>
      <c r="FK93" s="17">
        <v>88.082800000000006</v>
      </c>
      <c r="FL93" s="17">
        <v>87.678359999999998</v>
      </c>
      <c r="FM93" s="17">
        <v>85.43759</v>
      </c>
      <c r="FN93" s="17">
        <v>81.020939999999996</v>
      </c>
      <c r="FO93" s="17">
        <v>77.436639999999997</v>
      </c>
      <c r="FP93" s="17">
        <v>75.882419999999996</v>
      </c>
      <c r="FQ93" s="17">
        <v>74.869129999999998</v>
      </c>
      <c r="FR93" s="17">
        <v>73.965289999999996</v>
      </c>
      <c r="FS93" s="17">
        <v>17.686260000000001</v>
      </c>
      <c r="FT93" s="17"/>
      <c r="FU93" s="17">
        <v>0.97020680000000004</v>
      </c>
      <c r="FW93" s="17"/>
      <c r="IA93" s="62"/>
    </row>
    <row r="94" spans="1:235" x14ac:dyDescent="0.25">
      <c r="A94" t="s">
        <v>266</v>
      </c>
      <c r="B94" t="s">
        <v>0</v>
      </c>
      <c r="C94" t="s">
        <v>308</v>
      </c>
      <c r="D94" s="63">
        <v>44809</v>
      </c>
      <c r="E94" t="s">
        <v>221</v>
      </c>
      <c r="F94" s="17">
        <v>5909</v>
      </c>
      <c r="G94" s="17">
        <v>18.523250000000001</v>
      </c>
      <c r="H94" s="17">
        <v>14.52887</v>
      </c>
      <c r="I94" s="17">
        <v>12.456759999999999</v>
      </c>
      <c r="J94" s="17">
        <v>11.70825</v>
      </c>
      <c r="K94" s="17">
        <v>11.22625</v>
      </c>
      <c r="L94" s="17">
        <v>11.74776</v>
      </c>
      <c r="M94" s="17">
        <v>11.45359</v>
      </c>
      <c r="N94" s="17">
        <v>10.557499999999999</v>
      </c>
      <c r="O94" s="17">
        <v>8.6646610000000006</v>
      </c>
      <c r="P94" s="17">
        <v>7.1238039999999998</v>
      </c>
      <c r="Q94" s="17">
        <v>7.1185229999999997</v>
      </c>
      <c r="R94" s="17">
        <v>6.816999</v>
      </c>
      <c r="S94" s="17">
        <v>9.1546009999999995</v>
      </c>
      <c r="T94" s="17">
        <v>11.49227</v>
      </c>
      <c r="U94" s="17">
        <v>14.45271</v>
      </c>
      <c r="V94" s="17">
        <v>19.687110000000001</v>
      </c>
      <c r="W94" s="17">
        <v>23.686119999999999</v>
      </c>
      <c r="X94" s="17">
        <v>29.402170000000002</v>
      </c>
      <c r="Y94" s="17">
        <v>32.089289999999998</v>
      </c>
      <c r="Z94" s="17">
        <v>31.155110000000001</v>
      </c>
      <c r="AA94" s="17">
        <v>29.272169999999999</v>
      </c>
      <c r="AB94" s="17">
        <v>27.251639999999998</v>
      </c>
      <c r="AC94" s="17">
        <v>23.892949999999999</v>
      </c>
      <c r="AD94" s="17">
        <v>20.205670000000001</v>
      </c>
      <c r="AE94" s="17">
        <v>-3.9820769999999999</v>
      </c>
      <c r="AF94" s="17">
        <v>-6.7546119999999998</v>
      </c>
      <c r="AG94" s="17">
        <v>-6.78796</v>
      </c>
      <c r="AH94" s="17">
        <v>-5.446218</v>
      </c>
      <c r="AI94" s="17">
        <v>-4.448645</v>
      </c>
      <c r="AJ94" s="17">
        <v>-2.4976959999999999</v>
      </c>
      <c r="AK94" s="17">
        <v>-2.024721</v>
      </c>
      <c r="AL94" s="17">
        <v>-1.73756</v>
      </c>
      <c r="AM94" s="17">
        <v>-1.6981660000000001</v>
      </c>
      <c r="AN94" s="17">
        <v>-1.3548480000000001</v>
      </c>
      <c r="AO94" s="17">
        <v>-1.0789409999999999</v>
      </c>
      <c r="AP94" s="17">
        <v>-1.7158519999999999</v>
      </c>
      <c r="AQ94" s="17">
        <v>-1.1924939999999999</v>
      </c>
      <c r="AR94" s="17">
        <v>-1.0645199999999999</v>
      </c>
      <c r="AS94" s="17">
        <v>-1.3811519999999999</v>
      </c>
      <c r="AT94" s="17">
        <v>-1.051024</v>
      </c>
      <c r="AU94" s="17">
        <v>-0.78390510000000002</v>
      </c>
      <c r="AV94" s="17">
        <v>-0.28187570000000001</v>
      </c>
      <c r="AW94" s="17">
        <v>-0.42041529999999999</v>
      </c>
      <c r="AX94" s="17">
        <v>-0.1056609</v>
      </c>
      <c r="AY94" s="17">
        <v>-0.39275130000000003</v>
      </c>
      <c r="AZ94" s="17">
        <v>-1.0966389999999999</v>
      </c>
      <c r="BA94" s="17">
        <v>-1.16927</v>
      </c>
      <c r="BB94" s="17">
        <v>-0.71835459999999995</v>
      </c>
      <c r="BC94" s="17">
        <v>-2.7345100000000002</v>
      </c>
      <c r="BD94" s="17">
        <v>-4.9250020000000001</v>
      </c>
      <c r="BE94" s="17">
        <v>-5.0741500000000004</v>
      </c>
      <c r="BF94" s="17">
        <v>-4.0778629999999998</v>
      </c>
      <c r="BG94" s="17">
        <v>-3.3095249999999998</v>
      </c>
      <c r="BH94" s="17">
        <v>-1.735544</v>
      </c>
      <c r="BI94" s="17">
        <v>-1.390428</v>
      </c>
      <c r="BJ94" s="17">
        <v>-1.0690500000000001</v>
      </c>
      <c r="BK94" s="17">
        <v>-1.1081490000000001</v>
      </c>
      <c r="BL94" s="17">
        <v>-0.69167820000000002</v>
      </c>
      <c r="BM94" s="17">
        <v>-0.18502370000000001</v>
      </c>
      <c r="BN94" s="17">
        <v>-0.86244449999999995</v>
      </c>
      <c r="BO94" s="17">
        <v>-0.1499627</v>
      </c>
      <c r="BP94" s="17">
        <v>1.4114099999999999E-2</v>
      </c>
      <c r="BQ94" s="17">
        <v>-0.26423790000000003</v>
      </c>
      <c r="BR94" s="17">
        <v>1.28179E-2</v>
      </c>
      <c r="BS94" s="17">
        <v>0.31255650000000001</v>
      </c>
      <c r="BT94" s="17">
        <v>0.81514189999999997</v>
      </c>
      <c r="BU94" s="17">
        <v>0.53095250000000005</v>
      </c>
      <c r="BV94" s="17">
        <v>0.66489359999999997</v>
      </c>
      <c r="BW94" s="17">
        <v>0.3015757</v>
      </c>
      <c r="BX94" s="17">
        <v>-0.31851249999999998</v>
      </c>
      <c r="BY94" s="17">
        <v>-0.1822184</v>
      </c>
      <c r="BZ94" s="17">
        <v>0.1117215</v>
      </c>
      <c r="CA94" s="17">
        <v>-1.8704499999999999</v>
      </c>
      <c r="CB94" s="17">
        <v>-3.6578189999999999</v>
      </c>
      <c r="CC94" s="17">
        <v>-3.8871699999999998</v>
      </c>
      <c r="CD94" s="17">
        <v>-3.130144</v>
      </c>
      <c r="CE94" s="17">
        <v>-2.520575</v>
      </c>
      <c r="CF94" s="17">
        <v>-1.2076789999999999</v>
      </c>
      <c r="CG94" s="17">
        <v>-0.95111820000000002</v>
      </c>
      <c r="CH94" s="17">
        <v>-0.60604230000000003</v>
      </c>
      <c r="CI94" s="17">
        <v>-0.69950420000000002</v>
      </c>
      <c r="CJ94" s="17">
        <v>-0.23236850000000001</v>
      </c>
      <c r="CK94" s="17">
        <v>0.4341004</v>
      </c>
      <c r="CL94" s="17">
        <v>-0.27137670000000003</v>
      </c>
      <c r="CM94" s="17">
        <v>0.57209109999999996</v>
      </c>
      <c r="CN94" s="17">
        <v>0.76117299999999999</v>
      </c>
      <c r="CO94" s="17">
        <v>0.50933329999999999</v>
      </c>
      <c r="CP94" s="17">
        <v>0.74963190000000002</v>
      </c>
      <c r="CQ94" s="17">
        <v>1.0719620000000001</v>
      </c>
      <c r="CR94" s="17">
        <v>1.5749329999999999</v>
      </c>
      <c r="CS94" s="17">
        <v>1.189867</v>
      </c>
      <c r="CT94" s="17">
        <v>1.198577</v>
      </c>
      <c r="CU94" s="17">
        <v>0.78246439999999995</v>
      </c>
      <c r="CV94" s="17">
        <v>0.22041530000000001</v>
      </c>
      <c r="CW94" s="17">
        <v>0.50141069999999999</v>
      </c>
      <c r="CX94" s="17">
        <v>0.68662970000000001</v>
      </c>
      <c r="CY94" s="17">
        <v>-1.006389</v>
      </c>
      <c r="CZ94" s="17">
        <v>-2.3906360000000002</v>
      </c>
      <c r="DA94" s="17">
        <v>-2.7001900000000001</v>
      </c>
      <c r="DB94" s="17">
        <v>-2.1824249999999998</v>
      </c>
      <c r="DC94" s="17">
        <v>-1.7316240000000001</v>
      </c>
      <c r="DD94" s="17">
        <v>-0.6798149</v>
      </c>
      <c r="DE94" s="17">
        <v>-0.51180870000000001</v>
      </c>
      <c r="DF94" s="17">
        <v>-0.14303450000000001</v>
      </c>
      <c r="DG94" s="17">
        <v>-0.2908599</v>
      </c>
      <c r="DH94" s="17">
        <v>0.22694120000000001</v>
      </c>
      <c r="DI94" s="17">
        <v>1.0532239999999999</v>
      </c>
      <c r="DJ94" s="17">
        <v>0.319691</v>
      </c>
      <c r="DK94" s="17">
        <v>1.2941450000000001</v>
      </c>
      <c r="DL94" s="17">
        <v>1.508232</v>
      </c>
      <c r="DM94" s="17">
        <v>1.282904</v>
      </c>
      <c r="DN94" s="17">
        <v>1.4864459999999999</v>
      </c>
      <c r="DO94" s="17">
        <v>1.8313680000000001</v>
      </c>
      <c r="DP94" s="17">
        <v>2.334724</v>
      </c>
      <c r="DQ94" s="17">
        <v>1.848781</v>
      </c>
      <c r="DR94" s="17">
        <v>1.7322610000000001</v>
      </c>
      <c r="DS94" s="17">
        <v>1.2633529999999999</v>
      </c>
      <c r="DT94" s="17">
        <v>0.75934310000000005</v>
      </c>
      <c r="DU94" s="17">
        <v>1.1850400000000001</v>
      </c>
      <c r="DV94" s="17">
        <v>1.261538</v>
      </c>
      <c r="DW94" s="17">
        <v>0.24117720000000001</v>
      </c>
      <c r="DX94" s="17">
        <v>-0.56102569999999996</v>
      </c>
      <c r="DY94" s="17">
        <v>-0.98637940000000002</v>
      </c>
      <c r="DZ94" s="17">
        <v>-0.81406889999999998</v>
      </c>
      <c r="EA94" s="17">
        <v>-0.5925049</v>
      </c>
      <c r="EB94" s="17">
        <v>8.2337800000000003E-2</v>
      </c>
      <c r="EC94" s="17">
        <v>0.1224845</v>
      </c>
      <c r="ED94" s="17">
        <v>0.52547520000000003</v>
      </c>
      <c r="EE94" s="17">
        <v>0.29915760000000002</v>
      </c>
      <c r="EF94" s="17">
        <v>0.8901114</v>
      </c>
      <c r="EG94" s="17">
        <v>1.947141</v>
      </c>
      <c r="EH94" s="17">
        <v>1.1730989999999999</v>
      </c>
      <c r="EI94" s="17">
        <v>2.3366760000000002</v>
      </c>
      <c r="EJ94" s="17">
        <v>2.5868660000000001</v>
      </c>
      <c r="EK94" s="17">
        <v>2.3998179999999998</v>
      </c>
      <c r="EL94" s="17">
        <v>2.5502880000000001</v>
      </c>
      <c r="EM94" s="17">
        <v>2.9278300000000002</v>
      </c>
      <c r="EN94" s="17">
        <v>3.4317419999999998</v>
      </c>
      <c r="EO94" s="17">
        <v>2.8001490000000002</v>
      </c>
      <c r="EP94" s="17">
        <v>2.502815</v>
      </c>
      <c r="EQ94" s="17">
        <v>1.9576800000000001</v>
      </c>
      <c r="ER94" s="17">
        <v>1.537469</v>
      </c>
      <c r="ES94" s="17">
        <v>2.1720920000000001</v>
      </c>
      <c r="ET94" s="17">
        <v>2.0916139999999999</v>
      </c>
      <c r="EU94" s="17">
        <v>78.409040000000005</v>
      </c>
      <c r="EV94" s="17">
        <v>76.386780000000002</v>
      </c>
      <c r="EW94" s="17">
        <v>75.100030000000004</v>
      </c>
      <c r="EX94" s="17">
        <v>74.722350000000006</v>
      </c>
      <c r="EY94" s="17">
        <v>74.028800000000004</v>
      </c>
      <c r="EZ94" s="17">
        <v>72.999070000000003</v>
      </c>
      <c r="FA94" s="17">
        <v>72.951880000000003</v>
      </c>
      <c r="FB94" s="17">
        <v>72.802859999999995</v>
      </c>
      <c r="FC94" s="17">
        <v>77.623679999999993</v>
      </c>
      <c r="FD94" s="17">
        <v>82.596419999999995</v>
      </c>
      <c r="FE94" s="17">
        <v>86.820849999999993</v>
      </c>
      <c r="FF94" s="17">
        <v>88.942660000000004</v>
      </c>
      <c r="FG94" s="17">
        <v>91.091750000000005</v>
      </c>
      <c r="FH94" s="17">
        <v>90.71763</v>
      </c>
      <c r="FI94" s="17">
        <v>91.092160000000007</v>
      </c>
      <c r="FJ94" s="17">
        <v>92.280259999999998</v>
      </c>
      <c r="FK94" s="17">
        <v>91.414069999999995</v>
      </c>
      <c r="FL94" s="17">
        <v>90.395600000000002</v>
      </c>
      <c r="FM94" s="17">
        <v>88.317070000000001</v>
      </c>
      <c r="FN94" s="17">
        <v>83.113820000000004</v>
      </c>
      <c r="FO94" s="17">
        <v>78.483270000000005</v>
      </c>
      <c r="FP94" s="17">
        <v>77.134500000000003</v>
      </c>
      <c r="FQ94" s="17">
        <v>74.941509999999994</v>
      </c>
      <c r="FR94" s="17">
        <v>73.495720000000006</v>
      </c>
      <c r="FS94" s="17">
        <v>20.006</v>
      </c>
      <c r="FT94" s="17"/>
      <c r="FU94" s="17">
        <v>1.0513060000000001</v>
      </c>
      <c r="FW94" s="17"/>
      <c r="IA94" s="62"/>
    </row>
    <row r="95" spans="1:235" x14ac:dyDescent="0.25">
      <c r="A95" t="s">
        <v>266</v>
      </c>
      <c r="B95" t="s">
        <v>0</v>
      </c>
      <c r="C95" t="s">
        <v>308</v>
      </c>
      <c r="D95" s="63">
        <v>44810</v>
      </c>
      <c r="E95" t="s">
        <v>219</v>
      </c>
      <c r="F95" s="17">
        <v>11856</v>
      </c>
      <c r="G95" s="17">
        <v>33.342829999999999</v>
      </c>
      <c r="H95" s="17">
        <v>26.242270000000001</v>
      </c>
      <c r="I95" s="17">
        <v>22.0732</v>
      </c>
      <c r="J95" s="17">
        <v>20.67315</v>
      </c>
      <c r="K95" s="17">
        <v>20.1204</v>
      </c>
      <c r="L95" s="17">
        <v>21.086130000000001</v>
      </c>
      <c r="M95" s="17">
        <v>22.31288</v>
      </c>
      <c r="N95" s="17">
        <v>20.186060000000001</v>
      </c>
      <c r="O95" s="17">
        <v>12.88425</v>
      </c>
      <c r="P95" s="17">
        <v>5.0564879999999999</v>
      </c>
      <c r="Q95" s="17">
        <v>0.89505820000000003</v>
      </c>
      <c r="R95" s="17">
        <v>0.1135757</v>
      </c>
      <c r="S95" s="17">
        <v>3.2279490000000002</v>
      </c>
      <c r="T95" s="17">
        <v>8.5927220000000002</v>
      </c>
      <c r="U95" s="17">
        <v>17.129750000000001</v>
      </c>
      <c r="V95" s="17">
        <v>29.8081</v>
      </c>
      <c r="W95" s="17">
        <v>39.556629999999998</v>
      </c>
      <c r="X95" s="17">
        <v>50.847880000000004</v>
      </c>
      <c r="Y95" s="17">
        <v>53.601869999999998</v>
      </c>
      <c r="Z95" s="17">
        <v>54.173360000000002</v>
      </c>
      <c r="AA95" s="17">
        <v>53.598370000000003</v>
      </c>
      <c r="AB95" s="17">
        <v>53.666449999999998</v>
      </c>
      <c r="AC95" s="17">
        <v>48.402180000000001</v>
      </c>
      <c r="AD95" s="17">
        <v>41.865279999999998</v>
      </c>
      <c r="AE95" s="17">
        <v>-6.1807949999999998</v>
      </c>
      <c r="AF95" s="17">
        <v>-9.9892299999999992</v>
      </c>
      <c r="AG95" s="17">
        <v>-10.69542</v>
      </c>
      <c r="AH95" s="17">
        <v>-9.0945710000000002</v>
      </c>
      <c r="AI95" s="17">
        <v>-7.5593649999999997</v>
      </c>
      <c r="AJ95" s="17">
        <v>-5.183764</v>
      </c>
      <c r="AK95" s="17">
        <v>-3.7205210000000002</v>
      </c>
      <c r="AL95" s="17">
        <v>-2.9422380000000001</v>
      </c>
      <c r="AM95" s="17">
        <v>-2.087097</v>
      </c>
      <c r="AN95" s="17">
        <v>-2.4526729999999999</v>
      </c>
      <c r="AO95" s="17">
        <v>-2.3648180000000001</v>
      </c>
      <c r="AP95" s="17">
        <v>-2.8152819999999998</v>
      </c>
      <c r="AQ95" s="17">
        <v>-2.6601699999999999</v>
      </c>
      <c r="AR95" s="17">
        <v>-2.0822440000000002</v>
      </c>
      <c r="AS95" s="17">
        <v>-1.5260800000000001</v>
      </c>
      <c r="AT95" s="17">
        <v>-1.3728929999999999</v>
      </c>
      <c r="AU95" s="17">
        <v>-0.59911479999999995</v>
      </c>
      <c r="AV95" s="17">
        <v>-0.55397200000000002</v>
      </c>
      <c r="AW95" s="17">
        <v>-0.31881939999999998</v>
      </c>
      <c r="AX95" s="17">
        <v>-0.2532433</v>
      </c>
      <c r="AY95" s="17">
        <v>-0.77509709999999998</v>
      </c>
      <c r="AZ95" s="17">
        <v>-2.3574619999999999</v>
      </c>
      <c r="BA95" s="17">
        <v>-2.8795000000000002</v>
      </c>
      <c r="BB95" s="17">
        <v>-2.2627700000000002</v>
      </c>
      <c r="BC95" s="17">
        <v>-4.6770329999999998</v>
      </c>
      <c r="BD95" s="17">
        <v>-7.9288109999999996</v>
      </c>
      <c r="BE95" s="17">
        <v>-8.6619569999999992</v>
      </c>
      <c r="BF95" s="17">
        <v>-7.3139320000000003</v>
      </c>
      <c r="BG95" s="17">
        <v>-5.9688030000000003</v>
      </c>
      <c r="BH95" s="17">
        <v>-3.9727229999999998</v>
      </c>
      <c r="BI95" s="17">
        <v>-2.802721</v>
      </c>
      <c r="BJ95" s="17">
        <v>-1.9854510000000001</v>
      </c>
      <c r="BK95" s="17">
        <v>-1.3062240000000001</v>
      </c>
      <c r="BL95" s="17">
        <v>-1.4943850000000001</v>
      </c>
      <c r="BM95" s="17">
        <v>-1.203657</v>
      </c>
      <c r="BN95" s="17">
        <v>-1.608522</v>
      </c>
      <c r="BO95" s="17">
        <v>-1.2726999999999999</v>
      </c>
      <c r="BP95" s="17">
        <v>-0.61542249999999998</v>
      </c>
      <c r="BQ95" s="17">
        <v>-2.9812100000000001E-2</v>
      </c>
      <c r="BR95" s="17">
        <v>0.24856249999999999</v>
      </c>
      <c r="BS95" s="17">
        <v>0.93283470000000002</v>
      </c>
      <c r="BT95" s="17">
        <v>1.0284390000000001</v>
      </c>
      <c r="BU95" s="17">
        <v>1.0001199999999999</v>
      </c>
      <c r="BV95" s="17">
        <v>0.83211040000000003</v>
      </c>
      <c r="BW95" s="17">
        <v>0.20319319999999999</v>
      </c>
      <c r="BX95" s="17">
        <v>-1.2867999999999999</v>
      </c>
      <c r="BY95" s="17">
        <v>-1.66299</v>
      </c>
      <c r="BZ95" s="17">
        <v>-1.190285</v>
      </c>
      <c r="CA95" s="17">
        <v>-3.635532</v>
      </c>
      <c r="CB95" s="17">
        <v>-6.5017709999999997</v>
      </c>
      <c r="CC95" s="17">
        <v>-7.253584</v>
      </c>
      <c r="CD95" s="17">
        <v>-6.080667</v>
      </c>
      <c r="CE95" s="17">
        <v>-4.8671850000000001</v>
      </c>
      <c r="CF95" s="17">
        <v>-3.1339589999999999</v>
      </c>
      <c r="CG95" s="17">
        <v>-2.167055</v>
      </c>
      <c r="CH95" s="17">
        <v>-1.3227819999999999</v>
      </c>
      <c r="CI95" s="17">
        <v>-0.76539310000000005</v>
      </c>
      <c r="CJ95" s="17">
        <v>-0.83067740000000001</v>
      </c>
      <c r="CK95" s="17">
        <v>-0.39944079999999998</v>
      </c>
      <c r="CL95" s="17">
        <v>-0.77272430000000003</v>
      </c>
      <c r="CM95" s="17">
        <v>-0.31174230000000003</v>
      </c>
      <c r="CN95" s="17">
        <v>0.40049370000000001</v>
      </c>
      <c r="CO95" s="17">
        <v>1.006499</v>
      </c>
      <c r="CP95" s="17">
        <v>1.371578</v>
      </c>
      <c r="CQ95" s="17">
        <v>1.9938579999999999</v>
      </c>
      <c r="CR95" s="17">
        <v>2.124412</v>
      </c>
      <c r="CS95" s="17">
        <v>1.9136139999999999</v>
      </c>
      <c r="CT95" s="17">
        <v>1.583823</v>
      </c>
      <c r="CU95" s="17">
        <v>0.88075420000000004</v>
      </c>
      <c r="CV95" s="17">
        <v>-0.54526209999999997</v>
      </c>
      <c r="CW95" s="17">
        <v>-0.82043920000000004</v>
      </c>
      <c r="CX95" s="17">
        <v>-0.44748549999999998</v>
      </c>
      <c r="CY95" s="17">
        <v>-2.5940310000000002</v>
      </c>
      <c r="CZ95" s="17">
        <v>-5.0747309999999999</v>
      </c>
      <c r="DA95" s="17">
        <v>-5.8452109999999999</v>
      </c>
      <c r="DB95" s="17">
        <v>-4.8474009999999996</v>
      </c>
      <c r="DC95" s="17">
        <v>-3.7655660000000002</v>
      </c>
      <c r="DD95" s="17">
        <v>-2.2951950000000001</v>
      </c>
      <c r="DE95" s="17">
        <v>-1.5313889999999999</v>
      </c>
      <c r="DF95" s="17">
        <v>-0.66011430000000004</v>
      </c>
      <c r="DG95" s="17">
        <v>-0.22456229999999999</v>
      </c>
      <c r="DH95" s="17">
        <v>-0.16697010000000001</v>
      </c>
      <c r="DI95" s="17">
        <v>0.40477560000000001</v>
      </c>
      <c r="DJ95" s="17">
        <v>6.3074000000000005E-2</v>
      </c>
      <c r="DK95" s="17">
        <v>0.64921530000000005</v>
      </c>
      <c r="DL95" s="17">
        <v>1.4164099999999999</v>
      </c>
      <c r="DM95" s="17">
        <v>2.0428090000000001</v>
      </c>
      <c r="DN95" s="17">
        <v>2.4945930000000001</v>
      </c>
      <c r="DO95" s="17">
        <v>3.0548820000000001</v>
      </c>
      <c r="DP95" s="17">
        <v>3.2203840000000001</v>
      </c>
      <c r="DQ95" s="17">
        <v>2.827108</v>
      </c>
      <c r="DR95" s="17">
        <v>2.3355359999999998</v>
      </c>
      <c r="DS95" s="17">
        <v>1.5583149999999999</v>
      </c>
      <c r="DT95" s="17">
        <v>0.19627539999999999</v>
      </c>
      <c r="DU95" s="17">
        <v>2.2111800000000001E-2</v>
      </c>
      <c r="DV95" s="17">
        <v>0.29531400000000002</v>
      </c>
      <c r="DW95" s="17">
        <v>-1.0902689999999999</v>
      </c>
      <c r="DX95" s="17">
        <v>-3.0143119999999999</v>
      </c>
      <c r="DY95" s="17">
        <v>-3.811744</v>
      </c>
      <c r="DZ95" s="17">
        <v>-3.0667610000000001</v>
      </c>
      <c r="EA95" s="17">
        <v>-2.1750039999999999</v>
      </c>
      <c r="EB95" s="17">
        <v>-1.0841540000000001</v>
      </c>
      <c r="EC95" s="17">
        <v>-0.61358829999999998</v>
      </c>
      <c r="ED95" s="17">
        <v>0.29667329999999997</v>
      </c>
      <c r="EE95" s="17">
        <v>0.55631129999999995</v>
      </c>
      <c r="EF95" s="17">
        <v>0.79131790000000002</v>
      </c>
      <c r="EG95" s="17">
        <v>1.565936</v>
      </c>
      <c r="EH95" s="17">
        <v>1.2698339999999999</v>
      </c>
      <c r="EI95" s="17">
        <v>2.0366849999999999</v>
      </c>
      <c r="EJ95" s="17">
        <v>2.8832309999999999</v>
      </c>
      <c r="EK95" s="17">
        <v>3.5390769999999998</v>
      </c>
      <c r="EL95" s="17">
        <v>4.1160490000000003</v>
      </c>
      <c r="EM95" s="17">
        <v>4.5868320000000002</v>
      </c>
      <c r="EN95" s="17">
        <v>4.8027949999999997</v>
      </c>
      <c r="EO95" s="17">
        <v>4.1460480000000004</v>
      </c>
      <c r="EP95" s="17">
        <v>3.4208889999999998</v>
      </c>
      <c r="EQ95" s="17">
        <v>2.5366059999999999</v>
      </c>
      <c r="ER95" s="17">
        <v>1.2669379999999999</v>
      </c>
      <c r="ES95" s="17">
        <v>1.2386219999999999</v>
      </c>
      <c r="ET95" s="17">
        <v>1.367799</v>
      </c>
      <c r="EU95" s="17">
        <v>72.951350000000005</v>
      </c>
      <c r="EV95" s="17">
        <v>71.771889999999999</v>
      </c>
      <c r="EW95" s="17">
        <v>70.806169999999995</v>
      </c>
      <c r="EX95" s="17">
        <v>70.019679999999994</v>
      </c>
      <c r="EY95" s="17">
        <v>69.863010000000003</v>
      </c>
      <c r="EZ95" s="17">
        <v>69.904229999999998</v>
      </c>
      <c r="FA95" s="17">
        <v>69.728300000000004</v>
      </c>
      <c r="FB95" s="17">
        <v>70.232579999999999</v>
      </c>
      <c r="FC95" s="17">
        <v>74.654089999999997</v>
      </c>
      <c r="FD95" s="17">
        <v>79.686809999999994</v>
      </c>
      <c r="FE95" s="17">
        <v>84.22654</v>
      </c>
      <c r="FF95" s="17">
        <v>88.356430000000003</v>
      </c>
      <c r="FG95" s="17">
        <v>89.310879999999997</v>
      </c>
      <c r="FH95" s="17">
        <v>88.700879999999998</v>
      </c>
      <c r="FI95" s="17">
        <v>89.154269999999997</v>
      </c>
      <c r="FJ95" s="17">
        <v>90.228139999999996</v>
      </c>
      <c r="FK95" s="17">
        <v>89.693330000000003</v>
      </c>
      <c r="FL95" s="17">
        <v>87.719880000000003</v>
      </c>
      <c r="FM95" s="17">
        <v>84.14873</v>
      </c>
      <c r="FN95" s="17">
        <v>81.260090000000005</v>
      </c>
      <c r="FO95" s="17">
        <v>78.842699999999994</v>
      </c>
      <c r="FP95" s="17">
        <v>77.267290000000003</v>
      </c>
      <c r="FQ95" s="17">
        <v>75.730900000000005</v>
      </c>
      <c r="FR95" s="17">
        <v>75.574460000000002</v>
      </c>
      <c r="FS95" s="17">
        <v>26.57011</v>
      </c>
      <c r="FT95" s="17"/>
      <c r="FU95" s="17">
        <v>1.4927349999999999</v>
      </c>
      <c r="FW95" s="17"/>
      <c r="IA95" s="62"/>
    </row>
    <row r="96" spans="1:235" x14ac:dyDescent="0.25">
      <c r="A96" t="s">
        <v>266</v>
      </c>
      <c r="B96" t="s">
        <v>0</v>
      </c>
      <c r="C96" t="s">
        <v>308</v>
      </c>
      <c r="D96" s="63">
        <v>44810</v>
      </c>
      <c r="E96" t="s">
        <v>220</v>
      </c>
      <c r="F96" s="17">
        <v>6124</v>
      </c>
      <c r="G96" s="17">
        <v>17.71443</v>
      </c>
      <c r="H96" s="17">
        <v>14.674250000000001</v>
      </c>
      <c r="I96" s="17">
        <v>12.356249999999999</v>
      </c>
      <c r="J96" s="17">
        <v>11.39419</v>
      </c>
      <c r="K96" s="17">
        <v>11.013199999999999</v>
      </c>
      <c r="L96" s="17">
        <v>11.09822</v>
      </c>
      <c r="M96" s="17">
        <v>11.985200000000001</v>
      </c>
      <c r="N96" s="17">
        <v>11.39228</v>
      </c>
      <c r="O96" s="17">
        <v>8.3047900000000006</v>
      </c>
      <c r="P96" s="17">
        <v>4.3717110000000003</v>
      </c>
      <c r="Q96" s="17">
        <v>1.4081239999999999</v>
      </c>
      <c r="R96" s="17">
        <v>0.49315239999999999</v>
      </c>
      <c r="S96" s="17">
        <v>1.027406</v>
      </c>
      <c r="T96" s="17">
        <v>3.5016150000000001</v>
      </c>
      <c r="U96" s="17">
        <v>7.6984430000000001</v>
      </c>
      <c r="V96" s="17">
        <v>13.45814</v>
      </c>
      <c r="W96" s="17">
        <v>18.169989999999999</v>
      </c>
      <c r="X96" s="17">
        <v>22.90316</v>
      </c>
      <c r="Y96" s="17">
        <v>24.955549999999999</v>
      </c>
      <c r="Z96" s="17">
        <v>25.746690000000001</v>
      </c>
      <c r="AA96" s="17">
        <v>26.21565</v>
      </c>
      <c r="AB96" s="17">
        <v>26.320049999999998</v>
      </c>
      <c r="AC96" s="17">
        <v>23.698720000000002</v>
      </c>
      <c r="AD96" s="17">
        <v>20.61946</v>
      </c>
      <c r="AE96" s="17">
        <v>-3.284986</v>
      </c>
      <c r="AF96" s="17">
        <v>-4.2618359999999997</v>
      </c>
      <c r="AG96" s="17">
        <v>-5.3012969999999999</v>
      </c>
      <c r="AH96" s="17">
        <v>-5.1047310000000001</v>
      </c>
      <c r="AI96" s="17">
        <v>-4.4415849999999999</v>
      </c>
      <c r="AJ96" s="17">
        <v>-3.5693039999999998</v>
      </c>
      <c r="AK96" s="17">
        <v>-2.2889520000000001</v>
      </c>
      <c r="AL96" s="17">
        <v>-1.734345</v>
      </c>
      <c r="AM96" s="17">
        <v>-0.91585070000000002</v>
      </c>
      <c r="AN96" s="17">
        <v>-1.5183679999999999</v>
      </c>
      <c r="AO96" s="17">
        <v>-1.943635</v>
      </c>
      <c r="AP96" s="17">
        <v>-2.3329780000000002</v>
      </c>
      <c r="AQ96" s="17">
        <v>-2.5347970000000002</v>
      </c>
      <c r="AR96" s="17">
        <v>-1.9815769999999999</v>
      </c>
      <c r="AS96" s="17">
        <v>-1.1263920000000001</v>
      </c>
      <c r="AT96" s="17">
        <v>-1.40001</v>
      </c>
      <c r="AU96" s="17">
        <v>-0.67992810000000004</v>
      </c>
      <c r="AV96" s="17">
        <v>-1.230817</v>
      </c>
      <c r="AW96" s="17">
        <v>-0.58512839999999999</v>
      </c>
      <c r="AX96" s="17">
        <v>-0.54557789999999995</v>
      </c>
      <c r="AY96" s="17">
        <v>-0.77489540000000001</v>
      </c>
      <c r="AZ96" s="17">
        <v>-1.79373</v>
      </c>
      <c r="BA96" s="17">
        <v>-2.130347</v>
      </c>
      <c r="BB96" s="17">
        <v>-1.83877</v>
      </c>
      <c r="BC96" s="17">
        <v>-2.4249610000000001</v>
      </c>
      <c r="BD96" s="17">
        <v>-3.3671129999999998</v>
      </c>
      <c r="BE96" s="17">
        <v>-4.1930860000000001</v>
      </c>
      <c r="BF96" s="17">
        <v>-3.9341629999999999</v>
      </c>
      <c r="BG96" s="17">
        <v>-3.3162310000000002</v>
      </c>
      <c r="BH96" s="17">
        <v>-2.60432</v>
      </c>
      <c r="BI96" s="17">
        <v>-1.6127009999999999</v>
      </c>
      <c r="BJ96" s="17">
        <v>-1.0545340000000001</v>
      </c>
      <c r="BK96" s="17">
        <v>-0.38254880000000002</v>
      </c>
      <c r="BL96" s="17">
        <v>-0.80009629999999998</v>
      </c>
      <c r="BM96" s="17">
        <v>-1.1775119999999999</v>
      </c>
      <c r="BN96" s="17">
        <v>-1.4554100000000001</v>
      </c>
      <c r="BO96" s="17">
        <v>-1.6062190000000001</v>
      </c>
      <c r="BP96" s="17">
        <v>-1.0031570000000001</v>
      </c>
      <c r="BQ96" s="17">
        <v>-0.13588919999999999</v>
      </c>
      <c r="BR96" s="17">
        <v>-0.20373949999999999</v>
      </c>
      <c r="BS96" s="17">
        <v>0.33053399999999999</v>
      </c>
      <c r="BT96" s="17">
        <v>-0.18581829999999999</v>
      </c>
      <c r="BU96" s="17">
        <v>0.23537259999999999</v>
      </c>
      <c r="BV96" s="17">
        <v>0.16834940000000001</v>
      </c>
      <c r="BW96" s="17">
        <v>-0.1038705</v>
      </c>
      <c r="BX96" s="17">
        <v>-1.0645910000000001</v>
      </c>
      <c r="BY96" s="17">
        <v>-1.4676769999999999</v>
      </c>
      <c r="BZ96" s="17">
        <v>-1.2224950000000001</v>
      </c>
      <c r="CA96" s="17">
        <v>-1.82931</v>
      </c>
      <c r="CB96" s="17">
        <v>-2.74743</v>
      </c>
      <c r="CC96" s="17">
        <v>-3.4255409999999999</v>
      </c>
      <c r="CD96" s="17">
        <v>-3.1234320000000002</v>
      </c>
      <c r="CE96" s="17">
        <v>-2.5368140000000001</v>
      </c>
      <c r="CF96" s="17">
        <v>-1.935975</v>
      </c>
      <c r="CG96" s="17">
        <v>-1.1443319999999999</v>
      </c>
      <c r="CH96" s="17">
        <v>-0.58369930000000003</v>
      </c>
      <c r="CI96" s="17">
        <v>-1.31856E-2</v>
      </c>
      <c r="CJ96" s="17">
        <v>-0.3026237</v>
      </c>
      <c r="CK96" s="17">
        <v>-0.64689770000000002</v>
      </c>
      <c r="CL96" s="17">
        <v>-0.84760979999999997</v>
      </c>
      <c r="CM96" s="17">
        <v>-0.96308910000000003</v>
      </c>
      <c r="CN96" s="17">
        <v>-0.32550570000000001</v>
      </c>
      <c r="CO96" s="17">
        <v>0.5501298</v>
      </c>
      <c r="CP96" s="17">
        <v>0.62479359999999995</v>
      </c>
      <c r="CQ96" s="17">
        <v>1.0303770000000001</v>
      </c>
      <c r="CR96" s="17">
        <v>0.53794470000000005</v>
      </c>
      <c r="CS96" s="17">
        <v>0.80364899999999995</v>
      </c>
      <c r="CT96" s="17">
        <v>0.66281319999999999</v>
      </c>
      <c r="CU96" s="17">
        <v>0.36087920000000001</v>
      </c>
      <c r="CV96" s="17">
        <v>-0.55959139999999996</v>
      </c>
      <c r="CW96" s="17">
        <v>-1.008713</v>
      </c>
      <c r="CX96" s="17">
        <v>-0.79566490000000001</v>
      </c>
      <c r="CY96" s="17">
        <v>-1.2336579999999999</v>
      </c>
      <c r="CZ96" s="17">
        <v>-2.127748</v>
      </c>
      <c r="DA96" s="17">
        <v>-2.6579969999999999</v>
      </c>
      <c r="DB96" s="17">
        <v>-2.3127</v>
      </c>
      <c r="DC96" s="17">
        <v>-1.757398</v>
      </c>
      <c r="DD96" s="17">
        <v>-1.26763</v>
      </c>
      <c r="DE96" s="17">
        <v>-0.67596330000000004</v>
      </c>
      <c r="DF96" s="17">
        <v>-0.11286450000000001</v>
      </c>
      <c r="DG96" s="17">
        <v>0.35617769999999999</v>
      </c>
      <c r="DH96" s="17">
        <v>0.19484889999999999</v>
      </c>
      <c r="DI96" s="17">
        <v>-0.1162832</v>
      </c>
      <c r="DJ96" s="17">
        <v>-0.2398093</v>
      </c>
      <c r="DK96" s="17">
        <v>-0.3199592</v>
      </c>
      <c r="DL96" s="17">
        <v>0.35214509999999999</v>
      </c>
      <c r="DM96" s="17">
        <v>1.2361489999999999</v>
      </c>
      <c r="DN96" s="17">
        <v>1.453327</v>
      </c>
      <c r="DO96" s="17">
        <v>1.7302200000000001</v>
      </c>
      <c r="DP96" s="17">
        <v>1.2617080000000001</v>
      </c>
      <c r="DQ96" s="17">
        <v>1.3719250000000001</v>
      </c>
      <c r="DR96" s="17">
        <v>1.1572769999999999</v>
      </c>
      <c r="DS96" s="17">
        <v>0.82562899999999995</v>
      </c>
      <c r="DT96" s="17">
        <v>-5.4592000000000002E-2</v>
      </c>
      <c r="DU96" s="17">
        <v>-0.54974909999999999</v>
      </c>
      <c r="DV96" s="17">
        <v>-0.36883490000000002</v>
      </c>
      <c r="DW96" s="17">
        <v>-0.37363279999999999</v>
      </c>
      <c r="DX96" s="17">
        <v>-1.233025</v>
      </c>
      <c r="DY96" s="17">
        <v>-1.5497860000000001</v>
      </c>
      <c r="DZ96" s="17">
        <v>-1.1421330000000001</v>
      </c>
      <c r="EA96" s="17">
        <v>-0.63204459999999996</v>
      </c>
      <c r="EB96" s="17">
        <v>-0.30264550000000001</v>
      </c>
      <c r="EC96" s="17">
        <v>2.8709999999999999E-4</v>
      </c>
      <c r="ED96" s="17">
        <v>0.56694610000000001</v>
      </c>
      <c r="EE96" s="17">
        <v>0.88947949999999998</v>
      </c>
      <c r="EF96" s="17">
        <v>0.91312040000000005</v>
      </c>
      <c r="EG96" s="17">
        <v>0.64983999999999997</v>
      </c>
      <c r="EH96" s="17">
        <v>0.63775800000000005</v>
      </c>
      <c r="EI96" s="17">
        <v>0.60861829999999995</v>
      </c>
      <c r="EJ96" s="17">
        <v>1.330565</v>
      </c>
      <c r="EK96" s="17">
        <v>2.2266509999999999</v>
      </c>
      <c r="EL96" s="17">
        <v>2.649597</v>
      </c>
      <c r="EM96" s="17">
        <v>2.7406820000000001</v>
      </c>
      <c r="EN96" s="17">
        <v>2.3067060000000001</v>
      </c>
      <c r="EO96" s="17">
        <v>2.1924260000000002</v>
      </c>
      <c r="EP96" s="17">
        <v>1.8712040000000001</v>
      </c>
      <c r="EQ96" s="17">
        <v>1.4966539999999999</v>
      </c>
      <c r="ER96" s="17">
        <v>0.67454700000000001</v>
      </c>
      <c r="ES96" s="17">
        <v>0.1129217</v>
      </c>
      <c r="ET96" s="17">
        <v>0.24743979999999999</v>
      </c>
      <c r="EU96" s="17">
        <v>72.973820000000003</v>
      </c>
      <c r="EV96" s="17">
        <v>72.078339999999997</v>
      </c>
      <c r="EW96" s="17">
        <v>71.242270000000005</v>
      </c>
      <c r="EX96" s="17">
        <v>70.470280000000002</v>
      </c>
      <c r="EY96" s="17">
        <v>70.662440000000004</v>
      </c>
      <c r="EZ96" s="17">
        <v>70.570710000000005</v>
      </c>
      <c r="FA96" s="17">
        <v>70.781819999999996</v>
      </c>
      <c r="FB96" s="17">
        <v>70.736800000000002</v>
      </c>
      <c r="FC96" s="17">
        <v>74.719059999999999</v>
      </c>
      <c r="FD96" s="17">
        <v>78.897090000000006</v>
      </c>
      <c r="FE96" s="17">
        <v>82.855220000000003</v>
      </c>
      <c r="FF96" s="17">
        <v>86.363990000000001</v>
      </c>
      <c r="FG96" s="17">
        <v>86.849530000000001</v>
      </c>
      <c r="FH96" s="17">
        <v>85.889200000000002</v>
      </c>
      <c r="FI96" s="17">
        <v>86.818330000000003</v>
      </c>
      <c r="FJ96" s="17">
        <v>87.8553</v>
      </c>
      <c r="FK96" s="17">
        <v>87.263810000000007</v>
      </c>
      <c r="FL96" s="17">
        <v>85.212010000000006</v>
      </c>
      <c r="FM96" s="17">
        <v>81.917519999999996</v>
      </c>
      <c r="FN96" s="17">
        <v>79.625259999999997</v>
      </c>
      <c r="FO96" s="17">
        <v>77.666089999999997</v>
      </c>
      <c r="FP96" s="17">
        <v>76.41516</v>
      </c>
      <c r="FQ96" s="17">
        <v>75.051689999999994</v>
      </c>
      <c r="FR96" s="17">
        <v>74.968440000000001</v>
      </c>
      <c r="FS96" s="17">
        <v>17.477150000000002</v>
      </c>
      <c r="FT96" s="17"/>
      <c r="FU96" s="17">
        <v>0.95516480000000004</v>
      </c>
      <c r="FW96" s="17"/>
      <c r="IA96" s="62"/>
    </row>
    <row r="97" spans="1:235" x14ac:dyDescent="0.25">
      <c r="A97" t="s">
        <v>266</v>
      </c>
      <c r="B97" t="s">
        <v>0</v>
      </c>
      <c r="C97" t="s">
        <v>308</v>
      </c>
      <c r="D97" s="63">
        <v>44810</v>
      </c>
      <c r="E97" t="s">
        <v>221</v>
      </c>
      <c r="F97" s="17">
        <v>5916</v>
      </c>
      <c r="G97" s="17">
        <v>15.51</v>
      </c>
      <c r="H97" s="17">
        <v>11.48002</v>
      </c>
      <c r="I97" s="17">
        <v>9.6185890000000001</v>
      </c>
      <c r="J97" s="17">
        <v>9.1221910000000008</v>
      </c>
      <c r="K97" s="17">
        <v>8.9561440000000001</v>
      </c>
      <c r="L97" s="17">
        <v>9.9768880000000006</v>
      </c>
      <c r="M97" s="17">
        <v>10.326449999999999</v>
      </c>
      <c r="N97" s="17">
        <v>8.7889630000000007</v>
      </c>
      <c r="O97" s="17">
        <v>4.5837839999999996</v>
      </c>
      <c r="P97" s="17">
        <v>0.7102214</v>
      </c>
      <c r="Q97" s="17">
        <v>-0.50750919999999999</v>
      </c>
      <c r="R97" s="17">
        <v>-0.35504910000000001</v>
      </c>
      <c r="S97" s="17">
        <v>2.2395999999999998</v>
      </c>
      <c r="T97" s="17">
        <v>5.1424409999999998</v>
      </c>
      <c r="U97" s="17">
        <v>9.4515860000000007</v>
      </c>
      <c r="V97" s="17">
        <v>16.32002</v>
      </c>
      <c r="W97" s="17">
        <v>21.475059999999999</v>
      </c>
      <c r="X97" s="17">
        <v>28.018560000000001</v>
      </c>
      <c r="Y97" s="17">
        <v>28.714950000000002</v>
      </c>
      <c r="Z97" s="17">
        <v>28.47195</v>
      </c>
      <c r="AA97" s="17">
        <v>27.427479999999999</v>
      </c>
      <c r="AB97" s="17">
        <v>27.43637</v>
      </c>
      <c r="AC97" s="17">
        <v>24.74736</v>
      </c>
      <c r="AD97" s="17">
        <v>21.248429999999999</v>
      </c>
      <c r="AE97" s="17">
        <v>-4.0197669999999999</v>
      </c>
      <c r="AF97" s="17">
        <v>-6.9123929999999998</v>
      </c>
      <c r="AG97" s="17">
        <v>-6.8010320000000002</v>
      </c>
      <c r="AH97" s="17">
        <v>-5.4018499999999996</v>
      </c>
      <c r="AI97" s="17">
        <v>-4.3810269999999996</v>
      </c>
      <c r="AJ97" s="17">
        <v>-2.4778519999999999</v>
      </c>
      <c r="AK97" s="17">
        <v>-2.0828319999999998</v>
      </c>
      <c r="AL97" s="17">
        <v>-1.8549720000000001</v>
      </c>
      <c r="AM97" s="17">
        <v>-1.722429</v>
      </c>
      <c r="AN97" s="17">
        <v>-1.586829</v>
      </c>
      <c r="AO97" s="17">
        <v>-1.211238</v>
      </c>
      <c r="AP97" s="17">
        <v>-1.3079000000000001</v>
      </c>
      <c r="AQ97" s="17">
        <v>-1.0363990000000001</v>
      </c>
      <c r="AR97" s="17">
        <v>-1.0273110000000001</v>
      </c>
      <c r="AS97" s="17">
        <v>-1.3968830000000001</v>
      </c>
      <c r="AT97" s="17">
        <v>-1.0736840000000001</v>
      </c>
      <c r="AU97" s="17">
        <v>-0.79293020000000003</v>
      </c>
      <c r="AV97" s="17">
        <v>-0.17391470000000001</v>
      </c>
      <c r="AW97" s="17">
        <v>-0.42327379999999998</v>
      </c>
      <c r="AX97" s="17">
        <v>-0.31471320000000003</v>
      </c>
      <c r="AY97" s="17">
        <v>-0.59599290000000005</v>
      </c>
      <c r="AZ97" s="17">
        <v>-1.2107760000000001</v>
      </c>
      <c r="BA97" s="17">
        <v>-1.4319390000000001</v>
      </c>
      <c r="BB97" s="17">
        <v>-1.0571919999999999</v>
      </c>
      <c r="BC97" s="17">
        <v>-2.781955</v>
      </c>
      <c r="BD97" s="17">
        <v>-5.0985899999999997</v>
      </c>
      <c r="BE97" s="17">
        <v>-5.1026850000000001</v>
      </c>
      <c r="BF97" s="17">
        <v>-4.0501750000000003</v>
      </c>
      <c r="BG97" s="17">
        <v>-3.2587329999999999</v>
      </c>
      <c r="BH97" s="17">
        <v>-1.7282120000000001</v>
      </c>
      <c r="BI97" s="17">
        <v>-1.4572480000000001</v>
      </c>
      <c r="BJ97" s="17">
        <v>-1.198555</v>
      </c>
      <c r="BK97" s="17">
        <v>-1.1466700000000001</v>
      </c>
      <c r="BL97" s="17">
        <v>-0.94627260000000002</v>
      </c>
      <c r="BM97" s="17">
        <v>-0.34616609999999998</v>
      </c>
      <c r="BN97" s="17">
        <v>-0.47647539999999999</v>
      </c>
      <c r="BO97" s="17">
        <v>-1.6210499999999999E-2</v>
      </c>
      <c r="BP97" s="17">
        <v>3.8856300000000003E-2</v>
      </c>
      <c r="BQ97" s="17">
        <v>-0.29002650000000002</v>
      </c>
      <c r="BR97" s="17">
        <v>-1.5879600000000001E-2</v>
      </c>
      <c r="BS97" s="17">
        <v>0.29694939999999997</v>
      </c>
      <c r="BT97" s="17">
        <v>0.90969909999999998</v>
      </c>
      <c r="BU97" s="17">
        <v>0.52307689999999996</v>
      </c>
      <c r="BV97" s="17">
        <v>0.4420791</v>
      </c>
      <c r="BW97" s="17">
        <v>8.9679900000000007E-2</v>
      </c>
      <c r="BX97" s="17">
        <v>-0.43385980000000002</v>
      </c>
      <c r="BY97" s="17">
        <v>-0.44880350000000002</v>
      </c>
      <c r="BZ97" s="17">
        <v>-0.22537499999999999</v>
      </c>
      <c r="CA97" s="17">
        <v>-1.9246490000000001</v>
      </c>
      <c r="CB97" s="17">
        <v>-3.8423560000000001</v>
      </c>
      <c r="CC97" s="17">
        <v>-3.9264160000000001</v>
      </c>
      <c r="CD97" s="17">
        <v>-3.1140089999999998</v>
      </c>
      <c r="CE97" s="17">
        <v>-2.481436</v>
      </c>
      <c r="CF97" s="17">
        <v>-1.2090129999999999</v>
      </c>
      <c r="CG97" s="17">
        <v>-1.023971</v>
      </c>
      <c r="CH97" s="17">
        <v>-0.74392309999999995</v>
      </c>
      <c r="CI97" s="17">
        <v>-0.7479017</v>
      </c>
      <c r="CJ97" s="17">
        <v>-0.50262490000000004</v>
      </c>
      <c r="CK97" s="17">
        <v>0.25298029999999999</v>
      </c>
      <c r="CL97" s="17">
        <v>9.9366700000000002E-2</v>
      </c>
      <c r="CM97" s="17">
        <v>0.69036869999999995</v>
      </c>
      <c r="CN97" s="17">
        <v>0.77728070000000005</v>
      </c>
      <c r="CO97" s="17">
        <v>0.47657909999999998</v>
      </c>
      <c r="CP97" s="17">
        <v>0.71675230000000001</v>
      </c>
      <c r="CQ97" s="17">
        <v>1.0517970000000001</v>
      </c>
      <c r="CR97" s="17">
        <v>1.660207</v>
      </c>
      <c r="CS97" s="17">
        <v>1.1785159999999999</v>
      </c>
      <c r="CT97" s="17">
        <v>0.96623119999999996</v>
      </c>
      <c r="CU97" s="17">
        <v>0.56457489999999999</v>
      </c>
      <c r="CV97" s="17">
        <v>0.10423010000000001</v>
      </c>
      <c r="CW97" s="17">
        <v>0.23211309999999999</v>
      </c>
      <c r="CX97" s="17">
        <v>0.35073890000000002</v>
      </c>
      <c r="CY97" s="17">
        <v>-1.0673440000000001</v>
      </c>
      <c r="CZ97" s="17">
        <v>-2.5861209999999999</v>
      </c>
      <c r="DA97" s="17">
        <v>-2.7501470000000001</v>
      </c>
      <c r="DB97" s="17">
        <v>-2.1778439999999999</v>
      </c>
      <c r="DC97" s="17">
        <v>-1.7041390000000001</v>
      </c>
      <c r="DD97" s="17">
        <v>-0.68981499999999996</v>
      </c>
      <c r="DE97" s="17">
        <v>-0.59069369999999999</v>
      </c>
      <c r="DF97" s="17">
        <v>-0.28929070000000001</v>
      </c>
      <c r="DG97" s="17">
        <v>-0.34913300000000003</v>
      </c>
      <c r="DH97" s="17">
        <v>-5.89772E-2</v>
      </c>
      <c r="DI97" s="17">
        <v>0.85212670000000001</v>
      </c>
      <c r="DJ97" s="17">
        <v>0.6752087</v>
      </c>
      <c r="DK97" s="17">
        <v>1.3969480000000001</v>
      </c>
      <c r="DL97" s="17">
        <v>1.5157050000000001</v>
      </c>
      <c r="DM97" s="17">
        <v>1.243185</v>
      </c>
      <c r="DN97" s="17">
        <v>1.449384</v>
      </c>
      <c r="DO97" s="17">
        <v>1.8066439999999999</v>
      </c>
      <c r="DP97" s="17">
        <v>2.4107150000000002</v>
      </c>
      <c r="DQ97" s="17">
        <v>1.8339559999999999</v>
      </c>
      <c r="DR97" s="17">
        <v>1.490383</v>
      </c>
      <c r="DS97" s="17">
        <v>1.0394699999999999</v>
      </c>
      <c r="DT97" s="17">
        <v>0.64232</v>
      </c>
      <c r="DU97" s="17">
        <v>0.9130298</v>
      </c>
      <c r="DV97" s="17">
        <v>0.92685280000000003</v>
      </c>
      <c r="DW97" s="17">
        <v>0.17046819999999999</v>
      </c>
      <c r="DX97" s="17">
        <v>-0.77231819999999995</v>
      </c>
      <c r="DY97" s="17">
        <v>-1.051801</v>
      </c>
      <c r="DZ97" s="17">
        <v>-0.82616880000000004</v>
      </c>
      <c r="EA97" s="17">
        <v>-0.58184570000000002</v>
      </c>
      <c r="EB97" s="17">
        <v>5.9825099999999999E-2</v>
      </c>
      <c r="EC97" s="17">
        <v>3.48901E-2</v>
      </c>
      <c r="ED97" s="17">
        <v>0.36712630000000002</v>
      </c>
      <c r="EE97" s="17">
        <v>0.22662570000000001</v>
      </c>
      <c r="EF97" s="17">
        <v>0.58157959999999997</v>
      </c>
      <c r="EG97" s="17">
        <v>1.7171989999999999</v>
      </c>
      <c r="EH97" s="17">
        <v>1.5066329999999999</v>
      </c>
      <c r="EI97" s="17">
        <v>2.4171360000000002</v>
      </c>
      <c r="EJ97" s="17">
        <v>2.5818729999999999</v>
      </c>
      <c r="EK97" s="17">
        <v>2.350041</v>
      </c>
      <c r="EL97" s="17">
        <v>2.5071880000000002</v>
      </c>
      <c r="EM97" s="17">
        <v>2.8965239999999999</v>
      </c>
      <c r="EN97" s="17">
        <v>3.4943279999999999</v>
      </c>
      <c r="EO97" s="17">
        <v>2.7803070000000001</v>
      </c>
      <c r="EP97" s="17">
        <v>2.2471760000000001</v>
      </c>
      <c r="EQ97" s="17">
        <v>1.7251430000000001</v>
      </c>
      <c r="ER97" s="17">
        <v>1.4192359999999999</v>
      </c>
      <c r="ES97" s="17">
        <v>1.8961650000000001</v>
      </c>
      <c r="ET97" s="17">
        <v>1.75867</v>
      </c>
      <c r="EU97" s="17">
        <v>72.900869999999998</v>
      </c>
      <c r="EV97" s="17">
        <v>71.379919999999998</v>
      </c>
      <c r="EW97" s="17">
        <v>70.247290000000007</v>
      </c>
      <c r="EX97" s="17">
        <v>69.452879999999993</v>
      </c>
      <c r="EY97" s="17">
        <v>68.874020000000002</v>
      </c>
      <c r="EZ97" s="17">
        <v>69.081010000000006</v>
      </c>
      <c r="FA97" s="17">
        <v>68.4315</v>
      </c>
      <c r="FB97" s="17">
        <v>69.599760000000003</v>
      </c>
      <c r="FC97" s="17">
        <v>74.563879999999997</v>
      </c>
      <c r="FD97" s="17">
        <v>80.645250000000004</v>
      </c>
      <c r="FE97" s="17">
        <v>85.872450000000001</v>
      </c>
      <c r="FF97" s="17">
        <v>90.732299999999995</v>
      </c>
      <c r="FG97" s="17">
        <v>92.244219999999999</v>
      </c>
      <c r="FH97" s="17">
        <v>92.024730000000005</v>
      </c>
      <c r="FI97" s="17">
        <v>91.928690000000003</v>
      </c>
      <c r="FJ97" s="17">
        <v>93.054850000000002</v>
      </c>
      <c r="FK97" s="17">
        <v>92.569550000000007</v>
      </c>
      <c r="FL97" s="17">
        <v>90.680449999999993</v>
      </c>
      <c r="FM97" s="17">
        <v>86.765110000000007</v>
      </c>
      <c r="FN97" s="17">
        <v>83.167199999999994</v>
      </c>
      <c r="FO97" s="17">
        <v>80.212770000000006</v>
      </c>
      <c r="FP97" s="17">
        <v>78.242580000000004</v>
      </c>
      <c r="FQ97" s="17">
        <v>76.497029999999995</v>
      </c>
      <c r="FR97" s="17">
        <v>76.258449999999996</v>
      </c>
      <c r="FS97" s="17">
        <v>19.763660000000002</v>
      </c>
      <c r="FT97" s="17"/>
      <c r="FU97" s="17">
        <v>1.0438400000000001</v>
      </c>
      <c r="FW97" s="17"/>
      <c r="IA97" s="62"/>
    </row>
    <row r="98" spans="1:235" x14ac:dyDescent="0.25">
      <c r="A98" t="s">
        <v>266</v>
      </c>
      <c r="B98" t="s">
        <v>0</v>
      </c>
      <c r="C98" t="s">
        <v>308</v>
      </c>
      <c r="D98" s="63">
        <v>44811</v>
      </c>
      <c r="E98" t="s">
        <v>219</v>
      </c>
      <c r="F98" s="17">
        <v>11875</v>
      </c>
      <c r="G98" s="17">
        <v>35.038449999999997</v>
      </c>
      <c r="H98" s="17">
        <v>28.349989999999998</v>
      </c>
      <c r="I98" s="17">
        <v>23.991420000000002</v>
      </c>
      <c r="J98" s="17">
        <v>22.468720000000001</v>
      </c>
      <c r="K98" s="17">
        <v>21.811399999999999</v>
      </c>
      <c r="L98" s="17">
        <v>22.64376</v>
      </c>
      <c r="M98" s="17">
        <v>24.014209999999999</v>
      </c>
      <c r="N98" s="17">
        <v>22.022300000000001</v>
      </c>
      <c r="O98" s="17">
        <v>15.261049999999999</v>
      </c>
      <c r="P98" s="17">
        <v>8.4996989999999997</v>
      </c>
      <c r="Q98" s="17">
        <v>6.237895</v>
      </c>
      <c r="R98" s="17">
        <v>5.5418729999999998</v>
      </c>
      <c r="S98" s="17">
        <v>9.4214339999999996</v>
      </c>
      <c r="T98" s="17">
        <v>15.43402</v>
      </c>
      <c r="U98" s="17">
        <v>24.10952</v>
      </c>
      <c r="V98" s="17">
        <v>35.993139999999997</v>
      </c>
      <c r="W98" s="17">
        <v>44.801119999999997</v>
      </c>
      <c r="X98" s="17">
        <v>54.693080000000002</v>
      </c>
      <c r="Y98" s="17">
        <v>61.372729999999997</v>
      </c>
      <c r="Z98" s="17">
        <v>60.973309999999998</v>
      </c>
      <c r="AA98" s="17">
        <v>58.601610000000001</v>
      </c>
      <c r="AB98" s="17">
        <v>57.915230000000001</v>
      </c>
      <c r="AC98" s="17">
        <v>51.823729999999998</v>
      </c>
      <c r="AD98" s="17">
        <v>44.90598</v>
      </c>
      <c r="AE98" s="17">
        <v>-6.2203869999999997</v>
      </c>
      <c r="AF98" s="17">
        <v>-9.8338450000000002</v>
      </c>
      <c r="AG98" s="17">
        <v>-10.734640000000001</v>
      </c>
      <c r="AH98" s="17">
        <v>-9.1865740000000002</v>
      </c>
      <c r="AI98" s="17">
        <v>-7.552746</v>
      </c>
      <c r="AJ98" s="17">
        <v>-5.1316889999999997</v>
      </c>
      <c r="AK98" s="17">
        <v>-3.6561400000000002</v>
      </c>
      <c r="AL98" s="17">
        <v>-3.2164229999999998</v>
      </c>
      <c r="AM98" s="17">
        <v>-2.5213939999999999</v>
      </c>
      <c r="AN98" s="17">
        <v>-2.8068230000000001</v>
      </c>
      <c r="AO98" s="17">
        <v>-2.2900160000000001</v>
      </c>
      <c r="AP98" s="17">
        <v>-3.091367</v>
      </c>
      <c r="AQ98" s="17">
        <v>-2.7983020000000001</v>
      </c>
      <c r="AR98" s="17">
        <v>-2.17103</v>
      </c>
      <c r="AS98" s="17">
        <v>-1.6281060000000001</v>
      </c>
      <c r="AT98" s="17">
        <v>-1.1881809999999999</v>
      </c>
      <c r="AU98" s="17">
        <v>-6.9894800000000007E-2</v>
      </c>
      <c r="AV98" s="17">
        <v>-0.5166231</v>
      </c>
      <c r="AW98" s="17">
        <v>-4.4862000000000001E-3</v>
      </c>
      <c r="AX98" s="17">
        <v>-8.8278999999999996E-2</v>
      </c>
      <c r="AY98" s="17">
        <v>-0.81643679999999996</v>
      </c>
      <c r="AZ98" s="17">
        <v>-2.1529470000000002</v>
      </c>
      <c r="BA98" s="17">
        <v>-2.878997</v>
      </c>
      <c r="BB98" s="17">
        <v>-2.0026899999999999</v>
      </c>
      <c r="BC98" s="17">
        <v>-4.7174849999999999</v>
      </c>
      <c r="BD98" s="17">
        <v>-7.7806569999999997</v>
      </c>
      <c r="BE98" s="17">
        <v>-8.7002070000000007</v>
      </c>
      <c r="BF98" s="17">
        <v>-7.4052189999999998</v>
      </c>
      <c r="BG98" s="17">
        <v>-5.9584109999999999</v>
      </c>
      <c r="BH98" s="17">
        <v>-3.9141859999999999</v>
      </c>
      <c r="BI98" s="17">
        <v>-2.7375929999999999</v>
      </c>
      <c r="BJ98" s="17">
        <v>-2.2593329999999998</v>
      </c>
      <c r="BK98" s="17">
        <v>-1.7434160000000001</v>
      </c>
      <c r="BL98" s="17">
        <v>-1.8409720000000001</v>
      </c>
      <c r="BM98" s="17">
        <v>-1.1107819999999999</v>
      </c>
      <c r="BN98" s="17">
        <v>-1.873408</v>
      </c>
      <c r="BO98" s="17">
        <v>-1.3962079999999999</v>
      </c>
      <c r="BP98" s="17">
        <v>-0.69538549999999999</v>
      </c>
      <c r="BQ98" s="17">
        <v>-0.1208795</v>
      </c>
      <c r="BR98" s="17">
        <v>0.44400020000000001</v>
      </c>
      <c r="BS98" s="17">
        <v>1.4728030000000001</v>
      </c>
      <c r="BT98" s="17">
        <v>1.075904</v>
      </c>
      <c r="BU98" s="17">
        <v>1.3187690000000001</v>
      </c>
      <c r="BV98" s="17">
        <v>1.0091859999999999</v>
      </c>
      <c r="BW98" s="17">
        <v>0.1699734</v>
      </c>
      <c r="BX98" s="17">
        <v>-1.078891</v>
      </c>
      <c r="BY98" s="17">
        <v>-1.6620090000000001</v>
      </c>
      <c r="BZ98" s="17">
        <v>-0.92695360000000004</v>
      </c>
      <c r="CA98" s="17">
        <v>-3.67658</v>
      </c>
      <c r="CB98" s="17">
        <v>-6.3586260000000001</v>
      </c>
      <c r="CC98" s="17">
        <v>-7.2911609999999998</v>
      </c>
      <c r="CD98" s="17">
        <v>-6.1714570000000002</v>
      </c>
      <c r="CE98" s="17">
        <v>-4.8541790000000002</v>
      </c>
      <c r="CF98" s="17">
        <v>-3.0709469999999999</v>
      </c>
      <c r="CG98" s="17">
        <v>-2.1014110000000001</v>
      </c>
      <c r="CH98" s="17">
        <v>-1.596455</v>
      </c>
      <c r="CI98" s="17">
        <v>-1.20459</v>
      </c>
      <c r="CJ98" s="17">
        <v>-1.1720269999999999</v>
      </c>
      <c r="CK98" s="17">
        <v>-0.29404780000000003</v>
      </c>
      <c r="CL98" s="17">
        <v>-1.0298529999999999</v>
      </c>
      <c r="CM98" s="17">
        <v>-0.425122</v>
      </c>
      <c r="CN98" s="17">
        <v>0.32664110000000002</v>
      </c>
      <c r="CO98" s="17">
        <v>0.92302110000000004</v>
      </c>
      <c r="CP98" s="17">
        <v>1.574444</v>
      </c>
      <c r="CQ98" s="17">
        <v>2.5412710000000001</v>
      </c>
      <c r="CR98" s="17">
        <v>2.1788829999999999</v>
      </c>
      <c r="CS98" s="17">
        <v>2.235252</v>
      </c>
      <c r="CT98" s="17">
        <v>1.7692859999999999</v>
      </c>
      <c r="CU98" s="17">
        <v>0.85315819999999998</v>
      </c>
      <c r="CV98" s="17">
        <v>-0.3350031</v>
      </c>
      <c r="CW98" s="17">
        <v>-0.81912649999999998</v>
      </c>
      <c r="CX98" s="17">
        <v>-0.18190149999999999</v>
      </c>
      <c r="CY98" s="17">
        <v>-2.635675</v>
      </c>
      <c r="CZ98" s="17">
        <v>-4.9365940000000004</v>
      </c>
      <c r="DA98" s="17">
        <v>-5.8821139999999996</v>
      </c>
      <c r="DB98" s="17">
        <v>-4.9376959999999999</v>
      </c>
      <c r="DC98" s="17">
        <v>-3.7499479999999998</v>
      </c>
      <c r="DD98" s="17">
        <v>-2.2277079999999998</v>
      </c>
      <c r="DE98" s="17">
        <v>-1.465228</v>
      </c>
      <c r="DF98" s="17">
        <v>-0.93357789999999996</v>
      </c>
      <c r="DG98" s="17">
        <v>-0.66576409999999997</v>
      </c>
      <c r="DH98" s="17">
        <v>-0.50308200000000003</v>
      </c>
      <c r="DI98" s="17">
        <v>0.52268619999999999</v>
      </c>
      <c r="DJ98" s="17">
        <v>-0.18629780000000001</v>
      </c>
      <c r="DK98" s="17">
        <v>0.54596420000000001</v>
      </c>
      <c r="DL98" s="17">
        <v>1.348668</v>
      </c>
      <c r="DM98" s="17">
        <v>1.9669220000000001</v>
      </c>
      <c r="DN98" s="17">
        <v>2.704888</v>
      </c>
      <c r="DO98" s="17">
        <v>3.6097380000000001</v>
      </c>
      <c r="DP98" s="17">
        <v>3.2818619999999998</v>
      </c>
      <c r="DQ98" s="17">
        <v>3.151735</v>
      </c>
      <c r="DR98" s="17">
        <v>2.5293869999999998</v>
      </c>
      <c r="DS98" s="17">
        <v>1.536343</v>
      </c>
      <c r="DT98" s="17">
        <v>0.4088849</v>
      </c>
      <c r="DU98" s="17">
        <v>2.3755800000000001E-2</v>
      </c>
      <c r="DV98" s="17">
        <v>0.5631505</v>
      </c>
      <c r="DW98" s="17">
        <v>-1.1327739999999999</v>
      </c>
      <c r="DX98" s="17">
        <v>-2.8834059999999999</v>
      </c>
      <c r="DY98" s="17">
        <v>-3.8476759999999999</v>
      </c>
      <c r="DZ98" s="17">
        <v>-3.1563409999999998</v>
      </c>
      <c r="EA98" s="17">
        <v>-2.1556120000000001</v>
      </c>
      <c r="EB98" s="17">
        <v>-1.010205</v>
      </c>
      <c r="EC98" s="17">
        <v>-0.54668190000000005</v>
      </c>
      <c r="ED98" s="17">
        <v>2.3512100000000001E-2</v>
      </c>
      <c r="EE98" s="17">
        <v>0.1122147</v>
      </c>
      <c r="EF98" s="17">
        <v>0.46276840000000002</v>
      </c>
      <c r="EG98" s="17">
        <v>1.701921</v>
      </c>
      <c r="EH98" s="17">
        <v>1.0316620000000001</v>
      </c>
      <c r="EI98" s="17">
        <v>1.9480580000000001</v>
      </c>
      <c r="EJ98" s="17">
        <v>2.8243119999999999</v>
      </c>
      <c r="EK98" s="17">
        <v>3.474148</v>
      </c>
      <c r="EL98" s="17">
        <v>4.3370689999999996</v>
      </c>
      <c r="EM98" s="17">
        <v>5.1524359999999998</v>
      </c>
      <c r="EN98" s="17">
        <v>4.8743879999999997</v>
      </c>
      <c r="EO98" s="17">
        <v>4.4749910000000002</v>
      </c>
      <c r="EP98" s="17">
        <v>3.626852</v>
      </c>
      <c r="EQ98" s="17">
        <v>2.5227529999999998</v>
      </c>
      <c r="ER98" s="17">
        <v>1.4829410000000001</v>
      </c>
      <c r="ES98" s="17">
        <v>1.2407440000000001</v>
      </c>
      <c r="ET98" s="17">
        <v>1.638887</v>
      </c>
      <c r="EU98" s="17">
        <v>74.500889999999998</v>
      </c>
      <c r="EV98" s="17">
        <v>73.738240000000005</v>
      </c>
      <c r="EW98" s="17">
        <v>74.009190000000004</v>
      </c>
      <c r="EX98" s="17">
        <v>72.851560000000006</v>
      </c>
      <c r="EY98" s="17">
        <v>71.796580000000006</v>
      </c>
      <c r="EZ98" s="17">
        <v>71.945959999999999</v>
      </c>
      <c r="FA98" s="17">
        <v>72.262010000000004</v>
      </c>
      <c r="FB98" s="17">
        <v>72.958330000000004</v>
      </c>
      <c r="FC98" s="17">
        <v>77.695480000000003</v>
      </c>
      <c r="FD98" s="17">
        <v>84.103999999999999</v>
      </c>
      <c r="FE98" s="17">
        <v>89.417150000000007</v>
      </c>
      <c r="FF98" s="17">
        <v>92.914879999999997</v>
      </c>
      <c r="FG98" s="17">
        <v>92.435289999999995</v>
      </c>
      <c r="FH98" s="17">
        <v>91.873919999999998</v>
      </c>
      <c r="FI98" s="17">
        <v>92.022999999999996</v>
      </c>
      <c r="FJ98" s="17">
        <v>92.623760000000004</v>
      </c>
      <c r="FK98" s="17">
        <v>91.888649999999998</v>
      </c>
      <c r="FL98" s="17">
        <v>90.59975</v>
      </c>
      <c r="FM98" s="17">
        <v>87.017669999999995</v>
      </c>
      <c r="FN98" s="17">
        <v>82.450959999999995</v>
      </c>
      <c r="FO98" s="17">
        <v>79.908479999999997</v>
      </c>
      <c r="FP98" s="17">
        <v>78.618530000000007</v>
      </c>
      <c r="FQ98" s="17">
        <v>77.39228</v>
      </c>
      <c r="FR98" s="17">
        <v>76.679360000000003</v>
      </c>
      <c r="FS98" s="17">
        <v>26.716439999999999</v>
      </c>
      <c r="FT98" s="17"/>
      <c r="FU98" s="17">
        <v>1.507225</v>
      </c>
      <c r="FW98" s="17"/>
      <c r="IA98" s="62"/>
    </row>
    <row r="99" spans="1:235" x14ac:dyDescent="0.25">
      <c r="A99" t="s">
        <v>266</v>
      </c>
      <c r="B99" t="s">
        <v>0</v>
      </c>
      <c r="C99" t="s">
        <v>308</v>
      </c>
      <c r="D99" s="63">
        <v>44811</v>
      </c>
      <c r="E99" t="s">
        <v>220</v>
      </c>
      <c r="F99" s="17">
        <v>6133</v>
      </c>
      <c r="G99" s="17">
        <v>18.01605</v>
      </c>
      <c r="H99" s="17">
        <v>15.463900000000001</v>
      </c>
      <c r="I99" s="17">
        <v>13.065379999999999</v>
      </c>
      <c r="J99" s="17">
        <v>12.19229</v>
      </c>
      <c r="K99" s="17">
        <v>11.81888</v>
      </c>
      <c r="L99" s="17">
        <v>11.85589</v>
      </c>
      <c r="M99" s="17">
        <v>12.713850000000001</v>
      </c>
      <c r="N99" s="17">
        <v>12.01117</v>
      </c>
      <c r="O99" s="17">
        <v>9.112857</v>
      </c>
      <c r="P99" s="17">
        <v>5.5581259999999997</v>
      </c>
      <c r="Q99" s="17">
        <v>3.6862339999999998</v>
      </c>
      <c r="R99" s="17">
        <v>3.0018509999999998</v>
      </c>
      <c r="S99" s="17">
        <v>4.0619990000000001</v>
      </c>
      <c r="T99" s="17">
        <v>6.76518</v>
      </c>
      <c r="U99" s="17">
        <v>11.13001</v>
      </c>
      <c r="V99" s="17">
        <v>16.631779999999999</v>
      </c>
      <c r="W99" s="17">
        <v>20.574390000000001</v>
      </c>
      <c r="X99" s="17">
        <v>24.75609</v>
      </c>
      <c r="Y99" s="17">
        <v>28.65333</v>
      </c>
      <c r="Z99" s="17">
        <v>29.071449999999999</v>
      </c>
      <c r="AA99" s="17">
        <v>28.494399999999999</v>
      </c>
      <c r="AB99" s="17">
        <v>28.511800000000001</v>
      </c>
      <c r="AC99" s="17">
        <v>25.48986</v>
      </c>
      <c r="AD99" s="17">
        <v>22.410910000000001</v>
      </c>
      <c r="AE99" s="17">
        <v>-3.2711920000000001</v>
      </c>
      <c r="AF99" s="17">
        <v>-4.1259860000000002</v>
      </c>
      <c r="AG99" s="17">
        <v>-5.2427140000000003</v>
      </c>
      <c r="AH99" s="17">
        <v>-5.0301410000000004</v>
      </c>
      <c r="AI99" s="17">
        <v>-4.3385579999999999</v>
      </c>
      <c r="AJ99" s="17">
        <v>-3.4657089999999999</v>
      </c>
      <c r="AK99" s="17">
        <v>-2.197184</v>
      </c>
      <c r="AL99" s="17">
        <v>-1.902377</v>
      </c>
      <c r="AM99" s="17">
        <v>-1.0891189999999999</v>
      </c>
      <c r="AN99" s="17">
        <v>-1.6320950000000001</v>
      </c>
      <c r="AO99" s="17">
        <v>-1.8677079999999999</v>
      </c>
      <c r="AP99" s="17">
        <v>-2.36171</v>
      </c>
      <c r="AQ99" s="17">
        <v>-2.5427749999999998</v>
      </c>
      <c r="AR99" s="17">
        <v>-2.075367</v>
      </c>
      <c r="AS99" s="17">
        <v>-1.2244219999999999</v>
      </c>
      <c r="AT99" s="17">
        <v>-1.3841600000000001</v>
      </c>
      <c r="AU99" s="17">
        <v>-0.63169929999999996</v>
      </c>
      <c r="AV99" s="17">
        <v>-1.3121609999999999</v>
      </c>
      <c r="AW99" s="17">
        <v>-0.5021118</v>
      </c>
      <c r="AX99" s="17">
        <v>-0.70128999999999997</v>
      </c>
      <c r="AY99" s="17">
        <v>-0.9258999</v>
      </c>
      <c r="AZ99" s="17">
        <v>-1.547903</v>
      </c>
      <c r="BA99" s="17">
        <v>-2.0601699999999998</v>
      </c>
      <c r="BB99" s="17">
        <v>-1.6450340000000001</v>
      </c>
      <c r="BC99" s="17">
        <v>-2.4115090000000001</v>
      </c>
      <c r="BD99" s="17">
        <v>-3.2386629999999998</v>
      </c>
      <c r="BE99" s="17">
        <v>-4.1377240000000004</v>
      </c>
      <c r="BF99" s="17">
        <v>-3.8597610000000002</v>
      </c>
      <c r="BG99" s="17">
        <v>-3.211681</v>
      </c>
      <c r="BH99" s="17">
        <v>-2.4936389999999999</v>
      </c>
      <c r="BI99" s="17">
        <v>-1.5203599999999999</v>
      </c>
      <c r="BJ99" s="17">
        <v>-1.2245060000000001</v>
      </c>
      <c r="BK99" s="17">
        <v>-0.55713279999999998</v>
      </c>
      <c r="BL99" s="17">
        <v>-0.91170859999999998</v>
      </c>
      <c r="BM99" s="17">
        <v>-1.0965419999999999</v>
      </c>
      <c r="BN99" s="17">
        <v>-1.4801390000000001</v>
      </c>
      <c r="BO99" s="17">
        <v>-1.6095459999999999</v>
      </c>
      <c r="BP99" s="17">
        <v>-1.0937220000000001</v>
      </c>
      <c r="BQ99" s="17">
        <v>-0.22326670000000001</v>
      </c>
      <c r="BR99" s="17">
        <v>-0.17475360000000001</v>
      </c>
      <c r="BS99" s="17">
        <v>0.3908237</v>
      </c>
      <c r="BT99" s="17">
        <v>-0.25916860000000003</v>
      </c>
      <c r="BU99" s="17">
        <v>0.32352219999999998</v>
      </c>
      <c r="BV99" s="17">
        <v>1.79016E-2</v>
      </c>
      <c r="BW99" s="17">
        <v>-0.25160519999999997</v>
      </c>
      <c r="BX99" s="17">
        <v>-0.81357919999999995</v>
      </c>
      <c r="BY99" s="17">
        <v>-1.397354</v>
      </c>
      <c r="BZ99" s="17">
        <v>-1.02643</v>
      </c>
      <c r="CA99" s="17">
        <v>-1.816095</v>
      </c>
      <c r="CB99" s="17">
        <v>-2.6241059999999998</v>
      </c>
      <c r="CC99" s="17">
        <v>-3.3724120000000002</v>
      </c>
      <c r="CD99" s="17">
        <v>-3.049159</v>
      </c>
      <c r="CE99" s="17">
        <v>-2.4312100000000001</v>
      </c>
      <c r="CF99" s="17">
        <v>-1.8203860000000001</v>
      </c>
      <c r="CG99" s="17">
        <v>-1.051593</v>
      </c>
      <c r="CH99" s="17">
        <v>-0.75501529999999994</v>
      </c>
      <c r="CI99" s="17">
        <v>-0.18868109999999999</v>
      </c>
      <c r="CJ99" s="17">
        <v>-0.4127709</v>
      </c>
      <c r="CK99" s="17">
        <v>-0.56243430000000005</v>
      </c>
      <c r="CL99" s="17">
        <v>-0.86956540000000004</v>
      </c>
      <c r="CM99" s="17">
        <v>-0.96319390000000005</v>
      </c>
      <c r="CN99" s="17">
        <v>-0.41383779999999998</v>
      </c>
      <c r="CO99" s="17">
        <v>0.47013060000000001</v>
      </c>
      <c r="CP99" s="17">
        <v>0.66287720000000006</v>
      </c>
      <c r="CQ99" s="17">
        <v>1.0990200000000001</v>
      </c>
      <c r="CR99" s="17">
        <v>0.47013100000000002</v>
      </c>
      <c r="CS99" s="17">
        <v>0.89535390000000004</v>
      </c>
      <c r="CT99" s="17">
        <v>0.51601149999999996</v>
      </c>
      <c r="CU99" s="17">
        <v>0.2154093</v>
      </c>
      <c r="CV99" s="17">
        <v>-0.3049887</v>
      </c>
      <c r="CW99" s="17">
        <v>-0.93829050000000003</v>
      </c>
      <c r="CX99" s="17">
        <v>-0.59798689999999999</v>
      </c>
      <c r="CY99" s="17">
        <v>-1.2206809999999999</v>
      </c>
      <c r="CZ99" s="17">
        <v>-2.0095489999999998</v>
      </c>
      <c r="DA99" s="17">
        <v>-2.6071</v>
      </c>
      <c r="DB99" s="17">
        <v>-2.2385570000000001</v>
      </c>
      <c r="DC99" s="17">
        <v>-1.650738</v>
      </c>
      <c r="DD99" s="17">
        <v>-1.147133</v>
      </c>
      <c r="DE99" s="17">
        <v>-0.58282590000000001</v>
      </c>
      <c r="DF99" s="17">
        <v>-0.28552420000000001</v>
      </c>
      <c r="DG99" s="17">
        <v>0.17977070000000001</v>
      </c>
      <c r="DH99" s="17">
        <v>8.6166699999999999E-2</v>
      </c>
      <c r="DI99" s="17">
        <v>-2.83267E-2</v>
      </c>
      <c r="DJ99" s="17">
        <v>-0.2589919</v>
      </c>
      <c r="DK99" s="17">
        <v>-0.31684220000000002</v>
      </c>
      <c r="DL99" s="17">
        <v>0.26604650000000002</v>
      </c>
      <c r="DM99" s="17">
        <v>1.1635279999999999</v>
      </c>
      <c r="DN99" s="17">
        <v>1.500508</v>
      </c>
      <c r="DO99" s="17">
        <v>1.8072159999999999</v>
      </c>
      <c r="DP99" s="17">
        <v>1.1994309999999999</v>
      </c>
      <c r="DQ99" s="17">
        <v>1.467185</v>
      </c>
      <c r="DR99" s="17">
        <v>1.0141210000000001</v>
      </c>
      <c r="DS99" s="17">
        <v>0.68242380000000002</v>
      </c>
      <c r="DT99" s="17">
        <v>0.2036017</v>
      </c>
      <c r="DU99" s="17">
        <v>-0.4792266</v>
      </c>
      <c r="DV99" s="17">
        <v>-0.16954369999999999</v>
      </c>
      <c r="DW99" s="17">
        <v>-0.36099769999999998</v>
      </c>
      <c r="DX99" s="17">
        <v>-1.1222259999999999</v>
      </c>
      <c r="DY99" s="17">
        <v>-1.5021100000000001</v>
      </c>
      <c r="DZ99" s="17">
        <v>-1.0681769999999999</v>
      </c>
      <c r="EA99" s="17">
        <v>-0.52386120000000003</v>
      </c>
      <c r="EB99" s="17">
        <v>-0.17506269999999999</v>
      </c>
      <c r="EC99" s="17">
        <v>9.3998899999999996E-2</v>
      </c>
      <c r="ED99" s="17">
        <v>0.39234639999999998</v>
      </c>
      <c r="EE99" s="17">
        <v>0.71175650000000001</v>
      </c>
      <c r="EF99" s="17">
        <v>0.80655350000000003</v>
      </c>
      <c r="EG99" s="17">
        <v>0.74283969999999999</v>
      </c>
      <c r="EH99" s="17">
        <v>0.62257929999999995</v>
      </c>
      <c r="EI99" s="17">
        <v>0.61638700000000002</v>
      </c>
      <c r="EJ99" s="17">
        <v>1.247692</v>
      </c>
      <c r="EK99" s="17">
        <v>2.1646839999999998</v>
      </c>
      <c r="EL99" s="17">
        <v>2.7099139999999999</v>
      </c>
      <c r="EM99" s="17">
        <v>2.829739</v>
      </c>
      <c r="EN99" s="17">
        <v>2.252424</v>
      </c>
      <c r="EO99" s="17">
        <v>2.2928190000000002</v>
      </c>
      <c r="EP99" s="17">
        <v>1.7333130000000001</v>
      </c>
      <c r="EQ99" s="17">
        <v>1.356719</v>
      </c>
      <c r="ER99" s="17">
        <v>0.93792560000000003</v>
      </c>
      <c r="ES99" s="17">
        <v>0.18358869999999999</v>
      </c>
      <c r="ET99" s="17">
        <v>0.44906040000000003</v>
      </c>
      <c r="EU99" s="17">
        <v>74.49333</v>
      </c>
      <c r="EV99" s="17">
        <v>73.703199999999995</v>
      </c>
      <c r="EW99" s="17">
        <v>74.299279999999996</v>
      </c>
      <c r="EX99" s="17">
        <v>73.009860000000003</v>
      </c>
      <c r="EY99" s="17">
        <v>72.202200000000005</v>
      </c>
      <c r="EZ99" s="17">
        <v>72.20429</v>
      </c>
      <c r="FA99" s="17">
        <v>72.432379999999995</v>
      </c>
      <c r="FB99" s="17">
        <v>73.308940000000007</v>
      </c>
      <c r="FC99" s="17">
        <v>77.470780000000005</v>
      </c>
      <c r="FD99" s="17">
        <v>83.154060000000001</v>
      </c>
      <c r="FE99" s="17">
        <v>87.798379999999995</v>
      </c>
      <c r="FF99" s="17">
        <v>91.369280000000003</v>
      </c>
      <c r="FG99" s="17">
        <v>90.255480000000006</v>
      </c>
      <c r="FH99" s="17">
        <v>89.840320000000006</v>
      </c>
      <c r="FI99" s="17">
        <v>90.10436</v>
      </c>
      <c r="FJ99" s="17">
        <v>90.200109999999995</v>
      </c>
      <c r="FK99" s="17">
        <v>88.877859999999998</v>
      </c>
      <c r="FL99" s="17">
        <v>87.739890000000003</v>
      </c>
      <c r="FM99" s="17">
        <v>84.632239999999996</v>
      </c>
      <c r="FN99" s="17">
        <v>80.791790000000006</v>
      </c>
      <c r="FO99" s="17">
        <v>78.976770000000002</v>
      </c>
      <c r="FP99" s="17">
        <v>78.019649999999999</v>
      </c>
      <c r="FQ99" s="17">
        <v>77.009979999999999</v>
      </c>
      <c r="FR99" s="17">
        <v>76.298559999999995</v>
      </c>
      <c r="FS99" s="17">
        <v>17.54569</v>
      </c>
      <c r="FT99" s="17"/>
      <c r="FU99" s="17">
        <v>0.96484550000000002</v>
      </c>
      <c r="FW99" s="17"/>
      <c r="IA99" s="62"/>
    </row>
    <row r="100" spans="1:235" x14ac:dyDescent="0.25">
      <c r="A100" t="s">
        <v>266</v>
      </c>
      <c r="B100" t="s">
        <v>0</v>
      </c>
      <c r="C100" t="s">
        <v>308</v>
      </c>
      <c r="D100" s="63">
        <v>44811</v>
      </c>
      <c r="E100" t="s">
        <v>221</v>
      </c>
      <c r="F100" s="17">
        <v>5926</v>
      </c>
      <c r="G100" s="17">
        <v>16.904640000000001</v>
      </c>
      <c r="H100" s="17">
        <v>12.805870000000001</v>
      </c>
      <c r="I100" s="17">
        <v>10.835290000000001</v>
      </c>
      <c r="J100" s="17">
        <v>10.12832</v>
      </c>
      <c r="K100" s="17">
        <v>9.8449810000000006</v>
      </c>
      <c r="L100" s="17">
        <v>10.78506</v>
      </c>
      <c r="M100" s="17">
        <v>11.29983</v>
      </c>
      <c r="N100" s="17">
        <v>10.00895</v>
      </c>
      <c r="O100" s="17">
        <v>6.1455209999999996</v>
      </c>
      <c r="P100" s="17">
        <v>2.9635859999999998</v>
      </c>
      <c r="Q100" s="17">
        <v>2.5636549999999998</v>
      </c>
      <c r="R100" s="17">
        <v>2.5777899999999998</v>
      </c>
      <c r="S100" s="17">
        <v>5.4066650000000003</v>
      </c>
      <c r="T100" s="17">
        <v>8.7218420000000005</v>
      </c>
      <c r="U100" s="17">
        <v>13.005229999999999</v>
      </c>
      <c r="V100" s="17">
        <v>19.32685</v>
      </c>
      <c r="W100" s="17">
        <v>24.313230000000001</v>
      </c>
      <c r="X100" s="17">
        <v>30.011600000000001</v>
      </c>
      <c r="Y100" s="17">
        <v>32.787959999999998</v>
      </c>
      <c r="Z100" s="17">
        <v>31.949110000000001</v>
      </c>
      <c r="AA100" s="17">
        <v>30.156400000000001</v>
      </c>
      <c r="AB100" s="17">
        <v>29.494</v>
      </c>
      <c r="AC100" s="17">
        <v>26.378430000000002</v>
      </c>
      <c r="AD100" s="17">
        <v>22.499610000000001</v>
      </c>
      <c r="AE100" s="17">
        <v>-4.0729369999999996</v>
      </c>
      <c r="AF100" s="17">
        <v>-6.8827749999999996</v>
      </c>
      <c r="AG100" s="17">
        <v>-6.8913729999999997</v>
      </c>
      <c r="AH100" s="17">
        <v>-5.5609909999999996</v>
      </c>
      <c r="AI100" s="17">
        <v>-4.4767580000000002</v>
      </c>
      <c r="AJ100" s="17">
        <v>-2.5266739999999999</v>
      </c>
      <c r="AK100" s="17">
        <v>-2.110322</v>
      </c>
      <c r="AL100" s="17">
        <v>-1.9593179999999999</v>
      </c>
      <c r="AM100" s="17">
        <v>-1.987204</v>
      </c>
      <c r="AN100" s="17">
        <v>-1.833537</v>
      </c>
      <c r="AO100" s="17">
        <v>-1.2157309999999999</v>
      </c>
      <c r="AP100" s="17">
        <v>-1.549393</v>
      </c>
      <c r="AQ100" s="17">
        <v>-1.1677029999999999</v>
      </c>
      <c r="AR100" s="17">
        <v>-1.025665</v>
      </c>
      <c r="AS100" s="17">
        <v>-1.404164</v>
      </c>
      <c r="AT100" s="17">
        <v>-0.91837380000000002</v>
      </c>
      <c r="AU100" s="17">
        <v>-0.3221098</v>
      </c>
      <c r="AV100" s="17">
        <v>-6.2391599999999998E-2</v>
      </c>
      <c r="AW100" s="17">
        <v>-0.19624420000000001</v>
      </c>
      <c r="AX100" s="17">
        <v>7.2099999999999996E-6</v>
      </c>
      <c r="AY100" s="17">
        <v>-0.48669089999999998</v>
      </c>
      <c r="AZ100" s="17">
        <v>-1.2534620000000001</v>
      </c>
      <c r="BA100" s="17">
        <v>-1.500575</v>
      </c>
      <c r="BB100" s="17">
        <v>-0.99125770000000002</v>
      </c>
      <c r="BC100" s="17">
        <v>-2.8352849999999998</v>
      </c>
      <c r="BD100" s="17">
        <v>-5.0700979999999998</v>
      </c>
      <c r="BE100" s="17">
        <v>-5.1887040000000004</v>
      </c>
      <c r="BF100" s="17">
        <v>-4.2077080000000002</v>
      </c>
      <c r="BG100" s="17">
        <v>-3.3505400000000001</v>
      </c>
      <c r="BH100" s="17">
        <v>-1.7743819999999999</v>
      </c>
      <c r="BI100" s="17">
        <v>-1.484038</v>
      </c>
      <c r="BJ100" s="17">
        <v>-1.300109</v>
      </c>
      <c r="BK100" s="17">
        <v>-1.414863</v>
      </c>
      <c r="BL100" s="17">
        <v>-1.185743</v>
      </c>
      <c r="BM100" s="17">
        <v>-0.33167370000000002</v>
      </c>
      <c r="BN100" s="17">
        <v>-0.70619540000000003</v>
      </c>
      <c r="BO100" s="17">
        <v>-0.13179279999999999</v>
      </c>
      <c r="BP100" s="17">
        <v>4.9359599999999997E-2</v>
      </c>
      <c r="BQ100" s="17">
        <v>-0.29148420000000003</v>
      </c>
      <c r="BR100" s="17">
        <v>0.14272979999999999</v>
      </c>
      <c r="BS100" s="17">
        <v>0.77176449999999996</v>
      </c>
      <c r="BT100" s="17">
        <v>1.0284629999999999</v>
      </c>
      <c r="BU100" s="17">
        <v>0.75217710000000004</v>
      </c>
      <c r="BV100" s="17">
        <v>0.76863899999999996</v>
      </c>
      <c r="BW100" s="17">
        <v>0.20692389999999999</v>
      </c>
      <c r="BX100" s="17">
        <v>-0.47690199999999999</v>
      </c>
      <c r="BY100" s="17">
        <v>-0.51714039999999994</v>
      </c>
      <c r="BZ100" s="17">
        <v>-0.15699150000000001</v>
      </c>
      <c r="CA100" s="17">
        <v>-1.978091</v>
      </c>
      <c r="CB100" s="17">
        <v>-3.8146439999999999</v>
      </c>
      <c r="CC100" s="17">
        <v>-4.009442</v>
      </c>
      <c r="CD100" s="17">
        <v>-3.2704279999999999</v>
      </c>
      <c r="CE100" s="17">
        <v>-2.5705249999999999</v>
      </c>
      <c r="CF100" s="17">
        <v>-1.253347</v>
      </c>
      <c r="CG100" s="17">
        <v>-1.0502750000000001</v>
      </c>
      <c r="CH100" s="17">
        <v>-0.84354209999999996</v>
      </c>
      <c r="CI100" s="17">
        <v>-1.0184610000000001</v>
      </c>
      <c r="CJ100" s="17">
        <v>-0.73708249999999997</v>
      </c>
      <c r="CK100" s="17">
        <v>0.28062150000000002</v>
      </c>
      <c r="CL100" s="17">
        <v>-0.1221994</v>
      </c>
      <c r="CM100" s="17">
        <v>0.58567570000000002</v>
      </c>
      <c r="CN100" s="17">
        <v>0.79391809999999996</v>
      </c>
      <c r="CO100" s="17">
        <v>0.47915449999999998</v>
      </c>
      <c r="CP100" s="17">
        <v>0.87764690000000001</v>
      </c>
      <c r="CQ100" s="17">
        <v>1.529379</v>
      </c>
      <c r="CR100" s="17">
        <v>1.7839849999999999</v>
      </c>
      <c r="CS100" s="17">
        <v>1.4090510000000001</v>
      </c>
      <c r="CT100" s="17">
        <v>1.300991</v>
      </c>
      <c r="CU100" s="17">
        <v>0.68731949999999997</v>
      </c>
      <c r="CV100" s="17">
        <v>6.0940899999999999E-2</v>
      </c>
      <c r="CW100" s="17">
        <v>0.16398309999999999</v>
      </c>
      <c r="CX100" s="17">
        <v>0.42081869999999999</v>
      </c>
      <c r="CY100" s="17">
        <v>-1.1208979999999999</v>
      </c>
      <c r="CZ100" s="17">
        <v>-2.5591889999999999</v>
      </c>
      <c r="DA100" s="17">
        <v>-2.8301789999999998</v>
      </c>
      <c r="DB100" s="17">
        <v>-2.333148</v>
      </c>
      <c r="DC100" s="17">
        <v>-1.79051</v>
      </c>
      <c r="DD100" s="17">
        <v>-0.73231170000000001</v>
      </c>
      <c r="DE100" s="17">
        <v>-0.61651270000000002</v>
      </c>
      <c r="DF100" s="17">
        <v>-0.38697549999999997</v>
      </c>
      <c r="DG100" s="17">
        <v>-0.62205999999999995</v>
      </c>
      <c r="DH100" s="17">
        <v>-0.28842210000000001</v>
      </c>
      <c r="DI100" s="17">
        <v>0.89291670000000001</v>
      </c>
      <c r="DJ100" s="17">
        <v>0.4617966</v>
      </c>
      <c r="DK100" s="17">
        <v>1.3031440000000001</v>
      </c>
      <c r="DL100" s="17">
        <v>1.5384770000000001</v>
      </c>
      <c r="DM100" s="17">
        <v>1.2497929999999999</v>
      </c>
      <c r="DN100" s="17">
        <v>1.6125640000000001</v>
      </c>
      <c r="DO100" s="17">
        <v>2.2869929999999998</v>
      </c>
      <c r="DP100" s="17">
        <v>2.5395080000000001</v>
      </c>
      <c r="DQ100" s="17">
        <v>2.0659239999999999</v>
      </c>
      <c r="DR100" s="17">
        <v>1.8333429999999999</v>
      </c>
      <c r="DS100" s="17">
        <v>1.1677150000000001</v>
      </c>
      <c r="DT100" s="17">
        <v>0.59878390000000004</v>
      </c>
      <c r="DU100" s="17">
        <v>0.84510669999999999</v>
      </c>
      <c r="DV100" s="17">
        <v>0.99862890000000004</v>
      </c>
      <c r="DW100" s="17">
        <v>0.1167542</v>
      </c>
      <c r="DX100" s="17">
        <v>-0.74651219999999996</v>
      </c>
      <c r="DY100" s="17">
        <v>-1.12751</v>
      </c>
      <c r="DZ100" s="17">
        <v>-0.97986410000000002</v>
      </c>
      <c r="EA100" s="17">
        <v>-0.66429249999999995</v>
      </c>
      <c r="EB100" s="17">
        <v>1.9980399999999999E-2</v>
      </c>
      <c r="EC100" s="17">
        <v>9.7713000000000001E-3</v>
      </c>
      <c r="ED100" s="17">
        <v>0.27223419999999998</v>
      </c>
      <c r="EE100" s="17">
        <v>-4.9719300000000001E-2</v>
      </c>
      <c r="EF100" s="17">
        <v>0.35937210000000003</v>
      </c>
      <c r="EG100" s="17">
        <v>1.7769740000000001</v>
      </c>
      <c r="EH100" s="17">
        <v>1.304994</v>
      </c>
      <c r="EI100" s="17">
        <v>2.3390550000000001</v>
      </c>
      <c r="EJ100" s="17">
        <v>2.6135009999999999</v>
      </c>
      <c r="EK100" s="17">
        <v>2.362473</v>
      </c>
      <c r="EL100" s="17">
        <v>2.6736680000000002</v>
      </c>
      <c r="EM100" s="17">
        <v>3.3808669999999998</v>
      </c>
      <c r="EN100" s="17">
        <v>3.6303619999999999</v>
      </c>
      <c r="EO100" s="17">
        <v>3.0143460000000002</v>
      </c>
      <c r="EP100" s="17">
        <v>2.6019749999999999</v>
      </c>
      <c r="EQ100" s="17">
        <v>1.8613299999999999</v>
      </c>
      <c r="ER100" s="17">
        <v>1.3753439999999999</v>
      </c>
      <c r="ES100" s="17">
        <v>1.828541</v>
      </c>
      <c r="ET100" s="17">
        <v>1.8328949999999999</v>
      </c>
      <c r="EU100" s="17">
        <v>74.480199999999996</v>
      </c>
      <c r="EV100" s="17">
        <v>73.74897</v>
      </c>
      <c r="EW100" s="17">
        <v>73.641720000000007</v>
      </c>
      <c r="EX100" s="17">
        <v>72.637420000000006</v>
      </c>
      <c r="EY100" s="17">
        <v>71.284589999999994</v>
      </c>
      <c r="EZ100" s="17">
        <v>71.628230000000002</v>
      </c>
      <c r="FA100" s="17">
        <v>72.046400000000006</v>
      </c>
      <c r="FB100" s="17">
        <v>72.545990000000003</v>
      </c>
      <c r="FC100" s="17">
        <v>77.996790000000004</v>
      </c>
      <c r="FD100" s="17">
        <v>85.266890000000004</v>
      </c>
      <c r="FE100" s="17">
        <v>91.404060000000001</v>
      </c>
      <c r="FF100" s="17">
        <v>94.78443</v>
      </c>
      <c r="FG100" s="17">
        <v>95.0565</v>
      </c>
      <c r="FH100" s="17">
        <v>94.294290000000004</v>
      </c>
      <c r="FI100" s="17">
        <v>94.304829999999995</v>
      </c>
      <c r="FJ100" s="17">
        <v>95.506780000000006</v>
      </c>
      <c r="FK100" s="17">
        <v>95.47354</v>
      </c>
      <c r="FL100" s="17">
        <v>93.983770000000007</v>
      </c>
      <c r="FM100" s="17">
        <v>89.830420000000004</v>
      </c>
      <c r="FN100" s="17">
        <v>84.395769999999999</v>
      </c>
      <c r="FO100" s="17">
        <v>80.966790000000003</v>
      </c>
      <c r="FP100" s="17">
        <v>79.281869999999998</v>
      </c>
      <c r="FQ100" s="17">
        <v>77.813450000000003</v>
      </c>
      <c r="FR100" s="17">
        <v>77.108419999999995</v>
      </c>
      <c r="FS100" s="17">
        <v>19.900549999999999</v>
      </c>
      <c r="FT100" s="17"/>
      <c r="FU100" s="17">
        <v>1.054986</v>
      </c>
      <c r="FW100" s="17"/>
      <c r="IA100" s="62"/>
    </row>
    <row r="101" spans="1:235" x14ac:dyDescent="0.25">
      <c r="A101" t="s">
        <v>266</v>
      </c>
      <c r="B101" t="s">
        <v>0</v>
      </c>
      <c r="C101" t="s">
        <v>308</v>
      </c>
      <c r="D101" s="63" t="s">
        <v>264</v>
      </c>
      <c r="E101" t="s">
        <v>219</v>
      </c>
      <c r="F101" s="17">
        <v>11866</v>
      </c>
      <c r="G101" s="17">
        <v>34.192039999999999</v>
      </c>
      <c r="H101" s="17">
        <v>27.297219999999999</v>
      </c>
      <c r="I101" s="17">
        <v>23.033429999999999</v>
      </c>
      <c r="J101" s="17">
        <v>21.571999999999999</v>
      </c>
      <c r="K101" s="17">
        <v>20.966799999999999</v>
      </c>
      <c r="L101" s="17">
        <v>21.865790000000001</v>
      </c>
      <c r="M101" s="17">
        <v>23.16441</v>
      </c>
      <c r="N101" s="17">
        <v>21.10519</v>
      </c>
      <c r="O101" s="17">
        <v>14.073449999999999</v>
      </c>
      <c r="P101" s="17">
        <v>6.7784599999999999</v>
      </c>
      <c r="Q101" s="17">
        <v>3.5663100000000001</v>
      </c>
      <c r="R101" s="17">
        <v>2.8278240000000001</v>
      </c>
      <c r="S101" s="17">
        <v>6.3247450000000001</v>
      </c>
      <c r="T101" s="17">
        <v>12.01356</v>
      </c>
      <c r="U101" s="17">
        <v>20.620180000000001</v>
      </c>
      <c r="V101" s="17">
        <v>32.901449999999997</v>
      </c>
      <c r="W101" s="17">
        <v>42.179810000000003</v>
      </c>
      <c r="X101" s="17">
        <v>52.77225</v>
      </c>
      <c r="Y101" s="17">
        <v>57.489060000000002</v>
      </c>
      <c r="Z101" s="17">
        <v>57.575240000000001</v>
      </c>
      <c r="AA101" s="17">
        <v>56.102089999999997</v>
      </c>
      <c r="AB101" s="17">
        <v>55.792720000000003</v>
      </c>
      <c r="AC101" s="17">
        <v>50.114780000000003</v>
      </c>
      <c r="AD101" s="17">
        <v>43.387</v>
      </c>
      <c r="AE101" s="17">
        <v>-6.1767630000000002</v>
      </c>
      <c r="AF101" s="17">
        <v>-9.8902230000000007</v>
      </c>
      <c r="AG101" s="17">
        <v>-10.695069999999999</v>
      </c>
      <c r="AH101" s="17">
        <v>-9.1212389999999992</v>
      </c>
      <c r="AI101" s="17">
        <v>-7.5395789999999998</v>
      </c>
      <c r="AJ101" s="17">
        <v>-5.1444210000000004</v>
      </c>
      <c r="AK101" s="17">
        <v>-3.6737839999999999</v>
      </c>
      <c r="AL101" s="17">
        <v>-3.0607950000000002</v>
      </c>
      <c r="AM101" s="17">
        <v>-2.2800419999999999</v>
      </c>
      <c r="AN101" s="17">
        <v>-2.6049250000000002</v>
      </c>
      <c r="AO101" s="17">
        <v>-2.2979059999999998</v>
      </c>
      <c r="AP101" s="17">
        <v>-2.9219110000000001</v>
      </c>
      <c r="AQ101" s="17">
        <v>-2.697746</v>
      </c>
      <c r="AR101" s="17">
        <v>-2.0954220000000001</v>
      </c>
      <c r="AS101" s="17">
        <v>-1.54623</v>
      </c>
      <c r="AT101" s="17">
        <v>-1.2504710000000001</v>
      </c>
      <c r="AU101" s="17">
        <v>-0.3064231</v>
      </c>
      <c r="AV101" s="17">
        <v>-0.50616099999999997</v>
      </c>
      <c r="AW101" s="17">
        <v>-0.12729960000000001</v>
      </c>
      <c r="AX101" s="17">
        <v>-0.13825280000000001</v>
      </c>
      <c r="AY101" s="17">
        <v>-0.76765459999999996</v>
      </c>
      <c r="AZ101" s="17">
        <v>-2.2266859999999999</v>
      </c>
      <c r="BA101" s="17">
        <v>-2.8520639999999999</v>
      </c>
      <c r="BB101" s="17">
        <v>-2.1083059999999998</v>
      </c>
      <c r="BC101" s="17">
        <v>-4.6875070000000001</v>
      </c>
      <c r="BD101" s="17">
        <v>-7.8461020000000001</v>
      </c>
      <c r="BE101" s="17">
        <v>-8.6729040000000008</v>
      </c>
      <c r="BF101" s="17">
        <v>-7.3516240000000002</v>
      </c>
      <c r="BG101" s="17">
        <v>-5.9568750000000001</v>
      </c>
      <c r="BH101" s="17">
        <v>-3.938043</v>
      </c>
      <c r="BI101" s="17">
        <v>-2.7642340000000001</v>
      </c>
      <c r="BJ101" s="17">
        <v>-2.1146669999999999</v>
      </c>
      <c r="BK101" s="17">
        <v>-1.514688</v>
      </c>
      <c r="BL101" s="17">
        <v>-1.6573439999999999</v>
      </c>
      <c r="BM101" s="17">
        <v>-1.145167</v>
      </c>
      <c r="BN101" s="17">
        <v>-1.7279580000000001</v>
      </c>
      <c r="BO101" s="17">
        <v>-1.3214999999999999</v>
      </c>
      <c r="BP101" s="17">
        <v>-0.64259029999999995</v>
      </c>
      <c r="BQ101" s="17">
        <v>-6.2667E-2</v>
      </c>
      <c r="BR101" s="17">
        <v>0.35850880000000002</v>
      </c>
      <c r="BS101" s="17">
        <v>1.2140919999999999</v>
      </c>
      <c r="BT101" s="17">
        <v>1.064084</v>
      </c>
      <c r="BU101" s="17">
        <v>1.173368</v>
      </c>
      <c r="BV101" s="17">
        <v>0.93388780000000005</v>
      </c>
      <c r="BW101" s="17">
        <v>0.19813049999999999</v>
      </c>
      <c r="BX101" s="17">
        <v>-1.171278</v>
      </c>
      <c r="BY101" s="17">
        <v>-1.651394</v>
      </c>
      <c r="BZ101" s="17">
        <v>-1.048759</v>
      </c>
      <c r="CA101" s="17">
        <v>-3.656053</v>
      </c>
      <c r="CB101" s="17">
        <v>-6.4303499999999998</v>
      </c>
      <c r="CC101" s="17">
        <v>-7.2723550000000001</v>
      </c>
      <c r="CD101" s="17">
        <v>-6.1259940000000004</v>
      </c>
      <c r="CE101" s="17">
        <v>-4.8606999999999996</v>
      </c>
      <c r="CF101" s="17">
        <v>-3.1025100000000001</v>
      </c>
      <c r="CG101" s="17">
        <v>-2.1342829999999999</v>
      </c>
      <c r="CH101" s="17">
        <v>-1.459381</v>
      </c>
      <c r="CI101" s="17">
        <v>-0.98460539999999996</v>
      </c>
      <c r="CJ101" s="17">
        <v>-1.0010520000000001</v>
      </c>
      <c r="CK101" s="17">
        <v>-0.34678409999999998</v>
      </c>
      <c r="CL101" s="17">
        <v>-0.90102919999999997</v>
      </c>
      <c r="CM101" s="17">
        <v>-0.3683169</v>
      </c>
      <c r="CN101" s="17">
        <v>0.36363659999999998</v>
      </c>
      <c r="CO101" s="17">
        <v>0.96484400000000003</v>
      </c>
      <c r="CP101" s="17">
        <v>1.4728829999999999</v>
      </c>
      <c r="CQ101" s="17">
        <v>2.2671960000000002</v>
      </c>
      <c r="CR101" s="17">
        <v>2.1516310000000001</v>
      </c>
      <c r="CS101" s="17">
        <v>2.0742060000000002</v>
      </c>
      <c r="CT101" s="17">
        <v>1.6764490000000001</v>
      </c>
      <c r="CU101" s="17">
        <v>0.86703030000000003</v>
      </c>
      <c r="CV101" s="17">
        <v>-0.44030449999999999</v>
      </c>
      <c r="CW101" s="17">
        <v>-0.81981309999999996</v>
      </c>
      <c r="CX101" s="17">
        <v>-0.31491910000000001</v>
      </c>
      <c r="CY101" s="17">
        <v>-2.6245989999999999</v>
      </c>
      <c r="CZ101" s="17">
        <v>-5.0145989999999996</v>
      </c>
      <c r="DA101" s="17">
        <v>-5.8718070000000004</v>
      </c>
      <c r="DB101" s="17">
        <v>-4.9003629999999996</v>
      </c>
      <c r="DC101" s="17">
        <v>-3.7645240000000002</v>
      </c>
      <c r="DD101" s="17">
        <v>-2.2669769999999998</v>
      </c>
      <c r="DE101" s="17">
        <v>-1.504332</v>
      </c>
      <c r="DF101" s="17">
        <v>-0.80409560000000002</v>
      </c>
      <c r="DG101" s="17">
        <v>-0.45452310000000001</v>
      </c>
      <c r="DH101" s="17">
        <v>-0.3447595</v>
      </c>
      <c r="DI101" s="17">
        <v>0.45159909999999998</v>
      </c>
      <c r="DJ101" s="17">
        <v>-7.4100799999999994E-2</v>
      </c>
      <c r="DK101" s="17">
        <v>0.58486640000000001</v>
      </c>
      <c r="DL101" s="17">
        <v>1.3698630000000001</v>
      </c>
      <c r="DM101" s="17">
        <v>1.9923550000000001</v>
      </c>
      <c r="DN101" s="17">
        <v>2.5872570000000001</v>
      </c>
      <c r="DO101" s="17">
        <v>3.3203</v>
      </c>
      <c r="DP101" s="17">
        <v>3.2391779999999999</v>
      </c>
      <c r="DQ101" s="17">
        <v>2.975044</v>
      </c>
      <c r="DR101" s="17">
        <v>2.4190100000000001</v>
      </c>
      <c r="DS101" s="17">
        <v>1.53593</v>
      </c>
      <c r="DT101" s="17">
        <v>0.29066839999999999</v>
      </c>
      <c r="DU101" s="17">
        <v>1.17675E-2</v>
      </c>
      <c r="DV101" s="17">
        <v>0.41892049999999997</v>
      </c>
      <c r="DW101" s="17">
        <v>-1.135343</v>
      </c>
      <c r="DX101" s="17">
        <v>-2.9704790000000001</v>
      </c>
      <c r="DY101" s="17">
        <v>-3.849637</v>
      </c>
      <c r="DZ101" s="17">
        <v>-3.1307480000000001</v>
      </c>
      <c r="EA101" s="17">
        <v>-2.1818209999999998</v>
      </c>
      <c r="EB101" s="17">
        <v>-1.0605990000000001</v>
      </c>
      <c r="EC101" s="17">
        <v>-0.59478240000000004</v>
      </c>
      <c r="ED101" s="17">
        <v>0.14203279999999999</v>
      </c>
      <c r="EE101" s="17">
        <v>0.31083159999999999</v>
      </c>
      <c r="EF101" s="17">
        <v>0.60282190000000002</v>
      </c>
      <c r="EG101" s="17">
        <v>1.604338</v>
      </c>
      <c r="EH101" s="17">
        <v>1.119853</v>
      </c>
      <c r="EI101" s="17">
        <v>1.961112</v>
      </c>
      <c r="EJ101" s="17">
        <v>2.822695</v>
      </c>
      <c r="EK101" s="17">
        <v>3.4759180000000001</v>
      </c>
      <c r="EL101" s="17">
        <v>4.196237</v>
      </c>
      <c r="EM101" s="17">
        <v>4.8408150000000001</v>
      </c>
      <c r="EN101" s="17">
        <v>4.8094219999999996</v>
      </c>
      <c r="EO101" s="17">
        <v>4.2757120000000004</v>
      </c>
      <c r="EP101" s="17">
        <v>3.4911509999999999</v>
      </c>
      <c r="EQ101" s="17">
        <v>2.5017149999999999</v>
      </c>
      <c r="ER101" s="17">
        <v>1.346077</v>
      </c>
      <c r="ES101" s="17">
        <v>1.2124379999999999</v>
      </c>
      <c r="ET101" s="17">
        <v>1.4784679999999999</v>
      </c>
      <c r="EU101" s="17">
        <v>73.726740000000007</v>
      </c>
      <c r="EV101" s="17">
        <v>72.755830000000003</v>
      </c>
      <c r="EW101" s="17">
        <v>72.408919999999995</v>
      </c>
      <c r="EX101" s="17">
        <v>71.436729999999997</v>
      </c>
      <c r="EY101" s="17">
        <v>70.830529999999996</v>
      </c>
      <c r="EZ101" s="17">
        <v>70.925880000000006</v>
      </c>
      <c r="FA101" s="17">
        <v>70.996120000000005</v>
      </c>
      <c r="FB101" s="17">
        <v>71.596490000000003</v>
      </c>
      <c r="FC101" s="17">
        <v>76.175970000000007</v>
      </c>
      <c r="FD101" s="17">
        <v>81.897180000000006</v>
      </c>
      <c r="FE101" s="17">
        <v>86.823930000000004</v>
      </c>
      <c r="FF101" s="17">
        <v>90.637500000000003</v>
      </c>
      <c r="FG101" s="17">
        <v>90.874380000000002</v>
      </c>
      <c r="FH101" s="17">
        <v>90.288740000000004</v>
      </c>
      <c r="FI101" s="17">
        <v>90.589849999999998</v>
      </c>
      <c r="FJ101" s="17">
        <v>91.426969999999997</v>
      </c>
      <c r="FK101" s="17">
        <v>90.791939999999997</v>
      </c>
      <c r="FL101" s="17">
        <v>89.16104</v>
      </c>
      <c r="FM101" s="17">
        <v>85.584429999999998</v>
      </c>
      <c r="FN101" s="17">
        <v>81.856070000000003</v>
      </c>
      <c r="FO101" s="17">
        <v>79.376069999999999</v>
      </c>
      <c r="FP101" s="17">
        <v>77.943489999999997</v>
      </c>
      <c r="FQ101" s="17">
        <v>76.562280000000001</v>
      </c>
      <c r="FR101" s="17">
        <v>76.127369999999999</v>
      </c>
      <c r="FS101" s="17">
        <v>26.531169999999999</v>
      </c>
      <c r="FT101" s="17"/>
      <c r="FU101" s="17">
        <v>1.486804</v>
      </c>
      <c r="FW101" s="17"/>
      <c r="IA101" s="62"/>
    </row>
    <row r="102" spans="1:235" x14ac:dyDescent="0.25">
      <c r="A102" t="s">
        <v>266</v>
      </c>
      <c r="B102" t="s">
        <v>0</v>
      </c>
      <c r="C102" t="s">
        <v>308</v>
      </c>
      <c r="D102" s="63" t="s">
        <v>264</v>
      </c>
      <c r="E102" t="s">
        <v>220</v>
      </c>
      <c r="F102" s="17">
        <v>6129</v>
      </c>
      <c r="G102" s="17">
        <v>17.865189999999998</v>
      </c>
      <c r="H102" s="17">
        <v>15.068960000000001</v>
      </c>
      <c r="I102" s="17">
        <v>12.71073</v>
      </c>
      <c r="J102" s="17">
        <v>11.793150000000001</v>
      </c>
      <c r="K102" s="17">
        <v>11.41592</v>
      </c>
      <c r="L102" s="17">
        <v>11.476979999999999</v>
      </c>
      <c r="M102" s="17">
        <v>12.349410000000001</v>
      </c>
      <c r="N102" s="17">
        <v>11.70182</v>
      </c>
      <c r="O102" s="17">
        <v>8.7088339999999995</v>
      </c>
      <c r="P102" s="17">
        <v>4.9648890000000003</v>
      </c>
      <c r="Q102" s="17">
        <v>2.5470389999999998</v>
      </c>
      <c r="R102" s="17">
        <v>1.747465</v>
      </c>
      <c r="S102" s="17">
        <v>2.544667</v>
      </c>
      <c r="T102" s="17">
        <v>5.1334049999999998</v>
      </c>
      <c r="U102" s="17">
        <v>9.4141809999999992</v>
      </c>
      <c r="V102" s="17">
        <v>15.04485</v>
      </c>
      <c r="W102" s="17">
        <v>19.372070000000001</v>
      </c>
      <c r="X102" s="17">
        <v>23.829630000000002</v>
      </c>
      <c r="Y102" s="17">
        <v>26.80425</v>
      </c>
      <c r="Z102" s="17">
        <v>27.409099999999999</v>
      </c>
      <c r="AA102" s="17">
        <v>27.355049999999999</v>
      </c>
      <c r="AB102" s="17">
        <v>27.415700000000001</v>
      </c>
      <c r="AC102" s="17">
        <v>24.59422</v>
      </c>
      <c r="AD102" s="17">
        <v>21.515029999999999</v>
      </c>
      <c r="AE102" s="17">
        <v>-3.267582</v>
      </c>
      <c r="AF102" s="17">
        <v>-4.1838829999999998</v>
      </c>
      <c r="AG102" s="17">
        <v>-5.2624610000000001</v>
      </c>
      <c r="AH102" s="17">
        <v>-5.0574649999999997</v>
      </c>
      <c r="AI102" s="17">
        <v>-4.3814760000000001</v>
      </c>
      <c r="AJ102" s="17">
        <v>-3.5091359999999998</v>
      </c>
      <c r="AK102" s="17">
        <v>-2.233562</v>
      </c>
      <c r="AL102" s="17">
        <v>-1.808713</v>
      </c>
      <c r="AM102" s="17">
        <v>-0.98973169999999999</v>
      </c>
      <c r="AN102" s="17">
        <v>-1.560916</v>
      </c>
      <c r="AO102" s="17">
        <v>-1.8887940000000001</v>
      </c>
      <c r="AP102" s="17">
        <v>-2.330721</v>
      </c>
      <c r="AQ102" s="17">
        <v>-2.5201310000000001</v>
      </c>
      <c r="AR102" s="17">
        <v>-2.0108969999999999</v>
      </c>
      <c r="AS102" s="17">
        <v>-1.1592</v>
      </c>
      <c r="AT102" s="17">
        <v>-1.37618</v>
      </c>
      <c r="AU102" s="17">
        <v>-0.64288599999999996</v>
      </c>
      <c r="AV102" s="17">
        <v>-1.2555179999999999</v>
      </c>
      <c r="AW102" s="17">
        <v>-0.52583469999999999</v>
      </c>
      <c r="AX102" s="17">
        <v>-0.60602869999999998</v>
      </c>
      <c r="AY102" s="17">
        <v>-0.83559360000000005</v>
      </c>
      <c r="AZ102" s="17">
        <v>-1.6550039999999999</v>
      </c>
      <c r="BA102" s="17">
        <v>-2.0784989999999999</v>
      </c>
      <c r="BB102" s="17">
        <v>-1.7282040000000001</v>
      </c>
      <c r="BC102" s="17">
        <v>-2.413961</v>
      </c>
      <c r="BD102" s="17">
        <v>-3.2988460000000002</v>
      </c>
      <c r="BE102" s="17">
        <v>-4.161537</v>
      </c>
      <c r="BF102" s="17">
        <v>-3.892906</v>
      </c>
      <c r="BG102" s="17">
        <v>-3.260478</v>
      </c>
      <c r="BH102" s="17">
        <v>-2.545585</v>
      </c>
      <c r="BI102" s="17">
        <v>-1.5626979999999999</v>
      </c>
      <c r="BJ102" s="17">
        <v>-1.1355</v>
      </c>
      <c r="BK102" s="17">
        <v>-0.46459919999999999</v>
      </c>
      <c r="BL102" s="17">
        <v>-0.85004029999999997</v>
      </c>
      <c r="BM102" s="17">
        <v>-1.1301760000000001</v>
      </c>
      <c r="BN102" s="17">
        <v>-1.4609559999999999</v>
      </c>
      <c r="BO102" s="17">
        <v>-1.600233</v>
      </c>
      <c r="BP102" s="17">
        <v>-1.0411870000000001</v>
      </c>
      <c r="BQ102" s="17">
        <v>-0.17291519999999999</v>
      </c>
      <c r="BR102" s="17">
        <v>-0.182729</v>
      </c>
      <c r="BS102" s="17">
        <v>0.36596079999999998</v>
      </c>
      <c r="BT102" s="17">
        <v>-0.2159034</v>
      </c>
      <c r="BU102" s="17">
        <v>0.28666380000000002</v>
      </c>
      <c r="BV102" s="17">
        <v>0.1003141</v>
      </c>
      <c r="BW102" s="17">
        <v>-0.17163780000000001</v>
      </c>
      <c r="BX102" s="17">
        <v>-0.9327259</v>
      </c>
      <c r="BY102" s="17">
        <v>-1.4256740000000001</v>
      </c>
      <c r="BZ102" s="17">
        <v>-1.1189290000000001</v>
      </c>
      <c r="CA102" s="17">
        <v>-1.8227450000000001</v>
      </c>
      <c r="CB102" s="17">
        <v>-2.6858719999999998</v>
      </c>
      <c r="CC102" s="17">
        <v>-3.3990399999999998</v>
      </c>
      <c r="CD102" s="17">
        <v>-3.0863369999999999</v>
      </c>
      <c r="CE102" s="17">
        <v>-2.4840779999999998</v>
      </c>
      <c r="CF102" s="17">
        <v>-1.878233</v>
      </c>
      <c r="CG102" s="17">
        <v>-1.09806</v>
      </c>
      <c r="CH102" s="17">
        <v>-0.66923560000000004</v>
      </c>
      <c r="CI102" s="17">
        <v>-0.100894</v>
      </c>
      <c r="CJ102" s="17">
        <v>-0.3576896</v>
      </c>
      <c r="CK102" s="17">
        <v>-0.60475950000000001</v>
      </c>
      <c r="CL102" s="17">
        <v>-0.85855939999999997</v>
      </c>
      <c r="CM102" s="17">
        <v>-0.96311400000000003</v>
      </c>
      <c r="CN102" s="17">
        <v>-0.36956800000000001</v>
      </c>
      <c r="CO102" s="17">
        <v>0.51018280000000005</v>
      </c>
      <c r="CP102" s="17">
        <v>0.64385159999999997</v>
      </c>
      <c r="CQ102" s="17">
        <v>1.0646850000000001</v>
      </c>
      <c r="CR102" s="17">
        <v>0.50413019999999997</v>
      </c>
      <c r="CS102" s="17">
        <v>0.84939770000000003</v>
      </c>
      <c r="CT102" s="17">
        <v>0.58952499999999997</v>
      </c>
      <c r="CU102" s="17">
        <v>0.28821590000000002</v>
      </c>
      <c r="CV102" s="17">
        <v>-0.43247849999999999</v>
      </c>
      <c r="CW102" s="17">
        <v>-0.97353020000000001</v>
      </c>
      <c r="CX102" s="17">
        <v>-0.69694670000000003</v>
      </c>
      <c r="CY102" s="17">
        <v>-1.2315290000000001</v>
      </c>
      <c r="CZ102" s="17">
        <v>-2.0728979999999999</v>
      </c>
      <c r="DA102" s="17">
        <v>-2.6365430000000001</v>
      </c>
      <c r="DB102" s="17">
        <v>-2.2797679999999998</v>
      </c>
      <c r="DC102" s="17">
        <v>-1.707678</v>
      </c>
      <c r="DD102" s="17">
        <v>-1.21088</v>
      </c>
      <c r="DE102" s="17">
        <v>-0.63342209999999999</v>
      </c>
      <c r="DF102" s="17">
        <v>-0.2029707</v>
      </c>
      <c r="DG102" s="17">
        <v>0.26281110000000002</v>
      </c>
      <c r="DH102" s="17">
        <v>0.13466110000000001</v>
      </c>
      <c r="DI102" s="17">
        <v>-7.9342899999999994E-2</v>
      </c>
      <c r="DJ102" s="17">
        <v>-0.25616270000000002</v>
      </c>
      <c r="DK102" s="17">
        <v>-0.32599549999999999</v>
      </c>
      <c r="DL102" s="17">
        <v>0.3020506</v>
      </c>
      <c r="DM102" s="17">
        <v>1.193281</v>
      </c>
      <c r="DN102" s="17">
        <v>1.470432</v>
      </c>
      <c r="DO102" s="17">
        <v>1.763409</v>
      </c>
      <c r="DP102" s="17">
        <v>1.224164</v>
      </c>
      <c r="DQ102" s="17">
        <v>1.4121319999999999</v>
      </c>
      <c r="DR102" s="17">
        <v>1.0787359999999999</v>
      </c>
      <c r="DS102" s="17">
        <v>0.7480696</v>
      </c>
      <c r="DT102" s="17">
        <v>6.7768800000000004E-2</v>
      </c>
      <c r="DU102" s="17">
        <v>-0.52138609999999996</v>
      </c>
      <c r="DV102" s="17">
        <v>-0.27496480000000001</v>
      </c>
      <c r="DW102" s="17">
        <v>-0.37790770000000001</v>
      </c>
      <c r="DX102" s="17">
        <v>-1.1878610000000001</v>
      </c>
      <c r="DY102" s="17">
        <v>-1.5356179999999999</v>
      </c>
      <c r="DZ102" s="17">
        <v>-1.11521</v>
      </c>
      <c r="EA102" s="17">
        <v>-0.58668030000000004</v>
      </c>
      <c r="EB102" s="17">
        <v>-0.2473294</v>
      </c>
      <c r="EC102" s="17">
        <v>3.7441500000000003E-2</v>
      </c>
      <c r="ED102" s="17">
        <v>0.47024179999999999</v>
      </c>
      <c r="EE102" s="17">
        <v>0.78794350000000002</v>
      </c>
      <c r="EF102" s="17">
        <v>0.84553730000000005</v>
      </c>
      <c r="EG102" s="17">
        <v>0.67927519999999997</v>
      </c>
      <c r="EH102" s="17">
        <v>0.6136026</v>
      </c>
      <c r="EI102" s="17">
        <v>0.5939025</v>
      </c>
      <c r="EJ102" s="17">
        <v>1.2717609999999999</v>
      </c>
      <c r="EK102" s="17">
        <v>2.1795659999999999</v>
      </c>
      <c r="EL102" s="17">
        <v>2.6638829999999998</v>
      </c>
      <c r="EM102" s="17">
        <v>2.7722560000000001</v>
      </c>
      <c r="EN102" s="17">
        <v>2.2637779999999998</v>
      </c>
      <c r="EO102" s="17">
        <v>2.2246299999999999</v>
      </c>
      <c r="EP102" s="17">
        <v>1.7850790000000001</v>
      </c>
      <c r="EQ102" s="17">
        <v>1.4120250000000001</v>
      </c>
      <c r="ER102" s="17">
        <v>0.79004660000000004</v>
      </c>
      <c r="ES102" s="17">
        <v>0.1314381</v>
      </c>
      <c r="ET102" s="17">
        <v>0.3343102</v>
      </c>
      <c r="EU102" s="17">
        <v>73.734089999999995</v>
      </c>
      <c r="EV102" s="17">
        <v>72.891319999999993</v>
      </c>
      <c r="EW102" s="17">
        <v>72.771810000000002</v>
      </c>
      <c r="EX102" s="17">
        <v>71.740920000000003</v>
      </c>
      <c r="EY102" s="17">
        <v>71.432839999999999</v>
      </c>
      <c r="EZ102" s="17">
        <v>71.388050000000007</v>
      </c>
      <c r="FA102" s="17">
        <v>71.607650000000007</v>
      </c>
      <c r="FB102" s="17">
        <v>72.023740000000004</v>
      </c>
      <c r="FC102" s="17">
        <v>76.095860000000002</v>
      </c>
      <c r="FD102" s="17">
        <v>81.027050000000003</v>
      </c>
      <c r="FE102" s="17">
        <v>85.328490000000002</v>
      </c>
      <c r="FF102" s="17">
        <v>88.868369999999999</v>
      </c>
      <c r="FG102" s="17">
        <v>88.55368</v>
      </c>
      <c r="FH102" s="17">
        <v>87.866129999999998</v>
      </c>
      <c r="FI102" s="17">
        <v>88.462500000000006</v>
      </c>
      <c r="FJ102" s="17">
        <v>89.028509999999997</v>
      </c>
      <c r="FK102" s="17">
        <v>88.071399999999997</v>
      </c>
      <c r="FL102" s="17">
        <v>86.476820000000004</v>
      </c>
      <c r="FM102" s="17">
        <v>83.275819999999996</v>
      </c>
      <c r="FN102" s="17">
        <v>80.208939999999998</v>
      </c>
      <c r="FO102" s="17">
        <v>78.321889999999996</v>
      </c>
      <c r="FP102" s="17">
        <v>77.217969999999994</v>
      </c>
      <c r="FQ102" s="17">
        <v>76.03152</v>
      </c>
      <c r="FR102" s="17">
        <v>75.633960000000002</v>
      </c>
      <c r="FS102" s="17">
        <v>17.26182</v>
      </c>
      <c r="FT102" s="17"/>
      <c r="FU102" s="17">
        <v>0.9412817</v>
      </c>
      <c r="FW102" s="17"/>
      <c r="IA102" s="62"/>
    </row>
    <row r="103" spans="1:235" x14ac:dyDescent="0.25">
      <c r="A103" t="s">
        <v>266</v>
      </c>
      <c r="B103" t="s">
        <v>0</v>
      </c>
      <c r="C103" t="s">
        <v>308</v>
      </c>
      <c r="D103" s="63" t="s">
        <v>264</v>
      </c>
      <c r="E103" t="s">
        <v>221</v>
      </c>
      <c r="F103" s="17">
        <v>5921</v>
      </c>
      <c r="G103" s="17">
        <v>16.207239999999999</v>
      </c>
      <c r="H103" s="17">
        <v>12.14302</v>
      </c>
      <c r="I103" s="17">
        <v>10.227180000000001</v>
      </c>
      <c r="J103" s="17">
        <v>9.6255319999999998</v>
      </c>
      <c r="K103" s="17">
        <v>9.4006930000000004</v>
      </c>
      <c r="L103" s="17">
        <v>10.38097</v>
      </c>
      <c r="M103" s="17">
        <v>10.8131</v>
      </c>
      <c r="N103" s="17">
        <v>9.3989919999999998</v>
      </c>
      <c r="O103" s="17">
        <v>5.3648689999999997</v>
      </c>
      <c r="P103" s="17">
        <v>1.8370709999999999</v>
      </c>
      <c r="Q103" s="17">
        <v>1.0280469999999999</v>
      </c>
      <c r="R103" s="17">
        <v>1.111667</v>
      </c>
      <c r="S103" s="17">
        <v>3.8230949999999999</v>
      </c>
      <c r="T103" s="17">
        <v>6.9319160000000002</v>
      </c>
      <c r="U103" s="17">
        <v>11.22824</v>
      </c>
      <c r="V103" s="17">
        <v>17.822990000000001</v>
      </c>
      <c r="W103" s="17">
        <v>22.893360000000001</v>
      </c>
      <c r="X103" s="17">
        <v>29.014430000000001</v>
      </c>
      <c r="Y103" s="17">
        <v>30.750720000000001</v>
      </c>
      <c r="Z103" s="17">
        <v>30.20974</v>
      </c>
      <c r="AA103" s="17">
        <v>28.791460000000001</v>
      </c>
      <c r="AB103" s="17">
        <v>28.46472</v>
      </c>
      <c r="AC103" s="17">
        <v>25.562460000000002</v>
      </c>
      <c r="AD103" s="17">
        <v>21.873619999999999</v>
      </c>
      <c r="AE103" s="17">
        <v>-4.0238189999999996</v>
      </c>
      <c r="AF103" s="17">
        <v>-6.8779899999999996</v>
      </c>
      <c r="AG103" s="17">
        <v>-6.8279490000000003</v>
      </c>
      <c r="AH103" s="17">
        <v>-5.4639069999999998</v>
      </c>
      <c r="AI103" s="17">
        <v>-4.4138419999999998</v>
      </c>
      <c r="AJ103" s="17">
        <v>-2.4917180000000001</v>
      </c>
      <c r="AK103" s="17">
        <v>-2.0855070000000002</v>
      </c>
      <c r="AL103" s="17">
        <v>-1.8909309999999999</v>
      </c>
      <c r="AM103" s="17">
        <v>-1.8340860000000001</v>
      </c>
      <c r="AN103" s="17">
        <v>-1.690096</v>
      </c>
      <c r="AO103" s="17">
        <v>-1.188688</v>
      </c>
      <c r="AP103" s="17">
        <v>-1.401518</v>
      </c>
      <c r="AQ103" s="17">
        <v>-1.0769869999999999</v>
      </c>
      <c r="AR103" s="17">
        <v>-1.000885</v>
      </c>
      <c r="AS103" s="17">
        <v>-1.374126</v>
      </c>
      <c r="AT103" s="17">
        <v>-0.97079800000000005</v>
      </c>
      <c r="AU103" s="17">
        <v>-0.53243700000000005</v>
      </c>
      <c r="AV103" s="17">
        <v>-9.3627699999999994E-2</v>
      </c>
      <c r="AW103" s="17">
        <v>-0.28037509999999999</v>
      </c>
      <c r="AX103" s="17">
        <v>-0.12985550000000001</v>
      </c>
      <c r="AY103" s="17">
        <v>-0.51738200000000001</v>
      </c>
      <c r="AZ103" s="17">
        <v>-1.2083950000000001</v>
      </c>
      <c r="BA103" s="17">
        <v>-1.444574</v>
      </c>
      <c r="BB103" s="17">
        <v>-1.0032840000000001</v>
      </c>
      <c r="BC103" s="17">
        <v>-2.7992979999999998</v>
      </c>
      <c r="BD103" s="17">
        <v>-5.0761520000000004</v>
      </c>
      <c r="BE103" s="17">
        <v>-5.1379710000000003</v>
      </c>
      <c r="BF103" s="17">
        <v>-4.1215099999999998</v>
      </c>
      <c r="BG103" s="17">
        <v>-3.2983069999999999</v>
      </c>
      <c r="BH103" s="17">
        <v>-1.746893</v>
      </c>
      <c r="BI103" s="17">
        <v>-1.4660390000000001</v>
      </c>
      <c r="BJ103" s="17">
        <v>-1.2425889999999999</v>
      </c>
      <c r="BK103" s="17">
        <v>-1.2721070000000001</v>
      </c>
      <c r="BL103" s="17">
        <v>-1.0576779999999999</v>
      </c>
      <c r="BM103" s="17">
        <v>-0.3287852</v>
      </c>
      <c r="BN103" s="17">
        <v>-0.58004770000000005</v>
      </c>
      <c r="BO103" s="17">
        <v>-6.3732800000000006E-2</v>
      </c>
      <c r="BP103" s="17">
        <v>5.4514100000000003E-2</v>
      </c>
      <c r="BQ103" s="17">
        <v>-0.27995589999999998</v>
      </c>
      <c r="BR103" s="17">
        <v>7.3640999999999998E-2</v>
      </c>
      <c r="BS103" s="17">
        <v>0.54437040000000003</v>
      </c>
      <c r="BT103" s="17">
        <v>0.97898770000000002</v>
      </c>
      <c r="BU103" s="17">
        <v>0.64948349999999999</v>
      </c>
      <c r="BV103" s="17">
        <v>0.61641190000000001</v>
      </c>
      <c r="BW103" s="17">
        <v>0.15808079999999999</v>
      </c>
      <c r="BX103" s="17">
        <v>-0.44568990000000003</v>
      </c>
      <c r="BY103" s="17">
        <v>-0.47412700000000002</v>
      </c>
      <c r="BZ103" s="17">
        <v>-0.18266099999999999</v>
      </c>
      <c r="CA103" s="17">
        <v>-1.951198</v>
      </c>
      <c r="CB103" s="17">
        <v>-3.8282050000000001</v>
      </c>
      <c r="CC103" s="17">
        <v>-3.967498</v>
      </c>
      <c r="CD103" s="17">
        <v>-3.1917689999999999</v>
      </c>
      <c r="CE103" s="17">
        <v>-2.5256919999999998</v>
      </c>
      <c r="CF103" s="17">
        <v>-1.2310300000000001</v>
      </c>
      <c r="CG103" s="17">
        <v>-1.0369980000000001</v>
      </c>
      <c r="CH103" s="17">
        <v>-0.79354919999999995</v>
      </c>
      <c r="CI103" s="17">
        <v>-0.8828819</v>
      </c>
      <c r="CJ103" s="17">
        <v>-0.61966710000000003</v>
      </c>
      <c r="CK103" s="17">
        <v>0.26678089999999999</v>
      </c>
      <c r="CL103" s="17">
        <v>-1.1099599999999999E-2</v>
      </c>
      <c r="CM103" s="17">
        <v>0.63804430000000001</v>
      </c>
      <c r="CN103" s="17">
        <v>0.78548050000000003</v>
      </c>
      <c r="CO103" s="17">
        <v>0.47786279999999998</v>
      </c>
      <c r="CP103" s="17">
        <v>0.79701630000000001</v>
      </c>
      <c r="CQ103" s="17">
        <v>1.2901640000000001</v>
      </c>
      <c r="CR103" s="17">
        <v>1.721878</v>
      </c>
      <c r="CS103" s="17">
        <v>1.293501</v>
      </c>
      <c r="CT103" s="17">
        <v>1.1332739999999999</v>
      </c>
      <c r="CU103" s="17">
        <v>0.62590409999999996</v>
      </c>
      <c r="CV103" s="17">
        <v>8.2557599999999995E-2</v>
      </c>
      <c r="CW103" s="17">
        <v>0.19800139999999999</v>
      </c>
      <c r="CX103" s="17">
        <v>0.38570019999999999</v>
      </c>
      <c r="CY103" s="17">
        <v>-1.1030979999999999</v>
      </c>
      <c r="CZ103" s="17">
        <v>-2.5802580000000002</v>
      </c>
      <c r="DA103" s="17">
        <v>-2.7970259999999998</v>
      </c>
      <c r="DB103" s="17">
        <v>-2.2620290000000001</v>
      </c>
      <c r="DC103" s="17">
        <v>-1.7530760000000001</v>
      </c>
      <c r="DD103" s="17">
        <v>-0.71516619999999997</v>
      </c>
      <c r="DE103" s="17">
        <v>-0.60795670000000002</v>
      </c>
      <c r="DF103" s="17">
        <v>-0.34450940000000002</v>
      </c>
      <c r="DG103" s="17">
        <v>-0.49365680000000001</v>
      </c>
      <c r="DH103" s="17">
        <v>-0.1816565</v>
      </c>
      <c r="DI103" s="17">
        <v>0.86234690000000003</v>
      </c>
      <c r="DJ103" s="17">
        <v>0.55784849999999997</v>
      </c>
      <c r="DK103" s="17">
        <v>1.3398209999999999</v>
      </c>
      <c r="DL103" s="17">
        <v>1.5164470000000001</v>
      </c>
      <c r="DM103" s="17">
        <v>1.235681</v>
      </c>
      <c r="DN103" s="17">
        <v>1.520392</v>
      </c>
      <c r="DO103" s="17">
        <v>2.0359579999999999</v>
      </c>
      <c r="DP103" s="17">
        <v>2.4647679999999998</v>
      </c>
      <c r="DQ103" s="17">
        <v>1.9375180000000001</v>
      </c>
      <c r="DR103" s="17">
        <v>1.650137</v>
      </c>
      <c r="DS103" s="17">
        <v>1.093728</v>
      </c>
      <c r="DT103" s="17">
        <v>0.61080500000000004</v>
      </c>
      <c r="DU103" s="17">
        <v>0.87012979999999995</v>
      </c>
      <c r="DV103" s="17">
        <v>0.95406139999999995</v>
      </c>
      <c r="DW103" s="17">
        <v>0.12142310000000001</v>
      </c>
      <c r="DX103" s="17">
        <v>-0.77841970000000005</v>
      </c>
      <c r="DY103" s="17">
        <v>-1.1070489999999999</v>
      </c>
      <c r="DZ103" s="17">
        <v>-0.91963130000000004</v>
      </c>
      <c r="EA103" s="17">
        <v>-0.63754169999999999</v>
      </c>
      <c r="EB103" s="17">
        <v>2.96586E-2</v>
      </c>
      <c r="EC103" s="17">
        <v>1.15108E-2</v>
      </c>
      <c r="ED103" s="17">
        <v>0.30383260000000001</v>
      </c>
      <c r="EE103" s="17">
        <v>6.8322499999999994E-2</v>
      </c>
      <c r="EF103" s="17">
        <v>0.45076129999999998</v>
      </c>
      <c r="EG103" s="17">
        <v>1.7222500000000001</v>
      </c>
      <c r="EH103" s="17">
        <v>1.379319</v>
      </c>
      <c r="EI103" s="17">
        <v>2.3530760000000002</v>
      </c>
      <c r="EJ103" s="17">
        <v>2.5718459999999999</v>
      </c>
      <c r="EK103" s="17">
        <v>2.3298510000000001</v>
      </c>
      <c r="EL103" s="17">
        <v>2.5648309999999999</v>
      </c>
      <c r="EM103" s="17">
        <v>3.112765</v>
      </c>
      <c r="EN103" s="17">
        <v>3.5373839999999999</v>
      </c>
      <c r="EO103" s="17">
        <v>2.8673769999999998</v>
      </c>
      <c r="EP103" s="17">
        <v>2.396404</v>
      </c>
      <c r="EQ103" s="17">
        <v>1.76919</v>
      </c>
      <c r="ER103" s="17">
        <v>1.37351</v>
      </c>
      <c r="ES103" s="17">
        <v>1.840576</v>
      </c>
      <c r="ET103" s="17">
        <v>1.7746850000000001</v>
      </c>
      <c r="EU103" s="17">
        <v>73.691239999999993</v>
      </c>
      <c r="EV103" s="17">
        <v>72.565489999999997</v>
      </c>
      <c r="EW103" s="17">
        <v>71.945970000000003</v>
      </c>
      <c r="EX103" s="17">
        <v>71.046549999999996</v>
      </c>
      <c r="EY103" s="17">
        <v>70.080340000000007</v>
      </c>
      <c r="EZ103" s="17">
        <v>70.355699999999999</v>
      </c>
      <c r="FA103" s="17">
        <v>70.240480000000005</v>
      </c>
      <c r="FB103" s="17">
        <v>71.074100000000001</v>
      </c>
      <c r="FC103" s="17">
        <v>76.281790000000001</v>
      </c>
      <c r="FD103" s="17">
        <v>82.958100000000002</v>
      </c>
      <c r="FE103" s="17">
        <v>88.640690000000006</v>
      </c>
      <c r="FF103" s="17">
        <v>92.760180000000005</v>
      </c>
      <c r="FG103" s="17">
        <v>93.651679999999999</v>
      </c>
      <c r="FH103" s="17">
        <v>93.160650000000004</v>
      </c>
      <c r="FI103" s="17">
        <v>93.117919999999998</v>
      </c>
      <c r="FJ103" s="17">
        <v>94.282039999999995</v>
      </c>
      <c r="FK103" s="17">
        <v>94.022980000000004</v>
      </c>
      <c r="FL103" s="17">
        <v>92.333730000000003</v>
      </c>
      <c r="FM103" s="17">
        <v>88.299289999999999</v>
      </c>
      <c r="FN103" s="17">
        <v>83.782169999999994</v>
      </c>
      <c r="FO103" s="17">
        <v>80.590230000000005</v>
      </c>
      <c r="FP103" s="17">
        <v>78.762780000000006</v>
      </c>
      <c r="FQ103" s="17">
        <v>77.155879999999996</v>
      </c>
      <c r="FR103" s="17">
        <v>76.683869999999999</v>
      </c>
      <c r="FS103" s="17">
        <v>19.438400000000001</v>
      </c>
      <c r="FT103" s="17"/>
      <c r="FU103" s="17">
        <v>1.015344</v>
      </c>
      <c r="FW103" s="17"/>
      <c r="IA103" s="62"/>
    </row>
    <row r="104" spans="1:235" x14ac:dyDescent="0.25">
      <c r="A104" t="s">
        <v>266</v>
      </c>
      <c r="B104" t="s">
        <v>0</v>
      </c>
      <c r="C104" t="s">
        <v>308</v>
      </c>
      <c r="D104" s="63" t="s">
        <v>263</v>
      </c>
      <c r="E104" t="s">
        <v>219</v>
      </c>
      <c r="F104" s="17">
        <v>11835</v>
      </c>
      <c r="G104" s="17">
        <v>39.678109999999997</v>
      </c>
      <c r="H104" s="17">
        <v>33.001739999999998</v>
      </c>
      <c r="I104" s="17">
        <v>28.673940000000002</v>
      </c>
      <c r="J104" s="17">
        <v>27.08212</v>
      </c>
      <c r="K104" s="17">
        <v>26.337530000000001</v>
      </c>
      <c r="L104" s="17">
        <v>26.734770000000001</v>
      </c>
      <c r="M104" s="17">
        <v>27.264690000000002</v>
      </c>
      <c r="N104" s="17">
        <v>26.358170000000001</v>
      </c>
      <c r="O104" s="17">
        <v>24.002849999999999</v>
      </c>
      <c r="P104" s="17">
        <v>20.987660000000002</v>
      </c>
      <c r="Q104" s="17">
        <v>18.524560000000001</v>
      </c>
      <c r="R104" s="17">
        <v>17.46181</v>
      </c>
      <c r="S104" s="17">
        <v>21.086390000000002</v>
      </c>
      <c r="T104" s="17">
        <v>25.863240000000001</v>
      </c>
      <c r="U104" s="17">
        <v>32.046219999999998</v>
      </c>
      <c r="V104" s="17">
        <v>40.486109999999996</v>
      </c>
      <c r="W104" s="17">
        <v>46.703980000000001</v>
      </c>
      <c r="X104" s="17">
        <v>56.70138</v>
      </c>
      <c r="Y104" s="17">
        <v>62.093809999999998</v>
      </c>
      <c r="Z104" s="17">
        <v>61.028410000000001</v>
      </c>
      <c r="AA104" s="17">
        <v>59.495449999999998</v>
      </c>
      <c r="AB104" s="17">
        <v>57.203400000000002</v>
      </c>
      <c r="AC104" s="17">
        <v>52.021709999999999</v>
      </c>
      <c r="AD104" s="17">
        <v>46.06044</v>
      </c>
      <c r="AE104" s="17">
        <v>-6.0937599999999996</v>
      </c>
      <c r="AF104" s="17">
        <v>-9.7211149999999993</v>
      </c>
      <c r="AG104" s="17">
        <v>-10.606999999999999</v>
      </c>
      <c r="AH104" s="17">
        <v>-9.1132349999999995</v>
      </c>
      <c r="AI104" s="17">
        <v>-7.6000019999999999</v>
      </c>
      <c r="AJ104" s="17">
        <v>-5.2142499999999998</v>
      </c>
      <c r="AK104" s="17">
        <v>-3.660266</v>
      </c>
      <c r="AL104" s="17">
        <v>-2.9416350000000002</v>
      </c>
      <c r="AM104" s="17">
        <v>-2.2098170000000001</v>
      </c>
      <c r="AN104" s="17">
        <v>-2.4526680000000001</v>
      </c>
      <c r="AO104" s="17">
        <v>-2.2956819999999998</v>
      </c>
      <c r="AP104" s="17">
        <v>-3.0416249999999998</v>
      </c>
      <c r="AQ104" s="17">
        <v>-2.6354649999999999</v>
      </c>
      <c r="AR104" s="17">
        <v>-1.785315</v>
      </c>
      <c r="AS104" s="17">
        <v>-1.1749559999999999</v>
      </c>
      <c r="AT104" s="17">
        <v>-1.0500700000000001</v>
      </c>
      <c r="AU104" s="17">
        <v>9.9899100000000005E-2</v>
      </c>
      <c r="AV104" s="17">
        <v>-2.3933900000000001E-2</v>
      </c>
      <c r="AW104" s="17">
        <v>-3.4103599999999998E-2</v>
      </c>
      <c r="AX104" s="17">
        <v>-8.0359999999999997E-3</v>
      </c>
      <c r="AY104" s="17">
        <v>-0.29481740000000001</v>
      </c>
      <c r="AZ104" s="17">
        <v>-2.0264039999999999</v>
      </c>
      <c r="BA104" s="17">
        <v>-2.643208</v>
      </c>
      <c r="BB104" s="17">
        <v>-2.033785</v>
      </c>
      <c r="BC104" s="17">
        <v>-4.5983830000000001</v>
      </c>
      <c r="BD104" s="17">
        <v>-7.6664380000000003</v>
      </c>
      <c r="BE104" s="17">
        <v>-8.5730799999999991</v>
      </c>
      <c r="BF104" s="17">
        <v>-7.3325800000000001</v>
      </c>
      <c r="BG104" s="17">
        <v>-6.0076989999999997</v>
      </c>
      <c r="BH104" s="17">
        <v>-4.0002979999999999</v>
      </c>
      <c r="BI104" s="17">
        <v>-2.7440250000000002</v>
      </c>
      <c r="BJ104" s="17">
        <v>-1.9869110000000001</v>
      </c>
      <c r="BK104" s="17">
        <v>-1.432636</v>
      </c>
      <c r="BL104" s="17">
        <v>-1.4891570000000001</v>
      </c>
      <c r="BM104" s="17">
        <v>-1.125003</v>
      </c>
      <c r="BN104" s="17">
        <v>-1.830214</v>
      </c>
      <c r="BO104" s="17">
        <v>-1.252183</v>
      </c>
      <c r="BP104" s="17">
        <v>-0.31977260000000002</v>
      </c>
      <c r="BQ104" s="17">
        <v>0.31751089999999998</v>
      </c>
      <c r="BR104" s="17">
        <v>0.55871400000000004</v>
      </c>
      <c r="BS104" s="17">
        <v>1.619955</v>
      </c>
      <c r="BT104" s="17">
        <v>1.5497080000000001</v>
      </c>
      <c r="BU104" s="17">
        <v>1.2695799999999999</v>
      </c>
      <c r="BV104" s="17">
        <v>1.068235</v>
      </c>
      <c r="BW104" s="17">
        <v>0.674265</v>
      </c>
      <c r="BX104" s="17">
        <v>-0.97154609999999997</v>
      </c>
      <c r="BY104" s="17">
        <v>-1.4425490000000001</v>
      </c>
      <c r="BZ104" s="17">
        <v>-0.97431959999999995</v>
      </c>
      <c r="CA104" s="17">
        <v>-3.5626890000000002</v>
      </c>
      <c r="CB104" s="17">
        <v>-6.2433750000000003</v>
      </c>
      <c r="CC104" s="17">
        <v>-7.1643939999999997</v>
      </c>
      <c r="CD104" s="17">
        <v>-6.0993040000000001</v>
      </c>
      <c r="CE104" s="17">
        <v>-4.9048749999999997</v>
      </c>
      <c r="CF104" s="17">
        <v>-3.159519</v>
      </c>
      <c r="CG104" s="17">
        <v>-2.1094390000000001</v>
      </c>
      <c r="CH104" s="17">
        <v>-1.3256730000000001</v>
      </c>
      <c r="CI104" s="17">
        <v>-0.89436260000000001</v>
      </c>
      <c r="CJ104" s="17">
        <v>-0.82183209999999995</v>
      </c>
      <c r="CK104" s="17">
        <v>-0.31419320000000001</v>
      </c>
      <c r="CL104" s="17">
        <v>-0.99119460000000004</v>
      </c>
      <c r="CM104" s="17">
        <v>-0.29412719999999998</v>
      </c>
      <c r="CN104" s="17">
        <v>0.69525769999999998</v>
      </c>
      <c r="CO104" s="17">
        <v>1.351189</v>
      </c>
      <c r="CP104" s="17">
        <v>1.6729529999999999</v>
      </c>
      <c r="CQ104" s="17">
        <v>2.672742</v>
      </c>
      <c r="CR104" s="17">
        <v>2.6396069999999998</v>
      </c>
      <c r="CS104" s="17">
        <v>2.1725080000000001</v>
      </c>
      <c r="CT104" s="17">
        <v>1.813658</v>
      </c>
      <c r="CU104" s="17">
        <v>1.3454489999999999</v>
      </c>
      <c r="CV104" s="17">
        <v>-0.24095459999999999</v>
      </c>
      <c r="CW104" s="17">
        <v>-0.61097559999999995</v>
      </c>
      <c r="CX104" s="17">
        <v>-0.24053720000000001</v>
      </c>
      <c r="CY104" s="17">
        <v>-2.526996</v>
      </c>
      <c r="CZ104" s="17">
        <v>-4.8203120000000004</v>
      </c>
      <c r="DA104" s="17">
        <v>-5.7557090000000004</v>
      </c>
      <c r="DB104" s="17">
        <v>-4.8660269999999999</v>
      </c>
      <c r="DC104" s="17">
        <v>-3.8020510000000001</v>
      </c>
      <c r="DD104" s="17">
        <v>-2.31874</v>
      </c>
      <c r="DE104" s="17">
        <v>-1.474853</v>
      </c>
      <c r="DF104" s="17">
        <v>-0.66443439999999998</v>
      </c>
      <c r="DG104" s="17">
        <v>-0.35608919999999999</v>
      </c>
      <c r="DH104" s="17">
        <v>-0.15450729999999999</v>
      </c>
      <c r="DI104" s="17">
        <v>0.496616</v>
      </c>
      <c r="DJ104" s="17">
        <v>-0.15217530000000001</v>
      </c>
      <c r="DK104" s="17">
        <v>0.66392899999999999</v>
      </c>
      <c r="DL104" s="17">
        <v>1.710288</v>
      </c>
      <c r="DM104" s="17">
        <v>2.3848669999999998</v>
      </c>
      <c r="DN104" s="17">
        <v>2.7871920000000001</v>
      </c>
      <c r="DO104" s="17">
        <v>3.7255280000000002</v>
      </c>
      <c r="DP104" s="17">
        <v>3.7295060000000002</v>
      </c>
      <c r="DQ104" s="17">
        <v>3.0754350000000001</v>
      </c>
      <c r="DR104" s="17">
        <v>2.5590799999999998</v>
      </c>
      <c r="DS104" s="17">
        <v>2.016632</v>
      </c>
      <c r="DT104" s="17">
        <v>0.48963679999999998</v>
      </c>
      <c r="DU104" s="17">
        <v>0.2205975</v>
      </c>
      <c r="DV104" s="17">
        <v>0.49324509999999999</v>
      </c>
      <c r="DW104" s="17">
        <v>-1.0316179999999999</v>
      </c>
      <c r="DX104" s="17">
        <v>-2.7656339999999999</v>
      </c>
      <c r="DY104" s="17">
        <v>-3.7217910000000001</v>
      </c>
      <c r="DZ104" s="17">
        <v>-3.085372</v>
      </c>
      <c r="EA104" s="17">
        <v>-2.2097479999999998</v>
      </c>
      <c r="EB104" s="17">
        <v>-1.1047880000000001</v>
      </c>
      <c r="EC104" s="17">
        <v>-0.55861150000000004</v>
      </c>
      <c r="ED104" s="17">
        <v>0.29028900000000002</v>
      </c>
      <c r="EE104" s="17">
        <v>0.42109200000000002</v>
      </c>
      <c r="EF104" s="17">
        <v>0.80900360000000004</v>
      </c>
      <c r="EG104" s="17">
        <v>1.6672959999999999</v>
      </c>
      <c r="EH104" s="17">
        <v>1.0592349999999999</v>
      </c>
      <c r="EI104" s="17">
        <v>2.0472100000000002</v>
      </c>
      <c r="EJ104" s="17">
        <v>3.1758310000000001</v>
      </c>
      <c r="EK104" s="17">
        <v>3.8773339999999998</v>
      </c>
      <c r="EL104" s="17">
        <v>4.3959760000000001</v>
      </c>
      <c r="EM104" s="17">
        <v>5.245584</v>
      </c>
      <c r="EN104" s="17">
        <v>5.3031480000000002</v>
      </c>
      <c r="EO104" s="17">
        <v>4.3791190000000002</v>
      </c>
      <c r="EP104" s="17">
        <v>3.635351</v>
      </c>
      <c r="EQ104" s="17">
        <v>2.9857149999999999</v>
      </c>
      <c r="ER104" s="17">
        <v>1.544495</v>
      </c>
      <c r="ES104" s="17">
        <v>1.421257</v>
      </c>
      <c r="ET104" s="17">
        <v>1.55271</v>
      </c>
      <c r="EU104" s="17">
        <v>80.393460000000005</v>
      </c>
      <c r="EV104" s="17">
        <v>79.540030000000002</v>
      </c>
      <c r="EW104" s="17">
        <v>78.153030000000001</v>
      </c>
      <c r="EX104" s="17">
        <v>77.922899999999998</v>
      </c>
      <c r="EY104" s="17">
        <v>78.068209999999993</v>
      </c>
      <c r="EZ104" s="17">
        <v>77.478059999999999</v>
      </c>
      <c r="FA104" s="17">
        <v>77.386650000000003</v>
      </c>
      <c r="FB104" s="17">
        <v>77.939840000000004</v>
      </c>
      <c r="FC104" s="17">
        <v>81.728980000000007</v>
      </c>
      <c r="FD104" s="17">
        <v>85.756249999999994</v>
      </c>
      <c r="FE104" s="17">
        <v>87.801519999999996</v>
      </c>
      <c r="FF104" s="17">
        <v>89.481780000000001</v>
      </c>
      <c r="FG104" s="17">
        <v>91.129490000000004</v>
      </c>
      <c r="FH104" s="17">
        <v>90.941630000000004</v>
      </c>
      <c r="FI104" s="17">
        <v>90.94023</v>
      </c>
      <c r="FJ104" s="17">
        <v>91.436049999999994</v>
      </c>
      <c r="FK104" s="17">
        <v>90.753619999999998</v>
      </c>
      <c r="FL104" s="17">
        <v>89.952250000000006</v>
      </c>
      <c r="FM104" s="17">
        <v>88.16377</v>
      </c>
      <c r="FN104" s="17">
        <v>84.590379999999996</v>
      </c>
      <c r="FO104" s="17">
        <v>81.91395</v>
      </c>
      <c r="FP104" s="17">
        <v>80.797700000000006</v>
      </c>
      <c r="FQ104" s="17">
        <v>80.362139999999997</v>
      </c>
      <c r="FR104" s="17">
        <v>79.539609999999996</v>
      </c>
      <c r="FS104" s="17">
        <v>26.927289999999999</v>
      </c>
      <c r="FT104" s="17"/>
      <c r="FU104" s="17">
        <v>1.4944770000000001</v>
      </c>
      <c r="FW104" s="17"/>
      <c r="IA104" s="62"/>
    </row>
    <row r="105" spans="1:235" x14ac:dyDescent="0.25">
      <c r="A105" t="s">
        <v>266</v>
      </c>
      <c r="B105" t="s">
        <v>0</v>
      </c>
      <c r="C105" t="s">
        <v>308</v>
      </c>
      <c r="D105" s="63" t="s">
        <v>263</v>
      </c>
      <c r="E105" t="s">
        <v>220</v>
      </c>
      <c r="F105" s="17">
        <v>6111</v>
      </c>
      <c r="G105" s="17">
        <v>20.316330000000001</v>
      </c>
      <c r="H105" s="17">
        <v>17.503229999999999</v>
      </c>
      <c r="I105" s="17">
        <v>15.109500000000001</v>
      </c>
      <c r="J105" s="17">
        <v>14.13463</v>
      </c>
      <c r="K105" s="17">
        <v>13.766909999999999</v>
      </c>
      <c r="L105" s="17">
        <v>13.635020000000001</v>
      </c>
      <c r="M105" s="17">
        <v>14.145910000000001</v>
      </c>
      <c r="N105" s="17">
        <v>13.767899999999999</v>
      </c>
      <c r="O105" s="17">
        <v>13.0365</v>
      </c>
      <c r="P105" s="17">
        <v>11.05242</v>
      </c>
      <c r="Q105" s="17">
        <v>9.2295280000000002</v>
      </c>
      <c r="R105" s="17">
        <v>8.3082750000000001</v>
      </c>
      <c r="S105" s="17">
        <v>9.1791730000000005</v>
      </c>
      <c r="T105" s="17">
        <v>11.296290000000001</v>
      </c>
      <c r="U105" s="17">
        <v>15.18042</v>
      </c>
      <c r="V105" s="17">
        <v>19.348800000000001</v>
      </c>
      <c r="W105" s="17">
        <v>22.293279999999999</v>
      </c>
      <c r="X105" s="17">
        <v>26.677849999999999</v>
      </c>
      <c r="Y105" s="17">
        <v>29.87135</v>
      </c>
      <c r="Z105" s="17">
        <v>29.475639999999999</v>
      </c>
      <c r="AA105" s="17">
        <v>29.23977</v>
      </c>
      <c r="AB105" s="17">
        <v>28.306080000000001</v>
      </c>
      <c r="AC105" s="17">
        <v>25.528970000000001</v>
      </c>
      <c r="AD105" s="17">
        <v>22.799769999999999</v>
      </c>
      <c r="AE105" s="17">
        <v>-3.1092170000000001</v>
      </c>
      <c r="AF105" s="17">
        <v>-4.0267210000000002</v>
      </c>
      <c r="AG105" s="17">
        <v>-5.1818850000000003</v>
      </c>
      <c r="AH105" s="17">
        <v>-4.9456819999999997</v>
      </c>
      <c r="AI105" s="17">
        <v>-4.2969059999999999</v>
      </c>
      <c r="AJ105" s="17">
        <v>-3.4830350000000001</v>
      </c>
      <c r="AK105" s="17">
        <v>-2.1838839999999999</v>
      </c>
      <c r="AL105" s="17">
        <v>-1.741163</v>
      </c>
      <c r="AM105" s="17">
        <v>-0.96800189999999997</v>
      </c>
      <c r="AN105" s="17">
        <v>-1.628066</v>
      </c>
      <c r="AO105" s="17">
        <v>-1.977166</v>
      </c>
      <c r="AP105" s="17">
        <v>-2.269933</v>
      </c>
      <c r="AQ105" s="17">
        <v>-2.461382</v>
      </c>
      <c r="AR105" s="17">
        <v>-1.8172900000000001</v>
      </c>
      <c r="AS105" s="17">
        <v>-0.96292219999999995</v>
      </c>
      <c r="AT105" s="17">
        <v>-1.2039839999999999</v>
      </c>
      <c r="AU105" s="17">
        <v>-0.31207010000000002</v>
      </c>
      <c r="AV105" s="17">
        <v>-0.94767279999999998</v>
      </c>
      <c r="AW105" s="17">
        <v>-0.36848150000000002</v>
      </c>
      <c r="AX105" s="17">
        <v>-0.52062960000000003</v>
      </c>
      <c r="AY105" s="17">
        <v>-0.66877209999999998</v>
      </c>
      <c r="AZ105" s="17">
        <v>-1.6390990000000001</v>
      </c>
      <c r="BA105" s="17">
        <v>-2.0560800000000001</v>
      </c>
      <c r="BB105" s="17">
        <v>-1.734199</v>
      </c>
      <c r="BC105" s="17">
        <v>-2.2560539999999998</v>
      </c>
      <c r="BD105" s="17">
        <v>-3.1400920000000001</v>
      </c>
      <c r="BE105" s="17">
        <v>-4.0755590000000002</v>
      </c>
      <c r="BF105" s="17">
        <v>-3.77847</v>
      </c>
      <c r="BG105" s="17">
        <v>-3.1749299999999998</v>
      </c>
      <c r="BH105" s="17">
        <v>-2.5212810000000001</v>
      </c>
      <c r="BI105" s="17">
        <v>-1.512802</v>
      </c>
      <c r="BJ105" s="17">
        <v>-1.0685819999999999</v>
      </c>
      <c r="BK105" s="17">
        <v>-0.43649149999999998</v>
      </c>
      <c r="BL105" s="17">
        <v>-0.90794149999999996</v>
      </c>
      <c r="BM105" s="17">
        <v>-1.207757</v>
      </c>
      <c r="BN105" s="17">
        <v>-1.389224</v>
      </c>
      <c r="BO105" s="17">
        <v>-1.536924</v>
      </c>
      <c r="BP105" s="17">
        <v>-0.83986919999999998</v>
      </c>
      <c r="BQ105" s="17">
        <v>2.9892100000000001E-2</v>
      </c>
      <c r="BR105" s="17">
        <v>-5.6611999999999999E-3</v>
      </c>
      <c r="BS105" s="17">
        <v>0.70061459999999998</v>
      </c>
      <c r="BT105" s="17">
        <v>9.9841700000000005E-2</v>
      </c>
      <c r="BU105" s="17">
        <v>0.44875369999999998</v>
      </c>
      <c r="BV105" s="17">
        <v>0.1856582</v>
      </c>
      <c r="BW105" s="17">
        <v>-3.8292999999999999E-3</v>
      </c>
      <c r="BX105" s="17">
        <v>-0.91742299999999999</v>
      </c>
      <c r="BY105" s="17">
        <v>-1.403235</v>
      </c>
      <c r="BZ105" s="17">
        <v>-1.1230960000000001</v>
      </c>
      <c r="CA105" s="17">
        <v>-1.6651549999999999</v>
      </c>
      <c r="CB105" s="17">
        <v>-2.5260159999999998</v>
      </c>
      <c r="CC105" s="17">
        <v>-3.30932</v>
      </c>
      <c r="CD105" s="17">
        <v>-2.9700630000000001</v>
      </c>
      <c r="CE105" s="17">
        <v>-2.3978519999999999</v>
      </c>
      <c r="CF105" s="17">
        <v>-1.8551740000000001</v>
      </c>
      <c r="CG105" s="17">
        <v>-1.0480119999999999</v>
      </c>
      <c r="CH105" s="17">
        <v>-0.60275440000000002</v>
      </c>
      <c r="CI105" s="17">
        <v>-6.8369100000000002E-2</v>
      </c>
      <c r="CJ105" s="17">
        <v>-0.40918500000000002</v>
      </c>
      <c r="CK105" s="17">
        <v>-0.67486650000000004</v>
      </c>
      <c r="CL105" s="17">
        <v>-0.77924760000000004</v>
      </c>
      <c r="CM105" s="17">
        <v>-0.89664759999999999</v>
      </c>
      <c r="CN105" s="17">
        <v>-0.16291020000000001</v>
      </c>
      <c r="CO105" s="17">
        <v>0.71751229999999999</v>
      </c>
      <c r="CP105" s="17">
        <v>0.82429350000000001</v>
      </c>
      <c r="CQ105" s="17">
        <v>1.4019969999999999</v>
      </c>
      <c r="CR105" s="17">
        <v>0.8253471</v>
      </c>
      <c r="CS105" s="17">
        <v>1.0147679999999999</v>
      </c>
      <c r="CT105" s="17">
        <v>0.67483090000000001</v>
      </c>
      <c r="CU105" s="17">
        <v>0.456708</v>
      </c>
      <c r="CV105" s="17">
        <v>-0.41759259999999998</v>
      </c>
      <c r="CW105" s="17">
        <v>-0.95107730000000001</v>
      </c>
      <c r="CX105" s="17">
        <v>-0.69984760000000001</v>
      </c>
      <c r="CY105" s="17">
        <v>-1.074257</v>
      </c>
      <c r="CZ105" s="17">
        <v>-1.9119390000000001</v>
      </c>
      <c r="DA105" s="17">
        <v>-2.5430820000000001</v>
      </c>
      <c r="DB105" s="17">
        <v>-2.1616559999999998</v>
      </c>
      <c r="DC105" s="17">
        <v>-1.6207750000000001</v>
      </c>
      <c r="DD105" s="17">
        <v>-1.1890670000000001</v>
      </c>
      <c r="DE105" s="17">
        <v>-0.58322229999999997</v>
      </c>
      <c r="DF105" s="17">
        <v>-0.13692689999999999</v>
      </c>
      <c r="DG105" s="17">
        <v>0.2997533</v>
      </c>
      <c r="DH105" s="17">
        <v>8.9571399999999995E-2</v>
      </c>
      <c r="DI105" s="17">
        <v>-0.14197609999999999</v>
      </c>
      <c r="DJ105" s="17">
        <v>-0.16927120000000001</v>
      </c>
      <c r="DK105" s="17">
        <v>-0.25637100000000002</v>
      </c>
      <c r="DL105" s="17">
        <v>0.51404870000000003</v>
      </c>
      <c r="DM105" s="17">
        <v>1.405133</v>
      </c>
      <c r="DN105" s="17">
        <v>1.6542479999999999</v>
      </c>
      <c r="DO105" s="17">
        <v>2.1033789999999999</v>
      </c>
      <c r="DP105" s="17">
        <v>1.5508519999999999</v>
      </c>
      <c r="DQ105" s="17">
        <v>1.580783</v>
      </c>
      <c r="DR105" s="17">
        <v>1.164004</v>
      </c>
      <c r="DS105" s="17">
        <v>0.91724530000000004</v>
      </c>
      <c r="DT105" s="17">
        <v>8.2237599999999994E-2</v>
      </c>
      <c r="DU105" s="17">
        <v>-0.49891930000000001</v>
      </c>
      <c r="DV105" s="17">
        <v>-0.27659919999999999</v>
      </c>
      <c r="DW105" s="17">
        <v>-0.22109419999999999</v>
      </c>
      <c r="DX105" s="17">
        <v>-1.0253099999999999</v>
      </c>
      <c r="DY105" s="17">
        <v>-1.4367559999999999</v>
      </c>
      <c r="DZ105" s="17">
        <v>-0.99444480000000002</v>
      </c>
      <c r="EA105" s="17">
        <v>-0.49879899999999999</v>
      </c>
      <c r="EB105" s="17">
        <v>-0.22731409999999999</v>
      </c>
      <c r="EC105" s="17">
        <v>8.7860099999999997E-2</v>
      </c>
      <c r="ED105" s="17">
        <v>0.53565379999999996</v>
      </c>
      <c r="EE105" s="17">
        <v>0.83126370000000005</v>
      </c>
      <c r="EF105" s="17">
        <v>0.80969639999999998</v>
      </c>
      <c r="EG105" s="17">
        <v>0.62743300000000002</v>
      </c>
      <c r="EH105" s="17">
        <v>0.71143789999999996</v>
      </c>
      <c r="EI105" s="17">
        <v>0.66808679999999998</v>
      </c>
      <c r="EJ105" s="17">
        <v>1.4914700000000001</v>
      </c>
      <c r="EK105" s="17">
        <v>2.3979469999999998</v>
      </c>
      <c r="EL105" s="17">
        <v>2.8525710000000002</v>
      </c>
      <c r="EM105" s="17">
        <v>3.1160640000000002</v>
      </c>
      <c r="EN105" s="17">
        <v>2.5983670000000001</v>
      </c>
      <c r="EO105" s="17">
        <v>2.398018</v>
      </c>
      <c r="EP105" s="17">
        <v>1.8702909999999999</v>
      </c>
      <c r="EQ105" s="17">
        <v>1.5821879999999999</v>
      </c>
      <c r="ER105" s="17">
        <v>0.80391319999999999</v>
      </c>
      <c r="ES105" s="17">
        <v>0.15392510000000001</v>
      </c>
      <c r="ET105" s="17">
        <v>0.33450429999999998</v>
      </c>
      <c r="EU105" s="17">
        <v>79.908209999999997</v>
      </c>
      <c r="EV105" s="17">
        <v>79.269210000000001</v>
      </c>
      <c r="EW105" s="17">
        <v>78.005309999999994</v>
      </c>
      <c r="EX105" s="17">
        <v>77.816869999999994</v>
      </c>
      <c r="EY105" s="17">
        <v>78.007739999999998</v>
      </c>
      <c r="EZ105" s="17">
        <v>77.546329999999998</v>
      </c>
      <c r="FA105" s="17">
        <v>77.420990000000003</v>
      </c>
      <c r="FB105" s="17">
        <v>78.180599999999998</v>
      </c>
      <c r="FC105" s="17">
        <v>81.674689999999998</v>
      </c>
      <c r="FD105" s="17">
        <v>85.254459999999995</v>
      </c>
      <c r="FE105" s="17">
        <v>86.272090000000006</v>
      </c>
      <c r="FF105" s="17">
        <v>87.638109999999998</v>
      </c>
      <c r="FG105" s="17">
        <v>89.270430000000005</v>
      </c>
      <c r="FH105" s="17">
        <v>89.164190000000005</v>
      </c>
      <c r="FI105" s="17">
        <v>89.319109999999995</v>
      </c>
      <c r="FJ105" s="17">
        <v>89.765940000000001</v>
      </c>
      <c r="FK105" s="17">
        <v>89.231470000000002</v>
      </c>
      <c r="FL105" s="17">
        <v>88.721530000000001</v>
      </c>
      <c r="FM105" s="17">
        <v>86.877160000000003</v>
      </c>
      <c r="FN105" s="17">
        <v>83.690240000000003</v>
      </c>
      <c r="FO105" s="17">
        <v>81.325659999999999</v>
      </c>
      <c r="FP105" s="17">
        <v>80.348709999999997</v>
      </c>
      <c r="FQ105" s="17">
        <v>79.980180000000004</v>
      </c>
      <c r="FR105" s="17">
        <v>79.188249999999996</v>
      </c>
      <c r="FS105" s="17">
        <v>17.406140000000001</v>
      </c>
      <c r="FT105" s="17"/>
      <c r="FU105" s="17">
        <v>0.94548299999999996</v>
      </c>
      <c r="FW105" s="17"/>
      <c r="IA105" s="62"/>
    </row>
    <row r="106" spans="1:235" x14ac:dyDescent="0.25">
      <c r="A106" t="s">
        <v>266</v>
      </c>
      <c r="B106" t="s">
        <v>0</v>
      </c>
      <c r="C106" t="s">
        <v>308</v>
      </c>
      <c r="D106" s="63" t="s">
        <v>263</v>
      </c>
      <c r="E106" t="s">
        <v>221</v>
      </c>
      <c r="F106" s="17">
        <v>5907</v>
      </c>
      <c r="G106" s="17">
        <v>19.25779</v>
      </c>
      <c r="H106" s="17">
        <v>15.424569999999999</v>
      </c>
      <c r="I106" s="17">
        <v>13.4749</v>
      </c>
      <c r="J106" s="17">
        <v>12.808020000000001</v>
      </c>
      <c r="K106" s="17">
        <v>12.42938</v>
      </c>
      <c r="L106" s="17">
        <v>13.102209999999999</v>
      </c>
      <c r="M106" s="17">
        <v>13.12529</v>
      </c>
      <c r="N106" s="17">
        <v>12.607860000000001</v>
      </c>
      <c r="O106" s="17">
        <v>10.983610000000001</v>
      </c>
      <c r="P106" s="17">
        <v>9.9739730000000009</v>
      </c>
      <c r="Q106" s="17">
        <v>9.3264469999999999</v>
      </c>
      <c r="R106" s="17">
        <v>9.2164160000000006</v>
      </c>
      <c r="S106" s="17">
        <v>11.97268</v>
      </c>
      <c r="T106" s="17">
        <v>14.626239999999999</v>
      </c>
      <c r="U106" s="17">
        <v>16.878589999999999</v>
      </c>
      <c r="V106" s="17">
        <v>21.075839999999999</v>
      </c>
      <c r="W106" s="17">
        <v>24.472000000000001</v>
      </c>
      <c r="X106" s="17">
        <v>30.070689999999999</v>
      </c>
      <c r="Y106" s="17">
        <v>32.273380000000003</v>
      </c>
      <c r="Z106" s="17">
        <v>31.59543</v>
      </c>
      <c r="AA106" s="17">
        <v>30.30208</v>
      </c>
      <c r="AB106" s="17">
        <v>28.982980000000001</v>
      </c>
      <c r="AC106" s="17">
        <v>26.539570000000001</v>
      </c>
      <c r="AD106" s="17">
        <v>23.27083</v>
      </c>
      <c r="AE106" s="17">
        <v>-4.0869780000000002</v>
      </c>
      <c r="AF106" s="17">
        <v>-6.8605330000000002</v>
      </c>
      <c r="AG106" s="17">
        <v>-6.8214160000000001</v>
      </c>
      <c r="AH106" s="17">
        <v>-5.5601859999999999</v>
      </c>
      <c r="AI106" s="17">
        <v>-4.5551659999999998</v>
      </c>
      <c r="AJ106" s="17">
        <v>-2.5812179999999998</v>
      </c>
      <c r="AK106" s="17">
        <v>-2.1166580000000002</v>
      </c>
      <c r="AL106" s="17">
        <v>-1.8211489999999999</v>
      </c>
      <c r="AM106" s="17">
        <v>-1.775876</v>
      </c>
      <c r="AN106" s="17">
        <v>-1.465168</v>
      </c>
      <c r="AO106" s="17">
        <v>-1.0858810000000001</v>
      </c>
      <c r="AP106" s="17">
        <v>-1.558783</v>
      </c>
      <c r="AQ106" s="17">
        <v>-1.0528409999999999</v>
      </c>
      <c r="AR106" s="17">
        <v>-0.88138830000000001</v>
      </c>
      <c r="AS106" s="17">
        <v>-1.211503</v>
      </c>
      <c r="AT106" s="17">
        <v>-0.96849799999999997</v>
      </c>
      <c r="AU106" s="17">
        <v>-0.48019289999999998</v>
      </c>
      <c r="AV106" s="17">
        <v>5.06968E-2</v>
      </c>
      <c r="AW106" s="17">
        <v>-0.36342720000000001</v>
      </c>
      <c r="AX106" s="17">
        <v>-8.8128799999999993E-2</v>
      </c>
      <c r="AY106" s="17">
        <v>-0.21098739999999999</v>
      </c>
      <c r="AZ106" s="17">
        <v>-1.026483</v>
      </c>
      <c r="BA106" s="17">
        <v>-1.2543979999999999</v>
      </c>
      <c r="BB106" s="17">
        <v>-0.91670799999999997</v>
      </c>
      <c r="BC106" s="17">
        <v>-2.8542860000000001</v>
      </c>
      <c r="BD106" s="17">
        <v>-5.0466740000000003</v>
      </c>
      <c r="BE106" s="17">
        <v>-5.1212929999999997</v>
      </c>
      <c r="BF106" s="17">
        <v>-4.2059110000000004</v>
      </c>
      <c r="BG106" s="17">
        <v>-3.428118</v>
      </c>
      <c r="BH106" s="17">
        <v>-1.8249580000000001</v>
      </c>
      <c r="BI106" s="17">
        <v>-1.488958</v>
      </c>
      <c r="BJ106" s="17">
        <v>-1.161454</v>
      </c>
      <c r="BK106" s="17">
        <v>-1.2039489999999999</v>
      </c>
      <c r="BL106" s="17">
        <v>-0.81982279999999996</v>
      </c>
      <c r="BM106" s="17">
        <v>-0.21198310000000001</v>
      </c>
      <c r="BN106" s="17">
        <v>-0.72512220000000005</v>
      </c>
      <c r="BO106" s="17">
        <v>-3.5305099999999999E-2</v>
      </c>
      <c r="BP106" s="17">
        <v>0.182281</v>
      </c>
      <c r="BQ106" s="17">
        <v>-0.1128903</v>
      </c>
      <c r="BR106" s="17">
        <v>6.9700399999999996E-2</v>
      </c>
      <c r="BS106" s="17">
        <v>0.59138029999999997</v>
      </c>
      <c r="BT106" s="17">
        <v>1.1213630000000001</v>
      </c>
      <c r="BU106" s="17">
        <v>0.56619390000000003</v>
      </c>
      <c r="BV106" s="17">
        <v>0.66275729999999999</v>
      </c>
      <c r="BW106" s="17">
        <v>0.46692889999999998</v>
      </c>
      <c r="BX106" s="17">
        <v>-0.26427099999999998</v>
      </c>
      <c r="BY106" s="17">
        <v>-0.28394779999999997</v>
      </c>
      <c r="BZ106" s="17">
        <v>-9.7100400000000003E-2</v>
      </c>
      <c r="CA106" s="17">
        <v>-2.0005280000000001</v>
      </c>
      <c r="CB106" s="17">
        <v>-3.7904010000000001</v>
      </c>
      <c r="CC106" s="17">
        <v>-3.9437929999999999</v>
      </c>
      <c r="CD106" s="17">
        <v>-3.267944</v>
      </c>
      <c r="CE106" s="17">
        <v>-2.6475270000000002</v>
      </c>
      <c r="CF106" s="17">
        <v>-1.3011740000000001</v>
      </c>
      <c r="CG106" s="17">
        <v>-1.0542149999999999</v>
      </c>
      <c r="CH106" s="17">
        <v>-0.70455159999999994</v>
      </c>
      <c r="CI106" s="17">
        <v>-0.80783439999999995</v>
      </c>
      <c r="CJ106" s="17">
        <v>-0.372859</v>
      </c>
      <c r="CK106" s="17">
        <v>0.39327620000000002</v>
      </c>
      <c r="CL106" s="17">
        <v>-0.1477309</v>
      </c>
      <c r="CM106" s="17">
        <v>0.6694369</v>
      </c>
      <c r="CN106" s="17">
        <v>0.91897510000000004</v>
      </c>
      <c r="CO106" s="17">
        <v>0.64800539999999995</v>
      </c>
      <c r="CP106" s="17">
        <v>0.7887535</v>
      </c>
      <c r="CQ106" s="17">
        <v>1.3335490000000001</v>
      </c>
      <c r="CR106" s="17">
        <v>1.862903</v>
      </c>
      <c r="CS106" s="17">
        <v>1.2100470000000001</v>
      </c>
      <c r="CT106" s="17">
        <v>1.1828190000000001</v>
      </c>
      <c r="CU106" s="17">
        <v>0.93645160000000005</v>
      </c>
      <c r="CV106" s="17">
        <v>0.26363490000000001</v>
      </c>
      <c r="CW106" s="17">
        <v>0.3881829</v>
      </c>
      <c r="CX106" s="17">
        <v>0.47055730000000001</v>
      </c>
      <c r="CY106" s="17">
        <v>-1.1467689999999999</v>
      </c>
      <c r="CZ106" s="17">
        <v>-2.5341279999999999</v>
      </c>
      <c r="DA106" s="17">
        <v>-2.7662930000000001</v>
      </c>
      <c r="DB106" s="17">
        <v>-2.3299780000000001</v>
      </c>
      <c r="DC106" s="17">
        <v>-1.8669370000000001</v>
      </c>
      <c r="DD106" s="17">
        <v>-0.77739009999999997</v>
      </c>
      <c r="DE106" s="17">
        <v>-0.61947140000000001</v>
      </c>
      <c r="DF106" s="17">
        <v>-0.24764900000000001</v>
      </c>
      <c r="DG106" s="17">
        <v>-0.41171970000000002</v>
      </c>
      <c r="DH106" s="17">
        <v>7.4104799999999998E-2</v>
      </c>
      <c r="DI106" s="17">
        <v>0.99853539999999996</v>
      </c>
      <c r="DJ106" s="17">
        <v>0.4296603</v>
      </c>
      <c r="DK106" s="17">
        <v>1.374179</v>
      </c>
      <c r="DL106" s="17">
        <v>1.6556690000000001</v>
      </c>
      <c r="DM106" s="17">
        <v>1.408901</v>
      </c>
      <c r="DN106" s="17">
        <v>1.5078069999999999</v>
      </c>
      <c r="DO106" s="17">
        <v>2.075717</v>
      </c>
      <c r="DP106" s="17">
        <v>2.6044429999999998</v>
      </c>
      <c r="DQ106" s="17">
        <v>1.853899</v>
      </c>
      <c r="DR106" s="17">
        <v>1.7028799999999999</v>
      </c>
      <c r="DS106" s="17">
        <v>1.4059740000000001</v>
      </c>
      <c r="DT106" s="17">
        <v>0.79154069999999999</v>
      </c>
      <c r="DU106" s="17">
        <v>1.0603130000000001</v>
      </c>
      <c r="DV106" s="17">
        <v>1.0382150000000001</v>
      </c>
      <c r="DW106" s="17">
        <v>8.5922200000000004E-2</v>
      </c>
      <c r="DX106" s="17">
        <v>-0.72026999999999997</v>
      </c>
      <c r="DY106" s="17">
        <v>-1.0661700000000001</v>
      </c>
      <c r="DZ106" s="17">
        <v>-0.97570259999999998</v>
      </c>
      <c r="EA106" s="17">
        <v>-0.73988889999999996</v>
      </c>
      <c r="EB106" s="17">
        <v>-2.1129599999999998E-2</v>
      </c>
      <c r="EC106" s="17">
        <v>8.2287999999999997E-3</v>
      </c>
      <c r="ED106" s="17">
        <v>0.41204580000000002</v>
      </c>
      <c r="EE106" s="17">
        <v>0.16020709999999999</v>
      </c>
      <c r="EF106" s="17">
        <v>0.71944960000000002</v>
      </c>
      <c r="EG106" s="17">
        <v>1.8724339999999999</v>
      </c>
      <c r="EH106" s="17">
        <v>1.2633220000000001</v>
      </c>
      <c r="EI106" s="17">
        <v>2.391715</v>
      </c>
      <c r="EJ106" s="17">
        <v>2.719338</v>
      </c>
      <c r="EK106" s="17">
        <v>2.507514</v>
      </c>
      <c r="EL106" s="17">
        <v>2.5460050000000001</v>
      </c>
      <c r="EM106" s="17">
        <v>3.1472899999999999</v>
      </c>
      <c r="EN106" s="17">
        <v>3.6751079999999998</v>
      </c>
      <c r="EO106" s="17">
        <v>2.7835200000000002</v>
      </c>
      <c r="EP106" s="17">
        <v>2.4537659999999999</v>
      </c>
      <c r="EQ106" s="17">
        <v>2.0838909999999999</v>
      </c>
      <c r="ER106" s="17">
        <v>1.5537529999999999</v>
      </c>
      <c r="ES106" s="17">
        <v>2.0307629999999999</v>
      </c>
      <c r="ET106" s="17">
        <v>1.857823</v>
      </c>
      <c r="EU106" s="17">
        <v>80.955780000000004</v>
      </c>
      <c r="EV106" s="17">
        <v>79.852909999999994</v>
      </c>
      <c r="EW106" s="17">
        <v>78.315539999999999</v>
      </c>
      <c r="EX106" s="17">
        <v>78.03398</v>
      </c>
      <c r="EY106" s="17">
        <v>78.125399999999999</v>
      </c>
      <c r="EZ106" s="17">
        <v>77.391419999999997</v>
      </c>
      <c r="FA106" s="17">
        <v>77.335790000000003</v>
      </c>
      <c r="FB106" s="17">
        <v>77.644670000000005</v>
      </c>
      <c r="FC106" s="17">
        <v>81.807379999999995</v>
      </c>
      <c r="FD106" s="17">
        <v>86.369739999999993</v>
      </c>
      <c r="FE106" s="17">
        <v>89.631150000000005</v>
      </c>
      <c r="FF106" s="17">
        <v>91.670469999999995</v>
      </c>
      <c r="FG106" s="17">
        <v>93.347300000000004</v>
      </c>
      <c r="FH106" s="17">
        <v>93.056349999999995</v>
      </c>
      <c r="FI106" s="17">
        <v>92.882199999999997</v>
      </c>
      <c r="FJ106" s="17">
        <v>93.435299999999998</v>
      </c>
      <c r="FK106" s="17">
        <v>92.573890000000006</v>
      </c>
      <c r="FL106" s="17">
        <v>91.408090000000001</v>
      </c>
      <c r="FM106" s="17">
        <v>89.690200000000004</v>
      </c>
      <c r="FN106" s="17">
        <v>85.648849999999996</v>
      </c>
      <c r="FO106" s="17">
        <v>82.599369999999993</v>
      </c>
      <c r="FP106" s="17">
        <v>81.316749999999999</v>
      </c>
      <c r="FQ106" s="17">
        <v>80.810069999999996</v>
      </c>
      <c r="FR106" s="17">
        <v>79.943650000000005</v>
      </c>
      <c r="FS106" s="17">
        <v>19.69941</v>
      </c>
      <c r="FT106" s="17"/>
      <c r="FU106" s="17">
        <v>1.0207949999999999</v>
      </c>
      <c r="FW106" s="17"/>
      <c r="IA106" s="62"/>
    </row>
    <row r="107" spans="1:235" x14ac:dyDescent="0.25">
      <c r="A107" t="s">
        <v>266</v>
      </c>
      <c r="B107" t="s">
        <v>0</v>
      </c>
      <c r="C107" t="s">
        <v>309</v>
      </c>
      <c r="D107" s="63">
        <v>44807</v>
      </c>
      <c r="E107" t="s">
        <v>219</v>
      </c>
      <c r="F107" s="17">
        <v>16160</v>
      </c>
      <c r="G107" s="17">
        <v>28.564019999999999</v>
      </c>
      <c r="H107" s="17">
        <v>22.62724</v>
      </c>
      <c r="I107" s="17">
        <v>18.519400000000001</v>
      </c>
      <c r="J107" s="17">
        <v>17.081199999999999</v>
      </c>
      <c r="K107" s="17">
        <v>16.488710000000001</v>
      </c>
      <c r="L107" s="17">
        <v>17.494250000000001</v>
      </c>
      <c r="M107" s="17">
        <v>17.87829</v>
      </c>
      <c r="N107" s="17">
        <v>14.73616</v>
      </c>
      <c r="O107" s="17">
        <v>7.7549359999999998</v>
      </c>
      <c r="P107" s="17">
        <v>-1.5354110000000001</v>
      </c>
      <c r="Q107" s="17">
        <v>-7.2348129999999999</v>
      </c>
      <c r="R107" s="17">
        <v>-10.48133</v>
      </c>
      <c r="S107" s="17">
        <v>-9.3664570000000005</v>
      </c>
      <c r="T107" s="17">
        <v>-5.2624779999999998</v>
      </c>
      <c r="U107" s="17">
        <v>3.636774</v>
      </c>
      <c r="V107" s="17">
        <v>16.485150000000001</v>
      </c>
      <c r="W107" s="17">
        <v>27.1722</v>
      </c>
      <c r="X107" s="17">
        <v>41.781939999999999</v>
      </c>
      <c r="Y107" s="17">
        <v>51.265889999999999</v>
      </c>
      <c r="Z107" s="17">
        <v>51.286560000000001</v>
      </c>
      <c r="AA107" s="17">
        <v>49.457430000000002</v>
      </c>
      <c r="AB107" s="17">
        <v>47.64273</v>
      </c>
      <c r="AC107" s="17">
        <v>43.90437</v>
      </c>
      <c r="AD107" s="17">
        <v>40.545090000000002</v>
      </c>
      <c r="AE107" s="17">
        <v>-5.204593</v>
      </c>
      <c r="AF107" s="17">
        <v>-8.7097850000000001</v>
      </c>
      <c r="AG107" s="17">
        <v>-10.316269999999999</v>
      </c>
      <c r="AH107" s="17">
        <v>-9.5212050000000001</v>
      </c>
      <c r="AI107" s="17">
        <v>-8.20594</v>
      </c>
      <c r="AJ107" s="17">
        <v>-5.13096</v>
      </c>
      <c r="AK107" s="17">
        <v>-3.2533189999999998</v>
      </c>
      <c r="AL107" s="17">
        <v>-2.9845670000000002</v>
      </c>
      <c r="AM107" s="17">
        <v>-2.3914529999999998</v>
      </c>
      <c r="AN107" s="17">
        <v>-3.1817679999999999</v>
      </c>
      <c r="AO107" s="17">
        <v>-2.7126519999999998</v>
      </c>
      <c r="AP107" s="17">
        <v>-3.252656</v>
      </c>
      <c r="AQ107" s="17">
        <v>-2.778165</v>
      </c>
      <c r="AR107" s="17">
        <v>-2.2637360000000002</v>
      </c>
      <c r="AS107" s="17">
        <v>-1.5200389999999999</v>
      </c>
      <c r="AT107" s="17">
        <v>-1.658107</v>
      </c>
      <c r="AU107" s="17">
        <v>0.20429939999999999</v>
      </c>
      <c r="AV107" s="17">
        <v>0.79964539999999995</v>
      </c>
      <c r="AW107" s="17">
        <v>1.221689</v>
      </c>
      <c r="AX107" s="17">
        <v>0.75626300000000002</v>
      </c>
      <c r="AY107" s="17">
        <v>-3.1888199999999998E-2</v>
      </c>
      <c r="AZ107" s="17">
        <v>-1.8953789999999999</v>
      </c>
      <c r="BA107" s="17">
        <v>-3.0132509999999999</v>
      </c>
      <c r="BB107" s="17">
        <v>-1.716688</v>
      </c>
      <c r="BC107" s="17">
        <v>-3.6114139999999999</v>
      </c>
      <c r="BD107" s="17">
        <v>-6.739363</v>
      </c>
      <c r="BE107" s="17">
        <v>-8.2328550000000007</v>
      </c>
      <c r="BF107" s="17">
        <v>-7.527139</v>
      </c>
      <c r="BG107" s="17">
        <v>-6.3134930000000002</v>
      </c>
      <c r="BH107" s="17">
        <v>-3.7509649999999999</v>
      </c>
      <c r="BI107" s="17">
        <v>-2.309526</v>
      </c>
      <c r="BJ107" s="17">
        <v>-1.9396439999999999</v>
      </c>
      <c r="BK107" s="17">
        <v>-1.4956240000000001</v>
      </c>
      <c r="BL107" s="17">
        <v>-1.9762470000000001</v>
      </c>
      <c r="BM107" s="17">
        <v>-1.3681270000000001</v>
      </c>
      <c r="BN107" s="17">
        <v>-1.8443940000000001</v>
      </c>
      <c r="BO107" s="17">
        <v>-1.1826589999999999</v>
      </c>
      <c r="BP107" s="17">
        <v>-0.59319140000000004</v>
      </c>
      <c r="BQ107" s="17">
        <v>0.12076240000000001</v>
      </c>
      <c r="BR107" s="17">
        <v>0.13524939999999999</v>
      </c>
      <c r="BS107" s="17">
        <v>1.896798</v>
      </c>
      <c r="BT107" s="17">
        <v>2.5708890000000002</v>
      </c>
      <c r="BU107" s="17">
        <v>2.672679</v>
      </c>
      <c r="BV107" s="17">
        <v>2.0095350000000001</v>
      </c>
      <c r="BW107" s="17">
        <v>1.0663069999999999</v>
      </c>
      <c r="BX107" s="17">
        <v>-0.66425279999999998</v>
      </c>
      <c r="BY107" s="17">
        <v>-1.629502</v>
      </c>
      <c r="BZ107" s="17">
        <v>-0.51138989999999995</v>
      </c>
      <c r="CA107" s="17">
        <v>-2.507984</v>
      </c>
      <c r="CB107" s="17">
        <v>-5.3746549999999997</v>
      </c>
      <c r="CC107" s="17">
        <v>-6.7898899999999998</v>
      </c>
      <c r="CD107" s="17">
        <v>-6.1460549999999996</v>
      </c>
      <c r="CE107" s="17">
        <v>-5.0027889999999999</v>
      </c>
      <c r="CF107" s="17">
        <v>-2.7951839999999999</v>
      </c>
      <c r="CG107" s="17">
        <v>-1.655859</v>
      </c>
      <c r="CH107" s="17">
        <v>-1.2159329999999999</v>
      </c>
      <c r="CI107" s="17">
        <v>-0.87517599999999995</v>
      </c>
      <c r="CJ107" s="17">
        <v>-1.1413059999999999</v>
      </c>
      <c r="CK107" s="17">
        <v>-0.4369132</v>
      </c>
      <c r="CL107" s="17">
        <v>-0.86903629999999998</v>
      </c>
      <c r="CM107" s="17">
        <v>-7.7616099999999993E-2</v>
      </c>
      <c r="CN107" s="17">
        <v>0.56382259999999995</v>
      </c>
      <c r="CO107" s="17">
        <v>1.257177</v>
      </c>
      <c r="CP107" s="17">
        <v>1.3773230000000001</v>
      </c>
      <c r="CQ107" s="17">
        <v>3.0690170000000001</v>
      </c>
      <c r="CR107" s="17">
        <v>3.7976480000000001</v>
      </c>
      <c r="CS107" s="17">
        <v>3.6776300000000002</v>
      </c>
      <c r="CT107" s="17">
        <v>2.877548</v>
      </c>
      <c r="CU107" s="17">
        <v>1.8269139999999999</v>
      </c>
      <c r="CV107" s="17">
        <v>0.18842130000000001</v>
      </c>
      <c r="CW107" s="17">
        <v>-0.67112240000000001</v>
      </c>
      <c r="CX107" s="17">
        <v>0.32339560000000001</v>
      </c>
      <c r="CY107" s="17">
        <v>-1.4045529999999999</v>
      </c>
      <c r="CZ107" s="17">
        <v>-4.0099460000000002</v>
      </c>
      <c r="DA107" s="17">
        <v>-5.3469249999999997</v>
      </c>
      <c r="DB107" s="17">
        <v>-4.7649710000000001</v>
      </c>
      <c r="DC107" s="17">
        <v>-3.6920860000000002</v>
      </c>
      <c r="DD107" s="17">
        <v>-1.839404</v>
      </c>
      <c r="DE107" s="17">
        <v>-1.0021910000000001</v>
      </c>
      <c r="DF107" s="17">
        <v>-0.49222179999999999</v>
      </c>
      <c r="DG107" s="17">
        <v>-0.2547278</v>
      </c>
      <c r="DH107" s="17">
        <v>-0.30636530000000001</v>
      </c>
      <c r="DI107" s="17">
        <v>0.49430079999999998</v>
      </c>
      <c r="DJ107" s="17">
        <v>0.1063215</v>
      </c>
      <c r="DK107" s="17">
        <v>1.0274270000000001</v>
      </c>
      <c r="DL107" s="17">
        <v>1.720837</v>
      </c>
      <c r="DM107" s="17">
        <v>2.3935909999999998</v>
      </c>
      <c r="DN107" s="17">
        <v>2.6193960000000001</v>
      </c>
      <c r="DO107" s="17">
        <v>4.2412359999999998</v>
      </c>
      <c r="DP107" s="17">
        <v>5.0244059999999999</v>
      </c>
      <c r="DQ107" s="17">
        <v>4.682582</v>
      </c>
      <c r="DR107" s="17">
        <v>3.7455609999999999</v>
      </c>
      <c r="DS107" s="17">
        <v>2.5875210000000002</v>
      </c>
      <c r="DT107" s="17">
        <v>1.0410950000000001</v>
      </c>
      <c r="DU107" s="17">
        <v>0.2872576</v>
      </c>
      <c r="DV107" s="17">
        <v>1.1581809999999999</v>
      </c>
      <c r="DW107" s="17">
        <v>0.18862580000000001</v>
      </c>
      <c r="DX107" s="17">
        <v>-2.0395240000000001</v>
      </c>
      <c r="DY107" s="17">
        <v>-3.2635139999999998</v>
      </c>
      <c r="DZ107" s="17">
        <v>-2.770905</v>
      </c>
      <c r="EA107" s="17">
        <v>-1.7996380000000001</v>
      </c>
      <c r="EB107" s="17">
        <v>-0.45940880000000001</v>
      </c>
      <c r="EC107" s="17">
        <v>-5.8398100000000001E-2</v>
      </c>
      <c r="ED107" s="17">
        <v>0.55270180000000002</v>
      </c>
      <c r="EE107" s="17">
        <v>0.64110069999999997</v>
      </c>
      <c r="EF107" s="17">
        <v>0.89915639999999997</v>
      </c>
      <c r="EG107" s="17">
        <v>1.8388260000000001</v>
      </c>
      <c r="EH107" s="17">
        <v>1.514583</v>
      </c>
      <c r="EI107" s="17">
        <v>2.6229330000000002</v>
      </c>
      <c r="EJ107" s="17">
        <v>3.391381</v>
      </c>
      <c r="EK107" s="17">
        <v>4.0343929999999997</v>
      </c>
      <c r="EL107" s="17">
        <v>4.4127520000000002</v>
      </c>
      <c r="EM107" s="17">
        <v>5.9337340000000003</v>
      </c>
      <c r="EN107" s="17">
        <v>6.7956500000000002</v>
      </c>
      <c r="EO107" s="17">
        <v>6.1335730000000002</v>
      </c>
      <c r="EP107" s="17">
        <v>4.9988330000000003</v>
      </c>
      <c r="EQ107" s="17">
        <v>3.6857160000000002</v>
      </c>
      <c r="ER107" s="17">
        <v>2.2722220000000002</v>
      </c>
      <c r="ES107" s="17">
        <v>1.671006</v>
      </c>
      <c r="ET107" s="17">
        <v>2.3634789999999999</v>
      </c>
      <c r="EU107" s="17">
        <v>76.586299999999994</v>
      </c>
      <c r="EV107" s="17">
        <v>75.740579999999994</v>
      </c>
      <c r="EW107" s="17">
        <v>75.844359999999995</v>
      </c>
      <c r="EX107" s="17">
        <v>75.754689999999997</v>
      </c>
      <c r="EY107" s="17">
        <v>76.122219999999999</v>
      </c>
      <c r="EZ107" s="17">
        <v>74.865979999999993</v>
      </c>
      <c r="FA107" s="17">
        <v>74.705129999999997</v>
      </c>
      <c r="FB107" s="17">
        <v>75.247010000000003</v>
      </c>
      <c r="FC107" s="17">
        <v>80.816299999999998</v>
      </c>
      <c r="FD107" s="17">
        <v>87.060450000000003</v>
      </c>
      <c r="FE107" s="17">
        <v>91.406499999999994</v>
      </c>
      <c r="FF107" s="17">
        <v>93.351100000000002</v>
      </c>
      <c r="FG107" s="17">
        <v>95.486660000000001</v>
      </c>
      <c r="FH107" s="17">
        <v>96.102580000000003</v>
      </c>
      <c r="FI107" s="17">
        <v>95.799809999999994</v>
      </c>
      <c r="FJ107" s="17">
        <v>95.83032</v>
      </c>
      <c r="FK107" s="17">
        <v>94.532349999999994</v>
      </c>
      <c r="FL107" s="17">
        <v>93.488609999999994</v>
      </c>
      <c r="FM107" s="17">
        <v>91.871679999999998</v>
      </c>
      <c r="FN107" s="17">
        <v>88.783280000000005</v>
      </c>
      <c r="FO107" s="17">
        <v>86.284639999999996</v>
      </c>
      <c r="FP107" s="17">
        <v>85.533869999999993</v>
      </c>
      <c r="FQ107" s="17">
        <v>86.695250000000001</v>
      </c>
      <c r="FR107" s="17">
        <v>85.966830000000002</v>
      </c>
      <c r="FS107" s="17">
        <v>27.95778</v>
      </c>
      <c r="FT107" s="17"/>
      <c r="FU107" s="17">
        <v>1.670264</v>
      </c>
      <c r="FW107" s="17"/>
      <c r="IA107" s="62"/>
    </row>
    <row r="108" spans="1:235" x14ac:dyDescent="0.25">
      <c r="A108" t="s">
        <v>266</v>
      </c>
      <c r="B108" t="s">
        <v>0</v>
      </c>
      <c r="C108" t="s">
        <v>309</v>
      </c>
      <c r="D108" s="63">
        <v>44807</v>
      </c>
      <c r="E108" t="s">
        <v>220</v>
      </c>
      <c r="F108" s="17">
        <v>7323</v>
      </c>
      <c r="G108" s="17">
        <v>12.826320000000001</v>
      </c>
      <c r="H108" s="17">
        <v>10.55453</v>
      </c>
      <c r="I108" s="17">
        <v>8.3903339999999993</v>
      </c>
      <c r="J108" s="17">
        <v>7.8146589999999998</v>
      </c>
      <c r="K108" s="17">
        <v>7.6340009999999996</v>
      </c>
      <c r="L108" s="17">
        <v>7.0983939999999999</v>
      </c>
      <c r="M108" s="17">
        <v>7.3874449999999996</v>
      </c>
      <c r="N108" s="17">
        <v>5.7911250000000001</v>
      </c>
      <c r="O108" s="17">
        <v>2.734175</v>
      </c>
      <c r="P108" s="17">
        <v>-2.4579650000000002</v>
      </c>
      <c r="Q108" s="17">
        <v>-6.1148850000000001</v>
      </c>
      <c r="R108" s="17">
        <v>-8.1895399999999992</v>
      </c>
      <c r="S108" s="17">
        <v>-8.8004250000000006</v>
      </c>
      <c r="T108" s="17">
        <v>-6.4353600000000002</v>
      </c>
      <c r="U108" s="17">
        <v>-1.353728</v>
      </c>
      <c r="V108" s="17">
        <v>4.8276260000000004</v>
      </c>
      <c r="W108" s="17">
        <v>9.4568729999999999</v>
      </c>
      <c r="X108" s="17">
        <v>15.523250000000001</v>
      </c>
      <c r="Y108" s="17">
        <v>20.429659999999998</v>
      </c>
      <c r="Z108" s="17">
        <v>20.247890000000002</v>
      </c>
      <c r="AA108" s="17">
        <v>19.797460000000001</v>
      </c>
      <c r="AB108" s="17">
        <v>18.977399999999999</v>
      </c>
      <c r="AC108" s="17">
        <v>17.15936</v>
      </c>
      <c r="AD108" s="17">
        <v>16.274830000000001</v>
      </c>
      <c r="AE108" s="17">
        <v>-2.015298</v>
      </c>
      <c r="AF108" s="17">
        <v>-2.8032319999999999</v>
      </c>
      <c r="AG108" s="17">
        <v>-4.1650489999999998</v>
      </c>
      <c r="AH108" s="17">
        <v>-3.8814679999999999</v>
      </c>
      <c r="AI108" s="17">
        <v>-3.3195510000000001</v>
      </c>
      <c r="AJ108" s="17">
        <v>-3.2273499999999999</v>
      </c>
      <c r="AK108" s="17">
        <v>-1.933827</v>
      </c>
      <c r="AL108" s="17">
        <v>-1.663835</v>
      </c>
      <c r="AM108" s="17">
        <v>-0.91018619999999995</v>
      </c>
      <c r="AN108" s="17">
        <v>-2.0140880000000001</v>
      </c>
      <c r="AO108" s="17">
        <v>-1.999269</v>
      </c>
      <c r="AP108" s="17">
        <v>-2.2385030000000001</v>
      </c>
      <c r="AQ108" s="17">
        <v>-2.6652800000000001</v>
      </c>
      <c r="AR108" s="17">
        <v>-1.957462</v>
      </c>
      <c r="AS108" s="17">
        <v>-1.0837140000000001</v>
      </c>
      <c r="AT108" s="17">
        <v>-1.6057779999999999</v>
      </c>
      <c r="AU108" s="17">
        <v>-0.58886419999999995</v>
      </c>
      <c r="AV108" s="17">
        <v>-0.59733250000000004</v>
      </c>
      <c r="AW108" s="17">
        <v>8.6278499999999994E-2</v>
      </c>
      <c r="AX108" s="17">
        <v>-0.27601959999999998</v>
      </c>
      <c r="AY108" s="17">
        <v>-0.56987319999999997</v>
      </c>
      <c r="AZ108" s="17">
        <v>-1.5181640000000001</v>
      </c>
      <c r="BA108" s="17">
        <v>-1.9979800000000001</v>
      </c>
      <c r="BB108" s="17">
        <v>-1.219543</v>
      </c>
      <c r="BC108" s="17">
        <v>-1.1574789999999999</v>
      </c>
      <c r="BD108" s="17">
        <v>-2.0505599999999999</v>
      </c>
      <c r="BE108" s="17">
        <v>-3.2167690000000002</v>
      </c>
      <c r="BF108" s="17">
        <v>-2.918472</v>
      </c>
      <c r="BG108" s="17">
        <v>-2.3679260000000002</v>
      </c>
      <c r="BH108" s="17">
        <v>-2.250416</v>
      </c>
      <c r="BI108" s="17">
        <v>-1.285231</v>
      </c>
      <c r="BJ108" s="17">
        <v>-0.98168109999999997</v>
      </c>
      <c r="BK108" s="17">
        <v>-0.39573839999999999</v>
      </c>
      <c r="BL108" s="17">
        <v>-1.241042</v>
      </c>
      <c r="BM108" s="17">
        <v>-1.2020420000000001</v>
      </c>
      <c r="BN108" s="17">
        <v>-1.3650450000000001</v>
      </c>
      <c r="BO108" s="17">
        <v>-1.731231</v>
      </c>
      <c r="BP108" s="17">
        <v>-0.95351900000000001</v>
      </c>
      <c r="BQ108" s="17">
        <v>-9.2430200000000004E-2</v>
      </c>
      <c r="BR108" s="17">
        <v>-0.35008430000000001</v>
      </c>
      <c r="BS108" s="17">
        <v>0.46681070000000002</v>
      </c>
      <c r="BT108" s="17">
        <v>0.51889470000000004</v>
      </c>
      <c r="BU108" s="17">
        <v>0.95454459999999997</v>
      </c>
      <c r="BV108" s="17">
        <v>0.50247529999999996</v>
      </c>
      <c r="BW108" s="17">
        <v>0.1164409</v>
      </c>
      <c r="BX108" s="17">
        <v>-0.77857750000000003</v>
      </c>
      <c r="BY108" s="17">
        <v>-1.3166059999999999</v>
      </c>
      <c r="BZ108" s="17">
        <v>-0.58735360000000003</v>
      </c>
      <c r="CA108" s="17">
        <v>-0.56335650000000004</v>
      </c>
      <c r="CB108" s="17">
        <v>-1.529261</v>
      </c>
      <c r="CC108" s="17">
        <v>-2.559993</v>
      </c>
      <c r="CD108" s="17">
        <v>-2.251503</v>
      </c>
      <c r="CE108" s="17">
        <v>-1.708834</v>
      </c>
      <c r="CF108" s="17">
        <v>-1.5737939999999999</v>
      </c>
      <c r="CG108" s="17">
        <v>-0.83601440000000005</v>
      </c>
      <c r="CH108" s="17">
        <v>-0.50922339999999999</v>
      </c>
      <c r="CI108" s="17">
        <v>-3.94334E-2</v>
      </c>
      <c r="CJ108" s="17">
        <v>-0.70563209999999998</v>
      </c>
      <c r="CK108" s="17">
        <v>-0.64988389999999996</v>
      </c>
      <c r="CL108" s="17">
        <v>-0.76009130000000003</v>
      </c>
      <c r="CM108" s="17">
        <v>-1.084311</v>
      </c>
      <c r="CN108" s="17">
        <v>-0.25819120000000001</v>
      </c>
      <c r="CO108" s="17">
        <v>0.59412980000000004</v>
      </c>
      <c r="CP108" s="17">
        <v>0.51960499999999998</v>
      </c>
      <c r="CQ108" s="17">
        <v>1.1979679999999999</v>
      </c>
      <c r="CR108" s="17">
        <v>1.29199</v>
      </c>
      <c r="CS108" s="17">
        <v>1.555903</v>
      </c>
      <c r="CT108" s="17">
        <v>1.0416589999999999</v>
      </c>
      <c r="CU108" s="17">
        <v>0.59177990000000003</v>
      </c>
      <c r="CV108" s="17">
        <v>-0.26634229999999998</v>
      </c>
      <c r="CW108" s="17">
        <v>-0.84468840000000001</v>
      </c>
      <c r="CX108" s="17">
        <v>-0.14950150000000001</v>
      </c>
      <c r="CY108" s="17">
        <v>3.07662E-2</v>
      </c>
      <c r="CZ108" s="17">
        <v>-1.0079629999999999</v>
      </c>
      <c r="DA108" s="17">
        <v>-1.9032180000000001</v>
      </c>
      <c r="DB108" s="17">
        <v>-1.584535</v>
      </c>
      <c r="DC108" s="17">
        <v>-1.049742</v>
      </c>
      <c r="DD108" s="17">
        <v>-0.89717290000000005</v>
      </c>
      <c r="DE108" s="17">
        <v>-0.38679839999999999</v>
      </c>
      <c r="DF108" s="17">
        <v>-3.6765699999999998E-2</v>
      </c>
      <c r="DG108" s="17">
        <v>0.31687149999999997</v>
      </c>
      <c r="DH108" s="17">
        <v>-0.1702225</v>
      </c>
      <c r="DI108" s="17">
        <v>-9.7726300000000002E-2</v>
      </c>
      <c r="DJ108" s="17">
        <v>-0.15513730000000001</v>
      </c>
      <c r="DK108" s="17">
        <v>-0.4373919</v>
      </c>
      <c r="DL108" s="17">
        <v>0.43713659999999999</v>
      </c>
      <c r="DM108" s="17">
        <v>1.2806900000000001</v>
      </c>
      <c r="DN108" s="17">
        <v>1.389294</v>
      </c>
      <c r="DO108" s="17">
        <v>1.929125</v>
      </c>
      <c r="DP108" s="17">
        <v>2.065086</v>
      </c>
      <c r="DQ108" s="17">
        <v>2.1572610000000001</v>
      </c>
      <c r="DR108" s="17">
        <v>1.5808420000000001</v>
      </c>
      <c r="DS108" s="17">
        <v>1.0671189999999999</v>
      </c>
      <c r="DT108" s="17">
        <v>0.24589279999999999</v>
      </c>
      <c r="DU108" s="17">
        <v>-0.37277110000000002</v>
      </c>
      <c r="DV108" s="17">
        <v>0.28835060000000001</v>
      </c>
      <c r="DW108" s="17">
        <v>0.88858499999999996</v>
      </c>
      <c r="DX108" s="17">
        <v>-0.25529099999999999</v>
      </c>
      <c r="DY108" s="17">
        <v>-0.95493779999999995</v>
      </c>
      <c r="DZ108" s="17">
        <v>-0.62153789999999998</v>
      </c>
      <c r="EA108" s="17">
        <v>-9.8117300000000005E-2</v>
      </c>
      <c r="EB108" s="17">
        <v>7.9761100000000001E-2</v>
      </c>
      <c r="EC108" s="17">
        <v>0.26179829999999998</v>
      </c>
      <c r="ED108" s="17">
        <v>0.64538819999999997</v>
      </c>
      <c r="EE108" s="17">
        <v>0.83131929999999998</v>
      </c>
      <c r="EF108" s="17">
        <v>0.60282400000000003</v>
      </c>
      <c r="EG108" s="17">
        <v>0.69950159999999995</v>
      </c>
      <c r="EH108" s="17">
        <v>0.71832010000000002</v>
      </c>
      <c r="EI108" s="17">
        <v>0.49665730000000002</v>
      </c>
      <c r="EJ108" s="17">
        <v>1.441079</v>
      </c>
      <c r="EK108" s="17">
        <v>2.271973</v>
      </c>
      <c r="EL108" s="17">
        <v>2.6449880000000001</v>
      </c>
      <c r="EM108" s="17">
        <v>2.9847999999999999</v>
      </c>
      <c r="EN108" s="17">
        <v>3.1813129999999998</v>
      </c>
      <c r="EO108" s="17">
        <v>3.0255269999999999</v>
      </c>
      <c r="EP108" s="17">
        <v>2.359337</v>
      </c>
      <c r="EQ108" s="17">
        <v>1.753433</v>
      </c>
      <c r="ER108" s="17">
        <v>0.98547899999999999</v>
      </c>
      <c r="ES108" s="17">
        <v>0.30860270000000001</v>
      </c>
      <c r="ET108" s="17">
        <v>0.92053969999999996</v>
      </c>
      <c r="EU108" s="17">
        <v>75.77422</v>
      </c>
      <c r="EV108" s="17">
        <v>75.312749999999994</v>
      </c>
      <c r="EW108" s="17">
        <v>75.501689999999996</v>
      </c>
      <c r="EX108" s="17">
        <v>75.321479999999994</v>
      </c>
      <c r="EY108" s="17">
        <v>75.310540000000003</v>
      </c>
      <c r="EZ108" s="17">
        <v>74.238380000000006</v>
      </c>
      <c r="FA108" s="17">
        <v>73.982619999999997</v>
      </c>
      <c r="FB108" s="17">
        <v>74.750240000000005</v>
      </c>
      <c r="FC108" s="17">
        <v>80.455240000000003</v>
      </c>
      <c r="FD108" s="17">
        <v>86.466250000000002</v>
      </c>
      <c r="FE108" s="17">
        <v>89.575479999999999</v>
      </c>
      <c r="FF108" s="17">
        <v>90.486599999999996</v>
      </c>
      <c r="FG108" s="17">
        <v>92.348200000000006</v>
      </c>
      <c r="FH108" s="17">
        <v>93.179749999999999</v>
      </c>
      <c r="FI108" s="17">
        <v>93.311980000000005</v>
      </c>
      <c r="FJ108" s="17">
        <v>93.733059999999995</v>
      </c>
      <c r="FK108" s="17">
        <v>92.699780000000004</v>
      </c>
      <c r="FL108" s="17">
        <v>91.708020000000005</v>
      </c>
      <c r="FM108" s="17">
        <v>90.120949999999993</v>
      </c>
      <c r="FN108" s="17">
        <v>87.10033</v>
      </c>
      <c r="FO108" s="17">
        <v>84.916070000000005</v>
      </c>
      <c r="FP108" s="17">
        <v>84.334530000000001</v>
      </c>
      <c r="FQ108" s="17">
        <v>85.335459999999998</v>
      </c>
      <c r="FR108" s="17">
        <v>84.922479999999993</v>
      </c>
      <c r="FS108" s="17">
        <v>16.756720000000001</v>
      </c>
      <c r="FT108" s="17"/>
      <c r="FU108" s="17">
        <v>1.0163409999999999</v>
      </c>
      <c r="FW108" s="17"/>
      <c r="IA108" s="62"/>
    </row>
    <row r="109" spans="1:235" x14ac:dyDescent="0.25">
      <c r="A109" t="s">
        <v>266</v>
      </c>
      <c r="B109" t="s">
        <v>0</v>
      </c>
      <c r="C109" t="s">
        <v>309</v>
      </c>
      <c r="D109" s="63">
        <v>44807</v>
      </c>
      <c r="E109" t="s">
        <v>221</v>
      </c>
      <c r="F109" s="17">
        <v>8837</v>
      </c>
      <c r="G109" s="17">
        <v>15.41635</v>
      </c>
      <c r="H109" s="17">
        <v>11.74798</v>
      </c>
      <c r="I109" s="17">
        <v>9.8247129999999991</v>
      </c>
      <c r="J109" s="17">
        <v>8.869688</v>
      </c>
      <c r="K109" s="17">
        <v>8.4699439999999999</v>
      </c>
      <c r="L109" s="17">
        <v>10.41207</v>
      </c>
      <c r="M109" s="17">
        <v>10.516030000000001</v>
      </c>
      <c r="N109" s="17">
        <v>8.9735680000000002</v>
      </c>
      <c r="O109" s="17">
        <v>5.0524500000000003</v>
      </c>
      <c r="P109" s="17">
        <v>1.10649</v>
      </c>
      <c r="Q109" s="17">
        <v>-0.96104120000000004</v>
      </c>
      <c r="R109" s="17">
        <v>-2.0678299999999998</v>
      </c>
      <c r="S109" s="17">
        <v>-0.2308393</v>
      </c>
      <c r="T109" s="17">
        <v>1.336023</v>
      </c>
      <c r="U109" s="17">
        <v>4.9939929999999997</v>
      </c>
      <c r="V109" s="17">
        <v>11.49333</v>
      </c>
      <c r="W109" s="17">
        <v>17.840599999999998</v>
      </c>
      <c r="X109" s="17">
        <v>26.371600000000001</v>
      </c>
      <c r="Y109" s="17">
        <v>30.954840000000001</v>
      </c>
      <c r="Z109" s="17">
        <v>31.181629999999998</v>
      </c>
      <c r="AA109" s="17">
        <v>29.842890000000001</v>
      </c>
      <c r="AB109" s="17">
        <v>28.923549999999999</v>
      </c>
      <c r="AC109" s="17">
        <v>26.979970000000002</v>
      </c>
      <c r="AD109" s="17">
        <v>24.395949999999999</v>
      </c>
      <c r="AE109" s="17">
        <v>-4.6334210000000002</v>
      </c>
      <c r="AF109" s="17">
        <v>-7.3214499999999996</v>
      </c>
      <c r="AG109" s="17">
        <v>-7.8140539999999996</v>
      </c>
      <c r="AH109" s="17">
        <v>-7.3672909999999998</v>
      </c>
      <c r="AI109" s="17">
        <v>-6.5397910000000001</v>
      </c>
      <c r="AJ109" s="17">
        <v>-2.900296</v>
      </c>
      <c r="AK109" s="17">
        <v>-1.9642269999999999</v>
      </c>
      <c r="AL109" s="17">
        <v>-2.0064690000000001</v>
      </c>
      <c r="AM109" s="17">
        <v>-2.110814</v>
      </c>
      <c r="AN109" s="17">
        <v>-1.85172</v>
      </c>
      <c r="AO109" s="17">
        <v>-1.469749</v>
      </c>
      <c r="AP109" s="17">
        <v>-1.7982039999999999</v>
      </c>
      <c r="AQ109" s="17">
        <v>-0.88152399999999997</v>
      </c>
      <c r="AR109" s="17">
        <v>-1.279765</v>
      </c>
      <c r="AS109" s="17">
        <v>-1.5847020000000001</v>
      </c>
      <c r="AT109" s="17">
        <v>-1.4051169999999999</v>
      </c>
      <c r="AU109" s="17">
        <v>-0.13711809999999999</v>
      </c>
      <c r="AV109" s="17">
        <v>0.49571120000000002</v>
      </c>
      <c r="AW109" s="17">
        <v>0.4265526</v>
      </c>
      <c r="AX109" s="17">
        <v>0.45265929999999999</v>
      </c>
      <c r="AY109" s="17">
        <v>5.8804E-3</v>
      </c>
      <c r="AZ109" s="17">
        <v>-0.97410200000000002</v>
      </c>
      <c r="BA109" s="17">
        <v>-1.6299129999999999</v>
      </c>
      <c r="BB109" s="17">
        <v>-1.0942510000000001</v>
      </c>
      <c r="BC109" s="17">
        <v>-3.2348140000000001</v>
      </c>
      <c r="BD109" s="17">
        <v>-5.4597230000000003</v>
      </c>
      <c r="BE109" s="17">
        <v>-5.8763899999999998</v>
      </c>
      <c r="BF109" s="17">
        <v>-5.5501009999999997</v>
      </c>
      <c r="BG109" s="17">
        <v>-4.8494950000000001</v>
      </c>
      <c r="BH109" s="17">
        <v>-1.8988670000000001</v>
      </c>
      <c r="BI109" s="17">
        <v>-1.2733110000000001</v>
      </c>
      <c r="BJ109" s="17">
        <v>-1.221797</v>
      </c>
      <c r="BK109" s="17">
        <v>-1.338897</v>
      </c>
      <c r="BL109" s="17">
        <v>-0.90656420000000004</v>
      </c>
      <c r="BM109" s="17">
        <v>-0.38191740000000002</v>
      </c>
      <c r="BN109" s="17">
        <v>-0.66809260000000004</v>
      </c>
      <c r="BO109" s="17">
        <v>0.43183630000000001</v>
      </c>
      <c r="BP109" s="17">
        <v>5.8164E-2</v>
      </c>
      <c r="BQ109" s="17">
        <v>-0.25475189999999998</v>
      </c>
      <c r="BR109" s="17">
        <v>-0.1652226</v>
      </c>
      <c r="BS109" s="17">
        <v>1.1232789999999999</v>
      </c>
      <c r="BT109" s="17">
        <v>1.749689</v>
      </c>
      <c r="BU109" s="17">
        <v>1.497898</v>
      </c>
      <c r="BV109" s="17">
        <v>1.3541110000000001</v>
      </c>
      <c r="BW109" s="17">
        <v>0.83998050000000002</v>
      </c>
      <c r="BX109" s="17">
        <v>2.2446399999999998E-2</v>
      </c>
      <c r="BY109" s="17">
        <v>-0.42577680000000001</v>
      </c>
      <c r="BZ109" s="17">
        <v>-9.42577E-2</v>
      </c>
      <c r="CA109" s="17">
        <v>-2.266143</v>
      </c>
      <c r="CB109" s="17">
        <v>-4.1702959999999996</v>
      </c>
      <c r="CC109" s="17">
        <v>-4.5343689999999999</v>
      </c>
      <c r="CD109" s="17">
        <v>-4.2915210000000004</v>
      </c>
      <c r="CE109" s="17">
        <v>-3.678801</v>
      </c>
      <c r="CF109" s="17">
        <v>-1.2052799999999999</v>
      </c>
      <c r="CG109" s="17">
        <v>-0.79478400000000005</v>
      </c>
      <c r="CH109" s="17">
        <v>-0.67833520000000003</v>
      </c>
      <c r="CI109" s="17">
        <v>-0.80426969999999998</v>
      </c>
      <c r="CJ109" s="17">
        <v>-0.25195190000000001</v>
      </c>
      <c r="CK109" s="17">
        <v>0.37151129999999999</v>
      </c>
      <c r="CL109" s="17">
        <v>0.1146187</v>
      </c>
      <c r="CM109" s="17">
        <v>1.341466</v>
      </c>
      <c r="CN109" s="17">
        <v>0.98480920000000005</v>
      </c>
      <c r="CO109" s="17">
        <v>0.66636770000000001</v>
      </c>
      <c r="CP109" s="17">
        <v>0.69352460000000005</v>
      </c>
      <c r="CQ109" s="17">
        <v>1.996227</v>
      </c>
      <c r="CR109" s="17">
        <v>2.6181899999999998</v>
      </c>
      <c r="CS109" s="17">
        <v>2.2399089999999999</v>
      </c>
      <c r="CT109" s="17">
        <v>1.978453</v>
      </c>
      <c r="CU109" s="17">
        <v>1.4176759999999999</v>
      </c>
      <c r="CV109" s="17">
        <v>0.71265279999999998</v>
      </c>
      <c r="CW109" s="17">
        <v>0.40820420000000002</v>
      </c>
      <c r="CX109" s="17">
        <v>0.5983349</v>
      </c>
      <c r="CY109" s="17">
        <v>-1.297471</v>
      </c>
      <c r="CZ109" s="17">
        <v>-2.880868</v>
      </c>
      <c r="DA109" s="17">
        <v>-3.1923490000000001</v>
      </c>
      <c r="DB109" s="17">
        <v>-3.0329410000000001</v>
      </c>
      <c r="DC109" s="17">
        <v>-2.5081069999999999</v>
      </c>
      <c r="DD109" s="17">
        <v>-0.51169240000000005</v>
      </c>
      <c r="DE109" s="17">
        <v>-0.31625730000000002</v>
      </c>
      <c r="DF109" s="17">
        <v>-0.1348734</v>
      </c>
      <c r="DG109" s="17">
        <v>-0.2696424</v>
      </c>
      <c r="DH109" s="17">
        <v>0.40266049999999998</v>
      </c>
      <c r="DI109" s="17">
        <v>1.1249400000000001</v>
      </c>
      <c r="DJ109" s="17">
        <v>0.89733010000000002</v>
      </c>
      <c r="DK109" s="17">
        <v>2.2510949999999998</v>
      </c>
      <c r="DL109" s="17">
        <v>1.911454</v>
      </c>
      <c r="DM109" s="17">
        <v>1.5874870000000001</v>
      </c>
      <c r="DN109" s="17">
        <v>1.5522720000000001</v>
      </c>
      <c r="DO109" s="17">
        <v>2.8691740000000001</v>
      </c>
      <c r="DP109" s="17">
        <v>3.486691</v>
      </c>
      <c r="DQ109" s="17">
        <v>2.981919</v>
      </c>
      <c r="DR109" s="17">
        <v>2.602795</v>
      </c>
      <c r="DS109" s="17">
        <v>1.995371</v>
      </c>
      <c r="DT109" s="17">
        <v>1.4028590000000001</v>
      </c>
      <c r="DU109" s="17">
        <v>1.2421850000000001</v>
      </c>
      <c r="DV109" s="17">
        <v>1.2909280000000001</v>
      </c>
      <c r="DW109" s="17">
        <v>0.10113610000000001</v>
      </c>
      <c r="DX109" s="17">
        <v>-1.0191399999999999</v>
      </c>
      <c r="DY109" s="17">
        <v>-1.2546839999999999</v>
      </c>
      <c r="DZ109" s="17">
        <v>-1.215751</v>
      </c>
      <c r="EA109" s="17">
        <v>-0.81781099999999995</v>
      </c>
      <c r="EB109" s="17">
        <v>0.48973719999999998</v>
      </c>
      <c r="EC109" s="17">
        <v>0.37465929999999997</v>
      </c>
      <c r="ED109" s="17">
        <v>0.64979900000000002</v>
      </c>
      <c r="EE109" s="17">
        <v>0.50227460000000002</v>
      </c>
      <c r="EF109" s="17">
        <v>1.347817</v>
      </c>
      <c r="EG109" s="17">
        <v>2.212771</v>
      </c>
      <c r="EH109" s="17">
        <v>2.027441</v>
      </c>
      <c r="EI109" s="17">
        <v>3.5644550000000002</v>
      </c>
      <c r="EJ109" s="17">
        <v>3.2493829999999999</v>
      </c>
      <c r="EK109" s="17">
        <v>2.9174380000000002</v>
      </c>
      <c r="EL109" s="17">
        <v>2.7921659999999999</v>
      </c>
      <c r="EM109" s="17">
        <v>4.1295710000000003</v>
      </c>
      <c r="EN109" s="17">
        <v>4.7406689999999996</v>
      </c>
      <c r="EO109" s="17">
        <v>4.0532649999999997</v>
      </c>
      <c r="EP109" s="17">
        <v>3.5042469999999999</v>
      </c>
      <c r="EQ109" s="17">
        <v>2.8294709999999998</v>
      </c>
      <c r="ER109" s="17">
        <v>2.3994080000000002</v>
      </c>
      <c r="ES109" s="17">
        <v>2.4463210000000002</v>
      </c>
      <c r="ET109" s="17">
        <v>2.290921</v>
      </c>
      <c r="EU109" s="17">
        <v>77.259360000000001</v>
      </c>
      <c r="EV109" s="17">
        <v>76.095160000000007</v>
      </c>
      <c r="EW109" s="17">
        <v>76.128380000000007</v>
      </c>
      <c r="EX109" s="17">
        <v>76.113740000000007</v>
      </c>
      <c r="EY109" s="17">
        <v>76.794920000000005</v>
      </c>
      <c r="EZ109" s="17">
        <v>75.386120000000005</v>
      </c>
      <c r="FA109" s="17">
        <v>75.303960000000004</v>
      </c>
      <c r="FB109" s="17">
        <v>75.658749999999998</v>
      </c>
      <c r="FC109" s="17">
        <v>81.115560000000002</v>
      </c>
      <c r="FD109" s="17">
        <v>87.552930000000003</v>
      </c>
      <c r="FE109" s="17">
        <v>92.924049999999994</v>
      </c>
      <c r="FF109" s="17">
        <v>95.725200000000001</v>
      </c>
      <c r="FG109" s="17">
        <v>98.087770000000006</v>
      </c>
      <c r="FH109" s="17">
        <v>98.525009999999995</v>
      </c>
      <c r="FI109" s="17">
        <v>97.861689999999996</v>
      </c>
      <c r="FJ109" s="17">
        <v>97.568510000000003</v>
      </c>
      <c r="FK109" s="17">
        <v>96.051150000000007</v>
      </c>
      <c r="FL109" s="17">
        <v>94.964349999999996</v>
      </c>
      <c r="FM109" s="17">
        <v>93.322680000000005</v>
      </c>
      <c r="FN109" s="17">
        <v>90.178079999999994</v>
      </c>
      <c r="FO109" s="17">
        <v>87.418899999999994</v>
      </c>
      <c r="FP109" s="17">
        <v>86.527860000000004</v>
      </c>
      <c r="FQ109" s="17">
        <v>87.822249999999997</v>
      </c>
      <c r="FR109" s="17">
        <v>86.832400000000007</v>
      </c>
      <c r="FS109" s="17">
        <v>22.721409999999999</v>
      </c>
      <c r="FT109" s="17"/>
      <c r="FU109" s="17">
        <v>1.202617</v>
      </c>
      <c r="FW109" s="17"/>
      <c r="IA109" s="62"/>
    </row>
    <row r="110" spans="1:235" x14ac:dyDescent="0.25">
      <c r="A110" t="s">
        <v>266</v>
      </c>
      <c r="B110" t="s">
        <v>0</v>
      </c>
      <c r="C110" t="s">
        <v>309</v>
      </c>
      <c r="D110" s="63">
        <v>44808</v>
      </c>
      <c r="E110" t="s">
        <v>219</v>
      </c>
      <c r="F110" s="17">
        <v>16160</v>
      </c>
      <c r="G110" s="17">
        <v>35.923789999999997</v>
      </c>
      <c r="H110" s="17">
        <v>30.62801</v>
      </c>
      <c r="I110" s="17">
        <v>26.082540000000002</v>
      </c>
      <c r="J110" s="17">
        <v>24.12819</v>
      </c>
      <c r="K110" s="17">
        <v>23.874040000000001</v>
      </c>
      <c r="L110" s="17">
        <v>24.68488</v>
      </c>
      <c r="M110" s="17">
        <v>25.913630000000001</v>
      </c>
      <c r="N110" s="17">
        <v>22.927779999999998</v>
      </c>
      <c r="O110" s="17">
        <v>16.719329999999999</v>
      </c>
      <c r="P110" s="17">
        <v>10.85153</v>
      </c>
      <c r="Q110" s="17">
        <v>1.5764039999999999</v>
      </c>
      <c r="R110" s="17">
        <v>-4.0569420000000003</v>
      </c>
      <c r="S110" s="17">
        <v>1.021882</v>
      </c>
      <c r="T110" s="17">
        <v>4.2317739999999997</v>
      </c>
      <c r="U110" s="17">
        <v>10.32127</v>
      </c>
      <c r="V110" s="17">
        <v>17.42041</v>
      </c>
      <c r="W110" s="17">
        <v>23.897259999999999</v>
      </c>
      <c r="X110" s="17">
        <v>39.32423</v>
      </c>
      <c r="Y110" s="17">
        <v>49.766840000000002</v>
      </c>
      <c r="Z110" s="17">
        <v>49.047870000000003</v>
      </c>
      <c r="AA110" s="17">
        <v>46.790500000000002</v>
      </c>
      <c r="AB110" s="17">
        <v>44.738709999999998</v>
      </c>
      <c r="AC110" s="17">
        <v>40.149700000000003</v>
      </c>
      <c r="AD110" s="17">
        <v>35.545650000000002</v>
      </c>
      <c r="AE110" s="17">
        <v>-5.684132</v>
      </c>
      <c r="AF110" s="17">
        <v>-8.6204190000000001</v>
      </c>
      <c r="AG110" s="17">
        <v>-10.26681</v>
      </c>
      <c r="AH110" s="17">
        <v>-9.8159949999999991</v>
      </c>
      <c r="AI110" s="17">
        <v>-8.4571339999999999</v>
      </c>
      <c r="AJ110" s="17">
        <v>-5.4747830000000004</v>
      </c>
      <c r="AK110" s="17">
        <v>-3.188758</v>
      </c>
      <c r="AL110" s="17">
        <v>-2.690598</v>
      </c>
      <c r="AM110" s="17">
        <v>-2.3540429999999999</v>
      </c>
      <c r="AN110" s="17">
        <v>-2.9160970000000002</v>
      </c>
      <c r="AO110" s="17">
        <v>-2.0991599999999999</v>
      </c>
      <c r="AP110" s="17">
        <v>-2.5400420000000001</v>
      </c>
      <c r="AQ110" s="17">
        <v>-2.6041310000000002</v>
      </c>
      <c r="AR110" s="17">
        <v>-2.6699739999999998</v>
      </c>
      <c r="AS110" s="17">
        <v>-1.3384720000000001</v>
      </c>
      <c r="AT110" s="17">
        <v>-1.9800720000000001</v>
      </c>
      <c r="AU110" s="17">
        <v>7.4681899999999996E-2</v>
      </c>
      <c r="AV110" s="17">
        <v>0.66053569999999995</v>
      </c>
      <c r="AW110" s="17">
        <v>1.2589699999999999</v>
      </c>
      <c r="AX110" s="17">
        <v>0.68777140000000003</v>
      </c>
      <c r="AY110" s="17">
        <v>-0.17712430000000001</v>
      </c>
      <c r="AZ110" s="17">
        <v>-2.1665040000000002</v>
      </c>
      <c r="BA110" s="17">
        <v>-2.819912</v>
      </c>
      <c r="BB110" s="17">
        <v>-1.8140780000000001</v>
      </c>
      <c r="BC110" s="17">
        <v>-4.0481069999999999</v>
      </c>
      <c r="BD110" s="17">
        <v>-6.606058</v>
      </c>
      <c r="BE110" s="17">
        <v>-8.1367860000000007</v>
      </c>
      <c r="BF110" s="17">
        <v>-7.7731130000000004</v>
      </c>
      <c r="BG110" s="17">
        <v>-6.5079070000000003</v>
      </c>
      <c r="BH110" s="17">
        <v>-4.0379579999999997</v>
      </c>
      <c r="BI110" s="17">
        <v>-2.1892260000000001</v>
      </c>
      <c r="BJ110" s="17">
        <v>-1.5984719999999999</v>
      </c>
      <c r="BK110" s="17">
        <v>-1.413341</v>
      </c>
      <c r="BL110" s="17">
        <v>-1.676156</v>
      </c>
      <c r="BM110" s="17">
        <v>-0.73905359999999998</v>
      </c>
      <c r="BN110" s="17">
        <v>-1.119991</v>
      </c>
      <c r="BO110" s="17">
        <v>-0.99378900000000003</v>
      </c>
      <c r="BP110" s="17">
        <v>-0.992622</v>
      </c>
      <c r="BQ110" s="17">
        <v>0.29502840000000002</v>
      </c>
      <c r="BR110" s="17">
        <v>-0.2109713</v>
      </c>
      <c r="BS110" s="17">
        <v>1.7455039999999999</v>
      </c>
      <c r="BT110" s="17">
        <v>2.3951220000000002</v>
      </c>
      <c r="BU110" s="17">
        <v>2.6658919999999999</v>
      </c>
      <c r="BV110" s="17">
        <v>1.896085</v>
      </c>
      <c r="BW110" s="17">
        <v>0.89114340000000003</v>
      </c>
      <c r="BX110" s="17">
        <v>-0.97267159999999997</v>
      </c>
      <c r="BY110" s="17">
        <v>-1.470323</v>
      </c>
      <c r="BZ110" s="17">
        <v>-0.64478150000000001</v>
      </c>
      <c r="CA110" s="17">
        <v>-2.915</v>
      </c>
      <c r="CB110" s="17">
        <v>-5.2109180000000004</v>
      </c>
      <c r="CC110" s="17">
        <v>-6.6615349999999998</v>
      </c>
      <c r="CD110" s="17">
        <v>-6.3582200000000002</v>
      </c>
      <c r="CE110" s="17">
        <v>-5.1578790000000003</v>
      </c>
      <c r="CF110" s="17">
        <v>-3.0428169999999999</v>
      </c>
      <c r="CG110" s="17">
        <v>-1.496953</v>
      </c>
      <c r="CH110" s="17">
        <v>-0.84206999999999999</v>
      </c>
      <c r="CI110" s="17">
        <v>-0.76181359999999998</v>
      </c>
      <c r="CJ110" s="17">
        <v>-0.81737660000000001</v>
      </c>
      <c r="CK110" s="17">
        <v>0.20295189999999999</v>
      </c>
      <c r="CL110" s="17">
        <v>-0.13646730000000001</v>
      </c>
      <c r="CM110" s="17">
        <v>0.12152930000000001</v>
      </c>
      <c r="CN110" s="17">
        <v>0.1691068</v>
      </c>
      <c r="CO110" s="17">
        <v>1.4263859999999999</v>
      </c>
      <c r="CP110" s="17">
        <v>1.014303</v>
      </c>
      <c r="CQ110" s="17">
        <v>2.9027099999999999</v>
      </c>
      <c r="CR110" s="17">
        <v>3.596492</v>
      </c>
      <c r="CS110" s="17">
        <v>3.6403219999999998</v>
      </c>
      <c r="CT110" s="17">
        <v>2.7329599999999998</v>
      </c>
      <c r="CU110" s="17">
        <v>1.631022</v>
      </c>
      <c r="CV110" s="17">
        <v>-0.14582719999999999</v>
      </c>
      <c r="CW110" s="17">
        <v>-0.53560140000000001</v>
      </c>
      <c r="CX110" s="17">
        <v>0.16506950000000001</v>
      </c>
      <c r="CY110" s="17">
        <v>-1.7818940000000001</v>
      </c>
      <c r="CZ110" s="17">
        <v>-3.815779</v>
      </c>
      <c r="DA110" s="17">
        <v>-5.1862849999999998</v>
      </c>
      <c r="DB110" s="17">
        <v>-4.9433259999999999</v>
      </c>
      <c r="DC110" s="17">
        <v>-3.8078500000000002</v>
      </c>
      <c r="DD110" s="17">
        <v>-2.0476760000000001</v>
      </c>
      <c r="DE110" s="17">
        <v>-0.80467920000000004</v>
      </c>
      <c r="DF110" s="17">
        <v>-8.5667400000000005E-2</v>
      </c>
      <c r="DG110" s="17">
        <v>-0.1102861</v>
      </c>
      <c r="DH110" s="17">
        <v>4.1402899999999999E-2</v>
      </c>
      <c r="DI110" s="17">
        <v>1.144957</v>
      </c>
      <c r="DJ110" s="17">
        <v>0.84705589999999997</v>
      </c>
      <c r="DK110" s="17">
        <v>1.2368479999999999</v>
      </c>
      <c r="DL110" s="17">
        <v>1.3308359999999999</v>
      </c>
      <c r="DM110" s="17">
        <v>2.5577429999999999</v>
      </c>
      <c r="DN110" s="17">
        <v>2.239576</v>
      </c>
      <c r="DO110" s="17">
        <v>4.0599160000000003</v>
      </c>
      <c r="DP110" s="17">
        <v>4.7978620000000003</v>
      </c>
      <c r="DQ110" s="17">
        <v>4.614751</v>
      </c>
      <c r="DR110" s="17">
        <v>3.5698340000000002</v>
      </c>
      <c r="DS110" s="17">
        <v>2.3709020000000001</v>
      </c>
      <c r="DT110" s="17">
        <v>0.68101719999999999</v>
      </c>
      <c r="DU110" s="17">
        <v>0.39912019999999998</v>
      </c>
      <c r="DV110" s="17">
        <v>0.97492049999999997</v>
      </c>
      <c r="DW110" s="17">
        <v>-0.1458689</v>
      </c>
      <c r="DX110" s="17">
        <v>-1.801418</v>
      </c>
      <c r="DY110" s="17">
        <v>-3.056257</v>
      </c>
      <c r="DZ110" s="17">
        <v>-2.9004449999999999</v>
      </c>
      <c r="EA110" s="17">
        <v>-1.8586240000000001</v>
      </c>
      <c r="EB110" s="17">
        <v>-0.61085109999999998</v>
      </c>
      <c r="EC110" s="17">
        <v>0.19485340000000001</v>
      </c>
      <c r="ED110" s="17">
        <v>1.0064580000000001</v>
      </c>
      <c r="EE110" s="17">
        <v>0.83041620000000005</v>
      </c>
      <c r="EF110" s="17">
        <v>1.281344</v>
      </c>
      <c r="EG110" s="17">
        <v>2.505064</v>
      </c>
      <c r="EH110" s="17">
        <v>2.2671070000000002</v>
      </c>
      <c r="EI110" s="17">
        <v>2.8471899999999999</v>
      </c>
      <c r="EJ110" s="17">
        <v>3.0081880000000001</v>
      </c>
      <c r="EK110" s="17">
        <v>4.1912440000000002</v>
      </c>
      <c r="EL110" s="17">
        <v>4.0086769999999996</v>
      </c>
      <c r="EM110" s="17">
        <v>5.7307389999999998</v>
      </c>
      <c r="EN110" s="17">
        <v>6.5324479999999996</v>
      </c>
      <c r="EO110" s="17">
        <v>6.0216729999999998</v>
      </c>
      <c r="EP110" s="17">
        <v>4.7781479999999998</v>
      </c>
      <c r="EQ110" s="17">
        <v>3.4391690000000001</v>
      </c>
      <c r="ER110" s="17">
        <v>1.874849</v>
      </c>
      <c r="ES110" s="17">
        <v>1.74871</v>
      </c>
      <c r="ET110" s="17">
        <v>2.1442169999999998</v>
      </c>
      <c r="EU110" s="17">
        <v>86.228980000000007</v>
      </c>
      <c r="EV110" s="17">
        <v>86.078959999999995</v>
      </c>
      <c r="EW110" s="17">
        <v>83.167810000000003</v>
      </c>
      <c r="EX110" s="17">
        <v>83.060140000000004</v>
      </c>
      <c r="EY110" s="17">
        <v>83.700530000000001</v>
      </c>
      <c r="EZ110" s="17">
        <v>83.845179999999999</v>
      </c>
      <c r="FA110" s="17">
        <v>83.897139999999993</v>
      </c>
      <c r="FB110" s="17">
        <v>84.823539999999994</v>
      </c>
      <c r="FC110" s="17">
        <v>87.171840000000003</v>
      </c>
      <c r="FD110" s="17">
        <v>89.542469999999994</v>
      </c>
      <c r="FE110" s="17">
        <v>88.168660000000003</v>
      </c>
      <c r="FF110" s="17">
        <v>89.403570000000002</v>
      </c>
      <c r="FG110" s="17">
        <v>90.210149999999999</v>
      </c>
      <c r="FH110" s="17">
        <v>89.345370000000003</v>
      </c>
      <c r="FI110" s="17">
        <v>89.269859999999994</v>
      </c>
      <c r="FJ110" s="17">
        <v>89.498429999999999</v>
      </c>
      <c r="FK110" s="17">
        <v>88.987560000000002</v>
      </c>
      <c r="FL110" s="17">
        <v>88.010220000000004</v>
      </c>
      <c r="FM110" s="17">
        <v>86.242230000000006</v>
      </c>
      <c r="FN110" s="17">
        <v>82.705119999999994</v>
      </c>
      <c r="FO110" s="17">
        <v>81.061999999999998</v>
      </c>
      <c r="FP110" s="17">
        <v>79.637889999999999</v>
      </c>
      <c r="FQ110" s="17">
        <v>79.170209999999997</v>
      </c>
      <c r="FR110" s="17">
        <v>78.615600000000001</v>
      </c>
      <c r="FS110" s="17">
        <v>28.12473</v>
      </c>
      <c r="FT110" s="17"/>
      <c r="FU110" s="17">
        <v>1.6227050000000001</v>
      </c>
      <c r="FW110" s="17"/>
      <c r="IA110" s="62"/>
    </row>
    <row r="111" spans="1:235" x14ac:dyDescent="0.25">
      <c r="A111" t="s">
        <v>266</v>
      </c>
      <c r="B111" t="s">
        <v>0</v>
      </c>
      <c r="C111" t="s">
        <v>309</v>
      </c>
      <c r="D111" s="63">
        <v>44808</v>
      </c>
      <c r="E111" t="s">
        <v>220</v>
      </c>
      <c r="F111" s="17">
        <v>7323</v>
      </c>
      <c r="G111" s="17">
        <v>15.50718</v>
      </c>
      <c r="H111" s="17">
        <v>13.59953</v>
      </c>
      <c r="I111" s="17">
        <v>11.46116</v>
      </c>
      <c r="J111" s="17">
        <v>10.62551</v>
      </c>
      <c r="K111" s="17">
        <v>10.73441</v>
      </c>
      <c r="L111" s="17">
        <v>10.196479999999999</v>
      </c>
      <c r="M111" s="17">
        <v>10.927709999999999</v>
      </c>
      <c r="N111" s="17">
        <v>9.3164040000000004</v>
      </c>
      <c r="O111" s="17">
        <v>6.7114250000000002</v>
      </c>
      <c r="P111" s="17">
        <v>3.2410190000000001</v>
      </c>
      <c r="Q111" s="17">
        <v>-0.97964010000000001</v>
      </c>
      <c r="R111" s="17">
        <v>-4.2369640000000004</v>
      </c>
      <c r="S111" s="17">
        <v>-2.820935</v>
      </c>
      <c r="T111" s="17">
        <v>-2.1728710000000002</v>
      </c>
      <c r="U111" s="17">
        <v>2.6467269999999998</v>
      </c>
      <c r="V111" s="17">
        <v>6.7526910000000004</v>
      </c>
      <c r="W111" s="17">
        <v>8.6005280000000006</v>
      </c>
      <c r="X111" s="17">
        <v>14.99235</v>
      </c>
      <c r="Y111" s="17">
        <v>20.125039999999998</v>
      </c>
      <c r="Z111" s="17">
        <v>20.03125</v>
      </c>
      <c r="AA111" s="17">
        <v>19.531770000000002</v>
      </c>
      <c r="AB111" s="17">
        <v>18.545570000000001</v>
      </c>
      <c r="AC111" s="17">
        <v>16.491589999999999</v>
      </c>
      <c r="AD111" s="17">
        <v>14.9564</v>
      </c>
      <c r="AE111" s="17">
        <v>-2.2314970000000001</v>
      </c>
      <c r="AF111" s="17">
        <v>-2.7458879999999999</v>
      </c>
      <c r="AG111" s="17">
        <v>-4.031326</v>
      </c>
      <c r="AH111" s="17">
        <v>-3.8681040000000002</v>
      </c>
      <c r="AI111" s="17">
        <v>-3.2291889999999999</v>
      </c>
      <c r="AJ111" s="17">
        <v>-3.1746720000000002</v>
      </c>
      <c r="AK111" s="17">
        <v>-1.672639</v>
      </c>
      <c r="AL111" s="17">
        <v>-1.3668169999999999</v>
      </c>
      <c r="AM111" s="17">
        <v>-0.75325770000000003</v>
      </c>
      <c r="AN111" s="17">
        <v>-1.7972680000000001</v>
      </c>
      <c r="AO111" s="17">
        <v>-1.9424410000000001</v>
      </c>
      <c r="AP111" s="17">
        <v>-1.923073</v>
      </c>
      <c r="AQ111" s="17">
        <v>-2.1830289999999999</v>
      </c>
      <c r="AR111" s="17">
        <v>-1.899446</v>
      </c>
      <c r="AS111" s="17">
        <v>-0.67317579999999999</v>
      </c>
      <c r="AT111" s="17">
        <v>-1.347153</v>
      </c>
      <c r="AU111" s="17">
        <v>-0.53473970000000004</v>
      </c>
      <c r="AV111" s="17">
        <v>-0.81946399999999997</v>
      </c>
      <c r="AW111" s="17">
        <v>-4.4645799999999999E-2</v>
      </c>
      <c r="AX111" s="17">
        <v>-0.40807979999999999</v>
      </c>
      <c r="AY111" s="17">
        <v>-0.67700669999999996</v>
      </c>
      <c r="AZ111" s="17">
        <v>-1.7717339999999999</v>
      </c>
      <c r="BA111" s="17">
        <v>-2.008454</v>
      </c>
      <c r="BB111" s="17">
        <v>-1.2013659999999999</v>
      </c>
      <c r="BC111" s="17">
        <v>-1.3455649999999999</v>
      </c>
      <c r="BD111" s="17">
        <v>-1.971973</v>
      </c>
      <c r="BE111" s="17">
        <v>-3.0597970000000001</v>
      </c>
      <c r="BF111" s="17">
        <v>-2.8819560000000002</v>
      </c>
      <c r="BG111" s="17">
        <v>-2.2485970000000002</v>
      </c>
      <c r="BH111" s="17">
        <v>-2.1710370000000001</v>
      </c>
      <c r="BI111" s="17">
        <v>-0.99678520000000004</v>
      </c>
      <c r="BJ111" s="17">
        <v>-0.65998710000000005</v>
      </c>
      <c r="BK111" s="17">
        <v>-0.20021030000000001</v>
      </c>
      <c r="BL111" s="17">
        <v>-0.99364209999999997</v>
      </c>
      <c r="BM111" s="17">
        <v>-1.131723</v>
      </c>
      <c r="BN111" s="17">
        <v>-1.0372509999999999</v>
      </c>
      <c r="BO111" s="17">
        <v>-1.235077</v>
      </c>
      <c r="BP111" s="17">
        <v>-0.89546979999999998</v>
      </c>
      <c r="BQ111" s="17">
        <v>0.3087609</v>
      </c>
      <c r="BR111" s="17">
        <v>-0.1135245</v>
      </c>
      <c r="BS111" s="17">
        <v>0.49782169999999998</v>
      </c>
      <c r="BT111" s="17">
        <v>0.27126739999999999</v>
      </c>
      <c r="BU111" s="17">
        <v>0.79688570000000003</v>
      </c>
      <c r="BV111" s="17">
        <v>0.34702889999999997</v>
      </c>
      <c r="BW111" s="17">
        <v>-5.3635999999999996E-3</v>
      </c>
      <c r="BX111" s="17">
        <v>-1.0523579999999999</v>
      </c>
      <c r="BY111" s="17">
        <v>-1.3449359999999999</v>
      </c>
      <c r="BZ111" s="17">
        <v>-0.59473200000000004</v>
      </c>
      <c r="CA111" s="17">
        <v>-0.73197230000000002</v>
      </c>
      <c r="CB111" s="17">
        <v>-1.435962</v>
      </c>
      <c r="CC111" s="17">
        <v>-2.3869180000000001</v>
      </c>
      <c r="CD111" s="17">
        <v>-2.1989540000000001</v>
      </c>
      <c r="CE111" s="17">
        <v>-1.569442</v>
      </c>
      <c r="CF111" s="17">
        <v>-1.4759230000000001</v>
      </c>
      <c r="CG111" s="17">
        <v>-0.52869080000000002</v>
      </c>
      <c r="CH111" s="17">
        <v>-0.17043910000000001</v>
      </c>
      <c r="CI111" s="17">
        <v>0.18282870000000001</v>
      </c>
      <c r="CJ111" s="17">
        <v>-0.43705300000000002</v>
      </c>
      <c r="CK111" s="17">
        <v>-0.57022260000000002</v>
      </c>
      <c r="CL111" s="17">
        <v>-0.42373280000000002</v>
      </c>
      <c r="CM111" s="17">
        <v>-0.57852879999999995</v>
      </c>
      <c r="CN111" s="17">
        <v>-0.2001193</v>
      </c>
      <c r="CO111" s="17">
        <v>0.98884709999999998</v>
      </c>
      <c r="CP111" s="17">
        <v>0.74088270000000001</v>
      </c>
      <c r="CQ111" s="17">
        <v>1.212971</v>
      </c>
      <c r="CR111" s="17">
        <v>1.0267040000000001</v>
      </c>
      <c r="CS111" s="17">
        <v>1.3797280000000001</v>
      </c>
      <c r="CT111" s="17">
        <v>0.87001479999999998</v>
      </c>
      <c r="CU111" s="17">
        <v>0.45981430000000001</v>
      </c>
      <c r="CV111" s="17">
        <v>-0.55412019999999995</v>
      </c>
      <c r="CW111" s="17">
        <v>-0.88538550000000005</v>
      </c>
      <c r="CX111" s="17">
        <v>-0.17457929999999999</v>
      </c>
      <c r="CY111" s="17">
        <v>-0.1183792</v>
      </c>
      <c r="CZ111" s="17">
        <v>-0.89995069999999999</v>
      </c>
      <c r="DA111" s="17">
        <v>-1.71404</v>
      </c>
      <c r="DB111" s="17">
        <v>-1.515952</v>
      </c>
      <c r="DC111" s="17">
        <v>-0.89028640000000003</v>
      </c>
      <c r="DD111" s="17">
        <v>-0.78080899999999998</v>
      </c>
      <c r="DE111" s="17">
        <v>-6.0596299999999999E-2</v>
      </c>
      <c r="DF111" s="17">
        <v>0.31910889999999997</v>
      </c>
      <c r="DG111" s="17">
        <v>0.56586769999999997</v>
      </c>
      <c r="DH111" s="17">
        <v>0.119536</v>
      </c>
      <c r="DI111" s="17">
        <v>-8.7217000000000006E-3</v>
      </c>
      <c r="DJ111" s="17">
        <v>0.18978529999999999</v>
      </c>
      <c r="DK111" s="17">
        <v>7.8019900000000003E-2</v>
      </c>
      <c r="DL111" s="17">
        <v>0.49523129999999999</v>
      </c>
      <c r="DM111" s="17">
        <v>1.668933</v>
      </c>
      <c r="DN111" s="17">
        <v>1.5952900000000001</v>
      </c>
      <c r="DO111" s="17">
        <v>1.9281200000000001</v>
      </c>
      <c r="DP111" s="17">
        <v>1.7821419999999999</v>
      </c>
      <c r="DQ111" s="17">
        <v>1.9625699999999999</v>
      </c>
      <c r="DR111" s="17">
        <v>1.3930009999999999</v>
      </c>
      <c r="DS111" s="17">
        <v>0.92499229999999999</v>
      </c>
      <c r="DT111" s="17">
        <v>-5.5882500000000002E-2</v>
      </c>
      <c r="DU111" s="17">
        <v>-0.42583500000000002</v>
      </c>
      <c r="DV111" s="17">
        <v>0.2455734</v>
      </c>
      <c r="DW111" s="17">
        <v>0.76755189999999995</v>
      </c>
      <c r="DX111" s="17">
        <v>-0.12603590000000001</v>
      </c>
      <c r="DY111" s="17">
        <v>-0.74251029999999996</v>
      </c>
      <c r="DZ111" s="17">
        <v>-0.52980450000000001</v>
      </c>
      <c r="EA111" s="17">
        <v>9.0305800000000006E-2</v>
      </c>
      <c r="EB111" s="17">
        <v>0.22282540000000001</v>
      </c>
      <c r="EC111" s="17">
        <v>0.61525759999999996</v>
      </c>
      <c r="ED111" s="17">
        <v>1.0259389999999999</v>
      </c>
      <c r="EE111" s="17">
        <v>1.1189150000000001</v>
      </c>
      <c r="EF111" s="17">
        <v>0.92316220000000004</v>
      </c>
      <c r="EG111" s="17">
        <v>0.8019963</v>
      </c>
      <c r="EH111" s="17">
        <v>1.0756079999999999</v>
      </c>
      <c r="EI111" s="17">
        <v>1.0259720000000001</v>
      </c>
      <c r="EJ111" s="17">
        <v>1.499207</v>
      </c>
      <c r="EK111" s="17">
        <v>2.6508699999999998</v>
      </c>
      <c r="EL111" s="17">
        <v>2.8289179999999998</v>
      </c>
      <c r="EM111" s="17">
        <v>2.9606810000000001</v>
      </c>
      <c r="EN111" s="17">
        <v>2.8728729999999998</v>
      </c>
      <c r="EO111" s="17">
        <v>2.8041010000000002</v>
      </c>
      <c r="EP111" s="17">
        <v>2.1481089999999998</v>
      </c>
      <c r="EQ111" s="17">
        <v>1.596635</v>
      </c>
      <c r="ER111" s="17">
        <v>0.66349380000000002</v>
      </c>
      <c r="ES111" s="17">
        <v>0.23768300000000001</v>
      </c>
      <c r="ET111" s="17">
        <v>0.85220720000000005</v>
      </c>
      <c r="EU111" s="17">
        <v>85.4679</v>
      </c>
      <c r="EV111" s="17">
        <v>85.407229999999998</v>
      </c>
      <c r="EW111" s="17">
        <v>83.102199999999996</v>
      </c>
      <c r="EX111" s="17">
        <v>83.270309999999995</v>
      </c>
      <c r="EY111" s="17">
        <v>84.185730000000007</v>
      </c>
      <c r="EZ111" s="17">
        <v>84.369699999999995</v>
      </c>
      <c r="FA111" s="17">
        <v>84.486000000000004</v>
      </c>
      <c r="FB111" s="17">
        <v>85.54983</v>
      </c>
      <c r="FC111" s="17">
        <v>87.520189999999999</v>
      </c>
      <c r="FD111" s="17">
        <v>89.537660000000002</v>
      </c>
      <c r="FE111" s="17">
        <v>86.345659999999995</v>
      </c>
      <c r="FF111" s="17">
        <v>87.852689999999996</v>
      </c>
      <c r="FG111" s="17">
        <v>89.233130000000003</v>
      </c>
      <c r="FH111" s="17">
        <v>88.465379999999996</v>
      </c>
      <c r="FI111" s="17">
        <v>88.518960000000007</v>
      </c>
      <c r="FJ111" s="17">
        <v>88.075040000000001</v>
      </c>
      <c r="FK111" s="17">
        <v>87.482950000000002</v>
      </c>
      <c r="FL111" s="17">
        <v>87.021640000000005</v>
      </c>
      <c r="FM111" s="17">
        <v>84.998670000000004</v>
      </c>
      <c r="FN111" s="17">
        <v>82.05068</v>
      </c>
      <c r="FO111" s="17">
        <v>80.705240000000003</v>
      </c>
      <c r="FP111" s="17">
        <v>79.688280000000006</v>
      </c>
      <c r="FQ111" s="17">
        <v>79.093000000000004</v>
      </c>
      <c r="FR111" s="17">
        <v>78.070459999999997</v>
      </c>
      <c r="FS111" s="17">
        <v>16.86918</v>
      </c>
      <c r="FT111" s="17"/>
      <c r="FU111" s="17">
        <v>0.98383739999999997</v>
      </c>
      <c r="FW111" s="17"/>
      <c r="IA111" s="62"/>
    </row>
    <row r="112" spans="1:235" x14ac:dyDescent="0.25">
      <c r="A112" t="s">
        <v>266</v>
      </c>
      <c r="B112" t="s">
        <v>0</v>
      </c>
      <c r="C112" t="s">
        <v>309</v>
      </c>
      <c r="D112" s="63">
        <v>44808</v>
      </c>
      <c r="E112" t="s">
        <v>221</v>
      </c>
      <c r="F112" s="17">
        <v>8837</v>
      </c>
      <c r="G112" s="17">
        <v>20.165590000000002</v>
      </c>
      <c r="H112" s="17">
        <v>16.790839999999999</v>
      </c>
      <c r="I112" s="17">
        <v>14.35882</v>
      </c>
      <c r="J112" s="17">
        <v>13.13409</v>
      </c>
      <c r="K112" s="17">
        <v>12.759980000000001</v>
      </c>
      <c r="L112" s="17">
        <v>14.49803</v>
      </c>
      <c r="M112" s="17">
        <v>14.98601</v>
      </c>
      <c r="N112" s="17">
        <v>13.662050000000001</v>
      </c>
      <c r="O112" s="17">
        <v>10.029730000000001</v>
      </c>
      <c r="P112" s="17">
        <v>7.7423000000000002</v>
      </c>
      <c r="Q112" s="17">
        <v>2.6497229999999998</v>
      </c>
      <c r="R112" s="17">
        <v>0.27564870000000002</v>
      </c>
      <c r="S112" s="17">
        <v>3.954952</v>
      </c>
      <c r="T112" s="17">
        <v>6.5985670000000001</v>
      </c>
      <c r="U112" s="17">
        <v>7.593566</v>
      </c>
      <c r="V112" s="17">
        <v>10.34629</v>
      </c>
      <c r="W112" s="17">
        <v>15.365489999999999</v>
      </c>
      <c r="X112" s="17">
        <v>24.446539999999999</v>
      </c>
      <c r="Y112" s="17">
        <v>29.78754</v>
      </c>
      <c r="Z112" s="17">
        <v>29.133379999999999</v>
      </c>
      <c r="AA112" s="17">
        <v>27.35172</v>
      </c>
      <c r="AB112" s="17">
        <v>26.404789999999998</v>
      </c>
      <c r="AC112" s="17">
        <v>23.819870000000002</v>
      </c>
      <c r="AD112" s="17">
        <v>20.64331</v>
      </c>
      <c r="AE112" s="17">
        <v>-4.8565849999999999</v>
      </c>
      <c r="AF112" s="17">
        <v>-7.2312099999999999</v>
      </c>
      <c r="AG112" s="17">
        <v>-7.886698</v>
      </c>
      <c r="AH112" s="17">
        <v>-7.6783950000000001</v>
      </c>
      <c r="AI112" s="17">
        <v>-6.9128290000000003</v>
      </c>
      <c r="AJ112" s="17">
        <v>-3.3406129999999998</v>
      </c>
      <c r="AK112" s="17">
        <v>-2.2216939999999998</v>
      </c>
      <c r="AL112" s="17">
        <v>-2.0187249999999999</v>
      </c>
      <c r="AM112" s="17">
        <v>-2.2663160000000002</v>
      </c>
      <c r="AN112" s="17">
        <v>-1.8793219999999999</v>
      </c>
      <c r="AO112" s="17">
        <v>-0.99663780000000002</v>
      </c>
      <c r="AP112" s="17">
        <v>-1.5422830000000001</v>
      </c>
      <c r="AQ112" s="17">
        <v>-1.4295709999999999</v>
      </c>
      <c r="AR112" s="17">
        <v>-1.7176389999999999</v>
      </c>
      <c r="AS112" s="17">
        <v>-1.893132</v>
      </c>
      <c r="AT112" s="17">
        <v>-2.1212460000000002</v>
      </c>
      <c r="AU112" s="17">
        <v>-0.36523719999999998</v>
      </c>
      <c r="AV112" s="17">
        <v>0.60058840000000002</v>
      </c>
      <c r="AW112" s="17">
        <v>0.64717789999999997</v>
      </c>
      <c r="AX112" s="17">
        <v>0.51729919999999996</v>
      </c>
      <c r="AY112" s="17">
        <v>-0.1037435</v>
      </c>
      <c r="AZ112" s="17">
        <v>-1.0190239999999999</v>
      </c>
      <c r="BA112" s="17">
        <v>-1.4830270000000001</v>
      </c>
      <c r="BB112" s="17">
        <v>-1.2605980000000001</v>
      </c>
      <c r="BC112" s="17">
        <v>-3.4256530000000001</v>
      </c>
      <c r="BD112" s="17">
        <v>-5.3299279999999998</v>
      </c>
      <c r="BE112" s="17">
        <v>-5.9080469999999998</v>
      </c>
      <c r="BF112" s="17">
        <v>-5.8172899999999998</v>
      </c>
      <c r="BG112" s="17">
        <v>-5.1732490000000002</v>
      </c>
      <c r="BH112" s="17">
        <v>-2.2872279999999998</v>
      </c>
      <c r="BI112" s="17">
        <v>-1.481352</v>
      </c>
      <c r="BJ112" s="17">
        <v>-1.1932449999999999</v>
      </c>
      <c r="BK112" s="17">
        <v>-1.4728300000000001</v>
      </c>
      <c r="BL112" s="17">
        <v>-0.91596630000000001</v>
      </c>
      <c r="BM112" s="17">
        <v>0.10433099999999999</v>
      </c>
      <c r="BN112" s="17">
        <v>-0.40506219999999998</v>
      </c>
      <c r="BO112" s="17">
        <v>-0.1055318</v>
      </c>
      <c r="BP112" s="17">
        <v>-0.37080160000000001</v>
      </c>
      <c r="BQ112" s="17">
        <v>-0.5643302</v>
      </c>
      <c r="BR112" s="17">
        <v>-0.89639959999999996</v>
      </c>
      <c r="BS112" s="17">
        <v>0.88920750000000004</v>
      </c>
      <c r="BT112" s="17">
        <v>1.8313520000000001</v>
      </c>
      <c r="BU112" s="17">
        <v>1.686104</v>
      </c>
      <c r="BV112" s="17">
        <v>1.380952</v>
      </c>
      <c r="BW112" s="17">
        <v>0.70420459999999996</v>
      </c>
      <c r="BX112" s="17">
        <v>-5.09439E-2</v>
      </c>
      <c r="BY112" s="17">
        <v>-0.30484869999999997</v>
      </c>
      <c r="BZ112" s="17">
        <v>-0.28345779999999998</v>
      </c>
      <c r="CA112" s="17">
        <v>-2.434593</v>
      </c>
      <c r="CB112" s="17">
        <v>-4.0131059999999996</v>
      </c>
      <c r="CC112" s="17">
        <v>-4.5376390000000004</v>
      </c>
      <c r="CD112" s="17">
        <v>-4.528295</v>
      </c>
      <c r="CE112" s="17">
        <v>-3.9684210000000002</v>
      </c>
      <c r="CF112" s="17">
        <v>-1.5576559999999999</v>
      </c>
      <c r="CG112" s="17">
        <v>-0.9685935</v>
      </c>
      <c r="CH112" s="17">
        <v>-0.62151979999999996</v>
      </c>
      <c r="CI112" s="17">
        <v>-0.92326439999999999</v>
      </c>
      <c r="CJ112" s="17">
        <v>-0.2487492</v>
      </c>
      <c r="CK112" s="17">
        <v>0.86685860000000003</v>
      </c>
      <c r="CL112" s="17">
        <v>0.38257360000000001</v>
      </c>
      <c r="CM112" s="17">
        <v>0.81149380000000004</v>
      </c>
      <c r="CN112" s="17">
        <v>0.56201369999999995</v>
      </c>
      <c r="CO112" s="17">
        <v>0.35599409999999998</v>
      </c>
      <c r="CP112" s="17">
        <v>-4.8074899999999997E-2</v>
      </c>
      <c r="CQ112" s="17">
        <v>1.758032</v>
      </c>
      <c r="CR112" s="17">
        <v>2.6837749999999998</v>
      </c>
      <c r="CS112" s="17">
        <v>2.4056609999999998</v>
      </c>
      <c r="CT112" s="17">
        <v>1.979115</v>
      </c>
      <c r="CU112" s="17">
        <v>1.263787</v>
      </c>
      <c r="CV112" s="17">
        <v>0.61954560000000003</v>
      </c>
      <c r="CW112" s="17">
        <v>0.51115429999999995</v>
      </c>
      <c r="CX112" s="17">
        <v>0.3933064</v>
      </c>
      <c r="CY112" s="17">
        <v>-1.4435340000000001</v>
      </c>
      <c r="CZ112" s="17">
        <v>-2.6962839999999999</v>
      </c>
      <c r="DA112" s="17">
        <v>-3.1672310000000001</v>
      </c>
      <c r="DB112" s="17">
        <v>-3.2393000000000001</v>
      </c>
      <c r="DC112" s="17">
        <v>-2.7635930000000002</v>
      </c>
      <c r="DD112" s="17">
        <v>-0.8280843</v>
      </c>
      <c r="DE112" s="17">
        <v>-0.45583479999999998</v>
      </c>
      <c r="DF112" s="17">
        <v>-4.9794699999999997E-2</v>
      </c>
      <c r="DG112" s="17">
        <v>-0.37369869999999999</v>
      </c>
      <c r="DH112" s="17">
        <v>0.41846800000000001</v>
      </c>
      <c r="DI112" s="17">
        <v>1.629386</v>
      </c>
      <c r="DJ112" s="17">
        <v>1.1702090000000001</v>
      </c>
      <c r="DK112" s="17">
        <v>1.7285189999999999</v>
      </c>
      <c r="DL112" s="17">
        <v>1.494829</v>
      </c>
      <c r="DM112" s="17">
        <v>1.276319</v>
      </c>
      <c r="DN112" s="17">
        <v>0.80024980000000001</v>
      </c>
      <c r="DO112" s="17">
        <v>2.6268570000000002</v>
      </c>
      <c r="DP112" s="17">
        <v>3.5361980000000002</v>
      </c>
      <c r="DQ112" s="17">
        <v>3.1252179999999998</v>
      </c>
      <c r="DR112" s="17">
        <v>2.5772780000000002</v>
      </c>
      <c r="DS112" s="17">
        <v>1.823369</v>
      </c>
      <c r="DT112" s="17">
        <v>1.290035</v>
      </c>
      <c r="DU112" s="17">
        <v>1.3271569999999999</v>
      </c>
      <c r="DV112" s="17">
        <v>1.070071</v>
      </c>
      <c r="DW112" s="17">
        <v>-1.26018E-2</v>
      </c>
      <c r="DX112" s="17">
        <v>-0.79500199999999999</v>
      </c>
      <c r="DY112" s="17">
        <v>-1.18858</v>
      </c>
      <c r="DZ112" s="17">
        <v>-1.3781950000000001</v>
      </c>
      <c r="EA112" s="17">
        <v>-1.0240130000000001</v>
      </c>
      <c r="EB112" s="17">
        <v>0.22530130000000001</v>
      </c>
      <c r="EC112" s="17">
        <v>0.28450740000000002</v>
      </c>
      <c r="ED112" s="17">
        <v>0.77568550000000003</v>
      </c>
      <c r="EE112" s="17">
        <v>0.41978700000000002</v>
      </c>
      <c r="EF112" s="17">
        <v>1.3818239999999999</v>
      </c>
      <c r="EG112" s="17">
        <v>2.7303549999999999</v>
      </c>
      <c r="EH112" s="17">
        <v>2.3074300000000001</v>
      </c>
      <c r="EI112" s="17">
        <v>3.0525579999999999</v>
      </c>
      <c r="EJ112" s="17">
        <v>2.841666</v>
      </c>
      <c r="EK112" s="17">
        <v>2.605121</v>
      </c>
      <c r="EL112" s="17">
        <v>2.025096</v>
      </c>
      <c r="EM112" s="17">
        <v>3.8813010000000001</v>
      </c>
      <c r="EN112" s="17">
        <v>4.7669610000000002</v>
      </c>
      <c r="EO112" s="17">
        <v>4.1641440000000003</v>
      </c>
      <c r="EP112" s="17">
        <v>3.4409299999999998</v>
      </c>
      <c r="EQ112" s="17">
        <v>2.6313179999999998</v>
      </c>
      <c r="ER112" s="17">
        <v>2.2581150000000001</v>
      </c>
      <c r="ES112" s="17">
        <v>2.5053359999999998</v>
      </c>
      <c r="ET112" s="17">
        <v>2.0472100000000002</v>
      </c>
      <c r="EU112" s="17">
        <v>86.859930000000006</v>
      </c>
      <c r="EV112" s="17">
        <v>86.635750000000002</v>
      </c>
      <c r="EW112" s="17">
        <v>83.222189999999998</v>
      </c>
      <c r="EX112" s="17">
        <v>82.885919999999999</v>
      </c>
      <c r="EY112" s="17">
        <v>83.298370000000006</v>
      </c>
      <c r="EZ112" s="17">
        <v>83.410390000000007</v>
      </c>
      <c r="FA112" s="17">
        <v>83.409019999999998</v>
      </c>
      <c r="FB112" s="17">
        <v>84.221530000000001</v>
      </c>
      <c r="FC112" s="17">
        <v>86.883210000000005</v>
      </c>
      <c r="FD112" s="17">
        <v>89.546449999999993</v>
      </c>
      <c r="FE112" s="17">
        <v>89.679919999999996</v>
      </c>
      <c r="FF112" s="17">
        <v>90.689220000000006</v>
      </c>
      <c r="FG112" s="17">
        <v>91.020049999999998</v>
      </c>
      <c r="FH112" s="17">
        <v>90.074879999999993</v>
      </c>
      <c r="FI112" s="17">
        <v>89.892349999999993</v>
      </c>
      <c r="FJ112" s="17">
        <v>90.678340000000006</v>
      </c>
      <c r="FK112" s="17">
        <v>90.234830000000002</v>
      </c>
      <c r="FL112" s="17">
        <v>88.829750000000004</v>
      </c>
      <c r="FM112" s="17">
        <v>87.273120000000006</v>
      </c>
      <c r="FN112" s="17">
        <v>83.247640000000004</v>
      </c>
      <c r="FO112" s="17">
        <v>81.357759999999999</v>
      </c>
      <c r="FP112" s="17">
        <v>79.596100000000007</v>
      </c>
      <c r="FQ112" s="17">
        <v>79.234189999999998</v>
      </c>
      <c r="FR112" s="17">
        <v>79.067530000000005</v>
      </c>
      <c r="FS112" s="17">
        <v>22.868929999999999</v>
      </c>
      <c r="FT112" s="17"/>
      <c r="FU112" s="17">
        <v>1.1715070000000001</v>
      </c>
      <c r="FW112" s="17"/>
      <c r="IA112" s="62"/>
    </row>
    <row r="113" spans="1:235" x14ac:dyDescent="0.25">
      <c r="A113" t="s">
        <v>266</v>
      </c>
      <c r="B113" t="s">
        <v>0</v>
      </c>
      <c r="C113" t="s">
        <v>309</v>
      </c>
      <c r="D113" s="63">
        <v>44809</v>
      </c>
      <c r="E113" t="s">
        <v>219</v>
      </c>
      <c r="F113" s="17">
        <v>16160</v>
      </c>
      <c r="G113" s="17">
        <v>29.93939</v>
      </c>
      <c r="H113" s="17">
        <v>23.924800000000001</v>
      </c>
      <c r="I113" s="17">
        <v>19.335640000000001</v>
      </c>
      <c r="J113" s="17">
        <v>17.72702</v>
      </c>
      <c r="K113" s="17">
        <v>16.985980000000001</v>
      </c>
      <c r="L113" s="17">
        <v>17.720890000000001</v>
      </c>
      <c r="M113" s="17">
        <v>17.728090000000002</v>
      </c>
      <c r="N113" s="17">
        <v>13.666790000000001</v>
      </c>
      <c r="O113" s="17">
        <v>5.9727160000000001</v>
      </c>
      <c r="P113" s="17">
        <v>-4.4483819999999996</v>
      </c>
      <c r="Q113" s="17">
        <v>-11.268280000000001</v>
      </c>
      <c r="R113" s="17">
        <v>-15.23329</v>
      </c>
      <c r="S113" s="17">
        <v>-14.502179999999999</v>
      </c>
      <c r="T113" s="17">
        <v>-10.344250000000001</v>
      </c>
      <c r="U113" s="17">
        <v>-2.013388</v>
      </c>
      <c r="V113" s="17">
        <v>9.9571100000000001</v>
      </c>
      <c r="W113" s="17">
        <v>22.519469999999998</v>
      </c>
      <c r="X113" s="17">
        <v>38.744410000000002</v>
      </c>
      <c r="Y113" s="17">
        <v>49.6218</v>
      </c>
      <c r="Z113" s="17">
        <v>48.931600000000003</v>
      </c>
      <c r="AA113" s="17">
        <v>45.949300000000001</v>
      </c>
      <c r="AB113" s="17">
        <v>42.80301</v>
      </c>
      <c r="AC113" s="17">
        <v>36.932209999999998</v>
      </c>
      <c r="AD113" s="17">
        <v>31.755800000000001</v>
      </c>
      <c r="AE113" s="17">
        <v>-5.3303440000000002</v>
      </c>
      <c r="AF113" s="17">
        <v>-8.6321290000000008</v>
      </c>
      <c r="AG113" s="17">
        <v>-10.393789999999999</v>
      </c>
      <c r="AH113" s="17">
        <v>-9.5372240000000001</v>
      </c>
      <c r="AI113" s="17">
        <v>-8.1746289999999995</v>
      </c>
      <c r="AJ113" s="17">
        <v>-5.2685719999999998</v>
      </c>
      <c r="AK113" s="17">
        <v>-3.350339</v>
      </c>
      <c r="AL113" s="17">
        <v>-2.986704</v>
      </c>
      <c r="AM113" s="17">
        <v>-2.1265890000000001</v>
      </c>
      <c r="AN113" s="17">
        <v>-2.811906</v>
      </c>
      <c r="AO113" s="17">
        <v>-2.8469519999999999</v>
      </c>
      <c r="AP113" s="17">
        <v>-3.0192040000000002</v>
      </c>
      <c r="AQ113" s="17">
        <v>-2.6441499999999998</v>
      </c>
      <c r="AR113" s="17">
        <v>-2.2331289999999999</v>
      </c>
      <c r="AS113" s="17">
        <v>-1.254993</v>
      </c>
      <c r="AT113" s="17">
        <v>-1.5146809999999999</v>
      </c>
      <c r="AU113" s="17">
        <v>-0.1082844</v>
      </c>
      <c r="AV113" s="17">
        <v>0.69822079999999997</v>
      </c>
      <c r="AW113" s="17">
        <v>1.14273</v>
      </c>
      <c r="AX113" s="17">
        <v>4.9585999999999998E-2</v>
      </c>
      <c r="AY113" s="17">
        <v>-0.68547170000000002</v>
      </c>
      <c r="AZ113" s="17">
        <v>-2.2776900000000002</v>
      </c>
      <c r="BA113" s="17">
        <v>-2.6319889999999999</v>
      </c>
      <c r="BB113" s="17">
        <v>-1.6045640000000001</v>
      </c>
      <c r="BC113" s="17">
        <v>-3.732669</v>
      </c>
      <c r="BD113" s="17">
        <v>-6.6627549999999998</v>
      </c>
      <c r="BE113" s="17">
        <v>-8.3018459999999994</v>
      </c>
      <c r="BF113" s="17">
        <v>-7.5342650000000004</v>
      </c>
      <c r="BG113" s="17">
        <v>-6.2708649999999997</v>
      </c>
      <c r="BH113" s="17">
        <v>-3.8857499999999998</v>
      </c>
      <c r="BI113" s="17">
        <v>-2.4014880000000001</v>
      </c>
      <c r="BJ113" s="17">
        <v>-1.9444760000000001</v>
      </c>
      <c r="BK113" s="17">
        <v>-1.2423249999999999</v>
      </c>
      <c r="BL113" s="17">
        <v>-1.623513</v>
      </c>
      <c r="BM113" s="17">
        <v>-1.52894</v>
      </c>
      <c r="BN113" s="17">
        <v>-1.6337820000000001</v>
      </c>
      <c r="BO113" s="17">
        <v>-1.067971</v>
      </c>
      <c r="BP113" s="17">
        <v>-0.59300620000000004</v>
      </c>
      <c r="BQ113" s="17">
        <v>0.34536359999999999</v>
      </c>
      <c r="BR113" s="17">
        <v>0.23095760000000001</v>
      </c>
      <c r="BS113" s="17">
        <v>1.5493049999999999</v>
      </c>
      <c r="BT113" s="17">
        <v>2.438215</v>
      </c>
      <c r="BU113" s="17">
        <v>2.557283</v>
      </c>
      <c r="BV113" s="17">
        <v>1.25803</v>
      </c>
      <c r="BW113" s="17">
        <v>0.3725465</v>
      </c>
      <c r="BX113" s="17">
        <v>-1.0881209999999999</v>
      </c>
      <c r="BY113" s="17">
        <v>-1.295463</v>
      </c>
      <c r="BZ113" s="17">
        <v>-0.4531559</v>
      </c>
      <c r="CA113" s="17">
        <v>-2.6261239999999999</v>
      </c>
      <c r="CB113" s="17">
        <v>-5.2987729999999997</v>
      </c>
      <c r="CC113" s="17">
        <v>-6.8529730000000004</v>
      </c>
      <c r="CD113" s="17">
        <v>-6.1470219999999998</v>
      </c>
      <c r="CE113" s="17">
        <v>-4.9523229999999998</v>
      </c>
      <c r="CF113" s="17">
        <v>-2.9280119999999998</v>
      </c>
      <c r="CG113" s="17">
        <v>-1.744316</v>
      </c>
      <c r="CH113" s="17">
        <v>-1.2226319999999999</v>
      </c>
      <c r="CI113" s="17">
        <v>-0.62988710000000003</v>
      </c>
      <c r="CJ113" s="17">
        <v>-0.80043540000000002</v>
      </c>
      <c r="CK113" s="17">
        <v>-0.61608850000000004</v>
      </c>
      <c r="CL113" s="17">
        <v>-0.67424269999999997</v>
      </c>
      <c r="CM113" s="17">
        <v>2.3685299999999999E-2</v>
      </c>
      <c r="CN113" s="17">
        <v>0.54293760000000002</v>
      </c>
      <c r="CO113" s="17">
        <v>1.4537659999999999</v>
      </c>
      <c r="CP113" s="17">
        <v>1.439981</v>
      </c>
      <c r="CQ113" s="17">
        <v>2.6973470000000002</v>
      </c>
      <c r="CR113" s="17">
        <v>3.6433300000000002</v>
      </c>
      <c r="CS113" s="17">
        <v>3.5369980000000001</v>
      </c>
      <c r="CT113" s="17">
        <v>2.0949939999999998</v>
      </c>
      <c r="CU113" s="17">
        <v>1.1053269999999999</v>
      </c>
      <c r="CV113" s="17">
        <v>-0.26422879999999999</v>
      </c>
      <c r="CW113" s="17">
        <v>-0.36978889999999998</v>
      </c>
      <c r="CX113" s="17">
        <v>0.3443059</v>
      </c>
      <c r="CY113" s="17">
        <v>-1.519579</v>
      </c>
      <c r="CZ113" s="17">
        <v>-3.9347910000000001</v>
      </c>
      <c r="DA113" s="17">
        <v>-5.4040999999999997</v>
      </c>
      <c r="DB113" s="17">
        <v>-4.759779</v>
      </c>
      <c r="DC113" s="17">
        <v>-3.6337820000000001</v>
      </c>
      <c r="DD113" s="17">
        <v>-1.9702740000000001</v>
      </c>
      <c r="DE113" s="17">
        <v>-1.0871440000000001</v>
      </c>
      <c r="DF113" s="17">
        <v>-0.5007876</v>
      </c>
      <c r="DG113" s="17">
        <v>-1.74489E-2</v>
      </c>
      <c r="DH113" s="17">
        <v>2.2642099999999998E-2</v>
      </c>
      <c r="DI113" s="17">
        <v>0.2967629</v>
      </c>
      <c r="DJ113" s="17">
        <v>0.2852962</v>
      </c>
      <c r="DK113" s="17">
        <v>1.1153420000000001</v>
      </c>
      <c r="DL113" s="17">
        <v>1.6788810000000001</v>
      </c>
      <c r="DM113" s="17">
        <v>2.5621670000000001</v>
      </c>
      <c r="DN113" s="17">
        <v>2.6490049999999998</v>
      </c>
      <c r="DO113" s="17">
        <v>3.8453889999999999</v>
      </c>
      <c r="DP113" s="17">
        <v>4.8484439999999998</v>
      </c>
      <c r="DQ113" s="17">
        <v>4.5167130000000002</v>
      </c>
      <c r="DR113" s="17">
        <v>2.931959</v>
      </c>
      <c r="DS113" s="17">
        <v>1.8381069999999999</v>
      </c>
      <c r="DT113" s="17">
        <v>0.55966340000000003</v>
      </c>
      <c r="DU113" s="17">
        <v>0.55588479999999996</v>
      </c>
      <c r="DV113" s="17">
        <v>1.1417679999999999</v>
      </c>
      <c r="DW113" s="17">
        <v>7.8096700000000005E-2</v>
      </c>
      <c r="DX113" s="17">
        <v>-1.965417</v>
      </c>
      <c r="DY113" s="17">
        <v>-3.3121589999999999</v>
      </c>
      <c r="DZ113" s="17">
        <v>-2.756821</v>
      </c>
      <c r="EA113" s="17">
        <v>-1.7300169999999999</v>
      </c>
      <c r="EB113" s="17">
        <v>-0.58745179999999997</v>
      </c>
      <c r="EC113" s="17">
        <v>-0.138293</v>
      </c>
      <c r="ED113" s="17">
        <v>0.5414407</v>
      </c>
      <c r="EE113" s="17">
        <v>0.86681459999999999</v>
      </c>
      <c r="EF113" s="17">
        <v>1.2110350000000001</v>
      </c>
      <c r="EG113" s="17">
        <v>1.6147750000000001</v>
      </c>
      <c r="EH113" s="17">
        <v>1.6707179999999999</v>
      </c>
      <c r="EI113" s="17">
        <v>2.6915209999999998</v>
      </c>
      <c r="EJ113" s="17">
        <v>3.3190040000000001</v>
      </c>
      <c r="EK113" s="17">
        <v>4.1625240000000003</v>
      </c>
      <c r="EL113" s="17">
        <v>4.3946430000000003</v>
      </c>
      <c r="EM113" s="17">
        <v>5.5029779999999997</v>
      </c>
      <c r="EN113" s="17">
        <v>6.5884390000000002</v>
      </c>
      <c r="EO113" s="17">
        <v>5.9312649999999998</v>
      </c>
      <c r="EP113" s="17">
        <v>4.1404019999999999</v>
      </c>
      <c r="EQ113" s="17">
        <v>2.8961250000000001</v>
      </c>
      <c r="ER113" s="17">
        <v>1.749233</v>
      </c>
      <c r="ES113" s="17">
        <v>1.8924110000000001</v>
      </c>
      <c r="ET113" s="17">
        <v>2.2931759999999999</v>
      </c>
      <c r="EU113" s="17">
        <v>77.975129999999993</v>
      </c>
      <c r="EV113" s="17">
        <v>76.084760000000003</v>
      </c>
      <c r="EW113" s="17">
        <v>74.738560000000007</v>
      </c>
      <c r="EX113" s="17">
        <v>74.216130000000007</v>
      </c>
      <c r="EY113" s="17">
        <v>73.636480000000006</v>
      </c>
      <c r="EZ113" s="17">
        <v>72.725909999999999</v>
      </c>
      <c r="FA113" s="17">
        <v>72.653180000000006</v>
      </c>
      <c r="FB113" s="17">
        <v>72.917469999999994</v>
      </c>
      <c r="FC113" s="17">
        <v>77.567520000000002</v>
      </c>
      <c r="FD113" s="17">
        <v>82.233429999999998</v>
      </c>
      <c r="FE113" s="17">
        <v>86.00788</v>
      </c>
      <c r="FF113" s="17">
        <v>87.399230000000003</v>
      </c>
      <c r="FG113" s="17">
        <v>88.95814</v>
      </c>
      <c r="FH113" s="17">
        <v>88.795680000000004</v>
      </c>
      <c r="FI113" s="17">
        <v>89.247529999999998</v>
      </c>
      <c r="FJ113" s="17">
        <v>90.62715</v>
      </c>
      <c r="FK113" s="17">
        <v>89.946240000000003</v>
      </c>
      <c r="FL113" s="17">
        <v>89.096890000000002</v>
      </c>
      <c r="FM113" s="17">
        <v>87.114599999999996</v>
      </c>
      <c r="FN113" s="17">
        <v>82.312219999999996</v>
      </c>
      <c r="FO113" s="17">
        <v>77.967330000000004</v>
      </c>
      <c r="FP113" s="17">
        <v>76.569370000000006</v>
      </c>
      <c r="FQ113" s="17">
        <v>74.92268</v>
      </c>
      <c r="FR113" s="17">
        <v>73.569509999999994</v>
      </c>
      <c r="FS113" s="17">
        <v>27.29637</v>
      </c>
      <c r="FT113" s="17"/>
      <c r="FU113" s="17">
        <v>1.612525</v>
      </c>
      <c r="FW113" s="17"/>
      <c r="IA113" s="62"/>
    </row>
    <row r="114" spans="1:235" x14ac:dyDescent="0.25">
      <c r="A114" t="s">
        <v>266</v>
      </c>
      <c r="B114" t="s">
        <v>0</v>
      </c>
      <c r="C114" t="s">
        <v>309</v>
      </c>
      <c r="D114" s="63">
        <v>44809</v>
      </c>
      <c r="E114" t="s">
        <v>220</v>
      </c>
      <c r="F114" s="17">
        <v>7323</v>
      </c>
      <c r="G114" s="17">
        <v>13.47443</v>
      </c>
      <c r="H114" s="17">
        <v>11.15996</v>
      </c>
      <c r="I114" s="17">
        <v>8.8690470000000001</v>
      </c>
      <c r="J114" s="17">
        <v>8.2590679999999992</v>
      </c>
      <c r="K114" s="17">
        <v>7.9791639999999999</v>
      </c>
      <c r="L114" s="17">
        <v>7.4845079999999999</v>
      </c>
      <c r="M114" s="17">
        <v>7.6295260000000003</v>
      </c>
      <c r="N114" s="17">
        <v>5.8459909999999997</v>
      </c>
      <c r="O114" s="17">
        <v>2.4557730000000002</v>
      </c>
      <c r="P114" s="17">
        <v>-3.054656</v>
      </c>
      <c r="Q114" s="17">
        <v>-7.1539440000000001</v>
      </c>
      <c r="R114" s="17">
        <v>-9.5600159999999992</v>
      </c>
      <c r="S114" s="17">
        <v>-10.224119999999999</v>
      </c>
      <c r="T114" s="17">
        <v>-8.290222</v>
      </c>
      <c r="U114" s="17">
        <v>-3.7697029999999998</v>
      </c>
      <c r="V114" s="17">
        <v>1.7352559999999999</v>
      </c>
      <c r="W114" s="17">
        <v>7.3337630000000003</v>
      </c>
      <c r="X114" s="17">
        <v>14.232229999999999</v>
      </c>
      <c r="Y114" s="17">
        <v>19.925699999999999</v>
      </c>
      <c r="Z114" s="17">
        <v>20.103090000000002</v>
      </c>
      <c r="AA114" s="17">
        <v>19.178709999999999</v>
      </c>
      <c r="AB114" s="17">
        <v>17.710660000000001</v>
      </c>
      <c r="AC114" s="17">
        <v>15.280379999999999</v>
      </c>
      <c r="AD114" s="17">
        <v>13.344390000000001</v>
      </c>
      <c r="AE114" s="17">
        <v>-1.995485</v>
      </c>
      <c r="AF114" s="17">
        <v>-2.6676449999999998</v>
      </c>
      <c r="AG114" s="17">
        <v>-4.0812080000000002</v>
      </c>
      <c r="AH114" s="17">
        <v>-3.8255460000000001</v>
      </c>
      <c r="AI114" s="17">
        <v>-3.2437040000000001</v>
      </c>
      <c r="AJ114" s="17">
        <v>-3.235144</v>
      </c>
      <c r="AK114" s="17">
        <v>-1.9384809999999999</v>
      </c>
      <c r="AL114" s="17">
        <v>-1.6014600000000001</v>
      </c>
      <c r="AM114" s="17">
        <v>-0.68796710000000005</v>
      </c>
      <c r="AN114" s="17">
        <v>-1.679529</v>
      </c>
      <c r="AO114" s="17">
        <v>-2.028213</v>
      </c>
      <c r="AP114" s="17">
        <v>-1.9846250000000001</v>
      </c>
      <c r="AQ114" s="17">
        <v>-2.101175</v>
      </c>
      <c r="AR114" s="17">
        <v>-1.746421</v>
      </c>
      <c r="AS114" s="17">
        <v>-0.63632169999999999</v>
      </c>
      <c r="AT114" s="17">
        <v>-1.038028</v>
      </c>
      <c r="AU114" s="17">
        <v>-0.50541979999999997</v>
      </c>
      <c r="AV114" s="17">
        <v>-0.81142360000000002</v>
      </c>
      <c r="AW114" s="17">
        <v>-8.82463E-2</v>
      </c>
      <c r="AX114" s="17">
        <v>-0.61600140000000003</v>
      </c>
      <c r="AY114" s="17">
        <v>-0.81146320000000005</v>
      </c>
      <c r="AZ114" s="17">
        <v>-1.9475899999999999</v>
      </c>
      <c r="BA114" s="17">
        <v>-2.0341649999999998</v>
      </c>
      <c r="BB114" s="17">
        <v>-1.409478</v>
      </c>
      <c r="BC114" s="17">
        <v>-1.136004</v>
      </c>
      <c r="BD114" s="17">
        <v>-1.926744</v>
      </c>
      <c r="BE114" s="17">
        <v>-3.1346479999999999</v>
      </c>
      <c r="BF114" s="17">
        <v>-2.8632409999999999</v>
      </c>
      <c r="BG114" s="17">
        <v>-2.2897090000000002</v>
      </c>
      <c r="BH114" s="17">
        <v>-2.254731</v>
      </c>
      <c r="BI114" s="17">
        <v>-1.288475</v>
      </c>
      <c r="BJ114" s="17">
        <v>-0.91750290000000001</v>
      </c>
      <c r="BK114" s="17">
        <v>-0.1721811</v>
      </c>
      <c r="BL114" s="17">
        <v>-0.90936660000000002</v>
      </c>
      <c r="BM114" s="17">
        <v>-1.2461990000000001</v>
      </c>
      <c r="BN114" s="17">
        <v>-1.1222300000000001</v>
      </c>
      <c r="BO114" s="17">
        <v>-1.1756899999999999</v>
      </c>
      <c r="BP114" s="17">
        <v>-0.76183219999999996</v>
      </c>
      <c r="BQ114" s="17">
        <v>0.32410939999999999</v>
      </c>
      <c r="BR114" s="17">
        <v>0.17708750000000001</v>
      </c>
      <c r="BS114" s="17">
        <v>0.51433870000000004</v>
      </c>
      <c r="BT114" s="17">
        <v>0.28431909999999999</v>
      </c>
      <c r="BU114" s="17">
        <v>0.76219400000000004</v>
      </c>
      <c r="BV114" s="17">
        <v>0.13893150000000001</v>
      </c>
      <c r="BW114" s="17">
        <v>-0.14266899999999999</v>
      </c>
      <c r="BX114" s="17">
        <v>-1.227549</v>
      </c>
      <c r="BY114" s="17">
        <v>-1.377048</v>
      </c>
      <c r="BZ114" s="17">
        <v>-0.80595030000000001</v>
      </c>
      <c r="CA114" s="17">
        <v>-0.54073059999999995</v>
      </c>
      <c r="CB114" s="17">
        <v>-1.4135979999999999</v>
      </c>
      <c r="CC114" s="17">
        <v>-2.479063</v>
      </c>
      <c r="CD114" s="17">
        <v>-2.196752</v>
      </c>
      <c r="CE114" s="17">
        <v>-1.6289750000000001</v>
      </c>
      <c r="CF114" s="17">
        <v>-1.5757000000000001</v>
      </c>
      <c r="CG114" s="17">
        <v>-0.83828279999999999</v>
      </c>
      <c r="CH114" s="17">
        <v>-0.44379649999999998</v>
      </c>
      <c r="CI114" s="17">
        <v>0.18505070000000001</v>
      </c>
      <c r="CJ114" s="17">
        <v>-0.37595440000000002</v>
      </c>
      <c r="CK114" s="17">
        <v>-0.70457890000000001</v>
      </c>
      <c r="CL114" s="17">
        <v>-0.52493809999999996</v>
      </c>
      <c r="CM114" s="17">
        <v>-0.53470280000000003</v>
      </c>
      <c r="CN114" s="17">
        <v>-7.9908999999999994E-2</v>
      </c>
      <c r="CO114" s="17">
        <v>0.98930099999999999</v>
      </c>
      <c r="CP114" s="17">
        <v>1.018672</v>
      </c>
      <c r="CQ114" s="17">
        <v>1.22062</v>
      </c>
      <c r="CR114" s="17">
        <v>1.0432269999999999</v>
      </c>
      <c r="CS114" s="17">
        <v>1.3512059999999999</v>
      </c>
      <c r="CT114" s="17">
        <v>0.66179569999999999</v>
      </c>
      <c r="CU114" s="17">
        <v>0.32053589999999998</v>
      </c>
      <c r="CV114" s="17">
        <v>-0.72885049999999996</v>
      </c>
      <c r="CW114" s="17">
        <v>-0.92193130000000001</v>
      </c>
      <c r="CX114" s="17">
        <v>-0.38794919999999999</v>
      </c>
      <c r="CY114" s="17">
        <v>5.4543300000000003E-2</v>
      </c>
      <c r="CZ114" s="17">
        <v>-0.90045149999999996</v>
      </c>
      <c r="DA114" s="17">
        <v>-1.8234779999999999</v>
      </c>
      <c r="DB114" s="17">
        <v>-1.5302629999999999</v>
      </c>
      <c r="DC114" s="17">
        <v>-0.96824100000000002</v>
      </c>
      <c r="DD114" s="17">
        <v>-0.89666939999999995</v>
      </c>
      <c r="DE114" s="17">
        <v>-0.3880903</v>
      </c>
      <c r="DF114" s="17">
        <v>2.9909999999999999E-2</v>
      </c>
      <c r="DG114" s="17">
        <v>0.5422825</v>
      </c>
      <c r="DH114" s="17">
        <v>0.15745770000000001</v>
      </c>
      <c r="DI114" s="17">
        <v>-0.16295870000000001</v>
      </c>
      <c r="DJ114" s="17">
        <v>7.2354100000000005E-2</v>
      </c>
      <c r="DK114" s="17">
        <v>0.1062848</v>
      </c>
      <c r="DL114" s="17">
        <v>0.60201439999999995</v>
      </c>
      <c r="DM114" s="17">
        <v>1.654493</v>
      </c>
      <c r="DN114" s="17">
        <v>1.860257</v>
      </c>
      <c r="DO114" s="17">
        <v>1.9269019999999999</v>
      </c>
      <c r="DP114" s="17">
        <v>1.802135</v>
      </c>
      <c r="DQ114" s="17">
        <v>1.9402189999999999</v>
      </c>
      <c r="DR114" s="17">
        <v>1.18466</v>
      </c>
      <c r="DS114" s="17">
        <v>0.78374080000000002</v>
      </c>
      <c r="DT114" s="17">
        <v>-0.23015240000000001</v>
      </c>
      <c r="DU114" s="17">
        <v>-0.46681410000000001</v>
      </c>
      <c r="DV114" s="17">
        <v>3.0051999999999999E-2</v>
      </c>
      <c r="DW114" s="17">
        <v>0.91402410000000001</v>
      </c>
      <c r="DX114" s="17">
        <v>-0.15955030000000001</v>
      </c>
      <c r="DY114" s="17">
        <v>-0.87691730000000001</v>
      </c>
      <c r="DZ114" s="17">
        <v>-0.56795910000000005</v>
      </c>
      <c r="EA114" s="17">
        <v>-1.42463E-2</v>
      </c>
      <c r="EB114" s="17">
        <v>8.3743399999999996E-2</v>
      </c>
      <c r="EC114" s="17">
        <v>0.26191599999999998</v>
      </c>
      <c r="ED114" s="17">
        <v>0.71386680000000002</v>
      </c>
      <c r="EE114" s="17">
        <v>1.058068</v>
      </c>
      <c r="EF114" s="17">
        <v>0.92762020000000001</v>
      </c>
      <c r="EG114" s="17">
        <v>0.61905469999999996</v>
      </c>
      <c r="EH114" s="17">
        <v>0.9347491</v>
      </c>
      <c r="EI114" s="17">
        <v>1.0317689999999999</v>
      </c>
      <c r="EJ114" s="17">
        <v>1.586603</v>
      </c>
      <c r="EK114" s="17">
        <v>2.6149230000000001</v>
      </c>
      <c r="EL114" s="17">
        <v>3.0753720000000002</v>
      </c>
      <c r="EM114" s="17">
        <v>2.9466600000000001</v>
      </c>
      <c r="EN114" s="17">
        <v>2.897878</v>
      </c>
      <c r="EO114" s="17">
        <v>2.7906589999999998</v>
      </c>
      <c r="EP114" s="17">
        <v>1.9395929999999999</v>
      </c>
      <c r="EQ114" s="17">
        <v>1.4525349999999999</v>
      </c>
      <c r="ER114" s="17">
        <v>0.48988860000000001</v>
      </c>
      <c r="ES114" s="17">
        <v>0.19030279999999999</v>
      </c>
      <c r="ET114" s="17">
        <v>0.63357940000000001</v>
      </c>
      <c r="EU114" s="17">
        <v>77.682109999999994</v>
      </c>
      <c r="EV114" s="17">
        <v>75.921819999999997</v>
      </c>
      <c r="EW114" s="17">
        <v>74.562139999999999</v>
      </c>
      <c r="EX114" s="17">
        <v>73.877049999999997</v>
      </c>
      <c r="EY114" s="17">
        <v>73.408929999999998</v>
      </c>
      <c r="EZ114" s="17">
        <v>72.68741</v>
      </c>
      <c r="FA114" s="17">
        <v>72.560019999999994</v>
      </c>
      <c r="FB114" s="17">
        <v>73.230400000000003</v>
      </c>
      <c r="FC114" s="17">
        <v>77.479079999999996</v>
      </c>
      <c r="FD114" s="17">
        <v>81.594030000000004</v>
      </c>
      <c r="FE114" s="17">
        <v>84.815200000000004</v>
      </c>
      <c r="FF114" s="17">
        <v>85.396979999999999</v>
      </c>
      <c r="FG114" s="17">
        <v>86.316689999999994</v>
      </c>
      <c r="FH114" s="17">
        <v>86.274550000000005</v>
      </c>
      <c r="FI114" s="17">
        <v>87.005920000000003</v>
      </c>
      <c r="FJ114" s="17">
        <v>88.572010000000006</v>
      </c>
      <c r="FK114" s="17">
        <v>88.195849999999993</v>
      </c>
      <c r="FL114" s="17">
        <v>87.618089999999995</v>
      </c>
      <c r="FM114" s="17">
        <v>85.666820000000001</v>
      </c>
      <c r="FN114" s="17">
        <v>81.321799999999996</v>
      </c>
      <c r="FO114" s="17">
        <v>77.478279999999998</v>
      </c>
      <c r="FP114" s="17">
        <v>75.974620000000002</v>
      </c>
      <c r="FQ114" s="17">
        <v>74.949809999999999</v>
      </c>
      <c r="FR114" s="17">
        <v>73.820520000000002</v>
      </c>
      <c r="FS114" s="17">
        <v>16.38062</v>
      </c>
      <c r="FT114" s="17"/>
      <c r="FU114" s="17">
        <v>0.98163049999999996</v>
      </c>
      <c r="FW114" s="17"/>
      <c r="IA114" s="62"/>
    </row>
    <row r="115" spans="1:235" x14ac:dyDescent="0.25">
      <c r="A115" t="s">
        <v>266</v>
      </c>
      <c r="B115" t="s">
        <v>0</v>
      </c>
      <c r="C115" t="s">
        <v>309</v>
      </c>
      <c r="D115" s="63">
        <v>44809</v>
      </c>
      <c r="E115" t="s">
        <v>221</v>
      </c>
      <c r="F115" s="17">
        <v>8837</v>
      </c>
      <c r="G115" s="17">
        <v>16.147010000000002</v>
      </c>
      <c r="H115" s="17">
        <v>12.45499</v>
      </c>
      <c r="I115" s="17">
        <v>10.161099999999999</v>
      </c>
      <c r="J115" s="17">
        <v>9.0658740000000009</v>
      </c>
      <c r="K115" s="17">
        <v>8.6242599999999996</v>
      </c>
      <c r="L115" s="17">
        <v>10.21241</v>
      </c>
      <c r="M115" s="17">
        <v>10.102029999999999</v>
      </c>
      <c r="N115" s="17">
        <v>7.8010919999999997</v>
      </c>
      <c r="O115" s="17">
        <v>3.4514900000000002</v>
      </c>
      <c r="P115" s="17">
        <v>-1.325847</v>
      </c>
      <c r="Q115" s="17">
        <v>-4.029706</v>
      </c>
      <c r="R115" s="17">
        <v>-5.5336230000000004</v>
      </c>
      <c r="S115" s="17">
        <v>-4.1214180000000002</v>
      </c>
      <c r="T115" s="17">
        <v>-1.916927</v>
      </c>
      <c r="U115" s="17">
        <v>1.745997</v>
      </c>
      <c r="V115" s="17">
        <v>8.0471009999999996</v>
      </c>
      <c r="W115" s="17">
        <v>15.33747</v>
      </c>
      <c r="X115" s="17">
        <v>24.630859999999998</v>
      </c>
      <c r="Y115" s="17">
        <v>29.80275</v>
      </c>
      <c r="Z115" s="17">
        <v>28.921399999999998</v>
      </c>
      <c r="AA115" s="17">
        <v>26.838349999999998</v>
      </c>
      <c r="AB115" s="17">
        <v>25.28698</v>
      </c>
      <c r="AC115" s="17">
        <v>21.759699999999999</v>
      </c>
      <c r="AD115" s="17">
        <v>18.464009999999998</v>
      </c>
      <c r="AE115" s="17">
        <v>-4.7787389999999998</v>
      </c>
      <c r="AF115" s="17">
        <v>-7.364058</v>
      </c>
      <c r="AG115" s="17">
        <v>-7.9820169999999999</v>
      </c>
      <c r="AH115" s="17">
        <v>-7.4537909999999998</v>
      </c>
      <c r="AI115" s="17">
        <v>-6.5947089999999999</v>
      </c>
      <c r="AJ115" s="17">
        <v>-3.0734119999999998</v>
      </c>
      <c r="AK115" s="17">
        <v>-2.0832899999999999</v>
      </c>
      <c r="AL115" s="17">
        <v>-2.1179960000000002</v>
      </c>
      <c r="AM115" s="17">
        <v>-2.1556479999999998</v>
      </c>
      <c r="AN115" s="17">
        <v>-1.9178770000000001</v>
      </c>
      <c r="AO115" s="17">
        <v>-1.638431</v>
      </c>
      <c r="AP115" s="17">
        <v>-1.8898820000000001</v>
      </c>
      <c r="AQ115" s="17">
        <v>-1.480467</v>
      </c>
      <c r="AR115" s="17">
        <v>-1.4684809999999999</v>
      </c>
      <c r="AS115" s="17">
        <v>-1.756197</v>
      </c>
      <c r="AT115" s="17">
        <v>-1.8133349999999999</v>
      </c>
      <c r="AU115" s="17">
        <v>-0.49048409999999998</v>
      </c>
      <c r="AV115" s="17">
        <v>0.63049270000000002</v>
      </c>
      <c r="AW115" s="17">
        <v>0.52691710000000003</v>
      </c>
      <c r="AX115" s="17">
        <v>6.3051399999999994E-2</v>
      </c>
      <c r="AY115" s="17">
        <v>-0.49673079999999997</v>
      </c>
      <c r="AZ115" s="17">
        <v>-0.9677057</v>
      </c>
      <c r="BA115" s="17">
        <v>-1.3144640000000001</v>
      </c>
      <c r="BB115" s="17">
        <v>-0.83323100000000005</v>
      </c>
      <c r="BC115" s="17">
        <v>-3.3755009999999999</v>
      </c>
      <c r="BD115" s="17">
        <v>-5.4919130000000003</v>
      </c>
      <c r="BE115" s="17">
        <v>-6.0309299999999997</v>
      </c>
      <c r="BF115" s="17">
        <v>-5.621518</v>
      </c>
      <c r="BG115" s="17">
        <v>-4.888058</v>
      </c>
      <c r="BH115" s="17">
        <v>-2.0707990000000001</v>
      </c>
      <c r="BI115" s="17">
        <v>-1.3857969999999999</v>
      </c>
      <c r="BJ115" s="17">
        <v>-1.3385530000000001</v>
      </c>
      <c r="BK115" s="17">
        <v>-1.402317</v>
      </c>
      <c r="BL115" s="17">
        <v>-0.99551020000000001</v>
      </c>
      <c r="BM115" s="17">
        <v>-0.5682663</v>
      </c>
      <c r="BN115" s="17">
        <v>-0.7792521</v>
      </c>
      <c r="BO115" s="17">
        <v>-0.18364059999999999</v>
      </c>
      <c r="BP115" s="17">
        <v>-0.1522126</v>
      </c>
      <c r="BQ115" s="17">
        <v>-0.45058700000000002</v>
      </c>
      <c r="BR115" s="17">
        <v>-0.59658429999999996</v>
      </c>
      <c r="BS115" s="17">
        <v>0.7611774</v>
      </c>
      <c r="BT115" s="17">
        <v>1.864012</v>
      </c>
      <c r="BU115" s="17">
        <v>1.5697859999999999</v>
      </c>
      <c r="BV115" s="17">
        <v>0.92724390000000001</v>
      </c>
      <c r="BW115" s="17">
        <v>0.30028660000000001</v>
      </c>
      <c r="BX115" s="17">
        <v>-6.5728000000000002E-3</v>
      </c>
      <c r="BY115" s="17">
        <v>-0.14798249999999999</v>
      </c>
      <c r="BZ115" s="17">
        <v>0.1226735</v>
      </c>
      <c r="CA115" s="17">
        <v>-2.4036219999999999</v>
      </c>
      <c r="CB115" s="17">
        <v>-4.195271</v>
      </c>
      <c r="CC115" s="17">
        <v>-4.6796129999999998</v>
      </c>
      <c r="CD115" s="17">
        <v>-4.3524919999999998</v>
      </c>
      <c r="CE115" s="17">
        <v>-3.7060360000000001</v>
      </c>
      <c r="CF115" s="17">
        <v>-1.3763920000000001</v>
      </c>
      <c r="CG115" s="17">
        <v>-0.90271509999999999</v>
      </c>
      <c r="CH115" s="17">
        <v>-0.79871270000000005</v>
      </c>
      <c r="CI115" s="17">
        <v>-0.88056210000000001</v>
      </c>
      <c r="CJ115" s="17">
        <v>-0.356682</v>
      </c>
      <c r="CK115" s="17">
        <v>0.17292650000000001</v>
      </c>
      <c r="CL115" s="17">
        <v>-1.00334E-2</v>
      </c>
      <c r="CM115" s="17">
        <v>0.71453730000000004</v>
      </c>
      <c r="CN115" s="17">
        <v>0.75943110000000003</v>
      </c>
      <c r="CO115" s="17">
        <v>0.45367469999999999</v>
      </c>
      <c r="CP115" s="17">
        <v>0.2461334</v>
      </c>
      <c r="CQ115" s="17">
        <v>1.628074</v>
      </c>
      <c r="CR115" s="17">
        <v>2.7183440000000001</v>
      </c>
      <c r="CS115" s="17">
        <v>2.2920750000000001</v>
      </c>
      <c r="CT115" s="17">
        <v>1.5257810000000001</v>
      </c>
      <c r="CU115" s="17">
        <v>0.85229840000000001</v>
      </c>
      <c r="CV115" s="17">
        <v>0.65910489999999999</v>
      </c>
      <c r="CW115" s="17">
        <v>0.65991889999999997</v>
      </c>
      <c r="CX115" s="17">
        <v>0.78473009999999999</v>
      </c>
      <c r="CY115" s="17">
        <v>-1.4317439999999999</v>
      </c>
      <c r="CZ115" s="17">
        <v>-2.8986290000000001</v>
      </c>
      <c r="DA115" s="17">
        <v>-3.3282970000000001</v>
      </c>
      <c r="DB115" s="17">
        <v>-3.0834649999999999</v>
      </c>
      <c r="DC115" s="17">
        <v>-2.5240140000000002</v>
      </c>
      <c r="DD115" s="17">
        <v>-0.68198539999999996</v>
      </c>
      <c r="DE115" s="17">
        <v>-0.4196337</v>
      </c>
      <c r="DF115" s="17">
        <v>-0.25887250000000001</v>
      </c>
      <c r="DG115" s="17">
        <v>-0.3588074</v>
      </c>
      <c r="DH115" s="17">
        <v>0.28214620000000001</v>
      </c>
      <c r="DI115" s="17">
        <v>0.91411940000000003</v>
      </c>
      <c r="DJ115" s="17">
        <v>0.75918529999999995</v>
      </c>
      <c r="DK115" s="17">
        <v>1.6127149999999999</v>
      </c>
      <c r="DL115" s="17">
        <v>1.6710750000000001</v>
      </c>
      <c r="DM115" s="17">
        <v>1.357936</v>
      </c>
      <c r="DN115" s="17">
        <v>1.088851</v>
      </c>
      <c r="DO115" s="17">
        <v>2.4949720000000002</v>
      </c>
      <c r="DP115" s="17">
        <v>3.5726749999999998</v>
      </c>
      <c r="DQ115" s="17">
        <v>3.0143629999999999</v>
      </c>
      <c r="DR115" s="17">
        <v>2.1243180000000002</v>
      </c>
      <c r="DS115" s="17">
        <v>1.4043099999999999</v>
      </c>
      <c r="DT115" s="17">
        <v>1.324783</v>
      </c>
      <c r="DU115" s="17">
        <v>1.4678199999999999</v>
      </c>
      <c r="DV115" s="17">
        <v>1.446787</v>
      </c>
      <c r="DW115" s="17">
        <v>-2.85054E-2</v>
      </c>
      <c r="DX115" s="17">
        <v>-1.026484</v>
      </c>
      <c r="DY115" s="17">
        <v>-1.37721</v>
      </c>
      <c r="DZ115" s="17">
        <v>-1.2511920000000001</v>
      </c>
      <c r="EA115" s="17">
        <v>-0.81736160000000002</v>
      </c>
      <c r="EB115" s="17">
        <v>0.32062750000000001</v>
      </c>
      <c r="EC115" s="17">
        <v>0.27785919999999997</v>
      </c>
      <c r="ED115" s="17">
        <v>0.52057100000000001</v>
      </c>
      <c r="EE115" s="17">
        <v>0.39452340000000002</v>
      </c>
      <c r="EF115" s="17">
        <v>1.2045129999999999</v>
      </c>
      <c r="EG115" s="17">
        <v>1.9842839999999999</v>
      </c>
      <c r="EH115" s="17">
        <v>1.869815</v>
      </c>
      <c r="EI115" s="17">
        <v>2.9095409999999999</v>
      </c>
      <c r="EJ115" s="17">
        <v>2.9873440000000002</v>
      </c>
      <c r="EK115" s="17">
        <v>2.6635469999999999</v>
      </c>
      <c r="EL115" s="17">
        <v>2.3056009999999998</v>
      </c>
      <c r="EM115" s="17">
        <v>3.7466330000000001</v>
      </c>
      <c r="EN115" s="17">
        <v>4.8061949999999998</v>
      </c>
      <c r="EO115" s="17">
        <v>4.0572319999999999</v>
      </c>
      <c r="EP115" s="17">
        <v>2.9885109999999999</v>
      </c>
      <c r="EQ115" s="17">
        <v>2.2013280000000002</v>
      </c>
      <c r="ER115" s="17">
        <v>2.2859159999999998</v>
      </c>
      <c r="ES115" s="17">
        <v>2.6343019999999999</v>
      </c>
      <c r="ET115" s="17">
        <v>2.4026909999999999</v>
      </c>
      <c r="EU115" s="17">
        <v>78.21799</v>
      </c>
      <c r="EV115" s="17">
        <v>76.219809999999995</v>
      </c>
      <c r="EW115" s="17">
        <v>74.884780000000006</v>
      </c>
      <c r="EX115" s="17">
        <v>74.49718</v>
      </c>
      <c r="EY115" s="17">
        <v>73.825100000000006</v>
      </c>
      <c r="EZ115" s="17">
        <v>72.757829999999998</v>
      </c>
      <c r="FA115" s="17">
        <v>72.730400000000003</v>
      </c>
      <c r="FB115" s="17">
        <v>72.658109999999994</v>
      </c>
      <c r="FC115" s="17">
        <v>77.640829999999994</v>
      </c>
      <c r="FD115" s="17">
        <v>82.763400000000004</v>
      </c>
      <c r="FE115" s="17">
        <v>86.996399999999994</v>
      </c>
      <c r="FF115" s="17">
        <v>89.05874</v>
      </c>
      <c r="FG115" s="17">
        <v>91.147469999999998</v>
      </c>
      <c r="FH115" s="17">
        <v>90.885289999999998</v>
      </c>
      <c r="FI115" s="17">
        <v>91.105459999999994</v>
      </c>
      <c r="FJ115" s="17">
        <v>92.330500000000001</v>
      </c>
      <c r="FK115" s="17">
        <v>91.396990000000002</v>
      </c>
      <c r="FL115" s="17">
        <v>90.322569999999999</v>
      </c>
      <c r="FM115" s="17">
        <v>88.314589999999995</v>
      </c>
      <c r="FN115" s="17">
        <v>83.133129999999994</v>
      </c>
      <c r="FO115" s="17">
        <v>78.372649999999993</v>
      </c>
      <c r="FP115" s="17">
        <v>77.062309999999997</v>
      </c>
      <c r="FQ115" s="17">
        <v>74.900199999999998</v>
      </c>
      <c r="FR115" s="17">
        <v>73.361459999999994</v>
      </c>
      <c r="FS115" s="17">
        <v>22.21181</v>
      </c>
      <c r="FT115" s="17"/>
      <c r="FU115" s="17">
        <v>1.159203</v>
      </c>
      <c r="FW115" s="17"/>
      <c r="IA115" s="62"/>
    </row>
    <row r="116" spans="1:235" x14ac:dyDescent="0.25">
      <c r="A116" t="s">
        <v>266</v>
      </c>
      <c r="B116" t="s">
        <v>0</v>
      </c>
      <c r="C116" t="s">
        <v>309</v>
      </c>
      <c r="D116" s="63">
        <v>44810</v>
      </c>
      <c r="E116" t="s">
        <v>219</v>
      </c>
      <c r="F116" s="17">
        <v>16167</v>
      </c>
      <c r="G116" s="17">
        <v>26.907879999999999</v>
      </c>
      <c r="H116" s="17">
        <v>20.84524</v>
      </c>
      <c r="I116" s="17">
        <v>16.389309999999998</v>
      </c>
      <c r="J116" s="17">
        <v>14.87529</v>
      </c>
      <c r="K116" s="17">
        <v>14.41775</v>
      </c>
      <c r="L116" s="17">
        <v>15.58033</v>
      </c>
      <c r="M116" s="17">
        <v>16.533529999999999</v>
      </c>
      <c r="N116" s="17">
        <v>12.00821</v>
      </c>
      <c r="O116" s="17">
        <v>0.87183140000000003</v>
      </c>
      <c r="P116" s="17">
        <v>-12.02261</v>
      </c>
      <c r="Q116" s="17">
        <v>-20.642610000000001</v>
      </c>
      <c r="R116" s="17">
        <v>-24.408829999999998</v>
      </c>
      <c r="S116" s="17">
        <v>-23.04693</v>
      </c>
      <c r="T116" s="17">
        <v>-18.528230000000001</v>
      </c>
      <c r="U116" s="17">
        <v>-9.1395780000000002</v>
      </c>
      <c r="V116" s="17">
        <v>5.2287860000000004</v>
      </c>
      <c r="W116" s="17">
        <v>19.622140000000002</v>
      </c>
      <c r="X116" s="17">
        <v>36.250590000000003</v>
      </c>
      <c r="Y116" s="17">
        <v>43.857930000000003</v>
      </c>
      <c r="Z116" s="17">
        <v>44.460700000000003</v>
      </c>
      <c r="AA116" s="17">
        <v>42.593119999999999</v>
      </c>
      <c r="AB116" s="17">
        <v>42.350140000000003</v>
      </c>
      <c r="AC116" s="17">
        <v>38.008040000000001</v>
      </c>
      <c r="AD116" s="17">
        <v>33.270650000000003</v>
      </c>
      <c r="AE116" s="17">
        <v>-5.0755499999999998</v>
      </c>
      <c r="AF116" s="17">
        <v>-8.3065859999999994</v>
      </c>
      <c r="AG116" s="17">
        <v>-10.17568</v>
      </c>
      <c r="AH116" s="17">
        <v>-9.409319</v>
      </c>
      <c r="AI116" s="17">
        <v>-8.1725770000000004</v>
      </c>
      <c r="AJ116" s="17">
        <v>-5.1869670000000001</v>
      </c>
      <c r="AK116" s="17">
        <v>-3.2583350000000002</v>
      </c>
      <c r="AL116" s="17">
        <v>-2.755779</v>
      </c>
      <c r="AM116" s="17">
        <v>-1.752294</v>
      </c>
      <c r="AN116" s="17">
        <v>-2.3024990000000001</v>
      </c>
      <c r="AO116" s="17">
        <v>-2.3302809999999998</v>
      </c>
      <c r="AP116" s="17">
        <v>-2.3626809999999998</v>
      </c>
      <c r="AQ116" s="17">
        <v>-2.0860180000000001</v>
      </c>
      <c r="AR116" s="17">
        <v>-2.030688</v>
      </c>
      <c r="AS116" s="17">
        <v>-1.261199</v>
      </c>
      <c r="AT116" s="17">
        <v>-1.5081070000000001</v>
      </c>
      <c r="AU116" s="17">
        <v>0.19256029999999999</v>
      </c>
      <c r="AV116" s="17">
        <v>0.65670629999999997</v>
      </c>
      <c r="AW116" s="17">
        <v>1.019361</v>
      </c>
      <c r="AX116" s="17">
        <v>0.35424040000000001</v>
      </c>
      <c r="AY116" s="17">
        <v>-0.88411269999999997</v>
      </c>
      <c r="AZ116" s="17">
        <v>-2.4974419999999999</v>
      </c>
      <c r="BA116" s="17">
        <v>-2.7869199999999998</v>
      </c>
      <c r="BB116" s="17">
        <v>-1.8155399999999999</v>
      </c>
      <c r="BC116" s="17">
        <v>-3.489366</v>
      </c>
      <c r="BD116" s="17">
        <v>-6.3441099999999997</v>
      </c>
      <c r="BE116" s="17">
        <v>-8.1026330000000009</v>
      </c>
      <c r="BF116" s="17">
        <v>-7.4148750000000003</v>
      </c>
      <c r="BG116" s="17">
        <v>-6.2838789999999998</v>
      </c>
      <c r="BH116" s="17">
        <v>-3.8195570000000001</v>
      </c>
      <c r="BI116" s="17">
        <v>-2.3254570000000001</v>
      </c>
      <c r="BJ116" s="17">
        <v>-1.732826</v>
      </c>
      <c r="BK116" s="17">
        <v>-0.88884580000000002</v>
      </c>
      <c r="BL116" s="17">
        <v>-1.145103</v>
      </c>
      <c r="BM116" s="17">
        <v>-1.044894</v>
      </c>
      <c r="BN116" s="17">
        <v>-1.0167060000000001</v>
      </c>
      <c r="BO116" s="17">
        <v>-0.54558399999999996</v>
      </c>
      <c r="BP116" s="17">
        <v>-0.41888989999999998</v>
      </c>
      <c r="BQ116" s="17">
        <v>0.31065120000000002</v>
      </c>
      <c r="BR116" s="17">
        <v>0.20772499999999999</v>
      </c>
      <c r="BS116" s="17">
        <v>1.83081</v>
      </c>
      <c r="BT116" s="17">
        <v>2.369157</v>
      </c>
      <c r="BU116" s="17">
        <v>2.4109919999999998</v>
      </c>
      <c r="BV116" s="17">
        <v>1.537798</v>
      </c>
      <c r="BW116" s="17">
        <v>0.15036569999999999</v>
      </c>
      <c r="BX116" s="17">
        <v>-1.320751</v>
      </c>
      <c r="BY116" s="17">
        <v>-1.4560230000000001</v>
      </c>
      <c r="BZ116" s="17">
        <v>-0.66177129999999995</v>
      </c>
      <c r="CA116" s="17">
        <v>-2.3907799999999999</v>
      </c>
      <c r="CB116" s="17">
        <v>-4.9849050000000004</v>
      </c>
      <c r="CC116" s="17">
        <v>-6.6668430000000001</v>
      </c>
      <c r="CD116" s="17">
        <v>-6.0335279999999996</v>
      </c>
      <c r="CE116" s="17">
        <v>-4.9757730000000002</v>
      </c>
      <c r="CF116" s="17">
        <v>-2.8724919999999998</v>
      </c>
      <c r="CG116" s="17">
        <v>-1.679349</v>
      </c>
      <c r="CH116" s="17">
        <v>-1.024332</v>
      </c>
      <c r="CI116" s="17">
        <v>-0.29082419999999998</v>
      </c>
      <c r="CJ116" s="17">
        <v>-0.34349390000000002</v>
      </c>
      <c r="CK116" s="17">
        <v>-0.1546389</v>
      </c>
      <c r="CL116" s="17">
        <v>-8.4487000000000007E-2</v>
      </c>
      <c r="CM116" s="17">
        <v>0.52131570000000005</v>
      </c>
      <c r="CN116" s="17">
        <v>0.69743619999999995</v>
      </c>
      <c r="CO116" s="17">
        <v>1.3993100000000001</v>
      </c>
      <c r="CP116" s="17">
        <v>1.3961049999999999</v>
      </c>
      <c r="CQ116" s="17">
        <v>2.9654569999999998</v>
      </c>
      <c r="CR116" s="17">
        <v>3.5551949999999999</v>
      </c>
      <c r="CS116" s="17">
        <v>3.3748309999999999</v>
      </c>
      <c r="CT116" s="17">
        <v>2.3575270000000002</v>
      </c>
      <c r="CU116" s="17">
        <v>0.86684229999999995</v>
      </c>
      <c r="CV116" s="17">
        <v>-0.50577830000000001</v>
      </c>
      <c r="CW116" s="17">
        <v>-0.53424819999999995</v>
      </c>
      <c r="CX116" s="17">
        <v>0.13732520000000001</v>
      </c>
      <c r="CY116" s="17">
        <v>-1.2921940000000001</v>
      </c>
      <c r="CZ116" s="17">
        <v>-3.6257000000000001</v>
      </c>
      <c r="DA116" s="17">
        <v>-5.2310530000000002</v>
      </c>
      <c r="DB116" s="17">
        <v>-4.6521819999999998</v>
      </c>
      <c r="DC116" s="17">
        <v>-3.6676669999999998</v>
      </c>
      <c r="DD116" s="17">
        <v>-1.9254279999999999</v>
      </c>
      <c r="DE116" s="17">
        <v>-1.0332410000000001</v>
      </c>
      <c r="DF116" s="17">
        <v>-0.3158378</v>
      </c>
      <c r="DG116" s="17">
        <v>0.30719750000000001</v>
      </c>
      <c r="DH116" s="17">
        <v>0.4581151</v>
      </c>
      <c r="DI116" s="17">
        <v>0.73561620000000005</v>
      </c>
      <c r="DJ116" s="17">
        <v>0.84773169999999998</v>
      </c>
      <c r="DK116" s="17">
        <v>1.5882149999999999</v>
      </c>
      <c r="DL116" s="17">
        <v>1.8137620000000001</v>
      </c>
      <c r="DM116" s="17">
        <v>2.4879690000000001</v>
      </c>
      <c r="DN116" s="17">
        <v>2.5844860000000001</v>
      </c>
      <c r="DO116" s="17">
        <v>4.100104</v>
      </c>
      <c r="DP116" s="17">
        <v>4.7412330000000003</v>
      </c>
      <c r="DQ116" s="17">
        <v>4.3386709999999997</v>
      </c>
      <c r="DR116" s="17">
        <v>3.1772550000000002</v>
      </c>
      <c r="DS116" s="17">
        <v>1.5833189999999999</v>
      </c>
      <c r="DT116" s="17">
        <v>0.30919449999999998</v>
      </c>
      <c r="DU116" s="17">
        <v>0.3875267</v>
      </c>
      <c r="DV116" s="17">
        <v>0.93642159999999997</v>
      </c>
      <c r="DW116" s="17">
        <v>0.29398980000000002</v>
      </c>
      <c r="DX116" s="17">
        <v>-1.663224</v>
      </c>
      <c r="DY116" s="17">
        <v>-3.1580010000000001</v>
      </c>
      <c r="DZ116" s="17">
        <v>-2.6577380000000002</v>
      </c>
      <c r="EA116" s="17">
        <v>-1.7789699999999999</v>
      </c>
      <c r="EB116" s="17">
        <v>-0.55801679999999998</v>
      </c>
      <c r="EC116" s="17">
        <v>-0.1003633</v>
      </c>
      <c r="ED116" s="17">
        <v>0.7071151</v>
      </c>
      <c r="EE116" s="17">
        <v>1.1706460000000001</v>
      </c>
      <c r="EF116" s="17">
        <v>1.6155109999999999</v>
      </c>
      <c r="EG116" s="17">
        <v>2.0210029999999999</v>
      </c>
      <c r="EH116" s="17">
        <v>2.1937069999999999</v>
      </c>
      <c r="EI116" s="17">
        <v>3.1286489999999998</v>
      </c>
      <c r="EJ116" s="17">
        <v>3.4255599999999999</v>
      </c>
      <c r="EK116" s="17">
        <v>4.0598190000000001</v>
      </c>
      <c r="EL116" s="17">
        <v>4.3003179999999999</v>
      </c>
      <c r="EM116" s="17">
        <v>5.7383540000000002</v>
      </c>
      <c r="EN116" s="17">
        <v>6.453684</v>
      </c>
      <c r="EO116" s="17">
        <v>5.730302</v>
      </c>
      <c r="EP116" s="17">
        <v>4.3608130000000003</v>
      </c>
      <c r="EQ116" s="17">
        <v>2.6177969999999999</v>
      </c>
      <c r="ER116" s="17">
        <v>1.485886</v>
      </c>
      <c r="ES116" s="17">
        <v>1.718423</v>
      </c>
      <c r="ET116" s="17">
        <v>2.0901900000000002</v>
      </c>
      <c r="EU116" s="17">
        <v>72.805809999999994</v>
      </c>
      <c r="EV116" s="17">
        <v>71.416300000000007</v>
      </c>
      <c r="EW116" s="17">
        <v>70.418539999999993</v>
      </c>
      <c r="EX116" s="17">
        <v>69.563320000000004</v>
      </c>
      <c r="EY116" s="17">
        <v>69.286439999999999</v>
      </c>
      <c r="EZ116" s="17">
        <v>69.456699999999998</v>
      </c>
      <c r="FA116" s="17">
        <v>69.161839999999998</v>
      </c>
      <c r="FB116" s="17">
        <v>69.764920000000004</v>
      </c>
      <c r="FC116" s="17">
        <v>74.703509999999994</v>
      </c>
      <c r="FD116" s="17">
        <v>80.067589999999996</v>
      </c>
      <c r="FE116" s="17">
        <v>84.691410000000005</v>
      </c>
      <c r="FF116" s="17">
        <v>88.690629999999999</v>
      </c>
      <c r="FG116" s="17">
        <v>90.001329999999996</v>
      </c>
      <c r="FH116" s="17">
        <v>89.536590000000004</v>
      </c>
      <c r="FI116" s="17">
        <v>89.98509</v>
      </c>
      <c r="FJ116" s="17">
        <v>90.937929999999994</v>
      </c>
      <c r="FK116" s="17">
        <v>90.679019999999994</v>
      </c>
      <c r="FL116" s="17">
        <v>88.332570000000004</v>
      </c>
      <c r="FM116" s="17">
        <v>84.840739999999997</v>
      </c>
      <c r="FN116" s="17">
        <v>81.731539999999995</v>
      </c>
      <c r="FO116" s="17">
        <v>79.165279999999996</v>
      </c>
      <c r="FP116" s="17">
        <v>77.490499999999997</v>
      </c>
      <c r="FQ116" s="17">
        <v>75.911460000000005</v>
      </c>
      <c r="FR116" s="17">
        <v>75.698650000000001</v>
      </c>
      <c r="FS116" s="17">
        <v>26.726199999999999</v>
      </c>
      <c r="FT116" s="17"/>
      <c r="FU116" s="17">
        <v>1.5863179999999999</v>
      </c>
      <c r="FW116" s="17"/>
      <c r="IA116" s="62"/>
    </row>
    <row r="117" spans="1:235" x14ac:dyDescent="0.25">
      <c r="A117" t="s">
        <v>266</v>
      </c>
      <c r="B117" t="s">
        <v>0</v>
      </c>
      <c r="C117" t="s">
        <v>309</v>
      </c>
      <c r="D117" s="63">
        <v>44810</v>
      </c>
      <c r="E117" t="s">
        <v>220</v>
      </c>
      <c r="F117" s="17">
        <v>7327</v>
      </c>
      <c r="G117" s="17">
        <v>12.3439</v>
      </c>
      <c r="H117" s="17">
        <v>10.152559999999999</v>
      </c>
      <c r="I117" s="17">
        <v>7.8078859999999999</v>
      </c>
      <c r="J117" s="17">
        <v>7.2794910000000002</v>
      </c>
      <c r="K117" s="17">
        <v>7.0444950000000004</v>
      </c>
      <c r="L117" s="17">
        <v>6.5535350000000001</v>
      </c>
      <c r="M117" s="17">
        <v>7.1232230000000003</v>
      </c>
      <c r="N117" s="17">
        <v>5.3702779999999999</v>
      </c>
      <c r="O117" s="17">
        <v>0.56562570000000001</v>
      </c>
      <c r="P117" s="17">
        <v>-5.8570140000000004</v>
      </c>
      <c r="Q117" s="17">
        <v>-10.806789999999999</v>
      </c>
      <c r="R117" s="17">
        <v>-13.255129999999999</v>
      </c>
      <c r="S117" s="17">
        <v>-13.818759999999999</v>
      </c>
      <c r="T117" s="17">
        <v>-12.05124</v>
      </c>
      <c r="U117" s="17">
        <v>-7.1849569999999998</v>
      </c>
      <c r="V117" s="17">
        <v>-1.015773</v>
      </c>
      <c r="W117" s="17">
        <v>5.0543849999999999</v>
      </c>
      <c r="X117" s="17">
        <v>12.07962</v>
      </c>
      <c r="Y117" s="17">
        <v>16.444479999999999</v>
      </c>
      <c r="Z117" s="17">
        <v>17.233129999999999</v>
      </c>
      <c r="AA117" s="17">
        <v>16.904530000000001</v>
      </c>
      <c r="AB117" s="17">
        <v>16.84525</v>
      </c>
      <c r="AC117" s="17">
        <v>15.12534</v>
      </c>
      <c r="AD117" s="17">
        <v>13.52913</v>
      </c>
      <c r="AE117" s="17">
        <v>-2.1571280000000002</v>
      </c>
      <c r="AF117" s="17">
        <v>-2.70608</v>
      </c>
      <c r="AG117" s="17">
        <v>-4.2326839999999999</v>
      </c>
      <c r="AH117" s="17">
        <v>-3.9298069999999998</v>
      </c>
      <c r="AI117" s="17">
        <v>-3.406263</v>
      </c>
      <c r="AJ117" s="17">
        <v>-3.312154</v>
      </c>
      <c r="AK117" s="17">
        <v>-2.0082550000000001</v>
      </c>
      <c r="AL117" s="17">
        <v>-1.5021629999999999</v>
      </c>
      <c r="AM117" s="17">
        <v>-0.72326710000000005</v>
      </c>
      <c r="AN117" s="17">
        <v>-1.6727909999999999</v>
      </c>
      <c r="AO117" s="17">
        <v>-2.068101</v>
      </c>
      <c r="AP117" s="17">
        <v>-2.1400739999999998</v>
      </c>
      <c r="AQ117" s="17">
        <v>-2.458853</v>
      </c>
      <c r="AR117" s="17">
        <v>-2.2360129999999998</v>
      </c>
      <c r="AS117" s="17">
        <v>-1.0148379999999999</v>
      </c>
      <c r="AT117" s="17">
        <v>-1.471924</v>
      </c>
      <c r="AU117" s="17">
        <v>-0.93612600000000001</v>
      </c>
      <c r="AV117" s="17">
        <v>-1.2686459999999999</v>
      </c>
      <c r="AW117" s="17">
        <v>-0.3655294</v>
      </c>
      <c r="AX117" s="17">
        <v>-0.58200160000000001</v>
      </c>
      <c r="AY117" s="17">
        <v>-1.1342220000000001</v>
      </c>
      <c r="AZ117" s="17">
        <v>-2.0726870000000002</v>
      </c>
      <c r="BA117" s="17">
        <v>-2.1453060000000002</v>
      </c>
      <c r="BB117" s="17">
        <v>-1.431613</v>
      </c>
      <c r="BC117" s="17">
        <v>-1.2965580000000001</v>
      </c>
      <c r="BD117" s="17">
        <v>-1.952847</v>
      </c>
      <c r="BE117" s="17">
        <v>-3.2899910000000001</v>
      </c>
      <c r="BF117" s="17">
        <v>-2.9636149999999999</v>
      </c>
      <c r="BG117" s="17">
        <v>-2.458313</v>
      </c>
      <c r="BH117" s="17">
        <v>-2.3414060000000001</v>
      </c>
      <c r="BI117" s="17">
        <v>-1.359964</v>
      </c>
      <c r="BJ117" s="17">
        <v>-0.822079</v>
      </c>
      <c r="BK117" s="17">
        <v>-0.21400710000000001</v>
      </c>
      <c r="BL117" s="17">
        <v>-0.91651300000000002</v>
      </c>
      <c r="BM117" s="17">
        <v>-1.302497</v>
      </c>
      <c r="BN117" s="17">
        <v>-1.2975719999999999</v>
      </c>
      <c r="BO117" s="17">
        <v>-1.5498419999999999</v>
      </c>
      <c r="BP117" s="17">
        <v>-1.270764</v>
      </c>
      <c r="BQ117" s="17">
        <v>-7.3365299999999994E-2</v>
      </c>
      <c r="BR117" s="17">
        <v>-0.28008430000000001</v>
      </c>
      <c r="BS117" s="17">
        <v>6.9880800000000007E-2</v>
      </c>
      <c r="BT117" s="17">
        <v>-0.19769700000000001</v>
      </c>
      <c r="BU117" s="17">
        <v>0.45842529999999998</v>
      </c>
      <c r="BV117" s="17">
        <v>0.15650349999999999</v>
      </c>
      <c r="BW117" s="17">
        <v>-0.48154360000000002</v>
      </c>
      <c r="BX117" s="17">
        <v>-1.3643510000000001</v>
      </c>
      <c r="BY117" s="17">
        <v>-1.4928950000000001</v>
      </c>
      <c r="BZ117" s="17">
        <v>-0.82879809999999998</v>
      </c>
      <c r="CA117" s="17">
        <v>-0.70053019999999999</v>
      </c>
      <c r="CB117" s="17">
        <v>-1.4311590000000001</v>
      </c>
      <c r="CC117" s="17">
        <v>-2.6370840000000002</v>
      </c>
      <c r="CD117" s="17">
        <v>-2.2944330000000002</v>
      </c>
      <c r="CE117" s="17">
        <v>-1.8017650000000001</v>
      </c>
      <c r="CF117" s="17">
        <v>-1.6690689999999999</v>
      </c>
      <c r="CG117" s="17">
        <v>-0.91096010000000005</v>
      </c>
      <c r="CH117" s="17">
        <v>-0.35105459999999999</v>
      </c>
      <c r="CI117" s="17">
        <v>0.13870479999999999</v>
      </c>
      <c r="CJ117" s="17">
        <v>-0.39271739999999999</v>
      </c>
      <c r="CK117" s="17">
        <v>-0.77224119999999996</v>
      </c>
      <c r="CL117" s="17">
        <v>-0.71405779999999996</v>
      </c>
      <c r="CM117" s="17">
        <v>-0.92026410000000003</v>
      </c>
      <c r="CN117" s="17">
        <v>-0.60223559999999998</v>
      </c>
      <c r="CO117" s="17">
        <v>0.57869599999999999</v>
      </c>
      <c r="CP117" s="17">
        <v>0.54538030000000004</v>
      </c>
      <c r="CQ117" s="17">
        <v>0.76663800000000004</v>
      </c>
      <c r="CR117" s="17">
        <v>0.54403869999999999</v>
      </c>
      <c r="CS117" s="17">
        <v>1.029094</v>
      </c>
      <c r="CT117" s="17">
        <v>0.66798990000000003</v>
      </c>
      <c r="CU117" s="17">
        <v>-2.9500700000000001E-2</v>
      </c>
      <c r="CV117" s="17">
        <v>-0.87376039999999999</v>
      </c>
      <c r="CW117" s="17">
        <v>-1.041037</v>
      </c>
      <c r="CX117" s="17">
        <v>-0.4112903</v>
      </c>
      <c r="CY117" s="17">
        <v>-0.1045022</v>
      </c>
      <c r="CZ117" s="17">
        <v>-0.90947149999999999</v>
      </c>
      <c r="DA117" s="17">
        <v>-1.9841770000000001</v>
      </c>
      <c r="DB117" s="17">
        <v>-1.625251</v>
      </c>
      <c r="DC117" s="17">
        <v>-1.1452169999999999</v>
      </c>
      <c r="DD117" s="17">
        <v>-0.99673239999999996</v>
      </c>
      <c r="DE117" s="17">
        <v>-0.46195589999999997</v>
      </c>
      <c r="DF117" s="17">
        <v>0.1199698</v>
      </c>
      <c r="DG117" s="17">
        <v>0.49141679999999999</v>
      </c>
      <c r="DH117" s="17">
        <v>0.13107820000000001</v>
      </c>
      <c r="DI117" s="17">
        <v>-0.2419856</v>
      </c>
      <c r="DJ117" s="17">
        <v>-0.13054350000000001</v>
      </c>
      <c r="DK117" s="17">
        <v>-0.29068620000000001</v>
      </c>
      <c r="DL117" s="17">
        <v>6.6293000000000005E-2</v>
      </c>
      <c r="DM117" s="17">
        <v>1.2307570000000001</v>
      </c>
      <c r="DN117" s="17">
        <v>1.3708450000000001</v>
      </c>
      <c r="DO117" s="17">
        <v>1.463395</v>
      </c>
      <c r="DP117" s="17">
        <v>1.285774</v>
      </c>
      <c r="DQ117" s="17">
        <v>1.5997619999999999</v>
      </c>
      <c r="DR117" s="17">
        <v>1.179476</v>
      </c>
      <c r="DS117" s="17">
        <v>0.42254219999999998</v>
      </c>
      <c r="DT117" s="17">
        <v>-0.38316939999999999</v>
      </c>
      <c r="DU117" s="17">
        <v>-0.58917920000000001</v>
      </c>
      <c r="DV117" s="17">
        <v>6.2173999999999997E-3</v>
      </c>
      <c r="DW117" s="17">
        <v>0.75606759999999995</v>
      </c>
      <c r="DX117" s="17">
        <v>-0.1562376</v>
      </c>
      <c r="DY117" s="17">
        <v>-1.0414840000000001</v>
      </c>
      <c r="DZ117" s="17">
        <v>-0.65905919999999996</v>
      </c>
      <c r="EA117" s="17">
        <v>-0.1972671</v>
      </c>
      <c r="EB117" s="17">
        <v>-2.59846E-2</v>
      </c>
      <c r="EC117" s="17">
        <v>0.1863349</v>
      </c>
      <c r="ED117" s="17">
        <v>0.80005409999999999</v>
      </c>
      <c r="EE117" s="17">
        <v>1.000677</v>
      </c>
      <c r="EF117" s="17">
        <v>0.88735580000000003</v>
      </c>
      <c r="EG117" s="17">
        <v>0.5236191</v>
      </c>
      <c r="EH117" s="17">
        <v>0.71195830000000004</v>
      </c>
      <c r="EI117" s="17">
        <v>0.61832430000000005</v>
      </c>
      <c r="EJ117" s="17">
        <v>1.031542</v>
      </c>
      <c r="EK117" s="17">
        <v>2.1722299999999999</v>
      </c>
      <c r="EL117" s="17">
        <v>2.5626850000000001</v>
      </c>
      <c r="EM117" s="17">
        <v>2.4694020000000001</v>
      </c>
      <c r="EN117" s="17">
        <v>2.3567230000000001</v>
      </c>
      <c r="EO117" s="17">
        <v>2.4237169999999999</v>
      </c>
      <c r="EP117" s="17">
        <v>1.9179809999999999</v>
      </c>
      <c r="EQ117" s="17">
        <v>1.0752200000000001</v>
      </c>
      <c r="ER117" s="17">
        <v>0.32516600000000001</v>
      </c>
      <c r="ES117" s="17">
        <v>6.3231899999999994E-2</v>
      </c>
      <c r="ET117" s="17">
        <v>0.60903240000000003</v>
      </c>
      <c r="EU117" s="17">
        <v>72.845050000000001</v>
      </c>
      <c r="EV117" s="17">
        <v>71.721170000000001</v>
      </c>
      <c r="EW117" s="17">
        <v>70.867059999999995</v>
      </c>
      <c r="EX117" s="17">
        <v>70.051329999999993</v>
      </c>
      <c r="EY117" s="17">
        <v>70.113320000000002</v>
      </c>
      <c r="EZ117" s="17">
        <v>70.166939999999997</v>
      </c>
      <c r="FA117" s="17">
        <v>70.270650000000003</v>
      </c>
      <c r="FB117" s="17">
        <v>70.211979999999997</v>
      </c>
      <c r="FC117" s="17">
        <v>74.750929999999997</v>
      </c>
      <c r="FD117" s="17">
        <v>79.151030000000006</v>
      </c>
      <c r="FE117" s="17">
        <v>83.016679999999994</v>
      </c>
      <c r="FF117" s="17">
        <v>86.251829999999998</v>
      </c>
      <c r="FG117" s="17">
        <v>87.138710000000003</v>
      </c>
      <c r="FH117" s="17">
        <v>86.313140000000004</v>
      </c>
      <c r="FI117" s="17">
        <v>87.339389999999995</v>
      </c>
      <c r="FJ117" s="17">
        <v>88.241900000000001</v>
      </c>
      <c r="FK117" s="17">
        <v>88.066550000000007</v>
      </c>
      <c r="FL117" s="17">
        <v>85.458340000000007</v>
      </c>
      <c r="FM117" s="17">
        <v>82.410399999999996</v>
      </c>
      <c r="FN117" s="17">
        <v>79.953649999999996</v>
      </c>
      <c r="FO117" s="17">
        <v>77.898390000000006</v>
      </c>
      <c r="FP117" s="17">
        <v>76.600650000000002</v>
      </c>
      <c r="FQ117" s="17">
        <v>75.253309999999999</v>
      </c>
      <c r="FR117" s="17">
        <v>75.052390000000003</v>
      </c>
      <c r="FS117" s="17">
        <v>15.989409999999999</v>
      </c>
      <c r="FT117" s="17"/>
      <c r="FU117" s="17">
        <v>0.95711480000000004</v>
      </c>
      <c r="FW117" s="17"/>
      <c r="IA117" s="62"/>
    </row>
    <row r="118" spans="1:235" x14ac:dyDescent="0.25">
      <c r="A118" t="s">
        <v>266</v>
      </c>
      <c r="B118" t="s">
        <v>0</v>
      </c>
      <c r="C118" t="s">
        <v>309</v>
      </c>
      <c r="D118" s="63">
        <v>44810</v>
      </c>
      <c r="E118" t="s">
        <v>221</v>
      </c>
      <c r="F118" s="17">
        <v>8840</v>
      </c>
      <c r="G118" s="17">
        <v>14.239710000000001</v>
      </c>
      <c r="H118" s="17">
        <v>10.34844</v>
      </c>
      <c r="I118" s="17">
        <v>8.2669200000000007</v>
      </c>
      <c r="J118" s="17">
        <v>7.1737539999999997</v>
      </c>
      <c r="K118" s="17">
        <v>6.9821520000000001</v>
      </c>
      <c r="L118" s="17">
        <v>9.0116169999999993</v>
      </c>
      <c r="M118" s="17">
        <v>9.4073919999999998</v>
      </c>
      <c r="N118" s="17">
        <v>6.5934160000000004</v>
      </c>
      <c r="O118" s="17">
        <v>0.26875019999999999</v>
      </c>
      <c r="P118" s="17">
        <v>-6.1174670000000004</v>
      </c>
      <c r="Q118" s="17">
        <v>-9.7828780000000002</v>
      </c>
      <c r="R118" s="17">
        <v>-11.044269999999999</v>
      </c>
      <c r="S118" s="17">
        <v>-9.0631129999999995</v>
      </c>
      <c r="T118" s="17">
        <v>-6.2642910000000001</v>
      </c>
      <c r="U118" s="17">
        <v>-1.911011</v>
      </c>
      <c r="V118" s="17">
        <v>6.1656510000000004</v>
      </c>
      <c r="W118" s="17">
        <v>14.8535</v>
      </c>
      <c r="X118" s="17">
        <v>24.41103</v>
      </c>
      <c r="Y118" s="17">
        <v>27.606629999999999</v>
      </c>
      <c r="Z118" s="17">
        <v>27.36129</v>
      </c>
      <c r="AA118" s="17">
        <v>25.833590000000001</v>
      </c>
      <c r="AB118" s="17">
        <v>25.763480000000001</v>
      </c>
      <c r="AC118" s="17">
        <v>23.059339999999999</v>
      </c>
      <c r="AD118" s="17">
        <v>19.81559</v>
      </c>
      <c r="AE118" s="17">
        <v>-4.3590419999999996</v>
      </c>
      <c r="AF118" s="17">
        <v>-7.0251929999999998</v>
      </c>
      <c r="AG118" s="17">
        <v>-7.6064689999999997</v>
      </c>
      <c r="AH118" s="17">
        <v>-7.2318239999999996</v>
      </c>
      <c r="AI118" s="17">
        <v>-6.4254850000000001</v>
      </c>
      <c r="AJ118" s="17">
        <v>-2.8951479999999998</v>
      </c>
      <c r="AK118" s="17">
        <v>-1.9177169999999999</v>
      </c>
      <c r="AL118" s="17">
        <v>-1.9984059999999999</v>
      </c>
      <c r="AM118" s="17">
        <v>-1.7058789999999999</v>
      </c>
      <c r="AN118" s="17">
        <v>-1.418048</v>
      </c>
      <c r="AO118" s="17">
        <v>-1.092014</v>
      </c>
      <c r="AP118" s="17">
        <v>-1.0837920000000001</v>
      </c>
      <c r="AQ118" s="17">
        <v>-0.53400190000000003</v>
      </c>
      <c r="AR118" s="17">
        <v>-0.68034790000000001</v>
      </c>
      <c r="AS118" s="17">
        <v>-1.310686</v>
      </c>
      <c r="AT118" s="17">
        <v>-1.2559769999999999</v>
      </c>
      <c r="AU118" s="17">
        <v>0.38847589999999999</v>
      </c>
      <c r="AV118" s="17">
        <v>1.188534</v>
      </c>
      <c r="AW118" s="17">
        <v>0.78806520000000002</v>
      </c>
      <c r="AX118" s="17">
        <v>0.39178760000000001</v>
      </c>
      <c r="AY118" s="17">
        <v>-0.27993289999999998</v>
      </c>
      <c r="AZ118" s="17">
        <v>-0.98666410000000004</v>
      </c>
      <c r="BA118" s="17">
        <v>-1.282926</v>
      </c>
      <c r="BB118" s="17">
        <v>-1.000731</v>
      </c>
      <c r="BC118" s="17">
        <v>-2.973805</v>
      </c>
      <c r="BD118" s="17">
        <v>-5.177549</v>
      </c>
      <c r="BE118" s="17">
        <v>-5.6790960000000004</v>
      </c>
      <c r="BF118" s="17">
        <v>-5.4176359999999999</v>
      </c>
      <c r="BG118" s="17">
        <v>-4.7355669999999996</v>
      </c>
      <c r="BH118" s="17">
        <v>-1.9045859999999999</v>
      </c>
      <c r="BI118" s="17">
        <v>-1.2403599999999999</v>
      </c>
      <c r="BJ118" s="17">
        <v>-1.2417469999999999</v>
      </c>
      <c r="BK118" s="17">
        <v>-0.97393359999999995</v>
      </c>
      <c r="BL118" s="17">
        <v>-0.52275419999999995</v>
      </c>
      <c r="BM118" s="17">
        <v>-5.0633600000000001E-2</v>
      </c>
      <c r="BN118" s="17">
        <v>-6.7324999999999998E-3</v>
      </c>
      <c r="BO118" s="17">
        <v>0.73096269999999997</v>
      </c>
      <c r="BP118" s="17">
        <v>0.61545620000000001</v>
      </c>
      <c r="BQ118" s="17">
        <v>-2.5423899999999999E-2</v>
      </c>
      <c r="BR118" s="17">
        <v>-5.7625200000000001E-2</v>
      </c>
      <c r="BS118" s="17">
        <v>1.627229</v>
      </c>
      <c r="BT118" s="17">
        <v>2.4075790000000001</v>
      </c>
      <c r="BU118" s="17">
        <v>1.822886</v>
      </c>
      <c r="BV118" s="17">
        <v>1.2379100000000001</v>
      </c>
      <c r="BW118" s="17">
        <v>0.50103439999999999</v>
      </c>
      <c r="BX118" s="17">
        <v>-3.3237700000000002E-2</v>
      </c>
      <c r="BY118" s="17">
        <v>-0.1209533</v>
      </c>
      <c r="BZ118" s="17">
        <v>-4.1430500000000002E-2</v>
      </c>
      <c r="CA118" s="17">
        <v>-2.0143949999999999</v>
      </c>
      <c r="CB118" s="17">
        <v>-3.8978760000000001</v>
      </c>
      <c r="CC118" s="17">
        <v>-4.3442030000000003</v>
      </c>
      <c r="CD118" s="17">
        <v>-4.1611349999999998</v>
      </c>
      <c r="CE118" s="17">
        <v>-3.5651359999999999</v>
      </c>
      <c r="CF118" s="17">
        <v>-1.218526</v>
      </c>
      <c r="CG118" s="17">
        <v>-0.77122489999999999</v>
      </c>
      <c r="CH118" s="17">
        <v>-0.71768739999999998</v>
      </c>
      <c r="CI118" s="17">
        <v>-0.46699049999999998</v>
      </c>
      <c r="CJ118" s="17">
        <v>9.7323400000000004E-2</v>
      </c>
      <c r="CK118" s="17">
        <v>0.67062370000000004</v>
      </c>
      <c r="CL118" s="17">
        <v>0.73923559999999999</v>
      </c>
      <c r="CM118" s="17">
        <v>1.607073</v>
      </c>
      <c r="CN118" s="17">
        <v>1.512926</v>
      </c>
      <c r="CO118" s="17">
        <v>0.86474470000000003</v>
      </c>
      <c r="CP118" s="17">
        <v>0.77234959999999997</v>
      </c>
      <c r="CQ118" s="17">
        <v>2.4851860000000001</v>
      </c>
      <c r="CR118" s="17">
        <v>3.2518859999999998</v>
      </c>
      <c r="CS118" s="17">
        <v>2.5395989999999999</v>
      </c>
      <c r="CT118" s="17">
        <v>1.8239320000000001</v>
      </c>
      <c r="CU118" s="17">
        <v>1.04193</v>
      </c>
      <c r="CV118" s="17">
        <v>0.62710250000000001</v>
      </c>
      <c r="CW118" s="17">
        <v>0.68382560000000003</v>
      </c>
      <c r="CX118" s="17">
        <v>0.62297789999999997</v>
      </c>
      <c r="CY118" s="17">
        <v>-1.0549850000000001</v>
      </c>
      <c r="CZ118" s="17">
        <v>-2.618204</v>
      </c>
      <c r="DA118" s="17">
        <v>-3.0093100000000002</v>
      </c>
      <c r="DB118" s="17">
        <v>-2.9046340000000002</v>
      </c>
      <c r="DC118" s="17">
        <v>-2.3947050000000001</v>
      </c>
      <c r="DD118" s="17">
        <v>-0.53246519999999997</v>
      </c>
      <c r="DE118" s="17">
        <v>-0.30208970000000002</v>
      </c>
      <c r="DF118" s="17">
        <v>-0.19362770000000001</v>
      </c>
      <c r="DG118" s="17">
        <v>3.9952500000000002E-2</v>
      </c>
      <c r="DH118" s="17">
        <v>0.71740090000000001</v>
      </c>
      <c r="DI118" s="17">
        <v>1.3918809999999999</v>
      </c>
      <c r="DJ118" s="17">
        <v>1.485204</v>
      </c>
      <c r="DK118" s="17">
        <v>2.4831840000000001</v>
      </c>
      <c r="DL118" s="17">
        <v>2.410396</v>
      </c>
      <c r="DM118" s="17">
        <v>1.7549129999999999</v>
      </c>
      <c r="DN118" s="17">
        <v>1.6023240000000001</v>
      </c>
      <c r="DO118" s="17">
        <v>3.343143</v>
      </c>
      <c r="DP118" s="17">
        <v>4.0961930000000004</v>
      </c>
      <c r="DQ118" s="17">
        <v>3.2563119999999999</v>
      </c>
      <c r="DR118" s="17">
        <v>2.4099539999999999</v>
      </c>
      <c r="DS118" s="17">
        <v>1.5828249999999999</v>
      </c>
      <c r="DT118" s="17">
        <v>1.2874429999999999</v>
      </c>
      <c r="DU118" s="17">
        <v>1.488605</v>
      </c>
      <c r="DV118" s="17">
        <v>1.2873859999999999</v>
      </c>
      <c r="DW118" s="17">
        <v>0.33025189999999999</v>
      </c>
      <c r="DX118" s="17">
        <v>-0.77055940000000001</v>
      </c>
      <c r="DY118" s="17">
        <v>-1.0819369999999999</v>
      </c>
      <c r="DZ118" s="17">
        <v>-1.090446</v>
      </c>
      <c r="EA118" s="17">
        <v>-0.70478759999999996</v>
      </c>
      <c r="EB118" s="17">
        <v>0.45809699999999998</v>
      </c>
      <c r="EC118" s="17">
        <v>0.37526700000000002</v>
      </c>
      <c r="ED118" s="17">
        <v>0.56303130000000001</v>
      </c>
      <c r="EE118" s="17">
        <v>0.77189779999999997</v>
      </c>
      <c r="EF118" s="17">
        <v>1.6126940000000001</v>
      </c>
      <c r="EG118" s="17">
        <v>2.433262</v>
      </c>
      <c r="EH118" s="17">
        <v>2.5622630000000002</v>
      </c>
      <c r="EI118" s="17">
        <v>3.748148</v>
      </c>
      <c r="EJ118" s="17">
        <v>3.7062010000000001</v>
      </c>
      <c r="EK118" s="17">
        <v>3.0401750000000001</v>
      </c>
      <c r="EL118" s="17">
        <v>2.8006760000000002</v>
      </c>
      <c r="EM118" s="17">
        <v>4.5818960000000004</v>
      </c>
      <c r="EN118" s="17">
        <v>5.3152379999999999</v>
      </c>
      <c r="EO118" s="17">
        <v>4.2911330000000003</v>
      </c>
      <c r="EP118" s="17">
        <v>3.2560760000000002</v>
      </c>
      <c r="EQ118" s="17">
        <v>2.3637929999999998</v>
      </c>
      <c r="ER118" s="17">
        <v>2.240869</v>
      </c>
      <c r="ES118" s="17">
        <v>2.6505779999999999</v>
      </c>
      <c r="ET118" s="17">
        <v>2.246686</v>
      </c>
      <c r="EU118" s="17">
        <v>72.773269999999997</v>
      </c>
      <c r="EV118" s="17">
        <v>71.163659999999993</v>
      </c>
      <c r="EW118" s="17">
        <v>70.046840000000003</v>
      </c>
      <c r="EX118" s="17">
        <v>69.158929999999998</v>
      </c>
      <c r="EY118" s="17">
        <v>68.601280000000003</v>
      </c>
      <c r="EZ118" s="17">
        <v>68.868170000000006</v>
      </c>
      <c r="FA118" s="17">
        <v>68.243020000000001</v>
      </c>
      <c r="FB118" s="17">
        <v>69.39443</v>
      </c>
      <c r="FC118" s="17">
        <v>74.664180000000002</v>
      </c>
      <c r="FD118" s="17">
        <v>80.827110000000005</v>
      </c>
      <c r="FE118" s="17">
        <v>86.079179999999994</v>
      </c>
      <c r="FF118" s="17">
        <v>90.711529999999996</v>
      </c>
      <c r="FG118" s="17">
        <v>92.373390000000001</v>
      </c>
      <c r="FH118" s="17">
        <v>92.207599999999999</v>
      </c>
      <c r="FI118" s="17">
        <v>92.177379999999999</v>
      </c>
      <c r="FJ118" s="17">
        <v>93.171930000000003</v>
      </c>
      <c r="FK118" s="17">
        <v>92.843729999999994</v>
      </c>
      <c r="FL118" s="17">
        <v>90.714240000000004</v>
      </c>
      <c r="FM118" s="17">
        <v>86.85454</v>
      </c>
      <c r="FN118" s="17">
        <v>83.204719999999995</v>
      </c>
      <c r="FO118" s="17">
        <v>80.215050000000005</v>
      </c>
      <c r="FP118" s="17">
        <v>78.227829999999997</v>
      </c>
      <c r="FQ118" s="17">
        <v>76.456760000000003</v>
      </c>
      <c r="FR118" s="17">
        <v>76.234110000000001</v>
      </c>
      <c r="FS118" s="17">
        <v>21.862739999999999</v>
      </c>
      <c r="FT118" s="17"/>
      <c r="FU118" s="17">
        <v>1.1478489999999999</v>
      </c>
      <c r="FW118" s="17"/>
      <c r="IA118" s="62"/>
    </row>
    <row r="119" spans="1:235" x14ac:dyDescent="0.25">
      <c r="A119" t="s">
        <v>266</v>
      </c>
      <c r="B119" t="s">
        <v>0</v>
      </c>
      <c r="C119" t="s">
        <v>309</v>
      </c>
      <c r="D119" s="63">
        <v>44811</v>
      </c>
      <c r="E119" t="s">
        <v>219</v>
      </c>
      <c r="F119" s="17">
        <v>16182</v>
      </c>
      <c r="G119" s="17">
        <v>28.613880000000002</v>
      </c>
      <c r="H119" s="17">
        <v>22.858090000000001</v>
      </c>
      <c r="I119" s="17">
        <v>18.368819999999999</v>
      </c>
      <c r="J119" s="17">
        <v>16.534279999999999</v>
      </c>
      <c r="K119" s="17">
        <v>15.91536</v>
      </c>
      <c r="L119" s="17">
        <v>16.835989999999999</v>
      </c>
      <c r="M119" s="17">
        <v>17.902840000000001</v>
      </c>
      <c r="N119" s="17">
        <v>13.47884</v>
      </c>
      <c r="O119" s="17">
        <v>3.1092270000000002</v>
      </c>
      <c r="P119" s="17">
        <v>-8.9727899999999998</v>
      </c>
      <c r="Q119" s="17">
        <v>-16.63308</v>
      </c>
      <c r="R119" s="17">
        <v>-19.962759999999999</v>
      </c>
      <c r="S119" s="17">
        <v>-18.45335</v>
      </c>
      <c r="T119" s="17">
        <v>-13.10356</v>
      </c>
      <c r="U119" s="17">
        <v>-2.9495819999999999</v>
      </c>
      <c r="V119" s="17">
        <v>11.010429999999999</v>
      </c>
      <c r="W119" s="17">
        <v>24.490410000000001</v>
      </c>
      <c r="X119" s="17">
        <v>39.905250000000002</v>
      </c>
      <c r="Y119" s="17">
        <v>50.264670000000002</v>
      </c>
      <c r="Z119" s="17">
        <v>49.839829999999999</v>
      </c>
      <c r="AA119" s="17">
        <v>46.894010000000002</v>
      </c>
      <c r="AB119" s="17">
        <v>45.181910000000002</v>
      </c>
      <c r="AC119" s="17">
        <v>39.876919999999998</v>
      </c>
      <c r="AD119" s="17">
        <v>34.652740000000001</v>
      </c>
      <c r="AE119" s="17">
        <v>-5.0901069999999997</v>
      </c>
      <c r="AF119" s="17">
        <v>-8.3275430000000004</v>
      </c>
      <c r="AG119" s="17">
        <v>-10.105359999999999</v>
      </c>
      <c r="AH119" s="17">
        <v>-9.3886489999999991</v>
      </c>
      <c r="AI119" s="17">
        <v>-8.2468610000000009</v>
      </c>
      <c r="AJ119" s="17">
        <v>-5.2110190000000003</v>
      </c>
      <c r="AK119" s="17">
        <v>-3.2835770000000002</v>
      </c>
      <c r="AL119" s="17">
        <v>-3.0794269999999999</v>
      </c>
      <c r="AM119" s="17">
        <v>-2.125705</v>
      </c>
      <c r="AN119" s="17">
        <v>-2.678623</v>
      </c>
      <c r="AO119" s="17">
        <v>-2.587183</v>
      </c>
      <c r="AP119" s="17">
        <v>-2.6268470000000002</v>
      </c>
      <c r="AQ119" s="17">
        <v>-2.4284859999999999</v>
      </c>
      <c r="AR119" s="17">
        <v>-1.9038189999999999</v>
      </c>
      <c r="AS119" s="17">
        <v>-0.763378</v>
      </c>
      <c r="AT119" s="17">
        <v>-0.83106170000000001</v>
      </c>
      <c r="AU119" s="17">
        <v>0.5689613</v>
      </c>
      <c r="AV119" s="17">
        <v>0.81781720000000002</v>
      </c>
      <c r="AW119" s="17">
        <v>1.496502</v>
      </c>
      <c r="AX119" s="17">
        <v>0.78742270000000003</v>
      </c>
      <c r="AY119" s="17">
        <v>-0.430176</v>
      </c>
      <c r="AZ119" s="17">
        <v>-2.5427759999999999</v>
      </c>
      <c r="BA119" s="17">
        <v>-3.2129720000000002</v>
      </c>
      <c r="BB119" s="17">
        <v>-2.0734469999999998</v>
      </c>
      <c r="BC119" s="17">
        <v>-3.5036659999999999</v>
      </c>
      <c r="BD119" s="17">
        <v>-6.3721819999999996</v>
      </c>
      <c r="BE119" s="17">
        <v>-8.0313859999999995</v>
      </c>
      <c r="BF119" s="17">
        <v>-7.3953309999999997</v>
      </c>
      <c r="BG119" s="17">
        <v>-6.3521140000000003</v>
      </c>
      <c r="BH119" s="17">
        <v>-3.8341340000000002</v>
      </c>
      <c r="BI119" s="17">
        <v>-2.3482959999999999</v>
      </c>
      <c r="BJ119" s="17">
        <v>-2.055437</v>
      </c>
      <c r="BK119" s="17">
        <v>-1.254694</v>
      </c>
      <c r="BL119" s="17">
        <v>-1.504553</v>
      </c>
      <c r="BM119" s="17">
        <v>-1.2816369999999999</v>
      </c>
      <c r="BN119" s="17">
        <v>-1.2586250000000001</v>
      </c>
      <c r="BO119" s="17">
        <v>-0.87031230000000004</v>
      </c>
      <c r="BP119" s="17">
        <v>-0.27742129999999998</v>
      </c>
      <c r="BQ119" s="17">
        <v>0.83315490000000003</v>
      </c>
      <c r="BR119" s="17">
        <v>0.90947270000000002</v>
      </c>
      <c r="BS119" s="17">
        <v>2.2283499999999998</v>
      </c>
      <c r="BT119" s="17">
        <v>2.547933</v>
      </c>
      <c r="BU119" s="17">
        <v>2.8909400000000001</v>
      </c>
      <c r="BV119" s="17">
        <v>1.979414</v>
      </c>
      <c r="BW119" s="17">
        <v>0.61262830000000001</v>
      </c>
      <c r="BX119" s="17">
        <v>-1.3584419999999999</v>
      </c>
      <c r="BY119" s="17">
        <v>-1.8773519999999999</v>
      </c>
      <c r="BZ119" s="17">
        <v>-0.91953980000000002</v>
      </c>
      <c r="CA119" s="17">
        <v>-2.4049010000000002</v>
      </c>
      <c r="CB119" s="17">
        <v>-5.0179049999999998</v>
      </c>
      <c r="CC119" s="17">
        <v>-6.5949559999999998</v>
      </c>
      <c r="CD119" s="17">
        <v>-6.0147659999999998</v>
      </c>
      <c r="CE119" s="17">
        <v>-5.0398180000000004</v>
      </c>
      <c r="CF119" s="17">
        <v>-2.8805079999999998</v>
      </c>
      <c r="CG119" s="17">
        <v>-1.700523</v>
      </c>
      <c r="CH119" s="17">
        <v>-1.346225</v>
      </c>
      <c r="CI119" s="17">
        <v>-0.65143329999999999</v>
      </c>
      <c r="CJ119" s="17">
        <v>-0.69139640000000002</v>
      </c>
      <c r="CK119" s="17">
        <v>-0.37741910000000001</v>
      </c>
      <c r="CL119" s="17">
        <v>-0.31099939999999998</v>
      </c>
      <c r="CM119" s="17">
        <v>0.2088739</v>
      </c>
      <c r="CN119" s="17">
        <v>0.84901700000000002</v>
      </c>
      <c r="CO119" s="17">
        <v>1.938909</v>
      </c>
      <c r="CP119" s="17">
        <v>2.1149619999999998</v>
      </c>
      <c r="CQ119" s="17">
        <v>3.377637</v>
      </c>
      <c r="CR119" s="17">
        <v>3.7462070000000001</v>
      </c>
      <c r="CS119" s="17">
        <v>3.8567239999999998</v>
      </c>
      <c r="CT119" s="17">
        <v>2.804983</v>
      </c>
      <c r="CU119" s="17">
        <v>1.3348709999999999</v>
      </c>
      <c r="CV119" s="17">
        <v>-0.53817550000000003</v>
      </c>
      <c r="CW119" s="17">
        <v>-0.9523047</v>
      </c>
      <c r="CX119" s="17">
        <v>-0.1203471</v>
      </c>
      <c r="CY119" s="17">
        <v>-1.306136</v>
      </c>
      <c r="CZ119" s="17">
        <v>-3.6636280000000001</v>
      </c>
      <c r="DA119" s="17">
        <v>-5.158525</v>
      </c>
      <c r="DB119" s="17">
        <v>-4.6341999999999999</v>
      </c>
      <c r="DC119" s="17">
        <v>-3.7275230000000001</v>
      </c>
      <c r="DD119" s="17">
        <v>-1.926882</v>
      </c>
      <c r="DE119" s="17">
        <v>-1.0527500000000001</v>
      </c>
      <c r="DF119" s="17">
        <v>-0.63701319999999995</v>
      </c>
      <c r="DG119" s="17">
        <v>-4.8173100000000003E-2</v>
      </c>
      <c r="DH119" s="17">
        <v>0.1217607</v>
      </c>
      <c r="DI119" s="17">
        <v>0.52679849999999995</v>
      </c>
      <c r="DJ119" s="17">
        <v>0.63662649999999998</v>
      </c>
      <c r="DK119" s="17">
        <v>1.28806</v>
      </c>
      <c r="DL119" s="17">
        <v>1.975455</v>
      </c>
      <c r="DM119" s="17">
        <v>3.0446620000000002</v>
      </c>
      <c r="DN119" s="17">
        <v>3.3204500000000001</v>
      </c>
      <c r="DO119" s="17">
        <v>4.5269250000000003</v>
      </c>
      <c r="DP119" s="17">
        <v>4.9444800000000004</v>
      </c>
      <c r="DQ119" s="17">
        <v>4.8225069999999999</v>
      </c>
      <c r="DR119" s="17">
        <v>3.6305519999999998</v>
      </c>
      <c r="DS119" s="17">
        <v>2.0571139999999999</v>
      </c>
      <c r="DT119" s="17">
        <v>0.28209050000000002</v>
      </c>
      <c r="DU119" s="17">
        <v>-2.7257900000000002E-2</v>
      </c>
      <c r="DV119" s="17">
        <v>0.67884549999999999</v>
      </c>
      <c r="DW119" s="17">
        <v>0.28030519999999998</v>
      </c>
      <c r="DX119" s="17">
        <v>-1.708267</v>
      </c>
      <c r="DY119" s="17">
        <v>-3.084549</v>
      </c>
      <c r="DZ119" s="17">
        <v>-2.640882</v>
      </c>
      <c r="EA119" s="17">
        <v>-1.832776</v>
      </c>
      <c r="EB119" s="17">
        <v>-0.54999679999999995</v>
      </c>
      <c r="EC119" s="17">
        <v>-0.1174685</v>
      </c>
      <c r="ED119" s="17">
        <v>0.3869763</v>
      </c>
      <c r="EE119" s="17">
        <v>0.82283879999999998</v>
      </c>
      <c r="EF119" s="17">
        <v>1.29583</v>
      </c>
      <c r="EG119" s="17">
        <v>1.8323449999999999</v>
      </c>
      <c r="EH119" s="17">
        <v>2.004848</v>
      </c>
      <c r="EI119" s="17">
        <v>2.8462329999999998</v>
      </c>
      <c r="EJ119" s="17">
        <v>3.6018530000000002</v>
      </c>
      <c r="EK119" s="17">
        <v>4.6411949999999997</v>
      </c>
      <c r="EL119" s="17">
        <v>5.0609849999999996</v>
      </c>
      <c r="EM119" s="17">
        <v>6.1863130000000002</v>
      </c>
      <c r="EN119" s="17">
        <v>6.6745960000000002</v>
      </c>
      <c r="EO119" s="17">
        <v>6.2169460000000001</v>
      </c>
      <c r="EP119" s="17">
        <v>4.8225429999999996</v>
      </c>
      <c r="EQ119" s="17">
        <v>3.0999180000000002</v>
      </c>
      <c r="ER119" s="17">
        <v>1.4664239999999999</v>
      </c>
      <c r="ES119" s="17">
        <v>1.3083629999999999</v>
      </c>
      <c r="ET119" s="17">
        <v>1.8327530000000001</v>
      </c>
      <c r="EU119" s="17">
        <v>74.273489999999995</v>
      </c>
      <c r="EV119" s="17">
        <v>73.598950000000002</v>
      </c>
      <c r="EW119" s="17">
        <v>73.756460000000004</v>
      </c>
      <c r="EX119" s="17">
        <v>72.609440000000006</v>
      </c>
      <c r="EY119" s="17">
        <v>71.446569999999994</v>
      </c>
      <c r="EZ119" s="17">
        <v>71.690539999999999</v>
      </c>
      <c r="FA119" s="17">
        <v>71.956440000000001</v>
      </c>
      <c r="FB119" s="17">
        <v>72.635239999999996</v>
      </c>
      <c r="FC119" s="17">
        <v>77.799670000000006</v>
      </c>
      <c r="FD119" s="17">
        <v>84.579099999999997</v>
      </c>
      <c r="FE119" s="17">
        <v>90.068929999999995</v>
      </c>
      <c r="FF119" s="17">
        <v>93.370429999999999</v>
      </c>
      <c r="FG119" s="17">
        <v>92.919870000000003</v>
      </c>
      <c r="FH119" s="17">
        <v>92.547749999999994</v>
      </c>
      <c r="FI119" s="17">
        <v>92.608900000000006</v>
      </c>
      <c r="FJ119" s="17">
        <v>93.356700000000004</v>
      </c>
      <c r="FK119" s="17">
        <v>92.751170000000002</v>
      </c>
      <c r="FL119" s="17">
        <v>91.362579999999994</v>
      </c>
      <c r="FM119" s="17">
        <v>87.576740000000001</v>
      </c>
      <c r="FN119" s="17">
        <v>82.696290000000005</v>
      </c>
      <c r="FO119" s="17">
        <v>79.998279999999994</v>
      </c>
      <c r="FP119" s="17">
        <v>78.583669999999998</v>
      </c>
      <c r="FQ119" s="17">
        <v>77.276009999999999</v>
      </c>
      <c r="FR119" s="17">
        <v>76.45487</v>
      </c>
      <c r="FS119" s="17">
        <v>27.012339999999998</v>
      </c>
      <c r="FT119" s="17"/>
      <c r="FU119" s="17">
        <v>1.60256</v>
      </c>
      <c r="FW119" s="17"/>
      <c r="IA119" s="62"/>
    </row>
    <row r="120" spans="1:235" x14ac:dyDescent="0.25">
      <c r="A120" t="s">
        <v>266</v>
      </c>
      <c r="B120" t="s">
        <v>0</v>
      </c>
      <c r="C120" t="s">
        <v>309</v>
      </c>
      <c r="D120" s="63">
        <v>44811</v>
      </c>
      <c r="E120" t="s">
        <v>220</v>
      </c>
      <c r="F120" s="17">
        <v>7337</v>
      </c>
      <c r="G120" s="17">
        <v>12.726139999999999</v>
      </c>
      <c r="H120" s="17">
        <v>10.6671</v>
      </c>
      <c r="I120" s="17">
        <v>8.4317349999999998</v>
      </c>
      <c r="J120" s="17">
        <v>7.7402220000000002</v>
      </c>
      <c r="K120" s="17">
        <v>7.5655239999999999</v>
      </c>
      <c r="L120" s="17">
        <v>6.974291</v>
      </c>
      <c r="M120" s="17">
        <v>7.6190049999999996</v>
      </c>
      <c r="N120" s="17">
        <v>5.7244400000000004</v>
      </c>
      <c r="O120" s="17">
        <v>1.1913560000000001</v>
      </c>
      <c r="P120" s="17">
        <v>-4.886825</v>
      </c>
      <c r="Q120" s="17">
        <v>-9.4099819999999994</v>
      </c>
      <c r="R120" s="17">
        <v>-11.455249999999999</v>
      </c>
      <c r="S120" s="17">
        <v>-11.77999</v>
      </c>
      <c r="T120" s="17">
        <v>-9.5621340000000004</v>
      </c>
      <c r="U120" s="17">
        <v>-4.4860749999999996</v>
      </c>
      <c r="V120" s="17">
        <v>1.743711</v>
      </c>
      <c r="W120" s="17">
        <v>7.5425579999999997</v>
      </c>
      <c r="X120" s="17">
        <v>13.996449999999999</v>
      </c>
      <c r="Y120" s="17">
        <v>19.340679999999999</v>
      </c>
      <c r="Z120" s="17">
        <v>19.763490000000001</v>
      </c>
      <c r="AA120" s="17">
        <v>18.920449999999999</v>
      </c>
      <c r="AB120" s="17">
        <v>18.250399999999999</v>
      </c>
      <c r="AC120" s="17">
        <v>16.120819999999998</v>
      </c>
      <c r="AD120" s="17">
        <v>14.469110000000001</v>
      </c>
      <c r="AE120" s="17">
        <v>-2.000019</v>
      </c>
      <c r="AF120" s="17">
        <v>-2.7565629999999999</v>
      </c>
      <c r="AG120" s="17">
        <v>-4.1807020000000001</v>
      </c>
      <c r="AH120" s="17">
        <v>-3.9340130000000002</v>
      </c>
      <c r="AI120" s="17">
        <v>-3.3814169999999999</v>
      </c>
      <c r="AJ120" s="17">
        <v>-3.3423479999999999</v>
      </c>
      <c r="AK120" s="17">
        <v>-1.864876</v>
      </c>
      <c r="AL120" s="17">
        <v>-1.6801489999999999</v>
      </c>
      <c r="AM120" s="17">
        <v>-0.85899429999999999</v>
      </c>
      <c r="AN120" s="17">
        <v>-1.7909919999999999</v>
      </c>
      <c r="AO120" s="17">
        <v>-2.202941</v>
      </c>
      <c r="AP120" s="17">
        <v>-2.2273619999999998</v>
      </c>
      <c r="AQ120" s="17">
        <v>-2.5458050000000001</v>
      </c>
      <c r="AR120" s="17">
        <v>-2.1567280000000002</v>
      </c>
      <c r="AS120" s="17">
        <v>-0.90416490000000005</v>
      </c>
      <c r="AT120" s="17">
        <v>-1.2178150000000001</v>
      </c>
      <c r="AU120" s="17">
        <v>-0.64478270000000004</v>
      </c>
      <c r="AV120" s="17">
        <v>-1.0741000000000001</v>
      </c>
      <c r="AW120" s="17">
        <v>-0.15930820000000001</v>
      </c>
      <c r="AX120" s="17">
        <v>-0.426811</v>
      </c>
      <c r="AY120" s="17">
        <v>-0.79021439999999998</v>
      </c>
      <c r="AZ120" s="17">
        <v>-1.8637300000000001</v>
      </c>
      <c r="BA120" s="17">
        <v>-2.2943980000000002</v>
      </c>
      <c r="BB120" s="17">
        <v>-1.4062159999999999</v>
      </c>
      <c r="BC120" s="17">
        <v>-1.136989</v>
      </c>
      <c r="BD120" s="17">
        <v>-2.0145080000000002</v>
      </c>
      <c r="BE120" s="17">
        <v>-3.2398419999999999</v>
      </c>
      <c r="BF120" s="17">
        <v>-2.968321</v>
      </c>
      <c r="BG120" s="17">
        <v>-2.4269029999999998</v>
      </c>
      <c r="BH120" s="17">
        <v>-2.3612799999999998</v>
      </c>
      <c r="BI120" s="17">
        <v>-1.2212890000000001</v>
      </c>
      <c r="BJ120" s="17">
        <v>-1.002883</v>
      </c>
      <c r="BK120" s="17">
        <v>-0.34671570000000002</v>
      </c>
      <c r="BL120" s="17">
        <v>-1.0264979999999999</v>
      </c>
      <c r="BM120" s="17">
        <v>-1.428401</v>
      </c>
      <c r="BN120" s="17">
        <v>-1.3727769999999999</v>
      </c>
      <c r="BO120" s="17">
        <v>-1.6326700000000001</v>
      </c>
      <c r="BP120" s="17">
        <v>-1.179503</v>
      </c>
      <c r="BQ120" s="17">
        <v>5.5818100000000002E-2</v>
      </c>
      <c r="BR120" s="17">
        <v>-1.9365999999999999E-3</v>
      </c>
      <c r="BS120" s="17">
        <v>0.38536239999999999</v>
      </c>
      <c r="BT120" s="17">
        <v>1.4872399999999999E-2</v>
      </c>
      <c r="BU120" s="17">
        <v>0.67820789999999997</v>
      </c>
      <c r="BV120" s="17">
        <v>0.31920999999999999</v>
      </c>
      <c r="BW120" s="17">
        <v>-0.13031119999999999</v>
      </c>
      <c r="BX120" s="17">
        <v>-1.143527</v>
      </c>
      <c r="BY120" s="17">
        <v>-1.631993</v>
      </c>
      <c r="BZ120" s="17">
        <v>-0.80188510000000002</v>
      </c>
      <c r="CA120" s="17">
        <v>-0.53925670000000003</v>
      </c>
      <c r="CB120" s="17">
        <v>-1.5005630000000001</v>
      </c>
      <c r="CC120" s="17">
        <v>-2.5882049999999999</v>
      </c>
      <c r="CD120" s="17">
        <v>-2.2994849999999998</v>
      </c>
      <c r="CE120" s="17">
        <v>-1.7658100000000001</v>
      </c>
      <c r="CF120" s="17">
        <v>-1.6817949999999999</v>
      </c>
      <c r="CG120" s="17">
        <v>-0.77554149999999999</v>
      </c>
      <c r="CH120" s="17">
        <v>-0.53381089999999998</v>
      </c>
      <c r="CI120" s="17">
        <v>8.0868999999999993E-3</v>
      </c>
      <c r="CJ120" s="17">
        <v>-0.49701240000000002</v>
      </c>
      <c r="CK120" s="17">
        <v>-0.89195690000000005</v>
      </c>
      <c r="CL120" s="17">
        <v>-0.78089339999999996</v>
      </c>
      <c r="CM120" s="17">
        <v>-1.000235</v>
      </c>
      <c r="CN120" s="17">
        <v>-0.50267930000000005</v>
      </c>
      <c r="CO120" s="17">
        <v>0.72069930000000004</v>
      </c>
      <c r="CP120" s="17">
        <v>0.84017699999999995</v>
      </c>
      <c r="CQ120" s="17">
        <v>1.098838</v>
      </c>
      <c r="CR120" s="17">
        <v>0.76909150000000004</v>
      </c>
      <c r="CS120" s="17">
        <v>1.2582690000000001</v>
      </c>
      <c r="CT120" s="17">
        <v>0.83590189999999998</v>
      </c>
      <c r="CU120" s="17">
        <v>0.32673570000000002</v>
      </c>
      <c r="CV120" s="17">
        <v>-0.64471599999999996</v>
      </c>
      <c r="CW120" s="17">
        <v>-1.173214</v>
      </c>
      <c r="CX120" s="17">
        <v>-0.38332719999999998</v>
      </c>
      <c r="CY120" s="17">
        <v>5.8475399999999997E-2</v>
      </c>
      <c r="CZ120" s="17">
        <v>-0.98661829999999995</v>
      </c>
      <c r="DA120" s="17">
        <v>-1.9365680000000001</v>
      </c>
      <c r="DB120" s="17">
        <v>-1.630649</v>
      </c>
      <c r="DC120" s="17">
        <v>-1.1047169999999999</v>
      </c>
      <c r="DD120" s="17">
        <v>-1.002311</v>
      </c>
      <c r="DE120" s="17">
        <v>-0.32979439999999999</v>
      </c>
      <c r="DF120" s="17">
        <v>-6.4738500000000004E-2</v>
      </c>
      <c r="DG120" s="17">
        <v>0.36288959999999998</v>
      </c>
      <c r="DH120" s="17">
        <v>3.2473399999999999E-2</v>
      </c>
      <c r="DI120" s="17">
        <v>-0.35551280000000002</v>
      </c>
      <c r="DJ120" s="17">
        <v>-0.18901019999999999</v>
      </c>
      <c r="DK120" s="17">
        <v>-0.36780049999999997</v>
      </c>
      <c r="DL120" s="17">
        <v>0.17414399999999999</v>
      </c>
      <c r="DM120" s="17">
        <v>1.385581</v>
      </c>
      <c r="DN120" s="17">
        <v>1.682291</v>
      </c>
      <c r="DO120" s="17">
        <v>1.8123130000000001</v>
      </c>
      <c r="DP120" s="17">
        <v>1.5233110000000001</v>
      </c>
      <c r="DQ120" s="17">
        <v>1.83833</v>
      </c>
      <c r="DR120" s="17">
        <v>1.3525940000000001</v>
      </c>
      <c r="DS120" s="17">
        <v>0.78378270000000005</v>
      </c>
      <c r="DT120" s="17">
        <v>-0.14590539999999999</v>
      </c>
      <c r="DU120" s="17">
        <v>-0.71443469999999998</v>
      </c>
      <c r="DV120" s="17">
        <v>3.5230699999999997E-2</v>
      </c>
      <c r="DW120" s="17">
        <v>0.92150560000000004</v>
      </c>
      <c r="DX120" s="17">
        <v>-0.24456359999999999</v>
      </c>
      <c r="DY120" s="17">
        <v>-0.99570829999999999</v>
      </c>
      <c r="DZ120" s="17">
        <v>-0.66495689999999996</v>
      </c>
      <c r="EA120" s="17">
        <v>-0.15020310000000001</v>
      </c>
      <c r="EB120" s="17">
        <v>-2.1243000000000001E-2</v>
      </c>
      <c r="EC120" s="17">
        <v>0.3137935</v>
      </c>
      <c r="ED120" s="17">
        <v>0.6125275</v>
      </c>
      <c r="EE120" s="17">
        <v>0.87516819999999995</v>
      </c>
      <c r="EF120" s="17">
        <v>0.79696690000000003</v>
      </c>
      <c r="EG120" s="17">
        <v>0.41902719999999999</v>
      </c>
      <c r="EH120" s="17">
        <v>0.66557509999999998</v>
      </c>
      <c r="EI120" s="17">
        <v>0.54533469999999995</v>
      </c>
      <c r="EJ120" s="17">
        <v>1.1513690000000001</v>
      </c>
      <c r="EK120" s="17">
        <v>2.3455629999999998</v>
      </c>
      <c r="EL120" s="17">
        <v>2.8981690000000002</v>
      </c>
      <c r="EM120" s="17">
        <v>2.8424580000000002</v>
      </c>
      <c r="EN120" s="17">
        <v>2.6122830000000001</v>
      </c>
      <c r="EO120" s="17">
        <v>2.6758459999999999</v>
      </c>
      <c r="EP120" s="17">
        <v>2.0986150000000001</v>
      </c>
      <c r="EQ120" s="17">
        <v>1.443686</v>
      </c>
      <c r="ER120" s="17">
        <v>0.57429770000000002</v>
      </c>
      <c r="ES120" s="17">
        <v>-5.2030199999999999E-2</v>
      </c>
      <c r="ET120" s="17">
        <v>0.63956179999999996</v>
      </c>
      <c r="EU120" s="17">
        <v>74.24436</v>
      </c>
      <c r="EV120" s="17">
        <v>73.532970000000006</v>
      </c>
      <c r="EW120" s="17">
        <v>74.079449999999994</v>
      </c>
      <c r="EX120" s="17">
        <v>72.809349999999995</v>
      </c>
      <c r="EY120" s="17">
        <v>71.896659999999997</v>
      </c>
      <c r="EZ120" s="17">
        <v>71.957089999999994</v>
      </c>
      <c r="FA120" s="17">
        <v>72.079639999999998</v>
      </c>
      <c r="FB120" s="17">
        <v>72.932689999999994</v>
      </c>
      <c r="FC120" s="17">
        <v>77.469329999999999</v>
      </c>
      <c r="FD120" s="17">
        <v>83.422110000000004</v>
      </c>
      <c r="FE120" s="17">
        <v>88.206069999999997</v>
      </c>
      <c r="FF120" s="17">
        <v>91.545699999999997</v>
      </c>
      <c r="FG120" s="17">
        <v>90.280109999999993</v>
      </c>
      <c r="FH120" s="17">
        <v>90.230140000000006</v>
      </c>
      <c r="FI120" s="17">
        <v>90.411929999999998</v>
      </c>
      <c r="FJ120" s="17">
        <v>90.655590000000004</v>
      </c>
      <c r="FK120" s="17">
        <v>89.322819999999993</v>
      </c>
      <c r="FL120" s="17">
        <v>88.07987</v>
      </c>
      <c r="FM120" s="17">
        <v>84.897970000000001</v>
      </c>
      <c r="FN120" s="17">
        <v>80.824460000000002</v>
      </c>
      <c r="FO120" s="17">
        <v>78.988609999999994</v>
      </c>
      <c r="FP120" s="17">
        <v>77.865210000000005</v>
      </c>
      <c r="FQ120" s="17">
        <v>76.82741</v>
      </c>
      <c r="FR120" s="17">
        <v>76.016990000000007</v>
      </c>
      <c r="FS120" s="17">
        <v>16.190809999999999</v>
      </c>
      <c r="FT120" s="17"/>
      <c r="FU120" s="17">
        <v>0.97735320000000003</v>
      </c>
      <c r="FW120" s="17"/>
      <c r="IA120" s="62"/>
    </row>
    <row r="121" spans="1:235" x14ac:dyDescent="0.25">
      <c r="A121" t="s">
        <v>266</v>
      </c>
      <c r="B121" t="s">
        <v>0</v>
      </c>
      <c r="C121" t="s">
        <v>309</v>
      </c>
      <c r="D121" s="63">
        <v>44811</v>
      </c>
      <c r="E121" t="s">
        <v>221</v>
      </c>
      <c r="F121" s="17">
        <v>8845</v>
      </c>
      <c r="G121" s="17">
        <v>15.548539999999999</v>
      </c>
      <c r="H121" s="17">
        <v>11.88388</v>
      </c>
      <c r="I121" s="17">
        <v>9.6427689999999995</v>
      </c>
      <c r="J121" s="17">
        <v>8.3868480000000005</v>
      </c>
      <c r="K121" s="17">
        <v>7.9541680000000001</v>
      </c>
      <c r="L121" s="17">
        <v>9.8561479999999992</v>
      </c>
      <c r="M121" s="17">
        <v>10.27561</v>
      </c>
      <c r="N121" s="17">
        <v>7.732666</v>
      </c>
      <c r="O121" s="17">
        <v>1.894377</v>
      </c>
      <c r="P121" s="17">
        <v>-4.0278669999999996</v>
      </c>
      <c r="Q121" s="17">
        <v>-7.1428779999999996</v>
      </c>
      <c r="R121" s="17">
        <v>-8.3863070000000004</v>
      </c>
      <c r="S121" s="17">
        <v>-6.5195220000000003</v>
      </c>
      <c r="T121" s="17">
        <v>-3.3637069999999998</v>
      </c>
      <c r="U121" s="17">
        <v>1.575728</v>
      </c>
      <c r="V121" s="17">
        <v>9.1717049999999993</v>
      </c>
      <c r="W121" s="17">
        <v>17.173729999999999</v>
      </c>
      <c r="X121" s="17">
        <v>26.096900000000002</v>
      </c>
      <c r="Y121" s="17">
        <v>31.117270000000001</v>
      </c>
      <c r="Z121" s="17">
        <v>30.208659999999998</v>
      </c>
      <c r="AA121" s="17">
        <v>28.098759999999999</v>
      </c>
      <c r="AB121" s="17">
        <v>27.152249999999999</v>
      </c>
      <c r="AC121" s="17">
        <v>23.908159999999999</v>
      </c>
      <c r="AD121" s="17">
        <v>20.219429999999999</v>
      </c>
      <c r="AE121" s="17">
        <v>-4.545693</v>
      </c>
      <c r="AF121" s="17">
        <v>-6.9572440000000002</v>
      </c>
      <c r="AG121" s="17">
        <v>-7.5693299999999999</v>
      </c>
      <c r="AH121" s="17">
        <v>-7.1930909999999999</v>
      </c>
      <c r="AI121" s="17">
        <v>-6.5329480000000002</v>
      </c>
      <c r="AJ121" s="17">
        <v>-2.8862429999999999</v>
      </c>
      <c r="AK121" s="17">
        <v>-2.0906989999999999</v>
      </c>
      <c r="AL121" s="17">
        <v>-2.1224769999999999</v>
      </c>
      <c r="AM121" s="17">
        <v>-1.9320649999999999</v>
      </c>
      <c r="AN121" s="17">
        <v>-1.6746019999999999</v>
      </c>
      <c r="AO121" s="17">
        <v>-1.198321</v>
      </c>
      <c r="AP121" s="17">
        <v>-1.262969</v>
      </c>
      <c r="AQ121" s="17">
        <v>-0.81028149999999999</v>
      </c>
      <c r="AR121" s="17">
        <v>-0.67650010000000005</v>
      </c>
      <c r="AS121" s="17">
        <v>-0.94352170000000002</v>
      </c>
      <c r="AT121" s="17">
        <v>-0.86314659999999999</v>
      </c>
      <c r="AU121" s="17">
        <v>0.4016536</v>
      </c>
      <c r="AV121" s="17">
        <v>1.093286</v>
      </c>
      <c r="AW121" s="17">
        <v>1.0591219999999999</v>
      </c>
      <c r="AX121" s="17">
        <v>0.66423270000000001</v>
      </c>
      <c r="AY121" s="17">
        <v>-0.19219559999999999</v>
      </c>
      <c r="AZ121" s="17">
        <v>-1.2800389999999999</v>
      </c>
      <c r="BA121" s="17">
        <v>-1.5872109999999999</v>
      </c>
      <c r="BB121" s="17">
        <v>-1.321447</v>
      </c>
      <c r="BC121" s="17">
        <v>-3.1617869999999999</v>
      </c>
      <c r="BD121" s="17">
        <v>-5.105747</v>
      </c>
      <c r="BE121" s="17">
        <v>-5.6380499999999998</v>
      </c>
      <c r="BF121" s="17">
        <v>-5.3786579999999997</v>
      </c>
      <c r="BG121" s="17">
        <v>-4.8410380000000002</v>
      </c>
      <c r="BH121" s="17">
        <v>-1.8921190000000001</v>
      </c>
      <c r="BI121" s="17">
        <v>-1.4061600000000001</v>
      </c>
      <c r="BJ121" s="17">
        <v>-1.3607210000000001</v>
      </c>
      <c r="BK121" s="17">
        <v>-1.193622</v>
      </c>
      <c r="BL121" s="17">
        <v>-0.76544199999999996</v>
      </c>
      <c r="BM121" s="17">
        <v>-0.13817979999999999</v>
      </c>
      <c r="BN121" s="17">
        <v>-0.16617560000000001</v>
      </c>
      <c r="BO121" s="17">
        <v>0.4754584</v>
      </c>
      <c r="BP121" s="17">
        <v>0.62885809999999998</v>
      </c>
      <c r="BQ121" s="17">
        <v>0.35877249999999999</v>
      </c>
      <c r="BR121" s="17">
        <v>0.34595710000000002</v>
      </c>
      <c r="BS121" s="17">
        <v>1.646099</v>
      </c>
      <c r="BT121" s="17">
        <v>2.3197160000000001</v>
      </c>
      <c r="BU121" s="17">
        <v>2.0853350000000002</v>
      </c>
      <c r="BV121" s="17">
        <v>1.5156879999999999</v>
      </c>
      <c r="BW121" s="17">
        <v>0.59319840000000001</v>
      </c>
      <c r="BX121" s="17">
        <v>-0.32845380000000002</v>
      </c>
      <c r="BY121" s="17">
        <v>-0.42784800000000001</v>
      </c>
      <c r="BZ121" s="17">
        <v>-0.36318420000000001</v>
      </c>
      <c r="CA121" s="17">
        <v>-2.2032980000000002</v>
      </c>
      <c r="CB121" s="17">
        <v>-3.8234059999999999</v>
      </c>
      <c r="CC121" s="17">
        <v>-4.3004499999999997</v>
      </c>
      <c r="CD121" s="17">
        <v>-4.121988</v>
      </c>
      <c r="CE121" s="17">
        <v>-3.6692269999999998</v>
      </c>
      <c r="CF121" s="17">
        <v>-1.203592</v>
      </c>
      <c r="CG121" s="17">
        <v>-0.93204969999999998</v>
      </c>
      <c r="CH121" s="17">
        <v>-0.83313110000000001</v>
      </c>
      <c r="CI121" s="17">
        <v>-0.68217839999999996</v>
      </c>
      <c r="CJ121" s="17">
        <v>-0.1357602</v>
      </c>
      <c r="CK121" s="17">
        <v>0.59607089999999996</v>
      </c>
      <c r="CL121" s="17">
        <v>0.59346010000000005</v>
      </c>
      <c r="CM121" s="17">
        <v>1.365958</v>
      </c>
      <c r="CN121" s="17">
        <v>1.532945</v>
      </c>
      <c r="CO121" s="17">
        <v>1.2607379999999999</v>
      </c>
      <c r="CP121" s="17">
        <v>1.183379</v>
      </c>
      <c r="CQ121" s="17">
        <v>2.5079989999999999</v>
      </c>
      <c r="CR121" s="17">
        <v>3.1691370000000001</v>
      </c>
      <c r="CS121" s="17">
        <v>2.7960880000000001</v>
      </c>
      <c r="CT121" s="17">
        <v>2.1054029999999999</v>
      </c>
      <c r="CU121" s="17">
        <v>1.1371599999999999</v>
      </c>
      <c r="CV121" s="17">
        <v>0.33061089999999999</v>
      </c>
      <c r="CW121" s="17">
        <v>0.37512309999999999</v>
      </c>
      <c r="CX121" s="17">
        <v>0.30050579999999999</v>
      </c>
      <c r="CY121" s="17">
        <v>-1.24481</v>
      </c>
      <c r="CZ121" s="17">
        <v>-2.541064</v>
      </c>
      <c r="DA121" s="17">
        <v>-2.9628510000000001</v>
      </c>
      <c r="DB121" s="17">
        <v>-2.8653179999999998</v>
      </c>
      <c r="DC121" s="17">
        <v>-2.4974150000000002</v>
      </c>
      <c r="DD121" s="17">
        <v>-0.51506439999999998</v>
      </c>
      <c r="DE121" s="17">
        <v>-0.45793970000000001</v>
      </c>
      <c r="DF121" s="17">
        <v>-0.30554130000000002</v>
      </c>
      <c r="DG121" s="17">
        <v>-0.170735</v>
      </c>
      <c r="DH121" s="17">
        <v>0.49392150000000001</v>
      </c>
      <c r="DI121" s="17">
        <v>1.330322</v>
      </c>
      <c r="DJ121" s="17">
        <v>1.3530960000000001</v>
      </c>
      <c r="DK121" s="17">
        <v>2.2564570000000002</v>
      </c>
      <c r="DL121" s="17">
        <v>2.4370319999999999</v>
      </c>
      <c r="DM121" s="17">
        <v>2.162703</v>
      </c>
      <c r="DN121" s="17">
        <v>2.0207999999999999</v>
      </c>
      <c r="DO121" s="17">
        <v>3.3698980000000001</v>
      </c>
      <c r="DP121" s="17">
        <v>4.0185589999999998</v>
      </c>
      <c r="DQ121" s="17">
        <v>3.50684</v>
      </c>
      <c r="DR121" s="17">
        <v>2.6951179999999999</v>
      </c>
      <c r="DS121" s="17">
        <v>1.681122</v>
      </c>
      <c r="DT121" s="17">
        <v>0.98967559999999999</v>
      </c>
      <c r="DU121" s="17">
        <v>1.178094</v>
      </c>
      <c r="DV121" s="17">
        <v>0.96419569999999999</v>
      </c>
      <c r="DW121" s="17">
        <v>0.1390961</v>
      </c>
      <c r="DX121" s="17">
        <v>-0.68956729999999999</v>
      </c>
      <c r="DY121" s="17">
        <v>-1.031571</v>
      </c>
      <c r="DZ121" s="17">
        <v>-1.050886</v>
      </c>
      <c r="EA121" s="17">
        <v>-0.80550580000000005</v>
      </c>
      <c r="EB121" s="17">
        <v>0.47905950000000003</v>
      </c>
      <c r="EC121" s="17">
        <v>0.22659989999999999</v>
      </c>
      <c r="ED121" s="17">
        <v>0.45621450000000002</v>
      </c>
      <c r="EE121" s="17">
        <v>0.56770799999999999</v>
      </c>
      <c r="EF121" s="17">
        <v>1.4030819999999999</v>
      </c>
      <c r="EG121" s="17">
        <v>2.390463</v>
      </c>
      <c r="EH121" s="17">
        <v>2.4498890000000002</v>
      </c>
      <c r="EI121" s="17">
        <v>3.5421969999999998</v>
      </c>
      <c r="EJ121" s="17">
        <v>3.742391</v>
      </c>
      <c r="EK121" s="17">
        <v>3.4649969999999999</v>
      </c>
      <c r="EL121" s="17">
        <v>3.2299039999999999</v>
      </c>
      <c r="EM121" s="17">
        <v>4.614344</v>
      </c>
      <c r="EN121" s="17">
        <v>5.2449880000000002</v>
      </c>
      <c r="EO121" s="17">
        <v>4.5330529999999998</v>
      </c>
      <c r="EP121" s="17">
        <v>3.5465740000000001</v>
      </c>
      <c r="EQ121" s="17">
        <v>2.4665159999999999</v>
      </c>
      <c r="ER121" s="17">
        <v>1.94126</v>
      </c>
      <c r="ES121" s="17">
        <v>2.3374570000000001</v>
      </c>
      <c r="ET121" s="17">
        <v>1.9224589999999999</v>
      </c>
      <c r="EU121" s="17">
        <v>74.297539999999998</v>
      </c>
      <c r="EV121" s="17">
        <v>73.653369999999995</v>
      </c>
      <c r="EW121" s="17">
        <v>73.488849999999999</v>
      </c>
      <c r="EX121" s="17">
        <v>72.443830000000005</v>
      </c>
      <c r="EY121" s="17">
        <v>71.073650000000001</v>
      </c>
      <c r="EZ121" s="17">
        <v>71.469759999999994</v>
      </c>
      <c r="FA121" s="17">
        <v>71.854280000000003</v>
      </c>
      <c r="FB121" s="17">
        <v>72.389009999999999</v>
      </c>
      <c r="FC121" s="17">
        <v>78.073310000000006</v>
      </c>
      <c r="FD121" s="17">
        <v>85.537289999999999</v>
      </c>
      <c r="FE121" s="17">
        <v>91.611949999999993</v>
      </c>
      <c r="FF121" s="17">
        <v>94.881690000000006</v>
      </c>
      <c r="FG121" s="17">
        <v>95.106350000000006</v>
      </c>
      <c r="FH121" s="17">
        <v>94.467150000000004</v>
      </c>
      <c r="FI121" s="17">
        <v>94.428359999999998</v>
      </c>
      <c r="FJ121" s="17">
        <v>95.59375</v>
      </c>
      <c r="FK121" s="17">
        <v>95.590490000000003</v>
      </c>
      <c r="FL121" s="17">
        <v>94.081239999999994</v>
      </c>
      <c r="FM121" s="17">
        <v>89.795259999999999</v>
      </c>
      <c r="FN121" s="17">
        <v>84.246499999999997</v>
      </c>
      <c r="FO121" s="17">
        <v>80.834339999999997</v>
      </c>
      <c r="FP121" s="17">
        <v>79.178529999999995</v>
      </c>
      <c r="FQ121" s="17">
        <v>77.647450000000006</v>
      </c>
      <c r="FR121" s="17">
        <v>76.817570000000003</v>
      </c>
      <c r="FS121" s="17">
        <v>22.067450000000001</v>
      </c>
      <c r="FT121" s="17"/>
      <c r="FU121" s="17">
        <v>1.151457</v>
      </c>
      <c r="FW121" s="17"/>
      <c r="IA121" s="62"/>
    </row>
    <row r="122" spans="1:235" x14ac:dyDescent="0.25">
      <c r="A122" t="s">
        <v>266</v>
      </c>
      <c r="B122" t="s">
        <v>0</v>
      </c>
      <c r="C122" t="s">
        <v>309</v>
      </c>
      <c r="D122" s="63" t="s">
        <v>264</v>
      </c>
      <c r="E122" t="s">
        <v>219</v>
      </c>
      <c r="F122" s="17">
        <v>16175</v>
      </c>
      <c r="G122" s="17">
        <v>27.761700000000001</v>
      </c>
      <c r="H122" s="17">
        <v>21.85239</v>
      </c>
      <c r="I122" s="17">
        <v>17.37961</v>
      </c>
      <c r="J122" s="17">
        <v>15.705310000000001</v>
      </c>
      <c r="K122" s="17">
        <v>15.16708</v>
      </c>
      <c r="L122" s="17">
        <v>16.208649999999999</v>
      </c>
      <c r="M122" s="17">
        <v>17.218699999999998</v>
      </c>
      <c r="N122" s="17">
        <v>12.744020000000001</v>
      </c>
      <c r="O122" s="17">
        <v>1.990618</v>
      </c>
      <c r="P122" s="17">
        <v>-10.49808</v>
      </c>
      <c r="Q122" s="17">
        <v>-18.638580000000001</v>
      </c>
      <c r="R122" s="17">
        <v>-22.186630000000001</v>
      </c>
      <c r="S122" s="17">
        <v>-20.75093</v>
      </c>
      <c r="T122" s="17">
        <v>-15.816890000000001</v>
      </c>
      <c r="U122" s="17">
        <v>-6.0455379999999996</v>
      </c>
      <c r="V122" s="17">
        <v>8.1190239999999996</v>
      </c>
      <c r="W122" s="17">
        <v>22.056339999999999</v>
      </c>
      <c r="X122" s="17">
        <v>38.078609999999998</v>
      </c>
      <c r="Y122" s="17">
        <v>47.061970000000002</v>
      </c>
      <c r="Z122" s="17">
        <v>47.15099</v>
      </c>
      <c r="AA122" s="17">
        <v>44.744410000000002</v>
      </c>
      <c r="AB122" s="17">
        <v>43.767229999999998</v>
      </c>
      <c r="AC122" s="17">
        <v>38.943840000000002</v>
      </c>
      <c r="AD122" s="17">
        <v>33.96284</v>
      </c>
      <c r="AE122" s="17">
        <v>-5.0336049999999997</v>
      </c>
      <c r="AF122" s="17">
        <v>-8.2683850000000003</v>
      </c>
      <c r="AG122" s="17">
        <v>-10.095750000000001</v>
      </c>
      <c r="AH122" s="17">
        <v>-9.3526919999999993</v>
      </c>
      <c r="AI122" s="17">
        <v>-8.1690590000000007</v>
      </c>
      <c r="AJ122" s="17">
        <v>-5.1681739999999996</v>
      </c>
      <c r="AK122" s="17">
        <v>-3.243741</v>
      </c>
      <c r="AL122" s="17">
        <v>-2.8888189999999998</v>
      </c>
      <c r="AM122" s="17">
        <v>-1.9037649999999999</v>
      </c>
      <c r="AN122" s="17">
        <v>-2.4504640000000002</v>
      </c>
      <c r="AO122" s="17">
        <v>-2.4101050000000002</v>
      </c>
      <c r="AP122" s="17">
        <v>-2.4419650000000002</v>
      </c>
      <c r="AQ122" s="17">
        <v>-2.205362</v>
      </c>
      <c r="AR122" s="17">
        <v>-1.915953</v>
      </c>
      <c r="AS122" s="17">
        <v>-0.96014449999999996</v>
      </c>
      <c r="AT122" s="17">
        <v>-1.1169340000000001</v>
      </c>
      <c r="AU122" s="17">
        <v>0.42834309999999998</v>
      </c>
      <c r="AV122" s="17">
        <v>0.785277</v>
      </c>
      <c r="AW122" s="17">
        <v>1.308505</v>
      </c>
      <c r="AX122" s="17">
        <v>0.62083980000000005</v>
      </c>
      <c r="AY122" s="17">
        <v>-0.61116040000000005</v>
      </c>
      <c r="AZ122" s="17">
        <v>-2.4702169999999999</v>
      </c>
      <c r="BA122" s="17">
        <v>-2.95465</v>
      </c>
      <c r="BB122" s="17">
        <v>-1.901823</v>
      </c>
      <c r="BC122" s="17">
        <v>-3.4763419999999998</v>
      </c>
      <c r="BD122" s="17">
        <v>-6.3381850000000002</v>
      </c>
      <c r="BE122" s="17">
        <v>-8.0486989999999992</v>
      </c>
      <c r="BF122" s="17">
        <v>-7.3861509999999999</v>
      </c>
      <c r="BG122" s="17">
        <v>-6.3013170000000001</v>
      </c>
      <c r="BH122" s="17">
        <v>-3.814219</v>
      </c>
      <c r="BI122" s="17">
        <v>-2.3257189999999999</v>
      </c>
      <c r="BJ122" s="17">
        <v>-1.8822399999999999</v>
      </c>
      <c r="BK122" s="17">
        <v>-1.057231</v>
      </c>
      <c r="BL122" s="17">
        <v>-1.308303</v>
      </c>
      <c r="BM122" s="17">
        <v>-1.143281</v>
      </c>
      <c r="BN122" s="17">
        <v>-1.115939</v>
      </c>
      <c r="BO122" s="17">
        <v>-0.68658629999999998</v>
      </c>
      <c r="BP122" s="17">
        <v>-0.32723469999999999</v>
      </c>
      <c r="BQ122" s="17">
        <v>0.59305140000000001</v>
      </c>
      <c r="BR122" s="17">
        <v>0.57989919999999995</v>
      </c>
      <c r="BS122" s="17">
        <v>2.0489190000000002</v>
      </c>
      <c r="BT122" s="17">
        <v>2.4781019999999998</v>
      </c>
      <c r="BU122" s="17">
        <v>2.671475</v>
      </c>
      <c r="BV122" s="17">
        <v>1.77885</v>
      </c>
      <c r="BW122" s="17">
        <v>0.40013739999999998</v>
      </c>
      <c r="BX122" s="17">
        <v>-1.319151</v>
      </c>
      <c r="BY122" s="17">
        <v>-1.647969</v>
      </c>
      <c r="BZ122" s="17">
        <v>-0.77307110000000001</v>
      </c>
      <c r="CA122" s="17">
        <v>-2.397786</v>
      </c>
      <c r="CB122" s="17">
        <v>-5.0013350000000001</v>
      </c>
      <c r="CC122" s="17">
        <v>-6.6309199999999997</v>
      </c>
      <c r="CD122" s="17">
        <v>-6.0241309999999997</v>
      </c>
      <c r="CE122" s="17">
        <v>-5.0077249999999998</v>
      </c>
      <c r="CF122" s="17">
        <v>-2.8764729999999998</v>
      </c>
      <c r="CG122" s="17">
        <v>-1.689899</v>
      </c>
      <c r="CH122" s="17">
        <v>-1.1850860000000001</v>
      </c>
      <c r="CI122" s="17">
        <v>-0.47092349999999999</v>
      </c>
      <c r="CJ122" s="17">
        <v>-0.51724539999999997</v>
      </c>
      <c r="CK122" s="17">
        <v>-0.2658836</v>
      </c>
      <c r="CL122" s="17">
        <v>-0.1975365</v>
      </c>
      <c r="CM122" s="17">
        <v>0.3653132</v>
      </c>
      <c r="CN122" s="17">
        <v>0.77310670000000004</v>
      </c>
      <c r="CO122" s="17">
        <v>1.66879</v>
      </c>
      <c r="CP122" s="17">
        <v>1.7551209999999999</v>
      </c>
      <c r="CQ122" s="17">
        <v>3.1713239999999998</v>
      </c>
      <c r="CR122" s="17">
        <v>3.650547</v>
      </c>
      <c r="CS122" s="17">
        <v>3.6154639999999998</v>
      </c>
      <c r="CT122" s="17">
        <v>2.5808849999999999</v>
      </c>
      <c r="CU122" s="17">
        <v>1.1005590000000001</v>
      </c>
      <c r="CV122" s="17">
        <v>-0.52192680000000002</v>
      </c>
      <c r="CW122" s="17">
        <v>-0.74296649999999997</v>
      </c>
      <c r="CX122" s="17">
        <v>8.6993000000000001E-3</v>
      </c>
      <c r="CY122" s="17">
        <v>-1.3192299999999999</v>
      </c>
      <c r="CZ122" s="17">
        <v>-3.664485</v>
      </c>
      <c r="DA122" s="17">
        <v>-5.2131400000000001</v>
      </c>
      <c r="DB122" s="17">
        <v>-4.6621100000000002</v>
      </c>
      <c r="DC122" s="17">
        <v>-3.7141329999999999</v>
      </c>
      <c r="DD122" s="17">
        <v>-1.938728</v>
      </c>
      <c r="DE122" s="17">
        <v>-1.0540799999999999</v>
      </c>
      <c r="DF122" s="17">
        <v>-0.48793160000000002</v>
      </c>
      <c r="DG122" s="17">
        <v>0.11538370000000001</v>
      </c>
      <c r="DH122" s="17">
        <v>0.27381179999999999</v>
      </c>
      <c r="DI122" s="17">
        <v>0.61151429999999996</v>
      </c>
      <c r="DJ122" s="17">
        <v>0.72086550000000005</v>
      </c>
      <c r="DK122" s="17">
        <v>1.4172130000000001</v>
      </c>
      <c r="DL122" s="17">
        <v>1.873448</v>
      </c>
      <c r="DM122" s="17">
        <v>2.744529</v>
      </c>
      <c r="DN122" s="17">
        <v>2.930342</v>
      </c>
      <c r="DO122" s="17">
        <v>4.29373</v>
      </c>
      <c r="DP122" s="17">
        <v>4.8229920000000002</v>
      </c>
      <c r="DQ122" s="17">
        <v>4.5594530000000004</v>
      </c>
      <c r="DR122" s="17">
        <v>3.3829189999999998</v>
      </c>
      <c r="DS122" s="17">
        <v>1.8009809999999999</v>
      </c>
      <c r="DT122" s="17">
        <v>0.27529779999999998</v>
      </c>
      <c r="DU122" s="17">
        <v>0.1620364</v>
      </c>
      <c r="DV122" s="17">
        <v>0.79046959999999999</v>
      </c>
      <c r="DW122" s="17">
        <v>0.23803369999999999</v>
      </c>
      <c r="DX122" s="17">
        <v>-1.7342850000000001</v>
      </c>
      <c r="DY122" s="17">
        <v>-3.166093</v>
      </c>
      <c r="DZ122" s="17">
        <v>-2.6955689999999999</v>
      </c>
      <c r="EA122" s="17">
        <v>-1.8463909999999999</v>
      </c>
      <c r="EB122" s="17">
        <v>-0.58477210000000002</v>
      </c>
      <c r="EC122" s="17">
        <v>-0.1360584</v>
      </c>
      <c r="ED122" s="17">
        <v>0.51864809999999995</v>
      </c>
      <c r="EE122" s="17">
        <v>0.96191839999999995</v>
      </c>
      <c r="EF122" s="17">
        <v>1.4159729999999999</v>
      </c>
      <c r="EG122" s="17">
        <v>1.8783380000000001</v>
      </c>
      <c r="EH122" s="17">
        <v>2.0468920000000002</v>
      </c>
      <c r="EI122" s="17">
        <v>2.935988</v>
      </c>
      <c r="EJ122" s="17">
        <v>3.4621659999999999</v>
      </c>
      <c r="EK122" s="17">
        <v>4.2977249999999998</v>
      </c>
      <c r="EL122" s="17">
        <v>4.6271750000000003</v>
      </c>
      <c r="EM122" s="17">
        <v>5.9143059999999998</v>
      </c>
      <c r="EN122" s="17">
        <v>6.5158180000000003</v>
      </c>
      <c r="EO122" s="17">
        <v>5.9224230000000002</v>
      </c>
      <c r="EP122" s="17">
        <v>4.5409290000000002</v>
      </c>
      <c r="EQ122" s="17">
        <v>2.8122790000000002</v>
      </c>
      <c r="ER122" s="17">
        <v>1.426363</v>
      </c>
      <c r="ES122" s="17">
        <v>1.4687170000000001</v>
      </c>
      <c r="ET122" s="17">
        <v>1.919222</v>
      </c>
      <c r="EU122" s="17">
        <v>73.539879999999997</v>
      </c>
      <c r="EV122" s="17">
        <v>72.507980000000003</v>
      </c>
      <c r="EW122" s="17">
        <v>72.088040000000007</v>
      </c>
      <c r="EX122" s="17">
        <v>71.086870000000005</v>
      </c>
      <c r="EY122" s="17">
        <v>70.366860000000003</v>
      </c>
      <c r="EZ122" s="17">
        <v>70.573989999999995</v>
      </c>
      <c r="FA122" s="17">
        <v>70.55959</v>
      </c>
      <c r="FB122" s="17">
        <v>71.200540000000004</v>
      </c>
      <c r="FC122" s="17">
        <v>76.252099999999999</v>
      </c>
      <c r="FD122" s="17">
        <v>82.324100000000001</v>
      </c>
      <c r="FE122" s="17">
        <v>87.381050000000002</v>
      </c>
      <c r="FF122" s="17">
        <v>91.031319999999994</v>
      </c>
      <c r="FG122" s="17">
        <v>91.461079999999995</v>
      </c>
      <c r="FH122" s="17">
        <v>91.042670000000001</v>
      </c>
      <c r="FI122" s="17">
        <v>91.297439999999995</v>
      </c>
      <c r="FJ122" s="17">
        <v>92.147689999999997</v>
      </c>
      <c r="FK122" s="17">
        <v>91.715410000000006</v>
      </c>
      <c r="FL122" s="17">
        <v>89.848050000000001</v>
      </c>
      <c r="FM122" s="17">
        <v>86.209159999999997</v>
      </c>
      <c r="FN122" s="17">
        <v>82.214060000000003</v>
      </c>
      <c r="FO122" s="17">
        <v>79.581909999999993</v>
      </c>
      <c r="FP122" s="17">
        <v>78.037270000000007</v>
      </c>
      <c r="FQ122" s="17">
        <v>76.593950000000007</v>
      </c>
      <c r="FR122" s="17">
        <v>76.076880000000003</v>
      </c>
      <c r="FS122" s="17">
        <v>26.64303</v>
      </c>
      <c r="FT122" s="17"/>
      <c r="FU122" s="17">
        <v>1.5720730000000001</v>
      </c>
      <c r="FW122" s="17"/>
      <c r="IA122" s="62"/>
    </row>
    <row r="123" spans="1:235" x14ac:dyDescent="0.25">
      <c r="A123" t="s">
        <v>266</v>
      </c>
      <c r="B123" t="s">
        <v>0</v>
      </c>
      <c r="C123" t="s">
        <v>309</v>
      </c>
      <c r="D123" s="63" t="s">
        <v>264</v>
      </c>
      <c r="E123" t="s">
        <v>220</v>
      </c>
      <c r="F123" s="17">
        <v>7332</v>
      </c>
      <c r="G123" s="17">
        <v>12.53482</v>
      </c>
      <c r="H123" s="17">
        <v>10.40971</v>
      </c>
      <c r="I123" s="17">
        <v>8.1195979999999999</v>
      </c>
      <c r="J123" s="17">
        <v>7.5097389999999997</v>
      </c>
      <c r="K123" s="17">
        <v>7.3048599999999997</v>
      </c>
      <c r="L123" s="17">
        <v>6.7638389999999999</v>
      </c>
      <c r="M123" s="17">
        <v>7.3709429999999996</v>
      </c>
      <c r="N123" s="17">
        <v>5.5473460000000001</v>
      </c>
      <c r="O123" s="17">
        <v>0.87830790000000003</v>
      </c>
      <c r="P123" s="17">
        <v>-5.3722159999999999</v>
      </c>
      <c r="Q123" s="17">
        <v>-10.10871</v>
      </c>
      <c r="R123" s="17">
        <v>-12.35553</v>
      </c>
      <c r="S123" s="17">
        <v>-12.799709999999999</v>
      </c>
      <c r="T123" s="17">
        <v>-10.807169999999999</v>
      </c>
      <c r="U123" s="17">
        <v>-5.8361669999999997</v>
      </c>
      <c r="V123" s="17">
        <v>0.36322490000000002</v>
      </c>
      <c r="W123" s="17">
        <v>6.2976780000000003</v>
      </c>
      <c r="X123" s="17">
        <v>13.03749</v>
      </c>
      <c r="Y123" s="17">
        <v>17.8918</v>
      </c>
      <c r="Z123" s="17">
        <v>18.497710000000001</v>
      </c>
      <c r="AA123" s="17">
        <v>17.911940000000001</v>
      </c>
      <c r="AB123" s="17">
        <v>17.5474</v>
      </c>
      <c r="AC123" s="17">
        <v>15.62294</v>
      </c>
      <c r="AD123" s="17">
        <v>13.99896</v>
      </c>
      <c r="AE123" s="17">
        <v>-2.0492849999999998</v>
      </c>
      <c r="AF123" s="17">
        <v>-2.7029740000000002</v>
      </c>
      <c r="AG123" s="17">
        <v>-4.1818730000000004</v>
      </c>
      <c r="AH123" s="17">
        <v>-3.9044949999999998</v>
      </c>
      <c r="AI123" s="17">
        <v>-3.3711899999999999</v>
      </c>
      <c r="AJ123" s="17">
        <v>-3.3090999999999999</v>
      </c>
      <c r="AK123" s="17">
        <v>-1.9199619999999999</v>
      </c>
      <c r="AL123" s="17">
        <v>-1.573399</v>
      </c>
      <c r="AM123" s="17">
        <v>-0.76941250000000005</v>
      </c>
      <c r="AN123" s="17">
        <v>-1.7067129999999999</v>
      </c>
      <c r="AO123" s="17">
        <v>-2.1065510000000001</v>
      </c>
      <c r="AP123" s="17">
        <v>-2.152301</v>
      </c>
      <c r="AQ123" s="17">
        <v>-2.4711090000000002</v>
      </c>
      <c r="AR123" s="17">
        <v>-2.167179</v>
      </c>
      <c r="AS123" s="17">
        <v>-0.92886979999999997</v>
      </c>
      <c r="AT123" s="17">
        <v>-1.313477</v>
      </c>
      <c r="AU123" s="17">
        <v>-0.76269399999999998</v>
      </c>
      <c r="AV123" s="17">
        <v>-1.1425339999999999</v>
      </c>
      <c r="AW123" s="17">
        <v>-0.233295</v>
      </c>
      <c r="AX123" s="17">
        <v>-0.47593279999999999</v>
      </c>
      <c r="AY123" s="17">
        <v>-0.93422340000000004</v>
      </c>
      <c r="AZ123" s="17">
        <v>-1.939913</v>
      </c>
      <c r="BA123" s="17">
        <v>-2.1941350000000002</v>
      </c>
      <c r="BB123" s="17">
        <v>-1.3968780000000001</v>
      </c>
      <c r="BC123" s="17">
        <v>-1.2048490000000001</v>
      </c>
      <c r="BD123" s="17">
        <v>-1.97204</v>
      </c>
      <c r="BE123" s="17">
        <v>-3.254772</v>
      </c>
      <c r="BF123" s="17">
        <v>-2.9547240000000001</v>
      </c>
      <c r="BG123" s="17">
        <v>-2.4333369999999999</v>
      </c>
      <c r="BH123" s="17">
        <v>-2.3438810000000001</v>
      </c>
      <c r="BI123" s="17">
        <v>-1.283906</v>
      </c>
      <c r="BJ123" s="17">
        <v>-0.90514749999999999</v>
      </c>
      <c r="BK123" s="17">
        <v>-0.27148879999999997</v>
      </c>
      <c r="BL123" s="17">
        <v>-0.96120280000000002</v>
      </c>
      <c r="BM123" s="17">
        <v>-1.353564</v>
      </c>
      <c r="BN123" s="17">
        <v>-1.3222609999999999</v>
      </c>
      <c r="BO123" s="17">
        <v>-1.5784119999999999</v>
      </c>
      <c r="BP123" s="17">
        <v>-1.2131829999999999</v>
      </c>
      <c r="BQ123" s="17">
        <v>3.7396E-3</v>
      </c>
      <c r="BR123" s="17">
        <v>-0.1282491</v>
      </c>
      <c r="BS123" s="17">
        <v>0.238898</v>
      </c>
      <c r="BT123" s="17">
        <v>-7.96621E-2</v>
      </c>
      <c r="BU123" s="17">
        <v>0.58013000000000003</v>
      </c>
      <c r="BV123" s="17">
        <v>0.2494499</v>
      </c>
      <c r="BW123" s="17">
        <v>-0.2946066</v>
      </c>
      <c r="BX123" s="17">
        <v>-1.242448</v>
      </c>
      <c r="BY123" s="17">
        <v>-1.551844</v>
      </c>
      <c r="BZ123" s="17">
        <v>-0.80632210000000004</v>
      </c>
      <c r="CA123" s="17">
        <v>-0.6199962</v>
      </c>
      <c r="CB123" s="17">
        <v>-1.4657979999999999</v>
      </c>
      <c r="CC123" s="17">
        <v>-2.6126649999999998</v>
      </c>
      <c r="CD123" s="17">
        <v>-2.296916</v>
      </c>
      <c r="CE123" s="17">
        <v>-1.783784</v>
      </c>
      <c r="CF123" s="17">
        <v>-1.675373</v>
      </c>
      <c r="CG123" s="17">
        <v>-0.8433754</v>
      </c>
      <c r="CH123" s="17">
        <v>-0.44231860000000001</v>
      </c>
      <c r="CI123" s="17">
        <v>7.3371699999999998E-2</v>
      </c>
      <c r="CJ123" s="17">
        <v>-0.4448646</v>
      </c>
      <c r="CK123" s="17">
        <v>-0.83204730000000005</v>
      </c>
      <c r="CL123" s="17">
        <v>-0.74737799999999999</v>
      </c>
      <c r="CM123" s="17">
        <v>-0.96013179999999998</v>
      </c>
      <c r="CN123" s="17">
        <v>-0.55244850000000001</v>
      </c>
      <c r="CO123" s="17">
        <v>0.64966199999999996</v>
      </c>
      <c r="CP123" s="17">
        <v>0.69263609999999998</v>
      </c>
      <c r="CQ123" s="17">
        <v>0.93259749999999997</v>
      </c>
      <c r="CR123" s="17">
        <v>0.65647999999999995</v>
      </c>
      <c r="CS123" s="17">
        <v>1.1435059999999999</v>
      </c>
      <c r="CT123" s="17">
        <v>0.75184790000000001</v>
      </c>
      <c r="CU123" s="17">
        <v>0.1483901</v>
      </c>
      <c r="CV123" s="17">
        <v>-0.75938530000000004</v>
      </c>
      <c r="CW123" s="17">
        <v>-1.106995</v>
      </c>
      <c r="CX123" s="17">
        <v>-0.39730520000000003</v>
      </c>
      <c r="CY123" s="17">
        <v>-3.5142800000000002E-2</v>
      </c>
      <c r="CZ123" s="17">
        <v>-0.95955509999999999</v>
      </c>
      <c r="DA123" s="17">
        <v>-1.9705569999999999</v>
      </c>
      <c r="DB123" s="17">
        <v>-1.639108</v>
      </c>
      <c r="DC123" s="17">
        <v>-1.1342300000000001</v>
      </c>
      <c r="DD123" s="17">
        <v>-1.0068649999999999</v>
      </c>
      <c r="DE123" s="17">
        <v>-0.40284500000000001</v>
      </c>
      <c r="DF123" s="17">
        <v>2.0510199999999999E-2</v>
      </c>
      <c r="DG123" s="17">
        <v>0.4182321</v>
      </c>
      <c r="DH123" s="17">
        <v>7.1473700000000001E-2</v>
      </c>
      <c r="DI123" s="17">
        <v>-0.3105309</v>
      </c>
      <c r="DJ123" s="17">
        <v>-0.17249490000000001</v>
      </c>
      <c r="DK123" s="17">
        <v>-0.34185199999999999</v>
      </c>
      <c r="DL123" s="17">
        <v>0.1082862</v>
      </c>
      <c r="DM123" s="17">
        <v>1.2955840000000001</v>
      </c>
      <c r="DN123" s="17">
        <v>1.5135209999999999</v>
      </c>
      <c r="DO123" s="17">
        <v>1.6262970000000001</v>
      </c>
      <c r="DP123" s="17">
        <v>1.392622</v>
      </c>
      <c r="DQ123" s="17">
        <v>1.7068810000000001</v>
      </c>
      <c r="DR123" s="17">
        <v>1.254246</v>
      </c>
      <c r="DS123" s="17">
        <v>0.59138670000000004</v>
      </c>
      <c r="DT123" s="17">
        <v>-0.27632279999999998</v>
      </c>
      <c r="DU123" s="17">
        <v>-0.66214569999999995</v>
      </c>
      <c r="DV123" s="17">
        <v>1.17117E-2</v>
      </c>
      <c r="DW123" s="17">
        <v>0.80929260000000003</v>
      </c>
      <c r="DX123" s="17">
        <v>-0.22862150000000001</v>
      </c>
      <c r="DY123" s="17">
        <v>-1.0434559999999999</v>
      </c>
      <c r="DZ123" s="17">
        <v>-0.68933750000000005</v>
      </c>
      <c r="EA123" s="17">
        <v>-0.19637779999999999</v>
      </c>
      <c r="EB123" s="17">
        <v>-4.1645099999999997E-2</v>
      </c>
      <c r="EC123" s="17">
        <v>0.2332109</v>
      </c>
      <c r="ED123" s="17">
        <v>0.68876150000000003</v>
      </c>
      <c r="EE123" s="17">
        <v>0.91615590000000002</v>
      </c>
      <c r="EF123" s="17">
        <v>0.81698409999999999</v>
      </c>
      <c r="EG123" s="17">
        <v>0.44245610000000002</v>
      </c>
      <c r="EH123" s="17">
        <v>0.65754489999999999</v>
      </c>
      <c r="EI123" s="17">
        <v>0.5508459</v>
      </c>
      <c r="EJ123" s="17">
        <v>1.0622819999999999</v>
      </c>
      <c r="EK123" s="17">
        <v>2.2281939999999998</v>
      </c>
      <c r="EL123" s="17">
        <v>2.6987489999999998</v>
      </c>
      <c r="EM123" s="17">
        <v>2.6278890000000001</v>
      </c>
      <c r="EN123" s="17">
        <v>2.4554939999999998</v>
      </c>
      <c r="EO123" s="17">
        <v>2.5203060000000002</v>
      </c>
      <c r="EP123" s="17">
        <v>1.9796290000000001</v>
      </c>
      <c r="EQ123" s="17">
        <v>1.231004</v>
      </c>
      <c r="ER123" s="17">
        <v>0.42114259999999998</v>
      </c>
      <c r="ES123" s="17">
        <v>-1.9854400000000001E-2</v>
      </c>
      <c r="ET123" s="17">
        <v>0.6022672</v>
      </c>
      <c r="EU123" s="17">
        <v>73.544809999999998</v>
      </c>
      <c r="EV123" s="17">
        <v>72.627260000000007</v>
      </c>
      <c r="EW123" s="17">
        <v>72.473519999999994</v>
      </c>
      <c r="EX123" s="17">
        <v>71.430549999999997</v>
      </c>
      <c r="EY123" s="17">
        <v>71.005160000000004</v>
      </c>
      <c r="EZ123" s="17">
        <v>71.062150000000003</v>
      </c>
      <c r="FA123" s="17">
        <v>71.175259999999994</v>
      </c>
      <c r="FB123" s="17">
        <v>71.572490000000002</v>
      </c>
      <c r="FC123" s="17">
        <v>76.110320000000002</v>
      </c>
      <c r="FD123" s="17">
        <v>81.287090000000006</v>
      </c>
      <c r="FE123" s="17">
        <v>85.611909999999995</v>
      </c>
      <c r="FF123" s="17">
        <v>88.899420000000006</v>
      </c>
      <c r="FG123" s="17">
        <v>88.709710000000001</v>
      </c>
      <c r="FH123" s="17">
        <v>88.272069999999999</v>
      </c>
      <c r="FI123" s="17">
        <v>88.876050000000006</v>
      </c>
      <c r="FJ123" s="17">
        <v>89.448949999999996</v>
      </c>
      <c r="FK123" s="17">
        <v>88.694710000000001</v>
      </c>
      <c r="FL123" s="17">
        <v>86.769350000000003</v>
      </c>
      <c r="FM123" s="17">
        <v>83.654349999999994</v>
      </c>
      <c r="FN123" s="17">
        <v>80.389110000000002</v>
      </c>
      <c r="FO123" s="17">
        <v>78.443610000000007</v>
      </c>
      <c r="FP123" s="17">
        <v>77.233090000000004</v>
      </c>
      <c r="FQ123" s="17">
        <v>76.040459999999996</v>
      </c>
      <c r="FR123" s="17">
        <v>75.534719999999993</v>
      </c>
      <c r="FS123" s="17">
        <v>15.83023</v>
      </c>
      <c r="FT123" s="17"/>
      <c r="FU123" s="17">
        <v>0.9453781</v>
      </c>
      <c r="FW123" s="17"/>
      <c r="IA123" s="62"/>
    </row>
    <row r="124" spans="1:235" x14ac:dyDescent="0.25">
      <c r="A124" t="s">
        <v>266</v>
      </c>
      <c r="B124" t="s">
        <v>0</v>
      </c>
      <c r="C124" t="s">
        <v>309</v>
      </c>
      <c r="D124" s="63" t="s">
        <v>264</v>
      </c>
      <c r="E124" t="s">
        <v>221</v>
      </c>
      <c r="F124" s="17">
        <v>8843</v>
      </c>
      <c r="G124" s="17">
        <v>14.895289999999999</v>
      </c>
      <c r="H124" s="17">
        <v>11.117039999999999</v>
      </c>
      <c r="I124" s="17">
        <v>8.9556269999999998</v>
      </c>
      <c r="J124" s="17">
        <v>7.7810189999999997</v>
      </c>
      <c r="K124" s="17">
        <v>7.4689189999999996</v>
      </c>
      <c r="L124" s="17">
        <v>9.4345239999999997</v>
      </c>
      <c r="M124" s="17">
        <v>9.842333</v>
      </c>
      <c r="N124" s="17">
        <v>7.1636350000000002</v>
      </c>
      <c r="O124" s="17">
        <v>1.0818859999999999</v>
      </c>
      <c r="P124" s="17">
        <v>-5.0727310000000001</v>
      </c>
      <c r="Q124" s="17">
        <v>-8.4631380000000007</v>
      </c>
      <c r="R124" s="17">
        <v>-9.7154869999999995</v>
      </c>
      <c r="S124" s="17">
        <v>-7.7915130000000001</v>
      </c>
      <c r="T124" s="17">
        <v>-4.81426</v>
      </c>
      <c r="U124" s="17">
        <v>-0.1677535</v>
      </c>
      <c r="V124" s="17">
        <v>7.6690420000000001</v>
      </c>
      <c r="W124" s="17">
        <v>16.014610000000001</v>
      </c>
      <c r="X124" s="17">
        <v>25.255420000000001</v>
      </c>
      <c r="Y124" s="17">
        <v>29.363600000000002</v>
      </c>
      <c r="Z124" s="17">
        <v>28.7865</v>
      </c>
      <c r="AA124" s="17">
        <v>26.967829999999999</v>
      </c>
      <c r="AB124" s="17">
        <v>26.459610000000001</v>
      </c>
      <c r="AC124" s="17">
        <v>23.48526</v>
      </c>
      <c r="AD124" s="17">
        <v>20.018910000000002</v>
      </c>
      <c r="AE124" s="17">
        <v>-4.4131260000000001</v>
      </c>
      <c r="AF124" s="17">
        <v>-6.9520819999999999</v>
      </c>
      <c r="AG124" s="17">
        <v>-7.5504550000000004</v>
      </c>
      <c r="AH124" s="17">
        <v>-7.1747300000000003</v>
      </c>
      <c r="AI124" s="17">
        <v>-6.4442830000000004</v>
      </c>
      <c r="AJ124" s="17">
        <v>-2.8656549999999998</v>
      </c>
      <c r="AK124" s="17">
        <v>-1.9831890000000001</v>
      </c>
      <c r="AL124" s="17">
        <v>-2.0379170000000002</v>
      </c>
      <c r="AM124" s="17">
        <v>-1.7912840000000001</v>
      </c>
      <c r="AN124" s="17">
        <v>-1.5156419999999999</v>
      </c>
      <c r="AO124" s="17">
        <v>-1.105305</v>
      </c>
      <c r="AP124" s="17">
        <v>-1.1306480000000001</v>
      </c>
      <c r="AQ124" s="17">
        <v>-0.6309709</v>
      </c>
      <c r="AR124" s="17">
        <v>-0.63604300000000003</v>
      </c>
      <c r="AS124" s="17">
        <v>-1.0846519999999999</v>
      </c>
      <c r="AT124" s="17">
        <v>-1.018027</v>
      </c>
      <c r="AU124" s="17">
        <v>0.43332280000000001</v>
      </c>
      <c r="AV124" s="17">
        <v>1.179236</v>
      </c>
      <c r="AW124" s="17">
        <v>0.96486430000000001</v>
      </c>
      <c r="AX124" s="17">
        <v>0.57002560000000002</v>
      </c>
      <c r="AY124" s="17">
        <v>-0.19889000000000001</v>
      </c>
      <c r="AZ124" s="17">
        <v>-1.092006</v>
      </c>
      <c r="BA124" s="17">
        <v>-1.397548</v>
      </c>
      <c r="BB124" s="17">
        <v>-1.123305</v>
      </c>
      <c r="BC124" s="17">
        <v>-3.051663</v>
      </c>
      <c r="BD124" s="17">
        <v>-5.1256560000000002</v>
      </c>
      <c r="BE124" s="17">
        <v>-5.6432690000000001</v>
      </c>
      <c r="BF124" s="17">
        <v>-5.3827239999999996</v>
      </c>
      <c r="BG124" s="17">
        <v>-4.7739729999999998</v>
      </c>
      <c r="BH124" s="17">
        <v>-1.8881110000000001</v>
      </c>
      <c r="BI124" s="17">
        <v>-1.314565</v>
      </c>
      <c r="BJ124" s="17">
        <v>-1.291971</v>
      </c>
      <c r="BK124" s="17">
        <v>-1.0723849999999999</v>
      </c>
      <c r="BL124" s="17">
        <v>-0.6315016</v>
      </c>
      <c r="BM124" s="17">
        <v>-7.8055399999999997E-2</v>
      </c>
      <c r="BN124" s="17">
        <v>-6.8865499999999996E-2</v>
      </c>
      <c r="BO124" s="17">
        <v>0.62013799999999997</v>
      </c>
      <c r="BP124" s="17">
        <v>0.63945640000000004</v>
      </c>
      <c r="BQ124" s="17">
        <v>0.18389929999999999</v>
      </c>
      <c r="BR124" s="17">
        <v>0.16103629999999999</v>
      </c>
      <c r="BS124" s="17">
        <v>1.652344</v>
      </c>
      <c r="BT124" s="17">
        <v>2.3793549999999999</v>
      </c>
      <c r="BU124" s="17">
        <v>1.9709129999999999</v>
      </c>
      <c r="BV124" s="17">
        <v>1.393872</v>
      </c>
      <c r="BW124" s="17">
        <v>0.562338</v>
      </c>
      <c r="BX124" s="17">
        <v>-0.16381509999999999</v>
      </c>
      <c r="BY124" s="17">
        <v>-0.25894339999999999</v>
      </c>
      <c r="BZ124" s="17">
        <v>-0.18667990000000001</v>
      </c>
      <c r="CA124" s="17">
        <v>-2.1087180000000001</v>
      </c>
      <c r="CB124" s="17">
        <v>-3.8606790000000002</v>
      </c>
      <c r="CC124" s="17">
        <v>-4.3223570000000002</v>
      </c>
      <c r="CD124" s="17">
        <v>-4.1415850000000001</v>
      </c>
      <c r="CE124" s="17">
        <v>-3.6171220000000002</v>
      </c>
      <c r="CF124" s="17">
        <v>-1.211066</v>
      </c>
      <c r="CG124" s="17">
        <v>-0.85147850000000003</v>
      </c>
      <c r="CH124" s="17">
        <v>-0.77533169999999996</v>
      </c>
      <c r="CI124" s="17">
        <v>-0.57447720000000002</v>
      </c>
      <c r="CJ124" s="17">
        <v>-1.9148499999999999E-2</v>
      </c>
      <c r="CK124" s="17">
        <v>0.6334149</v>
      </c>
      <c r="CL124" s="17">
        <v>0.66652149999999999</v>
      </c>
      <c r="CM124" s="17">
        <v>1.4866520000000001</v>
      </c>
      <c r="CN124" s="17">
        <v>1.5228630000000001</v>
      </c>
      <c r="CO124" s="17">
        <v>1.062494</v>
      </c>
      <c r="CP124" s="17">
        <v>0.97765159999999995</v>
      </c>
      <c r="CQ124" s="17">
        <v>2.4966339999999998</v>
      </c>
      <c r="CR124" s="17">
        <v>3.2105540000000001</v>
      </c>
      <c r="CS124" s="17">
        <v>2.6676989999999998</v>
      </c>
      <c r="CT124" s="17">
        <v>1.9644649999999999</v>
      </c>
      <c r="CU124" s="17">
        <v>1.0895619999999999</v>
      </c>
      <c r="CV124" s="17">
        <v>0.47904740000000001</v>
      </c>
      <c r="CW124" s="17">
        <v>0.52965079999999998</v>
      </c>
      <c r="CX124" s="17">
        <v>0.46202389999999999</v>
      </c>
      <c r="CY124" s="17">
        <v>-1.1657729999999999</v>
      </c>
      <c r="CZ124" s="17">
        <v>-2.5957020000000002</v>
      </c>
      <c r="DA124" s="17">
        <v>-3.0014449999999999</v>
      </c>
      <c r="DB124" s="17">
        <v>-2.9004470000000002</v>
      </c>
      <c r="DC124" s="17">
        <v>-2.46027</v>
      </c>
      <c r="DD124" s="17">
        <v>-0.53402139999999998</v>
      </c>
      <c r="DE124" s="17">
        <v>-0.3883916</v>
      </c>
      <c r="DF124" s="17">
        <v>-0.25869229999999999</v>
      </c>
      <c r="DG124" s="17">
        <v>-7.6569899999999996E-2</v>
      </c>
      <c r="DH124" s="17">
        <v>0.59320459999999997</v>
      </c>
      <c r="DI124" s="17">
        <v>1.3448850000000001</v>
      </c>
      <c r="DJ124" s="17">
        <v>1.4019090000000001</v>
      </c>
      <c r="DK124" s="17">
        <v>2.3531659999999999</v>
      </c>
      <c r="DL124" s="17">
        <v>2.4062700000000001</v>
      </c>
      <c r="DM124" s="17">
        <v>1.9410890000000001</v>
      </c>
      <c r="DN124" s="17">
        <v>1.7942670000000001</v>
      </c>
      <c r="DO124" s="17">
        <v>3.3409249999999999</v>
      </c>
      <c r="DP124" s="17">
        <v>4.0417529999999999</v>
      </c>
      <c r="DQ124" s="17">
        <v>3.3644859999999999</v>
      </c>
      <c r="DR124" s="17">
        <v>2.535059</v>
      </c>
      <c r="DS124" s="17">
        <v>1.6167860000000001</v>
      </c>
      <c r="DT124" s="17">
        <v>1.12191</v>
      </c>
      <c r="DU124" s="17">
        <v>1.3182449999999999</v>
      </c>
      <c r="DV124" s="17">
        <v>1.1107279999999999</v>
      </c>
      <c r="DW124" s="17">
        <v>0.19569010000000001</v>
      </c>
      <c r="DX124" s="17">
        <v>-0.76927590000000001</v>
      </c>
      <c r="DY124" s="17">
        <v>-1.0942590000000001</v>
      </c>
      <c r="DZ124" s="17">
        <v>-1.108441</v>
      </c>
      <c r="EA124" s="17">
        <v>-0.78996060000000001</v>
      </c>
      <c r="EB124" s="17">
        <v>0.44352350000000001</v>
      </c>
      <c r="EC124" s="17">
        <v>0.28023239999999999</v>
      </c>
      <c r="ED124" s="17">
        <v>0.48725309999999999</v>
      </c>
      <c r="EE124" s="17">
        <v>0.64232929999999999</v>
      </c>
      <c r="EF124" s="17">
        <v>1.4773449999999999</v>
      </c>
      <c r="EG124" s="17">
        <v>2.3721350000000001</v>
      </c>
      <c r="EH124" s="17">
        <v>2.4636909999999999</v>
      </c>
      <c r="EI124" s="17">
        <v>3.6042749999999999</v>
      </c>
      <c r="EJ124" s="17">
        <v>3.6817690000000001</v>
      </c>
      <c r="EK124" s="17">
        <v>3.2096399999999998</v>
      </c>
      <c r="EL124" s="17">
        <v>2.9733299999999998</v>
      </c>
      <c r="EM124" s="17">
        <v>4.5599460000000001</v>
      </c>
      <c r="EN124" s="17">
        <v>5.2418719999999999</v>
      </c>
      <c r="EO124" s="17">
        <v>4.3705340000000001</v>
      </c>
      <c r="EP124" s="17">
        <v>3.358905</v>
      </c>
      <c r="EQ124" s="17">
        <v>2.3780139999999999</v>
      </c>
      <c r="ER124" s="17">
        <v>2.0501010000000002</v>
      </c>
      <c r="ES124" s="17">
        <v>2.4568500000000002</v>
      </c>
      <c r="ET124" s="17">
        <v>2.0473530000000002</v>
      </c>
      <c r="EU124" s="17">
        <v>73.535740000000004</v>
      </c>
      <c r="EV124" s="17">
        <v>72.40907</v>
      </c>
      <c r="EW124" s="17">
        <v>71.768619999999999</v>
      </c>
      <c r="EX124" s="17">
        <v>70.802120000000002</v>
      </c>
      <c r="EY124" s="17">
        <v>69.83802</v>
      </c>
      <c r="EZ124" s="17">
        <v>70.169550000000001</v>
      </c>
      <c r="FA124" s="17">
        <v>70.049459999999996</v>
      </c>
      <c r="FB124" s="17">
        <v>70.892390000000006</v>
      </c>
      <c r="FC124" s="17">
        <v>76.369489999999999</v>
      </c>
      <c r="FD124" s="17">
        <v>83.183229999999995</v>
      </c>
      <c r="FE124" s="17">
        <v>88.846770000000006</v>
      </c>
      <c r="FF124" s="17">
        <v>92.797489999999996</v>
      </c>
      <c r="FG124" s="17">
        <v>93.740440000000007</v>
      </c>
      <c r="FH124" s="17">
        <v>93.337819999999994</v>
      </c>
      <c r="FI124" s="17">
        <v>93.303330000000003</v>
      </c>
      <c r="FJ124" s="17">
        <v>94.383359999999996</v>
      </c>
      <c r="FK124" s="17">
        <v>94.217690000000005</v>
      </c>
      <c r="FL124" s="17">
        <v>92.39846</v>
      </c>
      <c r="FM124" s="17">
        <v>88.325519999999997</v>
      </c>
      <c r="FN124" s="17">
        <v>83.725809999999996</v>
      </c>
      <c r="FO124" s="17">
        <v>80.524810000000002</v>
      </c>
      <c r="FP124" s="17">
        <v>78.703370000000007</v>
      </c>
      <c r="FQ124" s="17">
        <v>77.052350000000004</v>
      </c>
      <c r="FR124" s="17">
        <v>76.525949999999995</v>
      </c>
      <c r="FS124" s="17">
        <v>21.56277</v>
      </c>
      <c r="FT124" s="17"/>
      <c r="FU124" s="17">
        <v>1.1149009999999999</v>
      </c>
      <c r="FW124" s="17"/>
      <c r="IA124" s="62"/>
    </row>
    <row r="125" spans="1:235" x14ac:dyDescent="0.25">
      <c r="A125" t="s">
        <v>266</v>
      </c>
      <c r="B125" t="s">
        <v>0</v>
      </c>
      <c r="C125" t="s">
        <v>309</v>
      </c>
      <c r="D125" s="63" t="s">
        <v>263</v>
      </c>
      <c r="E125" t="s">
        <v>219</v>
      </c>
      <c r="F125" s="17">
        <v>16160</v>
      </c>
      <c r="G125" s="17">
        <v>31.475770000000001</v>
      </c>
      <c r="H125" s="17">
        <v>25.726710000000001</v>
      </c>
      <c r="I125" s="17">
        <v>21.312539999999998</v>
      </c>
      <c r="J125" s="17">
        <v>19.645479999999999</v>
      </c>
      <c r="K125" s="17">
        <v>19.11626</v>
      </c>
      <c r="L125" s="17">
        <v>19.96668</v>
      </c>
      <c r="M125" s="17">
        <v>20.50667</v>
      </c>
      <c r="N125" s="17">
        <v>17.110209999999999</v>
      </c>
      <c r="O125" s="17">
        <v>10.14893</v>
      </c>
      <c r="P125" s="17">
        <v>1.622476</v>
      </c>
      <c r="Q125" s="17">
        <v>-5.6423379999999996</v>
      </c>
      <c r="R125" s="17">
        <v>-9.9240080000000006</v>
      </c>
      <c r="S125" s="17">
        <v>-7.6157250000000003</v>
      </c>
      <c r="T125" s="17">
        <v>-3.7917640000000001</v>
      </c>
      <c r="U125" s="17">
        <v>3.9814129999999999</v>
      </c>
      <c r="V125" s="17">
        <v>14.62069</v>
      </c>
      <c r="W125" s="17">
        <v>24.529530000000001</v>
      </c>
      <c r="X125" s="17">
        <v>39.950119999999998</v>
      </c>
      <c r="Y125" s="17">
        <v>50.218130000000002</v>
      </c>
      <c r="Z125" s="17">
        <v>49.755299999999998</v>
      </c>
      <c r="AA125" s="17">
        <v>47.39902</v>
      </c>
      <c r="AB125" s="17">
        <v>45.06138</v>
      </c>
      <c r="AC125" s="17">
        <v>40.328580000000002</v>
      </c>
      <c r="AD125" s="17">
        <v>35.948630000000001</v>
      </c>
      <c r="AE125" s="17">
        <v>-5.3339109999999996</v>
      </c>
      <c r="AF125" s="17">
        <v>-8.5853730000000006</v>
      </c>
      <c r="AG125" s="17">
        <v>-10.260590000000001</v>
      </c>
      <c r="AH125" s="17">
        <v>-9.5661260000000006</v>
      </c>
      <c r="AI125" s="17">
        <v>-8.2237829999999992</v>
      </c>
      <c r="AJ125" s="17">
        <v>-5.2416919999999996</v>
      </c>
      <c r="AK125" s="17">
        <v>-3.2142249999999999</v>
      </c>
      <c r="AL125" s="17">
        <v>-2.8289939999999998</v>
      </c>
      <c r="AM125" s="17">
        <v>-2.2165780000000002</v>
      </c>
      <c r="AN125" s="17">
        <v>-2.8901979999999998</v>
      </c>
      <c r="AO125" s="17">
        <v>-2.4660880000000001</v>
      </c>
      <c r="AP125" s="17">
        <v>-2.8418969999999999</v>
      </c>
      <c r="AQ125" s="17">
        <v>-2.571625</v>
      </c>
      <c r="AR125" s="17">
        <v>-2.2941880000000001</v>
      </c>
      <c r="AS125" s="17">
        <v>-1.2786999999999999</v>
      </c>
      <c r="AT125" s="17">
        <v>-1.623111</v>
      </c>
      <c r="AU125" s="17">
        <v>0.145264</v>
      </c>
      <c r="AV125" s="17">
        <v>0.80471630000000005</v>
      </c>
      <c r="AW125" s="17">
        <v>1.297285</v>
      </c>
      <c r="AX125" s="17">
        <v>0.59133899999999995</v>
      </c>
      <c r="AY125" s="17">
        <v>-0.20750370000000001</v>
      </c>
      <c r="AZ125" s="17">
        <v>-2.0285799999999998</v>
      </c>
      <c r="BA125" s="17">
        <v>-2.741409</v>
      </c>
      <c r="BB125" s="17">
        <v>-1.637837</v>
      </c>
      <c r="BC125" s="17">
        <v>-3.7677529999999999</v>
      </c>
      <c r="BD125" s="17">
        <v>-6.6412649999999998</v>
      </c>
      <c r="BE125" s="17">
        <v>-8.1972190000000005</v>
      </c>
      <c r="BF125" s="17">
        <v>-7.5874930000000003</v>
      </c>
      <c r="BG125" s="17">
        <v>-6.3413979999999999</v>
      </c>
      <c r="BH125" s="17">
        <v>-3.8712019999999998</v>
      </c>
      <c r="BI125" s="17">
        <v>-2.2796560000000001</v>
      </c>
      <c r="BJ125" s="17">
        <v>-1.8036760000000001</v>
      </c>
      <c r="BK125" s="17">
        <v>-1.3534349999999999</v>
      </c>
      <c r="BL125" s="17">
        <v>-1.7260150000000001</v>
      </c>
      <c r="BM125" s="17">
        <v>-1.176509</v>
      </c>
      <c r="BN125" s="17">
        <v>-1.493684</v>
      </c>
      <c r="BO125" s="17">
        <v>-1.038975</v>
      </c>
      <c r="BP125" s="17">
        <v>-0.68749899999999997</v>
      </c>
      <c r="BQ125" s="17">
        <v>0.29155540000000002</v>
      </c>
      <c r="BR125" s="17">
        <v>9.0417499999999998E-2</v>
      </c>
      <c r="BS125" s="17">
        <v>1.766694</v>
      </c>
      <c r="BT125" s="17">
        <v>2.5029590000000002</v>
      </c>
      <c r="BU125" s="17">
        <v>2.6685690000000002</v>
      </c>
      <c r="BV125" s="17">
        <v>1.7594620000000001</v>
      </c>
      <c r="BW125" s="17">
        <v>0.81376150000000003</v>
      </c>
      <c r="BX125" s="17">
        <v>-0.87372609999999995</v>
      </c>
      <c r="BY125" s="17">
        <v>-1.432234</v>
      </c>
      <c r="BZ125" s="17">
        <v>-0.50618700000000005</v>
      </c>
      <c r="CA125" s="17">
        <v>-2.683036</v>
      </c>
      <c r="CB125" s="17">
        <v>-5.2947819999999997</v>
      </c>
      <c r="CC125" s="17">
        <v>-6.7681329999999997</v>
      </c>
      <c r="CD125" s="17">
        <v>-6.2170990000000002</v>
      </c>
      <c r="CE125" s="17">
        <v>-5.0376630000000002</v>
      </c>
      <c r="CF125" s="17">
        <v>-2.9220039999999998</v>
      </c>
      <c r="CG125" s="17">
        <v>-1.632376</v>
      </c>
      <c r="CH125" s="17">
        <v>-1.093545</v>
      </c>
      <c r="CI125" s="17">
        <v>-0.7556252</v>
      </c>
      <c r="CJ125" s="17">
        <v>-0.91970609999999997</v>
      </c>
      <c r="CK125" s="17">
        <v>-0.28334999999999999</v>
      </c>
      <c r="CL125" s="17">
        <v>-0.55991539999999995</v>
      </c>
      <c r="CM125" s="17">
        <v>2.2532799999999999E-2</v>
      </c>
      <c r="CN125" s="17">
        <v>0.42528909999999998</v>
      </c>
      <c r="CO125" s="17">
        <v>1.3791089999999999</v>
      </c>
      <c r="CP125" s="17">
        <v>1.2772019999999999</v>
      </c>
      <c r="CQ125" s="17">
        <v>2.889691</v>
      </c>
      <c r="CR125" s="17">
        <v>3.679157</v>
      </c>
      <c r="CS125" s="17">
        <v>3.6183169999999998</v>
      </c>
      <c r="CT125" s="17">
        <v>2.5684999999999998</v>
      </c>
      <c r="CU125" s="17">
        <v>1.5210870000000001</v>
      </c>
      <c r="CV125" s="17">
        <v>-7.3878200000000005E-2</v>
      </c>
      <c r="CW125" s="17">
        <v>-0.52550390000000002</v>
      </c>
      <c r="CX125" s="17">
        <v>0.27759060000000002</v>
      </c>
      <c r="CY125" s="17">
        <v>-1.59832</v>
      </c>
      <c r="CZ125" s="17">
        <v>-3.9482979999999999</v>
      </c>
      <c r="DA125" s="17">
        <v>-5.3390459999999997</v>
      </c>
      <c r="DB125" s="17">
        <v>-4.8467039999999999</v>
      </c>
      <c r="DC125" s="17">
        <v>-3.7339289999999998</v>
      </c>
      <c r="DD125" s="17">
        <v>-1.972807</v>
      </c>
      <c r="DE125" s="17">
        <v>-0.98509570000000002</v>
      </c>
      <c r="DF125" s="17">
        <v>-0.38341310000000001</v>
      </c>
      <c r="DG125" s="17">
        <v>-0.15781519999999999</v>
      </c>
      <c r="DH125" s="17">
        <v>-0.11339689999999999</v>
      </c>
      <c r="DI125" s="17">
        <v>0.60980860000000003</v>
      </c>
      <c r="DJ125" s="17">
        <v>0.37385309999999999</v>
      </c>
      <c r="DK125" s="17">
        <v>1.084041</v>
      </c>
      <c r="DL125" s="17">
        <v>1.5380769999999999</v>
      </c>
      <c r="DM125" s="17">
        <v>2.466663</v>
      </c>
      <c r="DN125" s="17">
        <v>2.4639859999999998</v>
      </c>
      <c r="DO125" s="17">
        <v>4.012689</v>
      </c>
      <c r="DP125" s="17">
        <v>4.8553540000000002</v>
      </c>
      <c r="DQ125" s="17">
        <v>4.5680639999999997</v>
      </c>
      <c r="DR125" s="17">
        <v>3.3775390000000001</v>
      </c>
      <c r="DS125" s="17">
        <v>2.2284120000000001</v>
      </c>
      <c r="DT125" s="17">
        <v>0.72596970000000005</v>
      </c>
      <c r="DU125" s="17">
        <v>0.38122650000000002</v>
      </c>
      <c r="DV125" s="17">
        <v>1.0613680000000001</v>
      </c>
      <c r="DW125" s="17">
        <v>-3.2161200000000001E-2</v>
      </c>
      <c r="DX125" s="17">
        <v>-2.0041899999999999</v>
      </c>
      <c r="DY125" s="17">
        <v>-3.2756729999999998</v>
      </c>
      <c r="DZ125" s="17">
        <v>-2.8680729999999999</v>
      </c>
      <c r="EA125" s="17">
        <v>-1.8515440000000001</v>
      </c>
      <c r="EB125" s="17">
        <v>-0.60231760000000001</v>
      </c>
      <c r="EC125" s="17">
        <v>-5.0526300000000003E-2</v>
      </c>
      <c r="ED125" s="17">
        <v>0.64190420000000004</v>
      </c>
      <c r="EE125" s="17">
        <v>0.7053275</v>
      </c>
      <c r="EF125" s="17">
        <v>1.050786</v>
      </c>
      <c r="EG125" s="17">
        <v>1.8993880000000001</v>
      </c>
      <c r="EH125" s="17">
        <v>1.722067</v>
      </c>
      <c r="EI125" s="17">
        <v>2.6166900000000002</v>
      </c>
      <c r="EJ125" s="17">
        <v>3.1447669999999999</v>
      </c>
      <c r="EK125" s="17">
        <v>4.036918</v>
      </c>
      <c r="EL125" s="17">
        <v>4.1775149999999996</v>
      </c>
      <c r="EM125" s="17">
        <v>5.634118</v>
      </c>
      <c r="EN125" s="17">
        <v>6.5535959999999998</v>
      </c>
      <c r="EO125" s="17">
        <v>5.9393479999999998</v>
      </c>
      <c r="EP125" s="17">
        <v>4.545661</v>
      </c>
      <c r="EQ125" s="17">
        <v>3.2496770000000001</v>
      </c>
      <c r="ER125" s="17">
        <v>1.8808229999999999</v>
      </c>
      <c r="ES125" s="17">
        <v>1.690401</v>
      </c>
      <c r="ET125" s="17">
        <v>2.1930190000000001</v>
      </c>
      <c r="EU125" s="17">
        <v>80.263509999999997</v>
      </c>
      <c r="EV125" s="17">
        <v>79.301439999999999</v>
      </c>
      <c r="EW125" s="17">
        <v>77.916880000000006</v>
      </c>
      <c r="EX125" s="17">
        <v>77.676950000000005</v>
      </c>
      <c r="EY125" s="17">
        <v>77.819670000000002</v>
      </c>
      <c r="EZ125" s="17">
        <v>77.145629999999997</v>
      </c>
      <c r="FA125" s="17">
        <v>77.085089999999994</v>
      </c>
      <c r="FB125" s="17">
        <v>77.662610000000001</v>
      </c>
      <c r="FC125" s="17">
        <v>81.851799999999997</v>
      </c>
      <c r="FD125" s="17">
        <v>86.278649999999999</v>
      </c>
      <c r="FE125" s="17">
        <v>88.527519999999996</v>
      </c>
      <c r="FF125" s="17">
        <v>90.051140000000004</v>
      </c>
      <c r="FG125" s="17">
        <v>91.551479999999998</v>
      </c>
      <c r="FH125" s="17">
        <v>91.414349999999999</v>
      </c>
      <c r="FI125" s="17">
        <v>91.438890000000001</v>
      </c>
      <c r="FJ125" s="17">
        <v>91.985159999999993</v>
      </c>
      <c r="FK125" s="17">
        <v>91.155270000000002</v>
      </c>
      <c r="FL125" s="17">
        <v>90.198459999999997</v>
      </c>
      <c r="FM125" s="17">
        <v>88.409379999999999</v>
      </c>
      <c r="FN125" s="17">
        <v>84.600030000000004</v>
      </c>
      <c r="FO125" s="17">
        <v>81.771109999999993</v>
      </c>
      <c r="FP125" s="17">
        <v>80.58014</v>
      </c>
      <c r="FQ125" s="17">
        <v>80.2624</v>
      </c>
      <c r="FR125" s="17">
        <v>79.383650000000003</v>
      </c>
      <c r="FS125" s="17">
        <v>27.36392</v>
      </c>
      <c r="FT125" s="17"/>
      <c r="FU125" s="17">
        <v>1.589072</v>
      </c>
      <c r="FW125" s="17"/>
      <c r="IA125" s="62"/>
    </row>
    <row r="126" spans="1:235" x14ac:dyDescent="0.25">
      <c r="A126" t="s">
        <v>266</v>
      </c>
      <c r="B126" t="s">
        <v>0</v>
      </c>
      <c r="C126" t="s">
        <v>309</v>
      </c>
      <c r="D126" s="63" t="s">
        <v>263</v>
      </c>
      <c r="E126" t="s">
        <v>220</v>
      </c>
      <c r="F126" s="17">
        <v>7323</v>
      </c>
      <c r="G126" s="17">
        <v>13.93605</v>
      </c>
      <c r="H126" s="17">
        <v>11.7714</v>
      </c>
      <c r="I126" s="17">
        <v>9.5735679999999999</v>
      </c>
      <c r="J126" s="17">
        <v>8.8998039999999996</v>
      </c>
      <c r="K126" s="17">
        <v>8.7825889999999998</v>
      </c>
      <c r="L126" s="17">
        <v>8.2598610000000008</v>
      </c>
      <c r="M126" s="17">
        <v>8.6482910000000004</v>
      </c>
      <c r="N126" s="17">
        <v>6.9845610000000002</v>
      </c>
      <c r="O126" s="17">
        <v>3.967193</v>
      </c>
      <c r="P126" s="17">
        <v>-0.75708710000000001</v>
      </c>
      <c r="Q126" s="17">
        <v>-4.7493780000000001</v>
      </c>
      <c r="R126" s="17">
        <v>-7.3287880000000003</v>
      </c>
      <c r="S126" s="17">
        <v>-7.2817439999999998</v>
      </c>
      <c r="T126" s="17">
        <v>-5.6327780000000001</v>
      </c>
      <c r="U126" s="17">
        <v>-0.82559020000000005</v>
      </c>
      <c r="V126" s="17">
        <v>4.4384240000000004</v>
      </c>
      <c r="W126" s="17">
        <v>8.4636309999999995</v>
      </c>
      <c r="X126" s="17">
        <v>14.91592</v>
      </c>
      <c r="Y126" s="17">
        <v>20.160139999999998</v>
      </c>
      <c r="Z126" s="17">
        <v>20.127410000000001</v>
      </c>
      <c r="AA126" s="17">
        <v>19.502649999999999</v>
      </c>
      <c r="AB126" s="17">
        <v>18.411200000000001</v>
      </c>
      <c r="AC126" s="17">
        <v>16.310400000000001</v>
      </c>
      <c r="AD126" s="17">
        <v>14.858459999999999</v>
      </c>
      <c r="AE126" s="17">
        <v>-2.0389879999999998</v>
      </c>
      <c r="AF126" s="17">
        <v>-2.6990129999999999</v>
      </c>
      <c r="AG126" s="17">
        <v>-4.0536159999999999</v>
      </c>
      <c r="AH126" s="17">
        <v>-3.8242500000000001</v>
      </c>
      <c r="AI126" s="17">
        <v>-3.2294860000000001</v>
      </c>
      <c r="AJ126" s="17">
        <v>-3.1846610000000002</v>
      </c>
      <c r="AK126" s="17">
        <v>-1.8229340000000001</v>
      </c>
      <c r="AL126" s="17">
        <v>-1.5135479999999999</v>
      </c>
      <c r="AM126" s="17">
        <v>-0.74415549999999997</v>
      </c>
      <c r="AN126" s="17">
        <v>-1.7826139999999999</v>
      </c>
      <c r="AO126" s="17">
        <v>-1.9391499999999999</v>
      </c>
      <c r="AP126" s="17">
        <v>-1.9945660000000001</v>
      </c>
      <c r="AQ126" s="17">
        <v>-2.2566280000000001</v>
      </c>
      <c r="AR126" s="17">
        <v>-1.813777</v>
      </c>
      <c r="AS126" s="17">
        <v>-0.74463559999999995</v>
      </c>
      <c r="AT126" s="17">
        <v>-1.276762</v>
      </c>
      <c r="AU126" s="17">
        <v>-0.48887829999999999</v>
      </c>
      <c r="AV126" s="17">
        <v>-0.68982489999999996</v>
      </c>
      <c r="AW126" s="17">
        <v>4.3247399999999998E-2</v>
      </c>
      <c r="AX126" s="17">
        <v>-0.37418570000000001</v>
      </c>
      <c r="AY126" s="17">
        <v>-0.63129840000000004</v>
      </c>
      <c r="AZ126" s="17">
        <v>-1.697398</v>
      </c>
      <c r="BA126" s="17">
        <v>-1.970213</v>
      </c>
      <c r="BB126" s="17">
        <v>-1.236067</v>
      </c>
      <c r="BC126" s="17">
        <v>-1.195924</v>
      </c>
      <c r="BD126" s="17">
        <v>-1.9667619999999999</v>
      </c>
      <c r="BE126" s="17">
        <v>-3.121149</v>
      </c>
      <c r="BF126" s="17">
        <v>-2.8739270000000001</v>
      </c>
      <c r="BG126" s="17">
        <v>-2.2878940000000001</v>
      </c>
      <c r="BH126" s="17">
        <v>-2.2140490000000002</v>
      </c>
      <c r="BI126" s="17">
        <v>-1.1797770000000001</v>
      </c>
      <c r="BJ126" s="17">
        <v>-0.84058109999999997</v>
      </c>
      <c r="BK126" s="17">
        <v>-0.23981949999999999</v>
      </c>
      <c r="BL126" s="17">
        <v>-1.0285059999999999</v>
      </c>
      <c r="BM126" s="17">
        <v>-1.1725239999999999</v>
      </c>
      <c r="BN126" s="17">
        <v>-1.152677</v>
      </c>
      <c r="BO126" s="17">
        <v>-1.356169</v>
      </c>
      <c r="BP126" s="17">
        <v>-0.84817770000000003</v>
      </c>
      <c r="BQ126" s="17">
        <v>0.20187540000000001</v>
      </c>
      <c r="BR126" s="17">
        <v>-7.3591699999999996E-2</v>
      </c>
      <c r="BS126" s="17">
        <v>0.51513980000000004</v>
      </c>
      <c r="BT126" s="17">
        <v>0.37981290000000001</v>
      </c>
      <c r="BU126" s="17">
        <v>0.8619291</v>
      </c>
      <c r="BV126" s="17">
        <v>0.35369499999999998</v>
      </c>
      <c r="BW126" s="17">
        <v>1.1899699999999999E-2</v>
      </c>
      <c r="BX126" s="17">
        <v>-0.99967700000000004</v>
      </c>
      <c r="BY126" s="17">
        <v>-1.32847</v>
      </c>
      <c r="BZ126" s="17">
        <v>-0.64601260000000005</v>
      </c>
      <c r="CA126" s="17">
        <v>-0.61202009999999996</v>
      </c>
      <c r="CB126" s="17">
        <v>-1.4596070000000001</v>
      </c>
      <c r="CC126" s="17">
        <v>-2.4753250000000002</v>
      </c>
      <c r="CD126" s="17">
        <v>-2.2157360000000001</v>
      </c>
      <c r="CE126" s="17">
        <v>-1.63575</v>
      </c>
      <c r="CF126" s="17">
        <v>-1.541806</v>
      </c>
      <c r="CG126" s="17">
        <v>-0.73432940000000002</v>
      </c>
      <c r="CH126" s="17">
        <v>-0.37448629999999999</v>
      </c>
      <c r="CI126" s="17">
        <v>0.1094821</v>
      </c>
      <c r="CJ126" s="17">
        <v>-0.50621320000000003</v>
      </c>
      <c r="CK126" s="17">
        <v>-0.64156190000000002</v>
      </c>
      <c r="CL126" s="17">
        <v>-0.56958750000000002</v>
      </c>
      <c r="CM126" s="17">
        <v>-0.73251440000000001</v>
      </c>
      <c r="CN126" s="17">
        <v>-0.17940639999999999</v>
      </c>
      <c r="CO126" s="17">
        <v>0.85742600000000002</v>
      </c>
      <c r="CP126" s="17">
        <v>0.75971999999999995</v>
      </c>
      <c r="CQ126" s="17">
        <v>1.21052</v>
      </c>
      <c r="CR126" s="17">
        <v>1.120641</v>
      </c>
      <c r="CS126" s="17">
        <v>1.428946</v>
      </c>
      <c r="CT126" s="17">
        <v>0.857823</v>
      </c>
      <c r="CU126" s="17">
        <v>0.45737670000000002</v>
      </c>
      <c r="CV126" s="17">
        <v>-0.5164377</v>
      </c>
      <c r="CW126" s="17">
        <v>-0.8840017</v>
      </c>
      <c r="CX126" s="17">
        <v>-0.237343</v>
      </c>
      <c r="CY126" s="17">
        <v>-2.8116499999999999E-2</v>
      </c>
      <c r="CZ126" s="17">
        <v>-0.95245179999999996</v>
      </c>
      <c r="DA126" s="17">
        <v>-1.829501</v>
      </c>
      <c r="DB126" s="17">
        <v>-1.5575460000000001</v>
      </c>
      <c r="DC126" s="17">
        <v>-0.98360639999999999</v>
      </c>
      <c r="DD126" s="17">
        <v>-0.86956299999999997</v>
      </c>
      <c r="DE126" s="17">
        <v>-0.28888140000000001</v>
      </c>
      <c r="DF126" s="17">
        <v>9.1608499999999995E-2</v>
      </c>
      <c r="DG126" s="17">
        <v>0.45878360000000001</v>
      </c>
      <c r="DH126" s="17">
        <v>1.6079400000000001E-2</v>
      </c>
      <c r="DI126" s="17">
        <v>-0.1105994</v>
      </c>
      <c r="DJ126" s="17">
        <v>1.3502399999999999E-2</v>
      </c>
      <c r="DK126" s="17">
        <v>-0.1088595</v>
      </c>
      <c r="DL126" s="17">
        <v>0.48936489999999999</v>
      </c>
      <c r="DM126" s="17">
        <v>1.512977</v>
      </c>
      <c r="DN126" s="17">
        <v>1.593032</v>
      </c>
      <c r="DO126" s="17">
        <v>1.9058999999999999</v>
      </c>
      <c r="DP126" s="17">
        <v>1.861469</v>
      </c>
      <c r="DQ126" s="17">
        <v>1.995962</v>
      </c>
      <c r="DR126" s="17">
        <v>1.3619509999999999</v>
      </c>
      <c r="DS126" s="17">
        <v>0.90285380000000004</v>
      </c>
      <c r="DT126" s="17">
        <v>-3.3198400000000003E-2</v>
      </c>
      <c r="DU126" s="17">
        <v>-0.43953310000000001</v>
      </c>
      <c r="DV126" s="17">
        <v>0.1713266</v>
      </c>
      <c r="DW126" s="17">
        <v>0.81494770000000005</v>
      </c>
      <c r="DX126" s="17">
        <v>-0.2202007</v>
      </c>
      <c r="DY126" s="17">
        <v>-0.89703440000000001</v>
      </c>
      <c r="DZ126" s="17">
        <v>-0.60722259999999995</v>
      </c>
      <c r="EA126" s="17">
        <v>-4.2014200000000002E-2</v>
      </c>
      <c r="EB126" s="17">
        <v>0.10104929999999999</v>
      </c>
      <c r="EC126" s="17">
        <v>0.3542748</v>
      </c>
      <c r="ED126" s="17">
        <v>0.76457529999999996</v>
      </c>
      <c r="EE126" s="17">
        <v>0.96311959999999996</v>
      </c>
      <c r="EF126" s="17">
        <v>0.77018699999999995</v>
      </c>
      <c r="EG126" s="17">
        <v>0.656026</v>
      </c>
      <c r="EH126" s="17">
        <v>0.85539160000000003</v>
      </c>
      <c r="EI126" s="17">
        <v>0.79159900000000005</v>
      </c>
      <c r="EJ126" s="17">
        <v>1.4549639999999999</v>
      </c>
      <c r="EK126" s="17">
        <v>2.4594870000000002</v>
      </c>
      <c r="EL126" s="17">
        <v>2.7962020000000001</v>
      </c>
      <c r="EM126" s="17">
        <v>2.9099179999999998</v>
      </c>
      <c r="EN126" s="17">
        <v>2.9311060000000002</v>
      </c>
      <c r="EO126" s="17">
        <v>2.8146439999999999</v>
      </c>
      <c r="EP126" s="17">
        <v>2.0898319999999999</v>
      </c>
      <c r="EQ126" s="17">
        <v>1.546052</v>
      </c>
      <c r="ER126" s="17">
        <v>0.66452239999999996</v>
      </c>
      <c r="ES126" s="17">
        <v>0.2022091</v>
      </c>
      <c r="ET126" s="17">
        <v>0.76138059999999996</v>
      </c>
      <c r="EU126" s="17">
        <v>79.641630000000006</v>
      </c>
      <c r="EV126" s="17">
        <v>78.880809999999997</v>
      </c>
      <c r="EW126" s="17">
        <v>77.722149999999999</v>
      </c>
      <c r="EX126" s="17">
        <v>77.489739999999998</v>
      </c>
      <c r="EY126" s="17">
        <v>77.635189999999994</v>
      </c>
      <c r="EZ126" s="17">
        <v>77.098659999999995</v>
      </c>
      <c r="FA126" s="17">
        <v>77.009720000000002</v>
      </c>
      <c r="FB126" s="17">
        <v>77.843670000000003</v>
      </c>
      <c r="FC126" s="17">
        <v>81.818250000000006</v>
      </c>
      <c r="FD126" s="17">
        <v>85.865960000000001</v>
      </c>
      <c r="FE126" s="17">
        <v>86.911950000000004</v>
      </c>
      <c r="FF126" s="17">
        <v>87.911929999999998</v>
      </c>
      <c r="FG126" s="17">
        <v>89.299149999999997</v>
      </c>
      <c r="FH126" s="17">
        <v>89.306319999999999</v>
      </c>
      <c r="FI126" s="17">
        <v>89.612039999999993</v>
      </c>
      <c r="FJ126" s="17">
        <v>90.126480000000001</v>
      </c>
      <c r="FK126" s="17">
        <v>89.459329999999994</v>
      </c>
      <c r="FL126" s="17">
        <v>88.782399999999996</v>
      </c>
      <c r="FM126" s="17">
        <v>86.928610000000006</v>
      </c>
      <c r="FN126" s="17">
        <v>83.490719999999996</v>
      </c>
      <c r="FO126" s="17">
        <v>81.032970000000006</v>
      </c>
      <c r="FP126" s="17">
        <v>79.99888</v>
      </c>
      <c r="FQ126" s="17">
        <v>79.792429999999996</v>
      </c>
      <c r="FR126" s="17">
        <v>78.937460000000002</v>
      </c>
      <c r="FS126" s="17">
        <v>16.227920000000001</v>
      </c>
      <c r="FT126" s="17"/>
      <c r="FU126" s="17">
        <v>0.95347029999999999</v>
      </c>
      <c r="FW126" s="17"/>
      <c r="IA126" s="62"/>
    </row>
    <row r="127" spans="1:235" x14ac:dyDescent="0.25">
      <c r="A127" t="s">
        <v>266</v>
      </c>
      <c r="B127" t="s">
        <v>0</v>
      </c>
      <c r="C127" t="s">
        <v>309</v>
      </c>
      <c r="D127" s="63" t="s">
        <v>263</v>
      </c>
      <c r="E127" t="s">
        <v>221</v>
      </c>
      <c r="F127" s="17">
        <v>8837</v>
      </c>
      <c r="G127" s="17">
        <v>17.242940000000001</v>
      </c>
      <c r="H127" s="17">
        <v>13.66455</v>
      </c>
      <c r="I127" s="17">
        <v>11.44815</v>
      </c>
      <c r="J127" s="17">
        <v>10.356490000000001</v>
      </c>
      <c r="K127" s="17">
        <v>9.9513300000000005</v>
      </c>
      <c r="L127" s="17">
        <v>11.70743</v>
      </c>
      <c r="M127" s="17">
        <v>11.867940000000001</v>
      </c>
      <c r="N127" s="17">
        <v>10.14546</v>
      </c>
      <c r="O127" s="17">
        <v>6.1777499999999996</v>
      </c>
      <c r="P127" s="17">
        <v>2.5074450000000001</v>
      </c>
      <c r="Q127" s="17">
        <v>-0.78049800000000003</v>
      </c>
      <c r="R127" s="17">
        <v>-2.442088</v>
      </c>
      <c r="S127" s="17">
        <v>-0.13263340000000001</v>
      </c>
      <c r="T127" s="17">
        <v>2.0057070000000001</v>
      </c>
      <c r="U127" s="17">
        <v>4.777736</v>
      </c>
      <c r="V127" s="17">
        <v>9.9621560000000002</v>
      </c>
      <c r="W127" s="17">
        <v>16.181170000000002</v>
      </c>
      <c r="X127" s="17">
        <v>25.149640000000002</v>
      </c>
      <c r="Y127" s="17">
        <v>30.18168</v>
      </c>
      <c r="Z127" s="17">
        <v>29.745450000000002</v>
      </c>
      <c r="AA127" s="17">
        <v>28.010960000000001</v>
      </c>
      <c r="AB127" s="17">
        <v>26.871700000000001</v>
      </c>
      <c r="AC127" s="17">
        <v>24.186389999999999</v>
      </c>
      <c r="AD127" s="17">
        <v>21.167629999999999</v>
      </c>
      <c r="AE127" s="17">
        <v>-4.6944819999999998</v>
      </c>
      <c r="AF127" s="17">
        <v>-7.2471560000000004</v>
      </c>
      <c r="AG127" s="17">
        <v>-7.8400910000000001</v>
      </c>
      <c r="AH127" s="17">
        <v>-7.4500440000000001</v>
      </c>
      <c r="AI127" s="17">
        <v>-6.6392509999999998</v>
      </c>
      <c r="AJ127" s="17">
        <v>-3.0629710000000001</v>
      </c>
      <c r="AK127" s="17">
        <v>-2.0450179999999998</v>
      </c>
      <c r="AL127" s="17">
        <v>-1.996985</v>
      </c>
      <c r="AM127" s="17">
        <v>-2.1136870000000001</v>
      </c>
      <c r="AN127" s="17">
        <v>-1.8186119999999999</v>
      </c>
      <c r="AO127" s="17">
        <v>-1.2981529999999999</v>
      </c>
      <c r="AP127" s="17">
        <v>-1.664482</v>
      </c>
      <c r="AQ127" s="17">
        <v>-1.1789050000000001</v>
      </c>
      <c r="AR127" s="17">
        <v>-1.4099079999999999</v>
      </c>
      <c r="AS127" s="17">
        <v>-1.6687160000000001</v>
      </c>
      <c r="AT127" s="17">
        <v>-1.7014050000000001</v>
      </c>
      <c r="AU127" s="17">
        <v>-0.26102449999999999</v>
      </c>
      <c r="AV127" s="17">
        <v>0.64278380000000002</v>
      </c>
      <c r="AW127" s="17">
        <v>0.60046270000000002</v>
      </c>
      <c r="AX127" s="17">
        <v>0.41498570000000001</v>
      </c>
      <c r="AY127" s="17">
        <v>-0.12623390000000001</v>
      </c>
      <c r="AZ127" s="17">
        <v>-0.91589569999999998</v>
      </c>
      <c r="BA127" s="17">
        <v>-1.406442</v>
      </c>
      <c r="BB127" s="17">
        <v>-1.000319</v>
      </c>
      <c r="BC127" s="17">
        <v>-3.3200479999999999</v>
      </c>
      <c r="BD127" s="17">
        <v>-5.4032840000000002</v>
      </c>
      <c r="BE127" s="17">
        <v>-5.9162910000000002</v>
      </c>
      <c r="BF127" s="17">
        <v>-5.6425999999999998</v>
      </c>
      <c r="BG127" s="17">
        <v>-4.9525930000000002</v>
      </c>
      <c r="BH127" s="17">
        <v>-2.0685259999999999</v>
      </c>
      <c r="BI127" s="17">
        <v>-1.3618539999999999</v>
      </c>
      <c r="BJ127" s="17">
        <v>-1.230434</v>
      </c>
      <c r="BK127" s="17">
        <v>-1.3785320000000001</v>
      </c>
      <c r="BL127" s="17">
        <v>-0.91301069999999995</v>
      </c>
      <c r="BM127" s="17">
        <v>-0.2532586</v>
      </c>
      <c r="BN127" s="17">
        <v>-0.58515340000000005</v>
      </c>
      <c r="BO127" s="17">
        <v>8.2315299999999994E-2</v>
      </c>
      <c r="BP127" s="17">
        <v>-0.1227384</v>
      </c>
      <c r="BQ127" s="17">
        <v>-0.3921405</v>
      </c>
      <c r="BR127" s="17">
        <v>-0.52061650000000004</v>
      </c>
      <c r="BS127" s="17">
        <v>0.95316619999999996</v>
      </c>
      <c r="BT127" s="17">
        <v>1.8425100000000001</v>
      </c>
      <c r="BU127" s="17">
        <v>1.611977</v>
      </c>
      <c r="BV127" s="17">
        <v>1.2496780000000001</v>
      </c>
      <c r="BW127" s="17">
        <v>0.64427140000000005</v>
      </c>
      <c r="BX127" s="17">
        <v>1.7382100000000001E-2</v>
      </c>
      <c r="BY127" s="17">
        <v>-0.2644881</v>
      </c>
      <c r="BZ127" s="17">
        <v>-5.9490700000000001E-2</v>
      </c>
      <c r="CA127" s="17">
        <v>-2.3681190000000001</v>
      </c>
      <c r="CB127" s="17">
        <v>-4.1262239999999997</v>
      </c>
      <c r="CC127" s="17">
        <v>-4.5838739999999998</v>
      </c>
      <c r="CD127" s="17">
        <v>-4.3907689999999997</v>
      </c>
      <c r="CE127" s="17">
        <v>-3.7844190000000002</v>
      </c>
      <c r="CF127" s="17">
        <v>-1.3797759999999999</v>
      </c>
      <c r="CG127" s="17">
        <v>-0.88869759999999998</v>
      </c>
      <c r="CH127" s="17">
        <v>-0.69952270000000005</v>
      </c>
      <c r="CI127" s="17">
        <v>-0.86936559999999996</v>
      </c>
      <c r="CJ127" s="17">
        <v>-0.2857942</v>
      </c>
      <c r="CK127" s="17">
        <v>0.47043220000000002</v>
      </c>
      <c r="CL127" s="17">
        <v>0.16238639999999999</v>
      </c>
      <c r="CM127" s="17">
        <v>0.95583220000000002</v>
      </c>
      <c r="CN127" s="17">
        <v>0.76875139999999997</v>
      </c>
      <c r="CO127" s="17">
        <v>0.49201210000000001</v>
      </c>
      <c r="CP127" s="17">
        <v>0.29719430000000002</v>
      </c>
      <c r="CQ127" s="17">
        <v>1.794111</v>
      </c>
      <c r="CR127" s="17">
        <v>2.6734360000000001</v>
      </c>
      <c r="CS127" s="17">
        <v>2.312548</v>
      </c>
      <c r="CT127" s="17">
        <v>1.8277829999999999</v>
      </c>
      <c r="CU127" s="17">
        <v>1.177921</v>
      </c>
      <c r="CV127" s="17">
        <v>0.66376749999999995</v>
      </c>
      <c r="CW127" s="17">
        <v>0.52642549999999999</v>
      </c>
      <c r="CX127" s="17">
        <v>0.59212410000000004</v>
      </c>
      <c r="CY127" s="17">
        <v>-1.416191</v>
      </c>
      <c r="CZ127" s="17">
        <v>-2.849164</v>
      </c>
      <c r="DA127" s="17">
        <v>-3.2514560000000001</v>
      </c>
      <c r="DB127" s="17">
        <v>-3.1389390000000001</v>
      </c>
      <c r="DC127" s="17">
        <v>-2.6162450000000002</v>
      </c>
      <c r="DD127" s="17">
        <v>-0.69102569999999996</v>
      </c>
      <c r="DE127" s="17">
        <v>-0.41554059999999998</v>
      </c>
      <c r="DF127" s="17">
        <v>-0.16861180000000001</v>
      </c>
      <c r="DG127" s="17">
        <v>-0.3601993</v>
      </c>
      <c r="DH127" s="17">
        <v>0.34142230000000001</v>
      </c>
      <c r="DI127" s="17">
        <v>1.194123</v>
      </c>
      <c r="DJ127" s="17">
        <v>0.90992620000000002</v>
      </c>
      <c r="DK127" s="17">
        <v>1.8293489999999999</v>
      </c>
      <c r="DL127" s="17">
        <v>1.6602410000000001</v>
      </c>
      <c r="DM127" s="17">
        <v>1.3761650000000001</v>
      </c>
      <c r="DN127" s="17">
        <v>1.115005</v>
      </c>
      <c r="DO127" s="17">
        <v>2.6350560000000001</v>
      </c>
      <c r="DP127" s="17">
        <v>3.5043630000000001</v>
      </c>
      <c r="DQ127" s="17">
        <v>3.0131199999999998</v>
      </c>
      <c r="DR127" s="17">
        <v>2.405888</v>
      </c>
      <c r="DS127" s="17">
        <v>1.711571</v>
      </c>
      <c r="DT127" s="17">
        <v>1.3101529999999999</v>
      </c>
      <c r="DU127" s="17">
        <v>1.317339</v>
      </c>
      <c r="DV127" s="17">
        <v>1.2437389999999999</v>
      </c>
      <c r="DW127" s="17">
        <v>-4.1756500000000002E-2</v>
      </c>
      <c r="DX127" s="17">
        <v>-1.0052920000000001</v>
      </c>
      <c r="DY127" s="17">
        <v>-1.3276559999999999</v>
      </c>
      <c r="DZ127" s="17">
        <v>-1.3314950000000001</v>
      </c>
      <c r="EA127" s="17">
        <v>-0.92958759999999996</v>
      </c>
      <c r="EB127" s="17">
        <v>0.30341980000000002</v>
      </c>
      <c r="EC127" s="17">
        <v>0.26762279999999999</v>
      </c>
      <c r="ED127" s="17">
        <v>0.59793929999999995</v>
      </c>
      <c r="EE127" s="17">
        <v>0.37495600000000001</v>
      </c>
      <c r="EF127" s="17">
        <v>1.247023</v>
      </c>
      <c r="EG127" s="17">
        <v>2.239017</v>
      </c>
      <c r="EH127" s="17">
        <v>1.989255</v>
      </c>
      <c r="EI127" s="17">
        <v>3.0905689999999999</v>
      </c>
      <c r="EJ127" s="17">
        <v>2.9474109999999998</v>
      </c>
      <c r="EK127" s="17">
        <v>2.6527400000000001</v>
      </c>
      <c r="EL127" s="17">
        <v>2.2957939999999999</v>
      </c>
      <c r="EM127" s="17">
        <v>3.8492470000000001</v>
      </c>
      <c r="EN127" s="17">
        <v>4.7040889999999997</v>
      </c>
      <c r="EO127" s="17">
        <v>4.0246329999999997</v>
      </c>
      <c r="EP127" s="17">
        <v>3.24058</v>
      </c>
      <c r="EQ127" s="17">
        <v>2.4820760000000002</v>
      </c>
      <c r="ER127" s="17">
        <v>2.2434310000000002</v>
      </c>
      <c r="ES127" s="17">
        <v>2.4592930000000002</v>
      </c>
      <c r="ET127" s="17">
        <v>2.1845669999999999</v>
      </c>
      <c r="EU127" s="17">
        <v>80.778959999999998</v>
      </c>
      <c r="EV127" s="17">
        <v>79.650069999999999</v>
      </c>
      <c r="EW127" s="17">
        <v>78.078289999999996</v>
      </c>
      <c r="EX127" s="17">
        <v>77.832120000000003</v>
      </c>
      <c r="EY127" s="17">
        <v>77.9726</v>
      </c>
      <c r="EZ127" s="17">
        <v>77.184560000000005</v>
      </c>
      <c r="FA127" s="17">
        <v>77.147580000000005</v>
      </c>
      <c r="FB127" s="17">
        <v>77.512559999999993</v>
      </c>
      <c r="FC127" s="17">
        <v>81.879660000000001</v>
      </c>
      <c r="FD127" s="17">
        <v>86.620729999999995</v>
      </c>
      <c r="FE127" s="17">
        <v>89.866640000000004</v>
      </c>
      <c r="FF127" s="17">
        <v>91.824250000000006</v>
      </c>
      <c r="FG127" s="17">
        <v>93.418329999999997</v>
      </c>
      <c r="FH127" s="17">
        <v>93.161619999999999</v>
      </c>
      <c r="FI127" s="17">
        <v>92.95308</v>
      </c>
      <c r="FJ127" s="17">
        <v>93.525729999999996</v>
      </c>
      <c r="FK127" s="17">
        <v>92.560940000000002</v>
      </c>
      <c r="FL127" s="17">
        <v>91.372169999999997</v>
      </c>
      <c r="FM127" s="17">
        <v>89.636740000000003</v>
      </c>
      <c r="FN127" s="17">
        <v>85.519509999999997</v>
      </c>
      <c r="FO127" s="17">
        <v>82.382909999999995</v>
      </c>
      <c r="FP127" s="17">
        <v>81.061899999999994</v>
      </c>
      <c r="FQ127" s="17">
        <v>80.651939999999996</v>
      </c>
      <c r="FR127" s="17">
        <v>79.753479999999996</v>
      </c>
      <c r="FS127" s="17">
        <v>22.02533</v>
      </c>
      <c r="FT127" s="17"/>
      <c r="FU127" s="17">
        <v>1.1264890000000001</v>
      </c>
      <c r="FW127" s="17"/>
      <c r="IA127" s="62"/>
    </row>
    <row r="128" spans="1:235" x14ac:dyDescent="0.25">
      <c r="A128" t="s">
        <v>266</v>
      </c>
      <c r="B128" t="s">
        <v>0</v>
      </c>
      <c r="C128" t="s">
        <v>310</v>
      </c>
      <c r="D128" s="63">
        <v>44807</v>
      </c>
      <c r="E128" t="s">
        <v>219</v>
      </c>
      <c r="F128" s="17">
        <v>31707</v>
      </c>
      <c r="G128" s="17">
        <v>47.110900000000001</v>
      </c>
      <c r="H128" s="17">
        <v>38.74944</v>
      </c>
      <c r="I128" s="17">
        <v>33.379989999999999</v>
      </c>
      <c r="J128" s="17">
        <v>31.320959999999999</v>
      </c>
      <c r="K128" s="17">
        <v>30.275759999999998</v>
      </c>
      <c r="L128" s="17">
        <v>31.097280000000001</v>
      </c>
      <c r="M128" s="17">
        <v>31.877949999999998</v>
      </c>
      <c r="N128" s="17">
        <v>31.00393</v>
      </c>
      <c r="O128" s="17">
        <v>27.880800000000001</v>
      </c>
      <c r="P128" s="17">
        <v>23.048290000000001</v>
      </c>
      <c r="Q128" s="17">
        <v>21.463159999999998</v>
      </c>
      <c r="R128" s="17">
        <v>22.14237</v>
      </c>
      <c r="S128" s="17">
        <v>26.12978</v>
      </c>
      <c r="T128" s="17">
        <v>32.810130000000001</v>
      </c>
      <c r="U128" s="17">
        <v>42.621000000000002</v>
      </c>
      <c r="V128" s="17">
        <v>55.383620000000001</v>
      </c>
      <c r="W128" s="17">
        <v>64.383260000000007</v>
      </c>
      <c r="X128" s="17">
        <v>77.769649999999999</v>
      </c>
      <c r="Y128" s="17">
        <v>83.956860000000006</v>
      </c>
      <c r="Z128" s="17">
        <v>82.816860000000005</v>
      </c>
      <c r="AA128" s="17">
        <v>81.513140000000007</v>
      </c>
      <c r="AB128" s="17">
        <v>79.090720000000005</v>
      </c>
      <c r="AC128" s="17">
        <v>73.344059999999999</v>
      </c>
      <c r="AD128" s="17">
        <v>67.126980000000003</v>
      </c>
      <c r="AE128" s="17">
        <v>-8.1878030000000006</v>
      </c>
      <c r="AF128" s="17">
        <v>-12.10239</v>
      </c>
      <c r="AG128" s="17">
        <v>-13.31401</v>
      </c>
      <c r="AH128" s="17">
        <v>-11.762090000000001</v>
      </c>
      <c r="AI128" s="17">
        <v>-9.8604760000000002</v>
      </c>
      <c r="AJ128" s="17">
        <v>-6.3809060000000004</v>
      </c>
      <c r="AK128" s="17">
        <v>-4.2099609999999998</v>
      </c>
      <c r="AL128" s="17">
        <v>-3.534357</v>
      </c>
      <c r="AM128" s="17">
        <v>-2.9015759999999999</v>
      </c>
      <c r="AN128" s="17">
        <v>-3.5568710000000001</v>
      </c>
      <c r="AO128" s="17">
        <v>-3.14167</v>
      </c>
      <c r="AP128" s="17">
        <v>-3.8249430000000002</v>
      </c>
      <c r="AQ128" s="17">
        <v>-3.7428020000000002</v>
      </c>
      <c r="AR128" s="17">
        <v>-2.6675960000000001</v>
      </c>
      <c r="AS128" s="17">
        <v>-1.8843319999999999</v>
      </c>
      <c r="AT128" s="17">
        <v>-2.1638570000000001</v>
      </c>
      <c r="AU128" s="17">
        <v>1.600258</v>
      </c>
      <c r="AV128" s="17">
        <v>2.08569</v>
      </c>
      <c r="AW128" s="17">
        <v>1.759541</v>
      </c>
      <c r="AX128" s="17">
        <v>1.628622</v>
      </c>
      <c r="AY128" s="17">
        <v>0.97454660000000004</v>
      </c>
      <c r="AZ128" s="17">
        <v>-2.9922249999999999</v>
      </c>
      <c r="BA128" s="17">
        <v>-4.684869</v>
      </c>
      <c r="BB128" s="17">
        <v>-3.6019839999999999</v>
      </c>
      <c r="BC128" s="17">
        <v>-6.1359839999999997</v>
      </c>
      <c r="BD128" s="17">
        <v>-9.5444099999999992</v>
      </c>
      <c r="BE128" s="17">
        <v>-10.724959999999999</v>
      </c>
      <c r="BF128" s="17">
        <v>-9.3786109999999994</v>
      </c>
      <c r="BG128" s="17">
        <v>-7.6834530000000001</v>
      </c>
      <c r="BH128" s="17">
        <v>-4.7872089999999998</v>
      </c>
      <c r="BI128" s="17">
        <v>-3.0487950000000001</v>
      </c>
      <c r="BJ128" s="17">
        <v>-2.291982</v>
      </c>
      <c r="BK128" s="17">
        <v>-1.7966040000000001</v>
      </c>
      <c r="BL128" s="17">
        <v>-2.1662439999999998</v>
      </c>
      <c r="BM128" s="17">
        <v>-1.5445599999999999</v>
      </c>
      <c r="BN128" s="17">
        <v>-2.1451820000000001</v>
      </c>
      <c r="BO128" s="17">
        <v>-1.844206</v>
      </c>
      <c r="BP128" s="17">
        <v>-0.66629229999999995</v>
      </c>
      <c r="BQ128" s="17">
        <v>0.13507269999999999</v>
      </c>
      <c r="BR128" s="17">
        <v>2.5116699999999999E-2</v>
      </c>
      <c r="BS128" s="17">
        <v>3.681918</v>
      </c>
      <c r="BT128" s="17">
        <v>4.2279299999999997</v>
      </c>
      <c r="BU128" s="17">
        <v>3.5785619999999998</v>
      </c>
      <c r="BV128" s="17">
        <v>3.215449</v>
      </c>
      <c r="BW128" s="17">
        <v>2.3980489999999999</v>
      </c>
      <c r="BX128" s="17">
        <v>-1.455562</v>
      </c>
      <c r="BY128" s="17">
        <v>-2.99261</v>
      </c>
      <c r="BZ128" s="17">
        <v>-2.0887069999999999</v>
      </c>
      <c r="CA128" s="17">
        <v>-4.7149010000000002</v>
      </c>
      <c r="CB128" s="17">
        <v>-7.7727579999999996</v>
      </c>
      <c r="CC128" s="17">
        <v>-8.9317930000000008</v>
      </c>
      <c r="CD128" s="17">
        <v>-7.7278200000000004</v>
      </c>
      <c r="CE128" s="17">
        <v>-6.1756529999999996</v>
      </c>
      <c r="CF128" s="17">
        <v>-3.6834180000000001</v>
      </c>
      <c r="CG128" s="17">
        <v>-2.2445740000000001</v>
      </c>
      <c r="CH128" s="17">
        <v>-1.4315169999999999</v>
      </c>
      <c r="CI128" s="17">
        <v>-1.0313030000000001</v>
      </c>
      <c r="CJ128" s="17">
        <v>-1.2030989999999999</v>
      </c>
      <c r="CK128" s="17">
        <v>-0.43840689999999999</v>
      </c>
      <c r="CL128" s="17">
        <v>-0.98178469999999995</v>
      </c>
      <c r="CM128" s="17">
        <v>-0.52924470000000001</v>
      </c>
      <c r="CN128" s="17">
        <v>0.71980429999999995</v>
      </c>
      <c r="CO128" s="17">
        <v>1.533706</v>
      </c>
      <c r="CP128" s="17">
        <v>1.541193</v>
      </c>
      <c r="CQ128" s="17">
        <v>5.1236699999999997</v>
      </c>
      <c r="CR128" s="17">
        <v>5.7116379999999998</v>
      </c>
      <c r="CS128" s="17">
        <v>4.8384109999999998</v>
      </c>
      <c r="CT128" s="17">
        <v>4.3144799999999996</v>
      </c>
      <c r="CU128" s="17">
        <v>3.3839619999999999</v>
      </c>
      <c r="CV128" s="17">
        <v>-0.3912737</v>
      </c>
      <c r="CW128" s="17">
        <v>-1.820557</v>
      </c>
      <c r="CX128" s="17">
        <v>-1.0406169999999999</v>
      </c>
      <c r="CY128" s="17">
        <v>-3.2938170000000002</v>
      </c>
      <c r="CZ128" s="17">
        <v>-6.0011070000000002</v>
      </c>
      <c r="DA128" s="17">
        <v>-7.1386250000000002</v>
      </c>
      <c r="DB128" s="17">
        <v>-6.0770299999999997</v>
      </c>
      <c r="DC128" s="17">
        <v>-4.667853</v>
      </c>
      <c r="DD128" s="17">
        <v>-2.579628</v>
      </c>
      <c r="DE128" s="17">
        <v>-1.4403539999999999</v>
      </c>
      <c r="DF128" s="17">
        <v>-0.57105249999999996</v>
      </c>
      <c r="DG128" s="17">
        <v>-0.26600230000000002</v>
      </c>
      <c r="DH128" s="17">
        <v>-0.23995469999999999</v>
      </c>
      <c r="DI128" s="17">
        <v>0.66774630000000001</v>
      </c>
      <c r="DJ128" s="17">
        <v>0.18161240000000001</v>
      </c>
      <c r="DK128" s="17">
        <v>0.785717</v>
      </c>
      <c r="DL128" s="17">
        <v>2.1059009999999998</v>
      </c>
      <c r="DM128" s="17">
        <v>2.9323399999999999</v>
      </c>
      <c r="DN128" s="17">
        <v>3.0572699999999999</v>
      </c>
      <c r="DO128" s="17">
        <v>6.5654209999999997</v>
      </c>
      <c r="DP128" s="17">
        <v>7.1953480000000001</v>
      </c>
      <c r="DQ128" s="17">
        <v>6.0982589999999997</v>
      </c>
      <c r="DR128" s="17">
        <v>5.4135109999999997</v>
      </c>
      <c r="DS128" s="17">
        <v>4.3698759999999996</v>
      </c>
      <c r="DT128" s="17">
        <v>0.67301460000000002</v>
      </c>
      <c r="DU128" s="17">
        <v>-0.64850390000000002</v>
      </c>
      <c r="DV128" s="17">
        <v>7.4741E-3</v>
      </c>
      <c r="DW128" s="17">
        <v>-1.2419979999999999</v>
      </c>
      <c r="DX128" s="17">
        <v>-3.4431240000000001</v>
      </c>
      <c r="DY128" s="17">
        <v>-4.5495749999999999</v>
      </c>
      <c r="DZ128" s="17">
        <v>-3.6935500000000001</v>
      </c>
      <c r="EA128" s="17">
        <v>-2.490831</v>
      </c>
      <c r="EB128" s="17">
        <v>-0.98593059999999999</v>
      </c>
      <c r="EC128" s="17">
        <v>-0.27918700000000002</v>
      </c>
      <c r="ED128" s="17">
        <v>0.67132230000000004</v>
      </c>
      <c r="EE128" s="17">
        <v>0.83897040000000001</v>
      </c>
      <c r="EF128" s="17">
        <v>1.1506730000000001</v>
      </c>
      <c r="EG128" s="17">
        <v>2.264856</v>
      </c>
      <c r="EH128" s="17">
        <v>1.8613729999999999</v>
      </c>
      <c r="EI128" s="17">
        <v>2.6843129999999999</v>
      </c>
      <c r="EJ128" s="17">
        <v>4.1072040000000003</v>
      </c>
      <c r="EK128" s="17">
        <v>4.9517449999999998</v>
      </c>
      <c r="EL128" s="17">
        <v>5.2462429999999998</v>
      </c>
      <c r="EM128" s="17">
        <v>8.647081</v>
      </c>
      <c r="EN128" s="17">
        <v>9.3375869999999992</v>
      </c>
      <c r="EO128" s="17">
        <v>7.917281</v>
      </c>
      <c r="EP128" s="17">
        <v>7.0003390000000003</v>
      </c>
      <c r="EQ128" s="17">
        <v>5.7933779999999997</v>
      </c>
      <c r="ER128" s="17">
        <v>2.2096779999999998</v>
      </c>
      <c r="ES128" s="17">
        <v>1.043755</v>
      </c>
      <c r="ET128" s="17">
        <v>1.520751</v>
      </c>
      <c r="EU128" s="17">
        <v>76.482640000000004</v>
      </c>
      <c r="EV128" s="17">
        <v>75.887219999999999</v>
      </c>
      <c r="EW128" s="17">
        <v>75.89658</v>
      </c>
      <c r="EX128" s="17">
        <v>75.805760000000006</v>
      </c>
      <c r="EY128" s="17">
        <v>76.110410000000002</v>
      </c>
      <c r="EZ128" s="17">
        <v>74.918520000000001</v>
      </c>
      <c r="FA128" s="17">
        <v>74.667370000000005</v>
      </c>
      <c r="FB128" s="17">
        <v>75.291629999999998</v>
      </c>
      <c r="FC128" s="17">
        <v>80.887100000000004</v>
      </c>
      <c r="FD128" s="17">
        <v>86.580740000000006</v>
      </c>
      <c r="FE128" s="17">
        <v>90.431629999999998</v>
      </c>
      <c r="FF128" s="17">
        <v>92.715789999999998</v>
      </c>
      <c r="FG128" s="17">
        <v>95.273799999999994</v>
      </c>
      <c r="FH128" s="17">
        <v>95.668989999999994</v>
      </c>
      <c r="FI128" s="17">
        <v>95.210719999999995</v>
      </c>
      <c r="FJ128" s="17">
        <v>95.169470000000004</v>
      </c>
      <c r="FK128" s="17">
        <v>94.21002</v>
      </c>
      <c r="FL128" s="17">
        <v>93.209360000000004</v>
      </c>
      <c r="FM128" s="17">
        <v>91.769040000000004</v>
      </c>
      <c r="FN128" s="17">
        <v>89.069609999999997</v>
      </c>
      <c r="FO128" s="17">
        <v>86.653670000000005</v>
      </c>
      <c r="FP128" s="17">
        <v>85.970740000000006</v>
      </c>
      <c r="FQ128" s="17">
        <v>86.758809999999997</v>
      </c>
      <c r="FR128" s="17">
        <v>86.077209999999994</v>
      </c>
      <c r="FS128" s="17">
        <v>36.794159999999998</v>
      </c>
      <c r="FT128" s="17"/>
      <c r="FU128" s="17">
        <v>2.0845159999999998</v>
      </c>
      <c r="FW128" s="17"/>
      <c r="IA128" s="62"/>
    </row>
    <row r="129" spans="1:235" x14ac:dyDescent="0.25">
      <c r="A129" t="s">
        <v>266</v>
      </c>
      <c r="B129" t="s">
        <v>0</v>
      </c>
      <c r="C129" t="s">
        <v>310</v>
      </c>
      <c r="D129" s="63">
        <v>44807</v>
      </c>
      <c r="E129" t="s">
        <v>220</v>
      </c>
      <c r="F129" s="17">
        <v>18512</v>
      </c>
      <c r="G129" s="17">
        <v>24.188130000000001</v>
      </c>
      <c r="H129" s="17">
        <v>20.513870000000001</v>
      </c>
      <c r="I129" s="17">
        <v>17.529979999999998</v>
      </c>
      <c r="J129" s="17">
        <v>16.379339999999999</v>
      </c>
      <c r="K129" s="17">
        <v>15.79055</v>
      </c>
      <c r="L129" s="17">
        <v>15.465870000000001</v>
      </c>
      <c r="M129" s="17">
        <v>16.106580000000001</v>
      </c>
      <c r="N129" s="17">
        <v>15.88419</v>
      </c>
      <c r="O129" s="17">
        <v>14.879110000000001</v>
      </c>
      <c r="P129" s="17">
        <v>12.03158</v>
      </c>
      <c r="Q129" s="17">
        <v>10.20129</v>
      </c>
      <c r="R129" s="17">
        <v>10.153079999999999</v>
      </c>
      <c r="S129" s="17">
        <v>11.12926</v>
      </c>
      <c r="T129" s="17">
        <v>14.75041</v>
      </c>
      <c r="U129" s="17">
        <v>20.358979999999999</v>
      </c>
      <c r="V129" s="17">
        <v>26.441120000000002</v>
      </c>
      <c r="W129" s="17">
        <v>30.545100000000001</v>
      </c>
      <c r="X129" s="17">
        <v>36.550190000000001</v>
      </c>
      <c r="Y129" s="17">
        <v>39.905549999999998</v>
      </c>
      <c r="Z129" s="17">
        <v>38.866720000000001</v>
      </c>
      <c r="AA129" s="17">
        <v>38.995820000000002</v>
      </c>
      <c r="AB129" s="17">
        <v>38.00723</v>
      </c>
      <c r="AC129" s="17">
        <v>34.90419</v>
      </c>
      <c r="AD129" s="17">
        <v>32.280900000000003</v>
      </c>
      <c r="AE129" s="17">
        <v>-4.1300699999999999</v>
      </c>
      <c r="AF129" s="17">
        <v>-5.1252370000000003</v>
      </c>
      <c r="AG129" s="17">
        <v>-6.4181879999999998</v>
      </c>
      <c r="AH129" s="17">
        <v>-6.0171020000000004</v>
      </c>
      <c r="AI129" s="17">
        <v>-5.2977470000000002</v>
      </c>
      <c r="AJ129" s="17">
        <v>-4.3778600000000001</v>
      </c>
      <c r="AK129" s="17">
        <v>-2.6968760000000001</v>
      </c>
      <c r="AL129" s="17">
        <v>-2.1235059999999999</v>
      </c>
      <c r="AM129" s="17">
        <v>-1.355782</v>
      </c>
      <c r="AN129" s="17">
        <v>-2.420369</v>
      </c>
      <c r="AO129" s="17">
        <v>-2.5720559999999999</v>
      </c>
      <c r="AP129" s="17">
        <v>-2.8857110000000001</v>
      </c>
      <c r="AQ129" s="17">
        <v>-3.5808059999999999</v>
      </c>
      <c r="AR129" s="17">
        <v>-2.65788</v>
      </c>
      <c r="AS129" s="17">
        <v>-1.7972250000000001</v>
      </c>
      <c r="AT129" s="17">
        <v>-2.3678059999999999</v>
      </c>
      <c r="AU129" s="17">
        <v>5.5313800000000003E-2</v>
      </c>
      <c r="AV129" s="17">
        <v>0.1206853</v>
      </c>
      <c r="AW129" s="17">
        <v>0.41077920000000001</v>
      </c>
      <c r="AX129" s="17">
        <v>2.40194E-2</v>
      </c>
      <c r="AY129" s="17">
        <v>-6.8761900000000001E-2</v>
      </c>
      <c r="AZ129" s="17">
        <v>-2.0162789999999999</v>
      </c>
      <c r="BA129" s="17">
        <v>-2.9813800000000001</v>
      </c>
      <c r="BB129" s="17">
        <v>-2.4229850000000002</v>
      </c>
      <c r="BC129" s="17">
        <v>-2.932525</v>
      </c>
      <c r="BD129" s="17">
        <v>-3.9428610000000002</v>
      </c>
      <c r="BE129" s="17">
        <v>-5.0147899999999996</v>
      </c>
      <c r="BF129" s="17">
        <v>-4.5794829999999997</v>
      </c>
      <c r="BG129" s="17">
        <v>-3.9191099999999999</v>
      </c>
      <c r="BH129" s="17">
        <v>-3.16289</v>
      </c>
      <c r="BI129" s="17">
        <v>-1.8420879999999999</v>
      </c>
      <c r="BJ129" s="17">
        <v>-1.2466870000000001</v>
      </c>
      <c r="BK129" s="17">
        <v>-0.63559710000000003</v>
      </c>
      <c r="BL129" s="17">
        <v>-1.4411389999999999</v>
      </c>
      <c r="BM129" s="17">
        <v>-1.5261560000000001</v>
      </c>
      <c r="BN129" s="17">
        <v>-1.734764</v>
      </c>
      <c r="BO129" s="17">
        <v>-2.3624809999999998</v>
      </c>
      <c r="BP129" s="17">
        <v>-1.3437539999999999</v>
      </c>
      <c r="BQ129" s="17">
        <v>-0.45845439999999998</v>
      </c>
      <c r="BR129" s="17">
        <v>-0.76127239999999996</v>
      </c>
      <c r="BS129" s="17">
        <v>1.4421729999999999</v>
      </c>
      <c r="BT129" s="17">
        <v>1.5557449999999999</v>
      </c>
      <c r="BU129" s="17">
        <v>1.5868139999999999</v>
      </c>
      <c r="BV129" s="17">
        <v>1.0924799999999999</v>
      </c>
      <c r="BW129" s="17">
        <v>0.90356080000000005</v>
      </c>
      <c r="BX129" s="17">
        <v>-0.98746250000000002</v>
      </c>
      <c r="BY129" s="17">
        <v>-2.0042529999999998</v>
      </c>
      <c r="BZ129" s="17">
        <v>-1.501897</v>
      </c>
      <c r="CA129" s="17">
        <v>-2.1031080000000002</v>
      </c>
      <c r="CB129" s="17">
        <v>-3.1239509999999999</v>
      </c>
      <c r="CC129" s="17">
        <v>-4.0428009999999999</v>
      </c>
      <c r="CD129" s="17">
        <v>-3.5837919999999999</v>
      </c>
      <c r="CE129" s="17">
        <v>-2.9642710000000001</v>
      </c>
      <c r="CF129" s="17">
        <v>-2.3214049999999999</v>
      </c>
      <c r="CG129" s="17">
        <v>-1.2500659999999999</v>
      </c>
      <c r="CH129" s="17">
        <v>-0.63940529999999995</v>
      </c>
      <c r="CI129" s="17">
        <v>-0.13679920000000001</v>
      </c>
      <c r="CJ129" s="17">
        <v>-0.76292749999999998</v>
      </c>
      <c r="CK129" s="17">
        <v>-0.80176879999999995</v>
      </c>
      <c r="CL129" s="17">
        <v>-0.9376215</v>
      </c>
      <c r="CM129" s="17">
        <v>-1.518672</v>
      </c>
      <c r="CN129" s="17">
        <v>-0.43359399999999998</v>
      </c>
      <c r="CO129" s="17">
        <v>0.46877400000000002</v>
      </c>
      <c r="CP129" s="17">
        <v>0.35140769999999999</v>
      </c>
      <c r="CQ129" s="17">
        <v>2.4027080000000001</v>
      </c>
      <c r="CR129" s="17">
        <v>2.5496629999999998</v>
      </c>
      <c r="CS129" s="17">
        <v>2.4013330000000002</v>
      </c>
      <c r="CT129" s="17">
        <v>1.832492</v>
      </c>
      <c r="CU129" s="17">
        <v>1.5769880000000001</v>
      </c>
      <c r="CV129" s="17">
        <v>-0.27490700000000001</v>
      </c>
      <c r="CW129" s="17">
        <v>-1.3274969999999999</v>
      </c>
      <c r="CX129" s="17">
        <v>-0.86395319999999998</v>
      </c>
      <c r="CY129" s="17">
        <v>-1.273692</v>
      </c>
      <c r="CZ129" s="17">
        <v>-2.3050419999999998</v>
      </c>
      <c r="DA129" s="17">
        <v>-3.0708120000000001</v>
      </c>
      <c r="DB129" s="17">
        <v>-2.5881020000000001</v>
      </c>
      <c r="DC129" s="17">
        <v>-2.0094310000000002</v>
      </c>
      <c r="DD129" s="17">
        <v>-1.479921</v>
      </c>
      <c r="DE129" s="17">
        <v>-0.65804269999999998</v>
      </c>
      <c r="DF129" s="17">
        <v>-3.2123199999999998E-2</v>
      </c>
      <c r="DG129" s="17">
        <v>0.36199870000000001</v>
      </c>
      <c r="DH129" s="17">
        <v>-8.4715600000000002E-2</v>
      </c>
      <c r="DI129" s="17">
        <v>-7.7381599999999995E-2</v>
      </c>
      <c r="DJ129" s="17">
        <v>-0.14047889999999999</v>
      </c>
      <c r="DK129" s="17">
        <v>-0.67486440000000003</v>
      </c>
      <c r="DL129" s="17">
        <v>0.47656569999999998</v>
      </c>
      <c r="DM129" s="17">
        <v>1.3960030000000001</v>
      </c>
      <c r="DN129" s="17">
        <v>1.4640880000000001</v>
      </c>
      <c r="DO129" s="17">
        <v>3.3632430000000002</v>
      </c>
      <c r="DP129" s="17">
        <v>3.5435810000000001</v>
      </c>
      <c r="DQ129" s="17">
        <v>3.2158509999999998</v>
      </c>
      <c r="DR129" s="17">
        <v>2.572505</v>
      </c>
      <c r="DS129" s="17">
        <v>2.250416</v>
      </c>
      <c r="DT129" s="17">
        <v>0.4376485</v>
      </c>
      <c r="DU129" s="17">
        <v>-0.65074149999999997</v>
      </c>
      <c r="DV129" s="17">
        <v>-0.22600999999999999</v>
      </c>
      <c r="DW129" s="17">
        <v>-7.6147199999999998E-2</v>
      </c>
      <c r="DX129" s="17">
        <v>-1.1226659999999999</v>
      </c>
      <c r="DY129" s="17">
        <v>-1.667414</v>
      </c>
      <c r="DZ129" s="17">
        <v>-1.1504829999999999</v>
      </c>
      <c r="EA129" s="17">
        <v>-0.63079479999999999</v>
      </c>
      <c r="EB129" s="17">
        <v>-0.26495049999999998</v>
      </c>
      <c r="EC129" s="17">
        <v>0.19674440000000001</v>
      </c>
      <c r="ED129" s="17">
        <v>0.84469559999999999</v>
      </c>
      <c r="EE129" s="17">
        <v>1.082184</v>
      </c>
      <c r="EF129" s="17">
        <v>0.89451449999999999</v>
      </c>
      <c r="EG129" s="17">
        <v>0.9685184</v>
      </c>
      <c r="EH129" s="17">
        <v>1.0104679999999999</v>
      </c>
      <c r="EI129" s="17">
        <v>0.54346050000000001</v>
      </c>
      <c r="EJ129" s="17">
        <v>1.790692</v>
      </c>
      <c r="EK129" s="17">
        <v>2.7347730000000001</v>
      </c>
      <c r="EL129" s="17">
        <v>3.070621</v>
      </c>
      <c r="EM129" s="17">
        <v>4.750102</v>
      </c>
      <c r="EN129" s="17">
        <v>4.9786409999999997</v>
      </c>
      <c r="EO129" s="17">
        <v>4.3918860000000004</v>
      </c>
      <c r="EP129" s="17">
        <v>3.640965</v>
      </c>
      <c r="EQ129" s="17">
        <v>3.2227389999999998</v>
      </c>
      <c r="ER129" s="17">
        <v>1.4664649999999999</v>
      </c>
      <c r="ES129" s="17">
        <v>0.32638610000000001</v>
      </c>
      <c r="ET129" s="17">
        <v>0.69507870000000005</v>
      </c>
      <c r="EU129" s="17">
        <v>75.891220000000004</v>
      </c>
      <c r="EV129" s="17">
        <v>75.674890000000005</v>
      </c>
      <c r="EW129" s="17">
        <v>75.686980000000005</v>
      </c>
      <c r="EX129" s="17">
        <v>75.535150000000002</v>
      </c>
      <c r="EY129" s="17">
        <v>75.562089999999998</v>
      </c>
      <c r="EZ129" s="17">
        <v>74.508039999999994</v>
      </c>
      <c r="FA129" s="17">
        <v>74.166539999999998</v>
      </c>
      <c r="FB129" s="17">
        <v>74.976389999999995</v>
      </c>
      <c r="FC129" s="17">
        <v>80.709689999999995</v>
      </c>
      <c r="FD129" s="17">
        <v>85.958150000000003</v>
      </c>
      <c r="FE129" s="17">
        <v>88.73263</v>
      </c>
      <c r="FF129" s="17">
        <v>90.573650000000001</v>
      </c>
      <c r="FG129" s="17">
        <v>93.169049999999999</v>
      </c>
      <c r="FH129" s="17">
        <v>93.585009999999997</v>
      </c>
      <c r="FI129" s="17">
        <v>93.281130000000005</v>
      </c>
      <c r="FJ129" s="17">
        <v>93.45017</v>
      </c>
      <c r="FK129" s="17">
        <v>92.795360000000002</v>
      </c>
      <c r="FL129" s="17">
        <v>91.890500000000003</v>
      </c>
      <c r="FM129" s="17">
        <v>90.590689999999995</v>
      </c>
      <c r="FN129" s="17">
        <v>88.148939999999996</v>
      </c>
      <c r="FO129" s="17">
        <v>85.946870000000004</v>
      </c>
      <c r="FP129" s="17">
        <v>85.399820000000005</v>
      </c>
      <c r="FQ129" s="17">
        <v>85.908180000000002</v>
      </c>
      <c r="FR129" s="17">
        <v>85.429860000000005</v>
      </c>
      <c r="FS129" s="17">
        <v>24.776009999999999</v>
      </c>
      <c r="FT129" s="17"/>
      <c r="FU129" s="17">
        <v>1.3685020000000001</v>
      </c>
      <c r="FW129" s="17"/>
      <c r="IA129" s="62"/>
    </row>
    <row r="130" spans="1:235" x14ac:dyDescent="0.25">
      <c r="A130" t="s">
        <v>266</v>
      </c>
      <c r="B130" t="s">
        <v>0</v>
      </c>
      <c r="C130" t="s">
        <v>310</v>
      </c>
      <c r="D130" s="63">
        <v>44807</v>
      </c>
      <c r="E130" t="s">
        <v>221</v>
      </c>
      <c r="F130" s="17">
        <v>13011</v>
      </c>
      <c r="G130" s="17">
        <v>22.710760000000001</v>
      </c>
      <c r="H130" s="17">
        <v>18.047329999999999</v>
      </c>
      <c r="I130" s="17">
        <v>15.66295</v>
      </c>
      <c r="J130" s="17">
        <v>14.6721</v>
      </c>
      <c r="K130" s="17">
        <v>14.207700000000001</v>
      </c>
      <c r="L130" s="17">
        <v>15.61839</v>
      </c>
      <c r="M130" s="17">
        <v>15.78814</v>
      </c>
      <c r="N130" s="17">
        <v>15.135149999999999</v>
      </c>
      <c r="O130" s="17">
        <v>13.015549999999999</v>
      </c>
      <c r="P130" s="17">
        <v>11.13583</v>
      </c>
      <c r="Q130" s="17">
        <v>11.328659999999999</v>
      </c>
      <c r="R130" s="17">
        <v>12.127739999999999</v>
      </c>
      <c r="S130" s="17">
        <v>15.232229999999999</v>
      </c>
      <c r="T130" s="17">
        <v>18.160119999999999</v>
      </c>
      <c r="U130" s="17">
        <v>22.248460000000001</v>
      </c>
      <c r="V130" s="17">
        <v>28.810639999999999</v>
      </c>
      <c r="W130" s="17">
        <v>33.920560000000002</v>
      </c>
      <c r="X130" s="17">
        <v>41.312550000000002</v>
      </c>
      <c r="Y130" s="17">
        <v>44.13485</v>
      </c>
      <c r="Z130" s="17">
        <v>44.029229999999998</v>
      </c>
      <c r="AA130" s="17">
        <v>42.637819999999998</v>
      </c>
      <c r="AB130" s="17">
        <v>41.243519999999997</v>
      </c>
      <c r="AC130" s="17">
        <v>38.572330000000001</v>
      </c>
      <c r="AD130" s="17">
        <v>34.897289999999998</v>
      </c>
      <c r="AE130" s="17">
        <v>-5.6465139999999998</v>
      </c>
      <c r="AF130" s="17">
        <v>-8.5833589999999997</v>
      </c>
      <c r="AG130" s="17">
        <v>-8.7343279999999996</v>
      </c>
      <c r="AH130" s="17">
        <v>-7.5805259999999999</v>
      </c>
      <c r="AI130" s="17">
        <v>-6.2531499999999998</v>
      </c>
      <c r="AJ130" s="17">
        <v>-3.1455340000000001</v>
      </c>
      <c r="AK130" s="17">
        <v>-2.3141949999999998</v>
      </c>
      <c r="AL130" s="17">
        <v>-2.2371750000000001</v>
      </c>
      <c r="AM130" s="17">
        <v>-2.3172899999999998</v>
      </c>
      <c r="AN130" s="17">
        <v>-1.9941979999999999</v>
      </c>
      <c r="AO130" s="17">
        <v>-1.5880650000000001</v>
      </c>
      <c r="AP130" s="17">
        <v>-1.966073</v>
      </c>
      <c r="AQ130" s="17">
        <v>-1.2138739999999999</v>
      </c>
      <c r="AR130" s="17">
        <v>-1.2408090000000001</v>
      </c>
      <c r="AS130" s="17">
        <v>-1.477063</v>
      </c>
      <c r="AT130" s="17">
        <v>-1.3781669999999999</v>
      </c>
      <c r="AU130" s="17">
        <v>0.31292409999999998</v>
      </c>
      <c r="AV130" s="17">
        <v>0.7835742</v>
      </c>
      <c r="AW130" s="17">
        <v>0.34725709999999999</v>
      </c>
      <c r="AX130" s="17">
        <v>0.71885549999999998</v>
      </c>
      <c r="AY130" s="17">
        <v>0.23009660000000001</v>
      </c>
      <c r="AZ130" s="17">
        <v>-1.867162</v>
      </c>
      <c r="BA130" s="17">
        <v>-2.6206260000000001</v>
      </c>
      <c r="BB130" s="17">
        <v>-2.0503770000000001</v>
      </c>
      <c r="BC130" s="17">
        <v>-3.9789759999999998</v>
      </c>
      <c r="BD130" s="17">
        <v>-6.370139</v>
      </c>
      <c r="BE130" s="17">
        <v>-6.5730820000000003</v>
      </c>
      <c r="BF130" s="17">
        <v>-5.7095380000000002</v>
      </c>
      <c r="BG130" s="17">
        <v>-4.6200489999999999</v>
      </c>
      <c r="BH130" s="17">
        <v>-2.0995710000000001</v>
      </c>
      <c r="BI130" s="17">
        <v>-1.5246869999999999</v>
      </c>
      <c r="BJ130" s="17">
        <v>-1.374428</v>
      </c>
      <c r="BK130" s="17">
        <v>-1.468634</v>
      </c>
      <c r="BL130" s="17">
        <v>-1.005811</v>
      </c>
      <c r="BM130" s="17">
        <v>-0.39586490000000002</v>
      </c>
      <c r="BN130" s="17">
        <v>-0.74904179999999998</v>
      </c>
      <c r="BO130" s="17">
        <v>0.2244361</v>
      </c>
      <c r="BP130" s="17">
        <v>0.2327486</v>
      </c>
      <c r="BQ130" s="17">
        <v>1.6572699999999999E-2</v>
      </c>
      <c r="BR130" s="17">
        <v>6.1059200000000001E-2</v>
      </c>
      <c r="BS130" s="17">
        <v>1.7841739999999999</v>
      </c>
      <c r="BT130" s="17">
        <v>2.243468</v>
      </c>
      <c r="BU130" s="17">
        <v>1.6309910000000001</v>
      </c>
      <c r="BV130" s="17">
        <v>1.8069820000000001</v>
      </c>
      <c r="BW130" s="17">
        <v>1.232675</v>
      </c>
      <c r="BX130" s="17">
        <v>-0.73843590000000003</v>
      </c>
      <c r="BY130" s="17">
        <v>-1.2855890000000001</v>
      </c>
      <c r="BZ130" s="17">
        <v>-0.91326669999999999</v>
      </c>
      <c r="CA130" s="17">
        <v>-2.8240440000000002</v>
      </c>
      <c r="CB130" s="17">
        <v>-4.837269</v>
      </c>
      <c r="CC130" s="17">
        <v>-5.0762090000000004</v>
      </c>
      <c r="CD130" s="17">
        <v>-4.4136949999999997</v>
      </c>
      <c r="CE130" s="17">
        <v>-3.488969</v>
      </c>
      <c r="CF130" s="17">
        <v>-1.37514</v>
      </c>
      <c r="CG130" s="17">
        <v>-0.97787579999999996</v>
      </c>
      <c r="CH130" s="17">
        <v>-0.77689180000000002</v>
      </c>
      <c r="CI130" s="17">
        <v>-0.88085709999999995</v>
      </c>
      <c r="CJ130" s="17">
        <v>-0.32125779999999998</v>
      </c>
      <c r="CK130" s="17">
        <v>0.42984909999999998</v>
      </c>
      <c r="CL130" s="17">
        <v>9.3870300000000004E-2</v>
      </c>
      <c r="CM130" s="17">
        <v>1.2206049999999999</v>
      </c>
      <c r="CN130" s="17">
        <v>1.2533300000000001</v>
      </c>
      <c r="CO130" s="17">
        <v>1.051061</v>
      </c>
      <c r="CP130" s="17">
        <v>1.057863</v>
      </c>
      <c r="CQ130" s="17">
        <v>2.8031570000000001</v>
      </c>
      <c r="CR130" s="17">
        <v>3.2545850000000001</v>
      </c>
      <c r="CS130" s="17">
        <v>2.5200999999999998</v>
      </c>
      <c r="CT130" s="17">
        <v>2.5606149999999999</v>
      </c>
      <c r="CU130" s="17">
        <v>1.9270579999999999</v>
      </c>
      <c r="CV130" s="17">
        <v>4.3316500000000001E-2</v>
      </c>
      <c r="CW130" s="17">
        <v>-0.36094690000000001</v>
      </c>
      <c r="CX130" s="17">
        <v>-0.1257075</v>
      </c>
      <c r="CY130" s="17">
        <v>-1.6691119999999999</v>
      </c>
      <c r="CZ130" s="17">
        <v>-3.3043990000000001</v>
      </c>
      <c r="DA130" s="17">
        <v>-3.5793360000000001</v>
      </c>
      <c r="DB130" s="17">
        <v>-3.1178539999999999</v>
      </c>
      <c r="DC130" s="17">
        <v>-2.3578890000000001</v>
      </c>
      <c r="DD130" s="17">
        <v>-0.65070859999999997</v>
      </c>
      <c r="DE130" s="17">
        <v>-0.43106489999999997</v>
      </c>
      <c r="DF130" s="17">
        <v>-0.17935580000000001</v>
      </c>
      <c r="DG130" s="17">
        <v>-0.29308030000000002</v>
      </c>
      <c r="DH130" s="17">
        <v>0.3632958</v>
      </c>
      <c r="DI130" s="17">
        <v>1.255563</v>
      </c>
      <c r="DJ130" s="17">
        <v>0.93678240000000002</v>
      </c>
      <c r="DK130" s="17">
        <v>2.2167750000000002</v>
      </c>
      <c r="DL130" s="17">
        <v>2.2739120000000002</v>
      </c>
      <c r="DM130" s="17">
        <v>2.0855480000000002</v>
      </c>
      <c r="DN130" s="17">
        <v>2.0546660000000001</v>
      </c>
      <c r="DO130" s="17">
        <v>3.8221409999999998</v>
      </c>
      <c r="DP130" s="17">
        <v>4.2657030000000002</v>
      </c>
      <c r="DQ130" s="17">
        <v>3.4092099999999999</v>
      </c>
      <c r="DR130" s="17">
        <v>3.3142480000000001</v>
      </c>
      <c r="DS130" s="17">
        <v>2.6214400000000002</v>
      </c>
      <c r="DT130" s="17">
        <v>0.82506900000000005</v>
      </c>
      <c r="DU130" s="17">
        <v>0.56369570000000002</v>
      </c>
      <c r="DV130" s="17">
        <v>0.66185159999999998</v>
      </c>
      <c r="DW130" s="17">
        <v>-1.5736999999999999E-3</v>
      </c>
      <c r="DX130" s="17">
        <v>-1.091178</v>
      </c>
      <c r="DY130" s="17">
        <v>-1.4180889999999999</v>
      </c>
      <c r="DZ130" s="17">
        <v>-1.2468649999999999</v>
      </c>
      <c r="EA130" s="17">
        <v>-0.7247884</v>
      </c>
      <c r="EB130" s="17">
        <v>0.39525480000000002</v>
      </c>
      <c r="EC130" s="17">
        <v>0.35844310000000001</v>
      </c>
      <c r="ED130" s="17">
        <v>0.68339119999999998</v>
      </c>
      <c r="EE130" s="17">
        <v>0.55557590000000001</v>
      </c>
      <c r="EF130" s="17">
        <v>1.3516820000000001</v>
      </c>
      <c r="EG130" s="17">
        <v>2.4477630000000001</v>
      </c>
      <c r="EH130" s="17">
        <v>2.153813</v>
      </c>
      <c r="EI130" s="17">
        <v>3.6550850000000001</v>
      </c>
      <c r="EJ130" s="17">
        <v>3.7474690000000002</v>
      </c>
      <c r="EK130" s="17">
        <v>3.5791849999999998</v>
      </c>
      <c r="EL130" s="17">
        <v>3.4938920000000002</v>
      </c>
      <c r="EM130" s="17">
        <v>5.2933899999999996</v>
      </c>
      <c r="EN130" s="17">
        <v>5.7255960000000004</v>
      </c>
      <c r="EO130" s="17">
        <v>4.6929439999999998</v>
      </c>
      <c r="EP130" s="17">
        <v>4.402374</v>
      </c>
      <c r="EQ130" s="17">
        <v>3.624018</v>
      </c>
      <c r="ER130" s="17">
        <v>1.9537949999999999</v>
      </c>
      <c r="ES130" s="17">
        <v>1.898733</v>
      </c>
      <c r="ET130" s="17">
        <v>1.798962</v>
      </c>
      <c r="EU130" s="17">
        <v>77.28416</v>
      </c>
      <c r="EV130" s="17">
        <v>76.176460000000006</v>
      </c>
      <c r="EW130" s="17">
        <v>76.179969999999997</v>
      </c>
      <c r="EX130" s="17">
        <v>76.164779999999993</v>
      </c>
      <c r="EY130" s="17">
        <v>76.838030000000003</v>
      </c>
      <c r="EZ130" s="17">
        <v>75.455010000000001</v>
      </c>
      <c r="FA130" s="17">
        <v>75.33493</v>
      </c>
      <c r="FB130" s="17">
        <v>75.711330000000004</v>
      </c>
      <c r="FC130" s="17">
        <v>81.115729999999999</v>
      </c>
      <c r="FD130" s="17">
        <v>87.415049999999994</v>
      </c>
      <c r="FE130" s="17">
        <v>92.713570000000004</v>
      </c>
      <c r="FF130" s="17">
        <v>95.599969999999999</v>
      </c>
      <c r="FG130" s="17">
        <v>98.088639999999998</v>
      </c>
      <c r="FH130" s="17">
        <v>98.45617</v>
      </c>
      <c r="FI130" s="17">
        <v>97.784970000000001</v>
      </c>
      <c r="FJ130" s="17">
        <v>97.466329999999999</v>
      </c>
      <c r="FK130" s="17">
        <v>96.095129999999997</v>
      </c>
      <c r="FL130" s="17">
        <v>94.973590000000002</v>
      </c>
      <c r="FM130" s="17">
        <v>93.349779999999996</v>
      </c>
      <c r="FN130" s="17">
        <v>90.304649999999995</v>
      </c>
      <c r="FO130" s="17">
        <v>87.598789999999994</v>
      </c>
      <c r="FP130" s="17">
        <v>86.728149999999999</v>
      </c>
      <c r="FQ130" s="17">
        <v>87.892089999999996</v>
      </c>
      <c r="FR130" s="17">
        <v>86.936170000000004</v>
      </c>
      <c r="FS130" s="17">
        <v>26.882349999999999</v>
      </c>
      <c r="FT130" s="17"/>
      <c r="FU130" s="17">
        <v>1.4384859999999999</v>
      </c>
      <c r="FW130" s="17"/>
      <c r="IA130" s="62"/>
    </row>
    <row r="131" spans="1:235" x14ac:dyDescent="0.25">
      <c r="A131" t="s">
        <v>266</v>
      </c>
      <c r="B131" t="s">
        <v>0</v>
      </c>
      <c r="C131" t="s">
        <v>310</v>
      </c>
      <c r="D131" s="63">
        <v>44808</v>
      </c>
      <c r="E131" t="s">
        <v>219</v>
      </c>
      <c r="F131" s="17">
        <v>31705</v>
      </c>
      <c r="G131" s="17">
        <v>59.427460000000004</v>
      </c>
      <c r="H131" s="17">
        <v>52.093809999999998</v>
      </c>
      <c r="I131" s="17">
        <v>46.141030000000001</v>
      </c>
      <c r="J131" s="17">
        <v>43.496740000000003</v>
      </c>
      <c r="K131" s="17">
        <v>42.869599999999998</v>
      </c>
      <c r="L131" s="17">
        <v>43.548459999999999</v>
      </c>
      <c r="M131" s="17">
        <v>45.100450000000002</v>
      </c>
      <c r="N131" s="17">
        <v>43.964469999999999</v>
      </c>
      <c r="O131" s="17">
        <v>41.151879999999998</v>
      </c>
      <c r="P131" s="17">
        <v>39.01032</v>
      </c>
      <c r="Q131" s="17">
        <v>33.025770000000001</v>
      </c>
      <c r="R131" s="17">
        <v>30.351489999999998</v>
      </c>
      <c r="S131" s="17">
        <v>36.927129999999998</v>
      </c>
      <c r="T131" s="17">
        <v>41.443910000000002</v>
      </c>
      <c r="U131" s="17">
        <v>47.79392</v>
      </c>
      <c r="V131" s="17">
        <v>54.889200000000002</v>
      </c>
      <c r="W131" s="17">
        <v>60.172469999999997</v>
      </c>
      <c r="X131" s="17">
        <v>74.747879999999995</v>
      </c>
      <c r="Y131" s="17">
        <v>82.189019999999999</v>
      </c>
      <c r="Z131" s="17">
        <v>80.693700000000007</v>
      </c>
      <c r="AA131" s="17">
        <v>78.251050000000006</v>
      </c>
      <c r="AB131" s="17">
        <v>75.318860000000001</v>
      </c>
      <c r="AC131" s="17">
        <v>68.188919999999996</v>
      </c>
      <c r="AD131" s="17">
        <v>60.418529999999997</v>
      </c>
      <c r="AE131" s="17">
        <v>-8.6672530000000005</v>
      </c>
      <c r="AF131" s="17">
        <v>-11.962680000000001</v>
      </c>
      <c r="AG131" s="17">
        <v>-13.216060000000001</v>
      </c>
      <c r="AH131" s="17">
        <v>-11.88259</v>
      </c>
      <c r="AI131" s="17">
        <v>-9.852112</v>
      </c>
      <c r="AJ131" s="17">
        <v>-6.4680929999999996</v>
      </c>
      <c r="AK131" s="17">
        <v>-3.9906830000000002</v>
      </c>
      <c r="AL131" s="17">
        <v>-3.323258</v>
      </c>
      <c r="AM131" s="17">
        <v>-2.9340660000000001</v>
      </c>
      <c r="AN131" s="17">
        <v>-3.371861</v>
      </c>
      <c r="AO131" s="17">
        <v>-2.9567139999999998</v>
      </c>
      <c r="AP131" s="17">
        <v>-3.3706860000000001</v>
      </c>
      <c r="AQ131" s="17">
        <v>-3.364522</v>
      </c>
      <c r="AR131" s="17">
        <v>-3.3253210000000002</v>
      </c>
      <c r="AS131" s="17">
        <v>-1.860393</v>
      </c>
      <c r="AT131" s="17">
        <v>-2.147329</v>
      </c>
      <c r="AU131" s="17">
        <v>1.4464889999999999</v>
      </c>
      <c r="AV131" s="17">
        <v>2.1595740000000001</v>
      </c>
      <c r="AW131" s="17">
        <v>2.2889529999999998</v>
      </c>
      <c r="AX131" s="17">
        <v>1.8965019999999999</v>
      </c>
      <c r="AY131" s="17">
        <v>0.70531010000000005</v>
      </c>
      <c r="AZ131" s="17">
        <v>-3.3695460000000002</v>
      </c>
      <c r="BA131" s="17">
        <v>-4.575609</v>
      </c>
      <c r="BB131" s="17">
        <v>-3.4639760000000002</v>
      </c>
      <c r="BC131" s="17">
        <v>-6.5630829999999998</v>
      </c>
      <c r="BD131" s="17">
        <v>-9.3475169999999999</v>
      </c>
      <c r="BE131" s="17">
        <v>-10.57202</v>
      </c>
      <c r="BF131" s="17">
        <v>-9.4435009999999995</v>
      </c>
      <c r="BG131" s="17">
        <v>-7.6107339999999999</v>
      </c>
      <c r="BH131" s="17">
        <v>-4.8066360000000001</v>
      </c>
      <c r="BI131" s="17">
        <v>-2.7654019999999999</v>
      </c>
      <c r="BJ131" s="17">
        <v>-2.0207310000000001</v>
      </c>
      <c r="BK131" s="17">
        <v>-1.773452</v>
      </c>
      <c r="BL131" s="17">
        <v>-1.9362950000000001</v>
      </c>
      <c r="BM131" s="17">
        <v>-1.332751</v>
      </c>
      <c r="BN131" s="17">
        <v>-1.673176</v>
      </c>
      <c r="BO131" s="17">
        <v>-1.4494560000000001</v>
      </c>
      <c r="BP131" s="17">
        <v>-1.320346</v>
      </c>
      <c r="BQ131" s="17">
        <v>0.1425979</v>
      </c>
      <c r="BR131" s="17">
        <v>6.9544999999999997E-3</v>
      </c>
      <c r="BS131" s="17">
        <v>3.5016989999999999</v>
      </c>
      <c r="BT131" s="17">
        <v>4.2603799999999996</v>
      </c>
      <c r="BU131" s="17">
        <v>4.0612510000000004</v>
      </c>
      <c r="BV131" s="17">
        <v>3.4426100000000002</v>
      </c>
      <c r="BW131" s="17">
        <v>2.0973099999999998</v>
      </c>
      <c r="BX131" s="17">
        <v>-1.869804</v>
      </c>
      <c r="BY131" s="17">
        <v>-2.9154979999999999</v>
      </c>
      <c r="BZ131" s="17">
        <v>-1.9872570000000001</v>
      </c>
      <c r="CA131" s="17">
        <v>-5.1057420000000002</v>
      </c>
      <c r="CB131" s="17">
        <v>-7.5362600000000004</v>
      </c>
      <c r="CC131" s="17">
        <v>-8.7407609999999991</v>
      </c>
      <c r="CD131" s="17">
        <v>-7.7541960000000003</v>
      </c>
      <c r="CE131" s="17">
        <v>-6.0583629999999999</v>
      </c>
      <c r="CF131" s="17">
        <v>-3.6559159999999999</v>
      </c>
      <c r="CG131" s="17">
        <v>-1.916776</v>
      </c>
      <c r="CH131" s="17">
        <v>-1.1186050000000001</v>
      </c>
      <c r="CI131" s="17">
        <v>-0.96961370000000002</v>
      </c>
      <c r="CJ131" s="17">
        <v>-0.94202600000000003</v>
      </c>
      <c r="CK131" s="17">
        <v>-0.2079992</v>
      </c>
      <c r="CL131" s="17">
        <v>-0.49748500000000001</v>
      </c>
      <c r="CM131" s="17">
        <v>-0.12308719999999999</v>
      </c>
      <c r="CN131" s="17">
        <v>6.8293199999999998E-2</v>
      </c>
      <c r="CO131" s="17">
        <v>1.529863</v>
      </c>
      <c r="CP131" s="17">
        <v>1.4990049999999999</v>
      </c>
      <c r="CQ131" s="17">
        <v>4.9251319999999996</v>
      </c>
      <c r="CR131" s="17">
        <v>5.7153919999999996</v>
      </c>
      <c r="CS131" s="17">
        <v>5.2887399999999998</v>
      </c>
      <c r="CT131" s="17">
        <v>4.5134400000000001</v>
      </c>
      <c r="CU131" s="17">
        <v>3.0614050000000002</v>
      </c>
      <c r="CV131" s="17">
        <v>-0.83108740000000003</v>
      </c>
      <c r="CW131" s="17">
        <v>-1.765711</v>
      </c>
      <c r="CX131" s="17">
        <v>-0.96448670000000003</v>
      </c>
      <c r="CY131" s="17">
        <v>-3.6484000000000001</v>
      </c>
      <c r="CZ131" s="17">
        <v>-5.7250019999999999</v>
      </c>
      <c r="DA131" s="17">
        <v>-6.9095040000000001</v>
      </c>
      <c r="DB131" s="17">
        <v>-6.0648910000000003</v>
      </c>
      <c r="DC131" s="17">
        <v>-4.505992</v>
      </c>
      <c r="DD131" s="17">
        <v>-2.5051960000000002</v>
      </c>
      <c r="DE131" s="17">
        <v>-1.0681499999999999</v>
      </c>
      <c r="DF131" s="17">
        <v>-0.2164797</v>
      </c>
      <c r="DG131" s="17">
        <v>-0.16577549999999999</v>
      </c>
      <c r="DH131" s="17">
        <v>5.2242499999999997E-2</v>
      </c>
      <c r="DI131" s="17">
        <v>0.91675249999999997</v>
      </c>
      <c r="DJ131" s="17">
        <v>0.67820550000000002</v>
      </c>
      <c r="DK131" s="17">
        <v>1.203282</v>
      </c>
      <c r="DL131" s="17">
        <v>1.456933</v>
      </c>
      <c r="DM131" s="17">
        <v>2.9171279999999999</v>
      </c>
      <c r="DN131" s="17">
        <v>2.9910549999999998</v>
      </c>
      <c r="DO131" s="17">
        <v>6.3485639999999997</v>
      </c>
      <c r="DP131" s="17">
        <v>7.1704030000000003</v>
      </c>
      <c r="DQ131" s="17">
        <v>6.5162279999999999</v>
      </c>
      <c r="DR131" s="17">
        <v>5.5842700000000001</v>
      </c>
      <c r="DS131" s="17">
        <v>4.0255000000000001</v>
      </c>
      <c r="DT131" s="17">
        <v>0.20762939999999999</v>
      </c>
      <c r="DU131" s="17">
        <v>-0.61592389999999997</v>
      </c>
      <c r="DV131" s="17">
        <v>5.8284099999999998E-2</v>
      </c>
      <c r="DW131" s="17">
        <v>-1.54423</v>
      </c>
      <c r="DX131" s="17">
        <v>-3.1098340000000002</v>
      </c>
      <c r="DY131" s="17">
        <v>-4.26546</v>
      </c>
      <c r="DZ131" s="17">
        <v>-3.625804</v>
      </c>
      <c r="EA131" s="17">
        <v>-2.264615</v>
      </c>
      <c r="EB131" s="17">
        <v>-0.84373929999999997</v>
      </c>
      <c r="EC131" s="17">
        <v>0.1571311</v>
      </c>
      <c r="ED131" s="17">
        <v>1.086047</v>
      </c>
      <c r="EE131" s="17">
        <v>0.99483909999999998</v>
      </c>
      <c r="EF131" s="17">
        <v>1.487808</v>
      </c>
      <c r="EG131" s="17">
        <v>2.5407150000000001</v>
      </c>
      <c r="EH131" s="17">
        <v>2.3757160000000002</v>
      </c>
      <c r="EI131" s="17">
        <v>3.1183480000000001</v>
      </c>
      <c r="EJ131" s="17">
        <v>3.4619080000000002</v>
      </c>
      <c r="EK131" s="17">
        <v>4.9201189999999997</v>
      </c>
      <c r="EL131" s="17">
        <v>5.1453379999999997</v>
      </c>
      <c r="EM131" s="17">
        <v>8.4037749999999996</v>
      </c>
      <c r="EN131" s="17">
        <v>9.27121</v>
      </c>
      <c r="EO131" s="17">
        <v>8.2885270000000002</v>
      </c>
      <c r="EP131" s="17">
        <v>7.1303770000000002</v>
      </c>
      <c r="EQ131" s="17">
        <v>5.4175000000000004</v>
      </c>
      <c r="ER131" s="17">
        <v>1.707371</v>
      </c>
      <c r="ES131" s="17">
        <v>1.0441860000000001</v>
      </c>
      <c r="ET131" s="17">
        <v>1.5350029999999999</v>
      </c>
      <c r="EU131" s="17">
        <v>86.457909999999998</v>
      </c>
      <c r="EV131" s="17">
        <v>86.421340000000001</v>
      </c>
      <c r="EW131" s="17">
        <v>83.592920000000007</v>
      </c>
      <c r="EX131" s="17">
        <v>83.524659999999997</v>
      </c>
      <c r="EY131" s="17">
        <v>84.208740000000006</v>
      </c>
      <c r="EZ131" s="17">
        <v>84.421940000000006</v>
      </c>
      <c r="FA131" s="17">
        <v>84.538929999999993</v>
      </c>
      <c r="FB131" s="17">
        <v>85.315629999999999</v>
      </c>
      <c r="FC131" s="17">
        <v>86.869190000000003</v>
      </c>
      <c r="FD131" s="17">
        <v>88.925389999999993</v>
      </c>
      <c r="FE131" s="17">
        <v>87.499880000000005</v>
      </c>
      <c r="FF131" s="17">
        <v>88.710679999999996</v>
      </c>
      <c r="FG131" s="17">
        <v>89.63579</v>
      </c>
      <c r="FH131" s="17">
        <v>88.888499999999993</v>
      </c>
      <c r="FI131" s="17">
        <v>88.742519999999999</v>
      </c>
      <c r="FJ131" s="17">
        <v>88.932869999999994</v>
      </c>
      <c r="FK131" s="17">
        <v>88.468689999999995</v>
      </c>
      <c r="FL131" s="17">
        <v>87.652500000000003</v>
      </c>
      <c r="FM131" s="17">
        <v>85.846109999999996</v>
      </c>
      <c r="FN131" s="17">
        <v>82.607839999999996</v>
      </c>
      <c r="FO131" s="17">
        <v>81.088489999999993</v>
      </c>
      <c r="FP131" s="17">
        <v>79.916110000000003</v>
      </c>
      <c r="FQ131" s="17">
        <v>79.433909999999997</v>
      </c>
      <c r="FR131" s="17">
        <v>78.758200000000002</v>
      </c>
      <c r="FS131" s="17">
        <v>37.107120000000002</v>
      </c>
      <c r="FT131" s="17"/>
      <c r="FU131" s="17">
        <v>2.038319</v>
      </c>
      <c r="FW131" s="17"/>
      <c r="IA131" s="62"/>
    </row>
    <row r="132" spans="1:235" x14ac:dyDescent="0.25">
      <c r="A132" t="s">
        <v>266</v>
      </c>
      <c r="B132" t="s">
        <v>0</v>
      </c>
      <c r="C132" t="s">
        <v>310</v>
      </c>
      <c r="D132" s="63">
        <v>44808</v>
      </c>
      <c r="E132" t="s">
        <v>220</v>
      </c>
      <c r="F132" s="17">
        <v>18515</v>
      </c>
      <c r="G132" s="17">
        <v>29.786819999999999</v>
      </c>
      <c r="H132" s="17">
        <v>26.716370000000001</v>
      </c>
      <c r="I132" s="17">
        <v>23.665240000000001</v>
      </c>
      <c r="J132" s="17">
        <v>22.274039999999999</v>
      </c>
      <c r="K132" s="17">
        <v>21.951640000000001</v>
      </c>
      <c r="L132" s="17">
        <v>21.65747</v>
      </c>
      <c r="M132" s="17">
        <v>22.72325</v>
      </c>
      <c r="N132" s="17">
        <v>22.257560000000002</v>
      </c>
      <c r="O132" s="17">
        <v>21.603719999999999</v>
      </c>
      <c r="P132" s="17">
        <v>20.24682</v>
      </c>
      <c r="Q132" s="17">
        <v>17.565570000000001</v>
      </c>
      <c r="R132" s="17">
        <v>15.792809999999999</v>
      </c>
      <c r="S132" s="17">
        <v>17.9344</v>
      </c>
      <c r="T132" s="17">
        <v>19.375640000000001</v>
      </c>
      <c r="U132" s="17">
        <v>24.22627</v>
      </c>
      <c r="V132" s="17">
        <v>28.114889999999999</v>
      </c>
      <c r="W132" s="17">
        <v>29.832660000000001</v>
      </c>
      <c r="X132" s="17">
        <v>36.124940000000002</v>
      </c>
      <c r="Y132" s="17">
        <v>39.672150000000002</v>
      </c>
      <c r="Z132" s="17">
        <v>39.27449</v>
      </c>
      <c r="AA132" s="17">
        <v>38.853259999999999</v>
      </c>
      <c r="AB132" s="17">
        <v>37.577300000000001</v>
      </c>
      <c r="AC132" s="17">
        <v>33.881279999999997</v>
      </c>
      <c r="AD132" s="17">
        <v>30.33436</v>
      </c>
      <c r="AE132" s="17">
        <v>-4.0444279999999999</v>
      </c>
      <c r="AF132" s="17">
        <v>-4.7362690000000001</v>
      </c>
      <c r="AG132" s="17">
        <v>-6.0750679999999999</v>
      </c>
      <c r="AH132" s="17">
        <v>-5.7579609999999999</v>
      </c>
      <c r="AI132" s="17">
        <v>-4.961551</v>
      </c>
      <c r="AJ132" s="17">
        <v>-4.0896020000000002</v>
      </c>
      <c r="AK132" s="17">
        <v>-2.2812700000000001</v>
      </c>
      <c r="AL132" s="17">
        <v>-1.863745</v>
      </c>
      <c r="AM132" s="17">
        <v>-1.255363</v>
      </c>
      <c r="AN132" s="17">
        <v>-2.1561819999999998</v>
      </c>
      <c r="AO132" s="17">
        <v>-2.6520830000000002</v>
      </c>
      <c r="AP132" s="17">
        <v>-2.5443220000000002</v>
      </c>
      <c r="AQ132" s="17">
        <v>-2.7509380000000001</v>
      </c>
      <c r="AR132" s="17">
        <v>-2.3368899999999999</v>
      </c>
      <c r="AS132" s="17">
        <v>-1.1279589999999999</v>
      </c>
      <c r="AT132" s="17">
        <v>-1.6822109999999999</v>
      </c>
      <c r="AU132" s="17">
        <v>0.29159420000000003</v>
      </c>
      <c r="AV132" s="17">
        <v>0.1335152</v>
      </c>
      <c r="AW132" s="17">
        <v>0.53624400000000005</v>
      </c>
      <c r="AX132" s="17">
        <v>0.19382769999999999</v>
      </c>
      <c r="AY132" s="17">
        <v>-0.32302900000000001</v>
      </c>
      <c r="AZ132" s="17">
        <v>-2.4267069999999999</v>
      </c>
      <c r="BA132" s="17">
        <v>-3.1386980000000002</v>
      </c>
      <c r="BB132" s="17">
        <v>-2.3261280000000002</v>
      </c>
      <c r="BC132" s="17">
        <v>-2.8146409999999999</v>
      </c>
      <c r="BD132" s="17">
        <v>-3.5229469999999998</v>
      </c>
      <c r="BE132" s="17">
        <v>-4.6436679999999999</v>
      </c>
      <c r="BF132" s="17">
        <v>-4.2930780000000004</v>
      </c>
      <c r="BG132" s="17">
        <v>-3.5472260000000002</v>
      </c>
      <c r="BH132" s="17">
        <v>-2.8385720000000001</v>
      </c>
      <c r="BI132" s="17">
        <v>-1.389041</v>
      </c>
      <c r="BJ132" s="17">
        <v>-0.94717470000000004</v>
      </c>
      <c r="BK132" s="17">
        <v>-0.48446129999999998</v>
      </c>
      <c r="BL132" s="17">
        <v>-1.1356200000000001</v>
      </c>
      <c r="BM132" s="17">
        <v>-1.5765849999999999</v>
      </c>
      <c r="BN132" s="17">
        <v>-1.374031</v>
      </c>
      <c r="BO132" s="17">
        <v>-1.5181180000000001</v>
      </c>
      <c r="BP132" s="17">
        <v>-1.019034</v>
      </c>
      <c r="BQ132" s="17">
        <v>0.19845209999999999</v>
      </c>
      <c r="BR132" s="17">
        <v>-0.10288</v>
      </c>
      <c r="BS132" s="17">
        <v>1.6573640000000001</v>
      </c>
      <c r="BT132" s="17">
        <v>1.544108</v>
      </c>
      <c r="BU132" s="17">
        <v>1.686315</v>
      </c>
      <c r="BV132" s="17">
        <v>1.2401359999999999</v>
      </c>
      <c r="BW132" s="17">
        <v>0.63399150000000004</v>
      </c>
      <c r="BX132" s="17">
        <v>-1.4187099999999999</v>
      </c>
      <c r="BY132" s="17">
        <v>-2.1767820000000002</v>
      </c>
      <c r="BZ132" s="17">
        <v>-1.4303140000000001</v>
      </c>
      <c r="CA132" s="17">
        <v>-1.962893</v>
      </c>
      <c r="CB132" s="17">
        <v>-2.6826029999999998</v>
      </c>
      <c r="CC132" s="17">
        <v>-3.6522839999999999</v>
      </c>
      <c r="CD132" s="17">
        <v>-3.278505</v>
      </c>
      <c r="CE132" s="17">
        <v>-2.567669</v>
      </c>
      <c r="CF132" s="17">
        <v>-1.9721109999999999</v>
      </c>
      <c r="CG132" s="17">
        <v>-0.77108549999999998</v>
      </c>
      <c r="CH132" s="17">
        <v>-0.31236079999999999</v>
      </c>
      <c r="CI132" s="17">
        <v>4.9463E-2</v>
      </c>
      <c r="CJ132" s="17">
        <v>-0.42878290000000002</v>
      </c>
      <c r="CK132" s="17">
        <v>-0.83169800000000005</v>
      </c>
      <c r="CL132" s="17">
        <v>-0.56349119999999997</v>
      </c>
      <c r="CM132" s="17">
        <v>-0.6642709</v>
      </c>
      <c r="CN132" s="17">
        <v>-0.1062901</v>
      </c>
      <c r="CO132" s="17">
        <v>1.1171199999999999</v>
      </c>
      <c r="CP132" s="17">
        <v>0.99095979999999995</v>
      </c>
      <c r="CQ132" s="17">
        <v>2.6032920000000002</v>
      </c>
      <c r="CR132" s="17">
        <v>2.52108</v>
      </c>
      <c r="CS132" s="17">
        <v>2.4828510000000001</v>
      </c>
      <c r="CT132" s="17">
        <v>1.9648060000000001</v>
      </c>
      <c r="CU132" s="17">
        <v>1.296821</v>
      </c>
      <c r="CV132" s="17">
        <v>-0.72057329999999997</v>
      </c>
      <c r="CW132" s="17">
        <v>-1.510562</v>
      </c>
      <c r="CX132" s="17">
        <v>-0.80987609999999999</v>
      </c>
      <c r="CY132" s="17">
        <v>-1.1111470000000001</v>
      </c>
      <c r="CZ132" s="17">
        <v>-1.8422590000000001</v>
      </c>
      <c r="DA132" s="17">
        <v>-2.660901</v>
      </c>
      <c r="DB132" s="17">
        <v>-2.2639309999999999</v>
      </c>
      <c r="DC132" s="17">
        <v>-1.5881110000000001</v>
      </c>
      <c r="DD132" s="17">
        <v>-1.1056509999999999</v>
      </c>
      <c r="DE132" s="17">
        <v>-0.1531304</v>
      </c>
      <c r="DF132" s="17">
        <v>0.3224533</v>
      </c>
      <c r="DG132" s="17">
        <v>0.58338730000000005</v>
      </c>
      <c r="DH132" s="17">
        <v>0.27805469999999999</v>
      </c>
      <c r="DI132" s="17">
        <v>-8.6811299999999994E-2</v>
      </c>
      <c r="DJ132" s="17">
        <v>0.2470485</v>
      </c>
      <c r="DK132" s="17">
        <v>0.18957650000000001</v>
      </c>
      <c r="DL132" s="17">
        <v>0.80645350000000005</v>
      </c>
      <c r="DM132" s="17">
        <v>2.0357880000000002</v>
      </c>
      <c r="DN132" s="17">
        <v>2.0848</v>
      </c>
      <c r="DO132" s="17">
        <v>3.5492210000000002</v>
      </c>
      <c r="DP132" s="17">
        <v>3.4980509999999998</v>
      </c>
      <c r="DQ132" s="17">
        <v>3.2793869999999998</v>
      </c>
      <c r="DR132" s="17">
        <v>2.689476</v>
      </c>
      <c r="DS132" s="17">
        <v>1.9596499999999999</v>
      </c>
      <c r="DT132" s="17">
        <v>-2.2437100000000001E-2</v>
      </c>
      <c r="DU132" s="17">
        <v>-0.84434149999999997</v>
      </c>
      <c r="DV132" s="17">
        <v>-0.1894382</v>
      </c>
      <c r="DW132" s="17">
        <v>0.1186407</v>
      </c>
      <c r="DX132" s="17">
        <v>-0.62893679999999996</v>
      </c>
      <c r="DY132" s="17">
        <v>-1.229501</v>
      </c>
      <c r="DZ132" s="17">
        <v>-0.79904770000000003</v>
      </c>
      <c r="EA132" s="17">
        <v>-0.17378640000000001</v>
      </c>
      <c r="EB132" s="17">
        <v>0.1453805</v>
      </c>
      <c r="EC132" s="17">
        <v>0.7390987</v>
      </c>
      <c r="ED132" s="17">
        <v>1.2390239999999999</v>
      </c>
      <c r="EE132" s="17">
        <v>1.3542890000000001</v>
      </c>
      <c r="EF132" s="17">
        <v>1.298616</v>
      </c>
      <c r="EG132" s="17">
        <v>0.98868670000000003</v>
      </c>
      <c r="EH132" s="17">
        <v>1.4173389999999999</v>
      </c>
      <c r="EI132" s="17">
        <v>1.4223969999999999</v>
      </c>
      <c r="EJ132" s="17">
        <v>2.1243099999999999</v>
      </c>
      <c r="EK132" s="17">
        <v>3.3621979999999998</v>
      </c>
      <c r="EL132" s="17">
        <v>3.6641309999999998</v>
      </c>
      <c r="EM132" s="17">
        <v>4.9149900000000004</v>
      </c>
      <c r="EN132" s="17">
        <v>4.9086439999999998</v>
      </c>
      <c r="EO132" s="17">
        <v>4.4294580000000003</v>
      </c>
      <c r="EP132" s="17">
        <v>3.7357849999999999</v>
      </c>
      <c r="EQ132" s="17">
        <v>2.916671</v>
      </c>
      <c r="ER132" s="17">
        <v>0.98556060000000001</v>
      </c>
      <c r="ES132" s="17">
        <v>0.1175747</v>
      </c>
      <c r="ET132" s="17">
        <v>0.70637559999999999</v>
      </c>
      <c r="EU132" s="17">
        <v>86.074709999999996</v>
      </c>
      <c r="EV132" s="17">
        <v>86.172460000000001</v>
      </c>
      <c r="EW132" s="17">
        <v>83.743979999999993</v>
      </c>
      <c r="EX132" s="17">
        <v>83.898809999999997</v>
      </c>
      <c r="EY132" s="17">
        <v>84.819209999999998</v>
      </c>
      <c r="EZ132" s="17">
        <v>85.068520000000007</v>
      </c>
      <c r="FA132" s="17">
        <v>85.262180000000001</v>
      </c>
      <c r="FB132" s="17">
        <v>86.045720000000003</v>
      </c>
      <c r="FC132" s="17">
        <v>86.925510000000003</v>
      </c>
      <c r="FD132" s="17">
        <v>88.573340000000002</v>
      </c>
      <c r="FE132" s="17">
        <v>86.001800000000003</v>
      </c>
      <c r="FF132" s="17">
        <v>87.352209999999999</v>
      </c>
      <c r="FG132" s="17">
        <v>88.701269999999994</v>
      </c>
      <c r="FH132" s="17">
        <v>88.071610000000007</v>
      </c>
      <c r="FI132" s="17">
        <v>87.942920000000001</v>
      </c>
      <c r="FJ132" s="17">
        <v>87.700540000000004</v>
      </c>
      <c r="FK132" s="17">
        <v>87.211489999999998</v>
      </c>
      <c r="FL132" s="17">
        <v>86.830089999999998</v>
      </c>
      <c r="FM132" s="17">
        <v>84.822950000000006</v>
      </c>
      <c r="FN132" s="17">
        <v>82.124480000000005</v>
      </c>
      <c r="FO132" s="17">
        <v>80.852339999999998</v>
      </c>
      <c r="FP132" s="17">
        <v>80.063010000000006</v>
      </c>
      <c r="FQ132" s="17">
        <v>79.487470000000002</v>
      </c>
      <c r="FR132" s="17">
        <v>78.478449999999995</v>
      </c>
      <c r="FS132" s="17">
        <v>25.051469999999998</v>
      </c>
      <c r="FT132" s="17"/>
      <c r="FU132" s="17">
        <v>1.340508</v>
      </c>
      <c r="FW132" s="17"/>
      <c r="IA132" s="62"/>
    </row>
    <row r="133" spans="1:235" x14ac:dyDescent="0.25">
      <c r="A133" t="s">
        <v>266</v>
      </c>
      <c r="B133" t="s">
        <v>0</v>
      </c>
      <c r="C133" t="s">
        <v>310</v>
      </c>
      <c r="D133" s="63">
        <v>44808</v>
      </c>
      <c r="E133" t="s">
        <v>221</v>
      </c>
      <c r="F133" s="17">
        <v>13006</v>
      </c>
      <c r="G133" s="17">
        <v>29.479489999999998</v>
      </c>
      <c r="H133" s="17">
        <v>25.239159999999998</v>
      </c>
      <c r="I133" s="17">
        <v>22.308109999999999</v>
      </c>
      <c r="J133" s="17">
        <v>20.966830000000002</v>
      </c>
      <c r="K133" s="17">
        <v>20.63447</v>
      </c>
      <c r="L133" s="17">
        <v>21.8658</v>
      </c>
      <c r="M133" s="17">
        <v>22.359210000000001</v>
      </c>
      <c r="N133" s="17">
        <v>21.715050000000002</v>
      </c>
      <c r="O133" s="17">
        <v>19.538630000000001</v>
      </c>
      <c r="P133" s="17">
        <v>18.84469</v>
      </c>
      <c r="Q133" s="17">
        <v>15.465630000000001</v>
      </c>
      <c r="R133" s="17">
        <v>14.571759999999999</v>
      </c>
      <c r="S133" s="17">
        <v>19.01596</v>
      </c>
      <c r="T133" s="17">
        <v>22.147390000000001</v>
      </c>
      <c r="U133" s="17">
        <v>23.452100000000002</v>
      </c>
      <c r="V133" s="17">
        <v>26.489059999999998</v>
      </c>
      <c r="W133" s="17">
        <v>30.346720000000001</v>
      </c>
      <c r="X133" s="17">
        <v>38.689410000000002</v>
      </c>
      <c r="Y133" s="17">
        <v>42.598950000000002</v>
      </c>
      <c r="Z133" s="17">
        <v>41.446350000000002</v>
      </c>
      <c r="AA133" s="17">
        <v>39.438420000000001</v>
      </c>
      <c r="AB133" s="17">
        <v>37.855739999999997</v>
      </c>
      <c r="AC133" s="17">
        <v>34.373910000000002</v>
      </c>
      <c r="AD133" s="17">
        <v>30.06316</v>
      </c>
      <c r="AE133" s="17">
        <v>-6.1975749999999996</v>
      </c>
      <c r="AF133" s="17">
        <v>-8.8219060000000002</v>
      </c>
      <c r="AG133" s="17">
        <v>-8.9994599999999991</v>
      </c>
      <c r="AH133" s="17">
        <v>-7.9857129999999996</v>
      </c>
      <c r="AI133" s="17">
        <v>-6.6311239999999998</v>
      </c>
      <c r="AJ133" s="17">
        <v>-3.5779709999999998</v>
      </c>
      <c r="AK133" s="17">
        <v>-2.587262</v>
      </c>
      <c r="AL133" s="17">
        <v>-2.3314539999999999</v>
      </c>
      <c r="AM133" s="17">
        <v>-2.5091489999999999</v>
      </c>
      <c r="AN133" s="17">
        <v>-2.1421199999999998</v>
      </c>
      <c r="AO133" s="17">
        <v>-1.4049700000000001</v>
      </c>
      <c r="AP133" s="17">
        <v>-1.991258</v>
      </c>
      <c r="AQ133" s="17">
        <v>-1.885758</v>
      </c>
      <c r="AR133" s="17">
        <v>-2.238734</v>
      </c>
      <c r="AS133" s="17">
        <v>-2.2088070000000002</v>
      </c>
      <c r="AT133" s="17">
        <v>-2.1692819999999999</v>
      </c>
      <c r="AU133" s="17">
        <v>-0.13239870000000001</v>
      </c>
      <c r="AV133" s="17">
        <v>0.84740879999999996</v>
      </c>
      <c r="AW133" s="17">
        <v>0.78247580000000005</v>
      </c>
      <c r="AX133" s="17">
        <v>0.7938212</v>
      </c>
      <c r="AY133" s="17">
        <v>0.1562935</v>
      </c>
      <c r="AZ133" s="17">
        <v>-1.8562099999999999</v>
      </c>
      <c r="BA133" s="17">
        <v>-2.4005800000000002</v>
      </c>
      <c r="BB133" s="17">
        <v>-2.0554779999999999</v>
      </c>
      <c r="BC133" s="17">
        <v>-4.4874099999999997</v>
      </c>
      <c r="BD133" s="17">
        <v>-6.5585519999999997</v>
      </c>
      <c r="BE133" s="17">
        <v>-6.7874340000000002</v>
      </c>
      <c r="BF133" s="17">
        <v>-6.0627579999999996</v>
      </c>
      <c r="BG133" s="17">
        <v>-4.9428219999999996</v>
      </c>
      <c r="BH133" s="17">
        <v>-2.4733480000000001</v>
      </c>
      <c r="BI133" s="17">
        <v>-1.7458389999999999</v>
      </c>
      <c r="BJ133" s="17">
        <v>-1.4253420000000001</v>
      </c>
      <c r="BK133" s="17">
        <v>-1.63415</v>
      </c>
      <c r="BL133" s="17">
        <v>-1.1311560000000001</v>
      </c>
      <c r="BM133" s="17">
        <v>-0.20229649999999999</v>
      </c>
      <c r="BN133" s="17">
        <v>-0.76707340000000002</v>
      </c>
      <c r="BO133" s="17">
        <v>-0.43716749999999999</v>
      </c>
      <c r="BP133" s="17">
        <v>-0.7653375</v>
      </c>
      <c r="BQ133" s="17">
        <v>-0.72710509999999995</v>
      </c>
      <c r="BR133" s="17">
        <v>-0.75447120000000001</v>
      </c>
      <c r="BS133" s="17">
        <v>1.322686</v>
      </c>
      <c r="BT133" s="17">
        <v>2.2740279999999999</v>
      </c>
      <c r="BU133" s="17">
        <v>2.0269529999999998</v>
      </c>
      <c r="BV133" s="17">
        <v>1.8471610000000001</v>
      </c>
      <c r="BW133" s="17">
        <v>1.1309819999999999</v>
      </c>
      <c r="BX133" s="17">
        <v>-0.75676290000000002</v>
      </c>
      <c r="BY133" s="17">
        <v>-1.0934250000000001</v>
      </c>
      <c r="BZ133" s="17">
        <v>-0.94444249999999996</v>
      </c>
      <c r="CA133" s="17">
        <v>-3.3029540000000002</v>
      </c>
      <c r="CB133" s="17">
        <v>-4.9909590000000001</v>
      </c>
      <c r="CC133" s="17">
        <v>-5.2553900000000002</v>
      </c>
      <c r="CD133" s="17">
        <v>-4.7309260000000002</v>
      </c>
      <c r="CE133" s="17">
        <v>-3.7735089999999998</v>
      </c>
      <c r="CF133" s="17">
        <v>-1.7082900000000001</v>
      </c>
      <c r="CG133" s="17">
        <v>-1.163073</v>
      </c>
      <c r="CH133" s="17">
        <v>-0.79777160000000003</v>
      </c>
      <c r="CI133" s="17">
        <v>-1.0281290000000001</v>
      </c>
      <c r="CJ133" s="17">
        <v>-0.43096519999999999</v>
      </c>
      <c r="CK133" s="17">
        <v>0.63067150000000005</v>
      </c>
      <c r="CL133" s="17">
        <v>8.0793000000000004E-2</v>
      </c>
      <c r="CM133" s="17">
        <v>0.5661216</v>
      </c>
      <c r="CN133" s="17">
        <v>0.25513259999999999</v>
      </c>
      <c r="CO133" s="17">
        <v>0.29911700000000002</v>
      </c>
      <c r="CP133" s="17">
        <v>0.2254224</v>
      </c>
      <c r="CQ133" s="17">
        <v>2.330473</v>
      </c>
      <c r="CR133" s="17">
        <v>3.2620990000000001</v>
      </c>
      <c r="CS133" s="17">
        <v>2.8888739999999999</v>
      </c>
      <c r="CT133" s="17">
        <v>2.576702</v>
      </c>
      <c r="CU133" s="17">
        <v>1.806049</v>
      </c>
      <c r="CV133" s="17">
        <v>4.7108999999999996E-3</v>
      </c>
      <c r="CW133" s="17">
        <v>-0.18809339999999999</v>
      </c>
      <c r="CX133" s="17">
        <v>-0.17494290000000001</v>
      </c>
      <c r="CY133" s="17">
        <v>-2.1184989999999999</v>
      </c>
      <c r="CZ133" s="17">
        <v>-3.4233660000000001</v>
      </c>
      <c r="DA133" s="17">
        <v>-3.7233480000000001</v>
      </c>
      <c r="DB133" s="17">
        <v>-3.399092</v>
      </c>
      <c r="DC133" s="17">
        <v>-2.604196</v>
      </c>
      <c r="DD133" s="17">
        <v>-0.94323100000000004</v>
      </c>
      <c r="DE133" s="17">
        <v>-0.58030599999999999</v>
      </c>
      <c r="DF133" s="17">
        <v>-0.1702012</v>
      </c>
      <c r="DG133" s="17">
        <v>-0.42210809999999999</v>
      </c>
      <c r="DH133" s="17">
        <v>0.26922550000000001</v>
      </c>
      <c r="DI133" s="17">
        <v>1.4636389999999999</v>
      </c>
      <c r="DJ133" s="17">
        <v>0.92865940000000002</v>
      </c>
      <c r="DK133" s="17">
        <v>1.5694109999999999</v>
      </c>
      <c r="DL133" s="17">
        <v>1.275603</v>
      </c>
      <c r="DM133" s="17">
        <v>1.325339</v>
      </c>
      <c r="DN133" s="17">
        <v>1.2053160000000001</v>
      </c>
      <c r="DO133" s="17">
        <v>3.3382610000000001</v>
      </c>
      <c r="DP133" s="17">
        <v>4.2501709999999999</v>
      </c>
      <c r="DQ133" s="17">
        <v>3.7507950000000001</v>
      </c>
      <c r="DR133" s="17">
        <v>3.3062420000000001</v>
      </c>
      <c r="DS133" s="17">
        <v>2.481115</v>
      </c>
      <c r="DT133" s="17">
        <v>0.76618459999999999</v>
      </c>
      <c r="DU133" s="17">
        <v>0.71723820000000005</v>
      </c>
      <c r="DV133" s="17">
        <v>0.5945568</v>
      </c>
      <c r="DW133" s="17">
        <v>-0.40833370000000002</v>
      </c>
      <c r="DX133" s="17">
        <v>-1.1600109999999999</v>
      </c>
      <c r="DY133" s="17">
        <v>-1.5113209999999999</v>
      </c>
      <c r="DZ133" s="17">
        <v>-1.476137</v>
      </c>
      <c r="EA133" s="17">
        <v>-0.91589379999999998</v>
      </c>
      <c r="EB133" s="17">
        <v>0.1613919</v>
      </c>
      <c r="EC133" s="17">
        <v>0.26111640000000003</v>
      </c>
      <c r="ED133" s="17">
        <v>0.73591079999999998</v>
      </c>
      <c r="EE133" s="17">
        <v>0.45289010000000002</v>
      </c>
      <c r="EF133" s="17">
        <v>1.2801899999999999</v>
      </c>
      <c r="EG133" s="17">
        <v>2.6663130000000002</v>
      </c>
      <c r="EH133" s="17">
        <v>2.152844</v>
      </c>
      <c r="EI133" s="17">
        <v>3.0180009999999999</v>
      </c>
      <c r="EJ133" s="17">
        <v>2.7490000000000001</v>
      </c>
      <c r="EK133" s="17">
        <v>2.8070409999999999</v>
      </c>
      <c r="EL133" s="17">
        <v>2.6201270000000001</v>
      </c>
      <c r="EM133" s="17">
        <v>4.7933450000000004</v>
      </c>
      <c r="EN133" s="17">
        <v>5.6767899999999996</v>
      </c>
      <c r="EO133" s="17">
        <v>4.9952719999999999</v>
      </c>
      <c r="EP133" s="17">
        <v>4.3595819999999996</v>
      </c>
      <c r="EQ133" s="17">
        <v>3.4558040000000001</v>
      </c>
      <c r="ER133" s="17">
        <v>1.865632</v>
      </c>
      <c r="ES133" s="17">
        <v>2.0243929999999999</v>
      </c>
      <c r="ET133" s="17">
        <v>1.705592</v>
      </c>
      <c r="EU133" s="17">
        <v>86.968410000000006</v>
      </c>
      <c r="EV133" s="17">
        <v>86.741429999999994</v>
      </c>
      <c r="EW133" s="17">
        <v>83.381590000000003</v>
      </c>
      <c r="EX133" s="17">
        <v>83.021479999999997</v>
      </c>
      <c r="EY133" s="17">
        <v>83.394459999999995</v>
      </c>
      <c r="EZ133" s="17">
        <v>83.553210000000007</v>
      </c>
      <c r="FA133" s="17">
        <v>83.566010000000006</v>
      </c>
      <c r="FB133" s="17">
        <v>84.332130000000006</v>
      </c>
      <c r="FC133" s="17">
        <v>86.792680000000004</v>
      </c>
      <c r="FD133" s="17">
        <v>89.402500000000003</v>
      </c>
      <c r="FE133" s="17">
        <v>89.524879999999996</v>
      </c>
      <c r="FF133" s="17">
        <v>90.545599999999993</v>
      </c>
      <c r="FG133" s="17">
        <v>90.892049999999998</v>
      </c>
      <c r="FH133" s="17">
        <v>89.991780000000006</v>
      </c>
      <c r="FI133" s="17">
        <v>89.812560000000005</v>
      </c>
      <c r="FJ133" s="17">
        <v>90.58493</v>
      </c>
      <c r="FK133" s="17">
        <v>90.151089999999996</v>
      </c>
      <c r="FL133" s="17">
        <v>88.766729999999995</v>
      </c>
      <c r="FM133" s="17">
        <v>87.222260000000006</v>
      </c>
      <c r="FN133" s="17">
        <v>83.259600000000006</v>
      </c>
      <c r="FO133" s="17">
        <v>81.405209999999997</v>
      </c>
      <c r="FP133" s="17">
        <v>79.714969999999994</v>
      </c>
      <c r="FQ133" s="17">
        <v>79.356089999999995</v>
      </c>
      <c r="FR133" s="17">
        <v>79.138620000000003</v>
      </c>
      <c r="FS133" s="17">
        <v>27.040369999999999</v>
      </c>
      <c r="FT133" s="17"/>
      <c r="FU133" s="17">
        <v>1.402291</v>
      </c>
      <c r="FW133" s="17"/>
      <c r="IA133" s="62"/>
    </row>
    <row r="134" spans="1:235" x14ac:dyDescent="0.25">
      <c r="A134" t="s">
        <v>266</v>
      </c>
      <c r="B134" t="s">
        <v>0</v>
      </c>
      <c r="C134" t="s">
        <v>310</v>
      </c>
      <c r="D134" s="63">
        <v>44809</v>
      </c>
      <c r="E134" t="s">
        <v>219</v>
      </c>
      <c r="F134" s="17">
        <v>31699</v>
      </c>
      <c r="G134" s="17">
        <v>51.161659999999998</v>
      </c>
      <c r="H134" s="17">
        <v>42.525219999999997</v>
      </c>
      <c r="I134" s="17">
        <v>36.38711</v>
      </c>
      <c r="J134" s="17">
        <v>33.94688</v>
      </c>
      <c r="K134" s="17">
        <v>32.602719999999998</v>
      </c>
      <c r="L134" s="17">
        <v>32.869459999999997</v>
      </c>
      <c r="M134" s="17">
        <v>32.828400000000002</v>
      </c>
      <c r="N134" s="17">
        <v>30.788530000000002</v>
      </c>
      <c r="O134" s="17">
        <v>26.757840000000002</v>
      </c>
      <c r="P134" s="17">
        <v>20.523910000000001</v>
      </c>
      <c r="Q134" s="17">
        <v>18.037410000000001</v>
      </c>
      <c r="R134" s="17">
        <v>17.576000000000001</v>
      </c>
      <c r="S134" s="17">
        <v>20.402080000000002</v>
      </c>
      <c r="T134" s="17">
        <v>26.32544</v>
      </c>
      <c r="U134" s="17">
        <v>35.811579999999999</v>
      </c>
      <c r="V134" s="17">
        <v>48.534849999999999</v>
      </c>
      <c r="W134" s="17">
        <v>59.647399999999998</v>
      </c>
      <c r="X134" s="17">
        <v>73.917400000000001</v>
      </c>
      <c r="Y134" s="17">
        <v>82.548069999999996</v>
      </c>
      <c r="Z134" s="17">
        <v>80.558610000000002</v>
      </c>
      <c r="AA134" s="17">
        <v>77.088170000000005</v>
      </c>
      <c r="AB134" s="17">
        <v>72.127380000000002</v>
      </c>
      <c r="AC134" s="17">
        <v>62.647959999999998</v>
      </c>
      <c r="AD134" s="17">
        <v>53.621789999999997</v>
      </c>
      <c r="AE134" s="17">
        <v>-8.0971600000000006</v>
      </c>
      <c r="AF134" s="17">
        <v>-11.794119999999999</v>
      </c>
      <c r="AG134" s="17">
        <v>-13.22818</v>
      </c>
      <c r="AH134" s="17">
        <v>-11.460889999999999</v>
      </c>
      <c r="AI134" s="17">
        <v>-9.5347369999999998</v>
      </c>
      <c r="AJ134" s="17">
        <v>-6.2562559999999996</v>
      </c>
      <c r="AK134" s="17">
        <v>-4.0761839999999996</v>
      </c>
      <c r="AL134" s="17">
        <v>-3.3010739999999998</v>
      </c>
      <c r="AM134" s="17">
        <v>-2.2769789999999999</v>
      </c>
      <c r="AN134" s="17">
        <v>-2.9371119999999999</v>
      </c>
      <c r="AO134" s="17">
        <v>-3.0340069999999999</v>
      </c>
      <c r="AP134" s="17">
        <v>-3.1175389999999998</v>
      </c>
      <c r="AQ134" s="17">
        <v>-3.1294110000000002</v>
      </c>
      <c r="AR134" s="17">
        <v>-2.80057</v>
      </c>
      <c r="AS134" s="17">
        <v>-1.8728530000000001</v>
      </c>
      <c r="AT134" s="17">
        <v>-2.15238</v>
      </c>
      <c r="AU134" s="17">
        <v>1.074228</v>
      </c>
      <c r="AV134" s="17">
        <v>1.560055</v>
      </c>
      <c r="AW134" s="17">
        <v>1.715632</v>
      </c>
      <c r="AX134" s="17">
        <v>0.69932530000000004</v>
      </c>
      <c r="AY134" s="17">
        <v>-1.49178E-2</v>
      </c>
      <c r="AZ134" s="17">
        <v>-3.4464869999999999</v>
      </c>
      <c r="BA134" s="17">
        <v>-4.5918000000000001</v>
      </c>
      <c r="BB134" s="17">
        <v>-3.4293399999999998</v>
      </c>
      <c r="BC134" s="17">
        <v>-6.0340059999999998</v>
      </c>
      <c r="BD134" s="17">
        <v>-9.2314059999999998</v>
      </c>
      <c r="BE134" s="17">
        <v>-10.63414</v>
      </c>
      <c r="BF134" s="17">
        <v>-9.0731649999999995</v>
      </c>
      <c r="BG134" s="17">
        <v>-7.3487150000000003</v>
      </c>
      <c r="BH134" s="17">
        <v>-4.6592320000000003</v>
      </c>
      <c r="BI134" s="17">
        <v>-2.9119139999999999</v>
      </c>
      <c r="BJ134" s="17">
        <v>-2.0599880000000002</v>
      </c>
      <c r="BK134" s="17">
        <v>-1.187228</v>
      </c>
      <c r="BL134" s="17">
        <v>-1.573488</v>
      </c>
      <c r="BM134" s="17">
        <v>-1.4662759999999999</v>
      </c>
      <c r="BN134" s="17">
        <v>-1.4650909999999999</v>
      </c>
      <c r="BO134" s="17">
        <v>-1.2547820000000001</v>
      </c>
      <c r="BP134" s="17">
        <v>-0.83155270000000003</v>
      </c>
      <c r="BQ134" s="17">
        <v>0.10519050000000001</v>
      </c>
      <c r="BR134" s="17">
        <v>-1.04064E-2</v>
      </c>
      <c r="BS134" s="17">
        <v>3.1252770000000001</v>
      </c>
      <c r="BT134" s="17">
        <v>3.6690140000000002</v>
      </c>
      <c r="BU134" s="17">
        <v>3.4918429999999998</v>
      </c>
      <c r="BV134" s="17">
        <v>2.2351619999999999</v>
      </c>
      <c r="BW134" s="17">
        <v>1.356158</v>
      </c>
      <c r="BX134" s="17">
        <v>-1.9636739999999999</v>
      </c>
      <c r="BY134" s="17">
        <v>-2.954917</v>
      </c>
      <c r="BZ134" s="17">
        <v>-1.9754970000000001</v>
      </c>
      <c r="CA134" s="17">
        <v>-4.6050719999999998</v>
      </c>
      <c r="CB134" s="17">
        <v>-7.4564810000000001</v>
      </c>
      <c r="CC134" s="17">
        <v>-8.8375129999999995</v>
      </c>
      <c r="CD134" s="17">
        <v>-7.4194360000000001</v>
      </c>
      <c r="CE134" s="17">
        <v>-5.8346830000000001</v>
      </c>
      <c r="CF134" s="17">
        <v>-3.5531389999999998</v>
      </c>
      <c r="CG134" s="17">
        <v>-2.1055440000000001</v>
      </c>
      <c r="CH134" s="17">
        <v>-1.200415</v>
      </c>
      <c r="CI134" s="17">
        <v>-0.43246899999999999</v>
      </c>
      <c r="CJ134" s="17">
        <v>-0.62904539999999998</v>
      </c>
      <c r="CK134" s="17">
        <v>-0.38047029999999998</v>
      </c>
      <c r="CL134" s="17">
        <v>-0.32061089999999998</v>
      </c>
      <c r="CM134" s="17">
        <v>4.3580800000000003E-2</v>
      </c>
      <c r="CN134" s="17">
        <v>0.5321823</v>
      </c>
      <c r="CO134" s="17">
        <v>1.4751780000000001</v>
      </c>
      <c r="CP134" s="17">
        <v>1.4731179999999999</v>
      </c>
      <c r="CQ134" s="17">
        <v>4.5458270000000001</v>
      </c>
      <c r="CR134" s="17">
        <v>5.1296720000000002</v>
      </c>
      <c r="CS134" s="17">
        <v>4.7220420000000001</v>
      </c>
      <c r="CT134" s="17">
        <v>3.2988780000000002</v>
      </c>
      <c r="CU134" s="17">
        <v>2.3057609999999999</v>
      </c>
      <c r="CV134" s="17">
        <v>-0.93668200000000001</v>
      </c>
      <c r="CW134" s="17">
        <v>-1.8212170000000001</v>
      </c>
      <c r="CX134" s="17">
        <v>-0.9685703</v>
      </c>
      <c r="CY134" s="17">
        <v>-3.1761379999999999</v>
      </c>
      <c r="CZ134" s="17">
        <v>-5.6815559999999996</v>
      </c>
      <c r="DA134" s="17">
        <v>-7.0408860000000004</v>
      </c>
      <c r="DB134" s="17">
        <v>-5.7657059999999998</v>
      </c>
      <c r="DC134" s="17">
        <v>-4.3206509999999998</v>
      </c>
      <c r="DD134" s="17">
        <v>-2.4470450000000001</v>
      </c>
      <c r="DE134" s="17">
        <v>-1.2991729999999999</v>
      </c>
      <c r="DF134" s="17">
        <v>-0.34084330000000002</v>
      </c>
      <c r="DG134" s="17">
        <v>0.32228980000000002</v>
      </c>
      <c r="DH134" s="17">
        <v>0.31539679999999998</v>
      </c>
      <c r="DI134" s="17">
        <v>0.70533539999999995</v>
      </c>
      <c r="DJ134" s="17">
        <v>0.82386930000000003</v>
      </c>
      <c r="DK134" s="17">
        <v>1.3419430000000001</v>
      </c>
      <c r="DL134" s="17">
        <v>1.8959170000000001</v>
      </c>
      <c r="DM134" s="17">
        <v>2.8451650000000002</v>
      </c>
      <c r="DN134" s="17">
        <v>2.956642</v>
      </c>
      <c r="DO134" s="17">
        <v>5.9663769999999996</v>
      </c>
      <c r="DP134" s="17">
        <v>6.5903299999999998</v>
      </c>
      <c r="DQ134" s="17">
        <v>5.9522399999999998</v>
      </c>
      <c r="DR134" s="17">
        <v>4.3625939999999996</v>
      </c>
      <c r="DS134" s="17">
        <v>3.2553640000000001</v>
      </c>
      <c r="DT134" s="17">
        <v>9.0310000000000001E-2</v>
      </c>
      <c r="DU134" s="17">
        <v>-0.68751689999999999</v>
      </c>
      <c r="DV134" s="17">
        <v>3.8356500000000002E-2</v>
      </c>
      <c r="DW134" s="17">
        <v>-1.112984</v>
      </c>
      <c r="DX134" s="17">
        <v>-3.1188449999999999</v>
      </c>
      <c r="DY134" s="17">
        <v>-4.4468430000000003</v>
      </c>
      <c r="DZ134" s="17">
        <v>-3.3779840000000001</v>
      </c>
      <c r="EA134" s="17">
        <v>-2.1346289999999999</v>
      </c>
      <c r="EB134" s="17">
        <v>-0.85002149999999999</v>
      </c>
      <c r="EC134" s="17">
        <v>-0.134903</v>
      </c>
      <c r="ED134" s="17">
        <v>0.9002426</v>
      </c>
      <c r="EE134" s="17">
        <v>1.412042</v>
      </c>
      <c r="EF134" s="17">
        <v>1.6790210000000001</v>
      </c>
      <c r="EG134" s="17">
        <v>2.273066</v>
      </c>
      <c r="EH134" s="17">
        <v>2.4763169999999999</v>
      </c>
      <c r="EI134" s="17">
        <v>3.2165729999999999</v>
      </c>
      <c r="EJ134" s="17">
        <v>3.8649339999999999</v>
      </c>
      <c r="EK134" s="17">
        <v>4.8232080000000002</v>
      </c>
      <c r="EL134" s="17">
        <v>5.0986159999999998</v>
      </c>
      <c r="EM134" s="17">
        <v>8.0174260000000004</v>
      </c>
      <c r="EN134" s="17">
        <v>8.6992890000000003</v>
      </c>
      <c r="EO134" s="17">
        <v>7.7284509999999997</v>
      </c>
      <c r="EP134" s="17">
        <v>5.8984310000000004</v>
      </c>
      <c r="EQ134" s="17">
        <v>4.6264399999999997</v>
      </c>
      <c r="ER134" s="17">
        <v>1.573123</v>
      </c>
      <c r="ES134" s="17">
        <v>0.94936589999999998</v>
      </c>
      <c r="ET134" s="17">
        <v>1.4921990000000001</v>
      </c>
      <c r="EU134" s="17">
        <v>78.131119999999996</v>
      </c>
      <c r="EV134" s="17">
        <v>76.219830000000002</v>
      </c>
      <c r="EW134" s="17">
        <v>74.848920000000007</v>
      </c>
      <c r="EX134" s="17">
        <v>74.29992</v>
      </c>
      <c r="EY134" s="17">
        <v>73.812870000000004</v>
      </c>
      <c r="EZ134" s="17">
        <v>73.055760000000006</v>
      </c>
      <c r="FA134" s="17">
        <v>72.910939999999997</v>
      </c>
      <c r="FB134" s="17">
        <v>73.238699999999994</v>
      </c>
      <c r="FC134" s="17">
        <v>77.530770000000004</v>
      </c>
      <c r="FD134" s="17">
        <v>81.841229999999996</v>
      </c>
      <c r="FE134" s="17">
        <v>85.392250000000004</v>
      </c>
      <c r="FF134" s="17">
        <v>86.825159999999997</v>
      </c>
      <c r="FG134" s="17">
        <v>88.339860000000002</v>
      </c>
      <c r="FH134" s="17">
        <v>88.097920000000002</v>
      </c>
      <c r="FI134" s="17">
        <v>88.750050000000002</v>
      </c>
      <c r="FJ134" s="17">
        <v>90.157409999999999</v>
      </c>
      <c r="FK134" s="17">
        <v>89.526330000000002</v>
      </c>
      <c r="FL134" s="17">
        <v>88.878420000000006</v>
      </c>
      <c r="FM134" s="17">
        <v>86.731579999999994</v>
      </c>
      <c r="FN134" s="17">
        <v>81.940489999999997</v>
      </c>
      <c r="FO134" s="17">
        <v>77.864410000000007</v>
      </c>
      <c r="FP134" s="17">
        <v>76.368200000000002</v>
      </c>
      <c r="FQ134" s="17">
        <v>74.857280000000003</v>
      </c>
      <c r="FR134" s="17">
        <v>73.720349999999996</v>
      </c>
      <c r="FS134" s="17">
        <v>36.056249999999999</v>
      </c>
      <c r="FT134" s="17"/>
      <c r="FU134" s="17">
        <v>2.0208249999999999</v>
      </c>
      <c r="FW134" s="17"/>
      <c r="IA134" s="62"/>
    </row>
    <row r="135" spans="1:235" x14ac:dyDescent="0.25">
      <c r="A135" t="s">
        <v>266</v>
      </c>
      <c r="B135" t="s">
        <v>0</v>
      </c>
      <c r="C135" t="s">
        <v>310</v>
      </c>
      <c r="D135" s="63">
        <v>44809</v>
      </c>
      <c r="E135" t="s">
        <v>220</v>
      </c>
      <c r="F135" s="17">
        <v>18508</v>
      </c>
      <c r="G135" s="17">
        <v>26.63964</v>
      </c>
      <c r="H135" s="17">
        <v>22.846609999999998</v>
      </c>
      <c r="I135" s="17">
        <v>19.569839999999999</v>
      </c>
      <c r="J135" s="17">
        <v>18.164359999999999</v>
      </c>
      <c r="K135" s="17">
        <v>17.428629999999998</v>
      </c>
      <c r="L135" s="17">
        <v>16.976489999999998</v>
      </c>
      <c r="M135" s="17">
        <v>17.191590000000001</v>
      </c>
      <c r="N135" s="17">
        <v>16.607970000000002</v>
      </c>
      <c r="O135" s="17">
        <v>15.204029999999999</v>
      </c>
      <c r="P135" s="17">
        <v>11.83286</v>
      </c>
      <c r="Q135" s="17">
        <v>9.7576470000000004</v>
      </c>
      <c r="R135" s="17">
        <v>9.1814149999999994</v>
      </c>
      <c r="S135" s="17">
        <v>9.5006249999999994</v>
      </c>
      <c r="T135" s="17">
        <v>12.241569999999999</v>
      </c>
      <c r="U135" s="17">
        <v>17.3063</v>
      </c>
      <c r="V135" s="17">
        <v>23.3766</v>
      </c>
      <c r="W135" s="17">
        <v>28.836860000000001</v>
      </c>
      <c r="X135" s="17">
        <v>34.998840000000001</v>
      </c>
      <c r="Y135" s="17">
        <v>39.867289999999997</v>
      </c>
      <c r="Z135" s="17">
        <v>39.219250000000002</v>
      </c>
      <c r="AA135" s="17">
        <v>38.182650000000002</v>
      </c>
      <c r="AB135" s="17">
        <v>35.849469999999997</v>
      </c>
      <c r="AC135" s="17">
        <v>31.190850000000001</v>
      </c>
      <c r="AD135" s="17">
        <v>26.906929999999999</v>
      </c>
      <c r="AE135" s="17">
        <v>-3.8163529999999999</v>
      </c>
      <c r="AF135" s="17">
        <v>-4.6525410000000003</v>
      </c>
      <c r="AG135" s="17">
        <v>-6.0909409999999999</v>
      </c>
      <c r="AH135" s="17">
        <v>-5.7048480000000001</v>
      </c>
      <c r="AI135" s="17">
        <v>-4.9176529999999996</v>
      </c>
      <c r="AJ135" s="17">
        <v>-4.1327449999999999</v>
      </c>
      <c r="AK135" s="17">
        <v>-2.5518070000000002</v>
      </c>
      <c r="AL135" s="17">
        <v>-1.892301</v>
      </c>
      <c r="AM135" s="17">
        <v>-0.91092260000000003</v>
      </c>
      <c r="AN135" s="17">
        <v>-1.921089</v>
      </c>
      <c r="AO135" s="17">
        <v>-2.4791780000000001</v>
      </c>
      <c r="AP135" s="17">
        <v>-2.3158069999999999</v>
      </c>
      <c r="AQ135" s="17">
        <v>-2.586611</v>
      </c>
      <c r="AR135" s="17">
        <v>-2.3864860000000001</v>
      </c>
      <c r="AS135" s="17">
        <v>-1.4065639999999999</v>
      </c>
      <c r="AT135" s="17">
        <v>-1.9425859999999999</v>
      </c>
      <c r="AU135" s="17">
        <v>-5.6977600000000003E-2</v>
      </c>
      <c r="AV135" s="17">
        <v>-0.44794400000000001</v>
      </c>
      <c r="AW135" s="17">
        <v>0.2004946</v>
      </c>
      <c r="AX135" s="17">
        <v>-0.54738160000000002</v>
      </c>
      <c r="AY135" s="17">
        <v>-0.74391510000000005</v>
      </c>
      <c r="AZ135" s="17">
        <v>-2.8382540000000001</v>
      </c>
      <c r="BA135" s="17">
        <v>-3.5639660000000002</v>
      </c>
      <c r="BB135" s="17">
        <v>-2.8732760000000002</v>
      </c>
      <c r="BC135" s="17">
        <v>-2.6141939999999999</v>
      </c>
      <c r="BD135" s="17">
        <v>-3.474262</v>
      </c>
      <c r="BE135" s="17">
        <v>-4.692329</v>
      </c>
      <c r="BF135" s="17">
        <v>-4.2725080000000002</v>
      </c>
      <c r="BG135" s="17">
        <v>-3.537636</v>
      </c>
      <c r="BH135" s="17">
        <v>-2.916925</v>
      </c>
      <c r="BI135" s="17">
        <v>-1.6969209999999999</v>
      </c>
      <c r="BJ135" s="17">
        <v>-1.0160400000000001</v>
      </c>
      <c r="BK135" s="17">
        <v>-0.1952671</v>
      </c>
      <c r="BL135" s="17">
        <v>-0.95197799999999999</v>
      </c>
      <c r="BM135" s="17">
        <v>-1.446075</v>
      </c>
      <c r="BN135" s="17">
        <v>-1.1771180000000001</v>
      </c>
      <c r="BO135" s="17">
        <v>-1.381796</v>
      </c>
      <c r="BP135" s="17">
        <v>-1.09263</v>
      </c>
      <c r="BQ135" s="17">
        <v>-0.1007837</v>
      </c>
      <c r="BR135" s="17">
        <v>-0.3760908</v>
      </c>
      <c r="BS135" s="17">
        <v>1.304888</v>
      </c>
      <c r="BT135" s="17">
        <v>0.97029359999999998</v>
      </c>
      <c r="BU135" s="17">
        <v>1.357712</v>
      </c>
      <c r="BV135" s="17">
        <v>0.49514459999999999</v>
      </c>
      <c r="BW135" s="17">
        <v>0.20201859999999999</v>
      </c>
      <c r="BX135" s="17">
        <v>-1.839593</v>
      </c>
      <c r="BY135" s="17">
        <v>-2.611945</v>
      </c>
      <c r="BZ135" s="17">
        <v>-1.984529</v>
      </c>
      <c r="CA135" s="17">
        <v>-1.781582</v>
      </c>
      <c r="CB135" s="17">
        <v>-2.6581890000000001</v>
      </c>
      <c r="CC135" s="17">
        <v>-3.7236539999999998</v>
      </c>
      <c r="CD135" s="17">
        <v>-3.2804739999999999</v>
      </c>
      <c r="CE135" s="17">
        <v>-2.5818409999999998</v>
      </c>
      <c r="CF135" s="17">
        <v>-2.0748519999999999</v>
      </c>
      <c r="CG135" s="17">
        <v>-1.1048290000000001</v>
      </c>
      <c r="CH135" s="17">
        <v>-0.40914440000000002</v>
      </c>
      <c r="CI135" s="17">
        <v>0.30039379999999999</v>
      </c>
      <c r="CJ135" s="17">
        <v>-0.28077449999999998</v>
      </c>
      <c r="CK135" s="17">
        <v>-0.73055130000000001</v>
      </c>
      <c r="CL135" s="17">
        <v>-0.38846530000000001</v>
      </c>
      <c r="CM135" s="17">
        <v>-0.54734419999999995</v>
      </c>
      <c r="CN135" s="17">
        <v>-0.19650860000000001</v>
      </c>
      <c r="CO135" s="17">
        <v>0.80359570000000002</v>
      </c>
      <c r="CP135" s="17">
        <v>0.70885909999999996</v>
      </c>
      <c r="CQ135" s="17">
        <v>2.248113</v>
      </c>
      <c r="CR135" s="17">
        <v>1.952561</v>
      </c>
      <c r="CS135" s="17">
        <v>2.1591969999999998</v>
      </c>
      <c r="CT135" s="17">
        <v>1.217195</v>
      </c>
      <c r="CU135" s="17">
        <v>0.85716939999999997</v>
      </c>
      <c r="CV135" s="17">
        <v>-1.147923</v>
      </c>
      <c r="CW135" s="17">
        <v>-1.952577</v>
      </c>
      <c r="CX135" s="17">
        <v>-1.368986</v>
      </c>
      <c r="CY135" s="17">
        <v>-0.94896999999999998</v>
      </c>
      <c r="CZ135" s="17">
        <v>-1.8421160000000001</v>
      </c>
      <c r="DA135" s="17">
        <v>-2.7549790000000001</v>
      </c>
      <c r="DB135" s="17">
        <v>-2.28844</v>
      </c>
      <c r="DC135" s="17">
        <v>-1.626045</v>
      </c>
      <c r="DD135" s="17">
        <v>-1.2327790000000001</v>
      </c>
      <c r="DE135" s="17">
        <v>-0.51273729999999995</v>
      </c>
      <c r="DF135" s="17">
        <v>0.19775119999999999</v>
      </c>
      <c r="DG135" s="17">
        <v>0.79605459999999995</v>
      </c>
      <c r="DH135" s="17">
        <v>0.39042890000000002</v>
      </c>
      <c r="DI135" s="17">
        <v>-1.50274E-2</v>
      </c>
      <c r="DJ135" s="17">
        <v>0.40018710000000002</v>
      </c>
      <c r="DK135" s="17">
        <v>0.2871071</v>
      </c>
      <c r="DL135" s="17">
        <v>0.69961229999999996</v>
      </c>
      <c r="DM135" s="17">
        <v>1.707975</v>
      </c>
      <c r="DN135" s="17">
        <v>1.793809</v>
      </c>
      <c r="DO135" s="17">
        <v>3.1913369999999999</v>
      </c>
      <c r="DP135" s="17">
        <v>2.934828</v>
      </c>
      <c r="DQ135" s="17">
        <v>2.9606819999999998</v>
      </c>
      <c r="DR135" s="17">
        <v>1.9392450000000001</v>
      </c>
      <c r="DS135" s="17">
        <v>1.5123200000000001</v>
      </c>
      <c r="DT135" s="17">
        <v>-0.45625349999999998</v>
      </c>
      <c r="DU135" s="17">
        <v>-1.29321</v>
      </c>
      <c r="DV135" s="17">
        <v>-0.75344250000000001</v>
      </c>
      <c r="DW135" s="17">
        <v>0.25318930000000001</v>
      </c>
      <c r="DX135" s="17">
        <v>-0.66383669999999995</v>
      </c>
      <c r="DY135" s="17">
        <v>-1.3563670000000001</v>
      </c>
      <c r="DZ135" s="17">
        <v>-0.85610010000000003</v>
      </c>
      <c r="EA135" s="17">
        <v>-0.24602850000000001</v>
      </c>
      <c r="EB135" s="17">
        <v>-1.6958399999999998E-2</v>
      </c>
      <c r="EC135" s="17">
        <v>0.34214929999999999</v>
      </c>
      <c r="ED135" s="17">
        <v>1.074012</v>
      </c>
      <c r="EE135" s="17">
        <v>1.5117100000000001</v>
      </c>
      <c r="EF135" s="17">
        <v>1.35954</v>
      </c>
      <c r="EG135" s="17">
        <v>1.0180750000000001</v>
      </c>
      <c r="EH135" s="17">
        <v>1.5388759999999999</v>
      </c>
      <c r="EI135" s="17">
        <v>1.491922</v>
      </c>
      <c r="EJ135" s="17">
        <v>1.9934689999999999</v>
      </c>
      <c r="EK135" s="17">
        <v>3.0137550000000002</v>
      </c>
      <c r="EL135" s="17">
        <v>3.3603040000000002</v>
      </c>
      <c r="EM135" s="17">
        <v>4.5532029999999999</v>
      </c>
      <c r="EN135" s="17">
        <v>4.353065</v>
      </c>
      <c r="EO135" s="17">
        <v>4.1178990000000004</v>
      </c>
      <c r="EP135" s="17">
        <v>2.9817719999999999</v>
      </c>
      <c r="EQ135" s="17">
        <v>2.4582540000000002</v>
      </c>
      <c r="ER135" s="17">
        <v>0.54240790000000005</v>
      </c>
      <c r="ES135" s="17">
        <v>-0.3411883</v>
      </c>
      <c r="ET135" s="17">
        <v>0.13530420000000001</v>
      </c>
      <c r="EU135" s="17">
        <v>78.020290000000003</v>
      </c>
      <c r="EV135" s="17">
        <v>76.184809999999999</v>
      </c>
      <c r="EW135" s="17">
        <v>74.77543</v>
      </c>
      <c r="EX135" s="17">
        <v>74.114949999999993</v>
      </c>
      <c r="EY135" s="17">
        <v>73.758570000000006</v>
      </c>
      <c r="EZ135" s="17">
        <v>73.201160000000002</v>
      </c>
      <c r="FA135" s="17">
        <v>72.976150000000004</v>
      </c>
      <c r="FB135" s="17">
        <v>73.616150000000005</v>
      </c>
      <c r="FC135" s="17">
        <v>77.451160000000002</v>
      </c>
      <c r="FD135" s="17">
        <v>81.223489999999998</v>
      </c>
      <c r="FE135" s="17">
        <v>84.281400000000005</v>
      </c>
      <c r="FF135" s="17">
        <v>85.242109999999997</v>
      </c>
      <c r="FG135" s="17">
        <v>86.342669999999998</v>
      </c>
      <c r="FH135" s="17">
        <v>86.142989999999998</v>
      </c>
      <c r="FI135" s="17">
        <v>87.068529999999996</v>
      </c>
      <c r="FJ135" s="17">
        <v>88.596289999999996</v>
      </c>
      <c r="FK135" s="17">
        <v>88.169600000000003</v>
      </c>
      <c r="FL135" s="17">
        <v>87.799379999999999</v>
      </c>
      <c r="FM135" s="17">
        <v>85.576149999999998</v>
      </c>
      <c r="FN135" s="17">
        <v>81.093100000000007</v>
      </c>
      <c r="FO135" s="17">
        <v>77.474649999999997</v>
      </c>
      <c r="FP135" s="17">
        <v>75.870999999999995</v>
      </c>
      <c r="FQ135" s="17">
        <v>74.833539999999999</v>
      </c>
      <c r="FR135" s="17">
        <v>73.944720000000004</v>
      </c>
      <c r="FS135" s="17">
        <v>24.382829999999998</v>
      </c>
      <c r="FT135" s="17"/>
      <c r="FU135" s="17">
        <v>1.3341460000000001</v>
      </c>
      <c r="FW135" s="17"/>
      <c r="IA135" s="62"/>
    </row>
    <row r="136" spans="1:235" x14ac:dyDescent="0.25">
      <c r="A136" t="s">
        <v>266</v>
      </c>
      <c r="B136" t="s">
        <v>0</v>
      </c>
      <c r="C136" t="s">
        <v>310</v>
      </c>
      <c r="D136" s="63">
        <v>44809</v>
      </c>
      <c r="E136" t="s">
        <v>221</v>
      </c>
      <c r="F136" s="17">
        <v>13006</v>
      </c>
      <c r="G136" s="17">
        <v>24.30443</v>
      </c>
      <c r="H136" s="17">
        <v>19.48499</v>
      </c>
      <c r="I136" s="17">
        <v>16.619129999999998</v>
      </c>
      <c r="J136" s="17">
        <v>15.50121</v>
      </c>
      <c r="K136" s="17">
        <v>14.88339</v>
      </c>
      <c r="L136" s="17">
        <v>15.840809999999999</v>
      </c>
      <c r="M136" s="17">
        <v>15.624610000000001</v>
      </c>
      <c r="N136" s="17">
        <v>14.14805</v>
      </c>
      <c r="O136" s="17">
        <v>11.489190000000001</v>
      </c>
      <c r="P136" s="17">
        <v>8.7207989999999995</v>
      </c>
      <c r="Q136" s="17">
        <v>8.2885969999999993</v>
      </c>
      <c r="R136" s="17">
        <v>8.4527289999999997</v>
      </c>
      <c r="S136" s="17">
        <v>10.96072</v>
      </c>
      <c r="T136" s="17">
        <v>14.147819999999999</v>
      </c>
      <c r="U136" s="17">
        <v>18.463619999999999</v>
      </c>
      <c r="V136" s="17">
        <v>25.001480000000001</v>
      </c>
      <c r="W136" s="17">
        <v>30.905149999999999</v>
      </c>
      <c r="X136" s="17">
        <v>39.019460000000002</v>
      </c>
      <c r="Y136" s="17">
        <v>42.75844</v>
      </c>
      <c r="Z136" s="17">
        <v>41.377850000000002</v>
      </c>
      <c r="AA136" s="17">
        <v>38.936709999999998</v>
      </c>
      <c r="AB136" s="17">
        <v>36.391309999999997</v>
      </c>
      <c r="AC136" s="17">
        <v>31.50085</v>
      </c>
      <c r="AD136" s="17">
        <v>26.717400000000001</v>
      </c>
      <c r="AE136" s="17">
        <v>-5.8824880000000004</v>
      </c>
      <c r="AF136" s="17">
        <v>-8.7559529999999999</v>
      </c>
      <c r="AG136" s="17">
        <v>-8.9912880000000008</v>
      </c>
      <c r="AH136" s="17">
        <v>-7.6088760000000004</v>
      </c>
      <c r="AI136" s="17">
        <v>-6.3286980000000002</v>
      </c>
      <c r="AJ136" s="17">
        <v>-3.3071359999999999</v>
      </c>
      <c r="AK136" s="17">
        <v>-2.3568359999999999</v>
      </c>
      <c r="AL136" s="17">
        <v>-2.2809200000000001</v>
      </c>
      <c r="AM136" s="17">
        <v>-2.2040150000000001</v>
      </c>
      <c r="AN136" s="17">
        <v>-1.9433339999999999</v>
      </c>
      <c r="AO136" s="17">
        <v>-1.6131470000000001</v>
      </c>
      <c r="AP136" s="17">
        <v>-1.8897090000000001</v>
      </c>
      <c r="AQ136" s="17">
        <v>-1.749743</v>
      </c>
      <c r="AR136" s="17">
        <v>-1.657543</v>
      </c>
      <c r="AS136" s="17">
        <v>-1.8541989999999999</v>
      </c>
      <c r="AT136" s="17">
        <v>-1.7850889999999999</v>
      </c>
      <c r="AU136" s="17">
        <v>-6.9233799999999998E-2</v>
      </c>
      <c r="AV136" s="17">
        <v>0.85694610000000004</v>
      </c>
      <c r="AW136" s="17">
        <v>0.53604819999999997</v>
      </c>
      <c r="AX136" s="17">
        <v>0.35688890000000001</v>
      </c>
      <c r="AY136" s="17">
        <v>-0.13816030000000001</v>
      </c>
      <c r="AZ136" s="17">
        <v>-1.510918</v>
      </c>
      <c r="BA136" s="17">
        <v>-1.9987919999999999</v>
      </c>
      <c r="BB136" s="17">
        <v>-1.4364589999999999</v>
      </c>
      <c r="BC136" s="17">
        <v>-4.2033550000000002</v>
      </c>
      <c r="BD136" s="17">
        <v>-6.5317689999999997</v>
      </c>
      <c r="BE136" s="17">
        <v>-6.8171939999999998</v>
      </c>
      <c r="BF136" s="17">
        <v>-5.724685</v>
      </c>
      <c r="BG136" s="17">
        <v>-4.6828700000000003</v>
      </c>
      <c r="BH136" s="17">
        <v>-2.2571270000000001</v>
      </c>
      <c r="BI136" s="17">
        <v>-1.562535</v>
      </c>
      <c r="BJ136" s="17">
        <v>-1.4197109999999999</v>
      </c>
      <c r="BK136" s="17">
        <v>-1.3726339999999999</v>
      </c>
      <c r="BL136" s="17">
        <v>-0.98287250000000004</v>
      </c>
      <c r="BM136" s="17">
        <v>-0.44750830000000003</v>
      </c>
      <c r="BN136" s="17">
        <v>-0.69834870000000004</v>
      </c>
      <c r="BO136" s="17">
        <v>-0.3314163</v>
      </c>
      <c r="BP136" s="17">
        <v>-0.2094811</v>
      </c>
      <c r="BQ136" s="17">
        <v>-0.38601570000000002</v>
      </c>
      <c r="BR136" s="17">
        <v>-0.37091590000000002</v>
      </c>
      <c r="BS136" s="17">
        <v>1.3855839999999999</v>
      </c>
      <c r="BT136" s="17">
        <v>2.2878129999999999</v>
      </c>
      <c r="BU136" s="17">
        <v>1.7798799999999999</v>
      </c>
      <c r="BV136" s="17">
        <v>1.399205</v>
      </c>
      <c r="BW136" s="17">
        <v>0.81832780000000005</v>
      </c>
      <c r="BX136" s="17">
        <v>-0.4257493</v>
      </c>
      <c r="BY136" s="17">
        <v>-0.71375160000000004</v>
      </c>
      <c r="BZ136" s="17">
        <v>-0.34915089999999999</v>
      </c>
      <c r="CA136" s="17">
        <v>-3.0403929999999999</v>
      </c>
      <c r="CB136" s="17">
        <v>-4.9913049999999997</v>
      </c>
      <c r="CC136" s="17">
        <v>-5.3114239999999997</v>
      </c>
      <c r="CD136" s="17">
        <v>-4.4196999999999997</v>
      </c>
      <c r="CE136" s="17">
        <v>-3.5429750000000002</v>
      </c>
      <c r="CF136" s="17">
        <v>-1.5298929999999999</v>
      </c>
      <c r="CG136" s="17">
        <v>-1.0124040000000001</v>
      </c>
      <c r="CH136" s="17">
        <v>-0.82323990000000002</v>
      </c>
      <c r="CI136" s="17">
        <v>-0.79682209999999998</v>
      </c>
      <c r="CJ136" s="17">
        <v>-0.31765959999999999</v>
      </c>
      <c r="CK136" s="17">
        <v>0.3598094</v>
      </c>
      <c r="CL136" s="17">
        <v>0.12678400000000001</v>
      </c>
      <c r="CM136" s="17">
        <v>0.65091279999999996</v>
      </c>
      <c r="CN136" s="17">
        <v>0.79344219999999999</v>
      </c>
      <c r="CO136" s="17">
        <v>0.63084399999999996</v>
      </c>
      <c r="CP136" s="17">
        <v>0.60853619999999997</v>
      </c>
      <c r="CQ136" s="17">
        <v>2.3931870000000002</v>
      </c>
      <c r="CR136" s="17">
        <v>3.2788270000000002</v>
      </c>
      <c r="CS136" s="17">
        <v>2.6413540000000002</v>
      </c>
      <c r="CT136" s="17">
        <v>2.1211099999999998</v>
      </c>
      <c r="CU136" s="17">
        <v>1.480788</v>
      </c>
      <c r="CV136" s="17">
        <v>0.32583489999999998</v>
      </c>
      <c r="CW136" s="17">
        <v>0.17626359999999999</v>
      </c>
      <c r="CX136" s="17">
        <v>0.40391549999999998</v>
      </c>
      <c r="CY136" s="17">
        <v>-1.8774299999999999</v>
      </c>
      <c r="CZ136" s="17">
        <v>-3.4508420000000002</v>
      </c>
      <c r="DA136" s="17">
        <v>-3.8056540000000001</v>
      </c>
      <c r="DB136" s="17">
        <v>-3.1147140000000002</v>
      </c>
      <c r="DC136" s="17">
        <v>-2.4030800000000001</v>
      </c>
      <c r="DD136" s="17">
        <v>-0.80266009999999999</v>
      </c>
      <c r="DE136" s="17">
        <v>-0.4622733</v>
      </c>
      <c r="DF136" s="17">
        <v>-0.22676930000000001</v>
      </c>
      <c r="DG136" s="17">
        <v>-0.22101009999999999</v>
      </c>
      <c r="DH136" s="17">
        <v>0.34755330000000001</v>
      </c>
      <c r="DI136" s="17">
        <v>1.167127</v>
      </c>
      <c r="DJ136" s="17">
        <v>0.9519166</v>
      </c>
      <c r="DK136" s="17">
        <v>1.6332420000000001</v>
      </c>
      <c r="DL136" s="17">
        <v>1.796365</v>
      </c>
      <c r="DM136" s="17">
        <v>1.6477040000000001</v>
      </c>
      <c r="DN136" s="17">
        <v>1.587988</v>
      </c>
      <c r="DO136" s="17">
        <v>3.4007900000000002</v>
      </c>
      <c r="DP136" s="17">
        <v>4.2698410000000004</v>
      </c>
      <c r="DQ136" s="17">
        <v>3.5028290000000002</v>
      </c>
      <c r="DR136" s="17">
        <v>2.8430149999999998</v>
      </c>
      <c r="DS136" s="17">
        <v>2.143249</v>
      </c>
      <c r="DT136" s="17">
        <v>1.0774189999999999</v>
      </c>
      <c r="DU136" s="17">
        <v>1.066279</v>
      </c>
      <c r="DV136" s="17">
        <v>1.156982</v>
      </c>
      <c r="DW136" s="17">
        <v>-0.19829730000000001</v>
      </c>
      <c r="DX136" s="17">
        <v>-1.2266570000000001</v>
      </c>
      <c r="DY136" s="17">
        <v>-1.6315599999999999</v>
      </c>
      <c r="DZ136" s="17">
        <v>-1.230523</v>
      </c>
      <c r="EA136" s="17">
        <v>-0.75725290000000001</v>
      </c>
      <c r="EB136" s="17">
        <v>0.24734909999999999</v>
      </c>
      <c r="EC136" s="17">
        <v>0.33202809999999999</v>
      </c>
      <c r="ED136" s="17">
        <v>0.63443959999999999</v>
      </c>
      <c r="EE136" s="17">
        <v>0.610371</v>
      </c>
      <c r="EF136" s="17">
        <v>1.3080149999999999</v>
      </c>
      <c r="EG136" s="17">
        <v>2.3327650000000002</v>
      </c>
      <c r="EH136" s="17">
        <v>2.1432769999999999</v>
      </c>
      <c r="EI136" s="17">
        <v>3.0515690000000002</v>
      </c>
      <c r="EJ136" s="17">
        <v>3.2444269999999999</v>
      </c>
      <c r="EK136" s="17">
        <v>3.1158869999999999</v>
      </c>
      <c r="EL136" s="17">
        <v>3.0021620000000002</v>
      </c>
      <c r="EM136" s="17">
        <v>4.8556080000000001</v>
      </c>
      <c r="EN136" s="17">
        <v>5.7007070000000004</v>
      </c>
      <c r="EO136" s="17">
        <v>4.7466600000000003</v>
      </c>
      <c r="EP136" s="17">
        <v>3.885332</v>
      </c>
      <c r="EQ136" s="17">
        <v>3.0997370000000002</v>
      </c>
      <c r="ER136" s="17">
        <v>2.162588</v>
      </c>
      <c r="ES136" s="17">
        <v>2.3513190000000002</v>
      </c>
      <c r="ET136" s="17">
        <v>2.2442899999999999</v>
      </c>
      <c r="EU136" s="17">
        <v>78.279790000000006</v>
      </c>
      <c r="EV136" s="17">
        <v>76.270740000000004</v>
      </c>
      <c r="EW136" s="17">
        <v>74.949929999999995</v>
      </c>
      <c r="EX136" s="17">
        <v>74.556150000000002</v>
      </c>
      <c r="EY136" s="17">
        <v>73.894419999999997</v>
      </c>
      <c r="EZ136" s="17">
        <v>72.866330000000005</v>
      </c>
      <c r="FA136" s="17">
        <v>72.827150000000003</v>
      </c>
      <c r="FB136" s="17">
        <v>72.73809</v>
      </c>
      <c r="FC136" s="17">
        <v>77.635390000000001</v>
      </c>
      <c r="FD136" s="17">
        <v>82.668559999999999</v>
      </c>
      <c r="FE136" s="17">
        <v>86.876890000000003</v>
      </c>
      <c r="FF136" s="17">
        <v>88.95393</v>
      </c>
      <c r="FG136" s="17">
        <v>91.032740000000004</v>
      </c>
      <c r="FH136" s="17">
        <v>90.739279999999994</v>
      </c>
      <c r="FI136" s="17">
        <v>91.020189999999999</v>
      </c>
      <c r="FJ136" s="17">
        <v>92.259900000000002</v>
      </c>
      <c r="FK136" s="17">
        <v>91.356340000000003</v>
      </c>
      <c r="FL136" s="17">
        <v>90.331990000000005</v>
      </c>
      <c r="FM136" s="17">
        <v>88.283370000000005</v>
      </c>
      <c r="FN136" s="17">
        <v>83.081980000000001</v>
      </c>
      <c r="FO136" s="17">
        <v>78.392470000000003</v>
      </c>
      <c r="FP136" s="17">
        <v>77.046679999999995</v>
      </c>
      <c r="FQ136" s="17">
        <v>74.897369999999995</v>
      </c>
      <c r="FR136" s="17">
        <v>73.424379999999999</v>
      </c>
      <c r="FS136" s="17">
        <v>26.234780000000001</v>
      </c>
      <c r="FT136" s="17"/>
      <c r="FU136" s="17">
        <v>1.383891</v>
      </c>
      <c r="FW136" s="17"/>
      <c r="IA136" s="62"/>
    </row>
    <row r="137" spans="1:235" x14ac:dyDescent="0.25">
      <c r="A137" t="s">
        <v>266</v>
      </c>
      <c r="B137" t="s">
        <v>0</v>
      </c>
      <c r="C137" t="s">
        <v>310</v>
      </c>
      <c r="D137" s="63">
        <v>44810</v>
      </c>
      <c r="E137" t="s">
        <v>219</v>
      </c>
      <c r="F137" s="17">
        <v>31691</v>
      </c>
      <c r="G137" s="17">
        <v>44.855080000000001</v>
      </c>
      <c r="H137" s="17">
        <v>36.226709999999997</v>
      </c>
      <c r="I137" s="17">
        <v>30.456659999999999</v>
      </c>
      <c r="J137" s="17">
        <v>28.213850000000001</v>
      </c>
      <c r="K137" s="17">
        <v>27.371639999999999</v>
      </c>
      <c r="L137" s="17">
        <v>28.596450000000001</v>
      </c>
      <c r="M137" s="17">
        <v>30.122869999999999</v>
      </c>
      <c r="N137" s="17">
        <v>27.057919999999999</v>
      </c>
      <c r="O137" s="17">
        <v>17.627759999999999</v>
      </c>
      <c r="P137" s="17">
        <v>7.0853789999999996</v>
      </c>
      <c r="Q137" s="17">
        <v>1.244097</v>
      </c>
      <c r="R137" s="17">
        <v>0.76115469999999996</v>
      </c>
      <c r="S137" s="17">
        <v>4.8071919999999997</v>
      </c>
      <c r="T137" s="17">
        <v>11.77866</v>
      </c>
      <c r="U137" s="17">
        <v>23.06419</v>
      </c>
      <c r="V137" s="17">
        <v>39.202710000000003</v>
      </c>
      <c r="W137" s="17">
        <v>52.695430000000002</v>
      </c>
      <c r="X137" s="17">
        <v>68.24051</v>
      </c>
      <c r="Y137" s="17">
        <v>72.131659999999997</v>
      </c>
      <c r="Z137" s="17">
        <v>72.384950000000003</v>
      </c>
      <c r="AA137" s="17">
        <v>70.820440000000005</v>
      </c>
      <c r="AB137" s="17">
        <v>70.621049999999997</v>
      </c>
      <c r="AC137" s="17">
        <v>63.652679999999997</v>
      </c>
      <c r="AD137" s="17">
        <v>55.334629999999997</v>
      </c>
      <c r="AE137" s="17">
        <v>-8.1274599999999992</v>
      </c>
      <c r="AF137" s="17">
        <v>-11.90831</v>
      </c>
      <c r="AG137" s="17">
        <v>-13.24704</v>
      </c>
      <c r="AH137" s="17">
        <v>-11.619350000000001</v>
      </c>
      <c r="AI137" s="17">
        <v>-9.8116909999999997</v>
      </c>
      <c r="AJ137" s="17">
        <v>-6.4053690000000003</v>
      </c>
      <c r="AK137" s="17">
        <v>-4.2478420000000003</v>
      </c>
      <c r="AL137" s="17">
        <v>-3.2513719999999999</v>
      </c>
      <c r="AM137" s="17">
        <v>-2.0429089999999999</v>
      </c>
      <c r="AN137" s="17">
        <v>-2.465106</v>
      </c>
      <c r="AO137" s="17">
        <v>-2.593518</v>
      </c>
      <c r="AP137" s="17">
        <v>-2.5962000000000001</v>
      </c>
      <c r="AQ137" s="17">
        <v>-2.651052</v>
      </c>
      <c r="AR137" s="17">
        <v>-2.3863349999999999</v>
      </c>
      <c r="AS137" s="17">
        <v>-1.7937669999999999</v>
      </c>
      <c r="AT137" s="17">
        <v>-2.1817250000000001</v>
      </c>
      <c r="AU137" s="17">
        <v>0.9004086</v>
      </c>
      <c r="AV137" s="17">
        <v>1.3991199999999999</v>
      </c>
      <c r="AW137" s="17">
        <v>1.5275350000000001</v>
      </c>
      <c r="AX137" s="17">
        <v>0.85906859999999996</v>
      </c>
      <c r="AY137" s="17">
        <v>-0.60638919999999996</v>
      </c>
      <c r="AZ137" s="17">
        <v>-4.1024050000000001</v>
      </c>
      <c r="BA137" s="17">
        <v>-4.8347550000000004</v>
      </c>
      <c r="BB137" s="17">
        <v>-3.735106</v>
      </c>
      <c r="BC137" s="17">
        <v>-6.0914070000000002</v>
      </c>
      <c r="BD137" s="17">
        <v>-9.3675309999999996</v>
      </c>
      <c r="BE137" s="17">
        <v>-10.679209999999999</v>
      </c>
      <c r="BF137" s="17">
        <v>-9.2495060000000002</v>
      </c>
      <c r="BG137" s="17">
        <v>-7.6455719999999996</v>
      </c>
      <c r="BH137" s="17">
        <v>-4.8298480000000001</v>
      </c>
      <c r="BI137" s="17">
        <v>-3.1076030000000001</v>
      </c>
      <c r="BJ137" s="17">
        <v>-2.0400649999999998</v>
      </c>
      <c r="BK137" s="17">
        <v>-0.98831639999999998</v>
      </c>
      <c r="BL137" s="17">
        <v>-1.1445479999999999</v>
      </c>
      <c r="BM137" s="17">
        <v>-1.073941</v>
      </c>
      <c r="BN137" s="17">
        <v>-0.99617990000000001</v>
      </c>
      <c r="BO137" s="17">
        <v>-0.8252005</v>
      </c>
      <c r="BP137" s="17">
        <v>-0.45370820000000001</v>
      </c>
      <c r="BQ137" s="17">
        <v>0.1487311</v>
      </c>
      <c r="BR137" s="17">
        <v>-7.5011800000000003E-2</v>
      </c>
      <c r="BS137" s="17">
        <v>2.9225379999999999</v>
      </c>
      <c r="BT137" s="17">
        <v>3.4705089999999998</v>
      </c>
      <c r="BU137" s="17">
        <v>3.2701169999999999</v>
      </c>
      <c r="BV137" s="17">
        <v>2.3678530000000002</v>
      </c>
      <c r="BW137" s="17">
        <v>0.7421991</v>
      </c>
      <c r="BX137" s="17">
        <v>-2.6318329999999999</v>
      </c>
      <c r="BY137" s="17">
        <v>-3.20364</v>
      </c>
      <c r="BZ137" s="17">
        <v>-2.2849900000000001</v>
      </c>
      <c r="CA137" s="17">
        <v>-4.6812430000000003</v>
      </c>
      <c r="CB137" s="17">
        <v>-7.607799</v>
      </c>
      <c r="CC137" s="17">
        <v>-8.9007339999999999</v>
      </c>
      <c r="CD137" s="17">
        <v>-7.6081599999999998</v>
      </c>
      <c r="CE137" s="17">
        <v>-6.1453239999999996</v>
      </c>
      <c r="CF137" s="17">
        <v>-3.7386469999999998</v>
      </c>
      <c r="CG137" s="17">
        <v>-2.317876</v>
      </c>
      <c r="CH137" s="17">
        <v>-1.201117</v>
      </c>
      <c r="CI137" s="17">
        <v>-0.25790849999999998</v>
      </c>
      <c r="CJ137" s="17">
        <v>-0.2299331</v>
      </c>
      <c r="CK137" s="17">
        <v>-2.1486999999999999E-2</v>
      </c>
      <c r="CL137" s="17">
        <v>0.11198909999999999</v>
      </c>
      <c r="CM137" s="17">
        <v>0.43937850000000001</v>
      </c>
      <c r="CN137" s="17">
        <v>0.88482289999999997</v>
      </c>
      <c r="CO137" s="17">
        <v>1.4940990000000001</v>
      </c>
      <c r="CP137" s="17">
        <v>1.3840920000000001</v>
      </c>
      <c r="CQ137" s="17">
        <v>4.3230579999999996</v>
      </c>
      <c r="CR137" s="17">
        <v>4.9051470000000004</v>
      </c>
      <c r="CS137" s="17">
        <v>4.4770240000000001</v>
      </c>
      <c r="CT137" s="17">
        <v>3.4128319999999999</v>
      </c>
      <c r="CU137" s="17">
        <v>1.6762269999999999</v>
      </c>
      <c r="CV137" s="17">
        <v>-1.6133200000000001</v>
      </c>
      <c r="CW137" s="17">
        <v>-2.0739350000000001</v>
      </c>
      <c r="CX137" s="17">
        <v>-1.280643</v>
      </c>
      <c r="CY137" s="17">
        <v>-3.2710789999999998</v>
      </c>
      <c r="CZ137" s="17">
        <v>-5.8480660000000002</v>
      </c>
      <c r="DA137" s="17">
        <v>-7.1222580000000004</v>
      </c>
      <c r="DB137" s="17">
        <v>-5.9668150000000004</v>
      </c>
      <c r="DC137" s="17">
        <v>-4.6450769999999997</v>
      </c>
      <c r="DD137" s="17">
        <v>-2.6474470000000001</v>
      </c>
      <c r="DE137" s="17">
        <v>-1.5281499999999999</v>
      </c>
      <c r="DF137" s="17">
        <v>-0.36216989999999999</v>
      </c>
      <c r="DG137" s="17">
        <v>0.47249950000000002</v>
      </c>
      <c r="DH137" s="17">
        <v>0.6846814</v>
      </c>
      <c r="DI137" s="17">
        <v>1.030967</v>
      </c>
      <c r="DJ137" s="17">
        <v>1.2201580000000001</v>
      </c>
      <c r="DK137" s="17">
        <v>1.7039569999999999</v>
      </c>
      <c r="DL137" s="17">
        <v>2.2233540000000001</v>
      </c>
      <c r="DM137" s="17">
        <v>2.8394680000000001</v>
      </c>
      <c r="DN137" s="17">
        <v>2.8431950000000001</v>
      </c>
      <c r="DO137" s="17">
        <v>5.7235779999999998</v>
      </c>
      <c r="DP137" s="17">
        <v>6.339785</v>
      </c>
      <c r="DQ137" s="17">
        <v>5.6839300000000001</v>
      </c>
      <c r="DR137" s="17">
        <v>4.4578119999999997</v>
      </c>
      <c r="DS137" s="17">
        <v>2.610255</v>
      </c>
      <c r="DT137" s="17">
        <v>-0.59480630000000001</v>
      </c>
      <c r="DU137" s="17">
        <v>-0.94422969999999995</v>
      </c>
      <c r="DV137" s="17">
        <v>-0.2762965</v>
      </c>
      <c r="DW137" s="17">
        <v>-1.2350270000000001</v>
      </c>
      <c r="DX137" s="17">
        <v>-3.3072919999999999</v>
      </c>
      <c r="DY137" s="17">
        <v>-4.5544219999999997</v>
      </c>
      <c r="DZ137" s="17">
        <v>-3.5969730000000002</v>
      </c>
      <c r="EA137" s="17">
        <v>-2.478958</v>
      </c>
      <c r="EB137" s="17">
        <v>-1.0719259999999999</v>
      </c>
      <c r="EC137" s="17">
        <v>-0.38791029999999999</v>
      </c>
      <c r="ED137" s="17">
        <v>0.84913689999999997</v>
      </c>
      <c r="EE137" s="17">
        <v>1.527093</v>
      </c>
      <c r="EF137" s="17">
        <v>2.005239</v>
      </c>
      <c r="EG137" s="17">
        <v>2.5505429999999998</v>
      </c>
      <c r="EH137" s="17">
        <v>2.8201779999999999</v>
      </c>
      <c r="EI137" s="17">
        <v>3.5298090000000002</v>
      </c>
      <c r="EJ137" s="17">
        <v>4.1559799999999996</v>
      </c>
      <c r="EK137" s="17">
        <v>4.7819659999999997</v>
      </c>
      <c r="EL137" s="17">
        <v>4.9499079999999998</v>
      </c>
      <c r="EM137" s="17">
        <v>7.7457079999999996</v>
      </c>
      <c r="EN137" s="17">
        <v>8.4111729999999998</v>
      </c>
      <c r="EO137" s="17">
        <v>7.4265119999999998</v>
      </c>
      <c r="EP137" s="17">
        <v>5.9665970000000002</v>
      </c>
      <c r="EQ137" s="17">
        <v>3.958844</v>
      </c>
      <c r="ER137" s="17">
        <v>0.87576529999999997</v>
      </c>
      <c r="ES137" s="17">
        <v>0.68688510000000003</v>
      </c>
      <c r="ET137" s="17">
        <v>1.1738200000000001</v>
      </c>
      <c r="EU137" s="17">
        <v>72.90025</v>
      </c>
      <c r="EV137" s="17">
        <v>71.73415</v>
      </c>
      <c r="EW137" s="17">
        <v>70.742909999999995</v>
      </c>
      <c r="EX137" s="17">
        <v>69.956209999999999</v>
      </c>
      <c r="EY137" s="17">
        <v>69.82002</v>
      </c>
      <c r="EZ137" s="17">
        <v>69.876559999999998</v>
      </c>
      <c r="FA137" s="17">
        <v>69.711010000000002</v>
      </c>
      <c r="FB137" s="17">
        <v>70.182559999999995</v>
      </c>
      <c r="FC137" s="17">
        <v>74.640309999999999</v>
      </c>
      <c r="FD137" s="17">
        <v>79.68732</v>
      </c>
      <c r="FE137" s="17">
        <v>84.225440000000006</v>
      </c>
      <c r="FF137" s="17">
        <v>88.269120000000001</v>
      </c>
      <c r="FG137" s="17">
        <v>89.246669999999995</v>
      </c>
      <c r="FH137" s="17">
        <v>88.531700000000001</v>
      </c>
      <c r="FI137" s="17">
        <v>89.042720000000003</v>
      </c>
      <c r="FJ137" s="17">
        <v>90.139930000000007</v>
      </c>
      <c r="FK137" s="17">
        <v>89.59</v>
      </c>
      <c r="FL137" s="17">
        <v>87.556120000000007</v>
      </c>
      <c r="FM137" s="17">
        <v>83.978409999999997</v>
      </c>
      <c r="FN137" s="17">
        <v>81.14949</v>
      </c>
      <c r="FO137" s="17">
        <v>78.784360000000007</v>
      </c>
      <c r="FP137" s="17">
        <v>77.171989999999994</v>
      </c>
      <c r="FQ137" s="17">
        <v>75.617469999999997</v>
      </c>
      <c r="FR137" s="17">
        <v>75.504170000000002</v>
      </c>
      <c r="FS137" s="17">
        <v>35.21846</v>
      </c>
      <c r="FT137" s="17"/>
      <c r="FU137" s="17">
        <v>1.985857</v>
      </c>
      <c r="FW137" s="17"/>
      <c r="IA137" s="62"/>
    </row>
    <row r="138" spans="1:235" x14ac:dyDescent="0.25">
      <c r="A138" t="s">
        <v>266</v>
      </c>
      <c r="B138" t="s">
        <v>0</v>
      </c>
      <c r="C138" t="s">
        <v>310</v>
      </c>
      <c r="D138" s="63">
        <v>44810</v>
      </c>
      <c r="E138" t="s">
        <v>220</v>
      </c>
      <c r="F138" s="17">
        <v>18503</v>
      </c>
      <c r="G138" s="17">
        <v>23.72308</v>
      </c>
      <c r="H138" s="17">
        <v>19.98451</v>
      </c>
      <c r="I138" s="17">
        <v>16.760680000000001</v>
      </c>
      <c r="J138" s="17">
        <v>15.58413</v>
      </c>
      <c r="K138" s="17">
        <v>14.992459999999999</v>
      </c>
      <c r="L138" s="17">
        <v>14.780010000000001</v>
      </c>
      <c r="M138" s="17">
        <v>15.821009999999999</v>
      </c>
      <c r="N138" s="17">
        <v>15.03102</v>
      </c>
      <c r="O138" s="17">
        <v>11.1065</v>
      </c>
      <c r="P138" s="17">
        <v>5.8589250000000002</v>
      </c>
      <c r="Q138" s="17">
        <v>2.0524900000000001</v>
      </c>
      <c r="R138" s="17">
        <v>1.32456</v>
      </c>
      <c r="S138" s="17">
        <v>2.025312</v>
      </c>
      <c r="T138" s="17">
        <v>5.1488579999999997</v>
      </c>
      <c r="U138" s="17">
        <v>10.81879</v>
      </c>
      <c r="V138" s="17">
        <v>18.073460000000001</v>
      </c>
      <c r="W138" s="17">
        <v>24.112970000000001</v>
      </c>
      <c r="X138" s="17">
        <v>30.805679999999999</v>
      </c>
      <c r="Y138" s="17">
        <v>33.40672</v>
      </c>
      <c r="Z138" s="17">
        <v>33.97625</v>
      </c>
      <c r="AA138" s="17">
        <v>34.081339999999997</v>
      </c>
      <c r="AB138" s="17">
        <v>34.197240000000001</v>
      </c>
      <c r="AC138" s="17">
        <v>30.851859999999999</v>
      </c>
      <c r="AD138" s="17">
        <v>27.081630000000001</v>
      </c>
      <c r="AE138" s="17">
        <v>-4.1576620000000002</v>
      </c>
      <c r="AF138" s="17">
        <v>-5.0267720000000002</v>
      </c>
      <c r="AG138" s="17">
        <v>-6.4589780000000001</v>
      </c>
      <c r="AH138" s="17">
        <v>-6.003457</v>
      </c>
      <c r="AI138" s="17">
        <v>-5.3033510000000001</v>
      </c>
      <c r="AJ138" s="17">
        <v>-4.3962880000000002</v>
      </c>
      <c r="AK138" s="17">
        <v>-2.7988010000000001</v>
      </c>
      <c r="AL138" s="17">
        <v>-1.980065</v>
      </c>
      <c r="AM138" s="17">
        <v>-1.0261819999999999</v>
      </c>
      <c r="AN138" s="17">
        <v>-1.956523</v>
      </c>
      <c r="AO138" s="17">
        <v>-2.5949089999999999</v>
      </c>
      <c r="AP138" s="17">
        <v>-2.729927</v>
      </c>
      <c r="AQ138" s="17">
        <v>-3.1214569999999999</v>
      </c>
      <c r="AR138" s="17">
        <v>-2.785803</v>
      </c>
      <c r="AS138" s="17">
        <v>-1.765326</v>
      </c>
      <c r="AT138" s="17">
        <v>-2.3806729999999998</v>
      </c>
      <c r="AU138" s="17">
        <v>-0.83845729999999996</v>
      </c>
      <c r="AV138" s="17">
        <v>-0.93158879999999999</v>
      </c>
      <c r="AW138" s="17">
        <v>-3.9744000000000002E-2</v>
      </c>
      <c r="AX138" s="17">
        <v>-0.45544990000000002</v>
      </c>
      <c r="AY138" s="17">
        <v>-1.137308</v>
      </c>
      <c r="AZ138" s="17">
        <v>-3.0123440000000001</v>
      </c>
      <c r="BA138" s="17">
        <v>-3.4923380000000002</v>
      </c>
      <c r="BB138" s="17">
        <v>-2.8763030000000001</v>
      </c>
      <c r="BC138" s="17">
        <v>-2.9662989999999998</v>
      </c>
      <c r="BD138" s="17">
        <v>-3.8539319999999999</v>
      </c>
      <c r="BE138" s="17">
        <v>-5.0723339999999997</v>
      </c>
      <c r="BF138" s="17">
        <v>-4.5781239999999999</v>
      </c>
      <c r="BG138" s="17">
        <v>-3.9355579999999999</v>
      </c>
      <c r="BH138" s="17">
        <v>-3.1960250000000001</v>
      </c>
      <c r="BI138" s="17">
        <v>-1.95285</v>
      </c>
      <c r="BJ138" s="17">
        <v>-1.1111770000000001</v>
      </c>
      <c r="BK138" s="17">
        <v>-0.323239</v>
      </c>
      <c r="BL138" s="17">
        <v>-1.009639</v>
      </c>
      <c r="BM138" s="17">
        <v>-1.5919099999999999</v>
      </c>
      <c r="BN138" s="17">
        <v>-1.6238079999999999</v>
      </c>
      <c r="BO138" s="17">
        <v>-1.9467989999999999</v>
      </c>
      <c r="BP138" s="17">
        <v>-1.515504</v>
      </c>
      <c r="BQ138" s="17">
        <v>-0.48181190000000002</v>
      </c>
      <c r="BR138" s="17">
        <v>-0.83780969999999999</v>
      </c>
      <c r="BS138" s="17">
        <v>0.50188359999999999</v>
      </c>
      <c r="BT138" s="17">
        <v>0.45070680000000002</v>
      </c>
      <c r="BU138" s="17">
        <v>1.0793459999999999</v>
      </c>
      <c r="BV138" s="17">
        <v>0.5631948</v>
      </c>
      <c r="BW138" s="17">
        <v>-0.21101619999999999</v>
      </c>
      <c r="BX138" s="17">
        <v>-2.0230959999999998</v>
      </c>
      <c r="BY138" s="17">
        <v>-2.5485859999999998</v>
      </c>
      <c r="BZ138" s="17">
        <v>-1.9903740000000001</v>
      </c>
      <c r="CA138" s="17">
        <v>-2.1411639999999998</v>
      </c>
      <c r="CB138" s="17">
        <v>-3.0416259999999999</v>
      </c>
      <c r="CC138" s="17">
        <v>-4.1119500000000002</v>
      </c>
      <c r="CD138" s="17">
        <v>-3.5909430000000002</v>
      </c>
      <c r="CE138" s="17">
        <v>-2.988229</v>
      </c>
      <c r="CF138" s="17">
        <v>-2.3647269999999998</v>
      </c>
      <c r="CG138" s="17">
        <v>-1.366946</v>
      </c>
      <c r="CH138" s="17">
        <v>-0.50938700000000003</v>
      </c>
      <c r="CI138" s="17">
        <v>0.16361709999999999</v>
      </c>
      <c r="CJ138" s="17">
        <v>-0.35383049999999999</v>
      </c>
      <c r="CK138" s="17">
        <v>-0.89723580000000003</v>
      </c>
      <c r="CL138" s="17">
        <v>-0.85771260000000005</v>
      </c>
      <c r="CM138" s="17">
        <v>-1.133235</v>
      </c>
      <c r="CN138" s="17">
        <v>-0.6356986</v>
      </c>
      <c r="CO138" s="17">
        <v>0.40714620000000001</v>
      </c>
      <c r="CP138" s="17">
        <v>0.23077310000000001</v>
      </c>
      <c r="CQ138" s="17">
        <v>1.4301999999999999</v>
      </c>
      <c r="CR138" s="17">
        <v>1.40808</v>
      </c>
      <c r="CS138" s="17">
        <v>1.8544240000000001</v>
      </c>
      <c r="CT138" s="17">
        <v>1.268705</v>
      </c>
      <c r="CU138" s="17">
        <v>0.43053079999999999</v>
      </c>
      <c r="CV138" s="17">
        <v>-1.3379449999999999</v>
      </c>
      <c r="CW138" s="17">
        <v>-1.894946</v>
      </c>
      <c r="CX138" s="17">
        <v>-1.376782</v>
      </c>
      <c r="CY138" s="17">
        <v>-1.3160289999999999</v>
      </c>
      <c r="CZ138" s="17">
        <v>-2.2293210000000001</v>
      </c>
      <c r="DA138" s="17">
        <v>-3.1515650000000002</v>
      </c>
      <c r="DB138" s="17">
        <v>-2.603761</v>
      </c>
      <c r="DC138" s="17">
        <v>-2.0409000000000002</v>
      </c>
      <c r="DD138" s="17">
        <v>-1.533428</v>
      </c>
      <c r="DE138" s="17">
        <v>-0.7810433</v>
      </c>
      <c r="DF138" s="17">
        <v>9.2402600000000001E-2</v>
      </c>
      <c r="DG138" s="17">
        <v>0.65047319999999997</v>
      </c>
      <c r="DH138" s="17">
        <v>0.30197819999999997</v>
      </c>
      <c r="DI138" s="17">
        <v>-0.20256150000000001</v>
      </c>
      <c r="DJ138" s="17">
        <v>-9.1617599999999993E-2</v>
      </c>
      <c r="DK138" s="17">
        <v>-0.31967010000000001</v>
      </c>
      <c r="DL138" s="17">
        <v>0.24410670000000001</v>
      </c>
      <c r="DM138" s="17">
        <v>1.2961039999999999</v>
      </c>
      <c r="DN138" s="17">
        <v>1.299356</v>
      </c>
      <c r="DO138" s="17">
        <v>2.3585159999999998</v>
      </c>
      <c r="DP138" s="17">
        <v>2.3654540000000002</v>
      </c>
      <c r="DQ138" s="17">
        <v>2.6295030000000001</v>
      </c>
      <c r="DR138" s="17">
        <v>1.9742150000000001</v>
      </c>
      <c r="DS138" s="17">
        <v>1.0720780000000001</v>
      </c>
      <c r="DT138" s="17">
        <v>-0.65279410000000004</v>
      </c>
      <c r="DU138" s="17">
        <v>-1.241306</v>
      </c>
      <c r="DV138" s="17">
        <v>-0.76319020000000004</v>
      </c>
      <c r="DW138" s="17">
        <v>-0.1246654</v>
      </c>
      <c r="DX138" s="17">
        <v>-1.0564800000000001</v>
      </c>
      <c r="DY138" s="17">
        <v>-1.7649220000000001</v>
      </c>
      <c r="DZ138" s="17">
        <v>-1.1784289999999999</v>
      </c>
      <c r="EA138" s="17">
        <v>-0.67310740000000002</v>
      </c>
      <c r="EB138" s="17">
        <v>-0.33316449999999997</v>
      </c>
      <c r="EC138" s="17">
        <v>6.4907800000000002E-2</v>
      </c>
      <c r="ED138" s="17">
        <v>0.96129129999999996</v>
      </c>
      <c r="EE138" s="17">
        <v>1.353416</v>
      </c>
      <c r="EF138" s="17">
        <v>1.2488619999999999</v>
      </c>
      <c r="EG138" s="17">
        <v>0.80043770000000003</v>
      </c>
      <c r="EH138" s="17">
        <v>1.014502</v>
      </c>
      <c r="EI138" s="17">
        <v>0.85498770000000002</v>
      </c>
      <c r="EJ138" s="17">
        <v>1.5144059999999999</v>
      </c>
      <c r="EK138" s="17">
        <v>2.579618</v>
      </c>
      <c r="EL138" s="17">
        <v>2.8422200000000002</v>
      </c>
      <c r="EM138" s="17">
        <v>3.6988569999999998</v>
      </c>
      <c r="EN138" s="17">
        <v>3.7477499999999999</v>
      </c>
      <c r="EO138" s="17">
        <v>3.7485930000000001</v>
      </c>
      <c r="EP138" s="17">
        <v>2.9928599999999999</v>
      </c>
      <c r="EQ138" s="17">
        <v>1.99837</v>
      </c>
      <c r="ER138" s="17">
        <v>0.3364547</v>
      </c>
      <c r="ES138" s="17">
        <v>-0.29755369999999998</v>
      </c>
      <c r="ET138" s="17">
        <v>0.12273920000000001</v>
      </c>
      <c r="EU138" s="17">
        <v>72.965969999999999</v>
      </c>
      <c r="EV138" s="17">
        <v>72.081590000000006</v>
      </c>
      <c r="EW138" s="17">
        <v>71.20129</v>
      </c>
      <c r="EX138" s="17">
        <v>70.450550000000007</v>
      </c>
      <c r="EY138" s="17">
        <v>70.621009999999998</v>
      </c>
      <c r="EZ138" s="17">
        <v>70.543499999999995</v>
      </c>
      <c r="FA138" s="17">
        <v>70.718699999999998</v>
      </c>
      <c r="FB138" s="17">
        <v>70.695070000000001</v>
      </c>
      <c r="FC138" s="17">
        <v>74.659729999999996</v>
      </c>
      <c r="FD138" s="17">
        <v>78.899820000000005</v>
      </c>
      <c r="FE138" s="17">
        <v>82.915649999999999</v>
      </c>
      <c r="FF138" s="17">
        <v>86.478399999999993</v>
      </c>
      <c r="FG138" s="17">
        <v>87.013300000000001</v>
      </c>
      <c r="FH138" s="17">
        <v>85.962329999999994</v>
      </c>
      <c r="FI138" s="17">
        <v>86.872799999999998</v>
      </c>
      <c r="FJ138" s="17">
        <v>87.990170000000006</v>
      </c>
      <c r="FK138" s="17">
        <v>87.353740000000002</v>
      </c>
      <c r="FL138" s="17">
        <v>85.313670000000002</v>
      </c>
      <c r="FM138" s="17">
        <v>81.967479999999995</v>
      </c>
      <c r="FN138" s="17">
        <v>79.698279999999997</v>
      </c>
      <c r="FO138" s="17">
        <v>77.760490000000004</v>
      </c>
      <c r="FP138" s="17">
        <v>76.428049999999999</v>
      </c>
      <c r="FQ138" s="17">
        <v>75.039540000000002</v>
      </c>
      <c r="FR138" s="17">
        <v>74.987340000000003</v>
      </c>
      <c r="FS138" s="17">
        <v>23.751899999999999</v>
      </c>
      <c r="FT138" s="17"/>
      <c r="FU138" s="17">
        <v>1.2984</v>
      </c>
      <c r="FW138" s="17"/>
      <c r="IA138" s="62"/>
    </row>
    <row r="139" spans="1:235" x14ac:dyDescent="0.25">
      <c r="A139" t="s">
        <v>266</v>
      </c>
      <c r="B139" t="s">
        <v>0</v>
      </c>
      <c r="C139" t="s">
        <v>310</v>
      </c>
      <c r="D139" s="63">
        <v>44810</v>
      </c>
      <c r="E139" t="s">
        <v>221</v>
      </c>
      <c r="F139" s="17">
        <v>13004</v>
      </c>
      <c r="G139" s="17">
        <v>20.92567</v>
      </c>
      <c r="H139" s="17">
        <v>16.035029999999999</v>
      </c>
      <c r="I139" s="17">
        <v>13.501860000000001</v>
      </c>
      <c r="J139" s="17">
        <v>12.34802</v>
      </c>
      <c r="K139" s="17">
        <v>12.098560000000001</v>
      </c>
      <c r="L139" s="17">
        <v>13.78758</v>
      </c>
      <c r="M139" s="17">
        <v>14.29635</v>
      </c>
      <c r="N139" s="17">
        <v>11.987730000000001</v>
      </c>
      <c r="O139" s="17">
        <v>6.486294</v>
      </c>
      <c r="P139" s="17">
        <v>1.249719</v>
      </c>
      <c r="Q139" s="17">
        <v>-0.80293360000000003</v>
      </c>
      <c r="R139" s="17">
        <v>-0.48717690000000002</v>
      </c>
      <c r="S139" s="17">
        <v>2.8917109999999999</v>
      </c>
      <c r="T139" s="17">
        <v>6.7809369999999998</v>
      </c>
      <c r="U139" s="17">
        <v>12.264989999999999</v>
      </c>
      <c r="V139" s="17">
        <v>21.058769999999999</v>
      </c>
      <c r="W139" s="17">
        <v>28.79776</v>
      </c>
      <c r="X139" s="17">
        <v>37.628300000000003</v>
      </c>
      <c r="Y139" s="17">
        <v>38.861269999999998</v>
      </c>
      <c r="Z139" s="17">
        <v>38.478540000000002</v>
      </c>
      <c r="AA139" s="17">
        <v>36.842320000000001</v>
      </c>
      <c r="AB139" s="17">
        <v>36.594589999999997</v>
      </c>
      <c r="AC139" s="17">
        <v>32.901899999999998</v>
      </c>
      <c r="AD139" s="17">
        <v>28.27704</v>
      </c>
      <c r="AE139" s="17">
        <v>-5.5426890000000002</v>
      </c>
      <c r="AF139" s="17">
        <v>-8.4935989999999997</v>
      </c>
      <c r="AG139" s="17">
        <v>-8.6188540000000007</v>
      </c>
      <c r="AH139" s="17">
        <v>-7.4552849999999999</v>
      </c>
      <c r="AI139" s="17">
        <v>-6.1950019999999997</v>
      </c>
      <c r="AJ139" s="17">
        <v>-3.1547079999999998</v>
      </c>
      <c r="AK139" s="17">
        <v>-2.2589510000000002</v>
      </c>
      <c r="AL139" s="17">
        <v>-2.1278250000000001</v>
      </c>
      <c r="AM139" s="17">
        <v>-1.801882</v>
      </c>
      <c r="AN139" s="17">
        <v>-1.4144650000000001</v>
      </c>
      <c r="AO139" s="17">
        <v>-1.0291840000000001</v>
      </c>
      <c r="AP139" s="17">
        <v>-0.90307009999999999</v>
      </c>
      <c r="AQ139" s="17">
        <v>-0.6554198</v>
      </c>
      <c r="AR139" s="17">
        <v>-0.73128309999999996</v>
      </c>
      <c r="AS139" s="17">
        <v>-1.3306549999999999</v>
      </c>
      <c r="AT139" s="17">
        <v>-1.266529</v>
      </c>
      <c r="AU139" s="17">
        <v>0.67753030000000003</v>
      </c>
      <c r="AV139" s="17">
        <v>1.2969379999999999</v>
      </c>
      <c r="AW139" s="17">
        <v>0.67025699999999999</v>
      </c>
      <c r="AX139" s="17">
        <v>0.47311409999999998</v>
      </c>
      <c r="AY139" s="17">
        <v>-0.25034070000000003</v>
      </c>
      <c r="AZ139" s="17">
        <v>-1.9273800000000001</v>
      </c>
      <c r="BA139" s="17">
        <v>-2.252192</v>
      </c>
      <c r="BB139" s="17">
        <v>-1.7159439999999999</v>
      </c>
      <c r="BC139" s="17">
        <v>-3.8905599999999998</v>
      </c>
      <c r="BD139" s="17">
        <v>-6.2955800000000002</v>
      </c>
      <c r="BE139" s="17">
        <v>-6.4706710000000003</v>
      </c>
      <c r="BF139" s="17">
        <v>-5.5904800000000003</v>
      </c>
      <c r="BG139" s="17">
        <v>-4.5659910000000004</v>
      </c>
      <c r="BH139" s="17">
        <v>-2.1196220000000001</v>
      </c>
      <c r="BI139" s="17">
        <v>-1.4893780000000001</v>
      </c>
      <c r="BJ139" s="17">
        <v>-1.3024450000000001</v>
      </c>
      <c r="BK139" s="17">
        <v>-1.0070349999999999</v>
      </c>
      <c r="BL139" s="17">
        <v>-0.49187950000000003</v>
      </c>
      <c r="BM139" s="17">
        <v>9.9504300000000004E-2</v>
      </c>
      <c r="BN139" s="17">
        <v>0.248526</v>
      </c>
      <c r="BO139" s="17">
        <v>0.7259989</v>
      </c>
      <c r="BP139" s="17">
        <v>0.68864599999999998</v>
      </c>
      <c r="BQ139" s="17">
        <v>0.1094796</v>
      </c>
      <c r="BR139" s="17">
        <v>0.1217196</v>
      </c>
      <c r="BS139" s="17">
        <v>2.11388</v>
      </c>
      <c r="BT139" s="17">
        <v>2.711417</v>
      </c>
      <c r="BU139" s="17">
        <v>1.9045890000000001</v>
      </c>
      <c r="BV139" s="17">
        <v>1.5019640000000001</v>
      </c>
      <c r="BW139" s="17">
        <v>0.69481809999999999</v>
      </c>
      <c r="BX139" s="17">
        <v>-0.85021179999999996</v>
      </c>
      <c r="BY139" s="17">
        <v>-0.96742150000000005</v>
      </c>
      <c r="BZ139" s="17">
        <v>-0.63101070000000004</v>
      </c>
      <c r="CA139" s="17">
        <v>-2.7463000000000002</v>
      </c>
      <c r="CB139" s="17">
        <v>-4.7732400000000004</v>
      </c>
      <c r="CC139" s="17">
        <v>-4.9828460000000003</v>
      </c>
      <c r="CD139" s="17">
        <v>-4.298921</v>
      </c>
      <c r="CE139" s="17">
        <v>-3.4377439999999999</v>
      </c>
      <c r="CF139" s="17">
        <v>-1.4027240000000001</v>
      </c>
      <c r="CG139" s="17">
        <v>-0.95637419999999995</v>
      </c>
      <c r="CH139" s="17">
        <v>-0.7307903</v>
      </c>
      <c r="CI139" s="17">
        <v>-0.45652680000000001</v>
      </c>
      <c r="CJ139" s="17">
        <v>0.14710039999999999</v>
      </c>
      <c r="CK139" s="17">
        <v>0.88122999999999996</v>
      </c>
      <c r="CL139" s="17">
        <v>1.0461180000000001</v>
      </c>
      <c r="CM139" s="17">
        <v>1.6827650000000001</v>
      </c>
      <c r="CN139" s="17">
        <v>1.672085</v>
      </c>
      <c r="CO139" s="17">
        <v>1.1069119999999999</v>
      </c>
      <c r="CP139" s="17">
        <v>1.083216</v>
      </c>
      <c r="CQ139" s="17">
        <v>3.108692</v>
      </c>
      <c r="CR139" s="17">
        <v>3.6910820000000002</v>
      </c>
      <c r="CS139" s="17">
        <v>2.759484</v>
      </c>
      <c r="CT139" s="17">
        <v>2.2145419999999998</v>
      </c>
      <c r="CU139" s="17">
        <v>1.349432</v>
      </c>
      <c r="CV139" s="17">
        <v>-0.1041682</v>
      </c>
      <c r="CW139" s="17">
        <v>-7.7593099999999998E-2</v>
      </c>
      <c r="CX139" s="17">
        <v>0.120411</v>
      </c>
      <c r="CY139" s="17">
        <v>-1.602039</v>
      </c>
      <c r="CZ139" s="17">
        <v>-3.250899</v>
      </c>
      <c r="DA139" s="17">
        <v>-3.4950220000000001</v>
      </c>
      <c r="DB139" s="17">
        <v>-3.0073620000000001</v>
      </c>
      <c r="DC139" s="17">
        <v>-2.3094969999999999</v>
      </c>
      <c r="DD139" s="17">
        <v>-0.68582639999999995</v>
      </c>
      <c r="DE139" s="17">
        <v>-0.42337049999999998</v>
      </c>
      <c r="DF139" s="17">
        <v>-0.159135</v>
      </c>
      <c r="DG139" s="17">
        <v>9.3981400000000007E-2</v>
      </c>
      <c r="DH139" s="17">
        <v>0.78608040000000001</v>
      </c>
      <c r="DI139" s="17">
        <v>1.6629560000000001</v>
      </c>
      <c r="DJ139" s="17">
        <v>1.84371</v>
      </c>
      <c r="DK139" s="17">
        <v>2.639532</v>
      </c>
      <c r="DL139" s="17">
        <v>2.6555230000000001</v>
      </c>
      <c r="DM139" s="17">
        <v>2.1043449999999999</v>
      </c>
      <c r="DN139" s="17">
        <v>2.0447129999999998</v>
      </c>
      <c r="DO139" s="17">
        <v>4.1035029999999999</v>
      </c>
      <c r="DP139" s="17">
        <v>4.6707470000000004</v>
      </c>
      <c r="DQ139" s="17">
        <v>3.614379</v>
      </c>
      <c r="DR139" s="17">
        <v>2.9271199999999999</v>
      </c>
      <c r="DS139" s="17">
        <v>2.0040460000000002</v>
      </c>
      <c r="DT139" s="17">
        <v>0.64187530000000004</v>
      </c>
      <c r="DU139" s="17">
        <v>0.81223540000000005</v>
      </c>
      <c r="DV139" s="17">
        <v>0.87183270000000002</v>
      </c>
      <c r="DW139" s="17">
        <v>5.0090500000000003E-2</v>
      </c>
      <c r="DX139" s="17">
        <v>-1.05288</v>
      </c>
      <c r="DY139" s="17">
        <v>-1.3468389999999999</v>
      </c>
      <c r="DZ139" s="17">
        <v>-1.1425559999999999</v>
      </c>
      <c r="EA139" s="17">
        <v>-0.68048660000000005</v>
      </c>
      <c r="EB139" s="17">
        <v>0.34926020000000002</v>
      </c>
      <c r="EC139" s="17">
        <v>0.34620220000000002</v>
      </c>
      <c r="ED139" s="17">
        <v>0.66624439999999996</v>
      </c>
      <c r="EE139" s="17">
        <v>0.88882799999999995</v>
      </c>
      <c r="EF139" s="17">
        <v>1.708666</v>
      </c>
      <c r="EG139" s="17">
        <v>2.7916430000000001</v>
      </c>
      <c r="EH139" s="17">
        <v>2.9953059999999998</v>
      </c>
      <c r="EI139" s="17">
        <v>4.02095</v>
      </c>
      <c r="EJ139" s="17">
        <v>4.0754520000000003</v>
      </c>
      <c r="EK139" s="17">
        <v>3.5444800000000001</v>
      </c>
      <c r="EL139" s="17">
        <v>3.4329610000000002</v>
      </c>
      <c r="EM139" s="17">
        <v>5.5398529999999999</v>
      </c>
      <c r="EN139" s="17">
        <v>6.0852259999999996</v>
      </c>
      <c r="EO139" s="17">
        <v>4.8487109999999998</v>
      </c>
      <c r="EP139" s="17">
        <v>3.9559700000000002</v>
      </c>
      <c r="EQ139" s="17">
        <v>2.9492050000000001</v>
      </c>
      <c r="ER139" s="17">
        <v>1.719044</v>
      </c>
      <c r="ES139" s="17">
        <v>2.0970059999999999</v>
      </c>
      <c r="ET139" s="17">
        <v>1.956766</v>
      </c>
      <c r="EU139" s="17">
        <v>72.81841</v>
      </c>
      <c r="EV139" s="17">
        <v>71.273250000000004</v>
      </c>
      <c r="EW139" s="17">
        <v>70.1387</v>
      </c>
      <c r="EX139" s="17">
        <v>69.297579999999996</v>
      </c>
      <c r="EY139" s="17">
        <v>68.753190000000004</v>
      </c>
      <c r="EZ139" s="17">
        <v>68.987880000000004</v>
      </c>
      <c r="FA139" s="17">
        <v>68.370840000000001</v>
      </c>
      <c r="FB139" s="17">
        <v>69.503069999999994</v>
      </c>
      <c r="FC139" s="17">
        <v>74.622929999999997</v>
      </c>
      <c r="FD139" s="17">
        <v>80.743679999999998</v>
      </c>
      <c r="FE139" s="17">
        <v>85.986050000000006</v>
      </c>
      <c r="FF139" s="17">
        <v>90.673209999999997</v>
      </c>
      <c r="FG139" s="17">
        <v>92.248109999999997</v>
      </c>
      <c r="FH139" s="17">
        <v>91.997060000000005</v>
      </c>
      <c r="FI139" s="17">
        <v>91.966480000000004</v>
      </c>
      <c r="FJ139" s="17">
        <v>93.028909999999996</v>
      </c>
      <c r="FK139" s="17">
        <v>92.605990000000006</v>
      </c>
      <c r="FL139" s="17">
        <v>90.578599999999994</v>
      </c>
      <c r="FM139" s="17">
        <v>86.697689999999994</v>
      </c>
      <c r="FN139" s="17">
        <v>83.115049999999997</v>
      </c>
      <c r="FO139" s="17">
        <v>80.171149999999997</v>
      </c>
      <c r="FP139" s="17">
        <v>78.186760000000007</v>
      </c>
      <c r="FQ139" s="17">
        <v>76.409499999999994</v>
      </c>
      <c r="FR139" s="17">
        <v>76.212760000000003</v>
      </c>
      <c r="FS139" s="17">
        <v>25.731780000000001</v>
      </c>
      <c r="FT139" s="17"/>
      <c r="FU139" s="17">
        <v>1.3714900000000001</v>
      </c>
      <c r="FW139" s="17"/>
      <c r="IA139" s="62"/>
    </row>
    <row r="140" spans="1:235" x14ac:dyDescent="0.25">
      <c r="A140" t="s">
        <v>266</v>
      </c>
      <c r="B140" t="s">
        <v>0</v>
      </c>
      <c r="C140" t="s">
        <v>310</v>
      </c>
      <c r="D140" s="63">
        <v>44811</v>
      </c>
      <c r="E140" t="s">
        <v>219</v>
      </c>
      <c r="F140" s="17">
        <v>31687</v>
      </c>
      <c r="G140" s="17">
        <v>47.08755</v>
      </c>
      <c r="H140" s="17">
        <v>38.7532</v>
      </c>
      <c r="I140" s="17">
        <v>32.994520000000001</v>
      </c>
      <c r="J140" s="17">
        <v>30.508299999999998</v>
      </c>
      <c r="K140" s="17">
        <v>29.443380000000001</v>
      </c>
      <c r="L140" s="17">
        <v>30.444389999999999</v>
      </c>
      <c r="M140" s="17">
        <v>32.172890000000002</v>
      </c>
      <c r="N140" s="17">
        <v>29.307169999999999</v>
      </c>
      <c r="O140" s="17">
        <v>20.752590000000001</v>
      </c>
      <c r="P140" s="17">
        <v>11.690630000000001</v>
      </c>
      <c r="Q140" s="17">
        <v>7.8323169999999998</v>
      </c>
      <c r="R140" s="17">
        <v>8.0261569999999995</v>
      </c>
      <c r="S140" s="17">
        <v>12.763909999999999</v>
      </c>
      <c r="T140" s="17">
        <v>20.730419999999999</v>
      </c>
      <c r="U140" s="17">
        <v>32.45579</v>
      </c>
      <c r="V140" s="17">
        <v>47.652230000000003</v>
      </c>
      <c r="W140" s="17">
        <v>59.563929999999999</v>
      </c>
      <c r="X140" s="17">
        <v>73.197339999999997</v>
      </c>
      <c r="Y140" s="17">
        <v>81.843440000000001</v>
      </c>
      <c r="Z140" s="17">
        <v>80.798310000000001</v>
      </c>
      <c r="AA140" s="17">
        <v>77.355999999999995</v>
      </c>
      <c r="AB140" s="17">
        <v>75.884900000000002</v>
      </c>
      <c r="AC140" s="17">
        <v>67.616659999999996</v>
      </c>
      <c r="AD140" s="17">
        <v>58.544400000000003</v>
      </c>
      <c r="AE140" s="17">
        <v>-8.1836310000000001</v>
      </c>
      <c r="AF140" s="17">
        <v>-11.99432</v>
      </c>
      <c r="AG140" s="17">
        <v>-13.273339999999999</v>
      </c>
      <c r="AH140" s="17">
        <v>-11.789199999999999</v>
      </c>
      <c r="AI140" s="17">
        <v>-10.00611</v>
      </c>
      <c r="AJ140" s="17">
        <v>-6.515358</v>
      </c>
      <c r="AK140" s="17">
        <v>-4.3816420000000003</v>
      </c>
      <c r="AL140" s="17">
        <v>-3.7159759999999999</v>
      </c>
      <c r="AM140" s="17">
        <v>-2.476464</v>
      </c>
      <c r="AN140" s="17">
        <v>-2.915178</v>
      </c>
      <c r="AO140" s="17">
        <v>-2.864382</v>
      </c>
      <c r="AP140" s="17">
        <v>-3.0349699999999999</v>
      </c>
      <c r="AQ140" s="17">
        <v>-2.9768029999999999</v>
      </c>
      <c r="AR140" s="17">
        <v>-2.2349999999999999</v>
      </c>
      <c r="AS140" s="17">
        <v>-1.4302820000000001</v>
      </c>
      <c r="AT140" s="17">
        <v>-1.4517420000000001</v>
      </c>
      <c r="AU140" s="17">
        <v>1.4058919999999999</v>
      </c>
      <c r="AV140" s="17">
        <v>1.530457</v>
      </c>
      <c r="AW140" s="17">
        <v>1.745458</v>
      </c>
      <c r="AX140" s="17">
        <v>1.1762079999999999</v>
      </c>
      <c r="AY140" s="17">
        <v>-0.4477218</v>
      </c>
      <c r="AZ140" s="17">
        <v>-4.1514870000000004</v>
      </c>
      <c r="BA140" s="17">
        <v>-5.2995489999999998</v>
      </c>
      <c r="BB140" s="17">
        <v>-4.0298499999999997</v>
      </c>
      <c r="BC140" s="17">
        <v>-6.1442920000000001</v>
      </c>
      <c r="BD140" s="17">
        <v>-9.4522499999999994</v>
      </c>
      <c r="BE140" s="17">
        <v>-10.704459999999999</v>
      </c>
      <c r="BF140" s="17">
        <v>-9.4188729999999996</v>
      </c>
      <c r="BG140" s="17">
        <v>-7.8380609999999997</v>
      </c>
      <c r="BH140" s="17">
        <v>-4.932048</v>
      </c>
      <c r="BI140" s="17">
        <v>-3.2334689999999999</v>
      </c>
      <c r="BJ140" s="17">
        <v>-2.5028269999999999</v>
      </c>
      <c r="BK140" s="17">
        <v>-1.416701</v>
      </c>
      <c r="BL140" s="17">
        <v>-1.5747580000000001</v>
      </c>
      <c r="BM140" s="17">
        <v>-1.322201</v>
      </c>
      <c r="BN140" s="17">
        <v>-1.4087320000000001</v>
      </c>
      <c r="BO140" s="17">
        <v>-1.1290039999999999</v>
      </c>
      <c r="BP140" s="17">
        <v>-0.28639290000000001</v>
      </c>
      <c r="BQ140" s="17">
        <v>0.53255719999999995</v>
      </c>
      <c r="BR140" s="17">
        <v>0.67919019999999997</v>
      </c>
      <c r="BS140" s="17">
        <v>3.4501740000000001</v>
      </c>
      <c r="BT140" s="17">
        <v>3.6191070000000001</v>
      </c>
      <c r="BU140" s="17">
        <v>3.4967000000000001</v>
      </c>
      <c r="BV140" s="17">
        <v>2.6940750000000002</v>
      </c>
      <c r="BW140" s="17">
        <v>0.909605</v>
      </c>
      <c r="BX140" s="17">
        <v>-2.663421</v>
      </c>
      <c r="BY140" s="17">
        <v>-3.659243</v>
      </c>
      <c r="BZ140" s="17">
        <v>-2.569998</v>
      </c>
      <c r="CA140" s="17">
        <v>-4.7318519999999999</v>
      </c>
      <c r="CB140" s="17">
        <v>-7.6916229999999999</v>
      </c>
      <c r="CC140" s="17">
        <v>-8.9252660000000006</v>
      </c>
      <c r="CD140" s="17">
        <v>-7.7771949999999999</v>
      </c>
      <c r="CE140" s="17">
        <v>-6.3364760000000002</v>
      </c>
      <c r="CF140" s="17">
        <v>-3.8354529999999998</v>
      </c>
      <c r="CG140" s="17">
        <v>-2.4382480000000002</v>
      </c>
      <c r="CH140" s="17">
        <v>-1.662604</v>
      </c>
      <c r="CI140" s="17">
        <v>-0.68271219999999999</v>
      </c>
      <c r="CJ140" s="17">
        <v>-0.6463875</v>
      </c>
      <c r="CK140" s="17">
        <v>-0.25409080000000001</v>
      </c>
      <c r="CL140" s="17">
        <v>-0.28240480000000001</v>
      </c>
      <c r="CM140" s="17">
        <v>0.1507761</v>
      </c>
      <c r="CN140" s="17">
        <v>1.0632060000000001</v>
      </c>
      <c r="CO140" s="17">
        <v>1.8920129999999999</v>
      </c>
      <c r="CP140" s="17">
        <v>2.155068</v>
      </c>
      <c r="CQ140" s="17">
        <v>4.8660379999999996</v>
      </c>
      <c r="CR140" s="17">
        <v>5.0656999999999996</v>
      </c>
      <c r="CS140" s="17">
        <v>4.709606</v>
      </c>
      <c r="CT140" s="17">
        <v>3.7453439999999998</v>
      </c>
      <c r="CU140" s="17">
        <v>1.849685</v>
      </c>
      <c r="CV140" s="17">
        <v>-1.63279</v>
      </c>
      <c r="CW140" s="17">
        <v>-2.5231710000000001</v>
      </c>
      <c r="CX140" s="17">
        <v>-1.55891</v>
      </c>
      <c r="CY140" s="17">
        <v>-3.3194119999999998</v>
      </c>
      <c r="CZ140" s="17">
        <v>-5.9309960000000004</v>
      </c>
      <c r="DA140" s="17">
        <v>-7.1460679999999996</v>
      </c>
      <c r="DB140" s="17">
        <v>-6.1355170000000001</v>
      </c>
      <c r="DC140" s="17">
        <v>-4.8348899999999997</v>
      </c>
      <c r="DD140" s="17">
        <v>-2.738858</v>
      </c>
      <c r="DE140" s="17">
        <v>-1.643027</v>
      </c>
      <c r="DF140" s="17">
        <v>-0.82238100000000003</v>
      </c>
      <c r="DG140" s="17">
        <v>5.1276599999999999E-2</v>
      </c>
      <c r="DH140" s="17">
        <v>0.28198299999999998</v>
      </c>
      <c r="DI140" s="17">
        <v>0.81401900000000005</v>
      </c>
      <c r="DJ140" s="17">
        <v>0.84392239999999996</v>
      </c>
      <c r="DK140" s="17">
        <v>1.4305559999999999</v>
      </c>
      <c r="DL140" s="17">
        <v>2.4128050000000001</v>
      </c>
      <c r="DM140" s="17">
        <v>3.2514690000000002</v>
      </c>
      <c r="DN140" s="17">
        <v>3.6309450000000001</v>
      </c>
      <c r="DO140" s="17">
        <v>6.2819019999999997</v>
      </c>
      <c r="DP140" s="17">
        <v>6.5122920000000004</v>
      </c>
      <c r="DQ140" s="17">
        <v>5.9225110000000001</v>
      </c>
      <c r="DR140" s="17">
        <v>4.7966139999999999</v>
      </c>
      <c r="DS140" s="17">
        <v>2.7897660000000002</v>
      </c>
      <c r="DT140" s="17">
        <v>-0.60215920000000001</v>
      </c>
      <c r="DU140" s="17">
        <v>-1.3870990000000001</v>
      </c>
      <c r="DV140" s="17">
        <v>-0.54782160000000002</v>
      </c>
      <c r="DW140" s="17">
        <v>-1.280073</v>
      </c>
      <c r="DX140" s="17">
        <v>-3.3889300000000002</v>
      </c>
      <c r="DY140" s="17">
        <v>-4.5771879999999996</v>
      </c>
      <c r="DZ140" s="17">
        <v>-3.7651949999999998</v>
      </c>
      <c r="EA140" s="17">
        <v>-2.666839</v>
      </c>
      <c r="EB140" s="17">
        <v>-1.155548</v>
      </c>
      <c r="EC140" s="17">
        <v>-0.49485449999999997</v>
      </c>
      <c r="ED140" s="17">
        <v>0.390768</v>
      </c>
      <c r="EE140" s="17">
        <v>1.11104</v>
      </c>
      <c r="EF140" s="17">
        <v>1.622403</v>
      </c>
      <c r="EG140" s="17">
        <v>2.3561999999999999</v>
      </c>
      <c r="EH140" s="17">
        <v>2.4701599999999999</v>
      </c>
      <c r="EI140" s="17">
        <v>3.2783549999999999</v>
      </c>
      <c r="EJ140" s="17">
        <v>4.3614119999999996</v>
      </c>
      <c r="EK140" s="17">
        <v>5.2143079999999999</v>
      </c>
      <c r="EL140" s="17">
        <v>5.7618780000000003</v>
      </c>
      <c r="EM140" s="17">
        <v>8.3261850000000006</v>
      </c>
      <c r="EN140" s="17">
        <v>8.6009419999999999</v>
      </c>
      <c r="EO140" s="17">
        <v>7.6737539999999997</v>
      </c>
      <c r="EP140" s="17">
        <v>6.3144809999999998</v>
      </c>
      <c r="EQ140" s="17">
        <v>4.1470929999999999</v>
      </c>
      <c r="ER140" s="17">
        <v>0.88590789999999997</v>
      </c>
      <c r="ES140" s="17">
        <v>0.25320759999999998</v>
      </c>
      <c r="ET140" s="17">
        <v>0.91202939999999999</v>
      </c>
      <c r="EU140" s="17">
        <v>74.443780000000004</v>
      </c>
      <c r="EV140" s="17">
        <v>73.692629999999994</v>
      </c>
      <c r="EW140" s="17">
        <v>74.017970000000005</v>
      </c>
      <c r="EX140" s="17">
        <v>72.817300000000003</v>
      </c>
      <c r="EY140" s="17">
        <v>71.761570000000006</v>
      </c>
      <c r="EZ140" s="17">
        <v>71.955669999999998</v>
      </c>
      <c r="FA140" s="17">
        <v>72.250219999999999</v>
      </c>
      <c r="FB140" s="17">
        <v>73.011790000000005</v>
      </c>
      <c r="FC140" s="17">
        <v>77.785570000000007</v>
      </c>
      <c r="FD140" s="17">
        <v>84.15898</v>
      </c>
      <c r="FE140" s="17">
        <v>89.474260000000001</v>
      </c>
      <c r="FF140" s="17">
        <v>92.939710000000005</v>
      </c>
      <c r="FG140" s="17">
        <v>92.391469999999998</v>
      </c>
      <c r="FH140" s="17">
        <v>91.834829999999997</v>
      </c>
      <c r="FI140" s="17">
        <v>91.966620000000006</v>
      </c>
      <c r="FJ140" s="17">
        <v>92.600129999999993</v>
      </c>
      <c r="FK140" s="17">
        <v>91.827029999999993</v>
      </c>
      <c r="FL140" s="17">
        <v>90.509410000000003</v>
      </c>
      <c r="FM140" s="17">
        <v>86.935190000000006</v>
      </c>
      <c r="FN140" s="17">
        <v>82.350080000000005</v>
      </c>
      <c r="FO140" s="17">
        <v>79.812510000000003</v>
      </c>
      <c r="FP140" s="17">
        <v>78.548450000000003</v>
      </c>
      <c r="FQ140" s="17">
        <v>77.331379999999996</v>
      </c>
      <c r="FR140" s="17">
        <v>76.635319999999993</v>
      </c>
      <c r="FS140" s="17">
        <v>35.56279</v>
      </c>
      <c r="FT140" s="17"/>
      <c r="FU140" s="17">
        <v>2.0052460000000001</v>
      </c>
      <c r="FW140" s="17"/>
      <c r="IA140" s="62"/>
    </row>
    <row r="141" spans="1:235" x14ac:dyDescent="0.25">
      <c r="A141" t="s">
        <v>266</v>
      </c>
      <c r="B141" t="s">
        <v>0</v>
      </c>
      <c r="C141" t="s">
        <v>310</v>
      </c>
      <c r="D141" s="63">
        <v>44811</v>
      </c>
      <c r="E141" t="s">
        <v>220</v>
      </c>
      <c r="F141" s="17">
        <v>18506</v>
      </c>
      <c r="G141" s="17">
        <v>24.186499999999999</v>
      </c>
      <c r="H141" s="17">
        <v>20.698409999999999</v>
      </c>
      <c r="I141" s="17">
        <v>17.55396</v>
      </c>
      <c r="J141" s="17">
        <v>16.28529</v>
      </c>
      <c r="K141" s="17">
        <v>15.745380000000001</v>
      </c>
      <c r="L141" s="17">
        <v>15.528700000000001</v>
      </c>
      <c r="M141" s="17">
        <v>16.669519999999999</v>
      </c>
      <c r="N141" s="17">
        <v>15.811629999999999</v>
      </c>
      <c r="O141" s="17">
        <v>12.1594</v>
      </c>
      <c r="P141" s="17">
        <v>7.5712429999999999</v>
      </c>
      <c r="Q141" s="17">
        <v>4.8305569999999998</v>
      </c>
      <c r="R141" s="17">
        <v>4.5768230000000001</v>
      </c>
      <c r="S141" s="17">
        <v>5.886533</v>
      </c>
      <c r="T141" s="17">
        <v>9.5675299999999996</v>
      </c>
      <c r="U141" s="17">
        <v>15.420500000000001</v>
      </c>
      <c r="V141" s="17">
        <v>22.311820000000001</v>
      </c>
      <c r="W141" s="17">
        <v>27.761810000000001</v>
      </c>
      <c r="X141" s="17">
        <v>33.463459999999998</v>
      </c>
      <c r="Y141" s="17">
        <v>38.120289999999997</v>
      </c>
      <c r="Z141" s="17">
        <v>38.336390000000002</v>
      </c>
      <c r="AA141" s="17">
        <v>37.362470000000002</v>
      </c>
      <c r="AB141" s="17">
        <v>36.803379999999997</v>
      </c>
      <c r="AC141" s="17">
        <v>32.858179999999997</v>
      </c>
      <c r="AD141" s="17">
        <v>29.04946</v>
      </c>
      <c r="AE141" s="17">
        <v>-4.0901059999999996</v>
      </c>
      <c r="AF141" s="17">
        <v>-5.1908079999999996</v>
      </c>
      <c r="AG141" s="17">
        <v>-6.4878039999999997</v>
      </c>
      <c r="AH141" s="17">
        <v>-6.1544049999999997</v>
      </c>
      <c r="AI141" s="17">
        <v>-5.3602150000000002</v>
      </c>
      <c r="AJ141" s="17">
        <v>-4.4644250000000003</v>
      </c>
      <c r="AK141" s="17">
        <v>-2.6873800000000001</v>
      </c>
      <c r="AL141" s="17">
        <v>-2.1547499999999999</v>
      </c>
      <c r="AM141" s="17">
        <v>-1.140444</v>
      </c>
      <c r="AN141" s="17">
        <v>-2.0888100000000001</v>
      </c>
      <c r="AO141" s="17">
        <v>-2.6591900000000002</v>
      </c>
      <c r="AP141" s="17">
        <v>-2.7102840000000001</v>
      </c>
      <c r="AQ141" s="17">
        <v>-3.1268609999999999</v>
      </c>
      <c r="AR141" s="17">
        <v>-2.532403</v>
      </c>
      <c r="AS141" s="17">
        <v>-1.602624</v>
      </c>
      <c r="AT141" s="17">
        <v>-2.1254949999999999</v>
      </c>
      <c r="AU141" s="17">
        <v>-0.42462359999999999</v>
      </c>
      <c r="AV141" s="17">
        <v>-0.79879650000000002</v>
      </c>
      <c r="AW141" s="17">
        <v>-3.3054500000000001E-2</v>
      </c>
      <c r="AX141" s="17">
        <v>-0.34934799999999999</v>
      </c>
      <c r="AY141" s="17">
        <v>-0.90354540000000005</v>
      </c>
      <c r="AZ141" s="17">
        <v>-2.9209990000000001</v>
      </c>
      <c r="BA141" s="17">
        <v>-3.7598129999999998</v>
      </c>
      <c r="BB141" s="17">
        <v>-2.8650280000000001</v>
      </c>
      <c r="BC141" s="17">
        <v>-2.8948040000000002</v>
      </c>
      <c r="BD141" s="17">
        <v>-4.0196259999999997</v>
      </c>
      <c r="BE141" s="17">
        <v>-5.1033650000000002</v>
      </c>
      <c r="BF141" s="17">
        <v>-4.7293149999999997</v>
      </c>
      <c r="BG141" s="17">
        <v>-3.990799</v>
      </c>
      <c r="BH141" s="17">
        <v>-3.2567050000000002</v>
      </c>
      <c r="BI141" s="17">
        <v>-1.8427979999999999</v>
      </c>
      <c r="BJ141" s="17">
        <v>-1.2911010000000001</v>
      </c>
      <c r="BK141" s="17">
        <v>-0.43898680000000001</v>
      </c>
      <c r="BL141" s="17">
        <v>-1.1294439999999999</v>
      </c>
      <c r="BM141" s="17">
        <v>-1.641888</v>
      </c>
      <c r="BN141" s="17">
        <v>-1.5865309999999999</v>
      </c>
      <c r="BO141" s="17">
        <v>-1.9359360000000001</v>
      </c>
      <c r="BP141" s="17">
        <v>-1.2472669999999999</v>
      </c>
      <c r="BQ141" s="17">
        <v>-0.3023382</v>
      </c>
      <c r="BR141" s="17">
        <v>-0.56372940000000005</v>
      </c>
      <c r="BS141" s="17">
        <v>0.93887679999999996</v>
      </c>
      <c r="BT141" s="17">
        <v>0.60350970000000004</v>
      </c>
      <c r="BU141" s="17">
        <v>1.106133</v>
      </c>
      <c r="BV141" s="17">
        <v>0.68050849999999996</v>
      </c>
      <c r="BW141" s="17">
        <v>3.2586999999999998E-2</v>
      </c>
      <c r="BX141" s="17">
        <v>-1.9146989999999999</v>
      </c>
      <c r="BY141" s="17">
        <v>-2.805984</v>
      </c>
      <c r="BZ141" s="17">
        <v>-1.9727680000000001</v>
      </c>
      <c r="CA141" s="17">
        <v>-2.0669400000000002</v>
      </c>
      <c r="CB141" s="17">
        <v>-3.208469</v>
      </c>
      <c r="CC141" s="17">
        <v>-4.1445069999999999</v>
      </c>
      <c r="CD141" s="17">
        <v>-3.7423030000000002</v>
      </c>
      <c r="CE141" s="17">
        <v>-3.0423450000000001</v>
      </c>
      <c r="CF141" s="17">
        <v>-2.420242</v>
      </c>
      <c r="CG141" s="17">
        <v>-1.2578419999999999</v>
      </c>
      <c r="CH141" s="17">
        <v>-0.69293979999999999</v>
      </c>
      <c r="CI141" s="17">
        <v>4.6840100000000003E-2</v>
      </c>
      <c r="CJ141" s="17">
        <v>-0.46499030000000002</v>
      </c>
      <c r="CK141" s="17">
        <v>-0.93730789999999997</v>
      </c>
      <c r="CL141" s="17">
        <v>-0.80822309999999997</v>
      </c>
      <c r="CM141" s="17">
        <v>-1.111105</v>
      </c>
      <c r="CN141" s="17">
        <v>-0.35718460000000002</v>
      </c>
      <c r="CO141" s="17">
        <v>0.59823579999999998</v>
      </c>
      <c r="CP141" s="17">
        <v>0.51794490000000004</v>
      </c>
      <c r="CQ141" s="17">
        <v>1.8832329999999999</v>
      </c>
      <c r="CR141" s="17">
        <v>1.574743</v>
      </c>
      <c r="CS141" s="17">
        <v>1.8951309999999999</v>
      </c>
      <c r="CT141" s="17">
        <v>1.3937839999999999</v>
      </c>
      <c r="CU141" s="17">
        <v>0.68094949999999999</v>
      </c>
      <c r="CV141" s="17">
        <v>-1.217738</v>
      </c>
      <c r="CW141" s="17">
        <v>-2.145365</v>
      </c>
      <c r="CX141" s="17">
        <v>-1.3547910000000001</v>
      </c>
      <c r="CY141" s="17">
        <v>-1.239077</v>
      </c>
      <c r="CZ141" s="17">
        <v>-2.3973119999999999</v>
      </c>
      <c r="DA141" s="17">
        <v>-3.1856499999999999</v>
      </c>
      <c r="DB141" s="17">
        <v>-2.75529</v>
      </c>
      <c r="DC141" s="17">
        <v>-2.0938919999999999</v>
      </c>
      <c r="DD141" s="17">
        <v>-1.5837779999999999</v>
      </c>
      <c r="DE141" s="17">
        <v>-0.67288630000000005</v>
      </c>
      <c r="DF141" s="17">
        <v>-9.4779000000000002E-2</v>
      </c>
      <c r="DG141" s="17">
        <v>0.53266709999999995</v>
      </c>
      <c r="DH141" s="17">
        <v>0.19946349999999999</v>
      </c>
      <c r="DI141" s="17">
        <v>-0.23272780000000001</v>
      </c>
      <c r="DJ141" s="17">
        <v>-2.9915400000000002E-2</v>
      </c>
      <c r="DK141" s="17">
        <v>-0.28627449999999999</v>
      </c>
      <c r="DL141" s="17">
        <v>0.53289719999999996</v>
      </c>
      <c r="DM141" s="17">
        <v>1.49881</v>
      </c>
      <c r="DN141" s="17">
        <v>1.5996189999999999</v>
      </c>
      <c r="DO141" s="17">
        <v>2.8275899999999998</v>
      </c>
      <c r="DP141" s="17">
        <v>2.545976</v>
      </c>
      <c r="DQ141" s="17">
        <v>2.684129</v>
      </c>
      <c r="DR141" s="17">
        <v>2.107059</v>
      </c>
      <c r="DS141" s="17">
        <v>1.329312</v>
      </c>
      <c r="DT141" s="17">
        <v>-0.52077739999999995</v>
      </c>
      <c r="DU141" s="17">
        <v>-1.484747</v>
      </c>
      <c r="DV141" s="17">
        <v>-0.73681439999999998</v>
      </c>
      <c r="DW141" s="17">
        <v>-4.3774E-2</v>
      </c>
      <c r="DX141" s="17">
        <v>-1.2261299999999999</v>
      </c>
      <c r="DY141" s="17">
        <v>-1.8012109999999999</v>
      </c>
      <c r="DZ141" s="17">
        <v>-1.3302</v>
      </c>
      <c r="EA141" s="17">
        <v>-0.72447530000000004</v>
      </c>
      <c r="EB141" s="17">
        <v>-0.376058</v>
      </c>
      <c r="EC141" s="17">
        <v>0.17169670000000001</v>
      </c>
      <c r="ED141" s="17">
        <v>0.76887019999999995</v>
      </c>
      <c r="EE141" s="17">
        <v>1.234124</v>
      </c>
      <c r="EF141" s="17">
        <v>1.1588290000000001</v>
      </c>
      <c r="EG141" s="17">
        <v>0.78457399999999999</v>
      </c>
      <c r="EH141" s="17">
        <v>1.0938369999999999</v>
      </c>
      <c r="EI141" s="17">
        <v>0.90464999999999995</v>
      </c>
      <c r="EJ141" s="17">
        <v>1.8180339999999999</v>
      </c>
      <c r="EK141" s="17">
        <v>2.799096</v>
      </c>
      <c r="EL141" s="17">
        <v>3.1613859999999998</v>
      </c>
      <c r="EM141" s="17">
        <v>4.19109</v>
      </c>
      <c r="EN141" s="17">
        <v>3.9482819999999998</v>
      </c>
      <c r="EO141" s="17">
        <v>3.8233160000000002</v>
      </c>
      <c r="EP141" s="17">
        <v>3.1369159999999998</v>
      </c>
      <c r="EQ141" s="17">
        <v>2.265444</v>
      </c>
      <c r="ER141" s="17">
        <v>0.48552299999999998</v>
      </c>
      <c r="ES141" s="17">
        <v>-0.530918</v>
      </c>
      <c r="ET141" s="17">
        <v>0.155446</v>
      </c>
      <c r="EU141" s="17">
        <v>74.503200000000007</v>
      </c>
      <c r="EV141" s="17">
        <v>73.700329999999994</v>
      </c>
      <c r="EW141" s="17">
        <v>74.350589999999997</v>
      </c>
      <c r="EX141" s="17">
        <v>73.031530000000004</v>
      </c>
      <c r="EY141" s="17">
        <v>72.199479999999994</v>
      </c>
      <c r="EZ141" s="17">
        <v>72.243110000000001</v>
      </c>
      <c r="FA141" s="17">
        <v>72.470389999999995</v>
      </c>
      <c r="FB141" s="17">
        <v>73.385660000000001</v>
      </c>
      <c r="FC141" s="17">
        <v>77.559269999999998</v>
      </c>
      <c r="FD141" s="17">
        <v>83.218549999999993</v>
      </c>
      <c r="FE141" s="17">
        <v>87.951560000000001</v>
      </c>
      <c r="FF141" s="17">
        <v>91.536820000000006</v>
      </c>
      <c r="FG141" s="17">
        <v>90.423910000000006</v>
      </c>
      <c r="FH141" s="17">
        <v>89.987930000000006</v>
      </c>
      <c r="FI141" s="17">
        <v>90.228290000000001</v>
      </c>
      <c r="FJ141" s="17">
        <v>90.438000000000002</v>
      </c>
      <c r="FK141" s="17">
        <v>89.129869999999997</v>
      </c>
      <c r="FL141" s="17">
        <v>87.957579999999993</v>
      </c>
      <c r="FM141" s="17">
        <v>84.844110000000001</v>
      </c>
      <c r="FN141" s="17">
        <v>80.936800000000005</v>
      </c>
      <c r="FO141" s="17">
        <v>79.051990000000004</v>
      </c>
      <c r="FP141" s="17">
        <v>78.068449999999999</v>
      </c>
      <c r="FQ141" s="17">
        <v>77.059799999999996</v>
      </c>
      <c r="FR141" s="17">
        <v>76.404390000000006</v>
      </c>
      <c r="FS141" s="17">
        <v>24.005009999999999</v>
      </c>
      <c r="FT141" s="17"/>
      <c r="FU141" s="17">
        <v>1.3238890000000001</v>
      </c>
      <c r="FW141" s="17"/>
      <c r="IA141" s="62"/>
    </row>
    <row r="142" spans="1:235" x14ac:dyDescent="0.25">
      <c r="A142" t="s">
        <v>266</v>
      </c>
      <c r="B142" t="s">
        <v>0</v>
      </c>
      <c r="C142" t="s">
        <v>310</v>
      </c>
      <c r="D142" s="63">
        <v>44811</v>
      </c>
      <c r="E142" t="s">
        <v>221</v>
      </c>
      <c r="F142" s="17">
        <v>12997</v>
      </c>
      <c r="G142" s="17">
        <v>22.67943</v>
      </c>
      <c r="H142" s="17">
        <v>17.879629999999999</v>
      </c>
      <c r="I142" s="17">
        <v>15.25881</v>
      </c>
      <c r="J142" s="17">
        <v>13.95036</v>
      </c>
      <c r="K142" s="17">
        <v>13.41018</v>
      </c>
      <c r="L142" s="17">
        <v>14.889670000000001</v>
      </c>
      <c r="M142" s="17">
        <v>15.4909</v>
      </c>
      <c r="N142" s="17">
        <v>13.47128</v>
      </c>
      <c r="O142" s="17">
        <v>8.5720460000000003</v>
      </c>
      <c r="P142" s="17">
        <v>4.148847</v>
      </c>
      <c r="Q142" s="17">
        <v>3.0211209999999999</v>
      </c>
      <c r="R142" s="17">
        <v>3.5155949999999998</v>
      </c>
      <c r="S142" s="17">
        <v>6.9620379999999997</v>
      </c>
      <c r="T142" s="17">
        <v>11.26539</v>
      </c>
      <c r="U142" s="17">
        <v>17.035920000000001</v>
      </c>
      <c r="V142" s="17">
        <v>25.256489999999999</v>
      </c>
      <c r="W142" s="17">
        <v>31.95401</v>
      </c>
      <c r="X142" s="17">
        <v>39.872729999999997</v>
      </c>
      <c r="Y142" s="17">
        <v>43.85604</v>
      </c>
      <c r="Z142" s="17">
        <v>42.520299999999999</v>
      </c>
      <c r="AA142" s="17">
        <v>40.0657</v>
      </c>
      <c r="AB142" s="17">
        <v>39.212769999999999</v>
      </c>
      <c r="AC142" s="17">
        <v>34.832610000000003</v>
      </c>
      <c r="AD142" s="17">
        <v>29.478349999999999</v>
      </c>
      <c r="AE142" s="17">
        <v>-5.6826699999999999</v>
      </c>
      <c r="AF142" s="17">
        <v>-8.3855760000000004</v>
      </c>
      <c r="AG142" s="17">
        <v>-8.6072450000000007</v>
      </c>
      <c r="AH142" s="17">
        <v>-7.4673230000000004</v>
      </c>
      <c r="AI142" s="17">
        <v>-6.3414710000000003</v>
      </c>
      <c r="AJ142" s="17">
        <v>-3.198696</v>
      </c>
      <c r="AK142" s="17">
        <v>-2.5140940000000001</v>
      </c>
      <c r="AL142" s="17">
        <v>-2.4058000000000002</v>
      </c>
      <c r="AM142" s="17">
        <v>-2.1112060000000001</v>
      </c>
      <c r="AN142" s="17">
        <v>-1.7390110000000001</v>
      </c>
      <c r="AO142" s="17">
        <v>-1.2366680000000001</v>
      </c>
      <c r="AP142" s="17">
        <v>-1.3876740000000001</v>
      </c>
      <c r="AQ142" s="17">
        <v>-1.013458</v>
      </c>
      <c r="AR142" s="17">
        <v>-0.89167289999999999</v>
      </c>
      <c r="AS142" s="17">
        <v>-1.160979</v>
      </c>
      <c r="AT142" s="17">
        <v>-0.81785200000000002</v>
      </c>
      <c r="AU142" s="17">
        <v>0.69413749999999996</v>
      </c>
      <c r="AV142" s="17">
        <v>1.2324219999999999</v>
      </c>
      <c r="AW142" s="17">
        <v>0.87547459999999999</v>
      </c>
      <c r="AX142" s="17">
        <v>0.66895879999999996</v>
      </c>
      <c r="AY142" s="17">
        <v>-0.35831469999999999</v>
      </c>
      <c r="AZ142" s="17">
        <v>-2.1136729999999999</v>
      </c>
      <c r="BA142" s="17">
        <v>-2.4810240000000001</v>
      </c>
      <c r="BB142" s="17">
        <v>-2.0668730000000002</v>
      </c>
      <c r="BC142" s="17">
        <v>-4.0297099999999997</v>
      </c>
      <c r="BD142" s="17">
        <v>-6.182823</v>
      </c>
      <c r="BE142" s="17">
        <v>-6.4534520000000004</v>
      </c>
      <c r="BF142" s="17">
        <v>-5.6001010000000004</v>
      </c>
      <c r="BG142" s="17">
        <v>-4.7107530000000004</v>
      </c>
      <c r="BH142" s="17">
        <v>-2.1599020000000002</v>
      </c>
      <c r="BI142" s="17">
        <v>-1.7327520000000001</v>
      </c>
      <c r="BJ142" s="17">
        <v>-1.570994</v>
      </c>
      <c r="BK142" s="17">
        <v>-1.3068200000000001</v>
      </c>
      <c r="BL142" s="17">
        <v>-0.80093599999999998</v>
      </c>
      <c r="BM142" s="17">
        <v>-8.9987200000000003E-2</v>
      </c>
      <c r="BN142" s="17">
        <v>-0.21637799999999999</v>
      </c>
      <c r="BO142" s="17">
        <v>0.3829225</v>
      </c>
      <c r="BP142" s="17">
        <v>0.53732400000000002</v>
      </c>
      <c r="BQ142" s="17">
        <v>0.29199950000000002</v>
      </c>
      <c r="BR142" s="17">
        <v>0.58543469999999997</v>
      </c>
      <c r="BS142" s="17">
        <v>2.1382089999999998</v>
      </c>
      <c r="BT142" s="17">
        <v>2.651351</v>
      </c>
      <c r="BU142" s="17">
        <v>2.1023269999999998</v>
      </c>
      <c r="BV142" s="17">
        <v>1.7000740000000001</v>
      </c>
      <c r="BW142" s="17">
        <v>0.58894519999999995</v>
      </c>
      <c r="BX142" s="17">
        <v>-1.0303640000000001</v>
      </c>
      <c r="BY142" s="17">
        <v>-1.1931689999999999</v>
      </c>
      <c r="BZ142" s="17">
        <v>-0.97498790000000002</v>
      </c>
      <c r="CA142" s="17">
        <v>-2.8848750000000001</v>
      </c>
      <c r="CB142" s="17">
        <v>-4.657203</v>
      </c>
      <c r="CC142" s="17">
        <v>-4.961741</v>
      </c>
      <c r="CD142" s="17">
        <v>-4.3068689999999998</v>
      </c>
      <c r="CE142" s="17">
        <v>-3.5813229999999998</v>
      </c>
      <c r="CF142" s="17">
        <v>-1.440436</v>
      </c>
      <c r="CG142" s="17">
        <v>-1.191597</v>
      </c>
      <c r="CH142" s="17">
        <v>-0.99280889999999999</v>
      </c>
      <c r="CI142" s="17">
        <v>-0.74970369999999997</v>
      </c>
      <c r="CJ142" s="17">
        <v>-0.15122840000000001</v>
      </c>
      <c r="CK142" s="17">
        <v>0.7042003</v>
      </c>
      <c r="CL142" s="17">
        <v>0.59485829999999995</v>
      </c>
      <c r="CM142" s="17">
        <v>1.350052</v>
      </c>
      <c r="CN142" s="17">
        <v>1.5270429999999999</v>
      </c>
      <c r="CO142" s="17">
        <v>1.2983279999999999</v>
      </c>
      <c r="CP142" s="17">
        <v>1.557347</v>
      </c>
      <c r="CQ142" s="17">
        <v>3.138369</v>
      </c>
      <c r="CR142" s="17">
        <v>3.6340970000000001</v>
      </c>
      <c r="CS142" s="17">
        <v>2.9520409999999999</v>
      </c>
      <c r="CT142" s="17">
        <v>2.414221</v>
      </c>
      <c r="CU142" s="17">
        <v>1.2450140000000001</v>
      </c>
      <c r="CV142" s="17">
        <v>-0.28006769999999998</v>
      </c>
      <c r="CW142" s="17">
        <v>-0.30120400000000003</v>
      </c>
      <c r="CX142" s="17">
        <v>-0.2187518</v>
      </c>
      <c r="CY142" s="17">
        <v>-1.74004</v>
      </c>
      <c r="CZ142" s="17">
        <v>-3.131583</v>
      </c>
      <c r="DA142" s="17">
        <v>-3.4700310000000001</v>
      </c>
      <c r="DB142" s="17">
        <v>-3.0136370000000001</v>
      </c>
      <c r="DC142" s="17">
        <v>-2.451892</v>
      </c>
      <c r="DD142" s="17">
        <v>-0.72096979999999999</v>
      </c>
      <c r="DE142" s="17">
        <v>-0.65044120000000005</v>
      </c>
      <c r="DF142" s="17">
        <v>-0.4146243</v>
      </c>
      <c r="DG142" s="17">
        <v>-0.19258790000000001</v>
      </c>
      <c r="DH142" s="17">
        <v>0.49847920000000001</v>
      </c>
      <c r="DI142" s="17">
        <v>1.4983880000000001</v>
      </c>
      <c r="DJ142" s="17">
        <v>1.4060950000000001</v>
      </c>
      <c r="DK142" s="17">
        <v>2.3171810000000002</v>
      </c>
      <c r="DL142" s="17">
        <v>2.5167619999999999</v>
      </c>
      <c r="DM142" s="17">
        <v>2.304656</v>
      </c>
      <c r="DN142" s="17">
        <v>2.5292590000000001</v>
      </c>
      <c r="DO142" s="17">
        <v>4.1385290000000001</v>
      </c>
      <c r="DP142" s="17">
        <v>4.6168430000000003</v>
      </c>
      <c r="DQ142" s="17">
        <v>3.8017560000000001</v>
      </c>
      <c r="DR142" s="17">
        <v>3.128368</v>
      </c>
      <c r="DS142" s="17">
        <v>1.901084</v>
      </c>
      <c r="DT142" s="17">
        <v>0.4702287</v>
      </c>
      <c r="DU142" s="17">
        <v>0.59076079999999997</v>
      </c>
      <c r="DV142" s="17">
        <v>0.53748439999999997</v>
      </c>
      <c r="DW142" s="17">
        <v>-8.7080599999999994E-2</v>
      </c>
      <c r="DX142" s="17">
        <v>-0.92882960000000003</v>
      </c>
      <c r="DY142" s="17">
        <v>-1.316238</v>
      </c>
      <c r="DZ142" s="17">
        <v>-1.146415</v>
      </c>
      <c r="EA142" s="17">
        <v>-0.82117419999999997</v>
      </c>
      <c r="EB142" s="17">
        <v>0.31782480000000002</v>
      </c>
      <c r="EC142" s="17">
        <v>0.1309012</v>
      </c>
      <c r="ED142" s="17">
        <v>0.42018250000000001</v>
      </c>
      <c r="EE142" s="17">
        <v>0.61179879999999998</v>
      </c>
      <c r="EF142" s="17">
        <v>1.4365540000000001</v>
      </c>
      <c r="EG142" s="17">
        <v>2.6450680000000002</v>
      </c>
      <c r="EH142" s="17">
        <v>2.577391</v>
      </c>
      <c r="EI142" s="17">
        <v>3.713562</v>
      </c>
      <c r="EJ142" s="17">
        <v>3.9457580000000001</v>
      </c>
      <c r="EK142" s="17">
        <v>3.7576339999999999</v>
      </c>
      <c r="EL142" s="17">
        <v>3.9325459999999999</v>
      </c>
      <c r="EM142" s="17">
        <v>5.5826010000000004</v>
      </c>
      <c r="EN142" s="17">
        <v>6.0357719999999997</v>
      </c>
      <c r="EO142" s="17">
        <v>5.0286080000000002</v>
      </c>
      <c r="EP142" s="17">
        <v>4.159484</v>
      </c>
      <c r="EQ142" s="17">
        <v>2.8483429999999998</v>
      </c>
      <c r="ER142" s="17">
        <v>1.5535380000000001</v>
      </c>
      <c r="ES142" s="17">
        <v>1.8786160000000001</v>
      </c>
      <c r="ET142" s="17">
        <v>1.6293690000000001</v>
      </c>
      <c r="EU142" s="17">
        <v>74.371269999999996</v>
      </c>
      <c r="EV142" s="17">
        <v>73.692350000000005</v>
      </c>
      <c r="EW142" s="17">
        <v>73.575450000000004</v>
      </c>
      <c r="EX142" s="17">
        <v>72.534940000000006</v>
      </c>
      <c r="EY142" s="17">
        <v>71.180019999999999</v>
      </c>
      <c r="EZ142" s="17">
        <v>71.569839999999999</v>
      </c>
      <c r="FA142" s="17">
        <v>71.954539999999994</v>
      </c>
      <c r="FB142" s="17">
        <v>72.503290000000007</v>
      </c>
      <c r="FC142" s="17">
        <v>78.07741</v>
      </c>
      <c r="FD142" s="17">
        <v>85.415369999999996</v>
      </c>
      <c r="FE142" s="17">
        <v>91.499089999999995</v>
      </c>
      <c r="FF142" s="17">
        <v>94.812299999999993</v>
      </c>
      <c r="FG142" s="17">
        <v>95.022840000000002</v>
      </c>
      <c r="FH142" s="17">
        <v>94.317099999999996</v>
      </c>
      <c r="FI142" s="17">
        <v>94.303110000000004</v>
      </c>
      <c r="FJ142" s="17">
        <v>95.504180000000005</v>
      </c>
      <c r="FK142" s="17">
        <v>95.448459999999997</v>
      </c>
      <c r="FL142" s="17">
        <v>93.943969999999993</v>
      </c>
      <c r="FM142" s="17">
        <v>89.751239999999996</v>
      </c>
      <c r="FN142" s="17">
        <v>84.25479</v>
      </c>
      <c r="FO142" s="17">
        <v>80.849710000000002</v>
      </c>
      <c r="FP142" s="17">
        <v>79.209959999999995</v>
      </c>
      <c r="FQ142" s="17">
        <v>77.704920000000001</v>
      </c>
      <c r="FR142" s="17">
        <v>76.947119999999998</v>
      </c>
      <c r="FS142" s="17">
        <v>25.962769999999999</v>
      </c>
      <c r="FT142" s="17"/>
      <c r="FU142" s="17">
        <v>1.373632</v>
      </c>
      <c r="FW142" s="17"/>
      <c r="IA142" s="62"/>
    </row>
    <row r="143" spans="1:235" x14ac:dyDescent="0.25">
      <c r="A143" t="s">
        <v>266</v>
      </c>
      <c r="B143" t="s">
        <v>0</v>
      </c>
      <c r="C143" t="s">
        <v>310</v>
      </c>
      <c r="D143" s="63" t="s">
        <v>264</v>
      </c>
      <c r="E143" t="s">
        <v>219</v>
      </c>
      <c r="F143" s="17">
        <v>31689</v>
      </c>
      <c r="G143" s="17">
        <v>45.971820000000001</v>
      </c>
      <c r="H143" s="17">
        <v>37.49051</v>
      </c>
      <c r="I143" s="17">
        <v>31.726140000000001</v>
      </c>
      <c r="J143" s="17">
        <v>29.361899999999999</v>
      </c>
      <c r="K143" s="17">
        <v>28.40813</v>
      </c>
      <c r="L143" s="17">
        <v>29.520810000000001</v>
      </c>
      <c r="M143" s="17">
        <v>31.148440000000001</v>
      </c>
      <c r="N143" s="17">
        <v>28.183679999999999</v>
      </c>
      <c r="O143" s="17">
        <v>19.19106</v>
      </c>
      <c r="P143" s="17">
        <v>9.3890189999999993</v>
      </c>
      <c r="Q143" s="17">
        <v>4.538564</v>
      </c>
      <c r="R143" s="17">
        <v>4.3949030000000002</v>
      </c>
      <c r="S143" s="17">
        <v>8.7864430000000002</v>
      </c>
      <c r="T143" s="17">
        <v>16.255109999999998</v>
      </c>
      <c r="U143" s="17">
        <v>27.760449999999999</v>
      </c>
      <c r="V143" s="17">
        <v>43.427410000000002</v>
      </c>
      <c r="W143" s="17">
        <v>56.129869999999997</v>
      </c>
      <c r="X143" s="17">
        <v>70.719530000000006</v>
      </c>
      <c r="Y143" s="17">
        <v>76.988560000000007</v>
      </c>
      <c r="Z143" s="17">
        <v>76.592410000000001</v>
      </c>
      <c r="AA143" s="17">
        <v>74.089569999999995</v>
      </c>
      <c r="AB143" s="17">
        <v>73.254289999999997</v>
      </c>
      <c r="AC143" s="17">
        <v>65.636309999999995</v>
      </c>
      <c r="AD143" s="17">
        <v>56.940489999999997</v>
      </c>
      <c r="AE143" s="17">
        <v>-8.0978849999999998</v>
      </c>
      <c r="AF143" s="17">
        <v>-11.895239999999999</v>
      </c>
      <c r="AG143" s="17">
        <v>-13.20683</v>
      </c>
      <c r="AH143" s="17">
        <v>-11.65104</v>
      </c>
      <c r="AI143" s="17">
        <v>-9.8622770000000006</v>
      </c>
      <c r="AJ143" s="17">
        <v>-6.4212920000000002</v>
      </c>
      <c r="AK143" s="17">
        <v>-4.2790150000000002</v>
      </c>
      <c r="AL143" s="17">
        <v>-3.4433820000000002</v>
      </c>
      <c r="AM143" s="17">
        <v>-2.2135400000000001</v>
      </c>
      <c r="AN143" s="17">
        <v>-2.6347079999999998</v>
      </c>
      <c r="AO143" s="17">
        <v>-2.6657190000000002</v>
      </c>
      <c r="AP143" s="17">
        <v>-2.74533</v>
      </c>
      <c r="AQ143" s="17">
        <v>-2.741892</v>
      </c>
      <c r="AR143" s="17">
        <v>-2.237924</v>
      </c>
      <c r="AS143" s="17">
        <v>-1.5395989999999999</v>
      </c>
      <c r="AT143" s="17">
        <v>-1.7470019999999999</v>
      </c>
      <c r="AU143" s="17">
        <v>1.21841</v>
      </c>
      <c r="AV143" s="17">
        <v>1.5281709999999999</v>
      </c>
      <c r="AW143" s="17">
        <v>1.703576</v>
      </c>
      <c r="AX143" s="17">
        <v>1.0826899999999999</v>
      </c>
      <c r="AY143" s="17">
        <v>-0.46352949999999998</v>
      </c>
      <c r="AZ143" s="17">
        <v>-4.0629759999999999</v>
      </c>
      <c r="BA143" s="17">
        <v>-5.0095530000000004</v>
      </c>
      <c r="BB143" s="17">
        <v>-3.8294760000000001</v>
      </c>
      <c r="BC143" s="17">
        <v>-6.0942309999999997</v>
      </c>
      <c r="BD143" s="17">
        <v>-9.3868620000000007</v>
      </c>
      <c r="BE143" s="17">
        <v>-10.6699</v>
      </c>
      <c r="BF143" s="17">
        <v>-9.3121799999999997</v>
      </c>
      <c r="BG143" s="17">
        <v>-7.7225910000000004</v>
      </c>
      <c r="BH143" s="17">
        <v>-4.8649500000000003</v>
      </c>
      <c r="BI143" s="17">
        <v>-3.15584</v>
      </c>
      <c r="BJ143" s="17">
        <v>-2.2545280000000001</v>
      </c>
      <c r="BK143" s="17">
        <v>-1.1832009999999999</v>
      </c>
      <c r="BL143" s="17">
        <v>-1.336514</v>
      </c>
      <c r="BM143" s="17">
        <v>-1.172131</v>
      </c>
      <c r="BN143" s="17">
        <v>-1.173184</v>
      </c>
      <c r="BO143" s="17">
        <v>-0.94735910000000001</v>
      </c>
      <c r="BP143" s="17">
        <v>-0.34028150000000001</v>
      </c>
      <c r="BQ143" s="17">
        <v>0.3702048</v>
      </c>
      <c r="BR143" s="17">
        <v>0.33017299999999999</v>
      </c>
      <c r="BS143" s="17">
        <v>3.2127270000000001</v>
      </c>
      <c r="BT143" s="17">
        <v>3.570662</v>
      </c>
      <c r="BU143" s="17">
        <v>3.4107319999999999</v>
      </c>
      <c r="BV143" s="17">
        <v>2.5573790000000001</v>
      </c>
      <c r="BW143" s="17">
        <v>0.85206099999999996</v>
      </c>
      <c r="BX143" s="17">
        <v>-2.6213510000000002</v>
      </c>
      <c r="BY143" s="17">
        <v>-3.4074939999999998</v>
      </c>
      <c r="BZ143" s="17">
        <v>-2.405716</v>
      </c>
      <c r="CA143" s="17">
        <v>-4.7065070000000002</v>
      </c>
      <c r="CB143" s="17">
        <v>-7.6495649999999999</v>
      </c>
      <c r="CC143" s="17">
        <v>-8.9128220000000002</v>
      </c>
      <c r="CD143" s="17">
        <v>-7.6922870000000003</v>
      </c>
      <c r="CE143" s="17">
        <v>-6.2406519999999999</v>
      </c>
      <c r="CF143" s="17">
        <v>-3.7870330000000001</v>
      </c>
      <c r="CG143" s="17">
        <v>-2.3779330000000001</v>
      </c>
      <c r="CH143" s="17">
        <v>-1.4311309999999999</v>
      </c>
      <c r="CI143" s="17">
        <v>-0.46959079999999997</v>
      </c>
      <c r="CJ143" s="17">
        <v>-0.43738890000000002</v>
      </c>
      <c r="CK143" s="17">
        <v>-0.13767670000000001</v>
      </c>
      <c r="CL143" s="17">
        <v>-8.4320000000000006E-2</v>
      </c>
      <c r="CM143" s="17">
        <v>0.29552869999999998</v>
      </c>
      <c r="CN143" s="17">
        <v>0.97401990000000005</v>
      </c>
      <c r="CO143" s="17">
        <v>1.6929289999999999</v>
      </c>
      <c r="CP143" s="17">
        <v>1.768818</v>
      </c>
      <c r="CQ143" s="17">
        <v>4.593985</v>
      </c>
      <c r="CR143" s="17">
        <v>4.9852850000000002</v>
      </c>
      <c r="CS143" s="17">
        <v>4.5931040000000003</v>
      </c>
      <c r="CT143" s="17">
        <v>3.5787450000000001</v>
      </c>
      <c r="CU143" s="17">
        <v>1.7632350000000001</v>
      </c>
      <c r="CV143" s="17">
        <v>-1.6228860000000001</v>
      </c>
      <c r="CW143" s="17">
        <v>-2.2979129999999999</v>
      </c>
      <c r="CX143" s="17">
        <v>-1.4196249999999999</v>
      </c>
      <c r="CY143" s="17">
        <v>-3.3187820000000001</v>
      </c>
      <c r="CZ143" s="17">
        <v>-5.9122680000000001</v>
      </c>
      <c r="DA143" s="17">
        <v>-7.155748</v>
      </c>
      <c r="DB143" s="17">
        <v>-6.0723969999999996</v>
      </c>
      <c r="DC143" s="17">
        <v>-4.7587120000000001</v>
      </c>
      <c r="DD143" s="17">
        <v>-2.7091150000000002</v>
      </c>
      <c r="DE143" s="17">
        <v>-1.6000259999999999</v>
      </c>
      <c r="DF143" s="17">
        <v>-0.60773489999999997</v>
      </c>
      <c r="DG143" s="17">
        <v>0.24401929999999999</v>
      </c>
      <c r="DH143" s="17">
        <v>0.46173619999999999</v>
      </c>
      <c r="DI143" s="17">
        <v>0.89677759999999995</v>
      </c>
      <c r="DJ143" s="17">
        <v>1.0045440000000001</v>
      </c>
      <c r="DK143" s="17">
        <v>1.538416</v>
      </c>
      <c r="DL143" s="17">
        <v>2.2883209999999998</v>
      </c>
      <c r="DM143" s="17">
        <v>3.0156529999999999</v>
      </c>
      <c r="DN143" s="17">
        <v>3.2074639999999999</v>
      </c>
      <c r="DO143" s="17">
        <v>5.9752429999999999</v>
      </c>
      <c r="DP143" s="17">
        <v>6.3999079999999999</v>
      </c>
      <c r="DQ143" s="17">
        <v>5.7754760000000003</v>
      </c>
      <c r="DR143" s="17">
        <v>4.6001110000000001</v>
      </c>
      <c r="DS143" s="17">
        <v>2.6744089999999998</v>
      </c>
      <c r="DT143" s="17">
        <v>-0.62442120000000001</v>
      </c>
      <c r="DU143" s="17">
        <v>-1.188331</v>
      </c>
      <c r="DV143" s="17">
        <v>-0.43353399999999997</v>
      </c>
      <c r="DW143" s="17">
        <v>-1.3151280000000001</v>
      </c>
      <c r="DX143" s="17">
        <v>-3.4038870000000001</v>
      </c>
      <c r="DY143" s="17">
        <v>-4.6188120000000001</v>
      </c>
      <c r="DZ143" s="17">
        <v>-3.7335310000000002</v>
      </c>
      <c r="EA143" s="17">
        <v>-2.6190259999999999</v>
      </c>
      <c r="EB143" s="17">
        <v>-1.152773</v>
      </c>
      <c r="EC143" s="17">
        <v>-0.47685110000000003</v>
      </c>
      <c r="ED143" s="17">
        <v>0.58111880000000005</v>
      </c>
      <c r="EE143" s="17">
        <v>1.274359</v>
      </c>
      <c r="EF143" s="17">
        <v>1.75993</v>
      </c>
      <c r="EG143" s="17">
        <v>2.3903650000000001</v>
      </c>
      <c r="EH143" s="17">
        <v>2.5766900000000001</v>
      </c>
      <c r="EI143" s="17">
        <v>3.3329490000000002</v>
      </c>
      <c r="EJ143" s="17">
        <v>4.1859640000000002</v>
      </c>
      <c r="EK143" s="17">
        <v>4.9254569999999998</v>
      </c>
      <c r="EL143" s="17">
        <v>5.2846380000000002</v>
      </c>
      <c r="EM143" s="17">
        <v>7.9695590000000003</v>
      </c>
      <c r="EN143" s="17">
        <v>8.442399</v>
      </c>
      <c r="EO143" s="17">
        <v>7.4826329999999999</v>
      </c>
      <c r="EP143" s="17">
        <v>6.0747999999999998</v>
      </c>
      <c r="EQ143" s="17">
        <v>3.99</v>
      </c>
      <c r="ER143" s="17">
        <v>0.81720349999999997</v>
      </c>
      <c r="ES143" s="17">
        <v>0.41372789999999998</v>
      </c>
      <c r="ET143" s="17">
        <v>0.99022509999999997</v>
      </c>
      <c r="EU143" s="17">
        <v>73.672179999999997</v>
      </c>
      <c r="EV143" s="17">
        <v>72.713579999999993</v>
      </c>
      <c r="EW143" s="17">
        <v>72.380780000000001</v>
      </c>
      <c r="EX143" s="17">
        <v>71.387079999999997</v>
      </c>
      <c r="EY143" s="17">
        <v>70.790989999999994</v>
      </c>
      <c r="EZ143" s="17">
        <v>70.916340000000005</v>
      </c>
      <c r="FA143" s="17">
        <v>70.980860000000007</v>
      </c>
      <c r="FB143" s="17">
        <v>71.597489999999993</v>
      </c>
      <c r="FC143" s="17">
        <v>76.213229999999996</v>
      </c>
      <c r="FD143" s="17">
        <v>81.923450000000003</v>
      </c>
      <c r="FE143" s="17">
        <v>86.850300000000004</v>
      </c>
      <c r="FF143" s="17">
        <v>90.604770000000002</v>
      </c>
      <c r="FG143" s="17">
        <v>90.819310000000002</v>
      </c>
      <c r="FH143" s="17">
        <v>90.183549999999997</v>
      </c>
      <c r="FI143" s="17">
        <v>90.50488</v>
      </c>
      <c r="FJ143" s="17">
        <v>91.370369999999994</v>
      </c>
      <c r="FK143" s="17">
        <v>90.708759999999998</v>
      </c>
      <c r="FL143" s="17">
        <v>89.033079999999998</v>
      </c>
      <c r="FM143" s="17">
        <v>85.457149999999999</v>
      </c>
      <c r="FN143" s="17">
        <v>81.749899999999997</v>
      </c>
      <c r="FO143" s="17">
        <v>79.298550000000006</v>
      </c>
      <c r="FP143" s="17">
        <v>77.860309999999998</v>
      </c>
      <c r="FQ143" s="17">
        <v>76.474590000000006</v>
      </c>
      <c r="FR143" s="17">
        <v>76.069879999999998</v>
      </c>
      <c r="FS143" s="17">
        <v>35.086170000000003</v>
      </c>
      <c r="FT143" s="17"/>
      <c r="FU143" s="17">
        <v>1.9653560000000001</v>
      </c>
      <c r="FW143" s="17"/>
      <c r="IA143" s="62"/>
    </row>
    <row r="144" spans="1:235" x14ac:dyDescent="0.25">
      <c r="A144" t="s">
        <v>266</v>
      </c>
      <c r="B144" t="s">
        <v>0</v>
      </c>
      <c r="C144" t="s">
        <v>310</v>
      </c>
      <c r="D144" s="63" t="s">
        <v>264</v>
      </c>
      <c r="E144" t="s">
        <v>220</v>
      </c>
      <c r="F144" s="17">
        <v>18504</v>
      </c>
      <c r="G144" s="17">
        <v>23.954640000000001</v>
      </c>
      <c r="H144" s="17">
        <v>20.34141</v>
      </c>
      <c r="I144" s="17">
        <v>17.157139999999998</v>
      </c>
      <c r="J144" s="17">
        <v>15.934670000000001</v>
      </c>
      <c r="K144" s="17">
        <v>15.36881</v>
      </c>
      <c r="L144" s="17">
        <v>15.15427</v>
      </c>
      <c r="M144" s="17">
        <v>16.245190000000001</v>
      </c>
      <c r="N144" s="17">
        <v>15.421430000000001</v>
      </c>
      <c r="O144" s="17">
        <v>11.632989999999999</v>
      </c>
      <c r="P144" s="17">
        <v>6.7151189999999996</v>
      </c>
      <c r="Q144" s="17">
        <v>3.4414359999999999</v>
      </c>
      <c r="R144" s="17">
        <v>2.9505620000000001</v>
      </c>
      <c r="S144" s="17">
        <v>3.9558369999999998</v>
      </c>
      <c r="T144" s="17">
        <v>7.3579530000000002</v>
      </c>
      <c r="U144" s="17">
        <v>13.11931</v>
      </c>
      <c r="V144" s="17">
        <v>20.19219</v>
      </c>
      <c r="W144" s="17">
        <v>25.93683</v>
      </c>
      <c r="X144" s="17">
        <v>32.134180000000001</v>
      </c>
      <c r="Y144" s="17">
        <v>35.763210000000001</v>
      </c>
      <c r="Z144" s="17">
        <v>36.156059999999997</v>
      </c>
      <c r="AA144" s="17">
        <v>35.721730000000001</v>
      </c>
      <c r="AB144" s="17">
        <v>35.500140000000002</v>
      </c>
      <c r="AC144" s="17">
        <v>31.855119999999999</v>
      </c>
      <c r="AD144" s="17">
        <v>28.065529999999999</v>
      </c>
      <c r="AE144" s="17">
        <v>-4.0842179999999999</v>
      </c>
      <c r="AF144" s="17">
        <v>-5.0712400000000004</v>
      </c>
      <c r="AG144" s="17">
        <v>-6.4376309999999997</v>
      </c>
      <c r="AH144" s="17">
        <v>-6.0427479999999996</v>
      </c>
      <c r="AI144" s="17">
        <v>-5.3003650000000002</v>
      </c>
      <c r="AJ144" s="17">
        <v>-4.4045889999999996</v>
      </c>
      <c r="AK144" s="17">
        <v>-2.719195</v>
      </c>
      <c r="AL144" s="17">
        <v>-2.0393159999999999</v>
      </c>
      <c r="AM144" s="17">
        <v>-1.052044</v>
      </c>
      <c r="AN144" s="17">
        <v>-1.985163</v>
      </c>
      <c r="AO144" s="17">
        <v>-2.586862</v>
      </c>
      <c r="AP144" s="17">
        <v>-2.6756069999999998</v>
      </c>
      <c r="AQ144" s="17">
        <v>-3.078592</v>
      </c>
      <c r="AR144" s="17">
        <v>-2.613467</v>
      </c>
      <c r="AS144" s="17">
        <v>-1.6366959999999999</v>
      </c>
      <c r="AT144" s="17">
        <v>-2.206677</v>
      </c>
      <c r="AU144" s="17">
        <v>-0.58904060000000003</v>
      </c>
      <c r="AV144" s="17">
        <v>-0.82307819999999998</v>
      </c>
      <c r="AW144" s="17">
        <v>6.77E-3</v>
      </c>
      <c r="AX144" s="17">
        <v>-0.35913879999999998</v>
      </c>
      <c r="AY144" s="17">
        <v>-0.97693490000000005</v>
      </c>
      <c r="AZ144" s="17">
        <v>-2.9242599999999999</v>
      </c>
      <c r="BA144" s="17">
        <v>-3.5882869999999998</v>
      </c>
      <c r="BB144" s="17">
        <v>-2.8379880000000002</v>
      </c>
      <c r="BC144" s="17">
        <v>-2.9143539999999999</v>
      </c>
      <c r="BD144" s="17">
        <v>-3.9213629999999999</v>
      </c>
      <c r="BE144" s="17">
        <v>-5.0732150000000003</v>
      </c>
      <c r="BF144" s="17">
        <v>-4.6388959999999999</v>
      </c>
      <c r="BG144" s="17">
        <v>-3.9503400000000002</v>
      </c>
      <c r="BH144" s="17">
        <v>-3.2158319999999998</v>
      </c>
      <c r="BI144" s="17">
        <v>-1.8880980000000001</v>
      </c>
      <c r="BJ144" s="17">
        <v>-1.1895500000000001</v>
      </c>
      <c r="BK144" s="17">
        <v>-0.3682317</v>
      </c>
      <c r="BL144" s="17">
        <v>-1.0540970000000001</v>
      </c>
      <c r="BM144" s="17">
        <v>-1.6004119999999999</v>
      </c>
      <c r="BN144" s="17">
        <v>-1.586919</v>
      </c>
      <c r="BO144" s="17">
        <v>-1.9226700000000001</v>
      </c>
      <c r="BP144" s="17">
        <v>-1.362743</v>
      </c>
      <c r="BQ144" s="17">
        <v>-0.37274950000000001</v>
      </c>
      <c r="BR144" s="17">
        <v>-0.68191440000000003</v>
      </c>
      <c r="BS144" s="17">
        <v>0.73765080000000005</v>
      </c>
      <c r="BT144" s="17">
        <v>0.54426669999999999</v>
      </c>
      <c r="BU144" s="17">
        <v>1.1103609999999999</v>
      </c>
      <c r="BV144" s="17">
        <v>0.63950620000000002</v>
      </c>
      <c r="BW144" s="17">
        <v>-7.1472400000000005E-2</v>
      </c>
      <c r="BX144" s="17">
        <v>-1.9515990000000001</v>
      </c>
      <c r="BY144" s="17">
        <v>-2.661721</v>
      </c>
      <c r="BZ144" s="17">
        <v>-1.9682040000000001</v>
      </c>
      <c r="CA144" s="17">
        <v>-2.1041099999999999</v>
      </c>
      <c r="CB144" s="17">
        <v>-3.1249609999999999</v>
      </c>
      <c r="CC144" s="17">
        <v>-4.1282240000000003</v>
      </c>
      <c r="CD144" s="17">
        <v>-3.6665930000000002</v>
      </c>
      <c r="CE144" s="17">
        <v>-3.015317</v>
      </c>
      <c r="CF144" s="17">
        <v>-2.3925019999999999</v>
      </c>
      <c r="CG144" s="17">
        <v>-1.3124830000000001</v>
      </c>
      <c r="CH144" s="17">
        <v>-0.6010046</v>
      </c>
      <c r="CI144" s="17">
        <v>0.1053743</v>
      </c>
      <c r="CJ144" s="17">
        <v>-0.40924280000000002</v>
      </c>
      <c r="CK144" s="17">
        <v>-0.91720089999999999</v>
      </c>
      <c r="CL144" s="17">
        <v>-0.83289659999999999</v>
      </c>
      <c r="CM144" s="17">
        <v>-1.122082</v>
      </c>
      <c r="CN144" s="17">
        <v>-0.49649500000000002</v>
      </c>
      <c r="CO144" s="17">
        <v>0.5026562</v>
      </c>
      <c r="CP144" s="17">
        <v>0.3741314</v>
      </c>
      <c r="CQ144" s="17">
        <v>1.6565129999999999</v>
      </c>
      <c r="CR144" s="17">
        <v>1.4912859999999999</v>
      </c>
      <c r="CS144" s="17">
        <v>1.8747050000000001</v>
      </c>
      <c r="CT144" s="17">
        <v>1.3311649999999999</v>
      </c>
      <c r="CU144" s="17">
        <v>0.55564809999999998</v>
      </c>
      <c r="CV144" s="17">
        <v>-1.2779370000000001</v>
      </c>
      <c r="CW144" s="17">
        <v>-2.0199850000000001</v>
      </c>
      <c r="CX144" s="17">
        <v>-1.3657950000000001</v>
      </c>
      <c r="CY144" s="17">
        <v>-1.293866</v>
      </c>
      <c r="CZ144" s="17">
        <v>-2.32856</v>
      </c>
      <c r="DA144" s="17">
        <v>-3.1832340000000001</v>
      </c>
      <c r="DB144" s="17">
        <v>-2.6942889999999999</v>
      </c>
      <c r="DC144" s="17">
        <v>-2.0802930000000002</v>
      </c>
      <c r="DD144" s="17">
        <v>-1.569172</v>
      </c>
      <c r="DE144" s="17">
        <v>-0.73686779999999996</v>
      </c>
      <c r="DF144" s="17">
        <v>-1.24593E-2</v>
      </c>
      <c r="DG144" s="17">
        <v>0.5789803</v>
      </c>
      <c r="DH144" s="17">
        <v>0.23561099999999999</v>
      </c>
      <c r="DI144" s="17">
        <v>-0.23398930000000001</v>
      </c>
      <c r="DJ144" s="17">
        <v>-7.8874399999999997E-2</v>
      </c>
      <c r="DK144" s="17">
        <v>-0.32149480000000002</v>
      </c>
      <c r="DL144" s="17">
        <v>0.36975259999999999</v>
      </c>
      <c r="DM144" s="17">
        <v>1.3780619999999999</v>
      </c>
      <c r="DN144" s="17">
        <v>1.430177</v>
      </c>
      <c r="DO144" s="17">
        <v>2.5753759999999999</v>
      </c>
      <c r="DP144" s="17">
        <v>2.438304</v>
      </c>
      <c r="DQ144" s="17">
        <v>2.639049</v>
      </c>
      <c r="DR144" s="17">
        <v>2.0228229999999998</v>
      </c>
      <c r="DS144" s="17">
        <v>1.182769</v>
      </c>
      <c r="DT144" s="17">
        <v>-0.60427470000000005</v>
      </c>
      <c r="DU144" s="17">
        <v>-1.3782479999999999</v>
      </c>
      <c r="DV144" s="17">
        <v>-0.76338510000000004</v>
      </c>
      <c r="DW144" s="17">
        <v>-0.1240021</v>
      </c>
      <c r="DX144" s="17">
        <v>-1.1786829999999999</v>
      </c>
      <c r="DY144" s="17">
        <v>-1.8188169999999999</v>
      </c>
      <c r="DZ144" s="17">
        <v>-1.2904370000000001</v>
      </c>
      <c r="EA144" s="17">
        <v>-0.73026809999999998</v>
      </c>
      <c r="EB144" s="17">
        <v>-0.38041419999999998</v>
      </c>
      <c r="EC144" s="17">
        <v>9.4229199999999999E-2</v>
      </c>
      <c r="ED144" s="17">
        <v>0.83730660000000001</v>
      </c>
      <c r="EE144" s="17">
        <v>1.2627919999999999</v>
      </c>
      <c r="EF144" s="17">
        <v>1.166677</v>
      </c>
      <c r="EG144" s="17">
        <v>0.75245980000000001</v>
      </c>
      <c r="EH144" s="17">
        <v>1.009814</v>
      </c>
      <c r="EI144" s="17">
        <v>0.83442660000000002</v>
      </c>
      <c r="EJ144" s="17">
        <v>1.6204769999999999</v>
      </c>
      <c r="EK144" s="17">
        <v>2.6420089999999998</v>
      </c>
      <c r="EL144" s="17">
        <v>2.9549400000000001</v>
      </c>
      <c r="EM144" s="17">
        <v>3.9020670000000002</v>
      </c>
      <c r="EN144" s="17">
        <v>3.80565</v>
      </c>
      <c r="EO144" s="17">
        <v>3.7426400000000002</v>
      </c>
      <c r="EP144" s="17">
        <v>3.0214690000000002</v>
      </c>
      <c r="EQ144" s="17">
        <v>2.0882309999999999</v>
      </c>
      <c r="ER144" s="17">
        <v>0.3683864</v>
      </c>
      <c r="ES144" s="17">
        <v>-0.4516828</v>
      </c>
      <c r="ET144" s="17">
        <v>0.1063989</v>
      </c>
      <c r="EU144" s="17">
        <v>73.734710000000007</v>
      </c>
      <c r="EV144" s="17">
        <v>72.891050000000007</v>
      </c>
      <c r="EW144" s="17">
        <v>72.776200000000003</v>
      </c>
      <c r="EX144" s="17">
        <v>71.741249999999994</v>
      </c>
      <c r="EY144" s="17">
        <v>71.410359999999997</v>
      </c>
      <c r="EZ144" s="17">
        <v>71.393450000000001</v>
      </c>
      <c r="FA144" s="17">
        <v>71.594679999999997</v>
      </c>
      <c r="FB144" s="17">
        <v>72.040620000000004</v>
      </c>
      <c r="FC144" s="17">
        <v>76.109750000000005</v>
      </c>
      <c r="FD144" s="17">
        <v>81.059420000000003</v>
      </c>
      <c r="FE144" s="17">
        <v>85.433970000000002</v>
      </c>
      <c r="FF144" s="17">
        <v>89.007949999999994</v>
      </c>
      <c r="FG144" s="17">
        <v>88.71884</v>
      </c>
      <c r="FH144" s="17">
        <v>87.975449999999995</v>
      </c>
      <c r="FI144" s="17">
        <v>88.550780000000003</v>
      </c>
      <c r="FJ144" s="17">
        <v>89.214330000000004</v>
      </c>
      <c r="FK144" s="17">
        <v>88.241960000000006</v>
      </c>
      <c r="FL144" s="17">
        <v>86.635829999999999</v>
      </c>
      <c r="FM144" s="17">
        <v>83.406059999999997</v>
      </c>
      <c r="FN144" s="17">
        <v>80.317660000000004</v>
      </c>
      <c r="FO144" s="17">
        <v>78.406350000000003</v>
      </c>
      <c r="FP144" s="17">
        <v>77.248360000000005</v>
      </c>
      <c r="FQ144" s="17">
        <v>76.049850000000006</v>
      </c>
      <c r="FR144" s="17">
        <v>75.696039999999996</v>
      </c>
      <c r="FS144" s="17">
        <v>23.550719999999998</v>
      </c>
      <c r="FT144" s="17"/>
      <c r="FU144" s="17">
        <v>1.283509</v>
      </c>
      <c r="FW144" s="17"/>
      <c r="IA144" s="62"/>
    </row>
    <row r="145" spans="1:235" x14ac:dyDescent="0.25">
      <c r="A145" t="s">
        <v>266</v>
      </c>
      <c r="B145" t="s">
        <v>0</v>
      </c>
      <c r="C145" t="s">
        <v>310</v>
      </c>
      <c r="D145" s="63" t="s">
        <v>264</v>
      </c>
      <c r="E145" t="s">
        <v>221</v>
      </c>
      <c r="F145" s="17">
        <v>13001</v>
      </c>
      <c r="G145" s="17">
        <v>21.804300000000001</v>
      </c>
      <c r="H145" s="17">
        <v>16.95872</v>
      </c>
      <c r="I145" s="17">
        <v>14.38198</v>
      </c>
      <c r="J145" s="17">
        <v>13.15095</v>
      </c>
      <c r="K145" s="17">
        <v>12.756069999999999</v>
      </c>
      <c r="L145" s="17">
        <v>14.33994</v>
      </c>
      <c r="M145" s="17">
        <v>14.89528</v>
      </c>
      <c r="N145" s="17">
        <v>12.73147</v>
      </c>
      <c r="O145" s="17">
        <v>7.530951</v>
      </c>
      <c r="P145" s="17">
        <v>2.7009889999999999</v>
      </c>
      <c r="Q145" s="17">
        <v>1.1103229999999999</v>
      </c>
      <c r="R145" s="17">
        <v>1.517131</v>
      </c>
      <c r="S145" s="17">
        <v>4.9288679999999996</v>
      </c>
      <c r="T145" s="17">
        <v>9.0252459999999992</v>
      </c>
      <c r="U145" s="17">
        <v>14.65263</v>
      </c>
      <c r="V145" s="17">
        <v>23.159120000000001</v>
      </c>
      <c r="W145" s="17">
        <v>30.377939999999999</v>
      </c>
      <c r="X145" s="17">
        <v>38.753010000000003</v>
      </c>
      <c r="Y145" s="17">
        <v>41.361579999999996</v>
      </c>
      <c r="Z145" s="17">
        <v>40.502000000000002</v>
      </c>
      <c r="AA145" s="17">
        <v>38.457210000000003</v>
      </c>
      <c r="AB145" s="17">
        <v>37.906959999999998</v>
      </c>
      <c r="AC145" s="17">
        <v>33.870150000000002</v>
      </c>
      <c r="AD145" s="17">
        <v>28.87987</v>
      </c>
      <c r="AE145" s="17">
        <v>-5.571542</v>
      </c>
      <c r="AF145" s="17">
        <v>-8.3986599999999996</v>
      </c>
      <c r="AG145" s="17">
        <v>-8.5739149999999995</v>
      </c>
      <c r="AH145" s="17">
        <v>-7.4227480000000003</v>
      </c>
      <c r="AI145" s="17">
        <v>-6.2341449999999998</v>
      </c>
      <c r="AJ145" s="17">
        <v>-3.1475430000000002</v>
      </c>
      <c r="AK145" s="17">
        <v>-2.3605179999999999</v>
      </c>
      <c r="AL145" s="17">
        <v>-2.2385890000000002</v>
      </c>
      <c r="AM145" s="17">
        <v>-1.9230320000000001</v>
      </c>
      <c r="AN145" s="17">
        <v>-1.5362009999999999</v>
      </c>
      <c r="AO145" s="17">
        <v>-1.0832409999999999</v>
      </c>
      <c r="AP145" s="17">
        <v>-1.089993</v>
      </c>
      <c r="AQ145" s="17">
        <v>-0.77786869999999997</v>
      </c>
      <c r="AR145" s="17">
        <v>-0.7539787</v>
      </c>
      <c r="AS145" s="17">
        <v>-1.1906110000000001</v>
      </c>
      <c r="AT145" s="17">
        <v>-0.99035530000000005</v>
      </c>
      <c r="AU145" s="17">
        <v>0.73559779999999997</v>
      </c>
      <c r="AV145" s="17">
        <v>1.3119209999999999</v>
      </c>
      <c r="AW145" s="17">
        <v>0.82395660000000004</v>
      </c>
      <c r="AX145" s="17">
        <v>0.61977979999999999</v>
      </c>
      <c r="AY145" s="17">
        <v>-0.2578839</v>
      </c>
      <c r="AZ145" s="17">
        <v>-1.9725109999999999</v>
      </c>
      <c r="BA145" s="17">
        <v>-2.3236889999999999</v>
      </c>
      <c r="BB145" s="17">
        <v>-1.8495569999999999</v>
      </c>
      <c r="BC145" s="17">
        <v>-3.9433039999999999</v>
      </c>
      <c r="BD145" s="17">
        <v>-6.2225380000000001</v>
      </c>
      <c r="BE145" s="17">
        <v>-6.4459429999999998</v>
      </c>
      <c r="BF145" s="17">
        <v>-5.5792809999999999</v>
      </c>
      <c r="BG145" s="17">
        <v>-4.6241770000000004</v>
      </c>
      <c r="BH145" s="17">
        <v>-2.127742</v>
      </c>
      <c r="BI145" s="17">
        <v>-1.600195</v>
      </c>
      <c r="BJ145" s="17">
        <v>-1.424698</v>
      </c>
      <c r="BK145" s="17">
        <v>-1.1426860000000001</v>
      </c>
      <c r="BL145" s="17">
        <v>-0.62926919999999997</v>
      </c>
      <c r="BM145" s="17">
        <v>2.5356E-2</v>
      </c>
      <c r="BN145" s="17">
        <v>3.9843499999999997E-2</v>
      </c>
      <c r="BO145" s="17">
        <v>0.57810910000000004</v>
      </c>
      <c r="BP145" s="17">
        <v>0.63689490000000004</v>
      </c>
      <c r="BQ145" s="17">
        <v>0.22357769999999999</v>
      </c>
      <c r="BR145" s="17">
        <v>0.37445800000000001</v>
      </c>
      <c r="BS145" s="17">
        <v>2.1462720000000002</v>
      </c>
      <c r="BT145" s="17">
        <v>2.7007080000000001</v>
      </c>
      <c r="BU145" s="17">
        <v>2.0242330000000002</v>
      </c>
      <c r="BV145" s="17">
        <v>1.6207560000000001</v>
      </c>
      <c r="BW145" s="17">
        <v>0.66110630000000004</v>
      </c>
      <c r="BX145" s="17">
        <v>-0.92042729999999995</v>
      </c>
      <c r="BY145" s="17">
        <v>-1.0625</v>
      </c>
      <c r="BZ145" s="17">
        <v>-0.78580859999999997</v>
      </c>
      <c r="CA145" s="17">
        <v>-2.8155920000000001</v>
      </c>
      <c r="CB145" s="17">
        <v>-4.7153619999999998</v>
      </c>
      <c r="CC145" s="17">
        <v>-4.9721159999999998</v>
      </c>
      <c r="CD145" s="17">
        <v>-4.3025010000000004</v>
      </c>
      <c r="CE145" s="17">
        <v>-3.5091169999999998</v>
      </c>
      <c r="CF145" s="17">
        <v>-1.4214310000000001</v>
      </c>
      <c r="CG145" s="17">
        <v>-1.0735980000000001</v>
      </c>
      <c r="CH145" s="17">
        <v>-0.86100019999999999</v>
      </c>
      <c r="CI145" s="17">
        <v>-0.60222059999999999</v>
      </c>
      <c r="CJ145" s="17">
        <v>-1.1312E-3</v>
      </c>
      <c r="CK145" s="17">
        <v>0.79316719999999996</v>
      </c>
      <c r="CL145" s="17">
        <v>0.82236520000000002</v>
      </c>
      <c r="CM145" s="17">
        <v>1.517255</v>
      </c>
      <c r="CN145" s="17">
        <v>1.6002099999999999</v>
      </c>
      <c r="CO145" s="17">
        <v>1.2030400000000001</v>
      </c>
      <c r="CP145" s="17">
        <v>1.3197239999999999</v>
      </c>
      <c r="CQ145" s="17">
        <v>3.1233</v>
      </c>
      <c r="CR145" s="17">
        <v>3.662579</v>
      </c>
      <c r="CS145" s="17">
        <v>2.8555410000000001</v>
      </c>
      <c r="CT145" s="17">
        <v>2.3140290000000001</v>
      </c>
      <c r="CU145" s="17">
        <v>1.297596</v>
      </c>
      <c r="CV145" s="17">
        <v>-0.1917575</v>
      </c>
      <c r="CW145" s="17">
        <v>-0.18900420000000001</v>
      </c>
      <c r="CX145" s="17">
        <v>-4.9059699999999998E-2</v>
      </c>
      <c r="CY145" s="17">
        <v>-1.6878789999999999</v>
      </c>
      <c r="CZ145" s="17">
        <v>-3.208186</v>
      </c>
      <c r="DA145" s="17">
        <v>-3.4982880000000001</v>
      </c>
      <c r="DB145" s="17">
        <v>-3.0257209999999999</v>
      </c>
      <c r="DC145" s="17">
        <v>-2.3940579999999998</v>
      </c>
      <c r="DD145" s="17">
        <v>-0.71511970000000002</v>
      </c>
      <c r="DE145" s="17">
        <v>-0.54700079999999995</v>
      </c>
      <c r="DF145" s="17">
        <v>-0.29730200000000001</v>
      </c>
      <c r="DG145" s="17">
        <v>-6.1755400000000002E-2</v>
      </c>
      <c r="DH145" s="17">
        <v>0.62700690000000003</v>
      </c>
      <c r="DI145" s="17">
        <v>1.560978</v>
      </c>
      <c r="DJ145" s="17">
        <v>1.604887</v>
      </c>
      <c r="DK145" s="17">
        <v>2.4564010000000001</v>
      </c>
      <c r="DL145" s="17">
        <v>2.5635240000000001</v>
      </c>
      <c r="DM145" s="17">
        <v>2.1825030000000001</v>
      </c>
      <c r="DN145" s="17">
        <v>2.2649889999999999</v>
      </c>
      <c r="DO145" s="17">
        <v>4.1003280000000002</v>
      </c>
      <c r="DP145" s="17">
        <v>4.6244490000000003</v>
      </c>
      <c r="DQ145" s="17">
        <v>3.686849</v>
      </c>
      <c r="DR145" s="17">
        <v>3.0073020000000001</v>
      </c>
      <c r="DS145" s="17">
        <v>1.934086</v>
      </c>
      <c r="DT145" s="17">
        <v>0.53691230000000001</v>
      </c>
      <c r="DU145" s="17">
        <v>0.68449179999999998</v>
      </c>
      <c r="DV145" s="17">
        <v>0.68768910000000005</v>
      </c>
      <c r="DW145" s="17">
        <v>-5.9640899999999997E-2</v>
      </c>
      <c r="DX145" s="17">
        <v>-1.032063</v>
      </c>
      <c r="DY145" s="17">
        <v>-1.3703160000000001</v>
      </c>
      <c r="DZ145" s="17">
        <v>-1.1822539999999999</v>
      </c>
      <c r="EA145" s="17">
        <v>-0.78408869999999997</v>
      </c>
      <c r="EB145" s="17">
        <v>0.3046817</v>
      </c>
      <c r="EC145" s="17">
        <v>0.2133217</v>
      </c>
      <c r="ED145" s="17">
        <v>0.51658859999999995</v>
      </c>
      <c r="EE145" s="17">
        <v>0.71859039999999996</v>
      </c>
      <c r="EF145" s="17">
        <v>1.5339389999999999</v>
      </c>
      <c r="EG145" s="17">
        <v>2.6695760000000002</v>
      </c>
      <c r="EH145" s="17">
        <v>2.7347239999999999</v>
      </c>
      <c r="EI145" s="17">
        <v>3.812379</v>
      </c>
      <c r="EJ145" s="17">
        <v>3.9543979999999999</v>
      </c>
      <c r="EK145" s="17">
        <v>3.596692</v>
      </c>
      <c r="EL145" s="17">
        <v>3.6298020000000002</v>
      </c>
      <c r="EM145" s="17">
        <v>5.5110029999999997</v>
      </c>
      <c r="EN145" s="17">
        <v>6.0132370000000002</v>
      </c>
      <c r="EO145" s="17">
        <v>4.8871250000000002</v>
      </c>
      <c r="EP145" s="17">
        <v>4.0082779999999998</v>
      </c>
      <c r="EQ145" s="17">
        <v>2.8530760000000002</v>
      </c>
      <c r="ER145" s="17">
        <v>1.5889960000000001</v>
      </c>
      <c r="ES145" s="17">
        <v>1.945681</v>
      </c>
      <c r="ET145" s="17">
        <v>1.7514369999999999</v>
      </c>
      <c r="EU145" s="17">
        <v>73.595070000000007</v>
      </c>
      <c r="EV145" s="17">
        <v>72.48321</v>
      </c>
      <c r="EW145" s="17">
        <v>71.857529999999997</v>
      </c>
      <c r="EX145" s="17">
        <v>70.916790000000006</v>
      </c>
      <c r="EY145" s="17">
        <v>69.96696</v>
      </c>
      <c r="EZ145" s="17">
        <v>70.279219999999995</v>
      </c>
      <c r="FA145" s="17">
        <v>70.163169999999994</v>
      </c>
      <c r="FB145" s="17">
        <v>71.003540000000001</v>
      </c>
      <c r="FC145" s="17">
        <v>76.350499999999997</v>
      </c>
      <c r="FD145" s="17">
        <v>83.080010000000001</v>
      </c>
      <c r="FE145" s="17">
        <v>88.743139999999997</v>
      </c>
      <c r="FF145" s="17">
        <v>92.743099999999998</v>
      </c>
      <c r="FG145" s="17">
        <v>93.635679999999994</v>
      </c>
      <c r="FH145" s="17">
        <v>93.157219999999995</v>
      </c>
      <c r="FI145" s="17">
        <v>93.134960000000007</v>
      </c>
      <c r="FJ145" s="17">
        <v>94.267009999999999</v>
      </c>
      <c r="FK145" s="17">
        <v>94.027649999999994</v>
      </c>
      <c r="FL145" s="17">
        <v>92.261840000000007</v>
      </c>
      <c r="FM145" s="17">
        <v>88.224919999999997</v>
      </c>
      <c r="FN145" s="17">
        <v>83.685040000000001</v>
      </c>
      <c r="FO145" s="17">
        <v>80.510559999999998</v>
      </c>
      <c r="FP145" s="17">
        <v>78.698459999999997</v>
      </c>
      <c r="FQ145" s="17">
        <v>77.057310000000001</v>
      </c>
      <c r="FR145" s="17">
        <v>76.579949999999997</v>
      </c>
      <c r="FS145" s="17">
        <v>25.486509999999999</v>
      </c>
      <c r="FT145" s="17"/>
      <c r="FU145" s="17">
        <v>1.339564</v>
      </c>
      <c r="FW145" s="17"/>
      <c r="IA145" s="62"/>
    </row>
    <row r="146" spans="1:235" x14ac:dyDescent="0.25">
      <c r="A146" t="s">
        <v>266</v>
      </c>
      <c r="B146" t="s">
        <v>0</v>
      </c>
      <c r="C146" t="s">
        <v>310</v>
      </c>
      <c r="D146" s="63" t="s">
        <v>263</v>
      </c>
      <c r="E146" t="s">
        <v>219</v>
      </c>
      <c r="F146" s="17">
        <v>31703</v>
      </c>
      <c r="G146" s="17">
        <v>52.567</v>
      </c>
      <c r="H146" s="17">
        <v>44.456449999999997</v>
      </c>
      <c r="I146" s="17">
        <v>38.63626</v>
      </c>
      <c r="J146" s="17">
        <v>36.25506</v>
      </c>
      <c r="K146" s="17">
        <v>35.249510000000001</v>
      </c>
      <c r="L146" s="17">
        <v>35.83849</v>
      </c>
      <c r="M146" s="17">
        <v>36.602260000000001</v>
      </c>
      <c r="N146" s="17">
        <v>35.252229999999997</v>
      </c>
      <c r="O146" s="17">
        <v>31.930040000000002</v>
      </c>
      <c r="P146" s="17">
        <v>27.527280000000001</v>
      </c>
      <c r="Q146" s="17">
        <v>24.175239999999999</v>
      </c>
      <c r="R146" s="17">
        <v>23.356310000000001</v>
      </c>
      <c r="S146" s="17">
        <v>27.819299999999998</v>
      </c>
      <c r="T146" s="17">
        <v>33.526110000000003</v>
      </c>
      <c r="U146" s="17">
        <v>42.075110000000002</v>
      </c>
      <c r="V146" s="17">
        <v>52.935639999999999</v>
      </c>
      <c r="W146" s="17">
        <v>61.400970000000001</v>
      </c>
      <c r="X146" s="17">
        <v>75.478059999999999</v>
      </c>
      <c r="Y146" s="17">
        <v>82.897980000000004</v>
      </c>
      <c r="Z146" s="17">
        <v>81.356350000000006</v>
      </c>
      <c r="AA146" s="17">
        <v>78.950519999999997</v>
      </c>
      <c r="AB146" s="17">
        <v>75.511809999999997</v>
      </c>
      <c r="AC146" s="17">
        <v>68.05959</v>
      </c>
      <c r="AD146" s="17">
        <v>60.388159999999999</v>
      </c>
      <c r="AE146" s="17">
        <v>-8.2273849999999999</v>
      </c>
      <c r="AF146" s="17">
        <v>-11.86783</v>
      </c>
      <c r="AG146" s="17">
        <v>-13.17089</v>
      </c>
      <c r="AH146" s="17">
        <v>-11.62561</v>
      </c>
      <c r="AI146" s="17">
        <v>-9.6802630000000001</v>
      </c>
      <c r="AJ146" s="17">
        <v>-6.3070170000000001</v>
      </c>
      <c r="AK146" s="17">
        <v>-4.0314509999999997</v>
      </c>
      <c r="AL146" s="17">
        <v>-3.3134990000000002</v>
      </c>
      <c r="AM146" s="17">
        <v>-2.6173329999999999</v>
      </c>
      <c r="AN146" s="17">
        <v>-3.190464</v>
      </c>
      <c r="AO146" s="17">
        <v>-2.9350329999999998</v>
      </c>
      <c r="AP146" s="17">
        <v>-3.32104</v>
      </c>
      <c r="AQ146" s="17">
        <v>-3.2895699999999999</v>
      </c>
      <c r="AR146" s="17">
        <v>-2.8145929999999999</v>
      </c>
      <c r="AS146" s="17">
        <v>-1.7530680000000001</v>
      </c>
      <c r="AT146" s="17">
        <v>-2.0382820000000001</v>
      </c>
      <c r="AU146" s="17">
        <v>1.4853430000000001</v>
      </c>
      <c r="AV146" s="17">
        <v>2.0485310000000001</v>
      </c>
      <c r="AW146" s="17">
        <v>2.0381459999999998</v>
      </c>
      <c r="AX146" s="17">
        <v>1.525361</v>
      </c>
      <c r="AY146" s="17">
        <v>0.67041530000000005</v>
      </c>
      <c r="AZ146" s="17">
        <v>-3.1613880000000001</v>
      </c>
      <c r="BA146" s="17">
        <v>-4.5147870000000001</v>
      </c>
      <c r="BB146" s="17">
        <v>-3.4033340000000001</v>
      </c>
      <c r="BC146" s="17">
        <v>-6.2074870000000004</v>
      </c>
      <c r="BD146" s="17">
        <v>-9.3395220000000005</v>
      </c>
      <c r="BE146" s="17">
        <v>-10.61018</v>
      </c>
      <c r="BF146" s="17">
        <v>-9.2671709999999994</v>
      </c>
      <c r="BG146" s="17">
        <v>-7.5194169999999998</v>
      </c>
      <c r="BH146" s="17">
        <v>-4.7258630000000004</v>
      </c>
      <c r="BI146" s="17">
        <v>-2.8837799999999998</v>
      </c>
      <c r="BJ146" s="17">
        <v>-2.094436</v>
      </c>
      <c r="BK146" s="17">
        <v>-1.5501670000000001</v>
      </c>
      <c r="BL146" s="17">
        <v>-1.851817</v>
      </c>
      <c r="BM146" s="17">
        <v>-1.403186</v>
      </c>
      <c r="BN146" s="17">
        <v>-1.7133579999999999</v>
      </c>
      <c r="BO146" s="17">
        <v>-1.4658850000000001</v>
      </c>
      <c r="BP146" s="17">
        <v>-0.89172739999999995</v>
      </c>
      <c r="BQ146" s="17">
        <v>0.17645449999999999</v>
      </c>
      <c r="BR146" s="17">
        <v>5.4735199999999998E-2</v>
      </c>
      <c r="BS146" s="17">
        <v>3.4819300000000002</v>
      </c>
      <c r="BT146" s="17">
        <v>4.0987799999999996</v>
      </c>
      <c r="BU146" s="17">
        <v>3.7583380000000002</v>
      </c>
      <c r="BV146" s="17">
        <v>3.0123280000000001</v>
      </c>
      <c r="BW146" s="17">
        <v>1.9976700000000001</v>
      </c>
      <c r="BX146" s="17">
        <v>-1.7188399999999999</v>
      </c>
      <c r="BY146" s="17">
        <v>-2.9123709999999998</v>
      </c>
      <c r="BZ146" s="17">
        <v>-1.9782109999999999</v>
      </c>
      <c r="CA146" s="17">
        <v>-4.8085120000000003</v>
      </c>
      <c r="CB146" s="17">
        <v>-7.5884260000000001</v>
      </c>
      <c r="CC146" s="17">
        <v>-8.8366410000000002</v>
      </c>
      <c r="CD146" s="17">
        <v>-7.6337250000000001</v>
      </c>
      <c r="CE146" s="17">
        <v>-6.0228229999999998</v>
      </c>
      <c r="CF146" s="17">
        <v>-3.63076</v>
      </c>
      <c r="CG146" s="17">
        <v>-2.0889060000000002</v>
      </c>
      <c r="CH146" s="17">
        <v>-1.2501169999999999</v>
      </c>
      <c r="CI146" s="17">
        <v>-0.81105099999999997</v>
      </c>
      <c r="CJ146" s="17">
        <v>-0.92467489999999997</v>
      </c>
      <c r="CK146" s="17">
        <v>-0.34223369999999997</v>
      </c>
      <c r="CL146" s="17">
        <v>-0.59988200000000003</v>
      </c>
      <c r="CM146" s="17">
        <v>-0.20280670000000001</v>
      </c>
      <c r="CN146" s="17">
        <v>0.44004300000000002</v>
      </c>
      <c r="CO146" s="17">
        <v>1.5128360000000001</v>
      </c>
      <c r="CP146" s="17">
        <v>1.5043530000000001</v>
      </c>
      <c r="CQ146" s="17">
        <v>4.8647600000000004</v>
      </c>
      <c r="CR146" s="17">
        <v>5.518777</v>
      </c>
      <c r="CS146" s="17">
        <v>4.9497390000000001</v>
      </c>
      <c r="CT146" s="17">
        <v>4.0421969999999998</v>
      </c>
      <c r="CU146" s="17">
        <v>2.9169230000000002</v>
      </c>
      <c r="CV146" s="17">
        <v>-0.7197363</v>
      </c>
      <c r="CW146" s="17">
        <v>-1.8025420000000001</v>
      </c>
      <c r="CX146" s="17">
        <v>-0.99117429999999995</v>
      </c>
      <c r="CY146" s="17">
        <v>-3.4095369999999998</v>
      </c>
      <c r="CZ146" s="17">
        <v>-5.8373290000000004</v>
      </c>
      <c r="DA146" s="17">
        <v>-7.0631019999999998</v>
      </c>
      <c r="DB146" s="17">
        <v>-6.0002789999999999</v>
      </c>
      <c r="DC146" s="17">
        <v>-4.5262279999999997</v>
      </c>
      <c r="DD146" s="17">
        <v>-2.5356580000000002</v>
      </c>
      <c r="DE146" s="17">
        <v>-1.2940320000000001</v>
      </c>
      <c r="DF146" s="17">
        <v>-0.40579779999999999</v>
      </c>
      <c r="DG146" s="17">
        <v>-7.1934899999999996E-2</v>
      </c>
      <c r="DH146" s="17">
        <v>2.4673999999999998E-3</v>
      </c>
      <c r="DI146" s="17">
        <v>0.71871890000000005</v>
      </c>
      <c r="DJ146" s="17">
        <v>0.51359390000000005</v>
      </c>
      <c r="DK146" s="17">
        <v>1.0602720000000001</v>
      </c>
      <c r="DL146" s="17">
        <v>1.771814</v>
      </c>
      <c r="DM146" s="17">
        <v>2.849218</v>
      </c>
      <c r="DN146" s="17">
        <v>2.95397</v>
      </c>
      <c r="DO146" s="17">
        <v>6.2475909999999999</v>
      </c>
      <c r="DP146" s="17">
        <v>6.9387730000000003</v>
      </c>
      <c r="DQ146" s="17">
        <v>6.1411389999999999</v>
      </c>
      <c r="DR146" s="17">
        <v>5.0720650000000003</v>
      </c>
      <c r="DS146" s="17">
        <v>3.836176</v>
      </c>
      <c r="DT146" s="17">
        <v>0.2793678</v>
      </c>
      <c r="DU146" s="17">
        <v>-0.69271369999999999</v>
      </c>
      <c r="DV146" s="17">
        <v>-4.1380000000000002E-3</v>
      </c>
      <c r="DW146" s="17">
        <v>-1.3896390000000001</v>
      </c>
      <c r="DX146" s="17">
        <v>-3.3090229999999998</v>
      </c>
      <c r="DY146" s="17">
        <v>-4.5023929999999996</v>
      </c>
      <c r="DZ146" s="17">
        <v>-3.6418430000000002</v>
      </c>
      <c r="EA146" s="17">
        <v>-2.365383</v>
      </c>
      <c r="EB146" s="17">
        <v>-0.95450369999999995</v>
      </c>
      <c r="EC146" s="17">
        <v>-0.1463603</v>
      </c>
      <c r="ED146" s="17">
        <v>0.81326520000000002</v>
      </c>
      <c r="EE146" s="17">
        <v>0.99523130000000004</v>
      </c>
      <c r="EF146" s="17">
        <v>1.3411139999999999</v>
      </c>
      <c r="EG146" s="17">
        <v>2.2505660000000001</v>
      </c>
      <c r="EH146" s="17">
        <v>2.1212759999999999</v>
      </c>
      <c r="EI146" s="17">
        <v>2.883956</v>
      </c>
      <c r="EJ146" s="17">
        <v>3.6946789999999998</v>
      </c>
      <c r="EK146" s="17">
        <v>4.7787410000000001</v>
      </c>
      <c r="EL146" s="17">
        <v>5.0469879999999998</v>
      </c>
      <c r="EM146" s="17">
        <v>8.2441779999999998</v>
      </c>
      <c r="EN146" s="17">
        <v>8.9890229999999995</v>
      </c>
      <c r="EO146" s="17">
        <v>7.861332</v>
      </c>
      <c r="EP146" s="17">
        <v>6.5590320000000002</v>
      </c>
      <c r="EQ146" s="17">
        <v>5.1634310000000001</v>
      </c>
      <c r="ER146" s="17">
        <v>1.721916</v>
      </c>
      <c r="ES146" s="17">
        <v>0.90970229999999996</v>
      </c>
      <c r="ET146" s="17">
        <v>1.4209860000000001</v>
      </c>
      <c r="EU146" s="17">
        <v>80.357370000000003</v>
      </c>
      <c r="EV146" s="17">
        <v>79.509529999999998</v>
      </c>
      <c r="EW146" s="17">
        <v>78.112780000000001</v>
      </c>
      <c r="EX146" s="17">
        <v>77.876710000000003</v>
      </c>
      <c r="EY146" s="17">
        <v>78.043850000000006</v>
      </c>
      <c r="EZ146" s="17">
        <v>77.465270000000004</v>
      </c>
      <c r="FA146" s="17">
        <v>77.372330000000005</v>
      </c>
      <c r="FB146" s="17">
        <v>77.948509999999999</v>
      </c>
      <c r="FC146" s="17">
        <v>81.762190000000004</v>
      </c>
      <c r="FD146" s="17">
        <v>85.782060000000001</v>
      </c>
      <c r="FE146" s="17">
        <v>87.774090000000001</v>
      </c>
      <c r="FF146" s="17">
        <v>89.416740000000004</v>
      </c>
      <c r="FG146" s="17">
        <v>91.082700000000003</v>
      </c>
      <c r="FH146" s="17">
        <v>90.884600000000006</v>
      </c>
      <c r="FI146" s="17">
        <v>90.900530000000003</v>
      </c>
      <c r="FJ146" s="17">
        <v>91.419470000000004</v>
      </c>
      <c r="FK146" s="17">
        <v>90.734650000000002</v>
      </c>
      <c r="FL146" s="17">
        <v>89.913060000000002</v>
      </c>
      <c r="FM146" s="17">
        <v>88.115219999999994</v>
      </c>
      <c r="FN146" s="17">
        <v>84.538849999999996</v>
      </c>
      <c r="FO146" s="17">
        <v>81.868250000000003</v>
      </c>
      <c r="FP146" s="17">
        <v>80.751019999999997</v>
      </c>
      <c r="FQ146" s="17">
        <v>80.349100000000007</v>
      </c>
      <c r="FR146" s="17">
        <v>79.517600000000002</v>
      </c>
      <c r="FS146" s="17">
        <v>36.123309999999996</v>
      </c>
      <c r="FT146" s="17"/>
      <c r="FU146" s="17">
        <v>1.9883569999999999</v>
      </c>
      <c r="FW146" s="17"/>
    </row>
    <row r="147" spans="1:235" x14ac:dyDescent="0.25">
      <c r="A147" t="s">
        <v>266</v>
      </c>
      <c r="B147" t="s">
        <v>0</v>
      </c>
      <c r="C147" t="s">
        <v>310</v>
      </c>
      <c r="D147" s="63" t="s">
        <v>263</v>
      </c>
      <c r="E147" t="s">
        <v>220</v>
      </c>
      <c r="F147" s="17">
        <v>18512</v>
      </c>
      <c r="G147" s="17">
        <v>26.871700000000001</v>
      </c>
      <c r="H147" s="17">
        <v>23.359089999999998</v>
      </c>
      <c r="I147" s="17">
        <v>20.255099999999999</v>
      </c>
      <c r="J147" s="17">
        <v>18.93928</v>
      </c>
      <c r="K147" s="17">
        <v>18.39029</v>
      </c>
      <c r="L147" s="17">
        <v>18.033249999999999</v>
      </c>
      <c r="M147" s="17">
        <v>18.673729999999999</v>
      </c>
      <c r="N147" s="17">
        <v>18.249770000000002</v>
      </c>
      <c r="O147" s="17">
        <v>17.228840000000002</v>
      </c>
      <c r="P147" s="17">
        <v>14.703670000000001</v>
      </c>
      <c r="Q147" s="17">
        <v>12.508240000000001</v>
      </c>
      <c r="R147" s="17">
        <v>11.70913</v>
      </c>
      <c r="S147" s="17">
        <v>12.854749999999999</v>
      </c>
      <c r="T147" s="17">
        <v>15.455880000000001</v>
      </c>
      <c r="U147" s="17">
        <v>20.63054</v>
      </c>
      <c r="V147" s="17">
        <v>25.977779999999999</v>
      </c>
      <c r="W147" s="17">
        <v>29.738579999999999</v>
      </c>
      <c r="X147" s="17">
        <v>35.891489999999997</v>
      </c>
      <c r="Y147" s="17">
        <v>39.815339999999999</v>
      </c>
      <c r="Z147" s="17">
        <v>39.120460000000001</v>
      </c>
      <c r="AA147" s="17">
        <v>38.677430000000001</v>
      </c>
      <c r="AB147" s="17">
        <v>37.144710000000003</v>
      </c>
      <c r="AC147" s="17">
        <v>33.32535</v>
      </c>
      <c r="AD147" s="17">
        <v>29.840450000000001</v>
      </c>
      <c r="AE147" s="17">
        <v>-3.9363510000000002</v>
      </c>
      <c r="AF147" s="17">
        <v>-4.7793010000000002</v>
      </c>
      <c r="AG147" s="17">
        <v>-6.1367029999999998</v>
      </c>
      <c r="AH147" s="17">
        <v>-5.7726329999999999</v>
      </c>
      <c r="AI147" s="17">
        <v>-5.009449</v>
      </c>
      <c r="AJ147" s="17">
        <v>-4.1606370000000004</v>
      </c>
      <c r="AK147" s="17">
        <v>-2.4728210000000002</v>
      </c>
      <c r="AL147" s="17">
        <v>-1.91473</v>
      </c>
      <c r="AM147" s="17">
        <v>-1.1194189999999999</v>
      </c>
      <c r="AN147" s="17">
        <v>-2.1019830000000002</v>
      </c>
      <c r="AO147" s="17">
        <v>-2.4978579999999999</v>
      </c>
      <c r="AP147" s="17">
        <v>-2.507485</v>
      </c>
      <c r="AQ147" s="17">
        <v>-2.8938160000000002</v>
      </c>
      <c r="AR147" s="17">
        <v>-2.3862139999999998</v>
      </c>
      <c r="AS147" s="17">
        <v>-1.3674500000000001</v>
      </c>
      <c r="AT147" s="17">
        <v>-1.9241360000000001</v>
      </c>
      <c r="AU147" s="17">
        <v>0.1706502</v>
      </c>
      <c r="AV147" s="17">
        <v>1.00743E-2</v>
      </c>
      <c r="AW147" s="17">
        <v>0.46271319999999999</v>
      </c>
      <c r="AX147" s="17">
        <v>-2.8739799999999999E-2</v>
      </c>
      <c r="AY147" s="17">
        <v>-0.30053049999999998</v>
      </c>
      <c r="AZ147" s="17">
        <v>-2.3556659999999998</v>
      </c>
      <c r="BA147" s="17">
        <v>-3.1606299999999998</v>
      </c>
      <c r="BB147" s="17">
        <v>-2.478351</v>
      </c>
      <c r="BC147" s="17">
        <v>-2.7623060000000002</v>
      </c>
      <c r="BD147" s="17">
        <v>-3.622627</v>
      </c>
      <c r="BE147" s="17">
        <v>-4.7598250000000002</v>
      </c>
      <c r="BF147" s="17">
        <v>-4.3595610000000002</v>
      </c>
      <c r="BG147" s="17">
        <v>-3.647688</v>
      </c>
      <c r="BH147" s="17">
        <v>-2.956636</v>
      </c>
      <c r="BI147" s="17">
        <v>-1.627467</v>
      </c>
      <c r="BJ147" s="17">
        <v>-1.051471</v>
      </c>
      <c r="BK147" s="17">
        <v>-0.41605760000000003</v>
      </c>
      <c r="BL147" s="17">
        <v>-1.15008</v>
      </c>
      <c r="BM147" s="17">
        <v>-1.4876320000000001</v>
      </c>
      <c r="BN147" s="17">
        <v>-1.398131</v>
      </c>
      <c r="BO147" s="17">
        <v>-1.7217830000000001</v>
      </c>
      <c r="BP147" s="17">
        <v>-1.121472</v>
      </c>
      <c r="BQ147" s="17">
        <v>-8.9026499999999995E-2</v>
      </c>
      <c r="BR147" s="17">
        <v>-0.38346429999999998</v>
      </c>
      <c r="BS147" s="17">
        <v>1.4983960000000001</v>
      </c>
      <c r="BT147" s="17">
        <v>1.387197</v>
      </c>
      <c r="BU147" s="17">
        <v>1.576438</v>
      </c>
      <c r="BV147" s="17">
        <v>0.97571580000000002</v>
      </c>
      <c r="BW147" s="17">
        <v>0.6117262</v>
      </c>
      <c r="BX147" s="17">
        <v>-1.3861209999999999</v>
      </c>
      <c r="BY147" s="17">
        <v>-2.2368679999999999</v>
      </c>
      <c r="BZ147" s="17">
        <v>-1.613437</v>
      </c>
      <c r="CA147" s="17">
        <v>-1.949166</v>
      </c>
      <c r="CB147" s="17">
        <v>-2.8215180000000002</v>
      </c>
      <c r="CC147" s="17">
        <v>-3.806203</v>
      </c>
      <c r="CD147" s="17">
        <v>-3.3808720000000001</v>
      </c>
      <c r="CE147" s="17">
        <v>-2.7045370000000002</v>
      </c>
      <c r="CF147" s="17">
        <v>-2.1227480000000001</v>
      </c>
      <c r="CG147" s="17">
        <v>-1.0419769999999999</v>
      </c>
      <c r="CH147" s="17">
        <v>-0.45358039999999999</v>
      </c>
      <c r="CI147" s="17">
        <v>7.1088499999999999E-2</v>
      </c>
      <c r="CJ147" s="17">
        <v>-0.49079410000000001</v>
      </c>
      <c r="CK147" s="17">
        <v>-0.78795340000000003</v>
      </c>
      <c r="CL147" s="17">
        <v>-0.62979640000000003</v>
      </c>
      <c r="CM147" s="17">
        <v>-0.91003659999999997</v>
      </c>
      <c r="CN147" s="17">
        <v>-0.2455165</v>
      </c>
      <c r="CO147" s="17">
        <v>0.79640599999999995</v>
      </c>
      <c r="CP147" s="17">
        <v>0.68360010000000004</v>
      </c>
      <c r="CQ147" s="17">
        <v>2.4179889999999999</v>
      </c>
      <c r="CR147" s="17">
        <v>2.3409879999999998</v>
      </c>
      <c r="CS147" s="17">
        <v>2.3477999999999999</v>
      </c>
      <c r="CT147" s="17">
        <v>1.6713990000000001</v>
      </c>
      <c r="CU147" s="17">
        <v>1.243552</v>
      </c>
      <c r="CV147" s="17">
        <v>-0.71461759999999996</v>
      </c>
      <c r="CW147" s="17">
        <v>-1.597073</v>
      </c>
      <c r="CX147" s="17">
        <v>-1.0144010000000001</v>
      </c>
      <c r="CY147" s="17">
        <v>-1.1360269999999999</v>
      </c>
      <c r="CZ147" s="17">
        <v>-2.02041</v>
      </c>
      <c r="DA147" s="17">
        <v>-2.8525809999999998</v>
      </c>
      <c r="DB147" s="17">
        <v>-2.4021840000000001</v>
      </c>
      <c r="DC147" s="17">
        <v>-1.761385</v>
      </c>
      <c r="DD147" s="17">
        <v>-1.288861</v>
      </c>
      <c r="DE147" s="17">
        <v>-0.45648729999999998</v>
      </c>
      <c r="DF147" s="17">
        <v>0.14431040000000001</v>
      </c>
      <c r="DG147" s="17">
        <v>0.55823449999999997</v>
      </c>
      <c r="DH147" s="17">
        <v>0.16849130000000001</v>
      </c>
      <c r="DI147" s="17">
        <v>-8.8274400000000003E-2</v>
      </c>
      <c r="DJ147" s="17">
        <v>0.13853850000000001</v>
      </c>
      <c r="DK147" s="17">
        <v>-9.8290100000000005E-2</v>
      </c>
      <c r="DL147" s="17">
        <v>0.63043930000000004</v>
      </c>
      <c r="DM147" s="17">
        <v>1.6818379999999999</v>
      </c>
      <c r="DN147" s="17">
        <v>1.750664</v>
      </c>
      <c r="DO147" s="17">
        <v>3.3375819999999998</v>
      </c>
      <c r="DP147" s="17">
        <v>3.294778</v>
      </c>
      <c r="DQ147" s="17">
        <v>3.1191620000000002</v>
      </c>
      <c r="DR147" s="17">
        <v>2.3670810000000002</v>
      </c>
      <c r="DS147" s="17">
        <v>1.8753789999999999</v>
      </c>
      <c r="DT147" s="17">
        <v>-4.3113899999999997E-2</v>
      </c>
      <c r="DU147" s="17">
        <v>-0.95727850000000003</v>
      </c>
      <c r="DV147" s="17">
        <v>-0.41536479999999998</v>
      </c>
      <c r="DW147" s="17">
        <v>3.8018000000000003E-2</v>
      </c>
      <c r="DX147" s="17">
        <v>-0.86373650000000002</v>
      </c>
      <c r="DY147" s="17">
        <v>-1.4757020000000001</v>
      </c>
      <c r="DZ147" s="17">
        <v>-0.98911249999999995</v>
      </c>
      <c r="EA147" s="17">
        <v>-0.39962409999999998</v>
      </c>
      <c r="EB147" s="17">
        <v>-8.4859400000000001E-2</v>
      </c>
      <c r="EC147" s="17">
        <v>0.38886710000000002</v>
      </c>
      <c r="ED147" s="17">
        <v>1.0075700000000001</v>
      </c>
      <c r="EE147" s="17">
        <v>1.2615959999999999</v>
      </c>
      <c r="EF147" s="17">
        <v>1.120395</v>
      </c>
      <c r="EG147" s="17">
        <v>0.92195099999999996</v>
      </c>
      <c r="EH147" s="17">
        <v>1.247892</v>
      </c>
      <c r="EI147" s="17">
        <v>1.0737429999999999</v>
      </c>
      <c r="EJ147" s="17">
        <v>1.8951800000000001</v>
      </c>
      <c r="EK147" s="17">
        <v>2.9602620000000002</v>
      </c>
      <c r="EL147" s="17">
        <v>3.2913359999999998</v>
      </c>
      <c r="EM147" s="17">
        <v>4.6653269999999996</v>
      </c>
      <c r="EN147" s="17">
        <v>4.6719010000000001</v>
      </c>
      <c r="EO147" s="17">
        <v>4.2328869999999998</v>
      </c>
      <c r="EP147" s="17">
        <v>3.371537</v>
      </c>
      <c r="EQ147" s="17">
        <v>2.7876349999999999</v>
      </c>
      <c r="ER147" s="17">
        <v>0.9264308</v>
      </c>
      <c r="ES147" s="17">
        <v>-3.3516600000000001E-2</v>
      </c>
      <c r="ET147" s="17">
        <v>0.44954850000000002</v>
      </c>
      <c r="EU147" s="17">
        <v>79.995639999999995</v>
      </c>
      <c r="EV147" s="17">
        <v>79.344110000000001</v>
      </c>
      <c r="EW147" s="17">
        <v>78.068719999999999</v>
      </c>
      <c r="EX147" s="17">
        <v>77.849459999999993</v>
      </c>
      <c r="EY147" s="17">
        <v>78.046419999999998</v>
      </c>
      <c r="EZ147" s="17">
        <v>77.592349999999996</v>
      </c>
      <c r="FA147" s="17">
        <v>77.468170000000001</v>
      </c>
      <c r="FB147" s="17">
        <v>78.212559999999996</v>
      </c>
      <c r="FC147" s="17">
        <v>81.695170000000005</v>
      </c>
      <c r="FD147" s="17">
        <v>85.251069999999999</v>
      </c>
      <c r="FE147" s="17">
        <v>86.338210000000004</v>
      </c>
      <c r="FF147" s="17">
        <v>87.722189999999998</v>
      </c>
      <c r="FG147" s="17">
        <v>89.403700000000001</v>
      </c>
      <c r="FH147" s="17">
        <v>89.265820000000005</v>
      </c>
      <c r="FI147" s="17">
        <v>89.430109999999999</v>
      </c>
      <c r="FJ147" s="17">
        <v>89.915120000000002</v>
      </c>
      <c r="FK147" s="17">
        <v>89.391750000000002</v>
      </c>
      <c r="FL147" s="17">
        <v>88.839590000000001</v>
      </c>
      <c r="FM147" s="17">
        <v>86.996200000000002</v>
      </c>
      <c r="FN147" s="17">
        <v>83.788290000000003</v>
      </c>
      <c r="FO147" s="17">
        <v>81.423910000000006</v>
      </c>
      <c r="FP147" s="17">
        <v>80.443780000000004</v>
      </c>
      <c r="FQ147" s="17">
        <v>80.075370000000007</v>
      </c>
      <c r="FR147" s="17">
        <v>79.283240000000006</v>
      </c>
      <c r="FS147" s="17">
        <v>24.220420000000001</v>
      </c>
      <c r="FT147" s="17"/>
      <c r="FU147" s="17">
        <v>1.298009</v>
      </c>
      <c r="FW147" s="17"/>
      <c r="IA147" s="62"/>
    </row>
    <row r="148" spans="1:235" x14ac:dyDescent="0.25">
      <c r="A148" t="s">
        <v>266</v>
      </c>
      <c r="B148" t="s">
        <v>0</v>
      </c>
      <c r="C148" t="s">
        <v>310</v>
      </c>
      <c r="D148" s="63" t="s">
        <v>263</v>
      </c>
      <c r="E148" t="s">
        <v>221</v>
      </c>
      <c r="F148" s="17">
        <v>13007</v>
      </c>
      <c r="G148" s="17">
        <v>25.497779999999999</v>
      </c>
      <c r="H148" s="17">
        <v>20.923449999999999</v>
      </c>
      <c r="I148" s="17">
        <v>18.196400000000001</v>
      </c>
      <c r="J148" s="17">
        <v>17.046410000000002</v>
      </c>
      <c r="K148" s="17">
        <v>16.57489</v>
      </c>
      <c r="L148" s="17">
        <v>17.774709999999999</v>
      </c>
      <c r="M148" s="17">
        <v>17.923670000000001</v>
      </c>
      <c r="N148" s="17">
        <v>16.999030000000001</v>
      </c>
      <c r="O148" s="17">
        <v>14.68052</v>
      </c>
      <c r="P148" s="17">
        <v>12.89959</v>
      </c>
      <c r="Q148" s="17">
        <v>11.693210000000001</v>
      </c>
      <c r="R148" s="17">
        <v>11.71616</v>
      </c>
      <c r="S148" s="17">
        <v>15.06828</v>
      </c>
      <c r="T148" s="17">
        <v>18.150230000000001</v>
      </c>
      <c r="U148" s="17">
        <v>21.386520000000001</v>
      </c>
      <c r="V148" s="17">
        <v>26.76549</v>
      </c>
      <c r="W148" s="17">
        <v>31.72269</v>
      </c>
      <c r="X148" s="17">
        <v>39.672440000000002</v>
      </c>
      <c r="Y148" s="17">
        <v>43.16292</v>
      </c>
      <c r="Z148" s="17">
        <v>42.283340000000003</v>
      </c>
      <c r="AA148" s="17">
        <v>40.336419999999997</v>
      </c>
      <c r="AB148" s="17">
        <v>38.495480000000001</v>
      </c>
      <c r="AC148" s="17">
        <v>34.814279999999997</v>
      </c>
      <c r="AD148" s="17">
        <v>30.557929999999999</v>
      </c>
      <c r="AE148" s="17">
        <v>-5.8416790000000001</v>
      </c>
      <c r="AF148" s="17">
        <v>-8.6588729999999998</v>
      </c>
      <c r="AG148" s="17">
        <v>-8.8509349999999998</v>
      </c>
      <c r="AH148" s="17">
        <v>-7.6713230000000001</v>
      </c>
      <c r="AI148" s="17">
        <v>-6.3566440000000002</v>
      </c>
      <c r="AJ148" s="17">
        <v>-3.2962530000000001</v>
      </c>
      <c r="AK148" s="17">
        <v>-2.3704679999999998</v>
      </c>
      <c r="AL148" s="17">
        <v>-2.2254740000000002</v>
      </c>
      <c r="AM148" s="17">
        <v>-2.2757230000000002</v>
      </c>
      <c r="AN148" s="17">
        <v>-1.9512210000000001</v>
      </c>
      <c r="AO148" s="17">
        <v>-1.4521040000000001</v>
      </c>
      <c r="AP148" s="17">
        <v>-1.8588579999999999</v>
      </c>
      <c r="AQ148" s="17">
        <v>-1.522705</v>
      </c>
      <c r="AR148" s="17">
        <v>-1.621882</v>
      </c>
      <c r="AS148" s="17">
        <v>-1.7548029999999999</v>
      </c>
      <c r="AT148" s="17">
        <v>-1.6871529999999999</v>
      </c>
      <c r="AU148" s="17">
        <v>0.1204914</v>
      </c>
      <c r="AV148" s="17">
        <v>0.91450929999999997</v>
      </c>
      <c r="AW148" s="17">
        <v>0.63940660000000005</v>
      </c>
      <c r="AX148" s="17">
        <v>0.70670489999999997</v>
      </c>
      <c r="AY148" s="17">
        <v>0.16764280000000001</v>
      </c>
      <c r="AZ148" s="17">
        <v>-1.663497</v>
      </c>
      <c r="BA148" s="17">
        <v>-2.2626110000000001</v>
      </c>
      <c r="BB148" s="17">
        <v>-1.7756970000000001</v>
      </c>
      <c r="BC148" s="17">
        <v>-4.1958080000000004</v>
      </c>
      <c r="BD148" s="17">
        <v>-6.4616879999999997</v>
      </c>
      <c r="BE148" s="17">
        <v>-6.7024340000000002</v>
      </c>
      <c r="BF148" s="17">
        <v>-5.8103499999999997</v>
      </c>
      <c r="BG148" s="17">
        <v>-4.7290770000000002</v>
      </c>
      <c r="BH148" s="17">
        <v>-2.2573349999999999</v>
      </c>
      <c r="BI148" s="17">
        <v>-1.5909789999999999</v>
      </c>
      <c r="BJ148" s="17">
        <v>-1.382868</v>
      </c>
      <c r="BK148" s="17">
        <v>-1.464078</v>
      </c>
      <c r="BL148" s="17">
        <v>-1.0091460000000001</v>
      </c>
      <c r="BM148" s="17">
        <v>-0.31449179999999999</v>
      </c>
      <c r="BN148" s="17">
        <v>-0.70127629999999996</v>
      </c>
      <c r="BO148" s="17">
        <v>-0.14303189999999999</v>
      </c>
      <c r="BP148" s="17">
        <v>-0.2104203</v>
      </c>
      <c r="BQ148" s="17">
        <v>-0.32799159999999999</v>
      </c>
      <c r="BR148" s="17">
        <v>-0.31784699999999999</v>
      </c>
      <c r="BS148" s="17">
        <v>1.531549</v>
      </c>
      <c r="BT148" s="17">
        <v>2.3032859999999999</v>
      </c>
      <c r="BU148" s="17">
        <v>1.847081</v>
      </c>
      <c r="BV148" s="17">
        <v>1.7186459999999999</v>
      </c>
      <c r="BW148" s="17">
        <v>1.0954120000000001</v>
      </c>
      <c r="BX148" s="17">
        <v>-0.60701110000000003</v>
      </c>
      <c r="BY148" s="17">
        <v>-0.99918499999999999</v>
      </c>
      <c r="BZ148" s="17">
        <v>-0.7061636</v>
      </c>
      <c r="CA148" s="17">
        <v>-3.0558839999999998</v>
      </c>
      <c r="CB148" s="17">
        <v>-4.9399240000000004</v>
      </c>
      <c r="CC148" s="17">
        <v>-5.2143879999999996</v>
      </c>
      <c r="CD148" s="17">
        <v>-4.5214460000000001</v>
      </c>
      <c r="CE148" s="17">
        <v>-3.6018300000000001</v>
      </c>
      <c r="CF148" s="17">
        <v>-1.5377829999999999</v>
      </c>
      <c r="CG148" s="17">
        <v>-1.051107</v>
      </c>
      <c r="CH148" s="17">
        <v>-0.79928120000000002</v>
      </c>
      <c r="CI148" s="17">
        <v>-0.90193420000000002</v>
      </c>
      <c r="CJ148" s="17">
        <v>-0.35666779999999998</v>
      </c>
      <c r="CK148" s="17">
        <v>0.47341490000000003</v>
      </c>
      <c r="CL148" s="17">
        <v>0.1004611</v>
      </c>
      <c r="CM148" s="17">
        <v>0.81252530000000001</v>
      </c>
      <c r="CN148" s="17">
        <v>0.76715370000000005</v>
      </c>
      <c r="CO148" s="17">
        <v>0.66021339999999995</v>
      </c>
      <c r="CP148" s="17">
        <v>0.63052989999999998</v>
      </c>
      <c r="CQ148" s="17">
        <v>2.5088430000000002</v>
      </c>
      <c r="CR148" s="17">
        <v>3.2651490000000001</v>
      </c>
      <c r="CS148" s="17">
        <v>2.6835119999999999</v>
      </c>
      <c r="CT148" s="17">
        <v>2.4195139999999999</v>
      </c>
      <c r="CU148" s="17">
        <v>1.7379830000000001</v>
      </c>
      <c r="CV148" s="17">
        <v>0.1247079</v>
      </c>
      <c r="CW148" s="17">
        <v>-0.12414</v>
      </c>
      <c r="CX148" s="17">
        <v>3.4591799999999999E-2</v>
      </c>
      <c r="CY148" s="17">
        <v>-1.9159600000000001</v>
      </c>
      <c r="CZ148" s="17">
        <v>-3.418161</v>
      </c>
      <c r="DA148" s="17">
        <v>-3.726343</v>
      </c>
      <c r="DB148" s="17">
        <v>-3.2325430000000002</v>
      </c>
      <c r="DC148" s="17">
        <v>-2.474583</v>
      </c>
      <c r="DD148" s="17">
        <v>-0.81823129999999999</v>
      </c>
      <c r="DE148" s="17">
        <v>-0.51123540000000001</v>
      </c>
      <c r="DF148" s="17">
        <v>-0.21569479999999999</v>
      </c>
      <c r="DG148" s="17">
        <v>-0.3397908</v>
      </c>
      <c r="DH148" s="17">
        <v>0.29581059999999998</v>
      </c>
      <c r="DI148" s="17">
        <v>1.2613220000000001</v>
      </c>
      <c r="DJ148" s="17">
        <v>0.90219859999999996</v>
      </c>
      <c r="DK148" s="17">
        <v>1.7680819999999999</v>
      </c>
      <c r="DL148" s="17">
        <v>1.7447280000000001</v>
      </c>
      <c r="DM148" s="17">
        <v>1.6484179999999999</v>
      </c>
      <c r="DN148" s="17">
        <v>1.5789070000000001</v>
      </c>
      <c r="DO148" s="17">
        <v>3.4861369999999998</v>
      </c>
      <c r="DP148" s="17">
        <v>4.2270120000000002</v>
      </c>
      <c r="DQ148" s="17">
        <v>3.5199440000000002</v>
      </c>
      <c r="DR148" s="17">
        <v>3.1203820000000002</v>
      </c>
      <c r="DS148" s="17">
        <v>2.3805529999999999</v>
      </c>
      <c r="DT148" s="17">
        <v>0.85642680000000004</v>
      </c>
      <c r="DU148" s="17">
        <v>0.75090500000000004</v>
      </c>
      <c r="DV148" s="17">
        <v>0.77534720000000001</v>
      </c>
      <c r="DW148" s="17">
        <v>-0.27008989999999999</v>
      </c>
      <c r="DX148" s="17">
        <v>-1.2209760000000001</v>
      </c>
      <c r="DY148" s="17">
        <v>-1.577841</v>
      </c>
      <c r="DZ148" s="17">
        <v>-1.37157</v>
      </c>
      <c r="EA148" s="17">
        <v>-0.84701749999999998</v>
      </c>
      <c r="EB148" s="17">
        <v>0.22068699999999999</v>
      </c>
      <c r="EC148" s="17">
        <v>0.26825359999999998</v>
      </c>
      <c r="ED148" s="17">
        <v>0.6269112</v>
      </c>
      <c r="EE148" s="17">
        <v>0.47185490000000002</v>
      </c>
      <c r="EF148" s="17">
        <v>1.237886</v>
      </c>
      <c r="EG148" s="17">
        <v>2.3989340000000001</v>
      </c>
      <c r="EH148" s="17">
        <v>2.0597799999999999</v>
      </c>
      <c r="EI148" s="17">
        <v>3.1477550000000001</v>
      </c>
      <c r="EJ148" s="17">
        <v>3.1561889999999999</v>
      </c>
      <c r="EK148" s="17">
        <v>3.0752290000000002</v>
      </c>
      <c r="EL148" s="17">
        <v>2.9482119999999998</v>
      </c>
      <c r="EM148" s="17">
        <v>4.897195</v>
      </c>
      <c r="EN148" s="17">
        <v>5.6157890000000004</v>
      </c>
      <c r="EO148" s="17">
        <v>4.7276179999999997</v>
      </c>
      <c r="EP148" s="17">
        <v>4.1323230000000004</v>
      </c>
      <c r="EQ148" s="17">
        <v>3.3083230000000001</v>
      </c>
      <c r="ER148" s="17">
        <v>1.9129130000000001</v>
      </c>
      <c r="ES148" s="17">
        <v>2.0143309999999999</v>
      </c>
      <c r="ET148" s="17">
        <v>1.8448800000000001</v>
      </c>
      <c r="EU148" s="17">
        <v>80.844189999999998</v>
      </c>
      <c r="EV148" s="17">
        <v>79.729600000000005</v>
      </c>
      <c r="EW148" s="17">
        <v>78.170490000000001</v>
      </c>
      <c r="EX148" s="17">
        <v>77.914159999999995</v>
      </c>
      <c r="EY148" s="17">
        <v>78.042230000000004</v>
      </c>
      <c r="EZ148" s="17">
        <v>77.291470000000004</v>
      </c>
      <c r="FA148" s="17">
        <v>77.242630000000005</v>
      </c>
      <c r="FB148" s="17">
        <v>77.593739999999997</v>
      </c>
      <c r="FC148" s="17">
        <v>81.847920000000002</v>
      </c>
      <c r="FD148" s="17">
        <v>86.495270000000005</v>
      </c>
      <c r="FE148" s="17">
        <v>89.704729999999998</v>
      </c>
      <c r="FF148" s="17">
        <v>91.699460000000002</v>
      </c>
      <c r="FG148" s="17">
        <v>93.337530000000001</v>
      </c>
      <c r="FH148" s="17">
        <v>93.062089999999998</v>
      </c>
      <c r="FI148" s="17">
        <v>92.872200000000007</v>
      </c>
      <c r="FJ148" s="17">
        <v>93.436769999999996</v>
      </c>
      <c r="FK148" s="17">
        <v>92.533950000000004</v>
      </c>
      <c r="FL148" s="17">
        <v>91.357169999999996</v>
      </c>
      <c r="FM148" s="17">
        <v>89.618200000000002</v>
      </c>
      <c r="FN148" s="17">
        <v>85.548389999999998</v>
      </c>
      <c r="FO148" s="17">
        <v>82.465019999999996</v>
      </c>
      <c r="FP148" s="17">
        <v>81.162800000000004</v>
      </c>
      <c r="FQ148" s="17">
        <v>80.714470000000006</v>
      </c>
      <c r="FR148" s="17">
        <v>79.832319999999996</v>
      </c>
      <c r="FS148" s="17">
        <v>26.13768</v>
      </c>
      <c r="FT148" s="17"/>
      <c r="FU148" s="17">
        <v>1.3521350000000001</v>
      </c>
      <c r="FW148" s="17"/>
      <c r="IA148" s="62"/>
    </row>
    <row r="149" spans="1:235" x14ac:dyDescent="0.25">
      <c r="A149" t="s">
        <v>266</v>
      </c>
      <c r="B149" t="s">
        <v>0</v>
      </c>
      <c r="C149" t="s">
        <v>311</v>
      </c>
      <c r="D149" s="63">
        <v>44807</v>
      </c>
      <c r="E149" t="s">
        <v>219</v>
      </c>
      <c r="F149" s="17">
        <v>27374</v>
      </c>
      <c r="G149" s="17">
        <v>22.732790000000001</v>
      </c>
      <c r="H149" s="17">
        <v>19.84526</v>
      </c>
      <c r="I149" s="17">
        <v>17.947649999999999</v>
      </c>
      <c r="J149" s="17">
        <v>17.078299999999999</v>
      </c>
      <c r="K149" s="17">
        <v>16.49333</v>
      </c>
      <c r="L149" s="17">
        <v>16.51942</v>
      </c>
      <c r="M149" s="17">
        <v>17.079070000000002</v>
      </c>
      <c r="N149" s="17">
        <v>19.62613</v>
      </c>
      <c r="O149" s="17">
        <v>23.93262</v>
      </c>
      <c r="P149" s="17">
        <v>28.96415</v>
      </c>
      <c r="Q149" s="17">
        <v>33.564300000000003</v>
      </c>
      <c r="R149" s="17">
        <v>37.788730000000001</v>
      </c>
      <c r="S149" s="17">
        <v>41.049419999999998</v>
      </c>
      <c r="T149" s="17">
        <v>44.587330000000001</v>
      </c>
      <c r="U149" s="17">
        <v>46.075240000000001</v>
      </c>
      <c r="V149" s="17">
        <v>46.522799999999997</v>
      </c>
      <c r="W149" s="17">
        <v>45.193440000000002</v>
      </c>
      <c r="X149" s="17">
        <v>44.233649999999997</v>
      </c>
      <c r="Y149" s="17">
        <v>40.184170000000002</v>
      </c>
      <c r="Z149" s="17">
        <v>39.044939999999997</v>
      </c>
      <c r="AA149" s="17">
        <v>39.736600000000003</v>
      </c>
      <c r="AB149" s="17">
        <v>38.961750000000002</v>
      </c>
      <c r="AC149" s="17">
        <v>36.110729999999997</v>
      </c>
      <c r="AD149" s="17">
        <v>32.52469</v>
      </c>
      <c r="AE149" s="17">
        <v>-3.9101919999999999</v>
      </c>
      <c r="AF149" s="17">
        <v>-4.2784950000000004</v>
      </c>
      <c r="AG149" s="17">
        <v>-4.2046679999999999</v>
      </c>
      <c r="AH149" s="17">
        <v>-3.4591259999999999</v>
      </c>
      <c r="AI149" s="17">
        <v>-2.7646760000000001</v>
      </c>
      <c r="AJ149" s="17">
        <v>-1.850374</v>
      </c>
      <c r="AK149" s="17">
        <v>-1.3170280000000001</v>
      </c>
      <c r="AL149" s="17">
        <v>-0.75825730000000002</v>
      </c>
      <c r="AM149" s="17">
        <v>-0.53739510000000001</v>
      </c>
      <c r="AN149" s="17">
        <v>-0.35475659999999998</v>
      </c>
      <c r="AO149" s="17">
        <v>-0.40381010000000001</v>
      </c>
      <c r="AP149" s="17">
        <v>-0.77904010000000001</v>
      </c>
      <c r="AQ149" s="17">
        <v>-1.3185340000000001</v>
      </c>
      <c r="AR149" s="17">
        <v>-0.30020550000000001</v>
      </c>
      <c r="AS149" s="17">
        <v>-0.15715409999999999</v>
      </c>
      <c r="AT149" s="17">
        <v>-0.2059589</v>
      </c>
      <c r="AU149" s="17">
        <v>2.5782389999999999</v>
      </c>
      <c r="AV149" s="17">
        <v>2.3797380000000001</v>
      </c>
      <c r="AW149" s="17">
        <v>0.95680639999999995</v>
      </c>
      <c r="AX149" s="17">
        <v>1.4200820000000001</v>
      </c>
      <c r="AY149" s="17">
        <v>1.807447</v>
      </c>
      <c r="AZ149" s="17">
        <v>-0.87756509999999999</v>
      </c>
      <c r="BA149" s="17">
        <v>-1.97732</v>
      </c>
      <c r="BB149" s="17">
        <v>-2.350015</v>
      </c>
      <c r="BC149" s="17">
        <v>-3.1592380000000002</v>
      </c>
      <c r="BD149" s="17">
        <v>-3.4241510000000002</v>
      </c>
      <c r="BE149" s="17">
        <v>-3.4100009999999998</v>
      </c>
      <c r="BF149" s="17">
        <v>-2.7568540000000001</v>
      </c>
      <c r="BG149" s="17">
        <v>-2.1769910000000001</v>
      </c>
      <c r="BH149" s="17">
        <v>-1.4326289999999999</v>
      </c>
      <c r="BI149" s="17">
        <v>-0.96218729999999997</v>
      </c>
      <c r="BJ149" s="17">
        <v>-0.39683400000000002</v>
      </c>
      <c r="BK149" s="17">
        <v>-0.13866120000000001</v>
      </c>
      <c r="BL149" s="17">
        <v>8.2073300000000002E-2</v>
      </c>
      <c r="BM149" s="17">
        <v>0.1061421</v>
      </c>
      <c r="BN149" s="17">
        <v>-0.22443440000000001</v>
      </c>
      <c r="BO149" s="17">
        <v>-0.70690969999999997</v>
      </c>
      <c r="BP149" s="17">
        <v>0.35543609999999998</v>
      </c>
      <c r="BQ149" s="17">
        <v>0.53159239999999996</v>
      </c>
      <c r="BR149" s="17">
        <v>0.52115540000000005</v>
      </c>
      <c r="BS149" s="17">
        <v>3.2869769999999998</v>
      </c>
      <c r="BT149" s="17">
        <v>3.0741139999999998</v>
      </c>
      <c r="BU149" s="17">
        <v>1.6146039999999999</v>
      </c>
      <c r="BV149" s="17">
        <v>2.0438360000000002</v>
      </c>
      <c r="BW149" s="17">
        <v>2.3947880000000001</v>
      </c>
      <c r="BX149" s="17">
        <v>-0.29276249999999998</v>
      </c>
      <c r="BY149" s="17">
        <v>-1.394361</v>
      </c>
      <c r="BZ149" s="17">
        <v>-1.7869969999999999</v>
      </c>
      <c r="CA149" s="17">
        <v>-2.6391290000000001</v>
      </c>
      <c r="CB149" s="17">
        <v>-2.832436</v>
      </c>
      <c r="CC149" s="17">
        <v>-2.8596170000000001</v>
      </c>
      <c r="CD149" s="17">
        <v>-2.2704620000000002</v>
      </c>
      <c r="CE149" s="17">
        <v>-1.769963</v>
      </c>
      <c r="CF149" s="17">
        <v>-1.1433</v>
      </c>
      <c r="CG149" s="17">
        <v>-0.71642550000000005</v>
      </c>
      <c r="CH149" s="17">
        <v>-0.14651339999999999</v>
      </c>
      <c r="CI149" s="17">
        <v>0.1375007</v>
      </c>
      <c r="CJ149" s="17">
        <v>0.38462030000000003</v>
      </c>
      <c r="CK149" s="17">
        <v>0.45933350000000001</v>
      </c>
      <c r="CL149" s="17">
        <v>0.15968379999999999</v>
      </c>
      <c r="CM149" s="17">
        <v>-0.28330080000000002</v>
      </c>
      <c r="CN149" s="17">
        <v>0.80953140000000001</v>
      </c>
      <c r="CO149" s="17">
        <v>1.008616</v>
      </c>
      <c r="CP149" s="17">
        <v>1.0247520000000001</v>
      </c>
      <c r="CQ149" s="17">
        <v>3.7778459999999998</v>
      </c>
      <c r="CR149" s="17">
        <v>3.5550359999999999</v>
      </c>
      <c r="CS149" s="17">
        <v>2.0701930000000002</v>
      </c>
      <c r="CT149" s="17">
        <v>2.4758460000000002</v>
      </c>
      <c r="CU149" s="17">
        <v>2.8015789999999998</v>
      </c>
      <c r="CV149" s="17">
        <v>0.11226999999999999</v>
      </c>
      <c r="CW149" s="17">
        <v>-0.99060590000000004</v>
      </c>
      <c r="CX149" s="17">
        <v>-1.397052</v>
      </c>
      <c r="CY149" s="17">
        <v>-2.1190199999999999</v>
      </c>
      <c r="CZ149" s="17">
        <v>-2.24072</v>
      </c>
      <c r="DA149" s="17">
        <v>-2.3092320000000002</v>
      </c>
      <c r="DB149" s="17">
        <v>-1.784071</v>
      </c>
      <c r="DC149" s="17">
        <v>-1.362935</v>
      </c>
      <c r="DD149" s="17">
        <v>-0.85397149999999999</v>
      </c>
      <c r="DE149" s="17">
        <v>-0.47066380000000002</v>
      </c>
      <c r="DF149" s="17">
        <v>0.1038072</v>
      </c>
      <c r="DG149" s="17">
        <v>0.41366259999999999</v>
      </c>
      <c r="DH149" s="17">
        <v>0.68716730000000004</v>
      </c>
      <c r="DI149" s="17">
        <v>0.81252489999999999</v>
      </c>
      <c r="DJ149" s="17">
        <v>0.54380200000000001</v>
      </c>
      <c r="DK149" s="17">
        <v>0.14030809999999999</v>
      </c>
      <c r="DL149" s="17">
        <v>1.2636270000000001</v>
      </c>
      <c r="DM149" s="17">
        <v>1.4856400000000001</v>
      </c>
      <c r="DN149" s="17">
        <v>1.5283500000000001</v>
      </c>
      <c r="DO149" s="17">
        <v>4.2687150000000003</v>
      </c>
      <c r="DP149" s="17">
        <v>4.0359590000000001</v>
      </c>
      <c r="DQ149" s="17">
        <v>2.5257809999999998</v>
      </c>
      <c r="DR149" s="17">
        <v>2.9078560000000002</v>
      </c>
      <c r="DS149" s="17">
        <v>3.2083699999999999</v>
      </c>
      <c r="DT149" s="17">
        <v>0.5173025</v>
      </c>
      <c r="DU149" s="17">
        <v>-0.58685050000000005</v>
      </c>
      <c r="DV149" s="17">
        <v>-1.0071079999999999</v>
      </c>
      <c r="DW149" s="17">
        <v>-1.3680669999999999</v>
      </c>
      <c r="DX149" s="17">
        <v>-1.386377</v>
      </c>
      <c r="DY149" s="17">
        <v>-1.5145649999999999</v>
      </c>
      <c r="DZ149" s="17">
        <v>-1.081799</v>
      </c>
      <c r="EA149" s="17">
        <v>-0.77525069999999996</v>
      </c>
      <c r="EB149" s="17">
        <v>-0.43622650000000002</v>
      </c>
      <c r="EC149" s="17">
        <v>-0.1158228</v>
      </c>
      <c r="ED149" s="17">
        <v>0.46523039999999999</v>
      </c>
      <c r="EE149" s="17">
        <v>0.81239640000000002</v>
      </c>
      <c r="EF149" s="17">
        <v>1.1239969999999999</v>
      </c>
      <c r="EG149" s="17">
        <v>1.3224769999999999</v>
      </c>
      <c r="EH149" s="17">
        <v>1.0984080000000001</v>
      </c>
      <c r="EI149" s="17">
        <v>0.75193200000000004</v>
      </c>
      <c r="EJ149" s="17">
        <v>1.919268</v>
      </c>
      <c r="EK149" s="17">
        <v>2.1743860000000002</v>
      </c>
      <c r="EL149" s="17">
        <v>2.2554639999999999</v>
      </c>
      <c r="EM149" s="17">
        <v>4.9774529999999997</v>
      </c>
      <c r="EN149" s="17">
        <v>4.7303350000000002</v>
      </c>
      <c r="EO149" s="17">
        <v>3.1835789999999999</v>
      </c>
      <c r="EP149" s="17">
        <v>3.5316100000000001</v>
      </c>
      <c r="EQ149" s="17">
        <v>3.795712</v>
      </c>
      <c r="ER149" s="17">
        <v>1.1021049999999999</v>
      </c>
      <c r="ES149" s="17">
        <v>-3.8918999999999998E-3</v>
      </c>
      <c r="ET149" s="17">
        <v>-0.44408950000000003</v>
      </c>
      <c r="EU149" s="17">
        <v>76.450469999999996</v>
      </c>
      <c r="EV149" s="17">
        <v>75.996200000000002</v>
      </c>
      <c r="EW149" s="17">
        <v>75.942750000000004</v>
      </c>
      <c r="EX149" s="17">
        <v>75.82817</v>
      </c>
      <c r="EY149" s="17">
        <v>76.104749999999996</v>
      </c>
      <c r="EZ149" s="17">
        <v>74.945750000000004</v>
      </c>
      <c r="FA149" s="17">
        <v>74.654049999999998</v>
      </c>
      <c r="FB149" s="17">
        <v>75.323419999999999</v>
      </c>
      <c r="FC149" s="17">
        <v>80.910849999999996</v>
      </c>
      <c r="FD149" s="17">
        <v>86.257599999999996</v>
      </c>
      <c r="FE149" s="17">
        <v>89.858699999999999</v>
      </c>
      <c r="FF149" s="17">
        <v>92.384169999999997</v>
      </c>
      <c r="FG149" s="17">
        <v>95.142939999999996</v>
      </c>
      <c r="FH149" s="17">
        <v>95.427049999999994</v>
      </c>
      <c r="FI149" s="17">
        <v>94.864580000000004</v>
      </c>
      <c r="FJ149" s="17">
        <v>94.772739999999999</v>
      </c>
      <c r="FK149" s="17">
        <v>94.008240000000001</v>
      </c>
      <c r="FL149" s="17">
        <v>93.066969999999998</v>
      </c>
      <c r="FM149" s="17">
        <v>91.742859999999993</v>
      </c>
      <c r="FN149" s="17">
        <v>89.269379999999998</v>
      </c>
      <c r="FO149" s="17">
        <v>86.893259999999998</v>
      </c>
      <c r="FP149" s="17">
        <v>86.242580000000004</v>
      </c>
      <c r="FQ149" s="17">
        <v>86.790869999999998</v>
      </c>
      <c r="FR149" s="17">
        <v>86.134749999999997</v>
      </c>
      <c r="FS149" s="17">
        <v>14.447990000000001</v>
      </c>
      <c r="FT149" s="17"/>
      <c r="FU149" s="17">
        <v>0.74763760000000001</v>
      </c>
      <c r="FW149" s="17"/>
    </row>
    <row r="150" spans="1:235" x14ac:dyDescent="0.25">
      <c r="A150" t="s">
        <v>266</v>
      </c>
      <c r="B150" t="s">
        <v>0</v>
      </c>
      <c r="C150" t="s">
        <v>311</v>
      </c>
      <c r="D150" s="63">
        <v>44807</v>
      </c>
      <c r="E150" t="s">
        <v>220</v>
      </c>
      <c r="F150" s="17">
        <v>17297</v>
      </c>
      <c r="G150" s="17">
        <v>13.069279999999999</v>
      </c>
      <c r="H150" s="17">
        <v>11.48761</v>
      </c>
      <c r="I150" s="17">
        <v>10.42722</v>
      </c>
      <c r="J150" s="17">
        <v>9.8189340000000005</v>
      </c>
      <c r="K150" s="17">
        <v>9.3155760000000001</v>
      </c>
      <c r="L150" s="17">
        <v>9.4093520000000002</v>
      </c>
      <c r="M150" s="17">
        <v>9.9114719999999998</v>
      </c>
      <c r="N150" s="17">
        <v>11.433630000000001</v>
      </c>
      <c r="O150" s="17">
        <v>13.72321</v>
      </c>
      <c r="P150" s="17">
        <v>16.178699999999999</v>
      </c>
      <c r="Q150" s="17">
        <v>18.128050000000002</v>
      </c>
      <c r="R150" s="17">
        <v>20.299399999999999</v>
      </c>
      <c r="S150" s="17">
        <v>22.02797</v>
      </c>
      <c r="T150" s="17">
        <v>23.599399999999999</v>
      </c>
      <c r="U150" s="17">
        <v>24.402280000000001</v>
      </c>
      <c r="V150" s="17">
        <v>24.567799999999998</v>
      </c>
      <c r="W150" s="17">
        <v>23.935639999999999</v>
      </c>
      <c r="X150" s="17">
        <v>24.054580000000001</v>
      </c>
      <c r="Y150" s="17">
        <v>22.439160000000001</v>
      </c>
      <c r="Z150" s="17">
        <v>21.381630000000001</v>
      </c>
      <c r="AA150" s="17">
        <v>21.973859999999998</v>
      </c>
      <c r="AB150" s="17">
        <v>21.782640000000001</v>
      </c>
      <c r="AC150" s="17">
        <v>20.15127</v>
      </c>
      <c r="AD150" s="17">
        <v>18.280570000000001</v>
      </c>
      <c r="AE150" s="17">
        <v>-2.3354180000000002</v>
      </c>
      <c r="AF150" s="17">
        <v>-2.570255</v>
      </c>
      <c r="AG150" s="17">
        <v>-2.617356</v>
      </c>
      <c r="AH150" s="17">
        <v>-2.4103509999999999</v>
      </c>
      <c r="AI150" s="17">
        <v>-2.2491989999999999</v>
      </c>
      <c r="AJ150" s="17">
        <v>-1.4731300000000001</v>
      </c>
      <c r="AK150" s="17">
        <v>-0.92130089999999998</v>
      </c>
      <c r="AL150" s="17">
        <v>-0.4849272</v>
      </c>
      <c r="AM150" s="17">
        <v>-0.33729749999999997</v>
      </c>
      <c r="AN150" s="17">
        <v>-0.40048050000000002</v>
      </c>
      <c r="AO150" s="17">
        <v>-0.58350630000000003</v>
      </c>
      <c r="AP150" s="17">
        <v>-0.63432060000000001</v>
      </c>
      <c r="AQ150" s="17">
        <v>-0.96749030000000003</v>
      </c>
      <c r="AR150" s="17">
        <v>-0.66186389999999995</v>
      </c>
      <c r="AS150" s="17">
        <v>-0.58672440000000003</v>
      </c>
      <c r="AT150" s="17">
        <v>-0.52849089999999999</v>
      </c>
      <c r="AU150" s="17">
        <v>1.0501389999999999</v>
      </c>
      <c r="AV150" s="17">
        <v>1.133065</v>
      </c>
      <c r="AW150" s="17">
        <v>0.70395459999999999</v>
      </c>
      <c r="AX150" s="17">
        <v>0.51337339999999998</v>
      </c>
      <c r="AY150" s="17">
        <v>0.77774339999999997</v>
      </c>
      <c r="AZ150" s="17">
        <v>-0.37612259999999997</v>
      </c>
      <c r="BA150" s="17">
        <v>-1.0959209999999999</v>
      </c>
      <c r="BB150" s="17">
        <v>-1.262194</v>
      </c>
      <c r="BC150" s="17">
        <v>-1.8481719999999999</v>
      </c>
      <c r="BD150" s="17">
        <v>-2.010942</v>
      </c>
      <c r="BE150" s="17">
        <v>-2.034027</v>
      </c>
      <c r="BF150" s="17">
        <v>-1.820254</v>
      </c>
      <c r="BG150" s="17">
        <v>-1.713579</v>
      </c>
      <c r="BH150" s="17">
        <v>-1.1283879999999999</v>
      </c>
      <c r="BI150" s="17">
        <v>-0.63265249999999995</v>
      </c>
      <c r="BJ150" s="17">
        <v>-0.19811190000000001</v>
      </c>
      <c r="BK150" s="17">
        <v>-4.0252299999999998E-2</v>
      </c>
      <c r="BL150" s="17">
        <v>-6.6209299999999999E-2</v>
      </c>
      <c r="BM150" s="17">
        <v>-0.19525500000000001</v>
      </c>
      <c r="BN150" s="17">
        <v>-0.2161071</v>
      </c>
      <c r="BO150" s="17">
        <v>-0.53061780000000003</v>
      </c>
      <c r="BP150" s="17">
        <v>-0.17957960000000001</v>
      </c>
      <c r="BQ150" s="17">
        <v>-6.9835999999999995E-2</v>
      </c>
      <c r="BR150" s="17">
        <v>1.4389000000000001E-2</v>
      </c>
      <c r="BS150" s="17">
        <v>1.5572239999999999</v>
      </c>
      <c r="BT150" s="17">
        <v>1.636806</v>
      </c>
      <c r="BU150" s="17">
        <v>1.1835370000000001</v>
      </c>
      <c r="BV150" s="17">
        <v>0.97035970000000005</v>
      </c>
      <c r="BW150" s="17">
        <v>1.2088300000000001</v>
      </c>
      <c r="BX150" s="17">
        <v>6.2764399999999998E-2</v>
      </c>
      <c r="BY150" s="17">
        <v>-0.64752390000000004</v>
      </c>
      <c r="BZ150" s="17">
        <v>-0.82542190000000004</v>
      </c>
      <c r="CA150" s="17">
        <v>-1.510707</v>
      </c>
      <c r="CB150" s="17">
        <v>-1.6235630000000001</v>
      </c>
      <c r="CC150" s="17">
        <v>-1.6300140000000001</v>
      </c>
      <c r="CD150" s="17">
        <v>-1.4115549999999999</v>
      </c>
      <c r="CE150" s="17">
        <v>-1.3426100000000001</v>
      </c>
      <c r="CF150" s="17">
        <v>-0.88962079999999999</v>
      </c>
      <c r="CG150" s="17">
        <v>-0.4327355</v>
      </c>
      <c r="CH150" s="17">
        <v>5.3560000000000001E-4</v>
      </c>
      <c r="CI150" s="17">
        <v>0.1654803</v>
      </c>
      <c r="CJ150" s="17">
        <v>0.16530600000000001</v>
      </c>
      <c r="CK150" s="17">
        <v>7.3646600000000007E-2</v>
      </c>
      <c r="CL150" s="17">
        <v>7.3546200000000006E-2</v>
      </c>
      <c r="CM150" s="17">
        <v>-0.2280412</v>
      </c>
      <c r="CN150" s="17">
        <v>0.154449</v>
      </c>
      <c r="CO150" s="17">
        <v>0.28815940000000001</v>
      </c>
      <c r="CP150" s="17">
        <v>0.39038600000000001</v>
      </c>
      <c r="CQ150" s="17">
        <v>1.9084289999999999</v>
      </c>
      <c r="CR150" s="17">
        <v>1.9856959999999999</v>
      </c>
      <c r="CS150" s="17">
        <v>1.5156940000000001</v>
      </c>
      <c r="CT150" s="17">
        <v>1.286867</v>
      </c>
      <c r="CU150" s="17">
        <v>1.5073989999999999</v>
      </c>
      <c r="CV150" s="17">
        <v>0.36673620000000001</v>
      </c>
      <c r="CW150" s="17">
        <v>-0.33696569999999998</v>
      </c>
      <c r="CX150" s="17">
        <v>-0.52291489999999996</v>
      </c>
      <c r="CY150" s="17">
        <v>-1.1732419999999999</v>
      </c>
      <c r="CZ150" s="17">
        <v>-1.2361839999999999</v>
      </c>
      <c r="DA150" s="17">
        <v>-1.226002</v>
      </c>
      <c r="DB150" s="17">
        <v>-1.002856</v>
      </c>
      <c r="DC150" s="17">
        <v>-0.97164139999999999</v>
      </c>
      <c r="DD150" s="17">
        <v>-0.65085340000000003</v>
      </c>
      <c r="DE150" s="17">
        <v>-0.23281850000000001</v>
      </c>
      <c r="DF150" s="17">
        <v>0.199183</v>
      </c>
      <c r="DG150" s="17">
        <v>0.37121280000000001</v>
      </c>
      <c r="DH150" s="17">
        <v>0.39682119999999999</v>
      </c>
      <c r="DI150" s="17">
        <v>0.34254829999999997</v>
      </c>
      <c r="DJ150" s="17">
        <v>0.36319950000000001</v>
      </c>
      <c r="DK150" s="17">
        <v>7.4535299999999999E-2</v>
      </c>
      <c r="DL150" s="17">
        <v>0.48847770000000001</v>
      </c>
      <c r="DM150" s="17">
        <v>0.64615480000000003</v>
      </c>
      <c r="DN150" s="17">
        <v>0.76638289999999998</v>
      </c>
      <c r="DO150" s="17">
        <v>2.2596349999999998</v>
      </c>
      <c r="DP150" s="17">
        <v>2.3345850000000001</v>
      </c>
      <c r="DQ150" s="17">
        <v>1.8478509999999999</v>
      </c>
      <c r="DR150" s="17">
        <v>1.6033740000000001</v>
      </c>
      <c r="DS150" s="17">
        <v>1.805968</v>
      </c>
      <c r="DT150" s="17">
        <v>0.67070799999999997</v>
      </c>
      <c r="DU150" s="17">
        <v>-2.64075E-2</v>
      </c>
      <c r="DV150" s="17">
        <v>-0.22040779999999999</v>
      </c>
      <c r="DW150" s="17">
        <v>-0.68599619999999994</v>
      </c>
      <c r="DX150" s="17">
        <v>-0.67687129999999995</v>
      </c>
      <c r="DY150" s="17">
        <v>-0.64267269999999999</v>
      </c>
      <c r="DZ150" s="17">
        <v>-0.41275919999999999</v>
      </c>
      <c r="EA150" s="17">
        <v>-0.43602150000000001</v>
      </c>
      <c r="EB150" s="17">
        <v>-0.30611120000000003</v>
      </c>
      <c r="EC150" s="17">
        <v>5.5829900000000002E-2</v>
      </c>
      <c r="ED150" s="17">
        <v>0.4859984</v>
      </c>
      <c r="EE150" s="17">
        <v>0.66825800000000002</v>
      </c>
      <c r="EF150" s="17">
        <v>0.73109250000000003</v>
      </c>
      <c r="EG150" s="17">
        <v>0.73079959999999999</v>
      </c>
      <c r="EH150" s="17">
        <v>0.78141300000000002</v>
      </c>
      <c r="EI150" s="17">
        <v>0.51140779999999997</v>
      </c>
      <c r="EJ150" s="17">
        <v>0.97076200000000001</v>
      </c>
      <c r="EK150" s="17">
        <v>1.163043</v>
      </c>
      <c r="EL150" s="17">
        <v>1.3092630000000001</v>
      </c>
      <c r="EM150" s="17">
        <v>2.7667190000000002</v>
      </c>
      <c r="EN150" s="17">
        <v>2.838327</v>
      </c>
      <c r="EO150" s="17">
        <v>2.3274330000000001</v>
      </c>
      <c r="EP150" s="17">
        <v>2.0603609999999999</v>
      </c>
      <c r="EQ150" s="17">
        <v>2.2370540000000001</v>
      </c>
      <c r="ER150" s="17">
        <v>1.1095950000000001</v>
      </c>
      <c r="ES150" s="17">
        <v>0.42198930000000001</v>
      </c>
      <c r="ET150" s="17">
        <v>0.21636420000000001</v>
      </c>
      <c r="EU150" s="17">
        <v>75.916250000000005</v>
      </c>
      <c r="EV150" s="17">
        <v>75.80789</v>
      </c>
      <c r="EW150" s="17">
        <v>75.743309999999994</v>
      </c>
      <c r="EX150" s="17">
        <v>75.58981</v>
      </c>
      <c r="EY150" s="17">
        <v>75.624080000000006</v>
      </c>
      <c r="EZ150" s="17">
        <v>74.581059999999994</v>
      </c>
      <c r="FA150" s="17">
        <v>74.214380000000006</v>
      </c>
      <c r="FB150" s="17">
        <v>75.045010000000005</v>
      </c>
      <c r="FC150" s="17">
        <v>80.798929999999999</v>
      </c>
      <c r="FD150" s="17">
        <v>85.721599999999995</v>
      </c>
      <c r="FE150" s="17">
        <v>88.336839999999995</v>
      </c>
      <c r="FF150" s="17">
        <v>90.562119999999993</v>
      </c>
      <c r="FG150" s="17">
        <v>93.407679999999999</v>
      </c>
      <c r="FH150" s="17">
        <v>93.681229999999999</v>
      </c>
      <c r="FI150" s="17">
        <v>93.193169999999995</v>
      </c>
      <c r="FJ150" s="17">
        <v>93.258319999999998</v>
      </c>
      <c r="FK150" s="17">
        <v>92.737589999999997</v>
      </c>
      <c r="FL150" s="17">
        <v>91.910390000000007</v>
      </c>
      <c r="FM150" s="17">
        <v>90.743340000000003</v>
      </c>
      <c r="FN150" s="17">
        <v>88.535420000000002</v>
      </c>
      <c r="FO150" s="17">
        <v>86.314830000000001</v>
      </c>
      <c r="FP150" s="17">
        <v>85.771559999999994</v>
      </c>
      <c r="FQ150" s="17">
        <v>86.074799999999996</v>
      </c>
      <c r="FR150" s="17">
        <v>85.565690000000004</v>
      </c>
      <c r="FS150" s="17">
        <v>11.37219</v>
      </c>
      <c r="FT150" s="17"/>
      <c r="FU150" s="17">
        <v>0.54568130000000004</v>
      </c>
      <c r="FW150" s="17"/>
      <c r="IA150" s="62"/>
    </row>
    <row r="151" spans="1:235" x14ac:dyDescent="0.25">
      <c r="A151" t="s">
        <v>266</v>
      </c>
      <c r="B151" t="s">
        <v>0</v>
      </c>
      <c r="C151" t="s">
        <v>311</v>
      </c>
      <c r="D151" s="63">
        <v>44807</v>
      </c>
      <c r="E151" t="s">
        <v>221</v>
      </c>
      <c r="F151" s="17">
        <v>10077</v>
      </c>
      <c r="G151" s="17">
        <v>9.6647379999999998</v>
      </c>
      <c r="H151" s="17">
        <v>8.3728169999999995</v>
      </c>
      <c r="I151" s="17">
        <v>7.5225499999999998</v>
      </c>
      <c r="J151" s="17">
        <v>7.246677</v>
      </c>
      <c r="K151" s="17">
        <v>7.1506239999999996</v>
      </c>
      <c r="L151" s="17">
        <v>7.0904660000000002</v>
      </c>
      <c r="M151" s="17">
        <v>7.1632670000000003</v>
      </c>
      <c r="N151" s="17">
        <v>8.1886679999999998</v>
      </c>
      <c r="O151" s="17">
        <v>10.206099999999999</v>
      </c>
      <c r="P151" s="17">
        <v>12.775510000000001</v>
      </c>
      <c r="Q151" s="17">
        <v>15.402150000000001</v>
      </c>
      <c r="R151" s="17">
        <v>17.48002</v>
      </c>
      <c r="S151" s="17">
        <v>19.016020000000001</v>
      </c>
      <c r="T151" s="17">
        <v>20.98321</v>
      </c>
      <c r="U151" s="17">
        <v>21.66301</v>
      </c>
      <c r="V151" s="17">
        <v>21.931349999999998</v>
      </c>
      <c r="W151" s="17">
        <v>21.262730000000001</v>
      </c>
      <c r="X151" s="17">
        <v>20.203810000000001</v>
      </c>
      <c r="Y151" s="17">
        <v>17.755990000000001</v>
      </c>
      <c r="Z151" s="17">
        <v>17.63325</v>
      </c>
      <c r="AA151" s="17">
        <v>17.747</v>
      </c>
      <c r="AB151" s="17">
        <v>17.16375</v>
      </c>
      <c r="AC151" s="17">
        <v>15.92792</v>
      </c>
      <c r="AD151" s="17">
        <v>14.204090000000001</v>
      </c>
      <c r="AE151" s="17">
        <v>-2.0502940000000001</v>
      </c>
      <c r="AF151" s="17">
        <v>-2.220971</v>
      </c>
      <c r="AG151" s="17">
        <v>-2.0998450000000002</v>
      </c>
      <c r="AH151" s="17">
        <v>-1.517631</v>
      </c>
      <c r="AI151" s="17">
        <v>-0.89886200000000005</v>
      </c>
      <c r="AJ151" s="17">
        <v>-0.67301690000000003</v>
      </c>
      <c r="AK151" s="17">
        <v>-0.64004950000000005</v>
      </c>
      <c r="AL151" s="17">
        <v>-0.51684390000000002</v>
      </c>
      <c r="AM151" s="17">
        <v>-0.4738926</v>
      </c>
      <c r="AN151" s="17">
        <v>-0.25859179999999998</v>
      </c>
      <c r="AO151" s="17">
        <v>-0.1980114</v>
      </c>
      <c r="AP151" s="17">
        <v>-0.51214329999999997</v>
      </c>
      <c r="AQ151" s="17">
        <v>-0.75551020000000002</v>
      </c>
      <c r="AR151" s="17">
        <v>-5.9718800000000002E-2</v>
      </c>
      <c r="AS151" s="17">
        <v>-2.1848800000000002E-2</v>
      </c>
      <c r="AT151" s="17">
        <v>-0.18312719999999999</v>
      </c>
      <c r="AU151" s="17">
        <v>1.0688230000000001</v>
      </c>
      <c r="AV151" s="17">
        <v>0.80880419999999997</v>
      </c>
      <c r="AW151" s="17">
        <v>-0.1800609</v>
      </c>
      <c r="AX151" s="17">
        <v>0.4584163</v>
      </c>
      <c r="AY151" s="17">
        <v>0.62259569999999997</v>
      </c>
      <c r="AZ151" s="17">
        <v>-0.90841749999999999</v>
      </c>
      <c r="BA151" s="17">
        <v>-1.30399</v>
      </c>
      <c r="BB151" s="17">
        <v>-1.495544</v>
      </c>
      <c r="BC151" s="17">
        <v>-1.50488</v>
      </c>
      <c r="BD151" s="17">
        <v>-1.614028</v>
      </c>
      <c r="BE151" s="17">
        <v>-1.5844229999999999</v>
      </c>
      <c r="BF151" s="17">
        <v>-1.1359220000000001</v>
      </c>
      <c r="BG151" s="17">
        <v>-0.6362776</v>
      </c>
      <c r="BH151" s="17">
        <v>-0.43680600000000003</v>
      </c>
      <c r="BI151" s="17">
        <v>-0.43202790000000002</v>
      </c>
      <c r="BJ151" s="17">
        <v>-0.30057719999999999</v>
      </c>
      <c r="BK151" s="17">
        <v>-0.21232960000000001</v>
      </c>
      <c r="BL151" s="17">
        <v>1.7969300000000001E-2</v>
      </c>
      <c r="BM151" s="17">
        <v>0.126836</v>
      </c>
      <c r="BN151" s="17">
        <v>-0.16403329999999999</v>
      </c>
      <c r="BO151" s="17">
        <v>-0.34489940000000002</v>
      </c>
      <c r="BP151" s="17">
        <v>0.35989199999999999</v>
      </c>
      <c r="BQ151" s="17">
        <v>0.41091090000000002</v>
      </c>
      <c r="BR151" s="17">
        <v>0.28599649999999999</v>
      </c>
      <c r="BS151" s="17">
        <v>1.5448379999999999</v>
      </c>
      <c r="BT151" s="17">
        <v>1.272848</v>
      </c>
      <c r="BU151" s="17">
        <v>0.26050400000000001</v>
      </c>
      <c r="BV151" s="17">
        <v>0.87236939999999996</v>
      </c>
      <c r="BW151" s="17">
        <v>1.010176</v>
      </c>
      <c r="BX151" s="17">
        <v>-0.53099320000000005</v>
      </c>
      <c r="BY151" s="17">
        <v>-0.93826589999999999</v>
      </c>
      <c r="BZ151" s="17">
        <v>-1.1519360000000001</v>
      </c>
      <c r="CA151" s="17">
        <v>-1.127129</v>
      </c>
      <c r="CB151" s="17">
        <v>-1.1936610000000001</v>
      </c>
      <c r="CC151" s="17">
        <v>-1.2274430000000001</v>
      </c>
      <c r="CD151" s="17">
        <v>-0.87155170000000004</v>
      </c>
      <c r="CE151" s="17">
        <v>-0.45441239999999999</v>
      </c>
      <c r="CF151" s="17">
        <v>-0.27320709999999998</v>
      </c>
      <c r="CG151" s="17">
        <v>-0.28795280000000001</v>
      </c>
      <c r="CH151" s="17">
        <v>-0.1507916</v>
      </c>
      <c r="CI151" s="17">
        <v>-3.1171999999999998E-2</v>
      </c>
      <c r="CJ151" s="17">
        <v>0.2095146</v>
      </c>
      <c r="CK151" s="17">
        <v>0.35182439999999998</v>
      </c>
      <c r="CL151" s="17">
        <v>7.7066599999999999E-2</v>
      </c>
      <c r="CM151" s="17">
        <v>-6.0511599999999999E-2</v>
      </c>
      <c r="CN151" s="17">
        <v>0.65051320000000001</v>
      </c>
      <c r="CO151" s="17">
        <v>0.71063889999999996</v>
      </c>
      <c r="CP151" s="17">
        <v>0.61091010000000001</v>
      </c>
      <c r="CQ151" s="17">
        <v>1.874525</v>
      </c>
      <c r="CR151" s="17">
        <v>1.5942430000000001</v>
      </c>
      <c r="CS151" s="17">
        <v>0.56563790000000003</v>
      </c>
      <c r="CT151" s="17">
        <v>1.1590720000000001</v>
      </c>
      <c r="CU151" s="17">
        <v>1.278613</v>
      </c>
      <c r="CV151" s="17">
        <v>-0.2695903</v>
      </c>
      <c r="CW151" s="17">
        <v>-0.68496639999999998</v>
      </c>
      <c r="CX151" s="17">
        <v>-0.9139543</v>
      </c>
      <c r="CY151" s="17">
        <v>-0.74937690000000001</v>
      </c>
      <c r="CZ151" s="17">
        <v>-0.77329389999999998</v>
      </c>
      <c r="DA151" s="17">
        <v>-0.87046349999999995</v>
      </c>
      <c r="DB151" s="17">
        <v>-0.60718130000000003</v>
      </c>
      <c r="DC151" s="17">
        <v>-0.27254719999999999</v>
      </c>
      <c r="DD151" s="17">
        <v>-0.1096082</v>
      </c>
      <c r="DE151" s="17">
        <v>-0.1438777</v>
      </c>
      <c r="DF151" s="17">
        <v>-1.0058999999999999E-3</v>
      </c>
      <c r="DG151" s="17">
        <v>0.1499857</v>
      </c>
      <c r="DH151" s="17">
        <v>0.40105990000000002</v>
      </c>
      <c r="DI151" s="17">
        <v>0.57681269999999996</v>
      </c>
      <c r="DJ151" s="17">
        <v>0.31816640000000002</v>
      </c>
      <c r="DK151" s="17">
        <v>0.2238762</v>
      </c>
      <c r="DL151" s="17">
        <v>0.94113449999999998</v>
      </c>
      <c r="DM151" s="17">
        <v>1.010367</v>
      </c>
      <c r="DN151" s="17">
        <v>0.93582370000000004</v>
      </c>
      <c r="DO151" s="17">
        <v>2.2042120000000001</v>
      </c>
      <c r="DP151" s="17">
        <v>1.915638</v>
      </c>
      <c r="DQ151" s="17">
        <v>0.87077179999999998</v>
      </c>
      <c r="DR151" s="17">
        <v>1.445775</v>
      </c>
      <c r="DS151" s="17">
        <v>1.5470489999999999</v>
      </c>
      <c r="DT151" s="17">
        <v>-8.1873999999999992E-3</v>
      </c>
      <c r="DU151" s="17">
        <v>-0.43166710000000003</v>
      </c>
      <c r="DV151" s="17">
        <v>-0.67597260000000003</v>
      </c>
      <c r="DW151" s="17">
        <v>-0.20396339999999999</v>
      </c>
      <c r="DX151" s="17">
        <v>-0.16635069999999999</v>
      </c>
      <c r="DY151" s="17">
        <v>-0.35504140000000001</v>
      </c>
      <c r="DZ151" s="17">
        <v>-0.22547239999999999</v>
      </c>
      <c r="EA151" s="17">
        <v>-9.9628000000000008E-3</v>
      </c>
      <c r="EB151" s="17">
        <v>0.12660260000000001</v>
      </c>
      <c r="EC151" s="17">
        <v>6.4143900000000004E-2</v>
      </c>
      <c r="ED151" s="17">
        <v>0.2152608</v>
      </c>
      <c r="EE151" s="17">
        <v>0.41154859999999999</v>
      </c>
      <c r="EF151" s="17">
        <v>0.67762089999999997</v>
      </c>
      <c r="EG151" s="17">
        <v>0.90166020000000002</v>
      </c>
      <c r="EH151" s="17">
        <v>0.66627650000000005</v>
      </c>
      <c r="EI151" s="17">
        <v>0.63448700000000002</v>
      </c>
      <c r="EJ151" s="17">
        <v>1.3607450000000001</v>
      </c>
      <c r="EK151" s="17">
        <v>1.443127</v>
      </c>
      <c r="EL151" s="17">
        <v>1.4049469999999999</v>
      </c>
      <c r="EM151" s="17">
        <v>2.6802269999999999</v>
      </c>
      <c r="EN151" s="17">
        <v>2.3796810000000002</v>
      </c>
      <c r="EO151" s="17">
        <v>1.311337</v>
      </c>
      <c r="EP151" s="17">
        <v>1.859728</v>
      </c>
      <c r="EQ151" s="17">
        <v>1.9346300000000001</v>
      </c>
      <c r="ER151" s="17">
        <v>0.36923689999999998</v>
      </c>
      <c r="ES151" s="17">
        <v>-6.5943000000000002E-2</v>
      </c>
      <c r="ET151" s="17">
        <v>-0.33236480000000002</v>
      </c>
      <c r="EU151" s="17">
        <v>77.367279999999994</v>
      </c>
      <c r="EV151" s="17">
        <v>76.319339999999997</v>
      </c>
      <c r="EW151" s="17">
        <v>76.28501</v>
      </c>
      <c r="EX151" s="17">
        <v>76.23724</v>
      </c>
      <c r="EY151" s="17">
        <v>76.929720000000003</v>
      </c>
      <c r="EZ151" s="17">
        <v>75.571719999999999</v>
      </c>
      <c r="FA151" s="17">
        <v>75.408630000000002</v>
      </c>
      <c r="FB151" s="17">
        <v>75.801220000000001</v>
      </c>
      <c r="FC151" s="17">
        <v>81.102900000000005</v>
      </c>
      <c r="FD151" s="17">
        <v>87.177539999999993</v>
      </c>
      <c r="FE151" s="17">
        <v>92.470699999999994</v>
      </c>
      <c r="FF151" s="17">
        <v>95.511240000000001</v>
      </c>
      <c r="FG151" s="17">
        <v>98.121049999999997</v>
      </c>
      <c r="FH151" s="17">
        <v>98.423310000000001</v>
      </c>
      <c r="FI151" s="17">
        <v>97.733260000000001</v>
      </c>
      <c r="FJ151" s="17">
        <v>97.371970000000005</v>
      </c>
      <c r="FK151" s="17">
        <v>96.189109999999999</v>
      </c>
      <c r="FL151" s="17">
        <v>95.05198</v>
      </c>
      <c r="FM151" s="17">
        <v>93.458250000000007</v>
      </c>
      <c r="FN151" s="17">
        <v>90.528919999999999</v>
      </c>
      <c r="FO151" s="17">
        <v>87.885919999999999</v>
      </c>
      <c r="FP151" s="17">
        <v>87.050920000000005</v>
      </c>
      <c r="FQ151" s="17">
        <v>88.01979</v>
      </c>
      <c r="FR151" s="17">
        <v>87.111369999999994</v>
      </c>
      <c r="FS151" s="17">
        <v>8.7135259999999999</v>
      </c>
      <c r="FT151" s="17"/>
      <c r="FU151" s="17">
        <v>0.49625399999999997</v>
      </c>
      <c r="FW151" s="17"/>
      <c r="IA151" s="62"/>
    </row>
    <row r="152" spans="1:235" x14ac:dyDescent="0.25">
      <c r="A152" t="s">
        <v>266</v>
      </c>
      <c r="B152" t="s">
        <v>0</v>
      </c>
      <c r="C152" t="s">
        <v>311</v>
      </c>
      <c r="D152" s="63">
        <v>44808</v>
      </c>
      <c r="E152" t="s">
        <v>219</v>
      </c>
      <c r="F152" s="17">
        <v>27380</v>
      </c>
      <c r="G152" s="17">
        <v>28.681999999999999</v>
      </c>
      <c r="H152" s="17">
        <v>26.177140000000001</v>
      </c>
      <c r="I152" s="17">
        <v>24.24147</v>
      </c>
      <c r="J152" s="17">
        <v>23.05761</v>
      </c>
      <c r="K152" s="17">
        <v>22.634640000000001</v>
      </c>
      <c r="L152" s="17">
        <v>22.63467</v>
      </c>
      <c r="M152" s="17">
        <v>23.291689999999999</v>
      </c>
      <c r="N152" s="17">
        <v>25.468070000000001</v>
      </c>
      <c r="O152" s="17">
        <v>29.333020000000001</v>
      </c>
      <c r="P152" s="17">
        <v>33.687240000000003</v>
      </c>
      <c r="Q152" s="17">
        <v>36.972549999999998</v>
      </c>
      <c r="R152" s="17">
        <v>40.43459</v>
      </c>
      <c r="S152" s="17">
        <v>42.39875</v>
      </c>
      <c r="T152" s="17">
        <v>43.922969999999999</v>
      </c>
      <c r="U152" s="17">
        <v>44.750109999999999</v>
      </c>
      <c r="V152" s="17">
        <v>44.84301</v>
      </c>
      <c r="W152" s="17">
        <v>43.760129999999997</v>
      </c>
      <c r="X152" s="17">
        <v>43.205620000000003</v>
      </c>
      <c r="Y152" s="17">
        <v>39.880490000000002</v>
      </c>
      <c r="Z152" s="17">
        <v>38.787179999999999</v>
      </c>
      <c r="AA152" s="17">
        <v>38.76211</v>
      </c>
      <c r="AB152" s="17">
        <v>37.371969999999997</v>
      </c>
      <c r="AC152" s="17">
        <v>34.378970000000002</v>
      </c>
      <c r="AD152" s="17">
        <v>30.401530000000001</v>
      </c>
      <c r="AE152" s="17">
        <v>-3.9152079999999998</v>
      </c>
      <c r="AF152" s="17">
        <v>-4.3305899999999999</v>
      </c>
      <c r="AG152" s="17">
        <v>-4.0749139999999997</v>
      </c>
      <c r="AH152" s="17">
        <v>-3.4688249999999998</v>
      </c>
      <c r="AI152" s="17">
        <v>-2.6562600000000001</v>
      </c>
      <c r="AJ152" s="17">
        <v>-1.8288770000000001</v>
      </c>
      <c r="AK152" s="17">
        <v>-1.155491</v>
      </c>
      <c r="AL152" s="17">
        <v>-0.80245730000000004</v>
      </c>
      <c r="AM152" s="17">
        <v>-0.656945</v>
      </c>
      <c r="AN152" s="17">
        <v>-0.39242009999999999</v>
      </c>
      <c r="AO152" s="17">
        <v>-0.77716070000000004</v>
      </c>
      <c r="AP152" s="17">
        <v>-0.43230829999999998</v>
      </c>
      <c r="AQ152" s="17">
        <v>-0.44651200000000002</v>
      </c>
      <c r="AR152" s="17">
        <v>-0.4984634</v>
      </c>
      <c r="AS152" s="17">
        <v>1.9505399999999999E-2</v>
      </c>
      <c r="AT152" s="17">
        <v>3.7104699999999997E-2</v>
      </c>
      <c r="AU152" s="17">
        <v>2.460251</v>
      </c>
      <c r="AV152" s="17">
        <v>2.479463</v>
      </c>
      <c r="AW152" s="17">
        <v>1.5799259999999999</v>
      </c>
      <c r="AX152" s="17">
        <v>1.682356</v>
      </c>
      <c r="AY152" s="17">
        <v>1.595313</v>
      </c>
      <c r="AZ152" s="17">
        <v>-1.4278690000000001</v>
      </c>
      <c r="BA152" s="17">
        <v>-2.103262</v>
      </c>
      <c r="BB152" s="17">
        <v>-1.9920949999999999</v>
      </c>
      <c r="BC152" s="17">
        <v>-3.1210179999999998</v>
      </c>
      <c r="BD152" s="17">
        <v>-3.4298700000000002</v>
      </c>
      <c r="BE152" s="17">
        <v>-3.2395529999999999</v>
      </c>
      <c r="BF152" s="17">
        <v>-2.7260249999999999</v>
      </c>
      <c r="BG152" s="17">
        <v>-2.0252080000000001</v>
      </c>
      <c r="BH152" s="17">
        <v>-1.365772</v>
      </c>
      <c r="BI152" s="17">
        <v>-0.75820989999999999</v>
      </c>
      <c r="BJ152" s="17">
        <v>-0.39859529999999999</v>
      </c>
      <c r="BK152" s="17">
        <v>-0.2208359</v>
      </c>
      <c r="BL152" s="17">
        <v>6.9934099999999999E-2</v>
      </c>
      <c r="BM152" s="17">
        <v>-0.25121949999999998</v>
      </c>
      <c r="BN152" s="17">
        <v>0.12783230000000001</v>
      </c>
      <c r="BO152" s="17">
        <v>0.1574441</v>
      </c>
      <c r="BP152" s="17">
        <v>0.14322989999999999</v>
      </c>
      <c r="BQ152" s="17">
        <v>0.68919810000000004</v>
      </c>
      <c r="BR152" s="17">
        <v>0.74318879999999998</v>
      </c>
      <c r="BS152" s="17">
        <v>3.1546029999999998</v>
      </c>
      <c r="BT152" s="17">
        <v>3.147113</v>
      </c>
      <c r="BU152" s="17">
        <v>2.2132480000000001</v>
      </c>
      <c r="BV152" s="17">
        <v>2.2804030000000002</v>
      </c>
      <c r="BW152" s="17">
        <v>2.158118</v>
      </c>
      <c r="BX152" s="17">
        <v>-0.87275780000000003</v>
      </c>
      <c r="BY152" s="17">
        <v>-1.5398780000000001</v>
      </c>
      <c r="BZ152" s="17">
        <v>-1.454175</v>
      </c>
      <c r="CA152" s="17">
        <v>-2.570964</v>
      </c>
      <c r="CB152" s="17">
        <v>-2.8060330000000002</v>
      </c>
      <c r="CC152" s="17">
        <v>-2.6609850000000002</v>
      </c>
      <c r="CD152" s="17">
        <v>-2.2115640000000001</v>
      </c>
      <c r="CE152" s="17">
        <v>-1.5881430000000001</v>
      </c>
      <c r="CF152" s="17">
        <v>-1.0450269999999999</v>
      </c>
      <c r="CG152" s="17">
        <v>-0.48305429999999999</v>
      </c>
      <c r="CH152" s="17">
        <v>-0.11888170000000001</v>
      </c>
      <c r="CI152" s="17">
        <v>8.1211900000000004E-2</v>
      </c>
      <c r="CJ152" s="17">
        <v>0.39015919999999998</v>
      </c>
      <c r="CK152" s="17">
        <v>0.1130458</v>
      </c>
      <c r="CL152" s="17">
        <v>0.51578389999999996</v>
      </c>
      <c r="CM152" s="17">
        <v>0.57574239999999999</v>
      </c>
      <c r="CN152" s="17">
        <v>0.58766479999999999</v>
      </c>
      <c r="CO152" s="17">
        <v>1.153025</v>
      </c>
      <c r="CP152" s="17">
        <v>1.2322200000000001</v>
      </c>
      <c r="CQ152" s="17">
        <v>3.6355080000000002</v>
      </c>
      <c r="CR152" s="17">
        <v>3.6095250000000001</v>
      </c>
      <c r="CS152" s="17">
        <v>2.651885</v>
      </c>
      <c r="CT152" s="17">
        <v>2.6946080000000001</v>
      </c>
      <c r="CU152" s="17">
        <v>2.5479150000000002</v>
      </c>
      <c r="CV152" s="17">
        <v>-0.48828919999999998</v>
      </c>
      <c r="CW152" s="17">
        <v>-1.14968</v>
      </c>
      <c r="CX152" s="17">
        <v>-1.081612</v>
      </c>
      <c r="CY152" s="17">
        <v>-2.0209109999999999</v>
      </c>
      <c r="CZ152" s="17">
        <v>-2.1821969999999999</v>
      </c>
      <c r="DA152" s="17">
        <v>-2.0824159999999998</v>
      </c>
      <c r="DB152" s="17">
        <v>-1.697103</v>
      </c>
      <c r="DC152" s="17">
        <v>-1.151078</v>
      </c>
      <c r="DD152" s="17">
        <v>-0.72428199999999998</v>
      </c>
      <c r="DE152" s="17">
        <v>-0.20789859999999999</v>
      </c>
      <c r="DF152" s="17">
        <v>0.1608319</v>
      </c>
      <c r="DG152" s="17">
        <v>0.38325979999999998</v>
      </c>
      <c r="DH152" s="17">
        <v>0.71038440000000003</v>
      </c>
      <c r="DI152" s="17">
        <v>0.47731109999999999</v>
      </c>
      <c r="DJ152" s="17">
        <v>0.90373550000000002</v>
      </c>
      <c r="DK152" s="17">
        <v>0.99404060000000005</v>
      </c>
      <c r="DL152" s="17">
        <v>1.0321</v>
      </c>
      <c r="DM152" s="17">
        <v>1.6168530000000001</v>
      </c>
      <c r="DN152" s="17">
        <v>1.721252</v>
      </c>
      <c r="DO152" s="17">
        <v>4.1164139999999998</v>
      </c>
      <c r="DP152" s="17">
        <v>4.0719380000000003</v>
      </c>
      <c r="DQ152" s="17">
        <v>3.0905209999999999</v>
      </c>
      <c r="DR152" s="17">
        <v>3.1088140000000002</v>
      </c>
      <c r="DS152" s="17">
        <v>2.9377119999999999</v>
      </c>
      <c r="DT152" s="17">
        <v>-0.1038206</v>
      </c>
      <c r="DU152" s="17">
        <v>-0.75948150000000003</v>
      </c>
      <c r="DV152" s="17">
        <v>-0.70904959999999995</v>
      </c>
      <c r="DW152" s="17">
        <v>-1.22672</v>
      </c>
      <c r="DX152" s="17">
        <v>-1.281477</v>
      </c>
      <c r="DY152" s="17">
        <v>-1.247055</v>
      </c>
      <c r="DZ152" s="17">
        <v>-0.95430329999999997</v>
      </c>
      <c r="EA152" s="17">
        <v>-0.52002519999999997</v>
      </c>
      <c r="EB152" s="17">
        <v>-0.26117689999999999</v>
      </c>
      <c r="EC152" s="17">
        <v>0.18938240000000001</v>
      </c>
      <c r="ED152" s="17">
        <v>0.56469389999999997</v>
      </c>
      <c r="EE152" s="17">
        <v>0.81936900000000001</v>
      </c>
      <c r="EF152" s="17">
        <v>1.172739</v>
      </c>
      <c r="EG152" s="17">
        <v>1.003252</v>
      </c>
      <c r="EH152" s="17">
        <v>1.463876</v>
      </c>
      <c r="EI152" s="17">
        <v>1.5979969999999999</v>
      </c>
      <c r="EJ152" s="17">
        <v>1.6737930000000001</v>
      </c>
      <c r="EK152" s="17">
        <v>2.2865449999999998</v>
      </c>
      <c r="EL152" s="17">
        <v>2.4273359999999999</v>
      </c>
      <c r="EM152" s="17">
        <v>4.810765</v>
      </c>
      <c r="EN152" s="17">
        <v>4.7395880000000004</v>
      </c>
      <c r="EO152" s="17">
        <v>3.723843</v>
      </c>
      <c r="EP152" s="17">
        <v>3.7068599999999998</v>
      </c>
      <c r="EQ152" s="17">
        <v>3.500518</v>
      </c>
      <c r="ER152" s="17">
        <v>0.45129089999999999</v>
      </c>
      <c r="ES152" s="17">
        <v>-0.19609740000000001</v>
      </c>
      <c r="ET152" s="17">
        <v>-0.17112859999999999</v>
      </c>
      <c r="EU152" s="17">
        <v>86.584670000000003</v>
      </c>
      <c r="EV152" s="17">
        <v>86.613429999999994</v>
      </c>
      <c r="EW152" s="17">
        <v>83.851399999999998</v>
      </c>
      <c r="EX152" s="17">
        <v>83.822310000000002</v>
      </c>
      <c r="EY152" s="17">
        <v>84.505660000000006</v>
      </c>
      <c r="EZ152" s="17">
        <v>84.759249999999994</v>
      </c>
      <c r="FA152" s="17">
        <v>84.905860000000004</v>
      </c>
      <c r="FB152" s="17">
        <v>85.577860000000001</v>
      </c>
      <c r="FC152" s="17">
        <v>86.668999999999997</v>
      </c>
      <c r="FD152" s="17">
        <v>88.568489999999997</v>
      </c>
      <c r="FE152" s="17">
        <v>87.141050000000007</v>
      </c>
      <c r="FF152" s="17">
        <v>88.320660000000004</v>
      </c>
      <c r="FG152" s="17">
        <v>89.304869999999994</v>
      </c>
      <c r="FH152" s="17">
        <v>88.634020000000007</v>
      </c>
      <c r="FI152" s="17">
        <v>88.426490000000001</v>
      </c>
      <c r="FJ152" s="17">
        <v>88.60378</v>
      </c>
      <c r="FK152" s="17">
        <v>88.162319999999994</v>
      </c>
      <c r="FL152" s="17">
        <v>87.450100000000006</v>
      </c>
      <c r="FM152" s="17">
        <v>85.632620000000003</v>
      </c>
      <c r="FN152" s="17">
        <v>82.570610000000002</v>
      </c>
      <c r="FO152" s="17">
        <v>81.117729999999995</v>
      </c>
      <c r="FP152" s="17">
        <v>80.085430000000002</v>
      </c>
      <c r="FQ152" s="17">
        <v>79.589889999999997</v>
      </c>
      <c r="FR152" s="17">
        <v>78.862930000000006</v>
      </c>
      <c r="FS152" s="17">
        <v>14.69547</v>
      </c>
      <c r="FT152" s="17"/>
      <c r="FU152" s="17">
        <v>0.71968290000000001</v>
      </c>
      <c r="FW152" s="17"/>
    </row>
    <row r="153" spans="1:235" x14ac:dyDescent="0.25">
      <c r="A153" t="s">
        <v>266</v>
      </c>
      <c r="B153" t="s">
        <v>0</v>
      </c>
      <c r="C153" t="s">
        <v>311</v>
      </c>
      <c r="D153" s="63">
        <v>44808</v>
      </c>
      <c r="E153" t="s">
        <v>220</v>
      </c>
      <c r="F153" s="17">
        <v>17302</v>
      </c>
      <c r="G153" s="17">
        <v>16.448499999999999</v>
      </c>
      <c r="H153" s="17">
        <v>15.0722</v>
      </c>
      <c r="I153" s="17">
        <v>13.9541</v>
      </c>
      <c r="J153" s="17">
        <v>13.260149999999999</v>
      </c>
      <c r="K153" s="17">
        <v>12.828250000000001</v>
      </c>
      <c r="L153" s="17">
        <v>12.98137</v>
      </c>
      <c r="M153" s="17">
        <v>13.475070000000001</v>
      </c>
      <c r="N153" s="17">
        <v>14.651160000000001</v>
      </c>
      <c r="O153" s="17">
        <v>16.84639</v>
      </c>
      <c r="P153" s="17">
        <v>19.232050000000001</v>
      </c>
      <c r="Q153" s="17">
        <v>20.75385</v>
      </c>
      <c r="R153" s="17">
        <v>22.306539999999998</v>
      </c>
      <c r="S153" s="17">
        <v>23.08023</v>
      </c>
      <c r="T153" s="17">
        <v>23.851230000000001</v>
      </c>
      <c r="U153" s="17">
        <v>24.154959999999999</v>
      </c>
      <c r="V153" s="17">
        <v>24.08981</v>
      </c>
      <c r="W153" s="17">
        <v>23.79344</v>
      </c>
      <c r="X153" s="17">
        <v>23.79815</v>
      </c>
      <c r="Y153" s="17">
        <v>22.062539999999998</v>
      </c>
      <c r="Z153" s="17">
        <v>21.792950000000001</v>
      </c>
      <c r="AA153" s="17">
        <v>22.0184</v>
      </c>
      <c r="AB153" s="17">
        <v>21.555209999999999</v>
      </c>
      <c r="AC153" s="17">
        <v>19.783149999999999</v>
      </c>
      <c r="AD153" s="17">
        <v>17.355519999999999</v>
      </c>
      <c r="AE153" s="17">
        <v>-1.825339</v>
      </c>
      <c r="AF153" s="17">
        <v>-2.070252</v>
      </c>
      <c r="AG153" s="17">
        <v>-2.2042929999999998</v>
      </c>
      <c r="AH153" s="17">
        <v>-2.0682800000000001</v>
      </c>
      <c r="AI153" s="17">
        <v>-1.840093</v>
      </c>
      <c r="AJ153" s="17">
        <v>-1.069229</v>
      </c>
      <c r="AK153" s="17">
        <v>-0.5930858</v>
      </c>
      <c r="AL153" s="17">
        <v>-0.51197720000000002</v>
      </c>
      <c r="AM153" s="17">
        <v>-0.4309153</v>
      </c>
      <c r="AN153" s="17">
        <v>-0.2204342</v>
      </c>
      <c r="AO153" s="17">
        <v>-0.56055809999999995</v>
      </c>
      <c r="AP153" s="17">
        <v>-0.33121089999999997</v>
      </c>
      <c r="AQ153" s="17">
        <v>-0.40198909999999999</v>
      </c>
      <c r="AR153" s="17">
        <v>-0.43105090000000001</v>
      </c>
      <c r="AS153" s="17">
        <v>-0.32342310000000002</v>
      </c>
      <c r="AT153" s="17">
        <v>-0.2227498</v>
      </c>
      <c r="AU153" s="17">
        <v>1.1081449999999999</v>
      </c>
      <c r="AV153" s="17">
        <v>1.179403</v>
      </c>
      <c r="AW153" s="17">
        <v>0.61226709999999995</v>
      </c>
      <c r="AX153" s="17">
        <v>0.69225669999999995</v>
      </c>
      <c r="AY153" s="17">
        <v>0.57195510000000005</v>
      </c>
      <c r="AZ153" s="17">
        <v>-0.79018469999999996</v>
      </c>
      <c r="BA153" s="17">
        <v>-1.2722640000000001</v>
      </c>
      <c r="BB153" s="17">
        <v>-1.386293</v>
      </c>
      <c r="BC153" s="17">
        <v>-1.314662</v>
      </c>
      <c r="BD153" s="17">
        <v>-1.485724</v>
      </c>
      <c r="BE153" s="17">
        <v>-1.6001099999999999</v>
      </c>
      <c r="BF153" s="17">
        <v>-1.4578770000000001</v>
      </c>
      <c r="BG153" s="17">
        <v>-1.277595</v>
      </c>
      <c r="BH153" s="17">
        <v>-0.69461949999999995</v>
      </c>
      <c r="BI153" s="17">
        <v>-0.27574539999999997</v>
      </c>
      <c r="BJ153" s="17">
        <v>-0.19385379999999999</v>
      </c>
      <c r="BK153" s="17">
        <v>-0.1006431</v>
      </c>
      <c r="BL153" s="17">
        <v>0.14094809999999999</v>
      </c>
      <c r="BM153" s="17">
        <v>-0.15419730000000001</v>
      </c>
      <c r="BN153" s="17">
        <v>9.7873299999999996E-2</v>
      </c>
      <c r="BO153" s="17">
        <v>3.2808299999999999E-2</v>
      </c>
      <c r="BP153" s="17">
        <v>4.61506E-2</v>
      </c>
      <c r="BQ153" s="17">
        <v>0.18310460000000001</v>
      </c>
      <c r="BR153" s="17">
        <v>0.30797970000000002</v>
      </c>
      <c r="BS153" s="17">
        <v>1.611011</v>
      </c>
      <c r="BT153" s="17">
        <v>1.6699870000000001</v>
      </c>
      <c r="BU153" s="17">
        <v>1.072444</v>
      </c>
      <c r="BV153" s="17">
        <v>1.1350960000000001</v>
      </c>
      <c r="BW153" s="17">
        <v>0.99317679999999997</v>
      </c>
      <c r="BX153" s="17">
        <v>-0.3633865</v>
      </c>
      <c r="BY153" s="17">
        <v>-0.83065690000000003</v>
      </c>
      <c r="BZ153" s="17">
        <v>-0.96486110000000003</v>
      </c>
      <c r="CA153" s="17">
        <v>-0.96096939999999997</v>
      </c>
      <c r="CB153" s="17">
        <v>-1.080881</v>
      </c>
      <c r="CC153" s="17">
        <v>-1.181654</v>
      </c>
      <c r="CD153" s="17">
        <v>-1.0351140000000001</v>
      </c>
      <c r="CE153" s="17">
        <v>-0.88801129999999995</v>
      </c>
      <c r="CF153" s="17">
        <v>-0.43516640000000001</v>
      </c>
      <c r="CG153" s="17">
        <v>-5.5956400000000003E-2</v>
      </c>
      <c r="CH153" s="17">
        <v>2.6477400000000002E-2</v>
      </c>
      <c r="CI153" s="17">
        <v>0.12810240000000001</v>
      </c>
      <c r="CJ153" s="17">
        <v>0.39124039999999999</v>
      </c>
      <c r="CK153" s="17">
        <v>0.1272469</v>
      </c>
      <c r="CL153" s="17">
        <v>0.39505560000000001</v>
      </c>
      <c r="CM153" s="17">
        <v>0.33394760000000001</v>
      </c>
      <c r="CN153" s="17">
        <v>0.37665890000000002</v>
      </c>
      <c r="CO153" s="17">
        <v>0.53392410000000001</v>
      </c>
      <c r="CP153" s="17">
        <v>0.67556130000000003</v>
      </c>
      <c r="CQ153" s="17">
        <v>1.959295</v>
      </c>
      <c r="CR153" s="17">
        <v>2.0097649999999998</v>
      </c>
      <c r="CS153" s="17">
        <v>1.3911610000000001</v>
      </c>
      <c r="CT153" s="17">
        <v>1.4418059999999999</v>
      </c>
      <c r="CU153" s="17">
        <v>1.2849139999999999</v>
      </c>
      <c r="CV153" s="17">
        <v>-6.7787399999999998E-2</v>
      </c>
      <c r="CW153" s="17">
        <v>-0.52480090000000001</v>
      </c>
      <c r="CX153" s="17">
        <v>-0.67297839999999998</v>
      </c>
      <c r="CY153" s="17">
        <v>-0.60727629999999999</v>
      </c>
      <c r="CZ153" s="17">
        <v>-0.67603849999999999</v>
      </c>
      <c r="DA153" s="17">
        <v>-0.76319840000000005</v>
      </c>
      <c r="DB153" s="17">
        <v>-0.61235130000000004</v>
      </c>
      <c r="DC153" s="17">
        <v>-0.49842720000000001</v>
      </c>
      <c r="DD153" s="17">
        <v>-0.17571320000000001</v>
      </c>
      <c r="DE153" s="17">
        <v>0.16383249999999999</v>
      </c>
      <c r="DF153" s="17">
        <v>0.24680869999999999</v>
      </c>
      <c r="DG153" s="17">
        <v>0.356848</v>
      </c>
      <c r="DH153" s="17">
        <v>0.64153280000000001</v>
      </c>
      <c r="DI153" s="17">
        <v>0.40869119999999998</v>
      </c>
      <c r="DJ153" s="17">
        <v>0.69223789999999996</v>
      </c>
      <c r="DK153" s="17">
        <v>0.63508690000000001</v>
      </c>
      <c r="DL153" s="17">
        <v>0.70716730000000005</v>
      </c>
      <c r="DM153" s="17">
        <v>0.88474359999999996</v>
      </c>
      <c r="DN153" s="17">
        <v>1.0431429999999999</v>
      </c>
      <c r="DO153" s="17">
        <v>2.3075800000000002</v>
      </c>
      <c r="DP153" s="17">
        <v>2.349542</v>
      </c>
      <c r="DQ153" s="17">
        <v>1.709878</v>
      </c>
      <c r="DR153" s="17">
        <v>1.748515</v>
      </c>
      <c r="DS153" s="17">
        <v>1.5766500000000001</v>
      </c>
      <c r="DT153" s="17">
        <v>0.22781180000000001</v>
      </c>
      <c r="DU153" s="17">
        <v>-0.21894479999999999</v>
      </c>
      <c r="DV153" s="17">
        <v>-0.38109559999999998</v>
      </c>
      <c r="DW153" s="17">
        <v>-9.65998E-2</v>
      </c>
      <c r="DX153" s="17">
        <v>-9.1509900000000005E-2</v>
      </c>
      <c r="DY153" s="17">
        <v>-0.15901489999999999</v>
      </c>
      <c r="DZ153" s="17">
        <v>-1.9487E-3</v>
      </c>
      <c r="EA153" s="17">
        <v>6.4070299999999997E-2</v>
      </c>
      <c r="EB153" s="17">
        <v>0.19889589999999999</v>
      </c>
      <c r="EC153" s="17">
        <v>0.48117290000000001</v>
      </c>
      <c r="ED153" s="17">
        <v>0.56493199999999999</v>
      </c>
      <c r="EE153" s="17">
        <v>0.68712019999999996</v>
      </c>
      <c r="EF153" s="17">
        <v>1.002915</v>
      </c>
      <c r="EG153" s="17">
        <v>0.815052</v>
      </c>
      <c r="EH153" s="17">
        <v>1.1213219999999999</v>
      </c>
      <c r="EI153" s="17">
        <v>1.0698840000000001</v>
      </c>
      <c r="EJ153" s="17">
        <v>1.184369</v>
      </c>
      <c r="EK153" s="17">
        <v>1.3912709999999999</v>
      </c>
      <c r="EL153" s="17">
        <v>1.5738719999999999</v>
      </c>
      <c r="EM153" s="17">
        <v>2.8104460000000002</v>
      </c>
      <c r="EN153" s="17">
        <v>2.8401269999999998</v>
      </c>
      <c r="EO153" s="17">
        <v>2.1700550000000001</v>
      </c>
      <c r="EP153" s="17">
        <v>2.1913550000000002</v>
      </c>
      <c r="EQ153" s="17">
        <v>1.9978720000000001</v>
      </c>
      <c r="ER153" s="17">
        <v>0.65461000000000003</v>
      </c>
      <c r="ES153" s="17">
        <v>0.22266269999999999</v>
      </c>
      <c r="ET153" s="17">
        <v>4.0336700000000003E-2</v>
      </c>
      <c r="EU153" s="17">
        <v>86.272009999999995</v>
      </c>
      <c r="EV153" s="17">
        <v>86.440820000000002</v>
      </c>
      <c r="EW153" s="17">
        <v>83.981949999999998</v>
      </c>
      <c r="EX153" s="17">
        <v>84.170429999999996</v>
      </c>
      <c r="EY153" s="17">
        <v>85.09657</v>
      </c>
      <c r="EZ153" s="17">
        <v>85.365520000000004</v>
      </c>
      <c r="FA153" s="17">
        <v>85.581450000000004</v>
      </c>
      <c r="FB153" s="17">
        <v>86.243589999999998</v>
      </c>
      <c r="FC153" s="17">
        <v>86.673370000000006</v>
      </c>
      <c r="FD153" s="17">
        <v>88.191969999999998</v>
      </c>
      <c r="FE153" s="17">
        <v>85.852050000000006</v>
      </c>
      <c r="FF153" s="17">
        <v>87.134190000000004</v>
      </c>
      <c r="FG153" s="17">
        <v>88.472409999999996</v>
      </c>
      <c r="FH153" s="17">
        <v>87.898020000000002</v>
      </c>
      <c r="FI153" s="17">
        <v>87.681640000000002</v>
      </c>
      <c r="FJ153" s="17">
        <v>87.501379999999997</v>
      </c>
      <c r="FK153" s="17">
        <v>87.055959999999999</v>
      </c>
      <c r="FL153" s="17">
        <v>86.724220000000003</v>
      </c>
      <c r="FM153" s="17">
        <v>84.718000000000004</v>
      </c>
      <c r="FN153" s="17">
        <v>82.135490000000004</v>
      </c>
      <c r="FO153" s="17">
        <v>80.893410000000003</v>
      </c>
      <c r="FP153" s="17">
        <v>80.197299999999998</v>
      </c>
      <c r="FQ153" s="17">
        <v>79.618129999999994</v>
      </c>
      <c r="FR153" s="17">
        <v>78.623429999999999</v>
      </c>
      <c r="FS153" s="17">
        <v>11.602819999999999</v>
      </c>
      <c r="FT153" s="17"/>
      <c r="FU153" s="17">
        <v>0.531107</v>
      </c>
      <c r="FW153" s="17"/>
      <c r="IA153" s="62"/>
    </row>
    <row r="154" spans="1:235" x14ac:dyDescent="0.25">
      <c r="A154" t="s">
        <v>266</v>
      </c>
      <c r="B154" t="s">
        <v>0</v>
      </c>
      <c r="C154" t="s">
        <v>311</v>
      </c>
      <c r="D154" s="63">
        <v>44808</v>
      </c>
      <c r="E154" t="s">
        <v>221</v>
      </c>
      <c r="F154" s="17">
        <v>10078</v>
      </c>
      <c r="G154" s="17">
        <v>12.226760000000001</v>
      </c>
      <c r="H154" s="17">
        <v>11.11337</v>
      </c>
      <c r="I154" s="17">
        <v>10.28562</v>
      </c>
      <c r="J154" s="17">
        <v>9.7816510000000001</v>
      </c>
      <c r="K154" s="17">
        <v>9.7776929999999993</v>
      </c>
      <c r="L154" s="17">
        <v>9.6338349999999995</v>
      </c>
      <c r="M154" s="17">
        <v>9.8111259999999998</v>
      </c>
      <c r="N154" s="17">
        <v>10.812430000000001</v>
      </c>
      <c r="O154" s="17">
        <v>12.47977</v>
      </c>
      <c r="P154" s="17">
        <v>14.44083</v>
      </c>
      <c r="Q154" s="17">
        <v>16.183589999999999</v>
      </c>
      <c r="R154" s="17">
        <v>18.114319999999999</v>
      </c>
      <c r="S154" s="17">
        <v>19.301860000000001</v>
      </c>
      <c r="T154" s="17">
        <v>20.053239999999999</v>
      </c>
      <c r="U154" s="17">
        <v>20.57085</v>
      </c>
      <c r="V154" s="17">
        <v>20.716670000000001</v>
      </c>
      <c r="W154" s="17">
        <v>19.963049999999999</v>
      </c>
      <c r="X154" s="17">
        <v>19.425049999999999</v>
      </c>
      <c r="Y154" s="17">
        <v>17.82002</v>
      </c>
      <c r="Z154" s="17">
        <v>16.96218</v>
      </c>
      <c r="AA154" s="17">
        <v>16.72953</v>
      </c>
      <c r="AB154" s="17">
        <v>15.8047</v>
      </c>
      <c r="AC154" s="17">
        <v>14.569470000000001</v>
      </c>
      <c r="AD154" s="17">
        <v>13.00517</v>
      </c>
      <c r="AE154" s="17">
        <v>-2.6008740000000001</v>
      </c>
      <c r="AF154" s="17">
        <v>-2.8099219999999998</v>
      </c>
      <c r="AG154" s="17">
        <v>-2.4151690000000001</v>
      </c>
      <c r="AH154" s="17">
        <v>-1.8998600000000001</v>
      </c>
      <c r="AI154" s="17">
        <v>-1.2297549999999999</v>
      </c>
      <c r="AJ154" s="17">
        <v>-1.0850979999999999</v>
      </c>
      <c r="AK154" s="17">
        <v>-0.83532629999999997</v>
      </c>
      <c r="AL154" s="17">
        <v>-0.56137970000000004</v>
      </c>
      <c r="AM154" s="17">
        <v>-0.52838370000000001</v>
      </c>
      <c r="AN154" s="17">
        <v>-0.49874350000000001</v>
      </c>
      <c r="AO154" s="17">
        <v>-0.60553979999999996</v>
      </c>
      <c r="AP154" s="17">
        <v>-0.47620980000000002</v>
      </c>
      <c r="AQ154" s="17">
        <v>-0.45184089999999999</v>
      </c>
      <c r="AR154" s="17">
        <v>-0.48998039999999998</v>
      </c>
      <c r="AS154" s="17">
        <v>-0.1058931</v>
      </c>
      <c r="AT154" s="17">
        <v>-0.24104909999999999</v>
      </c>
      <c r="AU154" s="17">
        <v>0.89476219999999995</v>
      </c>
      <c r="AV154" s="17">
        <v>0.87727690000000003</v>
      </c>
      <c r="AW154" s="17">
        <v>0.54904960000000003</v>
      </c>
      <c r="AX154" s="17">
        <v>0.5589537</v>
      </c>
      <c r="AY154" s="17">
        <v>0.6329861</v>
      </c>
      <c r="AZ154" s="17">
        <v>-1.0224610000000001</v>
      </c>
      <c r="BA154" s="17">
        <v>-1.2349540000000001</v>
      </c>
      <c r="BB154" s="17">
        <v>-0.99607009999999996</v>
      </c>
      <c r="BC154" s="17">
        <v>-2.0184630000000001</v>
      </c>
      <c r="BD154" s="17">
        <v>-2.1631480000000001</v>
      </c>
      <c r="BE154" s="17">
        <v>-1.8625449999999999</v>
      </c>
      <c r="BF154" s="17">
        <v>-1.4811620000000001</v>
      </c>
      <c r="BG154" s="17">
        <v>-0.93318559999999995</v>
      </c>
      <c r="BH154" s="17">
        <v>-0.81516120000000003</v>
      </c>
      <c r="BI154" s="17">
        <v>-0.59675739999999999</v>
      </c>
      <c r="BJ154" s="17">
        <v>-0.31768020000000002</v>
      </c>
      <c r="BK154" s="17">
        <v>-0.24738940000000001</v>
      </c>
      <c r="BL154" s="17">
        <v>-0.2124035</v>
      </c>
      <c r="BM154" s="17">
        <v>-0.27598450000000002</v>
      </c>
      <c r="BN154" s="17">
        <v>-0.1304246</v>
      </c>
      <c r="BO154" s="17">
        <v>-5.0404200000000003E-2</v>
      </c>
      <c r="BP154" s="17">
        <v>-8.5195300000000002E-2</v>
      </c>
      <c r="BQ154" s="17">
        <v>0.30960100000000002</v>
      </c>
      <c r="BR154" s="17">
        <v>0.21026629999999999</v>
      </c>
      <c r="BS154" s="17">
        <v>1.3556109999999999</v>
      </c>
      <c r="BT154" s="17">
        <v>1.3157300000000001</v>
      </c>
      <c r="BU154" s="17">
        <v>0.97170190000000001</v>
      </c>
      <c r="BV154" s="17">
        <v>0.95086029999999999</v>
      </c>
      <c r="BW154" s="17">
        <v>0.99758789999999997</v>
      </c>
      <c r="BX154" s="17">
        <v>-0.67307269999999997</v>
      </c>
      <c r="BY154" s="17">
        <v>-0.88938360000000005</v>
      </c>
      <c r="BZ154" s="17">
        <v>-0.67249490000000001</v>
      </c>
      <c r="CA154" s="17">
        <v>-1.615086</v>
      </c>
      <c r="CB154" s="17">
        <v>-1.715195</v>
      </c>
      <c r="CC154" s="17">
        <v>-1.4797990000000001</v>
      </c>
      <c r="CD154" s="17">
        <v>-1.191173</v>
      </c>
      <c r="CE154" s="17">
        <v>-0.72778220000000005</v>
      </c>
      <c r="CF154" s="17">
        <v>-0.62820399999999998</v>
      </c>
      <c r="CG154" s="17">
        <v>-0.4315253</v>
      </c>
      <c r="CH154" s="17">
        <v>-0.14889469999999999</v>
      </c>
      <c r="CI154" s="17">
        <v>-5.2773599999999997E-2</v>
      </c>
      <c r="CJ154" s="17">
        <v>-1.40853E-2</v>
      </c>
      <c r="CK154" s="17">
        <v>-4.7735600000000003E-2</v>
      </c>
      <c r="CL154" s="17">
        <v>0.1090652</v>
      </c>
      <c r="CM154" s="17">
        <v>0.22762959999999999</v>
      </c>
      <c r="CN154" s="17">
        <v>0.19515759999999999</v>
      </c>
      <c r="CO154" s="17">
        <v>0.59737099999999999</v>
      </c>
      <c r="CP154" s="17">
        <v>0.52284589999999997</v>
      </c>
      <c r="CQ154" s="17">
        <v>1.674793</v>
      </c>
      <c r="CR154" s="17">
        <v>1.6194010000000001</v>
      </c>
      <c r="CS154" s="17">
        <v>1.264429</v>
      </c>
      <c r="CT154" s="17">
        <v>1.2222930000000001</v>
      </c>
      <c r="CU154" s="17">
        <v>1.2501100000000001</v>
      </c>
      <c r="CV154" s="17">
        <v>-0.43108740000000001</v>
      </c>
      <c r="CW154" s="17">
        <v>-0.65004240000000002</v>
      </c>
      <c r="CX154" s="17">
        <v>-0.4483876</v>
      </c>
      <c r="CY154" s="17">
        <v>-1.2117089999999999</v>
      </c>
      <c r="CZ154" s="17">
        <v>-1.2672410000000001</v>
      </c>
      <c r="DA154" s="17">
        <v>-1.0970530000000001</v>
      </c>
      <c r="DB154" s="17">
        <v>-0.90118370000000003</v>
      </c>
      <c r="DC154" s="17">
        <v>-0.52237880000000003</v>
      </c>
      <c r="DD154" s="17">
        <v>-0.4412469</v>
      </c>
      <c r="DE154" s="17">
        <v>-0.26629330000000001</v>
      </c>
      <c r="DF154" s="17">
        <v>1.98908E-2</v>
      </c>
      <c r="DG154" s="17">
        <v>0.1418421</v>
      </c>
      <c r="DH154" s="17">
        <v>0.1842328</v>
      </c>
      <c r="DI154" s="17">
        <v>0.18051339999999999</v>
      </c>
      <c r="DJ154" s="17">
        <v>0.348555</v>
      </c>
      <c r="DK154" s="17">
        <v>0.50566350000000004</v>
      </c>
      <c r="DL154" s="17">
        <v>0.4755105</v>
      </c>
      <c r="DM154" s="17">
        <v>0.88514099999999996</v>
      </c>
      <c r="DN154" s="17">
        <v>0.83542559999999999</v>
      </c>
      <c r="DO154" s="17">
        <v>1.9939750000000001</v>
      </c>
      <c r="DP154" s="17">
        <v>1.923073</v>
      </c>
      <c r="DQ154" s="17">
        <v>1.5571569999999999</v>
      </c>
      <c r="DR154" s="17">
        <v>1.493727</v>
      </c>
      <c r="DS154" s="17">
        <v>1.502632</v>
      </c>
      <c r="DT154" s="17">
        <v>-0.1891022</v>
      </c>
      <c r="DU154" s="17">
        <v>-0.41070129999999999</v>
      </c>
      <c r="DV154" s="17">
        <v>-0.22428039999999999</v>
      </c>
      <c r="DW154" s="17">
        <v>-0.62929769999999996</v>
      </c>
      <c r="DX154" s="17">
        <v>-0.62046800000000002</v>
      </c>
      <c r="DY154" s="17">
        <v>-0.54442840000000003</v>
      </c>
      <c r="DZ154" s="17">
        <v>-0.48248560000000001</v>
      </c>
      <c r="EA154" s="17">
        <v>-0.22580900000000001</v>
      </c>
      <c r="EB154" s="17">
        <v>-0.1713105</v>
      </c>
      <c r="EC154" s="17">
        <v>-2.77244E-2</v>
      </c>
      <c r="ED154" s="17">
        <v>0.2635902</v>
      </c>
      <c r="EE154" s="17">
        <v>0.4228364</v>
      </c>
      <c r="EF154" s="17">
        <v>0.47057280000000001</v>
      </c>
      <c r="EG154" s="17">
        <v>0.51006870000000004</v>
      </c>
      <c r="EH154" s="17">
        <v>0.69434019999999996</v>
      </c>
      <c r="EI154" s="17">
        <v>0.90710009999999996</v>
      </c>
      <c r="EJ154" s="17">
        <v>0.88029550000000001</v>
      </c>
      <c r="EK154" s="17">
        <v>1.300635</v>
      </c>
      <c r="EL154" s="17">
        <v>1.2867409999999999</v>
      </c>
      <c r="EM154" s="17">
        <v>2.4548239999999999</v>
      </c>
      <c r="EN154" s="17">
        <v>2.361526</v>
      </c>
      <c r="EO154" s="17">
        <v>1.9798089999999999</v>
      </c>
      <c r="EP154" s="17">
        <v>1.8856329999999999</v>
      </c>
      <c r="EQ154" s="17">
        <v>1.8672340000000001</v>
      </c>
      <c r="ER154" s="17">
        <v>0.16028609999999999</v>
      </c>
      <c r="ES154" s="17">
        <v>-6.51307E-2</v>
      </c>
      <c r="ET154" s="17">
        <v>9.9294900000000005E-2</v>
      </c>
      <c r="EU154" s="17">
        <v>87.120679999999993</v>
      </c>
      <c r="EV154" s="17">
        <v>86.909379999999999</v>
      </c>
      <c r="EW154" s="17">
        <v>83.627489999999995</v>
      </c>
      <c r="EX154" s="17">
        <v>83.224969999999999</v>
      </c>
      <c r="EY154" s="17">
        <v>83.491500000000002</v>
      </c>
      <c r="EZ154" s="17">
        <v>83.718990000000005</v>
      </c>
      <c r="FA154" s="17">
        <v>83.746650000000002</v>
      </c>
      <c r="FB154" s="17">
        <v>84.435659999999999</v>
      </c>
      <c r="FC154" s="17">
        <v>86.661479999999997</v>
      </c>
      <c r="FD154" s="17">
        <v>89.214759999999998</v>
      </c>
      <c r="FE154" s="17">
        <v>89.351590000000002</v>
      </c>
      <c r="FF154" s="17">
        <v>90.355620000000002</v>
      </c>
      <c r="FG154" s="17">
        <v>90.732900000000001</v>
      </c>
      <c r="FH154" s="17">
        <v>89.896460000000005</v>
      </c>
      <c r="FI154" s="17">
        <v>89.704470000000001</v>
      </c>
      <c r="FJ154" s="17">
        <v>90.494960000000006</v>
      </c>
      <c r="FK154" s="17">
        <v>90.060169999999999</v>
      </c>
      <c r="FL154" s="17">
        <v>88.694950000000006</v>
      </c>
      <c r="FM154" s="17">
        <v>87.201400000000007</v>
      </c>
      <c r="FN154" s="17">
        <v>83.316860000000005</v>
      </c>
      <c r="FO154" s="17">
        <v>81.502520000000004</v>
      </c>
      <c r="FP154" s="17">
        <v>79.893640000000005</v>
      </c>
      <c r="FQ154" s="17">
        <v>79.541579999999996</v>
      </c>
      <c r="FR154" s="17">
        <v>79.273439999999994</v>
      </c>
      <c r="FS154" s="17">
        <v>8.8175190000000008</v>
      </c>
      <c r="FT154" s="17"/>
      <c r="FU154" s="17">
        <v>0.47099410000000003</v>
      </c>
      <c r="FW154" s="17"/>
      <c r="IA154" s="62"/>
    </row>
    <row r="155" spans="1:235" x14ac:dyDescent="0.25">
      <c r="A155" t="s">
        <v>266</v>
      </c>
      <c r="B155" t="s">
        <v>0</v>
      </c>
      <c r="C155" t="s">
        <v>311</v>
      </c>
      <c r="D155" s="63">
        <v>44809</v>
      </c>
      <c r="E155" t="s">
        <v>219</v>
      </c>
      <c r="F155" s="17">
        <v>27380</v>
      </c>
      <c r="G155" s="17">
        <v>25.97101</v>
      </c>
      <c r="H155" s="17">
        <v>22.863969999999998</v>
      </c>
      <c r="I155" s="17">
        <v>20.664760000000001</v>
      </c>
      <c r="J155" s="17">
        <v>19.570720000000001</v>
      </c>
      <c r="K155" s="17">
        <v>18.69914</v>
      </c>
      <c r="L155" s="17">
        <v>18.359259999999999</v>
      </c>
      <c r="M155" s="17">
        <v>18.529229999999998</v>
      </c>
      <c r="N155" s="17">
        <v>20.582190000000001</v>
      </c>
      <c r="O155" s="17">
        <v>24.54</v>
      </c>
      <c r="P155" s="17">
        <v>29.322469999999999</v>
      </c>
      <c r="Q155" s="17">
        <v>34.08587</v>
      </c>
      <c r="R155" s="17">
        <v>37.984180000000002</v>
      </c>
      <c r="S155" s="17">
        <v>40.594470000000001</v>
      </c>
      <c r="T155" s="17">
        <v>42.871119999999998</v>
      </c>
      <c r="U155" s="17">
        <v>44.570929999999997</v>
      </c>
      <c r="V155" s="17">
        <v>45.709820000000001</v>
      </c>
      <c r="W155" s="17">
        <v>44.556600000000003</v>
      </c>
      <c r="X155" s="17">
        <v>42.701349999999998</v>
      </c>
      <c r="Y155" s="17">
        <v>40.633830000000003</v>
      </c>
      <c r="Z155" s="17">
        <v>38.987270000000002</v>
      </c>
      <c r="AA155" s="17">
        <v>38.201999999999998</v>
      </c>
      <c r="AB155" s="17">
        <v>35.92924</v>
      </c>
      <c r="AC155" s="17">
        <v>31.582599999999999</v>
      </c>
      <c r="AD155" s="17">
        <v>27.041450000000001</v>
      </c>
      <c r="AE155" s="17">
        <v>-3.5146259999999998</v>
      </c>
      <c r="AF155" s="17">
        <v>-3.8187060000000002</v>
      </c>
      <c r="AG155" s="17">
        <v>-3.857097</v>
      </c>
      <c r="AH155" s="17">
        <v>-2.9229910000000001</v>
      </c>
      <c r="AI155" s="17">
        <v>-2.3138559999999999</v>
      </c>
      <c r="AJ155" s="17">
        <v>-1.4751460000000001</v>
      </c>
      <c r="AK155" s="17">
        <v>-0.78751360000000004</v>
      </c>
      <c r="AL155" s="17">
        <v>-0.39150020000000002</v>
      </c>
      <c r="AM155" s="17">
        <v>-0.1740062</v>
      </c>
      <c r="AN155" s="17">
        <v>-4.8632000000000002E-2</v>
      </c>
      <c r="AO155" s="17">
        <v>-0.1103365</v>
      </c>
      <c r="AP155" s="17">
        <v>-0.13868610000000001</v>
      </c>
      <c r="AQ155" s="17">
        <v>-0.54393829999999999</v>
      </c>
      <c r="AR155" s="17">
        <v>-0.49663059999999998</v>
      </c>
      <c r="AS155" s="17">
        <v>-0.38245309999999999</v>
      </c>
      <c r="AT155" s="17">
        <v>-0.55838489999999996</v>
      </c>
      <c r="AU155" s="17">
        <v>1.934623</v>
      </c>
      <c r="AV155" s="17">
        <v>1.3933150000000001</v>
      </c>
      <c r="AW155" s="17">
        <v>1.145111</v>
      </c>
      <c r="AX155" s="17">
        <v>1.1885110000000001</v>
      </c>
      <c r="AY155" s="17">
        <v>1.0718190000000001</v>
      </c>
      <c r="AZ155" s="17">
        <v>-1.5015179999999999</v>
      </c>
      <c r="BA155" s="17">
        <v>-2.370377</v>
      </c>
      <c r="BB155" s="17">
        <v>-2.0639599999999998</v>
      </c>
      <c r="BC155" s="17">
        <v>-2.7474919999999998</v>
      </c>
      <c r="BD155" s="17">
        <v>-2.9527480000000002</v>
      </c>
      <c r="BE155" s="17">
        <v>-3.0567419999999998</v>
      </c>
      <c r="BF155" s="17">
        <v>-2.215462</v>
      </c>
      <c r="BG155" s="17">
        <v>-1.718199</v>
      </c>
      <c r="BH155" s="17">
        <v>-1.052206</v>
      </c>
      <c r="BI155" s="17">
        <v>-0.4306797</v>
      </c>
      <c r="BJ155" s="17">
        <v>-2.9569700000000001E-2</v>
      </c>
      <c r="BK155" s="17">
        <v>0.22364819999999999</v>
      </c>
      <c r="BL155" s="17">
        <v>0.37423820000000002</v>
      </c>
      <c r="BM155" s="17">
        <v>0.38480439999999999</v>
      </c>
      <c r="BN155" s="17">
        <v>0.39975129999999998</v>
      </c>
      <c r="BO155" s="17">
        <v>5.2268799999999997E-2</v>
      </c>
      <c r="BP155" s="17">
        <v>0.1338019</v>
      </c>
      <c r="BQ155" s="17">
        <v>0.28637760000000001</v>
      </c>
      <c r="BR155" s="17">
        <v>0.15689790000000001</v>
      </c>
      <c r="BS155" s="17">
        <v>2.63415</v>
      </c>
      <c r="BT155" s="17">
        <v>2.068022</v>
      </c>
      <c r="BU155" s="17">
        <v>1.7803910000000001</v>
      </c>
      <c r="BV155" s="17">
        <v>1.781002</v>
      </c>
      <c r="BW155" s="17">
        <v>1.6193010000000001</v>
      </c>
      <c r="BX155" s="17">
        <v>-0.96303570000000005</v>
      </c>
      <c r="BY155" s="17">
        <v>-1.825739</v>
      </c>
      <c r="BZ155" s="17">
        <v>-1.541849</v>
      </c>
      <c r="CA155" s="17">
        <v>-2.2161770000000001</v>
      </c>
      <c r="CB155" s="17">
        <v>-2.3529879999999999</v>
      </c>
      <c r="CC155" s="17">
        <v>-2.502418</v>
      </c>
      <c r="CD155" s="17">
        <v>-1.72543</v>
      </c>
      <c r="CE155" s="17">
        <v>-1.3056490000000001</v>
      </c>
      <c r="CF155" s="17">
        <v>-0.75927860000000003</v>
      </c>
      <c r="CG155" s="17">
        <v>-0.1835376</v>
      </c>
      <c r="CH155" s="17">
        <v>0.2211023</v>
      </c>
      <c r="CI155" s="17">
        <v>0.49906240000000002</v>
      </c>
      <c r="CJ155" s="17">
        <v>0.66711679999999995</v>
      </c>
      <c r="CK155" s="17">
        <v>0.72773750000000004</v>
      </c>
      <c r="CL155" s="17">
        <v>0.77267129999999995</v>
      </c>
      <c r="CM155" s="17">
        <v>0.46520010000000001</v>
      </c>
      <c r="CN155" s="17">
        <v>0.57043759999999999</v>
      </c>
      <c r="CO155" s="17">
        <v>0.74960769999999999</v>
      </c>
      <c r="CP155" s="17">
        <v>0.65230069999999996</v>
      </c>
      <c r="CQ155" s="17">
        <v>3.1186400000000001</v>
      </c>
      <c r="CR155" s="17">
        <v>2.5353219999999999</v>
      </c>
      <c r="CS155" s="17">
        <v>2.220383</v>
      </c>
      <c r="CT155" s="17">
        <v>2.19136</v>
      </c>
      <c r="CU155" s="17">
        <v>1.998486</v>
      </c>
      <c r="CV155" s="17">
        <v>-0.59008439999999995</v>
      </c>
      <c r="CW155" s="17">
        <v>-1.4485239999999999</v>
      </c>
      <c r="CX155" s="17">
        <v>-1.1802360000000001</v>
      </c>
      <c r="CY155" s="17">
        <v>-1.684863</v>
      </c>
      <c r="CZ155" s="17">
        <v>-1.7532270000000001</v>
      </c>
      <c r="DA155" s="17">
        <v>-1.948094</v>
      </c>
      <c r="DB155" s="17">
        <v>-1.2353970000000001</v>
      </c>
      <c r="DC155" s="17">
        <v>-0.89309910000000003</v>
      </c>
      <c r="DD155" s="17">
        <v>-0.46635159999999998</v>
      </c>
      <c r="DE155" s="17">
        <v>6.3604499999999994E-2</v>
      </c>
      <c r="DF155" s="17">
        <v>0.47177419999999998</v>
      </c>
      <c r="DG155" s="17">
        <v>0.77447670000000002</v>
      </c>
      <c r="DH155" s="17">
        <v>0.9599953</v>
      </c>
      <c r="DI155" s="17">
        <v>1.0706709999999999</v>
      </c>
      <c r="DJ155" s="17">
        <v>1.145591</v>
      </c>
      <c r="DK155" s="17">
        <v>0.87813129999999995</v>
      </c>
      <c r="DL155" s="17">
        <v>1.0070730000000001</v>
      </c>
      <c r="DM155" s="17">
        <v>1.2128380000000001</v>
      </c>
      <c r="DN155" s="17">
        <v>1.1477029999999999</v>
      </c>
      <c r="DO155" s="17">
        <v>3.6031300000000002</v>
      </c>
      <c r="DP155" s="17">
        <v>3.0026220000000001</v>
      </c>
      <c r="DQ155" s="17">
        <v>2.6603759999999999</v>
      </c>
      <c r="DR155" s="17">
        <v>2.601718</v>
      </c>
      <c r="DS155" s="17">
        <v>2.3776709999999999</v>
      </c>
      <c r="DT155" s="17">
        <v>-0.2171331</v>
      </c>
      <c r="DU155" s="17">
        <v>-1.0713090000000001</v>
      </c>
      <c r="DV155" s="17">
        <v>-0.81862389999999996</v>
      </c>
      <c r="DW155" s="17">
        <v>-0.91772929999999997</v>
      </c>
      <c r="DX155" s="17">
        <v>-0.88726910000000003</v>
      </c>
      <c r="DY155" s="17">
        <v>-1.1477390000000001</v>
      </c>
      <c r="DZ155" s="17">
        <v>-0.527868</v>
      </c>
      <c r="EA155" s="17">
        <v>-0.29744219999999999</v>
      </c>
      <c r="EB155" s="17">
        <v>-4.3411600000000002E-2</v>
      </c>
      <c r="EC155" s="17">
        <v>0.42043849999999999</v>
      </c>
      <c r="ED155" s="17">
        <v>0.83370469999999997</v>
      </c>
      <c r="EE155" s="17">
        <v>1.172131</v>
      </c>
      <c r="EF155" s="17">
        <v>1.3828659999999999</v>
      </c>
      <c r="EG155" s="17">
        <v>1.565812</v>
      </c>
      <c r="EH155" s="17">
        <v>1.684029</v>
      </c>
      <c r="EI155" s="17">
        <v>1.4743390000000001</v>
      </c>
      <c r="EJ155" s="17">
        <v>1.6375059999999999</v>
      </c>
      <c r="EK155" s="17">
        <v>1.8816679999999999</v>
      </c>
      <c r="EL155" s="17">
        <v>1.862986</v>
      </c>
      <c r="EM155" s="17">
        <v>4.3026559999999998</v>
      </c>
      <c r="EN155" s="17">
        <v>3.6773289999999998</v>
      </c>
      <c r="EO155" s="17">
        <v>3.295655</v>
      </c>
      <c r="EP155" s="17">
        <v>3.19421</v>
      </c>
      <c r="EQ155" s="17">
        <v>2.925154</v>
      </c>
      <c r="ER155" s="17">
        <v>0.32134940000000001</v>
      </c>
      <c r="ES155" s="17">
        <v>-0.52667109999999995</v>
      </c>
      <c r="ET155" s="17">
        <v>-0.29651300000000003</v>
      </c>
      <c r="EU155" s="17">
        <v>78.249070000000003</v>
      </c>
      <c r="EV155" s="17">
        <v>76.326620000000005</v>
      </c>
      <c r="EW155" s="17">
        <v>74.943520000000007</v>
      </c>
      <c r="EX155" s="17">
        <v>74.39376</v>
      </c>
      <c r="EY155" s="17">
        <v>73.950590000000005</v>
      </c>
      <c r="EZ155" s="17">
        <v>73.274140000000003</v>
      </c>
      <c r="FA155" s="17">
        <v>73.084789999999998</v>
      </c>
      <c r="FB155" s="17">
        <v>73.440060000000003</v>
      </c>
      <c r="FC155" s="17">
        <v>77.506219999999999</v>
      </c>
      <c r="FD155" s="17">
        <v>81.609570000000005</v>
      </c>
      <c r="FE155" s="17">
        <v>85.026589999999999</v>
      </c>
      <c r="FF155" s="17">
        <v>86.509159999999994</v>
      </c>
      <c r="FG155" s="17">
        <v>88.033879999999996</v>
      </c>
      <c r="FH155" s="17">
        <v>87.732039999999998</v>
      </c>
      <c r="FI155" s="17">
        <v>88.511949999999999</v>
      </c>
      <c r="FJ155" s="17">
        <v>89.904229999999998</v>
      </c>
      <c r="FK155" s="17">
        <v>89.315389999999994</v>
      </c>
      <c r="FL155" s="17">
        <v>88.769710000000003</v>
      </c>
      <c r="FM155" s="17">
        <v>86.514539999999997</v>
      </c>
      <c r="FN155" s="17">
        <v>81.738169999999997</v>
      </c>
      <c r="FO155" s="17">
        <v>77.828969999999998</v>
      </c>
      <c r="FP155" s="17">
        <v>76.292439999999999</v>
      </c>
      <c r="FQ155" s="17">
        <v>74.842489999999998</v>
      </c>
      <c r="FR155" s="17">
        <v>73.826719999999995</v>
      </c>
      <c r="FS155" s="17">
        <v>14.046889999999999</v>
      </c>
      <c r="FT155" s="17"/>
      <c r="FU155" s="17">
        <v>0.71081360000000005</v>
      </c>
      <c r="FW155" s="17"/>
      <c r="IA155" s="62"/>
    </row>
    <row r="156" spans="1:235" x14ac:dyDescent="0.25">
      <c r="A156" t="s">
        <v>266</v>
      </c>
      <c r="B156" t="s">
        <v>0</v>
      </c>
      <c r="C156" t="s">
        <v>311</v>
      </c>
      <c r="D156" s="63">
        <v>44809</v>
      </c>
      <c r="E156" t="s">
        <v>220</v>
      </c>
      <c r="F156" s="17">
        <v>17302</v>
      </c>
      <c r="G156" s="17">
        <v>15.12196</v>
      </c>
      <c r="H156" s="17">
        <v>13.48509</v>
      </c>
      <c r="I156" s="17">
        <v>12.25093</v>
      </c>
      <c r="J156" s="17">
        <v>11.410959999999999</v>
      </c>
      <c r="K156" s="17">
        <v>10.81479</v>
      </c>
      <c r="L156" s="17">
        <v>10.78712</v>
      </c>
      <c r="M156" s="17">
        <v>11.02778</v>
      </c>
      <c r="N156" s="17">
        <v>12.1045</v>
      </c>
      <c r="O156" s="17">
        <v>14.16384</v>
      </c>
      <c r="P156" s="17">
        <v>16.455439999999999</v>
      </c>
      <c r="Q156" s="17">
        <v>18.731570000000001</v>
      </c>
      <c r="R156" s="17">
        <v>20.89668</v>
      </c>
      <c r="S156" s="17">
        <v>21.973199999999999</v>
      </c>
      <c r="T156" s="17">
        <v>22.938949999999998</v>
      </c>
      <c r="U156" s="17">
        <v>23.69332</v>
      </c>
      <c r="V156" s="17">
        <v>24.368690000000001</v>
      </c>
      <c r="W156" s="17">
        <v>24.3096</v>
      </c>
      <c r="X156" s="17">
        <v>23.576440000000002</v>
      </c>
      <c r="Y156" s="17">
        <v>22.897790000000001</v>
      </c>
      <c r="Z156" s="17">
        <v>21.845130000000001</v>
      </c>
      <c r="AA156" s="17">
        <v>21.667380000000001</v>
      </c>
      <c r="AB156" s="17">
        <v>20.55293</v>
      </c>
      <c r="AC156" s="17">
        <v>17.999079999999999</v>
      </c>
      <c r="AD156" s="17">
        <v>15.406510000000001</v>
      </c>
      <c r="AE156" s="17">
        <v>-1.96254</v>
      </c>
      <c r="AF156" s="17">
        <v>-2.06914</v>
      </c>
      <c r="AG156" s="17">
        <v>-2.2173389999999999</v>
      </c>
      <c r="AH156" s="17">
        <v>-2.0041039999999999</v>
      </c>
      <c r="AI156" s="17">
        <v>-1.818511</v>
      </c>
      <c r="AJ156" s="17">
        <v>-1.0639419999999999</v>
      </c>
      <c r="AK156" s="17">
        <v>-0.55338140000000002</v>
      </c>
      <c r="AL156" s="17">
        <v>-0.3806543</v>
      </c>
      <c r="AM156" s="17">
        <v>-0.30369629999999997</v>
      </c>
      <c r="AN156" s="17">
        <v>-0.37634089999999998</v>
      </c>
      <c r="AO156" s="17">
        <v>-0.44249929999999998</v>
      </c>
      <c r="AP156" s="17">
        <v>-0.144067</v>
      </c>
      <c r="AQ156" s="17">
        <v>-0.32724229999999999</v>
      </c>
      <c r="AR156" s="17">
        <v>-0.47759210000000002</v>
      </c>
      <c r="AS156" s="17">
        <v>-0.57572469999999998</v>
      </c>
      <c r="AT156" s="17">
        <v>-0.82956280000000004</v>
      </c>
      <c r="AU156" s="17">
        <v>0.80805970000000005</v>
      </c>
      <c r="AV156" s="17">
        <v>0.60204829999999998</v>
      </c>
      <c r="AW156" s="17">
        <v>0.5874433</v>
      </c>
      <c r="AX156" s="17">
        <v>0.1922577</v>
      </c>
      <c r="AY156" s="17">
        <v>0.15522169999999999</v>
      </c>
      <c r="AZ156" s="17">
        <v>-1.18964</v>
      </c>
      <c r="BA156" s="17">
        <v>-1.9531860000000001</v>
      </c>
      <c r="BB156" s="17">
        <v>-1.818225</v>
      </c>
      <c r="BC156" s="17">
        <v>-1.464313</v>
      </c>
      <c r="BD156" s="17">
        <v>-1.504508</v>
      </c>
      <c r="BE156" s="17">
        <v>-1.635424</v>
      </c>
      <c r="BF156" s="17">
        <v>-1.4162159999999999</v>
      </c>
      <c r="BG156" s="17">
        <v>-1.2786919999999999</v>
      </c>
      <c r="BH156" s="17">
        <v>-0.71633570000000002</v>
      </c>
      <c r="BI156" s="17">
        <v>-0.2614611</v>
      </c>
      <c r="BJ156" s="17">
        <v>-9.4351199999999996E-2</v>
      </c>
      <c r="BK156" s="17">
        <v>-8.6453999999999993E-3</v>
      </c>
      <c r="BL156" s="17">
        <v>-4.8797199999999999E-2</v>
      </c>
      <c r="BM156" s="17">
        <v>-6.0134300000000002E-2</v>
      </c>
      <c r="BN156" s="17">
        <v>0.27190890000000001</v>
      </c>
      <c r="BO156" s="17">
        <v>0.1034224</v>
      </c>
      <c r="BP156" s="17">
        <v>-1.7733E-3</v>
      </c>
      <c r="BQ156" s="17">
        <v>-6.9083500000000006E-2</v>
      </c>
      <c r="BR156" s="17">
        <v>-0.293406</v>
      </c>
      <c r="BS156" s="17">
        <v>1.3175730000000001</v>
      </c>
      <c r="BT156" s="17">
        <v>1.096374</v>
      </c>
      <c r="BU156" s="17">
        <v>1.05349</v>
      </c>
      <c r="BV156" s="17">
        <v>0.63599879999999998</v>
      </c>
      <c r="BW156" s="17">
        <v>0.56757409999999997</v>
      </c>
      <c r="BX156" s="17">
        <v>-0.77667010000000003</v>
      </c>
      <c r="BY156" s="17">
        <v>-1.5225550000000001</v>
      </c>
      <c r="BZ156" s="17">
        <v>-1.407999</v>
      </c>
      <c r="CA156" s="17">
        <v>-1.119243</v>
      </c>
      <c r="CB156" s="17">
        <v>-1.113445</v>
      </c>
      <c r="CC156" s="17">
        <v>-1.2323919999999999</v>
      </c>
      <c r="CD156" s="17">
        <v>-1.009047</v>
      </c>
      <c r="CE156" s="17">
        <v>-0.90481409999999995</v>
      </c>
      <c r="CF156" s="17">
        <v>-0.47558450000000002</v>
      </c>
      <c r="CG156" s="17">
        <v>-5.92781E-2</v>
      </c>
      <c r="CH156" s="17">
        <v>0.10394150000000001</v>
      </c>
      <c r="CI156" s="17">
        <v>0.19570599999999999</v>
      </c>
      <c r="CJ156" s="17">
        <v>0.17805850000000001</v>
      </c>
      <c r="CK156" s="17">
        <v>0.2046905</v>
      </c>
      <c r="CL156" s="17">
        <v>0.56001259999999997</v>
      </c>
      <c r="CM156" s="17">
        <v>0.40169949999999999</v>
      </c>
      <c r="CN156" s="17">
        <v>0.3277774</v>
      </c>
      <c r="CO156" s="17">
        <v>0.28181460000000003</v>
      </c>
      <c r="CP156" s="17">
        <v>7.7934600000000007E-2</v>
      </c>
      <c r="CQ156" s="17">
        <v>1.670461</v>
      </c>
      <c r="CR156" s="17">
        <v>1.438742</v>
      </c>
      <c r="CS156" s="17">
        <v>1.3762719999999999</v>
      </c>
      <c r="CT156" s="17">
        <v>0.94333259999999997</v>
      </c>
      <c r="CU156" s="17">
        <v>0.85316800000000004</v>
      </c>
      <c r="CV156" s="17">
        <v>-0.49064849999999999</v>
      </c>
      <c r="CW156" s="17">
        <v>-1.2243010000000001</v>
      </c>
      <c r="CX156" s="17">
        <v>-1.1238779999999999</v>
      </c>
      <c r="CY156" s="17">
        <v>-0.77417210000000003</v>
      </c>
      <c r="CZ156" s="17">
        <v>-0.72238219999999997</v>
      </c>
      <c r="DA156" s="17">
        <v>-0.82936030000000005</v>
      </c>
      <c r="DB156" s="17">
        <v>-0.6018772</v>
      </c>
      <c r="DC156" s="17">
        <v>-0.53093650000000003</v>
      </c>
      <c r="DD156" s="17">
        <v>-0.2348335</v>
      </c>
      <c r="DE156" s="17">
        <v>0.142905</v>
      </c>
      <c r="DF156" s="17">
        <v>0.30223420000000001</v>
      </c>
      <c r="DG156" s="17">
        <v>0.40005740000000001</v>
      </c>
      <c r="DH156" s="17">
        <v>0.4049142</v>
      </c>
      <c r="DI156" s="17">
        <v>0.46951540000000003</v>
      </c>
      <c r="DJ156" s="17">
        <v>0.84811630000000005</v>
      </c>
      <c r="DK156" s="17">
        <v>0.6999765</v>
      </c>
      <c r="DL156" s="17">
        <v>0.65732809999999997</v>
      </c>
      <c r="DM156" s="17">
        <v>0.63271270000000002</v>
      </c>
      <c r="DN156" s="17">
        <v>0.44927519999999999</v>
      </c>
      <c r="DO156" s="17">
        <v>2.0233479999999999</v>
      </c>
      <c r="DP156" s="17">
        <v>1.78111</v>
      </c>
      <c r="DQ156" s="17">
        <v>1.699055</v>
      </c>
      <c r="DR156" s="17">
        <v>1.2506660000000001</v>
      </c>
      <c r="DS156" s="17">
        <v>1.1387620000000001</v>
      </c>
      <c r="DT156" s="17">
        <v>-0.2046269</v>
      </c>
      <c r="DU156" s="17">
        <v>-0.92604799999999998</v>
      </c>
      <c r="DV156" s="17">
        <v>-0.83975599999999995</v>
      </c>
      <c r="DW156" s="17">
        <v>-0.2759452</v>
      </c>
      <c r="DX156" s="17">
        <v>-0.1577498</v>
      </c>
      <c r="DY156" s="17">
        <v>-0.2474461</v>
      </c>
      <c r="DZ156" s="17">
        <v>-1.39893E-2</v>
      </c>
      <c r="EA156" s="17">
        <v>8.8833999999999996E-3</v>
      </c>
      <c r="EB156" s="17">
        <v>0.11277280000000001</v>
      </c>
      <c r="EC156" s="17">
        <v>0.43482520000000002</v>
      </c>
      <c r="ED156" s="17">
        <v>0.58853739999999999</v>
      </c>
      <c r="EE156" s="17">
        <v>0.69510839999999996</v>
      </c>
      <c r="EF156" s="17">
        <v>0.7324579</v>
      </c>
      <c r="EG156" s="17">
        <v>0.85188039999999998</v>
      </c>
      <c r="EH156" s="17">
        <v>1.264092</v>
      </c>
      <c r="EI156" s="17">
        <v>1.130641</v>
      </c>
      <c r="EJ156" s="17">
        <v>1.1331469999999999</v>
      </c>
      <c r="EK156" s="17">
        <v>1.139354</v>
      </c>
      <c r="EL156" s="17">
        <v>0.98543199999999997</v>
      </c>
      <c r="EM156" s="17">
        <v>2.5328620000000002</v>
      </c>
      <c r="EN156" s="17">
        <v>2.2754349999999999</v>
      </c>
      <c r="EO156" s="17">
        <v>2.1651020000000001</v>
      </c>
      <c r="EP156" s="17">
        <v>1.694407</v>
      </c>
      <c r="EQ156" s="17">
        <v>1.5511140000000001</v>
      </c>
      <c r="ER156" s="17">
        <v>0.2083429</v>
      </c>
      <c r="ES156" s="17">
        <v>-0.4954173</v>
      </c>
      <c r="ET156" s="17">
        <v>-0.42952980000000002</v>
      </c>
      <c r="EU156" s="17">
        <v>78.155479999999997</v>
      </c>
      <c r="EV156" s="17">
        <v>76.293539999999993</v>
      </c>
      <c r="EW156" s="17">
        <v>74.855260000000001</v>
      </c>
      <c r="EX156" s="17">
        <v>74.212329999999994</v>
      </c>
      <c r="EY156" s="17">
        <v>73.902029999999996</v>
      </c>
      <c r="EZ156" s="17">
        <v>73.410920000000004</v>
      </c>
      <c r="FA156" s="17">
        <v>73.142849999999996</v>
      </c>
      <c r="FB156" s="17">
        <v>73.78595</v>
      </c>
      <c r="FC156" s="17">
        <v>77.43777</v>
      </c>
      <c r="FD156" s="17">
        <v>81.065889999999996</v>
      </c>
      <c r="FE156" s="17">
        <v>84.029129999999995</v>
      </c>
      <c r="FF156" s="17">
        <v>85.142709999999994</v>
      </c>
      <c r="FG156" s="17">
        <v>86.325810000000004</v>
      </c>
      <c r="FH156" s="17">
        <v>86.062610000000006</v>
      </c>
      <c r="FI156" s="17">
        <v>87.070149999999998</v>
      </c>
      <c r="FJ156" s="17">
        <v>88.561390000000003</v>
      </c>
      <c r="FK156" s="17">
        <v>88.127799999999993</v>
      </c>
      <c r="FL156" s="17">
        <v>87.833320000000001</v>
      </c>
      <c r="FM156" s="17">
        <v>85.488789999999995</v>
      </c>
      <c r="FN156" s="17">
        <v>80.970789999999994</v>
      </c>
      <c r="FO156" s="17">
        <v>77.459670000000003</v>
      </c>
      <c r="FP156" s="17">
        <v>75.831180000000003</v>
      </c>
      <c r="FQ156" s="17">
        <v>74.796909999999997</v>
      </c>
      <c r="FR156" s="17">
        <v>74.004559999999998</v>
      </c>
      <c r="FS156" s="17">
        <v>11.205270000000001</v>
      </c>
      <c r="FT156" s="17"/>
      <c r="FU156" s="17">
        <v>0.53066590000000002</v>
      </c>
      <c r="FW156" s="17"/>
      <c r="IA156" s="62"/>
    </row>
    <row r="157" spans="1:235" x14ac:dyDescent="0.25">
      <c r="A157" t="s">
        <v>266</v>
      </c>
      <c r="B157" t="s">
        <v>0</v>
      </c>
      <c r="C157" t="s">
        <v>311</v>
      </c>
      <c r="D157" s="63">
        <v>44809</v>
      </c>
      <c r="E157" t="s">
        <v>221</v>
      </c>
      <c r="F157" s="17">
        <v>10078</v>
      </c>
      <c r="G157" s="17">
        <v>10.84648</v>
      </c>
      <c r="H157" s="17">
        <v>9.3894369999999991</v>
      </c>
      <c r="I157" s="17">
        <v>8.4132800000000003</v>
      </c>
      <c r="J157" s="17">
        <v>8.1468509999999998</v>
      </c>
      <c r="K157" s="17">
        <v>7.855391</v>
      </c>
      <c r="L157" s="17">
        <v>7.5523829999999998</v>
      </c>
      <c r="M157" s="17">
        <v>7.4997740000000004</v>
      </c>
      <c r="N157" s="17">
        <v>8.4712789999999991</v>
      </c>
      <c r="O157" s="17">
        <v>10.36768</v>
      </c>
      <c r="P157" s="17">
        <v>12.85122</v>
      </c>
      <c r="Q157" s="17">
        <v>15.32062</v>
      </c>
      <c r="R157" s="17">
        <v>17.080639999999999</v>
      </c>
      <c r="S157" s="17">
        <v>18.614809999999999</v>
      </c>
      <c r="T157" s="17">
        <v>19.929220000000001</v>
      </c>
      <c r="U157" s="17">
        <v>20.869209999999999</v>
      </c>
      <c r="V157" s="17">
        <v>21.318519999999999</v>
      </c>
      <c r="W157" s="17">
        <v>20.256810000000002</v>
      </c>
      <c r="X157" s="17">
        <v>19.156659999999999</v>
      </c>
      <c r="Y157" s="17">
        <v>17.744009999999999</v>
      </c>
      <c r="Z157" s="17">
        <v>17.113980000000002</v>
      </c>
      <c r="AA157" s="17">
        <v>16.525539999999999</v>
      </c>
      <c r="AB157" s="17">
        <v>15.369669999999999</v>
      </c>
      <c r="AC157" s="17">
        <v>13.56067</v>
      </c>
      <c r="AD157" s="17">
        <v>11.599309999999999</v>
      </c>
      <c r="AE157" s="17">
        <v>-2.0433819999999998</v>
      </c>
      <c r="AF157" s="17">
        <v>-2.2748349999999999</v>
      </c>
      <c r="AG157" s="17">
        <v>-2.1599590000000002</v>
      </c>
      <c r="AH157" s="17">
        <v>-1.392506</v>
      </c>
      <c r="AI157" s="17">
        <v>-0.88643320000000003</v>
      </c>
      <c r="AJ157" s="17">
        <v>-0.71156059999999999</v>
      </c>
      <c r="AK157" s="17">
        <v>-0.47813529999999999</v>
      </c>
      <c r="AL157" s="17">
        <v>-0.25672830000000002</v>
      </c>
      <c r="AM157" s="17">
        <v>-0.14837320000000001</v>
      </c>
      <c r="AN157" s="17">
        <v>2.6913099999999999E-2</v>
      </c>
      <c r="AO157" s="17">
        <v>-3.56123E-2</v>
      </c>
      <c r="AP157" s="17">
        <v>-0.35190779999999999</v>
      </c>
      <c r="AQ157" s="17">
        <v>-0.61328689999999997</v>
      </c>
      <c r="AR157" s="17">
        <v>-0.42511310000000002</v>
      </c>
      <c r="AS157" s="17">
        <v>-0.24479590000000001</v>
      </c>
      <c r="AT157" s="17">
        <v>-0.22578970000000001</v>
      </c>
      <c r="AU157" s="17">
        <v>0.67552190000000001</v>
      </c>
      <c r="AV157" s="17">
        <v>0.3753958</v>
      </c>
      <c r="AW157" s="17">
        <v>0.1386279</v>
      </c>
      <c r="AX157" s="17">
        <v>0.57067760000000001</v>
      </c>
      <c r="AY157" s="17">
        <v>0.54032780000000002</v>
      </c>
      <c r="AZ157" s="17">
        <v>-0.68158719999999995</v>
      </c>
      <c r="BA157" s="17">
        <v>-0.80550630000000001</v>
      </c>
      <c r="BB157" s="17">
        <v>-0.61861270000000002</v>
      </c>
      <c r="BC157" s="17">
        <v>-1.4857849999999999</v>
      </c>
      <c r="BD157" s="17">
        <v>-1.6569879999999999</v>
      </c>
      <c r="BE157" s="17">
        <v>-1.6345510000000001</v>
      </c>
      <c r="BF157" s="17">
        <v>-1.000726</v>
      </c>
      <c r="BG157" s="17">
        <v>-0.61669260000000004</v>
      </c>
      <c r="BH157" s="17">
        <v>-0.47048679999999998</v>
      </c>
      <c r="BI157" s="17">
        <v>-0.27007910000000002</v>
      </c>
      <c r="BJ157" s="17">
        <v>-3.9649700000000003E-2</v>
      </c>
      <c r="BK157" s="17">
        <v>0.1134667</v>
      </c>
      <c r="BL157" s="17">
        <v>0.29052509999999998</v>
      </c>
      <c r="BM157" s="17">
        <v>0.2744298</v>
      </c>
      <c r="BN157" s="17">
        <v>-2.25705E-2</v>
      </c>
      <c r="BO157" s="17">
        <v>-0.21743080000000001</v>
      </c>
      <c r="BP157" s="17">
        <v>-3.2496200000000003E-2</v>
      </c>
      <c r="BQ157" s="17">
        <v>0.17108709999999999</v>
      </c>
      <c r="BR157" s="17">
        <v>0.23347370000000001</v>
      </c>
      <c r="BS157" s="17">
        <v>1.1377010000000001</v>
      </c>
      <c r="BT157" s="17">
        <v>0.82015249999999995</v>
      </c>
      <c r="BU157" s="17">
        <v>0.56006670000000003</v>
      </c>
      <c r="BV157" s="17">
        <v>0.95418890000000001</v>
      </c>
      <c r="BW157" s="17">
        <v>0.89237270000000002</v>
      </c>
      <c r="BX157" s="17">
        <v>-0.34159479999999998</v>
      </c>
      <c r="BY157" s="17">
        <v>-0.475578</v>
      </c>
      <c r="BZ157" s="17">
        <v>-0.3074983</v>
      </c>
      <c r="CA157" s="17">
        <v>-1.099596</v>
      </c>
      <c r="CB157" s="17">
        <v>-1.229069</v>
      </c>
      <c r="CC157" s="17">
        <v>-1.270656</v>
      </c>
      <c r="CD157" s="17">
        <v>-0.72938130000000001</v>
      </c>
      <c r="CE157" s="17">
        <v>-0.429871</v>
      </c>
      <c r="CF157" s="17">
        <v>-0.30351990000000001</v>
      </c>
      <c r="CG157" s="17">
        <v>-0.12598000000000001</v>
      </c>
      <c r="CH157" s="17">
        <v>0.1106983</v>
      </c>
      <c r="CI157" s="17">
        <v>0.29481629999999998</v>
      </c>
      <c r="CJ157" s="17">
        <v>0.47310200000000002</v>
      </c>
      <c r="CK157" s="17">
        <v>0.48916399999999999</v>
      </c>
      <c r="CL157" s="17">
        <v>0.2055275</v>
      </c>
      <c r="CM157" s="17">
        <v>5.6737900000000001E-2</v>
      </c>
      <c r="CN157" s="17">
        <v>0.239429</v>
      </c>
      <c r="CO157" s="17">
        <v>0.45912639999999999</v>
      </c>
      <c r="CP157" s="17">
        <v>0.5515582</v>
      </c>
      <c r="CQ157" s="17">
        <v>1.457805</v>
      </c>
      <c r="CR157" s="17">
        <v>1.12819</v>
      </c>
      <c r="CS157" s="17">
        <v>0.85195390000000004</v>
      </c>
      <c r="CT157" s="17">
        <v>1.219808</v>
      </c>
      <c r="CU157" s="17">
        <v>1.136198</v>
      </c>
      <c r="CV157" s="17">
        <v>-0.10611719999999999</v>
      </c>
      <c r="CW157" s="17">
        <v>-0.2470707</v>
      </c>
      <c r="CX157" s="17">
        <v>-9.2021500000000006E-2</v>
      </c>
      <c r="CY157" s="17">
        <v>-0.71340599999999998</v>
      </c>
      <c r="CZ157" s="17">
        <v>-0.80115000000000003</v>
      </c>
      <c r="DA157" s="17">
        <v>-0.90675989999999995</v>
      </c>
      <c r="DB157" s="17">
        <v>-0.4580362</v>
      </c>
      <c r="DC157" s="17">
        <v>-0.2430495</v>
      </c>
      <c r="DD157" s="17">
        <v>-0.13655300000000001</v>
      </c>
      <c r="DE157" s="17">
        <v>1.8119099999999999E-2</v>
      </c>
      <c r="DF157" s="17">
        <v>0.26104630000000001</v>
      </c>
      <c r="DG157" s="17">
        <v>0.47616589999999998</v>
      </c>
      <c r="DH157" s="17">
        <v>0.65567889999999995</v>
      </c>
      <c r="DI157" s="17">
        <v>0.70389820000000003</v>
      </c>
      <c r="DJ157" s="17">
        <v>0.4336255</v>
      </c>
      <c r="DK157" s="17">
        <v>0.3309066</v>
      </c>
      <c r="DL157" s="17">
        <v>0.51135430000000004</v>
      </c>
      <c r="DM157" s="17">
        <v>0.74716570000000004</v>
      </c>
      <c r="DN157" s="17">
        <v>0.86964269999999999</v>
      </c>
      <c r="DO157" s="17">
        <v>1.777908</v>
      </c>
      <c r="DP157" s="17">
        <v>1.4362269999999999</v>
      </c>
      <c r="DQ157" s="17">
        <v>1.1438410000000001</v>
      </c>
      <c r="DR157" s="17">
        <v>1.4854259999999999</v>
      </c>
      <c r="DS157" s="17">
        <v>1.380023</v>
      </c>
      <c r="DT157" s="17">
        <v>0.12936049999999999</v>
      </c>
      <c r="DU157" s="17">
        <v>-1.8563300000000001E-2</v>
      </c>
      <c r="DV157" s="17">
        <v>0.12345540000000001</v>
      </c>
      <c r="DW157" s="17">
        <v>-0.15580959999999999</v>
      </c>
      <c r="DX157" s="17">
        <v>-0.1833032</v>
      </c>
      <c r="DY157" s="17">
        <v>-0.38135219999999997</v>
      </c>
      <c r="DZ157" s="17">
        <v>-6.6256999999999996E-2</v>
      </c>
      <c r="EA157" s="17">
        <v>2.6691200000000002E-2</v>
      </c>
      <c r="EB157" s="17">
        <v>0.1045208</v>
      </c>
      <c r="EC157" s="17">
        <v>0.2261753</v>
      </c>
      <c r="ED157" s="17">
        <v>0.47812490000000002</v>
      </c>
      <c r="EE157" s="17">
        <v>0.73800589999999999</v>
      </c>
      <c r="EF157" s="17">
        <v>0.91929099999999997</v>
      </c>
      <c r="EG157" s="17">
        <v>1.0139400000000001</v>
      </c>
      <c r="EH157" s="17">
        <v>0.76296269999999999</v>
      </c>
      <c r="EI157" s="17">
        <v>0.72676269999999998</v>
      </c>
      <c r="EJ157" s="17">
        <v>0.90397119999999997</v>
      </c>
      <c r="EK157" s="17">
        <v>1.163049</v>
      </c>
      <c r="EL157" s="17">
        <v>1.3289059999999999</v>
      </c>
      <c r="EM157" s="17">
        <v>2.2400869999999999</v>
      </c>
      <c r="EN157" s="17">
        <v>1.8809830000000001</v>
      </c>
      <c r="EO157" s="17">
        <v>1.56528</v>
      </c>
      <c r="EP157" s="17">
        <v>1.868938</v>
      </c>
      <c r="EQ157" s="17">
        <v>1.7320679999999999</v>
      </c>
      <c r="ER157" s="17">
        <v>0.46935280000000001</v>
      </c>
      <c r="ES157" s="17">
        <v>0.3113649</v>
      </c>
      <c r="ET157" s="17">
        <v>0.43456980000000001</v>
      </c>
      <c r="EU157" s="17">
        <v>78.409760000000006</v>
      </c>
      <c r="EV157" s="17">
        <v>76.383439999999993</v>
      </c>
      <c r="EW157" s="17">
        <v>75.095060000000004</v>
      </c>
      <c r="EX157" s="17">
        <v>74.705299999999994</v>
      </c>
      <c r="EY157" s="17">
        <v>74.033990000000003</v>
      </c>
      <c r="EZ157" s="17">
        <v>73.039299999999997</v>
      </c>
      <c r="FA157" s="17">
        <v>72.985110000000006</v>
      </c>
      <c r="FB157" s="17">
        <v>72.846180000000004</v>
      </c>
      <c r="FC157" s="17">
        <v>77.623750000000001</v>
      </c>
      <c r="FD157" s="17">
        <v>82.543090000000007</v>
      </c>
      <c r="FE157" s="17">
        <v>86.739230000000006</v>
      </c>
      <c r="FF157" s="17">
        <v>88.855419999999995</v>
      </c>
      <c r="FG157" s="17">
        <v>90.966740000000001</v>
      </c>
      <c r="FH157" s="17">
        <v>90.598550000000003</v>
      </c>
      <c r="FI157" s="17">
        <v>90.987620000000007</v>
      </c>
      <c r="FJ157" s="17">
        <v>92.209919999999997</v>
      </c>
      <c r="FK157" s="17">
        <v>91.35454</v>
      </c>
      <c r="FL157" s="17">
        <v>90.377529999999993</v>
      </c>
      <c r="FM157" s="17">
        <v>88.275750000000002</v>
      </c>
      <c r="FN157" s="17">
        <v>83.055800000000005</v>
      </c>
      <c r="FO157" s="17">
        <v>78.463080000000005</v>
      </c>
      <c r="FP157" s="17">
        <v>77.084469999999996</v>
      </c>
      <c r="FQ157" s="17">
        <v>74.920760000000001</v>
      </c>
      <c r="FR157" s="17">
        <v>73.521379999999994</v>
      </c>
      <c r="FS157" s="17">
        <v>8.3264600000000009</v>
      </c>
      <c r="FT157" s="17"/>
      <c r="FU157" s="17">
        <v>0.46005299999999999</v>
      </c>
      <c r="FW157" s="17"/>
      <c r="IA157" s="62"/>
    </row>
    <row r="158" spans="1:235" x14ac:dyDescent="0.25">
      <c r="A158" t="s">
        <v>266</v>
      </c>
      <c r="B158" t="s">
        <v>0</v>
      </c>
      <c r="C158" t="s">
        <v>311</v>
      </c>
      <c r="D158" s="63">
        <v>44810</v>
      </c>
      <c r="E158" t="s">
        <v>219</v>
      </c>
      <c r="F158" s="17">
        <v>27380</v>
      </c>
      <c r="G158" s="17">
        <v>22.0444</v>
      </c>
      <c r="H158" s="17">
        <v>18.77543</v>
      </c>
      <c r="I158" s="17">
        <v>16.99211</v>
      </c>
      <c r="J158" s="17">
        <v>16.00554</v>
      </c>
      <c r="K158" s="17">
        <v>15.530430000000001</v>
      </c>
      <c r="L158" s="17">
        <v>15.79204</v>
      </c>
      <c r="M158" s="17">
        <v>16.594059999999999</v>
      </c>
      <c r="N158" s="17">
        <v>18.126259999999998</v>
      </c>
      <c r="O158" s="17">
        <v>19.797239999999999</v>
      </c>
      <c r="P158" s="17">
        <v>22.039680000000001</v>
      </c>
      <c r="Q158" s="17">
        <v>24.849679999999999</v>
      </c>
      <c r="R158" s="17">
        <v>28.868980000000001</v>
      </c>
      <c r="S158" s="17">
        <v>31.895600000000002</v>
      </c>
      <c r="T158" s="17">
        <v>34.803780000000003</v>
      </c>
      <c r="U158" s="17">
        <v>37.545070000000003</v>
      </c>
      <c r="V158" s="17">
        <v>40.150930000000002</v>
      </c>
      <c r="W158" s="17">
        <v>39.626989999999999</v>
      </c>
      <c r="X158" s="17">
        <v>39.009500000000003</v>
      </c>
      <c r="Y158" s="17">
        <v>34.977649999999997</v>
      </c>
      <c r="Z158" s="17">
        <v>34.605600000000003</v>
      </c>
      <c r="AA158" s="17">
        <v>34.828000000000003</v>
      </c>
      <c r="AB158" s="17">
        <v>34.781889999999997</v>
      </c>
      <c r="AC158" s="17">
        <v>31.5229</v>
      </c>
      <c r="AD158" s="17">
        <v>27.099460000000001</v>
      </c>
      <c r="AE158" s="17">
        <v>-3.9683489999999999</v>
      </c>
      <c r="AF158" s="17">
        <v>-4.6771029999999998</v>
      </c>
      <c r="AG158" s="17">
        <v>-4.2459579999999999</v>
      </c>
      <c r="AH158" s="17">
        <v>-3.367607</v>
      </c>
      <c r="AI158" s="17">
        <v>-2.6782159999999999</v>
      </c>
      <c r="AJ158" s="17">
        <v>-1.8022400000000001</v>
      </c>
      <c r="AK158" s="17">
        <v>-1.2796540000000001</v>
      </c>
      <c r="AL158" s="17">
        <v>-0.61171589999999998</v>
      </c>
      <c r="AM158" s="17">
        <v>-0.16503770000000001</v>
      </c>
      <c r="AN158" s="17">
        <v>-5.7480900000000001E-2</v>
      </c>
      <c r="AO158" s="17">
        <v>-0.21851770000000001</v>
      </c>
      <c r="AP158" s="17">
        <v>9.7062099999999998E-2</v>
      </c>
      <c r="AQ158" s="17">
        <v>-0.56426790000000004</v>
      </c>
      <c r="AR158" s="17">
        <v>-0.4841104</v>
      </c>
      <c r="AS158" s="17">
        <v>-0.50152289999999999</v>
      </c>
      <c r="AT158" s="17">
        <v>-0.74603319999999995</v>
      </c>
      <c r="AU158" s="17">
        <v>1.070908</v>
      </c>
      <c r="AV158" s="17">
        <v>1.1361939999999999</v>
      </c>
      <c r="AW158" s="17">
        <v>0.78599770000000002</v>
      </c>
      <c r="AX158" s="17">
        <v>0.83170840000000001</v>
      </c>
      <c r="AY158" s="17">
        <v>0.4888497</v>
      </c>
      <c r="AZ158" s="17">
        <v>-1.9983759999999999</v>
      </c>
      <c r="BA158" s="17">
        <v>-2.5894889999999999</v>
      </c>
      <c r="BB158" s="17">
        <v>-2.4531520000000002</v>
      </c>
      <c r="BC158" s="17">
        <v>-3.2268669999999999</v>
      </c>
      <c r="BD158" s="17">
        <v>-3.834857</v>
      </c>
      <c r="BE158" s="17">
        <v>-3.467873</v>
      </c>
      <c r="BF158" s="17">
        <v>-2.6828310000000002</v>
      </c>
      <c r="BG158" s="17">
        <v>-2.1010589999999998</v>
      </c>
      <c r="BH158" s="17">
        <v>-1.395861</v>
      </c>
      <c r="BI158" s="17">
        <v>-0.93763730000000001</v>
      </c>
      <c r="BJ158" s="17">
        <v>-0.26928039999999998</v>
      </c>
      <c r="BK158" s="17">
        <v>0.2022292</v>
      </c>
      <c r="BL158" s="17">
        <v>0.32523289999999999</v>
      </c>
      <c r="BM158" s="17">
        <v>0.22973060000000001</v>
      </c>
      <c r="BN158" s="17">
        <v>0.59360060000000003</v>
      </c>
      <c r="BO158" s="17">
        <v>-7.4326000000000001E-3</v>
      </c>
      <c r="BP158" s="17">
        <v>0.1172373</v>
      </c>
      <c r="BQ158" s="17">
        <v>0.14140079999999999</v>
      </c>
      <c r="BR158" s="17">
        <v>-5.1712800000000003E-2</v>
      </c>
      <c r="BS158" s="17">
        <v>1.7464599999999999</v>
      </c>
      <c r="BT158" s="17">
        <v>1.7816320000000001</v>
      </c>
      <c r="BU158" s="17">
        <v>1.400417</v>
      </c>
      <c r="BV158" s="17">
        <v>1.407127</v>
      </c>
      <c r="BW158" s="17">
        <v>1.026154</v>
      </c>
      <c r="BX158" s="17">
        <v>-1.46038</v>
      </c>
      <c r="BY158" s="17">
        <v>-2.0452140000000001</v>
      </c>
      <c r="BZ158" s="17">
        <v>-1.9347780000000001</v>
      </c>
      <c r="CA158" s="17">
        <v>-2.7133180000000001</v>
      </c>
      <c r="CB158" s="17">
        <v>-3.251519</v>
      </c>
      <c r="CC158" s="17">
        <v>-2.928973</v>
      </c>
      <c r="CD158" s="17">
        <v>-2.2085569999999999</v>
      </c>
      <c r="CE158" s="17">
        <v>-1.701322</v>
      </c>
      <c r="CF158" s="17">
        <v>-1.114403</v>
      </c>
      <c r="CG158" s="17">
        <v>-0.70075759999999998</v>
      </c>
      <c r="CH158" s="17">
        <v>-3.2110699999999999E-2</v>
      </c>
      <c r="CI158" s="17">
        <v>0.45659719999999998</v>
      </c>
      <c r="CJ158" s="17">
        <v>0.59029920000000002</v>
      </c>
      <c r="CK158" s="17">
        <v>0.54018600000000006</v>
      </c>
      <c r="CL158" s="17">
        <v>0.93750149999999999</v>
      </c>
      <c r="CM158" s="17">
        <v>0.3782297</v>
      </c>
      <c r="CN158" s="17">
        <v>0.5337288</v>
      </c>
      <c r="CO158" s="17">
        <v>0.58668770000000003</v>
      </c>
      <c r="CP158" s="17">
        <v>0.42917139999999998</v>
      </c>
      <c r="CQ158" s="17">
        <v>2.2143449999999998</v>
      </c>
      <c r="CR158" s="17">
        <v>2.2286600000000001</v>
      </c>
      <c r="CS158" s="17">
        <v>1.8259609999999999</v>
      </c>
      <c r="CT158" s="17">
        <v>1.805661</v>
      </c>
      <c r="CU158" s="17">
        <v>1.3982889999999999</v>
      </c>
      <c r="CV158" s="17">
        <v>-1.087766</v>
      </c>
      <c r="CW158" s="17">
        <v>-1.6682509999999999</v>
      </c>
      <c r="CX158" s="17">
        <v>-1.575755</v>
      </c>
      <c r="CY158" s="17">
        <v>-2.19977</v>
      </c>
      <c r="CZ158" s="17">
        <v>-2.6681819999999998</v>
      </c>
      <c r="DA158" s="17">
        <v>-2.3900730000000001</v>
      </c>
      <c r="DB158" s="17">
        <v>-1.7342839999999999</v>
      </c>
      <c r="DC158" s="17">
        <v>-1.301585</v>
      </c>
      <c r="DD158" s="17">
        <v>-0.83294650000000003</v>
      </c>
      <c r="DE158" s="17">
        <v>-0.46387790000000001</v>
      </c>
      <c r="DF158" s="17">
        <v>0.20505909999999999</v>
      </c>
      <c r="DG158" s="17">
        <v>0.71096519999999996</v>
      </c>
      <c r="DH158" s="17">
        <v>0.85536559999999995</v>
      </c>
      <c r="DI158" s="17">
        <v>0.85064150000000005</v>
      </c>
      <c r="DJ158" s="17">
        <v>1.2814030000000001</v>
      </c>
      <c r="DK158" s="17">
        <v>0.76389220000000002</v>
      </c>
      <c r="DL158" s="17">
        <v>0.95022030000000002</v>
      </c>
      <c r="DM158" s="17">
        <v>1.0319750000000001</v>
      </c>
      <c r="DN158" s="17">
        <v>0.91005559999999996</v>
      </c>
      <c r="DO158" s="17">
        <v>2.6822300000000001</v>
      </c>
      <c r="DP158" s="17">
        <v>2.6756890000000002</v>
      </c>
      <c r="DQ158" s="17">
        <v>2.251506</v>
      </c>
      <c r="DR158" s="17">
        <v>2.2041940000000002</v>
      </c>
      <c r="DS158" s="17">
        <v>1.7704249999999999</v>
      </c>
      <c r="DT158" s="17">
        <v>-0.71515189999999995</v>
      </c>
      <c r="DU158" s="17">
        <v>-1.2912870000000001</v>
      </c>
      <c r="DV158" s="17">
        <v>-1.216731</v>
      </c>
      <c r="DW158" s="17">
        <v>-1.4582870000000001</v>
      </c>
      <c r="DX158" s="17">
        <v>-1.825936</v>
      </c>
      <c r="DY158" s="17">
        <v>-1.611988</v>
      </c>
      <c r="DZ158" s="17">
        <v>-1.0495080000000001</v>
      </c>
      <c r="EA158" s="17">
        <v>-0.72442790000000001</v>
      </c>
      <c r="EB158" s="17">
        <v>-0.42656719999999998</v>
      </c>
      <c r="EC158" s="17">
        <v>-0.1218612</v>
      </c>
      <c r="ED158" s="17">
        <v>0.5474945</v>
      </c>
      <c r="EE158" s="17">
        <v>1.0782320000000001</v>
      </c>
      <c r="EF158" s="17">
        <v>1.2380789999999999</v>
      </c>
      <c r="EG158" s="17">
        <v>1.2988900000000001</v>
      </c>
      <c r="EH158" s="17">
        <v>1.777941</v>
      </c>
      <c r="EI158" s="17">
        <v>1.320727</v>
      </c>
      <c r="EJ158" s="17">
        <v>1.5515680000000001</v>
      </c>
      <c r="EK158" s="17">
        <v>1.674898</v>
      </c>
      <c r="EL158" s="17">
        <v>1.604376</v>
      </c>
      <c r="EM158" s="17">
        <v>3.3577810000000001</v>
      </c>
      <c r="EN158" s="17">
        <v>3.3211270000000002</v>
      </c>
      <c r="EO158" s="17">
        <v>2.8659249999999998</v>
      </c>
      <c r="EP158" s="17">
        <v>2.7796129999999999</v>
      </c>
      <c r="EQ158" s="17">
        <v>2.3077290000000001</v>
      </c>
      <c r="ER158" s="17">
        <v>-0.17715629999999999</v>
      </c>
      <c r="ES158" s="17">
        <v>-0.7470118</v>
      </c>
      <c r="ET158" s="17">
        <v>-0.69835720000000001</v>
      </c>
      <c r="EU158" s="17">
        <v>72.978149999999999</v>
      </c>
      <c r="EV158" s="17">
        <v>71.93817</v>
      </c>
      <c r="EW158" s="17">
        <v>70.961830000000006</v>
      </c>
      <c r="EX158" s="17">
        <v>70.215680000000006</v>
      </c>
      <c r="EY158" s="17">
        <v>70.153700000000001</v>
      </c>
      <c r="EZ158" s="17">
        <v>70.13646</v>
      </c>
      <c r="FA158" s="17">
        <v>70.042770000000004</v>
      </c>
      <c r="FB158" s="17">
        <v>70.450829999999996</v>
      </c>
      <c r="FC158" s="17">
        <v>74.608959999999996</v>
      </c>
      <c r="FD158" s="17">
        <v>79.462559999999996</v>
      </c>
      <c r="FE158" s="17">
        <v>83.950770000000006</v>
      </c>
      <c r="FF158" s="17">
        <v>88.058040000000005</v>
      </c>
      <c r="FG158" s="17">
        <v>88.828869999999995</v>
      </c>
      <c r="FH158" s="17">
        <v>88.011600000000001</v>
      </c>
      <c r="FI158" s="17">
        <v>88.534589999999994</v>
      </c>
      <c r="FJ158" s="17">
        <v>89.706940000000003</v>
      </c>
      <c r="FK158" s="17">
        <v>88.991709999999998</v>
      </c>
      <c r="FL158" s="17">
        <v>87.168559999999999</v>
      </c>
      <c r="FM158" s="17">
        <v>83.542990000000003</v>
      </c>
      <c r="FN158" s="17">
        <v>80.853700000000003</v>
      </c>
      <c r="FO158" s="17">
        <v>78.584699999999998</v>
      </c>
      <c r="FP158" s="17">
        <v>77.025189999999995</v>
      </c>
      <c r="FQ158" s="17">
        <v>75.492999999999995</v>
      </c>
      <c r="FR158" s="17">
        <v>75.41977</v>
      </c>
      <c r="FS158" s="17">
        <v>13.43948</v>
      </c>
      <c r="FT158" s="17"/>
      <c r="FU158" s="17">
        <v>0.68640080000000003</v>
      </c>
      <c r="FW158" s="17"/>
      <c r="IA158" s="62"/>
    </row>
    <row r="159" spans="1:235" x14ac:dyDescent="0.25">
      <c r="A159" t="s">
        <v>266</v>
      </c>
      <c r="B159" t="s">
        <v>0</v>
      </c>
      <c r="C159" t="s">
        <v>311</v>
      </c>
      <c r="D159" s="63">
        <v>44810</v>
      </c>
      <c r="E159" t="s">
        <v>220</v>
      </c>
      <c r="F159" s="17">
        <v>17300</v>
      </c>
      <c r="G159" s="17">
        <v>13.16005</v>
      </c>
      <c r="H159" s="17">
        <v>11.31418</v>
      </c>
      <c r="I159" s="17">
        <v>10.299340000000001</v>
      </c>
      <c r="J159" s="17">
        <v>9.5181319999999996</v>
      </c>
      <c r="K159" s="17">
        <v>9.0988249999999997</v>
      </c>
      <c r="L159" s="17">
        <v>9.3671150000000001</v>
      </c>
      <c r="M159" s="17">
        <v>9.9849409999999992</v>
      </c>
      <c r="N159" s="17">
        <v>11.022679999999999</v>
      </c>
      <c r="O159" s="17">
        <v>11.89423</v>
      </c>
      <c r="P159" s="17">
        <v>13.08362</v>
      </c>
      <c r="Q159" s="17">
        <v>14.19041</v>
      </c>
      <c r="R159" s="17">
        <v>16.076830000000001</v>
      </c>
      <c r="S159" s="17">
        <v>17.544329999999999</v>
      </c>
      <c r="T159" s="17">
        <v>18.98987</v>
      </c>
      <c r="U159" s="17">
        <v>20.056560000000001</v>
      </c>
      <c r="V159" s="17">
        <v>21.389119999999998</v>
      </c>
      <c r="W159" s="17">
        <v>21.3018</v>
      </c>
      <c r="X159" s="17">
        <v>21.149650000000001</v>
      </c>
      <c r="Y159" s="17">
        <v>19.403279999999999</v>
      </c>
      <c r="Z159" s="17">
        <v>19.301580000000001</v>
      </c>
      <c r="AA159" s="17">
        <v>19.748640000000002</v>
      </c>
      <c r="AB159" s="17">
        <v>19.760269999999998</v>
      </c>
      <c r="AC159" s="17">
        <v>17.94247</v>
      </c>
      <c r="AD159" s="17">
        <v>15.39682</v>
      </c>
      <c r="AE159" s="17">
        <v>-2.27955</v>
      </c>
      <c r="AF159" s="17">
        <v>-2.6725810000000001</v>
      </c>
      <c r="AG159" s="17">
        <v>-2.5702400000000001</v>
      </c>
      <c r="AH159" s="17">
        <v>-2.4088620000000001</v>
      </c>
      <c r="AI159" s="17">
        <v>-2.2003740000000001</v>
      </c>
      <c r="AJ159" s="17">
        <v>-1.3705579999999999</v>
      </c>
      <c r="AK159" s="17">
        <v>-0.90818529999999997</v>
      </c>
      <c r="AL159" s="17">
        <v>-0.49685669999999998</v>
      </c>
      <c r="AM159" s="17">
        <v>-0.1945827</v>
      </c>
      <c r="AN159" s="17">
        <v>-0.1410699</v>
      </c>
      <c r="AO159" s="17">
        <v>-0.41576390000000002</v>
      </c>
      <c r="AP159" s="17">
        <v>-0.461482</v>
      </c>
      <c r="AQ159" s="17">
        <v>-0.61469890000000005</v>
      </c>
      <c r="AR159" s="17">
        <v>-0.61379130000000004</v>
      </c>
      <c r="AS159" s="17">
        <v>-0.73378529999999997</v>
      </c>
      <c r="AT159" s="17">
        <v>-0.93483190000000005</v>
      </c>
      <c r="AU159" s="17">
        <v>0.1076483</v>
      </c>
      <c r="AV159" s="17">
        <v>0.37563150000000001</v>
      </c>
      <c r="AW159" s="17">
        <v>0.37431819999999999</v>
      </c>
      <c r="AX159" s="17">
        <v>0.27178819999999998</v>
      </c>
      <c r="AY159" s="17">
        <v>0.11183070000000001</v>
      </c>
      <c r="AZ159" s="17">
        <v>-1.1729750000000001</v>
      </c>
      <c r="BA159" s="17">
        <v>-1.623742</v>
      </c>
      <c r="BB159" s="17">
        <v>-1.752831</v>
      </c>
      <c r="BC159" s="17">
        <v>-1.798079</v>
      </c>
      <c r="BD159" s="17">
        <v>-2.1231599999999999</v>
      </c>
      <c r="BE159" s="17">
        <v>-2.0018980000000002</v>
      </c>
      <c r="BF159" s="17">
        <v>-1.8345130000000001</v>
      </c>
      <c r="BG159" s="17">
        <v>-1.669503</v>
      </c>
      <c r="BH159" s="17">
        <v>-1.030932</v>
      </c>
      <c r="BI159" s="17">
        <v>-0.62418479999999998</v>
      </c>
      <c r="BJ159" s="17">
        <v>-0.21302450000000001</v>
      </c>
      <c r="BK159" s="17">
        <v>8.6857599999999993E-2</v>
      </c>
      <c r="BL159" s="17">
        <v>0.16389870000000001</v>
      </c>
      <c r="BM159" s="17">
        <v>-6.1046000000000003E-2</v>
      </c>
      <c r="BN159" s="17">
        <v>-7.6025099999999998E-2</v>
      </c>
      <c r="BO159" s="17">
        <v>-0.21184349999999999</v>
      </c>
      <c r="BP159" s="17">
        <v>-0.15893589999999999</v>
      </c>
      <c r="BQ159" s="17">
        <v>-0.24717629999999999</v>
      </c>
      <c r="BR159" s="17">
        <v>-0.41608149999999999</v>
      </c>
      <c r="BS159" s="17">
        <v>0.59371470000000004</v>
      </c>
      <c r="BT159" s="17">
        <v>0.84353440000000002</v>
      </c>
      <c r="BU159" s="17">
        <v>0.81662630000000003</v>
      </c>
      <c r="BV159" s="17">
        <v>0.70143699999999998</v>
      </c>
      <c r="BW159" s="17">
        <v>0.51437520000000003</v>
      </c>
      <c r="BX159" s="17">
        <v>-0.75872550000000005</v>
      </c>
      <c r="BY159" s="17">
        <v>-1.19242</v>
      </c>
      <c r="BZ159" s="17">
        <v>-1.341982</v>
      </c>
      <c r="CA159" s="17">
        <v>-1.4646140000000001</v>
      </c>
      <c r="CB159" s="17">
        <v>-1.7426330000000001</v>
      </c>
      <c r="CC159" s="17">
        <v>-1.6082669999999999</v>
      </c>
      <c r="CD159" s="17">
        <v>-1.43672</v>
      </c>
      <c r="CE159" s="17">
        <v>-1.3018240000000001</v>
      </c>
      <c r="CF159" s="17">
        <v>-0.79570750000000001</v>
      </c>
      <c r="CG159" s="17">
        <v>-0.42748700000000001</v>
      </c>
      <c r="CH159" s="17">
        <v>-1.6443200000000002E-2</v>
      </c>
      <c r="CI159" s="17">
        <v>0.28178229999999999</v>
      </c>
      <c r="CJ159" s="17">
        <v>0.37511909999999998</v>
      </c>
      <c r="CK159" s="17">
        <v>0.1846305</v>
      </c>
      <c r="CL159" s="17">
        <v>0.1909411</v>
      </c>
      <c r="CM159" s="17">
        <v>6.7172899999999994E-2</v>
      </c>
      <c r="CN159" s="17">
        <v>0.1560955</v>
      </c>
      <c r="CO159" s="17">
        <v>8.98476E-2</v>
      </c>
      <c r="CP159" s="17">
        <v>-5.6796699999999999E-2</v>
      </c>
      <c r="CQ159" s="17">
        <v>0.93036280000000005</v>
      </c>
      <c r="CR159" s="17">
        <v>1.1676029999999999</v>
      </c>
      <c r="CS159" s="17">
        <v>1.122967</v>
      </c>
      <c r="CT159" s="17">
        <v>0.99901039999999997</v>
      </c>
      <c r="CU159" s="17">
        <v>0.7931762</v>
      </c>
      <c r="CV159" s="17">
        <v>-0.47181770000000001</v>
      </c>
      <c r="CW159" s="17">
        <v>-0.89368829999999999</v>
      </c>
      <c r="CX159" s="17">
        <v>-1.0574300000000001</v>
      </c>
      <c r="CY159" s="17">
        <v>-1.131149</v>
      </c>
      <c r="CZ159" s="17">
        <v>-1.362106</v>
      </c>
      <c r="DA159" s="17">
        <v>-1.2146349999999999</v>
      </c>
      <c r="DB159" s="17">
        <v>-1.0389269999999999</v>
      </c>
      <c r="DC159" s="17">
        <v>-0.93414430000000004</v>
      </c>
      <c r="DD159" s="17">
        <v>-0.56048330000000002</v>
      </c>
      <c r="DE159" s="17">
        <v>-0.2307891</v>
      </c>
      <c r="DF159" s="17">
        <v>0.1801382</v>
      </c>
      <c r="DG159" s="17">
        <v>0.47670699999999999</v>
      </c>
      <c r="DH159" s="17">
        <v>0.58633939999999996</v>
      </c>
      <c r="DI159" s="17">
        <v>0.430307</v>
      </c>
      <c r="DJ159" s="17">
        <v>0.45790740000000002</v>
      </c>
      <c r="DK159" s="17">
        <v>0.34618939999999998</v>
      </c>
      <c r="DL159" s="17">
        <v>0.47112700000000002</v>
      </c>
      <c r="DM159" s="17">
        <v>0.42687150000000001</v>
      </c>
      <c r="DN159" s="17">
        <v>0.30248819999999998</v>
      </c>
      <c r="DO159" s="17">
        <v>1.2670110000000001</v>
      </c>
      <c r="DP159" s="17">
        <v>1.491671</v>
      </c>
      <c r="DQ159" s="17">
        <v>1.4293089999999999</v>
      </c>
      <c r="DR159" s="17">
        <v>1.296584</v>
      </c>
      <c r="DS159" s="17">
        <v>1.071977</v>
      </c>
      <c r="DT159" s="17">
        <v>-0.18490989999999999</v>
      </c>
      <c r="DU159" s="17">
        <v>-0.5949565</v>
      </c>
      <c r="DV159" s="17">
        <v>-0.77287729999999999</v>
      </c>
      <c r="DW159" s="17">
        <v>-0.64967779999999997</v>
      </c>
      <c r="DX159" s="17">
        <v>-0.81268479999999998</v>
      </c>
      <c r="DY159" s="17">
        <v>-0.64629429999999999</v>
      </c>
      <c r="DZ159" s="17">
        <v>-0.46457730000000003</v>
      </c>
      <c r="EA159" s="17">
        <v>-0.40327360000000001</v>
      </c>
      <c r="EB159" s="17">
        <v>-0.22085689999999999</v>
      </c>
      <c r="EC159" s="17">
        <v>5.3211399999999999E-2</v>
      </c>
      <c r="ED159" s="17">
        <v>0.46397050000000001</v>
      </c>
      <c r="EE159" s="17">
        <v>0.75814729999999997</v>
      </c>
      <c r="EF159" s="17">
        <v>0.89130810000000005</v>
      </c>
      <c r="EG159" s="17">
        <v>0.78502479999999997</v>
      </c>
      <c r="EH159" s="17">
        <v>0.84336420000000001</v>
      </c>
      <c r="EI159" s="17">
        <v>0.74904479999999996</v>
      </c>
      <c r="EJ159" s="17">
        <v>0.92598239999999998</v>
      </c>
      <c r="EK159" s="17">
        <v>0.91348050000000003</v>
      </c>
      <c r="EL159" s="17">
        <v>0.82123849999999998</v>
      </c>
      <c r="EM159" s="17">
        <v>1.753077</v>
      </c>
      <c r="EN159" s="17">
        <v>1.9595739999999999</v>
      </c>
      <c r="EO159" s="17">
        <v>1.8716170000000001</v>
      </c>
      <c r="EP159" s="17">
        <v>1.7262329999999999</v>
      </c>
      <c r="EQ159" s="17">
        <v>1.4745220000000001</v>
      </c>
      <c r="ER159" s="17">
        <v>0.2293395</v>
      </c>
      <c r="ES159" s="17">
        <v>-0.16363510000000001</v>
      </c>
      <c r="ET159" s="17">
        <v>-0.36202869999999998</v>
      </c>
      <c r="EU159" s="17">
        <v>73.019970000000001</v>
      </c>
      <c r="EV159" s="17">
        <v>72.233090000000004</v>
      </c>
      <c r="EW159" s="17">
        <v>71.357349999999997</v>
      </c>
      <c r="EX159" s="17">
        <v>70.626620000000003</v>
      </c>
      <c r="EY159" s="17">
        <v>70.850710000000007</v>
      </c>
      <c r="EZ159" s="17">
        <v>70.712609999999998</v>
      </c>
      <c r="FA159" s="17">
        <v>70.930800000000005</v>
      </c>
      <c r="FB159" s="17">
        <v>70.914450000000002</v>
      </c>
      <c r="FC159" s="17">
        <v>74.642110000000002</v>
      </c>
      <c r="FD159" s="17">
        <v>78.792460000000005</v>
      </c>
      <c r="FE159" s="17">
        <v>82.851470000000006</v>
      </c>
      <c r="FF159" s="17">
        <v>86.533860000000004</v>
      </c>
      <c r="FG159" s="17">
        <v>86.90222</v>
      </c>
      <c r="FH159" s="17">
        <v>85.787869999999998</v>
      </c>
      <c r="FI159" s="17">
        <v>86.655900000000003</v>
      </c>
      <c r="FJ159" s="17">
        <v>87.835809999999995</v>
      </c>
      <c r="FK159" s="17">
        <v>87.020020000000002</v>
      </c>
      <c r="FL159" s="17">
        <v>85.216419999999999</v>
      </c>
      <c r="FM159" s="17">
        <v>81.762200000000007</v>
      </c>
      <c r="FN159" s="17">
        <v>79.564269999999993</v>
      </c>
      <c r="FO159" s="17">
        <v>77.668670000000006</v>
      </c>
      <c r="FP159" s="17">
        <v>76.350390000000004</v>
      </c>
      <c r="FQ159" s="17">
        <v>74.953299999999999</v>
      </c>
      <c r="FR159" s="17">
        <v>74.953100000000006</v>
      </c>
      <c r="FS159" s="17">
        <v>10.75643</v>
      </c>
      <c r="FT159" s="17"/>
      <c r="FU159" s="17">
        <v>0.5043938</v>
      </c>
      <c r="FW159" s="17"/>
      <c r="IA159" s="62"/>
    </row>
    <row r="160" spans="1:235" x14ac:dyDescent="0.25">
      <c r="A160" t="s">
        <v>266</v>
      </c>
      <c r="B160" t="s">
        <v>0</v>
      </c>
      <c r="C160" t="s">
        <v>311</v>
      </c>
      <c r="D160" s="63">
        <v>44810</v>
      </c>
      <c r="E160" t="s">
        <v>221</v>
      </c>
      <c r="F160" s="17">
        <v>10080</v>
      </c>
      <c r="G160" s="17">
        <v>8.8841710000000003</v>
      </c>
      <c r="H160" s="17">
        <v>7.4772420000000004</v>
      </c>
      <c r="I160" s="17">
        <v>6.6967639999999999</v>
      </c>
      <c r="J160" s="17">
        <v>6.4754379999999996</v>
      </c>
      <c r="K160" s="17">
        <v>6.4047200000000002</v>
      </c>
      <c r="L160" s="17">
        <v>6.4080969999999997</v>
      </c>
      <c r="M160" s="17">
        <v>6.6081209999999997</v>
      </c>
      <c r="N160" s="17">
        <v>7.1035050000000002</v>
      </c>
      <c r="O160" s="17">
        <v>7.9013749999999998</v>
      </c>
      <c r="P160" s="17">
        <v>8.9545370000000002</v>
      </c>
      <c r="Q160" s="17">
        <v>10.635590000000001</v>
      </c>
      <c r="R160" s="17">
        <v>12.79204</v>
      </c>
      <c r="S160" s="17">
        <v>14.354710000000001</v>
      </c>
      <c r="T160" s="17">
        <v>15.817170000000001</v>
      </c>
      <c r="U160" s="17">
        <v>17.483280000000001</v>
      </c>
      <c r="V160" s="17">
        <v>18.743269999999999</v>
      </c>
      <c r="W160" s="17">
        <v>18.33746</v>
      </c>
      <c r="X160" s="17">
        <v>17.891220000000001</v>
      </c>
      <c r="Y160" s="17">
        <v>15.582800000000001</v>
      </c>
      <c r="Z160" s="17">
        <v>15.280290000000001</v>
      </c>
      <c r="AA160" s="17">
        <v>15.071719999999999</v>
      </c>
      <c r="AB160" s="17">
        <v>15.01745</v>
      </c>
      <c r="AC160" s="17">
        <v>13.561</v>
      </c>
      <c r="AD160" s="17">
        <v>11.671419999999999</v>
      </c>
      <c r="AE160" s="17">
        <v>-2.1609720000000001</v>
      </c>
      <c r="AF160" s="17">
        <v>-2.5091260000000002</v>
      </c>
      <c r="AG160" s="17">
        <v>-2.1761439999999999</v>
      </c>
      <c r="AH160" s="17">
        <v>-1.4165140000000001</v>
      </c>
      <c r="AI160" s="17">
        <v>-0.85434480000000002</v>
      </c>
      <c r="AJ160" s="17">
        <v>-0.71755159999999996</v>
      </c>
      <c r="AK160" s="17">
        <v>-0.60393330000000001</v>
      </c>
      <c r="AL160" s="17">
        <v>-0.34063660000000001</v>
      </c>
      <c r="AM160" s="17">
        <v>-0.22027189999999999</v>
      </c>
      <c r="AN160" s="17">
        <v>-0.17602799999999999</v>
      </c>
      <c r="AO160" s="17">
        <v>-0.13036329999999999</v>
      </c>
      <c r="AP160" s="17">
        <v>0.2365931</v>
      </c>
      <c r="AQ160" s="17">
        <v>-0.30933389999999999</v>
      </c>
      <c r="AR160" s="17">
        <v>-0.24977840000000001</v>
      </c>
      <c r="AS160" s="17">
        <v>-0.18249499999999999</v>
      </c>
      <c r="AT160" s="17">
        <v>-0.28724519999999998</v>
      </c>
      <c r="AU160" s="17">
        <v>0.53430049999999996</v>
      </c>
      <c r="AV160" s="17">
        <v>0.36530800000000002</v>
      </c>
      <c r="AW160" s="17">
        <v>8.8310000000000003E-3</v>
      </c>
      <c r="AX160" s="17">
        <v>0.14911479999999999</v>
      </c>
      <c r="AY160" s="17">
        <v>8.1080000000000006E-3</v>
      </c>
      <c r="AZ160" s="17">
        <v>-1.1932290000000001</v>
      </c>
      <c r="BA160" s="17">
        <v>-1.353113</v>
      </c>
      <c r="BB160" s="17">
        <v>-1.069434</v>
      </c>
      <c r="BC160" s="17">
        <v>-1.6221300000000001</v>
      </c>
      <c r="BD160" s="17">
        <v>-1.908752</v>
      </c>
      <c r="BE160" s="17">
        <v>-1.668398</v>
      </c>
      <c r="BF160" s="17">
        <v>-1.042716</v>
      </c>
      <c r="BG160" s="17">
        <v>-0.60151220000000005</v>
      </c>
      <c r="BH160" s="17">
        <v>-0.49186220000000003</v>
      </c>
      <c r="BI160" s="17">
        <v>-0.40917900000000001</v>
      </c>
      <c r="BJ160" s="17">
        <v>-0.14869560000000001</v>
      </c>
      <c r="BK160" s="17">
        <v>1.21604E-2</v>
      </c>
      <c r="BL160" s="17">
        <v>5.4167399999999997E-2</v>
      </c>
      <c r="BM160" s="17">
        <v>0.1426674</v>
      </c>
      <c r="BN160" s="17">
        <v>0.53775289999999998</v>
      </c>
      <c r="BO160" s="17">
        <v>5.9132400000000002E-2</v>
      </c>
      <c r="BP160" s="17">
        <v>0.1227036</v>
      </c>
      <c r="BQ160" s="17">
        <v>0.21562999999999999</v>
      </c>
      <c r="BR160" s="17">
        <v>0.15845329999999999</v>
      </c>
      <c r="BS160" s="17">
        <v>0.98433749999999998</v>
      </c>
      <c r="BT160" s="17">
        <v>0.79474809999999996</v>
      </c>
      <c r="BU160" s="17">
        <v>0.42380200000000001</v>
      </c>
      <c r="BV160" s="17">
        <v>0.52346720000000002</v>
      </c>
      <c r="BW160" s="17">
        <v>0.35621979999999998</v>
      </c>
      <c r="BX160" s="17">
        <v>-0.8547401</v>
      </c>
      <c r="BY160" s="17">
        <v>-1.0228619999999999</v>
      </c>
      <c r="BZ160" s="17">
        <v>-0.76234950000000001</v>
      </c>
      <c r="CA160" s="17">
        <v>-1.2489300000000001</v>
      </c>
      <c r="CB160" s="17">
        <v>-1.492934</v>
      </c>
      <c r="CC160" s="17">
        <v>-1.316735</v>
      </c>
      <c r="CD160" s="17">
        <v>-0.78382510000000005</v>
      </c>
      <c r="CE160" s="17">
        <v>-0.42640109999999998</v>
      </c>
      <c r="CF160" s="17">
        <v>-0.33555049999999997</v>
      </c>
      <c r="CG160" s="17">
        <v>-0.2742928</v>
      </c>
      <c r="CH160" s="17">
        <v>-1.5757899999999998E-2</v>
      </c>
      <c r="CI160" s="17">
        <v>0.1731423</v>
      </c>
      <c r="CJ160" s="17">
        <v>0.21360009999999999</v>
      </c>
      <c r="CK160" s="17">
        <v>0.3317677</v>
      </c>
      <c r="CL160" s="17">
        <v>0.74633510000000003</v>
      </c>
      <c r="CM160" s="17">
        <v>0.31433100000000003</v>
      </c>
      <c r="CN160" s="17">
        <v>0.38068350000000001</v>
      </c>
      <c r="CO160" s="17">
        <v>0.49137009999999998</v>
      </c>
      <c r="CP160" s="17">
        <v>0.46714280000000002</v>
      </c>
      <c r="CQ160" s="17">
        <v>1.2960320000000001</v>
      </c>
      <c r="CR160" s="17">
        <v>1.092177</v>
      </c>
      <c r="CS160" s="17">
        <v>0.71120969999999994</v>
      </c>
      <c r="CT160" s="17">
        <v>0.78274259999999996</v>
      </c>
      <c r="CU160" s="17">
        <v>0.59732099999999999</v>
      </c>
      <c r="CV160" s="17">
        <v>-0.62030359999999996</v>
      </c>
      <c r="CW160" s="17">
        <v>-0.79413160000000005</v>
      </c>
      <c r="CX160" s="17">
        <v>-0.54966349999999997</v>
      </c>
      <c r="CY160" s="17">
        <v>-0.87572989999999995</v>
      </c>
      <c r="CZ160" s="17">
        <v>-1.0771170000000001</v>
      </c>
      <c r="DA160" s="17">
        <v>-0.96507160000000003</v>
      </c>
      <c r="DB160" s="17">
        <v>-0.52493409999999996</v>
      </c>
      <c r="DC160" s="17">
        <v>-0.25128990000000001</v>
      </c>
      <c r="DD160" s="17">
        <v>-0.1792387</v>
      </c>
      <c r="DE160" s="17">
        <v>-0.13940659999999999</v>
      </c>
      <c r="DF160" s="17">
        <v>0.1171798</v>
      </c>
      <c r="DG160" s="17">
        <v>0.33412419999999998</v>
      </c>
      <c r="DH160" s="17">
        <v>0.3730328</v>
      </c>
      <c r="DI160" s="17">
        <v>0.52086790000000005</v>
      </c>
      <c r="DJ160" s="17">
        <v>0.95491749999999997</v>
      </c>
      <c r="DK160" s="17">
        <v>0.56952970000000003</v>
      </c>
      <c r="DL160" s="17">
        <v>0.63866339999999999</v>
      </c>
      <c r="DM160" s="17">
        <v>0.76711030000000002</v>
      </c>
      <c r="DN160" s="17">
        <v>0.77583219999999997</v>
      </c>
      <c r="DO160" s="17">
        <v>1.607726</v>
      </c>
      <c r="DP160" s="17">
        <v>1.3896059999999999</v>
      </c>
      <c r="DQ160" s="17">
        <v>0.99861739999999999</v>
      </c>
      <c r="DR160" s="17">
        <v>1.0420180000000001</v>
      </c>
      <c r="DS160" s="17">
        <v>0.83842220000000001</v>
      </c>
      <c r="DT160" s="17">
        <v>-0.38586690000000001</v>
      </c>
      <c r="DU160" s="17">
        <v>-0.56540100000000004</v>
      </c>
      <c r="DV160" s="17">
        <v>-0.33697749999999999</v>
      </c>
      <c r="DW160" s="17">
        <v>-0.33688839999999998</v>
      </c>
      <c r="DX160" s="17">
        <v>-0.47674299999999997</v>
      </c>
      <c r="DY160" s="17">
        <v>-0.4573258</v>
      </c>
      <c r="DZ160" s="17">
        <v>-0.1511364</v>
      </c>
      <c r="EA160" s="17">
        <v>1.5426999999999999E-3</v>
      </c>
      <c r="EB160" s="17">
        <v>4.6450600000000002E-2</v>
      </c>
      <c r="EC160" s="17">
        <v>5.53477E-2</v>
      </c>
      <c r="ED160" s="17">
        <v>0.30912070000000003</v>
      </c>
      <c r="EE160" s="17">
        <v>0.56655650000000002</v>
      </c>
      <c r="EF160" s="17">
        <v>0.60322819999999999</v>
      </c>
      <c r="EG160" s="17">
        <v>0.79389860000000001</v>
      </c>
      <c r="EH160" s="17">
        <v>1.2560770000000001</v>
      </c>
      <c r="EI160" s="17">
        <v>0.93799589999999999</v>
      </c>
      <c r="EJ160" s="17">
        <v>1.011145</v>
      </c>
      <c r="EK160" s="17">
        <v>1.165235</v>
      </c>
      <c r="EL160" s="17">
        <v>1.2215309999999999</v>
      </c>
      <c r="EM160" s="17">
        <v>2.057763</v>
      </c>
      <c r="EN160" s="17">
        <v>1.8190459999999999</v>
      </c>
      <c r="EO160" s="17">
        <v>1.4135880000000001</v>
      </c>
      <c r="EP160" s="17">
        <v>1.4163699999999999</v>
      </c>
      <c r="EQ160" s="17">
        <v>1.186534</v>
      </c>
      <c r="ER160" s="17">
        <v>-4.7377700000000002E-2</v>
      </c>
      <c r="ES160" s="17">
        <v>-0.23515030000000001</v>
      </c>
      <c r="ET160" s="17">
        <v>-2.9892700000000001E-2</v>
      </c>
      <c r="EU160" s="17">
        <v>72.906390000000002</v>
      </c>
      <c r="EV160" s="17">
        <v>71.431970000000007</v>
      </c>
      <c r="EW160" s="17">
        <v>70.282979999999995</v>
      </c>
      <c r="EX160" s="17">
        <v>69.510319999999993</v>
      </c>
      <c r="EY160" s="17">
        <v>68.957329999999999</v>
      </c>
      <c r="EZ160" s="17">
        <v>69.14752</v>
      </c>
      <c r="FA160" s="17">
        <v>68.518529999999998</v>
      </c>
      <c r="FB160" s="17">
        <v>69.655090000000001</v>
      </c>
      <c r="FC160" s="17">
        <v>74.552099999999996</v>
      </c>
      <c r="FD160" s="17">
        <v>80.612740000000002</v>
      </c>
      <c r="FE160" s="17">
        <v>85.837699999999998</v>
      </c>
      <c r="FF160" s="17">
        <v>90.674279999999996</v>
      </c>
      <c r="FG160" s="17">
        <v>92.13597</v>
      </c>
      <c r="FH160" s="17">
        <v>91.828659999999999</v>
      </c>
      <c r="FI160" s="17">
        <v>91.759339999999995</v>
      </c>
      <c r="FJ160" s="17">
        <v>92.918710000000004</v>
      </c>
      <c r="FK160" s="17">
        <v>92.376109999999997</v>
      </c>
      <c r="FL160" s="17">
        <v>90.51943</v>
      </c>
      <c r="FM160" s="17">
        <v>86.599720000000005</v>
      </c>
      <c r="FN160" s="17">
        <v>83.067019999999999</v>
      </c>
      <c r="FO160" s="17">
        <v>80.157079999999993</v>
      </c>
      <c r="FP160" s="17">
        <v>78.183499999999995</v>
      </c>
      <c r="FQ160" s="17">
        <v>76.419430000000006</v>
      </c>
      <c r="FR160" s="17">
        <v>76.220849999999999</v>
      </c>
      <c r="FS160" s="17">
        <v>7.9301979999999999</v>
      </c>
      <c r="FT160" s="17"/>
      <c r="FU160" s="17">
        <v>0.45154100000000003</v>
      </c>
      <c r="FW160" s="17"/>
      <c r="IA160" s="62"/>
    </row>
    <row r="161" spans="1:235" x14ac:dyDescent="0.25">
      <c r="A161" t="s">
        <v>266</v>
      </c>
      <c r="B161" t="s">
        <v>0</v>
      </c>
      <c r="C161" t="s">
        <v>311</v>
      </c>
      <c r="D161" s="63">
        <v>44811</v>
      </c>
      <c r="E161" t="s">
        <v>219</v>
      </c>
      <c r="F161" s="17">
        <v>27380</v>
      </c>
      <c r="G161" s="17">
        <v>22.708159999999999</v>
      </c>
      <c r="H161" s="17">
        <v>19.59534</v>
      </c>
      <c r="I161" s="17">
        <v>17.704879999999999</v>
      </c>
      <c r="J161" s="17">
        <v>16.817889999999998</v>
      </c>
      <c r="K161" s="17">
        <v>16.33803</v>
      </c>
      <c r="L161" s="17">
        <v>16.648109999999999</v>
      </c>
      <c r="M161" s="17">
        <v>17.50395</v>
      </c>
      <c r="N161" s="17">
        <v>18.849920000000001</v>
      </c>
      <c r="O161" s="17">
        <v>20.50121</v>
      </c>
      <c r="P161" s="17">
        <v>23.675249999999998</v>
      </c>
      <c r="Q161" s="17">
        <v>28.039020000000001</v>
      </c>
      <c r="R161" s="17">
        <v>31.987760000000002</v>
      </c>
      <c r="S161" s="17">
        <v>35.675919999999998</v>
      </c>
      <c r="T161" s="17">
        <v>38.827379999999998</v>
      </c>
      <c r="U161" s="17">
        <v>41.319890000000001</v>
      </c>
      <c r="V161" s="17">
        <v>43.654739999999997</v>
      </c>
      <c r="W161" s="17">
        <v>42.6098</v>
      </c>
      <c r="X161" s="17">
        <v>40.763289999999998</v>
      </c>
      <c r="Y161" s="17">
        <v>39.316229999999997</v>
      </c>
      <c r="Z161" s="17">
        <v>38.469589999999997</v>
      </c>
      <c r="AA161" s="17">
        <v>37.457720000000002</v>
      </c>
      <c r="AB161" s="17">
        <v>37.741819999999997</v>
      </c>
      <c r="AC161" s="17">
        <v>33.858939999999997</v>
      </c>
      <c r="AD161" s="17">
        <v>29.34628</v>
      </c>
      <c r="AE161" s="17">
        <v>-4.0495559999999999</v>
      </c>
      <c r="AF161" s="17">
        <v>-4.5867709999999997</v>
      </c>
      <c r="AG161" s="17">
        <v>-4.3818020000000004</v>
      </c>
      <c r="AH161" s="17">
        <v>-3.6501269999999999</v>
      </c>
      <c r="AI161" s="17">
        <v>-2.7917360000000002</v>
      </c>
      <c r="AJ161" s="17">
        <v>-1.836103</v>
      </c>
      <c r="AK161" s="17">
        <v>-1.3238289999999999</v>
      </c>
      <c r="AL161" s="17">
        <v>-1.026858</v>
      </c>
      <c r="AM161" s="17">
        <v>-0.65947670000000003</v>
      </c>
      <c r="AN161" s="17">
        <v>-0.48557830000000002</v>
      </c>
      <c r="AO161" s="17">
        <v>-0.15767790000000001</v>
      </c>
      <c r="AP161" s="17">
        <v>-0.3536263</v>
      </c>
      <c r="AQ161" s="17">
        <v>-0.68568519999999999</v>
      </c>
      <c r="AR161" s="17">
        <v>-0.54842749999999996</v>
      </c>
      <c r="AS161" s="17">
        <v>-0.73788489999999995</v>
      </c>
      <c r="AT161" s="17">
        <v>-0.50838410000000001</v>
      </c>
      <c r="AU161" s="17">
        <v>1.7292099999999999</v>
      </c>
      <c r="AV161" s="17">
        <v>1.1437679999999999</v>
      </c>
      <c r="AW161" s="17">
        <v>0.84111250000000004</v>
      </c>
      <c r="AX161" s="17">
        <v>0.88062949999999995</v>
      </c>
      <c r="AY161" s="17">
        <v>0.15223909999999999</v>
      </c>
      <c r="AZ161" s="17">
        <v>-1.7976110000000001</v>
      </c>
      <c r="BA161" s="17">
        <v>-2.627729</v>
      </c>
      <c r="BB161" s="17">
        <v>-2.2299069999999999</v>
      </c>
      <c r="BC161" s="17">
        <v>-3.3059050000000001</v>
      </c>
      <c r="BD161" s="17">
        <v>-3.7433489999999998</v>
      </c>
      <c r="BE161" s="17">
        <v>-3.6026250000000002</v>
      </c>
      <c r="BF161" s="17">
        <v>-2.963028</v>
      </c>
      <c r="BG161" s="17">
        <v>-2.2149230000000002</v>
      </c>
      <c r="BH161" s="17">
        <v>-1.424947</v>
      </c>
      <c r="BI161" s="17">
        <v>-0.97553749999999995</v>
      </c>
      <c r="BJ161" s="17">
        <v>-0.68331489999999995</v>
      </c>
      <c r="BK161" s="17">
        <v>-0.29749829999999999</v>
      </c>
      <c r="BL161" s="17">
        <v>-9.2114299999999996E-2</v>
      </c>
      <c r="BM161" s="17">
        <v>0.31108910000000001</v>
      </c>
      <c r="BN161" s="17">
        <v>0.15808330000000001</v>
      </c>
      <c r="BO161" s="17">
        <v>-0.1100174</v>
      </c>
      <c r="BP161" s="17">
        <v>6.3122499999999998E-2</v>
      </c>
      <c r="BQ161" s="17">
        <v>-8.8344500000000006E-2</v>
      </c>
      <c r="BR161" s="17">
        <v>0.19617889999999999</v>
      </c>
      <c r="BS161" s="17">
        <v>2.416525</v>
      </c>
      <c r="BT161" s="17">
        <v>1.798918</v>
      </c>
      <c r="BU161" s="17">
        <v>1.4657009999999999</v>
      </c>
      <c r="BV161" s="17">
        <v>1.468809</v>
      </c>
      <c r="BW161" s="17">
        <v>0.69807600000000003</v>
      </c>
      <c r="BX161" s="17">
        <v>-1.2463690000000001</v>
      </c>
      <c r="BY161" s="17">
        <v>-2.0785070000000001</v>
      </c>
      <c r="BZ161" s="17">
        <v>-1.6986859999999999</v>
      </c>
      <c r="CA161" s="17">
        <v>-2.7908550000000001</v>
      </c>
      <c r="CB161" s="17">
        <v>-3.159198</v>
      </c>
      <c r="CC161" s="17">
        <v>-3.0629710000000001</v>
      </c>
      <c r="CD161" s="17">
        <v>-2.4871449999999999</v>
      </c>
      <c r="CE161" s="17">
        <v>-1.8154239999999999</v>
      </c>
      <c r="CF161" s="17">
        <v>-1.140182</v>
      </c>
      <c r="CG161" s="17">
        <v>-0.73431170000000001</v>
      </c>
      <c r="CH161" s="17">
        <v>-0.44537779999999999</v>
      </c>
      <c r="CI161" s="17">
        <v>-4.6793099999999997E-2</v>
      </c>
      <c r="CJ161" s="17">
        <v>0.18039759999999999</v>
      </c>
      <c r="CK161" s="17">
        <v>0.63575570000000003</v>
      </c>
      <c r="CL161" s="17">
        <v>0.51249180000000005</v>
      </c>
      <c r="CM161" s="17">
        <v>0.28868830000000001</v>
      </c>
      <c r="CN161" s="17">
        <v>0.48668020000000001</v>
      </c>
      <c r="CO161" s="17">
        <v>0.36152519999999999</v>
      </c>
      <c r="CP161" s="17">
        <v>0.68415720000000002</v>
      </c>
      <c r="CQ161" s="17">
        <v>2.8925580000000002</v>
      </c>
      <c r="CR161" s="17">
        <v>2.252672</v>
      </c>
      <c r="CS161" s="17">
        <v>1.8982889999999999</v>
      </c>
      <c r="CT161" s="17">
        <v>1.876179</v>
      </c>
      <c r="CU161" s="17">
        <v>1.0761210000000001</v>
      </c>
      <c r="CV161" s="17">
        <v>-0.86458049999999997</v>
      </c>
      <c r="CW161" s="17">
        <v>-1.698118</v>
      </c>
      <c r="CX161" s="17">
        <v>-1.3307640000000001</v>
      </c>
      <c r="CY161" s="17">
        <v>-2.2758050000000001</v>
      </c>
      <c r="CZ161" s="17">
        <v>-2.5750470000000001</v>
      </c>
      <c r="DA161" s="17">
        <v>-2.5233150000000002</v>
      </c>
      <c r="DB161" s="17">
        <v>-2.011263</v>
      </c>
      <c r="DC161" s="17">
        <v>-1.4159250000000001</v>
      </c>
      <c r="DD161" s="17">
        <v>-0.85541739999999999</v>
      </c>
      <c r="DE161" s="17">
        <v>-0.49308590000000002</v>
      </c>
      <c r="DF161" s="17">
        <v>-0.20744070000000001</v>
      </c>
      <c r="DG161" s="17">
        <v>0.20391210000000001</v>
      </c>
      <c r="DH161" s="17">
        <v>0.45290960000000002</v>
      </c>
      <c r="DI161" s="17">
        <v>0.9604222</v>
      </c>
      <c r="DJ161" s="17">
        <v>0.86690029999999996</v>
      </c>
      <c r="DK161" s="17">
        <v>0.68739399999999995</v>
      </c>
      <c r="DL161" s="17">
        <v>0.91023790000000004</v>
      </c>
      <c r="DM161" s="17">
        <v>0.81139490000000003</v>
      </c>
      <c r="DN161" s="17">
        <v>1.1721349999999999</v>
      </c>
      <c r="DO161" s="17">
        <v>3.3685900000000002</v>
      </c>
      <c r="DP161" s="17">
        <v>2.706426</v>
      </c>
      <c r="DQ161" s="17">
        <v>2.3308770000000001</v>
      </c>
      <c r="DR161" s="17">
        <v>2.28355</v>
      </c>
      <c r="DS161" s="17">
        <v>1.4541660000000001</v>
      </c>
      <c r="DT161" s="17">
        <v>-0.48279169999999999</v>
      </c>
      <c r="DU161" s="17">
        <v>-1.3177289999999999</v>
      </c>
      <c r="DV161" s="17">
        <v>-0.96284230000000004</v>
      </c>
      <c r="DW161" s="17">
        <v>-1.532154</v>
      </c>
      <c r="DX161" s="17">
        <v>-1.731625</v>
      </c>
      <c r="DY161" s="17">
        <v>-1.74414</v>
      </c>
      <c r="DZ161" s="17">
        <v>-1.3241639999999999</v>
      </c>
      <c r="EA161" s="17">
        <v>-0.83911159999999996</v>
      </c>
      <c r="EB161" s="17">
        <v>-0.44426189999999999</v>
      </c>
      <c r="EC161" s="17">
        <v>-0.14479400000000001</v>
      </c>
      <c r="ED161" s="17">
        <v>0.13610269999999999</v>
      </c>
      <c r="EE161" s="17">
        <v>0.56589060000000002</v>
      </c>
      <c r="EF161" s="17">
        <v>0.84637359999999995</v>
      </c>
      <c r="EG161" s="17">
        <v>1.429189</v>
      </c>
      <c r="EH161" s="17">
        <v>1.3786099999999999</v>
      </c>
      <c r="EI161" s="17">
        <v>1.2630619999999999</v>
      </c>
      <c r="EJ161" s="17">
        <v>1.5217879999999999</v>
      </c>
      <c r="EK161" s="17">
        <v>1.4609350000000001</v>
      </c>
      <c r="EL161" s="17">
        <v>1.876698</v>
      </c>
      <c r="EM161" s="17">
        <v>4.0559050000000001</v>
      </c>
      <c r="EN161" s="17">
        <v>3.3615759999999999</v>
      </c>
      <c r="EO161" s="17">
        <v>2.9554659999999999</v>
      </c>
      <c r="EP161" s="17">
        <v>2.8717290000000002</v>
      </c>
      <c r="EQ161" s="17">
        <v>2.000003</v>
      </c>
      <c r="ER161" s="17">
        <v>6.8450499999999997E-2</v>
      </c>
      <c r="ES161" s="17">
        <v>-0.76850700000000005</v>
      </c>
      <c r="ET161" s="17">
        <v>-0.43162149999999999</v>
      </c>
      <c r="EU161" s="17">
        <v>74.569199999999995</v>
      </c>
      <c r="EV161" s="17">
        <v>73.767780000000002</v>
      </c>
      <c r="EW161" s="17">
        <v>74.168710000000004</v>
      </c>
      <c r="EX161" s="17">
        <v>72.955010000000001</v>
      </c>
      <c r="EY161" s="17">
        <v>71.962919999999997</v>
      </c>
      <c r="EZ161" s="17">
        <v>72.108149999999995</v>
      </c>
      <c r="FA161" s="17">
        <v>72.42895</v>
      </c>
      <c r="FB161" s="17">
        <v>73.21114</v>
      </c>
      <c r="FC161" s="17">
        <v>77.738169999999997</v>
      </c>
      <c r="FD161" s="17">
        <v>83.886840000000007</v>
      </c>
      <c r="FE161" s="17">
        <v>89.098029999999994</v>
      </c>
      <c r="FF161" s="17">
        <v>92.674379999999999</v>
      </c>
      <c r="FG161" s="17">
        <v>92.098179999999999</v>
      </c>
      <c r="FH161" s="17">
        <v>91.430430000000001</v>
      </c>
      <c r="FI161" s="17">
        <v>91.611469999999997</v>
      </c>
      <c r="FJ161" s="17">
        <v>92.163229999999999</v>
      </c>
      <c r="FK161" s="17">
        <v>91.307580000000002</v>
      </c>
      <c r="FL161" s="17">
        <v>90.044359999999998</v>
      </c>
      <c r="FM161" s="17">
        <v>86.591800000000006</v>
      </c>
      <c r="FN161" s="17">
        <v>82.189220000000006</v>
      </c>
      <c r="FO161" s="17">
        <v>79.744339999999994</v>
      </c>
      <c r="FP161" s="17">
        <v>78.558030000000002</v>
      </c>
      <c r="FQ161" s="17">
        <v>77.390519999999995</v>
      </c>
      <c r="FR161" s="17">
        <v>76.761070000000004</v>
      </c>
      <c r="FS161" s="17">
        <v>13.643990000000001</v>
      </c>
      <c r="FT161" s="17"/>
      <c r="FU161" s="17">
        <v>0.70403680000000002</v>
      </c>
      <c r="FW161" s="17"/>
      <c r="IA161" s="62"/>
    </row>
    <row r="162" spans="1:235" x14ac:dyDescent="0.25">
      <c r="A162" t="s">
        <v>266</v>
      </c>
      <c r="B162" t="s">
        <v>0</v>
      </c>
      <c r="C162" t="s">
        <v>311</v>
      </c>
      <c r="D162" s="63">
        <v>44811</v>
      </c>
      <c r="E162" t="s">
        <v>220</v>
      </c>
      <c r="F162" s="17">
        <v>17302</v>
      </c>
      <c r="G162" s="17">
        <v>13.26529</v>
      </c>
      <c r="H162" s="17">
        <v>11.677989999999999</v>
      </c>
      <c r="I162" s="17">
        <v>10.554779999999999</v>
      </c>
      <c r="J162" s="17">
        <v>9.9320109999999993</v>
      </c>
      <c r="K162" s="17">
        <v>9.5086150000000007</v>
      </c>
      <c r="L162" s="17">
        <v>9.8615379999999995</v>
      </c>
      <c r="M162" s="17">
        <v>10.46391</v>
      </c>
      <c r="N162" s="17">
        <v>11.33459</v>
      </c>
      <c r="O162" s="17">
        <v>12.17883</v>
      </c>
      <c r="P162" s="17">
        <v>13.776289999999999</v>
      </c>
      <c r="Q162" s="17">
        <v>15.793509999999999</v>
      </c>
      <c r="R162" s="17">
        <v>17.683039999999998</v>
      </c>
      <c r="S162" s="17">
        <v>19.52064</v>
      </c>
      <c r="T162" s="17">
        <v>21.001359999999998</v>
      </c>
      <c r="U162" s="17">
        <v>22.096640000000001</v>
      </c>
      <c r="V162" s="17">
        <v>23.220269999999999</v>
      </c>
      <c r="W162" s="17">
        <v>22.758150000000001</v>
      </c>
      <c r="X162" s="17">
        <v>21.988350000000001</v>
      </c>
      <c r="Y162" s="17">
        <v>21.519290000000002</v>
      </c>
      <c r="Z162" s="17">
        <v>21.230869999999999</v>
      </c>
      <c r="AA162" s="17">
        <v>20.990279999999998</v>
      </c>
      <c r="AB162" s="17">
        <v>21.288959999999999</v>
      </c>
      <c r="AC162" s="17">
        <v>19.081320000000002</v>
      </c>
      <c r="AD162" s="17">
        <v>16.681539999999998</v>
      </c>
      <c r="AE162" s="17">
        <v>-2.3553090000000001</v>
      </c>
      <c r="AF162" s="17">
        <v>-2.6502849999999998</v>
      </c>
      <c r="AG162" s="17">
        <v>-2.5924649999999998</v>
      </c>
      <c r="AH162" s="17">
        <v>-2.4810150000000002</v>
      </c>
      <c r="AI162" s="17">
        <v>-2.1790579999999999</v>
      </c>
      <c r="AJ162" s="17">
        <v>-1.304907</v>
      </c>
      <c r="AK162" s="17">
        <v>-0.84837609999999997</v>
      </c>
      <c r="AL162" s="17">
        <v>-0.66158740000000005</v>
      </c>
      <c r="AM162" s="17">
        <v>-0.34638540000000001</v>
      </c>
      <c r="AN162" s="17">
        <v>-0.26888299999999998</v>
      </c>
      <c r="AO162" s="17">
        <v>-0.2692773</v>
      </c>
      <c r="AP162" s="17">
        <v>-0.38328240000000002</v>
      </c>
      <c r="AQ162" s="17">
        <v>-0.54112830000000001</v>
      </c>
      <c r="AR162" s="17">
        <v>-0.53346729999999998</v>
      </c>
      <c r="AS162" s="17">
        <v>-0.77978760000000003</v>
      </c>
      <c r="AT162" s="17">
        <v>-0.91791299999999998</v>
      </c>
      <c r="AU162" s="17">
        <v>0.27836749999999999</v>
      </c>
      <c r="AV162" s="17">
        <v>0.23253380000000001</v>
      </c>
      <c r="AW162" s="17">
        <v>0.25780310000000001</v>
      </c>
      <c r="AX162" s="17">
        <v>6.6987599999999994E-2</v>
      </c>
      <c r="AY162" s="17">
        <v>-0.14941769999999999</v>
      </c>
      <c r="AZ162" s="17">
        <v>-1.044759</v>
      </c>
      <c r="BA162" s="17">
        <v>-1.6719470000000001</v>
      </c>
      <c r="BB162" s="17">
        <v>-1.573218</v>
      </c>
      <c r="BC162" s="17">
        <v>-1.8727020000000001</v>
      </c>
      <c r="BD162" s="17">
        <v>-2.0987429999999998</v>
      </c>
      <c r="BE162" s="17">
        <v>-2.027717</v>
      </c>
      <c r="BF162" s="17">
        <v>-1.906596</v>
      </c>
      <c r="BG162" s="17">
        <v>-1.6516029999999999</v>
      </c>
      <c r="BH162" s="17">
        <v>-0.96105719999999994</v>
      </c>
      <c r="BI162" s="17">
        <v>-0.56046649999999998</v>
      </c>
      <c r="BJ162" s="17">
        <v>-0.38211640000000002</v>
      </c>
      <c r="BK162" s="17">
        <v>-7.0765599999999998E-2</v>
      </c>
      <c r="BL162" s="17">
        <v>4.2467299999999999E-2</v>
      </c>
      <c r="BM162" s="17">
        <v>9.5851000000000006E-2</v>
      </c>
      <c r="BN162" s="17">
        <v>1.1728000000000001E-2</v>
      </c>
      <c r="BO162" s="17">
        <v>-0.1214793</v>
      </c>
      <c r="BP162" s="17">
        <v>-7.2525800000000001E-2</v>
      </c>
      <c r="BQ162" s="17">
        <v>-0.28426400000000002</v>
      </c>
      <c r="BR162" s="17">
        <v>-0.39116329999999999</v>
      </c>
      <c r="BS162" s="17">
        <v>0.77551619999999999</v>
      </c>
      <c r="BT162" s="17">
        <v>0.71041730000000003</v>
      </c>
      <c r="BU162" s="17">
        <v>0.71178050000000004</v>
      </c>
      <c r="BV162" s="17">
        <v>0.50559679999999996</v>
      </c>
      <c r="BW162" s="17">
        <v>0.25901200000000002</v>
      </c>
      <c r="BX162" s="17">
        <v>-0.62014119999999995</v>
      </c>
      <c r="BY162" s="17">
        <v>-1.2403979999999999</v>
      </c>
      <c r="BZ162" s="17">
        <v>-1.1552249999999999</v>
      </c>
      <c r="CA162" s="17">
        <v>-1.538449</v>
      </c>
      <c r="CB162" s="17">
        <v>-1.716747</v>
      </c>
      <c r="CC162" s="17">
        <v>-1.6365749999999999</v>
      </c>
      <c r="CD162" s="17">
        <v>-1.5087550000000001</v>
      </c>
      <c r="CE162" s="17">
        <v>-1.2862899999999999</v>
      </c>
      <c r="CF162" s="17">
        <v>-0.722908</v>
      </c>
      <c r="CG162" s="17">
        <v>-0.36106120000000003</v>
      </c>
      <c r="CH162" s="17">
        <v>-0.18855559999999999</v>
      </c>
      <c r="CI162" s="17">
        <v>0.12012780000000001</v>
      </c>
      <c r="CJ162" s="17">
        <v>0.25810749999999999</v>
      </c>
      <c r="CK162" s="17">
        <v>0.34873779999999999</v>
      </c>
      <c r="CL162" s="17">
        <v>0.28531099999999998</v>
      </c>
      <c r="CM162" s="17">
        <v>0.1691684</v>
      </c>
      <c r="CN162" s="17">
        <v>0.24672079999999999</v>
      </c>
      <c r="CO162" s="17">
        <v>5.8934199999999999E-2</v>
      </c>
      <c r="CP162" s="17">
        <v>-2.6338199999999999E-2</v>
      </c>
      <c r="CQ162" s="17">
        <v>1.1198399999999999</v>
      </c>
      <c r="CR162" s="17">
        <v>1.041398</v>
      </c>
      <c r="CS162" s="17">
        <v>1.0262039999999999</v>
      </c>
      <c r="CT162" s="17">
        <v>0.80937610000000004</v>
      </c>
      <c r="CU162" s="17">
        <v>0.54188919999999996</v>
      </c>
      <c r="CV162" s="17">
        <v>-0.32605190000000001</v>
      </c>
      <c r="CW162" s="17">
        <v>-0.94150889999999998</v>
      </c>
      <c r="CX162" s="17">
        <v>-0.86572459999999996</v>
      </c>
      <c r="CY162" s="17">
        <v>-1.204197</v>
      </c>
      <c r="CZ162" s="17">
        <v>-1.334751</v>
      </c>
      <c r="DA162" s="17">
        <v>-1.2454320000000001</v>
      </c>
      <c r="DB162" s="17">
        <v>-1.110914</v>
      </c>
      <c r="DC162" s="17">
        <v>-0.92097669999999998</v>
      </c>
      <c r="DD162" s="17">
        <v>-0.48475889999999999</v>
      </c>
      <c r="DE162" s="17">
        <v>-0.16165579999999999</v>
      </c>
      <c r="DF162" s="17">
        <v>5.0051000000000002E-3</v>
      </c>
      <c r="DG162" s="17">
        <v>0.3110212</v>
      </c>
      <c r="DH162" s="17">
        <v>0.4737478</v>
      </c>
      <c r="DI162" s="17">
        <v>0.60162450000000001</v>
      </c>
      <c r="DJ162" s="17">
        <v>0.558894</v>
      </c>
      <c r="DK162" s="17">
        <v>0.459816</v>
      </c>
      <c r="DL162" s="17">
        <v>0.56596740000000001</v>
      </c>
      <c r="DM162" s="17">
        <v>0.4021324</v>
      </c>
      <c r="DN162" s="17">
        <v>0.33848689999999998</v>
      </c>
      <c r="DO162" s="17">
        <v>1.4641630000000001</v>
      </c>
      <c r="DP162" s="17">
        <v>1.372379</v>
      </c>
      <c r="DQ162" s="17">
        <v>1.340627</v>
      </c>
      <c r="DR162" s="17">
        <v>1.1131549999999999</v>
      </c>
      <c r="DS162" s="17">
        <v>0.82476640000000001</v>
      </c>
      <c r="DT162" s="17">
        <v>-3.1962600000000001E-2</v>
      </c>
      <c r="DU162" s="17">
        <v>-0.64261939999999995</v>
      </c>
      <c r="DV162" s="17">
        <v>-0.57622399999999996</v>
      </c>
      <c r="DW162" s="17">
        <v>-0.72158920000000004</v>
      </c>
      <c r="DX162" s="17">
        <v>-0.78320999999999996</v>
      </c>
      <c r="DY162" s="17">
        <v>-0.68068430000000002</v>
      </c>
      <c r="DZ162" s="17">
        <v>-0.5364949</v>
      </c>
      <c r="EA162" s="17">
        <v>-0.39352229999999999</v>
      </c>
      <c r="EB162" s="17">
        <v>-0.14090939999999999</v>
      </c>
      <c r="EC162" s="17">
        <v>0.1262538</v>
      </c>
      <c r="ED162" s="17">
        <v>0.28447610000000001</v>
      </c>
      <c r="EE162" s="17">
        <v>0.58664099999999997</v>
      </c>
      <c r="EF162" s="17">
        <v>0.78509799999999996</v>
      </c>
      <c r="EG162" s="17">
        <v>0.96675279999999997</v>
      </c>
      <c r="EH162" s="17">
        <v>0.95390450000000004</v>
      </c>
      <c r="EI162" s="17">
        <v>0.8794651</v>
      </c>
      <c r="EJ162" s="17">
        <v>1.0269090000000001</v>
      </c>
      <c r="EK162" s="17">
        <v>0.89765609999999996</v>
      </c>
      <c r="EL162" s="17">
        <v>0.86523649999999996</v>
      </c>
      <c r="EM162" s="17">
        <v>1.9613119999999999</v>
      </c>
      <c r="EN162" s="17">
        <v>1.8502620000000001</v>
      </c>
      <c r="EO162" s="17">
        <v>1.794605</v>
      </c>
      <c r="EP162" s="17">
        <v>1.5517650000000001</v>
      </c>
      <c r="EQ162" s="17">
        <v>1.233196</v>
      </c>
      <c r="ER162" s="17">
        <v>0.39265559999999999</v>
      </c>
      <c r="ES162" s="17">
        <v>-0.2110706</v>
      </c>
      <c r="ET162" s="17">
        <v>-0.15823110000000001</v>
      </c>
      <c r="EU162" s="17">
        <v>74.609459999999999</v>
      </c>
      <c r="EV162" s="17">
        <v>73.772310000000004</v>
      </c>
      <c r="EW162" s="17">
        <v>74.447379999999995</v>
      </c>
      <c r="EX162" s="17">
        <v>73.11806</v>
      </c>
      <c r="EY162" s="17">
        <v>72.328850000000003</v>
      </c>
      <c r="EZ162" s="17">
        <v>72.350639999999999</v>
      </c>
      <c r="FA162" s="17">
        <v>72.622609999999995</v>
      </c>
      <c r="FB162" s="17">
        <v>73.550539999999998</v>
      </c>
      <c r="FC162" s="17">
        <v>77.566050000000004</v>
      </c>
      <c r="FD162" s="17">
        <v>83.109369999999998</v>
      </c>
      <c r="FE162" s="17">
        <v>87.789330000000007</v>
      </c>
      <c r="FF162" s="17">
        <v>91.473659999999995</v>
      </c>
      <c r="FG162" s="17">
        <v>90.425179999999997</v>
      </c>
      <c r="FH162" s="17">
        <v>89.832890000000006</v>
      </c>
      <c r="FI162" s="17">
        <v>90.106480000000005</v>
      </c>
      <c r="FJ162" s="17">
        <v>90.261409999999998</v>
      </c>
      <c r="FK162" s="17">
        <v>88.95872</v>
      </c>
      <c r="FL162" s="17">
        <v>87.828559999999996</v>
      </c>
      <c r="FM162" s="17">
        <v>84.746170000000006</v>
      </c>
      <c r="FN162" s="17">
        <v>80.933040000000005</v>
      </c>
      <c r="FO162" s="17">
        <v>79.052199999999999</v>
      </c>
      <c r="FP162" s="17">
        <v>78.137330000000006</v>
      </c>
      <c r="FQ162" s="17">
        <v>77.140690000000006</v>
      </c>
      <c r="FR162" s="17">
        <v>76.53116</v>
      </c>
      <c r="FS162" s="17">
        <v>10.87669</v>
      </c>
      <c r="FT162" s="17"/>
      <c r="FU162" s="17">
        <v>0.51932420000000001</v>
      </c>
      <c r="FW162" s="17"/>
      <c r="IA162" s="62"/>
    </row>
    <row r="163" spans="1:235" x14ac:dyDescent="0.25">
      <c r="A163" t="s">
        <v>266</v>
      </c>
      <c r="B163" t="s">
        <v>0</v>
      </c>
      <c r="C163" t="s">
        <v>311</v>
      </c>
      <c r="D163" s="63">
        <v>44811</v>
      </c>
      <c r="E163" t="s">
        <v>221</v>
      </c>
      <c r="F163" s="17">
        <v>10078</v>
      </c>
      <c r="G163" s="17">
        <v>9.4429870000000005</v>
      </c>
      <c r="H163" s="17">
        <v>7.9359929999999999</v>
      </c>
      <c r="I163" s="17">
        <v>7.1538550000000001</v>
      </c>
      <c r="J163" s="17">
        <v>6.87676</v>
      </c>
      <c r="K163" s="17">
        <v>6.8033989999999998</v>
      </c>
      <c r="L163" s="17">
        <v>6.771172</v>
      </c>
      <c r="M163" s="17">
        <v>7.0381159999999996</v>
      </c>
      <c r="N163" s="17">
        <v>7.5100369999999996</v>
      </c>
      <c r="O163" s="17">
        <v>8.313644</v>
      </c>
      <c r="P163" s="17">
        <v>9.8902649999999994</v>
      </c>
      <c r="Q163" s="17">
        <v>12.21495</v>
      </c>
      <c r="R163" s="17">
        <v>14.296200000000001</v>
      </c>
      <c r="S163" s="17">
        <v>16.153089999999999</v>
      </c>
      <c r="T163" s="17">
        <v>17.817460000000001</v>
      </c>
      <c r="U163" s="17">
        <v>19.209099999999999</v>
      </c>
      <c r="V163" s="17">
        <v>20.414249999999999</v>
      </c>
      <c r="W163" s="17">
        <v>19.858699999999999</v>
      </c>
      <c r="X163" s="17">
        <v>18.804659999999998</v>
      </c>
      <c r="Y163" s="17">
        <v>17.801960000000001</v>
      </c>
      <c r="Z163" s="17">
        <v>17.207049999999999</v>
      </c>
      <c r="AA163" s="17">
        <v>16.45309</v>
      </c>
      <c r="AB163" s="17">
        <v>16.447700000000001</v>
      </c>
      <c r="AC163" s="17">
        <v>14.75652</v>
      </c>
      <c r="AD163" s="17">
        <v>12.633089999999999</v>
      </c>
      <c r="AE163" s="17">
        <v>-2.1674709999999999</v>
      </c>
      <c r="AF163" s="17">
        <v>-2.4394339999999999</v>
      </c>
      <c r="AG163" s="17">
        <v>-2.2920159999999998</v>
      </c>
      <c r="AH163" s="17">
        <v>-1.6264270000000001</v>
      </c>
      <c r="AI163" s="17">
        <v>-0.98908200000000002</v>
      </c>
      <c r="AJ163" s="17">
        <v>-0.819268</v>
      </c>
      <c r="AK163" s="17">
        <v>-0.71358480000000002</v>
      </c>
      <c r="AL163" s="17">
        <v>-0.59888759999999996</v>
      </c>
      <c r="AM163" s="17">
        <v>-0.56818460000000004</v>
      </c>
      <c r="AN163" s="17">
        <v>-0.4907262</v>
      </c>
      <c r="AO163" s="17">
        <v>-0.2360331</v>
      </c>
      <c r="AP163" s="17">
        <v>-0.31032739999999998</v>
      </c>
      <c r="AQ163" s="17">
        <v>-0.52239729999999995</v>
      </c>
      <c r="AR163" s="17">
        <v>-0.41236879999999998</v>
      </c>
      <c r="AS163" s="17">
        <v>-0.38726310000000003</v>
      </c>
      <c r="AT163" s="17">
        <v>-7.6089000000000004E-2</v>
      </c>
      <c r="AU163" s="17">
        <v>1.008551</v>
      </c>
      <c r="AV163" s="17">
        <v>0.50756190000000001</v>
      </c>
      <c r="AW163" s="17">
        <v>0.17002120000000001</v>
      </c>
      <c r="AX163" s="17">
        <v>0.38723469999999999</v>
      </c>
      <c r="AY163" s="17">
        <v>-7.8302300000000005E-2</v>
      </c>
      <c r="AZ163" s="17">
        <v>-1.128833</v>
      </c>
      <c r="BA163" s="17">
        <v>-1.3462959999999999</v>
      </c>
      <c r="BB163" s="17">
        <v>-1.0337130000000001</v>
      </c>
      <c r="BC163" s="17">
        <v>-1.6266290000000001</v>
      </c>
      <c r="BD163" s="17">
        <v>-1.839305</v>
      </c>
      <c r="BE163" s="17">
        <v>-1.7782439999999999</v>
      </c>
      <c r="BF163" s="17">
        <v>-1.248848</v>
      </c>
      <c r="BG163" s="17">
        <v>-0.73260959999999997</v>
      </c>
      <c r="BH163" s="17">
        <v>-0.59078030000000004</v>
      </c>
      <c r="BI163" s="17">
        <v>-0.51354319999999998</v>
      </c>
      <c r="BJ163" s="17">
        <v>-0.39982329999999999</v>
      </c>
      <c r="BK163" s="17">
        <v>-0.33612789999999998</v>
      </c>
      <c r="BL163" s="17">
        <v>-0.25167129999999999</v>
      </c>
      <c r="BM163" s="17">
        <v>5.5214600000000003E-2</v>
      </c>
      <c r="BN163" s="17">
        <v>2.5717000000000001E-3</v>
      </c>
      <c r="BO163" s="17">
        <v>-0.1440217</v>
      </c>
      <c r="BP163" s="17">
        <v>-3.1516700000000002E-2</v>
      </c>
      <c r="BQ163" s="17">
        <v>1.24964E-2</v>
      </c>
      <c r="BR163" s="17">
        <v>0.37719540000000001</v>
      </c>
      <c r="BS163" s="17">
        <v>1.464612</v>
      </c>
      <c r="BT163" s="17">
        <v>0.94130769999999997</v>
      </c>
      <c r="BU163" s="17">
        <v>0.5881902</v>
      </c>
      <c r="BV163" s="17">
        <v>0.77035940000000003</v>
      </c>
      <c r="BW163" s="17">
        <v>0.2754257</v>
      </c>
      <c r="BX163" s="17">
        <v>-0.78271829999999998</v>
      </c>
      <c r="BY163" s="17">
        <v>-1.0100519999999999</v>
      </c>
      <c r="BZ163" s="17">
        <v>-0.71619060000000001</v>
      </c>
      <c r="CA163" s="17">
        <v>-1.2520439999999999</v>
      </c>
      <c r="CB163" s="17">
        <v>-1.423657</v>
      </c>
      <c r="CC163" s="17">
        <v>-1.4224079999999999</v>
      </c>
      <c r="CD163" s="17">
        <v>-0.98733850000000001</v>
      </c>
      <c r="CE163" s="17">
        <v>-0.55497759999999996</v>
      </c>
      <c r="CF163" s="17">
        <v>-0.43253029999999998</v>
      </c>
      <c r="CG163" s="17">
        <v>-0.37499510000000003</v>
      </c>
      <c r="CH163" s="17">
        <v>-0.26195210000000002</v>
      </c>
      <c r="CI163" s="17">
        <v>-0.17540610000000001</v>
      </c>
      <c r="CJ163" s="17">
        <v>-8.6102499999999998E-2</v>
      </c>
      <c r="CK163" s="17">
        <v>0.25693189999999999</v>
      </c>
      <c r="CL163" s="17">
        <v>0.2192847</v>
      </c>
      <c r="CM163" s="17">
        <v>0.11804000000000001</v>
      </c>
      <c r="CN163" s="17">
        <v>0.2322603</v>
      </c>
      <c r="CO163" s="17">
        <v>0.28936859999999998</v>
      </c>
      <c r="CP163" s="17">
        <v>0.6911389</v>
      </c>
      <c r="CQ163" s="17">
        <v>1.780478</v>
      </c>
      <c r="CR163" s="17">
        <v>1.241719</v>
      </c>
      <c r="CS163" s="17">
        <v>0.8778127</v>
      </c>
      <c r="CT163" s="17">
        <v>1.0357099999999999</v>
      </c>
      <c r="CU163" s="17">
        <v>0.52041669999999995</v>
      </c>
      <c r="CV163" s="17">
        <v>-0.54300020000000004</v>
      </c>
      <c r="CW163" s="17">
        <v>-0.77717049999999999</v>
      </c>
      <c r="CX163" s="17">
        <v>-0.49627539999999998</v>
      </c>
      <c r="CY163" s="17">
        <v>-0.87745910000000005</v>
      </c>
      <c r="CZ163" s="17">
        <v>-1.008008</v>
      </c>
      <c r="DA163" s="17">
        <v>-1.0665720000000001</v>
      </c>
      <c r="DB163" s="17">
        <v>-0.72582880000000005</v>
      </c>
      <c r="DC163" s="17">
        <v>-0.3773456</v>
      </c>
      <c r="DD163" s="17">
        <v>-0.27428039999999998</v>
      </c>
      <c r="DE163" s="17">
        <v>-0.23644689999999999</v>
      </c>
      <c r="DF163" s="17">
        <v>-0.1240808</v>
      </c>
      <c r="DG163" s="17">
        <v>-1.46844E-2</v>
      </c>
      <c r="DH163" s="17">
        <v>7.9466200000000001E-2</v>
      </c>
      <c r="DI163" s="17">
        <v>0.45864919999999998</v>
      </c>
      <c r="DJ163" s="17">
        <v>0.43599769999999999</v>
      </c>
      <c r="DK163" s="17">
        <v>0.38010179999999999</v>
      </c>
      <c r="DL163" s="17">
        <v>0.49603730000000001</v>
      </c>
      <c r="DM163" s="17">
        <v>0.56624079999999999</v>
      </c>
      <c r="DN163" s="17">
        <v>1.005082</v>
      </c>
      <c r="DO163" s="17">
        <v>2.0963449999999999</v>
      </c>
      <c r="DP163" s="17">
        <v>1.54213</v>
      </c>
      <c r="DQ163" s="17">
        <v>1.167435</v>
      </c>
      <c r="DR163" s="17">
        <v>1.301061</v>
      </c>
      <c r="DS163" s="17">
        <v>0.76540770000000002</v>
      </c>
      <c r="DT163" s="17">
        <v>-0.303282</v>
      </c>
      <c r="DU163" s="17">
        <v>-0.54428889999999996</v>
      </c>
      <c r="DV163" s="17">
        <v>-0.2763602</v>
      </c>
      <c r="DW163" s="17">
        <v>-0.33661780000000002</v>
      </c>
      <c r="DX163" s="17">
        <v>-0.40787879999999999</v>
      </c>
      <c r="DY163" s="17">
        <v>-0.55280039999999997</v>
      </c>
      <c r="DZ163" s="17">
        <v>-0.34825040000000002</v>
      </c>
      <c r="EA163" s="17">
        <v>-0.1208732</v>
      </c>
      <c r="EB163" s="17">
        <v>-4.5792699999999999E-2</v>
      </c>
      <c r="EC163" s="17">
        <v>-3.6405399999999997E-2</v>
      </c>
      <c r="ED163" s="17">
        <v>7.4983400000000006E-2</v>
      </c>
      <c r="EE163" s="17">
        <v>0.21737229999999999</v>
      </c>
      <c r="EF163" s="17">
        <v>0.3185212</v>
      </c>
      <c r="EG163" s="17">
        <v>0.74989689999999998</v>
      </c>
      <c r="EH163" s="17">
        <v>0.74889680000000003</v>
      </c>
      <c r="EI163" s="17">
        <v>0.75847730000000002</v>
      </c>
      <c r="EJ163" s="17">
        <v>0.87688929999999998</v>
      </c>
      <c r="EK163" s="17">
        <v>0.96600019999999998</v>
      </c>
      <c r="EL163" s="17">
        <v>1.458367</v>
      </c>
      <c r="EM163" s="17">
        <v>2.552406</v>
      </c>
      <c r="EN163" s="17">
        <v>1.975876</v>
      </c>
      <c r="EO163" s="17">
        <v>1.585604</v>
      </c>
      <c r="EP163" s="17">
        <v>1.684186</v>
      </c>
      <c r="EQ163" s="17">
        <v>1.1191359999999999</v>
      </c>
      <c r="ER163" s="17">
        <v>4.28329E-2</v>
      </c>
      <c r="ES163" s="17">
        <v>-0.2080448</v>
      </c>
      <c r="ET163" s="17">
        <v>4.1162499999999998E-2</v>
      </c>
      <c r="EU163" s="17">
        <v>74.500029999999995</v>
      </c>
      <c r="EV163" s="17">
        <v>73.759860000000003</v>
      </c>
      <c r="EW163" s="17">
        <v>73.690420000000003</v>
      </c>
      <c r="EX163" s="17">
        <v>72.675160000000005</v>
      </c>
      <c r="EY163" s="17">
        <v>71.334860000000006</v>
      </c>
      <c r="EZ163" s="17">
        <v>71.691999999999993</v>
      </c>
      <c r="FA163" s="17">
        <v>72.096540000000005</v>
      </c>
      <c r="FB163" s="17">
        <v>72.628690000000006</v>
      </c>
      <c r="FC163" s="17">
        <v>78.033600000000007</v>
      </c>
      <c r="FD163" s="17">
        <v>85.221059999999994</v>
      </c>
      <c r="FE163" s="17">
        <v>91.344149999999999</v>
      </c>
      <c r="FF163" s="17">
        <v>94.735010000000003</v>
      </c>
      <c r="FG163" s="17">
        <v>94.969329999999999</v>
      </c>
      <c r="FH163" s="17">
        <v>94.171999999999997</v>
      </c>
      <c r="FI163" s="17">
        <v>94.194199999999995</v>
      </c>
      <c r="FJ163" s="17">
        <v>95.427099999999996</v>
      </c>
      <c r="FK163" s="17">
        <v>95.338560000000001</v>
      </c>
      <c r="FL163" s="17">
        <v>93.846879999999999</v>
      </c>
      <c r="FM163" s="17">
        <v>89.759159999999994</v>
      </c>
      <c r="FN163" s="17">
        <v>84.34496</v>
      </c>
      <c r="FO163" s="17">
        <v>80.932050000000004</v>
      </c>
      <c r="FP163" s="17">
        <v>79.279830000000004</v>
      </c>
      <c r="FQ163" s="17">
        <v>77.819180000000003</v>
      </c>
      <c r="FR163" s="17">
        <v>77.155659999999997</v>
      </c>
      <c r="FS163" s="17">
        <v>8.0933530000000005</v>
      </c>
      <c r="FT163" s="17"/>
      <c r="FU163" s="17">
        <v>0.46122109999999999</v>
      </c>
      <c r="FW163" s="17"/>
      <c r="IA163" s="62"/>
    </row>
    <row r="164" spans="1:235" x14ac:dyDescent="0.25">
      <c r="A164" t="s">
        <v>266</v>
      </c>
      <c r="B164" t="s">
        <v>0</v>
      </c>
      <c r="C164" t="s">
        <v>311</v>
      </c>
      <c r="D164" s="63" t="s">
        <v>264</v>
      </c>
      <c r="E164" t="s">
        <v>219</v>
      </c>
      <c r="F164" s="17">
        <v>27380</v>
      </c>
      <c r="G164" s="17">
        <v>22.376539999999999</v>
      </c>
      <c r="H164" s="17">
        <v>19.18553</v>
      </c>
      <c r="I164" s="17">
        <v>17.3489</v>
      </c>
      <c r="J164" s="17">
        <v>16.412420000000001</v>
      </c>
      <c r="K164" s="17">
        <v>15.934620000000001</v>
      </c>
      <c r="L164" s="17">
        <v>16.220230000000001</v>
      </c>
      <c r="M164" s="17">
        <v>17.049340000000001</v>
      </c>
      <c r="N164" s="17">
        <v>18.4892</v>
      </c>
      <c r="O164" s="17">
        <v>20.150410000000001</v>
      </c>
      <c r="P164" s="17">
        <v>22.858930000000001</v>
      </c>
      <c r="Q164" s="17">
        <v>26.445039999999999</v>
      </c>
      <c r="R164" s="17">
        <v>30.43028</v>
      </c>
      <c r="S164" s="17">
        <v>33.78716</v>
      </c>
      <c r="T164" s="17">
        <v>36.816879999999998</v>
      </c>
      <c r="U164" s="17">
        <v>39.43385</v>
      </c>
      <c r="V164" s="17">
        <v>41.903379999999999</v>
      </c>
      <c r="W164" s="17">
        <v>41.118470000000002</v>
      </c>
      <c r="X164" s="17">
        <v>39.886890000000001</v>
      </c>
      <c r="Y164" s="17">
        <v>37.147829999999999</v>
      </c>
      <c r="Z164" s="17">
        <v>36.538339999999998</v>
      </c>
      <c r="AA164" s="17">
        <v>36.14423</v>
      </c>
      <c r="AB164" s="17">
        <v>36.262610000000002</v>
      </c>
      <c r="AC164" s="17">
        <v>32.691929999999999</v>
      </c>
      <c r="AD164" s="17">
        <v>28.223140000000001</v>
      </c>
      <c r="AE164" s="17">
        <v>-3.976696</v>
      </c>
      <c r="AF164" s="17">
        <v>-4.6032970000000004</v>
      </c>
      <c r="AG164" s="17">
        <v>-4.2854340000000004</v>
      </c>
      <c r="AH164" s="17">
        <v>-3.4826929999999998</v>
      </c>
      <c r="AI164" s="17">
        <v>-2.712618</v>
      </c>
      <c r="AJ164" s="17">
        <v>-1.797669</v>
      </c>
      <c r="AK164" s="17">
        <v>-1.278713</v>
      </c>
      <c r="AL164" s="17">
        <v>-0.78927579999999997</v>
      </c>
      <c r="AM164" s="17">
        <v>-0.37716549999999999</v>
      </c>
      <c r="AN164" s="17">
        <v>-0.2314042</v>
      </c>
      <c r="AO164" s="17">
        <v>-0.14400270000000001</v>
      </c>
      <c r="AP164" s="17">
        <v>-7.9441200000000003E-2</v>
      </c>
      <c r="AQ164" s="17">
        <v>-0.57335219999999998</v>
      </c>
      <c r="AR164" s="17">
        <v>-0.46361989999999997</v>
      </c>
      <c r="AS164" s="17">
        <v>-0.56854530000000003</v>
      </c>
      <c r="AT164" s="17">
        <v>-0.58003380000000004</v>
      </c>
      <c r="AU164" s="17">
        <v>1.4458009999999999</v>
      </c>
      <c r="AV164" s="17">
        <v>1.184447</v>
      </c>
      <c r="AW164" s="17">
        <v>0.86440059999999996</v>
      </c>
      <c r="AX164" s="17">
        <v>0.90370729999999999</v>
      </c>
      <c r="AY164" s="17">
        <v>0.3661837</v>
      </c>
      <c r="AZ164" s="17">
        <v>-1.8553740000000001</v>
      </c>
      <c r="BA164" s="17">
        <v>-2.5691009999999999</v>
      </c>
      <c r="BB164" s="17">
        <v>-2.3067449999999998</v>
      </c>
      <c r="BC164" s="17">
        <v>-3.2531850000000002</v>
      </c>
      <c r="BD164" s="17">
        <v>-3.777447</v>
      </c>
      <c r="BE164" s="17">
        <v>-3.5235180000000001</v>
      </c>
      <c r="BF164" s="17">
        <v>-2.8119930000000002</v>
      </c>
      <c r="BG164" s="17">
        <v>-2.1487759999999998</v>
      </c>
      <c r="BH164" s="17">
        <v>-1.4016599999999999</v>
      </c>
      <c r="BI164" s="17">
        <v>-0.9471465</v>
      </c>
      <c r="BJ164" s="17">
        <v>-0.46356760000000002</v>
      </c>
      <c r="BK164" s="17">
        <v>-3.2749199999999999E-2</v>
      </c>
      <c r="BL164" s="17">
        <v>0.13348689999999999</v>
      </c>
      <c r="BM164" s="17">
        <v>0.28841290000000003</v>
      </c>
      <c r="BN164" s="17">
        <v>0.39638030000000002</v>
      </c>
      <c r="BO164" s="17">
        <v>-3.7385700000000001E-2</v>
      </c>
      <c r="BP164" s="17">
        <v>0.11185050000000001</v>
      </c>
      <c r="BQ164" s="17">
        <v>4.7648799999999998E-2</v>
      </c>
      <c r="BR164" s="17">
        <v>9.1289099999999998E-2</v>
      </c>
      <c r="BS164" s="17">
        <v>2.0997970000000001</v>
      </c>
      <c r="BT164" s="17">
        <v>1.808465</v>
      </c>
      <c r="BU164" s="17">
        <v>1.4537960000000001</v>
      </c>
      <c r="BV164" s="17">
        <v>1.4573750000000001</v>
      </c>
      <c r="BW164" s="17">
        <v>0.88117380000000001</v>
      </c>
      <c r="BX164" s="17">
        <v>-1.335942</v>
      </c>
      <c r="BY164" s="17">
        <v>-2.0454919999999999</v>
      </c>
      <c r="BZ164" s="17">
        <v>-1.8026390000000001</v>
      </c>
      <c r="CA164" s="17">
        <v>-2.7520829999999998</v>
      </c>
      <c r="CB164" s="17">
        <v>-3.2054659999999999</v>
      </c>
      <c r="CC164" s="17">
        <v>-2.9958179999999999</v>
      </c>
      <c r="CD164" s="17">
        <v>-2.3474680000000001</v>
      </c>
      <c r="CE164" s="17">
        <v>-1.7582610000000001</v>
      </c>
      <c r="CF164" s="17">
        <v>-1.127386</v>
      </c>
      <c r="CG164" s="17">
        <v>-0.71750460000000005</v>
      </c>
      <c r="CH164" s="17">
        <v>-0.2379831</v>
      </c>
      <c r="CI164" s="17">
        <v>0.20579249999999999</v>
      </c>
      <c r="CJ164" s="17">
        <v>0.38620929999999998</v>
      </c>
      <c r="CK164" s="17">
        <v>0.58790260000000005</v>
      </c>
      <c r="CL164" s="17">
        <v>0.72593289999999999</v>
      </c>
      <c r="CM164" s="17">
        <v>0.33382309999999998</v>
      </c>
      <c r="CN164" s="17">
        <v>0.51041950000000003</v>
      </c>
      <c r="CO164" s="17">
        <v>0.47442289999999998</v>
      </c>
      <c r="CP164" s="17">
        <v>0.55624530000000005</v>
      </c>
      <c r="CQ164" s="17">
        <v>2.5527519999999999</v>
      </c>
      <c r="CR164" s="17">
        <v>2.2406579999999998</v>
      </c>
      <c r="CS164" s="17">
        <v>1.8620099999999999</v>
      </c>
      <c r="CT164" s="17">
        <v>1.8408439999999999</v>
      </c>
      <c r="CU164" s="17">
        <v>1.237854</v>
      </c>
      <c r="CV164" s="17">
        <v>-0.97618570000000005</v>
      </c>
      <c r="CW164" s="17">
        <v>-1.6828419999999999</v>
      </c>
      <c r="CX164" s="17">
        <v>-1.453498</v>
      </c>
      <c r="CY164" s="17">
        <v>-2.2509809999999999</v>
      </c>
      <c r="CZ164" s="17">
        <v>-2.6334840000000002</v>
      </c>
      <c r="DA164" s="17">
        <v>-2.4681169999999999</v>
      </c>
      <c r="DB164" s="17">
        <v>-1.882943</v>
      </c>
      <c r="DC164" s="17">
        <v>-1.3677459999999999</v>
      </c>
      <c r="DD164" s="17">
        <v>-0.85311139999999996</v>
      </c>
      <c r="DE164" s="17">
        <v>-0.48786279999999999</v>
      </c>
      <c r="DF164" s="17">
        <v>-1.2398599999999999E-2</v>
      </c>
      <c r="DG164" s="17">
        <v>0.44433410000000001</v>
      </c>
      <c r="DH164" s="17">
        <v>0.63893180000000005</v>
      </c>
      <c r="DI164" s="17">
        <v>0.88739239999999997</v>
      </c>
      <c r="DJ164" s="17">
        <v>1.055485</v>
      </c>
      <c r="DK164" s="17">
        <v>0.70503179999999999</v>
      </c>
      <c r="DL164" s="17">
        <v>0.90898849999999998</v>
      </c>
      <c r="DM164" s="17">
        <v>0.90119709999999997</v>
      </c>
      <c r="DN164" s="17">
        <v>1.021201</v>
      </c>
      <c r="DO164" s="17">
        <v>3.0057079999999998</v>
      </c>
      <c r="DP164" s="17">
        <v>2.6728510000000001</v>
      </c>
      <c r="DQ164" s="17">
        <v>2.2702239999999998</v>
      </c>
      <c r="DR164" s="17">
        <v>2.224313</v>
      </c>
      <c r="DS164" s="17">
        <v>1.594535</v>
      </c>
      <c r="DT164" s="17">
        <v>-0.61642920000000001</v>
      </c>
      <c r="DU164" s="17">
        <v>-1.320192</v>
      </c>
      <c r="DV164" s="17">
        <v>-1.1043559999999999</v>
      </c>
      <c r="DW164" s="17">
        <v>-1.5274700000000001</v>
      </c>
      <c r="DX164" s="17">
        <v>-1.8076350000000001</v>
      </c>
      <c r="DY164" s="17">
        <v>-1.706202</v>
      </c>
      <c r="DZ164" s="17">
        <v>-1.212242</v>
      </c>
      <c r="EA164" s="17">
        <v>-0.8039037</v>
      </c>
      <c r="EB164" s="17">
        <v>-0.45710279999999998</v>
      </c>
      <c r="EC164" s="17">
        <v>-0.1562964</v>
      </c>
      <c r="ED164" s="17">
        <v>0.31330960000000002</v>
      </c>
      <c r="EE164" s="17">
        <v>0.78875039999999996</v>
      </c>
      <c r="EF164" s="17">
        <v>1.0038229999999999</v>
      </c>
      <c r="EG164" s="17">
        <v>1.3198080000000001</v>
      </c>
      <c r="EH164" s="17">
        <v>1.531307</v>
      </c>
      <c r="EI164" s="17">
        <v>1.240998</v>
      </c>
      <c r="EJ164" s="17">
        <v>1.484459</v>
      </c>
      <c r="EK164" s="17">
        <v>1.5173909999999999</v>
      </c>
      <c r="EL164" s="17">
        <v>1.6925239999999999</v>
      </c>
      <c r="EM164" s="17">
        <v>3.6597040000000001</v>
      </c>
      <c r="EN164" s="17">
        <v>3.296869</v>
      </c>
      <c r="EO164" s="17">
        <v>2.8596200000000001</v>
      </c>
      <c r="EP164" s="17">
        <v>2.777981</v>
      </c>
      <c r="EQ164" s="17">
        <v>2.1095250000000001</v>
      </c>
      <c r="ER164" s="17">
        <v>-9.6997799999999995E-2</v>
      </c>
      <c r="ES164" s="17">
        <v>-0.79658320000000005</v>
      </c>
      <c r="ET164" s="17">
        <v>-0.60025070000000003</v>
      </c>
      <c r="EU164" s="17">
        <v>73.773979999999995</v>
      </c>
      <c r="EV164" s="17">
        <v>72.853340000000003</v>
      </c>
      <c r="EW164" s="17">
        <v>72.565899999999999</v>
      </c>
      <c r="EX164" s="17">
        <v>71.585939999999994</v>
      </c>
      <c r="EY164" s="17">
        <v>71.058670000000006</v>
      </c>
      <c r="EZ164" s="17">
        <v>71.122709999999998</v>
      </c>
      <c r="FA164" s="17">
        <v>71.236329999999995</v>
      </c>
      <c r="FB164" s="17">
        <v>71.831549999999993</v>
      </c>
      <c r="FC164" s="17">
        <v>76.174120000000002</v>
      </c>
      <c r="FD164" s="17">
        <v>81.675380000000004</v>
      </c>
      <c r="FE164" s="17">
        <v>86.52534</v>
      </c>
      <c r="FF164" s="17">
        <v>90.366979999999998</v>
      </c>
      <c r="FG164" s="17">
        <v>90.464060000000003</v>
      </c>
      <c r="FH164" s="17">
        <v>89.721620000000001</v>
      </c>
      <c r="FI164" s="17">
        <v>90.073520000000002</v>
      </c>
      <c r="FJ164" s="17">
        <v>90.93571</v>
      </c>
      <c r="FK164" s="17">
        <v>90.150149999999996</v>
      </c>
      <c r="FL164" s="17">
        <v>88.607110000000006</v>
      </c>
      <c r="FM164" s="17">
        <v>85.068070000000006</v>
      </c>
      <c r="FN164" s="17">
        <v>81.521720000000002</v>
      </c>
      <c r="FO164" s="17">
        <v>79.164760000000001</v>
      </c>
      <c r="FP164" s="17">
        <v>77.791820000000001</v>
      </c>
      <c r="FQ164" s="17">
        <v>76.442080000000004</v>
      </c>
      <c r="FR164" s="17">
        <v>76.09066</v>
      </c>
      <c r="FS164" s="17">
        <v>13.35163</v>
      </c>
      <c r="FT164" s="17"/>
      <c r="FU164" s="17">
        <v>0.67422689999999996</v>
      </c>
      <c r="FW164" s="17"/>
      <c r="IA164" s="62"/>
    </row>
    <row r="165" spans="1:235" x14ac:dyDescent="0.25">
      <c r="A165" t="s">
        <v>266</v>
      </c>
      <c r="B165" t="s">
        <v>0</v>
      </c>
      <c r="C165" t="s">
        <v>311</v>
      </c>
      <c r="D165" s="63" t="s">
        <v>264</v>
      </c>
      <c r="E165" t="s">
        <v>220</v>
      </c>
      <c r="F165" s="17">
        <v>17301</v>
      </c>
      <c r="G165" s="17">
        <v>13.212680000000001</v>
      </c>
      <c r="H165" s="17">
        <v>11.496040000000001</v>
      </c>
      <c r="I165" s="17">
        <v>10.427020000000001</v>
      </c>
      <c r="J165" s="17">
        <v>9.7250669999999992</v>
      </c>
      <c r="K165" s="17">
        <v>9.3036499999999993</v>
      </c>
      <c r="L165" s="17">
        <v>9.6142439999999993</v>
      </c>
      <c r="M165" s="17">
        <v>10.22442</v>
      </c>
      <c r="N165" s="17">
        <v>11.17886</v>
      </c>
      <c r="O165" s="17">
        <v>12.03678</v>
      </c>
      <c r="P165" s="17">
        <v>13.43027</v>
      </c>
      <c r="Q165" s="17">
        <v>14.99208</v>
      </c>
      <c r="R165" s="17">
        <v>16.88015</v>
      </c>
      <c r="S165" s="17">
        <v>18.53274</v>
      </c>
      <c r="T165" s="17">
        <v>19.995920000000002</v>
      </c>
      <c r="U165" s="17">
        <v>21.076910000000002</v>
      </c>
      <c r="V165" s="17">
        <v>22.304919999999999</v>
      </c>
      <c r="W165" s="17">
        <v>22.03012</v>
      </c>
      <c r="X165" s="17">
        <v>21.569199999999999</v>
      </c>
      <c r="Y165" s="17">
        <v>20.461639999999999</v>
      </c>
      <c r="Z165" s="17">
        <v>20.266639999999999</v>
      </c>
      <c r="AA165" s="17">
        <v>20.369890000000002</v>
      </c>
      <c r="AB165" s="17">
        <v>20.524660000000001</v>
      </c>
      <c r="AC165" s="17">
        <v>18.512090000000001</v>
      </c>
      <c r="AD165" s="17">
        <v>16.039190000000001</v>
      </c>
      <c r="AE165" s="17">
        <v>-2.2965439999999999</v>
      </c>
      <c r="AF165" s="17">
        <v>-2.6422029999999999</v>
      </c>
      <c r="AG165" s="17">
        <v>-2.5608680000000001</v>
      </c>
      <c r="AH165" s="17">
        <v>-2.4262000000000001</v>
      </c>
      <c r="AI165" s="17">
        <v>-2.1723530000000002</v>
      </c>
      <c r="AJ165" s="17">
        <v>-1.321744</v>
      </c>
      <c r="AK165" s="17">
        <v>-0.8614832</v>
      </c>
      <c r="AL165" s="17">
        <v>-0.55924059999999998</v>
      </c>
      <c r="AM165" s="17">
        <v>-0.24818019999999999</v>
      </c>
      <c r="AN165" s="17">
        <v>-0.17833570000000001</v>
      </c>
      <c r="AO165" s="17">
        <v>-0.31442560000000003</v>
      </c>
      <c r="AP165" s="17">
        <v>-0.39267879999999999</v>
      </c>
      <c r="AQ165" s="17">
        <v>-0.54491069999999997</v>
      </c>
      <c r="AR165" s="17">
        <v>-0.53960929999999996</v>
      </c>
      <c r="AS165" s="17">
        <v>-0.72393320000000005</v>
      </c>
      <c r="AT165" s="17">
        <v>-0.89545370000000002</v>
      </c>
      <c r="AU165" s="17">
        <v>0.2206755</v>
      </c>
      <c r="AV165" s="17">
        <v>0.33332970000000001</v>
      </c>
      <c r="AW165" s="17">
        <v>0.34789209999999998</v>
      </c>
      <c r="AX165" s="17">
        <v>0.2015805</v>
      </c>
      <c r="AY165" s="17">
        <v>1.15073E-2</v>
      </c>
      <c r="AZ165" s="17">
        <v>-1.078938</v>
      </c>
      <c r="BA165" s="17">
        <v>-1.6190119999999999</v>
      </c>
      <c r="BB165" s="17">
        <v>-1.6386860000000001</v>
      </c>
      <c r="BC165" s="17">
        <v>-1.826843</v>
      </c>
      <c r="BD165" s="17">
        <v>-2.1031309999999999</v>
      </c>
      <c r="BE165" s="17">
        <v>-2.0064479999999998</v>
      </c>
      <c r="BF165" s="17">
        <v>-1.862919</v>
      </c>
      <c r="BG165" s="17">
        <v>-1.6535070000000001</v>
      </c>
      <c r="BH165" s="17">
        <v>-0.98952839999999997</v>
      </c>
      <c r="BI165" s="17">
        <v>-0.58548880000000003</v>
      </c>
      <c r="BJ165" s="17">
        <v>-0.2892961</v>
      </c>
      <c r="BK165" s="17">
        <v>1.7295899999999999E-2</v>
      </c>
      <c r="BL165" s="17">
        <v>0.1141877</v>
      </c>
      <c r="BM165" s="17">
        <v>2.88548E-2</v>
      </c>
      <c r="BN165" s="17">
        <v>-1.9993299999999999E-2</v>
      </c>
      <c r="BO165" s="17">
        <v>-0.1531585</v>
      </c>
      <c r="BP165" s="17">
        <v>-0.1017855</v>
      </c>
      <c r="BQ165" s="17">
        <v>-0.25224560000000001</v>
      </c>
      <c r="BR165" s="17">
        <v>-0.39101190000000002</v>
      </c>
      <c r="BS165" s="17">
        <v>0.69589199999999996</v>
      </c>
      <c r="BT165" s="17">
        <v>0.7889737</v>
      </c>
      <c r="BU165" s="17">
        <v>0.77722860000000005</v>
      </c>
      <c r="BV165" s="17">
        <v>0.61676759999999997</v>
      </c>
      <c r="BW165" s="17">
        <v>0.39921459999999998</v>
      </c>
      <c r="BX165" s="17">
        <v>-0.67726770000000003</v>
      </c>
      <c r="BY165" s="17">
        <v>-1.2046049999999999</v>
      </c>
      <c r="BZ165" s="17">
        <v>-1.238723</v>
      </c>
      <c r="CA165" s="17">
        <v>-1.5015289999999999</v>
      </c>
      <c r="CB165" s="17">
        <v>-1.7297709999999999</v>
      </c>
      <c r="CC165" s="17">
        <v>-1.6224590000000001</v>
      </c>
      <c r="CD165" s="17">
        <v>-1.4727920000000001</v>
      </c>
      <c r="CE165" s="17">
        <v>-1.2941560000000001</v>
      </c>
      <c r="CF165" s="17">
        <v>-0.75943680000000002</v>
      </c>
      <c r="CG165" s="17">
        <v>-0.39433580000000001</v>
      </c>
      <c r="CH165" s="17">
        <v>-0.10233349999999999</v>
      </c>
      <c r="CI165" s="17">
        <v>0.20116390000000001</v>
      </c>
      <c r="CJ165" s="17">
        <v>0.31678849999999997</v>
      </c>
      <c r="CK165" s="17">
        <v>0.26660970000000001</v>
      </c>
      <c r="CL165" s="17">
        <v>0.23812749999999999</v>
      </c>
      <c r="CM165" s="17">
        <v>0.1181678</v>
      </c>
      <c r="CN165" s="17">
        <v>0.20144989999999999</v>
      </c>
      <c r="CO165" s="17">
        <v>7.4443800000000004E-2</v>
      </c>
      <c r="CP165" s="17">
        <v>-4.1637100000000003E-2</v>
      </c>
      <c r="CQ165" s="17">
        <v>1.0250250000000001</v>
      </c>
      <c r="CR165" s="17">
        <v>1.1045510000000001</v>
      </c>
      <c r="CS165" s="17">
        <v>1.074586</v>
      </c>
      <c r="CT165" s="17">
        <v>0.90432489999999999</v>
      </c>
      <c r="CU165" s="17">
        <v>0.66773939999999998</v>
      </c>
      <c r="CV165" s="17">
        <v>-0.39907189999999998</v>
      </c>
      <c r="CW165" s="17">
        <v>-0.91758689999999998</v>
      </c>
      <c r="CX165" s="17">
        <v>-0.96170949999999999</v>
      </c>
      <c r="CY165" s="17">
        <v>-1.1762159999999999</v>
      </c>
      <c r="CZ165" s="17">
        <v>-1.356411</v>
      </c>
      <c r="DA165" s="17">
        <v>-1.23847</v>
      </c>
      <c r="DB165" s="17">
        <v>-1.082665</v>
      </c>
      <c r="DC165" s="17">
        <v>-0.93480529999999995</v>
      </c>
      <c r="DD165" s="17">
        <v>-0.52934539999999997</v>
      </c>
      <c r="DE165" s="17">
        <v>-0.2031829</v>
      </c>
      <c r="DF165" s="17">
        <v>8.4629200000000002E-2</v>
      </c>
      <c r="DG165" s="17">
        <v>0.38503189999999998</v>
      </c>
      <c r="DH165" s="17">
        <v>0.5193894</v>
      </c>
      <c r="DI165" s="17">
        <v>0.5043647</v>
      </c>
      <c r="DJ165" s="17">
        <v>0.49624829999999998</v>
      </c>
      <c r="DK165" s="17">
        <v>0.38949420000000001</v>
      </c>
      <c r="DL165" s="17">
        <v>0.5046853</v>
      </c>
      <c r="DM165" s="17">
        <v>0.40113320000000002</v>
      </c>
      <c r="DN165" s="17">
        <v>0.3077377</v>
      </c>
      <c r="DO165" s="17">
        <v>1.3541589999999999</v>
      </c>
      <c r="DP165" s="17">
        <v>1.420129</v>
      </c>
      <c r="DQ165" s="17">
        <v>1.3719429999999999</v>
      </c>
      <c r="DR165" s="17">
        <v>1.1918820000000001</v>
      </c>
      <c r="DS165" s="17">
        <v>0.93626430000000005</v>
      </c>
      <c r="DT165" s="17">
        <v>-0.1208761</v>
      </c>
      <c r="DU165" s="17">
        <v>-0.6305693</v>
      </c>
      <c r="DV165" s="17">
        <v>-0.68469630000000004</v>
      </c>
      <c r="DW165" s="17">
        <v>-0.70651450000000005</v>
      </c>
      <c r="DX165" s="17">
        <v>-0.81733849999999997</v>
      </c>
      <c r="DY165" s="17">
        <v>-0.68405020000000005</v>
      </c>
      <c r="DZ165" s="17">
        <v>-0.51938430000000002</v>
      </c>
      <c r="EA165" s="17">
        <v>-0.41595939999999998</v>
      </c>
      <c r="EB165" s="17">
        <v>-0.19712979999999999</v>
      </c>
      <c r="EC165" s="17">
        <v>7.2811600000000004E-2</v>
      </c>
      <c r="ED165" s="17">
        <v>0.35457359999999999</v>
      </c>
      <c r="EE165" s="17">
        <v>0.65050799999999998</v>
      </c>
      <c r="EF165" s="17">
        <v>0.81191279999999999</v>
      </c>
      <c r="EG165" s="17">
        <v>0.84764510000000004</v>
      </c>
      <c r="EH165" s="17">
        <v>0.86893379999999998</v>
      </c>
      <c r="EI165" s="17">
        <v>0.78124640000000001</v>
      </c>
      <c r="EJ165" s="17">
        <v>0.94250909999999999</v>
      </c>
      <c r="EK165" s="17">
        <v>0.87282079999999995</v>
      </c>
      <c r="EL165" s="17">
        <v>0.8121794</v>
      </c>
      <c r="EM165" s="17">
        <v>1.8293759999999999</v>
      </c>
      <c r="EN165" s="17">
        <v>1.8757729999999999</v>
      </c>
      <c r="EO165" s="17">
        <v>1.8012790000000001</v>
      </c>
      <c r="EP165" s="17">
        <v>1.6070690000000001</v>
      </c>
      <c r="EQ165" s="17">
        <v>1.3239719999999999</v>
      </c>
      <c r="ER165" s="17">
        <v>0.2807944</v>
      </c>
      <c r="ES165" s="17">
        <v>-0.2161613</v>
      </c>
      <c r="ET165" s="17">
        <v>-0.28473340000000003</v>
      </c>
      <c r="EU165" s="17">
        <v>73.814970000000002</v>
      </c>
      <c r="EV165" s="17">
        <v>73.002939999999995</v>
      </c>
      <c r="EW165" s="17">
        <v>72.902919999999995</v>
      </c>
      <c r="EX165" s="17">
        <v>71.872799999999998</v>
      </c>
      <c r="EY165" s="17">
        <v>71.590040000000002</v>
      </c>
      <c r="EZ165" s="17">
        <v>71.531930000000003</v>
      </c>
      <c r="FA165" s="17">
        <v>71.777019999999993</v>
      </c>
      <c r="FB165" s="17">
        <v>72.233019999999996</v>
      </c>
      <c r="FC165" s="17">
        <v>76.104579999999999</v>
      </c>
      <c r="FD165" s="17">
        <v>80.951480000000004</v>
      </c>
      <c r="FE165" s="17">
        <v>85.321190000000001</v>
      </c>
      <c r="FF165" s="17">
        <v>89.004499999999993</v>
      </c>
      <c r="FG165" s="17">
        <v>88.664199999999994</v>
      </c>
      <c r="FH165" s="17">
        <v>87.811019999999999</v>
      </c>
      <c r="FI165" s="17">
        <v>88.381659999999997</v>
      </c>
      <c r="FJ165" s="17">
        <v>89.04907</v>
      </c>
      <c r="FK165" s="17">
        <v>87.989670000000004</v>
      </c>
      <c r="FL165" s="17">
        <v>86.522909999999996</v>
      </c>
      <c r="FM165" s="17">
        <v>83.2547</v>
      </c>
      <c r="FN165" s="17">
        <v>80.248869999999997</v>
      </c>
      <c r="FO165" s="17">
        <v>78.360640000000004</v>
      </c>
      <c r="FP165" s="17">
        <v>77.244069999999994</v>
      </c>
      <c r="FQ165" s="17">
        <v>76.047330000000002</v>
      </c>
      <c r="FR165" s="17">
        <v>75.742419999999996</v>
      </c>
      <c r="FS165" s="17">
        <v>10.49911</v>
      </c>
      <c r="FT165" s="17"/>
      <c r="FU165" s="17">
        <v>0.48735610000000001</v>
      </c>
      <c r="FW165" s="17"/>
      <c r="IA165" s="62"/>
    </row>
    <row r="166" spans="1:235" x14ac:dyDescent="0.25">
      <c r="A166" t="s">
        <v>266</v>
      </c>
      <c r="B166" t="s">
        <v>0</v>
      </c>
      <c r="C166" t="s">
        <v>311</v>
      </c>
      <c r="D166" s="63" t="s">
        <v>264</v>
      </c>
      <c r="E166" t="s">
        <v>221</v>
      </c>
      <c r="F166" s="17">
        <v>10079</v>
      </c>
      <c r="G166" s="17">
        <v>9.1638120000000001</v>
      </c>
      <c r="H166" s="17">
        <v>7.7067870000000003</v>
      </c>
      <c r="I166" s="17">
        <v>6.9259740000000001</v>
      </c>
      <c r="J166" s="17">
        <v>6.6770319999999996</v>
      </c>
      <c r="K166" s="17">
        <v>6.604787</v>
      </c>
      <c r="L166" s="17">
        <v>6.5900639999999999</v>
      </c>
      <c r="M166" s="17">
        <v>6.8236660000000002</v>
      </c>
      <c r="N166" s="17">
        <v>7.3079280000000004</v>
      </c>
      <c r="O166" s="17">
        <v>8.1088100000000001</v>
      </c>
      <c r="P166" s="17">
        <v>9.4238669999999995</v>
      </c>
      <c r="Q166" s="17">
        <v>11.426220000000001</v>
      </c>
      <c r="R166" s="17">
        <v>13.546900000000001</v>
      </c>
      <c r="S166" s="17">
        <v>15.2554</v>
      </c>
      <c r="T166" s="17">
        <v>16.818750000000001</v>
      </c>
      <c r="U166" s="17">
        <v>18.34761</v>
      </c>
      <c r="V166" s="17">
        <v>19.578800000000001</v>
      </c>
      <c r="W166" s="17">
        <v>19.097829999999998</v>
      </c>
      <c r="X166" s="17">
        <v>18.347950000000001</v>
      </c>
      <c r="Y166" s="17">
        <v>16.692630000000001</v>
      </c>
      <c r="Z166" s="17">
        <v>16.243670000000002</v>
      </c>
      <c r="AA166" s="17">
        <v>15.76318</v>
      </c>
      <c r="AB166" s="17">
        <v>15.733359999999999</v>
      </c>
      <c r="AC166" s="17">
        <v>14.1595</v>
      </c>
      <c r="AD166" s="17">
        <v>12.152469999999999</v>
      </c>
      <c r="AE166" s="17">
        <v>-2.1399759999999999</v>
      </c>
      <c r="AF166" s="17">
        <v>-2.4533320000000001</v>
      </c>
      <c r="AG166" s="17">
        <v>-2.2145920000000001</v>
      </c>
      <c r="AH166" s="17">
        <v>-1.503514</v>
      </c>
      <c r="AI166" s="17">
        <v>-0.90784169999999997</v>
      </c>
      <c r="AJ166" s="17">
        <v>-0.75392239999999999</v>
      </c>
      <c r="AK166" s="17">
        <v>-0.6428509</v>
      </c>
      <c r="AL166" s="17">
        <v>-0.44798650000000001</v>
      </c>
      <c r="AM166" s="17">
        <v>-0.367813</v>
      </c>
      <c r="AN166" s="17">
        <v>-0.30358570000000001</v>
      </c>
      <c r="AO166" s="17">
        <v>-0.14868129999999999</v>
      </c>
      <c r="AP166" s="17">
        <v>2.7761000000000001E-3</v>
      </c>
      <c r="AQ166" s="17">
        <v>-0.3754924</v>
      </c>
      <c r="AR166" s="17">
        <v>-0.29042889999999999</v>
      </c>
      <c r="AS166" s="17">
        <v>-0.2458359</v>
      </c>
      <c r="AT166" s="17">
        <v>-0.14619799999999999</v>
      </c>
      <c r="AU166" s="17">
        <v>0.80788219999999999</v>
      </c>
      <c r="AV166" s="17">
        <v>0.4697692</v>
      </c>
      <c r="AW166" s="17">
        <v>0.12855279999999999</v>
      </c>
      <c r="AX166" s="17">
        <v>0.30234109999999997</v>
      </c>
      <c r="AY166" s="17">
        <v>-1.9241E-3</v>
      </c>
      <c r="AZ166" s="17">
        <v>-1.130628</v>
      </c>
      <c r="BA166" s="17">
        <v>-1.3226290000000001</v>
      </c>
      <c r="BB166" s="17">
        <v>-1.0265500000000001</v>
      </c>
      <c r="BC166" s="17">
        <v>-1.614476</v>
      </c>
      <c r="BD166" s="17">
        <v>-1.8654850000000001</v>
      </c>
      <c r="BE166" s="17">
        <v>-1.7151240000000001</v>
      </c>
      <c r="BF166" s="17">
        <v>-1.1380570000000001</v>
      </c>
      <c r="BG166" s="17">
        <v>-0.66111869999999995</v>
      </c>
      <c r="BH166" s="17">
        <v>-0.5352652</v>
      </c>
      <c r="BI166" s="17">
        <v>-0.4546885</v>
      </c>
      <c r="BJ166" s="17">
        <v>-0.26485049999999999</v>
      </c>
      <c r="BK166" s="17">
        <v>-0.1505811</v>
      </c>
      <c r="BL166" s="17">
        <v>-8.5989499999999996E-2</v>
      </c>
      <c r="BM166" s="17">
        <v>0.1132785</v>
      </c>
      <c r="BN166" s="17">
        <v>0.28755219999999998</v>
      </c>
      <c r="BO166" s="17">
        <v>-2.5480099999999999E-2</v>
      </c>
      <c r="BP166" s="17">
        <v>6.2602199999999997E-2</v>
      </c>
      <c r="BQ166" s="17">
        <v>0.13043669999999999</v>
      </c>
      <c r="BR166" s="17">
        <v>0.28205089999999999</v>
      </c>
      <c r="BS166" s="17">
        <v>1.2389669999999999</v>
      </c>
      <c r="BT166" s="17">
        <v>0.88150949999999995</v>
      </c>
      <c r="BU166" s="17">
        <v>0.52180029999999999</v>
      </c>
      <c r="BV166" s="17">
        <v>0.66060909999999995</v>
      </c>
      <c r="BW166" s="17">
        <v>0.32958189999999998</v>
      </c>
      <c r="BX166" s="17">
        <v>-0.80615680000000001</v>
      </c>
      <c r="BY166" s="17">
        <v>-1.005217</v>
      </c>
      <c r="BZ166" s="17">
        <v>-0.72911820000000005</v>
      </c>
      <c r="CA166" s="17">
        <v>-1.2505170000000001</v>
      </c>
      <c r="CB166" s="17">
        <v>-1.4583429999999999</v>
      </c>
      <c r="CC166" s="17">
        <v>-1.369194</v>
      </c>
      <c r="CD166" s="17">
        <v>-0.88494170000000005</v>
      </c>
      <c r="CE166" s="17">
        <v>-0.49023909999999998</v>
      </c>
      <c r="CF166" s="17">
        <v>-0.3838239</v>
      </c>
      <c r="CG166" s="17">
        <v>-0.32436789999999999</v>
      </c>
      <c r="CH166" s="17">
        <v>-0.13801099999999999</v>
      </c>
      <c r="CI166" s="17">
        <v>-1.27E-4</v>
      </c>
      <c r="CJ166" s="17">
        <v>6.4716999999999997E-2</v>
      </c>
      <c r="CK166" s="17">
        <v>0.2947111</v>
      </c>
      <c r="CL166" s="17">
        <v>0.48478719999999997</v>
      </c>
      <c r="CM166" s="17">
        <v>0.2169374</v>
      </c>
      <c r="CN166" s="17">
        <v>0.30711040000000001</v>
      </c>
      <c r="CO166" s="17">
        <v>0.391042</v>
      </c>
      <c r="CP166" s="17">
        <v>0.57865480000000002</v>
      </c>
      <c r="CQ166" s="17">
        <v>1.5375350000000001</v>
      </c>
      <c r="CR166" s="17">
        <v>1.1666799999999999</v>
      </c>
      <c r="CS166" s="17">
        <v>0.79416249999999999</v>
      </c>
      <c r="CT166" s="17">
        <v>0.90874440000000001</v>
      </c>
      <c r="CU166" s="17">
        <v>0.55918199999999996</v>
      </c>
      <c r="CV166" s="17">
        <v>-0.58142890000000003</v>
      </c>
      <c r="CW166" s="17">
        <v>-0.78537860000000004</v>
      </c>
      <c r="CX166" s="17">
        <v>-0.52311759999999996</v>
      </c>
      <c r="CY166" s="17">
        <v>-0.88655810000000002</v>
      </c>
      <c r="CZ166" s="17">
        <v>-1.051202</v>
      </c>
      <c r="DA166" s="17">
        <v>-1.023264</v>
      </c>
      <c r="DB166" s="17">
        <v>-0.63182689999999997</v>
      </c>
      <c r="DC166" s="17">
        <v>-0.31935950000000002</v>
      </c>
      <c r="DD166" s="17">
        <v>-0.23238259999999999</v>
      </c>
      <c r="DE166" s="17">
        <v>-0.1940472</v>
      </c>
      <c r="DF166" s="17">
        <v>-1.11716E-2</v>
      </c>
      <c r="DG166" s="17">
        <v>0.15032719999999999</v>
      </c>
      <c r="DH166" s="17">
        <v>0.21542349999999999</v>
      </c>
      <c r="DI166" s="17">
        <v>0.4761436</v>
      </c>
      <c r="DJ166" s="17">
        <v>0.68202220000000002</v>
      </c>
      <c r="DK166" s="17">
        <v>0.45935500000000001</v>
      </c>
      <c r="DL166" s="17">
        <v>0.55161870000000002</v>
      </c>
      <c r="DM166" s="17">
        <v>0.65164730000000004</v>
      </c>
      <c r="DN166" s="17">
        <v>0.8752586</v>
      </c>
      <c r="DO166" s="17">
        <v>1.8361019999999999</v>
      </c>
      <c r="DP166" s="17">
        <v>1.4518489999999999</v>
      </c>
      <c r="DQ166" s="17">
        <v>1.0665249999999999</v>
      </c>
      <c r="DR166" s="17">
        <v>1.1568799999999999</v>
      </c>
      <c r="DS166" s="17">
        <v>0.78878210000000004</v>
      </c>
      <c r="DT166" s="17">
        <v>-0.35670109999999999</v>
      </c>
      <c r="DU166" s="17">
        <v>-0.56554009999999999</v>
      </c>
      <c r="DV166" s="17">
        <v>-0.31711709999999999</v>
      </c>
      <c r="DW166" s="17">
        <v>-0.36105900000000002</v>
      </c>
      <c r="DX166" s="17">
        <v>-0.4633544</v>
      </c>
      <c r="DY166" s="17">
        <v>-0.52379629999999999</v>
      </c>
      <c r="DZ166" s="17">
        <v>-0.26636939999999998</v>
      </c>
      <c r="EA166" s="17">
        <v>-7.2636400000000004E-2</v>
      </c>
      <c r="EB166" s="17">
        <v>-1.3725299999999999E-2</v>
      </c>
      <c r="EC166" s="17">
        <v>-5.8849000000000002E-3</v>
      </c>
      <c r="ED166" s="17">
        <v>0.17196449999999999</v>
      </c>
      <c r="EE166" s="17">
        <v>0.36755900000000002</v>
      </c>
      <c r="EF166" s="17">
        <v>0.43301980000000001</v>
      </c>
      <c r="EG166" s="17">
        <v>0.73810339999999997</v>
      </c>
      <c r="EH166" s="17">
        <v>0.9667983</v>
      </c>
      <c r="EI166" s="17">
        <v>0.80936730000000001</v>
      </c>
      <c r="EJ166" s="17">
        <v>0.9046497</v>
      </c>
      <c r="EK166" s="17">
        <v>1.0279199999999999</v>
      </c>
      <c r="EL166" s="17">
        <v>1.3035079999999999</v>
      </c>
      <c r="EM166" s="17">
        <v>2.2671869999999998</v>
      </c>
      <c r="EN166" s="17">
        <v>1.8635900000000001</v>
      </c>
      <c r="EO166" s="17">
        <v>1.4597720000000001</v>
      </c>
      <c r="EP166" s="17">
        <v>1.515147</v>
      </c>
      <c r="EQ166" s="17">
        <v>1.120288</v>
      </c>
      <c r="ER166" s="17">
        <v>-3.2229800000000003E-2</v>
      </c>
      <c r="ES166" s="17">
        <v>-0.24812819999999999</v>
      </c>
      <c r="ET166" s="17">
        <v>-1.9684900000000002E-2</v>
      </c>
      <c r="EU166" s="17">
        <v>73.703620000000001</v>
      </c>
      <c r="EV166" s="17">
        <v>72.596590000000006</v>
      </c>
      <c r="EW166" s="17">
        <v>71.987489999999994</v>
      </c>
      <c r="EX166" s="17">
        <v>71.093620000000001</v>
      </c>
      <c r="EY166" s="17">
        <v>70.146680000000003</v>
      </c>
      <c r="EZ166" s="17">
        <v>70.420370000000005</v>
      </c>
      <c r="FA166" s="17">
        <v>70.308340000000001</v>
      </c>
      <c r="FB166" s="17">
        <v>71.142499999999998</v>
      </c>
      <c r="FC166" s="17">
        <v>76.293469999999999</v>
      </c>
      <c r="FD166" s="17">
        <v>82.917820000000006</v>
      </c>
      <c r="FE166" s="17">
        <v>88.592039999999997</v>
      </c>
      <c r="FF166" s="17">
        <v>92.705420000000004</v>
      </c>
      <c r="FG166" s="17">
        <v>93.553190000000001</v>
      </c>
      <c r="FH166" s="17">
        <v>93.000799999999998</v>
      </c>
      <c r="FI166" s="17">
        <v>92.977249999999998</v>
      </c>
      <c r="FJ166" s="17">
        <v>94.173779999999994</v>
      </c>
      <c r="FK166" s="17">
        <v>93.858189999999993</v>
      </c>
      <c r="FL166" s="17">
        <v>92.184229999999999</v>
      </c>
      <c r="FM166" s="17">
        <v>88.180369999999996</v>
      </c>
      <c r="FN166" s="17">
        <v>83.706339999999997</v>
      </c>
      <c r="FO166" s="17">
        <v>80.544870000000003</v>
      </c>
      <c r="FP166" s="17">
        <v>78.731939999999994</v>
      </c>
      <c r="FQ166" s="17">
        <v>77.119590000000002</v>
      </c>
      <c r="FR166" s="17">
        <v>76.688370000000006</v>
      </c>
      <c r="FS166" s="17">
        <v>7.6607399999999997</v>
      </c>
      <c r="FT166" s="17"/>
      <c r="FU166" s="17">
        <v>0.42412230000000001</v>
      </c>
      <c r="FW166" s="17"/>
      <c r="IA166" s="62"/>
    </row>
    <row r="167" spans="1:235" x14ac:dyDescent="0.25">
      <c r="A167" t="s">
        <v>266</v>
      </c>
      <c r="B167" t="s">
        <v>0</v>
      </c>
      <c r="C167" t="s">
        <v>311</v>
      </c>
      <c r="D167" s="63" t="s">
        <v>263</v>
      </c>
      <c r="E167" t="s">
        <v>219</v>
      </c>
      <c r="F167" s="17">
        <v>27378</v>
      </c>
      <c r="G167" s="17">
        <v>25.795400000000001</v>
      </c>
      <c r="H167" s="17">
        <v>22.962230000000002</v>
      </c>
      <c r="I167" s="17">
        <v>20.951360000000001</v>
      </c>
      <c r="J167" s="17">
        <v>19.902239999999999</v>
      </c>
      <c r="K167" s="17">
        <v>19.275700000000001</v>
      </c>
      <c r="L167" s="17">
        <v>19.17107</v>
      </c>
      <c r="M167" s="17">
        <v>19.633109999999999</v>
      </c>
      <c r="N167" s="17">
        <v>21.891960000000001</v>
      </c>
      <c r="O167" s="17">
        <v>25.93507</v>
      </c>
      <c r="P167" s="17">
        <v>30.65775</v>
      </c>
      <c r="Q167" s="17">
        <v>34.874099999999999</v>
      </c>
      <c r="R167" s="17">
        <v>38.735469999999999</v>
      </c>
      <c r="S167" s="17">
        <v>41.347110000000001</v>
      </c>
      <c r="T167" s="17">
        <v>43.793570000000003</v>
      </c>
      <c r="U167" s="17">
        <v>45.131830000000001</v>
      </c>
      <c r="V167" s="17">
        <v>45.691879999999998</v>
      </c>
      <c r="W167" s="17">
        <v>44.503590000000003</v>
      </c>
      <c r="X167" s="17">
        <v>43.380389999999998</v>
      </c>
      <c r="Y167" s="17">
        <v>40.232799999999997</v>
      </c>
      <c r="Z167" s="17">
        <v>38.939830000000001</v>
      </c>
      <c r="AA167" s="17">
        <v>38.900269999999999</v>
      </c>
      <c r="AB167" s="17">
        <v>37.420900000000003</v>
      </c>
      <c r="AC167" s="17">
        <v>34.023739999999997</v>
      </c>
      <c r="AD167" s="17">
        <v>29.988489999999999</v>
      </c>
      <c r="AE167" s="17">
        <v>-3.7228780000000001</v>
      </c>
      <c r="AF167" s="17">
        <v>-4.0897240000000004</v>
      </c>
      <c r="AG167" s="17">
        <v>-3.99647</v>
      </c>
      <c r="AH167" s="17">
        <v>-3.2357239999999998</v>
      </c>
      <c r="AI167" s="17">
        <v>-2.5362179999999999</v>
      </c>
      <c r="AJ167" s="17">
        <v>-1.6796500000000001</v>
      </c>
      <c r="AK167" s="17">
        <v>-1.0471170000000001</v>
      </c>
      <c r="AL167" s="17">
        <v>-0.60002560000000005</v>
      </c>
      <c r="AM167" s="17">
        <v>-0.39789609999999997</v>
      </c>
      <c r="AN167" s="17">
        <v>-0.19513469999999999</v>
      </c>
      <c r="AO167" s="17">
        <v>-0.35509089999999999</v>
      </c>
      <c r="AP167" s="17">
        <v>-0.37490200000000001</v>
      </c>
      <c r="AQ167" s="17">
        <v>-0.69247360000000002</v>
      </c>
      <c r="AR167" s="17">
        <v>-0.35193659999999999</v>
      </c>
      <c r="AS167" s="17">
        <v>-9.2200199999999996E-2</v>
      </c>
      <c r="AT167" s="17">
        <v>-0.16476440000000001</v>
      </c>
      <c r="AU167" s="17">
        <v>2.4021509999999999</v>
      </c>
      <c r="AV167" s="17">
        <v>2.1676319999999998</v>
      </c>
      <c r="AW167" s="17">
        <v>1.3033999999999999</v>
      </c>
      <c r="AX167" s="17">
        <v>1.506111</v>
      </c>
      <c r="AY167" s="17">
        <v>1.569323</v>
      </c>
      <c r="AZ167" s="17">
        <v>-1.195165</v>
      </c>
      <c r="BA167" s="17">
        <v>-2.0787399999999998</v>
      </c>
      <c r="BB167" s="17">
        <v>-2.0700959999999999</v>
      </c>
      <c r="BC167" s="17">
        <v>-2.9859100000000001</v>
      </c>
      <c r="BD167" s="17">
        <v>-3.2473200000000002</v>
      </c>
      <c r="BE167" s="17">
        <v>-3.215382</v>
      </c>
      <c r="BF167" s="17">
        <v>-2.5465260000000001</v>
      </c>
      <c r="BG167" s="17">
        <v>-1.956283</v>
      </c>
      <c r="BH167" s="17">
        <v>-1.267806</v>
      </c>
      <c r="BI167" s="17">
        <v>-0.70091990000000004</v>
      </c>
      <c r="BJ167" s="17">
        <v>-0.25426260000000001</v>
      </c>
      <c r="BK167" s="17">
        <v>-2.1443E-2</v>
      </c>
      <c r="BL167" s="17">
        <v>0.2041039</v>
      </c>
      <c r="BM167" s="17">
        <v>0.11075500000000001</v>
      </c>
      <c r="BN167" s="17">
        <v>0.13171140000000001</v>
      </c>
      <c r="BO167" s="17">
        <v>-0.1342093</v>
      </c>
      <c r="BP167" s="17">
        <v>0.243479</v>
      </c>
      <c r="BQ167" s="17">
        <v>0.53554219999999997</v>
      </c>
      <c r="BR167" s="17">
        <v>0.50549239999999995</v>
      </c>
      <c r="BS167" s="17">
        <v>3.0570879999999998</v>
      </c>
      <c r="BT167" s="17">
        <v>2.7973699999999999</v>
      </c>
      <c r="BU167" s="17">
        <v>1.9005209999999999</v>
      </c>
      <c r="BV167" s="17">
        <v>2.0660639999999999</v>
      </c>
      <c r="BW167" s="17">
        <v>2.0893000000000002</v>
      </c>
      <c r="BX167" s="17">
        <v>-0.67915939999999997</v>
      </c>
      <c r="BY167" s="17">
        <v>-1.5572919999999999</v>
      </c>
      <c r="BZ167" s="17">
        <v>-1.5676159999999999</v>
      </c>
      <c r="CA167" s="17">
        <v>-2.4754879999999999</v>
      </c>
      <c r="CB167" s="17">
        <v>-2.6638730000000002</v>
      </c>
      <c r="CC167" s="17">
        <v>-2.6744029999999999</v>
      </c>
      <c r="CD167" s="17">
        <v>-2.0691890000000002</v>
      </c>
      <c r="CE167" s="17">
        <v>-1.554621</v>
      </c>
      <c r="CF167" s="17">
        <v>-0.98256429999999995</v>
      </c>
      <c r="CG167" s="17">
        <v>-0.46114450000000001</v>
      </c>
      <c r="CH167" s="17">
        <v>-1.47881E-2</v>
      </c>
      <c r="CI167" s="17">
        <v>0.23928730000000001</v>
      </c>
      <c r="CJ167" s="17">
        <v>0.48061530000000002</v>
      </c>
      <c r="CK167" s="17">
        <v>0.43339840000000002</v>
      </c>
      <c r="CL167" s="17">
        <v>0.48259030000000003</v>
      </c>
      <c r="CM167" s="17">
        <v>0.25244299999999997</v>
      </c>
      <c r="CN167" s="17">
        <v>0.65586199999999995</v>
      </c>
      <c r="CO167" s="17">
        <v>0.97031460000000003</v>
      </c>
      <c r="CP167" s="17">
        <v>0.96971019999999997</v>
      </c>
      <c r="CQ167" s="17">
        <v>3.5106950000000001</v>
      </c>
      <c r="CR167" s="17">
        <v>3.2335240000000001</v>
      </c>
      <c r="CS167" s="17">
        <v>2.3140849999999999</v>
      </c>
      <c r="CT167" s="17">
        <v>2.4538869999999999</v>
      </c>
      <c r="CU167" s="17">
        <v>2.4494340000000001</v>
      </c>
      <c r="CV167" s="17">
        <v>-0.3217758</v>
      </c>
      <c r="CW167" s="17">
        <v>-1.1961390000000001</v>
      </c>
      <c r="CX167" s="17">
        <v>-1.2196009999999999</v>
      </c>
      <c r="CY167" s="17">
        <v>-1.965066</v>
      </c>
      <c r="CZ167" s="17">
        <v>-2.0804260000000001</v>
      </c>
      <c r="DA167" s="17">
        <v>-2.1334230000000001</v>
      </c>
      <c r="DB167" s="17">
        <v>-1.591853</v>
      </c>
      <c r="DC167" s="17">
        <v>-1.15296</v>
      </c>
      <c r="DD167" s="17">
        <v>-0.69732249999999996</v>
      </c>
      <c r="DE167" s="17">
        <v>-0.22136919999999999</v>
      </c>
      <c r="DF167" s="17">
        <v>0.22468630000000001</v>
      </c>
      <c r="DG167" s="17">
        <v>0.5000175</v>
      </c>
      <c r="DH167" s="17">
        <v>0.75712659999999998</v>
      </c>
      <c r="DI167" s="17">
        <v>0.75604179999999999</v>
      </c>
      <c r="DJ167" s="17">
        <v>0.83346920000000002</v>
      </c>
      <c r="DK167" s="17">
        <v>0.63909519999999997</v>
      </c>
      <c r="DL167" s="17">
        <v>1.0682449999999999</v>
      </c>
      <c r="DM167" s="17">
        <v>1.405087</v>
      </c>
      <c r="DN167" s="17">
        <v>1.4339280000000001</v>
      </c>
      <c r="DO167" s="17">
        <v>3.9643030000000001</v>
      </c>
      <c r="DP167" s="17">
        <v>3.6696780000000002</v>
      </c>
      <c r="DQ167" s="17">
        <v>2.727649</v>
      </c>
      <c r="DR167" s="17">
        <v>2.8417089999999998</v>
      </c>
      <c r="DS167" s="17">
        <v>2.8095680000000001</v>
      </c>
      <c r="DT167" s="17">
        <v>3.5607899999999998E-2</v>
      </c>
      <c r="DU167" s="17">
        <v>-0.8349858</v>
      </c>
      <c r="DV167" s="17">
        <v>-0.87158570000000002</v>
      </c>
      <c r="DW167" s="17">
        <v>-1.2280979999999999</v>
      </c>
      <c r="DX167" s="17">
        <v>-1.238022</v>
      </c>
      <c r="DY167" s="17">
        <v>-1.3523350000000001</v>
      </c>
      <c r="DZ167" s="17">
        <v>-0.90265430000000002</v>
      </c>
      <c r="EA167" s="17">
        <v>-0.57302399999999998</v>
      </c>
      <c r="EB167" s="17">
        <v>-0.28547879999999998</v>
      </c>
      <c r="EC167" s="17">
        <v>0.12482840000000001</v>
      </c>
      <c r="ED167" s="17">
        <v>0.5704494</v>
      </c>
      <c r="EE167" s="17">
        <v>0.87647070000000005</v>
      </c>
      <c r="EF167" s="17">
        <v>1.1563650000000001</v>
      </c>
      <c r="EG167" s="17">
        <v>1.2218880000000001</v>
      </c>
      <c r="EH167" s="17">
        <v>1.3400829999999999</v>
      </c>
      <c r="EI167" s="17">
        <v>1.19736</v>
      </c>
      <c r="EJ167" s="17">
        <v>1.6636610000000001</v>
      </c>
      <c r="EK167" s="17">
        <v>2.032829</v>
      </c>
      <c r="EL167" s="17">
        <v>2.1041850000000002</v>
      </c>
      <c r="EM167" s="17">
        <v>4.6192390000000003</v>
      </c>
      <c r="EN167" s="17">
        <v>4.2994159999999999</v>
      </c>
      <c r="EO167" s="17">
        <v>3.3247710000000001</v>
      </c>
      <c r="EP167" s="17">
        <v>3.4016630000000001</v>
      </c>
      <c r="EQ167" s="17">
        <v>3.329545</v>
      </c>
      <c r="ER167" s="17">
        <v>0.55161320000000003</v>
      </c>
      <c r="ES167" s="17">
        <v>-0.31353809999999999</v>
      </c>
      <c r="ET167" s="17">
        <v>-0.36910680000000001</v>
      </c>
      <c r="EU167" s="17">
        <v>80.428380000000004</v>
      </c>
      <c r="EV167" s="17">
        <v>79.64555</v>
      </c>
      <c r="EW167" s="17">
        <v>78.245810000000006</v>
      </c>
      <c r="EX167" s="17">
        <v>78.014589999999998</v>
      </c>
      <c r="EY167" s="17">
        <v>78.186710000000005</v>
      </c>
      <c r="EZ167" s="17">
        <v>77.659459999999996</v>
      </c>
      <c r="FA167" s="17">
        <v>77.548060000000007</v>
      </c>
      <c r="FB167" s="17">
        <v>78.113510000000005</v>
      </c>
      <c r="FC167" s="17">
        <v>81.694940000000003</v>
      </c>
      <c r="FD167" s="17">
        <v>85.477789999999999</v>
      </c>
      <c r="FE167" s="17">
        <v>87.341229999999996</v>
      </c>
      <c r="FF167" s="17">
        <v>89.070400000000006</v>
      </c>
      <c r="FG167" s="17">
        <v>90.826220000000006</v>
      </c>
      <c r="FH167" s="17">
        <v>90.59657</v>
      </c>
      <c r="FI167" s="17">
        <v>90.599919999999997</v>
      </c>
      <c r="FJ167" s="17">
        <v>91.092740000000006</v>
      </c>
      <c r="FK167" s="17">
        <v>90.494579999999999</v>
      </c>
      <c r="FL167" s="17">
        <v>89.76155</v>
      </c>
      <c r="FM167" s="17">
        <v>87.962569999999999</v>
      </c>
      <c r="FN167" s="17">
        <v>84.525009999999995</v>
      </c>
      <c r="FO167" s="17">
        <v>81.945340000000002</v>
      </c>
      <c r="FP167" s="17">
        <v>80.872060000000005</v>
      </c>
      <c r="FQ167" s="17">
        <v>80.405919999999995</v>
      </c>
      <c r="FR167" s="17">
        <v>79.606179999999995</v>
      </c>
      <c r="FS167" s="17">
        <v>14.063789999999999</v>
      </c>
      <c r="FT167" s="17"/>
      <c r="FU167" s="17">
        <v>0.68788879999999997</v>
      </c>
      <c r="FW167" s="17"/>
      <c r="IA167" s="62"/>
    </row>
    <row r="168" spans="1:235" x14ac:dyDescent="0.25">
      <c r="A168" t="s">
        <v>266</v>
      </c>
      <c r="B168" t="s">
        <v>0</v>
      </c>
      <c r="C168" t="s">
        <v>311</v>
      </c>
      <c r="D168" s="63" t="s">
        <v>263</v>
      </c>
      <c r="E168" t="s">
        <v>220</v>
      </c>
      <c r="F168" s="17">
        <v>17300</v>
      </c>
      <c r="G168" s="17">
        <v>14.879670000000001</v>
      </c>
      <c r="H168" s="17">
        <v>13.347989999999999</v>
      </c>
      <c r="I168" s="17">
        <v>12.210419999999999</v>
      </c>
      <c r="J168" s="17">
        <v>11.49628</v>
      </c>
      <c r="K168" s="17">
        <v>10.98583</v>
      </c>
      <c r="L168" s="17">
        <v>11.058859999999999</v>
      </c>
      <c r="M168" s="17">
        <v>11.470879999999999</v>
      </c>
      <c r="N168" s="17">
        <v>12.72936</v>
      </c>
      <c r="O168" s="17">
        <v>14.9108</v>
      </c>
      <c r="P168" s="17">
        <v>17.288360000000001</v>
      </c>
      <c r="Q168" s="17">
        <v>19.204070000000002</v>
      </c>
      <c r="R168" s="17">
        <v>21.166899999999998</v>
      </c>
      <c r="S168" s="17">
        <v>22.35971</v>
      </c>
      <c r="T168" s="17">
        <v>23.46247</v>
      </c>
      <c r="U168" s="17">
        <v>24.082940000000001</v>
      </c>
      <c r="V168" s="17">
        <v>24.34198</v>
      </c>
      <c r="W168" s="17">
        <v>24.012789999999999</v>
      </c>
      <c r="X168" s="17">
        <v>23.809519999999999</v>
      </c>
      <c r="Y168" s="17">
        <v>22.466329999999999</v>
      </c>
      <c r="Z168" s="17">
        <v>21.67313</v>
      </c>
      <c r="AA168" s="17">
        <v>21.886430000000001</v>
      </c>
      <c r="AB168" s="17">
        <v>21.296790000000001</v>
      </c>
      <c r="AC168" s="17">
        <v>19.311050000000002</v>
      </c>
      <c r="AD168" s="17">
        <v>17.013839999999998</v>
      </c>
      <c r="AE168" s="17">
        <v>-2.0006080000000002</v>
      </c>
      <c r="AF168" s="17">
        <v>-2.1970619999999998</v>
      </c>
      <c r="AG168" s="17">
        <v>-2.3076210000000001</v>
      </c>
      <c r="AH168" s="17">
        <v>-2.1245470000000002</v>
      </c>
      <c r="AI168" s="17">
        <v>-1.9385699999999999</v>
      </c>
      <c r="AJ168" s="17">
        <v>-1.1761299999999999</v>
      </c>
      <c r="AK168" s="17">
        <v>-0.66246000000000005</v>
      </c>
      <c r="AL168" s="17">
        <v>-0.42695539999999998</v>
      </c>
      <c r="AM168" s="17">
        <v>-0.31908259999999999</v>
      </c>
      <c r="AN168" s="17">
        <v>-0.28640559999999998</v>
      </c>
      <c r="AO168" s="17">
        <v>-0.48119499999999998</v>
      </c>
      <c r="AP168" s="17">
        <v>-0.32150139999999999</v>
      </c>
      <c r="AQ168" s="17">
        <v>-0.51586880000000002</v>
      </c>
      <c r="AR168" s="17">
        <v>-0.47215180000000001</v>
      </c>
      <c r="AS168" s="17">
        <v>-0.4426426</v>
      </c>
      <c r="AT168" s="17">
        <v>-0.47743059999999998</v>
      </c>
      <c r="AU168" s="17">
        <v>1.037366</v>
      </c>
      <c r="AV168" s="17">
        <v>1.021617</v>
      </c>
      <c r="AW168" s="17">
        <v>0.68464570000000002</v>
      </c>
      <c r="AX168" s="17">
        <v>0.5156307</v>
      </c>
      <c r="AY168" s="17">
        <v>0.55180899999999999</v>
      </c>
      <c r="AZ168" s="17">
        <v>-0.73695330000000003</v>
      </c>
      <c r="BA168" s="17">
        <v>-1.3928590000000001</v>
      </c>
      <c r="BB168" s="17">
        <v>-1.445854</v>
      </c>
      <c r="BC168" s="17">
        <v>-1.5258130000000001</v>
      </c>
      <c r="BD168" s="17">
        <v>-1.650919</v>
      </c>
      <c r="BE168" s="17">
        <v>-1.740704</v>
      </c>
      <c r="BF168" s="17">
        <v>-1.549946</v>
      </c>
      <c r="BG168" s="17">
        <v>-1.4107499999999999</v>
      </c>
      <c r="BH168" s="17">
        <v>-0.83586119999999997</v>
      </c>
      <c r="BI168" s="17">
        <v>-0.37908950000000002</v>
      </c>
      <c r="BJ168" s="17">
        <v>-0.14886479999999999</v>
      </c>
      <c r="BK168" s="17">
        <v>-3.4091200000000002E-2</v>
      </c>
      <c r="BL168" s="17">
        <v>2.7606499999999999E-2</v>
      </c>
      <c r="BM168" s="17">
        <v>-0.1169858</v>
      </c>
      <c r="BN168" s="17">
        <v>7.0943900000000004E-2</v>
      </c>
      <c r="BO168" s="17">
        <v>-0.1112061</v>
      </c>
      <c r="BP168" s="17">
        <v>-2.4203800000000001E-2</v>
      </c>
      <c r="BQ168" s="17">
        <v>3.61497E-2</v>
      </c>
      <c r="BR168" s="17">
        <v>2.9849799999999999E-2</v>
      </c>
      <c r="BS168" s="17">
        <v>1.5150490000000001</v>
      </c>
      <c r="BT168" s="17">
        <v>1.488173</v>
      </c>
      <c r="BU168" s="17">
        <v>1.123596</v>
      </c>
      <c r="BV168" s="17">
        <v>0.93407530000000005</v>
      </c>
      <c r="BW168" s="17">
        <v>0.94371620000000001</v>
      </c>
      <c r="BX168" s="17">
        <v>-0.33925680000000003</v>
      </c>
      <c r="BY168" s="17">
        <v>-0.98068549999999999</v>
      </c>
      <c r="BZ168" s="17">
        <v>-1.048432</v>
      </c>
      <c r="CA168" s="17">
        <v>-1.1969719999999999</v>
      </c>
      <c r="CB168" s="17">
        <v>-1.272662</v>
      </c>
      <c r="CC168" s="17">
        <v>-1.348058</v>
      </c>
      <c r="CD168" s="17">
        <v>-1.1519779999999999</v>
      </c>
      <c r="CE168" s="17">
        <v>-1.0451839999999999</v>
      </c>
      <c r="CF168" s="17">
        <v>-0.60019210000000001</v>
      </c>
      <c r="CG168" s="17">
        <v>-0.18282799999999999</v>
      </c>
      <c r="CH168" s="17">
        <v>4.3739899999999998E-2</v>
      </c>
      <c r="CI168" s="17">
        <v>0.16329299999999999</v>
      </c>
      <c r="CJ168" s="17">
        <v>0.24509040000000001</v>
      </c>
      <c r="CK168" s="17">
        <v>0.13526450000000001</v>
      </c>
      <c r="CL168" s="17">
        <v>0.34275030000000001</v>
      </c>
      <c r="CM168" s="17">
        <v>0.16906209999999999</v>
      </c>
      <c r="CN168" s="17">
        <v>0.28604370000000001</v>
      </c>
      <c r="CO168" s="17">
        <v>0.36775970000000002</v>
      </c>
      <c r="CP168" s="17">
        <v>0.38119059999999999</v>
      </c>
      <c r="CQ168" s="17">
        <v>1.84589</v>
      </c>
      <c r="CR168" s="17">
        <v>1.8113090000000001</v>
      </c>
      <c r="CS168" s="17">
        <v>1.427611</v>
      </c>
      <c r="CT168" s="17">
        <v>1.223889</v>
      </c>
      <c r="CU168" s="17">
        <v>1.21515</v>
      </c>
      <c r="CV168" s="17">
        <v>-6.3813400000000006E-2</v>
      </c>
      <c r="CW168" s="17">
        <v>-0.69521529999999998</v>
      </c>
      <c r="CX168" s="17">
        <v>-0.77317809999999998</v>
      </c>
      <c r="CY168" s="17">
        <v>-0.86813039999999997</v>
      </c>
      <c r="CZ168" s="17">
        <v>-0.89440540000000002</v>
      </c>
      <c r="DA168" s="17">
        <v>-0.9554127</v>
      </c>
      <c r="DB168" s="17">
        <v>-0.75401130000000005</v>
      </c>
      <c r="DC168" s="17">
        <v>-0.67961749999999999</v>
      </c>
      <c r="DD168" s="17">
        <v>-0.36452299999999999</v>
      </c>
      <c r="DE168" s="17">
        <v>1.3433499999999999E-2</v>
      </c>
      <c r="DF168" s="17">
        <v>0.23634459999999999</v>
      </c>
      <c r="DG168" s="17">
        <v>0.36067719999999998</v>
      </c>
      <c r="DH168" s="17">
        <v>0.46257419999999999</v>
      </c>
      <c r="DI168" s="17">
        <v>0.38751469999999999</v>
      </c>
      <c r="DJ168" s="17">
        <v>0.61455680000000001</v>
      </c>
      <c r="DK168" s="17">
        <v>0.44933020000000001</v>
      </c>
      <c r="DL168" s="17">
        <v>0.59629109999999996</v>
      </c>
      <c r="DM168" s="17">
        <v>0.69936980000000004</v>
      </c>
      <c r="DN168" s="17">
        <v>0.73253140000000005</v>
      </c>
      <c r="DO168" s="17">
        <v>2.1767319999999999</v>
      </c>
      <c r="DP168" s="17">
        <v>2.1344439999999998</v>
      </c>
      <c r="DQ168" s="17">
        <v>1.731627</v>
      </c>
      <c r="DR168" s="17">
        <v>1.5137020000000001</v>
      </c>
      <c r="DS168" s="17">
        <v>1.4865839999999999</v>
      </c>
      <c r="DT168" s="17">
        <v>0.21163000000000001</v>
      </c>
      <c r="DU168" s="17">
        <v>-0.40974519999999998</v>
      </c>
      <c r="DV168" s="17">
        <v>-0.4979247</v>
      </c>
      <c r="DW168" s="17">
        <v>-0.39333560000000001</v>
      </c>
      <c r="DX168" s="17">
        <v>-0.34826259999999998</v>
      </c>
      <c r="DY168" s="17">
        <v>-0.38849489999999998</v>
      </c>
      <c r="DZ168" s="17">
        <v>-0.17940999999999999</v>
      </c>
      <c r="EA168" s="17">
        <v>-0.15179770000000001</v>
      </c>
      <c r="EB168" s="17">
        <v>-2.4254299999999999E-2</v>
      </c>
      <c r="EC168" s="17">
        <v>0.29680400000000001</v>
      </c>
      <c r="ED168" s="17">
        <v>0.51443519999999998</v>
      </c>
      <c r="EE168" s="17">
        <v>0.64566869999999998</v>
      </c>
      <c r="EF168" s="17">
        <v>0.77658629999999995</v>
      </c>
      <c r="EG168" s="17">
        <v>0.7517239</v>
      </c>
      <c r="EH168" s="17">
        <v>1.007002</v>
      </c>
      <c r="EI168" s="17">
        <v>0.85399290000000005</v>
      </c>
      <c r="EJ168" s="17">
        <v>1.0442389999999999</v>
      </c>
      <c r="EK168" s="17">
        <v>1.1781619999999999</v>
      </c>
      <c r="EL168" s="17">
        <v>1.2398119999999999</v>
      </c>
      <c r="EM168" s="17">
        <v>2.6544140000000001</v>
      </c>
      <c r="EN168" s="17">
        <v>2.6010010000000001</v>
      </c>
      <c r="EO168" s="17">
        <v>2.1705770000000002</v>
      </c>
      <c r="EP168" s="17">
        <v>1.9321470000000001</v>
      </c>
      <c r="EQ168" s="17">
        <v>1.8784909999999999</v>
      </c>
      <c r="ER168" s="17">
        <v>0.60932649999999999</v>
      </c>
      <c r="ES168" s="17">
        <v>2.4283999999999998E-3</v>
      </c>
      <c r="ET168" s="17">
        <v>-0.10050240000000001</v>
      </c>
      <c r="EU168" s="17">
        <v>80.114599999999996</v>
      </c>
      <c r="EV168" s="17">
        <v>79.513760000000005</v>
      </c>
      <c r="EW168" s="17">
        <v>78.193020000000004</v>
      </c>
      <c r="EX168" s="17">
        <v>77.990219999999994</v>
      </c>
      <c r="EY168" s="17">
        <v>78.206829999999997</v>
      </c>
      <c r="EZ168" s="17">
        <v>77.785070000000005</v>
      </c>
      <c r="FA168" s="17">
        <v>77.645570000000006</v>
      </c>
      <c r="FB168" s="17">
        <v>78.357429999999994</v>
      </c>
      <c r="FC168" s="17">
        <v>81.635840000000002</v>
      </c>
      <c r="FD168" s="17">
        <v>84.991990000000001</v>
      </c>
      <c r="FE168" s="17">
        <v>86.07199</v>
      </c>
      <c r="FF168" s="17">
        <v>87.612179999999995</v>
      </c>
      <c r="FG168" s="17">
        <v>89.400880000000001</v>
      </c>
      <c r="FH168" s="17">
        <v>89.212770000000006</v>
      </c>
      <c r="FI168" s="17">
        <v>89.313890000000001</v>
      </c>
      <c r="FJ168" s="17">
        <v>89.772959999999998</v>
      </c>
      <c r="FK168" s="17">
        <v>89.306520000000006</v>
      </c>
      <c r="FL168" s="17">
        <v>88.822100000000006</v>
      </c>
      <c r="FM168" s="17">
        <v>86.982759999999999</v>
      </c>
      <c r="FN168" s="17">
        <v>83.87961</v>
      </c>
      <c r="FO168" s="17">
        <v>81.554689999999994</v>
      </c>
      <c r="FP168" s="17">
        <v>80.598519999999994</v>
      </c>
      <c r="FQ168" s="17">
        <v>80.161510000000007</v>
      </c>
      <c r="FR168" s="17">
        <v>79.396060000000006</v>
      </c>
      <c r="FS168" s="17">
        <v>10.91544</v>
      </c>
      <c r="FT168" s="17"/>
      <c r="FU168" s="17">
        <v>0.49796499999999999</v>
      </c>
      <c r="FW168" s="17"/>
      <c r="IA168" s="62"/>
    </row>
    <row r="169" spans="1:235" x14ac:dyDescent="0.25">
      <c r="A169" t="s">
        <v>266</v>
      </c>
      <c r="B169" t="s">
        <v>0</v>
      </c>
      <c r="C169" t="s">
        <v>311</v>
      </c>
      <c r="D169" s="63" t="s">
        <v>263</v>
      </c>
      <c r="E169" t="s">
        <v>221</v>
      </c>
      <c r="F169" s="17">
        <v>10077</v>
      </c>
      <c r="G169" s="17">
        <v>10.91226</v>
      </c>
      <c r="H169" s="17">
        <v>9.6249289999999998</v>
      </c>
      <c r="I169" s="17">
        <v>8.7402080000000009</v>
      </c>
      <c r="J169" s="17">
        <v>8.3915159999999993</v>
      </c>
      <c r="K169" s="17">
        <v>8.2610499999999991</v>
      </c>
      <c r="L169" s="17">
        <v>8.0921129999999994</v>
      </c>
      <c r="M169" s="17">
        <v>8.1578119999999998</v>
      </c>
      <c r="N169" s="17">
        <v>9.1570929999999997</v>
      </c>
      <c r="O169" s="17">
        <v>11.01726</v>
      </c>
      <c r="P169" s="17">
        <v>13.3551</v>
      </c>
      <c r="Q169" s="17">
        <v>15.63457</v>
      </c>
      <c r="R169" s="17">
        <v>17.557130000000001</v>
      </c>
      <c r="S169" s="17">
        <v>18.976220000000001</v>
      </c>
      <c r="T169" s="17">
        <v>20.320599999999999</v>
      </c>
      <c r="U169" s="17">
        <v>21.032859999999999</v>
      </c>
      <c r="V169" s="17">
        <v>21.320609999999999</v>
      </c>
      <c r="W169" s="17">
        <v>20.492840000000001</v>
      </c>
      <c r="X169" s="17">
        <v>19.593979999999998</v>
      </c>
      <c r="Y169" s="17">
        <v>17.77196</v>
      </c>
      <c r="Z169" s="17">
        <v>17.235389999999999</v>
      </c>
      <c r="AA169" s="17">
        <v>16.999600000000001</v>
      </c>
      <c r="AB169" s="17">
        <v>16.11158</v>
      </c>
      <c r="AC169" s="17">
        <v>14.68478</v>
      </c>
      <c r="AD169" s="17">
        <v>12.934810000000001</v>
      </c>
      <c r="AE169" s="17">
        <v>-2.1917300000000002</v>
      </c>
      <c r="AF169" s="17">
        <v>-2.400576</v>
      </c>
      <c r="AG169" s="17">
        <v>-2.1949860000000001</v>
      </c>
      <c r="AH169" s="17">
        <v>-1.5726690000000001</v>
      </c>
      <c r="AI169" s="17">
        <v>-0.97635879999999997</v>
      </c>
      <c r="AJ169" s="17">
        <v>-0.79463950000000005</v>
      </c>
      <c r="AK169" s="17">
        <v>-0.62197579999999997</v>
      </c>
      <c r="AL169" s="17">
        <v>-0.40588380000000002</v>
      </c>
      <c r="AM169" s="17">
        <v>-0.33975230000000001</v>
      </c>
      <c r="AN169" s="17">
        <v>-0.19055810000000001</v>
      </c>
      <c r="AO169" s="17">
        <v>-0.2217877</v>
      </c>
      <c r="AP169" s="17">
        <v>-0.38938719999999999</v>
      </c>
      <c r="AQ169" s="17">
        <v>-0.54815749999999996</v>
      </c>
      <c r="AR169" s="17">
        <v>-0.26489410000000002</v>
      </c>
      <c r="AS169" s="17">
        <v>-6.3231899999999994E-2</v>
      </c>
      <c r="AT169" s="17">
        <v>-0.15725539999999999</v>
      </c>
      <c r="AU169" s="17">
        <v>0.93949939999999998</v>
      </c>
      <c r="AV169" s="17">
        <v>0.75324029999999997</v>
      </c>
      <c r="AW169" s="17">
        <v>0.22542970000000001</v>
      </c>
      <c r="AX169" s="17">
        <v>0.58609219999999995</v>
      </c>
      <c r="AY169" s="17">
        <v>0.65739809999999999</v>
      </c>
      <c r="AZ169" s="17">
        <v>-0.81582209999999999</v>
      </c>
      <c r="BA169" s="17">
        <v>-1.062476</v>
      </c>
      <c r="BB169" s="17">
        <v>-0.98911539999999998</v>
      </c>
      <c r="BC169" s="17">
        <v>-1.653467</v>
      </c>
      <c r="BD169" s="17">
        <v>-1.7972079999999999</v>
      </c>
      <c r="BE169" s="17">
        <v>-1.6815720000000001</v>
      </c>
      <c r="BF169" s="17">
        <v>-1.19336</v>
      </c>
      <c r="BG169" s="17">
        <v>-0.71695629999999999</v>
      </c>
      <c r="BH169" s="17">
        <v>-0.56238129999999997</v>
      </c>
      <c r="BI169" s="17">
        <v>-0.42099540000000002</v>
      </c>
      <c r="BJ169" s="17">
        <v>-0.20333039999999999</v>
      </c>
      <c r="BK169" s="17">
        <v>-9.7562800000000005E-2</v>
      </c>
      <c r="BL169" s="17">
        <v>5.3607200000000001E-2</v>
      </c>
      <c r="BM169" s="17">
        <v>6.5479700000000002E-2</v>
      </c>
      <c r="BN169" s="17">
        <v>-8.2274799999999995E-2</v>
      </c>
      <c r="BO169" s="17">
        <v>-0.18034500000000001</v>
      </c>
      <c r="BP169" s="17">
        <v>0.1052563</v>
      </c>
      <c r="BQ169" s="17">
        <v>0.32201150000000001</v>
      </c>
      <c r="BR169" s="17">
        <v>0.26745780000000002</v>
      </c>
      <c r="BS169" s="17">
        <v>1.3705000000000001</v>
      </c>
      <c r="BT169" s="17">
        <v>1.163349</v>
      </c>
      <c r="BU169" s="17">
        <v>0.62031970000000003</v>
      </c>
      <c r="BV169" s="17">
        <v>0.94906089999999999</v>
      </c>
      <c r="BW169" s="17">
        <v>0.99082610000000004</v>
      </c>
      <c r="BX169" s="17">
        <v>-0.49257089999999998</v>
      </c>
      <c r="BY169" s="17">
        <v>-0.74623620000000002</v>
      </c>
      <c r="BZ169" s="17">
        <v>-0.69116840000000002</v>
      </c>
      <c r="CA169" s="17">
        <v>-1.2806679999999999</v>
      </c>
      <c r="CB169" s="17">
        <v>-1.3793169999999999</v>
      </c>
      <c r="CC169" s="17">
        <v>-1.325982</v>
      </c>
      <c r="CD169" s="17">
        <v>-0.93065180000000003</v>
      </c>
      <c r="CE169" s="17">
        <v>-0.53729479999999996</v>
      </c>
      <c r="CF169" s="17">
        <v>-0.40151999999999999</v>
      </c>
      <c r="CG169" s="17">
        <v>-0.28179710000000002</v>
      </c>
      <c r="CH169" s="17">
        <v>-6.3042600000000004E-2</v>
      </c>
      <c r="CI169" s="17">
        <v>7.01769E-2</v>
      </c>
      <c r="CJ169" s="17">
        <v>0.2227153</v>
      </c>
      <c r="CK169" s="17">
        <v>0.26444020000000001</v>
      </c>
      <c r="CL169" s="17">
        <v>0.1304304</v>
      </c>
      <c r="CM169" s="17">
        <v>7.4400900000000006E-2</v>
      </c>
      <c r="CN169" s="17">
        <v>0.36162139999999998</v>
      </c>
      <c r="CO169" s="17">
        <v>0.58882990000000002</v>
      </c>
      <c r="CP169" s="17">
        <v>0.56161280000000002</v>
      </c>
      <c r="CQ169" s="17">
        <v>1.6690100000000001</v>
      </c>
      <c r="CR169" s="17">
        <v>1.447389</v>
      </c>
      <c r="CS169" s="17">
        <v>0.89381920000000004</v>
      </c>
      <c r="CT169" s="17">
        <v>1.2004520000000001</v>
      </c>
      <c r="CU169" s="17">
        <v>1.221757</v>
      </c>
      <c r="CV169" s="17">
        <v>-0.26868809999999999</v>
      </c>
      <c r="CW169" s="17">
        <v>-0.52720959999999994</v>
      </c>
      <c r="CX169" s="17">
        <v>-0.4848113</v>
      </c>
      <c r="CY169" s="17">
        <v>-0.90786860000000003</v>
      </c>
      <c r="CZ169" s="17">
        <v>-0.9614258</v>
      </c>
      <c r="DA169" s="17">
        <v>-0.97039260000000005</v>
      </c>
      <c r="DB169" s="17">
        <v>-0.66794379999999998</v>
      </c>
      <c r="DC169" s="17">
        <v>-0.35763339999999999</v>
      </c>
      <c r="DD169" s="17">
        <v>-0.2406586</v>
      </c>
      <c r="DE169" s="17">
        <v>-0.14259869999999999</v>
      </c>
      <c r="DF169" s="17">
        <v>7.7245300000000003E-2</v>
      </c>
      <c r="DG169" s="17">
        <v>0.23791660000000001</v>
      </c>
      <c r="DH169" s="17">
        <v>0.39182349999999999</v>
      </c>
      <c r="DI169" s="17">
        <v>0.4634007</v>
      </c>
      <c r="DJ169" s="17">
        <v>0.34313549999999998</v>
      </c>
      <c r="DK169" s="17">
        <v>0.32914670000000001</v>
      </c>
      <c r="DL169" s="17">
        <v>0.61798649999999999</v>
      </c>
      <c r="DM169" s="17">
        <v>0.85564839999999998</v>
      </c>
      <c r="DN169" s="17">
        <v>0.85576779999999997</v>
      </c>
      <c r="DO169" s="17">
        <v>1.9675199999999999</v>
      </c>
      <c r="DP169" s="17">
        <v>1.7314290000000001</v>
      </c>
      <c r="DQ169" s="17">
        <v>1.167319</v>
      </c>
      <c r="DR169" s="17">
        <v>1.451843</v>
      </c>
      <c r="DS169" s="17">
        <v>1.4526889999999999</v>
      </c>
      <c r="DT169" s="17">
        <v>-4.4805299999999999E-2</v>
      </c>
      <c r="DU169" s="17">
        <v>-0.30818309999999999</v>
      </c>
      <c r="DV169" s="17">
        <v>-0.27845419999999999</v>
      </c>
      <c r="DW169" s="17">
        <v>-0.36960589999999999</v>
      </c>
      <c r="DX169" s="17">
        <v>-0.35805740000000003</v>
      </c>
      <c r="DY169" s="17">
        <v>-0.45697779999999999</v>
      </c>
      <c r="DZ169" s="17">
        <v>-0.28863509999999998</v>
      </c>
      <c r="EA169" s="17">
        <v>-9.8230799999999993E-2</v>
      </c>
      <c r="EB169" s="17">
        <v>-8.4004000000000006E-3</v>
      </c>
      <c r="EC169" s="17">
        <v>5.8381700000000002E-2</v>
      </c>
      <c r="ED169" s="17">
        <v>0.27979870000000001</v>
      </c>
      <c r="EE169" s="17">
        <v>0.48010609999999998</v>
      </c>
      <c r="EF169" s="17">
        <v>0.63598869999999996</v>
      </c>
      <c r="EG169" s="17">
        <v>0.750668</v>
      </c>
      <c r="EH169" s="17">
        <v>0.65024789999999999</v>
      </c>
      <c r="EI169" s="17">
        <v>0.69695929999999995</v>
      </c>
      <c r="EJ169" s="17">
        <v>0.98813700000000004</v>
      </c>
      <c r="EK169" s="17">
        <v>1.2408920000000001</v>
      </c>
      <c r="EL169" s="17">
        <v>1.280481</v>
      </c>
      <c r="EM169" s="17">
        <v>2.39852</v>
      </c>
      <c r="EN169" s="17">
        <v>2.1415380000000002</v>
      </c>
      <c r="EO169" s="17">
        <v>1.562209</v>
      </c>
      <c r="EP169" s="17">
        <v>1.814811</v>
      </c>
      <c r="EQ169" s="17">
        <v>1.786117</v>
      </c>
      <c r="ER169" s="17">
        <v>0.27844590000000002</v>
      </c>
      <c r="ES169" s="17">
        <v>8.0564999999999994E-3</v>
      </c>
      <c r="ET169" s="17">
        <v>1.9492800000000001E-2</v>
      </c>
      <c r="EU169" s="17">
        <v>80.966800000000006</v>
      </c>
      <c r="EV169" s="17">
        <v>79.871619999999993</v>
      </c>
      <c r="EW169" s="17">
        <v>78.336359999999999</v>
      </c>
      <c r="EX169" s="17">
        <v>78.056330000000003</v>
      </c>
      <c r="EY169" s="17">
        <v>78.15204</v>
      </c>
      <c r="EZ169" s="17">
        <v>77.443809999999999</v>
      </c>
      <c r="FA169" s="17">
        <v>77.380589999999998</v>
      </c>
      <c r="FB169" s="17">
        <v>77.694779999999994</v>
      </c>
      <c r="FC169" s="17">
        <v>81.796329999999998</v>
      </c>
      <c r="FD169" s="17">
        <v>86.311660000000003</v>
      </c>
      <c r="FE169" s="17">
        <v>89.519620000000003</v>
      </c>
      <c r="FF169" s="17">
        <v>91.573030000000003</v>
      </c>
      <c r="FG169" s="17">
        <v>93.272400000000005</v>
      </c>
      <c r="FH169" s="17">
        <v>92.971440000000001</v>
      </c>
      <c r="FI169" s="17">
        <v>92.807140000000004</v>
      </c>
      <c r="FJ169" s="17">
        <v>93.357900000000001</v>
      </c>
      <c r="FK169" s="17">
        <v>92.533690000000007</v>
      </c>
      <c r="FL169" s="17">
        <v>91.373859999999993</v>
      </c>
      <c r="FM169" s="17">
        <v>89.644149999999996</v>
      </c>
      <c r="FN169" s="17">
        <v>85.632599999999996</v>
      </c>
      <c r="FO169" s="17">
        <v>82.615780000000001</v>
      </c>
      <c r="FP169" s="17">
        <v>81.34151</v>
      </c>
      <c r="FQ169" s="17">
        <v>80.82535</v>
      </c>
      <c r="FR169" s="17">
        <v>79.966719999999995</v>
      </c>
      <c r="FS169" s="17">
        <v>8.1092490000000002</v>
      </c>
      <c r="FT169" s="17"/>
      <c r="FU169" s="17">
        <v>0.4305003</v>
      </c>
      <c r="FW169" s="17"/>
      <c r="IA169" s="62"/>
    </row>
    <row r="170" spans="1:235" x14ac:dyDescent="0.25">
      <c r="A170" t="s">
        <v>266</v>
      </c>
      <c r="B170" t="s">
        <v>0</v>
      </c>
      <c r="C170" t="s">
        <v>312</v>
      </c>
      <c r="D170" s="63">
        <v>44807</v>
      </c>
      <c r="E170" t="s">
        <v>219</v>
      </c>
      <c r="F170" s="17">
        <v>358</v>
      </c>
      <c r="G170" s="17">
        <v>0.30905860000000002</v>
      </c>
      <c r="H170" s="17">
        <v>0.21875829999999999</v>
      </c>
      <c r="I170" s="17">
        <v>0.1646521</v>
      </c>
      <c r="J170" s="17">
        <v>0.16373840000000001</v>
      </c>
      <c r="K170" s="17">
        <v>0.175567</v>
      </c>
      <c r="L170" s="17">
        <v>0.23715620000000001</v>
      </c>
      <c r="M170" s="17">
        <v>0.28554819999999997</v>
      </c>
      <c r="N170" s="17">
        <v>0.28647840000000002</v>
      </c>
      <c r="O170" s="17">
        <v>0.28517900000000002</v>
      </c>
      <c r="P170" s="17">
        <v>0.3059983</v>
      </c>
      <c r="Q170" s="17">
        <v>0.29126659999999999</v>
      </c>
      <c r="R170" s="17">
        <v>0.37409750000000003</v>
      </c>
      <c r="S170" s="17">
        <v>0.38826070000000001</v>
      </c>
      <c r="T170" s="17">
        <v>0.39980969999999999</v>
      </c>
      <c r="U170" s="17">
        <v>0.49899110000000002</v>
      </c>
      <c r="V170" s="17">
        <v>0.52504169999999994</v>
      </c>
      <c r="W170" s="17">
        <v>0.56695269999999998</v>
      </c>
      <c r="X170" s="17">
        <v>0.62014130000000001</v>
      </c>
      <c r="Y170" s="17">
        <v>0.6044176</v>
      </c>
      <c r="Z170" s="17">
        <v>0.5535795</v>
      </c>
      <c r="AA170" s="17">
        <v>0.58530119999999997</v>
      </c>
      <c r="AB170" s="17">
        <v>0.52762569999999998</v>
      </c>
      <c r="AC170" s="17">
        <v>0.43723030000000002</v>
      </c>
      <c r="AD170" s="17">
        <v>0.35792269999999998</v>
      </c>
      <c r="AE170" s="17">
        <v>-0.1800776</v>
      </c>
      <c r="AF170" s="17">
        <v>-0.22515279999999999</v>
      </c>
      <c r="AG170" s="17">
        <v>-0.24050250000000001</v>
      </c>
      <c r="AH170" s="17">
        <v>-0.21529480000000001</v>
      </c>
      <c r="AI170" s="17">
        <v>-0.20110610000000001</v>
      </c>
      <c r="AJ170" s="17">
        <v>-0.118339</v>
      </c>
      <c r="AK170" s="17">
        <v>-6.3301800000000005E-2</v>
      </c>
      <c r="AL170" s="17">
        <v>-5.7464800000000003E-2</v>
      </c>
      <c r="AM170" s="17">
        <v>-5.76278E-2</v>
      </c>
      <c r="AN170" s="17">
        <v>-4.5165999999999998E-2</v>
      </c>
      <c r="AO170" s="17">
        <v>-9.3717900000000007E-2</v>
      </c>
      <c r="AP170" s="17">
        <v>-5.57992E-2</v>
      </c>
      <c r="AQ170" s="17">
        <v>-9.4341400000000006E-2</v>
      </c>
      <c r="AR170" s="17">
        <v>-7.2034899999999999E-2</v>
      </c>
      <c r="AS170" s="17">
        <v>-3.8644999999999999E-3</v>
      </c>
      <c r="AT170" s="17">
        <v>-2.5550400000000001E-2</v>
      </c>
      <c r="AU170" s="17">
        <v>-5.3988999999999999E-3</v>
      </c>
      <c r="AV170" s="17">
        <v>2.6967000000000001E-2</v>
      </c>
      <c r="AW170" s="17">
        <v>8.2226999999999995E-3</v>
      </c>
      <c r="AX170" s="17">
        <v>-9.64647E-2</v>
      </c>
      <c r="AY170" s="17">
        <v>-3.7678799999999998E-2</v>
      </c>
      <c r="AZ170" s="17">
        <v>-7.98648E-2</v>
      </c>
      <c r="BA170" s="17">
        <v>-0.16393679999999999</v>
      </c>
      <c r="BB170" s="17">
        <v>-0.1955211</v>
      </c>
      <c r="BC170" s="17">
        <v>-0.1119494</v>
      </c>
      <c r="BD170" s="17">
        <v>-0.163493</v>
      </c>
      <c r="BE170" s="17">
        <v>-0.1806644</v>
      </c>
      <c r="BF170" s="17">
        <v>-0.15475900000000001</v>
      </c>
      <c r="BG170" s="17">
        <v>-0.14202919999999999</v>
      </c>
      <c r="BH170" s="17">
        <v>-7.4726399999999998E-2</v>
      </c>
      <c r="BI170" s="17">
        <v>-2.6012199999999999E-2</v>
      </c>
      <c r="BJ170" s="17">
        <v>-1.0871199999999999E-2</v>
      </c>
      <c r="BK170" s="17">
        <v>-1.1399299999999999E-2</v>
      </c>
      <c r="BL170" s="17">
        <v>7.2036000000000001E-3</v>
      </c>
      <c r="BM170" s="17">
        <v>-2.7479699999999999E-2</v>
      </c>
      <c r="BN170" s="17">
        <v>9.1847999999999999E-3</v>
      </c>
      <c r="BO170" s="17">
        <v>-2.00416E-2</v>
      </c>
      <c r="BP170" s="17">
        <v>-7.8159000000000006E-3</v>
      </c>
      <c r="BQ170" s="17">
        <v>5.9776099999999999E-2</v>
      </c>
      <c r="BR170" s="17">
        <v>3.9717099999999998E-2</v>
      </c>
      <c r="BS170" s="17">
        <v>6.4394900000000005E-2</v>
      </c>
      <c r="BT170" s="17">
        <v>0.10470790000000001</v>
      </c>
      <c r="BU170" s="17">
        <v>7.4727299999999997E-2</v>
      </c>
      <c r="BV170" s="17">
        <v>-2.09459E-2</v>
      </c>
      <c r="BW170" s="17">
        <v>2.7291099999999999E-2</v>
      </c>
      <c r="BX170" s="17">
        <v>-1.5671600000000001E-2</v>
      </c>
      <c r="BY170" s="17">
        <v>-9.1393699999999994E-2</v>
      </c>
      <c r="BZ170" s="17">
        <v>-0.13097030000000001</v>
      </c>
      <c r="CA170" s="17">
        <v>-6.4764100000000005E-2</v>
      </c>
      <c r="CB170" s="17">
        <v>-0.12078759999999999</v>
      </c>
      <c r="CC170" s="17">
        <v>-0.1392207</v>
      </c>
      <c r="CD170" s="17">
        <v>-0.112832</v>
      </c>
      <c r="CE170" s="17">
        <v>-0.1011126</v>
      </c>
      <c r="CF170" s="17">
        <v>-4.4520499999999998E-2</v>
      </c>
      <c r="CG170" s="17">
        <v>-1.8550000000000001E-4</v>
      </c>
      <c r="CH170" s="17">
        <v>2.1399499999999998E-2</v>
      </c>
      <c r="CI170" s="17">
        <v>2.0618500000000001E-2</v>
      </c>
      <c r="CJ170" s="17">
        <v>4.3474600000000002E-2</v>
      </c>
      <c r="CK170" s="17">
        <v>1.8396699999999998E-2</v>
      </c>
      <c r="CL170" s="17">
        <v>5.4192400000000002E-2</v>
      </c>
      <c r="CM170" s="17">
        <v>3.14182E-2</v>
      </c>
      <c r="CN170" s="17">
        <v>3.6662E-2</v>
      </c>
      <c r="CO170" s="17">
        <v>0.1038534</v>
      </c>
      <c r="CP170" s="17">
        <v>8.4921200000000002E-2</v>
      </c>
      <c r="CQ170" s="17">
        <v>0.1127338</v>
      </c>
      <c r="CR170" s="17">
        <v>0.158551</v>
      </c>
      <c r="CS170" s="17">
        <v>0.1207882</v>
      </c>
      <c r="CT170" s="17">
        <v>3.1358200000000003E-2</v>
      </c>
      <c r="CU170" s="17">
        <v>7.2289099999999995E-2</v>
      </c>
      <c r="CV170" s="17">
        <v>2.8788399999999999E-2</v>
      </c>
      <c r="CW170" s="17">
        <v>-4.11505E-2</v>
      </c>
      <c r="CX170" s="17">
        <v>-8.6262599999999995E-2</v>
      </c>
      <c r="CY170" s="17">
        <v>-1.7578699999999999E-2</v>
      </c>
      <c r="CZ170" s="17">
        <v>-7.8082200000000004E-2</v>
      </c>
      <c r="DA170" s="17">
        <v>-9.7777000000000003E-2</v>
      </c>
      <c r="DB170" s="17">
        <v>-7.0905099999999999E-2</v>
      </c>
      <c r="DC170" s="17">
        <v>-6.0196100000000002E-2</v>
      </c>
      <c r="DD170" s="17">
        <v>-1.43146E-2</v>
      </c>
      <c r="DE170" s="17">
        <v>2.5641199999999999E-2</v>
      </c>
      <c r="DF170" s="17">
        <v>5.3670099999999998E-2</v>
      </c>
      <c r="DG170" s="17">
        <v>5.2636200000000001E-2</v>
      </c>
      <c r="DH170" s="17">
        <v>7.97456E-2</v>
      </c>
      <c r="DI170" s="17">
        <v>6.42731E-2</v>
      </c>
      <c r="DJ170" s="17">
        <v>9.9200099999999999E-2</v>
      </c>
      <c r="DK170" s="17">
        <v>8.2877999999999993E-2</v>
      </c>
      <c r="DL170" s="17">
        <v>8.1139900000000001E-2</v>
      </c>
      <c r="DM170" s="17">
        <v>0.1479307</v>
      </c>
      <c r="DN170" s="17">
        <v>0.1301253</v>
      </c>
      <c r="DO170" s="17">
        <v>0.16107279999999999</v>
      </c>
      <c r="DP170" s="17">
        <v>0.2123941</v>
      </c>
      <c r="DQ170" s="17">
        <v>0.1668491</v>
      </c>
      <c r="DR170" s="17">
        <v>8.3662399999999998E-2</v>
      </c>
      <c r="DS170" s="17">
        <v>0.11728710000000001</v>
      </c>
      <c r="DT170" s="17">
        <v>7.3248400000000005E-2</v>
      </c>
      <c r="DU170" s="17">
        <v>9.0925999999999993E-3</v>
      </c>
      <c r="DV170" s="17">
        <v>-4.1554899999999999E-2</v>
      </c>
      <c r="DW170" s="17">
        <v>5.0549499999999997E-2</v>
      </c>
      <c r="DX170" s="17">
        <v>-1.64224E-2</v>
      </c>
      <c r="DY170" s="17">
        <v>-3.7938899999999998E-2</v>
      </c>
      <c r="DZ170" s="17">
        <v>-1.03693E-2</v>
      </c>
      <c r="EA170" s="17">
        <v>-1.1191E-3</v>
      </c>
      <c r="EB170" s="17">
        <v>2.9297900000000002E-2</v>
      </c>
      <c r="EC170" s="17">
        <v>6.2930799999999995E-2</v>
      </c>
      <c r="ED170" s="17">
        <v>0.1002638</v>
      </c>
      <c r="EE170" s="17">
        <v>9.88647E-2</v>
      </c>
      <c r="EF170" s="17">
        <v>0.13211519999999999</v>
      </c>
      <c r="EG170" s="17">
        <v>0.1305113</v>
      </c>
      <c r="EH170" s="17">
        <v>0.164184</v>
      </c>
      <c r="EI170" s="17">
        <v>0.15717780000000001</v>
      </c>
      <c r="EJ170" s="17">
        <v>0.14535890000000001</v>
      </c>
      <c r="EK170" s="17">
        <v>0.21157129999999999</v>
      </c>
      <c r="EL170" s="17">
        <v>0.19539290000000001</v>
      </c>
      <c r="EM170" s="17">
        <v>0.23086660000000001</v>
      </c>
      <c r="EN170" s="17">
        <v>0.29013509999999998</v>
      </c>
      <c r="EO170" s="17">
        <v>0.2333537</v>
      </c>
      <c r="EP170" s="17">
        <v>0.15918119999999999</v>
      </c>
      <c r="EQ170" s="17">
        <v>0.182257</v>
      </c>
      <c r="ER170" s="17">
        <v>0.13744149999999999</v>
      </c>
      <c r="ES170" s="17">
        <v>8.1635799999999994E-2</v>
      </c>
      <c r="ET170" s="17">
        <v>2.29959E-2</v>
      </c>
      <c r="EU170" s="17">
        <v>76.654229999999998</v>
      </c>
      <c r="EV170" s="17">
        <v>75.746179999999995</v>
      </c>
      <c r="EW170" s="17">
        <v>75.654340000000005</v>
      </c>
      <c r="EX170" s="17">
        <v>75.389600000000002</v>
      </c>
      <c r="EY170" s="17">
        <v>75.753489999999999</v>
      </c>
      <c r="EZ170" s="17">
        <v>74.562359999999998</v>
      </c>
      <c r="FA170" s="17">
        <v>74.176169999999999</v>
      </c>
      <c r="FB170" s="17">
        <v>74.793880000000001</v>
      </c>
      <c r="FC170" s="17">
        <v>79.9666</v>
      </c>
      <c r="FD170" s="17">
        <v>86.926450000000003</v>
      </c>
      <c r="FE170" s="17">
        <v>92.15804</v>
      </c>
      <c r="FF170" s="17">
        <v>93.800719999999998</v>
      </c>
      <c r="FG170" s="17">
        <v>95.201359999999994</v>
      </c>
      <c r="FH170" s="17">
        <v>95.888850000000005</v>
      </c>
      <c r="FI170" s="17">
        <v>96.084109999999995</v>
      </c>
      <c r="FJ170" s="17">
        <v>96.176280000000006</v>
      </c>
      <c r="FK170" s="17">
        <v>94.757279999999994</v>
      </c>
      <c r="FL170" s="17">
        <v>93.628330000000005</v>
      </c>
      <c r="FM170" s="17">
        <v>91.657529999999994</v>
      </c>
      <c r="FN170" s="17">
        <v>88.083799999999997</v>
      </c>
      <c r="FO170" s="17">
        <v>85.679609999999997</v>
      </c>
      <c r="FP170" s="17">
        <v>84.915080000000003</v>
      </c>
      <c r="FQ170" s="17">
        <v>85.698120000000003</v>
      </c>
      <c r="FR170" s="17">
        <v>85.018159999999995</v>
      </c>
      <c r="FS170" s="17">
        <v>1.214861</v>
      </c>
      <c r="FT170" s="17"/>
      <c r="FU170" s="17">
        <v>7.4215699999999996E-2</v>
      </c>
      <c r="FW170" s="17"/>
      <c r="IA170" s="62"/>
    </row>
    <row r="171" spans="1:235" x14ac:dyDescent="0.25">
      <c r="A171" t="s">
        <v>266</v>
      </c>
      <c r="B171" t="s">
        <v>0</v>
      </c>
      <c r="C171" t="s">
        <v>312</v>
      </c>
      <c r="D171" s="63">
        <v>44807</v>
      </c>
      <c r="E171" t="s">
        <v>220</v>
      </c>
      <c r="F171" s="17">
        <v>163</v>
      </c>
      <c r="G171" s="17">
        <v>0.14256479999999999</v>
      </c>
      <c r="H171" s="17">
        <v>0.1124465</v>
      </c>
      <c r="I171" s="17">
        <v>7.8567899999999996E-2</v>
      </c>
      <c r="J171" s="17">
        <v>8.22156E-2</v>
      </c>
      <c r="K171" s="17">
        <v>8.4124099999999993E-2</v>
      </c>
      <c r="L171" s="17">
        <v>8.37257E-2</v>
      </c>
      <c r="M171" s="17">
        <v>0.1044668</v>
      </c>
      <c r="N171" s="17">
        <v>0.1160735</v>
      </c>
      <c r="O171" s="17">
        <v>0.15055099999999999</v>
      </c>
      <c r="P171" s="17">
        <v>0.124084</v>
      </c>
      <c r="Q171" s="17">
        <v>0.1009447</v>
      </c>
      <c r="R171" s="17">
        <v>0.16617689999999999</v>
      </c>
      <c r="S171" s="17">
        <v>0.17197190000000001</v>
      </c>
      <c r="T171" s="17">
        <v>0.20103019999999999</v>
      </c>
      <c r="U171" s="17">
        <v>0.23904990000000001</v>
      </c>
      <c r="V171" s="17">
        <v>0.24800920000000001</v>
      </c>
      <c r="W171" s="17">
        <v>0.26325080000000001</v>
      </c>
      <c r="X171" s="17">
        <v>0.28309220000000002</v>
      </c>
      <c r="Y171" s="17">
        <v>0.2527722</v>
      </c>
      <c r="Z171" s="17">
        <v>0.2178889</v>
      </c>
      <c r="AA171" s="17">
        <v>0.24134159999999999</v>
      </c>
      <c r="AB171" s="17">
        <v>0.20985139999999999</v>
      </c>
      <c r="AC171" s="17">
        <v>0.1857317</v>
      </c>
      <c r="AD171" s="17">
        <v>0.12717919999999999</v>
      </c>
      <c r="AE171" s="17">
        <v>-7.5392899999999999E-2</v>
      </c>
      <c r="AF171" s="17">
        <v>-9.2904500000000001E-2</v>
      </c>
      <c r="AG171" s="17">
        <v>-0.1091191</v>
      </c>
      <c r="AH171" s="17">
        <v>-9.1011099999999998E-2</v>
      </c>
      <c r="AI171" s="17">
        <v>-7.6320399999999997E-2</v>
      </c>
      <c r="AJ171" s="17">
        <v>-7.5206700000000001E-2</v>
      </c>
      <c r="AK171" s="17">
        <v>-3.95678E-2</v>
      </c>
      <c r="AL171" s="17">
        <v>-3.5936500000000003E-2</v>
      </c>
      <c r="AM171" s="17">
        <v>-1.8967899999999999E-2</v>
      </c>
      <c r="AN171" s="17">
        <v>-4.6457699999999998E-2</v>
      </c>
      <c r="AO171" s="17">
        <v>-8.9574600000000004E-2</v>
      </c>
      <c r="AP171" s="17">
        <v>-4.8330199999999997E-2</v>
      </c>
      <c r="AQ171" s="17">
        <v>-5.0428800000000003E-2</v>
      </c>
      <c r="AR171" s="17">
        <v>-2.8870099999999999E-2</v>
      </c>
      <c r="AS171" s="17">
        <v>-6.0699999999999998E-5</v>
      </c>
      <c r="AT171" s="17">
        <v>-1.6931399999999999E-2</v>
      </c>
      <c r="AU171" s="17">
        <v>8.9740000000000002E-4</v>
      </c>
      <c r="AV171" s="17">
        <v>6.2963999999999997E-3</v>
      </c>
      <c r="AW171" s="17">
        <v>-1.62512E-2</v>
      </c>
      <c r="AX171" s="17">
        <v>-8.4641999999999995E-2</v>
      </c>
      <c r="AY171" s="17">
        <v>-5.0475899999999997E-2</v>
      </c>
      <c r="AZ171" s="17">
        <v>-6.2024900000000001E-2</v>
      </c>
      <c r="BA171" s="17">
        <v>-8.00395E-2</v>
      </c>
      <c r="BB171" s="17">
        <v>-0.11990720000000001</v>
      </c>
      <c r="BC171" s="17">
        <v>-4.0425599999999999E-2</v>
      </c>
      <c r="BD171" s="17">
        <v>-5.7852000000000001E-2</v>
      </c>
      <c r="BE171" s="17">
        <v>-7.7204200000000001E-2</v>
      </c>
      <c r="BF171" s="17">
        <v>-6.2757900000000005E-2</v>
      </c>
      <c r="BG171" s="17">
        <v>-5.1093699999999999E-2</v>
      </c>
      <c r="BH171" s="17">
        <v>-4.9660999999999997E-2</v>
      </c>
      <c r="BI171" s="17">
        <v>-2.09721E-2</v>
      </c>
      <c r="BJ171" s="17">
        <v>-1.3443E-2</v>
      </c>
      <c r="BK171" s="17">
        <v>4.4364000000000001E-3</v>
      </c>
      <c r="BL171" s="17">
        <v>-2.0586799999999999E-2</v>
      </c>
      <c r="BM171" s="17">
        <v>-5.3434000000000002E-2</v>
      </c>
      <c r="BN171" s="17">
        <v>-1.3997300000000001E-2</v>
      </c>
      <c r="BO171" s="17">
        <v>-1.6453499999999999E-2</v>
      </c>
      <c r="BP171" s="17">
        <v>1.23623E-2</v>
      </c>
      <c r="BQ171" s="17">
        <v>3.7275799999999998E-2</v>
      </c>
      <c r="BR171" s="17">
        <v>2.3499900000000001E-2</v>
      </c>
      <c r="BS171" s="17">
        <v>4.1993700000000002E-2</v>
      </c>
      <c r="BT171" s="17">
        <v>4.9835999999999998E-2</v>
      </c>
      <c r="BU171" s="17">
        <v>1.96484E-2</v>
      </c>
      <c r="BV171" s="17">
        <v>-4.0342599999999999E-2</v>
      </c>
      <c r="BW171" s="17">
        <v>-1.05346E-2</v>
      </c>
      <c r="BX171" s="17">
        <v>-2.1892200000000001E-2</v>
      </c>
      <c r="BY171" s="17">
        <v>-3.7023899999999998E-2</v>
      </c>
      <c r="BZ171" s="17">
        <v>-8.3510000000000001E-2</v>
      </c>
      <c r="CA171" s="17">
        <v>-1.62074E-2</v>
      </c>
      <c r="CB171" s="17">
        <v>-3.3574800000000002E-2</v>
      </c>
      <c r="CC171" s="17">
        <v>-5.5100099999999999E-2</v>
      </c>
      <c r="CD171" s="17">
        <v>-4.3189900000000003E-2</v>
      </c>
      <c r="CE171" s="17">
        <v>-3.36218E-2</v>
      </c>
      <c r="CF171" s="17">
        <v>-3.1968200000000002E-2</v>
      </c>
      <c r="CG171" s="17">
        <v>-8.0926999999999995E-3</v>
      </c>
      <c r="CH171" s="17">
        <v>2.1359E-3</v>
      </c>
      <c r="CI171" s="17">
        <v>2.06462E-2</v>
      </c>
      <c r="CJ171" s="17">
        <v>-2.6687E-3</v>
      </c>
      <c r="CK171" s="17">
        <v>-2.84032E-2</v>
      </c>
      <c r="CL171" s="17">
        <v>9.7815000000000003E-3</v>
      </c>
      <c r="CM171" s="17">
        <v>7.0777000000000001E-3</v>
      </c>
      <c r="CN171" s="17">
        <v>4.09196E-2</v>
      </c>
      <c r="CO171" s="17">
        <v>6.3134899999999994E-2</v>
      </c>
      <c r="CP171" s="17">
        <v>5.15025E-2</v>
      </c>
      <c r="CQ171" s="17">
        <v>7.0456900000000003E-2</v>
      </c>
      <c r="CR171" s="17">
        <v>7.9991400000000004E-2</v>
      </c>
      <c r="CS171" s="17">
        <v>4.4512500000000003E-2</v>
      </c>
      <c r="CT171" s="17">
        <v>-9.6609999999999994E-3</v>
      </c>
      <c r="CU171" s="17">
        <v>1.7128600000000001E-2</v>
      </c>
      <c r="CV171" s="17">
        <v>5.9036000000000002E-3</v>
      </c>
      <c r="CW171" s="17">
        <v>-7.2315000000000001E-3</v>
      </c>
      <c r="CX171" s="17">
        <v>-5.8301400000000003E-2</v>
      </c>
      <c r="CY171" s="17">
        <v>8.0108999999999996E-3</v>
      </c>
      <c r="CZ171" s="17">
        <v>-9.2975000000000002E-3</v>
      </c>
      <c r="DA171" s="17">
        <v>-3.2995900000000002E-2</v>
      </c>
      <c r="DB171" s="17">
        <v>-2.3621799999999998E-2</v>
      </c>
      <c r="DC171" s="17">
        <v>-1.6149899999999998E-2</v>
      </c>
      <c r="DD171" s="17">
        <v>-1.4275400000000001E-2</v>
      </c>
      <c r="DE171" s="17">
        <v>4.7866000000000002E-3</v>
      </c>
      <c r="DF171" s="17">
        <v>1.7714799999999999E-2</v>
      </c>
      <c r="DG171" s="17">
        <v>3.6856E-2</v>
      </c>
      <c r="DH171" s="17">
        <v>1.52494E-2</v>
      </c>
      <c r="DI171" s="17">
        <v>-3.3723E-3</v>
      </c>
      <c r="DJ171" s="17">
        <v>3.3560300000000001E-2</v>
      </c>
      <c r="DK171" s="17">
        <v>3.0608799999999999E-2</v>
      </c>
      <c r="DL171" s="17">
        <v>6.9476999999999997E-2</v>
      </c>
      <c r="DM171" s="17">
        <v>8.8994000000000004E-2</v>
      </c>
      <c r="DN171" s="17">
        <v>7.9505099999999995E-2</v>
      </c>
      <c r="DO171" s="17">
        <v>9.8920099999999997E-2</v>
      </c>
      <c r="DP171" s="17">
        <v>0.1101467</v>
      </c>
      <c r="DQ171" s="17">
        <v>6.9376499999999994E-2</v>
      </c>
      <c r="DR171" s="17">
        <v>2.10206E-2</v>
      </c>
      <c r="DS171" s="17">
        <v>4.4791900000000003E-2</v>
      </c>
      <c r="DT171" s="17">
        <v>3.3699300000000001E-2</v>
      </c>
      <c r="DU171" s="17">
        <v>2.2561000000000001E-2</v>
      </c>
      <c r="DV171" s="17">
        <v>-3.3092799999999999E-2</v>
      </c>
      <c r="DW171" s="17">
        <v>4.2978200000000001E-2</v>
      </c>
      <c r="DX171" s="17">
        <v>2.5755E-2</v>
      </c>
      <c r="DY171" s="17">
        <v>-1.0809999999999999E-3</v>
      </c>
      <c r="DZ171" s="17">
        <v>4.6312999999999997E-3</v>
      </c>
      <c r="EA171" s="17">
        <v>9.0767E-3</v>
      </c>
      <c r="EB171" s="17">
        <v>1.12703E-2</v>
      </c>
      <c r="EC171" s="17">
        <v>2.3382300000000002E-2</v>
      </c>
      <c r="ED171" s="17">
        <v>4.0208300000000002E-2</v>
      </c>
      <c r="EE171" s="17">
        <v>6.0260300000000003E-2</v>
      </c>
      <c r="EF171" s="17">
        <v>4.1120200000000003E-2</v>
      </c>
      <c r="EG171" s="17">
        <v>3.27683E-2</v>
      </c>
      <c r="EH171" s="17">
        <v>6.7893200000000001E-2</v>
      </c>
      <c r="EI171" s="17">
        <v>6.4584100000000005E-2</v>
      </c>
      <c r="EJ171" s="17">
        <v>0.1107093</v>
      </c>
      <c r="EK171" s="17">
        <v>0.12633050000000001</v>
      </c>
      <c r="EL171" s="17">
        <v>0.1199364</v>
      </c>
      <c r="EM171" s="17">
        <v>0.14001649999999999</v>
      </c>
      <c r="EN171" s="17">
        <v>0.1536863</v>
      </c>
      <c r="EO171" s="17">
        <v>0.1052761</v>
      </c>
      <c r="EP171" s="17">
        <v>6.5320000000000003E-2</v>
      </c>
      <c r="EQ171" s="17">
        <v>8.4733199999999995E-2</v>
      </c>
      <c r="ER171" s="17">
        <v>7.3831999999999995E-2</v>
      </c>
      <c r="ES171" s="17">
        <v>6.5576499999999996E-2</v>
      </c>
      <c r="ET171" s="17">
        <v>3.3043999999999999E-3</v>
      </c>
      <c r="EU171" s="17">
        <v>75.362979999999993</v>
      </c>
      <c r="EV171" s="17">
        <v>75.096829999999997</v>
      </c>
      <c r="EW171" s="17">
        <v>75.06456</v>
      </c>
      <c r="EX171" s="17">
        <v>74.645269999999996</v>
      </c>
      <c r="EY171" s="17">
        <v>74.637060000000005</v>
      </c>
      <c r="EZ171" s="17">
        <v>73.919449999999998</v>
      </c>
      <c r="FA171" s="17">
        <v>73.056389999999993</v>
      </c>
      <c r="FB171" s="17">
        <v>73.983860000000007</v>
      </c>
      <c r="FC171" s="17">
        <v>79.281970000000001</v>
      </c>
      <c r="FD171" s="17">
        <v>85.734030000000004</v>
      </c>
      <c r="FE171" s="17">
        <v>89.629180000000005</v>
      </c>
      <c r="FF171" s="17">
        <v>89.669110000000003</v>
      </c>
      <c r="FG171" s="17">
        <v>90.669200000000004</v>
      </c>
      <c r="FH171" s="17">
        <v>91.830349999999996</v>
      </c>
      <c r="FI171" s="17">
        <v>92.959699999999998</v>
      </c>
      <c r="FJ171" s="17">
        <v>93.427580000000006</v>
      </c>
      <c r="FK171" s="17">
        <v>92.379639999999995</v>
      </c>
      <c r="FL171" s="17">
        <v>91.306690000000003</v>
      </c>
      <c r="FM171" s="17">
        <v>89.169359999999998</v>
      </c>
      <c r="FN171" s="17">
        <v>85.483840000000001</v>
      </c>
      <c r="FO171" s="17">
        <v>83.597049999999996</v>
      </c>
      <c r="FP171" s="17">
        <v>83.201830000000001</v>
      </c>
      <c r="FQ171" s="17">
        <v>83.435559999999995</v>
      </c>
      <c r="FR171" s="17">
        <v>83.258359999999996</v>
      </c>
      <c r="FS171" s="17">
        <v>0.77798979999999995</v>
      </c>
      <c r="FT171" s="17"/>
      <c r="FU171" s="17">
        <v>4.3103900000000001E-2</v>
      </c>
      <c r="FW171" s="17"/>
      <c r="IA171" s="62"/>
    </row>
    <row r="172" spans="1:235" x14ac:dyDescent="0.25">
      <c r="A172" t="s">
        <v>266</v>
      </c>
      <c r="B172" t="s">
        <v>0</v>
      </c>
      <c r="C172" t="s">
        <v>312</v>
      </c>
      <c r="D172" s="63">
        <v>44807</v>
      </c>
      <c r="E172" t="s">
        <v>221</v>
      </c>
      <c r="F172" s="17">
        <v>195</v>
      </c>
      <c r="G172" s="17">
        <v>0.12923570000000001</v>
      </c>
      <c r="H172" s="17">
        <v>8.5874599999999995E-2</v>
      </c>
      <c r="I172" s="17">
        <v>6.4667199999999994E-2</v>
      </c>
      <c r="J172" s="17">
        <v>5.3260200000000001E-2</v>
      </c>
      <c r="K172" s="17">
        <v>6.5740999999999994E-2</v>
      </c>
      <c r="L172" s="17">
        <v>0.15118980000000001</v>
      </c>
      <c r="M172" s="17">
        <v>0.1865617</v>
      </c>
      <c r="N172" s="17">
        <v>0.17910960000000001</v>
      </c>
      <c r="O172" s="17">
        <v>0.14069989999999999</v>
      </c>
      <c r="P172" s="17">
        <v>0.1838892</v>
      </c>
      <c r="Q172" s="17">
        <v>0.20413229999999999</v>
      </c>
      <c r="R172" s="17">
        <v>0.22668949999999999</v>
      </c>
      <c r="S172" s="17">
        <v>0.23993059999999999</v>
      </c>
      <c r="T172" s="17">
        <v>0.21423229999999999</v>
      </c>
      <c r="U172" s="17">
        <v>0.2499905</v>
      </c>
      <c r="V172" s="17">
        <v>0.25662370000000001</v>
      </c>
      <c r="W172" s="17">
        <v>0.31162709999999999</v>
      </c>
      <c r="X172" s="17">
        <v>0.34842820000000002</v>
      </c>
      <c r="Y172" s="17">
        <v>0.36413230000000002</v>
      </c>
      <c r="Z172" s="17">
        <v>0.34054420000000002</v>
      </c>
      <c r="AA172" s="17">
        <v>0.35677170000000002</v>
      </c>
      <c r="AB172" s="17">
        <v>0.33790940000000003</v>
      </c>
      <c r="AC172" s="17">
        <v>0.2621733</v>
      </c>
      <c r="AD172" s="17">
        <v>0.22417570000000001</v>
      </c>
      <c r="AE172" s="17">
        <v>-0.17584469999999999</v>
      </c>
      <c r="AF172" s="17">
        <v>-0.1966687</v>
      </c>
      <c r="AG172" s="17">
        <v>-0.1980748</v>
      </c>
      <c r="AH172" s="17">
        <v>-0.19469400000000001</v>
      </c>
      <c r="AI172" s="17">
        <v>-0.19081339999999999</v>
      </c>
      <c r="AJ172" s="17">
        <v>-8.0226800000000001E-2</v>
      </c>
      <c r="AK172" s="17">
        <v>-4.7112800000000003E-2</v>
      </c>
      <c r="AL172" s="17">
        <v>-4.6805399999999997E-2</v>
      </c>
      <c r="AM172" s="17">
        <v>-6.0352500000000003E-2</v>
      </c>
      <c r="AN172" s="17">
        <v>-3.2474700000000002E-2</v>
      </c>
      <c r="AO172" s="17">
        <v>-3.9533100000000002E-2</v>
      </c>
      <c r="AP172" s="17">
        <v>-3.3296300000000001E-2</v>
      </c>
      <c r="AQ172" s="17">
        <v>-5.9216999999999999E-2</v>
      </c>
      <c r="AR172" s="17">
        <v>-7.1682200000000001E-2</v>
      </c>
      <c r="AS172" s="17">
        <v>-5.1229200000000003E-2</v>
      </c>
      <c r="AT172" s="17">
        <v>-7.0187899999999998E-2</v>
      </c>
      <c r="AU172" s="17">
        <v>-4.7304600000000002E-2</v>
      </c>
      <c r="AV172" s="17">
        <v>-1.45595E-2</v>
      </c>
      <c r="AW172" s="17">
        <v>-1.8210000000000001E-4</v>
      </c>
      <c r="AX172" s="17">
        <v>-4.9884999999999999E-2</v>
      </c>
      <c r="AY172" s="17">
        <v>-1.44341E-2</v>
      </c>
      <c r="AZ172" s="17">
        <v>-3.39425E-2</v>
      </c>
      <c r="BA172" s="17">
        <v>-0.11075749999999999</v>
      </c>
      <c r="BB172" s="17">
        <v>-0.1164636</v>
      </c>
      <c r="BC172" s="17">
        <v>-0.1226491</v>
      </c>
      <c r="BD172" s="17">
        <v>-0.1440689</v>
      </c>
      <c r="BE172" s="17">
        <v>-0.14339689999999999</v>
      </c>
      <c r="BF172" s="17">
        <v>-0.13750090000000001</v>
      </c>
      <c r="BG172" s="17">
        <v>-0.13314049999999999</v>
      </c>
      <c r="BH172" s="17">
        <v>-4.1574399999999997E-2</v>
      </c>
      <c r="BI172" s="17">
        <v>-1.1376900000000001E-2</v>
      </c>
      <c r="BJ172" s="17">
        <v>-2.6224999999999998E-3</v>
      </c>
      <c r="BK172" s="17">
        <v>-2.11054E-2</v>
      </c>
      <c r="BL172" s="17">
        <v>1.5145E-2</v>
      </c>
      <c r="BM172" s="17">
        <v>1.9623600000000001E-2</v>
      </c>
      <c r="BN172" s="17">
        <v>2.36986E-2</v>
      </c>
      <c r="BO172" s="17">
        <v>4.1024E-3</v>
      </c>
      <c r="BP172" s="17">
        <v>-2.2745600000000001E-2</v>
      </c>
      <c r="BQ172" s="17">
        <v>-2.8021999999999999E-3</v>
      </c>
      <c r="BR172" s="17">
        <v>-2.10434E-2</v>
      </c>
      <c r="BS172" s="17">
        <v>1.02895E-2</v>
      </c>
      <c r="BT172" s="17">
        <v>4.7182300000000003E-2</v>
      </c>
      <c r="BU172" s="17">
        <v>5.2373999999999997E-2</v>
      </c>
      <c r="BV172" s="17">
        <v>6.7009000000000001E-3</v>
      </c>
      <c r="BW172" s="17">
        <v>3.4261E-2</v>
      </c>
      <c r="BX172" s="17">
        <v>1.15175E-2</v>
      </c>
      <c r="BY172" s="17">
        <v>-5.9069400000000001E-2</v>
      </c>
      <c r="BZ172" s="17">
        <v>-6.80616E-2</v>
      </c>
      <c r="CA172" s="17">
        <v>-8.5805999999999993E-2</v>
      </c>
      <c r="CB172" s="17">
        <v>-0.1076384</v>
      </c>
      <c r="CC172" s="17">
        <v>-0.1055273</v>
      </c>
      <c r="CD172" s="17">
        <v>-9.7889100000000007E-2</v>
      </c>
      <c r="CE172" s="17">
        <v>-9.3196299999999996E-2</v>
      </c>
      <c r="CF172" s="17">
        <v>-1.48039E-2</v>
      </c>
      <c r="CG172" s="17">
        <v>1.3373700000000001E-2</v>
      </c>
      <c r="CH172" s="17">
        <v>2.79784E-2</v>
      </c>
      <c r="CI172" s="17">
        <v>6.0769999999999999E-3</v>
      </c>
      <c r="CJ172" s="17">
        <v>4.8126299999999997E-2</v>
      </c>
      <c r="CK172" s="17">
        <v>6.0595299999999998E-2</v>
      </c>
      <c r="CL172" s="17">
        <v>6.3173099999999996E-2</v>
      </c>
      <c r="CM172" s="17">
        <v>4.7957199999999998E-2</v>
      </c>
      <c r="CN172" s="17">
        <v>1.1147799999999999E-2</v>
      </c>
      <c r="CO172" s="17">
        <v>3.07382E-2</v>
      </c>
      <c r="CP172" s="17">
        <v>1.2994E-2</v>
      </c>
      <c r="CQ172" s="17">
        <v>5.0178899999999999E-2</v>
      </c>
      <c r="CR172" s="17">
        <v>8.9944499999999997E-2</v>
      </c>
      <c r="CS172" s="17">
        <v>8.8774199999999998E-2</v>
      </c>
      <c r="CT172" s="17">
        <v>4.5892200000000001E-2</v>
      </c>
      <c r="CU172" s="17">
        <v>6.7987099999999995E-2</v>
      </c>
      <c r="CV172" s="17">
        <v>4.3002899999999997E-2</v>
      </c>
      <c r="CW172" s="17">
        <v>-2.32704E-2</v>
      </c>
      <c r="CX172" s="17">
        <v>-3.45385E-2</v>
      </c>
      <c r="CY172" s="17">
        <v>-4.8963E-2</v>
      </c>
      <c r="CZ172" s="17">
        <v>-7.1207900000000005E-2</v>
      </c>
      <c r="DA172" s="17">
        <v>-6.7657599999999998E-2</v>
      </c>
      <c r="DB172" s="17">
        <v>-5.82774E-2</v>
      </c>
      <c r="DC172" s="17">
        <v>-5.32522E-2</v>
      </c>
      <c r="DD172" s="17">
        <v>1.1966600000000001E-2</v>
      </c>
      <c r="DE172" s="17">
        <v>3.8124199999999997E-2</v>
      </c>
      <c r="DF172" s="17">
        <v>5.8579300000000001E-2</v>
      </c>
      <c r="DG172" s="17">
        <v>3.3259400000000001E-2</v>
      </c>
      <c r="DH172" s="17">
        <v>8.1107499999999999E-2</v>
      </c>
      <c r="DI172" s="17">
        <v>0.101567</v>
      </c>
      <c r="DJ172" s="17">
        <v>0.10264760000000001</v>
      </c>
      <c r="DK172" s="17">
        <v>9.1812000000000005E-2</v>
      </c>
      <c r="DL172" s="17">
        <v>4.5041200000000003E-2</v>
      </c>
      <c r="DM172" s="17">
        <v>6.4278600000000005E-2</v>
      </c>
      <c r="DN172" s="17">
        <v>4.7031299999999998E-2</v>
      </c>
      <c r="DO172" s="17">
        <v>9.0068400000000007E-2</v>
      </c>
      <c r="DP172" s="17">
        <v>0.13270670000000001</v>
      </c>
      <c r="DQ172" s="17">
        <v>0.12517439999999999</v>
      </c>
      <c r="DR172" s="17">
        <v>8.5083400000000003E-2</v>
      </c>
      <c r="DS172" s="17">
        <v>0.1017132</v>
      </c>
      <c r="DT172" s="17">
        <v>7.4488399999999996E-2</v>
      </c>
      <c r="DU172" s="17">
        <v>1.2528600000000001E-2</v>
      </c>
      <c r="DV172" s="17">
        <v>-1.0154000000000001E-3</v>
      </c>
      <c r="DW172" s="17">
        <v>4.2326000000000004E-3</v>
      </c>
      <c r="DX172" s="17">
        <v>-1.8608099999999999E-2</v>
      </c>
      <c r="DY172" s="17">
        <v>-1.29798E-2</v>
      </c>
      <c r="DZ172" s="17">
        <v>-1.0843000000000001E-3</v>
      </c>
      <c r="EA172" s="17">
        <v>4.4206999999999996E-3</v>
      </c>
      <c r="EB172" s="17">
        <v>5.0618999999999997E-2</v>
      </c>
      <c r="EC172" s="17">
        <v>7.3860099999999998E-2</v>
      </c>
      <c r="ED172" s="17">
        <v>0.1027622</v>
      </c>
      <c r="EE172" s="17">
        <v>7.2506500000000002E-2</v>
      </c>
      <c r="EF172" s="17">
        <v>0.12872720000000001</v>
      </c>
      <c r="EG172" s="17">
        <v>0.16072359999999999</v>
      </c>
      <c r="EH172" s="17">
        <v>0.15964249999999999</v>
      </c>
      <c r="EI172" s="17">
        <v>0.1551314</v>
      </c>
      <c r="EJ172" s="17">
        <v>9.39778E-2</v>
      </c>
      <c r="EK172" s="17">
        <v>0.1127056</v>
      </c>
      <c r="EL172" s="17">
        <v>9.6175800000000006E-2</v>
      </c>
      <c r="EM172" s="17">
        <v>0.1476624</v>
      </c>
      <c r="EN172" s="17">
        <v>0.1944485</v>
      </c>
      <c r="EO172" s="17">
        <v>0.17773050000000001</v>
      </c>
      <c r="EP172" s="17">
        <v>0.1416694</v>
      </c>
      <c r="EQ172" s="17">
        <v>0.1504084</v>
      </c>
      <c r="ER172" s="17">
        <v>0.11994829999999999</v>
      </c>
      <c r="ES172" s="17">
        <v>6.4216700000000002E-2</v>
      </c>
      <c r="ET172" s="17">
        <v>4.7386600000000001E-2</v>
      </c>
      <c r="EU172" s="17">
        <v>77.736689999999996</v>
      </c>
      <c r="EV172" s="17">
        <v>76.290509999999998</v>
      </c>
      <c r="EW172" s="17">
        <v>76.148759999999996</v>
      </c>
      <c r="EX172" s="17">
        <v>76.013570000000001</v>
      </c>
      <c r="EY172" s="17">
        <v>76.689419999999998</v>
      </c>
      <c r="EZ172" s="17">
        <v>75.101299999999995</v>
      </c>
      <c r="FA172" s="17">
        <v>75.114879999999999</v>
      </c>
      <c r="FB172" s="17">
        <v>75.472909999999999</v>
      </c>
      <c r="FC172" s="17">
        <v>80.540530000000004</v>
      </c>
      <c r="FD172" s="17">
        <v>87.926090000000002</v>
      </c>
      <c r="FE172" s="17">
        <v>94.278090000000006</v>
      </c>
      <c r="FF172" s="17">
        <v>97.264330000000001</v>
      </c>
      <c r="FG172" s="17">
        <v>99.000730000000004</v>
      </c>
      <c r="FH172" s="17">
        <v>99.291150000000002</v>
      </c>
      <c r="FI172" s="17">
        <v>98.703370000000007</v>
      </c>
      <c r="FJ172" s="17">
        <v>98.480599999999995</v>
      </c>
      <c r="FK172" s="17">
        <v>96.750500000000002</v>
      </c>
      <c r="FL172" s="17">
        <v>95.574579999999997</v>
      </c>
      <c r="FM172" s="17">
        <v>93.743359999999996</v>
      </c>
      <c r="FN172" s="17">
        <v>90.263310000000004</v>
      </c>
      <c r="FO172" s="17">
        <v>87.425370000000001</v>
      </c>
      <c r="FP172" s="17">
        <v>86.35127</v>
      </c>
      <c r="FQ172" s="17">
        <v>87.594840000000005</v>
      </c>
      <c r="FR172" s="17">
        <v>86.493399999999994</v>
      </c>
      <c r="FS172" s="17">
        <v>0.95547599999999999</v>
      </c>
      <c r="FT172" s="17"/>
      <c r="FU172" s="17">
        <v>5.54937E-2</v>
      </c>
      <c r="FW172" s="17"/>
      <c r="IA172" s="62"/>
    </row>
    <row r="173" spans="1:235" x14ac:dyDescent="0.25">
      <c r="A173" t="s">
        <v>266</v>
      </c>
      <c r="B173" t="s">
        <v>0</v>
      </c>
      <c r="C173" t="s">
        <v>312</v>
      </c>
      <c r="D173" s="63">
        <v>44808</v>
      </c>
      <c r="E173" t="s">
        <v>219</v>
      </c>
      <c r="F173" s="17">
        <v>352</v>
      </c>
      <c r="G173" s="17">
        <v>0.24942400000000001</v>
      </c>
      <c r="H173" s="17">
        <v>0.23363790000000001</v>
      </c>
      <c r="I173" s="17">
        <v>0.2062959</v>
      </c>
      <c r="J173" s="17">
        <v>0.19933519999999999</v>
      </c>
      <c r="K173" s="17">
        <v>0.23745269999999999</v>
      </c>
      <c r="L173" s="17">
        <v>0.28199970000000002</v>
      </c>
      <c r="M173" s="17">
        <v>0.310114</v>
      </c>
      <c r="N173" s="17">
        <v>0.32375759999999998</v>
      </c>
      <c r="O173" s="17">
        <v>0.38214779999999998</v>
      </c>
      <c r="P173" s="17">
        <v>0.38160699999999997</v>
      </c>
      <c r="Q173" s="17">
        <v>0.34845480000000001</v>
      </c>
      <c r="R173" s="17">
        <v>0.41180369999999999</v>
      </c>
      <c r="S173" s="17">
        <v>0.44030789999999997</v>
      </c>
      <c r="T173" s="17">
        <v>0.36613800000000002</v>
      </c>
      <c r="U173" s="17">
        <v>0.45025700000000002</v>
      </c>
      <c r="V173" s="17">
        <v>0.47702119999999998</v>
      </c>
      <c r="W173" s="17">
        <v>0.50063679999999999</v>
      </c>
      <c r="X173" s="17">
        <v>0.59656730000000002</v>
      </c>
      <c r="Y173" s="17">
        <v>0.61368820000000002</v>
      </c>
      <c r="Z173" s="17">
        <v>0.57888709999999999</v>
      </c>
      <c r="AA173" s="17">
        <v>0.54094169999999997</v>
      </c>
      <c r="AB173" s="17">
        <v>0.47805449999999999</v>
      </c>
      <c r="AC173" s="17">
        <v>0.44900509999999999</v>
      </c>
      <c r="AD173" s="17">
        <v>0.37457869999999999</v>
      </c>
      <c r="AE173" s="17">
        <v>-0.26929930000000002</v>
      </c>
      <c r="AF173" s="17">
        <v>-0.27170949999999999</v>
      </c>
      <c r="AG173" s="17">
        <v>-0.27567330000000001</v>
      </c>
      <c r="AH173" s="17">
        <v>-0.27816160000000001</v>
      </c>
      <c r="AI173" s="17">
        <v>-0.2234159</v>
      </c>
      <c r="AJ173" s="17">
        <v>-0.1348376</v>
      </c>
      <c r="AK173" s="17">
        <v>-8.1926600000000002E-2</v>
      </c>
      <c r="AL173" s="17">
        <v>-8.3402400000000002E-2</v>
      </c>
      <c r="AM173" s="17">
        <v>-6.1571099999999997E-2</v>
      </c>
      <c r="AN173" s="17">
        <v>-7.11064E-2</v>
      </c>
      <c r="AO173" s="17">
        <v>-0.10201209999999999</v>
      </c>
      <c r="AP173" s="17">
        <v>-4.8439299999999998E-2</v>
      </c>
      <c r="AQ173" s="17">
        <v>-4.7222699999999999E-2</v>
      </c>
      <c r="AR173" s="17">
        <v>-0.14534059999999999</v>
      </c>
      <c r="AS173" s="17">
        <v>-7.8240000000000004E-2</v>
      </c>
      <c r="AT173" s="17">
        <v>-7.4775999999999995E-2</v>
      </c>
      <c r="AU173" s="17">
        <v>-5.8719199999999999E-2</v>
      </c>
      <c r="AV173" s="17">
        <v>4.9987E-3</v>
      </c>
      <c r="AW173" s="17">
        <v>1.46769E-2</v>
      </c>
      <c r="AX173" s="17">
        <v>-7.5786999999999998E-3</v>
      </c>
      <c r="AY173" s="17">
        <v>-2.9399999999999999E-2</v>
      </c>
      <c r="AZ173" s="17">
        <v>-0.1018992</v>
      </c>
      <c r="BA173" s="17">
        <v>-5.9909400000000002E-2</v>
      </c>
      <c r="BB173" s="17">
        <v>-8.6343000000000003E-2</v>
      </c>
      <c r="BC173" s="17">
        <v>-0.19138269999999999</v>
      </c>
      <c r="BD173" s="17">
        <v>-0.19454740000000001</v>
      </c>
      <c r="BE173" s="17">
        <v>-0.2013818</v>
      </c>
      <c r="BF173" s="17">
        <v>-0.2051173</v>
      </c>
      <c r="BG173" s="17">
        <v>-0.1514588</v>
      </c>
      <c r="BH173" s="17">
        <v>-7.8339300000000001E-2</v>
      </c>
      <c r="BI173" s="17">
        <v>-3.8593700000000002E-2</v>
      </c>
      <c r="BJ173" s="17">
        <v>-2.8326E-2</v>
      </c>
      <c r="BK173" s="17">
        <v>-2.3927000000000002E-3</v>
      </c>
      <c r="BL173" s="17">
        <v>-1.01928E-2</v>
      </c>
      <c r="BM173" s="17">
        <v>-3.51507E-2</v>
      </c>
      <c r="BN173" s="17">
        <v>2.5314099999999999E-2</v>
      </c>
      <c r="BO173" s="17">
        <v>2.8484700000000002E-2</v>
      </c>
      <c r="BP173" s="17">
        <v>-7.4528499999999998E-2</v>
      </c>
      <c r="BQ173" s="17">
        <v>-6.8488999999999998E-3</v>
      </c>
      <c r="BR173" s="17">
        <v>-6.8811000000000002E-3</v>
      </c>
      <c r="BS173" s="17">
        <v>8.8740999999999993E-3</v>
      </c>
      <c r="BT173" s="17">
        <v>7.0085300000000003E-2</v>
      </c>
      <c r="BU173" s="17">
        <v>7.5208200000000003E-2</v>
      </c>
      <c r="BV173" s="17">
        <v>5.8313200000000003E-2</v>
      </c>
      <c r="BW173" s="17">
        <v>3.0365400000000001E-2</v>
      </c>
      <c r="BX173" s="17">
        <v>-4.07444E-2</v>
      </c>
      <c r="BY173" s="17">
        <v>-1.1193699999999999E-2</v>
      </c>
      <c r="BZ173" s="17">
        <v>-3.5714599999999999E-2</v>
      </c>
      <c r="CA173" s="17">
        <v>-0.13741800000000001</v>
      </c>
      <c r="CB173" s="17">
        <v>-0.14110519999999999</v>
      </c>
      <c r="CC173" s="17">
        <v>-0.1499278</v>
      </c>
      <c r="CD173" s="17">
        <v>-0.154527</v>
      </c>
      <c r="CE173" s="17">
        <v>-0.1016215</v>
      </c>
      <c r="CF173" s="17">
        <v>-3.9208699999999999E-2</v>
      </c>
      <c r="CG173" s="17">
        <v>-8.5813999999999994E-3</v>
      </c>
      <c r="CH173" s="17">
        <v>9.8197000000000007E-3</v>
      </c>
      <c r="CI173" s="17">
        <v>3.8594000000000003E-2</v>
      </c>
      <c r="CJ173" s="17">
        <v>3.1995700000000002E-2</v>
      </c>
      <c r="CK173" s="17">
        <v>1.11574E-2</v>
      </c>
      <c r="CL173" s="17">
        <v>7.6395500000000005E-2</v>
      </c>
      <c r="CM173" s="17">
        <v>8.0919400000000002E-2</v>
      </c>
      <c r="CN173" s="17">
        <v>-2.5484199999999999E-2</v>
      </c>
      <c r="CO173" s="17">
        <v>4.2596299999999997E-2</v>
      </c>
      <c r="CP173" s="17">
        <v>4.0142700000000003E-2</v>
      </c>
      <c r="CQ173" s="17">
        <v>5.5689000000000002E-2</v>
      </c>
      <c r="CR173" s="17">
        <v>0.11516410000000001</v>
      </c>
      <c r="CS173" s="17">
        <v>0.1171319</v>
      </c>
      <c r="CT173" s="17">
        <v>0.1039496</v>
      </c>
      <c r="CU173" s="17">
        <v>7.1758799999999998E-2</v>
      </c>
      <c r="CV173" s="17">
        <v>1.6111999999999999E-3</v>
      </c>
      <c r="CW173" s="17">
        <v>2.25466E-2</v>
      </c>
      <c r="CX173" s="17">
        <v>-6.4950000000000001E-4</v>
      </c>
      <c r="CY173" s="17">
        <v>-8.3453200000000005E-2</v>
      </c>
      <c r="CZ173" s="17">
        <v>-8.7663000000000005E-2</v>
      </c>
      <c r="DA173" s="17">
        <v>-9.84738E-2</v>
      </c>
      <c r="DB173" s="17">
        <v>-0.10393670000000001</v>
      </c>
      <c r="DC173" s="17">
        <v>-5.1784200000000002E-2</v>
      </c>
      <c r="DD173" s="17">
        <v>-7.8100000000000001E-5</v>
      </c>
      <c r="DE173" s="17">
        <v>2.1430899999999999E-2</v>
      </c>
      <c r="DF173" s="17">
        <v>4.7965500000000001E-2</v>
      </c>
      <c r="DG173" s="17">
        <v>7.9580799999999993E-2</v>
      </c>
      <c r="DH173" s="17">
        <v>7.4184299999999995E-2</v>
      </c>
      <c r="DI173" s="17">
        <v>5.7465500000000003E-2</v>
      </c>
      <c r="DJ173" s="17">
        <v>0.1274769</v>
      </c>
      <c r="DK173" s="17">
        <v>0.1333541</v>
      </c>
      <c r="DL173" s="17">
        <v>2.3560000000000001E-2</v>
      </c>
      <c r="DM173" s="17">
        <v>9.2041499999999998E-2</v>
      </c>
      <c r="DN173" s="17">
        <v>8.7166599999999997E-2</v>
      </c>
      <c r="DO173" s="17">
        <v>0.1025039</v>
      </c>
      <c r="DP173" s="17">
        <v>0.16024289999999999</v>
      </c>
      <c r="DQ173" s="17">
        <v>0.15905569999999999</v>
      </c>
      <c r="DR173" s="17">
        <v>0.1495861</v>
      </c>
      <c r="DS173" s="17">
        <v>0.11315219999999999</v>
      </c>
      <c r="DT173" s="17">
        <v>4.3966900000000003E-2</v>
      </c>
      <c r="DU173" s="17">
        <v>5.6286900000000001E-2</v>
      </c>
      <c r="DV173" s="17">
        <v>3.4415599999999998E-2</v>
      </c>
      <c r="DW173" s="17">
        <v>-5.5367000000000003E-3</v>
      </c>
      <c r="DX173" s="17">
        <v>-1.0500900000000001E-2</v>
      </c>
      <c r="DY173" s="17">
        <v>-2.41823E-2</v>
      </c>
      <c r="DZ173" s="17">
        <v>-3.08924E-2</v>
      </c>
      <c r="EA173" s="17">
        <v>2.0172900000000001E-2</v>
      </c>
      <c r="EB173" s="17">
        <v>5.6420199999999997E-2</v>
      </c>
      <c r="EC173" s="17">
        <v>6.4763899999999999E-2</v>
      </c>
      <c r="ED173" s="17">
        <v>0.1030418</v>
      </c>
      <c r="EE173" s="17">
        <v>0.1387592</v>
      </c>
      <c r="EF173" s="17">
        <v>0.13509779999999999</v>
      </c>
      <c r="EG173" s="17">
        <v>0.1243269</v>
      </c>
      <c r="EH173" s="17">
        <v>0.2012303</v>
      </c>
      <c r="EI173" s="17">
        <v>0.20906159999999999</v>
      </c>
      <c r="EJ173" s="17">
        <v>9.4372200000000003E-2</v>
      </c>
      <c r="EK173" s="17">
        <v>0.16343260000000001</v>
      </c>
      <c r="EL173" s="17">
        <v>0.15506149999999999</v>
      </c>
      <c r="EM173" s="17">
        <v>0.1700972</v>
      </c>
      <c r="EN173" s="17">
        <v>0.22532949999999999</v>
      </c>
      <c r="EO173" s="17">
        <v>0.219587</v>
      </c>
      <c r="EP173" s="17">
        <v>0.2154779</v>
      </c>
      <c r="EQ173" s="17">
        <v>0.17291770000000001</v>
      </c>
      <c r="ER173" s="17">
        <v>0.1051217</v>
      </c>
      <c r="ES173" s="17">
        <v>0.1050025</v>
      </c>
      <c r="ET173" s="17">
        <v>8.5044099999999997E-2</v>
      </c>
      <c r="EU173" s="17">
        <v>85.182680000000005</v>
      </c>
      <c r="EV173" s="17">
        <v>85.153090000000006</v>
      </c>
      <c r="EW173" s="17">
        <v>82.482830000000007</v>
      </c>
      <c r="EX173" s="17">
        <v>82.381450000000001</v>
      </c>
      <c r="EY173" s="17">
        <v>82.568340000000006</v>
      </c>
      <c r="EZ173" s="17">
        <v>82.909390000000002</v>
      </c>
      <c r="FA173" s="17">
        <v>82.75197</v>
      </c>
      <c r="FB173" s="17">
        <v>83.568479999999994</v>
      </c>
      <c r="FC173" s="17">
        <v>86.224249999999998</v>
      </c>
      <c r="FD173" s="17">
        <v>90.52149</v>
      </c>
      <c r="FE173" s="17">
        <v>88.340299999999999</v>
      </c>
      <c r="FF173" s="17">
        <v>89.932419999999993</v>
      </c>
      <c r="FG173" s="17">
        <v>90.72681</v>
      </c>
      <c r="FH173" s="17">
        <v>89.835300000000004</v>
      </c>
      <c r="FI173" s="17">
        <v>89.618120000000005</v>
      </c>
      <c r="FJ173" s="17">
        <v>90.232669999999999</v>
      </c>
      <c r="FK173" s="17">
        <v>89.183459999999997</v>
      </c>
      <c r="FL173" s="17">
        <v>88.228279999999998</v>
      </c>
      <c r="FM173" s="17">
        <v>86.314409999999995</v>
      </c>
      <c r="FN173" s="17">
        <v>82.718959999999996</v>
      </c>
      <c r="FO173" s="17">
        <v>80.966210000000004</v>
      </c>
      <c r="FP173" s="17">
        <v>79.441890000000001</v>
      </c>
      <c r="FQ173" s="17">
        <v>78.932559999999995</v>
      </c>
      <c r="FR173" s="17">
        <v>78.209280000000007</v>
      </c>
      <c r="FS173" s="17">
        <v>1.2282409999999999</v>
      </c>
      <c r="FT173" s="17"/>
      <c r="FU173" s="17">
        <v>7.0089799999999994E-2</v>
      </c>
      <c r="FW173" s="17"/>
      <c r="IA173" s="62"/>
    </row>
    <row r="174" spans="1:235" x14ac:dyDescent="0.25">
      <c r="A174" t="s">
        <v>266</v>
      </c>
      <c r="B174" t="s">
        <v>0</v>
      </c>
      <c r="C174" t="s">
        <v>312</v>
      </c>
      <c r="D174" s="63">
        <v>44808</v>
      </c>
      <c r="E174" t="s">
        <v>220</v>
      </c>
      <c r="F174" s="17">
        <v>162</v>
      </c>
      <c r="G174" s="17">
        <v>0.1075686</v>
      </c>
      <c r="H174" s="17">
        <v>9.7960400000000003E-2</v>
      </c>
      <c r="I174" s="17">
        <v>0.1076264</v>
      </c>
      <c r="J174" s="17">
        <v>0.1526303</v>
      </c>
      <c r="K174" s="17">
        <v>0.14089879999999999</v>
      </c>
      <c r="L174" s="17">
        <v>0.114785</v>
      </c>
      <c r="M174" s="17">
        <v>0.13720560000000001</v>
      </c>
      <c r="N174" s="17">
        <v>0.17026459999999999</v>
      </c>
      <c r="O174" s="17">
        <v>0.19678499999999999</v>
      </c>
      <c r="P174" s="17">
        <v>0.19304750000000001</v>
      </c>
      <c r="Q174" s="17">
        <v>0.1753461</v>
      </c>
      <c r="R174" s="17">
        <v>0.1831545</v>
      </c>
      <c r="S174" s="17">
        <v>0.1813188</v>
      </c>
      <c r="T174" s="17">
        <v>0.1641254</v>
      </c>
      <c r="U174" s="17">
        <v>0.22118170000000001</v>
      </c>
      <c r="V174" s="17">
        <v>0.23325650000000001</v>
      </c>
      <c r="W174" s="17">
        <v>0.23175899999999999</v>
      </c>
      <c r="X174" s="17">
        <v>0.27185989999999999</v>
      </c>
      <c r="Y174" s="17">
        <v>0.2677754</v>
      </c>
      <c r="Z174" s="17">
        <v>0.23593729999999999</v>
      </c>
      <c r="AA174" s="17">
        <v>0.20727029999999999</v>
      </c>
      <c r="AB174" s="17">
        <v>0.20133280000000001</v>
      </c>
      <c r="AC174" s="17">
        <v>0.20431589999999999</v>
      </c>
      <c r="AD174" s="17">
        <v>0.1779345</v>
      </c>
      <c r="AE174" s="17">
        <v>-0.1537906</v>
      </c>
      <c r="AF174" s="17">
        <v>-0.18240239999999999</v>
      </c>
      <c r="AG174" s="17">
        <v>-0.14356869999999999</v>
      </c>
      <c r="AH174" s="17">
        <v>-6.2637499999999999E-2</v>
      </c>
      <c r="AI174" s="17">
        <v>-6.5686999999999995E-2</v>
      </c>
      <c r="AJ174" s="17">
        <v>-7.42752E-2</v>
      </c>
      <c r="AK174" s="17">
        <v>-4.06749E-2</v>
      </c>
      <c r="AL174" s="17">
        <v>-1.26967E-2</v>
      </c>
      <c r="AM174" s="17">
        <v>-1.98949E-2</v>
      </c>
      <c r="AN174" s="17">
        <v>-5.6010600000000001E-2</v>
      </c>
      <c r="AO174" s="17">
        <v>-7.1928099999999995E-2</v>
      </c>
      <c r="AP174" s="17">
        <v>-5.1194400000000001E-2</v>
      </c>
      <c r="AQ174" s="17">
        <v>-5.9205300000000002E-2</v>
      </c>
      <c r="AR174" s="17">
        <v>-8.8919399999999996E-2</v>
      </c>
      <c r="AS174" s="17">
        <v>-3.4129699999999999E-2</v>
      </c>
      <c r="AT174" s="17">
        <v>-5.2498599999999999E-2</v>
      </c>
      <c r="AU174" s="17">
        <v>-4.5194900000000003E-2</v>
      </c>
      <c r="AV174" s="17">
        <v>-1.96659E-2</v>
      </c>
      <c r="AW174" s="17">
        <v>-1.29596E-2</v>
      </c>
      <c r="AX174" s="17">
        <v>-3.0411799999999999E-2</v>
      </c>
      <c r="AY174" s="17">
        <v>-6.1857000000000002E-2</v>
      </c>
      <c r="AZ174" s="17">
        <v>-7.7441999999999997E-2</v>
      </c>
      <c r="BA174" s="17">
        <v>-6.3168299999999997E-2</v>
      </c>
      <c r="BB174" s="17">
        <v>-6.2929600000000002E-2</v>
      </c>
      <c r="BC174" s="17">
        <v>-9.9260399999999999E-2</v>
      </c>
      <c r="BD174" s="17">
        <v>-0.12040480000000001</v>
      </c>
      <c r="BE174" s="17">
        <v>-9.15715E-2</v>
      </c>
      <c r="BF174" s="17">
        <v>-3.4102399999999998E-2</v>
      </c>
      <c r="BG174" s="17">
        <v>-3.8203800000000003E-2</v>
      </c>
      <c r="BH174" s="17">
        <v>-4.5538200000000001E-2</v>
      </c>
      <c r="BI174" s="17">
        <v>-1.6950400000000001E-2</v>
      </c>
      <c r="BJ174" s="17">
        <v>1.5949100000000001E-2</v>
      </c>
      <c r="BK174" s="17">
        <v>1.14947E-2</v>
      </c>
      <c r="BL174" s="17">
        <v>-1.22951E-2</v>
      </c>
      <c r="BM174" s="17">
        <v>-2.4352800000000001E-2</v>
      </c>
      <c r="BN174" s="17">
        <v>-3.413E-4</v>
      </c>
      <c r="BO174" s="17">
        <v>-1.46117E-2</v>
      </c>
      <c r="BP174" s="17">
        <v>-4.4930600000000001E-2</v>
      </c>
      <c r="BQ174" s="17">
        <v>6.4777000000000003E-3</v>
      </c>
      <c r="BR174" s="17">
        <v>-6.6257E-3</v>
      </c>
      <c r="BS174" s="17">
        <v>-1.4051000000000001E-3</v>
      </c>
      <c r="BT174" s="17">
        <v>2.26394E-2</v>
      </c>
      <c r="BU174" s="17">
        <v>2.2131100000000001E-2</v>
      </c>
      <c r="BV174" s="17">
        <v>4.8536999999999999E-3</v>
      </c>
      <c r="BW174" s="17">
        <v>-3.1701500000000001E-2</v>
      </c>
      <c r="BX174" s="17">
        <v>-4.3941899999999999E-2</v>
      </c>
      <c r="BY174" s="17">
        <v>-2.70952E-2</v>
      </c>
      <c r="BZ174" s="17">
        <v>-2.7380600000000001E-2</v>
      </c>
      <c r="CA174" s="17">
        <v>-6.1492999999999999E-2</v>
      </c>
      <c r="CB174" s="17">
        <v>-7.7465500000000007E-2</v>
      </c>
      <c r="CC174" s="17">
        <v>-5.5558299999999998E-2</v>
      </c>
      <c r="CD174" s="17">
        <v>-1.43392E-2</v>
      </c>
      <c r="CE174" s="17">
        <v>-1.9168999999999999E-2</v>
      </c>
      <c r="CF174" s="17">
        <v>-2.5635000000000002E-2</v>
      </c>
      <c r="CG174" s="17">
        <v>-5.1900000000000004E-4</v>
      </c>
      <c r="CH174" s="17">
        <v>3.5789099999999997E-2</v>
      </c>
      <c r="CI174" s="17">
        <v>3.3235099999999997E-2</v>
      </c>
      <c r="CJ174" s="17">
        <v>1.7982100000000001E-2</v>
      </c>
      <c r="CK174" s="17">
        <v>8.5976000000000004E-3</v>
      </c>
      <c r="CL174" s="17">
        <v>3.4879399999999998E-2</v>
      </c>
      <c r="CM174" s="17">
        <v>1.6273699999999999E-2</v>
      </c>
      <c r="CN174" s="17">
        <v>-1.4464100000000001E-2</v>
      </c>
      <c r="CO174" s="17">
        <v>3.4602300000000003E-2</v>
      </c>
      <c r="CP174" s="17">
        <v>2.51457E-2</v>
      </c>
      <c r="CQ174" s="17">
        <v>2.8923600000000001E-2</v>
      </c>
      <c r="CR174" s="17">
        <v>5.194E-2</v>
      </c>
      <c r="CS174" s="17">
        <v>4.6434700000000002E-2</v>
      </c>
      <c r="CT174" s="17">
        <v>2.9278599999999998E-2</v>
      </c>
      <c r="CU174" s="17">
        <v>-1.08159E-2</v>
      </c>
      <c r="CV174" s="17">
        <v>-2.0739899999999999E-2</v>
      </c>
      <c r="CW174" s="17">
        <v>-2.111E-3</v>
      </c>
      <c r="CX174" s="17">
        <v>-2.7594E-3</v>
      </c>
      <c r="CY174" s="17">
        <v>-2.3725599999999999E-2</v>
      </c>
      <c r="CZ174" s="17">
        <v>-3.45262E-2</v>
      </c>
      <c r="DA174" s="17">
        <v>-1.9545099999999999E-2</v>
      </c>
      <c r="DB174" s="17">
        <v>5.4241000000000003E-3</v>
      </c>
      <c r="DC174" s="17">
        <v>-1.3420000000000001E-4</v>
      </c>
      <c r="DD174" s="17">
        <v>-5.7318999999999998E-3</v>
      </c>
      <c r="DE174" s="17">
        <v>1.59125E-2</v>
      </c>
      <c r="DF174" s="17">
        <v>5.5629100000000001E-2</v>
      </c>
      <c r="DG174" s="17">
        <v>5.4975400000000001E-2</v>
      </c>
      <c r="DH174" s="17">
        <v>4.8259200000000002E-2</v>
      </c>
      <c r="DI174" s="17">
        <v>4.1548099999999998E-2</v>
      </c>
      <c r="DJ174" s="17">
        <v>7.0100099999999999E-2</v>
      </c>
      <c r="DK174" s="17">
        <v>4.7159100000000002E-2</v>
      </c>
      <c r="DL174" s="17">
        <v>1.60024E-2</v>
      </c>
      <c r="DM174" s="17">
        <v>6.2726900000000002E-2</v>
      </c>
      <c r="DN174" s="17">
        <v>5.6917200000000001E-2</v>
      </c>
      <c r="DO174" s="17">
        <v>5.9252199999999998E-2</v>
      </c>
      <c r="DP174" s="17">
        <v>8.1240499999999993E-2</v>
      </c>
      <c r="DQ174" s="17">
        <v>7.0738400000000007E-2</v>
      </c>
      <c r="DR174" s="17">
        <v>5.3703399999999998E-2</v>
      </c>
      <c r="DS174" s="17">
        <v>1.0069699999999999E-2</v>
      </c>
      <c r="DT174" s="17">
        <v>2.4621999999999999E-3</v>
      </c>
      <c r="DU174" s="17">
        <v>2.28731E-2</v>
      </c>
      <c r="DV174" s="17">
        <v>2.1861700000000001E-2</v>
      </c>
      <c r="DW174" s="17">
        <v>3.0804600000000001E-2</v>
      </c>
      <c r="DX174" s="17">
        <v>2.74714E-2</v>
      </c>
      <c r="DY174" s="17">
        <v>3.24522E-2</v>
      </c>
      <c r="DZ174" s="17">
        <v>3.3959099999999999E-2</v>
      </c>
      <c r="EA174" s="17">
        <v>2.7348999999999998E-2</v>
      </c>
      <c r="EB174" s="17">
        <v>2.3005100000000001E-2</v>
      </c>
      <c r="EC174" s="17">
        <v>3.9636900000000003E-2</v>
      </c>
      <c r="ED174" s="17">
        <v>8.4275000000000003E-2</v>
      </c>
      <c r="EE174" s="17">
        <v>8.63651E-2</v>
      </c>
      <c r="EF174" s="17">
        <v>9.1974700000000006E-2</v>
      </c>
      <c r="EG174" s="17">
        <v>8.9123300000000003E-2</v>
      </c>
      <c r="EH174" s="17">
        <v>0.12095309999999999</v>
      </c>
      <c r="EI174" s="17">
        <v>9.1752600000000004E-2</v>
      </c>
      <c r="EJ174" s="17">
        <v>5.9991200000000001E-2</v>
      </c>
      <c r="EK174" s="17">
        <v>0.1033343</v>
      </c>
      <c r="EL174" s="17">
        <v>0.1027901</v>
      </c>
      <c r="EM174" s="17">
        <v>0.10304199999999999</v>
      </c>
      <c r="EN174" s="17">
        <v>0.1235459</v>
      </c>
      <c r="EO174" s="17">
        <v>0.10582900000000001</v>
      </c>
      <c r="EP174" s="17">
        <v>8.8969000000000006E-2</v>
      </c>
      <c r="EQ174" s="17">
        <v>4.0225200000000003E-2</v>
      </c>
      <c r="ER174" s="17">
        <v>3.5962300000000003E-2</v>
      </c>
      <c r="ES174" s="17">
        <v>5.8946199999999997E-2</v>
      </c>
      <c r="ET174" s="17">
        <v>5.7410700000000002E-2</v>
      </c>
      <c r="EU174" s="17">
        <v>83.733540000000005</v>
      </c>
      <c r="EV174" s="17">
        <v>84.262230000000002</v>
      </c>
      <c r="EW174" s="17">
        <v>82.479879999999994</v>
      </c>
      <c r="EX174" s="17">
        <v>82.674779999999998</v>
      </c>
      <c r="EY174" s="17">
        <v>82.74897</v>
      </c>
      <c r="EZ174" s="17">
        <v>83.414950000000005</v>
      </c>
      <c r="FA174" s="17">
        <v>83.285550000000001</v>
      </c>
      <c r="FB174" s="17">
        <v>84.196389999999994</v>
      </c>
      <c r="FC174" s="17">
        <v>86.261309999999995</v>
      </c>
      <c r="FD174" s="17">
        <v>90.598650000000006</v>
      </c>
      <c r="FE174" s="17">
        <v>85.350589999999997</v>
      </c>
      <c r="FF174" s="17">
        <v>87.414259999999999</v>
      </c>
      <c r="FG174" s="17">
        <v>89.349109999999996</v>
      </c>
      <c r="FH174" s="17">
        <v>88.479190000000003</v>
      </c>
      <c r="FI174" s="17">
        <v>88.600939999999994</v>
      </c>
      <c r="FJ174" s="17">
        <v>88.374030000000005</v>
      </c>
      <c r="FK174" s="17">
        <v>87.114769999999993</v>
      </c>
      <c r="FL174" s="17">
        <v>86.480450000000005</v>
      </c>
      <c r="FM174" s="17">
        <v>84.464330000000004</v>
      </c>
      <c r="FN174" s="17">
        <v>81.756630000000001</v>
      </c>
      <c r="FO174" s="17">
        <v>80.471649999999997</v>
      </c>
      <c r="FP174" s="17">
        <v>79.60951</v>
      </c>
      <c r="FQ174" s="17">
        <v>78.918610000000001</v>
      </c>
      <c r="FR174" s="17">
        <v>77.212389999999999</v>
      </c>
      <c r="FS174" s="17">
        <v>0.75664569999999998</v>
      </c>
      <c r="FT174" s="17"/>
      <c r="FU174" s="17">
        <v>4.3049200000000003E-2</v>
      </c>
      <c r="FW174" s="17"/>
      <c r="IA174" s="62"/>
    </row>
    <row r="175" spans="1:235" x14ac:dyDescent="0.25">
      <c r="A175" t="s">
        <v>266</v>
      </c>
      <c r="B175" t="s">
        <v>0</v>
      </c>
      <c r="C175" t="s">
        <v>312</v>
      </c>
      <c r="D175" s="63">
        <v>44808</v>
      </c>
      <c r="E175" t="s">
        <v>221</v>
      </c>
      <c r="F175" s="17">
        <v>190</v>
      </c>
      <c r="G175" s="17">
        <v>0.1227274</v>
      </c>
      <c r="H175" s="17">
        <v>9.6387899999999999E-2</v>
      </c>
      <c r="I175" s="17">
        <v>6.2967700000000001E-2</v>
      </c>
      <c r="J175" s="17">
        <v>3.4501799999999999E-2</v>
      </c>
      <c r="K175" s="17">
        <v>8.5765099999999997E-2</v>
      </c>
      <c r="L175" s="17">
        <v>0.17327190000000001</v>
      </c>
      <c r="M175" s="17">
        <v>0.17686360000000001</v>
      </c>
      <c r="N175" s="17">
        <v>0.1693093</v>
      </c>
      <c r="O175" s="17">
        <v>0.19670460000000001</v>
      </c>
      <c r="P175" s="17">
        <v>0.19828080000000001</v>
      </c>
      <c r="Q175" s="17">
        <v>0.17072000000000001</v>
      </c>
      <c r="R175" s="17">
        <v>0.22624920000000001</v>
      </c>
      <c r="S175" s="17">
        <v>0.25975039999999999</v>
      </c>
      <c r="T175" s="17">
        <v>0.20903730000000001</v>
      </c>
      <c r="U175" s="17">
        <v>0.2338189</v>
      </c>
      <c r="V175" s="17">
        <v>0.2306482</v>
      </c>
      <c r="W175" s="17">
        <v>0.2786652</v>
      </c>
      <c r="X175" s="17">
        <v>0.3356711</v>
      </c>
      <c r="Y175" s="17">
        <v>0.3571262</v>
      </c>
      <c r="Z175" s="17">
        <v>0.34955419999999998</v>
      </c>
      <c r="AA175" s="17">
        <v>0.34638380000000002</v>
      </c>
      <c r="AB175" s="17">
        <v>0.29925069999999998</v>
      </c>
      <c r="AC175" s="17">
        <v>0.25175530000000002</v>
      </c>
      <c r="AD175" s="17">
        <v>0.200185</v>
      </c>
      <c r="AE175" s="17">
        <v>-0.1974088</v>
      </c>
      <c r="AF175" s="17">
        <v>-0.2029957</v>
      </c>
      <c r="AG175" s="17">
        <v>-0.23099310000000001</v>
      </c>
      <c r="AH175" s="17">
        <v>-0.2670034</v>
      </c>
      <c r="AI175" s="17">
        <v>-0.2134875</v>
      </c>
      <c r="AJ175" s="17">
        <v>-9.6016599999999994E-2</v>
      </c>
      <c r="AK175" s="17">
        <v>-6.7611199999999996E-2</v>
      </c>
      <c r="AL175" s="17">
        <v>-8.4531800000000004E-2</v>
      </c>
      <c r="AM175" s="17">
        <v>-6.9362199999999999E-2</v>
      </c>
      <c r="AN175" s="17">
        <v>-5.3994399999999998E-2</v>
      </c>
      <c r="AO175" s="17">
        <v>-8.1209900000000002E-2</v>
      </c>
      <c r="AP175" s="17">
        <v>-5.4423199999999998E-2</v>
      </c>
      <c r="AQ175" s="17">
        <v>-3.8904000000000001E-2</v>
      </c>
      <c r="AR175" s="17">
        <v>-9.0007900000000002E-2</v>
      </c>
      <c r="AS175" s="17">
        <v>-7.7256000000000005E-2</v>
      </c>
      <c r="AT175" s="17">
        <v>-8.1429600000000005E-2</v>
      </c>
      <c r="AU175" s="17">
        <v>-4.4648300000000002E-2</v>
      </c>
      <c r="AV175" s="17">
        <v>-2.5449000000000001E-3</v>
      </c>
      <c r="AW175" s="17">
        <v>-2.1906E-3</v>
      </c>
      <c r="AX175" s="17">
        <v>-9.2884000000000005E-3</v>
      </c>
      <c r="AY175" s="17">
        <v>1.08364E-2</v>
      </c>
      <c r="AZ175" s="17">
        <v>-4.1913400000000003E-2</v>
      </c>
      <c r="BA175" s="17">
        <v>-2.8300200000000001E-2</v>
      </c>
      <c r="BB175" s="17">
        <v>-5.1987800000000001E-2</v>
      </c>
      <c r="BC175" s="17">
        <v>-0.13799990000000001</v>
      </c>
      <c r="BD175" s="17">
        <v>-0.14483380000000001</v>
      </c>
      <c r="BE175" s="17">
        <v>-0.1721009</v>
      </c>
      <c r="BF175" s="17">
        <v>-0.20006669999999999</v>
      </c>
      <c r="BG175" s="17">
        <v>-0.14324629999999999</v>
      </c>
      <c r="BH175" s="17">
        <v>-4.4590100000000001E-2</v>
      </c>
      <c r="BI175" s="17">
        <v>-3.0922100000000001E-2</v>
      </c>
      <c r="BJ175" s="17">
        <v>-4.1257500000000003E-2</v>
      </c>
      <c r="BK175" s="17">
        <v>-1.8768199999999999E-2</v>
      </c>
      <c r="BL175" s="17">
        <v>-7.8639000000000001E-3</v>
      </c>
      <c r="BM175" s="17">
        <v>-3.2438099999999997E-2</v>
      </c>
      <c r="BN175" s="17">
        <v>1.7987000000000001E-3</v>
      </c>
      <c r="BO175" s="17">
        <v>2.3467600000000002E-2</v>
      </c>
      <c r="BP175" s="17">
        <v>-3.87324E-2</v>
      </c>
      <c r="BQ175" s="17">
        <v>-2.4115000000000001E-2</v>
      </c>
      <c r="BR175" s="17">
        <v>-3.2446000000000003E-2</v>
      </c>
      <c r="BS175" s="17">
        <v>2.8046E-3</v>
      </c>
      <c r="BT175" s="17">
        <v>4.1599400000000002E-2</v>
      </c>
      <c r="BU175" s="17">
        <v>4.59718E-2</v>
      </c>
      <c r="BV175" s="17">
        <v>4.29953E-2</v>
      </c>
      <c r="BW175" s="17">
        <v>5.9710399999999997E-2</v>
      </c>
      <c r="BX175" s="17">
        <v>8.2588999999999996E-3</v>
      </c>
      <c r="BY175" s="17">
        <v>6.2380999999999999E-3</v>
      </c>
      <c r="BZ175" s="17">
        <v>-1.8665299999999999E-2</v>
      </c>
      <c r="CA175" s="17">
        <v>-9.6853499999999995E-2</v>
      </c>
      <c r="CB175" s="17">
        <v>-0.10455100000000001</v>
      </c>
      <c r="CC175" s="17">
        <v>-0.13131229999999999</v>
      </c>
      <c r="CD175" s="17">
        <v>-0.1537066</v>
      </c>
      <c r="CE175" s="17">
        <v>-9.4597399999999998E-2</v>
      </c>
      <c r="CF175" s="17">
        <v>-8.9723000000000008E-3</v>
      </c>
      <c r="CG175" s="17">
        <v>-5.5113999999999996E-3</v>
      </c>
      <c r="CH175" s="17">
        <v>-1.12859E-2</v>
      </c>
      <c r="CI175" s="17">
        <v>1.6272999999999999E-2</v>
      </c>
      <c r="CJ175" s="17">
        <v>2.4086E-2</v>
      </c>
      <c r="CK175" s="17">
        <v>1.341E-3</v>
      </c>
      <c r="CL175" s="17">
        <v>4.0737700000000002E-2</v>
      </c>
      <c r="CM175" s="17">
        <v>6.6666000000000003E-2</v>
      </c>
      <c r="CN175" s="17">
        <v>-3.2190999999999999E-3</v>
      </c>
      <c r="CO175" s="17">
        <v>1.26902E-2</v>
      </c>
      <c r="CP175" s="17">
        <v>1.4798000000000001E-3</v>
      </c>
      <c r="CQ175" s="17">
        <v>3.5670199999999999E-2</v>
      </c>
      <c r="CR175" s="17">
        <v>7.2173600000000004E-2</v>
      </c>
      <c r="CS175" s="17">
        <v>7.9328899999999994E-2</v>
      </c>
      <c r="CT175" s="17">
        <v>7.9206799999999994E-2</v>
      </c>
      <c r="CU175" s="17">
        <v>9.3560400000000002E-2</v>
      </c>
      <c r="CV175" s="17">
        <v>4.3007999999999998E-2</v>
      </c>
      <c r="CW175" s="17">
        <v>3.0159200000000001E-2</v>
      </c>
      <c r="CX175" s="17">
        <v>4.4136999999999996E-3</v>
      </c>
      <c r="CY175" s="17">
        <v>-5.5707199999999998E-2</v>
      </c>
      <c r="CZ175" s="17">
        <v>-6.42683E-2</v>
      </c>
      <c r="DA175" s="17">
        <v>-9.0523699999999999E-2</v>
      </c>
      <c r="DB175" s="17">
        <v>-0.10734639999999999</v>
      </c>
      <c r="DC175" s="17">
        <v>-4.5948500000000003E-2</v>
      </c>
      <c r="DD175" s="17">
        <v>2.6645499999999999E-2</v>
      </c>
      <c r="DE175" s="17">
        <v>1.9899400000000001E-2</v>
      </c>
      <c r="DF175" s="17">
        <v>1.8685799999999999E-2</v>
      </c>
      <c r="DG175" s="17">
        <v>5.13143E-2</v>
      </c>
      <c r="DH175" s="17">
        <v>5.60359E-2</v>
      </c>
      <c r="DI175" s="17">
        <v>3.5120199999999997E-2</v>
      </c>
      <c r="DJ175" s="17">
        <v>7.9676800000000006E-2</v>
      </c>
      <c r="DK175" s="17">
        <v>0.1098644</v>
      </c>
      <c r="DL175" s="17">
        <v>3.2294200000000002E-2</v>
      </c>
      <c r="DM175" s="17">
        <v>4.9495499999999998E-2</v>
      </c>
      <c r="DN175" s="17">
        <v>3.5405699999999998E-2</v>
      </c>
      <c r="DO175" s="17">
        <v>6.8535899999999997E-2</v>
      </c>
      <c r="DP175" s="17">
        <v>0.1027478</v>
      </c>
      <c r="DQ175" s="17">
        <v>0.11268599999999999</v>
      </c>
      <c r="DR175" s="17">
        <v>0.1154183</v>
      </c>
      <c r="DS175" s="17">
        <v>0.12741040000000001</v>
      </c>
      <c r="DT175" s="17">
        <v>7.7757199999999999E-2</v>
      </c>
      <c r="DU175" s="17">
        <v>5.4080299999999998E-2</v>
      </c>
      <c r="DV175" s="17">
        <v>2.7492800000000001E-2</v>
      </c>
      <c r="DW175" s="17">
        <v>3.7017E-3</v>
      </c>
      <c r="DX175" s="17">
        <v>-6.1063999999999997E-3</v>
      </c>
      <c r="DY175" s="17">
        <v>-3.1631399999999997E-2</v>
      </c>
      <c r="DZ175" s="17">
        <v>-4.04097E-2</v>
      </c>
      <c r="EA175" s="17">
        <v>2.42927E-2</v>
      </c>
      <c r="EB175" s="17">
        <v>7.8072000000000003E-2</v>
      </c>
      <c r="EC175" s="17">
        <v>5.65885E-2</v>
      </c>
      <c r="ED175" s="17">
        <v>6.1960099999999997E-2</v>
      </c>
      <c r="EE175" s="17">
        <v>0.10190829999999999</v>
      </c>
      <c r="EF175" s="17">
        <v>0.1021664</v>
      </c>
      <c r="EG175" s="17">
        <v>8.3891999999999994E-2</v>
      </c>
      <c r="EH175" s="17">
        <v>0.13589860000000001</v>
      </c>
      <c r="EI175" s="17">
        <v>0.1722361</v>
      </c>
      <c r="EJ175" s="17">
        <v>8.3569699999999997E-2</v>
      </c>
      <c r="EK175" s="17">
        <v>0.1026364</v>
      </c>
      <c r="EL175" s="17">
        <v>8.43893E-2</v>
      </c>
      <c r="EM175" s="17">
        <v>0.1159887</v>
      </c>
      <c r="EN175" s="17">
        <v>0.1468921</v>
      </c>
      <c r="EO175" s="17">
        <v>0.1608484</v>
      </c>
      <c r="EP175" s="17">
        <v>0.16770189999999999</v>
      </c>
      <c r="EQ175" s="17">
        <v>0.17628440000000001</v>
      </c>
      <c r="ER175" s="17">
        <v>0.1279295</v>
      </c>
      <c r="ES175" s="17">
        <v>8.8618600000000006E-2</v>
      </c>
      <c r="ET175" s="17">
        <v>6.0815300000000003E-2</v>
      </c>
      <c r="EU175" s="17">
        <v>86.423599999999993</v>
      </c>
      <c r="EV175" s="17">
        <v>85.915790000000001</v>
      </c>
      <c r="EW175" s="17">
        <v>82.486760000000004</v>
      </c>
      <c r="EX175" s="17">
        <v>82.133510000000001</v>
      </c>
      <c r="EY175" s="17">
        <v>82.418329999999997</v>
      </c>
      <c r="EZ175" s="17">
        <v>82.480959999999996</v>
      </c>
      <c r="FA175" s="17">
        <v>82.300179999999997</v>
      </c>
      <c r="FB175" s="17">
        <v>83.036050000000003</v>
      </c>
      <c r="FC175" s="17">
        <v>86.194730000000007</v>
      </c>
      <c r="FD175" s="17">
        <v>90.451490000000007</v>
      </c>
      <c r="FE175" s="17">
        <v>90.894909999999996</v>
      </c>
      <c r="FF175" s="17">
        <v>92.082809999999995</v>
      </c>
      <c r="FG175" s="17">
        <v>91.901920000000004</v>
      </c>
      <c r="FH175" s="17">
        <v>90.992540000000005</v>
      </c>
      <c r="FI175" s="17">
        <v>90.485789999999994</v>
      </c>
      <c r="FJ175" s="17">
        <v>91.81738</v>
      </c>
      <c r="FK175" s="17">
        <v>90.949820000000003</v>
      </c>
      <c r="FL175" s="17">
        <v>89.721230000000006</v>
      </c>
      <c r="FM175" s="17">
        <v>87.894739999999999</v>
      </c>
      <c r="FN175" s="17">
        <v>83.541139999999999</v>
      </c>
      <c r="FO175" s="17">
        <v>81.388769999999994</v>
      </c>
      <c r="FP175" s="17">
        <v>79.299030000000002</v>
      </c>
      <c r="FQ175" s="17">
        <v>78.944559999999996</v>
      </c>
      <c r="FR175" s="17">
        <v>79.062359999999998</v>
      </c>
      <c r="FS175" s="17">
        <v>0.95243920000000004</v>
      </c>
      <c r="FT175" s="17"/>
      <c r="FU175" s="17">
        <v>5.1301600000000003E-2</v>
      </c>
      <c r="FW175" s="17"/>
      <c r="IA175" s="62"/>
    </row>
    <row r="176" spans="1:235" x14ac:dyDescent="0.25">
      <c r="A176" t="s">
        <v>266</v>
      </c>
      <c r="B176" t="s">
        <v>0</v>
      </c>
      <c r="C176" t="s">
        <v>312</v>
      </c>
      <c r="D176" s="63">
        <v>44809</v>
      </c>
      <c r="E176" t="s">
        <v>219</v>
      </c>
      <c r="F176" s="17">
        <v>633</v>
      </c>
      <c r="G176" s="17">
        <v>0.65775220000000001</v>
      </c>
      <c r="H176" s="17">
        <v>0.57379749999999996</v>
      </c>
      <c r="I176" s="17">
        <v>0.46829700000000002</v>
      </c>
      <c r="J176" s="17">
        <v>0.42962909999999999</v>
      </c>
      <c r="K176" s="17">
        <v>0.43201709999999999</v>
      </c>
      <c r="L176" s="17">
        <v>0.46392030000000001</v>
      </c>
      <c r="M176" s="17">
        <v>0.49241190000000001</v>
      </c>
      <c r="N176" s="17">
        <v>0.46583429999999998</v>
      </c>
      <c r="O176" s="17">
        <v>0.46796080000000001</v>
      </c>
      <c r="P176" s="17">
        <v>0.47740769999999999</v>
      </c>
      <c r="Q176" s="17">
        <v>0.49119360000000001</v>
      </c>
      <c r="R176" s="17">
        <v>0.58931060000000002</v>
      </c>
      <c r="S176" s="17">
        <v>0.62426769999999998</v>
      </c>
      <c r="T176" s="17">
        <v>0.64974449999999995</v>
      </c>
      <c r="U176" s="17">
        <v>0.75680400000000003</v>
      </c>
      <c r="V176" s="17">
        <v>0.78269569999999999</v>
      </c>
      <c r="W176" s="17">
        <v>0.95255339999999999</v>
      </c>
      <c r="X176" s="17">
        <v>1.062538</v>
      </c>
      <c r="Y176" s="17">
        <v>1.1199509999999999</v>
      </c>
      <c r="Z176" s="17">
        <v>1.136728</v>
      </c>
      <c r="AA176" s="17">
        <v>1.1088249999999999</v>
      </c>
      <c r="AB176" s="17">
        <v>1.0096369999999999</v>
      </c>
      <c r="AC176" s="17">
        <v>0.82751039999999998</v>
      </c>
      <c r="AD176" s="17">
        <v>0.69286429999999999</v>
      </c>
      <c r="AE176" s="17">
        <v>-0.16093479999999999</v>
      </c>
      <c r="AF176" s="17">
        <v>-0.14986959999999999</v>
      </c>
      <c r="AG176" s="17">
        <v>-0.2187481</v>
      </c>
      <c r="AH176" s="17">
        <v>-0.2449684</v>
      </c>
      <c r="AI176" s="17">
        <v>-0.20194400000000001</v>
      </c>
      <c r="AJ176" s="17">
        <v>-0.1319795</v>
      </c>
      <c r="AK176" s="17">
        <v>-5.4258300000000002E-2</v>
      </c>
      <c r="AL176" s="17">
        <v>-4.4060299999999997E-2</v>
      </c>
      <c r="AM176" s="17">
        <v>-5.14253E-2</v>
      </c>
      <c r="AN176" s="17">
        <v>-5.0237700000000003E-2</v>
      </c>
      <c r="AO176" s="17">
        <v>-6.12235E-2</v>
      </c>
      <c r="AP176" s="17">
        <v>1.4139499999999999E-2</v>
      </c>
      <c r="AQ176" s="17">
        <v>7.9042999999999995E-3</v>
      </c>
      <c r="AR176" s="17">
        <v>-6.1093599999999998E-2</v>
      </c>
      <c r="AS176" s="17">
        <v>-1.0374899999999999E-2</v>
      </c>
      <c r="AT176" s="17">
        <v>-9.3719700000000003E-2</v>
      </c>
      <c r="AU176" s="17">
        <v>2.18789E-2</v>
      </c>
      <c r="AV176" s="17">
        <v>3.15485E-2</v>
      </c>
      <c r="AW176" s="17">
        <v>-3.078E-4</v>
      </c>
      <c r="AX176" s="17">
        <v>-2.3304100000000001E-2</v>
      </c>
      <c r="AY176" s="17">
        <v>3.0354300000000001E-2</v>
      </c>
      <c r="AZ176" s="17">
        <v>-3.2810400000000003E-2</v>
      </c>
      <c r="BA176" s="17">
        <v>-8.6071999999999996E-2</v>
      </c>
      <c r="BB176" s="17">
        <v>-0.10190440000000001</v>
      </c>
      <c r="BC176" s="17">
        <v>-8.9933299999999994E-2</v>
      </c>
      <c r="BD176" s="17">
        <v>-8.5227499999999998E-2</v>
      </c>
      <c r="BE176" s="17">
        <v>-0.14927380000000001</v>
      </c>
      <c r="BF176" s="17">
        <v>-0.16905149999999999</v>
      </c>
      <c r="BG176" s="17">
        <v>-0.12747149999999999</v>
      </c>
      <c r="BH176" s="17">
        <v>-7.8333E-2</v>
      </c>
      <c r="BI176" s="17">
        <v>-1.7217099999999999E-2</v>
      </c>
      <c r="BJ176" s="17">
        <v>-1.5912000000000001E-3</v>
      </c>
      <c r="BK176" s="17">
        <v>9.1549999999999997E-4</v>
      </c>
      <c r="BL176" s="17">
        <v>1.4702E-2</v>
      </c>
      <c r="BM176" s="17">
        <v>6.9829999999999996E-3</v>
      </c>
      <c r="BN176" s="17">
        <v>8.9044999999999999E-2</v>
      </c>
      <c r="BO176" s="17">
        <v>9.0171200000000007E-2</v>
      </c>
      <c r="BP176" s="17">
        <v>2.13812E-2</v>
      </c>
      <c r="BQ176" s="17">
        <v>7.7432200000000007E-2</v>
      </c>
      <c r="BR176" s="17">
        <v>2.0471999999999999E-3</v>
      </c>
      <c r="BS176" s="17">
        <v>0.11715739999999999</v>
      </c>
      <c r="BT176" s="17">
        <v>0.1225668</v>
      </c>
      <c r="BU176" s="17">
        <v>7.8118900000000005E-2</v>
      </c>
      <c r="BV176" s="17">
        <v>5.6244700000000002E-2</v>
      </c>
      <c r="BW176" s="17">
        <v>0.1056401</v>
      </c>
      <c r="BX176" s="17">
        <v>4.7207600000000002E-2</v>
      </c>
      <c r="BY176" s="17">
        <v>-1.9084400000000001E-2</v>
      </c>
      <c r="BZ176" s="17">
        <v>-4.2636500000000001E-2</v>
      </c>
      <c r="CA176" s="17">
        <v>-4.07579E-2</v>
      </c>
      <c r="CB176" s="17">
        <v>-4.0456600000000002E-2</v>
      </c>
      <c r="CC176" s="17">
        <v>-0.1011561</v>
      </c>
      <c r="CD176" s="17">
        <v>-0.11647159999999999</v>
      </c>
      <c r="CE176" s="17">
        <v>-7.5892000000000001E-2</v>
      </c>
      <c r="CF176" s="17">
        <v>-4.1177499999999999E-2</v>
      </c>
      <c r="CG176" s="17">
        <v>8.4375000000000006E-3</v>
      </c>
      <c r="CH176" s="17">
        <v>2.7822800000000002E-2</v>
      </c>
      <c r="CI176" s="17">
        <v>3.7166699999999997E-2</v>
      </c>
      <c r="CJ176" s="17">
        <v>5.9679099999999999E-2</v>
      </c>
      <c r="CK176" s="17">
        <v>5.4222600000000003E-2</v>
      </c>
      <c r="CL176" s="17">
        <v>0.1409243</v>
      </c>
      <c r="CM176" s="17">
        <v>0.1471491</v>
      </c>
      <c r="CN176" s="17">
        <v>7.85029E-2</v>
      </c>
      <c r="CO176" s="17">
        <v>0.13824719999999999</v>
      </c>
      <c r="CP176" s="17">
        <v>6.8375099999999994E-2</v>
      </c>
      <c r="CQ176" s="17">
        <v>0.18314710000000001</v>
      </c>
      <c r="CR176" s="17">
        <v>0.18560589999999999</v>
      </c>
      <c r="CS176" s="17">
        <v>0.1324371</v>
      </c>
      <c r="CT176" s="17">
        <v>0.11133990000000001</v>
      </c>
      <c r="CU176" s="17">
        <v>0.1577828</v>
      </c>
      <c r="CV176" s="17">
        <v>0.10262789999999999</v>
      </c>
      <c r="CW176" s="17">
        <v>2.7310999999999998E-2</v>
      </c>
      <c r="CX176" s="17">
        <v>-1.5878000000000001E-3</v>
      </c>
      <c r="CY176" s="17">
        <v>8.4174999999999996E-3</v>
      </c>
      <c r="CZ176" s="17">
        <v>4.3143000000000001E-3</v>
      </c>
      <c r="DA176" s="17">
        <v>-5.3038399999999999E-2</v>
      </c>
      <c r="DB176" s="17">
        <v>-6.3891799999999999E-2</v>
      </c>
      <c r="DC176" s="17">
        <v>-2.43126E-2</v>
      </c>
      <c r="DD176" s="17">
        <v>-4.0220999999999998E-3</v>
      </c>
      <c r="DE176" s="17">
        <v>3.4091999999999997E-2</v>
      </c>
      <c r="DF176" s="17">
        <v>5.7236799999999997E-2</v>
      </c>
      <c r="DG176" s="17">
        <v>7.3417800000000005E-2</v>
      </c>
      <c r="DH176" s="17">
        <v>0.1046562</v>
      </c>
      <c r="DI176" s="17">
        <v>0.1014622</v>
      </c>
      <c r="DJ176" s="17">
        <v>0.19280369999999999</v>
      </c>
      <c r="DK176" s="17">
        <v>0.2041269</v>
      </c>
      <c r="DL176" s="17">
        <v>0.13562460000000001</v>
      </c>
      <c r="DM176" s="17">
        <v>0.19906219999999999</v>
      </c>
      <c r="DN176" s="17">
        <v>0.13470289999999999</v>
      </c>
      <c r="DO176" s="17">
        <v>0.24913669999999999</v>
      </c>
      <c r="DP176" s="17">
        <v>0.2486449</v>
      </c>
      <c r="DQ176" s="17">
        <v>0.18675520000000001</v>
      </c>
      <c r="DR176" s="17">
        <v>0.16643520000000001</v>
      </c>
      <c r="DS176" s="17">
        <v>0.20992549999999999</v>
      </c>
      <c r="DT176" s="17">
        <v>0.1580481</v>
      </c>
      <c r="DU176" s="17">
        <v>7.3706400000000005E-2</v>
      </c>
      <c r="DV176" s="17">
        <v>3.94609E-2</v>
      </c>
      <c r="DW176" s="17">
        <v>7.9419000000000003E-2</v>
      </c>
      <c r="DX176" s="17">
        <v>6.8956400000000001E-2</v>
      </c>
      <c r="DY176" s="17">
        <v>1.64359E-2</v>
      </c>
      <c r="DZ176" s="17">
        <v>1.20251E-2</v>
      </c>
      <c r="EA176" s="17">
        <v>5.01599E-2</v>
      </c>
      <c r="EB176" s="17">
        <v>4.9624500000000002E-2</v>
      </c>
      <c r="EC176" s="17">
        <v>7.1133199999999994E-2</v>
      </c>
      <c r="ED176" s="17">
        <v>9.97059E-2</v>
      </c>
      <c r="EE176" s="17">
        <v>0.1257586</v>
      </c>
      <c r="EF176" s="17">
        <v>0.16959589999999999</v>
      </c>
      <c r="EG176" s="17">
        <v>0.16966870000000001</v>
      </c>
      <c r="EH176" s="17">
        <v>0.26770909999999998</v>
      </c>
      <c r="EI176" s="17">
        <v>0.28639379999999998</v>
      </c>
      <c r="EJ176" s="17">
        <v>0.2180994</v>
      </c>
      <c r="EK176" s="17">
        <v>0.28686929999999999</v>
      </c>
      <c r="EL176" s="17">
        <v>0.2304698</v>
      </c>
      <c r="EM176" s="17">
        <v>0.34441529999999998</v>
      </c>
      <c r="EN176" s="17">
        <v>0.3396633</v>
      </c>
      <c r="EO176" s="17">
        <v>0.26518190000000003</v>
      </c>
      <c r="EP176" s="17">
        <v>0.24598400000000001</v>
      </c>
      <c r="EQ176" s="17">
        <v>0.2852113</v>
      </c>
      <c r="ER176" s="17">
        <v>0.23806620000000001</v>
      </c>
      <c r="ES176" s="17">
        <v>0.14069400000000001</v>
      </c>
      <c r="ET176" s="17">
        <v>9.8728700000000003E-2</v>
      </c>
      <c r="EU176" s="17">
        <v>77.908379999999994</v>
      </c>
      <c r="EV176" s="17">
        <v>76.014660000000006</v>
      </c>
      <c r="EW176" s="17">
        <v>74.78546</v>
      </c>
      <c r="EX176" s="17">
        <v>74.154300000000006</v>
      </c>
      <c r="EY176" s="17">
        <v>73.506389999999996</v>
      </c>
      <c r="EZ176" s="17">
        <v>72.525120000000001</v>
      </c>
      <c r="FA176" s="17">
        <v>72.491799999999998</v>
      </c>
      <c r="FB176" s="17">
        <v>72.656409999999994</v>
      </c>
      <c r="FC176" s="17">
        <v>77.306340000000006</v>
      </c>
      <c r="FD176" s="17">
        <v>82.429130000000001</v>
      </c>
      <c r="FE176" s="17">
        <v>86.520690000000002</v>
      </c>
      <c r="FF176" s="17">
        <v>88.181120000000007</v>
      </c>
      <c r="FG176" s="17">
        <v>89.787450000000007</v>
      </c>
      <c r="FH176" s="17">
        <v>89.560339999999997</v>
      </c>
      <c r="FI176" s="17">
        <v>89.879170000000002</v>
      </c>
      <c r="FJ176" s="17">
        <v>91.341549999999998</v>
      </c>
      <c r="FK176" s="17">
        <v>90.985259999999997</v>
      </c>
      <c r="FL176" s="17">
        <v>89.585359999999994</v>
      </c>
      <c r="FM176" s="17">
        <v>87.379099999999994</v>
      </c>
      <c r="FN176" s="17">
        <v>82.549970000000002</v>
      </c>
      <c r="FO176" s="17">
        <v>78.568700000000007</v>
      </c>
      <c r="FP176" s="17">
        <v>77.279129999999995</v>
      </c>
      <c r="FQ176" s="17">
        <v>75.345830000000007</v>
      </c>
      <c r="FR176" s="17">
        <v>73.866680000000002</v>
      </c>
      <c r="FS176" s="17">
        <v>1.4355</v>
      </c>
      <c r="FT176" s="17"/>
      <c r="FU176" s="17">
        <v>8.9939699999999997E-2</v>
      </c>
      <c r="FW176" s="17"/>
      <c r="IA176" s="62"/>
    </row>
    <row r="177" spans="1:235" x14ac:dyDescent="0.25">
      <c r="A177" t="s">
        <v>266</v>
      </c>
      <c r="B177" t="s">
        <v>0</v>
      </c>
      <c r="C177" t="s">
        <v>312</v>
      </c>
      <c r="D177" s="63">
        <v>44809</v>
      </c>
      <c r="E177" t="s">
        <v>220</v>
      </c>
      <c r="F177" s="17">
        <v>310</v>
      </c>
      <c r="G177" s="17">
        <v>0.31851040000000003</v>
      </c>
      <c r="H177" s="17">
        <v>0.28270640000000002</v>
      </c>
      <c r="I177" s="17">
        <v>0.24523529999999999</v>
      </c>
      <c r="J177" s="17">
        <v>0.24942420000000001</v>
      </c>
      <c r="K177" s="17">
        <v>0.24189279999999999</v>
      </c>
      <c r="L177" s="17">
        <v>0.22114629999999999</v>
      </c>
      <c r="M177" s="17">
        <v>0.2399647</v>
      </c>
      <c r="N177" s="17">
        <v>0.23541300000000001</v>
      </c>
      <c r="O177" s="17">
        <v>0.22935440000000001</v>
      </c>
      <c r="P177" s="17">
        <v>0.24516470000000001</v>
      </c>
      <c r="Q177" s="17">
        <v>0.24462780000000001</v>
      </c>
      <c r="R177" s="17">
        <v>0.29194110000000001</v>
      </c>
      <c r="S177" s="17">
        <v>0.29448340000000001</v>
      </c>
      <c r="T177" s="17">
        <v>0.3007552</v>
      </c>
      <c r="U177" s="17">
        <v>0.37628919999999999</v>
      </c>
      <c r="V177" s="17">
        <v>0.392731</v>
      </c>
      <c r="W177" s="17">
        <v>0.46961350000000002</v>
      </c>
      <c r="X177" s="17">
        <v>0.49489919999999998</v>
      </c>
      <c r="Y177" s="17">
        <v>0.51548450000000001</v>
      </c>
      <c r="Z177" s="17">
        <v>0.53132990000000002</v>
      </c>
      <c r="AA177" s="17">
        <v>0.52528079999999999</v>
      </c>
      <c r="AB177" s="17">
        <v>0.43683319999999998</v>
      </c>
      <c r="AC177" s="17">
        <v>0.36107739999999999</v>
      </c>
      <c r="AD177" s="17">
        <v>0.31386710000000001</v>
      </c>
      <c r="AE177" s="17">
        <v>-6.7242499999999997E-2</v>
      </c>
      <c r="AF177" s="17">
        <v>-5.37312E-2</v>
      </c>
      <c r="AG177" s="17">
        <v>-6.1271300000000001E-2</v>
      </c>
      <c r="AH177" s="17">
        <v>-5.6122499999999999E-2</v>
      </c>
      <c r="AI177" s="17">
        <v>-4.8053400000000003E-2</v>
      </c>
      <c r="AJ177" s="17">
        <v>-6.1265800000000002E-2</v>
      </c>
      <c r="AK177" s="17">
        <v>-3.0054299999999999E-2</v>
      </c>
      <c r="AL177" s="17">
        <v>-2.3981800000000001E-2</v>
      </c>
      <c r="AM177" s="17">
        <v>-4.3981899999999997E-2</v>
      </c>
      <c r="AN177" s="17">
        <v>-2.6410300000000001E-2</v>
      </c>
      <c r="AO177" s="17">
        <v>-5.1800199999999998E-2</v>
      </c>
      <c r="AP177" s="17">
        <v>6.1583999999999996E-3</v>
      </c>
      <c r="AQ177" s="17">
        <v>2.6428900000000002E-2</v>
      </c>
      <c r="AR177" s="17">
        <v>-5.1998999999999997E-2</v>
      </c>
      <c r="AS177" s="17">
        <v>1.1144599999999999E-2</v>
      </c>
      <c r="AT177" s="17">
        <v>-3.9232799999999998E-2</v>
      </c>
      <c r="AU177" s="17">
        <v>1.6393100000000001E-2</v>
      </c>
      <c r="AV177" s="17">
        <v>-7.2275999999999998E-3</v>
      </c>
      <c r="AW177" s="17">
        <v>-9.0755000000000002E-3</v>
      </c>
      <c r="AX177" s="17">
        <v>-3.0983699999999999E-2</v>
      </c>
      <c r="AY177" s="17">
        <v>1.0686000000000001E-3</v>
      </c>
      <c r="AZ177" s="17">
        <v>-7.6697100000000004E-2</v>
      </c>
      <c r="BA177" s="17">
        <v>-7.8602199999999997E-2</v>
      </c>
      <c r="BB177" s="17">
        <v>-7.9917199999999994E-2</v>
      </c>
      <c r="BC177" s="17">
        <v>-2.3544200000000001E-2</v>
      </c>
      <c r="BD177" s="17">
        <v>-1.6856599999999999E-2</v>
      </c>
      <c r="BE177" s="17">
        <v>-2.6973199999999999E-2</v>
      </c>
      <c r="BF177" s="17">
        <v>-2.04855E-2</v>
      </c>
      <c r="BG177" s="17">
        <v>-1.51018E-2</v>
      </c>
      <c r="BH177" s="17">
        <v>-3.00775E-2</v>
      </c>
      <c r="BI177" s="17">
        <v>-5.3464999999999997E-3</v>
      </c>
      <c r="BJ177" s="17">
        <v>3.6882E-3</v>
      </c>
      <c r="BK177" s="17">
        <v>-1.1241599999999999E-2</v>
      </c>
      <c r="BL177" s="17">
        <v>8.482E-3</v>
      </c>
      <c r="BM177" s="17">
        <v>-8.5325999999999996E-3</v>
      </c>
      <c r="BN177" s="17">
        <v>5.1145599999999999E-2</v>
      </c>
      <c r="BO177" s="17">
        <v>7.2481799999999999E-2</v>
      </c>
      <c r="BP177" s="17">
        <v>2.7404E-3</v>
      </c>
      <c r="BQ177" s="17">
        <v>6.69376E-2</v>
      </c>
      <c r="BR177" s="17">
        <v>2.3151600000000001E-2</v>
      </c>
      <c r="BS177" s="17">
        <v>7.3435399999999998E-2</v>
      </c>
      <c r="BT177" s="17">
        <v>5.2617499999999998E-2</v>
      </c>
      <c r="BU177" s="17">
        <v>4.4177800000000003E-2</v>
      </c>
      <c r="BV177" s="17">
        <v>2.2446299999999999E-2</v>
      </c>
      <c r="BW177" s="17">
        <v>5.1535299999999999E-2</v>
      </c>
      <c r="BX177" s="17">
        <v>-2.0827999999999999E-2</v>
      </c>
      <c r="BY177" s="17">
        <v>-3.4817500000000001E-2</v>
      </c>
      <c r="BZ177" s="17">
        <v>-4.2978200000000001E-2</v>
      </c>
      <c r="CA177" s="17">
        <v>6.7212000000000001E-3</v>
      </c>
      <c r="CB177" s="17">
        <v>8.6826000000000004E-3</v>
      </c>
      <c r="CC177" s="17">
        <v>-3.2185E-3</v>
      </c>
      <c r="CD177" s="17">
        <v>4.1964999999999997E-3</v>
      </c>
      <c r="CE177" s="17">
        <v>7.7203999999999997E-3</v>
      </c>
      <c r="CF177" s="17">
        <v>-8.4766000000000008E-3</v>
      </c>
      <c r="CG177" s="17">
        <v>1.1766199999999999E-2</v>
      </c>
      <c r="CH177" s="17">
        <v>2.2852399999999998E-2</v>
      </c>
      <c r="CI177" s="17">
        <v>1.14343E-2</v>
      </c>
      <c r="CJ177" s="17">
        <v>3.2648299999999998E-2</v>
      </c>
      <c r="CK177" s="17">
        <v>2.14343E-2</v>
      </c>
      <c r="CL177" s="17">
        <v>8.2303600000000005E-2</v>
      </c>
      <c r="CM177" s="17">
        <v>0.10437780000000001</v>
      </c>
      <c r="CN177" s="17">
        <v>4.0652800000000003E-2</v>
      </c>
      <c r="CO177" s="17">
        <v>0.1055796</v>
      </c>
      <c r="CP177" s="17">
        <v>6.6358799999999996E-2</v>
      </c>
      <c r="CQ177" s="17">
        <v>0.11294269999999999</v>
      </c>
      <c r="CR177" s="17">
        <v>9.40661E-2</v>
      </c>
      <c r="CS177" s="17">
        <v>8.1060900000000005E-2</v>
      </c>
      <c r="CT177" s="17">
        <v>5.9451700000000003E-2</v>
      </c>
      <c r="CU177" s="17">
        <v>8.6488399999999993E-2</v>
      </c>
      <c r="CV177" s="17">
        <v>1.7866699999999999E-2</v>
      </c>
      <c r="CW177" s="17">
        <v>-4.4923999999999997E-3</v>
      </c>
      <c r="CX177" s="17">
        <v>-1.7394300000000001E-2</v>
      </c>
      <c r="CY177" s="17">
        <v>3.6986499999999999E-2</v>
      </c>
      <c r="CZ177" s="17">
        <v>3.4221799999999997E-2</v>
      </c>
      <c r="DA177" s="17">
        <v>2.0536200000000001E-2</v>
      </c>
      <c r="DB177" s="17">
        <v>2.8878500000000001E-2</v>
      </c>
      <c r="DC177" s="17">
        <v>3.05426E-2</v>
      </c>
      <c r="DD177" s="17">
        <v>1.31243E-2</v>
      </c>
      <c r="DE177" s="17">
        <v>2.88788E-2</v>
      </c>
      <c r="DF177" s="17">
        <v>4.2016499999999998E-2</v>
      </c>
      <c r="DG177" s="17">
        <v>3.4110099999999997E-2</v>
      </c>
      <c r="DH177" s="17">
        <v>5.6814499999999997E-2</v>
      </c>
      <c r="DI177" s="17">
        <v>5.1401299999999997E-2</v>
      </c>
      <c r="DJ177" s="17">
        <v>0.1134616</v>
      </c>
      <c r="DK177" s="17">
        <v>0.1362739</v>
      </c>
      <c r="DL177" s="17">
        <v>7.8565099999999999E-2</v>
      </c>
      <c r="DM177" s="17">
        <v>0.14422160000000001</v>
      </c>
      <c r="DN177" s="17">
        <v>0.1095661</v>
      </c>
      <c r="DO177" s="17">
        <v>0.15245</v>
      </c>
      <c r="DP177" s="17">
        <v>0.13551460000000001</v>
      </c>
      <c r="DQ177" s="17">
        <v>0.11794399999999999</v>
      </c>
      <c r="DR177" s="17">
        <v>9.6457100000000004E-2</v>
      </c>
      <c r="DS177" s="17">
        <v>0.12144149999999999</v>
      </c>
      <c r="DT177" s="17">
        <v>5.6561500000000001E-2</v>
      </c>
      <c r="DU177" s="17">
        <v>2.58327E-2</v>
      </c>
      <c r="DV177" s="17">
        <v>8.1896E-3</v>
      </c>
      <c r="DW177" s="17">
        <v>8.0684800000000001E-2</v>
      </c>
      <c r="DX177" s="17">
        <v>7.1096300000000001E-2</v>
      </c>
      <c r="DY177" s="17">
        <v>5.4834300000000002E-2</v>
      </c>
      <c r="DZ177" s="17">
        <v>6.4515500000000003E-2</v>
      </c>
      <c r="EA177" s="17">
        <v>6.3494200000000001E-2</v>
      </c>
      <c r="EB177" s="17">
        <v>4.4312600000000001E-2</v>
      </c>
      <c r="EC177" s="17">
        <v>5.3586599999999998E-2</v>
      </c>
      <c r="ED177" s="17">
        <v>6.9686600000000001E-2</v>
      </c>
      <c r="EE177" s="17">
        <v>6.6850499999999993E-2</v>
      </c>
      <c r="EF177" s="17">
        <v>9.1706800000000005E-2</v>
      </c>
      <c r="EG177" s="17">
        <v>9.4668799999999997E-2</v>
      </c>
      <c r="EH177" s="17">
        <v>0.1584488</v>
      </c>
      <c r="EI177" s="17">
        <v>0.18232670000000001</v>
      </c>
      <c r="EJ177" s="17">
        <v>0.13330449999999999</v>
      </c>
      <c r="EK177" s="17">
        <v>0.20001450000000001</v>
      </c>
      <c r="EL177" s="17">
        <v>0.17195050000000001</v>
      </c>
      <c r="EM177" s="17">
        <v>0.20949229999999999</v>
      </c>
      <c r="EN177" s="17">
        <v>0.1953598</v>
      </c>
      <c r="EO177" s="17">
        <v>0.1711973</v>
      </c>
      <c r="EP177" s="17">
        <v>0.14988699999999999</v>
      </c>
      <c r="EQ177" s="17">
        <v>0.17190820000000001</v>
      </c>
      <c r="ER177" s="17">
        <v>0.1124305</v>
      </c>
      <c r="ES177" s="17">
        <v>6.9617299999999993E-2</v>
      </c>
      <c r="ET177" s="17">
        <v>4.5128700000000001E-2</v>
      </c>
      <c r="EU177" s="17">
        <v>77.655690000000007</v>
      </c>
      <c r="EV177" s="17">
        <v>75.800449999999998</v>
      </c>
      <c r="EW177" s="17">
        <v>74.59599</v>
      </c>
      <c r="EX177" s="17">
        <v>73.617609999999999</v>
      </c>
      <c r="EY177" s="17">
        <v>73.07302</v>
      </c>
      <c r="EZ177" s="17">
        <v>72.400679999999994</v>
      </c>
      <c r="FA177" s="17">
        <v>72.306960000000004</v>
      </c>
      <c r="FB177" s="17">
        <v>72.898589999999999</v>
      </c>
      <c r="FC177" s="17">
        <v>77.127920000000003</v>
      </c>
      <c r="FD177" s="17">
        <v>81.616680000000002</v>
      </c>
      <c r="FE177" s="17">
        <v>85.126750000000001</v>
      </c>
      <c r="FF177" s="17">
        <v>85.688779999999994</v>
      </c>
      <c r="FG177" s="17">
        <v>86.429699999999997</v>
      </c>
      <c r="FH177" s="17">
        <v>86.148769999999999</v>
      </c>
      <c r="FI177" s="17">
        <v>86.93629</v>
      </c>
      <c r="FJ177" s="17">
        <v>88.718720000000005</v>
      </c>
      <c r="FK177" s="17">
        <v>88.803529999999995</v>
      </c>
      <c r="FL177" s="17">
        <v>87.676339999999996</v>
      </c>
      <c r="FM177" s="17">
        <v>85.476249999999993</v>
      </c>
      <c r="FN177" s="17">
        <v>81.17</v>
      </c>
      <c r="FO177" s="17">
        <v>77.957080000000005</v>
      </c>
      <c r="FP177" s="17">
        <v>76.463549999999998</v>
      </c>
      <c r="FQ177" s="17">
        <v>75.289190000000005</v>
      </c>
      <c r="FR177" s="17">
        <v>74.157380000000003</v>
      </c>
      <c r="FS177" s="17">
        <v>0.96656240000000004</v>
      </c>
      <c r="FT177" s="17"/>
      <c r="FU177" s="17">
        <v>5.9504599999999998E-2</v>
      </c>
      <c r="FW177" s="17"/>
      <c r="IA177" s="62"/>
    </row>
    <row r="178" spans="1:235" x14ac:dyDescent="0.25">
      <c r="A178" t="s">
        <v>266</v>
      </c>
      <c r="B178" t="s">
        <v>0</v>
      </c>
      <c r="C178" t="s">
        <v>312</v>
      </c>
      <c r="D178" s="63">
        <v>44809</v>
      </c>
      <c r="E178" t="s">
        <v>221</v>
      </c>
      <c r="F178" s="17">
        <v>323</v>
      </c>
      <c r="G178" s="17">
        <v>0.32691940000000003</v>
      </c>
      <c r="H178" s="17">
        <v>0.27537840000000002</v>
      </c>
      <c r="I178" s="17">
        <v>0.20649680000000001</v>
      </c>
      <c r="J178" s="17">
        <v>0.14804320000000001</v>
      </c>
      <c r="K178" s="17">
        <v>0.16546649999999999</v>
      </c>
      <c r="L178" s="17">
        <v>0.23523730000000001</v>
      </c>
      <c r="M178" s="17">
        <v>0.25036589999999997</v>
      </c>
      <c r="N178" s="17">
        <v>0.23058899999999999</v>
      </c>
      <c r="O178" s="17">
        <v>0.24181369999999999</v>
      </c>
      <c r="P178" s="17">
        <v>0.24572569999999999</v>
      </c>
      <c r="Q178" s="17">
        <v>0.26051570000000002</v>
      </c>
      <c r="R178" s="17">
        <v>0.31507360000000001</v>
      </c>
      <c r="S178" s="17">
        <v>0.34482570000000001</v>
      </c>
      <c r="T178" s="17">
        <v>0.35689710000000002</v>
      </c>
      <c r="U178" s="17">
        <v>0.37987729999999997</v>
      </c>
      <c r="V178" s="17">
        <v>0.37370409999999998</v>
      </c>
      <c r="W178" s="17">
        <v>0.47545209999999999</v>
      </c>
      <c r="X178" s="17">
        <v>0.55623230000000001</v>
      </c>
      <c r="Y178" s="17">
        <v>0.60194060000000005</v>
      </c>
      <c r="Z178" s="17">
        <v>0.59847170000000005</v>
      </c>
      <c r="AA178" s="17">
        <v>0.57413910000000001</v>
      </c>
      <c r="AB178" s="17">
        <v>0.57569970000000004</v>
      </c>
      <c r="AC178" s="17">
        <v>0.4568798</v>
      </c>
      <c r="AD178" s="17">
        <v>0.36871159999999997</v>
      </c>
      <c r="AE178" s="17">
        <v>-0.15554129999999999</v>
      </c>
      <c r="AF178" s="17">
        <v>-0.1542163</v>
      </c>
      <c r="AG178" s="17">
        <v>-0.21821199999999999</v>
      </c>
      <c r="AH178" s="17">
        <v>-0.26332109999999997</v>
      </c>
      <c r="AI178" s="17">
        <v>-0.2207935</v>
      </c>
      <c r="AJ178" s="17">
        <v>-0.11409950000000001</v>
      </c>
      <c r="AK178" s="17">
        <v>-4.9552800000000001E-2</v>
      </c>
      <c r="AL178" s="17">
        <v>-4.8634499999999997E-2</v>
      </c>
      <c r="AM178" s="17">
        <v>-4.7856999999999997E-2</v>
      </c>
      <c r="AN178" s="17">
        <v>-5.6339899999999998E-2</v>
      </c>
      <c r="AO178" s="17">
        <v>-4.8587900000000003E-2</v>
      </c>
      <c r="AP178" s="17">
        <v>-3.2299000000000001E-2</v>
      </c>
      <c r="AQ178" s="17">
        <v>-5.4892499999999997E-2</v>
      </c>
      <c r="AR178" s="17">
        <v>-5.74987E-2</v>
      </c>
      <c r="AS178" s="17">
        <v>-7.6576199999999997E-2</v>
      </c>
      <c r="AT178" s="17">
        <v>-0.1234874</v>
      </c>
      <c r="AU178" s="17">
        <v>-5.4014699999999999E-2</v>
      </c>
      <c r="AV178" s="17">
        <v>-2.53035E-2</v>
      </c>
      <c r="AW178" s="17">
        <v>-4.78033E-2</v>
      </c>
      <c r="AX178" s="17">
        <v>-4.5460500000000001E-2</v>
      </c>
      <c r="AY178" s="17">
        <v>-2.2504400000000001E-2</v>
      </c>
      <c r="AZ178" s="17">
        <v>-1.3262700000000001E-2</v>
      </c>
      <c r="BA178" s="17">
        <v>-5.8995699999999998E-2</v>
      </c>
      <c r="BB178" s="17">
        <v>-6.6018400000000005E-2</v>
      </c>
      <c r="BC178" s="17">
        <v>-9.8852499999999996E-2</v>
      </c>
      <c r="BD178" s="17">
        <v>-0.1013158</v>
      </c>
      <c r="BE178" s="17">
        <v>-0.1568466</v>
      </c>
      <c r="BF178" s="17">
        <v>-0.1979648</v>
      </c>
      <c r="BG178" s="17">
        <v>-0.154252</v>
      </c>
      <c r="BH178" s="17">
        <v>-7.0389599999999997E-2</v>
      </c>
      <c r="BI178" s="17">
        <v>-2.3396500000000001E-2</v>
      </c>
      <c r="BJ178" s="17">
        <v>-1.6782600000000002E-2</v>
      </c>
      <c r="BK178" s="17">
        <v>-2.4009000000000001E-3</v>
      </c>
      <c r="BL178" s="17">
        <v>9.6029999999999998E-4</v>
      </c>
      <c r="BM178" s="17">
        <v>7.8630000000000002E-3</v>
      </c>
      <c r="BN178" s="17">
        <v>3.2008700000000001E-2</v>
      </c>
      <c r="BO178" s="17">
        <v>1.1908800000000001E-2</v>
      </c>
      <c r="BP178" s="17">
        <v>3.7109E-3</v>
      </c>
      <c r="BQ178" s="17">
        <v>-1.2193000000000001E-2</v>
      </c>
      <c r="BR178" s="17">
        <v>-5.8757900000000002E-2</v>
      </c>
      <c r="BS178" s="17">
        <v>1.51132E-2</v>
      </c>
      <c r="BT178" s="17">
        <v>3.7159900000000003E-2</v>
      </c>
      <c r="BU178" s="17">
        <v>9.5049000000000002E-3</v>
      </c>
      <c r="BV178" s="17">
        <v>8.1320000000000003E-3</v>
      </c>
      <c r="BW178" s="17">
        <v>2.7502800000000001E-2</v>
      </c>
      <c r="BX178" s="17">
        <v>4.6457900000000003E-2</v>
      </c>
      <c r="BY178" s="17">
        <v>-1.0926699999999999E-2</v>
      </c>
      <c r="BZ178" s="17">
        <v>-2.3692600000000001E-2</v>
      </c>
      <c r="CA178" s="17">
        <v>-5.9589999999999997E-2</v>
      </c>
      <c r="CB178" s="17">
        <v>-6.4677100000000001E-2</v>
      </c>
      <c r="CC178" s="17">
        <v>-0.11434510000000001</v>
      </c>
      <c r="CD178" s="17">
        <v>-0.15269920000000001</v>
      </c>
      <c r="CE178" s="17">
        <v>-0.1081656</v>
      </c>
      <c r="CF178" s="17">
        <v>-4.0116300000000001E-2</v>
      </c>
      <c r="CG178" s="17">
        <v>-5.2807000000000002E-3</v>
      </c>
      <c r="CH178" s="17">
        <v>5.2779999999999997E-3</v>
      </c>
      <c r="CI178" s="17">
        <v>2.9081800000000001E-2</v>
      </c>
      <c r="CJ178" s="17">
        <v>4.0646300000000003E-2</v>
      </c>
      <c r="CK178" s="17">
        <v>4.6960700000000001E-2</v>
      </c>
      <c r="CL178" s="17">
        <v>7.6548000000000005E-2</v>
      </c>
      <c r="CM178" s="17">
        <v>5.8175200000000003E-2</v>
      </c>
      <c r="CN178" s="17">
        <v>4.6104600000000003E-2</v>
      </c>
      <c r="CO178" s="17">
        <v>3.23986E-2</v>
      </c>
      <c r="CP178" s="17">
        <v>-1.39264E-2</v>
      </c>
      <c r="CQ178" s="17">
        <v>6.2991000000000005E-2</v>
      </c>
      <c r="CR178" s="17">
        <v>8.0421900000000004E-2</v>
      </c>
      <c r="CS178" s="17">
        <v>4.9196299999999998E-2</v>
      </c>
      <c r="CT178" s="17">
        <v>4.5249999999999999E-2</v>
      </c>
      <c r="CU178" s="17">
        <v>6.2137600000000001E-2</v>
      </c>
      <c r="CV178" s="17">
        <v>8.7820200000000001E-2</v>
      </c>
      <c r="CW178" s="17">
        <v>2.2365800000000002E-2</v>
      </c>
      <c r="CX178" s="17">
        <v>5.6221999999999999E-3</v>
      </c>
      <c r="CY178" s="17">
        <v>-2.0327499999999998E-2</v>
      </c>
      <c r="CZ178" s="17">
        <v>-2.8038500000000001E-2</v>
      </c>
      <c r="DA178" s="17">
        <v>-7.1843500000000005E-2</v>
      </c>
      <c r="DB178" s="17">
        <v>-0.10743369999999999</v>
      </c>
      <c r="DC178" s="17">
        <v>-6.2079200000000001E-2</v>
      </c>
      <c r="DD178" s="17">
        <v>-9.8428999999999999E-3</v>
      </c>
      <c r="DE178" s="17">
        <v>1.28351E-2</v>
      </c>
      <c r="DF178" s="17">
        <v>2.7338500000000002E-2</v>
      </c>
      <c r="DG178" s="17">
        <v>6.0564600000000003E-2</v>
      </c>
      <c r="DH178" s="17">
        <v>8.0332200000000006E-2</v>
      </c>
      <c r="DI178" s="17">
        <v>8.6058399999999993E-2</v>
      </c>
      <c r="DJ178" s="17">
        <v>0.12108729999999999</v>
      </c>
      <c r="DK178" s="17">
        <v>0.1044416</v>
      </c>
      <c r="DL178" s="17">
        <v>8.8498199999999999E-2</v>
      </c>
      <c r="DM178" s="17">
        <v>7.6990299999999998E-2</v>
      </c>
      <c r="DN178" s="17">
        <v>3.0904999999999998E-2</v>
      </c>
      <c r="DO178" s="17">
        <v>0.1108688</v>
      </c>
      <c r="DP178" s="17">
        <v>0.1236839</v>
      </c>
      <c r="DQ178" s="17">
        <v>8.88877E-2</v>
      </c>
      <c r="DR178" s="17">
        <v>8.2367999999999997E-2</v>
      </c>
      <c r="DS178" s="17">
        <v>9.6772399999999995E-2</v>
      </c>
      <c r="DT178" s="17">
        <v>0.1291824</v>
      </c>
      <c r="DU178" s="17">
        <v>5.5658300000000001E-2</v>
      </c>
      <c r="DV178" s="17">
        <v>3.4937000000000003E-2</v>
      </c>
      <c r="DW178" s="17">
        <v>3.6361299999999999E-2</v>
      </c>
      <c r="DX178" s="17">
        <v>2.4861999999999999E-2</v>
      </c>
      <c r="DY178" s="17">
        <v>-1.0478100000000001E-2</v>
      </c>
      <c r="DZ178" s="17">
        <v>-4.2077400000000001E-2</v>
      </c>
      <c r="EA178" s="17">
        <v>4.4622999999999998E-3</v>
      </c>
      <c r="EB178" s="17">
        <v>3.3867000000000001E-2</v>
      </c>
      <c r="EC178" s="17">
        <v>3.8991400000000002E-2</v>
      </c>
      <c r="ED178" s="17">
        <v>5.9190399999999997E-2</v>
      </c>
      <c r="EE178" s="17">
        <v>0.1060207</v>
      </c>
      <c r="EF178" s="17">
        <v>0.13763239999999999</v>
      </c>
      <c r="EG178" s="17">
        <v>0.14250930000000001</v>
      </c>
      <c r="EH178" s="17">
        <v>0.185395</v>
      </c>
      <c r="EI178" s="17">
        <v>0.17124300000000001</v>
      </c>
      <c r="EJ178" s="17">
        <v>0.1497079</v>
      </c>
      <c r="EK178" s="17">
        <v>0.14137350000000001</v>
      </c>
      <c r="EL178" s="17">
        <v>9.5634499999999997E-2</v>
      </c>
      <c r="EM178" s="17">
        <v>0.17999670000000001</v>
      </c>
      <c r="EN178" s="17">
        <v>0.18614729999999999</v>
      </c>
      <c r="EO178" s="17">
        <v>0.14619589999999999</v>
      </c>
      <c r="EP178" s="17">
        <v>0.13596050000000001</v>
      </c>
      <c r="EQ178" s="17">
        <v>0.14677970000000001</v>
      </c>
      <c r="ER178" s="17">
        <v>0.18890299999999999</v>
      </c>
      <c r="ES178" s="17">
        <v>0.10372729999999999</v>
      </c>
      <c r="ET178" s="17">
        <v>7.7262800000000006E-2</v>
      </c>
      <c r="EU178" s="17">
        <v>78.151039999999995</v>
      </c>
      <c r="EV178" s="17">
        <v>76.220389999999995</v>
      </c>
      <c r="EW178" s="17">
        <v>74.967330000000004</v>
      </c>
      <c r="EX178" s="17">
        <v>74.669330000000002</v>
      </c>
      <c r="EY178" s="17">
        <v>73.922389999999993</v>
      </c>
      <c r="EZ178" s="17">
        <v>72.644840000000002</v>
      </c>
      <c r="FA178" s="17">
        <v>72.669300000000007</v>
      </c>
      <c r="FB178" s="17">
        <v>72.424319999999994</v>
      </c>
      <c r="FC178" s="17">
        <v>77.477459999999994</v>
      </c>
      <c r="FD178" s="17">
        <v>83.20823</v>
      </c>
      <c r="FE178" s="17">
        <v>87.857349999999997</v>
      </c>
      <c r="FF178" s="17">
        <v>90.571780000000004</v>
      </c>
      <c r="FG178" s="17">
        <v>93.008589999999998</v>
      </c>
      <c r="FH178" s="17">
        <v>92.833110000000005</v>
      </c>
      <c r="FI178" s="17">
        <v>92.702359999999999</v>
      </c>
      <c r="FJ178" s="17">
        <v>93.857550000000003</v>
      </c>
      <c r="FK178" s="17">
        <v>93.0779</v>
      </c>
      <c r="FL178" s="17">
        <v>91.416569999999993</v>
      </c>
      <c r="FM178" s="17">
        <v>89.204319999999996</v>
      </c>
      <c r="FN178" s="17">
        <v>83.873599999999996</v>
      </c>
      <c r="FO178" s="17">
        <v>79.155159999999995</v>
      </c>
      <c r="FP178" s="17">
        <v>78.061300000000003</v>
      </c>
      <c r="FQ178" s="17">
        <v>75.399969999999996</v>
      </c>
      <c r="FR178" s="17">
        <v>73.587680000000006</v>
      </c>
      <c r="FS178" s="17">
        <v>1.0461499999999999</v>
      </c>
      <c r="FT178" s="17"/>
      <c r="FU178" s="17">
        <v>6.0749999999999998E-2</v>
      </c>
      <c r="FW178" s="17"/>
      <c r="IA178" s="62"/>
    </row>
    <row r="179" spans="1:235" x14ac:dyDescent="0.25">
      <c r="A179" t="s">
        <v>266</v>
      </c>
      <c r="B179" t="s">
        <v>0</v>
      </c>
      <c r="C179" t="s">
        <v>312</v>
      </c>
      <c r="D179" s="63">
        <v>44810</v>
      </c>
      <c r="E179" t="s">
        <v>219</v>
      </c>
      <c r="F179" s="17">
        <v>756</v>
      </c>
      <c r="G179" s="17">
        <v>0.71328349999999996</v>
      </c>
      <c r="H179" s="17">
        <v>0.62058670000000005</v>
      </c>
      <c r="I179" s="17">
        <v>0.55112090000000002</v>
      </c>
      <c r="J179" s="17">
        <v>0.49195250000000001</v>
      </c>
      <c r="K179" s="17">
        <v>0.4963766</v>
      </c>
      <c r="L179" s="17">
        <v>0.5410471</v>
      </c>
      <c r="M179" s="17">
        <v>0.55667060000000002</v>
      </c>
      <c r="N179" s="17">
        <v>0.51516399999999996</v>
      </c>
      <c r="O179" s="17">
        <v>0.38984659999999999</v>
      </c>
      <c r="P179" s="17">
        <v>0.21810060000000001</v>
      </c>
      <c r="Q179" s="17">
        <v>0.16279440000000001</v>
      </c>
      <c r="R179" s="17">
        <v>0.23092679999999999</v>
      </c>
      <c r="S179" s="17">
        <v>0.26116139999999999</v>
      </c>
      <c r="T179" s="17">
        <v>0.3463889</v>
      </c>
      <c r="U179" s="17">
        <v>0.57052530000000001</v>
      </c>
      <c r="V179" s="17">
        <v>0.75623680000000004</v>
      </c>
      <c r="W179" s="17">
        <v>0.92815300000000001</v>
      </c>
      <c r="X179" s="17">
        <v>1.0823640000000001</v>
      </c>
      <c r="Y179" s="17">
        <v>1.1639969999999999</v>
      </c>
      <c r="Z179" s="17">
        <v>1.1891609999999999</v>
      </c>
      <c r="AA179" s="17">
        <v>1.24126</v>
      </c>
      <c r="AB179" s="17">
        <v>1.162865</v>
      </c>
      <c r="AC179" s="17">
        <v>1.029406</v>
      </c>
      <c r="AD179" s="17">
        <v>0.911103</v>
      </c>
      <c r="AE179" s="17">
        <v>-0.25592120000000002</v>
      </c>
      <c r="AF179" s="17">
        <v>-0.21166380000000001</v>
      </c>
      <c r="AG179" s="17">
        <v>-0.22099530000000001</v>
      </c>
      <c r="AH179" s="17">
        <v>-0.2315604</v>
      </c>
      <c r="AI179" s="17">
        <v>-0.2249623</v>
      </c>
      <c r="AJ179" s="17">
        <v>-0.1422069</v>
      </c>
      <c r="AK179" s="17">
        <v>-9.2374499999999998E-2</v>
      </c>
      <c r="AL179" s="17">
        <v>-3.1353100000000002E-2</v>
      </c>
      <c r="AM179" s="17">
        <v>-1.4384299999999999E-2</v>
      </c>
      <c r="AN179" s="17">
        <v>-7.5367100000000006E-2</v>
      </c>
      <c r="AO179" s="17">
        <v>-5.5352899999999997E-2</v>
      </c>
      <c r="AP179" s="17">
        <v>-3.3068399999999998E-2</v>
      </c>
      <c r="AQ179" s="17">
        <v>-8.5878200000000002E-2</v>
      </c>
      <c r="AR179" s="17">
        <v>-0.1233139</v>
      </c>
      <c r="AS179" s="17">
        <v>-2.4570999999999999E-2</v>
      </c>
      <c r="AT179" s="17">
        <v>-8.4208599999999995E-2</v>
      </c>
      <c r="AU179" s="17">
        <v>-7.5595999999999997E-3</v>
      </c>
      <c r="AV179" s="17">
        <v>-6.4534499999999995E-2</v>
      </c>
      <c r="AW179" s="17">
        <v>-4.3276299999999997E-2</v>
      </c>
      <c r="AX179" s="17">
        <v>-5.3624499999999999E-2</v>
      </c>
      <c r="AY179" s="17">
        <v>1.89766E-2</v>
      </c>
      <c r="AZ179" s="17">
        <v>-7.5553700000000001E-2</v>
      </c>
      <c r="BA179" s="17">
        <v>-0.16092590000000001</v>
      </c>
      <c r="BB179" s="17">
        <v>-0.1586214</v>
      </c>
      <c r="BC179" s="17">
        <v>-0.1715206</v>
      </c>
      <c r="BD179" s="17">
        <v>-0.14554909999999999</v>
      </c>
      <c r="BE179" s="17">
        <v>-0.15512000000000001</v>
      </c>
      <c r="BF179" s="17">
        <v>-0.16163739999999999</v>
      </c>
      <c r="BG179" s="17">
        <v>-0.14998529999999999</v>
      </c>
      <c r="BH179" s="17">
        <v>-8.5275599999999993E-2</v>
      </c>
      <c r="BI179" s="17">
        <v>-4.8224700000000002E-2</v>
      </c>
      <c r="BJ179" s="17">
        <v>1.52041E-2</v>
      </c>
      <c r="BK179" s="17">
        <v>3.6412399999999998E-2</v>
      </c>
      <c r="BL179" s="17">
        <v>-1.2548200000000001E-2</v>
      </c>
      <c r="BM179" s="17">
        <v>1.0143599999999999E-2</v>
      </c>
      <c r="BN179" s="17">
        <v>3.4958200000000002E-2</v>
      </c>
      <c r="BO179" s="17">
        <v>-1.05513E-2</v>
      </c>
      <c r="BP179" s="17">
        <v>-4.2511599999999997E-2</v>
      </c>
      <c r="BQ179" s="17">
        <v>5.5173100000000003E-2</v>
      </c>
      <c r="BR179" s="17">
        <v>3.4840000000000001E-4</v>
      </c>
      <c r="BS179" s="17">
        <v>7.6130100000000006E-2</v>
      </c>
      <c r="BT179" s="17">
        <v>1.6045400000000001E-2</v>
      </c>
      <c r="BU179" s="17">
        <v>3.5898800000000002E-2</v>
      </c>
      <c r="BV179" s="17">
        <v>2.32348E-2</v>
      </c>
      <c r="BW179" s="17">
        <v>9.1738200000000006E-2</v>
      </c>
      <c r="BX179" s="17">
        <v>-4.0213999999999996E-3</v>
      </c>
      <c r="BY179" s="17">
        <v>-8.8303499999999993E-2</v>
      </c>
      <c r="BZ179" s="17">
        <v>-9.3644199999999997E-2</v>
      </c>
      <c r="CA179" s="17">
        <v>-0.1130651</v>
      </c>
      <c r="CB179" s="17">
        <v>-9.9758200000000005E-2</v>
      </c>
      <c r="CC179" s="17">
        <v>-0.109495</v>
      </c>
      <c r="CD179" s="17">
        <v>-0.1132088</v>
      </c>
      <c r="CE179" s="17">
        <v>-9.8056500000000005E-2</v>
      </c>
      <c r="CF179" s="17">
        <v>-4.5845200000000003E-2</v>
      </c>
      <c r="CG179" s="17">
        <v>-1.7646800000000001E-2</v>
      </c>
      <c r="CH179" s="17">
        <v>4.7449400000000003E-2</v>
      </c>
      <c r="CI179" s="17">
        <v>7.1594000000000005E-2</v>
      </c>
      <c r="CJ179" s="17">
        <v>3.0960100000000001E-2</v>
      </c>
      <c r="CK179" s="17">
        <v>5.5506399999999997E-2</v>
      </c>
      <c r="CL179" s="17">
        <v>8.2073199999999999E-2</v>
      </c>
      <c r="CM179" s="17">
        <v>4.1619900000000001E-2</v>
      </c>
      <c r="CN179" s="17">
        <v>1.34518E-2</v>
      </c>
      <c r="CO179" s="17">
        <v>0.11040369999999999</v>
      </c>
      <c r="CP179" s="17">
        <v>5.8912300000000001E-2</v>
      </c>
      <c r="CQ179" s="17">
        <v>0.1340933</v>
      </c>
      <c r="CR179" s="17">
        <v>7.1854799999999996E-2</v>
      </c>
      <c r="CS179" s="17">
        <v>9.0735200000000002E-2</v>
      </c>
      <c r="CT179" s="17">
        <v>7.6467400000000005E-2</v>
      </c>
      <c r="CU179" s="17">
        <v>0.1421328</v>
      </c>
      <c r="CV179" s="17">
        <v>4.5521699999999998E-2</v>
      </c>
      <c r="CW179" s="17">
        <v>-3.8005499999999998E-2</v>
      </c>
      <c r="CX179" s="17">
        <v>-4.86411E-2</v>
      </c>
      <c r="CY179" s="17">
        <v>-5.4609499999999998E-2</v>
      </c>
      <c r="CZ179" s="17">
        <v>-5.3967399999999999E-2</v>
      </c>
      <c r="DA179" s="17">
        <v>-6.3869999999999996E-2</v>
      </c>
      <c r="DB179" s="17">
        <v>-6.4780299999999999E-2</v>
      </c>
      <c r="DC179" s="17">
        <v>-4.6127700000000001E-2</v>
      </c>
      <c r="DD179" s="17">
        <v>-6.4146999999999997E-3</v>
      </c>
      <c r="DE179" s="17">
        <v>1.29312E-2</v>
      </c>
      <c r="DF179" s="17">
        <v>7.9694699999999993E-2</v>
      </c>
      <c r="DG179" s="17">
        <v>0.1067756</v>
      </c>
      <c r="DH179" s="17">
        <v>7.4468300000000001E-2</v>
      </c>
      <c r="DI179" s="17">
        <v>0.1008691</v>
      </c>
      <c r="DJ179" s="17">
        <v>0.12918830000000001</v>
      </c>
      <c r="DK179" s="17">
        <v>9.3790999999999999E-2</v>
      </c>
      <c r="DL179" s="17">
        <v>6.9415099999999993E-2</v>
      </c>
      <c r="DM179" s="17">
        <v>0.16563420000000001</v>
      </c>
      <c r="DN179" s="17">
        <v>0.11747630000000001</v>
      </c>
      <c r="DO179" s="17">
        <v>0.19205649999999999</v>
      </c>
      <c r="DP179" s="17">
        <v>0.12766430000000001</v>
      </c>
      <c r="DQ179" s="17">
        <v>0.1455716</v>
      </c>
      <c r="DR179" s="17">
        <v>0.12970000000000001</v>
      </c>
      <c r="DS179" s="17">
        <v>0.19252730000000001</v>
      </c>
      <c r="DT179" s="17">
        <v>9.5064800000000005E-2</v>
      </c>
      <c r="DU179" s="17">
        <v>1.2292600000000001E-2</v>
      </c>
      <c r="DV179" s="17">
        <v>-3.6381E-3</v>
      </c>
      <c r="DW179" s="17">
        <v>2.9791100000000001E-2</v>
      </c>
      <c r="DX179" s="17">
        <v>1.2147399999999999E-2</v>
      </c>
      <c r="DY179" s="17">
        <v>2.0052999999999998E-3</v>
      </c>
      <c r="DZ179" s="17">
        <v>5.1428000000000003E-3</v>
      </c>
      <c r="EA179" s="17">
        <v>2.8849300000000001E-2</v>
      </c>
      <c r="EB179" s="17">
        <v>5.0516600000000002E-2</v>
      </c>
      <c r="EC179" s="17">
        <v>5.7080899999999997E-2</v>
      </c>
      <c r="ED179" s="17">
        <v>0.1262518</v>
      </c>
      <c r="EE179" s="17">
        <v>0.1575723</v>
      </c>
      <c r="EF179" s="17">
        <v>0.1372872</v>
      </c>
      <c r="EG179" s="17">
        <v>0.16636570000000001</v>
      </c>
      <c r="EH179" s="17">
        <v>0.1972149</v>
      </c>
      <c r="EI179" s="17">
        <v>0.16911789999999999</v>
      </c>
      <c r="EJ179" s="17">
        <v>0.1502174</v>
      </c>
      <c r="EK179" s="17">
        <v>0.2453784</v>
      </c>
      <c r="EL179" s="17">
        <v>0.2020333</v>
      </c>
      <c r="EM179" s="17">
        <v>0.2757462</v>
      </c>
      <c r="EN179" s="17">
        <v>0.20824419999999999</v>
      </c>
      <c r="EO179" s="17">
        <v>0.22474659999999999</v>
      </c>
      <c r="EP179" s="17">
        <v>0.2065593</v>
      </c>
      <c r="EQ179" s="17">
        <v>0.26528889999999999</v>
      </c>
      <c r="ER179" s="17">
        <v>0.1665972</v>
      </c>
      <c r="ES179" s="17">
        <v>8.4914900000000001E-2</v>
      </c>
      <c r="ET179" s="17">
        <v>6.1339100000000001E-2</v>
      </c>
      <c r="EU179" s="17">
        <v>72.878069999999994</v>
      </c>
      <c r="EV179" s="17">
        <v>71.381559999999993</v>
      </c>
      <c r="EW179" s="17">
        <v>70.247380000000007</v>
      </c>
      <c r="EX179" s="17">
        <v>69.618520000000004</v>
      </c>
      <c r="EY179" s="17">
        <v>69.271839999999997</v>
      </c>
      <c r="EZ179" s="17">
        <v>69.362409999999997</v>
      </c>
      <c r="FA179" s="17">
        <v>68.824060000000003</v>
      </c>
      <c r="FB179" s="17">
        <v>69.317019999999999</v>
      </c>
      <c r="FC179" s="17">
        <v>74.494709999999998</v>
      </c>
      <c r="FD179" s="17">
        <v>80.76831</v>
      </c>
      <c r="FE179" s="17">
        <v>85.472110000000001</v>
      </c>
      <c r="FF179" s="17">
        <v>89.449430000000007</v>
      </c>
      <c r="FG179" s="17">
        <v>90.696799999999996</v>
      </c>
      <c r="FH179" s="17">
        <v>90.418009999999995</v>
      </c>
      <c r="FI179" s="17">
        <v>90.992980000000003</v>
      </c>
      <c r="FJ179" s="17">
        <v>91.555679999999995</v>
      </c>
      <c r="FK179" s="17">
        <v>91.327449999999999</v>
      </c>
      <c r="FL179" s="17">
        <v>89.264759999999995</v>
      </c>
      <c r="FM179" s="17">
        <v>85.851900000000001</v>
      </c>
      <c r="FN179" s="17">
        <v>82.519180000000006</v>
      </c>
      <c r="FO179" s="17">
        <v>79.747420000000005</v>
      </c>
      <c r="FP179" s="17">
        <v>78.177750000000003</v>
      </c>
      <c r="FQ179" s="17">
        <v>76.181179999999998</v>
      </c>
      <c r="FR179" s="17">
        <v>75.939019999999999</v>
      </c>
      <c r="FS179" s="17">
        <v>1.3283</v>
      </c>
      <c r="FT179" s="17"/>
      <c r="FU179" s="17">
        <v>8.2967100000000002E-2</v>
      </c>
      <c r="FW179" s="17"/>
      <c r="IA179" s="62"/>
    </row>
    <row r="180" spans="1:235" x14ac:dyDescent="0.25">
      <c r="A180" t="s">
        <v>266</v>
      </c>
      <c r="B180" t="s">
        <v>0</v>
      </c>
      <c r="C180" t="s">
        <v>312</v>
      </c>
      <c r="D180" s="63">
        <v>44810</v>
      </c>
      <c r="E180" t="s">
        <v>220</v>
      </c>
      <c r="F180" s="17">
        <v>379</v>
      </c>
      <c r="G180" s="17">
        <v>0.35132289999999999</v>
      </c>
      <c r="H180" s="17">
        <v>0.31417410000000001</v>
      </c>
      <c r="I180" s="17">
        <v>0.27593050000000002</v>
      </c>
      <c r="J180" s="17">
        <v>0.25312970000000001</v>
      </c>
      <c r="K180" s="17">
        <v>0.25114720000000001</v>
      </c>
      <c r="L180" s="17">
        <v>0.23548279999999999</v>
      </c>
      <c r="M180" s="17">
        <v>0.25196800000000003</v>
      </c>
      <c r="N180" s="17">
        <v>0.240369</v>
      </c>
      <c r="O180" s="17">
        <v>0.2090707</v>
      </c>
      <c r="P180" s="17">
        <v>0.1363963</v>
      </c>
      <c r="Q180" s="17">
        <v>0.10162690000000001</v>
      </c>
      <c r="R180" s="17">
        <v>0.12452240000000001</v>
      </c>
      <c r="S180" s="17">
        <v>0.169547</v>
      </c>
      <c r="T180" s="17">
        <v>0.2217809</v>
      </c>
      <c r="U180" s="17">
        <v>0.29805920000000002</v>
      </c>
      <c r="V180" s="17">
        <v>0.38340239999999998</v>
      </c>
      <c r="W180" s="17">
        <v>0.43292589999999997</v>
      </c>
      <c r="X180" s="17">
        <v>0.49032530000000002</v>
      </c>
      <c r="Y180" s="17">
        <v>0.48748390000000003</v>
      </c>
      <c r="Z180" s="17">
        <v>0.48498449999999999</v>
      </c>
      <c r="AA180" s="17">
        <v>0.52734009999999998</v>
      </c>
      <c r="AB180" s="17">
        <v>0.4762441</v>
      </c>
      <c r="AC180" s="17">
        <v>0.4297282</v>
      </c>
      <c r="AD180" s="17">
        <v>0.38599529999999999</v>
      </c>
      <c r="AE180" s="17">
        <v>-9.9373500000000003E-2</v>
      </c>
      <c r="AF180" s="17">
        <v>-8.7827100000000005E-2</v>
      </c>
      <c r="AG180" s="17">
        <v>-9.7578700000000004E-2</v>
      </c>
      <c r="AH180" s="17">
        <v>-9.8552299999999995E-2</v>
      </c>
      <c r="AI180" s="17">
        <v>-0.10654669999999999</v>
      </c>
      <c r="AJ180" s="17">
        <v>-0.1104266</v>
      </c>
      <c r="AK180" s="17">
        <v>-7.67737E-2</v>
      </c>
      <c r="AL180" s="17">
        <v>-2.60074E-2</v>
      </c>
      <c r="AM180" s="17">
        <v>-1.0677499999999999E-2</v>
      </c>
      <c r="AN180" s="17">
        <v>-6.2985799999999995E-2</v>
      </c>
      <c r="AO180" s="17">
        <v>-5.9786499999999999E-2</v>
      </c>
      <c r="AP180" s="17">
        <v>-7.0492299999999994E-2</v>
      </c>
      <c r="AQ180" s="17">
        <v>-6.5851800000000002E-2</v>
      </c>
      <c r="AR180" s="17">
        <v>-8.0807400000000001E-2</v>
      </c>
      <c r="AS180" s="17">
        <v>-4.2871899999999998E-2</v>
      </c>
      <c r="AT180" s="17">
        <v>-5.4481000000000002E-2</v>
      </c>
      <c r="AU180" s="17">
        <v>-2.41011E-2</v>
      </c>
      <c r="AV180" s="17">
        <v>-5.1343600000000003E-2</v>
      </c>
      <c r="AW180" s="17">
        <v>-7.7632400000000004E-2</v>
      </c>
      <c r="AX180" s="17">
        <v>-8.3458099999999993E-2</v>
      </c>
      <c r="AY180" s="17">
        <v>-1.9765499999999998E-2</v>
      </c>
      <c r="AZ180" s="17">
        <v>-8.8072600000000001E-2</v>
      </c>
      <c r="BA180" s="17">
        <v>-0.14626980000000001</v>
      </c>
      <c r="BB180" s="17">
        <v>-0.138436</v>
      </c>
      <c r="BC180" s="17">
        <v>-5.6046699999999998E-2</v>
      </c>
      <c r="BD180" s="17">
        <v>-5.20843E-2</v>
      </c>
      <c r="BE180" s="17">
        <v>-6.2665299999999993E-2</v>
      </c>
      <c r="BF180" s="17">
        <v>-6.4915500000000001E-2</v>
      </c>
      <c r="BG180" s="17">
        <v>-6.55554E-2</v>
      </c>
      <c r="BH180" s="17">
        <v>-6.9529300000000002E-2</v>
      </c>
      <c r="BI180" s="17">
        <v>-4.3909999999999998E-2</v>
      </c>
      <c r="BJ180" s="17">
        <v>1.0386E-3</v>
      </c>
      <c r="BK180" s="17">
        <v>1.7856899999999998E-2</v>
      </c>
      <c r="BL180" s="17">
        <v>-2.5381000000000001E-2</v>
      </c>
      <c r="BM180" s="17">
        <v>-2.1448200000000001E-2</v>
      </c>
      <c r="BN180" s="17">
        <v>-3.01318E-2</v>
      </c>
      <c r="BO180" s="17">
        <v>-2.2430599999999998E-2</v>
      </c>
      <c r="BP180" s="17">
        <v>-3.1732299999999998E-2</v>
      </c>
      <c r="BQ180" s="17">
        <v>6.4029999999999998E-3</v>
      </c>
      <c r="BR180" s="17">
        <v>-8.6649999999999997E-4</v>
      </c>
      <c r="BS180" s="17">
        <v>2.4994599999999999E-2</v>
      </c>
      <c r="BT180" s="17">
        <v>1.5361000000000001E-3</v>
      </c>
      <c r="BU180" s="17">
        <v>-2.73557E-2</v>
      </c>
      <c r="BV180" s="17">
        <v>-3.1444699999999999E-2</v>
      </c>
      <c r="BW180" s="17">
        <v>2.6188800000000002E-2</v>
      </c>
      <c r="BX180" s="17">
        <v>-4.2665399999999999E-2</v>
      </c>
      <c r="BY180" s="17">
        <v>-9.7932400000000003E-2</v>
      </c>
      <c r="BZ180" s="17">
        <v>-9.3224699999999994E-2</v>
      </c>
      <c r="CA180" s="17">
        <v>-2.6038599999999999E-2</v>
      </c>
      <c r="CB180" s="17">
        <v>-2.73289E-2</v>
      </c>
      <c r="CC180" s="17">
        <v>-3.8484400000000002E-2</v>
      </c>
      <c r="CD180" s="17">
        <v>-4.1618700000000002E-2</v>
      </c>
      <c r="CE180" s="17">
        <v>-3.7164999999999997E-2</v>
      </c>
      <c r="CF180" s="17">
        <v>-4.1203900000000002E-2</v>
      </c>
      <c r="CG180" s="17">
        <v>-2.1148699999999999E-2</v>
      </c>
      <c r="CH180" s="17">
        <v>1.9770599999999999E-2</v>
      </c>
      <c r="CI180" s="17">
        <v>3.7619699999999999E-2</v>
      </c>
      <c r="CJ180" s="17">
        <v>6.6399999999999999E-4</v>
      </c>
      <c r="CK180" s="17">
        <v>5.1047999999999996E-3</v>
      </c>
      <c r="CL180" s="17">
        <v>-2.1781999999999999E-3</v>
      </c>
      <c r="CM180" s="17">
        <v>7.6427999999999999E-3</v>
      </c>
      <c r="CN180" s="17">
        <v>2.2569999999999999E-3</v>
      </c>
      <c r="CO180" s="17">
        <v>4.0530700000000003E-2</v>
      </c>
      <c r="CP180" s="17">
        <v>3.6266800000000002E-2</v>
      </c>
      <c r="CQ180" s="17">
        <v>5.8998099999999998E-2</v>
      </c>
      <c r="CR180" s="17">
        <v>3.8160399999999997E-2</v>
      </c>
      <c r="CS180" s="17">
        <v>7.4656999999999996E-3</v>
      </c>
      <c r="CT180" s="17">
        <v>4.5795999999999996E-3</v>
      </c>
      <c r="CU180" s="17">
        <v>5.8016699999999997E-2</v>
      </c>
      <c r="CV180" s="17">
        <v>-1.1216500000000001E-2</v>
      </c>
      <c r="CW180" s="17">
        <v>-6.44541E-2</v>
      </c>
      <c r="CX180" s="17">
        <v>-6.1911599999999997E-2</v>
      </c>
      <c r="CY180" s="17">
        <v>3.9693999999999997E-3</v>
      </c>
      <c r="CZ180" s="17">
        <v>-2.5734999999999998E-3</v>
      </c>
      <c r="DA180" s="17">
        <v>-1.43035E-2</v>
      </c>
      <c r="DB180" s="17">
        <v>-1.8322000000000001E-2</v>
      </c>
      <c r="DC180" s="17">
        <v>-8.7746000000000005E-3</v>
      </c>
      <c r="DD180" s="17">
        <v>-1.2878499999999999E-2</v>
      </c>
      <c r="DE180" s="17">
        <v>1.6126000000000001E-3</v>
      </c>
      <c r="DF180" s="17">
        <v>3.8502599999999998E-2</v>
      </c>
      <c r="DG180" s="17">
        <v>5.7382500000000003E-2</v>
      </c>
      <c r="DH180" s="17">
        <v>2.6709E-2</v>
      </c>
      <c r="DI180" s="17">
        <v>3.16578E-2</v>
      </c>
      <c r="DJ180" s="17">
        <v>2.5775300000000001E-2</v>
      </c>
      <c r="DK180" s="17">
        <v>3.7716100000000002E-2</v>
      </c>
      <c r="DL180" s="17">
        <v>3.6246300000000002E-2</v>
      </c>
      <c r="DM180" s="17">
        <v>7.46584E-2</v>
      </c>
      <c r="DN180" s="17">
        <v>7.3400099999999996E-2</v>
      </c>
      <c r="DO180" s="17">
        <v>9.3001600000000004E-2</v>
      </c>
      <c r="DP180" s="17">
        <v>7.4784600000000007E-2</v>
      </c>
      <c r="DQ180" s="17">
        <v>4.2287199999999997E-2</v>
      </c>
      <c r="DR180" s="17">
        <v>4.0603899999999998E-2</v>
      </c>
      <c r="DS180" s="17">
        <v>8.9844499999999994E-2</v>
      </c>
      <c r="DT180" s="17">
        <v>2.0232400000000001E-2</v>
      </c>
      <c r="DU180" s="17">
        <v>-3.0975699999999998E-2</v>
      </c>
      <c r="DV180" s="17">
        <v>-3.0598400000000001E-2</v>
      </c>
      <c r="DW180" s="17">
        <v>4.7296199999999997E-2</v>
      </c>
      <c r="DX180" s="17">
        <v>3.3169299999999999E-2</v>
      </c>
      <c r="DY180" s="17">
        <v>2.0609800000000001E-2</v>
      </c>
      <c r="DZ180" s="17">
        <v>1.53148E-2</v>
      </c>
      <c r="EA180" s="17">
        <v>3.2216599999999998E-2</v>
      </c>
      <c r="EB180" s="17">
        <v>2.80188E-2</v>
      </c>
      <c r="EC180" s="17">
        <v>3.4476199999999999E-2</v>
      </c>
      <c r="ED180" s="17">
        <v>6.5548499999999996E-2</v>
      </c>
      <c r="EE180" s="17">
        <v>8.5916900000000004E-2</v>
      </c>
      <c r="EF180" s="17">
        <v>6.4313800000000004E-2</v>
      </c>
      <c r="EG180" s="17">
        <v>6.9996199999999995E-2</v>
      </c>
      <c r="EH180" s="17">
        <v>6.6135899999999997E-2</v>
      </c>
      <c r="EI180" s="17">
        <v>8.1137299999999996E-2</v>
      </c>
      <c r="EJ180" s="17">
        <v>8.5321400000000006E-2</v>
      </c>
      <c r="EK180" s="17">
        <v>0.1239334</v>
      </c>
      <c r="EL180" s="17">
        <v>0.12701460000000001</v>
      </c>
      <c r="EM180" s="17">
        <v>0.14209720000000001</v>
      </c>
      <c r="EN180" s="17">
        <v>0.12766430000000001</v>
      </c>
      <c r="EO180" s="17">
        <v>9.2563800000000002E-2</v>
      </c>
      <c r="EP180" s="17">
        <v>9.26173E-2</v>
      </c>
      <c r="EQ180" s="17">
        <v>0.1357988</v>
      </c>
      <c r="ER180" s="17">
        <v>6.5639600000000006E-2</v>
      </c>
      <c r="ES180" s="17">
        <v>1.7361700000000001E-2</v>
      </c>
      <c r="ET180" s="17">
        <v>1.46128E-2</v>
      </c>
      <c r="EU180" s="17">
        <v>72.808329999999998</v>
      </c>
      <c r="EV180" s="17">
        <v>71.63409</v>
      </c>
      <c r="EW180" s="17">
        <v>70.550510000000003</v>
      </c>
      <c r="EX180" s="17">
        <v>70.146259999999998</v>
      </c>
      <c r="EY180" s="17">
        <v>70.156720000000007</v>
      </c>
      <c r="EZ180" s="17">
        <v>70.094030000000004</v>
      </c>
      <c r="FA180" s="17">
        <v>69.867580000000004</v>
      </c>
      <c r="FB180" s="17">
        <v>69.613249999999994</v>
      </c>
      <c r="FC180" s="17">
        <v>74.313609999999997</v>
      </c>
      <c r="FD180" s="17">
        <v>79.836150000000004</v>
      </c>
      <c r="FE180" s="17">
        <v>83.564400000000006</v>
      </c>
      <c r="FF180" s="17">
        <v>86.675899999999999</v>
      </c>
      <c r="FG180" s="17">
        <v>87.226470000000006</v>
      </c>
      <c r="FH180" s="17">
        <v>86.344980000000007</v>
      </c>
      <c r="FI180" s="17">
        <v>87.770020000000002</v>
      </c>
      <c r="FJ180" s="17">
        <v>88.278750000000002</v>
      </c>
      <c r="FK180" s="17">
        <v>87.874600000000001</v>
      </c>
      <c r="FL180" s="17">
        <v>85.728219999999993</v>
      </c>
      <c r="FM180" s="17">
        <v>82.66198</v>
      </c>
      <c r="FN180" s="17">
        <v>80.100999999999999</v>
      </c>
      <c r="FO180" s="17">
        <v>77.996480000000005</v>
      </c>
      <c r="FP180" s="17">
        <v>76.891919999999999</v>
      </c>
      <c r="FQ180" s="17">
        <v>75.062709999999996</v>
      </c>
      <c r="FR180" s="17">
        <v>74.853650000000002</v>
      </c>
      <c r="FS180" s="17">
        <v>0.91100780000000003</v>
      </c>
      <c r="FT180" s="17"/>
      <c r="FU180" s="17">
        <v>5.39315E-2</v>
      </c>
      <c r="FW180" s="17"/>
      <c r="IA180" s="62"/>
    </row>
    <row r="181" spans="1:235" x14ac:dyDescent="0.25">
      <c r="A181" t="s">
        <v>266</v>
      </c>
      <c r="B181" t="s">
        <v>0</v>
      </c>
      <c r="C181" t="s">
        <v>312</v>
      </c>
      <c r="D181" s="63">
        <v>44810</v>
      </c>
      <c r="E181" t="s">
        <v>221</v>
      </c>
      <c r="F181" s="17">
        <v>379</v>
      </c>
      <c r="G181" s="17">
        <v>0.34862520000000002</v>
      </c>
      <c r="H181" s="17">
        <v>0.29143580000000002</v>
      </c>
      <c r="I181" s="17">
        <v>0.26027119999999998</v>
      </c>
      <c r="J181" s="17">
        <v>0.21970439999999999</v>
      </c>
      <c r="K181" s="17">
        <v>0.22604930000000001</v>
      </c>
      <c r="L181" s="17">
        <v>0.30552689999999999</v>
      </c>
      <c r="M181" s="17">
        <v>0.30678759999999999</v>
      </c>
      <c r="N181" s="17">
        <v>0.27680500000000002</v>
      </c>
      <c r="O181" s="17">
        <v>0.18168719999999999</v>
      </c>
      <c r="P181" s="17">
        <v>8.5805599999999996E-2</v>
      </c>
      <c r="Q181" s="17">
        <v>6.4526100000000003E-2</v>
      </c>
      <c r="R181" s="17">
        <v>0.1123528</v>
      </c>
      <c r="S181" s="17">
        <v>0.10075530000000001</v>
      </c>
      <c r="T181" s="17">
        <v>0.13503270000000001</v>
      </c>
      <c r="U181" s="17">
        <v>0.2764356</v>
      </c>
      <c r="V181" s="17">
        <v>0.3704827</v>
      </c>
      <c r="W181" s="17">
        <v>0.51238510000000004</v>
      </c>
      <c r="X181" s="17">
        <v>0.60874459999999997</v>
      </c>
      <c r="Y181" s="17">
        <v>0.69027419999999995</v>
      </c>
      <c r="Z181" s="17">
        <v>0.71200260000000004</v>
      </c>
      <c r="AA181" s="17">
        <v>0.724634</v>
      </c>
      <c r="AB181" s="17">
        <v>0.70290520000000001</v>
      </c>
      <c r="AC181" s="17">
        <v>0.61047269999999998</v>
      </c>
      <c r="AD181" s="17">
        <v>0.52893970000000001</v>
      </c>
      <c r="AE181" s="17">
        <v>-0.2246544</v>
      </c>
      <c r="AF181" s="17">
        <v>-0.1849731</v>
      </c>
      <c r="AG181" s="17">
        <v>-0.18589620000000001</v>
      </c>
      <c r="AH181" s="17">
        <v>-0.1988306</v>
      </c>
      <c r="AI181" s="17">
        <v>-0.1862008</v>
      </c>
      <c r="AJ181" s="17">
        <v>-7.4492000000000003E-2</v>
      </c>
      <c r="AK181" s="17">
        <v>-4.6578899999999999E-2</v>
      </c>
      <c r="AL181" s="17">
        <v>-3.45168E-2</v>
      </c>
      <c r="AM181" s="17">
        <v>-3.8261499999999997E-2</v>
      </c>
      <c r="AN181" s="17">
        <v>-5.2011700000000001E-2</v>
      </c>
      <c r="AO181" s="17">
        <v>-3.37516E-2</v>
      </c>
      <c r="AP181" s="17">
        <v>-3.5647999999999999E-3</v>
      </c>
      <c r="AQ181" s="17">
        <v>-6.1238099999999997E-2</v>
      </c>
      <c r="AR181" s="17">
        <v>-8.3329700000000007E-2</v>
      </c>
      <c r="AS181" s="17">
        <v>-3.2420699999999997E-2</v>
      </c>
      <c r="AT181" s="17">
        <v>-8.9577400000000001E-2</v>
      </c>
      <c r="AU181" s="17">
        <v>-2.1337700000000001E-2</v>
      </c>
      <c r="AV181" s="17">
        <v>-5.2081099999999998E-2</v>
      </c>
      <c r="AW181" s="17">
        <v>-8.1040000000000001E-3</v>
      </c>
      <c r="AX181" s="17">
        <v>-1.49534E-2</v>
      </c>
      <c r="AY181" s="17">
        <v>-2.3863999999999999E-3</v>
      </c>
      <c r="AZ181" s="17">
        <v>-2.4455999999999999E-2</v>
      </c>
      <c r="BA181" s="17">
        <v>-5.7889500000000003E-2</v>
      </c>
      <c r="BB181" s="17">
        <v>-6.4266199999999996E-2</v>
      </c>
      <c r="BC181" s="17">
        <v>-0.15279960000000001</v>
      </c>
      <c r="BD181" s="17">
        <v>-0.12869820000000001</v>
      </c>
      <c r="BE181" s="17">
        <v>-0.12806129999999999</v>
      </c>
      <c r="BF181" s="17">
        <v>-0.13604949999999999</v>
      </c>
      <c r="BG181" s="17">
        <v>-0.1245889</v>
      </c>
      <c r="BH181" s="17">
        <v>-3.4317199999999999E-2</v>
      </c>
      <c r="BI181" s="17">
        <v>-1.6807599999999999E-2</v>
      </c>
      <c r="BJ181" s="17">
        <v>2.6567000000000001E-3</v>
      </c>
      <c r="BK181" s="17">
        <v>4.6791000000000003E-3</v>
      </c>
      <c r="BL181" s="17">
        <v>-7.7629999999999995E-4</v>
      </c>
      <c r="BM181" s="17">
        <v>1.84338E-2</v>
      </c>
      <c r="BN181" s="17">
        <v>5.2331000000000003E-2</v>
      </c>
      <c r="BO181" s="17">
        <v>8.2589999999999996E-4</v>
      </c>
      <c r="BP181" s="17">
        <v>-2.1205000000000002E-2</v>
      </c>
      <c r="BQ181" s="17">
        <v>3.0180599999999998E-2</v>
      </c>
      <c r="BR181" s="17">
        <v>-2.5432799999999998E-2</v>
      </c>
      <c r="BS181" s="17">
        <v>4.4627300000000002E-2</v>
      </c>
      <c r="BT181" s="17">
        <v>6.6715999999999998E-3</v>
      </c>
      <c r="BU181" s="17">
        <v>5.1960300000000001E-2</v>
      </c>
      <c r="BV181" s="17">
        <v>3.8835599999999998E-2</v>
      </c>
      <c r="BW181" s="17">
        <v>5.2941700000000001E-2</v>
      </c>
      <c r="BX181" s="17">
        <v>3.0980000000000001E-2</v>
      </c>
      <c r="BY181" s="17">
        <v>-3.7431999999999999E-3</v>
      </c>
      <c r="BZ181" s="17">
        <v>-1.8042800000000001E-2</v>
      </c>
      <c r="CA181" s="17">
        <v>-0.1030331</v>
      </c>
      <c r="CB181" s="17">
        <v>-8.9722399999999994E-2</v>
      </c>
      <c r="CC181" s="17">
        <v>-8.8005E-2</v>
      </c>
      <c r="CD181" s="17">
        <v>-9.2567499999999997E-2</v>
      </c>
      <c r="CE181" s="17">
        <v>-8.1916699999999995E-2</v>
      </c>
      <c r="CF181" s="17">
        <v>-6.4923000000000003E-3</v>
      </c>
      <c r="CG181" s="17">
        <v>3.8118000000000002E-3</v>
      </c>
      <c r="CH181" s="17">
        <v>2.8403000000000001E-2</v>
      </c>
      <c r="CI181" s="17">
        <v>3.4419600000000002E-2</v>
      </c>
      <c r="CJ181" s="17">
        <v>3.4709200000000003E-2</v>
      </c>
      <c r="CK181" s="17">
        <v>5.4577100000000003E-2</v>
      </c>
      <c r="CL181" s="17">
        <v>9.1044299999999995E-2</v>
      </c>
      <c r="CM181" s="17">
        <v>4.3811299999999997E-2</v>
      </c>
      <c r="CN181" s="17">
        <v>2.1822500000000002E-2</v>
      </c>
      <c r="CO181" s="17">
        <v>7.3538000000000006E-2</v>
      </c>
      <c r="CP181" s="17">
        <v>1.8993599999999999E-2</v>
      </c>
      <c r="CQ181" s="17">
        <v>9.0314500000000006E-2</v>
      </c>
      <c r="CR181" s="17">
        <v>4.7363599999999999E-2</v>
      </c>
      <c r="CS181" s="17">
        <v>9.3560599999999994E-2</v>
      </c>
      <c r="CT181" s="17">
        <v>7.6089699999999996E-2</v>
      </c>
      <c r="CU181" s="17">
        <v>9.1261800000000004E-2</v>
      </c>
      <c r="CV181" s="17">
        <v>6.9374900000000003E-2</v>
      </c>
      <c r="CW181" s="17">
        <v>3.3758299999999998E-2</v>
      </c>
      <c r="CX181" s="17">
        <v>1.3971300000000001E-2</v>
      </c>
      <c r="CY181" s="17">
        <v>-5.32667E-2</v>
      </c>
      <c r="CZ181" s="17">
        <v>-5.0746600000000003E-2</v>
      </c>
      <c r="DA181" s="17">
        <v>-4.7948699999999997E-2</v>
      </c>
      <c r="DB181" s="17">
        <v>-4.9085499999999997E-2</v>
      </c>
      <c r="DC181" s="17">
        <v>-3.9244399999999999E-2</v>
      </c>
      <c r="DD181" s="17">
        <v>2.13326E-2</v>
      </c>
      <c r="DE181" s="17">
        <v>2.44313E-2</v>
      </c>
      <c r="DF181" s="17">
        <v>5.4149200000000001E-2</v>
      </c>
      <c r="DG181" s="17">
        <v>6.4160099999999998E-2</v>
      </c>
      <c r="DH181" s="17">
        <v>7.0194699999999999E-2</v>
      </c>
      <c r="DI181" s="17">
        <v>9.0720499999999996E-2</v>
      </c>
      <c r="DJ181" s="17">
        <v>0.1297575</v>
      </c>
      <c r="DK181" s="17">
        <v>8.6796700000000004E-2</v>
      </c>
      <c r="DL181" s="17">
        <v>6.4849900000000002E-2</v>
      </c>
      <c r="DM181" s="17">
        <v>0.1168955</v>
      </c>
      <c r="DN181" s="17">
        <v>6.3419900000000001E-2</v>
      </c>
      <c r="DO181" s="17">
        <v>0.1360017</v>
      </c>
      <c r="DP181" s="17">
        <v>8.8055599999999998E-2</v>
      </c>
      <c r="DQ181" s="17">
        <v>0.135161</v>
      </c>
      <c r="DR181" s="17">
        <v>0.1133439</v>
      </c>
      <c r="DS181" s="17">
        <v>0.1295819</v>
      </c>
      <c r="DT181" s="17">
        <v>0.1077697</v>
      </c>
      <c r="DU181" s="17">
        <v>7.1259799999999998E-2</v>
      </c>
      <c r="DV181" s="17">
        <v>4.5985499999999999E-2</v>
      </c>
      <c r="DW181" s="17">
        <v>1.85881E-2</v>
      </c>
      <c r="DX181" s="17">
        <v>5.5282999999999999E-3</v>
      </c>
      <c r="DY181" s="17">
        <v>9.8861999999999995E-3</v>
      </c>
      <c r="DZ181" s="17">
        <v>1.36956E-2</v>
      </c>
      <c r="EA181" s="17">
        <v>2.2367499999999998E-2</v>
      </c>
      <c r="EB181" s="17">
        <v>6.1507399999999997E-2</v>
      </c>
      <c r="EC181" s="17">
        <v>5.4202599999999997E-2</v>
      </c>
      <c r="ED181" s="17">
        <v>9.1322799999999996E-2</v>
      </c>
      <c r="EE181" s="17">
        <v>0.10710069999999999</v>
      </c>
      <c r="EF181" s="17">
        <v>0.1214302</v>
      </c>
      <c r="EG181" s="17">
        <v>0.1429059</v>
      </c>
      <c r="EH181" s="17">
        <v>0.1856534</v>
      </c>
      <c r="EI181" s="17">
        <v>0.14886070000000001</v>
      </c>
      <c r="EJ181" s="17">
        <v>0.1269747</v>
      </c>
      <c r="EK181" s="17">
        <v>0.17949680000000001</v>
      </c>
      <c r="EL181" s="17">
        <v>0.1275645</v>
      </c>
      <c r="EM181" s="17">
        <v>0.2019667</v>
      </c>
      <c r="EN181" s="17">
        <v>0.1468083</v>
      </c>
      <c r="EO181" s="17">
        <v>0.19522519999999999</v>
      </c>
      <c r="EP181" s="17">
        <v>0.1671329</v>
      </c>
      <c r="EQ181" s="17">
        <v>0.18490999999999999</v>
      </c>
      <c r="ER181" s="17">
        <v>0.16320570000000001</v>
      </c>
      <c r="ES181" s="17">
        <v>0.12540609999999999</v>
      </c>
      <c r="ET181" s="17">
        <v>9.2208899999999996E-2</v>
      </c>
      <c r="EU181" s="17">
        <v>72.947720000000004</v>
      </c>
      <c r="EV181" s="17">
        <v>71.128969999999995</v>
      </c>
      <c r="EW181" s="17">
        <v>69.944360000000003</v>
      </c>
      <c r="EX181" s="17">
        <v>69.090710000000001</v>
      </c>
      <c r="EY181" s="17">
        <v>68.386920000000003</v>
      </c>
      <c r="EZ181" s="17">
        <v>68.630799999999994</v>
      </c>
      <c r="FA181" s="17">
        <v>67.780749999999998</v>
      </c>
      <c r="FB181" s="17">
        <v>69.021150000000006</v>
      </c>
      <c r="FC181" s="17">
        <v>74.676090000000002</v>
      </c>
      <c r="FD181" s="17">
        <v>81.700159999999997</v>
      </c>
      <c r="FE181" s="17">
        <v>87.379400000000004</v>
      </c>
      <c r="FF181" s="17">
        <v>92.222489999999993</v>
      </c>
      <c r="FG181" s="17">
        <v>94.166550000000001</v>
      </c>
      <c r="FH181" s="17">
        <v>94.49051</v>
      </c>
      <c r="FI181" s="17">
        <v>94.215350000000001</v>
      </c>
      <c r="FJ181" s="17">
        <v>94.83211</v>
      </c>
      <c r="FK181" s="17">
        <v>94.779759999999996</v>
      </c>
      <c r="FL181" s="17">
        <v>92.800610000000006</v>
      </c>
      <c r="FM181" s="17">
        <v>89.041079999999994</v>
      </c>
      <c r="FN181" s="17">
        <v>84.93665</v>
      </c>
      <c r="FO181" s="17">
        <v>81.497730000000004</v>
      </c>
      <c r="FP181" s="17">
        <v>79.463009999999997</v>
      </c>
      <c r="FQ181" s="17">
        <v>77.299390000000002</v>
      </c>
      <c r="FR181" s="17">
        <v>77.024109999999993</v>
      </c>
      <c r="FS181" s="17">
        <v>0.98100529999999997</v>
      </c>
      <c r="FT181" s="17"/>
      <c r="FU181" s="17">
        <v>6.0727999999999997E-2</v>
      </c>
      <c r="FW181" s="17"/>
      <c r="IA181" s="62"/>
    </row>
    <row r="182" spans="1:235" x14ac:dyDescent="0.25">
      <c r="A182" t="s">
        <v>266</v>
      </c>
      <c r="B182" t="s">
        <v>0</v>
      </c>
      <c r="C182" t="s">
        <v>312</v>
      </c>
      <c r="D182" s="63">
        <v>44811</v>
      </c>
      <c r="E182" t="s">
        <v>219</v>
      </c>
      <c r="F182" s="17">
        <v>686</v>
      </c>
      <c r="G182" s="17">
        <v>0.65208509999999997</v>
      </c>
      <c r="H182" s="17">
        <v>0.53099859999999999</v>
      </c>
      <c r="I182" s="17">
        <v>0.43614199999999997</v>
      </c>
      <c r="J182" s="17">
        <v>0.4079062</v>
      </c>
      <c r="K182" s="17">
        <v>0.4248593</v>
      </c>
      <c r="L182" s="17">
        <v>0.4743888</v>
      </c>
      <c r="M182" s="17">
        <v>0.51408779999999998</v>
      </c>
      <c r="N182" s="17">
        <v>0.45678609999999997</v>
      </c>
      <c r="O182" s="17">
        <v>0.42187069999999999</v>
      </c>
      <c r="P182" s="17">
        <v>0.39820270000000002</v>
      </c>
      <c r="Q182" s="17">
        <v>0.40567930000000002</v>
      </c>
      <c r="R182" s="17">
        <v>0.46822449999999999</v>
      </c>
      <c r="S182" s="17">
        <v>0.51024320000000001</v>
      </c>
      <c r="T182" s="17">
        <v>0.61498969999999997</v>
      </c>
      <c r="U182" s="17">
        <v>0.78871769999999997</v>
      </c>
      <c r="V182" s="17">
        <v>0.93363399999999996</v>
      </c>
      <c r="W182" s="17">
        <v>0.96719440000000001</v>
      </c>
      <c r="X182" s="17">
        <v>1.0410269999999999</v>
      </c>
      <c r="Y182" s="17">
        <v>1.111729</v>
      </c>
      <c r="Z182" s="17">
        <v>1.1251340000000001</v>
      </c>
      <c r="AA182" s="17">
        <v>1.050837</v>
      </c>
      <c r="AB182" s="17">
        <v>1.0164219999999999</v>
      </c>
      <c r="AC182" s="17">
        <v>0.93337970000000003</v>
      </c>
      <c r="AD182" s="17">
        <v>0.83386959999999999</v>
      </c>
      <c r="AE182" s="17">
        <v>-0.19319710000000001</v>
      </c>
      <c r="AF182" s="17">
        <v>-0.2032244</v>
      </c>
      <c r="AG182" s="17">
        <v>-0.2567025</v>
      </c>
      <c r="AH182" s="17">
        <v>-0.25627680000000003</v>
      </c>
      <c r="AI182" s="17">
        <v>-0.21597</v>
      </c>
      <c r="AJ182" s="17">
        <v>-0.1415836</v>
      </c>
      <c r="AK182" s="17">
        <v>-0.1066551</v>
      </c>
      <c r="AL182" s="17">
        <v>-0.1012545</v>
      </c>
      <c r="AM182" s="17">
        <v>-6.6982799999999995E-2</v>
      </c>
      <c r="AN182" s="17">
        <v>-6.0988199999999999E-2</v>
      </c>
      <c r="AO182" s="17">
        <v>-5.2870199999999999E-2</v>
      </c>
      <c r="AP182" s="17">
        <v>-1.81102E-2</v>
      </c>
      <c r="AQ182" s="17">
        <v>-7.2301900000000002E-2</v>
      </c>
      <c r="AR182" s="17">
        <v>-9.6223799999999998E-2</v>
      </c>
      <c r="AS182" s="17">
        <v>-2.4571699999999998E-2</v>
      </c>
      <c r="AT182" s="17">
        <v>-4.1813200000000002E-2</v>
      </c>
      <c r="AU182" s="17">
        <v>-2.9247599999999999E-2</v>
      </c>
      <c r="AV182" s="17">
        <v>-7.4357800000000002E-2</v>
      </c>
      <c r="AW182" s="17">
        <v>-9.3112899999999998E-2</v>
      </c>
      <c r="AX182" s="17">
        <v>-8.0359700000000006E-2</v>
      </c>
      <c r="AY182" s="17">
        <v>-0.1456334</v>
      </c>
      <c r="AZ182" s="17">
        <v>-0.19832420000000001</v>
      </c>
      <c r="BA182" s="17">
        <v>-0.14780479999999999</v>
      </c>
      <c r="BB182" s="17">
        <v>-0.1162039</v>
      </c>
      <c r="BC182" s="17">
        <v>-0.12141200000000001</v>
      </c>
      <c r="BD182" s="17">
        <v>-0.1396297</v>
      </c>
      <c r="BE182" s="17">
        <v>-0.19267239999999999</v>
      </c>
      <c r="BF182" s="17">
        <v>-0.1890955</v>
      </c>
      <c r="BG182" s="17">
        <v>-0.1507308</v>
      </c>
      <c r="BH182" s="17">
        <v>-9.2711799999999997E-2</v>
      </c>
      <c r="BI182" s="17">
        <v>-6.7020800000000005E-2</v>
      </c>
      <c r="BJ182" s="17">
        <v>-5.7656199999999998E-2</v>
      </c>
      <c r="BK182" s="17">
        <v>-1.6169200000000002E-2</v>
      </c>
      <c r="BL182" s="17">
        <v>2.2317000000000001E-3</v>
      </c>
      <c r="BM182" s="17">
        <v>1.4222200000000001E-2</v>
      </c>
      <c r="BN182" s="17">
        <v>5.2394700000000002E-2</v>
      </c>
      <c r="BO182" s="17">
        <v>5.8523999999999998E-3</v>
      </c>
      <c r="BP182" s="17">
        <v>-1.4582100000000001E-2</v>
      </c>
      <c r="BQ182" s="17">
        <v>5.7628100000000002E-2</v>
      </c>
      <c r="BR182" s="17">
        <v>4.4018799999999997E-2</v>
      </c>
      <c r="BS182" s="17">
        <v>6.03437E-2</v>
      </c>
      <c r="BT182" s="17">
        <v>1.29693E-2</v>
      </c>
      <c r="BU182" s="17">
        <v>-1.4410299999999999E-2</v>
      </c>
      <c r="BV182" s="17">
        <v>-4.6890999999999999E-3</v>
      </c>
      <c r="BW182" s="17">
        <v>-7.5110499999999997E-2</v>
      </c>
      <c r="BX182" s="17">
        <v>-0.1262162</v>
      </c>
      <c r="BY182" s="17">
        <v>-8.0781099999999995E-2</v>
      </c>
      <c r="BZ182" s="17">
        <v>-5.4130400000000002E-2</v>
      </c>
      <c r="CA182" s="17">
        <v>-7.1693999999999994E-2</v>
      </c>
      <c r="CB182" s="17">
        <v>-9.5584199999999994E-2</v>
      </c>
      <c r="CC182" s="17">
        <v>-0.1483254</v>
      </c>
      <c r="CD182" s="17">
        <v>-0.142566</v>
      </c>
      <c r="CE182" s="17">
        <v>-0.1055464</v>
      </c>
      <c r="CF182" s="17">
        <v>-5.88633E-2</v>
      </c>
      <c r="CG182" s="17">
        <v>-3.95702E-2</v>
      </c>
      <c r="CH182" s="17">
        <v>-2.7460200000000001E-2</v>
      </c>
      <c r="CI182" s="17">
        <v>1.9024099999999999E-2</v>
      </c>
      <c r="CJ182" s="17">
        <v>4.6017599999999999E-2</v>
      </c>
      <c r="CK182" s="17">
        <v>6.0690300000000003E-2</v>
      </c>
      <c r="CL182" s="17">
        <v>0.1012262</v>
      </c>
      <c r="CM182" s="17">
        <v>5.9981800000000002E-2</v>
      </c>
      <c r="CN182" s="17">
        <v>4.1962699999999999E-2</v>
      </c>
      <c r="CO182" s="17">
        <v>0.11455940000000001</v>
      </c>
      <c r="CP182" s="17">
        <v>0.10346569999999999</v>
      </c>
      <c r="CQ182" s="17">
        <v>0.1223943</v>
      </c>
      <c r="CR182" s="17">
        <v>7.3451699999999995E-2</v>
      </c>
      <c r="CS182" s="17">
        <v>4.0098799999999997E-2</v>
      </c>
      <c r="CT182" s="17">
        <v>4.7720100000000001E-2</v>
      </c>
      <c r="CU182" s="17">
        <v>-2.6266600000000001E-2</v>
      </c>
      <c r="CV182" s="17">
        <v>-7.6274400000000006E-2</v>
      </c>
      <c r="CW182" s="17">
        <v>-3.4360700000000001E-2</v>
      </c>
      <c r="CX182" s="17">
        <v>-1.1138500000000001E-2</v>
      </c>
      <c r="CY182" s="17">
        <v>-2.19759E-2</v>
      </c>
      <c r="CZ182" s="17">
        <v>-5.1538599999999997E-2</v>
      </c>
      <c r="DA182" s="17">
        <v>-0.1039784</v>
      </c>
      <c r="DB182" s="17">
        <v>-9.6036399999999994E-2</v>
      </c>
      <c r="DC182" s="17">
        <v>-6.0361900000000003E-2</v>
      </c>
      <c r="DD182" s="17">
        <v>-2.50149E-2</v>
      </c>
      <c r="DE182" s="17">
        <v>-1.21195E-2</v>
      </c>
      <c r="DF182" s="17">
        <v>2.7358999999999999E-3</v>
      </c>
      <c r="DG182" s="17">
        <v>5.4217399999999999E-2</v>
      </c>
      <c r="DH182" s="17">
        <v>8.9803599999999997E-2</v>
      </c>
      <c r="DI182" s="17">
        <v>0.1071583</v>
      </c>
      <c r="DJ182" s="17">
        <v>0.15005760000000001</v>
      </c>
      <c r="DK182" s="17">
        <v>0.1141112</v>
      </c>
      <c r="DL182" s="17">
        <v>9.8507499999999998E-2</v>
      </c>
      <c r="DM182" s="17">
        <v>0.1714907</v>
      </c>
      <c r="DN182" s="17">
        <v>0.16291269999999999</v>
      </c>
      <c r="DO182" s="17">
        <v>0.184445</v>
      </c>
      <c r="DP182" s="17">
        <v>0.1339341</v>
      </c>
      <c r="DQ182" s="17">
        <v>9.4607899999999995E-2</v>
      </c>
      <c r="DR182" s="17">
        <v>0.1001293</v>
      </c>
      <c r="DS182" s="17">
        <v>2.2577400000000001E-2</v>
      </c>
      <c r="DT182" s="17">
        <v>-2.6332600000000001E-2</v>
      </c>
      <c r="DU182" s="17">
        <v>1.20597E-2</v>
      </c>
      <c r="DV182" s="17">
        <v>3.1853399999999997E-2</v>
      </c>
      <c r="DW182" s="17">
        <v>4.9809100000000002E-2</v>
      </c>
      <c r="DX182" s="17">
        <v>1.20561E-2</v>
      </c>
      <c r="DY182" s="17">
        <v>-3.9948299999999999E-2</v>
      </c>
      <c r="DZ182" s="17">
        <v>-2.8855100000000002E-2</v>
      </c>
      <c r="EA182" s="17">
        <v>4.8773000000000002E-3</v>
      </c>
      <c r="EB182" s="17">
        <v>2.38569E-2</v>
      </c>
      <c r="EC182" s="17">
        <v>2.7514799999999999E-2</v>
      </c>
      <c r="ED182" s="17">
        <v>4.6334199999999999E-2</v>
      </c>
      <c r="EE182" s="17">
        <v>0.1050309</v>
      </c>
      <c r="EF182" s="17">
        <v>0.15302350000000001</v>
      </c>
      <c r="EG182" s="17">
        <v>0.17425070000000001</v>
      </c>
      <c r="EH182" s="17">
        <v>0.22056249999999999</v>
      </c>
      <c r="EI182" s="17">
        <v>0.19226550000000001</v>
      </c>
      <c r="EJ182" s="17">
        <v>0.18014920000000001</v>
      </c>
      <c r="EK182" s="17">
        <v>0.25369049999999999</v>
      </c>
      <c r="EL182" s="17">
        <v>0.24874460000000001</v>
      </c>
      <c r="EM182" s="17">
        <v>0.27403630000000001</v>
      </c>
      <c r="EN182" s="17">
        <v>0.22126119999999999</v>
      </c>
      <c r="EO182" s="17">
        <v>0.1733104</v>
      </c>
      <c r="EP182" s="17">
        <v>0.17579990000000001</v>
      </c>
      <c r="EQ182" s="17">
        <v>9.3100199999999994E-2</v>
      </c>
      <c r="ER182" s="17">
        <v>4.5775400000000001E-2</v>
      </c>
      <c r="ES182" s="17">
        <v>7.9083399999999998E-2</v>
      </c>
      <c r="ET182" s="17">
        <v>9.3926899999999994E-2</v>
      </c>
      <c r="EU182" s="17">
        <v>74.417389999999997</v>
      </c>
      <c r="EV182" s="17">
        <v>73.49436</v>
      </c>
      <c r="EW182" s="17">
        <v>73.592359999999999</v>
      </c>
      <c r="EX182" s="17">
        <v>72.800020000000004</v>
      </c>
      <c r="EY182" s="17">
        <v>71.336669999999998</v>
      </c>
      <c r="EZ182" s="17">
        <v>71.594250000000002</v>
      </c>
      <c r="FA182" s="17">
        <v>71.569389999999999</v>
      </c>
      <c r="FB182" s="17">
        <v>72.415409999999994</v>
      </c>
      <c r="FC182" s="17">
        <v>77.411479999999997</v>
      </c>
      <c r="FD182" s="17">
        <v>84.259550000000004</v>
      </c>
      <c r="FE182" s="17">
        <v>90.055530000000005</v>
      </c>
      <c r="FF182" s="17">
        <v>93.13261</v>
      </c>
      <c r="FG182" s="17">
        <v>93.136430000000004</v>
      </c>
      <c r="FH182" s="17">
        <v>92.844120000000004</v>
      </c>
      <c r="FI182" s="17">
        <v>92.861459999999994</v>
      </c>
      <c r="FJ182" s="17">
        <v>94.020840000000007</v>
      </c>
      <c r="FK182" s="17">
        <v>93.244020000000006</v>
      </c>
      <c r="FL182" s="17">
        <v>91.972890000000007</v>
      </c>
      <c r="FM182" s="17">
        <v>88.443969999999993</v>
      </c>
      <c r="FN182" s="17">
        <v>83.319149999999993</v>
      </c>
      <c r="FO182" s="17">
        <v>80.578800000000001</v>
      </c>
      <c r="FP182" s="17">
        <v>78.948059999999998</v>
      </c>
      <c r="FQ182" s="17">
        <v>77.507710000000003</v>
      </c>
      <c r="FR182" s="17">
        <v>76.794179999999997</v>
      </c>
      <c r="FS182" s="17">
        <v>1.408992</v>
      </c>
      <c r="FT182" s="17"/>
      <c r="FU182" s="17">
        <v>8.9705499999999994E-2</v>
      </c>
      <c r="FW182" s="17"/>
      <c r="IA182" s="62"/>
    </row>
    <row r="183" spans="1:235" x14ac:dyDescent="0.25">
      <c r="A183" t="s">
        <v>266</v>
      </c>
      <c r="B183" t="s">
        <v>0</v>
      </c>
      <c r="C183" t="s">
        <v>312</v>
      </c>
      <c r="D183" s="63">
        <v>44811</v>
      </c>
      <c r="E183" t="s">
        <v>220</v>
      </c>
      <c r="F183" s="17">
        <v>334</v>
      </c>
      <c r="G183" s="17">
        <v>0.31793110000000002</v>
      </c>
      <c r="H183" s="17">
        <v>0.26639659999999998</v>
      </c>
      <c r="I183" s="17">
        <v>0.23821139999999999</v>
      </c>
      <c r="J183" s="17">
        <v>0.22114800000000001</v>
      </c>
      <c r="K183" s="17">
        <v>0.2263617</v>
      </c>
      <c r="L183" s="17">
        <v>0.2141942</v>
      </c>
      <c r="M183" s="17">
        <v>0.23552149999999999</v>
      </c>
      <c r="N183" s="17">
        <v>0.2168552</v>
      </c>
      <c r="O183" s="17">
        <v>0.18212990000000001</v>
      </c>
      <c r="P183" s="17">
        <v>0.16876140000000001</v>
      </c>
      <c r="Q183" s="17">
        <v>0.1836662</v>
      </c>
      <c r="R183" s="17">
        <v>0.22099769999999999</v>
      </c>
      <c r="S183" s="17">
        <v>0.2302119</v>
      </c>
      <c r="T183" s="17">
        <v>0.27016610000000002</v>
      </c>
      <c r="U183" s="17">
        <v>0.3338721</v>
      </c>
      <c r="V183" s="17">
        <v>0.41494320000000001</v>
      </c>
      <c r="W183" s="17">
        <v>0.4062268</v>
      </c>
      <c r="X183" s="17">
        <v>0.4432355</v>
      </c>
      <c r="Y183" s="17">
        <v>0.49026989999999998</v>
      </c>
      <c r="Z183" s="17">
        <v>0.49402000000000001</v>
      </c>
      <c r="AA183" s="17">
        <v>0.45386100000000001</v>
      </c>
      <c r="AB183" s="17">
        <v>0.42859560000000002</v>
      </c>
      <c r="AC183" s="17">
        <v>0.40672550000000002</v>
      </c>
      <c r="AD183" s="17">
        <v>0.36905329999999997</v>
      </c>
      <c r="AE183" s="17">
        <v>-6.7896499999999999E-2</v>
      </c>
      <c r="AF183" s="17">
        <v>-6.8392300000000003E-2</v>
      </c>
      <c r="AG183" s="17">
        <v>-9.0396299999999999E-2</v>
      </c>
      <c r="AH183" s="17">
        <v>-9.7740199999999999E-2</v>
      </c>
      <c r="AI183" s="17">
        <v>-7.9315800000000006E-2</v>
      </c>
      <c r="AJ183" s="17">
        <v>-8.6721300000000001E-2</v>
      </c>
      <c r="AK183" s="17">
        <v>-6.0678599999999999E-2</v>
      </c>
      <c r="AL183" s="17">
        <v>-5.5321099999999998E-2</v>
      </c>
      <c r="AM183" s="17">
        <v>-5.2016300000000001E-2</v>
      </c>
      <c r="AN183" s="17">
        <v>-5.9093100000000003E-2</v>
      </c>
      <c r="AO183" s="17">
        <v>-4.0243899999999999E-2</v>
      </c>
      <c r="AP183" s="17">
        <v>-1.8807600000000001E-2</v>
      </c>
      <c r="AQ183" s="17">
        <v>-3.7588400000000001E-2</v>
      </c>
      <c r="AR183" s="17">
        <v>-6.42654E-2</v>
      </c>
      <c r="AS183" s="17">
        <v>-3.5532000000000001E-2</v>
      </c>
      <c r="AT183" s="17">
        <v>-3.58109E-2</v>
      </c>
      <c r="AU183" s="17">
        <v>-3.9692999999999999E-2</v>
      </c>
      <c r="AV183" s="17">
        <v>-6.1550100000000003E-2</v>
      </c>
      <c r="AW183" s="17">
        <v>-4.4473499999999999E-2</v>
      </c>
      <c r="AX183" s="17">
        <v>-5.1222299999999998E-2</v>
      </c>
      <c r="AY183" s="17">
        <v>-8.5456299999999999E-2</v>
      </c>
      <c r="AZ183" s="17">
        <v>-0.12688920000000001</v>
      </c>
      <c r="BA183" s="17">
        <v>-9.5763500000000001E-2</v>
      </c>
      <c r="BB183" s="17">
        <v>-6.7879400000000006E-2</v>
      </c>
      <c r="BC183" s="17">
        <v>-2.59285E-2</v>
      </c>
      <c r="BD183" s="17">
        <v>-3.3435699999999999E-2</v>
      </c>
      <c r="BE183" s="17">
        <v>-5.6741800000000002E-2</v>
      </c>
      <c r="BF183" s="17">
        <v>-6.6798300000000005E-2</v>
      </c>
      <c r="BG183" s="17">
        <v>-4.9981100000000001E-2</v>
      </c>
      <c r="BH183" s="17">
        <v>-5.66329E-2</v>
      </c>
      <c r="BI183" s="17">
        <v>-3.5643099999999997E-2</v>
      </c>
      <c r="BJ183" s="17">
        <v>-2.8210200000000001E-2</v>
      </c>
      <c r="BK183" s="17">
        <v>-2.4942099999999998E-2</v>
      </c>
      <c r="BL183" s="17">
        <v>-2.22323E-2</v>
      </c>
      <c r="BM183" s="17">
        <v>-3.5544999999999999E-3</v>
      </c>
      <c r="BN183" s="17">
        <v>2.06118E-2</v>
      </c>
      <c r="BO183" s="17">
        <v>6.5515E-3</v>
      </c>
      <c r="BP183" s="17">
        <v>-1.4705599999999999E-2</v>
      </c>
      <c r="BQ183" s="17">
        <v>1.22189E-2</v>
      </c>
      <c r="BR183" s="17">
        <v>1.8543E-2</v>
      </c>
      <c r="BS183" s="17">
        <v>1.19709E-2</v>
      </c>
      <c r="BT183" s="17">
        <v>-1.0229500000000001E-2</v>
      </c>
      <c r="BU183" s="17">
        <v>3.8141999999999998E-3</v>
      </c>
      <c r="BV183" s="17">
        <v>-4.5942999999999999E-3</v>
      </c>
      <c r="BW183" s="17">
        <v>-4.5420000000000002E-2</v>
      </c>
      <c r="BX183" s="17">
        <v>-8.3546800000000004E-2</v>
      </c>
      <c r="BY183" s="17">
        <v>-5.1815199999999999E-2</v>
      </c>
      <c r="BZ183" s="17">
        <v>-2.8608499999999999E-2</v>
      </c>
      <c r="CA183" s="17">
        <v>3.1384E-3</v>
      </c>
      <c r="CB183" s="17">
        <v>-9.2248E-3</v>
      </c>
      <c r="CC183" s="17">
        <v>-3.3432900000000002E-2</v>
      </c>
      <c r="CD183" s="17">
        <v>-4.5368100000000001E-2</v>
      </c>
      <c r="CE183" s="17">
        <v>-2.96639E-2</v>
      </c>
      <c r="CF183" s="17">
        <v>-3.5793800000000001E-2</v>
      </c>
      <c r="CG183" s="17">
        <v>-1.8303699999999999E-2</v>
      </c>
      <c r="CH183" s="17">
        <v>-9.4333000000000004E-3</v>
      </c>
      <c r="CI183" s="17">
        <v>-6.1907000000000004E-3</v>
      </c>
      <c r="CJ183" s="17">
        <v>3.2973E-3</v>
      </c>
      <c r="CK183" s="17">
        <v>2.1856400000000002E-2</v>
      </c>
      <c r="CL183" s="17">
        <v>4.7913499999999998E-2</v>
      </c>
      <c r="CM183" s="17">
        <v>3.7122700000000002E-2</v>
      </c>
      <c r="CN183" s="17">
        <v>1.9619399999999999E-2</v>
      </c>
      <c r="CO183" s="17">
        <v>4.5291100000000001E-2</v>
      </c>
      <c r="CP183" s="17">
        <v>5.6188299999999997E-2</v>
      </c>
      <c r="CQ183" s="17">
        <v>4.77531E-2</v>
      </c>
      <c r="CR183" s="17">
        <v>2.5315000000000001E-2</v>
      </c>
      <c r="CS183" s="17">
        <v>3.7258100000000002E-2</v>
      </c>
      <c r="CT183" s="17">
        <v>2.7700099999999998E-2</v>
      </c>
      <c r="CU183" s="17">
        <v>-1.7691100000000001E-2</v>
      </c>
      <c r="CV183" s="17">
        <v>-5.3527900000000003E-2</v>
      </c>
      <c r="CW183" s="17">
        <v>-2.1376800000000001E-2</v>
      </c>
      <c r="CX183" s="17">
        <v>-1.4096E-3</v>
      </c>
      <c r="CY183" s="17">
        <v>3.2205299999999999E-2</v>
      </c>
      <c r="CZ183" s="17">
        <v>1.4985999999999999E-2</v>
      </c>
      <c r="DA183" s="17">
        <v>-1.01239E-2</v>
      </c>
      <c r="DB183" s="17">
        <v>-2.3937799999999999E-2</v>
      </c>
      <c r="DC183" s="17">
        <v>-9.3466999999999995E-3</v>
      </c>
      <c r="DD183" s="17">
        <v>-1.49547E-2</v>
      </c>
      <c r="DE183" s="17">
        <v>-9.6420000000000002E-4</v>
      </c>
      <c r="DF183" s="17">
        <v>9.3436000000000005E-3</v>
      </c>
      <c r="DG183" s="17">
        <v>1.25608E-2</v>
      </c>
      <c r="DH183" s="17">
        <v>2.8826899999999999E-2</v>
      </c>
      <c r="DI183" s="17">
        <v>4.7267400000000001E-2</v>
      </c>
      <c r="DJ183" s="17">
        <v>7.5215199999999996E-2</v>
      </c>
      <c r="DK183" s="17">
        <v>6.7693900000000001E-2</v>
      </c>
      <c r="DL183" s="17">
        <v>5.3944400000000003E-2</v>
      </c>
      <c r="DM183" s="17">
        <v>7.8363299999999997E-2</v>
      </c>
      <c r="DN183" s="17">
        <v>9.3833600000000003E-2</v>
      </c>
      <c r="DO183" s="17">
        <v>8.3535300000000007E-2</v>
      </c>
      <c r="DP183" s="17">
        <v>6.08596E-2</v>
      </c>
      <c r="DQ183" s="17">
        <v>7.0702000000000001E-2</v>
      </c>
      <c r="DR183" s="17">
        <v>5.9994499999999999E-2</v>
      </c>
      <c r="DS183" s="17">
        <v>1.0037900000000001E-2</v>
      </c>
      <c r="DT183" s="17">
        <v>-2.3508999999999999E-2</v>
      </c>
      <c r="DU183" s="17">
        <v>9.0617000000000007E-3</v>
      </c>
      <c r="DV183" s="17">
        <v>2.5789400000000001E-2</v>
      </c>
      <c r="DW183" s="17">
        <v>7.4173199999999995E-2</v>
      </c>
      <c r="DX183" s="17">
        <v>4.9942599999999997E-2</v>
      </c>
      <c r="DY183" s="17">
        <v>2.3530499999999999E-2</v>
      </c>
      <c r="DZ183" s="17">
        <v>7.0039999999999998E-3</v>
      </c>
      <c r="EA183" s="17">
        <v>1.9987999999999999E-2</v>
      </c>
      <c r="EB183" s="17">
        <v>1.51337E-2</v>
      </c>
      <c r="EC183" s="17">
        <v>2.40713E-2</v>
      </c>
      <c r="ED183" s="17">
        <v>3.6454500000000001E-2</v>
      </c>
      <c r="EE183" s="17">
        <v>3.9634999999999997E-2</v>
      </c>
      <c r="EF183" s="17">
        <v>6.5687700000000002E-2</v>
      </c>
      <c r="EG183" s="17">
        <v>8.3956799999999998E-2</v>
      </c>
      <c r="EH183" s="17">
        <v>0.1146346</v>
      </c>
      <c r="EI183" s="17">
        <v>0.1118338</v>
      </c>
      <c r="EJ183" s="17">
        <v>0.1035042</v>
      </c>
      <c r="EK183" s="17">
        <v>0.12611420000000001</v>
      </c>
      <c r="EL183" s="17">
        <v>0.1481874</v>
      </c>
      <c r="EM183" s="17">
        <v>0.13519919999999999</v>
      </c>
      <c r="EN183" s="17">
        <v>0.11218019999999999</v>
      </c>
      <c r="EO183" s="17">
        <v>0.1189897</v>
      </c>
      <c r="EP183" s="17">
        <v>0.1066225</v>
      </c>
      <c r="EQ183" s="17">
        <v>5.0074100000000003E-2</v>
      </c>
      <c r="ER183" s="17">
        <v>1.9833400000000001E-2</v>
      </c>
      <c r="ES183" s="17">
        <v>5.3010000000000002E-2</v>
      </c>
      <c r="ET183" s="17">
        <v>6.5060300000000001E-2</v>
      </c>
      <c r="EU183" s="17">
        <v>74.312190000000001</v>
      </c>
      <c r="EV183" s="17">
        <v>73.185649999999995</v>
      </c>
      <c r="EW183" s="17">
        <v>73.857659999999996</v>
      </c>
      <c r="EX183" s="17">
        <v>73.011870000000002</v>
      </c>
      <c r="EY183" s="17">
        <v>71.782510000000002</v>
      </c>
      <c r="EZ183" s="17">
        <v>71.917000000000002</v>
      </c>
      <c r="FA183" s="17">
        <v>71.675749999999994</v>
      </c>
      <c r="FB183" s="17">
        <v>72.893270000000001</v>
      </c>
      <c r="FC183" s="17">
        <v>77.087029999999999</v>
      </c>
      <c r="FD183" s="17">
        <v>82.766850000000005</v>
      </c>
      <c r="FE183" s="17">
        <v>88.031880000000001</v>
      </c>
      <c r="FF183" s="17">
        <v>90.936850000000007</v>
      </c>
      <c r="FG183" s="17">
        <v>90.126589999999993</v>
      </c>
      <c r="FH183" s="17">
        <v>89.834109999999995</v>
      </c>
      <c r="FI183" s="17">
        <v>90.031720000000007</v>
      </c>
      <c r="FJ183" s="17">
        <v>90.585359999999994</v>
      </c>
      <c r="FK183" s="17">
        <v>88.909350000000003</v>
      </c>
      <c r="FL183" s="17">
        <v>87.711650000000006</v>
      </c>
      <c r="FM183" s="17">
        <v>84.996380000000002</v>
      </c>
      <c r="FN183" s="17">
        <v>80.940860000000001</v>
      </c>
      <c r="FO183" s="17">
        <v>79.079130000000006</v>
      </c>
      <c r="FP183" s="17">
        <v>77.770750000000007</v>
      </c>
      <c r="FQ183" s="17">
        <v>76.837940000000003</v>
      </c>
      <c r="FR183" s="17">
        <v>76.324209999999994</v>
      </c>
      <c r="FS183" s="17">
        <v>0.89792430000000001</v>
      </c>
      <c r="FT183" s="17"/>
      <c r="FU183" s="17">
        <v>5.3316200000000001E-2</v>
      </c>
      <c r="FW183" s="17"/>
      <c r="IA183" s="62"/>
    </row>
    <row r="184" spans="1:235" x14ac:dyDescent="0.25">
      <c r="A184" t="s">
        <v>266</v>
      </c>
      <c r="B184" t="s">
        <v>0</v>
      </c>
      <c r="C184" t="s">
        <v>312</v>
      </c>
      <c r="D184" s="63">
        <v>44811</v>
      </c>
      <c r="E184" t="s">
        <v>221</v>
      </c>
      <c r="F184" s="17">
        <v>352</v>
      </c>
      <c r="G184" s="17">
        <v>0.31317129999999999</v>
      </c>
      <c r="H184" s="17">
        <v>0.24616440000000001</v>
      </c>
      <c r="I184" s="17">
        <v>0.17942759999999999</v>
      </c>
      <c r="J184" s="17">
        <v>0.16696829999999999</v>
      </c>
      <c r="K184" s="17">
        <v>0.17886270000000001</v>
      </c>
      <c r="L184" s="17">
        <v>0.25994319999999999</v>
      </c>
      <c r="M184" s="17">
        <v>0.28119149999999998</v>
      </c>
      <c r="N184" s="17">
        <v>0.2412001</v>
      </c>
      <c r="O184" s="17">
        <v>0.2454607</v>
      </c>
      <c r="P184" s="17">
        <v>0.24013680000000001</v>
      </c>
      <c r="Q184" s="17">
        <v>0.22826550000000001</v>
      </c>
      <c r="R184" s="17">
        <v>0.25618619999999998</v>
      </c>
      <c r="S184" s="17">
        <v>0.28873710000000002</v>
      </c>
      <c r="T184" s="17">
        <v>0.35798340000000001</v>
      </c>
      <c r="U184" s="17">
        <v>0.46736640000000002</v>
      </c>
      <c r="V184" s="17">
        <v>0.52221490000000004</v>
      </c>
      <c r="W184" s="17">
        <v>0.58088830000000002</v>
      </c>
      <c r="X184" s="17">
        <v>0.61697449999999998</v>
      </c>
      <c r="Y184" s="17">
        <v>0.63608819999999999</v>
      </c>
      <c r="Z184" s="17">
        <v>0.64136930000000003</v>
      </c>
      <c r="AA184" s="17">
        <v>0.60553999999999997</v>
      </c>
      <c r="AB184" s="17">
        <v>0.59822140000000001</v>
      </c>
      <c r="AC184" s="17">
        <v>0.53335169999999998</v>
      </c>
      <c r="AD184" s="17">
        <v>0.46585870000000001</v>
      </c>
      <c r="AE184" s="17">
        <v>-0.1977264</v>
      </c>
      <c r="AF184" s="17">
        <v>-0.1978056</v>
      </c>
      <c r="AG184" s="17">
        <v>-0.22946230000000001</v>
      </c>
      <c r="AH184" s="17">
        <v>-0.22198860000000001</v>
      </c>
      <c r="AI184" s="17">
        <v>-0.19835269999999999</v>
      </c>
      <c r="AJ184" s="17">
        <v>-9.1811299999999998E-2</v>
      </c>
      <c r="AK184" s="17">
        <v>-7.0099300000000003E-2</v>
      </c>
      <c r="AL184" s="17">
        <v>-7.6342599999999997E-2</v>
      </c>
      <c r="AM184" s="17">
        <v>-4.6520400000000003E-2</v>
      </c>
      <c r="AN184" s="17">
        <v>-3.57624E-2</v>
      </c>
      <c r="AO184" s="17">
        <v>-5.17156E-2</v>
      </c>
      <c r="AP184" s="17">
        <v>-3.9304499999999999E-2</v>
      </c>
      <c r="AQ184" s="17">
        <v>-7.9031699999999996E-2</v>
      </c>
      <c r="AR184" s="17">
        <v>-7.4772500000000006E-2</v>
      </c>
      <c r="AS184" s="17">
        <v>-3.3177100000000001E-2</v>
      </c>
      <c r="AT184" s="17">
        <v>-6.0377800000000002E-2</v>
      </c>
      <c r="AU184" s="17">
        <v>-2.8880099999999999E-2</v>
      </c>
      <c r="AV184" s="17">
        <v>-4.9942800000000002E-2</v>
      </c>
      <c r="AW184" s="17">
        <v>-8.4016900000000005E-2</v>
      </c>
      <c r="AX184" s="17">
        <v>-6.7153900000000002E-2</v>
      </c>
      <c r="AY184" s="17">
        <v>-9.7603300000000004E-2</v>
      </c>
      <c r="AZ184" s="17">
        <v>-0.1107553</v>
      </c>
      <c r="BA184" s="17">
        <v>-9.2012499999999997E-2</v>
      </c>
      <c r="BB184" s="17">
        <v>-8.8449E-2</v>
      </c>
      <c r="BC184" s="17">
        <v>-0.1375574</v>
      </c>
      <c r="BD184" s="17">
        <v>-0.1428883</v>
      </c>
      <c r="BE184" s="17">
        <v>-0.17272190000000001</v>
      </c>
      <c r="BF184" s="17">
        <v>-0.1599825</v>
      </c>
      <c r="BG184" s="17">
        <v>-0.13761670000000001</v>
      </c>
      <c r="BH184" s="17">
        <v>-5.1393099999999997E-2</v>
      </c>
      <c r="BI184" s="17">
        <v>-3.9772500000000002E-2</v>
      </c>
      <c r="BJ184" s="17">
        <v>-4.1214500000000001E-2</v>
      </c>
      <c r="BK184" s="17">
        <v>-8.6149999999999996E-4</v>
      </c>
      <c r="BL184" s="17">
        <v>1.68186E-2</v>
      </c>
      <c r="BM184" s="17">
        <v>5.3156999999999996E-3</v>
      </c>
      <c r="BN184" s="17">
        <v>2.0516900000000001E-2</v>
      </c>
      <c r="BO184" s="17">
        <v>-1.38584E-2</v>
      </c>
      <c r="BP184" s="17">
        <v>-9.7703000000000009E-3</v>
      </c>
      <c r="BQ184" s="17">
        <v>3.4546E-2</v>
      </c>
      <c r="BR184" s="17">
        <v>5.1602000000000002E-3</v>
      </c>
      <c r="BS184" s="17">
        <v>4.3923799999999999E-2</v>
      </c>
      <c r="BT184" s="17">
        <v>1.92318E-2</v>
      </c>
      <c r="BU184" s="17">
        <v>-2.4156299999999999E-2</v>
      </c>
      <c r="BV184" s="17">
        <v>-9.6933999999999996E-3</v>
      </c>
      <c r="BW184" s="17">
        <v>-4.0054199999999998E-2</v>
      </c>
      <c r="BX184" s="17">
        <v>-5.2689300000000001E-2</v>
      </c>
      <c r="BY184" s="17">
        <v>-4.1418999999999997E-2</v>
      </c>
      <c r="BZ184" s="17">
        <v>-4.13911E-2</v>
      </c>
      <c r="CA184" s="17">
        <v>-9.5884499999999998E-2</v>
      </c>
      <c r="CB184" s="17">
        <v>-0.10485269999999999</v>
      </c>
      <c r="CC184" s="17">
        <v>-0.13342370000000001</v>
      </c>
      <c r="CD184" s="17">
        <v>-0.1170373</v>
      </c>
      <c r="CE184" s="17">
        <v>-9.55511E-2</v>
      </c>
      <c r="CF184" s="17">
        <v>-2.33996E-2</v>
      </c>
      <c r="CG184" s="17">
        <v>-1.8768300000000002E-2</v>
      </c>
      <c r="CH184" s="17">
        <v>-1.6885000000000001E-2</v>
      </c>
      <c r="CI184" s="17">
        <v>3.0761699999999999E-2</v>
      </c>
      <c r="CJ184" s="17">
        <v>5.3235999999999999E-2</v>
      </c>
      <c r="CK184" s="17">
        <v>4.4815399999999998E-2</v>
      </c>
      <c r="CL184" s="17">
        <v>6.1948900000000001E-2</v>
      </c>
      <c r="CM184" s="17">
        <v>3.12804E-2</v>
      </c>
      <c r="CN184" s="17">
        <v>3.5249999999999997E-2</v>
      </c>
      <c r="CO184" s="17">
        <v>8.1450900000000007E-2</v>
      </c>
      <c r="CP184" s="17">
        <v>5.0551699999999998E-2</v>
      </c>
      <c r="CQ184" s="17">
        <v>9.4347600000000004E-2</v>
      </c>
      <c r="CR184" s="17">
        <v>6.7141999999999993E-2</v>
      </c>
      <c r="CS184" s="17">
        <v>1.7302999999999999E-2</v>
      </c>
      <c r="CT184" s="17">
        <v>3.0103499999999998E-2</v>
      </c>
      <c r="CU184" s="17">
        <v>-1.9579999999999999E-4</v>
      </c>
      <c r="CV184" s="17">
        <v>-1.2473E-2</v>
      </c>
      <c r="CW184" s="17">
        <v>-6.3781000000000003E-3</v>
      </c>
      <c r="CX184" s="17">
        <v>-8.7989000000000001E-3</v>
      </c>
      <c r="CY184" s="17">
        <v>-5.4211700000000002E-2</v>
      </c>
      <c r="CZ184" s="17">
        <v>-6.6817100000000004E-2</v>
      </c>
      <c r="DA184" s="17">
        <v>-9.4125600000000004E-2</v>
      </c>
      <c r="DB184" s="17">
        <v>-7.4092099999999994E-2</v>
      </c>
      <c r="DC184" s="17">
        <v>-5.3485499999999998E-2</v>
      </c>
      <c r="DD184" s="17">
        <v>4.5938999999999997E-3</v>
      </c>
      <c r="DE184" s="17">
        <v>2.2358999999999999E-3</v>
      </c>
      <c r="DF184" s="17">
        <v>7.4446E-3</v>
      </c>
      <c r="DG184" s="17">
        <v>6.23849E-2</v>
      </c>
      <c r="DH184" s="17">
        <v>8.9653499999999997E-2</v>
      </c>
      <c r="DI184" s="17">
        <v>8.4315100000000004E-2</v>
      </c>
      <c r="DJ184" s="17">
        <v>0.103381</v>
      </c>
      <c r="DK184" s="17">
        <v>7.6419200000000007E-2</v>
      </c>
      <c r="DL184" s="17">
        <v>8.0270300000000003E-2</v>
      </c>
      <c r="DM184" s="17">
        <v>0.12835569999999999</v>
      </c>
      <c r="DN184" s="17">
        <v>9.5943100000000003E-2</v>
      </c>
      <c r="DO184" s="17">
        <v>0.14477129999999999</v>
      </c>
      <c r="DP184" s="17">
        <v>0.1150521</v>
      </c>
      <c r="DQ184" s="17">
        <v>5.8762399999999999E-2</v>
      </c>
      <c r="DR184" s="17">
        <v>6.9900500000000004E-2</v>
      </c>
      <c r="DS184" s="17">
        <v>3.9662599999999999E-2</v>
      </c>
      <c r="DT184" s="17">
        <v>2.7743299999999999E-2</v>
      </c>
      <c r="DU184" s="17">
        <v>2.8662900000000002E-2</v>
      </c>
      <c r="DV184" s="17">
        <v>2.37932E-2</v>
      </c>
      <c r="DW184" s="17">
        <v>5.9572999999999996E-3</v>
      </c>
      <c r="DX184" s="17">
        <v>-1.18998E-2</v>
      </c>
      <c r="DY184" s="17">
        <v>-3.73852E-2</v>
      </c>
      <c r="DZ184" s="17">
        <v>-1.2086100000000001E-2</v>
      </c>
      <c r="EA184" s="17">
        <v>7.2506000000000003E-3</v>
      </c>
      <c r="EB184" s="17">
        <v>4.5012099999999999E-2</v>
      </c>
      <c r="EC184" s="17">
        <v>3.25627E-2</v>
      </c>
      <c r="ED184" s="17">
        <v>4.2572699999999998E-2</v>
      </c>
      <c r="EE184" s="17">
        <v>0.1080438</v>
      </c>
      <c r="EF184" s="17">
        <v>0.14223450000000001</v>
      </c>
      <c r="EG184" s="17">
        <v>0.14134640000000001</v>
      </c>
      <c r="EH184" s="17">
        <v>0.16320229999999999</v>
      </c>
      <c r="EI184" s="17">
        <v>0.14159240000000001</v>
      </c>
      <c r="EJ184" s="17">
        <v>0.1452725</v>
      </c>
      <c r="EK184" s="17">
        <v>0.1960789</v>
      </c>
      <c r="EL184" s="17">
        <v>0.16148109999999999</v>
      </c>
      <c r="EM184" s="17">
        <v>0.2175752</v>
      </c>
      <c r="EN184" s="17">
        <v>0.1842268</v>
      </c>
      <c r="EO184" s="17">
        <v>0.11862300000000001</v>
      </c>
      <c r="EP184" s="17">
        <v>0.1273609</v>
      </c>
      <c r="EQ184" s="17">
        <v>9.7211699999999998E-2</v>
      </c>
      <c r="ER184" s="17">
        <v>8.5809300000000005E-2</v>
      </c>
      <c r="ES184" s="17">
        <v>7.9256400000000005E-2</v>
      </c>
      <c r="ET184" s="17">
        <v>7.08511E-2</v>
      </c>
      <c r="EU184" s="17">
        <v>74.517049999999998</v>
      </c>
      <c r="EV184" s="17">
        <v>73.786689999999993</v>
      </c>
      <c r="EW184" s="17">
        <v>73.341030000000003</v>
      </c>
      <c r="EX184" s="17">
        <v>72.599450000000004</v>
      </c>
      <c r="EY184" s="17">
        <v>70.914379999999994</v>
      </c>
      <c r="EZ184" s="17">
        <v>71.288640000000001</v>
      </c>
      <c r="FA184" s="17">
        <v>71.468599999999995</v>
      </c>
      <c r="FB184" s="17">
        <v>71.962810000000005</v>
      </c>
      <c r="FC184" s="17">
        <v>77.718909999999994</v>
      </c>
      <c r="FD184" s="17">
        <v>85.673370000000006</v>
      </c>
      <c r="FE184" s="17">
        <v>91.972560000000001</v>
      </c>
      <c r="FF184" s="17">
        <v>95.212459999999993</v>
      </c>
      <c r="FG184" s="17">
        <v>95.987319999999997</v>
      </c>
      <c r="FH184" s="17">
        <v>95.695179999999993</v>
      </c>
      <c r="FI184" s="17">
        <v>95.541809999999998</v>
      </c>
      <c r="FJ184" s="17">
        <v>97.275279999999995</v>
      </c>
      <c r="FK184" s="17">
        <v>97.349980000000002</v>
      </c>
      <c r="FL184" s="17">
        <v>96.009150000000005</v>
      </c>
      <c r="FM184" s="17">
        <v>91.709860000000006</v>
      </c>
      <c r="FN184" s="17">
        <v>85.572069999999997</v>
      </c>
      <c r="FO184" s="17">
        <v>81.999369999999999</v>
      </c>
      <c r="FP184" s="17">
        <v>80.063149999999993</v>
      </c>
      <c r="FQ184" s="17">
        <v>78.142110000000002</v>
      </c>
      <c r="FR184" s="17">
        <v>77.239540000000005</v>
      </c>
      <c r="FS184" s="17">
        <v>1.0879779999999999</v>
      </c>
      <c r="FT184" s="17"/>
      <c r="FU184" s="17">
        <v>6.9279599999999997E-2</v>
      </c>
      <c r="FW184" s="17"/>
      <c r="IA184" s="62"/>
    </row>
    <row r="185" spans="1:235" x14ac:dyDescent="0.25">
      <c r="A185" t="s">
        <v>266</v>
      </c>
      <c r="B185" t="s">
        <v>0</v>
      </c>
      <c r="C185" t="s">
        <v>312</v>
      </c>
      <c r="D185" s="63" t="s">
        <v>264</v>
      </c>
      <c r="E185" t="s">
        <v>219</v>
      </c>
      <c r="F185" s="17">
        <v>721</v>
      </c>
      <c r="G185" s="17">
        <v>0.68151550000000005</v>
      </c>
      <c r="H185" s="17">
        <v>0.57605640000000002</v>
      </c>
      <c r="I185" s="17">
        <v>0.49464200000000003</v>
      </c>
      <c r="J185" s="17">
        <v>0.45096209999999998</v>
      </c>
      <c r="K185" s="17">
        <v>0.46074340000000003</v>
      </c>
      <c r="L185" s="17">
        <v>0.50834889999999999</v>
      </c>
      <c r="M185" s="17">
        <v>0.53603999999999996</v>
      </c>
      <c r="N185" s="17">
        <v>0.48818109999999998</v>
      </c>
      <c r="O185" s="17">
        <v>0.40667690000000001</v>
      </c>
      <c r="P185" s="17">
        <v>0.30743609999999999</v>
      </c>
      <c r="Q185" s="17">
        <v>0.28357900000000003</v>
      </c>
      <c r="R185" s="17">
        <v>0.34969309999999998</v>
      </c>
      <c r="S185" s="17">
        <v>0.38534869999999999</v>
      </c>
      <c r="T185" s="17">
        <v>0.47949989999999998</v>
      </c>
      <c r="U185" s="17">
        <v>0.67861590000000005</v>
      </c>
      <c r="V185" s="17">
        <v>0.8422771</v>
      </c>
      <c r="W185" s="17">
        <v>0.94735910000000001</v>
      </c>
      <c r="X185" s="17">
        <v>1.0617380000000001</v>
      </c>
      <c r="Y185" s="17">
        <v>1.139068</v>
      </c>
      <c r="Z185" s="17">
        <v>1.1569959999999999</v>
      </c>
      <c r="AA185" s="17">
        <v>1.149535</v>
      </c>
      <c r="AB185" s="17">
        <v>1.0925100000000001</v>
      </c>
      <c r="AC185" s="17">
        <v>0.98148500000000005</v>
      </c>
      <c r="AD185" s="17">
        <v>0.87166109999999997</v>
      </c>
      <c r="AE185" s="17">
        <v>-0.21367</v>
      </c>
      <c r="AF185" s="17">
        <v>-0.19707730000000001</v>
      </c>
      <c r="AG185" s="17">
        <v>-0.2307942</v>
      </c>
      <c r="AH185" s="17">
        <v>-0.2366299</v>
      </c>
      <c r="AI185" s="17">
        <v>-0.21439340000000001</v>
      </c>
      <c r="AJ185" s="17">
        <v>-0.1339118</v>
      </c>
      <c r="AK185" s="17">
        <v>-8.9989E-2</v>
      </c>
      <c r="AL185" s="17">
        <v>-5.5152E-2</v>
      </c>
      <c r="AM185" s="17">
        <v>-2.7862499999999998E-2</v>
      </c>
      <c r="AN185" s="17">
        <v>-5.4253200000000001E-2</v>
      </c>
      <c r="AO185" s="17">
        <v>-3.7670000000000002E-2</v>
      </c>
      <c r="AP185" s="17">
        <v>-5.4783000000000002E-3</v>
      </c>
      <c r="AQ185" s="17">
        <v>-6.0997200000000001E-2</v>
      </c>
      <c r="AR185" s="17">
        <v>-9.3224399999999999E-2</v>
      </c>
      <c r="AS185" s="17">
        <v>-6.5894999999999999E-3</v>
      </c>
      <c r="AT185" s="17">
        <v>-4.8963E-2</v>
      </c>
      <c r="AU185" s="17">
        <v>-2.396E-4</v>
      </c>
      <c r="AV185" s="17">
        <v>-5.3752000000000001E-2</v>
      </c>
      <c r="AW185" s="17">
        <v>-5.05467E-2</v>
      </c>
      <c r="AX185" s="17">
        <v>-5.0750700000000003E-2</v>
      </c>
      <c r="AY185" s="17">
        <v>-4.2451200000000001E-2</v>
      </c>
      <c r="AZ185" s="17">
        <v>-0.1202599</v>
      </c>
      <c r="BA185" s="17">
        <v>-0.1425922</v>
      </c>
      <c r="BB185" s="17">
        <v>-0.128473</v>
      </c>
      <c r="BC185" s="17">
        <v>-0.1427137</v>
      </c>
      <c r="BD185" s="17">
        <v>-0.13820940000000001</v>
      </c>
      <c r="BE185" s="17">
        <v>-0.170011</v>
      </c>
      <c r="BF185" s="17">
        <v>-0.17177410000000001</v>
      </c>
      <c r="BG185" s="17">
        <v>-0.14780080000000001</v>
      </c>
      <c r="BH185" s="17">
        <v>-8.53468E-2</v>
      </c>
      <c r="BI185" s="17">
        <v>-5.3313199999999998E-2</v>
      </c>
      <c r="BJ185" s="17">
        <v>-1.5332200000000001E-2</v>
      </c>
      <c r="BK185" s="17">
        <v>1.5887399999999999E-2</v>
      </c>
      <c r="BL185" s="17">
        <v>1.718E-4</v>
      </c>
      <c r="BM185" s="17">
        <v>1.8584900000000001E-2</v>
      </c>
      <c r="BN185" s="17">
        <v>5.2027299999999999E-2</v>
      </c>
      <c r="BO185" s="17">
        <v>4.9026E-3</v>
      </c>
      <c r="BP185" s="17">
        <v>-2.2425E-2</v>
      </c>
      <c r="BQ185" s="17">
        <v>6.3222899999999999E-2</v>
      </c>
      <c r="BR185" s="17">
        <v>2.6395100000000001E-2</v>
      </c>
      <c r="BS185" s="17">
        <v>7.5515700000000005E-2</v>
      </c>
      <c r="BT185" s="17">
        <v>2.0977200000000001E-2</v>
      </c>
      <c r="BU185" s="17">
        <v>1.8733699999999999E-2</v>
      </c>
      <c r="BV185" s="17">
        <v>1.5857599999999999E-2</v>
      </c>
      <c r="BW185" s="17">
        <v>1.8942000000000001E-2</v>
      </c>
      <c r="BX185" s="17">
        <v>-5.6584700000000002E-2</v>
      </c>
      <c r="BY185" s="17">
        <v>-7.9683799999999999E-2</v>
      </c>
      <c r="BZ185" s="17">
        <v>-7.0737800000000003E-2</v>
      </c>
      <c r="CA185" s="17">
        <v>-9.35695E-2</v>
      </c>
      <c r="CB185" s="17">
        <v>-9.7437599999999999E-2</v>
      </c>
      <c r="CC185" s="17">
        <v>-0.12791269999999999</v>
      </c>
      <c r="CD185" s="17">
        <v>-0.1268552</v>
      </c>
      <c r="CE185" s="17">
        <v>-0.1016789</v>
      </c>
      <c r="CF185" s="17">
        <v>-5.1710800000000001E-2</v>
      </c>
      <c r="CG185" s="17">
        <v>-2.7911600000000002E-2</v>
      </c>
      <c r="CH185" s="17">
        <v>1.22469E-2</v>
      </c>
      <c r="CI185" s="17">
        <v>4.6188399999999998E-2</v>
      </c>
      <c r="CJ185" s="17">
        <v>3.7866299999999999E-2</v>
      </c>
      <c r="CK185" s="17">
        <v>5.7546800000000002E-2</v>
      </c>
      <c r="CL185" s="17">
        <v>9.1855500000000007E-2</v>
      </c>
      <c r="CM185" s="17">
        <v>5.0544600000000002E-2</v>
      </c>
      <c r="CN185" s="17">
        <v>2.6610499999999999E-2</v>
      </c>
      <c r="CO185" s="17">
        <v>0.1115748</v>
      </c>
      <c r="CP185" s="17">
        <v>7.8587799999999999E-2</v>
      </c>
      <c r="CQ185" s="17">
        <v>0.1279836</v>
      </c>
      <c r="CR185" s="17">
        <v>7.2734400000000005E-2</v>
      </c>
      <c r="CS185" s="17">
        <v>6.6717100000000001E-2</v>
      </c>
      <c r="CT185" s="17">
        <v>6.1990400000000001E-2</v>
      </c>
      <c r="CU185" s="17">
        <v>6.1462799999999998E-2</v>
      </c>
      <c r="CV185" s="17">
        <v>-1.24834E-2</v>
      </c>
      <c r="CW185" s="17">
        <v>-3.6113600000000003E-2</v>
      </c>
      <c r="CX185" s="17">
        <v>-3.0750599999999999E-2</v>
      </c>
      <c r="CY185" s="17">
        <v>-4.4425399999999997E-2</v>
      </c>
      <c r="CZ185" s="17">
        <v>-5.6665899999999998E-2</v>
      </c>
      <c r="DA185" s="17">
        <v>-8.5814399999999999E-2</v>
      </c>
      <c r="DB185" s="17">
        <v>-8.1936300000000004E-2</v>
      </c>
      <c r="DC185" s="17">
        <v>-5.5557000000000002E-2</v>
      </c>
      <c r="DD185" s="17">
        <v>-1.8074900000000001E-2</v>
      </c>
      <c r="DE185" s="17">
        <v>-2.5100999999999999E-3</v>
      </c>
      <c r="DF185" s="17">
        <v>3.9826100000000003E-2</v>
      </c>
      <c r="DG185" s="17">
        <v>7.6489299999999996E-2</v>
      </c>
      <c r="DH185" s="17">
        <v>7.55609E-2</v>
      </c>
      <c r="DI185" s="17">
        <v>9.6508700000000003E-2</v>
      </c>
      <c r="DJ185" s="17">
        <v>0.13168369999999999</v>
      </c>
      <c r="DK185" s="17">
        <v>9.61867E-2</v>
      </c>
      <c r="DL185" s="17">
        <v>7.5645900000000002E-2</v>
      </c>
      <c r="DM185" s="17">
        <v>0.1599266</v>
      </c>
      <c r="DN185" s="17">
        <v>0.1307806</v>
      </c>
      <c r="DO185" s="17">
        <v>0.18045140000000001</v>
      </c>
      <c r="DP185" s="17">
        <v>0.1244915</v>
      </c>
      <c r="DQ185" s="17">
        <v>0.1147005</v>
      </c>
      <c r="DR185" s="17">
        <v>0.1081231</v>
      </c>
      <c r="DS185" s="17">
        <v>0.10398350000000001</v>
      </c>
      <c r="DT185" s="17">
        <v>3.1617899999999997E-2</v>
      </c>
      <c r="DU185" s="17">
        <v>7.4564999999999996E-3</v>
      </c>
      <c r="DV185" s="17">
        <v>9.2365999999999993E-3</v>
      </c>
      <c r="DW185" s="17">
        <v>2.6530999999999999E-2</v>
      </c>
      <c r="DX185" s="17">
        <v>2.2020999999999998E-3</v>
      </c>
      <c r="DY185" s="17">
        <v>-2.50312E-2</v>
      </c>
      <c r="DZ185" s="17">
        <v>-1.7080399999999999E-2</v>
      </c>
      <c r="EA185" s="17">
        <v>1.10356E-2</v>
      </c>
      <c r="EB185" s="17">
        <v>3.0490099999999999E-2</v>
      </c>
      <c r="EC185" s="17">
        <v>3.41657E-2</v>
      </c>
      <c r="ED185" s="17">
        <v>7.9645900000000006E-2</v>
      </c>
      <c r="EE185" s="17">
        <v>0.1202392</v>
      </c>
      <c r="EF185" s="17">
        <v>0.12998580000000001</v>
      </c>
      <c r="EG185" s="17">
        <v>0.1527636</v>
      </c>
      <c r="EH185" s="17">
        <v>0.1891893</v>
      </c>
      <c r="EI185" s="17">
        <v>0.16208649999999999</v>
      </c>
      <c r="EJ185" s="17">
        <v>0.1464453</v>
      </c>
      <c r="EK185" s="17">
        <v>0.229739</v>
      </c>
      <c r="EL185" s="17">
        <v>0.20613860000000001</v>
      </c>
      <c r="EM185" s="17">
        <v>0.25620670000000001</v>
      </c>
      <c r="EN185" s="17">
        <v>0.1992207</v>
      </c>
      <c r="EO185" s="17">
        <v>0.18398100000000001</v>
      </c>
      <c r="EP185" s="17">
        <v>0.17473140000000001</v>
      </c>
      <c r="EQ185" s="17">
        <v>0.16537679999999999</v>
      </c>
      <c r="ER185" s="17">
        <v>9.5293199999999995E-2</v>
      </c>
      <c r="ES185" s="17">
        <v>7.0364899999999994E-2</v>
      </c>
      <c r="ET185" s="17">
        <v>6.6971799999999998E-2</v>
      </c>
      <c r="EU185" s="17">
        <v>73.609690000000001</v>
      </c>
      <c r="EV185" s="17">
        <v>72.385739999999998</v>
      </c>
      <c r="EW185" s="17">
        <v>71.837289999999996</v>
      </c>
      <c r="EX185" s="17">
        <v>71.130709999999993</v>
      </c>
      <c r="EY185" s="17">
        <v>70.253200000000007</v>
      </c>
      <c r="EZ185" s="17">
        <v>70.423220000000001</v>
      </c>
      <c r="FA185" s="17">
        <v>70.128879999999995</v>
      </c>
      <c r="FB185" s="17">
        <v>70.789760000000001</v>
      </c>
      <c r="FC185" s="17">
        <v>75.881159999999994</v>
      </c>
      <c r="FD185" s="17">
        <v>82.427779999999998</v>
      </c>
      <c r="FE185" s="17">
        <v>87.650810000000007</v>
      </c>
      <c r="FF185" s="17">
        <v>91.200180000000003</v>
      </c>
      <c r="FG185" s="17">
        <v>91.856480000000005</v>
      </c>
      <c r="FH185" s="17">
        <v>91.571299999999994</v>
      </c>
      <c r="FI185" s="17">
        <v>91.881159999999994</v>
      </c>
      <c r="FJ185" s="17">
        <v>92.727599999999995</v>
      </c>
      <c r="FK185" s="17">
        <v>92.238569999999996</v>
      </c>
      <c r="FL185" s="17">
        <v>90.552090000000007</v>
      </c>
      <c r="FM185" s="17">
        <v>87.084090000000003</v>
      </c>
      <c r="FN185" s="17">
        <v>82.899450000000002</v>
      </c>
      <c r="FO185" s="17">
        <v>80.142589999999998</v>
      </c>
      <c r="FP185" s="17">
        <v>78.543869999999998</v>
      </c>
      <c r="FQ185" s="17">
        <v>76.811700000000002</v>
      </c>
      <c r="FR185" s="17">
        <v>76.345519999999993</v>
      </c>
      <c r="FS185" s="17">
        <v>1.263074</v>
      </c>
      <c r="FT185" s="17"/>
      <c r="FU185" s="17">
        <v>7.7676999999999996E-2</v>
      </c>
      <c r="FW185" s="17"/>
      <c r="IA185" s="62"/>
    </row>
    <row r="186" spans="1:235" x14ac:dyDescent="0.25">
      <c r="A186" t="s">
        <v>266</v>
      </c>
      <c r="B186" t="s">
        <v>0</v>
      </c>
      <c r="C186" t="s">
        <v>312</v>
      </c>
      <c r="D186" s="63" t="s">
        <v>264</v>
      </c>
      <c r="E186" t="s">
        <v>220</v>
      </c>
      <c r="F186" s="17">
        <v>357</v>
      </c>
      <c r="G186" s="17">
        <v>0.33475159999999998</v>
      </c>
      <c r="H186" s="17">
        <v>0.29050280000000001</v>
      </c>
      <c r="I186" s="17">
        <v>0.2573146</v>
      </c>
      <c r="J186" s="17">
        <v>0.23741300000000001</v>
      </c>
      <c r="K186" s="17">
        <v>0.23877509999999999</v>
      </c>
      <c r="L186" s="17">
        <v>0.22488259999999999</v>
      </c>
      <c r="M186" s="17">
        <v>0.24381130000000001</v>
      </c>
      <c r="N186" s="17">
        <v>0.22924949999999999</v>
      </c>
      <c r="O186" s="17">
        <v>0.1963579</v>
      </c>
      <c r="P186" s="17">
        <v>0.15300939999999999</v>
      </c>
      <c r="Q186" s="17">
        <v>0.14290800000000001</v>
      </c>
      <c r="R186" s="17">
        <v>0.17273330000000001</v>
      </c>
      <c r="S186" s="17">
        <v>0.20002130000000001</v>
      </c>
      <c r="T186" s="17">
        <v>0.24623709999999999</v>
      </c>
      <c r="U186" s="17">
        <v>0.3162874</v>
      </c>
      <c r="V186" s="17">
        <v>0.39927970000000002</v>
      </c>
      <c r="W186" s="17">
        <v>0.419904</v>
      </c>
      <c r="X186" s="17">
        <v>0.46722399999999997</v>
      </c>
      <c r="Y186" s="17">
        <v>0.48892429999999998</v>
      </c>
      <c r="Z186" s="17">
        <v>0.48961510000000003</v>
      </c>
      <c r="AA186" s="17">
        <v>0.49147839999999998</v>
      </c>
      <c r="AB186" s="17">
        <v>0.4531481</v>
      </c>
      <c r="AC186" s="17">
        <v>0.41842679999999999</v>
      </c>
      <c r="AD186" s="17">
        <v>0.3773938</v>
      </c>
      <c r="AE186" s="17">
        <v>-7.7861799999999995E-2</v>
      </c>
      <c r="AF186" s="17">
        <v>-7.3314400000000002E-2</v>
      </c>
      <c r="AG186" s="17">
        <v>-8.9456900000000006E-2</v>
      </c>
      <c r="AH186" s="17">
        <v>-9.3849299999999997E-2</v>
      </c>
      <c r="AI186" s="17">
        <v>-8.9077900000000002E-2</v>
      </c>
      <c r="AJ186" s="17">
        <v>-9.4585299999999997E-2</v>
      </c>
      <c r="AK186" s="17">
        <v>-6.41655E-2</v>
      </c>
      <c r="AL186" s="17">
        <v>-3.5184600000000003E-2</v>
      </c>
      <c r="AM186" s="17">
        <v>-2.4413600000000001E-2</v>
      </c>
      <c r="AN186" s="17">
        <v>-5.26439E-2</v>
      </c>
      <c r="AO186" s="17">
        <v>-4.0734600000000003E-2</v>
      </c>
      <c r="AP186" s="17">
        <v>-3.2586299999999999E-2</v>
      </c>
      <c r="AQ186" s="17">
        <v>-4.16435E-2</v>
      </c>
      <c r="AR186" s="17">
        <v>-6.2510999999999997E-2</v>
      </c>
      <c r="AS186" s="17">
        <v>-2.8728699999999999E-2</v>
      </c>
      <c r="AT186" s="17">
        <v>-3.5144700000000001E-2</v>
      </c>
      <c r="AU186" s="17">
        <v>-2.3684899999999998E-2</v>
      </c>
      <c r="AV186" s="17">
        <v>-4.79015E-2</v>
      </c>
      <c r="AW186" s="17">
        <v>-5.19675E-2</v>
      </c>
      <c r="AX186" s="17">
        <v>-5.7545800000000001E-2</v>
      </c>
      <c r="AY186" s="17">
        <v>-4.2812099999999999E-2</v>
      </c>
      <c r="AZ186" s="17">
        <v>-9.8536899999999997E-2</v>
      </c>
      <c r="BA186" s="17">
        <v>-0.11506180000000001</v>
      </c>
      <c r="BB186" s="17">
        <v>-9.8401199999999994E-2</v>
      </c>
      <c r="BC186" s="17">
        <v>-3.8803999999999998E-2</v>
      </c>
      <c r="BD186" s="17">
        <v>-4.0884900000000002E-2</v>
      </c>
      <c r="BE186" s="17">
        <v>-5.7916299999999997E-2</v>
      </c>
      <c r="BF186" s="17">
        <v>-6.4139699999999994E-2</v>
      </c>
      <c r="BG186" s="17">
        <v>-5.6369900000000001E-2</v>
      </c>
      <c r="BH186" s="17">
        <v>-6.16137E-2</v>
      </c>
      <c r="BI186" s="17">
        <v>-3.8065099999999998E-2</v>
      </c>
      <c r="BJ186" s="17">
        <v>-1.11585E-2</v>
      </c>
      <c r="BK186" s="17">
        <v>-4.661E-4</v>
      </c>
      <c r="BL186" s="17">
        <v>-2.0354799999999999E-2</v>
      </c>
      <c r="BM186" s="17">
        <v>-8.8235999999999992E-3</v>
      </c>
      <c r="BN186" s="17">
        <v>-1.484E-4</v>
      </c>
      <c r="BO186" s="17">
        <v>-4.0653E-3</v>
      </c>
      <c r="BP186" s="17">
        <v>-1.93224E-2</v>
      </c>
      <c r="BQ186" s="17">
        <v>1.3409799999999999E-2</v>
      </c>
      <c r="BR186" s="17">
        <v>1.25939E-2</v>
      </c>
      <c r="BS186" s="17">
        <v>2.1680600000000001E-2</v>
      </c>
      <c r="BT186" s="17">
        <v>-9.4550000000000005E-4</v>
      </c>
      <c r="BU186" s="17">
        <v>-8.3741000000000006E-3</v>
      </c>
      <c r="BV186" s="17">
        <v>-1.4297799999999999E-2</v>
      </c>
      <c r="BW186" s="17">
        <v>-5.4354E-3</v>
      </c>
      <c r="BX186" s="17">
        <v>-5.9371800000000002E-2</v>
      </c>
      <c r="BY186" s="17">
        <v>-7.2642999999999999E-2</v>
      </c>
      <c r="BZ186" s="17">
        <v>-5.9337899999999999E-2</v>
      </c>
      <c r="CA186" s="17">
        <v>-1.1752800000000001E-2</v>
      </c>
      <c r="CB186" s="17">
        <v>-1.8424300000000001E-2</v>
      </c>
      <c r="CC186" s="17">
        <v>-3.6071400000000003E-2</v>
      </c>
      <c r="CD186" s="17">
        <v>-4.3562999999999998E-2</v>
      </c>
      <c r="CE186" s="17">
        <v>-3.3716500000000003E-2</v>
      </c>
      <c r="CF186" s="17">
        <v>-3.8777600000000002E-2</v>
      </c>
      <c r="CG186" s="17">
        <v>-1.9988100000000002E-2</v>
      </c>
      <c r="CH186" s="17">
        <v>5.4818999999999996E-3</v>
      </c>
      <c r="CI186" s="17">
        <v>1.61199E-2</v>
      </c>
      <c r="CJ186" s="17">
        <v>2.0086000000000001E-3</v>
      </c>
      <c r="CK186" s="17">
        <v>1.3277799999999999E-2</v>
      </c>
      <c r="CL186" s="17">
        <v>2.2317900000000002E-2</v>
      </c>
      <c r="CM186" s="17">
        <v>2.19613E-2</v>
      </c>
      <c r="CN186" s="17">
        <v>1.0589899999999999E-2</v>
      </c>
      <c r="CO186" s="17">
        <v>4.2594699999999999E-2</v>
      </c>
      <c r="CP186" s="17">
        <v>4.5657499999999997E-2</v>
      </c>
      <c r="CQ186" s="17">
        <v>5.3100500000000002E-2</v>
      </c>
      <c r="CR186" s="17">
        <v>3.1576E-2</v>
      </c>
      <c r="CS186" s="17">
        <v>2.1818500000000001E-2</v>
      </c>
      <c r="CT186" s="17">
        <v>1.5655700000000002E-2</v>
      </c>
      <c r="CU186" s="17">
        <v>2.04516E-2</v>
      </c>
      <c r="CV186" s="17">
        <v>-3.2246200000000003E-2</v>
      </c>
      <c r="CW186" s="17">
        <v>-4.3263900000000001E-2</v>
      </c>
      <c r="CX186" s="17">
        <v>-3.2282699999999998E-2</v>
      </c>
      <c r="CY186" s="17">
        <v>1.52985E-2</v>
      </c>
      <c r="CZ186" s="17">
        <v>4.0362999999999996E-3</v>
      </c>
      <c r="DA186" s="17">
        <v>-1.42264E-2</v>
      </c>
      <c r="DB186" s="17">
        <v>-2.2986300000000001E-2</v>
      </c>
      <c r="DC186" s="17">
        <v>-1.1063E-2</v>
      </c>
      <c r="DD186" s="17">
        <v>-1.59416E-2</v>
      </c>
      <c r="DE186" s="17">
        <v>-1.9109999999999999E-3</v>
      </c>
      <c r="DF186" s="17">
        <v>2.2122300000000001E-2</v>
      </c>
      <c r="DG186" s="17">
        <v>3.2705900000000003E-2</v>
      </c>
      <c r="DH186" s="17">
        <v>2.4371899999999998E-2</v>
      </c>
      <c r="DI186" s="17">
        <v>3.5379300000000002E-2</v>
      </c>
      <c r="DJ186" s="17">
        <v>4.4784299999999999E-2</v>
      </c>
      <c r="DK186" s="17">
        <v>4.7987799999999997E-2</v>
      </c>
      <c r="DL186" s="17">
        <v>4.0502099999999999E-2</v>
      </c>
      <c r="DM186" s="17">
        <v>7.1779700000000002E-2</v>
      </c>
      <c r="DN186" s="17">
        <v>7.8721100000000002E-2</v>
      </c>
      <c r="DO186" s="17">
        <v>8.4520499999999998E-2</v>
      </c>
      <c r="DP186" s="17">
        <v>6.4097500000000002E-2</v>
      </c>
      <c r="DQ186" s="17">
        <v>5.2011099999999998E-2</v>
      </c>
      <c r="DR186" s="17">
        <v>4.56091E-2</v>
      </c>
      <c r="DS186" s="17">
        <v>4.6338699999999997E-2</v>
      </c>
      <c r="DT186" s="17">
        <v>-5.1206000000000003E-3</v>
      </c>
      <c r="DU186" s="17">
        <v>-1.3884799999999999E-2</v>
      </c>
      <c r="DV186" s="17">
        <v>-5.2275999999999998E-3</v>
      </c>
      <c r="DW186" s="17">
        <v>5.4356300000000003E-2</v>
      </c>
      <c r="DX186" s="17">
        <v>3.64658E-2</v>
      </c>
      <c r="DY186" s="17">
        <v>1.7314199999999998E-2</v>
      </c>
      <c r="DZ186" s="17">
        <v>6.7232999999999998E-3</v>
      </c>
      <c r="EA186" s="17">
        <v>2.1644900000000002E-2</v>
      </c>
      <c r="EB186" s="17">
        <v>1.703E-2</v>
      </c>
      <c r="EC186" s="17">
        <v>2.41894E-2</v>
      </c>
      <c r="ED186" s="17">
        <v>4.6148399999999999E-2</v>
      </c>
      <c r="EE186" s="17">
        <v>5.66534E-2</v>
      </c>
      <c r="EF186" s="17">
        <v>5.6661000000000003E-2</v>
      </c>
      <c r="EG186" s="17">
        <v>6.7290199999999994E-2</v>
      </c>
      <c r="EH186" s="17">
        <v>7.7222200000000005E-2</v>
      </c>
      <c r="EI186" s="17">
        <v>8.5566000000000003E-2</v>
      </c>
      <c r="EJ186" s="17">
        <v>8.3690700000000007E-2</v>
      </c>
      <c r="EK186" s="17">
        <v>0.11391809999999999</v>
      </c>
      <c r="EL186" s="17">
        <v>0.12645960000000001</v>
      </c>
      <c r="EM186" s="17">
        <v>0.1298859</v>
      </c>
      <c r="EN186" s="17">
        <v>0.1110534</v>
      </c>
      <c r="EO186" s="17">
        <v>9.5604499999999995E-2</v>
      </c>
      <c r="EP186" s="17">
        <v>8.8857099999999994E-2</v>
      </c>
      <c r="EQ186" s="17">
        <v>8.3715399999999995E-2</v>
      </c>
      <c r="ER186" s="17">
        <v>3.4044400000000002E-2</v>
      </c>
      <c r="ES186" s="17">
        <v>2.8533900000000001E-2</v>
      </c>
      <c r="ET186" s="17">
        <v>3.3835700000000003E-2</v>
      </c>
      <c r="EU186" s="17">
        <v>73.512979999999999</v>
      </c>
      <c r="EV186" s="17">
        <v>72.361109999999996</v>
      </c>
      <c r="EW186" s="17">
        <v>72.100030000000004</v>
      </c>
      <c r="EX186" s="17">
        <v>71.488979999999998</v>
      </c>
      <c r="EY186" s="17">
        <v>70.918539999999993</v>
      </c>
      <c r="EZ186" s="17">
        <v>70.9482</v>
      </c>
      <c r="FA186" s="17">
        <v>70.714789999999994</v>
      </c>
      <c r="FB186" s="17">
        <v>71.150030000000001</v>
      </c>
      <c r="FC186" s="17">
        <v>75.613010000000003</v>
      </c>
      <c r="FD186" s="17">
        <v>81.209370000000007</v>
      </c>
      <c r="FE186" s="17">
        <v>85.657619999999994</v>
      </c>
      <c r="FF186" s="17">
        <v>88.672359999999998</v>
      </c>
      <c r="FG186" s="17">
        <v>88.585269999999994</v>
      </c>
      <c r="FH186" s="17">
        <v>87.979709999999997</v>
      </c>
      <c r="FI186" s="17">
        <v>88.829710000000006</v>
      </c>
      <c r="FJ186" s="17">
        <v>89.359449999999995</v>
      </c>
      <c r="FK186" s="17">
        <v>88.359369999999998</v>
      </c>
      <c r="FL186" s="17">
        <v>86.657520000000005</v>
      </c>
      <c r="FM186" s="17">
        <v>83.755759999999995</v>
      </c>
      <c r="FN186" s="17">
        <v>80.494550000000004</v>
      </c>
      <c r="FO186" s="17">
        <v>78.503780000000006</v>
      </c>
      <c r="FP186" s="17">
        <v>77.303759999999997</v>
      </c>
      <c r="FQ186" s="17">
        <v>75.894469999999998</v>
      </c>
      <c r="FR186" s="17">
        <v>75.542659999999998</v>
      </c>
      <c r="FS186" s="17">
        <v>0.7372687</v>
      </c>
      <c r="FT186" s="17"/>
      <c r="FU186" s="17">
        <v>4.1095100000000002E-2</v>
      </c>
      <c r="FW186" s="17"/>
    </row>
    <row r="187" spans="1:235" x14ac:dyDescent="0.25">
      <c r="A187" t="s">
        <v>266</v>
      </c>
      <c r="B187" t="s">
        <v>0</v>
      </c>
      <c r="C187" t="s">
        <v>312</v>
      </c>
      <c r="D187" s="63" t="s">
        <v>264</v>
      </c>
      <c r="E187" t="s">
        <v>221</v>
      </c>
      <c r="F187" s="17">
        <v>366</v>
      </c>
      <c r="G187" s="17">
        <v>0.33219569999999998</v>
      </c>
      <c r="H187" s="17">
        <v>0.27053369999999999</v>
      </c>
      <c r="I187" s="17">
        <v>0.22263620000000001</v>
      </c>
      <c r="J187" s="17">
        <v>0.19545879999999999</v>
      </c>
      <c r="K187" s="17">
        <v>0.2039716</v>
      </c>
      <c r="L187" s="17">
        <v>0.2848252</v>
      </c>
      <c r="M187" s="17">
        <v>0.29606549999999998</v>
      </c>
      <c r="N187" s="17">
        <v>0.26193169999999999</v>
      </c>
      <c r="O187" s="17">
        <v>0.2131284</v>
      </c>
      <c r="P187" s="17">
        <v>0.1609476</v>
      </c>
      <c r="Q187" s="17">
        <v>0.14567260000000001</v>
      </c>
      <c r="R187" s="17">
        <v>0.18520420000000001</v>
      </c>
      <c r="S187" s="17">
        <v>0.19508020000000001</v>
      </c>
      <c r="T187" s="17">
        <v>0.24424100000000001</v>
      </c>
      <c r="U187" s="17">
        <v>0.36946400000000001</v>
      </c>
      <c r="V187" s="17">
        <v>0.4429553</v>
      </c>
      <c r="W187" s="17">
        <v>0.54633410000000004</v>
      </c>
      <c r="X187" s="17">
        <v>0.61282720000000002</v>
      </c>
      <c r="Y187" s="17">
        <v>0.66749159999999996</v>
      </c>
      <c r="Z187" s="17">
        <v>0.67839490000000002</v>
      </c>
      <c r="AA187" s="17">
        <v>0.67041090000000003</v>
      </c>
      <c r="AB187" s="17">
        <v>0.65608750000000005</v>
      </c>
      <c r="AC187" s="17">
        <v>0.57499440000000002</v>
      </c>
      <c r="AD187" s="17">
        <v>0.49931429999999999</v>
      </c>
      <c r="AE187" s="17">
        <v>-0.2016742</v>
      </c>
      <c r="AF187" s="17">
        <v>-0.18192639999999999</v>
      </c>
      <c r="AG187" s="17">
        <v>-0.20068040000000001</v>
      </c>
      <c r="AH187" s="17">
        <v>-0.2042062</v>
      </c>
      <c r="AI187" s="17">
        <v>-0.18669649999999999</v>
      </c>
      <c r="AJ187" s="17">
        <v>-7.5565800000000002E-2</v>
      </c>
      <c r="AK187" s="17">
        <v>-4.96937E-2</v>
      </c>
      <c r="AL187" s="17">
        <v>-4.5860100000000001E-2</v>
      </c>
      <c r="AM187" s="17">
        <v>-3.2956100000000002E-2</v>
      </c>
      <c r="AN187" s="17">
        <v>-3.4123100000000003E-2</v>
      </c>
      <c r="AO187" s="17">
        <v>-2.9392499999999998E-2</v>
      </c>
      <c r="AP187" s="17">
        <v>-5.0622000000000002E-3</v>
      </c>
      <c r="AQ187" s="17">
        <v>-5.5002200000000001E-2</v>
      </c>
      <c r="AR187" s="17">
        <v>-6.7119899999999996E-2</v>
      </c>
      <c r="AS187" s="17">
        <v>-1.9968199999999998E-2</v>
      </c>
      <c r="AT187" s="17">
        <v>-6.6991999999999996E-2</v>
      </c>
      <c r="AU187" s="17">
        <v>-9.6912999999999999E-3</v>
      </c>
      <c r="AV187" s="17">
        <v>-3.9295400000000001E-2</v>
      </c>
      <c r="AW187" s="17">
        <v>-3.11005E-2</v>
      </c>
      <c r="AX187" s="17">
        <v>-2.8495900000000001E-2</v>
      </c>
      <c r="AY187" s="17">
        <v>-3.19809E-2</v>
      </c>
      <c r="AZ187" s="17">
        <v>-5.3209699999999999E-2</v>
      </c>
      <c r="BA187" s="17">
        <v>-6.3284599999999996E-2</v>
      </c>
      <c r="BB187" s="17">
        <v>-6.7599699999999999E-2</v>
      </c>
      <c r="BC187" s="17">
        <v>-0.1411184</v>
      </c>
      <c r="BD187" s="17">
        <v>-0.13138759999999999</v>
      </c>
      <c r="BE187" s="17">
        <v>-0.14630099999999999</v>
      </c>
      <c r="BF187" s="17">
        <v>-0.14458309999999999</v>
      </c>
      <c r="BG187" s="17">
        <v>-0.12827710000000001</v>
      </c>
      <c r="BH187" s="17">
        <v>-3.8891299999999997E-2</v>
      </c>
      <c r="BI187" s="17">
        <v>-2.39218E-2</v>
      </c>
      <c r="BJ187" s="17">
        <v>-1.3906E-2</v>
      </c>
      <c r="BK187" s="17">
        <v>5.4613999999999999E-3</v>
      </c>
      <c r="BL187" s="17">
        <v>1.09967E-2</v>
      </c>
      <c r="BM187" s="17">
        <v>1.7192200000000001E-2</v>
      </c>
      <c r="BN187" s="17">
        <v>4.40071E-2</v>
      </c>
      <c r="BO187" s="17">
        <v>1.806E-4</v>
      </c>
      <c r="BP187" s="17">
        <v>-1.1765899999999999E-2</v>
      </c>
      <c r="BQ187" s="17">
        <v>3.6196199999999998E-2</v>
      </c>
      <c r="BR187" s="17">
        <v>-9.0781999999999998E-3</v>
      </c>
      <c r="BS187" s="17">
        <v>5.0010499999999999E-2</v>
      </c>
      <c r="BT187" s="17">
        <v>1.7021000000000001E-2</v>
      </c>
      <c r="BU187" s="17">
        <v>2.1686E-2</v>
      </c>
      <c r="BV187" s="17">
        <v>1.9822099999999999E-2</v>
      </c>
      <c r="BW187" s="17">
        <v>1.6087600000000001E-2</v>
      </c>
      <c r="BX187" s="17">
        <v>-2.5723999999999999E-3</v>
      </c>
      <c r="BY187" s="17">
        <v>-1.6762300000000001E-2</v>
      </c>
      <c r="BZ187" s="17">
        <v>-2.5700000000000001E-2</v>
      </c>
      <c r="CA187" s="17">
        <v>-9.9177699999999994E-2</v>
      </c>
      <c r="CB187" s="17">
        <v>-9.6384700000000004E-2</v>
      </c>
      <c r="CC187" s="17">
        <v>-0.1086379</v>
      </c>
      <c r="CD187" s="17">
        <v>-0.1032884</v>
      </c>
      <c r="CE187" s="17">
        <v>-8.7816000000000005E-2</v>
      </c>
      <c r="CF187" s="17">
        <v>-1.34907E-2</v>
      </c>
      <c r="CG187" s="17">
        <v>-6.0723000000000001E-3</v>
      </c>
      <c r="CH187" s="17">
        <v>8.2252999999999996E-3</v>
      </c>
      <c r="CI187" s="17">
        <v>3.2069199999999999E-2</v>
      </c>
      <c r="CJ187" s="17">
        <v>4.2246400000000003E-2</v>
      </c>
      <c r="CK187" s="17">
        <v>4.9456699999999999E-2</v>
      </c>
      <c r="CL187" s="17">
        <v>7.7992300000000001E-2</v>
      </c>
      <c r="CM187" s="17">
        <v>3.8399999999999997E-2</v>
      </c>
      <c r="CN187" s="17">
        <v>2.6572200000000001E-2</v>
      </c>
      <c r="CO187" s="17">
        <v>7.5095400000000007E-2</v>
      </c>
      <c r="CP187" s="17">
        <v>3.10327E-2</v>
      </c>
      <c r="CQ187" s="17">
        <v>9.1359800000000005E-2</v>
      </c>
      <c r="CR187" s="17">
        <v>5.6025600000000002E-2</v>
      </c>
      <c r="CS187" s="17">
        <v>5.8245699999999997E-2</v>
      </c>
      <c r="CT187" s="17">
        <v>5.3287099999999997E-2</v>
      </c>
      <c r="CU187" s="17">
        <v>4.9379600000000003E-2</v>
      </c>
      <c r="CV187" s="17">
        <v>3.2498800000000001E-2</v>
      </c>
      <c r="CW187" s="17">
        <v>1.5458899999999999E-2</v>
      </c>
      <c r="CX187" s="17">
        <v>3.3197000000000001E-3</v>
      </c>
      <c r="CY187" s="17">
        <v>-5.7237000000000003E-2</v>
      </c>
      <c r="CZ187" s="17">
        <v>-6.1381699999999997E-2</v>
      </c>
      <c r="DA187" s="17">
        <v>-7.0974899999999994E-2</v>
      </c>
      <c r="DB187" s="17">
        <v>-6.1993600000000003E-2</v>
      </c>
      <c r="DC187" s="17">
        <v>-4.7354899999999998E-2</v>
      </c>
      <c r="DD187" s="17">
        <v>1.1909899999999999E-2</v>
      </c>
      <c r="DE187" s="17">
        <v>1.1777299999999999E-2</v>
      </c>
      <c r="DF187" s="17">
        <v>3.0356600000000001E-2</v>
      </c>
      <c r="DG187" s="17">
        <v>5.8677100000000003E-2</v>
      </c>
      <c r="DH187" s="17">
        <v>7.3496199999999998E-2</v>
      </c>
      <c r="DI187" s="17">
        <v>8.1721199999999994E-2</v>
      </c>
      <c r="DJ187" s="17">
        <v>0.1119776</v>
      </c>
      <c r="DK187" s="17">
        <v>7.6619400000000004E-2</v>
      </c>
      <c r="DL187" s="17">
        <v>6.4910200000000001E-2</v>
      </c>
      <c r="DM187" s="17">
        <v>0.1139947</v>
      </c>
      <c r="DN187" s="17">
        <v>7.1143600000000001E-2</v>
      </c>
      <c r="DO187" s="17">
        <v>0.1327091</v>
      </c>
      <c r="DP187" s="17">
        <v>9.5030100000000006E-2</v>
      </c>
      <c r="DQ187" s="17">
        <v>9.4805500000000001E-2</v>
      </c>
      <c r="DR187" s="17">
        <v>8.6751999999999996E-2</v>
      </c>
      <c r="DS187" s="17">
        <v>8.2671700000000001E-2</v>
      </c>
      <c r="DT187" s="17">
        <v>6.7570000000000005E-2</v>
      </c>
      <c r="DU187" s="17">
        <v>4.7680100000000003E-2</v>
      </c>
      <c r="DV187" s="17">
        <v>3.2339300000000001E-2</v>
      </c>
      <c r="DW187" s="17">
        <v>3.3187999999999998E-3</v>
      </c>
      <c r="DX187" s="17">
        <v>-1.0843E-2</v>
      </c>
      <c r="DY187" s="17">
        <v>-1.65954E-2</v>
      </c>
      <c r="DZ187" s="17">
        <v>-2.3705000000000002E-3</v>
      </c>
      <c r="EA187" s="17">
        <v>1.10645E-2</v>
      </c>
      <c r="EB187" s="17">
        <v>4.8584299999999997E-2</v>
      </c>
      <c r="EC187" s="17">
        <v>3.7549199999999998E-2</v>
      </c>
      <c r="ED187" s="17">
        <v>6.2310699999999997E-2</v>
      </c>
      <c r="EE187" s="17">
        <v>9.70945E-2</v>
      </c>
      <c r="EF187" s="17">
        <v>0.1186159</v>
      </c>
      <c r="EG187" s="17">
        <v>0.1283059</v>
      </c>
      <c r="EH187" s="17">
        <v>0.16104689999999999</v>
      </c>
      <c r="EI187" s="17">
        <v>0.13180210000000001</v>
      </c>
      <c r="EJ187" s="17">
        <v>0.1202643</v>
      </c>
      <c r="EK187" s="17">
        <v>0.17015910000000001</v>
      </c>
      <c r="EL187" s="17">
        <v>0.12905739999999999</v>
      </c>
      <c r="EM187" s="17">
        <v>0.192411</v>
      </c>
      <c r="EN187" s="17">
        <v>0.15134649999999999</v>
      </c>
      <c r="EO187" s="17">
        <v>0.147592</v>
      </c>
      <c r="EP187" s="17">
        <v>0.1350701</v>
      </c>
      <c r="EQ187" s="17">
        <v>0.1307402</v>
      </c>
      <c r="ER187" s="17">
        <v>0.1182072</v>
      </c>
      <c r="ES187" s="17">
        <v>9.4202400000000006E-2</v>
      </c>
      <c r="ET187" s="17">
        <v>7.4238999999999999E-2</v>
      </c>
      <c r="EU187" s="17">
        <v>73.70384</v>
      </c>
      <c r="EV187" s="17">
        <v>72.409589999999994</v>
      </c>
      <c r="EW187" s="17">
        <v>71.581090000000003</v>
      </c>
      <c r="EX187" s="17">
        <v>70.781459999999996</v>
      </c>
      <c r="EY187" s="17">
        <v>69.605029999999999</v>
      </c>
      <c r="EZ187" s="17">
        <v>69.911619999999999</v>
      </c>
      <c r="FA187" s="17">
        <v>69.558049999999994</v>
      </c>
      <c r="FB187" s="17">
        <v>70.438879999999997</v>
      </c>
      <c r="FC187" s="17">
        <v>76.142250000000004</v>
      </c>
      <c r="FD187" s="17">
        <v>83.613979999999998</v>
      </c>
      <c r="FE187" s="17">
        <v>89.591499999999996</v>
      </c>
      <c r="FF187" s="17">
        <v>93.66207</v>
      </c>
      <c r="FG187" s="17">
        <v>95.042400000000001</v>
      </c>
      <c r="FH187" s="17">
        <v>95.069410000000005</v>
      </c>
      <c r="FI187" s="17">
        <v>94.853129999999993</v>
      </c>
      <c r="FJ187" s="17">
        <v>96.00779</v>
      </c>
      <c r="FK187" s="17">
        <v>96.016490000000005</v>
      </c>
      <c r="FL187" s="17">
        <v>94.344790000000003</v>
      </c>
      <c r="FM187" s="17">
        <v>90.325379999999996</v>
      </c>
      <c r="FN187" s="17">
        <v>85.241619999999998</v>
      </c>
      <c r="FO187" s="17">
        <v>81.738489999999999</v>
      </c>
      <c r="FP187" s="17">
        <v>79.751429999999999</v>
      </c>
      <c r="FQ187" s="17">
        <v>77.704989999999995</v>
      </c>
      <c r="FR187" s="17">
        <v>77.127459999999999</v>
      </c>
      <c r="FS187" s="17">
        <v>0.8055156</v>
      </c>
      <c r="FT187" s="17"/>
      <c r="FU187" s="17">
        <v>4.6745299999999997E-2</v>
      </c>
      <c r="FW187" s="17"/>
      <c r="IA187" s="62"/>
    </row>
    <row r="188" spans="1:235" x14ac:dyDescent="0.25">
      <c r="A188" t="s">
        <v>266</v>
      </c>
      <c r="B188" t="s">
        <v>0</v>
      </c>
      <c r="C188" t="s">
        <v>312</v>
      </c>
      <c r="D188" s="63" t="s">
        <v>263</v>
      </c>
      <c r="E188" t="s">
        <v>219</v>
      </c>
      <c r="F188" s="17">
        <v>448</v>
      </c>
      <c r="G188" s="17">
        <v>0.41232469999999999</v>
      </c>
      <c r="H188" s="17">
        <v>0.35022789999999998</v>
      </c>
      <c r="I188" s="17">
        <v>0.28360829999999998</v>
      </c>
      <c r="J188" s="17">
        <v>0.26663569999999998</v>
      </c>
      <c r="K188" s="17">
        <v>0.28378680000000001</v>
      </c>
      <c r="L188" s="17">
        <v>0.32873609999999998</v>
      </c>
      <c r="M188" s="17">
        <v>0.36406369999999999</v>
      </c>
      <c r="N188" s="17">
        <v>0.35920180000000002</v>
      </c>
      <c r="O188" s="17">
        <v>0.37887009999999999</v>
      </c>
      <c r="P188" s="17">
        <v>0.38876810000000001</v>
      </c>
      <c r="Q188" s="17">
        <v>0.3782818</v>
      </c>
      <c r="R188" s="17">
        <v>0.4605011</v>
      </c>
      <c r="S188" s="17">
        <v>0.48616179999999998</v>
      </c>
      <c r="T188" s="17">
        <v>0.47600480000000001</v>
      </c>
      <c r="U188" s="17">
        <v>0.57063750000000002</v>
      </c>
      <c r="V188" s="17">
        <v>0.59297</v>
      </c>
      <c r="W188" s="17">
        <v>0.67601820000000001</v>
      </c>
      <c r="X188" s="17">
        <v>0.76045569999999996</v>
      </c>
      <c r="Y188" s="17">
        <v>0.77913489999999996</v>
      </c>
      <c r="Z188" s="17">
        <v>0.75940129999999995</v>
      </c>
      <c r="AA188" s="17">
        <v>0.74804329999999997</v>
      </c>
      <c r="AB188" s="17">
        <v>0.67549230000000005</v>
      </c>
      <c r="AC188" s="17">
        <v>0.572681</v>
      </c>
      <c r="AD188" s="17">
        <v>0.47910829999999999</v>
      </c>
      <c r="AE188" s="17">
        <v>-0.1792156</v>
      </c>
      <c r="AF188" s="17">
        <v>-0.191967</v>
      </c>
      <c r="AG188" s="17">
        <v>-0.2285848</v>
      </c>
      <c r="AH188" s="17">
        <v>-0.2324958</v>
      </c>
      <c r="AI188" s="17">
        <v>-0.19426779999999999</v>
      </c>
      <c r="AJ188" s="17">
        <v>-0.1167555</v>
      </c>
      <c r="AK188" s="17">
        <v>-5.47657E-2</v>
      </c>
      <c r="AL188" s="17">
        <v>-4.8358600000000002E-2</v>
      </c>
      <c r="AM188" s="17">
        <v>-4.2732699999999998E-2</v>
      </c>
      <c r="AN188" s="17">
        <v>-3.7103299999999999E-2</v>
      </c>
      <c r="AO188" s="17">
        <v>-5.8935300000000003E-2</v>
      </c>
      <c r="AP188" s="17">
        <v>-2.9849999999999998E-3</v>
      </c>
      <c r="AQ188" s="17">
        <v>-1.39662E-2</v>
      </c>
      <c r="AR188" s="17">
        <v>-6.9597500000000007E-2</v>
      </c>
      <c r="AS188" s="17">
        <v>-7.1279999999999998E-3</v>
      </c>
      <c r="AT188" s="17">
        <v>-4.9848099999999999E-2</v>
      </c>
      <c r="AU188" s="17">
        <v>9.6900000000000007E-3</v>
      </c>
      <c r="AV188" s="17">
        <v>4.2515400000000002E-2</v>
      </c>
      <c r="AW188" s="17">
        <v>2.72173E-2</v>
      </c>
      <c r="AX188" s="17">
        <v>-1.6658599999999999E-2</v>
      </c>
      <c r="AY188" s="17">
        <v>1.20386E-2</v>
      </c>
      <c r="AZ188" s="17">
        <v>-4.7672800000000001E-2</v>
      </c>
      <c r="BA188" s="17">
        <v>-8.3267900000000006E-2</v>
      </c>
      <c r="BB188" s="17">
        <v>-0.1086347</v>
      </c>
      <c r="BC188" s="17">
        <v>-0.1175696</v>
      </c>
      <c r="BD188" s="17">
        <v>-0.1337006</v>
      </c>
      <c r="BE188" s="17">
        <v>-0.16847010000000001</v>
      </c>
      <c r="BF188" s="17">
        <v>-0.16964270000000001</v>
      </c>
      <c r="BG188" s="17">
        <v>-0.13345670000000001</v>
      </c>
      <c r="BH188" s="17">
        <v>-7.2117799999999996E-2</v>
      </c>
      <c r="BI188" s="17">
        <v>-2.2039900000000001E-2</v>
      </c>
      <c r="BJ188" s="17">
        <v>-8.1654999999999991E-3</v>
      </c>
      <c r="BK188" s="17">
        <v>1.5638E-3</v>
      </c>
      <c r="BL188" s="17">
        <v>1.1639699999999999E-2</v>
      </c>
      <c r="BM188" s="17">
        <v>-6.7768000000000004E-3</v>
      </c>
      <c r="BN188" s="17">
        <v>5.3586799999999997E-2</v>
      </c>
      <c r="BO188" s="17">
        <v>4.6528899999999998E-2</v>
      </c>
      <c r="BP188" s="17">
        <v>-8.4156000000000005E-3</v>
      </c>
      <c r="BQ188" s="17">
        <v>5.4148799999999997E-2</v>
      </c>
      <c r="BR188" s="17">
        <v>1.6281400000000001E-2</v>
      </c>
      <c r="BS188" s="17">
        <v>7.4389899999999995E-2</v>
      </c>
      <c r="BT188" s="17">
        <v>0.1077519</v>
      </c>
      <c r="BU188" s="17">
        <v>8.3288799999999996E-2</v>
      </c>
      <c r="BV188" s="17">
        <v>4.2905800000000001E-2</v>
      </c>
      <c r="BW188" s="17">
        <v>6.55892E-2</v>
      </c>
      <c r="BX188" s="17">
        <v>8.3046999999999999E-3</v>
      </c>
      <c r="BY188" s="17">
        <v>-3.2030999999999997E-2</v>
      </c>
      <c r="BZ188" s="17">
        <v>-5.9983700000000001E-2</v>
      </c>
      <c r="CA188" s="17">
        <v>-7.4873899999999993E-2</v>
      </c>
      <c r="CB188" s="17">
        <v>-9.3345499999999998E-2</v>
      </c>
      <c r="CC188" s="17">
        <v>-0.1268348</v>
      </c>
      <c r="CD188" s="17">
        <v>-0.1261108</v>
      </c>
      <c r="CE188" s="17">
        <v>-9.1339100000000006E-2</v>
      </c>
      <c r="CF188" s="17">
        <v>-4.12019E-2</v>
      </c>
      <c r="CG188" s="17">
        <v>6.2589999999999998E-4</v>
      </c>
      <c r="CH188" s="17">
        <v>1.9672100000000001E-2</v>
      </c>
      <c r="CI188" s="17">
        <v>3.2243500000000001E-2</v>
      </c>
      <c r="CJ188" s="17">
        <v>4.5399000000000002E-2</v>
      </c>
      <c r="CK188" s="17">
        <v>2.9348099999999998E-2</v>
      </c>
      <c r="CL188" s="17">
        <v>9.2768199999999995E-2</v>
      </c>
      <c r="CM188" s="17">
        <v>8.8427599999999995E-2</v>
      </c>
      <c r="CN188" s="17">
        <v>3.39589E-2</v>
      </c>
      <c r="CO188" s="17">
        <v>9.6588900000000005E-2</v>
      </c>
      <c r="CP188" s="17">
        <v>6.2082600000000002E-2</v>
      </c>
      <c r="CQ188" s="17">
        <v>0.1192008</v>
      </c>
      <c r="CR188" s="17">
        <v>0.1529344</v>
      </c>
      <c r="CS188" s="17">
        <v>0.1221238</v>
      </c>
      <c r="CT188" s="17">
        <v>8.4159899999999996E-2</v>
      </c>
      <c r="CU188" s="17">
        <v>0.1026782</v>
      </c>
      <c r="CV188" s="17">
        <v>4.7074600000000001E-2</v>
      </c>
      <c r="CW188" s="17">
        <v>3.4554999999999998E-3</v>
      </c>
      <c r="CX188" s="17">
        <v>-2.6288099999999998E-2</v>
      </c>
      <c r="CY188" s="17">
        <v>-3.2178100000000001E-2</v>
      </c>
      <c r="CZ188" s="17">
        <v>-5.29904E-2</v>
      </c>
      <c r="DA188" s="17">
        <v>-8.5199499999999997E-2</v>
      </c>
      <c r="DB188" s="17">
        <v>-8.2578899999999997E-2</v>
      </c>
      <c r="DC188" s="17">
        <v>-4.9221599999999997E-2</v>
      </c>
      <c r="DD188" s="17">
        <v>-1.0285900000000001E-2</v>
      </c>
      <c r="DE188" s="17">
        <v>2.3291800000000001E-2</v>
      </c>
      <c r="DF188" s="17">
        <v>4.7509700000000002E-2</v>
      </c>
      <c r="DG188" s="17">
        <v>6.2923099999999996E-2</v>
      </c>
      <c r="DH188" s="17">
        <v>7.9158199999999998E-2</v>
      </c>
      <c r="DI188" s="17">
        <v>6.5472900000000001E-2</v>
      </c>
      <c r="DJ188" s="17">
        <v>0.1319496</v>
      </c>
      <c r="DK188" s="17">
        <v>0.13032630000000001</v>
      </c>
      <c r="DL188" s="17">
        <v>7.6333300000000007E-2</v>
      </c>
      <c r="DM188" s="17">
        <v>0.13902900000000001</v>
      </c>
      <c r="DN188" s="17">
        <v>0.1078837</v>
      </c>
      <c r="DO188" s="17">
        <v>0.16401180000000001</v>
      </c>
      <c r="DP188" s="17">
        <v>0.19811699999999999</v>
      </c>
      <c r="DQ188" s="17">
        <v>0.16095880000000001</v>
      </c>
      <c r="DR188" s="17">
        <v>0.12541389999999999</v>
      </c>
      <c r="DS188" s="17">
        <v>0.13976720000000001</v>
      </c>
      <c r="DT188" s="17">
        <v>8.5844500000000004E-2</v>
      </c>
      <c r="DU188" s="17">
        <v>3.8941999999999997E-2</v>
      </c>
      <c r="DV188" s="17">
        <v>7.4075E-3</v>
      </c>
      <c r="DW188" s="17">
        <v>2.9467799999999999E-2</v>
      </c>
      <c r="DX188" s="17">
        <v>5.2759E-3</v>
      </c>
      <c r="DY188" s="17">
        <v>-2.5084800000000001E-2</v>
      </c>
      <c r="DZ188" s="17">
        <v>-1.9725800000000002E-2</v>
      </c>
      <c r="EA188" s="17">
        <v>1.1589500000000001E-2</v>
      </c>
      <c r="EB188" s="17">
        <v>3.4351800000000002E-2</v>
      </c>
      <c r="EC188" s="17">
        <v>5.6017600000000001E-2</v>
      </c>
      <c r="ED188" s="17">
        <v>8.7702799999999997E-2</v>
      </c>
      <c r="EE188" s="17">
        <v>0.1072196</v>
      </c>
      <c r="EF188" s="17">
        <v>0.12790119999999999</v>
      </c>
      <c r="EG188" s="17">
        <v>0.1176315</v>
      </c>
      <c r="EH188" s="17">
        <v>0.18852140000000001</v>
      </c>
      <c r="EI188" s="17">
        <v>0.1908214</v>
      </c>
      <c r="EJ188" s="17">
        <v>0.1375152</v>
      </c>
      <c r="EK188" s="17">
        <v>0.2003057</v>
      </c>
      <c r="EL188" s="17">
        <v>0.17401330000000001</v>
      </c>
      <c r="EM188" s="17">
        <v>0.22871159999999999</v>
      </c>
      <c r="EN188" s="17">
        <v>0.26335340000000002</v>
      </c>
      <c r="EO188" s="17">
        <v>0.21703040000000001</v>
      </c>
      <c r="EP188" s="17">
        <v>0.18497830000000001</v>
      </c>
      <c r="EQ188" s="17">
        <v>0.19331780000000001</v>
      </c>
      <c r="ER188" s="17">
        <v>0.141822</v>
      </c>
      <c r="ES188" s="17">
        <v>9.0178900000000006E-2</v>
      </c>
      <c r="ET188" s="17">
        <v>5.60586E-2</v>
      </c>
      <c r="EU188" s="17">
        <v>79.479870000000005</v>
      </c>
      <c r="EV188" s="17">
        <v>78.337519999999998</v>
      </c>
      <c r="EW188" s="17">
        <v>77.034270000000006</v>
      </c>
      <c r="EX188" s="17">
        <v>76.639809999999997</v>
      </c>
      <c r="EY188" s="17">
        <v>76.480829999999997</v>
      </c>
      <c r="EZ188" s="17">
        <v>75.789919999999995</v>
      </c>
      <c r="FA188" s="17">
        <v>75.629980000000003</v>
      </c>
      <c r="FB188" s="17">
        <v>76.086299999999994</v>
      </c>
      <c r="FC188" s="17">
        <v>80.353219999999993</v>
      </c>
      <c r="FD188" s="17">
        <v>85.749529999999993</v>
      </c>
      <c r="FE188" s="17">
        <v>88.502319999999997</v>
      </c>
      <c r="FF188" s="17">
        <v>90.140240000000006</v>
      </c>
      <c r="FG188" s="17">
        <v>91.478849999999994</v>
      </c>
      <c r="FH188" s="17">
        <v>91.321830000000006</v>
      </c>
      <c r="FI188" s="17">
        <v>91.467089999999999</v>
      </c>
      <c r="FJ188" s="17">
        <v>92.341409999999996</v>
      </c>
      <c r="FK188" s="17">
        <v>91.520030000000006</v>
      </c>
      <c r="FL188" s="17">
        <v>90.309100000000001</v>
      </c>
      <c r="FM188" s="17">
        <v>88.242379999999997</v>
      </c>
      <c r="FN188" s="17">
        <v>84.071619999999996</v>
      </c>
      <c r="FO188" s="17">
        <v>81.095100000000002</v>
      </c>
      <c r="FP188" s="17">
        <v>79.88409</v>
      </c>
      <c r="FQ188" s="17">
        <v>79.048929999999999</v>
      </c>
      <c r="FR188" s="17">
        <v>77.981210000000004</v>
      </c>
      <c r="FS188" s="17">
        <v>1.172131</v>
      </c>
      <c r="FT188" s="17"/>
      <c r="FU188" s="17">
        <v>6.7059400000000005E-2</v>
      </c>
      <c r="FW188" s="17"/>
    </row>
    <row r="189" spans="1:235" x14ac:dyDescent="0.25">
      <c r="A189" t="s">
        <v>266</v>
      </c>
      <c r="B189" t="s">
        <v>0</v>
      </c>
      <c r="C189" t="s">
        <v>312</v>
      </c>
      <c r="D189" s="63" t="s">
        <v>263</v>
      </c>
      <c r="E189" t="s">
        <v>220</v>
      </c>
      <c r="F189" s="17">
        <v>211</v>
      </c>
      <c r="G189" s="17">
        <v>0.2002845</v>
      </c>
      <c r="H189" s="17">
        <v>0.17629710000000001</v>
      </c>
      <c r="I189" s="17">
        <v>0.15117069999999999</v>
      </c>
      <c r="J189" s="17">
        <v>0.16206999999999999</v>
      </c>
      <c r="K189" s="17">
        <v>0.1577036</v>
      </c>
      <c r="L189" s="17">
        <v>0.14178560000000001</v>
      </c>
      <c r="M189" s="17">
        <v>0.16274169999999999</v>
      </c>
      <c r="N189" s="17">
        <v>0.17146049999999999</v>
      </c>
      <c r="O189" s="17">
        <v>0.18784139999999999</v>
      </c>
      <c r="P189" s="17">
        <v>0.18679390000000001</v>
      </c>
      <c r="Q189" s="17">
        <v>0.1767801</v>
      </c>
      <c r="R189" s="17">
        <v>0.2164847</v>
      </c>
      <c r="S189" s="17">
        <v>0.2222046</v>
      </c>
      <c r="T189" s="17">
        <v>0.22435959999999999</v>
      </c>
      <c r="U189" s="17">
        <v>0.28121380000000001</v>
      </c>
      <c r="V189" s="17">
        <v>0.29119420000000001</v>
      </c>
      <c r="W189" s="17">
        <v>0.31979180000000001</v>
      </c>
      <c r="X189" s="17">
        <v>0.3458754</v>
      </c>
      <c r="Y189" s="17">
        <v>0.3440686</v>
      </c>
      <c r="Z189" s="17">
        <v>0.33007760000000003</v>
      </c>
      <c r="AA189" s="17">
        <v>0.32701999999999998</v>
      </c>
      <c r="AB189" s="17">
        <v>0.27987020000000001</v>
      </c>
      <c r="AC189" s="17">
        <v>0.24561839999999999</v>
      </c>
      <c r="AD189" s="17">
        <v>0.20775759999999999</v>
      </c>
      <c r="AE189" s="17">
        <v>-7.3359999999999995E-2</v>
      </c>
      <c r="AF189" s="17">
        <v>-7.7792899999999998E-2</v>
      </c>
      <c r="AG189" s="17">
        <v>-8.1540600000000005E-2</v>
      </c>
      <c r="AH189" s="17">
        <v>-6.0841899999999997E-2</v>
      </c>
      <c r="AI189" s="17">
        <v>-5.3771100000000002E-2</v>
      </c>
      <c r="AJ189" s="17">
        <v>-6.0375199999999997E-2</v>
      </c>
      <c r="AK189" s="17">
        <v>-2.7904399999999999E-2</v>
      </c>
      <c r="AL189" s="17">
        <v>-1.7707500000000001E-2</v>
      </c>
      <c r="AM189" s="17">
        <v>-2.3046400000000002E-2</v>
      </c>
      <c r="AN189" s="17">
        <v>-3.17179E-2</v>
      </c>
      <c r="AO189" s="17">
        <v>-5.0776300000000003E-2</v>
      </c>
      <c r="AP189" s="17">
        <v>-9.1769999999999994E-3</v>
      </c>
      <c r="AQ189" s="17">
        <v>-6.3936000000000002E-3</v>
      </c>
      <c r="AR189" s="17">
        <v>-3.7166600000000001E-2</v>
      </c>
      <c r="AS189" s="17">
        <v>1.02167E-2</v>
      </c>
      <c r="AT189" s="17">
        <v>-2.1836299999999999E-2</v>
      </c>
      <c r="AU189" s="17">
        <v>5.3486000000000002E-3</v>
      </c>
      <c r="AV189" s="17">
        <v>5.4885999999999997E-3</v>
      </c>
      <c r="AW189" s="17">
        <v>-2.4772000000000001E-3</v>
      </c>
      <c r="AX189" s="17">
        <v>-3.3129899999999997E-2</v>
      </c>
      <c r="AY189" s="17">
        <v>-2.1398899999999998E-2</v>
      </c>
      <c r="AZ189" s="17">
        <v>-6.0450299999999998E-2</v>
      </c>
      <c r="BA189" s="17">
        <v>-6.2183799999999997E-2</v>
      </c>
      <c r="BB189" s="17">
        <v>-7.3814500000000005E-2</v>
      </c>
      <c r="BC189" s="17">
        <v>-3.7127199999999999E-2</v>
      </c>
      <c r="BD189" s="17">
        <v>-4.4448700000000001E-2</v>
      </c>
      <c r="BE189" s="17">
        <v>-5.1001400000000002E-2</v>
      </c>
      <c r="BF189" s="17">
        <v>-3.4584400000000001E-2</v>
      </c>
      <c r="BG189" s="17">
        <v>-2.92298E-2</v>
      </c>
      <c r="BH189" s="17">
        <v>-3.6176699999999999E-2</v>
      </c>
      <c r="BI189" s="17">
        <v>-9.0807000000000006E-3</v>
      </c>
      <c r="BJ189" s="17">
        <v>3.5918999999999999E-3</v>
      </c>
      <c r="BK189" s="17">
        <v>1.0962999999999999E-3</v>
      </c>
      <c r="BL189" s="17">
        <v>-3.7288999999999998E-3</v>
      </c>
      <c r="BM189" s="17">
        <v>-1.85256E-2</v>
      </c>
      <c r="BN189" s="17">
        <v>2.2824299999999999E-2</v>
      </c>
      <c r="BO189" s="17">
        <v>2.6208100000000002E-2</v>
      </c>
      <c r="BP189" s="17">
        <v>-5.3879999999999998E-4</v>
      </c>
      <c r="BQ189" s="17">
        <v>4.5772E-2</v>
      </c>
      <c r="BR189" s="17">
        <v>1.9444099999999999E-2</v>
      </c>
      <c r="BS189" s="17">
        <v>4.3351599999999997E-2</v>
      </c>
      <c r="BT189" s="17">
        <v>4.4922400000000001E-2</v>
      </c>
      <c r="BU189" s="17">
        <v>3.2814099999999999E-2</v>
      </c>
      <c r="BV189" s="17">
        <v>3.7120999999999999E-3</v>
      </c>
      <c r="BW189" s="17">
        <v>1.1600600000000001E-2</v>
      </c>
      <c r="BX189" s="17">
        <v>-2.5084200000000001E-2</v>
      </c>
      <c r="BY189" s="17">
        <v>-3.0348099999999999E-2</v>
      </c>
      <c r="BZ189" s="17">
        <v>-4.4250400000000002E-2</v>
      </c>
      <c r="CA189" s="17">
        <v>-1.20324E-2</v>
      </c>
      <c r="CB189" s="17">
        <v>-2.1354600000000001E-2</v>
      </c>
      <c r="CC189" s="17">
        <v>-2.9850100000000001E-2</v>
      </c>
      <c r="CD189" s="17">
        <v>-1.6398599999999999E-2</v>
      </c>
      <c r="CE189" s="17">
        <v>-1.22326E-2</v>
      </c>
      <c r="CF189" s="17">
        <v>-1.9417E-2</v>
      </c>
      <c r="CG189" s="17">
        <v>3.9564999999999999E-3</v>
      </c>
      <c r="CH189" s="17">
        <v>1.8343700000000001E-2</v>
      </c>
      <c r="CI189" s="17">
        <v>1.7817599999999999E-2</v>
      </c>
      <c r="CJ189" s="17">
        <v>1.5656099999999999E-2</v>
      </c>
      <c r="CK189" s="17">
        <v>3.8111E-3</v>
      </c>
      <c r="CL189" s="17">
        <v>4.4988199999999999E-2</v>
      </c>
      <c r="CM189" s="17">
        <v>4.8787900000000002E-2</v>
      </c>
      <c r="CN189" s="17">
        <v>2.4829400000000001E-2</v>
      </c>
      <c r="CO189" s="17">
        <v>7.0397600000000005E-2</v>
      </c>
      <c r="CP189" s="17">
        <v>4.8034800000000002E-2</v>
      </c>
      <c r="CQ189" s="17">
        <v>6.9672399999999995E-2</v>
      </c>
      <c r="CR189" s="17">
        <v>7.2234099999999996E-2</v>
      </c>
      <c r="CS189" s="17">
        <v>5.7256700000000001E-2</v>
      </c>
      <c r="CT189" s="17">
        <v>2.92287E-2</v>
      </c>
      <c r="CU189" s="17">
        <v>3.4455899999999998E-2</v>
      </c>
      <c r="CV189" s="17">
        <v>-5.8980000000000002E-4</v>
      </c>
      <c r="CW189" s="17">
        <v>-8.2988000000000003E-3</v>
      </c>
      <c r="CX189" s="17">
        <v>-2.37745E-2</v>
      </c>
      <c r="CY189" s="17">
        <v>1.3062300000000001E-2</v>
      </c>
      <c r="CZ189" s="17">
        <v>1.7394999999999999E-3</v>
      </c>
      <c r="DA189" s="17">
        <v>-8.6987000000000002E-3</v>
      </c>
      <c r="DB189" s="17">
        <v>1.7872999999999999E-3</v>
      </c>
      <c r="DC189" s="17">
        <v>4.7645999999999999E-3</v>
      </c>
      <c r="DD189" s="17">
        <v>-2.6572000000000002E-3</v>
      </c>
      <c r="DE189" s="17">
        <v>1.69937E-2</v>
      </c>
      <c r="DF189" s="17">
        <v>3.3095600000000003E-2</v>
      </c>
      <c r="DG189" s="17">
        <v>3.4538800000000001E-2</v>
      </c>
      <c r="DH189" s="17">
        <v>3.5041200000000002E-2</v>
      </c>
      <c r="DI189" s="17">
        <v>2.6147799999999999E-2</v>
      </c>
      <c r="DJ189" s="17">
        <v>6.7152100000000006E-2</v>
      </c>
      <c r="DK189" s="17">
        <v>7.1367700000000006E-2</v>
      </c>
      <c r="DL189" s="17">
        <v>5.0197699999999998E-2</v>
      </c>
      <c r="DM189" s="17">
        <v>9.5023099999999999E-2</v>
      </c>
      <c r="DN189" s="17">
        <v>7.6625499999999999E-2</v>
      </c>
      <c r="DO189" s="17">
        <v>9.5993200000000001E-2</v>
      </c>
      <c r="DP189" s="17">
        <v>9.9545900000000007E-2</v>
      </c>
      <c r="DQ189" s="17">
        <v>8.1699300000000002E-2</v>
      </c>
      <c r="DR189" s="17">
        <v>5.47454E-2</v>
      </c>
      <c r="DS189" s="17">
        <v>5.7311300000000003E-2</v>
      </c>
      <c r="DT189" s="17">
        <v>2.3904600000000002E-2</v>
      </c>
      <c r="DU189" s="17">
        <v>1.3750399999999999E-2</v>
      </c>
      <c r="DV189" s="17">
        <v>-3.2985000000000002E-3</v>
      </c>
      <c r="DW189" s="17">
        <v>4.9295199999999997E-2</v>
      </c>
      <c r="DX189" s="17">
        <v>3.5083700000000002E-2</v>
      </c>
      <c r="DY189" s="17">
        <v>2.1840499999999999E-2</v>
      </c>
      <c r="DZ189" s="17">
        <v>2.8044800000000002E-2</v>
      </c>
      <c r="EA189" s="17">
        <v>2.9305899999999999E-2</v>
      </c>
      <c r="EB189" s="17">
        <v>2.15412E-2</v>
      </c>
      <c r="EC189" s="17">
        <v>3.5817399999999999E-2</v>
      </c>
      <c r="ED189" s="17">
        <v>5.4394999999999999E-2</v>
      </c>
      <c r="EE189" s="17">
        <v>5.8681499999999998E-2</v>
      </c>
      <c r="EF189" s="17">
        <v>6.3030199999999995E-2</v>
      </c>
      <c r="EG189" s="17">
        <v>5.8398400000000003E-2</v>
      </c>
      <c r="EH189" s="17">
        <v>9.9153400000000003E-2</v>
      </c>
      <c r="EI189" s="17">
        <v>0.1039694</v>
      </c>
      <c r="EJ189" s="17">
        <v>8.68255E-2</v>
      </c>
      <c r="EK189" s="17">
        <v>0.13057840000000001</v>
      </c>
      <c r="EL189" s="17">
        <v>0.11790589999999999</v>
      </c>
      <c r="EM189" s="17">
        <v>0.13399620000000001</v>
      </c>
      <c r="EN189" s="17">
        <v>0.13897970000000001</v>
      </c>
      <c r="EO189" s="17">
        <v>0.1169906</v>
      </c>
      <c r="EP189" s="17">
        <v>9.1587399999999999E-2</v>
      </c>
      <c r="EQ189" s="17">
        <v>9.0310799999999997E-2</v>
      </c>
      <c r="ER189" s="17">
        <v>5.92706E-2</v>
      </c>
      <c r="ES189" s="17">
        <v>4.5586099999999997E-2</v>
      </c>
      <c r="ET189" s="17">
        <v>2.6265500000000001E-2</v>
      </c>
      <c r="EU189" s="17">
        <v>78.616039999999998</v>
      </c>
      <c r="EV189" s="17">
        <v>77.777929999999998</v>
      </c>
      <c r="EW189" s="17">
        <v>76.728319999999997</v>
      </c>
      <c r="EX189" s="17">
        <v>76.193029999999993</v>
      </c>
      <c r="EY189" s="17">
        <v>75.943989999999999</v>
      </c>
      <c r="EZ189" s="17">
        <v>75.601749999999996</v>
      </c>
      <c r="FA189" s="17">
        <v>75.30086</v>
      </c>
      <c r="FB189" s="17">
        <v>76.060169999999999</v>
      </c>
      <c r="FC189" s="17">
        <v>80.012529999999998</v>
      </c>
      <c r="FD189" s="17">
        <v>84.969470000000001</v>
      </c>
      <c r="FE189" s="17">
        <v>86.342669999999998</v>
      </c>
      <c r="FF189" s="17">
        <v>87.153819999999996</v>
      </c>
      <c r="FG189" s="17">
        <v>88.265789999999996</v>
      </c>
      <c r="FH189" s="17">
        <v>88.205659999999995</v>
      </c>
      <c r="FI189" s="17">
        <v>88.911029999999997</v>
      </c>
      <c r="FJ189" s="17">
        <v>89.842600000000004</v>
      </c>
      <c r="FK189" s="17">
        <v>89.292829999999995</v>
      </c>
      <c r="FL189" s="17">
        <v>88.305130000000005</v>
      </c>
      <c r="FM189" s="17">
        <v>86.168189999999996</v>
      </c>
      <c r="FN189" s="17">
        <v>82.429630000000003</v>
      </c>
      <c r="FO189" s="17">
        <v>80.050150000000002</v>
      </c>
      <c r="FP189" s="17">
        <v>79.000399999999999</v>
      </c>
      <c r="FQ189" s="17">
        <v>78.311610000000002</v>
      </c>
      <c r="FR189" s="17">
        <v>77.278369999999995</v>
      </c>
      <c r="FS189" s="17">
        <v>0.66629709999999998</v>
      </c>
      <c r="FT189" s="17"/>
      <c r="FU189" s="17">
        <v>3.54048E-2</v>
      </c>
      <c r="FW189" s="17"/>
      <c r="IA189" s="62"/>
    </row>
    <row r="190" spans="1:235" x14ac:dyDescent="0.25">
      <c r="A190" t="s">
        <v>266</v>
      </c>
      <c r="B190" t="s">
        <v>0</v>
      </c>
      <c r="C190" t="s">
        <v>312</v>
      </c>
      <c r="D190" s="63" t="s">
        <v>263</v>
      </c>
      <c r="E190" t="s">
        <v>221</v>
      </c>
      <c r="F190" s="17">
        <v>236</v>
      </c>
      <c r="G190" s="17">
        <v>0.1947026</v>
      </c>
      <c r="H190" s="17">
        <v>0.1544402</v>
      </c>
      <c r="I190" s="17">
        <v>0.1118434</v>
      </c>
      <c r="J190" s="17">
        <v>7.8073000000000004E-2</v>
      </c>
      <c r="K190" s="17">
        <v>0.1061985</v>
      </c>
      <c r="L190" s="17">
        <v>0.1866565</v>
      </c>
      <c r="M190" s="17">
        <v>0.20439579999999999</v>
      </c>
      <c r="N190" s="17">
        <v>0.192525</v>
      </c>
      <c r="O190" s="17">
        <v>0.19403090000000001</v>
      </c>
      <c r="P190" s="17">
        <v>0.2090313</v>
      </c>
      <c r="Q190" s="17">
        <v>0.21025830000000001</v>
      </c>
      <c r="R190" s="17">
        <v>0.25515110000000002</v>
      </c>
      <c r="S190" s="17">
        <v>0.2800204</v>
      </c>
      <c r="T190" s="17">
        <v>0.26013819999999999</v>
      </c>
      <c r="U190" s="17">
        <v>0.28779880000000002</v>
      </c>
      <c r="V190" s="17">
        <v>0.28575800000000001</v>
      </c>
      <c r="W190" s="17">
        <v>0.3555025</v>
      </c>
      <c r="X190" s="17">
        <v>0.41343459999999999</v>
      </c>
      <c r="Y190" s="17">
        <v>0.4408552</v>
      </c>
      <c r="Z190" s="17">
        <v>0.43038419999999999</v>
      </c>
      <c r="AA190" s="17">
        <v>0.4260063</v>
      </c>
      <c r="AB190" s="17">
        <v>0.4061478</v>
      </c>
      <c r="AC190" s="17">
        <v>0.3255904</v>
      </c>
      <c r="AD190" s="17">
        <v>0.26664929999999998</v>
      </c>
      <c r="AE190" s="17">
        <v>-0.16548470000000001</v>
      </c>
      <c r="AF190" s="17">
        <v>-0.1745227</v>
      </c>
      <c r="AG190" s="17">
        <v>-0.20846880000000001</v>
      </c>
      <c r="AH190" s="17">
        <v>-0.2352515</v>
      </c>
      <c r="AI190" s="17">
        <v>-0.196879</v>
      </c>
      <c r="AJ190" s="17">
        <v>-8.8138900000000006E-2</v>
      </c>
      <c r="AK190" s="17">
        <v>-4.78062E-2</v>
      </c>
      <c r="AL190" s="17">
        <v>-5.2509100000000003E-2</v>
      </c>
      <c r="AM190" s="17">
        <v>-5.0400399999999998E-2</v>
      </c>
      <c r="AN190" s="17">
        <v>-3.4092200000000003E-2</v>
      </c>
      <c r="AO190" s="17">
        <v>-3.9731200000000001E-2</v>
      </c>
      <c r="AP190" s="17">
        <v>-2.57492E-2</v>
      </c>
      <c r="AQ190" s="17">
        <v>-3.4804300000000003E-2</v>
      </c>
      <c r="AR190" s="17">
        <v>-6.2651600000000002E-2</v>
      </c>
      <c r="AS190" s="17">
        <v>-5.6914699999999999E-2</v>
      </c>
      <c r="AT190" s="17">
        <v>-8.2889599999999994E-2</v>
      </c>
      <c r="AU190" s="17">
        <v>-3.2896300000000003E-2</v>
      </c>
      <c r="AV190" s="17">
        <v>-4.7849999999999998E-4</v>
      </c>
      <c r="AW190" s="17">
        <v>-1.6808999999999999E-3</v>
      </c>
      <c r="AX190" s="17">
        <v>-1.85933E-2</v>
      </c>
      <c r="AY190" s="17">
        <v>3.9740000000000001E-3</v>
      </c>
      <c r="AZ190" s="17">
        <v>-1.7901400000000001E-2</v>
      </c>
      <c r="BA190" s="17">
        <v>-5.5331499999999999E-2</v>
      </c>
      <c r="BB190" s="17">
        <v>-6.91436E-2</v>
      </c>
      <c r="BC190" s="17">
        <v>-0.11467579999999999</v>
      </c>
      <c r="BD190" s="17">
        <v>-0.12506999999999999</v>
      </c>
      <c r="BE190" s="17">
        <v>-0.15438360000000001</v>
      </c>
      <c r="BF190" s="17">
        <v>-0.17633860000000001</v>
      </c>
      <c r="BG190" s="17">
        <v>-0.13866909999999999</v>
      </c>
      <c r="BH190" s="17">
        <v>-4.8764399999999999E-2</v>
      </c>
      <c r="BI190" s="17">
        <v>-1.9383600000000001E-2</v>
      </c>
      <c r="BJ190" s="17">
        <v>-1.7566200000000001E-2</v>
      </c>
      <c r="BK190" s="17">
        <v>-9.8870999999999994E-3</v>
      </c>
      <c r="BL190" s="17">
        <v>8.3066000000000008E-3</v>
      </c>
      <c r="BM190" s="17">
        <v>4.5564000000000004E-3</v>
      </c>
      <c r="BN190" s="17">
        <v>2.48635E-2</v>
      </c>
      <c r="BO190" s="17">
        <v>1.9230500000000001E-2</v>
      </c>
      <c r="BP190" s="17">
        <v>-1.46158E-2</v>
      </c>
      <c r="BQ190" s="17">
        <v>-8.1854000000000007E-3</v>
      </c>
      <c r="BR190" s="17">
        <v>-3.4423000000000002E-2</v>
      </c>
      <c r="BS190" s="17">
        <v>1.5964900000000001E-2</v>
      </c>
      <c r="BT190" s="17">
        <v>4.7388100000000002E-2</v>
      </c>
      <c r="BU190" s="17">
        <v>4.1601699999999998E-2</v>
      </c>
      <c r="BV190" s="17">
        <v>2.6059800000000001E-2</v>
      </c>
      <c r="BW190" s="17">
        <v>4.5481399999999998E-2</v>
      </c>
      <c r="BX190" s="17">
        <v>2.7651999999999999E-2</v>
      </c>
      <c r="BY190" s="17">
        <v>-1.6003400000000001E-2</v>
      </c>
      <c r="BZ190" s="17">
        <v>-3.2025600000000001E-2</v>
      </c>
      <c r="CA190" s="17">
        <v>-7.9485799999999995E-2</v>
      </c>
      <c r="CB190" s="17">
        <v>-9.0819200000000003E-2</v>
      </c>
      <c r="CC190" s="17">
        <v>-0.1169244</v>
      </c>
      <c r="CD190" s="17">
        <v>-0.13553570000000001</v>
      </c>
      <c r="CE190" s="17">
        <v>-9.8353099999999999E-2</v>
      </c>
      <c r="CF190" s="17">
        <v>-2.1493700000000001E-2</v>
      </c>
      <c r="CG190" s="17">
        <v>3.0190000000000002E-4</v>
      </c>
      <c r="CH190" s="17">
        <v>6.6352E-3</v>
      </c>
      <c r="CI190" s="17">
        <v>1.8172299999999999E-2</v>
      </c>
      <c r="CJ190" s="17">
        <v>3.7671799999999998E-2</v>
      </c>
      <c r="CK190" s="17">
        <v>3.5229799999999999E-2</v>
      </c>
      <c r="CL190" s="17">
        <v>5.9917600000000001E-2</v>
      </c>
      <c r="CM190" s="17">
        <v>5.6654799999999998E-2</v>
      </c>
      <c r="CN190" s="17">
        <v>1.8653699999999999E-2</v>
      </c>
      <c r="CO190" s="17">
        <v>2.5564300000000002E-2</v>
      </c>
      <c r="CP190" s="17">
        <v>-8.5530000000000003E-4</v>
      </c>
      <c r="CQ190" s="17">
        <v>4.9806000000000003E-2</v>
      </c>
      <c r="CR190" s="17">
        <v>8.0540299999999995E-2</v>
      </c>
      <c r="CS190" s="17">
        <v>7.1579000000000004E-2</v>
      </c>
      <c r="CT190" s="17">
        <v>5.6986500000000002E-2</v>
      </c>
      <c r="CU190" s="17">
        <v>7.4229400000000001E-2</v>
      </c>
      <c r="CV190" s="17">
        <v>5.9202200000000003E-2</v>
      </c>
      <c r="CW190" s="17">
        <v>1.1235E-2</v>
      </c>
      <c r="CX190" s="17">
        <v>-6.3178000000000002E-3</v>
      </c>
      <c r="CY190" s="17">
        <v>-4.42957E-2</v>
      </c>
      <c r="CZ190" s="17">
        <v>-5.6568399999999998E-2</v>
      </c>
      <c r="DA190" s="17">
        <v>-7.94652E-2</v>
      </c>
      <c r="DB190" s="17">
        <v>-9.4732899999999995E-2</v>
      </c>
      <c r="DC190" s="17">
        <v>-5.8037100000000001E-2</v>
      </c>
      <c r="DD190" s="17">
        <v>5.777E-3</v>
      </c>
      <c r="DE190" s="17">
        <v>1.99873E-2</v>
      </c>
      <c r="DF190" s="17">
        <v>3.0836599999999999E-2</v>
      </c>
      <c r="DG190" s="17">
        <v>4.6231700000000001E-2</v>
      </c>
      <c r="DH190" s="17">
        <v>6.7036999999999999E-2</v>
      </c>
      <c r="DI190" s="17">
        <v>6.5903299999999998E-2</v>
      </c>
      <c r="DJ190" s="17">
        <v>9.4971799999999995E-2</v>
      </c>
      <c r="DK190" s="17">
        <v>9.4079200000000002E-2</v>
      </c>
      <c r="DL190" s="17">
        <v>5.19231E-2</v>
      </c>
      <c r="DM190" s="17">
        <v>5.9314100000000002E-2</v>
      </c>
      <c r="DN190" s="17">
        <v>3.2712499999999999E-2</v>
      </c>
      <c r="DO190" s="17">
        <v>8.3647100000000002E-2</v>
      </c>
      <c r="DP190" s="17">
        <v>0.1136925</v>
      </c>
      <c r="DQ190" s="17">
        <v>0.10155640000000001</v>
      </c>
      <c r="DR190" s="17">
        <v>8.7913099999999994E-2</v>
      </c>
      <c r="DS190" s="17">
        <v>0.10297729999999999</v>
      </c>
      <c r="DT190" s="17">
        <v>9.0752399999999997E-2</v>
      </c>
      <c r="DU190" s="17">
        <v>3.8473500000000001E-2</v>
      </c>
      <c r="DV190" s="17">
        <v>1.9390000000000001E-2</v>
      </c>
      <c r="DW190" s="17">
        <v>6.5132000000000002E-3</v>
      </c>
      <c r="DX190" s="17">
        <v>-7.1157E-3</v>
      </c>
      <c r="DY190" s="17">
        <v>-2.538E-2</v>
      </c>
      <c r="DZ190" s="17">
        <v>-3.5819999999999998E-2</v>
      </c>
      <c r="EA190" s="17">
        <v>1.728E-4</v>
      </c>
      <c r="EB190" s="17">
        <v>4.5151499999999997E-2</v>
      </c>
      <c r="EC190" s="17">
        <v>4.8410000000000002E-2</v>
      </c>
      <c r="ED190" s="17">
        <v>6.5779599999999994E-2</v>
      </c>
      <c r="EE190" s="17">
        <v>8.67449E-2</v>
      </c>
      <c r="EF190" s="17">
        <v>0.1094358</v>
      </c>
      <c r="EG190" s="17">
        <v>0.11019080000000001</v>
      </c>
      <c r="EH190" s="17">
        <v>0.14558450000000001</v>
      </c>
      <c r="EI190" s="17">
        <v>0.148114</v>
      </c>
      <c r="EJ190" s="17">
        <v>9.9959000000000006E-2</v>
      </c>
      <c r="EK190" s="17">
        <v>0.1080434</v>
      </c>
      <c r="EL190" s="17">
        <v>8.1179000000000001E-2</v>
      </c>
      <c r="EM190" s="17">
        <v>0.1325083</v>
      </c>
      <c r="EN190" s="17">
        <v>0.16155910000000001</v>
      </c>
      <c r="EO190" s="17">
        <v>0.144839</v>
      </c>
      <c r="EP190" s="17">
        <v>0.1325662</v>
      </c>
      <c r="EQ190" s="17">
        <v>0.14448469999999999</v>
      </c>
      <c r="ER190" s="17">
        <v>0.13630590000000001</v>
      </c>
      <c r="ES190" s="17">
        <v>7.7801499999999996E-2</v>
      </c>
      <c r="ET190" s="17">
        <v>5.6508000000000003E-2</v>
      </c>
      <c r="EU190" s="17">
        <v>80.254170000000002</v>
      </c>
      <c r="EV190" s="17">
        <v>78.838759999999994</v>
      </c>
      <c r="EW190" s="17">
        <v>77.308430000000001</v>
      </c>
      <c r="EX190" s="17">
        <v>77.040559999999999</v>
      </c>
      <c r="EY190" s="17">
        <v>76.962149999999994</v>
      </c>
      <c r="EZ190" s="17">
        <v>75.958449999999999</v>
      </c>
      <c r="FA190" s="17">
        <v>75.924949999999995</v>
      </c>
      <c r="FB190" s="17">
        <v>76.109340000000003</v>
      </c>
      <c r="FC190" s="17">
        <v>80.658519999999996</v>
      </c>
      <c r="FD190" s="17">
        <v>86.449479999999994</v>
      </c>
      <c r="FE190" s="17">
        <v>90.439800000000005</v>
      </c>
      <c r="FF190" s="17">
        <v>92.819640000000007</v>
      </c>
      <c r="FG190" s="17">
        <v>94.361630000000005</v>
      </c>
      <c r="FH190" s="17">
        <v>94.117789999999999</v>
      </c>
      <c r="FI190" s="17">
        <v>93.760620000000003</v>
      </c>
      <c r="FJ190" s="17">
        <v>94.583150000000003</v>
      </c>
      <c r="FK190" s="17">
        <v>93.518360000000001</v>
      </c>
      <c r="FL190" s="17">
        <v>92.107190000000003</v>
      </c>
      <c r="FM190" s="17">
        <v>90.103480000000005</v>
      </c>
      <c r="FN190" s="17">
        <v>85.545100000000005</v>
      </c>
      <c r="FO190" s="17">
        <v>82.032960000000003</v>
      </c>
      <c r="FP190" s="17">
        <v>80.677350000000004</v>
      </c>
      <c r="FQ190" s="17">
        <v>79.710579999999993</v>
      </c>
      <c r="FR190" s="17">
        <v>78.611760000000004</v>
      </c>
      <c r="FS190" s="17">
        <v>0.82003809999999999</v>
      </c>
      <c r="FT190" s="17"/>
      <c r="FU190" s="17">
        <v>4.3058300000000001E-2</v>
      </c>
      <c r="FW190" s="17"/>
      <c r="IA190" s="62"/>
    </row>
    <row r="191" spans="1:235" x14ac:dyDescent="0.25">
      <c r="A191" t="s">
        <v>266</v>
      </c>
      <c r="B191" t="s">
        <v>0</v>
      </c>
      <c r="C191" t="s">
        <v>313</v>
      </c>
      <c r="D191" s="63">
        <v>44807</v>
      </c>
      <c r="E191" t="s">
        <v>219</v>
      </c>
      <c r="F191" s="17">
        <v>43176</v>
      </c>
      <c r="G191" s="17">
        <v>50.987540000000003</v>
      </c>
      <c r="H191" s="17">
        <v>42.234110000000001</v>
      </c>
      <c r="I191" s="17">
        <v>36.302370000000003</v>
      </c>
      <c r="J191" s="17">
        <v>34.003300000000003</v>
      </c>
      <c r="K191" s="17">
        <v>32.81326</v>
      </c>
      <c r="L191" s="17">
        <v>33.775480000000002</v>
      </c>
      <c r="M191" s="17">
        <v>34.685049999999997</v>
      </c>
      <c r="N191" s="17">
        <v>34.07985</v>
      </c>
      <c r="O191" s="17">
        <v>31.395150000000001</v>
      </c>
      <c r="P191" s="17">
        <v>27.10859</v>
      </c>
      <c r="Q191" s="17">
        <v>26.010840000000002</v>
      </c>
      <c r="R191" s="17">
        <v>26.946000000000002</v>
      </c>
      <c r="S191" s="17">
        <v>31.294319999999999</v>
      </c>
      <c r="T191" s="17">
        <v>38.899940000000001</v>
      </c>
      <c r="U191" s="17">
        <v>49.225529999999999</v>
      </c>
      <c r="V191" s="17">
        <v>62.494109999999999</v>
      </c>
      <c r="W191" s="17">
        <v>71.803970000000007</v>
      </c>
      <c r="X191" s="17">
        <v>85.38794</v>
      </c>
      <c r="Y191" s="17">
        <v>90.856170000000006</v>
      </c>
      <c r="Z191" s="17">
        <v>89.737049999999996</v>
      </c>
      <c r="AA191" s="17">
        <v>88.575389999999999</v>
      </c>
      <c r="AB191" s="17">
        <v>86.030199999999994</v>
      </c>
      <c r="AC191" s="17">
        <v>79.537639999999996</v>
      </c>
      <c r="AD191" s="17">
        <v>72.643879999999996</v>
      </c>
      <c r="AE191" s="17">
        <v>-8.8702269999999999</v>
      </c>
      <c r="AF191" s="17">
        <v>-12.719239999999999</v>
      </c>
      <c r="AG191" s="17">
        <v>-14.21458</v>
      </c>
      <c r="AH191" s="17">
        <v>-12.69244</v>
      </c>
      <c r="AI191" s="17">
        <v>-10.70571</v>
      </c>
      <c r="AJ191" s="17">
        <v>-6.8129119999999999</v>
      </c>
      <c r="AK191" s="17">
        <v>-4.451962</v>
      </c>
      <c r="AL191" s="17">
        <v>-3.6334409999999999</v>
      </c>
      <c r="AM191" s="17">
        <v>-2.803023</v>
      </c>
      <c r="AN191" s="17">
        <v>-3.3978619999999999</v>
      </c>
      <c r="AO191" s="17">
        <v>-2.9434459999999998</v>
      </c>
      <c r="AP191" s="17">
        <v>-3.8320430000000001</v>
      </c>
      <c r="AQ191" s="17">
        <v>-3.87154</v>
      </c>
      <c r="AR191" s="17">
        <v>-2.3579439999999998</v>
      </c>
      <c r="AS191" s="17">
        <v>-1.503935</v>
      </c>
      <c r="AT191" s="17">
        <v>-1.665786</v>
      </c>
      <c r="AU191" s="17">
        <v>2.9344999999999999</v>
      </c>
      <c r="AV191" s="17">
        <v>3.2771780000000001</v>
      </c>
      <c r="AW191" s="17">
        <v>2.3138040000000002</v>
      </c>
      <c r="AX191" s="17">
        <v>2.346616</v>
      </c>
      <c r="AY191" s="17">
        <v>1.8970800000000001</v>
      </c>
      <c r="AZ191" s="17">
        <v>-2.615856</v>
      </c>
      <c r="BA191" s="17">
        <v>-4.7699530000000001</v>
      </c>
      <c r="BB191" s="17">
        <v>-3.8429030000000002</v>
      </c>
      <c r="BC191" s="17">
        <v>-6.6304780000000001</v>
      </c>
      <c r="BD191" s="17">
        <v>-9.9919270000000004</v>
      </c>
      <c r="BE191" s="17">
        <v>-11.433999999999999</v>
      </c>
      <c r="BF191" s="17">
        <v>-10.09408</v>
      </c>
      <c r="BG191" s="17">
        <v>-8.3174220000000005</v>
      </c>
      <c r="BH191" s="17">
        <v>-5.0880150000000004</v>
      </c>
      <c r="BI191" s="17">
        <v>-3.214105</v>
      </c>
      <c r="BJ191" s="17">
        <v>-2.3010259999999998</v>
      </c>
      <c r="BK191" s="17">
        <v>-1.5982590000000001</v>
      </c>
      <c r="BL191" s="17">
        <v>-1.871667</v>
      </c>
      <c r="BM191" s="17">
        <v>-1.218799</v>
      </c>
      <c r="BN191" s="17">
        <v>-2.0122010000000001</v>
      </c>
      <c r="BO191" s="17">
        <v>-1.8167850000000001</v>
      </c>
      <c r="BP191" s="17">
        <v>-0.19132689999999999</v>
      </c>
      <c r="BQ191" s="17">
        <v>0.66881449999999998</v>
      </c>
      <c r="BR191" s="17">
        <v>0.69378249999999997</v>
      </c>
      <c r="BS191" s="17">
        <v>5.182436</v>
      </c>
      <c r="BT191" s="17">
        <v>5.5873419999999996</v>
      </c>
      <c r="BU191" s="17">
        <v>4.2788449999999996</v>
      </c>
      <c r="BV191" s="17">
        <v>4.0818680000000001</v>
      </c>
      <c r="BW191" s="17">
        <v>3.449792</v>
      </c>
      <c r="BX191" s="17">
        <v>-0.93620789999999998</v>
      </c>
      <c r="BY191" s="17">
        <v>-2.9319549999999999</v>
      </c>
      <c r="BZ191" s="17">
        <v>-2.1949079999999999</v>
      </c>
      <c r="CA191" s="17">
        <v>-5.0792349999999997</v>
      </c>
      <c r="CB191" s="17">
        <v>-8.1029999999999998</v>
      </c>
      <c r="CC191" s="17">
        <v>-9.5081810000000004</v>
      </c>
      <c r="CD191" s="17">
        <v>-8.2944580000000006</v>
      </c>
      <c r="CE191" s="17">
        <v>-6.6633009999999997</v>
      </c>
      <c r="CF191" s="17">
        <v>-3.8933559999999998</v>
      </c>
      <c r="CG191" s="17">
        <v>-2.3567680000000002</v>
      </c>
      <c r="CH191" s="17">
        <v>-1.3782000000000001</v>
      </c>
      <c r="CI191" s="17">
        <v>-0.76384320000000006</v>
      </c>
      <c r="CJ191" s="17">
        <v>-0.81462849999999998</v>
      </c>
      <c r="CK191" s="17">
        <v>-2.4313000000000001E-2</v>
      </c>
      <c r="CL191" s="17">
        <v>-0.75178420000000001</v>
      </c>
      <c r="CM191" s="17">
        <v>-0.39366839999999997</v>
      </c>
      <c r="CN191" s="17">
        <v>1.309266</v>
      </c>
      <c r="CO191" s="17">
        <v>2.173654</v>
      </c>
      <c r="CP191" s="17">
        <v>2.3280129999999999</v>
      </c>
      <c r="CQ191" s="17">
        <v>6.7393479999999997</v>
      </c>
      <c r="CR191" s="17">
        <v>7.187354</v>
      </c>
      <c r="CS191" s="17">
        <v>5.6398270000000004</v>
      </c>
      <c r="CT191" s="17">
        <v>5.2836980000000002</v>
      </c>
      <c r="CU191" s="17">
        <v>4.5251960000000002</v>
      </c>
      <c r="CV191" s="17">
        <v>0.2271116</v>
      </c>
      <c r="CW191" s="17">
        <v>-1.658963</v>
      </c>
      <c r="CX191" s="17">
        <v>-1.053512</v>
      </c>
      <c r="CY191" s="17">
        <v>-3.5279919999999998</v>
      </c>
      <c r="CZ191" s="17">
        <v>-6.2140719999999998</v>
      </c>
      <c r="DA191" s="17">
        <v>-7.5823619999999998</v>
      </c>
      <c r="DB191" s="17">
        <v>-6.4948410000000001</v>
      </c>
      <c r="DC191" s="17">
        <v>-5.0091799999999997</v>
      </c>
      <c r="DD191" s="17">
        <v>-2.6986979999999998</v>
      </c>
      <c r="DE191" s="17">
        <v>-1.4994320000000001</v>
      </c>
      <c r="DF191" s="17">
        <v>-0.45537430000000001</v>
      </c>
      <c r="DG191" s="17">
        <v>7.0572599999999999E-2</v>
      </c>
      <c r="DH191" s="17">
        <v>0.24240980000000001</v>
      </c>
      <c r="DI191" s="17">
        <v>1.1701729999999999</v>
      </c>
      <c r="DJ191" s="17">
        <v>0.50863259999999999</v>
      </c>
      <c r="DK191" s="17">
        <v>1.0294479999999999</v>
      </c>
      <c r="DL191" s="17">
        <v>2.8098580000000002</v>
      </c>
      <c r="DM191" s="17">
        <v>3.6784940000000002</v>
      </c>
      <c r="DN191" s="17">
        <v>3.962243</v>
      </c>
      <c r="DO191" s="17">
        <v>8.2962620000000005</v>
      </c>
      <c r="DP191" s="17">
        <v>8.7873660000000005</v>
      </c>
      <c r="DQ191" s="17">
        <v>7.0008090000000003</v>
      </c>
      <c r="DR191" s="17">
        <v>6.4855270000000003</v>
      </c>
      <c r="DS191" s="17">
        <v>5.6005989999999999</v>
      </c>
      <c r="DT191" s="17">
        <v>1.390431</v>
      </c>
      <c r="DU191" s="17">
        <v>-0.38597049999999999</v>
      </c>
      <c r="DV191" s="17">
        <v>8.7884000000000004E-2</v>
      </c>
      <c r="DW191" s="17">
        <v>-1.288243</v>
      </c>
      <c r="DX191" s="17">
        <v>-3.486761</v>
      </c>
      <c r="DY191" s="17">
        <v>-4.8017849999999997</v>
      </c>
      <c r="DZ191" s="17">
        <v>-3.8964799999999999</v>
      </c>
      <c r="EA191" s="17">
        <v>-2.6208909999999999</v>
      </c>
      <c r="EB191" s="17">
        <v>-0.97380120000000003</v>
      </c>
      <c r="EC191" s="17">
        <v>-0.26157370000000002</v>
      </c>
      <c r="ED191" s="17">
        <v>0.87704000000000004</v>
      </c>
      <c r="EE191" s="17">
        <v>1.275336</v>
      </c>
      <c r="EF191" s="17">
        <v>1.768605</v>
      </c>
      <c r="EG191" s="17">
        <v>2.8948200000000002</v>
      </c>
      <c r="EH191" s="17">
        <v>2.3284739999999999</v>
      </c>
      <c r="EI191" s="17">
        <v>3.084203</v>
      </c>
      <c r="EJ191" s="17">
        <v>4.9764759999999999</v>
      </c>
      <c r="EK191" s="17">
        <v>5.8512440000000003</v>
      </c>
      <c r="EL191" s="17">
        <v>6.3218120000000004</v>
      </c>
      <c r="EM191" s="17">
        <v>10.5442</v>
      </c>
      <c r="EN191" s="17">
        <v>11.097530000000001</v>
      </c>
      <c r="EO191" s="17">
        <v>8.9658499999999997</v>
      </c>
      <c r="EP191" s="17">
        <v>8.2207779999999993</v>
      </c>
      <c r="EQ191" s="17">
        <v>7.1533110000000004</v>
      </c>
      <c r="ER191" s="17">
        <v>3.0700799999999999</v>
      </c>
      <c r="ES191" s="17">
        <v>1.4520280000000001</v>
      </c>
      <c r="ET191" s="17">
        <v>1.7358789999999999</v>
      </c>
      <c r="EU191" s="17">
        <v>76.499660000000006</v>
      </c>
      <c r="EV191" s="17">
        <v>75.902649999999994</v>
      </c>
      <c r="EW191" s="17">
        <v>75.908330000000007</v>
      </c>
      <c r="EX191" s="17">
        <v>75.804320000000004</v>
      </c>
      <c r="EY191" s="17">
        <v>76.11421</v>
      </c>
      <c r="EZ191" s="17">
        <v>74.919089999999997</v>
      </c>
      <c r="FA191" s="17">
        <v>74.677139999999994</v>
      </c>
      <c r="FB191" s="17">
        <v>75.299239999999998</v>
      </c>
      <c r="FC191" s="17">
        <v>80.883260000000007</v>
      </c>
      <c r="FD191" s="17">
        <v>86.552509999999998</v>
      </c>
      <c r="FE191" s="17">
        <v>90.418940000000006</v>
      </c>
      <c r="FF191" s="17">
        <v>92.734380000000002</v>
      </c>
      <c r="FG191" s="17">
        <v>95.271169999999998</v>
      </c>
      <c r="FH191" s="17">
        <v>95.676090000000002</v>
      </c>
      <c r="FI191" s="17">
        <v>95.204549999999998</v>
      </c>
      <c r="FJ191" s="17">
        <v>95.156949999999995</v>
      </c>
      <c r="FK191" s="17">
        <v>94.198260000000005</v>
      </c>
      <c r="FL191" s="17">
        <v>93.220169999999996</v>
      </c>
      <c r="FM191" s="17">
        <v>91.791809999999998</v>
      </c>
      <c r="FN191" s="17">
        <v>89.097319999999996</v>
      </c>
      <c r="FO191" s="17">
        <v>86.675600000000003</v>
      </c>
      <c r="FP191" s="17">
        <v>85.988389999999995</v>
      </c>
      <c r="FQ191" s="17">
        <v>86.764139999999998</v>
      </c>
      <c r="FR191" s="17">
        <v>86.081149999999994</v>
      </c>
      <c r="FS191" s="17">
        <v>39.990589999999997</v>
      </c>
      <c r="FT191" s="17"/>
      <c r="FU191" s="17">
        <v>2.2565940000000002</v>
      </c>
      <c r="FW191" s="17"/>
      <c r="IA191" s="62"/>
    </row>
    <row r="192" spans="1:235" x14ac:dyDescent="0.25">
      <c r="A192" t="s">
        <v>266</v>
      </c>
      <c r="B192" t="s">
        <v>0</v>
      </c>
      <c r="C192" t="s">
        <v>313</v>
      </c>
      <c r="D192" s="63">
        <v>44807</v>
      </c>
      <c r="E192" t="s">
        <v>220</v>
      </c>
      <c r="F192" s="17">
        <v>24457</v>
      </c>
      <c r="G192" s="17">
        <v>25.72221</v>
      </c>
      <c r="H192" s="17">
        <v>21.911159999999999</v>
      </c>
      <c r="I192" s="17">
        <v>18.725760000000001</v>
      </c>
      <c r="J192" s="17">
        <v>17.537369999999999</v>
      </c>
      <c r="K192" s="17">
        <v>16.857559999999999</v>
      </c>
      <c r="L192" s="17">
        <v>16.42286</v>
      </c>
      <c r="M192" s="17">
        <v>17.19577</v>
      </c>
      <c r="N192" s="17">
        <v>17.097449999999998</v>
      </c>
      <c r="O192" s="17">
        <v>16.290759999999999</v>
      </c>
      <c r="P192" s="17">
        <v>13.57605</v>
      </c>
      <c r="Q192" s="17">
        <v>11.87341</v>
      </c>
      <c r="R192" s="17">
        <v>11.932880000000001</v>
      </c>
      <c r="S192" s="17">
        <v>13.0337</v>
      </c>
      <c r="T192" s="17">
        <v>16.951129999999999</v>
      </c>
      <c r="U192" s="17">
        <v>22.804349999999999</v>
      </c>
      <c r="V192" s="17">
        <v>29.126300000000001</v>
      </c>
      <c r="W192" s="17">
        <v>33.139400000000002</v>
      </c>
      <c r="X192" s="17">
        <v>39.29692</v>
      </c>
      <c r="Y192" s="17">
        <v>42.595599999999997</v>
      </c>
      <c r="Z192" s="17">
        <v>41.387189999999997</v>
      </c>
      <c r="AA192" s="17">
        <v>41.512329999999999</v>
      </c>
      <c r="AB192" s="17">
        <v>40.524769999999997</v>
      </c>
      <c r="AC192" s="17">
        <v>37.110889999999998</v>
      </c>
      <c r="AD192" s="17">
        <v>34.366689999999998</v>
      </c>
      <c r="AE192" s="17">
        <v>-4.263738</v>
      </c>
      <c r="AF192" s="17">
        <v>-5.2627309999999996</v>
      </c>
      <c r="AG192" s="17">
        <v>-6.6481009999999996</v>
      </c>
      <c r="AH192" s="17">
        <v>-6.180078</v>
      </c>
      <c r="AI192" s="17">
        <v>-5.4687789999999996</v>
      </c>
      <c r="AJ192" s="17">
        <v>-4.5990669999999998</v>
      </c>
      <c r="AK192" s="17">
        <v>-2.7824870000000002</v>
      </c>
      <c r="AL192" s="17">
        <v>-2.0901040000000002</v>
      </c>
      <c r="AM192" s="17">
        <v>-1.202623</v>
      </c>
      <c r="AN192" s="17">
        <v>-2.3228870000000001</v>
      </c>
      <c r="AO192" s="17">
        <v>-2.4663620000000002</v>
      </c>
      <c r="AP192" s="17">
        <v>-2.7592840000000001</v>
      </c>
      <c r="AQ192" s="17">
        <v>-3.5171570000000001</v>
      </c>
      <c r="AR192" s="17">
        <v>-2.5165009999999999</v>
      </c>
      <c r="AS192" s="17">
        <v>-1.5813170000000001</v>
      </c>
      <c r="AT192" s="17">
        <v>-2.0383619999999998</v>
      </c>
      <c r="AU192" s="17">
        <v>0.55623880000000003</v>
      </c>
      <c r="AV192" s="17">
        <v>0.61709769999999997</v>
      </c>
      <c r="AW192" s="17">
        <v>0.87577190000000005</v>
      </c>
      <c r="AX192" s="17">
        <v>0.3652782</v>
      </c>
      <c r="AY192" s="17">
        <v>0.30342039999999998</v>
      </c>
      <c r="AZ192" s="17">
        <v>-1.791817</v>
      </c>
      <c r="BA192" s="17">
        <v>-2.9719709999999999</v>
      </c>
      <c r="BB192" s="17">
        <v>-2.3593980000000001</v>
      </c>
      <c r="BC192" s="17">
        <v>-2.9781979999999999</v>
      </c>
      <c r="BD192" s="17">
        <v>-4.0070199999999998</v>
      </c>
      <c r="BE192" s="17">
        <v>-5.1707850000000004</v>
      </c>
      <c r="BF192" s="17">
        <v>-4.6755069999999996</v>
      </c>
      <c r="BG192" s="17">
        <v>-4.0252049999999997</v>
      </c>
      <c r="BH192" s="17">
        <v>-3.3187329999999999</v>
      </c>
      <c r="BI192" s="17">
        <v>-1.8822859999999999</v>
      </c>
      <c r="BJ192" s="17">
        <v>-1.163456</v>
      </c>
      <c r="BK192" s="17">
        <v>-0.43914320000000001</v>
      </c>
      <c r="BL192" s="17">
        <v>-1.280497</v>
      </c>
      <c r="BM192" s="17">
        <v>-1.3560950000000001</v>
      </c>
      <c r="BN192" s="17">
        <v>-1.5468740000000001</v>
      </c>
      <c r="BO192" s="17">
        <v>-2.2315269999999998</v>
      </c>
      <c r="BP192" s="17">
        <v>-1.1223620000000001</v>
      </c>
      <c r="BQ192" s="17">
        <v>-0.16589709999999999</v>
      </c>
      <c r="BR192" s="17">
        <v>-0.33880310000000002</v>
      </c>
      <c r="BS192" s="17">
        <v>2.0278119999999999</v>
      </c>
      <c r="BT192" s="17">
        <v>2.1433140000000002</v>
      </c>
      <c r="BU192" s="17">
        <v>2.1348760000000002</v>
      </c>
      <c r="BV192" s="17">
        <v>1.516929</v>
      </c>
      <c r="BW192" s="17">
        <v>1.344004</v>
      </c>
      <c r="BX192" s="17">
        <v>-0.69199999999999995</v>
      </c>
      <c r="BY192" s="17">
        <v>-1.9176740000000001</v>
      </c>
      <c r="BZ192" s="17">
        <v>-1.3639060000000001</v>
      </c>
      <c r="CA192" s="17">
        <v>-2.0878369999999999</v>
      </c>
      <c r="CB192" s="17">
        <v>-3.1373190000000002</v>
      </c>
      <c r="CC192" s="17">
        <v>-4.1476009999999999</v>
      </c>
      <c r="CD192" s="17">
        <v>-3.6334460000000002</v>
      </c>
      <c r="CE192" s="17">
        <v>-3.0253890000000001</v>
      </c>
      <c r="CF192" s="17">
        <v>-2.431978</v>
      </c>
      <c r="CG192" s="17">
        <v>-1.25881</v>
      </c>
      <c r="CH192" s="17">
        <v>-0.52166219999999996</v>
      </c>
      <c r="CI192" s="17">
        <v>8.9640800000000007E-2</v>
      </c>
      <c r="CJ192" s="17">
        <v>-0.55853980000000003</v>
      </c>
      <c r="CK192" s="17">
        <v>-0.58712679999999995</v>
      </c>
      <c r="CL192" s="17">
        <v>-0.70716179999999995</v>
      </c>
      <c r="CM192" s="17">
        <v>-1.3411040000000001</v>
      </c>
      <c r="CN192" s="17">
        <v>-0.15678619999999999</v>
      </c>
      <c r="CO192" s="17">
        <v>0.81441850000000005</v>
      </c>
      <c r="CP192" s="17">
        <v>0.83830610000000005</v>
      </c>
      <c r="CQ192" s="17">
        <v>3.0470190000000001</v>
      </c>
      <c r="CR192" s="17">
        <v>3.2003659999999998</v>
      </c>
      <c r="CS192" s="17">
        <v>3.0069279999999998</v>
      </c>
      <c r="CT192" s="17">
        <v>2.314559</v>
      </c>
      <c r="CU192" s="17">
        <v>2.0647090000000001</v>
      </c>
      <c r="CV192" s="17">
        <v>6.9729899999999997E-2</v>
      </c>
      <c r="CW192" s="17">
        <v>-1.1874720000000001</v>
      </c>
      <c r="CX192" s="17">
        <v>-0.67443140000000001</v>
      </c>
      <c r="CY192" s="17">
        <v>-1.197476</v>
      </c>
      <c r="CZ192" s="17">
        <v>-2.267617</v>
      </c>
      <c r="DA192" s="17">
        <v>-3.1244160000000001</v>
      </c>
      <c r="DB192" s="17">
        <v>-2.5913849999999998</v>
      </c>
      <c r="DC192" s="17">
        <v>-2.0255740000000002</v>
      </c>
      <c r="DD192" s="17">
        <v>-1.5452220000000001</v>
      </c>
      <c r="DE192" s="17">
        <v>-0.63533329999999999</v>
      </c>
      <c r="DF192" s="17">
        <v>0.1201313</v>
      </c>
      <c r="DG192" s="17">
        <v>0.6184248</v>
      </c>
      <c r="DH192" s="17">
        <v>0.16341700000000001</v>
      </c>
      <c r="DI192" s="17">
        <v>0.18184130000000001</v>
      </c>
      <c r="DJ192" s="17">
        <v>0.13255</v>
      </c>
      <c r="DK192" s="17">
        <v>-0.45068009999999997</v>
      </c>
      <c r="DL192" s="17">
        <v>0.80879000000000001</v>
      </c>
      <c r="DM192" s="17">
        <v>1.7947340000000001</v>
      </c>
      <c r="DN192" s="17">
        <v>2.015415</v>
      </c>
      <c r="DO192" s="17">
        <v>4.0662260000000003</v>
      </c>
      <c r="DP192" s="17">
        <v>4.2574189999999996</v>
      </c>
      <c r="DQ192" s="17">
        <v>3.8789799999999999</v>
      </c>
      <c r="DR192" s="17">
        <v>3.11219</v>
      </c>
      <c r="DS192" s="17">
        <v>2.7854139999999998</v>
      </c>
      <c r="DT192" s="17">
        <v>0.83145990000000003</v>
      </c>
      <c r="DU192" s="17">
        <v>-0.4572696</v>
      </c>
      <c r="DV192" s="17">
        <v>1.50431E-2</v>
      </c>
      <c r="DW192" s="17">
        <v>8.8063500000000003E-2</v>
      </c>
      <c r="DX192" s="17">
        <v>-1.0119069999999999</v>
      </c>
      <c r="DY192" s="17">
        <v>-1.6471</v>
      </c>
      <c r="DZ192" s="17">
        <v>-1.0868139999999999</v>
      </c>
      <c r="EA192" s="17">
        <v>-0.58199979999999996</v>
      </c>
      <c r="EB192" s="17">
        <v>-0.26488869999999998</v>
      </c>
      <c r="EC192" s="17">
        <v>0.26486769999999998</v>
      </c>
      <c r="ED192" s="17">
        <v>1.0467789999999999</v>
      </c>
      <c r="EE192" s="17">
        <v>1.3819049999999999</v>
      </c>
      <c r="EF192" s="17">
        <v>1.205808</v>
      </c>
      <c r="EG192" s="17">
        <v>1.292109</v>
      </c>
      <c r="EH192" s="17">
        <v>1.3449599999999999</v>
      </c>
      <c r="EI192" s="17">
        <v>0.83494999999999997</v>
      </c>
      <c r="EJ192" s="17">
        <v>2.2029290000000001</v>
      </c>
      <c r="EK192" s="17">
        <v>3.2101540000000002</v>
      </c>
      <c r="EL192" s="17">
        <v>3.7149740000000002</v>
      </c>
      <c r="EM192" s="17">
        <v>5.5377989999999997</v>
      </c>
      <c r="EN192" s="17">
        <v>5.7836350000000003</v>
      </c>
      <c r="EO192" s="17">
        <v>5.1380840000000001</v>
      </c>
      <c r="EP192" s="17">
        <v>4.2638410000000002</v>
      </c>
      <c r="EQ192" s="17">
        <v>3.8259979999999998</v>
      </c>
      <c r="ER192" s="17">
        <v>1.9312769999999999</v>
      </c>
      <c r="ES192" s="17">
        <v>0.59702659999999996</v>
      </c>
      <c r="ET192" s="17">
        <v>1.010535</v>
      </c>
      <c r="EU192" s="17">
        <v>75.877449999999996</v>
      </c>
      <c r="EV192" s="17">
        <v>75.664420000000007</v>
      </c>
      <c r="EW192" s="17">
        <v>75.675510000000003</v>
      </c>
      <c r="EX192" s="17">
        <v>75.515810000000002</v>
      </c>
      <c r="EY192" s="17">
        <v>75.536820000000006</v>
      </c>
      <c r="EZ192" s="17">
        <v>74.482910000000004</v>
      </c>
      <c r="FA192" s="17">
        <v>74.152749999999997</v>
      </c>
      <c r="FB192" s="17">
        <v>74.963880000000003</v>
      </c>
      <c r="FC192" s="17">
        <v>80.706180000000003</v>
      </c>
      <c r="FD192" s="17">
        <v>85.944490000000002</v>
      </c>
      <c r="FE192" s="17">
        <v>88.699100000000001</v>
      </c>
      <c r="FF192" s="17">
        <v>90.545559999999995</v>
      </c>
      <c r="FG192" s="17">
        <v>93.108890000000002</v>
      </c>
      <c r="FH192" s="17">
        <v>93.543539999999993</v>
      </c>
      <c r="FI192" s="17">
        <v>93.230400000000003</v>
      </c>
      <c r="FJ192" s="17">
        <v>93.399389999999997</v>
      </c>
      <c r="FK192" s="17">
        <v>92.728750000000005</v>
      </c>
      <c r="FL192" s="17">
        <v>91.853880000000004</v>
      </c>
      <c r="FM192" s="17">
        <v>90.567539999999994</v>
      </c>
      <c r="FN192" s="17">
        <v>88.126189999999994</v>
      </c>
      <c r="FO192" s="17">
        <v>85.914240000000007</v>
      </c>
      <c r="FP192" s="17">
        <v>85.358519999999999</v>
      </c>
      <c r="FQ192" s="17">
        <v>85.871089999999995</v>
      </c>
      <c r="FR192" s="17">
        <v>85.388540000000006</v>
      </c>
      <c r="FS192" s="17">
        <v>26.61994</v>
      </c>
      <c r="FT192" s="17"/>
      <c r="FU192" s="17">
        <v>1.464167</v>
      </c>
      <c r="FW192" s="17"/>
    </row>
    <row r="193" spans="1:235" x14ac:dyDescent="0.25">
      <c r="A193" t="s">
        <v>266</v>
      </c>
      <c r="B193" t="s">
        <v>0</v>
      </c>
      <c r="C193" t="s">
        <v>313</v>
      </c>
      <c r="D193" s="63">
        <v>44807</v>
      </c>
      <c r="E193" t="s">
        <v>221</v>
      </c>
      <c r="F193" s="17">
        <v>18719</v>
      </c>
      <c r="G193" s="17">
        <v>24.953199999999999</v>
      </c>
      <c r="H193" s="17">
        <v>20.026779999999999</v>
      </c>
      <c r="I193" s="17">
        <v>17.285830000000001</v>
      </c>
      <c r="J193" s="17">
        <v>16.067530000000001</v>
      </c>
      <c r="K193" s="17">
        <v>15.55621</v>
      </c>
      <c r="L193" s="17">
        <v>17.34845</v>
      </c>
      <c r="M193" s="17">
        <v>17.508949999999999</v>
      </c>
      <c r="N193" s="17">
        <v>17.00215</v>
      </c>
      <c r="O193" s="17">
        <v>15.12471</v>
      </c>
      <c r="P193" s="17">
        <v>13.70086</v>
      </c>
      <c r="Q193" s="17">
        <v>14.252330000000001</v>
      </c>
      <c r="R193" s="17">
        <v>15.21266</v>
      </c>
      <c r="S193" s="17">
        <v>18.57601</v>
      </c>
      <c r="T193" s="17">
        <v>22.10407</v>
      </c>
      <c r="U193" s="17">
        <v>26.413609999999998</v>
      </c>
      <c r="V193" s="17">
        <v>33.184550000000002</v>
      </c>
      <c r="W193" s="17">
        <v>38.798189999999998</v>
      </c>
      <c r="X193" s="17">
        <v>46.233960000000003</v>
      </c>
      <c r="Y193" s="17">
        <v>48.37773</v>
      </c>
      <c r="Z193" s="17">
        <v>48.463839999999998</v>
      </c>
      <c r="AA193" s="17">
        <v>47.231859999999998</v>
      </c>
      <c r="AB193" s="17">
        <v>45.743810000000003</v>
      </c>
      <c r="AC193" s="17">
        <v>42.627859999999998</v>
      </c>
      <c r="AD193" s="17">
        <v>38.355370000000001</v>
      </c>
      <c r="AE193" s="17">
        <v>-6.4467429999999997</v>
      </c>
      <c r="AF193" s="17">
        <v>-9.3058700000000005</v>
      </c>
      <c r="AG193" s="17">
        <v>-9.6651129999999998</v>
      </c>
      <c r="AH193" s="17">
        <v>-8.637791</v>
      </c>
      <c r="AI193" s="17">
        <v>-7.2068820000000002</v>
      </c>
      <c r="AJ193" s="17">
        <v>-3.4575360000000002</v>
      </c>
      <c r="AK193" s="17">
        <v>-2.51999</v>
      </c>
      <c r="AL193" s="17">
        <v>-2.4294129999999998</v>
      </c>
      <c r="AM193" s="17">
        <v>-2.450145</v>
      </c>
      <c r="AN193" s="17">
        <v>-1.990909</v>
      </c>
      <c r="AO193" s="17">
        <v>-1.537982</v>
      </c>
      <c r="AP193" s="17">
        <v>-2.147472</v>
      </c>
      <c r="AQ193" s="17">
        <v>-1.4432849999999999</v>
      </c>
      <c r="AR193" s="17">
        <v>-1.137122</v>
      </c>
      <c r="AS193" s="17">
        <v>-1.4215530000000001</v>
      </c>
      <c r="AT193" s="17">
        <v>-1.3778680000000001</v>
      </c>
      <c r="AU193" s="17">
        <v>1.0879570000000001</v>
      </c>
      <c r="AV193" s="17">
        <v>1.426747</v>
      </c>
      <c r="AW193" s="17">
        <v>0.37761860000000003</v>
      </c>
      <c r="AX193" s="17">
        <v>1.044082</v>
      </c>
      <c r="AY193" s="17">
        <v>0.74135139999999999</v>
      </c>
      <c r="AZ193" s="17">
        <v>-1.743239</v>
      </c>
      <c r="BA193" s="17">
        <v>-2.7528130000000002</v>
      </c>
      <c r="BB193" s="17">
        <v>-2.4168980000000002</v>
      </c>
      <c r="BC193" s="17">
        <v>-4.5897199999999998</v>
      </c>
      <c r="BD193" s="17">
        <v>-6.9166470000000002</v>
      </c>
      <c r="BE193" s="17">
        <v>-7.2937659999999997</v>
      </c>
      <c r="BF193" s="17">
        <v>-6.5236619999999998</v>
      </c>
      <c r="BG193" s="17">
        <v>-5.334333</v>
      </c>
      <c r="BH193" s="17">
        <v>-2.2806609999999998</v>
      </c>
      <c r="BI193" s="17">
        <v>-1.6682239999999999</v>
      </c>
      <c r="BJ193" s="17">
        <v>-1.488483</v>
      </c>
      <c r="BK193" s="17">
        <v>-1.4948239999999999</v>
      </c>
      <c r="BL193" s="17">
        <v>-0.86652620000000002</v>
      </c>
      <c r="BM193" s="17">
        <v>-0.2289407</v>
      </c>
      <c r="BN193" s="17">
        <v>-0.78722999999999999</v>
      </c>
      <c r="BO193" s="17">
        <v>0.155448</v>
      </c>
      <c r="BP193" s="17">
        <v>0.49250699999999997</v>
      </c>
      <c r="BQ193" s="17">
        <v>0.21679680000000001</v>
      </c>
      <c r="BR193" s="17">
        <v>0.2079492</v>
      </c>
      <c r="BS193" s="17">
        <v>2.7055030000000002</v>
      </c>
      <c r="BT193" s="17">
        <v>3.0237539999999998</v>
      </c>
      <c r="BU193" s="17">
        <v>1.7792330000000001</v>
      </c>
      <c r="BV193" s="17">
        <v>2.248726</v>
      </c>
      <c r="BW193" s="17">
        <v>1.856727</v>
      </c>
      <c r="BX193" s="17">
        <v>-0.47953420000000002</v>
      </c>
      <c r="BY193" s="17">
        <v>-1.2862009999999999</v>
      </c>
      <c r="BZ193" s="17">
        <v>-1.1667730000000001</v>
      </c>
      <c r="CA193" s="17">
        <v>-3.30355</v>
      </c>
      <c r="CB193" s="17">
        <v>-5.2618780000000003</v>
      </c>
      <c r="CC193" s="17">
        <v>-5.6513790000000004</v>
      </c>
      <c r="CD193" s="17">
        <v>-5.0594219999999996</v>
      </c>
      <c r="CE193" s="17">
        <v>-4.0374119999999998</v>
      </c>
      <c r="CF193" s="17">
        <v>-1.4655609999999999</v>
      </c>
      <c r="CG193" s="17">
        <v>-1.0782929999999999</v>
      </c>
      <c r="CH193" s="17">
        <v>-0.83679879999999995</v>
      </c>
      <c r="CI193" s="17">
        <v>-0.83317140000000001</v>
      </c>
      <c r="CJ193" s="17">
        <v>-8.7782100000000002E-2</v>
      </c>
      <c r="CK193" s="17">
        <v>0.6776972</v>
      </c>
      <c r="CL193" s="17">
        <v>0.1548697</v>
      </c>
      <c r="CM193" s="17">
        <v>1.2627250000000001</v>
      </c>
      <c r="CN193" s="17">
        <v>1.621183</v>
      </c>
      <c r="CO193" s="17">
        <v>1.351513</v>
      </c>
      <c r="CP193" s="17">
        <v>1.3062819999999999</v>
      </c>
      <c r="CQ193" s="17">
        <v>3.8258109999999999</v>
      </c>
      <c r="CR193" s="17">
        <v>4.1298360000000001</v>
      </c>
      <c r="CS193" s="17">
        <v>2.7499859999999998</v>
      </c>
      <c r="CT193" s="17">
        <v>3.0830600000000001</v>
      </c>
      <c r="CU193" s="17">
        <v>2.6292339999999998</v>
      </c>
      <c r="CV193" s="17">
        <v>0.395704</v>
      </c>
      <c r="CW193" s="17">
        <v>-0.27042890000000003</v>
      </c>
      <c r="CX193" s="17">
        <v>-0.30093940000000002</v>
      </c>
      <c r="CY193" s="17">
        <v>-2.0173809999999999</v>
      </c>
      <c r="CZ193" s="17">
        <v>-3.60711</v>
      </c>
      <c r="DA193" s="17">
        <v>-4.008991</v>
      </c>
      <c r="DB193" s="17">
        <v>-3.5951810000000002</v>
      </c>
      <c r="DC193" s="17">
        <v>-2.7404899999999999</v>
      </c>
      <c r="DD193" s="17">
        <v>-0.65046130000000002</v>
      </c>
      <c r="DE193" s="17">
        <v>-0.48836220000000002</v>
      </c>
      <c r="DF193" s="17">
        <v>-0.1851141</v>
      </c>
      <c r="DG193" s="17">
        <v>-0.1715189</v>
      </c>
      <c r="DH193" s="17">
        <v>0.69096199999999997</v>
      </c>
      <c r="DI193" s="17">
        <v>1.584335</v>
      </c>
      <c r="DJ193" s="17">
        <v>1.0969690000000001</v>
      </c>
      <c r="DK193" s="17">
        <v>2.3700030000000001</v>
      </c>
      <c r="DL193" s="17">
        <v>2.74986</v>
      </c>
      <c r="DM193" s="17">
        <v>2.4862289999999998</v>
      </c>
      <c r="DN193" s="17">
        <v>2.404614</v>
      </c>
      <c r="DO193" s="17">
        <v>4.9461180000000002</v>
      </c>
      <c r="DP193" s="17">
        <v>5.235919</v>
      </c>
      <c r="DQ193" s="17">
        <v>3.7207400000000002</v>
      </c>
      <c r="DR193" s="17">
        <v>3.9173930000000001</v>
      </c>
      <c r="DS193" s="17">
        <v>3.4017400000000002</v>
      </c>
      <c r="DT193" s="17">
        <v>1.270942</v>
      </c>
      <c r="DU193" s="17">
        <v>0.74534270000000002</v>
      </c>
      <c r="DV193" s="17">
        <v>0.5648938</v>
      </c>
      <c r="DW193" s="17">
        <v>-0.16035749999999999</v>
      </c>
      <c r="DX193" s="17">
        <v>-1.217886</v>
      </c>
      <c r="DY193" s="17">
        <v>-1.637645</v>
      </c>
      <c r="DZ193" s="17">
        <v>-1.4810509999999999</v>
      </c>
      <c r="EA193" s="17">
        <v>-0.86794059999999995</v>
      </c>
      <c r="EB193" s="17">
        <v>0.52641360000000004</v>
      </c>
      <c r="EC193" s="17">
        <v>0.363404</v>
      </c>
      <c r="ED193" s="17">
        <v>0.75581509999999996</v>
      </c>
      <c r="EE193" s="17">
        <v>0.78380229999999995</v>
      </c>
      <c r="EF193" s="17">
        <v>1.815345</v>
      </c>
      <c r="EG193" s="17">
        <v>2.8933759999999999</v>
      </c>
      <c r="EH193" s="17">
        <v>2.457211</v>
      </c>
      <c r="EI193" s="17">
        <v>3.9687350000000001</v>
      </c>
      <c r="EJ193" s="17">
        <v>4.3794890000000004</v>
      </c>
      <c r="EK193" s="17">
        <v>4.1245779999999996</v>
      </c>
      <c r="EL193" s="17">
        <v>3.9904310000000001</v>
      </c>
      <c r="EM193" s="17">
        <v>6.5636640000000002</v>
      </c>
      <c r="EN193" s="17">
        <v>6.8329259999999996</v>
      </c>
      <c r="EO193" s="17">
        <v>5.1223549999999998</v>
      </c>
      <c r="EP193" s="17">
        <v>5.1220379999999999</v>
      </c>
      <c r="EQ193" s="17">
        <v>4.5171159999999997</v>
      </c>
      <c r="ER193" s="17">
        <v>2.5346470000000001</v>
      </c>
      <c r="ES193" s="17">
        <v>2.2119559999999998</v>
      </c>
      <c r="ET193" s="17">
        <v>1.8150200000000001</v>
      </c>
      <c r="EU193" s="17">
        <v>77.312579999999997</v>
      </c>
      <c r="EV193" s="17">
        <v>76.213890000000006</v>
      </c>
      <c r="EW193" s="17">
        <v>76.212509999999995</v>
      </c>
      <c r="EX193" s="17">
        <v>76.181269999999998</v>
      </c>
      <c r="EY193" s="17">
        <v>76.868579999999994</v>
      </c>
      <c r="EZ193" s="17">
        <v>75.489000000000004</v>
      </c>
      <c r="FA193" s="17">
        <v>75.362279999999998</v>
      </c>
      <c r="FB193" s="17">
        <v>75.737390000000005</v>
      </c>
      <c r="FC193" s="17">
        <v>81.114630000000005</v>
      </c>
      <c r="FD193" s="17">
        <v>87.34693</v>
      </c>
      <c r="FE193" s="17">
        <v>92.665989999999994</v>
      </c>
      <c r="FF193" s="17">
        <v>95.594139999999996</v>
      </c>
      <c r="FG193" s="17">
        <v>98.096260000000001</v>
      </c>
      <c r="FH193" s="17">
        <v>98.462339999999998</v>
      </c>
      <c r="FI193" s="17">
        <v>97.783879999999996</v>
      </c>
      <c r="FJ193" s="17">
        <v>97.453280000000007</v>
      </c>
      <c r="FK193" s="17">
        <v>96.118250000000003</v>
      </c>
      <c r="FL193" s="17">
        <v>95.005260000000007</v>
      </c>
      <c r="FM193" s="17">
        <v>93.39134</v>
      </c>
      <c r="FN193" s="17">
        <v>90.366110000000006</v>
      </c>
      <c r="FO193" s="17">
        <v>87.670320000000004</v>
      </c>
      <c r="FP193" s="17">
        <v>86.811319999999995</v>
      </c>
      <c r="FQ193" s="17">
        <v>87.93092</v>
      </c>
      <c r="FR193" s="17">
        <v>86.986069999999998</v>
      </c>
      <c r="FS193" s="17">
        <v>29.602789999999999</v>
      </c>
      <c r="FT193" s="17"/>
      <c r="FU193" s="17">
        <v>1.575178</v>
      </c>
      <c r="FW193" s="17"/>
    </row>
    <row r="194" spans="1:235" x14ac:dyDescent="0.25">
      <c r="A194" t="s">
        <v>266</v>
      </c>
      <c r="B194" t="s">
        <v>0</v>
      </c>
      <c r="C194" t="s">
        <v>313</v>
      </c>
      <c r="D194" s="63">
        <v>44808</v>
      </c>
      <c r="E194" t="s">
        <v>219</v>
      </c>
      <c r="F194" s="17">
        <v>43188</v>
      </c>
      <c r="G194" s="17">
        <v>64.313940000000002</v>
      </c>
      <c r="H194" s="17">
        <v>56.542459999999998</v>
      </c>
      <c r="I194" s="17">
        <v>50.108820000000001</v>
      </c>
      <c r="J194" s="17">
        <v>46.991630000000001</v>
      </c>
      <c r="K194" s="17">
        <v>46.290509999999998</v>
      </c>
      <c r="L194" s="17">
        <v>47.065579999999997</v>
      </c>
      <c r="M194" s="17">
        <v>48.90314</v>
      </c>
      <c r="N194" s="17">
        <v>48.06559</v>
      </c>
      <c r="O194" s="17">
        <v>45.662329999999997</v>
      </c>
      <c r="P194" s="17">
        <v>44.13599</v>
      </c>
      <c r="Q194" s="17">
        <v>38.179340000000003</v>
      </c>
      <c r="R194" s="17">
        <v>35.933860000000003</v>
      </c>
      <c r="S194" s="17">
        <v>42.959290000000003</v>
      </c>
      <c r="T194" s="17">
        <v>47.729019999999998</v>
      </c>
      <c r="U194" s="17">
        <v>54.559010000000001</v>
      </c>
      <c r="V194" s="17">
        <v>61.754660000000001</v>
      </c>
      <c r="W194" s="17">
        <v>67.113950000000003</v>
      </c>
      <c r="X194" s="17">
        <v>81.931399999999996</v>
      </c>
      <c r="Y194" s="17">
        <v>89.075829999999996</v>
      </c>
      <c r="Z194" s="17">
        <v>87.295749999999998</v>
      </c>
      <c r="AA194" s="17">
        <v>85.0047</v>
      </c>
      <c r="AB194" s="17">
        <v>81.629000000000005</v>
      </c>
      <c r="AC194" s="17">
        <v>74.08614</v>
      </c>
      <c r="AD194" s="17">
        <v>65.578130000000002</v>
      </c>
      <c r="AE194" s="17">
        <v>-9.2808209999999995</v>
      </c>
      <c r="AF194" s="17">
        <v>-12.627940000000001</v>
      </c>
      <c r="AG194" s="17">
        <v>-13.991759999999999</v>
      </c>
      <c r="AH194" s="17">
        <v>-12.91338</v>
      </c>
      <c r="AI194" s="17">
        <v>-10.78871</v>
      </c>
      <c r="AJ194" s="17">
        <v>-7.0661680000000002</v>
      </c>
      <c r="AK194" s="17">
        <v>-4.1791689999999999</v>
      </c>
      <c r="AL194" s="17">
        <v>-3.3439480000000001</v>
      </c>
      <c r="AM194" s="17">
        <v>-2.8694060000000001</v>
      </c>
      <c r="AN194" s="17">
        <v>-3.143154</v>
      </c>
      <c r="AO194" s="17">
        <v>-2.6810179999999999</v>
      </c>
      <c r="AP194" s="17">
        <v>-2.8373339999999998</v>
      </c>
      <c r="AQ194" s="17">
        <v>-2.9034740000000001</v>
      </c>
      <c r="AR194" s="17">
        <v>-2.9438819999999999</v>
      </c>
      <c r="AS194" s="17">
        <v>-1.169951</v>
      </c>
      <c r="AT194" s="17">
        <v>-1.75939</v>
      </c>
      <c r="AU194" s="17">
        <v>2.6821570000000001</v>
      </c>
      <c r="AV194" s="17">
        <v>3.2590119999999998</v>
      </c>
      <c r="AW194" s="17">
        <v>2.9807489999999999</v>
      </c>
      <c r="AX194" s="17">
        <v>2.5103680000000002</v>
      </c>
      <c r="AY194" s="17">
        <v>1.538643</v>
      </c>
      <c r="AZ194" s="17">
        <v>-3.4010880000000001</v>
      </c>
      <c r="BA194" s="17">
        <v>-4.746175</v>
      </c>
      <c r="BB194" s="17">
        <v>-3.6246</v>
      </c>
      <c r="BC194" s="17">
        <v>-6.9798970000000002</v>
      </c>
      <c r="BD194" s="17">
        <v>-9.8353769999999994</v>
      </c>
      <c r="BE194" s="17">
        <v>-11.148300000000001</v>
      </c>
      <c r="BF194" s="17">
        <v>-10.25109</v>
      </c>
      <c r="BG194" s="17">
        <v>-8.3274450000000009</v>
      </c>
      <c r="BH194" s="17">
        <v>-5.2655269999999996</v>
      </c>
      <c r="BI194" s="17">
        <v>-2.8690329999999999</v>
      </c>
      <c r="BJ194" s="17">
        <v>-1.9448240000000001</v>
      </c>
      <c r="BK194" s="17">
        <v>-1.6038129999999999</v>
      </c>
      <c r="BL194" s="17">
        <v>-1.5709109999999999</v>
      </c>
      <c r="BM194" s="17">
        <v>-0.92987059999999999</v>
      </c>
      <c r="BN194" s="17">
        <v>-1.0016890000000001</v>
      </c>
      <c r="BO194" s="17">
        <v>-0.83734370000000002</v>
      </c>
      <c r="BP194" s="17">
        <v>-0.77821770000000001</v>
      </c>
      <c r="BQ194" s="17">
        <v>0.98402730000000005</v>
      </c>
      <c r="BR194" s="17">
        <v>0.5640828</v>
      </c>
      <c r="BS194" s="17">
        <v>4.9022329999999998</v>
      </c>
      <c r="BT194" s="17">
        <v>5.5229169999999996</v>
      </c>
      <c r="BU194" s="17">
        <v>4.8945860000000003</v>
      </c>
      <c r="BV194" s="17">
        <v>4.1973500000000001</v>
      </c>
      <c r="BW194" s="17">
        <v>3.0537040000000002</v>
      </c>
      <c r="BX194" s="17">
        <v>-1.767191</v>
      </c>
      <c r="BY194" s="17">
        <v>-2.9452669999999999</v>
      </c>
      <c r="BZ194" s="17">
        <v>-2.0191029999999999</v>
      </c>
      <c r="CA194" s="17">
        <v>-5.3862860000000001</v>
      </c>
      <c r="CB194" s="17">
        <v>-7.9012560000000001</v>
      </c>
      <c r="CC194" s="17">
        <v>-9.1789260000000006</v>
      </c>
      <c r="CD194" s="17">
        <v>-8.4071979999999993</v>
      </c>
      <c r="CE194" s="17">
        <v>-6.6227799999999997</v>
      </c>
      <c r="CF194" s="17">
        <v>-4.0184090000000001</v>
      </c>
      <c r="CG194" s="17">
        <v>-1.9616359999999999</v>
      </c>
      <c r="CH194" s="17">
        <v>-0.97579559999999999</v>
      </c>
      <c r="CI194" s="17">
        <v>-0.72726690000000005</v>
      </c>
      <c r="CJ194" s="17">
        <v>-0.48198020000000003</v>
      </c>
      <c r="CK194" s="17">
        <v>0.28296850000000001</v>
      </c>
      <c r="CL194" s="17">
        <v>0.26967350000000001</v>
      </c>
      <c r="CM194" s="17">
        <v>0.5936515</v>
      </c>
      <c r="CN194" s="17">
        <v>0.72171459999999998</v>
      </c>
      <c r="CO194" s="17">
        <v>2.4758659999999999</v>
      </c>
      <c r="CP194" s="17">
        <v>2.1733129999999998</v>
      </c>
      <c r="CQ194" s="17">
        <v>6.439851</v>
      </c>
      <c r="CR194" s="17">
        <v>7.0908920000000002</v>
      </c>
      <c r="CS194" s="17">
        <v>6.2201040000000001</v>
      </c>
      <c r="CT194" s="17">
        <v>5.365748</v>
      </c>
      <c r="CU194" s="17">
        <v>4.1030309999999997</v>
      </c>
      <c r="CV194" s="17">
        <v>-0.63555930000000005</v>
      </c>
      <c r="CW194" s="17">
        <v>-1.697964</v>
      </c>
      <c r="CX194" s="17">
        <v>-0.90714030000000001</v>
      </c>
      <c r="CY194" s="17">
        <v>-3.7926739999999999</v>
      </c>
      <c r="CZ194" s="17">
        <v>-5.9671339999999997</v>
      </c>
      <c r="DA194" s="17">
        <v>-7.2095539999999998</v>
      </c>
      <c r="DB194" s="17">
        <v>-6.5633059999999999</v>
      </c>
      <c r="DC194" s="17">
        <v>-4.9181160000000004</v>
      </c>
      <c r="DD194" s="17">
        <v>-2.7712910000000002</v>
      </c>
      <c r="DE194" s="17">
        <v>-1.0542400000000001</v>
      </c>
      <c r="DF194" s="17">
        <v>-6.7669000000000002E-3</v>
      </c>
      <c r="DG194" s="17">
        <v>0.1492793</v>
      </c>
      <c r="DH194" s="17">
        <v>0.60695060000000001</v>
      </c>
      <c r="DI194" s="17">
        <v>1.495808</v>
      </c>
      <c r="DJ194" s="17">
        <v>1.5410360000000001</v>
      </c>
      <c r="DK194" s="17">
        <v>2.0246469999999999</v>
      </c>
      <c r="DL194" s="17">
        <v>2.2216469999999999</v>
      </c>
      <c r="DM194" s="17">
        <v>3.967705</v>
      </c>
      <c r="DN194" s="17">
        <v>3.7825440000000001</v>
      </c>
      <c r="DO194" s="17">
        <v>7.977468</v>
      </c>
      <c r="DP194" s="17">
        <v>8.6588659999999997</v>
      </c>
      <c r="DQ194" s="17">
        <v>7.5456209999999997</v>
      </c>
      <c r="DR194" s="17">
        <v>6.5341459999999998</v>
      </c>
      <c r="DS194" s="17">
        <v>5.1523570000000003</v>
      </c>
      <c r="DT194" s="17">
        <v>0.49607240000000002</v>
      </c>
      <c r="DU194" s="17">
        <v>-0.45066099999999998</v>
      </c>
      <c r="DV194" s="17">
        <v>0.20482220000000001</v>
      </c>
      <c r="DW194" s="17">
        <v>-1.491752</v>
      </c>
      <c r="DX194" s="17">
        <v>-3.174569</v>
      </c>
      <c r="DY194" s="17">
        <v>-4.3660930000000002</v>
      </c>
      <c r="DZ194" s="17">
        <v>-3.9010189999999998</v>
      </c>
      <c r="EA194" s="17">
        <v>-2.4568509999999999</v>
      </c>
      <c r="EB194" s="17">
        <v>-0.97064950000000005</v>
      </c>
      <c r="EC194" s="17">
        <v>0.25589709999999999</v>
      </c>
      <c r="ED194" s="17">
        <v>1.3923570000000001</v>
      </c>
      <c r="EE194" s="17">
        <v>1.414873</v>
      </c>
      <c r="EF194" s="17">
        <v>2.1791939999999999</v>
      </c>
      <c r="EG194" s="17">
        <v>3.2469549999999998</v>
      </c>
      <c r="EH194" s="17">
        <v>3.376681</v>
      </c>
      <c r="EI194" s="17">
        <v>4.090776</v>
      </c>
      <c r="EJ194" s="17">
        <v>4.3873110000000004</v>
      </c>
      <c r="EK194" s="17">
        <v>6.121683</v>
      </c>
      <c r="EL194" s="17">
        <v>6.1060169999999996</v>
      </c>
      <c r="EM194" s="17">
        <v>10.19755</v>
      </c>
      <c r="EN194" s="17">
        <v>10.92277</v>
      </c>
      <c r="EO194" s="17">
        <v>9.4594579999999997</v>
      </c>
      <c r="EP194" s="17">
        <v>8.2211280000000002</v>
      </c>
      <c r="EQ194" s="17">
        <v>6.6674179999999996</v>
      </c>
      <c r="ER194" s="17">
        <v>2.129969</v>
      </c>
      <c r="ES194" s="17">
        <v>1.3502460000000001</v>
      </c>
      <c r="ET194" s="17">
        <v>1.810319</v>
      </c>
      <c r="EU194" s="17">
        <v>86.462999999999994</v>
      </c>
      <c r="EV194" s="17">
        <v>86.425309999999996</v>
      </c>
      <c r="EW194" s="17">
        <v>83.606759999999994</v>
      </c>
      <c r="EX194" s="17">
        <v>83.548860000000005</v>
      </c>
      <c r="EY194" s="17">
        <v>84.220150000000004</v>
      </c>
      <c r="EZ194" s="17">
        <v>84.432299999999998</v>
      </c>
      <c r="FA194" s="17">
        <v>84.545959999999994</v>
      </c>
      <c r="FB194" s="17">
        <v>85.311959999999999</v>
      </c>
      <c r="FC194" s="17">
        <v>86.860650000000007</v>
      </c>
      <c r="FD194" s="17">
        <v>88.916989999999998</v>
      </c>
      <c r="FE194" s="17">
        <v>87.515770000000003</v>
      </c>
      <c r="FF194" s="17">
        <v>88.71275</v>
      </c>
      <c r="FG194" s="17">
        <v>89.632009999999994</v>
      </c>
      <c r="FH194" s="17">
        <v>88.890420000000006</v>
      </c>
      <c r="FI194" s="17">
        <v>88.732370000000003</v>
      </c>
      <c r="FJ194" s="17">
        <v>88.925290000000004</v>
      </c>
      <c r="FK194" s="17">
        <v>88.462810000000005</v>
      </c>
      <c r="FL194" s="17">
        <v>87.653350000000003</v>
      </c>
      <c r="FM194" s="17">
        <v>85.855159999999998</v>
      </c>
      <c r="FN194" s="17">
        <v>82.619730000000004</v>
      </c>
      <c r="FO194" s="17">
        <v>81.098119999999994</v>
      </c>
      <c r="FP194" s="17">
        <v>79.923240000000007</v>
      </c>
      <c r="FQ194" s="17">
        <v>79.438230000000004</v>
      </c>
      <c r="FR194" s="17">
        <v>78.775700000000001</v>
      </c>
      <c r="FS194" s="17">
        <v>40.31832</v>
      </c>
      <c r="FT194" s="17"/>
      <c r="FU194" s="17">
        <v>2.2031510000000001</v>
      </c>
      <c r="FW194" s="17"/>
    </row>
    <row r="195" spans="1:235" x14ac:dyDescent="0.25">
      <c r="A195" t="s">
        <v>266</v>
      </c>
      <c r="B195" t="s">
        <v>0</v>
      </c>
      <c r="C195" t="s">
        <v>313</v>
      </c>
      <c r="D195" s="63">
        <v>44808</v>
      </c>
      <c r="E195" t="s">
        <v>220</v>
      </c>
      <c r="F195" s="17">
        <v>24463</v>
      </c>
      <c r="G195" s="17">
        <v>31.78209</v>
      </c>
      <c r="H195" s="17">
        <v>28.505960000000002</v>
      </c>
      <c r="I195" s="17">
        <v>25.263400000000001</v>
      </c>
      <c r="J195" s="17">
        <v>23.72916</v>
      </c>
      <c r="K195" s="17">
        <v>23.404579999999999</v>
      </c>
      <c r="L195" s="17">
        <v>23.047409999999999</v>
      </c>
      <c r="M195" s="17">
        <v>24.240459999999999</v>
      </c>
      <c r="N195" s="17">
        <v>23.786549999999998</v>
      </c>
      <c r="O195" s="17">
        <v>23.34619</v>
      </c>
      <c r="P195" s="17">
        <v>22.266089999999998</v>
      </c>
      <c r="Q195" s="17">
        <v>19.56137</v>
      </c>
      <c r="R195" s="17">
        <v>17.839700000000001</v>
      </c>
      <c r="S195" s="17">
        <v>20.042590000000001</v>
      </c>
      <c r="T195" s="17">
        <v>21.478670000000001</v>
      </c>
      <c r="U195" s="17">
        <v>26.549189999999999</v>
      </c>
      <c r="V195" s="17">
        <v>30.590039999999998</v>
      </c>
      <c r="W195" s="17">
        <v>32.15034</v>
      </c>
      <c r="X195" s="17">
        <v>38.528959999999998</v>
      </c>
      <c r="Y195" s="17">
        <v>41.945369999999997</v>
      </c>
      <c r="Z195" s="17">
        <v>41.599089999999997</v>
      </c>
      <c r="AA195" s="17">
        <v>41.324280000000002</v>
      </c>
      <c r="AB195" s="17">
        <v>39.883969999999998</v>
      </c>
      <c r="AC195" s="17">
        <v>36.06033</v>
      </c>
      <c r="AD195" s="17">
        <v>32.132980000000003</v>
      </c>
      <c r="AE195" s="17">
        <v>-3.933481</v>
      </c>
      <c r="AF195" s="17">
        <v>-4.6879020000000002</v>
      </c>
      <c r="AG195" s="17">
        <v>-6.1096870000000001</v>
      </c>
      <c r="AH195" s="17">
        <v>-5.8213179999999998</v>
      </c>
      <c r="AI195" s="17">
        <v>-4.9659740000000001</v>
      </c>
      <c r="AJ195" s="17">
        <v>-4.1363430000000001</v>
      </c>
      <c r="AK195" s="17">
        <v>-2.2023160000000002</v>
      </c>
      <c r="AL195" s="17">
        <v>-1.8310850000000001</v>
      </c>
      <c r="AM195" s="17">
        <v>-1.1215170000000001</v>
      </c>
      <c r="AN195" s="17">
        <v>-1.915343</v>
      </c>
      <c r="AO195" s="17">
        <v>-2.4151359999999999</v>
      </c>
      <c r="AP195" s="17">
        <v>-2.1938</v>
      </c>
      <c r="AQ195" s="17">
        <v>-2.49234</v>
      </c>
      <c r="AR195" s="17">
        <v>-2.2040419999999998</v>
      </c>
      <c r="AS195" s="17">
        <v>-0.9128309</v>
      </c>
      <c r="AT195" s="17">
        <v>-1.454858</v>
      </c>
      <c r="AU195" s="17">
        <v>0.67919649999999998</v>
      </c>
      <c r="AV195" s="17">
        <v>0.46024359999999997</v>
      </c>
      <c r="AW195" s="17">
        <v>0.67262390000000005</v>
      </c>
      <c r="AX195" s="17">
        <v>0.38820310000000002</v>
      </c>
      <c r="AY195" s="17">
        <v>6.0951E-3</v>
      </c>
      <c r="AZ195" s="17">
        <v>-2.4362689999999998</v>
      </c>
      <c r="BA195" s="17">
        <v>-3.1722419999999998</v>
      </c>
      <c r="BB195" s="17">
        <v>-2.4807739999999998</v>
      </c>
      <c r="BC195" s="17">
        <v>-2.6114600000000001</v>
      </c>
      <c r="BD195" s="17">
        <v>-3.3986610000000002</v>
      </c>
      <c r="BE195" s="17">
        <v>-4.6010799999999996</v>
      </c>
      <c r="BF195" s="17">
        <v>-4.2860469999999999</v>
      </c>
      <c r="BG195" s="17">
        <v>-3.4821930000000001</v>
      </c>
      <c r="BH195" s="17">
        <v>-2.815331</v>
      </c>
      <c r="BI195" s="17">
        <v>-1.260704</v>
      </c>
      <c r="BJ195" s="17">
        <v>-0.86164220000000002</v>
      </c>
      <c r="BK195" s="17">
        <v>-0.30352950000000001</v>
      </c>
      <c r="BL195" s="17">
        <v>-0.82946810000000004</v>
      </c>
      <c r="BM195" s="17">
        <v>-1.2768839999999999</v>
      </c>
      <c r="BN195" s="17">
        <v>-0.96283079999999999</v>
      </c>
      <c r="BO195" s="17">
        <v>-1.194812</v>
      </c>
      <c r="BP195" s="17">
        <v>-0.81011299999999997</v>
      </c>
      <c r="BQ195" s="17">
        <v>0.48778559999999999</v>
      </c>
      <c r="BR195" s="17">
        <v>0.21554280000000001</v>
      </c>
      <c r="BS195" s="17">
        <v>2.127993</v>
      </c>
      <c r="BT195" s="17">
        <v>1.957927</v>
      </c>
      <c r="BU195" s="17">
        <v>1.900417</v>
      </c>
      <c r="BV195" s="17">
        <v>1.514302</v>
      </c>
      <c r="BW195" s="17">
        <v>1.0293270000000001</v>
      </c>
      <c r="BX195" s="17">
        <v>-1.360368</v>
      </c>
      <c r="BY195" s="17">
        <v>-2.135319</v>
      </c>
      <c r="BZ195" s="17">
        <v>-1.5143439999999999</v>
      </c>
      <c r="CA195" s="17">
        <v>-1.695832</v>
      </c>
      <c r="CB195" s="17">
        <v>-2.5057360000000002</v>
      </c>
      <c r="CC195" s="17">
        <v>-3.5562230000000001</v>
      </c>
      <c r="CD195" s="17">
        <v>-3.2227220000000001</v>
      </c>
      <c r="CE195" s="17">
        <v>-2.4545319999999999</v>
      </c>
      <c r="CF195" s="17">
        <v>-1.9004019999999999</v>
      </c>
      <c r="CG195" s="17">
        <v>-0.60854649999999999</v>
      </c>
      <c r="CH195" s="17">
        <v>-0.19020889999999999</v>
      </c>
      <c r="CI195" s="17">
        <v>0.26300590000000001</v>
      </c>
      <c r="CJ195" s="17">
        <v>-7.7394400000000002E-2</v>
      </c>
      <c r="CK195" s="17">
        <v>-0.488535</v>
      </c>
      <c r="CL195" s="17">
        <v>-0.11026560000000001</v>
      </c>
      <c r="CM195" s="17">
        <v>-0.29614829999999998</v>
      </c>
      <c r="CN195" s="17">
        <v>0.15531800000000001</v>
      </c>
      <c r="CO195" s="17">
        <v>1.457848</v>
      </c>
      <c r="CP195" s="17">
        <v>1.372457</v>
      </c>
      <c r="CQ195" s="17">
        <v>3.1314250000000001</v>
      </c>
      <c r="CR195" s="17">
        <v>2.9952190000000001</v>
      </c>
      <c r="CS195" s="17">
        <v>2.7507830000000002</v>
      </c>
      <c r="CT195" s="17">
        <v>2.294235</v>
      </c>
      <c r="CU195" s="17">
        <v>1.7380139999999999</v>
      </c>
      <c r="CV195" s="17">
        <v>-0.61520180000000002</v>
      </c>
      <c r="CW195" s="17">
        <v>-1.4171499999999999</v>
      </c>
      <c r="CX195" s="17">
        <v>-0.84499800000000003</v>
      </c>
      <c r="CY195" s="17">
        <v>-0.78020469999999997</v>
      </c>
      <c r="CZ195" s="17">
        <v>-1.6128119999999999</v>
      </c>
      <c r="DA195" s="17">
        <v>-2.5113660000000002</v>
      </c>
      <c r="DB195" s="17">
        <v>-2.1593979999999999</v>
      </c>
      <c r="DC195" s="17">
        <v>-1.4268700000000001</v>
      </c>
      <c r="DD195" s="17">
        <v>-0.98547379999999996</v>
      </c>
      <c r="DE195" s="17">
        <v>4.3610900000000001E-2</v>
      </c>
      <c r="DF195" s="17">
        <v>0.4812245</v>
      </c>
      <c r="DG195" s="17">
        <v>0.82954130000000004</v>
      </c>
      <c r="DH195" s="17">
        <v>0.67467929999999998</v>
      </c>
      <c r="DI195" s="17">
        <v>0.29981429999999998</v>
      </c>
      <c r="DJ195" s="17">
        <v>0.74229959999999995</v>
      </c>
      <c r="DK195" s="17">
        <v>0.60251560000000004</v>
      </c>
      <c r="DL195" s="17">
        <v>1.120749</v>
      </c>
      <c r="DM195" s="17">
        <v>2.4279109999999999</v>
      </c>
      <c r="DN195" s="17">
        <v>2.529372</v>
      </c>
      <c r="DO195" s="17">
        <v>4.1348570000000002</v>
      </c>
      <c r="DP195" s="17">
        <v>4.0325100000000003</v>
      </c>
      <c r="DQ195" s="17">
        <v>3.6011489999999999</v>
      </c>
      <c r="DR195" s="17">
        <v>3.0741670000000001</v>
      </c>
      <c r="DS195" s="17">
        <v>2.4467020000000002</v>
      </c>
      <c r="DT195" s="17">
        <v>0.129964</v>
      </c>
      <c r="DU195" s="17">
        <v>-0.69898099999999996</v>
      </c>
      <c r="DV195" s="17">
        <v>-0.1756518</v>
      </c>
      <c r="DW195" s="17">
        <v>0.54181590000000002</v>
      </c>
      <c r="DX195" s="17">
        <v>-0.32357039999999998</v>
      </c>
      <c r="DY195" s="17">
        <v>-1.002759</v>
      </c>
      <c r="DZ195" s="17">
        <v>-0.62412650000000003</v>
      </c>
      <c r="EA195" s="17">
        <v>5.6910000000000002E-2</v>
      </c>
      <c r="EB195" s="17">
        <v>0.3355379</v>
      </c>
      <c r="EC195" s="17">
        <v>0.98522259999999995</v>
      </c>
      <c r="ED195" s="17">
        <v>1.4506680000000001</v>
      </c>
      <c r="EE195" s="17">
        <v>1.6475280000000001</v>
      </c>
      <c r="EF195" s="17">
        <v>1.760554</v>
      </c>
      <c r="EG195" s="17">
        <v>1.4380660000000001</v>
      </c>
      <c r="EH195" s="17">
        <v>1.973268</v>
      </c>
      <c r="EI195" s="17">
        <v>1.9000440000000001</v>
      </c>
      <c r="EJ195" s="17">
        <v>2.514678</v>
      </c>
      <c r="EK195" s="17">
        <v>3.8285269999999998</v>
      </c>
      <c r="EL195" s="17">
        <v>4.1997720000000003</v>
      </c>
      <c r="EM195" s="17">
        <v>5.583653</v>
      </c>
      <c r="EN195" s="17">
        <v>5.5301939999999998</v>
      </c>
      <c r="EO195" s="17">
        <v>4.8289410000000004</v>
      </c>
      <c r="EP195" s="17">
        <v>4.2002660000000001</v>
      </c>
      <c r="EQ195" s="17">
        <v>3.4699339999999999</v>
      </c>
      <c r="ER195" s="17">
        <v>1.205865</v>
      </c>
      <c r="ES195" s="17">
        <v>0.3379412</v>
      </c>
      <c r="ET195" s="17">
        <v>0.79077790000000003</v>
      </c>
      <c r="EU195" s="17">
        <v>86.048150000000007</v>
      </c>
      <c r="EV195" s="17">
        <v>86.145880000000005</v>
      </c>
      <c r="EW195" s="17">
        <v>83.728560000000002</v>
      </c>
      <c r="EX195" s="17">
        <v>83.910889999999995</v>
      </c>
      <c r="EY195" s="17">
        <v>84.839449999999999</v>
      </c>
      <c r="EZ195" s="17">
        <v>85.080349999999996</v>
      </c>
      <c r="FA195" s="17">
        <v>85.268749999999997</v>
      </c>
      <c r="FB195" s="17">
        <v>86.049469999999999</v>
      </c>
      <c r="FC195" s="17">
        <v>86.929500000000004</v>
      </c>
      <c r="FD195" s="17">
        <v>88.578770000000006</v>
      </c>
      <c r="FE195" s="17">
        <v>86.003150000000005</v>
      </c>
      <c r="FF195" s="17">
        <v>87.347440000000006</v>
      </c>
      <c r="FG195" s="17">
        <v>88.694320000000005</v>
      </c>
      <c r="FH195" s="17">
        <v>88.064019999999999</v>
      </c>
      <c r="FI195" s="17">
        <v>87.926209999999998</v>
      </c>
      <c r="FJ195" s="17">
        <v>87.667360000000002</v>
      </c>
      <c r="FK195" s="17">
        <v>87.183440000000004</v>
      </c>
      <c r="FL195" s="17">
        <v>86.814899999999994</v>
      </c>
      <c r="FM195" s="17">
        <v>84.803719999999998</v>
      </c>
      <c r="FN195" s="17">
        <v>82.112629999999996</v>
      </c>
      <c r="FO195" s="17">
        <v>80.839889999999997</v>
      </c>
      <c r="FP195" s="17">
        <v>80.048839999999998</v>
      </c>
      <c r="FQ195" s="17">
        <v>79.465590000000006</v>
      </c>
      <c r="FR195" s="17">
        <v>78.467269999999999</v>
      </c>
      <c r="FS195" s="17">
        <v>26.891999999999999</v>
      </c>
      <c r="FT195" s="17"/>
      <c r="FU195" s="17">
        <v>1.4308590000000001</v>
      </c>
      <c r="FW195" s="17"/>
    </row>
    <row r="196" spans="1:235" x14ac:dyDescent="0.25">
      <c r="A196" t="s">
        <v>266</v>
      </c>
      <c r="B196" t="s">
        <v>0</v>
      </c>
      <c r="C196" t="s">
        <v>313</v>
      </c>
      <c r="D196" s="63">
        <v>44808</v>
      </c>
      <c r="E196" t="s">
        <v>221</v>
      </c>
      <c r="F196" s="17">
        <v>18725</v>
      </c>
      <c r="G196" s="17">
        <v>32.2697</v>
      </c>
      <c r="H196" s="17">
        <v>27.804010000000002</v>
      </c>
      <c r="I196" s="17">
        <v>24.582560000000001</v>
      </c>
      <c r="J196" s="17">
        <v>22.879850000000001</v>
      </c>
      <c r="K196" s="17">
        <v>22.47513</v>
      </c>
      <c r="L196" s="17">
        <v>23.991689999999998</v>
      </c>
      <c r="M196" s="17">
        <v>24.6432</v>
      </c>
      <c r="N196" s="17">
        <v>24.31026</v>
      </c>
      <c r="O196" s="17">
        <v>22.318079999999998</v>
      </c>
      <c r="P196" s="17">
        <v>21.98396</v>
      </c>
      <c r="Q196" s="17">
        <v>18.660139999999998</v>
      </c>
      <c r="R196" s="17">
        <v>18.157029999999999</v>
      </c>
      <c r="S196" s="17">
        <v>22.999960000000002</v>
      </c>
      <c r="T196" s="17">
        <v>26.413260000000001</v>
      </c>
      <c r="U196" s="17">
        <v>27.903549999999999</v>
      </c>
      <c r="V196" s="17">
        <v>30.812190000000001</v>
      </c>
      <c r="W196" s="17">
        <v>35.026229999999998</v>
      </c>
      <c r="X196" s="17">
        <v>43.531889999999997</v>
      </c>
      <c r="Y196" s="17">
        <v>47.27281</v>
      </c>
      <c r="Z196" s="17">
        <v>45.769019999999998</v>
      </c>
      <c r="AA196" s="17">
        <v>43.753</v>
      </c>
      <c r="AB196" s="17">
        <v>41.930129999999998</v>
      </c>
      <c r="AC196" s="17">
        <v>38.149230000000003</v>
      </c>
      <c r="AD196" s="17">
        <v>33.45335</v>
      </c>
      <c r="AE196" s="17">
        <v>-7.1781439999999996</v>
      </c>
      <c r="AF196" s="17">
        <v>-9.7676239999999996</v>
      </c>
      <c r="AG196" s="17">
        <v>-9.9948669999999993</v>
      </c>
      <c r="AH196" s="17">
        <v>-9.2441499999999994</v>
      </c>
      <c r="AI196" s="17">
        <v>-7.8517239999999999</v>
      </c>
      <c r="AJ196" s="17">
        <v>-4.2444139999999999</v>
      </c>
      <c r="AK196" s="17">
        <v>-2.9128799999999999</v>
      </c>
      <c r="AL196" s="17">
        <v>-2.4303560000000002</v>
      </c>
      <c r="AM196" s="17">
        <v>-2.6549719999999999</v>
      </c>
      <c r="AN196" s="17">
        <v>-2.2310650000000001</v>
      </c>
      <c r="AO196" s="17">
        <v>-1.4242109999999999</v>
      </c>
      <c r="AP196" s="17">
        <v>-1.869596</v>
      </c>
      <c r="AQ196" s="17">
        <v>-1.7427649999999999</v>
      </c>
      <c r="AR196" s="17">
        <v>-2.0251229999999998</v>
      </c>
      <c r="AS196" s="17">
        <v>-1.8396170000000001</v>
      </c>
      <c r="AT196" s="17">
        <v>-2.1925430000000001</v>
      </c>
      <c r="AU196" s="17">
        <v>0.6611842</v>
      </c>
      <c r="AV196" s="17">
        <v>1.5840460000000001</v>
      </c>
      <c r="AW196" s="17">
        <v>1.309194</v>
      </c>
      <c r="AX196" s="17">
        <v>1.177502</v>
      </c>
      <c r="AY196" s="17">
        <v>0.60963540000000005</v>
      </c>
      <c r="AZ196" s="17">
        <v>-1.9080459999999999</v>
      </c>
      <c r="BA196" s="17">
        <v>-2.5839819999999998</v>
      </c>
      <c r="BB196" s="17">
        <v>-2.1173760000000001</v>
      </c>
      <c r="BC196" s="17">
        <v>-5.2710629999999998</v>
      </c>
      <c r="BD196" s="17">
        <v>-7.3206049999999996</v>
      </c>
      <c r="BE196" s="17">
        <v>-7.5659330000000002</v>
      </c>
      <c r="BF196" s="17">
        <v>-7.0706730000000002</v>
      </c>
      <c r="BG196" s="17">
        <v>-5.9172019999999996</v>
      </c>
      <c r="BH196" s="17">
        <v>-3.0028079999999999</v>
      </c>
      <c r="BI196" s="17">
        <v>-2.002008</v>
      </c>
      <c r="BJ196" s="17">
        <v>-1.439554</v>
      </c>
      <c r="BK196" s="17">
        <v>-1.669969</v>
      </c>
      <c r="BL196" s="17">
        <v>-1.084322</v>
      </c>
      <c r="BM196" s="17">
        <v>-0.102075</v>
      </c>
      <c r="BN196" s="17">
        <v>-0.50350950000000005</v>
      </c>
      <c r="BO196" s="17">
        <v>-0.13815230000000001</v>
      </c>
      <c r="BP196" s="17">
        <v>-0.39770149999999999</v>
      </c>
      <c r="BQ196" s="17">
        <v>-0.2138168</v>
      </c>
      <c r="BR196" s="17">
        <v>-0.63143709999999997</v>
      </c>
      <c r="BS196" s="17">
        <v>2.2629359999999998</v>
      </c>
      <c r="BT196" s="17">
        <v>3.1455470000000001</v>
      </c>
      <c r="BU196" s="17">
        <v>2.6709130000000001</v>
      </c>
      <c r="BV196" s="17">
        <v>2.3406359999999999</v>
      </c>
      <c r="BW196" s="17">
        <v>1.69089</v>
      </c>
      <c r="BX196" s="17">
        <v>-0.68207220000000002</v>
      </c>
      <c r="BY196" s="17">
        <v>-1.1491089999999999</v>
      </c>
      <c r="BZ196" s="17">
        <v>-0.89719870000000002</v>
      </c>
      <c r="CA196" s="17">
        <v>-3.950224</v>
      </c>
      <c r="CB196" s="17">
        <v>-5.625807</v>
      </c>
      <c r="CC196" s="17">
        <v>-5.8836599999999999</v>
      </c>
      <c r="CD196" s="17">
        <v>-5.5653300000000003</v>
      </c>
      <c r="CE196" s="17">
        <v>-4.5773590000000004</v>
      </c>
      <c r="CF196" s="17">
        <v>-2.1428750000000001</v>
      </c>
      <c r="CG196" s="17">
        <v>-1.3711409999999999</v>
      </c>
      <c r="CH196" s="17">
        <v>-0.75332840000000001</v>
      </c>
      <c r="CI196" s="17">
        <v>-0.98775959999999996</v>
      </c>
      <c r="CJ196" s="17">
        <v>-0.29009220000000002</v>
      </c>
      <c r="CK196" s="17">
        <v>0.81363249999999998</v>
      </c>
      <c r="CL196" s="17">
        <v>0.44263799999999998</v>
      </c>
      <c r="CM196" s="17">
        <v>0.97319750000000005</v>
      </c>
      <c r="CN196" s="17">
        <v>0.72944540000000002</v>
      </c>
      <c r="CO196" s="17">
        <v>0.91220749999999995</v>
      </c>
      <c r="CP196" s="17">
        <v>0.44978000000000001</v>
      </c>
      <c r="CQ196" s="17">
        <v>3.3723040000000002</v>
      </c>
      <c r="CR196" s="17">
        <v>4.2270380000000003</v>
      </c>
      <c r="CS196" s="17">
        <v>3.614036</v>
      </c>
      <c r="CT196" s="17">
        <v>3.14622</v>
      </c>
      <c r="CU196" s="17">
        <v>2.4397630000000001</v>
      </c>
      <c r="CV196" s="17">
        <v>0.16703390000000001</v>
      </c>
      <c r="CW196" s="17">
        <v>-0.1553195</v>
      </c>
      <c r="CX196" s="17">
        <v>-5.21077E-2</v>
      </c>
      <c r="CY196" s="17">
        <v>-2.6293850000000001</v>
      </c>
      <c r="CZ196" s="17">
        <v>-3.9310100000000001</v>
      </c>
      <c r="DA196" s="17">
        <v>-4.2013879999999997</v>
      </c>
      <c r="DB196" s="17">
        <v>-4.0599860000000003</v>
      </c>
      <c r="DC196" s="17">
        <v>-3.2375150000000001</v>
      </c>
      <c r="DD196" s="17">
        <v>-1.282942</v>
      </c>
      <c r="DE196" s="17">
        <v>-0.74027449999999995</v>
      </c>
      <c r="DF196" s="17">
        <v>-6.7102599999999998E-2</v>
      </c>
      <c r="DG196" s="17">
        <v>-0.30554989999999999</v>
      </c>
      <c r="DH196" s="17">
        <v>0.50413799999999998</v>
      </c>
      <c r="DI196" s="17">
        <v>1.7293400000000001</v>
      </c>
      <c r="DJ196" s="17">
        <v>1.3887849999999999</v>
      </c>
      <c r="DK196" s="17">
        <v>2.0845470000000001</v>
      </c>
      <c r="DL196" s="17">
        <v>1.856592</v>
      </c>
      <c r="DM196" s="17">
        <v>2.0382319999999998</v>
      </c>
      <c r="DN196" s="17">
        <v>1.5309969999999999</v>
      </c>
      <c r="DO196" s="17">
        <v>4.4816729999999998</v>
      </c>
      <c r="DP196" s="17">
        <v>5.3085300000000002</v>
      </c>
      <c r="DQ196" s="17">
        <v>4.5571590000000004</v>
      </c>
      <c r="DR196" s="17">
        <v>3.951803</v>
      </c>
      <c r="DS196" s="17">
        <v>3.1886369999999999</v>
      </c>
      <c r="DT196" s="17">
        <v>1.01614</v>
      </c>
      <c r="DU196" s="17">
        <v>0.83846980000000004</v>
      </c>
      <c r="DV196" s="17">
        <v>0.7929834</v>
      </c>
      <c r="DW196" s="17">
        <v>-0.72230300000000003</v>
      </c>
      <c r="DX196" s="17">
        <v>-1.4839910000000001</v>
      </c>
      <c r="DY196" s="17">
        <v>-1.7724530000000001</v>
      </c>
      <c r="DZ196" s="17">
        <v>-1.886509</v>
      </c>
      <c r="EA196" s="17">
        <v>-1.3029930000000001</v>
      </c>
      <c r="EB196" s="17">
        <v>-4.1335900000000002E-2</v>
      </c>
      <c r="EC196" s="17">
        <v>0.1705972</v>
      </c>
      <c r="ED196" s="17">
        <v>0.92369869999999998</v>
      </c>
      <c r="EE196" s="17">
        <v>0.67945250000000001</v>
      </c>
      <c r="EF196" s="17">
        <v>1.6508799999999999</v>
      </c>
      <c r="EG196" s="17">
        <v>3.0514760000000001</v>
      </c>
      <c r="EH196" s="17">
        <v>2.7548720000000002</v>
      </c>
      <c r="EI196" s="17">
        <v>3.6891600000000002</v>
      </c>
      <c r="EJ196" s="17">
        <v>3.4840140000000002</v>
      </c>
      <c r="EK196" s="17">
        <v>3.6640320000000002</v>
      </c>
      <c r="EL196" s="17">
        <v>3.0921029999999998</v>
      </c>
      <c r="EM196" s="17">
        <v>6.0834250000000001</v>
      </c>
      <c r="EN196" s="17">
        <v>6.870031</v>
      </c>
      <c r="EO196" s="17">
        <v>5.9188789999999996</v>
      </c>
      <c r="EP196" s="17">
        <v>5.1149370000000003</v>
      </c>
      <c r="EQ196" s="17">
        <v>4.2698910000000003</v>
      </c>
      <c r="ER196" s="17">
        <v>2.2421139999999999</v>
      </c>
      <c r="ES196" s="17">
        <v>2.2733439999999998</v>
      </c>
      <c r="ET196" s="17">
        <v>2.0131610000000002</v>
      </c>
      <c r="EU196" s="17">
        <v>87.004620000000003</v>
      </c>
      <c r="EV196" s="17">
        <v>86.79016</v>
      </c>
      <c r="EW196" s="17">
        <v>83.447670000000002</v>
      </c>
      <c r="EX196" s="17">
        <v>83.075959999999995</v>
      </c>
      <c r="EY196" s="17">
        <v>83.411159999999995</v>
      </c>
      <c r="EZ196" s="17">
        <v>83.585840000000005</v>
      </c>
      <c r="FA196" s="17">
        <v>83.601879999999994</v>
      </c>
      <c r="FB196" s="17">
        <v>84.348680000000002</v>
      </c>
      <c r="FC196" s="17">
        <v>86.770709999999994</v>
      </c>
      <c r="FD196" s="17">
        <v>89.358869999999996</v>
      </c>
      <c r="FE196" s="17">
        <v>89.491029999999995</v>
      </c>
      <c r="FF196" s="17">
        <v>90.495760000000004</v>
      </c>
      <c r="FG196" s="17">
        <v>90.856669999999994</v>
      </c>
      <c r="FH196" s="17">
        <v>89.969669999999994</v>
      </c>
      <c r="FI196" s="17">
        <v>89.785319999999999</v>
      </c>
      <c r="FJ196" s="17">
        <v>90.568179999999998</v>
      </c>
      <c r="FK196" s="17">
        <v>90.133650000000003</v>
      </c>
      <c r="FL196" s="17">
        <v>88.748249999999999</v>
      </c>
      <c r="FM196" s="17">
        <v>87.228260000000006</v>
      </c>
      <c r="FN196" s="17">
        <v>83.281930000000003</v>
      </c>
      <c r="FO196" s="17">
        <v>81.435339999999997</v>
      </c>
      <c r="FP196" s="17">
        <v>79.759219999999999</v>
      </c>
      <c r="FQ196" s="17">
        <v>79.402519999999996</v>
      </c>
      <c r="FR196" s="17">
        <v>79.178359999999998</v>
      </c>
      <c r="FS196" s="17">
        <v>29.789449999999999</v>
      </c>
      <c r="FT196" s="17"/>
      <c r="FU196" s="17">
        <v>1.534624</v>
      </c>
      <c r="FW196" s="17"/>
    </row>
    <row r="197" spans="1:235" x14ac:dyDescent="0.25">
      <c r="A197" t="s">
        <v>266</v>
      </c>
      <c r="B197" t="s">
        <v>0</v>
      </c>
      <c r="C197" t="s">
        <v>313</v>
      </c>
      <c r="D197" s="63">
        <v>44809</v>
      </c>
      <c r="E197" t="s">
        <v>219</v>
      </c>
      <c r="F197" s="17">
        <v>42907</v>
      </c>
      <c r="G197" s="17">
        <v>55.257620000000003</v>
      </c>
      <c r="H197" s="17">
        <v>46.217190000000002</v>
      </c>
      <c r="I197" s="17">
        <v>39.53445</v>
      </c>
      <c r="J197" s="17">
        <v>36.870289999999997</v>
      </c>
      <c r="K197" s="17">
        <v>35.255659999999999</v>
      </c>
      <c r="L197" s="17">
        <v>35.615459999999999</v>
      </c>
      <c r="M197" s="17">
        <v>35.759799999999998</v>
      </c>
      <c r="N197" s="17">
        <v>33.776000000000003</v>
      </c>
      <c r="O197" s="17">
        <v>30.037939999999999</v>
      </c>
      <c r="P197" s="17">
        <v>24.374199999999998</v>
      </c>
      <c r="Q197" s="17">
        <v>22.308779999999999</v>
      </c>
      <c r="R197" s="17">
        <v>22.137450000000001</v>
      </c>
      <c r="S197" s="17">
        <v>25.450790000000001</v>
      </c>
      <c r="T197" s="17">
        <v>31.844370000000001</v>
      </c>
      <c r="U197" s="17">
        <v>41.77216</v>
      </c>
      <c r="V197" s="17">
        <v>54.850650000000002</v>
      </c>
      <c r="W197" s="17">
        <v>66.129729999999995</v>
      </c>
      <c r="X197" s="17">
        <v>80.423649999999995</v>
      </c>
      <c r="Y197" s="17">
        <v>89.143429999999995</v>
      </c>
      <c r="Z197" s="17">
        <v>86.784499999999994</v>
      </c>
      <c r="AA197" s="17">
        <v>83.059799999999996</v>
      </c>
      <c r="AB197" s="17">
        <v>77.731979999999993</v>
      </c>
      <c r="AC197" s="17">
        <v>67.688950000000006</v>
      </c>
      <c r="AD197" s="17">
        <v>58.085450000000002</v>
      </c>
      <c r="AE197" s="17">
        <v>-8.6056159999999995</v>
      </c>
      <c r="AF197" s="17">
        <v>-12.2319</v>
      </c>
      <c r="AG197" s="17">
        <v>-13.96744</v>
      </c>
      <c r="AH197" s="17">
        <v>-12.160299999999999</v>
      </c>
      <c r="AI197" s="17">
        <v>-10.23818</v>
      </c>
      <c r="AJ197" s="17">
        <v>-6.5711240000000002</v>
      </c>
      <c r="AK197" s="17">
        <v>-4.0409459999999999</v>
      </c>
      <c r="AL197" s="17">
        <v>-3.2867899999999999</v>
      </c>
      <c r="AM197" s="17">
        <v>-2.1899449999999998</v>
      </c>
      <c r="AN197" s="17">
        <v>-2.7510699999999999</v>
      </c>
      <c r="AO197" s="17">
        <v>-2.8225989999999999</v>
      </c>
      <c r="AP197" s="17">
        <v>-3.0947529999999999</v>
      </c>
      <c r="AQ197" s="17">
        <v>-3.108107</v>
      </c>
      <c r="AR197" s="17">
        <v>-2.5967539999999998</v>
      </c>
      <c r="AS197" s="17">
        <v>-1.559774</v>
      </c>
      <c r="AT197" s="17">
        <v>-1.9191469999999999</v>
      </c>
      <c r="AU197" s="17">
        <v>1.8953249999999999</v>
      </c>
      <c r="AV197" s="17">
        <v>2.1919430000000002</v>
      </c>
      <c r="AW197" s="17">
        <v>2.390215</v>
      </c>
      <c r="AX197" s="17">
        <v>1.3427750000000001</v>
      </c>
      <c r="AY197" s="17">
        <v>0.44167329999999999</v>
      </c>
      <c r="AZ197" s="17">
        <v>-3.6769159999999999</v>
      </c>
      <c r="BA197" s="17">
        <v>-4.8444580000000004</v>
      </c>
      <c r="BB197" s="17">
        <v>-3.5236990000000001</v>
      </c>
      <c r="BC197" s="17">
        <v>-6.3534410000000001</v>
      </c>
      <c r="BD197" s="17">
        <v>-9.4993590000000001</v>
      </c>
      <c r="BE197" s="17">
        <v>-11.18037</v>
      </c>
      <c r="BF197" s="17">
        <v>-9.5560589999999994</v>
      </c>
      <c r="BG197" s="17">
        <v>-7.8392879999999998</v>
      </c>
      <c r="BH197" s="17">
        <v>-4.8426720000000003</v>
      </c>
      <c r="BI197" s="17">
        <v>-2.7999209999999999</v>
      </c>
      <c r="BJ197" s="17">
        <v>-1.9570110000000001</v>
      </c>
      <c r="BK197" s="17">
        <v>-1.000094</v>
      </c>
      <c r="BL197" s="17">
        <v>-1.2538860000000001</v>
      </c>
      <c r="BM197" s="17">
        <v>-1.1324240000000001</v>
      </c>
      <c r="BN197" s="17">
        <v>-1.3074509999999999</v>
      </c>
      <c r="BO197" s="17">
        <v>-1.0823389999999999</v>
      </c>
      <c r="BP197" s="17">
        <v>-0.47249370000000002</v>
      </c>
      <c r="BQ197" s="17">
        <v>0.56405870000000002</v>
      </c>
      <c r="BR197" s="17">
        <v>0.38869799999999999</v>
      </c>
      <c r="BS197" s="17">
        <v>4.1065069999999997</v>
      </c>
      <c r="BT197" s="17">
        <v>4.4616069999999999</v>
      </c>
      <c r="BU197" s="17">
        <v>4.3067140000000004</v>
      </c>
      <c r="BV197" s="17">
        <v>3.0187900000000001</v>
      </c>
      <c r="BW197" s="17">
        <v>1.9324209999999999</v>
      </c>
      <c r="BX197" s="17">
        <v>-2.0630820000000001</v>
      </c>
      <c r="BY197" s="17">
        <v>-3.0704729999999998</v>
      </c>
      <c r="BZ197" s="17">
        <v>-1.9446730000000001</v>
      </c>
      <c r="CA197" s="17">
        <v>-4.7935920000000003</v>
      </c>
      <c r="CB197" s="17">
        <v>-7.6068090000000002</v>
      </c>
      <c r="CC197" s="17">
        <v>-9.2500509999999991</v>
      </c>
      <c r="CD197" s="17">
        <v>-7.7523669999999996</v>
      </c>
      <c r="CE197" s="17">
        <v>-6.1778240000000002</v>
      </c>
      <c r="CF197" s="17">
        <v>-3.645553</v>
      </c>
      <c r="CG197" s="17">
        <v>-1.9403900000000001</v>
      </c>
      <c r="CH197" s="17">
        <v>-1.0360100000000001</v>
      </c>
      <c r="CI197" s="17">
        <v>-0.176006</v>
      </c>
      <c r="CJ197" s="17">
        <v>-0.21693979999999999</v>
      </c>
      <c r="CK197" s="17">
        <v>3.8186999999999999E-2</v>
      </c>
      <c r="CL197" s="17">
        <v>-6.9570400000000004E-2</v>
      </c>
      <c r="CM197" s="17">
        <v>0.3207023</v>
      </c>
      <c r="CN197" s="17">
        <v>0.9987627</v>
      </c>
      <c r="CO197" s="17">
        <v>2.0350190000000001</v>
      </c>
      <c r="CP197" s="17">
        <v>1.9871049999999999</v>
      </c>
      <c r="CQ197" s="17">
        <v>5.6379650000000003</v>
      </c>
      <c r="CR197" s="17">
        <v>6.0335700000000001</v>
      </c>
      <c r="CS197" s="17">
        <v>5.6340750000000002</v>
      </c>
      <c r="CT197" s="17">
        <v>4.1795929999999997</v>
      </c>
      <c r="CU197" s="17">
        <v>2.9649079999999999</v>
      </c>
      <c r="CV197" s="17">
        <v>-0.9453452</v>
      </c>
      <c r="CW197" s="17">
        <v>-1.8418159999999999</v>
      </c>
      <c r="CX197" s="17">
        <v>-0.85104519999999995</v>
      </c>
      <c r="CY197" s="17">
        <v>-3.233743</v>
      </c>
      <c r="CZ197" s="17">
        <v>-5.7142580000000001</v>
      </c>
      <c r="DA197" s="17">
        <v>-7.3197330000000003</v>
      </c>
      <c r="DB197" s="17">
        <v>-5.9486749999999997</v>
      </c>
      <c r="DC197" s="17">
        <v>-4.5163609999999998</v>
      </c>
      <c r="DD197" s="17">
        <v>-2.4484330000000001</v>
      </c>
      <c r="DE197" s="17">
        <v>-1.0808599999999999</v>
      </c>
      <c r="DF197" s="17">
        <v>-0.11500870000000001</v>
      </c>
      <c r="DG197" s="17">
        <v>0.64808180000000004</v>
      </c>
      <c r="DH197" s="17">
        <v>0.82000580000000001</v>
      </c>
      <c r="DI197" s="17">
        <v>1.208798</v>
      </c>
      <c r="DJ197" s="17">
        <v>1.16831</v>
      </c>
      <c r="DK197" s="17">
        <v>1.723743</v>
      </c>
      <c r="DL197" s="17">
        <v>2.4700190000000002</v>
      </c>
      <c r="DM197" s="17">
        <v>3.505979</v>
      </c>
      <c r="DN197" s="17">
        <v>3.5855109999999999</v>
      </c>
      <c r="DO197" s="17">
        <v>7.1694230000000001</v>
      </c>
      <c r="DP197" s="17">
        <v>7.6055330000000003</v>
      </c>
      <c r="DQ197" s="17">
        <v>6.961436</v>
      </c>
      <c r="DR197" s="17">
        <v>5.340395</v>
      </c>
      <c r="DS197" s="17">
        <v>3.9973960000000002</v>
      </c>
      <c r="DT197" s="17">
        <v>0.1723915</v>
      </c>
      <c r="DU197" s="17">
        <v>-0.61315980000000003</v>
      </c>
      <c r="DV197" s="17">
        <v>0.24258289999999999</v>
      </c>
      <c r="DW197" s="17">
        <v>-0.98156920000000003</v>
      </c>
      <c r="DX197" s="17">
        <v>-2.981716</v>
      </c>
      <c r="DY197" s="17">
        <v>-4.5326599999999999</v>
      </c>
      <c r="DZ197" s="17">
        <v>-3.3444310000000002</v>
      </c>
      <c r="EA197" s="17">
        <v>-2.1174719999999998</v>
      </c>
      <c r="EB197" s="17">
        <v>-0.71998139999999999</v>
      </c>
      <c r="EC197" s="17">
        <v>0.16016569999999999</v>
      </c>
      <c r="ED197" s="17">
        <v>1.214771</v>
      </c>
      <c r="EE197" s="17">
        <v>1.837934</v>
      </c>
      <c r="EF197" s="17">
        <v>2.3171909999999998</v>
      </c>
      <c r="EG197" s="17">
        <v>2.8989729999999998</v>
      </c>
      <c r="EH197" s="17">
        <v>2.9556119999999999</v>
      </c>
      <c r="EI197" s="17">
        <v>3.7495120000000002</v>
      </c>
      <c r="EJ197" s="17">
        <v>4.5942790000000002</v>
      </c>
      <c r="EK197" s="17">
        <v>5.6298110000000001</v>
      </c>
      <c r="EL197" s="17">
        <v>5.8933559999999998</v>
      </c>
      <c r="EM197" s="17">
        <v>9.3806049999999992</v>
      </c>
      <c r="EN197" s="17">
        <v>9.8751960000000008</v>
      </c>
      <c r="EO197" s="17">
        <v>8.8779339999999998</v>
      </c>
      <c r="EP197" s="17">
        <v>7.0164099999999996</v>
      </c>
      <c r="EQ197" s="17">
        <v>5.488143</v>
      </c>
      <c r="ER197" s="17">
        <v>1.7862260000000001</v>
      </c>
      <c r="ES197" s="17">
        <v>1.160825</v>
      </c>
      <c r="ET197" s="17">
        <v>1.8216079999999999</v>
      </c>
      <c r="EU197" s="17">
        <v>78.150890000000004</v>
      </c>
      <c r="EV197" s="17">
        <v>76.240089999999995</v>
      </c>
      <c r="EW197" s="17">
        <v>74.868610000000004</v>
      </c>
      <c r="EX197" s="17">
        <v>74.330340000000007</v>
      </c>
      <c r="EY197" s="17">
        <v>73.838809999999995</v>
      </c>
      <c r="EZ197" s="17">
        <v>73.078710000000001</v>
      </c>
      <c r="FA197" s="17">
        <v>72.930989999999994</v>
      </c>
      <c r="FB197" s="17">
        <v>73.254810000000006</v>
      </c>
      <c r="FC197" s="17">
        <v>77.532259999999994</v>
      </c>
      <c r="FD197" s="17">
        <v>81.832459999999998</v>
      </c>
      <c r="FE197" s="17">
        <v>85.37415</v>
      </c>
      <c r="FF197" s="17">
        <v>86.819770000000005</v>
      </c>
      <c r="FG197" s="17">
        <v>88.356129999999993</v>
      </c>
      <c r="FH197" s="17">
        <v>88.105689999999996</v>
      </c>
      <c r="FI197" s="17">
        <v>88.768820000000005</v>
      </c>
      <c r="FJ197" s="17">
        <v>90.155349999999999</v>
      </c>
      <c r="FK197" s="17">
        <v>89.528409999999994</v>
      </c>
      <c r="FL197" s="17">
        <v>88.880970000000005</v>
      </c>
      <c r="FM197" s="17">
        <v>86.727819999999994</v>
      </c>
      <c r="FN197" s="17">
        <v>81.942390000000003</v>
      </c>
      <c r="FO197" s="17">
        <v>77.870180000000005</v>
      </c>
      <c r="FP197" s="17">
        <v>76.382170000000002</v>
      </c>
      <c r="FQ197" s="17">
        <v>74.865250000000003</v>
      </c>
      <c r="FR197" s="17">
        <v>73.729280000000003</v>
      </c>
      <c r="FS197" s="17">
        <v>39.130490000000002</v>
      </c>
      <c r="FT197" s="17"/>
      <c r="FU197" s="17">
        <v>2.1827040000000002</v>
      </c>
      <c r="FW197" s="17"/>
      <c r="IA197" s="62"/>
    </row>
    <row r="198" spans="1:235" x14ac:dyDescent="0.25">
      <c r="A198" t="s">
        <v>266</v>
      </c>
      <c r="B198" t="s">
        <v>0</v>
      </c>
      <c r="C198" t="s">
        <v>313</v>
      </c>
      <c r="D198" s="63">
        <v>44809</v>
      </c>
      <c r="E198" t="s">
        <v>220</v>
      </c>
      <c r="F198" s="17">
        <v>24315</v>
      </c>
      <c r="G198" s="17">
        <v>28.257829999999998</v>
      </c>
      <c r="H198" s="17">
        <v>24.349640000000001</v>
      </c>
      <c r="I198" s="17">
        <v>20.867840000000001</v>
      </c>
      <c r="J198" s="17">
        <v>19.41215</v>
      </c>
      <c r="K198" s="17">
        <v>18.541709999999998</v>
      </c>
      <c r="L198" s="17">
        <v>18.04203</v>
      </c>
      <c r="M198" s="17">
        <v>18.398610000000001</v>
      </c>
      <c r="N198" s="17">
        <v>17.710149999999999</v>
      </c>
      <c r="O198" s="17">
        <v>16.383489999999998</v>
      </c>
      <c r="P198" s="17">
        <v>13.16009</v>
      </c>
      <c r="Q198" s="17">
        <v>11.32002</v>
      </c>
      <c r="R198" s="17">
        <v>10.995649999999999</v>
      </c>
      <c r="S198" s="17">
        <v>11.424759999999999</v>
      </c>
      <c r="T198" s="17">
        <v>14.30979</v>
      </c>
      <c r="U198" s="17">
        <v>19.511949999999999</v>
      </c>
      <c r="V198" s="17">
        <v>25.680759999999999</v>
      </c>
      <c r="W198" s="17">
        <v>31.15362</v>
      </c>
      <c r="X198" s="17">
        <v>37.316249999999997</v>
      </c>
      <c r="Y198" s="17">
        <v>42.312339999999999</v>
      </c>
      <c r="Z198" s="17">
        <v>41.425280000000001</v>
      </c>
      <c r="AA198" s="17">
        <v>40.323970000000003</v>
      </c>
      <c r="AB198" s="17">
        <v>37.810200000000002</v>
      </c>
      <c r="AC198" s="17">
        <v>32.917360000000002</v>
      </c>
      <c r="AD198" s="17">
        <v>28.434429999999999</v>
      </c>
      <c r="AE198" s="17">
        <v>-3.8723160000000001</v>
      </c>
      <c r="AF198" s="17">
        <v>-4.664231</v>
      </c>
      <c r="AG198" s="17">
        <v>-6.2073289999999997</v>
      </c>
      <c r="AH198" s="17">
        <v>-5.7552630000000002</v>
      </c>
      <c r="AI198" s="17">
        <v>-4.9980149999999997</v>
      </c>
      <c r="AJ198" s="17">
        <v>-4.2205599999999999</v>
      </c>
      <c r="AK198" s="17">
        <v>-2.4529809999999999</v>
      </c>
      <c r="AL198" s="17">
        <v>-1.9342509999999999</v>
      </c>
      <c r="AM198" s="17">
        <v>-0.92233980000000004</v>
      </c>
      <c r="AN198" s="17">
        <v>-1.9729190000000001</v>
      </c>
      <c r="AO198" s="17">
        <v>-2.3854220000000002</v>
      </c>
      <c r="AP198" s="17">
        <v>-2.1257389999999998</v>
      </c>
      <c r="AQ198" s="17">
        <v>-2.418768</v>
      </c>
      <c r="AR198" s="17">
        <v>-2.1524709999999998</v>
      </c>
      <c r="AS198" s="17">
        <v>-1.2042729999999999</v>
      </c>
      <c r="AT198" s="17">
        <v>-1.8043670000000001</v>
      </c>
      <c r="AU198" s="17">
        <v>0.31639899999999999</v>
      </c>
      <c r="AV198" s="17">
        <v>-0.15400150000000001</v>
      </c>
      <c r="AW198" s="17">
        <v>0.56098570000000003</v>
      </c>
      <c r="AX198" s="17">
        <v>-0.34355750000000002</v>
      </c>
      <c r="AY198" s="17">
        <v>-0.61922900000000003</v>
      </c>
      <c r="AZ198" s="17">
        <v>-3.052956</v>
      </c>
      <c r="BA198" s="17">
        <v>-3.8755489999999999</v>
      </c>
      <c r="BB198" s="17">
        <v>-3.1160999999999999</v>
      </c>
      <c r="BC198" s="17">
        <v>-2.5811799999999998</v>
      </c>
      <c r="BD198" s="17">
        <v>-3.4142389999999998</v>
      </c>
      <c r="BE198" s="17">
        <v>-4.7349940000000004</v>
      </c>
      <c r="BF198" s="17">
        <v>-4.2564539999999997</v>
      </c>
      <c r="BG198" s="17">
        <v>-3.5527700000000002</v>
      </c>
      <c r="BH198" s="17">
        <v>-2.9389889999999999</v>
      </c>
      <c r="BI198" s="17">
        <v>-1.552214</v>
      </c>
      <c r="BJ198" s="17">
        <v>-1.008831</v>
      </c>
      <c r="BK198" s="17">
        <v>-0.16366159999999999</v>
      </c>
      <c r="BL198" s="17">
        <v>-0.94102339999999995</v>
      </c>
      <c r="BM198" s="17">
        <v>-1.2923420000000001</v>
      </c>
      <c r="BN198" s="17">
        <v>-0.92760699999999996</v>
      </c>
      <c r="BO198" s="17">
        <v>-1.1488689999999999</v>
      </c>
      <c r="BP198" s="17">
        <v>-0.78219470000000002</v>
      </c>
      <c r="BQ198" s="17">
        <v>0.17412549999999999</v>
      </c>
      <c r="BR198" s="17">
        <v>-0.1486383</v>
      </c>
      <c r="BS198" s="17">
        <v>1.7583299999999999</v>
      </c>
      <c r="BT198" s="17">
        <v>1.3486629999999999</v>
      </c>
      <c r="BU198" s="17">
        <v>1.7954920000000001</v>
      </c>
      <c r="BV198" s="17">
        <v>0.77755700000000005</v>
      </c>
      <c r="BW198" s="17">
        <v>0.39067879999999999</v>
      </c>
      <c r="BX198" s="17">
        <v>-1.9898530000000001</v>
      </c>
      <c r="BY198" s="17">
        <v>-2.8515809999999999</v>
      </c>
      <c r="BZ198" s="17">
        <v>-2.1593529999999999</v>
      </c>
      <c r="CA198" s="17">
        <v>-1.686944</v>
      </c>
      <c r="CB198" s="17">
        <v>-2.5484979999999999</v>
      </c>
      <c r="CC198" s="17">
        <v>-3.7152590000000001</v>
      </c>
      <c r="CD198" s="17">
        <v>-3.2183830000000002</v>
      </c>
      <c r="CE198" s="17">
        <v>-2.5517970000000001</v>
      </c>
      <c r="CF198" s="17">
        <v>-2.0513759999999999</v>
      </c>
      <c r="CG198" s="17">
        <v>-0.92834589999999995</v>
      </c>
      <c r="CH198" s="17">
        <v>-0.36788799999999999</v>
      </c>
      <c r="CI198" s="17">
        <v>0.36179660000000002</v>
      </c>
      <c r="CJ198" s="17">
        <v>-0.22633590000000001</v>
      </c>
      <c r="CK198" s="17">
        <v>-0.5352789</v>
      </c>
      <c r="CL198" s="17">
        <v>-9.7784399999999994E-2</v>
      </c>
      <c r="CM198" s="17">
        <v>-0.26934049999999998</v>
      </c>
      <c r="CN198" s="17">
        <v>0.16685459999999999</v>
      </c>
      <c r="CO198" s="17">
        <v>1.1288</v>
      </c>
      <c r="CP198" s="17">
        <v>0.99811419999999995</v>
      </c>
      <c r="CQ198" s="17">
        <v>2.7570070000000002</v>
      </c>
      <c r="CR198" s="17">
        <v>2.389405</v>
      </c>
      <c r="CS198" s="17">
        <v>2.6505079999999999</v>
      </c>
      <c r="CT198" s="17">
        <v>1.554038</v>
      </c>
      <c r="CU198" s="17">
        <v>1.0901380000000001</v>
      </c>
      <c r="CV198" s="17">
        <v>-1.2535510000000001</v>
      </c>
      <c r="CW198" s="17">
        <v>-2.1423839999999998</v>
      </c>
      <c r="CX198" s="17">
        <v>-1.496712</v>
      </c>
      <c r="CY198" s="17">
        <v>-0.79270759999999996</v>
      </c>
      <c r="CZ198" s="17">
        <v>-1.6827570000000001</v>
      </c>
      <c r="DA198" s="17">
        <v>-2.6955239999999998</v>
      </c>
      <c r="DB198" s="17">
        <v>-2.1803119999999998</v>
      </c>
      <c r="DC198" s="17">
        <v>-1.550824</v>
      </c>
      <c r="DD198" s="17">
        <v>-1.163764</v>
      </c>
      <c r="DE198" s="17">
        <v>-0.30447770000000002</v>
      </c>
      <c r="DF198" s="17">
        <v>0.27305499999999999</v>
      </c>
      <c r="DG198" s="17">
        <v>0.88725469999999995</v>
      </c>
      <c r="DH198" s="17">
        <v>0.48835149999999999</v>
      </c>
      <c r="DI198" s="17">
        <v>0.2217845</v>
      </c>
      <c r="DJ198" s="17">
        <v>0.73203830000000003</v>
      </c>
      <c r="DK198" s="17">
        <v>0.61018760000000005</v>
      </c>
      <c r="DL198" s="17">
        <v>1.115904</v>
      </c>
      <c r="DM198" s="17">
        <v>2.083475</v>
      </c>
      <c r="DN198" s="17">
        <v>2.1448670000000001</v>
      </c>
      <c r="DO198" s="17">
        <v>3.7556829999999999</v>
      </c>
      <c r="DP198" s="17">
        <v>3.4301460000000001</v>
      </c>
      <c r="DQ198" s="17">
        <v>3.5055230000000002</v>
      </c>
      <c r="DR198" s="17">
        <v>2.3305180000000001</v>
      </c>
      <c r="DS198" s="17">
        <v>1.7895970000000001</v>
      </c>
      <c r="DT198" s="17">
        <v>-0.51724959999999998</v>
      </c>
      <c r="DU198" s="17">
        <v>-1.433187</v>
      </c>
      <c r="DV198" s="17">
        <v>-0.83407189999999998</v>
      </c>
      <c r="DW198" s="17">
        <v>0.49842769999999997</v>
      </c>
      <c r="DX198" s="17">
        <v>-0.43276530000000002</v>
      </c>
      <c r="DY198" s="17">
        <v>-1.2231890000000001</v>
      </c>
      <c r="DZ198" s="17">
        <v>-0.68150239999999995</v>
      </c>
      <c r="EA198" s="17">
        <v>-0.1055788</v>
      </c>
      <c r="EB198" s="17">
        <v>0.1178078</v>
      </c>
      <c r="EC198" s="17">
        <v>0.59628899999999996</v>
      </c>
      <c r="ED198" s="17">
        <v>1.198475</v>
      </c>
      <c r="EE198" s="17">
        <v>1.6459330000000001</v>
      </c>
      <c r="EF198" s="17">
        <v>1.5202469999999999</v>
      </c>
      <c r="EG198" s="17">
        <v>1.314864</v>
      </c>
      <c r="EH198" s="17">
        <v>1.9301699999999999</v>
      </c>
      <c r="EI198" s="17">
        <v>1.8800870000000001</v>
      </c>
      <c r="EJ198" s="17">
        <v>2.4861800000000001</v>
      </c>
      <c r="EK198" s="17">
        <v>3.4618730000000002</v>
      </c>
      <c r="EL198" s="17">
        <v>3.8005949999999999</v>
      </c>
      <c r="EM198" s="17">
        <v>5.1976139999999997</v>
      </c>
      <c r="EN198" s="17">
        <v>4.9328110000000001</v>
      </c>
      <c r="EO198" s="17">
        <v>4.74003</v>
      </c>
      <c r="EP198" s="17">
        <v>3.451632</v>
      </c>
      <c r="EQ198" s="17">
        <v>2.7995040000000002</v>
      </c>
      <c r="ER198" s="17">
        <v>0.54585329999999999</v>
      </c>
      <c r="ES198" s="17">
        <v>-0.40921960000000002</v>
      </c>
      <c r="ET198" s="17">
        <v>0.1226756</v>
      </c>
      <c r="EU198" s="17">
        <v>78.019310000000004</v>
      </c>
      <c r="EV198" s="17">
        <v>76.187880000000007</v>
      </c>
      <c r="EW198" s="17">
        <v>74.770300000000006</v>
      </c>
      <c r="EX198" s="17">
        <v>74.118939999999995</v>
      </c>
      <c r="EY198" s="17">
        <v>73.764120000000005</v>
      </c>
      <c r="EZ198" s="17">
        <v>73.205950000000001</v>
      </c>
      <c r="FA198" s="17">
        <v>72.978039999999993</v>
      </c>
      <c r="FB198" s="17">
        <v>73.629980000000003</v>
      </c>
      <c r="FC198" s="17">
        <v>77.4542</v>
      </c>
      <c r="FD198" s="17">
        <v>81.217939999999999</v>
      </c>
      <c r="FE198" s="17">
        <v>84.251930000000002</v>
      </c>
      <c r="FF198" s="17">
        <v>85.212450000000004</v>
      </c>
      <c r="FG198" s="17">
        <v>86.321870000000004</v>
      </c>
      <c r="FH198" s="17">
        <v>86.125460000000004</v>
      </c>
      <c r="FI198" s="17">
        <v>87.052629999999994</v>
      </c>
      <c r="FJ198" s="17">
        <v>88.562730000000002</v>
      </c>
      <c r="FK198" s="17">
        <v>88.139780000000002</v>
      </c>
      <c r="FL198" s="17">
        <v>87.770650000000003</v>
      </c>
      <c r="FM198" s="17">
        <v>85.542699999999996</v>
      </c>
      <c r="FN198" s="17">
        <v>81.074010000000001</v>
      </c>
      <c r="FO198" s="17">
        <v>77.458969999999994</v>
      </c>
      <c r="FP198" s="17">
        <v>75.866299999999995</v>
      </c>
      <c r="FQ198" s="17">
        <v>74.836640000000003</v>
      </c>
      <c r="FR198" s="17">
        <v>73.947180000000003</v>
      </c>
      <c r="FS198" s="17">
        <v>26.1496</v>
      </c>
      <c r="FT198" s="17"/>
      <c r="FU198" s="17">
        <v>1.423352</v>
      </c>
      <c r="FW198" s="17"/>
      <c r="IA198" s="62"/>
    </row>
    <row r="199" spans="1:235" x14ac:dyDescent="0.25">
      <c r="A199" t="s">
        <v>266</v>
      </c>
      <c r="B199" t="s">
        <v>0</v>
      </c>
      <c r="C199" t="s">
        <v>313</v>
      </c>
      <c r="D199" s="63">
        <v>44809</v>
      </c>
      <c r="E199" t="s">
        <v>221</v>
      </c>
      <c r="F199" s="17">
        <v>18592</v>
      </c>
      <c r="G199" s="17">
        <v>26.684380000000001</v>
      </c>
      <c r="H199" s="17">
        <v>21.574560000000002</v>
      </c>
      <c r="I199" s="17">
        <v>18.36824</v>
      </c>
      <c r="J199" s="17">
        <v>17.052849999999999</v>
      </c>
      <c r="K199" s="17">
        <v>16.30865</v>
      </c>
      <c r="L199" s="17">
        <v>17.524529999999999</v>
      </c>
      <c r="M199" s="17">
        <v>17.354130000000001</v>
      </c>
      <c r="N199" s="17">
        <v>16.039079999999998</v>
      </c>
      <c r="O199" s="17">
        <v>13.58408</v>
      </c>
      <c r="P199" s="17">
        <v>11.2742</v>
      </c>
      <c r="Q199" s="17">
        <v>11.03322</v>
      </c>
      <c r="R199" s="17">
        <v>11.25122</v>
      </c>
      <c r="S199" s="17">
        <v>14.15414</v>
      </c>
      <c r="T199" s="17">
        <v>17.655049999999999</v>
      </c>
      <c r="U199" s="17">
        <v>22.234649999999998</v>
      </c>
      <c r="V199" s="17">
        <v>28.979340000000001</v>
      </c>
      <c r="W199" s="17">
        <v>35.134509999999999</v>
      </c>
      <c r="X199" s="17">
        <v>43.261420000000001</v>
      </c>
      <c r="Y199" s="17">
        <v>46.946040000000004</v>
      </c>
      <c r="Z199" s="17">
        <v>45.432130000000001</v>
      </c>
      <c r="AA199" s="17">
        <v>42.801009999999998</v>
      </c>
      <c r="AB199" s="17">
        <v>40.109920000000002</v>
      </c>
      <c r="AC199" s="17">
        <v>34.867820000000002</v>
      </c>
      <c r="AD199" s="17">
        <v>29.679839999999999</v>
      </c>
      <c r="AE199" s="17">
        <v>-6.5862449999999999</v>
      </c>
      <c r="AF199" s="17">
        <v>-9.4181880000000007</v>
      </c>
      <c r="AG199" s="17">
        <v>-9.8726489999999991</v>
      </c>
      <c r="AH199" s="17">
        <v>-8.5452139999999996</v>
      </c>
      <c r="AI199" s="17">
        <v>-7.2265959999999998</v>
      </c>
      <c r="AJ199" s="17">
        <v>-3.6421760000000001</v>
      </c>
      <c r="AK199" s="17">
        <v>-2.4687239999999999</v>
      </c>
      <c r="AL199" s="17">
        <v>-2.283442</v>
      </c>
      <c r="AM199" s="17">
        <v>-2.1969219999999998</v>
      </c>
      <c r="AN199" s="17">
        <v>-1.7824230000000001</v>
      </c>
      <c r="AO199" s="17">
        <v>-1.5506759999999999</v>
      </c>
      <c r="AP199" s="17">
        <v>-2.1142150000000002</v>
      </c>
      <c r="AQ199" s="17">
        <v>-1.9476850000000001</v>
      </c>
      <c r="AR199" s="17">
        <v>-1.747355</v>
      </c>
      <c r="AS199" s="17">
        <v>-1.8402099999999999</v>
      </c>
      <c r="AT199" s="17">
        <v>-1.8407500000000001</v>
      </c>
      <c r="AU199" s="17">
        <v>0.33204090000000003</v>
      </c>
      <c r="AV199" s="17">
        <v>1.1471229999999999</v>
      </c>
      <c r="AW199" s="17">
        <v>0.79510550000000002</v>
      </c>
      <c r="AX199" s="17">
        <v>0.74636170000000002</v>
      </c>
      <c r="AY199" s="17">
        <v>0.1435826</v>
      </c>
      <c r="AZ199" s="17">
        <v>-1.552988</v>
      </c>
      <c r="BA199" s="17">
        <v>-1.9914000000000001</v>
      </c>
      <c r="BB199" s="17">
        <v>-1.3473379999999999</v>
      </c>
      <c r="BC199" s="17">
        <v>-4.7172029999999996</v>
      </c>
      <c r="BD199" s="17">
        <v>-7.0157730000000003</v>
      </c>
      <c r="BE199" s="17">
        <v>-7.4863840000000001</v>
      </c>
      <c r="BF199" s="17">
        <v>-6.4150619999999998</v>
      </c>
      <c r="BG199" s="17">
        <v>-5.3390519999999997</v>
      </c>
      <c r="BH199" s="17">
        <v>-2.461319</v>
      </c>
      <c r="BI199" s="17">
        <v>-1.6124780000000001</v>
      </c>
      <c r="BJ199" s="17">
        <v>-1.3451489999999999</v>
      </c>
      <c r="BK199" s="17">
        <v>-1.2585809999999999</v>
      </c>
      <c r="BL199" s="17">
        <v>-0.68870929999999997</v>
      </c>
      <c r="BM199" s="17">
        <v>-0.27001180000000002</v>
      </c>
      <c r="BN199" s="17">
        <v>-0.78451709999999997</v>
      </c>
      <c r="BO199" s="17">
        <v>-0.37354910000000002</v>
      </c>
      <c r="BP199" s="17">
        <v>-0.1532394</v>
      </c>
      <c r="BQ199" s="17">
        <v>-0.2335757</v>
      </c>
      <c r="BR199" s="17">
        <v>-0.28230359999999999</v>
      </c>
      <c r="BS199" s="17">
        <v>1.9308540000000001</v>
      </c>
      <c r="BT199" s="17">
        <v>2.7127180000000002</v>
      </c>
      <c r="BU199" s="17">
        <v>2.1554150000000001</v>
      </c>
      <c r="BV199" s="17">
        <v>1.899222</v>
      </c>
      <c r="BW199" s="17">
        <v>1.204507</v>
      </c>
      <c r="BX199" s="17">
        <v>-0.34258369999999999</v>
      </c>
      <c r="BY199" s="17">
        <v>-0.58067550000000001</v>
      </c>
      <c r="BZ199" s="17">
        <v>-0.1530494</v>
      </c>
      <c r="CA199" s="17">
        <v>-3.4227099999999999</v>
      </c>
      <c r="CB199" s="17">
        <v>-5.3518670000000004</v>
      </c>
      <c r="CC199" s="17">
        <v>-5.8336649999999999</v>
      </c>
      <c r="CD199" s="17">
        <v>-4.9397260000000003</v>
      </c>
      <c r="CE199" s="17">
        <v>-4.0317460000000001</v>
      </c>
      <c r="CF199" s="17">
        <v>-1.6434610000000001</v>
      </c>
      <c r="CG199" s="17">
        <v>-1.019444</v>
      </c>
      <c r="CH199" s="17">
        <v>-0.69528970000000001</v>
      </c>
      <c r="CI199" s="17">
        <v>-0.60868889999999998</v>
      </c>
      <c r="CJ199" s="17">
        <v>6.8793499999999994E-2</v>
      </c>
      <c r="CK199" s="17">
        <v>0.61697239999999998</v>
      </c>
      <c r="CL199" s="17">
        <v>0.13642750000000001</v>
      </c>
      <c r="CM199" s="17">
        <v>0.71669240000000001</v>
      </c>
      <c r="CN199" s="17">
        <v>0.95083989999999996</v>
      </c>
      <c r="CO199" s="17">
        <v>0.87917409999999996</v>
      </c>
      <c r="CP199" s="17">
        <v>0.79707190000000006</v>
      </c>
      <c r="CQ199" s="17">
        <v>3.0381870000000002</v>
      </c>
      <c r="CR199" s="17">
        <v>3.7970440000000001</v>
      </c>
      <c r="CS199" s="17">
        <v>3.0975609999999998</v>
      </c>
      <c r="CT199" s="17">
        <v>2.6976900000000001</v>
      </c>
      <c r="CU199" s="17">
        <v>1.9393</v>
      </c>
      <c r="CV199" s="17">
        <v>0.49573869999999998</v>
      </c>
      <c r="CW199" s="17">
        <v>0.39638780000000001</v>
      </c>
      <c r="CX199" s="17">
        <v>0.67411149999999997</v>
      </c>
      <c r="CY199" s="17">
        <v>-2.1282179999999999</v>
      </c>
      <c r="CZ199" s="17">
        <v>-3.6879620000000002</v>
      </c>
      <c r="DA199" s="17">
        <v>-4.1809459999999996</v>
      </c>
      <c r="DB199" s="17">
        <v>-3.4643890000000002</v>
      </c>
      <c r="DC199" s="17">
        <v>-2.7244389999999998</v>
      </c>
      <c r="DD199" s="17">
        <v>-0.82560239999999996</v>
      </c>
      <c r="DE199" s="17">
        <v>-0.42641030000000002</v>
      </c>
      <c r="DF199" s="17">
        <v>-4.54308E-2</v>
      </c>
      <c r="DG199" s="17">
        <v>4.1203299999999998E-2</v>
      </c>
      <c r="DH199" s="17">
        <v>0.82629629999999998</v>
      </c>
      <c r="DI199" s="17">
        <v>1.503957</v>
      </c>
      <c r="DJ199" s="17">
        <v>1.057372</v>
      </c>
      <c r="DK199" s="17">
        <v>1.806934</v>
      </c>
      <c r="DL199" s="17">
        <v>2.0549189999999999</v>
      </c>
      <c r="DM199" s="17">
        <v>1.991924</v>
      </c>
      <c r="DN199" s="17">
        <v>1.876447</v>
      </c>
      <c r="DO199" s="17">
        <v>4.1455190000000002</v>
      </c>
      <c r="DP199" s="17">
        <v>4.8813700000000004</v>
      </c>
      <c r="DQ199" s="17">
        <v>4.0397069999999999</v>
      </c>
      <c r="DR199" s="17">
        <v>3.4961570000000002</v>
      </c>
      <c r="DS199" s="17">
        <v>2.6740930000000001</v>
      </c>
      <c r="DT199" s="17">
        <v>1.3340609999999999</v>
      </c>
      <c r="DU199" s="17">
        <v>1.373451</v>
      </c>
      <c r="DV199" s="17">
        <v>1.5012719999999999</v>
      </c>
      <c r="DW199" s="17">
        <v>-0.25917600000000002</v>
      </c>
      <c r="DX199" s="17">
        <v>-1.285547</v>
      </c>
      <c r="DY199" s="17">
        <v>-1.794681</v>
      </c>
      <c r="DZ199" s="17">
        <v>-1.3342369999999999</v>
      </c>
      <c r="EA199" s="17">
        <v>-0.83689610000000003</v>
      </c>
      <c r="EB199" s="17">
        <v>0.35525499999999999</v>
      </c>
      <c r="EC199" s="17">
        <v>0.4298362</v>
      </c>
      <c r="ED199" s="17">
        <v>0.89286220000000005</v>
      </c>
      <c r="EE199" s="17">
        <v>0.97954459999999999</v>
      </c>
      <c r="EF199" s="17">
        <v>1.92001</v>
      </c>
      <c r="EG199" s="17">
        <v>2.784621</v>
      </c>
      <c r="EH199" s="17">
        <v>2.38707</v>
      </c>
      <c r="EI199" s="17">
        <v>3.3810699999999998</v>
      </c>
      <c r="EJ199" s="17">
        <v>3.649035</v>
      </c>
      <c r="EK199" s="17">
        <v>3.5985580000000001</v>
      </c>
      <c r="EL199" s="17">
        <v>3.4348939999999999</v>
      </c>
      <c r="EM199" s="17">
        <v>5.744332</v>
      </c>
      <c r="EN199" s="17">
        <v>6.4469649999999996</v>
      </c>
      <c r="EO199" s="17">
        <v>5.4000159999999999</v>
      </c>
      <c r="EP199" s="17">
        <v>4.6490169999999997</v>
      </c>
      <c r="EQ199" s="17">
        <v>3.735017</v>
      </c>
      <c r="ER199" s="17">
        <v>2.5444659999999999</v>
      </c>
      <c r="ES199" s="17">
        <v>2.7841749999999998</v>
      </c>
      <c r="ET199" s="17">
        <v>2.6955610000000001</v>
      </c>
      <c r="EU199" s="17">
        <v>78.323059999999998</v>
      </c>
      <c r="EV199" s="17">
        <v>76.308440000000004</v>
      </c>
      <c r="EW199" s="17">
        <v>74.997259999999997</v>
      </c>
      <c r="EX199" s="17">
        <v>74.606939999999994</v>
      </c>
      <c r="EY199" s="17">
        <v>73.936599999999999</v>
      </c>
      <c r="EZ199" s="17">
        <v>72.912329999999997</v>
      </c>
      <c r="FA199" s="17">
        <v>72.869500000000002</v>
      </c>
      <c r="FB199" s="17">
        <v>72.764080000000007</v>
      </c>
      <c r="FC199" s="17">
        <v>77.634389999999996</v>
      </c>
      <c r="FD199" s="17">
        <v>82.636319999999998</v>
      </c>
      <c r="FE199" s="17">
        <v>86.842140000000001</v>
      </c>
      <c r="FF199" s="17">
        <v>88.922430000000006</v>
      </c>
      <c r="FG199" s="17">
        <v>91.01737</v>
      </c>
      <c r="FH199" s="17">
        <v>90.696280000000002</v>
      </c>
      <c r="FI199" s="17">
        <v>91.013999999999996</v>
      </c>
      <c r="FJ199" s="17">
        <v>92.238799999999998</v>
      </c>
      <c r="FK199" s="17">
        <v>91.344989999999996</v>
      </c>
      <c r="FL199" s="17">
        <v>90.333510000000004</v>
      </c>
      <c r="FM199" s="17">
        <v>88.278180000000006</v>
      </c>
      <c r="FN199" s="17">
        <v>83.078389999999999</v>
      </c>
      <c r="FO199" s="17">
        <v>78.408119999999997</v>
      </c>
      <c r="FP199" s="17">
        <v>77.057029999999997</v>
      </c>
      <c r="FQ199" s="17">
        <v>74.902680000000004</v>
      </c>
      <c r="FR199" s="17">
        <v>73.444230000000005</v>
      </c>
      <c r="FS199" s="17">
        <v>28.878399999999999</v>
      </c>
      <c r="FT199" s="17"/>
      <c r="FU199" s="17">
        <v>1.5139210000000001</v>
      </c>
      <c r="FW199" s="17"/>
      <c r="IA199" s="62"/>
    </row>
    <row r="200" spans="1:235" x14ac:dyDescent="0.25">
      <c r="A200" t="s">
        <v>266</v>
      </c>
      <c r="B200" t="s">
        <v>0</v>
      </c>
      <c r="C200" t="s">
        <v>313</v>
      </c>
      <c r="D200" s="63">
        <v>44810</v>
      </c>
      <c r="E200" t="s">
        <v>219</v>
      </c>
      <c r="F200" s="17">
        <v>42791</v>
      </c>
      <c r="G200" s="17">
        <v>48.228290000000001</v>
      </c>
      <c r="H200" s="17">
        <v>39.008740000000003</v>
      </c>
      <c r="I200" s="17">
        <v>32.835459999999998</v>
      </c>
      <c r="J200" s="17">
        <v>30.392800000000001</v>
      </c>
      <c r="K200" s="17">
        <v>29.45411</v>
      </c>
      <c r="L200" s="17">
        <v>30.83821</v>
      </c>
      <c r="M200" s="17">
        <v>32.56382</v>
      </c>
      <c r="N200" s="17">
        <v>29.610910000000001</v>
      </c>
      <c r="O200" s="17">
        <v>20.252050000000001</v>
      </c>
      <c r="P200" s="17">
        <v>9.7728839999999995</v>
      </c>
      <c r="Q200" s="17">
        <v>4.0222790000000002</v>
      </c>
      <c r="R200" s="17">
        <v>4.1992279999999997</v>
      </c>
      <c r="S200" s="17">
        <v>8.5568840000000002</v>
      </c>
      <c r="T200" s="17">
        <v>15.893280000000001</v>
      </c>
      <c r="U200" s="17">
        <v>27.811229999999998</v>
      </c>
      <c r="V200" s="17">
        <v>44.601460000000003</v>
      </c>
      <c r="W200" s="17">
        <v>58.313879999999997</v>
      </c>
      <c r="X200" s="17">
        <v>74.179760000000002</v>
      </c>
      <c r="Y200" s="17">
        <v>77.687700000000007</v>
      </c>
      <c r="Z200" s="17">
        <v>77.877899999999997</v>
      </c>
      <c r="AA200" s="17">
        <v>76.180189999999996</v>
      </c>
      <c r="AB200" s="17">
        <v>75.956959999999995</v>
      </c>
      <c r="AC200" s="17">
        <v>68.47766</v>
      </c>
      <c r="AD200" s="17">
        <v>59.44782</v>
      </c>
      <c r="AE200" s="17">
        <v>-8.7597819999999995</v>
      </c>
      <c r="AF200" s="17">
        <v>-12.71064</v>
      </c>
      <c r="AG200" s="17">
        <v>-14.146509999999999</v>
      </c>
      <c r="AH200" s="17">
        <v>-12.495570000000001</v>
      </c>
      <c r="AI200" s="17">
        <v>-10.5953</v>
      </c>
      <c r="AJ200" s="17">
        <v>-6.8172389999999998</v>
      </c>
      <c r="AK200" s="17">
        <v>-4.426126</v>
      </c>
      <c r="AL200" s="17">
        <v>-3.309984</v>
      </c>
      <c r="AM200" s="17">
        <v>-1.8828849999999999</v>
      </c>
      <c r="AN200" s="17">
        <v>-2.260386</v>
      </c>
      <c r="AO200" s="17">
        <v>-2.4615640000000001</v>
      </c>
      <c r="AP200" s="17">
        <v>-2.188634</v>
      </c>
      <c r="AQ200" s="17">
        <v>-2.512346</v>
      </c>
      <c r="AR200" s="17">
        <v>-2.3471660000000001</v>
      </c>
      <c r="AS200" s="17">
        <v>-1.6796359999999999</v>
      </c>
      <c r="AT200" s="17">
        <v>-2.1009000000000002</v>
      </c>
      <c r="AU200" s="17">
        <v>1.3479969999999999</v>
      </c>
      <c r="AV200" s="17">
        <v>1.9429449999999999</v>
      </c>
      <c r="AW200" s="17">
        <v>1.9424159999999999</v>
      </c>
      <c r="AX200" s="17">
        <v>1.304254</v>
      </c>
      <c r="AY200" s="17">
        <v>-0.35651080000000002</v>
      </c>
      <c r="AZ200" s="17">
        <v>-4.3608710000000004</v>
      </c>
      <c r="BA200" s="17">
        <v>-5.1765470000000002</v>
      </c>
      <c r="BB200" s="17">
        <v>-4.0635380000000003</v>
      </c>
      <c r="BC200" s="17">
        <v>-6.5379300000000002</v>
      </c>
      <c r="BD200" s="17">
        <v>-10.001799999999999</v>
      </c>
      <c r="BE200" s="17">
        <v>-11.388920000000001</v>
      </c>
      <c r="BF200" s="17">
        <v>-9.9125630000000005</v>
      </c>
      <c r="BG200" s="17">
        <v>-8.2202090000000005</v>
      </c>
      <c r="BH200" s="17">
        <v>-5.113289</v>
      </c>
      <c r="BI200" s="17">
        <v>-3.2106870000000001</v>
      </c>
      <c r="BJ200" s="17">
        <v>-2.0114390000000002</v>
      </c>
      <c r="BK200" s="17">
        <v>-0.73167249999999995</v>
      </c>
      <c r="BL200" s="17">
        <v>-0.81410380000000004</v>
      </c>
      <c r="BM200" s="17">
        <v>-0.82756879999999999</v>
      </c>
      <c r="BN200" s="17">
        <v>-0.46006380000000002</v>
      </c>
      <c r="BO200" s="17">
        <v>-0.54151830000000001</v>
      </c>
      <c r="BP200" s="17">
        <v>-0.26418659999999999</v>
      </c>
      <c r="BQ200" s="17">
        <v>0.40477099999999999</v>
      </c>
      <c r="BR200" s="17">
        <v>0.1690806</v>
      </c>
      <c r="BS200" s="17">
        <v>3.5275889999999999</v>
      </c>
      <c r="BT200" s="17">
        <v>4.1712389999999999</v>
      </c>
      <c r="BU200" s="17">
        <v>3.823925</v>
      </c>
      <c r="BV200" s="17">
        <v>2.94956</v>
      </c>
      <c r="BW200" s="17">
        <v>1.109318</v>
      </c>
      <c r="BX200" s="17">
        <v>-2.7586029999999999</v>
      </c>
      <c r="BY200" s="17">
        <v>-3.4091320000000001</v>
      </c>
      <c r="BZ200" s="17">
        <v>-2.4888330000000001</v>
      </c>
      <c r="CA200" s="17">
        <v>-4.9990829999999997</v>
      </c>
      <c r="CB200" s="17">
        <v>-8.1256699999999995</v>
      </c>
      <c r="CC200" s="17">
        <v>-9.4790229999999998</v>
      </c>
      <c r="CD200" s="17">
        <v>-8.123583</v>
      </c>
      <c r="CE200" s="17">
        <v>-6.5752290000000002</v>
      </c>
      <c r="CF200" s="17">
        <v>-3.9331390000000002</v>
      </c>
      <c r="CG200" s="17">
        <v>-2.368878</v>
      </c>
      <c r="CH200" s="17">
        <v>-1.112071</v>
      </c>
      <c r="CI200" s="17">
        <v>6.5654199999999996E-2</v>
      </c>
      <c r="CJ200" s="17">
        <v>0.18758639999999999</v>
      </c>
      <c r="CK200" s="17">
        <v>0.30413099999999998</v>
      </c>
      <c r="CL200" s="17">
        <v>0.73713839999999997</v>
      </c>
      <c r="CM200" s="17">
        <v>0.82347079999999995</v>
      </c>
      <c r="CN200" s="17">
        <v>1.1784790000000001</v>
      </c>
      <c r="CO200" s="17">
        <v>1.848425</v>
      </c>
      <c r="CP200" s="17">
        <v>1.741263</v>
      </c>
      <c r="CQ200" s="17">
        <v>5.0371680000000003</v>
      </c>
      <c r="CR200" s="17">
        <v>5.7145489999999999</v>
      </c>
      <c r="CS200" s="17">
        <v>5.1270519999999999</v>
      </c>
      <c r="CT200" s="17">
        <v>4.0890950000000004</v>
      </c>
      <c r="CU200" s="17">
        <v>2.124546</v>
      </c>
      <c r="CV200" s="17">
        <v>-1.648876</v>
      </c>
      <c r="CW200" s="17">
        <v>-2.185025</v>
      </c>
      <c r="CX200" s="17">
        <v>-1.3981969999999999</v>
      </c>
      <c r="CY200" s="17">
        <v>-3.4602349999999999</v>
      </c>
      <c r="CZ200" s="17">
        <v>-6.2495370000000001</v>
      </c>
      <c r="DA200" s="17">
        <v>-7.5691230000000003</v>
      </c>
      <c r="DB200" s="17">
        <v>-6.3346020000000003</v>
      </c>
      <c r="DC200" s="17">
        <v>-4.9302489999999999</v>
      </c>
      <c r="DD200" s="17">
        <v>-2.7529889999999999</v>
      </c>
      <c r="DE200" s="17">
        <v>-1.527069</v>
      </c>
      <c r="DF200" s="17">
        <v>-0.2127028</v>
      </c>
      <c r="DG200" s="17">
        <v>0.86298079999999999</v>
      </c>
      <c r="DH200" s="17">
        <v>1.1892769999999999</v>
      </c>
      <c r="DI200" s="17">
        <v>1.4358310000000001</v>
      </c>
      <c r="DJ200" s="17">
        <v>1.9343399999999999</v>
      </c>
      <c r="DK200" s="17">
        <v>2.1884600000000001</v>
      </c>
      <c r="DL200" s="17">
        <v>2.6211440000000001</v>
      </c>
      <c r="DM200" s="17">
        <v>3.2920780000000001</v>
      </c>
      <c r="DN200" s="17">
        <v>3.3134450000000002</v>
      </c>
      <c r="DO200" s="17">
        <v>6.5467459999999997</v>
      </c>
      <c r="DP200" s="17">
        <v>7.2578579999999997</v>
      </c>
      <c r="DQ200" s="17">
        <v>6.4301789999999999</v>
      </c>
      <c r="DR200" s="17">
        <v>5.2286289999999997</v>
      </c>
      <c r="DS200" s="17">
        <v>3.1397740000000001</v>
      </c>
      <c r="DT200" s="17">
        <v>-0.53915020000000002</v>
      </c>
      <c r="DU200" s="17">
        <v>-0.96091800000000005</v>
      </c>
      <c r="DV200" s="17">
        <v>-0.30756080000000002</v>
      </c>
      <c r="DW200" s="17">
        <v>-1.2383839999999999</v>
      </c>
      <c r="DX200" s="17">
        <v>-3.5406979999999999</v>
      </c>
      <c r="DY200" s="17">
        <v>-4.8115319999999997</v>
      </c>
      <c r="DZ200" s="17">
        <v>-3.7515999999999998</v>
      </c>
      <c r="EA200" s="17">
        <v>-2.555158</v>
      </c>
      <c r="EB200" s="17">
        <v>-1.0490390000000001</v>
      </c>
      <c r="EC200" s="17">
        <v>-0.31163000000000002</v>
      </c>
      <c r="ED200" s="17">
        <v>1.085842</v>
      </c>
      <c r="EE200" s="17">
        <v>2.0141939999999998</v>
      </c>
      <c r="EF200" s="17">
        <v>2.6355580000000001</v>
      </c>
      <c r="EG200" s="17">
        <v>3.0698259999999999</v>
      </c>
      <c r="EH200" s="17">
        <v>3.6629100000000001</v>
      </c>
      <c r="EI200" s="17">
        <v>4.159287</v>
      </c>
      <c r="EJ200" s="17">
        <v>4.7041230000000001</v>
      </c>
      <c r="EK200" s="17">
        <v>5.3764849999999997</v>
      </c>
      <c r="EL200" s="17">
        <v>5.5834260000000002</v>
      </c>
      <c r="EM200" s="17">
        <v>8.7263380000000002</v>
      </c>
      <c r="EN200" s="17">
        <v>9.4861529999999998</v>
      </c>
      <c r="EO200" s="17">
        <v>8.3116869999999992</v>
      </c>
      <c r="EP200" s="17">
        <v>6.8739350000000004</v>
      </c>
      <c r="EQ200" s="17">
        <v>4.6056020000000002</v>
      </c>
      <c r="ER200" s="17">
        <v>1.063118</v>
      </c>
      <c r="ES200" s="17">
        <v>0.80649760000000004</v>
      </c>
      <c r="ET200" s="17">
        <v>1.267144</v>
      </c>
      <c r="EU200" s="17">
        <v>72.914789999999996</v>
      </c>
      <c r="EV200" s="17">
        <v>71.750879999999995</v>
      </c>
      <c r="EW200" s="17">
        <v>70.769189999999995</v>
      </c>
      <c r="EX200" s="17">
        <v>69.979789999999994</v>
      </c>
      <c r="EY200" s="17">
        <v>69.84169</v>
      </c>
      <c r="EZ200" s="17">
        <v>69.893370000000004</v>
      </c>
      <c r="FA200" s="17">
        <v>69.731549999999999</v>
      </c>
      <c r="FB200" s="17">
        <v>70.211749999999995</v>
      </c>
      <c r="FC200" s="17">
        <v>74.646699999999996</v>
      </c>
      <c r="FD200" s="17">
        <v>79.668120000000002</v>
      </c>
      <c r="FE200" s="17">
        <v>84.203779999999995</v>
      </c>
      <c r="FF200" s="17">
        <v>88.272459999999995</v>
      </c>
      <c r="FG200" s="17">
        <v>89.238799999999998</v>
      </c>
      <c r="FH200" s="17">
        <v>88.545050000000003</v>
      </c>
      <c r="FI200" s="17">
        <v>89.03904</v>
      </c>
      <c r="FJ200" s="17">
        <v>90.139259999999993</v>
      </c>
      <c r="FK200" s="17">
        <v>89.587739999999997</v>
      </c>
      <c r="FL200" s="17">
        <v>87.571129999999997</v>
      </c>
      <c r="FM200" s="17">
        <v>83.992310000000003</v>
      </c>
      <c r="FN200" s="17">
        <v>81.155829999999995</v>
      </c>
      <c r="FO200" s="17">
        <v>78.783469999999994</v>
      </c>
      <c r="FP200" s="17">
        <v>77.180549999999997</v>
      </c>
      <c r="FQ200" s="17">
        <v>75.638810000000007</v>
      </c>
      <c r="FR200" s="17">
        <v>75.515900000000002</v>
      </c>
      <c r="FS200" s="17">
        <v>38.241230000000002</v>
      </c>
      <c r="FT200" s="17"/>
      <c r="FU200" s="17">
        <v>2.1449389999999999</v>
      </c>
      <c r="FW200" s="17"/>
      <c r="IA200" s="62"/>
    </row>
    <row r="201" spans="1:235" x14ac:dyDescent="0.25">
      <c r="A201" t="s">
        <v>266</v>
      </c>
      <c r="B201" t="s">
        <v>0</v>
      </c>
      <c r="C201" t="s">
        <v>313</v>
      </c>
      <c r="D201" s="63">
        <v>44810</v>
      </c>
      <c r="E201" t="s">
        <v>220</v>
      </c>
      <c r="F201" s="17">
        <v>24248</v>
      </c>
      <c r="G201" s="17">
        <v>25.14404</v>
      </c>
      <c r="H201" s="17">
        <v>21.150359999999999</v>
      </c>
      <c r="I201" s="17">
        <v>17.824629999999999</v>
      </c>
      <c r="J201" s="17">
        <v>16.540859999999999</v>
      </c>
      <c r="K201" s="17">
        <v>15.885960000000001</v>
      </c>
      <c r="L201" s="17">
        <v>15.68033</v>
      </c>
      <c r="M201" s="17">
        <v>16.840699999999998</v>
      </c>
      <c r="N201" s="17">
        <v>16.133220000000001</v>
      </c>
      <c r="O201" s="17">
        <v>12.220599999999999</v>
      </c>
      <c r="P201" s="17">
        <v>7.0520959999999997</v>
      </c>
      <c r="Q201" s="17">
        <v>3.2527080000000002</v>
      </c>
      <c r="R201" s="17">
        <v>2.6738919999999999</v>
      </c>
      <c r="S201" s="17">
        <v>3.524867</v>
      </c>
      <c r="T201" s="17">
        <v>6.6919519999999997</v>
      </c>
      <c r="U201" s="17">
        <v>12.544280000000001</v>
      </c>
      <c r="V201" s="17">
        <v>19.967700000000001</v>
      </c>
      <c r="W201" s="17">
        <v>25.918489999999998</v>
      </c>
      <c r="X201" s="17">
        <v>32.739710000000002</v>
      </c>
      <c r="Y201" s="17">
        <v>35.354140000000001</v>
      </c>
      <c r="Z201" s="17">
        <v>36.030290000000001</v>
      </c>
      <c r="AA201" s="17">
        <v>36.110639999999997</v>
      </c>
      <c r="AB201" s="17">
        <v>36.108240000000002</v>
      </c>
      <c r="AC201" s="17">
        <v>32.609439999999999</v>
      </c>
      <c r="AD201" s="17">
        <v>28.531790000000001</v>
      </c>
      <c r="AE201" s="17">
        <v>-4.3121859999999996</v>
      </c>
      <c r="AF201" s="17">
        <v>-5.2561</v>
      </c>
      <c r="AG201" s="17">
        <v>-6.6823860000000002</v>
      </c>
      <c r="AH201" s="17">
        <v>-6.2168520000000003</v>
      </c>
      <c r="AI201" s="17">
        <v>-5.4958539999999996</v>
      </c>
      <c r="AJ201" s="17">
        <v>-4.5694460000000001</v>
      </c>
      <c r="AK201" s="17">
        <v>-2.8411770000000001</v>
      </c>
      <c r="AL201" s="17">
        <v>-1.9627810000000001</v>
      </c>
      <c r="AM201" s="17">
        <v>-0.90867969999999998</v>
      </c>
      <c r="AN201" s="17">
        <v>-1.7592220000000001</v>
      </c>
      <c r="AO201" s="17">
        <v>-2.4191150000000001</v>
      </c>
      <c r="AP201" s="17">
        <v>-2.5124559999999998</v>
      </c>
      <c r="AQ201" s="17">
        <v>-2.9875889999999998</v>
      </c>
      <c r="AR201" s="17">
        <v>-2.747738</v>
      </c>
      <c r="AS201" s="17">
        <v>-1.6914709999999999</v>
      </c>
      <c r="AT201" s="17">
        <v>-2.3268339999999998</v>
      </c>
      <c r="AU201" s="17">
        <v>-0.76650830000000003</v>
      </c>
      <c r="AV201" s="17">
        <v>-0.80518339999999999</v>
      </c>
      <c r="AW201" s="17">
        <v>0.11616659999999999</v>
      </c>
      <c r="AX201" s="17">
        <v>-0.2136545</v>
      </c>
      <c r="AY201" s="17">
        <v>-0.98526139999999995</v>
      </c>
      <c r="AZ201" s="17">
        <v>-3.140088</v>
      </c>
      <c r="BA201" s="17">
        <v>-3.6183390000000002</v>
      </c>
      <c r="BB201" s="17">
        <v>-3.028251</v>
      </c>
      <c r="BC201" s="17">
        <v>-3.0331130000000002</v>
      </c>
      <c r="BD201" s="17">
        <v>-4.0107900000000001</v>
      </c>
      <c r="BE201" s="17">
        <v>-5.2235019999999999</v>
      </c>
      <c r="BF201" s="17">
        <v>-4.7255950000000002</v>
      </c>
      <c r="BG201" s="17">
        <v>-4.0638629999999996</v>
      </c>
      <c r="BH201" s="17">
        <v>-3.3044060000000002</v>
      </c>
      <c r="BI201" s="17">
        <v>-1.949935</v>
      </c>
      <c r="BJ201" s="17">
        <v>-1.0433570000000001</v>
      </c>
      <c r="BK201" s="17">
        <v>-0.1638723</v>
      </c>
      <c r="BL201" s="17">
        <v>-0.75394150000000004</v>
      </c>
      <c r="BM201" s="17">
        <v>-1.3585929999999999</v>
      </c>
      <c r="BN201" s="17">
        <v>-1.3508180000000001</v>
      </c>
      <c r="BO201" s="17">
        <v>-1.7509239999999999</v>
      </c>
      <c r="BP201" s="17">
        <v>-1.4051899999999999</v>
      </c>
      <c r="BQ201" s="17">
        <v>-0.3394007</v>
      </c>
      <c r="BR201" s="17">
        <v>-0.69843359999999999</v>
      </c>
      <c r="BS201" s="17">
        <v>0.65102590000000005</v>
      </c>
      <c r="BT201" s="17">
        <v>0.65949769999999996</v>
      </c>
      <c r="BU201" s="17">
        <v>1.310735</v>
      </c>
      <c r="BV201" s="17">
        <v>0.88306309999999999</v>
      </c>
      <c r="BW201" s="17">
        <v>4.5382E-3</v>
      </c>
      <c r="BX201" s="17">
        <v>-2.0854379999999999</v>
      </c>
      <c r="BY201" s="17">
        <v>-2.601972</v>
      </c>
      <c r="BZ201" s="17">
        <v>-2.0747810000000002</v>
      </c>
      <c r="CA201" s="17">
        <v>-2.1472310000000001</v>
      </c>
      <c r="CB201" s="17">
        <v>-3.1482929999999998</v>
      </c>
      <c r="CC201" s="17">
        <v>-4.213082</v>
      </c>
      <c r="CD201" s="17">
        <v>-3.692755</v>
      </c>
      <c r="CE201" s="17">
        <v>-3.0720700000000001</v>
      </c>
      <c r="CF201" s="17">
        <v>-2.4282430000000002</v>
      </c>
      <c r="CG201" s="17">
        <v>-1.3326629999999999</v>
      </c>
      <c r="CH201" s="17">
        <v>-0.4065666</v>
      </c>
      <c r="CI201" s="17">
        <v>0.35197899999999999</v>
      </c>
      <c r="CJ201" s="17">
        <v>-5.7687200000000001E-2</v>
      </c>
      <c r="CK201" s="17">
        <v>-0.62407950000000001</v>
      </c>
      <c r="CL201" s="17">
        <v>-0.54627049999999999</v>
      </c>
      <c r="CM201" s="17">
        <v>-0.89441349999999997</v>
      </c>
      <c r="CN201" s="17">
        <v>-0.4753444</v>
      </c>
      <c r="CO201" s="17">
        <v>0.59703890000000004</v>
      </c>
      <c r="CP201" s="17">
        <v>0.42939149999999998</v>
      </c>
      <c r="CQ201" s="17">
        <v>1.632806</v>
      </c>
      <c r="CR201" s="17">
        <v>1.6739310000000001</v>
      </c>
      <c r="CS201" s="17">
        <v>2.1380889999999999</v>
      </c>
      <c r="CT201" s="17">
        <v>1.6426460000000001</v>
      </c>
      <c r="CU201" s="17">
        <v>0.69007050000000003</v>
      </c>
      <c r="CV201" s="17">
        <v>-1.354992</v>
      </c>
      <c r="CW201" s="17">
        <v>-1.898039</v>
      </c>
      <c r="CX201" s="17">
        <v>-1.4144099999999999</v>
      </c>
      <c r="CY201" s="17">
        <v>-1.2613490000000001</v>
      </c>
      <c r="CZ201" s="17">
        <v>-2.2857949999999998</v>
      </c>
      <c r="DA201" s="17">
        <v>-3.2026629999999998</v>
      </c>
      <c r="DB201" s="17">
        <v>-2.6599149999999998</v>
      </c>
      <c r="DC201" s="17">
        <v>-2.0802770000000002</v>
      </c>
      <c r="DD201" s="17">
        <v>-1.552079</v>
      </c>
      <c r="DE201" s="17">
        <v>-0.71539189999999997</v>
      </c>
      <c r="DF201" s="17">
        <v>0.23022380000000001</v>
      </c>
      <c r="DG201" s="17">
        <v>0.86783030000000005</v>
      </c>
      <c r="DH201" s="17">
        <v>0.63856710000000005</v>
      </c>
      <c r="DI201" s="17">
        <v>0.1104343</v>
      </c>
      <c r="DJ201" s="17">
        <v>0.25827679999999997</v>
      </c>
      <c r="DK201" s="17">
        <v>-3.7903199999999998E-2</v>
      </c>
      <c r="DL201" s="17">
        <v>0.45450059999999998</v>
      </c>
      <c r="DM201" s="17">
        <v>1.533479</v>
      </c>
      <c r="DN201" s="17">
        <v>1.5572170000000001</v>
      </c>
      <c r="DO201" s="17">
        <v>2.6145860000000001</v>
      </c>
      <c r="DP201" s="17">
        <v>2.6883650000000001</v>
      </c>
      <c r="DQ201" s="17">
        <v>2.9654430000000001</v>
      </c>
      <c r="DR201" s="17">
        <v>2.4022299999999999</v>
      </c>
      <c r="DS201" s="17">
        <v>1.3756029999999999</v>
      </c>
      <c r="DT201" s="17">
        <v>-0.62454500000000002</v>
      </c>
      <c r="DU201" s="17">
        <v>-1.194107</v>
      </c>
      <c r="DV201" s="17">
        <v>-0.75403949999999997</v>
      </c>
      <c r="DW201" s="17">
        <v>1.77234E-2</v>
      </c>
      <c r="DX201" s="17">
        <v>-1.0404850000000001</v>
      </c>
      <c r="DY201" s="17">
        <v>-1.743779</v>
      </c>
      <c r="DZ201" s="17">
        <v>-1.168658</v>
      </c>
      <c r="EA201" s="17">
        <v>-0.64828560000000002</v>
      </c>
      <c r="EB201" s="17">
        <v>-0.28703909999999999</v>
      </c>
      <c r="EC201" s="17">
        <v>0.17585000000000001</v>
      </c>
      <c r="ED201" s="17">
        <v>1.149648</v>
      </c>
      <c r="EE201" s="17">
        <v>1.612638</v>
      </c>
      <c r="EF201" s="17">
        <v>1.643848</v>
      </c>
      <c r="EG201" s="17">
        <v>1.1709560000000001</v>
      </c>
      <c r="EH201" s="17">
        <v>1.419915</v>
      </c>
      <c r="EI201" s="17">
        <v>1.1987620000000001</v>
      </c>
      <c r="EJ201" s="17">
        <v>1.7970489999999999</v>
      </c>
      <c r="EK201" s="17">
        <v>2.8855490000000001</v>
      </c>
      <c r="EL201" s="17">
        <v>3.1856170000000001</v>
      </c>
      <c r="EM201" s="17">
        <v>4.0321199999999999</v>
      </c>
      <c r="EN201" s="17">
        <v>4.1530459999999998</v>
      </c>
      <c r="EO201" s="17">
        <v>4.1600109999999999</v>
      </c>
      <c r="EP201" s="17">
        <v>3.4989469999999998</v>
      </c>
      <c r="EQ201" s="17">
        <v>2.365402</v>
      </c>
      <c r="ER201" s="17">
        <v>0.43010399999999999</v>
      </c>
      <c r="ES201" s="17">
        <v>-0.17774000000000001</v>
      </c>
      <c r="ET201" s="17">
        <v>0.19943089999999999</v>
      </c>
      <c r="EU201" s="17">
        <v>72.970429999999993</v>
      </c>
      <c r="EV201" s="17">
        <v>72.087829999999997</v>
      </c>
      <c r="EW201" s="17">
        <v>71.221819999999994</v>
      </c>
      <c r="EX201" s="17">
        <v>70.460329999999999</v>
      </c>
      <c r="EY201" s="17">
        <v>70.638769999999994</v>
      </c>
      <c r="EZ201" s="17">
        <v>70.557419999999993</v>
      </c>
      <c r="FA201" s="17">
        <v>70.747979999999998</v>
      </c>
      <c r="FB201" s="17">
        <v>70.722589999999997</v>
      </c>
      <c r="FC201" s="17">
        <v>74.680130000000005</v>
      </c>
      <c r="FD201" s="17">
        <v>78.884559999999993</v>
      </c>
      <c r="FE201" s="17">
        <v>82.890389999999996</v>
      </c>
      <c r="FF201" s="17">
        <v>86.446640000000002</v>
      </c>
      <c r="FG201" s="17">
        <v>86.968819999999994</v>
      </c>
      <c r="FH201" s="17">
        <v>85.937989999999999</v>
      </c>
      <c r="FI201" s="17">
        <v>86.845100000000002</v>
      </c>
      <c r="FJ201" s="17">
        <v>87.951740000000001</v>
      </c>
      <c r="FK201" s="17">
        <v>87.322929999999999</v>
      </c>
      <c r="FL201" s="17">
        <v>85.281639999999996</v>
      </c>
      <c r="FM201" s="17">
        <v>81.944040000000001</v>
      </c>
      <c r="FN201" s="17">
        <v>79.673599999999993</v>
      </c>
      <c r="FO201" s="17">
        <v>77.733040000000003</v>
      </c>
      <c r="FP201" s="17">
        <v>76.417540000000002</v>
      </c>
      <c r="FQ201" s="17">
        <v>75.042209999999997</v>
      </c>
      <c r="FR201" s="17">
        <v>74.984669999999994</v>
      </c>
      <c r="FS201" s="17">
        <v>25.494240000000001</v>
      </c>
      <c r="FT201" s="17"/>
      <c r="FU201" s="17">
        <v>1.385335</v>
      </c>
      <c r="FW201" s="17"/>
      <c r="IA201" s="62"/>
    </row>
    <row r="202" spans="1:235" x14ac:dyDescent="0.25">
      <c r="A202" t="s">
        <v>266</v>
      </c>
      <c r="B202" t="s">
        <v>0</v>
      </c>
      <c r="C202" t="s">
        <v>313</v>
      </c>
      <c r="D202" s="63">
        <v>44810</v>
      </c>
      <c r="E202" t="s">
        <v>221</v>
      </c>
      <c r="F202" s="17">
        <v>18541</v>
      </c>
      <c r="G202" s="17">
        <v>22.76736</v>
      </c>
      <c r="H202" s="17">
        <v>17.5396</v>
      </c>
      <c r="I202" s="17">
        <v>14.70806</v>
      </c>
      <c r="J202" s="17">
        <v>13.43221</v>
      </c>
      <c r="K202" s="17">
        <v>13.16267</v>
      </c>
      <c r="L202" s="17">
        <v>15.123659999999999</v>
      </c>
      <c r="M202" s="17">
        <v>15.713380000000001</v>
      </c>
      <c r="N202" s="17">
        <v>13.42887</v>
      </c>
      <c r="O202" s="17">
        <v>7.9876509999999996</v>
      </c>
      <c r="P202" s="17">
        <v>2.75651</v>
      </c>
      <c r="Q202" s="17">
        <v>0.78817630000000005</v>
      </c>
      <c r="R202" s="17">
        <v>1.630376</v>
      </c>
      <c r="S202" s="17">
        <v>5.1889459999999996</v>
      </c>
      <c r="T202" s="17">
        <v>9.4049969999999998</v>
      </c>
      <c r="U202" s="17">
        <v>15.29813</v>
      </c>
      <c r="V202" s="17">
        <v>24.535689999999999</v>
      </c>
      <c r="W202" s="17">
        <v>32.682749999999999</v>
      </c>
      <c r="X202" s="17">
        <v>41.698659999999997</v>
      </c>
      <c r="Y202" s="17">
        <v>42.519069999999999</v>
      </c>
      <c r="Z202" s="17">
        <v>41.943010000000001</v>
      </c>
      <c r="AA202" s="17">
        <v>40.194679999999998</v>
      </c>
      <c r="AB202" s="17">
        <v>40.087299999999999</v>
      </c>
      <c r="AC202" s="17">
        <v>36.011650000000003</v>
      </c>
      <c r="AD202" s="17">
        <v>30.953720000000001</v>
      </c>
      <c r="AE202" s="17">
        <v>-6.2779230000000004</v>
      </c>
      <c r="AF202" s="17">
        <v>-9.3094199999999994</v>
      </c>
      <c r="AG202" s="17">
        <v>-9.5562400000000007</v>
      </c>
      <c r="AH202" s="17">
        <v>-8.4135609999999996</v>
      </c>
      <c r="AI202" s="17">
        <v>-7.0647830000000003</v>
      </c>
      <c r="AJ202" s="17">
        <v>-3.5049700000000001</v>
      </c>
      <c r="AK202" s="17">
        <v>-2.448753</v>
      </c>
      <c r="AL202" s="17">
        <v>-2.2752460000000001</v>
      </c>
      <c r="AM202" s="17">
        <v>-1.8512059999999999</v>
      </c>
      <c r="AN202" s="17">
        <v>-1.4964280000000001</v>
      </c>
      <c r="AO202" s="17">
        <v>-1.144242</v>
      </c>
      <c r="AP202" s="17">
        <v>-0.78730270000000002</v>
      </c>
      <c r="AQ202" s="17">
        <v>-0.71789570000000003</v>
      </c>
      <c r="AR202" s="17">
        <v>-0.78896129999999998</v>
      </c>
      <c r="AS202" s="17">
        <v>-1.386512</v>
      </c>
      <c r="AT202" s="17">
        <v>-1.3783989999999999</v>
      </c>
      <c r="AU202" s="17">
        <v>1.0215810000000001</v>
      </c>
      <c r="AV202" s="17">
        <v>1.6876100000000001</v>
      </c>
      <c r="AW202" s="17">
        <v>0.89368890000000001</v>
      </c>
      <c r="AX202" s="17">
        <v>0.62575080000000005</v>
      </c>
      <c r="AY202" s="17">
        <v>-0.20779049999999999</v>
      </c>
      <c r="AZ202" s="17">
        <v>-2.086274</v>
      </c>
      <c r="BA202" s="17">
        <v>-2.5235159999999999</v>
      </c>
      <c r="BB202" s="17">
        <v>-1.959033</v>
      </c>
      <c r="BC202" s="17">
        <v>-4.4392560000000003</v>
      </c>
      <c r="BD202" s="17">
        <v>-6.9368109999999996</v>
      </c>
      <c r="BE202" s="17">
        <v>-7.199001</v>
      </c>
      <c r="BF202" s="17">
        <v>-6.3072869999999996</v>
      </c>
      <c r="BG202" s="17">
        <v>-5.1989749999999999</v>
      </c>
      <c r="BH202" s="17">
        <v>-2.3423910000000001</v>
      </c>
      <c r="BI202" s="17">
        <v>-1.618824</v>
      </c>
      <c r="BJ202" s="17">
        <v>-1.3756440000000001</v>
      </c>
      <c r="BK202" s="17">
        <v>-0.95207079999999999</v>
      </c>
      <c r="BL202" s="17">
        <v>-0.4463261</v>
      </c>
      <c r="BM202" s="17">
        <v>9.0923699999999996E-2</v>
      </c>
      <c r="BN202" s="17">
        <v>0.49799280000000001</v>
      </c>
      <c r="BO202" s="17">
        <v>0.81389400000000001</v>
      </c>
      <c r="BP202" s="17">
        <v>0.77488789999999996</v>
      </c>
      <c r="BQ202" s="17">
        <v>0.19098300000000001</v>
      </c>
      <c r="BR202" s="17">
        <v>0.15421760000000001</v>
      </c>
      <c r="BS202" s="17">
        <v>2.600708</v>
      </c>
      <c r="BT202" s="17">
        <v>3.2326269999999999</v>
      </c>
      <c r="BU202" s="17">
        <v>2.2435269999999998</v>
      </c>
      <c r="BV202" s="17">
        <v>1.760235</v>
      </c>
      <c r="BW202" s="17">
        <v>0.83885030000000005</v>
      </c>
      <c r="BX202" s="17">
        <v>-0.88380930000000002</v>
      </c>
      <c r="BY202" s="17">
        <v>-1.115129</v>
      </c>
      <c r="BZ202" s="17">
        <v>-0.76782989999999995</v>
      </c>
      <c r="CA202" s="17">
        <v>-3.1658010000000001</v>
      </c>
      <c r="CB202" s="17">
        <v>-5.2935499999999998</v>
      </c>
      <c r="CC202" s="17">
        <v>-5.5663850000000004</v>
      </c>
      <c r="CD202" s="17">
        <v>-4.8484889999999998</v>
      </c>
      <c r="CE202" s="17">
        <v>-3.9067219999999998</v>
      </c>
      <c r="CF202" s="17">
        <v>-1.537193</v>
      </c>
      <c r="CG202" s="17">
        <v>-1.0440179999999999</v>
      </c>
      <c r="CH202" s="17">
        <v>-0.75258309999999995</v>
      </c>
      <c r="CI202" s="17">
        <v>-0.32933240000000003</v>
      </c>
      <c r="CJ202" s="17">
        <v>0.28097109999999997</v>
      </c>
      <c r="CK202" s="17">
        <v>0.9463956</v>
      </c>
      <c r="CL202" s="17">
        <v>1.388185</v>
      </c>
      <c r="CM202" s="17">
        <v>1.8748069999999999</v>
      </c>
      <c r="CN202" s="17">
        <v>1.8580049999999999</v>
      </c>
      <c r="CO202" s="17">
        <v>1.2835510000000001</v>
      </c>
      <c r="CP202" s="17">
        <v>1.215703</v>
      </c>
      <c r="CQ202" s="17">
        <v>3.694407</v>
      </c>
      <c r="CR202" s="17">
        <v>4.3027009999999999</v>
      </c>
      <c r="CS202" s="17">
        <v>3.1784210000000002</v>
      </c>
      <c r="CT202" s="17">
        <v>2.5459749999999999</v>
      </c>
      <c r="CU202" s="17">
        <v>1.5637509999999999</v>
      </c>
      <c r="CV202" s="17">
        <v>-5.0985599999999999E-2</v>
      </c>
      <c r="CW202" s="17">
        <v>-0.1396849</v>
      </c>
      <c r="CX202" s="17">
        <v>5.7193899999999999E-2</v>
      </c>
      <c r="CY202" s="17">
        <v>-1.8923460000000001</v>
      </c>
      <c r="CZ202" s="17">
        <v>-3.6502880000000002</v>
      </c>
      <c r="DA202" s="17">
        <v>-3.93377</v>
      </c>
      <c r="DB202" s="17">
        <v>-3.3896899999999999</v>
      </c>
      <c r="DC202" s="17">
        <v>-2.614468</v>
      </c>
      <c r="DD202" s="17">
        <v>-0.73199420000000004</v>
      </c>
      <c r="DE202" s="17">
        <v>-0.46921230000000003</v>
      </c>
      <c r="DF202" s="17">
        <v>-0.129522</v>
      </c>
      <c r="DG202" s="17">
        <v>0.2934059</v>
      </c>
      <c r="DH202" s="17">
        <v>1.0082679999999999</v>
      </c>
      <c r="DI202" s="17">
        <v>1.8018670000000001</v>
      </c>
      <c r="DJ202" s="17">
        <v>2.2783760000000002</v>
      </c>
      <c r="DK202" s="17">
        <v>2.9357199999999999</v>
      </c>
      <c r="DL202" s="17">
        <v>2.941122</v>
      </c>
      <c r="DM202" s="17">
        <v>2.3761190000000001</v>
      </c>
      <c r="DN202" s="17">
        <v>2.2771889999999999</v>
      </c>
      <c r="DO202" s="17">
        <v>4.788106</v>
      </c>
      <c r="DP202" s="17">
        <v>5.3727749999999999</v>
      </c>
      <c r="DQ202" s="17">
        <v>4.1133150000000001</v>
      </c>
      <c r="DR202" s="17">
        <v>3.331715</v>
      </c>
      <c r="DS202" s="17">
        <v>2.2886510000000002</v>
      </c>
      <c r="DT202" s="17">
        <v>0.78183800000000003</v>
      </c>
      <c r="DU202" s="17">
        <v>0.83575929999999998</v>
      </c>
      <c r="DV202" s="17">
        <v>0.88221760000000005</v>
      </c>
      <c r="DW202" s="17">
        <v>-5.36786E-2</v>
      </c>
      <c r="DX202" s="17">
        <v>-1.277679</v>
      </c>
      <c r="DY202" s="17">
        <v>-1.5765309999999999</v>
      </c>
      <c r="DZ202" s="17">
        <v>-1.283417</v>
      </c>
      <c r="EA202" s="17">
        <v>-0.74865970000000004</v>
      </c>
      <c r="EB202" s="17">
        <v>0.43058459999999998</v>
      </c>
      <c r="EC202" s="17">
        <v>0.36071639999999999</v>
      </c>
      <c r="ED202" s="17">
        <v>0.77007939999999997</v>
      </c>
      <c r="EE202" s="17">
        <v>1.1925410000000001</v>
      </c>
      <c r="EF202" s="17">
        <v>2.05837</v>
      </c>
      <c r="EG202" s="17">
        <v>3.0370330000000001</v>
      </c>
      <c r="EH202" s="17">
        <v>3.563672</v>
      </c>
      <c r="EI202" s="17">
        <v>4.4675089999999997</v>
      </c>
      <c r="EJ202" s="17">
        <v>4.5049720000000004</v>
      </c>
      <c r="EK202" s="17">
        <v>3.953614</v>
      </c>
      <c r="EL202" s="17">
        <v>3.809806</v>
      </c>
      <c r="EM202" s="17">
        <v>6.3672329999999997</v>
      </c>
      <c r="EN202" s="17">
        <v>6.9177910000000002</v>
      </c>
      <c r="EO202" s="17">
        <v>5.4631530000000001</v>
      </c>
      <c r="EP202" s="17">
        <v>4.4661989999999996</v>
      </c>
      <c r="EQ202" s="17">
        <v>3.3352909999999998</v>
      </c>
      <c r="ER202" s="17">
        <v>1.9843029999999999</v>
      </c>
      <c r="ES202" s="17">
        <v>2.2441460000000002</v>
      </c>
      <c r="ET202" s="17">
        <v>2.0734210000000002</v>
      </c>
      <c r="EU202" s="17">
        <v>72.842039999999997</v>
      </c>
      <c r="EV202" s="17">
        <v>71.310199999999995</v>
      </c>
      <c r="EW202" s="17">
        <v>70.177250000000001</v>
      </c>
      <c r="EX202" s="17">
        <v>69.351290000000006</v>
      </c>
      <c r="EY202" s="17">
        <v>68.799180000000007</v>
      </c>
      <c r="EZ202" s="17">
        <v>69.024839999999998</v>
      </c>
      <c r="FA202" s="17">
        <v>68.40222</v>
      </c>
      <c r="FB202" s="17">
        <v>69.543710000000004</v>
      </c>
      <c r="FC202" s="17">
        <v>74.603049999999996</v>
      </c>
      <c r="FD202" s="17">
        <v>80.692920000000001</v>
      </c>
      <c r="FE202" s="17">
        <v>85.921599999999998</v>
      </c>
      <c r="FF202" s="17">
        <v>90.660570000000007</v>
      </c>
      <c r="FG202" s="17">
        <v>92.207859999999997</v>
      </c>
      <c r="FH202" s="17">
        <v>91.955070000000006</v>
      </c>
      <c r="FI202" s="17">
        <v>91.908640000000005</v>
      </c>
      <c r="FJ202" s="17">
        <v>93.000450000000001</v>
      </c>
      <c r="FK202" s="17">
        <v>92.550060000000002</v>
      </c>
      <c r="FL202" s="17">
        <v>90.565770000000001</v>
      </c>
      <c r="FM202" s="17">
        <v>86.671419999999998</v>
      </c>
      <c r="FN202" s="17">
        <v>83.094560000000001</v>
      </c>
      <c r="FO202" s="17">
        <v>80.157399999999996</v>
      </c>
      <c r="FP202" s="17">
        <v>78.178560000000004</v>
      </c>
      <c r="FQ202" s="17">
        <v>76.419200000000004</v>
      </c>
      <c r="FR202" s="17">
        <v>76.210790000000003</v>
      </c>
      <c r="FS202" s="17">
        <v>28.334820000000001</v>
      </c>
      <c r="FT202" s="17"/>
      <c r="FU202" s="17">
        <v>1.499485</v>
      </c>
      <c r="FW202" s="17"/>
      <c r="IA202" s="62"/>
    </row>
    <row r="203" spans="1:235" x14ac:dyDescent="0.25">
      <c r="A203" t="s">
        <v>266</v>
      </c>
      <c r="B203" t="s">
        <v>0</v>
      </c>
      <c r="C203" t="s">
        <v>313</v>
      </c>
      <c r="D203" s="63">
        <v>44811</v>
      </c>
      <c r="E203" t="s">
        <v>219</v>
      </c>
      <c r="F203" s="17">
        <v>42876</v>
      </c>
      <c r="G203" s="17">
        <v>50.671489999999999</v>
      </c>
      <c r="H203" s="17">
        <v>41.915500000000002</v>
      </c>
      <c r="I203" s="17">
        <v>35.636760000000002</v>
      </c>
      <c r="J203" s="17">
        <v>32.938429999999997</v>
      </c>
      <c r="K203" s="17">
        <v>31.819520000000001</v>
      </c>
      <c r="L203" s="17">
        <v>32.996720000000003</v>
      </c>
      <c r="M203" s="17">
        <v>34.877850000000002</v>
      </c>
      <c r="N203" s="17">
        <v>31.872699999999998</v>
      </c>
      <c r="O203" s="17">
        <v>23.206499999999998</v>
      </c>
      <c r="P203" s="17">
        <v>14.314410000000001</v>
      </c>
      <c r="Q203" s="17">
        <v>10.987220000000001</v>
      </c>
      <c r="R203" s="17">
        <v>11.55254</v>
      </c>
      <c r="S203" s="17">
        <v>16.69772</v>
      </c>
      <c r="T203" s="17">
        <v>25.084620000000001</v>
      </c>
      <c r="U203" s="17">
        <v>37.569600000000001</v>
      </c>
      <c r="V203" s="17">
        <v>53.698360000000001</v>
      </c>
      <c r="W203" s="17">
        <v>66.081360000000004</v>
      </c>
      <c r="X203" s="17">
        <v>79.617519999999999</v>
      </c>
      <c r="Y203" s="17">
        <v>88.436779999999999</v>
      </c>
      <c r="Z203" s="17">
        <v>87.166179999999997</v>
      </c>
      <c r="AA203" s="17">
        <v>83.282330000000002</v>
      </c>
      <c r="AB203" s="17">
        <v>81.858410000000006</v>
      </c>
      <c r="AC203" s="17">
        <v>72.783280000000005</v>
      </c>
      <c r="AD203" s="17">
        <v>63.149720000000002</v>
      </c>
      <c r="AE203" s="17">
        <v>-8.8869410000000002</v>
      </c>
      <c r="AF203" s="17">
        <v>-12.66855</v>
      </c>
      <c r="AG203" s="17">
        <v>-14.17746</v>
      </c>
      <c r="AH203" s="17">
        <v>-12.737170000000001</v>
      </c>
      <c r="AI203" s="17">
        <v>-10.78454</v>
      </c>
      <c r="AJ203" s="17">
        <v>-6.8760019999999997</v>
      </c>
      <c r="AK203" s="17">
        <v>-4.4801000000000002</v>
      </c>
      <c r="AL203" s="17">
        <v>-3.9637410000000002</v>
      </c>
      <c r="AM203" s="17">
        <v>-2.6544919999999999</v>
      </c>
      <c r="AN203" s="17">
        <v>-3.032384</v>
      </c>
      <c r="AO203" s="17">
        <v>-2.630296</v>
      </c>
      <c r="AP203" s="17">
        <v>-2.8791259999999999</v>
      </c>
      <c r="AQ203" s="17">
        <v>-2.9596979999999999</v>
      </c>
      <c r="AR203" s="17">
        <v>-2.2912089999999998</v>
      </c>
      <c r="AS203" s="17">
        <v>-1.395467</v>
      </c>
      <c r="AT203" s="17">
        <v>-1.2270129999999999</v>
      </c>
      <c r="AU203" s="17">
        <v>2.3638680000000001</v>
      </c>
      <c r="AV203" s="17">
        <v>2.1119759999999999</v>
      </c>
      <c r="AW203" s="17">
        <v>2.4836299999999998</v>
      </c>
      <c r="AX203" s="17">
        <v>1.8094600000000001</v>
      </c>
      <c r="AY203" s="17">
        <v>-7.9577499999999995E-2</v>
      </c>
      <c r="AZ203" s="17">
        <v>-4.1167040000000004</v>
      </c>
      <c r="BA203" s="17">
        <v>-5.6408589999999998</v>
      </c>
      <c r="BB203" s="17">
        <v>-4.1377069999999998</v>
      </c>
      <c r="BC203" s="17">
        <v>-6.6609559999999997</v>
      </c>
      <c r="BD203" s="17">
        <v>-9.9609210000000008</v>
      </c>
      <c r="BE203" s="17">
        <v>-11.418570000000001</v>
      </c>
      <c r="BF203" s="17">
        <v>-10.153460000000001</v>
      </c>
      <c r="BG203" s="17">
        <v>-8.4054909999999996</v>
      </c>
      <c r="BH203" s="17">
        <v>-5.1611789999999997</v>
      </c>
      <c r="BI203" s="17">
        <v>-3.2561689999999999</v>
      </c>
      <c r="BJ203" s="17">
        <v>-2.6631119999999999</v>
      </c>
      <c r="BK203" s="17">
        <v>-1.4997549999999999</v>
      </c>
      <c r="BL203" s="17">
        <v>-1.5648740000000001</v>
      </c>
      <c r="BM203" s="17">
        <v>-0.96841920000000004</v>
      </c>
      <c r="BN203" s="17">
        <v>-1.1225769999999999</v>
      </c>
      <c r="BO203" s="17">
        <v>-0.96296720000000002</v>
      </c>
      <c r="BP203" s="17">
        <v>-0.1900868</v>
      </c>
      <c r="BQ203" s="17">
        <v>0.71170900000000004</v>
      </c>
      <c r="BR203" s="17">
        <v>1.069286</v>
      </c>
      <c r="BS203" s="17">
        <v>4.5678479999999997</v>
      </c>
      <c r="BT203" s="17">
        <v>4.3594109999999997</v>
      </c>
      <c r="BU203" s="17">
        <v>4.3745589999999996</v>
      </c>
      <c r="BV203" s="17">
        <v>3.4681120000000001</v>
      </c>
      <c r="BW203" s="17">
        <v>1.3975040000000001</v>
      </c>
      <c r="BX203" s="17">
        <v>-2.4968840000000001</v>
      </c>
      <c r="BY203" s="17">
        <v>-3.8643740000000002</v>
      </c>
      <c r="BZ203" s="17">
        <v>-2.5518969999999999</v>
      </c>
      <c r="CA203" s="17">
        <v>-5.1192460000000004</v>
      </c>
      <c r="CB203" s="17">
        <v>-8.0856259999999995</v>
      </c>
      <c r="CC203" s="17">
        <v>-9.5077800000000003</v>
      </c>
      <c r="CD203" s="17">
        <v>-8.3639919999999996</v>
      </c>
      <c r="CE203" s="17">
        <v>-6.7577670000000003</v>
      </c>
      <c r="CF203" s="17">
        <v>-3.9734970000000001</v>
      </c>
      <c r="CG203" s="17">
        <v>-2.4084780000000001</v>
      </c>
      <c r="CH203" s="17">
        <v>-1.7623</v>
      </c>
      <c r="CI203" s="17">
        <v>-0.69998800000000005</v>
      </c>
      <c r="CJ203" s="17">
        <v>-0.54848090000000005</v>
      </c>
      <c r="CK203" s="17">
        <v>0.18259139999999999</v>
      </c>
      <c r="CL203" s="17">
        <v>9.4003799999999998E-2</v>
      </c>
      <c r="CM203" s="17">
        <v>0.41996260000000002</v>
      </c>
      <c r="CN203" s="17">
        <v>1.265144</v>
      </c>
      <c r="CO203" s="17">
        <v>2.1711330000000002</v>
      </c>
      <c r="CP203" s="17">
        <v>2.6596950000000001</v>
      </c>
      <c r="CQ203" s="17">
        <v>6.0943170000000002</v>
      </c>
      <c r="CR203" s="17">
        <v>5.915978</v>
      </c>
      <c r="CS203" s="17">
        <v>5.6842110000000003</v>
      </c>
      <c r="CT203" s="17">
        <v>4.6168899999999997</v>
      </c>
      <c r="CU203" s="17">
        <v>2.4205260000000002</v>
      </c>
      <c r="CV203" s="17">
        <v>-1.3750020000000001</v>
      </c>
      <c r="CW203" s="17">
        <v>-2.6339860000000002</v>
      </c>
      <c r="CX203" s="17">
        <v>-1.4535690000000001</v>
      </c>
      <c r="CY203" s="17">
        <v>-3.5775350000000001</v>
      </c>
      <c r="CZ203" s="17">
        <v>-6.2103299999999999</v>
      </c>
      <c r="DA203" s="17">
        <v>-7.5969870000000004</v>
      </c>
      <c r="DB203" s="17">
        <v>-6.5745209999999998</v>
      </c>
      <c r="DC203" s="17">
        <v>-5.1100440000000003</v>
      </c>
      <c r="DD203" s="17">
        <v>-2.7858160000000001</v>
      </c>
      <c r="DE203" s="17">
        <v>-1.5607869999999999</v>
      </c>
      <c r="DF203" s="17">
        <v>-0.8614889</v>
      </c>
      <c r="DG203" s="17">
        <v>9.9779199999999998E-2</v>
      </c>
      <c r="DH203" s="17">
        <v>0.46791199999999999</v>
      </c>
      <c r="DI203" s="17">
        <v>1.333602</v>
      </c>
      <c r="DJ203" s="17">
        <v>1.310584</v>
      </c>
      <c r="DK203" s="17">
        <v>1.8028919999999999</v>
      </c>
      <c r="DL203" s="17">
        <v>2.7203750000000002</v>
      </c>
      <c r="DM203" s="17">
        <v>3.630557</v>
      </c>
      <c r="DN203" s="17">
        <v>4.2501040000000003</v>
      </c>
      <c r="DO203" s="17">
        <v>7.620787</v>
      </c>
      <c r="DP203" s="17">
        <v>7.4725460000000004</v>
      </c>
      <c r="DQ203" s="17">
        <v>6.9938630000000002</v>
      </c>
      <c r="DR203" s="17">
        <v>5.7656679999999998</v>
      </c>
      <c r="DS203" s="17">
        <v>3.4435479999999998</v>
      </c>
      <c r="DT203" s="17">
        <v>-0.25311990000000001</v>
      </c>
      <c r="DU203" s="17">
        <v>-1.4035979999999999</v>
      </c>
      <c r="DV203" s="17">
        <v>-0.35524149999999999</v>
      </c>
      <c r="DW203" s="17">
        <v>-1.35155</v>
      </c>
      <c r="DX203" s="17">
        <v>-3.5026999999999999</v>
      </c>
      <c r="DY203" s="17">
        <v>-4.8381040000000004</v>
      </c>
      <c r="DZ203" s="17">
        <v>-3.9908090000000001</v>
      </c>
      <c r="EA203" s="17">
        <v>-2.7309920000000001</v>
      </c>
      <c r="EB203" s="17">
        <v>-1.0709930000000001</v>
      </c>
      <c r="EC203" s="17">
        <v>-0.3368564</v>
      </c>
      <c r="ED203" s="17">
        <v>0.43913980000000002</v>
      </c>
      <c r="EE203" s="17">
        <v>1.254516</v>
      </c>
      <c r="EF203" s="17">
        <v>1.935422</v>
      </c>
      <c r="EG203" s="17">
        <v>2.995479</v>
      </c>
      <c r="EH203" s="17">
        <v>3.0671330000000001</v>
      </c>
      <c r="EI203" s="17">
        <v>3.799623</v>
      </c>
      <c r="EJ203" s="17">
        <v>4.8214969999999999</v>
      </c>
      <c r="EK203" s="17">
        <v>5.7377330000000004</v>
      </c>
      <c r="EL203" s="17">
        <v>6.5464019999999996</v>
      </c>
      <c r="EM203" s="17">
        <v>9.8247660000000003</v>
      </c>
      <c r="EN203" s="17">
        <v>9.7199799999999996</v>
      </c>
      <c r="EO203" s="17">
        <v>8.8847919999999991</v>
      </c>
      <c r="EP203" s="17">
        <v>7.4243199999999998</v>
      </c>
      <c r="EQ203" s="17">
        <v>4.9206300000000001</v>
      </c>
      <c r="ER203" s="17">
        <v>1.3667</v>
      </c>
      <c r="ES203" s="17">
        <v>0.37288680000000002</v>
      </c>
      <c r="ET203" s="17">
        <v>1.230569</v>
      </c>
      <c r="EU203" s="17">
        <v>74.459980000000002</v>
      </c>
      <c r="EV203" s="17">
        <v>73.708389999999994</v>
      </c>
      <c r="EW203" s="17">
        <v>74.022390000000001</v>
      </c>
      <c r="EX203" s="17">
        <v>72.827070000000006</v>
      </c>
      <c r="EY203" s="17">
        <v>71.77807</v>
      </c>
      <c r="EZ203" s="17">
        <v>71.958849999999998</v>
      </c>
      <c r="FA203" s="17">
        <v>72.264399999999995</v>
      </c>
      <c r="FB203" s="17">
        <v>73.006680000000003</v>
      </c>
      <c r="FC203" s="17">
        <v>77.766760000000005</v>
      </c>
      <c r="FD203" s="17">
        <v>84.142179999999996</v>
      </c>
      <c r="FE203" s="17">
        <v>89.449169999999995</v>
      </c>
      <c r="FF203" s="17">
        <v>92.929730000000006</v>
      </c>
      <c r="FG203" s="17">
        <v>92.391580000000005</v>
      </c>
      <c r="FH203" s="17">
        <v>91.829350000000005</v>
      </c>
      <c r="FI203" s="17">
        <v>91.967749999999995</v>
      </c>
      <c r="FJ203" s="17">
        <v>92.583870000000005</v>
      </c>
      <c r="FK203" s="17">
        <v>91.821250000000006</v>
      </c>
      <c r="FL203" s="17">
        <v>90.510800000000003</v>
      </c>
      <c r="FM203" s="17">
        <v>86.933779999999999</v>
      </c>
      <c r="FN203" s="17">
        <v>82.362380000000002</v>
      </c>
      <c r="FO203" s="17">
        <v>79.826700000000002</v>
      </c>
      <c r="FP203" s="17">
        <v>78.561400000000006</v>
      </c>
      <c r="FQ203" s="17">
        <v>77.345359999999999</v>
      </c>
      <c r="FR203" s="17">
        <v>76.644990000000007</v>
      </c>
      <c r="FS203" s="17">
        <v>38.611370000000001</v>
      </c>
      <c r="FT203" s="17"/>
      <c r="FU203" s="17">
        <v>2.1680009999999998</v>
      </c>
      <c r="FW203" s="17"/>
      <c r="IA203" s="62"/>
    </row>
    <row r="204" spans="1:235" x14ac:dyDescent="0.25">
      <c r="A204" t="s">
        <v>266</v>
      </c>
      <c r="B204" t="s">
        <v>0</v>
      </c>
      <c r="C204" t="s">
        <v>313</v>
      </c>
      <c r="D204" s="63">
        <v>44811</v>
      </c>
      <c r="E204" t="s">
        <v>220</v>
      </c>
      <c r="F204" s="17">
        <v>24305</v>
      </c>
      <c r="G204" s="17">
        <v>25.668949999999999</v>
      </c>
      <c r="H204" s="17">
        <v>22.06277</v>
      </c>
      <c r="I204" s="17">
        <v>18.73545</v>
      </c>
      <c r="J204" s="17">
        <v>17.431280000000001</v>
      </c>
      <c r="K204" s="17">
        <v>16.828309999999998</v>
      </c>
      <c r="L204" s="17">
        <v>16.600079999999998</v>
      </c>
      <c r="M204" s="17">
        <v>17.827580000000001</v>
      </c>
      <c r="N204" s="17">
        <v>16.84525</v>
      </c>
      <c r="O204" s="17">
        <v>13.194229999999999</v>
      </c>
      <c r="P204" s="17">
        <v>8.7100270000000002</v>
      </c>
      <c r="Q204" s="17">
        <v>6.1744029999999999</v>
      </c>
      <c r="R204" s="17">
        <v>5.993201</v>
      </c>
      <c r="S204" s="17">
        <v>7.4856990000000003</v>
      </c>
      <c r="T204" s="17">
        <v>11.150460000000001</v>
      </c>
      <c r="U204" s="17">
        <v>17.254020000000001</v>
      </c>
      <c r="V204" s="17">
        <v>24.513079999999999</v>
      </c>
      <c r="W204" s="17">
        <v>29.875520000000002</v>
      </c>
      <c r="X204" s="17">
        <v>35.535879999999999</v>
      </c>
      <c r="Y204" s="17">
        <v>40.356099999999998</v>
      </c>
      <c r="Z204" s="17">
        <v>40.497630000000001</v>
      </c>
      <c r="AA204" s="17">
        <v>39.450839999999999</v>
      </c>
      <c r="AB204" s="17">
        <v>39.056780000000003</v>
      </c>
      <c r="AC204" s="17">
        <v>34.765389999999996</v>
      </c>
      <c r="AD204" s="17">
        <v>30.75834</v>
      </c>
      <c r="AE204" s="17">
        <v>-4.2569460000000001</v>
      </c>
      <c r="AF204" s="17">
        <v>-5.3259160000000003</v>
      </c>
      <c r="AG204" s="17">
        <v>-6.6687580000000004</v>
      </c>
      <c r="AH204" s="17">
        <v>-6.3077069999999997</v>
      </c>
      <c r="AI204" s="17">
        <v>-5.4721029999999997</v>
      </c>
      <c r="AJ204" s="17">
        <v>-4.551158</v>
      </c>
      <c r="AK204" s="17">
        <v>-2.6470289999999999</v>
      </c>
      <c r="AL204" s="17">
        <v>-2.256891</v>
      </c>
      <c r="AM204" s="17">
        <v>-1.1191489999999999</v>
      </c>
      <c r="AN204" s="17">
        <v>-1.978291</v>
      </c>
      <c r="AO204" s="17">
        <v>-2.415019</v>
      </c>
      <c r="AP204" s="17">
        <v>-2.5565799999999999</v>
      </c>
      <c r="AQ204" s="17">
        <v>-3.019158</v>
      </c>
      <c r="AR204" s="17">
        <v>-2.5967389999999999</v>
      </c>
      <c r="AS204" s="17">
        <v>-1.6139840000000001</v>
      </c>
      <c r="AT204" s="17">
        <v>-2.0753849999999998</v>
      </c>
      <c r="AU204" s="17">
        <v>-0.29337150000000001</v>
      </c>
      <c r="AV204" s="17">
        <v>-0.73821709999999996</v>
      </c>
      <c r="AW204" s="17">
        <v>0.175509</v>
      </c>
      <c r="AX204" s="17">
        <v>-0.26451710000000001</v>
      </c>
      <c r="AY204" s="17">
        <v>-0.8149362</v>
      </c>
      <c r="AZ204" s="17">
        <v>-2.7886600000000001</v>
      </c>
      <c r="BA204" s="17">
        <v>-3.8612820000000001</v>
      </c>
      <c r="BB204" s="17">
        <v>-2.8983460000000001</v>
      </c>
      <c r="BC204" s="17">
        <v>-2.973808</v>
      </c>
      <c r="BD204" s="17">
        <v>-4.0839869999999996</v>
      </c>
      <c r="BE204" s="17">
        <v>-5.2124629999999996</v>
      </c>
      <c r="BF204" s="17">
        <v>-4.8162630000000002</v>
      </c>
      <c r="BG204" s="17">
        <v>-4.0367329999999999</v>
      </c>
      <c r="BH204" s="17">
        <v>-3.2749239999999999</v>
      </c>
      <c r="BI204" s="17">
        <v>-1.7557480000000001</v>
      </c>
      <c r="BJ204" s="17">
        <v>-1.3431649999999999</v>
      </c>
      <c r="BK204" s="17">
        <v>-0.37576809999999999</v>
      </c>
      <c r="BL204" s="17">
        <v>-0.96017710000000001</v>
      </c>
      <c r="BM204" s="17">
        <v>-1.3386420000000001</v>
      </c>
      <c r="BN204" s="17">
        <v>-1.3769229999999999</v>
      </c>
      <c r="BO204" s="17">
        <v>-1.764913</v>
      </c>
      <c r="BP204" s="17">
        <v>-1.238642</v>
      </c>
      <c r="BQ204" s="17">
        <v>-0.24185100000000001</v>
      </c>
      <c r="BR204" s="17">
        <v>-0.42441069999999997</v>
      </c>
      <c r="BS204" s="17">
        <v>1.1501980000000001</v>
      </c>
      <c r="BT204" s="17">
        <v>0.74843530000000003</v>
      </c>
      <c r="BU204" s="17">
        <v>1.3910910000000001</v>
      </c>
      <c r="BV204" s="17">
        <v>0.84539070000000005</v>
      </c>
      <c r="BW204" s="17">
        <v>0.18586240000000001</v>
      </c>
      <c r="BX204" s="17">
        <v>-1.7155959999999999</v>
      </c>
      <c r="BY204" s="17">
        <v>-2.8350170000000001</v>
      </c>
      <c r="BZ204" s="17">
        <v>-1.937316</v>
      </c>
      <c r="CA204" s="17">
        <v>-2.0851120000000001</v>
      </c>
      <c r="CB204" s="17">
        <v>-3.22383</v>
      </c>
      <c r="CC204" s="17">
        <v>-4.203837</v>
      </c>
      <c r="CD204" s="17">
        <v>-3.783293</v>
      </c>
      <c r="CE204" s="17">
        <v>-3.0426000000000002</v>
      </c>
      <c r="CF204" s="17">
        <v>-2.3910089999999999</v>
      </c>
      <c r="CG204" s="17">
        <v>-1.138449</v>
      </c>
      <c r="CH204" s="17">
        <v>-0.71032050000000002</v>
      </c>
      <c r="CI204" s="17">
        <v>0.139095</v>
      </c>
      <c r="CJ204" s="17">
        <v>-0.25503439999999999</v>
      </c>
      <c r="CK204" s="17">
        <v>-0.59314610000000001</v>
      </c>
      <c r="CL204" s="17">
        <v>-0.55989630000000001</v>
      </c>
      <c r="CM204" s="17">
        <v>-0.89622639999999998</v>
      </c>
      <c r="CN204" s="17">
        <v>-0.29802780000000001</v>
      </c>
      <c r="CO204" s="17">
        <v>0.70848390000000006</v>
      </c>
      <c r="CP204" s="17">
        <v>0.7190491</v>
      </c>
      <c r="CQ204" s="17">
        <v>2.1500089999999998</v>
      </c>
      <c r="CR204" s="17">
        <v>1.7780860000000001</v>
      </c>
      <c r="CS204" s="17">
        <v>2.232999</v>
      </c>
      <c r="CT204" s="17">
        <v>1.6141099999999999</v>
      </c>
      <c r="CU204" s="17">
        <v>0.87901240000000003</v>
      </c>
      <c r="CV204" s="17">
        <v>-0.97239580000000003</v>
      </c>
      <c r="CW204" s="17">
        <v>-2.1242290000000001</v>
      </c>
      <c r="CX204" s="17">
        <v>-1.271709</v>
      </c>
      <c r="CY204" s="17">
        <v>-1.196415</v>
      </c>
      <c r="CZ204" s="17">
        <v>-2.3636740000000001</v>
      </c>
      <c r="DA204" s="17">
        <v>-3.195211</v>
      </c>
      <c r="DB204" s="17">
        <v>-2.7503229999999999</v>
      </c>
      <c r="DC204" s="17">
        <v>-2.0484680000000002</v>
      </c>
      <c r="DD204" s="17">
        <v>-1.507093</v>
      </c>
      <c r="DE204" s="17">
        <v>-0.52115009999999995</v>
      </c>
      <c r="DF204" s="17">
        <v>-7.7476299999999998E-2</v>
      </c>
      <c r="DG204" s="17">
        <v>0.65395809999999999</v>
      </c>
      <c r="DH204" s="17">
        <v>0.45010830000000002</v>
      </c>
      <c r="DI204" s="17">
        <v>0.1523495</v>
      </c>
      <c r="DJ204" s="17">
        <v>0.25713039999999998</v>
      </c>
      <c r="DK204" s="17">
        <v>-2.7539999999999999E-2</v>
      </c>
      <c r="DL204" s="17">
        <v>0.6425862</v>
      </c>
      <c r="DM204" s="17">
        <v>1.658819</v>
      </c>
      <c r="DN204" s="17">
        <v>1.862509</v>
      </c>
      <c r="DO204" s="17">
        <v>3.1498210000000002</v>
      </c>
      <c r="DP204" s="17">
        <v>2.8077369999999999</v>
      </c>
      <c r="DQ204" s="17">
        <v>3.0749070000000001</v>
      </c>
      <c r="DR204" s="17">
        <v>2.3828279999999999</v>
      </c>
      <c r="DS204" s="17">
        <v>1.5721620000000001</v>
      </c>
      <c r="DT204" s="17">
        <v>-0.22919529999999999</v>
      </c>
      <c r="DU204" s="17">
        <v>-1.4134409999999999</v>
      </c>
      <c r="DV204" s="17">
        <v>-0.60610249999999999</v>
      </c>
      <c r="DW204" s="17">
        <v>8.6722199999999999E-2</v>
      </c>
      <c r="DX204" s="17">
        <v>-1.121745</v>
      </c>
      <c r="DY204" s="17">
        <v>-1.7389159999999999</v>
      </c>
      <c r="DZ204" s="17">
        <v>-1.2588790000000001</v>
      </c>
      <c r="EA204" s="17">
        <v>-0.61309809999999998</v>
      </c>
      <c r="EB204" s="17">
        <v>-0.23085919999999999</v>
      </c>
      <c r="EC204" s="17">
        <v>0.3701314</v>
      </c>
      <c r="ED204" s="17">
        <v>0.8362501</v>
      </c>
      <c r="EE204" s="17">
        <v>1.3973390000000001</v>
      </c>
      <c r="EF204" s="17">
        <v>1.4682219999999999</v>
      </c>
      <c r="EG204" s="17">
        <v>1.2287269999999999</v>
      </c>
      <c r="EH204" s="17">
        <v>1.436787</v>
      </c>
      <c r="EI204" s="17">
        <v>1.2267049999999999</v>
      </c>
      <c r="EJ204" s="17">
        <v>2.0006840000000001</v>
      </c>
      <c r="EK204" s="17">
        <v>3.030951</v>
      </c>
      <c r="EL204" s="17">
        <v>3.5134829999999999</v>
      </c>
      <c r="EM204" s="17">
        <v>4.5933900000000003</v>
      </c>
      <c r="EN204" s="17">
        <v>4.2943889999999998</v>
      </c>
      <c r="EO204" s="17">
        <v>4.2904879999999999</v>
      </c>
      <c r="EP204" s="17">
        <v>3.4927359999999998</v>
      </c>
      <c r="EQ204" s="17">
        <v>2.5729609999999998</v>
      </c>
      <c r="ER204" s="17">
        <v>0.84386810000000001</v>
      </c>
      <c r="ES204" s="17">
        <v>-0.38717649999999998</v>
      </c>
      <c r="ET204" s="17">
        <v>0.35492770000000001</v>
      </c>
      <c r="EU204" s="17">
        <v>74.503370000000004</v>
      </c>
      <c r="EV204" s="17">
        <v>73.70814</v>
      </c>
      <c r="EW204" s="17">
        <v>74.344499999999996</v>
      </c>
      <c r="EX204" s="17">
        <v>73.02637</v>
      </c>
      <c r="EY204" s="17">
        <v>72.205920000000006</v>
      </c>
      <c r="EZ204" s="17">
        <v>72.237889999999993</v>
      </c>
      <c r="FA204" s="17">
        <v>72.471829999999997</v>
      </c>
      <c r="FB204" s="17">
        <v>73.373249999999999</v>
      </c>
      <c r="FC204" s="17">
        <v>77.543620000000004</v>
      </c>
      <c r="FD204" s="17">
        <v>83.208609999999993</v>
      </c>
      <c r="FE204" s="17">
        <v>87.912009999999995</v>
      </c>
      <c r="FF204" s="17">
        <v>91.503029999999995</v>
      </c>
      <c r="FG204" s="17">
        <v>90.385750000000002</v>
      </c>
      <c r="FH204" s="17">
        <v>89.952960000000004</v>
      </c>
      <c r="FI204" s="17">
        <v>90.199870000000004</v>
      </c>
      <c r="FJ204" s="17">
        <v>90.376249999999999</v>
      </c>
      <c r="FK204" s="17">
        <v>89.069630000000004</v>
      </c>
      <c r="FL204" s="17">
        <v>87.906289999999998</v>
      </c>
      <c r="FM204" s="17">
        <v>84.788830000000004</v>
      </c>
      <c r="FN204" s="17">
        <v>80.900350000000003</v>
      </c>
      <c r="FO204" s="17">
        <v>79.032709999999994</v>
      </c>
      <c r="FP204" s="17">
        <v>78.060299999999998</v>
      </c>
      <c r="FQ204" s="17">
        <v>77.050349999999995</v>
      </c>
      <c r="FR204" s="17">
        <v>76.378950000000003</v>
      </c>
      <c r="FS204" s="17">
        <v>25.763310000000001</v>
      </c>
      <c r="FT204" s="17"/>
      <c r="FU204" s="17">
        <v>1.4131309999999999</v>
      </c>
      <c r="FW204" s="17"/>
      <c r="IA204" s="62"/>
    </row>
    <row r="205" spans="1:235" x14ac:dyDescent="0.25">
      <c r="A205" t="s">
        <v>266</v>
      </c>
      <c r="B205" t="s">
        <v>0</v>
      </c>
      <c r="C205" t="s">
        <v>313</v>
      </c>
      <c r="D205" s="63">
        <v>44811</v>
      </c>
      <c r="E205" t="s">
        <v>221</v>
      </c>
      <c r="F205" s="17">
        <v>18571</v>
      </c>
      <c r="G205" s="17">
        <v>24.67501</v>
      </c>
      <c r="H205" s="17">
        <v>19.573039999999999</v>
      </c>
      <c r="I205" s="17">
        <v>16.617229999999999</v>
      </c>
      <c r="J205" s="17">
        <v>15.10047</v>
      </c>
      <c r="K205" s="17">
        <v>14.579499999999999</v>
      </c>
      <c r="L205" s="17">
        <v>16.36983</v>
      </c>
      <c r="M205" s="17">
        <v>17.035440000000001</v>
      </c>
      <c r="N205" s="17">
        <v>15.0008</v>
      </c>
      <c r="O205" s="17">
        <v>9.9762780000000006</v>
      </c>
      <c r="P205" s="17">
        <v>5.6418499999999998</v>
      </c>
      <c r="Q205" s="17">
        <v>4.8508959999999997</v>
      </c>
      <c r="R205" s="17">
        <v>5.6622830000000004</v>
      </c>
      <c r="S205" s="17">
        <v>9.3496089999999992</v>
      </c>
      <c r="T205" s="17">
        <v>14.09436</v>
      </c>
      <c r="U205" s="17">
        <v>20.332979999999999</v>
      </c>
      <c r="V205" s="17">
        <v>29.072009999999999</v>
      </c>
      <c r="W205" s="17">
        <v>36.439109999999999</v>
      </c>
      <c r="X205" s="17">
        <v>44.292659999999998</v>
      </c>
      <c r="Y205" s="17">
        <v>48.272509999999997</v>
      </c>
      <c r="Z205" s="17">
        <v>46.770429999999998</v>
      </c>
      <c r="AA205" s="17">
        <v>43.940379999999998</v>
      </c>
      <c r="AB205" s="17">
        <v>43.004249999999999</v>
      </c>
      <c r="AC205" s="17">
        <v>38.139659999999999</v>
      </c>
      <c r="AD205" s="17">
        <v>32.392580000000002</v>
      </c>
      <c r="AE205" s="17">
        <v>-6.4756739999999997</v>
      </c>
      <c r="AF205" s="17">
        <v>-9.1619589999999995</v>
      </c>
      <c r="AG205" s="17">
        <v>-9.587828</v>
      </c>
      <c r="AH205" s="17">
        <v>-8.5559550000000009</v>
      </c>
      <c r="AI205" s="17">
        <v>-7.2893330000000001</v>
      </c>
      <c r="AJ205" s="17">
        <v>-3.5838510000000001</v>
      </c>
      <c r="AK205" s="17">
        <v>-2.7073870000000002</v>
      </c>
      <c r="AL205" s="17">
        <v>-2.6173609999999998</v>
      </c>
      <c r="AM205" s="17">
        <v>-2.4068839999999998</v>
      </c>
      <c r="AN205" s="17">
        <v>-2.0615790000000001</v>
      </c>
      <c r="AO205" s="17">
        <v>-1.3161750000000001</v>
      </c>
      <c r="AP205" s="17">
        <v>-1.4536169999999999</v>
      </c>
      <c r="AQ205" s="17">
        <v>-1.168779</v>
      </c>
      <c r="AR205" s="17">
        <v>-0.93931569999999998</v>
      </c>
      <c r="AS205" s="17">
        <v>-1.208744</v>
      </c>
      <c r="AT205" s="17">
        <v>-0.78714300000000004</v>
      </c>
      <c r="AU205" s="17">
        <v>1.4948410000000001</v>
      </c>
      <c r="AV205" s="17">
        <v>1.7287030000000001</v>
      </c>
      <c r="AW205" s="17">
        <v>1.374118</v>
      </c>
      <c r="AX205" s="17">
        <v>1.177753</v>
      </c>
      <c r="AY205" s="17">
        <v>-0.1249147</v>
      </c>
      <c r="AZ205" s="17">
        <v>-2.2405089999999999</v>
      </c>
      <c r="BA205" s="17">
        <v>-2.7750119999999998</v>
      </c>
      <c r="BB205" s="17">
        <v>-2.2086939999999999</v>
      </c>
      <c r="BC205" s="17">
        <v>-4.6350410000000002</v>
      </c>
      <c r="BD205" s="17">
        <v>-6.7860849999999999</v>
      </c>
      <c r="BE205" s="17">
        <v>-7.2244349999999997</v>
      </c>
      <c r="BF205" s="17">
        <v>-6.4474119999999999</v>
      </c>
      <c r="BG205" s="17">
        <v>-5.4207479999999997</v>
      </c>
      <c r="BH205" s="17">
        <v>-2.4169550000000002</v>
      </c>
      <c r="BI205" s="17">
        <v>-1.8663259999999999</v>
      </c>
      <c r="BJ205" s="17">
        <v>-1.7077329999999999</v>
      </c>
      <c r="BK205" s="17">
        <v>-1.5014959999999999</v>
      </c>
      <c r="BL205" s="17">
        <v>-0.9946509</v>
      </c>
      <c r="BM205" s="17">
        <v>-5.71768E-2</v>
      </c>
      <c r="BN205" s="17">
        <v>-0.14647579999999999</v>
      </c>
      <c r="BO205" s="17">
        <v>0.38220209999999999</v>
      </c>
      <c r="BP205" s="17">
        <v>0.63569830000000005</v>
      </c>
      <c r="BQ205" s="17">
        <v>0.38149729999999998</v>
      </c>
      <c r="BR205" s="17">
        <v>0.75950070000000003</v>
      </c>
      <c r="BS205" s="17">
        <v>3.081693</v>
      </c>
      <c r="BT205" s="17">
        <v>3.2790110000000001</v>
      </c>
      <c r="BU205" s="17">
        <v>2.717177</v>
      </c>
      <c r="BV205" s="17">
        <v>2.3185259999999999</v>
      </c>
      <c r="BW205" s="17">
        <v>0.92615939999999997</v>
      </c>
      <c r="BX205" s="17">
        <v>-1.033053</v>
      </c>
      <c r="BY205" s="17">
        <v>-1.3635729999999999</v>
      </c>
      <c r="BZ205" s="17">
        <v>-1.00963</v>
      </c>
      <c r="CA205" s="17">
        <v>-3.3602240000000001</v>
      </c>
      <c r="CB205" s="17">
        <v>-5.1405630000000002</v>
      </c>
      <c r="CC205" s="17">
        <v>-5.5875560000000002</v>
      </c>
      <c r="CD205" s="17">
        <v>-4.9870409999999996</v>
      </c>
      <c r="CE205" s="17">
        <v>-4.1265710000000002</v>
      </c>
      <c r="CF205" s="17">
        <v>-1.608765</v>
      </c>
      <c r="CG205" s="17">
        <v>-1.2838099999999999</v>
      </c>
      <c r="CH205" s="17">
        <v>-1.0777270000000001</v>
      </c>
      <c r="CI205" s="17">
        <v>-0.87442739999999997</v>
      </c>
      <c r="CJ205" s="17">
        <v>-0.25569960000000003</v>
      </c>
      <c r="CK205" s="17">
        <v>0.81480189999999997</v>
      </c>
      <c r="CL205" s="17">
        <v>0.75884640000000003</v>
      </c>
      <c r="CM205" s="17">
        <v>1.456407</v>
      </c>
      <c r="CN205" s="17">
        <v>1.726548</v>
      </c>
      <c r="CO205" s="17">
        <v>1.4828939999999999</v>
      </c>
      <c r="CP205" s="17">
        <v>1.8307009999999999</v>
      </c>
      <c r="CQ205" s="17">
        <v>4.1807429999999997</v>
      </c>
      <c r="CR205" s="17">
        <v>4.3527500000000003</v>
      </c>
      <c r="CS205" s="17">
        <v>3.6473749999999998</v>
      </c>
      <c r="CT205" s="17">
        <v>3.108622</v>
      </c>
      <c r="CU205" s="17">
        <v>1.6541300000000001</v>
      </c>
      <c r="CV205" s="17">
        <v>-0.1967738</v>
      </c>
      <c r="CW205" s="17">
        <v>-0.38601419999999997</v>
      </c>
      <c r="CX205" s="17">
        <v>-0.17916190000000001</v>
      </c>
      <c r="CY205" s="17">
        <v>-2.0854080000000002</v>
      </c>
      <c r="CZ205" s="17">
        <v>-3.4950389999999998</v>
      </c>
      <c r="DA205" s="17">
        <v>-3.9506770000000002</v>
      </c>
      <c r="DB205" s="17">
        <v>-3.5266700000000002</v>
      </c>
      <c r="DC205" s="17">
        <v>-2.832395</v>
      </c>
      <c r="DD205" s="17">
        <v>-0.80057630000000002</v>
      </c>
      <c r="DE205" s="17">
        <v>-0.70129330000000001</v>
      </c>
      <c r="DF205" s="17">
        <v>-0.44772200000000001</v>
      </c>
      <c r="DG205" s="17">
        <v>-0.24735840000000001</v>
      </c>
      <c r="DH205" s="17">
        <v>0.48325170000000001</v>
      </c>
      <c r="DI205" s="17">
        <v>1.6867799999999999</v>
      </c>
      <c r="DJ205" s="17">
        <v>1.6641680000000001</v>
      </c>
      <c r="DK205" s="17">
        <v>2.5306120000000001</v>
      </c>
      <c r="DL205" s="17">
        <v>2.8173979999999998</v>
      </c>
      <c r="DM205" s="17">
        <v>2.5842900000000002</v>
      </c>
      <c r="DN205" s="17">
        <v>2.9019020000000002</v>
      </c>
      <c r="DO205" s="17">
        <v>5.2797919999999996</v>
      </c>
      <c r="DP205" s="17">
        <v>5.426488</v>
      </c>
      <c r="DQ205" s="17">
        <v>4.5775730000000001</v>
      </c>
      <c r="DR205" s="17">
        <v>3.8987180000000001</v>
      </c>
      <c r="DS205" s="17">
        <v>2.382101</v>
      </c>
      <c r="DT205" s="17">
        <v>0.63950580000000001</v>
      </c>
      <c r="DU205" s="17">
        <v>0.59154439999999997</v>
      </c>
      <c r="DV205" s="17">
        <v>0.65130619999999995</v>
      </c>
      <c r="DW205" s="17">
        <v>-0.2447751</v>
      </c>
      <c r="DX205" s="17">
        <v>-1.1191660000000001</v>
      </c>
      <c r="DY205" s="17">
        <v>-1.5872850000000001</v>
      </c>
      <c r="DZ205" s="17">
        <v>-1.4181269999999999</v>
      </c>
      <c r="EA205" s="17">
        <v>-0.96380940000000004</v>
      </c>
      <c r="EB205" s="17">
        <v>0.36632049999999999</v>
      </c>
      <c r="EC205" s="17">
        <v>0.13976769999999999</v>
      </c>
      <c r="ED205" s="17">
        <v>0.46190579999999998</v>
      </c>
      <c r="EE205" s="17">
        <v>0.65802950000000004</v>
      </c>
      <c r="EF205" s="17">
        <v>1.5501799999999999</v>
      </c>
      <c r="EG205" s="17">
        <v>2.9457789999999999</v>
      </c>
      <c r="EH205" s="17">
        <v>2.9713099999999999</v>
      </c>
      <c r="EI205" s="17">
        <v>4.0815939999999999</v>
      </c>
      <c r="EJ205" s="17">
        <v>4.3924120000000002</v>
      </c>
      <c r="EK205" s="17">
        <v>4.1745320000000001</v>
      </c>
      <c r="EL205" s="17">
        <v>4.4485450000000002</v>
      </c>
      <c r="EM205" s="17">
        <v>6.8666450000000001</v>
      </c>
      <c r="EN205" s="17">
        <v>6.9767960000000002</v>
      </c>
      <c r="EO205" s="17">
        <v>5.9206310000000002</v>
      </c>
      <c r="EP205" s="17">
        <v>5.0394920000000001</v>
      </c>
      <c r="EQ205" s="17">
        <v>3.4331749999999999</v>
      </c>
      <c r="ER205" s="17">
        <v>1.8469610000000001</v>
      </c>
      <c r="ES205" s="17">
        <v>2.0029840000000001</v>
      </c>
      <c r="ET205" s="17">
        <v>1.8503700000000001</v>
      </c>
      <c r="EU205" s="17">
        <v>74.403149999999997</v>
      </c>
      <c r="EV205" s="17">
        <v>73.708569999999995</v>
      </c>
      <c r="EW205" s="17">
        <v>73.600949999999997</v>
      </c>
      <c r="EX205" s="17">
        <v>72.566310000000001</v>
      </c>
      <c r="EY205" s="17">
        <v>71.218289999999996</v>
      </c>
      <c r="EZ205" s="17">
        <v>71.593760000000003</v>
      </c>
      <c r="FA205" s="17">
        <v>71.992930000000001</v>
      </c>
      <c r="FB205" s="17">
        <v>72.527140000000003</v>
      </c>
      <c r="FC205" s="17">
        <v>78.058629999999994</v>
      </c>
      <c r="FD205" s="17">
        <v>85.363339999999994</v>
      </c>
      <c r="FE205" s="17">
        <v>91.459990000000005</v>
      </c>
      <c r="FF205" s="17">
        <v>94.795900000000003</v>
      </c>
      <c r="FG205" s="17">
        <v>95.015349999999998</v>
      </c>
      <c r="FH205" s="17">
        <v>94.283770000000004</v>
      </c>
      <c r="FI205" s="17">
        <v>94.280230000000003</v>
      </c>
      <c r="FJ205" s="17">
        <v>95.471599999999995</v>
      </c>
      <c r="FK205" s="17">
        <v>95.420509999999993</v>
      </c>
      <c r="FL205" s="17">
        <v>93.917599999999993</v>
      </c>
      <c r="FM205" s="17">
        <v>89.739459999999994</v>
      </c>
      <c r="FN205" s="17">
        <v>84.274730000000005</v>
      </c>
      <c r="FO205" s="17">
        <v>80.865189999999998</v>
      </c>
      <c r="FP205" s="17">
        <v>79.216740000000001</v>
      </c>
      <c r="FQ205" s="17">
        <v>77.731170000000006</v>
      </c>
      <c r="FR205" s="17">
        <v>76.992919999999998</v>
      </c>
      <c r="FS205" s="17">
        <v>28.582889999999999</v>
      </c>
      <c r="FT205" s="17"/>
      <c r="FU205" s="17">
        <v>1.5045500000000001</v>
      </c>
      <c r="FW205" s="17"/>
      <c r="IA205" s="62"/>
    </row>
    <row r="206" spans="1:235" x14ac:dyDescent="0.25">
      <c r="A206" t="s">
        <v>266</v>
      </c>
      <c r="B206" t="s">
        <v>0</v>
      </c>
      <c r="C206" t="s">
        <v>313</v>
      </c>
      <c r="D206" s="63" t="s">
        <v>264</v>
      </c>
      <c r="E206" t="s">
        <v>219</v>
      </c>
      <c r="F206" s="17">
        <v>42834</v>
      </c>
      <c r="G206" s="17">
        <v>49.450780000000002</v>
      </c>
      <c r="H206" s="17">
        <v>40.462910000000001</v>
      </c>
      <c r="I206" s="17">
        <v>34.236840000000001</v>
      </c>
      <c r="J206" s="17">
        <v>31.666370000000001</v>
      </c>
      <c r="K206" s="17">
        <v>30.637360000000001</v>
      </c>
      <c r="L206" s="17">
        <v>31.91797</v>
      </c>
      <c r="M206" s="17">
        <v>33.721449999999997</v>
      </c>
      <c r="N206" s="17">
        <v>30.742740000000001</v>
      </c>
      <c r="O206" s="17">
        <v>21.72983</v>
      </c>
      <c r="P206" s="17">
        <v>12.04401</v>
      </c>
      <c r="Q206" s="17">
        <v>7.504569</v>
      </c>
      <c r="R206" s="17">
        <v>7.8759259999999998</v>
      </c>
      <c r="S206" s="17">
        <v>12.627280000000001</v>
      </c>
      <c r="T206" s="17">
        <v>20.48873</v>
      </c>
      <c r="U206" s="17">
        <v>32.690469999999998</v>
      </c>
      <c r="V206" s="17">
        <v>49.149970000000003</v>
      </c>
      <c r="W206" s="17">
        <v>62.197980000000001</v>
      </c>
      <c r="X206" s="17">
        <v>76.899720000000002</v>
      </c>
      <c r="Y206" s="17">
        <v>83.063800000000001</v>
      </c>
      <c r="Z206" s="17">
        <v>82.523600000000002</v>
      </c>
      <c r="AA206" s="17">
        <v>79.732849999999999</v>
      </c>
      <c r="AB206" s="17">
        <v>78.909189999999995</v>
      </c>
      <c r="AC206" s="17">
        <v>70.632069999999999</v>
      </c>
      <c r="AD206" s="17">
        <v>61.300060000000002</v>
      </c>
      <c r="AE206" s="17">
        <v>-8.7612799999999993</v>
      </c>
      <c r="AF206" s="17">
        <v>-12.630039999999999</v>
      </c>
      <c r="AG206" s="17">
        <v>-14.105420000000001</v>
      </c>
      <c r="AH206" s="17">
        <v>-12.5601</v>
      </c>
      <c r="AI206" s="17">
        <v>-10.64109</v>
      </c>
      <c r="AJ206" s="17">
        <v>-6.8052530000000004</v>
      </c>
      <c r="AK206" s="17">
        <v>-4.4144990000000002</v>
      </c>
      <c r="AL206" s="17">
        <v>-3.5927410000000002</v>
      </c>
      <c r="AM206" s="17">
        <v>-2.2172350000000001</v>
      </c>
      <c r="AN206" s="17">
        <v>-2.586646</v>
      </c>
      <c r="AO206" s="17">
        <v>-2.4769030000000001</v>
      </c>
      <c r="AP206" s="17">
        <v>-2.4580600000000001</v>
      </c>
      <c r="AQ206" s="17">
        <v>-2.6581049999999999</v>
      </c>
      <c r="AR206" s="17">
        <v>-2.2406190000000001</v>
      </c>
      <c r="AS206" s="17">
        <v>-1.459238</v>
      </c>
      <c r="AT206" s="17">
        <v>-1.588273</v>
      </c>
      <c r="AU206" s="17">
        <v>1.9270179999999999</v>
      </c>
      <c r="AV206" s="17">
        <v>2.0969129999999998</v>
      </c>
      <c r="AW206" s="17">
        <v>2.288287</v>
      </c>
      <c r="AX206" s="17">
        <v>1.629192</v>
      </c>
      <c r="AY206" s="17">
        <v>-0.149344</v>
      </c>
      <c r="AZ206" s="17">
        <v>-4.1691289999999999</v>
      </c>
      <c r="BA206" s="17">
        <v>-5.3453390000000001</v>
      </c>
      <c r="BB206" s="17">
        <v>-4.0419840000000002</v>
      </c>
      <c r="BC206" s="17">
        <v>-6.5740689999999997</v>
      </c>
      <c r="BD206" s="17">
        <v>-9.9570179999999997</v>
      </c>
      <c r="BE206" s="17">
        <v>-11.38063</v>
      </c>
      <c r="BF206" s="17">
        <v>-10.010009999999999</v>
      </c>
      <c r="BG206" s="17">
        <v>-8.2929519999999997</v>
      </c>
      <c r="BH206" s="17">
        <v>-5.1204090000000004</v>
      </c>
      <c r="BI206" s="17">
        <v>-3.2176930000000001</v>
      </c>
      <c r="BJ206" s="17">
        <v>-2.3190270000000002</v>
      </c>
      <c r="BK206" s="17">
        <v>-1.094425</v>
      </c>
      <c r="BL206" s="17">
        <v>-1.1648210000000001</v>
      </c>
      <c r="BM206" s="17">
        <v>-0.86975670000000005</v>
      </c>
      <c r="BN206" s="17">
        <v>-0.76018359999999996</v>
      </c>
      <c r="BO206" s="17">
        <v>-0.72029350000000003</v>
      </c>
      <c r="BP206" s="17">
        <v>-0.19512019999999999</v>
      </c>
      <c r="BQ206" s="17">
        <v>0.59016809999999997</v>
      </c>
      <c r="BR206" s="17">
        <v>0.64982479999999998</v>
      </c>
      <c r="BS206" s="17">
        <v>4.0764829999999996</v>
      </c>
      <c r="BT206" s="17">
        <v>4.2936379999999996</v>
      </c>
      <c r="BU206" s="17">
        <v>4.1298029999999999</v>
      </c>
      <c r="BV206" s="17">
        <v>3.2382439999999999</v>
      </c>
      <c r="BW206" s="17">
        <v>1.2814190000000001</v>
      </c>
      <c r="BX206" s="17">
        <v>-2.599348</v>
      </c>
      <c r="BY206" s="17">
        <v>-3.610757</v>
      </c>
      <c r="BZ206" s="17">
        <v>-2.4963630000000001</v>
      </c>
      <c r="CA206" s="17">
        <v>-5.0592139999999999</v>
      </c>
      <c r="CB206" s="17">
        <v>-8.1056910000000002</v>
      </c>
      <c r="CC206" s="17">
        <v>-9.4934440000000002</v>
      </c>
      <c r="CD206" s="17">
        <v>-8.2438199999999995</v>
      </c>
      <c r="CE206" s="17">
        <v>-6.6666359999999996</v>
      </c>
      <c r="CF206" s="17">
        <v>-3.9534919999999998</v>
      </c>
      <c r="CG206" s="17">
        <v>-2.3887900000000002</v>
      </c>
      <c r="CH206" s="17">
        <v>-1.4368570000000001</v>
      </c>
      <c r="CI206" s="17">
        <v>-0.3167702</v>
      </c>
      <c r="CJ206" s="17">
        <v>-0.1800689</v>
      </c>
      <c r="CK206" s="17">
        <v>0.24334810000000001</v>
      </c>
      <c r="CL206" s="17">
        <v>0.41576059999999998</v>
      </c>
      <c r="CM206" s="17">
        <v>0.62182879999999996</v>
      </c>
      <c r="CN206" s="17">
        <v>1.2215860000000001</v>
      </c>
      <c r="CO206" s="17">
        <v>2.0095800000000001</v>
      </c>
      <c r="CP206" s="17">
        <v>2.1999249999999999</v>
      </c>
      <c r="CQ206" s="17">
        <v>5.5651960000000003</v>
      </c>
      <c r="CR206" s="17">
        <v>5.8150839999999997</v>
      </c>
      <c r="CS206" s="17">
        <v>5.4052309999999997</v>
      </c>
      <c r="CT206" s="17">
        <v>4.3526689999999997</v>
      </c>
      <c r="CU206" s="17">
        <v>2.2723620000000002</v>
      </c>
      <c r="CV206" s="17">
        <v>-1.512121</v>
      </c>
      <c r="CW206" s="17">
        <v>-2.409392</v>
      </c>
      <c r="CX206" s="17">
        <v>-1.42587</v>
      </c>
      <c r="CY206" s="17">
        <v>-3.5443579999999999</v>
      </c>
      <c r="CZ206" s="17">
        <v>-6.2543639999999998</v>
      </c>
      <c r="DA206" s="17">
        <v>-7.6062609999999999</v>
      </c>
      <c r="DB206" s="17">
        <v>-6.477633</v>
      </c>
      <c r="DC206" s="17">
        <v>-5.0403200000000004</v>
      </c>
      <c r="DD206" s="17">
        <v>-2.786575</v>
      </c>
      <c r="DE206" s="17">
        <v>-1.5598860000000001</v>
      </c>
      <c r="DF206" s="17">
        <v>-0.55468680000000004</v>
      </c>
      <c r="DG206" s="17">
        <v>0.46088449999999997</v>
      </c>
      <c r="DH206" s="17">
        <v>0.80468280000000003</v>
      </c>
      <c r="DI206" s="17">
        <v>1.3564529999999999</v>
      </c>
      <c r="DJ206" s="17">
        <v>1.5917049999999999</v>
      </c>
      <c r="DK206" s="17">
        <v>1.963951</v>
      </c>
      <c r="DL206" s="17">
        <v>2.6382919999999999</v>
      </c>
      <c r="DM206" s="17">
        <v>3.4289930000000002</v>
      </c>
      <c r="DN206" s="17">
        <v>3.7500249999999999</v>
      </c>
      <c r="DO206" s="17">
        <v>7.053909</v>
      </c>
      <c r="DP206" s="17">
        <v>7.3365289999999996</v>
      </c>
      <c r="DQ206" s="17">
        <v>6.6806590000000003</v>
      </c>
      <c r="DR206" s="17">
        <v>5.4670930000000002</v>
      </c>
      <c r="DS206" s="17">
        <v>3.2633040000000002</v>
      </c>
      <c r="DT206" s="17">
        <v>-0.42489529999999998</v>
      </c>
      <c r="DU206" s="17">
        <v>-1.208026</v>
      </c>
      <c r="DV206" s="17">
        <v>-0.35537790000000002</v>
      </c>
      <c r="DW206" s="17">
        <v>-1.3571470000000001</v>
      </c>
      <c r="DX206" s="17">
        <v>-3.5813410000000001</v>
      </c>
      <c r="DY206" s="17">
        <v>-4.8814679999999999</v>
      </c>
      <c r="DZ206" s="17">
        <v>-3.9275389999999999</v>
      </c>
      <c r="EA206" s="17">
        <v>-2.6921780000000002</v>
      </c>
      <c r="EB206" s="17">
        <v>-1.1017319999999999</v>
      </c>
      <c r="EC206" s="17">
        <v>-0.36308059999999998</v>
      </c>
      <c r="ED206" s="17">
        <v>0.71902710000000003</v>
      </c>
      <c r="EE206" s="17">
        <v>1.5836939999999999</v>
      </c>
      <c r="EF206" s="17">
        <v>2.2265079999999999</v>
      </c>
      <c r="EG206" s="17">
        <v>2.9635989999999999</v>
      </c>
      <c r="EH206" s="17">
        <v>3.2895819999999998</v>
      </c>
      <c r="EI206" s="17">
        <v>3.9017629999999999</v>
      </c>
      <c r="EJ206" s="17">
        <v>4.6837900000000001</v>
      </c>
      <c r="EK206" s="17">
        <v>5.4783980000000003</v>
      </c>
      <c r="EL206" s="17">
        <v>5.9881219999999997</v>
      </c>
      <c r="EM206" s="17">
        <v>9.2033740000000002</v>
      </c>
      <c r="EN206" s="17">
        <v>9.5332550000000005</v>
      </c>
      <c r="EO206" s="17">
        <v>8.5221750000000007</v>
      </c>
      <c r="EP206" s="17">
        <v>7.0761459999999996</v>
      </c>
      <c r="EQ206" s="17">
        <v>4.6940670000000004</v>
      </c>
      <c r="ER206" s="17">
        <v>1.144887</v>
      </c>
      <c r="ES206" s="17">
        <v>0.52655510000000005</v>
      </c>
      <c r="ET206" s="17">
        <v>1.1902429999999999</v>
      </c>
      <c r="EU206" s="17">
        <v>73.688320000000004</v>
      </c>
      <c r="EV206" s="17">
        <v>72.730819999999994</v>
      </c>
      <c r="EW206" s="17">
        <v>72.397760000000005</v>
      </c>
      <c r="EX206" s="17">
        <v>71.405180000000001</v>
      </c>
      <c r="EY206" s="17">
        <v>70.811049999999994</v>
      </c>
      <c r="EZ206" s="17">
        <v>70.927359999999993</v>
      </c>
      <c r="FA206" s="17">
        <v>70.999510000000001</v>
      </c>
      <c r="FB206" s="17">
        <v>71.610929999999996</v>
      </c>
      <c r="FC206" s="17">
        <v>76.208590000000001</v>
      </c>
      <c r="FD206" s="17">
        <v>81.907719999999998</v>
      </c>
      <c r="FE206" s="17">
        <v>86.829570000000004</v>
      </c>
      <c r="FF206" s="17">
        <v>90.603790000000004</v>
      </c>
      <c r="FG206" s="17">
        <v>90.817009999999996</v>
      </c>
      <c r="FH206" s="17">
        <v>90.189109999999999</v>
      </c>
      <c r="FI206" s="17">
        <v>90.505070000000003</v>
      </c>
      <c r="FJ206" s="17">
        <v>91.363079999999997</v>
      </c>
      <c r="FK206" s="17">
        <v>90.705830000000006</v>
      </c>
      <c r="FL206" s="17">
        <v>89.042730000000006</v>
      </c>
      <c r="FM206" s="17">
        <v>85.464830000000006</v>
      </c>
      <c r="FN206" s="17">
        <v>81.759810000000002</v>
      </c>
      <c r="FO206" s="17">
        <v>79.305710000000005</v>
      </c>
      <c r="FP206" s="17">
        <v>77.871750000000006</v>
      </c>
      <c r="FQ206" s="17">
        <v>76.493089999999995</v>
      </c>
      <c r="FR206" s="17">
        <v>76.081130000000002</v>
      </c>
      <c r="FS206" s="17">
        <v>38.101489999999998</v>
      </c>
      <c r="FT206" s="17"/>
      <c r="FU206" s="17">
        <v>2.1234570000000001</v>
      </c>
      <c r="FW206" s="17"/>
      <c r="IA206" s="62"/>
    </row>
    <row r="207" spans="1:235" x14ac:dyDescent="0.25">
      <c r="A207" t="s">
        <v>266</v>
      </c>
      <c r="B207" t="s">
        <v>0</v>
      </c>
      <c r="C207" t="s">
        <v>313</v>
      </c>
      <c r="D207" s="63" t="s">
        <v>264</v>
      </c>
      <c r="E207" t="s">
        <v>220</v>
      </c>
      <c r="F207" s="17">
        <v>24277</v>
      </c>
      <c r="G207" s="17">
        <v>25.406669999999998</v>
      </c>
      <c r="H207" s="17">
        <v>21.606940000000002</v>
      </c>
      <c r="I207" s="17">
        <v>18.280149999999999</v>
      </c>
      <c r="J207" s="17">
        <v>16.986249999999998</v>
      </c>
      <c r="K207" s="17">
        <v>16.357150000000001</v>
      </c>
      <c r="L207" s="17">
        <v>16.140319999999999</v>
      </c>
      <c r="M207" s="17">
        <v>17.33419</v>
      </c>
      <c r="N207" s="17">
        <v>16.489699999999999</v>
      </c>
      <c r="O207" s="17">
        <v>12.70776</v>
      </c>
      <c r="P207" s="17">
        <v>7.8814450000000003</v>
      </c>
      <c r="Q207" s="17">
        <v>4.7140110000000002</v>
      </c>
      <c r="R207" s="17">
        <v>4.3339480000000004</v>
      </c>
      <c r="S207" s="17">
        <v>5.5057520000000002</v>
      </c>
      <c r="T207" s="17">
        <v>8.9215140000000002</v>
      </c>
      <c r="U207" s="17">
        <v>14.89925</v>
      </c>
      <c r="V207" s="17">
        <v>22.240390000000001</v>
      </c>
      <c r="W207" s="17">
        <v>27.896820000000002</v>
      </c>
      <c r="X207" s="17">
        <v>34.137810000000002</v>
      </c>
      <c r="Y207" s="17">
        <v>37.855119999999999</v>
      </c>
      <c r="Z207" s="17">
        <v>38.26408</v>
      </c>
      <c r="AA207" s="17">
        <v>37.780619999999999</v>
      </c>
      <c r="AB207" s="17">
        <v>37.582630000000002</v>
      </c>
      <c r="AC207" s="17">
        <v>33.68797</v>
      </c>
      <c r="AD207" s="17">
        <v>29.645499999999998</v>
      </c>
      <c r="AE207" s="17">
        <v>-4.2436379999999998</v>
      </c>
      <c r="AF207" s="17">
        <v>-5.2519039999999997</v>
      </c>
      <c r="AG207" s="17">
        <v>-6.6384530000000002</v>
      </c>
      <c r="AH207" s="17">
        <v>-6.2247329999999996</v>
      </c>
      <c r="AI207" s="17">
        <v>-5.4518610000000001</v>
      </c>
      <c r="AJ207" s="17">
        <v>-4.5328780000000002</v>
      </c>
      <c r="AK207" s="17">
        <v>-2.718073</v>
      </c>
      <c r="AL207" s="17">
        <v>-2.080174</v>
      </c>
      <c r="AM207" s="17">
        <v>-0.98034019999999999</v>
      </c>
      <c r="AN207" s="17">
        <v>-1.8289260000000001</v>
      </c>
      <c r="AO207" s="17">
        <v>-2.3740350000000001</v>
      </c>
      <c r="AP207" s="17">
        <v>-2.487517</v>
      </c>
      <c r="AQ207" s="17">
        <v>-2.9541970000000002</v>
      </c>
      <c r="AR207" s="17">
        <v>-2.6234760000000001</v>
      </c>
      <c r="AS207" s="17">
        <v>-1.6031930000000001</v>
      </c>
      <c r="AT207" s="17">
        <v>-2.1526049999999999</v>
      </c>
      <c r="AU207" s="17">
        <v>-0.48576520000000001</v>
      </c>
      <c r="AV207" s="17">
        <v>-0.72679740000000004</v>
      </c>
      <c r="AW207" s="17">
        <v>0.192194</v>
      </c>
      <c r="AX207" s="17">
        <v>-0.19333729999999999</v>
      </c>
      <c r="AY207" s="17">
        <v>-0.85492179999999995</v>
      </c>
      <c r="AZ207" s="17">
        <v>-2.9192339999999999</v>
      </c>
      <c r="BA207" s="17">
        <v>-3.6983739999999998</v>
      </c>
      <c r="BB207" s="17">
        <v>-2.927543</v>
      </c>
      <c r="BC207" s="17">
        <v>-2.9868579999999998</v>
      </c>
      <c r="BD207" s="17">
        <v>-4.0313480000000004</v>
      </c>
      <c r="BE207" s="17">
        <v>-5.2028569999999998</v>
      </c>
      <c r="BF207" s="17">
        <v>-4.7556149999999997</v>
      </c>
      <c r="BG207" s="17">
        <v>-4.03728</v>
      </c>
      <c r="BH207" s="17">
        <v>-3.2785220000000002</v>
      </c>
      <c r="BI207" s="17">
        <v>-1.842368</v>
      </c>
      <c r="BJ207" s="17">
        <v>-1.1810229999999999</v>
      </c>
      <c r="BK207" s="17">
        <v>-0.25603490000000001</v>
      </c>
      <c r="BL207" s="17">
        <v>-0.84069499999999997</v>
      </c>
      <c r="BM207" s="17">
        <v>-1.3309310000000001</v>
      </c>
      <c r="BN207" s="17">
        <v>-1.344606</v>
      </c>
      <c r="BO207" s="17">
        <v>-1.7377819999999999</v>
      </c>
      <c r="BP207" s="17">
        <v>-1.3020400000000001</v>
      </c>
      <c r="BQ207" s="17">
        <v>-0.2705246</v>
      </c>
      <c r="BR207" s="17">
        <v>-0.54186869999999998</v>
      </c>
      <c r="BS207" s="17">
        <v>0.91841019999999995</v>
      </c>
      <c r="BT207" s="17">
        <v>0.72212620000000005</v>
      </c>
      <c r="BU207" s="17">
        <v>1.369651</v>
      </c>
      <c r="BV207" s="17">
        <v>0.88275950000000003</v>
      </c>
      <c r="BW207" s="17">
        <v>0.1133021</v>
      </c>
      <c r="BX207" s="17">
        <v>-1.882314</v>
      </c>
      <c r="BY207" s="17">
        <v>-2.7015199999999999</v>
      </c>
      <c r="BZ207" s="17">
        <v>-1.9914639999999999</v>
      </c>
      <c r="CA207" s="17">
        <v>-2.1164170000000002</v>
      </c>
      <c r="CB207" s="17">
        <v>-3.1859950000000001</v>
      </c>
      <c r="CC207" s="17">
        <v>-4.2085679999999996</v>
      </c>
      <c r="CD207" s="17">
        <v>-3.7381090000000001</v>
      </c>
      <c r="CE207" s="17">
        <v>-3.0575450000000002</v>
      </c>
      <c r="CF207" s="17">
        <v>-2.4097599999999999</v>
      </c>
      <c r="CG207" s="17">
        <v>-1.2358579999999999</v>
      </c>
      <c r="CH207" s="17">
        <v>-0.55827380000000004</v>
      </c>
      <c r="CI207" s="17">
        <v>0.24561659999999999</v>
      </c>
      <c r="CJ207" s="17">
        <v>-0.1562492</v>
      </c>
      <c r="CK207" s="17">
        <v>-0.60848080000000004</v>
      </c>
      <c r="CL207" s="17">
        <v>-0.55302989999999996</v>
      </c>
      <c r="CM207" s="17">
        <v>-0.89529709999999996</v>
      </c>
      <c r="CN207" s="17">
        <v>-0.38681769999999999</v>
      </c>
      <c r="CO207" s="17">
        <v>0.65247739999999999</v>
      </c>
      <c r="CP207" s="17">
        <v>0.57372250000000002</v>
      </c>
      <c r="CQ207" s="17">
        <v>1.890938</v>
      </c>
      <c r="CR207" s="17">
        <v>1.725646</v>
      </c>
      <c r="CS207" s="17">
        <v>2.1851539999999998</v>
      </c>
      <c r="CT207" s="17">
        <v>1.628061</v>
      </c>
      <c r="CU207" s="17">
        <v>0.783891</v>
      </c>
      <c r="CV207" s="17">
        <v>-1.1641459999999999</v>
      </c>
      <c r="CW207" s="17">
        <v>-2.0111020000000002</v>
      </c>
      <c r="CX207" s="17">
        <v>-1.3431390000000001</v>
      </c>
      <c r="CY207" s="17">
        <v>-1.2459750000000001</v>
      </c>
      <c r="CZ207" s="17">
        <v>-2.3406419999999999</v>
      </c>
      <c r="DA207" s="17">
        <v>-3.2142780000000002</v>
      </c>
      <c r="DB207" s="17">
        <v>-2.720602</v>
      </c>
      <c r="DC207" s="17">
        <v>-2.0778110000000001</v>
      </c>
      <c r="DD207" s="17">
        <v>-1.540997</v>
      </c>
      <c r="DE207" s="17">
        <v>-0.6293472</v>
      </c>
      <c r="DF207" s="17">
        <v>6.4475299999999999E-2</v>
      </c>
      <c r="DG207" s="17">
        <v>0.74726809999999999</v>
      </c>
      <c r="DH207" s="17">
        <v>0.52819649999999996</v>
      </c>
      <c r="DI207" s="17">
        <v>0.11396969999999999</v>
      </c>
      <c r="DJ207" s="17">
        <v>0.23854639999999999</v>
      </c>
      <c r="DK207" s="17">
        <v>-5.2811999999999998E-2</v>
      </c>
      <c r="DL207" s="17">
        <v>0.5284046</v>
      </c>
      <c r="DM207" s="17">
        <v>1.57548</v>
      </c>
      <c r="DN207" s="17">
        <v>1.689314</v>
      </c>
      <c r="DO207" s="17">
        <v>2.8634650000000001</v>
      </c>
      <c r="DP207" s="17">
        <v>2.7291669999999999</v>
      </c>
      <c r="DQ207" s="17">
        <v>3.0006569999999999</v>
      </c>
      <c r="DR207" s="17">
        <v>2.3733620000000002</v>
      </c>
      <c r="DS207" s="17">
        <v>1.45448</v>
      </c>
      <c r="DT207" s="17">
        <v>-0.44597880000000001</v>
      </c>
      <c r="DU207" s="17">
        <v>-1.3206850000000001</v>
      </c>
      <c r="DV207" s="17">
        <v>-0.69481420000000005</v>
      </c>
      <c r="DW207" s="17">
        <v>1.08039E-2</v>
      </c>
      <c r="DX207" s="17">
        <v>-1.1200870000000001</v>
      </c>
      <c r="DY207" s="17">
        <v>-1.7786820000000001</v>
      </c>
      <c r="DZ207" s="17">
        <v>-1.251484</v>
      </c>
      <c r="EA207" s="17">
        <v>-0.66322979999999998</v>
      </c>
      <c r="EB207" s="17">
        <v>-0.2866417</v>
      </c>
      <c r="EC207" s="17">
        <v>0.24635770000000001</v>
      </c>
      <c r="ED207" s="17">
        <v>0.96362610000000004</v>
      </c>
      <c r="EE207" s="17">
        <v>1.471573</v>
      </c>
      <c r="EF207" s="17">
        <v>1.516427</v>
      </c>
      <c r="EG207" s="17">
        <v>1.157073</v>
      </c>
      <c r="EH207" s="17">
        <v>1.3814569999999999</v>
      </c>
      <c r="EI207" s="17">
        <v>1.163602</v>
      </c>
      <c r="EJ207" s="17">
        <v>1.8498399999999999</v>
      </c>
      <c r="EK207" s="17">
        <v>2.9081480000000002</v>
      </c>
      <c r="EL207" s="17">
        <v>3.3000500000000001</v>
      </c>
      <c r="EM207" s="17">
        <v>4.2676410000000002</v>
      </c>
      <c r="EN207" s="17">
        <v>4.1780900000000001</v>
      </c>
      <c r="EO207" s="17">
        <v>4.1781139999999999</v>
      </c>
      <c r="EP207" s="17">
        <v>3.4494590000000001</v>
      </c>
      <c r="EQ207" s="17">
        <v>2.422704</v>
      </c>
      <c r="ER207" s="17">
        <v>0.59094100000000005</v>
      </c>
      <c r="ES207" s="17">
        <v>-0.32383089999999998</v>
      </c>
      <c r="ET207" s="17">
        <v>0.24126420000000001</v>
      </c>
      <c r="EU207" s="17">
        <v>73.737840000000006</v>
      </c>
      <c r="EV207" s="17">
        <v>72.898939999999996</v>
      </c>
      <c r="EW207" s="17">
        <v>72.785060000000001</v>
      </c>
      <c r="EX207" s="17">
        <v>71.744919999999993</v>
      </c>
      <c r="EY207" s="17">
        <v>71.423280000000005</v>
      </c>
      <c r="EZ207" s="17">
        <v>71.398679999999999</v>
      </c>
      <c r="FA207" s="17">
        <v>71.610919999999993</v>
      </c>
      <c r="FB207" s="17">
        <v>72.049539999999993</v>
      </c>
      <c r="FC207" s="17">
        <v>76.113609999999994</v>
      </c>
      <c r="FD207" s="17">
        <v>81.049139999999994</v>
      </c>
      <c r="FE207" s="17">
        <v>85.404240000000001</v>
      </c>
      <c r="FF207" s="17">
        <v>88.977879999999999</v>
      </c>
      <c r="FG207" s="17">
        <v>88.679349999999999</v>
      </c>
      <c r="FH207" s="17">
        <v>87.947929999999999</v>
      </c>
      <c r="FI207" s="17">
        <v>88.524519999999995</v>
      </c>
      <c r="FJ207" s="17">
        <v>89.165520000000001</v>
      </c>
      <c r="FK207" s="17">
        <v>88.19735</v>
      </c>
      <c r="FL207" s="17">
        <v>86.595560000000006</v>
      </c>
      <c r="FM207" s="17">
        <v>83.368210000000005</v>
      </c>
      <c r="FN207" s="17">
        <v>80.287750000000003</v>
      </c>
      <c r="FO207" s="17">
        <v>78.383690000000001</v>
      </c>
      <c r="FP207" s="17">
        <v>77.239919999999998</v>
      </c>
      <c r="FQ207" s="17">
        <v>76.047520000000006</v>
      </c>
      <c r="FR207" s="17">
        <v>75.68271</v>
      </c>
      <c r="FS207" s="17">
        <v>25.38822</v>
      </c>
      <c r="FT207" s="17"/>
      <c r="FU207" s="17">
        <v>1.376681</v>
      </c>
      <c r="FW207" s="17"/>
      <c r="IA207" s="62"/>
    </row>
    <row r="208" spans="1:235" x14ac:dyDescent="0.25">
      <c r="A208" t="s">
        <v>266</v>
      </c>
      <c r="B208" t="s">
        <v>0</v>
      </c>
      <c r="C208" t="s">
        <v>313</v>
      </c>
      <c r="D208" s="63" t="s">
        <v>264</v>
      </c>
      <c r="E208" t="s">
        <v>221</v>
      </c>
      <c r="F208" s="17">
        <v>18556</v>
      </c>
      <c r="G208" s="17">
        <v>23.722020000000001</v>
      </c>
      <c r="H208" s="17">
        <v>18.55716</v>
      </c>
      <c r="I208" s="17">
        <v>15.663690000000001</v>
      </c>
      <c r="J208" s="17">
        <v>14.2674</v>
      </c>
      <c r="K208" s="17">
        <v>13.87196</v>
      </c>
      <c r="L208" s="17">
        <v>15.74736</v>
      </c>
      <c r="M208" s="17">
        <v>16.375080000000001</v>
      </c>
      <c r="N208" s="17">
        <v>14.21552</v>
      </c>
      <c r="O208" s="17">
        <v>8.9825140000000001</v>
      </c>
      <c r="P208" s="17">
        <v>4.1993850000000004</v>
      </c>
      <c r="Q208" s="17">
        <v>2.8191299999999999</v>
      </c>
      <c r="R208" s="17">
        <v>3.6463960000000002</v>
      </c>
      <c r="S208" s="17">
        <v>7.268859</v>
      </c>
      <c r="T208" s="17">
        <v>11.74938</v>
      </c>
      <c r="U208" s="17">
        <v>17.815729999999999</v>
      </c>
      <c r="V208" s="17">
        <v>26.803730000000002</v>
      </c>
      <c r="W208" s="17">
        <v>34.560789999999997</v>
      </c>
      <c r="X208" s="17">
        <v>42.996220000000001</v>
      </c>
      <c r="Y208" s="17">
        <v>45.397080000000003</v>
      </c>
      <c r="Z208" s="17">
        <v>44.357880000000002</v>
      </c>
      <c r="AA208" s="17">
        <v>42.068860000000001</v>
      </c>
      <c r="AB208" s="17">
        <v>41.546729999999997</v>
      </c>
      <c r="AC208" s="17">
        <v>37.076479999999997</v>
      </c>
      <c r="AD208" s="17">
        <v>31.673819999999999</v>
      </c>
      <c r="AE208" s="17">
        <v>-6.3303609999999999</v>
      </c>
      <c r="AF208" s="17">
        <v>-9.1905140000000003</v>
      </c>
      <c r="AG208" s="17">
        <v>-9.5289470000000005</v>
      </c>
      <c r="AH208" s="17">
        <v>-8.4422940000000004</v>
      </c>
      <c r="AI208" s="17">
        <v>-7.1399330000000001</v>
      </c>
      <c r="AJ208" s="17">
        <v>-3.5134810000000001</v>
      </c>
      <c r="AK208" s="17">
        <v>-2.5500910000000001</v>
      </c>
      <c r="AL208" s="17">
        <v>-2.4139140000000001</v>
      </c>
      <c r="AM208" s="17">
        <v>-2.0899320000000001</v>
      </c>
      <c r="AN208" s="17">
        <v>-1.734602</v>
      </c>
      <c r="AO208" s="17">
        <v>-1.17523</v>
      </c>
      <c r="AP208" s="17">
        <v>-1.059982</v>
      </c>
      <c r="AQ208" s="17">
        <v>-0.88237379999999999</v>
      </c>
      <c r="AR208" s="17">
        <v>-0.80176349999999996</v>
      </c>
      <c r="AS208" s="17">
        <v>-1.23631</v>
      </c>
      <c r="AT208" s="17">
        <v>-1.024705</v>
      </c>
      <c r="AU208" s="17">
        <v>1.3139719999999999</v>
      </c>
      <c r="AV208" s="17">
        <v>1.761037</v>
      </c>
      <c r="AW208" s="17">
        <v>1.1933119999999999</v>
      </c>
      <c r="AX208" s="17">
        <v>0.95825870000000002</v>
      </c>
      <c r="AY208" s="17">
        <v>-0.1143873</v>
      </c>
      <c r="AZ208" s="17">
        <v>-2.110535</v>
      </c>
      <c r="BA208" s="17">
        <v>-2.6016379999999999</v>
      </c>
      <c r="BB208" s="17">
        <v>-2.037083</v>
      </c>
      <c r="BC208" s="17">
        <v>-4.5181250000000004</v>
      </c>
      <c r="BD208" s="17">
        <v>-6.8428740000000001</v>
      </c>
      <c r="BE208" s="17">
        <v>-7.1938849999999999</v>
      </c>
      <c r="BF208" s="17">
        <v>-6.3597460000000003</v>
      </c>
      <c r="BG208" s="17">
        <v>-5.2945289999999998</v>
      </c>
      <c r="BH208" s="17">
        <v>-2.3669720000000001</v>
      </c>
      <c r="BI208" s="17">
        <v>-1.731069</v>
      </c>
      <c r="BJ208" s="17">
        <v>-1.5282830000000001</v>
      </c>
      <c r="BK208" s="17">
        <v>-1.2104900000000001</v>
      </c>
      <c r="BL208" s="17">
        <v>-0.70207540000000002</v>
      </c>
      <c r="BM208" s="17">
        <v>3.9387100000000001E-2</v>
      </c>
      <c r="BN208" s="17">
        <v>0.20079730000000001</v>
      </c>
      <c r="BO208" s="17">
        <v>0.62307630000000003</v>
      </c>
      <c r="BP208" s="17">
        <v>0.73090880000000003</v>
      </c>
      <c r="BQ208" s="17">
        <v>0.31156739999999999</v>
      </c>
      <c r="BR208" s="17">
        <v>0.48056300000000002</v>
      </c>
      <c r="BS208" s="17">
        <v>2.8637489999999999</v>
      </c>
      <c r="BT208" s="17">
        <v>3.2773650000000001</v>
      </c>
      <c r="BU208" s="17">
        <v>2.5045220000000001</v>
      </c>
      <c r="BV208" s="17">
        <v>2.0623740000000002</v>
      </c>
      <c r="BW208" s="17">
        <v>0.90379240000000005</v>
      </c>
      <c r="BX208" s="17">
        <v>-0.9369596</v>
      </c>
      <c r="BY208" s="17">
        <v>-1.2199530000000001</v>
      </c>
      <c r="BZ208" s="17">
        <v>-0.8696566</v>
      </c>
      <c r="CA208" s="17">
        <v>-3.2629760000000001</v>
      </c>
      <c r="CB208" s="17">
        <v>-5.2169049999999997</v>
      </c>
      <c r="CC208" s="17">
        <v>-5.5766280000000004</v>
      </c>
      <c r="CD208" s="17">
        <v>-4.9173780000000002</v>
      </c>
      <c r="CE208" s="17">
        <v>-4.0164080000000002</v>
      </c>
      <c r="CF208" s="17">
        <v>-1.5729040000000001</v>
      </c>
      <c r="CG208" s="17">
        <v>-1.1638170000000001</v>
      </c>
      <c r="CH208" s="17">
        <v>-0.91489830000000005</v>
      </c>
      <c r="CI208" s="17">
        <v>-0.60139189999999998</v>
      </c>
      <c r="CJ208" s="17">
        <v>1.3049099999999999E-2</v>
      </c>
      <c r="CK208" s="17">
        <v>0.88062739999999995</v>
      </c>
      <c r="CL208" s="17">
        <v>1.074009</v>
      </c>
      <c r="CM208" s="17">
        <v>1.6657470000000001</v>
      </c>
      <c r="CN208" s="17">
        <v>1.7924329999999999</v>
      </c>
      <c r="CO208" s="17">
        <v>1.383623</v>
      </c>
      <c r="CP208" s="17">
        <v>1.523107</v>
      </c>
      <c r="CQ208" s="17">
        <v>3.937119</v>
      </c>
      <c r="CR208" s="17">
        <v>4.3275690000000004</v>
      </c>
      <c r="CS208" s="17">
        <v>3.4126620000000001</v>
      </c>
      <c r="CT208" s="17">
        <v>2.82708</v>
      </c>
      <c r="CU208" s="17">
        <v>1.608981</v>
      </c>
      <c r="CV208" s="17">
        <v>-0.1241448</v>
      </c>
      <c r="CW208" s="17">
        <v>-0.26300279999999998</v>
      </c>
      <c r="CX208" s="17">
        <v>-6.1100399999999999E-2</v>
      </c>
      <c r="CY208" s="17">
        <v>-2.0078269999999998</v>
      </c>
      <c r="CZ208" s="17">
        <v>-3.590935</v>
      </c>
      <c r="DA208" s="17">
        <v>-3.959371</v>
      </c>
      <c r="DB208" s="17">
        <v>-3.4750109999999999</v>
      </c>
      <c r="DC208" s="17">
        <v>-2.7382879999999998</v>
      </c>
      <c r="DD208" s="17">
        <v>-0.77883530000000001</v>
      </c>
      <c r="DE208" s="17">
        <v>-0.59656439999999999</v>
      </c>
      <c r="DF208" s="17">
        <v>-0.30151329999999998</v>
      </c>
      <c r="DG208" s="17">
        <v>7.7067999999999998E-3</v>
      </c>
      <c r="DH208" s="17">
        <v>0.72817370000000003</v>
      </c>
      <c r="DI208" s="17">
        <v>1.721868</v>
      </c>
      <c r="DJ208" s="17">
        <v>1.9472210000000001</v>
      </c>
      <c r="DK208" s="17">
        <v>2.7084169999999999</v>
      </c>
      <c r="DL208" s="17">
        <v>2.8539569999999999</v>
      </c>
      <c r="DM208" s="17">
        <v>2.4556779999999998</v>
      </c>
      <c r="DN208" s="17">
        <v>2.5656509999999999</v>
      </c>
      <c r="DO208" s="17">
        <v>5.010491</v>
      </c>
      <c r="DP208" s="17">
        <v>5.3777720000000002</v>
      </c>
      <c r="DQ208" s="17">
        <v>4.3208019999999996</v>
      </c>
      <c r="DR208" s="17">
        <v>3.5917870000000001</v>
      </c>
      <c r="DS208" s="17">
        <v>2.3141690000000001</v>
      </c>
      <c r="DT208" s="17">
        <v>0.68866989999999995</v>
      </c>
      <c r="DU208" s="17">
        <v>0.69394789999999995</v>
      </c>
      <c r="DV208" s="17">
        <v>0.7474558</v>
      </c>
      <c r="DW208" s="17">
        <v>-0.19559080000000001</v>
      </c>
      <c r="DX208" s="17">
        <v>-1.2432939999999999</v>
      </c>
      <c r="DY208" s="17">
        <v>-1.6243080000000001</v>
      </c>
      <c r="DZ208" s="17">
        <v>-1.3924620000000001</v>
      </c>
      <c r="EA208" s="17">
        <v>-0.89288400000000001</v>
      </c>
      <c r="EB208" s="17">
        <v>0.36767329999999998</v>
      </c>
      <c r="EC208" s="17">
        <v>0.22245770000000001</v>
      </c>
      <c r="ED208" s="17">
        <v>0.58411729999999995</v>
      </c>
      <c r="EE208" s="17">
        <v>0.88714839999999995</v>
      </c>
      <c r="EF208" s="17">
        <v>1.7606999999999999</v>
      </c>
      <c r="EG208" s="17">
        <v>2.9364849999999998</v>
      </c>
      <c r="EH208" s="17">
        <v>3.2080009999999999</v>
      </c>
      <c r="EI208" s="17">
        <v>4.2138669999999996</v>
      </c>
      <c r="EJ208" s="17">
        <v>4.3866290000000001</v>
      </c>
      <c r="EK208" s="17">
        <v>4.0035559999999997</v>
      </c>
      <c r="EL208" s="17">
        <v>4.070919</v>
      </c>
      <c r="EM208" s="17">
        <v>6.5602679999999998</v>
      </c>
      <c r="EN208" s="17">
        <v>6.8940999999999999</v>
      </c>
      <c r="EO208" s="17">
        <v>5.6320110000000003</v>
      </c>
      <c r="EP208" s="17">
        <v>4.6959020000000002</v>
      </c>
      <c r="EQ208" s="17">
        <v>3.3323480000000001</v>
      </c>
      <c r="ER208" s="17">
        <v>1.8622449999999999</v>
      </c>
      <c r="ES208" s="17">
        <v>2.0756329999999998</v>
      </c>
      <c r="ET208" s="17">
        <v>1.9148829999999999</v>
      </c>
      <c r="EU208" s="17">
        <v>73.623530000000002</v>
      </c>
      <c r="EV208" s="17">
        <v>72.510859999999994</v>
      </c>
      <c r="EW208" s="17">
        <v>71.891120000000001</v>
      </c>
      <c r="EX208" s="17">
        <v>70.960759999999993</v>
      </c>
      <c r="EY208" s="17">
        <v>70.010189999999994</v>
      </c>
      <c r="EZ208" s="17">
        <v>70.310829999999996</v>
      </c>
      <c r="FA208" s="17">
        <v>70.199719999999999</v>
      </c>
      <c r="FB208" s="17">
        <v>71.037149999999997</v>
      </c>
      <c r="FC208" s="17">
        <v>76.332800000000006</v>
      </c>
      <c r="FD208" s="17">
        <v>83.030789999999996</v>
      </c>
      <c r="FE208" s="17">
        <v>88.693960000000004</v>
      </c>
      <c r="FF208" s="17">
        <v>92.730519999999999</v>
      </c>
      <c r="FG208" s="17">
        <v>93.613140000000001</v>
      </c>
      <c r="FH208" s="17">
        <v>93.120649999999998</v>
      </c>
      <c r="FI208" s="17">
        <v>93.09572</v>
      </c>
      <c r="FJ208" s="17">
        <v>94.237549999999999</v>
      </c>
      <c r="FK208" s="17">
        <v>93.986990000000006</v>
      </c>
      <c r="FL208" s="17">
        <v>92.243709999999993</v>
      </c>
      <c r="FM208" s="17">
        <v>88.207250000000002</v>
      </c>
      <c r="FN208" s="17">
        <v>83.685299999999998</v>
      </c>
      <c r="FO208" s="17">
        <v>80.51173</v>
      </c>
      <c r="FP208" s="17">
        <v>78.6982</v>
      </c>
      <c r="FQ208" s="17">
        <v>77.075890000000001</v>
      </c>
      <c r="FR208" s="17">
        <v>76.602249999999998</v>
      </c>
      <c r="FS208" s="17">
        <v>28.19012</v>
      </c>
      <c r="FT208" s="17"/>
      <c r="FU208" s="17">
        <v>1.4743539999999999</v>
      </c>
      <c r="FW208" s="17"/>
      <c r="IA208" s="62"/>
    </row>
    <row r="209" spans="1:235" x14ac:dyDescent="0.25">
      <c r="A209" t="s">
        <v>266</v>
      </c>
      <c r="B209" t="s">
        <v>0</v>
      </c>
      <c r="C209" t="s">
        <v>313</v>
      </c>
      <c r="D209" s="63" t="s">
        <v>263</v>
      </c>
      <c r="E209" t="s">
        <v>219</v>
      </c>
      <c r="F209" s="17">
        <v>43090</v>
      </c>
      <c r="G209" s="17">
        <v>56.851030000000002</v>
      </c>
      <c r="H209" s="17">
        <v>48.328589999999998</v>
      </c>
      <c r="I209" s="17">
        <v>41.980159999999998</v>
      </c>
      <c r="J209" s="17">
        <v>39.287120000000002</v>
      </c>
      <c r="K209" s="17">
        <v>38.118670000000002</v>
      </c>
      <c r="L209" s="17">
        <v>38.81794</v>
      </c>
      <c r="M209" s="17">
        <v>39.781190000000002</v>
      </c>
      <c r="N209" s="17">
        <v>38.639069999999997</v>
      </c>
      <c r="O209" s="17">
        <v>35.697539999999996</v>
      </c>
      <c r="P209" s="17">
        <v>31.87208</v>
      </c>
      <c r="Q209" s="17">
        <v>28.830950000000001</v>
      </c>
      <c r="R209" s="17">
        <v>28.3371</v>
      </c>
      <c r="S209" s="17">
        <v>33.232999999999997</v>
      </c>
      <c r="T209" s="17">
        <v>39.490229999999997</v>
      </c>
      <c r="U209" s="17">
        <v>48.518340000000002</v>
      </c>
      <c r="V209" s="17">
        <v>59.700400000000002</v>
      </c>
      <c r="W209" s="17">
        <v>68.34836</v>
      </c>
      <c r="X209" s="17">
        <v>82.581670000000003</v>
      </c>
      <c r="Y209" s="17">
        <v>89.691059999999993</v>
      </c>
      <c r="Z209" s="17">
        <v>87.937520000000006</v>
      </c>
      <c r="AA209" s="17">
        <v>85.545230000000004</v>
      </c>
      <c r="AB209" s="17">
        <v>81.795349999999999</v>
      </c>
      <c r="AC209" s="17">
        <v>73.770099999999999</v>
      </c>
      <c r="AD209" s="17">
        <v>65.433589999999995</v>
      </c>
      <c r="AE209" s="17">
        <v>-8.8218479999999992</v>
      </c>
      <c r="AF209" s="17">
        <v>-12.435129999999999</v>
      </c>
      <c r="AG209" s="17">
        <v>-13.97053</v>
      </c>
      <c r="AH209" s="17">
        <v>-12.507210000000001</v>
      </c>
      <c r="AI209" s="17">
        <v>-10.50347</v>
      </c>
      <c r="AJ209" s="17">
        <v>-6.7498810000000002</v>
      </c>
      <c r="AK209" s="17">
        <v>-4.1575680000000004</v>
      </c>
      <c r="AL209" s="17">
        <v>-3.3409870000000002</v>
      </c>
      <c r="AM209" s="17">
        <v>-2.5231520000000001</v>
      </c>
      <c r="AN209" s="17">
        <v>-2.9868990000000002</v>
      </c>
      <c r="AO209" s="17">
        <v>-2.6958890000000002</v>
      </c>
      <c r="AP209" s="17">
        <v>-3.1272009999999999</v>
      </c>
      <c r="AQ209" s="17">
        <v>-3.159341</v>
      </c>
      <c r="AR209" s="17">
        <v>-2.502453</v>
      </c>
      <c r="AS209" s="17">
        <v>-1.279361</v>
      </c>
      <c r="AT209" s="17">
        <v>-1.650461</v>
      </c>
      <c r="AU209" s="17">
        <v>2.6286170000000002</v>
      </c>
      <c r="AV209" s="17">
        <v>3.0379610000000001</v>
      </c>
      <c r="AW209" s="17">
        <v>2.6891970000000001</v>
      </c>
      <c r="AX209" s="17">
        <v>2.1946639999999999</v>
      </c>
      <c r="AY209" s="17">
        <v>1.419495</v>
      </c>
      <c r="AZ209" s="17">
        <v>-3.1124420000000002</v>
      </c>
      <c r="BA209" s="17">
        <v>-4.6720199999999998</v>
      </c>
      <c r="BB209" s="17">
        <v>-3.5588519999999999</v>
      </c>
      <c r="BC209" s="17">
        <v>-6.6158330000000003</v>
      </c>
      <c r="BD209" s="17">
        <v>-9.7395510000000005</v>
      </c>
      <c r="BE209" s="17">
        <v>-11.219250000000001</v>
      </c>
      <c r="BF209" s="17">
        <v>-9.9342500000000005</v>
      </c>
      <c r="BG209" s="17">
        <v>-8.1315170000000006</v>
      </c>
      <c r="BH209" s="17">
        <v>-5.0383319999999996</v>
      </c>
      <c r="BI209" s="17">
        <v>-2.934399</v>
      </c>
      <c r="BJ209" s="17">
        <v>-2.035263</v>
      </c>
      <c r="BK209" s="17">
        <v>-1.361078</v>
      </c>
      <c r="BL209" s="17">
        <v>-1.5206440000000001</v>
      </c>
      <c r="BM209" s="17">
        <v>-1.0458229999999999</v>
      </c>
      <c r="BN209" s="17">
        <v>-1.3893869999999999</v>
      </c>
      <c r="BO209" s="17">
        <v>-1.1911929999999999</v>
      </c>
      <c r="BP209" s="17">
        <v>-0.42773339999999999</v>
      </c>
      <c r="BQ209" s="17">
        <v>0.79277920000000002</v>
      </c>
      <c r="BR209" s="17">
        <v>0.60303830000000003</v>
      </c>
      <c r="BS209" s="17">
        <v>4.781085</v>
      </c>
      <c r="BT209" s="17">
        <v>5.2441139999999997</v>
      </c>
      <c r="BU209" s="17">
        <v>4.5456799999999999</v>
      </c>
      <c r="BV209" s="17">
        <v>3.8180239999999999</v>
      </c>
      <c r="BW209" s="17">
        <v>2.8637440000000001</v>
      </c>
      <c r="BX209" s="17">
        <v>-1.54043</v>
      </c>
      <c r="BY209" s="17">
        <v>-2.935184</v>
      </c>
      <c r="BZ209" s="17">
        <v>-2.0102950000000002</v>
      </c>
      <c r="CA209" s="17">
        <v>-5.0879539999999999</v>
      </c>
      <c r="CB209" s="17">
        <v>-7.8726029999999998</v>
      </c>
      <c r="CC209" s="17">
        <v>-9.3137260000000008</v>
      </c>
      <c r="CD209" s="17">
        <v>-8.1522220000000001</v>
      </c>
      <c r="CE209" s="17">
        <v>-6.488715</v>
      </c>
      <c r="CF209" s="17">
        <v>-3.8529179999999998</v>
      </c>
      <c r="CG209" s="17">
        <v>-2.0872350000000002</v>
      </c>
      <c r="CH209" s="17">
        <v>-1.130922</v>
      </c>
      <c r="CI209" s="17">
        <v>-0.55622919999999998</v>
      </c>
      <c r="CJ209" s="17">
        <v>-0.50512020000000002</v>
      </c>
      <c r="CK209" s="17">
        <v>9.7007800000000005E-2</v>
      </c>
      <c r="CL209" s="17">
        <v>-0.18578330000000001</v>
      </c>
      <c r="CM209" s="17">
        <v>0.1719406</v>
      </c>
      <c r="CN209" s="17">
        <v>1.0092110000000001</v>
      </c>
      <c r="CO209" s="17">
        <v>2.2279369999999998</v>
      </c>
      <c r="CP209" s="17">
        <v>2.163805</v>
      </c>
      <c r="CQ209" s="17">
        <v>6.2718759999999998</v>
      </c>
      <c r="CR209" s="17">
        <v>6.7720900000000004</v>
      </c>
      <c r="CS209" s="17">
        <v>5.831474</v>
      </c>
      <c r="CT209" s="17">
        <v>4.9423579999999996</v>
      </c>
      <c r="CU209" s="17">
        <v>3.8640270000000001</v>
      </c>
      <c r="CV209" s="17">
        <v>-0.45165850000000002</v>
      </c>
      <c r="CW209" s="17">
        <v>-1.732256</v>
      </c>
      <c r="CX209" s="17">
        <v>-0.9377685</v>
      </c>
      <c r="CY209" s="17">
        <v>-3.5600740000000002</v>
      </c>
      <c r="CZ209" s="17">
        <v>-6.0056570000000002</v>
      </c>
      <c r="DA209" s="17">
        <v>-7.408201</v>
      </c>
      <c r="DB209" s="17">
        <v>-6.3701930000000004</v>
      </c>
      <c r="DC209" s="17">
        <v>-4.8459110000000001</v>
      </c>
      <c r="DD209" s="17">
        <v>-2.6675040000000001</v>
      </c>
      <c r="DE209" s="17">
        <v>-1.2400720000000001</v>
      </c>
      <c r="DF209" s="17">
        <v>-0.2265818</v>
      </c>
      <c r="DG209" s="17">
        <v>0.2486196</v>
      </c>
      <c r="DH209" s="17">
        <v>0.51040350000000001</v>
      </c>
      <c r="DI209" s="17">
        <v>1.2398389999999999</v>
      </c>
      <c r="DJ209" s="17">
        <v>1.0178210000000001</v>
      </c>
      <c r="DK209" s="17">
        <v>1.535074</v>
      </c>
      <c r="DL209" s="17">
        <v>2.4461560000000002</v>
      </c>
      <c r="DM209" s="17">
        <v>3.6630959999999999</v>
      </c>
      <c r="DN209" s="17">
        <v>3.7245720000000002</v>
      </c>
      <c r="DO209" s="17">
        <v>7.7626679999999997</v>
      </c>
      <c r="DP209" s="17">
        <v>8.300065</v>
      </c>
      <c r="DQ209" s="17">
        <v>7.1172680000000001</v>
      </c>
      <c r="DR209" s="17">
        <v>6.0666919999999998</v>
      </c>
      <c r="DS209" s="17">
        <v>4.8643090000000004</v>
      </c>
      <c r="DT209" s="17">
        <v>0.63711269999999998</v>
      </c>
      <c r="DU209" s="17">
        <v>-0.52932880000000004</v>
      </c>
      <c r="DV209" s="17">
        <v>0.1347575</v>
      </c>
      <c r="DW209" s="17">
        <v>-1.3540589999999999</v>
      </c>
      <c r="DX209" s="17">
        <v>-3.3100809999999998</v>
      </c>
      <c r="DY209" s="17">
        <v>-4.6569240000000001</v>
      </c>
      <c r="DZ209" s="17">
        <v>-3.7972290000000002</v>
      </c>
      <c r="EA209" s="17">
        <v>-2.4739640000000001</v>
      </c>
      <c r="EB209" s="17">
        <v>-0.95595410000000003</v>
      </c>
      <c r="EC209" s="17">
        <v>-1.6901900000000001E-2</v>
      </c>
      <c r="ED209" s="17">
        <v>1.079142</v>
      </c>
      <c r="EE209" s="17">
        <v>1.4106939999999999</v>
      </c>
      <c r="EF209" s="17">
        <v>1.976658</v>
      </c>
      <c r="EG209" s="17">
        <v>2.8899050000000002</v>
      </c>
      <c r="EH209" s="17">
        <v>2.7556340000000001</v>
      </c>
      <c r="EI209" s="17">
        <v>3.5032220000000001</v>
      </c>
      <c r="EJ209" s="17">
        <v>4.5208750000000002</v>
      </c>
      <c r="EK209" s="17">
        <v>5.7352359999999996</v>
      </c>
      <c r="EL209" s="17">
        <v>5.9780709999999999</v>
      </c>
      <c r="EM209" s="17">
        <v>9.9151349999999994</v>
      </c>
      <c r="EN209" s="17">
        <v>10.506220000000001</v>
      </c>
      <c r="EO209" s="17">
        <v>8.9737500000000008</v>
      </c>
      <c r="EP209" s="17">
        <v>7.6900529999999998</v>
      </c>
      <c r="EQ209" s="17">
        <v>6.3085589999999998</v>
      </c>
      <c r="ER209" s="17">
        <v>2.2091259999999999</v>
      </c>
      <c r="ES209" s="17">
        <v>1.207508</v>
      </c>
      <c r="ET209" s="17">
        <v>1.6833149999999999</v>
      </c>
      <c r="EU209" s="17">
        <v>80.376410000000007</v>
      </c>
      <c r="EV209" s="17">
        <v>79.530100000000004</v>
      </c>
      <c r="EW209" s="17">
        <v>78.135050000000007</v>
      </c>
      <c r="EX209" s="17">
        <v>77.902259999999998</v>
      </c>
      <c r="EY209" s="17">
        <v>78.066800000000001</v>
      </c>
      <c r="EZ209" s="17">
        <v>77.486220000000003</v>
      </c>
      <c r="FA209" s="17">
        <v>77.394390000000001</v>
      </c>
      <c r="FB209" s="17">
        <v>77.965500000000006</v>
      </c>
      <c r="FC209" s="17">
        <v>81.767690000000002</v>
      </c>
      <c r="FD209" s="17">
        <v>85.775319999999994</v>
      </c>
      <c r="FE209" s="17">
        <v>87.774060000000006</v>
      </c>
      <c r="FF209" s="17">
        <v>89.427120000000002</v>
      </c>
      <c r="FG209" s="17">
        <v>91.091480000000004</v>
      </c>
      <c r="FH209" s="17">
        <v>90.895759999999996</v>
      </c>
      <c r="FI209" s="17">
        <v>90.90558</v>
      </c>
      <c r="FJ209" s="17">
        <v>91.414479999999998</v>
      </c>
      <c r="FK209" s="17">
        <v>90.731759999999994</v>
      </c>
      <c r="FL209" s="17">
        <v>89.919749999999993</v>
      </c>
      <c r="FM209" s="17">
        <v>88.127250000000004</v>
      </c>
      <c r="FN209" s="17">
        <v>84.55789</v>
      </c>
      <c r="FO209" s="17">
        <v>81.888890000000004</v>
      </c>
      <c r="FP209" s="17">
        <v>80.772900000000007</v>
      </c>
      <c r="FQ209" s="17">
        <v>80.366230000000002</v>
      </c>
      <c r="FR209" s="17">
        <v>79.539640000000006</v>
      </c>
      <c r="FS209" s="17">
        <v>39.227310000000003</v>
      </c>
      <c r="FT209" s="17"/>
      <c r="FU209" s="17">
        <v>2.1490119999999999</v>
      </c>
      <c r="FW209" s="17"/>
      <c r="IA209" s="62"/>
    </row>
    <row r="210" spans="1:235" x14ac:dyDescent="0.25">
      <c r="A210" t="s">
        <v>266</v>
      </c>
      <c r="B210" t="s">
        <v>0</v>
      </c>
      <c r="C210" t="s">
        <v>313</v>
      </c>
      <c r="D210" s="63" t="s">
        <v>263</v>
      </c>
      <c r="E210" t="s">
        <v>220</v>
      </c>
      <c r="F210" s="17">
        <v>24412</v>
      </c>
      <c r="G210" s="17">
        <v>28.587810000000001</v>
      </c>
      <c r="H210" s="17">
        <v>24.922360000000001</v>
      </c>
      <c r="I210" s="17">
        <v>21.619219999999999</v>
      </c>
      <c r="J210" s="17">
        <v>20.226209999999998</v>
      </c>
      <c r="K210" s="17">
        <v>19.601209999999998</v>
      </c>
      <c r="L210" s="17">
        <v>19.170780000000001</v>
      </c>
      <c r="M210" s="17">
        <v>19.945039999999999</v>
      </c>
      <c r="N210" s="17">
        <v>19.53152</v>
      </c>
      <c r="O210" s="17">
        <v>18.673549999999999</v>
      </c>
      <c r="P210" s="17">
        <v>16.333970000000001</v>
      </c>
      <c r="Q210" s="17">
        <v>14.25107</v>
      </c>
      <c r="R210" s="17">
        <v>13.58826</v>
      </c>
      <c r="S210" s="17">
        <v>14.83286</v>
      </c>
      <c r="T210" s="17">
        <v>17.58005</v>
      </c>
      <c r="U210" s="17">
        <v>22.9558</v>
      </c>
      <c r="V210" s="17">
        <v>28.46773</v>
      </c>
      <c r="W210" s="17">
        <v>32.148960000000002</v>
      </c>
      <c r="X210" s="17">
        <v>38.38261</v>
      </c>
      <c r="Y210" s="17">
        <v>42.285769999999999</v>
      </c>
      <c r="Z210" s="17">
        <v>41.472050000000003</v>
      </c>
      <c r="AA210" s="17">
        <v>41.054600000000001</v>
      </c>
      <c r="AB210" s="17">
        <v>39.407609999999998</v>
      </c>
      <c r="AC210" s="17">
        <v>35.364989999999999</v>
      </c>
      <c r="AD210" s="17">
        <v>31.645949999999999</v>
      </c>
      <c r="AE210" s="17">
        <v>-3.958853</v>
      </c>
      <c r="AF210" s="17">
        <v>-4.8089719999999998</v>
      </c>
      <c r="AG210" s="17">
        <v>-6.2598880000000001</v>
      </c>
      <c r="AH210" s="17">
        <v>-5.8626849999999999</v>
      </c>
      <c r="AI210" s="17">
        <v>-5.0923800000000004</v>
      </c>
      <c r="AJ210" s="17">
        <v>-4.2767549999999996</v>
      </c>
      <c r="AK210" s="17">
        <v>-2.4391180000000001</v>
      </c>
      <c r="AL210" s="17">
        <v>-1.9035029999999999</v>
      </c>
      <c r="AM210" s="17">
        <v>-1.02267</v>
      </c>
      <c r="AN210" s="17">
        <v>-1.9997290000000001</v>
      </c>
      <c r="AO210" s="17">
        <v>-2.346838</v>
      </c>
      <c r="AP210" s="17">
        <v>-2.2802099999999998</v>
      </c>
      <c r="AQ210" s="17">
        <v>-2.7245849999999998</v>
      </c>
      <c r="AR210" s="17">
        <v>-2.2096279999999999</v>
      </c>
      <c r="AS210" s="17">
        <v>-1.1500330000000001</v>
      </c>
      <c r="AT210" s="17">
        <v>-1.684734</v>
      </c>
      <c r="AU210" s="17">
        <v>0.59781680000000004</v>
      </c>
      <c r="AV210" s="17">
        <v>0.38941409999999999</v>
      </c>
      <c r="AW210" s="17">
        <v>0.78920659999999998</v>
      </c>
      <c r="AX210" s="17">
        <v>0.22302739999999999</v>
      </c>
      <c r="AY210" s="17">
        <v>-2.0422099999999999E-2</v>
      </c>
      <c r="AZ210" s="17">
        <v>-2.3512390000000001</v>
      </c>
      <c r="BA210" s="17">
        <v>-3.266721</v>
      </c>
      <c r="BB210" s="17">
        <v>-2.584873</v>
      </c>
      <c r="BC210" s="17">
        <v>-2.697543</v>
      </c>
      <c r="BD210" s="17">
        <v>-3.5813739999999998</v>
      </c>
      <c r="BE210" s="17">
        <v>-4.810575</v>
      </c>
      <c r="BF210" s="17">
        <v>-4.3833450000000003</v>
      </c>
      <c r="BG210" s="17">
        <v>-3.6658279999999999</v>
      </c>
      <c r="BH210" s="17">
        <v>-3.0074529999999999</v>
      </c>
      <c r="BI210" s="17">
        <v>-1.5487979999999999</v>
      </c>
      <c r="BJ210" s="17">
        <v>-0.99158840000000004</v>
      </c>
      <c r="BK210" s="17">
        <v>-0.27777180000000001</v>
      </c>
      <c r="BL210" s="17">
        <v>-0.98818340000000005</v>
      </c>
      <c r="BM210" s="17">
        <v>-1.2778689999999999</v>
      </c>
      <c r="BN210" s="17">
        <v>-1.11389</v>
      </c>
      <c r="BO210" s="17">
        <v>-1.4907619999999999</v>
      </c>
      <c r="BP210" s="17">
        <v>-0.87145269999999997</v>
      </c>
      <c r="BQ210" s="17">
        <v>0.19947999999999999</v>
      </c>
      <c r="BR210" s="17">
        <v>-5.6647799999999998E-2</v>
      </c>
      <c r="BS210" s="17">
        <v>2.0045820000000001</v>
      </c>
      <c r="BT210" s="17">
        <v>1.8506629999999999</v>
      </c>
      <c r="BU210" s="17">
        <v>1.978934</v>
      </c>
      <c r="BV210" s="17">
        <v>1.3051410000000001</v>
      </c>
      <c r="BW210" s="17">
        <v>0.95519449999999995</v>
      </c>
      <c r="BX210" s="17">
        <v>-1.316284</v>
      </c>
      <c r="BY210" s="17">
        <v>-2.2708740000000001</v>
      </c>
      <c r="BZ210" s="17">
        <v>-1.6513040000000001</v>
      </c>
      <c r="CA210" s="17">
        <v>-1.8239639999999999</v>
      </c>
      <c r="CB210" s="17">
        <v>-2.7311429999999999</v>
      </c>
      <c r="CC210" s="17">
        <v>-3.8067859999999998</v>
      </c>
      <c r="CD210" s="17">
        <v>-3.3587579999999999</v>
      </c>
      <c r="CE210" s="17">
        <v>-2.6778029999999999</v>
      </c>
      <c r="CF210" s="17">
        <v>-2.1283379999999998</v>
      </c>
      <c r="CG210" s="17">
        <v>-0.93216540000000003</v>
      </c>
      <c r="CH210" s="17">
        <v>-0.35999920000000002</v>
      </c>
      <c r="CI210" s="17">
        <v>0.2381422</v>
      </c>
      <c r="CJ210" s="17">
        <v>-0.28759000000000001</v>
      </c>
      <c r="CK210" s="17">
        <v>-0.53750330000000002</v>
      </c>
      <c r="CL210" s="17">
        <v>-0.30610019999999999</v>
      </c>
      <c r="CM210" s="17">
        <v>-0.63622089999999998</v>
      </c>
      <c r="CN210" s="17">
        <v>5.53634E-2</v>
      </c>
      <c r="CO210" s="17">
        <v>1.1341479999999999</v>
      </c>
      <c r="CP210" s="17">
        <v>1.0709599999999999</v>
      </c>
      <c r="CQ210" s="17">
        <v>2.9789029999999999</v>
      </c>
      <c r="CR210" s="17">
        <v>2.8627189999999998</v>
      </c>
      <c r="CS210" s="17">
        <v>2.8029350000000002</v>
      </c>
      <c r="CT210" s="17">
        <v>2.0546099999999998</v>
      </c>
      <c r="CU210" s="17">
        <v>1.630903</v>
      </c>
      <c r="CV210" s="17">
        <v>-0.59947669999999997</v>
      </c>
      <c r="CW210" s="17">
        <v>-1.581153</v>
      </c>
      <c r="CX210" s="17">
        <v>-1.0047170000000001</v>
      </c>
      <c r="CY210" s="17">
        <v>-0.95038500000000004</v>
      </c>
      <c r="CZ210" s="17">
        <v>-1.8809119999999999</v>
      </c>
      <c r="DA210" s="17">
        <v>-2.8029959999999998</v>
      </c>
      <c r="DB210" s="17">
        <v>-2.334171</v>
      </c>
      <c r="DC210" s="17">
        <v>-1.689778</v>
      </c>
      <c r="DD210" s="17">
        <v>-1.249223</v>
      </c>
      <c r="DE210" s="17">
        <v>-0.31553239999999999</v>
      </c>
      <c r="DF210" s="17">
        <v>0.2715901</v>
      </c>
      <c r="DG210" s="17">
        <v>0.75405619999999995</v>
      </c>
      <c r="DH210" s="17">
        <v>0.41300350000000002</v>
      </c>
      <c r="DI210" s="17">
        <v>0.20286190000000001</v>
      </c>
      <c r="DJ210" s="17">
        <v>0.50168970000000002</v>
      </c>
      <c r="DK210" s="17">
        <v>0.2183205</v>
      </c>
      <c r="DL210" s="17">
        <v>0.98217949999999998</v>
      </c>
      <c r="DM210" s="17">
        <v>2.0688170000000001</v>
      </c>
      <c r="DN210" s="17">
        <v>2.1985670000000002</v>
      </c>
      <c r="DO210" s="17">
        <v>3.9532240000000001</v>
      </c>
      <c r="DP210" s="17">
        <v>3.8747750000000001</v>
      </c>
      <c r="DQ210" s="17">
        <v>3.6269369999999999</v>
      </c>
      <c r="DR210" s="17">
        <v>2.8040780000000001</v>
      </c>
      <c r="DS210" s="17">
        <v>2.3066119999999999</v>
      </c>
      <c r="DT210" s="17">
        <v>0.1173303</v>
      </c>
      <c r="DU210" s="17">
        <v>-0.89143150000000004</v>
      </c>
      <c r="DV210" s="17">
        <v>-0.35812939999999999</v>
      </c>
      <c r="DW210" s="17">
        <v>0.3109246</v>
      </c>
      <c r="DX210" s="17">
        <v>-0.65331399999999995</v>
      </c>
      <c r="DY210" s="17">
        <v>-1.3536840000000001</v>
      </c>
      <c r="DZ210" s="17">
        <v>-0.85483010000000004</v>
      </c>
      <c r="EA210" s="17">
        <v>-0.26322669999999998</v>
      </c>
      <c r="EB210" s="17">
        <v>2.00789E-2</v>
      </c>
      <c r="EC210" s="17">
        <v>0.57478759999999995</v>
      </c>
      <c r="ED210" s="17">
        <v>1.183505</v>
      </c>
      <c r="EE210" s="17">
        <v>1.4989539999999999</v>
      </c>
      <c r="EF210" s="17">
        <v>1.4245490000000001</v>
      </c>
      <c r="EG210" s="17">
        <v>1.2718320000000001</v>
      </c>
      <c r="EH210" s="17">
        <v>1.66801</v>
      </c>
      <c r="EI210" s="17">
        <v>1.452143</v>
      </c>
      <c r="EJ210" s="17">
        <v>2.3203550000000002</v>
      </c>
      <c r="EK210" s="17">
        <v>3.418329</v>
      </c>
      <c r="EL210" s="17">
        <v>3.8266529999999999</v>
      </c>
      <c r="EM210" s="17">
        <v>5.3599889999999997</v>
      </c>
      <c r="EN210" s="17">
        <v>5.3360240000000001</v>
      </c>
      <c r="EO210" s="17">
        <v>4.8166640000000003</v>
      </c>
      <c r="EP210" s="17">
        <v>3.8861919999999999</v>
      </c>
      <c r="EQ210" s="17">
        <v>3.2822290000000001</v>
      </c>
      <c r="ER210" s="17">
        <v>1.1522859999999999</v>
      </c>
      <c r="ES210" s="17">
        <v>0.10441640000000001</v>
      </c>
      <c r="ET210" s="17">
        <v>0.57543979999999995</v>
      </c>
      <c r="EU210" s="17">
        <v>79.985730000000004</v>
      </c>
      <c r="EV210" s="17">
        <v>79.33896</v>
      </c>
      <c r="EW210" s="17">
        <v>78.064490000000006</v>
      </c>
      <c r="EX210" s="17">
        <v>77.855689999999996</v>
      </c>
      <c r="EY210" s="17">
        <v>78.05498</v>
      </c>
      <c r="EZ210" s="17">
        <v>77.598119999999994</v>
      </c>
      <c r="FA210" s="17">
        <v>77.475179999999995</v>
      </c>
      <c r="FB210" s="17">
        <v>78.223240000000004</v>
      </c>
      <c r="FC210" s="17">
        <v>81.704620000000006</v>
      </c>
      <c r="FD210" s="17">
        <v>85.254390000000001</v>
      </c>
      <c r="FE210" s="17">
        <v>86.321680000000001</v>
      </c>
      <c r="FF210" s="17">
        <v>87.706180000000003</v>
      </c>
      <c r="FG210" s="17">
        <v>89.380350000000007</v>
      </c>
      <c r="FH210" s="17">
        <v>89.249690000000001</v>
      </c>
      <c r="FI210" s="17">
        <v>89.406930000000003</v>
      </c>
      <c r="FJ210" s="17">
        <v>89.878519999999995</v>
      </c>
      <c r="FK210" s="17">
        <v>89.352599999999995</v>
      </c>
      <c r="FL210" s="17">
        <v>88.814760000000007</v>
      </c>
      <c r="FM210" s="17">
        <v>86.973659999999995</v>
      </c>
      <c r="FN210" s="17">
        <v>83.775599999999997</v>
      </c>
      <c r="FO210" s="17">
        <v>81.41131</v>
      </c>
      <c r="FP210" s="17">
        <v>80.432569999999998</v>
      </c>
      <c r="FQ210" s="17">
        <v>80.066900000000004</v>
      </c>
      <c r="FR210" s="17">
        <v>79.276899999999998</v>
      </c>
      <c r="FS210" s="17">
        <v>26.151039999999998</v>
      </c>
      <c r="FT210" s="17"/>
      <c r="FU210" s="17">
        <v>1.3957360000000001</v>
      </c>
      <c r="FW210" s="17"/>
      <c r="IA210" s="62"/>
    </row>
    <row r="211" spans="1:235" x14ac:dyDescent="0.25">
      <c r="A211" t="s">
        <v>266</v>
      </c>
      <c r="B211" t="s">
        <v>0</v>
      </c>
      <c r="C211" t="s">
        <v>313</v>
      </c>
      <c r="D211" s="63" t="s">
        <v>263</v>
      </c>
      <c r="E211" t="s">
        <v>221</v>
      </c>
      <c r="F211" s="17">
        <v>18678</v>
      </c>
      <c r="G211" s="17">
        <v>27.967690000000001</v>
      </c>
      <c r="H211" s="17">
        <v>23.133469999999999</v>
      </c>
      <c r="I211" s="17">
        <v>20.07798</v>
      </c>
      <c r="J211" s="17">
        <v>18.666319999999999</v>
      </c>
      <c r="K211" s="17">
        <v>18.113130000000002</v>
      </c>
      <c r="L211" s="17">
        <v>19.621490000000001</v>
      </c>
      <c r="M211" s="17">
        <v>19.834769999999999</v>
      </c>
      <c r="N211" s="17">
        <v>19.116060000000001</v>
      </c>
      <c r="O211" s="17">
        <v>17.007950000000001</v>
      </c>
      <c r="P211" s="17">
        <v>15.652469999999999</v>
      </c>
      <c r="Q211" s="17">
        <v>14.64709</v>
      </c>
      <c r="R211" s="17">
        <v>14.87265</v>
      </c>
      <c r="S211" s="17">
        <v>18.57611</v>
      </c>
      <c r="T211" s="17">
        <v>22.056509999999999</v>
      </c>
      <c r="U211" s="17">
        <v>25.516380000000002</v>
      </c>
      <c r="V211" s="17">
        <v>30.991230000000002</v>
      </c>
      <c r="W211" s="17">
        <v>36.318019999999997</v>
      </c>
      <c r="X211" s="17">
        <v>44.341760000000001</v>
      </c>
      <c r="Y211" s="17">
        <v>47.53096</v>
      </c>
      <c r="Z211" s="17">
        <v>46.55292</v>
      </c>
      <c r="AA211" s="17">
        <v>44.593739999999997</v>
      </c>
      <c r="AB211" s="17">
        <v>42.592309999999998</v>
      </c>
      <c r="AC211" s="17">
        <v>38.546230000000001</v>
      </c>
      <c r="AD211" s="17">
        <v>33.827309999999997</v>
      </c>
      <c r="AE211" s="17">
        <v>-6.6619549999999998</v>
      </c>
      <c r="AF211" s="17">
        <v>-9.4288790000000002</v>
      </c>
      <c r="AG211" s="17">
        <v>-9.7810539999999992</v>
      </c>
      <c r="AH211" s="17">
        <v>-8.7488779999999995</v>
      </c>
      <c r="AI211" s="17">
        <v>-7.3747360000000004</v>
      </c>
      <c r="AJ211" s="17">
        <v>-3.7282419999999998</v>
      </c>
      <c r="AK211" s="17">
        <v>-2.5790459999999999</v>
      </c>
      <c r="AL211" s="17">
        <v>-2.3153109999999999</v>
      </c>
      <c r="AM211" s="17">
        <v>-2.3560150000000002</v>
      </c>
      <c r="AN211" s="17">
        <v>-1.915306</v>
      </c>
      <c r="AO211" s="17">
        <v>-1.41035</v>
      </c>
      <c r="AP211" s="17">
        <v>-1.942261</v>
      </c>
      <c r="AQ211" s="17">
        <v>-1.6043639999999999</v>
      </c>
      <c r="AR211" s="17">
        <v>-1.5328219999999999</v>
      </c>
      <c r="AS211" s="17">
        <v>-1.5965720000000001</v>
      </c>
      <c r="AT211" s="17">
        <v>-1.7000139999999999</v>
      </c>
      <c r="AU211" s="17">
        <v>0.78952250000000002</v>
      </c>
      <c r="AV211" s="17">
        <v>1.4853160000000001</v>
      </c>
      <c r="AW211" s="17">
        <v>0.92101999999999995</v>
      </c>
      <c r="AX211" s="17">
        <v>1.0834360000000001</v>
      </c>
      <c r="AY211" s="17">
        <v>0.59516599999999997</v>
      </c>
      <c r="AZ211" s="17">
        <v>-1.642198</v>
      </c>
      <c r="BA211" s="17">
        <v>-2.3537300000000001</v>
      </c>
      <c r="BB211" s="17">
        <v>-1.878668</v>
      </c>
      <c r="BC211" s="17">
        <v>-4.8290379999999997</v>
      </c>
      <c r="BD211" s="17">
        <v>-7.0570029999999999</v>
      </c>
      <c r="BE211" s="17">
        <v>-7.4230729999999996</v>
      </c>
      <c r="BF211" s="17">
        <v>-6.6451390000000004</v>
      </c>
      <c r="BG211" s="17">
        <v>-5.5080929999999997</v>
      </c>
      <c r="BH211" s="17">
        <v>-2.5596429999999999</v>
      </c>
      <c r="BI211" s="17">
        <v>-1.7385870000000001</v>
      </c>
      <c r="BJ211" s="17">
        <v>-1.3978809999999999</v>
      </c>
      <c r="BK211" s="17">
        <v>-1.4429110000000001</v>
      </c>
      <c r="BL211" s="17">
        <v>-0.84474400000000005</v>
      </c>
      <c r="BM211" s="17">
        <v>-0.16257720000000001</v>
      </c>
      <c r="BN211" s="17">
        <v>-0.65056879999999995</v>
      </c>
      <c r="BO211" s="17">
        <v>-7.5109999999999996E-2</v>
      </c>
      <c r="BP211" s="17">
        <v>2.2714700000000001E-2</v>
      </c>
      <c r="BQ211" s="17">
        <v>-3.4439900000000002E-2</v>
      </c>
      <c r="BR211" s="17">
        <v>-0.1926803</v>
      </c>
      <c r="BS211" s="17">
        <v>2.338692</v>
      </c>
      <c r="BT211" s="17">
        <v>3.0018009999999999</v>
      </c>
      <c r="BU211" s="17">
        <v>2.240418</v>
      </c>
      <c r="BV211" s="17">
        <v>2.2011080000000001</v>
      </c>
      <c r="BW211" s="17">
        <v>1.623794</v>
      </c>
      <c r="BX211" s="17">
        <v>-0.46383560000000001</v>
      </c>
      <c r="BY211" s="17">
        <v>-0.96907549999999998</v>
      </c>
      <c r="BZ211" s="17">
        <v>-0.70578989999999997</v>
      </c>
      <c r="CA211" s="17">
        <v>-3.559564</v>
      </c>
      <c r="CB211" s="17">
        <v>-5.4142479999999997</v>
      </c>
      <c r="CC211" s="17">
        <v>-5.7899430000000001</v>
      </c>
      <c r="CD211" s="17">
        <v>-5.1880959999999998</v>
      </c>
      <c r="CE211" s="17">
        <v>-4.2152620000000001</v>
      </c>
      <c r="CF211" s="17">
        <v>-1.750275</v>
      </c>
      <c r="CG211" s="17">
        <v>-1.156487</v>
      </c>
      <c r="CH211" s="17">
        <v>-0.76247229999999999</v>
      </c>
      <c r="CI211" s="17">
        <v>-0.81049729999999998</v>
      </c>
      <c r="CJ211" s="17">
        <v>-0.10327600000000001</v>
      </c>
      <c r="CK211" s="17">
        <v>0.70162679999999999</v>
      </c>
      <c r="CL211" s="17">
        <v>0.24405350000000001</v>
      </c>
      <c r="CM211" s="17">
        <v>0.98404650000000005</v>
      </c>
      <c r="CN211" s="17">
        <v>1.1000749999999999</v>
      </c>
      <c r="CO211" s="17">
        <v>1.047488</v>
      </c>
      <c r="CP211" s="17">
        <v>0.851294</v>
      </c>
      <c r="CQ211" s="17">
        <v>3.4116430000000002</v>
      </c>
      <c r="CR211" s="17">
        <v>4.0521140000000004</v>
      </c>
      <c r="CS211" s="17">
        <v>3.1542300000000001</v>
      </c>
      <c r="CT211" s="17">
        <v>2.9752049999999999</v>
      </c>
      <c r="CU211" s="17">
        <v>2.3362189999999998</v>
      </c>
      <c r="CV211" s="17">
        <v>0.35229460000000001</v>
      </c>
      <c r="CW211" s="17">
        <v>-1.0068199999999999E-2</v>
      </c>
      <c r="CX211" s="17">
        <v>0.10654180000000001</v>
      </c>
      <c r="CY211" s="17">
        <v>-2.2900909999999999</v>
      </c>
      <c r="CZ211" s="17">
        <v>-3.771493</v>
      </c>
      <c r="DA211" s="17">
        <v>-4.1568129999999996</v>
      </c>
      <c r="DB211" s="17">
        <v>-3.731052</v>
      </c>
      <c r="DC211" s="17">
        <v>-2.922431</v>
      </c>
      <c r="DD211" s="17">
        <v>-0.94090700000000005</v>
      </c>
      <c r="DE211" s="17">
        <v>-0.57438829999999996</v>
      </c>
      <c r="DF211" s="17">
        <v>-0.12706329999999999</v>
      </c>
      <c r="DG211" s="17">
        <v>-0.17808389999999999</v>
      </c>
      <c r="DH211" s="17">
        <v>0.63819190000000003</v>
      </c>
      <c r="DI211" s="17">
        <v>1.565831</v>
      </c>
      <c r="DJ211" s="17">
        <v>1.138676</v>
      </c>
      <c r="DK211" s="17">
        <v>2.0432030000000001</v>
      </c>
      <c r="DL211" s="17">
        <v>2.177435</v>
      </c>
      <c r="DM211" s="17">
        <v>2.129416</v>
      </c>
      <c r="DN211" s="17">
        <v>1.895268</v>
      </c>
      <c r="DO211" s="17">
        <v>4.4845930000000003</v>
      </c>
      <c r="DP211" s="17">
        <v>5.1024269999999996</v>
      </c>
      <c r="DQ211" s="17">
        <v>4.068041</v>
      </c>
      <c r="DR211" s="17">
        <v>3.749301</v>
      </c>
      <c r="DS211" s="17">
        <v>3.0486439999999999</v>
      </c>
      <c r="DT211" s="17">
        <v>1.168425</v>
      </c>
      <c r="DU211" s="17">
        <v>0.94893910000000004</v>
      </c>
      <c r="DV211" s="17">
        <v>0.91887339999999995</v>
      </c>
      <c r="DW211" s="17">
        <v>-0.45717360000000001</v>
      </c>
      <c r="DX211" s="17">
        <v>-1.3996170000000001</v>
      </c>
      <c r="DY211" s="17">
        <v>-1.7988329999999999</v>
      </c>
      <c r="DZ211" s="17">
        <v>-1.627313</v>
      </c>
      <c r="EA211" s="17">
        <v>-1.0557890000000001</v>
      </c>
      <c r="EB211" s="17">
        <v>0.2276918</v>
      </c>
      <c r="EC211" s="17">
        <v>0.26607049999999999</v>
      </c>
      <c r="ED211" s="17">
        <v>0.79036640000000002</v>
      </c>
      <c r="EE211" s="17">
        <v>0.73502069999999997</v>
      </c>
      <c r="EF211" s="17">
        <v>1.7087540000000001</v>
      </c>
      <c r="EG211" s="17">
        <v>2.8136040000000002</v>
      </c>
      <c r="EH211" s="17">
        <v>2.4303680000000001</v>
      </c>
      <c r="EI211" s="17">
        <v>3.572457</v>
      </c>
      <c r="EJ211" s="17">
        <v>3.7329720000000002</v>
      </c>
      <c r="EK211" s="17">
        <v>3.6915480000000001</v>
      </c>
      <c r="EL211" s="17">
        <v>3.4026010000000002</v>
      </c>
      <c r="EM211" s="17">
        <v>6.0337630000000004</v>
      </c>
      <c r="EN211" s="17">
        <v>6.6189109999999998</v>
      </c>
      <c r="EO211" s="17">
        <v>5.3874399999999998</v>
      </c>
      <c r="EP211" s="17">
        <v>4.8669739999999999</v>
      </c>
      <c r="EQ211" s="17">
        <v>4.0772719999999998</v>
      </c>
      <c r="ER211" s="17">
        <v>2.346787</v>
      </c>
      <c r="ES211" s="17">
        <v>2.333593</v>
      </c>
      <c r="ET211" s="17">
        <v>2.0917509999999999</v>
      </c>
      <c r="EU211" s="17">
        <v>80.886939999999996</v>
      </c>
      <c r="EV211" s="17">
        <v>79.779830000000004</v>
      </c>
      <c r="EW211" s="17">
        <v>78.227230000000006</v>
      </c>
      <c r="EX211" s="17">
        <v>77.963080000000005</v>
      </c>
      <c r="EY211" s="17">
        <v>78.082149999999999</v>
      </c>
      <c r="EZ211" s="17">
        <v>77.339910000000003</v>
      </c>
      <c r="FA211" s="17">
        <v>77.288719999999998</v>
      </c>
      <c r="FB211" s="17">
        <v>77.628569999999996</v>
      </c>
      <c r="FC211" s="17">
        <v>81.850059999999999</v>
      </c>
      <c r="FD211" s="17">
        <v>86.456230000000005</v>
      </c>
      <c r="FE211" s="17">
        <v>89.672290000000004</v>
      </c>
      <c r="FF211" s="17">
        <v>91.676320000000004</v>
      </c>
      <c r="FG211" s="17">
        <v>93.327820000000003</v>
      </c>
      <c r="FH211" s="17">
        <v>93.047079999999994</v>
      </c>
      <c r="FI211" s="17">
        <v>92.864260000000002</v>
      </c>
      <c r="FJ211" s="17">
        <v>93.421940000000006</v>
      </c>
      <c r="FK211" s="17">
        <v>92.534270000000006</v>
      </c>
      <c r="FL211" s="17">
        <v>91.363900000000001</v>
      </c>
      <c r="FM211" s="17">
        <v>89.634900000000002</v>
      </c>
      <c r="FN211" s="17">
        <v>85.580240000000003</v>
      </c>
      <c r="FO211" s="17">
        <v>82.513019999999997</v>
      </c>
      <c r="FP211" s="17">
        <v>81.217650000000006</v>
      </c>
      <c r="FQ211" s="17">
        <v>80.757390000000001</v>
      </c>
      <c r="FR211" s="17">
        <v>79.882949999999994</v>
      </c>
      <c r="FS211" s="17">
        <v>28.97026</v>
      </c>
      <c r="FT211" s="17"/>
      <c r="FU211" s="17">
        <v>1.491598</v>
      </c>
      <c r="FW211" s="17"/>
      <c r="IA211" s="62"/>
    </row>
    <row r="212" spans="1:235" x14ac:dyDescent="0.25">
      <c r="A212" t="s">
        <v>266</v>
      </c>
      <c r="B212" t="s">
        <v>0</v>
      </c>
      <c r="C212" t="s">
        <v>314</v>
      </c>
      <c r="D212" s="63">
        <v>44807</v>
      </c>
      <c r="E212" t="s">
        <v>219</v>
      </c>
      <c r="F212" s="17">
        <v>670</v>
      </c>
      <c r="G212" s="17">
        <v>1.112905</v>
      </c>
      <c r="H212" s="17">
        <v>0.93455569999999999</v>
      </c>
      <c r="I212" s="17">
        <v>0.79186730000000005</v>
      </c>
      <c r="J212" s="17">
        <v>0.73903110000000005</v>
      </c>
      <c r="K212" s="17">
        <v>0.66553280000000004</v>
      </c>
      <c r="L212" s="17">
        <v>0.68965370000000004</v>
      </c>
      <c r="M212" s="17">
        <v>0.67747579999999996</v>
      </c>
      <c r="N212" s="17">
        <v>0.64935390000000004</v>
      </c>
      <c r="O212" s="17">
        <v>0.58627450000000003</v>
      </c>
      <c r="P212" s="17">
        <v>0.51212579999999996</v>
      </c>
      <c r="Q212" s="17">
        <v>0.46830640000000001</v>
      </c>
      <c r="R212" s="17">
        <v>0.4996353</v>
      </c>
      <c r="S212" s="17">
        <v>0.66159449999999997</v>
      </c>
      <c r="T212" s="17">
        <v>0.79146760000000005</v>
      </c>
      <c r="U212" s="17">
        <v>0.986487</v>
      </c>
      <c r="V212" s="17">
        <v>1.3058399999999999</v>
      </c>
      <c r="W212" s="17">
        <v>1.311409</v>
      </c>
      <c r="X212" s="17">
        <v>1.6663049999999999</v>
      </c>
      <c r="Y212" s="17">
        <v>1.7379549999999999</v>
      </c>
      <c r="Z212" s="17">
        <v>1.6923919999999999</v>
      </c>
      <c r="AA212" s="17">
        <v>1.766356</v>
      </c>
      <c r="AB212" s="17">
        <v>1.7612989999999999</v>
      </c>
      <c r="AC212" s="17">
        <v>1.5841160000000001</v>
      </c>
      <c r="AD212" s="17">
        <v>1.479573</v>
      </c>
      <c r="AE212" s="17">
        <v>-0.1898002</v>
      </c>
      <c r="AF212" s="17">
        <v>-0.2152221</v>
      </c>
      <c r="AG212" s="17">
        <v>-0.2173235</v>
      </c>
      <c r="AH212" s="17">
        <v>-0.2411557</v>
      </c>
      <c r="AI212" s="17">
        <v>-0.21251970000000001</v>
      </c>
      <c r="AJ212" s="17">
        <v>-0.1127655</v>
      </c>
      <c r="AK212" s="17">
        <v>-7.4380399999999999E-2</v>
      </c>
      <c r="AL212" s="17">
        <v>-7.8029399999999999E-2</v>
      </c>
      <c r="AM212" s="17">
        <v>-8.2424499999999998E-2</v>
      </c>
      <c r="AN212" s="17">
        <v>-0.1146649</v>
      </c>
      <c r="AO212" s="17">
        <v>-0.17208329999999999</v>
      </c>
      <c r="AP212" s="17">
        <v>-0.17608789999999999</v>
      </c>
      <c r="AQ212" s="17">
        <v>-0.15257209999999999</v>
      </c>
      <c r="AR212" s="17">
        <v>-0.17452110000000001</v>
      </c>
      <c r="AS212" s="17">
        <v>-0.216192</v>
      </c>
      <c r="AT212" s="17">
        <v>-0.32703179999999998</v>
      </c>
      <c r="AU212" s="17">
        <v>0.52642549999999999</v>
      </c>
      <c r="AV212" s="17">
        <v>0.40688639999999998</v>
      </c>
      <c r="AW212" s="17">
        <v>0.35000550000000002</v>
      </c>
      <c r="AX212" s="17">
        <v>0.22877629999999999</v>
      </c>
      <c r="AY212" s="17">
        <v>0.1401713</v>
      </c>
      <c r="AZ212" s="17">
        <v>-0.39603899999999997</v>
      </c>
      <c r="BA212" s="17">
        <v>-0.37732539999999998</v>
      </c>
      <c r="BB212" s="17">
        <v>-0.31065130000000002</v>
      </c>
      <c r="BC212" s="17">
        <v>-0.1029651</v>
      </c>
      <c r="BD212" s="17">
        <v>-0.13739170000000001</v>
      </c>
      <c r="BE212" s="17">
        <v>-0.13966200000000001</v>
      </c>
      <c r="BF212" s="17">
        <v>-0.16077269999999999</v>
      </c>
      <c r="BG212" s="17">
        <v>-0.13853489999999999</v>
      </c>
      <c r="BH212" s="17">
        <v>-5.8932900000000003E-2</v>
      </c>
      <c r="BI212" s="17">
        <v>-3.1536599999999998E-2</v>
      </c>
      <c r="BJ212" s="17">
        <v>-2.86234E-2</v>
      </c>
      <c r="BK212" s="17">
        <v>-1.61859E-2</v>
      </c>
      <c r="BL212" s="17">
        <v>-3.0735999999999999E-2</v>
      </c>
      <c r="BM212" s="17">
        <v>-7.7887200000000004E-2</v>
      </c>
      <c r="BN212" s="17">
        <v>-7.5195899999999996E-2</v>
      </c>
      <c r="BO212" s="17">
        <v>-4.44851E-2</v>
      </c>
      <c r="BP212" s="17">
        <v>-6.0191599999999998E-2</v>
      </c>
      <c r="BQ212" s="17">
        <v>-0.1007417</v>
      </c>
      <c r="BR212" s="17">
        <v>-0.20449349999999999</v>
      </c>
      <c r="BS212" s="17">
        <v>0.6349844</v>
      </c>
      <c r="BT212" s="17">
        <v>0.51766409999999996</v>
      </c>
      <c r="BU212" s="17">
        <v>0.45153080000000001</v>
      </c>
      <c r="BV212" s="17">
        <v>0.32501659999999999</v>
      </c>
      <c r="BW212" s="17">
        <v>0.23116780000000001</v>
      </c>
      <c r="BX212" s="17">
        <v>-0.29207660000000002</v>
      </c>
      <c r="BY212" s="17">
        <v>-0.28086990000000001</v>
      </c>
      <c r="BZ212" s="17">
        <v>-0.2205133</v>
      </c>
      <c r="CA212" s="17">
        <v>-4.2823399999999998E-2</v>
      </c>
      <c r="CB212" s="17">
        <v>-8.3486599999999994E-2</v>
      </c>
      <c r="CC212" s="17">
        <v>-8.58738E-2</v>
      </c>
      <c r="CD212" s="17">
        <v>-0.1050997</v>
      </c>
      <c r="CE212" s="17">
        <v>-8.7293099999999998E-2</v>
      </c>
      <c r="CF212" s="17">
        <v>-2.16486E-2</v>
      </c>
      <c r="CG212" s="17">
        <v>-1.8630999999999999E-3</v>
      </c>
      <c r="CH212" s="17">
        <v>5.5951000000000004E-3</v>
      </c>
      <c r="CI212" s="17">
        <v>2.96908E-2</v>
      </c>
      <c r="CJ212" s="17">
        <v>2.7392900000000001E-2</v>
      </c>
      <c r="CK212" s="17">
        <v>-1.2647200000000001E-2</v>
      </c>
      <c r="CL212" s="17">
        <v>-5.3184E-3</v>
      </c>
      <c r="CM212" s="17">
        <v>3.0375699999999999E-2</v>
      </c>
      <c r="CN212" s="17">
        <v>1.8992700000000001E-2</v>
      </c>
      <c r="CO212" s="17">
        <v>-2.07812E-2</v>
      </c>
      <c r="CP212" s="17">
        <v>-0.11962390000000001</v>
      </c>
      <c r="CQ212" s="17">
        <v>0.71017189999999997</v>
      </c>
      <c r="CR212" s="17">
        <v>0.59438849999999999</v>
      </c>
      <c r="CS212" s="17">
        <v>0.5218469</v>
      </c>
      <c r="CT212" s="17">
        <v>0.39167239999999998</v>
      </c>
      <c r="CU212" s="17">
        <v>0.2941917</v>
      </c>
      <c r="CV212" s="17">
        <v>-0.22007260000000001</v>
      </c>
      <c r="CW212" s="17">
        <v>-0.21406520000000001</v>
      </c>
      <c r="CX212" s="17">
        <v>-0.158084</v>
      </c>
      <c r="CY212" s="17">
        <v>1.7318299999999998E-2</v>
      </c>
      <c r="CZ212" s="17">
        <v>-2.95815E-2</v>
      </c>
      <c r="DA212" s="17">
        <v>-3.2085700000000002E-2</v>
      </c>
      <c r="DB212" s="17">
        <v>-4.9426699999999997E-2</v>
      </c>
      <c r="DC212" s="17">
        <v>-3.6051399999999997E-2</v>
      </c>
      <c r="DD212" s="17">
        <v>1.5635699999999999E-2</v>
      </c>
      <c r="DE212" s="17">
        <v>2.7810399999999999E-2</v>
      </c>
      <c r="DF212" s="17">
        <v>3.9813599999999998E-2</v>
      </c>
      <c r="DG212" s="17">
        <v>7.5567499999999996E-2</v>
      </c>
      <c r="DH212" s="17">
        <v>8.5521799999999995E-2</v>
      </c>
      <c r="DI212" s="17">
        <v>5.2592699999999999E-2</v>
      </c>
      <c r="DJ212" s="17">
        <v>6.4559000000000005E-2</v>
      </c>
      <c r="DK212" s="17">
        <v>0.10523639999999999</v>
      </c>
      <c r="DL212" s="17">
        <v>9.8176899999999998E-2</v>
      </c>
      <c r="DM212" s="17">
        <v>5.91794E-2</v>
      </c>
      <c r="DN212" s="17">
        <v>-3.4754300000000002E-2</v>
      </c>
      <c r="DO212" s="17">
        <v>0.78535949999999999</v>
      </c>
      <c r="DP212" s="17">
        <v>0.67111279999999995</v>
      </c>
      <c r="DQ212" s="17">
        <v>0.59216299999999999</v>
      </c>
      <c r="DR212" s="17">
        <v>0.45832810000000002</v>
      </c>
      <c r="DS212" s="17">
        <v>0.35721560000000002</v>
      </c>
      <c r="DT212" s="17">
        <v>-0.14806859999999999</v>
      </c>
      <c r="DU212" s="17">
        <v>-0.14726049999999999</v>
      </c>
      <c r="DV212" s="17">
        <v>-9.5654699999999995E-2</v>
      </c>
      <c r="DW212" s="17">
        <v>0.1041533</v>
      </c>
      <c r="DX212" s="17">
        <v>4.8248899999999997E-2</v>
      </c>
      <c r="DY212" s="17">
        <v>4.55758E-2</v>
      </c>
      <c r="DZ212" s="17">
        <v>3.09562E-2</v>
      </c>
      <c r="EA212" s="17">
        <v>3.7933500000000002E-2</v>
      </c>
      <c r="EB212" s="17">
        <v>6.94684E-2</v>
      </c>
      <c r="EC212" s="17">
        <v>7.06542E-2</v>
      </c>
      <c r="ED212" s="17">
        <v>8.9219599999999996E-2</v>
      </c>
      <c r="EE212" s="17">
        <v>0.14180609999999999</v>
      </c>
      <c r="EF212" s="17">
        <v>0.16945070000000001</v>
      </c>
      <c r="EG212" s="17">
        <v>0.1467888</v>
      </c>
      <c r="EH212" s="17">
        <v>0.16545099999999999</v>
      </c>
      <c r="EI212" s="17">
        <v>0.2133234</v>
      </c>
      <c r="EJ212" s="17">
        <v>0.21250640000000001</v>
      </c>
      <c r="EK212" s="17">
        <v>0.1746297</v>
      </c>
      <c r="EL212" s="17">
        <v>8.7784000000000001E-2</v>
      </c>
      <c r="EM212" s="17">
        <v>0.8939184</v>
      </c>
      <c r="EN212" s="17">
        <v>0.78189050000000004</v>
      </c>
      <c r="EO212" s="17">
        <v>0.69368830000000004</v>
      </c>
      <c r="EP212" s="17">
        <v>0.55456850000000002</v>
      </c>
      <c r="EQ212" s="17">
        <v>0.4482121</v>
      </c>
      <c r="ER212" s="17">
        <v>-4.4106199999999998E-2</v>
      </c>
      <c r="ES212" s="17">
        <v>-5.0805000000000003E-2</v>
      </c>
      <c r="ET212" s="17">
        <v>-5.5167999999999997E-3</v>
      </c>
      <c r="EU212" s="17">
        <v>76.724469999999997</v>
      </c>
      <c r="EV212" s="17">
        <v>75.787459999999996</v>
      </c>
      <c r="EW212" s="17">
        <v>75.720489999999998</v>
      </c>
      <c r="EX212" s="17">
        <v>75.566890000000001</v>
      </c>
      <c r="EY212" s="17">
        <v>76.007810000000006</v>
      </c>
      <c r="EZ212" s="17">
        <v>74.814899999999994</v>
      </c>
      <c r="FA212" s="17">
        <v>74.393619999999999</v>
      </c>
      <c r="FB212" s="17">
        <v>74.950729999999993</v>
      </c>
      <c r="FC212" s="17">
        <v>80.232089999999999</v>
      </c>
      <c r="FD212" s="17">
        <v>87.12003</v>
      </c>
      <c r="FE212" s="17">
        <v>92.364249999999998</v>
      </c>
      <c r="FF212" s="17">
        <v>94.210660000000004</v>
      </c>
      <c r="FG212" s="17">
        <v>95.997950000000003</v>
      </c>
      <c r="FH212" s="17">
        <v>96.564830000000001</v>
      </c>
      <c r="FI212" s="17">
        <v>96.608230000000006</v>
      </c>
      <c r="FJ212" s="17">
        <v>96.606309999999993</v>
      </c>
      <c r="FK212" s="17">
        <v>95.206779999999995</v>
      </c>
      <c r="FL212" s="17">
        <v>94.003969999999995</v>
      </c>
      <c r="FM212" s="17">
        <v>92.059039999999996</v>
      </c>
      <c r="FN212" s="17">
        <v>88.580640000000002</v>
      </c>
      <c r="FO212" s="17">
        <v>86.131879999999995</v>
      </c>
      <c r="FP212" s="17">
        <v>85.370059999999995</v>
      </c>
      <c r="FQ212" s="17">
        <v>86.234120000000004</v>
      </c>
      <c r="FR212" s="17">
        <v>85.49991</v>
      </c>
      <c r="FS212" s="17">
        <v>1.689506</v>
      </c>
      <c r="FT212" s="17"/>
      <c r="FU212" s="17">
        <v>0.1097843</v>
      </c>
      <c r="FW212" s="17"/>
      <c r="IA212" s="62"/>
    </row>
    <row r="213" spans="1:235" x14ac:dyDescent="0.25">
      <c r="A213" t="s">
        <v>266</v>
      </c>
      <c r="B213" t="s">
        <v>0</v>
      </c>
      <c r="C213" t="s">
        <v>314</v>
      </c>
      <c r="D213" s="63">
        <v>44807</v>
      </c>
      <c r="E213" t="s">
        <v>220</v>
      </c>
      <c r="F213" s="17">
        <v>312</v>
      </c>
      <c r="G213" s="17">
        <v>0.50440759999999996</v>
      </c>
      <c r="H213" s="17">
        <v>0.46291520000000003</v>
      </c>
      <c r="I213" s="17">
        <v>0.39753300000000003</v>
      </c>
      <c r="J213" s="17">
        <v>0.3739615</v>
      </c>
      <c r="K213" s="17">
        <v>0.32688040000000002</v>
      </c>
      <c r="L213" s="17">
        <v>0.30221900000000002</v>
      </c>
      <c r="M213" s="17">
        <v>0.30644149999999998</v>
      </c>
      <c r="N213" s="17">
        <v>0.30185400000000001</v>
      </c>
      <c r="O213" s="17">
        <v>0.25501580000000001</v>
      </c>
      <c r="P213" s="17">
        <v>0.21259829999999999</v>
      </c>
      <c r="Q213" s="17">
        <v>0.1441009</v>
      </c>
      <c r="R213" s="17">
        <v>0.1626426</v>
      </c>
      <c r="S213" s="17">
        <v>0.20647090000000001</v>
      </c>
      <c r="T213" s="17">
        <v>0.30073090000000002</v>
      </c>
      <c r="U213" s="17">
        <v>0.4193308</v>
      </c>
      <c r="V213" s="17">
        <v>0.57581380000000004</v>
      </c>
      <c r="W213" s="17">
        <v>0.57726440000000001</v>
      </c>
      <c r="X213" s="17">
        <v>0.73586960000000001</v>
      </c>
      <c r="Y213" s="17">
        <v>0.79059599999999997</v>
      </c>
      <c r="Z213" s="17">
        <v>0.71798099999999998</v>
      </c>
      <c r="AA213" s="17">
        <v>0.77674840000000001</v>
      </c>
      <c r="AB213" s="17">
        <v>0.80498309999999995</v>
      </c>
      <c r="AC213" s="17">
        <v>0.7163465</v>
      </c>
      <c r="AD213" s="17">
        <v>0.65756769999999998</v>
      </c>
      <c r="AE213" s="17">
        <v>-9.4240199999999996E-2</v>
      </c>
      <c r="AF213" s="17">
        <v>-7.5313599999999994E-2</v>
      </c>
      <c r="AG213" s="17">
        <v>-6.21612E-2</v>
      </c>
      <c r="AH213" s="17">
        <v>-8.1891900000000004E-2</v>
      </c>
      <c r="AI213" s="17">
        <v>-6.7065799999999995E-2</v>
      </c>
      <c r="AJ213" s="17">
        <v>-6.6428500000000001E-2</v>
      </c>
      <c r="AK213" s="17">
        <v>-5.6338100000000002E-2</v>
      </c>
      <c r="AL213" s="17">
        <v>-4.9609399999999998E-2</v>
      </c>
      <c r="AM213" s="17">
        <v>-7.0452500000000001E-2</v>
      </c>
      <c r="AN213" s="17">
        <v>-0.1027545</v>
      </c>
      <c r="AO213" s="17">
        <v>-0.139158</v>
      </c>
      <c r="AP213" s="17">
        <v>-0.1534411</v>
      </c>
      <c r="AQ213" s="17">
        <v>-0.13731640000000001</v>
      </c>
      <c r="AR213" s="17">
        <v>-0.1233382</v>
      </c>
      <c r="AS213" s="17">
        <v>-0.15499869999999999</v>
      </c>
      <c r="AT213" s="17">
        <v>-0.27247460000000001</v>
      </c>
      <c r="AU213" s="17">
        <v>0.17780080000000001</v>
      </c>
      <c r="AV213" s="17">
        <v>0.11892850000000001</v>
      </c>
      <c r="AW213" s="17">
        <v>0.1187116</v>
      </c>
      <c r="AX213" s="17">
        <v>4.6835599999999998E-2</v>
      </c>
      <c r="AY213" s="17">
        <v>2.1223200000000001E-2</v>
      </c>
      <c r="AZ213" s="17">
        <v>-0.16639390000000001</v>
      </c>
      <c r="BA213" s="17">
        <v>-0.1626061</v>
      </c>
      <c r="BB213" s="17">
        <v>-0.13894319999999999</v>
      </c>
      <c r="BC213" s="17">
        <v>-3.9019600000000002E-2</v>
      </c>
      <c r="BD213" s="17">
        <v>-2.7038400000000001E-2</v>
      </c>
      <c r="BE213" s="17">
        <v>-1.72163E-2</v>
      </c>
      <c r="BF213" s="17">
        <v>-3.9395300000000001E-2</v>
      </c>
      <c r="BG213" s="17">
        <v>-3.05367E-2</v>
      </c>
      <c r="BH213" s="17">
        <v>-3.42499E-2</v>
      </c>
      <c r="BI213" s="17">
        <v>-2.6320799999999998E-2</v>
      </c>
      <c r="BJ213" s="17">
        <v>-1.7843899999999999E-2</v>
      </c>
      <c r="BK213" s="17">
        <v>-3.00051E-2</v>
      </c>
      <c r="BL213" s="17">
        <v>-5.2064600000000003E-2</v>
      </c>
      <c r="BM213" s="17">
        <v>-8.1933500000000006E-2</v>
      </c>
      <c r="BN213" s="17">
        <v>-9.2665300000000006E-2</v>
      </c>
      <c r="BO213" s="17">
        <v>-7.4125300000000005E-2</v>
      </c>
      <c r="BP213" s="17">
        <v>-5.45601E-2</v>
      </c>
      <c r="BQ213" s="17">
        <v>-8.2254099999999997E-2</v>
      </c>
      <c r="BR213" s="17">
        <v>-0.1889139</v>
      </c>
      <c r="BS213" s="17">
        <v>0.24849889999999999</v>
      </c>
      <c r="BT213" s="17">
        <v>0.19107979999999999</v>
      </c>
      <c r="BU213" s="17">
        <v>0.1851942</v>
      </c>
      <c r="BV213" s="17">
        <v>0.10925020000000001</v>
      </c>
      <c r="BW213" s="17">
        <v>8.2388699999999995E-2</v>
      </c>
      <c r="BX213" s="17">
        <v>-9.9318699999999996E-2</v>
      </c>
      <c r="BY213" s="17">
        <v>-0.1002236</v>
      </c>
      <c r="BZ213" s="17">
        <v>-8.0175300000000005E-2</v>
      </c>
      <c r="CA213" s="17">
        <v>-7.739E-4</v>
      </c>
      <c r="CB213" s="17">
        <v>6.3968999999999996E-3</v>
      </c>
      <c r="CC213" s="17">
        <v>1.39124E-2</v>
      </c>
      <c r="CD213" s="17">
        <v>-9.9623000000000003E-3</v>
      </c>
      <c r="CE213" s="17">
        <v>-5.2367000000000004E-3</v>
      </c>
      <c r="CF213" s="17">
        <v>-1.1963100000000001E-2</v>
      </c>
      <c r="CG213" s="17">
        <v>-5.5309000000000001E-3</v>
      </c>
      <c r="CH213" s="17">
        <v>4.1568000000000004E-3</v>
      </c>
      <c r="CI213" s="17">
        <v>-1.9913999999999999E-3</v>
      </c>
      <c r="CJ213" s="17">
        <v>-1.69569E-2</v>
      </c>
      <c r="CK213" s="17">
        <v>-4.2299900000000001E-2</v>
      </c>
      <c r="CL213" s="17">
        <v>-5.0572199999999998E-2</v>
      </c>
      <c r="CM213" s="17">
        <v>-3.0359400000000002E-2</v>
      </c>
      <c r="CN213" s="17">
        <v>-6.9245000000000001E-3</v>
      </c>
      <c r="CO213" s="17">
        <v>-3.1871299999999998E-2</v>
      </c>
      <c r="CP213" s="17">
        <v>-0.13103999999999999</v>
      </c>
      <c r="CQ213" s="17">
        <v>0.29746430000000001</v>
      </c>
      <c r="CR213" s="17">
        <v>0.2410516</v>
      </c>
      <c r="CS213" s="17">
        <v>0.2312399</v>
      </c>
      <c r="CT213" s="17">
        <v>0.15247839999999999</v>
      </c>
      <c r="CU213" s="17">
        <v>0.1247518</v>
      </c>
      <c r="CV213" s="17">
        <v>-5.28625E-2</v>
      </c>
      <c r="CW213" s="17">
        <v>-5.7017600000000002E-2</v>
      </c>
      <c r="CX213" s="17">
        <v>-3.9472800000000002E-2</v>
      </c>
      <c r="CY213" s="17">
        <v>3.7471699999999997E-2</v>
      </c>
      <c r="CZ213" s="17">
        <v>3.9832199999999998E-2</v>
      </c>
      <c r="DA213" s="17">
        <v>4.5041100000000001E-2</v>
      </c>
      <c r="DB213" s="17">
        <v>1.94708E-2</v>
      </c>
      <c r="DC213" s="17">
        <v>2.0063299999999999E-2</v>
      </c>
      <c r="DD213" s="17">
        <v>1.03237E-2</v>
      </c>
      <c r="DE213" s="17">
        <v>1.5258900000000001E-2</v>
      </c>
      <c r="DF213" s="17">
        <v>2.61575E-2</v>
      </c>
      <c r="DG213" s="17">
        <v>2.6022400000000001E-2</v>
      </c>
      <c r="DH213" s="17">
        <v>1.8150800000000002E-2</v>
      </c>
      <c r="DI213" s="17">
        <v>-2.6664000000000002E-3</v>
      </c>
      <c r="DJ213" s="17">
        <v>-8.4790000000000004E-3</v>
      </c>
      <c r="DK213" s="17">
        <v>1.34065E-2</v>
      </c>
      <c r="DL213" s="17">
        <v>4.0710999999999997E-2</v>
      </c>
      <c r="DM213" s="17">
        <v>1.8511400000000001E-2</v>
      </c>
      <c r="DN213" s="17">
        <v>-7.3166200000000001E-2</v>
      </c>
      <c r="DO213" s="17">
        <v>0.3464296</v>
      </c>
      <c r="DP213" s="17">
        <v>0.29102339999999999</v>
      </c>
      <c r="DQ213" s="17">
        <v>0.27728560000000002</v>
      </c>
      <c r="DR213" s="17">
        <v>0.19570660000000001</v>
      </c>
      <c r="DS213" s="17">
        <v>0.16711490000000001</v>
      </c>
      <c r="DT213" s="17">
        <v>-6.4063999999999996E-3</v>
      </c>
      <c r="DU213" s="17">
        <v>-1.38117E-2</v>
      </c>
      <c r="DV213" s="17">
        <v>1.2296E-3</v>
      </c>
      <c r="DW213" s="17">
        <v>9.2692399999999994E-2</v>
      </c>
      <c r="DX213" s="17">
        <v>8.8107400000000002E-2</v>
      </c>
      <c r="DY213" s="17">
        <v>8.9985999999999997E-2</v>
      </c>
      <c r="DZ213" s="17">
        <v>6.1967399999999999E-2</v>
      </c>
      <c r="EA213" s="17">
        <v>5.6592400000000001E-2</v>
      </c>
      <c r="EB213" s="17">
        <v>4.25023E-2</v>
      </c>
      <c r="EC213" s="17">
        <v>4.5276200000000003E-2</v>
      </c>
      <c r="ED213" s="17">
        <v>5.7923000000000002E-2</v>
      </c>
      <c r="EE213" s="17">
        <v>6.6469700000000007E-2</v>
      </c>
      <c r="EF213" s="17">
        <v>6.8840799999999994E-2</v>
      </c>
      <c r="EG213" s="17">
        <v>5.4558099999999998E-2</v>
      </c>
      <c r="EH213" s="17">
        <v>5.2296799999999997E-2</v>
      </c>
      <c r="EI213" s="17">
        <v>7.6597600000000002E-2</v>
      </c>
      <c r="EJ213" s="17">
        <v>0.10948919999999999</v>
      </c>
      <c r="EK213" s="17">
        <v>9.1256000000000004E-2</v>
      </c>
      <c r="EL213" s="17">
        <v>1.0394499999999999E-2</v>
      </c>
      <c r="EM213" s="17">
        <v>0.41712779999999999</v>
      </c>
      <c r="EN213" s="17">
        <v>0.36317480000000002</v>
      </c>
      <c r="EO213" s="17">
        <v>0.34376820000000002</v>
      </c>
      <c r="EP213" s="17">
        <v>0.2581212</v>
      </c>
      <c r="EQ213" s="17">
        <v>0.22828039999999999</v>
      </c>
      <c r="ER213" s="17">
        <v>6.0668899999999998E-2</v>
      </c>
      <c r="ES213" s="17">
        <v>4.8570799999999997E-2</v>
      </c>
      <c r="ET213" s="17">
        <v>5.9997500000000002E-2</v>
      </c>
      <c r="EU213" s="17">
        <v>75.734189999999998</v>
      </c>
      <c r="EV213" s="17">
        <v>75.282730000000001</v>
      </c>
      <c r="EW213" s="17">
        <v>75.194100000000006</v>
      </c>
      <c r="EX213" s="17">
        <v>75.012659999999997</v>
      </c>
      <c r="EY213" s="17">
        <v>75.126559999999998</v>
      </c>
      <c r="EZ213" s="17">
        <v>74.291139999999999</v>
      </c>
      <c r="FA213" s="17">
        <v>73.396609999999995</v>
      </c>
      <c r="FB213" s="17">
        <v>74.215190000000007</v>
      </c>
      <c r="FC213" s="17">
        <v>79.603319999999997</v>
      </c>
      <c r="FD213" s="17">
        <v>86.455659999999995</v>
      </c>
      <c r="FE213" s="17">
        <v>90.755260000000007</v>
      </c>
      <c r="FF213" s="17">
        <v>91.379720000000006</v>
      </c>
      <c r="FG213" s="17">
        <v>93.063230000000004</v>
      </c>
      <c r="FH213" s="17">
        <v>93.746780000000001</v>
      </c>
      <c r="FI213" s="17">
        <v>94.531620000000004</v>
      </c>
      <c r="FJ213" s="17">
        <v>94.843860000000006</v>
      </c>
      <c r="FK213" s="17">
        <v>93.755300000000005</v>
      </c>
      <c r="FL213" s="17">
        <v>92.400859999999994</v>
      </c>
      <c r="FM213" s="17">
        <v>90.236270000000005</v>
      </c>
      <c r="FN213" s="17">
        <v>86.662440000000004</v>
      </c>
      <c r="FO213" s="17">
        <v>84.637150000000005</v>
      </c>
      <c r="FP213" s="17">
        <v>84.147689999999997</v>
      </c>
      <c r="FQ213" s="17">
        <v>84.544269999999997</v>
      </c>
      <c r="FR213" s="17">
        <v>84.164540000000002</v>
      </c>
      <c r="FS213" s="17">
        <v>1.1410560000000001</v>
      </c>
      <c r="FT213" s="17"/>
      <c r="FU213" s="17">
        <v>7.3106900000000002E-2</v>
      </c>
      <c r="FW213" s="17"/>
      <c r="IA213" s="62"/>
    </row>
    <row r="214" spans="1:235" x14ac:dyDescent="0.25">
      <c r="A214" t="s">
        <v>266</v>
      </c>
      <c r="B214" t="s">
        <v>0</v>
      </c>
      <c r="C214" t="s">
        <v>314</v>
      </c>
      <c r="D214" s="63">
        <v>44807</v>
      </c>
      <c r="E214" t="s">
        <v>221</v>
      </c>
      <c r="F214" s="17">
        <v>357</v>
      </c>
      <c r="G214" s="17">
        <v>0.59158270000000002</v>
      </c>
      <c r="H214" s="17">
        <v>0.45768619999999999</v>
      </c>
      <c r="I214" s="17">
        <v>0.37849870000000002</v>
      </c>
      <c r="J214" s="17">
        <v>0.34235290000000002</v>
      </c>
      <c r="K214" s="17">
        <v>0.318795</v>
      </c>
      <c r="L214" s="17">
        <v>0.3870014</v>
      </c>
      <c r="M214" s="17">
        <v>0.37160890000000002</v>
      </c>
      <c r="N214" s="17">
        <v>0.34782580000000002</v>
      </c>
      <c r="O214" s="17">
        <v>0.32906269999999999</v>
      </c>
      <c r="P214" s="17">
        <v>0.30206230000000001</v>
      </c>
      <c r="Q214" s="17">
        <v>0.32457760000000002</v>
      </c>
      <c r="R214" s="17">
        <v>0.34205590000000002</v>
      </c>
      <c r="S214" s="17">
        <v>0.461534</v>
      </c>
      <c r="T214" s="17">
        <v>0.50143890000000002</v>
      </c>
      <c r="U214" s="17">
        <v>0.57025859999999995</v>
      </c>
      <c r="V214" s="17">
        <v>0.72159359999999995</v>
      </c>
      <c r="W214" s="17">
        <v>0.74826479999999995</v>
      </c>
      <c r="X214" s="17">
        <v>0.9434633</v>
      </c>
      <c r="Y214" s="17">
        <v>0.95929240000000005</v>
      </c>
      <c r="Z214" s="17">
        <v>0.97717379999999998</v>
      </c>
      <c r="AA214" s="17">
        <v>0.99084380000000005</v>
      </c>
      <c r="AB214" s="17">
        <v>0.96806939999999997</v>
      </c>
      <c r="AC214" s="17">
        <v>0.87671120000000002</v>
      </c>
      <c r="AD214" s="17">
        <v>0.82406880000000005</v>
      </c>
      <c r="AE214" s="17">
        <v>-0.17392050000000001</v>
      </c>
      <c r="AF214" s="17">
        <v>-0.2087339</v>
      </c>
      <c r="AG214" s="17">
        <v>-0.2245791</v>
      </c>
      <c r="AH214" s="17">
        <v>-0.2354494</v>
      </c>
      <c r="AI214" s="17">
        <v>-0.21522649999999999</v>
      </c>
      <c r="AJ214" s="17">
        <v>-8.5438399999999998E-2</v>
      </c>
      <c r="AK214" s="17">
        <v>-4.6549699999999999E-2</v>
      </c>
      <c r="AL214" s="17">
        <v>-6.0803000000000003E-2</v>
      </c>
      <c r="AM214" s="17">
        <v>-6.0944699999999997E-2</v>
      </c>
      <c r="AN214" s="17">
        <v>-6.72315E-2</v>
      </c>
      <c r="AO214" s="17">
        <v>-9.4434299999999999E-2</v>
      </c>
      <c r="AP214" s="17">
        <v>-8.6530700000000002E-2</v>
      </c>
      <c r="AQ214" s="17">
        <v>-8.0843399999999996E-2</v>
      </c>
      <c r="AR214" s="17">
        <v>-0.1158149</v>
      </c>
      <c r="AS214" s="17">
        <v>-0.1366714</v>
      </c>
      <c r="AT214" s="17">
        <v>-0.14475180000000001</v>
      </c>
      <c r="AU214" s="17">
        <v>0.28998309999999999</v>
      </c>
      <c r="AV214" s="17">
        <v>0.22850989999999999</v>
      </c>
      <c r="AW214" s="17">
        <v>0.1757291</v>
      </c>
      <c r="AX214" s="17">
        <v>0.12324980000000001</v>
      </c>
      <c r="AY214" s="17">
        <v>5.9728400000000001E-2</v>
      </c>
      <c r="AZ214" s="17">
        <v>-0.28657339999999998</v>
      </c>
      <c r="BA214" s="17">
        <v>-0.2694008</v>
      </c>
      <c r="BB214" s="17">
        <v>-0.22818479999999999</v>
      </c>
      <c r="BC214" s="17">
        <v>-0.10519589999999999</v>
      </c>
      <c r="BD214" s="17">
        <v>-0.14606810000000001</v>
      </c>
      <c r="BE214" s="17">
        <v>-0.15962109999999999</v>
      </c>
      <c r="BF214" s="17">
        <v>-0.16539400000000001</v>
      </c>
      <c r="BG214" s="17">
        <v>-0.1477618</v>
      </c>
      <c r="BH214" s="17">
        <v>-4.04657E-2</v>
      </c>
      <c r="BI214" s="17">
        <v>-1.6090199999999999E-2</v>
      </c>
      <c r="BJ214" s="17">
        <v>-2.32967E-2</v>
      </c>
      <c r="BK214" s="17">
        <v>-6.8247999999999998E-3</v>
      </c>
      <c r="BL214" s="17">
        <v>1.0556999999999999E-3</v>
      </c>
      <c r="BM214" s="17">
        <v>-1.99563E-2</v>
      </c>
      <c r="BN214" s="17">
        <v>-4.5751000000000003E-3</v>
      </c>
      <c r="BO214" s="17">
        <v>7.8478000000000003E-3</v>
      </c>
      <c r="BP214" s="17">
        <v>-2.4399299999999999E-2</v>
      </c>
      <c r="BQ214" s="17">
        <v>-4.6035399999999997E-2</v>
      </c>
      <c r="BR214" s="17">
        <v>-5.5745900000000001E-2</v>
      </c>
      <c r="BS214" s="17">
        <v>0.37172329999999998</v>
      </c>
      <c r="BT214" s="17">
        <v>0.31094300000000002</v>
      </c>
      <c r="BU214" s="17">
        <v>0.25151639999999997</v>
      </c>
      <c r="BV214" s="17">
        <v>0.1942633</v>
      </c>
      <c r="BW214" s="17">
        <v>0.12627540000000001</v>
      </c>
      <c r="BX214" s="17">
        <v>-0.20764450000000001</v>
      </c>
      <c r="BY214" s="17">
        <v>-0.19642229999999999</v>
      </c>
      <c r="BZ214" s="17">
        <v>-0.1610239</v>
      </c>
      <c r="CA214" s="17">
        <v>-5.7597500000000003E-2</v>
      </c>
      <c r="CB214" s="17">
        <v>-0.1026659</v>
      </c>
      <c r="CC214" s="17">
        <v>-0.11463139999999999</v>
      </c>
      <c r="CD214" s="17">
        <v>-0.1168739</v>
      </c>
      <c r="CE214" s="17">
        <v>-0.101036</v>
      </c>
      <c r="CF214" s="17">
        <v>-9.3177999999999993E-3</v>
      </c>
      <c r="CG214" s="17">
        <v>5.006E-3</v>
      </c>
      <c r="CH214" s="17">
        <v>2.6800000000000001E-3</v>
      </c>
      <c r="CI214" s="17">
        <v>3.0658500000000002E-2</v>
      </c>
      <c r="CJ214" s="17">
        <v>4.8351100000000001E-2</v>
      </c>
      <c r="CK214" s="17">
        <v>3.1627000000000002E-2</v>
      </c>
      <c r="CL214" s="17">
        <v>5.21871E-2</v>
      </c>
      <c r="CM214" s="17">
        <v>6.9275100000000006E-2</v>
      </c>
      <c r="CN214" s="17">
        <v>3.8914799999999999E-2</v>
      </c>
      <c r="CO214" s="17">
        <v>1.6738800000000002E-2</v>
      </c>
      <c r="CP214" s="17">
        <v>5.8994E-3</v>
      </c>
      <c r="CQ214" s="17">
        <v>0.4283363</v>
      </c>
      <c r="CR214" s="17">
        <v>0.36803590000000003</v>
      </c>
      <c r="CS214" s="17">
        <v>0.30400650000000001</v>
      </c>
      <c r="CT214" s="17">
        <v>0.2434471</v>
      </c>
      <c r="CU214" s="17">
        <v>0.17236570000000001</v>
      </c>
      <c r="CV214" s="17">
        <v>-0.15297849999999999</v>
      </c>
      <c r="CW214" s="17">
        <v>-0.1458777</v>
      </c>
      <c r="CX214" s="17">
        <v>-0.1145084</v>
      </c>
      <c r="CY214" s="17">
        <v>-9.9989999999999992E-3</v>
      </c>
      <c r="CZ214" s="17">
        <v>-5.9263799999999998E-2</v>
      </c>
      <c r="DA214" s="17">
        <v>-6.9641599999999998E-2</v>
      </c>
      <c r="DB214" s="17">
        <v>-6.8353700000000003E-2</v>
      </c>
      <c r="DC214" s="17">
        <v>-5.43101E-2</v>
      </c>
      <c r="DD214" s="17">
        <v>2.1830200000000001E-2</v>
      </c>
      <c r="DE214" s="17">
        <v>2.6102299999999998E-2</v>
      </c>
      <c r="DF214" s="17">
        <v>2.86567E-2</v>
      </c>
      <c r="DG214" s="17">
        <v>6.8141800000000002E-2</v>
      </c>
      <c r="DH214" s="17">
        <v>9.5646599999999998E-2</v>
      </c>
      <c r="DI214" s="17">
        <v>8.3210199999999998E-2</v>
      </c>
      <c r="DJ214" s="17">
        <v>0.1089494</v>
      </c>
      <c r="DK214" s="17">
        <v>0.1307024</v>
      </c>
      <c r="DL214" s="17">
        <v>0.102229</v>
      </c>
      <c r="DM214" s="17">
        <v>7.9513E-2</v>
      </c>
      <c r="DN214" s="17">
        <v>6.7544699999999999E-2</v>
      </c>
      <c r="DO214" s="17">
        <v>0.48494930000000003</v>
      </c>
      <c r="DP214" s="17">
        <v>0.42512879999999997</v>
      </c>
      <c r="DQ214" s="17">
        <v>0.35649649999999999</v>
      </c>
      <c r="DR214" s="17">
        <v>0.29263080000000002</v>
      </c>
      <c r="DS214" s="17">
        <v>0.21845600000000001</v>
      </c>
      <c r="DT214" s="17">
        <v>-9.83126E-2</v>
      </c>
      <c r="DU214" s="17">
        <v>-9.5333000000000001E-2</v>
      </c>
      <c r="DV214" s="17">
        <v>-6.7992899999999995E-2</v>
      </c>
      <c r="DW214" s="17">
        <v>5.8725600000000003E-2</v>
      </c>
      <c r="DX214" s="17">
        <v>3.4020999999999999E-3</v>
      </c>
      <c r="DY214" s="17">
        <v>-4.6835999999999996E-3</v>
      </c>
      <c r="DZ214" s="17">
        <v>1.7017E-3</v>
      </c>
      <c r="EA214" s="17">
        <v>1.3154600000000001E-2</v>
      </c>
      <c r="EB214" s="17">
        <v>6.6802899999999998E-2</v>
      </c>
      <c r="EC214" s="17">
        <v>5.6561800000000002E-2</v>
      </c>
      <c r="ED214" s="17">
        <v>6.6163E-2</v>
      </c>
      <c r="EE214" s="17">
        <v>0.1222617</v>
      </c>
      <c r="EF214" s="17">
        <v>0.16393379999999999</v>
      </c>
      <c r="EG214" s="17">
        <v>0.1576882</v>
      </c>
      <c r="EH214" s="17">
        <v>0.19090499999999999</v>
      </c>
      <c r="EI214" s="17">
        <v>0.2193937</v>
      </c>
      <c r="EJ214" s="17">
        <v>0.1936446</v>
      </c>
      <c r="EK214" s="17">
        <v>0.17014889999999999</v>
      </c>
      <c r="EL214" s="17">
        <v>0.15655069999999999</v>
      </c>
      <c r="EM214" s="17">
        <v>0.56668940000000001</v>
      </c>
      <c r="EN214" s="17">
        <v>0.50756190000000001</v>
      </c>
      <c r="EO214" s="17">
        <v>0.4322838</v>
      </c>
      <c r="EP214" s="17">
        <v>0.36364429999999998</v>
      </c>
      <c r="EQ214" s="17">
        <v>0.28500300000000001</v>
      </c>
      <c r="ER214" s="17">
        <v>-1.93837E-2</v>
      </c>
      <c r="ES214" s="17">
        <v>-2.2354499999999999E-2</v>
      </c>
      <c r="ET214" s="17">
        <v>-8.3199999999999995E-4</v>
      </c>
      <c r="EU214" s="17">
        <v>77.590010000000007</v>
      </c>
      <c r="EV214" s="17">
        <v>76.2286</v>
      </c>
      <c r="EW214" s="17">
        <v>76.180729999999997</v>
      </c>
      <c r="EX214" s="17">
        <v>76.051749999999998</v>
      </c>
      <c r="EY214" s="17">
        <v>76.778720000000007</v>
      </c>
      <c r="EZ214" s="17">
        <v>75.273409999999998</v>
      </c>
      <c r="FA214" s="17">
        <v>75.265950000000004</v>
      </c>
      <c r="FB214" s="17">
        <v>75.594350000000006</v>
      </c>
      <c r="FC214" s="17">
        <v>80.782880000000006</v>
      </c>
      <c r="FD214" s="17">
        <v>87.700909999999993</v>
      </c>
      <c r="FE214" s="17">
        <v>93.77028</v>
      </c>
      <c r="FF214" s="17">
        <v>96.685360000000003</v>
      </c>
      <c r="FG214" s="17">
        <v>98.564059999999998</v>
      </c>
      <c r="FH214" s="17">
        <v>99.029240000000001</v>
      </c>
      <c r="FI214" s="17">
        <v>98.424030000000002</v>
      </c>
      <c r="FJ214" s="17">
        <v>98.147030000000001</v>
      </c>
      <c r="FK214" s="17">
        <v>96.475549999999998</v>
      </c>
      <c r="FL214" s="17">
        <v>95.405540000000002</v>
      </c>
      <c r="FM214" s="17">
        <v>93.652889999999999</v>
      </c>
      <c r="FN214" s="17">
        <v>90.258309999999994</v>
      </c>
      <c r="FO214" s="17">
        <v>87.439130000000006</v>
      </c>
      <c r="FP214" s="17">
        <v>86.439149999999998</v>
      </c>
      <c r="FQ214" s="17">
        <v>87.712320000000005</v>
      </c>
      <c r="FR214" s="17">
        <v>86.668049999999994</v>
      </c>
      <c r="FS214" s="17">
        <v>1.259944</v>
      </c>
      <c r="FT214" s="17"/>
      <c r="FU214" s="17">
        <v>8.0142099999999994E-2</v>
      </c>
      <c r="FW214" s="17"/>
      <c r="IA214" s="62"/>
    </row>
    <row r="215" spans="1:235" x14ac:dyDescent="0.25">
      <c r="A215" t="s">
        <v>266</v>
      </c>
      <c r="B215" t="s">
        <v>0</v>
      </c>
      <c r="C215" t="s">
        <v>314</v>
      </c>
      <c r="D215" s="63">
        <v>44808</v>
      </c>
      <c r="E215" t="s">
        <v>219</v>
      </c>
      <c r="F215" s="17">
        <v>670</v>
      </c>
      <c r="G215" s="17">
        <v>1.3441019999999999</v>
      </c>
      <c r="H215" s="17">
        <v>1.270775</v>
      </c>
      <c r="I215" s="17">
        <v>1.108039</v>
      </c>
      <c r="J215" s="17">
        <v>0.99118430000000002</v>
      </c>
      <c r="K215" s="17">
        <v>0.9690029</v>
      </c>
      <c r="L215" s="17">
        <v>0.96480239999999995</v>
      </c>
      <c r="M215" s="17">
        <v>0.9491579</v>
      </c>
      <c r="N215" s="17">
        <v>0.86407909999999999</v>
      </c>
      <c r="O215" s="17">
        <v>0.84263730000000003</v>
      </c>
      <c r="P215" s="17">
        <v>0.90084180000000003</v>
      </c>
      <c r="Q215" s="17">
        <v>0.79198409999999997</v>
      </c>
      <c r="R215" s="17">
        <v>0.76977709999999999</v>
      </c>
      <c r="S215" s="17">
        <v>0.78151879999999996</v>
      </c>
      <c r="T215" s="17">
        <v>0.99279649999999997</v>
      </c>
      <c r="U215" s="17">
        <v>1.0472109999999999</v>
      </c>
      <c r="V215" s="17">
        <v>1.131923</v>
      </c>
      <c r="W215" s="17">
        <v>1.131135</v>
      </c>
      <c r="X215" s="17">
        <v>1.5116830000000001</v>
      </c>
      <c r="Y215" s="17">
        <v>1.6801980000000001</v>
      </c>
      <c r="Z215" s="17">
        <v>1.5922829999999999</v>
      </c>
      <c r="AA215" s="17">
        <v>1.6230830000000001</v>
      </c>
      <c r="AB215" s="17">
        <v>1.6663129999999999</v>
      </c>
      <c r="AC215" s="17">
        <v>1.5323150000000001</v>
      </c>
      <c r="AD215" s="17">
        <v>1.348392</v>
      </c>
      <c r="AE215" s="17">
        <v>-0.29092400000000002</v>
      </c>
      <c r="AF215" s="17">
        <v>-0.24656629999999999</v>
      </c>
      <c r="AG215" s="17">
        <v>-0.3154593</v>
      </c>
      <c r="AH215" s="17">
        <v>-0.33598980000000001</v>
      </c>
      <c r="AI215" s="17">
        <v>-0.29269659999999997</v>
      </c>
      <c r="AJ215" s="17">
        <v>-0.19290360000000001</v>
      </c>
      <c r="AK215" s="17">
        <v>-0.12805510000000001</v>
      </c>
      <c r="AL215" s="17">
        <v>-0.15996089999999999</v>
      </c>
      <c r="AM215" s="17">
        <v>-0.14311009999999999</v>
      </c>
      <c r="AN215" s="17">
        <v>-0.17600950000000001</v>
      </c>
      <c r="AO215" s="17">
        <v>-0.1406202</v>
      </c>
      <c r="AP215" s="17">
        <v>-8.57845E-2</v>
      </c>
      <c r="AQ215" s="17">
        <v>-0.24087259999999999</v>
      </c>
      <c r="AR215" s="17">
        <v>-0.14368320000000001</v>
      </c>
      <c r="AS215" s="17">
        <v>-0.20865590000000001</v>
      </c>
      <c r="AT215" s="17">
        <v>-0.40683019999999998</v>
      </c>
      <c r="AU215" s="17">
        <v>0.3924318</v>
      </c>
      <c r="AV215" s="17">
        <v>0.35562589999999999</v>
      </c>
      <c r="AW215" s="17">
        <v>0.32923560000000002</v>
      </c>
      <c r="AX215" s="17">
        <v>0.19543530000000001</v>
      </c>
      <c r="AY215" s="17">
        <v>4.8478999999999996E-3</v>
      </c>
      <c r="AZ215" s="17">
        <v>-0.40557910000000003</v>
      </c>
      <c r="BA215" s="17">
        <v>-0.24859519999999999</v>
      </c>
      <c r="BB215" s="17">
        <v>-0.19157399999999999</v>
      </c>
      <c r="BC215" s="17">
        <v>-0.19394259999999999</v>
      </c>
      <c r="BD215" s="17">
        <v>-0.1545512</v>
      </c>
      <c r="BE215" s="17">
        <v>-0.21740000000000001</v>
      </c>
      <c r="BF215" s="17">
        <v>-0.23630689999999999</v>
      </c>
      <c r="BG215" s="17">
        <v>-0.1979534</v>
      </c>
      <c r="BH215" s="17">
        <v>-0.116591</v>
      </c>
      <c r="BI215" s="17">
        <v>-6.6289399999999998E-2</v>
      </c>
      <c r="BJ215" s="17">
        <v>-9.4439599999999999E-2</v>
      </c>
      <c r="BK215" s="17">
        <v>-6.8686899999999995E-2</v>
      </c>
      <c r="BL215" s="17">
        <v>-8.3760699999999993E-2</v>
      </c>
      <c r="BM215" s="17">
        <v>-4.6207999999999999E-2</v>
      </c>
      <c r="BN215" s="17">
        <v>1.6540699999999998E-2</v>
      </c>
      <c r="BO215" s="17">
        <v>-0.13221240000000001</v>
      </c>
      <c r="BP215" s="17">
        <v>-3.1366400000000003E-2</v>
      </c>
      <c r="BQ215" s="17">
        <v>-9.2609999999999998E-2</v>
      </c>
      <c r="BR215" s="17">
        <v>-0.29274869999999997</v>
      </c>
      <c r="BS215" s="17">
        <v>0.49821710000000002</v>
      </c>
      <c r="BT215" s="17">
        <v>0.45429360000000002</v>
      </c>
      <c r="BU215" s="17">
        <v>0.42326649999999999</v>
      </c>
      <c r="BV215" s="17">
        <v>0.28660370000000002</v>
      </c>
      <c r="BW215" s="17">
        <v>9.00508E-2</v>
      </c>
      <c r="BX215" s="17">
        <v>-0.31406699999999999</v>
      </c>
      <c r="BY215" s="17">
        <v>-0.16149269999999999</v>
      </c>
      <c r="BZ215" s="17">
        <v>-0.1126673</v>
      </c>
      <c r="CA215" s="17">
        <v>-0.12677359999999999</v>
      </c>
      <c r="CB215" s="17">
        <v>-9.0821899999999997E-2</v>
      </c>
      <c r="CC215" s="17">
        <v>-0.14948449999999999</v>
      </c>
      <c r="CD215" s="17">
        <v>-0.16726679999999999</v>
      </c>
      <c r="CE215" s="17">
        <v>-0.13233449999999999</v>
      </c>
      <c r="CF215" s="17">
        <v>-6.3737100000000005E-2</v>
      </c>
      <c r="CG215" s="17">
        <v>-2.35106E-2</v>
      </c>
      <c r="CH215" s="17">
        <v>-4.9059699999999998E-2</v>
      </c>
      <c r="CI215" s="17">
        <v>-1.71416E-2</v>
      </c>
      <c r="CJ215" s="17">
        <v>-1.9869399999999999E-2</v>
      </c>
      <c r="CK215" s="17">
        <v>1.9181699999999999E-2</v>
      </c>
      <c r="CL215" s="17">
        <v>8.7410699999999994E-2</v>
      </c>
      <c r="CM215" s="17">
        <v>-5.6954699999999997E-2</v>
      </c>
      <c r="CN215" s="17">
        <v>4.6423800000000001E-2</v>
      </c>
      <c r="CO215" s="17">
        <v>-1.2237E-2</v>
      </c>
      <c r="CP215" s="17">
        <v>-0.21373619999999999</v>
      </c>
      <c r="CQ215" s="17">
        <v>0.57148370000000004</v>
      </c>
      <c r="CR215" s="17">
        <v>0.52263059999999995</v>
      </c>
      <c r="CS215" s="17">
        <v>0.48839199999999999</v>
      </c>
      <c r="CT215" s="17">
        <v>0.34974670000000002</v>
      </c>
      <c r="CU215" s="17">
        <v>0.149062</v>
      </c>
      <c r="CV215" s="17">
        <v>-0.25068600000000002</v>
      </c>
      <c r="CW215" s="17">
        <v>-0.1011658</v>
      </c>
      <c r="CX215" s="17">
        <v>-5.8016699999999997E-2</v>
      </c>
      <c r="CY215" s="17">
        <v>-5.9604600000000001E-2</v>
      </c>
      <c r="CZ215" s="17">
        <v>-2.7092499999999999E-2</v>
      </c>
      <c r="DA215" s="17">
        <v>-8.1569000000000003E-2</v>
      </c>
      <c r="DB215" s="17">
        <v>-9.82267E-2</v>
      </c>
      <c r="DC215" s="17">
        <v>-6.6715700000000003E-2</v>
      </c>
      <c r="DD215" s="17">
        <v>-1.0883200000000001E-2</v>
      </c>
      <c r="DE215" s="17">
        <v>1.92681E-2</v>
      </c>
      <c r="DF215" s="17">
        <v>-3.6798999999999998E-3</v>
      </c>
      <c r="DG215" s="17">
        <v>3.4403599999999999E-2</v>
      </c>
      <c r="DH215" s="17">
        <v>4.4021900000000003E-2</v>
      </c>
      <c r="DI215" s="17">
        <v>8.4571300000000002E-2</v>
      </c>
      <c r="DJ215" s="17">
        <v>0.1582808</v>
      </c>
      <c r="DK215" s="17">
        <v>1.8303E-2</v>
      </c>
      <c r="DL215" s="17">
        <v>0.124214</v>
      </c>
      <c r="DM215" s="17">
        <v>6.8136100000000005E-2</v>
      </c>
      <c r="DN215" s="17">
        <v>-0.1347237</v>
      </c>
      <c r="DO215" s="17">
        <v>0.64475039999999995</v>
      </c>
      <c r="DP215" s="17">
        <v>0.59096749999999998</v>
      </c>
      <c r="DQ215" s="17">
        <v>0.5535175</v>
      </c>
      <c r="DR215" s="17">
        <v>0.41288970000000003</v>
      </c>
      <c r="DS215" s="17">
        <v>0.20807329999999999</v>
      </c>
      <c r="DT215" s="17">
        <v>-0.1873051</v>
      </c>
      <c r="DU215" s="17">
        <v>-4.0838899999999997E-2</v>
      </c>
      <c r="DV215" s="17">
        <v>-3.3660999999999999E-3</v>
      </c>
      <c r="DW215" s="17">
        <v>3.7376699999999999E-2</v>
      </c>
      <c r="DX215" s="17">
        <v>6.4922599999999997E-2</v>
      </c>
      <c r="DY215" s="17">
        <v>1.6490299999999999E-2</v>
      </c>
      <c r="DZ215" s="17">
        <v>1.4563E-3</v>
      </c>
      <c r="EA215" s="17">
        <v>2.80275E-2</v>
      </c>
      <c r="EB215" s="17">
        <v>6.5429399999999999E-2</v>
      </c>
      <c r="EC215" s="17">
        <v>8.1033800000000003E-2</v>
      </c>
      <c r="ED215" s="17">
        <v>6.1841399999999998E-2</v>
      </c>
      <c r="EE215" s="17">
        <v>0.1088268</v>
      </c>
      <c r="EF215" s="17">
        <v>0.13627069999999999</v>
      </c>
      <c r="EG215" s="17">
        <v>0.17898359999999999</v>
      </c>
      <c r="EH215" s="17">
        <v>0.260606</v>
      </c>
      <c r="EI215" s="17">
        <v>0.1269632</v>
      </c>
      <c r="EJ215" s="17">
        <v>0.23653070000000001</v>
      </c>
      <c r="EK215" s="17">
        <v>0.18418200000000001</v>
      </c>
      <c r="EL215" s="17">
        <v>-2.06421E-2</v>
      </c>
      <c r="EM215" s="17">
        <v>0.75053570000000003</v>
      </c>
      <c r="EN215" s="17">
        <v>0.6896352</v>
      </c>
      <c r="EO215" s="17">
        <v>0.64754840000000002</v>
      </c>
      <c r="EP215" s="17">
        <v>0.50405809999999995</v>
      </c>
      <c r="EQ215" s="17">
        <v>0.29327609999999998</v>
      </c>
      <c r="ER215" s="17">
        <v>-9.5793000000000003E-2</v>
      </c>
      <c r="ES215" s="17">
        <v>4.6263600000000002E-2</v>
      </c>
      <c r="ET215" s="17">
        <v>7.5540700000000002E-2</v>
      </c>
      <c r="EU215" s="17">
        <v>85.562899999999999</v>
      </c>
      <c r="EV215" s="17">
        <v>85.598269999999999</v>
      </c>
      <c r="EW215" s="17">
        <v>82.763739999999999</v>
      </c>
      <c r="EX215" s="17">
        <v>82.551130000000001</v>
      </c>
      <c r="EY215" s="17">
        <v>82.751859999999994</v>
      </c>
      <c r="EZ215" s="17">
        <v>83.082599999999999</v>
      </c>
      <c r="FA215" s="17">
        <v>82.940839999999994</v>
      </c>
      <c r="FB215" s="17">
        <v>83.747889999999998</v>
      </c>
      <c r="FC215" s="17">
        <v>86.350250000000003</v>
      </c>
      <c r="FD215" s="17">
        <v>90.399770000000004</v>
      </c>
      <c r="FE215" s="17">
        <v>88.472449999999995</v>
      </c>
      <c r="FF215" s="17">
        <v>89.986310000000003</v>
      </c>
      <c r="FG215" s="17">
        <v>90.769729999999996</v>
      </c>
      <c r="FH215" s="17">
        <v>89.815049999999999</v>
      </c>
      <c r="FI215" s="17">
        <v>89.643749999999997</v>
      </c>
      <c r="FJ215" s="17">
        <v>90.301249999999996</v>
      </c>
      <c r="FK215" s="17">
        <v>89.348399999999998</v>
      </c>
      <c r="FL215" s="17">
        <v>88.220529999999997</v>
      </c>
      <c r="FM215" s="17">
        <v>86.425200000000004</v>
      </c>
      <c r="FN215" s="17">
        <v>82.77758</v>
      </c>
      <c r="FO215" s="17">
        <v>81.055139999999994</v>
      </c>
      <c r="FP215" s="17">
        <v>79.519710000000003</v>
      </c>
      <c r="FQ215" s="17">
        <v>79.064989999999995</v>
      </c>
      <c r="FR215" s="17">
        <v>78.356300000000005</v>
      </c>
      <c r="FS215" s="17">
        <v>1.7960959999999999</v>
      </c>
      <c r="FT215" s="17"/>
      <c r="FU215" s="17">
        <v>0.101356</v>
      </c>
      <c r="FW215" s="17"/>
      <c r="IA215" s="62"/>
    </row>
    <row r="216" spans="1:235" x14ac:dyDescent="0.25">
      <c r="A216" t="s">
        <v>266</v>
      </c>
      <c r="B216" t="s">
        <v>0</v>
      </c>
      <c r="C216" t="s">
        <v>314</v>
      </c>
      <c r="D216" s="63">
        <v>44808</v>
      </c>
      <c r="E216" t="s">
        <v>220</v>
      </c>
      <c r="F216" s="17">
        <v>312</v>
      </c>
      <c r="G216" s="17">
        <v>0.64662019999999998</v>
      </c>
      <c r="H216" s="17">
        <v>0.62955559999999999</v>
      </c>
      <c r="I216" s="17">
        <v>0.52123699999999995</v>
      </c>
      <c r="J216" s="17">
        <v>0.48521189999999997</v>
      </c>
      <c r="K216" s="17">
        <v>0.47654220000000003</v>
      </c>
      <c r="L216" s="17">
        <v>0.4344614</v>
      </c>
      <c r="M216" s="17">
        <v>0.45094810000000002</v>
      </c>
      <c r="N216" s="17">
        <v>0.38276929999999998</v>
      </c>
      <c r="O216" s="17">
        <v>0.38245570000000001</v>
      </c>
      <c r="P216" s="17">
        <v>0.41877259999999999</v>
      </c>
      <c r="Q216" s="17">
        <v>0.3809284</v>
      </c>
      <c r="R216" s="17">
        <v>0.39895229999999998</v>
      </c>
      <c r="S216" s="17">
        <v>0.36629109999999998</v>
      </c>
      <c r="T216" s="17">
        <v>0.4283459</v>
      </c>
      <c r="U216" s="17">
        <v>0.46730670000000002</v>
      </c>
      <c r="V216" s="17">
        <v>0.52725120000000003</v>
      </c>
      <c r="W216" s="17">
        <v>0.51441619999999999</v>
      </c>
      <c r="X216" s="17">
        <v>0.69972769999999995</v>
      </c>
      <c r="Y216" s="17">
        <v>0.75808880000000001</v>
      </c>
      <c r="Z216" s="17">
        <v>0.68362489999999998</v>
      </c>
      <c r="AA216" s="17">
        <v>0.7155572</v>
      </c>
      <c r="AB216" s="17">
        <v>0.75743110000000002</v>
      </c>
      <c r="AC216" s="17">
        <v>0.70148219999999994</v>
      </c>
      <c r="AD216" s="17">
        <v>0.5959624</v>
      </c>
      <c r="AE216" s="17">
        <v>-0.10190780000000001</v>
      </c>
      <c r="AF216" s="17">
        <v>-8.2234000000000002E-2</v>
      </c>
      <c r="AG216" s="17">
        <v>-0.14382</v>
      </c>
      <c r="AH216" s="17">
        <v>-0.10597959999999999</v>
      </c>
      <c r="AI216" s="17">
        <v>-8.5004399999999994E-2</v>
      </c>
      <c r="AJ216" s="17">
        <v>-9.5683400000000002E-2</v>
      </c>
      <c r="AK216" s="17">
        <v>-5.3876599999999997E-2</v>
      </c>
      <c r="AL216" s="17">
        <v>-0.1031977</v>
      </c>
      <c r="AM216" s="17">
        <v>-0.1063036</v>
      </c>
      <c r="AN216" s="17">
        <v>-0.1602307</v>
      </c>
      <c r="AO216" s="17">
        <v>-0.13236200000000001</v>
      </c>
      <c r="AP216" s="17">
        <v>-6.3162999999999997E-2</v>
      </c>
      <c r="AQ216" s="17">
        <v>-0.1224981</v>
      </c>
      <c r="AR216" s="17">
        <v>-7.6131799999999999E-2</v>
      </c>
      <c r="AS216" s="17">
        <v>-0.10856780000000001</v>
      </c>
      <c r="AT216" s="17">
        <v>-0.25089460000000002</v>
      </c>
      <c r="AU216" s="17">
        <v>0.16469049999999999</v>
      </c>
      <c r="AV216" s="17">
        <v>0.15559809999999999</v>
      </c>
      <c r="AW216" s="17">
        <v>0.1050232</v>
      </c>
      <c r="AX216" s="17">
        <v>2.13893E-2</v>
      </c>
      <c r="AY216" s="17">
        <v>-8.2844799999999996E-2</v>
      </c>
      <c r="AZ216" s="17">
        <v>-0.2317515</v>
      </c>
      <c r="BA216" s="17">
        <v>-0.16808380000000001</v>
      </c>
      <c r="BB216" s="17">
        <v>-0.1469791</v>
      </c>
      <c r="BC216" s="17">
        <v>-4.0081199999999997E-2</v>
      </c>
      <c r="BD216" s="17">
        <v>-2.4153500000000001E-2</v>
      </c>
      <c r="BE216" s="17">
        <v>-8.5238400000000006E-2</v>
      </c>
      <c r="BF216" s="17">
        <v>-5.1752300000000001E-2</v>
      </c>
      <c r="BG216" s="17">
        <v>-3.3140900000000001E-2</v>
      </c>
      <c r="BH216" s="17">
        <v>-4.6050800000000003E-2</v>
      </c>
      <c r="BI216" s="17">
        <v>-8.7472000000000001E-3</v>
      </c>
      <c r="BJ216" s="17">
        <v>-5.7741399999999998E-2</v>
      </c>
      <c r="BK216" s="17">
        <v>-5.6166300000000002E-2</v>
      </c>
      <c r="BL216" s="17">
        <v>-9.6593600000000002E-2</v>
      </c>
      <c r="BM216" s="17">
        <v>-6.6295800000000002E-2</v>
      </c>
      <c r="BN216" s="17">
        <v>7.1487E-3</v>
      </c>
      <c r="BO216" s="17">
        <v>-5.1647400000000003E-2</v>
      </c>
      <c r="BP216" s="17">
        <v>-2.6362999999999998E-3</v>
      </c>
      <c r="BQ216" s="17">
        <v>-3.0362E-2</v>
      </c>
      <c r="BR216" s="17">
        <v>-0.17456099999999999</v>
      </c>
      <c r="BS216" s="17">
        <v>0.2316531</v>
      </c>
      <c r="BT216" s="17">
        <v>0.22123039999999999</v>
      </c>
      <c r="BU216" s="17">
        <v>0.17175489999999999</v>
      </c>
      <c r="BV216" s="17">
        <v>8.7650500000000006E-2</v>
      </c>
      <c r="BW216" s="17">
        <v>-2.19689E-2</v>
      </c>
      <c r="BX216" s="17">
        <v>-0.1662373</v>
      </c>
      <c r="BY216" s="17">
        <v>-0.1069107</v>
      </c>
      <c r="BZ216" s="17">
        <v>-9.2488299999999996E-2</v>
      </c>
      <c r="CA216" s="17">
        <v>2.7396999999999999E-3</v>
      </c>
      <c r="CB216" s="17">
        <v>1.6072800000000002E-2</v>
      </c>
      <c r="CC216" s="17">
        <v>-4.4665000000000003E-2</v>
      </c>
      <c r="CD216" s="17">
        <v>-1.41946E-2</v>
      </c>
      <c r="CE216" s="17">
        <v>2.7794999999999999E-3</v>
      </c>
      <c r="CF216" s="17">
        <v>-1.1675400000000001E-2</v>
      </c>
      <c r="CG216" s="17">
        <v>2.2509299999999999E-2</v>
      </c>
      <c r="CH216" s="17">
        <v>-2.62586E-2</v>
      </c>
      <c r="CI216" s="17">
        <v>-2.14413E-2</v>
      </c>
      <c r="CJ216" s="17">
        <v>-5.2518599999999999E-2</v>
      </c>
      <c r="CK216" s="17">
        <v>-2.0538500000000001E-2</v>
      </c>
      <c r="CL216" s="17">
        <v>5.5846300000000001E-2</v>
      </c>
      <c r="CM216" s="17">
        <v>-2.5764999999999998E-3</v>
      </c>
      <c r="CN216" s="17">
        <v>4.8266499999999997E-2</v>
      </c>
      <c r="CO216" s="17">
        <v>2.3803100000000001E-2</v>
      </c>
      <c r="CP216" s="17">
        <v>-0.1216927</v>
      </c>
      <c r="CQ216" s="17">
        <v>0.27803119999999998</v>
      </c>
      <c r="CR216" s="17">
        <v>0.26668710000000001</v>
      </c>
      <c r="CS216" s="17">
        <v>0.2179731</v>
      </c>
      <c r="CT216" s="17">
        <v>0.13354289999999999</v>
      </c>
      <c r="CU216" s="17">
        <v>2.01935E-2</v>
      </c>
      <c r="CV216" s="17">
        <v>-0.12086239999999999</v>
      </c>
      <c r="CW216" s="17">
        <v>-6.45424E-2</v>
      </c>
      <c r="CX216" s="17">
        <v>-5.4748100000000001E-2</v>
      </c>
      <c r="CY216" s="17">
        <v>4.55606E-2</v>
      </c>
      <c r="CZ216" s="17">
        <v>5.6299200000000001E-2</v>
      </c>
      <c r="DA216" s="17">
        <v>-4.0915999999999999E-3</v>
      </c>
      <c r="DB216" s="17">
        <v>2.3363100000000001E-2</v>
      </c>
      <c r="DC216" s="17">
        <v>3.8699999999999998E-2</v>
      </c>
      <c r="DD216" s="17">
        <v>2.2700000000000001E-2</v>
      </c>
      <c r="DE216" s="17">
        <v>5.3765800000000002E-2</v>
      </c>
      <c r="DF216" s="17">
        <v>5.2243000000000003E-3</v>
      </c>
      <c r="DG216" s="17">
        <v>1.32836E-2</v>
      </c>
      <c r="DH216" s="17">
        <v>-8.4437000000000002E-3</v>
      </c>
      <c r="DI216" s="17">
        <v>2.52187E-2</v>
      </c>
      <c r="DJ216" s="17">
        <v>0.104544</v>
      </c>
      <c r="DK216" s="17">
        <v>4.6494399999999998E-2</v>
      </c>
      <c r="DL216" s="17">
        <v>9.9169199999999999E-2</v>
      </c>
      <c r="DM216" s="17">
        <v>7.7968300000000004E-2</v>
      </c>
      <c r="DN216" s="17">
        <v>-6.8824300000000005E-2</v>
      </c>
      <c r="DO216" s="17">
        <v>0.32440920000000001</v>
      </c>
      <c r="DP216" s="17">
        <v>0.31214370000000002</v>
      </c>
      <c r="DQ216" s="17">
        <v>0.26419120000000001</v>
      </c>
      <c r="DR216" s="17">
        <v>0.17943529999999999</v>
      </c>
      <c r="DS216" s="17">
        <v>6.2356000000000002E-2</v>
      </c>
      <c r="DT216" s="17">
        <v>-7.5487499999999999E-2</v>
      </c>
      <c r="DU216" s="17">
        <v>-2.2173999999999999E-2</v>
      </c>
      <c r="DV216" s="17">
        <v>-1.7007899999999999E-2</v>
      </c>
      <c r="DW216" s="17">
        <v>0.1073873</v>
      </c>
      <c r="DX216" s="17">
        <v>0.1143796</v>
      </c>
      <c r="DY216" s="17">
        <v>5.4489900000000001E-2</v>
      </c>
      <c r="DZ216" s="17">
        <v>7.7590400000000004E-2</v>
      </c>
      <c r="EA216" s="17">
        <v>9.0563500000000005E-2</v>
      </c>
      <c r="EB216" s="17">
        <v>7.2332599999999997E-2</v>
      </c>
      <c r="EC216" s="17">
        <v>9.8895200000000003E-2</v>
      </c>
      <c r="ED216" s="17">
        <v>5.0680599999999999E-2</v>
      </c>
      <c r="EE216" s="17">
        <v>6.3420900000000002E-2</v>
      </c>
      <c r="EF216" s="17">
        <v>5.51935E-2</v>
      </c>
      <c r="EG216" s="17">
        <v>9.1285000000000005E-2</v>
      </c>
      <c r="EH216" s="17">
        <v>0.1748557</v>
      </c>
      <c r="EI216" s="17">
        <v>0.11734509999999999</v>
      </c>
      <c r="EJ216" s="17">
        <v>0.1726647</v>
      </c>
      <c r="EK216" s="17">
        <v>0.15617410000000001</v>
      </c>
      <c r="EL216" s="17">
        <v>7.5093E-3</v>
      </c>
      <c r="EM216" s="17">
        <v>0.39137179999999999</v>
      </c>
      <c r="EN216" s="17">
        <v>0.377776</v>
      </c>
      <c r="EO216" s="17">
        <v>0.33092290000000002</v>
      </c>
      <c r="EP216" s="17">
        <v>0.24569650000000001</v>
      </c>
      <c r="EQ216" s="17">
        <v>0.1232318</v>
      </c>
      <c r="ER216" s="17">
        <v>-9.9732999999999992E-3</v>
      </c>
      <c r="ES216" s="17">
        <v>3.8999100000000002E-2</v>
      </c>
      <c r="ET216" s="17">
        <v>3.74829E-2</v>
      </c>
      <c r="EU216" s="17">
        <v>84.358630000000005</v>
      </c>
      <c r="EV216" s="17">
        <v>84.839609999999993</v>
      </c>
      <c r="EW216" s="17">
        <v>82.616039999999998</v>
      </c>
      <c r="EX216" s="17">
        <v>82.535880000000006</v>
      </c>
      <c r="EY216" s="17">
        <v>82.700400000000002</v>
      </c>
      <c r="EZ216" s="17">
        <v>83.295360000000002</v>
      </c>
      <c r="FA216" s="17">
        <v>83.122349999999997</v>
      </c>
      <c r="FB216" s="17">
        <v>83.983090000000004</v>
      </c>
      <c r="FC216" s="17">
        <v>86.071690000000004</v>
      </c>
      <c r="FD216" s="17">
        <v>90.772199999999998</v>
      </c>
      <c r="FE216" s="17">
        <v>86.286910000000006</v>
      </c>
      <c r="FF216" s="17">
        <v>88.337580000000003</v>
      </c>
      <c r="FG216" s="17">
        <v>89.915620000000004</v>
      </c>
      <c r="FH216" s="17">
        <v>88.93674</v>
      </c>
      <c r="FI216" s="17">
        <v>88.962050000000005</v>
      </c>
      <c r="FJ216" s="17">
        <v>89.173000000000002</v>
      </c>
      <c r="FK216" s="17">
        <v>87.873410000000007</v>
      </c>
      <c r="FL216" s="17">
        <v>87.012659999999997</v>
      </c>
      <c r="FM216" s="17">
        <v>84.995779999999996</v>
      </c>
      <c r="FN216" s="17">
        <v>82.000010000000003</v>
      </c>
      <c r="FO216" s="17">
        <v>80.632930000000002</v>
      </c>
      <c r="FP216" s="17">
        <v>79.586519999999993</v>
      </c>
      <c r="FQ216" s="17">
        <v>79.029560000000004</v>
      </c>
      <c r="FR216" s="17">
        <v>77.502110000000002</v>
      </c>
      <c r="FS216" s="17">
        <v>1.2803279999999999</v>
      </c>
      <c r="FT216" s="17"/>
      <c r="FU216" s="17">
        <v>7.1187299999999995E-2</v>
      </c>
      <c r="FW216" s="17"/>
      <c r="IA216" s="62"/>
    </row>
    <row r="217" spans="1:235" x14ac:dyDescent="0.25">
      <c r="A217" t="s">
        <v>266</v>
      </c>
      <c r="B217" t="s">
        <v>0</v>
      </c>
      <c r="C217" t="s">
        <v>314</v>
      </c>
      <c r="D217" s="63">
        <v>44808</v>
      </c>
      <c r="E217" t="s">
        <v>221</v>
      </c>
      <c r="F217" s="17">
        <v>357</v>
      </c>
      <c r="G217" s="17">
        <v>0.68132729999999997</v>
      </c>
      <c r="H217" s="17">
        <v>0.62369180000000002</v>
      </c>
      <c r="I217" s="17">
        <v>0.56777449999999996</v>
      </c>
      <c r="J217" s="17">
        <v>0.48291499999999998</v>
      </c>
      <c r="K217" s="17">
        <v>0.47338249999999998</v>
      </c>
      <c r="L217" s="17">
        <v>0.53107979999999999</v>
      </c>
      <c r="M217" s="17">
        <v>0.5017876</v>
      </c>
      <c r="N217" s="17">
        <v>0.48119319999999999</v>
      </c>
      <c r="O217" s="17">
        <v>0.45942749999999999</v>
      </c>
      <c r="P217" s="17">
        <v>0.48179050000000001</v>
      </c>
      <c r="Q217" s="17">
        <v>0.41571190000000002</v>
      </c>
      <c r="R217" s="17">
        <v>0.38362220000000002</v>
      </c>
      <c r="S217" s="17">
        <v>0.43103000000000002</v>
      </c>
      <c r="T217" s="17">
        <v>0.5767215</v>
      </c>
      <c r="U217" s="17">
        <v>0.58828199999999997</v>
      </c>
      <c r="V217" s="17">
        <v>0.60152349999999999</v>
      </c>
      <c r="W217" s="17">
        <v>0.63582470000000002</v>
      </c>
      <c r="X217" s="17">
        <v>0.82914140000000003</v>
      </c>
      <c r="Y217" s="17">
        <v>0.93350759999999999</v>
      </c>
      <c r="Z217" s="17">
        <v>0.91142230000000002</v>
      </c>
      <c r="AA217" s="17">
        <v>0.90880320000000003</v>
      </c>
      <c r="AB217" s="17">
        <v>0.91901480000000002</v>
      </c>
      <c r="AC217" s="17">
        <v>0.83805890000000005</v>
      </c>
      <c r="AD217" s="17">
        <v>0.75162980000000001</v>
      </c>
      <c r="AE217" s="17">
        <v>-0.2736267</v>
      </c>
      <c r="AF217" s="17">
        <v>-0.24588099999999999</v>
      </c>
      <c r="AG217" s="17">
        <v>-0.25960529999999998</v>
      </c>
      <c r="AH217" s="17">
        <v>-0.31940960000000002</v>
      </c>
      <c r="AI217" s="17">
        <v>-0.29060629999999998</v>
      </c>
      <c r="AJ217" s="17">
        <v>-0.1518525</v>
      </c>
      <c r="AK217" s="17">
        <v>-0.1130472</v>
      </c>
      <c r="AL217" s="17">
        <v>-0.1024193</v>
      </c>
      <c r="AM217" s="17">
        <v>-9.1283400000000001E-2</v>
      </c>
      <c r="AN217" s="17">
        <v>-8.1095700000000007E-2</v>
      </c>
      <c r="AO217" s="17">
        <v>-6.8373500000000004E-2</v>
      </c>
      <c r="AP217" s="17">
        <v>-8.1147200000000003E-2</v>
      </c>
      <c r="AQ217" s="17">
        <v>-0.17842820000000001</v>
      </c>
      <c r="AR217" s="17">
        <v>-0.13199279999999999</v>
      </c>
      <c r="AS217" s="17">
        <v>-0.17041529999999999</v>
      </c>
      <c r="AT217" s="17">
        <v>-0.23297709999999999</v>
      </c>
      <c r="AU217" s="17">
        <v>0.1772965</v>
      </c>
      <c r="AV217" s="17">
        <v>0.15373790000000001</v>
      </c>
      <c r="AW217" s="17">
        <v>0.17226369999999999</v>
      </c>
      <c r="AX217" s="17">
        <v>0.11642329999999999</v>
      </c>
      <c r="AY217" s="17">
        <v>3.0488600000000001E-2</v>
      </c>
      <c r="AZ217" s="17">
        <v>-0.22737940000000001</v>
      </c>
      <c r="BA217" s="17">
        <v>-0.1340151</v>
      </c>
      <c r="BB217" s="17">
        <v>-9.8088599999999998E-2</v>
      </c>
      <c r="BC217" s="17">
        <v>-0.19691639999999999</v>
      </c>
      <c r="BD217" s="17">
        <v>-0.1730826</v>
      </c>
      <c r="BE217" s="17">
        <v>-0.1784665</v>
      </c>
      <c r="BF217" s="17">
        <v>-0.2339185</v>
      </c>
      <c r="BG217" s="17">
        <v>-0.20925940000000001</v>
      </c>
      <c r="BH217" s="17">
        <v>-9.1789200000000001E-2</v>
      </c>
      <c r="BI217" s="17">
        <v>-7.0677699999999996E-2</v>
      </c>
      <c r="BJ217" s="17">
        <v>-5.4741499999999998E-2</v>
      </c>
      <c r="BK217" s="17">
        <v>-3.4362999999999998E-2</v>
      </c>
      <c r="BL217" s="17">
        <v>-1.2965000000000001E-2</v>
      </c>
      <c r="BM217" s="17">
        <v>-5.5460000000000004E-4</v>
      </c>
      <c r="BN217" s="17">
        <v>-5.6572000000000002E-3</v>
      </c>
      <c r="BO217" s="17">
        <v>-9.4443299999999994E-2</v>
      </c>
      <c r="BP217" s="17">
        <v>-4.6405000000000002E-2</v>
      </c>
      <c r="BQ217" s="17">
        <v>-8.4632200000000005E-2</v>
      </c>
      <c r="BR217" s="17">
        <v>-0.14991109999999999</v>
      </c>
      <c r="BS217" s="17">
        <v>0.25813170000000002</v>
      </c>
      <c r="BT217" s="17">
        <v>0.22528239999999999</v>
      </c>
      <c r="BU217" s="17">
        <v>0.2378286</v>
      </c>
      <c r="BV217" s="17">
        <v>0.1778441</v>
      </c>
      <c r="BW217" s="17">
        <v>9.0434100000000003E-2</v>
      </c>
      <c r="BX217" s="17">
        <v>-0.16228600000000001</v>
      </c>
      <c r="BY217" s="17">
        <v>-7.0935300000000007E-2</v>
      </c>
      <c r="BZ217" s="17">
        <v>-4.1400699999999999E-2</v>
      </c>
      <c r="CA217" s="17">
        <v>-0.1437871</v>
      </c>
      <c r="CB217" s="17">
        <v>-0.1226626</v>
      </c>
      <c r="CC217" s="17">
        <v>-0.12227010000000001</v>
      </c>
      <c r="CD217" s="17">
        <v>-0.17470759999999999</v>
      </c>
      <c r="CE217" s="17">
        <v>-0.15291879999999999</v>
      </c>
      <c r="CF217" s="17">
        <v>-5.0189400000000002E-2</v>
      </c>
      <c r="CG217" s="17">
        <v>-4.1332800000000003E-2</v>
      </c>
      <c r="CH217" s="17">
        <v>-2.172E-2</v>
      </c>
      <c r="CI217" s="17">
        <v>5.0600000000000003E-3</v>
      </c>
      <c r="CJ217" s="17">
        <v>3.4222200000000001E-2</v>
      </c>
      <c r="CK217" s="17">
        <v>4.6416499999999999E-2</v>
      </c>
      <c r="CL217" s="17">
        <v>4.6627000000000002E-2</v>
      </c>
      <c r="CM217" s="17">
        <v>-3.6275700000000001E-2</v>
      </c>
      <c r="CN217" s="17">
        <v>1.28729E-2</v>
      </c>
      <c r="CO217" s="17">
        <v>-2.5219100000000001E-2</v>
      </c>
      <c r="CP217" s="17">
        <v>-9.2379799999999998E-2</v>
      </c>
      <c r="CQ217" s="17">
        <v>0.31411790000000001</v>
      </c>
      <c r="CR217" s="17">
        <v>0.27483390000000002</v>
      </c>
      <c r="CS217" s="17">
        <v>0.28323860000000001</v>
      </c>
      <c r="CT217" s="17">
        <v>0.22038389999999999</v>
      </c>
      <c r="CU217" s="17">
        <v>0.13195219999999999</v>
      </c>
      <c r="CV217" s="17">
        <v>-0.1172025</v>
      </c>
      <c r="CW217" s="17">
        <v>-2.72465E-2</v>
      </c>
      <c r="CX217" s="17">
        <v>-2.1389E-3</v>
      </c>
      <c r="CY217" s="17">
        <v>-9.0657799999999997E-2</v>
      </c>
      <c r="CZ217" s="17">
        <v>-7.2242600000000004E-2</v>
      </c>
      <c r="DA217" s="17">
        <v>-6.6073699999999999E-2</v>
      </c>
      <c r="DB217" s="17">
        <v>-0.1154966</v>
      </c>
      <c r="DC217" s="17">
        <v>-9.65781E-2</v>
      </c>
      <c r="DD217" s="17">
        <v>-8.5897000000000005E-3</v>
      </c>
      <c r="DE217" s="17">
        <v>-1.19878E-2</v>
      </c>
      <c r="DF217" s="17">
        <v>1.1301500000000001E-2</v>
      </c>
      <c r="DG217" s="17">
        <v>4.4482899999999999E-2</v>
      </c>
      <c r="DH217" s="17">
        <v>8.1409300000000004E-2</v>
      </c>
      <c r="DI217" s="17">
        <v>9.3387600000000001E-2</v>
      </c>
      <c r="DJ217" s="17">
        <v>9.8911200000000005E-2</v>
      </c>
      <c r="DK217" s="17">
        <v>2.1891899999999999E-2</v>
      </c>
      <c r="DL217" s="17">
        <v>7.2150800000000001E-2</v>
      </c>
      <c r="DM217" s="17">
        <v>3.4194000000000002E-2</v>
      </c>
      <c r="DN217" s="17">
        <v>-3.48486E-2</v>
      </c>
      <c r="DO217" s="17">
        <v>0.37010409999999999</v>
      </c>
      <c r="DP217" s="17">
        <v>0.32438539999999999</v>
      </c>
      <c r="DQ217" s="17">
        <v>0.32864870000000002</v>
      </c>
      <c r="DR217" s="17">
        <v>0.26292379999999999</v>
      </c>
      <c r="DS217" s="17">
        <v>0.17347029999999999</v>
      </c>
      <c r="DT217" s="17">
        <v>-7.2119000000000003E-2</v>
      </c>
      <c r="DU217" s="17">
        <v>1.6442399999999999E-2</v>
      </c>
      <c r="DV217" s="17">
        <v>3.7123000000000003E-2</v>
      </c>
      <c r="DW217" s="17">
        <v>-1.3947599999999999E-2</v>
      </c>
      <c r="DX217" s="17">
        <v>5.5579999999999996E-4</v>
      </c>
      <c r="DY217" s="17">
        <v>1.50651E-2</v>
      </c>
      <c r="DZ217" s="17">
        <v>-3.0005500000000001E-2</v>
      </c>
      <c r="EA217" s="17">
        <v>-1.52312E-2</v>
      </c>
      <c r="EB217" s="17">
        <v>5.1473699999999997E-2</v>
      </c>
      <c r="EC217" s="17">
        <v>3.0381600000000002E-2</v>
      </c>
      <c r="ED217" s="17">
        <v>5.8979299999999998E-2</v>
      </c>
      <c r="EE217" s="17">
        <v>0.1014034</v>
      </c>
      <c r="EF217" s="17">
        <v>0.14954010000000001</v>
      </c>
      <c r="EG217" s="17">
        <v>0.1612064</v>
      </c>
      <c r="EH217" s="17">
        <v>0.17440120000000001</v>
      </c>
      <c r="EI217" s="17">
        <v>0.1058767</v>
      </c>
      <c r="EJ217" s="17">
        <v>0.15773860000000001</v>
      </c>
      <c r="EK217" s="17">
        <v>0.1199771</v>
      </c>
      <c r="EL217" s="17">
        <v>4.8217400000000001E-2</v>
      </c>
      <c r="EM217" s="17">
        <v>0.45093939999999999</v>
      </c>
      <c r="EN217" s="17">
        <v>0.3959299</v>
      </c>
      <c r="EO217" s="17">
        <v>0.3942136</v>
      </c>
      <c r="EP217" s="17">
        <v>0.32434459999999998</v>
      </c>
      <c r="EQ217" s="17">
        <v>0.23341580000000001</v>
      </c>
      <c r="ER217" s="17">
        <v>-7.0255999999999999E-3</v>
      </c>
      <c r="ES217" s="17">
        <v>7.9522099999999998E-2</v>
      </c>
      <c r="ET217" s="17">
        <v>9.3810900000000003E-2</v>
      </c>
      <c r="EU217" s="17">
        <v>86.616460000000004</v>
      </c>
      <c r="EV217" s="17">
        <v>86.262339999999995</v>
      </c>
      <c r="EW217" s="17">
        <v>82.893349999999998</v>
      </c>
      <c r="EX217" s="17">
        <v>82.565070000000006</v>
      </c>
      <c r="EY217" s="17">
        <v>82.797520000000006</v>
      </c>
      <c r="EZ217" s="17">
        <v>82.89725</v>
      </c>
      <c r="FA217" s="17">
        <v>82.782910000000001</v>
      </c>
      <c r="FB217" s="17">
        <v>83.543099999999995</v>
      </c>
      <c r="FC217" s="17">
        <v>86.594489999999993</v>
      </c>
      <c r="FD217" s="17">
        <v>90.073250000000002</v>
      </c>
      <c r="FE217" s="17">
        <v>90.383260000000007</v>
      </c>
      <c r="FF217" s="17">
        <v>91.42747</v>
      </c>
      <c r="FG217" s="17">
        <v>91.516239999999996</v>
      </c>
      <c r="FH217" s="17">
        <v>90.582579999999993</v>
      </c>
      <c r="FI217" s="17">
        <v>90.239760000000004</v>
      </c>
      <c r="FJ217" s="17">
        <v>91.287180000000006</v>
      </c>
      <c r="FK217" s="17">
        <v>90.638189999999994</v>
      </c>
      <c r="FL217" s="17">
        <v>89.276179999999997</v>
      </c>
      <c r="FM217" s="17">
        <v>87.674980000000005</v>
      </c>
      <c r="FN217" s="17">
        <v>83.457350000000005</v>
      </c>
      <c r="FO217" s="17">
        <v>81.424279999999996</v>
      </c>
      <c r="FP217" s="17">
        <v>79.461359999999999</v>
      </c>
      <c r="FQ217" s="17">
        <v>79.096000000000004</v>
      </c>
      <c r="FR217" s="17">
        <v>79.103189999999998</v>
      </c>
      <c r="FS217" s="17">
        <v>1.2815859999999999</v>
      </c>
      <c r="FT217" s="17"/>
      <c r="FU217" s="17">
        <v>7.0063299999999995E-2</v>
      </c>
      <c r="FW217" s="17"/>
      <c r="IA217" s="62"/>
    </row>
    <row r="218" spans="1:235" x14ac:dyDescent="0.25">
      <c r="A218" t="s">
        <v>266</v>
      </c>
      <c r="B218" t="s">
        <v>0</v>
      </c>
      <c r="C218" t="s">
        <v>314</v>
      </c>
      <c r="D218" s="63">
        <v>44809</v>
      </c>
      <c r="E218" t="s">
        <v>219</v>
      </c>
      <c r="F218" s="17">
        <v>670</v>
      </c>
      <c r="G218" s="17">
        <v>1.2238610000000001</v>
      </c>
      <c r="H218" s="17">
        <v>1.063504</v>
      </c>
      <c r="I218" s="17">
        <v>0.84023599999999998</v>
      </c>
      <c r="J218" s="17">
        <v>0.7819294</v>
      </c>
      <c r="K218" s="17">
        <v>0.72446239999999995</v>
      </c>
      <c r="L218" s="17">
        <v>0.74023220000000001</v>
      </c>
      <c r="M218" s="17">
        <v>0.68914189999999997</v>
      </c>
      <c r="N218" s="17">
        <v>0.61227880000000001</v>
      </c>
      <c r="O218" s="17">
        <v>0.53166869999999999</v>
      </c>
      <c r="P218" s="17">
        <v>0.45117560000000001</v>
      </c>
      <c r="Q218" s="17">
        <v>0.40433550000000001</v>
      </c>
      <c r="R218" s="17">
        <v>0.42787969999999997</v>
      </c>
      <c r="S218" s="17">
        <v>0.54818579999999995</v>
      </c>
      <c r="T218" s="17">
        <v>0.68263439999999997</v>
      </c>
      <c r="U218" s="17">
        <v>0.88530419999999999</v>
      </c>
      <c r="V218" s="17">
        <v>1.140625</v>
      </c>
      <c r="W218" s="17">
        <v>1.233282</v>
      </c>
      <c r="X218" s="17">
        <v>1.603389</v>
      </c>
      <c r="Y218" s="17">
        <v>1.8056890000000001</v>
      </c>
      <c r="Z218" s="17">
        <v>1.674887</v>
      </c>
      <c r="AA218" s="17">
        <v>1.6925680000000001</v>
      </c>
      <c r="AB218" s="17">
        <v>1.6521129999999999</v>
      </c>
      <c r="AC218" s="17">
        <v>1.4098440000000001</v>
      </c>
      <c r="AD218" s="17">
        <v>1.1512629999999999</v>
      </c>
      <c r="AE218" s="17">
        <v>-0.16485849999999999</v>
      </c>
      <c r="AF218" s="17">
        <v>-0.17196700000000001</v>
      </c>
      <c r="AG218" s="17">
        <v>-0.28568090000000002</v>
      </c>
      <c r="AH218" s="17">
        <v>-0.23741870000000001</v>
      </c>
      <c r="AI218" s="17">
        <v>-0.21086550000000001</v>
      </c>
      <c r="AJ218" s="17">
        <v>-0.1607306</v>
      </c>
      <c r="AK218" s="17">
        <v>-2.90552E-2</v>
      </c>
      <c r="AL218" s="17">
        <v>-6.6745100000000002E-2</v>
      </c>
      <c r="AM218" s="17">
        <v>-8.9555999999999997E-2</v>
      </c>
      <c r="AN218" s="17">
        <v>-9.1448100000000004E-2</v>
      </c>
      <c r="AO218" s="17">
        <v>-0.22548850000000001</v>
      </c>
      <c r="AP218" s="17">
        <v>-0.2168457</v>
      </c>
      <c r="AQ218" s="17">
        <v>-0.16767789999999999</v>
      </c>
      <c r="AR218" s="17">
        <v>-0.1742841</v>
      </c>
      <c r="AS218" s="17">
        <v>-0.23780470000000001</v>
      </c>
      <c r="AT218" s="17">
        <v>-0.29685220000000001</v>
      </c>
      <c r="AU218" s="17">
        <v>0.45330969999999998</v>
      </c>
      <c r="AV218" s="17">
        <v>0.48483789999999999</v>
      </c>
      <c r="AW218" s="17">
        <v>0.38583970000000001</v>
      </c>
      <c r="AX218" s="17">
        <v>0.24681020000000001</v>
      </c>
      <c r="AY218" s="17">
        <v>8.4284799999999993E-2</v>
      </c>
      <c r="AZ218" s="17">
        <v>-0.38176749999999998</v>
      </c>
      <c r="BA218" s="17">
        <v>-0.3124885</v>
      </c>
      <c r="BB218" s="17">
        <v>-0.26701619999999998</v>
      </c>
      <c r="BC218" s="17">
        <v>-7.3939000000000005E-2</v>
      </c>
      <c r="BD218" s="17">
        <v>-8.6842100000000005E-2</v>
      </c>
      <c r="BE218" s="17">
        <v>-0.2014138</v>
      </c>
      <c r="BF218" s="17">
        <v>-0.15374579999999999</v>
      </c>
      <c r="BG218" s="17">
        <v>-0.13267309999999999</v>
      </c>
      <c r="BH218" s="17">
        <v>-0.1026374</v>
      </c>
      <c r="BI218" s="17">
        <v>1.56092E-2</v>
      </c>
      <c r="BJ218" s="17">
        <v>-1.6435999999999999E-2</v>
      </c>
      <c r="BK218" s="17">
        <v>-2.7218900000000001E-2</v>
      </c>
      <c r="BL218" s="17">
        <v>-1.6296600000000001E-2</v>
      </c>
      <c r="BM218" s="17">
        <v>-0.14130419999999999</v>
      </c>
      <c r="BN218" s="17">
        <v>-0.12261080000000001</v>
      </c>
      <c r="BO218" s="17">
        <v>-6.8179299999999998E-2</v>
      </c>
      <c r="BP218" s="17">
        <v>-7.18057E-2</v>
      </c>
      <c r="BQ218" s="17">
        <v>-0.13193659999999999</v>
      </c>
      <c r="BR218" s="17">
        <v>-0.18542</v>
      </c>
      <c r="BS218" s="17">
        <v>0.55687600000000004</v>
      </c>
      <c r="BT218" s="17">
        <v>0.58756140000000001</v>
      </c>
      <c r="BU218" s="17">
        <v>0.48415370000000002</v>
      </c>
      <c r="BV218" s="17">
        <v>0.33736240000000001</v>
      </c>
      <c r="BW218" s="17">
        <v>0.1678133</v>
      </c>
      <c r="BX218" s="17">
        <v>-0.28983049999999999</v>
      </c>
      <c r="BY218" s="17">
        <v>-0.2279264</v>
      </c>
      <c r="BZ218" s="17">
        <v>-0.1927586</v>
      </c>
      <c r="CA218" s="17">
        <v>-1.09684E-2</v>
      </c>
      <c r="CB218" s="17">
        <v>-2.7884800000000001E-2</v>
      </c>
      <c r="CC218" s="17">
        <v>-0.1430506</v>
      </c>
      <c r="CD218" s="17">
        <v>-9.5794299999999999E-2</v>
      </c>
      <c r="CE218" s="17">
        <v>-7.8517400000000001E-2</v>
      </c>
      <c r="CF218" s="17">
        <v>-6.2402199999999998E-2</v>
      </c>
      <c r="CG218" s="17">
        <v>4.65437E-2</v>
      </c>
      <c r="CH218" s="17">
        <v>1.8407900000000001E-2</v>
      </c>
      <c r="CI218" s="17">
        <v>1.59556E-2</v>
      </c>
      <c r="CJ218" s="17">
        <v>3.5753100000000003E-2</v>
      </c>
      <c r="CK218" s="17">
        <v>-8.2998500000000003E-2</v>
      </c>
      <c r="CL218" s="17">
        <v>-5.7343999999999999E-2</v>
      </c>
      <c r="CM218" s="17">
        <v>7.3320000000000004E-4</v>
      </c>
      <c r="CN218" s="17">
        <v>-8.2950000000000005E-4</v>
      </c>
      <c r="CO218" s="17">
        <v>-5.8612600000000001E-2</v>
      </c>
      <c r="CP218" s="17">
        <v>-0.1082424</v>
      </c>
      <c r="CQ218" s="17">
        <v>0.62860570000000004</v>
      </c>
      <c r="CR218" s="17">
        <v>0.65870740000000005</v>
      </c>
      <c r="CS218" s="17">
        <v>0.5522456</v>
      </c>
      <c r="CT218" s="17">
        <v>0.40007870000000001</v>
      </c>
      <c r="CU218" s="17">
        <v>0.225665</v>
      </c>
      <c r="CV218" s="17">
        <v>-0.2261552</v>
      </c>
      <c r="CW218" s="17">
        <v>-0.16935900000000001</v>
      </c>
      <c r="CX218" s="17">
        <v>-0.14132810000000001</v>
      </c>
      <c r="CY218" s="17">
        <v>5.2002100000000002E-2</v>
      </c>
      <c r="CZ218" s="17">
        <v>3.10724E-2</v>
      </c>
      <c r="DA218" s="17">
        <v>-8.4687399999999996E-2</v>
      </c>
      <c r="DB218" s="17">
        <v>-3.78427E-2</v>
      </c>
      <c r="DC218" s="17">
        <v>-2.4361600000000001E-2</v>
      </c>
      <c r="DD218" s="17">
        <v>-2.2166999999999999E-2</v>
      </c>
      <c r="DE218" s="17">
        <v>7.7478099999999994E-2</v>
      </c>
      <c r="DF218" s="17">
        <v>5.3251899999999998E-2</v>
      </c>
      <c r="DG218" s="17">
        <v>5.9130099999999998E-2</v>
      </c>
      <c r="DH218" s="17">
        <v>8.78028E-2</v>
      </c>
      <c r="DI218" s="17">
        <v>-2.4692700000000001E-2</v>
      </c>
      <c r="DJ218" s="17">
        <v>7.9228000000000007E-3</v>
      </c>
      <c r="DK218" s="17">
        <v>6.9645700000000005E-2</v>
      </c>
      <c r="DL218" s="17">
        <v>7.0146799999999995E-2</v>
      </c>
      <c r="DM218" s="17">
        <v>1.47113E-2</v>
      </c>
      <c r="DN218" s="17">
        <v>-3.10648E-2</v>
      </c>
      <c r="DO218" s="17">
        <v>0.70033540000000005</v>
      </c>
      <c r="DP218" s="17">
        <v>0.72985350000000004</v>
      </c>
      <c r="DQ218" s="17">
        <v>0.62033760000000004</v>
      </c>
      <c r="DR218" s="17">
        <v>0.46279490000000001</v>
      </c>
      <c r="DS218" s="17">
        <v>0.28351660000000001</v>
      </c>
      <c r="DT218" s="17">
        <v>-0.16247980000000001</v>
      </c>
      <c r="DU218" s="17">
        <v>-0.1107915</v>
      </c>
      <c r="DV218" s="17">
        <v>-8.9897500000000005E-2</v>
      </c>
      <c r="DW218" s="17">
        <v>0.14292160000000001</v>
      </c>
      <c r="DX218" s="17">
        <v>0.1161973</v>
      </c>
      <c r="DY218" s="17">
        <v>-4.2020000000000002E-4</v>
      </c>
      <c r="DZ218" s="17">
        <v>4.5830200000000001E-2</v>
      </c>
      <c r="EA218" s="17">
        <v>5.3830700000000002E-2</v>
      </c>
      <c r="EB218" s="17">
        <v>3.5926199999999998E-2</v>
      </c>
      <c r="EC218" s="17">
        <v>0.1221425</v>
      </c>
      <c r="ED218" s="17">
        <v>0.103561</v>
      </c>
      <c r="EE218" s="17">
        <v>0.1214672</v>
      </c>
      <c r="EF218" s="17">
        <v>0.1629543</v>
      </c>
      <c r="EG218" s="17">
        <v>5.9491599999999999E-2</v>
      </c>
      <c r="EH218" s="17">
        <v>0.1021577</v>
      </c>
      <c r="EI218" s="17">
        <v>0.1691443</v>
      </c>
      <c r="EJ218" s="17">
        <v>0.17262520000000001</v>
      </c>
      <c r="EK218" s="17">
        <v>0.1205794</v>
      </c>
      <c r="EL218" s="17">
        <v>8.0367400000000005E-2</v>
      </c>
      <c r="EM218" s="17">
        <v>0.80390170000000005</v>
      </c>
      <c r="EN218" s="17">
        <v>0.83257700000000001</v>
      </c>
      <c r="EO218" s="17">
        <v>0.71865159999999995</v>
      </c>
      <c r="EP218" s="17">
        <v>0.55334709999999998</v>
      </c>
      <c r="EQ218" s="17">
        <v>0.36704520000000002</v>
      </c>
      <c r="ER218" s="17">
        <v>-7.0542800000000003E-2</v>
      </c>
      <c r="ES218" s="17">
        <v>-2.62294E-2</v>
      </c>
      <c r="ET218" s="17">
        <v>-1.5640000000000001E-2</v>
      </c>
      <c r="EU218" s="17">
        <v>77.980320000000006</v>
      </c>
      <c r="EV218" s="17">
        <v>76.019710000000003</v>
      </c>
      <c r="EW218" s="17">
        <v>74.789420000000007</v>
      </c>
      <c r="EX218" s="17">
        <v>74.126019999999997</v>
      </c>
      <c r="EY218" s="17">
        <v>73.458690000000004</v>
      </c>
      <c r="EZ218" s="17">
        <v>72.456720000000004</v>
      </c>
      <c r="FA218" s="17">
        <v>72.427180000000007</v>
      </c>
      <c r="FB218" s="17">
        <v>72.503919999999994</v>
      </c>
      <c r="FC218" s="17">
        <v>77.330640000000002</v>
      </c>
      <c r="FD218" s="17">
        <v>82.535409999999999</v>
      </c>
      <c r="FE218" s="17">
        <v>86.775630000000007</v>
      </c>
      <c r="FF218" s="17">
        <v>88.466629999999995</v>
      </c>
      <c r="FG218" s="17">
        <v>90.130030000000005</v>
      </c>
      <c r="FH218" s="17">
        <v>89.842640000000003</v>
      </c>
      <c r="FI218" s="17">
        <v>90.139849999999996</v>
      </c>
      <c r="FJ218" s="17">
        <v>91.639880000000005</v>
      </c>
      <c r="FK218" s="17">
        <v>91.100589999999997</v>
      </c>
      <c r="FL218" s="17">
        <v>89.740269999999995</v>
      </c>
      <c r="FM218" s="17">
        <v>87.631960000000007</v>
      </c>
      <c r="FN218" s="17">
        <v>82.696910000000003</v>
      </c>
      <c r="FO218" s="17">
        <v>78.509969999999996</v>
      </c>
      <c r="FP218" s="17">
        <v>77.175349999999995</v>
      </c>
      <c r="FQ218" s="17">
        <v>75.177260000000004</v>
      </c>
      <c r="FR218" s="17">
        <v>73.653630000000007</v>
      </c>
      <c r="FS218" s="17">
        <v>1.544543</v>
      </c>
      <c r="FT218" s="17"/>
      <c r="FU218" s="17">
        <v>0.1014776</v>
      </c>
      <c r="FW218" s="17"/>
      <c r="IA218" s="62"/>
    </row>
    <row r="219" spans="1:235" x14ac:dyDescent="0.25">
      <c r="A219" t="s">
        <v>266</v>
      </c>
      <c r="B219" t="s">
        <v>0</v>
      </c>
      <c r="C219" t="s">
        <v>314</v>
      </c>
      <c r="D219" s="63">
        <v>44809</v>
      </c>
      <c r="E219" t="s">
        <v>220</v>
      </c>
      <c r="F219" s="17">
        <v>312</v>
      </c>
      <c r="G219" s="17">
        <v>0.60048509999999999</v>
      </c>
      <c r="H219" s="17">
        <v>0.56446320000000005</v>
      </c>
      <c r="I219" s="17">
        <v>0.4532678</v>
      </c>
      <c r="J219" s="17">
        <v>0.41591359999999999</v>
      </c>
      <c r="K219" s="17">
        <v>0.37029899999999999</v>
      </c>
      <c r="L219" s="17">
        <v>0.3621067</v>
      </c>
      <c r="M219" s="17">
        <v>0.3338526</v>
      </c>
      <c r="N219" s="17">
        <v>0.27971780000000002</v>
      </c>
      <c r="O219" s="17">
        <v>0.22504399999999999</v>
      </c>
      <c r="P219" s="17">
        <v>0.19527079999999999</v>
      </c>
      <c r="Q219" s="17">
        <v>0.1706153</v>
      </c>
      <c r="R219" s="17">
        <v>0.1954301</v>
      </c>
      <c r="S219" s="17">
        <v>0.23745949999999999</v>
      </c>
      <c r="T219" s="17">
        <v>0.3064441</v>
      </c>
      <c r="U219" s="17">
        <v>0.37098959999999997</v>
      </c>
      <c r="V219" s="17">
        <v>0.50113680000000005</v>
      </c>
      <c r="W219" s="17">
        <v>0.5541836</v>
      </c>
      <c r="X219" s="17">
        <v>0.75092780000000003</v>
      </c>
      <c r="Y219" s="17">
        <v>0.86444540000000003</v>
      </c>
      <c r="Z219" s="17">
        <v>0.7785067</v>
      </c>
      <c r="AA219" s="17">
        <v>0.80140619999999996</v>
      </c>
      <c r="AB219" s="17">
        <v>0.73643919999999996</v>
      </c>
      <c r="AC219" s="17">
        <v>0.62359140000000002</v>
      </c>
      <c r="AD219" s="17">
        <v>0.47755350000000002</v>
      </c>
      <c r="AE219" s="17">
        <v>-7.1997199999999997E-2</v>
      </c>
      <c r="AF219" s="17">
        <v>-4.5957199999999997E-2</v>
      </c>
      <c r="AG219" s="17">
        <v>-8.7792200000000001E-2</v>
      </c>
      <c r="AH219" s="17">
        <v>-7.4594599999999997E-2</v>
      </c>
      <c r="AI219" s="17">
        <v>-7.9463900000000004E-2</v>
      </c>
      <c r="AJ219" s="17">
        <v>-8.3043500000000006E-2</v>
      </c>
      <c r="AK219" s="17">
        <v>-2.0589400000000001E-2</v>
      </c>
      <c r="AL219" s="17">
        <v>-5.5723000000000002E-2</v>
      </c>
      <c r="AM219" s="17">
        <v>-7.4702000000000005E-2</v>
      </c>
      <c r="AN219" s="17">
        <v>-7.7212699999999995E-2</v>
      </c>
      <c r="AO219" s="17">
        <v>-0.1590057</v>
      </c>
      <c r="AP219" s="17">
        <v>-9.4784800000000002E-2</v>
      </c>
      <c r="AQ219" s="17">
        <v>-4.4537300000000002E-2</v>
      </c>
      <c r="AR219" s="17">
        <v>-7.8028E-2</v>
      </c>
      <c r="AS219" s="17">
        <v>-0.1525987</v>
      </c>
      <c r="AT219" s="17">
        <v>-0.2349782</v>
      </c>
      <c r="AU219" s="17">
        <v>0.1873107</v>
      </c>
      <c r="AV219" s="17">
        <v>0.2246978</v>
      </c>
      <c r="AW219" s="17">
        <v>0.17615330000000001</v>
      </c>
      <c r="AX219" s="17">
        <v>8.7023900000000001E-2</v>
      </c>
      <c r="AY219" s="17">
        <v>1.03547E-2</v>
      </c>
      <c r="AZ219" s="17">
        <v>-0.28929700000000003</v>
      </c>
      <c r="BA219" s="17">
        <v>-0.2295632</v>
      </c>
      <c r="BB219" s="17">
        <v>-0.1966609</v>
      </c>
      <c r="BC219" s="17">
        <v>-1.35219E-2</v>
      </c>
      <c r="BD219" s="17">
        <v>7.5858000000000002E-3</v>
      </c>
      <c r="BE219" s="17">
        <v>-3.8472800000000001E-2</v>
      </c>
      <c r="BF219" s="17">
        <v>-2.9706E-2</v>
      </c>
      <c r="BG219" s="17">
        <v>-3.8519600000000001E-2</v>
      </c>
      <c r="BH219" s="17">
        <v>-4.5796700000000003E-2</v>
      </c>
      <c r="BI219" s="17">
        <v>1.0813400000000001E-2</v>
      </c>
      <c r="BJ219" s="17">
        <v>-2.2444100000000002E-2</v>
      </c>
      <c r="BK219" s="17">
        <v>-3.7100599999999997E-2</v>
      </c>
      <c r="BL219" s="17">
        <v>-3.16187E-2</v>
      </c>
      <c r="BM219" s="17">
        <v>-0.1043101</v>
      </c>
      <c r="BN219" s="17">
        <v>-3.6911899999999997E-2</v>
      </c>
      <c r="BO219" s="17">
        <v>1.63576E-2</v>
      </c>
      <c r="BP219" s="17">
        <v>-1.11994E-2</v>
      </c>
      <c r="BQ219" s="17">
        <v>-8.6113300000000004E-2</v>
      </c>
      <c r="BR219" s="17">
        <v>-0.1595007</v>
      </c>
      <c r="BS219" s="17">
        <v>0.25568489999999999</v>
      </c>
      <c r="BT219" s="17">
        <v>0.29304249999999998</v>
      </c>
      <c r="BU219" s="17">
        <v>0.2436576</v>
      </c>
      <c r="BV219" s="17">
        <v>0.1471566</v>
      </c>
      <c r="BW219" s="17">
        <v>6.7852599999999999E-2</v>
      </c>
      <c r="BX219" s="17">
        <v>-0.2255828</v>
      </c>
      <c r="BY219" s="17">
        <v>-0.17203270000000001</v>
      </c>
      <c r="BZ219" s="17">
        <v>-0.14618239999999999</v>
      </c>
      <c r="CA219" s="17">
        <v>2.69778E-2</v>
      </c>
      <c r="CB219" s="17">
        <v>4.4669399999999998E-2</v>
      </c>
      <c r="CC219" s="17">
        <v>-4.3141999999999998E-3</v>
      </c>
      <c r="CD219" s="17">
        <v>1.3837999999999999E-3</v>
      </c>
      <c r="CE219" s="17">
        <v>-1.01618E-2</v>
      </c>
      <c r="CF219" s="17">
        <v>-1.9999699999999999E-2</v>
      </c>
      <c r="CG219" s="17">
        <v>3.2562899999999999E-2</v>
      </c>
      <c r="CH219" s="17">
        <v>6.0479999999999996E-4</v>
      </c>
      <c r="CI219" s="17">
        <v>-1.10581E-2</v>
      </c>
      <c r="CJ219" s="17">
        <v>-4.0399999999999999E-5</v>
      </c>
      <c r="CK219" s="17">
        <v>-6.6428100000000004E-2</v>
      </c>
      <c r="CL219" s="17">
        <v>3.1706E-3</v>
      </c>
      <c r="CM219" s="17">
        <v>5.8533300000000003E-2</v>
      </c>
      <c r="CN219" s="17">
        <v>3.5085900000000003E-2</v>
      </c>
      <c r="CO219" s="17">
        <v>-4.0065700000000003E-2</v>
      </c>
      <c r="CP219" s="17">
        <v>-0.10722520000000001</v>
      </c>
      <c r="CQ219" s="17">
        <v>0.3030407</v>
      </c>
      <c r="CR219" s="17">
        <v>0.34037780000000001</v>
      </c>
      <c r="CS219" s="17">
        <v>0.29041090000000003</v>
      </c>
      <c r="CT219" s="17">
        <v>0.18880430000000001</v>
      </c>
      <c r="CU219" s="17">
        <v>0.10767549999999999</v>
      </c>
      <c r="CV219" s="17">
        <v>-0.18145459999999999</v>
      </c>
      <c r="CW219" s="17">
        <v>-0.1321872</v>
      </c>
      <c r="CX219" s="17">
        <v>-0.11122120000000001</v>
      </c>
      <c r="CY219" s="17">
        <v>6.7477599999999999E-2</v>
      </c>
      <c r="CZ219" s="17">
        <v>8.1753099999999995E-2</v>
      </c>
      <c r="DA219" s="17">
        <v>2.9844300000000001E-2</v>
      </c>
      <c r="DB219" s="17">
        <v>3.2473500000000002E-2</v>
      </c>
      <c r="DC219" s="17">
        <v>1.81961E-2</v>
      </c>
      <c r="DD219" s="17">
        <v>5.7973E-3</v>
      </c>
      <c r="DE219" s="17">
        <v>5.43125E-2</v>
      </c>
      <c r="DF219" s="17">
        <v>2.36537E-2</v>
      </c>
      <c r="DG219" s="17">
        <v>1.49845E-2</v>
      </c>
      <c r="DH219" s="17">
        <v>3.1537799999999998E-2</v>
      </c>
      <c r="DI219" s="17">
        <v>-2.8546100000000001E-2</v>
      </c>
      <c r="DJ219" s="17">
        <v>4.3253199999999999E-2</v>
      </c>
      <c r="DK219" s="17">
        <v>0.1007089</v>
      </c>
      <c r="DL219" s="17">
        <v>8.1371100000000002E-2</v>
      </c>
      <c r="DM219" s="17">
        <v>5.9819000000000001E-3</v>
      </c>
      <c r="DN219" s="17">
        <v>-5.4949699999999997E-2</v>
      </c>
      <c r="DO219" s="17">
        <v>0.3503965</v>
      </c>
      <c r="DP219" s="17">
        <v>0.38771319999999998</v>
      </c>
      <c r="DQ219" s="17">
        <v>0.33716410000000002</v>
      </c>
      <c r="DR219" s="17">
        <v>0.23045209999999999</v>
      </c>
      <c r="DS219" s="17">
        <v>0.1474984</v>
      </c>
      <c r="DT219" s="17">
        <v>-0.13732639999999999</v>
      </c>
      <c r="DU219" s="17">
        <v>-9.2341800000000002E-2</v>
      </c>
      <c r="DV219" s="17">
        <v>-7.6259999999999994E-2</v>
      </c>
      <c r="DW219" s="17">
        <v>0.12595290000000001</v>
      </c>
      <c r="DX219" s="17">
        <v>0.1352961</v>
      </c>
      <c r="DY219" s="17">
        <v>7.9163700000000004E-2</v>
      </c>
      <c r="DZ219" s="17">
        <v>7.7362200000000006E-2</v>
      </c>
      <c r="EA219" s="17">
        <v>5.9140400000000003E-2</v>
      </c>
      <c r="EB219" s="17">
        <v>4.3044100000000002E-2</v>
      </c>
      <c r="EC219" s="17">
        <v>8.5715299999999994E-2</v>
      </c>
      <c r="ED219" s="17">
        <v>5.69326E-2</v>
      </c>
      <c r="EE219" s="17">
        <v>5.2585800000000002E-2</v>
      </c>
      <c r="EF219" s="17">
        <v>7.71318E-2</v>
      </c>
      <c r="EG219" s="17">
        <v>2.6149499999999999E-2</v>
      </c>
      <c r="EH219" s="17">
        <v>0.1011261</v>
      </c>
      <c r="EI219" s="17">
        <v>0.16160379999999999</v>
      </c>
      <c r="EJ219" s="17">
        <v>0.14819969999999999</v>
      </c>
      <c r="EK219" s="17">
        <v>7.2467299999999998E-2</v>
      </c>
      <c r="EL219" s="17">
        <v>2.0527900000000002E-2</v>
      </c>
      <c r="EM219" s="17">
        <v>0.4187708</v>
      </c>
      <c r="EN219" s="17">
        <v>0.45605790000000002</v>
      </c>
      <c r="EO219" s="17">
        <v>0.40466839999999998</v>
      </c>
      <c r="EP219" s="17">
        <v>0.29058479999999998</v>
      </c>
      <c r="EQ219" s="17">
        <v>0.20499629999999999</v>
      </c>
      <c r="ER219" s="17">
        <v>-7.3612200000000003E-2</v>
      </c>
      <c r="ES219" s="17">
        <v>-3.4811300000000003E-2</v>
      </c>
      <c r="ET219" s="17">
        <v>-2.5781499999999999E-2</v>
      </c>
      <c r="EU219" s="17">
        <v>77.683549999999997</v>
      </c>
      <c r="EV219" s="17">
        <v>75.742620000000002</v>
      </c>
      <c r="EW219" s="17">
        <v>74.57808</v>
      </c>
      <c r="EX219" s="17">
        <v>73.527450000000002</v>
      </c>
      <c r="EY219" s="17">
        <v>72.953599999999994</v>
      </c>
      <c r="EZ219" s="17">
        <v>72.189899999999994</v>
      </c>
      <c r="FA219" s="17">
        <v>72.13082</v>
      </c>
      <c r="FB219" s="17">
        <v>72.523210000000006</v>
      </c>
      <c r="FC219" s="17">
        <v>77.071719999999999</v>
      </c>
      <c r="FD219" s="17">
        <v>81.97045</v>
      </c>
      <c r="FE219" s="17">
        <v>85.936710000000005</v>
      </c>
      <c r="FF219" s="17">
        <v>86.818569999999994</v>
      </c>
      <c r="FG219" s="17">
        <v>87.708860000000001</v>
      </c>
      <c r="FH219" s="17">
        <v>87.379750000000001</v>
      </c>
      <c r="FI219" s="17">
        <v>87.962029999999999</v>
      </c>
      <c r="FJ219" s="17">
        <v>89.877650000000003</v>
      </c>
      <c r="FK219" s="17">
        <v>89.73</v>
      </c>
      <c r="FL219" s="17">
        <v>88.413529999999994</v>
      </c>
      <c r="FM219" s="17">
        <v>86.265829999999994</v>
      </c>
      <c r="FN219" s="17">
        <v>81.68777</v>
      </c>
      <c r="FO219" s="17">
        <v>78.211010000000002</v>
      </c>
      <c r="FP219" s="17">
        <v>76.683589999999995</v>
      </c>
      <c r="FQ219" s="17">
        <v>75.210999999999999</v>
      </c>
      <c r="FR219" s="17">
        <v>73.911429999999996</v>
      </c>
      <c r="FS219" s="17">
        <v>1.061871</v>
      </c>
      <c r="FT219" s="17"/>
      <c r="FU219" s="17">
        <v>6.9105700000000006E-2</v>
      </c>
      <c r="FW219" s="17"/>
      <c r="IA219" s="62"/>
    </row>
    <row r="220" spans="1:235" x14ac:dyDescent="0.25">
      <c r="A220" t="s">
        <v>266</v>
      </c>
      <c r="B220" t="s">
        <v>0</v>
      </c>
      <c r="C220" t="s">
        <v>314</v>
      </c>
      <c r="D220" s="63">
        <v>44809</v>
      </c>
      <c r="E220" t="s">
        <v>221</v>
      </c>
      <c r="F220" s="17">
        <v>357</v>
      </c>
      <c r="G220" s="17">
        <v>0.6033463</v>
      </c>
      <c r="H220" s="17">
        <v>0.48088570000000003</v>
      </c>
      <c r="I220" s="17">
        <v>0.37045289999999997</v>
      </c>
      <c r="J220" s="17">
        <v>0.34308420000000001</v>
      </c>
      <c r="K220" s="17">
        <v>0.33307819999999999</v>
      </c>
      <c r="L220" s="17">
        <v>0.3789052</v>
      </c>
      <c r="M220" s="17">
        <v>0.3569407</v>
      </c>
      <c r="N220" s="17">
        <v>0.3320188</v>
      </c>
      <c r="O220" s="17">
        <v>0.307224</v>
      </c>
      <c r="P220" s="17">
        <v>0.26056010000000002</v>
      </c>
      <c r="Q220" s="17">
        <v>0.2358517</v>
      </c>
      <c r="R220" s="17">
        <v>0.2400236</v>
      </c>
      <c r="S220" s="17">
        <v>0.32240590000000002</v>
      </c>
      <c r="T220" s="17">
        <v>0.3886057</v>
      </c>
      <c r="U220" s="17">
        <v>0.51772359999999995</v>
      </c>
      <c r="V220" s="17">
        <v>0.63288889999999998</v>
      </c>
      <c r="W220" s="17">
        <v>0.6954243</v>
      </c>
      <c r="X220" s="17">
        <v>0.86986960000000002</v>
      </c>
      <c r="Y220" s="17">
        <v>0.95609500000000003</v>
      </c>
      <c r="Z220" s="17">
        <v>0.90411459999999999</v>
      </c>
      <c r="AA220" s="17">
        <v>0.8998372</v>
      </c>
      <c r="AB220" s="17">
        <v>0.92502629999999997</v>
      </c>
      <c r="AC220" s="17">
        <v>0.79272690000000001</v>
      </c>
      <c r="AD220" s="17">
        <v>0.67284460000000001</v>
      </c>
      <c r="AE220" s="17">
        <v>-0.17706530000000001</v>
      </c>
      <c r="AF220" s="17">
        <v>-0.20363490000000001</v>
      </c>
      <c r="AG220" s="17">
        <v>-0.27349709999999999</v>
      </c>
      <c r="AH220" s="17">
        <v>-0.24170810000000001</v>
      </c>
      <c r="AI220" s="17">
        <v>-0.20411670000000001</v>
      </c>
      <c r="AJ220" s="17">
        <v>-0.1199991</v>
      </c>
      <c r="AK220" s="17">
        <v>-3.7289500000000003E-2</v>
      </c>
      <c r="AL220" s="17">
        <v>-4.6087799999999998E-2</v>
      </c>
      <c r="AM220" s="17">
        <v>-5.8350600000000002E-2</v>
      </c>
      <c r="AN220" s="17">
        <v>-6.0943499999999998E-2</v>
      </c>
      <c r="AO220" s="17">
        <v>-0.1211675</v>
      </c>
      <c r="AP220" s="17">
        <v>-0.17865510000000001</v>
      </c>
      <c r="AQ220" s="17">
        <v>-0.17909910000000001</v>
      </c>
      <c r="AR220" s="17">
        <v>-0.15289340000000001</v>
      </c>
      <c r="AS220" s="17">
        <v>-0.15327840000000001</v>
      </c>
      <c r="AT220" s="17">
        <v>-0.1425197</v>
      </c>
      <c r="AU220" s="17">
        <v>0.21308440000000001</v>
      </c>
      <c r="AV220" s="17">
        <v>0.2106401</v>
      </c>
      <c r="AW220" s="17">
        <v>0.15940550000000001</v>
      </c>
      <c r="AX220" s="17">
        <v>0.1097394</v>
      </c>
      <c r="AY220" s="17">
        <v>2.6317299999999998E-2</v>
      </c>
      <c r="AZ220" s="17">
        <v>-0.14554700000000001</v>
      </c>
      <c r="BA220" s="17">
        <v>-0.13325770000000001</v>
      </c>
      <c r="BB220" s="17">
        <v>-0.12026050000000001</v>
      </c>
      <c r="BC220" s="17">
        <v>-0.10567749999999999</v>
      </c>
      <c r="BD220" s="17">
        <v>-0.13602330000000001</v>
      </c>
      <c r="BE220" s="17">
        <v>-0.20286899999999999</v>
      </c>
      <c r="BF220" s="17">
        <v>-0.16917009999999999</v>
      </c>
      <c r="BG220" s="17">
        <v>-0.13576360000000001</v>
      </c>
      <c r="BH220" s="17">
        <v>-7.3098800000000005E-2</v>
      </c>
      <c r="BI220" s="17">
        <v>-5.5764999999999999E-3</v>
      </c>
      <c r="BJ220" s="17">
        <v>-8.1276999999999999E-3</v>
      </c>
      <c r="BK220" s="17">
        <v>-6.9188000000000001E-3</v>
      </c>
      <c r="BL220" s="17">
        <v>-1.9900000000000001E-4</v>
      </c>
      <c r="BM220" s="17">
        <v>-5.70009E-2</v>
      </c>
      <c r="BN220" s="17">
        <v>-0.103106</v>
      </c>
      <c r="BO220" s="17">
        <v>-9.9120600000000003E-2</v>
      </c>
      <c r="BP220" s="17">
        <v>-7.4968199999999999E-2</v>
      </c>
      <c r="BQ220" s="17">
        <v>-7.0111300000000001E-2</v>
      </c>
      <c r="BR220" s="17">
        <v>-6.1161199999999999E-2</v>
      </c>
      <c r="BS220" s="17">
        <v>0.290101</v>
      </c>
      <c r="BT220" s="17">
        <v>0.28546549999999998</v>
      </c>
      <c r="BU220" s="17">
        <v>0.22960430000000001</v>
      </c>
      <c r="BV220" s="17">
        <v>0.1752235</v>
      </c>
      <c r="BW220" s="17">
        <v>8.6645799999999995E-2</v>
      </c>
      <c r="BX220" s="17">
        <v>-7.8964699999999999E-2</v>
      </c>
      <c r="BY220" s="17">
        <v>-7.1384100000000006E-2</v>
      </c>
      <c r="BZ220" s="17">
        <v>-6.6488800000000001E-2</v>
      </c>
      <c r="CA220" s="17">
        <v>-5.62345E-2</v>
      </c>
      <c r="CB220" s="17">
        <v>-8.9195800000000006E-2</v>
      </c>
      <c r="CC220" s="17">
        <v>-0.15395210000000001</v>
      </c>
      <c r="CD220" s="17">
        <v>-0.11893040000000001</v>
      </c>
      <c r="CE220" s="17">
        <v>-8.8422500000000001E-2</v>
      </c>
      <c r="CF220" s="17">
        <v>-4.0615800000000001E-2</v>
      </c>
      <c r="CG220" s="17">
        <v>1.63879E-2</v>
      </c>
      <c r="CH220" s="17">
        <v>1.81633E-2</v>
      </c>
      <c r="CI220" s="17">
        <v>2.8702700000000001E-2</v>
      </c>
      <c r="CJ220" s="17">
        <v>4.1872399999999997E-2</v>
      </c>
      <c r="CK220" s="17">
        <v>-1.2559300000000001E-2</v>
      </c>
      <c r="CL220" s="17">
        <v>-5.0780899999999997E-2</v>
      </c>
      <c r="CM220" s="17">
        <v>-4.3727799999999997E-2</v>
      </c>
      <c r="CN220" s="17">
        <v>-2.0997399999999999E-2</v>
      </c>
      <c r="CO220" s="17">
        <v>-1.25101E-2</v>
      </c>
      <c r="CP220" s="17">
        <v>-4.8126000000000002E-3</v>
      </c>
      <c r="CQ220" s="17">
        <v>0.34344239999999998</v>
      </c>
      <c r="CR220" s="17">
        <v>0.33728930000000001</v>
      </c>
      <c r="CS220" s="17">
        <v>0.27822380000000002</v>
      </c>
      <c r="CT220" s="17">
        <v>0.22057760000000001</v>
      </c>
      <c r="CU220" s="17">
        <v>0.12842909999999999</v>
      </c>
      <c r="CV220" s="17">
        <v>-3.2849999999999997E-2</v>
      </c>
      <c r="CW220" s="17">
        <v>-2.85306E-2</v>
      </c>
      <c r="CX220" s="17">
        <v>-2.92467E-2</v>
      </c>
      <c r="CY220" s="17">
        <v>-6.7916000000000001E-3</v>
      </c>
      <c r="CZ220" s="17">
        <v>-4.2368200000000002E-2</v>
      </c>
      <c r="DA220" s="17">
        <v>-0.1050353</v>
      </c>
      <c r="DB220" s="17">
        <v>-6.8690699999999993E-2</v>
      </c>
      <c r="DC220" s="17">
        <v>-4.1081399999999997E-2</v>
      </c>
      <c r="DD220" s="17">
        <v>-8.1328000000000008E-3</v>
      </c>
      <c r="DE220" s="17">
        <v>3.8352200000000003E-2</v>
      </c>
      <c r="DF220" s="17">
        <v>4.4454300000000002E-2</v>
      </c>
      <c r="DG220" s="17">
        <v>6.4324199999999998E-2</v>
      </c>
      <c r="DH220" s="17">
        <v>8.3943799999999999E-2</v>
      </c>
      <c r="DI220" s="17">
        <v>3.1882300000000002E-2</v>
      </c>
      <c r="DJ220" s="17">
        <v>1.5441999999999999E-3</v>
      </c>
      <c r="DK220" s="17">
        <v>1.1665099999999999E-2</v>
      </c>
      <c r="DL220" s="17">
        <v>3.29734E-2</v>
      </c>
      <c r="DM220" s="17">
        <v>4.5091199999999998E-2</v>
      </c>
      <c r="DN220" s="17">
        <v>5.1535999999999998E-2</v>
      </c>
      <c r="DO220" s="17">
        <v>0.39678390000000002</v>
      </c>
      <c r="DP220" s="17">
        <v>0.38911319999999999</v>
      </c>
      <c r="DQ220" s="17">
        <v>0.3268432</v>
      </c>
      <c r="DR220" s="17">
        <v>0.26593169999999999</v>
      </c>
      <c r="DS220" s="17">
        <v>0.17021240000000001</v>
      </c>
      <c r="DT220" s="17">
        <v>1.3264700000000001E-2</v>
      </c>
      <c r="DU220" s="17">
        <v>1.43229E-2</v>
      </c>
      <c r="DV220" s="17">
        <v>7.9953999999999997E-3</v>
      </c>
      <c r="DW220" s="17">
        <v>6.4596200000000006E-2</v>
      </c>
      <c r="DX220" s="17">
        <v>2.52433E-2</v>
      </c>
      <c r="DY220" s="17">
        <v>-3.4407100000000003E-2</v>
      </c>
      <c r="DZ220" s="17">
        <v>3.8473000000000001E-3</v>
      </c>
      <c r="EA220" s="17">
        <v>2.72716E-2</v>
      </c>
      <c r="EB220" s="17">
        <v>3.8767500000000003E-2</v>
      </c>
      <c r="EC220" s="17">
        <v>7.0065299999999997E-2</v>
      </c>
      <c r="ED220" s="17">
        <v>8.2414399999999999E-2</v>
      </c>
      <c r="EE220" s="17">
        <v>0.115756</v>
      </c>
      <c r="EF220" s="17">
        <v>0.14468819999999999</v>
      </c>
      <c r="EG220" s="17">
        <v>9.6048900000000006E-2</v>
      </c>
      <c r="EH220" s="17">
        <v>7.7093400000000006E-2</v>
      </c>
      <c r="EI220" s="17">
        <v>9.1643500000000003E-2</v>
      </c>
      <c r="EJ220" s="17">
        <v>0.1108986</v>
      </c>
      <c r="EK220" s="17">
        <v>0.12825819999999999</v>
      </c>
      <c r="EL220" s="17">
        <v>0.1328945</v>
      </c>
      <c r="EM220" s="17">
        <v>0.47380050000000001</v>
      </c>
      <c r="EN220" s="17">
        <v>0.46393859999999998</v>
      </c>
      <c r="EO220" s="17">
        <v>0.39704200000000001</v>
      </c>
      <c r="EP220" s="17">
        <v>0.33141579999999998</v>
      </c>
      <c r="EQ220" s="17">
        <v>0.23054089999999999</v>
      </c>
      <c r="ER220" s="17">
        <v>7.9847000000000001E-2</v>
      </c>
      <c r="ES220" s="17">
        <v>7.61965E-2</v>
      </c>
      <c r="ET220" s="17">
        <v>6.1767099999999998E-2</v>
      </c>
      <c r="EU220" s="17">
        <v>78.239840000000001</v>
      </c>
      <c r="EV220" s="17">
        <v>76.26191</v>
      </c>
      <c r="EW220" s="17">
        <v>74.974010000000007</v>
      </c>
      <c r="EX220" s="17">
        <v>74.64931</v>
      </c>
      <c r="EY220" s="17">
        <v>73.90025</v>
      </c>
      <c r="EZ220" s="17">
        <v>72.690060000000003</v>
      </c>
      <c r="FA220" s="17">
        <v>72.686419999999998</v>
      </c>
      <c r="FB220" s="17">
        <v>72.487269999999995</v>
      </c>
      <c r="FC220" s="17">
        <v>77.557490000000001</v>
      </c>
      <c r="FD220" s="17">
        <v>83.029470000000003</v>
      </c>
      <c r="FE220" s="17">
        <v>87.508849999999995</v>
      </c>
      <c r="FF220" s="17">
        <v>89.906909999999996</v>
      </c>
      <c r="FG220" s="17">
        <v>92.246179999999995</v>
      </c>
      <c r="FH220" s="17">
        <v>91.995180000000005</v>
      </c>
      <c r="FI220" s="17">
        <v>92.043369999999996</v>
      </c>
      <c r="FJ220" s="17">
        <v>93.179810000000003</v>
      </c>
      <c r="FK220" s="17">
        <v>92.297880000000006</v>
      </c>
      <c r="FL220" s="17">
        <v>90.899720000000002</v>
      </c>
      <c r="FM220" s="17">
        <v>88.826030000000003</v>
      </c>
      <c r="FN220" s="17">
        <v>83.578869999999995</v>
      </c>
      <c r="FO220" s="17">
        <v>78.770700000000005</v>
      </c>
      <c r="FP220" s="17">
        <v>77.60454</v>
      </c>
      <c r="FQ220" s="17">
        <v>75.147289999999998</v>
      </c>
      <c r="FR220" s="17">
        <v>73.427940000000007</v>
      </c>
      <c r="FS220" s="17">
        <v>1.139081</v>
      </c>
      <c r="FT220" s="17"/>
      <c r="FU220" s="17">
        <v>7.1928699999999998E-2</v>
      </c>
      <c r="FW220" s="17"/>
      <c r="IA220" s="62"/>
    </row>
    <row r="221" spans="1:235" x14ac:dyDescent="0.25">
      <c r="A221" t="s">
        <v>266</v>
      </c>
      <c r="B221" t="s">
        <v>0</v>
      </c>
      <c r="C221" t="s">
        <v>314</v>
      </c>
      <c r="D221" s="63">
        <v>44810</v>
      </c>
      <c r="E221" t="s">
        <v>219</v>
      </c>
      <c r="F221" s="17">
        <v>668</v>
      </c>
      <c r="G221" s="17">
        <v>0.96426730000000005</v>
      </c>
      <c r="H221" s="17">
        <v>0.84499930000000001</v>
      </c>
      <c r="I221" s="17">
        <v>0.70596550000000002</v>
      </c>
      <c r="J221" s="17">
        <v>0.63476739999999998</v>
      </c>
      <c r="K221" s="17">
        <v>0.59220839999999997</v>
      </c>
      <c r="L221" s="17">
        <v>0.65129329999999996</v>
      </c>
      <c r="M221" s="17">
        <v>0.63587919999999998</v>
      </c>
      <c r="N221" s="17">
        <v>0.57750749999999995</v>
      </c>
      <c r="O221" s="17">
        <v>0.38406849999999998</v>
      </c>
      <c r="P221" s="17">
        <v>0.19570199999999999</v>
      </c>
      <c r="Q221" s="17">
        <v>0.12905059999999999</v>
      </c>
      <c r="R221" s="17">
        <v>0.13200609999999999</v>
      </c>
      <c r="S221" s="17">
        <v>0.1613165</v>
      </c>
      <c r="T221" s="17">
        <v>0.37809939999999997</v>
      </c>
      <c r="U221" s="17">
        <v>0.55053070000000004</v>
      </c>
      <c r="V221" s="17">
        <v>0.87614460000000005</v>
      </c>
      <c r="W221" s="17">
        <v>1.143939</v>
      </c>
      <c r="X221" s="17">
        <v>1.5178830000000001</v>
      </c>
      <c r="Y221" s="17">
        <v>1.591971</v>
      </c>
      <c r="Z221" s="17">
        <v>1.507887</v>
      </c>
      <c r="AA221" s="17">
        <v>1.432269</v>
      </c>
      <c r="AB221" s="17">
        <v>1.513252</v>
      </c>
      <c r="AC221" s="17">
        <v>1.4168229999999999</v>
      </c>
      <c r="AD221" s="17">
        <v>1.230159</v>
      </c>
      <c r="AE221" s="17">
        <v>-0.36521150000000002</v>
      </c>
      <c r="AF221" s="17">
        <v>-0.31584640000000003</v>
      </c>
      <c r="AG221" s="17">
        <v>-0.33465810000000001</v>
      </c>
      <c r="AH221" s="17">
        <v>-0.3123032</v>
      </c>
      <c r="AI221" s="17">
        <v>-0.31014819999999999</v>
      </c>
      <c r="AJ221" s="17">
        <v>-0.16516980000000001</v>
      </c>
      <c r="AK221" s="17">
        <v>-0.1180653</v>
      </c>
      <c r="AL221" s="17">
        <v>-6.2007E-2</v>
      </c>
      <c r="AM221" s="17">
        <v>-7.0092100000000004E-2</v>
      </c>
      <c r="AN221" s="17">
        <v>-6.7945099999999994E-2</v>
      </c>
      <c r="AO221" s="17">
        <v>-3.7514199999999998E-2</v>
      </c>
      <c r="AP221" s="17">
        <v>-5.1905399999999997E-2</v>
      </c>
      <c r="AQ221" s="17">
        <v>-0.17798</v>
      </c>
      <c r="AR221" s="17">
        <v>-4.6503099999999999E-2</v>
      </c>
      <c r="AS221" s="17">
        <v>-0.14725009999999999</v>
      </c>
      <c r="AT221" s="17">
        <v>-0.2490002</v>
      </c>
      <c r="AU221" s="17">
        <v>0.56848750000000003</v>
      </c>
      <c r="AV221" s="17">
        <v>0.40889419999999999</v>
      </c>
      <c r="AW221" s="17">
        <v>0.30208289999999999</v>
      </c>
      <c r="AX221" s="17">
        <v>0.1984427</v>
      </c>
      <c r="AY221" s="17">
        <v>6.7980999999999996E-3</v>
      </c>
      <c r="AZ221" s="17">
        <v>-0.41940430000000001</v>
      </c>
      <c r="BA221" s="17">
        <v>-0.2916705</v>
      </c>
      <c r="BB221" s="17">
        <v>-0.27712730000000002</v>
      </c>
      <c r="BC221" s="17">
        <v>-0.27791749999999998</v>
      </c>
      <c r="BD221" s="17">
        <v>-0.2346202</v>
      </c>
      <c r="BE221" s="17">
        <v>-0.25880969999999998</v>
      </c>
      <c r="BF221" s="17">
        <v>-0.23289470000000001</v>
      </c>
      <c r="BG221" s="17">
        <v>-0.23512379999999999</v>
      </c>
      <c r="BH221" s="17">
        <v>-0.1104966</v>
      </c>
      <c r="BI221" s="17">
        <v>-7.4057799999999993E-2</v>
      </c>
      <c r="BJ221" s="17">
        <v>-1.3557E-2</v>
      </c>
      <c r="BK221" s="17">
        <v>-1.4808999999999999E-2</v>
      </c>
      <c r="BL221" s="17">
        <v>-7.1060000000000003E-4</v>
      </c>
      <c r="BM221" s="17">
        <v>3.4274100000000002E-2</v>
      </c>
      <c r="BN221" s="17">
        <v>3.0074900000000002E-2</v>
      </c>
      <c r="BO221" s="17">
        <v>-8.7792099999999998E-2</v>
      </c>
      <c r="BP221" s="17">
        <v>4.5542899999999997E-2</v>
      </c>
      <c r="BQ221" s="17">
        <v>-5.3371300000000003E-2</v>
      </c>
      <c r="BR221" s="17">
        <v>-0.14857390000000001</v>
      </c>
      <c r="BS221" s="17">
        <v>0.66450659999999995</v>
      </c>
      <c r="BT221" s="17">
        <v>0.50219400000000003</v>
      </c>
      <c r="BU221" s="17">
        <v>0.38764130000000002</v>
      </c>
      <c r="BV221" s="17">
        <v>0.27881489999999998</v>
      </c>
      <c r="BW221" s="17">
        <v>8.1062200000000001E-2</v>
      </c>
      <c r="BX221" s="17">
        <v>-0.3303083</v>
      </c>
      <c r="BY221" s="17">
        <v>-0.21042449999999999</v>
      </c>
      <c r="BZ221" s="17">
        <v>-0.2001793</v>
      </c>
      <c r="CA221" s="17">
        <v>-0.21745800000000001</v>
      </c>
      <c r="CB221" s="17">
        <v>-0.1783633</v>
      </c>
      <c r="CC221" s="17">
        <v>-0.2062774</v>
      </c>
      <c r="CD221" s="17">
        <v>-0.17789669999999999</v>
      </c>
      <c r="CE221" s="17">
        <v>-0.18316209999999999</v>
      </c>
      <c r="CF221" s="17">
        <v>-7.2630100000000003E-2</v>
      </c>
      <c r="CG221" s="17">
        <v>-4.3578400000000003E-2</v>
      </c>
      <c r="CH221" s="17">
        <v>1.9999300000000001E-2</v>
      </c>
      <c r="CI221" s="17">
        <v>2.3479900000000001E-2</v>
      </c>
      <c r="CJ221" s="17">
        <v>4.5855699999999999E-2</v>
      </c>
      <c r="CK221" s="17">
        <v>8.3994399999999997E-2</v>
      </c>
      <c r="CL221" s="17">
        <v>8.6854200000000006E-2</v>
      </c>
      <c r="CM221" s="17">
        <v>-2.5328199999999999E-2</v>
      </c>
      <c r="CN221" s="17">
        <v>0.10929369999999999</v>
      </c>
      <c r="CO221" s="17">
        <v>1.1648800000000001E-2</v>
      </c>
      <c r="CP221" s="17">
        <v>-7.9018900000000003E-2</v>
      </c>
      <c r="CQ221" s="17">
        <v>0.73100909999999997</v>
      </c>
      <c r="CR221" s="17">
        <v>0.56681309999999996</v>
      </c>
      <c r="CS221" s="17">
        <v>0.44689869999999998</v>
      </c>
      <c r="CT221" s="17">
        <v>0.33448040000000001</v>
      </c>
      <c r="CU221" s="17">
        <v>0.13249730000000001</v>
      </c>
      <c r="CV221" s="17">
        <v>-0.26860070000000003</v>
      </c>
      <c r="CW221" s="17">
        <v>-0.15415380000000001</v>
      </c>
      <c r="CX221" s="17">
        <v>-0.1468853</v>
      </c>
      <c r="CY221" s="17">
        <v>-0.15699850000000001</v>
      </c>
      <c r="CZ221" s="17">
        <v>-0.1221063</v>
      </c>
      <c r="DA221" s="17">
        <v>-0.1537451</v>
      </c>
      <c r="DB221" s="17">
        <v>-0.1228987</v>
      </c>
      <c r="DC221" s="17">
        <v>-0.13120039999999999</v>
      </c>
      <c r="DD221" s="17">
        <v>-3.4763599999999999E-2</v>
      </c>
      <c r="DE221" s="17">
        <v>-1.30989E-2</v>
      </c>
      <c r="DF221" s="17">
        <v>5.3555600000000002E-2</v>
      </c>
      <c r="DG221" s="17">
        <v>6.1768799999999999E-2</v>
      </c>
      <c r="DH221" s="17">
        <v>9.2422099999999993E-2</v>
      </c>
      <c r="DI221" s="17">
        <v>0.13371479999999999</v>
      </c>
      <c r="DJ221" s="17">
        <v>0.1436335</v>
      </c>
      <c r="DK221" s="17">
        <v>3.7135700000000001E-2</v>
      </c>
      <c r="DL221" s="17">
        <v>0.17304449999999999</v>
      </c>
      <c r="DM221" s="17">
        <v>7.6669000000000001E-2</v>
      </c>
      <c r="DN221" s="17">
        <v>-9.4639000000000008E-3</v>
      </c>
      <c r="DO221" s="17">
        <v>0.79751159999999999</v>
      </c>
      <c r="DP221" s="17">
        <v>0.6314322</v>
      </c>
      <c r="DQ221" s="17">
        <v>0.5061561</v>
      </c>
      <c r="DR221" s="17">
        <v>0.39014589999999999</v>
      </c>
      <c r="DS221" s="17">
        <v>0.1839324</v>
      </c>
      <c r="DT221" s="17">
        <v>-0.2068931</v>
      </c>
      <c r="DU221" s="17">
        <v>-9.7883100000000001E-2</v>
      </c>
      <c r="DV221" s="17">
        <v>-9.3591300000000002E-2</v>
      </c>
      <c r="DW221" s="17">
        <v>-6.9704500000000003E-2</v>
      </c>
      <c r="DX221" s="17">
        <v>-4.0880199999999998E-2</v>
      </c>
      <c r="DY221" s="17">
        <v>-7.7896800000000002E-2</v>
      </c>
      <c r="DZ221" s="17">
        <v>-4.3490300000000003E-2</v>
      </c>
      <c r="EA221" s="17">
        <v>-5.6175999999999997E-2</v>
      </c>
      <c r="EB221" s="17">
        <v>1.99096E-2</v>
      </c>
      <c r="EC221" s="17">
        <v>3.0908499999999998E-2</v>
      </c>
      <c r="ED221" s="17">
        <v>0.1020056</v>
      </c>
      <c r="EE221" s="17">
        <v>0.1170519</v>
      </c>
      <c r="EF221" s="17">
        <v>0.15965650000000001</v>
      </c>
      <c r="EG221" s="17">
        <v>0.20550309999999999</v>
      </c>
      <c r="EH221" s="17">
        <v>0.2256138</v>
      </c>
      <c r="EI221" s="17">
        <v>0.12732360000000001</v>
      </c>
      <c r="EJ221" s="17">
        <v>0.26509050000000001</v>
      </c>
      <c r="EK221" s="17">
        <v>0.1705477</v>
      </c>
      <c r="EL221" s="17">
        <v>9.0962399999999999E-2</v>
      </c>
      <c r="EM221" s="17">
        <v>0.89353059999999995</v>
      </c>
      <c r="EN221" s="17">
        <v>0.72473200000000004</v>
      </c>
      <c r="EO221" s="17">
        <v>0.59171450000000003</v>
      </c>
      <c r="EP221" s="17">
        <v>0.47051809999999999</v>
      </c>
      <c r="EQ221" s="17">
        <v>0.2581966</v>
      </c>
      <c r="ER221" s="17">
        <v>-0.1177971</v>
      </c>
      <c r="ES221" s="17">
        <v>-1.6637099999999998E-2</v>
      </c>
      <c r="ET221" s="17">
        <v>-1.66432E-2</v>
      </c>
      <c r="EU221" s="17">
        <v>72.757350000000002</v>
      </c>
      <c r="EV221" s="17">
        <v>71.207059999999998</v>
      </c>
      <c r="EW221" s="17">
        <v>70.027590000000004</v>
      </c>
      <c r="EX221" s="17">
        <v>69.356949999999998</v>
      </c>
      <c r="EY221" s="17">
        <v>68.952610000000007</v>
      </c>
      <c r="EZ221" s="17">
        <v>69.118300000000005</v>
      </c>
      <c r="FA221" s="17">
        <v>68.48124</v>
      </c>
      <c r="FB221" s="17">
        <v>69.126270000000005</v>
      </c>
      <c r="FC221" s="17">
        <v>74.372829999999993</v>
      </c>
      <c r="FD221" s="17">
        <v>80.747489999999999</v>
      </c>
      <c r="FE221" s="17">
        <v>85.581789999999998</v>
      </c>
      <c r="FF221" s="17">
        <v>89.719859999999997</v>
      </c>
      <c r="FG221" s="17">
        <v>91.108410000000006</v>
      </c>
      <c r="FH221" s="17">
        <v>90.751400000000004</v>
      </c>
      <c r="FI221" s="17">
        <v>91.246470000000002</v>
      </c>
      <c r="FJ221" s="17">
        <v>91.960499999999996</v>
      </c>
      <c r="FK221" s="17">
        <v>91.640960000000007</v>
      </c>
      <c r="FL221" s="17">
        <v>89.5916</v>
      </c>
      <c r="FM221" s="17">
        <v>85.948560000000001</v>
      </c>
      <c r="FN221" s="17">
        <v>82.571839999999995</v>
      </c>
      <c r="FO221" s="17">
        <v>79.810519999999997</v>
      </c>
      <c r="FP221" s="17">
        <v>78.066919999999996</v>
      </c>
      <c r="FQ221" s="17">
        <v>76.0946</v>
      </c>
      <c r="FR221" s="17">
        <v>75.877619999999993</v>
      </c>
      <c r="FS221" s="17">
        <v>1.3934530000000001</v>
      </c>
      <c r="FT221" s="17"/>
      <c r="FU221" s="17">
        <v>9.0018399999999998E-2</v>
      </c>
      <c r="FW221" s="17"/>
      <c r="IA221" s="62"/>
    </row>
    <row r="222" spans="1:235" x14ac:dyDescent="0.25">
      <c r="A222" t="s">
        <v>266</v>
      </c>
      <c r="B222" t="s">
        <v>0</v>
      </c>
      <c r="C222" t="s">
        <v>314</v>
      </c>
      <c r="D222" s="63">
        <v>44810</v>
      </c>
      <c r="E222" t="s">
        <v>220</v>
      </c>
      <c r="F222" s="17">
        <v>311</v>
      </c>
      <c r="G222" s="17">
        <v>0.47187069999999998</v>
      </c>
      <c r="H222" s="17">
        <v>0.42491689999999999</v>
      </c>
      <c r="I222" s="17">
        <v>0.35564010000000001</v>
      </c>
      <c r="J222" s="17">
        <v>0.329096</v>
      </c>
      <c r="K222" s="17">
        <v>0.30203099999999999</v>
      </c>
      <c r="L222" s="17">
        <v>0.3136081</v>
      </c>
      <c r="M222" s="17">
        <v>0.2922382</v>
      </c>
      <c r="N222" s="17">
        <v>0.29396630000000001</v>
      </c>
      <c r="O222" s="17">
        <v>0.1991868</v>
      </c>
      <c r="P222" s="17">
        <v>9.91422E-2</v>
      </c>
      <c r="Q222" s="17">
        <v>3.6683599999999997E-2</v>
      </c>
      <c r="R222" s="17">
        <v>2.4382500000000001E-2</v>
      </c>
      <c r="S222" s="17">
        <v>2.3171299999999999E-2</v>
      </c>
      <c r="T222" s="17">
        <v>0.1153547</v>
      </c>
      <c r="U222" s="17">
        <v>0.21854319999999999</v>
      </c>
      <c r="V222" s="17">
        <v>0.35792839999999998</v>
      </c>
      <c r="W222" s="17">
        <v>0.44931979999999999</v>
      </c>
      <c r="X222" s="17">
        <v>0.64323540000000001</v>
      </c>
      <c r="Y222" s="17">
        <v>0.70032209999999995</v>
      </c>
      <c r="Z222" s="17">
        <v>0.66492240000000002</v>
      </c>
      <c r="AA222" s="17">
        <v>0.64880269999999995</v>
      </c>
      <c r="AB222" s="17">
        <v>0.65969339999999999</v>
      </c>
      <c r="AC222" s="17">
        <v>0.63557350000000001</v>
      </c>
      <c r="AD222" s="17">
        <v>0.54958750000000001</v>
      </c>
      <c r="AE222" s="17">
        <v>-0.18182980000000001</v>
      </c>
      <c r="AF222" s="17">
        <v>-0.16463169999999999</v>
      </c>
      <c r="AG222" s="17">
        <v>-0.1511924</v>
      </c>
      <c r="AH222" s="17">
        <v>-0.14249510000000001</v>
      </c>
      <c r="AI222" s="17">
        <v>-0.13886470000000001</v>
      </c>
      <c r="AJ222" s="17">
        <v>-9.5472299999999996E-2</v>
      </c>
      <c r="AK222" s="17">
        <v>-9.6967300000000006E-2</v>
      </c>
      <c r="AL222" s="17">
        <v>-3.5844800000000003E-2</v>
      </c>
      <c r="AM222" s="17">
        <v>-5.6026199999999998E-2</v>
      </c>
      <c r="AN222" s="17">
        <v>-6.2521999999999994E-2</v>
      </c>
      <c r="AO222" s="17">
        <v>-5.9538000000000001E-2</v>
      </c>
      <c r="AP222" s="17">
        <v>-9.6850199999999997E-2</v>
      </c>
      <c r="AQ222" s="17">
        <v>-0.14480979999999999</v>
      </c>
      <c r="AR222" s="17">
        <v>-6.5058000000000005E-2</v>
      </c>
      <c r="AS222" s="17">
        <v>-9.4306299999999996E-2</v>
      </c>
      <c r="AT222" s="17">
        <v>-0.16991800000000001</v>
      </c>
      <c r="AU222" s="17">
        <v>0.17994060000000001</v>
      </c>
      <c r="AV222" s="17">
        <v>0.13537730000000001</v>
      </c>
      <c r="AW222" s="17">
        <v>0.12364989999999999</v>
      </c>
      <c r="AX222" s="17">
        <v>6.4621100000000001E-2</v>
      </c>
      <c r="AY222" s="17">
        <v>-5.4552999999999997E-3</v>
      </c>
      <c r="AZ222" s="17">
        <v>-0.22566520000000001</v>
      </c>
      <c r="BA222" s="17">
        <v>-0.17373050000000001</v>
      </c>
      <c r="BB222" s="17">
        <v>-0.16980780000000001</v>
      </c>
      <c r="BC222" s="17">
        <v>-0.1240315</v>
      </c>
      <c r="BD222" s="17">
        <v>-0.1100913</v>
      </c>
      <c r="BE222" s="17">
        <v>-0.1079466</v>
      </c>
      <c r="BF222" s="17">
        <v>-0.1004606</v>
      </c>
      <c r="BG222" s="17">
        <v>-0.1013285</v>
      </c>
      <c r="BH222" s="17">
        <v>-6.0926000000000001E-2</v>
      </c>
      <c r="BI222" s="17">
        <v>-6.5295800000000001E-2</v>
      </c>
      <c r="BJ222" s="17">
        <v>-2.7041000000000001E-3</v>
      </c>
      <c r="BK222" s="17">
        <v>-2.2252299999999999E-2</v>
      </c>
      <c r="BL222" s="17">
        <v>-2.0835699999999999E-2</v>
      </c>
      <c r="BM222" s="17">
        <v>-1.6318099999999999E-2</v>
      </c>
      <c r="BN222" s="17">
        <v>-4.8519300000000001E-2</v>
      </c>
      <c r="BO222" s="17">
        <v>-9.2042200000000005E-2</v>
      </c>
      <c r="BP222" s="17">
        <v>-1.1094100000000001E-2</v>
      </c>
      <c r="BQ222" s="17">
        <v>-3.5768500000000002E-2</v>
      </c>
      <c r="BR222" s="17">
        <v>-0.1081162</v>
      </c>
      <c r="BS222" s="17">
        <v>0.23888809999999999</v>
      </c>
      <c r="BT222" s="17">
        <v>0.192665</v>
      </c>
      <c r="BU222" s="17">
        <v>0.1788624</v>
      </c>
      <c r="BV222" s="17">
        <v>0.1192662</v>
      </c>
      <c r="BW222" s="17">
        <v>4.4184599999999997E-2</v>
      </c>
      <c r="BX222" s="17">
        <v>-0.16949230000000001</v>
      </c>
      <c r="BY222" s="17">
        <v>-0.1226353</v>
      </c>
      <c r="BZ222" s="17">
        <v>-0.1175248</v>
      </c>
      <c r="CA222" s="17">
        <v>-8.4000599999999995E-2</v>
      </c>
      <c r="CB222" s="17">
        <v>-7.2316800000000001E-2</v>
      </c>
      <c r="CC222" s="17">
        <v>-7.79947E-2</v>
      </c>
      <c r="CD222" s="17">
        <v>-7.1347499999999994E-2</v>
      </c>
      <c r="CE222" s="17">
        <v>-7.5330900000000006E-2</v>
      </c>
      <c r="CF222" s="17">
        <v>-3.6999299999999999E-2</v>
      </c>
      <c r="CG222" s="17">
        <v>-4.3360200000000002E-2</v>
      </c>
      <c r="CH222" s="17">
        <v>2.0249099999999999E-2</v>
      </c>
      <c r="CI222" s="17">
        <v>1.1394E-3</v>
      </c>
      <c r="CJ222" s="17">
        <v>8.0360999999999991E-3</v>
      </c>
      <c r="CK222" s="17">
        <v>1.3615800000000001E-2</v>
      </c>
      <c r="CL222" s="17">
        <v>-1.50455E-2</v>
      </c>
      <c r="CM222" s="17">
        <v>-5.5495500000000003E-2</v>
      </c>
      <c r="CN222" s="17">
        <v>2.6281200000000001E-2</v>
      </c>
      <c r="CO222" s="17">
        <v>4.7746000000000004E-3</v>
      </c>
      <c r="CP222" s="17">
        <v>-6.5312499999999996E-2</v>
      </c>
      <c r="CQ222" s="17">
        <v>0.27971499999999999</v>
      </c>
      <c r="CR222" s="17">
        <v>0.2323423</v>
      </c>
      <c r="CS222" s="17">
        <v>0.2171024</v>
      </c>
      <c r="CT222" s="17">
        <v>0.15711330000000001</v>
      </c>
      <c r="CU222" s="17">
        <v>7.8565099999999999E-2</v>
      </c>
      <c r="CV222" s="17">
        <v>-0.13058710000000001</v>
      </c>
      <c r="CW222" s="17">
        <v>-8.7247000000000005E-2</v>
      </c>
      <c r="CX222" s="17">
        <v>-8.1313700000000003E-2</v>
      </c>
      <c r="CY222" s="17">
        <v>-4.39697E-2</v>
      </c>
      <c r="CZ222" s="17">
        <v>-3.4542299999999998E-2</v>
      </c>
      <c r="DA222" s="17">
        <v>-4.8042799999999997E-2</v>
      </c>
      <c r="DB222" s="17">
        <v>-4.2234500000000001E-2</v>
      </c>
      <c r="DC222" s="17">
        <v>-4.9333399999999999E-2</v>
      </c>
      <c r="DD222" s="17">
        <v>-1.30726E-2</v>
      </c>
      <c r="DE222" s="17">
        <v>-2.1424599999999999E-2</v>
      </c>
      <c r="DF222" s="17">
        <v>4.3202299999999999E-2</v>
      </c>
      <c r="DG222" s="17">
        <v>2.45311E-2</v>
      </c>
      <c r="DH222" s="17">
        <v>3.69079E-2</v>
      </c>
      <c r="DI222" s="17">
        <v>4.35498E-2</v>
      </c>
      <c r="DJ222" s="17">
        <v>1.8428400000000001E-2</v>
      </c>
      <c r="DK222" s="17">
        <v>-1.8948799999999998E-2</v>
      </c>
      <c r="DL222" s="17">
        <v>6.3656500000000005E-2</v>
      </c>
      <c r="DM222" s="17">
        <v>4.5317700000000002E-2</v>
      </c>
      <c r="DN222" s="17">
        <v>-2.2508799999999999E-2</v>
      </c>
      <c r="DO222" s="17">
        <v>0.32054189999999999</v>
      </c>
      <c r="DP222" s="17">
        <v>0.27201959999999997</v>
      </c>
      <c r="DQ222" s="17">
        <v>0.25534249999999997</v>
      </c>
      <c r="DR222" s="17">
        <v>0.1949603</v>
      </c>
      <c r="DS222" s="17">
        <v>0.1129455</v>
      </c>
      <c r="DT222" s="17">
        <v>-9.1681899999999997E-2</v>
      </c>
      <c r="DU222" s="17">
        <v>-5.1858599999999998E-2</v>
      </c>
      <c r="DV222" s="17">
        <v>-4.5102700000000003E-2</v>
      </c>
      <c r="DW222" s="17">
        <v>1.38286E-2</v>
      </c>
      <c r="DX222" s="17">
        <v>1.9998100000000001E-2</v>
      </c>
      <c r="DY222" s="17">
        <v>-4.797E-3</v>
      </c>
      <c r="DZ222" s="17">
        <v>-1.9990000000000001E-4</v>
      </c>
      <c r="EA222" s="17">
        <v>-1.17971E-2</v>
      </c>
      <c r="EB222" s="17">
        <v>2.1473699999999998E-2</v>
      </c>
      <c r="EC222" s="17">
        <v>1.02468E-2</v>
      </c>
      <c r="ED222" s="17">
        <v>7.6342999999999994E-2</v>
      </c>
      <c r="EE222" s="17">
        <v>5.83049E-2</v>
      </c>
      <c r="EF222" s="17">
        <v>7.8594200000000003E-2</v>
      </c>
      <c r="EG222" s="17">
        <v>8.6769600000000002E-2</v>
      </c>
      <c r="EH222" s="17">
        <v>6.6759299999999994E-2</v>
      </c>
      <c r="EI222" s="17">
        <v>3.38187E-2</v>
      </c>
      <c r="EJ222" s="17">
        <v>0.1176204</v>
      </c>
      <c r="EK222" s="17">
        <v>0.1038555</v>
      </c>
      <c r="EL222" s="17">
        <v>3.9293000000000002E-2</v>
      </c>
      <c r="EM222" s="17">
        <v>0.37948949999999998</v>
      </c>
      <c r="EN222" s="17">
        <v>0.32930730000000002</v>
      </c>
      <c r="EO222" s="17">
        <v>0.31055500000000003</v>
      </c>
      <c r="EP222" s="17">
        <v>0.24960540000000001</v>
      </c>
      <c r="EQ222" s="17">
        <v>0.16258539999999999</v>
      </c>
      <c r="ER222" s="17">
        <v>-3.5508999999999999E-2</v>
      </c>
      <c r="ES222" s="17">
        <v>-7.6340000000000002E-4</v>
      </c>
      <c r="ET222" s="17">
        <v>7.1804E-3</v>
      </c>
      <c r="EU222" s="17">
        <v>72.652699999999996</v>
      </c>
      <c r="EV222" s="17">
        <v>71.347700000000003</v>
      </c>
      <c r="EW222" s="17">
        <v>70.114590000000007</v>
      </c>
      <c r="EX222" s="17">
        <v>69.707980000000006</v>
      </c>
      <c r="EY222" s="17">
        <v>69.597790000000003</v>
      </c>
      <c r="EZ222" s="17">
        <v>69.635840000000002</v>
      </c>
      <c r="FA222" s="17">
        <v>69.14425</v>
      </c>
      <c r="FB222" s="17">
        <v>69.097549999999998</v>
      </c>
      <c r="FC222" s="17">
        <v>74.029560000000004</v>
      </c>
      <c r="FD222" s="17">
        <v>80.139949999999999</v>
      </c>
      <c r="FE222" s="17">
        <v>84.233170000000001</v>
      </c>
      <c r="FF222" s="17">
        <v>87.618819999999999</v>
      </c>
      <c r="FG222" s="17">
        <v>88.466089999999994</v>
      </c>
      <c r="FH222" s="17">
        <v>87.504170000000002</v>
      </c>
      <c r="FI222" s="17">
        <v>88.792310000000001</v>
      </c>
      <c r="FJ222" s="17">
        <v>89.419420000000002</v>
      </c>
      <c r="FK222" s="17">
        <v>88.902379999999994</v>
      </c>
      <c r="FL222" s="17">
        <v>86.877170000000007</v>
      </c>
      <c r="FM222" s="17">
        <v>83.457819999999998</v>
      </c>
      <c r="FN222" s="17">
        <v>80.737499999999997</v>
      </c>
      <c r="FO222" s="17">
        <v>78.546790000000001</v>
      </c>
      <c r="FP222" s="17">
        <v>77.123159999999999</v>
      </c>
      <c r="FQ222" s="17">
        <v>75.110280000000003</v>
      </c>
      <c r="FR222" s="17">
        <v>74.978970000000004</v>
      </c>
      <c r="FS222" s="17">
        <v>0.87358049999999998</v>
      </c>
      <c r="FT222" s="17"/>
      <c r="FU222" s="17">
        <v>5.8494299999999999E-2</v>
      </c>
      <c r="FW222" s="17"/>
      <c r="IA222" s="62"/>
    </row>
    <row r="223" spans="1:235" x14ac:dyDescent="0.25">
      <c r="A223" t="s">
        <v>266</v>
      </c>
      <c r="B223" t="s">
        <v>0</v>
      </c>
      <c r="C223" t="s">
        <v>314</v>
      </c>
      <c r="D223" s="63">
        <v>44810</v>
      </c>
      <c r="E223" t="s">
        <v>221</v>
      </c>
      <c r="F223" s="17">
        <v>357</v>
      </c>
      <c r="G223" s="17">
        <v>0.47639520000000002</v>
      </c>
      <c r="H223" s="17">
        <v>0.40541389999999999</v>
      </c>
      <c r="I223" s="17">
        <v>0.3341886</v>
      </c>
      <c r="J223" s="17">
        <v>0.28474300000000002</v>
      </c>
      <c r="K223" s="17">
        <v>0.26976460000000002</v>
      </c>
      <c r="L223" s="17">
        <v>0.33804909999999999</v>
      </c>
      <c r="M223" s="17">
        <v>0.34522350000000002</v>
      </c>
      <c r="N223" s="17">
        <v>0.28449229999999998</v>
      </c>
      <c r="O223" s="17">
        <v>0.1850666</v>
      </c>
      <c r="P223" s="17">
        <v>0.1020712</v>
      </c>
      <c r="Q223" s="17">
        <v>9.7244200000000003E-2</v>
      </c>
      <c r="R223" s="17">
        <v>0.1172855</v>
      </c>
      <c r="S223" s="17">
        <v>0.15065129999999999</v>
      </c>
      <c r="T223" s="17">
        <v>0.2719704</v>
      </c>
      <c r="U223" s="17">
        <v>0.33608850000000001</v>
      </c>
      <c r="V223" s="17">
        <v>0.51632040000000001</v>
      </c>
      <c r="W223" s="17">
        <v>0.70899179999999995</v>
      </c>
      <c r="X223" s="17">
        <v>0.88785789999999998</v>
      </c>
      <c r="Y223" s="17">
        <v>0.90037780000000001</v>
      </c>
      <c r="Z223" s="17">
        <v>0.84597069999999996</v>
      </c>
      <c r="AA223" s="17">
        <v>0.78650770000000003</v>
      </c>
      <c r="AB223" s="17">
        <v>0.86399429999999999</v>
      </c>
      <c r="AC223" s="17">
        <v>0.78970260000000003</v>
      </c>
      <c r="AD223" s="17">
        <v>0.68370909999999996</v>
      </c>
      <c r="AE223" s="17">
        <v>-0.26179520000000001</v>
      </c>
      <c r="AF223" s="17">
        <v>-0.2218494</v>
      </c>
      <c r="AG223" s="17">
        <v>-0.25400980000000001</v>
      </c>
      <c r="AH223" s="17">
        <v>-0.24370910000000001</v>
      </c>
      <c r="AI223" s="17">
        <v>-0.24216579999999999</v>
      </c>
      <c r="AJ223" s="17">
        <v>-0.1093876</v>
      </c>
      <c r="AK223" s="17">
        <v>-4.8535099999999998E-2</v>
      </c>
      <c r="AL223" s="17">
        <v>-5.9205800000000003E-2</v>
      </c>
      <c r="AM223" s="17">
        <v>-5.4271899999999998E-2</v>
      </c>
      <c r="AN223" s="17">
        <v>-4.8465099999999997E-2</v>
      </c>
      <c r="AO223" s="17">
        <v>-2.2887000000000001E-2</v>
      </c>
      <c r="AP223" s="17">
        <v>-3.1491000000000002E-3</v>
      </c>
      <c r="AQ223" s="17">
        <v>-8.3381200000000003E-2</v>
      </c>
      <c r="AR223" s="17">
        <v>-3.4928000000000001E-2</v>
      </c>
      <c r="AS223" s="17">
        <v>-0.11453240000000001</v>
      </c>
      <c r="AT223" s="17">
        <v>-0.14871139999999999</v>
      </c>
      <c r="AU223" s="17">
        <v>0.33838360000000001</v>
      </c>
      <c r="AV223" s="17">
        <v>0.22605210000000001</v>
      </c>
      <c r="AW223" s="17">
        <v>0.13013069999999999</v>
      </c>
      <c r="AX223" s="17">
        <v>8.4125000000000005E-2</v>
      </c>
      <c r="AY223" s="17">
        <v>-3.5744900000000003E-2</v>
      </c>
      <c r="AZ223" s="17">
        <v>-0.24590010000000001</v>
      </c>
      <c r="BA223" s="17">
        <v>-0.16604920000000001</v>
      </c>
      <c r="BB223" s="17">
        <v>-0.15641540000000001</v>
      </c>
      <c r="BC223" s="17">
        <v>-0.19543269999999999</v>
      </c>
      <c r="BD223" s="17">
        <v>-0.16208839999999999</v>
      </c>
      <c r="BE223" s="17">
        <v>-0.1892327</v>
      </c>
      <c r="BF223" s="17">
        <v>-0.17500930000000001</v>
      </c>
      <c r="BG223" s="17">
        <v>-0.17483960000000001</v>
      </c>
      <c r="BH223" s="17">
        <v>-6.5584500000000004E-2</v>
      </c>
      <c r="BI223" s="17">
        <v>-1.90641E-2</v>
      </c>
      <c r="BJ223" s="17">
        <v>-2.38202E-2</v>
      </c>
      <c r="BK223" s="17">
        <v>-8.8696000000000001E-3</v>
      </c>
      <c r="BL223" s="17">
        <v>5.7778999999999999E-3</v>
      </c>
      <c r="BM223" s="17">
        <v>3.5100100000000002E-2</v>
      </c>
      <c r="BN223" s="17">
        <v>6.4629199999999998E-2</v>
      </c>
      <c r="BO223" s="17">
        <v>-8.8912000000000001E-3</v>
      </c>
      <c r="BP223" s="17">
        <v>4.0179699999999999E-2</v>
      </c>
      <c r="BQ223" s="17">
        <v>-4.0415800000000002E-2</v>
      </c>
      <c r="BR223" s="17">
        <v>-7.0087899999999995E-2</v>
      </c>
      <c r="BS223" s="17">
        <v>0.41354590000000002</v>
      </c>
      <c r="BT223" s="17">
        <v>0.29793999999999998</v>
      </c>
      <c r="BU223" s="17">
        <v>0.1941861</v>
      </c>
      <c r="BV223" s="17">
        <v>0.14097970000000001</v>
      </c>
      <c r="BW223" s="17">
        <v>1.9049400000000001E-2</v>
      </c>
      <c r="BX223" s="17">
        <v>-0.17594380000000001</v>
      </c>
      <c r="BY223" s="17">
        <v>-0.10237250000000001</v>
      </c>
      <c r="BZ223" s="17">
        <v>-0.10081469999999999</v>
      </c>
      <c r="CA223" s="17">
        <v>-0.1494702</v>
      </c>
      <c r="CB223" s="17">
        <v>-0.1206981</v>
      </c>
      <c r="CC223" s="17">
        <v>-0.1443683</v>
      </c>
      <c r="CD223" s="17">
        <v>-0.12742809999999999</v>
      </c>
      <c r="CE223" s="17">
        <v>-0.12820970000000001</v>
      </c>
      <c r="CF223" s="17">
        <v>-3.5246600000000003E-2</v>
      </c>
      <c r="CG223" s="17">
        <v>1.3475E-3</v>
      </c>
      <c r="CH223" s="17">
        <v>6.8769999999999996E-4</v>
      </c>
      <c r="CI223" s="17">
        <v>2.25758E-2</v>
      </c>
      <c r="CJ223" s="17">
        <v>4.33464E-2</v>
      </c>
      <c r="CK223" s="17">
        <v>7.5261800000000004E-2</v>
      </c>
      <c r="CL223" s="17">
        <v>0.1115722</v>
      </c>
      <c r="CM223" s="17">
        <v>4.2700299999999997E-2</v>
      </c>
      <c r="CN223" s="17">
        <v>9.2199000000000003E-2</v>
      </c>
      <c r="CO223" s="17">
        <v>1.0917100000000001E-2</v>
      </c>
      <c r="CP223" s="17">
        <v>-1.5633500000000002E-2</v>
      </c>
      <c r="CQ223" s="17">
        <v>0.46560309999999999</v>
      </c>
      <c r="CR223" s="17">
        <v>0.34772940000000002</v>
      </c>
      <c r="CS223" s="17">
        <v>0.2385507</v>
      </c>
      <c r="CT223" s="17">
        <v>0.1803572</v>
      </c>
      <c r="CU223" s="17">
        <v>5.6999800000000003E-2</v>
      </c>
      <c r="CV223" s="17">
        <v>-0.1274922</v>
      </c>
      <c r="CW223" s="17">
        <v>-5.8270200000000001E-2</v>
      </c>
      <c r="CX223" s="17">
        <v>-6.2305800000000001E-2</v>
      </c>
      <c r="CY223" s="17">
        <v>-0.10350769999999999</v>
      </c>
      <c r="CZ223" s="17">
        <v>-7.9307799999999998E-2</v>
      </c>
      <c r="DA223" s="17">
        <v>-9.9503800000000003E-2</v>
      </c>
      <c r="DB223" s="17">
        <v>-7.9846799999999996E-2</v>
      </c>
      <c r="DC223" s="17">
        <v>-8.1579799999999994E-2</v>
      </c>
      <c r="DD223" s="17">
        <v>-4.9087000000000002E-3</v>
      </c>
      <c r="DE223" s="17">
        <v>2.1759000000000001E-2</v>
      </c>
      <c r="DF223" s="17">
        <v>2.5195700000000001E-2</v>
      </c>
      <c r="DG223" s="17">
        <v>5.4021300000000001E-2</v>
      </c>
      <c r="DH223" s="17">
        <v>8.0914899999999998E-2</v>
      </c>
      <c r="DI223" s="17">
        <v>0.1154234</v>
      </c>
      <c r="DJ223" s="17">
        <v>0.1585153</v>
      </c>
      <c r="DK223" s="17">
        <v>9.4291899999999998E-2</v>
      </c>
      <c r="DL223" s="17">
        <v>0.1442184</v>
      </c>
      <c r="DM223" s="17">
        <v>6.225E-2</v>
      </c>
      <c r="DN223" s="17">
        <v>3.8821000000000001E-2</v>
      </c>
      <c r="DO223" s="17">
        <v>0.51766020000000001</v>
      </c>
      <c r="DP223" s="17">
        <v>0.39751880000000001</v>
      </c>
      <c r="DQ223" s="17">
        <v>0.28291529999999998</v>
      </c>
      <c r="DR223" s="17">
        <v>0.2197346</v>
      </c>
      <c r="DS223" s="17">
        <v>9.4950199999999998E-2</v>
      </c>
      <c r="DT223" s="17">
        <v>-7.9040600000000003E-2</v>
      </c>
      <c r="DU223" s="17">
        <v>-1.4167799999999999E-2</v>
      </c>
      <c r="DV223" s="17">
        <v>-2.3796899999999999E-2</v>
      </c>
      <c r="DW223" s="17">
        <v>-3.7145200000000003E-2</v>
      </c>
      <c r="DX223" s="17">
        <v>-1.95467E-2</v>
      </c>
      <c r="DY223" s="17">
        <v>-3.4726699999999999E-2</v>
      </c>
      <c r="DZ223" s="17">
        <v>-1.1147000000000001E-2</v>
      </c>
      <c r="EA223" s="17">
        <v>-1.42536E-2</v>
      </c>
      <c r="EB223" s="17">
        <v>3.88943E-2</v>
      </c>
      <c r="EC223" s="17">
        <v>5.1230100000000001E-2</v>
      </c>
      <c r="ED223" s="17">
        <v>6.0581299999999998E-2</v>
      </c>
      <c r="EE223" s="17">
        <v>9.9423600000000001E-2</v>
      </c>
      <c r="EF223" s="17">
        <v>0.1351579</v>
      </c>
      <c r="EG223" s="17">
        <v>0.1734105</v>
      </c>
      <c r="EH223" s="17">
        <v>0.22629360000000001</v>
      </c>
      <c r="EI223" s="17">
        <v>0.16878180000000001</v>
      </c>
      <c r="EJ223" s="17">
        <v>0.21932599999999999</v>
      </c>
      <c r="EK223" s="17">
        <v>0.1363666</v>
      </c>
      <c r="EL223" s="17">
        <v>0.11744449999999999</v>
      </c>
      <c r="EM223" s="17">
        <v>0.59282250000000003</v>
      </c>
      <c r="EN223" s="17">
        <v>0.46940670000000001</v>
      </c>
      <c r="EO223" s="17">
        <v>0.34697080000000002</v>
      </c>
      <c r="EP223" s="17">
        <v>0.27658929999999998</v>
      </c>
      <c r="EQ223" s="17">
        <v>0.1497445</v>
      </c>
      <c r="ER223" s="17">
        <v>-9.0842000000000006E-3</v>
      </c>
      <c r="ES223" s="17">
        <v>4.9508900000000002E-2</v>
      </c>
      <c r="ET223" s="17">
        <v>3.18038E-2</v>
      </c>
      <c r="EU223" s="17">
        <v>72.848609999999994</v>
      </c>
      <c r="EV223" s="17">
        <v>71.084919999999997</v>
      </c>
      <c r="EW223" s="17">
        <v>69.952089999999998</v>
      </c>
      <c r="EX223" s="17">
        <v>69.051810000000003</v>
      </c>
      <c r="EY223" s="17">
        <v>68.391279999999995</v>
      </c>
      <c r="EZ223" s="17">
        <v>68.668019999999999</v>
      </c>
      <c r="FA223" s="17">
        <v>67.904290000000003</v>
      </c>
      <c r="FB223" s="17">
        <v>69.151660000000007</v>
      </c>
      <c r="FC223" s="17">
        <v>74.671729999999997</v>
      </c>
      <c r="FD223" s="17">
        <v>81.276529999999994</v>
      </c>
      <c r="FE223" s="17">
        <v>86.755930000000006</v>
      </c>
      <c r="FF223" s="17">
        <v>91.549229999999994</v>
      </c>
      <c r="FG223" s="17">
        <v>93.408649999999994</v>
      </c>
      <c r="FH223" s="17">
        <v>93.578109999999995</v>
      </c>
      <c r="FI223" s="17">
        <v>93.382670000000005</v>
      </c>
      <c r="FJ223" s="17">
        <v>94.172550000000001</v>
      </c>
      <c r="FK223" s="17">
        <v>94.024640000000005</v>
      </c>
      <c r="FL223" s="17">
        <v>91.954480000000004</v>
      </c>
      <c r="FM223" s="17">
        <v>88.116810000000001</v>
      </c>
      <c r="FN223" s="17">
        <v>84.168599999999998</v>
      </c>
      <c r="FO223" s="17">
        <v>80.910480000000007</v>
      </c>
      <c r="FP223" s="17">
        <v>78.888469999999998</v>
      </c>
      <c r="FQ223" s="17">
        <v>76.951459999999997</v>
      </c>
      <c r="FR223" s="17">
        <v>76.659940000000006</v>
      </c>
      <c r="FS223" s="17">
        <v>1.097137</v>
      </c>
      <c r="FT223" s="17"/>
      <c r="FU223" s="17">
        <v>6.6358600000000004E-2</v>
      </c>
      <c r="FW223" s="17"/>
      <c r="IA223" s="62"/>
    </row>
    <row r="224" spans="1:235" x14ac:dyDescent="0.25">
      <c r="A224" t="s">
        <v>266</v>
      </c>
      <c r="B224" t="s">
        <v>0</v>
      </c>
      <c r="C224" t="s">
        <v>314</v>
      </c>
      <c r="D224" s="63">
        <v>44811</v>
      </c>
      <c r="E224" t="s">
        <v>219</v>
      </c>
      <c r="F224" s="17">
        <v>667</v>
      </c>
      <c r="G224" s="17">
        <v>1.0793980000000001</v>
      </c>
      <c r="H224" s="17">
        <v>0.91492649999999998</v>
      </c>
      <c r="I224" s="17">
        <v>0.83043029999999995</v>
      </c>
      <c r="J224" s="17">
        <v>0.73433490000000001</v>
      </c>
      <c r="K224" s="17">
        <v>0.67470920000000001</v>
      </c>
      <c r="L224" s="17">
        <v>0.65800009999999998</v>
      </c>
      <c r="M224" s="17">
        <v>0.66444239999999999</v>
      </c>
      <c r="N224" s="17">
        <v>0.58696649999999995</v>
      </c>
      <c r="O224" s="17">
        <v>0.41592620000000002</v>
      </c>
      <c r="P224" s="17">
        <v>0.26069829999999999</v>
      </c>
      <c r="Q224" s="17">
        <v>0.1485321</v>
      </c>
      <c r="R224" s="17">
        <v>0.29326279999999999</v>
      </c>
      <c r="S224" s="17">
        <v>0.35835359999999999</v>
      </c>
      <c r="T224" s="17">
        <v>0.54145690000000002</v>
      </c>
      <c r="U224" s="17">
        <v>0.81849899999999998</v>
      </c>
      <c r="V224" s="17">
        <v>1.052271</v>
      </c>
      <c r="W224" s="17">
        <v>1.324719</v>
      </c>
      <c r="X224" s="17">
        <v>1.6290150000000001</v>
      </c>
      <c r="Y224" s="17">
        <v>1.7753669999999999</v>
      </c>
      <c r="Z224" s="17">
        <v>1.6576219999999999</v>
      </c>
      <c r="AA224" s="17">
        <v>1.5902849999999999</v>
      </c>
      <c r="AB224" s="17">
        <v>1.645896</v>
      </c>
      <c r="AC224" s="17">
        <v>1.450526</v>
      </c>
      <c r="AD224" s="17">
        <v>1.268486</v>
      </c>
      <c r="AE224" s="17">
        <v>-0.31240459999999998</v>
      </c>
      <c r="AF224" s="17">
        <v>-0.32000590000000001</v>
      </c>
      <c r="AG224" s="17">
        <v>-0.26480740000000003</v>
      </c>
      <c r="AH224" s="17">
        <v>-0.28737230000000002</v>
      </c>
      <c r="AI224" s="17">
        <v>-0.27566279999999999</v>
      </c>
      <c r="AJ224" s="17">
        <v>-0.17890410000000001</v>
      </c>
      <c r="AK224" s="17">
        <v>-9.9232699999999993E-2</v>
      </c>
      <c r="AL224" s="17">
        <v>-8.6039000000000004E-2</v>
      </c>
      <c r="AM224" s="17">
        <v>-7.6560000000000003E-2</v>
      </c>
      <c r="AN224" s="17">
        <v>-8.5171300000000005E-2</v>
      </c>
      <c r="AO224" s="17">
        <v>-0.1081174</v>
      </c>
      <c r="AP224" s="17">
        <v>-7.7710000000000001E-3</v>
      </c>
      <c r="AQ224" s="17">
        <v>-7.4314199999999997E-2</v>
      </c>
      <c r="AR224" s="17">
        <v>-6.7673700000000003E-2</v>
      </c>
      <c r="AS224" s="17">
        <v>-5.2393599999999999E-2</v>
      </c>
      <c r="AT224" s="17">
        <v>-0.24749989999999999</v>
      </c>
      <c r="AU224" s="17">
        <v>0.56203579999999997</v>
      </c>
      <c r="AV224" s="17">
        <v>0.54355719999999996</v>
      </c>
      <c r="AW224" s="17">
        <v>0.40999530000000001</v>
      </c>
      <c r="AX224" s="17">
        <v>0.20505760000000001</v>
      </c>
      <c r="AY224" s="17">
        <v>5.6259900000000002E-2</v>
      </c>
      <c r="AZ224" s="17">
        <v>-0.45121480000000003</v>
      </c>
      <c r="BA224" s="17">
        <v>-0.36675410000000003</v>
      </c>
      <c r="BB224" s="17">
        <v>-0.28920479999999998</v>
      </c>
      <c r="BC224" s="17">
        <v>-0.22572210000000001</v>
      </c>
      <c r="BD224" s="17">
        <v>-0.24142250000000001</v>
      </c>
      <c r="BE224" s="17">
        <v>-0.1839121</v>
      </c>
      <c r="BF224" s="17">
        <v>-0.20353599999999999</v>
      </c>
      <c r="BG224" s="17">
        <v>-0.1979223</v>
      </c>
      <c r="BH224" s="17">
        <v>-0.1215435</v>
      </c>
      <c r="BI224" s="17">
        <v>-5.6153000000000002E-2</v>
      </c>
      <c r="BJ224" s="17">
        <v>-3.8589199999999997E-2</v>
      </c>
      <c r="BK224" s="17">
        <v>-1.9719400000000002E-2</v>
      </c>
      <c r="BL224" s="17">
        <v>-1.5653299999999998E-2</v>
      </c>
      <c r="BM224" s="17">
        <v>-3.1655700000000002E-2</v>
      </c>
      <c r="BN224" s="17">
        <v>7.9528000000000001E-2</v>
      </c>
      <c r="BO224" s="17">
        <v>1.85092E-2</v>
      </c>
      <c r="BP224" s="17">
        <v>2.7579800000000002E-2</v>
      </c>
      <c r="BQ224" s="17">
        <v>4.6468500000000003E-2</v>
      </c>
      <c r="BR224" s="17">
        <v>-0.1446375</v>
      </c>
      <c r="BS224" s="17">
        <v>0.66324170000000005</v>
      </c>
      <c r="BT224" s="17">
        <v>0.6393761</v>
      </c>
      <c r="BU224" s="17">
        <v>0.49517919999999999</v>
      </c>
      <c r="BV224" s="17">
        <v>0.28744189999999997</v>
      </c>
      <c r="BW224" s="17">
        <v>0.13447790000000001</v>
      </c>
      <c r="BX224" s="17">
        <v>-0.35954930000000002</v>
      </c>
      <c r="BY224" s="17">
        <v>-0.28332590000000002</v>
      </c>
      <c r="BZ224" s="17">
        <v>-0.21460319999999999</v>
      </c>
      <c r="CA224" s="17">
        <v>-0.165686</v>
      </c>
      <c r="CB224" s="17">
        <v>-0.18699589999999999</v>
      </c>
      <c r="CC224" s="17">
        <v>-0.1278842</v>
      </c>
      <c r="CD224" s="17">
        <v>-0.14547119999999999</v>
      </c>
      <c r="CE224" s="17">
        <v>-0.1440794</v>
      </c>
      <c r="CF224" s="17">
        <v>-8.1815700000000005E-2</v>
      </c>
      <c r="CG224" s="17">
        <v>-2.6316200000000001E-2</v>
      </c>
      <c r="CH224" s="17">
        <v>-5.7256E-3</v>
      </c>
      <c r="CI224" s="17">
        <v>1.96483E-2</v>
      </c>
      <c r="CJ224" s="17">
        <v>3.2494700000000001E-2</v>
      </c>
      <c r="CK224" s="17">
        <v>2.1301400000000002E-2</v>
      </c>
      <c r="CL224" s="17">
        <v>0.139991</v>
      </c>
      <c r="CM224" s="17">
        <v>8.2798300000000005E-2</v>
      </c>
      <c r="CN224" s="17">
        <v>9.3552099999999999E-2</v>
      </c>
      <c r="CO224" s="17">
        <v>0.11494</v>
      </c>
      <c r="CP224" s="17">
        <v>-7.3395299999999997E-2</v>
      </c>
      <c r="CQ224" s="17">
        <v>0.73333669999999995</v>
      </c>
      <c r="CR224" s="17">
        <v>0.70574000000000003</v>
      </c>
      <c r="CS224" s="17">
        <v>0.55417740000000004</v>
      </c>
      <c r="CT224" s="17">
        <v>0.344501</v>
      </c>
      <c r="CU224" s="17">
        <v>0.1886514</v>
      </c>
      <c r="CV224" s="17">
        <v>-0.29606199999999999</v>
      </c>
      <c r="CW224" s="17">
        <v>-0.22554389999999999</v>
      </c>
      <c r="CX224" s="17">
        <v>-0.16293440000000001</v>
      </c>
      <c r="CY224" s="17">
        <v>-0.10564999999999999</v>
      </c>
      <c r="CZ224" s="17">
        <v>-0.1325693</v>
      </c>
      <c r="DA224" s="17">
        <v>-7.1856299999999998E-2</v>
      </c>
      <c r="DB224" s="17">
        <v>-8.7406399999999995E-2</v>
      </c>
      <c r="DC224" s="17">
        <v>-9.02366E-2</v>
      </c>
      <c r="DD224" s="17">
        <v>-4.2087899999999998E-2</v>
      </c>
      <c r="DE224" s="17">
        <v>3.5206999999999999E-3</v>
      </c>
      <c r="DF224" s="17">
        <v>2.7138099999999998E-2</v>
      </c>
      <c r="DG224" s="17">
        <v>5.9015900000000003E-2</v>
      </c>
      <c r="DH224" s="17">
        <v>8.0642699999999998E-2</v>
      </c>
      <c r="DI224" s="17">
        <v>7.4258599999999994E-2</v>
      </c>
      <c r="DJ224" s="17">
        <v>0.20045399999999999</v>
      </c>
      <c r="DK224" s="17">
        <v>0.14708750000000001</v>
      </c>
      <c r="DL224" s="17">
        <v>0.15952440000000001</v>
      </c>
      <c r="DM224" s="17">
        <v>0.18341160000000001</v>
      </c>
      <c r="DN224" s="17">
        <v>-2.1530999999999998E-3</v>
      </c>
      <c r="DO224" s="17">
        <v>0.80343160000000002</v>
      </c>
      <c r="DP224" s="17">
        <v>0.77210380000000001</v>
      </c>
      <c r="DQ224" s="17">
        <v>0.61317560000000004</v>
      </c>
      <c r="DR224" s="17">
        <v>0.40156009999999998</v>
      </c>
      <c r="DS224" s="17">
        <v>0.24282500000000001</v>
      </c>
      <c r="DT224" s="17">
        <v>-0.2325747</v>
      </c>
      <c r="DU224" s="17">
        <v>-0.16776179999999999</v>
      </c>
      <c r="DV224" s="17">
        <v>-0.11126560000000001</v>
      </c>
      <c r="DW224" s="17">
        <v>-1.8967399999999999E-2</v>
      </c>
      <c r="DX224" s="17">
        <v>-5.3985999999999999E-2</v>
      </c>
      <c r="DY224" s="17">
        <v>9.0390000000000002E-3</v>
      </c>
      <c r="DZ224" s="17">
        <v>-3.5701000000000001E-3</v>
      </c>
      <c r="EA224" s="17">
        <v>-1.24961E-2</v>
      </c>
      <c r="EB224" s="17">
        <v>1.5272600000000001E-2</v>
      </c>
      <c r="EC224" s="17">
        <v>4.66004E-2</v>
      </c>
      <c r="ED224" s="17">
        <v>7.4587899999999999E-2</v>
      </c>
      <c r="EE224" s="17">
        <v>0.1158565</v>
      </c>
      <c r="EF224" s="17">
        <v>0.15016080000000001</v>
      </c>
      <c r="EG224" s="17">
        <v>0.1507203</v>
      </c>
      <c r="EH224" s="17">
        <v>0.28775299999999998</v>
      </c>
      <c r="EI224" s="17">
        <v>0.23991090000000001</v>
      </c>
      <c r="EJ224" s="17">
        <v>0.254778</v>
      </c>
      <c r="EK224" s="17">
        <v>0.28227370000000002</v>
      </c>
      <c r="EL224" s="17">
        <v>0.1007093</v>
      </c>
      <c r="EM224" s="17">
        <v>0.90463760000000004</v>
      </c>
      <c r="EN224" s="17">
        <v>0.86792270000000005</v>
      </c>
      <c r="EO224" s="17">
        <v>0.69835950000000002</v>
      </c>
      <c r="EP224" s="17">
        <v>0.4839444</v>
      </c>
      <c r="EQ224" s="17">
        <v>0.32104300000000002</v>
      </c>
      <c r="ER224" s="17">
        <v>-0.14090920000000001</v>
      </c>
      <c r="ES224" s="17">
        <v>-8.4333599999999995E-2</v>
      </c>
      <c r="ET224" s="17">
        <v>-3.6664000000000002E-2</v>
      </c>
      <c r="EU224" s="17">
        <v>74.286429999999996</v>
      </c>
      <c r="EV224" s="17">
        <v>73.369510000000005</v>
      </c>
      <c r="EW224" s="17">
        <v>73.497960000000006</v>
      </c>
      <c r="EX224" s="17">
        <v>72.642129999999995</v>
      </c>
      <c r="EY224" s="17">
        <v>71.114549999999994</v>
      </c>
      <c r="EZ224" s="17">
        <v>71.470309999999998</v>
      </c>
      <c r="FA224" s="17">
        <v>71.502039999999994</v>
      </c>
      <c r="FB224" s="17">
        <v>72.375529999999998</v>
      </c>
      <c r="FC224" s="17">
        <v>77.581209999999999</v>
      </c>
      <c r="FD224" s="17">
        <v>84.606920000000002</v>
      </c>
      <c r="FE224" s="17">
        <v>90.654290000000003</v>
      </c>
      <c r="FF224" s="17">
        <v>93.664159999999995</v>
      </c>
      <c r="FG224" s="17">
        <v>93.790539999999993</v>
      </c>
      <c r="FH224" s="17">
        <v>93.379390000000001</v>
      </c>
      <c r="FI224" s="17">
        <v>93.331959999999995</v>
      </c>
      <c r="FJ224" s="17">
        <v>94.537270000000007</v>
      </c>
      <c r="FK224" s="17">
        <v>93.978089999999995</v>
      </c>
      <c r="FL224" s="17">
        <v>92.612399999999994</v>
      </c>
      <c r="FM224" s="17">
        <v>88.823710000000005</v>
      </c>
      <c r="FN224" s="17">
        <v>83.551079999999999</v>
      </c>
      <c r="FO224" s="17">
        <v>80.59057</v>
      </c>
      <c r="FP224" s="17">
        <v>78.881159999999994</v>
      </c>
      <c r="FQ224" s="17">
        <v>77.478070000000002</v>
      </c>
      <c r="FR224" s="17">
        <v>76.766559999999998</v>
      </c>
      <c r="FS224" s="17">
        <v>1.384978</v>
      </c>
      <c r="FT224" s="17"/>
      <c r="FU224" s="17">
        <v>9.0296100000000004E-2</v>
      </c>
      <c r="FW224" s="17"/>
      <c r="IA224" s="62"/>
    </row>
    <row r="225" spans="1:235" x14ac:dyDescent="0.25">
      <c r="A225" t="s">
        <v>266</v>
      </c>
      <c r="B225" t="s">
        <v>0</v>
      </c>
      <c r="C225" t="s">
        <v>314</v>
      </c>
      <c r="D225" s="63">
        <v>44811</v>
      </c>
      <c r="E225" t="s">
        <v>220</v>
      </c>
      <c r="F225" s="17">
        <v>311</v>
      </c>
      <c r="G225" s="17">
        <v>0.49649650000000001</v>
      </c>
      <c r="H225" s="17">
        <v>0.41649839999999999</v>
      </c>
      <c r="I225" s="17">
        <v>0.39415470000000002</v>
      </c>
      <c r="J225" s="17">
        <v>0.36177490000000001</v>
      </c>
      <c r="K225" s="17">
        <v>0.34423880000000001</v>
      </c>
      <c r="L225" s="17">
        <v>0.31847639999999999</v>
      </c>
      <c r="M225" s="17">
        <v>0.31894660000000002</v>
      </c>
      <c r="N225" s="17">
        <v>0.2902786</v>
      </c>
      <c r="O225" s="17">
        <v>0.21977240000000001</v>
      </c>
      <c r="P225" s="17">
        <v>0.1184238</v>
      </c>
      <c r="Q225" s="17">
        <v>4.7483200000000003E-2</v>
      </c>
      <c r="R225" s="17">
        <v>9.3531000000000003E-2</v>
      </c>
      <c r="S225" s="17">
        <v>0.1148409</v>
      </c>
      <c r="T225" s="17">
        <v>0.16737079999999999</v>
      </c>
      <c r="U225" s="17">
        <v>0.2810666</v>
      </c>
      <c r="V225" s="17">
        <v>0.40241519999999997</v>
      </c>
      <c r="W225" s="17">
        <v>0.5479425</v>
      </c>
      <c r="X225" s="17">
        <v>0.71927620000000003</v>
      </c>
      <c r="Y225" s="17">
        <v>0.76053660000000001</v>
      </c>
      <c r="Z225" s="17">
        <v>0.73524500000000004</v>
      </c>
      <c r="AA225" s="17">
        <v>0.714503</v>
      </c>
      <c r="AB225" s="17">
        <v>0.73048550000000001</v>
      </c>
      <c r="AC225" s="17">
        <v>0.64357640000000005</v>
      </c>
      <c r="AD225" s="17">
        <v>0.57523460000000004</v>
      </c>
      <c r="AE225" s="17">
        <v>-0.1667218</v>
      </c>
      <c r="AF225" s="17">
        <v>-0.19565569999999999</v>
      </c>
      <c r="AG225" s="17">
        <v>-0.13974809999999999</v>
      </c>
      <c r="AH225" s="17">
        <v>-0.14688010000000001</v>
      </c>
      <c r="AI225" s="17">
        <v>-0.1225615</v>
      </c>
      <c r="AJ225" s="17">
        <v>-0.1087964</v>
      </c>
      <c r="AK225" s="17">
        <v>-3.5402200000000002E-2</v>
      </c>
      <c r="AL225" s="17">
        <v>-4.0336499999999997E-2</v>
      </c>
      <c r="AM225" s="17">
        <v>-1.6876100000000002E-2</v>
      </c>
      <c r="AN225" s="17">
        <v>-6.2043800000000003E-2</v>
      </c>
      <c r="AO225" s="17">
        <v>-8.2479899999999995E-2</v>
      </c>
      <c r="AP225" s="17">
        <v>-3.8970699999999997E-2</v>
      </c>
      <c r="AQ225" s="17">
        <v>-8.4038799999999997E-2</v>
      </c>
      <c r="AR225" s="17">
        <v>-7.7319299999999994E-2</v>
      </c>
      <c r="AS225" s="17">
        <v>-0.12702379999999999</v>
      </c>
      <c r="AT225" s="17">
        <v>-0.2156583</v>
      </c>
      <c r="AU225" s="17">
        <v>0.20257919999999999</v>
      </c>
      <c r="AV225" s="17">
        <v>0.21026690000000001</v>
      </c>
      <c r="AW225" s="17">
        <v>0.16436139999999999</v>
      </c>
      <c r="AX225" s="17">
        <v>8.1326300000000004E-2</v>
      </c>
      <c r="AY225" s="17">
        <v>-5.6349E-3</v>
      </c>
      <c r="AZ225" s="17">
        <v>-0.26216679999999998</v>
      </c>
      <c r="BA225" s="17">
        <v>-0.23866680000000001</v>
      </c>
      <c r="BB225" s="17">
        <v>-0.16184399999999999</v>
      </c>
      <c r="BC225" s="17">
        <v>-0.1121074</v>
      </c>
      <c r="BD225" s="17">
        <v>-0.14709469999999999</v>
      </c>
      <c r="BE225" s="17">
        <v>-9.3953099999999998E-2</v>
      </c>
      <c r="BF225" s="17">
        <v>-0.1034873</v>
      </c>
      <c r="BG225" s="17">
        <v>-8.6183999999999997E-2</v>
      </c>
      <c r="BH225" s="17">
        <v>-7.1538000000000004E-2</v>
      </c>
      <c r="BI225" s="17">
        <v>-6.986E-3</v>
      </c>
      <c r="BJ225" s="17">
        <v>-9.2228999999999992E-3</v>
      </c>
      <c r="BK225" s="17">
        <v>1.6423400000000001E-2</v>
      </c>
      <c r="BL225" s="17">
        <v>-2.04481E-2</v>
      </c>
      <c r="BM225" s="17">
        <v>-3.7708800000000001E-2</v>
      </c>
      <c r="BN225" s="17">
        <v>1.09304E-2</v>
      </c>
      <c r="BO225" s="17">
        <v>-2.9005599999999999E-2</v>
      </c>
      <c r="BP225" s="17">
        <v>-2.02956E-2</v>
      </c>
      <c r="BQ225" s="17">
        <v>-6.4668699999999996E-2</v>
      </c>
      <c r="BR225" s="17">
        <v>-0.14962800000000001</v>
      </c>
      <c r="BS225" s="17">
        <v>0.26581389999999999</v>
      </c>
      <c r="BT225" s="17">
        <v>0.27080470000000001</v>
      </c>
      <c r="BU225" s="17">
        <v>0.2189256</v>
      </c>
      <c r="BV225" s="17">
        <v>0.13524340000000001</v>
      </c>
      <c r="BW225" s="17">
        <v>4.70946E-2</v>
      </c>
      <c r="BX225" s="17">
        <v>-0.20114389999999999</v>
      </c>
      <c r="BY225" s="17">
        <v>-0.1817751</v>
      </c>
      <c r="BZ225" s="17">
        <v>-0.1122935</v>
      </c>
      <c r="CA225" s="17">
        <v>-7.4281600000000003E-2</v>
      </c>
      <c r="CB225" s="17">
        <v>-0.11346150000000001</v>
      </c>
      <c r="CC225" s="17">
        <v>-6.2235699999999998E-2</v>
      </c>
      <c r="CD225" s="17">
        <v>-7.3433600000000002E-2</v>
      </c>
      <c r="CE225" s="17">
        <v>-6.0989000000000002E-2</v>
      </c>
      <c r="CF225" s="17">
        <v>-4.57329E-2</v>
      </c>
      <c r="CG225" s="17">
        <v>1.2695E-2</v>
      </c>
      <c r="CH225" s="17">
        <v>1.23263E-2</v>
      </c>
      <c r="CI225" s="17">
        <v>3.9486599999999997E-2</v>
      </c>
      <c r="CJ225" s="17">
        <v>8.3610000000000004E-3</v>
      </c>
      <c r="CK225" s="17">
        <v>-6.7006000000000001E-3</v>
      </c>
      <c r="CL225" s="17">
        <v>4.54916E-2</v>
      </c>
      <c r="CM225" s="17">
        <v>9.1102000000000006E-3</v>
      </c>
      <c r="CN225" s="17">
        <v>1.9198900000000001E-2</v>
      </c>
      <c r="CO225" s="17">
        <v>-2.1481799999999999E-2</v>
      </c>
      <c r="CP225" s="17">
        <v>-0.1038956</v>
      </c>
      <c r="CQ225" s="17">
        <v>0.30961</v>
      </c>
      <c r="CR225" s="17">
        <v>0.31273309999999999</v>
      </c>
      <c r="CS225" s="17">
        <v>0.25671650000000001</v>
      </c>
      <c r="CT225" s="17">
        <v>0.1725863</v>
      </c>
      <c r="CU225" s="17">
        <v>8.3614900000000006E-2</v>
      </c>
      <c r="CV225" s="17">
        <v>-0.15887960000000001</v>
      </c>
      <c r="CW225" s="17">
        <v>-0.1423721</v>
      </c>
      <c r="CX225" s="17">
        <v>-7.7975100000000006E-2</v>
      </c>
      <c r="CY225" s="17">
        <v>-3.6455799999999997E-2</v>
      </c>
      <c r="CZ225" s="17">
        <v>-7.9828300000000005E-2</v>
      </c>
      <c r="DA225" s="17">
        <v>-3.0518300000000002E-2</v>
      </c>
      <c r="DB225" s="17">
        <v>-4.3379899999999999E-2</v>
      </c>
      <c r="DC225" s="17">
        <v>-3.5793999999999999E-2</v>
      </c>
      <c r="DD225" s="17">
        <v>-1.9927899999999998E-2</v>
      </c>
      <c r="DE225" s="17">
        <v>3.2376000000000002E-2</v>
      </c>
      <c r="DF225" s="17">
        <v>3.3875500000000003E-2</v>
      </c>
      <c r="DG225" s="17">
        <v>6.2549800000000003E-2</v>
      </c>
      <c r="DH225" s="17">
        <v>3.7170099999999998E-2</v>
      </c>
      <c r="DI225" s="17">
        <v>2.4307700000000002E-2</v>
      </c>
      <c r="DJ225" s="17">
        <v>8.0052899999999996E-2</v>
      </c>
      <c r="DK225" s="17">
        <v>4.72261E-2</v>
      </c>
      <c r="DL225" s="17">
        <v>5.86934E-2</v>
      </c>
      <c r="DM225" s="17">
        <v>2.1705200000000001E-2</v>
      </c>
      <c r="DN225" s="17">
        <v>-5.8163199999999998E-2</v>
      </c>
      <c r="DO225" s="17">
        <v>0.3534061</v>
      </c>
      <c r="DP225" s="17">
        <v>0.35466140000000002</v>
      </c>
      <c r="DQ225" s="17">
        <v>0.29450759999999998</v>
      </c>
      <c r="DR225" s="17">
        <v>0.20992910000000001</v>
      </c>
      <c r="DS225" s="17">
        <v>0.1201352</v>
      </c>
      <c r="DT225" s="17">
        <v>-0.11661539999999999</v>
      </c>
      <c r="DU225" s="17">
        <v>-0.102969</v>
      </c>
      <c r="DV225" s="17">
        <v>-4.3656599999999997E-2</v>
      </c>
      <c r="DW225" s="17">
        <v>1.81586E-2</v>
      </c>
      <c r="DX225" s="17">
        <v>-3.1267299999999998E-2</v>
      </c>
      <c r="DY225" s="17">
        <v>1.52766E-2</v>
      </c>
      <c r="DZ225" s="17">
        <v>1.29E-5</v>
      </c>
      <c r="EA225" s="17">
        <v>5.8350000000000003E-4</v>
      </c>
      <c r="EB225" s="17">
        <v>1.7330499999999999E-2</v>
      </c>
      <c r="EC225" s="17">
        <v>6.0792199999999998E-2</v>
      </c>
      <c r="ED225" s="17">
        <v>6.4989199999999997E-2</v>
      </c>
      <c r="EE225" s="17">
        <v>9.5849400000000001E-2</v>
      </c>
      <c r="EF225" s="17">
        <v>7.8765799999999997E-2</v>
      </c>
      <c r="EG225" s="17">
        <v>6.9078799999999996E-2</v>
      </c>
      <c r="EH225" s="17">
        <v>0.12995390000000001</v>
      </c>
      <c r="EI225" s="17">
        <v>0.1022593</v>
      </c>
      <c r="EJ225" s="17">
        <v>0.11571720000000001</v>
      </c>
      <c r="EK225" s="17">
        <v>8.4060200000000002E-2</v>
      </c>
      <c r="EL225" s="17">
        <v>7.8671000000000001E-3</v>
      </c>
      <c r="EM225" s="17">
        <v>0.41664079999999998</v>
      </c>
      <c r="EN225" s="17">
        <v>0.41519929999999999</v>
      </c>
      <c r="EO225" s="17">
        <v>0.34907169999999998</v>
      </c>
      <c r="EP225" s="17">
        <v>0.26384629999999998</v>
      </c>
      <c r="EQ225" s="17">
        <v>0.17286460000000001</v>
      </c>
      <c r="ER225" s="17">
        <v>-5.5592500000000003E-2</v>
      </c>
      <c r="ES225" s="17">
        <v>-4.6077300000000002E-2</v>
      </c>
      <c r="ET225" s="17">
        <v>5.8938000000000003E-3</v>
      </c>
      <c r="EU225" s="17">
        <v>74.148539999999997</v>
      </c>
      <c r="EV225" s="17">
        <v>72.966220000000007</v>
      </c>
      <c r="EW225" s="17">
        <v>73.648380000000003</v>
      </c>
      <c r="EX225" s="17">
        <v>72.813860000000005</v>
      </c>
      <c r="EY225" s="17">
        <v>71.313789999999997</v>
      </c>
      <c r="EZ225" s="17">
        <v>71.652749999999997</v>
      </c>
      <c r="FA225" s="17">
        <v>71.360219999999998</v>
      </c>
      <c r="FB225" s="17">
        <v>72.71611</v>
      </c>
      <c r="FC225" s="17">
        <v>77.271000000000001</v>
      </c>
      <c r="FD225" s="17">
        <v>83.381</v>
      </c>
      <c r="FE225" s="17">
        <v>89.190449999999998</v>
      </c>
      <c r="FF225" s="17">
        <v>91.914990000000003</v>
      </c>
      <c r="FG225" s="17">
        <v>91.512540000000001</v>
      </c>
      <c r="FH225" s="17">
        <v>91.160780000000003</v>
      </c>
      <c r="FI225" s="17">
        <v>91.182069999999996</v>
      </c>
      <c r="FJ225" s="17">
        <v>92.123080000000002</v>
      </c>
      <c r="FK225" s="17">
        <v>90.762659999999997</v>
      </c>
      <c r="FL225" s="17">
        <v>89.46611</v>
      </c>
      <c r="FM225" s="17">
        <v>86.369060000000005</v>
      </c>
      <c r="FN225" s="17">
        <v>81.801199999999994</v>
      </c>
      <c r="FO225" s="17">
        <v>79.521550000000005</v>
      </c>
      <c r="FP225" s="17">
        <v>77.979119999999995</v>
      </c>
      <c r="FQ225" s="17">
        <v>76.953639999999993</v>
      </c>
      <c r="FR225" s="17">
        <v>76.458070000000006</v>
      </c>
      <c r="FS225" s="17">
        <v>0.88473000000000002</v>
      </c>
      <c r="FT225" s="17"/>
      <c r="FU225" s="17">
        <v>5.9540599999999999E-2</v>
      </c>
      <c r="FW225" s="17"/>
      <c r="IA225" s="62"/>
    </row>
    <row r="226" spans="1:235" x14ac:dyDescent="0.25">
      <c r="A226" t="s">
        <v>266</v>
      </c>
      <c r="B226" t="s">
        <v>0</v>
      </c>
      <c r="C226" t="s">
        <v>314</v>
      </c>
      <c r="D226" s="63">
        <v>44811</v>
      </c>
      <c r="E226" t="s">
        <v>221</v>
      </c>
      <c r="F226" s="17">
        <v>355</v>
      </c>
      <c r="G226" s="17">
        <v>0.5642026</v>
      </c>
      <c r="H226" s="17">
        <v>0.48008729999999999</v>
      </c>
      <c r="I226" s="17">
        <v>0.41642889999999999</v>
      </c>
      <c r="J226" s="17">
        <v>0.34852719999999998</v>
      </c>
      <c r="K226" s="17">
        <v>0.30748429999999999</v>
      </c>
      <c r="L226" s="17">
        <v>0.33775840000000001</v>
      </c>
      <c r="M226" s="17">
        <v>0.34406340000000002</v>
      </c>
      <c r="N226" s="17">
        <v>0.29650409999999999</v>
      </c>
      <c r="O226" s="17">
        <v>0.1960635</v>
      </c>
      <c r="P226" s="17">
        <v>0.147926</v>
      </c>
      <c r="Q226" s="17">
        <v>0.1070562</v>
      </c>
      <c r="R226" s="17">
        <v>0.20807990000000001</v>
      </c>
      <c r="S226" s="17">
        <v>0.25554490000000002</v>
      </c>
      <c r="T226" s="17">
        <v>0.38296970000000002</v>
      </c>
      <c r="U226" s="17">
        <v>0.54053660000000003</v>
      </c>
      <c r="V226" s="17">
        <v>0.64551179999999997</v>
      </c>
      <c r="W226" s="17">
        <v>0.79064160000000006</v>
      </c>
      <c r="X226" s="17">
        <v>0.92264299999999999</v>
      </c>
      <c r="Y226" s="17">
        <v>1.019169</v>
      </c>
      <c r="Z226" s="17">
        <v>0.92221280000000005</v>
      </c>
      <c r="AA226" s="17">
        <v>0.87694780000000006</v>
      </c>
      <c r="AB226" s="17">
        <v>0.92530630000000003</v>
      </c>
      <c r="AC226" s="17">
        <v>0.81475660000000005</v>
      </c>
      <c r="AD226" s="17">
        <v>0.69333370000000005</v>
      </c>
      <c r="AE226" s="17">
        <v>-0.22420180000000001</v>
      </c>
      <c r="AF226" s="17">
        <v>-0.195105</v>
      </c>
      <c r="AG226" s="17">
        <v>-0.2003144</v>
      </c>
      <c r="AH226" s="17">
        <v>-0.2193128</v>
      </c>
      <c r="AI226" s="17">
        <v>-0.22634660000000001</v>
      </c>
      <c r="AJ226" s="17">
        <v>-0.1124148</v>
      </c>
      <c r="AK226" s="17">
        <v>-9.2651399999999995E-2</v>
      </c>
      <c r="AL226" s="17">
        <v>-7.8489299999999998E-2</v>
      </c>
      <c r="AM226" s="17">
        <v>-0.100984</v>
      </c>
      <c r="AN226" s="17">
        <v>-6.73734E-2</v>
      </c>
      <c r="AO226" s="17">
        <v>-7.2949299999999995E-2</v>
      </c>
      <c r="AP226" s="17">
        <v>-2.2519399999999998E-2</v>
      </c>
      <c r="AQ226" s="17">
        <v>-4.36297E-2</v>
      </c>
      <c r="AR226" s="17">
        <v>-4.71682E-2</v>
      </c>
      <c r="AS226" s="17">
        <v>9.2435999999999994E-3</v>
      </c>
      <c r="AT226" s="17">
        <v>-0.1055422</v>
      </c>
      <c r="AU226" s="17">
        <v>0.30554189999999998</v>
      </c>
      <c r="AV226" s="17">
        <v>0.28552050000000001</v>
      </c>
      <c r="AW226" s="17">
        <v>0.19637289999999999</v>
      </c>
      <c r="AX226" s="17">
        <v>7.3564000000000004E-2</v>
      </c>
      <c r="AY226" s="17">
        <v>1.24005E-2</v>
      </c>
      <c r="AZ226" s="17">
        <v>-0.24022109999999999</v>
      </c>
      <c r="BA226" s="17">
        <v>-0.1754086</v>
      </c>
      <c r="BB226" s="17">
        <v>-0.17537939999999999</v>
      </c>
      <c r="BC226" s="17">
        <v>-0.15546679999999999</v>
      </c>
      <c r="BD226" s="17">
        <v>-0.1329429</v>
      </c>
      <c r="BE226" s="17">
        <v>-0.1314235</v>
      </c>
      <c r="BF226" s="17">
        <v>-0.1455632</v>
      </c>
      <c r="BG226" s="17">
        <v>-0.15442059999999999</v>
      </c>
      <c r="BH226" s="17">
        <v>-6.7578200000000005E-2</v>
      </c>
      <c r="BI226" s="17">
        <v>-6.1055600000000002E-2</v>
      </c>
      <c r="BJ226" s="17">
        <v>-4.23527E-2</v>
      </c>
      <c r="BK226" s="17">
        <v>-5.2938300000000001E-2</v>
      </c>
      <c r="BL226" s="17">
        <v>-1.01925E-2</v>
      </c>
      <c r="BM226" s="17">
        <v>-1.0267500000000001E-2</v>
      </c>
      <c r="BN226" s="17">
        <v>5.0950099999999998E-2</v>
      </c>
      <c r="BO226" s="17">
        <v>3.2249600000000003E-2</v>
      </c>
      <c r="BP226" s="17">
        <v>2.9528100000000002E-2</v>
      </c>
      <c r="BQ226" s="17">
        <v>8.6141300000000004E-2</v>
      </c>
      <c r="BR226" s="17">
        <v>-2.7311700000000001E-2</v>
      </c>
      <c r="BS226" s="17">
        <v>0.38377610000000001</v>
      </c>
      <c r="BT226" s="17">
        <v>0.3575547</v>
      </c>
      <c r="BU226" s="17">
        <v>0.26004729999999998</v>
      </c>
      <c r="BV226" s="17">
        <v>0.13302040000000001</v>
      </c>
      <c r="BW226" s="17">
        <v>6.9280700000000001E-2</v>
      </c>
      <c r="BX226" s="17">
        <v>-0.17161080000000001</v>
      </c>
      <c r="BY226" s="17">
        <v>-0.11464870000000001</v>
      </c>
      <c r="BZ226" s="17">
        <v>-0.1204614</v>
      </c>
      <c r="CA226" s="17">
        <v>-0.1078611</v>
      </c>
      <c r="CB226" s="17">
        <v>-8.9889700000000003E-2</v>
      </c>
      <c r="CC226" s="17">
        <v>-8.3709800000000001E-2</v>
      </c>
      <c r="CD226" s="17">
        <v>-9.4484399999999996E-2</v>
      </c>
      <c r="CE226" s="17">
        <v>-0.1046049</v>
      </c>
      <c r="CF226" s="17">
        <v>-3.6524500000000001E-2</v>
      </c>
      <c r="CG226" s="17">
        <v>-3.9172499999999999E-2</v>
      </c>
      <c r="CH226" s="17">
        <v>-1.7324599999999999E-2</v>
      </c>
      <c r="CI226" s="17">
        <v>-1.9661999999999999E-2</v>
      </c>
      <c r="CJ226" s="17">
        <v>2.94109E-2</v>
      </c>
      <c r="CK226" s="17">
        <v>3.31457E-2</v>
      </c>
      <c r="CL226" s="17">
        <v>0.10183490000000001</v>
      </c>
      <c r="CM226" s="17">
        <v>8.4803299999999998E-2</v>
      </c>
      <c r="CN226" s="17">
        <v>8.2647700000000004E-2</v>
      </c>
      <c r="CO226" s="17">
        <v>0.13940050000000001</v>
      </c>
      <c r="CP226" s="17">
        <v>2.6870499999999999E-2</v>
      </c>
      <c r="CQ226" s="17">
        <v>0.43796099999999999</v>
      </c>
      <c r="CR226" s="17">
        <v>0.40744530000000001</v>
      </c>
      <c r="CS226" s="17">
        <v>0.30414799999999997</v>
      </c>
      <c r="CT226" s="17">
        <v>0.17419979999999999</v>
      </c>
      <c r="CU226" s="17">
        <v>0.1086758</v>
      </c>
      <c r="CV226" s="17">
        <v>-0.1240916</v>
      </c>
      <c r="CW226" s="17">
        <v>-7.2566599999999995E-2</v>
      </c>
      <c r="CX226" s="17">
        <v>-8.2425300000000007E-2</v>
      </c>
      <c r="CY226" s="17">
        <v>-6.0255400000000001E-2</v>
      </c>
      <c r="CZ226" s="17">
        <v>-4.68364E-2</v>
      </c>
      <c r="DA226" s="17">
        <v>-3.5996199999999999E-2</v>
      </c>
      <c r="DB226" s="17">
        <v>-4.3405600000000003E-2</v>
      </c>
      <c r="DC226" s="17">
        <v>-5.4789200000000003E-2</v>
      </c>
      <c r="DD226" s="17">
        <v>-5.4707999999999996E-3</v>
      </c>
      <c r="DE226" s="17">
        <v>-1.72894E-2</v>
      </c>
      <c r="DF226" s="17">
        <v>7.7035000000000003E-3</v>
      </c>
      <c r="DG226" s="17">
        <v>1.3614299999999999E-2</v>
      </c>
      <c r="DH226" s="17">
        <v>6.9014199999999998E-2</v>
      </c>
      <c r="DI226" s="17">
        <v>7.6559000000000002E-2</v>
      </c>
      <c r="DJ226" s="17">
        <v>0.15271960000000001</v>
      </c>
      <c r="DK226" s="17">
        <v>0.13735700000000001</v>
      </c>
      <c r="DL226" s="17">
        <v>0.13576730000000001</v>
      </c>
      <c r="DM226" s="17">
        <v>0.19265959999999999</v>
      </c>
      <c r="DN226" s="17">
        <v>8.1052799999999994E-2</v>
      </c>
      <c r="DO226" s="17">
        <v>0.49214580000000002</v>
      </c>
      <c r="DP226" s="17">
        <v>0.45733590000000002</v>
      </c>
      <c r="DQ226" s="17">
        <v>0.34824860000000002</v>
      </c>
      <c r="DR226" s="17">
        <v>0.21537919999999999</v>
      </c>
      <c r="DS226" s="17">
        <v>0.14807090000000001</v>
      </c>
      <c r="DT226" s="17">
        <v>-7.6572299999999996E-2</v>
      </c>
      <c r="DU226" s="17">
        <v>-3.0484500000000001E-2</v>
      </c>
      <c r="DV226" s="17">
        <v>-4.4389199999999997E-2</v>
      </c>
      <c r="DW226" s="17">
        <v>8.4796000000000003E-3</v>
      </c>
      <c r="DX226" s="17">
        <v>1.5325699999999999E-2</v>
      </c>
      <c r="DY226" s="17">
        <v>3.2894699999999999E-2</v>
      </c>
      <c r="DZ226" s="17">
        <v>3.0343999999999999E-2</v>
      </c>
      <c r="EA226" s="17">
        <v>1.7136800000000001E-2</v>
      </c>
      <c r="EB226" s="17">
        <v>3.9365900000000002E-2</v>
      </c>
      <c r="EC226" s="17">
        <v>1.4306299999999999E-2</v>
      </c>
      <c r="ED226" s="17">
        <v>4.38401E-2</v>
      </c>
      <c r="EE226" s="17">
        <v>6.1659899999999997E-2</v>
      </c>
      <c r="EF226" s="17">
        <v>0.1261951</v>
      </c>
      <c r="EG226" s="17">
        <v>0.1392407</v>
      </c>
      <c r="EH226" s="17">
        <v>0.2261891</v>
      </c>
      <c r="EI226" s="17">
        <v>0.21323629999999999</v>
      </c>
      <c r="EJ226" s="17">
        <v>0.2124636</v>
      </c>
      <c r="EK226" s="17">
        <v>0.2695573</v>
      </c>
      <c r="EL226" s="17">
        <v>0.15928329999999999</v>
      </c>
      <c r="EM226" s="17">
        <v>0.57038</v>
      </c>
      <c r="EN226" s="17">
        <v>0.52937009999999995</v>
      </c>
      <c r="EO226" s="17">
        <v>0.41192299999999998</v>
      </c>
      <c r="EP226" s="17">
        <v>0.27483560000000001</v>
      </c>
      <c r="EQ226" s="17">
        <v>0.2049511</v>
      </c>
      <c r="ER226" s="17">
        <v>-7.9620000000000003E-3</v>
      </c>
      <c r="ES226" s="17">
        <v>3.0275400000000001E-2</v>
      </c>
      <c r="ET226" s="17">
        <v>1.05288E-2</v>
      </c>
      <c r="EU226" s="17">
        <v>74.407390000000007</v>
      </c>
      <c r="EV226" s="17">
        <v>73.722210000000004</v>
      </c>
      <c r="EW226" s="17">
        <v>73.366650000000007</v>
      </c>
      <c r="EX226" s="17">
        <v>72.492570000000001</v>
      </c>
      <c r="EY226" s="17">
        <v>70.940749999999994</v>
      </c>
      <c r="EZ226" s="17">
        <v>71.311130000000006</v>
      </c>
      <c r="FA226" s="17">
        <v>71.625950000000003</v>
      </c>
      <c r="FB226" s="17">
        <v>72.077799999999996</v>
      </c>
      <c r="FC226" s="17">
        <v>77.851889999999997</v>
      </c>
      <c r="FD226" s="17">
        <v>85.677790000000002</v>
      </c>
      <c r="FE226" s="17">
        <v>91.933329999999998</v>
      </c>
      <c r="FF226" s="17">
        <v>95.192570000000003</v>
      </c>
      <c r="FG226" s="17">
        <v>95.78143</v>
      </c>
      <c r="FH226" s="17">
        <v>95.318420000000003</v>
      </c>
      <c r="FI226" s="17">
        <v>95.211029999999994</v>
      </c>
      <c r="FJ226" s="17">
        <v>96.648030000000006</v>
      </c>
      <c r="FK226" s="17">
        <v>96.788759999999996</v>
      </c>
      <c r="FL226" s="17">
        <v>95.362809999999996</v>
      </c>
      <c r="FM226" s="17">
        <v>90.970230000000001</v>
      </c>
      <c r="FN226" s="17">
        <v>85.081379999999996</v>
      </c>
      <c r="FO226" s="17">
        <v>81.525819999999996</v>
      </c>
      <c r="FP226" s="17">
        <v>79.670289999999994</v>
      </c>
      <c r="FQ226" s="17">
        <v>77.936989999999994</v>
      </c>
      <c r="FR226" s="17">
        <v>77.037000000000006</v>
      </c>
      <c r="FS226" s="17">
        <v>1.0751109999999999</v>
      </c>
      <c r="FT226" s="17"/>
      <c r="FU226" s="17">
        <v>6.5378099999999995E-2</v>
      </c>
      <c r="FW226" s="17"/>
      <c r="IA226" s="62"/>
    </row>
    <row r="227" spans="1:235" x14ac:dyDescent="0.25">
      <c r="A227" t="s">
        <v>266</v>
      </c>
      <c r="B227" t="s">
        <v>0</v>
      </c>
      <c r="C227" t="s">
        <v>314</v>
      </c>
      <c r="D227" s="63" t="s">
        <v>264</v>
      </c>
      <c r="E227" t="s">
        <v>219</v>
      </c>
      <c r="F227" s="17">
        <v>668</v>
      </c>
      <c r="G227" s="17">
        <v>1.0227310000000001</v>
      </c>
      <c r="H227" s="17">
        <v>0.88077749999999999</v>
      </c>
      <c r="I227" s="17">
        <v>0.76902349999999997</v>
      </c>
      <c r="J227" s="17">
        <v>0.68525630000000004</v>
      </c>
      <c r="K227" s="17">
        <v>0.63411169999999994</v>
      </c>
      <c r="L227" s="17">
        <v>0.65522610000000003</v>
      </c>
      <c r="M227" s="17">
        <v>0.65069500000000002</v>
      </c>
      <c r="N227" s="17">
        <v>0.5826365</v>
      </c>
      <c r="O227" s="17">
        <v>0.40010279999999998</v>
      </c>
      <c r="P227" s="17">
        <v>0.22793649999999999</v>
      </c>
      <c r="Q227" s="17">
        <v>0.13828789999999999</v>
      </c>
      <c r="R227" s="17">
        <v>0.2121335</v>
      </c>
      <c r="S227" s="17">
        <v>0.25936209999999998</v>
      </c>
      <c r="T227" s="17">
        <v>0.45946320000000002</v>
      </c>
      <c r="U227" s="17">
        <v>0.68446620000000002</v>
      </c>
      <c r="V227" s="17">
        <v>0.9644587</v>
      </c>
      <c r="W227" s="17">
        <v>1.2349730000000001</v>
      </c>
      <c r="X227" s="17">
        <v>1.574638</v>
      </c>
      <c r="Y227" s="17">
        <v>1.685065</v>
      </c>
      <c r="Z227" s="17">
        <v>1.584014</v>
      </c>
      <c r="AA227" s="17">
        <v>1.5125420000000001</v>
      </c>
      <c r="AB227" s="17">
        <v>1.580881</v>
      </c>
      <c r="AC227" s="17">
        <v>1.434866</v>
      </c>
      <c r="AD227" s="17">
        <v>1.2503949999999999</v>
      </c>
      <c r="AE227" s="17">
        <v>-0.32092270000000001</v>
      </c>
      <c r="AF227" s="17">
        <v>-0.30218149999999999</v>
      </c>
      <c r="AG227" s="17">
        <v>-0.2871841</v>
      </c>
      <c r="AH227" s="17">
        <v>-0.28648879999999999</v>
      </c>
      <c r="AI227" s="17">
        <v>-0.27831339999999999</v>
      </c>
      <c r="AJ227" s="17">
        <v>-0.16170280000000001</v>
      </c>
      <c r="AK227" s="17">
        <v>-9.8303299999999996E-2</v>
      </c>
      <c r="AL227" s="17">
        <v>-6.4649399999999996E-2</v>
      </c>
      <c r="AM227" s="17">
        <v>-6.1582699999999997E-2</v>
      </c>
      <c r="AN227" s="17">
        <v>-6.4623700000000006E-2</v>
      </c>
      <c r="AO227" s="17">
        <v>-5.8961300000000001E-2</v>
      </c>
      <c r="AP227" s="17">
        <v>-1.45215E-2</v>
      </c>
      <c r="AQ227" s="17">
        <v>-0.1096926</v>
      </c>
      <c r="AR227" s="17">
        <v>-4.0878400000000002E-2</v>
      </c>
      <c r="AS227" s="17">
        <v>-8.27402E-2</v>
      </c>
      <c r="AT227" s="17">
        <v>-0.23145930000000001</v>
      </c>
      <c r="AU227" s="17">
        <v>0.58026339999999998</v>
      </c>
      <c r="AV227" s="17">
        <v>0.490041</v>
      </c>
      <c r="AW227" s="17">
        <v>0.37012850000000003</v>
      </c>
      <c r="AX227" s="17">
        <v>0.2163543</v>
      </c>
      <c r="AY227" s="17">
        <v>4.6388400000000003E-2</v>
      </c>
      <c r="AZ227" s="17">
        <v>-0.41981230000000003</v>
      </c>
      <c r="BA227" s="17">
        <v>-0.31649319999999997</v>
      </c>
      <c r="BB227" s="17">
        <v>-0.27096160000000002</v>
      </c>
      <c r="BC227" s="17">
        <v>-0.24457309999999999</v>
      </c>
      <c r="BD227" s="17">
        <v>-0.23163880000000001</v>
      </c>
      <c r="BE227" s="17">
        <v>-0.21623400000000001</v>
      </c>
      <c r="BF227" s="17">
        <v>-0.2127822</v>
      </c>
      <c r="BG227" s="17">
        <v>-0.2105919</v>
      </c>
      <c r="BH227" s="17">
        <v>-0.1118402</v>
      </c>
      <c r="BI227" s="17">
        <v>-6.0912000000000001E-2</v>
      </c>
      <c r="BJ227" s="17">
        <v>-2.22551E-2</v>
      </c>
      <c r="BK227" s="17">
        <v>-1.2451500000000001E-2</v>
      </c>
      <c r="BL227" s="17">
        <v>-3.2972000000000001E-3</v>
      </c>
      <c r="BM227" s="17">
        <v>6.9893999999999998E-3</v>
      </c>
      <c r="BN227" s="17">
        <v>6.11429E-2</v>
      </c>
      <c r="BO227" s="17">
        <v>-2.78564E-2</v>
      </c>
      <c r="BP227" s="17">
        <v>4.3274300000000002E-2</v>
      </c>
      <c r="BQ227" s="17">
        <v>3.6167999999999999E-3</v>
      </c>
      <c r="BR227" s="17">
        <v>-0.13974520000000001</v>
      </c>
      <c r="BS227" s="17">
        <v>0.67036989999999996</v>
      </c>
      <c r="BT227" s="17">
        <v>0.57673160000000001</v>
      </c>
      <c r="BU227" s="17">
        <v>0.4473895</v>
      </c>
      <c r="BV227" s="17">
        <v>0.28921449999999999</v>
      </c>
      <c r="BW227" s="17">
        <v>0.113912</v>
      </c>
      <c r="BX227" s="17">
        <v>-0.33871810000000002</v>
      </c>
      <c r="BY227" s="17">
        <v>-0.24176919999999999</v>
      </c>
      <c r="BZ227" s="17">
        <v>-0.20246529999999999</v>
      </c>
      <c r="CA227" s="17">
        <v>-0.19169369999999999</v>
      </c>
      <c r="CB227" s="17">
        <v>-0.1827812</v>
      </c>
      <c r="CC227" s="17">
        <v>-0.1670941</v>
      </c>
      <c r="CD227" s="17">
        <v>-0.1617333</v>
      </c>
      <c r="CE227" s="17">
        <v>-0.1636881</v>
      </c>
      <c r="CF227" s="17">
        <v>-7.7305399999999996E-2</v>
      </c>
      <c r="CG227" s="17">
        <v>-3.5014900000000002E-2</v>
      </c>
      <c r="CH227" s="17">
        <v>7.1069999999999996E-3</v>
      </c>
      <c r="CI227" s="17">
        <v>2.1576600000000001E-2</v>
      </c>
      <c r="CJ227" s="17">
        <v>3.9177299999999998E-2</v>
      </c>
      <c r="CK227" s="17">
        <v>5.2666600000000001E-2</v>
      </c>
      <c r="CL227" s="17">
        <v>0.1135478</v>
      </c>
      <c r="CM227" s="17">
        <v>2.8823100000000001E-2</v>
      </c>
      <c r="CN227" s="17">
        <v>0.1015582</v>
      </c>
      <c r="CO227" s="17">
        <v>6.3427399999999995E-2</v>
      </c>
      <c r="CP227" s="17">
        <v>-7.6224299999999995E-2</v>
      </c>
      <c r="CQ227" s="17">
        <v>0.73277740000000002</v>
      </c>
      <c r="CR227" s="17">
        <v>0.63677329999999999</v>
      </c>
      <c r="CS227" s="17">
        <v>0.50090029999999997</v>
      </c>
      <c r="CT227" s="17">
        <v>0.33967720000000001</v>
      </c>
      <c r="CU227" s="17">
        <v>0.16067870000000001</v>
      </c>
      <c r="CV227" s="17">
        <v>-0.28255249999999998</v>
      </c>
      <c r="CW227" s="17">
        <v>-0.19001560000000001</v>
      </c>
      <c r="CX227" s="17">
        <v>-0.155025</v>
      </c>
      <c r="CY227" s="17">
        <v>-0.1388142</v>
      </c>
      <c r="CZ227" s="17">
        <v>-0.1339235</v>
      </c>
      <c r="DA227" s="17">
        <v>-0.1179542</v>
      </c>
      <c r="DB227" s="17">
        <v>-0.1106843</v>
      </c>
      <c r="DC227" s="17">
        <v>-0.1167844</v>
      </c>
      <c r="DD227" s="17">
        <v>-4.2770700000000002E-2</v>
      </c>
      <c r="DE227" s="17">
        <v>-9.1176999999999994E-3</v>
      </c>
      <c r="DF227" s="17">
        <v>3.64692E-2</v>
      </c>
      <c r="DG227" s="17">
        <v>5.56047E-2</v>
      </c>
      <c r="DH227" s="17">
        <v>8.1651799999999997E-2</v>
      </c>
      <c r="DI227" s="17">
        <v>9.8343899999999998E-2</v>
      </c>
      <c r="DJ227" s="17">
        <v>0.16595270000000001</v>
      </c>
      <c r="DK227" s="17">
        <v>8.5502599999999998E-2</v>
      </c>
      <c r="DL227" s="17">
        <v>0.15984219999999999</v>
      </c>
      <c r="DM227" s="17">
        <v>0.1232381</v>
      </c>
      <c r="DN227" s="17">
        <v>-1.27034E-2</v>
      </c>
      <c r="DO227" s="17">
        <v>0.79518489999999997</v>
      </c>
      <c r="DP227" s="17">
        <v>0.69681499999999996</v>
      </c>
      <c r="DQ227" s="17">
        <v>0.55441110000000005</v>
      </c>
      <c r="DR227" s="17">
        <v>0.39013989999999998</v>
      </c>
      <c r="DS227" s="17">
        <v>0.2074454</v>
      </c>
      <c r="DT227" s="17">
        <v>-0.2263869</v>
      </c>
      <c r="DU227" s="17">
        <v>-0.13826189999999999</v>
      </c>
      <c r="DV227" s="17">
        <v>-0.10758470000000001</v>
      </c>
      <c r="DW227" s="17">
        <v>-6.2464600000000002E-2</v>
      </c>
      <c r="DX227" s="17">
        <v>-6.3380900000000004E-2</v>
      </c>
      <c r="DY227" s="17">
        <v>-4.70041E-2</v>
      </c>
      <c r="DZ227" s="17">
        <v>-3.6977799999999998E-2</v>
      </c>
      <c r="EA227" s="17">
        <v>-4.9062799999999997E-2</v>
      </c>
      <c r="EB227" s="17">
        <v>7.0918999999999999E-3</v>
      </c>
      <c r="EC227" s="17">
        <v>2.8273599999999999E-2</v>
      </c>
      <c r="ED227" s="17">
        <v>7.8863500000000003E-2</v>
      </c>
      <c r="EE227" s="17">
        <v>0.10473590000000001</v>
      </c>
      <c r="EF227" s="17">
        <v>0.1429783</v>
      </c>
      <c r="EG227" s="17">
        <v>0.16429460000000001</v>
      </c>
      <c r="EH227" s="17">
        <v>0.2416171</v>
      </c>
      <c r="EI227" s="17">
        <v>0.16733880000000001</v>
      </c>
      <c r="EJ227" s="17">
        <v>0.24399489999999999</v>
      </c>
      <c r="EK227" s="17">
        <v>0.20959510000000001</v>
      </c>
      <c r="EL227" s="17">
        <v>7.9010700000000003E-2</v>
      </c>
      <c r="EM227" s="17">
        <v>0.8852913</v>
      </c>
      <c r="EN227" s="17">
        <v>0.78350560000000002</v>
      </c>
      <c r="EO227" s="17">
        <v>0.63167209999999996</v>
      </c>
      <c r="EP227" s="17">
        <v>0.46300010000000003</v>
      </c>
      <c r="EQ227" s="17">
        <v>0.27496910000000002</v>
      </c>
      <c r="ER227" s="17">
        <v>-0.1452927</v>
      </c>
      <c r="ES227" s="17">
        <v>-6.3537899999999994E-2</v>
      </c>
      <c r="ET227" s="17">
        <v>-3.9088400000000002E-2</v>
      </c>
      <c r="EU227" s="17">
        <v>73.521060000000006</v>
      </c>
      <c r="EV227" s="17">
        <v>72.28716</v>
      </c>
      <c r="EW227" s="17">
        <v>71.761020000000002</v>
      </c>
      <c r="EX227" s="17">
        <v>70.997810000000001</v>
      </c>
      <c r="EY227" s="17">
        <v>70.032430000000005</v>
      </c>
      <c r="EZ227" s="17">
        <v>70.293090000000007</v>
      </c>
      <c r="FA227" s="17">
        <v>69.990139999999997</v>
      </c>
      <c r="FB227" s="17">
        <v>70.749340000000004</v>
      </c>
      <c r="FC227" s="17">
        <v>75.975520000000003</v>
      </c>
      <c r="FD227" s="17">
        <v>82.675319999999999</v>
      </c>
      <c r="FE227" s="17">
        <v>88.115499999999997</v>
      </c>
      <c r="FF227" s="17">
        <v>91.690029999999993</v>
      </c>
      <c r="FG227" s="17">
        <v>92.448099999999997</v>
      </c>
      <c r="FH227" s="17">
        <v>92.063999999999993</v>
      </c>
      <c r="FI227" s="17">
        <v>92.288089999999997</v>
      </c>
      <c r="FJ227" s="17">
        <v>93.247500000000002</v>
      </c>
      <c r="FK227" s="17">
        <v>92.808269999999993</v>
      </c>
      <c r="FL227" s="17">
        <v>91.10033</v>
      </c>
      <c r="FM227" s="17">
        <v>87.384469999999993</v>
      </c>
      <c r="FN227" s="17">
        <v>83.060749999999999</v>
      </c>
      <c r="FO227" s="17">
        <v>80.199939999999998</v>
      </c>
      <c r="FP227" s="17">
        <v>78.473420000000004</v>
      </c>
      <c r="FQ227" s="17">
        <v>76.785520000000005</v>
      </c>
      <c r="FR227" s="17">
        <v>76.3215</v>
      </c>
      <c r="FS227" s="17">
        <v>1.329356</v>
      </c>
      <c r="FT227" s="17"/>
      <c r="FU227" s="17">
        <v>8.4534999999999999E-2</v>
      </c>
      <c r="FW227" s="17"/>
    </row>
    <row r="228" spans="1:235" x14ac:dyDescent="0.25">
      <c r="A228" t="s">
        <v>266</v>
      </c>
      <c r="B228" t="s">
        <v>0</v>
      </c>
      <c r="C228" t="s">
        <v>314</v>
      </c>
      <c r="D228" s="63" t="s">
        <v>264</v>
      </c>
      <c r="E228" t="s">
        <v>220</v>
      </c>
      <c r="F228" s="17">
        <v>311</v>
      </c>
      <c r="G228" s="17">
        <v>0.48418359999999999</v>
      </c>
      <c r="H228" s="17">
        <v>0.42070760000000001</v>
      </c>
      <c r="I228" s="17">
        <v>0.37489739999999999</v>
      </c>
      <c r="J228" s="17">
        <v>0.3454354</v>
      </c>
      <c r="K228" s="17">
        <v>0.3231349</v>
      </c>
      <c r="L228" s="17">
        <v>0.3160422</v>
      </c>
      <c r="M228" s="17">
        <v>0.30559239999999999</v>
      </c>
      <c r="N228" s="17">
        <v>0.29212250000000001</v>
      </c>
      <c r="O228" s="17">
        <v>0.20947959999999999</v>
      </c>
      <c r="P228" s="17">
        <v>0.108783</v>
      </c>
      <c r="Q228" s="17">
        <v>4.20834E-2</v>
      </c>
      <c r="R228" s="17">
        <v>5.8956799999999997E-2</v>
      </c>
      <c r="S228" s="17">
        <v>6.9006100000000001E-2</v>
      </c>
      <c r="T228" s="17">
        <v>0.14136270000000001</v>
      </c>
      <c r="U228" s="17">
        <v>0.2498049</v>
      </c>
      <c r="V228" s="17">
        <v>0.3801718</v>
      </c>
      <c r="W228" s="17">
        <v>0.49863109999999999</v>
      </c>
      <c r="X228" s="17">
        <v>0.68125579999999997</v>
      </c>
      <c r="Y228" s="17">
        <v>0.73042940000000001</v>
      </c>
      <c r="Z228" s="17">
        <v>0.70008369999999998</v>
      </c>
      <c r="AA228" s="17">
        <v>0.68165279999999995</v>
      </c>
      <c r="AB228" s="17">
        <v>0.69508950000000003</v>
      </c>
      <c r="AC228" s="17">
        <v>0.63957489999999995</v>
      </c>
      <c r="AD228" s="17">
        <v>0.56241099999999999</v>
      </c>
      <c r="AE228" s="17">
        <v>-0.1592083</v>
      </c>
      <c r="AF228" s="17">
        <v>-0.1679348</v>
      </c>
      <c r="AG228" s="17">
        <v>-0.13671900000000001</v>
      </c>
      <c r="AH228" s="17">
        <v>-0.13555420000000001</v>
      </c>
      <c r="AI228" s="17">
        <v>-0.11977260000000001</v>
      </c>
      <c r="AJ228" s="17">
        <v>-9.3168799999999996E-2</v>
      </c>
      <c r="AK228" s="17">
        <v>-5.7868299999999998E-2</v>
      </c>
      <c r="AL228" s="17">
        <v>-3.1595600000000001E-2</v>
      </c>
      <c r="AM228" s="17">
        <v>-2.8461899999999998E-2</v>
      </c>
      <c r="AN228" s="17">
        <v>-5.3171000000000003E-2</v>
      </c>
      <c r="AO228" s="17">
        <v>-6.0768999999999997E-2</v>
      </c>
      <c r="AP228" s="17">
        <v>-5.6441600000000001E-2</v>
      </c>
      <c r="AQ228" s="17">
        <v>-0.1022763</v>
      </c>
      <c r="AR228" s="17">
        <v>-6.1393400000000001E-2</v>
      </c>
      <c r="AS228" s="17">
        <v>-9.9237900000000004E-2</v>
      </c>
      <c r="AT228" s="17">
        <v>-0.1809241</v>
      </c>
      <c r="AU228" s="17">
        <v>0.20168559999999999</v>
      </c>
      <c r="AV228" s="17">
        <v>0.18160670000000001</v>
      </c>
      <c r="AW228" s="17">
        <v>0.15406520000000001</v>
      </c>
      <c r="AX228" s="17">
        <v>8.2722799999999999E-2</v>
      </c>
      <c r="AY228" s="17">
        <v>5.8973000000000003E-3</v>
      </c>
      <c r="AZ228" s="17">
        <v>-0.2331686</v>
      </c>
      <c r="BA228" s="17">
        <v>-0.1971427</v>
      </c>
      <c r="BB228" s="17">
        <v>-0.1566032</v>
      </c>
      <c r="BC228" s="17">
        <v>-0.1119039</v>
      </c>
      <c r="BD228" s="17">
        <v>-0.1235972</v>
      </c>
      <c r="BE228" s="17">
        <v>-9.7368899999999994E-2</v>
      </c>
      <c r="BF228" s="17">
        <v>-9.8236599999999993E-2</v>
      </c>
      <c r="BG228" s="17">
        <v>-8.9279399999999995E-2</v>
      </c>
      <c r="BH228" s="17">
        <v>-6.2563300000000002E-2</v>
      </c>
      <c r="BI228" s="17">
        <v>-3.27379E-2</v>
      </c>
      <c r="BJ228" s="17">
        <v>-3.3057999999999998E-3</v>
      </c>
      <c r="BK228" s="17">
        <v>3.547E-4</v>
      </c>
      <c r="BL228" s="17">
        <v>-1.6913399999999999E-2</v>
      </c>
      <c r="BM228" s="17">
        <v>-2.2823400000000001E-2</v>
      </c>
      <c r="BN228" s="17">
        <v>-1.4101499999999999E-2</v>
      </c>
      <c r="BO228" s="17">
        <v>-5.5552999999999998E-2</v>
      </c>
      <c r="BP228" s="17">
        <v>-1.16867E-2</v>
      </c>
      <c r="BQ228" s="17">
        <v>-4.5542699999999998E-2</v>
      </c>
      <c r="BR228" s="17">
        <v>-0.1240174</v>
      </c>
      <c r="BS228" s="17">
        <v>0.25661709999999999</v>
      </c>
      <c r="BT228" s="17">
        <v>0.23532939999999999</v>
      </c>
      <c r="BU228" s="17">
        <v>0.2030103</v>
      </c>
      <c r="BV228" s="17">
        <v>0.1312441</v>
      </c>
      <c r="BW228" s="17">
        <v>5.0321699999999997E-2</v>
      </c>
      <c r="BX228" s="17">
        <v>-0.18092030000000001</v>
      </c>
      <c r="BY228" s="17">
        <v>-0.14849960000000001</v>
      </c>
      <c r="BZ228" s="17">
        <v>-0.11113530000000001</v>
      </c>
      <c r="CA228" s="17">
        <v>-7.9141100000000006E-2</v>
      </c>
      <c r="CB228" s="17">
        <v>-9.2889100000000002E-2</v>
      </c>
      <c r="CC228" s="17">
        <v>-7.0115200000000003E-2</v>
      </c>
      <c r="CD228" s="17">
        <v>-7.2390599999999999E-2</v>
      </c>
      <c r="CE228" s="17">
        <v>-6.8159999999999998E-2</v>
      </c>
      <c r="CF228" s="17">
        <v>-4.1366100000000003E-2</v>
      </c>
      <c r="CG228" s="17">
        <v>-1.53326E-2</v>
      </c>
      <c r="CH228" s="17">
        <v>1.6287699999999999E-2</v>
      </c>
      <c r="CI228" s="17">
        <v>2.0313000000000001E-2</v>
      </c>
      <c r="CJ228" s="17">
        <v>8.1986000000000003E-3</v>
      </c>
      <c r="CK228" s="17">
        <v>3.4575999999999999E-3</v>
      </c>
      <c r="CL228" s="17">
        <v>1.52231E-2</v>
      </c>
      <c r="CM228" s="17">
        <v>-2.3192600000000001E-2</v>
      </c>
      <c r="CN228" s="17">
        <v>2.2740099999999999E-2</v>
      </c>
      <c r="CO228" s="17">
        <v>-8.3535999999999992E-3</v>
      </c>
      <c r="CP228" s="17">
        <v>-8.4604100000000002E-2</v>
      </c>
      <c r="CQ228" s="17">
        <v>0.29466249999999999</v>
      </c>
      <c r="CR228" s="17">
        <v>0.27253769999999999</v>
      </c>
      <c r="CS228" s="17">
        <v>0.2369095</v>
      </c>
      <c r="CT228" s="17">
        <v>0.16484979999999999</v>
      </c>
      <c r="CU228" s="17">
        <v>8.1089999999999995E-2</v>
      </c>
      <c r="CV228" s="17">
        <v>-0.14473340000000001</v>
      </c>
      <c r="CW228" s="17">
        <v>-0.11480949999999999</v>
      </c>
      <c r="CX228" s="17">
        <v>-7.9644400000000004E-2</v>
      </c>
      <c r="CY228" s="17">
        <v>-4.6378200000000001E-2</v>
      </c>
      <c r="CZ228" s="17">
        <v>-6.2181100000000003E-2</v>
      </c>
      <c r="DA228" s="17">
        <v>-4.2861499999999997E-2</v>
      </c>
      <c r="DB228" s="17">
        <v>-4.6544500000000003E-2</v>
      </c>
      <c r="DC228" s="17">
        <v>-4.7040499999999999E-2</v>
      </c>
      <c r="DD228" s="17">
        <v>-2.01689E-2</v>
      </c>
      <c r="DE228" s="17">
        <v>2.0726999999999998E-3</v>
      </c>
      <c r="DF228" s="17">
        <v>3.5881200000000002E-2</v>
      </c>
      <c r="DG228" s="17">
        <v>4.0271300000000003E-2</v>
      </c>
      <c r="DH228" s="17">
        <v>3.33105E-2</v>
      </c>
      <c r="DI228" s="17">
        <v>2.97387E-2</v>
      </c>
      <c r="DJ228" s="17">
        <v>4.4547700000000003E-2</v>
      </c>
      <c r="DK228" s="17">
        <v>9.1678000000000003E-3</v>
      </c>
      <c r="DL228" s="17">
        <v>5.7166799999999997E-2</v>
      </c>
      <c r="DM228" s="17">
        <v>2.88355E-2</v>
      </c>
      <c r="DN228" s="17">
        <v>-4.51907E-2</v>
      </c>
      <c r="DO228" s="17">
        <v>0.3327079</v>
      </c>
      <c r="DP228" s="17">
        <v>0.30974590000000002</v>
      </c>
      <c r="DQ228" s="17">
        <v>0.27080870000000001</v>
      </c>
      <c r="DR228" s="17">
        <v>0.1984554</v>
      </c>
      <c r="DS228" s="17">
        <v>0.1118582</v>
      </c>
      <c r="DT228" s="17">
        <v>-0.1085464</v>
      </c>
      <c r="DU228" s="17">
        <v>-8.1119399999999994E-2</v>
      </c>
      <c r="DV228" s="17">
        <v>-4.8153500000000002E-2</v>
      </c>
      <c r="DW228" s="17">
        <v>9.2610000000000001E-4</v>
      </c>
      <c r="DX228" s="17">
        <v>-1.7843500000000002E-2</v>
      </c>
      <c r="DY228" s="17">
        <v>-3.5114E-3</v>
      </c>
      <c r="DZ228" s="17">
        <v>-9.2268999999999997E-3</v>
      </c>
      <c r="EA228" s="17">
        <v>-1.6547300000000001E-2</v>
      </c>
      <c r="EB228" s="17">
        <v>1.04365E-2</v>
      </c>
      <c r="EC228" s="17">
        <v>2.72032E-2</v>
      </c>
      <c r="ED228" s="17">
        <v>6.4171000000000006E-2</v>
      </c>
      <c r="EE228" s="17">
        <v>6.9087999999999997E-2</v>
      </c>
      <c r="EF228" s="17">
        <v>6.9568099999999994E-2</v>
      </c>
      <c r="EG228" s="17">
        <v>6.7684300000000003E-2</v>
      </c>
      <c r="EH228" s="17">
        <v>8.6887800000000001E-2</v>
      </c>
      <c r="EI228" s="17">
        <v>5.5891099999999999E-2</v>
      </c>
      <c r="EJ228" s="17">
        <v>0.1068735</v>
      </c>
      <c r="EK228" s="17">
        <v>8.2530699999999999E-2</v>
      </c>
      <c r="EL228" s="17">
        <v>1.1716000000000001E-2</v>
      </c>
      <c r="EM228" s="17">
        <v>0.38763940000000002</v>
      </c>
      <c r="EN228" s="17">
        <v>0.36346869999999998</v>
      </c>
      <c r="EO228" s="17">
        <v>0.31975369999999997</v>
      </c>
      <c r="EP228" s="17">
        <v>0.24697669999999999</v>
      </c>
      <c r="EQ228" s="17">
        <v>0.1562827</v>
      </c>
      <c r="ER228" s="17">
        <v>-5.62982E-2</v>
      </c>
      <c r="ES228" s="17">
        <v>-3.2476199999999997E-2</v>
      </c>
      <c r="ET228" s="17">
        <v>-2.6855999999999998E-3</v>
      </c>
      <c r="EU228" s="17">
        <v>73.400620000000004</v>
      </c>
      <c r="EV228" s="17">
        <v>72.156959999999998</v>
      </c>
      <c r="EW228" s="17">
        <v>71.881489999999999</v>
      </c>
      <c r="EX228" s="17">
        <v>71.260930000000002</v>
      </c>
      <c r="EY228" s="17">
        <v>70.455789999999993</v>
      </c>
      <c r="EZ228" s="17">
        <v>70.644289999999998</v>
      </c>
      <c r="FA228" s="17">
        <v>70.25224</v>
      </c>
      <c r="FB228" s="17">
        <v>70.906829999999999</v>
      </c>
      <c r="FC228" s="17">
        <v>75.650279999999995</v>
      </c>
      <c r="FD228" s="17">
        <v>81.760480000000001</v>
      </c>
      <c r="FE228" s="17">
        <v>86.71181</v>
      </c>
      <c r="FF228" s="17">
        <v>89.766909999999996</v>
      </c>
      <c r="FG228" s="17">
        <v>89.989310000000003</v>
      </c>
      <c r="FH228" s="17">
        <v>89.332470000000001</v>
      </c>
      <c r="FI228" s="17">
        <v>89.987179999999995</v>
      </c>
      <c r="FJ228" s="17">
        <v>90.771240000000006</v>
      </c>
      <c r="FK228" s="17">
        <v>89.832530000000006</v>
      </c>
      <c r="FL228" s="17">
        <v>88.171639999999996</v>
      </c>
      <c r="FM228" s="17">
        <v>84.913439999999994</v>
      </c>
      <c r="FN228" s="17">
        <v>81.269350000000003</v>
      </c>
      <c r="FO228" s="17">
        <v>79.03416</v>
      </c>
      <c r="FP228" s="17">
        <v>77.551140000000004</v>
      </c>
      <c r="FQ228" s="17">
        <v>76.031970000000001</v>
      </c>
      <c r="FR228" s="17">
        <v>75.718519999999998</v>
      </c>
      <c r="FS228" s="17">
        <v>0.70926009999999995</v>
      </c>
      <c r="FT228" s="17"/>
      <c r="FU228" s="17">
        <v>4.4850500000000001E-2</v>
      </c>
      <c r="FW228" s="17"/>
    </row>
    <row r="229" spans="1:235" x14ac:dyDescent="0.25">
      <c r="A229" t="s">
        <v>266</v>
      </c>
      <c r="B229" t="s">
        <v>0</v>
      </c>
      <c r="C229" t="s">
        <v>314</v>
      </c>
      <c r="D229" s="63" t="s">
        <v>264</v>
      </c>
      <c r="E229" t="s">
        <v>221</v>
      </c>
      <c r="F229" s="17">
        <v>356</v>
      </c>
      <c r="G229" s="17">
        <v>0.52038090000000004</v>
      </c>
      <c r="H229" s="17">
        <v>0.44285530000000001</v>
      </c>
      <c r="I229" s="17">
        <v>0.37545630000000002</v>
      </c>
      <c r="J229" s="17">
        <v>0.31670150000000002</v>
      </c>
      <c r="K229" s="17">
        <v>0.2886975</v>
      </c>
      <c r="L229" s="17">
        <v>0.3378834</v>
      </c>
      <c r="M229" s="17">
        <v>0.34456029999999999</v>
      </c>
      <c r="N229" s="17">
        <v>0.2904506</v>
      </c>
      <c r="O229" s="17">
        <v>0.1905036</v>
      </c>
      <c r="P229" s="17">
        <v>0.1249881</v>
      </c>
      <c r="Q229" s="17">
        <v>0.10206990000000001</v>
      </c>
      <c r="R229" s="17">
        <v>0.1627296</v>
      </c>
      <c r="S229" s="17">
        <v>0.2031869</v>
      </c>
      <c r="T229" s="17">
        <v>0.32756370000000001</v>
      </c>
      <c r="U229" s="17">
        <v>0.438637</v>
      </c>
      <c r="V229" s="17">
        <v>0.58107350000000002</v>
      </c>
      <c r="W229" s="17">
        <v>0.74982669999999996</v>
      </c>
      <c r="X229" s="17">
        <v>0.90533240000000004</v>
      </c>
      <c r="Y229" s="17">
        <v>0.95988309999999999</v>
      </c>
      <c r="Z229" s="17">
        <v>0.88409950000000004</v>
      </c>
      <c r="AA229" s="17">
        <v>0.83180969999999999</v>
      </c>
      <c r="AB229" s="17">
        <v>0.89456950000000002</v>
      </c>
      <c r="AC229" s="17">
        <v>0.80212939999999999</v>
      </c>
      <c r="AD229" s="17">
        <v>0.68850619999999996</v>
      </c>
      <c r="AE229" s="17">
        <v>-0.2328356</v>
      </c>
      <c r="AF229" s="17">
        <v>-0.198764</v>
      </c>
      <c r="AG229" s="17">
        <v>-0.21831790000000001</v>
      </c>
      <c r="AH229" s="17">
        <v>-0.22189200000000001</v>
      </c>
      <c r="AI229" s="17">
        <v>-0.22508790000000001</v>
      </c>
      <c r="AJ229" s="17">
        <v>-0.1056208</v>
      </c>
      <c r="AK229" s="17">
        <v>-6.5178100000000003E-2</v>
      </c>
      <c r="AL229" s="17">
        <v>-6.2179199999999997E-2</v>
      </c>
      <c r="AM229" s="17">
        <v>-6.9281999999999996E-2</v>
      </c>
      <c r="AN229" s="17">
        <v>-5.00641E-2</v>
      </c>
      <c r="AO229" s="17">
        <v>-3.8371099999999998E-2</v>
      </c>
      <c r="AP229" s="17">
        <v>-2.4600999999999998E-3</v>
      </c>
      <c r="AQ229" s="17">
        <v>-5.2216600000000002E-2</v>
      </c>
      <c r="AR229" s="17">
        <v>-2.82583E-2</v>
      </c>
      <c r="AS229" s="17">
        <v>-3.9989299999999998E-2</v>
      </c>
      <c r="AT229" s="17">
        <v>-0.1151244</v>
      </c>
      <c r="AU229" s="17">
        <v>0.33193060000000002</v>
      </c>
      <c r="AV229" s="17">
        <v>0.26596920000000002</v>
      </c>
      <c r="AW229" s="17">
        <v>0.1728401</v>
      </c>
      <c r="AX229" s="17">
        <v>8.9463500000000001E-2</v>
      </c>
      <c r="AY229" s="17">
        <v>-2.1088000000000001E-3</v>
      </c>
      <c r="AZ229" s="17">
        <v>-0.2318992</v>
      </c>
      <c r="BA229" s="17">
        <v>-0.16190579999999999</v>
      </c>
      <c r="BB229" s="17">
        <v>-0.15786049999999999</v>
      </c>
      <c r="BC229" s="17">
        <v>-0.17126640000000001</v>
      </c>
      <c r="BD229" s="17">
        <v>-0.14349529999999999</v>
      </c>
      <c r="BE229" s="17">
        <v>-0.1566274</v>
      </c>
      <c r="BF229" s="17">
        <v>-0.1563242</v>
      </c>
      <c r="BG229" s="17">
        <v>-0.1608349</v>
      </c>
      <c r="BH229" s="17">
        <v>-6.4431500000000003E-2</v>
      </c>
      <c r="BI229" s="17">
        <v>-3.79139E-2</v>
      </c>
      <c r="BJ229" s="17">
        <v>-3.03971E-2</v>
      </c>
      <c r="BK229" s="17">
        <v>-2.7545400000000001E-2</v>
      </c>
      <c r="BL229" s="17">
        <v>9.8050000000000003E-4</v>
      </c>
      <c r="BM229" s="17">
        <v>1.6256799999999998E-2</v>
      </c>
      <c r="BN229" s="17">
        <v>6.2028899999999998E-2</v>
      </c>
      <c r="BO229" s="17">
        <v>1.6322199999999999E-2</v>
      </c>
      <c r="BP229" s="17">
        <v>4.0103399999999997E-2</v>
      </c>
      <c r="BQ229" s="17">
        <v>2.82022E-2</v>
      </c>
      <c r="BR229" s="17">
        <v>-4.3731300000000001E-2</v>
      </c>
      <c r="BS229" s="17">
        <v>0.40270430000000002</v>
      </c>
      <c r="BT229" s="17">
        <v>0.33196720000000002</v>
      </c>
      <c r="BU229" s="17">
        <v>0.23108319999999999</v>
      </c>
      <c r="BV229" s="17">
        <v>0.14131969999999999</v>
      </c>
      <c r="BW229" s="17">
        <v>4.81112E-2</v>
      </c>
      <c r="BX229" s="17">
        <v>-0.16928180000000001</v>
      </c>
      <c r="BY229" s="17">
        <v>-0.1049819</v>
      </c>
      <c r="BZ229" s="17">
        <v>-0.1073731</v>
      </c>
      <c r="CA229" s="17">
        <v>-0.12862370000000001</v>
      </c>
      <c r="CB229" s="17">
        <v>-0.1052163</v>
      </c>
      <c r="CC229" s="17">
        <v>-0.1139008</v>
      </c>
      <c r="CD229" s="17">
        <v>-0.1109121</v>
      </c>
      <c r="CE229" s="17">
        <v>-0.11633350000000001</v>
      </c>
      <c r="CF229" s="17">
        <v>-3.5903999999999998E-2</v>
      </c>
      <c r="CG229" s="17">
        <v>-1.90308E-2</v>
      </c>
      <c r="CH229" s="17">
        <v>-8.3849000000000007E-3</v>
      </c>
      <c r="CI229" s="17">
        <v>1.3611999999999999E-3</v>
      </c>
      <c r="CJ229" s="17">
        <v>3.6333900000000002E-2</v>
      </c>
      <c r="CK229" s="17">
        <v>5.4092000000000001E-2</v>
      </c>
      <c r="CL229" s="17">
        <v>0.1066937</v>
      </c>
      <c r="CM229" s="17">
        <v>6.3791899999999999E-2</v>
      </c>
      <c r="CN229" s="17">
        <v>8.7450600000000003E-2</v>
      </c>
      <c r="CO229" s="17">
        <v>7.5431499999999999E-2</v>
      </c>
      <c r="CP229" s="17">
        <v>5.7153000000000004E-3</v>
      </c>
      <c r="CQ229" s="17">
        <v>0.45172200000000001</v>
      </c>
      <c r="CR229" s="17">
        <v>0.37767729999999999</v>
      </c>
      <c r="CS229" s="17">
        <v>0.2714222</v>
      </c>
      <c r="CT229" s="17">
        <v>0.17723510000000001</v>
      </c>
      <c r="CU229" s="17">
        <v>8.2893499999999995E-2</v>
      </c>
      <c r="CV229" s="17">
        <v>-0.12591330000000001</v>
      </c>
      <c r="CW229" s="17">
        <v>-6.5556500000000004E-2</v>
      </c>
      <c r="CX229" s="17">
        <v>-7.2405600000000001E-2</v>
      </c>
      <c r="CY229" s="17">
        <v>-8.5981100000000005E-2</v>
      </c>
      <c r="CZ229" s="17">
        <v>-6.6937300000000005E-2</v>
      </c>
      <c r="DA229" s="17">
        <v>-7.1174100000000004E-2</v>
      </c>
      <c r="DB229" s="17">
        <v>-6.5500000000000003E-2</v>
      </c>
      <c r="DC229" s="17">
        <v>-7.1831999999999993E-2</v>
      </c>
      <c r="DD229" s="17">
        <v>-7.3764E-3</v>
      </c>
      <c r="DE229" s="17">
        <v>-1.4770000000000001E-4</v>
      </c>
      <c r="DF229" s="17">
        <v>1.36273E-2</v>
      </c>
      <c r="DG229" s="17">
        <v>3.0267800000000001E-2</v>
      </c>
      <c r="DH229" s="17">
        <v>7.1687200000000006E-2</v>
      </c>
      <c r="DI229" s="17">
        <v>9.1927200000000001E-2</v>
      </c>
      <c r="DJ229" s="17">
        <v>0.15135860000000001</v>
      </c>
      <c r="DK229" s="17">
        <v>0.11126170000000001</v>
      </c>
      <c r="DL229" s="17">
        <v>0.1347978</v>
      </c>
      <c r="DM229" s="17">
        <v>0.1226608</v>
      </c>
      <c r="DN229" s="17">
        <v>5.51619E-2</v>
      </c>
      <c r="DO229" s="17">
        <v>0.50073959999999995</v>
      </c>
      <c r="DP229" s="17">
        <v>0.42338740000000002</v>
      </c>
      <c r="DQ229" s="17">
        <v>0.31176120000000002</v>
      </c>
      <c r="DR229" s="17">
        <v>0.2131506</v>
      </c>
      <c r="DS229" s="17">
        <v>0.1176758</v>
      </c>
      <c r="DT229" s="17">
        <v>-8.2544699999999999E-2</v>
      </c>
      <c r="DU229" s="17">
        <v>-2.61312E-2</v>
      </c>
      <c r="DV229" s="17">
        <v>-3.7438100000000002E-2</v>
      </c>
      <c r="DW229" s="17">
        <v>-2.44119E-2</v>
      </c>
      <c r="DX229" s="17">
        <v>-1.1668599999999999E-2</v>
      </c>
      <c r="DY229" s="17">
        <v>-9.4836999999999994E-3</v>
      </c>
      <c r="DZ229" s="17">
        <v>6.7899999999999997E-5</v>
      </c>
      <c r="EA229" s="17">
        <v>-7.5789999999999998E-3</v>
      </c>
      <c r="EB229" s="17">
        <v>3.38129E-2</v>
      </c>
      <c r="EC229" s="17">
        <v>2.7116399999999999E-2</v>
      </c>
      <c r="ED229" s="17">
        <v>4.5409499999999998E-2</v>
      </c>
      <c r="EE229" s="17">
        <v>7.2004299999999993E-2</v>
      </c>
      <c r="EF229" s="17">
        <v>0.1227319</v>
      </c>
      <c r="EG229" s="17">
        <v>0.1465552</v>
      </c>
      <c r="EH229" s="17">
        <v>0.2158476</v>
      </c>
      <c r="EI229" s="17">
        <v>0.1798005</v>
      </c>
      <c r="EJ229" s="17">
        <v>0.2031596</v>
      </c>
      <c r="EK229" s="17">
        <v>0.19085240000000001</v>
      </c>
      <c r="EL229" s="17">
        <v>0.126555</v>
      </c>
      <c r="EM229" s="17">
        <v>0.5715133</v>
      </c>
      <c r="EN229" s="17">
        <v>0.48938549999999997</v>
      </c>
      <c r="EO229" s="17">
        <v>0.37000440000000001</v>
      </c>
      <c r="EP229" s="17">
        <v>0.26500679999999999</v>
      </c>
      <c r="EQ229" s="17">
        <v>0.16789580000000001</v>
      </c>
      <c r="ER229" s="17">
        <v>-1.9927299999999998E-2</v>
      </c>
      <c r="ES229" s="17">
        <v>3.0792799999999999E-2</v>
      </c>
      <c r="ET229" s="17">
        <v>1.3049399999999999E-2</v>
      </c>
      <c r="EU229" s="17">
        <v>73.626540000000006</v>
      </c>
      <c r="EV229" s="17">
        <v>72.401089999999996</v>
      </c>
      <c r="EW229" s="17">
        <v>71.656180000000006</v>
      </c>
      <c r="EX229" s="17">
        <v>70.768940000000001</v>
      </c>
      <c r="EY229" s="17">
        <v>69.663640000000001</v>
      </c>
      <c r="EZ229" s="17">
        <v>69.987129999999993</v>
      </c>
      <c r="FA229" s="17">
        <v>69.761690000000002</v>
      </c>
      <c r="FB229" s="17">
        <v>70.611990000000006</v>
      </c>
      <c r="FC229" s="17">
        <v>76.258920000000003</v>
      </c>
      <c r="FD229" s="17">
        <v>83.473140000000001</v>
      </c>
      <c r="FE229" s="17">
        <v>89.339950000000002</v>
      </c>
      <c r="FF229" s="17">
        <v>93.367630000000005</v>
      </c>
      <c r="FG229" s="17">
        <v>94.592950000000002</v>
      </c>
      <c r="FH229" s="17">
        <v>94.446719999999999</v>
      </c>
      <c r="FI229" s="17">
        <v>94.295230000000004</v>
      </c>
      <c r="FJ229" s="17">
        <v>95.407939999999996</v>
      </c>
      <c r="FK229" s="17">
        <v>95.404139999999998</v>
      </c>
      <c r="FL229" s="17">
        <v>93.655439999999999</v>
      </c>
      <c r="FM229" s="17">
        <v>89.540859999999995</v>
      </c>
      <c r="FN229" s="17">
        <v>84.624200000000002</v>
      </c>
      <c r="FO229" s="17">
        <v>81.217579999999998</v>
      </c>
      <c r="FP229" s="17">
        <v>79.278679999999994</v>
      </c>
      <c r="FQ229" s="17">
        <v>77.443340000000006</v>
      </c>
      <c r="FR229" s="17">
        <v>76.848169999999996</v>
      </c>
      <c r="FS229" s="17">
        <v>0.89693750000000005</v>
      </c>
      <c r="FT229" s="17"/>
      <c r="FU229" s="17">
        <v>5.0005300000000003E-2</v>
      </c>
      <c r="FW229" s="17"/>
    </row>
    <row r="230" spans="1:235" x14ac:dyDescent="0.25">
      <c r="A230" t="s">
        <v>266</v>
      </c>
      <c r="B230" t="s">
        <v>0</v>
      </c>
      <c r="C230" t="s">
        <v>314</v>
      </c>
      <c r="D230" s="63" t="s">
        <v>263</v>
      </c>
      <c r="E230" t="s">
        <v>219</v>
      </c>
      <c r="F230" s="17">
        <v>670</v>
      </c>
      <c r="G230" s="17">
        <v>1.2269559999999999</v>
      </c>
      <c r="H230" s="17">
        <v>1.089612</v>
      </c>
      <c r="I230" s="17">
        <v>0.91338070000000005</v>
      </c>
      <c r="J230" s="17">
        <v>0.83738159999999995</v>
      </c>
      <c r="K230" s="17">
        <v>0.7863327</v>
      </c>
      <c r="L230" s="17">
        <v>0.79822939999999998</v>
      </c>
      <c r="M230" s="17">
        <v>0.77192519999999998</v>
      </c>
      <c r="N230" s="17">
        <v>0.70857060000000005</v>
      </c>
      <c r="O230" s="17">
        <v>0.65352679999999996</v>
      </c>
      <c r="P230" s="17">
        <v>0.62138110000000002</v>
      </c>
      <c r="Q230" s="17">
        <v>0.55487529999999996</v>
      </c>
      <c r="R230" s="17">
        <v>0.56576400000000004</v>
      </c>
      <c r="S230" s="17">
        <v>0.66376630000000003</v>
      </c>
      <c r="T230" s="17">
        <v>0.82229949999999996</v>
      </c>
      <c r="U230" s="17">
        <v>0.97300059999999999</v>
      </c>
      <c r="V230" s="17">
        <v>1.192796</v>
      </c>
      <c r="W230" s="17">
        <v>1.2252749999999999</v>
      </c>
      <c r="X230" s="17">
        <v>1.5937920000000001</v>
      </c>
      <c r="Y230" s="17">
        <v>1.7412810000000001</v>
      </c>
      <c r="Z230" s="17">
        <v>1.653187</v>
      </c>
      <c r="AA230" s="17">
        <v>1.694002</v>
      </c>
      <c r="AB230" s="17">
        <v>1.6932419999999999</v>
      </c>
      <c r="AC230" s="17">
        <v>1.508758</v>
      </c>
      <c r="AD230" s="17">
        <v>1.3264100000000001</v>
      </c>
      <c r="AE230" s="17">
        <v>-0.19008530000000001</v>
      </c>
      <c r="AF230" s="17">
        <v>-0.18641170000000001</v>
      </c>
      <c r="AG230" s="17">
        <v>-0.25275310000000001</v>
      </c>
      <c r="AH230" s="17">
        <v>-0.25206630000000002</v>
      </c>
      <c r="AI230" s="17">
        <v>-0.2220481</v>
      </c>
      <c r="AJ230" s="17">
        <v>-0.14128479999999999</v>
      </c>
      <c r="AK230" s="17">
        <v>-6.13292E-2</v>
      </c>
      <c r="AL230" s="17">
        <v>-8.3843899999999999E-2</v>
      </c>
      <c r="AM230" s="17">
        <v>-8.3264699999999997E-2</v>
      </c>
      <c r="AN230" s="17">
        <v>-0.1003116</v>
      </c>
      <c r="AO230" s="17">
        <v>-0.1504836</v>
      </c>
      <c r="AP230" s="17">
        <v>-0.12628239999999999</v>
      </c>
      <c r="AQ230" s="17">
        <v>-0.1542694</v>
      </c>
      <c r="AR230" s="17">
        <v>-0.1344989</v>
      </c>
      <c r="AS230" s="17">
        <v>-0.19079090000000001</v>
      </c>
      <c r="AT230" s="17">
        <v>-0.31670500000000001</v>
      </c>
      <c r="AU230" s="17">
        <v>0.48219719999999999</v>
      </c>
      <c r="AV230" s="17">
        <v>0.44349820000000001</v>
      </c>
      <c r="AW230" s="17">
        <v>0.38520969999999999</v>
      </c>
      <c r="AX230" s="17">
        <v>0.25406309999999999</v>
      </c>
      <c r="AY230" s="17">
        <v>0.10663160000000001</v>
      </c>
      <c r="AZ230" s="17">
        <v>-0.36421029999999999</v>
      </c>
      <c r="BA230" s="17">
        <v>-0.28419990000000001</v>
      </c>
      <c r="BB230" s="17">
        <v>-0.23133770000000001</v>
      </c>
      <c r="BC230" s="17">
        <v>-0.1133412</v>
      </c>
      <c r="BD230" s="17">
        <v>-0.1160973</v>
      </c>
      <c r="BE230" s="17">
        <v>-0.17794689999999999</v>
      </c>
      <c r="BF230" s="17">
        <v>-0.17564759999999999</v>
      </c>
      <c r="BG230" s="17">
        <v>-0.14957580000000001</v>
      </c>
      <c r="BH230" s="17">
        <v>-8.6917300000000003E-2</v>
      </c>
      <c r="BI230" s="17">
        <v>-2.0926299999999998E-2</v>
      </c>
      <c r="BJ230" s="17">
        <v>-3.9242800000000001E-2</v>
      </c>
      <c r="BK230" s="17">
        <v>-2.84576E-2</v>
      </c>
      <c r="BL230" s="17">
        <v>-3.2523999999999997E-2</v>
      </c>
      <c r="BM230" s="17">
        <v>-7.6635200000000001E-2</v>
      </c>
      <c r="BN230" s="17">
        <v>-4.6799899999999998E-2</v>
      </c>
      <c r="BO230" s="17">
        <v>-6.8215799999999993E-2</v>
      </c>
      <c r="BP230" s="17">
        <v>-4.2316300000000001E-2</v>
      </c>
      <c r="BQ230" s="17">
        <v>-9.6115500000000006E-2</v>
      </c>
      <c r="BR230" s="17">
        <v>-0.21656049999999999</v>
      </c>
      <c r="BS230" s="17">
        <v>0.57351050000000003</v>
      </c>
      <c r="BT230" s="17">
        <v>0.5311804</v>
      </c>
      <c r="BU230" s="17">
        <v>0.46533419999999998</v>
      </c>
      <c r="BV230" s="17">
        <v>0.32876260000000002</v>
      </c>
      <c r="BW230" s="17">
        <v>0.175367</v>
      </c>
      <c r="BX230" s="17">
        <v>-0.28627940000000002</v>
      </c>
      <c r="BY230" s="17">
        <v>-0.21172550000000001</v>
      </c>
      <c r="BZ230" s="17">
        <v>-0.16505210000000001</v>
      </c>
      <c r="CA230" s="17">
        <v>-6.0188499999999999E-2</v>
      </c>
      <c r="CB230" s="17">
        <v>-6.7397700000000005E-2</v>
      </c>
      <c r="CC230" s="17">
        <v>-0.12613630000000001</v>
      </c>
      <c r="CD230" s="17">
        <v>-0.1227202</v>
      </c>
      <c r="CE230" s="17">
        <v>-9.9381700000000003E-2</v>
      </c>
      <c r="CF230" s="17">
        <v>-4.9262599999999997E-2</v>
      </c>
      <c r="CG230" s="17">
        <v>7.0567E-3</v>
      </c>
      <c r="CH230" s="17">
        <v>-8.3522000000000006E-3</v>
      </c>
      <c r="CI230" s="17">
        <v>9.5016000000000007E-3</v>
      </c>
      <c r="CJ230" s="17">
        <v>1.4425500000000001E-2</v>
      </c>
      <c r="CK230" s="17">
        <v>-2.5488E-2</v>
      </c>
      <c r="CL230" s="17">
        <v>8.2494999999999999E-3</v>
      </c>
      <c r="CM230" s="17">
        <v>-8.6152999999999993E-3</v>
      </c>
      <c r="CN230" s="17">
        <v>2.1529E-2</v>
      </c>
      <c r="CO230" s="17">
        <v>-3.0543600000000001E-2</v>
      </c>
      <c r="CP230" s="17">
        <v>-0.14720079999999999</v>
      </c>
      <c r="CQ230" s="17">
        <v>0.63675380000000004</v>
      </c>
      <c r="CR230" s="17">
        <v>0.59190880000000001</v>
      </c>
      <c r="CS230" s="17">
        <v>0.52082810000000002</v>
      </c>
      <c r="CT230" s="17">
        <v>0.38049919999999998</v>
      </c>
      <c r="CU230" s="17">
        <v>0.2229729</v>
      </c>
      <c r="CV230" s="17">
        <v>-0.2323046</v>
      </c>
      <c r="CW230" s="17">
        <v>-0.16153000000000001</v>
      </c>
      <c r="CX230" s="17">
        <v>-0.1191429</v>
      </c>
      <c r="CY230" s="17">
        <v>-7.0358E-3</v>
      </c>
      <c r="CZ230" s="17">
        <v>-1.8698099999999999E-2</v>
      </c>
      <c r="DA230" s="17">
        <v>-7.4325699999999995E-2</v>
      </c>
      <c r="DB230" s="17">
        <v>-6.9792900000000005E-2</v>
      </c>
      <c r="DC230" s="17">
        <v>-4.9187599999999998E-2</v>
      </c>
      <c r="DD230" s="17">
        <v>-1.1607900000000001E-2</v>
      </c>
      <c r="DE230" s="17">
        <v>3.5039599999999997E-2</v>
      </c>
      <c r="DF230" s="17">
        <v>2.25384E-2</v>
      </c>
      <c r="DG230" s="17">
        <v>4.7460799999999997E-2</v>
      </c>
      <c r="DH230" s="17">
        <v>6.1374999999999999E-2</v>
      </c>
      <c r="DI230" s="17">
        <v>2.56592E-2</v>
      </c>
      <c r="DJ230" s="17">
        <v>6.3298800000000002E-2</v>
      </c>
      <c r="DK230" s="17">
        <v>5.0985200000000001E-2</v>
      </c>
      <c r="DL230" s="17">
        <v>8.5374400000000003E-2</v>
      </c>
      <c r="DM230" s="17">
        <v>3.5028400000000001E-2</v>
      </c>
      <c r="DN230" s="17">
        <v>-7.7841099999999996E-2</v>
      </c>
      <c r="DO230" s="17">
        <v>0.69999710000000004</v>
      </c>
      <c r="DP230" s="17">
        <v>0.65263720000000003</v>
      </c>
      <c r="DQ230" s="17">
        <v>0.57632209999999995</v>
      </c>
      <c r="DR230" s="17">
        <v>0.43223590000000001</v>
      </c>
      <c r="DS230" s="17">
        <v>0.27057880000000001</v>
      </c>
      <c r="DT230" s="17">
        <v>-0.17832980000000001</v>
      </c>
      <c r="DU230" s="17">
        <v>-0.1113345</v>
      </c>
      <c r="DV230" s="17">
        <v>-7.3233699999999999E-2</v>
      </c>
      <c r="DW230" s="17">
        <v>6.9708199999999998E-2</v>
      </c>
      <c r="DX230" s="17">
        <v>5.1616299999999997E-2</v>
      </c>
      <c r="DY230" s="17">
        <v>4.8050000000000002E-4</v>
      </c>
      <c r="DZ230" s="17">
        <v>6.6258000000000003E-3</v>
      </c>
      <c r="EA230" s="17">
        <v>2.3284699999999998E-2</v>
      </c>
      <c r="EB230" s="17">
        <v>4.2759499999999999E-2</v>
      </c>
      <c r="EC230" s="17">
        <v>7.5442499999999996E-2</v>
      </c>
      <c r="ED230" s="17">
        <v>6.7139500000000005E-2</v>
      </c>
      <c r="EE230" s="17">
        <v>0.10226789999999999</v>
      </c>
      <c r="EF230" s="17">
        <v>0.12916269999999999</v>
      </c>
      <c r="EG230" s="17">
        <v>9.9507600000000002E-2</v>
      </c>
      <c r="EH230" s="17">
        <v>0.1427813</v>
      </c>
      <c r="EI230" s="17">
        <v>0.13703889999999999</v>
      </c>
      <c r="EJ230" s="17">
        <v>0.17755689999999999</v>
      </c>
      <c r="EK230" s="17">
        <v>0.12970380000000001</v>
      </c>
      <c r="EL230" s="17">
        <v>2.2303300000000002E-2</v>
      </c>
      <c r="EM230" s="17">
        <v>0.79131039999999997</v>
      </c>
      <c r="EN230" s="17">
        <v>0.74031939999999996</v>
      </c>
      <c r="EO230" s="17">
        <v>0.65644650000000004</v>
      </c>
      <c r="EP230" s="17">
        <v>0.50693540000000004</v>
      </c>
      <c r="EQ230" s="17">
        <v>0.33931420000000001</v>
      </c>
      <c r="ER230" s="17">
        <v>-0.1003988</v>
      </c>
      <c r="ES230" s="17">
        <v>-3.8860100000000002E-2</v>
      </c>
      <c r="ET230" s="17">
        <v>-6.9480999999999996E-3</v>
      </c>
      <c r="EU230" s="17">
        <v>80.089230000000001</v>
      </c>
      <c r="EV230" s="17">
        <v>79.135149999999996</v>
      </c>
      <c r="EW230" s="17">
        <v>77.75788</v>
      </c>
      <c r="EX230" s="17">
        <v>77.414680000000004</v>
      </c>
      <c r="EY230" s="17">
        <v>77.406120000000001</v>
      </c>
      <c r="EZ230" s="17">
        <v>76.784739999999999</v>
      </c>
      <c r="FA230" s="17">
        <v>76.587209999999999</v>
      </c>
      <c r="FB230" s="17">
        <v>77.067509999999999</v>
      </c>
      <c r="FC230" s="17">
        <v>81.304320000000004</v>
      </c>
      <c r="FD230" s="17">
        <v>86.685069999999996</v>
      </c>
      <c r="FE230" s="17">
        <v>89.204099999999997</v>
      </c>
      <c r="FF230" s="17">
        <v>90.887870000000007</v>
      </c>
      <c r="FG230" s="17">
        <v>92.299229999999994</v>
      </c>
      <c r="FH230" s="17">
        <v>92.074169999999995</v>
      </c>
      <c r="FI230" s="17">
        <v>92.130610000000004</v>
      </c>
      <c r="FJ230" s="17">
        <v>92.849149999999995</v>
      </c>
      <c r="FK230" s="17">
        <v>91.885249999999999</v>
      </c>
      <c r="FL230" s="17">
        <v>90.654920000000004</v>
      </c>
      <c r="FM230" s="17">
        <v>88.705399999999997</v>
      </c>
      <c r="FN230" s="17">
        <v>84.685040000000001</v>
      </c>
      <c r="FO230" s="17">
        <v>81.899000000000001</v>
      </c>
      <c r="FP230" s="17">
        <v>80.688379999999995</v>
      </c>
      <c r="FQ230" s="17">
        <v>80.158789999999996</v>
      </c>
      <c r="FR230" s="17">
        <v>79.169939999999997</v>
      </c>
      <c r="FS230" s="17">
        <v>1.5350509999999999</v>
      </c>
      <c r="FT230" s="17"/>
      <c r="FU230" s="17">
        <v>8.9277599999999999E-2</v>
      </c>
      <c r="FW230" s="17"/>
      <c r="IA230" s="62"/>
    </row>
    <row r="231" spans="1:235" x14ac:dyDescent="0.25">
      <c r="A231" t="s">
        <v>266</v>
      </c>
      <c r="B231" t="s">
        <v>0</v>
      </c>
      <c r="C231" t="s">
        <v>314</v>
      </c>
      <c r="D231" s="63" t="s">
        <v>263</v>
      </c>
      <c r="E231" t="s">
        <v>220</v>
      </c>
      <c r="F231" s="17">
        <v>312</v>
      </c>
      <c r="G231" s="17">
        <v>0.58383759999999996</v>
      </c>
      <c r="H231" s="17">
        <v>0.55231140000000001</v>
      </c>
      <c r="I231" s="17">
        <v>0.45734590000000003</v>
      </c>
      <c r="J231" s="17">
        <v>0.42502899999999999</v>
      </c>
      <c r="K231" s="17">
        <v>0.39124049999999999</v>
      </c>
      <c r="L231" s="17">
        <v>0.36626239999999999</v>
      </c>
      <c r="M231" s="17">
        <v>0.3637474</v>
      </c>
      <c r="N231" s="17">
        <v>0.32144699999999998</v>
      </c>
      <c r="O231" s="17">
        <v>0.28750510000000001</v>
      </c>
      <c r="P231" s="17">
        <v>0.27554719999999999</v>
      </c>
      <c r="Q231" s="17">
        <v>0.23188149999999999</v>
      </c>
      <c r="R231" s="17">
        <v>0.2523417</v>
      </c>
      <c r="S231" s="17">
        <v>0.27007379999999997</v>
      </c>
      <c r="T231" s="17">
        <v>0.34517360000000002</v>
      </c>
      <c r="U231" s="17">
        <v>0.419209</v>
      </c>
      <c r="V231" s="17">
        <v>0.53473400000000004</v>
      </c>
      <c r="W231" s="17">
        <v>0.54862140000000004</v>
      </c>
      <c r="X231" s="17">
        <v>0.72884170000000004</v>
      </c>
      <c r="Y231" s="17">
        <v>0.80437669999999994</v>
      </c>
      <c r="Z231" s="17">
        <v>0.72670429999999997</v>
      </c>
      <c r="AA231" s="17">
        <v>0.76457050000000004</v>
      </c>
      <c r="AB231" s="17">
        <v>0.76628439999999998</v>
      </c>
      <c r="AC231" s="17">
        <v>0.68047340000000001</v>
      </c>
      <c r="AD231" s="17">
        <v>0.57702779999999998</v>
      </c>
      <c r="AE231" s="17">
        <v>-7.0488400000000007E-2</v>
      </c>
      <c r="AF231" s="17">
        <v>-5.01184E-2</v>
      </c>
      <c r="AG231" s="17">
        <v>-8.4023100000000003E-2</v>
      </c>
      <c r="AH231" s="17">
        <v>-7.4022400000000002E-2</v>
      </c>
      <c r="AI231" s="17">
        <v>-6.5340499999999996E-2</v>
      </c>
      <c r="AJ231" s="17">
        <v>-7.2609400000000004E-2</v>
      </c>
      <c r="AK231" s="17">
        <v>-3.2125599999999997E-2</v>
      </c>
      <c r="AL231" s="17">
        <v>-5.8183699999999998E-2</v>
      </c>
      <c r="AM231" s="17">
        <v>-7.0047499999999999E-2</v>
      </c>
      <c r="AN231" s="17">
        <v>-9.4089099999999995E-2</v>
      </c>
      <c r="AO231" s="17">
        <v>-0.1226044</v>
      </c>
      <c r="AP231" s="17">
        <v>-8.1039299999999995E-2</v>
      </c>
      <c r="AQ231" s="17">
        <v>-8.0575400000000005E-2</v>
      </c>
      <c r="AR231" s="17">
        <v>-7.3578400000000002E-2</v>
      </c>
      <c r="AS231" s="17">
        <v>-0.11887929999999999</v>
      </c>
      <c r="AT231" s="17">
        <v>-0.23476710000000001</v>
      </c>
      <c r="AU231" s="17">
        <v>0.1929796</v>
      </c>
      <c r="AV231" s="17">
        <v>0.1853167</v>
      </c>
      <c r="AW231" s="17">
        <v>0.1540028</v>
      </c>
      <c r="AX231" s="17">
        <v>7.2143799999999994E-2</v>
      </c>
      <c r="AY231" s="17">
        <v>3.8395999999999999E-3</v>
      </c>
      <c r="AZ231" s="17">
        <v>-0.2078438</v>
      </c>
      <c r="BA231" s="17">
        <v>-0.165102</v>
      </c>
      <c r="BB231" s="17">
        <v>-0.14234189999999999</v>
      </c>
      <c r="BC231" s="17">
        <v>-2.3143199999999999E-2</v>
      </c>
      <c r="BD231" s="17">
        <v>-7.2858999999999997E-3</v>
      </c>
      <c r="BE231" s="17">
        <v>-4.1287499999999998E-2</v>
      </c>
      <c r="BF231" s="17">
        <v>-3.4774199999999998E-2</v>
      </c>
      <c r="BG231" s="17">
        <v>-2.9221899999999999E-2</v>
      </c>
      <c r="BH231" s="17">
        <v>-3.8305100000000002E-2</v>
      </c>
      <c r="BI231" s="17">
        <v>-3.3890000000000001E-3</v>
      </c>
      <c r="BJ231" s="17">
        <v>-2.8041799999999999E-2</v>
      </c>
      <c r="BK231" s="17">
        <v>-3.5455300000000002E-2</v>
      </c>
      <c r="BL231" s="17">
        <v>-5.21907E-2</v>
      </c>
      <c r="BM231" s="17">
        <v>-7.5625899999999996E-2</v>
      </c>
      <c r="BN231" s="17">
        <v>-3.1497499999999998E-2</v>
      </c>
      <c r="BO231" s="17">
        <v>-2.7929800000000001E-2</v>
      </c>
      <c r="BP231" s="17">
        <v>-1.50563E-2</v>
      </c>
      <c r="BQ231" s="17">
        <v>-5.81237E-2</v>
      </c>
      <c r="BR231" s="17">
        <v>-0.1669535</v>
      </c>
      <c r="BS231" s="17">
        <v>0.25198110000000001</v>
      </c>
      <c r="BT231" s="17">
        <v>0.24285480000000001</v>
      </c>
      <c r="BU231" s="17">
        <v>0.20867530000000001</v>
      </c>
      <c r="BV231" s="17">
        <v>0.1230309</v>
      </c>
      <c r="BW231" s="17">
        <v>5.13213E-2</v>
      </c>
      <c r="BX231" s="17">
        <v>-0.15499569999999999</v>
      </c>
      <c r="BY231" s="17">
        <v>-0.11753039999999999</v>
      </c>
      <c r="BZ231" s="17">
        <v>-9.8704100000000003E-2</v>
      </c>
      <c r="CA231" s="17">
        <v>9.6478999999999992E-3</v>
      </c>
      <c r="CB231" s="17">
        <v>2.2379699999999999E-2</v>
      </c>
      <c r="CC231" s="17">
        <v>-1.1689E-2</v>
      </c>
      <c r="CD231" s="17">
        <v>-7.5909999999999997E-3</v>
      </c>
      <c r="CE231" s="17">
        <v>-4.2062999999999996E-3</v>
      </c>
      <c r="CF231" s="17">
        <v>-1.4546099999999999E-2</v>
      </c>
      <c r="CG231" s="17">
        <v>1.6513799999999999E-2</v>
      </c>
      <c r="CH231" s="17">
        <v>-7.1656999999999997E-3</v>
      </c>
      <c r="CI231" s="17">
        <v>-1.1496899999999999E-2</v>
      </c>
      <c r="CJ231" s="17">
        <v>-2.3172000000000002E-2</v>
      </c>
      <c r="CK231" s="17">
        <v>-4.3088899999999999E-2</v>
      </c>
      <c r="CL231" s="17">
        <v>2.8149999999999998E-3</v>
      </c>
      <c r="CM231" s="17">
        <v>8.5324000000000007E-3</v>
      </c>
      <c r="CN231" s="17">
        <v>2.5475899999999999E-2</v>
      </c>
      <c r="CO231" s="17">
        <v>-1.6044599999999999E-2</v>
      </c>
      <c r="CP231" s="17">
        <v>-0.11998590000000001</v>
      </c>
      <c r="CQ231" s="17">
        <v>0.29284539999999998</v>
      </c>
      <c r="CR231" s="17">
        <v>0.2827055</v>
      </c>
      <c r="CS231" s="17">
        <v>0.24654129999999999</v>
      </c>
      <c r="CT231" s="17">
        <v>0.1582752</v>
      </c>
      <c r="CU231" s="17">
        <v>8.4206900000000001E-2</v>
      </c>
      <c r="CV231" s="17">
        <v>-0.1183932</v>
      </c>
      <c r="CW231" s="17">
        <v>-8.4582400000000002E-2</v>
      </c>
      <c r="CX231" s="17">
        <v>-6.8480700000000005E-2</v>
      </c>
      <c r="CY231" s="17">
        <v>4.2438999999999998E-2</v>
      </c>
      <c r="CZ231" s="17">
        <v>5.2045300000000003E-2</v>
      </c>
      <c r="DA231" s="17">
        <v>1.7909600000000001E-2</v>
      </c>
      <c r="DB231" s="17">
        <v>1.9592200000000001E-2</v>
      </c>
      <c r="DC231" s="17">
        <v>2.0809299999999999E-2</v>
      </c>
      <c r="DD231" s="17">
        <v>9.2130000000000007E-3</v>
      </c>
      <c r="DE231" s="17">
        <v>3.64166E-2</v>
      </c>
      <c r="DF231" s="17">
        <v>1.37105E-2</v>
      </c>
      <c r="DG231" s="17">
        <v>1.24615E-2</v>
      </c>
      <c r="DH231" s="17">
        <v>5.8466999999999998E-3</v>
      </c>
      <c r="DI231" s="17">
        <v>-1.05518E-2</v>
      </c>
      <c r="DJ231" s="17">
        <v>3.7127399999999998E-2</v>
      </c>
      <c r="DK231" s="17">
        <v>4.4994600000000003E-2</v>
      </c>
      <c r="DL231" s="17">
        <v>6.6008200000000003E-2</v>
      </c>
      <c r="DM231" s="17">
        <v>2.6034499999999999E-2</v>
      </c>
      <c r="DN231" s="17">
        <v>-7.3018399999999997E-2</v>
      </c>
      <c r="DO231" s="17">
        <v>0.3337097</v>
      </c>
      <c r="DP231" s="17">
        <v>0.32255620000000002</v>
      </c>
      <c r="DQ231" s="17">
        <v>0.28440729999999997</v>
      </c>
      <c r="DR231" s="17">
        <v>0.19351950000000001</v>
      </c>
      <c r="DS231" s="17">
        <v>0.11709260000000001</v>
      </c>
      <c r="DT231" s="17">
        <v>-8.1790699999999994E-2</v>
      </c>
      <c r="DU231" s="17">
        <v>-5.1634399999999997E-2</v>
      </c>
      <c r="DV231" s="17">
        <v>-3.8257300000000001E-2</v>
      </c>
      <c r="DW231" s="17">
        <v>8.9784199999999995E-2</v>
      </c>
      <c r="DX231" s="17">
        <v>9.4877799999999998E-2</v>
      </c>
      <c r="DY231" s="17">
        <v>6.0645200000000003E-2</v>
      </c>
      <c r="DZ231" s="17">
        <v>5.8840400000000001E-2</v>
      </c>
      <c r="EA231" s="17">
        <v>5.6927899999999997E-2</v>
      </c>
      <c r="EB231" s="17">
        <v>4.3517300000000002E-2</v>
      </c>
      <c r="EC231" s="17">
        <v>6.5153100000000005E-2</v>
      </c>
      <c r="ED231" s="17">
        <v>4.38524E-2</v>
      </c>
      <c r="EE231" s="17">
        <v>4.7053699999999997E-2</v>
      </c>
      <c r="EF231" s="17">
        <v>4.7745099999999999E-2</v>
      </c>
      <c r="EG231" s="17">
        <v>3.6426600000000003E-2</v>
      </c>
      <c r="EH231" s="17">
        <v>8.6669200000000002E-2</v>
      </c>
      <c r="EI231" s="17">
        <v>9.7640199999999996E-2</v>
      </c>
      <c r="EJ231" s="17">
        <v>0.1245303</v>
      </c>
      <c r="EK231" s="17">
        <v>8.6790000000000006E-2</v>
      </c>
      <c r="EL231" s="17">
        <v>-5.2046999999999996E-3</v>
      </c>
      <c r="EM231" s="17">
        <v>0.39271119999999998</v>
      </c>
      <c r="EN231" s="17">
        <v>0.3800943</v>
      </c>
      <c r="EO231" s="17">
        <v>0.33907969999999998</v>
      </c>
      <c r="EP231" s="17">
        <v>0.2444066</v>
      </c>
      <c r="EQ231" s="17">
        <v>0.1645742</v>
      </c>
      <c r="ER231" s="17">
        <v>-2.8942599999999999E-2</v>
      </c>
      <c r="ES231" s="17">
        <v>-4.0628000000000001E-3</v>
      </c>
      <c r="ET231" s="17">
        <v>5.3804999999999999E-3</v>
      </c>
      <c r="EU231" s="17">
        <v>79.258799999999994</v>
      </c>
      <c r="EV231" s="17">
        <v>78.621660000000006</v>
      </c>
      <c r="EW231" s="17">
        <v>77.462739999999997</v>
      </c>
      <c r="EX231" s="17">
        <v>77.025329999999997</v>
      </c>
      <c r="EY231" s="17">
        <v>76.926860000000005</v>
      </c>
      <c r="EZ231" s="17">
        <v>76.592129999999997</v>
      </c>
      <c r="FA231" s="17">
        <v>76.2166</v>
      </c>
      <c r="FB231" s="17">
        <v>76.907169999999994</v>
      </c>
      <c r="FC231" s="17">
        <v>80.915570000000002</v>
      </c>
      <c r="FD231" s="17">
        <v>86.399439999999998</v>
      </c>
      <c r="FE231" s="17">
        <v>87.659620000000004</v>
      </c>
      <c r="FF231" s="17">
        <v>88.845280000000002</v>
      </c>
      <c r="FG231" s="17">
        <v>90.229240000000004</v>
      </c>
      <c r="FH231" s="17">
        <v>90.021090000000001</v>
      </c>
      <c r="FI231" s="17">
        <v>90.485240000000005</v>
      </c>
      <c r="FJ231" s="17">
        <v>91.298169999999999</v>
      </c>
      <c r="FK231" s="17">
        <v>90.452910000000003</v>
      </c>
      <c r="FL231" s="17">
        <v>89.275679999999994</v>
      </c>
      <c r="FM231" s="17">
        <v>87.165959999999998</v>
      </c>
      <c r="FN231" s="17">
        <v>83.450069999999997</v>
      </c>
      <c r="FO231" s="17">
        <v>81.160359999999997</v>
      </c>
      <c r="FP231" s="17">
        <v>80.139269999999996</v>
      </c>
      <c r="FQ231" s="17">
        <v>79.594939999999994</v>
      </c>
      <c r="FR231" s="17">
        <v>78.526020000000003</v>
      </c>
      <c r="FS231" s="17">
        <v>0.86379059999999996</v>
      </c>
      <c r="FT231" s="17"/>
      <c r="FU231" s="17">
        <v>4.7695000000000001E-2</v>
      </c>
      <c r="FW231" s="17"/>
      <c r="IA231" s="62"/>
    </row>
    <row r="232" spans="1:235" x14ac:dyDescent="0.25">
      <c r="A232" t="s">
        <v>266</v>
      </c>
      <c r="B232" t="s">
        <v>0</v>
      </c>
      <c r="C232" t="s">
        <v>314</v>
      </c>
      <c r="D232" s="63" t="s">
        <v>263</v>
      </c>
      <c r="E232" t="s">
        <v>221</v>
      </c>
      <c r="F232" s="17">
        <v>357</v>
      </c>
      <c r="G232" s="17">
        <v>0.62541880000000005</v>
      </c>
      <c r="H232" s="17">
        <v>0.52075459999999996</v>
      </c>
      <c r="I232" s="17">
        <v>0.43890869999999998</v>
      </c>
      <c r="J232" s="17">
        <v>0.38945069999999998</v>
      </c>
      <c r="K232" s="17">
        <v>0.37508520000000001</v>
      </c>
      <c r="L232" s="17">
        <v>0.43232880000000001</v>
      </c>
      <c r="M232" s="17">
        <v>0.41011239999999999</v>
      </c>
      <c r="N232" s="17">
        <v>0.38701259999999998</v>
      </c>
      <c r="O232" s="17">
        <v>0.36523810000000001</v>
      </c>
      <c r="P232" s="17">
        <v>0.34813759999999999</v>
      </c>
      <c r="Q232" s="17">
        <v>0.32538040000000001</v>
      </c>
      <c r="R232" s="17">
        <v>0.32190049999999998</v>
      </c>
      <c r="S232" s="17">
        <v>0.40499000000000002</v>
      </c>
      <c r="T232" s="17">
        <v>0.48892200000000002</v>
      </c>
      <c r="U232" s="17">
        <v>0.55875470000000005</v>
      </c>
      <c r="V232" s="17">
        <v>0.65200199999999997</v>
      </c>
      <c r="W232" s="17">
        <v>0.69317130000000005</v>
      </c>
      <c r="X232" s="17">
        <v>0.88082470000000002</v>
      </c>
      <c r="Y232" s="17">
        <v>0.94963160000000002</v>
      </c>
      <c r="Z232" s="17">
        <v>0.93090360000000005</v>
      </c>
      <c r="AA232" s="17">
        <v>0.93316129999999997</v>
      </c>
      <c r="AB232" s="17">
        <v>0.93737020000000004</v>
      </c>
      <c r="AC232" s="17">
        <v>0.83583229999999997</v>
      </c>
      <c r="AD232" s="17">
        <v>0.74951449999999997</v>
      </c>
      <c r="AE232" s="17">
        <v>-0.19189439999999999</v>
      </c>
      <c r="AF232" s="17">
        <v>-0.2024234</v>
      </c>
      <c r="AG232" s="17">
        <v>-0.2388808</v>
      </c>
      <c r="AH232" s="17">
        <v>-0.25202020000000003</v>
      </c>
      <c r="AI232" s="17">
        <v>-0.22518920000000001</v>
      </c>
      <c r="AJ232" s="17">
        <v>-0.1082552</v>
      </c>
      <c r="AK232" s="17">
        <v>-5.4778300000000002E-2</v>
      </c>
      <c r="AL232" s="17">
        <v>-5.6215300000000003E-2</v>
      </c>
      <c r="AM232" s="17">
        <v>-5.3383800000000002E-2</v>
      </c>
      <c r="AN232" s="17">
        <v>-5.1126600000000001E-2</v>
      </c>
      <c r="AO232" s="17">
        <v>-7.4849399999999996E-2</v>
      </c>
      <c r="AP232" s="17">
        <v>-9.1759900000000005E-2</v>
      </c>
      <c r="AQ232" s="17">
        <v>-0.12139510000000001</v>
      </c>
      <c r="AR232" s="17">
        <v>-0.11088249999999999</v>
      </c>
      <c r="AS232" s="17">
        <v>-0.13116159999999999</v>
      </c>
      <c r="AT232" s="17">
        <v>-0.1534539</v>
      </c>
      <c r="AU232" s="17">
        <v>0.2453217</v>
      </c>
      <c r="AV232" s="17">
        <v>0.21773870000000001</v>
      </c>
      <c r="AW232" s="17">
        <v>0.19088740000000001</v>
      </c>
      <c r="AX232" s="17">
        <v>0.13868739999999999</v>
      </c>
      <c r="AY232" s="17">
        <v>6.0221799999999999E-2</v>
      </c>
      <c r="AZ232" s="17">
        <v>-0.19946449999999999</v>
      </c>
      <c r="BA232" s="17">
        <v>-0.16104879999999999</v>
      </c>
      <c r="BB232" s="17">
        <v>-0.13214390000000001</v>
      </c>
      <c r="BC232" s="17">
        <v>-0.12925610000000001</v>
      </c>
      <c r="BD232" s="17">
        <v>-0.14477119999999999</v>
      </c>
      <c r="BE232" s="17">
        <v>-0.17472119999999999</v>
      </c>
      <c r="BF232" s="17">
        <v>-0.1839692</v>
      </c>
      <c r="BG232" s="17">
        <v>-0.15957199999999999</v>
      </c>
      <c r="BH232" s="17">
        <v>-6.4015000000000002E-2</v>
      </c>
      <c r="BI232" s="17">
        <v>-2.63415E-2</v>
      </c>
      <c r="BJ232" s="17">
        <v>-2.3175500000000002E-2</v>
      </c>
      <c r="BK232" s="17">
        <v>-9.1573999999999996E-3</v>
      </c>
      <c r="BL232" s="17">
        <v>3.5872E-3</v>
      </c>
      <c r="BM232" s="17">
        <v>-1.77316E-2</v>
      </c>
      <c r="BN232" s="17">
        <v>-2.8087999999999998E-2</v>
      </c>
      <c r="BO232" s="17">
        <v>-5.1786699999999998E-2</v>
      </c>
      <c r="BP232" s="17">
        <v>-3.9308500000000003E-2</v>
      </c>
      <c r="BQ232" s="17">
        <v>-5.7804000000000001E-2</v>
      </c>
      <c r="BR232" s="17">
        <v>-8.0770999999999996E-2</v>
      </c>
      <c r="BS232" s="17">
        <v>0.31423580000000001</v>
      </c>
      <c r="BT232" s="17">
        <v>0.28212549999999997</v>
      </c>
      <c r="BU232" s="17">
        <v>0.24855160000000001</v>
      </c>
      <c r="BV232" s="17">
        <v>0.1915345</v>
      </c>
      <c r="BW232" s="17">
        <v>0.1098657</v>
      </c>
      <c r="BX232" s="17">
        <v>-0.14129700000000001</v>
      </c>
      <c r="BY232" s="17">
        <v>-0.1056129</v>
      </c>
      <c r="BZ232" s="17">
        <v>-8.2804000000000003E-2</v>
      </c>
      <c r="CA232" s="17">
        <v>-8.5873099999999994E-2</v>
      </c>
      <c r="CB232" s="17">
        <v>-0.1048414</v>
      </c>
      <c r="CC232" s="17">
        <v>-0.1302845</v>
      </c>
      <c r="CD232" s="17">
        <v>-0.1368373</v>
      </c>
      <c r="CE232" s="17">
        <v>-0.1141257</v>
      </c>
      <c r="CF232" s="17">
        <v>-3.3374300000000003E-2</v>
      </c>
      <c r="CG232" s="17">
        <v>-6.6463E-3</v>
      </c>
      <c r="CH232" s="17">
        <v>-2.922E-4</v>
      </c>
      <c r="CI232" s="17">
        <v>2.1473699999999998E-2</v>
      </c>
      <c r="CJ232" s="17">
        <v>4.1481900000000002E-2</v>
      </c>
      <c r="CK232" s="17">
        <v>2.1828E-2</v>
      </c>
      <c r="CL232" s="17">
        <v>1.60111E-2</v>
      </c>
      <c r="CM232" s="17">
        <v>-3.5761E-3</v>
      </c>
      <c r="CN232" s="17">
        <v>1.0263400000000001E-2</v>
      </c>
      <c r="CO232" s="17">
        <v>-6.9968000000000001E-3</v>
      </c>
      <c r="CP232" s="17">
        <v>-3.0431E-2</v>
      </c>
      <c r="CQ232" s="17">
        <v>0.3619655</v>
      </c>
      <c r="CR232" s="17">
        <v>0.3267197</v>
      </c>
      <c r="CS232" s="17">
        <v>0.28848960000000001</v>
      </c>
      <c r="CT232" s="17">
        <v>0.22813620000000001</v>
      </c>
      <c r="CU232" s="17">
        <v>0.14424899999999999</v>
      </c>
      <c r="CV232" s="17">
        <v>-0.1010103</v>
      </c>
      <c r="CW232" s="17">
        <v>-6.7218200000000006E-2</v>
      </c>
      <c r="CX232" s="17">
        <v>-4.8631300000000002E-2</v>
      </c>
      <c r="CY232" s="17">
        <v>-4.249E-2</v>
      </c>
      <c r="CZ232" s="17">
        <v>-6.4911700000000003E-2</v>
      </c>
      <c r="DA232" s="17">
        <v>-8.5847800000000002E-2</v>
      </c>
      <c r="DB232" s="17">
        <v>-8.9705400000000005E-2</v>
      </c>
      <c r="DC232" s="17">
        <v>-6.8679400000000002E-2</v>
      </c>
      <c r="DD232" s="17">
        <v>-2.7336999999999999E-3</v>
      </c>
      <c r="DE232" s="17">
        <v>1.3049E-2</v>
      </c>
      <c r="DF232" s="17">
        <v>2.2591E-2</v>
      </c>
      <c r="DG232" s="17">
        <v>5.21048E-2</v>
      </c>
      <c r="DH232" s="17">
        <v>7.9376500000000003E-2</v>
      </c>
      <c r="DI232" s="17">
        <v>6.1387700000000003E-2</v>
      </c>
      <c r="DJ232" s="17">
        <v>6.01101E-2</v>
      </c>
      <c r="DK232" s="17">
        <v>4.4634500000000001E-2</v>
      </c>
      <c r="DL232" s="17">
        <v>5.9835399999999997E-2</v>
      </c>
      <c r="DM232" s="17">
        <v>4.3810500000000002E-2</v>
      </c>
      <c r="DN232" s="17">
        <v>1.99089E-2</v>
      </c>
      <c r="DO232" s="17">
        <v>0.40969519999999998</v>
      </c>
      <c r="DP232" s="17">
        <v>0.37131389999999997</v>
      </c>
      <c r="DQ232" s="17">
        <v>0.32842759999999999</v>
      </c>
      <c r="DR232" s="17">
        <v>0.26473790000000003</v>
      </c>
      <c r="DS232" s="17">
        <v>0.17863229999999999</v>
      </c>
      <c r="DT232" s="17">
        <v>-6.0723699999999999E-2</v>
      </c>
      <c r="DU232" s="17">
        <v>-2.8823600000000001E-2</v>
      </c>
      <c r="DV232" s="17">
        <v>-1.44586E-2</v>
      </c>
      <c r="DW232" s="17">
        <v>2.0148300000000001E-2</v>
      </c>
      <c r="DX232" s="17">
        <v>-7.2595000000000003E-3</v>
      </c>
      <c r="DY232" s="17">
        <v>-2.1688300000000001E-2</v>
      </c>
      <c r="DZ232" s="17">
        <v>-2.1654400000000001E-2</v>
      </c>
      <c r="EA232" s="17">
        <v>-3.0622000000000002E-3</v>
      </c>
      <c r="EB232" s="17">
        <v>4.1506500000000002E-2</v>
      </c>
      <c r="EC232" s="17">
        <v>4.1485800000000003E-2</v>
      </c>
      <c r="ED232" s="17">
        <v>5.5630899999999997E-2</v>
      </c>
      <c r="EE232" s="17">
        <v>9.6331200000000006E-2</v>
      </c>
      <c r="EF232" s="17">
        <v>0.1340903</v>
      </c>
      <c r="EG232" s="17">
        <v>0.1185055</v>
      </c>
      <c r="EH232" s="17">
        <v>0.12378210000000001</v>
      </c>
      <c r="EI232" s="17">
        <v>0.11424289999999999</v>
      </c>
      <c r="EJ232" s="17">
        <v>0.13140940000000001</v>
      </c>
      <c r="EK232" s="17">
        <v>0.1171681</v>
      </c>
      <c r="EL232" s="17">
        <v>9.2591800000000002E-2</v>
      </c>
      <c r="EM232" s="17">
        <v>0.47860930000000002</v>
      </c>
      <c r="EN232" s="17">
        <v>0.4357007</v>
      </c>
      <c r="EO232" s="17">
        <v>0.38609169999999998</v>
      </c>
      <c r="EP232" s="17">
        <v>0.31758500000000001</v>
      </c>
      <c r="EQ232" s="17">
        <v>0.22827629999999999</v>
      </c>
      <c r="ER232" s="17">
        <v>-2.5561999999999998E-3</v>
      </c>
      <c r="ES232" s="17">
        <v>2.6612299999999998E-2</v>
      </c>
      <c r="ET232" s="17">
        <v>3.4881299999999997E-2</v>
      </c>
      <c r="EU232" s="17">
        <v>80.815439999999995</v>
      </c>
      <c r="EV232" s="17">
        <v>79.584280000000007</v>
      </c>
      <c r="EW232" s="17">
        <v>78.016030000000001</v>
      </c>
      <c r="EX232" s="17">
        <v>77.755380000000002</v>
      </c>
      <c r="EY232" s="17">
        <v>77.825500000000005</v>
      </c>
      <c r="EZ232" s="17">
        <v>76.953580000000002</v>
      </c>
      <c r="FA232" s="17">
        <v>76.911770000000004</v>
      </c>
      <c r="FB232" s="17">
        <v>77.208240000000004</v>
      </c>
      <c r="FC232" s="17">
        <v>81.644949999999994</v>
      </c>
      <c r="FD232" s="17">
        <v>86.934550000000002</v>
      </c>
      <c r="FE232" s="17">
        <v>90.554130000000001</v>
      </c>
      <c r="FF232" s="17">
        <v>92.673249999999996</v>
      </c>
      <c r="FG232" s="17">
        <v>94.108829999999998</v>
      </c>
      <c r="FH232" s="17">
        <v>93.869</v>
      </c>
      <c r="FI232" s="17">
        <v>93.569050000000004</v>
      </c>
      <c r="FJ232" s="17">
        <v>94.204669999999993</v>
      </c>
      <c r="FK232" s="17">
        <v>93.137209999999996</v>
      </c>
      <c r="FL232" s="17">
        <v>91.860489999999999</v>
      </c>
      <c r="FM232" s="17">
        <v>90.051299999999998</v>
      </c>
      <c r="FN232" s="17">
        <v>85.764849999999996</v>
      </c>
      <c r="FO232" s="17">
        <v>82.544700000000006</v>
      </c>
      <c r="FP232" s="17">
        <v>81.168350000000004</v>
      </c>
      <c r="FQ232" s="17">
        <v>80.651859999999999</v>
      </c>
      <c r="FR232" s="17">
        <v>79.733059999999995</v>
      </c>
      <c r="FS232" s="17">
        <v>0.97293689999999999</v>
      </c>
      <c r="FT232" s="17"/>
      <c r="FU232" s="17">
        <v>5.1379300000000003E-2</v>
      </c>
      <c r="FW232" s="17"/>
      <c r="IA232" s="62"/>
    </row>
    <row r="233" spans="1:235" x14ac:dyDescent="0.25">
      <c r="A233" t="s">
        <v>266</v>
      </c>
      <c r="B233" t="s">
        <v>0</v>
      </c>
      <c r="C233" t="s">
        <v>315</v>
      </c>
      <c r="D233" s="63">
        <v>44807</v>
      </c>
      <c r="E233" t="s">
        <v>219</v>
      </c>
      <c r="F233" s="17">
        <v>348</v>
      </c>
      <c r="G233" s="17">
        <v>0.70196309999999995</v>
      </c>
      <c r="H233" s="17">
        <v>0.56654349999999998</v>
      </c>
      <c r="I233" s="17">
        <v>0.4360231</v>
      </c>
      <c r="J233" s="17">
        <v>0.40149069999999998</v>
      </c>
      <c r="K233" s="17">
        <v>0.36909330000000001</v>
      </c>
      <c r="L233" s="17">
        <v>0.4145722</v>
      </c>
      <c r="M233" s="17">
        <v>0.42152630000000002</v>
      </c>
      <c r="N233" s="17">
        <v>0.34268140000000002</v>
      </c>
      <c r="O233" s="17">
        <v>0.20081540000000001</v>
      </c>
      <c r="P233" s="17">
        <v>4.5464499999999998E-2</v>
      </c>
      <c r="Q233" s="17">
        <v>-6.6082100000000005E-2</v>
      </c>
      <c r="R233" s="17">
        <v>-0.1228592</v>
      </c>
      <c r="S233" s="17">
        <v>-5.1109799999999997E-2</v>
      </c>
      <c r="T233" s="17">
        <v>-1.5539E-3</v>
      </c>
      <c r="U233" s="17">
        <v>0.17807439999999999</v>
      </c>
      <c r="V233" s="17">
        <v>0.49510349999999997</v>
      </c>
      <c r="W233" s="17">
        <v>0.58263450000000006</v>
      </c>
      <c r="X233" s="17">
        <v>0.93505819999999995</v>
      </c>
      <c r="Y233" s="17">
        <v>1.093151</v>
      </c>
      <c r="Z233" s="17">
        <v>1.056983</v>
      </c>
      <c r="AA233" s="17">
        <v>1.072389</v>
      </c>
      <c r="AB233" s="17">
        <v>1.0742970000000001</v>
      </c>
      <c r="AC233" s="17">
        <v>0.97732189999999997</v>
      </c>
      <c r="AD233" s="17">
        <v>0.93259360000000002</v>
      </c>
      <c r="AE233" s="17">
        <v>-0.1261205</v>
      </c>
      <c r="AF233" s="17">
        <v>-0.17735899999999999</v>
      </c>
      <c r="AG233" s="17">
        <v>-0.2303385</v>
      </c>
      <c r="AH233" s="17">
        <v>-0.25250860000000003</v>
      </c>
      <c r="AI233" s="17">
        <v>-0.21659320000000001</v>
      </c>
      <c r="AJ233" s="17">
        <v>-0.1051002</v>
      </c>
      <c r="AK233" s="17">
        <v>-5.3857599999999999E-2</v>
      </c>
      <c r="AL233" s="17">
        <v>-6.1387400000000002E-2</v>
      </c>
      <c r="AM233" s="17">
        <v>-6.2472E-2</v>
      </c>
      <c r="AN233" s="17">
        <v>-7.0706599999999994E-2</v>
      </c>
      <c r="AO233" s="17">
        <v>-0.12303559999999999</v>
      </c>
      <c r="AP233" s="17">
        <v>-0.12885199999999999</v>
      </c>
      <c r="AQ233" s="17">
        <v>-8.3258600000000002E-2</v>
      </c>
      <c r="AR233" s="17">
        <v>-0.1217816</v>
      </c>
      <c r="AS233" s="17">
        <v>-0.13536860000000001</v>
      </c>
      <c r="AT233" s="17">
        <v>-0.18320539999999999</v>
      </c>
      <c r="AU233" s="17">
        <v>0.30856509999999998</v>
      </c>
      <c r="AV233" s="17">
        <v>0.26190829999999998</v>
      </c>
      <c r="AW233" s="17">
        <v>0.2180928</v>
      </c>
      <c r="AX233" s="17">
        <v>0.1035454</v>
      </c>
      <c r="AY233" s="17">
        <v>5.56544E-2</v>
      </c>
      <c r="AZ233" s="17">
        <v>-0.20919689999999999</v>
      </c>
      <c r="BA233" s="17">
        <v>-0.19655069999999999</v>
      </c>
      <c r="BB233" s="17">
        <v>-0.16291439999999999</v>
      </c>
      <c r="BC233" s="17">
        <v>-5.4267999999999997E-2</v>
      </c>
      <c r="BD233" s="17">
        <v>-0.1131321</v>
      </c>
      <c r="BE233" s="17">
        <v>-0.16377459999999999</v>
      </c>
      <c r="BF233" s="17">
        <v>-0.1785214</v>
      </c>
      <c r="BG233" s="17">
        <v>-0.14683760000000001</v>
      </c>
      <c r="BH233" s="17">
        <v>-6.0643500000000003E-2</v>
      </c>
      <c r="BI233" s="17">
        <v>-2.2292300000000001E-2</v>
      </c>
      <c r="BJ233" s="17">
        <v>-2.4605100000000001E-2</v>
      </c>
      <c r="BK233" s="17">
        <v>-1.4439799999999999E-2</v>
      </c>
      <c r="BL233" s="17">
        <v>-6.8184999999999999E-3</v>
      </c>
      <c r="BM233" s="17">
        <v>-5.5357700000000003E-2</v>
      </c>
      <c r="BN233" s="17">
        <v>-5.5815900000000002E-2</v>
      </c>
      <c r="BO233" s="17">
        <v>-5.7229999999999998E-3</v>
      </c>
      <c r="BP233" s="17">
        <v>-4.1307200000000002E-2</v>
      </c>
      <c r="BQ233" s="17">
        <v>-5.6017900000000002E-2</v>
      </c>
      <c r="BR233" s="17">
        <v>-9.6191600000000002E-2</v>
      </c>
      <c r="BS233" s="17">
        <v>0.38833269999999998</v>
      </c>
      <c r="BT233" s="17">
        <v>0.3419529</v>
      </c>
      <c r="BU233" s="17">
        <v>0.29242249999999997</v>
      </c>
      <c r="BV233" s="17">
        <v>0.17617749999999999</v>
      </c>
      <c r="BW233" s="17">
        <v>0.1203608</v>
      </c>
      <c r="BX233" s="17">
        <v>-0.13587389999999999</v>
      </c>
      <c r="BY233" s="17">
        <v>-0.1259189</v>
      </c>
      <c r="BZ233" s="17">
        <v>-9.6646999999999997E-2</v>
      </c>
      <c r="CA233" s="17">
        <v>-4.5031999999999997E-3</v>
      </c>
      <c r="CB233" s="17">
        <v>-6.8648799999999996E-2</v>
      </c>
      <c r="CC233" s="17">
        <v>-0.1176726</v>
      </c>
      <c r="CD233" s="17">
        <v>-0.12727810000000001</v>
      </c>
      <c r="CE233" s="17">
        <v>-9.8525000000000001E-2</v>
      </c>
      <c r="CF233" s="17">
        <v>-2.9852799999999999E-2</v>
      </c>
      <c r="CG233" s="17">
        <v>-4.303E-4</v>
      </c>
      <c r="CH233" s="17">
        <v>8.7029999999999996E-4</v>
      </c>
      <c r="CI233" s="17">
        <v>1.8827199999999999E-2</v>
      </c>
      <c r="CJ233" s="17">
        <v>3.7430100000000001E-2</v>
      </c>
      <c r="CK233" s="17">
        <v>-8.4842000000000008E-3</v>
      </c>
      <c r="CL233" s="17">
        <v>-5.2313000000000004E-3</v>
      </c>
      <c r="CM233" s="17">
        <v>4.7977899999999997E-2</v>
      </c>
      <c r="CN233" s="17">
        <v>1.44291E-2</v>
      </c>
      <c r="CO233" s="17">
        <v>-1.0598999999999999E-3</v>
      </c>
      <c r="CP233" s="17">
        <v>-3.5926100000000002E-2</v>
      </c>
      <c r="CQ233" s="17">
        <v>0.44357950000000002</v>
      </c>
      <c r="CR233" s="17">
        <v>0.39739160000000001</v>
      </c>
      <c r="CS233" s="17">
        <v>0.34390310000000002</v>
      </c>
      <c r="CT233" s="17">
        <v>0.22648219999999999</v>
      </c>
      <c r="CU233" s="17">
        <v>0.1651763</v>
      </c>
      <c r="CV233" s="17">
        <v>-8.5090499999999999E-2</v>
      </c>
      <c r="CW233" s="17">
        <v>-7.6999499999999999E-2</v>
      </c>
      <c r="CX233" s="17">
        <v>-5.0750299999999998E-2</v>
      </c>
      <c r="CY233" s="17">
        <v>4.5261599999999999E-2</v>
      </c>
      <c r="CZ233" s="17">
        <v>-2.41654E-2</v>
      </c>
      <c r="DA233" s="17">
        <v>-7.1570599999999998E-2</v>
      </c>
      <c r="DB233" s="17">
        <v>-7.60348E-2</v>
      </c>
      <c r="DC233" s="17">
        <v>-5.02125E-2</v>
      </c>
      <c r="DD233" s="17">
        <v>9.3780000000000003E-4</v>
      </c>
      <c r="DE233" s="17">
        <v>2.1431700000000001E-2</v>
      </c>
      <c r="DF233" s="17">
        <v>2.63456E-2</v>
      </c>
      <c r="DG233" s="17">
        <v>5.20942E-2</v>
      </c>
      <c r="DH233" s="17">
        <v>8.1678799999999996E-2</v>
      </c>
      <c r="DI233" s="17">
        <v>3.8389399999999997E-2</v>
      </c>
      <c r="DJ233" s="17">
        <v>4.5353299999999999E-2</v>
      </c>
      <c r="DK233" s="17">
        <v>0.1016789</v>
      </c>
      <c r="DL233" s="17">
        <v>7.0165400000000003E-2</v>
      </c>
      <c r="DM233" s="17">
        <v>5.38982E-2</v>
      </c>
      <c r="DN233" s="17">
        <v>2.4339400000000001E-2</v>
      </c>
      <c r="DO233" s="17">
        <v>0.4988263</v>
      </c>
      <c r="DP233" s="17">
        <v>0.45283020000000002</v>
      </c>
      <c r="DQ233" s="17">
        <v>0.3953836</v>
      </c>
      <c r="DR233" s="17">
        <v>0.27678700000000001</v>
      </c>
      <c r="DS233" s="17">
        <v>0.2099917</v>
      </c>
      <c r="DT233" s="17">
        <v>-3.4307200000000003E-2</v>
      </c>
      <c r="DU233" s="17">
        <v>-2.80802E-2</v>
      </c>
      <c r="DV233" s="17">
        <v>-4.8536999999999999E-3</v>
      </c>
      <c r="DW233" s="17">
        <v>0.1171142</v>
      </c>
      <c r="DX233" s="17">
        <v>4.00615E-2</v>
      </c>
      <c r="DY233" s="17">
        <v>-5.0065999999999999E-3</v>
      </c>
      <c r="DZ233" s="17">
        <v>-2.0476000000000001E-3</v>
      </c>
      <c r="EA233" s="17">
        <v>1.9543100000000001E-2</v>
      </c>
      <c r="EB233" s="17">
        <v>4.5394499999999997E-2</v>
      </c>
      <c r="EC233" s="17">
        <v>5.2997000000000002E-2</v>
      </c>
      <c r="ED233" s="17">
        <v>6.3128000000000004E-2</v>
      </c>
      <c r="EE233" s="17">
        <v>0.1001264</v>
      </c>
      <c r="EF233" s="17">
        <v>0.1455669</v>
      </c>
      <c r="EG233" s="17">
        <v>0.1060673</v>
      </c>
      <c r="EH233" s="17">
        <v>0.11838949999999999</v>
      </c>
      <c r="EI233" s="17">
        <v>0.1792145</v>
      </c>
      <c r="EJ233" s="17">
        <v>0.15063979999999999</v>
      </c>
      <c r="EK233" s="17">
        <v>0.1332489</v>
      </c>
      <c r="EL233" s="17">
        <v>0.1113533</v>
      </c>
      <c r="EM233" s="17">
        <v>0.57859389999999999</v>
      </c>
      <c r="EN233" s="17">
        <v>0.53287479999999998</v>
      </c>
      <c r="EO233" s="17">
        <v>0.4697133</v>
      </c>
      <c r="EP233" s="17">
        <v>0.34941909999999998</v>
      </c>
      <c r="EQ233" s="17">
        <v>0.2746981</v>
      </c>
      <c r="ER233" s="17">
        <v>3.9015899999999999E-2</v>
      </c>
      <c r="ES233" s="17">
        <v>4.2551600000000002E-2</v>
      </c>
      <c r="ET233" s="17">
        <v>6.1413799999999998E-2</v>
      </c>
      <c r="EU233" s="17">
        <v>76.609849999999994</v>
      </c>
      <c r="EV233" s="17">
        <v>75.689390000000003</v>
      </c>
      <c r="EW233" s="17">
        <v>75.700760000000002</v>
      </c>
      <c r="EX233" s="17">
        <v>75.621219999999994</v>
      </c>
      <c r="EY233" s="17">
        <v>76.121219999999994</v>
      </c>
      <c r="EZ233" s="17">
        <v>74.928030000000007</v>
      </c>
      <c r="FA233" s="17">
        <v>74.545460000000006</v>
      </c>
      <c r="FB233" s="17">
        <v>75.053030000000007</v>
      </c>
      <c r="FC233" s="17">
        <v>80.568179999999998</v>
      </c>
      <c r="FD233" s="17">
        <v>87.200760000000002</v>
      </c>
      <c r="FE233" s="17">
        <v>92.234849999999994</v>
      </c>
      <c r="FF233" s="17">
        <v>94.147729999999996</v>
      </c>
      <c r="FG233" s="17">
        <v>96.143940000000001</v>
      </c>
      <c r="FH233" s="17">
        <v>96.776510000000002</v>
      </c>
      <c r="FI233" s="17">
        <v>96.674239999999998</v>
      </c>
      <c r="FJ233" s="17">
        <v>96.594700000000003</v>
      </c>
      <c r="FK233" s="17">
        <v>95.068179999999998</v>
      </c>
      <c r="FL233" s="17">
        <v>93.950760000000002</v>
      </c>
      <c r="FM233" s="17">
        <v>92.098489999999998</v>
      </c>
      <c r="FN233" s="17">
        <v>88.693179999999998</v>
      </c>
      <c r="FO233" s="17">
        <v>86.143940000000001</v>
      </c>
      <c r="FP233" s="17">
        <v>85.405299999999997</v>
      </c>
      <c r="FQ233" s="17">
        <v>86.458340000000007</v>
      </c>
      <c r="FR233" s="17">
        <v>85.655299999999997</v>
      </c>
      <c r="FS233" s="17">
        <v>1.2199260000000001</v>
      </c>
      <c r="FT233" s="17"/>
      <c r="FU233" s="17">
        <v>8.1282499999999994E-2</v>
      </c>
      <c r="FW233" s="17"/>
      <c r="IA233" s="62"/>
    </row>
    <row r="234" spans="1:235" x14ac:dyDescent="0.25">
      <c r="A234" t="s">
        <v>266</v>
      </c>
      <c r="B234" t="s">
        <v>0</v>
      </c>
      <c r="C234" t="s">
        <v>315</v>
      </c>
      <c r="D234" s="63">
        <v>44807</v>
      </c>
      <c r="E234" t="s">
        <v>220</v>
      </c>
      <c r="F234" s="17">
        <v>154</v>
      </c>
      <c r="G234" s="17">
        <v>0.34019300000000002</v>
      </c>
      <c r="H234" s="17">
        <v>0.31244759999999999</v>
      </c>
      <c r="I234" s="17">
        <v>0.24007580000000001</v>
      </c>
      <c r="J234" s="17">
        <v>0.2294522</v>
      </c>
      <c r="K234" s="17">
        <v>0.21749209999999999</v>
      </c>
      <c r="L234" s="17">
        <v>0.18122669999999999</v>
      </c>
      <c r="M234" s="17">
        <v>0.18602099999999999</v>
      </c>
      <c r="N234" s="17">
        <v>0.1630711</v>
      </c>
      <c r="O234" s="17">
        <v>9.5887600000000003E-2</v>
      </c>
      <c r="P234" s="17">
        <v>1.93131E-2</v>
      </c>
      <c r="Q234" s="17">
        <v>-7.8858800000000007E-2</v>
      </c>
      <c r="R234" s="17">
        <v>-0.1028535</v>
      </c>
      <c r="S234" s="17">
        <v>-0.1063233</v>
      </c>
      <c r="T234" s="17">
        <v>-5.1647199999999997E-2</v>
      </c>
      <c r="U234" s="17">
        <v>6.6569799999999998E-2</v>
      </c>
      <c r="V234" s="17">
        <v>0.23067470000000001</v>
      </c>
      <c r="W234" s="17">
        <v>0.24852250000000001</v>
      </c>
      <c r="X234" s="17">
        <v>0.40749600000000002</v>
      </c>
      <c r="Y234" s="17">
        <v>0.49438500000000002</v>
      </c>
      <c r="Z234" s="17">
        <v>0.45202239999999999</v>
      </c>
      <c r="AA234" s="17">
        <v>0.44805889999999998</v>
      </c>
      <c r="AB234" s="17">
        <v>0.46376840000000003</v>
      </c>
      <c r="AC234" s="17">
        <v>0.42825479999999999</v>
      </c>
      <c r="AD234" s="17">
        <v>0.4145586</v>
      </c>
      <c r="AE234" s="17">
        <v>-2.5855599999999999E-2</v>
      </c>
      <c r="AF234" s="17">
        <v>-1.5916799999999998E-2</v>
      </c>
      <c r="AG234" s="17">
        <v>-4.0222500000000001E-2</v>
      </c>
      <c r="AH234" s="17">
        <v>-4.5726500000000003E-2</v>
      </c>
      <c r="AI234" s="17">
        <v>-2.0019499999999999E-2</v>
      </c>
      <c r="AJ234" s="17">
        <v>-4.2322499999999999E-2</v>
      </c>
      <c r="AK234" s="17">
        <v>-2.89635E-2</v>
      </c>
      <c r="AL234" s="17">
        <v>-2.13572E-2</v>
      </c>
      <c r="AM234" s="17">
        <v>-3.1596699999999998E-2</v>
      </c>
      <c r="AN234" s="17">
        <v>-4.2355799999999999E-2</v>
      </c>
      <c r="AO234" s="17">
        <v>-8.2339700000000002E-2</v>
      </c>
      <c r="AP234" s="17">
        <v>-9.0907399999999999E-2</v>
      </c>
      <c r="AQ234" s="17">
        <v>-7.2012999999999994E-2</v>
      </c>
      <c r="AR234" s="17">
        <v>-6.07609E-2</v>
      </c>
      <c r="AS234" s="17">
        <v>-7.7415499999999998E-2</v>
      </c>
      <c r="AT234" s="17">
        <v>-0.15275269999999999</v>
      </c>
      <c r="AU234" s="17">
        <v>8.1582100000000005E-2</v>
      </c>
      <c r="AV234" s="17">
        <v>7.5436000000000003E-2</v>
      </c>
      <c r="AW234" s="17">
        <v>7.3195999999999997E-2</v>
      </c>
      <c r="AX234" s="17">
        <v>4.5260999999999999E-3</v>
      </c>
      <c r="AY234" s="17">
        <v>-1.4013000000000001E-3</v>
      </c>
      <c r="AZ234" s="17">
        <v>-8.5527099999999995E-2</v>
      </c>
      <c r="BA234" s="17">
        <v>-7.2006700000000007E-2</v>
      </c>
      <c r="BB234" s="17">
        <v>-7.3629299999999995E-2</v>
      </c>
      <c r="BC234" s="17">
        <v>1.5847099999999999E-2</v>
      </c>
      <c r="BD234" s="17">
        <v>1.7173299999999999E-2</v>
      </c>
      <c r="BE234" s="17">
        <v>-1.2597499999999999E-2</v>
      </c>
      <c r="BF234" s="17">
        <v>-2.0438000000000001E-2</v>
      </c>
      <c r="BG234" s="17">
        <v>2.4521999999999999E-3</v>
      </c>
      <c r="BH234" s="17">
        <v>-1.9569099999999999E-2</v>
      </c>
      <c r="BI234" s="17">
        <v>-7.0943000000000004E-3</v>
      </c>
      <c r="BJ234" s="17">
        <v>1.6592E-3</v>
      </c>
      <c r="BK234" s="17">
        <v>-3.4421E-3</v>
      </c>
      <c r="BL234" s="17">
        <v>-4.3349E-3</v>
      </c>
      <c r="BM234" s="17">
        <v>-4.3722200000000003E-2</v>
      </c>
      <c r="BN234" s="17">
        <v>-4.9436300000000002E-2</v>
      </c>
      <c r="BO234" s="17">
        <v>-2.9807799999999999E-2</v>
      </c>
      <c r="BP234" s="17">
        <v>-1.38269E-2</v>
      </c>
      <c r="BQ234" s="17">
        <v>-2.7901700000000002E-2</v>
      </c>
      <c r="BR234" s="17">
        <v>-9.1516899999999998E-2</v>
      </c>
      <c r="BS234" s="17">
        <v>0.1356917</v>
      </c>
      <c r="BT234" s="17">
        <v>0.13064049999999999</v>
      </c>
      <c r="BU234" s="17">
        <v>0.1241623</v>
      </c>
      <c r="BV234" s="17">
        <v>5.50193E-2</v>
      </c>
      <c r="BW234" s="17">
        <v>4.1954699999999998E-2</v>
      </c>
      <c r="BX234" s="17">
        <v>-4.0570000000000002E-2</v>
      </c>
      <c r="BY234" s="17">
        <v>-2.7670199999999999E-2</v>
      </c>
      <c r="BZ234" s="17">
        <v>-2.99793E-2</v>
      </c>
      <c r="CA234" s="17">
        <v>4.4730199999999998E-2</v>
      </c>
      <c r="CB234" s="17">
        <v>4.0091399999999999E-2</v>
      </c>
      <c r="CC234" s="17">
        <v>6.5354999999999996E-3</v>
      </c>
      <c r="CD234" s="17">
        <v>-2.9231999999999999E-3</v>
      </c>
      <c r="CE234" s="17">
        <v>1.8016000000000001E-2</v>
      </c>
      <c r="CF234" s="17">
        <v>-3.8102000000000001E-3</v>
      </c>
      <c r="CG234" s="17">
        <v>8.0522000000000007E-3</v>
      </c>
      <c r="CH234" s="17">
        <v>1.7600299999999999E-2</v>
      </c>
      <c r="CI234" s="17">
        <v>1.6057700000000001E-2</v>
      </c>
      <c r="CJ234" s="17">
        <v>2.1998299999999998E-2</v>
      </c>
      <c r="CK234" s="17">
        <v>-1.6975799999999999E-2</v>
      </c>
      <c r="CL234" s="17">
        <v>-2.0713499999999999E-2</v>
      </c>
      <c r="CM234" s="17">
        <v>-5.7660000000000003E-4</v>
      </c>
      <c r="CN234" s="17">
        <v>1.8679399999999999E-2</v>
      </c>
      <c r="CO234" s="17">
        <v>6.3914000000000002E-3</v>
      </c>
      <c r="CP234" s="17">
        <v>-4.9105099999999999E-2</v>
      </c>
      <c r="CQ234" s="17">
        <v>0.17316780000000001</v>
      </c>
      <c r="CR234" s="17">
        <v>0.168875</v>
      </c>
      <c r="CS234" s="17">
        <v>0.1594613</v>
      </c>
      <c r="CT234" s="17">
        <v>8.9990700000000007E-2</v>
      </c>
      <c r="CU234" s="17">
        <v>7.1983000000000005E-2</v>
      </c>
      <c r="CV234" s="17">
        <v>-9.4327999999999999E-3</v>
      </c>
      <c r="CW234" s="17">
        <v>3.0371E-3</v>
      </c>
      <c r="CX234" s="17">
        <v>2.5250000000000001E-4</v>
      </c>
      <c r="CY234" s="17">
        <v>7.3613300000000007E-2</v>
      </c>
      <c r="CZ234" s="17">
        <v>6.3009499999999996E-2</v>
      </c>
      <c r="DA234" s="17">
        <v>2.56685E-2</v>
      </c>
      <c r="DB234" s="17">
        <v>1.45915E-2</v>
      </c>
      <c r="DC234" s="17">
        <v>3.3579900000000003E-2</v>
      </c>
      <c r="DD234" s="17">
        <v>1.1948800000000001E-2</v>
      </c>
      <c r="DE234" s="17">
        <v>2.3198799999999999E-2</v>
      </c>
      <c r="DF234" s="17">
        <v>3.3541399999999999E-2</v>
      </c>
      <c r="DG234" s="17">
        <v>3.5557400000000003E-2</v>
      </c>
      <c r="DH234" s="17">
        <v>4.8331399999999997E-2</v>
      </c>
      <c r="DI234" s="17">
        <v>9.7706000000000008E-3</v>
      </c>
      <c r="DJ234" s="17">
        <v>8.0091999999999993E-3</v>
      </c>
      <c r="DK234" s="17">
        <v>2.8654499999999999E-2</v>
      </c>
      <c r="DL234" s="17">
        <v>5.1185799999999997E-2</v>
      </c>
      <c r="DM234" s="17">
        <v>4.0684499999999998E-2</v>
      </c>
      <c r="DN234" s="17">
        <v>-6.6933000000000001E-3</v>
      </c>
      <c r="DO234" s="17">
        <v>0.2106439</v>
      </c>
      <c r="DP234" s="17">
        <v>0.2071095</v>
      </c>
      <c r="DQ234" s="17">
        <v>0.1947604</v>
      </c>
      <c r="DR234" s="17">
        <v>0.1249622</v>
      </c>
      <c r="DS234" s="17">
        <v>0.1020112</v>
      </c>
      <c r="DT234" s="17">
        <v>2.1704399999999999E-2</v>
      </c>
      <c r="DU234" s="17">
        <v>3.3744400000000001E-2</v>
      </c>
      <c r="DV234" s="17">
        <v>3.0484299999999999E-2</v>
      </c>
      <c r="DW234" s="17">
        <v>0.115316</v>
      </c>
      <c r="DX234" s="17">
        <v>9.6099699999999996E-2</v>
      </c>
      <c r="DY234" s="17">
        <v>5.3293399999999998E-2</v>
      </c>
      <c r="DZ234" s="17">
        <v>3.9880100000000002E-2</v>
      </c>
      <c r="EA234" s="17">
        <v>5.60516E-2</v>
      </c>
      <c r="EB234" s="17">
        <v>3.47021E-2</v>
      </c>
      <c r="EC234" s="17">
        <v>4.5067999999999997E-2</v>
      </c>
      <c r="ED234" s="17">
        <v>5.6557799999999998E-2</v>
      </c>
      <c r="EE234" s="17">
        <v>6.3712000000000005E-2</v>
      </c>
      <c r="EF234" s="17">
        <v>8.6352300000000007E-2</v>
      </c>
      <c r="EG234" s="17">
        <v>4.8388100000000003E-2</v>
      </c>
      <c r="EH234" s="17">
        <v>4.9480299999999998E-2</v>
      </c>
      <c r="EI234" s="17">
        <v>7.0859699999999998E-2</v>
      </c>
      <c r="EJ234" s="17">
        <v>9.8119799999999993E-2</v>
      </c>
      <c r="EK234" s="17">
        <v>9.0198200000000006E-2</v>
      </c>
      <c r="EL234" s="17">
        <v>5.4542500000000001E-2</v>
      </c>
      <c r="EM234" s="17">
        <v>0.26475349999999997</v>
      </c>
      <c r="EN234" s="17">
        <v>0.26231399999999999</v>
      </c>
      <c r="EO234" s="17">
        <v>0.24572669999999999</v>
      </c>
      <c r="EP234" s="17">
        <v>0.17545540000000001</v>
      </c>
      <c r="EQ234" s="17">
        <v>0.1453672</v>
      </c>
      <c r="ER234" s="17">
        <v>6.6661600000000001E-2</v>
      </c>
      <c r="ES234" s="17">
        <v>7.8080899999999995E-2</v>
      </c>
      <c r="ET234" s="17">
        <v>7.41343E-2</v>
      </c>
      <c r="EU234" s="17">
        <v>75.606830000000002</v>
      </c>
      <c r="EV234" s="17">
        <v>75.119659999999996</v>
      </c>
      <c r="EW234" s="17">
        <v>75.145300000000006</v>
      </c>
      <c r="EX234" s="17">
        <v>75.025639999999996</v>
      </c>
      <c r="EY234" s="17">
        <v>75.222219999999993</v>
      </c>
      <c r="EZ234" s="17">
        <v>74.290599999999998</v>
      </c>
      <c r="FA234" s="17">
        <v>73.478629999999995</v>
      </c>
      <c r="FB234" s="17">
        <v>74.222219999999993</v>
      </c>
      <c r="FC234" s="17">
        <v>79.957269999999994</v>
      </c>
      <c r="FD234" s="17">
        <v>86.683760000000007</v>
      </c>
      <c r="FE234" s="17">
        <v>90.854699999999994</v>
      </c>
      <c r="FF234" s="17">
        <v>91.538460000000001</v>
      </c>
      <c r="FG234" s="17">
        <v>93.401709999999994</v>
      </c>
      <c r="FH234" s="17">
        <v>94.111109999999996</v>
      </c>
      <c r="FI234" s="17">
        <v>94.666659999999993</v>
      </c>
      <c r="FJ234" s="17">
        <v>94.974360000000004</v>
      </c>
      <c r="FK234" s="17">
        <v>93.572649999999996</v>
      </c>
      <c r="FL234" s="17">
        <v>92.333340000000007</v>
      </c>
      <c r="FM234" s="17">
        <v>90.290599999999998</v>
      </c>
      <c r="FN234" s="17">
        <v>86.726489999999998</v>
      </c>
      <c r="FO234" s="17">
        <v>84.512820000000005</v>
      </c>
      <c r="FP234" s="17">
        <v>84.085470000000001</v>
      </c>
      <c r="FQ234" s="17">
        <v>84.803420000000003</v>
      </c>
      <c r="FR234" s="17">
        <v>84.290599999999998</v>
      </c>
      <c r="FS234" s="17">
        <v>0.82815890000000003</v>
      </c>
      <c r="FT234" s="17"/>
      <c r="FU234" s="17">
        <v>5.7404200000000002E-2</v>
      </c>
      <c r="FW234" s="17"/>
      <c r="IA234" s="62"/>
    </row>
    <row r="235" spans="1:235" x14ac:dyDescent="0.25">
      <c r="A235" t="s">
        <v>266</v>
      </c>
      <c r="B235" t="s">
        <v>0</v>
      </c>
      <c r="C235" t="s">
        <v>315</v>
      </c>
      <c r="D235" s="63">
        <v>44807</v>
      </c>
      <c r="E235" t="s">
        <v>221</v>
      </c>
      <c r="F235" s="17">
        <v>194</v>
      </c>
      <c r="G235" s="17">
        <v>0.34869529999999999</v>
      </c>
      <c r="H235" s="17">
        <v>0.24420700000000001</v>
      </c>
      <c r="I235" s="17">
        <v>0.18438589999999999</v>
      </c>
      <c r="J235" s="17">
        <v>0.15395310000000001</v>
      </c>
      <c r="K235" s="17">
        <v>0.13575499999999999</v>
      </c>
      <c r="L235" s="17">
        <v>0.2339077</v>
      </c>
      <c r="M235" s="17">
        <v>0.23670550000000001</v>
      </c>
      <c r="N235" s="17">
        <v>0.1807279</v>
      </c>
      <c r="O235" s="17">
        <v>0.10383920000000001</v>
      </c>
      <c r="P235" s="17">
        <v>2.9369800000000001E-2</v>
      </c>
      <c r="Q235" s="17">
        <v>1.4407100000000001E-2</v>
      </c>
      <c r="R235" s="17">
        <v>-1.4502299999999999E-2</v>
      </c>
      <c r="S235" s="17">
        <v>6.2127799999999997E-2</v>
      </c>
      <c r="T235" s="17">
        <v>6.1852999999999998E-2</v>
      </c>
      <c r="U235" s="17">
        <v>0.1165706</v>
      </c>
      <c r="V235" s="17">
        <v>0.2593125</v>
      </c>
      <c r="W235" s="17">
        <v>0.34851470000000001</v>
      </c>
      <c r="X235" s="17">
        <v>0.54022040000000005</v>
      </c>
      <c r="Y235" s="17">
        <v>0.6110198</v>
      </c>
      <c r="Z235" s="17">
        <v>0.60954039999999998</v>
      </c>
      <c r="AA235" s="17">
        <v>0.62753490000000001</v>
      </c>
      <c r="AB235" s="17">
        <v>0.62318589999999996</v>
      </c>
      <c r="AC235" s="17">
        <v>0.5591043</v>
      </c>
      <c r="AD235" s="17">
        <v>0.52203449999999996</v>
      </c>
      <c r="AE235" s="17">
        <v>-0.16440840000000001</v>
      </c>
      <c r="AF235" s="17">
        <v>-0.21464140000000001</v>
      </c>
      <c r="AG235" s="17">
        <v>-0.24490110000000001</v>
      </c>
      <c r="AH235" s="17">
        <v>-0.26694099999999998</v>
      </c>
      <c r="AI235" s="17">
        <v>-0.2517934</v>
      </c>
      <c r="AJ235" s="17">
        <v>-9.4983700000000004E-2</v>
      </c>
      <c r="AK235" s="17">
        <v>-4.5748299999999999E-2</v>
      </c>
      <c r="AL235" s="17">
        <v>-6.3916399999999998E-2</v>
      </c>
      <c r="AM235" s="17">
        <v>-6.6852599999999998E-2</v>
      </c>
      <c r="AN235" s="17">
        <v>-7.0119899999999999E-2</v>
      </c>
      <c r="AO235" s="17">
        <v>-8.3325499999999997E-2</v>
      </c>
      <c r="AP235" s="17">
        <v>-8.2723699999999997E-2</v>
      </c>
      <c r="AQ235" s="17">
        <v>-5.6026600000000003E-2</v>
      </c>
      <c r="AR235" s="17">
        <v>-0.1031627</v>
      </c>
      <c r="AS235" s="17">
        <v>-0.1091578</v>
      </c>
      <c r="AT235" s="17">
        <v>-9.5378400000000002E-2</v>
      </c>
      <c r="AU235" s="17">
        <v>0.187634</v>
      </c>
      <c r="AV235" s="17">
        <v>0.14654809999999999</v>
      </c>
      <c r="AW235" s="17">
        <v>0.10707179999999999</v>
      </c>
      <c r="AX235" s="17">
        <v>5.6669999999999998E-2</v>
      </c>
      <c r="AY235" s="17">
        <v>1.6748099999999998E-2</v>
      </c>
      <c r="AZ235" s="17">
        <v>-0.1599816</v>
      </c>
      <c r="BA235" s="17">
        <v>-0.16193109999999999</v>
      </c>
      <c r="BB235" s="17">
        <v>-0.12933900000000001</v>
      </c>
      <c r="BC235" s="17">
        <v>-0.1041136</v>
      </c>
      <c r="BD235" s="17">
        <v>-0.15793019999999999</v>
      </c>
      <c r="BE235" s="17">
        <v>-0.1804433</v>
      </c>
      <c r="BF235" s="17">
        <v>-0.19338749999999999</v>
      </c>
      <c r="BG235" s="17">
        <v>-0.181259</v>
      </c>
      <c r="BH235" s="17">
        <v>-5.3938800000000002E-2</v>
      </c>
      <c r="BI235" s="17">
        <v>-2.3036000000000001E-2</v>
      </c>
      <c r="BJ235" s="17">
        <v>-3.5387099999999998E-2</v>
      </c>
      <c r="BK235" s="17">
        <v>-2.6363500000000002E-2</v>
      </c>
      <c r="BL235" s="17">
        <v>-1.7683500000000001E-2</v>
      </c>
      <c r="BM235" s="17">
        <v>-2.8172900000000001E-2</v>
      </c>
      <c r="BN235" s="17">
        <v>-2.1498400000000001E-2</v>
      </c>
      <c r="BO235" s="17">
        <v>9.7488999999999996E-3</v>
      </c>
      <c r="BP235" s="17">
        <v>-3.7875899999999997E-2</v>
      </c>
      <c r="BQ235" s="17">
        <v>-4.6105599999999997E-2</v>
      </c>
      <c r="BR235" s="17">
        <v>-3.41944E-2</v>
      </c>
      <c r="BS235" s="17">
        <v>0.2450707</v>
      </c>
      <c r="BT235" s="17">
        <v>0.20245540000000001</v>
      </c>
      <c r="BU235" s="17">
        <v>0.16002749999999999</v>
      </c>
      <c r="BV235" s="17">
        <v>0.10652639999999999</v>
      </c>
      <c r="BW235" s="17">
        <v>6.3766400000000001E-2</v>
      </c>
      <c r="BX235" s="17">
        <v>-0.1027465</v>
      </c>
      <c r="BY235" s="17">
        <v>-0.1076819</v>
      </c>
      <c r="BZ235" s="17">
        <v>-8.0726999999999993E-2</v>
      </c>
      <c r="CA235" s="17">
        <v>-6.2353699999999998E-2</v>
      </c>
      <c r="CB235" s="17">
        <v>-0.1186522</v>
      </c>
      <c r="CC235" s="17">
        <v>-0.1357999</v>
      </c>
      <c r="CD235" s="17">
        <v>-0.1424446</v>
      </c>
      <c r="CE235" s="17">
        <v>-0.1324071</v>
      </c>
      <c r="CF235" s="17">
        <v>-2.5511200000000001E-2</v>
      </c>
      <c r="CG235" s="17">
        <v>-7.3055999999999998E-3</v>
      </c>
      <c r="CH235" s="17">
        <v>-1.5627800000000001E-2</v>
      </c>
      <c r="CI235" s="17">
        <v>1.6791E-3</v>
      </c>
      <c r="CJ235" s="17">
        <v>1.8633799999999999E-2</v>
      </c>
      <c r="CK235" s="17">
        <v>1.0025600000000001E-2</v>
      </c>
      <c r="CL235" s="17">
        <v>2.0906000000000001E-2</v>
      </c>
      <c r="CM235" s="17">
        <v>5.5304800000000001E-2</v>
      </c>
      <c r="CN235" s="17">
        <v>7.3416000000000002E-3</v>
      </c>
      <c r="CO235" s="17">
        <v>-2.4359E-3</v>
      </c>
      <c r="CP235" s="17">
        <v>8.1814000000000001E-3</v>
      </c>
      <c r="CQ235" s="17">
        <v>0.28485110000000002</v>
      </c>
      <c r="CR235" s="17">
        <v>0.24117669999999999</v>
      </c>
      <c r="CS235" s="17">
        <v>0.1967044</v>
      </c>
      <c r="CT235" s="17">
        <v>0.14105670000000001</v>
      </c>
      <c r="CU235" s="17">
        <v>9.6331100000000003E-2</v>
      </c>
      <c r="CV235" s="17">
        <v>-6.3105599999999998E-2</v>
      </c>
      <c r="CW235" s="17">
        <v>-7.0109000000000005E-2</v>
      </c>
      <c r="CX235" s="17">
        <v>-4.7058500000000003E-2</v>
      </c>
      <c r="CY235" s="17">
        <v>-2.05937E-2</v>
      </c>
      <c r="CZ235" s="17">
        <v>-7.9374200000000006E-2</v>
      </c>
      <c r="DA235" s="17">
        <v>-9.1156600000000004E-2</v>
      </c>
      <c r="DB235" s="17">
        <v>-9.1501600000000002E-2</v>
      </c>
      <c r="DC235" s="17">
        <v>-8.3555199999999996E-2</v>
      </c>
      <c r="DD235" s="17">
        <v>2.9163000000000001E-3</v>
      </c>
      <c r="DE235" s="17">
        <v>8.4249000000000008E-3</v>
      </c>
      <c r="DF235" s="17">
        <v>4.1314999999999998E-3</v>
      </c>
      <c r="DG235" s="17">
        <v>2.97217E-2</v>
      </c>
      <c r="DH235" s="17">
        <v>5.4951100000000003E-2</v>
      </c>
      <c r="DI235" s="17">
        <v>4.8224099999999999E-2</v>
      </c>
      <c r="DJ235" s="17">
        <v>6.3310500000000006E-2</v>
      </c>
      <c r="DK235" s="17">
        <v>0.1008607</v>
      </c>
      <c r="DL235" s="17">
        <v>5.2559099999999997E-2</v>
      </c>
      <c r="DM235" s="17">
        <v>4.1233899999999997E-2</v>
      </c>
      <c r="DN235" s="17">
        <v>5.0557299999999999E-2</v>
      </c>
      <c r="DO235" s="17">
        <v>0.32463150000000002</v>
      </c>
      <c r="DP235" s="17">
        <v>0.27989799999999998</v>
      </c>
      <c r="DQ235" s="17">
        <v>0.23338139999999999</v>
      </c>
      <c r="DR235" s="17">
        <v>0.1755871</v>
      </c>
      <c r="DS235" s="17">
        <v>0.1288958</v>
      </c>
      <c r="DT235" s="17">
        <v>-2.3464800000000001E-2</v>
      </c>
      <c r="DU235" s="17">
        <v>-3.2536099999999998E-2</v>
      </c>
      <c r="DV235" s="17">
        <v>-1.3390000000000001E-2</v>
      </c>
      <c r="DW235" s="17">
        <v>3.9701E-2</v>
      </c>
      <c r="DX235" s="17">
        <v>-2.2662999999999999E-2</v>
      </c>
      <c r="DY235" s="17">
        <v>-2.6698699999999999E-2</v>
      </c>
      <c r="DZ235" s="17">
        <v>-1.7948100000000002E-2</v>
      </c>
      <c r="EA235" s="17">
        <v>-1.3020800000000001E-2</v>
      </c>
      <c r="EB235" s="17">
        <v>4.3961199999999999E-2</v>
      </c>
      <c r="EC235" s="17">
        <v>3.1137100000000001E-2</v>
      </c>
      <c r="ED235" s="17">
        <v>3.2660799999999997E-2</v>
      </c>
      <c r="EE235" s="17">
        <v>7.0210800000000004E-2</v>
      </c>
      <c r="EF235" s="17">
        <v>0.1073875</v>
      </c>
      <c r="EG235" s="17">
        <v>0.1033766</v>
      </c>
      <c r="EH235" s="17">
        <v>0.1245358</v>
      </c>
      <c r="EI235" s="17">
        <v>0.16663620000000001</v>
      </c>
      <c r="EJ235" s="17">
        <v>0.1178459</v>
      </c>
      <c r="EK235" s="17">
        <v>0.10428610000000001</v>
      </c>
      <c r="EL235" s="17">
        <v>0.1117413</v>
      </c>
      <c r="EM235" s="17">
        <v>0.38206810000000002</v>
      </c>
      <c r="EN235" s="17">
        <v>0.33580539999999998</v>
      </c>
      <c r="EO235" s="17">
        <v>0.28633710000000001</v>
      </c>
      <c r="EP235" s="17">
        <v>0.22544349999999999</v>
      </c>
      <c r="EQ235" s="17">
        <v>0.17591419999999999</v>
      </c>
      <c r="ER235" s="17">
        <v>3.3770300000000003E-2</v>
      </c>
      <c r="ES235" s="17">
        <v>2.1713099999999999E-2</v>
      </c>
      <c r="ET235" s="17">
        <v>3.5222000000000003E-2</v>
      </c>
      <c r="EU235" s="17">
        <v>77.408159999999995</v>
      </c>
      <c r="EV235" s="17">
        <v>76.142859999999999</v>
      </c>
      <c r="EW235" s="17">
        <v>76.142859999999999</v>
      </c>
      <c r="EX235" s="17">
        <v>76.095240000000004</v>
      </c>
      <c r="EY235" s="17">
        <v>76.836730000000003</v>
      </c>
      <c r="EZ235" s="17">
        <v>75.435370000000006</v>
      </c>
      <c r="FA235" s="17">
        <v>75.394549999999995</v>
      </c>
      <c r="FB235" s="17">
        <v>75.714290000000005</v>
      </c>
      <c r="FC235" s="17">
        <v>81.054419999999993</v>
      </c>
      <c r="FD235" s="17">
        <v>87.61224</v>
      </c>
      <c r="FE235" s="17">
        <v>93.333340000000007</v>
      </c>
      <c r="FF235" s="17">
        <v>96.224490000000003</v>
      </c>
      <c r="FG235" s="17">
        <v>98.326530000000005</v>
      </c>
      <c r="FH235" s="17">
        <v>98.897959999999998</v>
      </c>
      <c r="FI235" s="17">
        <v>98.272109999999998</v>
      </c>
      <c r="FJ235" s="17">
        <v>97.884349999999998</v>
      </c>
      <c r="FK235" s="17">
        <v>96.258510000000001</v>
      </c>
      <c r="FL235" s="17">
        <v>95.238100000000003</v>
      </c>
      <c r="FM235" s="17">
        <v>93.537409999999994</v>
      </c>
      <c r="FN235" s="17">
        <v>90.258510000000001</v>
      </c>
      <c r="FO235" s="17">
        <v>87.442179999999993</v>
      </c>
      <c r="FP235" s="17">
        <v>86.455780000000004</v>
      </c>
      <c r="FQ235" s="17">
        <v>87.775509999999997</v>
      </c>
      <c r="FR235" s="17">
        <v>86.741489999999999</v>
      </c>
      <c r="FS235" s="17">
        <v>0.92042889999999999</v>
      </c>
      <c r="FT235" s="17"/>
      <c r="FU235" s="17">
        <v>5.5364999999999998E-2</v>
      </c>
      <c r="FW235" s="17"/>
      <c r="IA235" s="62"/>
    </row>
    <row r="236" spans="1:235" x14ac:dyDescent="0.25">
      <c r="A236" t="s">
        <v>266</v>
      </c>
      <c r="B236" t="s">
        <v>0</v>
      </c>
      <c r="C236" t="s">
        <v>315</v>
      </c>
      <c r="D236" s="63">
        <v>44808</v>
      </c>
      <c r="E236" t="s">
        <v>219</v>
      </c>
      <c r="F236" s="17">
        <v>348</v>
      </c>
      <c r="G236" s="17">
        <v>0.81226609999999999</v>
      </c>
      <c r="H236" s="17">
        <v>0.77095130000000001</v>
      </c>
      <c r="I236" s="17">
        <v>0.64814240000000001</v>
      </c>
      <c r="J236" s="17">
        <v>0.5498516</v>
      </c>
      <c r="K236" s="17">
        <v>0.55752360000000001</v>
      </c>
      <c r="L236" s="17">
        <v>0.59590710000000002</v>
      </c>
      <c r="M236" s="17">
        <v>0.58106670000000005</v>
      </c>
      <c r="N236" s="17">
        <v>0.49694199999999999</v>
      </c>
      <c r="O236" s="17">
        <v>0.42501080000000002</v>
      </c>
      <c r="P236" s="17">
        <v>0.37460660000000001</v>
      </c>
      <c r="Q236" s="17">
        <v>0.19803409999999999</v>
      </c>
      <c r="R236" s="17">
        <v>0.1150757</v>
      </c>
      <c r="S236" s="17">
        <v>9.2107599999999998E-2</v>
      </c>
      <c r="T236" s="17">
        <v>0.237291</v>
      </c>
      <c r="U236" s="17">
        <v>0.28845769999999998</v>
      </c>
      <c r="V236" s="17">
        <v>0.39155810000000002</v>
      </c>
      <c r="W236" s="17">
        <v>0.43441590000000002</v>
      </c>
      <c r="X236" s="17">
        <v>0.82582420000000001</v>
      </c>
      <c r="Y236" s="17">
        <v>1.0575060000000001</v>
      </c>
      <c r="Z236" s="17">
        <v>0.9791436</v>
      </c>
      <c r="AA236" s="17">
        <v>0.97811340000000002</v>
      </c>
      <c r="AB236" s="17">
        <v>1.0299879999999999</v>
      </c>
      <c r="AC236" s="17">
        <v>0.96026889999999998</v>
      </c>
      <c r="AD236" s="17">
        <v>0.80985850000000004</v>
      </c>
      <c r="AE236" s="17">
        <v>-0.18757850000000001</v>
      </c>
      <c r="AF236" s="17">
        <v>-0.1555049</v>
      </c>
      <c r="AG236" s="17">
        <v>-0.2386016</v>
      </c>
      <c r="AH236" s="17">
        <v>-0.29910589999999998</v>
      </c>
      <c r="AI236" s="17">
        <v>-0.26641710000000002</v>
      </c>
      <c r="AJ236" s="17">
        <v>-0.1604508</v>
      </c>
      <c r="AK236" s="17">
        <v>-0.1011567</v>
      </c>
      <c r="AL236" s="17">
        <v>-9.2641299999999996E-2</v>
      </c>
      <c r="AM236" s="17">
        <v>-2.7263099999999998E-2</v>
      </c>
      <c r="AN236" s="17">
        <v>-0.1002072</v>
      </c>
      <c r="AO236" s="17">
        <v>-6.31356E-2</v>
      </c>
      <c r="AP236" s="17">
        <v>9.8653000000000005E-3</v>
      </c>
      <c r="AQ236" s="17">
        <v>-0.12486659999999999</v>
      </c>
      <c r="AR236" s="17">
        <v>-1.6538400000000002E-2</v>
      </c>
      <c r="AS236" s="17">
        <v>-8.5878999999999997E-2</v>
      </c>
      <c r="AT236" s="17">
        <v>-0.23208380000000001</v>
      </c>
      <c r="AU236" s="17">
        <v>0.23063359999999999</v>
      </c>
      <c r="AV236" s="17">
        <v>0.2341047</v>
      </c>
      <c r="AW236" s="17">
        <v>0.18320330000000001</v>
      </c>
      <c r="AX236" s="17">
        <v>6.6222299999999998E-2</v>
      </c>
      <c r="AY236" s="17">
        <v>-4.2765499999999998E-2</v>
      </c>
      <c r="AZ236" s="17">
        <v>-0.23434859999999999</v>
      </c>
      <c r="BA236" s="17">
        <v>-0.12369230000000001</v>
      </c>
      <c r="BB236" s="17">
        <v>-0.101656</v>
      </c>
      <c r="BC236" s="17">
        <v>-0.10980620000000001</v>
      </c>
      <c r="BD236" s="17">
        <v>-8.4818699999999997E-2</v>
      </c>
      <c r="BE236" s="17">
        <v>-0.1588242</v>
      </c>
      <c r="BF236" s="17">
        <v>-0.21305579999999999</v>
      </c>
      <c r="BG236" s="17">
        <v>-0.18385460000000001</v>
      </c>
      <c r="BH236" s="17">
        <v>-9.9639800000000001E-2</v>
      </c>
      <c r="BI236" s="17">
        <v>-5.7926800000000001E-2</v>
      </c>
      <c r="BJ236" s="17">
        <v>-4.5154300000000001E-2</v>
      </c>
      <c r="BK236" s="17">
        <v>2.5842199999999999E-2</v>
      </c>
      <c r="BL236" s="17">
        <v>-2.87736E-2</v>
      </c>
      <c r="BM236" s="17">
        <v>6.2148999999999998E-3</v>
      </c>
      <c r="BN236" s="17">
        <v>8.4154199999999998E-2</v>
      </c>
      <c r="BO236" s="17">
        <v>-4.49617E-2</v>
      </c>
      <c r="BP236" s="17">
        <v>6.5896999999999997E-2</v>
      </c>
      <c r="BQ236" s="17">
        <v>-1.7891999999999999E-3</v>
      </c>
      <c r="BR236" s="17">
        <v>-0.14851729999999999</v>
      </c>
      <c r="BS236" s="17">
        <v>0.30869859999999999</v>
      </c>
      <c r="BT236" s="17">
        <v>0.30684440000000002</v>
      </c>
      <c r="BU236" s="17">
        <v>0.25340679999999999</v>
      </c>
      <c r="BV236" s="17">
        <v>0.13591719999999999</v>
      </c>
      <c r="BW236" s="17">
        <v>1.9113399999999999E-2</v>
      </c>
      <c r="BX236" s="17">
        <v>-0.16810320000000001</v>
      </c>
      <c r="BY236" s="17">
        <v>-6.0508600000000003E-2</v>
      </c>
      <c r="BZ236" s="17">
        <v>-4.5026999999999998E-2</v>
      </c>
      <c r="CA236" s="17">
        <v>-5.5941200000000003E-2</v>
      </c>
      <c r="CB236" s="17">
        <v>-3.5861700000000003E-2</v>
      </c>
      <c r="CC236" s="17">
        <v>-0.1035706</v>
      </c>
      <c r="CD236" s="17">
        <v>-0.1534577</v>
      </c>
      <c r="CE236" s="17">
        <v>-0.12667210000000001</v>
      </c>
      <c r="CF236" s="17">
        <v>-5.7522200000000002E-2</v>
      </c>
      <c r="CG236" s="17">
        <v>-2.7986E-2</v>
      </c>
      <c r="CH236" s="17">
        <v>-1.2265E-2</v>
      </c>
      <c r="CI236" s="17">
        <v>6.2622899999999995E-2</v>
      </c>
      <c r="CJ236" s="17">
        <v>2.07011E-2</v>
      </c>
      <c r="CK236" s="17">
        <v>5.4246799999999998E-2</v>
      </c>
      <c r="CL236" s="17">
        <v>0.13560639999999999</v>
      </c>
      <c r="CM236" s="17">
        <v>1.03803E-2</v>
      </c>
      <c r="CN236" s="17">
        <v>0.1229914</v>
      </c>
      <c r="CO236" s="17">
        <v>5.6451099999999997E-2</v>
      </c>
      <c r="CP236" s="17">
        <v>-9.0639399999999995E-2</v>
      </c>
      <c r="CQ236" s="17">
        <v>0.36276609999999998</v>
      </c>
      <c r="CR236" s="17">
        <v>0.35722369999999998</v>
      </c>
      <c r="CS236" s="17">
        <v>0.3020294</v>
      </c>
      <c r="CT236" s="17">
        <v>0.18418770000000001</v>
      </c>
      <c r="CU236" s="17">
        <v>6.1970499999999998E-2</v>
      </c>
      <c r="CV236" s="17">
        <v>-0.12222180000000001</v>
      </c>
      <c r="CW236" s="17">
        <v>-1.67478E-2</v>
      </c>
      <c r="CX236" s="17">
        <v>-5.8060000000000004E-3</v>
      </c>
      <c r="CY236" s="17">
        <v>-2.0763000000000001E-3</v>
      </c>
      <c r="CZ236" s="17">
        <v>1.30954E-2</v>
      </c>
      <c r="DA236" s="17">
        <v>-4.8316999999999999E-2</v>
      </c>
      <c r="DB236" s="17">
        <v>-9.3859700000000004E-2</v>
      </c>
      <c r="DC236" s="17">
        <v>-6.9489599999999999E-2</v>
      </c>
      <c r="DD236" s="17">
        <v>-1.54047E-2</v>
      </c>
      <c r="DE236" s="17">
        <v>1.9548999999999999E-3</v>
      </c>
      <c r="DF236" s="17">
        <v>2.0624300000000002E-2</v>
      </c>
      <c r="DG236" s="17">
        <v>9.9403500000000006E-2</v>
      </c>
      <c r="DH236" s="17">
        <v>7.0175899999999999E-2</v>
      </c>
      <c r="DI236" s="17">
        <v>0.1022787</v>
      </c>
      <c r="DJ236" s="17">
        <v>0.18705859999999999</v>
      </c>
      <c r="DK236" s="17">
        <v>6.5722199999999995E-2</v>
      </c>
      <c r="DL236" s="17">
        <v>0.18008589999999999</v>
      </c>
      <c r="DM236" s="17">
        <v>0.1146914</v>
      </c>
      <c r="DN236" s="17">
        <v>-3.2761499999999999E-2</v>
      </c>
      <c r="DO236" s="17">
        <v>0.41683369999999997</v>
      </c>
      <c r="DP236" s="17">
        <v>0.40760299999999999</v>
      </c>
      <c r="DQ236" s="17">
        <v>0.35065210000000002</v>
      </c>
      <c r="DR236" s="17">
        <v>0.2324582</v>
      </c>
      <c r="DS236" s="17">
        <v>0.10482760000000001</v>
      </c>
      <c r="DT236" s="17">
        <v>-7.6340500000000006E-2</v>
      </c>
      <c r="DU236" s="17">
        <v>2.7013100000000002E-2</v>
      </c>
      <c r="DV236" s="17">
        <v>3.3415100000000003E-2</v>
      </c>
      <c r="DW236" s="17">
        <v>7.5696100000000002E-2</v>
      </c>
      <c r="DX236" s="17">
        <v>8.3781499999999995E-2</v>
      </c>
      <c r="DY236" s="17">
        <v>3.1460399999999999E-2</v>
      </c>
      <c r="DZ236" s="17">
        <v>-7.8094999999999996E-3</v>
      </c>
      <c r="EA236" s="17">
        <v>1.30729E-2</v>
      </c>
      <c r="EB236" s="17">
        <v>4.54064E-2</v>
      </c>
      <c r="EC236" s="17">
        <v>4.5184700000000001E-2</v>
      </c>
      <c r="ED236" s="17">
        <v>6.8111199999999997E-2</v>
      </c>
      <c r="EE236" s="17">
        <v>0.1525089</v>
      </c>
      <c r="EF236" s="17">
        <v>0.1416095</v>
      </c>
      <c r="EG236" s="17">
        <v>0.17162920000000001</v>
      </c>
      <c r="EH236" s="17">
        <v>0.26134740000000001</v>
      </c>
      <c r="EI236" s="17">
        <v>0.14562720000000001</v>
      </c>
      <c r="EJ236" s="17">
        <v>0.26252120000000001</v>
      </c>
      <c r="EK236" s="17">
        <v>0.19878119999999999</v>
      </c>
      <c r="EL236" s="17">
        <v>5.0805099999999999E-2</v>
      </c>
      <c r="EM236" s="17">
        <v>0.49489870000000002</v>
      </c>
      <c r="EN236" s="17">
        <v>0.48034270000000001</v>
      </c>
      <c r="EO236" s="17">
        <v>0.42085549999999999</v>
      </c>
      <c r="EP236" s="17">
        <v>0.30215310000000001</v>
      </c>
      <c r="EQ236" s="17">
        <v>0.1667064</v>
      </c>
      <c r="ER236" s="17">
        <v>-1.0095099999999999E-2</v>
      </c>
      <c r="ES236" s="17">
        <v>9.0196799999999994E-2</v>
      </c>
      <c r="ET236" s="17">
        <v>9.0043999999999999E-2</v>
      </c>
      <c r="EU236" s="17">
        <v>85.723489999999998</v>
      </c>
      <c r="EV236" s="17">
        <v>85.859849999999994</v>
      </c>
      <c r="EW236" s="17">
        <v>82.829539999999994</v>
      </c>
      <c r="EX236" s="17">
        <v>82.628780000000006</v>
      </c>
      <c r="EY236" s="17">
        <v>82.931820000000002</v>
      </c>
      <c r="EZ236" s="17">
        <v>83.208340000000007</v>
      </c>
      <c r="FA236" s="17">
        <v>83.125</v>
      </c>
      <c r="FB236" s="17">
        <v>83.984849999999994</v>
      </c>
      <c r="FC236" s="17">
        <v>86.594700000000003</v>
      </c>
      <c r="FD236" s="17">
        <v>90.109849999999994</v>
      </c>
      <c r="FE236" s="17">
        <v>88.458340000000007</v>
      </c>
      <c r="FF236" s="17">
        <v>89.840909999999994</v>
      </c>
      <c r="FG236" s="17">
        <v>90.693179999999998</v>
      </c>
      <c r="FH236" s="17">
        <v>89.670460000000006</v>
      </c>
      <c r="FI236" s="17">
        <v>89.575760000000002</v>
      </c>
      <c r="FJ236" s="17">
        <v>90.170460000000006</v>
      </c>
      <c r="FK236" s="17">
        <v>89.393940000000001</v>
      </c>
      <c r="FL236" s="17">
        <v>88.121219999999994</v>
      </c>
      <c r="FM236" s="17">
        <v>86.412880000000001</v>
      </c>
      <c r="FN236" s="17">
        <v>82.738640000000004</v>
      </c>
      <c r="FO236" s="17">
        <v>81.015150000000006</v>
      </c>
      <c r="FP236" s="17">
        <v>79.469700000000003</v>
      </c>
      <c r="FQ236" s="17">
        <v>79.022729999999996</v>
      </c>
      <c r="FR236" s="17">
        <v>78.356059999999999</v>
      </c>
      <c r="FS236" s="17">
        <v>1.2980959999999999</v>
      </c>
      <c r="FT236" s="17"/>
      <c r="FU236" s="17">
        <v>7.5841000000000006E-2</v>
      </c>
      <c r="FW236" s="17"/>
      <c r="IA236" s="62"/>
    </row>
    <row r="237" spans="1:235" x14ac:dyDescent="0.25">
      <c r="A237" t="s">
        <v>266</v>
      </c>
      <c r="B237" t="s">
        <v>0</v>
      </c>
      <c r="C237" t="s">
        <v>315</v>
      </c>
      <c r="D237" s="63">
        <v>44808</v>
      </c>
      <c r="E237" t="s">
        <v>220</v>
      </c>
      <c r="F237" s="17">
        <v>154</v>
      </c>
      <c r="G237" s="17">
        <v>0.41438659999999999</v>
      </c>
      <c r="H237" s="17">
        <v>0.40862900000000002</v>
      </c>
      <c r="I237" s="17">
        <v>0.32406689999999999</v>
      </c>
      <c r="J237" s="17">
        <v>0.29852509999999999</v>
      </c>
      <c r="K237" s="17">
        <v>0.30845650000000002</v>
      </c>
      <c r="L237" s="17">
        <v>0.26939560000000001</v>
      </c>
      <c r="M237" s="17">
        <v>0.27271269999999997</v>
      </c>
      <c r="N237" s="17">
        <v>0.21642900000000001</v>
      </c>
      <c r="O237" s="17">
        <v>0.1982003</v>
      </c>
      <c r="P237" s="17">
        <v>0.1691609</v>
      </c>
      <c r="Q237" s="17">
        <v>0.10909870000000001</v>
      </c>
      <c r="R237" s="17">
        <v>8.3849499999999993E-2</v>
      </c>
      <c r="S237" s="17">
        <v>2.9657300000000001E-2</v>
      </c>
      <c r="T237" s="17">
        <v>5.8665799999999997E-2</v>
      </c>
      <c r="U237" s="17">
        <v>0.1072659</v>
      </c>
      <c r="V237" s="17">
        <v>0.1951763</v>
      </c>
      <c r="W237" s="17">
        <v>0.195688</v>
      </c>
      <c r="X237" s="17">
        <v>0.38063370000000002</v>
      </c>
      <c r="Y237" s="17">
        <v>0.47637580000000002</v>
      </c>
      <c r="Z237" s="17">
        <v>0.4109178</v>
      </c>
      <c r="AA237" s="17">
        <v>0.42066369999999997</v>
      </c>
      <c r="AB237" s="17">
        <v>0.45752399999999999</v>
      </c>
      <c r="AC237" s="17">
        <v>0.44363200000000003</v>
      </c>
      <c r="AD237" s="17">
        <v>0.35969699999999999</v>
      </c>
      <c r="AE237" s="17">
        <v>-3.7938300000000001E-2</v>
      </c>
      <c r="AF237" s="17">
        <v>-1.52903E-2</v>
      </c>
      <c r="AG237" s="17">
        <v>-6.8795400000000007E-2</v>
      </c>
      <c r="AH237" s="17">
        <v>-5.7230799999999998E-2</v>
      </c>
      <c r="AI237" s="17">
        <v>-2.9775599999999999E-2</v>
      </c>
      <c r="AJ237" s="17">
        <v>-6.3158199999999998E-2</v>
      </c>
      <c r="AK237" s="17">
        <v>-3.9660099999999997E-2</v>
      </c>
      <c r="AL237" s="17">
        <v>-4.6538599999999999E-2</v>
      </c>
      <c r="AM237" s="17">
        <v>-1.21628E-2</v>
      </c>
      <c r="AN237" s="17">
        <v>-0.1025884</v>
      </c>
      <c r="AO237" s="17">
        <v>-6.4227099999999995E-2</v>
      </c>
      <c r="AP237" s="17">
        <v>-1.00202E-2</v>
      </c>
      <c r="AQ237" s="17">
        <v>-6.4437999999999995E-2</v>
      </c>
      <c r="AR237" s="17">
        <v>-1.9104300000000001E-2</v>
      </c>
      <c r="AS237" s="17">
        <v>-3.3570099999999999E-2</v>
      </c>
      <c r="AT237" s="17">
        <v>-0.14923339999999999</v>
      </c>
      <c r="AU237" s="17">
        <v>7.8533900000000004E-2</v>
      </c>
      <c r="AV237" s="17">
        <v>7.6100399999999999E-2</v>
      </c>
      <c r="AW237" s="17">
        <v>3.8255299999999999E-2</v>
      </c>
      <c r="AX237" s="17">
        <v>-2.9799900000000001E-2</v>
      </c>
      <c r="AY237" s="17">
        <v>-8.6027099999999995E-2</v>
      </c>
      <c r="AZ237" s="17">
        <v>-0.15430540000000001</v>
      </c>
      <c r="BA237" s="17">
        <v>-9.2221899999999996E-2</v>
      </c>
      <c r="BB237" s="17">
        <v>-8.9729799999999998E-2</v>
      </c>
      <c r="BC237" s="17">
        <v>9.2449000000000003E-3</v>
      </c>
      <c r="BD237" s="17">
        <v>2.2758799999999999E-2</v>
      </c>
      <c r="BE237" s="17">
        <v>-3.0680499999999999E-2</v>
      </c>
      <c r="BF237" s="17">
        <v>-2.41871E-2</v>
      </c>
      <c r="BG237" s="17">
        <v>1.7918000000000001E-3</v>
      </c>
      <c r="BH237" s="17">
        <v>-2.7091400000000002E-2</v>
      </c>
      <c r="BI237" s="17">
        <v>-7.2151000000000003E-3</v>
      </c>
      <c r="BJ237" s="17">
        <v>-1.32499E-2</v>
      </c>
      <c r="BK237" s="17">
        <v>2.1677399999999999E-2</v>
      </c>
      <c r="BL237" s="17">
        <v>-5.5413400000000002E-2</v>
      </c>
      <c r="BM237" s="17">
        <v>-1.7927999999999999E-2</v>
      </c>
      <c r="BN237" s="17">
        <v>3.7829500000000002E-2</v>
      </c>
      <c r="BO237" s="17">
        <v>-1.46237E-2</v>
      </c>
      <c r="BP237" s="17">
        <v>3.3950599999999997E-2</v>
      </c>
      <c r="BQ237" s="17">
        <v>2.11363E-2</v>
      </c>
      <c r="BR237" s="17">
        <v>-9.2463900000000002E-2</v>
      </c>
      <c r="BS237" s="17">
        <v>0.13078509999999999</v>
      </c>
      <c r="BT237" s="17">
        <v>0.12800529999999999</v>
      </c>
      <c r="BU237" s="17">
        <v>9.2296000000000003E-2</v>
      </c>
      <c r="BV237" s="17">
        <v>2.4006099999999999E-2</v>
      </c>
      <c r="BW237" s="17">
        <v>-4.0061800000000002E-2</v>
      </c>
      <c r="BX237" s="17">
        <v>-0.108155</v>
      </c>
      <c r="BY237" s="17">
        <v>-4.9160000000000002E-2</v>
      </c>
      <c r="BZ237" s="17">
        <v>-5.0588899999999999E-2</v>
      </c>
      <c r="CA237" s="17">
        <v>4.1923799999999997E-2</v>
      </c>
      <c r="CB237" s="17">
        <v>4.9111399999999999E-2</v>
      </c>
      <c r="CC237" s="17">
        <v>-4.2821999999999999E-3</v>
      </c>
      <c r="CD237" s="17">
        <v>-1.3010999999999999E-3</v>
      </c>
      <c r="CE237" s="17">
        <v>2.3655200000000001E-2</v>
      </c>
      <c r="CF237" s="17">
        <v>-2.1117000000000002E-3</v>
      </c>
      <c r="CG237" s="17">
        <v>1.52563E-2</v>
      </c>
      <c r="CH237" s="17">
        <v>9.8057000000000005E-3</v>
      </c>
      <c r="CI237" s="17">
        <v>4.5115099999999998E-2</v>
      </c>
      <c r="CJ237" s="17">
        <v>-2.2740199999999999E-2</v>
      </c>
      <c r="CK237" s="17">
        <v>1.4138599999999999E-2</v>
      </c>
      <c r="CL237" s="17">
        <v>7.0970099999999994E-2</v>
      </c>
      <c r="CM237" s="17">
        <v>1.9877599999999999E-2</v>
      </c>
      <c r="CN237" s="17">
        <v>7.0696300000000004E-2</v>
      </c>
      <c r="CO237" s="17">
        <v>5.9025800000000003E-2</v>
      </c>
      <c r="CP237" s="17">
        <v>-5.3145400000000002E-2</v>
      </c>
      <c r="CQ237" s="17">
        <v>0.16697419999999999</v>
      </c>
      <c r="CR237" s="17">
        <v>0.1639544</v>
      </c>
      <c r="CS237" s="17">
        <v>0.12972439999999999</v>
      </c>
      <c r="CT237" s="17">
        <v>6.1272E-2</v>
      </c>
      <c r="CU237" s="17">
        <v>-8.2264E-3</v>
      </c>
      <c r="CV237" s="17">
        <v>-7.6191300000000003E-2</v>
      </c>
      <c r="CW237" s="17">
        <v>-1.9335399999999999E-2</v>
      </c>
      <c r="CX237" s="17">
        <v>-2.3480000000000001E-2</v>
      </c>
      <c r="CY237" s="17">
        <v>7.4602799999999997E-2</v>
      </c>
      <c r="CZ237" s="17">
        <v>7.5464000000000003E-2</v>
      </c>
      <c r="DA237" s="17">
        <v>2.21161E-2</v>
      </c>
      <c r="DB237" s="17">
        <v>2.1584900000000001E-2</v>
      </c>
      <c r="DC237" s="17">
        <v>4.5518599999999999E-2</v>
      </c>
      <c r="DD237" s="17">
        <v>2.2867999999999999E-2</v>
      </c>
      <c r="DE237" s="17">
        <v>3.77276E-2</v>
      </c>
      <c r="DF237" s="17">
        <v>3.2861300000000003E-2</v>
      </c>
      <c r="DG237" s="17">
        <v>6.8552799999999997E-2</v>
      </c>
      <c r="DH237" s="17">
        <v>9.9331000000000003E-3</v>
      </c>
      <c r="DI237" s="17">
        <v>4.6205200000000002E-2</v>
      </c>
      <c r="DJ237" s="17">
        <v>0.1041106</v>
      </c>
      <c r="DK237" s="17">
        <v>5.4378900000000001E-2</v>
      </c>
      <c r="DL237" s="17">
        <v>0.10744190000000001</v>
      </c>
      <c r="DM237" s="17">
        <v>9.6915200000000007E-2</v>
      </c>
      <c r="DN237" s="17">
        <v>-1.3827000000000001E-2</v>
      </c>
      <c r="DO237" s="17">
        <v>0.20316329999999999</v>
      </c>
      <c r="DP237" s="17">
        <v>0.19990359999999999</v>
      </c>
      <c r="DQ237" s="17">
        <v>0.16715279999999999</v>
      </c>
      <c r="DR237" s="17">
        <v>9.8537799999999995E-2</v>
      </c>
      <c r="DS237" s="17">
        <v>2.3609100000000001E-2</v>
      </c>
      <c r="DT237" s="17">
        <v>-4.4227700000000002E-2</v>
      </c>
      <c r="DU237" s="17">
        <v>1.0489099999999999E-2</v>
      </c>
      <c r="DV237" s="17">
        <v>3.6289E-3</v>
      </c>
      <c r="DW237" s="17">
        <v>0.12178600000000001</v>
      </c>
      <c r="DX237" s="17">
        <v>0.11351310000000001</v>
      </c>
      <c r="DY237" s="17">
        <v>6.0231E-2</v>
      </c>
      <c r="DZ237" s="17">
        <v>5.4628700000000002E-2</v>
      </c>
      <c r="EA237" s="17">
        <v>7.7085899999999999E-2</v>
      </c>
      <c r="EB237" s="17">
        <v>5.8934800000000002E-2</v>
      </c>
      <c r="EC237" s="17">
        <v>7.0172600000000002E-2</v>
      </c>
      <c r="ED237" s="17">
        <v>6.615E-2</v>
      </c>
      <c r="EE237" s="17">
        <v>0.102393</v>
      </c>
      <c r="EF237" s="17">
        <v>5.7108100000000002E-2</v>
      </c>
      <c r="EG237" s="17">
        <v>9.2504299999999998E-2</v>
      </c>
      <c r="EH237" s="17">
        <v>0.15196029999999999</v>
      </c>
      <c r="EI237" s="17">
        <v>0.1041932</v>
      </c>
      <c r="EJ237" s="17">
        <v>0.1604969</v>
      </c>
      <c r="EK237" s="17">
        <v>0.1516216</v>
      </c>
      <c r="EL237" s="17">
        <v>4.2942599999999997E-2</v>
      </c>
      <c r="EM237" s="17">
        <v>0.25541459999999999</v>
      </c>
      <c r="EN237" s="17">
        <v>0.25180839999999999</v>
      </c>
      <c r="EO237" s="17">
        <v>0.22119349999999999</v>
      </c>
      <c r="EP237" s="17">
        <v>0.1523438</v>
      </c>
      <c r="EQ237" s="17">
        <v>6.9574300000000006E-2</v>
      </c>
      <c r="ER237" s="17">
        <v>1.9227000000000001E-3</v>
      </c>
      <c r="ES237" s="17">
        <v>5.3551000000000001E-2</v>
      </c>
      <c r="ET237" s="17">
        <v>4.2769799999999997E-2</v>
      </c>
      <c r="EU237" s="17">
        <v>84.470089999999999</v>
      </c>
      <c r="EV237" s="17">
        <v>85.153850000000006</v>
      </c>
      <c r="EW237" s="17">
        <v>82.538460000000001</v>
      </c>
      <c r="EX237" s="17">
        <v>82.418800000000005</v>
      </c>
      <c r="EY237" s="17">
        <v>82.820509999999999</v>
      </c>
      <c r="EZ237" s="17">
        <v>83.264949999999999</v>
      </c>
      <c r="FA237" s="17">
        <v>83.188029999999998</v>
      </c>
      <c r="FB237" s="17">
        <v>84.153850000000006</v>
      </c>
      <c r="FC237" s="17">
        <v>86.367519999999999</v>
      </c>
      <c r="FD237" s="17">
        <v>90.478629999999995</v>
      </c>
      <c r="FE237" s="17">
        <v>86.333340000000007</v>
      </c>
      <c r="FF237" s="17">
        <v>88.179490000000001</v>
      </c>
      <c r="FG237" s="17">
        <v>89.871799999999993</v>
      </c>
      <c r="FH237" s="17">
        <v>88.786320000000003</v>
      </c>
      <c r="FI237" s="17">
        <v>88.794870000000003</v>
      </c>
      <c r="FJ237" s="17">
        <v>89.145300000000006</v>
      </c>
      <c r="FK237" s="17">
        <v>87.940169999999995</v>
      </c>
      <c r="FL237" s="17">
        <v>87</v>
      </c>
      <c r="FM237" s="17">
        <v>85</v>
      </c>
      <c r="FN237" s="17">
        <v>81.957269999999994</v>
      </c>
      <c r="FO237" s="17">
        <v>80.54701</v>
      </c>
      <c r="FP237" s="17">
        <v>79.418800000000005</v>
      </c>
      <c r="FQ237" s="17">
        <v>78.897440000000003</v>
      </c>
      <c r="FR237" s="17">
        <v>77.495729999999995</v>
      </c>
      <c r="FS237" s="17">
        <v>0.94768949999999996</v>
      </c>
      <c r="FT237" s="17"/>
      <c r="FU237" s="17">
        <v>5.7775899999999998E-2</v>
      </c>
      <c r="FW237" s="17"/>
      <c r="IA237" s="62"/>
    </row>
    <row r="238" spans="1:235" x14ac:dyDescent="0.25">
      <c r="A238" t="s">
        <v>266</v>
      </c>
      <c r="B238" t="s">
        <v>0</v>
      </c>
      <c r="C238" t="s">
        <v>315</v>
      </c>
      <c r="D238" s="63">
        <v>44808</v>
      </c>
      <c r="E238" t="s">
        <v>221</v>
      </c>
      <c r="F238" s="17">
        <v>194</v>
      </c>
      <c r="G238" s="17">
        <v>0.38606869999999999</v>
      </c>
      <c r="H238" s="17">
        <v>0.34938999999999998</v>
      </c>
      <c r="I238" s="17">
        <v>0.30960260000000001</v>
      </c>
      <c r="J238" s="17">
        <v>0.23331209999999999</v>
      </c>
      <c r="K238" s="17">
        <v>0.23442160000000001</v>
      </c>
      <c r="L238" s="17">
        <v>0.32857639999999999</v>
      </c>
      <c r="M238" s="17">
        <v>0.3130153</v>
      </c>
      <c r="N238" s="17">
        <v>0.28136489999999997</v>
      </c>
      <c r="O238" s="17">
        <v>0.2272228</v>
      </c>
      <c r="P238" s="17">
        <v>0.2061451</v>
      </c>
      <c r="Q238" s="17">
        <v>9.5039799999999994E-2</v>
      </c>
      <c r="R238" s="17">
        <v>4.4753099999999997E-2</v>
      </c>
      <c r="S238" s="17">
        <v>7.8828599999999999E-2</v>
      </c>
      <c r="T238" s="17">
        <v>0.19205240000000001</v>
      </c>
      <c r="U238" s="17">
        <v>0.1914998</v>
      </c>
      <c r="V238" s="17">
        <v>0.1965045</v>
      </c>
      <c r="W238" s="17">
        <v>0.258104</v>
      </c>
      <c r="X238" s="17">
        <v>0.46213720000000003</v>
      </c>
      <c r="Y238" s="17">
        <v>0.59286470000000002</v>
      </c>
      <c r="Z238" s="17">
        <v>0.57277049999999996</v>
      </c>
      <c r="AA238" s="17">
        <v>0.56053529999999996</v>
      </c>
      <c r="AB238" s="17">
        <v>0.58334140000000001</v>
      </c>
      <c r="AC238" s="17">
        <v>0.52480179999999998</v>
      </c>
      <c r="AD238" s="17">
        <v>0.45115709999999998</v>
      </c>
      <c r="AE238" s="17">
        <v>-0.2167772</v>
      </c>
      <c r="AF238" s="17">
        <v>-0.2007205</v>
      </c>
      <c r="AG238" s="17">
        <v>-0.2371615</v>
      </c>
      <c r="AH238" s="17">
        <v>-0.30987930000000002</v>
      </c>
      <c r="AI238" s="17">
        <v>-0.29968479999999997</v>
      </c>
      <c r="AJ238" s="17">
        <v>-0.14079349999999999</v>
      </c>
      <c r="AK238" s="17">
        <v>-8.7590600000000005E-2</v>
      </c>
      <c r="AL238" s="17">
        <v>-7.9611699999999994E-2</v>
      </c>
      <c r="AM238" s="17">
        <v>-5.4304699999999997E-2</v>
      </c>
      <c r="AN238" s="17">
        <v>-4.7955699999999997E-2</v>
      </c>
      <c r="AO238" s="17">
        <v>-4.1218600000000001E-2</v>
      </c>
      <c r="AP238" s="17">
        <v>-1.91256E-2</v>
      </c>
      <c r="AQ238" s="17">
        <v>-0.1007516</v>
      </c>
      <c r="AR238" s="17">
        <v>-4.19712E-2</v>
      </c>
      <c r="AS238" s="17">
        <v>-0.1016423</v>
      </c>
      <c r="AT238" s="17">
        <v>-0.13783519999999999</v>
      </c>
      <c r="AU238" s="17">
        <v>0.1197093</v>
      </c>
      <c r="AV238" s="17">
        <v>0.12821289999999999</v>
      </c>
      <c r="AW238" s="17">
        <v>0.10810359999999999</v>
      </c>
      <c r="AX238" s="17">
        <v>5.4018700000000003E-2</v>
      </c>
      <c r="AY238" s="17">
        <v>2.6676E-3</v>
      </c>
      <c r="AZ238" s="17">
        <v>-0.1168797</v>
      </c>
      <c r="BA238" s="17">
        <v>-6.9043400000000005E-2</v>
      </c>
      <c r="BB238" s="17">
        <v>-4.9728500000000002E-2</v>
      </c>
      <c r="BC238" s="17">
        <v>-0.15351919999999999</v>
      </c>
      <c r="BD238" s="17">
        <v>-0.1399726</v>
      </c>
      <c r="BE238" s="17">
        <v>-0.1642624</v>
      </c>
      <c r="BF238" s="17">
        <v>-0.22735639999999999</v>
      </c>
      <c r="BG238" s="17">
        <v>-0.22012399999999999</v>
      </c>
      <c r="BH238" s="17">
        <v>-8.9156299999999994E-2</v>
      </c>
      <c r="BI238" s="17">
        <v>-5.8654299999999999E-2</v>
      </c>
      <c r="BJ238" s="17">
        <v>-4.5142099999999998E-2</v>
      </c>
      <c r="BK238" s="17">
        <v>-1.16452E-2</v>
      </c>
      <c r="BL238" s="17">
        <v>6.5109E-3</v>
      </c>
      <c r="BM238" s="17">
        <v>1.04855E-2</v>
      </c>
      <c r="BN238" s="17">
        <v>3.83878E-2</v>
      </c>
      <c r="BO238" s="17">
        <v>-3.7202699999999998E-2</v>
      </c>
      <c r="BP238" s="17">
        <v>2.1557E-2</v>
      </c>
      <c r="BQ238" s="17">
        <v>-3.7107500000000002E-2</v>
      </c>
      <c r="BR238" s="17">
        <v>-7.8425599999999998E-2</v>
      </c>
      <c r="BS238" s="17">
        <v>0.17610239999999999</v>
      </c>
      <c r="BT238" s="17">
        <v>0.17667559999999999</v>
      </c>
      <c r="BU238" s="17">
        <v>0.1529866</v>
      </c>
      <c r="BV238" s="17">
        <v>9.74053E-2</v>
      </c>
      <c r="BW238" s="17">
        <v>4.4424100000000001E-2</v>
      </c>
      <c r="BX238" s="17">
        <v>-6.8557499999999993E-2</v>
      </c>
      <c r="BY238" s="17">
        <v>-2.1851300000000001E-2</v>
      </c>
      <c r="BZ238" s="17">
        <v>-9.2835999999999995E-3</v>
      </c>
      <c r="CA238" s="17">
        <v>-0.10970679999999999</v>
      </c>
      <c r="CB238" s="17">
        <v>-9.7898799999999994E-2</v>
      </c>
      <c r="CC238" s="17">
        <v>-0.1137727</v>
      </c>
      <c r="CD238" s="17">
        <v>-0.1702013</v>
      </c>
      <c r="CE238" s="17">
        <v>-0.16502040000000001</v>
      </c>
      <c r="CF238" s="17">
        <v>-5.3392500000000002E-2</v>
      </c>
      <c r="CG238" s="17">
        <v>-3.8613000000000001E-2</v>
      </c>
      <c r="CH238" s="17">
        <v>-2.1268499999999999E-2</v>
      </c>
      <c r="CI238" s="17">
        <v>1.7900699999999999E-2</v>
      </c>
      <c r="CJ238" s="17">
        <v>4.4234299999999997E-2</v>
      </c>
      <c r="CK238" s="17">
        <v>4.6295599999999999E-2</v>
      </c>
      <c r="CL238" s="17">
        <v>7.8221399999999996E-2</v>
      </c>
      <c r="CM238" s="17">
        <v>6.8110999999999996E-3</v>
      </c>
      <c r="CN238" s="17">
        <v>6.5556500000000004E-2</v>
      </c>
      <c r="CO238" s="17">
        <v>7.5890999999999997E-3</v>
      </c>
      <c r="CP238" s="17">
        <v>-3.7278699999999998E-2</v>
      </c>
      <c r="CQ238" s="17">
        <v>0.21516009999999999</v>
      </c>
      <c r="CR238" s="17">
        <v>0.2102407</v>
      </c>
      <c r="CS238" s="17">
        <v>0.1840724</v>
      </c>
      <c r="CT238" s="17">
        <v>0.1274547</v>
      </c>
      <c r="CU238" s="17">
        <v>7.3344500000000007E-2</v>
      </c>
      <c r="CV238" s="17">
        <v>-3.5089700000000001E-2</v>
      </c>
      <c r="CW238" s="17">
        <v>1.0833799999999999E-2</v>
      </c>
      <c r="CX238" s="17">
        <v>1.8728399999999999E-2</v>
      </c>
      <c r="CY238" s="17">
        <v>-6.5894499999999995E-2</v>
      </c>
      <c r="CZ238" s="17">
        <v>-5.5825E-2</v>
      </c>
      <c r="DA238" s="17">
        <v>-6.3283000000000006E-2</v>
      </c>
      <c r="DB238" s="17">
        <v>-0.1130461</v>
      </c>
      <c r="DC238" s="17">
        <v>-0.1099169</v>
      </c>
      <c r="DD238" s="17">
        <v>-1.7628700000000001E-2</v>
      </c>
      <c r="DE238" s="17">
        <v>-1.8571799999999999E-2</v>
      </c>
      <c r="DF238" s="17">
        <v>2.6050000000000001E-3</v>
      </c>
      <c r="DG238" s="17">
        <v>4.7446599999999998E-2</v>
      </c>
      <c r="DH238" s="17">
        <v>8.1957699999999994E-2</v>
      </c>
      <c r="DI238" s="17">
        <v>8.2105700000000004E-2</v>
      </c>
      <c r="DJ238" s="17">
        <v>0.1180549</v>
      </c>
      <c r="DK238" s="17">
        <v>5.0824800000000003E-2</v>
      </c>
      <c r="DL238" s="17">
        <v>0.109556</v>
      </c>
      <c r="DM238" s="17">
        <v>5.2285699999999997E-2</v>
      </c>
      <c r="DN238" s="17">
        <v>3.8682E-3</v>
      </c>
      <c r="DO238" s="17">
        <v>0.25421779999999999</v>
      </c>
      <c r="DP238" s="17">
        <v>0.24380579999999999</v>
      </c>
      <c r="DQ238" s="17">
        <v>0.21515819999999999</v>
      </c>
      <c r="DR238" s="17">
        <v>0.15750410000000001</v>
      </c>
      <c r="DS238" s="17">
        <v>0.10226490000000001</v>
      </c>
      <c r="DT238" s="17">
        <v>-1.6218999999999999E-3</v>
      </c>
      <c r="DU238" s="17">
        <v>4.3518899999999999E-2</v>
      </c>
      <c r="DV238" s="17">
        <v>4.6740499999999997E-2</v>
      </c>
      <c r="DW238" s="17">
        <v>-2.6365E-3</v>
      </c>
      <c r="DX238" s="17">
        <v>4.9229E-3</v>
      </c>
      <c r="DY238" s="17">
        <v>9.6161000000000007E-3</v>
      </c>
      <c r="DZ238" s="17">
        <v>-3.05233E-2</v>
      </c>
      <c r="EA238" s="17">
        <v>-3.0356000000000001E-2</v>
      </c>
      <c r="EB238" s="17">
        <v>3.4008499999999997E-2</v>
      </c>
      <c r="EC238" s="17">
        <v>1.03646E-2</v>
      </c>
      <c r="ED238" s="17">
        <v>3.7074599999999999E-2</v>
      </c>
      <c r="EE238" s="17">
        <v>9.0106199999999997E-2</v>
      </c>
      <c r="EF238" s="17">
        <v>0.1364244</v>
      </c>
      <c r="EG238" s="17">
        <v>0.13380980000000001</v>
      </c>
      <c r="EH238" s="17">
        <v>0.17556830000000001</v>
      </c>
      <c r="EI238" s="17">
        <v>0.11437369999999999</v>
      </c>
      <c r="EJ238" s="17">
        <v>0.17308419999999999</v>
      </c>
      <c r="EK238" s="17">
        <v>0.1168204</v>
      </c>
      <c r="EL238" s="17">
        <v>6.3277799999999995E-2</v>
      </c>
      <c r="EM238" s="17">
        <v>0.31061090000000002</v>
      </c>
      <c r="EN238" s="17">
        <v>0.29226849999999999</v>
      </c>
      <c r="EO238" s="17">
        <v>0.26004110000000003</v>
      </c>
      <c r="EP238" s="17">
        <v>0.2008906</v>
      </c>
      <c r="EQ238" s="17">
        <v>0.14402129999999999</v>
      </c>
      <c r="ER238" s="17">
        <v>4.67003E-2</v>
      </c>
      <c r="ES238" s="17">
        <v>9.0711E-2</v>
      </c>
      <c r="ET238" s="17">
        <v>8.7185399999999996E-2</v>
      </c>
      <c r="EU238" s="17">
        <v>86.721090000000004</v>
      </c>
      <c r="EV238" s="17">
        <v>86.421769999999995</v>
      </c>
      <c r="EW238" s="17">
        <v>83.061229999999995</v>
      </c>
      <c r="EX238" s="17">
        <v>82.795919999999995</v>
      </c>
      <c r="EY238" s="17">
        <v>83.020409999999998</v>
      </c>
      <c r="EZ238" s="17">
        <v>83.163269999999997</v>
      </c>
      <c r="FA238" s="17">
        <v>83.074830000000006</v>
      </c>
      <c r="FB238" s="17">
        <v>83.850340000000003</v>
      </c>
      <c r="FC238" s="17">
        <v>86.775509999999997</v>
      </c>
      <c r="FD238" s="17">
        <v>89.816329999999994</v>
      </c>
      <c r="FE238" s="17">
        <v>90.149659999999997</v>
      </c>
      <c r="FF238" s="17">
        <v>91.163269999999997</v>
      </c>
      <c r="FG238" s="17">
        <v>91.346940000000004</v>
      </c>
      <c r="FH238" s="17">
        <v>90.37415</v>
      </c>
      <c r="FI238" s="17">
        <v>90.197280000000006</v>
      </c>
      <c r="FJ238" s="17">
        <v>90.986400000000003</v>
      </c>
      <c r="FK238" s="17">
        <v>90.551019999999994</v>
      </c>
      <c r="FL238" s="17">
        <v>89.013599999999997</v>
      </c>
      <c r="FM238" s="17">
        <v>87.537409999999994</v>
      </c>
      <c r="FN238" s="17">
        <v>83.36054</v>
      </c>
      <c r="FO238" s="17">
        <v>81.38776</v>
      </c>
      <c r="FP238" s="17">
        <v>79.510199999999998</v>
      </c>
      <c r="FQ238" s="17">
        <v>79.122450000000001</v>
      </c>
      <c r="FR238" s="17">
        <v>79.040819999999997</v>
      </c>
      <c r="FS238" s="17">
        <v>0.92012870000000002</v>
      </c>
      <c r="FT238" s="17"/>
      <c r="FU238" s="17">
        <v>4.7301799999999998E-2</v>
      </c>
      <c r="FW238" s="17"/>
      <c r="IA238" s="62"/>
    </row>
    <row r="239" spans="1:235" x14ac:dyDescent="0.25">
      <c r="A239" t="s">
        <v>266</v>
      </c>
      <c r="B239" t="s">
        <v>0</v>
      </c>
      <c r="C239" t="s">
        <v>315</v>
      </c>
      <c r="D239" s="63">
        <v>44809</v>
      </c>
      <c r="E239" t="s">
        <v>219</v>
      </c>
      <c r="F239" s="17">
        <v>348</v>
      </c>
      <c r="G239" s="17">
        <v>0.71529580000000004</v>
      </c>
      <c r="H239" s="17">
        <v>0.59361330000000001</v>
      </c>
      <c r="I239" s="17">
        <v>0.42688759999999998</v>
      </c>
      <c r="J239" s="17">
        <v>0.39664500000000003</v>
      </c>
      <c r="K239" s="17">
        <v>0.39641419999999999</v>
      </c>
      <c r="L239" s="17">
        <v>0.44701039999999997</v>
      </c>
      <c r="M239" s="17">
        <v>0.40719699999999998</v>
      </c>
      <c r="N239" s="17">
        <v>0.3105714</v>
      </c>
      <c r="O239" s="17">
        <v>0.17404210000000001</v>
      </c>
      <c r="P239" s="17">
        <v>6.7279999999999998E-4</v>
      </c>
      <c r="Q239" s="17">
        <v>-0.138933</v>
      </c>
      <c r="R239" s="17">
        <v>-0.1694348</v>
      </c>
      <c r="S239" s="17">
        <v>-0.15981529999999999</v>
      </c>
      <c r="T239" s="17">
        <v>-9.1881500000000005E-2</v>
      </c>
      <c r="U239" s="17">
        <v>0.1259053</v>
      </c>
      <c r="V239" s="17">
        <v>0.35627999999999999</v>
      </c>
      <c r="W239" s="17">
        <v>0.46978720000000002</v>
      </c>
      <c r="X239" s="17">
        <v>0.90184629999999999</v>
      </c>
      <c r="Y239" s="17">
        <v>1.1122050000000001</v>
      </c>
      <c r="Z239" s="17">
        <v>1.031828</v>
      </c>
      <c r="AA239" s="17">
        <v>1.0238830000000001</v>
      </c>
      <c r="AB239" s="17">
        <v>1.0075810000000001</v>
      </c>
      <c r="AC239" s="17">
        <v>0.85416000000000003</v>
      </c>
      <c r="AD239" s="17">
        <v>0.68750500000000003</v>
      </c>
      <c r="AE239" s="17">
        <v>-0.1200285</v>
      </c>
      <c r="AF239" s="17">
        <v>-0.1674629</v>
      </c>
      <c r="AG239" s="17">
        <v>-0.2845955</v>
      </c>
      <c r="AH239" s="17">
        <v>-0.25319930000000002</v>
      </c>
      <c r="AI239" s="17">
        <v>-0.2166747</v>
      </c>
      <c r="AJ239" s="17">
        <v>-0.12629380000000001</v>
      </c>
      <c r="AK239" s="17">
        <v>-4.1308400000000002E-2</v>
      </c>
      <c r="AL239" s="17">
        <v>-6.3331799999999994E-2</v>
      </c>
      <c r="AM239" s="17">
        <v>-5.0685000000000001E-2</v>
      </c>
      <c r="AN239" s="17">
        <v>-3.1587400000000002E-2</v>
      </c>
      <c r="AO239" s="17">
        <v>-0.12554699999999999</v>
      </c>
      <c r="AP239" s="17">
        <v>-6.7320400000000002E-2</v>
      </c>
      <c r="AQ239" s="17">
        <v>-5.7156600000000002E-2</v>
      </c>
      <c r="AR239" s="17">
        <v>-7.4871900000000005E-2</v>
      </c>
      <c r="AS239" s="17">
        <v>-7.8674099999999997E-2</v>
      </c>
      <c r="AT239" s="17">
        <v>-0.1217285</v>
      </c>
      <c r="AU239" s="17">
        <v>0.2487809</v>
      </c>
      <c r="AV239" s="17">
        <v>0.32861299999999999</v>
      </c>
      <c r="AW239" s="17">
        <v>0.2258937</v>
      </c>
      <c r="AX239" s="17">
        <v>0.14563799999999999</v>
      </c>
      <c r="AY239" s="17">
        <v>1.8757900000000001E-2</v>
      </c>
      <c r="AZ239" s="17">
        <v>-0.2103112</v>
      </c>
      <c r="BA239" s="17">
        <v>-0.17773439999999999</v>
      </c>
      <c r="BB239" s="17">
        <v>-0.16220229999999999</v>
      </c>
      <c r="BC239" s="17">
        <v>-4.7562399999999998E-2</v>
      </c>
      <c r="BD239" s="17">
        <v>-0.10034800000000001</v>
      </c>
      <c r="BE239" s="17">
        <v>-0.2130939</v>
      </c>
      <c r="BF239" s="17">
        <v>-0.17799110000000001</v>
      </c>
      <c r="BG239" s="17">
        <v>-0.14467379999999999</v>
      </c>
      <c r="BH239" s="17">
        <v>-7.90246E-2</v>
      </c>
      <c r="BI239" s="17">
        <v>-8.9064000000000001E-3</v>
      </c>
      <c r="BJ239" s="17">
        <v>-2.5918099999999999E-2</v>
      </c>
      <c r="BK239" s="17">
        <v>-4.9134000000000001E-3</v>
      </c>
      <c r="BL239" s="17">
        <v>2.6933599999999999E-2</v>
      </c>
      <c r="BM239" s="17">
        <v>-6.5093100000000001E-2</v>
      </c>
      <c r="BN239" s="17">
        <v>-9.98E-5</v>
      </c>
      <c r="BO239" s="17">
        <v>1.3114600000000001E-2</v>
      </c>
      <c r="BP239" s="17">
        <v>-2.6808000000000001E-3</v>
      </c>
      <c r="BQ239" s="17">
        <v>-5.2509000000000002E-3</v>
      </c>
      <c r="BR239" s="17">
        <v>-4.1667000000000003E-2</v>
      </c>
      <c r="BS239" s="17">
        <v>0.32553090000000001</v>
      </c>
      <c r="BT239" s="17">
        <v>0.40571869999999999</v>
      </c>
      <c r="BU239" s="17">
        <v>0.297207</v>
      </c>
      <c r="BV239" s="17">
        <v>0.2132896</v>
      </c>
      <c r="BW239" s="17">
        <v>7.9132900000000006E-2</v>
      </c>
      <c r="BX239" s="17">
        <v>-0.14292779999999999</v>
      </c>
      <c r="BY239" s="17">
        <v>-0.11414100000000001</v>
      </c>
      <c r="BZ239" s="17">
        <v>-0.1055136</v>
      </c>
      <c r="CA239" s="17">
        <v>2.6273999999999998E-3</v>
      </c>
      <c r="CB239" s="17">
        <v>-5.38644E-2</v>
      </c>
      <c r="CC239" s="17">
        <v>-0.1635721</v>
      </c>
      <c r="CD239" s="17">
        <v>-0.12590209999999999</v>
      </c>
      <c r="CE239" s="17">
        <v>-9.4806199999999993E-2</v>
      </c>
      <c r="CF239" s="17">
        <v>-4.62862E-2</v>
      </c>
      <c r="CG239" s="17">
        <v>1.3535200000000001E-2</v>
      </c>
      <c r="CH239" s="17">
        <v>-5.3900000000000001E-6</v>
      </c>
      <c r="CI239" s="17">
        <v>2.6787999999999999E-2</v>
      </c>
      <c r="CJ239" s="17">
        <v>6.7464999999999997E-2</v>
      </c>
      <c r="CK239" s="17">
        <v>-2.3223000000000001E-2</v>
      </c>
      <c r="CL239" s="17">
        <v>4.6456999999999998E-2</v>
      </c>
      <c r="CM239" s="17">
        <v>6.1784199999999997E-2</v>
      </c>
      <c r="CN239" s="17">
        <v>4.7318499999999999E-2</v>
      </c>
      <c r="CO239" s="17">
        <v>4.5601700000000002E-2</v>
      </c>
      <c r="CP239" s="17">
        <v>1.3783399999999999E-2</v>
      </c>
      <c r="CQ239" s="17">
        <v>0.37868770000000002</v>
      </c>
      <c r="CR239" s="17">
        <v>0.45912180000000002</v>
      </c>
      <c r="CS239" s="17">
        <v>0.34659839999999997</v>
      </c>
      <c r="CT239" s="17">
        <v>0.26014490000000001</v>
      </c>
      <c r="CU239" s="17">
        <v>0.1209484</v>
      </c>
      <c r="CV239" s="17">
        <v>-9.6258300000000005E-2</v>
      </c>
      <c r="CW239" s="17">
        <v>-7.0096400000000003E-2</v>
      </c>
      <c r="CX239" s="17">
        <v>-6.6251099999999993E-2</v>
      </c>
      <c r="CY239" s="17">
        <v>5.2817200000000002E-2</v>
      </c>
      <c r="CZ239" s="17">
        <v>-7.3807999999999999E-3</v>
      </c>
      <c r="DA239" s="17">
        <v>-0.11405029999999999</v>
      </c>
      <c r="DB239" s="17">
        <v>-7.3813100000000006E-2</v>
      </c>
      <c r="DC239" s="17">
        <v>-4.4938600000000002E-2</v>
      </c>
      <c r="DD239" s="17">
        <v>-1.3547699999999999E-2</v>
      </c>
      <c r="DE239" s="17">
        <v>3.59767E-2</v>
      </c>
      <c r="DF239" s="17">
        <v>2.5907300000000001E-2</v>
      </c>
      <c r="DG239" s="17">
        <v>5.8489300000000001E-2</v>
      </c>
      <c r="DH239" s="17">
        <v>0.1079965</v>
      </c>
      <c r="DI239" s="17">
        <v>1.8647199999999999E-2</v>
      </c>
      <c r="DJ239" s="17">
        <v>9.3013700000000005E-2</v>
      </c>
      <c r="DK239" s="17">
        <v>0.1104538</v>
      </c>
      <c r="DL239" s="17">
        <v>9.7317799999999996E-2</v>
      </c>
      <c r="DM239" s="17">
        <v>9.6454300000000007E-2</v>
      </c>
      <c r="DN239" s="17">
        <v>6.9233699999999995E-2</v>
      </c>
      <c r="DO239" s="17">
        <v>0.43184450000000002</v>
      </c>
      <c r="DP239" s="17">
        <v>0.51252489999999995</v>
      </c>
      <c r="DQ239" s="17">
        <v>0.3959897</v>
      </c>
      <c r="DR239" s="17">
        <v>0.3070003</v>
      </c>
      <c r="DS239" s="17">
        <v>0.16276399999999999</v>
      </c>
      <c r="DT239" s="17">
        <v>-4.9588699999999999E-2</v>
      </c>
      <c r="DU239" s="17">
        <v>-2.6051700000000001E-2</v>
      </c>
      <c r="DV239" s="17">
        <v>-2.6988600000000001E-2</v>
      </c>
      <c r="DW239" s="17">
        <v>0.12528329999999999</v>
      </c>
      <c r="DX239" s="17">
        <v>5.9734099999999998E-2</v>
      </c>
      <c r="DY239" s="17">
        <v>-4.2548700000000002E-2</v>
      </c>
      <c r="DZ239" s="17">
        <v>1.3952000000000001E-3</v>
      </c>
      <c r="EA239" s="17">
        <v>2.7062300000000001E-2</v>
      </c>
      <c r="EB239" s="17">
        <v>3.3721500000000001E-2</v>
      </c>
      <c r="EC239" s="17">
        <v>6.8378700000000001E-2</v>
      </c>
      <c r="ED239" s="17">
        <v>6.3321100000000005E-2</v>
      </c>
      <c r="EE239" s="17">
        <v>0.10426100000000001</v>
      </c>
      <c r="EF239" s="17">
        <v>0.16651750000000001</v>
      </c>
      <c r="EG239" s="17">
        <v>7.9101000000000005E-2</v>
      </c>
      <c r="EH239" s="17">
        <v>0.1602343</v>
      </c>
      <c r="EI239" s="17">
        <v>0.180725</v>
      </c>
      <c r="EJ239" s="17">
        <v>0.16950889999999999</v>
      </c>
      <c r="EK239" s="17">
        <v>0.16987749999999999</v>
      </c>
      <c r="EL239" s="17">
        <v>0.14929519999999999</v>
      </c>
      <c r="EM239" s="17">
        <v>0.50859449999999995</v>
      </c>
      <c r="EN239" s="17">
        <v>0.58963049999999995</v>
      </c>
      <c r="EO239" s="17">
        <v>0.46730300000000002</v>
      </c>
      <c r="EP239" s="17">
        <v>0.37465189999999998</v>
      </c>
      <c r="EQ239" s="17">
        <v>0.223139</v>
      </c>
      <c r="ER239" s="17">
        <v>1.77947E-2</v>
      </c>
      <c r="ES239" s="17">
        <v>3.7541699999999997E-2</v>
      </c>
      <c r="ET239" s="17">
        <v>2.97001E-2</v>
      </c>
      <c r="EU239" s="17">
        <v>77.965909999999994</v>
      </c>
      <c r="EV239" s="17">
        <v>75.988640000000004</v>
      </c>
      <c r="EW239" s="17">
        <v>74.700760000000002</v>
      </c>
      <c r="EX239" s="17">
        <v>74.060609999999997</v>
      </c>
      <c r="EY239" s="17">
        <v>73.409090000000006</v>
      </c>
      <c r="EZ239" s="17">
        <v>72.420460000000006</v>
      </c>
      <c r="FA239" s="17">
        <v>72.405299999999997</v>
      </c>
      <c r="FB239" s="17">
        <v>72.530299999999997</v>
      </c>
      <c r="FC239" s="17">
        <v>77.446969999999993</v>
      </c>
      <c r="FD239" s="17">
        <v>82.571969999999993</v>
      </c>
      <c r="FE239" s="17">
        <v>86.723489999999998</v>
      </c>
      <c r="FF239" s="17">
        <v>88.306820000000002</v>
      </c>
      <c r="FG239" s="17">
        <v>89.950760000000002</v>
      </c>
      <c r="FH239" s="17">
        <v>89.647729999999996</v>
      </c>
      <c r="FI239" s="17">
        <v>89.984849999999994</v>
      </c>
      <c r="FJ239" s="17">
        <v>91.431820000000002</v>
      </c>
      <c r="FK239" s="17">
        <v>90.772729999999996</v>
      </c>
      <c r="FL239" s="17">
        <v>89.549239999999998</v>
      </c>
      <c r="FM239" s="17">
        <v>87.522729999999996</v>
      </c>
      <c r="FN239" s="17">
        <v>82.602270000000004</v>
      </c>
      <c r="FO239" s="17">
        <v>78.287880000000001</v>
      </c>
      <c r="FP239" s="17">
        <v>76.924239999999998</v>
      </c>
      <c r="FQ239" s="17">
        <v>75.015150000000006</v>
      </c>
      <c r="FR239" s="17">
        <v>73.503780000000006</v>
      </c>
      <c r="FS239" s="17">
        <v>1.1349</v>
      </c>
      <c r="FT239" s="17"/>
      <c r="FU239" s="17">
        <v>7.6721700000000004E-2</v>
      </c>
      <c r="FW239" s="17"/>
      <c r="IA239" s="62"/>
    </row>
    <row r="240" spans="1:235" x14ac:dyDescent="0.25">
      <c r="A240" t="s">
        <v>266</v>
      </c>
      <c r="B240" t="s">
        <v>0</v>
      </c>
      <c r="C240" t="s">
        <v>315</v>
      </c>
      <c r="D240" s="63">
        <v>44809</v>
      </c>
      <c r="E240" t="s">
        <v>220</v>
      </c>
      <c r="F240" s="17">
        <v>154</v>
      </c>
      <c r="G240" s="17">
        <v>0.37655729999999998</v>
      </c>
      <c r="H240" s="17">
        <v>0.34564650000000002</v>
      </c>
      <c r="I240" s="17">
        <v>0.26408510000000002</v>
      </c>
      <c r="J240" s="17">
        <v>0.25113000000000002</v>
      </c>
      <c r="K240" s="17">
        <v>0.24075679999999999</v>
      </c>
      <c r="L240" s="17">
        <v>0.22777700000000001</v>
      </c>
      <c r="M240" s="17">
        <v>0.1958268</v>
      </c>
      <c r="N240" s="17">
        <v>0.1452695</v>
      </c>
      <c r="O240" s="17">
        <v>8.1763199999999994E-2</v>
      </c>
      <c r="P240" s="17">
        <v>4.6729999999999997E-4</v>
      </c>
      <c r="Q240" s="17">
        <v>-6.6710199999999997E-2</v>
      </c>
      <c r="R240" s="17">
        <v>-8.9056499999999997E-2</v>
      </c>
      <c r="S240" s="17">
        <v>-9.8045300000000002E-2</v>
      </c>
      <c r="T240" s="17">
        <v>-5.2975000000000001E-2</v>
      </c>
      <c r="U240" s="17">
        <v>3.9381800000000002E-2</v>
      </c>
      <c r="V240" s="17">
        <v>0.15672430000000001</v>
      </c>
      <c r="W240" s="17">
        <v>0.1909295</v>
      </c>
      <c r="X240" s="17">
        <v>0.41566340000000002</v>
      </c>
      <c r="Y240" s="17">
        <v>0.52649219999999997</v>
      </c>
      <c r="Z240" s="17">
        <v>0.48156640000000001</v>
      </c>
      <c r="AA240" s="17">
        <v>0.48976229999999998</v>
      </c>
      <c r="AB240" s="17">
        <v>0.43556</v>
      </c>
      <c r="AC240" s="17">
        <v>0.37744640000000002</v>
      </c>
      <c r="AD240" s="17">
        <v>0.28369040000000001</v>
      </c>
      <c r="AE240" s="17">
        <v>-3.9455499999999998E-2</v>
      </c>
      <c r="AF240" s="17">
        <v>-3.6683E-2</v>
      </c>
      <c r="AG240" s="17">
        <v>-7.0385600000000006E-2</v>
      </c>
      <c r="AH240" s="17">
        <v>-4.5988500000000002E-2</v>
      </c>
      <c r="AI240" s="17">
        <v>-3.1968999999999997E-2</v>
      </c>
      <c r="AJ240" s="17">
        <v>-5.2217800000000002E-2</v>
      </c>
      <c r="AK240" s="17">
        <v>-1.39258E-2</v>
      </c>
      <c r="AL240" s="17">
        <v>-4.15074E-2</v>
      </c>
      <c r="AM240" s="17">
        <v>-1.0463699999999999E-2</v>
      </c>
      <c r="AN240" s="17">
        <v>-3.0971000000000002E-3</v>
      </c>
      <c r="AO240" s="17">
        <v>-7.6535800000000001E-2</v>
      </c>
      <c r="AP240" s="17">
        <v>-3.1038799999999998E-2</v>
      </c>
      <c r="AQ240" s="17">
        <v>-3.12424E-2</v>
      </c>
      <c r="AR240" s="17">
        <v>-2.9665799999999999E-2</v>
      </c>
      <c r="AS240" s="17">
        <v>-4.2521099999999999E-2</v>
      </c>
      <c r="AT240" s="17">
        <v>-9.2396900000000004E-2</v>
      </c>
      <c r="AU240" s="17">
        <v>9.0761400000000006E-2</v>
      </c>
      <c r="AV240" s="17">
        <v>0.14334459999999999</v>
      </c>
      <c r="AW240" s="17">
        <v>0.1001145</v>
      </c>
      <c r="AX240" s="17">
        <v>6.0663700000000001E-2</v>
      </c>
      <c r="AY240" s="17">
        <v>9.7230000000000007E-3</v>
      </c>
      <c r="AZ240" s="17">
        <v>-0.17249690000000001</v>
      </c>
      <c r="BA240" s="17">
        <v>-0.14719289999999999</v>
      </c>
      <c r="BB240" s="17">
        <v>-0.1264537</v>
      </c>
      <c r="BC240" s="17">
        <v>3.0286000000000002E-3</v>
      </c>
      <c r="BD240" s="17">
        <v>-2.2090999999999999E-3</v>
      </c>
      <c r="BE240" s="17">
        <v>-3.8921400000000002E-2</v>
      </c>
      <c r="BF240" s="17">
        <v>-1.95969E-2</v>
      </c>
      <c r="BG240" s="17">
        <v>-8.4601999999999993E-3</v>
      </c>
      <c r="BH240" s="17">
        <v>-2.4861500000000002E-2</v>
      </c>
      <c r="BI240" s="17">
        <v>8.3672999999999994E-3</v>
      </c>
      <c r="BJ240" s="17">
        <v>-1.6069099999999999E-2</v>
      </c>
      <c r="BK240" s="17">
        <v>1.5263499999999999E-2</v>
      </c>
      <c r="BL240" s="17">
        <v>2.93292E-2</v>
      </c>
      <c r="BM240" s="17">
        <v>-3.9683299999999998E-2</v>
      </c>
      <c r="BN240" s="17">
        <v>6.2505E-3</v>
      </c>
      <c r="BO240" s="17">
        <v>9.2473999999999994E-3</v>
      </c>
      <c r="BP240" s="17">
        <v>1.61034E-2</v>
      </c>
      <c r="BQ240" s="17">
        <v>3.1887999999999999E-3</v>
      </c>
      <c r="BR240" s="17">
        <v>-3.5926399999999997E-2</v>
      </c>
      <c r="BS240" s="17">
        <v>0.1413797</v>
      </c>
      <c r="BT240" s="17">
        <v>0.1966494</v>
      </c>
      <c r="BU240" s="17">
        <v>0.1496826</v>
      </c>
      <c r="BV240" s="17">
        <v>0.1063906</v>
      </c>
      <c r="BW240" s="17">
        <v>5.1540999999999997E-2</v>
      </c>
      <c r="BX240" s="17">
        <v>-0.12588070000000001</v>
      </c>
      <c r="BY240" s="17">
        <v>-0.1029258</v>
      </c>
      <c r="BZ240" s="17">
        <v>-8.6328799999999997E-2</v>
      </c>
      <c r="CA240" s="17">
        <v>3.24529E-2</v>
      </c>
      <c r="CB240" s="17">
        <v>2.16674E-2</v>
      </c>
      <c r="CC240" s="17">
        <v>-1.7129499999999999E-2</v>
      </c>
      <c r="CD240" s="17">
        <v>-1.3182000000000001E-3</v>
      </c>
      <c r="CE240" s="17">
        <v>7.8218999999999997E-3</v>
      </c>
      <c r="CF240" s="17">
        <v>-5.9147000000000002E-3</v>
      </c>
      <c r="CG240" s="17">
        <v>2.3807399999999999E-2</v>
      </c>
      <c r="CH240" s="17">
        <v>1.5493E-3</v>
      </c>
      <c r="CI240" s="17">
        <v>3.3082100000000003E-2</v>
      </c>
      <c r="CJ240" s="17">
        <v>5.17875E-2</v>
      </c>
      <c r="CK240" s="17">
        <v>-1.41593E-2</v>
      </c>
      <c r="CL240" s="17">
        <v>3.2077000000000001E-2</v>
      </c>
      <c r="CM240" s="17">
        <v>3.7290499999999997E-2</v>
      </c>
      <c r="CN240" s="17">
        <v>4.7802900000000002E-2</v>
      </c>
      <c r="CO240" s="17">
        <v>3.4847400000000001E-2</v>
      </c>
      <c r="CP240" s="17">
        <v>3.1849999999999999E-3</v>
      </c>
      <c r="CQ240" s="17">
        <v>0.1764377</v>
      </c>
      <c r="CR240" s="17">
        <v>0.2335682</v>
      </c>
      <c r="CS240" s="17">
        <v>0.18401339999999999</v>
      </c>
      <c r="CT240" s="17">
        <v>0.13806089999999999</v>
      </c>
      <c r="CU240" s="17">
        <v>8.0504000000000006E-2</v>
      </c>
      <c r="CV240" s="17">
        <v>-9.3594499999999997E-2</v>
      </c>
      <c r="CW240" s="17">
        <v>-7.22666E-2</v>
      </c>
      <c r="CX240" s="17">
        <v>-5.8538399999999997E-2</v>
      </c>
      <c r="CY240" s="17">
        <v>6.18772E-2</v>
      </c>
      <c r="CZ240" s="17">
        <v>4.5543899999999998E-2</v>
      </c>
      <c r="DA240" s="17">
        <v>4.6625E-3</v>
      </c>
      <c r="DB240" s="17">
        <v>1.6960599999999999E-2</v>
      </c>
      <c r="DC240" s="17">
        <v>2.41041E-2</v>
      </c>
      <c r="DD240" s="17">
        <v>1.30321E-2</v>
      </c>
      <c r="DE240" s="17">
        <v>3.9247600000000001E-2</v>
      </c>
      <c r="DF240" s="17">
        <v>1.9167799999999999E-2</v>
      </c>
      <c r="DG240" s="17">
        <v>5.09007E-2</v>
      </c>
      <c r="DH240" s="17">
        <v>7.4245800000000001E-2</v>
      </c>
      <c r="DI240" s="17">
        <v>1.1364600000000001E-2</v>
      </c>
      <c r="DJ240" s="17">
        <v>5.7903499999999997E-2</v>
      </c>
      <c r="DK240" s="17">
        <v>6.5333600000000006E-2</v>
      </c>
      <c r="DL240" s="17">
        <v>7.9502400000000001E-2</v>
      </c>
      <c r="DM240" s="17">
        <v>6.6505900000000007E-2</v>
      </c>
      <c r="DN240" s="17">
        <v>4.2296300000000002E-2</v>
      </c>
      <c r="DO240" s="17">
        <v>0.21149580000000001</v>
      </c>
      <c r="DP240" s="17">
        <v>0.27048699999999998</v>
      </c>
      <c r="DQ240" s="17">
        <v>0.21834410000000001</v>
      </c>
      <c r="DR240" s="17">
        <v>0.1697312</v>
      </c>
      <c r="DS240" s="17">
        <v>0.1094671</v>
      </c>
      <c r="DT240" s="17">
        <v>-6.1308300000000003E-2</v>
      </c>
      <c r="DU240" s="17">
        <v>-4.16073E-2</v>
      </c>
      <c r="DV240" s="17">
        <v>-3.0748000000000001E-2</v>
      </c>
      <c r="DW240" s="17">
        <v>0.1043613</v>
      </c>
      <c r="DX240" s="17">
        <v>8.0017699999999997E-2</v>
      </c>
      <c r="DY240" s="17">
        <v>3.6126699999999998E-2</v>
      </c>
      <c r="DZ240" s="17">
        <v>4.33522E-2</v>
      </c>
      <c r="EA240" s="17">
        <v>4.7612799999999997E-2</v>
      </c>
      <c r="EB240" s="17">
        <v>4.0388399999999998E-2</v>
      </c>
      <c r="EC240" s="17">
        <v>6.1540600000000001E-2</v>
      </c>
      <c r="ED240" s="17">
        <v>4.4606100000000003E-2</v>
      </c>
      <c r="EE240" s="17">
        <v>7.6627899999999999E-2</v>
      </c>
      <c r="EF240" s="17">
        <v>0.106672</v>
      </c>
      <c r="EG240" s="17">
        <v>4.8217099999999999E-2</v>
      </c>
      <c r="EH240" s="17">
        <v>9.5192799999999994E-2</v>
      </c>
      <c r="EI240" s="17">
        <v>0.1058233</v>
      </c>
      <c r="EJ240" s="17">
        <v>0.12527160000000001</v>
      </c>
      <c r="EK240" s="17">
        <v>0.1122158</v>
      </c>
      <c r="EL240" s="17">
        <v>9.8766900000000005E-2</v>
      </c>
      <c r="EM240" s="17">
        <v>0.26211400000000001</v>
      </c>
      <c r="EN240" s="17">
        <v>0.32379190000000002</v>
      </c>
      <c r="EO240" s="17">
        <v>0.26791219999999999</v>
      </c>
      <c r="EP240" s="17">
        <v>0.21545810000000001</v>
      </c>
      <c r="EQ240" s="17">
        <v>0.15128510000000001</v>
      </c>
      <c r="ER240" s="17">
        <v>-1.46921E-2</v>
      </c>
      <c r="ES240" s="17">
        <v>2.6597999999999999E-3</v>
      </c>
      <c r="ET240" s="17">
        <v>9.3769000000000005E-3</v>
      </c>
      <c r="EU240" s="17">
        <v>77.632480000000001</v>
      </c>
      <c r="EV240" s="17">
        <v>75.692310000000006</v>
      </c>
      <c r="EW240" s="17">
        <v>74.45299</v>
      </c>
      <c r="EX240" s="17">
        <v>73.401709999999994</v>
      </c>
      <c r="EY240" s="17">
        <v>72.863249999999994</v>
      </c>
      <c r="EZ240" s="17">
        <v>72.068370000000002</v>
      </c>
      <c r="FA240" s="17">
        <v>72.008539999999996</v>
      </c>
      <c r="FB240" s="17">
        <v>72.478629999999995</v>
      </c>
      <c r="FC240" s="17">
        <v>77.136750000000006</v>
      </c>
      <c r="FD240" s="17">
        <v>82.025639999999996</v>
      </c>
      <c r="FE240" s="17">
        <v>85.957269999999994</v>
      </c>
      <c r="FF240" s="17">
        <v>86.786320000000003</v>
      </c>
      <c r="FG240" s="17">
        <v>87.683760000000007</v>
      </c>
      <c r="FH240" s="17">
        <v>87.358969999999999</v>
      </c>
      <c r="FI240" s="17">
        <v>87.931629999999998</v>
      </c>
      <c r="FJ240" s="17">
        <v>89.820509999999999</v>
      </c>
      <c r="FK240" s="17">
        <v>89.44444</v>
      </c>
      <c r="FL240" s="17">
        <v>88.230770000000007</v>
      </c>
      <c r="FM240" s="17">
        <v>86.196579999999997</v>
      </c>
      <c r="FN240" s="17">
        <v>81.649569999999997</v>
      </c>
      <c r="FO240" s="17">
        <v>77.982900000000001</v>
      </c>
      <c r="FP240" s="17">
        <v>76.435900000000004</v>
      </c>
      <c r="FQ240" s="17">
        <v>75.034189999999995</v>
      </c>
      <c r="FR240" s="17">
        <v>73.658119999999997</v>
      </c>
      <c r="FS240" s="17">
        <v>0.78303769999999995</v>
      </c>
      <c r="FT240" s="17"/>
      <c r="FU240" s="17">
        <v>5.3076499999999999E-2</v>
      </c>
      <c r="FW240" s="17"/>
      <c r="IA240" s="62"/>
    </row>
    <row r="241" spans="1:235" x14ac:dyDescent="0.25">
      <c r="A241" t="s">
        <v>266</v>
      </c>
      <c r="B241" t="s">
        <v>0</v>
      </c>
      <c r="C241" t="s">
        <v>315</v>
      </c>
      <c r="D241" s="63">
        <v>44809</v>
      </c>
      <c r="E241" t="s">
        <v>221</v>
      </c>
      <c r="F241" s="17">
        <v>194</v>
      </c>
      <c r="G241" s="17">
        <v>0.32301039999999998</v>
      </c>
      <c r="H241" s="17">
        <v>0.23439679999999999</v>
      </c>
      <c r="I241" s="17">
        <v>0.1508041</v>
      </c>
      <c r="J241" s="17">
        <v>0.1274055</v>
      </c>
      <c r="K241" s="17">
        <v>0.1386917</v>
      </c>
      <c r="L241" s="17">
        <v>0.22109590000000001</v>
      </c>
      <c r="M241" s="17">
        <v>0.21375469999999999</v>
      </c>
      <c r="N241" s="17">
        <v>0.1655758</v>
      </c>
      <c r="O241" s="17">
        <v>9.3804299999999993E-2</v>
      </c>
      <c r="P241" s="17">
        <v>5.4647000000000003E-3</v>
      </c>
      <c r="Q241" s="17">
        <v>-6.8819599999999995E-2</v>
      </c>
      <c r="R241" s="17">
        <v>-7.2163099999999994E-2</v>
      </c>
      <c r="S241" s="17">
        <v>-4.91814E-2</v>
      </c>
      <c r="T241" s="17">
        <v>-2.52707E-2</v>
      </c>
      <c r="U241" s="17">
        <v>9.1769799999999999E-2</v>
      </c>
      <c r="V241" s="17">
        <v>0.19610929999999999</v>
      </c>
      <c r="W241" s="17">
        <v>0.29561229999999999</v>
      </c>
      <c r="X241" s="17">
        <v>0.50330640000000004</v>
      </c>
      <c r="Y241" s="17">
        <v>0.60114080000000003</v>
      </c>
      <c r="Z241" s="17">
        <v>0.55979670000000004</v>
      </c>
      <c r="AA241" s="17">
        <v>0.5446067</v>
      </c>
      <c r="AB241" s="17">
        <v>0.58187739999999999</v>
      </c>
      <c r="AC241" s="17">
        <v>0.48403479999999999</v>
      </c>
      <c r="AD241" s="17">
        <v>0.40445730000000002</v>
      </c>
      <c r="AE241" s="17">
        <v>-0.14791989999999999</v>
      </c>
      <c r="AF241" s="17">
        <v>-0.18992719999999999</v>
      </c>
      <c r="AG241" s="17">
        <v>-0.27341260000000001</v>
      </c>
      <c r="AH241" s="17">
        <v>-0.26839550000000001</v>
      </c>
      <c r="AI241" s="17">
        <v>-0.2424876</v>
      </c>
      <c r="AJ241" s="17">
        <v>-0.1084541</v>
      </c>
      <c r="AK241" s="17">
        <v>-4.7721300000000001E-2</v>
      </c>
      <c r="AL241" s="17">
        <v>-4.8190700000000003E-2</v>
      </c>
      <c r="AM241" s="17">
        <v>-7.1986099999999997E-2</v>
      </c>
      <c r="AN241" s="17">
        <v>-6.3583799999999996E-2</v>
      </c>
      <c r="AO241" s="17">
        <v>-8.6776300000000001E-2</v>
      </c>
      <c r="AP241" s="17">
        <v>-7.4055999999999997E-2</v>
      </c>
      <c r="AQ241" s="17">
        <v>-6.2093299999999997E-2</v>
      </c>
      <c r="AR241" s="17">
        <v>-8.1509100000000001E-2</v>
      </c>
      <c r="AS241" s="17">
        <v>-8.2736900000000002E-2</v>
      </c>
      <c r="AT241" s="17">
        <v>-8.8180700000000001E-2</v>
      </c>
      <c r="AU241" s="17">
        <v>0.1233112</v>
      </c>
      <c r="AV241" s="17">
        <v>0.15264440000000001</v>
      </c>
      <c r="AW241" s="17">
        <v>9.3661599999999998E-2</v>
      </c>
      <c r="AX241" s="17">
        <v>5.1777200000000002E-2</v>
      </c>
      <c r="AY241" s="17">
        <v>-2.20991E-2</v>
      </c>
      <c r="AZ241" s="17">
        <v>-7.4950699999999995E-2</v>
      </c>
      <c r="BA241" s="17">
        <v>-6.7148600000000003E-2</v>
      </c>
      <c r="BB241" s="17">
        <v>-7.3330900000000004E-2</v>
      </c>
      <c r="BC241" s="17">
        <v>-8.7396000000000001E-2</v>
      </c>
      <c r="BD241" s="17">
        <v>-0.1303001</v>
      </c>
      <c r="BE241" s="17">
        <v>-0.20545540000000001</v>
      </c>
      <c r="BF241" s="17">
        <v>-0.19409650000000001</v>
      </c>
      <c r="BG241" s="17">
        <v>-0.1698566</v>
      </c>
      <c r="BH241" s="17">
        <v>-6.7105899999999996E-2</v>
      </c>
      <c r="BI241" s="17">
        <v>-2.4190799999999998E-2</v>
      </c>
      <c r="BJ241" s="17">
        <v>-2.04662E-2</v>
      </c>
      <c r="BK241" s="17">
        <v>-3.2299300000000003E-2</v>
      </c>
      <c r="BL241" s="17">
        <v>-1.36825E-2</v>
      </c>
      <c r="BM241" s="17">
        <v>-3.88545E-2</v>
      </c>
      <c r="BN241" s="17">
        <v>-1.69938E-2</v>
      </c>
      <c r="BO241" s="17">
        <v>-3.5579000000000001E-3</v>
      </c>
      <c r="BP241" s="17">
        <v>-2.5644299999999998E-2</v>
      </c>
      <c r="BQ241" s="17">
        <v>-2.44505E-2</v>
      </c>
      <c r="BR241" s="17">
        <v>-3.1854199999999999E-2</v>
      </c>
      <c r="BS241" s="17">
        <v>0.1798072</v>
      </c>
      <c r="BT241" s="17">
        <v>0.20581469999999999</v>
      </c>
      <c r="BU241" s="17">
        <v>0.14350289999999999</v>
      </c>
      <c r="BV241" s="17">
        <v>9.8951399999999995E-2</v>
      </c>
      <c r="BW241" s="17">
        <v>2.1062399999999998E-2</v>
      </c>
      <c r="BX241" s="17">
        <v>-2.6355799999999999E-2</v>
      </c>
      <c r="BY241" s="17">
        <v>-2.1805399999999999E-2</v>
      </c>
      <c r="BZ241" s="17">
        <v>-3.41698E-2</v>
      </c>
      <c r="CA241" s="17">
        <v>-4.5477400000000001E-2</v>
      </c>
      <c r="CB241" s="17">
        <v>-8.9002499999999998E-2</v>
      </c>
      <c r="CC241" s="17">
        <v>-0.15838840000000001</v>
      </c>
      <c r="CD241" s="17">
        <v>-0.14263719999999999</v>
      </c>
      <c r="CE241" s="17">
        <v>-0.11955259999999999</v>
      </c>
      <c r="CF241" s="17">
        <v>-3.8468200000000001E-2</v>
      </c>
      <c r="CG241" s="17">
        <v>-7.8936000000000006E-3</v>
      </c>
      <c r="CH241" s="17">
        <v>-1.2642E-3</v>
      </c>
      <c r="CI241" s="17">
        <v>-4.8123000000000003E-3</v>
      </c>
      <c r="CJ241" s="17">
        <v>2.0879100000000001E-2</v>
      </c>
      <c r="CK241" s="17">
        <v>-5.6641E-3</v>
      </c>
      <c r="CL241" s="17">
        <v>2.25274E-2</v>
      </c>
      <c r="CM241" s="17">
        <v>3.6983599999999998E-2</v>
      </c>
      <c r="CN241" s="17">
        <v>1.3047599999999999E-2</v>
      </c>
      <c r="CO241" s="17">
        <v>1.5918399999999999E-2</v>
      </c>
      <c r="CP241" s="17">
        <v>7.1573000000000001E-3</v>
      </c>
      <c r="CQ241" s="17">
        <v>0.21893609999999999</v>
      </c>
      <c r="CR241" s="17">
        <v>0.2426403</v>
      </c>
      <c r="CS241" s="17">
        <v>0.17802280000000001</v>
      </c>
      <c r="CT241" s="17">
        <v>0.1316242</v>
      </c>
      <c r="CU241" s="17">
        <v>5.0955899999999998E-2</v>
      </c>
      <c r="CV241" s="17">
        <v>7.3008999999999999E-3</v>
      </c>
      <c r="CW241" s="17">
        <v>9.5992000000000004E-3</v>
      </c>
      <c r="CX241" s="17">
        <v>-7.0470000000000003E-3</v>
      </c>
      <c r="CY241" s="17">
        <v>-3.5587000000000001E-3</v>
      </c>
      <c r="CZ241" s="17">
        <v>-4.7704900000000001E-2</v>
      </c>
      <c r="DA241" s="17">
        <v>-0.1113214</v>
      </c>
      <c r="DB241" s="17">
        <v>-9.1177999999999995E-2</v>
      </c>
      <c r="DC241" s="17">
        <v>-6.9248599999999993E-2</v>
      </c>
      <c r="DD241" s="17">
        <v>-9.8305000000000007E-3</v>
      </c>
      <c r="DE241" s="17">
        <v>8.4034999999999995E-3</v>
      </c>
      <c r="DF241" s="17">
        <v>1.7937700000000001E-2</v>
      </c>
      <c r="DG241" s="17">
        <v>2.26746E-2</v>
      </c>
      <c r="DH241" s="17">
        <v>5.54406E-2</v>
      </c>
      <c r="DI241" s="17">
        <v>2.7526399999999999E-2</v>
      </c>
      <c r="DJ241" s="17">
        <v>6.2048499999999999E-2</v>
      </c>
      <c r="DK241" s="17">
        <v>7.75251E-2</v>
      </c>
      <c r="DL241" s="17">
        <v>5.1739399999999998E-2</v>
      </c>
      <c r="DM241" s="17">
        <v>5.6287400000000001E-2</v>
      </c>
      <c r="DN241" s="17">
        <v>4.6168800000000003E-2</v>
      </c>
      <c r="DO241" s="17">
        <v>0.25806499999999999</v>
      </c>
      <c r="DP241" s="17">
        <v>0.27946589999999999</v>
      </c>
      <c r="DQ241" s="17">
        <v>0.2125427</v>
      </c>
      <c r="DR241" s="17">
        <v>0.1642969</v>
      </c>
      <c r="DS241" s="17">
        <v>8.0849400000000002E-2</v>
      </c>
      <c r="DT241" s="17">
        <v>4.0957500000000001E-2</v>
      </c>
      <c r="DU241" s="17">
        <v>4.10038E-2</v>
      </c>
      <c r="DV241" s="17">
        <v>2.0075800000000001E-2</v>
      </c>
      <c r="DW241" s="17">
        <v>5.6965200000000001E-2</v>
      </c>
      <c r="DX241" s="17">
        <v>1.1922200000000001E-2</v>
      </c>
      <c r="DY241" s="17">
        <v>-4.3364100000000003E-2</v>
      </c>
      <c r="DZ241" s="17">
        <v>-1.6879000000000002E-2</v>
      </c>
      <c r="EA241" s="17">
        <v>3.3823E-3</v>
      </c>
      <c r="EB241" s="17">
        <v>3.1517700000000003E-2</v>
      </c>
      <c r="EC241" s="17">
        <v>3.19341E-2</v>
      </c>
      <c r="ED241" s="17">
        <v>4.5662300000000003E-2</v>
      </c>
      <c r="EE241" s="17">
        <v>6.2361399999999997E-2</v>
      </c>
      <c r="EF241" s="17">
        <v>0.10534200000000001</v>
      </c>
      <c r="EG241" s="17">
        <v>7.5448100000000004E-2</v>
      </c>
      <c r="EH241" s="17">
        <v>0.1191107</v>
      </c>
      <c r="EI241" s="17">
        <v>0.1360606</v>
      </c>
      <c r="EJ241" s="17">
        <v>0.1076042</v>
      </c>
      <c r="EK241" s="17">
        <v>0.1145738</v>
      </c>
      <c r="EL241" s="17">
        <v>0.10249519999999999</v>
      </c>
      <c r="EM241" s="17">
        <v>0.31456099999999998</v>
      </c>
      <c r="EN241" s="17">
        <v>0.33263619999999999</v>
      </c>
      <c r="EO241" s="17">
        <v>0.26238400000000001</v>
      </c>
      <c r="EP241" s="17">
        <v>0.2114711</v>
      </c>
      <c r="EQ241" s="17">
        <v>0.1240108</v>
      </c>
      <c r="ER241" s="17">
        <v>8.9552400000000004E-2</v>
      </c>
      <c r="ES241" s="17">
        <v>8.6347099999999996E-2</v>
      </c>
      <c r="ET241" s="17">
        <v>5.9236900000000002E-2</v>
      </c>
      <c r="EU241" s="17">
        <v>78.231290000000001</v>
      </c>
      <c r="EV241" s="17">
        <v>76.224490000000003</v>
      </c>
      <c r="EW241" s="17">
        <v>74.897959999999998</v>
      </c>
      <c r="EX241" s="17">
        <v>74.585040000000006</v>
      </c>
      <c r="EY241" s="17">
        <v>73.843540000000004</v>
      </c>
      <c r="EZ241" s="17">
        <v>72.700680000000006</v>
      </c>
      <c r="FA241" s="17">
        <v>72.721090000000004</v>
      </c>
      <c r="FB241" s="17">
        <v>72.571430000000007</v>
      </c>
      <c r="FC241" s="17">
        <v>77.693879999999993</v>
      </c>
      <c r="FD241" s="17">
        <v>83.006810000000002</v>
      </c>
      <c r="FE241" s="17">
        <v>87.333340000000007</v>
      </c>
      <c r="FF241" s="17">
        <v>89.517009999999999</v>
      </c>
      <c r="FG241" s="17">
        <v>91.755099999999999</v>
      </c>
      <c r="FH241" s="17">
        <v>91.469390000000004</v>
      </c>
      <c r="FI241" s="17">
        <v>91.619050000000001</v>
      </c>
      <c r="FJ241" s="17">
        <v>92.714290000000005</v>
      </c>
      <c r="FK241" s="17">
        <v>91.829930000000004</v>
      </c>
      <c r="FL241" s="17">
        <v>90.598640000000003</v>
      </c>
      <c r="FM241" s="17">
        <v>88.578230000000005</v>
      </c>
      <c r="FN241" s="17">
        <v>83.36054</v>
      </c>
      <c r="FO241" s="17">
        <v>78.530609999999996</v>
      </c>
      <c r="FP241" s="17">
        <v>77.312929999999994</v>
      </c>
      <c r="FQ241" s="17">
        <v>75</v>
      </c>
      <c r="FR241" s="17">
        <v>73.380949999999999</v>
      </c>
      <c r="FS241" s="17">
        <v>0.84714129999999999</v>
      </c>
      <c r="FT241" s="17"/>
      <c r="FU241" s="17">
        <v>5.2468800000000003E-2</v>
      </c>
      <c r="FW241" s="17"/>
      <c r="IA241" s="62"/>
    </row>
    <row r="242" spans="1:235" x14ac:dyDescent="0.25">
      <c r="A242" t="s">
        <v>266</v>
      </c>
      <c r="B242" t="s">
        <v>0</v>
      </c>
      <c r="C242" t="s">
        <v>315</v>
      </c>
      <c r="D242" s="63">
        <v>44810</v>
      </c>
      <c r="E242" t="s">
        <v>219</v>
      </c>
      <c r="F242" s="17">
        <v>348</v>
      </c>
      <c r="G242" s="17">
        <v>0.56471289999999996</v>
      </c>
      <c r="H242" s="17">
        <v>0.49236580000000002</v>
      </c>
      <c r="I242" s="17">
        <v>0.37390709999999999</v>
      </c>
      <c r="J242" s="17">
        <v>0.31856000000000001</v>
      </c>
      <c r="K242" s="17">
        <v>0.30221999999999999</v>
      </c>
      <c r="L242" s="17">
        <v>0.38194090000000003</v>
      </c>
      <c r="M242" s="17">
        <v>0.38714589999999999</v>
      </c>
      <c r="N242" s="17">
        <v>0.30941289999999999</v>
      </c>
      <c r="O242" s="17">
        <v>9.1783799999999999E-2</v>
      </c>
      <c r="P242" s="17">
        <v>-0.14567740000000001</v>
      </c>
      <c r="Q242" s="17">
        <v>-0.28647220000000001</v>
      </c>
      <c r="R242" s="17">
        <v>-0.35691000000000001</v>
      </c>
      <c r="S242" s="17">
        <v>-0.38875419999999999</v>
      </c>
      <c r="T242" s="17">
        <v>-0.2771303</v>
      </c>
      <c r="U242" s="17">
        <v>-0.118709</v>
      </c>
      <c r="V242" s="17">
        <v>0.13842779999999999</v>
      </c>
      <c r="W242" s="17">
        <v>0.43282409999999999</v>
      </c>
      <c r="X242" s="17">
        <v>0.82207129999999995</v>
      </c>
      <c r="Y242" s="17">
        <v>0.96435300000000002</v>
      </c>
      <c r="Z242" s="17">
        <v>0.89215900000000004</v>
      </c>
      <c r="AA242" s="17">
        <v>0.8463733</v>
      </c>
      <c r="AB242" s="17">
        <v>0.93008250000000003</v>
      </c>
      <c r="AC242" s="17">
        <v>0.89376339999999999</v>
      </c>
      <c r="AD242" s="17">
        <v>0.76323039999999998</v>
      </c>
      <c r="AE242" s="17">
        <v>-0.2408709</v>
      </c>
      <c r="AF242" s="17">
        <v>-0.23316539999999999</v>
      </c>
      <c r="AG242" s="17">
        <v>-0.31196469999999998</v>
      </c>
      <c r="AH242" s="17">
        <v>-0.31848110000000002</v>
      </c>
      <c r="AI242" s="17">
        <v>-0.3128862</v>
      </c>
      <c r="AJ242" s="17">
        <v>-0.1509857</v>
      </c>
      <c r="AK242" s="17">
        <v>-7.1834999999999996E-2</v>
      </c>
      <c r="AL242" s="17">
        <v>-4.1483100000000002E-2</v>
      </c>
      <c r="AM242" s="17">
        <v>-3.61403E-2</v>
      </c>
      <c r="AN242" s="17">
        <v>-3.3213699999999999E-2</v>
      </c>
      <c r="AO242" s="17">
        <v>8.0205999999999993E-3</v>
      </c>
      <c r="AP242" s="17">
        <v>-1.0620000000000001E-4</v>
      </c>
      <c r="AQ242" s="17">
        <v>-9.0650400000000006E-2</v>
      </c>
      <c r="AR242" s="17">
        <v>-4.7648999999999997E-2</v>
      </c>
      <c r="AS242" s="17">
        <v>-6.9433499999999995E-2</v>
      </c>
      <c r="AT242" s="17">
        <v>-0.14054369999999999</v>
      </c>
      <c r="AU242" s="17">
        <v>0.32865889999999998</v>
      </c>
      <c r="AV242" s="17">
        <v>0.228127</v>
      </c>
      <c r="AW242" s="17">
        <v>0.1617595</v>
      </c>
      <c r="AX242" s="17">
        <v>7.9847199999999993E-2</v>
      </c>
      <c r="AY242" s="17">
        <v>-3.1957100000000002E-2</v>
      </c>
      <c r="AZ242" s="17">
        <v>-0.2175224</v>
      </c>
      <c r="BA242" s="17">
        <v>-0.13701459999999999</v>
      </c>
      <c r="BB242" s="17">
        <v>-0.15215880000000001</v>
      </c>
      <c r="BC242" s="17">
        <v>-0.16651369999999999</v>
      </c>
      <c r="BD242" s="17">
        <v>-0.1654977</v>
      </c>
      <c r="BE242" s="17">
        <v>-0.24310660000000001</v>
      </c>
      <c r="BF242" s="17">
        <v>-0.24111389999999999</v>
      </c>
      <c r="BG242" s="17">
        <v>-0.2408305</v>
      </c>
      <c r="BH242" s="17">
        <v>-0.10588259999999999</v>
      </c>
      <c r="BI242" s="17">
        <v>-4.1970300000000002E-2</v>
      </c>
      <c r="BJ242" s="17">
        <v>-4.7264000000000004E-3</v>
      </c>
      <c r="BK242" s="17">
        <v>6.5459999999999997E-3</v>
      </c>
      <c r="BL242" s="17">
        <v>2.2098199999999998E-2</v>
      </c>
      <c r="BM242" s="17">
        <v>6.1552200000000001E-2</v>
      </c>
      <c r="BN242" s="17">
        <v>6.1485600000000001E-2</v>
      </c>
      <c r="BO242" s="17">
        <v>-2.2613299999999999E-2</v>
      </c>
      <c r="BP242" s="17">
        <v>2.0978799999999999E-2</v>
      </c>
      <c r="BQ242" s="17">
        <v>-3.3073E-3</v>
      </c>
      <c r="BR242" s="17">
        <v>-6.7634299999999994E-2</v>
      </c>
      <c r="BS242" s="17">
        <v>0.3987829</v>
      </c>
      <c r="BT242" s="17">
        <v>0.29827160000000003</v>
      </c>
      <c r="BU242" s="17">
        <v>0.22517980000000001</v>
      </c>
      <c r="BV242" s="17">
        <v>0.13996729999999999</v>
      </c>
      <c r="BW242" s="17">
        <v>2.17247E-2</v>
      </c>
      <c r="BX242" s="17">
        <v>-0.15383920000000001</v>
      </c>
      <c r="BY242" s="17">
        <v>-7.6880500000000004E-2</v>
      </c>
      <c r="BZ242" s="17">
        <v>-9.5627599999999993E-2</v>
      </c>
      <c r="CA242" s="17">
        <v>-0.11501409999999999</v>
      </c>
      <c r="CB242" s="17">
        <v>-0.11863120000000001</v>
      </c>
      <c r="CC242" s="17">
        <v>-0.1954157</v>
      </c>
      <c r="CD242" s="17">
        <v>-0.18752959999999999</v>
      </c>
      <c r="CE242" s="17">
        <v>-0.19092500000000001</v>
      </c>
      <c r="CF242" s="17">
        <v>-7.4644299999999997E-2</v>
      </c>
      <c r="CG242" s="17">
        <v>-2.1286200000000002E-2</v>
      </c>
      <c r="CH242" s="17">
        <v>2.0731099999999999E-2</v>
      </c>
      <c r="CI242" s="17">
        <v>3.6110400000000001E-2</v>
      </c>
      <c r="CJ242" s="17">
        <v>6.0407099999999998E-2</v>
      </c>
      <c r="CK242" s="17">
        <v>9.8627999999999993E-2</v>
      </c>
      <c r="CL242" s="17">
        <v>0.1041439</v>
      </c>
      <c r="CM242" s="17">
        <v>2.45089E-2</v>
      </c>
      <c r="CN242" s="17">
        <v>6.8510199999999993E-2</v>
      </c>
      <c r="CO242" s="17">
        <v>4.2491500000000001E-2</v>
      </c>
      <c r="CP242" s="17">
        <v>-1.7137400000000001E-2</v>
      </c>
      <c r="CQ242" s="17">
        <v>0.44735049999999998</v>
      </c>
      <c r="CR242" s="17">
        <v>0.34685359999999998</v>
      </c>
      <c r="CS242" s="17">
        <v>0.26910440000000002</v>
      </c>
      <c r="CT242" s="17">
        <v>0.1816063</v>
      </c>
      <c r="CU242" s="17">
        <v>5.8904600000000001E-2</v>
      </c>
      <c r="CV242" s="17">
        <v>-0.1097323</v>
      </c>
      <c r="CW242" s="17">
        <v>-3.5231800000000001E-2</v>
      </c>
      <c r="CX242" s="17">
        <v>-5.6474299999999998E-2</v>
      </c>
      <c r="CY242" s="17">
        <v>-6.3514600000000004E-2</v>
      </c>
      <c r="CZ242" s="17">
        <v>-7.1764700000000001E-2</v>
      </c>
      <c r="DA242" s="17">
        <v>-0.14772479999999999</v>
      </c>
      <c r="DB242" s="17">
        <v>-0.13394529999999999</v>
      </c>
      <c r="DC242" s="17">
        <v>-0.14101949999999999</v>
      </c>
      <c r="DD242" s="17">
        <v>-4.3406E-2</v>
      </c>
      <c r="DE242" s="17">
        <v>-6.02E-4</v>
      </c>
      <c r="DF242" s="17">
        <v>4.6188699999999999E-2</v>
      </c>
      <c r="DG242" s="17">
        <v>6.5674800000000005E-2</v>
      </c>
      <c r="DH242" s="17">
        <v>9.8715999999999998E-2</v>
      </c>
      <c r="DI242" s="17">
        <v>0.13570389999999999</v>
      </c>
      <c r="DJ242" s="17">
        <v>0.14680219999999999</v>
      </c>
      <c r="DK242" s="17">
        <v>7.1631200000000006E-2</v>
      </c>
      <c r="DL242" s="17">
        <v>0.11604159999999999</v>
      </c>
      <c r="DM242" s="17">
        <v>8.8290300000000002E-2</v>
      </c>
      <c r="DN242" s="17">
        <v>3.3359399999999997E-2</v>
      </c>
      <c r="DO242" s="17">
        <v>0.49591809999999997</v>
      </c>
      <c r="DP242" s="17">
        <v>0.3954355</v>
      </c>
      <c r="DQ242" s="17">
        <v>0.3130291</v>
      </c>
      <c r="DR242" s="17">
        <v>0.22324530000000001</v>
      </c>
      <c r="DS242" s="17">
        <v>9.6084500000000003E-2</v>
      </c>
      <c r="DT242" s="17">
        <v>-6.5625500000000003E-2</v>
      </c>
      <c r="DU242" s="17">
        <v>6.4168999999999997E-3</v>
      </c>
      <c r="DV242" s="17">
        <v>-1.7321E-2</v>
      </c>
      <c r="DW242" s="17">
        <v>1.08427E-2</v>
      </c>
      <c r="DX242" s="17">
        <v>-4.0969999999999999E-3</v>
      </c>
      <c r="DY242" s="17">
        <v>-7.8866699999999998E-2</v>
      </c>
      <c r="DZ242" s="17">
        <v>-5.6578000000000003E-2</v>
      </c>
      <c r="EA242" s="17">
        <v>-6.8963800000000006E-2</v>
      </c>
      <c r="EB242" s="17">
        <v>1.6971E-3</v>
      </c>
      <c r="EC242" s="17">
        <v>2.92626E-2</v>
      </c>
      <c r="ED242" s="17">
        <v>8.2945400000000002E-2</v>
      </c>
      <c r="EE242" s="17">
        <v>0.1083611</v>
      </c>
      <c r="EF242" s="17">
        <v>0.1540279</v>
      </c>
      <c r="EG242" s="17">
        <v>0.1892355</v>
      </c>
      <c r="EH242" s="17">
        <v>0.208394</v>
      </c>
      <c r="EI242" s="17">
        <v>0.1396683</v>
      </c>
      <c r="EJ242" s="17">
        <v>0.18466930000000001</v>
      </c>
      <c r="EK242" s="17">
        <v>0.15441640000000001</v>
      </c>
      <c r="EL242" s="17">
        <v>0.1062688</v>
      </c>
      <c r="EM242" s="17">
        <v>0.56604209999999999</v>
      </c>
      <c r="EN242" s="17">
        <v>0.4655801</v>
      </c>
      <c r="EO242" s="17">
        <v>0.37644929999999999</v>
      </c>
      <c r="EP242" s="17">
        <v>0.28336539999999999</v>
      </c>
      <c r="EQ242" s="17">
        <v>0.14976629999999999</v>
      </c>
      <c r="ER242" s="17">
        <v>-1.9422E-3</v>
      </c>
      <c r="ES242" s="17">
        <v>6.6550999999999999E-2</v>
      </c>
      <c r="ET242" s="17">
        <v>3.9210099999999998E-2</v>
      </c>
      <c r="EU242" s="17">
        <v>72.674239999999998</v>
      </c>
      <c r="EV242" s="17">
        <v>71.121219999999994</v>
      </c>
      <c r="EW242" s="17">
        <v>69.969700000000003</v>
      </c>
      <c r="EX242" s="17">
        <v>69.246219999999994</v>
      </c>
      <c r="EY242" s="17">
        <v>68.833340000000007</v>
      </c>
      <c r="EZ242" s="17">
        <v>69.037880000000001</v>
      </c>
      <c r="FA242" s="17">
        <v>68.446969999999993</v>
      </c>
      <c r="FB242" s="17">
        <v>69.189390000000003</v>
      </c>
      <c r="FC242" s="17">
        <v>74.462119999999999</v>
      </c>
      <c r="FD242" s="17">
        <v>80.666659999999993</v>
      </c>
      <c r="FE242" s="17">
        <v>85.454539999999994</v>
      </c>
      <c r="FF242" s="17">
        <v>89.590909999999994</v>
      </c>
      <c r="FG242" s="17">
        <v>90.977270000000004</v>
      </c>
      <c r="FH242" s="17">
        <v>90.594700000000003</v>
      </c>
      <c r="FI242" s="17">
        <v>91.087119999999999</v>
      </c>
      <c r="FJ242" s="17">
        <v>91.867419999999996</v>
      </c>
      <c r="FK242" s="17">
        <v>91.507580000000004</v>
      </c>
      <c r="FL242" s="17">
        <v>89.363640000000004</v>
      </c>
      <c r="FM242" s="17">
        <v>85.651510000000002</v>
      </c>
      <c r="FN242" s="17">
        <v>82.272729999999996</v>
      </c>
      <c r="FO242" s="17">
        <v>79.545460000000006</v>
      </c>
      <c r="FP242" s="17">
        <v>77.784090000000006</v>
      </c>
      <c r="FQ242" s="17">
        <v>75.943179999999998</v>
      </c>
      <c r="FR242" s="17">
        <v>75.708340000000007</v>
      </c>
      <c r="FS242" s="17">
        <v>1.0266379999999999</v>
      </c>
      <c r="FT242" s="17"/>
      <c r="FU242" s="17">
        <v>6.7939899999999998E-2</v>
      </c>
      <c r="FW242" s="17"/>
      <c r="IA242" s="62"/>
    </row>
    <row r="243" spans="1:235" x14ac:dyDescent="0.25">
      <c r="A243" t="s">
        <v>266</v>
      </c>
      <c r="B243" t="s">
        <v>0</v>
      </c>
      <c r="C243" t="s">
        <v>315</v>
      </c>
      <c r="D243" s="63">
        <v>44810</v>
      </c>
      <c r="E243" t="s">
        <v>220</v>
      </c>
      <c r="F243" s="17">
        <v>154</v>
      </c>
      <c r="G243" s="17">
        <v>0.28948800000000002</v>
      </c>
      <c r="H243" s="17">
        <v>0.27319640000000001</v>
      </c>
      <c r="I243" s="17">
        <v>0.20774219999999999</v>
      </c>
      <c r="J243" s="17">
        <v>0.1956311</v>
      </c>
      <c r="K243" s="17">
        <v>0.18276410000000001</v>
      </c>
      <c r="L243" s="17">
        <v>0.1771837</v>
      </c>
      <c r="M243" s="17">
        <v>0.16540340000000001</v>
      </c>
      <c r="N243" s="17">
        <v>0.15159349999999999</v>
      </c>
      <c r="O243" s="17">
        <v>5.3614799999999997E-2</v>
      </c>
      <c r="P243" s="17">
        <v>-7.1859000000000006E-2</v>
      </c>
      <c r="Q243" s="17">
        <v>-0.1606592</v>
      </c>
      <c r="R243" s="17">
        <v>-0.20600640000000001</v>
      </c>
      <c r="S243" s="17">
        <v>-0.2465967</v>
      </c>
      <c r="T243" s="17">
        <v>-0.19580239999999999</v>
      </c>
      <c r="U243" s="17">
        <v>-9.3759700000000001E-2</v>
      </c>
      <c r="V243" s="17">
        <v>3.8649200000000002E-2</v>
      </c>
      <c r="W243" s="17">
        <v>0.1267945</v>
      </c>
      <c r="X243" s="17">
        <v>0.3122239</v>
      </c>
      <c r="Y243" s="17">
        <v>0.39882780000000001</v>
      </c>
      <c r="Z243" s="17">
        <v>0.36618800000000001</v>
      </c>
      <c r="AA243" s="17">
        <v>0.36293550000000002</v>
      </c>
      <c r="AB243" s="17">
        <v>0.3643631</v>
      </c>
      <c r="AC243" s="17">
        <v>0.38246740000000001</v>
      </c>
      <c r="AD243" s="17">
        <v>0.3410241</v>
      </c>
      <c r="AE243" s="17">
        <v>-9.2853400000000003E-2</v>
      </c>
      <c r="AF243" s="17">
        <v>-8.0254400000000004E-2</v>
      </c>
      <c r="AG243" s="17">
        <v>-0.1117515</v>
      </c>
      <c r="AH243" s="17">
        <v>-0.1001664</v>
      </c>
      <c r="AI243" s="17">
        <v>-9.2224799999999996E-2</v>
      </c>
      <c r="AJ243" s="17">
        <v>-7.80941E-2</v>
      </c>
      <c r="AK243" s="17">
        <v>-5.8968300000000001E-2</v>
      </c>
      <c r="AL243" s="17">
        <v>-2.3867699999999999E-2</v>
      </c>
      <c r="AM243" s="17">
        <v>-3.2818100000000003E-2</v>
      </c>
      <c r="AN243" s="17">
        <v>-4.23819E-2</v>
      </c>
      <c r="AO243" s="17">
        <v>-3.3145000000000001E-2</v>
      </c>
      <c r="AP243" s="17">
        <v>-5.6699199999999998E-2</v>
      </c>
      <c r="AQ243" s="17">
        <v>-0.11041529999999999</v>
      </c>
      <c r="AR243" s="17">
        <v>-6.6134299999999993E-2</v>
      </c>
      <c r="AS243" s="17">
        <v>-4.51318E-2</v>
      </c>
      <c r="AT243" s="17">
        <v>-7.8196799999999997E-2</v>
      </c>
      <c r="AU243" s="17">
        <v>9.05165E-2</v>
      </c>
      <c r="AV243" s="17">
        <v>3.9409100000000002E-2</v>
      </c>
      <c r="AW243" s="17">
        <v>4.3566000000000001E-2</v>
      </c>
      <c r="AX243" s="17">
        <v>3.7047E-3</v>
      </c>
      <c r="AY243" s="17">
        <v>-3.3140799999999998E-2</v>
      </c>
      <c r="AZ243" s="17">
        <v>-0.15544250000000001</v>
      </c>
      <c r="BA243" s="17">
        <v>-0.1191831</v>
      </c>
      <c r="BB243" s="17">
        <v>-0.1033174</v>
      </c>
      <c r="BC243" s="17">
        <v>-4.6618399999999997E-2</v>
      </c>
      <c r="BD243" s="17">
        <v>-4.1153799999999997E-2</v>
      </c>
      <c r="BE243" s="17">
        <v>-8.1242800000000004E-2</v>
      </c>
      <c r="BF243" s="17">
        <v>-7.1281399999999995E-2</v>
      </c>
      <c r="BG243" s="17">
        <v>-6.8988599999999997E-2</v>
      </c>
      <c r="BH243" s="17">
        <v>-5.4519900000000003E-2</v>
      </c>
      <c r="BI243" s="17">
        <v>-3.9088400000000002E-2</v>
      </c>
      <c r="BJ243" s="17">
        <v>7.7970000000000003E-4</v>
      </c>
      <c r="BK243" s="17">
        <v>-9.1880999999999994E-3</v>
      </c>
      <c r="BL243" s="17">
        <v>-9.9891000000000008E-3</v>
      </c>
      <c r="BM243" s="17">
        <v>-2.3446000000000001E-3</v>
      </c>
      <c r="BN243" s="17">
        <v>-2.3691899999999998E-2</v>
      </c>
      <c r="BO243" s="17">
        <v>-7.4132299999999998E-2</v>
      </c>
      <c r="BP243" s="17">
        <v>-2.83634E-2</v>
      </c>
      <c r="BQ243" s="17">
        <v>-6.2842000000000002E-3</v>
      </c>
      <c r="BR243" s="17">
        <v>-3.3946799999999999E-2</v>
      </c>
      <c r="BS243" s="17">
        <v>0.13320290000000001</v>
      </c>
      <c r="BT243" s="17">
        <v>8.3088200000000001E-2</v>
      </c>
      <c r="BU243" s="17">
        <v>8.4720299999999998E-2</v>
      </c>
      <c r="BV243" s="17">
        <v>4.5093399999999999E-2</v>
      </c>
      <c r="BW243" s="17">
        <v>2.6659000000000001E-3</v>
      </c>
      <c r="BX243" s="17">
        <v>-0.11662459999999999</v>
      </c>
      <c r="BY243" s="17">
        <v>-8.1829700000000005E-2</v>
      </c>
      <c r="BZ243" s="17">
        <v>-6.5349599999999994E-2</v>
      </c>
      <c r="CA243" s="17">
        <v>-1.45962E-2</v>
      </c>
      <c r="CB243" s="17">
        <v>-1.4072899999999999E-2</v>
      </c>
      <c r="CC243" s="17">
        <v>-6.0112499999999999E-2</v>
      </c>
      <c r="CD243" s="17">
        <v>-5.12757E-2</v>
      </c>
      <c r="CE243" s="17">
        <v>-5.2895400000000002E-2</v>
      </c>
      <c r="CF243" s="17">
        <v>-3.81926E-2</v>
      </c>
      <c r="CG243" s="17">
        <v>-2.5319700000000001E-2</v>
      </c>
      <c r="CH243" s="17">
        <v>1.7850399999999999E-2</v>
      </c>
      <c r="CI243" s="17">
        <v>7.1779000000000001E-3</v>
      </c>
      <c r="CJ243" s="17">
        <v>1.24461E-2</v>
      </c>
      <c r="CK243" s="17">
        <v>1.89877E-2</v>
      </c>
      <c r="CL243" s="17">
        <v>-8.3109999999999998E-4</v>
      </c>
      <c r="CM243" s="17">
        <v>-4.9002799999999999E-2</v>
      </c>
      <c r="CN243" s="17">
        <v>-2.2033999999999999E-3</v>
      </c>
      <c r="CO243" s="17">
        <v>2.0621500000000001E-2</v>
      </c>
      <c r="CP243" s="17">
        <v>-3.2994000000000001E-3</v>
      </c>
      <c r="CQ243" s="17">
        <v>0.16276740000000001</v>
      </c>
      <c r="CR243" s="17">
        <v>0.1133401</v>
      </c>
      <c r="CS243" s="17">
        <v>0.11322359999999999</v>
      </c>
      <c r="CT243" s="17">
        <v>7.3759099999999994E-2</v>
      </c>
      <c r="CU243" s="17">
        <v>2.74656E-2</v>
      </c>
      <c r="CV243" s="17">
        <v>-8.9739399999999997E-2</v>
      </c>
      <c r="CW243" s="17">
        <v>-5.5958800000000003E-2</v>
      </c>
      <c r="CX243" s="17">
        <v>-3.9053200000000003E-2</v>
      </c>
      <c r="CY243" s="17">
        <v>1.74261E-2</v>
      </c>
      <c r="CZ243" s="17">
        <v>1.30081E-2</v>
      </c>
      <c r="DA243" s="17">
        <v>-3.8982200000000002E-2</v>
      </c>
      <c r="DB243" s="17">
        <v>-3.1269999999999999E-2</v>
      </c>
      <c r="DC243" s="17">
        <v>-3.6802099999999997E-2</v>
      </c>
      <c r="DD243" s="17">
        <v>-2.1865200000000001E-2</v>
      </c>
      <c r="DE243" s="17">
        <v>-1.1551000000000001E-2</v>
      </c>
      <c r="DF243" s="17">
        <v>3.4921199999999999E-2</v>
      </c>
      <c r="DG243" s="17">
        <v>2.35439E-2</v>
      </c>
      <c r="DH243" s="17">
        <v>3.4881299999999997E-2</v>
      </c>
      <c r="DI243" s="17">
        <v>4.0319899999999999E-2</v>
      </c>
      <c r="DJ243" s="17">
        <v>2.2029699999999999E-2</v>
      </c>
      <c r="DK243" s="17">
        <v>-2.38733E-2</v>
      </c>
      <c r="DL243" s="17">
        <v>2.3956600000000002E-2</v>
      </c>
      <c r="DM243" s="17">
        <v>4.7527199999999999E-2</v>
      </c>
      <c r="DN243" s="17">
        <v>2.7348000000000001E-2</v>
      </c>
      <c r="DO243" s="17">
        <v>0.1923319</v>
      </c>
      <c r="DP243" s="17">
        <v>0.1435921</v>
      </c>
      <c r="DQ243" s="17">
        <v>0.14172699999999999</v>
      </c>
      <c r="DR243" s="17">
        <v>0.1024248</v>
      </c>
      <c r="DS243" s="17">
        <v>5.2265199999999998E-2</v>
      </c>
      <c r="DT243" s="17">
        <v>-6.2854300000000002E-2</v>
      </c>
      <c r="DU243" s="17">
        <v>-3.0087900000000001E-2</v>
      </c>
      <c r="DV243" s="17">
        <v>-1.27568E-2</v>
      </c>
      <c r="DW243" s="17">
        <v>6.3661099999999998E-2</v>
      </c>
      <c r="DX243" s="17">
        <v>5.2108700000000001E-2</v>
      </c>
      <c r="DY243" s="17">
        <v>-8.4734000000000007E-3</v>
      </c>
      <c r="DZ243" s="17">
        <v>-2.385E-3</v>
      </c>
      <c r="EA243" s="17">
        <v>-1.3566E-2</v>
      </c>
      <c r="EB243" s="17">
        <v>1.7089E-3</v>
      </c>
      <c r="EC243" s="17">
        <v>8.3289000000000002E-3</v>
      </c>
      <c r="ED243" s="17">
        <v>5.9568599999999999E-2</v>
      </c>
      <c r="EE243" s="17">
        <v>4.7173800000000002E-2</v>
      </c>
      <c r="EF243" s="17">
        <v>6.7274100000000003E-2</v>
      </c>
      <c r="EG243" s="17">
        <v>7.1120299999999997E-2</v>
      </c>
      <c r="EH243" s="17">
        <v>5.5037099999999999E-2</v>
      </c>
      <c r="EI243" s="17">
        <v>1.2409699999999999E-2</v>
      </c>
      <c r="EJ243" s="17">
        <v>6.1727499999999998E-2</v>
      </c>
      <c r="EK243" s="17">
        <v>8.6374800000000002E-2</v>
      </c>
      <c r="EL243" s="17">
        <v>7.1597999999999995E-2</v>
      </c>
      <c r="EM243" s="17">
        <v>0.23501830000000001</v>
      </c>
      <c r="EN243" s="17">
        <v>0.1872712</v>
      </c>
      <c r="EO243" s="17">
        <v>0.1828813</v>
      </c>
      <c r="EP243" s="17">
        <v>0.14381340000000001</v>
      </c>
      <c r="EQ243" s="17">
        <v>8.8071899999999995E-2</v>
      </c>
      <c r="ER243" s="17">
        <v>-2.40363E-2</v>
      </c>
      <c r="ES243" s="17">
        <v>7.2655000000000003E-3</v>
      </c>
      <c r="ET243" s="17">
        <v>2.5211000000000001E-2</v>
      </c>
      <c r="EU243" s="17">
        <v>72.512820000000005</v>
      </c>
      <c r="EV243" s="17">
        <v>71.136750000000006</v>
      </c>
      <c r="EW243" s="17">
        <v>69.957269999999994</v>
      </c>
      <c r="EX243" s="17">
        <v>69.401709999999994</v>
      </c>
      <c r="EY243" s="17">
        <v>69.307689999999994</v>
      </c>
      <c r="EZ243" s="17">
        <v>69.427350000000004</v>
      </c>
      <c r="FA243" s="17">
        <v>68.991460000000004</v>
      </c>
      <c r="FB243" s="17">
        <v>69.017099999999999</v>
      </c>
      <c r="FC243" s="17">
        <v>74.111109999999996</v>
      </c>
      <c r="FD243" s="17">
        <v>80.034189999999995</v>
      </c>
      <c r="FE243" s="17">
        <v>84.128200000000007</v>
      </c>
      <c r="FF243" s="17">
        <v>87.470089999999999</v>
      </c>
      <c r="FG243" s="17">
        <v>88.478629999999995</v>
      </c>
      <c r="FH243" s="17">
        <v>87.564099999999996</v>
      </c>
      <c r="FI243" s="17">
        <v>88.846149999999994</v>
      </c>
      <c r="FJ243" s="17">
        <v>89.487179999999995</v>
      </c>
      <c r="FK243" s="17">
        <v>89.042730000000006</v>
      </c>
      <c r="FL243" s="17">
        <v>86.837609999999998</v>
      </c>
      <c r="FM243" s="17">
        <v>83.299149999999997</v>
      </c>
      <c r="FN243" s="17">
        <v>80.55556</v>
      </c>
      <c r="FO243" s="17">
        <v>78.393169999999998</v>
      </c>
      <c r="FP243" s="17">
        <v>76.880340000000004</v>
      </c>
      <c r="FQ243" s="17">
        <v>75.008539999999996</v>
      </c>
      <c r="FR243" s="17">
        <v>74.846149999999994</v>
      </c>
      <c r="FS243" s="17">
        <v>0.63039780000000001</v>
      </c>
      <c r="FT243" s="17"/>
      <c r="FU243" s="17">
        <v>4.5009E-2</v>
      </c>
      <c r="FW243" s="17"/>
      <c r="IA243" s="62"/>
    </row>
    <row r="244" spans="1:235" x14ac:dyDescent="0.25">
      <c r="A244" t="s">
        <v>266</v>
      </c>
      <c r="B244" t="s">
        <v>0</v>
      </c>
      <c r="C244" t="s">
        <v>315</v>
      </c>
      <c r="D244" s="63">
        <v>44810</v>
      </c>
      <c r="E244" t="s">
        <v>221</v>
      </c>
      <c r="F244" s="17">
        <v>194</v>
      </c>
      <c r="G244" s="17">
        <v>0.26170310000000002</v>
      </c>
      <c r="H244" s="17">
        <v>0.20710100000000001</v>
      </c>
      <c r="I244" s="17">
        <v>0.15332419999999999</v>
      </c>
      <c r="J244" s="17">
        <v>0.1055922</v>
      </c>
      <c r="K244" s="17">
        <v>0.1021835</v>
      </c>
      <c r="L244" s="17">
        <v>0.2054657</v>
      </c>
      <c r="M244" s="17">
        <v>0.2229865</v>
      </c>
      <c r="N244" s="17">
        <v>0.158776</v>
      </c>
      <c r="O244" s="17">
        <v>3.8439500000000001E-2</v>
      </c>
      <c r="P244" s="17">
        <v>-6.8846500000000005E-2</v>
      </c>
      <c r="Q244" s="17">
        <v>-0.12112829999999999</v>
      </c>
      <c r="R244" s="17">
        <v>-0.14286840000000001</v>
      </c>
      <c r="S244" s="17">
        <v>-0.1308897</v>
      </c>
      <c r="T244" s="17">
        <v>-7.3199E-2</v>
      </c>
      <c r="U244" s="17">
        <v>-2.1167200000000001E-2</v>
      </c>
      <c r="V244" s="17">
        <v>9.8218899999999998E-2</v>
      </c>
      <c r="W244" s="17">
        <v>0.31760100000000002</v>
      </c>
      <c r="X244" s="17">
        <v>0.52068349999999997</v>
      </c>
      <c r="Y244" s="17">
        <v>0.57309509999999997</v>
      </c>
      <c r="Z244" s="17">
        <v>0.52929179999999998</v>
      </c>
      <c r="AA244" s="17">
        <v>0.48691630000000002</v>
      </c>
      <c r="AB244" s="17">
        <v>0.57575569999999998</v>
      </c>
      <c r="AC244" s="17">
        <v>0.51963340000000002</v>
      </c>
      <c r="AD244" s="17">
        <v>0.4255833</v>
      </c>
      <c r="AE244" s="17">
        <v>-0.21309939999999999</v>
      </c>
      <c r="AF244" s="17">
        <v>-0.2082997</v>
      </c>
      <c r="AG244" s="17">
        <v>-0.25759860000000001</v>
      </c>
      <c r="AH244" s="17">
        <v>-0.27869179999999999</v>
      </c>
      <c r="AI244" s="17">
        <v>-0.27823170000000003</v>
      </c>
      <c r="AJ244" s="17">
        <v>-0.1059991</v>
      </c>
      <c r="AK244" s="17">
        <v>-3.1604899999999998E-2</v>
      </c>
      <c r="AL244" s="17">
        <v>-4.2595800000000003E-2</v>
      </c>
      <c r="AM244" s="17">
        <v>-3.3567600000000003E-2</v>
      </c>
      <c r="AN244" s="17">
        <v>-2.4623300000000001E-2</v>
      </c>
      <c r="AO244" s="17">
        <v>1.00188E-2</v>
      </c>
      <c r="AP244" s="17">
        <v>2.2891600000000002E-2</v>
      </c>
      <c r="AQ244" s="17">
        <v>-1.4588800000000001E-2</v>
      </c>
      <c r="AR244" s="17">
        <v>-1.91092E-2</v>
      </c>
      <c r="AS244" s="17">
        <v>-6.6951200000000002E-2</v>
      </c>
      <c r="AT244" s="17">
        <v>-0.1121347</v>
      </c>
      <c r="AU244" s="17">
        <v>0.2040614</v>
      </c>
      <c r="AV244" s="17">
        <v>0.15613060000000001</v>
      </c>
      <c r="AW244" s="17">
        <v>8.4580500000000003E-2</v>
      </c>
      <c r="AX244" s="17">
        <v>4.1567300000000001E-2</v>
      </c>
      <c r="AY244" s="17">
        <v>-3.1700899999999997E-2</v>
      </c>
      <c r="AZ244" s="17">
        <v>-9.6030599999999994E-2</v>
      </c>
      <c r="BA244" s="17">
        <v>-5.0894399999999999E-2</v>
      </c>
      <c r="BB244" s="17">
        <v>-8.3202600000000002E-2</v>
      </c>
      <c r="BC244" s="17">
        <v>-0.15450990000000001</v>
      </c>
      <c r="BD244" s="17">
        <v>-0.1541121</v>
      </c>
      <c r="BE244" s="17">
        <v>-0.19290689999999999</v>
      </c>
      <c r="BF244" s="17">
        <v>-0.20474510000000001</v>
      </c>
      <c r="BG244" s="17">
        <v>-0.2055766</v>
      </c>
      <c r="BH244" s="17">
        <v>-6.44705E-2</v>
      </c>
      <c r="BI244" s="17">
        <v>-9.7987999999999999E-3</v>
      </c>
      <c r="BJ244" s="17">
        <v>-1.5153399999999999E-2</v>
      </c>
      <c r="BK244" s="17">
        <v>3.552E-3</v>
      </c>
      <c r="BL244" s="17">
        <v>2.1208299999999999E-2</v>
      </c>
      <c r="BM244" s="17">
        <v>5.3905099999999997E-2</v>
      </c>
      <c r="BN244" s="17">
        <v>7.6132500000000006E-2</v>
      </c>
      <c r="BO244" s="17">
        <v>4.40959E-2</v>
      </c>
      <c r="BP244" s="17">
        <v>3.8697799999999997E-2</v>
      </c>
      <c r="BQ244" s="17">
        <v>-1.2307800000000001E-2</v>
      </c>
      <c r="BR244" s="17">
        <v>-5.5023900000000001E-2</v>
      </c>
      <c r="BS244" s="17">
        <v>0.2584245</v>
      </c>
      <c r="BT244" s="17">
        <v>0.20823320000000001</v>
      </c>
      <c r="BU244" s="17">
        <v>0.13114310000000001</v>
      </c>
      <c r="BV244" s="17">
        <v>8.2653500000000005E-2</v>
      </c>
      <c r="BW244" s="17">
        <v>7.6373999999999999E-3</v>
      </c>
      <c r="BX244" s="17">
        <v>-4.5186799999999999E-2</v>
      </c>
      <c r="BY244" s="17">
        <v>-3.6113999999999999E-3</v>
      </c>
      <c r="BZ244" s="17">
        <v>-4.2316100000000002E-2</v>
      </c>
      <c r="CA244" s="17">
        <v>-0.11393109999999999</v>
      </c>
      <c r="CB244" s="17">
        <v>-0.11658200000000001</v>
      </c>
      <c r="CC244" s="17">
        <v>-0.1481017</v>
      </c>
      <c r="CD244" s="17">
        <v>-0.15352979999999999</v>
      </c>
      <c r="CE244" s="17">
        <v>-0.1552559</v>
      </c>
      <c r="CF244" s="17">
        <v>-3.5707999999999997E-2</v>
      </c>
      <c r="CG244" s="17">
        <v>5.3039999999999997E-3</v>
      </c>
      <c r="CH244" s="17">
        <v>3.8530999999999999E-3</v>
      </c>
      <c r="CI244" s="17">
        <v>2.92608E-2</v>
      </c>
      <c r="CJ244" s="17">
        <v>5.2951199999999997E-2</v>
      </c>
      <c r="CK244" s="17">
        <v>8.4300600000000003E-2</v>
      </c>
      <c r="CL244" s="17">
        <v>0.113007</v>
      </c>
      <c r="CM244" s="17">
        <v>8.4740700000000002E-2</v>
      </c>
      <c r="CN244" s="17">
        <v>7.8734700000000005E-2</v>
      </c>
      <c r="CO244" s="17">
        <v>2.5538000000000002E-2</v>
      </c>
      <c r="CP244" s="17">
        <v>-1.54691E-2</v>
      </c>
      <c r="CQ244" s="17">
        <v>0.29607620000000001</v>
      </c>
      <c r="CR244" s="17">
        <v>0.24431929999999999</v>
      </c>
      <c r="CS244" s="17">
        <v>0.16339219999999999</v>
      </c>
      <c r="CT244" s="17">
        <v>0.1111096</v>
      </c>
      <c r="CU244" s="17">
        <v>3.48831E-2</v>
      </c>
      <c r="CV244" s="17">
        <v>-9.9725000000000005E-3</v>
      </c>
      <c r="CW244" s="17">
        <v>2.9136700000000001E-2</v>
      </c>
      <c r="CX244" s="17">
        <v>-1.3998200000000001E-2</v>
      </c>
      <c r="CY244" s="17">
        <v>-7.3352200000000006E-2</v>
      </c>
      <c r="CZ244" s="17">
        <v>-7.9051899999999994E-2</v>
      </c>
      <c r="DA244" s="17">
        <v>-0.1032964</v>
      </c>
      <c r="DB244" s="17">
        <v>-0.1023145</v>
      </c>
      <c r="DC244" s="17">
        <v>-0.1049351</v>
      </c>
      <c r="DD244" s="17">
        <v>-6.9454E-3</v>
      </c>
      <c r="DE244" s="17">
        <v>2.0406799999999999E-2</v>
      </c>
      <c r="DF244" s="17">
        <v>2.2859600000000001E-2</v>
      </c>
      <c r="DG244" s="17">
        <v>5.4969700000000003E-2</v>
      </c>
      <c r="DH244" s="17">
        <v>8.4694099999999994E-2</v>
      </c>
      <c r="DI244" s="17">
        <v>0.1146961</v>
      </c>
      <c r="DJ244" s="17">
        <v>0.1498815</v>
      </c>
      <c r="DK244" s="17">
        <v>0.12538550000000001</v>
      </c>
      <c r="DL244" s="17">
        <v>0.1187716</v>
      </c>
      <c r="DM244" s="17">
        <v>6.3383800000000004E-2</v>
      </c>
      <c r="DN244" s="17">
        <v>2.4085700000000002E-2</v>
      </c>
      <c r="DO244" s="17">
        <v>0.33372790000000002</v>
      </c>
      <c r="DP244" s="17">
        <v>0.28040530000000002</v>
      </c>
      <c r="DQ244" s="17">
        <v>0.19564129999999999</v>
      </c>
      <c r="DR244" s="17">
        <v>0.13956579999999999</v>
      </c>
      <c r="DS244" s="17">
        <v>6.2128700000000002E-2</v>
      </c>
      <c r="DT244" s="17">
        <v>2.5241799999999998E-2</v>
      </c>
      <c r="DU244" s="17">
        <v>6.1884799999999997E-2</v>
      </c>
      <c r="DV244" s="17">
        <v>1.43196E-2</v>
      </c>
      <c r="DW244" s="17">
        <v>-1.47627E-2</v>
      </c>
      <c r="DX244" s="17">
        <v>-2.4864399999999998E-2</v>
      </c>
      <c r="DY244" s="17">
        <v>-3.8604699999999999E-2</v>
      </c>
      <c r="DZ244" s="17">
        <v>-2.8367799999999999E-2</v>
      </c>
      <c r="EA244" s="17">
        <v>-3.2280000000000003E-2</v>
      </c>
      <c r="EB244" s="17">
        <v>3.4583200000000001E-2</v>
      </c>
      <c r="EC244" s="17">
        <v>4.2212899999999998E-2</v>
      </c>
      <c r="ED244" s="17">
        <v>5.0302100000000002E-2</v>
      </c>
      <c r="EE244" s="17">
        <v>9.2089199999999996E-2</v>
      </c>
      <c r="EF244" s="17">
        <v>0.1305258</v>
      </c>
      <c r="EG244" s="17">
        <v>0.15858240000000001</v>
      </c>
      <c r="EH244" s="17">
        <v>0.20312240000000001</v>
      </c>
      <c r="EI244" s="17">
        <v>0.18407009999999999</v>
      </c>
      <c r="EJ244" s="17">
        <v>0.1765785</v>
      </c>
      <c r="EK244" s="17">
        <v>0.1180272</v>
      </c>
      <c r="EL244" s="17">
        <v>8.1196599999999994E-2</v>
      </c>
      <c r="EM244" s="17">
        <v>0.38809110000000002</v>
      </c>
      <c r="EN244" s="17">
        <v>0.33250790000000002</v>
      </c>
      <c r="EO244" s="17">
        <v>0.2422039</v>
      </c>
      <c r="EP244" s="17">
        <v>0.18065200000000001</v>
      </c>
      <c r="EQ244" s="17">
        <v>0.101467</v>
      </c>
      <c r="ER244" s="17">
        <v>7.6085600000000003E-2</v>
      </c>
      <c r="ES244" s="17">
        <v>0.1091679</v>
      </c>
      <c r="ET244" s="17">
        <v>5.5206100000000001E-2</v>
      </c>
      <c r="EU244" s="17">
        <v>72.802719999999994</v>
      </c>
      <c r="EV244" s="17">
        <v>71.108840000000001</v>
      </c>
      <c r="EW244" s="17">
        <v>69.979590000000002</v>
      </c>
      <c r="EX244" s="17">
        <v>69.122450000000001</v>
      </c>
      <c r="EY244" s="17">
        <v>68.455780000000004</v>
      </c>
      <c r="EZ244" s="17">
        <v>68.727890000000002</v>
      </c>
      <c r="FA244" s="17">
        <v>68.013599999999997</v>
      </c>
      <c r="FB244" s="17">
        <v>69.326530000000005</v>
      </c>
      <c r="FC244" s="17">
        <v>74.741489999999999</v>
      </c>
      <c r="FD244" s="17">
        <v>81.170069999999996</v>
      </c>
      <c r="FE244" s="17">
        <v>86.510199999999998</v>
      </c>
      <c r="FF244" s="17">
        <v>91.278909999999996</v>
      </c>
      <c r="FG244" s="17">
        <v>92.965990000000005</v>
      </c>
      <c r="FH244" s="17">
        <v>93.006810000000002</v>
      </c>
      <c r="FI244" s="17">
        <v>92.870750000000001</v>
      </c>
      <c r="FJ244" s="17">
        <v>93.761899999999997</v>
      </c>
      <c r="FK244" s="17">
        <v>93.469390000000004</v>
      </c>
      <c r="FL244" s="17">
        <v>91.37415</v>
      </c>
      <c r="FM244" s="17">
        <v>87.523809999999997</v>
      </c>
      <c r="FN244" s="17">
        <v>83.63946</v>
      </c>
      <c r="FO244" s="17">
        <v>80.462590000000006</v>
      </c>
      <c r="FP244" s="17">
        <v>78.503399999999999</v>
      </c>
      <c r="FQ244" s="17">
        <v>76.687070000000006</v>
      </c>
      <c r="FR244" s="17">
        <v>76.394549999999995</v>
      </c>
      <c r="FS244" s="17">
        <v>0.82830060000000005</v>
      </c>
      <c r="FT244" s="17"/>
      <c r="FU244" s="17">
        <v>4.7960500000000003E-2</v>
      </c>
      <c r="FW244" s="17"/>
      <c r="IA244" s="62"/>
    </row>
    <row r="245" spans="1:235" x14ac:dyDescent="0.25">
      <c r="A245" t="s">
        <v>266</v>
      </c>
      <c r="B245" t="s">
        <v>0</v>
      </c>
      <c r="C245" t="s">
        <v>315</v>
      </c>
      <c r="D245" s="63">
        <v>44811</v>
      </c>
      <c r="E245" t="s">
        <v>219</v>
      </c>
      <c r="F245" s="17">
        <v>347</v>
      </c>
      <c r="G245" s="17">
        <v>0.6398914</v>
      </c>
      <c r="H245" s="17">
        <v>0.5430701</v>
      </c>
      <c r="I245" s="17">
        <v>0.47382639999999998</v>
      </c>
      <c r="J245" s="17">
        <v>0.38746710000000001</v>
      </c>
      <c r="K245" s="17">
        <v>0.36135600000000001</v>
      </c>
      <c r="L245" s="17">
        <v>0.37112260000000002</v>
      </c>
      <c r="M245" s="17">
        <v>0.39212469999999999</v>
      </c>
      <c r="N245" s="17">
        <v>0.30370659999999999</v>
      </c>
      <c r="O245" s="17">
        <v>0.1236196</v>
      </c>
      <c r="P245" s="17">
        <v>-9.4168299999999996E-2</v>
      </c>
      <c r="Q245" s="17">
        <v>-0.27349630000000003</v>
      </c>
      <c r="R245" s="17">
        <v>-0.24081440000000001</v>
      </c>
      <c r="S245" s="17">
        <v>-0.2460078</v>
      </c>
      <c r="T245" s="17">
        <v>-0.1439647</v>
      </c>
      <c r="U245" s="17">
        <v>8.1617499999999996E-2</v>
      </c>
      <c r="V245" s="17">
        <v>0.27106980000000003</v>
      </c>
      <c r="W245" s="17">
        <v>0.56650869999999998</v>
      </c>
      <c r="X245" s="17">
        <v>0.91760620000000004</v>
      </c>
      <c r="Y245" s="17">
        <v>1.084082</v>
      </c>
      <c r="Z245" s="17">
        <v>0.99628260000000002</v>
      </c>
      <c r="AA245" s="17">
        <v>0.94738670000000003</v>
      </c>
      <c r="AB245" s="17">
        <v>0.97472110000000001</v>
      </c>
      <c r="AC245" s="17">
        <v>0.87842790000000004</v>
      </c>
      <c r="AD245" s="17">
        <v>0.77460629999999997</v>
      </c>
      <c r="AE245" s="17">
        <v>-0.2494082</v>
      </c>
      <c r="AF245" s="17">
        <v>-0.25450879999999998</v>
      </c>
      <c r="AG245" s="17">
        <v>-0.25874599999999998</v>
      </c>
      <c r="AH245" s="17">
        <v>-0.30610720000000002</v>
      </c>
      <c r="AI245" s="17">
        <v>-0.27900239999999998</v>
      </c>
      <c r="AJ245" s="17">
        <v>-0.17592070000000001</v>
      </c>
      <c r="AK245" s="17">
        <v>-9.6239599999999995E-2</v>
      </c>
      <c r="AL245" s="17">
        <v>-7.6819200000000004E-2</v>
      </c>
      <c r="AM245" s="17">
        <v>-3.3626700000000002E-2</v>
      </c>
      <c r="AN245" s="17">
        <v>-4.6231300000000003E-2</v>
      </c>
      <c r="AO245" s="17">
        <v>-4.8622100000000001E-2</v>
      </c>
      <c r="AP245" s="17">
        <v>3.86103E-2</v>
      </c>
      <c r="AQ245" s="17">
        <v>-1.5560900000000001E-2</v>
      </c>
      <c r="AR245" s="17">
        <v>-1.39975E-2</v>
      </c>
      <c r="AS245" s="17">
        <v>1.92254E-2</v>
      </c>
      <c r="AT245" s="17">
        <v>-9.8775000000000002E-2</v>
      </c>
      <c r="AU245" s="17">
        <v>0.33262639999999999</v>
      </c>
      <c r="AV245" s="17">
        <v>0.29800650000000001</v>
      </c>
      <c r="AW245" s="17">
        <v>0.21714049999999999</v>
      </c>
      <c r="AX245" s="17">
        <v>7.9953999999999997E-2</v>
      </c>
      <c r="AY245" s="17">
        <v>8.3228999999999994E-3</v>
      </c>
      <c r="AZ245" s="17">
        <v>-0.23968500000000001</v>
      </c>
      <c r="BA245" s="17">
        <v>-0.1957776</v>
      </c>
      <c r="BB245" s="17">
        <v>-0.1533457</v>
      </c>
      <c r="BC245" s="17">
        <v>-0.176534</v>
      </c>
      <c r="BD245" s="17">
        <v>-0.18964980000000001</v>
      </c>
      <c r="BE245" s="17">
        <v>-0.1865598</v>
      </c>
      <c r="BF245" s="17">
        <v>-0.22753100000000001</v>
      </c>
      <c r="BG245" s="17">
        <v>-0.20532049999999999</v>
      </c>
      <c r="BH245" s="17">
        <v>-0.12884399999999999</v>
      </c>
      <c r="BI245" s="17">
        <v>-6.6381700000000002E-2</v>
      </c>
      <c r="BJ245" s="17">
        <v>-3.96484E-2</v>
      </c>
      <c r="BK245" s="17">
        <v>1.09657E-2</v>
      </c>
      <c r="BL245" s="17">
        <v>1.01718E-2</v>
      </c>
      <c r="BM245" s="17">
        <v>7.6873000000000002E-3</v>
      </c>
      <c r="BN245" s="17">
        <v>0.1013778</v>
      </c>
      <c r="BO245" s="17">
        <v>5.2122500000000002E-2</v>
      </c>
      <c r="BP245" s="17">
        <v>5.6832199999999999E-2</v>
      </c>
      <c r="BQ245" s="17">
        <v>9.0681700000000004E-2</v>
      </c>
      <c r="BR245" s="17">
        <v>-2.5957600000000001E-2</v>
      </c>
      <c r="BS245" s="17">
        <v>0.4071592</v>
      </c>
      <c r="BT245" s="17">
        <v>0.37203639999999999</v>
      </c>
      <c r="BU245" s="17">
        <v>0.27858660000000002</v>
      </c>
      <c r="BV245" s="17">
        <v>0.14009569999999999</v>
      </c>
      <c r="BW245" s="17">
        <v>6.3699099999999995E-2</v>
      </c>
      <c r="BX245" s="17">
        <v>-0.1760275</v>
      </c>
      <c r="BY245" s="17">
        <v>-0.13605390000000001</v>
      </c>
      <c r="BZ245" s="17">
        <v>-0.10003280000000001</v>
      </c>
      <c r="CA245" s="17">
        <v>-0.1260616</v>
      </c>
      <c r="CB245" s="17">
        <v>-0.14472869999999999</v>
      </c>
      <c r="CC245" s="17">
        <v>-0.13656380000000001</v>
      </c>
      <c r="CD245" s="17">
        <v>-0.1731094</v>
      </c>
      <c r="CE245" s="17">
        <v>-0.1542886</v>
      </c>
      <c r="CF245" s="17">
        <v>-9.6238900000000002E-2</v>
      </c>
      <c r="CG245" s="17">
        <v>-4.5702199999999998E-2</v>
      </c>
      <c r="CH245" s="17">
        <v>-1.3904E-2</v>
      </c>
      <c r="CI245" s="17">
        <v>4.18503E-2</v>
      </c>
      <c r="CJ245" s="17">
        <v>4.9236299999999997E-2</v>
      </c>
      <c r="CK245" s="17">
        <v>4.6687100000000002E-2</v>
      </c>
      <c r="CL245" s="17">
        <v>0.14485039999999999</v>
      </c>
      <c r="CM245" s="17">
        <v>9.8999900000000002E-2</v>
      </c>
      <c r="CN245" s="17">
        <v>0.1058885</v>
      </c>
      <c r="CO245" s="17">
        <v>0.14017209999999999</v>
      </c>
      <c r="CP245" s="17">
        <v>2.4475500000000001E-2</v>
      </c>
      <c r="CQ245" s="17">
        <v>0.45878029999999997</v>
      </c>
      <c r="CR245" s="17">
        <v>0.4233093</v>
      </c>
      <c r="CS245" s="17">
        <v>0.32114399999999999</v>
      </c>
      <c r="CT245" s="17">
        <v>0.18174960000000001</v>
      </c>
      <c r="CU245" s="17">
        <v>0.10205259999999999</v>
      </c>
      <c r="CV245" s="17">
        <v>-0.13193849999999999</v>
      </c>
      <c r="CW245" s="17">
        <v>-9.4689400000000007E-2</v>
      </c>
      <c r="CX245" s="17">
        <v>-6.3108399999999995E-2</v>
      </c>
      <c r="CY245" s="17">
        <v>-7.5589199999999995E-2</v>
      </c>
      <c r="CZ245" s="17">
        <v>-9.9807599999999996E-2</v>
      </c>
      <c r="DA245" s="17">
        <v>-8.65678E-2</v>
      </c>
      <c r="DB245" s="17">
        <v>-0.1186878</v>
      </c>
      <c r="DC245" s="17">
        <v>-0.10325670000000001</v>
      </c>
      <c r="DD245" s="17">
        <v>-6.3633700000000001E-2</v>
      </c>
      <c r="DE245" s="17">
        <v>-2.5022699999999998E-2</v>
      </c>
      <c r="DF245" s="17">
        <v>1.1840399999999999E-2</v>
      </c>
      <c r="DG245" s="17">
        <v>7.2734900000000005E-2</v>
      </c>
      <c r="DH245" s="17">
        <v>8.8300900000000002E-2</v>
      </c>
      <c r="DI245" s="17">
        <v>8.5686799999999994E-2</v>
      </c>
      <c r="DJ245" s="17">
        <v>0.18832299999999999</v>
      </c>
      <c r="DK245" s="17">
        <v>0.14587729999999999</v>
      </c>
      <c r="DL245" s="17">
        <v>0.1549449</v>
      </c>
      <c r="DM245" s="17">
        <v>0.18966240000000001</v>
      </c>
      <c r="DN245" s="17">
        <v>7.4908699999999995E-2</v>
      </c>
      <c r="DO245" s="17">
        <v>0.51040149999999995</v>
      </c>
      <c r="DP245" s="17">
        <v>0.47458220000000001</v>
      </c>
      <c r="DQ245" s="17">
        <v>0.36370130000000001</v>
      </c>
      <c r="DR245" s="17">
        <v>0.2234035</v>
      </c>
      <c r="DS245" s="17">
        <v>0.140406</v>
      </c>
      <c r="DT245" s="17">
        <v>-8.7849399999999994E-2</v>
      </c>
      <c r="DU245" s="17">
        <v>-5.3324900000000001E-2</v>
      </c>
      <c r="DV245" s="17">
        <v>-2.6184099999999998E-2</v>
      </c>
      <c r="DW245" s="17">
        <v>-2.715E-3</v>
      </c>
      <c r="DX245" s="17">
        <v>-3.4948699999999999E-2</v>
      </c>
      <c r="DY245" s="17">
        <v>-1.43815E-2</v>
      </c>
      <c r="DZ245" s="17">
        <v>-4.0111599999999997E-2</v>
      </c>
      <c r="EA245" s="17">
        <v>-2.9574799999999998E-2</v>
      </c>
      <c r="EB245" s="17">
        <v>-1.6556999999999999E-2</v>
      </c>
      <c r="EC245" s="17">
        <v>4.8352999999999998E-3</v>
      </c>
      <c r="ED245" s="17">
        <v>4.9011199999999998E-2</v>
      </c>
      <c r="EE245" s="17">
        <v>0.1173273</v>
      </c>
      <c r="EF245" s="17">
        <v>0.1447039</v>
      </c>
      <c r="EG245" s="17">
        <v>0.14199619999999999</v>
      </c>
      <c r="EH245" s="17">
        <v>0.2510906</v>
      </c>
      <c r="EI245" s="17">
        <v>0.21356069999999999</v>
      </c>
      <c r="EJ245" s="17">
        <v>0.22577449999999999</v>
      </c>
      <c r="EK245" s="17">
        <v>0.26111869999999998</v>
      </c>
      <c r="EL245" s="17">
        <v>0.1477261</v>
      </c>
      <c r="EM245" s="17">
        <v>0.58493430000000002</v>
      </c>
      <c r="EN245" s="17">
        <v>0.54861210000000005</v>
      </c>
      <c r="EO245" s="17">
        <v>0.42514740000000001</v>
      </c>
      <c r="EP245" s="17">
        <v>0.28354509999999999</v>
      </c>
      <c r="EQ245" s="17">
        <v>0.19578229999999999</v>
      </c>
      <c r="ER245" s="17">
        <v>-2.4191899999999999E-2</v>
      </c>
      <c r="ES245" s="17">
        <v>6.3988999999999999E-3</v>
      </c>
      <c r="ET245" s="17">
        <v>2.7128800000000002E-2</v>
      </c>
      <c r="EU245" s="17">
        <v>74.155889999999999</v>
      </c>
      <c r="EV245" s="17">
        <v>73.31559</v>
      </c>
      <c r="EW245" s="17">
        <v>73.437259999999995</v>
      </c>
      <c r="EX245" s="17">
        <v>72.475290000000001</v>
      </c>
      <c r="EY245" s="17">
        <v>71.041820000000001</v>
      </c>
      <c r="EZ245" s="17">
        <v>71.41825</v>
      </c>
      <c r="FA245" s="17">
        <v>71.558940000000007</v>
      </c>
      <c r="FB245" s="17">
        <v>72.41825</v>
      </c>
      <c r="FC245" s="17">
        <v>77.760459999999995</v>
      </c>
      <c r="FD245" s="17">
        <v>84.809880000000007</v>
      </c>
      <c r="FE245" s="17">
        <v>90.790880000000001</v>
      </c>
      <c r="FF245" s="17">
        <v>93.790880000000001</v>
      </c>
      <c r="FG245" s="17">
        <v>93.821290000000005</v>
      </c>
      <c r="FH245" s="17">
        <v>93.31559</v>
      </c>
      <c r="FI245" s="17">
        <v>93.273769999999999</v>
      </c>
      <c r="FJ245" s="17">
        <v>94.25855</v>
      </c>
      <c r="FK245" s="17">
        <v>93.809880000000007</v>
      </c>
      <c r="FL245" s="17">
        <v>92.365020000000001</v>
      </c>
      <c r="FM245" s="17">
        <v>88.422049999999999</v>
      </c>
      <c r="FN245" s="17">
        <v>83.247150000000005</v>
      </c>
      <c r="FO245" s="17">
        <v>80.247150000000005</v>
      </c>
      <c r="FP245" s="17">
        <v>78.612170000000006</v>
      </c>
      <c r="FQ245" s="17">
        <v>77.285169999999994</v>
      </c>
      <c r="FR245" s="17">
        <v>76.517110000000002</v>
      </c>
      <c r="FS245" s="17">
        <v>1.0063489999999999</v>
      </c>
      <c r="FT245" s="17"/>
      <c r="FU245" s="17">
        <v>6.8194599999999994E-2</v>
      </c>
      <c r="FW245" s="17"/>
      <c r="IA245" s="62"/>
    </row>
    <row r="246" spans="1:235" x14ac:dyDescent="0.25">
      <c r="A246" t="s">
        <v>266</v>
      </c>
      <c r="B246" t="s">
        <v>0</v>
      </c>
      <c r="C246" t="s">
        <v>315</v>
      </c>
      <c r="D246" s="63">
        <v>44811</v>
      </c>
      <c r="E246" t="s">
        <v>220</v>
      </c>
      <c r="F246" s="17">
        <v>154</v>
      </c>
      <c r="G246" s="17">
        <v>0.30450549999999998</v>
      </c>
      <c r="H246" s="17">
        <v>0.26326189999999999</v>
      </c>
      <c r="I246" s="17">
        <v>0.24340129999999999</v>
      </c>
      <c r="J246" s="17">
        <v>0.22185389999999999</v>
      </c>
      <c r="K246" s="17">
        <v>0.21432129999999999</v>
      </c>
      <c r="L246" s="17">
        <v>0.1758903</v>
      </c>
      <c r="M246" s="17">
        <v>0.17605180000000001</v>
      </c>
      <c r="N246" s="17">
        <v>0.15058250000000001</v>
      </c>
      <c r="O246" s="17">
        <v>8.3679299999999998E-2</v>
      </c>
      <c r="P246" s="17">
        <v>-4.2704800000000001E-2</v>
      </c>
      <c r="Q246" s="17">
        <v>-0.14082259999999999</v>
      </c>
      <c r="R246" s="17">
        <v>-0.1528795</v>
      </c>
      <c r="S246" s="17">
        <v>-0.17671249999999999</v>
      </c>
      <c r="T246" s="17">
        <v>-0.1494846</v>
      </c>
      <c r="U246" s="17">
        <v>-5.8535999999999998E-2</v>
      </c>
      <c r="V246" s="17">
        <v>6.3640500000000003E-2</v>
      </c>
      <c r="W246" s="17">
        <v>0.20688889999999999</v>
      </c>
      <c r="X246" s="17">
        <v>0.38653009999999999</v>
      </c>
      <c r="Y246" s="17">
        <v>0.45001229999999998</v>
      </c>
      <c r="Z246" s="17">
        <v>0.4311797</v>
      </c>
      <c r="AA246" s="17">
        <v>0.41514020000000001</v>
      </c>
      <c r="AB246" s="17">
        <v>0.41321029999999997</v>
      </c>
      <c r="AC246" s="17">
        <v>0.38025920000000002</v>
      </c>
      <c r="AD246" s="17">
        <v>0.3408968</v>
      </c>
      <c r="AE246" s="17">
        <v>-0.11398419999999999</v>
      </c>
      <c r="AF246" s="17">
        <v>-0.1275519</v>
      </c>
      <c r="AG246" s="17">
        <v>-0.11148859999999999</v>
      </c>
      <c r="AH246" s="17">
        <v>-0.104059</v>
      </c>
      <c r="AI246" s="17">
        <v>-8.3654000000000006E-2</v>
      </c>
      <c r="AJ246" s="17">
        <v>-9.7341300000000006E-2</v>
      </c>
      <c r="AK246" s="17">
        <v>-3.5922999999999997E-2</v>
      </c>
      <c r="AL246" s="17">
        <v>-3.2923099999999997E-2</v>
      </c>
      <c r="AM246" s="17">
        <v>7.2297999999999998E-3</v>
      </c>
      <c r="AN246" s="17">
        <v>-3.8927099999999999E-2</v>
      </c>
      <c r="AO246" s="17">
        <v>-4.4463200000000001E-2</v>
      </c>
      <c r="AP246" s="17">
        <v>-1.1582800000000001E-2</v>
      </c>
      <c r="AQ246" s="17">
        <v>-5.1352399999999999E-2</v>
      </c>
      <c r="AR246" s="17">
        <v>-4.4532000000000002E-2</v>
      </c>
      <c r="AS246" s="17">
        <v>-6.1690399999999999E-2</v>
      </c>
      <c r="AT246" s="17">
        <v>-8.0724299999999999E-2</v>
      </c>
      <c r="AU246" s="17">
        <v>0.11947530000000001</v>
      </c>
      <c r="AV246" s="17">
        <v>7.7836500000000003E-2</v>
      </c>
      <c r="AW246" s="17">
        <v>6.9533899999999996E-2</v>
      </c>
      <c r="AX246" s="17">
        <v>2.3415100000000001E-2</v>
      </c>
      <c r="AY246" s="17">
        <v>-1.4233300000000001E-2</v>
      </c>
      <c r="AZ246" s="17">
        <v>-0.13469110000000001</v>
      </c>
      <c r="BA246" s="17">
        <v>-0.1300473</v>
      </c>
      <c r="BB246" s="17">
        <v>-9.1390100000000002E-2</v>
      </c>
      <c r="BC246" s="17">
        <v>-7.1689299999999997E-2</v>
      </c>
      <c r="BD246" s="17">
        <v>-9.4543299999999997E-2</v>
      </c>
      <c r="BE246" s="17">
        <v>-7.90381E-2</v>
      </c>
      <c r="BF246" s="17">
        <v>-7.5477299999999997E-2</v>
      </c>
      <c r="BG246" s="17">
        <v>-6.1351999999999997E-2</v>
      </c>
      <c r="BH246" s="17">
        <v>-7.1535100000000004E-2</v>
      </c>
      <c r="BI246" s="17">
        <v>-1.79782E-2</v>
      </c>
      <c r="BJ246" s="17">
        <v>-8.4843999999999996E-3</v>
      </c>
      <c r="BK246" s="17">
        <v>3.2368500000000001E-2</v>
      </c>
      <c r="BL246" s="17">
        <v>-5.1618000000000002E-3</v>
      </c>
      <c r="BM246" s="17">
        <v>-1.19601E-2</v>
      </c>
      <c r="BN246" s="17">
        <v>2.0216000000000001E-2</v>
      </c>
      <c r="BO246" s="17">
        <v>-1.5869299999999999E-2</v>
      </c>
      <c r="BP246" s="17">
        <v>-4.0179999999999999E-3</v>
      </c>
      <c r="BQ246" s="17">
        <v>-1.82656E-2</v>
      </c>
      <c r="BR246" s="17">
        <v>-3.3883099999999999E-2</v>
      </c>
      <c r="BS246" s="17">
        <v>0.1667729</v>
      </c>
      <c r="BT246" s="17">
        <v>0.1253754</v>
      </c>
      <c r="BU246" s="17">
        <v>0.1087543</v>
      </c>
      <c r="BV246" s="17">
        <v>6.2954599999999999E-2</v>
      </c>
      <c r="BW246" s="17">
        <v>2.32044E-2</v>
      </c>
      <c r="BX246" s="17">
        <v>-9.3423199999999998E-2</v>
      </c>
      <c r="BY246" s="17">
        <v>-8.9687199999999995E-2</v>
      </c>
      <c r="BZ246" s="17">
        <v>-5.5925000000000002E-2</v>
      </c>
      <c r="CA246" s="17">
        <v>-4.2396000000000003E-2</v>
      </c>
      <c r="CB246" s="17">
        <v>-7.1681599999999998E-2</v>
      </c>
      <c r="CC246" s="17">
        <v>-5.6563000000000002E-2</v>
      </c>
      <c r="CD246" s="17">
        <v>-5.5681700000000001E-2</v>
      </c>
      <c r="CE246" s="17">
        <v>-4.5905799999999997E-2</v>
      </c>
      <c r="CF246" s="17">
        <v>-5.3661800000000003E-2</v>
      </c>
      <c r="CG246" s="17">
        <v>-5.5497000000000003E-3</v>
      </c>
      <c r="CH246" s="17">
        <v>8.4417999999999993E-3</v>
      </c>
      <c r="CI246" s="17">
        <v>4.97796E-2</v>
      </c>
      <c r="CJ246" s="17">
        <v>1.8223900000000001E-2</v>
      </c>
      <c r="CK246" s="17">
        <v>1.05515E-2</v>
      </c>
      <c r="CL246" s="17">
        <v>4.2239800000000001E-2</v>
      </c>
      <c r="CM246" s="17">
        <v>8.7062000000000007E-3</v>
      </c>
      <c r="CN246" s="17">
        <v>2.4041799999999999E-2</v>
      </c>
      <c r="CO246" s="17">
        <v>1.18104E-2</v>
      </c>
      <c r="CP246" s="17">
        <v>-1.441E-3</v>
      </c>
      <c r="CQ246" s="17">
        <v>0.19953109999999999</v>
      </c>
      <c r="CR246" s="17">
        <v>0.15830079999999999</v>
      </c>
      <c r="CS246" s="17">
        <v>0.13591809999999999</v>
      </c>
      <c r="CT246" s="17">
        <v>9.0339500000000003E-2</v>
      </c>
      <c r="CU246" s="17">
        <v>4.9133499999999997E-2</v>
      </c>
      <c r="CV246" s="17">
        <v>-6.4841200000000002E-2</v>
      </c>
      <c r="CW246" s="17">
        <v>-6.1733999999999997E-2</v>
      </c>
      <c r="CX246" s="17">
        <v>-3.1362000000000001E-2</v>
      </c>
      <c r="CY246" s="17">
        <v>-1.31027E-2</v>
      </c>
      <c r="CZ246" s="17">
        <v>-4.8819899999999999E-2</v>
      </c>
      <c r="DA246" s="17">
        <v>-3.4087899999999997E-2</v>
      </c>
      <c r="DB246" s="17">
        <v>-3.58862E-2</v>
      </c>
      <c r="DC246" s="17">
        <v>-3.04595E-2</v>
      </c>
      <c r="DD246" s="17">
        <v>-3.5788500000000001E-2</v>
      </c>
      <c r="DE246" s="17">
        <v>6.8788E-3</v>
      </c>
      <c r="DF246" s="17">
        <v>2.5368000000000002E-2</v>
      </c>
      <c r="DG246" s="17">
        <v>6.7190600000000003E-2</v>
      </c>
      <c r="DH246" s="17">
        <v>4.1609699999999999E-2</v>
      </c>
      <c r="DI246" s="17">
        <v>3.3063000000000002E-2</v>
      </c>
      <c r="DJ246" s="17">
        <v>6.4263600000000004E-2</v>
      </c>
      <c r="DK246" s="17">
        <v>3.3281600000000001E-2</v>
      </c>
      <c r="DL246" s="17">
        <v>5.2101599999999998E-2</v>
      </c>
      <c r="DM246" s="17">
        <v>4.1886300000000001E-2</v>
      </c>
      <c r="DN246" s="17">
        <v>3.10011E-2</v>
      </c>
      <c r="DO246" s="17">
        <v>0.2322893</v>
      </c>
      <c r="DP246" s="17">
        <v>0.19122620000000001</v>
      </c>
      <c r="DQ246" s="17">
        <v>0.163082</v>
      </c>
      <c r="DR246" s="17">
        <v>0.1177245</v>
      </c>
      <c r="DS246" s="17">
        <v>7.5062699999999996E-2</v>
      </c>
      <c r="DT246" s="17">
        <v>-3.6259300000000001E-2</v>
      </c>
      <c r="DU246" s="17">
        <v>-3.3780699999999997E-2</v>
      </c>
      <c r="DV246" s="17">
        <v>-6.7990000000000004E-3</v>
      </c>
      <c r="DW246" s="17">
        <v>2.9192200000000001E-2</v>
      </c>
      <c r="DX246" s="17">
        <v>-1.5811200000000001E-2</v>
      </c>
      <c r="DY246" s="17">
        <v>-1.6375000000000001E-3</v>
      </c>
      <c r="DZ246" s="17">
        <v>-7.3045000000000002E-3</v>
      </c>
      <c r="EA246" s="17">
        <v>-8.1575999999999992E-3</v>
      </c>
      <c r="EB246" s="17">
        <v>-9.9822999999999995E-3</v>
      </c>
      <c r="EC246" s="17">
        <v>2.4823600000000001E-2</v>
      </c>
      <c r="ED246" s="17">
        <v>4.9806700000000002E-2</v>
      </c>
      <c r="EE246" s="17">
        <v>9.2329300000000003E-2</v>
      </c>
      <c r="EF246" s="17">
        <v>7.5374999999999998E-2</v>
      </c>
      <c r="EG246" s="17">
        <v>6.5566100000000002E-2</v>
      </c>
      <c r="EH246" s="17">
        <v>9.6062400000000006E-2</v>
      </c>
      <c r="EI246" s="17">
        <v>6.8764699999999998E-2</v>
      </c>
      <c r="EJ246" s="17">
        <v>9.2615600000000006E-2</v>
      </c>
      <c r="EK246" s="17">
        <v>8.5311100000000001E-2</v>
      </c>
      <c r="EL246" s="17">
        <v>7.7842400000000006E-2</v>
      </c>
      <c r="EM246" s="17">
        <v>0.27958690000000003</v>
      </c>
      <c r="EN246" s="17">
        <v>0.23876520000000001</v>
      </c>
      <c r="EO246" s="17">
        <v>0.20230239999999999</v>
      </c>
      <c r="EP246" s="17">
        <v>0.15726399999999999</v>
      </c>
      <c r="EQ246" s="17">
        <v>0.1125003</v>
      </c>
      <c r="ER246" s="17">
        <v>5.0086000000000002E-3</v>
      </c>
      <c r="ES246" s="17">
        <v>6.5792999999999997E-3</v>
      </c>
      <c r="ET246" s="17">
        <v>2.86661E-2</v>
      </c>
      <c r="EU246" s="17">
        <v>73.948719999999994</v>
      </c>
      <c r="EV246" s="17">
        <v>72.863249999999994</v>
      </c>
      <c r="EW246" s="17">
        <v>73.581199999999995</v>
      </c>
      <c r="EX246" s="17">
        <v>72.55556</v>
      </c>
      <c r="EY246" s="17">
        <v>71.119659999999996</v>
      </c>
      <c r="EZ246" s="17">
        <v>71.478629999999995</v>
      </c>
      <c r="FA246" s="17">
        <v>71.316239999999993</v>
      </c>
      <c r="FB246" s="17">
        <v>72.709400000000002</v>
      </c>
      <c r="FC246" s="17">
        <v>77.435900000000004</v>
      </c>
      <c r="FD246" s="17">
        <v>83.692310000000006</v>
      </c>
      <c r="FE246" s="17">
        <v>89.384609999999995</v>
      </c>
      <c r="FF246" s="17">
        <v>92.136750000000006</v>
      </c>
      <c r="FG246" s="17">
        <v>91.658119999999997</v>
      </c>
      <c r="FH246" s="17">
        <v>91.358969999999999</v>
      </c>
      <c r="FI246" s="17">
        <v>91.299149999999997</v>
      </c>
      <c r="FJ246" s="17">
        <v>91.957269999999994</v>
      </c>
      <c r="FK246" s="17">
        <v>90.803420000000003</v>
      </c>
      <c r="FL246" s="17">
        <v>89.461539999999999</v>
      </c>
      <c r="FM246" s="17">
        <v>86.008539999999996</v>
      </c>
      <c r="FN246" s="17">
        <v>81.495729999999995</v>
      </c>
      <c r="FO246" s="17">
        <v>79.213679999999997</v>
      </c>
      <c r="FP246" s="17">
        <v>77.717950000000002</v>
      </c>
      <c r="FQ246" s="17">
        <v>76.735050000000001</v>
      </c>
      <c r="FR246" s="17">
        <v>76.076920000000001</v>
      </c>
      <c r="FS246" s="17">
        <v>0.62661770000000006</v>
      </c>
      <c r="FT246" s="17"/>
      <c r="FU246" s="17">
        <v>4.56839E-2</v>
      </c>
      <c r="FW246" s="17"/>
      <c r="IA246" s="62"/>
    </row>
    <row r="247" spans="1:235" x14ac:dyDescent="0.25">
      <c r="A247" t="s">
        <v>266</v>
      </c>
      <c r="B247" t="s">
        <v>0</v>
      </c>
      <c r="C247" t="s">
        <v>315</v>
      </c>
      <c r="D247" s="63">
        <v>44811</v>
      </c>
      <c r="E247" t="s">
        <v>221</v>
      </c>
      <c r="F247" s="17">
        <v>192</v>
      </c>
      <c r="G247" s="17">
        <v>0.31942209999999999</v>
      </c>
      <c r="H247" s="17">
        <v>0.26435439999999999</v>
      </c>
      <c r="I247" s="17">
        <v>0.21399370000000001</v>
      </c>
      <c r="J247" s="17">
        <v>0.14499029999999999</v>
      </c>
      <c r="K247" s="17">
        <v>0.12739310000000001</v>
      </c>
      <c r="L247" s="17">
        <v>0.19384180000000001</v>
      </c>
      <c r="M247" s="17">
        <v>0.2148031</v>
      </c>
      <c r="N247" s="17">
        <v>0.15288840000000001</v>
      </c>
      <c r="O247" s="17">
        <v>3.9984699999999998E-2</v>
      </c>
      <c r="P247" s="17">
        <v>-4.6434400000000001E-2</v>
      </c>
      <c r="Q247" s="17">
        <v>-0.12703010000000001</v>
      </c>
      <c r="R247" s="17">
        <v>-8.0819699999999994E-2</v>
      </c>
      <c r="S247" s="17">
        <v>-5.8797500000000003E-2</v>
      </c>
      <c r="T247" s="17">
        <v>1.31025E-2</v>
      </c>
      <c r="U247" s="17">
        <v>0.14230029999999999</v>
      </c>
      <c r="V247" s="17">
        <v>0.20268410000000001</v>
      </c>
      <c r="W247" s="17">
        <v>0.3706219</v>
      </c>
      <c r="X247" s="17">
        <v>0.54178380000000004</v>
      </c>
      <c r="Y247" s="17">
        <v>0.63699779999999995</v>
      </c>
      <c r="Z247" s="17">
        <v>0.56512180000000001</v>
      </c>
      <c r="AA247" s="17">
        <v>0.53315029999999997</v>
      </c>
      <c r="AB247" s="17">
        <v>0.5694304</v>
      </c>
      <c r="AC247" s="17">
        <v>0.50448910000000002</v>
      </c>
      <c r="AD247" s="17">
        <v>0.43399480000000001</v>
      </c>
      <c r="AE247" s="17">
        <v>-0.19986209999999999</v>
      </c>
      <c r="AF247" s="17">
        <v>-0.1821748</v>
      </c>
      <c r="AG247" s="17">
        <v>-0.20797180000000001</v>
      </c>
      <c r="AH247" s="17">
        <v>-0.26488440000000002</v>
      </c>
      <c r="AI247" s="17">
        <v>-0.2537914</v>
      </c>
      <c r="AJ247" s="17">
        <v>-0.1137334</v>
      </c>
      <c r="AK247" s="17">
        <v>-8.00815E-2</v>
      </c>
      <c r="AL247" s="17">
        <v>-6.9448399999999993E-2</v>
      </c>
      <c r="AM247" s="17">
        <v>-7.2833300000000004E-2</v>
      </c>
      <c r="AN247" s="17">
        <v>-4.2419199999999997E-2</v>
      </c>
      <c r="AO247" s="17">
        <v>-3.7036800000000002E-2</v>
      </c>
      <c r="AP247" s="17">
        <v>1.41437E-2</v>
      </c>
      <c r="AQ247" s="17">
        <v>-1.984E-4</v>
      </c>
      <c r="AR247" s="17">
        <v>-9.8603000000000007E-3</v>
      </c>
      <c r="AS247" s="17">
        <v>3.3542700000000002E-2</v>
      </c>
      <c r="AT247" s="17">
        <v>-7.1147299999999997E-2</v>
      </c>
      <c r="AU247" s="17">
        <v>0.1756983</v>
      </c>
      <c r="AV247" s="17">
        <v>0.18624199999999999</v>
      </c>
      <c r="AW247" s="17">
        <v>0.1135261</v>
      </c>
      <c r="AX247" s="17">
        <v>2.2484199999999999E-2</v>
      </c>
      <c r="AY247" s="17">
        <v>-1.08965E-2</v>
      </c>
      <c r="AZ247" s="17">
        <v>-0.1374639</v>
      </c>
      <c r="BA247" s="17">
        <v>-9.7429299999999996E-2</v>
      </c>
      <c r="BB247" s="17">
        <v>-9.4513299999999995E-2</v>
      </c>
      <c r="BC247" s="17">
        <v>-0.13934340000000001</v>
      </c>
      <c r="BD247" s="17">
        <v>-0.12567610000000001</v>
      </c>
      <c r="BE247" s="17">
        <v>-0.14104920000000001</v>
      </c>
      <c r="BF247" s="17">
        <v>-0.1890106</v>
      </c>
      <c r="BG247" s="17">
        <v>-0.1786258</v>
      </c>
      <c r="BH247" s="17">
        <v>-7.1731100000000006E-2</v>
      </c>
      <c r="BI247" s="17">
        <v>-5.6489200000000003E-2</v>
      </c>
      <c r="BJ247" s="17">
        <v>-4.1218900000000003E-2</v>
      </c>
      <c r="BK247" s="17">
        <v>-3.4320700000000003E-2</v>
      </c>
      <c r="BL247" s="17">
        <v>3.6903999999999999E-3</v>
      </c>
      <c r="BM247" s="17">
        <v>8.9879999999999995E-3</v>
      </c>
      <c r="BN247" s="17">
        <v>6.9970299999999999E-2</v>
      </c>
      <c r="BO247" s="17">
        <v>5.8896900000000002E-2</v>
      </c>
      <c r="BP247" s="17">
        <v>4.8408300000000001E-2</v>
      </c>
      <c r="BQ247" s="17">
        <v>9.0754500000000002E-2</v>
      </c>
      <c r="BR247" s="17">
        <v>-1.6161600000000002E-2</v>
      </c>
      <c r="BS247" s="17">
        <v>0.23176569999999999</v>
      </c>
      <c r="BT247" s="17">
        <v>0.23994109999999999</v>
      </c>
      <c r="BU247" s="17">
        <v>0.1589286</v>
      </c>
      <c r="BV247" s="17">
        <v>6.4615000000000006E-2</v>
      </c>
      <c r="BW247" s="17">
        <v>2.8784199999999999E-2</v>
      </c>
      <c r="BX247" s="17">
        <v>-8.93206E-2</v>
      </c>
      <c r="BY247" s="17">
        <v>-5.3952E-2</v>
      </c>
      <c r="BZ247" s="17">
        <v>-5.5835500000000003E-2</v>
      </c>
      <c r="CA247" s="17">
        <v>-9.7428299999999995E-2</v>
      </c>
      <c r="CB247" s="17">
        <v>-8.6545300000000006E-2</v>
      </c>
      <c r="CC247" s="17">
        <v>-9.4698900000000003E-2</v>
      </c>
      <c r="CD247" s="17">
        <v>-0.13646059999999999</v>
      </c>
      <c r="CE247" s="17">
        <v>-0.1265664</v>
      </c>
      <c r="CF247" s="17">
        <v>-4.2640299999999999E-2</v>
      </c>
      <c r="CG247" s="17">
        <v>-4.0149299999999999E-2</v>
      </c>
      <c r="CH247" s="17">
        <v>-2.16673E-2</v>
      </c>
      <c r="CI247" s="17">
        <v>-7.6470000000000002E-3</v>
      </c>
      <c r="CJ247" s="17">
        <v>3.5625799999999999E-2</v>
      </c>
      <c r="CK247" s="17">
        <v>4.0864699999999997E-2</v>
      </c>
      <c r="CL247" s="17">
        <v>0.1086357</v>
      </c>
      <c r="CM247" s="17">
        <v>9.9825999999999998E-2</v>
      </c>
      <c r="CN247" s="17">
        <v>8.8764999999999997E-2</v>
      </c>
      <c r="CO247" s="17">
        <v>0.1303792</v>
      </c>
      <c r="CP247" s="17">
        <v>2.1921400000000001E-2</v>
      </c>
      <c r="CQ247" s="17">
        <v>0.2705978</v>
      </c>
      <c r="CR247" s="17">
        <v>0.27713290000000002</v>
      </c>
      <c r="CS247" s="17">
        <v>0.1903743</v>
      </c>
      <c r="CT247" s="17">
        <v>9.3794699999999995E-2</v>
      </c>
      <c r="CU247" s="17">
        <v>5.6266999999999998E-2</v>
      </c>
      <c r="CV247" s="17">
        <v>-5.5976699999999997E-2</v>
      </c>
      <c r="CW247" s="17">
        <v>-2.3839699999999998E-2</v>
      </c>
      <c r="CX247" s="17">
        <v>-2.9047400000000001E-2</v>
      </c>
      <c r="CY247" s="17">
        <v>-5.5513199999999999E-2</v>
      </c>
      <c r="CZ247" s="17">
        <v>-4.7414499999999998E-2</v>
      </c>
      <c r="DA247" s="17">
        <v>-4.8348500000000003E-2</v>
      </c>
      <c r="DB247" s="17">
        <v>-8.3910600000000002E-2</v>
      </c>
      <c r="DC247" s="17">
        <v>-7.4506900000000001E-2</v>
      </c>
      <c r="DD247" s="17">
        <v>-1.35496E-2</v>
      </c>
      <c r="DE247" s="17">
        <v>-2.3809299999999999E-2</v>
      </c>
      <c r="DF247" s="17">
        <v>-2.1156E-3</v>
      </c>
      <c r="DG247" s="17">
        <v>1.9026600000000001E-2</v>
      </c>
      <c r="DH247" s="17">
        <v>6.7561300000000005E-2</v>
      </c>
      <c r="DI247" s="17">
        <v>7.2741299999999995E-2</v>
      </c>
      <c r="DJ247" s="17">
        <v>0.14730099999999999</v>
      </c>
      <c r="DK247" s="17">
        <v>0.1407552</v>
      </c>
      <c r="DL247" s="17">
        <v>0.1291216</v>
      </c>
      <c r="DM247" s="17">
        <v>0.17000390000000001</v>
      </c>
      <c r="DN247" s="17">
        <v>6.0004299999999997E-2</v>
      </c>
      <c r="DO247" s="17">
        <v>0.30942989999999998</v>
      </c>
      <c r="DP247" s="17">
        <v>0.31432460000000001</v>
      </c>
      <c r="DQ247" s="17">
        <v>0.22181999999999999</v>
      </c>
      <c r="DR247" s="17">
        <v>0.1229744</v>
      </c>
      <c r="DS247" s="17">
        <v>8.3749799999999999E-2</v>
      </c>
      <c r="DT247" s="17">
        <v>-2.2632900000000001E-2</v>
      </c>
      <c r="DU247" s="17">
        <v>6.2725999999999997E-3</v>
      </c>
      <c r="DV247" s="17">
        <v>-2.2591999999999998E-3</v>
      </c>
      <c r="DW247" s="17">
        <v>5.0055000000000004E-3</v>
      </c>
      <c r="DX247" s="17">
        <v>9.0842000000000006E-3</v>
      </c>
      <c r="DY247" s="17">
        <v>1.85741E-2</v>
      </c>
      <c r="DZ247" s="17">
        <v>-8.0368000000000002E-3</v>
      </c>
      <c r="EA247" s="17">
        <v>6.5870000000000002E-4</v>
      </c>
      <c r="EB247" s="17">
        <v>2.8452700000000001E-2</v>
      </c>
      <c r="EC247" s="17">
        <v>-2.1699999999999999E-4</v>
      </c>
      <c r="ED247" s="17">
        <v>2.6113899999999999E-2</v>
      </c>
      <c r="EE247" s="17">
        <v>5.7539199999999999E-2</v>
      </c>
      <c r="EF247" s="17">
        <v>0.11367090000000001</v>
      </c>
      <c r="EG247" s="17">
        <v>0.1187662</v>
      </c>
      <c r="EH247" s="17">
        <v>0.20312759999999999</v>
      </c>
      <c r="EI247" s="17">
        <v>0.19985040000000001</v>
      </c>
      <c r="EJ247" s="17">
        <v>0.18739020000000001</v>
      </c>
      <c r="EK247" s="17">
        <v>0.22721559999999999</v>
      </c>
      <c r="EL247" s="17">
        <v>0.11498999999999999</v>
      </c>
      <c r="EM247" s="17">
        <v>0.36549739999999997</v>
      </c>
      <c r="EN247" s="17">
        <v>0.36802370000000001</v>
      </c>
      <c r="EO247" s="17">
        <v>0.26722249999999997</v>
      </c>
      <c r="EP247" s="17">
        <v>0.16510520000000001</v>
      </c>
      <c r="EQ247" s="17">
        <v>0.1234306</v>
      </c>
      <c r="ER247" s="17">
        <v>2.5510399999999999E-2</v>
      </c>
      <c r="ES247" s="17">
        <v>4.97499E-2</v>
      </c>
      <c r="ET247" s="17">
        <v>3.6418499999999999E-2</v>
      </c>
      <c r="EU247" s="17">
        <v>74.321910000000003</v>
      </c>
      <c r="EV247" s="17">
        <v>73.678089999999997</v>
      </c>
      <c r="EW247" s="17">
        <v>73.321910000000003</v>
      </c>
      <c r="EX247" s="17">
        <v>72.410960000000003</v>
      </c>
      <c r="EY247" s="17">
        <v>70.97945</v>
      </c>
      <c r="EZ247" s="17">
        <v>71.369870000000006</v>
      </c>
      <c r="FA247" s="17">
        <v>71.753429999999994</v>
      </c>
      <c r="FB247" s="17">
        <v>72.184929999999994</v>
      </c>
      <c r="FC247" s="17">
        <v>78.02055</v>
      </c>
      <c r="FD247" s="17">
        <v>85.705479999999994</v>
      </c>
      <c r="FE247" s="17">
        <v>91.917810000000003</v>
      </c>
      <c r="FF247" s="17">
        <v>95.116439999999997</v>
      </c>
      <c r="FG247" s="17">
        <v>95.554789999999997</v>
      </c>
      <c r="FH247" s="17">
        <v>94.883560000000003</v>
      </c>
      <c r="FI247" s="17">
        <v>94.856160000000003</v>
      </c>
      <c r="FJ247" s="17">
        <v>96.102739999999997</v>
      </c>
      <c r="FK247" s="17">
        <v>96.219179999999994</v>
      </c>
      <c r="FL247" s="17">
        <v>94.691779999999994</v>
      </c>
      <c r="FM247" s="17">
        <v>90.356160000000003</v>
      </c>
      <c r="FN247" s="17">
        <v>84.650689999999997</v>
      </c>
      <c r="FO247" s="17">
        <v>81.075339999999997</v>
      </c>
      <c r="FP247" s="17">
        <v>79.328770000000006</v>
      </c>
      <c r="FQ247" s="17">
        <v>77.726029999999994</v>
      </c>
      <c r="FR247" s="17">
        <v>76.869870000000006</v>
      </c>
      <c r="FS247" s="17">
        <v>0.80459380000000003</v>
      </c>
      <c r="FT247" s="17"/>
      <c r="FU247" s="17">
        <v>4.7498899999999997E-2</v>
      </c>
      <c r="FW247" s="17"/>
      <c r="IA247" s="62"/>
    </row>
    <row r="248" spans="1:235" x14ac:dyDescent="0.25">
      <c r="A248" t="s">
        <v>266</v>
      </c>
      <c r="B248" t="s">
        <v>0</v>
      </c>
      <c r="C248" t="s">
        <v>315</v>
      </c>
      <c r="D248" s="63" t="s">
        <v>264</v>
      </c>
      <c r="E248" t="s">
        <v>219</v>
      </c>
      <c r="F248" s="17">
        <v>348</v>
      </c>
      <c r="G248" s="17">
        <v>0.60320030000000002</v>
      </c>
      <c r="H248" s="17">
        <v>0.51853269999999996</v>
      </c>
      <c r="I248" s="17">
        <v>0.42469240000000003</v>
      </c>
      <c r="J248" s="17">
        <v>0.3537188</v>
      </c>
      <c r="K248" s="17">
        <v>0.33244089999999998</v>
      </c>
      <c r="L248" s="17">
        <v>0.37711119999999998</v>
      </c>
      <c r="M248" s="17">
        <v>0.3901695</v>
      </c>
      <c r="N248" s="17">
        <v>0.30695919999999999</v>
      </c>
      <c r="O248" s="17">
        <v>0.107807</v>
      </c>
      <c r="P248" s="17">
        <v>-0.1201865</v>
      </c>
      <c r="Q248" s="17">
        <v>-0.2804876</v>
      </c>
      <c r="R248" s="17">
        <v>-0.29936309999999999</v>
      </c>
      <c r="S248" s="17">
        <v>-0.31785390000000002</v>
      </c>
      <c r="T248" s="17">
        <v>-0.21086240000000001</v>
      </c>
      <c r="U248" s="17">
        <v>-1.8594300000000001E-2</v>
      </c>
      <c r="V248" s="17">
        <v>0.20499980000000001</v>
      </c>
      <c r="W248" s="17">
        <v>0.50030989999999997</v>
      </c>
      <c r="X248" s="17">
        <v>0.87102820000000003</v>
      </c>
      <c r="Y248" s="17">
        <v>1.0256130000000001</v>
      </c>
      <c r="Z248" s="17">
        <v>0.94548010000000005</v>
      </c>
      <c r="AA248" s="17">
        <v>0.89814519999999998</v>
      </c>
      <c r="AB248" s="17">
        <v>0.95370869999999996</v>
      </c>
      <c r="AC248" s="17">
        <v>0.88728660000000004</v>
      </c>
      <c r="AD248" s="17">
        <v>0.76999090000000003</v>
      </c>
      <c r="AE248" s="17">
        <v>-0.23583319999999999</v>
      </c>
      <c r="AF248" s="17">
        <v>-0.23412469999999999</v>
      </c>
      <c r="AG248" s="17">
        <v>-0.2781132</v>
      </c>
      <c r="AH248" s="17">
        <v>-0.30489440000000001</v>
      </c>
      <c r="AI248" s="17">
        <v>-0.28644960000000003</v>
      </c>
      <c r="AJ248" s="17">
        <v>-0.15785669999999999</v>
      </c>
      <c r="AK248" s="17">
        <v>-7.8456999999999999E-2</v>
      </c>
      <c r="AL248" s="17">
        <v>-5.3816900000000001E-2</v>
      </c>
      <c r="AM248" s="17">
        <v>-2.7490500000000001E-2</v>
      </c>
      <c r="AN248" s="17">
        <v>-3.3634299999999999E-2</v>
      </c>
      <c r="AO248" s="17">
        <v>-1.2496999999999999E-2</v>
      </c>
      <c r="AP248" s="17">
        <v>2.74001E-2</v>
      </c>
      <c r="AQ248" s="17">
        <v>-4.3018099999999997E-2</v>
      </c>
      <c r="AR248" s="17">
        <v>-2.08495E-2</v>
      </c>
      <c r="AS248" s="17">
        <v>-1.45019E-2</v>
      </c>
      <c r="AT248" s="17">
        <v>-0.1088324</v>
      </c>
      <c r="AU248" s="17">
        <v>0.33972029999999998</v>
      </c>
      <c r="AV248" s="17">
        <v>0.27067449999999998</v>
      </c>
      <c r="AW248" s="17">
        <v>0.198132</v>
      </c>
      <c r="AX248" s="17">
        <v>8.9211899999999997E-2</v>
      </c>
      <c r="AY248" s="17">
        <v>-2.6416E-3</v>
      </c>
      <c r="AZ248" s="17">
        <v>-0.2199139</v>
      </c>
      <c r="BA248" s="17">
        <v>-0.15811710000000001</v>
      </c>
      <c r="BB248" s="17">
        <v>-0.14572930000000001</v>
      </c>
      <c r="BC248" s="17">
        <v>-0.16778770000000001</v>
      </c>
      <c r="BD248" s="17">
        <v>-0.1736596</v>
      </c>
      <c r="BE248" s="17">
        <v>-0.2118776</v>
      </c>
      <c r="BF248" s="17">
        <v>-0.23132359999999999</v>
      </c>
      <c r="BG248" s="17">
        <v>-0.21923010000000001</v>
      </c>
      <c r="BH248" s="17">
        <v>-0.115122</v>
      </c>
      <c r="BI248" s="17">
        <v>-5.1932499999999999E-2</v>
      </c>
      <c r="BJ248" s="17">
        <v>-2.00223E-2</v>
      </c>
      <c r="BK248" s="17">
        <v>1.1788399999999999E-2</v>
      </c>
      <c r="BL248" s="17">
        <v>1.8627500000000002E-2</v>
      </c>
      <c r="BM248" s="17">
        <v>3.7824000000000003E-2</v>
      </c>
      <c r="BN248" s="17">
        <v>8.4839800000000007E-2</v>
      </c>
      <c r="BO248" s="17">
        <v>1.8934400000000001E-2</v>
      </c>
      <c r="BP248" s="17">
        <v>4.3066599999999997E-2</v>
      </c>
      <c r="BQ248" s="17">
        <v>4.8104099999999997E-2</v>
      </c>
      <c r="BR248" s="17">
        <v>-4.2375900000000001E-2</v>
      </c>
      <c r="BS248" s="17">
        <v>0.40704269999999998</v>
      </c>
      <c r="BT248" s="17">
        <v>0.33856049999999999</v>
      </c>
      <c r="BU248" s="17">
        <v>0.25564969999999998</v>
      </c>
      <c r="BV248" s="17">
        <v>0.14395179999999999</v>
      </c>
      <c r="BW248" s="17">
        <v>4.6528100000000003E-2</v>
      </c>
      <c r="BX248" s="17">
        <v>-0.16150819999999999</v>
      </c>
      <c r="BY248" s="17">
        <v>-0.10317800000000001</v>
      </c>
      <c r="BZ248" s="17">
        <v>-9.5024499999999998E-2</v>
      </c>
      <c r="CA248" s="17">
        <v>-0.12065960000000001</v>
      </c>
      <c r="CB248" s="17">
        <v>-0.1317816</v>
      </c>
      <c r="CC248" s="17">
        <v>-0.16600300000000001</v>
      </c>
      <c r="CD248" s="17">
        <v>-0.1803688</v>
      </c>
      <c r="CE248" s="17">
        <v>-0.1726741</v>
      </c>
      <c r="CF248" s="17">
        <v>-8.5524100000000006E-2</v>
      </c>
      <c r="CG248" s="17">
        <v>-3.3561800000000003E-2</v>
      </c>
      <c r="CH248" s="17">
        <v>3.3836999999999999E-3</v>
      </c>
      <c r="CI248" s="17">
        <v>3.8992800000000001E-2</v>
      </c>
      <c r="CJ248" s="17">
        <v>5.4823799999999999E-2</v>
      </c>
      <c r="CK248" s="17">
        <v>7.2676199999999996E-2</v>
      </c>
      <c r="CL248" s="17">
        <v>0.12462239999999999</v>
      </c>
      <c r="CM248" s="17">
        <v>6.1842399999999999E-2</v>
      </c>
      <c r="CN248" s="17">
        <v>8.7334700000000001E-2</v>
      </c>
      <c r="CO248" s="17">
        <v>9.1464799999999999E-2</v>
      </c>
      <c r="CP248" s="17">
        <v>3.6516999999999999E-3</v>
      </c>
      <c r="CQ248" s="17">
        <v>0.45366990000000001</v>
      </c>
      <c r="CR248" s="17">
        <v>0.38557809999999998</v>
      </c>
      <c r="CS248" s="17">
        <v>0.29548639999999998</v>
      </c>
      <c r="CT248" s="17">
        <v>0.18186440000000001</v>
      </c>
      <c r="CU248" s="17">
        <v>8.0582899999999999E-2</v>
      </c>
      <c r="CV248" s="17">
        <v>-0.1210566</v>
      </c>
      <c r="CW248" s="17">
        <v>-6.5127299999999999E-2</v>
      </c>
      <c r="CX248" s="17">
        <v>-5.9906500000000001E-2</v>
      </c>
      <c r="CY248" s="17">
        <v>-7.35315E-2</v>
      </c>
      <c r="CZ248" s="17">
        <v>-8.99036E-2</v>
      </c>
      <c r="DA248" s="17">
        <v>-0.1201284</v>
      </c>
      <c r="DB248" s="17">
        <v>-0.1294139</v>
      </c>
      <c r="DC248" s="17">
        <v>-0.12611820000000001</v>
      </c>
      <c r="DD248" s="17">
        <v>-5.5926200000000002E-2</v>
      </c>
      <c r="DE248" s="17">
        <v>-1.5191E-2</v>
      </c>
      <c r="DF248" s="17">
        <v>2.67897E-2</v>
      </c>
      <c r="DG248" s="17">
        <v>6.6197300000000001E-2</v>
      </c>
      <c r="DH248" s="17">
        <v>9.1020100000000007E-2</v>
      </c>
      <c r="DI248" s="17">
        <v>0.1075285</v>
      </c>
      <c r="DJ248" s="17">
        <v>0.16440489999999999</v>
      </c>
      <c r="DK248" s="17">
        <v>0.1047505</v>
      </c>
      <c r="DL248" s="17">
        <v>0.13160269999999999</v>
      </c>
      <c r="DM248" s="17">
        <v>0.13482549999999999</v>
      </c>
      <c r="DN248" s="17">
        <v>4.9679300000000003E-2</v>
      </c>
      <c r="DO248" s="17">
        <v>0.5002972</v>
      </c>
      <c r="DP248" s="17">
        <v>0.43259579999999997</v>
      </c>
      <c r="DQ248" s="17">
        <v>0.33532299999999998</v>
      </c>
      <c r="DR248" s="17">
        <v>0.2197771</v>
      </c>
      <c r="DS248" s="17">
        <v>0.1146377</v>
      </c>
      <c r="DT248" s="17">
        <v>-8.0604999999999996E-2</v>
      </c>
      <c r="DU248" s="17">
        <v>-2.7076599999999999E-2</v>
      </c>
      <c r="DV248" s="17">
        <v>-2.4788600000000001E-2</v>
      </c>
      <c r="DW248" s="17">
        <v>-5.4860000000000004E-3</v>
      </c>
      <c r="DX248" s="17">
        <v>-2.94384E-2</v>
      </c>
      <c r="DY248" s="17">
        <v>-5.3892799999999998E-2</v>
      </c>
      <c r="DZ248" s="17">
        <v>-5.5843200000000003E-2</v>
      </c>
      <c r="EA248" s="17">
        <v>-5.8898699999999998E-2</v>
      </c>
      <c r="EB248" s="17">
        <v>-1.31915E-2</v>
      </c>
      <c r="EC248" s="17">
        <v>1.13334E-2</v>
      </c>
      <c r="ED248" s="17">
        <v>6.0584199999999998E-2</v>
      </c>
      <c r="EE248" s="17">
        <v>0.10547620000000001</v>
      </c>
      <c r="EF248" s="17">
        <v>0.14328189999999999</v>
      </c>
      <c r="EG248" s="17">
        <v>0.1578495</v>
      </c>
      <c r="EH248" s="17">
        <v>0.2218446</v>
      </c>
      <c r="EI248" s="17">
        <v>0.16670299999999999</v>
      </c>
      <c r="EJ248" s="17">
        <v>0.19551879999999999</v>
      </c>
      <c r="EK248" s="17">
        <v>0.19743150000000001</v>
      </c>
      <c r="EL248" s="17">
        <v>0.1161359</v>
      </c>
      <c r="EM248" s="17">
        <v>0.5676196</v>
      </c>
      <c r="EN248" s="17">
        <v>0.50048170000000003</v>
      </c>
      <c r="EO248" s="17">
        <v>0.39284079999999999</v>
      </c>
      <c r="EP248" s="17">
        <v>0.27451700000000001</v>
      </c>
      <c r="EQ248" s="17">
        <v>0.16380739999999999</v>
      </c>
      <c r="ER248" s="17">
        <v>-2.2199400000000001E-2</v>
      </c>
      <c r="ES248" s="17">
        <v>2.7862499999999998E-2</v>
      </c>
      <c r="ET248" s="17">
        <v>2.59162E-2</v>
      </c>
      <c r="EU248" s="17">
        <v>73.413669999999996</v>
      </c>
      <c r="EV248" s="17">
        <v>72.216319999999996</v>
      </c>
      <c r="EW248" s="17">
        <v>71.700190000000006</v>
      </c>
      <c r="EX248" s="17">
        <v>70.857680000000002</v>
      </c>
      <c r="EY248" s="17">
        <v>69.935490000000001</v>
      </c>
      <c r="EZ248" s="17">
        <v>70.225809999999996</v>
      </c>
      <c r="FA248" s="17">
        <v>70</v>
      </c>
      <c r="FB248" s="17">
        <v>70.800759999999997</v>
      </c>
      <c r="FC248" s="17">
        <v>76.108159999999998</v>
      </c>
      <c r="FD248" s="17">
        <v>82.734340000000003</v>
      </c>
      <c r="FE248" s="17">
        <v>88.117649999999998</v>
      </c>
      <c r="FF248" s="17">
        <v>91.686899999999994</v>
      </c>
      <c r="FG248" s="17">
        <v>92.39658</v>
      </c>
      <c r="FH248" s="17">
        <v>91.952560000000005</v>
      </c>
      <c r="FI248" s="17">
        <v>92.178370000000001</v>
      </c>
      <c r="FJ248" s="17">
        <v>93.060720000000003</v>
      </c>
      <c r="FK248" s="17">
        <v>92.656549999999996</v>
      </c>
      <c r="FL248" s="17">
        <v>90.86148</v>
      </c>
      <c r="FM248" s="17">
        <v>87.03416</v>
      </c>
      <c r="FN248" s="17">
        <v>82.759010000000004</v>
      </c>
      <c r="FO248" s="17">
        <v>79.89564</v>
      </c>
      <c r="FP248" s="17">
        <v>78.197339999999997</v>
      </c>
      <c r="FQ248" s="17">
        <v>76.612899999999996</v>
      </c>
      <c r="FR248" s="17">
        <v>76.111949999999993</v>
      </c>
      <c r="FS248" s="17">
        <v>0.98175000000000001</v>
      </c>
      <c r="FT248" s="17"/>
      <c r="FU248" s="17">
        <v>6.4702599999999999E-2</v>
      </c>
      <c r="FW248" s="17"/>
      <c r="IA248" s="62"/>
    </row>
    <row r="249" spans="1:235" x14ac:dyDescent="0.25">
      <c r="A249" t="s">
        <v>266</v>
      </c>
      <c r="B249" t="s">
        <v>0</v>
      </c>
      <c r="C249" t="s">
        <v>315</v>
      </c>
      <c r="D249" s="63" t="s">
        <v>264</v>
      </c>
      <c r="E249" t="s">
        <v>220</v>
      </c>
      <c r="F249" s="17">
        <v>154</v>
      </c>
      <c r="G249" s="17">
        <v>0.2969967</v>
      </c>
      <c r="H249" s="17">
        <v>0.2682291</v>
      </c>
      <c r="I249" s="17">
        <v>0.22557179999999999</v>
      </c>
      <c r="J249" s="17">
        <v>0.2087425</v>
      </c>
      <c r="K249" s="17">
        <v>0.19854269999999999</v>
      </c>
      <c r="L249" s="17">
        <v>0.176537</v>
      </c>
      <c r="M249" s="17">
        <v>0.17072760000000001</v>
      </c>
      <c r="N249" s="17">
        <v>0.151088</v>
      </c>
      <c r="O249" s="17">
        <v>6.8647100000000003E-2</v>
      </c>
      <c r="P249" s="17">
        <v>-5.7281899999999997E-2</v>
      </c>
      <c r="Q249" s="17">
        <v>-0.15074090000000001</v>
      </c>
      <c r="R249" s="17">
        <v>-0.17944299999999999</v>
      </c>
      <c r="S249" s="17">
        <v>-0.2116546</v>
      </c>
      <c r="T249" s="17">
        <v>-0.17264350000000001</v>
      </c>
      <c r="U249" s="17">
        <v>-7.6147900000000004E-2</v>
      </c>
      <c r="V249" s="17">
        <v>5.1144799999999997E-2</v>
      </c>
      <c r="W249" s="17">
        <v>0.16684170000000001</v>
      </c>
      <c r="X249" s="17">
        <v>0.34937699999999999</v>
      </c>
      <c r="Y249" s="17">
        <v>0.42442010000000002</v>
      </c>
      <c r="Z249" s="17">
        <v>0.39868379999999998</v>
      </c>
      <c r="AA249" s="17">
        <v>0.38903779999999999</v>
      </c>
      <c r="AB249" s="17">
        <v>0.38878669999999999</v>
      </c>
      <c r="AC249" s="17">
        <v>0.38136330000000002</v>
      </c>
      <c r="AD249" s="17">
        <v>0.3409604</v>
      </c>
      <c r="AE249" s="17">
        <v>-9.7529000000000005E-2</v>
      </c>
      <c r="AF249" s="17">
        <v>-9.7312399999999993E-2</v>
      </c>
      <c r="AG249" s="17">
        <v>-0.1079634</v>
      </c>
      <c r="AH249" s="17">
        <v>-9.8353200000000002E-2</v>
      </c>
      <c r="AI249" s="17">
        <v>-8.2020599999999999E-2</v>
      </c>
      <c r="AJ249" s="17">
        <v>-8.3256999999999998E-2</v>
      </c>
      <c r="AK249" s="17">
        <v>-4.3872000000000001E-2</v>
      </c>
      <c r="AL249" s="17">
        <v>-2.5063200000000001E-2</v>
      </c>
      <c r="AM249" s="17">
        <v>-8.3289000000000002E-3</v>
      </c>
      <c r="AN249" s="17">
        <v>-3.6190199999999999E-2</v>
      </c>
      <c r="AO249" s="17">
        <v>-3.2913900000000003E-2</v>
      </c>
      <c r="AP249" s="17">
        <v>-2.7480399999999999E-2</v>
      </c>
      <c r="AQ249" s="17">
        <v>-7.3392299999999994E-2</v>
      </c>
      <c r="AR249" s="17">
        <v>-4.9834099999999999E-2</v>
      </c>
      <c r="AS249" s="17">
        <v>-4.7011900000000002E-2</v>
      </c>
      <c r="AT249" s="17">
        <v>-7.2286699999999995E-2</v>
      </c>
      <c r="AU249" s="17">
        <v>0.11138099999999999</v>
      </c>
      <c r="AV249" s="17">
        <v>6.3361000000000001E-2</v>
      </c>
      <c r="AW249" s="17">
        <v>6.2761399999999995E-2</v>
      </c>
      <c r="AX249" s="17">
        <v>1.9303899999999999E-2</v>
      </c>
      <c r="AY249" s="17">
        <v>-1.7103E-2</v>
      </c>
      <c r="AZ249" s="17">
        <v>-0.13874300000000001</v>
      </c>
      <c r="BA249" s="17">
        <v>-0.1191306</v>
      </c>
      <c r="BB249" s="17">
        <v>-9.2654799999999995E-2</v>
      </c>
      <c r="BC249" s="17">
        <v>-5.6743799999999997E-2</v>
      </c>
      <c r="BD249" s="17">
        <v>-6.5151700000000007E-2</v>
      </c>
      <c r="BE249" s="17">
        <v>-7.8644199999999997E-2</v>
      </c>
      <c r="BF249" s="17">
        <v>-7.1841000000000002E-2</v>
      </c>
      <c r="BG249" s="17">
        <v>-6.2748399999999996E-2</v>
      </c>
      <c r="BH249" s="17">
        <v>-6.1202300000000001E-2</v>
      </c>
      <c r="BI249" s="17">
        <v>-2.7071000000000001E-2</v>
      </c>
      <c r="BJ249" s="17">
        <v>-2.4888000000000002E-3</v>
      </c>
      <c r="BK249" s="17">
        <v>1.34173E-2</v>
      </c>
      <c r="BL249" s="17">
        <v>-5.7486999999999998E-3</v>
      </c>
      <c r="BM249" s="17">
        <v>-4.7421E-3</v>
      </c>
      <c r="BN249" s="17">
        <v>9.8759999999999994E-4</v>
      </c>
      <c r="BO249" s="17">
        <v>-4.1935300000000002E-2</v>
      </c>
      <c r="BP249" s="17">
        <v>-1.39405E-2</v>
      </c>
      <c r="BQ249" s="17">
        <v>-9.6564000000000007E-3</v>
      </c>
      <c r="BR249" s="17">
        <v>-3.09795E-2</v>
      </c>
      <c r="BS249" s="17">
        <v>0.1526006</v>
      </c>
      <c r="BT249" s="17">
        <v>0.1061706</v>
      </c>
      <c r="BU249" s="17">
        <v>9.9278900000000003E-2</v>
      </c>
      <c r="BV249" s="17">
        <v>5.6374399999999998E-2</v>
      </c>
      <c r="BW249" s="17">
        <v>1.5629299999999999E-2</v>
      </c>
      <c r="BX249" s="17">
        <v>-0.10243629999999999</v>
      </c>
      <c r="BY249" s="17">
        <v>-8.3514199999999997E-2</v>
      </c>
      <c r="BZ249" s="17">
        <v>-5.8714500000000003E-2</v>
      </c>
      <c r="CA249" s="17">
        <v>-2.84961E-2</v>
      </c>
      <c r="CB249" s="17">
        <v>-4.2877199999999997E-2</v>
      </c>
      <c r="CC249" s="17">
        <v>-5.8337699999999999E-2</v>
      </c>
      <c r="CD249" s="17">
        <v>-5.3478699999999997E-2</v>
      </c>
      <c r="CE249" s="17">
        <v>-4.9400600000000003E-2</v>
      </c>
      <c r="CF249" s="17">
        <v>-4.5927200000000001E-2</v>
      </c>
      <c r="CG249" s="17">
        <v>-1.5434700000000001E-2</v>
      </c>
      <c r="CH249" s="17">
        <v>1.3146100000000001E-2</v>
      </c>
      <c r="CI249" s="17">
        <v>2.8478699999999999E-2</v>
      </c>
      <c r="CJ249" s="17">
        <v>1.5335E-2</v>
      </c>
      <c r="CK249" s="17">
        <v>1.4769600000000001E-2</v>
      </c>
      <c r="CL249" s="17">
        <v>2.0704400000000001E-2</v>
      </c>
      <c r="CM249" s="17">
        <v>-2.0148300000000001E-2</v>
      </c>
      <c r="CN249" s="17">
        <v>1.09192E-2</v>
      </c>
      <c r="CO249" s="17">
        <v>1.6215899999999998E-2</v>
      </c>
      <c r="CP249" s="17">
        <v>-2.3701999999999998E-3</v>
      </c>
      <c r="CQ249" s="17">
        <v>0.18114920000000001</v>
      </c>
      <c r="CR249" s="17">
        <v>0.13582050000000001</v>
      </c>
      <c r="CS249" s="17">
        <v>0.1245709</v>
      </c>
      <c r="CT249" s="17">
        <v>8.2049300000000006E-2</v>
      </c>
      <c r="CU249" s="17">
        <v>3.8299600000000003E-2</v>
      </c>
      <c r="CV249" s="17">
        <v>-7.7290300000000006E-2</v>
      </c>
      <c r="CW249" s="17">
        <v>-5.88464E-2</v>
      </c>
      <c r="CX249" s="17">
        <v>-3.5207599999999999E-2</v>
      </c>
      <c r="CY249" s="17">
        <v>-2.4840000000000002E-4</v>
      </c>
      <c r="CZ249" s="17">
        <v>-2.0602800000000001E-2</v>
      </c>
      <c r="DA249" s="17">
        <v>-3.8031299999999997E-2</v>
      </c>
      <c r="DB249" s="17">
        <v>-3.5116500000000002E-2</v>
      </c>
      <c r="DC249" s="17">
        <v>-3.60527E-2</v>
      </c>
      <c r="DD249" s="17">
        <v>-3.0652100000000002E-2</v>
      </c>
      <c r="DE249" s="17">
        <v>-3.7984E-3</v>
      </c>
      <c r="DF249" s="17">
        <v>2.8781000000000001E-2</v>
      </c>
      <c r="DG249" s="17">
        <v>4.3540099999999998E-2</v>
      </c>
      <c r="DH249" s="17">
        <v>3.6418699999999998E-2</v>
      </c>
      <c r="DI249" s="17">
        <v>3.4281300000000001E-2</v>
      </c>
      <c r="DJ249" s="17">
        <v>4.0421199999999997E-2</v>
      </c>
      <c r="DK249" s="17">
        <v>1.6387000000000001E-3</v>
      </c>
      <c r="DL249" s="17">
        <v>3.5778999999999998E-2</v>
      </c>
      <c r="DM249" s="17">
        <v>4.2088199999999999E-2</v>
      </c>
      <c r="DN249" s="17">
        <v>2.6239100000000001E-2</v>
      </c>
      <c r="DO249" s="17">
        <v>0.20969779999999999</v>
      </c>
      <c r="DP249" s="17">
        <v>0.16547029999999999</v>
      </c>
      <c r="DQ249" s="17">
        <v>0.14986279999999999</v>
      </c>
      <c r="DR249" s="17">
        <v>0.10772420000000001</v>
      </c>
      <c r="DS249" s="17">
        <v>6.0969799999999998E-2</v>
      </c>
      <c r="DT249" s="17">
        <v>-5.21444E-2</v>
      </c>
      <c r="DU249" s="17">
        <v>-3.4178600000000003E-2</v>
      </c>
      <c r="DV249" s="17">
        <v>-1.17007E-2</v>
      </c>
      <c r="DW249" s="17">
        <v>4.0536799999999998E-2</v>
      </c>
      <c r="DX249" s="17">
        <v>1.1557899999999999E-2</v>
      </c>
      <c r="DY249" s="17">
        <v>-8.7121000000000004E-3</v>
      </c>
      <c r="DZ249" s="17">
        <v>-8.6043000000000005E-3</v>
      </c>
      <c r="EA249" s="17">
        <v>-1.67806E-2</v>
      </c>
      <c r="EB249" s="17">
        <v>-8.5973000000000004E-3</v>
      </c>
      <c r="EC249" s="17">
        <v>1.30026E-2</v>
      </c>
      <c r="ED249" s="17">
        <v>5.1355400000000002E-2</v>
      </c>
      <c r="EE249" s="17">
        <v>6.5286399999999994E-2</v>
      </c>
      <c r="EF249" s="17">
        <v>6.6860299999999998E-2</v>
      </c>
      <c r="EG249" s="17">
        <v>6.2453000000000002E-2</v>
      </c>
      <c r="EH249" s="17">
        <v>6.8889099999999995E-2</v>
      </c>
      <c r="EI249" s="17">
        <v>3.3095600000000003E-2</v>
      </c>
      <c r="EJ249" s="17">
        <v>7.16725E-2</v>
      </c>
      <c r="EK249" s="17">
        <v>7.9443799999999995E-2</v>
      </c>
      <c r="EL249" s="17">
        <v>6.7546300000000004E-2</v>
      </c>
      <c r="EM249" s="17">
        <v>0.25091750000000002</v>
      </c>
      <c r="EN249" s="17">
        <v>0.20827999999999999</v>
      </c>
      <c r="EO249" s="17">
        <v>0.1863803</v>
      </c>
      <c r="EP249" s="17">
        <v>0.1447947</v>
      </c>
      <c r="EQ249" s="17">
        <v>9.3702099999999997E-2</v>
      </c>
      <c r="ER249" s="17">
        <v>-1.58376E-2</v>
      </c>
      <c r="ES249" s="17">
        <v>1.4379E-3</v>
      </c>
      <c r="ET249" s="17">
        <v>2.2239600000000002E-2</v>
      </c>
      <c r="EU249" s="17">
        <v>73.230770000000007</v>
      </c>
      <c r="EV249" s="17">
        <v>72</v>
      </c>
      <c r="EW249" s="17">
        <v>71.769229999999993</v>
      </c>
      <c r="EX249" s="17">
        <v>70.978629999999995</v>
      </c>
      <c r="EY249" s="17">
        <v>70.213679999999997</v>
      </c>
      <c r="EZ249" s="17">
        <v>70.45299</v>
      </c>
      <c r="FA249" s="17">
        <v>70.153850000000006</v>
      </c>
      <c r="FB249" s="17">
        <v>70.863249999999994</v>
      </c>
      <c r="FC249" s="17">
        <v>75.773510000000002</v>
      </c>
      <c r="FD249" s="17">
        <v>81.863249999999994</v>
      </c>
      <c r="FE249" s="17">
        <v>86.756410000000002</v>
      </c>
      <c r="FF249" s="17">
        <v>89.803420000000003</v>
      </c>
      <c r="FG249" s="17">
        <v>90.068370000000002</v>
      </c>
      <c r="FH249" s="17">
        <v>89.461539999999999</v>
      </c>
      <c r="FI249" s="17">
        <v>90.072649999999996</v>
      </c>
      <c r="FJ249" s="17">
        <v>90.722219999999993</v>
      </c>
      <c r="FK249" s="17">
        <v>89.923079999999999</v>
      </c>
      <c r="FL249" s="17">
        <v>88.149569999999997</v>
      </c>
      <c r="FM249" s="17">
        <v>84.653850000000006</v>
      </c>
      <c r="FN249" s="17">
        <v>81.025639999999996</v>
      </c>
      <c r="FO249" s="17">
        <v>78.803420000000003</v>
      </c>
      <c r="FP249" s="17">
        <v>77.299149999999997</v>
      </c>
      <c r="FQ249" s="17">
        <v>75.871799999999993</v>
      </c>
      <c r="FR249" s="17">
        <v>75.461539999999999</v>
      </c>
      <c r="FS249" s="17">
        <v>0.53809030000000002</v>
      </c>
      <c r="FT249" s="17"/>
      <c r="FU249" s="17">
        <v>3.6947800000000003E-2</v>
      </c>
      <c r="FW249" s="17"/>
      <c r="IA249" s="62"/>
    </row>
    <row r="250" spans="1:235" x14ac:dyDescent="0.25">
      <c r="A250" t="s">
        <v>266</v>
      </c>
      <c r="B250" t="s">
        <v>0</v>
      </c>
      <c r="C250" t="s">
        <v>315</v>
      </c>
      <c r="D250" s="63" t="s">
        <v>264</v>
      </c>
      <c r="E250" t="s">
        <v>221</v>
      </c>
      <c r="F250" s="17">
        <v>193</v>
      </c>
      <c r="G250" s="17">
        <v>0.29064459999999998</v>
      </c>
      <c r="H250" s="17">
        <v>0.2358324</v>
      </c>
      <c r="I250" s="17">
        <v>0.18380650000000001</v>
      </c>
      <c r="J250" s="17">
        <v>0.12535760000000001</v>
      </c>
      <c r="K250" s="17">
        <v>0.1148614</v>
      </c>
      <c r="L250" s="17">
        <v>0.19963339999999999</v>
      </c>
      <c r="M250" s="17">
        <v>0.2188117</v>
      </c>
      <c r="N250" s="17">
        <v>0.1557846</v>
      </c>
      <c r="O250" s="17">
        <v>3.9150699999999997E-2</v>
      </c>
      <c r="P250" s="17">
        <v>-5.7651000000000001E-2</v>
      </c>
      <c r="Q250" s="17">
        <v>-0.1241594</v>
      </c>
      <c r="R250" s="17">
        <v>-0.1117972</v>
      </c>
      <c r="S250" s="17">
        <v>-9.47548E-2</v>
      </c>
      <c r="T250" s="17">
        <v>-2.9954600000000001E-2</v>
      </c>
      <c r="U250" s="17">
        <v>6.0891000000000001E-2</v>
      </c>
      <c r="V250" s="17">
        <v>0.15060889999999999</v>
      </c>
      <c r="W250" s="17">
        <v>0.34412140000000002</v>
      </c>
      <c r="X250" s="17">
        <v>0.53131569999999995</v>
      </c>
      <c r="Y250" s="17">
        <v>0.60515589999999997</v>
      </c>
      <c r="Z250" s="17">
        <v>0.54721450000000005</v>
      </c>
      <c r="AA250" s="17">
        <v>0.51011530000000005</v>
      </c>
      <c r="AB250" s="17">
        <v>0.57251229999999997</v>
      </c>
      <c r="AC250" s="17">
        <v>0.51196120000000001</v>
      </c>
      <c r="AD250" s="17">
        <v>0.42977389999999999</v>
      </c>
      <c r="AE250" s="17">
        <v>-0.1989226</v>
      </c>
      <c r="AF250" s="17">
        <v>-0.18801770000000001</v>
      </c>
      <c r="AG250" s="17">
        <v>-0.22608819999999999</v>
      </c>
      <c r="AH250" s="17">
        <v>-0.26488109999999998</v>
      </c>
      <c r="AI250" s="17">
        <v>-0.25864989999999999</v>
      </c>
      <c r="AJ250" s="17">
        <v>-0.1063129</v>
      </c>
      <c r="AK250" s="17">
        <v>-5.1876499999999999E-2</v>
      </c>
      <c r="AL250" s="17">
        <v>-5.1788500000000001E-2</v>
      </c>
      <c r="AM250" s="17">
        <v>-4.74341E-2</v>
      </c>
      <c r="AN250" s="17">
        <v>-2.9308500000000001E-2</v>
      </c>
      <c r="AO250" s="17">
        <v>-8.2050999999999999E-3</v>
      </c>
      <c r="AP250" s="17">
        <v>2.3575800000000001E-2</v>
      </c>
      <c r="AQ250" s="17">
        <v>-3.9740000000000001E-4</v>
      </c>
      <c r="AR250" s="17">
        <v>-6.2272999999999998E-3</v>
      </c>
      <c r="AS250" s="17">
        <v>-8.1290000000000008E-3</v>
      </c>
      <c r="AT250" s="17">
        <v>-8.3396899999999996E-2</v>
      </c>
      <c r="AU250" s="17">
        <v>0.1954835</v>
      </c>
      <c r="AV250" s="17">
        <v>0.1766691</v>
      </c>
      <c r="AW250" s="17">
        <v>0.10490090000000001</v>
      </c>
      <c r="AX250" s="17">
        <v>3.9208899999999998E-2</v>
      </c>
      <c r="AY250" s="17">
        <v>-1.4894599999999999E-2</v>
      </c>
      <c r="AZ250" s="17">
        <v>-0.11062520000000001</v>
      </c>
      <c r="BA250" s="17">
        <v>-6.7884399999999998E-2</v>
      </c>
      <c r="BB250" s="17">
        <v>-8.3490099999999998E-2</v>
      </c>
      <c r="BC250" s="17">
        <v>-0.1438092</v>
      </c>
      <c r="BD250" s="17">
        <v>-0.13689409999999999</v>
      </c>
      <c r="BE250" s="17">
        <v>-0.164156</v>
      </c>
      <c r="BF250" s="17">
        <v>-0.19402549999999999</v>
      </c>
      <c r="BG250" s="17">
        <v>-0.1890453</v>
      </c>
      <c r="BH250" s="17">
        <v>-6.66577E-2</v>
      </c>
      <c r="BI250" s="17">
        <v>-3.1590699999999999E-2</v>
      </c>
      <c r="BJ250" s="17">
        <v>-2.6493099999999999E-2</v>
      </c>
      <c r="BK250" s="17">
        <v>-1.30814E-2</v>
      </c>
      <c r="BL250" s="17">
        <v>1.4146799999999999E-2</v>
      </c>
      <c r="BM250" s="17">
        <v>3.3550799999999999E-2</v>
      </c>
      <c r="BN250" s="17">
        <v>7.5115399999999999E-2</v>
      </c>
      <c r="BO250" s="17">
        <v>5.4382800000000002E-2</v>
      </c>
      <c r="BP250" s="17">
        <v>4.6947999999999997E-2</v>
      </c>
      <c r="BQ250" s="17">
        <v>4.2893399999999998E-2</v>
      </c>
      <c r="BR250" s="17">
        <v>-3.2162099999999999E-2</v>
      </c>
      <c r="BS250" s="17">
        <v>0.24735260000000001</v>
      </c>
      <c r="BT250" s="17">
        <v>0.22638369999999999</v>
      </c>
      <c r="BU250" s="17">
        <v>0.14747170000000001</v>
      </c>
      <c r="BV250" s="17">
        <v>7.6547900000000002E-2</v>
      </c>
      <c r="BW250" s="17">
        <v>2.0864299999999999E-2</v>
      </c>
      <c r="BX250" s="17">
        <v>-6.4820299999999997E-2</v>
      </c>
      <c r="BY250" s="17">
        <v>-2.6294600000000001E-2</v>
      </c>
      <c r="BZ250" s="17">
        <v>-4.6903E-2</v>
      </c>
      <c r="CA250" s="17">
        <v>-0.1056378</v>
      </c>
      <c r="CB250" s="17">
        <v>-0.1014861</v>
      </c>
      <c r="CC250" s="17">
        <v>-0.12126199999999999</v>
      </c>
      <c r="CD250" s="17">
        <v>-0.1449511</v>
      </c>
      <c r="CE250" s="17">
        <v>-0.1408373</v>
      </c>
      <c r="CF250" s="17">
        <v>-3.9192600000000001E-2</v>
      </c>
      <c r="CG250" s="17">
        <v>-1.7540900000000002E-2</v>
      </c>
      <c r="CH250" s="17">
        <v>-8.9735000000000006E-3</v>
      </c>
      <c r="CI250" s="17">
        <v>1.0711200000000001E-2</v>
      </c>
      <c r="CJ250" s="17">
        <v>4.42438E-2</v>
      </c>
      <c r="CK250" s="17">
        <v>6.2470900000000003E-2</v>
      </c>
      <c r="CL250" s="17">
        <v>0.11081149999999999</v>
      </c>
      <c r="CM250" s="17">
        <v>9.2323500000000003E-2</v>
      </c>
      <c r="CN250" s="17">
        <v>8.3777099999999993E-2</v>
      </c>
      <c r="CO250" s="17">
        <v>7.8231300000000004E-2</v>
      </c>
      <c r="CP250" s="17">
        <v>3.3229000000000002E-3</v>
      </c>
      <c r="CQ250" s="17">
        <v>0.283277</v>
      </c>
      <c r="CR250" s="17">
        <v>0.26081599999999999</v>
      </c>
      <c r="CS250" s="17">
        <v>0.17695610000000001</v>
      </c>
      <c r="CT250" s="17">
        <v>0.10240879999999999</v>
      </c>
      <c r="CU250" s="17">
        <v>4.5630799999999999E-2</v>
      </c>
      <c r="CV250" s="17">
        <v>-3.3096E-2</v>
      </c>
      <c r="CW250" s="17">
        <v>2.5103999999999999E-3</v>
      </c>
      <c r="CX250" s="17">
        <v>-2.15628E-2</v>
      </c>
      <c r="CY250" s="17">
        <v>-6.7466300000000007E-2</v>
      </c>
      <c r="CZ250" s="17">
        <v>-6.6078100000000001E-2</v>
      </c>
      <c r="DA250" s="17">
        <v>-7.8367900000000004E-2</v>
      </c>
      <c r="DB250" s="17">
        <v>-9.5876600000000006E-2</v>
      </c>
      <c r="DC250" s="17">
        <v>-9.2629299999999998E-2</v>
      </c>
      <c r="DD250" s="17">
        <v>-1.17275E-2</v>
      </c>
      <c r="DE250" s="17">
        <v>-3.4910000000000002E-3</v>
      </c>
      <c r="DF250" s="17">
        <v>8.5459999999999998E-3</v>
      </c>
      <c r="DG250" s="17">
        <v>3.4503699999999998E-2</v>
      </c>
      <c r="DH250" s="17">
        <v>7.4340799999999999E-2</v>
      </c>
      <c r="DI250" s="17">
        <v>9.1391E-2</v>
      </c>
      <c r="DJ250" s="17">
        <v>0.14650769999999999</v>
      </c>
      <c r="DK250" s="17">
        <v>0.13026409999999999</v>
      </c>
      <c r="DL250" s="17">
        <v>0.12060609999999999</v>
      </c>
      <c r="DM250" s="17">
        <v>0.1135693</v>
      </c>
      <c r="DN250" s="17">
        <v>3.8807899999999999E-2</v>
      </c>
      <c r="DO250" s="17">
        <v>0.31920140000000002</v>
      </c>
      <c r="DP250" s="17">
        <v>0.29524820000000002</v>
      </c>
      <c r="DQ250" s="17">
        <v>0.2064405</v>
      </c>
      <c r="DR250" s="17">
        <v>0.12826969999999999</v>
      </c>
      <c r="DS250" s="17">
        <v>7.0397299999999996E-2</v>
      </c>
      <c r="DT250" s="17">
        <v>-1.3717E-3</v>
      </c>
      <c r="DU250" s="17">
        <v>3.13154E-2</v>
      </c>
      <c r="DV250" s="17">
        <v>3.7772999999999999E-3</v>
      </c>
      <c r="DW250" s="17">
        <v>-1.23529E-2</v>
      </c>
      <c r="DX250" s="17">
        <v>-1.49546E-2</v>
      </c>
      <c r="DY250" s="17">
        <v>-1.6435700000000001E-2</v>
      </c>
      <c r="DZ250" s="17">
        <v>-2.5021000000000002E-2</v>
      </c>
      <c r="EA250" s="17">
        <v>-2.3024599999999999E-2</v>
      </c>
      <c r="EB250" s="17">
        <v>2.79277E-2</v>
      </c>
      <c r="EC250" s="17">
        <v>1.6794699999999999E-2</v>
      </c>
      <c r="ED250" s="17">
        <v>3.3841400000000001E-2</v>
      </c>
      <c r="EE250" s="17">
        <v>6.8856399999999998E-2</v>
      </c>
      <c r="EF250" s="17">
        <v>0.1177961</v>
      </c>
      <c r="EG250" s="17">
        <v>0.13314690000000001</v>
      </c>
      <c r="EH250" s="17">
        <v>0.19804730000000001</v>
      </c>
      <c r="EI250" s="17">
        <v>0.1850444</v>
      </c>
      <c r="EJ250" s="17">
        <v>0.1737814</v>
      </c>
      <c r="EK250" s="17">
        <v>0.16459170000000001</v>
      </c>
      <c r="EL250" s="17">
        <v>9.0042700000000003E-2</v>
      </c>
      <c r="EM250" s="17">
        <v>0.37107050000000003</v>
      </c>
      <c r="EN250" s="17">
        <v>0.34496290000000002</v>
      </c>
      <c r="EO250" s="17">
        <v>0.24901139999999999</v>
      </c>
      <c r="EP250" s="17">
        <v>0.1656087</v>
      </c>
      <c r="EQ250" s="17">
        <v>0.10615620000000001</v>
      </c>
      <c r="ER250" s="17">
        <v>4.4433100000000003E-2</v>
      </c>
      <c r="ES250" s="17">
        <v>7.2905200000000003E-2</v>
      </c>
      <c r="ET250" s="17">
        <v>4.0364400000000002E-2</v>
      </c>
      <c r="EU250" s="17">
        <v>73.559730000000002</v>
      </c>
      <c r="EV250" s="17">
        <v>72.389080000000007</v>
      </c>
      <c r="EW250" s="17">
        <v>71.645049999999998</v>
      </c>
      <c r="EX250" s="17">
        <v>70.761089999999996</v>
      </c>
      <c r="EY250" s="17">
        <v>69.713310000000007</v>
      </c>
      <c r="EZ250" s="17">
        <v>70.044359999999998</v>
      </c>
      <c r="FA250" s="17">
        <v>69.877139999999997</v>
      </c>
      <c r="FB250" s="17">
        <v>70.75085</v>
      </c>
      <c r="FC250" s="17">
        <v>76.375429999999994</v>
      </c>
      <c r="FD250" s="17">
        <v>83.430030000000002</v>
      </c>
      <c r="FE250" s="17">
        <v>89.20478</v>
      </c>
      <c r="FF250" s="17">
        <v>93.191119999999998</v>
      </c>
      <c r="FG250" s="17">
        <v>94.255970000000005</v>
      </c>
      <c r="FH250" s="17">
        <v>93.941980000000001</v>
      </c>
      <c r="FI250" s="17">
        <v>93.860069999999993</v>
      </c>
      <c r="FJ250" s="17">
        <v>94.928330000000003</v>
      </c>
      <c r="FK250" s="17">
        <v>94.839590000000001</v>
      </c>
      <c r="FL250" s="17">
        <v>93.02731</v>
      </c>
      <c r="FM250" s="17">
        <v>88.935149999999993</v>
      </c>
      <c r="FN250" s="17">
        <v>84.143339999999995</v>
      </c>
      <c r="FO250" s="17">
        <v>80.767920000000004</v>
      </c>
      <c r="FP250" s="17">
        <v>78.914670000000001</v>
      </c>
      <c r="FQ250" s="17">
        <v>77.20478</v>
      </c>
      <c r="FR250" s="17">
        <v>76.631399999999999</v>
      </c>
      <c r="FS250" s="17">
        <v>0.68506480000000003</v>
      </c>
      <c r="FT250" s="17"/>
      <c r="FU250" s="17">
        <v>3.7201199999999997E-2</v>
      </c>
      <c r="FW250" s="17"/>
      <c r="IA250" s="62"/>
    </row>
    <row r="251" spans="1:235" x14ac:dyDescent="0.25">
      <c r="A251" t="s">
        <v>266</v>
      </c>
      <c r="B251" t="s">
        <v>0</v>
      </c>
      <c r="C251" t="s">
        <v>315</v>
      </c>
      <c r="D251" s="63" t="s">
        <v>263</v>
      </c>
      <c r="E251" t="s">
        <v>219</v>
      </c>
      <c r="F251" s="17">
        <v>348</v>
      </c>
      <c r="G251" s="17">
        <v>0.74317500000000003</v>
      </c>
      <c r="H251" s="17">
        <v>0.64370269999999996</v>
      </c>
      <c r="I251" s="17">
        <v>0.50368429999999997</v>
      </c>
      <c r="J251" s="17">
        <v>0.44932909999999998</v>
      </c>
      <c r="K251" s="17">
        <v>0.44101040000000002</v>
      </c>
      <c r="L251" s="17">
        <v>0.48582989999999998</v>
      </c>
      <c r="M251" s="17">
        <v>0.46993000000000001</v>
      </c>
      <c r="N251" s="17">
        <v>0.38339830000000003</v>
      </c>
      <c r="O251" s="17">
        <v>0.26662279999999999</v>
      </c>
      <c r="P251" s="17">
        <v>0.14024790000000001</v>
      </c>
      <c r="Q251" s="17">
        <v>-2.3270000000000001E-3</v>
      </c>
      <c r="R251" s="17">
        <v>-5.9072800000000002E-2</v>
      </c>
      <c r="S251" s="17">
        <v>-3.9605899999999999E-2</v>
      </c>
      <c r="T251" s="17">
        <v>4.7951899999999999E-2</v>
      </c>
      <c r="U251" s="17">
        <v>0.19747919999999999</v>
      </c>
      <c r="V251" s="17">
        <v>0.41431390000000001</v>
      </c>
      <c r="W251" s="17">
        <v>0.49561250000000001</v>
      </c>
      <c r="X251" s="17">
        <v>0.88757620000000004</v>
      </c>
      <c r="Y251" s="17">
        <v>1.0876209999999999</v>
      </c>
      <c r="Z251" s="17">
        <v>1.0226519999999999</v>
      </c>
      <c r="AA251" s="17">
        <v>1.0247949999999999</v>
      </c>
      <c r="AB251" s="17">
        <v>1.037288</v>
      </c>
      <c r="AC251" s="17">
        <v>0.93058350000000001</v>
      </c>
      <c r="AD251" s="17">
        <v>0.80998570000000003</v>
      </c>
      <c r="AE251" s="17">
        <v>-0.13050010000000001</v>
      </c>
      <c r="AF251" s="17">
        <v>-0.15158450000000001</v>
      </c>
      <c r="AG251" s="17">
        <v>-0.2397793</v>
      </c>
      <c r="AH251" s="17">
        <v>-0.25735980000000003</v>
      </c>
      <c r="AI251" s="17">
        <v>-0.223967</v>
      </c>
      <c r="AJ251" s="17">
        <v>-0.1223224</v>
      </c>
      <c r="AK251" s="17">
        <v>-5.5814999999999997E-2</v>
      </c>
      <c r="AL251" s="17">
        <v>-6.2236199999999998E-2</v>
      </c>
      <c r="AM251" s="17">
        <v>-3.3466299999999997E-2</v>
      </c>
      <c r="AN251" s="17">
        <v>-5.0846500000000003E-2</v>
      </c>
      <c r="AO251" s="17">
        <v>-8.5259600000000005E-2</v>
      </c>
      <c r="AP251" s="17">
        <v>-3.9515599999999998E-2</v>
      </c>
      <c r="AQ251" s="17">
        <v>-6.7424499999999998E-2</v>
      </c>
      <c r="AR251" s="17">
        <v>-5.3077899999999997E-2</v>
      </c>
      <c r="AS251" s="17">
        <v>-8.0944500000000003E-2</v>
      </c>
      <c r="AT251" s="17">
        <v>-0.16217010000000001</v>
      </c>
      <c r="AU251" s="17">
        <v>0.27727740000000001</v>
      </c>
      <c r="AV251" s="17">
        <v>0.29026829999999998</v>
      </c>
      <c r="AW251" s="17">
        <v>0.22965930000000001</v>
      </c>
      <c r="AX251" s="17">
        <v>0.12448190000000001</v>
      </c>
      <c r="AY251" s="17">
        <v>2.9899499999999999E-2</v>
      </c>
      <c r="AZ251" s="17">
        <v>-0.19863890000000001</v>
      </c>
      <c r="BA251" s="17">
        <v>-0.1474279</v>
      </c>
      <c r="BB251" s="17">
        <v>-0.1270992</v>
      </c>
      <c r="BC251" s="17">
        <v>-6.4785800000000004E-2</v>
      </c>
      <c r="BD251" s="17">
        <v>-9.3216800000000002E-2</v>
      </c>
      <c r="BE251" s="17">
        <v>-0.17389979999999999</v>
      </c>
      <c r="BF251" s="17">
        <v>-0.18539120000000001</v>
      </c>
      <c r="BG251" s="17">
        <v>-0.15466569999999999</v>
      </c>
      <c r="BH251" s="17">
        <v>-7.6375999999999999E-2</v>
      </c>
      <c r="BI251" s="17">
        <v>-2.57697E-2</v>
      </c>
      <c r="BJ251" s="17">
        <v>-2.7711599999999999E-2</v>
      </c>
      <c r="BK251" s="17">
        <v>7.6217999999999998E-3</v>
      </c>
      <c r="BL251" s="17">
        <v>3.9284000000000003E-3</v>
      </c>
      <c r="BM251" s="17">
        <v>-3.0448699999999999E-2</v>
      </c>
      <c r="BN251" s="17">
        <v>1.8655100000000001E-2</v>
      </c>
      <c r="BO251" s="17">
        <v>-3.9291999999999999E-3</v>
      </c>
      <c r="BP251" s="17">
        <v>1.4662700000000001E-2</v>
      </c>
      <c r="BQ251" s="17">
        <v>-1.32327E-2</v>
      </c>
      <c r="BR251" s="17">
        <v>-8.8569599999999998E-2</v>
      </c>
      <c r="BS251" s="17">
        <v>0.34683550000000002</v>
      </c>
      <c r="BT251" s="17">
        <v>0.35780400000000001</v>
      </c>
      <c r="BU251" s="17">
        <v>0.28943980000000002</v>
      </c>
      <c r="BV251" s="17">
        <v>0.1830447</v>
      </c>
      <c r="BW251" s="17">
        <v>8.0787100000000001E-2</v>
      </c>
      <c r="BX251" s="17">
        <v>-0.14106540000000001</v>
      </c>
      <c r="BY251" s="17">
        <v>-9.2592999999999995E-2</v>
      </c>
      <c r="BZ251" s="17">
        <v>-7.6193200000000003E-2</v>
      </c>
      <c r="CA251" s="17">
        <v>-1.9272299999999999E-2</v>
      </c>
      <c r="CB251" s="17">
        <v>-5.2791600000000001E-2</v>
      </c>
      <c r="CC251" s="17">
        <v>-0.12827179999999999</v>
      </c>
      <c r="CD251" s="17">
        <v>-0.135546</v>
      </c>
      <c r="CE251" s="17">
        <v>-0.10666779999999999</v>
      </c>
      <c r="CF251" s="17">
        <v>-4.4553700000000002E-2</v>
      </c>
      <c r="CG251" s="17">
        <v>-4.9604000000000002E-3</v>
      </c>
      <c r="CH251" s="17">
        <v>-3.8E-3</v>
      </c>
      <c r="CI251" s="17">
        <v>3.6079300000000002E-2</v>
      </c>
      <c r="CJ251" s="17">
        <v>4.1865399999999997E-2</v>
      </c>
      <c r="CK251" s="17">
        <v>7.5132000000000003E-3</v>
      </c>
      <c r="CL251" s="17">
        <v>5.8944000000000003E-2</v>
      </c>
      <c r="CM251" s="17">
        <v>4.00475E-2</v>
      </c>
      <c r="CN251" s="17">
        <v>6.1579700000000001E-2</v>
      </c>
      <c r="CO251" s="17">
        <v>3.3664300000000001E-2</v>
      </c>
      <c r="CP251" s="17">
        <v>-3.7594000000000002E-2</v>
      </c>
      <c r="CQ251" s="17">
        <v>0.3950111</v>
      </c>
      <c r="CR251" s="17">
        <v>0.40457900000000002</v>
      </c>
      <c r="CS251" s="17">
        <v>0.33084360000000002</v>
      </c>
      <c r="CT251" s="17">
        <v>0.223605</v>
      </c>
      <c r="CU251" s="17">
        <v>0.1160317</v>
      </c>
      <c r="CV251" s="17">
        <v>-0.10119019999999999</v>
      </c>
      <c r="CW251" s="17">
        <v>-5.4614500000000003E-2</v>
      </c>
      <c r="CX251" s="17">
        <v>-4.0935800000000001E-2</v>
      </c>
      <c r="CY251" s="17">
        <v>2.6241199999999999E-2</v>
      </c>
      <c r="CZ251" s="17">
        <v>-1.23664E-2</v>
      </c>
      <c r="DA251" s="17">
        <v>-8.2643800000000003E-2</v>
      </c>
      <c r="DB251" s="17">
        <v>-8.5700799999999994E-2</v>
      </c>
      <c r="DC251" s="17">
        <v>-5.8669899999999997E-2</v>
      </c>
      <c r="DD251" s="17">
        <v>-1.27314E-2</v>
      </c>
      <c r="DE251" s="17">
        <v>1.5848899999999999E-2</v>
      </c>
      <c r="DF251" s="17">
        <v>2.01116E-2</v>
      </c>
      <c r="DG251" s="17">
        <v>6.4536899999999994E-2</v>
      </c>
      <c r="DH251" s="17">
        <v>7.9802399999999996E-2</v>
      </c>
      <c r="DI251" s="17">
        <v>4.5475099999999997E-2</v>
      </c>
      <c r="DJ251" s="17">
        <v>9.9232899999999999E-2</v>
      </c>
      <c r="DK251" s="17">
        <v>8.4024100000000004E-2</v>
      </c>
      <c r="DL251" s="17">
        <v>0.1084966</v>
      </c>
      <c r="DM251" s="17">
        <v>8.0561300000000002E-2</v>
      </c>
      <c r="DN251" s="17">
        <v>1.3381499999999999E-2</v>
      </c>
      <c r="DO251" s="17">
        <v>0.44318679999999999</v>
      </c>
      <c r="DP251" s="17">
        <v>0.45135399999999998</v>
      </c>
      <c r="DQ251" s="17">
        <v>0.3722473</v>
      </c>
      <c r="DR251" s="17">
        <v>0.26416539999999999</v>
      </c>
      <c r="DS251" s="17">
        <v>0.1512763</v>
      </c>
      <c r="DT251" s="17">
        <v>-6.1315000000000001E-2</v>
      </c>
      <c r="DU251" s="17">
        <v>-1.6636100000000001E-2</v>
      </c>
      <c r="DV251" s="17">
        <v>-5.6784000000000001E-3</v>
      </c>
      <c r="DW251" s="17">
        <v>9.1955400000000007E-2</v>
      </c>
      <c r="DX251" s="17">
        <v>4.6001300000000002E-2</v>
      </c>
      <c r="DY251" s="17">
        <v>-1.67642E-2</v>
      </c>
      <c r="DZ251" s="17">
        <v>-1.37322E-2</v>
      </c>
      <c r="EA251" s="17">
        <v>1.0631399999999999E-2</v>
      </c>
      <c r="EB251" s="17">
        <v>3.3214899999999999E-2</v>
      </c>
      <c r="EC251" s="17">
        <v>4.5894299999999999E-2</v>
      </c>
      <c r="ED251" s="17">
        <v>5.46361E-2</v>
      </c>
      <c r="EE251" s="17">
        <v>0.105625</v>
      </c>
      <c r="EF251" s="17">
        <v>0.13457740000000001</v>
      </c>
      <c r="EG251" s="17">
        <v>0.100286</v>
      </c>
      <c r="EH251" s="17">
        <v>0.15740370000000001</v>
      </c>
      <c r="EI251" s="17">
        <v>0.14751939999999999</v>
      </c>
      <c r="EJ251" s="17">
        <v>0.17623720000000001</v>
      </c>
      <c r="EK251" s="17">
        <v>0.14827319999999999</v>
      </c>
      <c r="EL251" s="17">
        <v>8.6982100000000007E-2</v>
      </c>
      <c r="EM251" s="17">
        <v>0.5127448</v>
      </c>
      <c r="EN251" s="17">
        <v>0.51888970000000001</v>
      </c>
      <c r="EO251" s="17">
        <v>0.43202780000000002</v>
      </c>
      <c r="EP251" s="17">
        <v>0.32272820000000002</v>
      </c>
      <c r="EQ251" s="17">
        <v>0.20216390000000001</v>
      </c>
      <c r="ER251" s="17">
        <v>-3.7415E-3</v>
      </c>
      <c r="ES251" s="17">
        <v>3.8198799999999998E-2</v>
      </c>
      <c r="ET251" s="17">
        <v>4.52276E-2</v>
      </c>
      <c r="EU251" s="17">
        <v>80.09975</v>
      </c>
      <c r="EV251" s="17">
        <v>79.179289999999995</v>
      </c>
      <c r="EW251" s="17">
        <v>77.743690000000001</v>
      </c>
      <c r="EX251" s="17">
        <v>77.436869999999999</v>
      </c>
      <c r="EY251" s="17">
        <v>77.487369999999999</v>
      </c>
      <c r="EZ251" s="17">
        <v>76.852270000000004</v>
      </c>
      <c r="FA251" s="17">
        <v>76.691919999999996</v>
      </c>
      <c r="FB251" s="17">
        <v>77.189390000000003</v>
      </c>
      <c r="FC251" s="17">
        <v>81.536609999999996</v>
      </c>
      <c r="FD251" s="17">
        <v>86.627529999999993</v>
      </c>
      <c r="FE251" s="17">
        <v>89.138890000000004</v>
      </c>
      <c r="FF251" s="17">
        <v>90.765150000000006</v>
      </c>
      <c r="FG251" s="17">
        <v>92.262630000000001</v>
      </c>
      <c r="FH251" s="17">
        <v>92.031559999999999</v>
      </c>
      <c r="FI251" s="17">
        <v>92.078289999999996</v>
      </c>
      <c r="FJ251" s="17">
        <v>92.732320000000001</v>
      </c>
      <c r="FK251" s="17">
        <v>91.744950000000003</v>
      </c>
      <c r="FL251" s="17">
        <v>90.540409999999994</v>
      </c>
      <c r="FM251" s="17">
        <v>88.678030000000007</v>
      </c>
      <c r="FN251" s="17">
        <v>84.678030000000007</v>
      </c>
      <c r="FO251" s="17">
        <v>81.815659999999994</v>
      </c>
      <c r="FP251" s="17">
        <v>80.59975</v>
      </c>
      <c r="FQ251" s="17">
        <v>80.165409999999994</v>
      </c>
      <c r="FR251" s="17">
        <v>79.171710000000004</v>
      </c>
      <c r="FS251" s="17">
        <v>1.124374</v>
      </c>
      <c r="FT251" s="17"/>
      <c r="FU251" s="17">
        <v>6.8538399999999999E-2</v>
      </c>
      <c r="FW251" s="17"/>
      <c r="IA251" s="62"/>
    </row>
    <row r="252" spans="1:235" x14ac:dyDescent="0.25">
      <c r="A252" t="s">
        <v>266</v>
      </c>
      <c r="B252" t="s">
        <v>0</v>
      </c>
      <c r="C252" t="s">
        <v>315</v>
      </c>
      <c r="D252" s="63" t="s">
        <v>263</v>
      </c>
      <c r="E252" t="s">
        <v>220</v>
      </c>
      <c r="F252" s="17">
        <v>154</v>
      </c>
      <c r="G252" s="17">
        <v>0.37704569999999998</v>
      </c>
      <c r="H252" s="17">
        <v>0.35557440000000001</v>
      </c>
      <c r="I252" s="17">
        <v>0.27607589999999999</v>
      </c>
      <c r="J252" s="17">
        <v>0.2597024</v>
      </c>
      <c r="K252" s="17">
        <v>0.25556839999999997</v>
      </c>
      <c r="L252" s="17">
        <v>0.2261331</v>
      </c>
      <c r="M252" s="17">
        <v>0.21818679999999999</v>
      </c>
      <c r="N252" s="17">
        <v>0.1749232</v>
      </c>
      <c r="O252" s="17">
        <v>0.1252837</v>
      </c>
      <c r="P252" s="17">
        <v>6.2980499999999995E-2</v>
      </c>
      <c r="Q252" s="17">
        <v>-1.2156800000000001E-2</v>
      </c>
      <c r="R252" s="17">
        <v>-3.6020200000000002E-2</v>
      </c>
      <c r="S252" s="17">
        <v>-5.82371E-2</v>
      </c>
      <c r="T252" s="17">
        <v>-1.53188E-2</v>
      </c>
      <c r="U252" s="17">
        <v>7.1072499999999997E-2</v>
      </c>
      <c r="V252" s="17">
        <v>0.1941918</v>
      </c>
      <c r="W252" s="17">
        <v>0.21171329999999999</v>
      </c>
      <c r="X252" s="17">
        <v>0.40126440000000002</v>
      </c>
      <c r="Y252" s="17">
        <v>0.49908439999999998</v>
      </c>
      <c r="Z252" s="17">
        <v>0.44816889999999998</v>
      </c>
      <c r="AA252" s="17">
        <v>0.45282830000000002</v>
      </c>
      <c r="AB252" s="17">
        <v>0.45228410000000002</v>
      </c>
      <c r="AC252" s="17">
        <v>0.41644439999999999</v>
      </c>
      <c r="AD252" s="17">
        <v>0.35264859999999998</v>
      </c>
      <c r="AE252" s="17">
        <v>-2.51381E-2</v>
      </c>
      <c r="AF252" s="17">
        <v>-1.3244499999999999E-2</v>
      </c>
      <c r="AG252" s="17">
        <v>-5.35343E-2</v>
      </c>
      <c r="AH252" s="17">
        <v>-4.3271999999999998E-2</v>
      </c>
      <c r="AI252" s="17">
        <v>-2.1114999999999998E-2</v>
      </c>
      <c r="AJ252" s="17">
        <v>-4.7280700000000002E-2</v>
      </c>
      <c r="AK252" s="17">
        <v>-2.05989E-2</v>
      </c>
      <c r="AL252" s="17">
        <v>-3.0189000000000001E-2</v>
      </c>
      <c r="AM252" s="17">
        <v>-9.7593999999999997E-3</v>
      </c>
      <c r="AN252" s="17">
        <v>-3.6933300000000002E-2</v>
      </c>
      <c r="AO252" s="17">
        <v>-6.1007600000000002E-2</v>
      </c>
      <c r="AP252" s="17">
        <v>-2.8205399999999999E-2</v>
      </c>
      <c r="AQ252" s="17">
        <v>-4.1974200000000003E-2</v>
      </c>
      <c r="AR252" s="17">
        <v>-2.51445E-2</v>
      </c>
      <c r="AS252" s="17">
        <v>-3.8820300000000002E-2</v>
      </c>
      <c r="AT252" s="17">
        <v>-0.1203825</v>
      </c>
      <c r="AU252" s="17">
        <v>9.4128199999999995E-2</v>
      </c>
      <c r="AV252" s="17">
        <v>0.1088575</v>
      </c>
      <c r="AW252" s="17">
        <v>8.5293800000000003E-2</v>
      </c>
      <c r="AX252" s="17">
        <v>2.5492899999999999E-2</v>
      </c>
      <c r="AY252" s="17">
        <v>-1.2057099999999999E-2</v>
      </c>
      <c r="AZ252" s="17">
        <v>-0.12393460000000001</v>
      </c>
      <c r="BA252" s="17">
        <v>-9.0897699999999998E-2</v>
      </c>
      <c r="BB252" s="17">
        <v>-8.6737300000000003E-2</v>
      </c>
      <c r="BC252" s="17">
        <v>1.3170100000000001E-2</v>
      </c>
      <c r="BD252" s="17">
        <v>1.64148E-2</v>
      </c>
      <c r="BE252" s="17">
        <v>-2.48355E-2</v>
      </c>
      <c r="BF252" s="17">
        <v>-1.8798100000000002E-2</v>
      </c>
      <c r="BG252" s="17">
        <v>1.1069000000000001E-3</v>
      </c>
      <c r="BH252" s="17">
        <v>-2.16779E-2</v>
      </c>
      <c r="BI252" s="17">
        <v>8.499E-4</v>
      </c>
      <c r="BJ252" s="17">
        <v>-6.6506999999999998E-3</v>
      </c>
      <c r="BK252" s="17">
        <v>1.45687E-2</v>
      </c>
      <c r="BL252" s="17">
        <v>-5.0600999999999997E-3</v>
      </c>
      <c r="BM252" s="17">
        <v>-2.8310999999999999E-2</v>
      </c>
      <c r="BN252" s="17">
        <v>4.6730000000000001E-3</v>
      </c>
      <c r="BO252" s="17">
        <v>-6.0305999999999997E-3</v>
      </c>
      <c r="BP252" s="17">
        <v>1.6726499999999998E-2</v>
      </c>
      <c r="BQ252" s="17">
        <v>3.8606999999999999E-3</v>
      </c>
      <c r="BR252" s="17">
        <v>-6.87691E-2</v>
      </c>
      <c r="BS252" s="17">
        <v>0.1402497</v>
      </c>
      <c r="BT252" s="17">
        <v>0.1560877</v>
      </c>
      <c r="BU252" s="17">
        <v>0.1280915</v>
      </c>
      <c r="BV252" s="17">
        <v>6.7409700000000003E-2</v>
      </c>
      <c r="BW252" s="17">
        <v>2.3476400000000001E-2</v>
      </c>
      <c r="BX252" s="17">
        <v>-8.6007600000000003E-2</v>
      </c>
      <c r="BY252" s="17">
        <v>-5.4636200000000003E-2</v>
      </c>
      <c r="BZ252" s="17">
        <v>-5.1594899999999999E-2</v>
      </c>
      <c r="CA252" s="17">
        <v>3.9702300000000003E-2</v>
      </c>
      <c r="CB252" s="17">
        <v>3.6956700000000002E-2</v>
      </c>
      <c r="CC252" s="17">
        <v>-4.9586999999999999E-3</v>
      </c>
      <c r="CD252" s="17">
        <v>-1.8475E-3</v>
      </c>
      <c r="CE252" s="17">
        <v>1.6497700000000001E-2</v>
      </c>
      <c r="CF252" s="17">
        <v>-3.9455000000000002E-3</v>
      </c>
      <c r="CG252" s="17">
        <v>1.5705299999999998E-2</v>
      </c>
      <c r="CH252" s="17">
        <v>9.6518000000000003E-3</v>
      </c>
      <c r="CI252" s="17">
        <v>3.1418300000000003E-2</v>
      </c>
      <c r="CJ252" s="17">
        <v>1.7015200000000001E-2</v>
      </c>
      <c r="CK252" s="17">
        <v>-5.6655000000000004E-3</v>
      </c>
      <c r="CL252" s="17">
        <v>2.74445E-2</v>
      </c>
      <c r="CM252" s="17">
        <v>1.88638E-2</v>
      </c>
      <c r="CN252" s="17">
        <v>4.5726200000000002E-2</v>
      </c>
      <c r="CO252" s="17">
        <v>3.34215E-2</v>
      </c>
      <c r="CP252" s="17">
        <v>-3.3021799999999997E-2</v>
      </c>
      <c r="CQ252" s="17">
        <v>0.17219329999999999</v>
      </c>
      <c r="CR252" s="17">
        <v>0.1887992</v>
      </c>
      <c r="CS252" s="17">
        <v>0.15773309999999999</v>
      </c>
      <c r="CT252" s="17">
        <v>9.6441200000000005E-2</v>
      </c>
      <c r="CU252" s="17">
        <v>4.8086900000000002E-2</v>
      </c>
      <c r="CV252" s="17">
        <v>-5.9739500000000001E-2</v>
      </c>
      <c r="CW252" s="17">
        <v>-2.9521599999999999E-2</v>
      </c>
      <c r="CX252" s="17">
        <v>-2.72553E-2</v>
      </c>
      <c r="CY252" s="17">
        <v>6.6234500000000002E-2</v>
      </c>
      <c r="CZ252" s="17">
        <v>5.7498599999999997E-2</v>
      </c>
      <c r="DA252" s="17">
        <v>1.4918000000000001E-2</v>
      </c>
      <c r="DB252" s="17">
        <v>1.51031E-2</v>
      </c>
      <c r="DC252" s="17">
        <v>3.18885E-2</v>
      </c>
      <c r="DD252" s="17">
        <v>1.37869E-2</v>
      </c>
      <c r="DE252" s="17">
        <v>3.05607E-2</v>
      </c>
      <c r="DF252" s="17">
        <v>2.59543E-2</v>
      </c>
      <c r="DG252" s="17">
        <v>4.8267900000000002E-2</v>
      </c>
      <c r="DH252" s="17">
        <v>3.90905E-2</v>
      </c>
      <c r="DI252" s="17">
        <v>1.6979999999999999E-2</v>
      </c>
      <c r="DJ252" s="17">
        <v>5.0215999999999997E-2</v>
      </c>
      <c r="DK252" s="17">
        <v>4.3758199999999997E-2</v>
      </c>
      <c r="DL252" s="17">
        <v>7.4725899999999998E-2</v>
      </c>
      <c r="DM252" s="17">
        <v>6.2982300000000005E-2</v>
      </c>
      <c r="DN252" s="17">
        <v>2.7255000000000001E-3</v>
      </c>
      <c r="DO252" s="17">
        <v>0.20413690000000001</v>
      </c>
      <c r="DP252" s="17">
        <v>0.2215107</v>
      </c>
      <c r="DQ252" s="17">
        <v>0.1873746</v>
      </c>
      <c r="DR252" s="17">
        <v>0.12547269999999999</v>
      </c>
      <c r="DS252" s="17">
        <v>7.2697300000000006E-2</v>
      </c>
      <c r="DT252" s="17">
        <v>-3.3471399999999998E-2</v>
      </c>
      <c r="DU252" s="17">
        <v>-4.4070000000000003E-3</v>
      </c>
      <c r="DV252" s="17">
        <v>-2.9156999999999998E-3</v>
      </c>
      <c r="DW252" s="17">
        <v>0.1045427</v>
      </c>
      <c r="DX252" s="17">
        <v>8.7157899999999996E-2</v>
      </c>
      <c r="DY252" s="17">
        <v>4.36169E-2</v>
      </c>
      <c r="DZ252" s="17">
        <v>3.9577099999999997E-2</v>
      </c>
      <c r="EA252" s="17">
        <v>5.4110400000000003E-2</v>
      </c>
      <c r="EB252" s="17">
        <v>3.9389599999999997E-2</v>
      </c>
      <c r="EC252" s="17">
        <v>5.20095E-2</v>
      </c>
      <c r="ED252" s="17">
        <v>4.9492599999999998E-2</v>
      </c>
      <c r="EE252" s="17">
        <v>7.2595999999999994E-2</v>
      </c>
      <c r="EF252" s="17">
        <v>7.0963700000000005E-2</v>
      </c>
      <c r="EG252" s="17">
        <v>4.9676499999999998E-2</v>
      </c>
      <c r="EH252" s="17">
        <v>8.3094399999999999E-2</v>
      </c>
      <c r="EI252" s="17">
        <v>7.9701800000000003E-2</v>
      </c>
      <c r="EJ252" s="17">
        <v>0.1165968</v>
      </c>
      <c r="EK252" s="17">
        <v>0.1056633</v>
      </c>
      <c r="EL252" s="17">
        <v>5.4338900000000002E-2</v>
      </c>
      <c r="EM252" s="17">
        <v>0.25025829999999999</v>
      </c>
      <c r="EN252" s="17">
        <v>0.26874100000000001</v>
      </c>
      <c r="EO252" s="17">
        <v>0.2301724</v>
      </c>
      <c r="EP252" s="17">
        <v>0.1673896</v>
      </c>
      <c r="EQ252" s="17">
        <v>0.1082309</v>
      </c>
      <c r="ER252" s="17">
        <v>4.4555999999999997E-3</v>
      </c>
      <c r="ES252" s="17">
        <v>3.1854500000000001E-2</v>
      </c>
      <c r="ET252" s="17">
        <v>3.2226699999999997E-2</v>
      </c>
      <c r="EU252" s="17">
        <v>79.236469999999997</v>
      </c>
      <c r="EV252" s="17">
        <v>78.655270000000002</v>
      </c>
      <c r="EW252" s="17">
        <v>77.378910000000005</v>
      </c>
      <c r="EX252" s="17">
        <v>76.948719999999994</v>
      </c>
      <c r="EY252" s="17">
        <v>76.96866</v>
      </c>
      <c r="EZ252" s="17">
        <v>76.541309999999996</v>
      </c>
      <c r="FA252" s="17">
        <v>76.225070000000002</v>
      </c>
      <c r="FB252" s="17">
        <v>76.951570000000004</v>
      </c>
      <c r="FC252" s="17">
        <v>81.153850000000006</v>
      </c>
      <c r="FD252" s="17">
        <v>86.396010000000004</v>
      </c>
      <c r="FE252" s="17">
        <v>87.715100000000007</v>
      </c>
      <c r="FF252" s="17">
        <v>88.83475</v>
      </c>
      <c r="FG252" s="17">
        <v>90.319090000000003</v>
      </c>
      <c r="FH252" s="17">
        <v>90.085470000000001</v>
      </c>
      <c r="FI252" s="17">
        <v>90.464389999999995</v>
      </c>
      <c r="FJ252" s="17">
        <v>91.313389999999998</v>
      </c>
      <c r="FK252" s="17">
        <v>90.319090000000003</v>
      </c>
      <c r="FL252" s="17">
        <v>89.188029999999998</v>
      </c>
      <c r="FM252" s="17">
        <v>87.162390000000002</v>
      </c>
      <c r="FN252" s="17">
        <v>83.44444</v>
      </c>
      <c r="FO252" s="17">
        <v>81.014240000000001</v>
      </c>
      <c r="FP252" s="17">
        <v>79.980059999999995</v>
      </c>
      <c r="FQ252" s="17">
        <v>79.57835</v>
      </c>
      <c r="FR252" s="17">
        <v>78.481480000000005</v>
      </c>
      <c r="FS252" s="17">
        <v>0.65522460000000005</v>
      </c>
      <c r="FT252" s="17"/>
      <c r="FU252" s="17">
        <v>4.0357900000000002E-2</v>
      </c>
      <c r="FW252" s="17"/>
      <c r="IA252" s="62"/>
    </row>
    <row r="253" spans="1:235" x14ac:dyDescent="0.25">
      <c r="A253" t="s">
        <v>266</v>
      </c>
      <c r="B253" t="s">
        <v>0</v>
      </c>
      <c r="C253" t="s">
        <v>315</v>
      </c>
      <c r="D253" s="63" t="s">
        <v>263</v>
      </c>
      <c r="E253" t="s">
        <v>221</v>
      </c>
      <c r="F253" s="17">
        <v>194</v>
      </c>
      <c r="G253" s="17">
        <v>0.3525915</v>
      </c>
      <c r="H253" s="17">
        <v>0.27599790000000002</v>
      </c>
      <c r="I253" s="17">
        <v>0.21493080000000001</v>
      </c>
      <c r="J253" s="17">
        <v>0.17155690000000001</v>
      </c>
      <c r="K253" s="17">
        <v>0.16962279999999999</v>
      </c>
      <c r="L253" s="17">
        <v>0.26119330000000002</v>
      </c>
      <c r="M253" s="17">
        <v>0.25449179999999999</v>
      </c>
      <c r="N253" s="17">
        <v>0.20922279999999999</v>
      </c>
      <c r="O253" s="17">
        <v>0.1416221</v>
      </c>
      <c r="P253" s="17">
        <v>8.0326499999999995E-2</v>
      </c>
      <c r="Q253" s="17">
        <v>1.35424E-2</v>
      </c>
      <c r="R253" s="17">
        <v>-1.39708E-2</v>
      </c>
      <c r="S253" s="17">
        <v>3.0591699999999999E-2</v>
      </c>
      <c r="T253" s="17">
        <v>7.6211500000000001E-2</v>
      </c>
      <c r="U253" s="17">
        <v>0.13328010000000001</v>
      </c>
      <c r="V253" s="17">
        <v>0.2173088</v>
      </c>
      <c r="W253" s="17">
        <v>0.3007437</v>
      </c>
      <c r="X253" s="17">
        <v>0.501888</v>
      </c>
      <c r="Y253" s="17">
        <v>0.60167499999999996</v>
      </c>
      <c r="Z253" s="17">
        <v>0.58070250000000001</v>
      </c>
      <c r="AA253" s="17">
        <v>0.57755889999999999</v>
      </c>
      <c r="AB253" s="17">
        <v>0.59613490000000002</v>
      </c>
      <c r="AC253" s="17">
        <v>0.52264699999999997</v>
      </c>
      <c r="AD253" s="17">
        <v>0.45921630000000002</v>
      </c>
      <c r="AE253" s="17">
        <v>-0.16578090000000001</v>
      </c>
      <c r="AF253" s="17">
        <v>-0.18972600000000001</v>
      </c>
      <c r="AG253" s="17">
        <v>-0.24219070000000001</v>
      </c>
      <c r="AH253" s="17">
        <v>-0.27287939999999999</v>
      </c>
      <c r="AI253" s="17">
        <v>-0.25770929999999997</v>
      </c>
      <c r="AJ253" s="17">
        <v>-0.1084093</v>
      </c>
      <c r="AK253" s="17">
        <v>-5.3650900000000001E-2</v>
      </c>
      <c r="AL253" s="17">
        <v>-5.5929899999999998E-2</v>
      </c>
      <c r="AM253" s="17">
        <v>-5.3968599999999999E-2</v>
      </c>
      <c r="AN253" s="17">
        <v>-4.9503699999999998E-2</v>
      </c>
      <c r="AO253" s="17">
        <v>-5.74712E-2</v>
      </c>
      <c r="AP253" s="17">
        <v>-4.2836800000000001E-2</v>
      </c>
      <c r="AQ253" s="17">
        <v>-5.7562599999999998E-2</v>
      </c>
      <c r="AR253" s="17">
        <v>-6.1649299999999997E-2</v>
      </c>
      <c r="AS253" s="17">
        <v>-8.3435700000000002E-2</v>
      </c>
      <c r="AT253" s="17">
        <v>-9.4287300000000004E-2</v>
      </c>
      <c r="AU253" s="17">
        <v>0.15393760000000001</v>
      </c>
      <c r="AV253" s="17">
        <v>0.1536613</v>
      </c>
      <c r="AW253" s="17">
        <v>0.1174478</v>
      </c>
      <c r="AX253" s="17">
        <v>6.7775000000000002E-2</v>
      </c>
      <c r="AY253" s="17">
        <v>1.2305699999999999E-2</v>
      </c>
      <c r="AZ253" s="17">
        <v>-0.1043256</v>
      </c>
      <c r="BA253" s="17">
        <v>-8.6950899999999998E-2</v>
      </c>
      <c r="BB253" s="17">
        <v>-7.28327E-2</v>
      </c>
      <c r="BC253" s="17">
        <v>-0.11067730000000001</v>
      </c>
      <c r="BD253" s="17">
        <v>-0.13780880000000001</v>
      </c>
      <c r="BE253" s="17">
        <v>-0.17944470000000001</v>
      </c>
      <c r="BF253" s="17">
        <v>-0.20132169999999999</v>
      </c>
      <c r="BG253" s="17">
        <v>-0.18757099999999999</v>
      </c>
      <c r="BH253" s="17">
        <v>-6.7474999999999993E-2</v>
      </c>
      <c r="BI253" s="17">
        <v>-3.2551099999999999E-2</v>
      </c>
      <c r="BJ253" s="17">
        <v>-3.0401299999999999E-2</v>
      </c>
      <c r="BK253" s="17">
        <v>-1.9175299999999999E-2</v>
      </c>
      <c r="BL253" s="17">
        <v>-3.7637E-3</v>
      </c>
      <c r="BM253" s="17">
        <v>-1.35406E-2</v>
      </c>
      <c r="BN253" s="17">
        <v>6.4297E-3</v>
      </c>
      <c r="BO253" s="17">
        <v>-4.0378999999999996E-3</v>
      </c>
      <c r="BP253" s="17">
        <v>-8.3006E-3</v>
      </c>
      <c r="BQ253" s="17">
        <v>-2.9991400000000001E-2</v>
      </c>
      <c r="BR253" s="17">
        <v>-4.29024E-2</v>
      </c>
      <c r="BS253" s="17">
        <v>0.2045766</v>
      </c>
      <c r="BT253" s="17">
        <v>0.19956199999999999</v>
      </c>
      <c r="BU253" s="17">
        <v>0.15810650000000001</v>
      </c>
      <c r="BV253" s="17">
        <v>0.10653410000000001</v>
      </c>
      <c r="BW253" s="17">
        <v>4.84857E-2</v>
      </c>
      <c r="BX253" s="17">
        <v>-6.05896E-2</v>
      </c>
      <c r="BY253" s="17">
        <v>-4.5362600000000003E-2</v>
      </c>
      <c r="BZ253" s="17">
        <v>-3.67696E-2</v>
      </c>
      <c r="CA253" s="17">
        <v>-7.2512699999999999E-2</v>
      </c>
      <c r="CB253" s="17">
        <v>-0.1018512</v>
      </c>
      <c r="CC253" s="17">
        <v>-0.135987</v>
      </c>
      <c r="CD253" s="17">
        <v>-0.15176100000000001</v>
      </c>
      <c r="CE253" s="17">
        <v>-0.13899339999999999</v>
      </c>
      <c r="CF253" s="17">
        <v>-3.9123999999999999E-2</v>
      </c>
      <c r="CG253" s="17">
        <v>-1.7937399999999999E-2</v>
      </c>
      <c r="CH253" s="17">
        <v>-1.2720199999999999E-2</v>
      </c>
      <c r="CI253" s="17">
        <v>4.9224999999999998E-3</v>
      </c>
      <c r="CJ253" s="17">
        <v>2.7915700000000002E-2</v>
      </c>
      <c r="CK253" s="17">
        <v>1.68857E-2</v>
      </c>
      <c r="CL253" s="17">
        <v>4.05516E-2</v>
      </c>
      <c r="CM253" s="17">
        <v>3.3033199999999999E-2</v>
      </c>
      <c r="CN253" s="17">
        <v>2.86485E-2</v>
      </c>
      <c r="CO253" s="17">
        <v>7.0238999999999996E-3</v>
      </c>
      <c r="CP253" s="17">
        <v>-7.3133E-3</v>
      </c>
      <c r="CQ253" s="17">
        <v>0.2396491</v>
      </c>
      <c r="CR253" s="17">
        <v>0.23135259999999999</v>
      </c>
      <c r="CS253" s="17">
        <v>0.1862665</v>
      </c>
      <c r="CT253" s="17">
        <v>0.13337860000000001</v>
      </c>
      <c r="CU253" s="17">
        <v>7.3543800000000006E-2</v>
      </c>
      <c r="CV253" s="17">
        <v>-3.0298200000000001E-2</v>
      </c>
      <c r="CW253" s="17">
        <v>-1.65586E-2</v>
      </c>
      <c r="CX253" s="17">
        <v>-1.17924E-2</v>
      </c>
      <c r="CY253" s="17">
        <v>-3.4347999999999997E-2</v>
      </c>
      <c r="CZ253" s="17">
        <v>-6.5893499999999994E-2</v>
      </c>
      <c r="DA253" s="17">
        <v>-9.2529299999999995E-2</v>
      </c>
      <c r="DB253" s="17">
        <v>-0.10220029999999999</v>
      </c>
      <c r="DC253" s="17">
        <v>-9.0415800000000004E-2</v>
      </c>
      <c r="DD253" s="17">
        <v>-1.0773E-2</v>
      </c>
      <c r="DE253" s="17">
        <v>-3.3238E-3</v>
      </c>
      <c r="DF253" s="17">
        <v>4.9608999999999999E-3</v>
      </c>
      <c r="DG253" s="17">
        <v>2.9020299999999999E-2</v>
      </c>
      <c r="DH253" s="17">
        <v>5.9595099999999998E-2</v>
      </c>
      <c r="DI253" s="17">
        <v>4.7312E-2</v>
      </c>
      <c r="DJ253" s="17">
        <v>7.4673400000000001E-2</v>
      </c>
      <c r="DK253" s="17">
        <v>7.0104200000000005E-2</v>
      </c>
      <c r="DL253" s="17">
        <v>6.5597699999999995E-2</v>
      </c>
      <c r="DM253" s="17">
        <v>4.4039200000000001E-2</v>
      </c>
      <c r="DN253" s="17">
        <v>2.8275700000000001E-2</v>
      </c>
      <c r="DO253" s="17">
        <v>0.27472150000000001</v>
      </c>
      <c r="DP253" s="17">
        <v>0.26314330000000002</v>
      </c>
      <c r="DQ253" s="17">
        <v>0.21442659999999999</v>
      </c>
      <c r="DR253" s="17">
        <v>0.160223</v>
      </c>
      <c r="DS253" s="17">
        <v>9.8601999999999995E-2</v>
      </c>
      <c r="DT253" s="17">
        <v>-6.7499999999999997E-6</v>
      </c>
      <c r="DU253" s="17">
        <v>1.2245300000000001E-2</v>
      </c>
      <c r="DV253" s="17">
        <v>1.31848E-2</v>
      </c>
      <c r="DW253" s="17">
        <v>2.0755599999999999E-2</v>
      </c>
      <c r="DX253" s="17">
        <v>-1.39764E-2</v>
      </c>
      <c r="DY253" s="17">
        <v>-2.9783299999999999E-2</v>
      </c>
      <c r="DZ253" s="17">
        <v>-3.0642599999999999E-2</v>
      </c>
      <c r="EA253" s="17">
        <v>-2.02775E-2</v>
      </c>
      <c r="EB253" s="17">
        <v>3.0161299999999999E-2</v>
      </c>
      <c r="EC253" s="17">
        <v>1.7776E-2</v>
      </c>
      <c r="ED253" s="17">
        <v>3.0489499999999999E-2</v>
      </c>
      <c r="EE253" s="17">
        <v>6.3813599999999998E-2</v>
      </c>
      <c r="EF253" s="17">
        <v>0.1053351</v>
      </c>
      <c r="EG253" s="17">
        <v>9.1242699999999996E-2</v>
      </c>
      <c r="EH253" s="17">
        <v>0.12393999999999999</v>
      </c>
      <c r="EI253" s="17">
        <v>0.1236289</v>
      </c>
      <c r="EJ253" s="17">
        <v>0.11894639999999999</v>
      </c>
      <c r="EK253" s="17">
        <v>9.7483399999999998E-2</v>
      </c>
      <c r="EL253" s="17">
        <v>7.9660599999999998E-2</v>
      </c>
      <c r="EM253" s="17">
        <v>0.3253605</v>
      </c>
      <c r="EN253" s="17">
        <v>0.30904399999999999</v>
      </c>
      <c r="EO253" s="17">
        <v>0.25508530000000001</v>
      </c>
      <c r="EP253" s="17">
        <v>0.1989821</v>
      </c>
      <c r="EQ253" s="17">
        <v>0.13478200000000001</v>
      </c>
      <c r="ER253" s="17">
        <v>4.3729299999999999E-2</v>
      </c>
      <c r="ES253" s="17">
        <v>5.3833600000000002E-2</v>
      </c>
      <c r="ET253" s="17">
        <v>4.9247899999999997E-2</v>
      </c>
      <c r="EU253" s="17">
        <v>80.786850000000001</v>
      </c>
      <c r="EV253" s="17">
        <v>79.596369999999993</v>
      </c>
      <c r="EW253" s="17">
        <v>78.034009999999995</v>
      </c>
      <c r="EX253" s="17">
        <v>77.825389999999999</v>
      </c>
      <c r="EY253" s="17">
        <v>77.900229999999993</v>
      </c>
      <c r="EZ253" s="17">
        <v>77.099770000000007</v>
      </c>
      <c r="FA253" s="17">
        <v>77.063490000000002</v>
      </c>
      <c r="FB253" s="17">
        <v>77.378680000000003</v>
      </c>
      <c r="FC253" s="17">
        <v>81.841269999999994</v>
      </c>
      <c r="FD253" s="17">
        <v>86.811790000000002</v>
      </c>
      <c r="FE253" s="17">
        <v>90.272109999999998</v>
      </c>
      <c r="FF253" s="17">
        <v>92.301590000000004</v>
      </c>
      <c r="FG253" s="17">
        <v>93.809520000000006</v>
      </c>
      <c r="FH253" s="17">
        <v>93.580500000000001</v>
      </c>
      <c r="FI253" s="17">
        <v>93.362809999999996</v>
      </c>
      <c r="FJ253" s="17">
        <v>93.861680000000007</v>
      </c>
      <c r="FK253" s="17">
        <v>92.879819999999995</v>
      </c>
      <c r="FL253" s="17">
        <v>91.616780000000006</v>
      </c>
      <c r="FM253" s="17">
        <v>89.884349999999998</v>
      </c>
      <c r="FN253" s="17">
        <v>85.659869999999998</v>
      </c>
      <c r="FO253" s="17">
        <v>82.453509999999994</v>
      </c>
      <c r="FP253" s="17">
        <v>81.092969999999994</v>
      </c>
      <c r="FQ253" s="17">
        <v>80.632649999999998</v>
      </c>
      <c r="FR253" s="17">
        <v>79.721090000000004</v>
      </c>
      <c r="FS253" s="17">
        <v>0.75711189999999995</v>
      </c>
      <c r="FT253" s="17"/>
      <c r="FU253" s="17">
        <v>3.73572E-2</v>
      </c>
      <c r="FW253" s="17"/>
      <c r="IA253" s="62"/>
    </row>
    <row r="254" spans="1:235" x14ac:dyDescent="0.25">
      <c r="A254" t="s">
        <v>266</v>
      </c>
      <c r="B254" t="s">
        <v>0</v>
      </c>
      <c r="C254" t="s">
        <v>316</v>
      </c>
      <c r="D254" s="63">
        <v>44807</v>
      </c>
      <c r="E254" t="s">
        <v>219</v>
      </c>
      <c r="F254" s="17">
        <v>322</v>
      </c>
      <c r="G254" s="17">
        <v>0.40199509999999999</v>
      </c>
      <c r="H254" s="17">
        <v>0.34852159999999999</v>
      </c>
      <c r="I254" s="17">
        <v>0.31794149999999999</v>
      </c>
      <c r="J254" s="17">
        <v>0.2944407</v>
      </c>
      <c r="K254" s="17">
        <v>0.26336700000000002</v>
      </c>
      <c r="L254" s="17">
        <v>0.26435819999999999</v>
      </c>
      <c r="M254" s="17">
        <v>0.25791049999999999</v>
      </c>
      <c r="N254" s="17">
        <v>0.30870310000000001</v>
      </c>
      <c r="O254" s="17">
        <v>0.39466210000000002</v>
      </c>
      <c r="P254" s="17">
        <v>0.47904730000000001</v>
      </c>
      <c r="Q254" s="17">
        <v>0.54215559999999996</v>
      </c>
      <c r="R254" s="17">
        <v>0.63624829999999999</v>
      </c>
      <c r="S254" s="17">
        <v>0.72138610000000003</v>
      </c>
      <c r="T254" s="17">
        <v>0.7913076</v>
      </c>
      <c r="U254" s="17">
        <v>0.81766620000000001</v>
      </c>
      <c r="V254" s="17">
        <v>0.82139340000000005</v>
      </c>
      <c r="W254" s="17">
        <v>0.73504860000000005</v>
      </c>
      <c r="X254" s="17">
        <v>0.75082749999999998</v>
      </c>
      <c r="Y254" s="17">
        <v>0.6609197</v>
      </c>
      <c r="Z254" s="17">
        <v>0.64441170000000003</v>
      </c>
      <c r="AA254" s="17">
        <v>0.69583779999999995</v>
      </c>
      <c r="AB254" s="17">
        <v>0.69478519999999999</v>
      </c>
      <c r="AC254" s="17">
        <v>0.61947249999999998</v>
      </c>
      <c r="AD254" s="17">
        <v>0.55750880000000003</v>
      </c>
      <c r="AE254" s="17">
        <v>-9.3837599999999993E-2</v>
      </c>
      <c r="AF254" s="17">
        <v>-7.4860800000000005E-2</v>
      </c>
      <c r="AG254" s="17">
        <v>-4.7411099999999998E-2</v>
      </c>
      <c r="AH254" s="17">
        <v>-5.9193099999999998E-2</v>
      </c>
      <c r="AI254" s="17">
        <v>-5.5406900000000002E-2</v>
      </c>
      <c r="AJ254" s="17">
        <v>-3.1743399999999998E-2</v>
      </c>
      <c r="AK254" s="17">
        <v>-2.4221900000000001E-2</v>
      </c>
      <c r="AL254" s="17">
        <v>-2.2827099999999999E-2</v>
      </c>
      <c r="AM254" s="17">
        <v>-1.9254E-2</v>
      </c>
      <c r="AN254" s="17">
        <v>-4.57235E-2</v>
      </c>
      <c r="AO254" s="17">
        <v>-5.18133E-2</v>
      </c>
      <c r="AP254" s="17">
        <v>-4.5245800000000003E-2</v>
      </c>
      <c r="AQ254" s="17">
        <v>-7.3580099999999996E-2</v>
      </c>
      <c r="AR254" s="17">
        <v>-6.7812899999999995E-2</v>
      </c>
      <c r="AS254" s="17">
        <v>-8.2889500000000005E-2</v>
      </c>
      <c r="AT254" s="17">
        <v>-0.14680770000000001</v>
      </c>
      <c r="AU254" s="17">
        <v>0.2104722</v>
      </c>
      <c r="AV254" s="17">
        <v>0.1498555</v>
      </c>
      <c r="AW254" s="17">
        <v>0.1366733</v>
      </c>
      <c r="AX254" s="17">
        <v>0.12195549999999999</v>
      </c>
      <c r="AY254" s="17">
        <v>7.6624700000000004E-2</v>
      </c>
      <c r="AZ254" s="17">
        <v>-0.19124469999999999</v>
      </c>
      <c r="BA254" s="17">
        <v>-0.1811671</v>
      </c>
      <c r="BB254" s="17">
        <v>-0.1494045</v>
      </c>
      <c r="BC254" s="17">
        <v>-6.6323599999999996E-2</v>
      </c>
      <c r="BD254" s="17">
        <v>-5.0914000000000001E-2</v>
      </c>
      <c r="BE254" s="17">
        <v>-2.3006499999999999E-2</v>
      </c>
      <c r="BF254" s="17">
        <v>-3.6581799999999998E-2</v>
      </c>
      <c r="BG254" s="17">
        <v>-3.5575599999999999E-2</v>
      </c>
      <c r="BH254" s="17">
        <v>-1.44774E-2</v>
      </c>
      <c r="BI254" s="17">
        <v>-9.5992999999999998E-3</v>
      </c>
      <c r="BJ254" s="17">
        <v>-5.3495000000000001E-3</v>
      </c>
      <c r="BK254" s="17">
        <v>3.9769999999999996E-3</v>
      </c>
      <c r="BL254" s="17">
        <v>-1.7322000000000001E-2</v>
      </c>
      <c r="BM254" s="17">
        <v>-1.90723E-2</v>
      </c>
      <c r="BN254" s="17">
        <v>-1.04399E-2</v>
      </c>
      <c r="BO254" s="17">
        <v>-3.5378699999999999E-2</v>
      </c>
      <c r="BP254" s="17">
        <v>-2.6064799999999999E-2</v>
      </c>
      <c r="BQ254" s="17">
        <v>-4.0102100000000002E-2</v>
      </c>
      <c r="BR254" s="17">
        <v>-0.1032256</v>
      </c>
      <c r="BS254" s="17">
        <v>0.24733520000000001</v>
      </c>
      <c r="BT254" s="17">
        <v>0.18927569999999999</v>
      </c>
      <c r="BU254" s="17">
        <v>0.17057739999999999</v>
      </c>
      <c r="BV254" s="17">
        <v>0.1528177</v>
      </c>
      <c r="BW254" s="17">
        <v>0.1086828</v>
      </c>
      <c r="BX254" s="17">
        <v>-0.15340599999999999</v>
      </c>
      <c r="BY254" s="17">
        <v>-0.147621</v>
      </c>
      <c r="BZ254" s="17">
        <v>-0.118328</v>
      </c>
      <c r="CA254" s="17">
        <v>-4.7267499999999997E-2</v>
      </c>
      <c r="CB254" s="17">
        <v>-3.4328499999999998E-2</v>
      </c>
      <c r="CC254" s="17">
        <v>-6.1040000000000001E-3</v>
      </c>
      <c r="CD254" s="17">
        <v>-2.09213E-2</v>
      </c>
      <c r="CE254" s="17">
        <v>-2.1840499999999999E-2</v>
      </c>
      <c r="CF254" s="17">
        <v>-2.5190999999999998E-3</v>
      </c>
      <c r="CG254" s="17">
        <v>5.2820000000000005E-4</v>
      </c>
      <c r="CH254" s="17">
        <v>6.7555000000000002E-3</v>
      </c>
      <c r="CI254" s="17">
        <v>2.00666E-2</v>
      </c>
      <c r="CJ254" s="17">
        <v>2.3487E-3</v>
      </c>
      <c r="CK254" s="17">
        <v>3.604E-3</v>
      </c>
      <c r="CL254" s="17">
        <v>1.3666599999999999E-2</v>
      </c>
      <c r="CM254" s="17">
        <v>-8.9204000000000002E-3</v>
      </c>
      <c r="CN254" s="17">
        <v>2.8497000000000001E-3</v>
      </c>
      <c r="CO254" s="17">
        <v>-1.0467600000000001E-2</v>
      </c>
      <c r="CP254" s="17">
        <v>-7.3040800000000003E-2</v>
      </c>
      <c r="CQ254" s="17">
        <v>0.27286650000000001</v>
      </c>
      <c r="CR254" s="17">
        <v>0.21657799999999999</v>
      </c>
      <c r="CS254" s="17">
        <v>0.19405929999999999</v>
      </c>
      <c r="CT254" s="17">
        <v>0.17419270000000001</v>
      </c>
      <c r="CU254" s="17">
        <v>0.13088610000000001</v>
      </c>
      <c r="CV254" s="17">
        <v>-0.12719900000000001</v>
      </c>
      <c r="CW254" s="17">
        <v>-0.1243871</v>
      </c>
      <c r="CX254" s="17">
        <v>-9.6804399999999999E-2</v>
      </c>
      <c r="CY254" s="17">
        <v>-2.8211400000000001E-2</v>
      </c>
      <c r="CZ254" s="17">
        <v>-1.7742999999999998E-2</v>
      </c>
      <c r="DA254" s="17">
        <v>1.07986E-2</v>
      </c>
      <c r="DB254" s="17">
        <v>-5.2608000000000004E-3</v>
      </c>
      <c r="DC254" s="17">
        <v>-8.1054999999999999E-3</v>
      </c>
      <c r="DD254" s="17">
        <v>9.4392E-3</v>
      </c>
      <c r="DE254" s="17">
        <v>1.0655700000000001E-2</v>
      </c>
      <c r="DF254" s="17">
        <v>1.8860399999999999E-2</v>
      </c>
      <c r="DG254" s="17">
        <v>3.6156300000000002E-2</v>
      </c>
      <c r="DH254" s="17">
        <v>2.2019500000000001E-2</v>
      </c>
      <c r="DI254" s="17">
        <v>2.6280299999999999E-2</v>
      </c>
      <c r="DJ254" s="17">
        <v>3.7773000000000001E-2</v>
      </c>
      <c r="DK254" s="17">
        <v>1.7537799999999999E-2</v>
      </c>
      <c r="DL254" s="17">
        <v>3.1764199999999999E-2</v>
      </c>
      <c r="DM254" s="17">
        <v>1.9166800000000001E-2</v>
      </c>
      <c r="DN254" s="17">
        <v>-4.2855999999999998E-2</v>
      </c>
      <c r="DO254" s="17">
        <v>0.29839769999999999</v>
      </c>
      <c r="DP254" s="17">
        <v>0.24388029999999999</v>
      </c>
      <c r="DQ254" s="17">
        <v>0.21754109999999999</v>
      </c>
      <c r="DR254" s="17">
        <v>0.19556770000000001</v>
      </c>
      <c r="DS254" s="17">
        <v>0.15308949999999999</v>
      </c>
      <c r="DT254" s="17">
        <v>-0.100992</v>
      </c>
      <c r="DU254" s="17">
        <v>-0.1011532</v>
      </c>
      <c r="DV254" s="17">
        <v>-7.5280899999999998E-2</v>
      </c>
      <c r="DW254" s="17">
        <v>-6.9740000000000004E-4</v>
      </c>
      <c r="DX254" s="17">
        <v>6.2037999999999998E-3</v>
      </c>
      <c r="DY254" s="17">
        <v>3.5203199999999997E-2</v>
      </c>
      <c r="DZ254" s="17">
        <v>1.7350500000000001E-2</v>
      </c>
      <c r="EA254" s="17">
        <v>1.17258E-2</v>
      </c>
      <c r="EB254" s="17">
        <v>2.6705099999999999E-2</v>
      </c>
      <c r="EC254" s="17">
        <v>2.52783E-2</v>
      </c>
      <c r="ED254" s="17">
        <v>3.6338099999999998E-2</v>
      </c>
      <c r="EE254" s="17">
        <v>5.9387200000000001E-2</v>
      </c>
      <c r="EF254" s="17">
        <v>5.0420899999999998E-2</v>
      </c>
      <c r="EG254" s="17">
        <v>5.9021299999999999E-2</v>
      </c>
      <c r="EH254" s="17">
        <v>7.2578900000000002E-2</v>
      </c>
      <c r="EI254" s="17">
        <v>5.5739299999999999E-2</v>
      </c>
      <c r="EJ254" s="17">
        <v>7.35122E-2</v>
      </c>
      <c r="EK254" s="17">
        <v>6.1954200000000001E-2</v>
      </c>
      <c r="EL254" s="17">
        <v>7.2599999999999997E-4</v>
      </c>
      <c r="EM254" s="17">
        <v>0.33526070000000002</v>
      </c>
      <c r="EN254" s="17">
        <v>0.28330050000000001</v>
      </c>
      <c r="EO254" s="17">
        <v>0.25144519999999998</v>
      </c>
      <c r="EP254" s="17">
        <v>0.22642979999999999</v>
      </c>
      <c r="EQ254" s="17">
        <v>0.18514749999999999</v>
      </c>
      <c r="ER254" s="17">
        <v>-6.3153299999999996E-2</v>
      </c>
      <c r="ES254" s="17">
        <v>-6.7607100000000003E-2</v>
      </c>
      <c r="ET254" s="17">
        <v>-4.4204300000000002E-2</v>
      </c>
      <c r="EU254" s="17">
        <v>76.84836</v>
      </c>
      <c r="EV254" s="17">
        <v>75.893439999999998</v>
      </c>
      <c r="EW254" s="17">
        <v>75.741810000000001</v>
      </c>
      <c r="EX254" s="17">
        <v>75.508189999999999</v>
      </c>
      <c r="EY254" s="17">
        <v>75.885249999999999</v>
      </c>
      <c r="EZ254" s="17">
        <v>74.692620000000005</v>
      </c>
      <c r="FA254" s="17">
        <v>74.229510000000005</v>
      </c>
      <c r="FB254" s="17">
        <v>74.840159999999997</v>
      </c>
      <c r="FC254" s="17">
        <v>79.868849999999995</v>
      </c>
      <c r="FD254" s="17">
        <v>87.032780000000002</v>
      </c>
      <c r="FE254" s="17">
        <v>92.504099999999994</v>
      </c>
      <c r="FF254" s="17">
        <v>94.278689999999997</v>
      </c>
      <c r="FG254" s="17">
        <v>95.840159999999997</v>
      </c>
      <c r="FH254" s="17">
        <v>96.336070000000007</v>
      </c>
      <c r="FI254" s="17">
        <v>96.53689</v>
      </c>
      <c r="FJ254" s="17">
        <v>96.618849999999995</v>
      </c>
      <c r="FK254" s="17">
        <v>95.356560000000002</v>
      </c>
      <c r="FL254" s="17">
        <v>94.061480000000003</v>
      </c>
      <c r="FM254" s="17">
        <v>92.016400000000004</v>
      </c>
      <c r="FN254" s="17">
        <v>88.459010000000006</v>
      </c>
      <c r="FO254" s="17">
        <v>86.118849999999995</v>
      </c>
      <c r="FP254" s="17">
        <v>85.331969999999998</v>
      </c>
      <c r="FQ254" s="17">
        <v>85.991810000000001</v>
      </c>
      <c r="FR254" s="17">
        <v>85.331969999999998</v>
      </c>
      <c r="FS254" s="17">
        <v>0.59024379999999999</v>
      </c>
      <c r="FT254" s="17"/>
      <c r="FU254" s="17">
        <v>3.6879599999999998E-2</v>
      </c>
      <c r="FW254" s="17"/>
      <c r="IA254" s="62"/>
    </row>
    <row r="255" spans="1:235" x14ac:dyDescent="0.25">
      <c r="A255" t="s">
        <v>266</v>
      </c>
      <c r="B255" t="s">
        <v>0</v>
      </c>
      <c r="C255" t="s">
        <v>316</v>
      </c>
      <c r="D255" s="63">
        <v>44807</v>
      </c>
      <c r="E255" t="s">
        <v>220</v>
      </c>
      <c r="F255" s="17">
        <v>158</v>
      </c>
      <c r="G255" s="17">
        <v>0.17557200000000001</v>
      </c>
      <c r="H255" s="17">
        <v>0.15634870000000001</v>
      </c>
      <c r="I255" s="17">
        <v>0.15278430000000001</v>
      </c>
      <c r="J255" s="17">
        <v>0.1428759</v>
      </c>
      <c r="K255" s="17">
        <v>0.1132727</v>
      </c>
      <c r="L255" s="17">
        <v>0.1171977</v>
      </c>
      <c r="M255" s="17">
        <v>0.1216048</v>
      </c>
      <c r="N255" s="17">
        <v>0.14031730000000001</v>
      </c>
      <c r="O255" s="17">
        <v>0.16577529999999999</v>
      </c>
      <c r="P255" s="17">
        <v>0.19710369999999999</v>
      </c>
      <c r="Q255" s="17">
        <v>0.2244852</v>
      </c>
      <c r="R255" s="17">
        <v>0.26640639999999999</v>
      </c>
      <c r="S255" s="17">
        <v>0.30788840000000001</v>
      </c>
      <c r="T255" s="17">
        <v>0.34267740000000002</v>
      </c>
      <c r="U255" s="17">
        <v>0.35625469999999998</v>
      </c>
      <c r="V255" s="17">
        <v>0.35672870000000001</v>
      </c>
      <c r="W255" s="17">
        <v>0.32084940000000001</v>
      </c>
      <c r="X255" s="17">
        <v>0.3284762</v>
      </c>
      <c r="Y255" s="17">
        <v>0.29736499999999999</v>
      </c>
      <c r="Z255" s="17">
        <v>0.26832859999999997</v>
      </c>
      <c r="AA255" s="17">
        <v>0.32638990000000001</v>
      </c>
      <c r="AB255" s="17">
        <v>0.335179</v>
      </c>
      <c r="AC255" s="17">
        <v>0.2883597</v>
      </c>
      <c r="AD255" s="17">
        <v>0.2474016</v>
      </c>
      <c r="AE255" s="17">
        <v>-6.9647399999999998E-2</v>
      </c>
      <c r="AF255" s="17">
        <v>-5.9512000000000002E-2</v>
      </c>
      <c r="AG255" s="17">
        <v>-3.2599700000000002E-2</v>
      </c>
      <c r="AH255" s="17">
        <v>-4.1429000000000001E-2</v>
      </c>
      <c r="AI255" s="17">
        <v>-4.5646699999999998E-2</v>
      </c>
      <c r="AJ255" s="17">
        <v>-3.4278599999999999E-2</v>
      </c>
      <c r="AK255" s="17">
        <v>-3.0633400000000002E-2</v>
      </c>
      <c r="AL255" s="17">
        <v>-3.3399699999999997E-2</v>
      </c>
      <c r="AM255" s="17">
        <v>-3.6025300000000003E-2</v>
      </c>
      <c r="AN255" s="17">
        <v>-6.4688599999999999E-2</v>
      </c>
      <c r="AO255" s="17">
        <v>-6.1733200000000002E-2</v>
      </c>
      <c r="AP255" s="17">
        <v>-6.7143599999999998E-2</v>
      </c>
      <c r="AQ255" s="17">
        <v>-7.6735300000000006E-2</v>
      </c>
      <c r="AR255" s="17">
        <v>-8.1485699999999994E-2</v>
      </c>
      <c r="AS255" s="17">
        <v>-8.2063700000000003E-2</v>
      </c>
      <c r="AT255" s="17">
        <v>-0.1193327</v>
      </c>
      <c r="AU255" s="17">
        <v>7.7885399999999994E-2</v>
      </c>
      <c r="AV255" s="17">
        <v>3.1259799999999997E-2</v>
      </c>
      <c r="AW255" s="17">
        <v>3.6734599999999999E-2</v>
      </c>
      <c r="AX255" s="17">
        <v>3.3772200000000002E-2</v>
      </c>
      <c r="AY255" s="17">
        <v>1.2716399999999999E-2</v>
      </c>
      <c r="AZ255" s="17">
        <v>-9.4309000000000004E-2</v>
      </c>
      <c r="BA255" s="17">
        <v>-9.9579000000000001E-2</v>
      </c>
      <c r="BB255" s="17">
        <v>-7.1095800000000001E-2</v>
      </c>
      <c r="BC255" s="17">
        <v>-4.8673300000000003E-2</v>
      </c>
      <c r="BD255" s="17">
        <v>-4.0784300000000002E-2</v>
      </c>
      <c r="BE255" s="17">
        <v>-1.17419E-2</v>
      </c>
      <c r="BF255" s="17">
        <v>-2.2076100000000001E-2</v>
      </c>
      <c r="BG255" s="17">
        <v>-3.0121200000000001E-2</v>
      </c>
      <c r="BH255" s="17">
        <v>-2.1085300000000001E-2</v>
      </c>
      <c r="BI255" s="17">
        <v>-1.9860300000000001E-2</v>
      </c>
      <c r="BJ255" s="17">
        <v>-2.07029E-2</v>
      </c>
      <c r="BK255" s="17">
        <v>-2.1477699999999999E-2</v>
      </c>
      <c r="BL255" s="17">
        <v>-4.7229E-2</v>
      </c>
      <c r="BM255" s="17">
        <v>-3.9321099999999998E-2</v>
      </c>
      <c r="BN255" s="17">
        <v>-4.4577499999999999E-2</v>
      </c>
      <c r="BO255" s="17">
        <v>-5.1893700000000001E-2</v>
      </c>
      <c r="BP255" s="17">
        <v>-5.4201600000000003E-2</v>
      </c>
      <c r="BQ255" s="17">
        <v>-5.4121599999999999E-2</v>
      </c>
      <c r="BR255" s="17">
        <v>-9.0390600000000002E-2</v>
      </c>
      <c r="BS255" s="17">
        <v>0.1006425</v>
      </c>
      <c r="BT255" s="17">
        <v>5.5494399999999999E-2</v>
      </c>
      <c r="BU255" s="17">
        <v>5.8120699999999997E-2</v>
      </c>
      <c r="BV255" s="17">
        <v>5.2137700000000002E-2</v>
      </c>
      <c r="BW255" s="17">
        <v>3.5021099999999999E-2</v>
      </c>
      <c r="BX255" s="17">
        <v>-6.7815100000000003E-2</v>
      </c>
      <c r="BY255" s="17">
        <v>-7.6069399999999995E-2</v>
      </c>
      <c r="BZ255" s="17">
        <v>-4.9966700000000003E-2</v>
      </c>
      <c r="CA255" s="17">
        <v>-3.4146700000000002E-2</v>
      </c>
      <c r="CB255" s="17">
        <v>-2.7813500000000001E-2</v>
      </c>
      <c r="CC255" s="17">
        <v>2.7041000000000001E-3</v>
      </c>
      <c r="CD255" s="17">
        <v>-8.6724000000000002E-3</v>
      </c>
      <c r="CE255" s="17">
        <v>-1.9368300000000001E-2</v>
      </c>
      <c r="CF255" s="17">
        <v>-1.1947599999999999E-2</v>
      </c>
      <c r="CG255" s="17">
        <v>-1.2398899999999999E-2</v>
      </c>
      <c r="CH255" s="17">
        <v>-1.1909100000000001E-2</v>
      </c>
      <c r="CI255" s="17">
        <v>-1.1402000000000001E-2</v>
      </c>
      <c r="CJ255" s="17">
        <v>-3.5136500000000001E-2</v>
      </c>
      <c r="CK255" s="17">
        <v>-2.3798699999999999E-2</v>
      </c>
      <c r="CL255" s="17">
        <v>-2.89482E-2</v>
      </c>
      <c r="CM255" s="17">
        <v>-3.4688499999999997E-2</v>
      </c>
      <c r="CN255" s="17">
        <v>-3.5304700000000001E-2</v>
      </c>
      <c r="CO255" s="17">
        <v>-3.4768899999999998E-2</v>
      </c>
      <c r="CP255" s="17">
        <v>-7.0345299999999999E-2</v>
      </c>
      <c r="CQ255" s="17">
        <v>0.1164041</v>
      </c>
      <c r="CR255" s="17">
        <v>7.2279200000000002E-2</v>
      </c>
      <c r="CS255" s="17">
        <v>7.29326E-2</v>
      </c>
      <c r="CT255" s="17">
        <v>6.4857600000000001E-2</v>
      </c>
      <c r="CU255" s="17">
        <v>5.0469199999999999E-2</v>
      </c>
      <c r="CV255" s="17">
        <v>-4.94654E-2</v>
      </c>
      <c r="CW255" s="17">
        <v>-5.9786699999999998E-2</v>
      </c>
      <c r="CX255" s="17">
        <v>-3.5332799999999998E-2</v>
      </c>
      <c r="CY255" s="17">
        <v>-1.9619999999999999E-2</v>
      </c>
      <c r="CZ255" s="17">
        <v>-1.48427E-2</v>
      </c>
      <c r="DA255" s="17">
        <v>1.7149999999999999E-2</v>
      </c>
      <c r="DB255" s="17">
        <v>4.7314000000000002E-3</v>
      </c>
      <c r="DC255" s="17">
        <v>-8.6154000000000005E-3</v>
      </c>
      <c r="DD255" s="17">
        <v>-2.8099000000000002E-3</v>
      </c>
      <c r="DE255" s="17">
        <v>-4.9376000000000003E-3</v>
      </c>
      <c r="DF255" s="17">
        <v>-3.1153000000000001E-3</v>
      </c>
      <c r="DG255" s="17">
        <v>-1.3263000000000001E-3</v>
      </c>
      <c r="DH255" s="17">
        <v>-2.3043999999999999E-2</v>
      </c>
      <c r="DI255" s="17">
        <v>-8.2761999999999992E-3</v>
      </c>
      <c r="DJ255" s="17">
        <v>-1.3318999999999999E-2</v>
      </c>
      <c r="DK255" s="17">
        <v>-1.74833E-2</v>
      </c>
      <c r="DL255" s="17">
        <v>-1.64078E-2</v>
      </c>
      <c r="DM255" s="17">
        <v>-1.5416300000000001E-2</v>
      </c>
      <c r="DN255" s="17">
        <v>-5.03001E-2</v>
      </c>
      <c r="DO255" s="17">
        <v>0.13216559999999999</v>
      </c>
      <c r="DP255" s="17">
        <v>8.9064000000000004E-2</v>
      </c>
      <c r="DQ255" s="17">
        <v>8.7744600000000006E-2</v>
      </c>
      <c r="DR255" s="17">
        <v>7.7577499999999994E-2</v>
      </c>
      <c r="DS255" s="17">
        <v>6.5917400000000001E-2</v>
      </c>
      <c r="DT255" s="17">
        <v>-3.1115799999999999E-2</v>
      </c>
      <c r="DU255" s="17">
        <v>-4.3504000000000001E-2</v>
      </c>
      <c r="DV255" s="17">
        <v>-2.06988E-2</v>
      </c>
      <c r="DW255" s="17">
        <v>1.3541E-3</v>
      </c>
      <c r="DX255" s="17">
        <v>3.885E-3</v>
      </c>
      <c r="DY255" s="17">
        <v>3.8007800000000001E-2</v>
      </c>
      <c r="DZ255" s="17">
        <v>2.4084299999999999E-2</v>
      </c>
      <c r="EA255" s="17">
        <v>6.9100000000000003E-3</v>
      </c>
      <c r="EB255" s="17">
        <v>1.0383399999999999E-2</v>
      </c>
      <c r="EC255" s="17">
        <v>5.8355000000000004E-3</v>
      </c>
      <c r="ED255" s="17">
        <v>9.5814999999999997E-3</v>
      </c>
      <c r="EE255" s="17">
        <v>1.32213E-2</v>
      </c>
      <c r="EF255" s="17">
        <v>-5.5843999999999998E-3</v>
      </c>
      <c r="EG255" s="17">
        <v>1.41358E-2</v>
      </c>
      <c r="EH255" s="17">
        <v>9.2470999999999994E-3</v>
      </c>
      <c r="EI255" s="17">
        <v>7.3582999999999999E-3</v>
      </c>
      <c r="EJ255" s="17">
        <v>1.08763E-2</v>
      </c>
      <c r="EK255" s="17">
        <v>1.25258E-2</v>
      </c>
      <c r="EL255" s="17">
        <v>-2.1357999999999999E-2</v>
      </c>
      <c r="EM255" s="17">
        <v>0.1549228</v>
      </c>
      <c r="EN255" s="17">
        <v>0.1132985</v>
      </c>
      <c r="EO255" s="17">
        <v>0.1091307</v>
      </c>
      <c r="EP255" s="17">
        <v>9.5943000000000001E-2</v>
      </c>
      <c r="EQ255" s="17">
        <v>8.8222099999999998E-2</v>
      </c>
      <c r="ER255" s="17">
        <v>-4.6217999999999997E-3</v>
      </c>
      <c r="ES255" s="17">
        <v>-1.9994399999999999E-2</v>
      </c>
      <c r="ET255" s="17">
        <v>4.303E-4</v>
      </c>
      <c r="EU255" s="17">
        <v>75.858329999999995</v>
      </c>
      <c r="EV255" s="17">
        <v>75.441670000000002</v>
      </c>
      <c r="EW255" s="17">
        <v>75.241669999999999</v>
      </c>
      <c r="EX255" s="17">
        <v>75</v>
      </c>
      <c r="EY255" s="17">
        <v>75.033330000000007</v>
      </c>
      <c r="EZ255" s="17">
        <v>74.291659999999993</v>
      </c>
      <c r="FA255" s="17">
        <v>73.316670000000002</v>
      </c>
      <c r="FB255" s="17">
        <v>74.208340000000007</v>
      </c>
      <c r="FC255" s="17">
        <v>79.258330000000001</v>
      </c>
      <c r="FD255" s="17">
        <v>86.233329999999995</v>
      </c>
      <c r="FE255" s="17">
        <v>90.658330000000007</v>
      </c>
      <c r="FF255" s="17">
        <v>91.224999999999994</v>
      </c>
      <c r="FG255" s="17">
        <v>92.733329999999995</v>
      </c>
      <c r="FH255" s="17">
        <v>93.391670000000005</v>
      </c>
      <c r="FI255" s="17">
        <v>94.4</v>
      </c>
      <c r="FJ255" s="17">
        <v>94.716669999999993</v>
      </c>
      <c r="FK255" s="17">
        <v>93.933329999999998</v>
      </c>
      <c r="FL255" s="17">
        <v>92.466669999999993</v>
      </c>
      <c r="FM255" s="17">
        <v>90.183329999999998</v>
      </c>
      <c r="FN255" s="17">
        <v>86.6</v>
      </c>
      <c r="FO255" s="17">
        <v>84.758330000000001</v>
      </c>
      <c r="FP255" s="17">
        <v>84.208340000000007</v>
      </c>
      <c r="FQ255" s="17">
        <v>84.291659999999993</v>
      </c>
      <c r="FR255" s="17">
        <v>84.041659999999993</v>
      </c>
      <c r="FS255" s="17">
        <v>0.40169070000000001</v>
      </c>
      <c r="FT255" s="17"/>
      <c r="FU255" s="17">
        <v>2.2862400000000001E-2</v>
      </c>
      <c r="FW255" s="17"/>
      <c r="IA255" s="62"/>
    </row>
    <row r="256" spans="1:235" x14ac:dyDescent="0.25">
      <c r="A256" t="s">
        <v>266</v>
      </c>
      <c r="B256" t="s">
        <v>0</v>
      </c>
      <c r="C256" t="s">
        <v>316</v>
      </c>
      <c r="D256" s="63">
        <v>44807</v>
      </c>
      <c r="E256" t="s">
        <v>221</v>
      </c>
      <c r="F256" s="17">
        <v>163</v>
      </c>
      <c r="G256" s="17">
        <v>0.22506899999999999</v>
      </c>
      <c r="H256" s="17">
        <v>0.19097359999999999</v>
      </c>
      <c r="I256" s="17">
        <v>0.16408800000000001</v>
      </c>
      <c r="J256" s="17">
        <v>0.1510542</v>
      </c>
      <c r="K256" s="17">
        <v>0.1500128</v>
      </c>
      <c r="L256" s="17">
        <v>0.1468362</v>
      </c>
      <c r="M256" s="17">
        <v>0.13566549999999999</v>
      </c>
      <c r="N256" s="17">
        <v>0.1676097</v>
      </c>
      <c r="O256" s="17">
        <v>0.2278278</v>
      </c>
      <c r="P256" s="17">
        <v>0.28064679999999997</v>
      </c>
      <c r="Q256" s="17">
        <v>0.31607479999999999</v>
      </c>
      <c r="R256" s="17">
        <v>0.3681738</v>
      </c>
      <c r="S256" s="17">
        <v>0.41149520000000001</v>
      </c>
      <c r="T256" s="17">
        <v>0.44646669999999999</v>
      </c>
      <c r="U256" s="17">
        <v>0.45914359999999999</v>
      </c>
      <c r="V256" s="17">
        <v>0.46217469999999999</v>
      </c>
      <c r="W256" s="17">
        <v>0.41226119999999999</v>
      </c>
      <c r="X256" s="17">
        <v>0.42069089999999998</v>
      </c>
      <c r="Y256" s="17">
        <v>0.36190099999999997</v>
      </c>
      <c r="Z256" s="17">
        <v>0.37413429999999998</v>
      </c>
      <c r="AA256" s="17">
        <v>0.3673112</v>
      </c>
      <c r="AB256" s="17">
        <v>0.35727300000000001</v>
      </c>
      <c r="AC256" s="17">
        <v>0.32897179999999998</v>
      </c>
      <c r="AD256" s="17">
        <v>0.30797479999999999</v>
      </c>
      <c r="AE256" s="17">
        <v>-4.2595000000000001E-2</v>
      </c>
      <c r="AF256" s="17">
        <v>-3.13586E-2</v>
      </c>
      <c r="AG256" s="17">
        <v>-2.9676899999999999E-2</v>
      </c>
      <c r="AH256" s="17">
        <v>-3.08737E-2</v>
      </c>
      <c r="AI256" s="17">
        <v>-2.1222700000000001E-2</v>
      </c>
      <c r="AJ256" s="17">
        <v>-8.1685000000000004E-3</v>
      </c>
      <c r="AK256" s="17">
        <v>-3.4001999999999999E-3</v>
      </c>
      <c r="AL256" s="17">
        <v>-1.2065999999999999E-3</v>
      </c>
      <c r="AM256" s="17">
        <v>1.3504999999999999E-3</v>
      </c>
      <c r="AN256" s="17">
        <v>3.9449999999999999E-4</v>
      </c>
      <c r="AO256" s="17">
        <v>-1.2376E-2</v>
      </c>
      <c r="AP256" s="17">
        <v>-1.4442000000000001E-3</v>
      </c>
      <c r="AQ256" s="17">
        <v>-2.2604099999999998E-2</v>
      </c>
      <c r="AR256" s="17">
        <v>-1.44507E-2</v>
      </c>
      <c r="AS256" s="17">
        <v>-2.9678800000000002E-2</v>
      </c>
      <c r="AT256" s="17">
        <v>-5.7044400000000002E-2</v>
      </c>
      <c r="AU256" s="17">
        <v>0.10719389999999999</v>
      </c>
      <c r="AV256" s="17">
        <v>9.2261300000000004E-2</v>
      </c>
      <c r="AW256" s="17">
        <v>7.6737200000000005E-2</v>
      </c>
      <c r="AX256" s="17">
        <v>6.7582600000000007E-2</v>
      </c>
      <c r="AY256" s="17">
        <v>4.1392600000000002E-2</v>
      </c>
      <c r="AZ256" s="17">
        <v>-0.1227864</v>
      </c>
      <c r="BA256" s="17">
        <v>-0.1045896</v>
      </c>
      <c r="BB256" s="17">
        <v>-9.94038E-2</v>
      </c>
      <c r="BC256" s="17">
        <v>-2.51468E-2</v>
      </c>
      <c r="BD256" s="17">
        <v>-1.6683400000000001E-2</v>
      </c>
      <c r="BE256" s="17">
        <v>-1.73759E-2</v>
      </c>
      <c r="BF256" s="17">
        <v>-1.959E-2</v>
      </c>
      <c r="BG256" s="17">
        <v>-9.6626000000000004E-3</v>
      </c>
      <c r="BH256" s="17">
        <v>2.5276999999999999E-3</v>
      </c>
      <c r="BI256" s="17">
        <v>6.3327000000000001E-3</v>
      </c>
      <c r="BJ256" s="17">
        <v>1.0625000000000001E-2</v>
      </c>
      <c r="BK256" s="17">
        <v>1.92125E-2</v>
      </c>
      <c r="BL256" s="17">
        <v>2.24181E-2</v>
      </c>
      <c r="BM256" s="17">
        <v>1.1186400000000001E-2</v>
      </c>
      <c r="BN256" s="17">
        <v>2.4752900000000001E-2</v>
      </c>
      <c r="BO256" s="17">
        <v>6.1466000000000003E-3</v>
      </c>
      <c r="BP256" s="17">
        <v>1.6805799999999999E-2</v>
      </c>
      <c r="BQ256" s="17">
        <v>2.4074000000000001E-3</v>
      </c>
      <c r="BR256" s="17">
        <v>-2.4753299999999999E-2</v>
      </c>
      <c r="BS256" s="17">
        <v>0.1360267</v>
      </c>
      <c r="BT256" s="17">
        <v>0.12301049999999999</v>
      </c>
      <c r="BU256" s="17">
        <v>0.1028469</v>
      </c>
      <c r="BV256" s="17">
        <v>9.1988100000000003E-2</v>
      </c>
      <c r="BW256" s="17">
        <v>6.42239E-2</v>
      </c>
      <c r="BX256" s="17">
        <v>-9.6021099999999998E-2</v>
      </c>
      <c r="BY256" s="17">
        <v>-8.0847500000000003E-2</v>
      </c>
      <c r="BZ256" s="17">
        <v>-7.7015500000000001E-2</v>
      </c>
      <c r="CA256" s="17">
        <v>-1.30622E-2</v>
      </c>
      <c r="CB256" s="17">
        <v>-6.5192999999999996E-3</v>
      </c>
      <c r="CC256" s="17">
        <v>-8.8562999999999992E-3</v>
      </c>
      <c r="CD256" s="17">
        <v>-1.1775000000000001E-2</v>
      </c>
      <c r="CE256" s="17">
        <v>-1.6561E-3</v>
      </c>
      <c r="CF256" s="17">
        <v>9.9358999999999992E-3</v>
      </c>
      <c r="CG256" s="17">
        <v>1.3073700000000001E-2</v>
      </c>
      <c r="CH256" s="17">
        <v>1.8819599999999999E-2</v>
      </c>
      <c r="CI256" s="17">
        <v>3.1583699999999999E-2</v>
      </c>
      <c r="CJ256" s="17">
        <v>3.7671700000000002E-2</v>
      </c>
      <c r="CK256" s="17">
        <v>2.7505700000000001E-2</v>
      </c>
      <c r="CL256" s="17">
        <v>4.2896799999999999E-2</v>
      </c>
      <c r="CM256" s="17">
        <v>2.6059300000000001E-2</v>
      </c>
      <c r="CN256" s="17">
        <v>3.8454000000000002E-2</v>
      </c>
      <c r="CO256" s="17">
        <v>2.4630300000000001E-2</v>
      </c>
      <c r="CP256" s="17">
        <v>-2.3885E-3</v>
      </c>
      <c r="CQ256" s="17">
        <v>0.1559963</v>
      </c>
      <c r="CR256" s="17">
        <v>0.1443073</v>
      </c>
      <c r="CS256" s="17">
        <v>0.12093039999999999</v>
      </c>
      <c r="CT256" s="17">
        <v>0.10889119999999999</v>
      </c>
      <c r="CU256" s="17">
        <v>8.0036800000000005E-2</v>
      </c>
      <c r="CV256" s="17">
        <v>-7.7483499999999997E-2</v>
      </c>
      <c r="CW256" s="17">
        <v>-6.4403799999999997E-2</v>
      </c>
      <c r="CX256" s="17">
        <v>-6.1509399999999999E-2</v>
      </c>
      <c r="CY256" s="17">
        <v>-9.7759999999999991E-4</v>
      </c>
      <c r="CZ256" s="17">
        <v>3.6446999999999998E-3</v>
      </c>
      <c r="DA256" s="17">
        <v>-3.367E-4</v>
      </c>
      <c r="DB256" s="17">
        <v>-3.9598999999999997E-3</v>
      </c>
      <c r="DC256" s="17">
        <v>6.3504E-3</v>
      </c>
      <c r="DD256" s="17">
        <v>1.7344100000000001E-2</v>
      </c>
      <c r="DE256" s="17">
        <v>1.9814700000000001E-2</v>
      </c>
      <c r="DF256" s="17">
        <v>2.7014099999999999E-2</v>
      </c>
      <c r="DG256" s="17">
        <v>4.3954899999999998E-2</v>
      </c>
      <c r="DH256" s="17">
        <v>5.2925199999999999E-2</v>
      </c>
      <c r="DI256" s="17">
        <v>4.38249E-2</v>
      </c>
      <c r="DJ256" s="17">
        <v>6.1040799999999999E-2</v>
      </c>
      <c r="DK256" s="17">
        <v>4.5971999999999999E-2</v>
      </c>
      <c r="DL256" s="17">
        <v>6.0102200000000001E-2</v>
      </c>
      <c r="DM256" s="17">
        <v>4.6853100000000002E-2</v>
      </c>
      <c r="DN256" s="17">
        <v>1.99762E-2</v>
      </c>
      <c r="DO256" s="17">
        <v>0.17596580000000001</v>
      </c>
      <c r="DP256" s="17">
        <v>0.1656041</v>
      </c>
      <c r="DQ256" s="17">
        <v>0.1390139</v>
      </c>
      <c r="DR256" s="17">
        <v>0.1257944</v>
      </c>
      <c r="DS256" s="17">
        <v>9.5849699999999996E-2</v>
      </c>
      <c r="DT256" s="17">
        <v>-5.8945900000000002E-2</v>
      </c>
      <c r="DU256" s="17">
        <v>-4.7960099999999999E-2</v>
      </c>
      <c r="DV256" s="17">
        <v>-4.6003299999999997E-2</v>
      </c>
      <c r="DW256" s="17">
        <v>1.6470700000000001E-2</v>
      </c>
      <c r="DX256" s="17">
        <v>1.83199E-2</v>
      </c>
      <c r="DY256" s="17">
        <v>1.1964300000000001E-2</v>
      </c>
      <c r="DZ256" s="17">
        <v>7.3238000000000001E-3</v>
      </c>
      <c r="EA256" s="17">
        <v>1.7910599999999999E-2</v>
      </c>
      <c r="EB256" s="17">
        <v>2.8040300000000001E-2</v>
      </c>
      <c r="EC256" s="17">
        <v>2.95476E-2</v>
      </c>
      <c r="ED256" s="17">
        <v>3.88458E-2</v>
      </c>
      <c r="EE256" s="17">
        <v>6.1816900000000001E-2</v>
      </c>
      <c r="EF256" s="17">
        <v>7.4948799999999996E-2</v>
      </c>
      <c r="EG256" s="17">
        <v>6.7387299999999997E-2</v>
      </c>
      <c r="EH256" s="17">
        <v>8.7237800000000004E-2</v>
      </c>
      <c r="EI256" s="17">
        <v>7.4722800000000006E-2</v>
      </c>
      <c r="EJ256" s="17">
        <v>9.1358700000000001E-2</v>
      </c>
      <c r="EK256" s="17">
        <v>7.8939300000000004E-2</v>
      </c>
      <c r="EL256" s="17">
        <v>5.2267399999999999E-2</v>
      </c>
      <c r="EM256" s="17">
        <v>0.2047987</v>
      </c>
      <c r="EN256" s="17">
        <v>0.19635330000000001</v>
      </c>
      <c r="EO256" s="17">
        <v>0.16512370000000001</v>
      </c>
      <c r="EP256" s="17">
        <v>0.1501999</v>
      </c>
      <c r="EQ256" s="17">
        <v>0.11868099999999999</v>
      </c>
      <c r="ER256" s="17">
        <v>-3.21807E-2</v>
      </c>
      <c r="ES256" s="17">
        <v>-2.4217900000000001E-2</v>
      </c>
      <c r="ET256" s="17">
        <v>-2.3615000000000001E-2</v>
      </c>
      <c r="EU256" s="17">
        <v>77.806449999999998</v>
      </c>
      <c r="EV256" s="17">
        <v>76.330640000000002</v>
      </c>
      <c r="EW256" s="17">
        <v>76.225809999999996</v>
      </c>
      <c r="EX256" s="17">
        <v>76</v>
      </c>
      <c r="EY256" s="17">
        <v>76.709680000000006</v>
      </c>
      <c r="EZ256" s="17">
        <v>75.080640000000002</v>
      </c>
      <c r="FA256" s="17">
        <v>75.112899999999996</v>
      </c>
      <c r="FB256" s="17">
        <v>75.451610000000002</v>
      </c>
      <c r="FC256" s="17">
        <v>80.459680000000006</v>
      </c>
      <c r="FD256" s="17">
        <v>87.806449999999998</v>
      </c>
      <c r="FE256" s="17">
        <v>94.290319999999994</v>
      </c>
      <c r="FF256" s="17">
        <v>97.233869999999996</v>
      </c>
      <c r="FG256" s="17">
        <v>98.846770000000006</v>
      </c>
      <c r="FH256" s="17">
        <v>99.185490000000001</v>
      </c>
      <c r="FI256" s="17">
        <v>98.604839999999996</v>
      </c>
      <c r="FJ256" s="17">
        <v>98.459680000000006</v>
      </c>
      <c r="FK256" s="17">
        <v>96.733869999999996</v>
      </c>
      <c r="FL256" s="17">
        <v>95.604839999999996</v>
      </c>
      <c r="FM256" s="17">
        <v>93.790319999999994</v>
      </c>
      <c r="FN256" s="17">
        <v>90.25806</v>
      </c>
      <c r="FO256" s="17">
        <v>87.435490000000001</v>
      </c>
      <c r="FP256" s="17">
        <v>86.419359999999998</v>
      </c>
      <c r="FQ256" s="17">
        <v>87.637100000000004</v>
      </c>
      <c r="FR256" s="17">
        <v>86.580640000000002</v>
      </c>
      <c r="FS256" s="17">
        <v>0.42182330000000001</v>
      </c>
      <c r="FT256" s="17"/>
      <c r="FU256" s="17">
        <v>2.8686099999999999E-2</v>
      </c>
      <c r="FW256" s="17"/>
      <c r="IA256" s="62"/>
    </row>
    <row r="257" spans="1:235" x14ac:dyDescent="0.25">
      <c r="A257" t="s">
        <v>266</v>
      </c>
      <c r="B257" t="s">
        <v>0</v>
      </c>
      <c r="C257" t="s">
        <v>316</v>
      </c>
      <c r="D257" s="63">
        <v>44808</v>
      </c>
      <c r="E257" t="s">
        <v>219</v>
      </c>
      <c r="F257" s="17">
        <v>322</v>
      </c>
      <c r="G257" s="17">
        <v>0.52288829999999997</v>
      </c>
      <c r="H257" s="17">
        <v>0.4803327</v>
      </c>
      <c r="I257" s="17">
        <v>0.42199389999999998</v>
      </c>
      <c r="J257" s="17">
        <v>0.39823310000000001</v>
      </c>
      <c r="K257" s="17">
        <v>0.37840689999999999</v>
      </c>
      <c r="L257" s="17">
        <v>0.35817199999999999</v>
      </c>
      <c r="M257" s="17">
        <v>0.37005209999999999</v>
      </c>
      <c r="N257" s="17">
        <v>0.36916769999999999</v>
      </c>
      <c r="O257" s="17">
        <v>0.42682949999999997</v>
      </c>
      <c r="P257" s="17">
        <v>0.53862120000000002</v>
      </c>
      <c r="Q257" s="17">
        <v>0.6017171</v>
      </c>
      <c r="R257" s="17">
        <v>0.66845509999999997</v>
      </c>
      <c r="S257" s="17">
        <v>0.69809310000000002</v>
      </c>
      <c r="T257" s="17">
        <v>0.75379160000000001</v>
      </c>
      <c r="U257" s="17">
        <v>0.76800659999999998</v>
      </c>
      <c r="V257" s="17">
        <v>0.75102170000000001</v>
      </c>
      <c r="W257" s="17">
        <v>0.70299310000000004</v>
      </c>
      <c r="X257" s="17">
        <v>0.70544030000000002</v>
      </c>
      <c r="Y257" s="17">
        <v>0.63880780000000004</v>
      </c>
      <c r="Z257" s="17">
        <v>0.62214150000000001</v>
      </c>
      <c r="AA257" s="17">
        <v>0.64684050000000004</v>
      </c>
      <c r="AB257" s="17">
        <v>0.64410849999999997</v>
      </c>
      <c r="AC257" s="17">
        <v>0.58472489999999999</v>
      </c>
      <c r="AD257" s="17">
        <v>0.54906319999999997</v>
      </c>
      <c r="AE257" s="17">
        <v>-0.13350329999999999</v>
      </c>
      <c r="AF257" s="17">
        <v>-0.12805920000000001</v>
      </c>
      <c r="AG257" s="17">
        <v>-0.13728389999999999</v>
      </c>
      <c r="AH257" s="17">
        <v>-0.10742989999999999</v>
      </c>
      <c r="AI257" s="17">
        <v>-8.57599E-2</v>
      </c>
      <c r="AJ257" s="17">
        <v>-5.6530799999999999E-2</v>
      </c>
      <c r="AK257" s="17">
        <v>-3.0597599999999999E-2</v>
      </c>
      <c r="AL257" s="17">
        <v>-7.3504799999999995E-2</v>
      </c>
      <c r="AM257" s="17">
        <v>-0.1151484</v>
      </c>
      <c r="AN257" s="17">
        <v>-7.7567399999999995E-2</v>
      </c>
      <c r="AO257" s="17">
        <v>-8.0250299999999997E-2</v>
      </c>
      <c r="AP257" s="17">
        <v>-9.3659800000000001E-2</v>
      </c>
      <c r="AQ257" s="17">
        <v>-0.12027259999999999</v>
      </c>
      <c r="AR257" s="17">
        <v>-0.14221819999999999</v>
      </c>
      <c r="AS257" s="17">
        <v>-0.12484290000000001</v>
      </c>
      <c r="AT257" s="17">
        <v>-0.17772769999999999</v>
      </c>
      <c r="AU257" s="17">
        <v>0.15440999999999999</v>
      </c>
      <c r="AV257" s="17">
        <v>0.1263986</v>
      </c>
      <c r="AW257" s="17">
        <v>0.15079290000000001</v>
      </c>
      <c r="AX257" s="17">
        <v>0.12593760000000001</v>
      </c>
      <c r="AY257" s="17">
        <v>3.9721300000000001E-2</v>
      </c>
      <c r="AZ257" s="17">
        <v>-0.17563300000000001</v>
      </c>
      <c r="BA257" s="17">
        <v>-0.12529509999999999</v>
      </c>
      <c r="BB257" s="17">
        <v>-9.1585700000000006E-2</v>
      </c>
      <c r="BC257" s="17">
        <v>-0.1017629</v>
      </c>
      <c r="BD257" s="17">
        <v>-9.6386899999999998E-2</v>
      </c>
      <c r="BE257" s="17">
        <v>-0.105695</v>
      </c>
      <c r="BF257" s="17">
        <v>-7.7581499999999998E-2</v>
      </c>
      <c r="BG257" s="17">
        <v>-5.7977099999999997E-2</v>
      </c>
      <c r="BH257" s="17">
        <v>-3.3139200000000001E-2</v>
      </c>
      <c r="BI257" s="17">
        <v>-8.7177000000000001E-3</v>
      </c>
      <c r="BJ257" s="17">
        <v>-5.0616500000000002E-2</v>
      </c>
      <c r="BK257" s="17">
        <v>-8.8806099999999999E-2</v>
      </c>
      <c r="BL257" s="17">
        <v>-4.83916E-2</v>
      </c>
      <c r="BM257" s="17">
        <v>-4.8965700000000001E-2</v>
      </c>
      <c r="BN257" s="17">
        <v>-5.8673400000000001E-2</v>
      </c>
      <c r="BO257" s="17">
        <v>-8.3867300000000006E-2</v>
      </c>
      <c r="BP257" s="17">
        <v>-0.10444390000000001</v>
      </c>
      <c r="BQ257" s="17">
        <v>-8.6198999999999998E-2</v>
      </c>
      <c r="BR257" s="17">
        <v>-0.139155</v>
      </c>
      <c r="BS257" s="17">
        <v>0.19020210000000001</v>
      </c>
      <c r="BT257" s="17">
        <v>0.16101370000000001</v>
      </c>
      <c r="BU257" s="17">
        <v>0.18132889999999999</v>
      </c>
      <c r="BV257" s="17">
        <v>0.154665</v>
      </c>
      <c r="BW257" s="17">
        <v>6.8813299999999994E-2</v>
      </c>
      <c r="BX257" s="17">
        <v>-0.14316690000000001</v>
      </c>
      <c r="BY257" s="17">
        <v>-9.3654000000000001E-2</v>
      </c>
      <c r="BZ257" s="17">
        <v>-6.2101900000000002E-2</v>
      </c>
      <c r="CA257" s="17">
        <v>-7.9779600000000006E-2</v>
      </c>
      <c r="CB257" s="17">
        <v>-7.44509E-2</v>
      </c>
      <c r="CC257" s="17">
        <v>-8.3816600000000005E-2</v>
      </c>
      <c r="CD257" s="17">
        <v>-5.69087E-2</v>
      </c>
      <c r="CE257" s="17">
        <v>-3.8734900000000003E-2</v>
      </c>
      <c r="CF257" s="17">
        <v>-1.69382E-2</v>
      </c>
      <c r="CG257" s="17">
        <v>6.4362999999999998E-3</v>
      </c>
      <c r="CH257" s="17">
        <v>-3.4764099999999999E-2</v>
      </c>
      <c r="CI257" s="17">
        <v>-7.0561499999999999E-2</v>
      </c>
      <c r="CJ257" s="17">
        <v>-2.8184500000000001E-2</v>
      </c>
      <c r="CK257" s="17">
        <v>-2.7298099999999999E-2</v>
      </c>
      <c r="CL257" s="17">
        <v>-3.4441899999999998E-2</v>
      </c>
      <c r="CM257" s="17">
        <v>-5.86531E-2</v>
      </c>
      <c r="CN257" s="17">
        <v>-7.8281600000000007E-2</v>
      </c>
      <c r="CO257" s="17">
        <v>-5.9434399999999998E-2</v>
      </c>
      <c r="CP257" s="17">
        <v>-0.11243980000000001</v>
      </c>
      <c r="CQ257" s="17">
        <v>0.2149916</v>
      </c>
      <c r="CR257" s="17">
        <v>0.18498800000000001</v>
      </c>
      <c r="CS257" s="17">
        <v>0.20247809999999999</v>
      </c>
      <c r="CT257" s="17">
        <v>0.17456150000000001</v>
      </c>
      <c r="CU257" s="17">
        <v>8.8962299999999994E-2</v>
      </c>
      <c r="CV257" s="17">
        <v>-0.120681</v>
      </c>
      <c r="CW257" s="17">
        <v>-7.1739399999999995E-2</v>
      </c>
      <c r="CX257" s="17">
        <v>-4.16814E-2</v>
      </c>
      <c r="CY257" s="17">
        <v>-5.7796300000000002E-2</v>
      </c>
      <c r="CZ257" s="17">
        <v>-5.25148E-2</v>
      </c>
      <c r="DA257" s="17">
        <v>-6.1938300000000002E-2</v>
      </c>
      <c r="DB257" s="17">
        <v>-3.6235799999999999E-2</v>
      </c>
      <c r="DC257" s="17">
        <v>-1.9492599999999999E-2</v>
      </c>
      <c r="DD257" s="17">
        <v>-7.3729999999999998E-4</v>
      </c>
      <c r="DE257" s="17">
        <v>2.15902E-2</v>
      </c>
      <c r="DF257" s="17">
        <v>-1.89117E-2</v>
      </c>
      <c r="DG257" s="17">
        <v>-5.23169E-2</v>
      </c>
      <c r="DH257" s="17">
        <v>-7.9775000000000002E-3</v>
      </c>
      <c r="DI257" s="17">
        <v>-5.6305000000000001E-3</v>
      </c>
      <c r="DJ257" s="17">
        <v>-1.02104E-2</v>
      </c>
      <c r="DK257" s="17">
        <v>-3.3438900000000001E-2</v>
      </c>
      <c r="DL257" s="17">
        <v>-5.2119199999999997E-2</v>
      </c>
      <c r="DM257" s="17">
        <v>-3.2669700000000003E-2</v>
      </c>
      <c r="DN257" s="17">
        <v>-8.5724499999999995E-2</v>
      </c>
      <c r="DO257" s="17">
        <v>0.2397811</v>
      </c>
      <c r="DP257" s="17">
        <v>0.20896229999999999</v>
      </c>
      <c r="DQ257" s="17">
        <v>0.2236272</v>
      </c>
      <c r="DR257" s="17">
        <v>0.19445799999999999</v>
      </c>
      <c r="DS257" s="17">
        <v>0.10911129999999999</v>
      </c>
      <c r="DT257" s="17">
        <v>-9.8195099999999994E-2</v>
      </c>
      <c r="DU257" s="17">
        <v>-4.9824800000000002E-2</v>
      </c>
      <c r="DV257" s="17">
        <v>-2.1260999999999999E-2</v>
      </c>
      <c r="DW257" s="17">
        <v>-2.60559E-2</v>
      </c>
      <c r="DX257" s="17">
        <v>-2.08425E-2</v>
      </c>
      <c r="DY257" s="17">
        <v>-3.0349399999999999E-2</v>
      </c>
      <c r="DZ257" s="17">
        <v>-6.3873999999999997E-3</v>
      </c>
      <c r="EA257" s="17">
        <v>8.2900999999999999E-3</v>
      </c>
      <c r="EB257" s="17">
        <v>2.2654299999999999E-2</v>
      </c>
      <c r="EC257" s="17">
        <v>4.3470099999999998E-2</v>
      </c>
      <c r="ED257" s="17">
        <v>3.9766000000000003E-3</v>
      </c>
      <c r="EE257" s="17">
        <v>-2.59746E-2</v>
      </c>
      <c r="EF257" s="17">
        <v>2.11983E-2</v>
      </c>
      <c r="EG257" s="17">
        <v>2.5654099999999999E-2</v>
      </c>
      <c r="EH257" s="17">
        <v>2.4775999999999999E-2</v>
      </c>
      <c r="EI257" s="17">
        <v>2.9664000000000001E-3</v>
      </c>
      <c r="EJ257" s="17">
        <v>-1.4344900000000001E-2</v>
      </c>
      <c r="EK257" s="17">
        <v>5.9741999999999998E-3</v>
      </c>
      <c r="EL257" s="17">
        <v>-4.7151800000000001E-2</v>
      </c>
      <c r="EM257" s="17">
        <v>0.27557310000000002</v>
      </c>
      <c r="EN257" s="17">
        <v>0.2435773</v>
      </c>
      <c r="EO257" s="17">
        <v>0.25416319999999998</v>
      </c>
      <c r="EP257" s="17">
        <v>0.22318540000000001</v>
      </c>
      <c r="EQ257" s="17">
        <v>0.1382033</v>
      </c>
      <c r="ER257" s="17">
        <v>-6.5728999999999996E-2</v>
      </c>
      <c r="ES257" s="17">
        <v>-1.8183600000000001E-2</v>
      </c>
      <c r="ET257" s="17">
        <v>8.2229E-3</v>
      </c>
      <c r="EU257" s="17">
        <v>85.389340000000004</v>
      </c>
      <c r="EV257" s="17">
        <v>85.315569999999994</v>
      </c>
      <c r="EW257" s="17">
        <v>82.692620000000005</v>
      </c>
      <c r="EX257" s="17">
        <v>82.467219999999998</v>
      </c>
      <c r="EY257" s="17">
        <v>82.557379999999995</v>
      </c>
      <c r="EZ257" s="17">
        <v>82.946719999999999</v>
      </c>
      <c r="FA257" s="17">
        <v>82.741810000000001</v>
      </c>
      <c r="FB257" s="17">
        <v>83.491810000000001</v>
      </c>
      <c r="FC257" s="17">
        <v>86.086070000000007</v>
      </c>
      <c r="FD257" s="17">
        <v>90.71311</v>
      </c>
      <c r="FE257" s="17">
        <v>88.487700000000004</v>
      </c>
      <c r="FF257" s="17">
        <v>90.143439999999998</v>
      </c>
      <c r="FG257" s="17">
        <v>90.852459999999994</v>
      </c>
      <c r="FH257" s="17">
        <v>89.971310000000003</v>
      </c>
      <c r="FI257" s="17">
        <v>89.717219999999998</v>
      </c>
      <c r="FJ257" s="17">
        <v>90.442620000000005</v>
      </c>
      <c r="FK257" s="17">
        <v>89.299180000000007</v>
      </c>
      <c r="FL257" s="17">
        <v>88.327870000000004</v>
      </c>
      <c r="FM257" s="17">
        <v>86.438519999999997</v>
      </c>
      <c r="FN257" s="17">
        <v>82.819670000000002</v>
      </c>
      <c r="FO257" s="17">
        <v>81.09836</v>
      </c>
      <c r="FP257" s="17">
        <v>79.573769999999996</v>
      </c>
      <c r="FQ257" s="17">
        <v>79.110659999999996</v>
      </c>
      <c r="FR257" s="17">
        <v>78.356560000000002</v>
      </c>
      <c r="FS257" s="17">
        <v>0.61866370000000004</v>
      </c>
      <c r="FT257" s="17"/>
      <c r="FU257" s="17">
        <v>3.3892899999999997E-2</v>
      </c>
      <c r="FW257" s="17"/>
      <c r="IA257" s="62"/>
    </row>
    <row r="258" spans="1:235" x14ac:dyDescent="0.25">
      <c r="A258" t="s">
        <v>266</v>
      </c>
      <c r="B258" t="s">
        <v>0</v>
      </c>
      <c r="C258" t="s">
        <v>316</v>
      </c>
      <c r="D258" s="63">
        <v>44808</v>
      </c>
      <c r="E258" t="s">
        <v>220</v>
      </c>
      <c r="F258" s="17">
        <v>158</v>
      </c>
      <c r="G258" s="17">
        <v>0.243591</v>
      </c>
      <c r="H258" s="17">
        <v>0.2268077</v>
      </c>
      <c r="I258" s="17">
        <v>0.19249730000000001</v>
      </c>
      <c r="J258" s="17">
        <v>0.18505350000000001</v>
      </c>
      <c r="K258" s="17">
        <v>0.17197009999999999</v>
      </c>
      <c r="L258" s="17">
        <v>0.1612712</v>
      </c>
      <c r="M258" s="17">
        <v>0.17941969999999999</v>
      </c>
      <c r="N258" s="17">
        <v>0.16787469999999999</v>
      </c>
      <c r="O258" s="17">
        <v>0.1909024</v>
      </c>
      <c r="P258" s="17">
        <v>0.2534303</v>
      </c>
      <c r="Q258" s="17">
        <v>0.27335510000000002</v>
      </c>
      <c r="R258" s="17">
        <v>0.31601319999999999</v>
      </c>
      <c r="S258" s="17">
        <v>0.33172810000000003</v>
      </c>
      <c r="T258" s="17">
        <v>0.3599793</v>
      </c>
      <c r="U258" s="17">
        <v>0.36353449999999998</v>
      </c>
      <c r="V258" s="17">
        <v>0.34366449999999998</v>
      </c>
      <c r="W258" s="17">
        <v>0.31083569999999999</v>
      </c>
      <c r="X258" s="17">
        <v>0.31919649999999999</v>
      </c>
      <c r="Y258" s="17">
        <v>0.28286709999999998</v>
      </c>
      <c r="Z258" s="17">
        <v>0.27507700000000002</v>
      </c>
      <c r="AA258" s="17">
        <v>0.29259390000000002</v>
      </c>
      <c r="AB258" s="17">
        <v>0.2938714</v>
      </c>
      <c r="AC258" s="17">
        <v>0.25811820000000002</v>
      </c>
      <c r="AD258" s="17">
        <v>0.24065800000000001</v>
      </c>
      <c r="AE258" s="17">
        <v>-6.5232200000000004E-2</v>
      </c>
      <c r="AF258" s="17">
        <v>-6.7058800000000002E-2</v>
      </c>
      <c r="AG258" s="17">
        <v>-8.5685499999999998E-2</v>
      </c>
      <c r="AH258" s="17">
        <v>-5.4012400000000002E-2</v>
      </c>
      <c r="AI258" s="17">
        <v>-5.3829299999999997E-2</v>
      </c>
      <c r="AJ258" s="17">
        <v>-4.2697600000000002E-2</v>
      </c>
      <c r="AK258" s="17">
        <v>-1.74752E-2</v>
      </c>
      <c r="AL258" s="17">
        <v>-6.1806699999999999E-2</v>
      </c>
      <c r="AM258" s="17">
        <v>-9.13104E-2</v>
      </c>
      <c r="AN258" s="17">
        <v>-6.19322E-2</v>
      </c>
      <c r="AO258" s="17">
        <v>-7.3049900000000001E-2</v>
      </c>
      <c r="AP258" s="17">
        <v>-5.7752699999999997E-2</v>
      </c>
      <c r="AQ258" s="17">
        <v>-6.9491899999999995E-2</v>
      </c>
      <c r="AR258" s="17">
        <v>-7.5935900000000001E-2</v>
      </c>
      <c r="AS258" s="17">
        <v>-7.9478199999999999E-2</v>
      </c>
      <c r="AT258" s="17">
        <v>-0.1012719</v>
      </c>
      <c r="AU258" s="17">
        <v>6.7823300000000003E-2</v>
      </c>
      <c r="AV258" s="17">
        <v>6.7265099999999994E-2</v>
      </c>
      <c r="AW258" s="17">
        <v>5.7986900000000001E-2</v>
      </c>
      <c r="AX258" s="17">
        <v>4.2651799999999997E-2</v>
      </c>
      <c r="AY258" s="17">
        <v>-6.7257999999999997E-3</v>
      </c>
      <c r="AZ258" s="17">
        <v>-9.0888399999999994E-2</v>
      </c>
      <c r="BA258" s="17">
        <v>-8.4841600000000003E-2</v>
      </c>
      <c r="BB258" s="17">
        <v>-6.3031299999999998E-2</v>
      </c>
      <c r="BC258" s="17">
        <v>-4.3132700000000003E-2</v>
      </c>
      <c r="BD258" s="17">
        <v>-4.3484799999999997E-2</v>
      </c>
      <c r="BE258" s="17">
        <v>-6.1681100000000003E-2</v>
      </c>
      <c r="BF258" s="17">
        <v>-3.0683999999999999E-2</v>
      </c>
      <c r="BG258" s="17">
        <v>-3.2065099999999999E-2</v>
      </c>
      <c r="BH258" s="17">
        <v>-2.5363699999999999E-2</v>
      </c>
      <c r="BI258" s="17">
        <v>-2.1659000000000001E-3</v>
      </c>
      <c r="BJ258" s="17">
        <v>-4.56914E-2</v>
      </c>
      <c r="BK258" s="17">
        <v>-7.2758400000000001E-2</v>
      </c>
      <c r="BL258" s="17">
        <v>-4.0679399999999998E-2</v>
      </c>
      <c r="BM258" s="17">
        <v>-4.9477699999999999E-2</v>
      </c>
      <c r="BN258" s="17">
        <v>-3.2029299999999997E-2</v>
      </c>
      <c r="BO258" s="17">
        <v>-4.4599899999999998E-2</v>
      </c>
      <c r="BP258" s="17">
        <v>-5.00554E-2</v>
      </c>
      <c r="BQ258" s="17">
        <v>-5.1267500000000001E-2</v>
      </c>
      <c r="BR258" s="17">
        <v>-7.5090699999999996E-2</v>
      </c>
      <c r="BS258" s="17">
        <v>8.8703099999999993E-2</v>
      </c>
      <c r="BT258" s="17">
        <v>8.8280200000000003E-2</v>
      </c>
      <c r="BU258" s="17">
        <v>7.6547599999999993E-2</v>
      </c>
      <c r="BV258" s="17">
        <v>6.15512E-2</v>
      </c>
      <c r="BW258" s="17">
        <v>1.268E-2</v>
      </c>
      <c r="BX258" s="17">
        <v>-6.7148799999999995E-2</v>
      </c>
      <c r="BY258" s="17">
        <v>-6.1266800000000003E-2</v>
      </c>
      <c r="BZ258" s="17">
        <v>-4.1670199999999998E-2</v>
      </c>
      <c r="CA258" s="17">
        <v>-2.7826699999999999E-2</v>
      </c>
      <c r="CB258" s="17">
        <v>-2.7157500000000001E-2</v>
      </c>
      <c r="CC258" s="17">
        <v>-4.5055699999999997E-2</v>
      </c>
      <c r="CD258" s="17">
        <v>-1.4526799999999999E-2</v>
      </c>
      <c r="CE258" s="17">
        <v>-1.6991300000000001E-2</v>
      </c>
      <c r="CF258" s="17">
        <v>-1.33583E-2</v>
      </c>
      <c r="CG258" s="17">
        <v>8.4373E-3</v>
      </c>
      <c r="CH258" s="17">
        <v>-3.4529900000000002E-2</v>
      </c>
      <c r="CI258" s="17">
        <v>-5.9909400000000002E-2</v>
      </c>
      <c r="CJ258" s="17">
        <v>-2.5959800000000002E-2</v>
      </c>
      <c r="CK258" s="17">
        <v>-3.3151699999999999E-2</v>
      </c>
      <c r="CL258" s="17">
        <v>-1.4213399999999999E-2</v>
      </c>
      <c r="CM258" s="17">
        <v>-2.73598E-2</v>
      </c>
      <c r="CN258" s="17">
        <v>-3.2130600000000002E-2</v>
      </c>
      <c r="CO258" s="17">
        <v>-3.1728899999999997E-2</v>
      </c>
      <c r="CP258" s="17">
        <v>-5.69577E-2</v>
      </c>
      <c r="CQ258" s="17">
        <v>0.10316450000000001</v>
      </c>
      <c r="CR258" s="17">
        <v>0.1028352</v>
      </c>
      <c r="CS258" s="17">
        <v>8.9402700000000002E-2</v>
      </c>
      <c r="CT258" s="17">
        <v>7.4640899999999996E-2</v>
      </c>
      <c r="CU258" s="17">
        <v>2.6120299999999999E-2</v>
      </c>
      <c r="CV258" s="17">
        <v>-5.0706800000000003E-2</v>
      </c>
      <c r="CW258" s="17">
        <v>-4.4939E-2</v>
      </c>
      <c r="CX258" s="17">
        <v>-2.6875599999999999E-2</v>
      </c>
      <c r="CY258" s="17">
        <v>-1.25206E-2</v>
      </c>
      <c r="CZ258" s="17">
        <v>-1.08302E-2</v>
      </c>
      <c r="DA258" s="17">
        <v>-2.8430299999999999E-2</v>
      </c>
      <c r="DB258" s="17">
        <v>1.6302999999999999E-3</v>
      </c>
      <c r="DC258" s="17">
        <v>-1.9174000000000001E-3</v>
      </c>
      <c r="DD258" s="17">
        <v>-1.3529E-3</v>
      </c>
      <c r="DE258" s="17">
        <v>1.9040499999999998E-2</v>
      </c>
      <c r="DF258" s="17">
        <v>-2.33685E-2</v>
      </c>
      <c r="DG258" s="17">
        <v>-4.7060400000000002E-2</v>
      </c>
      <c r="DH258" s="17">
        <v>-1.1240200000000001E-2</v>
      </c>
      <c r="DI258" s="17">
        <v>-1.6825699999999999E-2</v>
      </c>
      <c r="DJ258" s="17">
        <v>3.6026000000000001E-3</v>
      </c>
      <c r="DK258" s="17">
        <v>-1.0119700000000001E-2</v>
      </c>
      <c r="DL258" s="17">
        <v>-1.4205799999999999E-2</v>
      </c>
      <c r="DM258" s="17">
        <v>-1.21902E-2</v>
      </c>
      <c r="DN258" s="17">
        <v>-3.8824600000000001E-2</v>
      </c>
      <c r="DO258" s="17">
        <v>0.1176258</v>
      </c>
      <c r="DP258" s="17">
        <v>0.1173902</v>
      </c>
      <c r="DQ258" s="17">
        <v>0.1022578</v>
      </c>
      <c r="DR258" s="17">
        <v>8.7730500000000003E-2</v>
      </c>
      <c r="DS258" s="17">
        <v>3.9560699999999997E-2</v>
      </c>
      <c r="DT258" s="17">
        <v>-3.4264799999999998E-2</v>
      </c>
      <c r="DU258" s="17">
        <v>-2.86111E-2</v>
      </c>
      <c r="DV258" s="17">
        <v>-1.20809E-2</v>
      </c>
      <c r="DW258" s="17">
        <v>9.5788999999999996E-3</v>
      </c>
      <c r="DX258" s="17">
        <v>1.27438E-2</v>
      </c>
      <c r="DY258" s="17">
        <v>-4.4259E-3</v>
      </c>
      <c r="DZ258" s="17">
        <v>2.49587E-2</v>
      </c>
      <c r="EA258" s="17">
        <v>1.9846699999999998E-2</v>
      </c>
      <c r="EB258" s="17">
        <v>1.5981100000000002E-2</v>
      </c>
      <c r="EC258" s="17">
        <v>3.43498E-2</v>
      </c>
      <c r="ED258" s="17">
        <v>-7.2531000000000002E-3</v>
      </c>
      <c r="EE258" s="17">
        <v>-2.8508499999999999E-2</v>
      </c>
      <c r="EF258" s="17">
        <v>1.0012500000000001E-2</v>
      </c>
      <c r="EG258" s="17">
        <v>6.7464999999999999E-3</v>
      </c>
      <c r="EH258" s="17">
        <v>2.9326000000000001E-2</v>
      </c>
      <c r="EI258" s="17">
        <v>1.47723E-2</v>
      </c>
      <c r="EJ258" s="17">
        <v>1.16747E-2</v>
      </c>
      <c r="EK258" s="17">
        <v>1.6020400000000001E-2</v>
      </c>
      <c r="EL258" s="17">
        <v>-1.2643400000000001E-2</v>
      </c>
      <c r="EM258" s="17">
        <v>0.13850570000000001</v>
      </c>
      <c r="EN258" s="17">
        <v>0.13840540000000001</v>
      </c>
      <c r="EO258" s="17">
        <v>0.1208185</v>
      </c>
      <c r="EP258" s="17">
        <v>0.1066299</v>
      </c>
      <c r="EQ258" s="17">
        <v>5.8966499999999998E-2</v>
      </c>
      <c r="ER258" s="17">
        <v>-1.05252E-2</v>
      </c>
      <c r="ES258" s="17">
        <v>-5.0362999999999996E-3</v>
      </c>
      <c r="ET258" s="17">
        <v>9.2802000000000006E-3</v>
      </c>
      <c r="EU258" s="17">
        <v>84.25</v>
      </c>
      <c r="EV258" s="17">
        <v>84.533330000000007</v>
      </c>
      <c r="EW258" s="17">
        <v>82.691670000000002</v>
      </c>
      <c r="EX258" s="17">
        <v>82.65</v>
      </c>
      <c r="EY258" s="17">
        <v>82.583340000000007</v>
      </c>
      <c r="EZ258" s="17">
        <v>83.325000000000003</v>
      </c>
      <c r="FA258" s="17">
        <v>83.058329999999998</v>
      </c>
      <c r="FB258" s="17">
        <v>83.816670000000002</v>
      </c>
      <c r="FC258" s="17">
        <v>85.783330000000007</v>
      </c>
      <c r="FD258" s="17">
        <v>91.058329999999998</v>
      </c>
      <c r="FE258" s="17">
        <v>86.241669999999999</v>
      </c>
      <c r="FF258" s="17">
        <v>88.491669999999999</v>
      </c>
      <c r="FG258" s="17">
        <v>89.958340000000007</v>
      </c>
      <c r="FH258" s="17">
        <v>89.083340000000007</v>
      </c>
      <c r="FI258" s="17">
        <v>89.125</v>
      </c>
      <c r="FJ258" s="17">
        <v>89.2</v>
      </c>
      <c r="FK258" s="17">
        <v>87.808329999999998</v>
      </c>
      <c r="FL258" s="17">
        <v>87.025000000000006</v>
      </c>
      <c r="FM258" s="17">
        <v>84.991669999999999</v>
      </c>
      <c r="FN258" s="17">
        <v>82.041659999999993</v>
      </c>
      <c r="FO258" s="17">
        <v>80.716669999999993</v>
      </c>
      <c r="FP258" s="17">
        <v>79.75</v>
      </c>
      <c r="FQ258" s="17">
        <v>79.158330000000007</v>
      </c>
      <c r="FR258" s="17">
        <v>77.508330000000001</v>
      </c>
      <c r="FS258" s="17">
        <v>0.42143199999999997</v>
      </c>
      <c r="FT258" s="17"/>
      <c r="FU258" s="17">
        <v>2.0571099999999998E-2</v>
      </c>
      <c r="FW258" s="17"/>
      <c r="IA258" s="62"/>
    </row>
    <row r="259" spans="1:235" x14ac:dyDescent="0.25">
      <c r="A259" t="s">
        <v>266</v>
      </c>
      <c r="B259" t="s">
        <v>0</v>
      </c>
      <c r="C259" t="s">
        <v>316</v>
      </c>
      <c r="D259" s="63">
        <v>44808</v>
      </c>
      <c r="E259" t="s">
        <v>221</v>
      </c>
      <c r="F259" s="17">
        <v>163</v>
      </c>
      <c r="G259" s="17">
        <v>0.27744020000000003</v>
      </c>
      <c r="H259" s="17">
        <v>0.25179620000000003</v>
      </c>
      <c r="I259" s="17">
        <v>0.22814699999999999</v>
      </c>
      <c r="J259" s="17">
        <v>0.2122571</v>
      </c>
      <c r="K259" s="17">
        <v>0.2059337</v>
      </c>
      <c r="L259" s="17">
        <v>0.1962458</v>
      </c>
      <c r="M259" s="17">
        <v>0.18953439999999999</v>
      </c>
      <c r="N259" s="17">
        <v>0.20034009999999999</v>
      </c>
      <c r="O259" s="17">
        <v>0.23480909999999999</v>
      </c>
      <c r="P259" s="17">
        <v>0.28359970000000001</v>
      </c>
      <c r="Q259" s="17">
        <v>0.32657649999999999</v>
      </c>
      <c r="R259" s="17">
        <v>0.35048479999999999</v>
      </c>
      <c r="S259" s="17">
        <v>0.36429040000000001</v>
      </c>
      <c r="T259" s="17">
        <v>0.39154990000000001</v>
      </c>
      <c r="U259" s="17">
        <v>0.40223789999999998</v>
      </c>
      <c r="V259" s="17">
        <v>0.40491250000000001</v>
      </c>
      <c r="W259" s="17">
        <v>0.39023180000000002</v>
      </c>
      <c r="X259" s="17">
        <v>0.38445230000000002</v>
      </c>
      <c r="Y259" s="17">
        <v>0.35427120000000001</v>
      </c>
      <c r="Z259" s="17">
        <v>0.34515269999999998</v>
      </c>
      <c r="AA259" s="17">
        <v>0.35227019999999998</v>
      </c>
      <c r="AB259" s="17">
        <v>0.34806280000000001</v>
      </c>
      <c r="AC259" s="17">
        <v>0.32462200000000002</v>
      </c>
      <c r="AD259" s="17">
        <v>0.3064132</v>
      </c>
      <c r="AE259" s="17">
        <v>-8.9932499999999999E-2</v>
      </c>
      <c r="AF259" s="17">
        <v>-8.24265E-2</v>
      </c>
      <c r="AG259" s="17">
        <v>-7.2442699999999999E-2</v>
      </c>
      <c r="AH259" s="17">
        <v>-7.1895700000000007E-2</v>
      </c>
      <c r="AI259" s="17">
        <v>-4.87111E-2</v>
      </c>
      <c r="AJ259" s="17">
        <v>-2.8772800000000001E-2</v>
      </c>
      <c r="AK259" s="17">
        <v>-2.8055400000000001E-2</v>
      </c>
      <c r="AL259" s="17">
        <v>-2.7127600000000002E-2</v>
      </c>
      <c r="AM259" s="17">
        <v>-4.1536099999999999E-2</v>
      </c>
      <c r="AN259" s="17">
        <v>-3.5633900000000003E-2</v>
      </c>
      <c r="AO259" s="17">
        <v>-2.8421999999999999E-2</v>
      </c>
      <c r="AP259" s="17">
        <v>-5.9658799999999998E-2</v>
      </c>
      <c r="AQ259" s="17">
        <v>-7.54639E-2</v>
      </c>
      <c r="AR259" s="17">
        <v>-9.1819999999999999E-2</v>
      </c>
      <c r="AS259" s="17">
        <v>-7.0938299999999996E-2</v>
      </c>
      <c r="AT259" s="17">
        <v>-0.1028128</v>
      </c>
      <c r="AU259" s="17">
        <v>6.2432099999999997E-2</v>
      </c>
      <c r="AV259" s="17">
        <v>3.5824399999999999E-2</v>
      </c>
      <c r="AW259" s="17">
        <v>7.2239800000000007E-2</v>
      </c>
      <c r="AX259" s="17">
        <v>6.34073E-2</v>
      </c>
      <c r="AY259" s="17">
        <v>2.62334E-2</v>
      </c>
      <c r="AZ259" s="17">
        <v>-0.1066941</v>
      </c>
      <c r="BA259" s="17">
        <v>-6.2091500000000001E-2</v>
      </c>
      <c r="BB259" s="17">
        <v>-4.8918200000000002E-2</v>
      </c>
      <c r="BC259" s="17">
        <v>-6.7461800000000002E-2</v>
      </c>
      <c r="BD259" s="17">
        <v>-6.1655399999999999E-2</v>
      </c>
      <c r="BE259" s="17">
        <v>-5.2402299999999999E-2</v>
      </c>
      <c r="BF259" s="17">
        <v>-5.4145600000000002E-2</v>
      </c>
      <c r="BG259" s="17">
        <v>-3.22951E-2</v>
      </c>
      <c r="BH259" s="17">
        <v>-1.35782E-2</v>
      </c>
      <c r="BI259" s="17">
        <v>-1.2636700000000001E-2</v>
      </c>
      <c r="BJ259" s="17">
        <v>-1.10647E-2</v>
      </c>
      <c r="BK259" s="17">
        <v>-2.3043999999999999E-2</v>
      </c>
      <c r="BL259" s="17">
        <v>-1.5796899999999999E-2</v>
      </c>
      <c r="BM259" s="17">
        <v>-8.0704000000000001E-3</v>
      </c>
      <c r="BN259" s="17">
        <v>-3.6215400000000002E-2</v>
      </c>
      <c r="BO259" s="17">
        <v>-4.9192899999999998E-2</v>
      </c>
      <c r="BP259" s="17">
        <v>-6.4632700000000001E-2</v>
      </c>
      <c r="BQ259" s="17">
        <v>-4.5187499999999999E-2</v>
      </c>
      <c r="BR259" s="17">
        <v>-7.4687199999999995E-2</v>
      </c>
      <c r="BS259" s="17">
        <v>9.1403399999999996E-2</v>
      </c>
      <c r="BT259" s="17">
        <v>6.31298E-2</v>
      </c>
      <c r="BU259" s="17">
        <v>9.6199900000000005E-2</v>
      </c>
      <c r="BV259" s="17">
        <v>8.4689899999999999E-2</v>
      </c>
      <c r="BW259" s="17">
        <v>4.7724999999999997E-2</v>
      </c>
      <c r="BX259" s="17">
        <v>-8.4851399999999993E-2</v>
      </c>
      <c r="BY259" s="17">
        <v>-4.1190999999999998E-2</v>
      </c>
      <c r="BZ259" s="17">
        <v>-2.8835800000000002E-2</v>
      </c>
      <c r="CA259" s="17">
        <v>-5.1898699999999999E-2</v>
      </c>
      <c r="CB259" s="17">
        <v>-4.72693E-2</v>
      </c>
      <c r="CC259" s="17">
        <v>-3.8522300000000002E-2</v>
      </c>
      <c r="CD259" s="17">
        <v>-4.1852E-2</v>
      </c>
      <c r="CE259" s="17">
        <v>-2.09255E-2</v>
      </c>
      <c r="CF259" s="17">
        <v>-3.0544999999999999E-3</v>
      </c>
      <c r="CG259" s="17">
        <v>-1.9577000000000002E-3</v>
      </c>
      <c r="CH259" s="17">
        <v>6.0399999999999998E-5</v>
      </c>
      <c r="CI259" s="17">
        <v>-1.02364E-2</v>
      </c>
      <c r="CJ259" s="17">
        <v>-2.0577999999999998E-3</v>
      </c>
      <c r="CK259" s="17">
        <v>6.0251000000000002E-3</v>
      </c>
      <c r="CL259" s="17">
        <v>-1.9978599999999999E-2</v>
      </c>
      <c r="CM259" s="17">
        <v>-3.0997799999999999E-2</v>
      </c>
      <c r="CN259" s="17">
        <v>-4.5802799999999998E-2</v>
      </c>
      <c r="CO259" s="17">
        <v>-2.7352499999999998E-2</v>
      </c>
      <c r="CP259" s="17">
        <v>-5.5207600000000003E-2</v>
      </c>
      <c r="CQ259" s="17">
        <v>0.1114689</v>
      </c>
      <c r="CR259" s="17">
        <v>8.2041299999999998E-2</v>
      </c>
      <c r="CS259" s="17">
        <v>0.11279459999999999</v>
      </c>
      <c r="CT259" s="17">
        <v>9.9430099999999993E-2</v>
      </c>
      <c r="CU259" s="17">
        <v>6.2609999999999999E-2</v>
      </c>
      <c r="CV259" s="17">
        <v>-6.9723300000000002E-2</v>
      </c>
      <c r="CW259" s="17">
        <v>-2.6715300000000001E-2</v>
      </c>
      <c r="CX259" s="17">
        <v>-1.49269E-2</v>
      </c>
      <c r="CY259" s="17">
        <v>-3.6335600000000003E-2</v>
      </c>
      <c r="CZ259" s="17">
        <v>-3.2883299999999997E-2</v>
      </c>
      <c r="DA259" s="17">
        <v>-2.4642299999999999E-2</v>
      </c>
      <c r="DB259" s="17">
        <v>-2.9558399999999999E-2</v>
      </c>
      <c r="DC259" s="17">
        <v>-9.5559000000000009E-3</v>
      </c>
      <c r="DD259" s="17">
        <v>7.4691999999999996E-3</v>
      </c>
      <c r="DE259" s="17">
        <v>8.7212000000000001E-3</v>
      </c>
      <c r="DF259" s="17">
        <v>1.1185499999999999E-2</v>
      </c>
      <c r="DG259" s="17">
        <v>2.5711000000000002E-3</v>
      </c>
      <c r="DH259" s="17">
        <v>1.16813E-2</v>
      </c>
      <c r="DI259" s="17">
        <v>2.0120599999999999E-2</v>
      </c>
      <c r="DJ259" s="17">
        <v>-3.7418E-3</v>
      </c>
      <c r="DK259" s="17">
        <v>-1.2802600000000001E-2</v>
      </c>
      <c r="DL259" s="17">
        <v>-2.6972900000000001E-2</v>
      </c>
      <c r="DM259" s="17">
        <v>-9.5175999999999993E-3</v>
      </c>
      <c r="DN259" s="17">
        <v>-3.57279E-2</v>
      </c>
      <c r="DO259" s="17">
        <v>0.1315344</v>
      </c>
      <c r="DP259" s="17">
        <v>0.1009529</v>
      </c>
      <c r="DQ259" s="17">
        <v>0.12938930000000001</v>
      </c>
      <c r="DR259" s="17">
        <v>0.11417040000000001</v>
      </c>
      <c r="DS259" s="17">
        <v>7.7494999999999994E-2</v>
      </c>
      <c r="DT259" s="17">
        <v>-5.4595100000000001E-2</v>
      </c>
      <c r="DU259" s="17">
        <v>-1.2239699999999999E-2</v>
      </c>
      <c r="DV259" s="17">
        <v>-1.0179E-3</v>
      </c>
      <c r="DW259" s="17">
        <v>-1.3864899999999999E-2</v>
      </c>
      <c r="DX259" s="17">
        <v>-1.21122E-2</v>
      </c>
      <c r="DY259" s="17">
        <v>-4.6018999999999999E-3</v>
      </c>
      <c r="DZ259" s="17">
        <v>-1.1808300000000001E-2</v>
      </c>
      <c r="EA259" s="17">
        <v>6.8599999999999998E-3</v>
      </c>
      <c r="EB259" s="17">
        <v>2.2663800000000001E-2</v>
      </c>
      <c r="EC259" s="17">
        <v>2.4139899999999999E-2</v>
      </c>
      <c r="ED259" s="17">
        <v>2.7248399999999999E-2</v>
      </c>
      <c r="EE259" s="17">
        <v>2.1063200000000001E-2</v>
      </c>
      <c r="EF259" s="17">
        <v>3.1518299999999999E-2</v>
      </c>
      <c r="EG259" s="17">
        <v>4.0472300000000003E-2</v>
      </c>
      <c r="EH259" s="17">
        <v>1.97015E-2</v>
      </c>
      <c r="EI259" s="17">
        <v>1.34684E-2</v>
      </c>
      <c r="EJ259" s="17">
        <v>2.1450000000000001E-4</v>
      </c>
      <c r="EK259" s="17">
        <v>1.62332E-2</v>
      </c>
      <c r="EL259" s="17">
        <v>-7.6023999999999996E-3</v>
      </c>
      <c r="EM259" s="17">
        <v>0.1605057</v>
      </c>
      <c r="EN259" s="17">
        <v>0.12825819999999999</v>
      </c>
      <c r="EO259" s="17">
        <v>0.1533494</v>
      </c>
      <c r="EP259" s="17">
        <v>0.13545299999999999</v>
      </c>
      <c r="EQ259" s="17">
        <v>9.8986599999999994E-2</v>
      </c>
      <c r="ER259" s="17">
        <v>-3.2752400000000001E-2</v>
      </c>
      <c r="ES259" s="17">
        <v>8.6607999999999997E-3</v>
      </c>
      <c r="ET259" s="17">
        <v>1.9064500000000002E-2</v>
      </c>
      <c r="EU259" s="17">
        <v>86.49194</v>
      </c>
      <c r="EV259" s="17">
        <v>86.072580000000002</v>
      </c>
      <c r="EW259" s="17">
        <v>82.693550000000002</v>
      </c>
      <c r="EX259" s="17">
        <v>82.290319999999994</v>
      </c>
      <c r="EY259" s="17">
        <v>82.532259999999994</v>
      </c>
      <c r="EZ259" s="17">
        <v>82.580640000000002</v>
      </c>
      <c r="FA259" s="17">
        <v>82.435490000000001</v>
      </c>
      <c r="FB259" s="17">
        <v>83.177419999999998</v>
      </c>
      <c r="FC259" s="17">
        <v>86.379040000000003</v>
      </c>
      <c r="FD259" s="17">
        <v>90.379040000000003</v>
      </c>
      <c r="FE259" s="17">
        <v>90.661289999999994</v>
      </c>
      <c r="FF259" s="17">
        <v>91.74194</v>
      </c>
      <c r="FG259" s="17">
        <v>91.717740000000006</v>
      </c>
      <c r="FH259" s="17">
        <v>90.830640000000002</v>
      </c>
      <c r="FI259" s="17">
        <v>90.290319999999994</v>
      </c>
      <c r="FJ259" s="17">
        <v>91.645160000000004</v>
      </c>
      <c r="FK259" s="17">
        <v>90.74194</v>
      </c>
      <c r="FL259" s="17">
        <v>89.588710000000006</v>
      </c>
      <c r="FM259" s="17">
        <v>87.838710000000006</v>
      </c>
      <c r="FN259" s="17">
        <v>83.572580000000002</v>
      </c>
      <c r="FO259" s="17">
        <v>81.467740000000006</v>
      </c>
      <c r="FP259" s="17">
        <v>79.403229999999994</v>
      </c>
      <c r="FQ259" s="17">
        <v>79.064509999999999</v>
      </c>
      <c r="FR259" s="17">
        <v>79.177419999999998</v>
      </c>
      <c r="FS259" s="17">
        <v>0.44376500000000002</v>
      </c>
      <c r="FT259" s="17"/>
      <c r="FU259" s="17">
        <v>2.66704E-2</v>
      </c>
      <c r="FW259" s="17"/>
      <c r="IA259" s="62"/>
    </row>
    <row r="260" spans="1:235" x14ac:dyDescent="0.25">
      <c r="A260" t="s">
        <v>266</v>
      </c>
      <c r="B260" t="s">
        <v>0</v>
      </c>
      <c r="C260" t="s">
        <v>316</v>
      </c>
      <c r="D260" s="63">
        <v>44809</v>
      </c>
      <c r="E260" t="s">
        <v>219</v>
      </c>
      <c r="F260" s="17">
        <v>322</v>
      </c>
      <c r="G260" s="17">
        <v>0.49961820000000001</v>
      </c>
      <c r="H260" s="17">
        <v>0.45040019999999997</v>
      </c>
      <c r="I260" s="17">
        <v>0.37544569999999999</v>
      </c>
      <c r="J260" s="17">
        <v>0.34218470000000001</v>
      </c>
      <c r="K260" s="17">
        <v>0.29497580000000001</v>
      </c>
      <c r="L260" s="17">
        <v>0.28249839999999998</v>
      </c>
      <c r="M260" s="17">
        <v>0.28390579999999999</v>
      </c>
      <c r="N260" s="17">
        <v>0.30373810000000001</v>
      </c>
      <c r="O260" s="17">
        <v>0.36682969999999998</v>
      </c>
      <c r="P260" s="17">
        <v>0.46288879999999999</v>
      </c>
      <c r="Q260" s="17">
        <v>0.55103559999999996</v>
      </c>
      <c r="R260" s="17">
        <v>0.61106819999999995</v>
      </c>
      <c r="S260" s="17">
        <v>0.71668299999999996</v>
      </c>
      <c r="T260" s="17">
        <v>0.77280190000000004</v>
      </c>
      <c r="U260" s="17">
        <v>0.76865249999999996</v>
      </c>
      <c r="V260" s="17">
        <v>0.79500190000000004</v>
      </c>
      <c r="W260" s="17">
        <v>0.76976869999999997</v>
      </c>
      <c r="X260" s="17">
        <v>0.72112390000000004</v>
      </c>
      <c r="Y260" s="17">
        <v>0.70959919999999999</v>
      </c>
      <c r="Z260" s="17">
        <v>0.65206129999999995</v>
      </c>
      <c r="AA260" s="17">
        <v>0.67055569999999998</v>
      </c>
      <c r="AB260" s="17">
        <v>0.65231609999999995</v>
      </c>
      <c r="AC260" s="17">
        <v>0.5683627</v>
      </c>
      <c r="AD260" s="17">
        <v>0.47428769999999998</v>
      </c>
      <c r="AE260" s="17">
        <v>-7.4987899999999996E-2</v>
      </c>
      <c r="AF260" s="17">
        <v>-4.1501799999999998E-2</v>
      </c>
      <c r="AG260" s="17">
        <v>-6.1511499999999997E-2</v>
      </c>
      <c r="AH260" s="17">
        <v>-5.4765399999999999E-2</v>
      </c>
      <c r="AI260" s="17">
        <v>-5.3671000000000003E-2</v>
      </c>
      <c r="AJ260" s="17">
        <v>-5.8514799999999999E-2</v>
      </c>
      <c r="AK260" s="17">
        <v>8.5541000000000002E-3</v>
      </c>
      <c r="AL260" s="17">
        <v>-9.5984E-3</v>
      </c>
      <c r="AM260" s="17">
        <v>-3.8172400000000002E-2</v>
      </c>
      <c r="AN260" s="17">
        <v>-6.1625800000000001E-2</v>
      </c>
      <c r="AO260" s="17">
        <v>-0.1027071</v>
      </c>
      <c r="AP260" s="17">
        <v>-0.14753520000000001</v>
      </c>
      <c r="AQ260" s="17">
        <v>-0.1147879</v>
      </c>
      <c r="AR260" s="17">
        <v>-0.1144857</v>
      </c>
      <c r="AS260" s="17">
        <v>-0.1611968</v>
      </c>
      <c r="AT260" s="17">
        <v>-0.17810500000000001</v>
      </c>
      <c r="AU260" s="17">
        <v>0.1971406</v>
      </c>
      <c r="AV260" s="17">
        <v>0.1611022</v>
      </c>
      <c r="AW260" s="17">
        <v>0.16470650000000001</v>
      </c>
      <c r="AX260" s="17">
        <v>9.7896800000000006E-2</v>
      </c>
      <c r="AY260" s="17">
        <v>5.7634699999999997E-2</v>
      </c>
      <c r="AZ260" s="17">
        <v>-0.17585880000000001</v>
      </c>
      <c r="BA260" s="17">
        <v>-0.1351464</v>
      </c>
      <c r="BB260" s="17">
        <v>-0.10648150000000001</v>
      </c>
      <c r="BC260" s="17">
        <v>-4.4003E-2</v>
      </c>
      <c r="BD260" s="17">
        <v>-1.31485E-2</v>
      </c>
      <c r="BE260" s="17">
        <v>-3.5438900000000002E-2</v>
      </c>
      <c r="BF260" s="17">
        <v>-3.0085199999999999E-2</v>
      </c>
      <c r="BG260" s="17">
        <v>-3.1877599999999999E-2</v>
      </c>
      <c r="BH260" s="17">
        <v>-3.9800700000000001E-2</v>
      </c>
      <c r="BI260" s="17">
        <v>2.4160500000000001E-2</v>
      </c>
      <c r="BJ260" s="17">
        <v>8.1509000000000009E-3</v>
      </c>
      <c r="BK260" s="17">
        <v>-1.65825E-2</v>
      </c>
      <c r="BL260" s="17">
        <v>-3.6634800000000002E-2</v>
      </c>
      <c r="BM260" s="17">
        <v>-7.2753899999999996E-2</v>
      </c>
      <c r="BN260" s="17">
        <v>-0.1135708</v>
      </c>
      <c r="BO260" s="17">
        <v>-7.7910400000000005E-2</v>
      </c>
      <c r="BP260" s="17">
        <v>-7.6305399999999995E-2</v>
      </c>
      <c r="BQ260" s="17">
        <v>-0.12206400000000001</v>
      </c>
      <c r="BR260" s="17">
        <v>-0.13867670000000001</v>
      </c>
      <c r="BS260" s="17">
        <v>0.2320286</v>
      </c>
      <c r="BT260" s="17">
        <v>0.1954072</v>
      </c>
      <c r="BU260" s="17">
        <v>0.1984157</v>
      </c>
      <c r="BV260" s="17">
        <v>0.12805130000000001</v>
      </c>
      <c r="BW260" s="17">
        <v>8.65562E-2</v>
      </c>
      <c r="BX260" s="17">
        <v>-0.14410580000000001</v>
      </c>
      <c r="BY260" s="17">
        <v>-0.10645540000000001</v>
      </c>
      <c r="BZ260" s="17">
        <v>-8.1706699999999993E-2</v>
      </c>
      <c r="CA260" s="17">
        <v>-2.2543000000000001E-2</v>
      </c>
      <c r="CB260" s="17">
        <v>6.4888999999999997E-3</v>
      </c>
      <c r="CC260" s="17">
        <v>-1.7381000000000001E-2</v>
      </c>
      <c r="CD260" s="17">
        <v>-1.29918E-2</v>
      </c>
      <c r="CE260" s="17">
        <v>-1.6783599999999999E-2</v>
      </c>
      <c r="CF260" s="17">
        <v>-2.68393E-2</v>
      </c>
      <c r="CG260" s="17">
        <v>3.4969399999999998E-2</v>
      </c>
      <c r="CH260" s="17">
        <v>2.0444E-2</v>
      </c>
      <c r="CI260" s="17">
        <v>-1.6294E-3</v>
      </c>
      <c r="CJ260" s="17">
        <v>-1.9325999999999999E-2</v>
      </c>
      <c r="CK260" s="17">
        <v>-5.2008400000000003E-2</v>
      </c>
      <c r="CL260" s="17">
        <v>-9.0047199999999994E-2</v>
      </c>
      <c r="CM260" s="17">
        <v>-5.2369199999999998E-2</v>
      </c>
      <c r="CN260" s="17">
        <v>-4.9861799999999998E-2</v>
      </c>
      <c r="CO260" s="17">
        <v>-9.4960699999999995E-2</v>
      </c>
      <c r="CP260" s="17">
        <v>-0.1113688</v>
      </c>
      <c r="CQ260" s="17">
        <v>0.25619199999999998</v>
      </c>
      <c r="CR260" s="17">
        <v>0.21916679999999999</v>
      </c>
      <c r="CS260" s="17">
        <v>0.2217626</v>
      </c>
      <c r="CT260" s="17">
        <v>0.14893629999999999</v>
      </c>
      <c r="CU260" s="17">
        <v>0.10658719999999999</v>
      </c>
      <c r="CV260" s="17">
        <v>-0.12211370000000001</v>
      </c>
      <c r="CW260" s="17">
        <v>-8.6583999999999994E-2</v>
      </c>
      <c r="CX260" s="17">
        <v>-6.45477E-2</v>
      </c>
      <c r="CY260" s="17">
        <v>-1.083E-3</v>
      </c>
      <c r="CZ260" s="17">
        <v>2.6126300000000002E-2</v>
      </c>
      <c r="DA260" s="17">
        <v>6.7679999999999997E-4</v>
      </c>
      <c r="DB260" s="17">
        <v>4.1016000000000004E-3</v>
      </c>
      <c r="DC260" s="17">
        <v>-1.6895E-3</v>
      </c>
      <c r="DD260" s="17">
        <v>-1.3878E-2</v>
      </c>
      <c r="DE260" s="17">
        <v>4.5778399999999997E-2</v>
      </c>
      <c r="DF260" s="17">
        <v>3.2737200000000001E-2</v>
      </c>
      <c r="DG260" s="17">
        <v>1.3323700000000001E-2</v>
      </c>
      <c r="DH260" s="17">
        <v>-2.0171999999999998E-3</v>
      </c>
      <c r="DI260" s="17">
        <v>-3.1262900000000003E-2</v>
      </c>
      <c r="DJ260" s="17">
        <v>-6.6523499999999999E-2</v>
      </c>
      <c r="DK260" s="17">
        <v>-2.6827899999999998E-2</v>
      </c>
      <c r="DL260" s="17">
        <v>-2.34183E-2</v>
      </c>
      <c r="DM260" s="17">
        <v>-6.7857500000000001E-2</v>
      </c>
      <c r="DN260" s="17">
        <v>-8.4060800000000005E-2</v>
      </c>
      <c r="DO260" s="17">
        <v>0.28035529999999997</v>
      </c>
      <c r="DP260" s="17">
        <v>0.24292630000000001</v>
      </c>
      <c r="DQ260" s="17">
        <v>0.24510950000000001</v>
      </c>
      <c r="DR260" s="17">
        <v>0.16982120000000001</v>
      </c>
      <c r="DS260" s="17">
        <v>0.12661810000000001</v>
      </c>
      <c r="DT260" s="17">
        <v>-0.10012160000000001</v>
      </c>
      <c r="DU260" s="17">
        <v>-6.67127E-2</v>
      </c>
      <c r="DV260" s="17">
        <v>-4.7388699999999999E-2</v>
      </c>
      <c r="DW260" s="17">
        <v>2.9901799999999999E-2</v>
      </c>
      <c r="DX260" s="17">
        <v>5.4479600000000003E-2</v>
      </c>
      <c r="DY260" s="17">
        <v>2.67494E-2</v>
      </c>
      <c r="DZ260" s="17">
        <v>2.87817E-2</v>
      </c>
      <c r="EA260" s="17">
        <v>2.0103900000000001E-2</v>
      </c>
      <c r="EB260" s="17">
        <v>4.8361000000000003E-3</v>
      </c>
      <c r="EC260" s="17">
        <v>6.1384800000000003E-2</v>
      </c>
      <c r="ED260" s="17">
        <v>5.0486499999999997E-2</v>
      </c>
      <c r="EE260" s="17">
        <v>3.4913699999999999E-2</v>
      </c>
      <c r="EF260" s="17">
        <v>2.2973799999999999E-2</v>
      </c>
      <c r="EG260" s="17">
        <v>-1.3097E-3</v>
      </c>
      <c r="EH260" s="17">
        <v>-3.2559100000000001E-2</v>
      </c>
      <c r="EI260" s="17">
        <v>1.0049600000000001E-2</v>
      </c>
      <c r="EJ260" s="17">
        <v>1.4762000000000001E-2</v>
      </c>
      <c r="EK260" s="17">
        <v>-2.8724699999999999E-2</v>
      </c>
      <c r="EL260" s="17">
        <v>-4.4632499999999999E-2</v>
      </c>
      <c r="EM260" s="17">
        <v>0.31524340000000001</v>
      </c>
      <c r="EN260" s="17">
        <v>0.27723130000000001</v>
      </c>
      <c r="EO260" s="17">
        <v>0.27881869999999997</v>
      </c>
      <c r="EP260" s="17">
        <v>0.19997570000000001</v>
      </c>
      <c r="EQ260" s="17">
        <v>0.1555397</v>
      </c>
      <c r="ER260" s="17">
        <v>-6.8368600000000002E-2</v>
      </c>
      <c r="ES260" s="17">
        <v>-3.8021699999999999E-2</v>
      </c>
      <c r="ET260" s="17">
        <v>-2.26138E-2</v>
      </c>
      <c r="EU260" s="17">
        <v>77.995900000000006</v>
      </c>
      <c r="EV260" s="17">
        <v>76.053280000000001</v>
      </c>
      <c r="EW260" s="17">
        <v>74.885249999999999</v>
      </c>
      <c r="EX260" s="17">
        <v>74.196719999999999</v>
      </c>
      <c r="EY260" s="17">
        <v>73.512299999999996</v>
      </c>
      <c r="EZ260" s="17">
        <v>72.495900000000006</v>
      </c>
      <c r="FA260" s="17">
        <v>72.450819999999993</v>
      </c>
      <c r="FB260" s="17">
        <v>72.475409999999997</v>
      </c>
      <c r="FC260" s="17">
        <v>77.204920000000001</v>
      </c>
      <c r="FD260" s="17">
        <v>82.495900000000006</v>
      </c>
      <c r="FE260" s="17">
        <v>86.831969999999998</v>
      </c>
      <c r="FF260" s="17">
        <v>88.639340000000004</v>
      </c>
      <c r="FG260" s="17">
        <v>90.323769999999996</v>
      </c>
      <c r="FH260" s="17">
        <v>90.053280000000001</v>
      </c>
      <c r="FI260" s="17">
        <v>90.307379999999995</v>
      </c>
      <c r="FJ260" s="17">
        <v>91.864750000000001</v>
      </c>
      <c r="FK260" s="17">
        <v>91.454920000000001</v>
      </c>
      <c r="FL260" s="17">
        <v>89.946719999999999</v>
      </c>
      <c r="FM260" s="17">
        <v>87.75</v>
      </c>
      <c r="FN260" s="17">
        <v>82.799180000000007</v>
      </c>
      <c r="FO260" s="17">
        <v>78.75</v>
      </c>
      <c r="FP260" s="17">
        <v>77.446719999999999</v>
      </c>
      <c r="FQ260" s="17">
        <v>75.352459999999994</v>
      </c>
      <c r="FR260" s="17">
        <v>73.815569999999994</v>
      </c>
      <c r="FS260" s="17">
        <v>0.53030569999999999</v>
      </c>
      <c r="FT260" s="17"/>
      <c r="FU260" s="17">
        <v>3.3133700000000002E-2</v>
      </c>
      <c r="FW260" s="17"/>
      <c r="IA260" s="62"/>
    </row>
    <row r="261" spans="1:235" x14ac:dyDescent="0.25">
      <c r="A261" t="s">
        <v>266</v>
      </c>
      <c r="B261" t="s">
        <v>0</v>
      </c>
      <c r="C261" t="s">
        <v>316</v>
      </c>
      <c r="D261" s="63">
        <v>44809</v>
      </c>
      <c r="E261" t="s">
        <v>220</v>
      </c>
      <c r="F261" s="17">
        <v>158</v>
      </c>
      <c r="G261" s="17">
        <v>0.2352852</v>
      </c>
      <c r="H261" s="17">
        <v>0.2246978</v>
      </c>
      <c r="I261" s="17">
        <v>0.1845099</v>
      </c>
      <c r="J261" s="17">
        <v>0.1631503</v>
      </c>
      <c r="K261" s="17">
        <v>0.13342660000000001</v>
      </c>
      <c r="L261" s="17">
        <v>0.13053500000000001</v>
      </c>
      <c r="M261" s="17">
        <v>0.1392101</v>
      </c>
      <c r="N261" s="17">
        <v>0.13598260000000001</v>
      </c>
      <c r="O261" s="17">
        <v>0.1499278</v>
      </c>
      <c r="P261" s="17">
        <v>0.1986221</v>
      </c>
      <c r="Q261" s="17">
        <v>0.2388509</v>
      </c>
      <c r="R261" s="17">
        <v>0.28539700000000001</v>
      </c>
      <c r="S261" s="17">
        <v>0.33059909999999998</v>
      </c>
      <c r="T261" s="17">
        <v>0.34971829999999998</v>
      </c>
      <c r="U261" s="17">
        <v>0.3351015</v>
      </c>
      <c r="V261" s="17">
        <v>0.35600209999999999</v>
      </c>
      <c r="W261" s="17">
        <v>0.3553616</v>
      </c>
      <c r="X261" s="17">
        <v>0.33536700000000003</v>
      </c>
      <c r="Y261" s="17">
        <v>0.3391072</v>
      </c>
      <c r="Z261" s="17">
        <v>0.29931029999999997</v>
      </c>
      <c r="AA261" s="17">
        <v>0.30934430000000002</v>
      </c>
      <c r="AB261" s="17">
        <v>0.29484339999999998</v>
      </c>
      <c r="AC261" s="17">
        <v>0.2464131</v>
      </c>
      <c r="AD261" s="17">
        <v>0.1982556</v>
      </c>
      <c r="AE261" s="17">
        <v>-3.3804500000000001E-2</v>
      </c>
      <c r="AF261" s="17">
        <v>-9.3893999999999991E-3</v>
      </c>
      <c r="AG261" s="17">
        <v>-2.8067600000000002E-2</v>
      </c>
      <c r="AH261" s="17">
        <v>-3.3869799999999999E-2</v>
      </c>
      <c r="AI261" s="17">
        <v>-4.6095299999999999E-2</v>
      </c>
      <c r="AJ261" s="17">
        <v>-4.0998300000000001E-2</v>
      </c>
      <c r="AK261" s="17">
        <v>-9.9225000000000008E-3</v>
      </c>
      <c r="AL261" s="17">
        <v>-1.9363200000000001E-2</v>
      </c>
      <c r="AM261" s="17">
        <v>-6.1407900000000001E-2</v>
      </c>
      <c r="AN261" s="17">
        <v>-7.8405500000000003E-2</v>
      </c>
      <c r="AO261" s="17">
        <v>-8.7384799999999999E-2</v>
      </c>
      <c r="AP261" s="17">
        <v>-6.8355899999999997E-2</v>
      </c>
      <c r="AQ261" s="17">
        <v>-2.47268E-2</v>
      </c>
      <c r="AR261" s="17">
        <v>-6.7270700000000003E-2</v>
      </c>
      <c r="AS261" s="17">
        <v>-0.1145581</v>
      </c>
      <c r="AT261" s="17">
        <v>-0.14219209999999999</v>
      </c>
      <c r="AU261" s="17">
        <v>7.8215900000000005E-2</v>
      </c>
      <c r="AV261" s="17">
        <v>6.9120500000000001E-2</v>
      </c>
      <c r="AW261" s="17">
        <v>6.7257800000000006E-2</v>
      </c>
      <c r="AX261" s="17">
        <v>1.78228E-2</v>
      </c>
      <c r="AY261" s="17">
        <v>-9.2765E-3</v>
      </c>
      <c r="AZ261" s="17">
        <v>-0.13024240000000001</v>
      </c>
      <c r="BA261" s="17">
        <v>-9.1350000000000001E-2</v>
      </c>
      <c r="BB261" s="17">
        <v>-7.5989100000000004E-2</v>
      </c>
      <c r="BC261" s="17">
        <v>-1.03572E-2</v>
      </c>
      <c r="BD261" s="17">
        <v>1.3222299999999999E-2</v>
      </c>
      <c r="BE261" s="17">
        <v>-6.6743999999999996E-3</v>
      </c>
      <c r="BF261" s="17">
        <v>-1.3227900000000001E-2</v>
      </c>
      <c r="BG261" s="17">
        <v>-2.7191799999999999E-2</v>
      </c>
      <c r="BH261" s="17">
        <v>-2.7339599999999999E-2</v>
      </c>
      <c r="BI261" s="17">
        <v>1.8123E-3</v>
      </c>
      <c r="BJ261" s="17">
        <v>-7.5747999999999996E-3</v>
      </c>
      <c r="BK261" s="17">
        <v>-4.7278899999999999E-2</v>
      </c>
      <c r="BL261" s="17">
        <v>-6.04472E-2</v>
      </c>
      <c r="BM261" s="17">
        <v>-6.5736699999999995E-2</v>
      </c>
      <c r="BN261" s="17">
        <v>-4.4511000000000002E-2</v>
      </c>
      <c r="BO261" s="17">
        <v>-4.66E-4</v>
      </c>
      <c r="BP261" s="17">
        <v>-4.0771300000000003E-2</v>
      </c>
      <c r="BQ261" s="17">
        <v>-8.9071399999999995E-2</v>
      </c>
      <c r="BR261" s="17">
        <v>-0.1165679</v>
      </c>
      <c r="BS261" s="17">
        <v>0.1021405</v>
      </c>
      <c r="BT261" s="17">
        <v>9.1448199999999993E-2</v>
      </c>
      <c r="BU261" s="17">
        <v>9.1063699999999997E-2</v>
      </c>
      <c r="BV261" s="17">
        <v>3.86728E-2</v>
      </c>
      <c r="BW261" s="17">
        <v>1.08986E-2</v>
      </c>
      <c r="BX261" s="17">
        <v>-0.10876859999999999</v>
      </c>
      <c r="BY261" s="17">
        <v>-7.2622999999999993E-2</v>
      </c>
      <c r="BZ261" s="17">
        <v>-5.9624400000000001E-2</v>
      </c>
      <c r="CA261" s="17">
        <v>5.8824000000000003E-3</v>
      </c>
      <c r="CB261" s="17">
        <v>2.8883099999999998E-2</v>
      </c>
      <c r="CC261" s="17">
        <v>8.1423999999999993E-3</v>
      </c>
      <c r="CD261" s="17">
        <v>1.0686000000000001E-3</v>
      </c>
      <c r="CE261" s="17">
        <v>-1.40993E-2</v>
      </c>
      <c r="CF261" s="17">
        <v>-1.7879599999999999E-2</v>
      </c>
      <c r="CG261" s="17">
        <v>9.9396999999999992E-3</v>
      </c>
      <c r="CH261" s="17">
        <v>5.8980000000000002E-4</v>
      </c>
      <c r="CI261" s="17">
        <v>-3.7493199999999997E-2</v>
      </c>
      <c r="CJ261" s="17">
        <v>-4.8009299999999998E-2</v>
      </c>
      <c r="CK261" s="17">
        <v>-5.0743299999999998E-2</v>
      </c>
      <c r="CL261" s="17">
        <v>-2.7996E-2</v>
      </c>
      <c r="CM261" s="17">
        <v>1.63371E-2</v>
      </c>
      <c r="CN261" s="17">
        <v>-2.2417800000000002E-2</v>
      </c>
      <c r="CO261" s="17">
        <v>-7.1419300000000005E-2</v>
      </c>
      <c r="CP261" s="17">
        <v>-9.8820599999999995E-2</v>
      </c>
      <c r="CQ261" s="17">
        <v>0.1187106</v>
      </c>
      <c r="CR261" s="17">
        <v>0.1069122</v>
      </c>
      <c r="CS261" s="17">
        <v>0.10755149999999999</v>
      </c>
      <c r="CT261" s="17">
        <v>5.3113399999999998E-2</v>
      </c>
      <c r="CU261" s="17">
        <v>2.4871899999999999E-2</v>
      </c>
      <c r="CV261" s="17">
        <v>-9.3895900000000004E-2</v>
      </c>
      <c r="CW261" s="17">
        <v>-5.9652700000000003E-2</v>
      </c>
      <c r="CX261" s="17">
        <v>-4.8290199999999998E-2</v>
      </c>
      <c r="CY261" s="17">
        <v>2.21219E-2</v>
      </c>
      <c r="CZ261" s="17">
        <v>4.4543899999999997E-2</v>
      </c>
      <c r="DA261" s="17">
        <v>2.2959199999999999E-2</v>
      </c>
      <c r="DB261" s="17">
        <v>1.53651E-2</v>
      </c>
      <c r="DC261" s="17">
        <v>-1.0068E-3</v>
      </c>
      <c r="DD261" s="17">
        <v>-8.4197000000000004E-3</v>
      </c>
      <c r="DE261" s="17">
        <v>1.8067199999999999E-2</v>
      </c>
      <c r="DF261" s="17">
        <v>8.7544000000000007E-3</v>
      </c>
      <c r="DG261" s="17">
        <v>-2.77074E-2</v>
      </c>
      <c r="DH261" s="17">
        <v>-3.5571400000000003E-2</v>
      </c>
      <c r="DI261" s="17">
        <v>-3.5749900000000001E-2</v>
      </c>
      <c r="DJ261" s="17">
        <v>-1.1481099999999999E-2</v>
      </c>
      <c r="DK261" s="17">
        <v>3.3140099999999999E-2</v>
      </c>
      <c r="DL261" s="17">
        <v>-4.0644000000000001E-3</v>
      </c>
      <c r="DM261" s="17">
        <v>-5.3767200000000001E-2</v>
      </c>
      <c r="DN261" s="17">
        <v>-8.1073300000000001E-2</v>
      </c>
      <c r="DO261" s="17">
        <v>0.1352806</v>
      </c>
      <c r="DP261" s="17">
        <v>0.1223762</v>
      </c>
      <c r="DQ261" s="17">
        <v>0.12403939999999999</v>
      </c>
      <c r="DR261" s="17">
        <v>6.7554000000000003E-2</v>
      </c>
      <c r="DS261" s="17">
        <v>3.88451E-2</v>
      </c>
      <c r="DT261" s="17">
        <v>-7.9023099999999999E-2</v>
      </c>
      <c r="DU261" s="17">
        <v>-4.6682399999999999E-2</v>
      </c>
      <c r="DV261" s="17">
        <v>-3.6956000000000003E-2</v>
      </c>
      <c r="DW261" s="17">
        <v>4.5569199999999997E-2</v>
      </c>
      <c r="DX261" s="17">
        <v>6.7155599999999996E-2</v>
      </c>
      <c r="DY261" s="17">
        <v>4.4352299999999997E-2</v>
      </c>
      <c r="DZ261" s="17">
        <v>3.6006900000000001E-2</v>
      </c>
      <c r="EA261" s="17">
        <v>1.7896700000000001E-2</v>
      </c>
      <c r="EB261" s="17">
        <v>5.2389999999999997E-3</v>
      </c>
      <c r="EC261" s="17">
        <v>2.9801899999999999E-2</v>
      </c>
      <c r="ED261" s="17">
        <v>2.05428E-2</v>
      </c>
      <c r="EE261" s="17">
        <v>-1.3578399999999999E-2</v>
      </c>
      <c r="EF261" s="17">
        <v>-1.76131E-2</v>
      </c>
      <c r="EG261" s="17">
        <v>-1.4101799999999999E-2</v>
      </c>
      <c r="EH261" s="17">
        <v>1.2363799999999999E-2</v>
      </c>
      <c r="EI261" s="17">
        <v>5.7401000000000001E-2</v>
      </c>
      <c r="EJ261" s="17">
        <v>2.2435E-2</v>
      </c>
      <c r="EK261" s="17">
        <v>-2.82805E-2</v>
      </c>
      <c r="EL261" s="17">
        <v>-5.5449100000000001E-2</v>
      </c>
      <c r="EM261" s="17">
        <v>0.15920519999999999</v>
      </c>
      <c r="EN261" s="17">
        <v>0.1447039</v>
      </c>
      <c r="EO261" s="17">
        <v>0.14784530000000001</v>
      </c>
      <c r="EP261" s="17">
        <v>8.8403899999999994E-2</v>
      </c>
      <c r="EQ261" s="17">
        <v>5.9020200000000002E-2</v>
      </c>
      <c r="ER261" s="17">
        <v>-5.7549299999999998E-2</v>
      </c>
      <c r="ES261" s="17">
        <v>-2.7955399999999998E-2</v>
      </c>
      <c r="ET261" s="17">
        <v>-2.05912E-2</v>
      </c>
      <c r="EU261" s="17">
        <v>77.733329999999995</v>
      </c>
      <c r="EV261" s="17">
        <v>75.791659999999993</v>
      </c>
      <c r="EW261" s="17">
        <v>74.7</v>
      </c>
      <c r="EX261" s="17">
        <v>73.650000000000006</v>
      </c>
      <c r="EY261" s="17">
        <v>73.041659999999993</v>
      </c>
      <c r="EZ261" s="17">
        <v>72.308329999999998</v>
      </c>
      <c r="FA261" s="17">
        <v>72.25</v>
      </c>
      <c r="FB261" s="17">
        <v>72.566670000000002</v>
      </c>
      <c r="FC261" s="17">
        <v>77.008330000000001</v>
      </c>
      <c r="FD261" s="17">
        <v>81.916659999999993</v>
      </c>
      <c r="FE261" s="17">
        <v>85.916659999999993</v>
      </c>
      <c r="FF261" s="17">
        <v>86.85</v>
      </c>
      <c r="FG261" s="17">
        <v>87.733329999999995</v>
      </c>
      <c r="FH261" s="17">
        <v>87.4</v>
      </c>
      <c r="FI261" s="17">
        <v>87.991669999999999</v>
      </c>
      <c r="FJ261" s="17">
        <v>89.933329999999998</v>
      </c>
      <c r="FK261" s="17">
        <v>90.008330000000001</v>
      </c>
      <c r="FL261" s="17">
        <v>88.591669999999993</v>
      </c>
      <c r="FM261" s="17">
        <v>86.333340000000007</v>
      </c>
      <c r="FN261" s="17">
        <v>81.724999999999994</v>
      </c>
      <c r="FO261" s="17">
        <v>78.433329999999998</v>
      </c>
      <c r="FP261" s="17">
        <v>76.924999999999997</v>
      </c>
      <c r="FQ261" s="17">
        <v>75.383330000000001</v>
      </c>
      <c r="FR261" s="17">
        <v>74.158330000000007</v>
      </c>
      <c r="FS261" s="17">
        <v>0.36762660000000003</v>
      </c>
      <c r="FT261" s="17"/>
      <c r="FU261" s="17">
        <v>2.3188899999999998E-2</v>
      </c>
      <c r="FW261" s="17"/>
      <c r="IA261" s="62"/>
    </row>
    <row r="262" spans="1:235" x14ac:dyDescent="0.25">
      <c r="A262" t="s">
        <v>266</v>
      </c>
      <c r="B262" t="s">
        <v>0</v>
      </c>
      <c r="C262" t="s">
        <v>316</v>
      </c>
      <c r="D262" s="63">
        <v>44809</v>
      </c>
      <c r="E262" t="s">
        <v>221</v>
      </c>
      <c r="F262" s="17">
        <v>163</v>
      </c>
      <c r="G262" s="17">
        <v>0.26251750000000001</v>
      </c>
      <c r="H262" s="17">
        <v>0.22398319999999999</v>
      </c>
      <c r="I262" s="17">
        <v>0.18962399999999999</v>
      </c>
      <c r="J262" s="17">
        <v>0.17833309999999999</v>
      </c>
      <c r="K262" s="17">
        <v>0.16135930000000001</v>
      </c>
      <c r="L262" s="17">
        <v>0.15155170000000001</v>
      </c>
      <c r="M262" s="17">
        <v>0.1439482</v>
      </c>
      <c r="N262" s="17">
        <v>0.16695479999999999</v>
      </c>
      <c r="O262" s="17">
        <v>0.21602399999999999</v>
      </c>
      <c r="P262" s="17">
        <v>0.2630498</v>
      </c>
      <c r="Q262" s="17">
        <v>0.31057570000000001</v>
      </c>
      <c r="R262" s="17">
        <v>0.32380249999999999</v>
      </c>
      <c r="S262" s="17">
        <v>0.38367630000000003</v>
      </c>
      <c r="T262" s="17">
        <v>0.4207573</v>
      </c>
      <c r="U262" s="17">
        <v>0.4314094</v>
      </c>
      <c r="V262" s="17">
        <v>0.43667309999999998</v>
      </c>
      <c r="W262" s="17">
        <v>0.4123231</v>
      </c>
      <c r="X262" s="17">
        <v>0.3840113</v>
      </c>
      <c r="Y262" s="17">
        <v>0.36858249999999998</v>
      </c>
      <c r="Z262" s="17">
        <v>0.35081879999999999</v>
      </c>
      <c r="AA262" s="17">
        <v>0.35923270000000002</v>
      </c>
      <c r="AB262" s="17">
        <v>0.35553829999999997</v>
      </c>
      <c r="AC262" s="17">
        <v>0.32005699999999998</v>
      </c>
      <c r="AD262" s="17">
        <v>0.27432780000000001</v>
      </c>
      <c r="AE262" s="17">
        <v>-6.2228199999999997E-2</v>
      </c>
      <c r="AF262" s="17">
        <v>-5.0973699999999997E-2</v>
      </c>
      <c r="AG262" s="17">
        <v>-5.0083299999999997E-2</v>
      </c>
      <c r="AH262" s="17">
        <v>-3.5677899999999999E-2</v>
      </c>
      <c r="AI262" s="17">
        <v>-1.9418600000000001E-2</v>
      </c>
      <c r="AJ262" s="17">
        <v>-2.9258699999999999E-2</v>
      </c>
      <c r="AK262" s="17">
        <v>7.8331000000000008E-3</v>
      </c>
      <c r="AL262" s="17">
        <v>-2.2169999999999998E-3</v>
      </c>
      <c r="AM262" s="17">
        <v>9.0781000000000004E-3</v>
      </c>
      <c r="AN262" s="17">
        <v>1.4640000000000001E-4</v>
      </c>
      <c r="AO262" s="17">
        <v>-3.56584E-2</v>
      </c>
      <c r="AP262" s="17">
        <v>-0.1022363</v>
      </c>
      <c r="AQ262" s="17">
        <v>-0.1147931</v>
      </c>
      <c r="AR262" s="17">
        <v>-7.3182700000000003E-2</v>
      </c>
      <c r="AS262" s="17">
        <v>-7.2706699999999999E-2</v>
      </c>
      <c r="AT262" s="17">
        <v>-6.2010000000000003E-2</v>
      </c>
      <c r="AU262" s="17">
        <v>9.4617999999999994E-2</v>
      </c>
      <c r="AV262" s="17">
        <v>6.8295099999999997E-2</v>
      </c>
      <c r="AW262" s="17">
        <v>7.3823799999999995E-2</v>
      </c>
      <c r="AX262" s="17">
        <v>5.8964999999999997E-2</v>
      </c>
      <c r="AY262" s="17">
        <v>4.6828700000000001E-2</v>
      </c>
      <c r="AZ262" s="17">
        <v>-6.67909E-2</v>
      </c>
      <c r="BA262" s="17">
        <v>-6.3228999999999994E-2</v>
      </c>
      <c r="BB262" s="17">
        <v>-4.7487599999999998E-2</v>
      </c>
      <c r="BC262" s="17">
        <v>-4.2345899999999999E-2</v>
      </c>
      <c r="BD262" s="17">
        <v>-3.4268699999999999E-2</v>
      </c>
      <c r="BE262" s="17">
        <v>-3.56116E-2</v>
      </c>
      <c r="BF262" s="17">
        <v>-2.2657E-2</v>
      </c>
      <c r="BG262" s="17">
        <v>-9.0667000000000005E-3</v>
      </c>
      <c r="BH262" s="17">
        <v>-1.69383E-2</v>
      </c>
      <c r="BI262" s="17">
        <v>1.8001199999999998E-2</v>
      </c>
      <c r="BJ262" s="17">
        <v>1.08731E-2</v>
      </c>
      <c r="BK262" s="17">
        <v>2.5054300000000002E-2</v>
      </c>
      <c r="BL262" s="17">
        <v>1.7162400000000001E-2</v>
      </c>
      <c r="BM262" s="17">
        <v>-1.51766E-2</v>
      </c>
      <c r="BN262" s="17">
        <v>-7.8282699999999997E-2</v>
      </c>
      <c r="BO262" s="17">
        <v>-8.7515099999999998E-2</v>
      </c>
      <c r="BP262" s="17">
        <v>-4.5994599999999997E-2</v>
      </c>
      <c r="BQ262" s="17">
        <v>-4.3323500000000001E-2</v>
      </c>
      <c r="BR262" s="17">
        <v>-3.2508799999999997E-2</v>
      </c>
      <c r="BS262" s="17">
        <v>0.11966789999999999</v>
      </c>
      <c r="BT262" s="17">
        <v>9.4173699999999999E-2</v>
      </c>
      <c r="BU262" s="17">
        <v>9.7459400000000002E-2</v>
      </c>
      <c r="BV262" s="17">
        <v>8.0523200000000003E-2</v>
      </c>
      <c r="BW262" s="17">
        <v>6.7298300000000005E-2</v>
      </c>
      <c r="BX262" s="17">
        <v>-4.3732E-2</v>
      </c>
      <c r="BY262" s="17">
        <v>-4.1685699999999999E-2</v>
      </c>
      <c r="BZ262" s="17">
        <v>-2.90376E-2</v>
      </c>
      <c r="CA262" s="17">
        <v>-2.85755E-2</v>
      </c>
      <c r="CB262" s="17">
        <v>-2.2698900000000001E-2</v>
      </c>
      <c r="CC262" s="17">
        <v>-2.55886E-2</v>
      </c>
      <c r="CD262" s="17">
        <v>-1.36388E-2</v>
      </c>
      <c r="CE262" s="17">
        <v>-1.897E-3</v>
      </c>
      <c r="CF262" s="17">
        <v>-8.4051000000000004E-3</v>
      </c>
      <c r="CG262" s="17">
        <v>2.5043599999999999E-2</v>
      </c>
      <c r="CH262" s="17">
        <v>1.99393E-2</v>
      </c>
      <c r="CI262" s="17">
        <v>3.6119400000000003E-2</v>
      </c>
      <c r="CJ262" s="17">
        <v>2.89476E-2</v>
      </c>
      <c r="CK262" s="17">
        <v>-9.9099999999999991E-4</v>
      </c>
      <c r="CL262" s="17">
        <v>-6.1692499999999997E-2</v>
      </c>
      <c r="CM262" s="17">
        <v>-6.86224E-2</v>
      </c>
      <c r="CN262" s="17">
        <v>-2.71641E-2</v>
      </c>
      <c r="CO262" s="17">
        <v>-2.2972800000000002E-2</v>
      </c>
      <c r="CP262" s="17">
        <v>-1.2076399999999999E-2</v>
      </c>
      <c r="CQ262" s="17">
        <v>0.13701740000000001</v>
      </c>
      <c r="CR262" s="17">
        <v>0.11209710000000001</v>
      </c>
      <c r="CS262" s="17">
        <v>0.11382929999999999</v>
      </c>
      <c r="CT262" s="17">
        <v>9.5454399999999995E-2</v>
      </c>
      <c r="CU262" s="17">
        <v>8.1475500000000006E-2</v>
      </c>
      <c r="CV262" s="17">
        <v>-2.7761399999999999E-2</v>
      </c>
      <c r="CW262" s="17">
        <v>-2.6764900000000001E-2</v>
      </c>
      <c r="CX262" s="17">
        <v>-1.6259200000000001E-2</v>
      </c>
      <c r="CY262" s="17">
        <v>-1.48051E-2</v>
      </c>
      <c r="CZ262" s="17">
        <v>-1.1129E-2</v>
      </c>
      <c r="DA262" s="17">
        <v>-1.5565600000000001E-2</v>
      </c>
      <c r="DB262" s="17">
        <v>-4.6205999999999999E-3</v>
      </c>
      <c r="DC262" s="17">
        <v>5.2727E-3</v>
      </c>
      <c r="DD262" s="17">
        <v>1.2799999999999999E-4</v>
      </c>
      <c r="DE262" s="17">
        <v>3.2086000000000003E-2</v>
      </c>
      <c r="DF262" s="17">
        <v>2.90055E-2</v>
      </c>
      <c r="DG262" s="17">
        <v>4.7184400000000001E-2</v>
      </c>
      <c r="DH262" s="17">
        <v>4.07328E-2</v>
      </c>
      <c r="DI262" s="17">
        <v>1.31947E-2</v>
      </c>
      <c r="DJ262" s="17">
        <v>-4.5102299999999998E-2</v>
      </c>
      <c r="DK262" s="17">
        <v>-4.9729700000000002E-2</v>
      </c>
      <c r="DL262" s="17">
        <v>-8.3336999999999994E-3</v>
      </c>
      <c r="DM262" s="17">
        <v>-2.6221E-3</v>
      </c>
      <c r="DN262" s="17">
        <v>8.3560000000000006E-3</v>
      </c>
      <c r="DO262" s="17">
        <v>0.1543669</v>
      </c>
      <c r="DP262" s="17">
        <v>0.13002050000000001</v>
      </c>
      <c r="DQ262" s="17">
        <v>0.13019929999999999</v>
      </c>
      <c r="DR262" s="17">
        <v>0.1103855</v>
      </c>
      <c r="DS262" s="17">
        <v>9.5652699999999993E-2</v>
      </c>
      <c r="DT262" s="17">
        <v>-1.17909E-2</v>
      </c>
      <c r="DU262" s="17">
        <v>-1.18441E-2</v>
      </c>
      <c r="DV262" s="17">
        <v>-3.4808E-3</v>
      </c>
      <c r="DW262" s="17">
        <v>5.0771999999999996E-3</v>
      </c>
      <c r="DX262" s="17">
        <v>5.5760000000000002E-3</v>
      </c>
      <c r="DY262" s="17">
        <v>-1.0939000000000001E-3</v>
      </c>
      <c r="DZ262" s="17">
        <v>8.4002999999999994E-3</v>
      </c>
      <c r="EA262" s="17">
        <v>1.5624600000000001E-2</v>
      </c>
      <c r="EB262" s="17">
        <v>1.24484E-2</v>
      </c>
      <c r="EC262" s="17">
        <v>4.2254100000000003E-2</v>
      </c>
      <c r="ED262" s="17">
        <v>4.2095599999999997E-2</v>
      </c>
      <c r="EE262" s="17">
        <v>6.3160599999999997E-2</v>
      </c>
      <c r="EF262" s="17">
        <v>5.7748800000000003E-2</v>
      </c>
      <c r="EG262" s="17">
        <v>3.3676499999999998E-2</v>
      </c>
      <c r="EH262" s="17">
        <v>-2.1148699999999999E-2</v>
      </c>
      <c r="EI262" s="17">
        <v>-2.2451700000000002E-2</v>
      </c>
      <c r="EJ262" s="17">
        <v>1.88545E-2</v>
      </c>
      <c r="EK262" s="17">
        <v>2.6761E-2</v>
      </c>
      <c r="EL262" s="17">
        <v>3.7857200000000001E-2</v>
      </c>
      <c r="EM262" s="17">
        <v>0.17941689999999999</v>
      </c>
      <c r="EN262" s="17">
        <v>0.15589910000000001</v>
      </c>
      <c r="EO262" s="17">
        <v>0.1538349</v>
      </c>
      <c r="EP262" s="17">
        <v>0.1319438</v>
      </c>
      <c r="EQ262" s="17">
        <v>0.1161223</v>
      </c>
      <c r="ER262" s="17">
        <v>1.1268E-2</v>
      </c>
      <c r="ES262" s="17">
        <v>9.6991000000000004E-3</v>
      </c>
      <c r="ET262" s="17">
        <v>1.49692E-2</v>
      </c>
      <c r="EU262" s="17">
        <v>78.25</v>
      </c>
      <c r="EV262" s="17">
        <v>76.306449999999998</v>
      </c>
      <c r="EW262" s="17">
        <v>75.064509999999999</v>
      </c>
      <c r="EX262" s="17">
        <v>74.725809999999996</v>
      </c>
      <c r="EY262" s="17">
        <v>73.967740000000006</v>
      </c>
      <c r="EZ262" s="17">
        <v>72.677419999999998</v>
      </c>
      <c r="FA262" s="17">
        <v>72.645160000000004</v>
      </c>
      <c r="FB262" s="17">
        <v>72.387100000000004</v>
      </c>
      <c r="FC262" s="17">
        <v>77.395160000000004</v>
      </c>
      <c r="FD262" s="17">
        <v>83.056449999999998</v>
      </c>
      <c r="FE262" s="17">
        <v>87.717740000000006</v>
      </c>
      <c r="FF262" s="17">
        <v>90.370959999999997</v>
      </c>
      <c r="FG262" s="17">
        <v>92.830640000000002</v>
      </c>
      <c r="FH262" s="17">
        <v>92.620959999999997</v>
      </c>
      <c r="FI262" s="17">
        <v>92.548389999999998</v>
      </c>
      <c r="FJ262" s="17">
        <v>93.733869999999996</v>
      </c>
      <c r="FK262" s="17">
        <v>92.854839999999996</v>
      </c>
      <c r="FL262" s="17">
        <v>91.25806</v>
      </c>
      <c r="FM262" s="17">
        <v>89.120959999999997</v>
      </c>
      <c r="FN262" s="17">
        <v>83.838710000000006</v>
      </c>
      <c r="FO262" s="17">
        <v>79.056449999999998</v>
      </c>
      <c r="FP262" s="17">
        <v>77.951610000000002</v>
      </c>
      <c r="FQ262" s="17">
        <v>75.322580000000002</v>
      </c>
      <c r="FR262" s="17">
        <v>73.483869999999996</v>
      </c>
      <c r="FS262" s="17">
        <v>0.3742471</v>
      </c>
      <c r="FT262" s="17"/>
      <c r="FU262" s="17">
        <v>2.3368799999999999E-2</v>
      </c>
      <c r="FW262" s="17"/>
      <c r="IA262" s="62"/>
    </row>
    <row r="263" spans="1:235" x14ac:dyDescent="0.25">
      <c r="A263" t="s">
        <v>266</v>
      </c>
      <c r="B263" t="s">
        <v>0</v>
      </c>
      <c r="C263" t="s">
        <v>316</v>
      </c>
      <c r="D263" s="63">
        <v>44810</v>
      </c>
      <c r="E263" t="s">
        <v>219</v>
      </c>
      <c r="F263" s="17">
        <v>320</v>
      </c>
      <c r="G263" s="17">
        <v>0.39060719999999999</v>
      </c>
      <c r="H263" s="17">
        <v>0.33314280000000002</v>
      </c>
      <c r="I263" s="17">
        <v>0.29415570000000002</v>
      </c>
      <c r="J263" s="17">
        <v>0.27310760000000001</v>
      </c>
      <c r="K263" s="17">
        <v>0.25691599999999998</v>
      </c>
      <c r="L263" s="17">
        <v>0.2586291</v>
      </c>
      <c r="M263" s="17">
        <v>0.25069419999999998</v>
      </c>
      <c r="N263" s="17">
        <v>0.27012520000000001</v>
      </c>
      <c r="O263" s="17">
        <v>0.30148779999999997</v>
      </c>
      <c r="P263" s="17">
        <v>0.35376550000000001</v>
      </c>
      <c r="Q263" s="17">
        <v>0.42328979999999999</v>
      </c>
      <c r="R263" s="17">
        <v>0.5026699</v>
      </c>
      <c r="S263" s="17">
        <v>0.55875249999999999</v>
      </c>
      <c r="T263" s="17">
        <v>0.65351570000000003</v>
      </c>
      <c r="U263" s="17">
        <v>0.67849329999999997</v>
      </c>
      <c r="V263" s="17">
        <v>0.74837390000000004</v>
      </c>
      <c r="W263" s="17">
        <v>0.71738930000000001</v>
      </c>
      <c r="X263" s="17">
        <v>0.71539249999999999</v>
      </c>
      <c r="Y263" s="17">
        <v>0.64373360000000002</v>
      </c>
      <c r="Z263" s="17">
        <v>0.62473089999999998</v>
      </c>
      <c r="AA263" s="17">
        <v>0.58776629999999996</v>
      </c>
      <c r="AB263" s="17">
        <v>0.59095260000000005</v>
      </c>
      <c r="AC263" s="17">
        <v>0.53573850000000001</v>
      </c>
      <c r="AD263" s="17">
        <v>0.4774583</v>
      </c>
      <c r="AE263" s="17">
        <v>-0.15449850000000001</v>
      </c>
      <c r="AF263" s="17">
        <v>-0.1196786</v>
      </c>
      <c r="AG263" s="17">
        <v>-8.3119600000000002E-2</v>
      </c>
      <c r="AH263" s="17">
        <v>-6.4367999999999995E-2</v>
      </c>
      <c r="AI263" s="17">
        <v>-5.6742300000000002E-2</v>
      </c>
      <c r="AJ263" s="17">
        <v>-3.82621E-2</v>
      </c>
      <c r="AK263" s="17">
        <v>-4.9929500000000002E-2</v>
      </c>
      <c r="AL263" s="17">
        <v>-2.6709E-2</v>
      </c>
      <c r="AM263" s="17">
        <v>-3.3253199999999997E-2</v>
      </c>
      <c r="AN263" s="17">
        <v>-3.6496399999999998E-2</v>
      </c>
      <c r="AO263" s="17">
        <v>-4.83004E-2</v>
      </c>
      <c r="AP263" s="17">
        <v>-4.9808999999999999E-2</v>
      </c>
      <c r="AQ263" s="17">
        <v>-9.15961E-2</v>
      </c>
      <c r="AR263" s="17">
        <v>-1.3927500000000001E-2</v>
      </c>
      <c r="AS263" s="17">
        <v>-7.9882700000000001E-2</v>
      </c>
      <c r="AT263" s="17">
        <v>-0.1114378</v>
      </c>
      <c r="AU263" s="17">
        <v>0.23244039999999999</v>
      </c>
      <c r="AV263" s="17">
        <v>0.18564449999999999</v>
      </c>
      <c r="AW263" s="17">
        <v>0.14508389999999999</v>
      </c>
      <c r="AX263" s="17">
        <v>0.11532009999999999</v>
      </c>
      <c r="AY263" s="17">
        <v>3.0863100000000001E-2</v>
      </c>
      <c r="AZ263" s="17">
        <v>-0.20628450000000001</v>
      </c>
      <c r="BA263" s="17">
        <v>-0.1550483</v>
      </c>
      <c r="BB263" s="17">
        <v>-0.1266361</v>
      </c>
      <c r="BC263" s="17">
        <v>-0.12903029999999999</v>
      </c>
      <c r="BD263" s="17">
        <v>-9.5776899999999998E-2</v>
      </c>
      <c r="BE263" s="17">
        <v>-6.2822299999999998E-2</v>
      </c>
      <c r="BF263" s="17">
        <v>-4.6111300000000001E-2</v>
      </c>
      <c r="BG263" s="17">
        <v>-3.81716E-2</v>
      </c>
      <c r="BH263" s="17">
        <v>-2.0802000000000001E-2</v>
      </c>
      <c r="BI263" s="17">
        <v>-3.2442600000000002E-2</v>
      </c>
      <c r="BJ263" s="17">
        <v>-1.0161699999999999E-2</v>
      </c>
      <c r="BK263" s="17">
        <v>-1.5631900000000001E-2</v>
      </c>
      <c r="BL263" s="17">
        <v>-1.6213399999999999E-2</v>
      </c>
      <c r="BM263" s="17">
        <v>-2.3820899999999999E-2</v>
      </c>
      <c r="BN263" s="17">
        <v>-2.2470500000000001E-2</v>
      </c>
      <c r="BO263" s="17">
        <v>-6.1795299999999997E-2</v>
      </c>
      <c r="BP263" s="17">
        <v>1.7383699999999998E-2</v>
      </c>
      <c r="BQ263" s="17">
        <v>-4.5442299999999998E-2</v>
      </c>
      <c r="BR263" s="17">
        <v>-7.5863200000000006E-2</v>
      </c>
      <c r="BS263" s="17">
        <v>0.26640730000000001</v>
      </c>
      <c r="BT263" s="17">
        <v>0.21748680000000001</v>
      </c>
      <c r="BU263" s="17">
        <v>0.17393059999999999</v>
      </c>
      <c r="BV263" s="17">
        <v>0.14282610000000001</v>
      </c>
      <c r="BW263" s="17">
        <v>5.7213399999999998E-2</v>
      </c>
      <c r="BX263" s="17">
        <v>-0.1736723</v>
      </c>
      <c r="BY263" s="17">
        <v>-0.12621399999999999</v>
      </c>
      <c r="BZ263" s="17">
        <v>-9.9013199999999996E-2</v>
      </c>
      <c r="CA263" s="17">
        <v>-0.11139110000000001</v>
      </c>
      <c r="CB263" s="17">
        <v>-7.9222600000000004E-2</v>
      </c>
      <c r="CC263" s="17">
        <v>-4.8764399999999999E-2</v>
      </c>
      <c r="CD263" s="17">
        <v>-3.3466799999999998E-2</v>
      </c>
      <c r="CE263" s="17">
        <v>-2.5309499999999999E-2</v>
      </c>
      <c r="CF263" s="17">
        <v>-8.7090999999999991E-3</v>
      </c>
      <c r="CG263" s="17">
        <v>-2.03313E-2</v>
      </c>
      <c r="CH263" s="17">
        <v>1.2987999999999999E-3</v>
      </c>
      <c r="CI263" s="17">
        <v>-3.4275E-3</v>
      </c>
      <c r="CJ263" s="17">
        <v>-2.1654000000000001E-3</v>
      </c>
      <c r="CK263" s="17">
        <v>-6.8665000000000002E-3</v>
      </c>
      <c r="CL263" s="17">
        <v>-3.5358999999999998E-3</v>
      </c>
      <c r="CM263" s="17">
        <v>-4.1155299999999999E-2</v>
      </c>
      <c r="CN263" s="17">
        <v>3.9069699999999999E-2</v>
      </c>
      <c r="CO263" s="17">
        <v>-2.1589000000000001E-2</v>
      </c>
      <c r="CP263" s="17">
        <v>-5.1224400000000003E-2</v>
      </c>
      <c r="CQ263" s="17">
        <v>0.28993249999999998</v>
      </c>
      <c r="CR263" s="17">
        <v>0.2395407</v>
      </c>
      <c r="CS263" s="17">
        <v>0.19390969999999999</v>
      </c>
      <c r="CT263" s="17">
        <v>0.16187660000000001</v>
      </c>
      <c r="CU263" s="17">
        <v>7.5463500000000003E-2</v>
      </c>
      <c r="CV263" s="17">
        <v>-0.15108530000000001</v>
      </c>
      <c r="CW263" s="17">
        <v>-0.1062434</v>
      </c>
      <c r="CX263" s="17">
        <v>-7.9881599999999997E-2</v>
      </c>
      <c r="CY263" s="17">
        <v>-9.3751899999999999E-2</v>
      </c>
      <c r="CZ263" s="17">
        <v>-6.2668399999999999E-2</v>
      </c>
      <c r="DA263" s="17">
        <v>-3.4706599999999997E-2</v>
      </c>
      <c r="DB263" s="17">
        <v>-2.0822299999999998E-2</v>
      </c>
      <c r="DC263" s="17">
        <v>-1.24475E-2</v>
      </c>
      <c r="DD263" s="17">
        <v>3.3836999999999999E-3</v>
      </c>
      <c r="DE263" s="17">
        <v>-8.2199999999999999E-3</v>
      </c>
      <c r="DF263" s="17">
        <v>1.2759400000000001E-2</v>
      </c>
      <c r="DG263" s="17">
        <v>8.7770000000000001E-3</v>
      </c>
      <c r="DH263" s="17">
        <v>1.18826E-2</v>
      </c>
      <c r="DI263" s="17">
        <v>1.00879E-2</v>
      </c>
      <c r="DJ263" s="17">
        <v>1.53987E-2</v>
      </c>
      <c r="DK263" s="17">
        <v>-2.05153E-2</v>
      </c>
      <c r="DL263" s="17">
        <v>6.07556E-2</v>
      </c>
      <c r="DM263" s="17">
        <v>2.2642000000000001E-3</v>
      </c>
      <c r="DN263" s="17">
        <v>-2.6585600000000001E-2</v>
      </c>
      <c r="DO263" s="17">
        <v>0.31345780000000001</v>
      </c>
      <c r="DP263" s="17">
        <v>0.26159450000000001</v>
      </c>
      <c r="DQ263" s="17">
        <v>0.21388879999999999</v>
      </c>
      <c r="DR263" s="17">
        <v>0.18092720000000001</v>
      </c>
      <c r="DS263" s="17">
        <v>9.3713599999999994E-2</v>
      </c>
      <c r="DT263" s="17">
        <v>-0.12849820000000001</v>
      </c>
      <c r="DU263" s="17">
        <v>-8.62729E-2</v>
      </c>
      <c r="DV263" s="17">
        <v>-6.0749999999999998E-2</v>
      </c>
      <c r="DW263" s="17">
        <v>-6.8283700000000003E-2</v>
      </c>
      <c r="DX263" s="17">
        <v>-3.8766700000000001E-2</v>
      </c>
      <c r="DY263" s="17">
        <v>-1.44093E-2</v>
      </c>
      <c r="DZ263" s="17">
        <v>-2.5655999999999999E-3</v>
      </c>
      <c r="EA263" s="17">
        <v>6.1231999999999997E-3</v>
      </c>
      <c r="EB263" s="17">
        <v>2.0843799999999999E-2</v>
      </c>
      <c r="EC263" s="17">
        <v>9.2668999999999998E-3</v>
      </c>
      <c r="ED263" s="17">
        <v>2.9306700000000001E-2</v>
      </c>
      <c r="EE263" s="17">
        <v>2.63983E-2</v>
      </c>
      <c r="EF263" s="17">
        <v>3.2165600000000003E-2</v>
      </c>
      <c r="EG263" s="17">
        <v>3.4567300000000002E-2</v>
      </c>
      <c r="EH263" s="17">
        <v>4.2737200000000003E-2</v>
      </c>
      <c r="EI263" s="17">
        <v>9.2855999999999998E-3</v>
      </c>
      <c r="EJ263" s="17">
        <v>9.2066800000000004E-2</v>
      </c>
      <c r="EK263" s="17">
        <v>3.6704599999999997E-2</v>
      </c>
      <c r="EL263" s="17">
        <v>8.9890000000000005E-3</v>
      </c>
      <c r="EM263" s="17">
        <v>0.34742469999999998</v>
      </c>
      <c r="EN263" s="17">
        <v>0.2934368</v>
      </c>
      <c r="EO263" s="17">
        <v>0.24273549999999999</v>
      </c>
      <c r="EP263" s="17">
        <v>0.20843320000000001</v>
      </c>
      <c r="EQ263" s="17">
        <v>0.1200638</v>
      </c>
      <c r="ER263" s="17">
        <v>-9.5885999999999999E-2</v>
      </c>
      <c r="ES263" s="17">
        <v>-5.7438599999999999E-2</v>
      </c>
      <c r="ET263" s="17">
        <v>-3.3126999999999997E-2</v>
      </c>
      <c r="EU263" s="17">
        <v>72.847740000000002</v>
      </c>
      <c r="EV263" s="17">
        <v>71.300420000000003</v>
      </c>
      <c r="EW263" s="17">
        <v>70.090540000000004</v>
      </c>
      <c r="EX263" s="17">
        <v>69.477360000000004</v>
      </c>
      <c r="EY263" s="17">
        <v>69.082310000000007</v>
      </c>
      <c r="EZ263" s="17">
        <v>69.205759999999998</v>
      </c>
      <c r="FA263" s="17">
        <v>68.518519999999995</v>
      </c>
      <c r="FB263" s="17">
        <v>69.057609999999997</v>
      </c>
      <c r="FC263" s="17">
        <v>74.275720000000007</v>
      </c>
      <c r="FD263" s="17">
        <v>80.835390000000004</v>
      </c>
      <c r="FE263" s="17">
        <v>85.720160000000007</v>
      </c>
      <c r="FF263" s="17">
        <v>89.860079999999996</v>
      </c>
      <c r="FG263" s="17">
        <v>91.25103</v>
      </c>
      <c r="FH263" s="17">
        <v>90.921809999999994</v>
      </c>
      <c r="FI263" s="17">
        <v>91.419749999999993</v>
      </c>
      <c r="FJ263" s="17">
        <v>92.061729999999997</v>
      </c>
      <c r="FK263" s="17">
        <v>91.786010000000005</v>
      </c>
      <c r="FL263" s="17">
        <v>89.839510000000004</v>
      </c>
      <c r="FM263" s="17">
        <v>86.271609999999995</v>
      </c>
      <c r="FN263" s="17">
        <v>82.897120000000001</v>
      </c>
      <c r="FO263" s="17">
        <v>80.098759999999999</v>
      </c>
      <c r="FP263" s="17">
        <v>78.374489999999994</v>
      </c>
      <c r="FQ263" s="17">
        <v>76.259259999999998</v>
      </c>
      <c r="FR263" s="17">
        <v>76.061729999999997</v>
      </c>
      <c r="FS263" s="17">
        <v>0.487479</v>
      </c>
      <c r="FT263" s="17"/>
      <c r="FU263" s="17">
        <v>3.0456299999999999E-2</v>
      </c>
      <c r="FW263" s="17"/>
      <c r="IA263" s="62"/>
    </row>
    <row r="264" spans="1:235" x14ac:dyDescent="0.25">
      <c r="A264" t="s">
        <v>266</v>
      </c>
      <c r="B264" t="s">
        <v>0</v>
      </c>
      <c r="C264" t="s">
        <v>316</v>
      </c>
      <c r="D264" s="63">
        <v>44810</v>
      </c>
      <c r="E264" t="s">
        <v>220</v>
      </c>
      <c r="F264" s="17">
        <v>157</v>
      </c>
      <c r="G264" s="17">
        <v>0.1937401</v>
      </c>
      <c r="H264" s="17">
        <v>0.15760160000000001</v>
      </c>
      <c r="I264" s="17">
        <v>0.14322499999999999</v>
      </c>
      <c r="J264" s="17">
        <v>0.13183159999999999</v>
      </c>
      <c r="K264" s="17">
        <v>0.1231512</v>
      </c>
      <c r="L264" s="17">
        <v>0.13262969999999999</v>
      </c>
      <c r="M264" s="17">
        <v>0.1280191</v>
      </c>
      <c r="N264" s="17">
        <v>0.14390710000000001</v>
      </c>
      <c r="O264" s="17">
        <v>0.1522191</v>
      </c>
      <c r="P264" s="17">
        <v>0.1748199</v>
      </c>
      <c r="Q264" s="17">
        <v>0.1988683</v>
      </c>
      <c r="R264" s="17">
        <v>0.23129930000000001</v>
      </c>
      <c r="S264" s="17">
        <v>0.26486219999999999</v>
      </c>
      <c r="T264" s="17">
        <v>0.30145640000000001</v>
      </c>
      <c r="U264" s="17">
        <v>0.31579659999999998</v>
      </c>
      <c r="V264" s="17">
        <v>0.33086880000000002</v>
      </c>
      <c r="W264" s="17">
        <v>0.31463279999999999</v>
      </c>
      <c r="X264" s="17">
        <v>0.33111410000000002</v>
      </c>
      <c r="Y264" s="17">
        <v>0.30264839999999998</v>
      </c>
      <c r="Z264" s="17">
        <v>0.30110439999999999</v>
      </c>
      <c r="AA264" s="17">
        <v>0.28356769999999998</v>
      </c>
      <c r="AB264" s="17">
        <v>0.28929460000000001</v>
      </c>
      <c r="AC264" s="17">
        <v>0.25337409999999999</v>
      </c>
      <c r="AD264" s="17">
        <v>0.21295600000000001</v>
      </c>
      <c r="AE264" s="17">
        <v>-9.0239100000000003E-2</v>
      </c>
      <c r="AF264" s="17">
        <v>-8.4492399999999995E-2</v>
      </c>
      <c r="AG264" s="17">
        <v>-5.0101800000000002E-2</v>
      </c>
      <c r="AH264" s="17">
        <v>-4.7592299999999997E-2</v>
      </c>
      <c r="AI264" s="17">
        <v>-4.52404E-2</v>
      </c>
      <c r="AJ264" s="17">
        <v>-2.75508E-2</v>
      </c>
      <c r="AK264" s="17">
        <v>-4.1257700000000001E-2</v>
      </c>
      <c r="AL264" s="17">
        <v>-1.71247E-2</v>
      </c>
      <c r="AM264" s="17">
        <v>-2.0377699999999999E-2</v>
      </c>
      <c r="AN264" s="17">
        <v>-2.4429900000000001E-2</v>
      </c>
      <c r="AO264" s="17">
        <v>-3.1308000000000002E-2</v>
      </c>
      <c r="AP264" s="17">
        <v>-4.4760800000000003E-2</v>
      </c>
      <c r="AQ264" s="17">
        <v>-4.5826400000000003E-2</v>
      </c>
      <c r="AR264" s="17">
        <v>-1.7832199999999999E-2</v>
      </c>
      <c r="AS264" s="17">
        <v>-5.3655099999999997E-2</v>
      </c>
      <c r="AT264" s="17">
        <v>-9.1331999999999997E-2</v>
      </c>
      <c r="AU264" s="17">
        <v>7.1090700000000007E-2</v>
      </c>
      <c r="AV264" s="17">
        <v>8.3735500000000004E-2</v>
      </c>
      <c r="AW264" s="17">
        <v>7.1302900000000002E-2</v>
      </c>
      <c r="AX264" s="17">
        <v>5.2379000000000002E-2</v>
      </c>
      <c r="AY264" s="17">
        <v>1.7777399999999999E-2</v>
      </c>
      <c r="AZ264" s="17">
        <v>-8.36649E-2</v>
      </c>
      <c r="BA264" s="17">
        <v>-6.3527100000000003E-2</v>
      </c>
      <c r="BB264" s="17">
        <v>-7.2272299999999998E-2</v>
      </c>
      <c r="BC264" s="17">
        <v>-7.12198E-2</v>
      </c>
      <c r="BD264" s="17">
        <v>-6.5509999999999999E-2</v>
      </c>
      <c r="BE264" s="17">
        <v>-3.3827000000000003E-2</v>
      </c>
      <c r="BF264" s="17">
        <v>-3.2298E-2</v>
      </c>
      <c r="BG264" s="17">
        <v>-2.94722E-2</v>
      </c>
      <c r="BH264" s="17">
        <v>-1.2810500000000001E-2</v>
      </c>
      <c r="BI264" s="17">
        <v>-2.6841199999999999E-2</v>
      </c>
      <c r="BJ264" s="17">
        <v>-4.6835999999999996E-3</v>
      </c>
      <c r="BK264" s="17">
        <v>-7.9789000000000006E-3</v>
      </c>
      <c r="BL264" s="17">
        <v>-1.03459E-2</v>
      </c>
      <c r="BM264" s="17">
        <v>-1.50835E-2</v>
      </c>
      <c r="BN264" s="17">
        <v>-2.6175899999999998E-2</v>
      </c>
      <c r="BO264" s="17">
        <v>-2.5486100000000001E-2</v>
      </c>
      <c r="BP264" s="17">
        <v>3.8008E-3</v>
      </c>
      <c r="BQ264" s="17">
        <v>-2.9253600000000001E-2</v>
      </c>
      <c r="BR264" s="17">
        <v>-6.7162899999999998E-2</v>
      </c>
      <c r="BS264" s="17">
        <v>9.3520400000000004E-2</v>
      </c>
      <c r="BT264" s="17">
        <v>0.1046319</v>
      </c>
      <c r="BU264" s="17">
        <v>9.1230900000000004E-2</v>
      </c>
      <c r="BV264" s="17">
        <v>7.2079599999999994E-2</v>
      </c>
      <c r="BW264" s="17">
        <v>3.61058E-2</v>
      </c>
      <c r="BX264" s="17">
        <v>-6.1934099999999999E-2</v>
      </c>
      <c r="BY264" s="17">
        <v>-4.4321699999999999E-2</v>
      </c>
      <c r="BZ264" s="17">
        <v>-5.1945999999999999E-2</v>
      </c>
      <c r="CA264" s="17">
        <v>-5.8047000000000001E-2</v>
      </c>
      <c r="CB264" s="17">
        <v>-5.2362899999999997E-2</v>
      </c>
      <c r="CC264" s="17">
        <v>-2.2555100000000002E-2</v>
      </c>
      <c r="CD264" s="17">
        <v>-2.1705200000000001E-2</v>
      </c>
      <c r="CE264" s="17">
        <v>-1.85512E-2</v>
      </c>
      <c r="CF264" s="17">
        <v>-2.6013999999999998E-3</v>
      </c>
      <c r="CG264" s="17">
        <v>-1.6856300000000001E-2</v>
      </c>
      <c r="CH264" s="17">
        <v>3.9329999999999999E-3</v>
      </c>
      <c r="CI264" s="17">
        <v>6.0849999999999999E-4</v>
      </c>
      <c r="CJ264" s="17">
        <v>-5.9139999999999996E-4</v>
      </c>
      <c r="CK264" s="17">
        <v>-3.8463999999999998E-3</v>
      </c>
      <c r="CL264" s="17">
        <v>-1.3304099999999999E-2</v>
      </c>
      <c r="CM264" s="17">
        <v>-1.13984E-2</v>
      </c>
      <c r="CN264" s="17">
        <v>1.87838E-2</v>
      </c>
      <c r="CO264" s="17">
        <v>-1.23532E-2</v>
      </c>
      <c r="CP264" s="17">
        <v>-5.0423500000000003E-2</v>
      </c>
      <c r="CQ264" s="17">
        <v>0.1090552</v>
      </c>
      <c r="CR264" s="17">
        <v>0.11910469999999999</v>
      </c>
      <c r="CS264" s="17">
        <v>0.1050329</v>
      </c>
      <c r="CT264" s="17">
        <v>8.5724099999999998E-2</v>
      </c>
      <c r="CU264" s="17">
        <v>4.87999E-2</v>
      </c>
      <c r="CV264" s="17">
        <v>-4.6883300000000003E-2</v>
      </c>
      <c r="CW264" s="17">
        <v>-3.1020200000000001E-2</v>
      </c>
      <c r="CX264" s="17">
        <v>-3.7867999999999999E-2</v>
      </c>
      <c r="CY264" s="17">
        <v>-4.4874299999999999E-2</v>
      </c>
      <c r="CZ264" s="17">
        <v>-3.9215699999999999E-2</v>
      </c>
      <c r="DA264" s="17">
        <v>-1.12832E-2</v>
      </c>
      <c r="DB264" s="17">
        <v>-1.11124E-2</v>
      </c>
      <c r="DC264" s="17">
        <v>-7.6302000000000002E-3</v>
      </c>
      <c r="DD264" s="17">
        <v>7.6077999999999996E-3</v>
      </c>
      <c r="DE264" s="17">
        <v>-6.8713999999999997E-3</v>
      </c>
      <c r="DF264" s="17">
        <v>1.25497E-2</v>
      </c>
      <c r="DG264" s="17">
        <v>9.1958999999999999E-3</v>
      </c>
      <c r="DH264" s="17">
        <v>9.1631999999999998E-3</v>
      </c>
      <c r="DI264" s="17">
        <v>7.3905999999999998E-3</v>
      </c>
      <c r="DJ264" s="17">
        <v>-4.3219999999999999E-4</v>
      </c>
      <c r="DK264" s="17">
        <v>2.6892000000000001E-3</v>
      </c>
      <c r="DL264" s="17">
        <v>3.37668E-2</v>
      </c>
      <c r="DM264" s="17">
        <v>4.5472000000000004E-3</v>
      </c>
      <c r="DN264" s="17">
        <v>-3.3684100000000002E-2</v>
      </c>
      <c r="DO264" s="17">
        <v>0.1245899</v>
      </c>
      <c r="DP264" s="17">
        <v>0.13357749999999999</v>
      </c>
      <c r="DQ264" s="17">
        <v>0.11883489999999999</v>
      </c>
      <c r="DR264" s="17">
        <v>9.9368600000000001E-2</v>
      </c>
      <c r="DS264" s="17">
        <v>6.1494100000000003E-2</v>
      </c>
      <c r="DT264" s="17">
        <v>-3.1832600000000003E-2</v>
      </c>
      <c r="DU264" s="17">
        <v>-1.7718600000000001E-2</v>
      </c>
      <c r="DV264" s="17">
        <v>-2.3789999999999999E-2</v>
      </c>
      <c r="DW264" s="17">
        <v>-2.58549E-2</v>
      </c>
      <c r="DX264" s="17">
        <v>-2.0233299999999999E-2</v>
      </c>
      <c r="DY264" s="17">
        <v>4.9915999999999997E-3</v>
      </c>
      <c r="DZ264" s="17">
        <v>4.1818999999999997E-3</v>
      </c>
      <c r="EA264" s="17">
        <v>8.1379999999999994E-3</v>
      </c>
      <c r="EB264" s="17">
        <v>2.2348099999999999E-2</v>
      </c>
      <c r="EC264" s="17">
        <v>7.5452000000000002E-3</v>
      </c>
      <c r="ED264" s="17">
        <v>2.4990800000000001E-2</v>
      </c>
      <c r="EE264" s="17">
        <v>2.1594700000000001E-2</v>
      </c>
      <c r="EF264" s="17">
        <v>2.3247199999999999E-2</v>
      </c>
      <c r="EG264" s="17">
        <v>2.36151E-2</v>
      </c>
      <c r="EH264" s="17">
        <v>1.8152700000000001E-2</v>
      </c>
      <c r="EI264" s="17">
        <v>2.3029600000000001E-2</v>
      </c>
      <c r="EJ264" s="17">
        <v>5.5399799999999999E-2</v>
      </c>
      <c r="EK264" s="17">
        <v>2.8948700000000001E-2</v>
      </c>
      <c r="EL264" s="17">
        <v>-9.5149999999999992E-3</v>
      </c>
      <c r="EM264" s="17">
        <v>0.1470196</v>
      </c>
      <c r="EN264" s="17">
        <v>0.1544739</v>
      </c>
      <c r="EO264" s="17">
        <v>0.13876279999999999</v>
      </c>
      <c r="EP264" s="17">
        <v>0.1190692</v>
      </c>
      <c r="EQ264" s="17">
        <v>7.9822400000000002E-2</v>
      </c>
      <c r="ER264" s="17">
        <v>-1.0101799999999999E-2</v>
      </c>
      <c r="ES264" s="17">
        <v>1.4867000000000001E-3</v>
      </c>
      <c r="ET264" s="17">
        <v>-3.4635999999999998E-3</v>
      </c>
      <c r="EU264" s="17">
        <v>72.789919999999995</v>
      </c>
      <c r="EV264" s="17">
        <v>71.55462</v>
      </c>
      <c r="EW264" s="17">
        <v>70.268910000000005</v>
      </c>
      <c r="EX264" s="17">
        <v>70.008399999999995</v>
      </c>
      <c r="EY264" s="17">
        <v>69.882350000000002</v>
      </c>
      <c r="EZ264" s="17">
        <v>69.840339999999998</v>
      </c>
      <c r="FA264" s="17">
        <v>69.294120000000007</v>
      </c>
      <c r="FB264" s="17">
        <v>69.176469999999995</v>
      </c>
      <c r="FC264" s="17">
        <v>73.949579999999997</v>
      </c>
      <c r="FD264" s="17">
        <v>80.243700000000004</v>
      </c>
      <c r="FE264" s="17">
        <v>84.33614</v>
      </c>
      <c r="FF264" s="17">
        <v>87.764709999999994</v>
      </c>
      <c r="FG264" s="17">
        <v>88.453779999999995</v>
      </c>
      <c r="FH264" s="17">
        <v>87.44538</v>
      </c>
      <c r="FI264" s="17">
        <v>88.739490000000004</v>
      </c>
      <c r="FJ264" s="17">
        <v>89.352940000000004</v>
      </c>
      <c r="FK264" s="17">
        <v>88.764709999999994</v>
      </c>
      <c r="FL264" s="17">
        <v>86.915970000000002</v>
      </c>
      <c r="FM264" s="17">
        <v>83.61345</v>
      </c>
      <c r="FN264" s="17">
        <v>80.915970000000002</v>
      </c>
      <c r="FO264" s="17">
        <v>78.697479999999999</v>
      </c>
      <c r="FP264" s="17">
        <v>77.361339999999998</v>
      </c>
      <c r="FQ264" s="17">
        <v>75.210080000000005</v>
      </c>
      <c r="FR264" s="17">
        <v>75.109250000000003</v>
      </c>
      <c r="FS264" s="17">
        <v>0.33197579999999999</v>
      </c>
      <c r="FT264" s="17"/>
      <c r="FU264" s="17">
        <v>2.0645E-2</v>
      </c>
      <c r="FW264" s="17"/>
      <c r="IA264" s="62"/>
    </row>
    <row r="265" spans="1:235" x14ac:dyDescent="0.25">
      <c r="A265" t="s">
        <v>266</v>
      </c>
      <c r="B265" t="s">
        <v>0</v>
      </c>
      <c r="C265" t="s">
        <v>316</v>
      </c>
      <c r="D265" s="63">
        <v>44810</v>
      </c>
      <c r="E265" t="s">
        <v>221</v>
      </c>
      <c r="F265" s="17">
        <v>163</v>
      </c>
      <c r="G265" s="17">
        <v>0.19687379999999999</v>
      </c>
      <c r="H265" s="17">
        <v>0.1758072</v>
      </c>
      <c r="I265" s="17">
        <v>0.15083959999999999</v>
      </c>
      <c r="J265" s="17">
        <v>0.14180519999999999</v>
      </c>
      <c r="K265" s="17">
        <v>0.1345539</v>
      </c>
      <c r="L265" s="17">
        <v>0.12632579999999999</v>
      </c>
      <c r="M265" s="17">
        <v>0.1229991</v>
      </c>
      <c r="N265" s="17">
        <v>0.12622810000000001</v>
      </c>
      <c r="O265" s="17">
        <v>0.14923130000000001</v>
      </c>
      <c r="P265" s="17">
        <v>0.178872</v>
      </c>
      <c r="Q265" s="17">
        <v>0.2242768</v>
      </c>
      <c r="R265" s="17">
        <v>0.2717697</v>
      </c>
      <c r="S265" s="17">
        <v>0.2936299</v>
      </c>
      <c r="T265" s="17">
        <v>0.35205019999999998</v>
      </c>
      <c r="U265" s="17">
        <v>0.36271130000000001</v>
      </c>
      <c r="V265" s="17">
        <v>0.41799500000000001</v>
      </c>
      <c r="W265" s="17">
        <v>0.40390189999999998</v>
      </c>
      <c r="X265" s="17">
        <v>0.38462249999999998</v>
      </c>
      <c r="Y265" s="17">
        <v>0.34091110000000002</v>
      </c>
      <c r="Z265" s="17">
        <v>0.32317980000000002</v>
      </c>
      <c r="AA265" s="17">
        <v>0.30359360000000002</v>
      </c>
      <c r="AB265" s="17">
        <v>0.30062800000000001</v>
      </c>
      <c r="AC265" s="17">
        <v>0.28143410000000002</v>
      </c>
      <c r="AD265" s="17">
        <v>0.26406629999999998</v>
      </c>
      <c r="AE265" s="17">
        <v>-8.1778699999999996E-2</v>
      </c>
      <c r="AF265" s="17">
        <v>-5.0815800000000001E-2</v>
      </c>
      <c r="AG265" s="17">
        <v>-4.6410100000000003E-2</v>
      </c>
      <c r="AH265" s="17">
        <v>-2.7382500000000001E-2</v>
      </c>
      <c r="AI265" s="17">
        <v>-2.1723699999999999E-2</v>
      </c>
      <c r="AJ265" s="17">
        <v>-2.1102200000000002E-2</v>
      </c>
      <c r="AK265" s="17">
        <v>-1.9529000000000001E-2</v>
      </c>
      <c r="AL265" s="17">
        <v>-2.0930000000000001E-2</v>
      </c>
      <c r="AM265" s="17">
        <v>-2.5261700000000002E-2</v>
      </c>
      <c r="AN265" s="17">
        <v>-2.63357E-2</v>
      </c>
      <c r="AO265" s="17">
        <v>-3.4172899999999999E-2</v>
      </c>
      <c r="AP265" s="17">
        <v>-2.3677900000000002E-2</v>
      </c>
      <c r="AQ265" s="17">
        <v>-6.6579700000000006E-2</v>
      </c>
      <c r="AR265" s="17">
        <v>-1.76172E-2</v>
      </c>
      <c r="AS265" s="17">
        <v>-4.9746499999999999E-2</v>
      </c>
      <c r="AT265" s="17">
        <v>-4.4247599999999998E-2</v>
      </c>
      <c r="AU265" s="17">
        <v>0.13916709999999999</v>
      </c>
      <c r="AV265" s="17">
        <v>8.0221000000000001E-2</v>
      </c>
      <c r="AW265" s="17">
        <v>5.3629999999999997E-2</v>
      </c>
      <c r="AX265" s="17">
        <v>4.3560500000000002E-2</v>
      </c>
      <c r="AY265" s="17">
        <v>-5.6316999999999999E-3</v>
      </c>
      <c r="AZ265" s="17">
        <v>-0.146064</v>
      </c>
      <c r="BA265" s="17">
        <v>-0.11227470000000001</v>
      </c>
      <c r="BB265" s="17">
        <v>-7.37709E-2</v>
      </c>
      <c r="BC265" s="17">
        <v>-6.4987199999999995E-2</v>
      </c>
      <c r="BD265" s="17">
        <v>-3.6521699999999997E-2</v>
      </c>
      <c r="BE265" s="17">
        <v>-3.45238E-2</v>
      </c>
      <c r="BF265" s="17">
        <v>-1.7847700000000001E-2</v>
      </c>
      <c r="BG265" s="17">
        <v>-1.2422799999999999E-2</v>
      </c>
      <c r="BH265" s="17">
        <v>-1.20593E-2</v>
      </c>
      <c r="BI265" s="17">
        <v>-9.8784000000000007E-3</v>
      </c>
      <c r="BJ265" s="17">
        <v>-1.0132199999999999E-2</v>
      </c>
      <c r="BK265" s="17">
        <v>-1.27478E-2</v>
      </c>
      <c r="BL265" s="17">
        <v>-1.17515E-2</v>
      </c>
      <c r="BM265" s="17">
        <v>-1.5835200000000001E-2</v>
      </c>
      <c r="BN265" s="17">
        <v>-3.6738000000000001E-3</v>
      </c>
      <c r="BO265" s="17">
        <v>-4.4939399999999997E-2</v>
      </c>
      <c r="BP265" s="17">
        <v>4.8113000000000001E-3</v>
      </c>
      <c r="BQ265" s="17">
        <v>-2.57708E-2</v>
      </c>
      <c r="BR265" s="17">
        <v>-1.8265799999999999E-2</v>
      </c>
      <c r="BS265" s="17">
        <v>0.16449549999999999</v>
      </c>
      <c r="BT265" s="17">
        <v>0.1042298</v>
      </c>
      <c r="BU265" s="17">
        <v>7.4400999999999995E-2</v>
      </c>
      <c r="BV265" s="17">
        <v>6.2577400000000005E-2</v>
      </c>
      <c r="BW265" s="17">
        <v>1.3126799999999999E-2</v>
      </c>
      <c r="BX265" s="17">
        <v>-0.12188</v>
      </c>
      <c r="BY265" s="17">
        <v>-9.0868099999999993E-2</v>
      </c>
      <c r="BZ265" s="17">
        <v>-5.5217299999999997E-2</v>
      </c>
      <c r="CA265" s="17">
        <v>-5.3357500000000002E-2</v>
      </c>
      <c r="CB265" s="17">
        <v>-2.6621700000000002E-2</v>
      </c>
      <c r="CC265" s="17">
        <v>-2.6291499999999999E-2</v>
      </c>
      <c r="CD265" s="17">
        <v>-1.1243899999999999E-2</v>
      </c>
      <c r="CE265" s="17">
        <v>-5.9810000000000002E-3</v>
      </c>
      <c r="CF265" s="17">
        <v>-5.7961999999999996E-3</v>
      </c>
      <c r="CG265" s="17">
        <v>-3.1944999999999999E-3</v>
      </c>
      <c r="CH265" s="17">
        <v>-2.6535999999999999E-3</v>
      </c>
      <c r="CI265" s="17">
        <v>-4.0806999999999996E-3</v>
      </c>
      <c r="CJ265" s="17">
        <v>-1.6505000000000001E-3</v>
      </c>
      <c r="CK265" s="17">
        <v>-3.1345000000000001E-3</v>
      </c>
      <c r="CL265" s="17">
        <v>1.0181000000000001E-2</v>
      </c>
      <c r="CM265" s="17">
        <v>-2.99514E-2</v>
      </c>
      <c r="CN265" s="17">
        <v>2.0345200000000001E-2</v>
      </c>
      <c r="CO265" s="17">
        <v>-9.1652999999999995E-3</v>
      </c>
      <c r="CP265" s="17">
        <v>-2.7080000000000002E-4</v>
      </c>
      <c r="CQ265" s="17">
        <v>0.1820379</v>
      </c>
      <c r="CR265" s="17">
        <v>0.1208583</v>
      </c>
      <c r="CS265" s="17">
        <v>8.8786900000000002E-2</v>
      </c>
      <c r="CT265" s="17">
        <v>7.5748499999999996E-2</v>
      </c>
      <c r="CU265" s="17">
        <v>2.6119E-2</v>
      </c>
      <c r="CV265" s="17">
        <v>-0.1051303</v>
      </c>
      <c r="CW265" s="17">
        <v>-7.6041999999999998E-2</v>
      </c>
      <c r="CX265" s="17">
        <v>-4.2367099999999998E-2</v>
      </c>
      <c r="CY265" s="17">
        <v>-4.1727800000000002E-2</v>
      </c>
      <c r="CZ265" s="17">
        <v>-1.67216E-2</v>
      </c>
      <c r="DA265" s="17">
        <v>-1.8059100000000002E-2</v>
      </c>
      <c r="DB265" s="17">
        <v>-4.6401000000000003E-3</v>
      </c>
      <c r="DC265" s="17">
        <v>4.6079999999999998E-4</v>
      </c>
      <c r="DD265" s="17">
        <v>4.6690000000000002E-4</v>
      </c>
      <c r="DE265" s="17">
        <v>3.4895E-3</v>
      </c>
      <c r="DF265" s="17">
        <v>4.8250000000000003E-3</v>
      </c>
      <c r="DG265" s="17">
        <v>4.5864E-3</v>
      </c>
      <c r="DH265" s="17">
        <v>8.4504999999999997E-3</v>
      </c>
      <c r="DI265" s="17">
        <v>9.5662000000000004E-3</v>
      </c>
      <c r="DJ265" s="17">
        <v>2.40357E-2</v>
      </c>
      <c r="DK265" s="17">
        <v>-1.4963300000000001E-2</v>
      </c>
      <c r="DL265" s="17">
        <v>3.5879099999999997E-2</v>
      </c>
      <c r="DM265" s="17">
        <v>7.4402000000000001E-3</v>
      </c>
      <c r="DN265" s="17">
        <v>1.77241E-2</v>
      </c>
      <c r="DO265" s="17">
        <v>0.19958029999999999</v>
      </c>
      <c r="DP265" s="17">
        <v>0.13748669999999999</v>
      </c>
      <c r="DQ265" s="17">
        <v>0.1031728</v>
      </c>
      <c r="DR265" s="17">
        <v>8.8919499999999999E-2</v>
      </c>
      <c r="DS265" s="17">
        <v>3.9111100000000003E-2</v>
      </c>
      <c r="DT265" s="17">
        <v>-8.8380500000000001E-2</v>
      </c>
      <c r="DU265" s="17">
        <v>-6.1215899999999997E-2</v>
      </c>
      <c r="DV265" s="17">
        <v>-2.9517000000000002E-2</v>
      </c>
      <c r="DW265" s="17">
        <v>-2.4936300000000002E-2</v>
      </c>
      <c r="DX265" s="17">
        <v>-2.4275999999999998E-3</v>
      </c>
      <c r="DY265" s="17">
        <v>-6.1728E-3</v>
      </c>
      <c r="DZ265" s="17">
        <v>4.8947000000000001E-3</v>
      </c>
      <c r="EA265" s="17">
        <v>9.7616999999999999E-3</v>
      </c>
      <c r="EB265" s="17">
        <v>9.5098000000000005E-3</v>
      </c>
      <c r="EC265" s="17">
        <v>1.31401E-2</v>
      </c>
      <c r="ED265" s="17">
        <v>1.5622799999999999E-2</v>
      </c>
      <c r="EE265" s="17">
        <v>1.7100299999999999E-2</v>
      </c>
      <c r="EF265" s="17">
        <v>2.3034700000000002E-2</v>
      </c>
      <c r="EG265" s="17">
        <v>2.7903899999999999E-2</v>
      </c>
      <c r="EH265" s="17">
        <v>4.4039799999999997E-2</v>
      </c>
      <c r="EI265" s="17">
        <v>6.6769999999999998E-3</v>
      </c>
      <c r="EJ265" s="17">
        <v>5.8307600000000001E-2</v>
      </c>
      <c r="EK265" s="17">
        <v>3.1415999999999999E-2</v>
      </c>
      <c r="EL265" s="17">
        <v>4.3705899999999999E-2</v>
      </c>
      <c r="EM265" s="17">
        <v>0.22490869999999999</v>
      </c>
      <c r="EN265" s="17">
        <v>0.16149559999999999</v>
      </c>
      <c r="EO265" s="17">
        <v>0.12394380000000001</v>
      </c>
      <c r="EP265" s="17">
        <v>0.1079364</v>
      </c>
      <c r="EQ265" s="17">
        <v>5.78696E-2</v>
      </c>
      <c r="ER265" s="17">
        <v>-6.4196500000000004E-2</v>
      </c>
      <c r="ES265" s="17">
        <v>-3.9809400000000002E-2</v>
      </c>
      <c r="ET265" s="17">
        <v>-1.09634E-2</v>
      </c>
      <c r="EU265" s="17">
        <v>72.903229999999994</v>
      </c>
      <c r="EV265" s="17">
        <v>71.056449999999998</v>
      </c>
      <c r="EW265" s="17">
        <v>69.919359999999998</v>
      </c>
      <c r="EX265" s="17">
        <v>68.967740000000006</v>
      </c>
      <c r="EY265" s="17">
        <v>68.314509999999999</v>
      </c>
      <c r="EZ265" s="17">
        <v>68.596770000000006</v>
      </c>
      <c r="FA265" s="17">
        <v>67.774190000000004</v>
      </c>
      <c r="FB265" s="17">
        <v>68.943550000000002</v>
      </c>
      <c r="FC265" s="17">
        <v>74.588710000000006</v>
      </c>
      <c r="FD265" s="17">
        <v>81.403229999999994</v>
      </c>
      <c r="FE265" s="17">
        <v>87.048389999999998</v>
      </c>
      <c r="FF265" s="17">
        <v>91.870959999999997</v>
      </c>
      <c r="FG265" s="17">
        <v>93.935490000000001</v>
      </c>
      <c r="FH265" s="17">
        <v>94.25806</v>
      </c>
      <c r="FI265" s="17">
        <v>93.99194</v>
      </c>
      <c r="FJ265" s="17">
        <v>94.661289999999994</v>
      </c>
      <c r="FK265" s="17">
        <v>94.685490000000001</v>
      </c>
      <c r="FL265" s="17">
        <v>92.645160000000004</v>
      </c>
      <c r="FM265" s="17">
        <v>88.822580000000002</v>
      </c>
      <c r="FN265" s="17">
        <v>84.798389999999998</v>
      </c>
      <c r="FO265" s="17">
        <v>81.443550000000002</v>
      </c>
      <c r="FP265" s="17">
        <v>79.346770000000006</v>
      </c>
      <c r="FQ265" s="17">
        <v>77.266130000000004</v>
      </c>
      <c r="FR265" s="17">
        <v>76.975809999999996</v>
      </c>
      <c r="FS265" s="17">
        <v>0.35114459999999997</v>
      </c>
      <c r="FT265" s="17"/>
      <c r="FU265" s="17">
        <v>2.2306900000000001E-2</v>
      </c>
      <c r="FW265" s="17"/>
      <c r="IA265" s="62"/>
    </row>
    <row r="266" spans="1:235" x14ac:dyDescent="0.25">
      <c r="A266" t="s">
        <v>266</v>
      </c>
      <c r="B266" t="s">
        <v>0</v>
      </c>
      <c r="C266" t="s">
        <v>316</v>
      </c>
      <c r="D266" s="63">
        <v>44811</v>
      </c>
      <c r="E266" t="s">
        <v>219</v>
      </c>
      <c r="F266" s="17">
        <v>320</v>
      </c>
      <c r="G266" s="17">
        <v>0.43055929999999998</v>
      </c>
      <c r="H266" s="17">
        <v>0.3523657</v>
      </c>
      <c r="I266" s="17">
        <v>0.31870110000000001</v>
      </c>
      <c r="J266" s="17">
        <v>0.30376819999999999</v>
      </c>
      <c r="K266" s="17">
        <v>0.28028069999999999</v>
      </c>
      <c r="L266" s="17">
        <v>0.27615410000000001</v>
      </c>
      <c r="M266" s="17">
        <v>0.27427859999999998</v>
      </c>
      <c r="N266" s="17">
        <v>0.28529060000000001</v>
      </c>
      <c r="O266" s="17">
        <v>0.30150959999999999</v>
      </c>
      <c r="P266" s="17">
        <v>0.36725259999999998</v>
      </c>
      <c r="Q266" s="17">
        <v>0.4297955</v>
      </c>
      <c r="R266" s="17">
        <v>0.54783090000000001</v>
      </c>
      <c r="S266" s="17">
        <v>0.61304320000000001</v>
      </c>
      <c r="T266" s="17">
        <v>0.68370770000000003</v>
      </c>
      <c r="U266" s="17">
        <v>0.7461352</v>
      </c>
      <c r="V266" s="17">
        <v>0.7918579</v>
      </c>
      <c r="W266" s="17">
        <v>0.76448459999999996</v>
      </c>
      <c r="X266" s="17">
        <v>0.73098949999999996</v>
      </c>
      <c r="Y266" s="17">
        <v>0.70740069999999999</v>
      </c>
      <c r="Z266" s="17">
        <v>0.67034159999999998</v>
      </c>
      <c r="AA266" s="17">
        <v>0.64476929999999999</v>
      </c>
      <c r="AB266" s="17">
        <v>0.67895839999999996</v>
      </c>
      <c r="AC266" s="17">
        <v>0.5847772</v>
      </c>
      <c r="AD266" s="17">
        <v>0.50440870000000004</v>
      </c>
      <c r="AE266" s="17">
        <v>-9.3154200000000006E-2</v>
      </c>
      <c r="AF266" s="17">
        <v>-0.10249469999999999</v>
      </c>
      <c r="AG266" s="17">
        <v>-6.6487599999999994E-2</v>
      </c>
      <c r="AH266" s="17">
        <v>-5.1811099999999999E-2</v>
      </c>
      <c r="AI266" s="17">
        <v>-5.6140700000000002E-2</v>
      </c>
      <c r="AJ266" s="17">
        <v>-2.7061399999999999E-2</v>
      </c>
      <c r="AK266" s="17">
        <v>-6.6921999999999997E-3</v>
      </c>
      <c r="AL266" s="17">
        <v>-1.5405E-2</v>
      </c>
      <c r="AM266" s="17">
        <v>-4.22347E-2</v>
      </c>
      <c r="AN266" s="17">
        <v>-4.0705199999999997E-2</v>
      </c>
      <c r="AO266" s="17">
        <v>-6.2260900000000001E-2</v>
      </c>
      <c r="AP266" s="17">
        <v>-4.4391199999999999E-2</v>
      </c>
      <c r="AQ266" s="17">
        <v>-6.3019900000000004E-2</v>
      </c>
      <c r="AR266" s="17">
        <v>-6.8749699999999997E-2</v>
      </c>
      <c r="AS266" s="17">
        <v>-7.3685100000000003E-2</v>
      </c>
      <c r="AT266" s="17">
        <v>-0.15170610000000001</v>
      </c>
      <c r="AU266" s="17">
        <v>0.2220212</v>
      </c>
      <c r="AV266" s="17">
        <v>0.25042819999999999</v>
      </c>
      <c r="AW266" s="17">
        <v>0.19761529999999999</v>
      </c>
      <c r="AX266" s="17">
        <v>0.1218282</v>
      </c>
      <c r="AY266" s="17">
        <v>4.0044999999999997E-2</v>
      </c>
      <c r="AZ266" s="17">
        <v>-0.21593229999999999</v>
      </c>
      <c r="BA266" s="17">
        <v>-0.17136879999999999</v>
      </c>
      <c r="BB266" s="17">
        <v>-0.1375268</v>
      </c>
      <c r="BC266" s="17">
        <v>-6.6814399999999996E-2</v>
      </c>
      <c r="BD266" s="17">
        <v>-7.8426999999999997E-2</v>
      </c>
      <c r="BE266" s="17">
        <v>-4.4471499999999997E-2</v>
      </c>
      <c r="BF266" s="17">
        <v>-3.0335399999999998E-2</v>
      </c>
      <c r="BG266" s="17">
        <v>-3.6480199999999997E-2</v>
      </c>
      <c r="BH266" s="17">
        <v>-8.8874999999999996E-3</v>
      </c>
      <c r="BI266" s="17">
        <v>9.8735000000000003E-3</v>
      </c>
      <c r="BJ266" s="17">
        <v>-2.72E-4</v>
      </c>
      <c r="BK266" s="17">
        <v>-2.4962000000000002E-2</v>
      </c>
      <c r="BL266" s="17">
        <v>-1.9229599999999999E-2</v>
      </c>
      <c r="BM266" s="17">
        <v>-3.5885800000000002E-2</v>
      </c>
      <c r="BN266" s="17">
        <v>-1.29097E-2</v>
      </c>
      <c r="BO266" s="17">
        <v>-3.0229900000000001E-2</v>
      </c>
      <c r="BP266" s="17">
        <v>-3.6432899999999997E-2</v>
      </c>
      <c r="BQ266" s="17">
        <v>-3.9591500000000002E-2</v>
      </c>
      <c r="BR266" s="17">
        <v>-0.1136035</v>
      </c>
      <c r="BS266" s="17">
        <v>0.2567661</v>
      </c>
      <c r="BT266" s="17">
        <v>0.28090419999999999</v>
      </c>
      <c r="BU266" s="17">
        <v>0.22806170000000001</v>
      </c>
      <c r="BV266" s="17">
        <v>0.15132480000000001</v>
      </c>
      <c r="BW266" s="17">
        <v>6.8654699999999999E-2</v>
      </c>
      <c r="BX266" s="17">
        <v>-0.18072489999999999</v>
      </c>
      <c r="BY266" s="17">
        <v>-0.13994200000000001</v>
      </c>
      <c r="BZ266" s="17">
        <v>-0.10903210000000001</v>
      </c>
      <c r="CA266" s="17">
        <v>-4.8571599999999999E-2</v>
      </c>
      <c r="CB266" s="17">
        <v>-6.1757800000000002E-2</v>
      </c>
      <c r="CC266" s="17">
        <v>-2.9223099999999998E-2</v>
      </c>
      <c r="CD266" s="17">
        <v>-1.54615E-2</v>
      </c>
      <c r="CE266" s="17">
        <v>-2.28633E-2</v>
      </c>
      <c r="CF266" s="17">
        <v>3.6997000000000002E-3</v>
      </c>
      <c r="CG266" s="17">
        <v>2.1346899999999999E-2</v>
      </c>
      <c r="CH266" s="17">
        <v>1.02091E-2</v>
      </c>
      <c r="CI266" s="17">
        <v>-1.2999E-2</v>
      </c>
      <c r="CJ266" s="17">
        <v>-4.3556000000000003E-3</v>
      </c>
      <c r="CK266" s="17">
        <v>-1.7618499999999999E-2</v>
      </c>
      <c r="CL266" s="17">
        <v>8.8943000000000008E-3</v>
      </c>
      <c r="CM266" s="17">
        <v>-7.5196999999999998E-3</v>
      </c>
      <c r="CN266" s="17">
        <v>-1.4050399999999999E-2</v>
      </c>
      <c r="CO266" s="17">
        <v>-1.59784E-2</v>
      </c>
      <c r="CP266" s="17">
        <v>-8.7213799999999994E-2</v>
      </c>
      <c r="CQ266" s="17">
        <v>0.28083029999999998</v>
      </c>
      <c r="CR266" s="17">
        <v>0.3020118</v>
      </c>
      <c r="CS266" s="17">
        <v>0.2491488</v>
      </c>
      <c r="CT266" s="17">
        <v>0.17175399999999999</v>
      </c>
      <c r="CU266" s="17">
        <v>8.8469699999999998E-2</v>
      </c>
      <c r="CV266" s="17">
        <v>-0.15634039999999999</v>
      </c>
      <c r="CW266" s="17">
        <v>-0.1181759</v>
      </c>
      <c r="CX266" s="17">
        <v>-8.9296700000000007E-2</v>
      </c>
      <c r="CY266" s="17">
        <v>-3.03287E-2</v>
      </c>
      <c r="CZ266" s="17">
        <v>-4.50886E-2</v>
      </c>
      <c r="DA266" s="17">
        <v>-1.3974800000000001E-2</v>
      </c>
      <c r="DB266" s="17">
        <v>-5.8750000000000002E-4</v>
      </c>
      <c r="DC266" s="17">
        <v>-9.2464000000000001E-3</v>
      </c>
      <c r="DD266" s="17">
        <v>1.6286999999999999E-2</v>
      </c>
      <c r="DE266" s="17">
        <v>3.2820299999999997E-2</v>
      </c>
      <c r="DF266" s="17">
        <v>2.0690199999999999E-2</v>
      </c>
      <c r="DG266" s="17">
        <v>-1.036E-3</v>
      </c>
      <c r="DH266" s="17">
        <v>1.05183E-2</v>
      </c>
      <c r="DI266" s="17">
        <v>6.4869999999999999E-4</v>
      </c>
      <c r="DJ266" s="17">
        <v>3.0698300000000001E-2</v>
      </c>
      <c r="DK266" s="17">
        <v>1.5190499999999999E-2</v>
      </c>
      <c r="DL266" s="17">
        <v>8.3321999999999997E-3</v>
      </c>
      <c r="DM266" s="17">
        <v>7.6347000000000003E-3</v>
      </c>
      <c r="DN266" s="17">
        <v>-6.0824000000000003E-2</v>
      </c>
      <c r="DO266" s="17">
        <v>0.30489450000000001</v>
      </c>
      <c r="DP266" s="17">
        <v>0.3231194</v>
      </c>
      <c r="DQ266" s="17">
        <v>0.27023589999999997</v>
      </c>
      <c r="DR266" s="17">
        <v>0.1921832</v>
      </c>
      <c r="DS266" s="17">
        <v>0.1082847</v>
      </c>
      <c r="DT266" s="17">
        <v>-0.13195580000000001</v>
      </c>
      <c r="DU266" s="17">
        <v>-9.6409700000000001E-2</v>
      </c>
      <c r="DV266" s="17">
        <v>-6.9561300000000006E-2</v>
      </c>
      <c r="DW266" s="17">
        <v>-3.9889000000000001E-3</v>
      </c>
      <c r="DX266" s="17">
        <v>-2.1020799999999999E-2</v>
      </c>
      <c r="DY266" s="17">
        <v>8.0412999999999995E-3</v>
      </c>
      <c r="DZ266" s="17">
        <v>2.0888199999999999E-2</v>
      </c>
      <c r="EA266" s="17">
        <v>1.0414100000000001E-2</v>
      </c>
      <c r="EB266" s="17">
        <v>3.4460900000000003E-2</v>
      </c>
      <c r="EC266" s="17">
        <v>4.9386100000000002E-2</v>
      </c>
      <c r="ED266" s="17">
        <v>3.5823099999999997E-2</v>
      </c>
      <c r="EE266" s="17">
        <v>1.62366E-2</v>
      </c>
      <c r="EF266" s="17">
        <v>3.1993899999999999E-2</v>
      </c>
      <c r="EG266" s="17">
        <v>2.7023800000000001E-2</v>
      </c>
      <c r="EH266" s="17">
        <v>6.21798E-2</v>
      </c>
      <c r="EI266" s="17">
        <v>4.7980399999999999E-2</v>
      </c>
      <c r="EJ266" s="17">
        <v>4.0648999999999998E-2</v>
      </c>
      <c r="EK266" s="17">
        <v>4.1728399999999999E-2</v>
      </c>
      <c r="EL266" s="17">
        <v>-2.2721399999999999E-2</v>
      </c>
      <c r="EM266" s="17">
        <v>0.33963949999999998</v>
      </c>
      <c r="EN266" s="17">
        <v>0.3535954</v>
      </c>
      <c r="EO266" s="17">
        <v>0.30068230000000001</v>
      </c>
      <c r="EP266" s="17">
        <v>0.22167980000000001</v>
      </c>
      <c r="EQ266" s="17">
        <v>0.1368943</v>
      </c>
      <c r="ER266" s="17">
        <v>-9.6748399999999998E-2</v>
      </c>
      <c r="ES266" s="17">
        <v>-6.4982899999999996E-2</v>
      </c>
      <c r="ET266" s="17">
        <v>-4.1066600000000002E-2</v>
      </c>
      <c r="EU266" s="17">
        <v>74.427989999999994</v>
      </c>
      <c r="EV266" s="17">
        <v>73.427989999999994</v>
      </c>
      <c r="EW266" s="17">
        <v>73.563789999999997</v>
      </c>
      <c r="EX266" s="17">
        <v>72.823040000000006</v>
      </c>
      <c r="EY266" s="17">
        <v>71.19341</v>
      </c>
      <c r="EZ266" s="17">
        <v>71.526750000000007</v>
      </c>
      <c r="FA266" s="17">
        <v>71.440330000000003</v>
      </c>
      <c r="FB266" s="17">
        <v>72.329220000000007</v>
      </c>
      <c r="FC266" s="17">
        <v>77.386830000000003</v>
      </c>
      <c r="FD266" s="17">
        <v>84.386830000000003</v>
      </c>
      <c r="FE266" s="17">
        <v>90.506169999999997</v>
      </c>
      <c r="FF266" s="17">
        <v>93.526750000000007</v>
      </c>
      <c r="FG266" s="17">
        <v>93.757199999999997</v>
      </c>
      <c r="FH266" s="17">
        <v>93.448560000000001</v>
      </c>
      <c r="FI266" s="17">
        <v>93.395070000000004</v>
      </c>
      <c r="FJ266" s="17">
        <v>94.839510000000004</v>
      </c>
      <c r="FK266" s="17">
        <v>94.160489999999996</v>
      </c>
      <c r="FL266" s="17">
        <v>92.880660000000006</v>
      </c>
      <c r="FM266" s="17">
        <v>89.259259999999998</v>
      </c>
      <c r="FN266" s="17">
        <v>83.880660000000006</v>
      </c>
      <c r="FO266" s="17">
        <v>80.962959999999995</v>
      </c>
      <c r="FP266" s="17">
        <v>79.172839999999994</v>
      </c>
      <c r="FQ266" s="17">
        <v>77.687240000000003</v>
      </c>
      <c r="FR266" s="17">
        <v>77.037040000000005</v>
      </c>
      <c r="FS266" s="17">
        <v>0.49929220000000002</v>
      </c>
      <c r="FT266" s="17"/>
      <c r="FU266" s="17">
        <v>3.0479300000000001E-2</v>
      </c>
      <c r="FW266" s="17"/>
      <c r="IA266" s="62"/>
    </row>
    <row r="267" spans="1:235" x14ac:dyDescent="0.25">
      <c r="A267" t="s">
        <v>266</v>
      </c>
      <c r="B267" t="s">
        <v>0</v>
      </c>
      <c r="C267" t="s">
        <v>316</v>
      </c>
      <c r="D267" s="63">
        <v>44811</v>
      </c>
      <c r="E267" t="s">
        <v>220</v>
      </c>
      <c r="F267" s="17">
        <v>157</v>
      </c>
      <c r="G267" s="17">
        <v>0.20334849999999999</v>
      </c>
      <c r="H267" s="17">
        <v>0.1591175</v>
      </c>
      <c r="I267" s="17">
        <v>0.1460806</v>
      </c>
      <c r="J267" s="17">
        <v>0.13828760000000001</v>
      </c>
      <c r="K267" s="17">
        <v>0.1338019</v>
      </c>
      <c r="L267" s="17">
        <v>0.13879140000000001</v>
      </c>
      <c r="M267" s="17">
        <v>0.14407900000000001</v>
      </c>
      <c r="N267" s="17">
        <v>0.14123050000000001</v>
      </c>
      <c r="O267" s="17">
        <v>0.14274010000000001</v>
      </c>
      <c r="P267" s="17">
        <v>0.16494719999999999</v>
      </c>
      <c r="Q267" s="17">
        <v>0.18983130000000001</v>
      </c>
      <c r="R267" s="17">
        <v>0.24732090000000001</v>
      </c>
      <c r="S267" s="17">
        <v>0.2866476</v>
      </c>
      <c r="T267" s="17">
        <v>0.3071546</v>
      </c>
      <c r="U267" s="17">
        <v>0.34309640000000002</v>
      </c>
      <c r="V267" s="17">
        <v>0.35036440000000002</v>
      </c>
      <c r="W267" s="17">
        <v>0.33316109999999999</v>
      </c>
      <c r="X267" s="17">
        <v>0.33284859999999999</v>
      </c>
      <c r="Y267" s="17">
        <v>0.31167840000000002</v>
      </c>
      <c r="Z267" s="17">
        <v>0.30643530000000002</v>
      </c>
      <c r="AA267" s="17">
        <v>0.29706320000000003</v>
      </c>
      <c r="AB267" s="17">
        <v>0.3112395</v>
      </c>
      <c r="AC267" s="17">
        <v>0.26358530000000002</v>
      </c>
      <c r="AD267" s="17">
        <v>0.23873030000000001</v>
      </c>
      <c r="AE267" s="17">
        <v>-5.40005E-2</v>
      </c>
      <c r="AF267" s="17">
        <v>-6.8219000000000002E-2</v>
      </c>
      <c r="AG267" s="17">
        <v>-3.8920400000000001E-2</v>
      </c>
      <c r="AH267" s="17">
        <v>-4.8084700000000001E-2</v>
      </c>
      <c r="AI267" s="17">
        <v>-3.7507899999999997E-2</v>
      </c>
      <c r="AJ267" s="17">
        <v>-2.16277E-2</v>
      </c>
      <c r="AK267" s="17">
        <v>-2.738E-3</v>
      </c>
      <c r="AL267" s="17">
        <v>-1.25609E-2</v>
      </c>
      <c r="AM267" s="17">
        <v>-2.12754E-2</v>
      </c>
      <c r="AN267" s="17">
        <v>-2.74066E-2</v>
      </c>
      <c r="AO267" s="17">
        <v>-4.29316E-2</v>
      </c>
      <c r="AP267" s="17">
        <v>-3.1997699999999997E-2</v>
      </c>
      <c r="AQ267" s="17">
        <v>-4.4118299999999999E-2</v>
      </c>
      <c r="AR267" s="17">
        <v>-5.16958E-2</v>
      </c>
      <c r="AS267" s="17">
        <v>-6.9813899999999998E-2</v>
      </c>
      <c r="AT267" s="17">
        <v>-0.13454479999999999</v>
      </c>
      <c r="AU267" s="17">
        <v>6.4770499999999995E-2</v>
      </c>
      <c r="AV267" s="17">
        <v>0.12019779999999999</v>
      </c>
      <c r="AW267" s="17">
        <v>8.6046399999999995E-2</v>
      </c>
      <c r="AX267" s="17">
        <v>4.9373800000000002E-2</v>
      </c>
      <c r="AY267" s="17">
        <v>-1.3097E-3</v>
      </c>
      <c r="AZ267" s="17">
        <v>-0.14091799999999999</v>
      </c>
      <c r="BA267" s="17">
        <v>-0.1175992</v>
      </c>
      <c r="BB267" s="17">
        <v>-7.6235700000000003E-2</v>
      </c>
      <c r="BC267" s="17">
        <v>-3.42248E-2</v>
      </c>
      <c r="BD267" s="17">
        <v>-4.9124000000000001E-2</v>
      </c>
      <c r="BE267" s="17">
        <v>-2.2038100000000001E-2</v>
      </c>
      <c r="BF267" s="17">
        <v>-3.1128800000000002E-2</v>
      </c>
      <c r="BG267" s="17">
        <v>-2.1964299999999999E-2</v>
      </c>
      <c r="BH267" s="17">
        <v>-6.4073000000000003E-3</v>
      </c>
      <c r="BI267" s="17">
        <v>1.03584E-2</v>
      </c>
      <c r="BJ267" s="17">
        <v>-1.9383E-3</v>
      </c>
      <c r="BK267" s="17">
        <v>-1.0859799999999999E-2</v>
      </c>
      <c r="BL267" s="17">
        <v>-1.4785599999999999E-2</v>
      </c>
      <c r="BM267" s="17">
        <v>-2.6858699999999999E-2</v>
      </c>
      <c r="BN267" s="17">
        <v>-1.06342E-2</v>
      </c>
      <c r="BO267" s="17">
        <v>-2.0712399999999999E-2</v>
      </c>
      <c r="BP267" s="17">
        <v>-2.9746000000000002E-2</v>
      </c>
      <c r="BQ267" s="17">
        <v>-4.6172400000000002E-2</v>
      </c>
      <c r="BR267" s="17">
        <v>-0.1087384</v>
      </c>
      <c r="BS267" s="17">
        <v>8.6876099999999998E-2</v>
      </c>
      <c r="BT267" s="17">
        <v>0.14048440000000001</v>
      </c>
      <c r="BU267" s="17">
        <v>0.10725999999999999</v>
      </c>
      <c r="BV267" s="17">
        <v>7.0195599999999997E-2</v>
      </c>
      <c r="BW267" s="17">
        <v>1.8477299999999999E-2</v>
      </c>
      <c r="BX267" s="17">
        <v>-0.1167871</v>
      </c>
      <c r="BY267" s="17">
        <v>-9.5603900000000006E-2</v>
      </c>
      <c r="BZ267" s="17">
        <v>-5.6139300000000003E-2</v>
      </c>
      <c r="CA267" s="17">
        <v>-2.05282E-2</v>
      </c>
      <c r="CB267" s="17">
        <v>-3.5898899999999997E-2</v>
      </c>
      <c r="CC267" s="17">
        <v>-1.0345500000000001E-2</v>
      </c>
      <c r="CD267" s="17">
        <v>-1.9385199999999998E-2</v>
      </c>
      <c r="CE267" s="17">
        <v>-1.11988E-2</v>
      </c>
      <c r="CF267" s="17">
        <v>4.1342000000000002E-3</v>
      </c>
      <c r="CG267" s="17">
        <v>1.9428899999999999E-2</v>
      </c>
      <c r="CH267" s="17">
        <v>5.4188999999999999E-3</v>
      </c>
      <c r="CI267" s="17">
        <v>-3.6459000000000001E-3</v>
      </c>
      <c r="CJ267" s="17">
        <v>-6.0442999999999998E-3</v>
      </c>
      <c r="CK267" s="17">
        <v>-1.57266E-2</v>
      </c>
      <c r="CL267" s="17">
        <v>4.1621999999999996E-3</v>
      </c>
      <c r="CM267" s="17">
        <v>-4.5015999999999997E-3</v>
      </c>
      <c r="CN267" s="17">
        <v>-1.45437E-2</v>
      </c>
      <c r="CO267" s="17">
        <v>-2.9798399999999999E-2</v>
      </c>
      <c r="CP267" s="17">
        <v>-9.0865000000000001E-2</v>
      </c>
      <c r="CQ267" s="17">
        <v>0.1021864</v>
      </c>
      <c r="CR267" s="17">
        <v>0.1545348</v>
      </c>
      <c r="CS267" s="17">
        <v>0.1219524</v>
      </c>
      <c r="CT267" s="17">
        <v>8.4616700000000003E-2</v>
      </c>
      <c r="CU267" s="17">
        <v>3.2181800000000003E-2</v>
      </c>
      <c r="CV267" s="17">
        <v>-0.1000741</v>
      </c>
      <c r="CW267" s="17">
        <v>-8.0369999999999997E-2</v>
      </c>
      <c r="CX267" s="17">
        <v>-4.2220500000000001E-2</v>
      </c>
      <c r="CY267" s="17">
        <v>-6.8316999999999996E-3</v>
      </c>
      <c r="CZ267" s="17">
        <v>-2.2673800000000001E-2</v>
      </c>
      <c r="DA267" s="17">
        <v>1.3470999999999999E-3</v>
      </c>
      <c r="DB267" s="17">
        <v>-7.6416000000000001E-3</v>
      </c>
      <c r="DC267" s="17">
        <v>-4.3330000000000002E-4</v>
      </c>
      <c r="DD267" s="17">
        <v>1.4675799999999999E-2</v>
      </c>
      <c r="DE267" s="17">
        <v>2.8499500000000001E-2</v>
      </c>
      <c r="DF267" s="17">
        <v>1.27762E-2</v>
      </c>
      <c r="DG267" s="17">
        <v>3.568E-3</v>
      </c>
      <c r="DH267" s="17">
        <v>2.6968999999999999E-3</v>
      </c>
      <c r="DI267" s="17">
        <v>-4.5944999999999996E-3</v>
      </c>
      <c r="DJ267" s="17">
        <v>1.89585E-2</v>
      </c>
      <c r="DK267" s="17">
        <v>1.1709199999999999E-2</v>
      </c>
      <c r="DL267" s="17">
        <v>6.5870000000000002E-4</v>
      </c>
      <c r="DM267" s="17">
        <v>-1.34244E-2</v>
      </c>
      <c r="DN267" s="17">
        <v>-7.2991600000000004E-2</v>
      </c>
      <c r="DO267" s="17">
        <v>0.1174967</v>
      </c>
      <c r="DP267" s="17">
        <v>0.16858529999999999</v>
      </c>
      <c r="DQ267" s="17">
        <v>0.13664490000000001</v>
      </c>
      <c r="DR267" s="17">
        <v>9.9037799999999995E-2</v>
      </c>
      <c r="DS267" s="17">
        <v>4.5886200000000002E-2</v>
      </c>
      <c r="DT267" s="17">
        <v>-8.3361099999999994E-2</v>
      </c>
      <c r="DU267" s="17">
        <v>-6.5136200000000005E-2</v>
      </c>
      <c r="DV267" s="17">
        <v>-2.8301799999999998E-2</v>
      </c>
      <c r="DW267" s="17">
        <v>1.2944000000000001E-2</v>
      </c>
      <c r="DX267" s="17">
        <v>-3.5788E-3</v>
      </c>
      <c r="DY267" s="17">
        <v>1.82293E-2</v>
      </c>
      <c r="DZ267" s="17">
        <v>9.3142999999999993E-3</v>
      </c>
      <c r="EA267" s="17">
        <v>1.51103E-2</v>
      </c>
      <c r="EB267" s="17">
        <v>2.9896099999999998E-2</v>
      </c>
      <c r="EC267" s="17">
        <v>4.1595899999999998E-2</v>
      </c>
      <c r="ED267" s="17">
        <v>2.3398800000000001E-2</v>
      </c>
      <c r="EE267" s="17">
        <v>1.39837E-2</v>
      </c>
      <c r="EF267" s="17">
        <v>1.5317900000000001E-2</v>
      </c>
      <c r="EG267" s="17">
        <v>1.1478500000000001E-2</v>
      </c>
      <c r="EH267" s="17">
        <v>4.03221E-2</v>
      </c>
      <c r="EI267" s="17">
        <v>3.5115100000000003E-2</v>
      </c>
      <c r="EJ267" s="17">
        <v>2.26085E-2</v>
      </c>
      <c r="EK267" s="17">
        <v>1.02171E-2</v>
      </c>
      <c r="EL267" s="17">
        <v>-4.7185299999999999E-2</v>
      </c>
      <c r="EM267" s="17">
        <v>0.13960230000000001</v>
      </c>
      <c r="EN267" s="17">
        <v>0.18887190000000001</v>
      </c>
      <c r="EO267" s="17">
        <v>0.15785850000000001</v>
      </c>
      <c r="EP267" s="17">
        <v>0.11985949999999999</v>
      </c>
      <c r="EQ267" s="17">
        <v>6.5673300000000004E-2</v>
      </c>
      <c r="ER267" s="17">
        <v>-5.9230199999999997E-2</v>
      </c>
      <c r="ES267" s="17">
        <v>-4.3140900000000003E-2</v>
      </c>
      <c r="ET267" s="17">
        <v>-8.2053000000000004E-3</v>
      </c>
      <c r="EU267" s="17">
        <v>74.344539999999995</v>
      </c>
      <c r="EV267" s="17">
        <v>73.067229999999995</v>
      </c>
      <c r="EW267" s="17">
        <v>73.714290000000005</v>
      </c>
      <c r="EX267" s="17">
        <v>73.067229999999995</v>
      </c>
      <c r="EY267" s="17">
        <v>71.504199999999997</v>
      </c>
      <c r="EZ267" s="17">
        <v>71.823530000000005</v>
      </c>
      <c r="FA267" s="17">
        <v>71.403360000000006</v>
      </c>
      <c r="FB267" s="17">
        <v>72.72269</v>
      </c>
      <c r="FC267" s="17">
        <v>77.109250000000003</v>
      </c>
      <c r="FD267" s="17">
        <v>83.075630000000004</v>
      </c>
      <c r="FE267" s="17">
        <v>89</v>
      </c>
      <c r="FF267" s="17">
        <v>91.697479999999999</v>
      </c>
      <c r="FG267" s="17">
        <v>91.369749999999996</v>
      </c>
      <c r="FH267" s="17">
        <v>90.966380000000001</v>
      </c>
      <c r="FI267" s="17">
        <v>91.067229999999995</v>
      </c>
      <c r="FJ267" s="17">
        <v>92.285709999999995</v>
      </c>
      <c r="FK267" s="17">
        <v>90.72269</v>
      </c>
      <c r="FL267" s="17">
        <v>89.470590000000001</v>
      </c>
      <c r="FM267" s="17">
        <v>86.72269</v>
      </c>
      <c r="FN267" s="17">
        <v>82.100840000000005</v>
      </c>
      <c r="FO267" s="17">
        <v>79.823530000000005</v>
      </c>
      <c r="FP267" s="17">
        <v>78.235290000000006</v>
      </c>
      <c r="FQ267" s="17">
        <v>77.16807</v>
      </c>
      <c r="FR267" s="17">
        <v>76.83193</v>
      </c>
      <c r="FS267" s="17">
        <v>0.34690549999999998</v>
      </c>
      <c r="FT267" s="17"/>
      <c r="FU267" s="17">
        <v>2.1016400000000001E-2</v>
      </c>
      <c r="FW267" s="17"/>
      <c r="IA267" s="62"/>
    </row>
    <row r="268" spans="1:235" x14ac:dyDescent="0.25">
      <c r="A268" t="s">
        <v>266</v>
      </c>
      <c r="B268" t="s">
        <v>0</v>
      </c>
      <c r="C268" t="s">
        <v>316</v>
      </c>
      <c r="D268" s="63">
        <v>44811</v>
      </c>
      <c r="E268" t="s">
        <v>221</v>
      </c>
      <c r="F268" s="17">
        <v>163</v>
      </c>
      <c r="G268" s="17">
        <v>0.2269621</v>
      </c>
      <c r="H268" s="17">
        <v>0.19322729999999999</v>
      </c>
      <c r="I268" s="17">
        <v>0.17241029999999999</v>
      </c>
      <c r="J268" s="17">
        <v>0.16619110000000001</v>
      </c>
      <c r="K268" s="17">
        <v>0.147064</v>
      </c>
      <c r="L268" s="17">
        <v>0.137659</v>
      </c>
      <c r="M268" s="17">
        <v>0.13002240000000001</v>
      </c>
      <c r="N268" s="17">
        <v>0.14412749999999999</v>
      </c>
      <c r="O268" s="17">
        <v>0.15868309999999999</v>
      </c>
      <c r="P268" s="17">
        <v>0.20231479999999999</v>
      </c>
      <c r="Q268" s="17">
        <v>0.2399906</v>
      </c>
      <c r="R268" s="17">
        <v>0.30051529999999999</v>
      </c>
      <c r="S268" s="17">
        <v>0.32643139999999998</v>
      </c>
      <c r="T268" s="17">
        <v>0.37674800000000003</v>
      </c>
      <c r="U268" s="17">
        <v>0.403692</v>
      </c>
      <c r="V268" s="17">
        <v>0.44272119999999998</v>
      </c>
      <c r="W268" s="17">
        <v>0.43253079999999999</v>
      </c>
      <c r="X268" s="17">
        <v>0.39830729999999998</v>
      </c>
      <c r="Y268" s="17">
        <v>0.39579989999999998</v>
      </c>
      <c r="Z268" s="17">
        <v>0.36359200000000003</v>
      </c>
      <c r="AA268" s="17">
        <v>0.34779979999999999</v>
      </c>
      <c r="AB268" s="17">
        <v>0.36826520000000001</v>
      </c>
      <c r="AC268" s="17">
        <v>0.32163239999999998</v>
      </c>
      <c r="AD268" s="17">
        <v>0.2652794</v>
      </c>
      <c r="AE268" s="17">
        <v>-5.7422599999999997E-2</v>
      </c>
      <c r="AF268" s="17">
        <v>-5.0196200000000003E-2</v>
      </c>
      <c r="AG268" s="17">
        <v>-4.2341499999999997E-2</v>
      </c>
      <c r="AH268" s="17">
        <v>-1.6793599999999999E-2</v>
      </c>
      <c r="AI268" s="17">
        <v>-3.0344900000000001E-2</v>
      </c>
      <c r="AJ268" s="17">
        <v>-1.6395199999999999E-2</v>
      </c>
      <c r="AK268" s="17">
        <v>-1.51687E-2</v>
      </c>
      <c r="AL268" s="17">
        <v>-1.3360800000000001E-2</v>
      </c>
      <c r="AM268" s="17">
        <v>-3.2708000000000001E-2</v>
      </c>
      <c r="AN268" s="17">
        <v>-2.74481E-2</v>
      </c>
      <c r="AO268" s="17">
        <v>-3.71796E-2</v>
      </c>
      <c r="AP268" s="17">
        <v>-3.4300299999999999E-2</v>
      </c>
      <c r="AQ268" s="17">
        <v>-4.1218699999999997E-2</v>
      </c>
      <c r="AR268" s="17">
        <v>-3.9106299999999997E-2</v>
      </c>
      <c r="AS268" s="17">
        <v>-2.64643E-2</v>
      </c>
      <c r="AT268" s="17">
        <v>-4.20658E-2</v>
      </c>
      <c r="AU268" s="17">
        <v>0.13468840000000001</v>
      </c>
      <c r="AV268" s="17">
        <v>0.1095778</v>
      </c>
      <c r="AW268" s="17">
        <v>9.0926599999999996E-2</v>
      </c>
      <c r="AX268" s="17">
        <v>5.2082499999999997E-2</v>
      </c>
      <c r="AY268" s="17">
        <v>2.1709300000000001E-2</v>
      </c>
      <c r="AZ268" s="17">
        <v>-9.8951700000000004E-2</v>
      </c>
      <c r="BA268" s="17">
        <v>-7.5099100000000002E-2</v>
      </c>
      <c r="BB268" s="17">
        <v>-8.1424200000000002E-2</v>
      </c>
      <c r="BC268" s="17">
        <v>-4.0187899999999999E-2</v>
      </c>
      <c r="BD268" s="17">
        <v>-3.5812200000000002E-2</v>
      </c>
      <c r="BE268" s="17">
        <v>-2.8572299999999998E-2</v>
      </c>
      <c r="BF268" s="17">
        <v>-4.1359999999999999E-3</v>
      </c>
      <c r="BG268" s="17">
        <v>-1.8954599999999999E-2</v>
      </c>
      <c r="BH268" s="17">
        <v>-6.7924999999999999E-3</v>
      </c>
      <c r="BI268" s="17">
        <v>-5.1796000000000003E-3</v>
      </c>
      <c r="BJ268" s="17">
        <v>-2.5991E-3</v>
      </c>
      <c r="BK268" s="17">
        <v>-1.8943700000000001E-2</v>
      </c>
      <c r="BL268" s="17">
        <v>-1.02039E-2</v>
      </c>
      <c r="BM268" s="17">
        <v>-1.62857E-2</v>
      </c>
      <c r="BN268" s="17">
        <v>-1.11907E-2</v>
      </c>
      <c r="BO268" s="17">
        <v>-1.8599600000000001E-2</v>
      </c>
      <c r="BP268" s="17">
        <v>-1.5550899999999999E-2</v>
      </c>
      <c r="BQ268" s="17">
        <v>-2.2759E-3</v>
      </c>
      <c r="BR268" s="17">
        <v>-1.4351900000000001E-2</v>
      </c>
      <c r="BS268" s="17">
        <v>0.16138459999999999</v>
      </c>
      <c r="BT268" s="17">
        <v>0.13213649999999999</v>
      </c>
      <c r="BU268" s="17">
        <v>0.1124766</v>
      </c>
      <c r="BV268" s="17">
        <v>7.2656499999999999E-2</v>
      </c>
      <c r="BW268" s="17">
        <v>4.2211400000000003E-2</v>
      </c>
      <c r="BX268" s="17">
        <v>-7.3413199999999998E-2</v>
      </c>
      <c r="BY268" s="17">
        <v>-5.2803700000000002E-2</v>
      </c>
      <c r="BZ268" s="17">
        <v>-6.1344500000000003E-2</v>
      </c>
      <c r="CA268" s="17">
        <v>-2.8251200000000001E-2</v>
      </c>
      <c r="CB268" s="17">
        <v>-2.5850000000000001E-2</v>
      </c>
      <c r="CC268" s="17">
        <v>-1.9035799999999999E-2</v>
      </c>
      <c r="CD268" s="17">
        <v>4.6306000000000003E-3</v>
      </c>
      <c r="CE268" s="17">
        <v>-1.1065800000000001E-2</v>
      </c>
      <c r="CF268" s="17">
        <v>-1.417E-4</v>
      </c>
      <c r="CG268" s="17">
        <v>1.7388E-3</v>
      </c>
      <c r="CH268" s="17">
        <v>4.8545000000000003E-3</v>
      </c>
      <c r="CI268" s="17">
        <v>-9.4105999999999999E-3</v>
      </c>
      <c r="CJ268" s="17">
        <v>1.7393E-3</v>
      </c>
      <c r="CK268" s="17">
        <v>-1.8146E-3</v>
      </c>
      <c r="CL268" s="17">
        <v>4.8149000000000004E-3</v>
      </c>
      <c r="CM268" s="17">
        <v>-2.9337E-3</v>
      </c>
      <c r="CN268" s="17">
        <v>7.6360000000000002E-4</v>
      </c>
      <c r="CO268" s="17">
        <v>1.4477E-2</v>
      </c>
      <c r="CP268" s="17">
        <v>4.8427000000000001E-3</v>
      </c>
      <c r="CQ268" s="17">
        <v>0.17987420000000001</v>
      </c>
      <c r="CR268" s="17">
        <v>0.14776049999999999</v>
      </c>
      <c r="CS268" s="17">
        <v>0.12740199999999999</v>
      </c>
      <c r="CT268" s="17">
        <v>8.6905999999999997E-2</v>
      </c>
      <c r="CU268" s="17">
        <v>5.6411000000000003E-2</v>
      </c>
      <c r="CV268" s="17">
        <v>-5.5725400000000001E-2</v>
      </c>
      <c r="CW268" s="17">
        <v>-3.7361999999999999E-2</v>
      </c>
      <c r="CX268" s="17">
        <v>-4.7437399999999998E-2</v>
      </c>
      <c r="CY268" s="17">
        <v>-1.6314499999999999E-2</v>
      </c>
      <c r="CZ268" s="17">
        <v>-1.5887700000000001E-2</v>
      </c>
      <c r="DA268" s="17">
        <v>-9.4993000000000005E-3</v>
      </c>
      <c r="DB268" s="17">
        <v>1.33971E-2</v>
      </c>
      <c r="DC268" s="17">
        <v>-3.1768999999999999E-3</v>
      </c>
      <c r="DD268" s="17">
        <v>6.5091000000000003E-3</v>
      </c>
      <c r="DE268" s="17">
        <v>8.6572000000000003E-3</v>
      </c>
      <c r="DF268" s="17">
        <v>1.2308100000000001E-2</v>
      </c>
      <c r="DG268" s="17">
        <v>1.225E-4</v>
      </c>
      <c r="DH268" s="17">
        <v>1.36826E-2</v>
      </c>
      <c r="DI268" s="17">
        <v>1.26564E-2</v>
      </c>
      <c r="DJ268" s="17">
        <v>2.0820499999999999E-2</v>
      </c>
      <c r="DK268" s="17">
        <v>1.27321E-2</v>
      </c>
      <c r="DL268" s="17">
        <v>1.7077999999999999E-2</v>
      </c>
      <c r="DM268" s="17">
        <v>3.1229799999999999E-2</v>
      </c>
      <c r="DN268" s="17">
        <v>2.4037300000000001E-2</v>
      </c>
      <c r="DO268" s="17">
        <v>0.19836390000000001</v>
      </c>
      <c r="DP268" s="17">
        <v>0.16338449999999999</v>
      </c>
      <c r="DQ268" s="17">
        <v>0.14232739999999999</v>
      </c>
      <c r="DR268" s="17">
        <v>0.1011556</v>
      </c>
      <c r="DS268" s="17">
        <v>7.0610599999999996E-2</v>
      </c>
      <c r="DT268" s="17">
        <v>-3.8037500000000002E-2</v>
      </c>
      <c r="DU268" s="17">
        <v>-2.1920200000000001E-2</v>
      </c>
      <c r="DV268" s="17">
        <v>-3.3530299999999999E-2</v>
      </c>
      <c r="DW268" s="17">
        <v>9.2029999999999998E-4</v>
      </c>
      <c r="DX268" s="17">
        <v>-1.5037E-3</v>
      </c>
      <c r="DY268" s="17">
        <v>4.2699000000000001E-3</v>
      </c>
      <c r="DZ268" s="17">
        <v>2.60547E-2</v>
      </c>
      <c r="EA268" s="17">
        <v>8.2133999999999992E-3</v>
      </c>
      <c r="EB268" s="17">
        <v>1.61117E-2</v>
      </c>
      <c r="EC268" s="17">
        <v>1.8646300000000001E-2</v>
      </c>
      <c r="ED268" s="17">
        <v>2.3069800000000001E-2</v>
      </c>
      <c r="EE268" s="17">
        <v>1.3886799999999999E-2</v>
      </c>
      <c r="EF268" s="17">
        <v>3.0926800000000001E-2</v>
      </c>
      <c r="EG268" s="17">
        <v>3.3550299999999998E-2</v>
      </c>
      <c r="EH268" s="17">
        <v>4.39301E-2</v>
      </c>
      <c r="EI268" s="17">
        <v>3.5351199999999999E-2</v>
      </c>
      <c r="EJ268" s="17">
        <v>4.06334E-2</v>
      </c>
      <c r="EK268" s="17">
        <v>5.5418200000000001E-2</v>
      </c>
      <c r="EL268" s="17">
        <v>5.17513E-2</v>
      </c>
      <c r="EM268" s="17">
        <v>0.22506000000000001</v>
      </c>
      <c r="EN268" s="17">
        <v>0.1859432</v>
      </c>
      <c r="EO268" s="17">
        <v>0.16387740000000001</v>
      </c>
      <c r="EP268" s="17">
        <v>0.12172959999999999</v>
      </c>
      <c r="EQ268" s="17">
        <v>9.1112700000000005E-2</v>
      </c>
      <c r="ER268" s="17">
        <v>-1.2499100000000001E-2</v>
      </c>
      <c r="ES268" s="17">
        <v>3.7520000000000001E-4</v>
      </c>
      <c r="ET268" s="17">
        <v>-1.3450699999999999E-2</v>
      </c>
      <c r="EU268" s="17">
        <v>74.50806</v>
      </c>
      <c r="EV268" s="17">
        <v>73.774190000000004</v>
      </c>
      <c r="EW268" s="17">
        <v>73.419359999999998</v>
      </c>
      <c r="EX268" s="17">
        <v>72.588710000000006</v>
      </c>
      <c r="EY268" s="17">
        <v>70.895160000000004</v>
      </c>
      <c r="EZ268" s="17">
        <v>71.24194</v>
      </c>
      <c r="FA268" s="17">
        <v>71.475809999999996</v>
      </c>
      <c r="FB268" s="17">
        <v>71.951610000000002</v>
      </c>
      <c r="FC268" s="17">
        <v>77.653229999999994</v>
      </c>
      <c r="FD268" s="17">
        <v>85.645160000000004</v>
      </c>
      <c r="FE268" s="17">
        <v>91.951610000000002</v>
      </c>
      <c r="FF268" s="17">
        <v>95.282259999999994</v>
      </c>
      <c r="FG268" s="17">
        <v>96.048389999999998</v>
      </c>
      <c r="FH268" s="17">
        <v>95.830640000000002</v>
      </c>
      <c r="FI268" s="17">
        <v>95.629040000000003</v>
      </c>
      <c r="FJ268" s="17">
        <v>97.290319999999994</v>
      </c>
      <c r="FK268" s="17">
        <v>97.459680000000006</v>
      </c>
      <c r="FL268" s="17">
        <v>96.153229999999994</v>
      </c>
      <c r="FM268" s="17">
        <v>91.693550000000002</v>
      </c>
      <c r="FN268" s="17">
        <v>85.588710000000006</v>
      </c>
      <c r="FO268" s="17">
        <v>82.056449999999998</v>
      </c>
      <c r="FP268" s="17">
        <v>80.072580000000002</v>
      </c>
      <c r="FQ268" s="17">
        <v>78.185490000000001</v>
      </c>
      <c r="FR268" s="17">
        <v>77.233869999999996</v>
      </c>
      <c r="FS268" s="17">
        <v>0.35282520000000001</v>
      </c>
      <c r="FT268" s="17"/>
      <c r="FU268" s="17">
        <v>2.1788200000000001E-2</v>
      </c>
      <c r="FW268" s="17"/>
      <c r="IA268" s="62"/>
    </row>
    <row r="269" spans="1:235" x14ac:dyDescent="0.25">
      <c r="A269" t="s">
        <v>266</v>
      </c>
      <c r="B269" t="s">
        <v>0</v>
      </c>
      <c r="C269" t="s">
        <v>316</v>
      </c>
      <c r="D269" s="63" t="s">
        <v>264</v>
      </c>
      <c r="E269" t="s">
        <v>219</v>
      </c>
      <c r="F269" s="17">
        <v>320</v>
      </c>
      <c r="G269" s="17">
        <v>0.41058329999999998</v>
      </c>
      <c r="H269" s="17">
        <v>0.34275420000000001</v>
      </c>
      <c r="I269" s="17">
        <v>0.30642839999999999</v>
      </c>
      <c r="J269" s="17">
        <v>0.28843790000000002</v>
      </c>
      <c r="K269" s="17">
        <v>0.26859830000000001</v>
      </c>
      <c r="L269" s="17">
        <v>0.26739160000000001</v>
      </c>
      <c r="M269" s="17">
        <v>0.26248640000000001</v>
      </c>
      <c r="N269" s="17">
        <v>0.27770790000000001</v>
      </c>
      <c r="O269" s="17">
        <v>0.30149870000000001</v>
      </c>
      <c r="P269" s="17">
        <v>0.36050900000000002</v>
      </c>
      <c r="Q269" s="17">
        <v>0.42654259999999999</v>
      </c>
      <c r="R269" s="17">
        <v>0.52525040000000001</v>
      </c>
      <c r="S269" s="17">
        <v>0.58589789999999997</v>
      </c>
      <c r="T269" s="17">
        <v>0.66861159999999997</v>
      </c>
      <c r="U269" s="17">
        <v>0.71231420000000001</v>
      </c>
      <c r="V269" s="17">
        <v>0.77011600000000002</v>
      </c>
      <c r="W269" s="17">
        <v>0.74093710000000002</v>
      </c>
      <c r="X269" s="17">
        <v>0.72319109999999998</v>
      </c>
      <c r="Y269" s="17">
        <v>0.67556709999999998</v>
      </c>
      <c r="Z269" s="17">
        <v>0.64753629999999995</v>
      </c>
      <c r="AA269" s="17">
        <v>0.61626780000000003</v>
      </c>
      <c r="AB269" s="17">
        <v>0.63495550000000001</v>
      </c>
      <c r="AC269" s="17">
        <v>0.56025789999999998</v>
      </c>
      <c r="AD269" s="17">
        <v>0.49093350000000002</v>
      </c>
      <c r="AE269" s="17">
        <v>-0.1152475</v>
      </c>
      <c r="AF269" s="17">
        <v>-0.10505440000000001</v>
      </c>
      <c r="AG269" s="17">
        <v>-6.9497100000000006E-2</v>
      </c>
      <c r="AH269" s="17">
        <v>-5.2140400000000003E-2</v>
      </c>
      <c r="AI269" s="17">
        <v>-5.1344099999999997E-2</v>
      </c>
      <c r="AJ269" s="17">
        <v>-2.79241E-2</v>
      </c>
      <c r="AK269" s="17">
        <v>-2.35455E-2</v>
      </c>
      <c r="AL269" s="17">
        <v>-1.70178E-2</v>
      </c>
      <c r="AM269" s="17">
        <v>-3.3393600000000002E-2</v>
      </c>
      <c r="AN269" s="17">
        <v>-3.2754499999999999E-2</v>
      </c>
      <c r="AO269" s="17">
        <v>-4.92299E-2</v>
      </c>
      <c r="AP269" s="17">
        <v>-3.9931500000000002E-2</v>
      </c>
      <c r="AQ269" s="17">
        <v>-7.0941100000000007E-2</v>
      </c>
      <c r="AR269" s="17">
        <v>-3.5102399999999999E-2</v>
      </c>
      <c r="AS269" s="17">
        <v>-7.0304400000000003E-2</v>
      </c>
      <c r="AT269" s="17">
        <v>-0.1256082</v>
      </c>
      <c r="AU269" s="17">
        <v>0.233155</v>
      </c>
      <c r="AV269" s="17">
        <v>0.22424379999999999</v>
      </c>
      <c r="AW269" s="17">
        <v>0.176757</v>
      </c>
      <c r="AX269" s="17">
        <v>0.12386709999999999</v>
      </c>
      <c r="AY269" s="17">
        <v>4.1137800000000002E-2</v>
      </c>
      <c r="AZ269" s="17">
        <v>-0.20430100000000001</v>
      </c>
      <c r="BA269" s="17">
        <v>-0.1587684</v>
      </c>
      <c r="BB269" s="17">
        <v>-0.12689990000000001</v>
      </c>
      <c r="BC269" s="17">
        <v>-9.4411999999999996E-2</v>
      </c>
      <c r="BD269" s="17">
        <v>-8.4633600000000003E-2</v>
      </c>
      <c r="BE269" s="17">
        <v>-5.14755E-2</v>
      </c>
      <c r="BF269" s="17">
        <v>-3.5789000000000001E-2</v>
      </c>
      <c r="BG269" s="17">
        <v>-3.5240100000000003E-2</v>
      </c>
      <c r="BH269" s="17">
        <v>-1.29061E-2</v>
      </c>
      <c r="BI269" s="17">
        <v>-9.3346000000000002E-3</v>
      </c>
      <c r="BJ269" s="17">
        <v>-3.5639999999999999E-3</v>
      </c>
      <c r="BK269" s="17">
        <v>-1.85168E-2</v>
      </c>
      <c r="BL269" s="17">
        <v>-1.5329199999999999E-2</v>
      </c>
      <c r="BM269" s="17">
        <v>-2.7377499999999999E-2</v>
      </c>
      <c r="BN269" s="17">
        <v>-1.4756699999999999E-2</v>
      </c>
      <c r="BO269" s="17">
        <v>-4.3407300000000003E-2</v>
      </c>
      <c r="BP269" s="17">
        <v>-6.9728000000000004E-3</v>
      </c>
      <c r="BQ269" s="17">
        <v>-3.9865499999999998E-2</v>
      </c>
      <c r="BR269" s="17">
        <v>-9.2293E-2</v>
      </c>
      <c r="BS269" s="17">
        <v>0.26401079999999999</v>
      </c>
      <c r="BT269" s="17">
        <v>0.2517355</v>
      </c>
      <c r="BU269" s="17">
        <v>0.20320879999999999</v>
      </c>
      <c r="BV269" s="17">
        <v>0.14924119999999999</v>
      </c>
      <c r="BW269" s="17">
        <v>6.5259800000000007E-2</v>
      </c>
      <c r="BX269" s="17">
        <v>-0.17441309999999999</v>
      </c>
      <c r="BY269" s="17">
        <v>-0.13126109999999999</v>
      </c>
      <c r="BZ269" s="17">
        <v>-0.1019024</v>
      </c>
      <c r="CA269" s="17">
        <v>-7.9981399999999994E-2</v>
      </c>
      <c r="CB269" s="17">
        <v>-7.0490200000000003E-2</v>
      </c>
      <c r="CC269" s="17">
        <v>-3.8993800000000002E-2</v>
      </c>
      <c r="CD269" s="17">
        <v>-2.4464099999999999E-2</v>
      </c>
      <c r="CE269" s="17">
        <v>-2.4086400000000001E-2</v>
      </c>
      <c r="CF269" s="17">
        <v>-2.5046999999999999E-3</v>
      </c>
      <c r="CG269" s="17">
        <v>5.0779999999999998E-4</v>
      </c>
      <c r="CH269" s="17">
        <v>5.7540000000000004E-3</v>
      </c>
      <c r="CI269" s="17">
        <v>-8.2132999999999998E-3</v>
      </c>
      <c r="CJ269" s="17">
        <v>-3.2604999999999999E-3</v>
      </c>
      <c r="CK269" s="17">
        <v>-1.2242599999999999E-2</v>
      </c>
      <c r="CL269" s="17">
        <v>2.6792000000000001E-3</v>
      </c>
      <c r="CM269" s="17">
        <v>-2.4337500000000001E-2</v>
      </c>
      <c r="CN269" s="17">
        <v>1.2509599999999999E-2</v>
      </c>
      <c r="CO269" s="17">
        <v>-1.87837E-2</v>
      </c>
      <c r="CP269" s="17">
        <v>-6.9219100000000006E-2</v>
      </c>
      <c r="CQ269" s="17">
        <v>0.28538140000000001</v>
      </c>
      <c r="CR269" s="17">
        <v>0.27077620000000002</v>
      </c>
      <c r="CS269" s="17">
        <v>0.22152920000000001</v>
      </c>
      <c r="CT269" s="17">
        <v>0.1668153</v>
      </c>
      <c r="CU269" s="17">
        <v>8.1966600000000001E-2</v>
      </c>
      <c r="CV269" s="17">
        <v>-0.15371270000000001</v>
      </c>
      <c r="CW269" s="17">
        <v>-0.11220960000000001</v>
      </c>
      <c r="CX269" s="17">
        <v>-8.4589200000000003E-2</v>
      </c>
      <c r="CY269" s="17">
        <v>-6.5550700000000003E-2</v>
      </c>
      <c r="CZ269" s="17">
        <v>-5.6346800000000002E-2</v>
      </c>
      <c r="DA269" s="17">
        <v>-2.65121E-2</v>
      </c>
      <c r="DB269" s="17">
        <v>-1.31392E-2</v>
      </c>
      <c r="DC269" s="17">
        <v>-1.29328E-2</v>
      </c>
      <c r="DD269" s="17">
        <v>7.8966999999999996E-3</v>
      </c>
      <c r="DE269" s="17">
        <v>1.03503E-2</v>
      </c>
      <c r="DF269" s="17">
        <v>1.5072E-2</v>
      </c>
      <c r="DG269" s="17">
        <v>2.0902999999999998E-3</v>
      </c>
      <c r="DH269" s="17">
        <v>8.8082000000000004E-3</v>
      </c>
      <c r="DI269" s="17">
        <v>2.8923999999999998E-3</v>
      </c>
      <c r="DJ269" s="17">
        <v>2.01152E-2</v>
      </c>
      <c r="DK269" s="17">
        <v>-5.2677000000000002E-3</v>
      </c>
      <c r="DL269" s="17">
        <v>3.1992100000000002E-2</v>
      </c>
      <c r="DM269" s="17">
        <v>2.2981999999999998E-3</v>
      </c>
      <c r="DN269" s="17">
        <v>-4.6145100000000001E-2</v>
      </c>
      <c r="DO269" s="17">
        <v>0.30675210000000003</v>
      </c>
      <c r="DP269" s="17">
        <v>0.28981689999999999</v>
      </c>
      <c r="DQ269" s="17">
        <v>0.2398497</v>
      </c>
      <c r="DR269" s="17">
        <v>0.18438940000000001</v>
      </c>
      <c r="DS269" s="17">
        <v>9.8673399999999994E-2</v>
      </c>
      <c r="DT269" s="17">
        <v>-0.1330124</v>
      </c>
      <c r="DU269" s="17">
        <v>-9.3158199999999997E-2</v>
      </c>
      <c r="DV269" s="17">
        <v>-6.7276000000000002E-2</v>
      </c>
      <c r="DW269" s="17">
        <v>-4.4715199999999997E-2</v>
      </c>
      <c r="DX269" s="17">
        <v>-3.5926100000000002E-2</v>
      </c>
      <c r="DY269" s="17">
        <v>-8.4904999999999998E-3</v>
      </c>
      <c r="DZ269" s="17">
        <v>3.2120999999999999E-3</v>
      </c>
      <c r="EA269" s="17">
        <v>3.1713000000000002E-3</v>
      </c>
      <c r="EB269" s="17">
        <v>2.29147E-2</v>
      </c>
      <c r="EC269" s="17">
        <v>2.4561199999999998E-2</v>
      </c>
      <c r="ED269" s="17">
        <v>2.8525700000000001E-2</v>
      </c>
      <c r="EE269" s="17">
        <v>1.6967099999999999E-2</v>
      </c>
      <c r="EF269" s="17">
        <v>2.62335E-2</v>
      </c>
      <c r="EG269" s="17">
        <v>2.4744800000000001E-2</v>
      </c>
      <c r="EH269" s="17">
        <v>4.5289900000000001E-2</v>
      </c>
      <c r="EI269" s="17">
        <v>2.22661E-2</v>
      </c>
      <c r="EJ269" s="17">
        <v>6.01217E-2</v>
      </c>
      <c r="EK269" s="17">
        <v>3.2737000000000002E-2</v>
      </c>
      <c r="EL269" s="17">
        <v>-1.28299E-2</v>
      </c>
      <c r="EM269" s="17">
        <v>0.33760790000000002</v>
      </c>
      <c r="EN269" s="17">
        <v>0.3173086</v>
      </c>
      <c r="EO269" s="17">
        <v>0.26630150000000002</v>
      </c>
      <c r="EP269" s="17">
        <v>0.20976349999999999</v>
      </c>
      <c r="EQ269" s="17">
        <v>0.1227953</v>
      </c>
      <c r="ER269" s="17">
        <v>-0.10312449999999999</v>
      </c>
      <c r="ES269" s="17">
        <v>-6.5650899999999998E-2</v>
      </c>
      <c r="ET269" s="17">
        <v>-4.2278400000000001E-2</v>
      </c>
      <c r="EU269" s="17">
        <v>73.637860000000003</v>
      </c>
      <c r="EV269" s="17">
        <v>72.364199999999997</v>
      </c>
      <c r="EW269" s="17">
        <v>71.827160000000006</v>
      </c>
      <c r="EX269" s="17">
        <v>71.150210000000001</v>
      </c>
      <c r="EY269" s="17">
        <v>70.137860000000003</v>
      </c>
      <c r="EZ269" s="17">
        <v>70.366259999999997</v>
      </c>
      <c r="FA269" s="17">
        <v>69.979420000000005</v>
      </c>
      <c r="FB269" s="17">
        <v>70.69341</v>
      </c>
      <c r="FC269" s="17">
        <v>75.831280000000007</v>
      </c>
      <c r="FD269" s="17">
        <v>82.611109999999996</v>
      </c>
      <c r="FE269" s="17">
        <v>88.113169999999997</v>
      </c>
      <c r="FF269" s="17">
        <v>91.69341</v>
      </c>
      <c r="FG269" s="17">
        <v>92.504109999999997</v>
      </c>
      <c r="FH269" s="17">
        <v>92.185190000000006</v>
      </c>
      <c r="FI269" s="17">
        <v>92.407409999999999</v>
      </c>
      <c r="FJ269" s="17">
        <v>93.450609999999998</v>
      </c>
      <c r="FK269" s="17">
        <v>92.973249999999993</v>
      </c>
      <c r="FL269" s="17">
        <v>91.360079999999996</v>
      </c>
      <c r="FM269" s="17">
        <v>87.765429999999995</v>
      </c>
      <c r="FN269" s="17">
        <v>83.388890000000004</v>
      </c>
      <c r="FO269" s="17">
        <v>80.530860000000004</v>
      </c>
      <c r="FP269" s="17">
        <v>78.773660000000007</v>
      </c>
      <c r="FQ269" s="17">
        <v>76.973249999999993</v>
      </c>
      <c r="FR269" s="17">
        <v>76.549390000000002</v>
      </c>
      <c r="FS269" s="17">
        <v>0.46826960000000001</v>
      </c>
      <c r="FT269" s="17"/>
      <c r="FU269" s="17">
        <v>2.8210200000000001E-2</v>
      </c>
      <c r="FW269" s="17"/>
      <c r="IA269" s="62"/>
    </row>
    <row r="270" spans="1:235" x14ac:dyDescent="0.25">
      <c r="A270" t="s">
        <v>266</v>
      </c>
      <c r="B270" t="s">
        <v>0</v>
      </c>
      <c r="C270" t="s">
        <v>316</v>
      </c>
      <c r="D270" s="63" t="s">
        <v>264</v>
      </c>
      <c r="E270" t="s">
        <v>220</v>
      </c>
      <c r="F270" s="17">
        <v>157</v>
      </c>
      <c r="G270" s="17">
        <v>0.19854430000000001</v>
      </c>
      <c r="H270" s="17">
        <v>0.15835949999999999</v>
      </c>
      <c r="I270" s="17">
        <v>0.1446528</v>
      </c>
      <c r="J270" s="17">
        <v>0.1350596</v>
      </c>
      <c r="K270" s="17">
        <v>0.1284766</v>
      </c>
      <c r="L270" s="17">
        <v>0.13571059999999999</v>
      </c>
      <c r="M270" s="17">
        <v>0.13604910000000001</v>
      </c>
      <c r="N270" s="17">
        <v>0.1425688</v>
      </c>
      <c r="O270" s="17">
        <v>0.14747959999999999</v>
      </c>
      <c r="P270" s="17">
        <v>0.16988349999999999</v>
      </c>
      <c r="Q270" s="17">
        <v>0.19434979999999999</v>
      </c>
      <c r="R270" s="17">
        <v>0.2393101</v>
      </c>
      <c r="S270" s="17">
        <v>0.27575490000000002</v>
      </c>
      <c r="T270" s="17">
        <v>0.30430550000000001</v>
      </c>
      <c r="U270" s="17">
        <v>0.32944649999999998</v>
      </c>
      <c r="V270" s="17">
        <v>0.34061659999999999</v>
      </c>
      <c r="W270" s="17">
        <v>0.32389699999999999</v>
      </c>
      <c r="X270" s="17">
        <v>0.33198129999999998</v>
      </c>
      <c r="Y270" s="17">
        <v>0.30716339999999998</v>
      </c>
      <c r="Z270" s="17">
        <v>0.30376979999999998</v>
      </c>
      <c r="AA270" s="17">
        <v>0.2903154</v>
      </c>
      <c r="AB270" s="17">
        <v>0.30026700000000001</v>
      </c>
      <c r="AC270" s="17">
        <v>0.25847969999999998</v>
      </c>
      <c r="AD270" s="17">
        <v>0.22584319999999999</v>
      </c>
      <c r="AE270" s="17">
        <v>-6.2942100000000001E-2</v>
      </c>
      <c r="AF270" s="17">
        <v>-7.0737599999999998E-2</v>
      </c>
      <c r="AG270" s="17">
        <v>-3.94165E-2</v>
      </c>
      <c r="AH270" s="17">
        <v>-4.2464700000000001E-2</v>
      </c>
      <c r="AI270" s="17">
        <v>-3.63524E-2</v>
      </c>
      <c r="AJ270" s="17">
        <v>-2.0084299999999999E-2</v>
      </c>
      <c r="AK270" s="17">
        <v>-1.7255199999999998E-2</v>
      </c>
      <c r="AL270" s="17">
        <v>-1.1679999999999999E-2</v>
      </c>
      <c r="AM270" s="17">
        <v>-1.7302600000000001E-2</v>
      </c>
      <c r="AN270" s="17">
        <v>-2.12707E-2</v>
      </c>
      <c r="AO270" s="17">
        <v>-3.2770100000000003E-2</v>
      </c>
      <c r="AP270" s="17">
        <v>-3.35711E-2</v>
      </c>
      <c r="AQ270" s="17">
        <v>-4.0315999999999998E-2</v>
      </c>
      <c r="AR270" s="17">
        <v>-3.04678E-2</v>
      </c>
      <c r="AS270" s="17">
        <v>-5.67065E-2</v>
      </c>
      <c r="AT270" s="17">
        <v>-0.1082482</v>
      </c>
      <c r="AU270" s="17">
        <v>7.1971199999999999E-2</v>
      </c>
      <c r="AV270" s="17">
        <v>0.1060131</v>
      </c>
      <c r="AW270" s="17">
        <v>8.2522799999999993E-2</v>
      </c>
      <c r="AX270" s="17">
        <v>5.48815E-2</v>
      </c>
      <c r="AY270" s="17">
        <v>1.3092100000000001E-2</v>
      </c>
      <c r="AZ270" s="17">
        <v>-0.1078677</v>
      </c>
      <c r="BA270" s="17">
        <v>-8.6991799999999994E-2</v>
      </c>
      <c r="BB270" s="17">
        <v>-6.9730299999999995E-2</v>
      </c>
      <c r="BC270" s="17">
        <v>-4.8966900000000001E-2</v>
      </c>
      <c r="BD270" s="17">
        <v>-5.50181E-2</v>
      </c>
      <c r="BE270" s="17">
        <v>-2.58479E-2</v>
      </c>
      <c r="BF270" s="17">
        <v>-2.9514499999999999E-2</v>
      </c>
      <c r="BG270" s="17">
        <v>-2.3663400000000001E-2</v>
      </c>
      <c r="BH270" s="17">
        <v>-7.7654999999999998E-3</v>
      </c>
      <c r="BI270" s="17">
        <v>-6.3007000000000002E-3</v>
      </c>
      <c r="BJ270" s="17">
        <v>-2.0167000000000002E-3</v>
      </c>
      <c r="BK270" s="17">
        <v>-7.9772999999999997E-3</v>
      </c>
      <c r="BL270" s="17">
        <v>-1.0664E-2</v>
      </c>
      <c r="BM270" s="17">
        <v>-1.9191199999999999E-2</v>
      </c>
      <c r="BN270" s="17">
        <v>-1.64376E-2</v>
      </c>
      <c r="BO270" s="17">
        <v>-2.1193900000000002E-2</v>
      </c>
      <c r="BP270" s="17">
        <v>-1.12146E-2</v>
      </c>
      <c r="BQ270" s="17">
        <v>-3.5655600000000003E-2</v>
      </c>
      <c r="BR270" s="17">
        <v>-8.6031499999999997E-2</v>
      </c>
      <c r="BS270" s="17">
        <v>9.1851699999999994E-2</v>
      </c>
      <c r="BT270" s="17">
        <v>0.1242139</v>
      </c>
      <c r="BU270" s="17">
        <v>0.10082000000000001</v>
      </c>
      <c r="BV270" s="17">
        <v>7.2776400000000005E-2</v>
      </c>
      <c r="BW270" s="17">
        <v>2.92795E-2</v>
      </c>
      <c r="BX270" s="17">
        <v>-8.75504E-2</v>
      </c>
      <c r="BY270" s="17">
        <v>-6.8501400000000004E-2</v>
      </c>
      <c r="BZ270" s="17">
        <v>-5.2191500000000002E-2</v>
      </c>
      <c r="CA270" s="17">
        <v>-3.9287599999999999E-2</v>
      </c>
      <c r="CB270" s="17">
        <v>-4.4130900000000001E-2</v>
      </c>
      <c r="CC270" s="17">
        <v>-1.6450300000000001E-2</v>
      </c>
      <c r="CD270" s="17">
        <v>-2.05452E-2</v>
      </c>
      <c r="CE270" s="17">
        <v>-1.4874999999999999E-2</v>
      </c>
      <c r="CF270" s="17">
        <v>7.6639999999999998E-4</v>
      </c>
      <c r="CG270" s="17">
        <v>1.2863E-3</v>
      </c>
      <c r="CH270" s="17">
        <v>4.6759999999999996E-3</v>
      </c>
      <c r="CI270" s="17">
        <v>-1.5187E-3</v>
      </c>
      <c r="CJ270" s="17">
        <v>-3.3178000000000001E-3</v>
      </c>
      <c r="CK270" s="17">
        <v>-9.7865000000000001E-3</v>
      </c>
      <c r="CL270" s="17">
        <v>-4.5709000000000001E-3</v>
      </c>
      <c r="CM270" s="17">
        <v>-7.9500000000000005E-3</v>
      </c>
      <c r="CN270" s="17">
        <v>2.1201000000000002E-3</v>
      </c>
      <c r="CO270" s="17">
        <v>-2.1075799999999999E-2</v>
      </c>
      <c r="CP270" s="17">
        <v>-7.0644299999999993E-2</v>
      </c>
      <c r="CQ270" s="17">
        <v>0.1056208</v>
      </c>
      <c r="CR270" s="17">
        <v>0.13681979999999999</v>
      </c>
      <c r="CS270" s="17">
        <v>0.1134927</v>
      </c>
      <c r="CT270" s="17">
        <v>8.5170399999999993E-2</v>
      </c>
      <c r="CU270" s="17">
        <v>4.0490900000000003E-2</v>
      </c>
      <c r="CV270" s="17">
        <v>-7.3478699999999994E-2</v>
      </c>
      <c r="CW270" s="17">
        <v>-5.5695099999999997E-2</v>
      </c>
      <c r="CX270" s="17">
        <v>-4.0044200000000002E-2</v>
      </c>
      <c r="CY270" s="17">
        <v>-2.96084E-2</v>
      </c>
      <c r="CZ270" s="17">
        <v>-3.3243599999999998E-2</v>
      </c>
      <c r="DA270" s="17">
        <v>-7.0527000000000003E-3</v>
      </c>
      <c r="DB270" s="17">
        <v>-1.1575999999999999E-2</v>
      </c>
      <c r="DC270" s="17">
        <v>-6.0866000000000002E-3</v>
      </c>
      <c r="DD270" s="17">
        <v>9.2984000000000001E-3</v>
      </c>
      <c r="DE270" s="17">
        <v>8.8734E-3</v>
      </c>
      <c r="DF270" s="17">
        <v>1.1368700000000001E-2</v>
      </c>
      <c r="DG270" s="17">
        <v>4.9399999999999999E-3</v>
      </c>
      <c r="DH270" s="17">
        <v>4.0283000000000003E-3</v>
      </c>
      <c r="DI270" s="17">
        <v>-3.8180000000000001E-4</v>
      </c>
      <c r="DJ270" s="17">
        <v>7.2956999999999996E-3</v>
      </c>
      <c r="DK270" s="17">
        <v>5.2938999999999998E-3</v>
      </c>
      <c r="DL270" s="17">
        <v>1.5454799999999999E-2</v>
      </c>
      <c r="DM270" s="17">
        <v>-6.496E-3</v>
      </c>
      <c r="DN270" s="17">
        <v>-5.5257000000000001E-2</v>
      </c>
      <c r="DO270" s="17">
        <v>0.11938989999999999</v>
      </c>
      <c r="DP270" s="17">
        <v>0.14942559999999999</v>
      </c>
      <c r="DQ270" s="17">
        <v>0.12616530000000001</v>
      </c>
      <c r="DR270" s="17">
        <v>9.7564300000000007E-2</v>
      </c>
      <c r="DS270" s="17">
        <v>5.1702199999999997E-2</v>
      </c>
      <c r="DT270" s="17">
        <v>-5.9407000000000001E-2</v>
      </c>
      <c r="DU270" s="17">
        <v>-4.2888700000000002E-2</v>
      </c>
      <c r="DV270" s="17">
        <v>-2.7896899999999999E-2</v>
      </c>
      <c r="DW270" s="17">
        <v>-1.56331E-2</v>
      </c>
      <c r="DX270" s="17">
        <v>-1.75242E-2</v>
      </c>
      <c r="DY270" s="17">
        <v>6.5158999999999998E-3</v>
      </c>
      <c r="DZ270" s="17">
        <v>1.3741999999999999E-3</v>
      </c>
      <c r="EA270" s="17">
        <v>6.6023999999999996E-3</v>
      </c>
      <c r="EB270" s="17">
        <v>2.16171E-2</v>
      </c>
      <c r="EC270" s="17">
        <v>1.9827899999999999E-2</v>
      </c>
      <c r="ED270" s="17">
        <v>2.1031999999999999E-2</v>
      </c>
      <c r="EE270" s="17">
        <v>1.42652E-2</v>
      </c>
      <c r="EF270" s="17">
        <v>1.4635E-2</v>
      </c>
      <c r="EG270" s="17">
        <v>1.31971E-2</v>
      </c>
      <c r="EH270" s="17">
        <v>2.4429200000000002E-2</v>
      </c>
      <c r="EI270" s="17">
        <v>2.4415900000000001E-2</v>
      </c>
      <c r="EJ270" s="17">
        <v>3.47079E-2</v>
      </c>
      <c r="EK270" s="17">
        <v>1.4554900000000001E-2</v>
      </c>
      <c r="EL270" s="17">
        <v>-3.3040300000000002E-2</v>
      </c>
      <c r="EM270" s="17">
        <v>0.13927039999999999</v>
      </c>
      <c r="EN270" s="17">
        <v>0.16762650000000001</v>
      </c>
      <c r="EO270" s="17">
        <v>0.1444626</v>
      </c>
      <c r="EP270" s="17">
        <v>0.1154592</v>
      </c>
      <c r="EQ270" s="17">
        <v>6.7889599999999994E-2</v>
      </c>
      <c r="ER270" s="17">
        <v>-3.9089699999999998E-2</v>
      </c>
      <c r="ES270" s="17">
        <v>-2.4398400000000001E-2</v>
      </c>
      <c r="ET270" s="17">
        <v>-1.03582E-2</v>
      </c>
      <c r="EU270" s="17">
        <v>73.567229999999995</v>
      </c>
      <c r="EV270" s="17">
        <v>72.310919999999996</v>
      </c>
      <c r="EW270" s="17">
        <v>71.991600000000005</v>
      </c>
      <c r="EX270" s="17">
        <v>71.537819999999996</v>
      </c>
      <c r="EY270" s="17">
        <v>70.693280000000001</v>
      </c>
      <c r="EZ270" s="17">
        <v>70.83193</v>
      </c>
      <c r="FA270" s="17">
        <v>70.348740000000006</v>
      </c>
      <c r="FB270" s="17">
        <v>70.949579999999997</v>
      </c>
      <c r="FC270" s="17">
        <v>75.529409999999999</v>
      </c>
      <c r="FD270" s="17">
        <v>81.659660000000002</v>
      </c>
      <c r="FE270" s="17">
        <v>86.66807</v>
      </c>
      <c r="FF270" s="17">
        <v>89.731089999999995</v>
      </c>
      <c r="FG270" s="17">
        <v>89.911770000000004</v>
      </c>
      <c r="FH270" s="17">
        <v>89.205879999999993</v>
      </c>
      <c r="FI270" s="17">
        <v>89.903360000000006</v>
      </c>
      <c r="FJ270" s="17">
        <v>90.819329999999994</v>
      </c>
      <c r="FK270" s="17">
        <v>89.743700000000004</v>
      </c>
      <c r="FL270" s="17">
        <v>88.193280000000001</v>
      </c>
      <c r="FM270" s="17">
        <v>85.16807</v>
      </c>
      <c r="FN270" s="17">
        <v>81.508399999999995</v>
      </c>
      <c r="FO270" s="17">
        <v>79.260509999999996</v>
      </c>
      <c r="FP270" s="17">
        <v>77.798320000000004</v>
      </c>
      <c r="FQ270" s="17">
        <v>76.189080000000004</v>
      </c>
      <c r="FR270" s="17">
        <v>75.970590000000001</v>
      </c>
      <c r="FS270" s="17">
        <v>0.25996279999999999</v>
      </c>
      <c r="FT270" s="17"/>
      <c r="FU270" s="17">
        <v>1.50624E-2</v>
      </c>
      <c r="FW270" s="17"/>
      <c r="IA270" s="62"/>
    </row>
    <row r="271" spans="1:235" x14ac:dyDescent="0.25">
      <c r="A271" t="s">
        <v>266</v>
      </c>
      <c r="B271" t="s">
        <v>0</v>
      </c>
      <c r="C271" t="s">
        <v>316</v>
      </c>
      <c r="D271" s="63" t="s">
        <v>264</v>
      </c>
      <c r="E271" t="s">
        <v>221</v>
      </c>
      <c r="F271" s="17">
        <v>163</v>
      </c>
      <c r="G271" s="17">
        <v>0.211918</v>
      </c>
      <c r="H271" s="17">
        <v>0.1845173</v>
      </c>
      <c r="I271" s="17">
        <v>0.16162499999999999</v>
      </c>
      <c r="J271" s="17">
        <v>0.1539982</v>
      </c>
      <c r="K271" s="17">
        <v>0.14080889999999999</v>
      </c>
      <c r="L271" s="17">
        <v>0.13199240000000001</v>
      </c>
      <c r="M271" s="17">
        <v>0.12651080000000001</v>
      </c>
      <c r="N271" s="17">
        <v>0.13517779999999999</v>
      </c>
      <c r="O271" s="17">
        <v>0.15395719999999999</v>
      </c>
      <c r="P271" s="17">
        <v>0.1905934</v>
      </c>
      <c r="Q271" s="17">
        <v>0.2321337</v>
      </c>
      <c r="R271" s="17">
        <v>0.28614250000000002</v>
      </c>
      <c r="S271" s="17">
        <v>0.31003069999999999</v>
      </c>
      <c r="T271" s="17">
        <v>0.36439909999999998</v>
      </c>
      <c r="U271" s="17">
        <v>0.38320169999999998</v>
      </c>
      <c r="V271" s="17">
        <v>0.43035810000000002</v>
      </c>
      <c r="W271" s="17">
        <v>0.41821629999999999</v>
      </c>
      <c r="X271" s="17">
        <v>0.3914649</v>
      </c>
      <c r="Y271" s="17">
        <v>0.3683555</v>
      </c>
      <c r="Z271" s="17">
        <v>0.34338590000000002</v>
      </c>
      <c r="AA271" s="17">
        <v>0.32569670000000001</v>
      </c>
      <c r="AB271" s="17">
        <v>0.33444659999999998</v>
      </c>
      <c r="AC271" s="17">
        <v>0.3015332</v>
      </c>
      <c r="AD271" s="17">
        <v>0.26467279999999999</v>
      </c>
      <c r="AE271" s="17">
        <v>-6.6995799999999994E-2</v>
      </c>
      <c r="AF271" s="17">
        <v>-4.8012399999999997E-2</v>
      </c>
      <c r="AG271" s="17">
        <v>-4.2228500000000002E-2</v>
      </c>
      <c r="AH271" s="17">
        <v>-1.93761E-2</v>
      </c>
      <c r="AI271" s="17">
        <v>-2.4227599999999998E-2</v>
      </c>
      <c r="AJ271" s="17">
        <v>-1.7021700000000001E-2</v>
      </c>
      <c r="AK271" s="17">
        <v>-1.5900299999999999E-2</v>
      </c>
      <c r="AL271" s="17">
        <v>-1.47107E-2</v>
      </c>
      <c r="AM271" s="17">
        <v>-2.64053E-2</v>
      </c>
      <c r="AN271" s="17">
        <v>-2.3249499999999999E-2</v>
      </c>
      <c r="AO271" s="17">
        <v>-3.1433099999999999E-2</v>
      </c>
      <c r="AP271" s="17">
        <v>-2.3673099999999999E-2</v>
      </c>
      <c r="AQ271" s="17">
        <v>-4.9606499999999998E-2</v>
      </c>
      <c r="AR271" s="17">
        <v>-2.38295E-2</v>
      </c>
      <c r="AS271" s="17">
        <v>-3.40255E-2</v>
      </c>
      <c r="AT271" s="17">
        <v>-3.9398500000000003E-2</v>
      </c>
      <c r="AU271" s="17">
        <v>0.141292</v>
      </c>
      <c r="AV271" s="17">
        <v>9.9599400000000005E-2</v>
      </c>
      <c r="AW271" s="17">
        <v>7.6019000000000003E-2</v>
      </c>
      <c r="AX271" s="17">
        <v>5.1257400000000002E-2</v>
      </c>
      <c r="AY271" s="17">
        <v>1.1198100000000001E-2</v>
      </c>
      <c r="AZ271" s="17">
        <v>-0.1174685</v>
      </c>
      <c r="BA271" s="17">
        <v>-9.1141200000000006E-2</v>
      </c>
      <c r="BB271" s="17">
        <v>-7.4928499999999995E-2</v>
      </c>
      <c r="BC271" s="17">
        <v>-5.1521699999999997E-2</v>
      </c>
      <c r="BD271" s="17">
        <v>-3.51466E-2</v>
      </c>
      <c r="BE271" s="17">
        <v>-3.0669399999999999E-2</v>
      </c>
      <c r="BF271" s="17">
        <v>-9.8822000000000007E-3</v>
      </c>
      <c r="BG271" s="17">
        <v>-1.49494E-2</v>
      </c>
      <c r="BH271" s="17">
        <v>-8.7191999999999999E-3</v>
      </c>
      <c r="BI271" s="17">
        <v>-6.9363000000000003E-3</v>
      </c>
      <c r="BJ271" s="17">
        <v>-5.3692999999999996E-3</v>
      </c>
      <c r="BK271" s="17">
        <v>-1.47902E-2</v>
      </c>
      <c r="BL271" s="17">
        <v>-9.4873000000000006E-3</v>
      </c>
      <c r="BM271" s="17">
        <v>-1.43242E-2</v>
      </c>
      <c r="BN271" s="17">
        <v>-5.2570000000000004E-3</v>
      </c>
      <c r="BO271" s="17">
        <v>-3.0013000000000001E-2</v>
      </c>
      <c r="BP271" s="17">
        <v>-3.5152E-3</v>
      </c>
      <c r="BQ271" s="17">
        <v>-1.2353899999999999E-2</v>
      </c>
      <c r="BR271" s="17">
        <v>-1.4770999999999999E-2</v>
      </c>
      <c r="BS271" s="17">
        <v>0.16472580000000001</v>
      </c>
      <c r="BT271" s="17">
        <v>0.1201064</v>
      </c>
      <c r="BU271" s="17">
        <v>9.4969399999999995E-2</v>
      </c>
      <c r="BV271" s="17">
        <v>6.9022899999999998E-2</v>
      </c>
      <c r="BW271" s="17">
        <v>2.8961899999999999E-2</v>
      </c>
      <c r="BX271" s="17">
        <v>-9.5584600000000006E-2</v>
      </c>
      <c r="BY271" s="17">
        <v>-7.0794300000000004E-2</v>
      </c>
      <c r="BZ271" s="17">
        <v>-5.7188799999999998E-2</v>
      </c>
      <c r="CA271" s="17">
        <v>-4.0804300000000002E-2</v>
      </c>
      <c r="CB271" s="17">
        <v>-2.62358E-2</v>
      </c>
      <c r="CC271" s="17">
        <v>-2.2663599999999999E-2</v>
      </c>
      <c r="CD271" s="17">
        <v>-3.3067000000000001E-3</v>
      </c>
      <c r="CE271" s="17">
        <v>-8.5234000000000004E-3</v>
      </c>
      <c r="CF271" s="17">
        <v>-2.9689999999999999E-3</v>
      </c>
      <c r="CG271" s="17">
        <v>-7.2780000000000002E-4</v>
      </c>
      <c r="CH271" s="17">
        <v>1.1004999999999999E-3</v>
      </c>
      <c r="CI271" s="17">
        <v>-6.7457000000000003E-3</v>
      </c>
      <c r="CJ271" s="17">
        <v>4.4400000000000002E-5</v>
      </c>
      <c r="CK271" s="17">
        <v>-2.4746E-3</v>
      </c>
      <c r="CL271" s="17">
        <v>7.4979000000000001E-3</v>
      </c>
      <c r="CM271" s="17">
        <v>-1.6442499999999999E-2</v>
      </c>
      <c r="CN271" s="17">
        <v>1.05544E-2</v>
      </c>
      <c r="CO271" s="17">
        <v>2.6557999999999998E-3</v>
      </c>
      <c r="CP271" s="17">
        <v>2.2859E-3</v>
      </c>
      <c r="CQ271" s="17">
        <v>0.18095610000000001</v>
      </c>
      <c r="CR271" s="17">
        <v>0.1343094</v>
      </c>
      <c r="CS271" s="17">
        <v>0.1080945</v>
      </c>
      <c r="CT271" s="17">
        <v>8.1327300000000005E-2</v>
      </c>
      <c r="CU271" s="17">
        <v>4.1265000000000003E-2</v>
      </c>
      <c r="CV271" s="17">
        <v>-8.0427799999999994E-2</v>
      </c>
      <c r="CW271" s="17">
        <v>-5.6702000000000002E-2</v>
      </c>
      <c r="CX271" s="17">
        <v>-4.4902299999999999E-2</v>
      </c>
      <c r="CY271" s="17">
        <v>-3.0086999999999999E-2</v>
      </c>
      <c r="CZ271" s="17">
        <v>-1.7325E-2</v>
      </c>
      <c r="DA271" s="17">
        <v>-1.46578E-2</v>
      </c>
      <c r="DB271" s="17">
        <v>3.2688000000000001E-3</v>
      </c>
      <c r="DC271" s="17">
        <v>-2.0972999999999999E-3</v>
      </c>
      <c r="DD271" s="17">
        <v>2.7813E-3</v>
      </c>
      <c r="DE271" s="17">
        <v>5.4806000000000004E-3</v>
      </c>
      <c r="DF271" s="17">
        <v>7.5702E-3</v>
      </c>
      <c r="DG271" s="17">
        <v>1.2989E-3</v>
      </c>
      <c r="DH271" s="17">
        <v>9.5761000000000006E-3</v>
      </c>
      <c r="DI271" s="17">
        <v>9.3749999999999997E-3</v>
      </c>
      <c r="DJ271" s="17">
        <v>2.0252900000000001E-2</v>
      </c>
      <c r="DK271" s="17">
        <v>-2.8720999999999998E-3</v>
      </c>
      <c r="DL271" s="17">
        <v>2.4624E-2</v>
      </c>
      <c r="DM271" s="17">
        <v>1.76656E-2</v>
      </c>
      <c r="DN271" s="17">
        <v>1.93429E-2</v>
      </c>
      <c r="DO271" s="17">
        <v>0.19718630000000001</v>
      </c>
      <c r="DP271" s="17">
        <v>0.14851239999999999</v>
      </c>
      <c r="DQ271" s="17">
        <v>0.12121949999999999</v>
      </c>
      <c r="DR271" s="17">
        <v>9.3631599999999995E-2</v>
      </c>
      <c r="DS271" s="17">
        <v>5.35681E-2</v>
      </c>
      <c r="DT271" s="17">
        <v>-6.5271099999999999E-2</v>
      </c>
      <c r="DU271" s="17">
        <v>-4.26097E-2</v>
      </c>
      <c r="DV271" s="17">
        <v>-3.26158E-2</v>
      </c>
      <c r="DW271" s="17">
        <v>-1.46128E-2</v>
      </c>
      <c r="DX271" s="17">
        <v>-4.4592E-3</v>
      </c>
      <c r="DY271" s="17">
        <v>-3.0988000000000001E-3</v>
      </c>
      <c r="DZ271" s="17">
        <v>1.2762799999999999E-2</v>
      </c>
      <c r="EA271" s="17">
        <v>7.1808000000000002E-3</v>
      </c>
      <c r="EB271" s="17">
        <v>1.10837E-2</v>
      </c>
      <c r="EC271" s="17">
        <v>1.44446E-2</v>
      </c>
      <c r="ED271" s="17">
        <v>1.6911599999999999E-2</v>
      </c>
      <c r="EE271" s="17">
        <v>1.2913900000000001E-2</v>
      </c>
      <c r="EF271" s="17">
        <v>2.3338399999999999E-2</v>
      </c>
      <c r="EG271" s="17">
        <v>2.6484000000000001E-2</v>
      </c>
      <c r="EH271" s="17">
        <v>3.8668899999999999E-2</v>
      </c>
      <c r="EI271" s="17">
        <v>1.67215E-2</v>
      </c>
      <c r="EJ271" s="17">
        <v>4.4938199999999998E-2</v>
      </c>
      <c r="EK271" s="17">
        <v>3.9337200000000003E-2</v>
      </c>
      <c r="EL271" s="17">
        <v>4.39704E-2</v>
      </c>
      <c r="EM271" s="17">
        <v>0.22062010000000001</v>
      </c>
      <c r="EN271" s="17">
        <v>0.16901930000000001</v>
      </c>
      <c r="EO271" s="17">
        <v>0.14016989999999999</v>
      </c>
      <c r="EP271" s="17">
        <v>0.1113971</v>
      </c>
      <c r="EQ271" s="17">
        <v>7.1331800000000001E-2</v>
      </c>
      <c r="ER271" s="17">
        <v>-4.3387099999999998E-2</v>
      </c>
      <c r="ES271" s="17">
        <v>-2.22627E-2</v>
      </c>
      <c r="ET271" s="17">
        <v>-1.48761E-2</v>
      </c>
      <c r="EU271" s="17">
        <v>73.705640000000002</v>
      </c>
      <c r="EV271" s="17">
        <v>72.415319999999994</v>
      </c>
      <c r="EW271" s="17">
        <v>71.669359999999998</v>
      </c>
      <c r="EX271" s="17">
        <v>70.778229999999994</v>
      </c>
      <c r="EY271" s="17">
        <v>69.604839999999996</v>
      </c>
      <c r="EZ271" s="17">
        <v>69.919359999999998</v>
      </c>
      <c r="FA271" s="17">
        <v>69.625</v>
      </c>
      <c r="FB271" s="17">
        <v>70.447580000000002</v>
      </c>
      <c r="FC271" s="17">
        <v>76.120959999999997</v>
      </c>
      <c r="FD271" s="17">
        <v>83.524190000000004</v>
      </c>
      <c r="FE271" s="17">
        <v>89.5</v>
      </c>
      <c r="FF271" s="17">
        <v>93.576610000000002</v>
      </c>
      <c r="FG271" s="17">
        <v>94.99194</v>
      </c>
      <c r="FH271" s="17">
        <v>95.044359999999998</v>
      </c>
      <c r="FI271" s="17">
        <v>94.810490000000001</v>
      </c>
      <c r="FJ271" s="17">
        <v>95.975809999999996</v>
      </c>
      <c r="FK271" s="17">
        <v>96.072580000000002</v>
      </c>
      <c r="FL271" s="17">
        <v>94.399190000000004</v>
      </c>
      <c r="FM271" s="17">
        <v>90.25806</v>
      </c>
      <c r="FN271" s="17">
        <v>85.193550000000002</v>
      </c>
      <c r="FO271" s="17">
        <v>81.75</v>
      </c>
      <c r="FP271" s="17">
        <v>79.709680000000006</v>
      </c>
      <c r="FQ271" s="17">
        <v>77.725809999999996</v>
      </c>
      <c r="FR271" s="17">
        <v>77.104839999999996</v>
      </c>
      <c r="FS271" s="17">
        <v>0.29418040000000001</v>
      </c>
      <c r="FT271" s="17"/>
      <c r="FU271" s="17">
        <v>1.6713100000000002E-2</v>
      </c>
      <c r="FW271" s="17"/>
      <c r="IA271" s="62"/>
    </row>
    <row r="272" spans="1:235" x14ac:dyDescent="0.25">
      <c r="A272" t="s">
        <v>266</v>
      </c>
      <c r="B272" t="s">
        <v>0</v>
      </c>
      <c r="C272" t="s">
        <v>316</v>
      </c>
      <c r="D272" s="63" t="s">
        <v>263</v>
      </c>
      <c r="E272" t="s">
        <v>219</v>
      </c>
      <c r="F272" s="17">
        <v>322</v>
      </c>
      <c r="G272" s="17">
        <v>0.47483389999999998</v>
      </c>
      <c r="H272" s="17">
        <v>0.42641820000000002</v>
      </c>
      <c r="I272" s="17">
        <v>0.3717937</v>
      </c>
      <c r="J272" s="17">
        <v>0.3449528</v>
      </c>
      <c r="K272" s="17">
        <v>0.31224990000000002</v>
      </c>
      <c r="L272" s="17">
        <v>0.30167620000000001</v>
      </c>
      <c r="M272" s="17">
        <v>0.30395610000000001</v>
      </c>
      <c r="N272" s="17">
        <v>0.32720300000000002</v>
      </c>
      <c r="O272" s="17">
        <v>0.39610709999999999</v>
      </c>
      <c r="P272" s="17">
        <v>0.49351909999999999</v>
      </c>
      <c r="Q272" s="17">
        <v>0.56496939999999995</v>
      </c>
      <c r="R272" s="17">
        <v>0.63859049999999995</v>
      </c>
      <c r="S272" s="17">
        <v>0.71205399999999996</v>
      </c>
      <c r="T272" s="17">
        <v>0.77263369999999998</v>
      </c>
      <c r="U272" s="17">
        <v>0.78477509999999995</v>
      </c>
      <c r="V272" s="17">
        <v>0.78913900000000003</v>
      </c>
      <c r="W272" s="17">
        <v>0.73593679999999995</v>
      </c>
      <c r="X272" s="17">
        <v>0.72579720000000003</v>
      </c>
      <c r="Y272" s="17">
        <v>0.66977560000000003</v>
      </c>
      <c r="Z272" s="17">
        <v>0.63953819999999995</v>
      </c>
      <c r="AA272" s="17">
        <v>0.67107799999999995</v>
      </c>
      <c r="AB272" s="17">
        <v>0.66373660000000001</v>
      </c>
      <c r="AC272" s="17">
        <v>0.59085339999999997</v>
      </c>
      <c r="AD272" s="17">
        <v>0.52695320000000001</v>
      </c>
      <c r="AE272" s="17">
        <v>-8.9743000000000003E-2</v>
      </c>
      <c r="AF272" s="17">
        <v>-7.1825E-2</v>
      </c>
      <c r="AG272" s="17">
        <v>-7.3399900000000004E-2</v>
      </c>
      <c r="AH272" s="17">
        <v>-6.5252500000000005E-2</v>
      </c>
      <c r="AI272" s="17">
        <v>-5.7561399999999999E-2</v>
      </c>
      <c r="AJ272" s="17">
        <v>-4.3040299999999997E-2</v>
      </c>
      <c r="AK272" s="17">
        <v>-9.2133000000000007E-3</v>
      </c>
      <c r="AL272" s="17">
        <v>-2.7792899999999999E-2</v>
      </c>
      <c r="AM272" s="17">
        <v>-4.9099799999999999E-2</v>
      </c>
      <c r="AN272" s="17">
        <v>-5.1230199999999997E-2</v>
      </c>
      <c r="AO272" s="17">
        <v>-6.7989599999999997E-2</v>
      </c>
      <c r="AP272" s="17">
        <v>-8.4776599999999994E-2</v>
      </c>
      <c r="AQ272" s="17">
        <v>-9.1111600000000001E-2</v>
      </c>
      <c r="AR272" s="17">
        <v>-9.6494399999999994E-2</v>
      </c>
      <c r="AS272" s="17">
        <v>-0.1119125</v>
      </c>
      <c r="AT272" s="17">
        <v>-0.15751609999999999</v>
      </c>
      <c r="AU272" s="17">
        <v>0.1975316</v>
      </c>
      <c r="AV272" s="17">
        <v>0.15810740000000001</v>
      </c>
      <c r="AW272" s="17">
        <v>0.16031100000000001</v>
      </c>
      <c r="AX272" s="17">
        <v>0.1263059</v>
      </c>
      <c r="AY272" s="17">
        <v>6.8839899999999996E-2</v>
      </c>
      <c r="AZ272" s="17">
        <v>-0.16997399999999999</v>
      </c>
      <c r="BA272" s="17">
        <v>-0.13716429999999999</v>
      </c>
      <c r="BB272" s="17">
        <v>-0.10590620000000001</v>
      </c>
      <c r="BC272" s="17">
        <v>-6.6181799999999999E-2</v>
      </c>
      <c r="BD272" s="17">
        <v>-4.95349E-2</v>
      </c>
      <c r="BE272" s="17">
        <v>-5.1166200000000002E-2</v>
      </c>
      <c r="BF272" s="17">
        <v>-4.4586899999999999E-2</v>
      </c>
      <c r="BG272" s="17">
        <v>-3.8788499999999997E-2</v>
      </c>
      <c r="BH272" s="17">
        <v>-2.6729200000000002E-2</v>
      </c>
      <c r="BI272" s="17">
        <v>4.4882999999999998E-3</v>
      </c>
      <c r="BJ272" s="17">
        <v>-1.28624E-2</v>
      </c>
      <c r="BK272" s="17">
        <v>-3.0356399999999999E-2</v>
      </c>
      <c r="BL272" s="17">
        <v>-2.9857000000000002E-2</v>
      </c>
      <c r="BM272" s="17">
        <v>-4.2729299999999998E-2</v>
      </c>
      <c r="BN272" s="17">
        <v>-5.6514799999999997E-2</v>
      </c>
      <c r="BO272" s="17">
        <v>-6.0903199999999998E-2</v>
      </c>
      <c r="BP272" s="17">
        <v>-6.4159599999999997E-2</v>
      </c>
      <c r="BQ272" s="17">
        <v>-7.82611E-2</v>
      </c>
      <c r="BR272" s="17">
        <v>-0.1229147</v>
      </c>
      <c r="BS272" s="17">
        <v>0.22735859999999999</v>
      </c>
      <c r="BT272" s="17">
        <v>0.18694089999999999</v>
      </c>
      <c r="BU272" s="17">
        <v>0.18736349999999999</v>
      </c>
      <c r="BV272" s="17">
        <v>0.14969650000000001</v>
      </c>
      <c r="BW272" s="17">
        <v>9.2455700000000002E-2</v>
      </c>
      <c r="BX272" s="17">
        <v>-0.14241709999999999</v>
      </c>
      <c r="BY272" s="17">
        <v>-0.1118024</v>
      </c>
      <c r="BZ272" s="17">
        <v>-8.3320599999999995E-2</v>
      </c>
      <c r="CA272" s="17">
        <v>-4.9863400000000002E-2</v>
      </c>
      <c r="CB272" s="17">
        <v>-3.4096799999999997E-2</v>
      </c>
      <c r="CC272" s="17">
        <v>-3.5767199999999999E-2</v>
      </c>
      <c r="CD272" s="17">
        <v>-3.0273899999999999E-2</v>
      </c>
      <c r="CE272" s="17">
        <v>-2.5786300000000002E-2</v>
      </c>
      <c r="CF272" s="17">
        <v>-1.54322E-2</v>
      </c>
      <c r="CG272" s="17">
        <v>1.3978000000000001E-2</v>
      </c>
      <c r="CH272" s="17">
        <v>-2.5214999999999999E-3</v>
      </c>
      <c r="CI272" s="17">
        <v>-1.7374799999999999E-2</v>
      </c>
      <c r="CJ272" s="17">
        <v>-1.50539E-2</v>
      </c>
      <c r="CK272" s="17">
        <v>-2.5234199999999998E-2</v>
      </c>
      <c r="CL272" s="17">
        <v>-3.6940800000000003E-2</v>
      </c>
      <c r="CM272" s="17">
        <v>-3.99809E-2</v>
      </c>
      <c r="CN272" s="17">
        <v>-4.1764599999999999E-2</v>
      </c>
      <c r="CO272" s="17">
        <v>-5.4954299999999998E-2</v>
      </c>
      <c r="CP272" s="17">
        <v>-9.8949800000000004E-2</v>
      </c>
      <c r="CQ272" s="17">
        <v>0.24801670000000001</v>
      </c>
      <c r="CR272" s="17">
        <v>0.20691090000000001</v>
      </c>
      <c r="CS272" s="17">
        <v>0.20610000000000001</v>
      </c>
      <c r="CT272" s="17">
        <v>0.16589680000000001</v>
      </c>
      <c r="CU272" s="17">
        <v>0.1088119</v>
      </c>
      <c r="CV272" s="17">
        <v>-0.1233312</v>
      </c>
      <c r="CW272" s="17">
        <v>-9.4236899999999998E-2</v>
      </c>
      <c r="CX272" s="17">
        <v>-6.7677899999999999E-2</v>
      </c>
      <c r="CY272" s="17">
        <v>-3.3544900000000002E-2</v>
      </c>
      <c r="CZ272" s="17">
        <v>-1.86588E-2</v>
      </c>
      <c r="DA272" s="17">
        <v>-2.0368199999999999E-2</v>
      </c>
      <c r="DB272" s="17">
        <v>-1.5960999999999999E-2</v>
      </c>
      <c r="DC272" s="17">
        <v>-1.2784200000000001E-2</v>
      </c>
      <c r="DD272" s="17">
        <v>-4.1352000000000003E-3</v>
      </c>
      <c r="DE272" s="17">
        <v>2.3467600000000002E-2</v>
      </c>
      <c r="DF272" s="17">
        <v>7.8192999999999995E-3</v>
      </c>
      <c r="DG272" s="17">
        <v>-4.3930999999999996E-3</v>
      </c>
      <c r="DH272" s="17">
        <v>-2.5090000000000003E-4</v>
      </c>
      <c r="DI272" s="17">
        <v>-7.7390000000000002E-3</v>
      </c>
      <c r="DJ272" s="17">
        <v>-1.7366800000000002E-2</v>
      </c>
      <c r="DK272" s="17">
        <v>-1.9058700000000001E-2</v>
      </c>
      <c r="DL272" s="17">
        <v>-1.9369500000000001E-2</v>
      </c>
      <c r="DM272" s="17">
        <v>-3.1647500000000002E-2</v>
      </c>
      <c r="DN272" s="17">
        <v>-7.4984899999999993E-2</v>
      </c>
      <c r="DO272" s="17">
        <v>0.26867479999999999</v>
      </c>
      <c r="DP272" s="17">
        <v>0.2268809</v>
      </c>
      <c r="DQ272" s="17">
        <v>0.22483649999999999</v>
      </c>
      <c r="DR272" s="17">
        <v>0.18209710000000001</v>
      </c>
      <c r="DS272" s="17">
        <v>0.125168</v>
      </c>
      <c r="DT272" s="17">
        <v>-0.1042454</v>
      </c>
      <c r="DU272" s="17">
        <v>-7.6671299999999998E-2</v>
      </c>
      <c r="DV272" s="17">
        <v>-5.2035100000000001E-2</v>
      </c>
      <c r="DW272" s="17">
        <v>-9.9836999999999999E-3</v>
      </c>
      <c r="DX272" s="17">
        <v>3.6313000000000001E-3</v>
      </c>
      <c r="DY272" s="17">
        <v>1.8655E-3</v>
      </c>
      <c r="DZ272" s="17">
        <v>4.7047E-3</v>
      </c>
      <c r="EA272" s="17">
        <v>5.9887999999999999E-3</v>
      </c>
      <c r="EB272" s="17">
        <v>1.21759E-2</v>
      </c>
      <c r="EC272" s="17">
        <v>3.7169199999999999E-2</v>
      </c>
      <c r="ED272" s="17">
        <v>2.27499E-2</v>
      </c>
      <c r="EE272" s="17">
        <v>1.43503E-2</v>
      </c>
      <c r="EF272" s="17">
        <v>2.11224E-2</v>
      </c>
      <c r="EG272" s="17">
        <v>1.75213E-2</v>
      </c>
      <c r="EH272" s="17">
        <v>1.0895E-2</v>
      </c>
      <c r="EI272" s="17">
        <v>1.11497E-2</v>
      </c>
      <c r="EJ272" s="17">
        <v>1.2965300000000001E-2</v>
      </c>
      <c r="EK272" s="17">
        <v>2.0038999999999999E-3</v>
      </c>
      <c r="EL272" s="17">
        <v>-4.0383500000000003E-2</v>
      </c>
      <c r="EM272" s="17">
        <v>0.29850179999999998</v>
      </c>
      <c r="EN272" s="17">
        <v>0.25571440000000001</v>
      </c>
      <c r="EO272" s="17">
        <v>0.25188890000000003</v>
      </c>
      <c r="EP272" s="17">
        <v>0.2054878</v>
      </c>
      <c r="EQ272" s="17">
        <v>0.14878379999999999</v>
      </c>
      <c r="ER272" s="17">
        <v>-7.6688500000000007E-2</v>
      </c>
      <c r="ES272" s="17">
        <v>-5.1309399999999998E-2</v>
      </c>
      <c r="ET272" s="17">
        <v>-2.94495E-2</v>
      </c>
      <c r="EU272" s="17">
        <v>80.077870000000004</v>
      </c>
      <c r="EV272" s="17">
        <v>79.087429999999998</v>
      </c>
      <c r="EW272" s="17">
        <v>77.773219999999995</v>
      </c>
      <c r="EX272" s="17">
        <v>77.390709999999999</v>
      </c>
      <c r="EY272" s="17">
        <v>77.318309999999997</v>
      </c>
      <c r="EZ272" s="17">
        <v>76.711749999999995</v>
      </c>
      <c r="FA272" s="17">
        <v>76.474040000000002</v>
      </c>
      <c r="FB272" s="17">
        <v>76.935789999999997</v>
      </c>
      <c r="FC272" s="17">
        <v>81.053280000000001</v>
      </c>
      <c r="FD272" s="17">
        <v>86.74727</v>
      </c>
      <c r="FE272" s="17">
        <v>89.274590000000003</v>
      </c>
      <c r="FF272" s="17">
        <v>91.020489999999995</v>
      </c>
      <c r="FG272" s="17">
        <v>92.338800000000006</v>
      </c>
      <c r="FH272" s="17">
        <v>92.120220000000003</v>
      </c>
      <c r="FI272" s="17">
        <v>92.187160000000006</v>
      </c>
      <c r="FJ272" s="17">
        <v>92.975409999999997</v>
      </c>
      <c r="FK272" s="17">
        <v>92.03689</v>
      </c>
      <c r="FL272" s="17">
        <v>90.778689999999997</v>
      </c>
      <c r="FM272" s="17">
        <v>88.734970000000004</v>
      </c>
      <c r="FN272" s="17">
        <v>84.692620000000005</v>
      </c>
      <c r="FO272" s="17">
        <v>81.989069999999998</v>
      </c>
      <c r="FP272" s="17">
        <v>80.78416</v>
      </c>
      <c r="FQ272" s="17">
        <v>80.15164</v>
      </c>
      <c r="FR272" s="17">
        <v>79.168030000000002</v>
      </c>
      <c r="FS272" s="17">
        <v>0.53133989999999998</v>
      </c>
      <c r="FT272" s="17"/>
      <c r="FU272" s="17">
        <v>2.91171E-2</v>
      </c>
      <c r="FW272" s="17"/>
      <c r="IA272" s="62"/>
    </row>
    <row r="273" spans="1:235" x14ac:dyDescent="0.25">
      <c r="A273" t="s">
        <v>266</v>
      </c>
      <c r="B273" t="s">
        <v>0</v>
      </c>
      <c r="C273" t="s">
        <v>316</v>
      </c>
      <c r="D273" s="63" t="s">
        <v>263</v>
      </c>
      <c r="E273" t="s">
        <v>220</v>
      </c>
      <c r="F273" s="17">
        <v>158</v>
      </c>
      <c r="G273" s="17">
        <v>0.21814939999999999</v>
      </c>
      <c r="H273" s="17">
        <v>0.2026181</v>
      </c>
      <c r="I273" s="17">
        <v>0.17659720000000001</v>
      </c>
      <c r="J273" s="17">
        <v>0.16369320000000001</v>
      </c>
      <c r="K273" s="17">
        <v>0.1395565</v>
      </c>
      <c r="L273" s="17">
        <v>0.1363346</v>
      </c>
      <c r="M273" s="17">
        <v>0.14674480000000001</v>
      </c>
      <c r="N273" s="17">
        <v>0.1480582</v>
      </c>
      <c r="O273" s="17">
        <v>0.1688685</v>
      </c>
      <c r="P273" s="17">
        <v>0.21638540000000001</v>
      </c>
      <c r="Q273" s="17">
        <v>0.2455637</v>
      </c>
      <c r="R273" s="17">
        <v>0.28927219999999998</v>
      </c>
      <c r="S273" s="17">
        <v>0.3234052</v>
      </c>
      <c r="T273" s="17">
        <v>0.35079159999999998</v>
      </c>
      <c r="U273" s="17">
        <v>0.3516302</v>
      </c>
      <c r="V273" s="17">
        <v>0.35213179999999999</v>
      </c>
      <c r="W273" s="17">
        <v>0.32901560000000002</v>
      </c>
      <c r="X273" s="17">
        <v>0.32767990000000002</v>
      </c>
      <c r="Y273" s="17">
        <v>0.30644640000000001</v>
      </c>
      <c r="Z273" s="17">
        <v>0.28090530000000002</v>
      </c>
      <c r="AA273" s="17">
        <v>0.30944270000000001</v>
      </c>
      <c r="AB273" s="17">
        <v>0.30796459999999998</v>
      </c>
      <c r="AC273" s="17">
        <v>0.264297</v>
      </c>
      <c r="AD273" s="17">
        <v>0.22877169999999999</v>
      </c>
      <c r="AE273" s="17">
        <v>-4.6613000000000002E-2</v>
      </c>
      <c r="AF273" s="17">
        <v>-3.6989000000000001E-2</v>
      </c>
      <c r="AG273" s="17">
        <v>-4.1149699999999997E-2</v>
      </c>
      <c r="AH273" s="17">
        <v>-3.6013999999999997E-2</v>
      </c>
      <c r="AI273" s="17">
        <v>-4.28259E-2</v>
      </c>
      <c r="AJ273" s="17">
        <v>-3.55013E-2</v>
      </c>
      <c r="AK273" s="17">
        <v>-1.47855E-2</v>
      </c>
      <c r="AL273" s="17">
        <v>-3.3142199999999997E-2</v>
      </c>
      <c r="AM273" s="17">
        <v>-5.74577E-2</v>
      </c>
      <c r="AN273" s="17">
        <v>-6.1445600000000003E-2</v>
      </c>
      <c r="AO273" s="17">
        <v>-6.6511700000000007E-2</v>
      </c>
      <c r="AP273" s="17">
        <v>-5.7443800000000003E-2</v>
      </c>
      <c r="AQ273" s="17">
        <v>-5.0033099999999997E-2</v>
      </c>
      <c r="AR273" s="17">
        <v>-6.7342399999999997E-2</v>
      </c>
      <c r="AS273" s="17">
        <v>-8.4539400000000001E-2</v>
      </c>
      <c r="AT273" s="17">
        <v>-0.1139954</v>
      </c>
      <c r="AU273" s="17">
        <v>8.0518099999999995E-2</v>
      </c>
      <c r="AV273" s="17">
        <v>6.4226599999999995E-2</v>
      </c>
      <c r="AW273" s="17">
        <v>5.9928000000000002E-2</v>
      </c>
      <c r="AX273" s="17">
        <v>3.8113599999999997E-2</v>
      </c>
      <c r="AY273" s="17">
        <v>5.9886999999999996E-3</v>
      </c>
      <c r="AZ273" s="17">
        <v>-9.7351400000000005E-2</v>
      </c>
      <c r="BA273" s="17">
        <v>-8.3183999999999994E-2</v>
      </c>
      <c r="BB273" s="17">
        <v>-6.1386499999999997E-2</v>
      </c>
      <c r="BC273" s="17">
        <v>-3.0120000000000001E-2</v>
      </c>
      <c r="BD273" s="17">
        <v>-2.0273300000000001E-2</v>
      </c>
      <c r="BE273" s="17">
        <v>-2.3575100000000002E-2</v>
      </c>
      <c r="BF273" s="17">
        <v>-1.9095000000000001E-2</v>
      </c>
      <c r="BG273" s="17">
        <v>-2.7461200000000002E-2</v>
      </c>
      <c r="BH273" s="17">
        <v>-2.3031599999999999E-2</v>
      </c>
      <c r="BI273" s="17">
        <v>-4.8728E-3</v>
      </c>
      <c r="BJ273" s="17">
        <v>-2.2590900000000001E-2</v>
      </c>
      <c r="BK273" s="17">
        <v>-4.4938800000000001E-2</v>
      </c>
      <c r="BL273" s="17">
        <v>-4.6629900000000002E-2</v>
      </c>
      <c r="BM273" s="17">
        <v>-4.8424799999999997E-2</v>
      </c>
      <c r="BN273" s="17">
        <v>-3.7518999999999997E-2</v>
      </c>
      <c r="BO273" s="17">
        <v>-2.9475299999999999E-2</v>
      </c>
      <c r="BP273" s="17">
        <v>-4.5251300000000001E-2</v>
      </c>
      <c r="BQ273" s="17">
        <v>-6.1753700000000002E-2</v>
      </c>
      <c r="BR273" s="17">
        <v>-9.1177900000000006E-2</v>
      </c>
      <c r="BS273" s="17">
        <v>9.9566699999999994E-2</v>
      </c>
      <c r="BT273" s="17">
        <v>8.1822199999999998E-2</v>
      </c>
      <c r="BU273" s="17">
        <v>7.7672500000000005E-2</v>
      </c>
      <c r="BV273" s="17">
        <v>5.3527999999999999E-2</v>
      </c>
      <c r="BW273" s="17">
        <v>2.2431900000000001E-2</v>
      </c>
      <c r="BX273" s="17">
        <v>-7.8054399999999996E-2</v>
      </c>
      <c r="BY273" s="17">
        <v>-6.6410200000000003E-2</v>
      </c>
      <c r="BZ273" s="17">
        <v>-4.6879999999999998E-2</v>
      </c>
      <c r="CA273" s="17">
        <v>-1.8696999999999998E-2</v>
      </c>
      <c r="CB273" s="17">
        <v>-8.6960000000000006E-3</v>
      </c>
      <c r="CC273" s="17">
        <v>-1.1403099999999999E-2</v>
      </c>
      <c r="CD273" s="17">
        <v>-7.3768999999999996E-3</v>
      </c>
      <c r="CE273" s="17">
        <v>-1.6819600000000001E-2</v>
      </c>
      <c r="CF273" s="17">
        <v>-1.43952E-2</v>
      </c>
      <c r="CG273" s="17">
        <v>1.9927E-3</v>
      </c>
      <c r="CH273" s="17">
        <v>-1.5283100000000001E-2</v>
      </c>
      <c r="CI273" s="17">
        <v>-3.62682E-2</v>
      </c>
      <c r="CJ273" s="17">
        <v>-3.6368499999999998E-2</v>
      </c>
      <c r="CK273" s="17">
        <v>-3.5897900000000003E-2</v>
      </c>
      <c r="CL273" s="17">
        <v>-2.3719199999999999E-2</v>
      </c>
      <c r="CM273" s="17">
        <v>-1.52371E-2</v>
      </c>
      <c r="CN273" s="17">
        <v>-2.9950999999999998E-2</v>
      </c>
      <c r="CO273" s="17">
        <v>-4.5972399999999997E-2</v>
      </c>
      <c r="CP273" s="17">
        <v>-7.5374499999999997E-2</v>
      </c>
      <c r="CQ273" s="17">
        <v>0.1127597</v>
      </c>
      <c r="CR273" s="17">
        <v>9.4008900000000006E-2</v>
      </c>
      <c r="CS273" s="17">
        <v>8.9962299999999995E-2</v>
      </c>
      <c r="CT273" s="17">
        <v>6.4203899999999994E-2</v>
      </c>
      <c r="CU273" s="17">
        <v>3.3820500000000003E-2</v>
      </c>
      <c r="CV273" s="17">
        <v>-6.4689399999999994E-2</v>
      </c>
      <c r="CW273" s="17">
        <v>-5.4792800000000003E-2</v>
      </c>
      <c r="CX273" s="17">
        <v>-3.6832799999999999E-2</v>
      </c>
      <c r="CY273" s="17">
        <v>-7.2740000000000001E-3</v>
      </c>
      <c r="CZ273" s="17">
        <v>2.8812999999999998E-3</v>
      </c>
      <c r="DA273" s="17">
        <v>7.6900000000000004E-4</v>
      </c>
      <c r="DB273" s="17">
        <v>4.3411999999999999E-3</v>
      </c>
      <c r="DC273" s="17">
        <v>-6.1780999999999997E-3</v>
      </c>
      <c r="DD273" s="17">
        <v>-5.7587000000000003E-3</v>
      </c>
      <c r="DE273" s="17">
        <v>8.8582000000000001E-3</v>
      </c>
      <c r="DF273" s="17">
        <v>-7.9752999999999994E-3</v>
      </c>
      <c r="DG273" s="17">
        <v>-2.75976E-2</v>
      </c>
      <c r="DH273" s="17">
        <v>-2.6107200000000001E-2</v>
      </c>
      <c r="DI273" s="17">
        <v>-2.3370999999999999E-2</v>
      </c>
      <c r="DJ273" s="17">
        <v>-9.9194000000000001E-3</v>
      </c>
      <c r="DK273" s="17">
        <v>-9.9879999999999999E-4</v>
      </c>
      <c r="DL273" s="17">
        <v>-1.46508E-2</v>
      </c>
      <c r="DM273" s="17">
        <v>-3.0191099999999998E-2</v>
      </c>
      <c r="DN273" s="17">
        <v>-5.9571199999999998E-2</v>
      </c>
      <c r="DO273" s="17">
        <v>0.1259527</v>
      </c>
      <c r="DP273" s="17">
        <v>0.1061955</v>
      </c>
      <c r="DQ273" s="17">
        <v>0.1022521</v>
      </c>
      <c r="DR273" s="17">
        <v>7.4879899999999999E-2</v>
      </c>
      <c r="DS273" s="17">
        <v>4.5208999999999999E-2</v>
      </c>
      <c r="DT273" s="17">
        <v>-5.1324300000000003E-2</v>
      </c>
      <c r="DU273" s="17">
        <v>-4.31753E-2</v>
      </c>
      <c r="DV273" s="17">
        <v>-2.6785699999999999E-2</v>
      </c>
      <c r="DW273" s="17">
        <v>9.2190999999999992E-3</v>
      </c>
      <c r="DX273" s="17">
        <v>1.9597099999999999E-2</v>
      </c>
      <c r="DY273" s="17">
        <v>1.8343499999999999E-2</v>
      </c>
      <c r="DZ273" s="17">
        <v>2.12602E-2</v>
      </c>
      <c r="EA273" s="17">
        <v>9.1867000000000008E-3</v>
      </c>
      <c r="EB273" s="17">
        <v>6.7108999999999997E-3</v>
      </c>
      <c r="EC273" s="17">
        <v>1.87709E-2</v>
      </c>
      <c r="ED273" s="17">
        <v>2.5761E-3</v>
      </c>
      <c r="EE273" s="17">
        <v>-1.50787E-2</v>
      </c>
      <c r="EF273" s="17">
        <v>-1.12914E-2</v>
      </c>
      <c r="EG273" s="17">
        <v>-5.2840999999999999E-3</v>
      </c>
      <c r="EH273" s="17">
        <v>1.0005399999999999E-2</v>
      </c>
      <c r="EI273" s="17">
        <v>1.9559E-2</v>
      </c>
      <c r="EJ273" s="17">
        <v>7.4403000000000004E-3</v>
      </c>
      <c r="EK273" s="17">
        <v>-7.4053000000000001E-3</v>
      </c>
      <c r="EL273" s="17">
        <v>-3.67537E-2</v>
      </c>
      <c r="EM273" s="17">
        <v>0.1450013</v>
      </c>
      <c r="EN273" s="17">
        <v>0.1237912</v>
      </c>
      <c r="EO273" s="17">
        <v>0.11999659999999999</v>
      </c>
      <c r="EP273" s="17">
        <v>9.0294299999999994E-2</v>
      </c>
      <c r="EQ273" s="17">
        <v>6.16523E-2</v>
      </c>
      <c r="ER273" s="17">
        <v>-3.2027300000000002E-2</v>
      </c>
      <c r="ES273" s="17">
        <v>-2.6401500000000001E-2</v>
      </c>
      <c r="ET273" s="17">
        <v>-1.2279200000000001E-2</v>
      </c>
      <c r="EU273" s="17">
        <v>79.280559999999994</v>
      </c>
      <c r="EV273" s="17">
        <v>78.588890000000006</v>
      </c>
      <c r="EW273" s="17">
        <v>77.544439999999994</v>
      </c>
      <c r="EX273" s="17">
        <v>77.099999999999994</v>
      </c>
      <c r="EY273" s="17">
        <v>76.886110000000002</v>
      </c>
      <c r="EZ273" s="17">
        <v>76.641670000000005</v>
      </c>
      <c r="FA273" s="17">
        <v>76.208340000000007</v>
      </c>
      <c r="FB273" s="17">
        <v>76.863889999999998</v>
      </c>
      <c r="FC273" s="17">
        <v>80.683329999999998</v>
      </c>
      <c r="FD273" s="17">
        <v>86.402780000000007</v>
      </c>
      <c r="FE273" s="17">
        <v>87.605549999999994</v>
      </c>
      <c r="FF273" s="17">
        <v>88.855549999999994</v>
      </c>
      <c r="FG273" s="17">
        <v>90.141670000000005</v>
      </c>
      <c r="FH273" s="17">
        <v>89.958340000000007</v>
      </c>
      <c r="FI273" s="17">
        <v>90.505549999999999</v>
      </c>
      <c r="FJ273" s="17">
        <v>91.283330000000007</v>
      </c>
      <c r="FK273" s="17">
        <v>90.583340000000007</v>
      </c>
      <c r="FL273" s="17">
        <v>89.361109999999996</v>
      </c>
      <c r="FM273" s="17">
        <v>87.169439999999994</v>
      </c>
      <c r="FN273" s="17">
        <v>83.455560000000006</v>
      </c>
      <c r="FO273" s="17">
        <v>81.302779999999998</v>
      </c>
      <c r="FP273" s="17">
        <v>80.294439999999994</v>
      </c>
      <c r="FQ273" s="17">
        <v>79.611109999999996</v>
      </c>
      <c r="FR273" s="17">
        <v>78.56944</v>
      </c>
      <c r="FS273" s="17">
        <v>0.29735919999999999</v>
      </c>
      <c r="FT273" s="17"/>
      <c r="FU273" s="17">
        <v>1.44967E-2</v>
      </c>
      <c r="FW273" s="17"/>
      <c r="IA273" s="62"/>
    </row>
    <row r="274" spans="1:235" x14ac:dyDescent="0.25">
      <c r="A274" t="s">
        <v>266</v>
      </c>
      <c r="B274" t="s">
        <v>0</v>
      </c>
      <c r="C274" t="s">
        <v>316</v>
      </c>
      <c r="D274" s="63" t="s">
        <v>263</v>
      </c>
      <c r="E274" t="s">
        <v>221</v>
      </c>
      <c r="F274" s="17">
        <v>163</v>
      </c>
      <c r="G274" s="17">
        <v>0.25500889999999998</v>
      </c>
      <c r="H274" s="17">
        <v>0.222251</v>
      </c>
      <c r="I274" s="17">
        <v>0.19395299999999999</v>
      </c>
      <c r="J274" s="17">
        <v>0.18054809999999999</v>
      </c>
      <c r="K274" s="17">
        <v>0.17243530000000001</v>
      </c>
      <c r="L274" s="17">
        <v>0.16487789999999999</v>
      </c>
      <c r="M274" s="17">
        <v>0.15638270000000001</v>
      </c>
      <c r="N274" s="17">
        <v>0.1783015</v>
      </c>
      <c r="O274" s="17">
        <v>0.22622030000000001</v>
      </c>
      <c r="P274" s="17">
        <v>0.27576539999999999</v>
      </c>
      <c r="Q274" s="17">
        <v>0.31774229999999998</v>
      </c>
      <c r="R274" s="17">
        <v>0.34748709999999999</v>
      </c>
      <c r="S274" s="17">
        <v>0.38648729999999998</v>
      </c>
      <c r="T274" s="17">
        <v>0.4195913</v>
      </c>
      <c r="U274" s="17">
        <v>0.43093029999999999</v>
      </c>
      <c r="V274" s="17">
        <v>0.4345868</v>
      </c>
      <c r="W274" s="17">
        <v>0.40493869999999998</v>
      </c>
      <c r="X274" s="17">
        <v>0.39638489999999998</v>
      </c>
      <c r="Y274" s="17">
        <v>0.36158489999999999</v>
      </c>
      <c r="Z274" s="17">
        <v>0.35670190000000002</v>
      </c>
      <c r="AA274" s="17">
        <v>0.3596047</v>
      </c>
      <c r="AB274" s="17">
        <v>0.35362470000000001</v>
      </c>
      <c r="AC274" s="17">
        <v>0.32455020000000001</v>
      </c>
      <c r="AD274" s="17">
        <v>0.29623860000000002</v>
      </c>
      <c r="AE274" s="17">
        <v>-5.9196400000000003E-2</v>
      </c>
      <c r="AF274" s="17">
        <v>-4.9963399999999998E-2</v>
      </c>
      <c r="AG274" s="17">
        <v>-4.6689000000000001E-2</v>
      </c>
      <c r="AH274" s="17">
        <v>-4.1506000000000001E-2</v>
      </c>
      <c r="AI274" s="17">
        <v>-2.52696E-2</v>
      </c>
      <c r="AJ274" s="17">
        <v>-1.7559700000000001E-2</v>
      </c>
      <c r="AK274" s="17">
        <v>-3.7261999999999998E-3</v>
      </c>
      <c r="AL274" s="17">
        <v>-4.6053999999999999E-3</v>
      </c>
      <c r="AM274" s="17">
        <v>-3.9725000000000003E-3</v>
      </c>
      <c r="AN274" s="17">
        <v>-4.1168999999999997E-3</v>
      </c>
      <c r="AO274" s="17">
        <v>-1.86453E-2</v>
      </c>
      <c r="AP274" s="17">
        <v>-4.6560299999999999E-2</v>
      </c>
      <c r="AQ274" s="17">
        <v>-6.1619899999999998E-2</v>
      </c>
      <c r="AR274" s="17">
        <v>-5.1031600000000003E-2</v>
      </c>
      <c r="AS274" s="17">
        <v>-4.9891199999999997E-2</v>
      </c>
      <c r="AT274" s="17">
        <v>-6.6837499999999994E-2</v>
      </c>
      <c r="AU274" s="17">
        <v>9.6228900000000006E-2</v>
      </c>
      <c r="AV274" s="17">
        <v>7.4376899999999996E-2</v>
      </c>
      <c r="AW274" s="17">
        <v>8.1519499999999995E-2</v>
      </c>
      <c r="AX274" s="17">
        <v>7.1915199999999999E-2</v>
      </c>
      <c r="AY274" s="17">
        <v>4.6328399999999999E-2</v>
      </c>
      <c r="AZ274" s="17">
        <v>-9.1333399999999995E-2</v>
      </c>
      <c r="BA274" s="17">
        <v>-7.1217699999999995E-2</v>
      </c>
      <c r="BB274" s="17">
        <v>-5.98693E-2</v>
      </c>
      <c r="BC274" s="17">
        <v>-4.2643399999999998E-2</v>
      </c>
      <c r="BD274" s="17">
        <v>-3.5507799999999999E-2</v>
      </c>
      <c r="BE274" s="17">
        <v>-3.34746E-2</v>
      </c>
      <c r="BF274" s="17">
        <v>-3.0231000000000001E-2</v>
      </c>
      <c r="BG274" s="17">
        <v>-1.51608E-2</v>
      </c>
      <c r="BH274" s="17">
        <v>-7.4853999999999997E-3</v>
      </c>
      <c r="BI274" s="17">
        <v>5.5963999999999996E-3</v>
      </c>
      <c r="BJ274" s="17">
        <v>5.7603999999999997E-3</v>
      </c>
      <c r="BK274" s="17">
        <v>9.6916999999999993E-3</v>
      </c>
      <c r="BL274" s="17">
        <v>1.10299E-2</v>
      </c>
      <c r="BM274" s="17">
        <v>-1.2212E-3</v>
      </c>
      <c r="BN274" s="17">
        <v>-2.6688199999999999E-2</v>
      </c>
      <c r="BO274" s="17">
        <v>-3.9701100000000003E-2</v>
      </c>
      <c r="BP274" s="17">
        <v>-2.7678600000000001E-2</v>
      </c>
      <c r="BQ274" s="17">
        <v>-2.5475399999999999E-2</v>
      </c>
      <c r="BR274" s="17">
        <v>-4.10704E-2</v>
      </c>
      <c r="BS274" s="17">
        <v>0.11903329999999999</v>
      </c>
      <c r="BT274" s="17">
        <v>9.7086599999999995E-2</v>
      </c>
      <c r="BU274" s="17">
        <v>0.10180309999999999</v>
      </c>
      <c r="BV274" s="17">
        <v>8.9251499999999998E-2</v>
      </c>
      <c r="BW274" s="17">
        <v>6.3094999999999998E-2</v>
      </c>
      <c r="BX274" s="17">
        <v>-7.1830500000000005E-2</v>
      </c>
      <c r="BY274" s="17">
        <v>-5.2357300000000002E-2</v>
      </c>
      <c r="BZ274" s="17">
        <v>-4.2753100000000002E-2</v>
      </c>
      <c r="CA274" s="17">
        <v>-3.11788E-2</v>
      </c>
      <c r="CB274" s="17">
        <v>-2.5495899999999998E-2</v>
      </c>
      <c r="CC274" s="17">
        <v>-2.4322400000000001E-2</v>
      </c>
      <c r="CD274" s="17">
        <v>-2.2421900000000002E-2</v>
      </c>
      <c r="CE274" s="17">
        <v>-8.1595000000000001E-3</v>
      </c>
      <c r="CF274" s="17">
        <v>-5.0790000000000004E-4</v>
      </c>
      <c r="CG274" s="17">
        <v>1.20532E-2</v>
      </c>
      <c r="CH274" s="17">
        <v>1.29398E-2</v>
      </c>
      <c r="CI274" s="17">
        <v>1.9155499999999999E-2</v>
      </c>
      <c r="CJ274" s="17">
        <v>2.1520500000000001E-2</v>
      </c>
      <c r="CK274" s="17">
        <v>1.08466E-2</v>
      </c>
      <c r="CL274" s="17">
        <v>-1.29248E-2</v>
      </c>
      <c r="CM274" s="17">
        <v>-2.4520299999999998E-2</v>
      </c>
      <c r="CN274" s="17">
        <v>-1.15043E-2</v>
      </c>
      <c r="CO274" s="17">
        <v>-8.5649999999999997E-3</v>
      </c>
      <c r="CP274" s="17">
        <v>-2.3224100000000001E-2</v>
      </c>
      <c r="CQ274" s="17">
        <v>0.13482749999999999</v>
      </c>
      <c r="CR274" s="17">
        <v>0.1128152</v>
      </c>
      <c r="CS274" s="17">
        <v>0.1158515</v>
      </c>
      <c r="CT274" s="17">
        <v>0.1012586</v>
      </c>
      <c r="CU274" s="17">
        <v>7.4707399999999993E-2</v>
      </c>
      <c r="CV274" s="17">
        <v>-5.8322800000000001E-2</v>
      </c>
      <c r="CW274" s="17">
        <v>-3.9294700000000002E-2</v>
      </c>
      <c r="CX274" s="17">
        <v>-3.0898499999999999E-2</v>
      </c>
      <c r="CY274" s="17">
        <v>-1.9714200000000001E-2</v>
      </c>
      <c r="CZ274" s="17">
        <v>-1.54839E-2</v>
      </c>
      <c r="DA274" s="17">
        <v>-1.51702E-2</v>
      </c>
      <c r="DB274" s="17">
        <v>-1.46129E-2</v>
      </c>
      <c r="DC274" s="17">
        <v>-1.1582000000000001E-3</v>
      </c>
      <c r="DD274" s="17">
        <v>6.4695000000000004E-3</v>
      </c>
      <c r="DE274" s="17">
        <v>1.8509999999999999E-2</v>
      </c>
      <c r="DF274" s="17">
        <v>2.0119100000000001E-2</v>
      </c>
      <c r="DG274" s="17">
        <v>2.86194E-2</v>
      </c>
      <c r="DH274" s="17">
        <v>3.2011100000000001E-2</v>
      </c>
      <c r="DI274" s="17">
        <v>2.2914500000000001E-2</v>
      </c>
      <c r="DJ274" s="17">
        <v>8.386E-4</v>
      </c>
      <c r="DK274" s="17">
        <v>-9.3393999999999994E-3</v>
      </c>
      <c r="DL274" s="17">
        <v>4.6699999999999997E-3</v>
      </c>
      <c r="DM274" s="17">
        <v>8.3452999999999999E-3</v>
      </c>
      <c r="DN274" s="17">
        <v>-5.3778999999999997E-3</v>
      </c>
      <c r="DO274" s="17">
        <v>0.1506218</v>
      </c>
      <c r="DP274" s="17">
        <v>0.12854389999999999</v>
      </c>
      <c r="DQ274" s="17">
        <v>0.12989980000000001</v>
      </c>
      <c r="DR274" s="17">
        <v>0.1132657</v>
      </c>
      <c r="DS274" s="17">
        <v>8.6319900000000005E-2</v>
      </c>
      <c r="DT274" s="17">
        <v>-4.4815099999999997E-2</v>
      </c>
      <c r="DU274" s="17">
        <v>-2.6232100000000001E-2</v>
      </c>
      <c r="DV274" s="17">
        <v>-1.9043899999999999E-2</v>
      </c>
      <c r="DW274" s="17">
        <v>-3.1611999999999999E-3</v>
      </c>
      <c r="DX274" s="17">
        <v>-1.0283E-3</v>
      </c>
      <c r="DY274" s="17">
        <v>-1.9559E-3</v>
      </c>
      <c r="DZ274" s="17">
        <v>-3.3378000000000001E-3</v>
      </c>
      <c r="EA274" s="17">
        <v>8.9505000000000001E-3</v>
      </c>
      <c r="EB274" s="17">
        <v>1.6543800000000001E-2</v>
      </c>
      <c r="EC274" s="17">
        <v>2.7832599999999999E-2</v>
      </c>
      <c r="ED274" s="17">
        <v>3.0484899999999999E-2</v>
      </c>
      <c r="EE274" s="17">
        <v>4.2283599999999998E-2</v>
      </c>
      <c r="EF274" s="17">
        <v>4.71578E-2</v>
      </c>
      <c r="EG274" s="17">
        <v>4.0338600000000002E-2</v>
      </c>
      <c r="EH274" s="17">
        <v>2.0710800000000001E-2</v>
      </c>
      <c r="EI274" s="17">
        <v>1.25793E-2</v>
      </c>
      <c r="EJ274" s="17">
        <v>2.8023099999999999E-2</v>
      </c>
      <c r="EK274" s="17">
        <v>3.2761100000000001E-2</v>
      </c>
      <c r="EL274" s="17">
        <v>2.03892E-2</v>
      </c>
      <c r="EM274" s="17">
        <v>0.1734261</v>
      </c>
      <c r="EN274" s="17">
        <v>0.15125359999999999</v>
      </c>
      <c r="EO274" s="17">
        <v>0.15018339999999999</v>
      </c>
      <c r="EP274" s="17">
        <v>0.130602</v>
      </c>
      <c r="EQ274" s="17">
        <v>0.1030865</v>
      </c>
      <c r="ER274" s="17">
        <v>-2.5312100000000001E-2</v>
      </c>
      <c r="ES274" s="17">
        <v>-7.3717000000000001E-3</v>
      </c>
      <c r="ET274" s="17">
        <v>-1.9277000000000001E-3</v>
      </c>
      <c r="EU274" s="17">
        <v>80.849459999999993</v>
      </c>
      <c r="EV274" s="17">
        <v>79.569890000000001</v>
      </c>
      <c r="EW274" s="17">
        <v>77.994619999999998</v>
      </c>
      <c r="EX274" s="17">
        <v>77.672039999999996</v>
      </c>
      <c r="EY274" s="17">
        <v>77.736559999999997</v>
      </c>
      <c r="EZ274" s="17">
        <v>76.779570000000007</v>
      </c>
      <c r="FA274" s="17">
        <v>76.731189999999998</v>
      </c>
      <c r="FB274" s="17">
        <v>77.005380000000002</v>
      </c>
      <c r="FC274" s="17">
        <v>81.411289999999994</v>
      </c>
      <c r="FD274" s="17">
        <v>87.080640000000002</v>
      </c>
      <c r="FE274" s="17">
        <v>90.889790000000005</v>
      </c>
      <c r="FF274" s="17">
        <v>93.115589999999997</v>
      </c>
      <c r="FG274" s="17">
        <v>94.465059999999994</v>
      </c>
      <c r="FH274" s="17">
        <v>94.212360000000004</v>
      </c>
      <c r="FI274" s="17">
        <v>93.814509999999999</v>
      </c>
      <c r="FJ274" s="17">
        <v>94.612899999999996</v>
      </c>
      <c r="FK274" s="17">
        <v>93.443550000000002</v>
      </c>
      <c r="FL274" s="17">
        <v>92.150540000000007</v>
      </c>
      <c r="FM274" s="17">
        <v>90.25</v>
      </c>
      <c r="FN274" s="17">
        <v>85.889790000000005</v>
      </c>
      <c r="FO274" s="17">
        <v>82.653229999999994</v>
      </c>
      <c r="FP274" s="17">
        <v>81.25806</v>
      </c>
      <c r="FQ274" s="17">
        <v>80.674729999999997</v>
      </c>
      <c r="FR274" s="17">
        <v>79.747309999999999</v>
      </c>
      <c r="FS274" s="17">
        <v>0.29813269999999997</v>
      </c>
      <c r="FT274" s="17"/>
      <c r="FU274" s="17">
        <v>1.7931099999999998E-2</v>
      </c>
      <c r="FW274" s="17"/>
      <c r="IA274" s="62"/>
    </row>
    <row r="275" spans="1:235" x14ac:dyDescent="0.25">
      <c r="A275" t="s">
        <v>266</v>
      </c>
      <c r="B275" t="s">
        <v>199</v>
      </c>
      <c r="C275" t="s">
        <v>304</v>
      </c>
      <c r="D275" s="63">
        <v>44807</v>
      </c>
      <c r="E275" t="s">
        <v>219</v>
      </c>
      <c r="F275" s="17">
        <v>42864</v>
      </c>
      <c r="G275" s="17">
        <v>1.1709080000000001</v>
      </c>
      <c r="H275" s="17">
        <v>0.96905799999999997</v>
      </c>
      <c r="I275" s="17">
        <v>0.83238330000000005</v>
      </c>
      <c r="J275" s="17">
        <v>0.77979699999999996</v>
      </c>
      <c r="K275" s="17">
        <v>0.75416340000000004</v>
      </c>
      <c r="L275" s="17">
        <v>0.77754800000000002</v>
      </c>
      <c r="M275" s="17">
        <v>0.8000621</v>
      </c>
      <c r="N275" s="17">
        <v>0.78648949999999995</v>
      </c>
      <c r="O275" s="17">
        <v>0.72549839999999999</v>
      </c>
      <c r="P275" s="17">
        <v>0.62773350000000006</v>
      </c>
      <c r="Q275" s="17">
        <v>0.60301720000000003</v>
      </c>
      <c r="R275" s="17">
        <v>0.62580199999999997</v>
      </c>
      <c r="S275" s="17">
        <v>0.72398470000000004</v>
      </c>
      <c r="T275" s="17">
        <v>0.89859290000000003</v>
      </c>
      <c r="U275" s="17">
        <v>1.137022</v>
      </c>
      <c r="V275" s="17">
        <v>1.4396899999999999</v>
      </c>
      <c r="W275" s="17">
        <v>1.6570510000000001</v>
      </c>
      <c r="X275" s="17">
        <v>1.967209</v>
      </c>
      <c r="Y275" s="17">
        <v>2.0930369999999998</v>
      </c>
      <c r="Z275" s="17">
        <v>2.0674839999999999</v>
      </c>
      <c r="AA275" s="17">
        <v>2.0390549999999998</v>
      </c>
      <c r="AB275" s="17">
        <v>1.9788049999999999</v>
      </c>
      <c r="AC275" s="17">
        <v>1.8293109999999999</v>
      </c>
      <c r="AD275" s="17">
        <v>1.669716</v>
      </c>
      <c r="AE275" s="17">
        <v>-0.2072648</v>
      </c>
      <c r="AF275" s="17">
        <v>-0.29713289999999998</v>
      </c>
      <c r="AG275" s="17">
        <v>-0.3327871</v>
      </c>
      <c r="AH275" s="17">
        <v>-0.29636820000000003</v>
      </c>
      <c r="AI275" s="17">
        <v>-0.25006450000000002</v>
      </c>
      <c r="AJ275" s="17">
        <v>-0.15937770000000001</v>
      </c>
      <c r="AK275" s="17">
        <v>-0.10381940000000001</v>
      </c>
      <c r="AL275" s="17">
        <v>-8.4537600000000004E-2</v>
      </c>
      <c r="AM275" s="17">
        <v>-6.5449199999999999E-2</v>
      </c>
      <c r="AN275" s="17">
        <v>-7.8676899999999994E-2</v>
      </c>
      <c r="AO275" s="17">
        <v>-6.7438899999999996E-2</v>
      </c>
      <c r="AP275" s="17">
        <v>-8.7759799999999999E-2</v>
      </c>
      <c r="AQ275" s="17">
        <v>-8.9872300000000002E-2</v>
      </c>
      <c r="AR275" s="17">
        <v>-5.4192299999999999E-2</v>
      </c>
      <c r="AS275" s="17">
        <v>-3.1970999999999999E-2</v>
      </c>
      <c r="AT275" s="17">
        <v>-3.3878499999999999E-2</v>
      </c>
      <c r="AU275" s="17">
        <v>5.37949E-2</v>
      </c>
      <c r="AV275" s="17">
        <v>6.5886100000000003E-2</v>
      </c>
      <c r="AW275" s="17">
        <v>4.4508600000000002E-2</v>
      </c>
      <c r="AX275" s="17">
        <v>4.6863000000000002E-2</v>
      </c>
      <c r="AY275" s="17">
        <v>3.9324699999999997E-2</v>
      </c>
      <c r="AZ275" s="17">
        <v>-5.4413299999999998E-2</v>
      </c>
      <c r="BA275" s="17">
        <v>-0.1065971</v>
      </c>
      <c r="BB275" s="17">
        <v>-8.6669999999999997E-2</v>
      </c>
      <c r="BC275" s="17">
        <v>-0.1550502</v>
      </c>
      <c r="BD275" s="17">
        <v>-0.2335284</v>
      </c>
      <c r="BE275" s="17">
        <v>-0.2679163</v>
      </c>
      <c r="BF275" s="17">
        <v>-0.23574439999999999</v>
      </c>
      <c r="BG275" s="17">
        <v>-0.19432189999999999</v>
      </c>
      <c r="BH275" s="17">
        <v>-0.119126</v>
      </c>
      <c r="BI275" s="17">
        <v>-7.4950799999999998E-2</v>
      </c>
      <c r="BJ275" s="17">
        <v>-5.3454799999999997E-2</v>
      </c>
      <c r="BK275" s="17">
        <v>-3.7399599999999998E-2</v>
      </c>
      <c r="BL275" s="17">
        <v>-4.3146999999999998E-2</v>
      </c>
      <c r="BM275" s="17">
        <v>-2.7305699999999999E-2</v>
      </c>
      <c r="BN275" s="17">
        <v>-4.5401299999999999E-2</v>
      </c>
      <c r="BO275" s="17">
        <v>-4.2031499999999999E-2</v>
      </c>
      <c r="BP275" s="17">
        <v>-3.7651999999999998E-3</v>
      </c>
      <c r="BQ275" s="17">
        <v>1.8583499999999999E-2</v>
      </c>
      <c r="BR275" s="17">
        <v>2.1023300000000002E-2</v>
      </c>
      <c r="BS275" s="17">
        <v>0.1061344</v>
      </c>
      <c r="BT275" s="17">
        <v>0.1196875</v>
      </c>
      <c r="BU275" s="17">
        <v>9.0260800000000002E-2</v>
      </c>
      <c r="BV275" s="17">
        <v>8.7290699999999999E-2</v>
      </c>
      <c r="BW275" s="17">
        <v>7.5480000000000005E-2</v>
      </c>
      <c r="BX275" s="17">
        <v>-1.5381799999999999E-2</v>
      </c>
      <c r="BY275" s="17">
        <v>-6.3815399999999994E-2</v>
      </c>
      <c r="BZ275" s="17">
        <v>-4.8320099999999998E-2</v>
      </c>
      <c r="CA275" s="17">
        <v>-0.11888650000000001</v>
      </c>
      <c r="CB275" s="17">
        <v>-0.18947610000000001</v>
      </c>
      <c r="CC275" s="17">
        <v>-0.22298699999999999</v>
      </c>
      <c r="CD275" s="17">
        <v>-0.1937566</v>
      </c>
      <c r="CE275" s="17">
        <v>-0.15571479999999999</v>
      </c>
      <c r="CF275" s="17">
        <v>-9.1247800000000004E-2</v>
      </c>
      <c r="CG275" s="17">
        <v>-5.4956499999999998E-2</v>
      </c>
      <c r="CH275" s="17">
        <v>-3.1926900000000001E-2</v>
      </c>
      <c r="CI275" s="17">
        <v>-1.7972599999999998E-2</v>
      </c>
      <c r="CJ275" s="17">
        <v>-1.8539099999999999E-2</v>
      </c>
      <c r="CK275" s="17">
        <v>4.9050000000000005E-4</v>
      </c>
      <c r="CL275" s="17">
        <v>-1.60638E-2</v>
      </c>
      <c r="CM275" s="17">
        <v>-8.8971999999999992E-3</v>
      </c>
      <c r="CN275" s="17">
        <v>3.1160400000000001E-2</v>
      </c>
      <c r="CO275" s="17">
        <v>5.35973E-2</v>
      </c>
      <c r="CP275" s="17">
        <v>5.9048099999999999E-2</v>
      </c>
      <c r="CQ275" s="17">
        <v>0.1423845</v>
      </c>
      <c r="CR275" s="17">
        <v>0.15695029999999999</v>
      </c>
      <c r="CS275" s="17">
        <v>0.12194869999999999</v>
      </c>
      <c r="CT275" s="17">
        <v>0.1152908</v>
      </c>
      <c r="CU275" s="17">
        <v>0.1005211</v>
      </c>
      <c r="CV275" s="17">
        <v>1.16513E-2</v>
      </c>
      <c r="CW275" s="17">
        <v>-3.4185E-2</v>
      </c>
      <c r="CX275" s="17">
        <v>-2.17591E-2</v>
      </c>
      <c r="CY275" s="17">
        <v>-8.2722799999999999E-2</v>
      </c>
      <c r="CZ275" s="17">
        <v>-0.14542389999999999</v>
      </c>
      <c r="DA275" s="17">
        <v>-0.17805770000000001</v>
      </c>
      <c r="DB275" s="17">
        <v>-0.15176880000000001</v>
      </c>
      <c r="DC275" s="17">
        <v>-0.11710760000000001</v>
      </c>
      <c r="DD275" s="17">
        <v>-6.3369599999999998E-2</v>
      </c>
      <c r="DE275" s="17">
        <v>-3.4962199999999999E-2</v>
      </c>
      <c r="DF275" s="17">
        <v>-1.0399E-2</v>
      </c>
      <c r="DG275" s="17">
        <v>1.4545000000000001E-3</v>
      </c>
      <c r="DH275" s="17">
        <v>6.0689000000000003E-3</v>
      </c>
      <c r="DI275" s="17">
        <v>2.8286599999999999E-2</v>
      </c>
      <c r="DJ275" s="17">
        <v>1.32736E-2</v>
      </c>
      <c r="DK275" s="17">
        <v>2.4237100000000001E-2</v>
      </c>
      <c r="DL275" s="17">
        <v>6.6086000000000006E-2</v>
      </c>
      <c r="DM275" s="17">
        <v>8.8611200000000001E-2</v>
      </c>
      <c r="DN275" s="17">
        <v>9.7072900000000004E-2</v>
      </c>
      <c r="DO275" s="17">
        <v>0.17863470000000001</v>
      </c>
      <c r="DP275" s="17">
        <v>0.194213</v>
      </c>
      <c r="DQ275" s="17">
        <v>0.15363650000000001</v>
      </c>
      <c r="DR275" s="17">
        <v>0.143291</v>
      </c>
      <c r="DS275" s="17">
        <v>0.12556220000000001</v>
      </c>
      <c r="DT275" s="17">
        <v>3.8684400000000001E-2</v>
      </c>
      <c r="DU275" s="17">
        <v>-4.5545000000000004E-3</v>
      </c>
      <c r="DV275" s="17">
        <v>4.8018999999999996E-3</v>
      </c>
      <c r="DW275" s="17">
        <v>-3.05081E-2</v>
      </c>
      <c r="DX275" s="17">
        <v>-8.18194E-2</v>
      </c>
      <c r="DY275" s="17">
        <v>-0.11318689999999999</v>
      </c>
      <c r="DZ275" s="17">
        <v>-9.1145100000000007E-2</v>
      </c>
      <c r="EA275" s="17">
        <v>-6.1365000000000003E-2</v>
      </c>
      <c r="EB275" s="17">
        <v>-2.31179E-2</v>
      </c>
      <c r="EC275" s="17">
        <v>-6.0936999999999996E-3</v>
      </c>
      <c r="ED275" s="17">
        <v>2.0683799999999999E-2</v>
      </c>
      <c r="EE275" s="17">
        <v>2.9504099999999998E-2</v>
      </c>
      <c r="EF275" s="17">
        <v>4.1598799999999998E-2</v>
      </c>
      <c r="EG275" s="17">
        <v>6.8419900000000006E-2</v>
      </c>
      <c r="EH275" s="17">
        <v>5.56322E-2</v>
      </c>
      <c r="EI275" s="17">
        <v>7.20779E-2</v>
      </c>
      <c r="EJ275" s="17">
        <v>0.11651300000000001</v>
      </c>
      <c r="EK275" s="17">
        <v>0.1391656</v>
      </c>
      <c r="EL275" s="17">
        <v>0.15197469999999999</v>
      </c>
      <c r="EM275" s="17">
        <v>0.23097419999999999</v>
      </c>
      <c r="EN275" s="17">
        <v>0.2480144</v>
      </c>
      <c r="EO275" s="17">
        <v>0.1993888</v>
      </c>
      <c r="EP275" s="17">
        <v>0.18371870000000001</v>
      </c>
      <c r="EQ275" s="17">
        <v>0.16171749999999999</v>
      </c>
      <c r="ER275" s="17">
        <v>7.7715900000000004E-2</v>
      </c>
      <c r="ES275" s="17">
        <v>3.8227200000000003E-2</v>
      </c>
      <c r="ET275" s="17">
        <v>4.3151799999999997E-2</v>
      </c>
      <c r="EU275" s="17">
        <v>76.497470000000007</v>
      </c>
      <c r="EV275" s="17">
        <v>75.903180000000006</v>
      </c>
      <c r="EW275" s="17">
        <v>75.909170000000003</v>
      </c>
      <c r="EX275" s="17">
        <v>75.804580000000001</v>
      </c>
      <c r="EY275" s="17">
        <v>76.112859999999998</v>
      </c>
      <c r="EZ275" s="17">
        <v>74.917730000000006</v>
      </c>
      <c r="FA275" s="17">
        <v>74.677400000000006</v>
      </c>
      <c r="FB275" s="17">
        <v>75.300479999999993</v>
      </c>
      <c r="FC275" s="17">
        <v>80.885769999999994</v>
      </c>
      <c r="FD275" s="17">
        <v>86.546760000000006</v>
      </c>
      <c r="FE275" s="17">
        <v>90.40307</v>
      </c>
      <c r="FF275" s="17">
        <v>92.720269999999999</v>
      </c>
      <c r="FG275" s="17">
        <v>95.259259999999998</v>
      </c>
      <c r="FH275" s="17">
        <v>95.663989999999998</v>
      </c>
      <c r="FI275" s="17">
        <v>95.189959999999999</v>
      </c>
      <c r="FJ275" s="17">
        <v>95.142809999999997</v>
      </c>
      <c r="FK275" s="17">
        <v>94.187179999999998</v>
      </c>
      <c r="FL275" s="17">
        <v>93.211340000000007</v>
      </c>
      <c r="FM275" s="17">
        <v>91.786540000000002</v>
      </c>
      <c r="FN275" s="17">
        <v>89.096980000000002</v>
      </c>
      <c r="FO275" s="17">
        <v>86.675820000000002</v>
      </c>
      <c r="FP275" s="17">
        <v>85.98912</v>
      </c>
      <c r="FQ275" s="17">
        <v>86.76352</v>
      </c>
      <c r="FR275" s="17">
        <v>86.081360000000004</v>
      </c>
      <c r="FS275" s="17">
        <v>0.93260160000000003</v>
      </c>
      <c r="FT275" s="17"/>
      <c r="FU275" s="17">
        <v>5.2577100000000002E-2</v>
      </c>
      <c r="FW275" s="17"/>
      <c r="HY275" s="62"/>
      <c r="IA275" s="62"/>
    </row>
    <row r="276" spans="1:235" x14ac:dyDescent="0.25">
      <c r="A276" t="s">
        <v>266</v>
      </c>
      <c r="B276" t="s">
        <v>199</v>
      </c>
      <c r="C276" t="s">
        <v>304</v>
      </c>
      <c r="D276" s="63">
        <v>44807</v>
      </c>
      <c r="E276" t="s">
        <v>220</v>
      </c>
      <c r="F276" s="17">
        <v>24308</v>
      </c>
      <c r="G276" s="17">
        <v>1.0442100000000001</v>
      </c>
      <c r="H276" s="17">
        <v>0.887714</v>
      </c>
      <c r="I276" s="17">
        <v>0.75765479999999996</v>
      </c>
      <c r="J276" s="17">
        <v>0.70986990000000005</v>
      </c>
      <c r="K276" s="17">
        <v>0.68380750000000001</v>
      </c>
      <c r="L276" s="17">
        <v>0.66683179999999997</v>
      </c>
      <c r="M276" s="17">
        <v>0.69933789999999996</v>
      </c>
      <c r="N276" s="17">
        <v>0.69584409999999997</v>
      </c>
      <c r="O276" s="17">
        <v>0.6656801</v>
      </c>
      <c r="P276" s="17">
        <v>0.5553825</v>
      </c>
      <c r="Q276" s="17">
        <v>0.48769439999999997</v>
      </c>
      <c r="R276" s="17">
        <v>0.49134280000000002</v>
      </c>
      <c r="S276" s="17">
        <v>0.5354025</v>
      </c>
      <c r="T276" s="17">
        <v>0.69328040000000002</v>
      </c>
      <c r="U276" s="17">
        <v>0.93077149999999997</v>
      </c>
      <c r="V276" s="17">
        <v>1.185001</v>
      </c>
      <c r="W276" s="17">
        <v>1.3499209999999999</v>
      </c>
      <c r="X276" s="17">
        <v>1.5978209999999999</v>
      </c>
      <c r="Y276" s="17">
        <v>1.73075</v>
      </c>
      <c r="Z276" s="17">
        <v>1.6828339999999999</v>
      </c>
      <c r="AA276" s="17">
        <v>1.6861189999999999</v>
      </c>
      <c r="AB276" s="17">
        <v>1.642787</v>
      </c>
      <c r="AC276" s="17">
        <v>1.504921</v>
      </c>
      <c r="AD276" s="17">
        <v>1.393589</v>
      </c>
      <c r="AE276" s="17">
        <v>-0.1750235</v>
      </c>
      <c r="AF276" s="17">
        <v>-0.21732750000000001</v>
      </c>
      <c r="AG276" s="17">
        <v>-0.27587489999999998</v>
      </c>
      <c r="AH276" s="17">
        <v>-0.25513340000000001</v>
      </c>
      <c r="AI276" s="17">
        <v>-0.22585849999999999</v>
      </c>
      <c r="AJ276" s="17">
        <v>-0.18987209999999999</v>
      </c>
      <c r="AK276" s="17">
        <v>-0.1143014</v>
      </c>
      <c r="AL276" s="17">
        <v>-8.5930500000000007E-2</v>
      </c>
      <c r="AM276" s="17">
        <v>-4.8598299999999997E-2</v>
      </c>
      <c r="AN276" s="17">
        <v>-9.4288999999999998E-2</v>
      </c>
      <c r="AO276" s="17">
        <v>-9.9676899999999999E-2</v>
      </c>
      <c r="AP276" s="17">
        <v>-0.11047319999999999</v>
      </c>
      <c r="AQ276" s="17">
        <v>-0.142316</v>
      </c>
      <c r="AR276" s="17">
        <v>-0.1013154</v>
      </c>
      <c r="AS276" s="17">
        <v>-6.08239E-2</v>
      </c>
      <c r="AT276" s="17">
        <v>-7.5659000000000004E-2</v>
      </c>
      <c r="AU276" s="17">
        <v>1.31886E-2</v>
      </c>
      <c r="AV276" s="17">
        <v>1.8726799999999998E-2</v>
      </c>
      <c r="AW276" s="17">
        <v>2.9023799999999999E-2</v>
      </c>
      <c r="AX276" s="17">
        <v>9.2090000000000002E-3</v>
      </c>
      <c r="AY276" s="17">
        <v>8.6069000000000007E-3</v>
      </c>
      <c r="AZ276" s="17">
        <v>-7.0791800000000002E-2</v>
      </c>
      <c r="BA276" s="17">
        <v>-0.119923</v>
      </c>
      <c r="BB276" s="17">
        <v>-9.6003199999999997E-2</v>
      </c>
      <c r="BC276" s="17">
        <v>-0.12219289999999999</v>
      </c>
      <c r="BD276" s="17">
        <v>-0.16571369999999999</v>
      </c>
      <c r="BE276" s="17">
        <v>-0.2151237</v>
      </c>
      <c r="BF276" s="17">
        <v>-0.19327150000000001</v>
      </c>
      <c r="BG276" s="17">
        <v>-0.1664687</v>
      </c>
      <c r="BH276" s="17">
        <v>-0.13717180000000001</v>
      </c>
      <c r="BI276" s="17">
        <v>-7.7292100000000002E-2</v>
      </c>
      <c r="BJ276" s="17">
        <v>-4.7814299999999997E-2</v>
      </c>
      <c r="BK276" s="17">
        <v>-1.7272300000000001E-2</v>
      </c>
      <c r="BL276" s="17">
        <v>-5.1491000000000002E-2</v>
      </c>
      <c r="BM276" s="17">
        <v>-5.4105100000000003E-2</v>
      </c>
      <c r="BN276" s="17">
        <v>-6.0736900000000003E-2</v>
      </c>
      <c r="BO276" s="17">
        <v>-8.9544700000000005E-2</v>
      </c>
      <c r="BP276" s="17">
        <v>-4.4082099999999999E-2</v>
      </c>
      <c r="BQ276" s="17">
        <v>-2.7387000000000002E-3</v>
      </c>
      <c r="BR276" s="17">
        <v>-5.9354000000000004E-3</v>
      </c>
      <c r="BS276" s="17">
        <v>7.3602600000000004E-2</v>
      </c>
      <c r="BT276" s="17">
        <v>8.1404699999999997E-2</v>
      </c>
      <c r="BU276" s="17">
        <v>8.0717499999999998E-2</v>
      </c>
      <c r="BV276" s="17">
        <v>5.6529999999999997E-2</v>
      </c>
      <c r="BW276" s="17">
        <v>5.1302500000000001E-2</v>
      </c>
      <c r="BX276" s="17">
        <v>-2.5740900000000001E-2</v>
      </c>
      <c r="BY276" s="17">
        <v>-7.6673599999999995E-2</v>
      </c>
      <c r="BZ276" s="17">
        <v>-5.5156999999999998E-2</v>
      </c>
      <c r="CA276" s="17">
        <v>-8.5602600000000001E-2</v>
      </c>
      <c r="CB276" s="17">
        <v>-0.1299662</v>
      </c>
      <c r="CC276" s="17">
        <v>-0.1730476</v>
      </c>
      <c r="CD276" s="17">
        <v>-0.15042620000000001</v>
      </c>
      <c r="CE276" s="17">
        <v>-0.12533549999999999</v>
      </c>
      <c r="CF276" s="17">
        <v>-0.1006717</v>
      </c>
      <c r="CG276" s="17">
        <v>-5.1659700000000003E-2</v>
      </c>
      <c r="CH276" s="17">
        <v>-2.1415199999999999E-2</v>
      </c>
      <c r="CI276" s="17">
        <v>4.4241000000000003E-3</v>
      </c>
      <c r="CJ276" s="17">
        <v>-2.1849199999999999E-2</v>
      </c>
      <c r="CK276" s="17">
        <v>-2.2542199999999998E-2</v>
      </c>
      <c r="CL276" s="17">
        <v>-2.6289699999999999E-2</v>
      </c>
      <c r="CM276" s="17">
        <v>-5.2995500000000001E-2</v>
      </c>
      <c r="CN276" s="17">
        <v>-4.4425999999999997E-3</v>
      </c>
      <c r="CO276" s="17">
        <v>3.7490900000000001E-2</v>
      </c>
      <c r="CP276" s="17">
        <v>4.2354999999999997E-2</v>
      </c>
      <c r="CQ276" s="17">
        <v>0.11544509999999999</v>
      </c>
      <c r="CR276" s="17">
        <v>0.1248153</v>
      </c>
      <c r="CS276" s="17">
        <v>0.1165204</v>
      </c>
      <c r="CT276" s="17">
        <v>8.9304499999999995E-2</v>
      </c>
      <c r="CU276" s="17">
        <v>8.0873299999999995E-2</v>
      </c>
      <c r="CV276" s="17">
        <v>5.4611E-3</v>
      </c>
      <c r="CW276" s="17">
        <v>-4.6719299999999998E-2</v>
      </c>
      <c r="CX276" s="17">
        <v>-2.6866999999999999E-2</v>
      </c>
      <c r="CY276" s="17">
        <v>-4.9012300000000002E-2</v>
      </c>
      <c r="CZ276" s="17">
        <v>-9.42186E-2</v>
      </c>
      <c r="DA276" s="17">
        <v>-0.13097149999999999</v>
      </c>
      <c r="DB276" s="17">
        <v>-0.10758089999999999</v>
      </c>
      <c r="DC276" s="17">
        <v>-8.4202299999999994E-2</v>
      </c>
      <c r="DD276" s="17">
        <v>-6.4171599999999995E-2</v>
      </c>
      <c r="DE276" s="17">
        <v>-2.60272E-2</v>
      </c>
      <c r="DF276" s="17">
        <v>4.9839999999999997E-3</v>
      </c>
      <c r="DG276" s="17">
        <v>2.6120399999999998E-2</v>
      </c>
      <c r="DH276" s="17">
        <v>7.7926000000000002E-3</v>
      </c>
      <c r="DI276" s="17">
        <v>9.0206999999999996E-3</v>
      </c>
      <c r="DJ276" s="17">
        <v>8.1574999999999998E-3</v>
      </c>
      <c r="DK276" s="17">
        <v>-1.6446200000000001E-2</v>
      </c>
      <c r="DL276" s="17">
        <v>3.5196999999999999E-2</v>
      </c>
      <c r="DM276" s="17">
        <v>7.7720600000000001E-2</v>
      </c>
      <c r="DN276" s="17">
        <v>9.0645400000000001E-2</v>
      </c>
      <c r="DO276" s="17">
        <v>0.1572877</v>
      </c>
      <c r="DP276" s="17">
        <v>0.16822580000000001</v>
      </c>
      <c r="DQ276" s="17">
        <v>0.1523234</v>
      </c>
      <c r="DR276" s="17">
        <v>0.1220789</v>
      </c>
      <c r="DS276" s="17">
        <v>0.11044420000000001</v>
      </c>
      <c r="DT276" s="17">
        <v>3.66632E-2</v>
      </c>
      <c r="DU276" s="17">
        <v>-1.6764899999999999E-2</v>
      </c>
      <c r="DV276" s="17">
        <v>1.423E-3</v>
      </c>
      <c r="DW276" s="17">
        <v>3.8181999999999999E-3</v>
      </c>
      <c r="DX276" s="17">
        <v>-4.2604900000000001E-2</v>
      </c>
      <c r="DY276" s="17">
        <v>-7.0220299999999999E-2</v>
      </c>
      <c r="DZ276" s="17">
        <v>-4.5719000000000003E-2</v>
      </c>
      <c r="EA276" s="17">
        <v>-2.4812500000000001E-2</v>
      </c>
      <c r="EB276" s="17">
        <v>-1.1471200000000001E-2</v>
      </c>
      <c r="EC276" s="17">
        <v>1.09821E-2</v>
      </c>
      <c r="ED276" s="17">
        <v>4.3100100000000002E-2</v>
      </c>
      <c r="EE276" s="17">
        <v>5.7446400000000002E-2</v>
      </c>
      <c r="EF276" s="17">
        <v>5.0590599999999999E-2</v>
      </c>
      <c r="EG276" s="17">
        <v>5.4592599999999998E-2</v>
      </c>
      <c r="EH276" s="17">
        <v>5.7893800000000002E-2</v>
      </c>
      <c r="EI276" s="17">
        <v>3.6325000000000003E-2</v>
      </c>
      <c r="EJ276" s="17">
        <v>9.2430200000000004E-2</v>
      </c>
      <c r="EK276" s="17">
        <v>0.1358058</v>
      </c>
      <c r="EL276" s="17">
        <v>0.16036900000000001</v>
      </c>
      <c r="EM276" s="17">
        <v>0.2177016</v>
      </c>
      <c r="EN276" s="17">
        <v>0.23090379999999999</v>
      </c>
      <c r="EO276" s="17">
        <v>0.20401710000000001</v>
      </c>
      <c r="EP276" s="17">
        <v>0.1694</v>
      </c>
      <c r="EQ276" s="17">
        <v>0.15313969999999999</v>
      </c>
      <c r="ER276" s="17">
        <v>8.1713999999999995E-2</v>
      </c>
      <c r="ES276" s="17">
        <v>2.6484400000000002E-2</v>
      </c>
      <c r="ET276" s="17">
        <v>4.2269300000000003E-2</v>
      </c>
      <c r="EU276" s="17">
        <v>75.87585</v>
      </c>
      <c r="EV276" s="17">
        <v>75.665549999999996</v>
      </c>
      <c r="EW276" s="17">
        <v>75.677610000000001</v>
      </c>
      <c r="EX276" s="17">
        <v>75.516440000000003</v>
      </c>
      <c r="EY276" s="17">
        <v>75.536050000000003</v>
      </c>
      <c r="EZ276" s="17">
        <v>74.481589999999997</v>
      </c>
      <c r="FA276" s="17">
        <v>74.155119999999997</v>
      </c>
      <c r="FB276" s="17">
        <v>74.966939999999994</v>
      </c>
      <c r="FC276" s="17">
        <v>80.71078</v>
      </c>
      <c r="FD276" s="17">
        <v>85.93647</v>
      </c>
      <c r="FE276" s="17">
        <v>88.67886</v>
      </c>
      <c r="FF276" s="17">
        <v>90.528930000000003</v>
      </c>
      <c r="FG276" s="17">
        <v>93.093050000000005</v>
      </c>
      <c r="FH276" s="17">
        <v>93.529390000000006</v>
      </c>
      <c r="FI276" s="17">
        <v>93.211799999999997</v>
      </c>
      <c r="FJ276" s="17">
        <v>93.380949999999999</v>
      </c>
      <c r="FK276" s="17">
        <v>92.713170000000005</v>
      </c>
      <c r="FL276" s="17">
        <v>91.843159999999997</v>
      </c>
      <c r="FM276" s="17">
        <v>90.56241</v>
      </c>
      <c r="FN276" s="17">
        <v>88.127290000000002</v>
      </c>
      <c r="FO276" s="17">
        <v>85.915130000000005</v>
      </c>
      <c r="FP276" s="17">
        <v>85.359610000000004</v>
      </c>
      <c r="FQ276" s="17">
        <v>85.871780000000001</v>
      </c>
      <c r="FR276" s="17">
        <v>85.389949999999999</v>
      </c>
      <c r="FS276" s="17">
        <v>1.094746</v>
      </c>
      <c r="FT276" s="17"/>
      <c r="FU276" s="17">
        <v>6.0144700000000002E-2</v>
      </c>
      <c r="FW276" s="17"/>
      <c r="HY276" s="62"/>
      <c r="IA276" s="62"/>
    </row>
    <row r="277" spans="1:235" x14ac:dyDescent="0.25">
      <c r="A277" t="s">
        <v>266</v>
      </c>
      <c r="B277" t="s">
        <v>199</v>
      </c>
      <c r="C277" t="s">
        <v>304</v>
      </c>
      <c r="D277" s="63">
        <v>44807</v>
      </c>
      <c r="E277" t="s">
        <v>221</v>
      </c>
      <c r="F277" s="17">
        <v>18557</v>
      </c>
      <c r="G277" s="17">
        <v>1.32019</v>
      </c>
      <c r="H277" s="17">
        <v>1.0601149999999999</v>
      </c>
      <c r="I277" s="17">
        <v>0.91495320000000002</v>
      </c>
      <c r="J277" s="17">
        <v>0.85020490000000004</v>
      </c>
      <c r="K277" s="17">
        <v>0.82513740000000002</v>
      </c>
      <c r="L277" s="17">
        <v>0.92242179999999996</v>
      </c>
      <c r="M277" s="17">
        <v>0.93327780000000005</v>
      </c>
      <c r="N277" s="17">
        <v>0.906501</v>
      </c>
      <c r="O277" s="17">
        <v>0.8050969</v>
      </c>
      <c r="P277" s="17">
        <v>0.73202679999999998</v>
      </c>
      <c r="Q277" s="17">
        <v>0.76044610000000001</v>
      </c>
      <c r="R277" s="17">
        <v>0.81305799999999995</v>
      </c>
      <c r="S277" s="17">
        <v>0.98846149999999999</v>
      </c>
      <c r="T277" s="17">
        <v>1.175805</v>
      </c>
      <c r="U277" s="17">
        <v>1.4063950000000001</v>
      </c>
      <c r="V277" s="17">
        <v>1.762834</v>
      </c>
      <c r="W277" s="17">
        <v>2.065858</v>
      </c>
      <c r="X277" s="17">
        <v>2.4581170000000001</v>
      </c>
      <c r="Y277" s="17">
        <v>2.5737930000000002</v>
      </c>
      <c r="Z277" s="17">
        <v>2.5775000000000001</v>
      </c>
      <c r="AA277" s="17">
        <v>2.5104389999999999</v>
      </c>
      <c r="AB277" s="17">
        <v>2.4317039999999999</v>
      </c>
      <c r="AC277" s="17">
        <v>2.2653970000000001</v>
      </c>
      <c r="AD277" s="17">
        <v>2.0360930000000002</v>
      </c>
      <c r="AE277" s="17">
        <v>-0.34838910000000001</v>
      </c>
      <c r="AF277" s="17">
        <v>-0.50074359999999996</v>
      </c>
      <c r="AG277" s="17">
        <v>-0.51997800000000005</v>
      </c>
      <c r="AH277" s="17">
        <v>-0.46448980000000001</v>
      </c>
      <c r="AI277" s="17">
        <v>-0.3874609</v>
      </c>
      <c r="AJ277" s="17">
        <v>-0.18635270000000001</v>
      </c>
      <c r="AK277" s="17">
        <v>-0.1356725</v>
      </c>
      <c r="AL277" s="17">
        <v>-0.1302558</v>
      </c>
      <c r="AM277" s="17">
        <v>-0.1330692</v>
      </c>
      <c r="AN277" s="17">
        <v>-0.1070434</v>
      </c>
      <c r="AO277" s="17">
        <v>-8.20578E-2</v>
      </c>
      <c r="AP277" s="17">
        <v>-0.1153844</v>
      </c>
      <c r="AQ277" s="17">
        <v>-7.9252799999999998E-2</v>
      </c>
      <c r="AR277" s="17">
        <v>-6.2222699999999999E-2</v>
      </c>
      <c r="AS277" s="17">
        <v>-7.5143100000000004E-2</v>
      </c>
      <c r="AT277" s="17">
        <v>-7.3842400000000002E-2</v>
      </c>
      <c r="AU277" s="17">
        <v>3.6982500000000001E-2</v>
      </c>
      <c r="AV277" s="17">
        <v>6.0748499999999997E-2</v>
      </c>
      <c r="AW277" s="17">
        <v>7.7396000000000001E-3</v>
      </c>
      <c r="AX277" s="17">
        <v>4.5849300000000003E-2</v>
      </c>
      <c r="AY277" s="17">
        <v>3.37808E-2</v>
      </c>
      <c r="AZ277" s="17">
        <v>-8.2311400000000007E-2</v>
      </c>
      <c r="BA277" s="17">
        <v>-0.14008019999999999</v>
      </c>
      <c r="BB277" s="17">
        <v>-0.12409729999999999</v>
      </c>
      <c r="BC277" s="17">
        <v>-0.2484017</v>
      </c>
      <c r="BD277" s="17">
        <v>-0.37204589999999998</v>
      </c>
      <c r="BE277" s="17">
        <v>-0.39220500000000003</v>
      </c>
      <c r="BF277" s="17">
        <v>-0.35058519999999999</v>
      </c>
      <c r="BG277" s="17">
        <v>-0.28656599999999999</v>
      </c>
      <c r="BH277" s="17">
        <v>-0.1229565</v>
      </c>
      <c r="BI277" s="17">
        <v>-8.9777300000000004E-2</v>
      </c>
      <c r="BJ277" s="17">
        <v>-7.9541700000000007E-2</v>
      </c>
      <c r="BK277" s="17">
        <v>-8.1673700000000002E-2</v>
      </c>
      <c r="BL277" s="17">
        <v>-4.6583899999999998E-2</v>
      </c>
      <c r="BM277" s="17">
        <v>-1.17237E-2</v>
      </c>
      <c r="BN277" s="17">
        <v>-4.2244299999999999E-2</v>
      </c>
      <c r="BO277" s="17">
        <v>6.7232000000000004E-3</v>
      </c>
      <c r="BP277" s="17">
        <v>2.5358100000000001E-2</v>
      </c>
      <c r="BQ277" s="17">
        <v>1.2881099999999999E-2</v>
      </c>
      <c r="BR277" s="17">
        <v>1.1376000000000001E-2</v>
      </c>
      <c r="BS277" s="17">
        <v>0.1239305</v>
      </c>
      <c r="BT277" s="17">
        <v>0.14662439999999999</v>
      </c>
      <c r="BU277" s="17">
        <v>8.3092700000000005E-2</v>
      </c>
      <c r="BV277" s="17">
        <v>0.1106443</v>
      </c>
      <c r="BW277" s="17">
        <v>9.3793000000000001E-2</v>
      </c>
      <c r="BX277" s="17">
        <v>-1.4461999999999999E-2</v>
      </c>
      <c r="BY277" s="17">
        <v>-6.1205200000000001E-2</v>
      </c>
      <c r="BZ277" s="17">
        <v>-5.6906600000000002E-2</v>
      </c>
      <c r="CA277" s="17">
        <v>-0.1791507</v>
      </c>
      <c r="CB277" s="17">
        <v>-0.2829103</v>
      </c>
      <c r="CC277" s="17">
        <v>-0.30370979999999997</v>
      </c>
      <c r="CD277" s="17">
        <v>-0.27169520000000003</v>
      </c>
      <c r="CE277" s="17">
        <v>-0.21668660000000001</v>
      </c>
      <c r="CF277" s="17">
        <v>-7.9048400000000005E-2</v>
      </c>
      <c r="CG277" s="17">
        <v>-5.7990399999999998E-2</v>
      </c>
      <c r="CH277" s="17">
        <v>-4.4417199999999997E-2</v>
      </c>
      <c r="CI277" s="17">
        <v>-4.6077300000000002E-2</v>
      </c>
      <c r="CJ277" s="17">
        <v>-4.7099000000000004E-3</v>
      </c>
      <c r="CK277" s="17">
        <v>3.6989500000000002E-2</v>
      </c>
      <c r="CL277" s="17">
        <v>8.4122999999999993E-3</v>
      </c>
      <c r="CM277" s="17">
        <v>6.6269900000000007E-2</v>
      </c>
      <c r="CN277" s="17">
        <v>8.6016400000000007E-2</v>
      </c>
      <c r="CO277" s="17">
        <v>7.3846400000000006E-2</v>
      </c>
      <c r="CP277" s="17">
        <v>7.0398100000000005E-2</v>
      </c>
      <c r="CQ277" s="17">
        <v>0.18415039999999999</v>
      </c>
      <c r="CR277" s="17">
        <v>0.2061017</v>
      </c>
      <c r="CS277" s="17">
        <v>0.13528209999999999</v>
      </c>
      <c r="CT277" s="17">
        <v>0.1555211</v>
      </c>
      <c r="CU277" s="17">
        <v>0.13535730000000001</v>
      </c>
      <c r="CV277" s="17">
        <v>3.2530299999999998E-2</v>
      </c>
      <c r="CW277" s="17">
        <v>-6.5766000000000002E-3</v>
      </c>
      <c r="CX277" s="17">
        <v>-1.0370600000000001E-2</v>
      </c>
      <c r="CY277" s="17">
        <v>-0.10989980000000001</v>
      </c>
      <c r="CZ277" s="17">
        <v>-0.19377469999999999</v>
      </c>
      <c r="DA277" s="17">
        <v>-0.21521460000000001</v>
      </c>
      <c r="DB277" s="17">
        <v>-0.19280520000000001</v>
      </c>
      <c r="DC277" s="17">
        <v>-0.1468072</v>
      </c>
      <c r="DD277" s="17">
        <v>-3.5140400000000002E-2</v>
      </c>
      <c r="DE277" s="17">
        <v>-2.6203400000000002E-2</v>
      </c>
      <c r="DF277" s="17">
        <v>-9.2928000000000004E-3</v>
      </c>
      <c r="DG277" s="17">
        <v>-1.0481000000000001E-2</v>
      </c>
      <c r="DH277" s="17">
        <v>3.7164200000000001E-2</v>
      </c>
      <c r="DI277" s="17">
        <v>8.5702700000000007E-2</v>
      </c>
      <c r="DJ277" s="17">
        <v>5.9068900000000001E-2</v>
      </c>
      <c r="DK277" s="17">
        <v>0.1258166</v>
      </c>
      <c r="DL277" s="17">
        <v>0.14667459999999999</v>
      </c>
      <c r="DM277" s="17">
        <v>0.13481170000000001</v>
      </c>
      <c r="DN277" s="17">
        <v>0.12942010000000001</v>
      </c>
      <c r="DO277" s="17">
        <v>0.24437030000000001</v>
      </c>
      <c r="DP277" s="17">
        <v>0.26557910000000001</v>
      </c>
      <c r="DQ277" s="17">
        <v>0.18747140000000001</v>
      </c>
      <c r="DR277" s="17">
        <v>0.20039799999999999</v>
      </c>
      <c r="DS277" s="17">
        <v>0.17692150000000001</v>
      </c>
      <c r="DT277" s="17">
        <v>7.9522499999999996E-2</v>
      </c>
      <c r="DU277" s="17">
        <v>4.8051900000000002E-2</v>
      </c>
      <c r="DV277" s="17">
        <v>3.61654E-2</v>
      </c>
      <c r="DW277" s="17">
        <v>-9.9124E-3</v>
      </c>
      <c r="DX277" s="17">
        <v>-6.5076999999999996E-2</v>
      </c>
      <c r="DY277" s="17">
        <v>-8.7441500000000005E-2</v>
      </c>
      <c r="DZ277" s="17">
        <v>-7.8900600000000001E-2</v>
      </c>
      <c r="EA277" s="17">
        <v>-4.5912399999999999E-2</v>
      </c>
      <c r="EB277" s="17">
        <v>2.82559E-2</v>
      </c>
      <c r="EC277" s="17">
        <v>1.9691799999999999E-2</v>
      </c>
      <c r="ED277" s="17">
        <v>4.1421300000000001E-2</v>
      </c>
      <c r="EE277" s="17">
        <v>4.0914499999999999E-2</v>
      </c>
      <c r="EF277" s="17">
        <v>9.7623600000000005E-2</v>
      </c>
      <c r="EG277" s="17">
        <v>0.1560368</v>
      </c>
      <c r="EH277" s="17">
        <v>0.13220899999999999</v>
      </c>
      <c r="EI277" s="17">
        <v>0.2117927</v>
      </c>
      <c r="EJ277" s="17">
        <v>0.2342554</v>
      </c>
      <c r="EK277" s="17">
        <v>0.2228358</v>
      </c>
      <c r="EL277" s="17">
        <v>0.21463860000000001</v>
      </c>
      <c r="EM277" s="17">
        <v>0.33131820000000001</v>
      </c>
      <c r="EN277" s="17">
        <v>0.35145490000000001</v>
      </c>
      <c r="EO277" s="17">
        <v>0.26282450000000002</v>
      </c>
      <c r="EP277" s="17">
        <v>0.26519300000000001</v>
      </c>
      <c r="EQ277" s="17">
        <v>0.2369337</v>
      </c>
      <c r="ER277" s="17">
        <v>0.1473719</v>
      </c>
      <c r="ES277" s="17">
        <v>0.12692690000000001</v>
      </c>
      <c r="ET277" s="17">
        <v>0.103356</v>
      </c>
      <c r="EU277" s="17">
        <v>77.311729999999997</v>
      </c>
      <c r="EV277" s="17">
        <v>76.214439999999996</v>
      </c>
      <c r="EW277" s="17">
        <v>76.212459999999993</v>
      </c>
      <c r="EX277" s="17">
        <v>76.181989999999999</v>
      </c>
      <c r="EY277" s="17">
        <v>76.868399999999994</v>
      </c>
      <c r="EZ277" s="17">
        <v>75.489040000000003</v>
      </c>
      <c r="FA277" s="17">
        <v>75.361500000000007</v>
      </c>
      <c r="FB277" s="17">
        <v>75.737350000000006</v>
      </c>
      <c r="FC277" s="17">
        <v>81.114909999999995</v>
      </c>
      <c r="FD277" s="17">
        <v>87.346190000000007</v>
      </c>
      <c r="FE277" s="17">
        <v>92.661720000000003</v>
      </c>
      <c r="FF277" s="17">
        <v>95.590729999999994</v>
      </c>
      <c r="FG277" s="17">
        <v>98.096739999999997</v>
      </c>
      <c r="FH277" s="17">
        <v>98.460099999999997</v>
      </c>
      <c r="FI277" s="17">
        <v>97.781199999999998</v>
      </c>
      <c r="FJ277" s="17">
        <v>97.450720000000004</v>
      </c>
      <c r="FK277" s="17">
        <v>96.118049999999997</v>
      </c>
      <c r="FL277" s="17">
        <v>95.003559999999993</v>
      </c>
      <c r="FM277" s="17">
        <v>93.390010000000004</v>
      </c>
      <c r="FN277" s="17">
        <v>90.367099999999994</v>
      </c>
      <c r="FO277" s="17">
        <v>87.672200000000004</v>
      </c>
      <c r="FP277" s="17">
        <v>86.813640000000007</v>
      </c>
      <c r="FQ277" s="17">
        <v>87.931539999999998</v>
      </c>
      <c r="FR277" s="17">
        <v>86.986980000000003</v>
      </c>
      <c r="FS277" s="17">
        <v>1.5944700000000001</v>
      </c>
      <c r="FT277" s="17"/>
      <c r="FU277" s="17">
        <v>8.4753200000000001E-2</v>
      </c>
      <c r="FW277" s="17"/>
      <c r="HY277" s="62"/>
      <c r="IA277" s="62"/>
    </row>
    <row r="278" spans="1:235" x14ac:dyDescent="0.25">
      <c r="A278" t="s">
        <v>266</v>
      </c>
      <c r="B278" t="s">
        <v>199</v>
      </c>
      <c r="C278" t="s">
        <v>304</v>
      </c>
      <c r="D278" s="63">
        <v>44808</v>
      </c>
      <c r="E278" t="s">
        <v>219</v>
      </c>
      <c r="F278" s="17">
        <v>42870</v>
      </c>
      <c r="G278" s="17">
        <v>1.475773</v>
      </c>
      <c r="H278" s="17">
        <v>1.2957209999999999</v>
      </c>
      <c r="I278" s="17">
        <v>1.148353</v>
      </c>
      <c r="J278" s="17">
        <v>1.078106</v>
      </c>
      <c r="K278" s="17">
        <v>1.062883</v>
      </c>
      <c r="L278" s="17">
        <v>1.081969</v>
      </c>
      <c r="M278" s="17">
        <v>1.125985</v>
      </c>
      <c r="N278" s="17">
        <v>1.1088229999999999</v>
      </c>
      <c r="O278" s="17">
        <v>1.054397</v>
      </c>
      <c r="P278" s="17">
        <v>1.017244</v>
      </c>
      <c r="Q278" s="17">
        <v>0.88027</v>
      </c>
      <c r="R278" s="17">
        <v>0.82997259999999995</v>
      </c>
      <c r="S278" s="17">
        <v>0.99401399999999995</v>
      </c>
      <c r="T278" s="17">
        <v>1.099486</v>
      </c>
      <c r="U278" s="17">
        <v>1.2593920000000001</v>
      </c>
      <c r="V278" s="17">
        <v>1.4254849999999999</v>
      </c>
      <c r="W278" s="17">
        <v>1.550629</v>
      </c>
      <c r="X278" s="17">
        <v>1.8895599999999999</v>
      </c>
      <c r="Y278" s="17">
        <v>2.0523349999999998</v>
      </c>
      <c r="Z278" s="17">
        <v>2.0123509999999998</v>
      </c>
      <c r="AA278" s="17">
        <v>1.9575670000000001</v>
      </c>
      <c r="AB278" s="17">
        <v>1.876779</v>
      </c>
      <c r="AC278" s="17">
        <v>1.702512</v>
      </c>
      <c r="AD278" s="17">
        <v>1.5068649999999999</v>
      </c>
      <c r="AE278" s="17">
        <v>-0.21561620000000001</v>
      </c>
      <c r="AF278" s="17">
        <v>-0.29471789999999998</v>
      </c>
      <c r="AG278" s="17">
        <v>-0.32576919999999998</v>
      </c>
      <c r="AH278" s="17">
        <v>-0.30042639999999998</v>
      </c>
      <c r="AI278" s="17">
        <v>-0.25074659999999999</v>
      </c>
      <c r="AJ278" s="17">
        <v>-0.1641513</v>
      </c>
      <c r="AK278" s="17">
        <v>-9.6902199999999994E-2</v>
      </c>
      <c r="AL278" s="17">
        <v>-7.6376799999999995E-2</v>
      </c>
      <c r="AM278" s="17">
        <v>-6.5610699999999994E-2</v>
      </c>
      <c r="AN278" s="17">
        <v>-7.2173600000000004E-2</v>
      </c>
      <c r="AO278" s="17">
        <v>-6.2562199999999998E-2</v>
      </c>
      <c r="AP278" s="17">
        <v>-6.6209799999999999E-2</v>
      </c>
      <c r="AQ278" s="17">
        <v>-6.4510999999999999E-2</v>
      </c>
      <c r="AR278" s="17">
        <v>-6.9465899999999997E-2</v>
      </c>
      <c r="AS278" s="17">
        <v>-2.5146399999999999E-2</v>
      </c>
      <c r="AT278" s="17">
        <v>-3.4680599999999999E-2</v>
      </c>
      <c r="AU278" s="17">
        <v>5.0340200000000002E-2</v>
      </c>
      <c r="AV278" s="17">
        <v>6.6220699999999993E-2</v>
      </c>
      <c r="AW278" s="17">
        <v>6.0314699999999999E-2</v>
      </c>
      <c r="AX278" s="17">
        <v>5.2572800000000003E-2</v>
      </c>
      <c r="AY278" s="17">
        <v>3.4139500000000003E-2</v>
      </c>
      <c r="AZ278" s="17">
        <v>-7.2841199999999995E-2</v>
      </c>
      <c r="BA278" s="17">
        <v>-0.10805960000000001</v>
      </c>
      <c r="BB278" s="17">
        <v>-8.3219799999999997E-2</v>
      </c>
      <c r="BC278" s="17">
        <v>-0.16198270000000001</v>
      </c>
      <c r="BD278" s="17">
        <v>-0.22962009999999999</v>
      </c>
      <c r="BE278" s="17">
        <v>-0.25950420000000002</v>
      </c>
      <c r="BF278" s="17">
        <v>-0.23837459999999999</v>
      </c>
      <c r="BG278" s="17">
        <v>-0.19336619999999999</v>
      </c>
      <c r="BH278" s="17">
        <v>-0.1222029</v>
      </c>
      <c r="BI278" s="17">
        <v>-6.6400200000000006E-2</v>
      </c>
      <c r="BJ278" s="17">
        <v>-4.3775099999999997E-2</v>
      </c>
      <c r="BK278" s="17">
        <v>-3.6128800000000003E-2</v>
      </c>
      <c r="BL278" s="17">
        <v>-3.5565899999999998E-2</v>
      </c>
      <c r="BM278" s="17">
        <v>-2.1792099999999998E-2</v>
      </c>
      <c r="BN278" s="17">
        <v>-2.3474100000000001E-2</v>
      </c>
      <c r="BO278" s="17">
        <v>-1.6404800000000001E-2</v>
      </c>
      <c r="BP278" s="17">
        <v>-1.9059900000000001E-2</v>
      </c>
      <c r="BQ278" s="17">
        <v>2.4934399999999999E-2</v>
      </c>
      <c r="BR278" s="17">
        <v>1.93849E-2</v>
      </c>
      <c r="BS278" s="17">
        <v>0.1020161</v>
      </c>
      <c r="BT278" s="17">
        <v>0.11895799999999999</v>
      </c>
      <c r="BU278" s="17">
        <v>0.1048582</v>
      </c>
      <c r="BV278" s="17">
        <v>9.1839199999999996E-2</v>
      </c>
      <c r="BW278" s="17">
        <v>6.9403699999999999E-2</v>
      </c>
      <c r="BX278" s="17">
        <v>-3.4846000000000002E-2</v>
      </c>
      <c r="BY278" s="17">
        <v>-6.6140299999999999E-2</v>
      </c>
      <c r="BZ278" s="17">
        <v>-4.5846100000000001E-2</v>
      </c>
      <c r="CA278" s="17">
        <v>-0.1248363</v>
      </c>
      <c r="CB278" s="17">
        <v>-0.18453359999999999</v>
      </c>
      <c r="CC278" s="17">
        <v>-0.2136092</v>
      </c>
      <c r="CD278" s="17">
        <v>-0.19539770000000001</v>
      </c>
      <c r="CE278" s="17">
        <v>-0.1536246</v>
      </c>
      <c r="CF278" s="17">
        <v>-9.3149599999999999E-2</v>
      </c>
      <c r="CG278" s="17">
        <v>-4.5274599999999998E-2</v>
      </c>
      <c r="CH278" s="17">
        <v>-2.11953E-2</v>
      </c>
      <c r="CI278" s="17">
        <v>-1.57097E-2</v>
      </c>
      <c r="CJ278" s="17">
        <v>-1.02115E-2</v>
      </c>
      <c r="CK278" s="17">
        <v>6.4450000000000002E-3</v>
      </c>
      <c r="CL278" s="17">
        <v>6.1244999999999997E-3</v>
      </c>
      <c r="CM278" s="17">
        <v>1.6913299999999999E-2</v>
      </c>
      <c r="CN278" s="17">
        <v>1.58511E-2</v>
      </c>
      <c r="CO278" s="17">
        <v>5.9620199999999998E-2</v>
      </c>
      <c r="CP278" s="17">
        <v>5.6830400000000003E-2</v>
      </c>
      <c r="CQ278" s="17">
        <v>0.1378067</v>
      </c>
      <c r="CR278" s="17">
        <v>0.1554836</v>
      </c>
      <c r="CS278" s="17">
        <v>0.135709</v>
      </c>
      <c r="CT278" s="17">
        <v>0.1190349</v>
      </c>
      <c r="CU278" s="17">
        <v>9.3827599999999997E-2</v>
      </c>
      <c r="CV278" s="17">
        <v>-8.5305999999999993E-3</v>
      </c>
      <c r="CW278" s="17">
        <v>-3.7107099999999997E-2</v>
      </c>
      <c r="CX278" s="17">
        <v>-1.9961199999999998E-2</v>
      </c>
      <c r="CY278" s="17">
        <v>-8.7689799999999998E-2</v>
      </c>
      <c r="CZ278" s="17">
        <v>-0.13944709999999999</v>
      </c>
      <c r="DA278" s="17">
        <v>-0.16771420000000001</v>
      </c>
      <c r="DB278" s="17">
        <v>-0.1524209</v>
      </c>
      <c r="DC278" s="17">
        <v>-0.1138831</v>
      </c>
      <c r="DD278" s="17">
        <v>-6.4096299999999995E-2</v>
      </c>
      <c r="DE278" s="17">
        <v>-2.4149E-2</v>
      </c>
      <c r="DF278" s="17">
        <v>1.3845000000000001E-3</v>
      </c>
      <c r="DG278" s="17">
        <v>4.7093999999999999E-3</v>
      </c>
      <c r="DH278" s="17">
        <v>1.5142900000000001E-2</v>
      </c>
      <c r="DI278" s="17">
        <v>3.4682200000000003E-2</v>
      </c>
      <c r="DJ278" s="17">
        <v>3.5722999999999998E-2</v>
      </c>
      <c r="DK278" s="17">
        <v>5.0231499999999998E-2</v>
      </c>
      <c r="DL278" s="17">
        <v>5.07622E-2</v>
      </c>
      <c r="DM278" s="17">
        <v>9.4306100000000004E-2</v>
      </c>
      <c r="DN278" s="17">
        <v>9.4275999999999999E-2</v>
      </c>
      <c r="DO278" s="17">
        <v>0.17359740000000001</v>
      </c>
      <c r="DP278" s="17">
        <v>0.19200929999999999</v>
      </c>
      <c r="DQ278" s="17">
        <v>0.1665597</v>
      </c>
      <c r="DR278" s="17">
        <v>0.14623069999999999</v>
      </c>
      <c r="DS278" s="17">
        <v>0.11825140000000001</v>
      </c>
      <c r="DT278" s="17">
        <v>1.77848E-2</v>
      </c>
      <c r="DU278" s="17">
        <v>-8.0739000000000002E-3</v>
      </c>
      <c r="DV278" s="17">
        <v>5.9236999999999996E-3</v>
      </c>
      <c r="DW278" s="17">
        <v>-3.4056299999999998E-2</v>
      </c>
      <c r="DX278" s="17">
        <v>-7.4349399999999996E-2</v>
      </c>
      <c r="DY278" s="17">
        <v>-0.1014491</v>
      </c>
      <c r="DZ278" s="17">
        <v>-9.0369099999999994E-2</v>
      </c>
      <c r="EA278" s="17">
        <v>-5.6502700000000003E-2</v>
      </c>
      <c r="EB278" s="17">
        <v>-2.2147900000000002E-2</v>
      </c>
      <c r="EC278" s="17">
        <v>6.3530000000000001E-3</v>
      </c>
      <c r="ED278" s="17">
        <v>3.3986200000000001E-2</v>
      </c>
      <c r="EE278" s="17">
        <v>3.4191300000000001E-2</v>
      </c>
      <c r="EF278" s="17">
        <v>5.1750600000000001E-2</v>
      </c>
      <c r="EG278" s="17">
        <v>7.5452199999999997E-2</v>
      </c>
      <c r="EH278" s="17">
        <v>7.8458700000000006E-2</v>
      </c>
      <c r="EI278" s="17">
        <v>9.8337599999999997E-2</v>
      </c>
      <c r="EJ278" s="17">
        <v>0.1011682</v>
      </c>
      <c r="EK278" s="17">
        <v>0.14438690000000001</v>
      </c>
      <c r="EL278" s="17">
        <v>0.14834140000000001</v>
      </c>
      <c r="EM278" s="17">
        <v>0.22527330000000001</v>
      </c>
      <c r="EN278" s="17">
        <v>0.24474660000000001</v>
      </c>
      <c r="EO278" s="17">
        <v>0.21110329999999999</v>
      </c>
      <c r="EP278" s="17">
        <v>0.1854971</v>
      </c>
      <c r="EQ278" s="17">
        <v>0.1535157</v>
      </c>
      <c r="ER278" s="17">
        <v>5.5780000000000003E-2</v>
      </c>
      <c r="ES278" s="17">
        <v>3.3845500000000001E-2</v>
      </c>
      <c r="ET278" s="17">
        <v>4.32974E-2</v>
      </c>
      <c r="EU278" s="17">
        <v>86.466579999999993</v>
      </c>
      <c r="EV278" s="17">
        <v>86.427779999999998</v>
      </c>
      <c r="EW278" s="17">
        <v>83.610730000000004</v>
      </c>
      <c r="EX278" s="17">
        <v>83.55489</v>
      </c>
      <c r="EY278" s="17">
        <v>84.229569999999995</v>
      </c>
      <c r="EZ278" s="17">
        <v>84.440910000000002</v>
      </c>
      <c r="FA278" s="17">
        <v>84.556340000000006</v>
      </c>
      <c r="FB278" s="17">
        <v>85.322100000000006</v>
      </c>
      <c r="FC278" s="17">
        <v>86.863399999999999</v>
      </c>
      <c r="FD278" s="17">
        <v>88.906980000000004</v>
      </c>
      <c r="FE278" s="17">
        <v>87.507630000000006</v>
      </c>
      <c r="FF278" s="17">
        <v>88.7029</v>
      </c>
      <c r="FG278" s="17">
        <v>89.623220000000003</v>
      </c>
      <c r="FH278" s="17">
        <v>88.883750000000006</v>
      </c>
      <c r="FI278" s="17">
        <v>88.725409999999997</v>
      </c>
      <c r="FJ278" s="17">
        <v>88.914519999999996</v>
      </c>
      <c r="FK278" s="17">
        <v>88.454880000000003</v>
      </c>
      <c r="FL278" s="17">
        <v>87.649249999999995</v>
      </c>
      <c r="FM278" s="17">
        <v>85.850049999999996</v>
      </c>
      <c r="FN278" s="17">
        <v>82.618099999999998</v>
      </c>
      <c r="FO278" s="17">
        <v>81.097719999999995</v>
      </c>
      <c r="FP278" s="17">
        <v>79.925610000000006</v>
      </c>
      <c r="FQ278" s="17">
        <v>79.439920000000001</v>
      </c>
      <c r="FR278" s="17">
        <v>78.777649999999994</v>
      </c>
      <c r="FS278" s="17">
        <v>0.93975529999999996</v>
      </c>
      <c r="FT278" s="17"/>
      <c r="FU278" s="17">
        <v>5.1322399999999997E-2</v>
      </c>
      <c r="FW278" s="17"/>
      <c r="HY278" s="62"/>
      <c r="IA278" s="62"/>
    </row>
    <row r="279" spans="1:235" x14ac:dyDescent="0.25">
      <c r="A279" t="s">
        <v>266</v>
      </c>
      <c r="B279" t="s">
        <v>199</v>
      </c>
      <c r="C279" t="s">
        <v>304</v>
      </c>
      <c r="D279" s="63">
        <v>44808</v>
      </c>
      <c r="E279" t="s">
        <v>220</v>
      </c>
      <c r="F279" s="17">
        <v>24313</v>
      </c>
      <c r="G279" s="17">
        <v>1.28722</v>
      </c>
      <c r="H279" s="17">
        <v>1.1531629999999999</v>
      </c>
      <c r="I279" s="17">
        <v>1.0237099999999999</v>
      </c>
      <c r="J279" s="17">
        <v>0.96243509999999999</v>
      </c>
      <c r="K279" s="17">
        <v>0.94940849999999999</v>
      </c>
      <c r="L279" s="17">
        <v>0.93549439999999995</v>
      </c>
      <c r="M279" s="17">
        <v>0.98488039999999999</v>
      </c>
      <c r="N279" s="17">
        <v>0.96938230000000003</v>
      </c>
      <c r="O279" s="17">
        <v>0.95256750000000001</v>
      </c>
      <c r="P279" s="17">
        <v>0.90612729999999997</v>
      </c>
      <c r="Q279" s="17">
        <v>0.79640909999999998</v>
      </c>
      <c r="R279" s="17">
        <v>0.72560820000000004</v>
      </c>
      <c r="S279" s="17">
        <v>0.81727309999999997</v>
      </c>
      <c r="T279" s="17">
        <v>0.87359849999999994</v>
      </c>
      <c r="U279" s="17">
        <v>1.082379</v>
      </c>
      <c r="V279" s="17">
        <v>1.2457959999999999</v>
      </c>
      <c r="W279" s="17">
        <v>1.310602</v>
      </c>
      <c r="X279" s="17">
        <v>1.567132</v>
      </c>
      <c r="Y279" s="17">
        <v>1.705023</v>
      </c>
      <c r="Z279" s="17">
        <v>1.692485</v>
      </c>
      <c r="AA279" s="17">
        <v>1.6790149999999999</v>
      </c>
      <c r="AB279" s="17">
        <v>1.6176779999999999</v>
      </c>
      <c r="AC279" s="17">
        <v>1.462491</v>
      </c>
      <c r="AD279" s="17">
        <v>1.304379</v>
      </c>
      <c r="AE279" s="17">
        <v>-0.16213929999999999</v>
      </c>
      <c r="AF279" s="17">
        <v>-0.19396579999999999</v>
      </c>
      <c r="AG279" s="17">
        <v>-0.2499314</v>
      </c>
      <c r="AH279" s="17">
        <v>-0.23913100000000001</v>
      </c>
      <c r="AI279" s="17">
        <v>-0.20442389999999999</v>
      </c>
      <c r="AJ279" s="17">
        <v>-0.16985449999999999</v>
      </c>
      <c r="AK279" s="17">
        <v>-9.05445E-2</v>
      </c>
      <c r="AL279" s="17">
        <v>-7.2869600000000007E-2</v>
      </c>
      <c r="AM279" s="17">
        <v>-4.3770700000000003E-2</v>
      </c>
      <c r="AN279" s="17">
        <v>-7.5983700000000001E-2</v>
      </c>
      <c r="AO279" s="17">
        <v>-9.7553699999999993E-2</v>
      </c>
      <c r="AP279" s="17">
        <v>-9.0038599999999996E-2</v>
      </c>
      <c r="AQ279" s="17">
        <v>-0.1009391</v>
      </c>
      <c r="AR279" s="17">
        <v>-9.1942800000000005E-2</v>
      </c>
      <c r="AS279" s="17">
        <v>-3.6193999999999997E-2</v>
      </c>
      <c r="AT279" s="17">
        <v>-5.3760099999999998E-2</v>
      </c>
      <c r="AU279" s="17">
        <v>1.7624500000000001E-2</v>
      </c>
      <c r="AV279" s="17">
        <v>1.0194E-2</v>
      </c>
      <c r="AW279" s="17">
        <v>2.0808400000000001E-2</v>
      </c>
      <c r="AX279" s="17">
        <v>1.1816200000000001E-2</v>
      </c>
      <c r="AY279" s="17">
        <v>-5.1480000000000004E-4</v>
      </c>
      <c r="AZ279" s="17">
        <v>-9.5521999999999996E-2</v>
      </c>
      <c r="BA279" s="17">
        <v>-0.1278524</v>
      </c>
      <c r="BB279" s="17">
        <v>-9.9735799999999999E-2</v>
      </c>
      <c r="BC279" s="17">
        <v>-0.10781839999999999</v>
      </c>
      <c r="BD279" s="17">
        <v>-0.14100119999999999</v>
      </c>
      <c r="BE279" s="17">
        <v>-0.1879758</v>
      </c>
      <c r="BF279" s="17">
        <v>-0.1760825</v>
      </c>
      <c r="BG279" s="17">
        <v>-0.14348060000000001</v>
      </c>
      <c r="BH279" s="17">
        <v>-0.1156034</v>
      </c>
      <c r="BI279" s="17">
        <v>-5.19388E-2</v>
      </c>
      <c r="BJ279" s="17">
        <v>-3.3064099999999999E-2</v>
      </c>
      <c r="BK279" s="17">
        <v>-1.0211400000000001E-2</v>
      </c>
      <c r="BL279" s="17">
        <v>-3.1462700000000003E-2</v>
      </c>
      <c r="BM279" s="17">
        <v>-5.0877499999999999E-2</v>
      </c>
      <c r="BN279" s="17">
        <v>-3.9578700000000001E-2</v>
      </c>
      <c r="BO279" s="17">
        <v>-4.7728800000000002E-2</v>
      </c>
      <c r="BP279" s="17">
        <v>-3.47634E-2</v>
      </c>
      <c r="BQ279" s="17">
        <v>2.1178599999999999E-2</v>
      </c>
      <c r="BR279" s="17">
        <v>1.47811E-2</v>
      </c>
      <c r="BS279" s="17">
        <v>7.7117000000000005E-2</v>
      </c>
      <c r="BT279" s="17">
        <v>7.1720099999999995E-2</v>
      </c>
      <c r="BU279" s="17">
        <v>7.1155499999999997E-2</v>
      </c>
      <c r="BV279" s="17">
        <v>5.7986099999999999E-2</v>
      </c>
      <c r="BW279" s="17">
        <v>4.1429899999999999E-2</v>
      </c>
      <c r="BX279" s="17">
        <v>-5.1483899999999999E-2</v>
      </c>
      <c r="BY279" s="17">
        <v>-8.5336599999999999E-2</v>
      </c>
      <c r="BZ279" s="17">
        <v>-6.0098199999999997E-2</v>
      </c>
      <c r="CA279" s="17">
        <v>-7.0195999999999995E-2</v>
      </c>
      <c r="CB279" s="17">
        <v>-0.10431799999999999</v>
      </c>
      <c r="CC279" s="17">
        <v>-0.14506559999999999</v>
      </c>
      <c r="CD279" s="17">
        <v>-0.13241530000000001</v>
      </c>
      <c r="CE279" s="17">
        <v>-0.1012715</v>
      </c>
      <c r="CF279" s="17">
        <v>-7.8029299999999996E-2</v>
      </c>
      <c r="CG279" s="17">
        <v>-2.52006E-2</v>
      </c>
      <c r="CH279" s="17">
        <v>-5.4948999999999996E-3</v>
      </c>
      <c r="CI279" s="17">
        <v>1.30317E-2</v>
      </c>
      <c r="CJ279" s="17">
        <v>-6.2759999999999997E-4</v>
      </c>
      <c r="CK279" s="17">
        <v>-1.8549699999999999E-2</v>
      </c>
      <c r="CL279" s="17">
        <v>-4.6303999999999998E-3</v>
      </c>
      <c r="CM279" s="17">
        <v>-1.08755E-2</v>
      </c>
      <c r="CN279" s="17">
        <v>4.8387999999999999E-3</v>
      </c>
      <c r="CO279" s="17">
        <v>6.0914599999999999E-2</v>
      </c>
      <c r="CP279" s="17">
        <v>6.2252599999999998E-2</v>
      </c>
      <c r="CQ279" s="17">
        <v>0.1183213</v>
      </c>
      <c r="CR279" s="17">
        <v>0.114333</v>
      </c>
      <c r="CS279" s="17">
        <v>0.1060257</v>
      </c>
      <c r="CT279" s="17">
        <v>8.9963199999999993E-2</v>
      </c>
      <c r="CU279" s="17">
        <v>7.0480699999999993E-2</v>
      </c>
      <c r="CV279" s="17">
        <v>-2.09833E-2</v>
      </c>
      <c r="CW279" s="17">
        <v>-5.58904E-2</v>
      </c>
      <c r="CX279" s="17">
        <v>-3.2645300000000002E-2</v>
      </c>
      <c r="CY279" s="17">
        <v>-3.2573499999999998E-2</v>
      </c>
      <c r="CZ279" s="17">
        <v>-6.7634899999999998E-2</v>
      </c>
      <c r="DA279" s="17">
        <v>-0.1021553</v>
      </c>
      <c r="DB279" s="17">
        <v>-8.8748099999999996E-2</v>
      </c>
      <c r="DC279" s="17">
        <v>-5.9062400000000001E-2</v>
      </c>
      <c r="DD279" s="17">
        <v>-4.0455100000000001E-2</v>
      </c>
      <c r="DE279" s="17">
        <v>1.5375E-3</v>
      </c>
      <c r="DF279" s="17">
        <v>2.2074300000000002E-2</v>
      </c>
      <c r="DG279" s="17">
        <v>3.6274899999999999E-2</v>
      </c>
      <c r="DH279" s="17">
        <v>3.0207500000000002E-2</v>
      </c>
      <c r="DI279" s="17">
        <v>1.37781E-2</v>
      </c>
      <c r="DJ279" s="17">
        <v>3.0318000000000001E-2</v>
      </c>
      <c r="DK279" s="17">
        <v>2.5977799999999999E-2</v>
      </c>
      <c r="DL279" s="17">
        <v>4.4441099999999997E-2</v>
      </c>
      <c r="DM279" s="17">
        <v>0.1006507</v>
      </c>
      <c r="DN279" s="17">
        <v>0.1097241</v>
      </c>
      <c r="DO279" s="17">
        <v>0.15952559999999999</v>
      </c>
      <c r="DP279" s="17">
        <v>0.1569458</v>
      </c>
      <c r="DQ279" s="17">
        <v>0.14089599999999999</v>
      </c>
      <c r="DR279" s="17">
        <v>0.1219403</v>
      </c>
      <c r="DS279" s="17">
        <v>9.9531400000000006E-2</v>
      </c>
      <c r="DT279" s="17">
        <v>9.5172999999999994E-3</v>
      </c>
      <c r="DU279" s="17">
        <v>-2.6444100000000002E-2</v>
      </c>
      <c r="DV279" s="17">
        <v>-5.1923999999999998E-3</v>
      </c>
      <c r="DW279" s="17">
        <v>2.17474E-2</v>
      </c>
      <c r="DX279" s="17">
        <v>-1.46702E-2</v>
      </c>
      <c r="DY279" s="17">
        <v>-4.0199800000000001E-2</v>
      </c>
      <c r="DZ279" s="17">
        <v>-2.56996E-2</v>
      </c>
      <c r="EA279" s="17">
        <v>1.8808E-3</v>
      </c>
      <c r="EB279" s="17">
        <v>1.3795999999999999E-2</v>
      </c>
      <c r="EC279" s="17">
        <v>4.0143199999999997E-2</v>
      </c>
      <c r="ED279" s="17">
        <v>6.1879799999999999E-2</v>
      </c>
      <c r="EE279" s="17">
        <v>6.9834199999999999E-2</v>
      </c>
      <c r="EF279" s="17">
        <v>7.4728500000000003E-2</v>
      </c>
      <c r="EG279" s="17">
        <v>6.0454399999999998E-2</v>
      </c>
      <c r="EH279" s="17">
        <v>8.07779E-2</v>
      </c>
      <c r="EI279" s="17">
        <v>7.9188099999999997E-2</v>
      </c>
      <c r="EJ279" s="17">
        <v>0.1016205</v>
      </c>
      <c r="EK279" s="17">
        <v>0.15802330000000001</v>
      </c>
      <c r="EL279" s="17">
        <v>0.17826539999999999</v>
      </c>
      <c r="EM279" s="17">
        <v>0.21901799999999999</v>
      </c>
      <c r="EN279" s="17">
        <v>0.218472</v>
      </c>
      <c r="EO279" s="17">
        <v>0.191243</v>
      </c>
      <c r="EP279" s="17">
        <v>0.16811019999999999</v>
      </c>
      <c r="EQ279" s="17">
        <v>0.14147609999999999</v>
      </c>
      <c r="ER279" s="17">
        <v>5.35553E-2</v>
      </c>
      <c r="ES279" s="17">
        <v>1.6071599999999998E-2</v>
      </c>
      <c r="ET279" s="17">
        <v>3.4445200000000002E-2</v>
      </c>
      <c r="EU279" s="17">
        <v>86.054460000000006</v>
      </c>
      <c r="EV279" s="17">
        <v>86.150099999999995</v>
      </c>
      <c r="EW279" s="17">
        <v>83.734549999999999</v>
      </c>
      <c r="EX279" s="17">
        <v>83.920349999999999</v>
      </c>
      <c r="EY279" s="17">
        <v>84.853039999999993</v>
      </c>
      <c r="EZ279" s="17">
        <v>85.092219999999998</v>
      </c>
      <c r="FA279" s="17">
        <v>85.283150000000006</v>
      </c>
      <c r="FB279" s="17">
        <v>86.063689999999994</v>
      </c>
      <c r="FC279" s="17">
        <v>86.936059999999998</v>
      </c>
      <c r="FD279" s="17">
        <v>88.564030000000002</v>
      </c>
      <c r="FE279" s="17">
        <v>85.995189999999994</v>
      </c>
      <c r="FF279" s="17">
        <v>87.335189999999997</v>
      </c>
      <c r="FG279" s="17">
        <v>88.682980000000001</v>
      </c>
      <c r="FH279" s="17">
        <v>88.055589999999995</v>
      </c>
      <c r="FI279" s="17">
        <v>87.917400000000001</v>
      </c>
      <c r="FJ279" s="17">
        <v>87.652699999999996</v>
      </c>
      <c r="FK279" s="17">
        <v>87.174109999999999</v>
      </c>
      <c r="FL279" s="17">
        <v>86.810149999999993</v>
      </c>
      <c r="FM279" s="17">
        <v>84.799009999999996</v>
      </c>
      <c r="FN279" s="17">
        <v>82.111720000000005</v>
      </c>
      <c r="FO279" s="17">
        <v>80.840100000000007</v>
      </c>
      <c r="FP279" s="17">
        <v>80.051869999999994</v>
      </c>
      <c r="FQ279" s="17">
        <v>79.467550000000003</v>
      </c>
      <c r="FR279" s="17">
        <v>78.471339999999998</v>
      </c>
      <c r="FS279" s="17">
        <v>1.1047199999999999</v>
      </c>
      <c r="FT279" s="17"/>
      <c r="FU279" s="17">
        <v>5.8747300000000002E-2</v>
      </c>
      <c r="FW279" s="17"/>
      <c r="HY279" s="62"/>
      <c r="IA279" s="62"/>
    </row>
    <row r="280" spans="1:235" x14ac:dyDescent="0.25">
      <c r="A280" t="s">
        <v>266</v>
      </c>
      <c r="B280" t="s">
        <v>199</v>
      </c>
      <c r="C280" t="s">
        <v>304</v>
      </c>
      <c r="D280" s="63">
        <v>44808</v>
      </c>
      <c r="E280" t="s">
        <v>221</v>
      </c>
      <c r="F280" s="17">
        <v>18558</v>
      </c>
      <c r="G280" s="17">
        <v>1.709714</v>
      </c>
      <c r="H280" s="17">
        <v>1.4706239999999999</v>
      </c>
      <c r="I280" s="17">
        <v>1.2976270000000001</v>
      </c>
      <c r="J280" s="17">
        <v>1.2093389999999999</v>
      </c>
      <c r="K280" s="17">
        <v>1.18988</v>
      </c>
      <c r="L280" s="17">
        <v>1.27264</v>
      </c>
      <c r="M280" s="17">
        <v>1.310289</v>
      </c>
      <c r="N280" s="17">
        <v>1.293409</v>
      </c>
      <c r="O280" s="17">
        <v>1.1880729999999999</v>
      </c>
      <c r="P280" s="17">
        <v>1.1689499999999999</v>
      </c>
      <c r="Q280" s="17">
        <v>0.99264810000000003</v>
      </c>
      <c r="R280" s="17">
        <v>0.97050449999999999</v>
      </c>
      <c r="S280" s="17">
        <v>1.230272</v>
      </c>
      <c r="T280" s="17">
        <v>1.4044140000000001</v>
      </c>
      <c r="U280" s="17">
        <v>1.485282</v>
      </c>
      <c r="V280" s="17">
        <v>1.6410659999999999</v>
      </c>
      <c r="W280" s="17">
        <v>1.867998</v>
      </c>
      <c r="X280" s="17">
        <v>2.3190379999999999</v>
      </c>
      <c r="Y280" s="17">
        <v>2.515136</v>
      </c>
      <c r="Z280" s="17">
        <v>2.435238</v>
      </c>
      <c r="AA280" s="17">
        <v>2.326368</v>
      </c>
      <c r="AB280" s="17">
        <v>2.226207</v>
      </c>
      <c r="AC280" s="17">
        <v>2.0236559999999999</v>
      </c>
      <c r="AD280" s="17">
        <v>1.772462</v>
      </c>
      <c r="AE280" s="17">
        <v>-0.38322859999999997</v>
      </c>
      <c r="AF280" s="17">
        <v>-0.52446190000000004</v>
      </c>
      <c r="AG280" s="17">
        <v>-0.53868000000000005</v>
      </c>
      <c r="AH280" s="17">
        <v>-0.49619730000000001</v>
      </c>
      <c r="AI280" s="17">
        <v>-0.42014849999999998</v>
      </c>
      <c r="AJ280" s="17">
        <v>-0.2272458</v>
      </c>
      <c r="AK280" s="17">
        <v>-0.1551042</v>
      </c>
      <c r="AL280" s="17">
        <v>-0.13016240000000001</v>
      </c>
      <c r="AM280" s="17">
        <v>-0.1428526</v>
      </c>
      <c r="AN280" s="17">
        <v>-0.12108969999999999</v>
      </c>
      <c r="AO280" s="17">
        <v>-7.8732800000000006E-2</v>
      </c>
      <c r="AP280" s="17">
        <v>-0.1004425</v>
      </c>
      <c r="AQ280" s="17">
        <v>-8.8120599999999993E-2</v>
      </c>
      <c r="AR280" s="17">
        <v>-0.1088113</v>
      </c>
      <c r="AS280" s="17">
        <v>-9.5898200000000003E-2</v>
      </c>
      <c r="AT280" s="17">
        <v>-0.1120091</v>
      </c>
      <c r="AU280" s="17">
        <v>2.0647499999999999E-2</v>
      </c>
      <c r="AV280" s="17">
        <v>7.4352399999999999E-2</v>
      </c>
      <c r="AW280" s="17">
        <v>5.8463800000000003E-2</v>
      </c>
      <c r="AX280" s="17">
        <v>5.5081100000000001E-2</v>
      </c>
      <c r="AY280" s="17">
        <v>2.9855599999999999E-2</v>
      </c>
      <c r="AZ280" s="17">
        <v>-9.3804299999999993E-2</v>
      </c>
      <c r="BA280" s="17">
        <v>-0.13642670000000001</v>
      </c>
      <c r="BB280" s="17">
        <v>-0.1140659</v>
      </c>
      <c r="BC280" s="17">
        <v>-0.28054259999999998</v>
      </c>
      <c r="BD280" s="17">
        <v>-0.39268219999999998</v>
      </c>
      <c r="BE280" s="17">
        <v>-0.4079255</v>
      </c>
      <c r="BF280" s="17">
        <v>-0.37919520000000001</v>
      </c>
      <c r="BG280" s="17">
        <v>-0.31597360000000002</v>
      </c>
      <c r="BH280" s="17">
        <v>-0.1604151</v>
      </c>
      <c r="BI280" s="17">
        <v>-0.10605340000000001</v>
      </c>
      <c r="BJ280" s="17">
        <v>-7.6787099999999997E-2</v>
      </c>
      <c r="BK280" s="17">
        <v>-8.9805700000000002E-2</v>
      </c>
      <c r="BL280" s="17">
        <v>-5.9358899999999999E-2</v>
      </c>
      <c r="BM280" s="17">
        <v>-7.5624999999999998E-3</v>
      </c>
      <c r="BN280" s="17">
        <v>-2.68878E-2</v>
      </c>
      <c r="BO280" s="17">
        <v>-1.7447999999999999E-3</v>
      </c>
      <c r="BP280" s="17">
        <v>-2.1291999999999998E-2</v>
      </c>
      <c r="BQ280" s="17">
        <v>-8.5380999999999999E-3</v>
      </c>
      <c r="BR280" s="17">
        <v>-2.81245E-2</v>
      </c>
      <c r="BS280" s="17">
        <v>0.10671120000000001</v>
      </c>
      <c r="BT280" s="17">
        <v>0.1583598</v>
      </c>
      <c r="BU280" s="17">
        <v>0.1317284</v>
      </c>
      <c r="BV280" s="17">
        <v>0.11767900000000001</v>
      </c>
      <c r="BW280" s="17">
        <v>8.8050299999999998E-2</v>
      </c>
      <c r="BX280" s="17">
        <v>-2.7846699999999999E-2</v>
      </c>
      <c r="BY280" s="17">
        <v>-5.9217100000000002E-2</v>
      </c>
      <c r="BZ280" s="17">
        <v>-4.8427199999999997E-2</v>
      </c>
      <c r="CA280" s="17">
        <v>-0.20942259999999999</v>
      </c>
      <c r="CB280" s="17">
        <v>-0.30141190000000001</v>
      </c>
      <c r="CC280" s="17">
        <v>-0.31736530000000002</v>
      </c>
      <c r="CD280" s="17">
        <v>-0.29815999999999998</v>
      </c>
      <c r="CE280" s="17">
        <v>-0.2438225</v>
      </c>
      <c r="CF280" s="17">
        <v>-0.1141284</v>
      </c>
      <c r="CG280" s="17">
        <v>-7.2080900000000003E-2</v>
      </c>
      <c r="CH280" s="17">
        <v>-3.9819500000000001E-2</v>
      </c>
      <c r="CI280" s="17">
        <v>-5.3065500000000002E-2</v>
      </c>
      <c r="CJ280" s="17">
        <v>-1.6604399999999998E-2</v>
      </c>
      <c r="CK280" s="17">
        <v>4.17299E-2</v>
      </c>
      <c r="CL280" s="17">
        <v>2.4056000000000001E-2</v>
      </c>
      <c r="CM280" s="17">
        <v>5.80788E-2</v>
      </c>
      <c r="CN280" s="17">
        <v>3.9323499999999997E-2</v>
      </c>
      <c r="CO280" s="17">
        <v>5.1967199999999998E-2</v>
      </c>
      <c r="CP280" s="17">
        <v>2.9973699999999999E-2</v>
      </c>
      <c r="CQ280" s="17">
        <v>0.16631860000000001</v>
      </c>
      <c r="CR280" s="17">
        <v>0.21654300000000001</v>
      </c>
      <c r="CS280" s="17">
        <v>0.1824712</v>
      </c>
      <c r="CT280" s="17">
        <v>0.16103419999999999</v>
      </c>
      <c r="CU280" s="17">
        <v>0.12835579999999999</v>
      </c>
      <c r="CV280" s="17">
        <v>1.7835299999999998E-2</v>
      </c>
      <c r="CW280" s="17">
        <v>-5.7419999999999997E-3</v>
      </c>
      <c r="CX280" s="17">
        <v>-2.9661000000000002E-3</v>
      </c>
      <c r="CY280" s="17">
        <v>-0.13830249999999999</v>
      </c>
      <c r="CZ280" s="17">
        <v>-0.21014169999999999</v>
      </c>
      <c r="DA280" s="17">
        <v>-0.22680510000000001</v>
      </c>
      <c r="DB280" s="17">
        <v>-0.2171247</v>
      </c>
      <c r="DC280" s="17">
        <v>-0.1716713</v>
      </c>
      <c r="DD280" s="17">
        <v>-6.7841700000000005E-2</v>
      </c>
      <c r="DE280" s="17">
        <v>-3.8108400000000001E-2</v>
      </c>
      <c r="DF280" s="17">
        <v>-2.8519000000000001E-3</v>
      </c>
      <c r="DG280" s="17">
        <v>-1.63254E-2</v>
      </c>
      <c r="DH280" s="17">
        <v>2.6150099999999999E-2</v>
      </c>
      <c r="DI280" s="17">
        <v>9.1022199999999998E-2</v>
      </c>
      <c r="DJ280" s="17">
        <v>7.4999800000000005E-2</v>
      </c>
      <c r="DK280" s="17">
        <v>0.11790249999999999</v>
      </c>
      <c r="DL280" s="17">
        <v>9.9939100000000003E-2</v>
      </c>
      <c r="DM280" s="17">
        <v>0.1124725</v>
      </c>
      <c r="DN280" s="17">
        <v>8.8071899999999995E-2</v>
      </c>
      <c r="DO280" s="17">
        <v>0.22592609999999999</v>
      </c>
      <c r="DP280" s="17">
        <v>0.27472619999999998</v>
      </c>
      <c r="DQ280" s="17">
        <v>0.233214</v>
      </c>
      <c r="DR280" s="17">
        <v>0.2043893</v>
      </c>
      <c r="DS280" s="17">
        <v>0.16866129999999999</v>
      </c>
      <c r="DT280" s="17">
        <v>6.3517299999999999E-2</v>
      </c>
      <c r="DU280" s="17">
        <v>4.7732999999999998E-2</v>
      </c>
      <c r="DV280" s="17">
        <v>4.2495100000000001E-2</v>
      </c>
      <c r="DW280" s="17">
        <v>-3.5616500000000002E-2</v>
      </c>
      <c r="DX280" s="17">
        <v>-7.8362000000000001E-2</v>
      </c>
      <c r="DY280" s="17">
        <v>-9.60506E-2</v>
      </c>
      <c r="DZ280" s="17">
        <v>-0.1001227</v>
      </c>
      <c r="EA280" s="17">
        <v>-6.7496399999999998E-2</v>
      </c>
      <c r="EB280" s="17">
        <v>-1.0111E-3</v>
      </c>
      <c r="EC280" s="17">
        <v>1.0942500000000001E-2</v>
      </c>
      <c r="ED280" s="17">
        <v>5.0523499999999999E-2</v>
      </c>
      <c r="EE280" s="17">
        <v>3.6721499999999997E-2</v>
      </c>
      <c r="EF280" s="17">
        <v>8.7880899999999998E-2</v>
      </c>
      <c r="EG280" s="17">
        <v>0.16219259999999999</v>
      </c>
      <c r="EH280" s="17">
        <v>0.14855460000000001</v>
      </c>
      <c r="EI280" s="17">
        <v>0.2042783</v>
      </c>
      <c r="EJ280" s="17">
        <v>0.18745829999999999</v>
      </c>
      <c r="EK280" s="17">
        <v>0.1998326</v>
      </c>
      <c r="EL280" s="17">
        <v>0.17195659999999999</v>
      </c>
      <c r="EM280" s="17">
        <v>0.31198969999999998</v>
      </c>
      <c r="EN280" s="17">
        <v>0.35873359999999999</v>
      </c>
      <c r="EO280" s="17">
        <v>0.30647859999999999</v>
      </c>
      <c r="EP280" s="17">
        <v>0.26698729999999998</v>
      </c>
      <c r="EQ280" s="17">
        <v>0.2268561</v>
      </c>
      <c r="ER280" s="17">
        <v>0.1294749</v>
      </c>
      <c r="ES280" s="17">
        <v>0.1249426</v>
      </c>
      <c r="ET280" s="17">
        <v>0.1081338</v>
      </c>
      <c r="EU280" s="17">
        <v>87.006119999999996</v>
      </c>
      <c r="EV280" s="17">
        <v>86.791309999999996</v>
      </c>
      <c r="EW280" s="17">
        <v>83.448490000000007</v>
      </c>
      <c r="EX280" s="17">
        <v>83.076130000000006</v>
      </c>
      <c r="EY280" s="17">
        <v>83.412779999999998</v>
      </c>
      <c r="EZ280" s="17">
        <v>83.587760000000003</v>
      </c>
      <c r="FA280" s="17">
        <v>83.604280000000003</v>
      </c>
      <c r="FB280" s="17">
        <v>84.350700000000003</v>
      </c>
      <c r="FC280" s="17">
        <v>86.768190000000004</v>
      </c>
      <c r="FD280" s="17">
        <v>89.356359999999995</v>
      </c>
      <c r="FE280" s="17">
        <v>89.488240000000005</v>
      </c>
      <c r="FF280" s="17">
        <v>90.494100000000003</v>
      </c>
      <c r="FG280" s="17">
        <v>90.854690000000005</v>
      </c>
      <c r="FH280" s="17">
        <v>89.968369999999993</v>
      </c>
      <c r="FI280" s="17">
        <v>89.783760000000001</v>
      </c>
      <c r="FJ280" s="17">
        <v>90.567160000000001</v>
      </c>
      <c r="FK280" s="17">
        <v>90.132279999999994</v>
      </c>
      <c r="FL280" s="17">
        <v>88.748080000000002</v>
      </c>
      <c r="FM280" s="17">
        <v>87.226489999999998</v>
      </c>
      <c r="FN280" s="17">
        <v>83.281210000000002</v>
      </c>
      <c r="FO280" s="17">
        <v>81.435079999999999</v>
      </c>
      <c r="FP280" s="17">
        <v>79.760239999999996</v>
      </c>
      <c r="FQ280" s="17">
        <v>79.403729999999996</v>
      </c>
      <c r="FR280" s="17">
        <v>79.178629999999998</v>
      </c>
      <c r="FS280" s="17">
        <v>1.604689</v>
      </c>
      <c r="FT280" s="17"/>
      <c r="FU280" s="17">
        <v>8.26075E-2</v>
      </c>
      <c r="FW280" s="17"/>
      <c r="HY280" s="62"/>
      <c r="IA280" s="62"/>
    </row>
    <row r="281" spans="1:235" x14ac:dyDescent="0.25">
      <c r="A281" t="s">
        <v>266</v>
      </c>
      <c r="B281" t="s">
        <v>199</v>
      </c>
      <c r="C281" t="s">
        <v>304</v>
      </c>
      <c r="D281" s="63">
        <v>44809</v>
      </c>
      <c r="E281" t="s">
        <v>219</v>
      </c>
      <c r="F281" s="17">
        <v>42870</v>
      </c>
      <c r="G281" s="17">
        <v>1.2755479999999999</v>
      </c>
      <c r="H281" s="17">
        <v>1.066387</v>
      </c>
      <c r="I281" s="17">
        <v>0.91349849999999999</v>
      </c>
      <c r="J281" s="17">
        <v>0.85185259999999996</v>
      </c>
      <c r="K281" s="17">
        <v>0.81561680000000003</v>
      </c>
      <c r="L281" s="17">
        <v>0.82444200000000001</v>
      </c>
      <c r="M281" s="17">
        <v>0.8294916</v>
      </c>
      <c r="N281" s="17">
        <v>0.78451760000000004</v>
      </c>
      <c r="O281" s="17">
        <v>0.69935659999999999</v>
      </c>
      <c r="P281" s="17">
        <v>0.56936350000000002</v>
      </c>
      <c r="Q281" s="17">
        <v>0.52277790000000002</v>
      </c>
      <c r="R281" s="17">
        <v>0.52072660000000004</v>
      </c>
      <c r="S281" s="17">
        <v>0.59589179999999997</v>
      </c>
      <c r="T281" s="17">
        <v>0.74246570000000001</v>
      </c>
      <c r="U281" s="17">
        <v>0.97207949999999999</v>
      </c>
      <c r="V281" s="17">
        <v>1.271749</v>
      </c>
      <c r="W281" s="17">
        <v>1.535104</v>
      </c>
      <c r="X281" s="17">
        <v>1.8624369999999999</v>
      </c>
      <c r="Y281" s="17">
        <v>2.0630500000000001</v>
      </c>
      <c r="Z281" s="17">
        <v>2.0112260000000002</v>
      </c>
      <c r="AA281" s="17">
        <v>1.923217</v>
      </c>
      <c r="AB281" s="17">
        <v>1.798117</v>
      </c>
      <c r="AC281" s="17">
        <v>1.5652729999999999</v>
      </c>
      <c r="AD281" s="17">
        <v>1.344457</v>
      </c>
      <c r="AE281" s="17">
        <v>-0.20164860000000001</v>
      </c>
      <c r="AF281" s="17">
        <v>-0.285858</v>
      </c>
      <c r="AG281" s="17">
        <v>-0.32487909999999998</v>
      </c>
      <c r="AH281" s="17">
        <v>-0.28419870000000003</v>
      </c>
      <c r="AI281" s="17">
        <v>-0.23880750000000001</v>
      </c>
      <c r="AJ281" s="17">
        <v>-0.15272640000000001</v>
      </c>
      <c r="AK281" s="17">
        <v>-9.5258200000000001E-2</v>
      </c>
      <c r="AL281" s="17">
        <v>-7.6436299999999999E-2</v>
      </c>
      <c r="AM281" s="17">
        <v>-5.0430099999999999E-2</v>
      </c>
      <c r="AN281" s="17">
        <v>-6.3473500000000002E-2</v>
      </c>
      <c r="AO281" s="17">
        <v>-6.22669E-2</v>
      </c>
      <c r="AP281" s="17">
        <v>-6.6975300000000001E-2</v>
      </c>
      <c r="AQ281" s="17">
        <v>-6.8671700000000002E-2</v>
      </c>
      <c r="AR281" s="17">
        <v>-5.83283E-2</v>
      </c>
      <c r="AS281" s="17">
        <v>-3.1059300000000001E-2</v>
      </c>
      <c r="AT281" s="17">
        <v>-3.9946700000000002E-2</v>
      </c>
      <c r="AU281" s="17">
        <v>3.2801900000000002E-2</v>
      </c>
      <c r="AV281" s="17">
        <v>3.9067200000000003E-2</v>
      </c>
      <c r="AW281" s="17">
        <v>4.5608999999999997E-2</v>
      </c>
      <c r="AX281" s="17">
        <v>2.3928100000000001E-2</v>
      </c>
      <c r="AY281" s="17">
        <v>8.0607999999999999E-3</v>
      </c>
      <c r="AZ281" s="17">
        <v>-7.8067300000000006E-2</v>
      </c>
      <c r="BA281" s="17">
        <v>-0.10841249999999999</v>
      </c>
      <c r="BB281" s="17">
        <v>-7.8657299999999999E-2</v>
      </c>
      <c r="BC281" s="17">
        <v>-0.1491266</v>
      </c>
      <c r="BD281" s="17">
        <v>-0.22215009999999999</v>
      </c>
      <c r="BE281" s="17">
        <v>-0.25986179999999998</v>
      </c>
      <c r="BF281" s="17">
        <v>-0.2234139</v>
      </c>
      <c r="BG281" s="17">
        <v>-0.18279629999999999</v>
      </c>
      <c r="BH281" s="17">
        <v>-0.1123798</v>
      </c>
      <c r="BI281" s="17">
        <v>-6.6298399999999993E-2</v>
      </c>
      <c r="BJ281" s="17">
        <v>-4.5398599999999997E-2</v>
      </c>
      <c r="BK281" s="17">
        <v>-2.26775E-2</v>
      </c>
      <c r="BL281" s="17">
        <v>-2.85369E-2</v>
      </c>
      <c r="BM281" s="17">
        <v>-2.2847599999999999E-2</v>
      </c>
      <c r="BN281" s="17">
        <v>-2.53016E-2</v>
      </c>
      <c r="BO281" s="17">
        <v>-2.1420100000000001E-2</v>
      </c>
      <c r="BP281" s="17">
        <v>-8.7796000000000003E-3</v>
      </c>
      <c r="BQ281" s="17">
        <v>1.84461E-2</v>
      </c>
      <c r="BR281" s="17">
        <v>1.3846199999999999E-2</v>
      </c>
      <c r="BS281" s="17">
        <v>8.4365899999999994E-2</v>
      </c>
      <c r="BT281" s="17">
        <v>9.1995099999999996E-2</v>
      </c>
      <c r="BU281" s="17">
        <v>9.0267399999999998E-2</v>
      </c>
      <c r="BV281" s="17">
        <v>6.3011999999999999E-2</v>
      </c>
      <c r="BW281" s="17">
        <v>4.2821900000000003E-2</v>
      </c>
      <c r="BX281" s="17">
        <v>-4.0493599999999998E-2</v>
      </c>
      <c r="BY281" s="17">
        <v>-6.7079399999999997E-2</v>
      </c>
      <c r="BZ281" s="17">
        <v>-4.1858600000000003E-2</v>
      </c>
      <c r="CA281" s="17">
        <v>-0.11275</v>
      </c>
      <c r="CB281" s="17">
        <v>-0.17802609999999999</v>
      </c>
      <c r="CC281" s="17">
        <v>-0.21483089999999999</v>
      </c>
      <c r="CD281" s="17">
        <v>-0.18131449999999999</v>
      </c>
      <c r="CE281" s="17">
        <v>-0.14400299999999999</v>
      </c>
      <c r="CF281" s="17">
        <v>-8.4435899999999994E-2</v>
      </c>
      <c r="CG281" s="17">
        <v>-4.6240900000000001E-2</v>
      </c>
      <c r="CH281" s="17">
        <v>-2.39019E-2</v>
      </c>
      <c r="CI281" s="17">
        <v>-3.4562E-3</v>
      </c>
      <c r="CJ281" s="17">
        <v>-4.3398999999999998E-3</v>
      </c>
      <c r="CK281" s="17">
        <v>4.4540999999999999E-3</v>
      </c>
      <c r="CL281" s="17">
        <v>3.5615E-3</v>
      </c>
      <c r="CM281" s="17">
        <v>1.1306200000000001E-2</v>
      </c>
      <c r="CN281" s="17">
        <v>2.5537600000000001E-2</v>
      </c>
      <c r="CO281" s="17">
        <v>5.27334E-2</v>
      </c>
      <c r="CP281" s="17">
        <v>5.11029E-2</v>
      </c>
      <c r="CQ281" s="17">
        <v>0.12007900000000001</v>
      </c>
      <c r="CR281" s="17">
        <v>0.12865280000000001</v>
      </c>
      <c r="CS281" s="17">
        <v>0.1211976</v>
      </c>
      <c r="CT281" s="17">
        <v>9.0081400000000006E-2</v>
      </c>
      <c r="CU281" s="17">
        <v>6.6897399999999996E-2</v>
      </c>
      <c r="CV281" s="17">
        <v>-1.4470200000000001E-2</v>
      </c>
      <c r="CW281" s="17">
        <v>-3.8452300000000002E-2</v>
      </c>
      <c r="CX281" s="17">
        <v>-1.6371900000000002E-2</v>
      </c>
      <c r="CY281" s="17">
        <v>-7.6373399999999994E-2</v>
      </c>
      <c r="CZ281" s="17">
        <v>-0.1339022</v>
      </c>
      <c r="DA281" s="17">
        <v>-0.16980010000000001</v>
      </c>
      <c r="DB281" s="17">
        <v>-0.13921520000000001</v>
      </c>
      <c r="DC281" s="17">
        <v>-0.10520980000000001</v>
      </c>
      <c r="DD281" s="17">
        <v>-5.6492000000000001E-2</v>
      </c>
      <c r="DE281" s="17">
        <v>-2.6183399999999999E-2</v>
      </c>
      <c r="DF281" s="17">
        <v>-2.4053E-3</v>
      </c>
      <c r="DG281" s="17">
        <v>1.5765100000000001E-2</v>
      </c>
      <c r="DH281" s="17">
        <v>1.9857099999999999E-2</v>
      </c>
      <c r="DI281" s="17">
        <v>3.1755800000000001E-2</v>
      </c>
      <c r="DJ281" s="17">
        <v>3.2424700000000001E-2</v>
      </c>
      <c r="DK281" s="17">
        <v>4.4032500000000002E-2</v>
      </c>
      <c r="DL281" s="17">
        <v>5.98548E-2</v>
      </c>
      <c r="DM281" s="17">
        <v>8.7020600000000004E-2</v>
      </c>
      <c r="DN281" s="17">
        <v>8.8359699999999999E-2</v>
      </c>
      <c r="DO281" s="17">
        <v>0.15579200000000001</v>
      </c>
      <c r="DP281" s="17">
        <v>0.1653105</v>
      </c>
      <c r="DQ281" s="17">
        <v>0.15212790000000001</v>
      </c>
      <c r="DR281" s="17">
        <v>0.1171507</v>
      </c>
      <c r="DS281" s="17">
        <v>9.0972800000000006E-2</v>
      </c>
      <c r="DT281" s="17">
        <v>1.15532E-2</v>
      </c>
      <c r="DU281" s="17">
        <v>-9.8250999999999998E-3</v>
      </c>
      <c r="DV281" s="17">
        <v>9.1147999999999993E-3</v>
      </c>
      <c r="DW281" s="17">
        <v>-2.3851399999999998E-2</v>
      </c>
      <c r="DX281" s="17">
        <v>-7.0194199999999998E-2</v>
      </c>
      <c r="DY281" s="17">
        <v>-0.1047828</v>
      </c>
      <c r="DZ281" s="17">
        <v>-7.8430299999999994E-2</v>
      </c>
      <c r="EA281" s="17">
        <v>-4.9198600000000002E-2</v>
      </c>
      <c r="EB281" s="17">
        <v>-1.6145400000000001E-2</v>
      </c>
      <c r="EC281" s="17">
        <v>2.7764E-3</v>
      </c>
      <c r="ED281" s="17">
        <v>2.8632399999999999E-2</v>
      </c>
      <c r="EE281" s="17">
        <v>4.3517599999999997E-2</v>
      </c>
      <c r="EF281" s="17">
        <v>5.4793799999999997E-2</v>
      </c>
      <c r="EG281" s="17">
        <v>7.1175100000000005E-2</v>
      </c>
      <c r="EH281" s="17">
        <v>7.4098399999999995E-2</v>
      </c>
      <c r="EI281" s="17">
        <v>9.1284100000000007E-2</v>
      </c>
      <c r="EJ281" s="17">
        <v>0.1094034</v>
      </c>
      <c r="EK281" s="17">
        <v>0.13652600000000001</v>
      </c>
      <c r="EL281" s="17">
        <v>0.14215249999999999</v>
      </c>
      <c r="EM281" s="17">
        <v>0.20735609999999999</v>
      </c>
      <c r="EN281" s="17">
        <v>0.2182384</v>
      </c>
      <c r="EO281" s="17">
        <v>0.1967863</v>
      </c>
      <c r="EP281" s="17">
        <v>0.1562346</v>
      </c>
      <c r="EQ281" s="17">
        <v>0.12573390000000001</v>
      </c>
      <c r="ER281" s="17">
        <v>4.9126900000000001E-2</v>
      </c>
      <c r="ES281" s="17">
        <v>3.1508000000000001E-2</v>
      </c>
      <c r="ET281" s="17">
        <v>4.5913599999999999E-2</v>
      </c>
      <c r="EU281" s="17">
        <v>78.149990000000003</v>
      </c>
      <c r="EV281" s="17">
        <v>76.24024</v>
      </c>
      <c r="EW281" s="17">
        <v>74.868650000000002</v>
      </c>
      <c r="EX281" s="17">
        <v>74.330979999999997</v>
      </c>
      <c r="EY281" s="17">
        <v>73.839889999999997</v>
      </c>
      <c r="EZ281" s="17">
        <v>73.080299999999994</v>
      </c>
      <c r="FA281" s="17">
        <v>72.932419999999993</v>
      </c>
      <c r="FB281" s="17">
        <v>73.257750000000001</v>
      </c>
      <c r="FC281" s="17">
        <v>77.532079999999993</v>
      </c>
      <c r="FD281" s="17">
        <v>81.830259999999996</v>
      </c>
      <c r="FE281" s="17">
        <v>85.369140000000002</v>
      </c>
      <c r="FF281" s="17">
        <v>86.814130000000006</v>
      </c>
      <c r="FG281" s="17">
        <v>88.349559999999997</v>
      </c>
      <c r="FH281" s="17">
        <v>88.100049999999996</v>
      </c>
      <c r="FI281" s="17">
        <v>88.763819999999996</v>
      </c>
      <c r="FJ281" s="17">
        <v>90.14967</v>
      </c>
      <c r="FK281" s="17">
        <v>89.525369999999995</v>
      </c>
      <c r="FL281" s="17">
        <v>88.877970000000005</v>
      </c>
      <c r="FM281" s="17">
        <v>86.723320000000001</v>
      </c>
      <c r="FN281" s="17">
        <v>81.939580000000007</v>
      </c>
      <c r="FO281" s="17">
        <v>77.870530000000002</v>
      </c>
      <c r="FP281" s="17">
        <v>76.383049999999997</v>
      </c>
      <c r="FQ281" s="17">
        <v>74.867500000000007</v>
      </c>
      <c r="FR281" s="17">
        <v>73.732519999999994</v>
      </c>
      <c r="FS281" s="17">
        <v>0.91383099999999995</v>
      </c>
      <c r="FT281" s="17"/>
      <c r="FU281" s="17">
        <v>5.0907899999999999E-2</v>
      </c>
      <c r="FW281" s="17"/>
      <c r="HY281" s="62"/>
      <c r="IA281" s="62"/>
    </row>
    <row r="282" spans="1:235" x14ac:dyDescent="0.25">
      <c r="A282" t="s">
        <v>266</v>
      </c>
      <c r="B282" t="s">
        <v>199</v>
      </c>
      <c r="C282" t="s">
        <v>304</v>
      </c>
      <c r="D282" s="63">
        <v>44809</v>
      </c>
      <c r="E282" t="s">
        <v>220</v>
      </c>
      <c r="F282" s="17">
        <v>24313</v>
      </c>
      <c r="G282" s="17">
        <v>1.1507050000000001</v>
      </c>
      <c r="H282" s="17">
        <v>0.9898266</v>
      </c>
      <c r="I282" s="17">
        <v>0.84960570000000002</v>
      </c>
      <c r="J282" s="17">
        <v>0.7914774</v>
      </c>
      <c r="K282" s="17">
        <v>0.75733680000000003</v>
      </c>
      <c r="L282" s="17">
        <v>0.73635050000000002</v>
      </c>
      <c r="M282" s="17">
        <v>0.75289539999999999</v>
      </c>
      <c r="N282" s="17">
        <v>0.72661469999999995</v>
      </c>
      <c r="O282" s="17">
        <v>0.67464100000000005</v>
      </c>
      <c r="P282" s="17">
        <v>0.54369120000000004</v>
      </c>
      <c r="Q282" s="17">
        <v>0.46881270000000003</v>
      </c>
      <c r="R282" s="17">
        <v>0.45671270000000003</v>
      </c>
      <c r="S282" s="17">
        <v>0.47200799999999998</v>
      </c>
      <c r="T282" s="17">
        <v>0.58843060000000003</v>
      </c>
      <c r="U282" s="17">
        <v>0.80299699999999996</v>
      </c>
      <c r="V282" s="17">
        <v>1.0520419999999999</v>
      </c>
      <c r="W282" s="17">
        <v>1.2775049999999999</v>
      </c>
      <c r="X282" s="17">
        <v>1.5242739999999999</v>
      </c>
      <c r="Y282" s="17">
        <v>1.726178</v>
      </c>
      <c r="Z282" s="17">
        <v>1.6935960000000001</v>
      </c>
      <c r="AA282" s="17">
        <v>1.6472070000000001</v>
      </c>
      <c r="AB282" s="17">
        <v>1.5433870000000001</v>
      </c>
      <c r="AC282" s="17">
        <v>1.343178</v>
      </c>
      <c r="AD282" s="17">
        <v>1.1626650000000001</v>
      </c>
      <c r="AE282" s="17">
        <v>-0.15996949999999999</v>
      </c>
      <c r="AF282" s="17">
        <v>-0.19326180000000001</v>
      </c>
      <c r="AG282" s="17">
        <v>-0.25532630000000001</v>
      </c>
      <c r="AH282" s="17">
        <v>-0.23667160000000001</v>
      </c>
      <c r="AI282" s="17">
        <v>-0.2048509</v>
      </c>
      <c r="AJ282" s="17">
        <v>-0.1730873</v>
      </c>
      <c r="AK282" s="17">
        <v>-0.1017639</v>
      </c>
      <c r="AL282" s="17">
        <v>-7.8674800000000003E-2</v>
      </c>
      <c r="AM282" s="17">
        <v>-3.6431900000000003E-2</v>
      </c>
      <c r="AN282" s="17">
        <v>-7.9459299999999997E-2</v>
      </c>
      <c r="AO282" s="17">
        <v>-9.4275999999999999E-2</v>
      </c>
      <c r="AP282" s="17">
        <v>-8.3622600000000005E-2</v>
      </c>
      <c r="AQ282" s="17">
        <v>-9.7810800000000003E-2</v>
      </c>
      <c r="AR282" s="17">
        <v>-8.8167099999999998E-2</v>
      </c>
      <c r="AS282" s="17">
        <v>-4.3221200000000001E-2</v>
      </c>
      <c r="AT282" s="17">
        <v>-6.6664600000000004E-2</v>
      </c>
      <c r="AU282" s="17">
        <v>4.7695999999999997E-3</v>
      </c>
      <c r="AV282" s="17">
        <v>-1.6527500000000001E-2</v>
      </c>
      <c r="AW282" s="17">
        <v>1.47659E-2</v>
      </c>
      <c r="AX282" s="17">
        <v>-1.95893E-2</v>
      </c>
      <c r="AY282" s="17">
        <v>-2.62632E-2</v>
      </c>
      <c r="AZ282" s="17">
        <v>-0.1164833</v>
      </c>
      <c r="BA282" s="17">
        <v>-0.1538477</v>
      </c>
      <c r="BB282" s="17">
        <v>-0.1242905</v>
      </c>
      <c r="BC282" s="17">
        <v>-0.1068921</v>
      </c>
      <c r="BD282" s="17">
        <v>-0.14191329999999999</v>
      </c>
      <c r="BE282" s="17">
        <v>-0.19479589999999999</v>
      </c>
      <c r="BF282" s="17">
        <v>-0.17502870000000001</v>
      </c>
      <c r="BG282" s="17">
        <v>-0.1453893</v>
      </c>
      <c r="BH282" s="17">
        <v>-0.1203327</v>
      </c>
      <c r="BI282" s="17">
        <v>-6.4697199999999996E-2</v>
      </c>
      <c r="BJ282" s="17">
        <v>-4.0576800000000003E-2</v>
      </c>
      <c r="BK282" s="17">
        <v>-5.2113000000000003E-3</v>
      </c>
      <c r="BL282" s="17">
        <v>-3.7017399999999999E-2</v>
      </c>
      <c r="BM282" s="17">
        <v>-4.9325899999999999E-2</v>
      </c>
      <c r="BN282" s="17">
        <v>-3.4369200000000003E-2</v>
      </c>
      <c r="BO282" s="17">
        <v>-4.5584899999999998E-2</v>
      </c>
      <c r="BP282" s="17">
        <v>-3.1817699999999997E-2</v>
      </c>
      <c r="BQ282" s="17">
        <v>1.3450699999999999E-2</v>
      </c>
      <c r="BR282" s="17">
        <v>1.3747E-3</v>
      </c>
      <c r="BS282" s="17">
        <v>6.4061999999999994E-2</v>
      </c>
      <c r="BT282" s="17">
        <v>4.5269700000000003E-2</v>
      </c>
      <c r="BU282" s="17">
        <v>6.5479899999999994E-2</v>
      </c>
      <c r="BV282" s="17">
        <v>2.65461E-2</v>
      </c>
      <c r="BW282" s="17">
        <v>1.52575E-2</v>
      </c>
      <c r="BX282" s="17">
        <v>-7.2903300000000004E-2</v>
      </c>
      <c r="BY282" s="17">
        <v>-0.1118325</v>
      </c>
      <c r="BZ282" s="17">
        <v>-8.5005600000000001E-2</v>
      </c>
      <c r="CA282" s="17">
        <v>-7.0130799999999993E-2</v>
      </c>
      <c r="CB282" s="17">
        <v>-0.1063494</v>
      </c>
      <c r="CC282" s="17">
        <v>-0.1528728</v>
      </c>
      <c r="CD282" s="17">
        <v>-0.13233500000000001</v>
      </c>
      <c r="CE282" s="17">
        <v>-0.10420649999999999</v>
      </c>
      <c r="CF282" s="17">
        <v>-8.3794999999999994E-2</v>
      </c>
      <c r="CG282" s="17">
        <v>-3.9024900000000001E-2</v>
      </c>
      <c r="CH282" s="17">
        <v>-1.41902E-2</v>
      </c>
      <c r="CI282" s="17">
        <v>1.6412E-2</v>
      </c>
      <c r="CJ282" s="17">
        <v>-7.6223000000000003E-3</v>
      </c>
      <c r="CK282" s="17">
        <v>-1.8193600000000001E-2</v>
      </c>
      <c r="CL282" s="17">
        <v>-2.564E-4</v>
      </c>
      <c r="CM282" s="17">
        <v>-9.4134000000000006E-3</v>
      </c>
      <c r="CN282" s="17">
        <v>7.2096E-3</v>
      </c>
      <c r="CO282" s="17">
        <v>5.2701499999999998E-2</v>
      </c>
      <c r="CP282" s="17">
        <v>4.8498600000000003E-2</v>
      </c>
      <c r="CQ282" s="17">
        <v>0.10512779999999999</v>
      </c>
      <c r="CR282" s="17">
        <v>8.8070300000000004E-2</v>
      </c>
      <c r="CS282" s="17">
        <v>0.1006044</v>
      </c>
      <c r="CT282" s="17">
        <v>5.8499299999999997E-2</v>
      </c>
      <c r="CU282" s="17">
        <v>4.4014600000000001E-2</v>
      </c>
      <c r="CV282" s="17">
        <v>-4.2719899999999998E-2</v>
      </c>
      <c r="CW282" s="17">
        <v>-8.2732899999999998E-2</v>
      </c>
      <c r="CX282" s="17">
        <v>-5.7797099999999997E-2</v>
      </c>
      <c r="CY282" s="17">
        <v>-3.3369500000000003E-2</v>
      </c>
      <c r="CZ282" s="17">
        <v>-7.0785600000000004E-2</v>
      </c>
      <c r="DA282" s="17">
        <v>-0.1109496</v>
      </c>
      <c r="DB282" s="17">
        <v>-8.9641299999999993E-2</v>
      </c>
      <c r="DC282" s="17">
        <v>-6.3023599999999999E-2</v>
      </c>
      <c r="DD282" s="17">
        <v>-4.7257300000000002E-2</v>
      </c>
      <c r="DE282" s="17">
        <v>-1.3352599999999999E-2</v>
      </c>
      <c r="DF282" s="17">
        <v>1.21964E-2</v>
      </c>
      <c r="DG282" s="17">
        <v>3.8035300000000001E-2</v>
      </c>
      <c r="DH282" s="17">
        <v>2.1772799999999998E-2</v>
      </c>
      <c r="DI282" s="17">
        <v>1.2938699999999999E-2</v>
      </c>
      <c r="DJ282" s="17">
        <v>3.3856299999999999E-2</v>
      </c>
      <c r="DK282" s="17">
        <v>2.6758199999999999E-2</v>
      </c>
      <c r="DL282" s="17">
        <v>4.6237E-2</v>
      </c>
      <c r="DM282" s="17">
        <v>9.1952300000000001E-2</v>
      </c>
      <c r="DN282" s="17">
        <v>9.5622499999999999E-2</v>
      </c>
      <c r="DO282" s="17">
        <v>0.14619360000000001</v>
      </c>
      <c r="DP282" s="17">
        <v>0.13087080000000001</v>
      </c>
      <c r="DQ282" s="17">
        <v>0.13572880000000001</v>
      </c>
      <c r="DR282" s="17">
        <v>9.0452500000000005E-2</v>
      </c>
      <c r="DS282" s="17">
        <v>7.2771600000000006E-2</v>
      </c>
      <c r="DT282" s="17">
        <v>-1.2536500000000001E-2</v>
      </c>
      <c r="DU282" s="17">
        <v>-5.3633300000000002E-2</v>
      </c>
      <c r="DV282" s="17">
        <v>-3.0588500000000001E-2</v>
      </c>
      <c r="DW282" s="17">
        <v>1.97079E-2</v>
      </c>
      <c r="DX282" s="17">
        <v>-1.9437099999999999E-2</v>
      </c>
      <c r="DY282" s="17">
        <v>-5.0419199999999997E-2</v>
      </c>
      <c r="DZ282" s="17">
        <v>-2.79984E-2</v>
      </c>
      <c r="EA282" s="17">
        <v>-3.5620000000000001E-3</v>
      </c>
      <c r="EB282" s="17">
        <v>5.4974000000000004E-3</v>
      </c>
      <c r="EC282" s="17">
        <v>2.3714099999999998E-2</v>
      </c>
      <c r="ED282" s="17">
        <v>5.0294400000000003E-2</v>
      </c>
      <c r="EE282" s="17">
        <v>6.9255899999999995E-2</v>
      </c>
      <c r="EF282" s="17">
        <v>6.42147E-2</v>
      </c>
      <c r="EG282" s="17">
        <v>5.7888799999999997E-2</v>
      </c>
      <c r="EH282" s="17">
        <v>8.3109699999999995E-2</v>
      </c>
      <c r="EI282" s="17">
        <v>7.8984100000000002E-2</v>
      </c>
      <c r="EJ282" s="17">
        <v>0.10258639999999999</v>
      </c>
      <c r="EK282" s="17">
        <v>0.14862420000000001</v>
      </c>
      <c r="EL282" s="17">
        <v>0.1636618</v>
      </c>
      <c r="EM282" s="17">
        <v>0.205486</v>
      </c>
      <c r="EN282" s="17">
        <v>0.19266800000000001</v>
      </c>
      <c r="EO282" s="17">
        <v>0.18644289999999999</v>
      </c>
      <c r="EP282" s="17">
        <v>0.13658780000000001</v>
      </c>
      <c r="EQ282" s="17">
        <v>0.1142923</v>
      </c>
      <c r="ER282" s="17">
        <v>3.1043500000000002E-2</v>
      </c>
      <c r="ES282" s="17">
        <v>-1.1618099999999999E-2</v>
      </c>
      <c r="ET282" s="17">
        <v>8.6963000000000006E-3</v>
      </c>
      <c r="EU282" s="17">
        <v>78.019009999999994</v>
      </c>
      <c r="EV282" s="17">
        <v>76.188689999999994</v>
      </c>
      <c r="EW282" s="17">
        <v>74.770570000000006</v>
      </c>
      <c r="EX282" s="17">
        <v>74.120199999999997</v>
      </c>
      <c r="EY282" s="17">
        <v>73.765770000000003</v>
      </c>
      <c r="EZ282" s="17">
        <v>73.208789999999993</v>
      </c>
      <c r="FA282" s="17">
        <v>72.980419999999995</v>
      </c>
      <c r="FB282" s="17">
        <v>73.634929999999997</v>
      </c>
      <c r="FC282" s="17">
        <v>77.45496</v>
      </c>
      <c r="FD282" s="17">
        <v>81.213340000000002</v>
      </c>
      <c r="FE282" s="17">
        <v>84.241389999999996</v>
      </c>
      <c r="FF282" s="17">
        <v>85.197869999999995</v>
      </c>
      <c r="FG282" s="17">
        <v>86.305430000000001</v>
      </c>
      <c r="FH282" s="17">
        <v>86.109660000000005</v>
      </c>
      <c r="FI282" s="17">
        <v>87.039490000000001</v>
      </c>
      <c r="FJ282" s="17">
        <v>88.547820000000002</v>
      </c>
      <c r="FK282" s="17">
        <v>88.127830000000003</v>
      </c>
      <c r="FL282" s="17">
        <v>87.761219999999994</v>
      </c>
      <c r="FM282" s="17">
        <v>85.532570000000007</v>
      </c>
      <c r="FN282" s="17">
        <v>81.067350000000005</v>
      </c>
      <c r="FO282" s="17">
        <v>77.455669999999998</v>
      </c>
      <c r="FP282" s="17">
        <v>75.863439999999997</v>
      </c>
      <c r="FQ282" s="17">
        <v>74.837620000000001</v>
      </c>
      <c r="FR282" s="17">
        <v>73.950360000000003</v>
      </c>
      <c r="FS282" s="17">
        <v>1.0770299999999999</v>
      </c>
      <c r="FT282" s="17"/>
      <c r="FU282" s="17">
        <v>5.8548900000000001E-2</v>
      </c>
      <c r="FW282" s="17"/>
      <c r="HY282" s="62"/>
      <c r="IA282" s="62"/>
    </row>
    <row r="283" spans="1:235" x14ac:dyDescent="0.25">
      <c r="A283" t="s">
        <v>266</v>
      </c>
      <c r="B283" t="s">
        <v>199</v>
      </c>
      <c r="C283" t="s">
        <v>304</v>
      </c>
      <c r="D283" s="63">
        <v>44809</v>
      </c>
      <c r="E283" t="s">
        <v>221</v>
      </c>
      <c r="F283" s="17">
        <v>18558</v>
      </c>
      <c r="G283" s="17">
        <v>1.4222189999999999</v>
      </c>
      <c r="H283" s="17">
        <v>1.1511990000000001</v>
      </c>
      <c r="I283" s="17">
        <v>0.98147079999999998</v>
      </c>
      <c r="J283" s="17">
        <v>0.90923140000000002</v>
      </c>
      <c r="K283" s="17">
        <v>0.8703478</v>
      </c>
      <c r="L283" s="17">
        <v>0.93710530000000003</v>
      </c>
      <c r="M283" s="17">
        <v>0.92954060000000005</v>
      </c>
      <c r="N283" s="17">
        <v>0.85877400000000004</v>
      </c>
      <c r="O283" s="17">
        <v>0.727711</v>
      </c>
      <c r="P283" s="17">
        <v>0.60611760000000003</v>
      </c>
      <c r="Q283" s="17">
        <v>0.59579280000000001</v>
      </c>
      <c r="R283" s="17">
        <v>0.61060139999999996</v>
      </c>
      <c r="S283" s="17">
        <v>0.7650979</v>
      </c>
      <c r="T283" s="17">
        <v>0.9507795</v>
      </c>
      <c r="U283" s="17">
        <v>1.1916789999999999</v>
      </c>
      <c r="V283" s="17">
        <v>1.548427</v>
      </c>
      <c r="W283" s="17">
        <v>1.880533</v>
      </c>
      <c r="X283" s="17">
        <v>2.3133469999999998</v>
      </c>
      <c r="Y283" s="17">
        <v>2.5105240000000002</v>
      </c>
      <c r="Z283" s="17">
        <v>2.4311910000000001</v>
      </c>
      <c r="AA283" s="17">
        <v>2.2881529999999999</v>
      </c>
      <c r="AB283" s="17">
        <v>2.1414900000000001</v>
      </c>
      <c r="AC283" s="17">
        <v>1.8610549999999999</v>
      </c>
      <c r="AD283" s="17">
        <v>1.584025</v>
      </c>
      <c r="AE283" s="17">
        <v>-0.35590179999999999</v>
      </c>
      <c r="AF283" s="17">
        <v>-0.50648159999999998</v>
      </c>
      <c r="AG283" s="17">
        <v>-0.52941729999999998</v>
      </c>
      <c r="AH283" s="17">
        <v>-0.46159549999999999</v>
      </c>
      <c r="AI283" s="17">
        <v>-0.3900614</v>
      </c>
      <c r="AJ283" s="17">
        <v>-0.19576750000000001</v>
      </c>
      <c r="AK283" s="17">
        <v>-0.134129</v>
      </c>
      <c r="AL283" s="17">
        <v>-0.12384829999999999</v>
      </c>
      <c r="AM283" s="17">
        <v>-0.1190785</v>
      </c>
      <c r="AN283" s="17">
        <v>-9.6803899999999998E-2</v>
      </c>
      <c r="AO283" s="17">
        <v>-8.0453700000000003E-2</v>
      </c>
      <c r="AP283" s="17">
        <v>-0.1067574</v>
      </c>
      <c r="AQ283" s="17">
        <v>-9.8304000000000002E-2</v>
      </c>
      <c r="AR283" s="17">
        <v>-8.9463399999999998E-2</v>
      </c>
      <c r="AS283" s="17">
        <v>-9.5620700000000003E-2</v>
      </c>
      <c r="AT283" s="17">
        <v>-9.8730600000000002E-2</v>
      </c>
      <c r="AU283" s="17">
        <v>1.8064000000000001E-3</v>
      </c>
      <c r="AV283" s="17">
        <v>4.6962400000000001E-2</v>
      </c>
      <c r="AW283" s="17">
        <v>3.03434E-2</v>
      </c>
      <c r="AX283" s="17">
        <v>3.02901E-2</v>
      </c>
      <c r="AY283" s="17">
        <v>3.4984999999999999E-3</v>
      </c>
      <c r="AZ283" s="17">
        <v>-7.8091400000000005E-2</v>
      </c>
      <c r="BA283" s="17">
        <v>-0.10420020000000001</v>
      </c>
      <c r="BB283" s="17">
        <v>-6.9550699999999993E-2</v>
      </c>
      <c r="BC283" s="17">
        <v>-0.25521700000000003</v>
      </c>
      <c r="BD283" s="17">
        <v>-0.3770638</v>
      </c>
      <c r="BE283" s="17">
        <v>-0.40081529999999999</v>
      </c>
      <c r="BF283" s="17">
        <v>-0.3467519</v>
      </c>
      <c r="BG283" s="17">
        <v>-0.28827190000000003</v>
      </c>
      <c r="BH283" s="17">
        <v>-0.13211600000000001</v>
      </c>
      <c r="BI283" s="17">
        <v>-8.7970900000000005E-2</v>
      </c>
      <c r="BJ283" s="17">
        <v>-7.3272799999999999E-2</v>
      </c>
      <c r="BK283" s="17">
        <v>-6.8546700000000002E-2</v>
      </c>
      <c r="BL283" s="17">
        <v>-3.7830799999999998E-2</v>
      </c>
      <c r="BM283" s="17">
        <v>-1.1445800000000001E-2</v>
      </c>
      <c r="BN283" s="17">
        <v>-3.5138000000000003E-2</v>
      </c>
      <c r="BO283" s="17">
        <v>-1.35002E-2</v>
      </c>
      <c r="BP283" s="17">
        <v>-3.5599E-3</v>
      </c>
      <c r="BQ283" s="17">
        <v>-9.1479000000000005E-3</v>
      </c>
      <c r="BR283" s="17">
        <v>-1.48428E-2</v>
      </c>
      <c r="BS283" s="17">
        <v>8.7913699999999997E-2</v>
      </c>
      <c r="BT283" s="17">
        <v>0.13126979999999999</v>
      </c>
      <c r="BU283" s="17">
        <v>0.1035746</v>
      </c>
      <c r="BV283" s="17">
        <v>9.2322699999999994E-2</v>
      </c>
      <c r="BW283" s="17">
        <v>6.0633300000000001E-2</v>
      </c>
      <c r="BX283" s="17">
        <v>-1.29421E-2</v>
      </c>
      <c r="BY283" s="17">
        <v>-2.8240399999999999E-2</v>
      </c>
      <c r="BZ283" s="17">
        <v>-5.2427999999999997E-3</v>
      </c>
      <c r="CA283" s="17">
        <v>-0.18548300000000001</v>
      </c>
      <c r="CB283" s="17">
        <v>-0.2874295</v>
      </c>
      <c r="CC283" s="17">
        <v>-0.31174590000000002</v>
      </c>
      <c r="CD283" s="17">
        <v>-0.26721159999999999</v>
      </c>
      <c r="CE283" s="17">
        <v>-0.21777270000000001</v>
      </c>
      <c r="CF283" s="17">
        <v>-8.8031200000000004E-2</v>
      </c>
      <c r="CG283" s="17">
        <v>-5.60019E-2</v>
      </c>
      <c r="CH283" s="17">
        <v>-3.8244399999999998E-2</v>
      </c>
      <c r="CI283" s="17">
        <v>-3.3548599999999998E-2</v>
      </c>
      <c r="CJ283" s="17">
        <v>3.0138000000000001E-3</v>
      </c>
      <c r="CK283" s="17">
        <v>3.6348900000000003E-2</v>
      </c>
      <c r="CL283" s="17">
        <v>1.44653E-2</v>
      </c>
      <c r="CM283" s="17">
        <v>4.5234700000000003E-2</v>
      </c>
      <c r="CN283" s="17">
        <v>5.5936699999999999E-2</v>
      </c>
      <c r="CO283" s="17">
        <v>5.0742900000000001E-2</v>
      </c>
      <c r="CP283" s="17">
        <v>4.3257700000000003E-2</v>
      </c>
      <c r="CQ283" s="17">
        <v>0.1475514</v>
      </c>
      <c r="CR283" s="17">
        <v>0.18966069999999999</v>
      </c>
      <c r="CS283" s="17">
        <v>0.1542943</v>
      </c>
      <c r="CT283" s="17">
        <v>0.1352863</v>
      </c>
      <c r="CU283" s="17">
        <v>0.10020469999999999</v>
      </c>
      <c r="CV283" s="17">
        <v>3.2180199999999999E-2</v>
      </c>
      <c r="CW283" s="17">
        <v>2.4368999999999998E-2</v>
      </c>
      <c r="CX283" s="17">
        <v>3.9296600000000001E-2</v>
      </c>
      <c r="CY283" s="17">
        <v>-0.115749</v>
      </c>
      <c r="CZ283" s="17">
        <v>-0.1977951</v>
      </c>
      <c r="DA283" s="17">
        <v>-0.2226766</v>
      </c>
      <c r="DB283" s="17">
        <v>-0.18767120000000001</v>
      </c>
      <c r="DC283" s="17">
        <v>-0.1472736</v>
      </c>
      <c r="DD283" s="17">
        <v>-4.3946399999999997E-2</v>
      </c>
      <c r="DE283" s="17">
        <v>-2.4032899999999999E-2</v>
      </c>
      <c r="DF283" s="17">
        <v>-3.2158999999999998E-3</v>
      </c>
      <c r="DG283" s="17">
        <v>1.4496000000000001E-3</v>
      </c>
      <c r="DH283" s="17">
        <v>4.3858300000000003E-2</v>
      </c>
      <c r="DI283" s="17">
        <v>8.4143599999999999E-2</v>
      </c>
      <c r="DJ283" s="17">
        <v>6.4068600000000003E-2</v>
      </c>
      <c r="DK283" s="17">
        <v>0.10396950000000001</v>
      </c>
      <c r="DL283" s="17">
        <v>0.1154332</v>
      </c>
      <c r="DM283" s="17">
        <v>0.1106337</v>
      </c>
      <c r="DN283" s="17">
        <v>0.1013582</v>
      </c>
      <c r="DO283" s="17">
        <v>0.20718909999999999</v>
      </c>
      <c r="DP283" s="17">
        <v>0.24805170000000001</v>
      </c>
      <c r="DQ283" s="17">
        <v>0.205014</v>
      </c>
      <c r="DR283" s="17">
        <v>0.17824989999999999</v>
      </c>
      <c r="DS283" s="17">
        <v>0.13977609999999999</v>
      </c>
      <c r="DT283" s="17">
        <v>7.7302499999999996E-2</v>
      </c>
      <c r="DU283" s="17">
        <v>7.6978500000000005E-2</v>
      </c>
      <c r="DV283" s="17">
        <v>8.3836099999999997E-2</v>
      </c>
      <c r="DW283" s="17">
        <v>-1.5064299999999999E-2</v>
      </c>
      <c r="DX283" s="17">
        <v>-6.8377400000000005E-2</v>
      </c>
      <c r="DY283" s="17">
        <v>-9.4074699999999997E-2</v>
      </c>
      <c r="DZ283" s="17">
        <v>-7.2827500000000003E-2</v>
      </c>
      <c r="EA283" s="17">
        <v>-4.5483999999999997E-2</v>
      </c>
      <c r="EB283" s="17">
        <v>1.9705E-2</v>
      </c>
      <c r="EC283" s="17">
        <v>2.2125200000000001E-2</v>
      </c>
      <c r="ED283" s="17">
        <v>4.7359499999999999E-2</v>
      </c>
      <c r="EE283" s="17">
        <v>5.1981300000000001E-2</v>
      </c>
      <c r="EF283" s="17">
        <v>0.1028314</v>
      </c>
      <c r="EG283" s="17">
        <v>0.1531515</v>
      </c>
      <c r="EH283" s="17">
        <v>0.1356879</v>
      </c>
      <c r="EI283" s="17">
        <v>0.1887733</v>
      </c>
      <c r="EJ283" s="17">
        <v>0.20133670000000001</v>
      </c>
      <c r="EK283" s="17">
        <v>0.19710649999999999</v>
      </c>
      <c r="EL283" s="17">
        <v>0.1852461</v>
      </c>
      <c r="EM283" s="17">
        <v>0.29329640000000001</v>
      </c>
      <c r="EN283" s="17">
        <v>0.33235900000000002</v>
      </c>
      <c r="EO283" s="17">
        <v>0.27824520000000003</v>
      </c>
      <c r="EP283" s="17">
        <v>0.24028250000000001</v>
      </c>
      <c r="EQ283" s="17">
        <v>0.196911</v>
      </c>
      <c r="ER283" s="17">
        <v>0.14245179999999999</v>
      </c>
      <c r="ES283" s="17">
        <v>0.1529383</v>
      </c>
      <c r="ET283" s="17">
        <v>0.148144</v>
      </c>
      <c r="EU283" s="17">
        <v>78.321659999999994</v>
      </c>
      <c r="EV283" s="17">
        <v>76.307820000000007</v>
      </c>
      <c r="EW283" s="17">
        <v>74.997219999999999</v>
      </c>
      <c r="EX283" s="17">
        <v>74.607259999999997</v>
      </c>
      <c r="EY283" s="17">
        <v>73.937089999999998</v>
      </c>
      <c r="EZ283" s="17">
        <v>72.91198</v>
      </c>
      <c r="FA283" s="17">
        <v>72.869560000000007</v>
      </c>
      <c r="FB283" s="17">
        <v>72.76352</v>
      </c>
      <c r="FC283" s="17">
        <v>77.633129999999994</v>
      </c>
      <c r="FD283" s="17">
        <v>82.6387</v>
      </c>
      <c r="FE283" s="17">
        <v>86.846969999999999</v>
      </c>
      <c r="FF283" s="17">
        <v>88.932209999999998</v>
      </c>
      <c r="FG283" s="17">
        <v>91.028400000000005</v>
      </c>
      <c r="FH283" s="17">
        <v>90.708489999999998</v>
      </c>
      <c r="FI283" s="17">
        <v>91.023600000000002</v>
      </c>
      <c r="FJ283" s="17">
        <v>92.24888</v>
      </c>
      <c r="FK283" s="17">
        <v>91.356859999999998</v>
      </c>
      <c r="FL283" s="17">
        <v>90.341489999999993</v>
      </c>
      <c r="FM283" s="17">
        <v>88.283770000000004</v>
      </c>
      <c r="FN283" s="17">
        <v>83.082629999999995</v>
      </c>
      <c r="FO283" s="17">
        <v>78.414209999999997</v>
      </c>
      <c r="FP283" s="17">
        <v>77.064040000000006</v>
      </c>
      <c r="FQ283" s="17">
        <v>74.906689999999998</v>
      </c>
      <c r="FR283" s="17">
        <v>73.447090000000003</v>
      </c>
      <c r="FS283" s="17">
        <v>1.557466</v>
      </c>
      <c r="FT283" s="17"/>
      <c r="FU283" s="17">
        <v>8.1523899999999996E-2</v>
      </c>
      <c r="FW283" s="17"/>
      <c r="HY283" s="62"/>
      <c r="IA283" s="62"/>
    </row>
    <row r="284" spans="1:235" x14ac:dyDescent="0.25">
      <c r="A284" t="s">
        <v>266</v>
      </c>
      <c r="B284" t="s">
        <v>199</v>
      </c>
      <c r="C284" t="s">
        <v>304</v>
      </c>
      <c r="D284" s="63">
        <v>44810</v>
      </c>
      <c r="E284" t="s">
        <v>219</v>
      </c>
      <c r="F284" s="17">
        <v>42879</v>
      </c>
      <c r="G284" s="17">
        <v>1.1193850000000001</v>
      </c>
      <c r="H284" s="17">
        <v>0.90466709999999995</v>
      </c>
      <c r="I284" s="17">
        <v>0.76207610000000003</v>
      </c>
      <c r="J284" s="17">
        <v>0.70537249999999996</v>
      </c>
      <c r="K284" s="17">
        <v>0.68468370000000001</v>
      </c>
      <c r="L284" s="17">
        <v>0.7165089</v>
      </c>
      <c r="M284" s="17">
        <v>0.75767669999999998</v>
      </c>
      <c r="N284" s="17">
        <v>0.68888059999999995</v>
      </c>
      <c r="O284" s="17">
        <v>0.47247240000000001</v>
      </c>
      <c r="P284" s="17">
        <v>0.22853019999999999</v>
      </c>
      <c r="Q284" s="17">
        <v>9.4467099999999998E-2</v>
      </c>
      <c r="R284" s="17">
        <v>0.1001876</v>
      </c>
      <c r="S284" s="17">
        <v>0.20225000000000001</v>
      </c>
      <c r="T284" s="17">
        <v>0.3702725</v>
      </c>
      <c r="U284" s="17">
        <v>0.64913469999999995</v>
      </c>
      <c r="V284" s="17">
        <v>1.0374920000000001</v>
      </c>
      <c r="W284" s="17">
        <v>1.3542609999999999</v>
      </c>
      <c r="X284" s="17">
        <v>1.719749</v>
      </c>
      <c r="Y284" s="17">
        <v>1.8016270000000001</v>
      </c>
      <c r="Z284" s="17">
        <v>1.808592</v>
      </c>
      <c r="AA284" s="17">
        <v>1.771728</v>
      </c>
      <c r="AB284" s="17">
        <v>1.7634559999999999</v>
      </c>
      <c r="AC284" s="17">
        <v>1.588371</v>
      </c>
      <c r="AD284" s="17">
        <v>1.3792150000000001</v>
      </c>
      <c r="AE284" s="17">
        <v>-0.2014196</v>
      </c>
      <c r="AF284" s="17">
        <v>-0.29440499999999997</v>
      </c>
      <c r="AG284" s="17">
        <v>-0.32778580000000002</v>
      </c>
      <c r="AH284" s="17">
        <v>-0.29006009999999999</v>
      </c>
      <c r="AI284" s="17">
        <v>-0.24518909999999999</v>
      </c>
      <c r="AJ284" s="17">
        <v>-0.1585396</v>
      </c>
      <c r="AK284" s="17">
        <v>-0.1025648</v>
      </c>
      <c r="AL284" s="17">
        <v>-7.6816400000000007E-2</v>
      </c>
      <c r="AM284" s="17">
        <v>-4.2762799999999997E-2</v>
      </c>
      <c r="AN284" s="17">
        <v>-5.2990599999999999E-2</v>
      </c>
      <c r="AO284" s="17">
        <v>-5.8203699999999997E-2</v>
      </c>
      <c r="AP284" s="17">
        <v>-5.1187999999999997E-2</v>
      </c>
      <c r="AQ284" s="17">
        <v>-5.66604E-2</v>
      </c>
      <c r="AR284" s="17">
        <v>-5.6669299999999999E-2</v>
      </c>
      <c r="AS284" s="17">
        <v>-3.6816700000000001E-2</v>
      </c>
      <c r="AT284" s="17">
        <v>-4.5673100000000001E-2</v>
      </c>
      <c r="AU284" s="17">
        <v>1.6750899999999999E-2</v>
      </c>
      <c r="AV284" s="17">
        <v>3.3603800000000003E-2</v>
      </c>
      <c r="AW284" s="17">
        <v>3.6717699999999999E-2</v>
      </c>
      <c r="AX284" s="17">
        <v>2.40637E-2</v>
      </c>
      <c r="AY284" s="17">
        <v>-8.6508000000000002E-3</v>
      </c>
      <c r="AZ284" s="17">
        <v>-9.4098899999999999E-2</v>
      </c>
      <c r="BA284" s="17">
        <v>-0.11763899999999999</v>
      </c>
      <c r="BB284" s="17">
        <v>-9.2212299999999997E-2</v>
      </c>
      <c r="BC284" s="17">
        <v>-0.14959130000000001</v>
      </c>
      <c r="BD284" s="17">
        <v>-0.23125899999999999</v>
      </c>
      <c r="BE284" s="17">
        <v>-0.2634476</v>
      </c>
      <c r="BF284" s="17">
        <v>-0.22978570000000001</v>
      </c>
      <c r="BG284" s="17">
        <v>-0.18974540000000001</v>
      </c>
      <c r="BH284" s="17">
        <v>-0.11876109999999999</v>
      </c>
      <c r="BI284" s="17">
        <v>-7.4206499999999995E-2</v>
      </c>
      <c r="BJ284" s="17">
        <v>-4.6519699999999997E-2</v>
      </c>
      <c r="BK284" s="17">
        <v>-1.59078E-2</v>
      </c>
      <c r="BL284" s="17">
        <v>-1.9243199999999999E-2</v>
      </c>
      <c r="BM284" s="17">
        <v>-2.0087500000000001E-2</v>
      </c>
      <c r="BN284" s="17">
        <v>-1.0886399999999999E-2</v>
      </c>
      <c r="BO284" s="17">
        <v>-1.07028E-2</v>
      </c>
      <c r="BP284" s="17">
        <v>-8.0776000000000008E-3</v>
      </c>
      <c r="BQ284" s="17">
        <v>1.1787000000000001E-2</v>
      </c>
      <c r="BR284" s="17">
        <v>7.2516000000000004E-3</v>
      </c>
      <c r="BS284" s="17">
        <v>6.75534E-2</v>
      </c>
      <c r="BT284" s="17">
        <v>8.55654E-2</v>
      </c>
      <c r="BU284" s="17">
        <v>8.0606200000000003E-2</v>
      </c>
      <c r="BV284" s="17">
        <v>6.2462999999999998E-2</v>
      </c>
      <c r="BW284" s="17">
        <v>2.5562700000000001E-2</v>
      </c>
      <c r="BX284" s="17">
        <v>-5.6787299999999999E-2</v>
      </c>
      <c r="BY284" s="17">
        <v>-7.6417600000000002E-2</v>
      </c>
      <c r="BZ284" s="17">
        <v>-5.5510499999999997E-2</v>
      </c>
      <c r="CA284" s="17">
        <v>-0.11369509999999999</v>
      </c>
      <c r="CB284" s="17">
        <v>-0.1875243</v>
      </c>
      <c r="CC284" s="17">
        <v>-0.2188872</v>
      </c>
      <c r="CD284" s="17">
        <v>-0.18803980000000001</v>
      </c>
      <c r="CE284" s="17">
        <v>-0.15134520000000001</v>
      </c>
      <c r="CF284" s="17">
        <v>-9.1210700000000006E-2</v>
      </c>
      <c r="CG284" s="17">
        <v>-5.4565700000000002E-2</v>
      </c>
      <c r="CH284" s="17">
        <v>-2.5536300000000001E-2</v>
      </c>
      <c r="CI284" s="17">
        <v>2.6919000000000001E-3</v>
      </c>
      <c r="CJ284" s="17">
        <v>4.1301999999999997E-3</v>
      </c>
      <c r="CK284" s="17">
        <v>6.3115999999999997E-3</v>
      </c>
      <c r="CL284" s="17">
        <v>1.70265E-2</v>
      </c>
      <c r="CM284" s="17">
        <v>2.1127400000000001E-2</v>
      </c>
      <c r="CN284" s="17">
        <v>2.55768E-2</v>
      </c>
      <c r="CO284" s="17">
        <v>4.5449799999999999E-2</v>
      </c>
      <c r="CP284" s="17">
        <v>4.3907099999999998E-2</v>
      </c>
      <c r="CQ284" s="17">
        <v>0.1027391</v>
      </c>
      <c r="CR284" s="17">
        <v>0.12155390000000001</v>
      </c>
      <c r="CS284" s="17">
        <v>0.1110033</v>
      </c>
      <c r="CT284" s="17">
        <v>8.9058200000000004E-2</v>
      </c>
      <c r="CU284" s="17">
        <v>4.9258900000000001E-2</v>
      </c>
      <c r="CV284" s="17">
        <v>-3.0945400000000001E-2</v>
      </c>
      <c r="CW284" s="17">
        <v>-4.7867699999999999E-2</v>
      </c>
      <c r="CX284" s="17">
        <v>-3.00909E-2</v>
      </c>
      <c r="CY284" s="17">
        <v>-7.7798999999999993E-2</v>
      </c>
      <c r="CZ284" s="17">
        <v>-0.14378969999999999</v>
      </c>
      <c r="DA284" s="17">
        <v>-0.1743267</v>
      </c>
      <c r="DB284" s="17">
        <v>-0.1462939</v>
      </c>
      <c r="DC284" s="17">
        <v>-0.112945</v>
      </c>
      <c r="DD284" s="17">
        <v>-6.3660300000000003E-2</v>
      </c>
      <c r="DE284" s="17">
        <v>-3.4924799999999999E-2</v>
      </c>
      <c r="DF284" s="17">
        <v>-4.5529000000000003E-3</v>
      </c>
      <c r="DG284" s="17">
        <v>2.1291600000000001E-2</v>
      </c>
      <c r="DH284" s="17">
        <v>2.75035E-2</v>
      </c>
      <c r="DI284" s="17">
        <v>3.2710700000000002E-2</v>
      </c>
      <c r="DJ284" s="17">
        <v>4.4939300000000001E-2</v>
      </c>
      <c r="DK284" s="17">
        <v>5.2957499999999998E-2</v>
      </c>
      <c r="DL284" s="17">
        <v>5.9231199999999998E-2</v>
      </c>
      <c r="DM284" s="17">
        <v>7.9112500000000002E-2</v>
      </c>
      <c r="DN284" s="17">
        <v>8.0562599999999998E-2</v>
      </c>
      <c r="DO284" s="17">
        <v>0.13792479999999999</v>
      </c>
      <c r="DP284" s="17">
        <v>0.1575423</v>
      </c>
      <c r="DQ284" s="17">
        <v>0.14140040000000001</v>
      </c>
      <c r="DR284" s="17">
        <v>0.11565350000000001</v>
      </c>
      <c r="DS284" s="17">
        <v>7.2955000000000006E-2</v>
      </c>
      <c r="DT284" s="17">
        <v>-5.1035000000000004E-3</v>
      </c>
      <c r="DU284" s="17">
        <v>-1.9317899999999999E-2</v>
      </c>
      <c r="DV284" s="17">
        <v>-4.6712999999999998E-3</v>
      </c>
      <c r="DW284" s="17">
        <v>-2.5970699999999999E-2</v>
      </c>
      <c r="DX284" s="17">
        <v>-8.0643699999999999E-2</v>
      </c>
      <c r="DY284" s="17">
        <v>-0.1099885</v>
      </c>
      <c r="DZ284" s="17">
        <v>-8.6019399999999996E-2</v>
      </c>
      <c r="EA284" s="17">
        <v>-5.7501299999999998E-2</v>
      </c>
      <c r="EB284" s="17">
        <v>-2.3881800000000002E-2</v>
      </c>
      <c r="EC284" s="17">
        <v>-6.5665999999999997E-3</v>
      </c>
      <c r="ED284" s="17">
        <v>2.57439E-2</v>
      </c>
      <c r="EE284" s="17">
        <v>4.8146599999999998E-2</v>
      </c>
      <c r="EF284" s="17">
        <v>6.1250899999999997E-2</v>
      </c>
      <c r="EG284" s="17">
        <v>7.0826799999999995E-2</v>
      </c>
      <c r="EH284" s="17">
        <v>8.5240999999999997E-2</v>
      </c>
      <c r="EI284" s="17">
        <v>9.8915199999999995E-2</v>
      </c>
      <c r="EJ284" s="17">
        <v>0.1078228</v>
      </c>
      <c r="EK284" s="17">
        <v>0.1277162</v>
      </c>
      <c r="EL284" s="17">
        <v>0.1334873</v>
      </c>
      <c r="EM284" s="17">
        <v>0.18872729999999999</v>
      </c>
      <c r="EN284" s="17">
        <v>0.209504</v>
      </c>
      <c r="EO284" s="17">
        <v>0.18528900000000001</v>
      </c>
      <c r="EP284" s="17">
        <v>0.15405279999999999</v>
      </c>
      <c r="EQ284" s="17">
        <v>0.1071685</v>
      </c>
      <c r="ER284" s="17">
        <v>3.2208100000000003E-2</v>
      </c>
      <c r="ES284" s="17">
        <v>2.1903599999999999E-2</v>
      </c>
      <c r="ET284" s="17">
        <v>3.2030500000000003E-2</v>
      </c>
      <c r="EU284" s="17">
        <v>72.916619999999995</v>
      </c>
      <c r="EV284" s="17">
        <v>71.752859999999998</v>
      </c>
      <c r="EW284" s="17">
        <v>70.771569999999997</v>
      </c>
      <c r="EX284" s="17">
        <v>69.983159999999998</v>
      </c>
      <c r="EY284" s="17">
        <v>69.845519999999993</v>
      </c>
      <c r="EZ284" s="17">
        <v>69.896100000000004</v>
      </c>
      <c r="FA284" s="17">
        <v>69.735060000000004</v>
      </c>
      <c r="FB284" s="17">
        <v>70.212919999999997</v>
      </c>
      <c r="FC284" s="17">
        <v>74.648300000000006</v>
      </c>
      <c r="FD284" s="17">
        <v>79.670699999999997</v>
      </c>
      <c r="FE284" s="17">
        <v>84.204679999999996</v>
      </c>
      <c r="FF284" s="17">
        <v>88.270679999999999</v>
      </c>
      <c r="FG284" s="17">
        <v>89.235399999999998</v>
      </c>
      <c r="FH284" s="17">
        <v>88.54374</v>
      </c>
      <c r="FI284" s="17">
        <v>89.039119999999997</v>
      </c>
      <c r="FJ284" s="17">
        <v>90.135869999999997</v>
      </c>
      <c r="FK284" s="17">
        <v>89.586460000000002</v>
      </c>
      <c r="FL284" s="17">
        <v>87.569559999999996</v>
      </c>
      <c r="FM284" s="17">
        <v>83.994680000000002</v>
      </c>
      <c r="FN284" s="17">
        <v>81.157849999999996</v>
      </c>
      <c r="FO284" s="17">
        <v>78.784499999999994</v>
      </c>
      <c r="FP284" s="17">
        <v>77.184359999999998</v>
      </c>
      <c r="FQ284" s="17">
        <v>75.641310000000004</v>
      </c>
      <c r="FR284" s="17">
        <v>75.517759999999996</v>
      </c>
      <c r="FS284" s="17">
        <v>0.89269129999999997</v>
      </c>
      <c r="FT284" s="17"/>
      <c r="FU284" s="17">
        <v>5.0042000000000003E-2</v>
      </c>
      <c r="FW284" s="17"/>
      <c r="HY284" s="62"/>
      <c r="IA284" s="62"/>
    </row>
    <row r="285" spans="1:235" x14ac:dyDescent="0.25">
      <c r="A285" t="s">
        <v>266</v>
      </c>
      <c r="B285" t="s">
        <v>199</v>
      </c>
      <c r="C285" t="s">
        <v>304</v>
      </c>
      <c r="D285" s="63">
        <v>44810</v>
      </c>
      <c r="E285" t="s">
        <v>220</v>
      </c>
      <c r="F285" s="17">
        <v>24316</v>
      </c>
      <c r="G285" s="17">
        <v>1.02955</v>
      </c>
      <c r="H285" s="17">
        <v>0.86567340000000004</v>
      </c>
      <c r="I285" s="17">
        <v>0.72981529999999994</v>
      </c>
      <c r="J285" s="17">
        <v>0.6773652</v>
      </c>
      <c r="K285" s="17">
        <v>0.65144840000000004</v>
      </c>
      <c r="L285" s="17">
        <v>0.64178409999999997</v>
      </c>
      <c r="M285" s="17">
        <v>0.69127439999999996</v>
      </c>
      <c r="N285" s="17">
        <v>0.66143600000000002</v>
      </c>
      <c r="O285" s="17">
        <v>0.50324239999999998</v>
      </c>
      <c r="P285" s="17">
        <v>0.29190759999999999</v>
      </c>
      <c r="Q285" s="17">
        <v>0.13645009999999999</v>
      </c>
      <c r="R285" s="17">
        <v>0.114246</v>
      </c>
      <c r="S285" s="17">
        <v>0.1510592</v>
      </c>
      <c r="T285" s="17">
        <v>0.27940999999999999</v>
      </c>
      <c r="U285" s="17">
        <v>0.51914830000000001</v>
      </c>
      <c r="V285" s="17">
        <v>0.82227309999999998</v>
      </c>
      <c r="W285" s="17">
        <v>1.06457</v>
      </c>
      <c r="X285" s="17">
        <v>1.339906</v>
      </c>
      <c r="Y285" s="17">
        <v>1.4453640000000001</v>
      </c>
      <c r="Z285" s="17">
        <v>1.47424</v>
      </c>
      <c r="AA285" s="17">
        <v>1.479789</v>
      </c>
      <c r="AB285" s="17">
        <v>1.477878</v>
      </c>
      <c r="AC285" s="17">
        <v>1.3333790000000001</v>
      </c>
      <c r="AD285" s="17">
        <v>1.1671549999999999</v>
      </c>
      <c r="AE285" s="17">
        <v>-0.17441209999999999</v>
      </c>
      <c r="AF285" s="17">
        <v>-0.213723</v>
      </c>
      <c r="AG285" s="17">
        <v>-0.27314820000000001</v>
      </c>
      <c r="AH285" s="17">
        <v>-0.25417459999999997</v>
      </c>
      <c r="AI285" s="17">
        <v>-0.22429760000000001</v>
      </c>
      <c r="AJ285" s="17">
        <v>-0.1880868</v>
      </c>
      <c r="AK285" s="17">
        <v>-0.115623</v>
      </c>
      <c r="AL285" s="17">
        <v>-8.0607899999999996E-2</v>
      </c>
      <c r="AM285" s="17">
        <v>-3.5605900000000003E-2</v>
      </c>
      <c r="AN285" s="17">
        <v>-7.2336499999999998E-2</v>
      </c>
      <c r="AO285" s="17">
        <v>-9.9885299999999996E-2</v>
      </c>
      <c r="AP285" s="17">
        <v>-0.1026065</v>
      </c>
      <c r="AQ285" s="17">
        <v>-0.1201861</v>
      </c>
      <c r="AR285" s="17">
        <v>-0.1142823</v>
      </c>
      <c r="AS285" s="17">
        <v>-6.8143599999999999E-2</v>
      </c>
      <c r="AT285" s="17">
        <v>-9.1537099999999996E-2</v>
      </c>
      <c r="AU285" s="17">
        <v>-4.1346099999999997E-2</v>
      </c>
      <c r="AV285" s="17">
        <v>-4.1433200000000003E-2</v>
      </c>
      <c r="AW285" s="17">
        <v>-3.7231E-3</v>
      </c>
      <c r="AX285" s="17">
        <v>-1.52905E-2</v>
      </c>
      <c r="AY285" s="17">
        <v>-4.1709000000000003E-2</v>
      </c>
      <c r="AZ285" s="17">
        <v>-0.1236492</v>
      </c>
      <c r="BA285" s="17">
        <v>-0.14711479999999999</v>
      </c>
      <c r="BB285" s="17">
        <v>-0.1231608</v>
      </c>
      <c r="BC285" s="17">
        <v>-0.1218733</v>
      </c>
      <c r="BD285" s="17">
        <v>-0.1626128</v>
      </c>
      <c r="BE285" s="17">
        <v>-0.21313789999999999</v>
      </c>
      <c r="BF285" s="17">
        <v>-0.19285620000000001</v>
      </c>
      <c r="BG285" s="17">
        <v>-0.16535569999999999</v>
      </c>
      <c r="BH285" s="17">
        <v>-0.1359754</v>
      </c>
      <c r="BI285" s="17">
        <v>-7.8947100000000006E-2</v>
      </c>
      <c r="BJ285" s="17">
        <v>-4.27827E-2</v>
      </c>
      <c r="BK285" s="17">
        <v>-4.9664000000000002E-3</v>
      </c>
      <c r="BL285" s="17">
        <v>-3.0963500000000001E-2</v>
      </c>
      <c r="BM285" s="17">
        <v>-5.6228800000000002E-2</v>
      </c>
      <c r="BN285" s="17">
        <v>-5.4839400000000003E-2</v>
      </c>
      <c r="BO285" s="17">
        <v>-6.9323800000000005E-2</v>
      </c>
      <c r="BP285" s="17">
        <v>-5.9012200000000001E-2</v>
      </c>
      <c r="BQ285" s="17">
        <v>-1.25305E-2</v>
      </c>
      <c r="BR285" s="17">
        <v>-2.4537199999999999E-2</v>
      </c>
      <c r="BS285" s="17">
        <v>1.6938700000000001E-2</v>
      </c>
      <c r="BT285" s="17">
        <v>1.88386E-2</v>
      </c>
      <c r="BU285" s="17">
        <v>4.5414799999999998E-2</v>
      </c>
      <c r="BV285" s="17">
        <v>2.9856500000000001E-2</v>
      </c>
      <c r="BW285" s="17">
        <v>-9.7680000000000011E-4</v>
      </c>
      <c r="BX285" s="17">
        <v>-8.0339800000000003E-2</v>
      </c>
      <c r="BY285" s="17">
        <v>-0.1052896</v>
      </c>
      <c r="BZ285" s="17">
        <v>-8.3977999999999997E-2</v>
      </c>
      <c r="CA285" s="17">
        <v>-8.5485000000000005E-2</v>
      </c>
      <c r="CB285" s="17">
        <v>-0.1272141</v>
      </c>
      <c r="CC285" s="17">
        <v>-0.17157500000000001</v>
      </c>
      <c r="CD285" s="17">
        <v>-0.1503873</v>
      </c>
      <c r="CE285" s="17">
        <v>-0.1245328</v>
      </c>
      <c r="CF285" s="17">
        <v>-9.9883200000000005E-2</v>
      </c>
      <c r="CG285" s="17">
        <v>-5.3545500000000003E-2</v>
      </c>
      <c r="CH285" s="17">
        <v>-1.6585200000000001E-2</v>
      </c>
      <c r="CI285" s="17">
        <v>1.6254399999999999E-2</v>
      </c>
      <c r="CJ285" s="17">
        <v>-2.3086999999999999E-3</v>
      </c>
      <c r="CK285" s="17">
        <v>-2.5992399999999999E-2</v>
      </c>
      <c r="CL285" s="17">
        <v>-2.17561E-2</v>
      </c>
      <c r="CM285" s="17">
        <v>-3.4096700000000001E-2</v>
      </c>
      <c r="CN285" s="17">
        <v>-2.0732199999999999E-2</v>
      </c>
      <c r="CO285" s="17">
        <v>2.59869E-2</v>
      </c>
      <c r="CP285" s="17">
        <v>2.1866799999999999E-2</v>
      </c>
      <c r="CQ285" s="17">
        <v>5.7306500000000003E-2</v>
      </c>
      <c r="CR285" s="17">
        <v>6.05826E-2</v>
      </c>
      <c r="CS285" s="17">
        <v>7.9447500000000004E-2</v>
      </c>
      <c r="CT285" s="17">
        <v>6.1125100000000002E-2</v>
      </c>
      <c r="CU285" s="17">
        <v>2.7234100000000001E-2</v>
      </c>
      <c r="CV285" s="17">
        <v>-5.0343899999999997E-2</v>
      </c>
      <c r="CW285" s="17">
        <v>-7.63215E-2</v>
      </c>
      <c r="CX285" s="17">
        <v>-5.68402E-2</v>
      </c>
      <c r="CY285" s="17">
        <v>-4.90967E-2</v>
      </c>
      <c r="CZ285" s="17">
        <v>-9.1815400000000005E-2</v>
      </c>
      <c r="DA285" s="17">
        <v>-0.13001209999999999</v>
      </c>
      <c r="DB285" s="17">
        <v>-0.1079184</v>
      </c>
      <c r="DC285" s="17">
        <v>-8.3709800000000001E-2</v>
      </c>
      <c r="DD285" s="17">
        <v>-6.3791100000000003E-2</v>
      </c>
      <c r="DE285" s="17">
        <v>-2.8143899999999999E-2</v>
      </c>
      <c r="DF285" s="17">
        <v>9.6124000000000001E-3</v>
      </c>
      <c r="DG285" s="17">
        <v>3.7475300000000003E-2</v>
      </c>
      <c r="DH285" s="17">
        <v>2.6346000000000001E-2</v>
      </c>
      <c r="DI285" s="17">
        <v>4.2440000000000004E-3</v>
      </c>
      <c r="DJ285" s="17">
        <v>1.13273E-2</v>
      </c>
      <c r="DK285" s="17">
        <v>1.1305E-3</v>
      </c>
      <c r="DL285" s="17">
        <v>1.7547799999999999E-2</v>
      </c>
      <c r="DM285" s="17">
        <v>6.4504300000000001E-2</v>
      </c>
      <c r="DN285" s="17">
        <v>6.8270700000000004E-2</v>
      </c>
      <c r="DO285" s="17">
        <v>9.7674399999999995E-2</v>
      </c>
      <c r="DP285" s="17">
        <v>0.10232670000000001</v>
      </c>
      <c r="DQ285" s="17">
        <v>0.1134802</v>
      </c>
      <c r="DR285" s="17">
        <v>9.2393799999999998E-2</v>
      </c>
      <c r="DS285" s="17">
        <v>5.5445099999999997E-2</v>
      </c>
      <c r="DT285" s="17">
        <v>-2.0347899999999999E-2</v>
      </c>
      <c r="DU285" s="17">
        <v>-4.73535E-2</v>
      </c>
      <c r="DV285" s="17">
        <v>-2.9702300000000001E-2</v>
      </c>
      <c r="DW285" s="17">
        <v>3.4421E-3</v>
      </c>
      <c r="DX285" s="17">
        <v>-4.0705199999999997E-2</v>
      </c>
      <c r="DY285" s="17">
        <v>-7.0001800000000003E-2</v>
      </c>
      <c r="DZ285" s="17">
        <v>-4.6600099999999998E-2</v>
      </c>
      <c r="EA285" s="17">
        <v>-2.4767999999999998E-2</v>
      </c>
      <c r="EB285" s="17">
        <v>-1.1679699999999999E-2</v>
      </c>
      <c r="EC285" s="17">
        <v>8.5319000000000002E-3</v>
      </c>
      <c r="ED285" s="17">
        <v>4.7437600000000003E-2</v>
      </c>
      <c r="EE285" s="17">
        <v>6.8114800000000003E-2</v>
      </c>
      <c r="EF285" s="17">
        <v>6.7719000000000001E-2</v>
      </c>
      <c r="EG285" s="17">
        <v>4.7900600000000002E-2</v>
      </c>
      <c r="EH285" s="17">
        <v>5.9094300000000002E-2</v>
      </c>
      <c r="EI285" s="17">
        <v>5.1992799999999999E-2</v>
      </c>
      <c r="EJ285" s="17">
        <v>7.2817999999999994E-2</v>
      </c>
      <c r="EK285" s="17">
        <v>0.1201174</v>
      </c>
      <c r="EL285" s="17">
        <v>0.13527059999999999</v>
      </c>
      <c r="EM285" s="17">
        <v>0.15595919999999999</v>
      </c>
      <c r="EN285" s="17">
        <v>0.1625984</v>
      </c>
      <c r="EO285" s="17">
        <v>0.16261800000000001</v>
      </c>
      <c r="EP285" s="17">
        <v>0.13754069999999999</v>
      </c>
      <c r="EQ285" s="17">
        <v>9.6177299999999993E-2</v>
      </c>
      <c r="ER285" s="17">
        <v>2.29614E-2</v>
      </c>
      <c r="ES285" s="17">
        <v>-5.5281999999999996E-3</v>
      </c>
      <c r="ET285" s="17">
        <v>9.4804999999999993E-3</v>
      </c>
      <c r="EU285" s="17">
        <v>72.971999999999994</v>
      </c>
      <c r="EV285" s="17">
        <v>72.090270000000004</v>
      </c>
      <c r="EW285" s="17">
        <v>71.225570000000005</v>
      </c>
      <c r="EX285" s="17">
        <v>70.465109999999996</v>
      </c>
      <c r="EY285" s="17">
        <v>70.644630000000006</v>
      </c>
      <c r="EZ285" s="17">
        <v>70.562029999999993</v>
      </c>
      <c r="FA285" s="17">
        <v>70.754819999999995</v>
      </c>
      <c r="FB285" s="17">
        <v>70.726150000000004</v>
      </c>
      <c r="FC285" s="17">
        <v>74.682749999999999</v>
      </c>
      <c r="FD285" s="17">
        <v>78.883309999999994</v>
      </c>
      <c r="FE285" s="17">
        <v>82.883719999999997</v>
      </c>
      <c r="FF285" s="17">
        <v>86.435239999999993</v>
      </c>
      <c r="FG285" s="17">
        <v>86.953689999999995</v>
      </c>
      <c r="FH285" s="17">
        <v>85.924300000000002</v>
      </c>
      <c r="FI285" s="17">
        <v>86.834580000000003</v>
      </c>
      <c r="FJ285" s="17">
        <v>87.938059999999993</v>
      </c>
      <c r="FK285" s="17">
        <v>87.311319999999995</v>
      </c>
      <c r="FL285" s="17">
        <v>85.268190000000004</v>
      </c>
      <c r="FM285" s="17">
        <v>81.935890000000001</v>
      </c>
      <c r="FN285" s="17">
        <v>79.666679999999999</v>
      </c>
      <c r="FO285" s="17">
        <v>77.726759999999999</v>
      </c>
      <c r="FP285" s="17">
        <v>76.415940000000006</v>
      </c>
      <c r="FQ285" s="17">
        <v>75.041679999999999</v>
      </c>
      <c r="FR285" s="17">
        <v>74.982740000000007</v>
      </c>
      <c r="FS285" s="17">
        <v>1.050565</v>
      </c>
      <c r="FT285" s="17"/>
      <c r="FU285" s="17">
        <v>5.7003900000000003E-2</v>
      </c>
      <c r="FW285" s="17"/>
      <c r="HY285" s="62"/>
      <c r="IA285" s="62"/>
    </row>
    <row r="286" spans="1:235" x14ac:dyDescent="0.25">
      <c r="A286" t="s">
        <v>266</v>
      </c>
      <c r="B286" t="s">
        <v>199</v>
      </c>
      <c r="C286" t="s">
        <v>304</v>
      </c>
      <c r="D286" s="63">
        <v>44810</v>
      </c>
      <c r="E286" t="s">
        <v>221</v>
      </c>
      <c r="F286" s="17">
        <v>18563</v>
      </c>
      <c r="G286" s="17">
        <v>1.220442</v>
      </c>
      <c r="H286" s="17">
        <v>0.93890459999999998</v>
      </c>
      <c r="I286" s="17">
        <v>0.78830060000000002</v>
      </c>
      <c r="J286" s="17">
        <v>0.71976439999999997</v>
      </c>
      <c r="K286" s="17">
        <v>0.70658989999999999</v>
      </c>
      <c r="L286" s="17">
        <v>0.81264309999999995</v>
      </c>
      <c r="M286" s="17">
        <v>0.84420810000000002</v>
      </c>
      <c r="N286" s="17">
        <v>0.72224310000000003</v>
      </c>
      <c r="O286" s="17">
        <v>0.42979109999999998</v>
      </c>
      <c r="P286" s="17">
        <v>0.14740990000000001</v>
      </c>
      <c r="Q286" s="17">
        <v>4.02625E-2</v>
      </c>
      <c r="R286" s="17">
        <v>8.7126700000000001E-2</v>
      </c>
      <c r="S286" s="17">
        <v>0.27748850000000003</v>
      </c>
      <c r="T286" s="17">
        <v>0.50035450000000004</v>
      </c>
      <c r="U286" s="17">
        <v>0.82121770000000005</v>
      </c>
      <c r="V286" s="17">
        <v>1.314295</v>
      </c>
      <c r="W286" s="17">
        <v>1.749387</v>
      </c>
      <c r="X286" s="17">
        <v>2.2314989999999999</v>
      </c>
      <c r="Y286" s="17">
        <v>2.2787950000000001</v>
      </c>
      <c r="Z286" s="17">
        <v>2.2520259999999999</v>
      </c>
      <c r="AA286" s="17">
        <v>2.1614230000000001</v>
      </c>
      <c r="AB286" s="17">
        <v>2.1508039999999999</v>
      </c>
      <c r="AC286" s="17">
        <v>1.9306110000000001</v>
      </c>
      <c r="AD286" s="17">
        <v>1.659454</v>
      </c>
      <c r="AE286" s="17">
        <v>-0.33502920000000003</v>
      </c>
      <c r="AF286" s="17">
        <v>-0.4997122</v>
      </c>
      <c r="AG286" s="17">
        <v>-0.51183579999999995</v>
      </c>
      <c r="AH286" s="17">
        <v>-0.45176040000000001</v>
      </c>
      <c r="AI286" s="17">
        <v>-0.37826369999999998</v>
      </c>
      <c r="AJ286" s="17">
        <v>-0.18762000000000001</v>
      </c>
      <c r="AK286" s="17">
        <v>-0.13204440000000001</v>
      </c>
      <c r="AL286" s="17">
        <v>-0.1219079</v>
      </c>
      <c r="AM286" s="17">
        <v>-9.9419599999999997E-2</v>
      </c>
      <c r="AN286" s="17">
        <v>-8.1288100000000002E-2</v>
      </c>
      <c r="AO286" s="17">
        <v>-6.3145699999999999E-2</v>
      </c>
      <c r="AP286" s="17">
        <v>-4.3901799999999998E-2</v>
      </c>
      <c r="AQ286" s="17">
        <v>-3.79064E-2</v>
      </c>
      <c r="AR286" s="17">
        <v>-4.51885E-2</v>
      </c>
      <c r="AS286" s="17">
        <v>-7.0991100000000001E-2</v>
      </c>
      <c r="AT286" s="17">
        <v>-7.19051E-2</v>
      </c>
      <c r="AU286" s="17">
        <v>3.4102800000000003E-2</v>
      </c>
      <c r="AV286" s="17">
        <v>7.4876300000000007E-2</v>
      </c>
      <c r="AW286" s="17">
        <v>3.9769100000000002E-2</v>
      </c>
      <c r="AX286" s="17">
        <v>2.7643999999999998E-2</v>
      </c>
      <c r="AY286" s="17">
        <v>-1.0097800000000001E-2</v>
      </c>
      <c r="AZ286" s="17">
        <v>-0.1016724</v>
      </c>
      <c r="BA286" s="17">
        <v>-0.13068289999999999</v>
      </c>
      <c r="BB286" s="17">
        <v>-0.1011113</v>
      </c>
      <c r="BC286" s="17">
        <v>-0.2359137</v>
      </c>
      <c r="BD286" s="17">
        <v>-0.37189290000000003</v>
      </c>
      <c r="BE286" s="17">
        <v>-0.38484849999999998</v>
      </c>
      <c r="BF286" s="17">
        <v>-0.33826640000000002</v>
      </c>
      <c r="BG286" s="17">
        <v>-0.27773150000000002</v>
      </c>
      <c r="BH286" s="17">
        <v>-0.12498190000000001</v>
      </c>
      <c r="BI286" s="17">
        <v>-8.7323200000000004E-2</v>
      </c>
      <c r="BJ286" s="17">
        <v>-7.3421799999999995E-2</v>
      </c>
      <c r="BK286" s="17">
        <v>-5.09953E-2</v>
      </c>
      <c r="BL286" s="17">
        <v>-2.4726999999999999E-2</v>
      </c>
      <c r="BM286" s="17">
        <v>3.349E-3</v>
      </c>
      <c r="BN286" s="17">
        <v>2.52743E-2</v>
      </c>
      <c r="BO286" s="17">
        <v>4.45469E-2</v>
      </c>
      <c r="BP286" s="17">
        <v>3.8999899999999997E-2</v>
      </c>
      <c r="BQ286" s="17">
        <v>1.3935899999999999E-2</v>
      </c>
      <c r="BR286" s="17">
        <v>1.05542E-2</v>
      </c>
      <c r="BS286" s="17">
        <v>0.1190753</v>
      </c>
      <c r="BT286" s="17">
        <v>0.15803220000000001</v>
      </c>
      <c r="BU286" s="17">
        <v>0.1124877</v>
      </c>
      <c r="BV286" s="17">
        <v>8.8786599999999993E-2</v>
      </c>
      <c r="BW286" s="17">
        <v>4.63306E-2</v>
      </c>
      <c r="BX286" s="17">
        <v>-3.70266E-2</v>
      </c>
      <c r="BY286" s="17">
        <v>-5.48692E-2</v>
      </c>
      <c r="BZ286" s="17">
        <v>-3.6994199999999998E-2</v>
      </c>
      <c r="CA286" s="17">
        <v>-0.16726650000000001</v>
      </c>
      <c r="CB286" s="17">
        <v>-0.2833656</v>
      </c>
      <c r="CC286" s="17">
        <v>-0.29689749999999998</v>
      </c>
      <c r="CD286" s="17">
        <v>-0.25966089999999997</v>
      </c>
      <c r="CE286" s="17">
        <v>-0.20810319999999999</v>
      </c>
      <c r="CF286" s="17">
        <v>-8.1598799999999999E-2</v>
      </c>
      <c r="CG286" s="17">
        <v>-5.6349499999999997E-2</v>
      </c>
      <c r="CH286" s="17">
        <v>-3.9840399999999998E-2</v>
      </c>
      <c r="CI286" s="17">
        <v>-1.7456800000000001E-2</v>
      </c>
      <c r="CJ286" s="17">
        <v>1.4447E-2</v>
      </c>
      <c r="CK286" s="17">
        <v>4.94029E-2</v>
      </c>
      <c r="CL286" s="17">
        <v>7.3185399999999998E-2</v>
      </c>
      <c r="CM286" s="17">
        <v>0.1016537</v>
      </c>
      <c r="CN286" s="17">
        <v>9.7308500000000006E-2</v>
      </c>
      <c r="CO286" s="17">
        <v>7.2756199999999993E-2</v>
      </c>
      <c r="CP286" s="17">
        <v>6.7665199999999995E-2</v>
      </c>
      <c r="CQ286" s="17">
        <v>0.1779269</v>
      </c>
      <c r="CR286" s="17">
        <v>0.2156257</v>
      </c>
      <c r="CS286" s="17">
        <v>0.16285230000000001</v>
      </c>
      <c r="CT286" s="17">
        <v>0.13113369999999999</v>
      </c>
      <c r="CU286" s="17">
        <v>8.5412799999999997E-2</v>
      </c>
      <c r="CV286" s="17">
        <v>7.7469000000000001E-3</v>
      </c>
      <c r="CW286" s="17">
        <v>-2.3608000000000001E-3</v>
      </c>
      <c r="CX286" s="17">
        <v>7.4130999999999997E-3</v>
      </c>
      <c r="CY286" s="17">
        <v>-9.8619399999999996E-2</v>
      </c>
      <c r="CZ286" s="17">
        <v>-0.19483829999999999</v>
      </c>
      <c r="DA286" s="17">
        <v>-0.20894650000000001</v>
      </c>
      <c r="DB286" s="17">
        <v>-0.1810553</v>
      </c>
      <c r="DC286" s="17">
        <v>-0.13847490000000001</v>
      </c>
      <c r="DD286" s="17">
        <v>-3.8215800000000001E-2</v>
      </c>
      <c r="DE286" s="17">
        <v>-2.5375700000000001E-2</v>
      </c>
      <c r="DF286" s="17">
        <v>-6.2591000000000001E-3</v>
      </c>
      <c r="DG286" s="17">
        <v>1.60818E-2</v>
      </c>
      <c r="DH286" s="17">
        <v>5.3621000000000002E-2</v>
      </c>
      <c r="DI286" s="17">
        <v>9.5456899999999997E-2</v>
      </c>
      <c r="DJ286" s="17">
        <v>0.1210966</v>
      </c>
      <c r="DK286" s="17">
        <v>0.1587606</v>
      </c>
      <c r="DL286" s="17">
        <v>0.15561720000000001</v>
      </c>
      <c r="DM286" s="17">
        <v>0.13157640000000001</v>
      </c>
      <c r="DN286" s="17">
        <v>0.1247762</v>
      </c>
      <c r="DO286" s="17">
        <v>0.23677860000000001</v>
      </c>
      <c r="DP286" s="17">
        <v>0.2732192</v>
      </c>
      <c r="DQ286" s="17">
        <v>0.21321699999999999</v>
      </c>
      <c r="DR286" s="17">
        <v>0.17348089999999999</v>
      </c>
      <c r="DS286" s="17">
        <v>0.12449490000000001</v>
      </c>
      <c r="DT286" s="17">
        <v>5.2520400000000002E-2</v>
      </c>
      <c r="DU286" s="17">
        <v>5.0147499999999998E-2</v>
      </c>
      <c r="DV286" s="17">
        <v>5.1820400000000003E-2</v>
      </c>
      <c r="DW286" s="17">
        <v>4.9609999999999997E-4</v>
      </c>
      <c r="DX286" s="17">
        <v>-6.7018999999999995E-2</v>
      </c>
      <c r="DY286" s="17">
        <v>-8.1959199999999996E-2</v>
      </c>
      <c r="DZ286" s="17">
        <v>-6.7561399999999994E-2</v>
      </c>
      <c r="EA286" s="17">
        <v>-3.7942700000000003E-2</v>
      </c>
      <c r="EB286" s="17">
        <v>2.4422300000000001E-2</v>
      </c>
      <c r="EC286" s="17">
        <v>1.9345500000000002E-2</v>
      </c>
      <c r="ED286" s="17">
        <v>4.2227000000000001E-2</v>
      </c>
      <c r="EE286" s="17">
        <v>6.4506099999999997E-2</v>
      </c>
      <c r="EF286" s="17">
        <v>0.11018210000000001</v>
      </c>
      <c r="EG286" s="17">
        <v>0.1619515</v>
      </c>
      <c r="EH286" s="17">
        <v>0.19027269999999999</v>
      </c>
      <c r="EI286" s="17">
        <v>0.24121380000000001</v>
      </c>
      <c r="EJ286" s="17">
        <v>0.23980560000000001</v>
      </c>
      <c r="EK286" s="17">
        <v>0.21650349999999999</v>
      </c>
      <c r="EL286" s="17">
        <v>0.20723539999999999</v>
      </c>
      <c r="EM286" s="17">
        <v>0.32175110000000001</v>
      </c>
      <c r="EN286" s="17">
        <v>0.3563751</v>
      </c>
      <c r="EO286" s="17">
        <v>0.28593560000000001</v>
      </c>
      <c r="EP286" s="17">
        <v>0.23462340000000001</v>
      </c>
      <c r="EQ286" s="17">
        <v>0.18092330000000001</v>
      </c>
      <c r="ER286" s="17">
        <v>0.1171663</v>
      </c>
      <c r="ES286" s="17">
        <v>0.1259612</v>
      </c>
      <c r="ET286" s="17">
        <v>0.1159375</v>
      </c>
      <c r="EU286" s="17">
        <v>72.844089999999994</v>
      </c>
      <c r="EV286" s="17">
        <v>71.310850000000002</v>
      </c>
      <c r="EW286" s="17">
        <v>70.176860000000005</v>
      </c>
      <c r="EX286" s="17">
        <v>69.351759999999999</v>
      </c>
      <c r="EY286" s="17">
        <v>68.798649999999995</v>
      </c>
      <c r="EZ286" s="17">
        <v>69.023690000000002</v>
      </c>
      <c r="FA286" s="17">
        <v>68.399140000000003</v>
      </c>
      <c r="FB286" s="17">
        <v>69.540589999999995</v>
      </c>
      <c r="FC286" s="17">
        <v>74.603229999999996</v>
      </c>
      <c r="FD286" s="17">
        <v>80.702250000000006</v>
      </c>
      <c r="FE286" s="17">
        <v>85.935299999999998</v>
      </c>
      <c r="FF286" s="17">
        <v>90.675330000000002</v>
      </c>
      <c r="FG286" s="17">
        <v>92.224720000000005</v>
      </c>
      <c r="FH286" s="17">
        <v>91.975610000000003</v>
      </c>
      <c r="FI286" s="17">
        <v>91.927379999999999</v>
      </c>
      <c r="FJ286" s="17">
        <v>93.015280000000004</v>
      </c>
      <c r="FK286" s="17">
        <v>92.567220000000006</v>
      </c>
      <c r="FL286" s="17">
        <v>90.584689999999995</v>
      </c>
      <c r="FM286" s="17">
        <v>86.692019999999999</v>
      </c>
      <c r="FN286" s="17">
        <v>83.111540000000005</v>
      </c>
      <c r="FO286" s="17">
        <v>80.170310000000001</v>
      </c>
      <c r="FP286" s="17">
        <v>78.191159999999996</v>
      </c>
      <c r="FQ286" s="17">
        <v>76.426969999999997</v>
      </c>
      <c r="FR286" s="17">
        <v>76.218779999999995</v>
      </c>
      <c r="FS286" s="17">
        <v>1.5263040000000001</v>
      </c>
      <c r="FT286" s="17"/>
      <c r="FU286" s="17">
        <v>8.0785099999999999E-2</v>
      </c>
      <c r="FW286" s="17"/>
      <c r="HY286" s="62"/>
      <c r="IA286" s="62"/>
    </row>
    <row r="287" spans="1:235" x14ac:dyDescent="0.25">
      <c r="A287" t="s">
        <v>266</v>
      </c>
      <c r="B287" t="s">
        <v>199</v>
      </c>
      <c r="C287" t="s">
        <v>304</v>
      </c>
      <c r="D287" s="63">
        <v>44811</v>
      </c>
      <c r="E287" t="s">
        <v>219</v>
      </c>
      <c r="F287" s="17">
        <v>42895</v>
      </c>
      <c r="G287" s="17">
        <v>1.1714100000000001</v>
      </c>
      <c r="H287" s="17">
        <v>0.9684315</v>
      </c>
      <c r="I287" s="17">
        <v>0.82158120000000001</v>
      </c>
      <c r="J287" s="17">
        <v>0.76031479999999996</v>
      </c>
      <c r="K287" s="17">
        <v>0.73592400000000002</v>
      </c>
      <c r="L287" s="17">
        <v>0.7650245</v>
      </c>
      <c r="M287" s="17">
        <v>0.80972290000000002</v>
      </c>
      <c r="N287" s="17">
        <v>0.74003010000000002</v>
      </c>
      <c r="O287" s="17">
        <v>0.54107050000000001</v>
      </c>
      <c r="P287" s="17">
        <v>0.33672410000000003</v>
      </c>
      <c r="Q287" s="17">
        <v>0.261938</v>
      </c>
      <c r="R287" s="17">
        <v>0.27331090000000002</v>
      </c>
      <c r="S287" s="17">
        <v>0.39285100000000001</v>
      </c>
      <c r="T287" s="17">
        <v>0.58678330000000001</v>
      </c>
      <c r="U287" s="17">
        <v>0.87512420000000002</v>
      </c>
      <c r="V287" s="17">
        <v>1.2491509999999999</v>
      </c>
      <c r="W287" s="17">
        <v>1.531676</v>
      </c>
      <c r="X287" s="17">
        <v>1.8421190000000001</v>
      </c>
      <c r="Y287" s="17">
        <v>2.0462889999999998</v>
      </c>
      <c r="Z287" s="17">
        <v>2.0195729999999998</v>
      </c>
      <c r="AA287" s="17">
        <v>1.9291309999999999</v>
      </c>
      <c r="AB287" s="17">
        <v>1.894393</v>
      </c>
      <c r="AC287" s="17">
        <v>1.685006</v>
      </c>
      <c r="AD287" s="17">
        <v>1.462121</v>
      </c>
      <c r="AE287" s="17">
        <v>-0.20490510000000001</v>
      </c>
      <c r="AF287" s="17">
        <v>-0.29297020000000001</v>
      </c>
      <c r="AG287" s="17">
        <v>-0.33100309999999999</v>
      </c>
      <c r="AH287" s="17">
        <v>-0.29683799999999999</v>
      </c>
      <c r="AI287" s="17">
        <v>-0.25062269999999998</v>
      </c>
      <c r="AJ287" s="17">
        <v>-0.15973699999999999</v>
      </c>
      <c r="AK287" s="17">
        <v>-0.1046556</v>
      </c>
      <c r="AL287" s="17">
        <v>-9.2926400000000006E-2</v>
      </c>
      <c r="AM287" s="17">
        <v>-6.1986399999999997E-2</v>
      </c>
      <c r="AN287" s="17">
        <v>-7.06209E-2</v>
      </c>
      <c r="AO287" s="17">
        <v>-6.0641800000000003E-2</v>
      </c>
      <c r="AP287" s="17">
        <v>-6.8137500000000004E-2</v>
      </c>
      <c r="AQ287" s="17">
        <v>-6.9543199999999999E-2</v>
      </c>
      <c r="AR287" s="17">
        <v>-5.4413299999999998E-2</v>
      </c>
      <c r="AS287" s="17">
        <v>-3.26095E-2</v>
      </c>
      <c r="AT287" s="17">
        <v>-2.44809E-2</v>
      </c>
      <c r="AU287" s="17">
        <v>4.0231500000000003E-2</v>
      </c>
      <c r="AV287" s="17">
        <v>3.4105999999999997E-2</v>
      </c>
      <c r="AW287" s="17">
        <v>4.5832699999999997E-2</v>
      </c>
      <c r="AX287" s="17">
        <v>3.5047399999999999E-2</v>
      </c>
      <c r="AY287" s="17">
        <v>-6.7809999999999997E-3</v>
      </c>
      <c r="AZ287" s="17">
        <v>-9.0059399999999998E-2</v>
      </c>
      <c r="BA287" s="17">
        <v>-0.12677160000000001</v>
      </c>
      <c r="BB287" s="17">
        <v>-9.2875100000000002E-2</v>
      </c>
      <c r="BC287" s="17">
        <v>-0.15301870000000001</v>
      </c>
      <c r="BD287" s="17">
        <v>-0.2298606</v>
      </c>
      <c r="BE287" s="17">
        <v>-0.26668960000000003</v>
      </c>
      <c r="BF287" s="17">
        <v>-0.2365979</v>
      </c>
      <c r="BG287" s="17">
        <v>-0.195132</v>
      </c>
      <c r="BH287" s="17">
        <v>-0.11974559999999999</v>
      </c>
      <c r="BI287" s="17">
        <v>-7.6113500000000001E-2</v>
      </c>
      <c r="BJ287" s="17">
        <v>-6.2597E-2</v>
      </c>
      <c r="BK287" s="17">
        <v>-3.5072199999999998E-2</v>
      </c>
      <c r="BL287" s="17">
        <v>-3.6391300000000001E-2</v>
      </c>
      <c r="BM287" s="17">
        <v>-2.1892700000000001E-2</v>
      </c>
      <c r="BN287" s="17">
        <v>-2.7199399999999999E-2</v>
      </c>
      <c r="BO287" s="17">
        <v>-2.2990500000000001E-2</v>
      </c>
      <c r="BP287" s="17">
        <v>-5.4219000000000003E-3</v>
      </c>
      <c r="BQ287" s="17">
        <v>1.6494700000000001E-2</v>
      </c>
      <c r="BR287" s="17">
        <v>2.9046499999999999E-2</v>
      </c>
      <c r="BS287" s="17">
        <v>9.1589299999999998E-2</v>
      </c>
      <c r="BT287" s="17">
        <v>8.6497099999999993E-2</v>
      </c>
      <c r="BU287" s="17">
        <v>8.9933299999999994E-2</v>
      </c>
      <c r="BV287" s="17">
        <v>7.3736899999999994E-2</v>
      </c>
      <c r="BW287" s="17">
        <v>2.76607E-2</v>
      </c>
      <c r="BX287" s="17">
        <v>-5.23572E-2</v>
      </c>
      <c r="BY287" s="17">
        <v>-8.5371500000000003E-2</v>
      </c>
      <c r="BZ287" s="17">
        <v>-5.59131E-2</v>
      </c>
      <c r="CA287" s="17">
        <v>-0.1170823</v>
      </c>
      <c r="CB287" s="17">
        <v>-0.18615100000000001</v>
      </c>
      <c r="CC287" s="17">
        <v>-0.22214619999999999</v>
      </c>
      <c r="CD287" s="17">
        <v>-0.19487570000000001</v>
      </c>
      <c r="CE287" s="17">
        <v>-0.15669930000000001</v>
      </c>
      <c r="CF287" s="17">
        <v>-9.2047699999999996E-2</v>
      </c>
      <c r="CG287" s="17">
        <v>-5.6345300000000001E-2</v>
      </c>
      <c r="CH287" s="17">
        <v>-4.15909E-2</v>
      </c>
      <c r="CI287" s="17">
        <v>-1.6431500000000002E-2</v>
      </c>
      <c r="CJ287" s="17">
        <v>-1.2684000000000001E-2</v>
      </c>
      <c r="CK287" s="17">
        <v>4.9446999999999998E-3</v>
      </c>
      <c r="CL287" s="17">
        <v>1.1542E-3</v>
      </c>
      <c r="CM287" s="17">
        <v>9.2516999999999999E-3</v>
      </c>
      <c r="CN287" s="17">
        <v>2.8509300000000001E-2</v>
      </c>
      <c r="CO287" s="17">
        <v>5.0504100000000003E-2</v>
      </c>
      <c r="CP287" s="17">
        <v>6.6119399999999995E-2</v>
      </c>
      <c r="CQ287" s="17">
        <v>0.12715960000000001</v>
      </c>
      <c r="CR287" s="17">
        <v>0.122783</v>
      </c>
      <c r="CS287" s="17">
        <v>0.12047720000000001</v>
      </c>
      <c r="CT287" s="17">
        <v>0.1005332</v>
      </c>
      <c r="CU287" s="17">
        <v>5.1514900000000002E-2</v>
      </c>
      <c r="CV287" s="17">
        <v>-2.6244799999999999E-2</v>
      </c>
      <c r="CW287" s="17">
        <v>-5.6697999999999998E-2</v>
      </c>
      <c r="CX287" s="17">
        <v>-3.0313199999999998E-2</v>
      </c>
      <c r="CY287" s="17">
        <v>-8.1145900000000007E-2</v>
      </c>
      <c r="CZ287" s="17">
        <v>-0.1424415</v>
      </c>
      <c r="DA287" s="17">
        <v>-0.17760280000000001</v>
      </c>
      <c r="DB287" s="17">
        <v>-0.1531536</v>
      </c>
      <c r="DC287" s="17">
        <v>-0.1182667</v>
      </c>
      <c r="DD287" s="17">
        <v>-6.4349799999999999E-2</v>
      </c>
      <c r="DE287" s="17">
        <v>-3.6577100000000001E-2</v>
      </c>
      <c r="DF287" s="17">
        <v>-2.05848E-2</v>
      </c>
      <c r="DG287" s="17">
        <v>2.2092000000000001E-3</v>
      </c>
      <c r="DH287" s="17">
        <v>1.10233E-2</v>
      </c>
      <c r="DI287" s="17">
        <v>3.1782199999999997E-2</v>
      </c>
      <c r="DJ287" s="17">
        <v>2.9507800000000001E-2</v>
      </c>
      <c r="DK287" s="17">
        <v>4.14939E-2</v>
      </c>
      <c r="DL287" s="17">
        <v>6.2440599999999999E-2</v>
      </c>
      <c r="DM287" s="17">
        <v>8.4513500000000005E-2</v>
      </c>
      <c r="DN287" s="17">
        <v>0.1031924</v>
      </c>
      <c r="DO287" s="17">
        <v>0.16272990000000001</v>
      </c>
      <c r="DP287" s="17">
        <v>0.15906890000000001</v>
      </c>
      <c r="DQ287" s="17">
        <v>0.15102119999999999</v>
      </c>
      <c r="DR287" s="17">
        <v>0.12732940000000001</v>
      </c>
      <c r="DS287" s="17">
        <v>7.5369199999999997E-2</v>
      </c>
      <c r="DT287" s="17">
        <v>-1.3239999999999999E-4</v>
      </c>
      <c r="DU287" s="17">
        <v>-2.8024400000000001E-2</v>
      </c>
      <c r="DV287" s="17">
        <v>-4.7134000000000004E-3</v>
      </c>
      <c r="DW287" s="17">
        <v>-2.9259400000000001E-2</v>
      </c>
      <c r="DX287" s="17">
        <v>-7.9331899999999997E-2</v>
      </c>
      <c r="DY287" s="17">
        <v>-0.1132893</v>
      </c>
      <c r="DZ287" s="17">
        <v>-9.2913399999999993E-2</v>
      </c>
      <c r="EA287" s="17">
        <v>-6.2775999999999998E-2</v>
      </c>
      <c r="EB287" s="17">
        <v>-2.4358500000000002E-2</v>
      </c>
      <c r="EC287" s="17">
        <v>-8.0350000000000005E-3</v>
      </c>
      <c r="ED287" s="17">
        <v>9.7447000000000002E-3</v>
      </c>
      <c r="EE287" s="17">
        <v>2.9123400000000001E-2</v>
      </c>
      <c r="EF287" s="17">
        <v>4.5252899999999999E-2</v>
      </c>
      <c r="EG287" s="17">
        <v>7.0531200000000002E-2</v>
      </c>
      <c r="EH287" s="17">
        <v>7.0445900000000006E-2</v>
      </c>
      <c r="EI287" s="17">
        <v>8.80465E-2</v>
      </c>
      <c r="EJ287" s="17">
        <v>0.1114319</v>
      </c>
      <c r="EK287" s="17">
        <v>0.13361770000000001</v>
      </c>
      <c r="EL287" s="17">
        <v>0.15671979999999999</v>
      </c>
      <c r="EM287" s="17">
        <v>0.21408779999999999</v>
      </c>
      <c r="EN287" s="17">
        <v>0.21146000000000001</v>
      </c>
      <c r="EO287" s="17">
        <v>0.19512180000000001</v>
      </c>
      <c r="EP287" s="17">
        <v>0.1660189</v>
      </c>
      <c r="EQ287" s="17">
        <v>0.1098109</v>
      </c>
      <c r="ER287" s="17">
        <v>3.75698E-2</v>
      </c>
      <c r="ES287" s="17">
        <v>1.33756E-2</v>
      </c>
      <c r="ET287" s="17">
        <v>3.2248600000000002E-2</v>
      </c>
      <c r="EU287" s="17">
        <v>74.462050000000005</v>
      </c>
      <c r="EV287" s="17">
        <v>73.710290000000001</v>
      </c>
      <c r="EW287" s="17">
        <v>74.023700000000005</v>
      </c>
      <c r="EX287" s="17">
        <v>72.829560000000001</v>
      </c>
      <c r="EY287" s="17">
        <v>71.781379999999999</v>
      </c>
      <c r="EZ287" s="17">
        <v>71.960639999999998</v>
      </c>
      <c r="FA287" s="17">
        <v>72.265180000000001</v>
      </c>
      <c r="FB287" s="17">
        <v>73.007040000000003</v>
      </c>
      <c r="FC287" s="17">
        <v>77.763930000000002</v>
      </c>
      <c r="FD287" s="17">
        <v>84.136769999999999</v>
      </c>
      <c r="FE287" s="17">
        <v>89.440049999999999</v>
      </c>
      <c r="FF287" s="17">
        <v>92.921520000000001</v>
      </c>
      <c r="FG287" s="17">
        <v>92.381709999999998</v>
      </c>
      <c r="FH287" s="17">
        <v>91.821460000000002</v>
      </c>
      <c r="FI287" s="17">
        <v>91.960830000000001</v>
      </c>
      <c r="FJ287" s="17">
        <v>92.576480000000004</v>
      </c>
      <c r="FK287" s="17">
        <v>91.810460000000006</v>
      </c>
      <c r="FL287" s="17">
        <v>90.501519999999999</v>
      </c>
      <c r="FM287" s="17">
        <v>86.92859</v>
      </c>
      <c r="FN287" s="17">
        <v>82.359250000000003</v>
      </c>
      <c r="FO287" s="17">
        <v>79.826920000000001</v>
      </c>
      <c r="FP287" s="17">
        <v>78.56268</v>
      </c>
      <c r="FQ287" s="17">
        <v>77.345950000000002</v>
      </c>
      <c r="FR287" s="17">
        <v>76.645539999999997</v>
      </c>
      <c r="FS287" s="17">
        <v>0.90149590000000002</v>
      </c>
      <c r="FT287" s="17"/>
      <c r="FU287" s="17">
        <v>5.0586199999999998E-2</v>
      </c>
      <c r="FW287" s="17"/>
      <c r="HY287" s="62"/>
      <c r="IA287" s="62"/>
    </row>
    <row r="288" spans="1:235" x14ac:dyDescent="0.25">
      <c r="A288" t="s">
        <v>266</v>
      </c>
      <c r="B288" t="s">
        <v>199</v>
      </c>
      <c r="C288" t="s">
        <v>304</v>
      </c>
      <c r="D288" s="63">
        <v>44811</v>
      </c>
      <c r="E288" t="s">
        <v>220</v>
      </c>
      <c r="F288" s="17">
        <v>24328</v>
      </c>
      <c r="G288" s="17">
        <v>1.0478019999999999</v>
      </c>
      <c r="H288" s="17">
        <v>0.90095130000000001</v>
      </c>
      <c r="I288" s="17">
        <v>0.76359659999999996</v>
      </c>
      <c r="J288" s="17">
        <v>0.71087049999999996</v>
      </c>
      <c r="K288" s="17">
        <v>0.68684690000000004</v>
      </c>
      <c r="L288" s="17">
        <v>0.67799129999999996</v>
      </c>
      <c r="M288" s="17">
        <v>0.72935890000000003</v>
      </c>
      <c r="N288" s="17">
        <v>0.68945769999999995</v>
      </c>
      <c r="O288" s="17">
        <v>0.54110100000000005</v>
      </c>
      <c r="P288" s="17">
        <v>0.36029060000000002</v>
      </c>
      <c r="Q288" s="17">
        <v>0.25925779999999998</v>
      </c>
      <c r="R288" s="17">
        <v>0.25136849999999999</v>
      </c>
      <c r="S288" s="17">
        <v>0.31217329999999999</v>
      </c>
      <c r="T288" s="17">
        <v>0.46273360000000002</v>
      </c>
      <c r="U288" s="17">
        <v>0.71157760000000003</v>
      </c>
      <c r="V288" s="17">
        <v>1.0083089999999999</v>
      </c>
      <c r="W288" s="17">
        <v>1.2218500000000001</v>
      </c>
      <c r="X288" s="17">
        <v>1.4491400000000001</v>
      </c>
      <c r="Y288" s="17">
        <v>1.6473640000000001</v>
      </c>
      <c r="Z288" s="17">
        <v>1.6543220000000001</v>
      </c>
      <c r="AA288" s="17">
        <v>1.610889</v>
      </c>
      <c r="AB288" s="17">
        <v>1.5937809999999999</v>
      </c>
      <c r="AC288" s="17">
        <v>1.4197219999999999</v>
      </c>
      <c r="AD288" s="17">
        <v>1.2558510000000001</v>
      </c>
      <c r="AE288" s="17">
        <v>-0.1716994</v>
      </c>
      <c r="AF288" s="17">
        <v>-0.21425810000000001</v>
      </c>
      <c r="AG288" s="17">
        <v>-0.2729608</v>
      </c>
      <c r="AH288" s="17">
        <v>-0.2578994</v>
      </c>
      <c r="AI288" s="17">
        <v>-0.22369030000000001</v>
      </c>
      <c r="AJ288" s="17">
        <v>-0.18672659999999999</v>
      </c>
      <c r="AK288" s="17">
        <v>-0.1101337</v>
      </c>
      <c r="AL288" s="17">
        <v>-9.3644599999999995E-2</v>
      </c>
      <c r="AM288" s="17">
        <v>-4.75492E-2</v>
      </c>
      <c r="AN288" s="17">
        <v>-8.1350099999999995E-2</v>
      </c>
      <c r="AO288" s="17">
        <v>-9.8242399999999994E-2</v>
      </c>
      <c r="AP288" s="17">
        <v>-0.10518959999999999</v>
      </c>
      <c r="AQ288" s="17">
        <v>-0.1231984</v>
      </c>
      <c r="AR288" s="17">
        <v>-0.1066231</v>
      </c>
      <c r="AS288" s="17">
        <v>-6.3366500000000006E-2</v>
      </c>
      <c r="AT288" s="17">
        <v>-7.8577599999999997E-2</v>
      </c>
      <c r="AU288" s="17">
        <v>-2.3244500000000001E-2</v>
      </c>
      <c r="AV288" s="17">
        <v>-4.24007E-2</v>
      </c>
      <c r="AW288" s="17">
        <v>-2.2618E-3</v>
      </c>
      <c r="AX288" s="17">
        <v>-1.7314E-2</v>
      </c>
      <c r="AY288" s="17">
        <v>-3.7641099999999997E-2</v>
      </c>
      <c r="AZ288" s="17">
        <v>-0.109319</v>
      </c>
      <c r="BA288" s="17">
        <v>-0.15321290000000001</v>
      </c>
      <c r="BB288" s="17">
        <v>-0.11594210000000001</v>
      </c>
      <c r="BC288" s="17">
        <v>-0.1189846</v>
      </c>
      <c r="BD288" s="17">
        <v>-0.16326479999999999</v>
      </c>
      <c r="BE288" s="17">
        <v>-0.21312449999999999</v>
      </c>
      <c r="BF288" s="17">
        <v>-0.19661799999999999</v>
      </c>
      <c r="BG288" s="17">
        <v>-0.16466020000000001</v>
      </c>
      <c r="BH288" s="17">
        <v>-0.1342536</v>
      </c>
      <c r="BI288" s="17">
        <v>-7.3471099999999998E-2</v>
      </c>
      <c r="BJ288" s="17">
        <v>-5.6061300000000001E-2</v>
      </c>
      <c r="BK288" s="17">
        <v>-1.69996E-2</v>
      </c>
      <c r="BL288" s="17">
        <v>-3.94732E-2</v>
      </c>
      <c r="BM288" s="17">
        <v>-5.39742E-2</v>
      </c>
      <c r="BN288" s="17">
        <v>-5.66959E-2</v>
      </c>
      <c r="BO288" s="17">
        <v>-7.1646699999999994E-2</v>
      </c>
      <c r="BP288" s="17">
        <v>-5.07704E-2</v>
      </c>
      <c r="BQ288" s="17">
        <v>-7.0007000000000003E-3</v>
      </c>
      <c r="BR288" s="17">
        <v>-1.0711200000000001E-2</v>
      </c>
      <c r="BS288" s="17">
        <v>3.6066500000000001E-2</v>
      </c>
      <c r="BT288" s="17">
        <v>1.8709E-2</v>
      </c>
      <c r="BU288" s="17">
        <v>4.7733600000000001E-2</v>
      </c>
      <c r="BV288" s="17">
        <v>2.8335900000000001E-2</v>
      </c>
      <c r="BW288" s="17">
        <v>3.4678999999999999E-3</v>
      </c>
      <c r="BX288" s="17">
        <v>-6.5332100000000004E-2</v>
      </c>
      <c r="BY288" s="17">
        <v>-0.1110785</v>
      </c>
      <c r="BZ288" s="17">
        <v>-7.6450900000000002E-2</v>
      </c>
      <c r="CA288" s="17">
        <v>-8.2474599999999995E-2</v>
      </c>
      <c r="CB288" s="17">
        <v>-0.12794700000000001</v>
      </c>
      <c r="CC288" s="17">
        <v>-0.171682</v>
      </c>
      <c r="CD288" s="17">
        <v>-0.15417459999999999</v>
      </c>
      <c r="CE288" s="17">
        <v>-0.1237761</v>
      </c>
      <c r="CF288" s="17">
        <v>-9.7910999999999998E-2</v>
      </c>
      <c r="CG288" s="17">
        <v>-4.8078700000000002E-2</v>
      </c>
      <c r="CH288" s="17">
        <v>-3.00313E-2</v>
      </c>
      <c r="CI288" s="17">
        <v>4.1590000000000004E-3</v>
      </c>
      <c r="CJ288" s="17">
        <v>-1.04694E-2</v>
      </c>
      <c r="CK288" s="17">
        <v>-2.3314100000000001E-2</v>
      </c>
      <c r="CL288" s="17">
        <v>-2.3109299999999999E-2</v>
      </c>
      <c r="CM288" s="17">
        <v>-3.5942099999999998E-2</v>
      </c>
      <c r="CN288" s="17">
        <v>-1.2087000000000001E-2</v>
      </c>
      <c r="CO288" s="17">
        <v>3.2037999999999997E-2</v>
      </c>
      <c r="CP288" s="17">
        <v>3.6292900000000003E-2</v>
      </c>
      <c r="CQ288" s="17">
        <v>7.7145199999999997E-2</v>
      </c>
      <c r="CR288" s="17">
        <v>6.1033400000000002E-2</v>
      </c>
      <c r="CS288" s="17">
        <v>8.2360299999999997E-2</v>
      </c>
      <c r="CT288" s="17">
        <v>5.9952900000000003E-2</v>
      </c>
      <c r="CU288" s="17">
        <v>3.19399E-2</v>
      </c>
      <c r="CV288" s="17">
        <v>-3.4866899999999999E-2</v>
      </c>
      <c r="CW288" s="17">
        <v>-8.1896300000000005E-2</v>
      </c>
      <c r="CX288" s="17">
        <v>-4.9099400000000001E-2</v>
      </c>
      <c r="CY288" s="17">
        <v>-4.5964499999999998E-2</v>
      </c>
      <c r="CZ288" s="17">
        <v>-9.2629199999999995E-2</v>
      </c>
      <c r="DA288" s="17">
        <v>-0.13023960000000001</v>
      </c>
      <c r="DB288" s="17">
        <v>-0.11173130000000001</v>
      </c>
      <c r="DC288" s="17">
        <v>-8.2892099999999996E-2</v>
      </c>
      <c r="DD288" s="17">
        <v>-6.1568400000000002E-2</v>
      </c>
      <c r="DE288" s="17">
        <v>-2.2686399999999999E-2</v>
      </c>
      <c r="DF288" s="17">
        <v>-4.0011999999999999E-3</v>
      </c>
      <c r="DG288" s="17">
        <v>2.5317599999999999E-2</v>
      </c>
      <c r="DH288" s="17">
        <v>1.8534399999999999E-2</v>
      </c>
      <c r="DI288" s="17">
        <v>7.3458999999999998E-3</v>
      </c>
      <c r="DJ288" s="17">
        <v>1.04774E-2</v>
      </c>
      <c r="DK288" s="17">
        <v>-2.376E-4</v>
      </c>
      <c r="DL288" s="17">
        <v>2.6596499999999999E-2</v>
      </c>
      <c r="DM288" s="17">
        <v>7.1076799999999996E-2</v>
      </c>
      <c r="DN288" s="17">
        <v>8.3296999999999996E-2</v>
      </c>
      <c r="DO288" s="17">
        <v>0.1182238</v>
      </c>
      <c r="DP288" s="17">
        <v>0.1033579</v>
      </c>
      <c r="DQ288" s="17">
        <v>0.11698699999999999</v>
      </c>
      <c r="DR288" s="17">
        <v>9.1569899999999996E-2</v>
      </c>
      <c r="DS288" s="17">
        <v>6.0411800000000002E-2</v>
      </c>
      <c r="DT288" s="17">
        <v>-4.4016000000000003E-3</v>
      </c>
      <c r="DU288" s="17">
        <v>-5.27141E-2</v>
      </c>
      <c r="DV288" s="17">
        <v>-2.1747900000000001E-2</v>
      </c>
      <c r="DW288" s="17">
        <v>6.7502999999999999E-3</v>
      </c>
      <c r="DX288" s="17">
        <v>-4.1635900000000003E-2</v>
      </c>
      <c r="DY288" s="17">
        <v>-7.0403199999999999E-2</v>
      </c>
      <c r="DZ288" s="17">
        <v>-5.0449899999999999E-2</v>
      </c>
      <c r="EA288" s="17">
        <v>-2.3862000000000001E-2</v>
      </c>
      <c r="EB288" s="17">
        <v>-9.0954E-3</v>
      </c>
      <c r="EC288" s="17">
        <v>1.3976199999999999E-2</v>
      </c>
      <c r="ED288" s="17">
        <v>3.3582000000000001E-2</v>
      </c>
      <c r="EE288" s="17">
        <v>5.5867199999999999E-2</v>
      </c>
      <c r="EF288" s="17">
        <v>6.0411300000000001E-2</v>
      </c>
      <c r="EG288" s="17">
        <v>5.1614199999999999E-2</v>
      </c>
      <c r="EH288" s="17">
        <v>5.8971099999999999E-2</v>
      </c>
      <c r="EI288" s="17">
        <v>5.1314100000000001E-2</v>
      </c>
      <c r="EJ288" s="17">
        <v>8.24492E-2</v>
      </c>
      <c r="EK288" s="17">
        <v>0.12744259999999999</v>
      </c>
      <c r="EL288" s="17">
        <v>0.1511634</v>
      </c>
      <c r="EM288" s="17">
        <v>0.1775349</v>
      </c>
      <c r="EN288" s="17">
        <v>0.16446759999999999</v>
      </c>
      <c r="EO288" s="17">
        <v>0.1669823</v>
      </c>
      <c r="EP288" s="17">
        <v>0.13721990000000001</v>
      </c>
      <c r="EQ288" s="17">
        <v>0.1015209</v>
      </c>
      <c r="ER288" s="17">
        <v>3.9585299999999997E-2</v>
      </c>
      <c r="ES288" s="17">
        <v>-1.0579699999999999E-2</v>
      </c>
      <c r="ET288" s="17">
        <v>1.77433E-2</v>
      </c>
      <c r="EU288" s="17">
        <v>74.505350000000007</v>
      </c>
      <c r="EV288" s="17">
        <v>73.710530000000006</v>
      </c>
      <c r="EW288" s="17">
        <v>74.346760000000003</v>
      </c>
      <c r="EX288" s="17">
        <v>73.028940000000006</v>
      </c>
      <c r="EY288" s="17">
        <v>72.211590000000001</v>
      </c>
      <c r="EZ288" s="17">
        <v>72.241020000000006</v>
      </c>
      <c r="FA288" s="17">
        <v>72.475179999999995</v>
      </c>
      <c r="FB288" s="17">
        <v>73.375079999999997</v>
      </c>
      <c r="FC288" s="17">
        <v>77.540809999999993</v>
      </c>
      <c r="FD288" s="17">
        <v>83.200289999999995</v>
      </c>
      <c r="FE288" s="17">
        <v>87.897220000000004</v>
      </c>
      <c r="FF288" s="17">
        <v>91.489959999999996</v>
      </c>
      <c r="FG288" s="17">
        <v>90.367750000000001</v>
      </c>
      <c r="FH288" s="17">
        <v>89.935850000000002</v>
      </c>
      <c r="FI288" s="17">
        <v>90.184979999999996</v>
      </c>
      <c r="FJ288" s="17">
        <v>90.356759999999994</v>
      </c>
      <c r="FK288" s="17">
        <v>89.045749999999998</v>
      </c>
      <c r="FL288" s="17">
        <v>87.883679999999998</v>
      </c>
      <c r="FM288" s="17">
        <v>84.771510000000006</v>
      </c>
      <c r="FN288" s="17">
        <v>80.889430000000004</v>
      </c>
      <c r="FO288" s="17">
        <v>79.027159999999995</v>
      </c>
      <c r="FP288" s="17">
        <v>78.05744</v>
      </c>
      <c r="FQ288" s="17">
        <v>77.048730000000006</v>
      </c>
      <c r="FR288" s="17">
        <v>76.377250000000004</v>
      </c>
      <c r="FS288" s="17">
        <v>1.061134</v>
      </c>
      <c r="FT288" s="17"/>
      <c r="FU288" s="17">
        <v>5.8122699999999999E-2</v>
      </c>
      <c r="FW288" s="17"/>
      <c r="HY288" s="62"/>
      <c r="IA288" s="62"/>
    </row>
    <row r="289" spans="1:235" x14ac:dyDescent="0.25">
      <c r="A289" t="s">
        <v>266</v>
      </c>
      <c r="B289" t="s">
        <v>199</v>
      </c>
      <c r="C289" t="s">
        <v>304</v>
      </c>
      <c r="D289" s="63">
        <v>44811</v>
      </c>
      <c r="E289" t="s">
        <v>221</v>
      </c>
      <c r="F289" s="17">
        <v>18568</v>
      </c>
      <c r="G289" s="17">
        <v>1.3156950000000001</v>
      </c>
      <c r="H289" s="17">
        <v>1.041741</v>
      </c>
      <c r="I289" s="17">
        <v>0.8821888</v>
      </c>
      <c r="J289" s="17">
        <v>0.8032243</v>
      </c>
      <c r="K289" s="17">
        <v>0.77801419999999999</v>
      </c>
      <c r="L289" s="17">
        <v>0.87756369999999995</v>
      </c>
      <c r="M289" s="17">
        <v>0.91430049999999996</v>
      </c>
      <c r="N289" s="17">
        <v>0.8049191</v>
      </c>
      <c r="O289" s="17">
        <v>0.53943730000000001</v>
      </c>
      <c r="P289" s="17">
        <v>0.30791809999999997</v>
      </c>
      <c r="Q289" s="17">
        <v>0.26752540000000002</v>
      </c>
      <c r="R289" s="17">
        <v>0.30731009999999997</v>
      </c>
      <c r="S289" s="17">
        <v>0.50553029999999999</v>
      </c>
      <c r="T289" s="17">
        <v>0.75771339999999998</v>
      </c>
      <c r="U289" s="17">
        <v>1.089844</v>
      </c>
      <c r="V289" s="17">
        <v>1.558254</v>
      </c>
      <c r="W289" s="17">
        <v>1.950237</v>
      </c>
      <c r="X289" s="17">
        <v>2.3686020000000001</v>
      </c>
      <c r="Y289" s="17">
        <v>2.5793699999999999</v>
      </c>
      <c r="Z289" s="17">
        <v>2.5038290000000001</v>
      </c>
      <c r="AA289" s="17">
        <v>2.3522050000000001</v>
      </c>
      <c r="AB289" s="17">
        <v>2.2992430000000001</v>
      </c>
      <c r="AC289" s="17">
        <v>2.039234</v>
      </c>
      <c r="AD289" s="17">
        <v>1.7323869999999999</v>
      </c>
      <c r="AE289" s="17">
        <v>-0.3477692</v>
      </c>
      <c r="AF289" s="17">
        <v>-0.49401440000000002</v>
      </c>
      <c r="AG289" s="17">
        <v>-0.51896920000000002</v>
      </c>
      <c r="AH289" s="17">
        <v>-0.46219789999999999</v>
      </c>
      <c r="AI289" s="17">
        <v>-0.39228970000000002</v>
      </c>
      <c r="AJ289" s="17">
        <v>-0.19222400000000001</v>
      </c>
      <c r="AK289" s="17">
        <v>-0.1445121</v>
      </c>
      <c r="AL289" s="17">
        <v>-0.1409724</v>
      </c>
      <c r="AM289" s="17">
        <v>-0.12744220000000001</v>
      </c>
      <c r="AN289" s="17">
        <v>-0.11069569999999999</v>
      </c>
      <c r="AO289" s="17">
        <v>-7.0559399999999994E-2</v>
      </c>
      <c r="AP289" s="17">
        <v>-8.0657999999999994E-2</v>
      </c>
      <c r="AQ289" s="17">
        <v>-6.5701300000000004E-2</v>
      </c>
      <c r="AR289" s="17">
        <v>-5.3181899999999997E-2</v>
      </c>
      <c r="AS289" s="17">
        <v>-6.9539299999999998E-2</v>
      </c>
      <c r="AT289" s="17">
        <v>-4.1956800000000002E-2</v>
      </c>
      <c r="AU289" s="17">
        <v>6.0949000000000003E-2</v>
      </c>
      <c r="AV289" s="17">
        <v>7.4195499999999998E-2</v>
      </c>
      <c r="AW289" s="17">
        <v>5.8567899999999999E-2</v>
      </c>
      <c r="AX289" s="17">
        <v>5.5531799999999999E-2</v>
      </c>
      <c r="AY289" s="17">
        <v>-1.2441799999999999E-2</v>
      </c>
      <c r="AZ289" s="17">
        <v>-0.1137613</v>
      </c>
      <c r="BA289" s="17">
        <v>-0.14559230000000001</v>
      </c>
      <c r="BB289" s="17">
        <v>-0.1148851</v>
      </c>
      <c r="BC289" s="17">
        <v>-0.2486757</v>
      </c>
      <c r="BD289" s="17">
        <v>-0.36608639999999998</v>
      </c>
      <c r="BE289" s="17">
        <v>-0.39174179999999997</v>
      </c>
      <c r="BF289" s="17">
        <v>-0.34869030000000001</v>
      </c>
      <c r="BG289" s="17">
        <v>-0.2917092</v>
      </c>
      <c r="BH289" s="17">
        <v>-0.1293726</v>
      </c>
      <c r="BI289" s="17">
        <v>-9.9221000000000004E-2</v>
      </c>
      <c r="BJ289" s="17">
        <v>-9.1986999999999999E-2</v>
      </c>
      <c r="BK289" s="17">
        <v>-7.8700599999999996E-2</v>
      </c>
      <c r="BL289" s="17">
        <v>-5.3239000000000002E-2</v>
      </c>
      <c r="BM289" s="17">
        <v>-2.7717000000000002E-3</v>
      </c>
      <c r="BN289" s="17">
        <v>-1.03211E-2</v>
      </c>
      <c r="BO289" s="17">
        <v>1.78251E-2</v>
      </c>
      <c r="BP289" s="17">
        <v>3.1616900000000003E-2</v>
      </c>
      <c r="BQ289" s="17">
        <v>1.6070299999999999E-2</v>
      </c>
      <c r="BR289" s="17">
        <v>4.13035E-2</v>
      </c>
      <c r="BS289" s="17">
        <v>0.14634920000000001</v>
      </c>
      <c r="BT289" s="17">
        <v>0.15767410000000001</v>
      </c>
      <c r="BU289" s="17">
        <v>0.13091630000000001</v>
      </c>
      <c r="BV289" s="17">
        <v>0.1170054</v>
      </c>
      <c r="BW289" s="17">
        <v>4.4208799999999999E-2</v>
      </c>
      <c r="BX289" s="17">
        <v>-4.88098E-2</v>
      </c>
      <c r="BY289" s="17">
        <v>-6.9591899999999998E-2</v>
      </c>
      <c r="BZ289" s="17">
        <v>-5.0339399999999999E-2</v>
      </c>
      <c r="CA289" s="17">
        <v>-0.18004390000000001</v>
      </c>
      <c r="CB289" s="17">
        <v>-0.2774838</v>
      </c>
      <c r="CC289" s="17">
        <v>-0.30362450000000002</v>
      </c>
      <c r="CD289" s="17">
        <v>-0.27007540000000002</v>
      </c>
      <c r="CE289" s="17">
        <v>-0.22204740000000001</v>
      </c>
      <c r="CF289" s="17">
        <v>-8.5841899999999999E-2</v>
      </c>
      <c r="CG289" s="17">
        <v>-6.7852499999999996E-2</v>
      </c>
      <c r="CH289" s="17">
        <v>-5.8059800000000002E-2</v>
      </c>
      <c r="CI289" s="17">
        <v>-4.4942299999999998E-2</v>
      </c>
      <c r="CJ289" s="17">
        <v>-1.34447E-2</v>
      </c>
      <c r="CK289" s="17">
        <v>4.4177800000000003E-2</v>
      </c>
      <c r="CL289" s="17">
        <v>3.83941E-2</v>
      </c>
      <c r="CM289" s="17">
        <v>7.5675199999999998E-2</v>
      </c>
      <c r="CN289" s="17">
        <v>9.0348200000000004E-2</v>
      </c>
      <c r="CO289" s="17">
        <v>7.5363299999999994E-2</v>
      </c>
      <c r="CP289" s="17">
        <v>9.8969399999999999E-2</v>
      </c>
      <c r="CQ289" s="17">
        <v>0.20549709999999999</v>
      </c>
      <c r="CR289" s="17">
        <v>0.21549109999999999</v>
      </c>
      <c r="CS289" s="17">
        <v>0.1810245</v>
      </c>
      <c r="CT289" s="17">
        <v>0.1595819</v>
      </c>
      <c r="CU289" s="17">
        <v>8.3444900000000002E-2</v>
      </c>
      <c r="CV289" s="17">
        <v>-3.8246E-3</v>
      </c>
      <c r="CW289" s="17">
        <v>-1.6954199999999999E-2</v>
      </c>
      <c r="CX289" s="17">
        <v>-5.6351999999999999E-3</v>
      </c>
      <c r="CY289" s="17">
        <v>-0.111412</v>
      </c>
      <c r="CZ289" s="17">
        <v>-0.1888812</v>
      </c>
      <c r="DA289" s="17">
        <v>-0.21550720000000001</v>
      </c>
      <c r="DB289" s="17">
        <v>-0.1914604</v>
      </c>
      <c r="DC289" s="17">
        <v>-0.15238560000000001</v>
      </c>
      <c r="DD289" s="17">
        <v>-4.23112E-2</v>
      </c>
      <c r="DE289" s="17">
        <v>-3.6484000000000003E-2</v>
      </c>
      <c r="DF289" s="17">
        <v>-2.4132600000000001E-2</v>
      </c>
      <c r="DG289" s="17">
        <v>-1.1183999999999999E-2</v>
      </c>
      <c r="DH289" s="17">
        <v>2.63497E-2</v>
      </c>
      <c r="DI289" s="17">
        <v>9.1127399999999997E-2</v>
      </c>
      <c r="DJ289" s="17">
        <v>8.7109199999999998E-2</v>
      </c>
      <c r="DK289" s="17">
        <v>0.13352539999999999</v>
      </c>
      <c r="DL289" s="17">
        <v>0.1490795</v>
      </c>
      <c r="DM289" s="17">
        <v>0.13465630000000001</v>
      </c>
      <c r="DN289" s="17">
        <v>0.1566352</v>
      </c>
      <c r="DO289" s="17">
        <v>0.26464510000000002</v>
      </c>
      <c r="DP289" s="17">
        <v>0.2733081</v>
      </c>
      <c r="DQ289" s="17">
        <v>0.2311328</v>
      </c>
      <c r="DR289" s="17">
        <v>0.20215830000000001</v>
      </c>
      <c r="DS289" s="17">
        <v>0.122681</v>
      </c>
      <c r="DT289" s="17">
        <v>4.1160599999999999E-2</v>
      </c>
      <c r="DU289" s="17">
        <v>3.56835E-2</v>
      </c>
      <c r="DV289" s="17">
        <v>3.9068899999999997E-2</v>
      </c>
      <c r="DW289" s="17">
        <v>-1.23185E-2</v>
      </c>
      <c r="DX289" s="17">
        <v>-6.0953199999999999E-2</v>
      </c>
      <c r="DY289" s="17">
        <v>-8.8279800000000005E-2</v>
      </c>
      <c r="DZ289" s="17">
        <v>-7.7952800000000003E-2</v>
      </c>
      <c r="EA289" s="17">
        <v>-5.18051E-2</v>
      </c>
      <c r="EB289" s="17">
        <v>2.0540200000000002E-2</v>
      </c>
      <c r="EC289" s="17">
        <v>8.8071999999999994E-3</v>
      </c>
      <c r="ED289" s="17">
        <v>2.4852800000000001E-2</v>
      </c>
      <c r="EE289" s="17">
        <v>3.7557599999999997E-2</v>
      </c>
      <c r="EF289" s="17">
        <v>8.3806400000000003E-2</v>
      </c>
      <c r="EG289" s="17">
        <v>0.158915</v>
      </c>
      <c r="EH289" s="17">
        <v>0.15744610000000001</v>
      </c>
      <c r="EI289" s="17">
        <v>0.21705179999999999</v>
      </c>
      <c r="EJ289" s="17">
        <v>0.23387820000000001</v>
      </c>
      <c r="EK289" s="17">
        <v>0.22026599999999999</v>
      </c>
      <c r="EL289" s="17">
        <v>0.23989550000000001</v>
      </c>
      <c r="EM289" s="17">
        <v>0.3500453</v>
      </c>
      <c r="EN289" s="17">
        <v>0.35678670000000001</v>
      </c>
      <c r="EO289" s="17">
        <v>0.30348120000000001</v>
      </c>
      <c r="EP289" s="17">
        <v>0.26363199999999998</v>
      </c>
      <c r="EQ289" s="17">
        <v>0.17933170000000001</v>
      </c>
      <c r="ER289" s="17">
        <v>0.1061121</v>
      </c>
      <c r="ES289" s="17">
        <v>0.1116839</v>
      </c>
      <c r="ET289" s="17">
        <v>0.1036146</v>
      </c>
      <c r="EU289" s="17">
        <v>74.405270000000002</v>
      </c>
      <c r="EV289" s="17">
        <v>73.709819999999993</v>
      </c>
      <c r="EW289" s="17">
        <v>73.600530000000006</v>
      </c>
      <c r="EX289" s="17">
        <v>72.568399999999997</v>
      </c>
      <c r="EY289" s="17">
        <v>71.217879999999994</v>
      </c>
      <c r="EZ289" s="17">
        <v>71.593400000000003</v>
      </c>
      <c r="FA289" s="17">
        <v>71.990020000000001</v>
      </c>
      <c r="FB289" s="17">
        <v>72.525030000000001</v>
      </c>
      <c r="FC289" s="17">
        <v>78.056079999999994</v>
      </c>
      <c r="FD289" s="17">
        <v>85.363119999999995</v>
      </c>
      <c r="FE289" s="17">
        <v>91.460549999999998</v>
      </c>
      <c r="FF289" s="17">
        <v>94.796149999999997</v>
      </c>
      <c r="FG289" s="17">
        <v>95.019059999999996</v>
      </c>
      <c r="FH289" s="17">
        <v>94.290719999999993</v>
      </c>
      <c r="FI289" s="17">
        <v>94.286320000000003</v>
      </c>
      <c r="FJ289" s="17">
        <v>95.483289999999997</v>
      </c>
      <c r="FK289" s="17">
        <v>95.430899999999994</v>
      </c>
      <c r="FL289" s="17">
        <v>93.929609999999997</v>
      </c>
      <c r="FM289" s="17">
        <v>89.753309999999999</v>
      </c>
      <c r="FN289" s="17">
        <v>84.283950000000004</v>
      </c>
      <c r="FO289" s="17">
        <v>80.874139999999997</v>
      </c>
      <c r="FP289" s="17">
        <v>79.224170000000001</v>
      </c>
      <c r="FQ289" s="17">
        <v>77.735069999999993</v>
      </c>
      <c r="FR289" s="17">
        <v>76.996799999999993</v>
      </c>
      <c r="FS289" s="17">
        <v>1.54098</v>
      </c>
      <c r="FT289" s="17"/>
      <c r="FU289" s="17">
        <v>8.1117999999999996E-2</v>
      </c>
      <c r="FW289" s="17"/>
      <c r="HY289" s="62"/>
      <c r="IA289" s="62"/>
    </row>
    <row r="290" spans="1:235" x14ac:dyDescent="0.25">
      <c r="A290" t="s">
        <v>266</v>
      </c>
      <c r="B290" t="s">
        <v>199</v>
      </c>
      <c r="C290" t="s">
        <v>304</v>
      </c>
      <c r="D290" t="s">
        <v>264</v>
      </c>
      <c r="E290" t="s">
        <v>219</v>
      </c>
      <c r="F290" s="17">
        <v>42887</v>
      </c>
      <c r="G290" s="17">
        <v>1.145424</v>
      </c>
      <c r="H290" s="17">
        <v>0.93657109999999999</v>
      </c>
      <c r="I290" s="17">
        <v>0.79185490000000003</v>
      </c>
      <c r="J290" s="17">
        <v>0.73287369999999996</v>
      </c>
      <c r="K290" s="17">
        <v>0.71032779999999995</v>
      </c>
      <c r="L290" s="17">
        <v>0.74078520000000003</v>
      </c>
      <c r="M290" s="17">
        <v>0.783721</v>
      </c>
      <c r="N290" s="17">
        <v>0.71448429999999996</v>
      </c>
      <c r="O290" s="17">
        <v>0.50679129999999994</v>
      </c>
      <c r="P290" s="17">
        <v>0.28264070000000002</v>
      </c>
      <c r="Q290" s="17">
        <v>0.17819960000000001</v>
      </c>
      <c r="R290" s="17">
        <v>0.1867598</v>
      </c>
      <c r="S290" s="17">
        <v>0.29755579999999998</v>
      </c>
      <c r="T290" s="17">
        <v>0.47852410000000001</v>
      </c>
      <c r="U290" s="17">
        <v>0.76213140000000001</v>
      </c>
      <c r="V290" s="17">
        <v>1.1433139999999999</v>
      </c>
      <c r="W290" s="17">
        <v>1.4429620000000001</v>
      </c>
      <c r="X290" s="17">
        <v>1.7809619999999999</v>
      </c>
      <c r="Y290" s="17">
        <v>1.9240079999999999</v>
      </c>
      <c r="Z290" s="17">
        <v>1.914126</v>
      </c>
      <c r="AA290" s="17">
        <v>1.850474</v>
      </c>
      <c r="AB290" s="17">
        <v>1.828956</v>
      </c>
      <c r="AC290" s="17">
        <v>1.636727</v>
      </c>
      <c r="AD290" s="17">
        <v>1.4206939999999999</v>
      </c>
      <c r="AE290" s="17">
        <v>-0.20175219999999999</v>
      </c>
      <c r="AF290" s="17">
        <v>-0.29232540000000001</v>
      </c>
      <c r="AG290" s="17">
        <v>-0.32808179999999998</v>
      </c>
      <c r="AH290" s="17">
        <v>-0.29214639999999997</v>
      </c>
      <c r="AI290" s="17">
        <v>-0.24678890000000001</v>
      </c>
      <c r="AJ290" s="17">
        <v>-0.15819150000000001</v>
      </c>
      <c r="AK290" s="17">
        <v>-0.1027329</v>
      </c>
      <c r="AL290" s="17">
        <v>-8.3852800000000005E-2</v>
      </c>
      <c r="AM290" s="17">
        <v>-5.1182699999999998E-2</v>
      </c>
      <c r="AN290" s="17">
        <v>-6.0406300000000003E-2</v>
      </c>
      <c r="AO290" s="17">
        <v>-5.7814400000000002E-2</v>
      </c>
      <c r="AP290" s="17">
        <v>-5.7887399999999999E-2</v>
      </c>
      <c r="AQ290" s="17">
        <v>-6.1292800000000001E-2</v>
      </c>
      <c r="AR290" s="17">
        <v>-5.3719500000000003E-2</v>
      </c>
      <c r="AS290" s="17">
        <v>-3.29044E-2</v>
      </c>
      <c r="AT290" s="17">
        <v>-3.3338100000000002E-2</v>
      </c>
      <c r="AU290" s="17">
        <v>3.0130199999999999E-2</v>
      </c>
      <c r="AV290" s="17">
        <v>3.5476500000000001E-2</v>
      </c>
      <c r="AW290" s="17">
        <v>4.3023699999999998E-2</v>
      </c>
      <c r="AX290" s="17">
        <v>3.1233299999999999E-2</v>
      </c>
      <c r="AY290" s="17">
        <v>-6.1244999999999997E-3</v>
      </c>
      <c r="AZ290" s="17">
        <v>-9.0481800000000001E-2</v>
      </c>
      <c r="BA290" s="17">
        <v>-0.1207466</v>
      </c>
      <c r="BB290" s="17">
        <v>-9.1204599999999997E-2</v>
      </c>
      <c r="BC290" s="17">
        <v>-0.15072440000000001</v>
      </c>
      <c r="BD290" s="17">
        <v>-0.23000100000000001</v>
      </c>
      <c r="BE290" s="17">
        <v>-0.2645267</v>
      </c>
      <c r="BF290" s="17">
        <v>-0.2326521</v>
      </c>
      <c r="BG290" s="17">
        <v>-0.19197690000000001</v>
      </c>
      <c r="BH290" s="17">
        <v>-0.118864</v>
      </c>
      <c r="BI290" s="17">
        <v>-7.4798500000000004E-2</v>
      </c>
      <c r="BJ290" s="17">
        <v>-5.4132199999999998E-2</v>
      </c>
      <c r="BK290" s="17">
        <v>-2.4991599999999999E-2</v>
      </c>
      <c r="BL290" s="17">
        <v>-2.7234999999999999E-2</v>
      </c>
      <c r="BM290" s="17">
        <v>-2.03307E-2</v>
      </c>
      <c r="BN290" s="17">
        <v>-1.8306599999999999E-2</v>
      </c>
      <c r="BO290" s="17">
        <v>-1.61E-2</v>
      </c>
      <c r="BP290" s="17">
        <v>-6.0055000000000004E-3</v>
      </c>
      <c r="BQ290" s="17">
        <v>1.48793E-2</v>
      </c>
      <c r="BR290" s="17">
        <v>1.8849399999999999E-2</v>
      </c>
      <c r="BS290" s="17">
        <v>8.0227900000000005E-2</v>
      </c>
      <c r="BT290" s="17">
        <v>8.6696099999999998E-2</v>
      </c>
      <c r="BU290" s="17">
        <v>8.5982699999999995E-2</v>
      </c>
      <c r="BV290" s="17">
        <v>6.8781900000000007E-2</v>
      </c>
      <c r="BW290" s="17">
        <v>2.72629E-2</v>
      </c>
      <c r="BX290" s="17">
        <v>-5.3923699999999998E-2</v>
      </c>
      <c r="BY290" s="17">
        <v>-8.0295099999999994E-2</v>
      </c>
      <c r="BZ290" s="17">
        <v>-5.5165699999999998E-2</v>
      </c>
      <c r="CA290" s="17">
        <v>-0.11538279999999999</v>
      </c>
      <c r="CB290" s="17">
        <v>-0.18683540000000001</v>
      </c>
      <c r="CC290" s="17">
        <v>-0.2205087</v>
      </c>
      <c r="CD290" s="17">
        <v>-0.19144649999999999</v>
      </c>
      <c r="CE290" s="17">
        <v>-0.15401429999999999</v>
      </c>
      <c r="CF290" s="17">
        <v>-9.1625999999999999E-2</v>
      </c>
      <c r="CG290" s="17">
        <v>-5.5451199999999999E-2</v>
      </c>
      <c r="CH290" s="17">
        <v>-3.3547899999999999E-2</v>
      </c>
      <c r="CI290" s="17">
        <v>-6.8516999999999996E-3</v>
      </c>
      <c r="CJ290" s="17">
        <v>-4.2607000000000001E-3</v>
      </c>
      <c r="CK290" s="17">
        <v>5.6303999999999998E-3</v>
      </c>
      <c r="CL290" s="17">
        <v>9.1068999999999994E-3</v>
      </c>
      <c r="CM290" s="17">
        <v>1.5200399999999999E-2</v>
      </c>
      <c r="CN290" s="17">
        <v>2.7040999999999999E-2</v>
      </c>
      <c r="CO290" s="17">
        <v>4.7974200000000002E-2</v>
      </c>
      <c r="CP290" s="17">
        <v>5.4994300000000003E-2</v>
      </c>
      <c r="CQ290" s="17">
        <v>0.1149255</v>
      </c>
      <c r="CR290" s="17">
        <v>0.12217069999999999</v>
      </c>
      <c r="CS290" s="17">
        <v>0.11573600000000001</v>
      </c>
      <c r="CT290" s="17">
        <v>9.4787899999999994E-2</v>
      </c>
      <c r="CU290" s="17">
        <v>5.0387000000000001E-2</v>
      </c>
      <c r="CV290" s="17">
        <v>-2.86036E-2</v>
      </c>
      <c r="CW290" s="17">
        <v>-5.2278499999999999E-2</v>
      </c>
      <c r="CX290" s="17">
        <v>-3.0205300000000001E-2</v>
      </c>
      <c r="CY290" s="17">
        <v>-8.0041100000000004E-2</v>
      </c>
      <c r="CZ290" s="17">
        <v>-0.14366970000000001</v>
      </c>
      <c r="DA290" s="17">
        <v>-0.1764906</v>
      </c>
      <c r="DB290" s="17">
        <v>-0.15024090000000001</v>
      </c>
      <c r="DC290" s="17">
        <v>-0.1160518</v>
      </c>
      <c r="DD290" s="17">
        <v>-6.4387899999999998E-2</v>
      </c>
      <c r="DE290" s="17">
        <v>-3.6103999999999997E-2</v>
      </c>
      <c r="DF290" s="17">
        <v>-1.2963499999999999E-2</v>
      </c>
      <c r="DG290" s="17">
        <v>1.12882E-2</v>
      </c>
      <c r="DH290" s="17">
        <v>1.87137E-2</v>
      </c>
      <c r="DI290" s="17">
        <v>3.1591500000000002E-2</v>
      </c>
      <c r="DJ290" s="17">
        <v>3.6520299999999999E-2</v>
      </c>
      <c r="DK290" s="17">
        <v>4.6500800000000002E-2</v>
      </c>
      <c r="DL290" s="17">
        <v>6.0087599999999998E-2</v>
      </c>
      <c r="DM290" s="17">
        <v>8.1069100000000005E-2</v>
      </c>
      <c r="DN290" s="17">
        <v>9.1139200000000004E-2</v>
      </c>
      <c r="DO290" s="17">
        <v>0.14962300000000001</v>
      </c>
      <c r="DP290" s="17">
        <v>0.15764520000000001</v>
      </c>
      <c r="DQ290" s="17">
        <v>0.14548929999999999</v>
      </c>
      <c r="DR290" s="17">
        <v>0.120794</v>
      </c>
      <c r="DS290" s="17">
        <v>7.3511000000000007E-2</v>
      </c>
      <c r="DT290" s="17">
        <v>-3.2835999999999998E-3</v>
      </c>
      <c r="DU290" s="17">
        <v>-2.4261899999999999E-2</v>
      </c>
      <c r="DV290" s="17">
        <v>-5.2449000000000003E-3</v>
      </c>
      <c r="DW290" s="17">
        <v>-2.9013299999999999E-2</v>
      </c>
      <c r="DX290" s="17">
        <v>-8.1345299999999995E-2</v>
      </c>
      <c r="DY290" s="17">
        <v>-0.1129356</v>
      </c>
      <c r="DZ290" s="17">
        <v>-9.0746599999999997E-2</v>
      </c>
      <c r="EA290" s="17">
        <v>-6.1239799999999997E-2</v>
      </c>
      <c r="EB290" s="17">
        <v>-2.5060499999999999E-2</v>
      </c>
      <c r="EC290" s="17">
        <v>-8.1696000000000008E-3</v>
      </c>
      <c r="ED290" s="17">
        <v>1.6757000000000001E-2</v>
      </c>
      <c r="EE290" s="17">
        <v>3.74793E-2</v>
      </c>
      <c r="EF290" s="17">
        <v>5.1884899999999998E-2</v>
      </c>
      <c r="EG290" s="17">
        <v>6.9075200000000003E-2</v>
      </c>
      <c r="EH290" s="17">
        <v>7.6101100000000005E-2</v>
      </c>
      <c r="EI290" s="17">
        <v>9.16936E-2</v>
      </c>
      <c r="EJ290" s="17">
        <v>0.1078016</v>
      </c>
      <c r="EK290" s="17">
        <v>0.12885279999999999</v>
      </c>
      <c r="EL290" s="17">
        <v>0.1433267</v>
      </c>
      <c r="EM290" s="17">
        <v>0.1997207</v>
      </c>
      <c r="EN290" s="17">
        <v>0.20886479999999999</v>
      </c>
      <c r="EO290" s="17">
        <v>0.18844839999999999</v>
      </c>
      <c r="EP290" s="17">
        <v>0.1583425</v>
      </c>
      <c r="EQ290" s="17">
        <v>0.10689849999999999</v>
      </c>
      <c r="ER290" s="17">
        <v>3.3274600000000001E-2</v>
      </c>
      <c r="ES290" s="17">
        <v>1.6189599999999998E-2</v>
      </c>
      <c r="ET290" s="17">
        <v>3.0793999999999998E-2</v>
      </c>
      <c r="EU290" s="17">
        <v>73.689629999999994</v>
      </c>
      <c r="EV290" s="17">
        <v>72.731939999999994</v>
      </c>
      <c r="EW290" s="17">
        <v>72.398259999999993</v>
      </c>
      <c r="EX290" s="17">
        <v>71.40692</v>
      </c>
      <c r="EY290" s="17">
        <v>70.813810000000004</v>
      </c>
      <c r="EZ290" s="17">
        <v>70.92877</v>
      </c>
      <c r="FA290" s="17">
        <v>71.000600000000006</v>
      </c>
      <c r="FB290" s="17">
        <v>71.610529999999997</v>
      </c>
      <c r="FC290" s="17">
        <v>76.206689999999995</v>
      </c>
      <c r="FD290" s="17">
        <v>81.904480000000007</v>
      </c>
      <c r="FE290" s="17">
        <v>86.823319999999995</v>
      </c>
      <c r="FF290" s="17">
        <v>90.596900000000005</v>
      </c>
      <c r="FG290" s="17">
        <v>90.809100000000001</v>
      </c>
      <c r="FH290" s="17">
        <v>90.183189999999996</v>
      </c>
      <c r="FI290" s="17">
        <v>90.500479999999996</v>
      </c>
      <c r="FJ290" s="17">
        <v>91.356710000000007</v>
      </c>
      <c r="FK290" s="17">
        <v>90.698899999999995</v>
      </c>
      <c r="FL290" s="17">
        <v>89.036119999999997</v>
      </c>
      <c r="FM290" s="17">
        <v>85.462220000000002</v>
      </c>
      <c r="FN290" s="17">
        <v>81.758780000000002</v>
      </c>
      <c r="FO290" s="17">
        <v>79.30592</v>
      </c>
      <c r="FP290" s="17">
        <v>77.873739999999998</v>
      </c>
      <c r="FQ290" s="17">
        <v>76.493939999999995</v>
      </c>
      <c r="FR290" s="17">
        <v>76.081869999999995</v>
      </c>
      <c r="FS290" s="17">
        <v>0.88960159999999999</v>
      </c>
      <c r="FT290" s="17"/>
      <c r="FU290" s="17">
        <v>4.9546699999999999E-2</v>
      </c>
      <c r="FW290" s="17"/>
      <c r="HY290" s="62"/>
      <c r="IA290" s="62"/>
    </row>
    <row r="291" spans="1:235" x14ac:dyDescent="0.25">
      <c r="A291" t="s">
        <v>266</v>
      </c>
      <c r="B291" t="s">
        <v>199</v>
      </c>
      <c r="C291" t="s">
        <v>304</v>
      </c>
      <c r="D291" t="s">
        <v>264</v>
      </c>
      <c r="E291" t="s">
        <v>220</v>
      </c>
      <c r="F291" s="17">
        <v>24322</v>
      </c>
      <c r="G291" s="17">
        <v>1.03867</v>
      </c>
      <c r="H291" s="17">
        <v>0.8833124</v>
      </c>
      <c r="I291" s="17">
        <v>0.74670259999999999</v>
      </c>
      <c r="J291" s="17">
        <v>0.69411979999999995</v>
      </c>
      <c r="K291" s="17">
        <v>0.66914669999999998</v>
      </c>
      <c r="L291" s="17">
        <v>0.65988829999999998</v>
      </c>
      <c r="M291" s="17">
        <v>0.71031820000000001</v>
      </c>
      <c r="N291" s="17">
        <v>0.67545599999999995</v>
      </c>
      <c r="O291" s="17">
        <v>0.52217809999999998</v>
      </c>
      <c r="P291" s="17">
        <v>0.32610620000000001</v>
      </c>
      <c r="Q291" s="17">
        <v>0.1978637</v>
      </c>
      <c r="R291" s="17">
        <v>0.18281839999999999</v>
      </c>
      <c r="S291" s="17">
        <v>0.231631</v>
      </c>
      <c r="T291" s="17">
        <v>0.37107849999999998</v>
      </c>
      <c r="U291" s="17">
        <v>0.61536570000000002</v>
      </c>
      <c r="V291" s="17">
        <v>0.91528969999999998</v>
      </c>
      <c r="W291" s="17">
        <v>1.143197</v>
      </c>
      <c r="X291" s="17">
        <v>1.39452</v>
      </c>
      <c r="Y291" s="17">
        <v>1.5463739999999999</v>
      </c>
      <c r="Z291" s="17">
        <v>1.5642940000000001</v>
      </c>
      <c r="AA291" s="17">
        <v>1.5453410000000001</v>
      </c>
      <c r="AB291" s="17">
        <v>1.5358270000000001</v>
      </c>
      <c r="AC291" s="17">
        <v>1.3765579999999999</v>
      </c>
      <c r="AD291" s="17">
        <v>1.2115089999999999</v>
      </c>
      <c r="AE291" s="17">
        <v>-0.17146020000000001</v>
      </c>
      <c r="AF291" s="17">
        <v>-0.21244950000000001</v>
      </c>
      <c r="AG291" s="17">
        <v>-0.27154810000000001</v>
      </c>
      <c r="AH291" s="17">
        <v>-0.25450919999999999</v>
      </c>
      <c r="AI291" s="17">
        <v>-0.22270999999999999</v>
      </c>
      <c r="AJ291" s="17">
        <v>-0.18634000000000001</v>
      </c>
      <c r="AK291" s="17">
        <v>-0.1118715</v>
      </c>
      <c r="AL291" s="17">
        <v>-8.5924E-2</v>
      </c>
      <c r="AM291" s="17">
        <v>-4.0211799999999999E-2</v>
      </c>
      <c r="AN291" s="17">
        <v>-7.5217000000000006E-2</v>
      </c>
      <c r="AO291" s="17">
        <v>-9.7314399999999995E-2</v>
      </c>
      <c r="AP291" s="17">
        <v>-0.10198749999999999</v>
      </c>
      <c r="AQ291" s="17">
        <v>-0.11971619999999999</v>
      </c>
      <c r="AR291" s="17">
        <v>-0.1084648</v>
      </c>
      <c r="AS291" s="17">
        <v>-6.3740500000000005E-2</v>
      </c>
      <c r="AT291" s="17">
        <v>-8.3085999999999993E-2</v>
      </c>
      <c r="AU291" s="17">
        <v>-3.0499200000000001E-2</v>
      </c>
      <c r="AV291" s="17">
        <v>-4.0075100000000002E-2</v>
      </c>
      <c r="AW291" s="17">
        <v>-1.098E-3</v>
      </c>
      <c r="AX291" s="17">
        <v>-1.44063E-2</v>
      </c>
      <c r="AY291" s="17">
        <v>-3.7834699999999999E-2</v>
      </c>
      <c r="AZ291" s="17">
        <v>-0.1146517</v>
      </c>
      <c r="BA291" s="17">
        <v>-0.14849209999999999</v>
      </c>
      <c r="BB291" s="17">
        <v>-0.1181329</v>
      </c>
      <c r="BC291" s="17">
        <v>-0.119779</v>
      </c>
      <c r="BD291" s="17">
        <v>-0.16230820000000001</v>
      </c>
      <c r="BE291" s="17">
        <v>-0.21251510000000001</v>
      </c>
      <c r="BF291" s="17">
        <v>-0.19411120000000001</v>
      </c>
      <c r="BG291" s="17">
        <v>-0.16448270000000001</v>
      </c>
      <c r="BH291" s="17">
        <v>-0.1346781</v>
      </c>
      <c r="BI291" s="17">
        <v>-7.5798699999999997E-2</v>
      </c>
      <c r="BJ291" s="17">
        <v>-4.89261E-2</v>
      </c>
      <c r="BK291" s="17">
        <v>-1.0420499999999999E-2</v>
      </c>
      <c r="BL291" s="17">
        <v>-3.45501E-2</v>
      </c>
      <c r="BM291" s="17">
        <v>-5.4384200000000001E-2</v>
      </c>
      <c r="BN291" s="17">
        <v>-5.4983499999999998E-2</v>
      </c>
      <c r="BO291" s="17">
        <v>-6.9674299999999995E-2</v>
      </c>
      <c r="BP291" s="17">
        <v>-5.4079599999999999E-2</v>
      </c>
      <c r="BQ291" s="17">
        <v>-8.9441E-3</v>
      </c>
      <c r="BR291" s="17">
        <v>-1.6822400000000001E-2</v>
      </c>
      <c r="BS291" s="17">
        <v>2.7230899999999999E-2</v>
      </c>
      <c r="BT291" s="17">
        <v>1.9525500000000001E-2</v>
      </c>
      <c r="BU291" s="17">
        <v>4.7347800000000002E-2</v>
      </c>
      <c r="BV291" s="17">
        <v>2.9871000000000002E-2</v>
      </c>
      <c r="BW291" s="17">
        <v>1.9935999999999999E-3</v>
      </c>
      <c r="BX291" s="17">
        <v>-7.2091199999999994E-2</v>
      </c>
      <c r="BY291" s="17">
        <v>-0.1074981</v>
      </c>
      <c r="BZ291" s="17">
        <v>-7.9634700000000003E-2</v>
      </c>
      <c r="CA291" s="17">
        <v>-8.3984799999999998E-2</v>
      </c>
      <c r="CB291" s="17">
        <v>-0.12758050000000001</v>
      </c>
      <c r="CC291" s="17">
        <v>-0.17162910000000001</v>
      </c>
      <c r="CD291" s="17">
        <v>-0.15227969999999999</v>
      </c>
      <c r="CE291" s="17">
        <v>-0.12415470000000001</v>
      </c>
      <c r="CF291" s="17">
        <v>-9.8897200000000005E-2</v>
      </c>
      <c r="CG291" s="17">
        <v>-5.08148E-2</v>
      </c>
      <c r="CH291" s="17">
        <v>-2.33014E-2</v>
      </c>
      <c r="CI291" s="17">
        <v>1.02129E-2</v>
      </c>
      <c r="CJ291" s="17">
        <v>-6.3844000000000001E-3</v>
      </c>
      <c r="CK291" s="17">
        <v>-2.46509E-2</v>
      </c>
      <c r="CL291" s="17">
        <v>-2.2428699999999999E-2</v>
      </c>
      <c r="CM291" s="17">
        <v>-3.5015400000000002E-2</v>
      </c>
      <c r="CN291" s="17">
        <v>-1.6412599999999999E-2</v>
      </c>
      <c r="CO291" s="17">
        <v>2.9007700000000001E-2</v>
      </c>
      <c r="CP291" s="17">
        <v>2.90716E-2</v>
      </c>
      <c r="CQ291" s="17">
        <v>6.7214499999999996E-2</v>
      </c>
      <c r="CR291" s="17">
        <v>6.0804700000000003E-2</v>
      </c>
      <c r="CS291" s="17">
        <v>8.0901200000000006E-2</v>
      </c>
      <c r="CT291" s="17">
        <v>6.0537199999999999E-2</v>
      </c>
      <c r="CU291" s="17">
        <v>2.95786E-2</v>
      </c>
      <c r="CV291" s="17">
        <v>-4.2613999999999999E-2</v>
      </c>
      <c r="CW291" s="17">
        <v>-7.9105700000000001E-2</v>
      </c>
      <c r="CX291" s="17">
        <v>-5.29711E-2</v>
      </c>
      <c r="CY291" s="17">
        <v>-4.81906E-2</v>
      </c>
      <c r="CZ291" s="17">
        <v>-9.2852799999999999E-2</v>
      </c>
      <c r="DA291" s="17">
        <v>-0.130743</v>
      </c>
      <c r="DB291" s="17">
        <v>-0.1104482</v>
      </c>
      <c r="DC291" s="17">
        <v>-8.3826700000000004E-2</v>
      </c>
      <c r="DD291" s="17">
        <v>-6.31163E-2</v>
      </c>
      <c r="DE291" s="17">
        <v>-2.58309E-2</v>
      </c>
      <c r="DF291" s="17">
        <v>2.3232000000000001E-3</v>
      </c>
      <c r="DG291" s="17">
        <v>3.08463E-2</v>
      </c>
      <c r="DH291" s="17">
        <v>2.17813E-2</v>
      </c>
      <c r="DI291" s="17">
        <v>5.0823999999999999E-3</v>
      </c>
      <c r="DJ291" s="17">
        <v>1.0126100000000001E-2</v>
      </c>
      <c r="DK291" s="17">
        <v>-3.5639999999999999E-4</v>
      </c>
      <c r="DL291" s="17">
        <v>2.12544E-2</v>
      </c>
      <c r="DM291" s="17">
        <v>6.6959500000000005E-2</v>
      </c>
      <c r="DN291" s="17">
        <v>7.4965500000000004E-2</v>
      </c>
      <c r="DO291" s="17">
        <v>0.10719819999999999</v>
      </c>
      <c r="DP291" s="17">
        <v>0.10208390000000001</v>
      </c>
      <c r="DQ291" s="17">
        <v>0.1144546</v>
      </c>
      <c r="DR291" s="17">
        <v>9.1203500000000007E-2</v>
      </c>
      <c r="DS291" s="17">
        <v>5.7163499999999999E-2</v>
      </c>
      <c r="DT291" s="17">
        <v>-1.3136800000000001E-2</v>
      </c>
      <c r="DU291" s="17">
        <v>-5.0713300000000003E-2</v>
      </c>
      <c r="DV291" s="17">
        <v>-2.6307400000000002E-2</v>
      </c>
      <c r="DW291" s="17">
        <v>3.4906E-3</v>
      </c>
      <c r="DX291" s="17">
        <v>-4.2711499999999999E-2</v>
      </c>
      <c r="DY291" s="17">
        <v>-7.1709999999999996E-2</v>
      </c>
      <c r="DZ291" s="17">
        <v>-5.0050200000000003E-2</v>
      </c>
      <c r="EA291" s="17">
        <v>-2.5599400000000001E-2</v>
      </c>
      <c r="EB291" s="17">
        <v>-1.1454300000000001E-2</v>
      </c>
      <c r="EC291" s="17">
        <v>1.02419E-2</v>
      </c>
      <c r="ED291" s="17">
        <v>3.9321200000000001E-2</v>
      </c>
      <c r="EE291" s="17">
        <v>6.06376E-2</v>
      </c>
      <c r="EF291" s="17">
        <v>6.2448099999999999E-2</v>
      </c>
      <c r="EG291" s="17">
        <v>4.8012600000000002E-2</v>
      </c>
      <c r="EH291" s="17">
        <v>5.7130100000000003E-2</v>
      </c>
      <c r="EI291" s="17">
        <v>4.96855E-2</v>
      </c>
      <c r="EJ291" s="17">
        <v>7.5639499999999998E-2</v>
      </c>
      <c r="EK291" s="17">
        <v>0.1217559</v>
      </c>
      <c r="EL291" s="17">
        <v>0.1412291</v>
      </c>
      <c r="EM291" s="17">
        <v>0.1649283</v>
      </c>
      <c r="EN291" s="17">
        <v>0.16168440000000001</v>
      </c>
      <c r="EO291" s="17">
        <v>0.1629004</v>
      </c>
      <c r="EP291" s="17">
        <v>0.13548080000000001</v>
      </c>
      <c r="EQ291" s="17">
        <v>9.6991800000000003E-2</v>
      </c>
      <c r="ER291" s="17">
        <v>2.9423700000000001E-2</v>
      </c>
      <c r="ES291" s="17">
        <v>-9.7193000000000002E-3</v>
      </c>
      <c r="ET291" s="17">
        <v>1.21907E-2</v>
      </c>
      <c r="EU291" s="17">
        <v>73.738900000000001</v>
      </c>
      <c r="EV291" s="17">
        <v>72.90061</v>
      </c>
      <c r="EW291" s="17">
        <v>72.786630000000002</v>
      </c>
      <c r="EX291" s="17">
        <v>71.747399999999999</v>
      </c>
      <c r="EY291" s="17">
        <v>71.428330000000003</v>
      </c>
      <c r="EZ291" s="17">
        <v>71.401769999999999</v>
      </c>
      <c r="FA291" s="17">
        <v>71.61524</v>
      </c>
      <c r="FB291" s="17">
        <v>72.051019999999994</v>
      </c>
      <c r="FC291" s="17">
        <v>76.112200000000001</v>
      </c>
      <c r="FD291" s="17">
        <v>81.042349999999999</v>
      </c>
      <c r="FE291" s="17">
        <v>85.391170000000002</v>
      </c>
      <c r="FF291" s="17">
        <v>88.963300000000004</v>
      </c>
      <c r="FG291" s="17">
        <v>88.661199999999994</v>
      </c>
      <c r="FH291" s="17">
        <v>87.930660000000003</v>
      </c>
      <c r="FI291" s="17">
        <v>88.510249999999999</v>
      </c>
      <c r="FJ291" s="17">
        <v>89.147800000000004</v>
      </c>
      <c r="FK291" s="17">
        <v>88.178790000000006</v>
      </c>
      <c r="FL291" s="17">
        <v>86.576300000000003</v>
      </c>
      <c r="FM291" s="17">
        <v>83.354129999999998</v>
      </c>
      <c r="FN291" s="17">
        <v>80.27825</v>
      </c>
      <c r="FO291" s="17">
        <v>78.377160000000003</v>
      </c>
      <c r="FP291" s="17">
        <v>77.236909999999995</v>
      </c>
      <c r="FQ291" s="17">
        <v>76.045509999999993</v>
      </c>
      <c r="FR291" s="17">
        <v>75.680239999999998</v>
      </c>
      <c r="FS291" s="17">
        <v>1.0458099999999999</v>
      </c>
      <c r="FT291" s="17"/>
      <c r="FU291" s="17">
        <v>5.6643399999999997E-2</v>
      </c>
      <c r="FW291" s="17"/>
      <c r="HY291" s="62"/>
    </row>
    <row r="292" spans="1:235" x14ac:dyDescent="0.25">
      <c r="A292" t="s">
        <v>266</v>
      </c>
      <c r="B292" t="s">
        <v>199</v>
      </c>
      <c r="C292" t="s">
        <v>304</v>
      </c>
      <c r="D292" t="s">
        <v>264</v>
      </c>
      <c r="E292" t="s">
        <v>221</v>
      </c>
      <c r="F292" s="17">
        <v>18566</v>
      </c>
      <c r="G292" s="17">
        <v>1.2681150000000001</v>
      </c>
      <c r="H292" s="17">
        <v>0.99034370000000005</v>
      </c>
      <c r="I292" s="17">
        <v>0.83529109999999995</v>
      </c>
      <c r="J292" s="17">
        <v>0.76155010000000001</v>
      </c>
      <c r="K292" s="17">
        <v>0.74235099999999998</v>
      </c>
      <c r="L292" s="17">
        <v>0.84513830000000001</v>
      </c>
      <c r="M292" s="17">
        <v>0.87929900000000005</v>
      </c>
      <c r="N292" s="17">
        <v>0.76363859999999995</v>
      </c>
      <c r="O292" s="17">
        <v>0.48467769999999999</v>
      </c>
      <c r="P292" s="17">
        <v>0.22772619999999999</v>
      </c>
      <c r="Q292" s="17">
        <v>0.15392610000000001</v>
      </c>
      <c r="R292" s="17">
        <v>0.19730639999999999</v>
      </c>
      <c r="S292" s="17">
        <v>0.39156740000000001</v>
      </c>
      <c r="T292" s="17">
        <v>0.62906969999999995</v>
      </c>
      <c r="U292" s="17">
        <v>0.95557340000000002</v>
      </c>
      <c r="V292" s="17">
        <v>1.4362569999999999</v>
      </c>
      <c r="W292" s="17">
        <v>1.849782</v>
      </c>
      <c r="X292" s="17">
        <v>2.3000790000000002</v>
      </c>
      <c r="Y292" s="17">
        <v>2.4291369999999999</v>
      </c>
      <c r="Z292" s="17">
        <v>2.3779509999999999</v>
      </c>
      <c r="AA292" s="17">
        <v>2.2568820000000001</v>
      </c>
      <c r="AB292" s="17">
        <v>2.2250809999999999</v>
      </c>
      <c r="AC292" s="17">
        <v>1.984977</v>
      </c>
      <c r="AD292" s="17">
        <v>1.695956</v>
      </c>
      <c r="AE292" s="17">
        <v>-0.3389142</v>
      </c>
      <c r="AF292" s="17">
        <v>-0.49446410000000002</v>
      </c>
      <c r="AG292" s="17">
        <v>-0.51311450000000003</v>
      </c>
      <c r="AH292" s="17">
        <v>-0.45474379999999998</v>
      </c>
      <c r="AI292" s="17">
        <v>-0.3833221</v>
      </c>
      <c r="AJ292" s="17">
        <v>-0.18824540000000001</v>
      </c>
      <c r="AK292" s="17">
        <v>-0.13676240000000001</v>
      </c>
      <c r="AL292" s="17">
        <v>-0.12971289999999999</v>
      </c>
      <c r="AM292" s="17">
        <v>-0.1113378</v>
      </c>
      <c r="AN292" s="17">
        <v>-9.3572600000000006E-2</v>
      </c>
      <c r="AO292" s="17">
        <v>-6.3872200000000004E-2</v>
      </c>
      <c r="AP292" s="17">
        <v>-5.8976000000000001E-2</v>
      </c>
      <c r="AQ292" s="17">
        <v>-4.8487799999999998E-2</v>
      </c>
      <c r="AR292" s="17">
        <v>-4.5847800000000001E-2</v>
      </c>
      <c r="AS292" s="17">
        <v>-6.7002800000000001E-2</v>
      </c>
      <c r="AT292" s="17">
        <v>-5.3877300000000003E-2</v>
      </c>
      <c r="AU292" s="17">
        <v>5.04912E-2</v>
      </c>
      <c r="AV292" s="17">
        <v>7.7380400000000002E-2</v>
      </c>
      <c r="AW292" s="17">
        <v>5.2338900000000001E-2</v>
      </c>
      <c r="AX292" s="17">
        <v>4.4565199999999999E-2</v>
      </c>
      <c r="AY292" s="17">
        <v>-8.4699000000000007E-3</v>
      </c>
      <c r="AZ292" s="17">
        <v>-0.1048848</v>
      </c>
      <c r="BA292" s="17">
        <v>-0.1355759</v>
      </c>
      <c r="BB292" s="17">
        <v>-0.1054831</v>
      </c>
      <c r="BC292" s="17">
        <v>-0.24126919999999999</v>
      </c>
      <c r="BD292" s="17">
        <v>-0.36801099999999998</v>
      </c>
      <c r="BE292" s="17">
        <v>-0.38734839999999998</v>
      </c>
      <c r="BF292" s="17">
        <v>-0.3425474</v>
      </c>
      <c r="BG292" s="17">
        <v>-0.28390690000000002</v>
      </c>
      <c r="BH292" s="17">
        <v>-0.1264835</v>
      </c>
      <c r="BI292" s="17">
        <v>-9.2640500000000001E-2</v>
      </c>
      <c r="BJ292" s="17">
        <v>-8.1977900000000006E-2</v>
      </c>
      <c r="BK292" s="17">
        <v>-6.3963999999999993E-2</v>
      </c>
      <c r="BL292" s="17">
        <v>-3.79672E-2</v>
      </c>
      <c r="BM292" s="17">
        <v>1.5162000000000001E-3</v>
      </c>
      <c r="BN292" s="17">
        <v>8.8666999999999999E-3</v>
      </c>
      <c r="BO292" s="17">
        <v>3.2565499999999997E-2</v>
      </c>
      <c r="BP292" s="17">
        <v>3.6681400000000003E-2</v>
      </c>
      <c r="BQ292" s="17">
        <v>1.63454E-2</v>
      </c>
      <c r="BR292" s="17">
        <v>2.7151700000000001E-2</v>
      </c>
      <c r="BS292" s="17">
        <v>0.1338879</v>
      </c>
      <c r="BT292" s="17">
        <v>0.1590105</v>
      </c>
      <c r="BU292" s="17">
        <v>0.1229838</v>
      </c>
      <c r="BV292" s="17">
        <v>0.1040885</v>
      </c>
      <c r="BW292" s="17">
        <v>4.6419200000000001E-2</v>
      </c>
      <c r="BX292" s="17">
        <v>-4.1757799999999998E-2</v>
      </c>
      <c r="BY292" s="17">
        <v>-6.1174699999999999E-2</v>
      </c>
      <c r="BZ292" s="17">
        <v>-4.2635199999999998E-2</v>
      </c>
      <c r="CA292" s="17">
        <v>-0.1736405</v>
      </c>
      <c r="CB292" s="17">
        <v>-0.28043000000000001</v>
      </c>
      <c r="CC292" s="17">
        <v>-0.30024319999999999</v>
      </c>
      <c r="CD292" s="17">
        <v>-0.26484049999999998</v>
      </c>
      <c r="CE292" s="17">
        <v>-0.2150522</v>
      </c>
      <c r="CF292" s="17">
        <v>-8.3707400000000001E-2</v>
      </c>
      <c r="CG292" s="17">
        <v>-6.2081799999999999E-2</v>
      </c>
      <c r="CH292" s="17">
        <v>-4.8916800000000003E-2</v>
      </c>
      <c r="CI292" s="17">
        <v>-3.1153E-2</v>
      </c>
      <c r="CJ292" s="17">
        <v>5.4500000000000002E-4</v>
      </c>
      <c r="CK292" s="17">
        <v>4.6804100000000001E-2</v>
      </c>
      <c r="CL292" s="17">
        <v>5.5854399999999998E-2</v>
      </c>
      <c r="CM292" s="17">
        <v>8.8702799999999998E-2</v>
      </c>
      <c r="CN292" s="17">
        <v>9.3840900000000005E-2</v>
      </c>
      <c r="CO292" s="17">
        <v>7.4072100000000002E-2</v>
      </c>
      <c r="CP292" s="17">
        <v>8.3272200000000005E-2</v>
      </c>
      <c r="CQ292" s="17">
        <v>0.19164829999999999</v>
      </c>
      <c r="CR292" s="17">
        <v>0.21554709999999999</v>
      </c>
      <c r="CS292" s="17">
        <v>0.17191219999999999</v>
      </c>
      <c r="CT292" s="17">
        <v>0.1453141</v>
      </c>
      <c r="CU292" s="17">
        <v>8.4435099999999999E-2</v>
      </c>
      <c r="CV292" s="17">
        <v>1.9637000000000001E-3</v>
      </c>
      <c r="CW292" s="17">
        <v>-9.6447000000000008E-3</v>
      </c>
      <c r="CX292" s="17">
        <v>8.9309999999999997E-4</v>
      </c>
      <c r="CY292" s="17">
        <v>-0.1060118</v>
      </c>
      <c r="CZ292" s="17">
        <v>-0.19284889999999999</v>
      </c>
      <c r="DA292" s="17">
        <v>-0.2131381</v>
      </c>
      <c r="DB292" s="17">
        <v>-0.18713360000000001</v>
      </c>
      <c r="DC292" s="17">
        <v>-0.14619750000000001</v>
      </c>
      <c r="DD292" s="17">
        <v>-4.0931200000000001E-2</v>
      </c>
      <c r="DE292" s="17">
        <v>-3.1523099999999998E-2</v>
      </c>
      <c r="DF292" s="17">
        <v>-1.58557E-2</v>
      </c>
      <c r="DG292" s="17">
        <v>1.658E-3</v>
      </c>
      <c r="DH292" s="17">
        <v>3.9057099999999997E-2</v>
      </c>
      <c r="DI292" s="17">
        <v>9.2091999999999993E-2</v>
      </c>
      <c r="DJ292" s="17">
        <v>0.102842</v>
      </c>
      <c r="DK292" s="17">
        <v>0.1448401</v>
      </c>
      <c r="DL292" s="17">
        <v>0.1510003</v>
      </c>
      <c r="DM292" s="17">
        <v>0.13179879999999999</v>
      </c>
      <c r="DN292" s="17">
        <v>0.13939260000000001</v>
      </c>
      <c r="DO292" s="17">
        <v>0.24940860000000001</v>
      </c>
      <c r="DP292" s="17">
        <v>0.27208379999999999</v>
      </c>
      <c r="DQ292" s="17">
        <v>0.2208407</v>
      </c>
      <c r="DR292" s="17">
        <v>0.1865397</v>
      </c>
      <c r="DS292" s="17">
        <v>0.12245109999999999</v>
      </c>
      <c r="DT292" s="17">
        <v>4.5685299999999998E-2</v>
      </c>
      <c r="DU292" s="17">
        <v>4.18853E-2</v>
      </c>
      <c r="DV292" s="17">
        <v>4.44214E-2</v>
      </c>
      <c r="DW292" s="17">
        <v>-8.3666999999999995E-3</v>
      </c>
      <c r="DX292" s="17">
        <v>-6.6395800000000005E-2</v>
      </c>
      <c r="DY292" s="17">
        <v>-8.7372099999999994E-2</v>
      </c>
      <c r="DZ292" s="17">
        <v>-7.4937100000000006E-2</v>
      </c>
      <c r="EA292" s="17">
        <v>-4.6782299999999999E-2</v>
      </c>
      <c r="EB292" s="17">
        <v>2.0830700000000001E-2</v>
      </c>
      <c r="EC292" s="17">
        <v>1.25988E-2</v>
      </c>
      <c r="ED292" s="17">
        <v>3.1879299999999999E-2</v>
      </c>
      <c r="EE292" s="17">
        <v>4.90318E-2</v>
      </c>
      <c r="EF292" s="17">
        <v>9.4662499999999997E-2</v>
      </c>
      <c r="EG292" s="17">
        <v>0.15748039999999999</v>
      </c>
      <c r="EH292" s="17">
        <v>0.1706848</v>
      </c>
      <c r="EI292" s="17">
        <v>0.22589339999999999</v>
      </c>
      <c r="EJ292" s="17">
        <v>0.2335295</v>
      </c>
      <c r="EK292" s="17">
        <v>0.215147</v>
      </c>
      <c r="EL292" s="17">
        <v>0.2204216</v>
      </c>
      <c r="EM292" s="17">
        <v>0.33280539999999997</v>
      </c>
      <c r="EN292" s="17">
        <v>0.35371380000000002</v>
      </c>
      <c r="EO292" s="17">
        <v>0.29148560000000001</v>
      </c>
      <c r="EP292" s="17">
        <v>0.2460629</v>
      </c>
      <c r="EQ292" s="17">
        <v>0.1773401</v>
      </c>
      <c r="ER292" s="17">
        <v>0.1088123</v>
      </c>
      <c r="ES292" s="17">
        <v>0.1162865</v>
      </c>
      <c r="ET292" s="17">
        <v>0.1072694</v>
      </c>
      <c r="EU292" s="17">
        <v>73.625079999999997</v>
      </c>
      <c r="EV292" s="17">
        <v>72.510990000000007</v>
      </c>
      <c r="EW292" s="17">
        <v>71.889539999999997</v>
      </c>
      <c r="EX292" s="17">
        <v>70.960939999999994</v>
      </c>
      <c r="EY292" s="17">
        <v>70.008889999999994</v>
      </c>
      <c r="EZ292" s="17">
        <v>70.309200000000004</v>
      </c>
      <c r="FA292" s="17">
        <v>70.195490000000007</v>
      </c>
      <c r="FB292" s="17">
        <v>71.033519999999996</v>
      </c>
      <c r="FC292" s="17">
        <v>76.330420000000004</v>
      </c>
      <c r="FD292" s="17">
        <v>83.033720000000002</v>
      </c>
      <c r="FE292" s="17">
        <v>88.699160000000006</v>
      </c>
      <c r="FF292" s="17">
        <v>92.736580000000004</v>
      </c>
      <c r="FG292" s="17">
        <v>93.622429999999994</v>
      </c>
      <c r="FH292" s="17">
        <v>93.133560000000003</v>
      </c>
      <c r="FI292" s="17">
        <v>93.107290000000006</v>
      </c>
      <c r="FJ292" s="17">
        <v>94.249939999999995</v>
      </c>
      <c r="FK292" s="17">
        <v>93.999740000000003</v>
      </c>
      <c r="FL292" s="17">
        <v>92.257980000000003</v>
      </c>
      <c r="FM292" s="17">
        <v>88.223389999999995</v>
      </c>
      <c r="FN292" s="17">
        <v>83.697959999999995</v>
      </c>
      <c r="FO292" s="17">
        <v>80.522390000000001</v>
      </c>
      <c r="FP292" s="17">
        <v>78.707849999999993</v>
      </c>
      <c r="FQ292" s="17">
        <v>77.081270000000004</v>
      </c>
      <c r="FR292" s="17">
        <v>76.607910000000004</v>
      </c>
      <c r="FS292" s="17">
        <v>1.5183279999999999</v>
      </c>
      <c r="FT292" s="17"/>
      <c r="FU292" s="17">
        <v>7.9404000000000002E-2</v>
      </c>
      <c r="FW292" s="17"/>
      <c r="IA292" s="62"/>
    </row>
    <row r="293" spans="1:235" x14ac:dyDescent="0.25">
      <c r="A293" t="s">
        <v>266</v>
      </c>
      <c r="B293" t="s">
        <v>199</v>
      </c>
      <c r="C293" t="s">
        <v>304</v>
      </c>
      <c r="D293" t="s">
        <v>263</v>
      </c>
      <c r="E293" t="s">
        <v>219</v>
      </c>
      <c r="F293" s="17">
        <v>42868</v>
      </c>
      <c r="G293" s="17">
        <v>1.3074220000000001</v>
      </c>
      <c r="H293" s="17">
        <v>1.1104000000000001</v>
      </c>
      <c r="I293" s="17">
        <v>0.96475469999999997</v>
      </c>
      <c r="J293" s="17">
        <v>0.90326010000000001</v>
      </c>
      <c r="K293" s="17">
        <v>0.8775617</v>
      </c>
      <c r="L293" s="17">
        <v>0.89465859999999997</v>
      </c>
      <c r="M293" s="17">
        <v>0.91851669999999996</v>
      </c>
      <c r="N293" s="17">
        <v>0.89327800000000002</v>
      </c>
      <c r="O293" s="17">
        <v>0.8264165</v>
      </c>
      <c r="P293" s="17">
        <v>0.73811249999999995</v>
      </c>
      <c r="Q293" s="17">
        <v>0.66868490000000003</v>
      </c>
      <c r="R293" s="17">
        <v>0.65882649999999998</v>
      </c>
      <c r="S293" s="17">
        <v>0.77128929999999996</v>
      </c>
      <c r="T293" s="17">
        <v>0.91350819999999999</v>
      </c>
      <c r="U293" s="17">
        <v>1.1228229999999999</v>
      </c>
      <c r="V293" s="17">
        <v>1.378968</v>
      </c>
      <c r="W293" s="17">
        <v>1.5809249999999999</v>
      </c>
      <c r="X293" s="17">
        <v>1.9063969999999999</v>
      </c>
      <c r="Y293" s="17">
        <v>2.069474</v>
      </c>
      <c r="Z293" s="17">
        <v>2.0303520000000002</v>
      </c>
      <c r="AA293" s="17">
        <v>1.9732730000000001</v>
      </c>
      <c r="AB293" s="17">
        <v>1.8845540000000001</v>
      </c>
      <c r="AC293" s="17">
        <v>1.699011</v>
      </c>
      <c r="AD293" s="17">
        <v>1.506983</v>
      </c>
      <c r="AE293" s="17">
        <v>-0.20594290000000001</v>
      </c>
      <c r="AF293" s="17">
        <v>-0.29047139999999999</v>
      </c>
      <c r="AG293" s="17">
        <v>-0.32579900000000001</v>
      </c>
      <c r="AH293" s="17">
        <v>-0.29178979999999999</v>
      </c>
      <c r="AI293" s="17">
        <v>-0.2448303</v>
      </c>
      <c r="AJ293" s="17">
        <v>-0.15721019999999999</v>
      </c>
      <c r="AK293" s="17">
        <v>-9.7125000000000003E-2</v>
      </c>
      <c r="AL293" s="17">
        <v>-7.7255199999999996E-2</v>
      </c>
      <c r="AM293" s="17">
        <v>-5.8255700000000001E-2</v>
      </c>
      <c r="AN293" s="17">
        <v>-6.8917000000000006E-2</v>
      </c>
      <c r="AO293" s="17">
        <v>-6.1320800000000002E-2</v>
      </c>
      <c r="AP293" s="17">
        <v>-7.0728700000000005E-2</v>
      </c>
      <c r="AQ293" s="17">
        <v>-7.1250800000000003E-2</v>
      </c>
      <c r="AR293" s="17">
        <v>-5.7683600000000002E-2</v>
      </c>
      <c r="AS293" s="17">
        <v>-2.6386699999999999E-2</v>
      </c>
      <c r="AT293" s="17">
        <v>-3.3196400000000001E-2</v>
      </c>
      <c r="AU293" s="17">
        <v>4.8522299999999997E-2</v>
      </c>
      <c r="AV293" s="17">
        <v>5.9958600000000001E-2</v>
      </c>
      <c r="AW293" s="17">
        <v>5.3036199999999999E-2</v>
      </c>
      <c r="AX293" s="17">
        <v>4.4052000000000001E-2</v>
      </c>
      <c r="AY293" s="17">
        <v>3.0074300000000002E-2</v>
      </c>
      <c r="AZ293" s="17">
        <v>-6.5727300000000002E-2</v>
      </c>
      <c r="BA293" s="17">
        <v>-0.1051011</v>
      </c>
      <c r="BB293" s="17">
        <v>-8.0452700000000002E-2</v>
      </c>
      <c r="BC293" s="17">
        <v>-0.15447250000000001</v>
      </c>
      <c r="BD293" s="17">
        <v>-0.2275742</v>
      </c>
      <c r="BE293" s="17">
        <v>-0.26160369999999999</v>
      </c>
      <c r="BF293" s="17">
        <v>-0.2317438</v>
      </c>
      <c r="BG293" s="17">
        <v>-0.18946189999999999</v>
      </c>
      <c r="BH293" s="17">
        <v>-0.1172721</v>
      </c>
      <c r="BI293" s="17">
        <v>-6.8588200000000002E-2</v>
      </c>
      <c r="BJ293" s="17">
        <v>-4.67809E-2</v>
      </c>
      <c r="BK293" s="17">
        <v>-3.1151499999999999E-2</v>
      </c>
      <c r="BL293" s="17">
        <v>-3.4716799999999999E-2</v>
      </c>
      <c r="BM293" s="17">
        <v>-2.2848899999999998E-2</v>
      </c>
      <c r="BN293" s="17">
        <v>-3.01972E-2</v>
      </c>
      <c r="BO293" s="17">
        <v>-2.53496E-2</v>
      </c>
      <c r="BP293" s="17">
        <v>-9.3162999999999996E-3</v>
      </c>
      <c r="BQ293" s="17">
        <v>2.1884500000000001E-2</v>
      </c>
      <c r="BR293" s="17">
        <v>1.9300899999999999E-2</v>
      </c>
      <c r="BS293" s="17">
        <v>9.8682300000000001E-2</v>
      </c>
      <c r="BT293" s="17">
        <v>0.1114001</v>
      </c>
      <c r="BU293" s="17">
        <v>9.6312400000000006E-2</v>
      </c>
      <c r="BV293" s="17">
        <v>8.1913E-2</v>
      </c>
      <c r="BW293" s="17">
        <v>6.3754599999999995E-2</v>
      </c>
      <c r="BX293" s="17">
        <v>-2.91306E-2</v>
      </c>
      <c r="BY293" s="17">
        <v>-6.4619200000000002E-2</v>
      </c>
      <c r="BZ293" s="17">
        <v>-4.4360999999999998E-2</v>
      </c>
      <c r="CA293" s="17">
        <v>-0.1188242</v>
      </c>
      <c r="CB293" s="17">
        <v>-0.1840117</v>
      </c>
      <c r="CC293" s="17">
        <v>-0.2171421</v>
      </c>
      <c r="CD293" s="17">
        <v>-0.19015609999999999</v>
      </c>
      <c r="CE293" s="17">
        <v>-0.1511139</v>
      </c>
      <c r="CF293" s="17">
        <v>-8.9610999999999996E-2</v>
      </c>
      <c r="CG293" s="17">
        <v>-4.8823699999999998E-2</v>
      </c>
      <c r="CH293" s="17">
        <v>-2.56744E-2</v>
      </c>
      <c r="CI293" s="17">
        <v>-1.23792E-2</v>
      </c>
      <c r="CJ293" s="17">
        <v>-1.1029799999999999E-2</v>
      </c>
      <c r="CK293" s="17">
        <v>3.7967000000000001E-3</v>
      </c>
      <c r="CL293" s="17">
        <v>-2.1253000000000001E-3</v>
      </c>
      <c r="CM293" s="17">
        <v>6.4415000000000002E-3</v>
      </c>
      <c r="CN293" s="17">
        <v>2.4182700000000001E-2</v>
      </c>
      <c r="CO293" s="17">
        <v>5.5317100000000001E-2</v>
      </c>
      <c r="CP293" s="17">
        <v>5.5660300000000003E-2</v>
      </c>
      <c r="CQ293" s="17">
        <v>0.13342300000000001</v>
      </c>
      <c r="CR293" s="17">
        <v>0.1470284</v>
      </c>
      <c r="CS293" s="17">
        <v>0.12628529999999999</v>
      </c>
      <c r="CT293" s="17">
        <v>0.10813540000000001</v>
      </c>
      <c r="CU293" s="17">
        <v>8.7081400000000003E-2</v>
      </c>
      <c r="CV293" s="17">
        <v>-3.7839000000000002E-3</v>
      </c>
      <c r="CW293" s="17">
        <v>-3.6581599999999999E-2</v>
      </c>
      <c r="CX293" s="17">
        <v>-1.93639E-2</v>
      </c>
      <c r="CY293" s="17">
        <v>-8.3176E-2</v>
      </c>
      <c r="CZ293" s="17">
        <v>-0.1404492</v>
      </c>
      <c r="DA293" s="17">
        <v>-0.17268049999999999</v>
      </c>
      <c r="DB293" s="17">
        <v>-0.14856839999999999</v>
      </c>
      <c r="DC293" s="17">
        <v>-0.1127659</v>
      </c>
      <c r="DD293" s="17">
        <v>-6.1949999999999998E-2</v>
      </c>
      <c r="DE293" s="17">
        <v>-2.90592E-2</v>
      </c>
      <c r="DF293" s="17">
        <v>-4.568E-3</v>
      </c>
      <c r="DG293" s="17">
        <v>6.3930000000000002E-3</v>
      </c>
      <c r="DH293" s="17">
        <v>1.26572E-2</v>
      </c>
      <c r="DI293" s="17">
        <v>3.0442299999999999E-2</v>
      </c>
      <c r="DJ293" s="17">
        <v>2.59466E-2</v>
      </c>
      <c r="DK293" s="17">
        <v>3.8232500000000003E-2</v>
      </c>
      <c r="DL293" s="17">
        <v>5.7681700000000002E-2</v>
      </c>
      <c r="DM293" s="17">
        <v>8.8749599999999998E-2</v>
      </c>
      <c r="DN293" s="17">
        <v>9.2019799999999999E-2</v>
      </c>
      <c r="DO293" s="17">
        <v>0.1681637</v>
      </c>
      <c r="DP293" s="17">
        <v>0.18265670000000001</v>
      </c>
      <c r="DQ293" s="17">
        <v>0.15625829999999999</v>
      </c>
      <c r="DR293" s="17">
        <v>0.1343577</v>
      </c>
      <c r="DS293" s="17">
        <v>0.1104083</v>
      </c>
      <c r="DT293" s="17">
        <v>2.1562899999999999E-2</v>
      </c>
      <c r="DU293" s="17">
        <v>-8.5439000000000001E-3</v>
      </c>
      <c r="DV293" s="17">
        <v>5.6331000000000003E-3</v>
      </c>
      <c r="DW293" s="17">
        <v>-3.17056E-2</v>
      </c>
      <c r="DX293" s="17">
        <v>-7.7551900000000007E-2</v>
      </c>
      <c r="DY293" s="17">
        <v>-0.1084851</v>
      </c>
      <c r="DZ293" s="17">
        <v>-8.8522400000000001E-2</v>
      </c>
      <c r="EA293" s="17">
        <v>-5.7397499999999997E-2</v>
      </c>
      <c r="EB293" s="17">
        <v>-2.2011900000000001E-2</v>
      </c>
      <c r="EC293" s="17">
        <v>-5.2240000000000001E-4</v>
      </c>
      <c r="ED293" s="17">
        <v>2.59064E-2</v>
      </c>
      <c r="EE293" s="17">
        <v>3.3497199999999998E-2</v>
      </c>
      <c r="EF293" s="17">
        <v>4.68574E-2</v>
      </c>
      <c r="EG293" s="17">
        <v>6.8914199999999995E-2</v>
      </c>
      <c r="EH293" s="17">
        <v>6.6477999999999995E-2</v>
      </c>
      <c r="EI293" s="17">
        <v>8.4133799999999995E-2</v>
      </c>
      <c r="EJ293" s="17">
        <v>0.106049</v>
      </c>
      <c r="EK293" s="17">
        <v>0.1370209</v>
      </c>
      <c r="EL293" s="17">
        <v>0.14451700000000001</v>
      </c>
      <c r="EM293" s="17">
        <v>0.21832370000000001</v>
      </c>
      <c r="EN293" s="17">
        <v>0.23409830000000001</v>
      </c>
      <c r="EO293" s="17">
        <v>0.1995344</v>
      </c>
      <c r="EP293" s="17">
        <v>0.1722187</v>
      </c>
      <c r="EQ293" s="17">
        <v>0.14408860000000001</v>
      </c>
      <c r="ER293" s="17">
        <v>5.8159500000000003E-2</v>
      </c>
      <c r="ES293" s="17">
        <v>3.1938000000000001E-2</v>
      </c>
      <c r="ET293" s="17">
        <v>4.1724900000000002E-2</v>
      </c>
      <c r="EU293" s="17">
        <v>80.371549999999999</v>
      </c>
      <c r="EV293" s="17">
        <v>79.523809999999997</v>
      </c>
      <c r="EW293" s="17">
        <v>78.129450000000006</v>
      </c>
      <c r="EX293" s="17">
        <v>77.896709999999999</v>
      </c>
      <c r="EY293" s="17">
        <v>78.060559999999995</v>
      </c>
      <c r="EZ293" s="17">
        <v>77.479470000000006</v>
      </c>
      <c r="FA293" s="17">
        <v>77.388580000000005</v>
      </c>
      <c r="FB293" s="17">
        <v>77.959900000000005</v>
      </c>
      <c r="FC293" s="17">
        <v>81.760130000000004</v>
      </c>
      <c r="FD293" s="17">
        <v>85.760800000000003</v>
      </c>
      <c r="FE293" s="17">
        <v>87.759320000000002</v>
      </c>
      <c r="FF293" s="17">
        <v>89.411770000000004</v>
      </c>
      <c r="FG293" s="17">
        <v>91.076660000000004</v>
      </c>
      <c r="FH293" s="17">
        <v>90.881810000000002</v>
      </c>
      <c r="FI293" s="17">
        <v>90.892309999999995</v>
      </c>
      <c r="FJ293" s="17">
        <v>91.401740000000004</v>
      </c>
      <c r="FK293" s="17">
        <v>90.721980000000002</v>
      </c>
      <c r="FL293" s="17">
        <v>89.912350000000004</v>
      </c>
      <c r="FM293" s="17">
        <v>88.119429999999994</v>
      </c>
      <c r="FN293" s="17">
        <v>84.550839999999994</v>
      </c>
      <c r="FO293" s="17">
        <v>81.880449999999996</v>
      </c>
      <c r="FP293" s="17">
        <v>80.764949999999999</v>
      </c>
      <c r="FQ293" s="17">
        <v>80.355699999999999</v>
      </c>
      <c r="FR293" s="17">
        <v>79.529139999999998</v>
      </c>
      <c r="FS293" s="17">
        <v>0.91555600000000004</v>
      </c>
      <c r="FT293" s="17"/>
      <c r="FU293" s="17">
        <v>5.0125400000000001E-2</v>
      </c>
      <c r="FW293" s="17"/>
      <c r="HY293" s="62"/>
      <c r="IA293" s="62"/>
    </row>
    <row r="294" spans="1:235" x14ac:dyDescent="0.25">
      <c r="A294" t="s">
        <v>266</v>
      </c>
      <c r="B294" t="s">
        <v>199</v>
      </c>
      <c r="C294" t="s">
        <v>304</v>
      </c>
      <c r="D294" t="s">
        <v>263</v>
      </c>
      <c r="E294" t="s">
        <v>220</v>
      </c>
      <c r="F294" s="17">
        <v>24311</v>
      </c>
      <c r="G294" s="17">
        <v>1.1607270000000001</v>
      </c>
      <c r="H294" s="17">
        <v>1.0102469999999999</v>
      </c>
      <c r="I294" s="17">
        <v>0.87699990000000005</v>
      </c>
      <c r="J294" s="17">
        <v>0.82126880000000002</v>
      </c>
      <c r="K294" s="17">
        <v>0.79685799999999996</v>
      </c>
      <c r="L294" s="17">
        <v>0.77956499999999995</v>
      </c>
      <c r="M294" s="17">
        <v>0.81237669999999995</v>
      </c>
      <c r="N294" s="17">
        <v>0.79728120000000002</v>
      </c>
      <c r="O294" s="17">
        <v>0.76429380000000002</v>
      </c>
      <c r="P294" s="17">
        <v>0.6683983</v>
      </c>
      <c r="Q294" s="17">
        <v>0.58430289999999996</v>
      </c>
      <c r="R294" s="17">
        <v>0.55788159999999998</v>
      </c>
      <c r="S294" s="17">
        <v>0.60821979999999998</v>
      </c>
      <c r="T294" s="17">
        <v>0.71842810000000001</v>
      </c>
      <c r="U294" s="17">
        <v>0.93870969999999998</v>
      </c>
      <c r="V294" s="17">
        <v>1.1609510000000001</v>
      </c>
      <c r="W294" s="17">
        <v>1.3126869999999999</v>
      </c>
      <c r="X294" s="17">
        <v>1.563086</v>
      </c>
      <c r="Y294" s="17">
        <v>1.7206669999999999</v>
      </c>
      <c r="Z294" s="17">
        <v>1.6896580000000001</v>
      </c>
      <c r="AA294" s="17">
        <v>1.6707939999999999</v>
      </c>
      <c r="AB294" s="17">
        <v>1.601291</v>
      </c>
      <c r="AC294" s="17">
        <v>1.4368639999999999</v>
      </c>
      <c r="AD294" s="17">
        <v>1.286867</v>
      </c>
      <c r="AE294" s="17">
        <v>-0.16314809999999999</v>
      </c>
      <c r="AF294" s="17">
        <v>-0.1990384</v>
      </c>
      <c r="AG294" s="17">
        <v>-0.25790350000000001</v>
      </c>
      <c r="AH294" s="17">
        <v>-0.24136460000000001</v>
      </c>
      <c r="AI294" s="17">
        <v>-0.20960699999999999</v>
      </c>
      <c r="AJ294" s="17">
        <v>-0.1759085</v>
      </c>
      <c r="AK294" s="17">
        <v>-0.10060760000000001</v>
      </c>
      <c r="AL294" s="17">
        <v>-7.7207300000000006E-2</v>
      </c>
      <c r="AM294" s="17">
        <v>-4.0537700000000003E-2</v>
      </c>
      <c r="AN294" s="17">
        <v>-8.0437999999999996E-2</v>
      </c>
      <c r="AO294" s="17">
        <v>-9.4152600000000003E-2</v>
      </c>
      <c r="AP294" s="17">
        <v>-9.1533900000000001E-2</v>
      </c>
      <c r="AQ294" s="17">
        <v>-0.1102742</v>
      </c>
      <c r="AR294" s="17">
        <v>-9.0558E-2</v>
      </c>
      <c r="AS294" s="17">
        <v>-4.34429E-2</v>
      </c>
      <c r="AT294" s="17">
        <v>-6.2152199999999998E-2</v>
      </c>
      <c r="AU294" s="17">
        <v>1.50975E-2</v>
      </c>
      <c r="AV294" s="17">
        <v>7.3530000000000002E-3</v>
      </c>
      <c r="AW294" s="17">
        <v>2.4955700000000001E-2</v>
      </c>
      <c r="AX294" s="17">
        <v>3.9294999999999998E-3</v>
      </c>
      <c r="AY294" s="17">
        <v>-2.7464E-3</v>
      </c>
      <c r="AZ294" s="17">
        <v>-9.1242599999999993E-2</v>
      </c>
      <c r="BA294" s="17">
        <v>-0.13103719999999999</v>
      </c>
      <c r="BB294" s="17">
        <v>-0.1040292</v>
      </c>
      <c r="BC294" s="17">
        <v>-0.1112527</v>
      </c>
      <c r="BD294" s="17">
        <v>-0.1485282</v>
      </c>
      <c r="BE294" s="17">
        <v>-0.19828670000000001</v>
      </c>
      <c r="BF294" s="17">
        <v>-0.1805283</v>
      </c>
      <c r="BG294" s="17">
        <v>-0.15091889999999999</v>
      </c>
      <c r="BH294" s="17">
        <v>-0.1236754</v>
      </c>
      <c r="BI294" s="17">
        <v>-6.3989599999999994E-2</v>
      </c>
      <c r="BJ294" s="17">
        <v>-3.96865E-2</v>
      </c>
      <c r="BK294" s="17">
        <v>-9.9174999999999992E-3</v>
      </c>
      <c r="BL294" s="17">
        <v>-3.8841800000000003E-2</v>
      </c>
      <c r="BM294" s="17">
        <v>-5.0201999999999997E-2</v>
      </c>
      <c r="BN294" s="17">
        <v>-4.35942E-2</v>
      </c>
      <c r="BO294" s="17">
        <v>-5.9554700000000002E-2</v>
      </c>
      <c r="BP294" s="17">
        <v>-3.5557400000000003E-2</v>
      </c>
      <c r="BQ294" s="17">
        <v>1.1982899999999999E-2</v>
      </c>
      <c r="BR294" s="17">
        <v>4.7207000000000004E-3</v>
      </c>
      <c r="BS294" s="17">
        <v>7.2919100000000001E-2</v>
      </c>
      <c r="BT294" s="17">
        <v>6.7450200000000002E-2</v>
      </c>
      <c r="BU294" s="17">
        <v>7.3852200000000007E-2</v>
      </c>
      <c r="BV294" s="17">
        <v>4.84331E-2</v>
      </c>
      <c r="BW294" s="17">
        <v>3.7351200000000001E-2</v>
      </c>
      <c r="BX294" s="17">
        <v>-4.8806799999999997E-2</v>
      </c>
      <c r="BY294" s="17">
        <v>-9.0121099999999996E-2</v>
      </c>
      <c r="BZ294" s="17">
        <v>-6.5671099999999996E-2</v>
      </c>
      <c r="CA294" s="17">
        <v>-7.5310100000000005E-2</v>
      </c>
      <c r="CB294" s="17">
        <v>-0.1135449</v>
      </c>
      <c r="CC294" s="17">
        <v>-0.15699640000000001</v>
      </c>
      <c r="CD294" s="17">
        <v>-0.13839319999999999</v>
      </c>
      <c r="CE294" s="17">
        <v>-0.1102716</v>
      </c>
      <c r="CF294" s="17">
        <v>-8.7498900000000004E-2</v>
      </c>
      <c r="CG294" s="17">
        <v>-3.8628000000000003E-2</v>
      </c>
      <c r="CH294" s="17">
        <v>-1.36997E-2</v>
      </c>
      <c r="CI294" s="17">
        <v>1.12899E-2</v>
      </c>
      <c r="CJ294" s="17">
        <v>-1.00324E-2</v>
      </c>
      <c r="CK294" s="17">
        <v>-1.9761899999999999E-2</v>
      </c>
      <c r="CL294" s="17">
        <v>-1.03912E-2</v>
      </c>
      <c r="CM294" s="17">
        <v>-2.44265E-2</v>
      </c>
      <c r="CN294" s="17">
        <v>2.5357999999999999E-3</v>
      </c>
      <c r="CO294" s="17">
        <v>5.0370600000000001E-2</v>
      </c>
      <c r="CP294" s="17">
        <v>5.1036699999999997E-2</v>
      </c>
      <c r="CQ294" s="17">
        <v>0.1129661</v>
      </c>
      <c r="CR294" s="17">
        <v>0.1090733</v>
      </c>
      <c r="CS294" s="17">
        <v>0.1077177</v>
      </c>
      <c r="CT294" s="17">
        <v>7.9256099999999996E-2</v>
      </c>
      <c r="CU294" s="17">
        <v>6.5122700000000006E-2</v>
      </c>
      <c r="CV294" s="17">
        <v>-1.9415999999999999E-2</v>
      </c>
      <c r="CW294" s="17">
        <v>-6.1782799999999999E-2</v>
      </c>
      <c r="CX294" s="17">
        <v>-3.91045E-2</v>
      </c>
      <c r="CY294" s="17">
        <v>-3.93675E-2</v>
      </c>
      <c r="CZ294" s="17">
        <v>-7.8561699999999998E-2</v>
      </c>
      <c r="DA294" s="17">
        <v>-0.115706</v>
      </c>
      <c r="DB294" s="17">
        <v>-9.6258200000000002E-2</v>
      </c>
      <c r="DC294" s="17">
        <v>-6.9624400000000003E-2</v>
      </c>
      <c r="DD294" s="17">
        <v>-5.13225E-2</v>
      </c>
      <c r="DE294" s="17">
        <v>-1.3266500000000001E-2</v>
      </c>
      <c r="DF294" s="17">
        <v>1.2286999999999999E-2</v>
      </c>
      <c r="DG294" s="17">
        <v>3.24973E-2</v>
      </c>
      <c r="DH294" s="17">
        <v>1.8777100000000001E-2</v>
      </c>
      <c r="DI294" s="17">
        <v>1.0678200000000001E-2</v>
      </c>
      <c r="DJ294" s="17">
        <v>2.2811700000000001E-2</v>
      </c>
      <c r="DK294" s="17">
        <v>1.07017E-2</v>
      </c>
      <c r="DL294" s="17">
        <v>4.0629100000000001E-2</v>
      </c>
      <c r="DM294" s="17">
        <v>8.8758299999999998E-2</v>
      </c>
      <c r="DN294" s="17">
        <v>9.73527E-2</v>
      </c>
      <c r="DO294" s="17">
        <v>0.15301319999999999</v>
      </c>
      <c r="DP294" s="17">
        <v>0.15069640000000001</v>
      </c>
      <c r="DQ294" s="17">
        <v>0.1415833</v>
      </c>
      <c r="DR294" s="17">
        <v>0.1100791</v>
      </c>
      <c r="DS294" s="17">
        <v>9.2894099999999993E-2</v>
      </c>
      <c r="DT294" s="17">
        <v>9.9749000000000001E-3</v>
      </c>
      <c r="DU294" s="17">
        <v>-3.3444399999999999E-2</v>
      </c>
      <c r="DV294" s="17">
        <v>-1.25378E-2</v>
      </c>
      <c r="DW294" s="17">
        <v>1.25279E-2</v>
      </c>
      <c r="DX294" s="17">
        <v>-2.8051599999999999E-2</v>
      </c>
      <c r="DY294" s="17">
        <v>-5.6089199999999999E-2</v>
      </c>
      <c r="DZ294" s="17">
        <v>-3.5421899999999999E-2</v>
      </c>
      <c r="EA294" s="17">
        <v>-1.09362E-2</v>
      </c>
      <c r="EB294" s="17">
        <v>9.1060000000000002E-4</v>
      </c>
      <c r="EC294" s="17">
        <v>2.33516E-2</v>
      </c>
      <c r="ED294" s="17">
        <v>4.9807799999999999E-2</v>
      </c>
      <c r="EE294" s="17">
        <v>6.3117500000000007E-2</v>
      </c>
      <c r="EF294" s="17">
        <v>6.0373299999999998E-2</v>
      </c>
      <c r="EG294" s="17">
        <v>5.4628799999999998E-2</v>
      </c>
      <c r="EH294" s="17">
        <v>7.0751499999999995E-2</v>
      </c>
      <c r="EI294" s="17">
        <v>6.1421200000000002E-2</v>
      </c>
      <c r="EJ294" s="17">
        <v>9.5629699999999998E-2</v>
      </c>
      <c r="EK294" s="17">
        <v>0.14418410000000001</v>
      </c>
      <c r="EL294" s="17">
        <v>0.1642257</v>
      </c>
      <c r="EM294" s="17">
        <v>0.21083479999999999</v>
      </c>
      <c r="EN294" s="17">
        <v>0.2107936</v>
      </c>
      <c r="EO294" s="17">
        <v>0.1904797</v>
      </c>
      <c r="EP294" s="17">
        <v>0.15458259999999999</v>
      </c>
      <c r="EQ294" s="17">
        <v>0.13299169999999999</v>
      </c>
      <c r="ER294" s="17">
        <v>5.2410600000000002E-2</v>
      </c>
      <c r="ES294" s="17">
        <v>7.4717000000000004E-3</v>
      </c>
      <c r="ET294" s="17">
        <v>2.5820200000000001E-2</v>
      </c>
      <c r="EU294" s="17">
        <v>79.983189999999993</v>
      </c>
      <c r="EV294" s="17">
        <v>79.334609999999998</v>
      </c>
      <c r="EW294" s="17">
        <v>78.060599999999994</v>
      </c>
      <c r="EX294" s="17">
        <v>77.851910000000004</v>
      </c>
      <c r="EY294" s="17">
        <v>78.051130000000001</v>
      </c>
      <c r="EZ294" s="17">
        <v>77.593699999999998</v>
      </c>
      <c r="FA294" s="17">
        <v>77.472470000000001</v>
      </c>
      <c r="FB294" s="17">
        <v>78.221360000000004</v>
      </c>
      <c r="FC294" s="17">
        <v>81.700029999999998</v>
      </c>
      <c r="FD294" s="17">
        <v>85.237120000000004</v>
      </c>
      <c r="FE294" s="17">
        <v>86.304609999999997</v>
      </c>
      <c r="FF294" s="17">
        <v>87.686700000000002</v>
      </c>
      <c r="FG294" s="17">
        <v>89.359690000000001</v>
      </c>
      <c r="FH294" s="17">
        <v>89.230649999999997</v>
      </c>
      <c r="FI294" s="17">
        <v>89.388720000000006</v>
      </c>
      <c r="FJ294" s="17">
        <v>89.859889999999993</v>
      </c>
      <c r="FK294" s="17">
        <v>89.337909999999994</v>
      </c>
      <c r="FL294" s="17">
        <v>88.804389999999998</v>
      </c>
      <c r="FM294" s="17">
        <v>86.964160000000007</v>
      </c>
      <c r="FN294" s="17">
        <v>83.768069999999994</v>
      </c>
      <c r="FO294" s="17">
        <v>81.402690000000007</v>
      </c>
      <c r="FP294" s="17">
        <v>80.423869999999994</v>
      </c>
      <c r="FQ294" s="17">
        <v>80.057670000000002</v>
      </c>
      <c r="FR294" s="17">
        <v>79.269159999999999</v>
      </c>
      <c r="FS294" s="17">
        <v>1.0755399999999999</v>
      </c>
      <c r="FT294" s="17"/>
      <c r="FU294" s="17">
        <v>5.7368099999999998E-2</v>
      </c>
      <c r="FW294" s="17"/>
      <c r="HY294" s="62"/>
    </row>
    <row r="295" spans="1:235" x14ac:dyDescent="0.25">
      <c r="A295" t="s">
        <v>266</v>
      </c>
      <c r="B295" t="s">
        <v>199</v>
      </c>
      <c r="C295" t="s">
        <v>304</v>
      </c>
      <c r="D295" t="s">
        <v>263</v>
      </c>
      <c r="E295" t="s">
        <v>221</v>
      </c>
      <c r="F295" s="17">
        <v>18557</v>
      </c>
      <c r="G295" s="17">
        <v>1.4840739999999999</v>
      </c>
      <c r="H295" s="17">
        <v>1.227341</v>
      </c>
      <c r="I295" s="17">
        <v>1.0647070000000001</v>
      </c>
      <c r="J295" s="17">
        <v>0.98961290000000002</v>
      </c>
      <c r="K295" s="17">
        <v>0.96180920000000003</v>
      </c>
      <c r="L295" s="17">
        <v>1.044079</v>
      </c>
      <c r="M295" s="17">
        <v>1.057723</v>
      </c>
      <c r="N295" s="17">
        <v>1.019576</v>
      </c>
      <c r="O295" s="17">
        <v>0.90696080000000001</v>
      </c>
      <c r="P295" s="17">
        <v>0.83568439999999999</v>
      </c>
      <c r="Q295" s="17">
        <v>0.78293440000000003</v>
      </c>
      <c r="R295" s="17">
        <v>0.79801679999999997</v>
      </c>
      <c r="S295" s="17">
        <v>0.99457399999999996</v>
      </c>
      <c r="T295" s="17">
        <v>1.176966</v>
      </c>
      <c r="U295" s="17">
        <v>1.361089</v>
      </c>
      <c r="V295" s="17">
        <v>1.6507529999999999</v>
      </c>
      <c r="W295" s="17">
        <v>1.938124</v>
      </c>
      <c r="X295" s="17">
        <v>2.3635130000000002</v>
      </c>
      <c r="Y295" s="17">
        <v>2.5331769999999998</v>
      </c>
      <c r="Z295" s="17">
        <v>2.4813350000000001</v>
      </c>
      <c r="AA295" s="17">
        <v>2.375003</v>
      </c>
      <c r="AB295" s="17">
        <v>2.2664719999999998</v>
      </c>
      <c r="AC295" s="17">
        <v>2.05003</v>
      </c>
      <c r="AD295" s="17">
        <v>1.7975110000000001</v>
      </c>
      <c r="AE295" s="17">
        <v>-0.35850720000000003</v>
      </c>
      <c r="AF295" s="17">
        <v>-0.50693820000000001</v>
      </c>
      <c r="AG295" s="17">
        <v>-0.52601620000000004</v>
      </c>
      <c r="AH295" s="17">
        <v>-0.47094140000000001</v>
      </c>
      <c r="AI295" s="17">
        <v>-0.39640619999999999</v>
      </c>
      <c r="AJ295" s="17">
        <v>-0.20032050000000001</v>
      </c>
      <c r="AK295" s="17">
        <v>-0.13871530000000001</v>
      </c>
      <c r="AL295" s="17">
        <v>-0.12457360000000001</v>
      </c>
      <c r="AM295" s="17">
        <v>-0.12751760000000001</v>
      </c>
      <c r="AN295" s="17">
        <v>-0.1037315</v>
      </c>
      <c r="AO295" s="17">
        <v>-7.5373800000000005E-2</v>
      </c>
      <c r="AP295" s="17">
        <v>-0.1021705</v>
      </c>
      <c r="AQ295" s="17">
        <v>-8.2933999999999994E-2</v>
      </c>
      <c r="AR295" s="17">
        <v>-8.1356800000000007E-2</v>
      </c>
      <c r="AS295" s="17">
        <v>-8.3421599999999999E-2</v>
      </c>
      <c r="AT295" s="17">
        <v>-8.9381299999999997E-2</v>
      </c>
      <c r="AU295" s="17">
        <v>2.4951600000000001E-2</v>
      </c>
      <c r="AV295" s="17">
        <v>6.5917900000000001E-2</v>
      </c>
      <c r="AW295" s="17">
        <v>3.7095000000000003E-2</v>
      </c>
      <c r="AX295" s="17">
        <v>4.8721E-2</v>
      </c>
      <c r="AY295" s="17">
        <v>2.7495499999999999E-2</v>
      </c>
      <c r="AZ295" s="17">
        <v>-7.9820299999999997E-2</v>
      </c>
      <c r="BA295" s="17">
        <v>-0.1221643</v>
      </c>
      <c r="BB295" s="17">
        <v>-9.8211900000000005E-2</v>
      </c>
      <c r="BC295" s="17">
        <v>-0.25975480000000001</v>
      </c>
      <c r="BD295" s="17">
        <v>-0.37912059999999997</v>
      </c>
      <c r="BE295" s="17">
        <v>-0.39895429999999998</v>
      </c>
      <c r="BF295" s="17">
        <v>-0.35755999999999999</v>
      </c>
      <c r="BG295" s="17">
        <v>-0.29578919999999997</v>
      </c>
      <c r="BH295" s="17">
        <v>-0.13735169999999999</v>
      </c>
      <c r="BI295" s="17">
        <v>-9.3407000000000004E-2</v>
      </c>
      <c r="BJ295" s="17">
        <v>-7.5096300000000005E-2</v>
      </c>
      <c r="BK295" s="17">
        <v>-7.8311800000000001E-2</v>
      </c>
      <c r="BL295" s="17">
        <v>-4.6050300000000002E-2</v>
      </c>
      <c r="BM295" s="17">
        <v>-8.1804000000000009E-3</v>
      </c>
      <c r="BN295" s="17">
        <v>-3.2564000000000003E-2</v>
      </c>
      <c r="BO295" s="17">
        <v>-5.3770000000000001E-4</v>
      </c>
      <c r="BP295" s="17">
        <v>2.4104E-3</v>
      </c>
      <c r="BQ295" s="17">
        <v>6.3599999999999996E-4</v>
      </c>
      <c r="BR295" s="17">
        <v>-8.2874999999999997E-3</v>
      </c>
      <c r="BS295" s="17">
        <v>0.1082915</v>
      </c>
      <c r="BT295" s="17">
        <v>0.14756240000000001</v>
      </c>
      <c r="BU295" s="17">
        <v>0.1081458</v>
      </c>
      <c r="BV295" s="17">
        <v>0.1089233</v>
      </c>
      <c r="BW295" s="17">
        <v>8.2921900000000007E-2</v>
      </c>
      <c r="BX295" s="17">
        <v>-1.6404999999999999E-2</v>
      </c>
      <c r="BY295" s="17">
        <v>-4.7615299999999999E-2</v>
      </c>
      <c r="BZ295" s="17">
        <v>-3.50747E-2</v>
      </c>
      <c r="CA295" s="17">
        <v>-0.19135920000000001</v>
      </c>
      <c r="CB295" s="17">
        <v>-0.29059449999999998</v>
      </c>
      <c r="CC295" s="17">
        <v>-0.31095159999999999</v>
      </c>
      <c r="CD295" s="17">
        <v>-0.27903240000000001</v>
      </c>
      <c r="CE295" s="17">
        <v>-0.2261022</v>
      </c>
      <c r="CF295" s="17">
        <v>-9.3739600000000006E-2</v>
      </c>
      <c r="CG295" s="17">
        <v>-6.2026699999999997E-2</v>
      </c>
      <c r="CH295" s="17">
        <v>-4.0828400000000001E-2</v>
      </c>
      <c r="CI295" s="17">
        <v>-4.4232100000000003E-2</v>
      </c>
      <c r="CJ295" s="17">
        <v>-6.1003999999999997E-3</v>
      </c>
      <c r="CK295" s="17">
        <v>3.8357500000000003E-2</v>
      </c>
      <c r="CL295" s="17">
        <v>1.5645300000000001E-2</v>
      </c>
      <c r="CM295" s="17">
        <v>5.6529700000000002E-2</v>
      </c>
      <c r="CN295" s="17">
        <v>6.04272E-2</v>
      </c>
      <c r="CO295" s="17">
        <v>5.8853999999999997E-2</v>
      </c>
      <c r="CP295" s="17">
        <v>4.7877799999999998E-2</v>
      </c>
      <c r="CQ295" s="17">
        <v>0.16601250000000001</v>
      </c>
      <c r="CR295" s="17">
        <v>0.20410919999999999</v>
      </c>
      <c r="CS295" s="17">
        <v>0.1573553</v>
      </c>
      <c r="CT295" s="17">
        <v>0.15061920000000001</v>
      </c>
      <c r="CU295" s="17">
        <v>0.1213101</v>
      </c>
      <c r="CV295" s="17">
        <v>2.7516200000000001E-2</v>
      </c>
      <c r="CW295" s="17">
        <v>4.0171E-3</v>
      </c>
      <c r="CX295" s="17">
        <v>8.6539000000000008E-3</v>
      </c>
      <c r="CY295" s="17">
        <v>-0.12296360000000001</v>
      </c>
      <c r="CZ295" s="17">
        <v>-0.20206840000000001</v>
      </c>
      <c r="DA295" s="17">
        <v>-0.22294900000000001</v>
      </c>
      <c r="DB295" s="17">
        <v>-0.20050480000000001</v>
      </c>
      <c r="DC295" s="17">
        <v>-0.1564152</v>
      </c>
      <c r="DD295" s="17">
        <v>-5.0127600000000001E-2</v>
      </c>
      <c r="DE295" s="17">
        <v>-3.0646300000000001E-2</v>
      </c>
      <c r="DF295" s="17">
        <v>-6.5605999999999998E-3</v>
      </c>
      <c r="DG295" s="17">
        <v>-1.01523E-2</v>
      </c>
      <c r="DH295" s="17">
        <v>3.3849499999999998E-2</v>
      </c>
      <c r="DI295" s="17">
        <v>8.4895399999999996E-2</v>
      </c>
      <c r="DJ295" s="17">
        <v>6.3854599999999997E-2</v>
      </c>
      <c r="DK295" s="17">
        <v>0.11359710000000001</v>
      </c>
      <c r="DL295" s="17">
        <v>0.1184441</v>
      </c>
      <c r="DM295" s="17">
        <v>0.117072</v>
      </c>
      <c r="DN295" s="17">
        <v>0.1040431</v>
      </c>
      <c r="DO295" s="17">
        <v>0.2237335</v>
      </c>
      <c r="DP295" s="17">
        <v>0.2606559</v>
      </c>
      <c r="DQ295" s="17">
        <v>0.20656479999999999</v>
      </c>
      <c r="DR295" s="17">
        <v>0.19231509999999999</v>
      </c>
      <c r="DS295" s="17">
        <v>0.15969829999999999</v>
      </c>
      <c r="DT295" s="17">
        <v>7.1437399999999998E-2</v>
      </c>
      <c r="DU295" s="17">
        <v>5.56496E-2</v>
      </c>
      <c r="DV295" s="17">
        <v>5.2382600000000001E-2</v>
      </c>
      <c r="DW295" s="17">
        <v>-2.4211199999999999E-2</v>
      </c>
      <c r="DX295" s="17">
        <v>-7.4250800000000006E-2</v>
      </c>
      <c r="DY295" s="17">
        <v>-9.5887100000000003E-2</v>
      </c>
      <c r="DZ295" s="17">
        <v>-8.7123400000000004E-2</v>
      </c>
      <c r="EA295" s="17">
        <v>-5.5798300000000002E-2</v>
      </c>
      <c r="EB295" s="17">
        <v>1.28413E-2</v>
      </c>
      <c r="EC295" s="17">
        <v>1.46619E-2</v>
      </c>
      <c r="ED295" s="17">
        <v>4.2916700000000002E-2</v>
      </c>
      <c r="EE295" s="17">
        <v>3.9053499999999998E-2</v>
      </c>
      <c r="EF295" s="17">
        <v>9.1530700000000006E-2</v>
      </c>
      <c r="EG295" s="17">
        <v>0.1520888</v>
      </c>
      <c r="EH295" s="17">
        <v>0.1334611</v>
      </c>
      <c r="EI295" s="17">
        <v>0.19599340000000001</v>
      </c>
      <c r="EJ295" s="17">
        <v>0.20221130000000001</v>
      </c>
      <c r="EK295" s="17">
        <v>0.20112949999999999</v>
      </c>
      <c r="EL295" s="17">
        <v>0.18513689999999999</v>
      </c>
      <c r="EM295" s="17">
        <v>0.3070734</v>
      </c>
      <c r="EN295" s="17">
        <v>0.3423004</v>
      </c>
      <c r="EO295" s="17">
        <v>0.27761550000000002</v>
      </c>
      <c r="EP295" s="17">
        <v>0.2525174</v>
      </c>
      <c r="EQ295" s="17">
        <v>0.2151247</v>
      </c>
      <c r="ER295" s="17">
        <v>0.13485259999999999</v>
      </c>
      <c r="ES295" s="17">
        <v>0.1301986</v>
      </c>
      <c r="ET295" s="17">
        <v>0.11551980000000001</v>
      </c>
      <c r="EU295" s="17">
        <v>80.880250000000004</v>
      </c>
      <c r="EV295" s="17">
        <v>79.771590000000003</v>
      </c>
      <c r="EW295" s="17">
        <v>78.2196</v>
      </c>
      <c r="EX295" s="17">
        <v>77.955330000000004</v>
      </c>
      <c r="EY295" s="17">
        <v>78.072819999999993</v>
      </c>
      <c r="EZ295" s="17">
        <v>77.329740000000001</v>
      </c>
      <c r="FA295" s="17">
        <v>77.278589999999994</v>
      </c>
      <c r="FB295" s="17">
        <v>77.6173</v>
      </c>
      <c r="FC295" s="17">
        <v>81.838800000000006</v>
      </c>
      <c r="FD295" s="17">
        <v>86.446939999999998</v>
      </c>
      <c r="FE295" s="17">
        <v>89.665090000000006</v>
      </c>
      <c r="FF295" s="17">
        <v>91.671700000000001</v>
      </c>
      <c r="FG295" s="17">
        <v>93.32593</v>
      </c>
      <c r="FH295" s="17">
        <v>93.044880000000006</v>
      </c>
      <c r="FI295" s="17">
        <v>92.862099999999998</v>
      </c>
      <c r="FJ295" s="17">
        <v>93.421660000000003</v>
      </c>
      <c r="FK295" s="17">
        <v>92.535210000000006</v>
      </c>
      <c r="FL295" s="17">
        <v>91.363820000000004</v>
      </c>
      <c r="FM295" s="17">
        <v>89.632850000000005</v>
      </c>
      <c r="FN295" s="17">
        <v>85.576239999999999</v>
      </c>
      <c r="FO295" s="17">
        <v>82.506299999999996</v>
      </c>
      <c r="FP295" s="17">
        <v>81.211730000000003</v>
      </c>
      <c r="FQ295" s="17">
        <v>80.746089999999995</v>
      </c>
      <c r="FR295" s="17">
        <v>79.869649999999993</v>
      </c>
      <c r="FS295" s="17">
        <v>1.559288</v>
      </c>
      <c r="FT295" s="17"/>
      <c r="FU295" s="17">
        <v>8.0202700000000002E-2</v>
      </c>
      <c r="FW295" s="17"/>
      <c r="IA295" s="62"/>
    </row>
    <row r="296" spans="1:235" x14ac:dyDescent="0.25">
      <c r="A296" t="s">
        <v>266</v>
      </c>
      <c r="B296" t="s">
        <v>199</v>
      </c>
      <c r="C296" t="s">
        <v>305</v>
      </c>
      <c r="D296" s="63">
        <v>44807</v>
      </c>
      <c r="E296" t="s">
        <v>219</v>
      </c>
      <c r="F296" s="17">
        <v>15812</v>
      </c>
      <c r="G296" s="17">
        <v>1.7621180000000001</v>
      </c>
      <c r="H296" s="17">
        <v>1.3953139999999999</v>
      </c>
      <c r="I296" s="17">
        <v>1.143767</v>
      </c>
      <c r="J296" s="17">
        <v>1.0549759999999999</v>
      </c>
      <c r="K296" s="17">
        <v>1.019595</v>
      </c>
      <c r="L296" s="17">
        <v>1.0802659999999999</v>
      </c>
      <c r="M296" s="17">
        <v>1.104179</v>
      </c>
      <c r="N296" s="17">
        <v>0.91032500000000005</v>
      </c>
      <c r="O296" s="17">
        <v>0.47803289999999998</v>
      </c>
      <c r="P296" s="17">
        <v>-9.9640300000000001E-2</v>
      </c>
      <c r="Q296" s="17">
        <v>-0.45302819999999999</v>
      </c>
      <c r="R296" s="17">
        <v>-0.65448200000000001</v>
      </c>
      <c r="S296" s="17">
        <v>-0.58862570000000003</v>
      </c>
      <c r="T296" s="17">
        <v>-0.33203880000000002</v>
      </c>
      <c r="U296" s="17">
        <v>0.2198184</v>
      </c>
      <c r="V296" s="17">
        <v>1.0125409999999999</v>
      </c>
      <c r="W296" s="17">
        <v>1.6822140000000001</v>
      </c>
      <c r="X296" s="17">
        <v>2.5832929999999998</v>
      </c>
      <c r="Y296" s="17">
        <v>3.1728770000000002</v>
      </c>
      <c r="Z296" s="17">
        <v>3.1763810000000001</v>
      </c>
      <c r="AA296" s="17">
        <v>3.0599059999999998</v>
      </c>
      <c r="AB296" s="17">
        <v>2.9454750000000001</v>
      </c>
      <c r="AC296" s="17">
        <v>2.7150289999999999</v>
      </c>
      <c r="AD296" s="17">
        <v>2.5049959999999998</v>
      </c>
      <c r="AE296" s="17">
        <v>-0.3205576</v>
      </c>
      <c r="AF296" s="17">
        <v>-0.53887759999999996</v>
      </c>
      <c r="AG296" s="17">
        <v>-0.63695840000000004</v>
      </c>
      <c r="AH296" s="17">
        <v>-0.58559170000000005</v>
      </c>
      <c r="AI296" s="17">
        <v>-0.5046157</v>
      </c>
      <c r="AJ296" s="17">
        <v>-0.31700909999999999</v>
      </c>
      <c r="AK296" s="17">
        <v>-0.20169619999999999</v>
      </c>
      <c r="AL296" s="17">
        <v>-0.18395500000000001</v>
      </c>
      <c r="AM296" s="17">
        <v>-0.14639350000000001</v>
      </c>
      <c r="AN296" s="17">
        <v>-0.1955712</v>
      </c>
      <c r="AO296" s="17">
        <v>-0.16231689999999999</v>
      </c>
      <c r="AP296" s="17">
        <v>-0.19551560000000001</v>
      </c>
      <c r="AQ296" s="17">
        <v>-0.1684601</v>
      </c>
      <c r="AR296" s="17">
        <v>-0.13331319999999999</v>
      </c>
      <c r="AS296" s="17">
        <v>-8.4948800000000005E-2</v>
      </c>
      <c r="AT296" s="17">
        <v>-9.04837E-2</v>
      </c>
      <c r="AU296" s="17">
        <v>-4.8530999999999999E-3</v>
      </c>
      <c r="AV296" s="17">
        <v>3.53867E-2</v>
      </c>
      <c r="AW296" s="17">
        <v>6.4527399999999999E-2</v>
      </c>
      <c r="AX296" s="17">
        <v>4.2411900000000002E-2</v>
      </c>
      <c r="AY296" s="17">
        <v>-4.3353999999999997E-3</v>
      </c>
      <c r="AZ296" s="17">
        <v>-0.10497910000000001</v>
      </c>
      <c r="BA296" s="17">
        <v>-0.17676449999999999</v>
      </c>
      <c r="BB296" s="17">
        <v>-9.7269300000000003E-2</v>
      </c>
      <c r="BC296" s="17">
        <v>-0.224574</v>
      </c>
      <c r="BD296" s="17">
        <v>-0.41858719999999999</v>
      </c>
      <c r="BE296" s="17">
        <v>-0.50980519999999996</v>
      </c>
      <c r="BF296" s="17">
        <v>-0.46437729999999999</v>
      </c>
      <c r="BG296" s="17">
        <v>-0.38959870000000002</v>
      </c>
      <c r="BH296" s="17">
        <v>-0.23294409999999999</v>
      </c>
      <c r="BI296" s="17">
        <v>-0.14425650000000001</v>
      </c>
      <c r="BJ296" s="17">
        <v>-0.1206868</v>
      </c>
      <c r="BK296" s="17">
        <v>-9.3095800000000006E-2</v>
      </c>
      <c r="BL296" s="17">
        <v>-0.1238858</v>
      </c>
      <c r="BM296" s="17">
        <v>-8.2221699999999995E-2</v>
      </c>
      <c r="BN296" s="17">
        <v>-0.1119204</v>
      </c>
      <c r="BO296" s="17">
        <v>-7.3333400000000007E-2</v>
      </c>
      <c r="BP296" s="17">
        <v>-3.3656999999999999E-2</v>
      </c>
      <c r="BQ296" s="17">
        <v>1.2919699999999999E-2</v>
      </c>
      <c r="BR296" s="17">
        <v>1.6647599999999999E-2</v>
      </c>
      <c r="BS296" s="17">
        <v>9.6219100000000002E-2</v>
      </c>
      <c r="BT296" s="17">
        <v>0.14142160000000001</v>
      </c>
      <c r="BU296" s="17">
        <v>0.15078220000000001</v>
      </c>
      <c r="BV296" s="17">
        <v>0.116212</v>
      </c>
      <c r="BW296" s="17">
        <v>6.0295899999999999E-2</v>
      </c>
      <c r="BX296" s="17">
        <v>-3.2354800000000003E-2</v>
      </c>
      <c r="BY296" s="17">
        <v>-9.4278000000000001E-2</v>
      </c>
      <c r="BZ296" s="17">
        <v>-2.5806699999999998E-2</v>
      </c>
      <c r="CA296" s="17">
        <v>-0.15809599999999999</v>
      </c>
      <c r="CB296" s="17">
        <v>-0.33527449999999998</v>
      </c>
      <c r="CC296" s="17">
        <v>-0.42173929999999998</v>
      </c>
      <c r="CD296" s="17">
        <v>-0.3804246</v>
      </c>
      <c r="CE296" s="17">
        <v>-0.3099383</v>
      </c>
      <c r="CF296" s="17">
        <v>-0.17472090000000001</v>
      </c>
      <c r="CG296" s="17">
        <v>-0.10447389999999999</v>
      </c>
      <c r="CH296" s="17">
        <v>-7.6867500000000005E-2</v>
      </c>
      <c r="CI296" s="17">
        <v>-5.6182000000000003E-2</v>
      </c>
      <c r="CJ296" s="17">
        <v>-7.4236700000000003E-2</v>
      </c>
      <c r="CK296" s="17">
        <v>-2.67481E-2</v>
      </c>
      <c r="CL296" s="17">
        <v>-5.4022599999999997E-2</v>
      </c>
      <c r="CM296" s="17">
        <v>-7.4488999999999996E-3</v>
      </c>
      <c r="CN296" s="17">
        <v>3.53645E-2</v>
      </c>
      <c r="CO296" s="17">
        <v>8.07031E-2</v>
      </c>
      <c r="CP296" s="17">
        <v>9.0846399999999994E-2</v>
      </c>
      <c r="CQ296" s="17">
        <v>0.16622139999999999</v>
      </c>
      <c r="CR296" s="17">
        <v>0.2148611</v>
      </c>
      <c r="CS296" s="17">
        <v>0.21052209999999999</v>
      </c>
      <c r="CT296" s="17">
        <v>0.16732569999999999</v>
      </c>
      <c r="CU296" s="17">
        <v>0.10505929999999999</v>
      </c>
      <c r="CV296" s="17">
        <v>1.7944499999999999E-2</v>
      </c>
      <c r="CW296" s="17">
        <v>-3.7148100000000003E-2</v>
      </c>
      <c r="CX296" s="17">
        <v>2.36881E-2</v>
      </c>
      <c r="CY296" s="17">
        <v>-9.1618099999999994E-2</v>
      </c>
      <c r="CZ296" s="17">
        <v>-0.25196170000000001</v>
      </c>
      <c r="DA296" s="17">
        <v>-0.33367340000000001</v>
      </c>
      <c r="DB296" s="17">
        <v>-0.29647190000000001</v>
      </c>
      <c r="DC296" s="17">
        <v>-0.2302778</v>
      </c>
      <c r="DD296" s="17">
        <v>-0.1164977</v>
      </c>
      <c r="DE296" s="17">
        <v>-6.4691299999999993E-2</v>
      </c>
      <c r="DF296" s="17">
        <v>-3.3048099999999997E-2</v>
      </c>
      <c r="DG296" s="17">
        <v>-1.9268199999999999E-2</v>
      </c>
      <c r="DH296" s="17">
        <v>-2.4587600000000001E-2</v>
      </c>
      <c r="DI296" s="17">
        <v>2.87256E-2</v>
      </c>
      <c r="DJ296" s="17">
        <v>3.8752999999999999E-3</v>
      </c>
      <c r="DK296" s="17">
        <v>5.8435599999999997E-2</v>
      </c>
      <c r="DL296" s="17">
        <v>0.1043861</v>
      </c>
      <c r="DM296" s="17">
        <v>0.1484866</v>
      </c>
      <c r="DN296" s="17">
        <v>0.1650452</v>
      </c>
      <c r="DO296" s="17">
        <v>0.23622360000000001</v>
      </c>
      <c r="DP296" s="17">
        <v>0.28830060000000002</v>
      </c>
      <c r="DQ296" s="17">
        <v>0.270262</v>
      </c>
      <c r="DR296" s="17">
        <v>0.21843950000000001</v>
      </c>
      <c r="DS296" s="17">
        <v>0.1498227</v>
      </c>
      <c r="DT296" s="17">
        <v>6.8243899999999996E-2</v>
      </c>
      <c r="DU296" s="17">
        <v>1.99819E-2</v>
      </c>
      <c r="DV296" s="17">
        <v>7.3182800000000006E-2</v>
      </c>
      <c r="DW296" s="17">
        <v>4.3654999999999996E-3</v>
      </c>
      <c r="DX296" s="17">
        <v>-0.13167129999999999</v>
      </c>
      <c r="DY296" s="17">
        <v>-0.20652019999999999</v>
      </c>
      <c r="DZ296" s="17">
        <v>-0.17525750000000001</v>
      </c>
      <c r="EA296" s="17">
        <v>-0.1152608</v>
      </c>
      <c r="EB296" s="17">
        <v>-3.2432700000000002E-2</v>
      </c>
      <c r="EC296" s="17">
        <v>-7.2516000000000004E-3</v>
      </c>
      <c r="ED296" s="17">
        <v>3.02201E-2</v>
      </c>
      <c r="EE296" s="17">
        <v>3.4029499999999997E-2</v>
      </c>
      <c r="EF296" s="17">
        <v>4.7097699999999999E-2</v>
      </c>
      <c r="EG296" s="17">
        <v>0.10882070000000001</v>
      </c>
      <c r="EH296" s="17">
        <v>8.7470500000000007E-2</v>
      </c>
      <c r="EI296" s="17">
        <v>0.15356230000000001</v>
      </c>
      <c r="EJ296" s="17">
        <v>0.20404220000000001</v>
      </c>
      <c r="EK296" s="17">
        <v>0.24635509999999999</v>
      </c>
      <c r="EL296" s="17">
        <v>0.27217639999999999</v>
      </c>
      <c r="EM296" s="17">
        <v>0.33729579999999998</v>
      </c>
      <c r="EN296" s="17">
        <v>0.39433550000000001</v>
      </c>
      <c r="EO296" s="17">
        <v>0.35651680000000002</v>
      </c>
      <c r="EP296" s="17">
        <v>0.29223949999999999</v>
      </c>
      <c r="EQ296" s="17">
        <v>0.21445400000000001</v>
      </c>
      <c r="ER296" s="17">
        <v>0.1408682</v>
      </c>
      <c r="ES296" s="17">
        <v>0.1024684</v>
      </c>
      <c r="ET296" s="17">
        <v>0.14464540000000001</v>
      </c>
      <c r="EU296" s="17">
        <v>76.58614</v>
      </c>
      <c r="EV296" s="17">
        <v>75.741990000000001</v>
      </c>
      <c r="EW296" s="17">
        <v>75.847669999999994</v>
      </c>
      <c r="EX296" s="17">
        <v>75.757649999999998</v>
      </c>
      <c r="EY296" s="17">
        <v>76.122280000000003</v>
      </c>
      <c r="EZ296" s="17">
        <v>74.864620000000002</v>
      </c>
      <c r="FA296" s="17">
        <v>74.708740000000006</v>
      </c>
      <c r="FB296" s="17">
        <v>75.251390000000001</v>
      </c>
      <c r="FC296" s="17">
        <v>80.821539999999999</v>
      </c>
      <c r="FD296" s="17">
        <v>87.057169999999999</v>
      </c>
      <c r="FE296" s="17">
        <v>91.388480000000001</v>
      </c>
      <c r="FF296" s="17">
        <v>93.334190000000007</v>
      </c>
      <c r="FG296" s="17">
        <v>95.472499999999997</v>
      </c>
      <c r="FH296" s="17">
        <v>96.088049999999996</v>
      </c>
      <c r="FI296" s="17">
        <v>95.780820000000006</v>
      </c>
      <c r="FJ296" s="17">
        <v>95.813649999999996</v>
      </c>
      <c r="FK296" s="17">
        <v>94.520799999999994</v>
      </c>
      <c r="FL296" s="17">
        <v>93.478769999999997</v>
      </c>
      <c r="FM296" s="17">
        <v>91.86703</v>
      </c>
      <c r="FN296" s="17">
        <v>88.785610000000005</v>
      </c>
      <c r="FO296" s="17">
        <v>86.288079999999994</v>
      </c>
      <c r="FP296" s="17">
        <v>85.536900000000003</v>
      </c>
      <c r="FQ296" s="17">
        <v>86.70044</v>
      </c>
      <c r="FR296" s="17">
        <v>85.97363</v>
      </c>
      <c r="FS296" s="17">
        <v>1.677875</v>
      </c>
      <c r="FT296" s="17"/>
      <c r="FU296" s="17">
        <v>9.9398100000000003E-2</v>
      </c>
      <c r="FW296" s="17"/>
      <c r="IA296" s="62"/>
    </row>
    <row r="297" spans="1:235" x14ac:dyDescent="0.25">
      <c r="A297" t="s">
        <v>266</v>
      </c>
      <c r="B297" t="s">
        <v>199</v>
      </c>
      <c r="C297" t="s">
        <v>305</v>
      </c>
      <c r="D297" s="63">
        <v>44807</v>
      </c>
      <c r="E297" t="s">
        <v>220</v>
      </c>
      <c r="F297" s="17">
        <v>7169</v>
      </c>
      <c r="G297" s="17">
        <v>1.742321</v>
      </c>
      <c r="H297" s="17">
        <v>1.430034</v>
      </c>
      <c r="I297" s="17">
        <v>1.1374439999999999</v>
      </c>
      <c r="J297" s="17">
        <v>1.0585020000000001</v>
      </c>
      <c r="K297" s="17">
        <v>1.0350790000000001</v>
      </c>
      <c r="L297" s="17">
        <v>0.96501749999999997</v>
      </c>
      <c r="M297" s="17">
        <v>1.0051019999999999</v>
      </c>
      <c r="N297" s="17">
        <v>0.78506699999999996</v>
      </c>
      <c r="O297" s="17">
        <v>0.367815</v>
      </c>
      <c r="P297" s="17">
        <v>-0.3446784</v>
      </c>
      <c r="Q297" s="17">
        <v>-0.84186559999999999</v>
      </c>
      <c r="R297" s="17">
        <v>-1.127483</v>
      </c>
      <c r="S297" s="17">
        <v>-1.211676</v>
      </c>
      <c r="T297" s="17">
        <v>-0.88907309999999995</v>
      </c>
      <c r="U297" s="17">
        <v>-0.19630400000000001</v>
      </c>
      <c r="V297" s="17">
        <v>0.64296410000000004</v>
      </c>
      <c r="W297" s="17">
        <v>1.287466</v>
      </c>
      <c r="X297" s="17">
        <v>2.1106039999999999</v>
      </c>
      <c r="Y297" s="17">
        <v>2.783242</v>
      </c>
      <c r="Z297" s="17">
        <v>2.7623380000000002</v>
      </c>
      <c r="AA297" s="17">
        <v>2.699729</v>
      </c>
      <c r="AB297" s="17">
        <v>2.5828419999999999</v>
      </c>
      <c r="AC297" s="17">
        <v>2.3344070000000001</v>
      </c>
      <c r="AD297" s="17">
        <v>2.2126579999999998</v>
      </c>
      <c r="AE297" s="17">
        <v>-0.27712019999999998</v>
      </c>
      <c r="AF297" s="17">
        <v>-0.38728839999999998</v>
      </c>
      <c r="AG297" s="17">
        <v>-0.57405249999999997</v>
      </c>
      <c r="AH297" s="17">
        <v>-0.53470189999999995</v>
      </c>
      <c r="AI297" s="17">
        <v>-0.4596653</v>
      </c>
      <c r="AJ297" s="17">
        <v>-0.4436523</v>
      </c>
      <c r="AK297" s="17">
        <v>-0.26520529999999998</v>
      </c>
      <c r="AL297" s="17">
        <v>-0.22865450000000001</v>
      </c>
      <c r="AM297" s="17">
        <v>-0.1235038</v>
      </c>
      <c r="AN297" s="17">
        <v>-0.27453450000000001</v>
      </c>
      <c r="AO297" s="17">
        <v>-0.26653909999999997</v>
      </c>
      <c r="AP297" s="17">
        <v>-0.29837229999999998</v>
      </c>
      <c r="AQ297" s="17">
        <v>-0.35963679999999998</v>
      </c>
      <c r="AR297" s="17">
        <v>-0.26173220000000003</v>
      </c>
      <c r="AS297" s="17">
        <v>-0.13746359999999999</v>
      </c>
      <c r="AT297" s="17">
        <v>-0.20037460000000001</v>
      </c>
      <c r="AU297" s="17">
        <v>-8.9830599999999997E-2</v>
      </c>
      <c r="AV297" s="17">
        <v>-9.1258500000000006E-2</v>
      </c>
      <c r="AW297" s="17">
        <v>4.7035000000000002E-3</v>
      </c>
      <c r="AX297" s="17">
        <v>-3.7826899999999997E-2</v>
      </c>
      <c r="AY297" s="17">
        <v>-7.8374799999999994E-2</v>
      </c>
      <c r="AZ297" s="17">
        <v>-0.1990606</v>
      </c>
      <c r="BA297" s="17">
        <v>-0.26776149999999999</v>
      </c>
      <c r="BB297" s="17">
        <v>-0.1587616</v>
      </c>
      <c r="BC297" s="17">
        <v>-0.16298969999999999</v>
      </c>
      <c r="BD297" s="17">
        <v>-0.28689559999999997</v>
      </c>
      <c r="BE297" s="17">
        <v>-0.44599879999999997</v>
      </c>
      <c r="BF297" s="17">
        <v>-0.40374910000000003</v>
      </c>
      <c r="BG297" s="17">
        <v>-0.33002029999999999</v>
      </c>
      <c r="BH297" s="17">
        <v>-0.31076490000000001</v>
      </c>
      <c r="BI297" s="17">
        <v>-0.1776759</v>
      </c>
      <c r="BJ297" s="17">
        <v>-0.13688339999999999</v>
      </c>
      <c r="BK297" s="17">
        <v>-5.5139500000000001E-2</v>
      </c>
      <c r="BL297" s="17">
        <v>-0.17172409999999999</v>
      </c>
      <c r="BM297" s="17">
        <v>-0.1611049</v>
      </c>
      <c r="BN297" s="17">
        <v>-0.1825977</v>
      </c>
      <c r="BO297" s="17">
        <v>-0.23573259999999999</v>
      </c>
      <c r="BP297" s="17">
        <v>-0.12900809999999999</v>
      </c>
      <c r="BQ297" s="17">
        <v>-6.5366E-3</v>
      </c>
      <c r="BR297" s="17">
        <v>-3.3717400000000002E-2</v>
      </c>
      <c r="BS297" s="17">
        <v>4.9429300000000002E-2</v>
      </c>
      <c r="BT297" s="17">
        <v>5.6508500000000003E-2</v>
      </c>
      <c r="BU297" s="17">
        <v>0.1185003</v>
      </c>
      <c r="BV297" s="17">
        <v>6.3630199999999998E-2</v>
      </c>
      <c r="BW297" s="17">
        <v>1.12584E-2</v>
      </c>
      <c r="BX297" s="17">
        <v>-0.1021469</v>
      </c>
      <c r="BY297" s="17">
        <v>-0.17884510000000001</v>
      </c>
      <c r="BZ297" s="17">
        <v>-7.6853599999999994E-2</v>
      </c>
      <c r="CA297" s="17">
        <v>-8.3943199999999996E-2</v>
      </c>
      <c r="CB297" s="17">
        <v>-0.2173639</v>
      </c>
      <c r="CC297" s="17">
        <v>-0.35730919999999999</v>
      </c>
      <c r="CD297" s="17">
        <v>-0.31305159999999999</v>
      </c>
      <c r="CE297" s="17">
        <v>-0.24022859999999999</v>
      </c>
      <c r="CF297" s="17">
        <v>-0.21872749999999999</v>
      </c>
      <c r="CG297" s="17">
        <v>-0.1170532</v>
      </c>
      <c r="CH297" s="17">
        <v>-7.3322999999999999E-2</v>
      </c>
      <c r="CI297" s="17">
        <v>-7.7904999999999997E-3</v>
      </c>
      <c r="CJ297" s="17">
        <v>-0.10051789999999999</v>
      </c>
      <c r="CK297" s="17">
        <v>-8.8081499999999993E-2</v>
      </c>
      <c r="CL297" s="17">
        <v>-0.10241260000000001</v>
      </c>
      <c r="CM297" s="17">
        <v>-0.14991689999999999</v>
      </c>
      <c r="CN297" s="17">
        <v>-3.70838E-2</v>
      </c>
      <c r="CO297" s="17">
        <v>8.4143099999999998E-2</v>
      </c>
      <c r="CP297" s="17">
        <v>8.1708799999999998E-2</v>
      </c>
      <c r="CQ297" s="17">
        <v>0.14588019999999999</v>
      </c>
      <c r="CR297" s="17">
        <v>0.1588514</v>
      </c>
      <c r="CS297" s="17">
        <v>0.1973155</v>
      </c>
      <c r="CT297" s="17">
        <v>0.13389899999999999</v>
      </c>
      <c r="CU297" s="17">
        <v>7.3338E-2</v>
      </c>
      <c r="CV297" s="17">
        <v>-3.5024800000000002E-2</v>
      </c>
      <c r="CW297" s="17">
        <v>-0.1172619</v>
      </c>
      <c r="CX297" s="17">
        <v>-2.0124400000000001E-2</v>
      </c>
      <c r="CY297" s="17">
        <v>-4.8967000000000004E-3</v>
      </c>
      <c r="CZ297" s="17">
        <v>-0.14783209999999999</v>
      </c>
      <c r="DA297" s="17">
        <v>-0.26861960000000001</v>
      </c>
      <c r="DB297" s="17">
        <v>-0.2223541</v>
      </c>
      <c r="DC297" s="17">
        <v>-0.15043690000000001</v>
      </c>
      <c r="DD297" s="17">
        <v>-0.1266901</v>
      </c>
      <c r="DE297" s="17">
        <v>-5.6430599999999997E-2</v>
      </c>
      <c r="DF297" s="17">
        <v>-9.7625999999999998E-3</v>
      </c>
      <c r="DG297" s="17">
        <v>3.9558500000000003E-2</v>
      </c>
      <c r="DH297" s="17">
        <v>-2.93117E-2</v>
      </c>
      <c r="DI297" s="17">
        <v>-1.50581E-2</v>
      </c>
      <c r="DJ297" s="17">
        <v>-2.2227400000000001E-2</v>
      </c>
      <c r="DK297" s="17">
        <v>-6.4101199999999997E-2</v>
      </c>
      <c r="DL297" s="17">
        <v>5.48405E-2</v>
      </c>
      <c r="DM297" s="17">
        <v>0.1748227</v>
      </c>
      <c r="DN297" s="17">
        <v>0.197135</v>
      </c>
      <c r="DO297" s="17">
        <v>0.2423312</v>
      </c>
      <c r="DP297" s="17">
        <v>0.26119429999999999</v>
      </c>
      <c r="DQ297" s="17">
        <v>0.27613080000000001</v>
      </c>
      <c r="DR297" s="17">
        <v>0.20416780000000001</v>
      </c>
      <c r="DS297" s="17">
        <v>0.1354177</v>
      </c>
      <c r="DT297" s="17">
        <v>3.2097399999999998E-2</v>
      </c>
      <c r="DU297" s="17">
        <v>-5.5678699999999998E-2</v>
      </c>
      <c r="DV297" s="17">
        <v>3.66048E-2</v>
      </c>
      <c r="DW297" s="17">
        <v>0.10923380000000001</v>
      </c>
      <c r="DX297" s="17">
        <v>-4.74394E-2</v>
      </c>
      <c r="DY297" s="17">
        <v>-0.14056579999999999</v>
      </c>
      <c r="DZ297" s="17">
        <v>-9.1401300000000005E-2</v>
      </c>
      <c r="EA297" s="17">
        <v>-2.0792000000000001E-2</v>
      </c>
      <c r="EB297" s="17">
        <v>6.1973000000000002E-3</v>
      </c>
      <c r="EC297" s="17">
        <v>3.1098899999999999E-2</v>
      </c>
      <c r="ED297" s="17">
        <v>8.2008499999999998E-2</v>
      </c>
      <c r="EE297" s="17">
        <v>0.1079229</v>
      </c>
      <c r="EF297" s="17">
        <v>7.34987E-2</v>
      </c>
      <c r="EG297" s="17">
        <v>9.0376100000000001E-2</v>
      </c>
      <c r="EH297" s="17">
        <v>9.3547199999999997E-2</v>
      </c>
      <c r="EI297" s="17">
        <v>5.9803099999999998E-2</v>
      </c>
      <c r="EJ297" s="17">
        <v>0.1875646</v>
      </c>
      <c r="EK297" s="17">
        <v>0.30574980000000002</v>
      </c>
      <c r="EL297" s="17">
        <v>0.36379220000000001</v>
      </c>
      <c r="EM297" s="17">
        <v>0.38159100000000001</v>
      </c>
      <c r="EN297" s="17">
        <v>0.40896130000000003</v>
      </c>
      <c r="EO297" s="17">
        <v>0.38992749999999998</v>
      </c>
      <c r="EP297" s="17">
        <v>0.30562489999999998</v>
      </c>
      <c r="EQ297" s="17">
        <v>0.2250509</v>
      </c>
      <c r="ER297" s="17">
        <v>0.12901109999999999</v>
      </c>
      <c r="ES297" s="17">
        <v>3.3237700000000002E-2</v>
      </c>
      <c r="ET297" s="17">
        <v>0.1185128</v>
      </c>
      <c r="EU297" s="17">
        <v>75.777829999999994</v>
      </c>
      <c r="EV297" s="17">
        <v>75.316969999999998</v>
      </c>
      <c r="EW297" s="17">
        <v>75.509299999999996</v>
      </c>
      <c r="EX297" s="17">
        <v>75.327730000000003</v>
      </c>
      <c r="EY297" s="17">
        <v>75.312250000000006</v>
      </c>
      <c r="EZ297" s="17">
        <v>74.237089999999995</v>
      </c>
      <c r="FA297" s="17">
        <v>73.993399999999994</v>
      </c>
      <c r="FB297" s="17">
        <v>74.761600000000001</v>
      </c>
      <c r="FC297" s="17">
        <v>80.465869999999995</v>
      </c>
      <c r="FD297" s="17">
        <v>86.461389999999994</v>
      </c>
      <c r="FE297" s="17">
        <v>89.547659999999993</v>
      </c>
      <c r="FF297" s="17">
        <v>90.46396</v>
      </c>
      <c r="FG297" s="17">
        <v>92.32526</v>
      </c>
      <c r="FH297" s="17">
        <v>93.159509999999997</v>
      </c>
      <c r="FI297" s="17">
        <v>93.282550000000001</v>
      </c>
      <c r="FJ297" s="17">
        <v>93.705950000000001</v>
      </c>
      <c r="FK297" s="17">
        <v>92.680589999999995</v>
      </c>
      <c r="FL297" s="17">
        <v>91.69435</v>
      </c>
      <c r="FM297" s="17">
        <v>90.117170000000002</v>
      </c>
      <c r="FN297" s="17">
        <v>87.108350000000002</v>
      </c>
      <c r="FO297" s="17">
        <v>84.92465</v>
      </c>
      <c r="FP297" s="17">
        <v>84.33963</v>
      </c>
      <c r="FQ297" s="17">
        <v>85.346519999999998</v>
      </c>
      <c r="FR297" s="17">
        <v>84.935609999999997</v>
      </c>
      <c r="FS297" s="17">
        <v>2.2183950000000001</v>
      </c>
      <c r="FT297" s="17"/>
      <c r="FU297" s="17">
        <v>0.13333510000000001</v>
      </c>
      <c r="FW297" s="17"/>
      <c r="HY297" s="62"/>
    </row>
    <row r="298" spans="1:235" x14ac:dyDescent="0.25">
      <c r="A298" t="s">
        <v>266</v>
      </c>
      <c r="B298" t="s">
        <v>199</v>
      </c>
      <c r="C298" t="s">
        <v>305</v>
      </c>
      <c r="D298" s="63">
        <v>44807</v>
      </c>
      <c r="E298" t="s">
        <v>221</v>
      </c>
      <c r="F298" s="17">
        <v>8643</v>
      </c>
      <c r="G298" s="17">
        <v>1.743501</v>
      </c>
      <c r="H298" s="17">
        <v>1.331944</v>
      </c>
      <c r="I298" s="17">
        <v>1.116239</v>
      </c>
      <c r="J298" s="17">
        <v>1.0086349999999999</v>
      </c>
      <c r="K298" s="17">
        <v>0.96506979999999998</v>
      </c>
      <c r="L298" s="17">
        <v>1.1778230000000001</v>
      </c>
      <c r="M298" s="17">
        <v>1.189991</v>
      </c>
      <c r="N298" s="17">
        <v>1.017992</v>
      </c>
      <c r="O298" s="17">
        <v>0.57339779999999996</v>
      </c>
      <c r="P298" s="17">
        <v>0.1254267</v>
      </c>
      <c r="Q298" s="17">
        <v>-0.1128031</v>
      </c>
      <c r="R298" s="17">
        <v>-0.2364145</v>
      </c>
      <c r="S298" s="17">
        <v>-3.3090599999999998E-2</v>
      </c>
      <c r="T298" s="17">
        <v>0.14815310000000001</v>
      </c>
      <c r="U298" s="17">
        <v>0.56479049999999997</v>
      </c>
      <c r="V298" s="17">
        <v>1.3000879999999999</v>
      </c>
      <c r="W298" s="17">
        <v>2.0230039999999998</v>
      </c>
      <c r="X298" s="17">
        <v>2.9880239999999998</v>
      </c>
      <c r="Y298" s="17">
        <v>3.5101680000000002</v>
      </c>
      <c r="Z298" s="17">
        <v>3.5368680000000001</v>
      </c>
      <c r="AA298" s="17">
        <v>3.3798680000000001</v>
      </c>
      <c r="AB298" s="17">
        <v>3.2755230000000002</v>
      </c>
      <c r="AC298" s="17">
        <v>3.0586159999999998</v>
      </c>
      <c r="AD298" s="17">
        <v>2.7630499999999998</v>
      </c>
      <c r="AE298" s="17">
        <v>-0.51536939999999998</v>
      </c>
      <c r="AF298" s="17">
        <v>-0.82007350000000001</v>
      </c>
      <c r="AG298" s="17">
        <v>-0.87355950000000004</v>
      </c>
      <c r="AH298" s="17">
        <v>-0.82013990000000003</v>
      </c>
      <c r="AI298" s="17">
        <v>-0.72567090000000001</v>
      </c>
      <c r="AJ298" s="17">
        <v>-0.3229609</v>
      </c>
      <c r="AK298" s="17">
        <v>-0.220216</v>
      </c>
      <c r="AL298" s="17">
        <v>-0.22244159999999999</v>
      </c>
      <c r="AM298" s="17">
        <v>-0.233602</v>
      </c>
      <c r="AN298" s="17">
        <v>-0.20311679999999999</v>
      </c>
      <c r="AO298" s="17">
        <v>-0.15842870000000001</v>
      </c>
      <c r="AP298" s="17">
        <v>-0.19466890000000001</v>
      </c>
      <c r="AQ298" s="17">
        <v>-9.2084399999999997E-2</v>
      </c>
      <c r="AR298" s="17">
        <v>-0.13309319999999999</v>
      </c>
      <c r="AS298" s="17">
        <v>-0.16780700000000001</v>
      </c>
      <c r="AT298" s="17">
        <v>-0.1486209</v>
      </c>
      <c r="AU298" s="17">
        <v>-3.63319E-2</v>
      </c>
      <c r="AV298" s="17">
        <v>4.2586400000000003E-2</v>
      </c>
      <c r="AW298" s="17">
        <v>3.8935200000000003E-2</v>
      </c>
      <c r="AX298" s="17">
        <v>4.8576500000000002E-2</v>
      </c>
      <c r="AY298" s="17">
        <v>1.3442E-3</v>
      </c>
      <c r="AZ298" s="17">
        <v>-9.03109E-2</v>
      </c>
      <c r="BA298" s="17">
        <v>-0.1656714</v>
      </c>
      <c r="BB298" s="17">
        <v>-0.108694</v>
      </c>
      <c r="BC298" s="17">
        <v>-0.36131609999999997</v>
      </c>
      <c r="BD298" s="17">
        <v>-0.61184669999999997</v>
      </c>
      <c r="BE298" s="17">
        <v>-0.65754840000000003</v>
      </c>
      <c r="BF298" s="17">
        <v>-0.61901119999999998</v>
      </c>
      <c r="BG298" s="17">
        <v>-0.53883369999999997</v>
      </c>
      <c r="BH298" s="17">
        <v>-0.2126461</v>
      </c>
      <c r="BI298" s="17">
        <v>-0.14351520000000001</v>
      </c>
      <c r="BJ298" s="17">
        <v>-0.1359311</v>
      </c>
      <c r="BK298" s="17">
        <v>-0.1501498</v>
      </c>
      <c r="BL298" s="17">
        <v>-0.1011869</v>
      </c>
      <c r="BM298" s="17">
        <v>-4.0091300000000003E-2</v>
      </c>
      <c r="BN298" s="17">
        <v>-7.2625800000000004E-2</v>
      </c>
      <c r="BO298" s="17">
        <v>5.06589E-2</v>
      </c>
      <c r="BP298" s="17">
        <v>1.2693299999999999E-2</v>
      </c>
      <c r="BQ298" s="17">
        <v>-2.2757300000000001E-2</v>
      </c>
      <c r="BR298" s="17">
        <v>-1.38756E-2</v>
      </c>
      <c r="BS298" s="17">
        <v>0.1012205</v>
      </c>
      <c r="BT298" s="17">
        <v>0.1793245</v>
      </c>
      <c r="BU298" s="17">
        <v>0.15514649999999999</v>
      </c>
      <c r="BV298" s="17">
        <v>0.1452222</v>
      </c>
      <c r="BW298" s="17">
        <v>9.0723700000000004E-2</v>
      </c>
      <c r="BX298" s="17">
        <v>1.6917600000000001E-2</v>
      </c>
      <c r="BY298" s="17">
        <v>-3.3982100000000001E-2</v>
      </c>
      <c r="BZ298" s="17">
        <v>2.1049999999999999E-4</v>
      </c>
      <c r="CA298" s="17">
        <v>-0.25461929999999999</v>
      </c>
      <c r="CB298" s="17">
        <v>-0.46762930000000003</v>
      </c>
      <c r="CC298" s="17">
        <v>-0.5079399</v>
      </c>
      <c r="CD298" s="17">
        <v>-0.47971000000000003</v>
      </c>
      <c r="CE298" s="17">
        <v>-0.40943089999999999</v>
      </c>
      <c r="CF298" s="17">
        <v>-0.13624240000000001</v>
      </c>
      <c r="CG298" s="17">
        <v>-9.0392600000000004E-2</v>
      </c>
      <c r="CH298" s="17">
        <v>-7.6014200000000004E-2</v>
      </c>
      <c r="CI298" s="17">
        <v>-9.2351100000000005E-2</v>
      </c>
      <c r="CJ298" s="17">
        <v>-3.05905E-2</v>
      </c>
      <c r="CK298" s="17">
        <v>4.1868700000000002E-2</v>
      </c>
      <c r="CL298" s="17">
        <v>1.1901E-2</v>
      </c>
      <c r="CM298" s="17">
        <v>0.1495225</v>
      </c>
      <c r="CN298" s="17">
        <v>0.1136646</v>
      </c>
      <c r="CO298" s="17">
        <v>7.7703800000000003E-2</v>
      </c>
      <c r="CP298" s="17">
        <v>7.9448599999999994E-2</v>
      </c>
      <c r="CQ298" s="17">
        <v>0.19648889999999999</v>
      </c>
      <c r="CR298" s="17">
        <v>0.27402880000000002</v>
      </c>
      <c r="CS298" s="17">
        <v>0.23563410000000001</v>
      </c>
      <c r="CT298" s="17">
        <v>0.21215870000000001</v>
      </c>
      <c r="CU298" s="17">
        <v>0.15262770000000001</v>
      </c>
      <c r="CV298" s="17">
        <v>9.1183700000000006E-2</v>
      </c>
      <c r="CW298" s="17">
        <v>5.7225400000000003E-2</v>
      </c>
      <c r="CX298" s="17">
        <v>7.5637499999999996E-2</v>
      </c>
      <c r="CY298" s="17">
        <v>-0.14792250000000001</v>
      </c>
      <c r="CZ298" s="17">
        <v>-0.32341209999999998</v>
      </c>
      <c r="DA298" s="17">
        <v>-0.35833120000000002</v>
      </c>
      <c r="DB298" s="17">
        <v>-0.34040890000000001</v>
      </c>
      <c r="DC298" s="17">
        <v>-0.280028</v>
      </c>
      <c r="DD298" s="17">
        <v>-5.9838700000000002E-2</v>
      </c>
      <c r="DE298" s="17">
        <v>-3.7269900000000002E-2</v>
      </c>
      <c r="DF298" s="17">
        <v>-1.6097299999999998E-2</v>
      </c>
      <c r="DG298" s="17">
        <v>-3.4552300000000001E-2</v>
      </c>
      <c r="DH298" s="17">
        <v>4.0005899999999997E-2</v>
      </c>
      <c r="DI298" s="17">
        <v>0.1238288</v>
      </c>
      <c r="DJ298" s="17">
        <v>9.6427700000000005E-2</v>
      </c>
      <c r="DK298" s="17">
        <v>0.2483861</v>
      </c>
      <c r="DL298" s="17">
        <v>0.21463589999999999</v>
      </c>
      <c r="DM298" s="17">
        <v>0.17816480000000001</v>
      </c>
      <c r="DN298" s="17">
        <v>0.1727728</v>
      </c>
      <c r="DO298" s="17">
        <v>0.29175719999999999</v>
      </c>
      <c r="DP298" s="17">
        <v>0.36873319999999998</v>
      </c>
      <c r="DQ298" s="17">
        <v>0.3161216</v>
      </c>
      <c r="DR298" s="17">
        <v>0.27909529999999999</v>
      </c>
      <c r="DS298" s="17">
        <v>0.21453169999999999</v>
      </c>
      <c r="DT298" s="17">
        <v>0.16544990000000001</v>
      </c>
      <c r="DU298" s="17">
        <v>0.14843300000000001</v>
      </c>
      <c r="DV298" s="17">
        <v>0.15106439999999999</v>
      </c>
      <c r="DW298" s="17">
        <v>6.1307999999999996E-3</v>
      </c>
      <c r="DX298" s="17">
        <v>-0.1151853</v>
      </c>
      <c r="DY298" s="17">
        <v>-0.14232020000000001</v>
      </c>
      <c r="DZ298" s="17">
        <v>-0.13928009999999999</v>
      </c>
      <c r="EA298" s="17">
        <v>-9.3190899999999993E-2</v>
      </c>
      <c r="EB298" s="17">
        <v>5.0476E-2</v>
      </c>
      <c r="EC298" s="17">
        <v>3.9430899999999998E-2</v>
      </c>
      <c r="ED298" s="17">
        <v>7.0413199999999995E-2</v>
      </c>
      <c r="EE298" s="17">
        <v>4.8899900000000003E-2</v>
      </c>
      <c r="EF298" s="17">
        <v>0.1419359</v>
      </c>
      <c r="EG298" s="17">
        <v>0.2421662</v>
      </c>
      <c r="EH298" s="17">
        <v>0.21847079999999999</v>
      </c>
      <c r="EI298" s="17">
        <v>0.39112940000000002</v>
      </c>
      <c r="EJ298" s="17">
        <v>0.36042229999999997</v>
      </c>
      <c r="EK298" s="17">
        <v>0.32321460000000002</v>
      </c>
      <c r="EL298" s="17">
        <v>0.30751810000000002</v>
      </c>
      <c r="EM298" s="17">
        <v>0.42930960000000001</v>
      </c>
      <c r="EN298" s="17">
        <v>0.50547120000000001</v>
      </c>
      <c r="EO298" s="17">
        <v>0.43233290000000002</v>
      </c>
      <c r="EP298" s="17">
        <v>0.37574099999999999</v>
      </c>
      <c r="EQ298" s="17">
        <v>0.30391119999999999</v>
      </c>
      <c r="ER298" s="17">
        <v>0.27267839999999999</v>
      </c>
      <c r="ES298" s="17">
        <v>0.28012229999999999</v>
      </c>
      <c r="ET298" s="17">
        <v>0.25996900000000001</v>
      </c>
      <c r="EU298" s="17">
        <v>77.256469999999993</v>
      </c>
      <c r="EV298" s="17">
        <v>76.094470000000001</v>
      </c>
      <c r="EW298" s="17">
        <v>76.128270000000001</v>
      </c>
      <c r="EX298" s="17">
        <v>76.114189999999994</v>
      </c>
      <c r="EY298" s="17">
        <v>76.794039999999995</v>
      </c>
      <c r="EZ298" s="17">
        <v>75.385050000000007</v>
      </c>
      <c r="FA298" s="17">
        <v>75.301969999999997</v>
      </c>
      <c r="FB298" s="17">
        <v>75.657579999999996</v>
      </c>
      <c r="FC298" s="17">
        <v>81.116510000000005</v>
      </c>
      <c r="FD298" s="17">
        <v>87.551259999999999</v>
      </c>
      <c r="FE298" s="17">
        <v>92.915120000000002</v>
      </c>
      <c r="FF298" s="17">
        <v>95.714550000000003</v>
      </c>
      <c r="FG298" s="17">
        <v>98.082629999999995</v>
      </c>
      <c r="FH298" s="17">
        <v>98.51679</v>
      </c>
      <c r="FI298" s="17">
        <v>97.852720000000005</v>
      </c>
      <c r="FJ298" s="17">
        <v>97.561629999999994</v>
      </c>
      <c r="FK298" s="17">
        <v>96.046949999999995</v>
      </c>
      <c r="FL298" s="17">
        <v>94.958640000000003</v>
      </c>
      <c r="FM298" s="17">
        <v>93.31823</v>
      </c>
      <c r="FN298" s="17">
        <v>90.176609999999997</v>
      </c>
      <c r="FO298" s="17">
        <v>87.418809999999993</v>
      </c>
      <c r="FP298" s="17">
        <v>86.529839999999993</v>
      </c>
      <c r="FQ298" s="17">
        <v>87.823260000000005</v>
      </c>
      <c r="FR298" s="17">
        <v>86.834469999999996</v>
      </c>
      <c r="FS298" s="17">
        <v>2.4992730000000001</v>
      </c>
      <c r="FT298" s="17"/>
      <c r="FU298" s="17">
        <v>0.1306696</v>
      </c>
      <c r="FW298" s="17"/>
      <c r="HY298" s="62"/>
      <c r="IA298" s="62"/>
    </row>
    <row r="299" spans="1:235" x14ac:dyDescent="0.25">
      <c r="A299" t="s">
        <v>266</v>
      </c>
      <c r="B299" t="s">
        <v>199</v>
      </c>
      <c r="C299" t="s">
        <v>305</v>
      </c>
      <c r="D299" s="63">
        <v>44808</v>
      </c>
      <c r="E299" t="s">
        <v>219</v>
      </c>
      <c r="F299" s="17">
        <v>15812</v>
      </c>
      <c r="G299" s="17">
        <v>2.2206950000000001</v>
      </c>
      <c r="H299" s="17">
        <v>1.8882939999999999</v>
      </c>
      <c r="I299" s="17">
        <v>1.6087629999999999</v>
      </c>
      <c r="J299" s="17">
        <v>1.4912380000000001</v>
      </c>
      <c r="K299" s="17">
        <v>1.4746710000000001</v>
      </c>
      <c r="L299" s="17">
        <v>1.523528</v>
      </c>
      <c r="M299" s="17">
        <v>1.602241</v>
      </c>
      <c r="N299" s="17">
        <v>1.4187590000000001</v>
      </c>
      <c r="O299" s="17">
        <v>1.030494</v>
      </c>
      <c r="P299" s="17">
        <v>0.66255750000000002</v>
      </c>
      <c r="Q299" s="17">
        <v>8.7463799999999994E-2</v>
      </c>
      <c r="R299" s="17">
        <v>-0.2633992</v>
      </c>
      <c r="S299" s="17">
        <v>5.9407700000000001E-2</v>
      </c>
      <c r="T299" s="17">
        <v>0.25307069999999998</v>
      </c>
      <c r="U299" s="17">
        <v>0.63508509999999996</v>
      </c>
      <c r="V299" s="17">
        <v>1.0773550000000001</v>
      </c>
      <c r="W299" s="17">
        <v>1.483827</v>
      </c>
      <c r="X299" s="17">
        <v>2.4346719999999999</v>
      </c>
      <c r="Y299" s="17">
        <v>3.0804170000000002</v>
      </c>
      <c r="Z299" s="17">
        <v>3.0402260000000001</v>
      </c>
      <c r="AA299" s="17">
        <v>2.8975010000000001</v>
      </c>
      <c r="AB299" s="17">
        <v>2.7646760000000001</v>
      </c>
      <c r="AC299" s="17">
        <v>2.478774</v>
      </c>
      <c r="AD299" s="17">
        <v>2.1970559999999999</v>
      </c>
      <c r="AE299" s="17">
        <v>-0.3463232</v>
      </c>
      <c r="AF299" s="17">
        <v>-0.53424020000000005</v>
      </c>
      <c r="AG299" s="17">
        <v>-0.63319179999999997</v>
      </c>
      <c r="AH299" s="17">
        <v>-0.60107319999999997</v>
      </c>
      <c r="AI299" s="17">
        <v>-0.51714990000000005</v>
      </c>
      <c r="AJ299" s="17">
        <v>-0.3353854</v>
      </c>
      <c r="AK299" s="17">
        <v>-0.1942836</v>
      </c>
      <c r="AL299" s="17">
        <v>-0.16304160000000001</v>
      </c>
      <c r="AM299" s="17">
        <v>-0.1459821</v>
      </c>
      <c r="AN299" s="17">
        <v>-0.1770909</v>
      </c>
      <c r="AO299" s="17">
        <v>-0.12729589999999999</v>
      </c>
      <c r="AP299" s="17">
        <v>-0.15949759999999999</v>
      </c>
      <c r="AQ299" s="17">
        <v>-0.1549944</v>
      </c>
      <c r="AR299" s="17">
        <v>-0.16616069999999999</v>
      </c>
      <c r="AS299" s="17">
        <v>-7.7805100000000002E-2</v>
      </c>
      <c r="AT299" s="17">
        <v>-0.1090289</v>
      </c>
      <c r="AU299" s="17">
        <v>-9.0980999999999996E-3</v>
      </c>
      <c r="AV299" s="17">
        <v>2.7866100000000001E-2</v>
      </c>
      <c r="AW299" s="17">
        <v>6.8446900000000005E-2</v>
      </c>
      <c r="AX299" s="17">
        <v>3.9950800000000002E-2</v>
      </c>
      <c r="AY299" s="17">
        <v>-7.4723000000000003E-3</v>
      </c>
      <c r="AZ299" s="17">
        <v>-0.12090679999999999</v>
      </c>
      <c r="BA299" s="17">
        <v>-0.1693143</v>
      </c>
      <c r="BB299" s="17">
        <v>-0.10714170000000001</v>
      </c>
      <c r="BC299" s="17">
        <v>-0.24830530000000001</v>
      </c>
      <c r="BD299" s="17">
        <v>-0.41183059999999999</v>
      </c>
      <c r="BE299" s="17">
        <v>-0.50390049999999997</v>
      </c>
      <c r="BF299" s="17">
        <v>-0.47764800000000002</v>
      </c>
      <c r="BG299" s="17">
        <v>-0.399478</v>
      </c>
      <c r="BH299" s="17">
        <v>-0.24866379999999999</v>
      </c>
      <c r="BI299" s="17">
        <v>-0.1342566</v>
      </c>
      <c r="BJ299" s="17">
        <v>-9.7594E-2</v>
      </c>
      <c r="BK299" s="17">
        <v>-9.0575000000000003E-2</v>
      </c>
      <c r="BL299" s="17">
        <v>-0.10380010000000001</v>
      </c>
      <c r="BM299" s="17">
        <v>-4.63125E-2</v>
      </c>
      <c r="BN299" s="17">
        <v>-7.5161800000000001E-2</v>
      </c>
      <c r="BO299" s="17">
        <v>-5.8935700000000001E-2</v>
      </c>
      <c r="BP299" s="17">
        <v>-6.6036399999999995E-2</v>
      </c>
      <c r="BQ299" s="17">
        <v>1.9726299999999999E-2</v>
      </c>
      <c r="BR299" s="17">
        <v>-3.1021999999999998E-3</v>
      </c>
      <c r="BS299" s="17">
        <v>9.0899499999999994E-2</v>
      </c>
      <c r="BT299" s="17">
        <v>0.13224639999999999</v>
      </c>
      <c r="BU299" s="17">
        <v>0.15260840000000001</v>
      </c>
      <c r="BV299" s="17">
        <v>0.11168599999999999</v>
      </c>
      <c r="BW299" s="17">
        <v>5.5777800000000002E-2</v>
      </c>
      <c r="BX299" s="17">
        <v>-4.9857499999999999E-2</v>
      </c>
      <c r="BY299" s="17">
        <v>-8.8317800000000002E-2</v>
      </c>
      <c r="BZ299" s="17">
        <v>-3.7173100000000001E-2</v>
      </c>
      <c r="CA299" s="17">
        <v>-0.18041850000000001</v>
      </c>
      <c r="CB299" s="17">
        <v>-0.32705010000000001</v>
      </c>
      <c r="CC299" s="17">
        <v>-0.41435379999999999</v>
      </c>
      <c r="CD299" s="17">
        <v>-0.39216410000000002</v>
      </c>
      <c r="CE299" s="17">
        <v>-0.3179787</v>
      </c>
      <c r="CF299" s="17">
        <v>-0.18860070000000001</v>
      </c>
      <c r="CG299" s="17">
        <v>-9.2682100000000003E-2</v>
      </c>
      <c r="CH299" s="17">
        <v>-5.2265199999999998E-2</v>
      </c>
      <c r="CI299" s="17">
        <v>-5.2200299999999998E-2</v>
      </c>
      <c r="CJ299" s="17">
        <v>-5.3039099999999999E-2</v>
      </c>
      <c r="CK299" s="17">
        <v>9.7762999999999999E-3</v>
      </c>
      <c r="CL299" s="17">
        <v>-1.6751100000000001E-2</v>
      </c>
      <c r="CM299" s="17">
        <v>7.5943E-3</v>
      </c>
      <c r="CN299" s="17">
        <v>3.3092999999999998E-3</v>
      </c>
      <c r="CO299" s="17">
        <v>8.7276199999999998E-2</v>
      </c>
      <c r="CP299" s="17">
        <v>7.0262199999999997E-2</v>
      </c>
      <c r="CQ299" s="17">
        <v>0.16015750000000001</v>
      </c>
      <c r="CR299" s="17">
        <v>0.20453979999999999</v>
      </c>
      <c r="CS299" s="17">
        <v>0.21089849999999999</v>
      </c>
      <c r="CT299" s="17">
        <v>0.1613696</v>
      </c>
      <c r="CU299" s="17">
        <v>9.9584699999999998E-2</v>
      </c>
      <c r="CV299" s="17">
        <v>-6.489E-4</v>
      </c>
      <c r="CW299" s="17">
        <v>-3.2219900000000003E-2</v>
      </c>
      <c r="CX299" s="17">
        <v>1.1286900000000001E-2</v>
      </c>
      <c r="CY299" s="17">
        <v>-0.1125316</v>
      </c>
      <c r="CZ299" s="17">
        <v>-0.2422696</v>
      </c>
      <c r="DA299" s="17">
        <v>-0.32480710000000002</v>
      </c>
      <c r="DB299" s="17">
        <v>-0.30668020000000001</v>
      </c>
      <c r="DC299" s="17">
        <v>-0.23647940000000001</v>
      </c>
      <c r="DD299" s="17">
        <v>-0.1285376</v>
      </c>
      <c r="DE299" s="17">
        <v>-5.1107600000000003E-2</v>
      </c>
      <c r="DF299" s="17">
        <v>-6.9363999999999997E-3</v>
      </c>
      <c r="DG299" s="17">
        <v>-1.3825499999999999E-2</v>
      </c>
      <c r="DH299" s="17">
        <v>-2.2782000000000002E-3</v>
      </c>
      <c r="DI299" s="17">
        <v>6.5865099999999996E-2</v>
      </c>
      <c r="DJ299" s="17">
        <v>4.1659599999999998E-2</v>
      </c>
      <c r="DK299" s="17">
        <v>7.4124300000000004E-2</v>
      </c>
      <c r="DL299" s="17">
        <v>7.26551E-2</v>
      </c>
      <c r="DM299" s="17">
        <v>0.15482609999999999</v>
      </c>
      <c r="DN299" s="17">
        <v>0.1436267</v>
      </c>
      <c r="DO299" s="17">
        <v>0.22941549999999999</v>
      </c>
      <c r="DP299" s="17">
        <v>0.2768333</v>
      </c>
      <c r="DQ299" s="17">
        <v>0.2691885</v>
      </c>
      <c r="DR299" s="17">
        <v>0.21105309999999999</v>
      </c>
      <c r="DS299" s="17">
        <v>0.14339150000000001</v>
      </c>
      <c r="DT299" s="17">
        <v>4.8559699999999997E-2</v>
      </c>
      <c r="DU299" s="17">
        <v>2.3878E-2</v>
      </c>
      <c r="DV299" s="17">
        <v>5.9747000000000001E-2</v>
      </c>
      <c r="DW299" s="17">
        <v>-1.45138E-2</v>
      </c>
      <c r="DX299" s="17">
        <v>-0.11985999999999999</v>
      </c>
      <c r="DY299" s="17">
        <v>-0.19551589999999999</v>
      </c>
      <c r="DZ299" s="17">
        <v>-0.183255</v>
      </c>
      <c r="EA299" s="17">
        <v>-0.11880739999999999</v>
      </c>
      <c r="EB299" s="17">
        <v>-4.1816100000000002E-2</v>
      </c>
      <c r="EC299" s="17">
        <v>8.9193999999999992E-3</v>
      </c>
      <c r="ED299" s="17">
        <v>5.8511199999999999E-2</v>
      </c>
      <c r="EE299" s="17">
        <v>4.1581699999999999E-2</v>
      </c>
      <c r="EF299" s="17">
        <v>7.1012599999999995E-2</v>
      </c>
      <c r="EG299" s="17">
        <v>0.14684849999999999</v>
      </c>
      <c r="EH299" s="17">
        <v>0.12599540000000001</v>
      </c>
      <c r="EI299" s="17">
        <v>0.170183</v>
      </c>
      <c r="EJ299" s="17">
        <v>0.1727794</v>
      </c>
      <c r="EK299" s="17">
        <v>0.25235750000000001</v>
      </c>
      <c r="EL299" s="17">
        <v>0.24955330000000001</v>
      </c>
      <c r="EM299" s="17">
        <v>0.32941300000000001</v>
      </c>
      <c r="EN299" s="17">
        <v>0.38121349999999998</v>
      </c>
      <c r="EO299" s="17">
        <v>0.35335</v>
      </c>
      <c r="EP299" s="17">
        <v>0.28278829999999999</v>
      </c>
      <c r="EQ299" s="17">
        <v>0.20664170000000001</v>
      </c>
      <c r="ER299" s="17">
        <v>0.11960899999999999</v>
      </c>
      <c r="ES299" s="17">
        <v>0.10487440000000001</v>
      </c>
      <c r="ET299" s="17">
        <v>0.12971550000000001</v>
      </c>
      <c r="EU299" s="17">
        <v>86.24006</v>
      </c>
      <c r="EV299" s="17">
        <v>86.083529999999996</v>
      </c>
      <c r="EW299" s="17">
        <v>83.175210000000007</v>
      </c>
      <c r="EX299" s="17">
        <v>83.069689999999994</v>
      </c>
      <c r="EY299" s="17">
        <v>83.717269999999999</v>
      </c>
      <c r="EZ299" s="17">
        <v>83.859070000000003</v>
      </c>
      <c r="FA299" s="17">
        <v>83.913910000000001</v>
      </c>
      <c r="FB299" s="17">
        <v>84.841620000000006</v>
      </c>
      <c r="FC299" s="17">
        <v>87.184129999999996</v>
      </c>
      <c r="FD299" s="17">
        <v>89.530100000000004</v>
      </c>
      <c r="FE299" s="17">
        <v>88.162760000000006</v>
      </c>
      <c r="FF299" s="17">
        <v>89.39443</v>
      </c>
      <c r="FG299" s="17">
        <v>90.199730000000002</v>
      </c>
      <c r="FH299" s="17">
        <v>89.338539999999995</v>
      </c>
      <c r="FI299" s="17">
        <v>89.263310000000004</v>
      </c>
      <c r="FJ299" s="17">
        <v>89.483900000000006</v>
      </c>
      <c r="FK299" s="17">
        <v>88.978819999999999</v>
      </c>
      <c r="FL299" s="17">
        <v>88.00806</v>
      </c>
      <c r="FM299" s="17">
        <v>86.238759999999999</v>
      </c>
      <c r="FN299" s="17">
        <v>82.704599999999999</v>
      </c>
      <c r="FO299" s="17">
        <v>81.063159999999996</v>
      </c>
      <c r="FP299" s="17">
        <v>79.641649999999998</v>
      </c>
      <c r="FQ299" s="17">
        <v>79.173469999999995</v>
      </c>
      <c r="FR299" s="17">
        <v>78.621470000000002</v>
      </c>
      <c r="FS299" s="17">
        <v>1.6866890000000001</v>
      </c>
      <c r="FT299" s="17"/>
      <c r="FU299" s="17">
        <v>9.7263199999999994E-2</v>
      </c>
      <c r="FW299" s="17"/>
      <c r="HY299" s="62"/>
      <c r="IA299" s="62"/>
    </row>
    <row r="300" spans="1:235" x14ac:dyDescent="0.25">
      <c r="A300" t="s">
        <v>266</v>
      </c>
      <c r="B300" t="s">
        <v>199</v>
      </c>
      <c r="C300" t="s">
        <v>305</v>
      </c>
      <c r="D300" s="63">
        <v>44808</v>
      </c>
      <c r="E300" t="s">
        <v>220</v>
      </c>
      <c r="F300" s="17">
        <v>7169</v>
      </c>
      <c r="G300" s="17">
        <v>2.1068799999999999</v>
      </c>
      <c r="H300" s="17">
        <v>1.841205</v>
      </c>
      <c r="I300" s="17">
        <v>1.5544469999999999</v>
      </c>
      <c r="J300" s="17">
        <v>1.441451</v>
      </c>
      <c r="K300" s="17">
        <v>1.455368</v>
      </c>
      <c r="L300" s="17">
        <v>1.385502</v>
      </c>
      <c r="M300" s="17">
        <v>1.486729</v>
      </c>
      <c r="N300" s="17">
        <v>1.268419</v>
      </c>
      <c r="O300" s="17">
        <v>0.90830759999999999</v>
      </c>
      <c r="P300" s="17">
        <v>0.42898360000000002</v>
      </c>
      <c r="Q300" s="17">
        <v>-0.15169179999999999</v>
      </c>
      <c r="R300" s="17">
        <v>-0.60147209999999995</v>
      </c>
      <c r="S300" s="17">
        <v>-0.39746690000000001</v>
      </c>
      <c r="T300" s="17">
        <v>-0.31055329999999998</v>
      </c>
      <c r="U300" s="17">
        <v>0.35435109999999997</v>
      </c>
      <c r="V300" s="17">
        <v>0.91394660000000005</v>
      </c>
      <c r="W300" s="17">
        <v>1.17343</v>
      </c>
      <c r="X300" s="17">
        <v>2.0394909999999999</v>
      </c>
      <c r="Y300" s="17">
        <v>2.741682</v>
      </c>
      <c r="Z300" s="17">
        <v>2.736863</v>
      </c>
      <c r="AA300" s="17">
        <v>2.665448</v>
      </c>
      <c r="AB300" s="17">
        <v>2.5226389999999999</v>
      </c>
      <c r="AC300" s="17">
        <v>2.2394080000000001</v>
      </c>
      <c r="AD300" s="17">
        <v>2.0357229999999999</v>
      </c>
      <c r="AE300" s="17">
        <v>-0.30425760000000002</v>
      </c>
      <c r="AF300" s="17">
        <v>-0.37955480000000003</v>
      </c>
      <c r="AG300" s="17">
        <v>-0.55189659999999996</v>
      </c>
      <c r="AH300" s="17">
        <v>-0.53081869999999998</v>
      </c>
      <c r="AI300" s="17">
        <v>-0.44541140000000001</v>
      </c>
      <c r="AJ300" s="17">
        <v>-0.43377460000000001</v>
      </c>
      <c r="AK300" s="17">
        <v>-0.2278472</v>
      </c>
      <c r="AL300" s="17">
        <v>-0.18525710000000001</v>
      </c>
      <c r="AM300" s="17">
        <v>-0.103478</v>
      </c>
      <c r="AN300" s="17">
        <v>-0.23593030000000001</v>
      </c>
      <c r="AO300" s="17">
        <v>-0.26193230000000001</v>
      </c>
      <c r="AP300" s="17">
        <v>-0.26563700000000001</v>
      </c>
      <c r="AQ300" s="17">
        <v>-0.29523389999999999</v>
      </c>
      <c r="AR300" s="17">
        <v>-0.2616716</v>
      </c>
      <c r="AS300" s="17">
        <v>-8.9473700000000003E-2</v>
      </c>
      <c r="AT300" s="17">
        <v>-0.1672276</v>
      </c>
      <c r="AU300" s="17">
        <v>-8.4589700000000004E-2</v>
      </c>
      <c r="AV300" s="17">
        <v>-0.1238504</v>
      </c>
      <c r="AW300" s="17">
        <v>-1.21992E-2</v>
      </c>
      <c r="AX300" s="17">
        <v>-5.4301799999999997E-2</v>
      </c>
      <c r="AY300" s="17">
        <v>-8.3670599999999998E-2</v>
      </c>
      <c r="AZ300" s="17">
        <v>-0.226497</v>
      </c>
      <c r="BA300" s="17">
        <v>-0.26636949999999998</v>
      </c>
      <c r="BB300" s="17">
        <v>-0.1552432</v>
      </c>
      <c r="BC300" s="17">
        <v>-0.18710299999999999</v>
      </c>
      <c r="BD300" s="17">
        <v>-0.2767599</v>
      </c>
      <c r="BE300" s="17">
        <v>-0.42144880000000001</v>
      </c>
      <c r="BF300" s="17">
        <v>-0.39760620000000002</v>
      </c>
      <c r="BG300" s="17">
        <v>-0.312776</v>
      </c>
      <c r="BH300" s="17">
        <v>-0.29836459999999998</v>
      </c>
      <c r="BI300" s="17">
        <v>-0.13766829999999999</v>
      </c>
      <c r="BJ300" s="17">
        <v>-9.1123700000000002E-2</v>
      </c>
      <c r="BK300" s="17">
        <v>-3.1043100000000001E-2</v>
      </c>
      <c r="BL300" s="17">
        <v>-0.13017809999999999</v>
      </c>
      <c r="BM300" s="17">
        <v>-0.1549991</v>
      </c>
      <c r="BN300" s="17">
        <v>-0.14853189999999999</v>
      </c>
      <c r="BO300" s="17">
        <v>-0.16987849999999999</v>
      </c>
      <c r="BP300" s="17">
        <v>-0.12886900000000001</v>
      </c>
      <c r="BQ300" s="17">
        <v>4.0246700000000003E-2</v>
      </c>
      <c r="BR300" s="17">
        <v>-3.1897000000000002E-3</v>
      </c>
      <c r="BS300" s="17">
        <v>5.20867E-2</v>
      </c>
      <c r="BT300" s="17">
        <v>2.1215299999999999E-2</v>
      </c>
      <c r="BU300" s="17">
        <v>9.8646399999999995E-2</v>
      </c>
      <c r="BV300" s="17">
        <v>4.4540000000000003E-2</v>
      </c>
      <c r="BW300" s="17">
        <v>4.3593E-3</v>
      </c>
      <c r="BX300" s="17">
        <v>-0.13194429999999999</v>
      </c>
      <c r="BY300" s="17">
        <v>-0.17955989999999999</v>
      </c>
      <c r="BZ300" s="17">
        <v>-7.5984599999999999E-2</v>
      </c>
      <c r="CA300" s="17">
        <v>-0.1059621</v>
      </c>
      <c r="CB300" s="17">
        <v>-0.20556440000000001</v>
      </c>
      <c r="CC300" s="17">
        <v>-0.33110109999999998</v>
      </c>
      <c r="CD300" s="17">
        <v>-0.30534359999999999</v>
      </c>
      <c r="CE300" s="17">
        <v>-0.2209132</v>
      </c>
      <c r="CF300" s="17">
        <v>-0.20458009999999999</v>
      </c>
      <c r="CG300" s="17">
        <v>-7.5210600000000002E-2</v>
      </c>
      <c r="CH300" s="17">
        <v>-2.5927200000000001E-2</v>
      </c>
      <c r="CI300" s="17">
        <v>1.9125099999999999E-2</v>
      </c>
      <c r="CJ300" s="17">
        <v>-5.6934499999999999E-2</v>
      </c>
      <c r="CK300" s="17">
        <v>-8.0937400000000007E-2</v>
      </c>
      <c r="CL300" s="17">
        <v>-6.7425299999999994E-2</v>
      </c>
      <c r="CM300" s="17">
        <v>-8.3057800000000001E-2</v>
      </c>
      <c r="CN300" s="17">
        <v>-3.6890300000000001E-2</v>
      </c>
      <c r="CO300" s="17">
        <v>0.1300907</v>
      </c>
      <c r="CP300" s="17">
        <v>0.11042250000000001</v>
      </c>
      <c r="CQ300" s="17">
        <v>0.1467484</v>
      </c>
      <c r="CR300" s="17">
        <v>0.1216873</v>
      </c>
      <c r="CS300" s="17">
        <v>0.17541770000000001</v>
      </c>
      <c r="CT300" s="17">
        <v>0.1129974</v>
      </c>
      <c r="CU300" s="17">
        <v>6.5328600000000001E-2</v>
      </c>
      <c r="CV300" s="17">
        <v>-6.64574E-2</v>
      </c>
      <c r="CW300" s="17">
        <v>-0.11943579999999999</v>
      </c>
      <c r="CX300" s="17">
        <v>-2.1090299999999999E-2</v>
      </c>
      <c r="CY300" s="17">
        <v>-2.4821200000000002E-2</v>
      </c>
      <c r="CZ300" s="17">
        <v>-0.13436890000000001</v>
      </c>
      <c r="DA300" s="17">
        <v>-0.2407533</v>
      </c>
      <c r="DB300" s="17">
        <v>-0.21308099999999999</v>
      </c>
      <c r="DC300" s="17">
        <v>-0.12905040000000001</v>
      </c>
      <c r="DD300" s="17">
        <v>-0.11079550000000001</v>
      </c>
      <c r="DE300" s="17">
        <v>-1.2752899999999999E-2</v>
      </c>
      <c r="DF300" s="17">
        <v>3.92693E-2</v>
      </c>
      <c r="DG300" s="17">
        <v>6.9293300000000002E-2</v>
      </c>
      <c r="DH300" s="17">
        <v>1.6309199999999999E-2</v>
      </c>
      <c r="DI300" s="17">
        <v>-6.8757000000000002E-3</v>
      </c>
      <c r="DJ300" s="17">
        <v>1.3681199999999999E-2</v>
      </c>
      <c r="DK300" s="17">
        <v>3.7629999999999999E-3</v>
      </c>
      <c r="DL300" s="17">
        <v>5.5088400000000003E-2</v>
      </c>
      <c r="DM300" s="17">
        <v>0.21993470000000001</v>
      </c>
      <c r="DN300" s="17">
        <v>0.2240347</v>
      </c>
      <c r="DO300" s="17">
        <v>0.24141000000000001</v>
      </c>
      <c r="DP300" s="17">
        <v>0.22215940000000001</v>
      </c>
      <c r="DQ300" s="17">
        <v>0.252189</v>
      </c>
      <c r="DR300" s="17">
        <v>0.1814549</v>
      </c>
      <c r="DS300" s="17">
        <v>0.12629789999999999</v>
      </c>
      <c r="DT300" s="17">
        <v>-9.7050000000000001E-4</v>
      </c>
      <c r="DU300" s="17">
        <v>-5.9311700000000002E-2</v>
      </c>
      <c r="DV300" s="17">
        <v>3.3804000000000001E-2</v>
      </c>
      <c r="DW300" s="17">
        <v>9.2333399999999996E-2</v>
      </c>
      <c r="DX300" s="17">
        <v>-3.1573999999999998E-2</v>
      </c>
      <c r="DY300" s="17">
        <v>-0.1103055</v>
      </c>
      <c r="DZ300" s="17">
        <v>-7.9868400000000006E-2</v>
      </c>
      <c r="EA300" s="17">
        <v>3.5848999999999998E-3</v>
      </c>
      <c r="EB300" s="17">
        <v>2.4614500000000001E-2</v>
      </c>
      <c r="EC300" s="17">
        <v>7.7425999999999995E-2</v>
      </c>
      <c r="ED300" s="17">
        <v>0.13340270000000001</v>
      </c>
      <c r="EE300" s="17">
        <v>0.1417283</v>
      </c>
      <c r="EF300" s="17">
        <v>0.1220613</v>
      </c>
      <c r="EG300" s="17">
        <v>0.1000576</v>
      </c>
      <c r="EH300" s="17">
        <v>0.13078629999999999</v>
      </c>
      <c r="EI300" s="17">
        <v>0.12911829999999999</v>
      </c>
      <c r="EJ300" s="17">
        <v>0.187891</v>
      </c>
      <c r="EK300" s="17">
        <v>0.3496552</v>
      </c>
      <c r="EL300" s="17">
        <v>0.38807259999999999</v>
      </c>
      <c r="EM300" s="17">
        <v>0.37808639999999999</v>
      </c>
      <c r="EN300" s="17">
        <v>0.36722510000000003</v>
      </c>
      <c r="EO300" s="17">
        <v>0.36303459999999999</v>
      </c>
      <c r="EP300" s="17">
        <v>0.28029670000000001</v>
      </c>
      <c r="EQ300" s="17">
        <v>0.21432780000000001</v>
      </c>
      <c r="ER300" s="17">
        <v>9.3582299999999993E-2</v>
      </c>
      <c r="ES300" s="17">
        <v>2.7498000000000002E-2</v>
      </c>
      <c r="ET300" s="17">
        <v>0.1130627</v>
      </c>
      <c r="EU300" s="17">
        <v>85.489080000000001</v>
      </c>
      <c r="EV300" s="17">
        <v>85.412270000000007</v>
      </c>
      <c r="EW300" s="17">
        <v>83.114109999999997</v>
      </c>
      <c r="EX300" s="17">
        <v>83.288700000000006</v>
      </c>
      <c r="EY300" s="17">
        <v>84.215109999999996</v>
      </c>
      <c r="EZ300" s="17">
        <v>84.393500000000003</v>
      </c>
      <c r="FA300" s="17">
        <v>84.513869999999997</v>
      </c>
      <c r="FB300" s="17">
        <v>85.579700000000003</v>
      </c>
      <c r="FC300" s="17">
        <v>87.544640000000001</v>
      </c>
      <c r="FD300" s="17">
        <v>89.517390000000006</v>
      </c>
      <c r="FE300" s="17">
        <v>86.346100000000007</v>
      </c>
      <c r="FF300" s="17">
        <v>87.845860000000002</v>
      </c>
      <c r="FG300" s="17">
        <v>89.219409999999996</v>
      </c>
      <c r="FH300" s="17">
        <v>88.458560000000006</v>
      </c>
      <c r="FI300" s="17">
        <v>88.513030000000001</v>
      </c>
      <c r="FJ300" s="17">
        <v>88.051879999999997</v>
      </c>
      <c r="FK300" s="17">
        <v>87.473029999999994</v>
      </c>
      <c r="FL300" s="17">
        <v>87.022120000000001</v>
      </c>
      <c r="FM300" s="17">
        <v>84.998580000000004</v>
      </c>
      <c r="FN300" s="17">
        <v>82.052660000000003</v>
      </c>
      <c r="FO300" s="17">
        <v>80.708560000000006</v>
      </c>
      <c r="FP300" s="17">
        <v>79.694000000000003</v>
      </c>
      <c r="FQ300" s="17">
        <v>79.097020000000001</v>
      </c>
      <c r="FR300" s="17">
        <v>78.082740000000001</v>
      </c>
      <c r="FS300" s="17">
        <v>2.228037</v>
      </c>
      <c r="FT300" s="17"/>
      <c r="FU300" s="17">
        <v>0.12998029999999999</v>
      </c>
      <c r="FW300" s="17"/>
      <c r="HY300" s="62"/>
      <c r="IA300" s="62"/>
    </row>
    <row r="301" spans="1:235" x14ac:dyDescent="0.25">
      <c r="A301" t="s">
        <v>266</v>
      </c>
      <c r="B301" t="s">
        <v>199</v>
      </c>
      <c r="C301" t="s">
        <v>305</v>
      </c>
      <c r="D301" s="63">
        <v>44808</v>
      </c>
      <c r="E301" t="s">
        <v>221</v>
      </c>
      <c r="F301" s="17">
        <v>8643</v>
      </c>
      <c r="G301" s="17">
        <v>2.2895789999999998</v>
      </c>
      <c r="H301" s="17">
        <v>1.902415</v>
      </c>
      <c r="I301" s="17">
        <v>1.625102</v>
      </c>
      <c r="J301" s="17">
        <v>1.492219</v>
      </c>
      <c r="K301" s="17">
        <v>1.449198</v>
      </c>
      <c r="L301" s="17">
        <v>1.6390640000000001</v>
      </c>
      <c r="M301" s="17">
        <v>1.698601</v>
      </c>
      <c r="N301" s="17">
        <v>1.5487219999999999</v>
      </c>
      <c r="O301" s="17">
        <v>1.1338079999999999</v>
      </c>
      <c r="P301" s="17">
        <v>0.8716507</v>
      </c>
      <c r="Q301" s="17">
        <v>0.29619780000000001</v>
      </c>
      <c r="R301" s="17">
        <v>2.7532399999999999E-2</v>
      </c>
      <c r="S301" s="17">
        <v>0.45026830000000001</v>
      </c>
      <c r="T301" s="17">
        <v>0.74160700000000002</v>
      </c>
      <c r="U301" s="17">
        <v>0.8573655</v>
      </c>
      <c r="V301" s="17">
        <v>1.1746030000000001</v>
      </c>
      <c r="W301" s="17">
        <v>1.747592</v>
      </c>
      <c r="X301" s="17">
        <v>2.7752270000000001</v>
      </c>
      <c r="Y301" s="17">
        <v>3.3776839999999999</v>
      </c>
      <c r="Z301" s="17">
        <v>3.3041680000000002</v>
      </c>
      <c r="AA301" s="17">
        <v>3.0998800000000002</v>
      </c>
      <c r="AB301" s="17">
        <v>2.988553</v>
      </c>
      <c r="AC301" s="17">
        <v>2.6954060000000002</v>
      </c>
      <c r="AD301" s="17">
        <v>2.3362560000000001</v>
      </c>
      <c r="AE301" s="17">
        <v>-0.53325330000000004</v>
      </c>
      <c r="AF301" s="17">
        <v>-0.81100700000000003</v>
      </c>
      <c r="AG301" s="17">
        <v>-0.88362379999999996</v>
      </c>
      <c r="AH301" s="17">
        <v>-0.85124699999999998</v>
      </c>
      <c r="AI301" s="17">
        <v>-0.76352980000000004</v>
      </c>
      <c r="AJ301" s="17">
        <v>-0.3688864</v>
      </c>
      <c r="AK301" s="17">
        <v>-0.243812</v>
      </c>
      <c r="AL301" s="17">
        <v>-0.2212633</v>
      </c>
      <c r="AM301" s="17">
        <v>-0.25385259999999998</v>
      </c>
      <c r="AN301" s="17">
        <v>-0.2098652</v>
      </c>
      <c r="AO301" s="17">
        <v>-0.10725460000000001</v>
      </c>
      <c r="AP301" s="17">
        <v>-0.1725286</v>
      </c>
      <c r="AQ301" s="17">
        <v>-0.14940829999999999</v>
      </c>
      <c r="AR301" s="17">
        <v>-0.19075829999999999</v>
      </c>
      <c r="AS301" s="17">
        <v>-0.20439360000000001</v>
      </c>
      <c r="AT301" s="17">
        <v>-0.2272826</v>
      </c>
      <c r="AU301" s="17">
        <v>-5.4334E-2</v>
      </c>
      <c r="AV301" s="17">
        <v>5.7622800000000002E-2</v>
      </c>
      <c r="AW301" s="17">
        <v>6.4499399999999998E-2</v>
      </c>
      <c r="AX301" s="17">
        <v>5.52852E-2</v>
      </c>
      <c r="AY301" s="17">
        <v>-9.8849000000000003E-3</v>
      </c>
      <c r="AZ301" s="17">
        <v>-0.1012972</v>
      </c>
      <c r="BA301" s="17">
        <v>-0.1616041</v>
      </c>
      <c r="BB301" s="17">
        <v>-0.1380798</v>
      </c>
      <c r="BC301" s="17">
        <v>-0.37636639999999999</v>
      </c>
      <c r="BD301" s="17">
        <v>-0.59935470000000002</v>
      </c>
      <c r="BE301" s="17">
        <v>-0.66414240000000002</v>
      </c>
      <c r="BF301" s="17">
        <v>-0.64638669999999998</v>
      </c>
      <c r="BG301" s="17">
        <v>-0.57237459999999996</v>
      </c>
      <c r="BH301" s="17">
        <v>-0.25392609999999999</v>
      </c>
      <c r="BI301" s="17">
        <v>-0.16276640000000001</v>
      </c>
      <c r="BJ301" s="17">
        <v>-0.13122130000000001</v>
      </c>
      <c r="BK301" s="17">
        <v>-0.16851189999999999</v>
      </c>
      <c r="BL301" s="17">
        <v>-0.1062347</v>
      </c>
      <c r="BM301" s="17">
        <v>1.2464299999999999E-2</v>
      </c>
      <c r="BN301" s="17">
        <v>-4.9453200000000003E-2</v>
      </c>
      <c r="BO301" s="17">
        <v>-5.2011000000000002E-3</v>
      </c>
      <c r="BP301" s="17">
        <v>-4.3985000000000003E-2</v>
      </c>
      <c r="BQ301" s="17">
        <v>-5.9308699999999999E-2</v>
      </c>
      <c r="BR301" s="17">
        <v>-9.3797400000000003E-2</v>
      </c>
      <c r="BS301" s="17">
        <v>8.2680299999999998E-2</v>
      </c>
      <c r="BT301" s="17">
        <v>0.19256129999999999</v>
      </c>
      <c r="BU301" s="17">
        <v>0.178004</v>
      </c>
      <c r="BV301" s="17">
        <v>0.1489355</v>
      </c>
      <c r="BW301" s="17">
        <v>7.7422500000000005E-2</v>
      </c>
      <c r="BX301" s="17">
        <v>4.0698000000000002E-3</v>
      </c>
      <c r="BY301" s="17">
        <v>-3.17408E-2</v>
      </c>
      <c r="BZ301" s="17">
        <v>-3.0791200000000001E-2</v>
      </c>
      <c r="CA301" s="17">
        <v>-0.26770709999999998</v>
      </c>
      <c r="CB301" s="17">
        <v>-0.45276490000000003</v>
      </c>
      <c r="CC301" s="17">
        <v>-0.51213039999999999</v>
      </c>
      <c r="CD301" s="17">
        <v>-0.50450119999999998</v>
      </c>
      <c r="CE301" s="17">
        <v>-0.43998110000000001</v>
      </c>
      <c r="CF301" s="17">
        <v>-0.17430490000000001</v>
      </c>
      <c r="CG301" s="17">
        <v>-0.10663449999999999</v>
      </c>
      <c r="CH301" s="17">
        <v>-6.88584E-2</v>
      </c>
      <c r="CI301" s="17">
        <v>-0.10940519999999999</v>
      </c>
      <c r="CJ301" s="17">
        <v>-3.4460600000000001E-2</v>
      </c>
      <c r="CK301" s="17">
        <v>9.5381300000000002E-2</v>
      </c>
      <c r="CL301" s="17">
        <v>3.5788500000000001E-2</v>
      </c>
      <c r="CM301" s="17">
        <v>9.4676300000000005E-2</v>
      </c>
      <c r="CN301" s="17">
        <v>5.7669600000000001E-2</v>
      </c>
      <c r="CO301" s="17">
        <v>4.1176600000000001E-2</v>
      </c>
      <c r="CP301" s="17">
        <v>-1.3458999999999999E-3</v>
      </c>
      <c r="CQ301" s="17">
        <v>0.17757600000000001</v>
      </c>
      <c r="CR301" s="17">
        <v>0.28601929999999998</v>
      </c>
      <c r="CS301" s="17">
        <v>0.25661689999999998</v>
      </c>
      <c r="CT301" s="17">
        <v>0.2137974</v>
      </c>
      <c r="CU301" s="17">
        <v>0.1378914</v>
      </c>
      <c r="CV301" s="17">
        <v>7.7046799999999999E-2</v>
      </c>
      <c r="CW301" s="17">
        <v>5.8202200000000003E-2</v>
      </c>
      <c r="CX301" s="17">
        <v>4.3516600000000003E-2</v>
      </c>
      <c r="CY301" s="17">
        <v>-0.15904779999999999</v>
      </c>
      <c r="CZ301" s="17">
        <v>-0.30617519999999998</v>
      </c>
      <c r="DA301" s="17">
        <v>-0.3601183</v>
      </c>
      <c r="DB301" s="17">
        <v>-0.36261559999999998</v>
      </c>
      <c r="DC301" s="17">
        <v>-0.30758760000000002</v>
      </c>
      <c r="DD301" s="17">
        <v>-9.4683799999999999E-2</v>
      </c>
      <c r="DE301" s="17">
        <v>-5.0502600000000002E-2</v>
      </c>
      <c r="DF301" s="17">
        <v>-6.4955999999999998E-3</v>
      </c>
      <c r="DG301" s="17">
        <v>-5.0298500000000003E-2</v>
      </c>
      <c r="DH301" s="17">
        <v>3.7313499999999999E-2</v>
      </c>
      <c r="DI301" s="17">
        <v>0.17829819999999999</v>
      </c>
      <c r="DJ301" s="17">
        <v>0.1210302</v>
      </c>
      <c r="DK301" s="17">
        <v>0.1945537</v>
      </c>
      <c r="DL301" s="17">
        <v>0.1593243</v>
      </c>
      <c r="DM301" s="17">
        <v>0.14166190000000001</v>
      </c>
      <c r="DN301" s="17">
        <v>9.1105500000000006E-2</v>
      </c>
      <c r="DO301" s="17">
        <v>0.27247169999999998</v>
      </c>
      <c r="DP301" s="17">
        <v>0.37947730000000002</v>
      </c>
      <c r="DQ301" s="17">
        <v>0.33522980000000002</v>
      </c>
      <c r="DR301" s="17">
        <v>0.2786593</v>
      </c>
      <c r="DS301" s="17">
        <v>0.19836019999999999</v>
      </c>
      <c r="DT301" s="17">
        <v>0.15002370000000001</v>
      </c>
      <c r="DU301" s="17">
        <v>0.1481451</v>
      </c>
      <c r="DV301" s="17">
        <v>0.11782430000000001</v>
      </c>
      <c r="DW301" s="17">
        <v>-2.1608999999999999E-3</v>
      </c>
      <c r="DX301" s="17">
        <v>-9.4522900000000007E-2</v>
      </c>
      <c r="DY301" s="17">
        <v>-0.14063700000000001</v>
      </c>
      <c r="DZ301" s="17">
        <v>-0.15775539999999999</v>
      </c>
      <c r="EA301" s="17">
        <v>-0.1164323</v>
      </c>
      <c r="EB301" s="17">
        <v>2.0276499999999999E-2</v>
      </c>
      <c r="EC301" s="17">
        <v>3.0542900000000001E-2</v>
      </c>
      <c r="ED301" s="17">
        <v>8.3546400000000007E-2</v>
      </c>
      <c r="EE301" s="17">
        <v>3.5042200000000003E-2</v>
      </c>
      <c r="EF301" s="17">
        <v>0.14094400000000001</v>
      </c>
      <c r="EG301" s="17">
        <v>0.29801709999999998</v>
      </c>
      <c r="EH301" s="17">
        <v>0.24410560000000001</v>
      </c>
      <c r="EI301" s="17">
        <v>0.33876089999999998</v>
      </c>
      <c r="EJ301" s="17">
        <v>0.30609750000000002</v>
      </c>
      <c r="EK301" s="17">
        <v>0.28674680000000002</v>
      </c>
      <c r="EL301" s="17">
        <v>0.2245907</v>
      </c>
      <c r="EM301" s="17">
        <v>0.40948600000000002</v>
      </c>
      <c r="EN301" s="17">
        <v>0.51441570000000003</v>
      </c>
      <c r="EO301" s="17">
        <v>0.44873439999999998</v>
      </c>
      <c r="EP301" s="17">
        <v>0.37230960000000002</v>
      </c>
      <c r="EQ301" s="17">
        <v>0.28566770000000002</v>
      </c>
      <c r="ER301" s="17">
        <v>0.25539070000000003</v>
      </c>
      <c r="ES301" s="17">
        <v>0.27800849999999999</v>
      </c>
      <c r="ET301" s="17">
        <v>0.2251129</v>
      </c>
      <c r="EU301" s="17">
        <v>86.863</v>
      </c>
      <c r="EV301" s="17">
        <v>86.640339999999995</v>
      </c>
      <c r="EW301" s="17">
        <v>83.225890000000007</v>
      </c>
      <c r="EX301" s="17">
        <v>82.888019999999997</v>
      </c>
      <c r="EY301" s="17">
        <v>83.304320000000004</v>
      </c>
      <c r="EZ301" s="17">
        <v>83.415779999999998</v>
      </c>
      <c r="FA301" s="17">
        <v>83.416250000000005</v>
      </c>
      <c r="FB301" s="17">
        <v>84.229410000000001</v>
      </c>
      <c r="FC301" s="17">
        <v>86.885109999999997</v>
      </c>
      <c r="FD301" s="17">
        <v>89.540639999999996</v>
      </c>
      <c r="FE301" s="17">
        <v>89.66968</v>
      </c>
      <c r="FF301" s="17">
        <v>90.67895</v>
      </c>
      <c r="FG301" s="17">
        <v>91.012879999999996</v>
      </c>
      <c r="FH301" s="17">
        <v>90.068479999999994</v>
      </c>
      <c r="FI301" s="17">
        <v>89.885660000000001</v>
      </c>
      <c r="FJ301" s="17">
        <v>90.671760000000006</v>
      </c>
      <c r="FK301" s="17">
        <v>90.227869999999996</v>
      </c>
      <c r="FL301" s="17">
        <v>88.825890000000001</v>
      </c>
      <c r="FM301" s="17">
        <v>87.267480000000006</v>
      </c>
      <c r="FN301" s="17">
        <v>83.245379999999997</v>
      </c>
      <c r="FO301" s="17">
        <v>81.357299999999995</v>
      </c>
      <c r="FP301" s="17">
        <v>79.598230000000001</v>
      </c>
      <c r="FQ301" s="17">
        <v>79.236879999999999</v>
      </c>
      <c r="FR301" s="17">
        <v>79.068359999999998</v>
      </c>
      <c r="FS301" s="17">
        <v>2.5146160000000002</v>
      </c>
      <c r="FT301" s="17"/>
      <c r="FU301" s="17">
        <v>0.12820090000000001</v>
      </c>
      <c r="FW301" s="17"/>
      <c r="HY301" s="62"/>
      <c r="IA301" s="62"/>
    </row>
    <row r="302" spans="1:235" x14ac:dyDescent="0.25">
      <c r="A302" t="s">
        <v>266</v>
      </c>
      <c r="B302" t="s">
        <v>199</v>
      </c>
      <c r="C302" t="s">
        <v>305</v>
      </c>
      <c r="D302" s="63">
        <v>44809</v>
      </c>
      <c r="E302" t="s">
        <v>219</v>
      </c>
      <c r="F302" s="17">
        <v>15812</v>
      </c>
      <c r="G302" s="17">
        <v>1.8482860000000001</v>
      </c>
      <c r="H302" s="17">
        <v>1.475762</v>
      </c>
      <c r="I302" s="17">
        <v>1.196199</v>
      </c>
      <c r="J302" s="17">
        <v>1.0962890000000001</v>
      </c>
      <c r="K302" s="17">
        <v>1.049239</v>
      </c>
      <c r="L302" s="17">
        <v>1.0924849999999999</v>
      </c>
      <c r="M302" s="17">
        <v>1.0955859999999999</v>
      </c>
      <c r="N302" s="17">
        <v>0.84472959999999997</v>
      </c>
      <c r="O302" s="17">
        <v>0.36673699999999998</v>
      </c>
      <c r="P302" s="17">
        <v>-0.2813659</v>
      </c>
      <c r="Q302" s="17">
        <v>-0.70345210000000002</v>
      </c>
      <c r="R302" s="17">
        <v>-0.95285850000000005</v>
      </c>
      <c r="S302" s="17">
        <v>-0.90669789999999995</v>
      </c>
      <c r="T302" s="17">
        <v>-0.64779059999999999</v>
      </c>
      <c r="U302" s="17">
        <v>-0.13457060000000001</v>
      </c>
      <c r="V302" s="17">
        <v>0.60771779999999997</v>
      </c>
      <c r="W302" s="17">
        <v>1.394425</v>
      </c>
      <c r="X302" s="17">
        <v>2.393122</v>
      </c>
      <c r="Y302" s="17">
        <v>3.0677189999999999</v>
      </c>
      <c r="Z302" s="17">
        <v>3.0290810000000001</v>
      </c>
      <c r="AA302" s="17">
        <v>2.8410709999999999</v>
      </c>
      <c r="AB302" s="17">
        <v>2.643313</v>
      </c>
      <c r="AC302" s="17">
        <v>2.282213</v>
      </c>
      <c r="AD302" s="17">
        <v>1.965233</v>
      </c>
      <c r="AE302" s="17">
        <v>-0.32876830000000001</v>
      </c>
      <c r="AF302" s="17">
        <v>-0.53465070000000003</v>
      </c>
      <c r="AG302" s="17">
        <v>-0.63831289999999996</v>
      </c>
      <c r="AH302" s="17">
        <v>-0.58625660000000002</v>
      </c>
      <c r="AI302" s="17">
        <v>-0.50261149999999999</v>
      </c>
      <c r="AJ302" s="17">
        <v>-0.32468530000000001</v>
      </c>
      <c r="AK302" s="17">
        <v>-0.20854619999999999</v>
      </c>
      <c r="AL302" s="17">
        <v>-0.18412700000000001</v>
      </c>
      <c r="AM302" s="17">
        <v>-0.13055559999999999</v>
      </c>
      <c r="AN302" s="17">
        <v>-0.174707</v>
      </c>
      <c r="AO302" s="17">
        <v>-0.17058119999999999</v>
      </c>
      <c r="AP302" s="17">
        <v>-0.18570159999999999</v>
      </c>
      <c r="AQ302" s="17">
        <v>-0.1619969</v>
      </c>
      <c r="AR302" s="17">
        <v>-0.13473950000000001</v>
      </c>
      <c r="AS302" s="17">
        <v>-7.2708599999999998E-2</v>
      </c>
      <c r="AT302" s="17">
        <v>-8.6573200000000003E-2</v>
      </c>
      <c r="AU302" s="17">
        <v>-2.2168299999999998E-2</v>
      </c>
      <c r="AV302" s="17">
        <v>2.3957699999999998E-2</v>
      </c>
      <c r="AW302" s="17">
        <v>5.8583299999999998E-2</v>
      </c>
      <c r="AX302" s="17">
        <v>-5.4881000000000001E-3</v>
      </c>
      <c r="AY302" s="17">
        <v>-4.3808600000000003E-2</v>
      </c>
      <c r="AZ302" s="17">
        <v>-0.1300462</v>
      </c>
      <c r="BA302" s="17">
        <v>-0.15408189999999999</v>
      </c>
      <c r="BB302" s="17">
        <v>-9.0514499999999998E-2</v>
      </c>
      <c r="BC302" s="17">
        <v>-0.23261290000000001</v>
      </c>
      <c r="BD302" s="17">
        <v>-0.4145356</v>
      </c>
      <c r="BE302" s="17">
        <v>-0.51087050000000001</v>
      </c>
      <c r="BF302" s="17">
        <v>-0.46467190000000003</v>
      </c>
      <c r="BG302" s="17">
        <v>-0.38706659999999998</v>
      </c>
      <c r="BH302" s="17">
        <v>-0.24045069999999999</v>
      </c>
      <c r="BI302" s="17">
        <v>-0.15091750000000001</v>
      </c>
      <c r="BJ302" s="17">
        <v>-0.120993</v>
      </c>
      <c r="BK302" s="17">
        <v>-7.7974500000000002E-2</v>
      </c>
      <c r="BL302" s="17">
        <v>-0.1039812</v>
      </c>
      <c r="BM302" s="17">
        <v>-9.1739899999999999E-2</v>
      </c>
      <c r="BN302" s="17">
        <v>-0.1030961</v>
      </c>
      <c r="BO302" s="17">
        <v>-6.7622399999999999E-2</v>
      </c>
      <c r="BP302" s="17">
        <v>-3.6332900000000001E-2</v>
      </c>
      <c r="BQ302" s="17">
        <v>2.3331399999999999E-2</v>
      </c>
      <c r="BR302" s="17">
        <v>1.8214399999999999E-2</v>
      </c>
      <c r="BS302" s="17">
        <v>7.7321100000000004E-2</v>
      </c>
      <c r="BT302" s="17">
        <v>0.128552</v>
      </c>
      <c r="BU302" s="17">
        <v>0.14302870000000001</v>
      </c>
      <c r="BV302" s="17">
        <v>6.6166699999999995E-2</v>
      </c>
      <c r="BW302" s="17">
        <v>1.88515E-2</v>
      </c>
      <c r="BX302" s="17">
        <v>-5.9248599999999998E-2</v>
      </c>
      <c r="BY302" s="17">
        <v>-7.3758599999999994E-2</v>
      </c>
      <c r="BZ302" s="17">
        <v>-2.1342199999999999E-2</v>
      </c>
      <c r="CA302" s="17">
        <v>-0.166016</v>
      </c>
      <c r="CB302" s="17">
        <v>-0.33134429999999998</v>
      </c>
      <c r="CC302" s="17">
        <v>-0.42260429999999999</v>
      </c>
      <c r="CD302" s="17">
        <v>-0.38046269999999999</v>
      </c>
      <c r="CE302" s="17">
        <v>-0.3070406</v>
      </c>
      <c r="CF302" s="17">
        <v>-0.1821101</v>
      </c>
      <c r="CG302" s="17">
        <v>-0.11100409999999999</v>
      </c>
      <c r="CH302" s="17">
        <v>-7.7266600000000005E-2</v>
      </c>
      <c r="CI302" s="17">
        <v>-4.15571E-2</v>
      </c>
      <c r="CJ302" s="17">
        <v>-5.4996700000000003E-2</v>
      </c>
      <c r="CK302" s="17">
        <v>-3.71347E-2</v>
      </c>
      <c r="CL302" s="17">
        <v>-4.5883899999999998E-2</v>
      </c>
      <c r="CM302" s="17">
        <v>-2.2588999999999999E-3</v>
      </c>
      <c r="CN302" s="17">
        <v>3.1823299999999999E-2</v>
      </c>
      <c r="CO302" s="17">
        <v>8.9848499999999998E-2</v>
      </c>
      <c r="CP302" s="17">
        <v>9.0789900000000007E-2</v>
      </c>
      <c r="CQ302" s="17">
        <v>0.1462271</v>
      </c>
      <c r="CR302" s="17">
        <v>0.2009937</v>
      </c>
      <c r="CS302" s="17">
        <v>0.20151540000000001</v>
      </c>
      <c r="CT302" s="17">
        <v>0.1157947</v>
      </c>
      <c r="CU302" s="17">
        <v>6.2249699999999998E-2</v>
      </c>
      <c r="CV302" s="17">
        <v>-1.02144E-2</v>
      </c>
      <c r="CW302" s="17">
        <v>-1.8127000000000001E-2</v>
      </c>
      <c r="CX302" s="17">
        <v>2.6566300000000001E-2</v>
      </c>
      <c r="CY302" s="17">
        <v>-9.9419099999999996E-2</v>
      </c>
      <c r="CZ302" s="17">
        <v>-0.24815300000000001</v>
      </c>
      <c r="DA302" s="17">
        <v>-0.33433800000000002</v>
      </c>
      <c r="DB302" s="17">
        <v>-0.2962535</v>
      </c>
      <c r="DC302" s="17">
        <v>-0.22701460000000001</v>
      </c>
      <c r="DD302" s="17">
        <v>-0.12376959999999999</v>
      </c>
      <c r="DE302" s="17">
        <v>-7.1090700000000007E-2</v>
      </c>
      <c r="DF302" s="17">
        <v>-3.3540300000000002E-2</v>
      </c>
      <c r="DG302" s="17">
        <v>-5.1396000000000002E-3</v>
      </c>
      <c r="DH302" s="17">
        <v>-6.0121999999999997E-3</v>
      </c>
      <c r="DI302" s="17">
        <v>1.7470599999999999E-2</v>
      </c>
      <c r="DJ302" s="17">
        <v>1.1328400000000001E-2</v>
      </c>
      <c r="DK302" s="17">
        <v>6.3104599999999997E-2</v>
      </c>
      <c r="DL302" s="17">
        <v>9.9979399999999996E-2</v>
      </c>
      <c r="DM302" s="17">
        <v>0.15636549999999999</v>
      </c>
      <c r="DN302" s="17">
        <v>0.16336539999999999</v>
      </c>
      <c r="DO302" s="17">
        <v>0.21513309999999999</v>
      </c>
      <c r="DP302" s="17">
        <v>0.2734355</v>
      </c>
      <c r="DQ302" s="17">
        <v>0.26000200000000001</v>
      </c>
      <c r="DR302" s="17">
        <v>0.1654226</v>
      </c>
      <c r="DS302" s="17">
        <v>0.1056479</v>
      </c>
      <c r="DT302" s="17">
        <v>3.8819800000000002E-2</v>
      </c>
      <c r="DU302" s="17">
        <v>3.7504700000000002E-2</v>
      </c>
      <c r="DV302" s="17">
        <v>7.4474799999999994E-2</v>
      </c>
      <c r="DW302" s="17">
        <v>-3.2637E-3</v>
      </c>
      <c r="DX302" s="17">
        <v>-0.12803790000000001</v>
      </c>
      <c r="DY302" s="17">
        <v>-0.20689560000000001</v>
      </c>
      <c r="DZ302" s="17">
        <v>-0.17466880000000001</v>
      </c>
      <c r="EA302" s="17">
        <v>-0.1114697</v>
      </c>
      <c r="EB302" s="17">
        <v>-3.9535000000000001E-2</v>
      </c>
      <c r="EC302" s="17">
        <v>-1.3462099999999999E-2</v>
      </c>
      <c r="ED302" s="17">
        <v>2.9593700000000001E-2</v>
      </c>
      <c r="EE302" s="17">
        <v>4.7441499999999998E-2</v>
      </c>
      <c r="EF302" s="17">
        <v>6.4713699999999999E-2</v>
      </c>
      <c r="EG302" s="17">
        <v>9.6311900000000006E-2</v>
      </c>
      <c r="EH302" s="17">
        <v>9.3933799999999998E-2</v>
      </c>
      <c r="EI302" s="17">
        <v>0.15747910000000001</v>
      </c>
      <c r="EJ302" s="17">
        <v>0.19838600000000001</v>
      </c>
      <c r="EK302" s="17">
        <v>0.25240560000000001</v>
      </c>
      <c r="EL302" s="17">
        <v>0.26815299999999997</v>
      </c>
      <c r="EM302" s="17">
        <v>0.31462250000000003</v>
      </c>
      <c r="EN302" s="17">
        <v>0.37802980000000003</v>
      </c>
      <c r="EO302" s="17">
        <v>0.34444750000000002</v>
      </c>
      <c r="EP302" s="17">
        <v>0.2370775</v>
      </c>
      <c r="EQ302" s="17">
        <v>0.16830790000000001</v>
      </c>
      <c r="ER302" s="17">
        <v>0.1096174</v>
      </c>
      <c r="ES302" s="17">
        <v>0.1178279</v>
      </c>
      <c r="ET302" s="17">
        <v>0.1436472</v>
      </c>
      <c r="EU302" s="17">
        <v>77.975459999999998</v>
      </c>
      <c r="EV302" s="17">
        <v>76.087019999999995</v>
      </c>
      <c r="EW302" s="17">
        <v>74.739559999999997</v>
      </c>
      <c r="EX302" s="17">
        <v>74.219849999999994</v>
      </c>
      <c r="EY302" s="17">
        <v>73.641739999999999</v>
      </c>
      <c r="EZ302" s="17">
        <v>72.732820000000004</v>
      </c>
      <c r="FA302" s="17">
        <v>72.658829999999995</v>
      </c>
      <c r="FB302" s="17">
        <v>72.926090000000002</v>
      </c>
      <c r="FC302" s="17">
        <v>77.570179999999993</v>
      </c>
      <c r="FD302" s="17">
        <v>82.226100000000002</v>
      </c>
      <c r="FE302" s="17">
        <v>85.9923</v>
      </c>
      <c r="FF302" s="17">
        <v>87.379779999999997</v>
      </c>
      <c r="FG302" s="17">
        <v>88.937089999999998</v>
      </c>
      <c r="FH302" s="17">
        <v>88.777699999999996</v>
      </c>
      <c r="FI302" s="17">
        <v>89.232029999999995</v>
      </c>
      <c r="FJ302" s="17">
        <v>90.609979999999993</v>
      </c>
      <c r="FK302" s="17">
        <v>89.928719999999998</v>
      </c>
      <c r="FL302" s="17">
        <v>89.087429999999998</v>
      </c>
      <c r="FM302" s="17">
        <v>87.105959999999996</v>
      </c>
      <c r="FN302" s="17">
        <v>82.306110000000004</v>
      </c>
      <c r="FO302" s="17">
        <v>77.960620000000006</v>
      </c>
      <c r="FP302" s="17">
        <v>76.562010000000001</v>
      </c>
      <c r="FQ302" s="17">
        <v>74.920879999999997</v>
      </c>
      <c r="FR302" s="17">
        <v>73.571160000000006</v>
      </c>
      <c r="FS302" s="17">
        <v>1.6474279999999999</v>
      </c>
      <c r="FT302" s="17"/>
      <c r="FU302" s="17">
        <v>9.6635299999999993E-2</v>
      </c>
      <c r="FW302" s="17"/>
      <c r="HY302" s="62"/>
      <c r="IA302" s="62"/>
    </row>
    <row r="303" spans="1:235" x14ac:dyDescent="0.25">
      <c r="A303" t="s">
        <v>266</v>
      </c>
      <c r="B303" t="s">
        <v>199</v>
      </c>
      <c r="C303" t="s">
        <v>305</v>
      </c>
      <c r="D303" s="63">
        <v>44809</v>
      </c>
      <c r="E303" t="s">
        <v>220</v>
      </c>
      <c r="F303" s="17">
        <v>7169</v>
      </c>
      <c r="G303" s="17">
        <v>1.826938</v>
      </c>
      <c r="H303" s="17">
        <v>1.5089330000000001</v>
      </c>
      <c r="I303" s="17">
        <v>1.2007380000000001</v>
      </c>
      <c r="J303" s="17">
        <v>1.117469</v>
      </c>
      <c r="K303" s="17">
        <v>1.079348</v>
      </c>
      <c r="L303" s="17">
        <v>1.0121640000000001</v>
      </c>
      <c r="M303" s="17">
        <v>1.0373190000000001</v>
      </c>
      <c r="N303" s="17">
        <v>0.79454420000000003</v>
      </c>
      <c r="O303" s="17">
        <v>0.33117649999999998</v>
      </c>
      <c r="P303" s="17">
        <v>-0.42546699999999998</v>
      </c>
      <c r="Q303" s="17">
        <v>-0.98868420000000001</v>
      </c>
      <c r="R303" s="17">
        <v>-1.322262</v>
      </c>
      <c r="S303" s="17">
        <v>-1.412887</v>
      </c>
      <c r="T303" s="17">
        <v>-1.14842</v>
      </c>
      <c r="U303" s="17">
        <v>-0.53111969999999997</v>
      </c>
      <c r="V303" s="17">
        <v>0.2202973</v>
      </c>
      <c r="W303" s="17">
        <v>0.99757799999999996</v>
      </c>
      <c r="X303" s="17">
        <v>1.9302140000000001</v>
      </c>
      <c r="Y303" s="17">
        <v>2.7095120000000001</v>
      </c>
      <c r="Z303" s="17">
        <v>2.7396530000000001</v>
      </c>
      <c r="AA303" s="17">
        <v>2.6088249999999999</v>
      </c>
      <c r="AB303" s="17">
        <v>2.409322</v>
      </c>
      <c r="AC303" s="17">
        <v>2.0790860000000002</v>
      </c>
      <c r="AD303" s="17">
        <v>1.8211949999999999</v>
      </c>
      <c r="AE303" s="17">
        <v>-0.27275850000000001</v>
      </c>
      <c r="AF303" s="17">
        <v>-0.36709550000000002</v>
      </c>
      <c r="AG303" s="17">
        <v>-0.5588668</v>
      </c>
      <c r="AH303" s="17">
        <v>-0.52684629999999999</v>
      </c>
      <c r="AI303" s="17">
        <v>-0.4480017</v>
      </c>
      <c r="AJ303" s="17">
        <v>-0.4441503</v>
      </c>
      <c r="AK303" s="17">
        <v>-0.2680689</v>
      </c>
      <c r="AL303" s="17">
        <v>-0.21783150000000001</v>
      </c>
      <c r="AM303" s="17">
        <v>-9.4300599999999998E-2</v>
      </c>
      <c r="AN303" s="17">
        <v>-0.23220189999999999</v>
      </c>
      <c r="AO303" s="17">
        <v>-0.27187620000000001</v>
      </c>
      <c r="AP303" s="17">
        <v>-0.2731016</v>
      </c>
      <c r="AQ303" s="17">
        <v>-0.28856589999999999</v>
      </c>
      <c r="AR303" s="17">
        <v>-0.23849699999999999</v>
      </c>
      <c r="AS303" s="17">
        <v>-8.2333699999999996E-2</v>
      </c>
      <c r="AT303" s="17">
        <v>-0.1315981</v>
      </c>
      <c r="AU303" s="17">
        <v>-8.2431099999999993E-2</v>
      </c>
      <c r="AV303" s="17">
        <v>-0.13049649999999999</v>
      </c>
      <c r="AW303" s="17">
        <v>-2.2758400000000002E-2</v>
      </c>
      <c r="AX303" s="17">
        <v>-9.1490299999999997E-2</v>
      </c>
      <c r="AY303" s="17">
        <v>-0.11259089999999999</v>
      </c>
      <c r="AZ303" s="17">
        <v>-0.24850349999999999</v>
      </c>
      <c r="BA303" s="17">
        <v>-0.26361489999999999</v>
      </c>
      <c r="BB303" s="17">
        <v>-0.1799529</v>
      </c>
      <c r="BC303" s="17">
        <v>-0.15872140000000001</v>
      </c>
      <c r="BD303" s="17">
        <v>-0.2680612</v>
      </c>
      <c r="BE303" s="17">
        <v>-0.43119170000000001</v>
      </c>
      <c r="BF303" s="17">
        <v>-0.39613520000000002</v>
      </c>
      <c r="BG303" s="17">
        <v>-0.31814819999999999</v>
      </c>
      <c r="BH303" s="17">
        <v>-0.31104720000000002</v>
      </c>
      <c r="BI303" s="17">
        <v>-0.1804848</v>
      </c>
      <c r="BJ303" s="17">
        <v>-0.12616440000000001</v>
      </c>
      <c r="BK303" s="17">
        <v>-2.60243E-2</v>
      </c>
      <c r="BL303" s="17">
        <v>-0.12984200000000001</v>
      </c>
      <c r="BM303" s="17">
        <v>-0.1680933</v>
      </c>
      <c r="BN303" s="17">
        <v>-0.15829879999999999</v>
      </c>
      <c r="BO303" s="17">
        <v>-0.16544590000000001</v>
      </c>
      <c r="BP303" s="17">
        <v>-0.1077095</v>
      </c>
      <c r="BQ303" s="17">
        <v>4.5262799999999999E-2</v>
      </c>
      <c r="BR303" s="17">
        <v>3.01564E-2</v>
      </c>
      <c r="BS303" s="17">
        <v>5.2987399999999997E-2</v>
      </c>
      <c r="BT303" s="17">
        <v>1.50598E-2</v>
      </c>
      <c r="BU303" s="17">
        <v>8.9069499999999996E-2</v>
      </c>
      <c r="BV303" s="17">
        <v>7.4041999999999997E-3</v>
      </c>
      <c r="BW303" s="17">
        <v>-2.4965000000000001E-2</v>
      </c>
      <c r="BX303" s="17">
        <v>-0.1538862</v>
      </c>
      <c r="BY303" s="17">
        <v>-0.17741870000000001</v>
      </c>
      <c r="BZ303" s="17">
        <v>-0.1009795</v>
      </c>
      <c r="CA303" s="17">
        <v>-7.9739599999999994E-2</v>
      </c>
      <c r="CB303" s="17">
        <v>-0.19947039999999999</v>
      </c>
      <c r="CC303" s="17">
        <v>-0.34276430000000002</v>
      </c>
      <c r="CD303" s="17">
        <v>-0.30560500000000002</v>
      </c>
      <c r="CE303" s="17">
        <v>-0.228212</v>
      </c>
      <c r="CF303" s="17">
        <v>-0.21886040000000001</v>
      </c>
      <c r="CG303" s="17">
        <v>-0.11982429999999999</v>
      </c>
      <c r="CH303" s="17">
        <v>-6.2676099999999998E-2</v>
      </c>
      <c r="CI303" s="17">
        <v>2.12637E-2</v>
      </c>
      <c r="CJ303" s="17">
        <v>-5.8947800000000002E-2</v>
      </c>
      <c r="CK303" s="17">
        <v>-9.6213599999999996E-2</v>
      </c>
      <c r="CL303" s="17">
        <v>-7.8786700000000001E-2</v>
      </c>
      <c r="CM303" s="17">
        <v>-8.0173300000000003E-2</v>
      </c>
      <c r="CN303" s="17">
        <v>-1.7126499999999999E-2</v>
      </c>
      <c r="CO303" s="17">
        <v>0.13363559999999999</v>
      </c>
      <c r="CP303" s="17">
        <v>0.14218710000000001</v>
      </c>
      <c r="CQ303" s="17">
        <v>0.14677780000000001</v>
      </c>
      <c r="CR303" s="17">
        <v>0.11587169999999999</v>
      </c>
      <c r="CS303" s="17">
        <v>0.16652110000000001</v>
      </c>
      <c r="CT303" s="17">
        <v>7.5898300000000002E-2</v>
      </c>
      <c r="CU303" s="17">
        <v>3.5724400000000003E-2</v>
      </c>
      <c r="CV303" s="17">
        <v>-8.8354500000000002E-2</v>
      </c>
      <c r="CW303" s="17">
        <v>-0.11771959999999999</v>
      </c>
      <c r="CX303" s="17">
        <v>-4.6282799999999999E-2</v>
      </c>
      <c r="CY303" s="17">
        <v>-7.5790000000000005E-4</v>
      </c>
      <c r="CZ303" s="17">
        <v>-0.13087950000000001</v>
      </c>
      <c r="DA303" s="17">
        <v>-0.25433699999999998</v>
      </c>
      <c r="DB303" s="17">
        <v>-0.21507480000000001</v>
      </c>
      <c r="DC303" s="17">
        <v>-0.13827590000000001</v>
      </c>
      <c r="DD303" s="17">
        <v>-0.1266736</v>
      </c>
      <c r="DE303" s="17">
        <v>-5.9163800000000002E-2</v>
      </c>
      <c r="DF303" s="17">
        <v>8.1220000000000001E-4</v>
      </c>
      <c r="DG303" s="17">
        <v>6.8551600000000004E-2</v>
      </c>
      <c r="DH303" s="17">
        <v>1.19463E-2</v>
      </c>
      <c r="DI303" s="17">
        <v>-2.4333899999999999E-2</v>
      </c>
      <c r="DJ303" s="17">
        <v>7.2530000000000001E-4</v>
      </c>
      <c r="DK303" s="17">
        <v>5.0993000000000002E-3</v>
      </c>
      <c r="DL303" s="17">
        <v>7.3456499999999994E-2</v>
      </c>
      <c r="DM303" s="17">
        <v>0.2220085</v>
      </c>
      <c r="DN303" s="17">
        <v>0.25421779999999999</v>
      </c>
      <c r="DO303" s="17">
        <v>0.24056820000000001</v>
      </c>
      <c r="DP303" s="17">
        <v>0.2166836</v>
      </c>
      <c r="DQ303" s="17">
        <v>0.24397279999999999</v>
      </c>
      <c r="DR303" s="17">
        <v>0.1443923</v>
      </c>
      <c r="DS303" s="17">
        <v>9.6413899999999997E-2</v>
      </c>
      <c r="DT303" s="17">
        <v>-2.28229E-2</v>
      </c>
      <c r="DU303" s="17">
        <v>-5.80204E-2</v>
      </c>
      <c r="DV303" s="17">
        <v>8.4139000000000002E-3</v>
      </c>
      <c r="DW303" s="17">
        <v>0.1132792</v>
      </c>
      <c r="DX303" s="17">
        <v>-3.18453E-2</v>
      </c>
      <c r="DY303" s="17">
        <v>-0.12666189999999999</v>
      </c>
      <c r="DZ303" s="17">
        <v>-8.4363599999999997E-2</v>
      </c>
      <c r="EA303" s="17">
        <v>-8.4224E-3</v>
      </c>
      <c r="EB303" s="17">
        <v>6.4295000000000003E-3</v>
      </c>
      <c r="EC303" s="17">
        <v>2.8420299999999999E-2</v>
      </c>
      <c r="ED303" s="17">
        <v>9.2479199999999998E-2</v>
      </c>
      <c r="EE303" s="17">
        <v>0.13682800000000001</v>
      </c>
      <c r="EF303" s="17">
        <v>0.1143063</v>
      </c>
      <c r="EG303" s="17">
        <v>7.9449000000000006E-2</v>
      </c>
      <c r="EH303" s="17">
        <v>0.11552809999999999</v>
      </c>
      <c r="EI303" s="17">
        <v>0.12821930000000001</v>
      </c>
      <c r="EJ303" s="17">
        <v>0.20424400000000001</v>
      </c>
      <c r="EK303" s="17">
        <v>0.3496049</v>
      </c>
      <c r="EL303" s="17">
        <v>0.41597230000000002</v>
      </c>
      <c r="EM303" s="17">
        <v>0.37598670000000001</v>
      </c>
      <c r="EN303" s="17">
        <v>0.3622399</v>
      </c>
      <c r="EO303" s="17">
        <v>0.35580070000000003</v>
      </c>
      <c r="EP303" s="17">
        <v>0.2432868</v>
      </c>
      <c r="EQ303" s="17">
        <v>0.1840398</v>
      </c>
      <c r="ER303" s="17">
        <v>7.1794499999999997E-2</v>
      </c>
      <c r="ES303" s="17">
        <v>2.8175700000000001E-2</v>
      </c>
      <c r="ET303" s="17">
        <v>8.7387300000000001E-2</v>
      </c>
      <c r="EU303" s="17">
        <v>77.683139999999995</v>
      </c>
      <c r="EV303" s="17">
        <v>75.926760000000002</v>
      </c>
      <c r="EW303" s="17">
        <v>74.564419999999998</v>
      </c>
      <c r="EX303" s="17">
        <v>73.887339999999995</v>
      </c>
      <c r="EY303" s="17">
        <v>73.420749999999998</v>
      </c>
      <c r="EZ303" s="17">
        <v>72.700819999999993</v>
      </c>
      <c r="FA303" s="17">
        <v>72.57199</v>
      </c>
      <c r="FB303" s="17">
        <v>73.246759999999995</v>
      </c>
      <c r="FC303" s="17">
        <v>77.486530000000002</v>
      </c>
      <c r="FD303" s="17">
        <v>81.58484</v>
      </c>
      <c r="FE303" s="17">
        <v>84.790559999999999</v>
      </c>
      <c r="FF303" s="17">
        <v>85.367220000000003</v>
      </c>
      <c r="FG303" s="17">
        <v>86.287530000000004</v>
      </c>
      <c r="FH303" s="17">
        <v>86.251509999999996</v>
      </c>
      <c r="FI303" s="17">
        <v>86.986249999999998</v>
      </c>
      <c r="FJ303" s="17">
        <v>88.545199999999994</v>
      </c>
      <c r="FK303" s="17">
        <v>88.169160000000005</v>
      </c>
      <c r="FL303" s="17">
        <v>87.605000000000004</v>
      </c>
      <c r="FM303" s="17">
        <v>85.655349999999999</v>
      </c>
      <c r="FN303" s="17">
        <v>81.314710000000005</v>
      </c>
      <c r="FO303" s="17">
        <v>77.467500000000001</v>
      </c>
      <c r="FP303" s="17">
        <v>75.964870000000005</v>
      </c>
      <c r="FQ303" s="17">
        <v>74.948130000000006</v>
      </c>
      <c r="FR303" s="17">
        <v>73.824169999999995</v>
      </c>
      <c r="FS303" s="17">
        <v>2.178626</v>
      </c>
      <c r="FT303" s="17"/>
      <c r="FU303" s="17">
        <v>0.12960959999999999</v>
      </c>
      <c r="FW303" s="17"/>
      <c r="HY303" s="62"/>
      <c r="IA303" s="62"/>
    </row>
    <row r="304" spans="1:235" x14ac:dyDescent="0.25">
      <c r="A304" t="s">
        <v>266</v>
      </c>
      <c r="B304" t="s">
        <v>199</v>
      </c>
      <c r="C304" t="s">
        <v>305</v>
      </c>
      <c r="D304" s="63">
        <v>44809</v>
      </c>
      <c r="E304" t="s">
        <v>221</v>
      </c>
      <c r="F304" s="17">
        <v>8643</v>
      </c>
      <c r="G304" s="17">
        <v>1.8309150000000001</v>
      </c>
      <c r="H304" s="17">
        <v>1.4143570000000001</v>
      </c>
      <c r="I304" s="17">
        <v>1.1593599999999999</v>
      </c>
      <c r="J304" s="17">
        <v>1.034449</v>
      </c>
      <c r="K304" s="17">
        <v>0.98221130000000001</v>
      </c>
      <c r="L304" s="17">
        <v>1.156107</v>
      </c>
      <c r="M304" s="17">
        <v>1.144361</v>
      </c>
      <c r="N304" s="17">
        <v>0.88360510000000003</v>
      </c>
      <c r="O304" s="17">
        <v>0.38837939999999999</v>
      </c>
      <c r="P304" s="17">
        <v>-0.15423020000000001</v>
      </c>
      <c r="Q304" s="17">
        <v>-0.45801310000000001</v>
      </c>
      <c r="R304" s="17">
        <v>-0.63156270000000003</v>
      </c>
      <c r="S304" s="17">
        <v>-0.47042260000000002</v>
      </c>
      <c r="T304" s="17">
        <v>-0.21747859999999999</v>
      </c>
      <c r="U304" s="17">
        <v>0.19202069999999999</v>
      </c>
      <c r="V304" s="17">
        <v>0.90813449999999996</v>
      </c>
      <c r="W304" s="17">
        <v>1.7402960000000001</v>
      </c>
      <c r="X304" s="17">
        <v>2.7913070000000002</v>
      </c>
      <c r="Y304" s="17">
        <v>3.3779750000000002</v>
      </c>
      <c r="Z304" s="17">
        <v>3.2805279999999999</v>
      </c>
      <c r="AA304" s="17">
        <v>3.0418509999999999</v>
      </c>
      <c r="AB304" s="17">
        <v>2.8585449999999999</v>
      </c>
      <c r="AC304" s="17">
        <v>2.462853</v>
      </c>
      <c r="AD304" s="17">
        <v>2.090964</v>
      </c>
      <c r="AE304" s="17">
        <v>-0.53430719999999998</v>
      </c>
      <c r="AF304" s="17">
        <v>-0.82821049999999996</v>
      </c>
      <c r="AG304" s="17">
        <v>-0.88932250000000002</v>
      </c>
      <c r="AH304" s="17">
        <v>-0.82946279999999994</v>
      </c>
      <c r="AI304" s="17">
        <v>-0.73306550000000004</v>
      </c>
      <c r="AJ304" s="17">
        <v>-0.34180280000000002</v>
      </c>
      <c r="AK304" s="17">
        <v>-0.23394110000000001</v>
      </c>
      <c r="AL304" s="17">
        <v>-0.23803579999999999</v>
      </c>
      <c r="AM304" s="17">
        <v>-0.23962059999999999</v>
      </c>
      <c r="AN304" s="17">
        <v>-0.21296850000000001</v>
      </c>
      <c r="AO304" s="17">
        <v>-0.17693999999999999</v>
      </c>
      <c r="AP304" s="17">
        <v>-0.20746010000000001</v>
      </c>
      <c r="AQ304" s="17">
        <v>-0.1607401</v>
      </c>
      <c r="AR304" s="17">
        <v>-0.156587</v>
      </c>
      <c r="AS304" s="17">
        <v>-0.191024</v>
      </c>
      <c r="AT304" s="17">
        <v>-0.19766729999999999</v>
      </c>
      <c r="AU304" s="17">
        <v>-6.9375699999999998E-2</v>
      </c>
      <c r="AV304" s="17">
        <v>5.72048E-2</v>
      </c>
      <c r="AW304" s="17">
        <v>5.1555900000000002E-2</v>
      </c>
      <c r="AX304" s="17">
        <v>2.271E-3</v>
      </c>
      <c r="AY304" s="17">
        <v>-5.3409999999999999E-2</v>
      </c>
      <c r="AZ304" s="17">
        <v>-0.1012412</v>
      </c>
      <c r="BA304" s="17">
        <v>-0.14112520000000001</v>
      </c>
      <c r="BB304" s="17">
        <v>-8.5552900000000001E-2</v>
      </c>
      <c r="BC304" s="17">
        <v>-0.379714</v>
      </c>
      <c r="BD304" s="17">
        <v>-0.61929719999999999</v>
      </c>
      <c r="BE304" s="17">
        <v>-0.67224099999999998</v>
      </c>
      <c r="BF304" s="17">
        <v>-0.62702570000000002</v>
      </c>
      <c r="BG304" s="17">
        <v>-0.54483800000000004</v>
      </c>
      <c r="BH304" s="17">
        <v>-0.2312147</v>
      </c>
      <c r="BI304" s="17">
        <v>-0.1567192</v>
      </c>
      <c r="BJ304" s="17">
        <v>-0.15182219999999999</v>
      </c>
      <c r="BK304" s="17">
        <v>-0.1580223</v>
      </c>
      <c r="BL304" s="17">
        <v>-0.1131998</v>
      </c>
      <c r="BM304" s="17">
        <v>-6.0151700000000002E-2</v>
      </c>
      <c r="BN304" s="17">
        <v>-8.7063299999999996E-2</v>
      </c>
      <c r="BO304" s="17">
        <v>-1.9211099999999998E-2</v>
      </c>
      <c r="BP304" s="17">
        <v>-1.2368000000000001E-2</v>
      </c>
      <c r="BQ304" s="17">
        <v>-4.7898400000000001E-2</v>
      </c>
      <c r="BR304" s="17">
        <v>-6.4780400000000002E-2</v>
      </c>
      <c r="BS304" s="17">
        <v>6.7619799999999994E-2</v>
      </c>
      <c r="BT304" s="17">
        <v>0.19228999999999999</v>
      </c>
      <c r="BU304" s="17">
        <v>0.1650798</v>
      </c>
      <c r="BV304" s="17">
        <v>9.5627900000000002E-2</v>
      </c>
      <c r="BW304" s="17">
        <v>3.2742599999999997E-2</v>
      </c>
      <c r="BX304" s="17">
        <v>3.3321000000000002E-3</v>
      </c>
      <c r="BY304" s="17">
        <v>-1.2464100000000001E-2</v>
      </c>
      <c r="BZ304" s="17">
        <v>2.0089699999999999E-2</v>
      </c>
      <c r="CA304" s="17">
        <v>-0.27264319999999997</v>
      </c>
      <c r="CB304" s="17">
        <v>-0.47460449999999998</v>
      </c>
      <c r="CC304" s="17">
        <v>-0.52189090000000005</v>
      </c>
      <c r="CD304" s="17">
        <v>-0.48681829999999998</v>
      </c>
      <c r="CE304" s="17">
        <v>-0.41447210000000001</v>
      </c>
      <c r="CF304" s="17">
        <v>-0.1546217</v>
      </c>
      <c r="CG304" s="17">
        <v>-0.1032356</v>
      </c>
      <c r="CH304" s="17">
        <v>-9.2110999999999998E-2</v>
      </c>
      <c r="CI304" s="17">
        <v>-0.1015075</v>
      </c>
      <c r="CJ304" s="17">
        <v>-4.4100399999999998E-2</v>
      </c>
      <c r="CK304" s="17">
        <v>2.0735400000000001E-2</v>
      </c>
      <c r="CL304" s="17">
        <v>-3.6768999999999999E-3</v>
      </c>
      <c r="CM304" s="17">
        <v>7.8811500000000007E-2</v>
      </c>
      <c r="CN304" s="17">
        <v>8.7517600000000001E-2</v>
      </c>
      <c r="CO304" s="17">
        <v>5.1229900000000002E-2</v>
      </c>
      <c r="CP304" s="17">
        <v>2.7256699999999998E-2</v>
      </c>
      <c r="CQ304" s="17">
        <v>0.16250249999999999</v>
      </c>
      <c r="CR304" s="17">
        <v>0.28584959999999998</v>
      </c>
      <c r="CS304" s="17">
        <v>0.24370600000000001</v>
      </c>
      <c r="CT304" s="17">
        <v>0.1602866</v>
      </c>
      <c r="CU304" s="17">
        <v>9.2411699999999999E-2</v>
      </c>
      <c r="CV304" s="17">
        <v>7.5759300000000002E-2</v>
      </c>
      <c r="CW304" s="17">
        <v>7.6646199999999998E-2</v>
      </c>
      <c r="CX304" s="17">
        <v>9.3257499999999993E-2</v>
      </c>
      <c r="CY304" s="17">
        <v>-0.16557240000000001</v>
      </c>
      <c r="CZ304" s="17">
        <v>-0.32991179999999998</v>
      </c>
      <c r="DA304" s="17">
        <v>-0.37154090000000001</v>
      </c>
      <c r="DB304" s="17">
        <v>-0.3466109</v>
      </c>
      <c r="DC304" s="17">
        <v>-0.28410629999999998</v>
      </c>
      <c r="DD304" s="17">
        <v>-7.8028600000000004E-2</v>
      </c>
      <c r="DE304" s="17">
        <v>-4.9751900000000002E-2</v>
      </c>
      <c r="DF304" s="17">
        <v>-3.2399699999999997E-2</v>
      </c>
      <c r="DG304" s="17">
        <v>-4.4992799999999999E-2</v>
      </c>
      <c r="DH304" s="17">
        <v>2.49991E-2</v>
      </c>
      <c r="DI304" s="17">
        <v>0.10162259999999999</v>
      </c>
      <c r="DJ304" s="17">
        <v>7.9709600000000005E-2</v>
      </c>
      <c r="DK304" s="17">
        <v>0.17683399999999999</v>
      </c>
      <c r="DL304" s="17">
        <v>0.18740329999999999</v>
      </c>
      <c r="DM304" s="17">
        <v>0.1503583</v>
      </c>
      <c r="DN304" s="17">
        <v>0.1192937</v>
      </c>
      <c r="DO304" s="17">
        <v>0.25738509999999998</v>
      </c>
      <c r="DP304" s="17">
        <v>0.3794091</v>
      </c>
      <c r="DQ304" s="17">
        <v>0.32233230000000002</v>
      </c>
      <c r="DR304" s="17">
        <v>0.22494529999999999</v>
      </c>
      <c r="DS304" s="17">
        <v>0.15208079999999999</v>
      </c>
      <c r="DT304" s="17">
        <v>0.1481865</v>
      </c>
      <c r="DU304" s="17">
        <v>0.1657564</v>
      </c>
      <c r="DV304" s="17">
        <v>0.1664253</v>
      </c>
      <c r="DW304" s="17">
        <v>-1.09792E-2</v>
      </c>
      <c r="DX304" s="17">
        <v>-0.12099849999999999</v>
      </c>
      <c r="DY304" s="17">
        <v>-0.15445929999999999</v>
      </c>
      <c r="DZ304" s="17">
        <v>-0.14417369999999999</v>
      </c>
      <c r="EA304" s="17">
        <v>-9.5878699999999997E-2</v>
      </c>
      <c r="EB304" s="17">
        <v>3.2559499999999998E-2</v>
      </c>
      <c r="EC304" s="17">
        <v>2.7470000000000001E-2</v>
      </c>
      <c r="ED304" s="17">
        <v>5.3813899999999998E-2</v>
      </c>
      <c r="EE304" s="17">
        <v>3.6605499999999999E-2</v>
      </c>
      <c r="EF304" s="17">
        <v>0.1247677</v>
      </c>
      <c r="EG304" s="17">
        <v>0.21841089999999999</v>
      </c>
      <c r="EH304" s="17">
        <v>0.20010639999999999</v>
      </c>
      <c r="EI304" s="17">
        <v>0.31836300000000001</v>
      </c>
      <c r="EJ304" s="17">
        <v>0.33162229999999998</v>
      </c>
      <c r="EK304" s="17">
        <v>0.29348390000000002</v>
      </c>
      <c r="EL304" s="17">
        <v>0.25218059999999998</v>
      </c>
      <c r="EM304" s="17">
        <v>0.39438069999999997</v>
      </c>
      <c r="EN304" s="17">
        <v>0.51449429999999996</v>
      </c>
      <c r="EO304" s="17">
        <v>0.43585610000000002</v>
      </c>
      <c r="EP304" s="17">
        <v>0.31830229999999998</v>
      </c>
      <c r="EQ304" s="17">
        <v>0.23823340000000001</v>
      </c>
      <c r="ER304" s="17">
        <v>0.25275979999999998</v>
      </c>
      <c r="ES304" s="17">
        <v>0.2944176</v>
      </c>
      <c r="ET304" s="17">
        <v>0.27206789999999997</v>
      </c>
      <c r="EU304" s="17">
        <v>78.2179</v>
      </c>
      <c r="EV304" s="17">
        <v>76.219930000000005</v>
      </c>
      <c r="EW304" s="17">
        <v>74.884799999999998</v>
      </c>
      <c r="EX304" s="17">
        <v>74.495609999999999</v>
      </c>
      <c r="EY304" s="17">
        <v>73.825010000000006</v>
      </c>
      <c r="EZ304" s="17">
        <v>72.759370000000004</v>
      </c>
      <c r="FA304" s="17">
        <v>72.730860000000007</v>
      </c>
      <c r="FB304" s="17">
        <v>72.660129999999995</v>
      </c>
      <c r="FC304" s="17">
        <v>77.639539999999997</v>
      </c>
      <c r="FD304" s="17">
        <v>82.757949999999994</v>
      </c>
      <c r="FE304" s="17">
        <v>86.989000000000004</v>
      </c>
      <c r="FF304" s="17">
        <v>89.048969999999997</v>
      </c>
      <c r="FG304" s="17">
        <v>91.134600000000006</v>
      </c>
      <c r="FH304" s="17">
        <v>90.872860000000003</v>
      </c>
      <c r="FI304" s="17">
        <v>91.094639999999998</v>
      </c>
      <c r="FJ304" s="17">
        <v>92.322479999999999</v>
      </c>
      <c r="FK304" s="17">
        <v>91.388059999999996</v>
      </c>
      <c r="FL304" s="17">
        <v>90.316940000000002</v>
      </c>
      <c r="FM304" s="17">
        <v>88.309060000000002</v>
      </c>
      <c r="FN304" s="17">
        <v>83.128349999999998</v>
      </c>
      <c r="FO304" s="17">
        <v>78.369600000000005</v>
      </c>
      <c r="FP304" s="17">
        <v>77.057270000000003</v>
      </c>
      <c r="FQ304" s="17">
        <v>74.898269999999997</v>
      </c>
      <c r="FR304" s="17">
        <v>73.361320000000006</v>
      </c>
      <c r="FS304" s="17">
        <v>2.4551959999999999</v>
      </c>
      <c r="FT304" s="17"/>
      <c r="FU304" s="17">
        <v>0.1268531</v>
      </c>
      <c r="FW304" s="17"/>
      <c r="HY304" s="62"/>
      <c r="IA304" s="62"/>
    </row>
    <row r="305" spans="1:235" x14ac:dyDescent="0.25">
      <c r="A305" t="s">
        <v>266</v>
      </c>
      <c r="B305" t="s">
        <v>199</v>
      </c>
      <c r="C305" t="s">
        <v>305</v>
      </c>
      <c r="D305" s="63">
        <v>44810</v>
      </c>
      <c r="E305" t="s">
        <v>219</v>
      </c>
      <c r="F305" s="17">
        <v>15819</v>
      </c>
      <c r="G305" s="17">
        <v>1.6655059999999999</v>
      </c>
      <c r="H305" s="17">
        <v>1.286775</v>
      </c>
      <c r="I305" s="17">
        <v>1.0125519999999999</v>
      </c>
      <c r="J305" s="17">
        <v>0.92030749999999995</v>
      </c>
      <c r="K305" s="17">
        <v>0.89251820000000004</v>
      </c>
      <c r="L305" s="17">
        <v>0.96082400000000001</v>
      </c>
      <c r="M305" s="17">
        <v>1.020645</v>
      </c>
      <c r="N305" s="17">
        <v>0.73925989999999997</v>
      </c>
      <c r="O305" s="17">
        <v>4.9090599999999998E-2</v>
      </c>
      <c r="P305" s="17">
        <v>-0.75098710000000002</v>
      </c>
      <c r="Q305" s="17">
        <v>-1.287153</v>
      </c>
      <c r="R305" s="17">
        <v>-1.520548</v>
      </c>
      <c r="S305" s="17">
        <v>-1.432194</v>
      </c>
      <c r="T305" s="17">
        <v>-1.1536759999999999</v>
      </c>
      <c r="U305" s="17">
        <v>-0.57009109999999996</v>
      </c>
      <c r="V305" s="17">
        <v>0.32219049999999999</v>
      </c>
      <c r="W305" s="17">
        <v>1.2123539999999999</v>
      </c>
      <c r="X305" s="17">
        <v>2.2392989999999999</v>
      </c>
      <c r="Y305" s="17">
        <v>2.7111640000000001</v>
      </c>
      <c r="Z305" s="17">
        <v>2.7540230000000001</v>
      </c>
      <c r="AA305" s="17">
        <v>2.6388590000000001</v>
      </c>
      <c r="AB305" s="17">
        <v>2.6186340000000001</v>
      </c>
      <c r="AC305" s="17">
        <v>2.3463980000000002</v>
      </c>
      <c r="AD305" s="17">
        <v>2.055088</v>
      </c>
      <c r="AE305" s="17">
        <v>-0.30503449999999999</v>
      </c>
      <c r="AF305" s="17">
        <v>-0.50992320000000002</v>
      </c>
      <c r="AG305" s="17">
        <v>-0.62304680000000001</v>
      </c>
      <c r="AH305" s="17">
        <v>-0.57438020000000001</v>
      </c>
      <c r="AI305" s="17">
        <v>-0.49638490000000002</v>
      </c>
      <c r="AJ305" s="17">
        <v>-0.31789640000000002</v>
      </c>
      <c r="AK305" s="17">
        <v>-0.200937</v>
      </c>
      <c r="AL305" s="17">
        <v>-0.171351</v>
      </c>
      <c r="AM305" s="17">
        <v>-0.10808719999999999</v>
      </c>
      <c r="AN305" s="17">
        <v>-0.1429754</v>
      </c>
      <c r="AO305" s="17">
        <v>-0.14741650000000001</v>
      </c>
      <c r="AP305" s="17">
        <v>-0.14880389999999999</v>
      </c>
      <c r="AQ305" s="17">
        <v>-0.12515109999999999</v>
      </c>
      <c r="AR305" s="17">
        <v>-0.124443</v>
      </c>
      <c r="AS305" s="17">
        <v>-7.4443800000000004E-2</v>
      </c>
      <c r="AT305" s="17">
        <v>-8.52604E-2</v>
      </c>
      <c r="AU305" s="17">
        <v>-8.6683000000000003E-3</v>
      </c>
      <c r="AV305" s="17">
        <v>2.7559E-2</v>
      </c>
      <c r="AW305" s="17">
        <v>5.4810200000000003E-2</v>
      </c>
      <c r="AX305" s="17">
        <v>1.79518E-2</v>
      </c>
      <c r="AY305" s="17">
        <v>-5.3433700000000001E-2</v>
      </c>
      <c r="AZ305" s="17">
        <v>-0.14322099999999999</v>
      </c>
      <c r="BA305" s="17">
        <v>-0.16654050000000001</v>
      </c>
      <c r="BB305" s="17">
        <v>-0.10430639999999999</v>
      </c>
      <c r="BC305" s="17">
        <v>-0.2095706</v>
      </c>
      <c r="BD305" s="17">
        <v>-0.39019910000000002</v>
      </c>
      <c r="BE305" s="17">
        <v>-0.49644389999999999</v>
      </c>
      <c r="BF305" s="17">
        <v>-0.4532178</v>
      </c>
      <c r="BG305" s="17">
        <v>-0.38160430000000001</v>
      </c>
      <c r="BH305" s="17">
        <v>-0.23447000000000001</v>
      </c>
      <c r="BI305" s="17">
        <v>-0.14414650000000001</v>
      </c>
      <c r="BJ305" s="17">
        <v>-0.1092914</v>
      </c>
      <c r="BK305" s="17">
        <v>-5.6558400000000002E-2</v>
      </c>
      <c r="BL305" s="17">
        <v>-7.3715600000000006E-2</v>
      </c>
      <c r="BM305" s="17">
        <v>-7.0041800000000001E-2</v>
      </c>
      <c r="BN305" s="17">
        <v>-6.8066100000000004E-2</v>
      </c>
      <c r="BO305" s="17">
        <v>-3.2628999999999998E-2</v>
      </c>
      <c r="BP305" s="17">
        <v>-2.7462400000000001E-2</v>
      </c>
      <c r="BQ305" s="17">
        <v>2.0258499999999999E-2</v>
      </c>
      <c r="BR305" s="17">
        <v>1.8111200000000001E-2</v>
      </c>
      <c r="BS305" s="17">
        <v>8.9842400000000003E-2</v>
      </c>
      <c r="BT305" s="17">
        <v>0.13082379999999999</v>
      </c>
      <c r="BU305" s="17">
        <v>0.13816700000000001</v>
      </c>
      <c r="BV305" s="17">
        <v>8.8489700000000004E-2</v>
      </c>
      <c r="BW305" s="17">
        <v>8.2222000000000007E-3</v>
      </c>
      <c r="BX305" s="17">
        <v>-7.3065099999999994E-2</v>
      </c>
      <c r="BY305" s="17">
        <v>-8.6488800000000005E-2</v>
      </c>
      <c r="BZ305" s="17">
        <v>-3.5224400000000003E-2</v>
      </c>
      <c r="CA305" s="17">
        <v>-0.14345269999999999</v>
      </c>
      <c r="CB305" s="17">
        <v>-0.30727850000000001</v>
      </c>
      <c r="CC305" s="17">
        <v>-0.40875909999999999</v>
      </c>
      <c r="CD305" s="17">
        <v>-0.36930109999999999</v>
      </c>
      <c r="CE305" s="17">
        <v>-0.30210769999999998</v>
      </c>
      <c r="CF305" s="17">
        <v>-0.17668919999999999</v>
      </c>
      <c r="CG305" s="17">
        <v>-0.1048135</v>
      </c>
      <c r="CH305" s="17">
        <v>-6.6309099999999996E-2</v>
      </c>
      <c r="CI305" s="17">
        <v>-2.0869800000000001E-2</v>
      </c>
      <c r="CJ305" s="17">
        <v>-2.5746399999999999E-2</v>
      </c>
      <c r="CK305" s="17">
        <v>-1.64523E-2</v>
      </c>
      <c r="CL305" s="17">
        <v>-1.2147399999999999E-2</v>
      </c>
      <c r="CM305" s="17">
        <v>3.14515E-2</v>
      </c>
      <c r="CN305" s="17">
        <v>3.9705999999999998E-2</v>
      </c>
      <c r="CO305" s="17">
        <v>8.5848999999999995E-2</v>
      </c>
      <c r="CP305" s="17">
        <v>8.9705999999999994E-2</v>
      </c>
      <c r="CQ305" s="17">
        <v>0.15807060000000001</v>
      </c>
      <c r="CR305" s="17">
        <v>0.20234469999999999</v>
      </c>
      <c r="CS305" s="17">
        <v>0.19589960000000001</v>
      </c>
      <c r="CT305" s="17">
        <v>0.1373442</v>
      </c>
      <c r="CU305" s="17">
        <v>5.0924900000000002E-2</v>
      </c>
      <c r="CV305" s="17">
        <v>-2.4475299999999998E-2</v>
      </c>
      <c r="CW305" s="17">
        <v>-3.1045300000000001E-2</v>
      </c>
      <c r="CX305" s="17">
        <v>1.26216E-2</v>
      </c>
      <c r="CY305" s="17">
        <v>-7.7334700000000006E-2</v>
      </c>
      <c r="CZ305" s="17">
        <v>-0.2243579</v>
      </c>
      <c r="DA305" s="17">
        <v>-0.32107419999999998</v>
      </c>
      <c r="DB305" s="17">
        <v>-0.28538439999999998</v>
      </c>
      <c r="DC305" s="17">
        <v>-0.222611</v>
      </c>
      <c r="DD305" s="17">
        <v>-0.1189084</v>
      </c>
      <c r="DE305" s="17">
        <v>-6.5480499999999997E-2</v>
      </c>
      <c r="DF305" s="17">
        <v>-2.3326800000000002E-2</v>
      </c>
      <c r="DG305" s="17">
        <v>1.4818899999999999E-2</v>
      </c>
      <c r="DH305" s="17">
        <v>2.2222700000000001E-2</v>
      </c>
      <c r="DI305" s="17">
        <v>3.7137200000000002E-2</v>
      </c>
      <c r="DJ305" s="17">
        <v>4.3771400000000002E-2</v>
      </c>
      <c r="DK305" s="17">
        <v>9.5532099999999995E-2</v>
      </c>
      <c r="DL305" s="17">
        <v>0.10687439999999999</v>
      </c>
      <c r="DM305" s="17">
        <v>0.15143960000000001</v>
      </c>
      <c r="DN305" s="17">
        <v>0.1613009</v>
      </c>
      <c r="DO305" s="17">
        <v>0.2262989</v>
      </c>
      <c r="DP305" s="17">
        <v>0.27386559999999999</v>
      </c>
      <c r="DQ305" s="17">
        <v>0.25363219999999997</v>
      </c>
      <c r="DR305" s="17">
        <v>0.18619859999999999</v>
      </c>
      <c r="DS305" s="17">
        <v>9.3627600000000005E-2</v>
      </c>
      <c r="DT305" s="17">
        <v>2.4114400000000001E-2</v>
      </c>
      <c r="DU305" s="17">
        <v>2.4398199999999998E-2</v>
      </c>
      <c r="DV305" s="17">
        <v>6.0467600000000003E-2</v>
      </c>
      <c r="DW305" s="17">
        <v>1.8129099999999999E-2</v>
      </c>
      <c r="DX305" s="17">
        <v>-0.1046338</v>
      </c>
      <c r="DY305" s="17">
        <v>-0.19447120000000001</v>
      </c>
      <c r="DZ305" s="17">
        <v>-0.1642219</v>
      </c>
      <c r="EA305" s="17">
        <v>-0.1078305</v>
      </c>
      <c r="EB305" s="17">
        <v>-3.5482100000000003E-2</v>
      </c>
      <c r="EC305" s="17">
        <v>-8.6899999999999998E-3</v>
      </c>
      <c r="ED305" s="17">
        <v>3.8732900000000001E-2</v>
      </c>
      <c r="EE305" s="17">
        <v>6.6347699999999996E-2</v>
      </c>
      <c r="EF305" s="17">
        <v>9.1482499999999994E-2</v>
      </c>
      <c r="EG305" s="17">
        <v>0.1145119</v>
      </c>
      <c r="EH305" s="17">
        <v>0.1245092</v>
      </c>
      <c r="EI305" s="17">
        <v>0.1880542</v>
      </c>
      <c r="EJ305" s="17">
        <v>0.20385500000000001</v>
      </c>
      <c r="EK305" s="17">
        <v>0.2461419</v>
      </c>
      <c r="EL305" s="17">
        <v>0.26467249999999998</v>
      </c>
      <c r="EM305" s="17">
        <v>0.32480959999999998</v>
      </c>
      <c r="EN305" s="17">
        <v>0.37713039999999998</v>
      </c>
      <c r="EO305" s="17">
        <v>0.33698899999999998</v>
      </c>
      <c r="EP305" s="17">
        <v>0.25673649999999998</v>
      </c>
      <c r="EQ305" s="17">
        <v>0.15528359999999999</v>
      </c>
      <c r="ER305" s="17">
        <v>9.4270300000000001E-2</v>
      </c>
      <c r="ES305" s="17">
        <v>0.1044499</v>
      </c>
      <c r="ET305" s="17">
        <v>0.12954959999999999</v>
      </c>
      <c r="EU305" s="17">
        <v>72.808880000000002</v>
      </c>
      <c r="EV305" s="17">
        <v>71.422960000000003</v>
      </c>
      <c r="EW305" s="17">
        <v>70.428579999999997</v>
      </c>
      <c r="EX305" s="17">
        <v>69.570509999999999</v>
      </c>
      <c r="EY305" s="17">
        <v>69.296570000000003</v>
      </c>
      <c r="EZ305" s="17">
        <v>69.466009999999997</v>
      </c>
      <c r="FA305" s="17">
        <v>69.177620000000005</v>
      </c>
      <c r="FB305" s="17">
        <v>69.777739999999994</v>
      </c>
      <c r="FC305" s="17">
        <v>74.708920000000006</v>
      </c>
      <c r="FD305" s="17">
        <v>80.054699999999997</v>
      </c>
      <c r="FE305" s="17">
        <v>84.675060000000002</v>
      </c>
      <c r="FF305" s="17">
        <v>88.671509999999998</v>
      </c>
      <c r="FG305" s="17">
        <v>89.980490000000003</v>
      </c>
      <c r="FH305" s="17">
        <v>89.514169999999993</v>
      </c>
      <c r="FI305" s="17">
        <v>89.961529999999996</v>
      </c>
      <c r="FJ305" s="17">
        <v>90.918059999999997</v>
      </c>
      <c r="FK305" s="17">
        <v>90.661370000000005</v>
      </c>
      <c r="FL305" s="17">
        <v>88.310680000000005</v>
      </c>
      <c r="FM305" s="17">
        <v>84.823710000000005</v>
      </c>
      <c r="FN305" s="17">
        <v>81.720249999999993</v>
      </c>
      <c r="FO305" s="17">
        <v>79.157340000000005</v>
      </c>
      <c r="FP305" s="17">
        <v>77.48451</v>
      </c>
      <c r="FQ305" s="17">
        <v>75.911140000000003</v>
      </c>
      <c r="FR305" s="17">
        <v>75.698759999999993</v>
      </c>
      <c r="FS305" s="17">
        <v>1.6176189999999999</v>
      </c>
      <c r="FT305" s="17"/>
      <c r="FU305" s="17">
        <v>9.5399200000000003E-2</v>
      </c>
      <c r="FW305" s="17"/>
      <c r="HY305" s="62"/>
      <c r="IA305" s="62"/>
    </row>
    <row r="306" spans="1:235" x14ac:dyDescent="0.25">
      <c r="A306" t="s">
        <v>266</v>
      </c>
      <c r="B306" t="s">
        <v>199</v>
      </c>
      <c r="C306" t="s">
        <v>305</v>
      </c>
      <c r="D306" s="63">
        <v>44810</v>
      </c>
      <c r="E306" t="s">
        <v>220</v>
      </c>
      <c r="F306" s="17">
        <v>7173</v>
      </c>
      <c r="G306" s="17">
        <v>1.6811199999999999</v>
      </c>
      <c r="H306" s="17">
        <v>1.3779300000000001</v>
      </c>
      <c r="I306" s="17">
        <v>1.0597490000000001</v>
      </c>
      <c r="J306" s="17">
        <v>0.98791620000000002</v>
      </c>
      <c r="K306" s="17">
        <v>0.95678600000000003</v>
      </c>
      <c r="L306" s="17">
        <v>0.88909039999999995</v>
      </c>
      <c r="M306" s="17">
        <v>0.97011550000000002</v>
      </c>
      <c r="N306" s="17">
        <v>0.7275296</v>
      </c>
      <c r="O306" s="17">
        <v>7.1160100000000004E-2</v>
      </c>
      <c r="P306" s="17">
        <v>-0.80632839999999995</v>
      </c>
      <c r="Q306" s="17">
        <v>-1.4838610000000001</v>
      </c>
      <c r="R306" s="17">
        <v>-1.818632</v>
      </c>
      <c r="S306" s="17">
        <v>-1.8917219999999999</v>
      </c>
      <c r="T306" s="17">
        <v>-1.6525620000000001</v>
      </c>
      <c r="U306" s="17">
        <v>-0.98841950000000001</v>
      </c>
      <c r="V306" s="17">
        <v>-0.1465004</v>
      </c>
      <c r="W306" s="17">
        <v>0.68636520000000001</v>
      </c>
      <c r="X306" s="17">
        <v>1.6403289999999999</v>
      </c>
      <c r="Y306" s="17">
        <v>2.2366869999999999</v>
      </c>
      <c r="Z306" s="17">
        <v>2.3511600000000001</v>
      </c>
      <c r="AA306" s="17">
        <v>2.3062279999999999</v>
      </c>
      <c r="AB306" s="17">
        <v>2.298187</v>
      </c>
      <c r="AC306" s="17">
        <v>2.056305</v>
      </c>
      <c r="AD306" s="17">
        <v>1.839458</v>
      </c>
      <c r="AE306" s="17">
        <v>-0.28776489999999999</v>
      </c>
      <c r="AF306" s="17">
        <v>-0.36590729999999999</v>
      </c>
      <c r="AG306" s="17">
        <v>-0.57427479999999997</v>
      </c>
      <c r="AH306" s="17">
        <v>-0.53376650000000003</v>
      </c>
      <c r="AI306" s="17">
        <v>-0.46162170000000002</v>
      </c>
      <c r="AJ306" s="17">
        <v>-0.4500595</v>
      </c>
      <c r="AK306" s="17">
        <v>-0.2709375</v>
      </c>
      <c r="AL306" s="17">
        <v>-0.20565310000000001</v>
      </c>
      <c r="AM306" s="17">
        <v>-9.6191600000000002E-2</v>
      </c>
      <c r="AN306" s="17">
        <v>-0.2269359</v>
      </c>
      <c r="AO306" s="17">
        <v>-0.2829641</v>
      </c>
      <c r="AP306" s="17">
        <v>-0.2895701</v>
      </c>
      <c r="AQ306" s="17">
        <v>-0.3259454</v>
      </c>
      <c r="AR306" s="17">
        <v>-0.30145189999999999</v>
      </c>
      <c r="AS306" s="17">
        <v>-0.13461409999999999</v>
      </c>
      <c r="AT306" s="17">
        <v>-0.193048</v>
      </c>
      <c r="AU306" s="17">
        <v>-0.14353299999999999</v>
      </c>
      <c r="AV306" s="17">
        <v>-0.18210889999999999</v>
      </c>
      <c r="AW306" s="17">
        <v>-5.6967200000000003E-2</v>
      </c>
      <c r="AX306" s="17">
        <v>-8.1759499999999999E-2</v>
      </c>
      <c r="AY306" s="17">
        <v>-0.15337400000000001</v>
      </c>
      <c r="AZ306" s="17">
        <v>-0.26678990000000002</v>
      </c>
      <c r="BA306" s="17">
        <v>-0.28100750000000002</v>
      </c>
      <c r="BB306" s="17">
        <v>-0.18408350000000001</v>
      </c>
      <c r="BC306" s="17">
        <v>-0.17375560000000001</v>
      </c>
      <c r="BD306" s="17">
        <v>-0.26593529999999999</v>
      </c>
      <c r="BE306" s="17">
        <v>-0.44698520000000003</v>
      </c>
      <c r="BF306" s="17">
        <v>-0.40283859999999999</v>
      </c>
      <c r="BG306" s="17">
        <v>-0.33269389999999999</v>
      </c>
      <c r="BH306" s="17">
        <v>-0.31829940000000001</v>
      </c>
      <c r="BI306" s="17">
        <v>-0.1836816</v>
      </c>
      <c r="BJ306" s="17">
        <v>-0.11448800000000001</v>
      </c>
      <c r="BK306" s="17">
        <v>-2.8586199999999999E-2</v>
      </c>
      <c r="BL306" s="17">
        <v>-0.12609429999999999</v>
      </c>
      <c r="BM306" s="17">
        <v>-0.18075749999999999</v>
      </c>
      <c r="BN306" s="17">
        <v>-0.17685980000000001</v>
      </c>
      <c r="BO306" s="17">
        <v>-0.2049089</v>
      </c>
      <c r="BP306" s="17">
        <v>-0.17266029999999999</v>
      </c>
      <c r="BQ306" s="17">
        <v>-8.9698E-3</v>
      </c>
      <c r="BR306" s="17">
        <v>-3.3323699999999998E-2</v>
      </c>
      <c r="BS306" s="17">
        <v>-9.4313000000000001E-3</v>
      </c>
      <c r="BT306" s="17">
        <v>-3.9084500000000001E-2</v>
      </c>
      <c r="BU306" s="17">
        <v>5.20078E-2</v>
      </c>
      <c r="BV306" s="17">
        <v>1.5350600000000001E-2</v>
      </c>
      <c r="BW306" s="17">
        <v>-6.7300399999999996E-2</v>
      </c>
      <c r="BX306" s="17">
        <v>-0.17313899999999999</v>
      </c>
      <c r="BY306" s="17">
        <v>-0.19524610000000001</v>
      </c>
      <c r="BZ306" s="17">
        <v>-0.10520640000000001</v>
      </c>
      <c r="CA306" s="17">
        <v>-9.4793000000000002E-2</v>
      </c>
      <c r="CB306" s="17">
        <v>-0.19669490000000001</v>
      </c>
      <c r="CC306" s="17">
        <v>-0.3588248</v>
      </c>
      <c r="CD306" s="17">
        <v>-0.3121583</v>
      </c>
      <c r="CE306" s="17">
        <v>-0.2433989</v>
      </c>
      <c r="CF306" s="17">
        <v>-0.22704269999999999</v>
      </c>
      <c r="CG306" s="17">
        <v>-0.1232485</v>
      </c>
      <c r="CH306" s="17">
        <v>-5.1347299999999998E-2</v>
      </c>
      <c r="CI306" s="17">
        <v>1.8237099999999999E-2</v>
      </c>
      <c r="CJ306" s="17">
        <v>-5.6251700000000002E-2</v>
      </c>
      <c r="CK306" s="17">
        <v>-0.10996939999999999</v>
      </c>
      <c r="CL306" s="17">
        <v>-9.8796999999999996E-2</v>
      </c>
      <c r="CM306" s="17">
        <v>-0.1210793</v>
      </c>
      <c r="CN306" s="17">
        <v>-8.3459699999999998E-2</v>
      </c>
      <c r="CO306" s="17">
        <v>7.8051099999999998E-2</v>
      </c>
      <c r="CP306" s="17">
        <v>7.7300900000000006E-2</v>
      </c>
      <c r="CQ306" s="17">
        <v>8.3447099999999996E-2</v>
      </c>
      <c r="CR306" s="17">
        <v>5.9973800000000001E-2</v>
      </c>
      <c r="CS306" s="17">
        <v>0.1274836</v>
      </c>
      <c r="CT306" s="17">
        <v>8.2608799999999996E-2</v>
      </c>
      <c r="CU306" s="17">
        <v>-7.6861000000000004E-3</v>
      </c>
      <c r="CV306" s="17">
        <v>-0.1082767</v>
      </c>
      <c r="CW306" s="17">
        <v>-0.135848</v>
      </c>
      <c r="CX306" s="17">
        <v>-5.0576400000000001E-2</v>
      </c>
      <c r="CY306" s="17">
        <v>-1.5830400000000001E-2</v>
      </c>
      <c r="CZ306" s="17">
        <v>-0.1274546</v>
      </c>
      <c r="DA306" s="17">
        <v>-0.27066440000000003</v>
      </c>
      <c r="DB306" s="17">
        <v>-0.22147800000000001</v>
      </c>
      <c r="DC306" s="17">
        <v>-0.15410389999999999</v>
      </c>
      <c r="DD306" s="17">
        <v>-0.13578609999999999</v>
      </c>
      <c r="DE306" s="17">
        <v>-6.2815300000000004E-2</v>
      </c>
      <c r="DF306" s="17">
        <v>1.1793400000000001E-2</v>
      </c>
      <c r="DG306" s="17">
        <v>6.5060400000000004E-2</v>
      </c>
      <c r="DH306" s="17">
        <v>1.35909E-2</v>
      </c>
      <c r="DI306" s="17">
        <v>-3.9181399999999998E-2</v>
      </c>
      <c r="DJ306" s="17">
        <v>-2.0734200000000001E-2</v>
      </c>
      <c r="DK306" s="17">
        <v>-3.72498E-2</v>
      </c>
      <c r="DL306" s="17">
        <v>5.7409999999999996E-3</v>
      </c>
      <c r="DM306" s="17">
        <v>0.165072</v>
      </c>
      <c r="DN306" s="17">
        <v>0.1879255</v>
      </c>
      <c r="DO306" s="17">
        <v>0.1763255</v>
      </c>
      <c r="DP306" s="17">
        <v>0.15903200000000001</v>
      </c>
      <c r="DQ306" s="17">
        <v>0.20295930000000001</v>
      </c>
      <c r="DR306" s="17">
        <v>0.149867</v>
      </c>
      <c r="DS306" s="17">
        <v>5.1928200000000001E-2</v>
      </c>
      <c r="DT306" s="17">
        <v>-4.3414399999999999E-2</v>
      </c>
      <c r="DU306" s="17">
        <v>-7.6449900000000001E-2</v>
      </c>
      <c r="DV306" s="17">
        <v>4.0536000000000001E-3</v>
      </c>
      <c r="DW306" s="17">
        <v>9.8179000000000002E-2</v>
      </c>
      <c r="DX306" s="17">
        <v>-2.74825E-2</v>
      </c>
      <c r="DY306" s="17">
        <v>-0.1433748</v>
      </c>
      <c r="DZ306" s="17">
        <v>-9.0550000000000005E-2</v>
      </c>
      <c r="EA306" s="17">
        <v>-2.51761E-2</v>
      </c>
      <c r="EB306" s="17">
        <v>-4.0260000000000001E-3</v>
      </c>
      <c r="EC306" s="17">
        <v>2.44406E-2</v>
      </c>
      <c r="ED306" s="17">
        <v>0.10295849999999999</v>
      </c>
      <c r="EE306" s="17">
        <v>0.1326658</v>
      </c>
      <c r="EF306" s="17">
        <v>0.11443250000000001</v>
      </c>
      <c r="EG306" s="17">
        <v>6.3025300000000006E-2</v>
      </c>
      <c r="EH306" s="17">
        <v>9.1976100000000005E-2</v>
      </c>
      <c r="EI306" s="17">
        <v>8.3786700000000006E-2</v>
      </c>
      <c r="EJ306" s="17">
        <v>0.1345325</v>
      </c>
      <c r="EK306" s="17">
        <v>0.29071629999999998</v>
      </c>
      <c r="EL306" s="17">
        <v>0.34764990000000001</v>
      </c>
      <c r="EM306" s="17">
        <v>0.31042720000000001</v>
      </c>
      <c r="EN306" s="17">
        <v>0.3020564</v>
      </c>
      <c r="EO306" s="17">
        <v>0.3119343</v>
      </c>
      <c r="EP306" s="17">
        <v>0.24697720000000001</v>
      </c>
      <c r="EQ306" s="17">
        <v>0.1380017</v>
      </c>
      <c r="ER306" s="17">
        <v>5.0236500000000003E-2</v>
      </c>
      <c r="ES306" s="17">
        <v>9.3115000000000003E-3</v>
      </c>
      <c r="ET306" s="17">
        <v>8.2930699999999996E-2</v>
      </c>
      <c r="EU306" s="17">
        <v>72.852289999999996</v>
      </c>
      <c r="EV306" s="17">
        <v>71.733890000000002</v>
      </c>
      <c r="EW306" s="17">
        <v>70.886809999999997</v>
      </c>
      <c r="EX306" s="17">
        <v>70.0655</v>
      </c>
      <c r="EY306" s="17">
        <v>70.130889999999994</v>
      </c>
      <c r="EZ306" s="17">
        <v>70.183000000000007</v>
      </c>
      <c r="FA306" s="17">
        <v>70.298429999999996</v>
      </c>
      <c r="FB306" s="17">
        <v>70.237970000000004</v>
      </c>
      <c r="FC306" s="17">
        <v>74.764960000000002</v>
      </c>
      <c r="FD306" s="17">
        <v>79.132350000000002</v>
      </c>
      <c r="FE306" s="17">
        <v>82.993110000000001</v>
      </c>
      <c r="FF306" s="17">
        <v>86.225939999999994</v>
      </c>
      <c r="FG306" s="17">
        <v>87.11</v>
      </c>
      <c r="FH306" s="17">
        <v>86.286510000000007</v>
      </c>
      <c r="FI306" s="17">
        <v>87.307249999999996</v>
      </c>
      <c r="FJ306" s="17">
        <v>88.215170000000001</v>
      </c>
      <c r="FK306" s="17">
        <v>88.045569999999998</v>
      </c>
      <c r="FL306" s="17">
        <v>85.428809999999999</v>
      </c>
      <c r="FM306" s="17">
        <v>82.391499999999994</v>
      </c>
      <c r="FN306" s="17">
        <v>79.940820000000002</v>
      </c>
      <c r="FO306" s="17">
        <v>77.887739999999994</v>
      </c>
      <c r="FP306" s="17">
        <v>76.594769999999997</v>
      </c>
      <c r="FQ306" s="17">
        <v>75.258660000000006</v>
      </c>
      <c r="FR306" s="17">
        <v>75.056899999999999</v>
      </c>
      <c r="FS306" s="17">
        <v>2.133197</v>
      </c>
      <c r="FT306" s="17"/>
      <c r="FU306" s="17">
        <v>0.12699650000000001</v>
      </c>
      <c r="FW306" s="17"/>
      <c r="HY306" s="62"/>
      <c r="IA306" s="62"/>
    </row>
    <row r="307" spans="1:235" x14ac:dyDescent="0.25">
      <c r="A307" t="s">
        <v>266</v>
      </c>
      <c r="B307" t="s">
        <v>199</v>
      </c>
      <c r="C307" t="s">
        <v>305</v>
      </c>
      <c r="D307" s="63">
        <v>44810</v>
      </c>
      <c r="E307" t="s">
        <v>221</v>
      </c>
      <c r="F307" s="17">
        <v>8646</v>
      </c>
      <c r="G307" s="17">
        <v>1.617297</v>
      </c>
      <c r="H307" s="17">
        <v>1.1735120000000001</v>
      </c>
      <c r="I307" s="17">
        <v>0.93882100000000002</v>
      </c>
      <c r="J307" s="17">
        <v>0.81780430000000004</v>
      </c>
      <c r="K307" s="17">
        <v>0.79613140000000004</v>
      </c>
      <c r="L307" s="17">
        <v>1.018656</v>
      </c>
      <c r="M307" s="17">
        <v>1.062047</v>
      </c>
      <c r="N307" s="17">
        <v>0.74368699999999999</v>
      </c>
      <c r="O307" s="17">
        <v>2.62306E-2</v>
      </c>
      <c r="P307" s="17">
        <v>-0.70003309999999996</v>
      </c>
      <c r="Q307" s="17">
        <v>-1.1188199999999999</v>
      </c>
      <c r="R307" s="17">
        <v>-1.261873</v>
      </c>
      <c r="S307" s="17">
        <v>-1.0332749999999999</v>
      </c>
      <c r="T307" s="17">
        <v>-0.71598050000000002</v>
      </c>
      <c r="U307" s="17">
        <v>-0.21814910000000001</v>
      </c>
      <c r="V307" s="17">
        <v>0.70241989999999999</v>
      </c>
      <c r="W307" s="17">
        <v>1.680741</v>
      </c>
      <c r="X307" s="17">
        <v>2.7631290000000002</v>
      </c>
      <c r="Y307" s="17">
        <v>3.1266850000000002</v>
      </c>
      <c r="Z307" s="17">
        <v>3.10337</v>
      </c>
      <c r="AA307" s="17">
        <v>2.9315699999999998</v>
      </c>
      <c r="AB307" s="17">
        <v>2.9133529999999999</v>
      </c>
      <c r="AC307" s="17">
        <v>2.6071610000000001</v>
      </c>
      <c r="AD307" s="17">
        <v>2.2427130000000002</v>
      </c>
      <c r="AE307" s="17">
        <v>-0.4776667</v>
      </c>
      <c r="AF307" s="17">
        <v>-0.78694949999999997</v>
      </c>
      <c r="AG307" s="17">
        <v>-0.84882360000000001</v>
      </c>
      <c r="AH307" s="17">
        <v>-0.80325420000000003</v>
      </c>
      <c r="AI307" s="17">
        <v>-0.71021179999999995</v>
      </c>
      <c r="AJ307" s="17">
        <v>-0.32213120000000001</v>
      </c>
      <c r="AK307" s="17">
        <v>-0.21759709999999999</v>
      </c>
      <c r="AL307" s="17">
        <v>-0.2259738</v>
      </c>
      <c r="AM307" s="17">
        <v>-0.19253790000000001</v>
      </c>
      <c r="AN307" s="17">
        <v>-0.16016810000000001</v>
      </c>
      <c r="AO307" s="17">
        <v>-0.12728619999999999</v>
      </c>
      <c r="AP307" s="17">
        <v>-0.1276206</v>
      </c>
      <c r="AQ307" s="17">
        <v>-5.8817300000000003E-2</v>
      </c>
      <c r="AR307" s="17">
        <v>-7.4741100000000005E-2</v>
      </c>
      <c r="AS307" s="17">
        <v>-0.14181369999999999</v>
      </c>
      <c r="AT307" s="17">
        <v>-0.13016069999999999</v>
      </c>
      <c r="AU307" s="17">
        <v>2.2580200000000002E-2</v>
      </c>
      <c r="AV307" s="17">
        <v>0.1211166</v>
      </c>
      <c r="AW307" s="17">
        <v>8.3545900000000006E-2</v>
      </c>
      <c r="AX307" s="17">
        <v>4.2274899999999997E-2</v>
      </c>
      <c r="AY307" s="17">
        <v>-2.72746E-2</v>
      </c>
      <c r="AZ307" s="17">
        <v>-0.1014634</v>
      </c>
      <c r="BA307" s="17">
        <v>-0.14093349999999999</v>
      </c>
      <c r="BB307" s="17">
        <v>-0.10464039999999999</v>
      </c>
      <c r="BC307" s="17">
        <v>-0.32486809999999999</v>
      </c>
      <c r="BD307" s="17">
        <v>-0.57997639999999995</v>
      </c>
      <c r="BE307" s="17">
        <v>-0.63372189999999995</v>
      </c>
      <c r="BF307" s="17">
        <v>-0.60229549999999998</v>
      </c>
      <c r="BG307" s="17">
        <v>-0.52332029999999996</v>
      </c>
      <c r="BH307" s="17">
        <v>-0.21250169999999999</v>
      </c>
      <c r="BI307" s="17">
        <v>-0.1422196</v>
      </c>
      <c r="BJ307" s="17">
        <v>-0.14209150000000001</v>
      </c>
      <c r="BK307" s="17">
        <v>-0.11296589999999999</v>
      </c>
      <c r="BL307" s="17">
        <v>-6.2818799999999994E-2</v>
      </c>
      <c r="BM307" s="17">
        <v>-1.29128E-2</v>
      </c>
      <c r="BN307" s="17">
        <v>-1.01609E-2</v>
      </c>
      <c r="BO307" s="17">
        <v>7.9786099999999999E-2</v>
      </c>
      <c r="BP307" s="17">
        <v>6.73903E-2</v>
      </c>
      <c r="BQ307" s="17">
        <v>-5.1869999999999998E-4</v>
      </c>
      <c r="BR307" s="17">
        <v>8.2870000000000003E-4</v>
      </c>
      <c r="BS307" s="17">
        <v>0.15822339999999999</v>
      </c>
      <c r="BT307" s="17">
        <v>0.25489659999999997</v>
      </c>
      <c r="BU307" s="17">
        <v>0.19648979999999999</v>
      </c>
      <c r="BV307" s="17">
        <v>0.1343029</v>
      </c>
      <c r="BW307" s="17">
        <v>5.7637099999999997E-2</v>
      </c>
      <c r="BX307" s="17">
        <v>2.2336999999999999E-3</v>
      </c>
      <c r="BY307" s="17">
        <v>-1.2703600000000001E-2</v>
      </c>
      <c r="BZ307" s="17">
        <v>8.252E-4</v>
      </c>
      <c r="CA307" s="17">
        <v>-0.21904019999999999</v>
      </c>
      <c r="CB307" s="17">
        <v>-0.4366274</v>
      </c>
      <c r="CC307" s="17">
        <v>-0.48474309999999998</v>
      </c>
      <c r="CD307" s="17">
        <v>-0.46311200000000002</v>
      </c>
      <c r="CE307" s="17">
        <v>-0.39387990000000001</v>
      </c>
      <c r="CF307" s="17">
        <v>-0.13657259999999999</v>
      </c>
      <c r="CG307" s="17">
        <v>-9.0013399999999993E-2</v>
      </c>
      <c r="CH307" s="17">
        <v>-8.3994899999999997E-2</v>
      </c>
      <c r="CI307" s="17">
        <v>-5.7854599999999999E-2</v>
      </c>
      <c r="CJ307" s="17">
        <v>4.6049999999999997E-3</v>
      </c>
      <c r="CK307" s="17">
        <v>6.6302E-2</v>
      </c>
      <c r="CL307" s="17">
        <v>7.1191299999999999E-2</v>
      </c>
      <c r="CM307" s="17">
        <v>0.1757823</v>
      </c>
      <c r="CN307" s="17">
        <v>0.16583010000000001</v>
      </c>
      <c r="CO307" s="17">
        <v>9.7341700000000003E-2</v>
      </c>
      <c r="CP307" s="17">
        <v>9.1551599999999997E-2</v>
      </c>
      <c r="CQ307" s="17">
        <v>0.25216949999999999</v>
      </c>
      <c r="CR307" s="17">
        <v>0.34755219999999998</v>
      </c>
      <c r="CS307" s="17">
        <v>0.27471440000000003</v>
      </c>
      <c r="CT307" s="17">
        <v>0.1980412</v>
      </c>
      <c r="CU307" s="17">
        <v>0.1164467</v>
      </c>
      <c r="CV307" s="17">
        <v>7.4053999999999995E-2</v>
      </c>
      <c r="CW307" s="17">
        <v>7.6107999999999995E-2</v>
      </c>
      <c r="CX307" s="17">
        <v>7.38703E-2</v>
      </c>
      <c r="CY307" s="17">
        <v>-0.1132124</v>
      </c>
      <c r="CZ307" s="17">
        <v>-0.2932785</v>
      </c>
      <c r="DA307" s="17">
        <v>-0.33576420000000001</v>
      </c>
      <c r="DB307" s="17">
        <v>-0.32392860000000001</v>
      </c>
      <c r="DC307" s="17">
        <v>-0.26443949999999999</v>
      </c>
      <c r="DD307" s="17">
        <v>-6.0643599999999999E-2</v>
      </c>
      <c r="DE307" s="17">
        <v>-3.7807199999999999E-2</v>
      </c>
      <c r="DF307" s="17">
        <v>-2.5898299999999999E-2</v>
      </c>
      <c r="DG307" s="17">
        <v>-2.7433000000000002E-3</v>
      </c>
      <c r="DH307" s="17">
        <v>7.2028700000000001E-2</v>
      </c>
      <c r="DI307" s="17">
        <v>0.1455167</v>
      </c>
      <c r="DJ307" s="17">
        <v>0.1525436</v>
      </c>
      <c r="DK307" s="17">
        <v>0.27177859999999998</v>
      </c>
      <c r="DL307" s="17">
        <v>0.2642699</v>
      </c>
      <c r="DM307" s="17">
        <v>0.19520209999999999</v>
      </c>
      <c r="DN307" s="17">
        <v>0.18227460000000001</v>
      </c>
      <c r="DO307" s="17">
        <v>0.34611560000000002</v>
      </c>
      <c r="DP307" s="17">
        <v>0.44020789999999999</v>
      </c>
      <c r="DQ307" s="17">
        <v>0.352939</v>
      </c>
      <c r="DR307" s="17">
        <v>0.2617795</v>
      </c>
      <c r="DS307" s="17">
        <v>0.1752563</v>
      </c>
      <c r="DT307" s="17">
        <v>0.14587430000000001</v>
      </c>
      <c r="DU307" s="17">
        <v>0.1649197</v>
      </c>
      <c r="DV307" s="17">
        <v>0.1469155</v>
      </c>
      <c r="DW307" s="17">
        <v>3.9586200000000002E-2</v>
      </c>
      <c r="DX307" s="17">
        <v>-8.6305300000000001E-2</v>
      </c>
      <c r="DY307" s="17">
        <v>-0.12066250000000001</v>
      </c>
      <c r="DZ307" s="17">
        <v>-0.12296989999999999</v>
      </c>
      <c r="EA307" s="17">
        <v>-7.7548000000000006E-2</v>
      </c>
      <c r="EB307" s="17">
        <v>4.8985899999999999E-2</v>
      </c>
      <c r="EC307" s="17">
        <v>3.7570300000000001E-2</v>
      </c>
      <c r="ED307" s="17">
        <v>5.7984000000000001E-2</v>
      </c>
      <c r="EE307" s="17">
        <v>7.68287E-2</v>
      </c>
      <c r="EF307" s="17">
        <v>0.169378</v>
      </c>
      <c r="EG307" s="17">
        <v>0.25989010000000001</v>
      </c>
      <c r="EH307" s="17">
        <v>0.2700033</v>
      </c>
      <c r="EI307" s="17">
        <v>0.41038200000000002</v>
      </c>
      <c r="EJ307" s="17">
        <v>0.40640140000000002</v>
      </c>
      <c r="EK307" s="17">
        <v>0.33649709999999999</v>
      </c>
      <c r="EL307" s="17">
        <v>0.31326399999999999</v>
      </c>
      <c r="EM307" s="17">
        <v>0.48175889999999999</v>
      </c>
      <c r="EN307" s="17">
        <v>0.5739879</v>
      </c>
      <c r="EO307" s="17">
        <v>0.46588289999999999</v>
      </c>
      <c r="EP307" s="17">
        <v>0.3538076</v>
      </c>
      <c r="EQ307" s="17">
        <v>0.26016800000000001</v>
      </c>
      <c r="ER307" s="17">
        <v>0.2495714</v>
      </c>
      <c r="ES307" s="17">
        <v>0.29314960000000001</v>
      </c>
      <c r="ET307" s="17">
        <v>0.25238110000000002</v>
      </c>
      <c r="EU307" s="17">
        <v>72.772840000000002</v>
      </c>
      <c r="EV307" s="17">
        <v>71.165120000000002</v>
      </c>
      <c r="EW307" s="17">
        <v>70.048550000000006</v>
      </c>
      <c r="EX307" s="17">
        <v>69.160060000000001</v>
      </c>
      <c r="EY307" s="17">
        <v>68.604770000000002</v>
      </c>
      <c r="EZ307" s="17">
        <v>68.871459999999999</v>
      </c>
      <c r="FA307" s="17">
        <v>68.248220000000003</v>
      </c>
      <c r="FB307" s="17">
        <v>69.396050000000002</v>
      </c>
      <c r="FC307" s="17">
        <v>74.662369999999996</v>
      </c>
      <c r="FD307" s="17">
        <v>80.819569999999999</v>
      </c>
      <c r="FE307" s="17">
        <v>86.069789999999998</v>
      </c>
      <c r="FF307" s="17">
        <v>90.699380000000005</v>
      </c>
      <c r="FG307" s="17">
        <v>92.360619999999997</v>
      </c>
      <c r="FH307" s="17">
        <v>92.190380000000005</v>
      </c>
      <c r="FI307" s="17">
        <v>92.162369999999996</v>
      </c>
      <c r="FJ307" s="17">
        <v>93.159199999999998</v>
      </c>
      <c r="FK307" s="17">
        <v>92.830179999999999</v>
      </c>
      <c r="FL307" s="17">
        <v>90.700209999999998</v>
      </c>
      <c r="FM307" s="17">
        <v>86.840310000000002</v>
      </c>
      <c r="FN307" s="17">
        <v>83.195610000000002</v>
      </c>
      <c r="FO307" s="17">
        <v>80.209999999999994</v>
      </c>
      <c r="FP307" s="17">
        <v>78.222179999999994</v>
      </c>
      <c r="FQ307" s="17">
        <v>76.452010000000001</v>
      </c>
      <c r="FR307" s="17">
        <v>76.230869999999996</v>
      </c>
      <c r="FS307" s="17">
        <v>2.421408</v>
      </c>
      <c r="FT307" s="17"/>
      <c r="FU307" s="17">
        <v>0.12592629999999999</v>
      </c>
      <c r="FW307" s="17"/>
      <c r="HY307" s="62"/>
      <c r="IA307" s="62"/>
    </row>
    <row r="308" spans="1:235" x14ac:dyDescent="0.25">
      <c r="A308" t="s">
        <v>266</v>
      </c>
      <c r="B308" t="s">
        <v>199</v>
      </c>
      <c r="C308" t="s">
        <v>305</v>
      </c>
      <c r="D308" s="63">
        <v>44811</v>
      </c>
      <c r="E308" t="s">
        <v>219</v>
      </c>
      <c r="F308" s="17">
        <v>15835</v>
      </c>
      <c r="G308" s="17">
        <v>1.766831</v>
      </c>
      <c r="H308" s="17">
        <v>1.409511</v>
      </c>
      <c r="I308" s="17">
        <v>1.130071</v>
      </c>
      <c r="J308" s="17">
        <v>1.0197620000000001</v>
      </c>
      <c r="K308" s="17">
        <v>0.98230660000000003</v>
      </c>
      <c r="L308" s="17">
        <v>1.0399210000000001</v>
      </c>
      <c r="M308" s="17">
        <v>1.1059969999999999</v>
      </c>
      <c r="N308" s="17">
        <v>0.83192250000000001</v>
      </c>
      <c r="O308" s="17">
        <v>0.18840570000000001</v>
      </c>
      <c r="P308" s="17">
        <v>-0.5608822</v>
      </c>
      <c r="Q308" s="17">
        <v>-1.0330919999999999</v>
      </c>
      <c r="R308" s="17">
        <v>-1.245582</v>
      </c>
      <c r="S308" s="17">
        <v>-1.149994</v>
      </c>
      <c r="T308" s="17">
        <v>-0.81865010000000005</v>
      </c>
      <c r="U308" s="17">
        <v>-0.19154499999999999</v>
      </c>
      <c r="V308" s="17">
        <v>0.67833290000000002</v>
      </c>
      <c r="W308" s="17">
        <v>1.509957</v>
      </c>
      <c r="X308" s="17">
        <v>2.4614150000000001</v>
      </c>
      <c r="Y308" s="17">
        <v>3.1053500000000001</v>
      </c>
      <c r="Z308" s="17">
        <v>3.0844130000000001</v>
      </c>
      <c r="AA308" s="17">
        <v>2.9015049999999998</v>
      </c>
      <c r="AB308" s="17">
        <v>2.7920769999999999</v>
      </c>
      <c r="AC308" s="17">
        <v>2.4631750000000001</v>
      </c>
      <c r="AD308" s="17">
        <v>2.1397759999999999</v>
      </c>
      <c r="AE308" s="17">
        <v>-0.30502750000000001</v>
      </c>
      <c r="AF308" s="17">
        <v>-0.50935980000000003</v>
      </c>
      <c r="AG308" s="17">
        <v>-0.62169110000000005</v>
      </c>
      <c r="AH308" s="17">
        <v>-0.57340530000000001</v>
      </c>
      <c r="AI308" s="17">
        <v>-0.50291140000000001</v>
      </c>
      <c r="AJ308" s="17">
        <v>-0.3174652</v>
      </c>
      <c r="AK308" s="17">
        <v>-0.20060069999999999</v>
      </c>
      <c r="AL308" s="17">
        <v>-0.18916740000000001</v>
      </c>
      <c r="AM308" s="17">
        <v>-0.13165660000000001</v>
      </c>
      <c r="AN308" s="17">
        <v>-0.16543189999999999</v>
      </c>
      <c r="AO308" s="17">
        <v>-0.15903780000000001</v>
      </c>
      <c r="AP308" s="17">
        <v>-0.16706570000000001</v>
      </c>
      <c r="AQ308" s="17">
        <v>-0.15099609999999999</v>
      </c>
      <c r="AR308" s="17">
        <v>-0.11844540000000001</v>
      </c>
      <c r="AS308" s="17">
        <v>-4.8456100000000002E-2</v>
      </c>
      <c r="AT308" s="17">
        <v>-4.4644400000000001E-2</v>
      </c>
      <c r="AU308" s="17">
        <v>1.4835900000000001E-2</v>
      </c>
      <c r="AV308" s="17">
        <v>3.3022000000000003E-2</v>
      </c>
      <c r="AW308" s="17">
        <v>8.15274E-2</v>
      </c>
      <c r="AX308" s="17">
        <v>4.5716699999999999E-2</v>
      </c>
      <c r="AY308" s="17">
        <v>-2.6836700000000002E-2</v>
      </c>
      <c r="AZ308" s="17">
        <v>-0.1444039</v>
      </c>
      <c r="BA308" s="17">
        <v>-0.18932080000000001</v>
      </c>
      <c r="BB308" s="17">
        <v>-0.1201221</v>
      </c>
      <c r="BC308" s="17">
        <v>-0.20953350000000001</v>
      </c>
      <c r="BD308" s="17">
        <v>-0.38992090000000001</v>
      </c>
      <c r="BE308" s="17">
        <v>-0.4952376</v>
      </c>
      <c r="BF308" s="17">
        <v>-0.45245930000000001</v>
      </c>
      <c r="BG308" s="17">
        <v>-0.3879648</v>
      </c>
      <c r="BH308" s="17">
        <v>-0.23364009999999999</v>
      </c>
      <c r="BI308" s="17">
        <v>-0.1436646</v>
      </c>
      <c r="BJ308" s="17">
        <v>-0.12714490000000001</v>
      </c>
      <c r="BK308" s="17">
        <v>-7.9824999999999993E-2</v>
      </c>
      <c r="BL308" s="17">
        <v>-9.5464300000000002E-2</v>
      </c>
      <c r="BM308" s="17">
        <v>-8.0914200000000006E-2</v>
      </c>
      <c r="BN308" s="17">
        <v>-8.5468699999999995E-2</v>
      </c>
      <c r="BO308" s="17">
        <v>-5.7831E-2</v>
      </c>
      <c r="BP308" s="17">
        <v>-2.0944399999999998E-2</v>
      </c>
      <c r="BQ308" s="17">
        <v>4.7183200000000002E-2</v>
      </c>
      <c r="BR308" s="17">
        <v>5.9799100000000001E-2</v>
      </c>
      <c r="BS308" s="17">
        <v>0.11425440000000001</v>
      </c>
      <c r="BT308" s="17">
        <v>0.1369513</v>
      </c>
      <c r="BU308" s="17">
        <v>0.16495389999999999</v>
      </c>
      <c r="BV308" s="17">
        <v>0.11650000000000001</v>
      </c>
      <c r="BW308" s="17">
        <v>3.5021299999999998E-2</v>
      </c>
      <c r="BX308" s="17">
        <v>-7.38597E-2</v>
      </c>
      <c r="BY308" s="17">
        <v>-0.1090745</v>
      </c>
      <c r="BZ308" s="17">
        <v>-5.09287E-2</v>
      </c>
      <c r="CA308" s="17">
        <v>-0.14339460000000001</v>
      </c>
      <c r="CB308" s="17">
        <v>-0.30719790000000002</v>
      </c>
      <c r="CC308" s="17">
        <v>-0.40765620000000002</v>
      </c>
      <c r="CD308" s="17">
        <v>-0.36869249999999998</v>
      </c>
      <c r="CE308" s="17">
        <v>-0.30835309999999999</v>
      </c>
      <c r="CF308" s="17">
        <v>-0.17558309999999999</v>
      </c>
      <c r="CG308" s="17">
        <v>-0.1042308</v>
      </c>
      <c r="CH308" s="17">
        <v>-8.4188299999999994E-2</v>
      </c>
      <c r="CI308" s="17">
        <v>-4.39265E-2</v>
      </c>
      <c r="CJ308" s="17">
        <v>-4.7004999999999998E-2</v>
      </c>
      <c r="CK308" s="17">
        <v>-2.6806E-2</v>
      </c>
      <c r="CL308" s="17">
        <v>-2.8954899999999999E-2</v>
      </c>
      <c r="CM308" s="17">
        <v>6.6947999999999999E-3</v>
      </c>
      <c r="CN308" s="17">
        <v>4.6584599999999997E-2</v>
      </c>
      <c r="CO308" s="17">
        <v>0.1134228</v>
      </c>
      <c r="CP308" s="17">
        <v>0.13213630000000001</v>
      </c>
      <c r="CQ308" s="17">
        <v>0.1831113</v>
      </c>
      <c r="CR308" s="17">
        <v>0.20893239999999999</v>
      </c>
      <c r="CS308" s="17">
        <v>0.22273480000000001</v>
      </c>
      <c r="CT308" s="17">
        <v>0.16552430000000001</v>
      </c>
      <c r="CU308" s="17">
        <v>7.7864000000000003E-2</v>
      </c>
      <c r="CV308" s="17">
        <v>-2.5000999999999999E-2</v>
      </c>
      <c r="CW308" s="17">
        <v>-5.3496200000000001E-2</v>
      </c>
      <c r="CX308" s="17">
        <v>-3.0054999999999999E-3</v>
      </c>
      <c r="CY308" s="17">
        <v>-7.7255799999999999E-2</v>
      </c>
      <c r="CZ308" s="17">
        <v>-0.2244749</v>
      </c>
      <c r="DA308" s="17">
        <v>-0.3200749</v>
      </c>
      <c r="DB308" s="17">
        <v>-0.2849256</v>
      </c>
      <c r="DC308" s="17">
        <v>-0.22874149999999999</v>
      </c>
      <c r="DD308" s="17">
        <v>-0.11752609999999999</v>
      </c>
      <c r="DE308" s="17">
        <v>-6.4796999999999993E-2</v>
      </c>
      <c r="DF308" s="17">
        <v>-4.1231700000000003E-2</v>
      </c>
      <c r="DG308" s="17">
        <v>-8.0280000000000004E-3</v>
      </c>
      <c r="DH308" s="17">
        <v>1.4543E-3</v>
      </c>
      <c r="DI308" s="17">
        <v>2.7302199999999999E-2</v>
      </c>
      <c r="DJ308" s="17">
        <v>2.7558900000000001E-2</v>
      </c>
      <c r="DK308" s="17">
        <v>7.1220699999999998E-2</v>
      </c>
      <c r="DL308" s="17">
        <v>0.11411350000000001</v>
      </c>
      <c r="DM308" s="17">
        <v>0.1796623</v>
      </c>
      <c r="DN308" s="17">
        <v>0.2044734</v>
      </c>
      <c r="DO308" s="17">
        <v>0.25196829999999998</v>
      </c>
      <c r="DP308" s="17">
        <v>0.28091349999999998</v>
      </c>
      <c r="DQ308" s="17">
        <v>0.28051579999999998</v>
      </c>
      <c r="DR308" s="17">
        <v>0.21454860000000001</v>
      </c>
      <c r="DS308" s="17">
        <v>0.1207066</v>
      </c>
      <c r="DT308" s="17">
        <v>2.3857799999999998E-2</v>
      </c>
      <c r="DU308" s="17">
        <v>2.0820999999999999E-3</v>
      </c>
      <c r="DV308" s="17">
        <v>4.4917699999999998E-2</v>
      </c>
      <c r="DW308" s="17">
        <v>1.82382E-2</v>
      </c>
      <c r="DX308" s="17">
        <v>-0.10503609999999999</v>
      </c>
      <c r="DY308" s="17">
        <v>-0.1936214</v>
      </c>
      <c r="DZ308" s="17">
        <v>-0.1639796</v>
      </c>
      <c r="EA308" s="17">
        <v>-0.1137948</v>
      </c>
      <c r="EB308" s="17">
        <v>-3.3701000000000002E-2</v>
      </c>
      <c r="EC308" s="17">
        <v>-7.8607999999999994E-3</v>
      </c>
      <c r="ED308" s="17">
        <v>2.0790800000000002E-2</v>
      </c>
      <c r="EE308" s="17">
        <v>4.3803599999999998E-2</v>
      </c>
      <c r="EF308" s="17">
        <v>7.1421899999999997E-2</v>
      </c>
      <c r="EG308" s="17">
        <v>0.1054258</v>
      </c>
      <c r="EH308" s="17">
        <v>0.1091559</v>
      </c>
      <c r="EI308" s="17">
        <v>0.1643858</v>
      </c>
      <c r="EJ308" s="17">
        <v>0.21161450000000001</v>
      </c>
      <c r="EK308" s="17">
        <v>0.27530169999999998</v>
      </c>
      <c r="EL308" s="17">
        <v>0.30891689999999999</v>
      </c>
      <c r="EM308" s="17">
        <v>0.3513867</v>
      </c>
      <c r="EN308" s="17">
        <v>0.38484269999999998</v>
      </c>
      <c r="EO308" s="17">
        <v>0.3639423</v>
      </c>
      <c r="EP308" s="17">
        <v>0.28533180000000002</v>
      </c>
      <c r="EQ308" s="17">
        <v>0.18256459999999999</v>
      </c>
      <c r="ER308" s="17">
        <v>9.4402E-2</v>
      </c>
      <c r="ES308" s="17">
        <v>8.2328399999999996E-2</v>
      </c>
      <c r="ET308" s="17">
        <v>0.11411109999999999</v>
      </c>
      <c r="EU308" s="17">
        <v>74.276300000000006</v>
      </c>
      <c r="EV308" s="17">
        <v>73.605350000000001</v>
      </c>
      <c r="EW308" s="17">
        <v>73.763440000000003</v>
      </c>
      <c r="EX308" s="17">
        <v>72.612539999999996</v>
      </c>
      <c r="EY308" s="17">
        <v>71.455560000000006</v>
      </c>
      <c r="EZ308" s="17">
        <v>71.696560000000005</v>
      </c>
      <c r="FA308" s="17">
        <v>71.965190000000007</v>
      </c>
      <c r="FB308" s="17">
        <v>72.639899999999997</v>
      </c>
      <c r="FC308" s="17">
        <v>77.800349999999995</v>
      </c>
      <c r="FD308" s="17">
        <v>84.573980000000006</v>
      </c>
      <c r="FE308" s="17">
        <v>90.053100000000001</v>
      </c>
      <c r="FF308" s="17">
        <v>93.361289999999997</v>
      </c>
      <c r="FG308" s="17">
        <v>92.900459999999995</v>
      </c>
      <c r="FH308" s="17">
        <v>92.531229999999994</v>
      </c>
      <c r="FI308" s="17">
        <v>92.594679999999997</v>
      </c>
      <c r="FJ308" s="17">
        <v>93.337429999999998</v>
      </c>
      <c r="FK308" s="17">
        <v>92.728520000000003</v>
      </c>
      <c r="FL308" s="17">
        <v>91.341229999999996</v>
      </c>
      <c r="FM308" s="17">
        <v>87.558920000000001</v>
      </c>
      <c r="FN308" s="17">
        <v>82.684809999999999</v>
      </c>
      <c r="FO308" s="17">
        <v>79.993309999999994</v>
      </c>
      <c r="FP308" s="17">
        <v>78.583460000000002</v>
      </c>
      <c r="FQ308" s="17">
        <v>77.276089999999996</v>
      </c>
      <c r="FR308" s="17">
        <v>76.453819999999993</v>
      </c>
      <c r="FS308" s="17">
        <v>1.630987</v>
      </c>
      <c r="FT308" s="17"/>
      <c r="FU308" s="17">
        <v>9.6052999999999999E-2</v>
      </c>
      <c r="FW308" s="17"/>
      <c r="HY308" s="62"/>
      <c r="IA308" s="62"/>
    </row>
    <row r="309" spans="1:235" x14ac:dyDescent="0.25">
      <c r="A309" t="s">
        <v>266</v>
      </c>
      <c r="B309" t="s">
        <v>199</v>
      </c>
      <c r="C309" t="s">
        <v>305</v>
      </c>
      <c r="D309" s="63">
        <v>44811</v>
      </c>
      <c r="E309" t="s">
        <v>220</v>
      </c>
      <c r="F309" s="17">
        <v>7183</v>
      </c>
      <c r="G309" s="17">
        <v>1.7298249999999999</v>
      </c>
      <c r="H309" s="17">
        <v>1.449017</v>
      </c>
      <c r="I309" s="17">
        <v>1.139907</v>
      </c>
      <c r="J309" s="17">
        <v>1.0467249999999999</v>
      </c>
      <c r="K309" s="17">
        <v>1.0233159999999999</v>
      </c>
      <c r="L309" s="17">
        <v>0.94623000000000002</v>
      </c>
      <c r="M309" s="17">
        <v>1.0361739999999999</v>
      </c>
      <c r="N309" s="17">
        <v>0.77613100000000002</v>
      </c>
      <c r="O309" s="17">
        <v>0.15493019999999999</v>
      </c>
      <c r="P309" s="17">
        <v>-0.67386100000000004</v>
      </c>
      <c r="Q309" s="17">
        <v>-1.2900199999999999</v>
      </c>
      <c r="R309" s="17">
        <v>-1.573509</v>
      </c>
      <c r="S309" s="17">
        <v>-1.6154500000000001</v>
      </c>
      <c r="T309" s="17">
        <v>-1.3106990000000001</v>
      </c>
      <c r="U309" s="17">
        <v>-0.61670789999999998</v>
      </c>
      <c r="V309" s="17">
        <v>0.2334454</v>
      </c>
      <c r="W309" s="17">
        <v>1.020316</v>
      </c>
      <c r="X309" s="17">
        <v>1.8942909999999999</v>
      </c>
      <c r="Y309" s="17">
        <v>2.6289630000000002</v>
      </c>
      <c r="Z309" s="17">
        <v>2.6905260000000002</v>
      </c>
      <c r="AA309" s="17">
        <v>2.5760489999999998</v>
      </c>
      <c r="AB309" s="17">
        <v>2.4835859999999998</v>
      </c>
      <c r="AC309" s="17">
        <v>2.1920850000000001</v>
      </c>
      <c r="AD309" s="17">
        <v>1.9671000000000001</v>
      </c>
      <c r="AE309" s="17">
        <v>-0.26201639999999998</v>
      </c>
      <c r="AF309" s="17">
        <v>-0.36585529999999999</v>
      </c>
      <c r="AG309" s="17">
        <v>-0.56733809999999996</v>
      </c>
      <c r="AH309" s="17">
        <v>-0.53363240000000001</v>
      </c>
      <c r="AI309" s="17">
        <v>-0.45885029999999999</v>
      </c>
      <c r="AJ309" s="17">
        <v>-0.4513934</v>
      </c>
      <c r="AK309" s="17">
        <v>-0.25396289999999999</v>
      </c>
      <c r="AL309" s="17">
        <v>-0.2287643</v>
      </c>
      <c r="AM309" s="17">
        <v>-0.1199525</v>
      </c>
      <c r="AN309" s="17">
        <v>-0.2431692</v>
      </c>
      <c r="AO309" s="17">
        <v>-0.29966179999999998</v>
      </c>
      <c r="AP309" s="17">
        <v>-0.30735879999999999</v>
      </c>
      <c r="AQ309" s="17">
        <v>-0.34628100000000001</v>
      </c>
      <c r="AR309" s="17">
        <v>-0.29372290000000001</v>
      </c>
      <c r="AS309" s="17">
        <v>-0.1171084</v>
      </c>
      <c r="AT309" s="17">
        <v>-0.1570908</v>
      </c>
      <c r="AU309" s="17">
        <v>-0.1069252</v>
      </c>
      <c r="AV309" s="17">
        <v>-0.1605588</v>
      </c>
      <c r="AW309" s="17">
        <v>-3.1927499999999998E-2</v>
      </c>
      <c r="AX309" s="17">
        <v>-6.2757199999999999E-2</v>
      </c>
      <c r="AY309" s="17">
        <v>-0.1080156</v>
      </c>
      <c r="AZ309" s="17">
        <v>-0.2403933</v>
      </c>
      <c r="BA309" s="17">
        <v>-0.30024640000000002</v>
      </c>
      <c r="BB309" s="17">
        <v>-0.1822792</v>
      </c>
      <c r="BC309" s="17">
        <v>-0.1475495</v>
      </c>
      <c r="BD309" s="17">
        <v>-0.26662829999999998</v>
      </c>
      <c r="BE309" s="17">
        <v>-0.44021500000000002</v>
      </c>
      <c r="BF309" s="17">
        <v>-0.4027713</v>
      </c>
      <c r="BG309" s="17">
        <v>-0.32916970000000001</v>
      </c>
      <c r="BH309" s="17">
        <v>-0.31865860000000001</v>
      </c>
      <c r="BI309" s="17">
        <v>-0.16721349999999999</v>
      </c>
      <c r="BJ309" s="17">
        <v>-0.13807030000000001</v>
      </c>
      <c r="BK309" s="17">
        <v>-5.2053599999999998E-2</v>
      </c>
      <c r="BL309" s="17">
        <v>-0.14152500000000001</v>
      </c>
      <c r="BM309" s="17">
        <v>-0.19657469999999999</v>
      </c>
      <c r="BN309" s="17">
        <v>-0.19345889999999999</v>
      </c>
      <c r="BO309" s="17">
        <v>-0.22471930000000001</v>
      </c>
      <c r="BP309" s="17">
        <v>-0.16374849999999999</v>
      </c>
      <c r="BQ309" s="17">
        <v>1.0250799999999999E-2</v>
      </c>
      <c r="BR309" s="17">
        <v>4.7707000000000001E-3</v>
      </c>
      <c r="BS309" s="17">
        <v>2.9506399999999999E-2</v>
      </c>
      <c r="BT309" s="17">
        <v>-1.5709799999999999E-2</v>
      </c>
      <c r="BU309" s="17">
        <v>7.8734799999999994E-2</v>
      </c>
      <c r="BV309" s="17">
        <v>3.5181900000000002E-2</v>
      </c>
      <c r="BW309" s="17">
        <v>-2.1375100000000001E-2</v>
      </c>
      <c r="BX309" s="17">
        <v>-0.14555460000000001</v>
      </c>
      <c r="BY309" s="17">
        <v>-0.2135592</v>
      </c>
      <c r="BZ309" s="17">
        <v>-0.10317800000000001</v>
      </c>
      <c r="CA309" s="17">
        <v>-6.82701E-2</v>
      </c>
      <c r="CB309" s="17">
        <v>-0.197904</v>
      </c>
      <c r="CC309" s="17">
        <v>-0.35216999999999998</v>
      </c>
      <c r="CD309" s="17">
        <v>-0.31213730000000001</v>
      </c>
      <c r="CE309" s="17">
        <v>-0.23935329999999999</v>
      </c>
      <c r="CF309" s="17">
        <v>-0.22672700000000001</v>
      </c>
      <c r="CG309" s="17">
        <v>-0.10713110000000001</v>
      </c>
      <c r="CH309" s="17">
        <v>-7.5255900000000001E-2</v>
      </c>
      <c r="CI309" s="17">
        <v>-5.0270000000000002E-3</v>
      </c>
      <c r="CJ309" s="17">
        <v>-7.1126599999999998E-2</v>
      </c>
      <c r="CK309" s="17">
        <v>-0.1251768</v>
      </c>
      <c r="CL309" s="17">
        <v>-0.1145722</v>
      </c>
      <c r="CM309" s="17">
        <v>-0.14052609999999999</v>
      </c>
      <c r="CN309" s="17">
        <v>-7.3728600000000005E-2</v>
      </c>
      <c r="CO309" s="17">
        <v>9.84593E-2</v>
      </c>
      <c r="CP309" s="17">
        <v>0.1168754</v>
      </c>
      <c r="CQ309" s="17">
        <v>0.1239985</v>
      </c>
      <c r="CR309" s="17">
        <v>8.4612199999999999E-2</v>
      </c>
      <c r="CS309" s="17">
        <v>0.15537909999999999</v>
      </c>
      <c r="CT309" s="17">
        <v>0.1030143</v>
      </c>
      <c r="CU309" s="17">
        <v>3.8631800000000001E-2</v>
      </c>
      <c r="CV309" s="17">
        <v>-7.9869599999999999E-2</v>
      </c>
      <c r="CW309" s="17">
        <v>-0.15351980000000001</v>
      </c>
      <c r="CX309" s="17">
        <v>-4.8392699999999997E-2</v>
      </c>
      <c r="CY309" s="17">
        <v>1.10093E-2</v>
      </c>
      <c r="CZ309" s="17">
        <v>-0.12917970000000001</v>
      </c>
      <c r="DA309" s="17">
        <v>-0.2641249</v>
      </c>
      <c r="DB309" s="17">
        <v>-0.22150329999999999</v>
      </c>
      <c r="DC309" s="17">
        <v>-0.1495369</v>
      </c>
      <c r="DD309" s="17">
        <v>-0.13479530000000001</v>
      </c>
      <c r="DE309" s="17">
        <v>-4.7048600000000003E-2</v>
      </c>
      <c r="DF309" s="17">
        <v>-1.2441499999999999E-2</v>
      </c>
      <c r="DG309" s="17">
        <v>4.1999500000000002E-2</v>
      </c>
      <c r="DH309" s="17">
        <v>-7.2820000000000003E-4</v>
      </c>
      <c r="DI309" s="17">
        <v>-5.3778899999999998E-2</v>
      </c>
      <c r="DJ309" s="17">
        <v>-3.5685500000000002E-2</v>
      </c>
      <c r="DK309" s="17">
        <v>-5.6332800000000002E-2</v>
      </c>
      <c r="DL309" s="17">
        <v>1.6291300000000002E-2</v>
      </c>
      <c r="DM309" s="17">
        <v>0.1866679</v>
      </c>
      <c r="DN309" s="17">
        <v>0.22898019999999999</v>
      </c>
      <c r="DO309" s="17">
        <v>0.21849060000000001</v>
      </c>
      <c r="DP309" s="17">
        <v>0.18493419999999999</v>
      </c>
      <c r="DQ309" s="17">
        <v>0.23202349999999999</v>
      </c>
      <c r="DR309" s="17">
        <v>0.17084659999999999</v>
      </c>
      <c r="DS309" s="17">
        <v>9.8638699999999996E-2</v>
      </c>
      <c r="DT309" s="17">
        <v>-1.4184499999999999E-2</v>
      </c>
      <c r="DU309" s="17">
        <v>-9.3480400000000005E-2</v>
      </c>
      <c r="DV309" s="17">
        <v>6.3926E-3</v>
      </c>
      <c r="DW309" s="17">
        <v>0.12547610000000001</v>
      </c>
      <c r="DX309" s="17">
        <v>-2.9952800000000002E-2</v>
      </c>
      <c r="DY309" s="17">
        <v>-0.13700180000000001</v>
      </c>
      <c r="DZ309" s="17">
        <v>-9.0642200000000006E-2</v>
      </c>
      <c r="EA309" s="17">
        <v>-1.98563E-2</v>
      </c>
      <c r="EB309" s="17">
        <v>-2.0604999999999998E-3</v>
      </c>
      <c r="EC309" s="17">
        <v>3.9700800000000001E-2</v>
      </c>
      <c r="ED309" s="17">
        <v>7.82524E-2</v>
      </c>
      <c r="EE309" s="17">
        <v>0.10989839999999999</v>
      </c>
      <c r="EF309" s="17">
        <v>0.10091600000000001</v>
      </c>
      <c r="EG309" s="17">
        <v>4.9308299999999999E-2</v>
      </c>
      <c r="EH309" s="17">
        <v>7.8214400000000003E-2</v>
      </c>
      <c r="EI309" s="17">
        <v>6.5228900000000006E-2</v>
      </c>
      <c r="EJ309" s="17">
        <v>0.1462657</v>
      </c>
      <c r="EK309" s="17">
        <v>0.3140271</v>
      </c>
      <c r="EL309" s="17">
        <v>0.39084160000000001</v>
      </c>
      <c r="EM309" s="17">
        <v>0.35492210000000002</v>
      </c>
      <c r="EN309" s="17">
        <v>0.3297832</v>
      </c>
      <c r="EO309" s="17">
        <v>0.34268579999999998</v>
      </c>
      <c r="EP309" s="17">
        <v>0.26878580000000002</v>
      </c>
      <c r="EQ309" s="17">
        <v>0.1852792</v>
      </c>
      <c r="ER309" s="17">
        <v>8.0654199999999995E-2</v>
      </c>
      <c r="ES309" s="17">
        <v>-6.7930999999999998E-3</v>
      </c>
      <c r="ET309" s="17">
        <v>8.5493899999999998E-2</v>
      </c>
      <c r="EU309" s="17">
        <v>74.250839999999997</v>
      </c>
      <c r="EV309" s="17">
        <v>73.547510000000003</v>
      </c>
      <c r="EW309" s="17">
        <v>74.090059999999994</v>
      </c>
      <c r="EX309" s="17">
        <v>72.814859999999996</v>
      </c>
      <c r="EY309" s="17">
        <v>71.913480000000007</v>
      </c>
      <c r="EZ309" s="17">
        <v>71.967399999999998</v>
      </c>
      <c r="FA309" s="17">
        <v>72.096069999999997</v>
      </c>
      <c r="FB309" s="17">
        <v>72.937420000000003</v>
      </c>
      <c r="FC309" s="17">
        <v>77.469930000000005</v>
      </c>
      <c r="FD309" s="17">
        <v>83.416219999999996</v>
      </c>
      <c r="FE309" s="17">
        <v>88.180459999999997</v>
      </c>
      <c r="FF309" s="17">
        <v>91.532719999999998</v>
      </c>
      <c r="FG309" s="17">
        <v>90.250360000000001</v>
      </c>
      <c r="FH309" s="17">
        <v>90.205669999999998</v>
      </c>
      <c r="FI309" s="17">
        <v>90.392750000000007</v>
      </c>
      <c r="FJ309" s="17">
        <v>90.627390000000005</v>
      </c>
      <c r="FK309" s="17">
        <v>89.290729999999996</v>
      </c>
      <c r="FL309" s="17">
        <v>88.05</v>
      </c>
      <c r="FM309" s="17">
        <v>84.874049999999997</v>
      </c>
      <c r="FN309" s="17">
        <v>80.810040000000001</v>
      </c>
      <c r="FO309" s="17">
        <v>78.983819999999994</v>
      </c>
      <c r="FP309" s="17">
        <v>77.868530000000007</v>
      </c>
      <c r="FQ309" s="17">
        <v>76.829430000000002</v>
      </c>
      <c r="FR309" s="17">
        <v>76.015690000000006</v>
      </c>
      <c r="FS309" s="17">
        <v>2.1555279999999999</v>
      </c>
      <c r="FT309" s="17"/>
      <c r="FU309" s="17">
        <v>0.12925800000000001</v>
      </c>
      <c r="FW309" s="17"/>
      <c r="HY309" s="62"/>
      <c r="IA309" s="62"/>
    </row>
    <row r="310" spans="1:235" x14ac:dyDescent="0.25">
      <c r="A310" t="s">
        <v>266</v>
      </c>
      <c r="B310" t="s">
        <v>199</v>
      </c>
      <c r="C310" t="s">
        <v>305</v>
      </c>
      <c r="D310" s="63">
        <v>44811</v>
      </c>
      <c r="E310" t="s">
        <v>221</v>
      </c>
      <c r="F310" s="17">
        <v>8653</v>
      </c>
      <c r="G310" s="17">
        <v>1.759997</v>
      </c>
      <c r="H310" s="17">
        <v>1.342679</v>
      </c>
      <c r="I310" s="17">
        <v>1.0891</v>
      </c>
      <c r="J310" s="17">
        <v>0.95227320000000004</v>
      </c>
      <c r="K310" s="17">
        <v>0.90426229999999996</v>
      </c>
      <c r="L310" s="17">
        <v>1.1168910000000001</v>
      </c>
      <c r="M310" s="17">
        <v>1.1631609999999999</v>
      </c>
      <c r="N310" s="17">
        <v>0.87589229999999996</v>
      </c>
      <c r="O310" s="17">
        <v>0.2140891</v>
      </c>
      <c r="P310" s="17">
        <v>-0.46081420000000001</v>
      </c>
      <c r="Q310" s="17">
        <v>-0.81088660000000001</v>
      </c>
      <c r="R310" s="17">
        <v>-0.96046810000000005</v>
      </c>
      <c r="S310" s="17">
        <v>-0.74742810000000004</v>
      </c>
      <c r="T310" s="17">
        <v>-0.39103890000000002</v>
      </c>
      <c r="U310" s="17">
        <v>0.16436500000000001</v>
      </c>
      <c r="V310" s="17">
        <v>1.0362169999999999</v>
      </c>
      <c r="W310" s="17">
        <v>1.9414910000000001</v>
      </c>
      <c r="X310" s="17">
        <v>2.9532400000000001</v>
      </c>
      <c r="Y310" s="17">
        <v>3.522316</v>
      </c>
      <c r="Z310" s="17">
        <v>3.4264899999999998</v>
      </c>
      <c r="AA310" s="17">
        <v>3.186086</v>
      </c>
      <c r="AB310" s="17">
        <v>3.0729920000000002</v>
      </c>
      <c r="AC310" s="17">
        <v>2.7054879999999999</v>
      </c>
      <c r="AD310" s="17">
        <v>2.2871049999999999</v>
      </c>
      <c r="AE310" s="17">
        <v>-0.50126709999999997</v>
      </c>
      <c r="AF310" s="17">
        <v>-0.78225199999999995</v>
      </c>
      <c r="AG310" s="17">
        <v>-0.85031319999999999</v>
      </c>
      <c r="AH310" s="17">
        <v>-0.80018259999999997</v>
      </c>
      <c r="AI310" s="17">
        <v>-0.7254969</v>
      </c>
      <c r="AJ310" s="17">
        <v>-0.31969950000000003</v>
      </c>
      <c r="AK310" s="17">
        <v>-0.23119429999999999</v>
      </c>
      <c r="AL310" s="17">
        <v>-0.2363857</v>
      </c>
      <c r="AM310" s="17">
        <v>-0.21378169999999999</v>
      </c>
      <c r="AN310" s="17">
        <v>-0.18728349999999999</v>
      </c>
      <c r="AO310" s="17">
        <v>-0.13175339999999999</v>
      </c>
      <c r="AP310" s="17">
        <v>-0.14569190000000001</v>
      </c>
      <c r="AQ310" s="17">
        <v>-9.1328199999999998E-2</v>
      </c>
      <c r="AR310" s="17">
        <v>-7.5369900000000004E-2</v>
      </c>
      <c r="AS310" s="17">
        <v>-0.1117479</v>
      </c>
      <c r="AT310" s="17">
        <v>-8.9421E-2</v>
      </c>
      <c r="AU310" s="17">
        <v>2.75188E-2</v>
      </c>
      <c r="AV310" s="17">
        <v>0.10689369999999999</v>
      </c>
      <c r="AW310" s="17">
        <v>0.1114267</v>
      </c>
      <c r="AX310" s="17">
        <v>7.7204700000000001E-2</v>
      </c>
      <c r="AY310" s="17">
        <v>-1.8368499999999999E-2</v>
      </c>
      <c r="AZ310" s="17">
        <v>-0.12952359999999999</v>
      </c>
      <c r="BA310" s="17">
        <v>-0.1695632</v>
      </c>
      <c r="BB310" s="17">
        <v>-0.13975380000000001</v>
      </c>
      <c r="BC310" s="17">
        <v>-0.34874709999999998</v>
      </c>
      <c r="BD310" s="17">
        <v>-0.5752119</v>
      </c>
      <c r="BE310" s="17">
        <v>-0.63533280000000003</v>
      </c>
      <c r="BF310" s="17">
        <v>-0.59960349999999996</v>
      </c>
      <c r="BG310" s="17">
        <v>-0.53884790000000005</v>
      </c>
      <c r="BH310" s="17">
        <v>-0.2098942</v>
      </c>
      <c r="BI310" s="17">
        <v>-0.15515029999999999</v>
      </c>
      <c r="BJ310" s="17">
        <v>-0.1521544</v>
      </c>
      <c r="BK310" s="17">
        <v>-0.133687</v>
      </c>
      <c r="BL310" s="17">
        <v>-8.8819999999999996E-2</v>
      </c>
      <c r="BM310" s="17">
        <v>-1.6130100000000001E-2</v>
      </c>
      <c r="BN310" s="17">
        <v>-2.6935899999999999E-2</v>
      </c>
      <c r="BO310" s="17">
        <v>4.8572900000000002E-2</v>
      </c>
      <c r="BP310" s="17">
        <v>6.72595E-2</v>
      </c>
      <c r="BQ310" s="17">
        <v>3.0630600000000001E-2</v>
      </c>
      <c r="BR310" s="17">
        <v>4.2489699999999998E-2</v>
      </c>
      <c r="BS310" s="17">
        <v>0.16351299999999999</v>
      </c>
      <c r="BT310" s="17">
        <v>0.24091670000000001</v>
      </c>
      <c r="BU310" s="17">
        <v>0.22328410000000001</v>
      </c>
      <c r="BV310" s="17">
        <v>0.16928969999999999</v>
      </c>
      <c r="BW310" s="17">
        <v>6.6553399999999999E-2</v>
      </c>
      <c r="BX310" s="17">
        <v>-2.5924699999999998E-2</v>
      </c>
      <c r="BY310" s="17">
        <v>-4.1551400000000002E-2</v>
      </c>
      <c r="BZ310" s="17">
        <v>-3.4213300000000002E-2</v>
      </c>
      <c r="CA310" s="17">
        <v>-0.2431122</v>
      </c>
      <c r="CB310" s="17">
        <v>-0.43181649999999999</v>
      </c>
      <c r="CC310" s="17">
        <v>-0.48643789999999998</v>
      </c>
      <c r="CD310" s="17">
        <v>-0.46068290000000001</v>
      </c>
      <c r="CE310" s="17">
        <v>-0.40957519999999997</v>
      </c>
      <c r="CF310" s="17">
        <v>-0.1338435</v>
      </c>
      <c r="CG310" s="17">
        <v>-0.1024824</v>
      </c>
      <c r="CH310" s="17">
        <v>-9.3815999999999997E-2</v>
      </c>
      <c r="CI310" s="17">
        <v>-7.8213599999999994E-2</v>
      </c>
      <c r="CJ310" s="17">
        <v>-2.06245E-2</v>
      </c>
      <c r="CK310" s="17">
        <v>6.3950300000000002E-2</v>
      </c>
      <c r="CL310" s="17">
        <v>5.5314000000000002E-2</v>
      </c>
      <c r="CM310" s="17">
        <v>0.14546809999999999</v>
      </c>
      <c r="CN310" s="17">
        <v>0.1660442</v>
      </c>
      <c r="CO310" s="17">
        <v>0.12924160000000001</v>
      </c>
      <c r="CP310" s="17">
        <v>0.13385059999999999</v>
      </c>
      <c r="CQ310" s="17">
        <v>0.25770219999999999</v>
      </c>
      <c r="CR310" s="17">
        <v>0.3337406</v>
      </c>
      <c r="CS310" s="17">
        <v>0.30075619999999997</v>
      </c>
      <c r="CT310" s="17">
        <v>0.23306750000000001</v>
      </c>
      <c r="CU310" s="17">
        <v>0.12537010000000001</v>
      </c>
      <c r="CV310" s="17">
        <v>4.5827699999999999E-2</v>
      </c>
      <c r="CW310" s="17">
        <v>4.71093E-2</v>
      </c>
      <c r="CX310" s="17">
        <v>3.8883800000000003E-2</v>
      </c>
      <c r="CY310" s="17">
        <v>-0.1374773</v>
      </c>
      <c r="CZ310" s="17">
        <v>-0.28842119999999999</v>
      </c>
      <c r="DA310" s="17">
        <v>-0.33754309999999998</v>
      </c>
      <c r="DB310" s="17">
        <v>-0.3217624</v>
      </c>
      <c r="DC310" s="17">
        <v>-0.28030260000000001</v>
      </c>
      <c r="DD310" s="17">
        <v>-5.7792700000000002E-2</v>
      </c>
      <c r="DE310" s="17">
        <v>-4.9814600000000001E-2</v>
      </c>
      <c r="DF310" s="17">
        <v>-3.5477599999999998E-2</v>
      </c>
      <c r="DG310" s="17">
        <v>-2.2740300000000001E-2</v>
      </c>
      <c r="DH310" s="17">
        <v>4.7571099999999998E-2</v>
      </c>
      <c r="DI310" s="17">
        <v>0.14403070000000001</v>
      </c>
      <c r="DJ310" s="17">
        <v>0.13756399999999999</v>
      </c>
      <c r="DK310" s="17">
        <v>0.2423632</v>
      </c>
      <c r="DL310" s="17">
        <v>0.26482889999999998</v>
      </c>
      <c r="DM310" s="17">
        <v>0.22785250000000001</v>
      </c>
      <c r="DN310" s="17">
        <v>0.22521150000000001</v>
      </c>
      <c r="DO310" s="17">
        <v>0.35189140000000002</v>
      </c>
      <c r="DP310" s="17">
        <v>0.42656450000000001</v>
      </c>
      <c r="DQ310" s="17">
        <v>0.37822820000000001</v>
      </c>
      <c r="DR310" s="17">
        <v>0.29684529999999998</v>
      </c>
      <c r="DS310" s="17">
        <v>0.18418670000000001</v>
      </c>
      <c r="DT310" s="17">
        <v>0.11758</v>
      </c>
      <c r="DU310" s="17">
        <v>0.1357699</v>
      </c>
      <c r="DV310" s="17">
        <v>0.11198080000000001</v>
      </c>
      <c r="DW310" s="17">
        <v>1.5042700000000001E-2</v>
      </c>
      <c r="DX310" s="17">
        <v>-8.1381200000000001E-2</v>
      </c>
      <c r="DY310" s="17">
        <v>-0.12256259999999999</v>
      </c>
      <c r="DZ310" s="17">
        <v>-0.1211832</v>
      </c>
      <c r="EA310" s="17">
        <v>-9.3653500000000001E-2</v>
      </c>
      <c r="EB310" s="17">
        <v>5.2012599999999999E-2</v>
      </c>
      <c r="EC310" s="17">
        <v>2.62294E-2</v>
      </c>
      <c r="ED310" s="17">
        <v>4.8753699999999997E-2</v>
      </c>
      <c r="EE310" s="17">
        <v>5.73544E-2</v>
      </c>
      <c r="EF310" s="17">
        <v>0.14603459999999999</v>
      </c>
      <c r="EG310" s="17">
        <v>0.259654</v>
      </c>
      <c r="EH310" s="17">
        <v>0.25631989999999999</v>
      </c>
      <c r="EI310" s="17">
        <v>0.3822644</v>
      </c>
      <c r="EJ310" s="17">
        <v>0.4074583</v>
      </c>
      <c r="EK310" s="17">
        <v>0.37023109999999998</v>
      </c>
      <c r="EL310" s="17">
        <v>0.3571222</v>
      </c>
      <c r="EM310" s="17">
        <v>0.48788569999999998</v>
      </c>
      <c r="EN310" s="17">
        <v>0.56058750000000002</v>
      </c>
      <c r="EO310" s="17">
        <v>0.49008560000000001</v>
      </c>
      <c r="EP310" s="17">
        <v>0.38893040000000001</v>
      </c>
      <c r="EQ310" s="17">
        <v>0.26910859999999998</v>
      </c>
      <c r="ER310" s="17">
        <v>0.22117899999999999</v>
      </c>
      <c r="ES310" s="17">
        <v>0.26378190000000001</v>
      </c>
      <c r="ET310" s="17">
        <v>0.2175214</v>
      </c>
      <c r="EU310" s="17">
        <v>74.297300000000007</v>
      </c>
      <c r="EV310" s="17">
        <v>73.652990000000003</v>
      </c>
      <c r="EW310" s="17">
        <v>73.492639999999994</v>
      </c>
      <c r="EX310" s="17">
        <v>72.444839999999999</v>
      </c>
      <c r="EY310" s="17">
        <v>71.075909999999993</v>
      </c>
      <c r="EZ310" s="17">
        <v>71.472070000000002</v>
      </c>
      <c r="FA310" s="17">
        <v>71.856560000000002</v>
      </c>
      <c r="FB310" s="17">
        <v>72.393479999999997</v>
      </c>
      <c r="FC310" s="17">
        <v>78.074209999999994</v>
      </c>
      <c r="FD310" s="17">
        <v>85.533299999999997</v>
      </c>
      <c r="FE310" s="17">
        <v>91.605059999999995</v>
      </c>
      <c r="FF310" s="17">
        <v>94.876480000000001</v>
      </c>
      <c r="FG310" s="17">
        <v>95.096670000000003</v>
      </c>
      <c r="FH310" s="17">
        <v>94.458179999999999</v>
      </c>
      <c r="FI310" s="17">
        <v>94.419169999999994</v>
      </c>
      <c r="FJ310" s="17">
        <v>95.583020000000005</v>
      </c>
      <c r="FK310" s="17">
        <v>95.577100000000002</v>
      </c>
      <c r="FL310" s="17">
        <v>94.068349999999995</v>
      </c>
      <c r="FM310" s="17">
        <v>89.783619999999999</v>
      </c>
      <c r="FN310" s="17">
        <v>84.238230000000001</v>
      </c>
      <c r="FO310" s="17">
        <v>80.829610000000002</v>
      </c>
      <c r="FP310" s="17">
        <v>79.175669999999997</v>
      </c>
      <c r="FQ310" s="17">
        <v>77.646090000000001</v>
      </c>
      <c r="FR310" s="17">
        <v>76.816890000000001</v>
      </c>
      <c r="FS310" s="17">
        <v>2.4372440000000002</v>
      </c>
      <c r="FT310" s="17"/>
      <c r="FU310" s="17">
        <v>0.12582779999999999</v>
      </c>
      <c r="FW310" s="17"/>
      <c r="HY310" s="62"/>
      <c r="IA310" s="62"/>
    </row>
    <row r="311" spans="1:235" x14ac:dyDescent="0.25">
      <c r="A311" t="s">
        <v>266</v>
      </c>
      <c r="B311" t="s">
        <v>199</v>
      </c>
      <c r="C311" t="s">
        <v>305</v>
      </c>
      <c r="D311" s="63" t="s">
        <v>264</v>
      </c>
      <c r="E311" t="s">
        <v>219</v>
      </c>
      <c r="F311" s="17">
        <v>15827</v>
      </c>
      <c r="G311" s="17">
        <v>1.716197</v>
      </c>
      <c r="H311" s="17">
        <v>1.3481860000000001</v>
      </c>
      <c r="I311" s="17">
        <v>1.0713600000000001</v>
      </c>
      <c r="J311" s="17">
        <v>0.97007719999999997</v>
      </c>
      <c r="K311" s="17">
        <v>0.93745369999999995</v>
      </c>
      <c r="L311" s="17">
        <v>1.0003979999999999</v>
      </c>
      <c r="M311" s="17">
        <v>1.063345</v>
      </c>
      <c r="N311" s="17">
        <v>0.7856282</v>
      </c>
      <c r="O311" s="17">
        <v>0.1187954</v>
      </c>
      <c r="P311" s="17">
        <v>-0.65587870000000004</v>
      </c>
      <c r="Q311" s="17">
        <v>-1.1600600000000001</v>
      </c>
      <c r="R311" s="17">
        <v>-1.3829929999999999</v>
      </c>
      <c r="S311" s="17">
        <v>-1.2910159999999999</v>
      </c>
      <c r="T311" s="17">
        <v>-0.98609840000000004</v>
      </c>
      <c r="U311" s="17">
        <v>-0.38076480000000001</v>
      </c>
      <c r="V311" s="17">
        <v>0.50029999999999997</v>
      </c>
      <c r="W311" s="17">
        <v>1.3611899999999999</v>
      </c>
      <c r="X311" s="17">
        <v>2.35039</v>
      </c>
      <c r="Y311" s="17">
        <v>2.908309</v>
      </c>
      <c r="Z311" s="17">
        <v>2.91926</v>
      </c>
      <c r="AA311" s="17">
        <v>2.7702119999999999</v>
      </c>
      <c r="AB311" s="17">
        <v>2.7053910000000001</v>
      </c>
      <c r="AC311" s="17">
        <v>2.4048289999999999</v>
      </c>
      <c r="AD311" s="17">
        <v>2.0974629999999999</v>
      </c>
      <c r="AE311" s="17">
        <v>-0.30261589999999999</v>
      </c>
      <c r="AF311" s="17">
        <v>-0.50721400000000005</v>
      </c>
      <c r="AG311" s="17">
        <v>-0.6200717</v>
      </c>
      <c r="AH311" s="17">
        <v>-0.57147890000000001</v>
      </c>
      <c r="AI311" s="17">
        <v>-0.49758000000000002</v>
      </c>
      <c r="AJ311" s="17">
        <v>-0.31604910000000003</v>
      </c>
      <c r="AK311" s="17">
        <v>-0.19938439999999999</v>
      </c>
      <c r="AL311" s="17">
        <v>-0.1788284</v>
      </c>
      <c r="AM311" s="17">
        <v>-0.1181942</v>
      </c>
      <c r="AN311" s="17">
        <v>-0.1522404</v>
      </c>
      <c r="AO311" s="17">
        <v>-0.15088699999999999</v>
      </c>
      <c r="AP311" s="17">
        <v>-0.15532019999999999</v>
      </c>
      <c r="AQ311" s="17">
        <v>-0.1355104</v>
      </c>
      <c r="AR311" s="17">
        <v>-0.11889420000000001</v>
      </c>
      <c r="AS311" s="17">
        <v>-5.8874500000000003E-2</v>
      </c>
      <c r="AT311" s="17">
        <v>-6.2412700000000002E-2</v>
      </c>
      <c r="AU311" s="17">
        <v>5.4504999999999996E-3</v>
      </c>
      <c r="AV311" s="17">
        <v>3.2639799999999997E-2</v>
      </c>
      <c r="AW311" s="17">
        <v>7.0617799999999994E-2</v>
      </c>
      <c r="AX311" s="17">
        <v>3.424E-2</v>
      </c>
      <c r="AY311" s="17">
        <v>-3.7889600000000002E-2</v>
      </c>
      <c r="AZ311" s="17">
        <v>-0.14138139999999999</v>
      </c>
      <c r="BA311" s="17">
        <v>-0.17573330000000001</v>
      </c>
      <c r="BB311" s="17">
        <v>-0.1101237</v>
      </c>
      <c r="BC311" s="17">
        <v>-0.20855950000000001</v>
      </c>
      <c r="BD311" s="17">
        <v>-0.38905620000000002</v>
      </c>
      <c r="BE311" s="17">
        <v>-0.4948861</v>
      </c>
      <c r="BF311" s="17">
        <v>-0.4518375</v>
      </c>
      <c r="BG311" s="17">
        <v>-0.38392480000000001</v>
      </c>
      <c r="BH311" s="17">
        <v>-0.23338139999999999</v>
      </c>
      <c r="BI311" s="17">
        <v>-0.14333499999999999</v>
      </c>
      <c r="BJ311" s="17">
        <v>-0.1176243</v>
      </c>
      <c r="BK311" s="17">
        <v>-6.7496399999999998E-2</v>
      </c>
      <c r="BL311" s="17">
        <v>-8.3778099999999994E-2</v>
      </c>
      <c r="BM311" s="17">
        <v>-7.4514800000000006E-2</v>
      </c>
      <c r="BN311" s="17">
        <v>-7.5689099999999995E-2</v>
      </c>
      <c r="BO311" s="17">
        <v>-4.4172299999999998E-2</v>
      </c>
      <c r="BP311" s="17">
        <v>-2.31623E-2</v>
      </c>
      <c r="BQ311" s="17">
        <v>3.47639E-2</v>
      </c>
      <c r="BR311" s="17">
        <v>3.99797E-2</v>
      </c>
      <c r="BS311" s="17">
        <v>0.1030064</v>
      </c>
      <c r="BT311" s="17">
        <v>0.13484470000000001</v>
      </c>
      <c r="BU311" s="17">
        <v>0.15255179999999999</v>
      </c>
      <c r="BV311" s="17">
        <v>0.10346900000000001</v>
      </c>
      <c r="BW311" s="17">
        <v>2.2531099999999998E-2</v>
      </c>
      <c r="BX311" s="17">
        <v>-7.2467400000000001E-2</v>
      </c>
      <c r="BY311" s="17">
        <v>-9.68754E-2</v>
      </c>
      <c r="BZ311" s="17">
        <v>-4.2216700000000003E-2</v>
      </c>
      <c r="CA311" s="17">
        <v>-0.14341619999999999</v>
      </c>
      <c r="CB311" s="17">
        <v>-0.30722050000000001</v>
      </c>
      <c r="CC311" s="17">
        <v>-0.40818290000000002</v>
      </c>
      <c r="CD311" s="17">
        <v>-0.36897419999999997</v>
      </c>
      <c r="CE311" s="17">
        <v>-0.30520760000000002</v>
      </c>
      <c r="CF311" s="17">
        <v>-0.17612610000000001</v>
      </c>
      <c r="CG311" s="17">
        <v>-0.10451530000000001</v>
      </c>
      <c r="CH311" s="17">
        <v>-7.5234499999999996E-2</v>
      </c>
      <c r="CI311" s="17">
        <v>-3.2383299999999997E-2</v>
      </c>
      <c r="CJ311" s="17">
        <v>-3.6361200000000003E-2</v>
      </c>
      <c r="CK311" s="17">
        <v>-2.1619699999999999E-2</v>
      </c>
      <c r="CL311" s="17">
        <v>-2.0536700000000001E-2</v>
      </c>
      <c r="CM311" s="17">
        <v>1.90882E-2</v>
      </c>
      <c r="CN311" s="17">
        <v>4.3141400000000003E-2</v>
      </c>
      <c r="CO311" s="17">
        <v>9.9617499999999998E-2</v>
      </c>
      <c r="CP311" s="17">
        <v>0.1108963</v>
      </c>
      <c r="CQ311" s="17">
        <v>0.17057320000000001</v>
      </c>
      <c r="CR311" s="17">
        <v>0.2056316</v>
      </c>
      <c r="CS311" s="17">
        <v>0.20929900000000001</v>
      </c>
      <c r="CT311" s="17">
        <v>0.15141669999999999</v>
      </c>
      <c r="CU311" s="17">
        <v>6.4378299999999999E-2</v>
      </c>
      <c r="CV311" s="17">
        <v>-2.4737700000000001E-2</v>
      </c>
      <c r="CW311" s="17">
        <v>-4.2258700000000003E-2</v>
      </c>
      <c r="CX311" s="17">
        <v>4.8154000000000001E-3</v>
      </c>
      <c r="CY311" s="17">
        <v>-7.8272999999999995E-2</v>
      </c>
      <c r="CZ311" s="17">
        <v>-0.2253848</v>
      </c>
      <c r="DA311" s="17">
        <v>-0.32147969999999998</v>
      </c>
      <c r="DB311" s="17">
        <v>-0.2861108</v>
      </c>
      <c r="DC311" s="17">
        <v>-0.22649050000000001</v>
      </c>
      <c r="DD311" s="17">
        <v>-0.1188707</v>
      </c>
      <c r="DE311" s="17">
        <v>-6.5695600000000007E-2</v>
      </c>
      <c r="DF311" s="17">
        <v>-3.2844699999999998E-2</v>
      </c>
      <c r="DG311" s="17">
        <v>2.7298999999999999E-3</v>
      </c>
      <c r="DH311" s="17">
        <v>1.10556E-2</v>
      </c>
      <c r="DI311" s="17">
        <v>3.1275400000000002E-2</v>
      </c>
      <c r="DJ311" s="17">
        <v>3.4615600000000003E-2</v>
      </c>
      <c r="DK311" s="17">
        <v>8.2348699999999997E-2</v>
      </c>
      <c r="DL311" s="17">
        <v>0.1094451</v>
      </c>
      <c r="DM311" s="17">
        <v>0.16447120000000001</v>
      </c>
      <c r="DN311" s="17">
        <v>0.181813</v>
      </c>
      <c r="DO311" s="17">
        <v>0.23814009999999999</v>
      </c>
      <c r="DP311" s="17">
        <v>0.27641840000000001</v>
      </c>
      <c r="DQ311" s="17">
        <v>0.26604620000000001</v>
      </c>
      <c r="DR311" s="17">
        <v>0.1993645</v>
      </c>
      <c r="DS311" s="17">
        <v>0.1062255</v>
      </c>
      <c r="DT311" s="17">
        <v>2.2991899999999999E-2</v>
      </c>
      <c r="DU311" s="17">
        <v>1.2357999999999999E-2</v>
      </c>
      <c r="DV311" s="17">
        <v>5.1847600000000001E-2</v>
      </c>
      <c r="DW311" s="17">
        <v>1.57834E-2</v>
      </c>
      <c r="DX311" s="17">
        <v>-0.107227</v>
      </c>
      <c r="DY311" s="17">
        <v>-0.1962941</v>
      </c>
      <c r="DZ311" s="17">
        <v>-0.16646939999999999</v>
      </c>
      <c r="EA311" s="17">
        <v>-0.1128353</v>
      </c>
      <c r="EB311" s="17">
        <v>-3.6202999999999999E-2</v>
      </c>
      <c r="EC311" s="17">
        <v>-9.6462000000000006E-3</v>
      </c>
      <c r="ED311" s="17">
        <v>2.83594E-2</v>
      </c>
      <c r="EE311" s="17">
        <v>5.3427700000000002E-2</v>
      </c>
      <c r="EF311" s="17">
        <v>7.9517900000000002E-2</v>
      </c>
      <c r="EG311" s="17">
        <v>0.1076476</v>
      </c>
      <c r="EH311" s="17">
        <v>0.11424670000000001</v>
      </c>
      <c r="EI311" s="17">
        <v>0.1736868</v>
      </c>
      <c r="EJ311" s="17">
        <v>0.205177</v>
      </c>
      <c r="EK311" s="17">
        <v>0.25810959999999999</v>
      </c>
      <c r="EL311" s="17">
        <v>0.2842054</v>
      </c>
      <c r="EM311" s="17">
        <v>0.33569589999999999</v>
      </c>
      <c r="EN311" s="17">
        <v>0.3786233</v>
      </c>
      <c r="EO311" s="17">
        <v>0.34798020000000002</v>
      </c>
      <c r="EP311" s="17">
        <v>0.26859349999999999</v>
      </c>
      <c r="EQ311" s="17">
        <v>0.16664619999999999</v>
      </c>
      <c r="ER311" s="17">
        <v>9.1905899999999999E-2</v>
      </c>
      <c r="ES311" s="17">
        <v>9.1215900000000003E-2</v>
      </c>
      <c r="ET311" s="17">
        <v>0.1197545</v>
      </c>
      <c r="EU311" s="17">
        <v>73.542860000000005</v>
      </c>
      <c r="EV311" s="17">
        <v>72.514560000000003</v>
      </c>
      <c r="EW311" s="17">
        <v>72.096630000000005</v>
      </c>
      <c r="EX311" s="17">
        <v>71.092089999999999</v>
      </c>
      <c r="EY311" s="17">
        <v>70.376469999999998</v>
      </c>
      <c r="EZ311" s="17">
        <v>70.581689999999995</v>
      </c>
      <c r="FA311" s="17">
        <v>70.571920000000006</v>
      </c>
      <c r="FB311" s="17">
        <v>71.209339999999997</v>
      </c>
      <c r="FC311" s="17">
        <v>76.255219999999994</v>
      </c>
      <c r="FD311" s="17">
        <v>82.315219999999997</v>
      </c>
      <c r="FE311" s="17">
        <v>87.365120000000005</v>
      </c>
      <c r="FF311" s="17">
        <v>91.017330000000001</v>
      </c>
      <c r="FG311" s="17">
        <v>91.441050000000004</v>
      </c>
      <c r="FH311" s="17">
        <v>91.023309999999995</v>
      </c>
      <c r="FI311" s="17">
        <v>91.278649999999999</v>
      </c>
      <c r="FJ311" s="17">
        <v>92.128219999999999</v>
      </c>
      <c r="FK311" s="17">
        <v>91.695340000000002</v>
      </c>
      <c r="FL311" s="17">
        <v>89.826549999999997</v>
      </c>
      <c r="FM311" s="17">
        <v>86.191850000000002</v>
      </c>
      <c r="FN311" s="17">
        <v>82.202730000000003</v>
      </c>
      <c r="FO311" s="17">
        <v>79.575500000000005</v>
      </c>
      <c r="FP311" s="17">
        <v>78.034210000000002</v>
      </c>
      <c r="FQ311" s="17">
        <v>76.593879999999999</v>
      </c>
      <c r="FR311" s="17">
        <v>76.076440000000005</v>
      </c>
      <c r="FS311" s="17">
        <v>1.6128560000000001</v>
      </c>
      <c r="FT311" s="17"/>
      <c r="FU311" s="17">
        <v>9.4617300000000001E-2</v>
      </c>
      <c r="FW311" s="17"/>
      <c r="HY311" s="62"/>
      <c r="IA311" s="62"/>
    </row>
    <row r="312" spans="1:235" x14ac:dyDescent="0.25">
      <c r="A312" t="s">
        <v>266</v>
      </c>
      <c r="B312" t="s">
        <v>199</v>
      </c>
      <c r="C312" t="s">
        <v>305</v>
      </c>
      <c r="D312" s="63" t="s">
        <v>264</v>
      </c>
      <c r="E312" t="s">
        <v>220</v>
      </c>
      <c r="F312" s="17">
        <v>7178</v>
      </c>
      <c r="G312" s="17">
        <v>1.7054560000000001</v>
      </c>
      <c r="H312" s="17">
        <v>1.4134770000000001</v>
      </c>
      <c r="I312" s="17">
        <v>1.0998270000000001</v>
      </c>
      <c r="J312" s="17">
        <v>1.0173220000000001</v>
      </c>
      <c r="K312" s="17">
        <v>0.9900525</v>
      </c>
      <c r="L312" s="17">
        <v>0.91766270000000005</v>
      </c>
      <c r="M312" s="17">
        <v>1.0031490000000001</v>
      </c>
      <c r="N312" s="17">
        <v>0.75184989999999996</v>
      </c>
      <c r="O312" s="17">
        <v>0.11306860000000001</v>
      </c>
      <c r="P312" s="17">
        <v>-0.74007619999999996</v>
      </c>
      <c r="Q312" s="17">
        <v>-1.386911</v>
      </c>
      <c r="R312" s="17">
        <v>-1.6960310000000001</v>
      </c>
      <c r="S312" s="17">
        <v>-1.7535350000000001</v>
      </c>
      <c r="T312" s="17">
        <v>-1.481589</v>
      </c>
      <c r="U312" s="17">
        <v>-0.80253680000000005</v>
      </c>
      <c r="V312" s="17">
        <v>4.3489E-2</v>
      </c>
      <c r="W312" s="17">
        <v>0.85332790000000003</v>
      </c>
      <c r="X312" s="17">
        <v>1.7673110000000001</v>
      </c>
      <c r="Y312" s="17">
        <v>2.432858</v>
      </c>
      <c r="Z312" s="17">
        <v>2.5208789999999999</v>
      </c>
      <c r="AA312" s="17">
        <v>2.4411489999999998</v>
      </c>
      <c r="AB312" s="17">
        <v>2.390889</v>
      </c>
      <c r="AC312" s="17">
        <v>2.1242190000000001</v>
      </c>
      <c r="AD312" s="17">
        <v>1.9033009999999999</v>
      </c>
      <c r="AE312" s="17">
        <v>-0.27150930000000001</v>
      </c>
      <c r="AF312" s="17">
        <v>-0.36261840000000001</v>
      </c>
      <c r="AG312" s="17">
        <v>-0.5677413</v>
      </c>
      <c r="AH312" s="17">
        <v>-0.53032789999999996</v>
      </c>
      <c r="AI312" s="17">
        <v>-0.45757809999999999</v>
      </c>
      <c r="AJ312" s="17">
        <v>-0.44862859999999999</v>
      </c>
      <c r="AK312" s="17">
        <v>-0.26058500000000001</v>
      </c>
      <c r="AL312" s="17">
        <v>-0.21518329999999999</v>
      </c>
      <c r="AM312" s="17">
        <v>-0.1057444</v>
      </c>
      <c r="AN312" s="17">
        <v>-0.23230329999999999</v>
      </c>
      <c r="AO312" s="17">
        <v>-0.2882982</v>
      </c>
      <c r="AP312" s="17">
        <v>-0.29506070000000001</v>
      </c>
      <c r="AQ312" s="17">
        <v>-0.3327328</v>
      </c>
      <c r="AR312" s="17">
        <v>-0.29433579999999998</v>
      </c>
      <c r="AS312" s="17">
        <v>-0.1224807</v>
      </c>
      <c r="AT312" s="17">
        <v>-0.1716491</v>
      </c>
      <c r="AU312" s="17">
        <v>-0.1220739</v>
      </c>
      <c r="AV312" s="17">
        <v>-0.1681232</v>
      </c>
      <c r="AW312" s="17">
        <v>-4.1282300000000001E-2</v>
      </c>
      <c r="AX312" s="17">
        <v>-6.9144800000000006E-2</v>
      </c>
      <c r="AY312" s="17">
        <v>-0.12764010000000001</v>
      </c>
      <c r="AZ312" s="17">
        <v>-0.2504149</v>
      </c>
      <c r="BA312" s="17">
        <v>-0.28778130000000002</v>
      </c>
      <c r="BB312" s="17">
        <v>-0.1807491</v>
      </c>
      <c r="BC312" s="17">
        <v>-0.1592779</v>
      </c>
      <c r="BD312" s="17">
        <v>-0.2649474</v>
      </c>
      <c r="BE312" s="17">
        <v>-0.44234699999999999</v>
      </c>
      <c r="BF312" s="17">
        <v>-0.40142430000000001</v>
      </c>
      <c r="BG312" s="17">
        <v>-0.32984419999999998</v>
      </c>
      <c r="BH312" s="17">
        <v>-0.31762000000000001</v>
      </c>
      <c r="BI312" s="17">
        <v>-0.1746876</v>
      </c>
      <c r="BJ312" s="17">
        <v>-0.1254431</v>
      </c>
      <c r="BK312" s="17">
        <v>-3.9360899999999997E-2</v>
      </c>
      <c r="BL312" s="17">
        <v>-0.13267970000000001</v>
      </c>
      <c r="BM312" s="17">
        <v>-0.18742739999999999</v>
      </c>
      <c r="BN312" s="17">
        <v>-0.18375939999999999</v>
      </c>
      <c r="BO312" s="17">
        <v>-0.21342320000000001</v>
      </c>
      <c r="BP312" s="17">
        <v>-0.16687569999999999</v>
      </c>
      <c r="BQ312" s="17">
        <v>2.0181999999999999E-3</v>
      </c>
      <c r="BR312" s="17">
        <v>-1.2885799999999999E-2</v>
      </c>
      <c r="BS312" s="17">
        <v>1.1315199999999999E-2</v>
      </c>
      <c r="BT312" s="17">
        <v>-2.6091400000000001E-2</v>
      </c>
      <c r="BU312" s="17">
        <v>6.6661100000000001E-2</v>
      </c>
      <c r="BV312" s="17">
        <v>2.6535699999999999E-2</v>
      </c>
      <c r="BW312" s="17">
        <v>-4.3101800000000003E-2</v>
      </c>
      <c r="BX312" s="17">
        <v>-0.158055</v>
      </c>
      <c r="BY312" s="17">
        <v>-0.2032321</v>
      </c>
      <c r="BZ312" s="17">
        <v>-0.10319449999999999</v>
      </c>
      <c r="CA312" s="17">
        <v>-8.1546800000000003E-2</v>
      </c>
      <c r="CB312" s="17">
        <v>-0.1973009</v>
      </c>
      <c r="CC312" s="17">
        <v>-0.35549930000000002</v>
      </c>
      <c r="CD312" s="17">
        <v>-0.31214609999999998</v>
      </c>
      <c r="CE312" s="17">
        <v>-0.24137610000000001</v>
      </c>
      <c r="CF312" s="17">
        <v>-0.2268838</v>
      </c>
      <c r="CG312" s="17">
        <v>-0.1151954</v>
      </c>
      <c r="CH312" s="17">
        <v>-6.3289300000000007E-2</v>
      </c>
      <c r="CI312" s="17">
        <v>6.6162E-3</v>
      </c>
      <c r="CJ312" s="17">
        <v>-6.3680799999999996E-2</v>
      </c>
      <c r="CK312" s="17">
        <v>-0.11756460000000001</v>
      </c>
      <c r="CL312" s="17">
        <v>-0.1066724</v>
      </c>
      <c r="CM312" s="17">
        <v>-0.13078970000000001</v>
      </c>
      <c r="CN312" s="17">
        <v>-7.8597299999999995E-2</v>
      </c>
      <c r="CO312" s="17">
        <v>8.8245799999999999E-2</v>
      </c>
      <c r="CP312" s="17">
        <v>9.7073199999999998E-2</v>
      </c>
      <c r="CQ312" s="17">
        <v>0.1037001</v>
      </c>
      <c r="CR312" s="17">
        <v>7.2279300000000005E-2</v>
      </c>
      <c r="CS312" s="17">
        <v>0.1414223</v>
      </c>
      <c r="CT312" s="17">
        <v>9.2803800000000006E-2</v>
      </c>
      <c r="CU312" s="17">
        <v>1.54492E-2</v>
      </c>
      <c r="CV312" s="17">
        <v>-9.4086699999999995E-2</v>
      </c>
      <c r="CW312" s="17">
        <v>-0.14467350000000001</v>
      </c>
      <c r="CX312" s="17">
        <v>-4.9480499999999997E-2</v>
      </c>
      <c r="CY312" s="17">
        <v>-3.8157999999999998E-3</v>
      </c>
      <c r="CZ312" s="17">
        <v>-0.1296543</v>
      </c>
      <c r="DA312" s="17">
        <v>-0.26865159999999999</v>
      </c>
      <c r="DB312" s="17">
        <v>-0.22286790000000001</v>
      </c>
      <c r="DC312" s="17">
        <v>-0.15290799999999999</v>
      </c>
      <c r="DD312" s="17">
        <v>-0.13614770000000001</v>
      </c>
      <c r="DE312" s="17">
        <v>-5.5703099999999998E-2</v>
      </c>
      <c r="DF312" s="17">
        <v>-1.1356000000000001E-3</v>
      </c>
      <c r="DG312" s="17">
        <v>5.25932E-2</v>
      </c>
      <c r="DH312" s="17">
        <v>5.3181000000000001E-3</v>
      </c>
      <c r="DI312" s="17">
        <v>-4.7701800000000003E-2</v>
      </c>
      <c r="DJ312" s="17">
        <v>-2.9585500000000001E-2</v>
      </c>
      <c r="DK312" s="17">
        <v>-4.8156200000000003E-2</v>
      </c>
      <c r="DL312" s="17">
        <v>9.6811999999999992E-3</v>
      </c>
      <c r="DM312" s="17">
        <v>0.1744733</v>
      </c>
      <c r="DN312" s="17">
        <v>0.2070321</v>
      </c>
      <c r="DO312" s="17">
        <v>0.19608510000000001</v>
      </c>
      <c r="DP312" s="17">
        <v>0.1706501</v>
      </c>
      <c r="DQ312" s="17">
        <v>0.2161835</v>
      </c>
      <c r="DR312" s="17">
        <v>0.15907189999999999</v>
      </c>
      <c r="DS312" s="17">
        <v>7.4000200000000002E-2</v>
      </c>
      <c r="DT312" s="17">
        <v>-3.0118499999999999E-2</v>
      </c>
      <c r="DU312" s="17">
        <v>-8.6114999999999997E-2</v>
      </c>
      <c r="DV312" s="17">
        <v>4.2335999999999997E-3</v>
      </c>
      <c r="DW312" s="17">
        <v>0.1084156</v>
      </c>
      <c r="DX312" s="17">
        <v>-3.1983400000000002E-2</v>
      </c>
      <c r="DY312" s="17">
        <v>-0.1432573</v>
      </c>
      <c r="DZ312" s="17">
        <v>-9.3964400000000003E-2</v>
      </c>
      <c r="EA312" s="17">
        <v>-2.5173999999999998E-2</v>
      </c>
      <c r="EB312" s="17">
        <v>-5.1390999999999997E-3</v>
      </c>
      <c r="EC312" s="17">
        <v>3.0194200000000001E-2</v>
      </c>
      <c r="ED312" s="17">
        <v>8.8604600000000006E-2</v>
      </c>
      <c r="EE312" s="17">
        <v>0.1189767</v>
      </c>
      <c r="EF312" s="17">
        <v>0.1049417</v>
      </c>
      <c r="EG312" s="17">
        <v>5.3169000000000001E-2</v>
      </c>
      <c r="EH312" s="17">
        <v>8.1715800000000005E-2</v>
      </c>
      <c r="EI312" s="17">
        <v>7.1153400000000006E-2</v>
      </c>
      <c r="EJ312" s="17">
        <v>0.13714129999999999</v>
      </c>
      <c r="EK312" s="17">
        <v>0.29897220000000002</v>
      </c>
      <c r="EL312" s="17">
        <v>0.36579539999999999</v>
      </c>
      <c r="EM312" s="17">
        <v>0.32947419999999999</v>
      </c>
      <c r="EN312" s="17">
        <v>0.31268190000000001</v>
      </c>
      <c r="EO312" s="17">
        <v>0.32412679999999999</v>
      </c>
      <c r="EP312" s="17">
        <v>0.25475249999999999</v>
      </c>
      <c r="EQ312" s="17">
        <v>0.1585385</v>
      </c>
      <c r="ER312" s="17">
        <v>6.2241400000000002E-2</v>
      </c>
      <c r="ES312" s="17">
        <v>-1.5656999999999999E-3</v>
      </c>
      <c r="ET312" s="17">
        <v>8.1788200000000005E-2</v>
      </c>
      <c r="EU312" s="17">
        <v>73.551680000000005</v>
      </c>
      <c r="EV312" s="17">
        <v>72.640889999999999</v>
      </c>
      <c r="EW312" s="17">
        <v>72.488720000000001</v>
      </c>
      <c r="EX312" s="17">
        <v>71.440399999999997</v>
      </c>
      <c r="EY312" s="17">
        <v>71.022360000000006</v>
      </c>
      <c r="EZ312" s="17">
        <v>71.07535</v>
      </c>
      <c r="FA312" s="17">
        <v>71.197370000000006</v>
      </c>
      <c r="FB312" s="17">
        <v>71.587860000000006</v>
      </c>
      <c r="FC312" s="17">
        <v>76.117649999999998</v>
      </c>
      <c r="FD312" s="17">
        <v>81.274820000000005</v>
      </c>
      <c r="FE312" s="17">
        <v>85.587350000000001</v>
      </c>
      <c r="FF312" s="17">
        <v>88.880020000000002</v>
      </c>
      <c r="FG312" s="17">
        <v>88.680490000000006</v>
      </c>
      <c r="FH312" s="17">
        <v>88.246539999999996</v>
      </c>
      <c r="FI312" s="17">
        <v>88.850409999999997</v>
      </c>
      <c r="FJ312" s="17">
        <v>89.421490000000006</v>
      </c>
      <c r="FK312" s="17">
        <v>88.668170000000003</v>
      </c>
      <c r="FL312" s="17">
        <v>86.739660000000001</v>
      </c>
      <c r="FM312" s="17">
        <v>83.632959999999997</v>
      </c>
      <c r="FN312" s="17">
        <v>80.375489999999999</v>
      </c>
      <c r="FO312" s="17">
        <v>78.435890000000001</v>
      </c>
      <c r="FP312" s="17">
        <v>77.231809999999996</v>
      </c>
      <c r="FQ312" s="17">
        <v>76.044160000000005</v>
      </c>
      <c r="FR312" s="17">
        <v>75.536330000000007</v>
      </c>
      <c r="FS312" s="17">
        <v>2.124787</v>
      </c>
      <c r="FT312" s="17"/>
      <c r="FU312" s="17">
        <v>0.126497</v>
      </c>
      <c r="FW312" s="17"/>
      <c r="HY312" s="62"/>
      <c r="IA312" s="62"/>
    </row>
    <row r="313" spans="1:235" x14ac:dyDescent="0.25">
      <c r="A313" t="s">
        <v>266</v>
      </c>
      <c r="B313" t="s">
        <v>199</v>
      </c>
      <c r="C313" t="s">
        <v>305</v>
      </c>
      <c r="D313" s="63" t="s">
        <v>264</v>
      </c>
      <c r="E313" t="s">
        <v>221</v>
      </c>
      <c r="F313" s="17">
        <v>8650</v>
      </c>
      <c r="G313" s="17">
        <v>1.6887110000000001</v>
      </c>
      <c r="H313" s="17">
        <v>1.2581530000000001</v>
      </c>
      <c r="I313" s="17">
        <v>1.0140229999999999</v>
      </c>
      <c r="J313" s="17">
        <v>0.88509300000000002</v>
      </c>
      <c r="K313" s="17">
        <v>0.8502596</v>
      </c>
      <c r="L313" s="17">
        <v>1.0678019999999999</v>
      </c>
      <c r="M313" s="17">
        <v>1.112643</v>
      </c>
      <c r="N313" s="17">
        <v>0.80983479999999997</v>
      </c>
      <c r="O313" s="17">
        <v>0.1202286</v>
      </c>
      <c r="P313" s="17">
        <v>-0.58033990000000002</v>
      </c>
      <c r="Q313" s="17">
        <v>-0.96477310000000005</v>
      </c>
      <c r="R313" s="17">
        <v>-1.111084</v>
      </c>
      <c r="S313" s="17">
        <v>-0.89026559999999999</v>
      </c>
      <c r="T313" s="17">
        <v>-0.55344470000000001</v>
      </c>
      <c r="U313" s="17">
        <v>-2.6833900000000001E-2</v>
      </c>
      <c r="V313" s="17">
        <v>0.86935649999999998</v>
      </c>
      <c r="W313" s="17">
        <v>1.811161</v>
      </c>
      <c r="X313" s="17">
        <v>2.8582339999999999</v>
      </c>
      <c r="Y313" s="17">
        <v>3.3245680000000002</v>
      </c>
      <c r="Z313" s="17">
        <v>3.2649720000000002</v>
      </c>
      <c r="AA313" s="17">
        <v>3.0588799999999998</v>
      </c>
      <c r="AB313" s="17">
        <v>2.993233</v>
      </c>
      <c r="AC313" s="17">
        <v>2.6563659999999998</v>
      </c>
      <c r="AD313" s="17">
        <v>2.2649409999999999</v>
      </c>
      <c r="AE313" s="17">
        <v>-0.4861103</v>
      </c>
      <c r="AF313" s="17">
        <v>-0.78112130000000002</v>
      </c>
      <c r="AG313" s="17">
        <v>-0.84623309999999996</v>
      </c>
      <c r="AH313" s="17">
        <v>-0.79833290000000001</v>
      </c>
      <c r="AI313" s="17">
        <v>-0.71473279999999995</v>
      </c>
      <c r="AJ313" s="17">
        <v>-0.31850699999999998</v>
      </c>
      <c r="AK313" s="17">
        <v>-0.2224507</v>
      </c>
      <c r="AL313" s="17">
        <v>-0.2292014</v>
      </c>
      <c r="AM313" s="17">
        <v>-0.20078460000000001</v>
      </c>
      <c r="AN313" s="17">
        <v>-0.1709957</v>
      </c>
      <c r="AO313" s="17">
        <v>-0.12598699999999999</v>
      </c>
      <c r="AP313" s="17">
        <v>-0.13277829999999999</v>
      </c>
      <c r="AQ313" s="17">
        <v>-7.1323800000000007E-2</v>
      </c>
      <c r="AR313" s="17">
        <v>-7.1241399999999996E-2</v>
      </c>
      <c r="AS313" s="17">
        <v>-0.1229799</v>
      </c>
      <c r="AT313" s="17">
        <v>-0.1061781</v>
      </c>
      <c r="AU313" s="17">
        <v>2.84557E-2</v>
      </c>
      <c r="AV313" s="17">
        <v>0.11735569999999999</v>
      </c>
      <c r="AW313" s="17">
        <v>0.1011044</v>
      </c>
      <c r="AX313" s="17">
        <v>6.3377299999999998E-2</v>
      </c>
      <c r="AY313" s="17">
        <v>-1.9514400000000001E-2</v>
      </c>
      <c r="AZ313" s="17">
        <v>-0.1118575</v>
      </c>
      <c r="BA313" s="17">
        <v>-0.15197840000000001</v>
      </c>
      <c r="BB313" s="17">
        <v>-0.1188562</v>
      </c>
      <c r="BC313" s="17">
        <v>-0.33541850000000001</v>
      </c>
      <c r="BD313" s="17">
        <v>-0.57615870000000002</v>
      </c>
      <c r="BE313" s="17">
        <v>-0.63314630000000005</v>
      </c>
      <c r="BF313" s="17">
        <v>-0.59955069999999999</v>
      </c>
      <c r="BG313" s="17">
        <v>-0.52978780000000003</v>
      </c>
      <c r="BH313" s="17">
        <v>-0.21020939999999999</v>
      </c>
      <c r="BI313" s="17">
        <v>-0.14788200000000001</v>
      </c>
      <c r="BJ313" s="17">
        <v>-0.14630650000000001</v>
      </c>
      <c r="BK313" s="17">
        <v>-0.1223448</v>
      </c>
      <c r="BL313" s="17">
        <v>-7.4692300000000003E-2</v>
      </c>
      <c r="BM313" s="17">
        <v>-1.3074799999999999E-2</v>
      </c>
      <c r="BN313" s="17">
        <v>-1.69582E-2</v>
      </c>
      <c r="BO313" s="17">
        <v>6.5717300000000006E-2</v>
      </c>
      <c r="BP313" s="17">
        <v>6.8876999999999994E-2</v>
      </c>
      <c r="BQ313" s="17">
        <v>1.6593500000000001E-2</v>
      </c>
      <c r="BR313" s="17">
        <v>2.3116000000000001E-2</v>
      </c>
      <c r="BS313" s="17">
        <v>0.16224910000000001</v>
      </c>
      <c r="BT313" s="17">
        <v>0.24927289999999999</v>
      </c>
      <c r="BU313" s="17">
        <v>0.21134800000000001</v>
      </c>
      <c r="BV313" s="17">
        <v>0.1532647</v>
      </c>
      <c r="BW313" s="17">
        <v>6.3441200000000003E-2</v>
      </c>
      <c r="BX313" s="17">
        <v>-1.0348700000000001E-2</v>
      </c>
      <c r="BY313" s="17">
        <v>-2.5780999999999998E-2</v>
      </c>
      <c r="BZ313" s="17">
        <v>-1.53168E-2</v>
      </c>
      <c r="CA313" s="17">
        <v>-0.2310499</v>
      </c>
      <c r="CB313" s="17">
        <v>-0.43420219999999998</v>
      </c>
      <c r="CC313" s="17">
        <v>-0.48556310000000003</v>
      </c>
      <c r="CD313" s="17">
        <v>-0.46187470000000003</v>
      </c>
      <c r="CE313" s="17">
        <v>-0.40169549999999998</v>
      </c>
      <c r="CF313" s="17">
        <v>-0.13520280000000001</v>
      </c>
      <c r="CG313" s="17">
        <v>-9.6236000000000002E-2</v>
      </c>
      <c r="CH313" s="17">
        <v>-8.8893799999999995E-2</v>
      </c>
      <c r="CI313" s="17">
        <v>-6.8017499999999995E-2</v>
      </c>
      <c r="CJ313" s="17">
        <v>-7.9929000000000007E-3</v>
      </c>
      <c r="CK313" s="17">
        <v>6.5127900000000002E-2</v>
      </c>
      <c r="CL313" s="17">
        <v>6.3258400000000006E-2</v>
      </c>
      <c r="CM313" s="17">
        <v>0.16063150000000001</v>
      </c>
      <c r="CN313" s="17">
        <v>0.1659225</v>
      </c>
      <c r="CO313" s="17">
        <v>0.1132616</v>
      </c>
      <c r="CP313" s="17">
        <v>0.11266470000000001</v>
      </c>
      <c r="CQ313" s="17">
        <v>0.25491399999999997</v>
      </c>
      <c r="CR313" s="17">
        <v>0.3406383</v>
      </c>
      <c r="CS313" s="17">
        <v>0.28770240000000002</v>
      </c>
      <c r="CT313" s="17">
        <v>0.2155205</v>
      </c>
      <c r="CU313" s="17">
        <v>0.120896</v>
      </c>
      <c r="CV313" s="17">
        <v>5.9956099999999998E-2</v>
      </c>
      <c r="CW313" s="17">
        <v>6.1622999999999997E-2</v>
      </c>
      <c r="CX313" s="17">
        <v>5.6394199999999998E-2</v>
      </c>
      <c r="CY313" s="17">
        <v>-0.1266813</v>
      </c>
      <c r="CZ313" s="17">
        <v>-0.2922457</v>
      </c>
      <c r="DA313" s="17">
        <v>-0.3379799</v>
      </c>
      <c r="DB313" s="17">
        <v>-0.32419870000000001</v>
      </c>
      <c r="DC313" s="17">
        <v>-0.27360329999999999</v>
      </c>
      <c r="DD313" s="17">
        <v>-6.0196199999999998E-2</v>
      </c>
      <c r="DE313" s="17">
        <v>-4.4589900000000002E-2</v>
      </c>
      <c r="DF313" s="17">
        <v>-3.1481000000000002E-2</v>
      </c>
      <c r="DG313" s="17">
        <v>-1.3690300000000001E-2</v>
      </c>
      <c r="DH313" s="17">
        <v>5.8706500000000002E-2</v>
      </c>
      <c r="DI313" s="17">
        <v>0.1433306</v>
      </c>
      <c r="DJ313" s="17">
        <v>0.14347509999999999</v>
      </c>
      <c r="DK313" s="17">
        <v>0.25554569999999999</v>
      </c>
      <c r="DL313" s="17">
        <v>0.26296799999999998</v>
      </c>
      <c r="DM313" s="17">
        <v>0.2099297</v>
      </c>
      <c r="DN313" s="17">
        <v>0.20221330000000001</v>
      </c>
      <c r="DO313" s="17">
        <v>0.34757890000000002</v>
      </c>
      <c r="DP313" s="17">
        <v>0.43200369999999999</v>
      </c>
      <c r="DQ313" s="17">
        <v>0.36405690000000002</v>
      </c>
      <c r="DR313" s="17">
        <v>0.27777629999999998</v>
      </c>
      <c r="DS313" s="17">
        <v>0.1783508</v>
      </c>
      <c r="DT313" s="17">
        <v>0.13026080000000001</v>
      </c>
      <c r="DU313" s="17">
        <v>0.14902699999999999</v>
      </c>
      <c r="DV313" s="17">
        <v>0.12810530000000001</v>
      </c>
      <c r="DW313" s="17">
        <v>2.4010500000000001E-2</v>
      </c>
      <c r="DX313" s="17">
        <v>-8.7282999999999999E-2</v>
      </c>
      <c r="DY313" s="17">
        <v>-0.1248932</v>
      </c>
      <c r="DZ313" s="17">
        <v>-0.12541649999999999</v>
      </c>
      <c r="EA313" s="17">
        <v>-8.8658399999999998E-2</v>
      </c>
      <c r="EB313" s="17">
        <v>4.8101400000000002E-2</v>
      </c>
      <c r="EC313" s="17">
        <v>2.99788E-2</v>
      </c>
      <c r="ED313" s="17">
        <v>5.1413800000000003E-2</v>
      </c>
      <c r="EE313" s="17">
        <v>6.4749600000000004E-2</v>
      </c>
      <c r="EF313" s="17">
        <v>0.1550098</v>
      </c>
      <c r="EG313" s="17">
        <v>0.2562429</v>
      </c>
      <c r="EH313" s="17">
        <v>0.2592952</v>
      </c>
      <c r="EI313" s="17">
        <v>0.39258680000000001</v>
      </c>
      <c r="EJ313" s="17">
        <v>0.40308640000000001</v>
      </c>
      <c r="EK313" s="17">
        <v>0.34950310000000001</v>
      </c>
      <c r="EL313" s="17">
        <v>0.33150740000000001</v>
      </c>
      <c r="EM313" s="17">
        <v>0.48137219999999997</v>
      </c>
      <c r="EN313" s="17">
        <v>0.56392089999999995</v>
      </c>
      <c r="EO313" s="17">
        <v>0.47430050000000001</v>
      </c>
      <c r="EP313" s="17">
        <v>0.36766379999999999</v>
      </c>
      <c r="EQ313" s="17">
        <v>0.26130639999999999</v>
      </c>
      <c r="ER313" s="17">
        <v>0.2317697</v>
      </c>
      <c r="ES313" s="17">
        <v>0.27522449999999998</v>
      </c>
      <c r="ET313" s="17">
        <v>0.23164470000000001</v>
      </c>
      <c r="EU313" s="17">
        <v>73.535470000000004</v>
      </c>
      <c r="EV313" s="17">
        <v>72.409719999999993</v>
      </c>
      <c r="EW313" s="17">
        <v>71.771510000000006</v>
      </c>
      <c r="EX313" s="17">
        <v>70.803330000000003</v>
      </c>
      <c r="EY313" s="17">
        <v>69.840999999999994</v>
      </c>
      <c r="EZ313" s="17">
        <v>70.172460000000001</v>
      </c>
      <c r="FA313" s="17">
        <v>70.053359999999998</v>
      </c>
      <c r="FB313" s="17">
        <v>70.895560000000003</v>
      </c>
      <c r="FC313" s="17">
        <v>76.369190000000003</v>
      </c>
      <c r="FD313" s="17">
        <v>83.177670000000006</v>
      </c>
      <c r="FE313" s="17">
        <v>88.83887</v>
      </c>
      <c r="FF313" s="17">
        <v>92.789000000000001</v>
      </c>
      <c r="FG313" s="17">
        <v>93.729339999999993</v>
      </c>
      <c r="FH313" s="17">
        <v>93.324839999999995</v>
      </c>
      <c r="FI313" s="17">
        <v>93.291330000000002</v>
      </c>
      <c r="FJ313" s="17">
        <v>94.371740000000003</v>
      </c>
      <c r="FK313" s="17">
        <v>94.204340000000002</v>
      </c>
      <c r="FL313" s="17">
        <v>92.385140000000007</v>
      </c>
      <c r="FM313" s="17">
        <v>88.312719999999999</v>
      </c>
      <c r="FN313" s="17">
        <v>83.717169999999996</v>
      </c>
      <c r="FO313" s="17">
        <v>80.519949999999994</v>
      </c>
      <c r="FP313" s="17">
        <v>78.699150000000003</v>
      </c>
      <c r="FQ313" s="17">
        <v>77.049340000000001</v>
      </c>
      <c r="FR313" s="17">
        <v>76.524019999999993</v>
      </c>
      <c r="FS313" s="17">
        <v>2.4099330000000001</v>
      </c>
      <c r="FT313" s="17"/>
      <c r="FU313" s="17">
        <v>0.1239909</v>
      </c>
      <c r="FW313" s="17"/>
      <c r="HY313" s="62"/>
      <c r="IA313" s="62"/>
    </row>
    <row r="314" spans="1:235" x14ac:dyDescent="0.25">
      <c r="A314" t="s">
        <v>266</v>
      </c>
      <c r="B314" t="s">
        <v>199</v>
      </c>
      <c r="C314" t="s">
        <v>305</v>
      </c>
      <c r="D314" s="63" t="s">
        <v>263</v>
      </c>
      <c r="E314" t="s">
        <v>219</v>
      </c>
      <c r="F314" s="17">
        <v>15812</v>
      </c>
      <c r="G314" s="17">
        <v>1.943703</v>
      </c>
      <c r="H314" s="17">
        <v>1.5864590000000001</v>
      </c>
      <c r="I314" s="17">
        <v>1.316244</v>
      </c>
      <c r="J314" s="17">
        <v>1.2141690000000001</v>
      </c>
      <c r="K314" s="17">
        <v>1.1811689999999999</v>
      </c>
      <c r="L314" s="17">
        <v>1.232094</v>
      </c>
      <c r="M314" s="17">
        <v>1.267336</v>
      </c>
      <c r="N314" s="17">
        <v>1.057936</v>
      </c>
      <c r="O314" s="17">
        <v>0.62508450000000004</v>
      </c>
      <c r="P314" s="17">
        <v>9.3844300000000005E-2</v>
      </c>
      <c r="Q314" s="17">
        <v>-0.35634549999999998</v>
      </c>
      <c r="R314" s="17">
        <v>-0.62358899999999995</v>
      </c>
      <c r="S314" s="17">
        <v>-0.47864649999999997</v>
      </c>
      <c r="T314" s="17">
        <v>-0.24225969999999999</v>
      </c>
      <c r="U314" s="17">
        <v>0.24010210000000001</v>
      </c>
      <c r="V314" s="17">
        <v>0.89919210000000005</v>
      </c>
      <c r="W314" s="17">
        <v>1.5201480000000001</v>
      </c>
      <c r="X314" s="17">
        <v>2.4703580000000001</v>
      </c>
      <c r="Y314" s="17">
        <v>3.1070009999999999</v>
      </c>
      <c r="Z314" s="17">
        <v>3.081893</v>
      </c>
      <c r="AA314" s="17">
        <v>2.9328219999999998</v>
      </c>
      <c r="AB314" s="17">
        <v>2.784481</v>
      </c>
      <c r="AC314" s="17">
        <v>2.4919929999999999</v>
      </c>
      <c r="AD314" s="17">
        <v>2.2224140000000001</v>
      </c>
      <c r="AE314" s="17">
        <v>-0.32837909999999998</v>
      </c>
      <c r="AF314" s="17">
        <v>-0.53261210000000003</v>
      </c>
      <c r="AG314" s="17">
        <v>-0.63294700000000004</v>
      </c>
      <c r="AH314" s="17">
        <v>-0.58807339999999997</v>
      </c>
      <c r="AI314" s="17">
        <v>-0.50540099999999999</v>
      </c>
      <c r="AJ314" s="17">
        <v>-0.32325130000000002</v>
      </c>
      <c r="AK314" s="17">
        <v>-0.1991397</v>
      </c>
      <c r="AL314" s="17">
        <v>-0.174263</v>
      </c>
      <c r="AM314" s="17">
        <v>-0.13749400000000001</v>
      </c>
      <c r="AN314" s="17">
        <v>-0.1787395</v>
      </c>
      <c r="AO314" s="17">
        <v>-0.1492318</v>
      </c>
      <c r="AP314" s="17">
        <v>-0.17571909999999999</v>
      </c>
      <c r="AQ314" s="17">
        <v>-0.1568599</v>
      </c>
      <c r="AR314" s="17">
        <v>-0.14019770000000001</v>
      </c>
      <c r="AS314" s="17">
        <v>-7.40093E-2</v>
      </c>
      <c r="AT314" s="17">
        <v>-9.0818899999999994E-2</v>
      </c>
      <c r="AU314" s="17">
        <v>-7.7133000000000002E-3</v>
      </c>
      <c r="AV314" s="17">
        <v>3.3246299999999999E-2</v>
      </c>
      <c r="AW314" s="17">
        <v>6.81697E-2</v>
      </c>
      <c r="AX314" s="17">
        <v>3.0088799999999999E-2</v>
      </c>
      <c r="AY314" s="17">
        <v>-1.41978E-2</v>
      </c>
      <c r="AZ314" s="17">
        <v>-0.11462319999999999</v>
      </c>
      <c r="BA314" s="17">
        <v>-0.16291559999999999</v>
      </c>
      <c r="BB314" s="17">
        <v>-9.4748100000000002E-2</v>
      </c>
      <c r="BC314" s="17">
        <v>-0.2337303</v>
      </c>
      <c r="BD314" s="17">
        <v>-0.41362969999999999</v>
      </c>
      <c r="BE314" s="17">
        <v>-0.50687970000000004</v>
      </c>
      <c r="BF314" s="17">
        <v>-0.46771220000000002</v>
      </c>
      <c r="BG314" s="17">
        <v>-0.39093280000000002</v>
      </c>
      <c r="BH314" s="17">
        <v>-0.23968700000000001</v>
      </c>
      <c r="BI314" s="17">
        <v>-0.1421742</v>
      </c>
      <c r="BJ314" s="17">
        <v>-0.1119545</v>
      </c>
      <c r="BK314" s="17">
        <v>-8.5789900000000002E-2</v>
      </c>
      <c r="BL314" s="17">
        <v>-0.1090348</v>
      </c>
      <c r="BM314" s="17">
        <v>-7.1720000000000006E-2</v>
      </c>
      <c r="BN314" s="17">
        <v>-9.48769E-2</v>
      </c>
      <c r="BO314" s="17">
        <v>-6.4602000000000007E-2</v>
      </c>
      <c r="BP314" s="17">
        <v>-4.3484299999999997E-2</v>
      </c>
      <c r="BQ314" s="17">
        <v>2.0491599999999999E-2</v>
      </c>
      <c r="BR314" s="17">
        <v>1.24455E-2</v>
      </c>
      <c r="BS314" s="17">
        <v>8.9916899999999994E-2</v>
      </c>
      <c r="BT314" s="17">
        <v>0.13578219999999999</v>
      </c>
      <c r="BU314" s="17">
        <v>0.15057300000000001</v>
      </c>
      <c r="BV314" s="17">
        <v>9.9848099999999995E-2</v>
      </c>
      <c r="BW314" s="17">
        <v>4.6751399999999999E-2</v>
      </c>
      <c r="BX314" s="17">
        <v>-4.5508300000000002E-2</v>
      </c>
      <c r="BY314" s="17">
        <v>-8.3894700000000003E-2</v>
      </c>
      <c r="BZ314" s="17">
        <v>-2.6650500000000001E-2</v>
      </c>
      <c r="CA314" s="17">
        <v>-0.16817689999999999</v>
      </c>
      <c r="CB314" s="17">
        <v>-0.33122289999999999</v>
      </c>
      <c r="CC314" s="17">
        <v>-0.41956579999999999</v>
      </c>
      <c r="CD314" s="17">
        <v>-0.38435049999999998</v>
      </c>
      <c r="CE314" s="17">
        <v>-0.3116525</v>
      </c>
      <c r="CF314" s="17">
        <v>-0.18181059999999999</v>
      </c>
      <c r="CG314" s="17">
        <v>-0.10272009999999999</v>
      </c>
      <c r="CH314" s="17">
        <v>-6.8799799999999994E-2</v>
      </c>
      <c r="CI314" s="17">
        <v>-4.9979799999999998E-2</v>
      </c>
      <c r="CJ314" s="17">
        <v>-6.0757499999999999E-2</v>
      </c>
      <c r="CK314" s="17">
        <v>-1.8035499999999999E-2</v>
      </c>
      <c r="CL314" s="17">
        <v>-3.8885799999999998E-2</v>
      </c>
      <c r="CM314" s="17">
        <v>-7.0450000000000005E-4</v>
      </c>
      <c r="CN314" s="17">
        <v>2.3498999999999999E-2</v>
      </c>
      <c r="CO314" s="17">
        <v>8.5942599999999994E-2</v>
      </c>
      <c r="CP314" s="17">
        <v>8.3966200000000005E-2</v>
      </c>
      <c r="CQ314" s="17">
        <v>0.15753529999999999</v>
      </c>
      <c r="CR314" s="17">
        <v>0.20679819999999999</v>
      </c>
      <c r="CS314" s="17">
        <v>0.2076453</v>
      </c>
      <c r="CT314" s="17">
        <v>0.1481633</v>
      </c>
      <c r="CU314" s="17">
        <v>8.8964600000000005E-2</v>
      </c>
      <c r="CV314" s="17">
        <v>2.3603999999999999E-3</v>
      </c>
      <c r="CW314" s="17">
        <v>-2.9165E-2</v>
      </c>
      <c r="CX314" s="17">
        <v>2.0513799999999999E-2</v>
      </c>
      <c r="CY314" s="17">
        <v>-0.1026234</v>
      </c>
      <c r="CZ314" s="17">
        <v>-0.24881610000000001</v>
      </c>
      <c r="DA314" s="17">
        <v>-0.33225189999999999</v>
      </c>
      <c r="DB314" s="17">
        <v>-0.3009887</v>
      </c>
      <c r="DC314" s="17">
        <v>-0.2323722</v>
      </c>
      <c r="DD314" s="17">
        <v>-0.12393419999999999</v>
      </c>
      <c r="DE314" s="17">
        <v>-6.32659E-2</v>
      </c>
      <c r="DF314" s="17">
        <v>-2.5645000000000001E-2</v>
      </c>
      <c r="DG314" s="17">
        <v>-1.4169599999999999E-2</v>
      </c>
      <c r="DH314" s="17">
        <v>-1.24802E-2</v>
      </c>
      <c r="DI314" s="17">
        <v>3.5649E-2</v>
      </c>
      <c r="DJ314" s="17">
        <v>1.7105200000000001E-2</v>
      </c>
      <c r="DK314" s="17">
        <v>6.3192999999999999E-2</v>
      </c>
      <c r="DL314" s="17">
        <v>9.0482400000000004E-2</v>
      </c>
      <c r="DM314" s="17">
        <v>0.15139359999999999</v>
      </c>
      <c r="DN314" s="17">
        <v>0.15548680000000001</v>
      </c>
      <c r="DO314" s="17">
        <v>0.22515370000000001</v>
      </c>
      <c r="DP314" s="17">
        <v>0.27781430000000001</v>
      </c>
      <c r="DQ314" s="17">
        <v>0.26471749999999999</v>
      </c>
      <c r="DR314" s="17">
        <v>0.1964784</v>
      </c>
      <c r="DS314" s="17">
        <v>0.13117780000000001</v>
      </c>
      <c r="DT314" s="17">
        <v>5.0229200000000002E-2</v>
      </c>
      <c r="DU314" s="17">
        <v>2.5564699999999999E-2</v>
      </c>
      <c r="DV314" s="17">
        <v>6.7678000000000002E-2</v>
      </c>
      <c r="DW314" s="17">
        <v>-7.9746000000000001E-3</v>
      </c>
      <c r="DX314" s="17">
        <v>-0.1298338</v>
      </c>
      <c r="DY314" s="17">
        <v>-0.20618449999999999</v>
      </c>
      <c r="DZ314" s="17">
        <v>-0.1806275</v>
      </c>
      <c r="EA314" s="17">
        <v>-0.11790390000000001</v>
      </c>
      <c r="EB314" s="17">
        <v>-4.03699E-2</v>
      </c>
      <c r="EC314" s="17">
        <v>-6.3004000000000003E-3</v>
      </c>
      <c r="ED314" s="17">
        <v>3.6663500000000002E-2</v>
      </c>
      <c r="EE314" s="17">
        <v>3.7534499999999998E-2</v>
      </c>
      <c r="EF314" s="17">
        <v>5.7224499999999998E-2</v>
      </c>
      <c r="EG314" s="17">
        <v>0.11316089999999999</v>
      </c>
      <c r="EH314" s="17">
        <v>9.7947400000000004E-2</v>
      </c>
      <c r="EI314" s="17">
        <v>0.1554509</v>
      </c>
      <c r="EJ314" s="17">
        <v>0.1871958</v>
      </c>
      <c r="EK314" s="17">
        <v>0.24589449999999999</v>
      </c>
      <c r="EL314" s="17">
        <v>0.25875120000000001</v>
      </c>
      <c r="EM314" s="17">
        <v>0.32278400000000002</v>
      </c>
      <c r="EN314" s="17">
        <v>0.38035020000000003</v>
      </c>
      <c r="EO314" s="17">
        <v>0.34712090000000001</v>
      </c>
      <c r="EP314" s="17">
        <v>0.26623780000000002</v>
      </c>
      <c r="EQ314" s="17">
        <v>0.19212689999999999</v>
      </c>
      <c r="ER314" s="17">
        <v>0.11934400000000001</v>
      </c>
      <c r="ES314" s="17">
        <v>0.1045857</v>
      </c>
      <c r="ET314" s="17">
        <v>0.1357757</v>
      </c>
      <c r="EU314" s="17">
        <v>80.267250000000004</v>
      </c>
      <c r="EV314" s="17">
        <v>79.304190000000006</v>
      </c>
      <c r="EW314" s="17">
        <v>77.920779999999993</v>
      </c>
      <c r="EX314" s="17">
        <v>77.682360000000003</v>
      </c>
      <c r="EY314" s="17">
        <v>77.827020000000005</v>
      </c>
      <c r="EZ314" s="17">
        <v>77.152109999999993</v>
      </c>
      <c r="FA314" s="17">
        <v>77.093770000000006</v>
      </c>
      <c r="FB314" s="17">
        <v>77.672970000000007</v>
      </c>
      <c r="FC314" s="17">
        <v>81.858530000000002</v>
      </c>
      <c r="FD314" s="17">
        <v>86.270989999999998</v>
      </c>
      <c r="FE314" s="17">
        <v>88.514359999999996</v>
      </c>
      <c r="FF314" s="17">
        <v>90.035960000000003</v>
      </c>
      <c r="FG314" s="17">
        <v>91.536270000000002</v>
      </c>
      <c r="FH314" s="17">
        <v>91.401240000000001</v>
      </c>
      <c r="FI314" s="17">
        <v>91.425210000000007</v>
      </c>
      <c r="FJ314" s="17">
        <v>91.969040000000007</v>
      </c>
      <c r="FK314" s="17">
        <v>91.142660000000006</v>
      </c>
      <c r="FL314" s="17">
        <v>90.191299999999998</v>
      </c>
      <c r="FM314" s="17">
        <v>88.403779999999998</v>
      </c>
      <c r="FN314" s="17">
        <v>84.598590000000002</v>
      </c>
      <c r="FO314" s="17">
        <v>81.770390000000006</v>
      </c>
      <c r="FP314" s="17">
        <v>80.579949999999997</v>
      </c>
      <c r="FQ314" s="17">
        <v>80.264600000000002</v>
      </c>
      <c r="FR314" s="17">
        <v>79.388409999999993</v>
      </c>
      <c r="FS314" s="17">
        <v>1.6500889999999999</v>
      </c>
      <c r="FT314" s="17"/>
      <c r="FU314" s="17">
        <v>9.5521400000000006E-2</v>
      </c>
      <c r="FW314" s="17"/>
    </row>
    <row r="315" spans="1:235" x14ac:dyDescent="0.25">
      <c r="A315" t="s">
        <v>266</v>
      </c>
      <c r="B315" t="s">
        <v>199</v>
      </c>
      <c r="C315" t="s">
        <v>305</v>
      </c>
      <c r="D315" s="63" t="s">
        <v>263</v>
      </c>
      <c r="E315" t="s">
        <v>220</v>
      </c>
      <c r="F315" s="17">
        <v>7169</v>
      </c>
      <c r="G315" s="17">
        <v>1.892055</v>
      </c>
      <c r="H315" s="17">
        <v>1.5933980000000001</v>
      </c>
      <c r="I315" s="17">
        <v>1.2975490000000001</v>
      </c>
      <c r="J315" s="17">
        <v>1.2058150000000001</v>
      </c>
      <c r="K315" s="17">
        <v>1.18994</v>
      </c>
      <c r="L315" s="17">
        <v>1.120903</v>
      </c>
      <c r="M315" s="17">
        <v>1.1763920000000001</v>
      </c>
      <c r="N315" s="17">
        <v>0.94935119999999995</v>
      </c>
      <c r="O315" s="17">
        <v>0.53577629999999998</v>
      </c>
      <c r="P315" s="17">
        <v>-0.1137056</v>
      </c>
      <c r="Q315" s="17">
        <v>-0.66073320000000002</v>
      </c>
      <c r="R315" s="17">
        <v>-1.0170650000000001</v>
      </c>
      <c r="S315" s="17">
        <v>-1.007331</v>
      </c>
      <c r="T315" s="17">
        <v>-0.7826767</v>
      </c>
      <c r="U315" s="17">
        <v>-0.1243602</v>
      </c>
      <c r="V315" s="17">
        <v>0.59239030000000004</v>
      </c>
      <c r="W315" s="17">
        <v>1.1528119999999999</v>
      </c>
      <c r="X315" s="17">
        <v>2.026767</v>
      </c>
      <c r="Y315" s="17">
        <v>2.7448109999999999</v>
      </c>
      <c r="Z315" s="17">
        <v>2.7462840000000002</v>
      </c>
      <c r="AA315" s="17">
        <v>2.6579989999999998</v>
      </c>
      <c r="AB315" s="17">
        <v>2.504931</v>
      </c>
      <c r="AC315" s="17">
        <v>2.2176269999999998</v>
      </c>
      <c r="AD315" s="17">
        <v>2.0231819999999998</v>
      </c>
      <c r="AE315" s="17">
        <v>-0.28008050000000001</v>
      </c>
      <c r="AF315" s="17">
        <v>-0.37355500000000003</v>
      </c>
      <c r="AG315" s="17">
        <v>-0.55715230000000004</v>
      </c>
      <c r="AH315" s="17">
        <v>-0.52678480000000005</v>
      </c>
      <c r="AI315" s="17">
        <v>-0.44700899999999999</v>
      </c>
      <c r="AJ315" s="17">
        <v>-0.43738569999999999</v>
      </c>
      <c r="AK315" s="17">
        <v>-0.25098949999999998</v>
      </c>
      <c r="AL315" s="17">
        <v>-0.20724790000000001</v>
      </c>
      <c r="AM315" s="17">
        <v>-0.1027883</v>
      </c>
      <c r="AN315" s="17">
        <v>-0.2426381</v>
      </c>
      <c r="AO315" s="17">
        <v>-0.26139780000000001</v>
      </c>
      <c r="AP315" s="17">
        <v>-0.27326400000000001</v>
      </c>
      <c r="AQ315" s="17">
        <v>-0.3080426</v>
      </c>
      <c r="AR315" s="17">
        <v>-0.24826719999999999</v>
      </c>
      <c r="AS315" s="17">
        <v>-9.7392599999999996E-2</v>
      </c>
      <c r="AT315" s="17">
        <v>-0.16066829999999999</v>
      </c>
      <c r="AU315" s="17">
        <v>-7.9690800000000006E-2</v>
      </c>
      <c r="AV315" s="17">
        <v>-0.1094449</v>
      </c>
      <c r="AW315" s="17">
        <v>-3.7829999999999999E-3</v>
      </c>
      <c r="AX315" s="17">
        <v>-5.47751E-2</v>
      </c>
      <c r="AY315" s="17">
        <v>-8.5629899999999995E-2</v>
      </c>
      <c r="AZ315" s="17">
        <v>-0.21955150000000001</v>
      </c>
      <c r="BA315" s="17">
        <v>-0.26121889999999998</v>
      </c>
      <c r="BB315" s="17">
        <v>-0.16019120000000001</v>
      </c>
      <c r="BC315" s="17">
        <v>-0.16770950000000001</v>
      </c>
      <c r="BD315" s="17">
        <v>-0.27542840000000002</v>
      </c>
      <c r="BE315" s="17">
        <v>-0.43105769999999999</v>
      </c>
      <c r="BF315" s="17">
        <v>-0.39752500000000002</v>
      </c>
      <c r="BG315" s="17">
        <v>-0.31867099999999998</v>
      </c>
      <c r="BH315" s="17">
        <v>-0.30544070000000001</v>
      </c>
      <c r="BI315" s="17">
        <v>-0.16416430000000001</v>
      </c>
      <c r="BJ315" s="17">
        <v>-0.1166933</v>
      </c>
      <c r="BK315" s="17">
        <v>-3.5640400000000003E-2</v>
      </c>
      <c r="BL315" s="17">
        <v>-0.14190259999999999</v>
      </c>
      <c r="BM315" s="17">
        <v>-0.1591957</v>
      </c>
      <c r="BN315" s="17">
        <v>-0.1607806</v>
      </c>
      <c r="BO315" s="17">
        <v>-0.18771860000000001</v>
      </c>
      <c r="BP315" s="17">
        <v>-0.11952989999999999</v>
      </c>
      <c r="BQ315" s="17">
        <v>2.8655799999999999E-2</v>
      </c>
      <c r="BR315" s="17">
        <v>9.5199999999999997E-5</v>
      </c>
      <c r="BS315" s="17">
        <v>5.3926099999999998E-2</v>
      </c>
      <c r="BT315" s="17">
        <v>3.3283500000000001E-2</v>
      </c>
      <c r="BU315" s="17">
        <v>0.1046507</v>
      </c>
      <c r="BV315" s="17">
        <v>4.1156400000000003E-2</v>
      </c>
      <c r="BW315" s="17">
        <v>-6.9519999999999998E-4</v>
      </c>
      <c r="BX315" s="17">
        <v>-0.12722439999999999</v>
      </c>
      <c r="BY315" s="17">
        <v>-0.17668619999999999</v>
      </c>
      <c r="BZ315" s="17">
        <v>-8.2780400000000004E-2</v>
      </c>
      <c r="CA315" s="17">
        <v>-8.9881699999999995E-2</v>
      </c>
      <c r="CB315" s="17">
        <v>-0.20746619999999999</v>
      </c>
      <c r="CC315" s="17">
        <v>-0.3437249</v>
      </c>
      <c r="CD315" s="17">
        <v>-0.308</v>
      </c>
      <c r="CE315" s="17">
        <v>-0.22978460000000001</v>
      </c>
      <c r="CF315" s="17">
        <v>-0.214056</v>
      </c>
      <c r="CG315" s="17">
        <v>-0.10402939999999999</v>
      </c>
      <c r="CH315" s="17">
        <v>-5.3975500000000003E-2</v>
      </c>
      <c r="CI315" s="17">
        <v>1.08661E-2</v>
      </c>
      <c r="CJ315" s="17">
        <v>-7.21334E-2</v>
      </c>
      <c r="CK315" s="17">
        <v>-8.8410799999999998E-2</v>
      </c>
      <c r="CL315" s="17">
        <v>-8.2874900000000001E-2</v>
      </c>
      <c r="CM315" s="17">
        <v>-0.10438269999999999</v>
      </c>
      <c r="CN315" s="17">
        <v>-3.0366899999999999E-2</v>
      </c>
      <c r="CO315" s="17">
        <v>0.1159565</v>
      </c>
      <c r="CP315" s="17">
        <v>0.1114395</v>
      </c>
      <c r="CQ315" s="17">
        <v>0.14646880000000001</v>
      </c>
      <c r="CR315" s="17">
        <v>0.1321368</v>
      </c>
      <c r="CS315" s="17">
        <v>0.17975140000000001</v>
      </c>
      <c r="CT315" s="17">
        <v>0.10759829999999999</v>
      </c>
      <c r="CU315" s="17">
        <v>5.8130300000000003E-2</v>
      </c>
      <c r="CV315" s="17">
        <v>-6.3278899999999999E-2</v>
      </c>
      <c r="CW315" s="17">
        <v>-0.1181391</v>
      </c>
      <c r="CX315" s="17">
        <v>-2.9165799999999999E-2</v>
      </c>
      <c r="CY315" s="17">
        <v>-1.20538E-2</v>
      </c>
      <c r="CZ315" s="17">
        <v>-0.13950399999999999</v>
      </c>
      <c r="DA315" s="17">
        <v>-0.25639210000000001</v>
      </c>
      <c r="DB315" s="17">
        <v>-0.21847510000000001</v>
      </c>
      <c r="DC315" s="17">
        <v>-0.1408982</v>
      </c>
      <c r="DD315" s="17">
        <v>-0.12267119999999999</v>
      </c>
      <c r="DE315" s="17">
        <v>-4.3894500000000003E-2</v>
      </c>
      <c r="DF315" s="17">
        <v>8.7424000000000009E-3</v>
      </c>
      <c r="DG315" s="17">
        <v>5.73725E-2</v>
      </c>
      <c r="DH315" s="17">
        <v>-2.3643000000000002E-3</v>
      </c>
      <c r="DI315" s="17">
        <v>-1.7625999999999999E-2</v>
      </c>
      <c r="DJ315" s="17">
        <v>-4.9692E-3</v>
      </c>
      <c r="DK315" s="17">
        <v>-2.1046700000000002E-2</v>
      </c>
      <c r="DL315" s="17">
        <v>5.87962E-2</v>
      </c>
      <c r="DM315" s="17">
        <v>0.2032572</v>
      </c>
      <c r="DN315" s="17">
        <v>0.2227838</v>
      </c>
      <c r="DO315" s="17">
        <v>0.23901140000000001</v>
      </c>
      <c r="DP315" s="17">
        <v>0.2309901</v>
      </c>
      <c r="DQ315" s="17">
        <v>0.25485219999999997</v>
      </c>
      <c r="DR315" s="17">
        <v>0.1740401</v>
      </c>
      <c r="DS315" s="17">
        <v>0.1169559</v>
      </c>
      <c r="DT315" s="17">
        <v>6.6660000000000005E-4</v>
      </c>
      <c r="DU315" s="17">
        <v>-5.9591999999999999E-2</v>
      </c>
      <c r="DV315" s="17">
        <v>2.44487E-2</v>
      </c>
      <c r="DW315" s="17">
        <v>0.1003172</v>
      </c>
      <c r="DX315" s="17">
        <v>-4.1377499999999998E-2</v>
      </c>
      <c r="DY315" s="17">
        <v>-0.13029740000000001</v>
      </c>
      <c r="DZ315" s="17">
        <v>-8.9215299999999997E-2</v>
      </c>
      <c r="EA315" s="17">
        <v>-1.25603E-2</v>
      </c>
      <c r="EB315" s="17">
        <v>9.2738000000000004E-3</v>
      </c>
      <c r="EC315" s="17">
        <v>4.2930700000000002E-2</v>
      </c>
      <c r="ED315" s="17">
        <v>9.9296899999999994E-2</v>
      </c>
      <c r="EE315" s="17">
        <v>0.12452050000000001</v>
      </c>
      <c r="EF315" s="17">
        <v>9.8371299999999995E-2</v>
      </c>
      <c r="EG315" s="17">
        <v>8.4576100000000001E-2</v>
      </c>
      <c r="EH315" s="17">
        <v>0.1075142</v>
      </c>
      <c r="EI315" s="17">
        <v>9.9277199999999996E-2</v>
      </c>
      <c r="EJ315" s="17">
        <v>0.18753349999999999</v>
      </c>
      <c r="EK315" s="17">
        <v>0.32930549999999997</v>
      </c>
      <c r="EL315" s="17">
        <v>0.38354729999999998</v>
      </c>
      <c r="EM315" s="17">
        <v>0.37262830000000002</v>
      </c>
      <c r="EN315" s="17">
        <v>0.37371860000000001</v>
      </c>
      <c r="EO315" s="17">
        <v>0.36328589999999999</v>
      </c>
      <c r="EP315" s="17">
        <v>0.26997159999999998</v>
      </c>
      <c r="EQ315" s="17">
        <v>0.2018906</v>
      </c>
      <c r="ER315" s="17">
        <v>9.2993800000000001E-2</v>
      </c>
      <c r="ES315" s="17">
        <v>2.49407E-2</v>
      </c>
      <c r="ET315" s="17">
        <v>0.10185950000000001</v>
      </c>
      <c r="EU315" s="17">
        <v>79.650239999999997</v>
      </c>
      <c r="EV315" s="17">
        <v>78.885549999999995</v>
      </c>
      <c r="EW315" s="17">
        <v>77.729410000000001</v>
      </c>
      <c r="EX315" s="17">
        <v>77.501390000000001</v>
      </c>
      <c r="EY315" s="17">
        <v>77.649500000000003</v>
      </c>
      <c r="EZ315" s="17">
        <v>77.11063</v>
      </c>
      <c r="FA315" s="17">
        <v>77.026600000000002</v>
      </c>
      <c r="FB315" s="17">
        <v>77.862859999999998</v>
      </c>
      <c r="FC315" s="17">
        <v>81.832430000000002</v>
      </c>
      <c r="FD315" s="17">
        <v>85.854519999999994</v>
      </c>
      <c r="FE315" s="17">
        <v>86.89461</v>
      </c>
      <c r="FF315" s="17">
        <v>87.892179999999996</v>
      </c>
      <c r="FG315" s="17">
        <v>89.277209999999997</v>
      </c>
      <c r="FH315" s="17">
        <v>89.289619999999999</v>
      </c>
      <c r="FI315" s="17">
        <v>89.593699999999998</v>
      </c>
      <c r="FJ315" s="17">
        <v>90.100790000000003</v>
      </c>
      <c r="FK315" s="17">
        <v>89.440730000000002</v>
      </c>
      <c r="FL315" s="17">
        <v>88.77364</v>
      </c>
      <c r="FM315" s="17">
        <v>86.923500000000004</v>
      </c>
      <c r="FN315" s="17">
        <v>83.491680000000002</v>
      </c>
      <c r="FO315" s="17">
        <v>81.033339999999995</v>
      </c>
      <c r="FP315" s="17">
        <v>79.99924</v>
      </c>
      <c r="FQ315" s="17">
        <v>79.796890000000005</v>
      </c>
      <c r="FR315" s="17">
        <v>78.947149999999993</v>
      </c>
      <c r="FS315" s="17">
        <v>2.177197</v>
      </c>
      <c r="FT315" s="17"/>
      <c r="FU315" s="17">
        <v>0.12764049999999999</v>
      </c>
      <c r="FW315" s="17"/>
    </row>
    <row r="316" spans="1:235" x14ac:dyDescent="0.25">
      <c r="A316" t="s">
        <v>266</v>
      </c>
      <c r="B316" t="s">
        <v>199</v>
      </c>
      <c r="C316" t="s">
        <v>305</v>
      </c>
      <c r="D316" s="63" t="s">
        <v>263</v>
      </c>
      <c r="E316" t="s">
        <v>221</v>
      </c>
      <c r="F316" s="17">
        <v>8643</v>
      </c>
      <c r="G316" s="17">
        <v>1.9546600000000001</v>
      </c>
      <c r="H316" s="17">
        <v>1.549566</v>
      </c>
      <c r="I316" s="17">
        <v>1.300227</v>
      </c>
      <c r="J316" s="17">
        <v>1.178428</v>
      </c>
      <c r="K316" s="17">
        <v>1.132152</v>
      </c>
      <c r="L316" s="17">
        <v>1.3243229999999999</v>
      </c>
      <c r="M316" s="17">
        <v>1.344309</v>
      </c>
      <c r="N316" s="17">
        <v>1.1500939999999999</v>
      </c>
      <c r="O316" s="17">
        <v>0.69851220000000003</v>
      </c>
      <c r="P316" s="17">
        <v>0.28092590000000001</v>
      </c>
      <c r="Q316" s="17">
        <v>-9.1556999999999999E-2</v>
      </c>
      <c r="R316" s="17">
        <v>-0.28016560000000001</v>
      </c>
      <c r="S316" s="17">
        <v>-1.7770299999999999E-2</v>
      </c>
      <c r="T316" s="17">
        <v>0.22407340000000001</v>
      </c>
      <c r="U316" s="17">
        <v>0.53804510000000005</v>
      </c>
      <c r="V316" s="17">
        <v>1.1275980000000001</v>
      </c>
      <c r="W316" s="17">
        <v>1.8369610000000001</v>
      </c>
      <c r="X316" s="17">
        <v>2.8515160000000002</v>
      </c>
      <c r="Y316" s="17">
        <v>3.4219390000000001</v>
      </c>
      <c r="Z316" s="17">
        <v>3.3738519999999999</v>
      </c>
      <c r="AA316" s="17">
        <v>3.1738629999999999</v>
      </c>
      <c r="AB316" s="17">
        <v>3.0408659999999998</v>
      </c>
      <c r="AC316" s="17">
        <v>2.7389450000000002</v>
      </c>
      <c r="AD316" s="17">
        <v>2.396741</v>
      </c>
      <c r="AE316" s="17">
        <v>-0.52225069999999996</v>
      </c>
      <c r="AF316" s="17">
        <v>-0.81474480000000005</v>
      </c>
      <c r="AG316" s="17">
        <v>-0.87742500000000001</v>
      </c>
      <c r="AH316" s="17">
        <v>-0.82929560000000002</v>
      </c>
      <c r="AI316" s="17">
        <v>-0.73700960000000004</v>
      </c>
      <c r="AJ316" s="17">
        <v>-0.34085369999999998</v>
      </c>
      <c r="AK316" s="17">
        <v>-0.22878660000000001</v>
      </c>
      <c r="AL316" s="17">
        <v>-0.2228542</v>
      </c>
      <c r="AM316" s="17">
        <v>-0.23698830000000001</v>
      </c>
      <c r="AN316" s="17">
        <v>-0.20310520000000001</v>
      </c>
      <c r="AO316" s="17">
        <v>-0.14134910000000001</v>
      </c>
      <c r="AP316" s="17">
        <v>-0.18471190000000001</v>
      </c>
      <c r="AQ316" s="17">
        <v>-0.1266951</v>
      </c>
      <c r="AR316" s="17">
        <v>-0.15314710000000001</v>
      </c>
      <c r="AS316" s="17">
        <v>-0.18096329999999999</v>
      </c>
      <c r="AT316" s="17">
        <v>-0.184277</v>
      </c>
      <c r="AU316" s="17">
        <v>-4.71175E-2</v>
      </c>
      <c r="AV316" s="17">
        <v>5.8408599999999998E-2</v>
      </c>
      <c r="AW316" s="17">
        <v>5.7491E-2</v>
      </c>
      <c r="AX316" s="17">
        <v>4.1418900000000002E-2</v>
      </c>
      <c r="AY316" s="17">
        <v>-1.4395700000000001E-2</v>
      </c>
      <c r="AZ316" s="17">
        <v>-9.1459600000000002E-2</v>
      </c>
      <c r="BA316" s="17">
        <v>-0.15015700000000001</v>
      </c>
      <c r="BB316" s="17">
        <v>-0.10525950000000001</v>
      </c>
      <c r="BC316" s="17">
        <v>-0.3702589</v>
      </c>
      <c r="BD316" s="17">
        <v>-0.60811249999999994</v>
      </c>
      <c r="BE316" s="17">
        <v>-0.66270289999999998</v>
      </c>
      <c r="BF316" s="17">
        <v>-0.62903980000000004</v>
      </c>
      <c r="BG316" s="17">
        <v>-0.55048269999999999</v>
      </c>
      <c r="BH316" s="17">
        <v>-0.23108310000000001</v>
      </c>
      <c r="BI316" s="17">
        <v>-0.1527501</v>
      </c>
      <c r="BJ316" s="17">
        <v>-0.1378607</v>
      </c>
      <c r="BK316" s="17">
        <v>-0.15669730000000001</v>
      </c>
      <c r="BL316" s="17">
        <v>-0.1046049</v>
      </c>
      <c r="BM316" s="17">
        <v>-2.67259E-2</v>
      </c>
      <c r="BN316" s="17">
        <v>-6.6915000000000002E-2</v>
      </c>
      <c r="BO316" s="17">
        <v>1.1769699999999999E-2</v>
      </c>
      <c r="BP316" s="17">
        <v>-1.16893E-2</v>
      </c>
      <c r="BQ316" s="17">
        <v>-4.0547899999999998E-2</v>
      </c>
      <c r="BR316" s="17">
        <v>-5.4655599999999999E-2</v>
      </c>
      <c r="BS316" s="17">
        <v>8.6389300000000002E-2</v>
      </c>
      <c r="BT316" s="17">
        <v>0.19048809999999999</v>
      </c>
      <c r="BU316" s="17">
        <v>0.16846130000000001</v>
      </c>
      <c r="BV316" s="17">
        <v>0.13240060000000001</v>
      </c>
      <c r="BW316" s="17">
        <v>6.9522200000000006E-2</v>
      </c>
      <c r="BX316" s="17">
        <v>1.0625799999999999E-2</v>
      </c>
      <c r="BY316" s="17">
        <v>-2.36168E-2</v>
      </c>
      <c r="BZ316" s="17">
        <v>-1.2398000000000001E-3</v>
      </c>
      <c r="CA316" s="17">
        <v>-0.2649899</v>
      </c>
      <c r="CB316" s="17">
        <v>-0.46499960000000001</v>
      </c>
      <c r="CC316" s="17">
        <v>-0.51398699999999997</v>
      </c>
      <c r="CD316" s="17">
        <v>-0.49034319999999998</v>
      </c>
      <c r="CE316" s="17">
        <v>-0.42129470000000002</v>
      </c>
      <c r="CF316" s="17">
        <v>-0.15505630000000001</v>
      </c>
      <c r="CG316" s="17">
        <v>-0.1000875</v>
      </c>
      <c r="CH316" s="17">
        <v>-7.8994499999999995E-2</v>
      </c>
      <c r="CI316" s="17">
        <v>-0.101088</v>
      </c>
      <c r="CJ316" s="17">
        <v>-3.6383800000000001E-2</v>
      </c>
      <c r="CK316" s="17">
        <v>5.2661800000000002E-2</v>
      </c>
      <c r="CL316" s="17">
        <v>1.4670900000000001E-2</v>
      </c>
      <c r="CM316" s="17">
        <v>0.1076701</v>
      </c>
      <c r="CN316" s="17">
        <v>8.6284E-2</v>
      </c>
      <c r="CO316" s="17">
        <v>5.6703400000000001E-2</v>
      </c>
      <c r="CP316" s="17">
        <v>3.51198E-2</v>
      </c>
      <c r="CQ316" s="17">
        <v>0.17885580000000001</v>
      </c>
      <c r="CR316" s="17">
        <v>0.28196589999999999</v>
      </c>
      <c r="CS316" s="17">
        <v>0.24531900000000001</v>
      </c>
      <c r="CT316" s="17">
        <v>0.19541420000000001</v>
      </c>
      <c r="CU316" s="17">
        <v>0.1276436</v>
      </c>
      <c r="CV316" s="17">
        <v>8.1329899999999997E-2</v>
      </c>
      <c r="CW316" s="17">
        <v>6.4024600000000001E-2</v>
      </c>
      <c r="CX316" s="17">
        <v>7.0803900000000003E-2</v>
      </c>
      <c r="CY316" s="17">
        <v>-0.1597209</v>
      </c>
      <c r="CZ316" s="17">
        <v>-0.32188670000000003</v>
      </c>
      <c r="DA316" s="17">
        <v>-0.36527120000000002</v>
      </c>
      <c r="DB316" s="17">
        <v>-0.35164659999999998</v>
      </c>
      <c r="DC316" s="17">
        <v>-0.2921067</v>
      </c>
      <c r="DD316" s="17">
        <v>-7.9029600000000005E-2</v>
      </c>
      <c r="DE316" s="17">
        <v>-4.7424899999999999E-2</v>
      </c>
      <c r="DF316" s="17">
        <v>-2.0128299999999998E-2</v>
      </c>
      <c r="DG316" s="17">
        <v>-4.5478600000000001E-2</v>
      </c>
      <c r="DH316" s="17">
        <v>3.1837200000000003E-2</v>
      </c>
      <c r="DI316" s="17">
        <v>0.13204949999999999</v>
      </c>
      <c r="DJ316" s="17">
        <v>9.6256700000000001E-2</v>
      </c>
      <c r="DK316" s="17">
        <v>0.20357040000000001</v>
      </c>
      <c r="DL316" s="17">
        <v>0.18425720000000001</v>
      </c>
      <c r="DM316" s="17">
        <v>0.1539548</v>
      </c>
      <c r="DN316" s="17">
        <v>0.1248951</v>
      </c>
      <c r="DO316" s="17">
        <v>0.27132220000000001</v>
      </c>
      <c r="DP316" s="17">
        <v>0.37344379999999999</v>
      </c>
      <c r="DQ316" s="17">
        <v>0.32217669999999998</v>
      </c>
      <c r="DR316" s="17">
        <v>0.25842789999999999</v>
      </c>
      <c r="DS316" s="17">
        <v>0.18576490000000001</v>
      </c>
      <c r="DT316" s="17">
        <v>0.1520339</v>
      </c>
      <c r="DU316" s="17">
        <v>0.151666</v>
      </c>
      <c r="DV316" s="17">
        <v>0.14284749999999999</v>
      </c>
      <c r="DW316" s="17">
        <v>-7.7291E-3</v>
      </c>
      <c r="DX316" s="17">
        <v>-0.1152543</v>
      </c>
      <c r="DY316" s="17">
        <v>-0.15054909999999999</v>
      </c>
      <c r="DZ316" s="17">
        <v>-0.15139079999999999</v>
      </c>
      <c r="EA316" s="17">
        <v>-0.1055798</v>
      </c>
      <c r="EB316" s="17">
        <v>3.0741000000000001E-2</v>
      </c>
      <c r="EC316" s="17">
        <v>2.8611600000000001E-2</v>
      </c>
      <c r="ED316" s="17">
        <v>6.4865099999999995E-2</v>
      </c>
      <c r="EE316" s="17">
        <v>3.48124E-2</v>
      </c>
      <c r="EF316" s="17">
        <v>0.1303376</v>
      </c>
      <c r="EG316" s="17">
        <v>0.24667269999999999</v>
      </c>
      <c r="EH316" s="17">
        <v>0.21405360000000001</v>
      </c>
      <c r="EI316" s="17">
        <v>0.34203529999999999</v>
      </c>
      <c r="EJ316" s="17">
        <v>0.32571499999999998</v>
      </c>
      <c r="EK316" s="17">
        <v>0.29437020000000003</v>
      </c>
      <c r="EL316" s="17">
        <v>0.25451649999999998</v>
      </c>
      <c r="EM316" s="17">
        <v>0.4048291</v>
      </c>
      <c r="EN316" s="17">
        <v>0.50552319999999995</v>
      </c>
      <c r="EO316" s="17">
        <v>0.433147</v>
      </c>
      <c r="EP316" s="17">
        <v>0.34940959999999999</v>
      </c>
      <c r="EQ316" s="17">
        <v>0.2696829</v>
      </c>
      <c r="ER316" s="17">
        <v>0.25411929999999999</v>
      </c>
      <c r="ES316" s="17">
        <v>0.27820630000000002</v>
      </c>
      <c r="ET316" s="17">
        <v>0.24686720000000001</v>
      </c>
      <c r="EU316" s="17">
        <v>80.778989999999993</v>
      </c>
      <c r="EV316" s="17">
        <v>79.651399999999995</v>
      </c>
      <c r="EW316" s="17">
        <v>78.079499999999996</v>
      </c>
      <c r="EX316" s="17">
        <v>77.832449999999994</v>
      </c>
      <c r="EY316" s="17">
        <v>77.974249999999998</v>
      </c>
      <c r="EZ316" s="17">
        <v>77.186509999999998</v>
      </c>
      <c r="FA316" s="17">
        <v>77.149479999999997</v>
      </c>
      <c r="FB316" s="17">
        <v>77.515460000000004</v>
      </c>
      <c r="FC316" s="17">
        <v>81.880179999999996</v>
      </c>
      <c r="FD316" s="17">
        <v>86.616410000000002</v>
      </c>
      <c r="FE316" s="17">
        <v>89.857780000000005</v>
      </c>
      <c r="FF316" s="17">
        <v>91.814019999999999</v>
      </c>
      <c r="FG316" s="17">
        <v>93.409940000000006</v>
      </c>
      <c r="FH316" s="17">
        <v>93.152609999999996</v>
      </c>
      <c r="FI316" s="17">
        <v>92.94426</v>
      </c>
      <c r="FJ316" s="17">
        <v>93.518559999999994</v>
      </c>
      <c r="FK316" s="17">
        <v>92.554249999999996</v>
      </c>
      <c r="FL316" s="17">
        <v>91.367109999999997</v>
      </c>
      <c r="FM316" s="17">
        <v>89.631529999999998</v>
      </c>
      <c r="FN316" s="17">
        <v>85.516670000000005</v>
      </c>
      <c r="FO316" s="17">
        <v>82.381709999999998</v>
      </c>
      <c r="FP316" s="17">
        <v>81.061589999999995</v>
      </c>
      <c r="FQ316" s="17">
        <v>80.652519999999996</v>
      </c>
      <c r="FR316" s="17">
        <v>79.754390000000001</v>
      </c>
      <c r="FS316" s="17">
        <v>2.4547479999999999</v>
      </c>
      <c r="FT316" s="17"/>
      <c r="FU316" s="17">
        <v>0.12515879999999999</v>
      </c>
      <c r="FW316" s="17"/>
      <c r="HY316" s="62"/>
      <c r="IA316" s="62"/>
    </row>
    <row r="317" spans="1:235" x14ac:dyDescent="0.25">
      <c r="A317" t="s">
        <v>266</v>
      </c>
      <c r="B317" t="s">
        <v>199</v>
      </c>
      <c r="C317" t="s">
        <v>306</v>
      </c>
      <c r="D317" s="63">
        <v>44807</v>
      </c>
      <c r="E317" t="s">
        <v>219</v>
      </c>
      <c r="F317" s="17">
        <v>27052</v>
      </c>
      <c r="G317" s="17">
        <v>0.82567230000000003</v>
      </c>
      <c r="H317" s="17">
        <v>0.72062619999999999</v>
      </c>
      <c r="I317" s="17">
        <v>0.65177200000000002</v>
      </c>
      <c r="J317" s="17">
        <v>0.62053820000000004</v>
      </c>
      <c r="K317" s="17">
        <v>0.60023369999999998</v>
      </c>
      <c r="L317" s="17">
        <v>0.60100229999999999</v>
      </c>
      <c r="M317" s="17">
        <v>0.62223240000000002</v>
      </c>
      <c r="N317" s="17">
        <v>0.71403249999999996</v>
      </c>
      <c r="O317" s="17">
        <v>0.86980460000000004</v>
      </c>
      <c r="P317" s="17">
        <v>1.0524309999999999</v>
      </c>
      <c r="Q317" s="17">
        <v>1.219994</v>
      </c>
      <c r="R317" s="17">
        <v>1.3736269999999999</v>
      </c>
      <c r="S317" s="17">
        <v>1.490891</v>
      </c>
      <c r="T317" s="17">
        <v>1.6179650000000001</v>
      </c>
      <c r="U317" s="17">
        <v>1.6727920000000001</v>
      </c>
      <c r="V317" s="17">
        <v>1.688968</v>
      </c>
      <c r="W317" s="17">
        <v>1.642112</v>
      </c>
      <c r="X317" s="17">
        <v>1.6063860000000001</v>
      </c>
      <c r="Y317" s="17">
        <v>1.461274</v>
      </c>
      <c r="Z317" s="17">
        <v>1.4189989999999999</v>
      </c>
      <c r="AA317" s="17">
        <v>1.442296</v>
      </c>
      <c r="AB317" s="17">
        <v>1.413497</v>
      </c>
      <c r="AC317" s="17">
        <v>1.3111390000000001</v>
      </c>
      <c r="AD317" s="17">
        <v>1.1811039999999999</v>
      </c>
      <c r="AE317" s="17">
        <v>-0.13993610000000001</v>
      </c>
      <c r="AF317" s="17">
        <v>-0.154472</v>
      </c>
      <c r="AG317" s="17">
        <v>-0.1527763</v>
      </c>
      <c r="AH317" s="17">
        <v>-0.1247224</v>
      </c>
      <c r="AI317" s="17">
        <v>-9.9091600000000002E-2</v>
      </c>
      <c r="AJ317" s="17">
        <v>-6.6356299999999993E-2</v>
      </c>
      <c r="AK317" s="17">
        <v>-4.6474000000000001E-2</v>
      </c>
      <c r="AL317" s="17">
        <v>-2.6200299999999999E-2</v>
      </c>
      <c r="AM317" s="17">
        <v>-1.81627E-2</v>
      </c>
      <c r="AN317" s="17">
        <v>-1.02869E-2</v>
      </c>
      <c r="AO317" s="17">
        <v>-1.18806E-2</v>
      </c>
      <c r="AP317" s="17">
        <v>-2.4849400000000001E-2</v>
      </c>
      <c r="AQ317" s="17">
        <v>-4.3780600000000003E-2</v>
      </c>
      <c r="AR317" s="17">
        <v>-7.3915999999999999E-3</v>
      </c>
      <c r="AS317" s="17">
        <v>-9.2929999999999998E-4</v>
      </c>
      <c r="AT317" s="17">
        <v>-6.8289999999999996E-4</v>
      </c>
      <c r="AU317" s="17">
        <v>8.8346499999999994E-2</v>
      </c>
      <c r="AV317" s="17">
        <v>8.35336E-2</v>
      </c>
      <c r="AW317" s="17">
        <v>3.2632500000000002E-2</v>
      </c>
      <c r="AX317" s="17">
        <v>4.95851E-2</v>
      </c>
      <c r="AY317" s="17">
        <v>6.5134499999999998E-2</v>
      </c>
      <c r="AZ317" s="17">
        <v>-2.4695499999999999E-2</v>
      </c>
      <c r="BA317" s="17">
        <v>-6.5569600000000006E-2</v>
      </c>
      <c r="BB317" s="17">
        <v>-8.0413200000000004E-2</v>
      </c>
      <c r="BC317" s="17">
        <v>-0.1137652</v>
      </c>
      <c r="BD317" s="17">
        <v>-0.1243809</v>
      </c>
      <c r="BE317" s="17">
        <v>-0.1247991</v>
      </c>
      <c r="BF317" s="17">
        <v>-0.1001103</v>
      </c>
      <c r="BG317" s="17">
        <v>-7.8568799999999994E-2</v>
      </c>
      <c r="BH317" s="17">
        <v>-5.20037E-2</v>
      </c>
      <c r="BI317" s="17">
        <v>-3.4428300000000002E-2</v>
      </c>
      <c r="BJ317" s="17">
        <v>-1.41084E-2</v>
      </c>
      <c r="BK317" s="17">
        <v>-5.0553999999999998E-3</v>
      </c>
      <c r="BL317" s="17">
        <v>3.8027E-3</v>
      </c>
      <c r="BM317" s="17">
        <v>4.6658999999999997E-3</v>
      </c>
      <c r="BN317" s="17">
        <v>-6.8493E-3</v>
      </c>
      <c r="BO317" s="17">
        <v>-2.38599E-2</v>
      </c>
      <c r="BP317" s="17">
        <v>1.39706E-2</v>
      </c>
      <c r="BQ317" s="17">
        <v>2.1724E-2</v>
      </c>
      <c r="BR317" s="17">
        <v>2.33943E-2</v>
      </c>
      <c r="BS317" s="17">
        <v>0.1119048</v>
      </c>
      <c r="BT317" s="17">
        <v>0.1064851</v>
      </c>
      <c r="BU317" s="17">
        <v>5.4464199999999997E-2</v>
      </c>
      <c r="BV317" s="17">
        <v>7.0239899999999994E-2</v>
      </c>
      <c r="BW317" s="17">
        <v>8.4433400000000006E-2</v>
      </c>
      <c r="BX317" s="17">
        <v>-5.5637999999999998E-3</v>
      </c>
      <c r="BY317" s="17">
        <v>-4.6279399999999998E-2</v>
      </c>
      <c r="BZ317" s="17">
        <v>-6.1682800000000003E-2</v>
      </c>
      <c r="CA317" s="17">
        <v>-9.5639399999999999E-2</v>
      </c>
      <c r="CB317" s="17">
        <v>-0.1035399</v>
      </c>
      <c r="CC317" s="17">
        <v>-0.1054221</v>
      </c>
      <c r="CD317" s="17">
        <v>-8.3063999999999999E-2</v>
      </c>
      <c r="CE317" s="17">
        <v>-6.4354700000000001E-2</v>
      </c>
      <c r="CF317" s="17">
        <v>-4.2063200000000002E-2</v>
      </c>
      <c r="CG317" s="17">
        <v>-2.6085500000000001E-2</v>
      </c>
      <c r="CH317" s="17">
        <v>-5.7336000000000002E-3</v>
      </c>
      <c r="CI317" s="17">
        <v>4.0226000000000003E-3</v>
      </c>
      <c r="CJ317" s="17">
        <v>1.35611E-2</v>
      </c>
      <c r="CK317" s="17">
        <v>1.6126000000000001E-2</v>
      </c>
      <c r="CL317" s="17">
        <v>5.6175000000000001E-3</v>
      </c>
      <c r="CM317" s="17">
        <v>-1.00629E-2</v>
      </c>
      <c r="CN317" s="17">
        <v>2.8766E-2</v>
      </c>
      <c r="CO317" s="17">
        <v>3.7413700000000001E-2</v>
      </c>
      <c r="CP317" s="17">
        <v>4.0070099999999997E-2</v>
      </c>
      <c r="CQ317" s="17">
        <v>0.12822120000000001</v>
      </c>
      <c r="CR317" s="17">
        <v>0.1223812</v>
      </c>
      <c r="CS317" s="17">
        <v>6.9584699999999999E-2</v>
      </c>
      <c r="CT317" s="17">
        <v>8.4545400000000007E-2</v>
      </c>
      <c r="CU317" s="17">
        <v>9.7799800000000006E-2</v>
      </c>
      <c r="CV317" s="17">
        <v>7.6867999999999997E-3</v>
      </c>
      <c r="CW317" s="17">
        <v>-3.29191E-2</v>
      </c>
      <c r="CX317" s="17">
        <v>-4.8710200000000002E-2</v>
      </c>
      <c r="CY317" s="17">
        <v>-7.7513600000000002E-2</v>
      </c>
      <c r="CZ317" s="17">
        <v>-8.2698900000000006E-2</v>
      </c>
      <c r="DA317" s="17">
        <v>-8.6045099999999999E-2</v>
      </c>
      <c r="DB317" s="17">
        <v>-6.6017699999999999E-2</v>
      </c>
      <c r="DC317" s="17">
        <v>-5.01406E-2</v>
      </c>
      <c r="DD317" s="17">
        <v>-3.2122699999999997E-2</v>
      </c>
      <c r="DE317" s="17">
        <v>-1.77427E-2</v>
      </c>
      <c r="DF317" s="17">
        <v>2.6411999999999998E-3</v>
      </c>
      <c r="DG317" s="17">
        <v>1.31007E-2</v>
      </c>
      <c r="DH317" s="17">
        <v>2.33195E-2</v>
      </c>
      <c r="DI317" s="17">
        <v>2.7586099999999999E-2</v>
      </c>
      <c r="DJ317" s="17">
        <v>1.8084300000000001E-2</v>
      </c>
      <c r="DK317" s="17">
        <v>3.7339999999999999E-3</v>
      </c>
      <c r="DL317" s="17">
        <v>4.35614E-2</v>
      </c>
      <c r="DM317" s="17">
        <v>5.3103299999999999E-2</v>
      </c>
      <c r="DN317" s="17">
        <v>5.6745999999999998E-2</v>
      </c>
      <c r="DO317" s="17">
        <v>0.14453759999999999</v>
      </c>
      <c r="DP317" s="17">
        <v>0.13827729999999999</v>
      </c>
      <c r="DQ317" s="17">
        <v>8.4705199999999994E-2</v>
      </c>
      <c r="DR317" s="17">
        <v>9.8850800000000003E-2</v>
      </c>
      <c r="DS317" s="17">
        <v>0.11116620000000001</v>
      </c>
      <c r="DT317" s="17">
        <v>2.0937399999999998E-2</v>
      </c>
      <c r="DU317" s="17">
        <v>-1.9558800000000001E-2</v>
      </c>
      <c r="DV317" s="17">
        <v>-3.5737600000000001E-2</v>
      </c>
      <c r="DW317" s="17">
        <v>-5.1342699999999998E-2</v>
      </c>
      <c r="DX317" s="17">
        <v>-5.2607800000000003E-2</v>
      </c>
      <c r="DY317" s="17">
        <v>-5.8067899999999999E-2</v>
      </c>
      <c r="DZ317" s="17">
        <v>-4.1405499999999998E-2</v>
      </c>
      <c r="EA317" s="17">
        <v>-2.96177E-2</v>
      </c>
      <c r="EB317" s="17">
        <v>-1.77702E-2</v>
      </c>
      <c r="EC317" s="17">
        <v>-5.6969999999999998E-3</v>
      </c>
      <c r="ED317" s="17">
        <v>1.4733100000000001E-2</v>
      </c>
      <c r="EE317" s="17">
        <v>2.6207899999999999E-2</v>
      </c>
      <c r="EF317" s="17">
        <v>3.7409100000000001E-2</v>
      </c>
      <c r="EG317" s="17">
        <v>4.4132699999999997E-2</v>
      </c>
      <c r="EH317" s="17">
        <v>3.6084400000000003E-2</v>
      </c>
      <c r="EI317" s="17">
        <v>2.3654700000000001E-2</v>
      </c>
      <c r="EJ317" s="17">
        <v>6.4923700000000001E-2</v>
      </c>
      <c r="EK317" s="17">
        <v>7.5756599999999993E-2</v>
      </c>
      <c r="EL317" s="17">
        <v>8.0823199999999998E-2</v>
      </c>
      <c r="EM317" s="17">
        <v>0.16809589999999999</v>
      </c>
      <c r="EN317" s="17">
        <v>0.1612287</v>
      </c>
      <c r="EO317" s="17">
        <v>0.1065368</v>
      </c>
      <c r="EP317" s="17">
        <v>0.1195056</v>
      </c>
      <c r="EQ317" s="17">
        <v>0.1304652</v>
      </c>
      <c r="ER317" s="17">
        <v>4.0069100000000003E-2</v>
      </c>
      <c r="ES317" s="17">
        <v>-2.6860000000000002E-4</v>
      </c>
      <c r="ET317" s="17">
        <v>-1.70072E-2</v>
      </c>
      <c r="EU317" s="17">
        <v>76.445650000000001</v>
      </c>
      <c r="EV317" s="17">
        <v>75.997389999999996</v>
      </c>
      <c r="EW317" s="17">
        <v>75.94511</v>
      </c>
      <c r="EX317" s="17">
        <v>75.831999999999994</v>
      </c>
      <c r="EY317" s="17">
        <v>76.107349999999997</v>
      </c>
      <c r="EZ317" s="17">
        <v>74.948779999999999</v>
      </c>
      <c r="FA317" s="17">
        <v>74.659080000000003</v>
      </c>
      <c r="FB317" s="17">
        <v>75.329160000000002</v>
      </c>
      <c r="FC317" s="17">
        <v>80.923299999999998</v>
      </c>
      <c r="FD317" s="17">
        <v>86.248419999999996</v>
      </c>
      <c r="FE317" s="17">
        <v>89.827089999999998</v>
      </c>
      <c r="FF317" s="17">
        <v>92.361429999999999</v>
      </c>
      <c r="FG317" s="17">
        <v>95.134619999999998</v>
      </c>
      <c r="FH317" s="17">
        <v>95.416129999999995</v>
      </c>
      <c r="FI317" s="17">
        <v>94.8446</v>
      </c>
      <c r="FJ317" s="17">
        <v>94.750699999999995</v>
      </c>
      <c r="FK317" s="17">
        <v>93.992180000000005</v>
      </c>
      <c r="FL317" s="17">
        <v>93.055030000000002</v>
      </c>
      <c r="FM317" s="17">
        <v>91.739500000000007</v>
      </c>
      <c r="FN317" s="17">
        <v>89.278980000000004</v>
      </c>
      <c r="FO317" s="17">
        <v>86.902469999999994</v>
      </c>
      <c r="FP317" s="17">
        <v>86.253429999999994</v>
      </c>
      <c r="FQ317" s="17">
        <v>86.800399999999996</v>
      </c>
      <c r="FR317" s="17">
        <v>86.144329999999997</v>
      </c>
      <c r="FS317" s="17">
        <v>0.4925504</v>
      </c>
      <c r="FT317" s="17"/>
      <c r="FU317" s="17">
        <v>2.49021E-2</v>
      </c>
      <c r="FW317" s="17"/>
      <c r="IA317" s="62"/>
    </row>
    <row r="318" spans="1:235" x14ac:dyDescent="0.25">
      <c r="A318" t="s">
        <v>266</v>
      </c>
      <c r="B318" t="s">
        <v>199</v>
      </c>
      <c r="C318" t="s">
        <v>306</v>
      </c>
      <c r="D318" s="63">
        <v>44807</v>
      </c>
      <c r="E318" t="s">
        <v>220</v>
      </c>
      <c r="F318" s="17">
        <v>17139</v>
      </c>
      <c r="G318" s="17">
        <v>0.75166160000000004</v>
      </c>
      <c r="H318" s="17">
        <v>0.66059049999999997</v>
      </c>
      <c r="I318" s="17">
        <v>0.5990162</v>
      </c>
      <c r="J318" s="17">
        <v>0.5641195</v>
      </c>
      <c r="K318" s="17">
        <v>0.53669120000000003</v>
      </c>
      <c r="L318" s="17">
        <v>0.54228500000000002</v>
      </c>
      <c r="M318" s="17">
        <v>0.57138489999999997</v>
      </c>
      <c r="N318" s="17">
        <v>0.65845070000000006</v>
      </c>
      <c r="O318" s="17">
        <v>0.78995749999999998</v>
      </c>
      <c r="P318" s="17">
        <v>0.93168399999999996</v>
      </c>
      <c r="Q318" s="17">
        <v>1.043758</v>
      </c>
      <c r="R318" s="17">
        <v>1.1684319999999999</v>
      </c>
      <c r="S318" s="17">
        <v>1.266413</v>
      </c>
      <c r="T318" s="17">
        <v>1.3556170000000001</v>
      </c>
      <c r="U318" s="17">
        <v>1.402045</v>
      </c>
      <c r="V318" s="17">
        <v>1.411178</v>
      </c>
      <c r="W318" s="17">
        <v>1.37642</v>
      </c>
      <c r="X318" s="17">
        <v>1.383327</v>
      </c>
      <c r="Y318" s="17">
        <v>1.290454</v>
      </c>
      <c r="Z318" s="17">
        <v>1.2311799999999999</v>
      </c>
      <c r="AA318" s="17">
        <v>1.262249</v>
      </c>
      <c r="AB318" s="17">
        <v>1.2498610000000001</v>
      </c>
      <c r="AC318" s="17">
        <v>1.1579459999999999</v>
      </c>
      <c r="AD318" s="17">
        <v>1.0507759999999999</v>
      </c>
      <c r="AE318" s="17">
        <v>-0.13225790000000001</v>
      </c>
      <c r="AF318" s="17">
        <v>-0.14622969999999999</v>
      </c>
      <c r="AG318" s="17">
        <v>-0.15064559999999999</v>
      </c>
      <c r="AH318" s="17">
        <v>-0.13794419999999999</v>
      </c>
      <c r="AI318" s="17">
        <v>-0.12812680000000001</v>
      </c>
      <c r="AJ318" s="17">
        <v>-8.3236900000000003E-2</v>
      </c>
      <c r="AK318" s="17">
        <v>-5.1025800000000003E-2</v>
      </c>
      <c r="AL318" s="17">
        <v>-2.59869E-2</v>
      </c>
      <c r="AM318" s="17">
        <v>-1.7400700000000002E-2</v>
      </c>
      <c r="AN318" s="17">
        <v>-1.86914E-2</v>
      </c>
      <c r="AO318" s="17">
        <v>-2.9647699999999999E-2</v>
      </c>
      <c r="AP318" s="17">
        <v>-3.1658899999999997E-2</v>
      </c>
      <c r="AQ318" s="17">
        <v>-5.0871399999999997E-2</v>
      </c>
      <c r="AR318" s="17">
        <v>-3.3318300000000002E-2</v>
      </c>
      <c r="AS318" s="17">
        <v>-2.8554199999999998E-2</v>
      </c>
      <c r="AT318" s="17">
        <v>-2.3510699999999999E-2</v>
      </c>
      <c r="AU318" s="17">
        <v>5.7149899999999997E-2</v>
      </c>
      <c r="AV318" s="17">
        <v>6.5312400000000007E-2</v>
      </c>
      <c r="AW318" s="17">
        <v>3.9613099999999998E-2</v>
      </c>
      <c r="AX318" s="17">
        <v>2.9288399999999999E-2</v>
      </c>
      <c r="AY318" s="17">
        <v>4.5460199999999999E-2</v>
      </c>
      <c r="AZ318" s="17">
        <v>-1.6501100000000001E-2</v>
      </c>
      <c r="BA318" s="17">
        <v>-5.76582E-2</v>
      </c>
      <c r="BB318" s="17">
        <v>-6.9477999999999998E-2</v>
      </c>
      <c r="BC318" s="17">
        <v>-0.105422</v>
      </c>
      <c r="BD318" s="17">
        <v>-0.1151876</v>
      </c>
      <c r="BE318" s="17">
        <v>-0.118214</v>
      </c>
      <c r="BF318" s="17">
        <v>-0.10508389999999999</v>
      </c>
      <c r="BG318" s="17">
        <v>-9.81934E-2</v>
      </c>
      <c r="BH318" s="17">
        <v>-6.4256400000000005E-2</v>
      </c>
      <c r="BI318" s="17">
        <v>-3.5272999999999999E-2</v>
      </c>
      <c r="BJ318" s="17">
        <v>-1.0501099999999999E-2</v>
      </c>
      <c r="BK318" s="17">
        <v>-1.6743000000000001E-3</v>
      </c>
      <c r="BL318" s="17">
        <v>-1.2229999999999999E-3</v>
      </c>
      <c r="BM318" s="17">
        <v>-9.2958999999999993E-3</v>
      </c>
      <c r="BN318" s="17">
        <v>-9.7002000000000008E-3</v>
      </c>
      <c r="BO318" s="17">
        <v>-2.80369E-2</v>
      </c>
      <c r="BP318" s="17">
        <v>-7.9199000000000006E-3</v>
      </c>
      <c r="BQ318" s="17">
        <v>-1.1611E-3</v>
      </c>
      <c r="BR318" s="17">
        <v>5.3531000000000004E-3</v>
      </c>
      <c r="BS318" s="17">
        <v>8.4291099999999994E-2</v>
      </c>
      <c r="BT318" s="17">
        <v>9.2053099999999999E-2</v>
      </c>
      <c r="BU318" s="17">
        <v>6.5051600000000001E-2</v>
      </c>
      <c r="BV318" s="17">
        <v>5.3659400000000003E-2</v>
      </c>
      <c r="BW318" s="17">
        <v>6.83092E-2</v>
      </c>
      <c r="BX318" s="17">
        <v>6.6486000000000002E-3</v>
      </c>
      <c r="BY318" s="17">
        <v>-3.3770000000000001E-2</v>
      </c>
      <c r="BZ318" s="17">
        <v>-4.6092399999999999E-2</v>
      </c>
      <c r="CA318" s="17">
        <v>-8.6835499999999996E-2</v>
      </c>
      <c r="CB318" s="17">
        <v>-9.3687900000000005E-2</v>
      </c>
      <c r="CC318" s="17">
        <v>-9.5751900000000001E-2</v>
      </c>
      <c r="CD318" s="17">
        <v>-8.2324900000000006E-2</v>
      </c>
      <c r="CE318" s="17">
        <v>-7.7461600000000005E-2</v>
      </c>
      <c r="CF318" s="17">
        <v>-5.1110599999999999E-2</v>
      </c>
      <c r="CG318" s="17">
        <v>-2.4362600000000002E-2</v>
      </c>
      <c r="CH318" s="17">
        <v>2.2440000000000001E-4</v>
      </c>
      <c r="CI318" s="17">
        <v>9.2178999999999994E-3</v>
      </c>
      <c r="CJ318" s="17">
        <v>1.0875599999999999E-2</v>
      </c>
      <c r="CK318" s="17">
        <v>4.7996000000000002E-3</v>
      </c>
      <c r="CL318" s="17">
        <v>5.5082999999999998E-3</v>
      </c>
      <c r="CM318" s="17">
        <v>-1.2221900000000001E-2</v>
      </c>
      <c r="CN318" s="17">
        <v>9.6708999999999996E-3</v>
      </c>
      <c r="CO318" s="17">
        <v>1.7811199999999999E-2</v>
      </c>
      <c r="CP318" s="17">
        <v>2.5344100000000001E-2</v>
      </c>
      <c r="CQ318" s="17">
        <v>0.103089</v>
      </c>
      <c r="CR318" s="17">
        <v>0.11057359999999999</v>
      </c>
      <c r="CS318" s="17">
        <v>8.2670300000000002E-2</v>
      </c>
      <c r="CT318" s="17">
        <v>7.0538799999999999E-2</v>
      </c>
      <c r="CU318" s="17">
        <v>8.4134299999999995E-2</v>
      </c>
      <c r="CV318" s="17">
        <v>2.26821E-2</v>
      </c>
      <c r="CW318" s="17">
        <v>-1.7225000000000001E-2</v>
      </c>
      <c r="CX318" s="17">
        <v>-2.9895700000000001E-2</v>
      </c>
      <c r="CY318" s="17">
        <v>-6.8249099999999993E-2</v>
      </c>
      <c r="CZ318" s="17">
        <v>-7.2188199999999994E-2</v>
      </c>
      <c r="DA318" s="17">
        <v>-7.3289800000000002E-2</v>
      </c>
      <c r="DB318" s="17">
        <v>-5.9565899999999998E-2</v>
      </c>
      <c r="DC318" s="17">
        <v>-5.6729799999999997E-2</v>
      </c>
      <c r="DD318" s="17">
        <v>-3.7964699999999997E-2</v>
      </c>
      <c r="DE318" s="17">
        <v>-1.34523E-2</v>
      </c>
      <c r="DF318" s="17">
        <v>1.0949800000000001E-2</v>
      </c>
      <c r="DG318" s="17">
        <v>2.0109999999999999E-2</v>
      </c>
      <c r="DH318" s="17">
        <v>2.29742E-2</v>
      </c>
      <c r="DI318" s="17">
        <v>1.8895200000000001E-2</v>
      </c>
      <c r="DJ318" s="17">
        <v>2.07168E-2</v>
      </c>
      <c r="DK318" s="17">
        <v>3.5932E-3</v>
      </c>
      <c r="DL318" s="17">
        <v>2.7261799999999999E-2</v>
      </c>
      <c r="DM318" s="17">
        <v>3.67836E-2</v>
      </c>
      <c r="DN318" s="17">
        <v>4.5335100000000003E-2</v>
      </c>
      <c r="DO318" s="17">
        <v>0.121887</v>
      </c>
      <c r="DP318" s="17">
        <v>0.12909419999999999</v>
      </c>
      <c r="DQ318" s="17">
        <v>0.1002889</v>
      </c>
      <c r="DR318" s="17">
        <v>8.7418099999999999E-2</v>
      </c>
      <c r="DS318" s="17">
        <v>9.9959400000000004E-2</v>
      </c>
      <c r="DT318" s="17">
        <v>3.87155E-2</v>
      </c>
      <c r="DU318" s="17">
        <v>-6.801E-4</v>
      </c>
      <c r="DV318" s="17">
        <v>-1.36989E-2</v>
      </c>
      <c r="DW318" s="17">
        <v>-4.1413100000000001E-2</v>
      </c>
      <c r="DX318" s="17">
        <v>-4.1146099999999998E-2</v>
      </c>
      <c r="DY318" s="17">
        <v>-4.0858100000000001E-2</v>
      </c>
      <c r="DZ318" s="17">
        <v>-2.67055E-2</v>
      </c>
      <c r="EA318" s="17">
        <v>-2.6796400000000001E-2</v>
      </c>
      <c r="EB318" s="17">
        <v>-1.8984299999999999E-2</v>
      </c>
      <c r="EC318" s="17">
        <v>2.3005E-3</v>
      </c>
      <c r="ED318" s="17">
        <v>2.64356E-2</v>
      </c>
      <c r="EE318" s="17">
        <v>3.58365E-2</v>
      </c>
      <c r="EF318" s="17">
        <v>4.0442600000000002E-2</v>
      </c>
      <c r="EG318" s="17">
        <v>3.9246900000000001E-2</v>
      </c>
      <c r="EH318" s="17">
        <v>4.2675499999999998E-2</v>
      </c>
      <c r="EI318" s="17">
        <v>2.6427699999999998E-2</v>
      </c>
      <c r="EJ318" s="17">
        <v>5.2660199999999997E-2</v>
      </c>
      <c r="EK318" s="17">
        <v>6.41766E-2</v>
      </c>
      <c r="EL318" s="17">
        <v>7.4198899999999998E-2</v>
      </c>
      <c r="EM318" s="17">
        <v>0.1490282</v>
      </c>
      <c r="EN318" s="17">
        <v>0.1558348</v>
      </c>
      <c r="EO318" s="17">
        <v>0.12572739999999999</v>
      </c>
      <c r="EP318" s="17">
        <v>0.1117891</v>
      </c>
      <c r="EQ318" s="17">
        <v>0.1228084</v>
      </c>
      <c r="ER318" s="17">
        <v>6.1865200000000002E-2</v>
      </c>
      <c r="ES318" s="17">
        <v>2.3208199999999998E-2</v>
      </c>
      <c r="ET318" s="17">
        <v>9.6866999999999995E-3</v>
      </c>
      <c r="EU318" s="17">
        <v>75.91686</v>
      </c>
      <c r="EV318" s="17">
        <v>75.811350000000004</v>
      </c>
      <c r="EW318" s="17">
        <v>75.748019999999997</v>
      </c>
      <c r="EX318" s="17">
        <v>75.595370000000003</v>
      </c>
      <c r="EY318" s="17">
        <v>75.629660000000001</v>
      </c>
      <c r="EZ318" s="17">
        <v>74.583860000000001</v>
      </c>
      <c r="FA318" s="17">
        <v>74.222769999999997</v>
      </c>
      <c r="FB318" s="17">
        <v>75.05283</v>
      </c>
      <c r="FC318" s="17">
        <v>80.813230000000004</v>
      </c>
      <c r="FD318" s="17">
        <v>85.716909999999999</v>
      </c>
      <c r="FE318" s="17">
        <v>88.315449999999998</v>
      </c>
      <c r="FF318" s="17">
        <v>90.556110000000004</v>
      </c>
      <c r="FG318" s="17">
        <v>93.414209999999997</v>
      </c>
      <c r="FH318" s="17">
        <v>93.684100000000001</v>
      </c>
      <c r="FI318" s="17">
        <v>93.182209999999998</v>
      </c>
      <c r="FJ318" s="17">
        <v>93.245009999999994</v>
      </c>
      <c r="FK318" s="17">
        <v>92.726799999999997</v>
      </c>
      <c r="FL318" s="17">
        <v>91.9054</v>
      </c>
      <c r="FM318" s="17">
        <v>90.748639999999995</v>
      </c>
      <c r="FN318" s="17">
        <v>88.553489999999996</v>
      </c>
      <c r="FO318" s="17">
        <v>86.329430000000002</v>
      </c>
      <c r="FP318" s="17">
        <v>85.786249999999995</v>
      </c>
      <c r="FQ318" s="17">
        <v>86.091489999999993</v>
      </c>
      <c r="FR318" s="17">
        <v>85.58</v>
      </c>
      <c r="FS318" s="17">
        <v>0.62052719999999995</v>
      </c>
      <c r="FT318" s="17"/>
      <c r="FU318" s="17">
        <v>2.9190500000000001E-2</v>
      </c>
      <c r="FW318" s="17"/>
    </row>
    <row r="319" spans="1:235" x14ac:dyDescent="0.25">
      <c r="A319" t="s">
        <v>266</v>
      </c>
      <c r="B319" t="s">
        <v>199</v>
      </c>
      <c r="C319" t="s">
        <v>306</v>
      </c>
      <c r="D319" s="63">
        <v>44807</v>
      </c>
      <c r="E319" t="s">
        <v>221</v>
      </c>
      <c r="F319" s="17">
        <v>9914</v>
      </c>
      <c r="G319" s="17">
        <v>0.95317410000000002</v>
      </c>
      <c r="H319" s="17">
        <v>0.82569499999999996</v>
      </c>
      <c r="I319" s="17">
        <v>0.74288679999999996</v>
      </c>
      <c r="J319" s="17">
        <v>0.71633219999999997</v>
      </c>
      <c r="K319" s="17">
        <v>0.70689990000000003</v>
      </c>
      <c r="L319" s="17">
        <v>0.70047519999999996</v>
      </c>
      <c r="M319" s="17">
        <v>0.70938900000000005</v>
      </c>
      <c r="N319" s="17">
        <v>0.80924499999999999</v>
      </c>
      <c r="O319" s="17">
        <v>1.006796</v>
      </c>
      <c r="P319" s="17">
        <v>1.2599549999999999</v>
      </c>
      <c r="Q319" s="17">
        <v>1.5210710000000001</v>
      </c>
      <c r="R319" s="17">
        <v>1.7266649999999999</v>
      </c>
      <c r="S319" s="17">
        <v>1.8776729999999999</v>
      </c>
      <c r="T319" s="17">
        <v>2.0709270000000002</v>
      </c>
      <c r="U319" s="17">
        <v>2.1394829999999998</v>
      </c>
      <c r="V319" s="17">
        <v>2.1662669999999999</v>
      </c>
      <c r="W319" s="17">
        <v>2.1017939999999999</v>
      </c>
      <c r="X319" s="17">
        <v>1.9941629999999999</v>
      </c>
      <c r="Y319" s="17">
        <v>1.755914</v>
      </c>
      <c r="Z319" s="17">
        <v>1.7403869999999999</v>
      </c>
      <c r="AA319" s="17">
        <v>1.7520180000000001</v>
      </c>
      <c r="AB319" s="17">
        <v>1.6946559999999999</v>
      </c>
      <c r="AC319" s="17">
        <v>1.572578</v>
      </c>
      <c r="AD319" s="17">
        <v>1.4016569999999999</v>
      </c>
      <c r="AE319" s="17">
        <v>-0.1990545</v>
      </c>
      <c r="AF319" s="17">
        <v>-0.21811549999999999</v>
      </c>
      <c r="AG319" s="17">
        <v>-0.2060418</v>
      </c>
      <c r="AH319" s="17">
        <v>-0.147344</v>
      </c>
      <c r="AI319" s="17">
        <v>-8.6039500000000005E-2</v>
      </c>
      <c r="AJ319" s="17">
        <v>-6.5243899999999994E-2</v>
      </c>
      <c r="AK319" s="17">
        <v>-6.1672200000000003E-2</v>
      </c>
      <c r="AL319" s="17">
        <v>-4.9397200000000002E-2</v>
      </c>
      <c r="AM319" s="17">
        <v>-4.4906700000000001E-2</v>
      </c>
      <c r="AN319" s="17">
        <v>-2.3003200000000001E-2</v>
      </c>
      <c r="AO319" s="17">
        <v>-1.53338E-2</v>
      </c>
      <c r="AP319" s="17">
        <v>-4.6532999999999998E-2</v>
      </c>
      <c r="AQ319" s="17">
        <v>-6.8317900000000001E-2</v>
      </c>
      <c r="AR319" s="17">
        <v>-2.3340000000000001E-4</v>
      </c>
      <c r="AS319" s="17">
        <v>5.8872000000000004E-3</v>
      </c>
      <c r="AT319" s="17">
        <v>-7.7786000000000001E-3</v>
      </c>
      <c r="AU319" s="17">
        <v>0.10034700000000001</v>
      </c>
      <c r="AV319" s="17">
        <v>7.5411199999999998E-2</v>
      </c>
      <c r="AW319" s="17">
        <v>-2.0375399999999998E-2</v>
      </c>
      <c r="AX319" s="17">
        <v>4.3357800000000002E-2</v>
      </c>
      <c r="AY319" s="17">
        <v>6.2239599999999999E-2</v>
      </c>
      <c r="AZ319" s="17">
        <v>-7.5770000000000004E-2</v>
      </c>
      <c r="BA319" s="17">
        <v>-0.11809740000000001</v>
      </c>
      <c r="BB319" s="17">
        <v>-0.13746249999999999</v>
      </c>
      <c r="BC319" s="17">
        <v>-0.147227</v>
      </c>
      <c r="BD319" s="17">
        <v>-0.15974269999999999</v>
      </c>
      <c r="BE319" s="17">
        <v>-0.15653610000000001</v>
      </c>
      <c r="BF319" s="17">
        <v>-0.11116180000000001</v>
      </c>
      <c r="BG319" s="17">
        <v>-6.17324E-2</v>
      </c>
      <c r="BH319" s="17">
        <v>-4.3520700000000002E-2</v>
      </c>
      <c r="BI319" s="17">
        <v>-4.2858899999999998E-2</v>
      </c>
      <c r="BJ319" s="17">
        <v>-3.0214899999999999E-2</v>
      </c>
      <c r="BK319" s="17">
        <v>-2.1939299999999998E-2</v>
      </c>
      <c r="BL319" s="17">
        <v>6.0050000000000001E-4</v>
      </c>
      <c r="BM319" s="17">
        <v>1.26695E-2</v>
      </c>
      <c r="BN319" s="17">
        <v>-1.6648E-2</v>
      </c>
      <c r="BO319" s="17">
        <v>-3.24949E-2</v>
      </c>
      <c r="BP319" s="17">
        <v>3.6020900000000002E-2</v>
      </c>
      <c r="BQ319" s="17">
        <v>4.36847E-2</v>
      </c>
      <c r="BR319" s="17">
        <v>3.3754300000000001E-2</v>
      </c>
      <c r="BS319" s="17">
        <v>0.14266319999999999</v>
      </c>
      <c r="BT319" s="17">
        <v>0.11646529999999999</v>
      </c>
      <c r="BU319" s="17">
        <v>1.8984999999999998E-2</v>
      </c>
      <c r="BV319" s="17">
        <v>8.0016100000000007E-2</v>
      </c>
      <c r="BW319" s="17">
        <v>9.6273899999999996E-2</v>
      </c>
      <c r="BX319" s="17">
        <v>-4.2827900000000002E-2</v>
      </c>
      <c r="BY319" s="17">
        <v>-8.5835800000000004E-2</v>
      </c>
      <c r="BZ319" s="17">
        <v>-0.1070745</v>
      </c>
      <c r="CA319" s="17">
        <v>-0.1113314</v>
      </c>
      <c r="CB319" s="17">
        <v>-0.1193139</v>
      </c>
      <c r="CC319" s="17">
        <v>-0.1222487</v>
      </c>
      <c r="CD319" s="17">
        <v>-8.6102200000000004E-2</v>
      </c>
      <c r="CE319" s="17">
        <v>-4.4897399999999997E-2</v>
      </c>
      <c r="CF319" s="17">
        <v>-2.8475299999999999E-2</v>
      </c>
      <c r="CG319" s="17">
        <v>-2.9828799999999999E-2</v>
      </c>
      <c r="CH319" s="17">
        <v>-1.6929300000000001E-2</v>
      </c>
      <c r="CI319" s="17">
        <v>-6.0321000000000003E-3</v>
      </c>
      <c r="CJ319" s="17">
        <v>1.6948299999999999E-2</v>
      </c>
      <c r="CK319" s="17">
        <v>3.2064500000000003E-2</v>
      </c>
      <c r="CL319" s="17">
        <v>4.0502000000000003E-3</v>
      </c>
      <c r="CM319" s="17">
        <v>-7.6839999999999999E-3</v>
      </c>
      <c r="CN319" s="17">
        <v>6.1130400000000001E-2</v>
      </c>
      <c r="CO319" s="17">
        <v>6.9863099999999997E-2</v>
      </c>
      <c r="CP319" s="17">
        <v>6.2519900000000003E-2</v>
      </c>
      <c r="CQ319" s="17">
        <v>0.17197119999999999</v>
      </c>
      <c r="CR319" s="17">
        <v>0.14489920000000001</v>
      </c>
      <c r="CS319" s="17">
        <v>4.6245799999999997E-2</v>
      </c>
      <c r="CT319" s="17">
        <v>0.1054055</v>
      </c>
      <c r="CU319" s="17">
        <v>0.11984599999999999</v>
      </c>
      <c r="CV319" s="17">
        <v>-2.00123E-2</v>
      </c>
      <c r="CW319" s="17">
        <v>-6.3491400000000003E-2</v>
      </c>
      <c r="CX319" s="17">
        <v>-8.6027800000000001E-2</v>
      </c>
      <c r="CY319" s="17">
        <v>-7.5435799999999997E-2</v>
      </c>
      <c r="CZ319" s="17">
        <v>-7.8884999999999997E-2</v>
      </c>
      <c r="DA319" s="17">
        <v>-8.7961300000000006E-2</v>
      </c>
      <c r="DB319" s="17">
        <v>-6.10425E-2</v>
      </c>
      <c r="DC319" s="17">
        <v>-2.8062400000000001E-2</v>
      </c>
      <c r="DD319" s="17">
        <v>-1.34298E-2</v>
      </c>
      <c r="DE319" s="17">
        <v>-1.67987E-2</v>
      </c>
      <c r="DF319" s="17">
        <v>-3.6437000000000002E-3</v>
      </c>
      <c r="DG319" s="17">
        <v>9.8750000000000001E-3</v>
      </c>
      <c r="DH319" s="17">
        <v>3.3296199999999998E-2</v>
      </c>
      <c r="DI319" s="17">
        <v>5.1459499999999998E-2</v>
      </c>
      <c r="DJ319" s="17">
        <v>2.47484E-2</v>
      </c>
      <c r="DK319" s="17">
        <v>1.7126800000000001E-2</v>
      </c>
      <c r="DL319" s="17">
        <v>8.6239999999999997E-2</v>
      </c>
      <c r="DM319" s="17">
        <v>9.6041600000000005E-2</v>
      </c>
      <c r="DN319" s="17">
        <v>9.1285500000000006E-2</v>
      </c>
      <c r="DO319" s="17">
        <v>0.20127929999999999</v>
      </c>
      <c r="DP319" s="17">
        <v>0.17333309999999999</v>
      </c>
      <c r="DQ319" s="17">
        <v>7.3506699999999994E-2</v>
      </c>
      <c r="DR319" s="17">
        <v>0.13079489999999999</v>
      </c>
      <c r="DS319" s="17">
        <v>0.14341799999999999</v>
      </c>
      <c r="DT319" s="17">
        <v>2.8032999999999999E-3</v>
      </c>
      <c r="DU319" s="17">
        <v>-4.1147099999999999E-2</v>
      </c>
      <c r="DV319" s="17">
        <v>-6.4981200000000003E-2</v>
      </c>
      <c r="DW319" s="17">
        <v>-2.3608299999999999E-2</v>
      </c>
      <c r="DX319" s="17">
        <v>-2.0512200000000001E-2</v>
      </c>
      <c r="DY319" s="17">
        <v>-3.84556E-2</v>
      </c>
      <c r="DZ319" s="17">
        <v>-2.4860400000000001E-2</v>
      </c>
      <c r="EA319" s="17">
        <v>-3.7553E-3</v>
      </c>
      <c r="EB319" s="17">
        <v>8.2933999999999994E-3</v>
      </c>
      <c r="EC319" s="17">
        <v>2.0146000000000001E-3</v>
      </c>
      <c r="ED319" s="17">
        <v>1.55386E-2</v>
      </c>
      <c r="EE319" s="17">
        <v>3.2842400000000001E-2</v>
      </c>
      <c r="EF319" s="17">
        <v>5.6899900000000003E-2</v>
      </c>
      <c r="EG319" s="17">
        <v>7.94628E-2</v>
      </c>
      <c r="EH319" s="17">
        <v>5.4633399999999999E-2</v>
      </c>
      <c r="EI319" s="17">
        <v>5.2949799999999998E-2</v>
      </c>
      <c r="EJ319" s="17">
        <v>0.1224943</v>
      </c>
      <c r="EK319" s="17">
        <v>0.13383909999999999</v>
      </c>
      <c r="EL319" s="17">
        <v>0.1328184</v>
      </c>
      <c r="EM319" s="17">
        <v>0.24359539999999999</v>
      </c>
      <c r="EN319" s="17">
        <v>0.2143872</v>
      </c>
      <c r="EO319" s="17">
        <v>0.1128671</v>
      </c>
      <c r="EP319" s="17">
        <v>0.1674532</v>
      </c>
      <c r="EQ319" s="17">
        <v>0.17745230000000001</v>
      </c>
      <c r="ER319" s="17">
        <v>3.5745399999999997E-2</v>
      </c>
      <c r="ES319" s="17">
        <v>-8.8853999999999999E-3</v>
      </c>
      <c r="ET319" s="17">
        <v>-3.4593199999999998E-2</v>
      </c>
      <c r="EU319" s="17">
        <v>77.359909999999999</v>
      </c>
      <c r="EV319" s="17">
        <v>76.319019999999995</v>
      </c>
      <c r="EW319" s="17">
        <v>76.28586</v>
      </c>
      <c r="EX319" s="17">
        <v>76.241100000000003</v>
      </c>
      <c r="EY319" s="17">
        <v>76.933220000000006</v>
      </c>
      <c r="EZ319" s="17">
        <v>75.579689999999999</v>
      </c>
      <c r="FA319" s="17">
        <v>75.413399999999996</v>
      </c>
      <c r="FB319" s="17">
        <v>75.806889999999996</v>
      </c>
      <c r="FC319" s="17">
        <v>81.113510000000005</v>
      </c>
      <c r="FD319" s="17">
        <v>87.167410000000004</v>
      </c>
      <c r="FE319" s="17">
        <v>92.440799999999996</v>
      </c>
      <c r="FF319" s="17">
        <v>95.482789999999994</v>
      </c>
      <c r="FG319" s="17">
        <v>98.109039999999993</v>
      </c>
      <c r="FH319" s="17">
        <v>98.410669999999996</v>
      </c>
      <c r="FI319" s="17">
        <v>97.718850000000003</v>
      </c>
      <c r="FJ319" s="17">
        <v>97.354039999999998</v>
      </c>
      <c r="FK319" s="17">
        <v>96.180030000000002</v>
      </c>
      <c r="FL319" s="17">
        <v>95.042720000000003</v>
      </c>
      <c r="FM319" s="17">
        <v>93.452590000000001</v>
      </c>
      <c r="FN319" s="17">
        <v>90.533169999999998</v>
      </c>
      <c r="FO319" s="17">
        <v>87.893100000000004</v>
      </c>
      <c r="FP319" s="17">
        <v>87.061049999999994</v>
      </c>
      <c r="FQ319" s="17">
        <v>88.025949999999995</v>
      </c>
      <c r="FR319" s="17">
        <v>87.11994</v>
      </c>
      <c r="FS319" s="17">
        <v>0.79630559999999995</v>
      </c>
      <c r="FT319" s="17"/>
      <c r="FU319" s="17">
        <v>4.4278999999999999E-2</v>
      </c>
      <c r="FW319" s="17"/>
    </row>
    <row r="320" spans="1:235" x14ac:dyDescent="0.25">
      <c r="A320" t="s">
        <v>266</v>
      </c>
      <c r="B320" t="s">
        <v>199</v>
      </c>
      <c r="C320" t="s">
        <v>306</v>
      </c>
      <c r="D320" s="63">
        <v>44808</v>
      </c>
      <c r="E320" t="s">
        <v>219</v>
      </c>
      <c r="F320" s="17">
        <v>27058</v>
      </c>
      <c r="G320" s="17">
        <v>1.040788</v>
      </c>
      <c r="H320" s="17">
        <v>0.95015309999999997</v>
      </c>
      <c r="I320" s="17">
        <v>0.88069399999999998</v>
      </c>
      <c r="J320" s="17">
        <v>0.83826639999999997</v>
      </c>
      <c r="K320" s="17">
        <v>0.82346050000000004</v>
      </c>
      <c r="L320" s="17">
        <v>0.82432729999999999</v>
      </c>
      <c r="M320" s="17">
        <v>0.8476011</v>
      </c>
      <c r="N320" s="17">
        <v>0.9276295</v>
      </c>
      <c r="O320" s="17">
        <v>1.0680270000000001</v>
      </c>
      <c r="P320" s="17">
        <v>1.2240580000000001</v>
      </c>
      <c r="Q320" s="17">
        <v>1.34328</v>
      </c>
      <c r="R320" s="17">
        <v>1.468405</v>
      </c>
      <c r="S320" s="17">
        <v>1.539855</v>
      </c>
      <c r="T320" s="17">
        <v>1.5941719999999999</v>
      </c>
      <c r="U320" s="17">
        <v>1.6238809999999999</v>
      </c>
      <c r="V320" s="17">
        <v>1.628531</v>
      </c>
      <c r="W320" s="17">
        <v>1.5894360000000001</v>
      </c>
      <c r="X320" s="17">
        <v>1.5702910000000001</v>
      </c>
      <c r="Y320" s="17">
        <v>1.450958</v>
      </c>
      <c r="Z320" s="17">
        <v>1.4113560000000001</v>
      </c>
      <c r="AA320" s="17">
        <v>1.4082250000000001</v>
      </c>
      <c r="AB320" s="17">
        <v>1.357629</v>
      </c>
      <c r="AC320" s="17">
        <v>1.248418</v>
      </c>
      <c r="AD320" s="17">
        <v>1.103148</v>
      </c>
      <c r="AE320" s="17">
        <v>-0.1381259</v>
      </c>
      <c r="AF320" s="17">
        <v>-0.15338740000000001</v>
      </c>
      <c r="AG320" s="17">
        <v>-0.14389850000000001</v>
      </c>
      <c r="AH320" s="17">
        <v>-0.12214319999999999</v>
      </c>
      <c r="AI320" s="17">
        <v>-9.2881099999999994E-2</v>
      </c>
      <c r="AJ320" s="17">
        <v>-6.3201499999999994E-2</v>
      </c>
      <c r="AK320" s="17">
        <v>-3.9859100000000001E-2</v>
      </c>
      <c r="AL320" s="17">
        <v>-2.5504700000000002E-2</v>
      </c>
      <c r="AM320" s="17">
        <v>-1.8669399999999999E-2</v>
      </c>
      <c r="AN320" s="17">
        <v>-1.07978E-2</v>
      </c>
      <c r="AO320" s="17">
        <v>-2.4631799999999999E-2</v>
      </c>
      <c r="AP320" s="17">
        <v>-1.17679E-2</v>
      </c>
      <c r="AQ320" s="17">
        <v>-1.1478E-2</v>
      </c>
      <c r="AR320" s="17">
        <v>-1.2406E-2</v>
      </c>
      <c r="AS320" s="17">
        <v>5.7019000000000002E-3</v>
      </c>
      <c r="AT320" s="17">
        <v>8.8762000000000008E-3</v>
      </c>
      <c r="AU320" s="17">
        <v>8.5345900000000002E-2</v>
      </c>
      <c r="AV320" s="17">
        <v>8.84548E-2</v>
      </c>
      <c r="AW320" s="17">
        <v>5.5387400000000003E-2</v>
      </c>
      <c r="AX320" s="17">
        <v>6.0069200000000003E-2</v>
      </c>
      <c r="AY320" s="17">
        <v>5.87465E-2</v>
      </c>
      <c r="AZ320" s="17">
        <v>-4.4591100000000002E-2</v>
      </c>
      <c r="BA320" s="17">
        <v>-7.22497E-2</v>
      </c>
      <c r="BB320" s="17">
        <v>-6.9179199999999996E-2</v>
      </c>
      <c r="BC320" s="17">
        <v>-0.11089</v>
      </c>
      <c r="BD320" s="17">
        <v>-0.1221614</v>
      </c>
      <c r="BE320" s="17">
        <v>-0.1149534</v>
      </c>
      <c r="BF320" s="17">
        <v>-9.6552499999999999E-2</v>
      </c>
      <c r="BG320" s="17">
        <v>-7.1306999999999995E-2</v>
      </c>
      <c r="BH320" s="17">
        <v>-4.77075E-2</v>
      </c>
      <c r="BI320" s="17">
        <v>-2.67336E-2</v>
      </c>
      <c r="BJ320" s="17">
        <v>-1.22758E-2</v>
      </c>
      <c r="BK320" s="17">
        <v>-4.5221999999999997E-3</v>
      </c>
      <c r="BL320" s="17">
        <v>4.0660000000000002E-3</v>
      </c>
      <c r="BM320" s="17">
        <v>-7.5900999999999998E-3</v>
      </c>
      <c r="BN320" s="17">
        <v>6.4022000000000003E-3</v>
      </c>
      <c r="BO320" s="17">
        <v>8.3247000000000008E-3</v>
      </c>
      <c r="BP320" s="17">
        <v>8.6558999999999994E-3</v>
      </c>
      <c r="BQ320" s="17">
        <v>2.7807999999999999E-2</v>
      </c>
      <c r="BR320" s="17">
        <v>3.2339100000000003E-2</v>
      </c>
      <c r="BS320" s="17">
        <v>0.10848729999999999</v>
      </c>
      <c r="BT320" s="17">
        <v>0.1106939</v>
      </c>
      <c r="BU320" s="17">
        <v>7.6532699999999995E-2</v>
      </c>
      <c r="BV320" s="17">
        <v>8.0095E-2</v>
      </c>
      <c r="BW320" s="17">
        <v>7.7444499999999999E-2</v>
      </c>
      <c r="BX320" s="17">
        <v>-2.6176399999999999E-2</v>
      </c>
      <c r="BY320" s="17">
        <v>-5.3449799999999999E-2</v>
      </c>
      <c r="BZ320" s="17">
        <v>-5.1117999999999997E-2</v>
      </c>
      <c r="CA320" s="17">
        <v>-9.2026499999999997E-2</v>
      </c>
      <c r="CB320" s="17">
        <v>-0.10053429999999999</v>
      </c>
      <c r="CC320" s="17">
        <v>-9.4906099999999993E-2</v>
      </c>
      <c r="CD320" s="17">
        <v>-7.8828499999999996E-2</v>
      </c>
      <c r="CE320" s="17">
        <v>-5.63648E-2</v>
      </c>
      <c r="CF320" s="17">
        <v>-3.6976299999999997E-2</v>
      </c>
      <c r="CG320" s="17">
        <v>-1.76429E-2</v>
      </c>
      <c r="CH320" s="17">
        <v>-3.1134999999999999E-3</v>
      </c>
      <c r="CI320" s="17">
        <v>5.2762E-3</v>
      </c>
      <c r="CJ320" s="17">
        <v>1.4360599999999999E-2</v>
      </c>
      <c r="CK320" s="17">
        <v>4.2129000000000003E-3</v>
      </c>
      <c r="CL320" s="17">
        <v>1.8986800000000002E-2</v>
      </c>
      <c r="CM320" s="17">
        <v>2.2040000000000001E-2</v>
      </c>
      <c r="CN320" s="17">
        <v>2.3243199999999999E-2</v>
      </c>
      <c r="CO320" s="17">
        <v>4.3118700000000003E-2</v>
      </c>
      <c r="CP320" s="17">
        <v>4.8589500000000001E-2</v>
      </c>
      <c r="CQ320" s="17">
        <v>0.124515</v>
      </c>
      <c r="CR320" s="17">
        <v>0.12609670000000001</v>
      </c>
      <c r="CS320" s="17">
        <v>9.1177800000000003E-2</v>
      </c>
      <c r="CT320" s="17">
        <v>9.3964900000000004E-2</v>
      </c>
      <c r="CU320" s="17">
        <v>9.0394600000000006E-2</v>
      </c>
      <c r="CV320" s="17">
        <v>-1.34225E-2</v>
      </c>
      <c r="CW320" s="17">
        <v>-4.0429100000000003E-2</v>
      </c>
      <c r="CX320" s="17">
        <v>-3.8608799999999999E-2</v>
      </c>
      <c r="CY320" s="17">
        <v>-7.3163000000000006E-2</v>
      </c>
      <c r="CZ320" s="17">
        <v>-7.8907199999999997E-2</v>
      </c>
      <c r="DA320" s="17">
        <v>-7.4858800000000003E-2</v>
      </c>
      <c r="DB320" s="17">
        <v>-6.1104400000000003E-2</v>
      </c>
      <c r="DC320" s="17">
        <v>-4.1422599999999997E-2</v>
      </c>
      <c r="DD320" s="17">
        <v>-2.62452E-2</v>
      </c>
      <c r="DE320" s="17">
        <v>-8.5523000000000005E-3</v>
      </c>
      <c r="DF320" s="17">
        <v>6.0488E-3</v>
      </c>
      <c r="DG320" s="17">
        <v>1.5074499999999999E-2</v>
      </c>
      <c r="DH320" s="17">
        <v>2.4655300000000002E-2</v>
      </c>
      <c r="DI320" s="17">
        <v>1.60159E-2</v>
      </c>
      <c r="DJ320" s="17">
        <v>3.1571399999999999E-2</v>
      </c>
      <c r="DK320" s="17">
        <v>3.5755299999999997E-2</v>
      </c>
      <c r="DL320" s="17">
        <v>3.7830599999999999E-2</v>
      </c>
      <c r="DM320" s="17">
        <v>5.8429300000000003E-2</v>
      </c>
      <c r="DN320" s="17">
        <v>6.4839800000000003E-2</v>
      </c>
      <c r="DO320" s="17">
        <v>0.14054259999999999</v>
      </c>
      <c r="DP320" s="17">
        <v>0.1414994</v>
      </c>
      <c r="DQ320" s="17">
        <v>0.1058229</v>
      </c>
      <c r="DR320" s="17">
        <v>0.10783470000000001</v>
      </c>
      <c r="DS320" s="17">
        <v>0.1033447</v>
      </c>
      <c r="DT320" s="17">
        <v>-6.6859999999999999E-4</v>
      </c>
      <c r="DU320" s="17">
        <v>-2.74083E-2</v>
      </c>
      <c r="DV320" s="17">
        <v>-2.60997E-2</v>
      </c>
      <c r="DW320" s="17">
        <v>-4.5927200000000001E-2</v>
      </c>
      <c r="DX320" s="17">
        <v>-4.76812E-2</v>
      </c>
      <c r="DY320" s="17">
        <v>-4.5913599999999999E-2</v>
      </c>
      <c r="DZ320" s="17">
        <v>-3.5513700000000002E-2</v>
      </c>
      <c r="EA320" s="17">
        <v>-1.9848399999999999E-2</v>
      </c>
      <c r="EB320" s="17">
        <v>-1.07511E-2</v>
      </c>
      <c r="EC320" s="17">
        <v>4.5732000000000004E-3</v>
      </c>
      <c r="ED320" s="17">
        <v>1.9277800000000001E-2</v>
      </c>
      <c r="EE320" s="17">
        <v>2.9221799999999999E-2</v>
      </c>
      <c r="EF320" s="17">
        <v>3.9519100000000001E-2</v>
      </c>
      <c r="EG320" s="17">
        <v>3.3057499999999997E-2</v>
      </c>
      <c r="EH320" s="17">
        <v>4.9741500000000001E-2</v>
      </c>
      <c r="EI320" s="17">
        <v>5.5558000000000003E-2</v>
      </c>
      <c r="EJ320" s="17">
        <v>5.8892399999999998E-2</v>
      </c>
      <c r="EK320" s="17">
        <v>8.0535399999999993E-2</v>
      </c>
      <c r="EL320" s="17">
        <v>8.8302800000000001E-2</v>
      </c>
      <c r="EM320" s="17">
        <v>0.163684</v>
      </c>
      <c r="EN320" s="17">
        <v>0.16373860000000001</v>
      </c>
      <c r="EO320" s="17">
        <v>0.1269682</v>
      </c>
      <c r="EP320" s="17">
        <v>0.12786049999999999</v>
      </c>
      <c r="EQ320" s="17">
        <v>0.1220427</v>
      </c>
      <c r="ER320" s="17">
        <v>1.7746100000000001E-2</v>
      </c>
      <c r="ES320" s="17">
        <v>-8.6084999999999998E-3</v>
      </c>
      <c r="ET320" s="17">
        <v>-8.0385000000000005E-3</v>
      </c>
      <c r="EU320" s="17">
        <v>86.598960000000005</v>
      </c>
      <c r="EV320" s="17">
        <v>86.628950000000003</v>
      </c>
      <c r="EW320" s="17">
        <v>83.865229999999997</v>
      </c>
      <c r="EX320" s="17">
        <v>83.838430000000002</v>
      </c>
      <c r="EY320" s="17">
        <v>84.528940000000006</v>
      </c>
      <c r="EZ320" s="17">
        <v>84.780919999999995</v>
      </c>
      <c r="FA320" s="17">
        <v>84.931759999999997</v>
      </c>
      <c r="FB320" s="17">
        <v>85.602869999999996</v>
      </c>
      <c r="FC320" s="17">
        <v>86.675970000000007</v>
      </c>
      <c r="FD320" s="17">
        <v>88.542839999999998</v>
      </c>
      <c r="FE320" s="17">
        <v>87.124790000000004</v>
      </c>
      <c r="FF320" s="17">
        <v>88.298789999999997</v>
      </c>
      <c r="FG320" s="17">
        <v>89.286330000000007</v>
      </c>
      <c r="FH320" s="17">
        <v>88.617980000000003</v>
      </c>
      <c r="FI320" s="17">
        <v>88.411069999999995</v>
      </c>
      <c r="FJ320" s="17">
        <v>88.581779999999995</v>
      </c>
      <c r="FK320" s="17">
        <v>88.148709999999994</v>
      </c>
      <c r="FL320" s="17">
        <v>87.439570000000003</v>
      </c>
      <c r="FM320" s="17">
        <v>85.622900000000001</v>
      </c>
      <c r="FN320" s="17">
        <v>82.567549999999997</v>
      </c>
      <c r="FO320" s="17">
        <v>81.117919999999998</v>
      </c>
      <c r="FP320" s="17">
        <v>80.091549999999998</v>
      </c>
      <c r="FQ320" s="17">
        <v>79.59563</v>
      </c>
      <c r="FR320" s="17">
        <v>78.86891</v>
      </c>
      <c r="FS320" s="17">
        <v>0.49883149999999998</v>
      </c>
      <c r="FT320" s="17"/>
      <c r="FU320" s="17">
        <v>2.4167899999999999E-2</v>
      </c>
      <c r="FW320" s="17"/>
      <c r="HY320" s="62"/>
    </row>
    <row r="321" spans="1:235" x14ac:dyDescent="0.25">
      <c r="A321" t="s">
        <v>266</v>
      </c>
      <c r="B321" t="s">
        <v>199</v>
      </c>
      <c r="C321" t="s">
        <v>306</v>
      </c>
      <c r="D321" s="63">
        <v>44808</v>
      </c>
      <c r="E321" t="s">
        <v>220</v>
      </c>
      <c r="F321" s="17">
        <v>17144</v>
      </c>
      <c r="G321" s="17">
        <v>0.94392869999999995</v>
      </c>
      <c r="H321" s="17">
        <v>0.86516990000000005</v>
      </c>
      <c r="I321" s="17">
        <v>0.80199589999999998</v>
      </c>
      <c r="J321" s="17">
        <v>0.76220569999999999</v>
      </c>
      <c r="K321" s="17">
        <v>0.73765040000000004</v>
      </c>
      <c r="L321" s="17">
        <v>0.74749759999999998</v>
      </c>
      <c r="M321" s="17">
        <v>0.77496940000000003</v>
      </c>
      <c r="N321" s="17">
        <v>0.84426310000000004</v>
      </c>
      <c r="O321" s="17">
        <v>0.97076010000000001</v>
      </c>
      <c r="P321" s="17">
        <v>1.10547</v>
      </c>
      <c r="Q321" s="17">
        <v>1.192798</v>
      </c>
      <c r="R321" s="17">
        <v>1.280502</v>
      </c>
      <c r="S321" s="17">
        <v>1.325466</v>
      </c>
      <c r="T321" s="17">
        <v>1.3692279999999999</v>
      </c>
      <c r="U321" s="17">
        <v>1.3866480000000001</v>
      </c>
      <c r="V321" s="17">
        <v>1.3840129999999999</v>
      </c>
      <c r="W321" s="17">
        <v>1.3683369999999999</v>
      </c>
      <c r="X321" s="17">
        <v>1.369604</v>
      </c>
      <c r="Y321" s="17">
        <v>1.2714749999999999</v>
      </c>
      <c r="Z321" s="17">
        <v>1.2556510000000001</v>
      </c>
      <c r="AA321" s="17">
        <v>1.2666329999999999</v>
      </c>
      <c r="AB321" s="17">
        <v>1.2395419999999999</v>
      </c>
      <c r="AC321" s="17">
        <v>1.1375999999999999</v>
      </c>
      <c r="AD321" s="17">
        <v>0.99834920000000005</v>
      </c>
      <c r="AE321" s="17">
        <v>-0.1026507</v>
      </c>
      <c r="AF321" s="17">
        <v>-0.1163537</v>
      </c>
      <c r="AG321" s="17">
        <v>-0.1231549</v>
      </c>
      <c r="AH321" s="17">
        <v>-0.1169082</v>
      </c>
      <c r="AI321" s="17">
        <v>-0.103718</v>
      </c>
      <c r="AJ321" s="17">
        <v>-5.9010199999999999E-2</v>
      </c>
      <c r="AK321" s="17">
        <v>-3.2974999999999997E-2</v>
      </c>
      <c r="AL321" s="17">
        <v>-2.5629099999999998E-2</v>
      </c>
      <c r="AM321" s="17">
        <v>-1.8937599999999999E-2</v>
      </c>
      <c r="AN321" s="17">
        <v>-8.8962999999999993E-3</v>
      </c>
      <c r="AO321" s="17">
        <v>-2.8583500000000001E-2</v>
      </c>
      <c r="AP321" s="17">
        <v>-1.6391099999999999E-2</v>
      </c>
      <c r="AQ321" s="17">
        <v>-1.9149800000000002E-2</v>
      </c>
      <c r="AR321" s="17">
        <v>-2.0071599999999998E-2</v>
      </c>
      <c r="AS321" s="17">
        <v>-1.3701899999999999E-2</v>
      </c>
      <c r="AT321" s="17">
        <v>-6.3305999999999996E-3</v>
      </c>
      <c r="AU321" s="17">
        <v>6.12363E-2</v>
      </c>
      <c r="AV321" s="17">
        <v>6.6826700000000003E-2</v>
      </c>
      <c r="AW321" s="17">
        <v>3.50274E-2</v>
      </c>
      <c r="AX321" s="17">
        <v>3.9869300000000003E-2</v>
      </c>
      <c r="AY321" s="17">
        <v>3.4727800000000003E-2</v>
      </c>
      <c r="AZ321" s="17">
        <v>-4.0115400000000002E-2</v>
      </c>
      <c r="BA321" s="17">
        <v>-6.9503700000000002E-2</v>
      </c>
      <c r="BB321" s="17">
        <v>-7.6250299999999993E-2</v>
      </c>
      <c r="BC321" s="17">
        <v>-7.4958200000000003E-2</v>
      </c>
      <c r="BD321" s="17">
        <v>-8.4394300000000005E-2</v>
      </c>
      <c r="BE321" s="17">
        <v>-9.0008099999999994E-2</v>
      </c>
      <c r="BF321" s="17">
        <v>-8.3301399999999998E-2</v>
      </c>
      <c r="BG321" s="17">
        <v>-7.2823499999999999E-2</v>
      </c>
      <c r="BH321" s="17">
        <v>-3.8875600000000003E-2</v>
      </c>
      <c r="BI321" s="17">
        <v>-1.6059799999999999E-2</v>
      </c>
      <c r="BJ321" s="17">
        <v>-8.7288000000000001E-3</v>
      </c>
      <c r="BK321" s="17">
        <v>-1.7415E-3</v>
      </c>
      <c r="BL321" s="17">
        <v>9.7928000000000008E-3</v>
      </c>
      <c r="BM321" s="17">
        <v>-7.2849999999999998E-3</v>
      </c>
      <c r="BN321" s="17">
        <v>6.0455999999999999E-3</v>
      </c>
      <c r="BO321" s="17">
        <v>3.7092000000000002E-3</v>
      </c>
      <c r="BP321" s="17">
        <v>5.2268000000000002E-3</v>
      </c>
      <c r="BQ321" s="17">
        <v>1.3194000000000001E-2</v>
      </c>
      <c r="BR321" s="17">
        <v>2.19636E-2</v>
      </c>
      <c r="BS321" s="17">
        <v>8.8160699999999995E-2</v>
      </c>
      <c r="BT321" s="17">
        <v>9.3074000000000004E-2</v>
      </c>
      <c r="BU321" s="17">
        <v>5.9797799999999998E-2</v>
      </c>
      <c r="BV321" s="17">
        <v>6.3708000000000001E-2</v>
      </c>
      <c r="BW321" s="17">
        <v>5.7188099999999999E-2</v>
      </c>
      <c r="BX321" s="17">
        <v>-1.7408300000000002E-2</v>
      </c>
      <c r="BY321" s="17">
        <v>-4.5769200000000003E-2</v>
      </c>
      <c r="BZ321" s="17">
        <v>-5.3465800000000001E-2</v>
      </c>
      <c r="CA321" s="17">
        <v>-5.5778500000000002E-2</v>
      </c>
      <c r="CB321" s="17">
        <v>-6.2259299999999997E-2</v>
      </c>
      <c r="CC321" s="17">
        <v>-6.7050700000000005E-2</v>
      </c>
      <c r="CD321" s="17">
        <v>-6.0025500000000002E-2</v>
      </c>
      <c r="CE321" s="17">
        <v>-5.1425999999999999E-2</v>
      </c>
      <c r="CF321" s="17">
        <v>-2.4930299999999999E-2</v>
      </c>
      <c r="CG321" s="17">
        <v>-4.3445000000000003E-3</v>
      </c>
      <c r="CH321" s="17">
        <v>2.9764000000000001E-3</v>
      </c>
      <c r="CI321" s="17">
        <v>1.01685E-2</v>
      </c>
      <c r="CJ321" s="17">
        <v>2.2736800000000001E-2</v>
      </c>
      <c r="CK321" s="17">
        <v>7.4662000000000001E-3</v>
      </c>
      <c r="CL321" s="17">
        <v>2.1585099999999999E-2</v>
      </c>
      <c r="CM321" s="17">
        <v>1.9541200000000002E-2</v>
      </c>
      <c r="CN321" s="17">
        <v>2.2748500000000001E-2</v>
      </c>
      <c r="CO321" s="17">
        <v>3.1822000000000003E-2</v>
      </c>
      <c r="CP321" s="17">
        <v>4.1560100000000003E-2</v>
      </c>
      <c r="CQ321" s="17">
        <v>0.1068084</v>
      </c>
      <c r="CR321" s="17">
        <v>0.1112528</v>
      </c>
      <c r="CS321" s="17">
        <v>7.6953800000000003E-2</v>
      </c>
      <c r="CT321" s="17">
        <v>8.0218700000000004E-2</v>
      </c>
      <c r="CU321" s="17">
        <v>7.2744100000000006E-2</v>
      </c>
      <c r="CV321" s="17">
        <v>-1.6815000000000001E-3</v>
      </c>
      <c r="CW321" s="17">
        <v>-2.9330700000000001E-2</v>
      </c>
      <c r="CX321" s="17">
        <v>-3.7685400000000001E-2</v>
      </c>
      <c r="CY321" s="17">
        <v>-3.6598800000000001E-2</v>
      </c>
      <c r="CZ321" s="17">
        <v>-4.0124300000000002E-2</v>
      </c>
      <c r="DA321" s="17">
        <v>-4.4093300000000002E-2</v>
      </c>
      <c r="DB321" s="17">
        <v>-3.67496E-2</v>
      </c>
      <c r="DC321" s="17">
        <v>-3.00285E-2</v>
      </c>
      <c r="DD321" s="17">
        <v>-1.0985099999999999E-2</v>
      </c>
      <c r="DE321" s="17">
        <v>7.3708999999999997E-3</v>
      </c>
      <c r="DF321" s="17">
        <v>1.46815E-2</v>
      </c>
      <c r="DG321" s="17">
        <v>2.2078400000000001E-2</v>
      </c>
      <c r="DH321" s="17">
        <v>3.5680799999999999E-2</v>
      </c>
      <c r="DI321" s="17">
        <v>2.2217400000000002E-2</v>
      </c>
      <c r="DJ321" s="17">
        <v>3.7124699999999997E-2</v>
      </c>
      <c r="DK321" s="17">
        <v>3.5373300000000003E-2</v>
      </c>
      <c r="DL321" s="17">
        <v>4.0270100000000003E-2</v>
      </c>
      <c r="DM321" s="17">
        <v>5.0450000000000002E-2</v>
      </c>
      <c r="DN321" s="17">
        <v>6.1156599999999998E-2</v>
      </c>
      <c r="DO321" s="17">
        <v>0.12545619999999999</v>
      </c>
      <c r="DP321" s="17">
        <v>0.12943160000000001</v>
      </c>
      <c r="DQ321" s="17">
        <v>9.4109700000000004E-2</v>
      </c>
      <c r="DR321" s="17">
        <v>9.6729399999999993E-2</v>
      </c>
      <c r="DS321" s="17">
        <v>8.8300000000000003E-2</v>
      </c>
      <c r="DT321" s="17">
        <v>1.40454E-2</v>
      </c>
      <c r="DU321" s="17">
        <v>-1.2892300000000001E-2</v>
      </c>
      <c r="DV321" s="17">
        <v>-2.1905000000000001E-2</v>
      </c>
      <c r="DW321" s="17">
        <v>-8.9063000000000007E-3</v>
      </c>
      <c r="DX321" s="17">
        <v>-8.1648999999999992E-3</v>
      </c>
      <c r="DY321" s="17">
        <v>-1.09465E-2</v>
      </c>
      <c r="DZ321" s="17">
        <v>-3.1427999999999998E-3</v>
      </c>
      <c r="EA321" s="17">
        <v>8.6609999999999996E-4</v>
      </c>
      <c r="EB321" s="17">
        <v>9.1496000000000008E-3</v>
      </c>
      <c r="EC321" s="17">
        <v>2.4285999999999999E-2</v>
      </c>
      <c r="ED321" s="17">
        <v>3.1581900000000003E-2</v>
      </c>
      <c r="EE321" s="17">
        <v>3.9274499999999997E-2</v>
      </c>
      <c r="EF321" s="17">
        <v>5.4369899999999999E-2</v>
      </c>
      <c r="EG321" s="17">
        <v>4.3515900000000003E-2</v>
      </c>
      <c r="EH321" s="17">
        <v>5.9561299999999998E-2</v>
      </c>
      <c r="EI321" s="17">
        <v>5.8232199999999998E-2</v>
      </c>
      <c r="EJ321" s="17">
        <v>6.5568600000000005E-2</v>
      </c>
      <c r="EK321" s="17">
        <v>7.7345800000000006E-2</v>
      </c>
      <c r="EL321" s="17">
        <v>8.9450799999999997E-2</v>
      </c>
      <c r="EM321" s="17">
        <v>0.1523805</v>
      </c>
      <c r="EN321" s="17">
        <v>0.15567900000000001</v>
      </c>
      <c r="EO321" s="17">
        <v>0.1188801</v>
      </c>
      <c r="EP321" s="17">
        <v>0.1205681</v>
      </c>
      <c r="EQ321" s="17">
        <v>0.11076030000000001</v>
      </c>
      <c r="ER321" s="17">
        <v>3.6752399999999998E-2</v>
      </c>
      <c r="ES321" s="17">
        <v>1.08422E-2</v>
      </c>
      <c r="ET321" s="17">
        <v>8.7940000000000002E-4</v>
      </c>
      <c r="EU321" s="17">
        <v>86.290880000000001</v>
      </c>
      <c r="EV321" s="17">
        <v>86.458619999999996</v>
      </c>
      <c r="EW321" s="17">
        <v>83.994</v>
      </c>
      <c r="EX321" s="17">
        <v>84.184489999999997</v>
      </c>
      <c r="EY321" s="17">
        <v>85.119789999999995</v>
      </c>
      <c r="EZ321" s="17">
        <v>85.384410000000003</v>
      </c>
      <c r="FA321" s="17">
        <v>85.604830000000007</v>
      </c>
      <c r="FB321" s="17">
        <v>86.266069999999999</v>
      </c>
      <c r="FC321" s="17">
        <v>86.681569999999994</v>
      </c>
      <c r="FD321" s="17">
        <v>88.165369999999996</v>
      </c>
      <c r="FE321" s="17">
        <v>85.84845</v>
      </c>
      <c r="FF321" s="17">
        <v>87.121639999999999</v>
      </c>
      <c r="FG321" s="17">
        <v>88.458669999999998</v>
      </c>
      <c r="FH321" s="17">
        <v>87.887079999999997</v>
      </c>
      <c r="FI321" s="17">
        <v>87.668340000000001</v>
      </c>
      <c r="FJ321" s="17">
        <v>87.485780000000005</v>
      </c>
      <c r="FK321" s="17">
        <v>87.049109999999999</v>
      </c>
      <c r="FL321" s="17">
        <v>86.721500000000006</v>
      </c>
      <c r="FM321" s="17">
        <v>84.715549999999993</v>
      </c>
      <c r="FN321" s="17">
        <v>82.136420000000001</v>
      </c>
      <c r="FO321" s="17">
        <v>80.895110000000003</v>
      </c>
      <c r="FP321" s="17">
        <v>80.201520000000002</v>
      </c>
      <c r="FQ321" s="17">
        <v>79.622489999999999</v>
      </c>
      <c r="FR321" s="17">
        <v>78.633830000000003</v>
      </c>
      <c r="FS321" s="17">
        <v>0.63077870000000003</v>
      </c>
      <c r="FT321" s="17"/>
      <c r="FU321" s="17">
        <v>2.86206E-2</v>
      </c>
      <c r="FW321" s="17"/>
      <c r="HY321" s="62"/>
    </row>
    <row r="322" spans="1:235" x14ac:dyDescent="0.25">
      <c r="A322" t="s">
        <v>266</v>
      </c>
      <c r="B322" t="s">
        <v>199</v>
      </c>
      <c r="C322" t="s">
        <v>306</v>
      </c>
      <c r="D322" s="63">
        <v>44808</v>
      </c>
      <c r="E322" t="s">
        <v>221</v>
      </c>
      <c r="F322" s="17">
        <v>9915</v>
      </c>
      <c r="G322" s="17">
        <v>1.2062660000000001</v>
      </c>
      <c r="H322" s="17">
        <v>1.096787</v>
      </c>
      <c r="I322" s="17">
        <v>1.015577</v>
      </c>
      <c r="J322" s="17">
        <v>0.96699610000000003</v>
      </c>
      <c r="K322" s="17">
        <v>0.96758560000000005</v>
      </c>
      <c r="L322" s="17">
        <v>0.95393510000000004</v>
      </c>
      <c r="M322" s="17">
        <v>0.97170639999999997</v>
      </c>
      <c r="N322" s="17">
        <v>1.070792</v>
      </c>
      <c r="O322" s="17">
        <v>1.23508</v>
      </c>
      <c r="P322" s="17">
        <v>1.4272039999999999</v>
      </c>
      <c r="Q322" s="17">
        <v>1.5990789999999999</v>
      </c>
      <c r="R322" s="17">
        <v>1.7911820000000001</v>
      </c>
      <c r="S322" s="17">
        <v>1.9088350000000001</v>
      </c>
      <c r="T322" s="17">
        <v>1.981406</v>
      </c>
      <c r="U322" s="17">
        <v>2.0320230000000001</v>
      </c>
      <c r="V322" s="17">
        <v>2.047698</v>
      </c>
      <c r="W322" s="17">
        <v>1.971535</v>
      </c>
      <c r="X322" s="17">
        <v>1.9193899999999999</v>
      </c>
      <c r="Y322" s="17">
        <v>1.7616959999999999</v>
      </c>
      <c r="Z322" s="17">
        <v>1.677044</v>
      </c>
      <c r="AA322" s="17">
        <v>1.651635</v>
      </c>
      <c r="AB322" s="17">
        <v>1.5602549999999999</v>
      </c>
      <c r="AC322" s="17">
        <v>1.4367939999999999</v>
      </c>
      <c r="AD322" s="17">
        <v>1.280322</v>
      </c>
      <c r="AE322" s="17">
        <v>-0.2486894</v>
      </c>
      <c r="AF322" s="17">
        <v>-0.27044109999999999</v>
      </c>
      <c r="AG322" s="17">
        <v>-0.23230490000000001</v>
      </c>
      <c r="AH322" s="17">
        <v>-0.17960680000000001</v>
      </c>
      <c r="AI322" s="17">
        <v>-0.11424960000000001</v>
      </c>
      <c r="AJ322" s="17">
        <v>-0.10176250000000001</v>
      </c>
      <c r="AK322" s="17">
        <v>-7.7481400000000006E-2</v>
      </c>
      <c r="AL322" s="17">
        <v>-5.0257799999999998E-2</v>
      </c>
      <c r="AM322" s="17">
        <v>-4.55746E-2</v>
      </c>
      <c r="AN322" s="17">
        <v>-4.3419800000000001E-2</v>
      </c>
      <c r="AO322" s="17">
        <v>-5.3726200000000002E-2</v>
      </c>
      <c r="AP322" s="17">
        <v>-3.78731E-2</v>
      </c>
      <c r="AQ322" s="17">
        <v>-3.4947199999999998E-2</v>
      </c>
      <c r="AR322" s="17">
        <v>-3.7172700000000003E-2</v>
      </c>
      <c r="AS322" s="17">
        <v>-1.0755000000000001E-3</v>
      </c>
      <c r="AT322" s="17">
        <v>-1.0652E-2</v>
      </c>
      <c r="AU322" s="17">
        <v>8.5458800000000001E-2</v>
      </c>
      <c r="AV322" s="17">
        <v>8.7764700000000001E-2</v>
      </c>
      <c r="AW322" s="17">
        <v>5.2283900000000001E-2</v>
      </c>
      <c r="AX322" s="17">
        <v>5.47891E-2</v>
      </c>
      <c r="AY322" s="17">
        <v>6.4678299999999994E-2</v>
      </c>
      <c r="AZ322" s="17">
        <v>-8.7705099999999994E-2</v>
      </c>
      <c r="BA322" s="17">
        <v>-0.1148067</v>
      </c>
      <c r="BB322" s="17">
        <v>-9.3069299999999994E-2</v>
      </c>
      <c r="BC322" s="17">
        <v>-0.194276</v>
      </c>
      <c r="BD322" s="17">
        <v>-0.20927850000000001</v>
      </c>
      <c r="BE322" s="17">
        <v>-0.18023600000000001</v>
      </c>
      <c r="BF322" s="17">
        <v>-0.1408721</v>
      </c>
      <c r="BG322" s="17">
        <v>-8.7559700000000004E-2</v>
      </c>
      <c r="BH322" s="17">
        <v>-7.76564E-2</v>
      </c>
      <c r="BI322" s="17">
        <v>-5.6546399999999997E-2</v>
      </c>
      <c r="BJ322" s="17">
        <v>-2.91697E-2</v>
      </c>
      <c r="BK322" s="17">
        <v>-2.1159500000000001E-2</v>
      </c>
      <c r="BL322" s="17">
        <v>-1.89152E-2</v>
      </c>
      <c r="BM322" s="17">
        <v>-2.53578E-2</v>
      </c>
      <c r="BN322" s="17">
        <v>-8.1075000000000001E-3</v>
      </c>
      <c r="BO322" s="17">
        <v>3.5310000000000002E-4</v>
      </c>
      <c r="BP322" s="17">
        <v>-1.8887999999999999E-3</v>
      </c>
      <c r="BQ322" s="17">
        <v>3.5453400000000003E-2</v>
      </c>
      <c r="BR322" s="17">
        <v>2.9487200000000002E-2</v>
      </c>
      <c r="BS322" s="17">
        <v>0.12659339999999999</v>
      </c>
      <c r="BT322" s="17">
        <v>0.1268947</v>
      </c>
      <c r="BU322" s="17">
        <v>9.0098200000000003E-2</v>
      </c>
      <c r="BV322" s="17">
        <v>8.9949200000000007E-2</v>
      </c>
      <c r="BW322" s="17">
        <v>9.7119800000000006E-2</v>
      </c>
      <c r="BX322" s="17">
        <v>-5.66778E-2</v>
      </c>
      <c r="BY322" s="17">
        <v>-8.4065899999999999E-2</v>
      </c>
      <c r="BZ322" s="17">
        <v>-6.4173800000000003E-2</v>
      </c>
      <c r="CA322" s="17">
        <v>-0.15658949999999999</v>
      </c>
      <c r="CB322" s="17">
        <v>-0.16691739999999999</v>
      </c>
      <c r="CC322" s="17">
        <v>-0.1441732</v>
      </c>
      <c r="CD322" s="17">
        <v>-0.1140446</v>
      </c>
      <c r="CE322" s="17">
        <v>-6.9074300000000005E-2</v>
      </c>
      <c r="CF322" s="17">
        <v>-6.0960599999999997E-2</v>
      </c>
      <c r="CG322" s="17">
        <v>-4.2046800000000002E-2</v>
      </c>
      <c r="CH322" s="17">
        <v>-1.45641E-2</v>
      </c>
      <c r="CI322" s="17">
        <v>-4.2497000000000004E-3</v>
      </c>
      <c r="CJ322" s="17">
        <v>-1.9434000000000001E-3</v>
      </c>
      <c r="CK322" s="17">
        <v>-5.7099000000000004E-3</v>
      </c>
      <c r="CL322" s="17">
        <v>1.2508099999999999E-2</v>
      </c>
      <c r="CM322" s="17">
        <v>2.4802000000000001E-2</v>
      </c>
      <c r="CN322" s="17">
        <v>2.2548800000000001E-2</v>
      </c>
      <c r="CO322" s="17">
        <v>6.07532E-2</v>
      </c>
      <c r="CP322" s="17">
        <v>5.7287499999999998E-2</v>
      </c>
      <c r="CQ322" s="17">
        <v>0.1550831</v>
      </c>
      <c r="CR322" s="17">
        <v>0.1539961</v>
      </c>
      <c r="CS322" s="17">
        <v>0.11628819999999999</v>
      </c>
      <c r="CT322" s="17">
        <v>0.1143009</v>
      </c>
      <c r="CU322" s="17">
        <v>0.1195886</v>
      </c>
      <c r="CV322" s="17">
        <v>-3.5188299999999999E-2</v>
      </c>
      <c r="CW322" s="17">
        <v>-6.2774899999999995E-2</v>
      </c>
      <c r="CX322" s="17">
        <v>-4.41608E-2</v>
      </c>
      <c r="CY322" s="17">
        <v>-0.11890290000000001</v>
      </c>
      <c r="CZ322" s="17">
        <v>-0.1245564</v>
      </c>
      <c r="DA322" s="17">
        <v>-0.1081105</v>
      </c>
      <c r="DB322" s="17">
        <v>-8.7217100000000006E-2</v>
      </c>
      <c r="DC322" s="17">
        <v>-5.0588899999999999E-2</v>
      </c>
      <c r="DD322" s="17">
        <v>-4.42648E-2</v>
      </c>
      <c r="DE322" s="17">
        <v>-2.7547200000000001E-2</v>
      </c>
      <c r="DF322" s="17">
        <v>4.1399999999999997E-5</v>
      </c>
      <c r="DG322" s="17">
        <v>1.2660100000000001E-2</v>
      </c>
      <c r="DH322" s="17">
        <v>1.5028400000000001E-2</v>
      </c>
      <c r="DI322" s="17">
        <v>1.3938000000000001E-2</v>
      </c>
      <c r="DJ322" s="17">
        <v>3.3123699999999999E-2</v>
      </c>
      <c r="DK322" s="17">
        <v>4.9250799999999997E-2</v>
      </c>
      <c r="DL322" s="17">
        <v>4.6986399999999998E-2</v>
      </c>
      <c r="DM322" s="17">
        <v>8.6053099999999993E-2</v>
      </c>
      <c r="DN322" s="17">
        <v>8.5087800000000005E-2</v>
      </c>
      <c r="DO322" s="17">
        <v>0.18357280000000001</v>
      </c>
      <c r="DP322" s="17">
        <v>0.18109739999999999</v>
      </c>
      <c r="DQ322" s="17">
        <v>0.1424782</v>
      </c>
      <c r="DR322" s="17">
        <v>0.13865259999999999</v>
      </c>
      <c r="DS322" s="17">
        <v>0.1420575</v>
      </c>
      <c r="DT322" s="17">
        <v>-1.36989E-2</v>
      </c>
      <c r="DU322" s="17">
        <v>-4.1484E-2</v>
      </c>
      <c r="DV322" s="17">
        <v>-2.4147800000000001E-2</v>
      </c>
      <c r="DW322" s="17">
        <v>-6.4489599999999994E-2</v>
      </c>
      <c r="DX322" s="17">
        <v>-6.33938E-2</v>
      </c>
      <c r="DY322" s="17">
        <v>-5.6041599999999997E-2</v>
      </c>
      <c r="DZ322" s="17">
        <v>-4.8482400000000002E-2</v>
      </c>
      <c r="EA322" s="17">
        <v>-2.3899E-2</v>
      </c>
      <c r="EB322" s="17">
        <v>-2.0158800000000001E-2</v>
      </c>
      <c r="EC322" s="17">
        <v>-6.6122000000000004E-3</v>
      </c>
      <c r="ED322" s="17">
        <v>2.1129599999999998E-2</v>
      </c>
      <c r="EE322" s="17">
        <v>3.7075200000000003E-2</v>
      </c>
      <c r="EF322" s="17">
        <v>3.9532999999999999E-2</v>
      </c>
      <c r="EG322" s="17">
        <v>4.2306400000000001E-2</v>
      </c>
      <c r="EH322" s="17">
        <v>6.2889299999999995E-2</v>
      </c>
      <c r="EI322" s="17">
        <v>8.4551100000000004E-2</v>
      </c>
      <c r="EJ322" s="17">
        <v>8.2270399999999994E-2</v>
      </c>
      <c r="EK322" s="17">
        <v>0.122582</v>
      </c>
      <c r="EL322" s="17">
        <v>0.125227</v>
      </c>
      <c r="EM322" s="17">
        <v>0.2247074</v>
      </c>
      <c r="EN322" s="17">
        <v>0.22022749999999999</v>
      </c>
      <c r="EO322" s="17">
        <v>0.18029249999999999</v>
      </c>
      <c r="EP322" s="17">
        <v>0.17381260000000001</v>
      </c>
      <c r="EQ322" s="17">
        <v>0.17449899999999999</v>
      </c>
      <c r="ER322" s="17">
        <v>1.73285E-2</v>
      </c>
      <c r="ES322" s="17">
        <v>-1.07432E-2</v>
      </c>
      <c r="ET322" s="17">
        <v>4.7476999999999997E-3</v>
      </c>
      <c r="EU322" s="17">
        <v>87.130870000000002</v>
      </c>
      <c r="EV322" s="17">
        <v>86.922920000000005</v>
      </c>
      <c r="EW322" s="17">
        <v>83.642529999999994</v>
      </c>
      <c r="EX322" s="17">
        <v>83.240099999999998</v>
      </c>
      <c r="EY322" s="17">
        <v>83.507320000000007</v>
      </c>
      <c r="EZ322" s="17">
        <v>83.737669999999994</v>
      </c>
      <c r="FA322" s="17">
        <v>83.768180000000001</v>
      </c>
      <c r="FB322" s="17">
        <v>84.456429999999997</v>
      </c>
      <c r="FC322" s="17">
        <v>86.666259999999994</v>
      </c>
      <c r="FD322" s="17">
        <v>89.195729999999998</v>
      </c>
      <c r="FE322" s="17">
        <v>89.330079999999995</v>
      </c>
      <c r="FF322" s="17">
        <v>90.332970000000003</v>
      </c>
      <c r="FG322" s="17">
        <v>90.716790000000003</v>
      </c>
      <c r="FH322" s="17">
        <v>89.881110000000007</v>
      </c>
      <c r="FI322" s="17">
        <v>89.694919999999996</v>
      </c>
      <c r="FJ322" s="17">
        <v>90.475970000000004</v>
      </c>
      <c r="FK322" s="17">
        <v>90.048959999999994</v>
      </c>
      <c r="FL322" s="17">
        <v>88.680260000000004</v>
      </c>
      <c r="FM322" s="17">
        <v>87.190759999999997</v>
      </c>
      <c r="FN322" s="17">
        <v>83.312449999999998</v>
      </c>
      <c r="FO322" s="17">
        <v>81.502880000000005</v>
      </c>
      <c r="FP322" s="17">
        <v>79.901480000000006</v>
      </c>
      <c r="FQ322" s="17">
        <v>79.549180000000007</v>
      </c>
      <c r="FR322" s="17">
        <v>79.274760000000001</v>
      </c>
      <c r="FS322" s="17">
        <v>0.80214050000000003</v>
      </c>
      <c r="FT322" s="17"/>
      <c r="FU322" s="17">
        <v>4.2418900000000002E-2</v>
      </c>
      <c r="FW322" s="17"/>
    </row>
    <row r="323" spans="1:235" x14ac:dyDescent="0.25">
      <c r="A323" t="s">
        <v>266</v>
      </c>
      <c r="B323" t="s">
        <v>199</v>
      </c>
      <c r="C323" t="s">
        <v>306</v>
      </c>
      <c r="D323" s="63">
        <v>44809</v>
      </c>
      <c r="E323" t="s">
        <v>219</v>
      </c>
      <c r="F323" s="17">
        <v>27058</v>
      </c>
      <c r="G323" s="17">
        <v>0.94118259999999998</v>
      </c>
      <c r="H323" s="17">
        <v>0.82787529999999998</v>
      </c>
      <c r="I323" s="17">
        <v>0.74968869999999999</v>
      </c>
      <c r="J323" s="17">
        <v>0.71059399999999995</v>
      </c>
      <c r="K323" s="17">
        <v>0.68030939999999995</v>
      </c>
      <c r="L323" s="17">
        <v>0.66819870000000003</v>
      </c>
      <c r="M323" s="17">
        <v>0.67392079999999999</v>
      </c>
      <c r="N323" s="17">
        <v>0.74925660000000005</v>
      </c>
      <c r="O323" s="17">
        <v>0.89339259999999998</v>
      </c>
      <c r="P323" s="17">
        <v>1.0660529999999999</v>
      </c>
      <c r="Q323" s="17">
        <v>1.2390699999999999</v>
      </c>
      <c r="R323" s="17">
        <v>1.381346</v>
      </c>
      <c r="S323" s="17">
        <v>1.4736469999999999</v>
      </c>
      <c r="T323" s="17">
        <v>1.554959</v>
      </c>
      <c r="U323" s="17">
        <v>1.6184369999999999</v>
      </c>
      <c r="V323" s="17">
        <v>1.6594</v>
      </c>
      <c r="W323" s="17">
        <v>1.6170819999999999</v>
      </c>
      <c r="X323" s="17">
        <v>1.551599</v>
      </c>
      <c r="Y323" s="17">
        <v>1.475355</v>
      </c>
      <c r="Z323" s="17">
        <v>1.4160870000000001</v>
      </c>
      <c r="AA323" s="17">
        <v>1.3867780000000001</v>
      </c>
      <c r="AB323" s="17">
        <v>1.30392</v>
      </c>
      <c r="AC323" s="17">
        <v>1.1458459999999999</v>
      </c>
      <c r="AD323" s="17">
        <v>0.98130459999999997</v>
      </c>
      <c r="AE323" s="17">
        <v>-0.12625459999999999</v>
      </c>
      <c r="AF323" s="17">
        <v>-0.13911019999999999</v>
      </c>
      <c r="AG323" s="17">
        <v>-0.13949549999999999</v>
      </c>
      <c r="AH323" s="17">
        <v>-0.105091</v>
      </c>
      <c r="AI323" s="17">
        <v>-8.2461000000000007E-2</v>
      </c>
      <c r="AJ323" s="17">
        <v>-5.1353000000000003E-2</v>
      </c>
      <c r="AK323" s="17">
        <v>-2.89197E-2</v>
      </c>
      <c r="AL323" s="17">
        <v>-1.3277300000000001E-2</v>
      </c>
      <c r="AM323" s="17">
        <v>-3.6324E-3</v>
      </c>
      <c r="AN323" s="17">
        <v>1.5933E-3</v>
      </c>
      <c r="AO323" s="17">
        <v>1.1307999999999999E-3</v>
      </c>
      <c r="AP323" s="17">
        <v>2.3321000000000001E-3</v>
      </c>
      <c r="AQ323" s="17">
        <v>-1.39781E-2</v>
      </c>
      <c r="AR323" s="17">
        <v>-1.3121499999999999E-2</v>
      </c>
      <c r="AS323" s="17">
        <v>-6.6445999999999996E-3</v>
      </c>
      <c r="AT323" s="17">
        <v>-1.25898E-2</v>
      </c>
      <c r="AU323" s="17">
        <v>6.5196699999999996E-2</v>
      </c>
      <c r="AV323" s="17">
        <v>4.7717500000000003E-2</v>
      </c>
      <c r="AW323" s="17">
        <v>3.78521E-2</v>
      </c>
      <c r="AX323" s="17">
        <v>4.12386E-2</v>
      </c>
      <c r="AY323" s="17">
        <v>3.8662000000000002E-2</v>
      </c>
      <c r="AZ323" s="17">
        <v>-4.7530299999999998E-2</v>
      </c>
      <c r="BA323" s="17">
        <v>-8.1710099999999994E-2</v>
      </c>
      <c r="BB323" s="17">
        <v>-7.1666900000000006E-2</v>
      </c>
      <c r="BC323" s="17">
        <v>-9.9691399999999999E-2</v>
      </c>
      <c r="BD323" s="17">
        <v>-0.1087452</v>
      </c>
      <c r="BE323" s="17">
        <v>-0.1114469</v>
      </c>
      <c r="BF323" s="17">
        <v>-8.0432000000000003E-2</v>
      </c>
      <c r="BG323" s="17">
        <v>-6.1813199999999999E-2</v>
      </c>
      <c r="BH323" s="17">
        <v>-3.6943499999999997E-2</v>
      </c>
      <c r="BI323" s="17">
        <v>-1.68361E-2</v>
      </c>
      <c r="BJ323" s="17">
        <v>-1.1742E-3</v>
      </c>
      <c r="BK323" s="17">
        <v>9.4261999999999992E-3</v>
      </c>
      <c r="BL323" s="17">
        <v>1.53084E-2</v>
      </c>
      <c r="BM323" s="17">
        <v>1.72842E-2</v>
      </c>
      <c r="BN323" s="17">
        <v>1.9830899999999999E-2</v>
      </c>
      <c r="BO323" s="17">
        <v>5.4549000000000004E-3</v>
      </c>
      <c r="BP323" s="17">
        <v>7.5856999999999999E-3</v>
      </c>
      <c r="BQ323" s="17">
        <v>1.5421300000000001E-2</v>
      </c>
      <c r="BR323" s="17">
        <v>1.1106899999999999E-2</v>
      </c>
      <c r="BS323" s="17">
        <v>8.8457599999999997E-2</v>
      </c>
      <c r="BT323" s="17">
        <v>7.0133600000000004E-2</v>
      </c>
      <c r="BU323" s="17">
        <v>5.9013400000000001E-2</v>
      </c>
      <c r="BV323" s="17">
        <v>6.1022199999999999E-2</v>
      </c>
      <c r="BW323" s="17">
        <v>5.6907699999999999E-2</v>
      </c>
      <c r="BX323" s="17">
        <v>-2.96365E-2</v>
      </c>
      <c r="BY323" s="17">
        <v>-6.3445699999999994E-2</v>
      </c>
      <c r="BZ323" s="17">
        <v>-5.4051299999999997E-2</v>
      </c>
      <c r="CA323" s="17">
        <v>-8.1293799999999999E-2</v>
      </c>
      <c r="CB323" s="17">
        <v>-8.7714600000000004E-2</v>
      </c>
      <c r="CC323" s="17">
        <v>-9.2020500000000005E-2</v>
      </c>
      <c r="CD323" s="17">
        <v>-6.3353300000000001E-2</v>
      </c>
      <c r="CE323" s="17">
        <v>-4.7512499999999999E-2</v>
      </c>
      <c r="CF323" s="17">
        <v>-2.6963399999999998E-2</v>
      </c>
      <c r="CG323" s="17">
        <v>-8.4670000000000006E-3</v>
      </c>
      <c r="CH323" s="17">
        <v>7.2084000000000002E-3</v>
      </c>
      <c r="CI323" s="17">
        <v>1.84706E-2</v>
      </c>
      <c r="CJ323" s="17">
        <v>2.48074E-2</v>
      </c>
      <c r="CK323" s="17">
        <v>2.8472000000000001E-2</v>
      </c>
      <c r="CL323" s="17">
        <v>3.1950600000000003E-2</v>
      </c>
      <c r="CM323" s="17">
        <v>1.8914199999999999E-2</v>
      </c>
      <c r="CN323" s="17">
        <v>2.19274E-2</v>
      </c>
      <c r="CO323" s="17">
        <v>3.0704100000000002E-2</v>
      </c>
      <c r="CP323" s="17">
        <v>2.7519200000000001E-2</v>
      </c>
      <c r="CQ323" s="17">
        <v>0.1045681</v>
      </c>
      <c r="CR323" s="17">
        <v>8.5658899999999996E-2</v>
      </c>
      <c r="CS323" s="17">
        <v>7.3669600000000002E-2</v>
      </c>
      <c r="CT323" s="17">
        <v>7.4724299999999994E-2</v>
      </c>
      <c r="CU323" s="17">
        <v>6.9544599999999998E-2</v>
      </c>
      <c r="CV323" s="17">
        <v>-1.72432E-2</v>
      </c>
      <c r="CW323" s="17">
        <v>-5.0795899999999998E-2</v>
      </c>
      <c r="CX323" s="17">
        <v>-4.1850800000000001E-2</v>
      </c>
      <c r="CY323" s="17">
        <v>-6.2896199999999999E-2</v>
      </c>
      <c r="CZ323" s="17">
        <v>-6.6683900000000004E-2</v>
      </c>
      <c r="DA323" s="17">
        <v>-7.2594099999999995E-2</v>
      </c>
      <c r="DB323" s="17">
        <v>-4.6274599999999999E-2</v>
      </c>
      <c r="DC323" s="17">
        <v>-3.32118E-2</v>
      </c>
      <c r="DD323" s="17">
        <v>-1.6983399999999999E-2</v>
      </c>
      <c r="DE323" s="17">
        <v>-9.7999999999999997E-5</v>
      </c>
      <c r="DF323" s="17">
        <v>1.55909E-2</v>
      </c>
      <c r="DG323" s="17">
        <v>2.7515000000000001E-2</v>
      </c>
      <c r="DH323" s="17">
        <v>3.4306400000000001E-2</v>
      </c>
      <c r="DI323" s="17">
        <v>3.9659800000000002E-2</v>
      </c>
      <c r="DJ323" s="17">
        <v>4.40703E-2</v>
      </c>
      <c r="DK323" s="17">
        <v>3.2373399999999997E-2</v>
      </c>
      <c r="DL323" s="17">
        <v>3.6269099999999999E-2</v>
      </c>
      <c r="DM323" s="17">
        <v>4.5986899999999997E-2</v>
      </c>
      <c r="DN323" s="17">
        <v>4.3931499999999998E-2</v>
      </c>
      <c r="DO323" s="17">
        <v>0.1206786</v>
      </c>
      <c r="DP323" s="17">
        <v>0.1011842</v>
      </c>
      <c r="DQ323" s="17">
        <v>8.8325899999999999E-2</v>
      </c>
      <c r="DR323" s="17">
        <v>8.8426400000000002E-2</v>
      </c>
      <c r="DS323" s="17">
        <v>8.2181500000000005E-2</v>
      </c>
      <c r="DT323" s="17">
        <v>-4.8500000000000001E-3</v>
      </c>
      <c r="DU323" s="17">
        <v>-3.8145999999999999E-2</v>
      </c>
      <c r="DV323" s="17">
        <v>-2.9650300000000001E-2</v>
      </c>
      <c r="DW323" s="17">
        <v>-3.6332900000000001E-2</v>
      </c>
      <c r="DX323" s="17">
        <v>-3.6318999999999997E-2</v>
      </c>
      <c r="DY323" s="17">
        <v>-4.4545399999999999E-2</v>
      </c>
      <c r="DZ323" s="17">
        <v>-2.1615700000000002E-2</v>
      </c>
      <c r="EA323" s="17">
        <v>-1.2564000000000001E-2</v>
      </c>
      <c r="EB323" s="17">
        <v>-2.5739000000000001E-3</v>
      </c>
      <c r="EC323" s="17">
        <v>1.1985600000000001E-2</v>
      </c>
      <c r="ED323" s="17">
        <v>2.7694099999999999E-2</v>
      </c>
      <c r="EE323" s="17">
        <v>4.0573699999999997E-2</v>
      </c>
      <c r="EF323" s="17">
        <v>4.8021500000000002E-2</v>
      </c>
      <c r="EG323" s="17">
        <v>5.58132E-2</v>
      </c>
      <c r="EH323" s="17">
        <v>6.1569199999999998E-2</v>
      </c>
      <c r="EI323" s="17">
        <v>5.1806400000000002E-2</v>
      </c>
      <c r="EJ323" s="17">
        <v>5.6976199999999998E-2</v>
      </c>
      <c r="EK323" s="17">
        <v>6.8052799999999997E-2</v>
      </c>
      <c r="EL323" s="17">
        <v>6.7628199999999999E-2</v>
      </c>
      <c r="EM323" s="17">
        <v>0.1439395</v>
      </c>
      <c r="EN323" s="17">
        <v>0.1236003</v>
      </c>
      <c r="EO323" s="17">
        <v>0.10948720000000001</v>
      </c>
      <c r="EP323" s="17">
        <v>0.10821</v>
      </c>
      <c r="EQ323" s="17">
        <v>0.10042719999999999</v>
      </c>
      <c r="ER323" s="17">
        <v>1.3043900000000001E-2</v>
      </c>
      <c r="ES323" s="17">
        <v>-1.9881599999999999E-2</v>
      </c>
      <c r="ET323" s="17">
        <v>-1.2034700000000001E-2</v>
      </c>
      <c r="EU323" s="17">
        <v>78.251990000000006</v>
      </c>
      <c r="EV323" s="17">
        <v>76.32978</v>
      </c>
      <c r="EW323" s="17">
        <v>74.944100000000006</v>
      </c>
      <c r="EX323" s="17">
        <v>74.395920000000004</v>
      </c>
      <c r="EY323" s="17">
        <v>73.955690000000004</v>
      </c>
      <c r="EZ323" s="17">
        <v>73.283360000000002</v>
      </c>
      <c r="FA323" s="17">
        <v>73.092299999999994</v>
      </c>
      <c r="FB323" s="17">
        <v>73.451570000000004</v>
      </c>
      <c r="FC323" s="17">
        <v>77.509820000000005</v>
      </c>
      <c r="FD323" s="17">
        <v>81.598950000000002</v>
      </c>
      <c r="FE323" s="17">
        <v>85.004980000000003</v>
      </c>
      <c r="FF323" s="17">
        <v>86.483580000000003</v>
      </c>
      <c r="FG323" s="17">
        <v>88.006219999999999</v>
      </c>
      <c r="FH323" s="17">
        <v>87.704049999999995</v>
      </c>
      <c r="FI323" s="17">
        <v>88.490210000000005</v>
      </c>
      <c r="FJ323" s="17">
        <v>89.880669999999995</v>
      </c>
      <c r="FK323" s="17">
        <v>89.289670000000001</v>
      </c>
      <c r="FL323" s="17">
        <v>88.755570000000006</v>
      </c>
      <c r="FM323" s="17">
        <v>86.499709999999993</v>
      </c>
      <c r="FN323" s="17">
        <v>81.725390000000004</v>
      </c>
      <c r="FO323" s="17">
        <v>77.817880000000002</v>
      </c>
      <c r="FP323" s="17">
        <v>76.278469999999999</v>
      </c>
      <c r="FQ323" s="17">
        <v>74.836299999999994</v>
      </c>
      <c r="FR323" s="17">
        <v>73.826819999999998</v>
      </c>
      <c r="FS323" s="17">
        <v>0.48070059999999998</v>
      </c>
      <c r="FT323" s="17"/>
      <c r="FU323" s="17">
        <v>2.3878099999999999E-2</v>
      </c>
      <c r="FW323" s="17"/>
    </row>
    <row r="324" spans="1:235" x14ac:dyDescent="0.25">
      <c r="A324" t="s">
        <v>266</v>
      </c>
      <c r="B324" t="s">
        <v>199</v>
      </c>
      <c r="C324" t="s">
        <v>306</v>
      </c>
      <c r="D324" s="63">
        <v>44809</v>
      </c>
      <c r="E324" t="s">
        <v>220</v>
      </c>
      <c r="F324" s="17">
        <v>17144</v>
      </c>
      <c r="G324" s="17">
        <v>0.86738970000000004</v>
      </c>
      <c r="H324" s="17">
        <v>0.77247600000000005</v>
      </c>
      <c r="I324" s="17">
        <v>0.70299670000000003</v>
      </c>
      <c r="J324" s="17">
        <v>0.65523699999999996</v>
      </c>
      <c r="K324" s="17">
        <v>0.62249900000000002</v>
      </c>
      <c r="L324" s="17">
        <v>0.62119530000000001</v>
      </c>
      <c r="M324" s="17">
        <v>0.63390360000000001</v>
      </c>
      <c r="N324" s="17">
        <v>0.69813619999999998</v>
      </c>
      <c r="O324" s="17">
        <v>0.81795010000000001</v>
      </c>
      <c r="P324" s="17">
        <v>0.94877710000000004</v>
      </c>
      <c r="Q324" s="17">
        <v>1.0782130000000001</v>
      </c>
      <c r="R324" s="17">
        <v>1.200572</v>
      </c>
      <c r="S324" s="17">
        <v>1.260435</v>
      </c>
      <c r="T324" s="17">
        <v>1.3151790000000001</v>
      </c>
      <c r="U324" s="17">
        <v>1.360711</v>
      </c>
      <c r="V324" s="17">
        <v>1.399297</v>
      </c>
      <c r="W324" s="17">
        <v>1.394935</v>
      </c>
      <c r="X324" s="17">
        <v>1.3545199999999999</v>
      </c>
      <c r="Y324" s="17">
        <v>1.3149280000000001</v>
      </c>
      <c r="Z324" s="17">
        <v>1.25606</v>
      </c>
      <c r="AA324" s="17">
        <v>1.2452019999999999</v>
      </c>
      <c r="AB324" s="17">
        <v>1.1815709999999999</v>
      </c>
      <c r="AC324" s="17">
        <v>1.035434</v>
      </c>
      <c r="AD324" s="17">
        <v>0.88708390000000004</v>
      </c>
      <c r="AE324" s="17">
        <v>-0.1127454</v>
      </c>
      <c r="AF324" s="17">
        <v>-0.1205653</v>
      </c>
      <c r="AG324" s="17">
        <v>-0.12789110000000001</v>
      </c>
      <c r="AH324" s="17">
        <v>-0.1150814</v>
      </c>
      <c r="AI324" s="17">
        <v>-0.1032404</v>
      </c>
      <c r="AJ324" s="17">
        <v>-5.9256200000000002E-2</v>
      </c>
      <c r="AK324" s="17">
        <v>-3.2066600000000001E-2</v>
      </c>
      <c r="AL324" s="17">
        <v>-2.0240399999999999E-2</v>
      </c>
      <c r="AM324" s="17">
        <v>-1.2367599999999999E-2</v>
      </c>
      <c r="AN324" s="17">
        <v>-1.5384399999999999E-2</v>
      </c>
      <c r="AO324" s="17">
        <v>-1.9776999999999999E-2</v>
      </c>
      <c r="AP324" s="17">
        <v>-4.1706E-3</v>
      </c>
      <c r="AQ324" s="17">
        <v>-1.7501800000000001E-2</v>
      </c>
      <c r="AR324" s="17">
        <v>-2.44078E-2</v>
      </c>
      <c r="AS324" s="17">
        <v>-2.6653300000000001E-2</v>
      </c>
      <c r="AT324" s="17">
        <v>-3.9530200000000001E-2</v>
      </c>
      <c r="AU324" s="17">
        <v>4.2103300000000003E-2</v>
      </c>
      <c r="AV324" s="17">
        <v>3.1710299999999997E-2</v>
      </c>
      <c r="AW324" s="17">
        <v>3.0873600000000001E-2</v>
      </c>
      <c r="AX324" s="17">
        <v>1.0881999999999999E-2</v>
      </c>
      <c r="AY324" s="17">
        <v>1.03058E-2</v>
      </c>
      <c r="AZ324" s="17">
        <v>-6.0639699999999998E-2</v>
      </c>
      <c r="BA324" s="17">
        <v>-0.1075212</v>
      </c>
      <c r="BB324" s="17">
        <v>-0.1007402</v>
      </c>
      <c r="BC324" s="17">
        <v>-8.5512699999999997E-2</v>
      </c>
      <c r="BD324" s="17">
        <v>-8.9325299999999996E-2</v>
      </c>
      <c r="BE324" s="17">
        <v>-9.5605899999999994E-2</v>
      </c>
      <c r="BF324" s="17">
        <v>-8.2421999999999995E-2</v>
      </c>
      <c r="BG324" s="17">
        <v>-7.3283899999999999E-2</v>
      </c>
      <c r="BH324" s="17">
        <v>-4.0279099999999998E-2</v>
      </c>
      <c r="BI324" s="17">
        <v>-1.62489E-2</v>
      </c>
      <c r="BJ324" s="17">
        <v>-4.7302000000000004E-3</v>
      </c>
      <c r="BK324" s="17">
        <v>3.2507E-3</v>
      </c>
      <c r="BL324" s="17">
        <v>1.7746999999999999E-3</v>
      </c>
      <c r="BM324" s="17">
        <v>3.9090000000000001E-4</v>
      </c>
      <c r="BN324" s="17">
        <v>1.7517700000000001E-2</v>
      </c>
      <c r="BO324" s="17">
        <v>4.8960000000000002E-3</v>
      </c>
      <c r="BP324" s="17">
        <v>5.5619999999999997E-4</v>
      </c>
      <c r="BQ324" s="17">
        <v>1.371E-4</v>
      </c>
      <c r="BR324" s="17">
        <v>-1.0992999999999999E-2</v>
      </c>
      <c r="BS324" s="17">
        <v>6.9270100000000001E-2</v>
      </c>
      <c r="BT324" s="17">
        <v>5.8136800000000002E-2</v>
      </c>
      <c r="BU324" s="17">
        <v>5.5753700000000003E-2</v>
      </c>
      <c r="BV324" s="17">
        <v>3.4649800000000001E-2</v>
      </c>
      <c r="BW324" s="17">
        <v>3.2333800000000003E-2</v>
      </c>
      <c r="BX324" s="17">
        <v>-3.8609200000000003E-2</v>
      </c>
      <c r="BY324" s="17">
        <v>-8.4239999999999995E-2</v>
      </c>
      <c r="BZ324" s="17">
        <v>-7.8336799999999998E-2</v>
      </c>
      <c r="CA324" s="17">
        <v>-6.66514E-2</v>
      </c>
      <c r="CB324" s="17">
        <v>-6.7688499999999999E-2</v>
      </c>
      <c r="CC324" s="17">
        <v>-7.3245299999999999E-2</v>
      </c>
      <c r="CD324" s="17">
        <v>-5.9802300000000003E-2</v>
      </c>
      <c r="CE324" s="17">
        <v>-5.2536100000000002E-2</v>
      </c>
      <c r="CF324" s="17">
        <v>-2.7135599999999999E-2</v>
      </c>
      <c r="CG324" s="17">
        <v>-5.2935999999999999E-3</v>
      </c>
      <c r="CH324" s="17">
        <v>6.0121000000000003E-3</v>
      </c>
      <c r="CI324" s="17">
        <v>1.40679E-2</v>
      </c>
      <c r="CJ324" s="17">
        <v>1.36591E-2</v>
      </c>
      <c r="CK324" s="17">
        <v>1.4359200000000001E-2</v>
      </c>
      <c r="CL324" s="17">
        <v>3.2538900000000003E-2</v>
      </c>
      <c r="CM324" s="17">
        <v>2.0408599999999999E-2</v>
      </c>
      <c r="CN324" s="17">
        <v>1.78462E-2</v>
      </c>
      <c r="CO324" s="17">
        <v>1.86921E-2</v>
      </c>
      <c r="CP324" s="17">
        <v>8.7717999999999997E-3</v>
      </c>
      <c r="CQ324" s="17">
        <v>8.8085700000000003E-2</v>
      </c>
      <c r="CR324" s="17">
        <v>7.6439800000000002E-2</v>
      </c>
      <c r="CS324" s="17">
        <v>7.2985599999999998E-2</v>
      </c>
      <c r="CT324" s="17">
        <v>5.1111299999999998E-2</v>
      </c>
      <c r="CU324" s="17">
        <v>4.7590199999999999E-2</v>
      </c>
      <c r="CV324" s="17">
        <v>-2.3350900000000001E-2</v>
      </c>
      <c r="CW324" s="17">
        <v>-6.8115499999999995E-2</v>
      </c>
      <c r="CX324" s="17">
        <v>-6.2820200000000007E-2</v>
      </c>
      <c r="CY324" s="17">
        <v>-4.7790100000000002E-2</v>
      </c>
      <c r="CZ324" s="17">
        <v>-4.6051700000000001E-2</v>
      </c>
      <c r="DA324" s="17">
        <v>-5.0884800000000001E-2</v>
      </c>
      <c r="DB324" s="17">
        <v>-3.71825E-2</v>
      </c>
      <c r="DC324" s="17">
        <v>-3.1788299999999999E-2</v>
      </c>
      <c r="DD324" s="17">
        <v>-1.39921E-2</v>
      </c>
      <c r="DE324" s="17">
        <v>5.6616000000000001E-3</v>
      </c>
      <c r="DF324" s="17">
        <v>1.6754399999999999E-2</v>
      </c>
      <c r="DG324" s="17">
        <v>2.48851E-2</v>
      </c>
      <c r="DH324" s="17">
        <v>2.5543400000000001E-2</v>
      </c>
      <c r="DI324" s="17">
        <v>2.8327399999999999E-2</v>
      </c>
      <c r="DJ324" s="17">
        <v>4.7560199999999997E-2</v>
      </c>
      <c r="DK324" s="17">
        <v>3.59212E-2</v>
      </c>
      <c r="DL324" s="17">
        <v>3.5136199999999999E-2</v>
      </c>
      <c r="DM324" s="17">
        <v>3.7247000000000002E-2</v>
      </c>
      <c r="DN324" s="17">
        <v>2.8536599999999999E-2</v>
      </c>
      <c r="DO324" s="17">
        <v>0.1069013</v>
      </c>
      <c r="DP324" s="17">
        <v>9.4742800000000002E-2</v>
      </c>
      <c r="DQ324" s="17">
        <v>9.0217500000000006E-2</v>
      </c>
      <c r="DR324" s="17">
        <v>6.7572800000000002E-2</v>
      </c>
      <c r="DS324" s="17">
        <v>6.2846700000000005E-2</v>
      </c>
      <c r="DT324" s="17">
        <v>-8.0926000000000001E-3</v>
      </c>
      <c r="DU324" s="17">
        <v>-5.1991000000000002E-2</v>
      </c>
      <c r="DV324" s="17">
        <v>-4.7303699999999997E-2</v>
      </c>
      <c r="DW324" s="17">
        <v>-2.05574E-2</v>
      </c>
      <c r="DX324" s="17">
        <v>-1.4811700000000001E-2</v>
      </c>
      <c r="DY324" s="17">
        <v>-1.8599600000000001E-2</v>
      </c>
      <c r="DZ324" s="17">
        <v>-4.5231999999999998E-3</v>
      </c>
      <c r="EA324" s="17">
        <v>-1.8316999999999999E-3</v>
      </c>
      <c r="EB324" s="17">
        <v>4.9849999999999998E-3</v>
      </c>
      <c r="EC324" s="17">
        <v>2.14793E-2</v>
      </c>
      <c r="ED324" s="17">
        <v>3.2264599999999997E-2</v>
      </c>
      <c r="EE324" s="17">
        <v>4.0503400000000002E-2</v>
      </c>
      <c r="EF324" s="17">
        <v>4.27026E-2</v>
      </c>
      <c r="EG324" s="17">
        <v>4.8495299999999998E-2</v>
      </c>
      <c r="EH324" s="17">
        <v>6.9248500000000004E-2</v>
      </c>
      <c r="EI324" s="17">
        <v>5.83189E-2</v>
      </c>
      <c r="EJ324" s="17">
        <v>6.0100199999999999E-2</v>
      </c>
      <c r="EK324" s="17">
        <v>6.4037399999999994E-2</v>
      </c>
      <c r="EL324" s="17">
        <v>5.7073899999999997E-2</v>
      </c>
      <c r="EM324" s="17">
        <v>0.13406799999999999</v>
      </c>
      <c r="EN324" s="17">
        <v>0.12116929999999999</v>
      </c>
      <c r="EO324" s="17">
        <v>0.1150977</v>
      </c>
      <c r="EP324" s="17">
        <v>9.1340500000000005E-2</v>
      </c>
      <c r="EQ324" s="17">
        <v>8.4874599999999994E-2</v>
      </c>
      <c r="ER324" s="17">
        <v>1.39379E-2</v>
      </c>
      <c r="ES324" s="17">
        <v>-2.8709800000000001E-2</v>
      </c>
      <c r="ET324" s="17">
        <v>-2.4900200000000001E-2</v>
      </c>
      <c r="EU324" s="17">
        <v>78.159450000000007</v>
      </c>
      <c r="EV324" s="17">
        <v>76.298220000000001</v>
      </c>
      <c r="EW324" s="17">
        <v>74.856769999999997</v>
      </c>
      <c r="EX324" s="17">
        <v>74.217579999999998</v>
      </c>
      <c r="EY324" s="17">
        <v>73.910049999999998</v>
      </c>
      <c r="EZ324" s="17">
        <v>73.421210000000002</v>
      </c>
      <c r="FA324" s="17">
        <v>73.151210000000006</v>
      </c>
      <c r="FB324" s="17">
        <v>73.797250000000005</v>
      </c>
      <c r="FC324" s="17">
        <v>77.441760000000002</v>
      </c>
      <c r="FD324" s="17">
        <v>81.057990000000004</v>
      </c>
      <c r="FE324" s="17">
        <v>84.011740000000003</v>
      </c>
      <c r="FF324" s="17">
        <v>85.12706</v>
      </c>
      <c r="FG324" s="17">
        <v>86.312920000000005</v>
      </c>
      <c r="FH324" s="17">
        <v>86.050349999999995</v>
      </c>
      <c r="FI324" s="17">
        <v>87.061750000000004</v>
      </c>
      <c r="FJ324" s="17">
        <v>88.548919999999995</v>
      </c>
      <c r="FK324" s="17">
        <v>88.11054</v>
      </c>
      <c r="FL324" s="17">
        <v>87.826539999999994</v>
      </c>
      <c r="FM324" s="17">
        <v>85.481219999999993</v>
      </c>
      <c r="FN324" s="17">
        <v>80.963920000000002</v>
      </c>
      <c r="FO324" s="17">
        <v>77.450729999999993</v>
      </c>
      <c r="FP324" s="17">
        <v>75.821029999999993</v>
      </c>
      <c r="FQ324" s="17">
        <v>74.791409999999999</v>
      </c>
      <c r="FR324" s="17">
        <v>74.003119999999996</v>
      </c>
      <c r="FS324" s="17">
        <v>0.61217149999999998</v>
      </c>
      <c r="FT324" s="17"/>
      <c r="FU324" s="17">
        <v>2.84943E-2</v>
      </c>
      <c r="FW324" s="17"/>
      <c r="IA324" s="62"/>
    </row>
    <row r="325" spans="1:235" x14ac:dyDescent="0.25">
      <c r="A325" t="s">
        <v>266</v>
      </c>
      <c r="B325" t="s">
        <v>199</v>
      </c>
      <c r="C325" t="s">
        <v>306</v>
      </c>
      <c r="D325" s="63">
        <v>44809</v>
      </c>
      <c r="E325" t="s">
        <v>221</v>
      </c>
      <c r="F325" s="17">
        <v>9915</v>
      </c>
      <c r="G325" s="17">
        <v>1.0679799999999999</v>
      </c>
      <c r="H325" s="17">
        <v>0.92435959999999995</v>
      </c>
      <c r="I325" s="17">
        <v>0.82981680000000002</v>
      </c>
      <c r="J325" s="17">
        <v>0.80432429999999999</v>
      </c>
      <c r="K325" s="17">
        <v>0.77659020000000001</v>
      </c>
      <c r="L325" s="17">
        <v>0.74691070000000004</v>
      </c>
      <c r="M325" s="17">
        <v>0.74219290000000004</v>
      </c>
      <c r="N325" s="17">
        <v>0.83707019999999999</v>
      </c>
      <c r="O325" s="17">
        <v>1.0232129999999999</v>
      </c>
      <c r="P325" s="17">
        <v>1.268016</v>
      </c>
      <c r="Q325" s="17">
        <v>1.5137339999999999</v>
      </c>
      <c r="R325" s="17">
        <v>1.6920869999999999</v>
      </c>
      <c r="S325" s="17">
        <v>1.840738</v>
      </c>
      <c r="T325" s="17">
        <v>1.9683790000000001</v>
      </c>
      <c r="U325" s="17">
        <v>2.0624699999999998</v>
      </c>
      <c r="V325" s="17">
        <v>2.1065879999999999</v>
      </c>
      <c r="W325" s="17">
        <v>2.0013559999999999</v>
      </c>
      <c r="X325" s="17">
        <v>1.89472</v>
      </c>
      <c r="Y325" s="17">
        <v>1.7528090000000001</v>
      </c>
      <c r="Z325" s="17">
        <v>1.6900770000000001</v>
      </c>
      <c r="AA325" s="17">
        <v>1.630692</v>
      </c>
      <c r="AB325" s="17">
        <v>1.5150170000000001</v>
      </c>
      <c r="AC325" s="17">
        <v>1.3351710000000001</v>
      </c>
      <c r="AD325" s="17">
        <v>1.141446</v>
      </c>
      <c r="AE325" s="17">
        <v>-0.19662279999999999</v>
      </c>
      <c r="AF325" s="17">
        <v>-0.2217906</v>
      </c>
      <c r="AG325" s="17">
        <v>-0.21</v>
      </c>
      <c r="AH325" s="17">
        <v>-0.1338319</v>
      </c>
      <c r="AI325" s="17">
        <v>-8.4491399999999994E-2</v>
      </c>
      <c r="AJ325" s="17">
        <v>-6.6453200000000004E-2</v>
      </c>
      <c r="AK325" s="17">
        <v>-4.6826399999999997E-2</v>
      </c>
      <c r="AL325" s="17">
        <v>-2.38189E-2</v>
      </c>
      <c r="AM325" s="17">
        <v>-1.34828E-2</v>
      </c>
      <c r="AN325" s="17">
        <v>4.7413999999999998E-3</v>
      </c>
      <c r="AO325" s="17">
        <v>3.7984999999999998E-3</v>
      </c>
      <c r="AP325" s="17">
        <v>-1.92424E-2</v>
      </c>
      <c r="AQ325" s="17">
        <v>-4.4129399999999999E-2</v>
      </c>
      <c r="AR325" s="17">
        <v>-3.0746699999999998E-2</v>
      </c>
      <c r="AS325" s="17">
        <v>-1.22106E-2</v>
      </c>
      <c r="AT325" s="17">
        <v>-1.16145E-2</v>
      </c>
      <c r="AU325" s="17">
        <v>6.3305799999999995E-2</v>
      </c>
      <c r="AV325" s="17">
        <v>3.6863100000000003E-2</v>
      </c>
      <c r="AW325" s="17">
        <v>1.09336E-2</v>
      </c>
      <c r="AX325" s="17">
        <v>5.4600599999999999E-2</v>
      </c>
      <c r="AY325" s="17">
        <v>5.3286699999999999E-2</v>
      </c>
      <c r="AZ325" s="17">
        <v>-5.8344E-2</v>
      </c>
      <c r="BA325" s="17">
        <v>-7.2339600000000004E-2</v>
      </c>
      <c r="BB325" s="17">
        <v>-5.55381E-2</v>
      </c>
      <c r="BC325" s="17">
        <v>-0.14395579999999999</v>
      </c>
      <c r="BD325" s="17">
        <v>-0.16266130000000001</v>
      </c>
      <c r="BE325" s="17">
        <v>-0.15986819999999999</v>
      </c>
      <c r="BF325" s="17">
        <v>-9.7024899999999997E-2</v>
      </c>
      <c r="BG325" s="17">
        <v>-5.97139E-2</v>
      </c>
      <c r="BH325" s="17">
        <v>-4.4486400000000002E-2</v>
      </c>
      <c r="BI325" s="17">
        <v>-2.79726E-2</v>
      </c>
      <c r="BJ325" s="17">
        <v>-4.6340000000000001E-3</v>
      </c>
      <c r="BK325" s="17">
        <v>9.4870000000000006E-3</v>
      </c>
      <c r="BL325" s="17">
        <v>2.7450800000000001E-2</v>
      </c>
      <c r="BM325" s="17">
        <v>3.0674099999999999E-2</v>
      </c>
      <c r="BN325" s="17">
        <v>9.2356000000000001E-3</v>
      </c>
      <c r="BO325" s="17">
        <v>-9.4368999999999998E-3</v>
      </c>
      <c r="BP325" s="17">
        <v>3.7398000000000002E-3</v>
      </c>
      <c r="BQ325" s="17">
        <v>2.4365600000000001E-2</v>
      </c>
      <c r="BR325" s="17">
        <v>2.9052399999999999E-2</v>
      </c>
      <c r="BS325" s="17">
        <v>0.10453850000000001</v>
      </c>
      <c r="BT325" s="17">
        <v>7.64267E-2</v>
      </c>
      <c r="BU325" s="17">
        <v>4.8668700000000002E-2</v>
      </c>
      <c r="BV325" s="17">
        <v>8.8958200000000001E-2</v>
      </c>
      <c r="BW325" s="17">
        <v>8.4751000000000007E-2</v>
      </c>
      <c r="BX325" s="17">
        <v>-2.8137499999999999E-2</v>
      </c>
      <c r="BY325" s="17">
        <v>-4.28901E-2</v>
      </c>
      <c r="BZ325" s="17">
        <v>-2.76986E-2</v>
      </c>
      <c r="CA325" s="17">
        <v>-0.1074788</v>
      </c>
      <c r="CB325" s="17">
        <v>-0.1217085</v>
      </c>
      <c r="CC325" s="17">
        <v>-0.12514710000000001</v>
      </c>
      <c r="CD325" s="17">
        <v>-7.1532499999999999E-2</v>
      </c>
      <c r="CE325" s="17">
        <v>-4.2553100000000003E-2</v>
      </c>
      <c r="CF325" s="17">
        <v>-2.9272300000000001E-2</v>
      </c>
      <c r="CG325" s="17">
        <v>-1.4914500000000001E-2</v>
      </c>
      <c r="CH325" s="17">
        <v>8.6534000000000003E-3</v>
      </c>
      <c r="CI325" s="17">
        <v>2.53958E-2</v>
      </c>
      <c r="CJ325" s="17">
        <v>4.3179299999999997E-2</v>
      </c>
      <c r="CK325" s="17">
        <v>4.9287999999999998E-2</v>
      </c>
      <c r="CL325" s="17">
        <v>2.89594E-2</v>
      </c>
      <c r="CM325" s="17">
        <v>1.4591E-2</v>
      </c>
      <c r="CN325" s="17">
        <v>2.7625E-2</v>
      </c>
      <c r="CO325" s="17">
        <v>4.9698100000000002E-2</v>
      </c>
      <c r="CP325" s="17">
        <v>5.7218100000000001E-2</v>
      </c>
      <c r="CQ325" s="17">
        <v>0.13309609999999999</v>
      </c>
      <c r="CR325" s="17">
        <v>0.1038283</v>
      </c>
      <c r="CS325" s="17">
        <v>7.4803900000000006E-2</v>
      </c>
      <c r="CT325" s="17">
        <v>0.1127542</v>
      </c>
      <c r="CU325" s="17">
        <v>0.106543</v>
      </c>
      <c r="CV325" s="17">
        <v>-7.2164999999999998E-3</v>
      </c>
      <c r="CW325" s="17">
        <v>-2.24934E-2</v>
      </c>
      <c r="CX325" s="17">
        <v>-8.4169999999999991E-3</v>
      </c>
      <c r="CY325" s="17">
        <v>-7.1001800000000004E-2</v>
      </c>
      <c r="CZ325" s="17">
        <v>-8.07557E-2</v>
      </c>
      <c r="DA325" s="17">
        <v>-9.0425900000000003E-2</v>
      </c>
      <c r="DB325" s="17">
        <v>-4.60401E-2</v>
      </c>
      <c r="DC325" s="17">
        <v>-2.53923E-2</v>
      </c>
      <c r="DD325" s="17">
        <v>-1.40582E-2</v>
      </c>
      <c r="DE325" s="17">
        <v>-1.8564E-3</v>
      </c>
      <c r="DF325" s="17">
        <v>2.19408E-2</v>
      </c>
      <c r="DG325" s="17">
        <v>4.1304500000000001E-2</v>
      </c>
      <c r="DH325" s="17">
        <v>5.89077E-2</v>
      </c>
      <c r="DI325" s="17">
        <v>6.7902000000000004E-2</v>
      </c>
      <c r="DJ325" s="17">
        <v>4.8683200000000003E-2</v>
      </c>
      <c r="DK325" s="17">
        <v>3.8618899999999998E-2</v>
      </c>
      <c r="DL325" s="17">
        <v>5.1510199999999999E-2</v>
      </c>
      <c r="DM325" s="17">
        <v>7.5030600000000003E-2</v>
      </c>
      <c r="DN325" s="17">
        <v>8.5383899999999999E-2</v>
      </c>
      <c r="DO325" s="17">
        <v>0.16165370000000001</v>
      </c>
      <c r="DP325" s="17">
        <v>0.13122990000000001</v>
      </c>
      <c r="DQ325" s="17">
        <v>0.1009391</v>
      </c>
      <c r="DR325" s="17">
        <v>0.13655020000000001</v>
      </c>
      <c r="DS325" s="17">
        <v>0.12833510000000001</v>
      </c>
      <c r="DT325" s="17">
        <v>1.37045E-2</v>
      </c>
      <c r="DU325" s="17">
        <v>-2.0967999999999998E-3</v>
      </c>
      <c r="DV325" s="17">
        <v>1.08646E-2</v>
      </c>
      <c r="DW325" s="17">
        <v>-1.8334900000000001E-2</v>
      </c>
      <c r="DX325" s="17">
        <v>-2.16264E-2</v>
      </c>
      <c r="DY325" s="17">
        <v>-4.0294099999999999E-2</v>
      </c>
      <c r="DZ325" s="17">
        <v>-9.2330999999999993E-3</v>
      </c>
      <c r="EA325" s="17">
        <v>-6.1479999999999998E-4</v>
      </c>
      <c r="EB325" s="17">
        <v>7.9086E-3</v>
      </c>
      <c r="EC325" s="17">
        <v>1.6997499999999999E-2</v>
      </c>
      <c r="ED325" s="17">
        <v>4.1125700000000001E-2</v>
      </c>
      <c r="EE325" s="17">
        <v>6.4274300000000006E-2</v>
      </c>
      <c r="EF325" s="17">
        <v>8.1617200000000001E-2</v>
      </c>
      <c r="EG325" s="17">
        <v>9.4777600000000004E-2</v>
      </c>
      <c r="EH325" s="17">
        <v>7.7161199999999999E-2</v>
      </c>
      <c r="EI325" s="17">
        <v>7.3311399999999999E-2</v>
      </c>
      <c r="EJ325" s="17">
        <v>8.5996600000000006E-2</v>
      </c>
      <c r="EK325" s="17">
        <v>0.11160680000000001</v>
      </c>
      <c r="EL325" s="17">
        <v>0.12605069999999999</v>
      </c>
      <c r="EM325" s="17">
        <v>0.20288639999999999</v>
      </c>
      <c r="EN325" s="17">
        <v>0.17079349999999999</v>
      </c>
      <c r="EO325" s="17">
        <v>0.1386742</v>
      </c>
      <c r="EP325" s="17">
        <v>0.1709078</v>
      </c>
      <c r="EQ325" s="17">
        <v>0.15979940000000001</v>
      </c>
      <c r="ER325" s="17">
        <v>4.3911100000000002E-2</v>
      </c>
      <c r="ES325" s="17">
        <v>2.73528E-2</v>
      </c>
      <c r="ET325" s="17">
        <v>3.8704099999999998E-2</v>
      </c>
      <c r="EU325" s="17">
        <v>78.412109999999998</v>
      </c>
      <c r="EV325" s="17">
        <v>76.384450000000001</v>
      </c>
      <c r="EW325" s="17">
        <v>75.095219999999998</v>
      </c>
      <c r="EX325" s="17">
        <v>74.704580000000007</v>
      </c>
      <c r="EY325" s="17">
        <v>74.034800000000004</v>
      </c>
      <c r="EZ325" s="17">
        <v>73.045000000000002</v>
      </c>
      <c r="FA325" s="17">
        <v>72.990470000000002</v>
      </c>
      <c r="FB325" s="17">
        <v>72.853639999999999</v>
      </c>
      <c r="FC325" s="17">
        <v>77.627539999999996</v>
      </c>
      <c r="FD325" s="17">
        <v>82.534750000000003</v>
      </c>
      <c r="FE325" s="17">
        <v>86.723159999999993</v>
      </c>
      <c r="FF325" s="17">
        <v>88.830420000000004</v>
      </c>
      <c r="FG325" s="17">
        <v>90.935829999999996</v>
      </c>
      <c r="FH325" s="17">
        <v>90.565209999999993</v>
      </c>
      <c r="FI325" s="17">
        <v>90.961680000000001</v>
      </c>
      <c r="FJ325" s="17">
        <v>92.184730000000002</v>
      </c>
      <c r="FK325" s="17">
        <v>91.329660000000004</v>
      </c>
      <c r="FL325" s="17">
        <v>90.362889999999993</v>
      </c>
      <c r="FM325" s="17">
        <v>88.261719999999997</v>
      </c>
      <c r="FN325" s="17">
        <v>83.042779999999993</v>
      </c>
      <c r="FO325" s="17">
        <v>78.453090000000003</v>
      </c>
      <c r="FP325" s="17">
        <v>77.069950000000006</v>
      </c>
      <c r="FQ325" s="17">
        <v>74.914029999999997</v>
      </c>
      <c r="FR325" s="17">
        <v>73.521860000000004</v>
      </c>
      <c r="FS325" s="17">
        <v>0.76554820000000001</v>
      </c>
      <c r="FT325" s="17"/>
      <c r="FU325" s="17">
        <v>4.1565699999999997E-2</v>
      </c>
      <c r="FW325" s="17"/>
    </row>
    <row r="326" spans="1:235" x14ac:dyDescent="0.25">
      <c r="A326" t="s">
        <v>266</v>
      </c>
      <c r="B326" t="s">
        <v>199</v>
      </c>
      <c r="C326" t="s">
        <v>306</v>
      </c>
      <c r="D326" s="63">
        <v>44810</v>
      </c>
      <c r="E326" t="s">
        <v>219</v>
      </c>
      <c r="F326" s="17">
        <v>27060</v>
      </c>
      <c r="G326" s="17">
        <v>0.80045710000000003</v>
      </c>
      <c r="H326" s="17">
        <v>0.68200729999999998</v>
      </c>
      <c r="I326" s="17">
        <v>0.61704309999999996</v>
      </c>
      <c r="J326" s="17">
        <v>0.58130760000000004</v>
      </c>
      <c r="K326" s="17">
        <v>0.56440109999999999</v>
      </c>
      <c r="L326" s="17">
        <v>0.57407900000000001</v>
      </c>
      <c r="M326" s="17">
        <v>0.60387619999999997</v>
      </c>
      <c r="N326" s="17">
        <v>0.65935489999999997</v>
      </c>
      <c r="O326" s="17">
        <v>0.71963880000000002</v>
      </c>
      <c r="P326" s="17">
        <v>0.80069080000000004</v>
      </c>
      <c r="Q326" s="17">
        <v>0.90186239999999995</v>
      </c>
      <c r="R326" s="17">
        <v>1.047148</v>
      </c>
      <c r="S326" s="17">
        <v>1.15741</v>
      </c>
      <c r="T326" s="17">
        <v>1.26122</v>
      </c>
      <c r="U326" s="17">
        <v>1.361542</v>
      </c>
      <c r="V326" s="17">
        <v>1.4552579999999999</v>
      </c>
      <c r="W326" s="17">
        <v>1.436987</v>
      </c>
      <c r="X326" s="17">
        <v>1.415306</v>
      </c>
      <c r="Y326" s="17">
        <v>1.2693289999999999</v>
      </c>
      <c r="Z326" s="17">
        <v>1.2555730000000001</v>
      </c>
      <c r="AA326" s="17">
        <v>1.2647440000000001</v>
      </c>
      <c r="AB326" s="17">
        <v>1.263242</v>
      </c>
      <c r="AC326" s="17">
        <v>1.1447689999999999</v>
      </c>
      <c r="AD326" s="17">
        <v>0.9837188</v>
      </c>
      <c r="AE326" s="17">
        <v>-0.139739</v>
      </c>
      <c r="AF326" s="17">
        <v>-0.16705539999999999</v>
      </c>
      <c r="AG326" s="17">
        <v>-0.15295829999999999</v>
      </c>
      <c r="AH326" s="17">
        <v>-0.1212568</v>
      </c>
      <c r="AI326" s="17">
        <v>-9.6156599999999995E-2</v>
      </c>
      <c r="AJ326" s="17">
        <v>-6.4496300000000006E-2</v>
      </c>
      <c r="AK326" s="17">
        <v>-4.4921500000000003E-2</v>
      </c>
      <c r="AL326" s="17">
        <v>-2.1325199999999999E-2</v>
      </c>
      <c r="AM326" s="17">
        <v>-4.6005999999999998E-3</v>
      </c>
      <c r="AN326" s="17">
        <v>-3.2150000000000001E-4</v>
      </c>
      <c r="AO326" s="17">
        <v>-5.9490999999999997E-3</v>
      </c>
      <c r="AP326" s="17">
        <v>5.8040000000000001E-3</v>
      </c>
      <c r="AQ326" s="17">
        <v>-1.6464699999999999E-2</v>
      </c>
      <c r="AR326" s="17">
        <v>-1.64954E-2</v>
      </c>
      <c r="AS326" s="17">
        <v>-1.47443E-2</v>
      </c>
      <c r="AT326" s="17">
        <v>-2.2421300000000002E-2</v>
      </c>
      <c r="AU326" s="17">
        <v>3.1882300000000002E-2</v>
      </c>
      <c r="AV326" s="17">
        <v>3.6958199999999997E-2</v>
      </c>
      <c r="AW326" s="17">
        <v>2.5965999999999999E-2</v>
      </c>
      <c r="AX326" s="17">
        <v>2.7757E-2</v>
      </c>
      <c r="AY326" s="17">
        <v>1.7818899999999999E-2</v>
      </c>
      <c r="AZ326" s="17">
        <v>-6.5220899999999998E-2</v>
      </c>
      <c r="BA326" s="17">
        <v>-8.90373E-2</v>
      </c>
      <c r="BB326" s="17">
        <v>-8.5080900000000001E-2</v>
      </c>
      <c r="BC326" s="17">
        <v>-0.1138801</v>
      </c>
      <c r="BD326" s="17">
        <v>-0.13736470000000001</v>
      </c>
      <c r="BE326" s="17">
        <v>-0.1255086</v>
      </c>
      <c r="BF326" s="17">
        <v>-9.7172800000000004E-2</v>
      </c>
      <c r="BG326" s="17">
        <v>-7.5973899999999997E-2</v>
      </c>
      <c r="BH326" s="17">
        <v>-5.0523899999999997E-2</v>
      </c>
      <c r="BI326" s="17">
        <v>-3.3307299999999998E-2</v>
      </c>
      <c r="BJ326" s="17">
        <v>-9.7751000000000001E-3</v>
      </c>
      <c r="BK326" s="17">
        <v>7.6458000000000003E-3</v>
      </c>
      <c r="BL326" s="17">
        <v>1.23584E-2</v>
      </c>
      <c r="BM326" s="17">
        <v>8.9882E-3</v>
      </c>
      <c r="BN326" s="17">
        <v>2.22118E-2</v>
      </c>
      <c r="BO326" s="17">
        <v>1.9907000000000002E-3</v>
      </c>
      <c r="BP326" s="17">
        <v>3.5184999999999999E-3</v>
      </c>
      <c r="BQ326" s="17">
        <v>6.6648000000000002E-3</v>
      </c>
      <c r="BR326" s="17">
        <v>7.1659999999999996E-4</v>
      </c>
      <c r="BS326" s="17">
        <v>5.4498400000000002E-2</v>
      </c>
      <c r="BT326" s="17">
        <v>5.8609300000000003E-2</v>
      </c>
      <c r="BU326" s="17">
        <v>4.6535300000000002E-2</v>
      </c>
      <c r="BV326" s="17">
        <v>4.7101799999999999E-2</v>
      </c>
      <c r="BW326" s="17">
        <v>3.5777799999999998E-2</v>
      </c>
      <c r="BX326" s="17">
        <v>-4.7374300000000001E-2</v>
      </c>
      <c r="BY326" s="17">
        <v>-7.0799399999999998E-2</v>
      </c>
      <c r="BZ326" s="17">
        <v>-6.7572999999999994E-2</v>
      </c>
      <c r="CA326" s="17">
        <v>-9.5970299999999995E-2</v>
      </c>
      <c r="CB326" s="17">
        <v>-0.1168009</v>
      </c>
      <c r="CC326" s="17">
        <v>-0.10649699999999999</v>
      </c>
      <c r="CD326" s="17">
        <v>-8.04922E-2</v>
      </c>
      <c r="CE326" s="17">
        <v>-6.1995500000000002E-2</v>
      </c>
      <c r="CF326" s="17">
        <v>-4.08467E-2</v>
      </c>
      <c r="CG326" s="17">
        <v>-2.5263399999999998E-2</v>
      </c>
      <c r="CH326" s="17">
        <v>-1.7756E-3</v>
      </c>
      <c r="CI326" s="17">
        <v>1.6127599999999999E-2</v>
      </c>
      <c r="CJ326" s="17">
        <v>2.11405E-2</v>
      </c>
      <c r="CK326" s="17">
        <v>1.9333699999999999E-2</v>
      </c>
      <c r="CL326" s="17">
        <v>3.35757E-2</v>
      </c>
      <c r="CM326" s="17">
        <v>1.47729E-2</v>
      </c>
      <c r="CN326" s="17">
        <v>1.738E-2</v>
      </c>
      <c r="CO326" s="17">
        <v>2.14927E-2</v>
      </c>
      <c r="CP326" s="17">
        <v>1.6741800000000001E-2</v>
      </c>
      <c r="CQ326" s="17">
        <v>7.0162299999999997E-2</v>
      </c>
      <c r="CR326" s="17">
        <v>7.3604699999999995E-2</v>
      </c>
      <c r="CS326" s="17">
        <v>6.0781500000000002E-2</v>
      </c>
      <c r="CT326" s="17">
        <v>6.0499900000000002E-2</v>
      </c>
      <c r="CU326" s="17">
        <v>4.8216099999999998E-2</v>
      </c>
      <c r="CV326" s="17">
        <v>-3.5013799999999998E-2</v>
      </c>
      <c r="CW326" s="17">
        <v>-5.8167900000000002E-2</v>
      </c>
      <c r="CX326" s="17">
        <v>-5.5447200000000002E-2</v>
      </c>
      <c r="CY326" s="17">
        <v>-7.8060599999999994E-2</v>
      </c>
      <c r="CZ326" s="17">
        <v>-9.6237199999999995E-2</v>
      </c>
      <c r="DA326" s="17">
        <v>-8.7485400000000005E-2</v>
      </c>
      <c r="DB326" s="17">
        <v>-6.3811699999999999E-2</v>
      </c>
      <c r="DC326" s="17">
        <v>-4.80171E-2</v>
      </c>
      <c r="DD326" s="17">
        <v>-3.1169499999999999E-2</v>
      </c>
      <c r="DE326" s="17">
        <v>-1.7219499999999999E-2</v>
      </c>
      <c r="DF326" s="17">
        <v>6.2240000000000004E-3</v>
      </c>
      <c r="DG326" s="17">
        <v>2.4609300000000001E-2</v>
      </c>
      <c r="DH326" s="17">
        <v>2.9922600000000001E-2</v>
      </c>
      <c r="DI326" s="17">
        <v>2.96791E-2</v>
      </c>
      <c r="DJ326" s="17">
        <v>4.4939600000000003E-2</v>
      </c>
      <c r="DK326" s="17">
        <v>2.7555099999999999E-2</v>
      </c>
      <c r="DL326" s="17">
        <v>3.1241499999999998E-2</v>
      </c>
      <c r="DM326" s="17">
        <v>3.6320499999999999E-2</v>
      </c>
      <c r="DN326" s="17">
        <v>3.27671E-2</v>
      </c>
      <c r="DO326" s="17">
        <v>8.5826200000000005E-2</v>
      </c>
      <c r="DP326" s="17">
        <v>8.8600200000000004E-2</v>
      </c>
      <c r="DQ326" s="17">
        <v>7.5027800000000006E-2</v>
      </c>
      <c r="DR326" s="17">
        <v>7.3898099999999994E-2</v>
      </c>
      <c r="DS326" s="17">
        <v>6.0654399999999997E-2</v>
      </c>
      <c r="DT326" s="17">
        <v>-2.2653300000000001E-2</v>
      </c>
      <c r="DU326" s="17">
        <v>-4.5536399999999998E-2</v>
      </c>
      <c r="DV326" s="17">
        <v>-4.33213E-2</v>
      </c>
      <c r="DW326" s="17">
        <v>-5.2201699999999997E-2</v>
      </c>
      <c r="DX326" s="17">
        <v>-6.6546499999999995E-2</v>
      </c>
      <c r="DY326" s="17">
        <v>-6.0035600000000001E-2</v>
      </c>
      <c r="DZ326" s="17">
        <v>-3.9727699999999998E-2</v>
      </c>
      <c r="EA326" s="17">
        <v>-2.7834399999999999E-2</v>
      </c>
      <c r="EB326" s="17">
        <v>-1.71971E-2</v>
      </c>
      <c r="EC326" s="17">
        <v>-5.6052999999999997E-3</v>
      </c>
      <c r="ED326" s="17">
        <v>1.7774000000000002E-2</v>
      </c>
      <c r="EE326" s="17">
        <v>3.6855699999999998E-2</v>
      </c>
      <c r="EF326" s="17">
        <v>4.2602500000000001E-2</v>
      </c>
      <c r="EG326" s="17">
        <v>4.4616400000000001E-2</v>
      </c>
      <c r="EH326" s="17">
        <v>6.1347400000000003E-2</v>
      </c>
      <c r="EI326" s="17">
        <v>4.6010500000000003E-2</v>
      </c>
      <c r="EJ326" s="17">
        <v>5.12554E-2</v>
      </c>
      <c r="EK326" s="17">
        <v>5.7729599999999999E-2</v>
      </c>
      <c r="EL326" s="17">
        <v>5.5905000000000003E-2</v>
      </c>
      <c r="EM326" s="17">
        <v>0.10844239999999999</v>
      </c>
      <c r="EN326" s="17">
        <v>0.11025119999999999</v>
      </c>
      <c r="EO326" s="17">
        <v>9.5597100000000004E-2</v>
      </c>
      <c r="EP326" s="17">
        <v>9.3242900000000004E-2</v>
      </c>
      <c r="EQ326" s="17">
        <v>7.86134E-2</v>
      </c>
      <c r="ER326" s="17">
        <v>-4.8068E-3</v>
      </c>
      <c r="ES326" s="17">
        <v>-2.72985E-2</v>
      </c>
      <c r="ET326" s="17">
        <v>-2.58134E-2</v>
      </c>
      <c r="EU326" s="17">
        <v>72.979600000000005</v>
      </c>
      <c r="EV326" s="17">
        <v>71.945719999999994</v>
      </c>
      <c r="EW326" s="17">
        <v>70.972089999999994</v>
      </c>
      <c r="EX326" s="17">
        <v>70.224379999999996</v>
      </c>
      <c r="EY326" s="17">
        <v>70.166430000000005</v>
      </c>
      <c r="EZ326" s="17">
        <v>70.147530000000003</v>
      </c>
      <c r="FA326" s="17">
        <v>70.060940000000002</v>
      </c>
      <c r="FB326" s="17">
        <v>70.467320000000001</v>
      </c>
      <c r="FC326" s="17">
        <v>74.612859999999998</v>
      </c>
      <c r="FD326" s="17">
        <v>79.446219999999997</v>
      </c>
      <c r="FE326" s="17">
        <v>83.929699999999997</v>
      </c>
      <c r="FF326" s="17">
        <v>88.036360000000002</v>
      </c>
      <c r="FG326" s="17">
        <v>88.799819999999997</v>
      </c>
      <c r="FH326" s="17">
        <v>87.976439999999997</v>
      </c>
      <c r="FI326" s="17">
        <v>88.499889999999994</v>
      </c>
      <c r="FJ326" s="17">
        <v>89.678610000000006</v>
      </c>
      <c r="FK326" s="17">
        <v>88.958079999999995</v>
      </c>
      <c r="FL326" s="17">
        <v>87.136300000000006</v>
      </c>
      <c r="FM326" s="17">
        <v>83.51003</v>
      </c>
      <c r="FN326" s="17">
        <v>80.829080000000005</v>
      </c>
      <c r="FO326" s="17">
        <v>78.566540000000003</v>
      </c>
      <c r="FP326" s="17">
        <v>77.008899999999997</v>
      </c>
      <c r="FQ326" s="17">
        <v>75.483580000000003</v>
      </c>
      <c r="FR326" s="17">
        <v>75.411950000000004</v>
      </c>
      <c r="FS326" s="17">
        <v>0.46447129999999998</v>
      </c>
      <c r="FT326" s="17"/>
      <c r="FU326" s="17">
        <v>2.3218800000000001E-2</v>
      </c>
      <c r="FW326" s="17"/>
    </row>
    <row r="327" spans="1:235" x14ac:dyDescent="0.25">
      <c r="A327" t="s">
        <v>266</v>
      </c>
      <c r="B327" t="s">
        <v>199</v>
      </c>
      <c r="C327" t="s">
        <v>306</v>
      </c>
      <c r="D327" s="63">
        <v>44810</v>
      </c>
      <c r="E327" t="s">
        <v>220</v>
      </c>
      <c r="F327" s="17">
        <v>17143</v>
      </c>
      <c r="G327" s="17">
        <v>0.75637980000000005</v>
      </c>
      <c r="H327" s="17">
        <v>0.65105519999999995</v>
      </c>
      <c r="I327" s="17">
        <v>0.5919856</v>
      </c>
      <c r="J327" s="17">
        <v>0.54750140000000003</v>
      </c>
      <c r="K327" s="17">
        <v>0.52350430000000003</v>
      </c>
      <c r="L327" s="17">
        <v>0.53848580000000001</v>
      </c>
      <c r="M327" s="17">
        <v>0.57454519999999998</v>
      </c>
      <c r="N327" s="17">
        <v>0.63370820000000005</v>
      </c>
      <c r="O327" s="17">
        <v>0.68371970000000004</v>
      </c>
      <c r="P327" s="17">
        <v>0.75125209999999998</v>
      </c>
      <c r="Q327" s="17">
        <v>0.81435080000000004</v>
      </c>
      <c r="R327" s="17">
        <v>0.92296069999999997</v>
      </c>
      <c r="S327" s="17">
        <v>1.006035</v>
      </c>
      <c r="T327" s="17">
        <v>1.088249</v>
      </c>
      <c r="U327" s="17">
        <v>1.1497820000000001</v>
      </c>
      <c r="V327" s="17">
        <v>1.227079</v>
      </c>
      <c r="W327" s="17">
        <v>1.2231939999999999</v>
      </c>
      <c r="X327" s="17">
        <v>1.2141980000000001</v>
      </c>
      <c r="Y327" s="17">
        <v>1.1142019999999999</v>
      </c>
      <c r="Z327" s="17">
        <v>1.107205</v>
      </c>
      <c r="AA327" s="17">
        <v>1.1340980000000001</v>
      </c>
      <c r="AB327" s="17">
        <v>1.1349290000000001</v>
      </c>
      <c r="AC327" s="17">
        <v>1.030878</v>
      </c>
      <c r="AD327" s="17">
        <v>0.88564080000000001</v>
      </c>
      <c r="AE327" s="17">
        <v>-0.12692300000000001</v>
      </c>
      <c r="AF327" s="17">
        <v>-0.15004029999999999</v>
      </c>
      <c r="AG327" s="17">
        <v>-0.14664469999999999</v>
      </c>
      <c r="AH327" s="17">
        <v>-0.13693759999999999</v>
      </c>
      <c r="AI327" s="17">
        <v>-0.12506249999999999</v>
      </c>
      <c r="AJ327" s="17">
        <v>-7.7989299999999998E-2</v>
      </c>
      <c r="AK327" s="17">
        <v>-5.0481499999999999E-2</v>
      </c>
      <c r="AL327" s="17">
        <v>-2.80421E-2</v>
      </c>
      <c r="AM327" s="17">
        <v>-1.0389799999999999E-2</v>
      </c>
      <c r="AN327" s="17">
        <v>-7.4453000000000002E-3</v>
      </c>
      <c r="AO327" s="17">
        <v>-2.3048099999999998E-2</v>
      </c>
      <c r="AP327" s="17">
        <v>-2.4158200000000001E-2</v>
      </c>
      <c r="AQ327" s="17">
        <v>-3.3549799999999998E-2</v>
      </c>
      <c r="AR327" s="17">
        <v>-3.5069700000000002E-2</v>
      </c>
      <c r="AS327" s="17">
        <v>-4.0118399999999999E-2</v>
      </c>
      <c r="AT327" s="17">
        <v>-4.9081100000000003E-2</v>
      </c>
      <c r="AU327" s="17">
        <v>2.2805999999999998E-3</v>
      </c>
      <c r="AV327" s="17">
        <v>1.8008699999999999E-2</v>
      </c>
      <c r="AW327" s="17">
        <v>1.89718E-2</v>
      </c>
      <c r="AX327" s="17">
        <v>1.2926399999999999E-2</v>
      </c>
      <c r="AY327" s="17">
        <v>5.4840000000000002E-3</v>
      </c>
      <c r="AZ327" s="17">
        <v>-6.3118499999999994E-2</v>
      </c>
      <c r="BA327" s="17">
        <v>-9.0665399999999993E-2</v>
      </c>
      <c r="BB327" s="17">
        <v>-9.7395200000000001E-2</v>
      </c>
      <c r="BC327" s="17">
        <v>-0.1004583</v>
      </c>
      <c r="BD327" s="17">
        <v>-0.119543</v>
      </c>
      <c r="BE327" s="17">
        <v>-0.1149534</v>
      </c>
      <c r="BF327" s="17">
        <v>-0.1048471</v>
      </c>
      <c r="BG327" s="17">
        <v>-9.54739E-2</v>
      </c>
      <c r="BH327" s="17">
        <v>-5.9383400000000003E-2</v>
      </c>
      <c r="BI327" s="17">
        <v>-3.5093899999999997E-2</v>
      </c>
      <c r="BJ327" s="17">
        <v>-1.2722799999999999E-2</v>
      </c>
      <c r="BK327" s="17">
        <v>4.6753999999999997E-3</v>
      </c>
      <c r="BL327" s="17">
        <v>8.8175000000000007E-3</v>
      </c>
      <c r="BM327" s="17">
        <v>-4.0707E-3</v>
      </c>
      <c r="BN327" s="17">
        <v>-3.7195000000000001E-3</v>
      </c>
      <c r="BO327" s="17">
        <v>-1.2232700000000001E-2</v>
      </c>
      <c r="BP327" s="17">
        <v>-1.08205E-2</v>
      </c>
      <c r="BQ327" s="17">
        <v>-1.4031399999999999E-2</v>
      </c>
      <c r="BR327" s="17">
        <v>-2.1193E-2</v>
      </c>
      <c r="BS327" s="17">
        <v>2.8549399999999999E-2</v>
      </c>
      <c r="BT327" s="17">
        <v>4.3309399999999998E-2</v>
      </c>
      <c r="BU327" s="17">
        <v>4.2794100000000002E-2</v>
      </c>
      <c r="BV327" s="17">
        <v>3.60252E-2</v>
      </c>
      <c r="BW327" s="17">
        <v>2.7031099999999999E-2</v>
      </c>
      <c r="BX327" s="17">
        <v>-4.1080699999999998E-2</v>
      </c>
      <c r="BY327" s="17">
        <v>-6.7483100000000004E-2</v>
      </c>
      <c r="BZ327" s="17">
        <v>-7.5106500000000007E-2</v>
      </c>
      <c r="CA327" s="17">
        <v>-8.2128999999999994E-2</v>
      </c>
      <c r="CB327" s="17">
        <v>-9.84207E-2</v>
      </c>
      <c r="CC327" s="17">
        <v>-9.3004000000000003E-2</v>
      </c>
      <c r="CD327" s="17">
        <v>-8.2621399999999998E-2</v>
      </c>
      <c r="CE327" s="17">
        <v>-7.4980900000000003E-2</v>
      </c>
      <c r="CF327" s="17">
        <v>-4.6496999999999997E-2</v>
      </c>
      <c r="CG327" s="17">
        <v>-2.44365E-2</v>
      </c>
      <c r="CH327" s="17">
        <v>-2.1126999999999999E-3</v>
      </c>
      <c r="CI327" s="17">
        <v>1.5109600000000001E-2</v>
      </c>
      <c r="CJ327" s="17">
        <v>2.0081000000000002E-2</v>
      </c>
      <c r="CK327" s="17">
        <v>9.0731000000000006E-3</v>
      </c>
      <c r="CL327" s="17">
        <v>1.04364E-2</v>
      </c>
      <c r="CM327" s="17">
        <v>2.5314000000000001E-3</v>
      </c>
      <c r="CN327" s="17">
        <v>5.9744999999999998E-3</v>
      </c>
      <c r="CO327" s="17">
        <v>4.0363999999999999E-3</v>
      </c>
      <c r="CP327" s="17">
        <v>-1.8776999999999999E-3</v>
      </c>
      <c r="CQ327" s="17">
        <v>4.6743100000000003E-2</v>
      </c>
      <c r="CR327" s="17">
        <v>6.0832499999999998E-2</v>
      </c>
      <c r="CS327" s="17">
        <v>5.92933E-2</v>
      </c>
      <c r="CT327" s="17">
        <v>5.2023399999999997E-2</v>
      </c>
      <c r="CU327" s="17">
        <v>4.1954600000000002E-2</v>
      </c>
      <c r="CV327" s="17">
        <v>-2.5817300000000001E-2</v>
      </c>
      <c r="CW327" s="17">
        <v>-5.1427100000000003E-2</v>
      </c>
      <c r="CX327" s="17">
        <v>-5.9669399999999997E-2</v>
      </c>
      <c r="CY327" s="17">
        <v>-6.3799700000000001E-2</v>
      </c>
      <c r="CZ327" s="17">
        <v>-7.7298400000000003E-2</v>
      </c>
      <c r="DA327" s="17">
        <v>-7.1054699999999998E-2</v>
      </c>
      <c r="DB327" s="17">
        <v>-6.0395600000000001E-2</v>
      </c>
      <c r="DC327" s="17">
        <v>-5.4487899999999999E-2</v>
      </c>
      <c r="DD327" s="17">
        <v>-3.3610599999999997E-2</v>
      </c>
      <c r="DE327" s="17">
        <v>-1.3779100000000001E-2</v>
      </c>
      <c r="DF327" s="17">
        <v>8.4974000000000004E-3</v>
      </c>
      <c r="DG327" s="17">
        <v>2.5543699999999999E-2</v>
      </c>
      <c r="DH327" s="17">
        <v>3.13446E-2</v>
      </c>
      <c r="DI327" s="17">
        <v>2.2216799999999998E-2</v>
      </c>
      <c r="DJ327" s="17">
        <v>2.4592200000000002E-2</v>
      </c>
      <c r="DK327" s="17">
        <v>1.7295600000000001E-2</v>
      </c>
      <c r="DL327" s="17">
        <v>2.2769399999999999E-2</v>
      </c>
      <c r="DM327" s="17">
        <v>2.2104200000000001E-2</v>
      </c>
      <c r="DN327" s="17">
        <v>1.7437500000000002E-2</v>
      </c>
      <c r="DO327" s="17">
        <v>6.4936800000000003E-2</v>
      </c>
      <c r="DP327" s="17">
        <v>7.8355599999999997E-2</v>
      </c>
      <c r="DQ327" s="17">
        <v>7.5792499999999999E-2</v>
      </c>
      <c r="DR327" s="17">
        <v>6.8021600000000002E-2</v>
      </c>
      <c r="DS327" s="17">
        <v>5.6878100000000001E-2</v>
      </c>
      <c r="DT327" s="17">
        <v>-1.0553999999999999E-2</v>
      </c>
      <c r="DU327" s="17">
        <v>-3.5371100000000003E-2</v>
      </c>
      <c r="DV327" s="17">
        <v>-4.4232300000000002E-2</v>
      </c>
      <c r="DW327" s="17">
        <v>-3.7335E-2</v>
      </c>
      <c r="DX327" s="17">
        <v>-4.6801200000000001E-2</v>
      </c>
      <c r="DY327" s="17">
        <v>-3.9363299999999997E-2</v>
      </c>
      <c r="DZ327" s="17">
        <v>-2.8305199999999999E-2</v>
      </c>
      <c r="EA327" s="17">
        <v>-2.4899299999999999E-2</v>
      </c>
      <c r="EB327" s="17">
        <v>-1.5004699999999999E-2</v>
      </c>
      <c r="EC327" s="17">
        <v>1.6084999999999999E-3</v>
      </c>
      <c r="ED327" s="17">
        <v>2.38167E-2</v>
      </c>
      <c r="EE327" s="17">
        <v>4.0608999999999999E-2</v>
      </c>
      <c r="EF327" s="17">
        <v>4.7607299999999998E-2</v>
      </c>
      <c r="EG327" s="17">
        <v>4.1194300000000003E-2</v>
      </c>
      <c r="EH327" s="17">
        <v>4.5030899999999999E-2</v>
      </c>
      <c r="EI327" s="17">
        <v>3.86127E-2</v>
      </c>
      <c r="EJ327" s="17">
        <v>4.7018699999999997E-2</v>
      </c>
      <c r="EK327" s="17">
        <v>4.8191199999999997E-2</v>
      </c>
      <c r="EL327" s="17">
        <v>4.5325699999999997E-2</v>
      </c>
      <c r="EM327" s="17">
        <v>9.1205599999999998E-2</v>
      </c>
      <c r="EN327" s="17">
        <v>0.1036562</v>
      </c>
      <c r="EO327" s="17">
        <v>9.9614800000000003E-2</v>
      </c>
      <c r="EP327" s="17">
        <v>9.1120400000000004E-2</v>
      </c>
      <c r="EQ327" s="17">
        <v>7.84252E-2</v>
      </c>
      <c r="ER327" s="17">
        <v>1.14839E-2</v>
      </c>
      <c r="ES327" s="17">
        <v>-1.2188900000000001E-2</v>
      </c>
      <c r="ET327" s="17">
        <v>-2.1943500000000001E-2</v>
      </c>
      <c r="EU327" s="17">
        <v>73.022090000000006</v>
      </c>
      <c r="EV327" s="17">
        <v>72.239379999999997</v>
      </c>
      <c r="EW327" s="17">
        <v>71.367320000000007</v>
      </c>
      <c r="EX327" s="17">
        <v>70.632320000000007</v>
      </c>
      <c r="EY327" s="17">
        <v>70.859589999999997</v>
      </c>
      <c r="EZ327" s="17">
        <v>70.72063</v>
      </c>
      <c r="FA327" s="17">
        <v>70.945779999999999</v>
      </c>
      <c r="FB327" s="17">
        <v>70.930409999999995</v>
      </c>
      <c r="FC327" s="17">
        <v>74.648349999999994</v>
      </c>
      <c r="FD327" s="17">
        <v>78.779110000000003</v>
      </c>
      <c r="FE327" s="17">
        <v>82.837950000000006</v>
      </c>
      <c r="FF327" s="17">
        <v>86.522810000000007</v>
      </c>
      <c r="FG327" s="17">
        <v>86.888289999999998</v>
      </c>
      <c r="FH327" s="17">
        <v>85.772750000000002</v>
      </c>
      <c r="FI327" s="17">
        <v>86.636809999999997</v>
      </c>
      <c r="FJ327" s="17">
        <v>87.822119999999998</v>
      </c>
      <c r="FK327" s="17">
        <v>87.004090000000005</v>
      </c>
      <c r="FL327" s="17">
        <v>85.200990000000004</v>
      </c>
      <c r="FM327" s="17">
        <v>81.745239999999995</v>
      </c>
      <c r="FN327" s="17">
        <v>79.55198</v>
      </c>
      <c r="FO327" s="17">
        <v>77.659409999999994</v>
      </c>
      <c r="FP327" s="17">
        <v>76.34111</v>
      </c>
      <c r="FQ327" s="17">
        <v>74.950900000000004</v>
      </c>
      <c r="FR327" s="17">
        <v>74.951710000000006</v>
      </c>
      <c r="FS327" s="17">
        <v>0.59335769999999999</v>
      </c>
      <c r="FT327" s="17"/>
      <c r="FU327" s="17">
        <v>2.73779E-2</v>
      </c>
      <c r="FW327" s="17"/>
      <c r="HY327" s="62"/>
    </row>
    <row r="328" spans="1:235" x14ac:dyDescent="0.25">
      <c r="A328" t="s">
        <v>266</v>
      </c>
      <c r="B328" t="s">
        <v>199</v>
      </c>
      <c r="C328" t="s">
        <v>306</v>
      </c>
      <c r="D328" s="63">
        <v>44810</v>
      </c>
      <c r="E328" t="s">
        <v>221</v>
      </c>
      <c r="F328" s="17">
        <v>9917</v>
      </c>
      <c r="G328" s="17">
        <v>0.87647549999999996</v>
      </c>
      <c r="H328" s="17">
        <v>0.73692369999999996</v>
      </c>
      <c r="I328" s="17">
        <v>0.66048430000000002</v>
      </c>
      <c r="J328" s="17">
        <v>0.63853459999999995</v>
      </c>
      <c r="K328" s="17">
        <v>0.63227849999999997</v>
      </c>
      <c r="L328" s="17">
        <v>0.63374459999999999</v>
      </c>
      <c r="M328" s="17">
        <v>0.6542019</v>
      </c>
      <c r="N328" s="17">
        <v>0.70348940000000004</v>
      </c>
      <c r="O328" s="17">
        <v>0.78133379999999997</v>
      </c>
      <c r="P328" s="17">
        <v>0.88533729999999999</v>
      </c>
      <c r="Q328" s="17">
        <v>1.0501210000000001</v>
      </c>
      <c r="R328" s="17">
        <v>1.2619130000000001</v>
      </c>
      <c r="S328" s="17">
        <v>1.4188860000000001</v>
      </c>
      <c r="T328" s="17">
        <v>1.560017</v>
      </c>
      <c r="U328" s="17">
        <v>1.726755</v>
      </c>
      <c r="V328" s="17">
        <v>1.8477619999999999</v>
      </c>
      <c r="W328" s="17">
        <v>1.807814</v>
      </c>
      <c r="X328" s="17">
        <v>1.7660210000000001</v>
      </c>
      <c r="Y328" s="17">
        <v>1.5380229999999999</v>
      </c>
      <c r="Z328" s="17">
        <v>1.5090539999999999</v>
      </c>
      <c r="AA328" s="17">
        <v>1.489527</v>
      </c>
      <c r="AB328" s="17">
        <v>1.4845790000000001</v>
      </c>
      <c r="AC328" s="17">
        <v>1.3394790000000001</v>
      </c>
      <c r="AD328" s="17">
        <v>1.150272</v>
      </c>
      <c r="AE328" s="17">
        <v>-0.20691219999999999</v>
      </c>
      <c r="AF328" s="17">
        <v>-0.24505250000000001</v>
      </c>
      <c r="AG328" s="17">
        <v>-0.2123544</v>
      </c>
      <c r="AH328" s="17">
        <v>-0.13822660000000001</v>
      </c>
      <c r="AI328" s="17">
        <v>-8.2290600000000005E-2</v>
      </c>
      <c r="AJ328" s="17">
        <v>-6.8334800000000001E-2</v>
      </c>
      <c r="AK328" s="17">
        <v>-5.7160999999999997E-2</v>
      </c>
      <c r="AL328" s="17">
        <v>-3.0688300000000002E-2</v>
      </c>
      <c r="AM328" s="17">
        <v>-1.7717699999999999E-2</v>
      </c>
      <c r="AN328" s="17">
        <v>-1.2234200000000001E-2</v>
      </c>
      <c r="AO328" s="17">
        <v>-7.0816000000000004E-3</v>
      </c>
      <c r="AP328" s="17">
        <v>2.88186E-2</v>
      </c>
      <c r="AQ328" s="17">
        <v>-1.9927E-2</v>
      </c>
      <c r="AR328" s="17">
        <v>-1.9219099999999999E-2</v>
      </c>
      <c r="AS328" s="17">
        <v>-8.9993E-3</v>
      </c>
      <c r="AT328" s="17">
        <v>-2.0243799999999999E-2</v>
      </c>
      <c r="AU328" s="17">
        <v>4.3597999999999998E-2</v>
      </c>
      <c r="AV328" s="17">
        <v>3.33916E-2</v>
      </c>
      <c r="AW328" s="17">
        <v>6.845E-4</v>
      </c>
      <c r="AX328" s="17">
        <v>1.47744E-2</v>
      </c>
      <c r="AY328" s="17">
        <v>5.058E-3</v>
      </c>
      <c r="AZ328" s="17">
        <v>-0.10228719999999999</v>
      </c>
      <c r="BA328" s="17">
        <v>-0.1220734</v>
      </c>
      <c r="BB328" s="17">
        <v>-9.7971100000000005E-2</v>
      </c>
      <c r="BC328" s="17">
        <v>-0.1556246</v>
      </c>
      <c r="BD328" s="17">
        <v>-0.1872336</v>
      </c>
      <c r="BE328" s="17">
        <v>-0.16352990000000001</v>
      </c>
      <c r="BF328" s="17">
        <v>-0.1026678</v>
      </c>
      <c r="BG328" s="17">
        <v>-5.8712399999999998E-2</v>
      </c>
      <c r="BH328" s="17">
        <v>-4.7434799999999999E-2</v>
      </c>
      <c r="BI328" s="17">
        <v>-3.9392799999999999E-2</v>
      </c>
      <c r="BJ328" s="17">
        <v>-1.33864E-2</v>
      </c>
      <c r="BK328" s="17">
        <v>3.0699999999999998E-3</v>
      </c>
      <c r="BL328" s="17">
        <v>8.0645999999999999E-3</v>
      </c>
      <c r="BM328" s="17">
        <v>1.71889E-2</v>
      </c>
      <c r="BN328" s="17">
        <v>5.5278000000000001E-2</v>
      </c>
      <c r="BO328" s="17">
        <v>1.29093E-2</v>
      </c>
      <c r="BP328" s="17">
        <v>1.3869599999999999E-2</v>
      </c>
      <c r="BQ328" s="17">
        <v>2.6272400000000001E-2</v>
      </c>
      <c r="BR328" s="17">
        <v>1.9397000000000001E-2</v>
      </c>
      <c r="BS328" s="17">
        <v>8.3878999999999995E-2</v>
      </c>
      <c r="BT328" s="17">
        <v>7.1931499999999995E-2</v>
      </c>
      <c r="BU328" s="17">
        <v>3.7960599999999997E-2</v>
      </c>
      <c r="BV328" s="17">
        <v>4.86206E-2</v>
      </c>
      <c r="BW328" s="17">
        <v>3.6278299999999999E-2</v>
      </c>
      <c r="BX328" s="17">
        <v>-7.2264099999999998E-2</v>
      </c>
      <c r="BY328" s="17">
        <v>-9.2527799999999993E-2</v>
      </c>
      <c r="BZ328" s="17">
        <v>-7.0339499999999999E-2</v>
      </c>
      <c r="CA328" s="17">
        <v>-0.1201029</v>
      </c>
      <c r="CB328" s="17">
        <v>-0.1471884</v>
      </c>
      <c r="CC328" s="17">
        <v>-0.1297141</v>
      </c>
      <c r="CD328" s="17">
        <v>-7.8039899999999995E-2</v>
      </c>
      <c r="CE328" s="17">
        <v>-4.2382200000000002E-2</v>
      </c>
      <c r="CF328" s="17">
        <v>-3.2959500000000003E-2</v>
      </c>
      <c r="CG328" s="17">
        <v>-2.7086599999999999E-2</v>
      </c>
      <c r="CH328" s="17">
        <v>-1.4031E-3</v>
      </c>
      <c r="CI328" s="17">
        <v>1.74675E-2</v>
      </c>
      <c r="CJ328" s="17">
        <v>2.2123500000000001E-2</v>
      </c>
      <c r="CK328" s="17">
        <v>3.3998599999999997E-2</v>
      </c>
      <c r="CL328" s="17">
        <v>7.3603600000000005E-2</v>
      </c>
      <c r="CM328" s="17">
        <v>3.5651599999999999E-2</v>
      </c>
      <c r="CN328" s="17">
        <v>3.6786800000000001E-2</v>
      </c>
      <c r="CO328" s="17">
        <v>5.0701499999999997E-2</v>
      </c>
      <c r="CP328" s="17">
        <v>4.6852100000000001E-2</v>
      </c>
      <c r="CQ328" s="17">
        <v>0.1117775</v>
      </c>
      <c r="CR328" s="17">
        <v>9.8624000000000003E-2</v>
      </c>
      <c r="CS328" s="17">
        <v>6.3777899999999998E-2</v>
      </c>
      <c r="CT328" s="17">
        <v>7.2062399999999999E-2</v>
      </c>
      <c r="CU328" s="17">
        <v>5.7901300000000003E-2</v>
      </c>
      <c r="CV328" s="17">
        <v>-5.1470200000000001E-2</v>
      </c>
      <c r="CW328" s="17">
        <v>-7.2064699999999995E-2</v>
      </c>
      <c r="CX328" s="17">
        <v>-5.1201900000000002E-2</v>
      </c>
      <c r="CY328" s="17">
        <v>-8.4581299999999998E-2</v>
      </c>
      <c r="CZ328" s="17">
        <v>-0.10714310000000001</v>
      </c>
      <c r="DA328" s="17">
        <v>-9.5898399999999995E-2</v>
      </c>
      <c r="DB328" s="17">
        <v>-5.3412000000000001E-2</v>
      </c>
      <c r="DC328" s="17">
        <v>-2.6052100000000002E-2</v>
      </c>
      <c r="DD328" s="17">
        <v>-1.84841E-2</v>
      </c>
      <c r="DE328" s="17">
        <v>-1.4780400000000001E-2</v>
      </c>
      <c r="DF328" s="17">
        <v>1.05802E-2</v>
      </c>
      <c r="DG328" s="17">
        <v>3.1864999999999997E-2</v>
      </c>
      <c r="DH328" s="17">
        <v>3.6182400000000003E-2</v>
      </c>
      <c r="DI328" s="17">
        <v>5.0808300000000001E-2</v>
      </c>
      <c r="DJ328" s="17">
        <v>9.1929300000000005E-2</v>
      </c>
      <c r="DK328" s="17">
        <v>5.8393899999999999E-2</v>
      </c>
      <c r="DL328" s="17">
        <v>5.9703899999999997E-2</v>
      </c>
      <c r="DM328" s="17">
        <v>7.5130600000000006E-2</v>
      </c>
      <c r="DN328" s="17">
        <v>7.4307300000000007E-2</v>
      </c>
      <c r="DO328" s="17">
        <v>0.13967599999999999</v>
      </c>
      <c r="DP328" s="17">
        <v>0.1253166</v>
      </c>
      <c r="DQ328" s="17">
        <v>8.95952E-2</v>
      </c>
      <c r="DR328" s="17">
        <v>9.5504199999999997E-2</v>
      </c>
      <c r="DS328" s="17">
        <v>7.9524300000000006E-2</v>
      </c>
      <c r="DT328" s="17">
        <v>-3.06763E-2</v>
      </c>
      <c r="DU328" s="17">
        <v>-5.1601599999999997E-2</v>
      </c>
      <c r="DV328" s="17">
        <v>-3.20644E-2</v>
      </c>
      <c r="DW328" s="17">
        <v>-3.32936E-2</v>
      </c>
      <c r="DX328" s="17">
        <v>-4.9324199999999999E-2</v>
      </c>
      <c r="DY328" s="17">
        <v>-4.7073900000000002E-2</v>
      </c>
      <c r="DZ328" s="17">
        <v>-1.78532E-2</v>
      </c>
      <c r="EA328" s="17">
        <v>-2.4738999999999998E-3</v>
      </c>
      <c r="EB328" s="17">
        <v>2.4158999999999999E-3</v>
      </c>
      <c r="EC328" s="17">
        <v>2.9878000000000001E-3</v>
      </c>
      <c r="ED328" s="17">
        <v>2.78821E-2</v>
      </c>
      <c r="EE328" s="17">
        <v>5.2652699999999997E-2</v>
      </c>
      <c r="EF328" s="17">
        <v>5.6481200000000002E-2</v>
      </c>
      <c r="EG328" s="17">
        <v>7.5078800000000001E-2</v>
      </c>
      <c r="EH328" s="17">
        <v>0.1183886</v>
      </c>
      <c r="EI328" s="17">
        <v>9.1230199999999997E-2</v>
      </c>
      <c r="EJ328" s="17">
        <v>9.2792600000000003E-2</v>
      </c>
      <c r="EK328" s="17">
        <v>0.11040229999999999</v>
      </c>
      <c r="EL328" s="17">
        <v>0.1139481</v>
      </c>
      <c r="EM328" s="17">
        <v>0.17995700000000001</v>
      </c>
      <c r="EN328" s="17">
        <v>0.16385649999999999</v>
      </c>
      <c r="EO328" s="17">
        <v>0.12687129999999999</v>
      </c>
      <c r="EP328" s="17">
        <v>0.12935050000000001</v>
      </c>
      <c r="EQ328" s="17">
        <v>0.1107446</v>
      </c>
      <c r="ER328" s="17">
        <v>-6.5320000000000005E-4</v>
      </c>
      <c r="ES328" s="17">
        <v>-2.2056099999999999E-2</v>
      </c>
      <c r="ET328" s="17">
        <v>-4.4327999999999998E-3</v>
      </c>
      <c r="EU328" s="17">
        <v>72.906220000000005</v>
      </c>
      <c r="EV328" s="17">
        <v>71.437910000000002</v>
      </c>
      <c r="EW328" s="17">
        <v>70.288709999999995</v>
      </c>
      <c r="EX328" s="17">
        <v>69.518889999999999</v>
      </c>
      <c r="EY328" s="17">
        <v>68.967680000000001</v>
      </c>
      <c r="EZ328" s="17">
        <v>69.156409999999994</v>
      </c>
      <c r="FA328" s="17">
        <v>68.530730000000005</v>
      </c>
      <c r="FB328" s="17">
        <v>69.666610000000006</v>
      </c>
      <c r="FC328" s="17">
        <v>74.551659999999998</v>
      </c>
      <c r="FD328" s="17">
        <v>80.599969999999999</v>
      </c>
      <c r="FE328" s="17">
        <v>85.818060000000003</v>
      </c>
      <c r="FF328" s="17">
        <v>90.65437</v>
      </c>
      <c r="FG328" s="17">
        <v>92.10624</v>
      </c>
      <c r="FH328" s="17">
        <v>91.78837</v>
      </c>
      <c r="FI328" s="17">
        <v>91.72251</v>
      </c>
      <c r="FJ328" s="17">
        <v>92.889799999999994</v>
      </c>
      <c r="FK328" s="17">
        <v>92.337969999999999</v>
      </c>
      <c r="FL328" s="17">
        <v>90.483969999999999</v>
      </c>
      <c r="FM328" s="17">
        <v>86.562740000000005</v>
      </c>
      <c r="FN328" s="17">
        <v>83.038240000000002</v>
      </c>
      <c r="FO328" s="17">
        <v>80.135710000000003</v>
      </c>
      <c r="FP328" s="17">
        <v>78.164119999999997</v>
      </c>
      <c r="FQ328" s="17">
        <v>76.405140000000003</v>
      </c>
      <c r="FR328" s="17">
        <v>76.208240000000004</v>
      </c>
      <c r="FS328" s="17">
        <v>0.73656460000000001</v>
      </c>
      <c r="FT328" s="17"/>
      <c r="FU328" s="17">
        <v>4.0985099999999997E-2</v>
      </c>
      <c r="FW328" s="17"/>
      <c r="IA328" s="62"/>
    </row>
    <row r="329" spans="1:235" x14ac:dyDescent="0.25">
      <c r="A329" t="s">
        <v>266</v>
      </c>
      <c r="B329" t="s">
        <v>199</v>
      </c>
      <c r="C329" t="s">
        <v>306</v>
      </c>
      <c r="D329" s="63">
        <v>44811</v>
      </c>
      <c r="E329" t="s">
        <v>219</v>
      </c>
      <c r="F329" s="17">
        <v>27060</v>
      </c>
      <c r="G329" s="17">
        <v>0.82330910000000002</v>
      </c>
      <c r="H329" s="17">
        <v>0.71103640000000001</v>
      </c>
      <c r="I329" s="17">
        <v>0.64245209999999997</v>
      </c>
      <c r="J329" s="17">
        <v>0.61007500000000003</v>
      </c>
      <c r="K329" s="17">
        <v>0.59296110000000002</v>
      </c>
      <c r="L329" s="17">
        <v>0.60455449999999999</v>
      </c>
      <c r="M329" s="17">
        <v>0.63627699999999998</v>
      </c>
      <c r="N329" s="17">
        <v>0.68618179999999995</v>
      </c>
      <c r="O329" s="17">
        <v>0.74710509999999997</v>
      </c>
      <c r="P329" s="17">
        <v>0.86153109999999999</v>
      </c>
      <c r="Q329" s="17">
        <v>1.0194799999999999</v>
      </c>
      <c r="R329" s="17">
        <v>1.1616329999999999</v>
      </c>
      <c r="S329" s="17">
        <v>1.2953760000000001</v>
      </c>
      <c r="T329" s="17">
        <v>1.4092789999999999</v>
      </c>
      <c r="U329" s="17">
        <v>1.4989790000000001</v>
      </c>
      <c r="V329" s="17">
        <v>1.582792</v>
      </c>
      <c r="W329" s="17">
        <v>1.5441549999999999</v>
      </c>
      <c r="X329" s="17">
        <v>1.478999</v>
      </c>
      <c r="Y329" s="17">
        <v>1.4259550000000001</v>
      </c>
      <c r="Z329" s="17">
        <v>1.396118</v>
      </c>
      <c r="AA329" s="17">
        <v>1.360047</v>
      </c>
      <c r="AB329" s="17">
        <v>1.3687990000000001</v>
      </c>
      <c r="AC329" s="17">
        <v>1.229169</v>
      </c>
      <c r="AD329" s="17">
        <v>1.0651820000000001</v>
      </c>
      <c r="AE329" s="17">
        <v>-0.145207</v>
      </c>
      <c r="AF329" s="17">
        <v>-0.1649833</v>
      </c>
      <c r="AG329" s="17">
        <v>-0.15867719999999999</v>
      </c>
      <c r="AH329" s="17">
        <v>-0.1324033</v>
      </c>
      <c r="AI329" s="17">
        <v>-0.10080210000000001</v>
      </c>
      <c r="AJ329" s="17">
        <v>-6.6552500000000001E-2</v>
      </c>
      <c r="AK329" s="17">
        <v>-4.8374399999999998E-2</v>
      </c>
      <c r="AL329" s="17">
        <v>-3.6380799999999998E-2</v>
      </c>
      <c r="AM329" s="17">
        <v>-2.1242299999999999E-2</v>
      </c>
      <c r="AN329" s="17">
        <v>-1.5074499999999999E-2</v>
      </c>
      <c r="AO329" s="17">
        <v>-2.9605999999999999E-3</v>
      </c>
      <c r="AP329" s="17">
        <v>-1.0319699999999999E-2</v>
      </c>
      <c r="AQ329" s="17">
        <v>-2.1721600000000001E-2</v>
      </c>
      <c r="AR329" s="17">
        <v>-1.6388900000000001E-2</v>
      </c>
      <c r="AS329" s="17">
        <v>-2.3260400000000001E-2</v>
      </c>
      <c r="AT329" s="17">
        <v>-1.2572E-2</v>
      </c>
      <c r="AU329" s="17">
        <v>5.5364099999999999E-2</v>
      </c>
      <c r="AV329" s="17">
        <v>3.4561000000000001E-2</v>
      </c>
      <c r="AW329" s="17">
        <v>2.4769699999999999E-2</v>
      </c>
      <c r="AX329" s="17">
        <v>2.8924399999999999E-2</v>
      </c>
      <c r="AY329" s="17">
        <v>5.2452999999999996E-3</v>
      </c>
      <c r="AZ329" s="17">
        <v>-5.8096299999999997E-2</v>
      </c>
      <c r="BA329" s="17">
        <v>-9.0154600000000001E-2</v>
      </c>
      <c r="BB329" s="17">
        <v>-7.6869400000000004E-2</v>
      </c>
      <c r="BC329" s="17">
        <v>-0.1192994</v>
      </c>
      <c r="BD329" s="17">
        <v>-0.1352167</v>
      </c>
      <c r="BE329" s="17">
        <v>-0.13121579999999999</v>
      </c>
      <c r="BF329" s="17">
        <v>-0.108283</v>
      </c>
      <c r="BG329" s="17">
        <v>-8.0677299999999993E-2</v>
      </c>
      <c r="BH329" s="17">
        <v>-5.2501800000000001E-2</v>
      </c>
      <c r="BI329" s="17">
        <v>-3.6570800000000001E-2</v>
      </c>
      <c r="BJ329" s="17">
        <v>-2.4775800000000001E-2</v>
      </c>
      <c r="BK329" s="17">
        <v>-9.0939999999999997E-3</v>
      </c>
      <c r="BL329" s="17">
        <v>-2.0652999999999999E-3</v>
      </c>
      <c r="BM329" s="17">
        <v>1.25185E-2</v>
      </c>
      <c r="BN329" s="17">
        <v>6.5702E-3</v>
      </c>
      <c r="BO329" s="17">
        <v>-2.7269E-3</v>
      </c>
      <c r="BP329" s="17">
        <v>3.9253999999999999E-3</v>
      </c>
      <c r="BQ329" s="17">
        <v>-1.6335E-3</v>
      </c>
      <c r="BR329" s="17">
        <v>1.0864199999999999E-2</v>
      </c>
      <c r="BS329" s="17">
        <v>7.8301099999999998E-2</v>
      </c>
      <c r="BT329" s="17">
        <v>5.6473700000000002E-2</v>
      </c>
      <c r="BU329" s="17">
        <v>4.5610999999999999E-2</v>
      </c>
      <c r="BV329" s="17">
        <v>4.8566699999999997E-2</v>
      </c>
      <c r="BW329" s="17">
        <v>2.3431500000000001E-2</v>
      </c>
      <c r="BX329" s="17">
        <v>-3.9877200000000002E-2</v>
      </c>
      <c r="BY329" s="17">
        <v>-7.1770500000000001E-2</v>
      </c>
      <c r="BZ329" s="17">
        <v>-5.90334E-2</v>
      </c>
      <c r="CA329" s="17">
        <v>-0.1013559</v>
      </c>
      <c r="CB329" s="17">
        <v>-0.1146003</v>
      </c>
      <c r="CC329" s="17">
        <v>-0.1121962</v>
      </c>
      <c r="CD329" s="17">
        <v>-9.1577400000000003E-2</v>
      </c>
      <c r="CE329" s="17">
        <v>-6.6738900000000004E-2</v>
      </c>
      <c r="CF329" s="17">
        <v>-4.2770299999999997E-2</v>
      </c>
      <c r="CG329" s="17">
        <v>-2.8395699999999999E-2</v>
      </c>
      <c r="CH329" s="17">
        <v>-1.6738300000000001E-2</v>
      </c>
      <c r="CI329" s="17">
        <v>-6.801E-4</v>
      </c>
      <c r="CJ329" s="17">
        <v>6.9448000000000001E-3</v>
      </c>
      <c r="CK329" s="17">
        <v>2.3239200000000002E-2</v>
      </c>
      <c r="CL329" s="17">
        <v>1.8268E-2</v>
      </c>
      <c r="CM329" s="17">
        <v>1.04288E-2</v>
      </c>
      <c r="CN329" s="17">
        <v>1.7995000000000001E-2</v>
      </c>
      <c r="CO329" s="17">
        <v>1.33452E-2</v>
      </c>
      <c r="CP329" s="17">
        <v>2.7095999999999999E-2</v>
      </c>
      <c r="CQ329" s="17">
        <v>9.4187199999999999E-2</v>
      </c>
      <c r="CR329" s="17">
        <v>7.16503E-2</v>
      </c>
      <c r="CS329" s="17">
        <v>6.00457E-2</v>
      </c>
      <c r="CT329" s="17">
        <v>6.2170799999999998E-2</v>
      </c>
      <c r="CU329" s="17">
        <v>3.6027200000000002E-2</v>
      </c>
      <c r="CV329" s="17">
        <v>-2.72587E-2</v>
      </c>
      <c r="CW329" s="17">
        <v>-5.9037600000000003E-2</v>
      </c>
      <c r="CX329" s="17">
        <v>-4.6680199999999998E-2</v>
      </c>
      <c r="CY329" s="17">
        <v>-8.3412399999999998E-2</v>
      </c>
      <c r="CZ329" s="17">
        <v>-9.3983999999999998E-2</v>
      </c>
      <c r="DA329" s="17">
        <v>-9.3176499999999995E-2</v>
      </c>
      <c r="DB329" s="17">
        <v>-7.4871800000000002E-2</v>
      </c>
      <c r="DC329" s="17">
        <v>-5.2800600000000003E-2</v>
      </c>
      <c r="DD329" s="17">
        <v>-3.30388E-2</v>
      </c>
      <c r="DE329" s="17">
        <v>-2.0220599999999998E-2</v>
      </c>
      <c r="DF329" s="17">
        <v>-8.7007999999999999E-3</v>
      </c>
      <c r="DG329" s="17">
        <v>7.7337999999999999E-3</v>
      </c>
      <c r="DH329" s="17">
        <v>1.5954800000000002E-2</v>
      </c>
      <c r="DI329" s="17">
        <v>3.3959900000000001E-2</v>
      </c>
      <c r="DJ329" s="17">
        <v>2.99659E-2</v>
      </c>
      <c r="DK329" s="17">
        <v>2.3584399999999998E-2</v>
      </c>
      <c r="DL329" s="17">
        <v>3.2064599999999999E-2</v>
      </c>
      <c r="DM329" s="17">
        <v>2.8323899999999999E-2</v>
      </c>
      <c r="DN329" s="17">
        <v>4.33278E-2</v>
      </c>
      <c r="DO329" s="17">
        <v>0.1100734</v>
      </c>
      <c r="DP329" s="17">
        <v>8.6827000000000001E-2</v>
      </c>
      <c r="DQ329" s="17">
        <v>7.4480299999999999E-2</v>
      </c>
      <c r="DR329" s="17">
        <v>7.5774999999999995E-2</v>
      </c>
      <c r="DS329" s="17">
        <v>4.8623E-2</v>
      </c>
      <c r="DT329" s="17">
        <v>-1.46403E-2</v>
      </c>
      <c r="DU329" s="17">
        <v>-4.63048E-2</v>
      </c>
      <c r="DV329" s="17">
        <v>-3.4327000000000003E-2</v>
      </c>
      <c r="DW329" s="17">
        <v>-5.7504899999999998E-2</v>
      </c>
      <c r="DX329" s="17">
        <v>-6.4217300000000005E-2</v>
      </c>
      <c r="DY329" s="17">
        <v>-6.5715200000000001E-2</v>
      </c>
      <c r="DZ329" s="17">
        <v>-5.0751499999999998E-2</v>
      </c>
      <c r="EA329" s="17">
        <v>-3.2675799999999998E-2</v>
      </c>
      <c r="EB329" s="17">
        <v>-1.8988100000000001E-2</v>
      </c>
      <c r="EC329" s="17">
        <v>-8.4171000000000003E-3</v>
      </c>
      <c r="ED329" s="17">
        <v>2.9041000000000002E-3</v>
      </c>
      <c r="EE329" s="17">
        <v>1.98821E-2</v>
      </c>
      <c r="EF329" s="17">
        <v>2.8964E-2</v>
      </c>
      <c r="EG329" s="17">
        <v>4.9438999999999997E-2</v>
      </c>
      <c r="EH329" s="17">
        <v>4.68557E-2</v>
      </c>
      <c r="EI329" s="17">
        <v>4.2579199999999998E-2</v>
      </c>
      <c r="EJ329" s="17">
        <v>5.2378899999999999E-2</v>
      </c>
      <c r="EK329" s="17">
        <v>4.9950799999999997E-2</v>
      </c>
      <c r="EL329" s="17">
        <v>6.6764000000000004E-2</v>
      </c>
      <c r="EM329" s="17">
        <v>0.1330104</v>
      </c>
      <c r="EN329" s="17">
        <v>0.10873960000000001</v>
      </c>
      <c r="EO329" s="17">
        <v>9.5321600000000006E-2</v>
      </c>
      <c r="EP329" s="17">
        <v>9.5417199999999994E-2</v>
      </c>
      <c r="EQ329" s="17">
        <v>6.6809199999999999E-2</v>
      </c>
      <c r="ER329" s="17">
        <v>3.5788E-3</v>
      </c>
      <c r="ES329" s="17">
        <v>-2.79207E-2</v>
      </c>
      <c r="ET329" s="17">
        <v>-1.6490999999999999E-2</v>
      </c>
      <c r="EU329" s="17">
        <v>74.570750000000004</v>
      </c>
      <c r="EV329" s="17">
        <v>73.771699999999996</v>
      </c>
      <c r="EW329" s="17">
        <v>74.176000000000002</v>
      </c>
      <c r="EX329" s="17">
        <v>72.956549999999993</v>
      </c>
      <c r="EY329" s="17">
        <v>71.972049999999996</v>
      </c>
      <c r="EZ329" s="17">
        <v>72.115179999999995</v>
      </c>
      <c r="FA329" s="17">
        <v>72.440730000000002</v>
      </c>
      <c r="FB329" s="17">
        <v>73.221890000000002</v>
      </c>
      <c r="FC329" s="17">
        <v>77.742609999999999</v>
      </c>
      <c r="FD329" s="17">
        <v>83.880930000000006</v>
      </c>
      <c r="FE329" s="17">
        <v>89.081310000000002</v>
      </c>
      <c r="FF329" s="17">
        <v>92.664180000000002</v>
      </c>
      <c r="FG329" s="17">
        <v>92.078149999999994</v>
      </c>
      <c r="FH329" s="17">
        <v>91.406120000000001</v>
      </c>
      <c r="FI329" s="17">
        <v>91.589910000000003</v>
      </c>
      <c r="FJ329" s="17">
        <v>92.131190000000004</v>
      </c>
      <c r="FK329" s="17">
        <v>91.273229999999998</v>
      </c>
      <c r="FL329" s="17">
        <v>90.010140000000007</v>
      </c>
      <c r="FM329" s="17">
        <v>86.559719999999999</v>
      </c>
      <c r="FN329" s="17">
        <v>82.168729999999996</v>
      </c>
      <c r="FO329" s="17">
        <v>79.72954</v>
      </c>
      <c r="FP329" s="17">
        <v>78.550520000000006</v>
      </c>
      <c r="FQ329" s="17">
        <v>77.386830000000003</v>
      </c>
      <c r="FR329" s="17">
        <v>76.757729999999995</v>
      </c>
      <c r="FS329" s="17">
        <v>0.47017700000000001</v>
      </c>
      <c r="FT329" s="17"/>
      <c r="FU329" s="17">
        <v>2.3671999999999999E-2</v>
      </c>
      <c r="FW329" s="17"/>
      <c r="HY329" s="62"/>
      <c r="IA329" s="62"/>
    </row>
    <row r="330" spans="1:235" x14ac:dyDescent="0.25">
      <c r="A330" t="s">
        <v>266</v>
      </c>
      <c r="B330" t="s">
        <v>199</v>
      </c>
      <c r="C330" t="s">
        <v>306</v>
      </c>
      <c r="D330" s="63">
        <v>44811</v>
      </c>
      <c r="E330" t="s">
        <v>220</v>
      </c>
      <c r="F330" s="17">
        <v>17145</v>
      </c>
      <c r="G330" s="17">
        <v>0.76152540000000002</v>
      </c>
      <c r="H330" s="17">
        <v>0.67105669999999995</v>
      </c>
      <c r="I330" s="17">
        <v>0.60616080000000006</v>
      </c>
      <c r="J330" s="17">
        <v>0.57023959999999996</v>
      </c>
      <c r="K330" s="17">
        <v>0.54569679999999998</v>
      </c>
      <c r="L330" s="17">
        <v>0.56579109999999999</v>
      </c>
      <c r="M330" s="17">
        <v>0.60076079999999998</v>
      </c>
      <c r="N330" s="17">
        <v>0.6530726</v>
      </c>
      <c r="O330" s="17">
        <v>0.70257440000000004</v>
      </c>
      <c r="P330" s="17">
        <v>0.79337349999999995</v>
      </c>
      <c r="Q330" s="17">
        <v>0.90826479999999998</v>
      </c>
      <c r="R330" s="17">
        <v>1.015868</v>
      </c>
      <c r="S330" s="17">
        <v>1.1199950000000001</v>
      </c>
      <c r="T330" s="17">
        <v>1.2061839999999999</v>
      </c>
      <c r="U330" s="17">
        <v>1.2679050000000001</v>
      </c>
      <c r="V330" s="17">
        <v>1.332392</v>
      </c>
      <c r="W330" s="17">
        <v>1.3066580000000001</v>
      </c>
      <c r="X330" s="17">
        <v>1.262637</v>
      </c>
      <c r="Y330" s="17">
        <v>1.2360629999999999</v>
      </c>
      <c r="Z330" s="17">
        <v>1.220086</v>
      </c>
      <c r="AA330" s="17">
        <v>1.2066380000000001</v>
      </c>
      <c r="AB330" s="17">
        <v>1.2212780000000001</v>
      </c>
      <c r="AC330" s="17">
        <v>1.0961240000000001</v>
      </c>
      <c r="AD330" s="17">
        <v>0.95766030000000002</v>
      </c>
      <c r="AE330" s="17">
        <v>-0.13380069999999999</v>
      </c>
      <c r="AF330" s="17">
        <v>-0.15074000000000001</v>
      </c>
      <c r="AG330" s="17">
        <v>-0.14912410000000001</v>
      </c>
      <c r="AH330" s="17">
        <v>-0.1421299</v>
      </c>
      <c r="AI330" s="17">
        <v>-0.12523500000000001</v>
      </c>
      <c r="AJ330" s="17">
        <v>-7.5360399999999994E-2</v>
      </c>
      <c r="AK330" s="17">
        <v>-4.9721000000000001E-2</v>
      </c>
      <c r="AL330" s="17">
        <v>-3.6791299999999999E-2</v>
      </c>
      <c r="AM330" s="17">
        <v>-1.73496E-2</v>
      </c>
      <c r="AN330" s="17">
        <v>-1.33516E-2</v>
      </c>
      <c r="AO330" s="17">
        <v>-1.36235E-2</v>
      </c>
      <c r="AP330" s="17">
        <v>-2.0271000000000001E-2</v>
      </c>
      <c r="AQ330" s="17">
        <v>-2.9194500000000002E-2</v>
      </c>
      <c r="AR330" s="17">
        <v>-2.73399E-2</v>
      </c>
      <c r="AS330" s="17">
        <v>-4.0638500000000001E-2</v>
      </c>
      <c r="AT330" s="17">
        <v>-4.57025E-2</v>
      </c>
      <c r="AU330" s="17">
        <v>1.26835E-2</v>
      </c>
      <c r="AV330" s="17">
        <v>7.6825000000000001E-3</v>
      </c>
      <c r="AW330" s="17">
        <v>1.05833E-2</v>
      </c>
      <c r="AX330" s="17">
        <v>2.1294999999999999E-3</v>
      </c>
      <c r="AY330" s="17">
        <v>-7.6874999999999999E-3</v>
      </c>
      <c r="AZ330" s="17">
        <v>-5.3767200000000001E-2</v>
      </c>
      <c r="BA330" s="17">
        <v>-9.1186500000000004E-2</v>
      </c>
      <c r="BB330" s="17">
        <v>-8.7875599999999998E-2</v>
      </c>
      <c r="BC330" s="17">
        <v>-0.107311</v>
      </c>
      <c r="BD330" s="17">
        <v>-0.12012249999999999</v>
      </c>
      <c r="BE330" s="17">
        <v>-0.11764579999999999</v>
      </c>
      <c r="BF330" s="17">
        <v>-0.1101009</v>
      </c>
      <c r="BG330" s="17">
        <v>-9.5874000000000001E-2</v>
      </c>
      <c r="BH330" s="17">
        <v>-5.6692300000000001E-2</v>
      </c>
      <c r="BI330" s="17">
        <v>-3.4167200000000002E-2</v>
      </c>
      <c r="BJ330" s="17">
        <v>-2.16463E-2</v>
      </c>
      <c r="BK330" s="17">
        <v>-2.5547E-3</v>
      </c>
      <c r="BL330" s="17">
        <v>3.2582000000000002E-3</v>
      </c>
      <c r="BM330" s="17">
        <v>5.8218000000000002E-3</v>
      </c>
      <c r="BN330" s="17">
        <v>6.6580000000000003E-4</v>
      </c>
      <c r="BO330" s="17">
        <v>-7.1567000000000002E-3</v>
      </c>
      <c r="BP330" s="17">
        <v>-2.7988000000000002E-3</v>
      </c>
      <c r="BQ330" s="17">
        <v>-1.42393E-2</v>
      </c>
      <c r="BR330" s="17">
        <v>-1.7529699999999999E-2</v>
      </c>
      <c r="BS330" s="17">
        <v>3.9391900000000001E-2</v>
      </c>
      <c r="BT330" s="17">
        <v>3.3363499999999997E-2</v>
      </c>
      <c r="BU330" s="17">
        <v>3.4883600000000001E-2</v>
      </c>
      <c r="BV330" s="17">
        <v>2.5566999999999999E-2</v>
      </c>
      <c r="BW330" s="17">
        <v>1.41327E-2</v>
      </c>
      <c r="BX330" s="17">
        <v>-3.1292399999999998E-2</v>
      </c>
      <c r="BY330" s="17">
        <v>-6.7976900000000007E-2</v>
      </c>
      <c r="BZ330" s="17">
        <v>-6.5264299999999997E-2</v>
      </c>
      <c r="CA330" s="17">
        <v>-8.8964199999999993E-2</v>
      </c>
      <c r="CB330" s="17">
        <v>-9.8916900000000002E-2</v>
      </c>
      <c r="CC330" s="17">
        <v>-9.5843899999999996E-2</v>
      </c>
      <c r="CD330" s="17">
        <v>-8.7917800000000004E-2</v>
      </c>
      <c r="CE330" s="17">
        <v>-7.5538599999999997E-2</v>
      </c>
      <c r="CF330" s="17">
        <v>-4.3762799999999998E-2</v>
      </c>
      <c r="CG330" s="17">
        <v>-2.3394600000000002E-2</v>
      </c>
      <c r="CH330" s="17">
        <v>-1.1156900000000001E-2</v>
      </c>
      <c r="CI330" s="17">
        <v>7.6923E-3</v>
      </c>
      <c r="CJ330" s="17">
        <v>1.47622E-2</v>
      </c>
      <c r="CK330" s="17">
        <v>1.9289500000000001E-2</v>
      </c>
      <c r="CL330" s="17">
        <v>1.5166499999999999E-2</v>
      </c>
      <c r="CM330" s="17">
        <v>8.1066000000000003E-3</v>
      </c>
      <c r="CN330" s="17">
        <v>1.4198199999999999E-2</v>
      </c>
      <c r="CO330" s="17">
        <v>4.0448000000000003E-3</v>
      </c>
      <c r="CP330" s="17">
        <v>1.9827E-3</v>
      </c>
      <c r="CQ330" s="17">
        <v>5.78901E-2</v>
      </c>
      <c r="CR330" s="17">
        <v>5.1150099999999997E-2</v>
      </c>
      <c r="CS330" s="17">
        <v>5.17139E-2</v>
      </c>
      <c r="CT330" s="17">
        <v>4.1799700000000002E-2</v>
      </c>
      <c r="CU330" s="17">
        <v>2.9245299999999998E-2</v>
      </c>
      <c r="CV330" s="17">
        <v>-1.5726500000000001E-2</v>
      </c>
      <c r="CW330" s="17">
        <v>-5.1901999999999997E-2</v>
      </c>
      <c r="CX330" s="17">
        <v>-4.9603700000000001E-2</v>
      </c>
      <c r="CY330" s="17">
        <v>-7.06175E-2</v>
      </c>
      <c r="CZ330" s="17">
        <v>-7.7711299999999997E-2</v>
      </c>
      <c r="DA330" s="17">
        <v>-7.40421E-2</v>
      </c>
      <c r="DB330" s="17">
        <v>-6.5734699999999993E-2</v>
      </c>
      <c r="DC330" s="17">
        <v>-5.5203299999999997E-2</v>
      </c>
      <c r="DD330" s="17">
        <v>-3.08334E-2</v>
      </c>
      <c r="DE330" s="17">
        <v>-1.2622E-2</v>
      </c>
      <c r="DF330" s="17">
        <v>-6.6759999999999996E-4</v>
      </c>
      <c r="DG330" s="17">
        <v>1.7939199999999999E-2</v>
      </c>
      <c r="DH330" s="17">
        <v>2.62662E-2</v>
      </c>
      <c r="DI330" s="17">
        <v>3.27572E-2</v>
      </c>
      <c r="DJ330" s="17">
        <v>2.9667300000000001E-2</v>
      </c>
      <c r="DK330" s="17">
        <v>2.33698E-2</v>
      </c>
      <c r="DL330" s="17">
        <v>3.1195299999999999E-2</v>
      </c>
      <c r="DM330" s="17">
        <v>2.2328799999999999E-2</v>
      </c>
      <c r="DN330" s="17">
        <v>2.14951E-2</v>
      </c>
      <c r="DO330" s="17">
        <v>7.6388200000000003E-2</v>
      </c>
      <c r="DP330" s="17">
        <v>6.8936700000000004E-2</v>
      </c>
      <c r="DQ330" s="17">
        <v>6.85442E-2</v>
      </c>
      <c r="DR330" s="17">
        <v>5.8032399999999998E-2</v>
      </c>
      <c r="DS330" s="17">
        <v>4.4357800000000003E-2</v>
      </c>
      <c r="DT330" s="17">
        <v>-1.605E-4</v>
      </c>
      <c r="DU330" s="17">
        <v>-3.5827100000000001E-2</v>
      </c>
      <c r="DV330" s="17">
        <v>-3.39432E-2</v>
      </c>
      <c r="DW330" s="17">
        <v>-4.4127800000000002E-2</v>
      </c>
      <c r="DX330" s="17">
        <v>-4.7093799999999998E-2</v>
      </c>
      <c r="DY330" s="17">
        <v>-4.2563700000000003E-2</v>
      </c>
      <c r="DZ330" s="17">
        <v>-3.3705699999999998E-2</v>
      </c>
      <c r="EA330" s="17">
        <v>-2.5842299999999999E-2</v>
      </c>
      <c r="EB330" s="17">
        <v>-1.2165199999999999E-2</v>
      </c>
      <c r="EC330" s="17">
        <v>2.9318E-3</v>
      </c>
      <c r="ED330" s="17">
        <v>1.44774E-2</v>
      </c>
      <c r="EE330" s="17">
        <v>3.2734199999999998E-2</v>
      </c>
      <c r="EF330" s="17">
        <v>4.2875999999999997E-2</v>
      </c>
      <c r="EG330" s="17">
        <v>5.2202499999999999E-2</v>
      </c>
      <c r="EH330" s="17">
        <v>5.0604099999999999E-2</v>
      </c>
      <c r="EI330" s="17">
        <v>4.5407599999999999E-2</v>
      </c>
      <c r="EJ330" s="17">
        <v>5.5736300000000003E-2</v>
      </c>
      <c r="EK330" s="17">
        <v>4.8728E-2</v>
      </c>
      <c r="EL330" s="17">
        <v>4.9667999999999997E-2</v>
      </c>
      <c r="EM330" s="17">
        <v>0.1030966</v>
      </c>
      <c r="EN330" s="17">
        <v>9.4617800000000002E-2</v>
      </c>
      <c r="EO330" s="17">
        <v>9.2844499999999996E-2</v>
      </c>
      <c r="EP330" s="17">
        <v>8.1469899999999998E-2</v>
      </c>
      <c r="EQ330" s="17">
        <v>6.6178000000000001E-2</v>
      </c>
      <c r="ER330" s="17">
        <v>2.2314199999999999E-2</v>
      </c>
      <c r="ES330" s="17">
        <v>-1.2617400000000001E-2</v>
      </c>
      <c r="ET330" s="17">
        <v>-1.1331900000000001E-2</v>
      </c>
      <c r="EU330" s="17">
        <v>74.611969999999999</v>
      </c>
      <c r="EV330" s="17">
        <v>73.778829999999999</v>
      </c>
      <c r="EW330" s="17">
        <v>74.454310000000007</v>
      </c>
      <c r="EX330" s="17">
        <v>73.118629999999996</v>
      </c>
      <c r="EY330" s="17">
        <v>72.336489999999998</v>
      </c>
      <c r="EZ330" s="17">
        <v>72.355649999999997</v>
      </c>
      <c r="FA330" s="17">
        <v>72.634</v>
      </c>
      <c r="FB330" s="17">
        <v>73.558440000000004</v>
      </c>
      <c r="FC330" s="17">
        <v>77.570499999999996</v>
      </c>
      <c r="FD330" s="17">
        <v>83.109830000000002</v>
      </c>
      <c r="FE330" s="17">
        <v>87.778549999999996</v>
      </c>
      <c r="FF330" s="17">
        <v>91.472040000000007</v>
      </c>
      <c r="FG330" s="17">
        <v>90.416939999999997</v>
      </c>
      <c r="FH330" s="17">
        <v>89.822800000000001</v>
      </c>
      <c r="FI330" s="17">
        <v>90.097930000000005</v>
      </c>
      <c r="FJ330" s="17">
        <v>90.243380000000002</v>
      </c>
      <c r="FK330" s="17">
        <v>88.943119999999993</v>
      </c>
      <c r="FL330" s="17">
        <v>87.813990000000004</v>
      </c>
      <c r="FM330" s="17">
        <v>84.728539999999995</v>
      </c>
      <c r="FN330" s="17">
        <v>80.922700000000006</v>
      </c>
      <c r="FO330" s="17">
        <v>79.045320000000004</v>
      </c>
      <c r="FP330" s="17">
        <v>78.136589999999998</v>
      </c>
      <c r="FQ330" s="17">
        <v>77.140600000000006</v>
      </c>
      <c r="FR330" s="17">
        <v>76.528729999999996</v>
      </c>
      <c r="FS330" s="17">
        <v>0.59842059999999997</v>
      </c>
      <c r="FT330" s="17"/>
      <c r="FU330" s="17">
        <v>2.7980499999999998E-2</v>
      </c>
      <c r="FW330" s="17"/>
      <c r="HY330" s="62"/>
    </row>
    <row r="331" spans="1:235" x14ac:dyDescent="0.25">
      <c r="A331" t="s">
        <v>266</v>
      </c>
      <c r="B331" t="s">
        <v>199</v>
      </c>
      <c r="C331" t="s">
        <v>306</v>
      </c>
      <c r="D331" s="63">
        <v>44811</v>
      </c>
      <c r="E331" t="s">
        <v>221</v>
      </c>
      <c r="F331" s="17">
        <v>9915</v>
      </c>
      <c r="G331" s="17">
        <v>0.92997030000000003</v>
      </c>
      <c r="H331" s="17">
        <v>0.78166570000000002</v>
      </c>
      <c r="I331" s="17">
        <v>0.70502699999999996</v>
      </c>
      <c r="J331" s="17">
        <v>0.67739240000000001</v>
      </c>
      <c r="K331" s="17">
        <v>0.67159000000000002</v>
      </c>
      <c r="L331" s="17">
        <v>0.6694097</v>
      </c>
      <c r="M331" s="17">
        <v>0.69702909999999996</v>
      </c>
      <c r="N331" s="17">
        <v>0.74292119999999995</v>
      </c>
      <c r="O331" s="17">
        <v>0.82307859999999999</v>
      </c>
      <c r="P331" s="17">
        <v>0.97790029999999994</v>
      </c>
      <c r="Q331" s="17">
        <v>1.2080040000000001</v>
      </c>
      <c r="R331" s="17">
        <v>1.4124030000000001</v>
      </c>
      <c r="S331" s="17">
        <v>1.5976349999999999</v>
      </c>
      <c r="T331" s="17">
        <v>1.759468</v>
      </c>
      <c r="U331" s="17">
        <v>1.8969050000000001</v>
      </c>
      <c r="V331" s="17">
        <v>2.0138579999999999</v>
      </c>
      <c r="W331" s="17">
        <v>1.956448</v>
      </c>
      <c r="X331" s="17">
        <v>1.856393</v>
      </c>
      <c r="Y331" s="17">
        <v>1.7548950000000001</v>
      </c>
      <c r="Z331" s="17">
        <v>1.697867</v>
      </c>
      <c r="AA331" s="17">
        <v>1.6240060000000001</v>
      </c>
      <c r="AB331" s="17">
        <v>1.6225700000000001</v>
      </c>
      <c r="AC331" s="17">
        <v>1.4564900000000001</v>
      </c>
      <c r="AD331" s="17">
        <v>1.2475989999999999</v>
      </c>
      <c r="AE331" s="17">
        <v>-0.2100476</v>
      </c>
      <c r="AF331" s="17">
        <v>-0.23822769999999999</v>
      </c>
      <c r="AG331" s="17">
        <v>-0.2241148</v>
      </c>
      <c r="AH331" s="17">
        <v>-0.16014220000000001</v>
      </c>
      <c r="AI331" s="17">
        <v>-9.4923599999999997E-2</v>
      </c>
      <c r="AJ331" s="17">
        <v>-7.89599E-2</v>
      </c>
      <c r="AK331" s="17">
        <v>-6.8567500000000003E-2</v>
      </c>
      <c r="AL331" s="17">
        <v>-5.7212300000000001E-2</v>
      </c>
      <c r="AM331" s="17">
        <v>-5.1574000000000002E-2</v>
      </c>
      <c r="AN331" s="17">
        <v>-4.3572600000000003E-2</v>
      </c>
      <c r="AO331" s="17">
        <v>-1.70101E-2</v>
      </c>
      <c r="AP331" s="17">
        <v>-2.4170400000000002E-2</v>
      </c>
      <c r="AQ331" s="17">
        <v>-4.3587599999999997E-2</v>
      </c>
      <c r="AR331" s="17">
        <v>-3.3613400000000002E-2</v>
      </c>
      <c r="AS331" s="17">
        <v>-3.2456899999999997E-2</v>
      </c>
      <c r="AT331" s="17">
        <v>3.3819999999999998E-4</v>
      </c>
      <c r="AU331" s="17">
        <v>8.9573200000000006E-2</v>
      </c>
      <c r="AV331" s="17">
        <v>4.4488300000000001E-2</v>
      </c>
      <c r="AW331" s="17">
        <v>1.15183E-2</v>
      </c>
      <c r="AX331" s="17">
        <v>3.6503399999999998E-2</v>
      </c>
      <c r="AY331" s="17">
        <v>-7.0889999999999998E-3</v>
      </c>
      <c r="AZ331" s="17">
        <v>-0.10043779999999999</v>
      </c>
      <c r="BA331" s="17">
        <v>-0.1249999</v>
      </c>
      <c r="BB331" s="17">
        <v>-9.3118300000000001E-2</v>
      </c>
      <c r="BC331" s="17">
        <v>-0.15860569999999999</v>
      </c>
      <c r="BD331" s="17">
        <v>-0.18033350000000001</v>
      </c>
      <c r="BE331" s="17">
        <v>-0.17481279999999999</v>
      </c>
      <c r="BF331" s="17">
        <v>-0.1243042</v>
      </c>
      <c r="BG331" s="17">
        <v>-7.11199E-2</v>
      </c>
      <c r="BH331" s="17">
        <v>-5.7855499999999997E-2</v>
      </c>
      <c r="BI331" s="17">
        <v>-5.0340700000000002E-2</v>
      </c>
      <c r="BJ331" s="17">
        <v>-3.9311199999999998E-2</v>
      </c>
      <c r="BK331" s="17">
        <v>-3.0675899999999999E-2</v>
      </c>
      <c r="BL331" s="17">
        <v>-2.2605099999999999E-2</v>
      </c>
      <c r="BM331" s="17">
        <v>8.5488000000000005E-3</v>
      </c>
      <c r="BN331" s="17">
        <v>3.2889E-3</v>
      </c>
      <c r="BO331" s="17">
        <v>-9.9238999999999994E-3</v>
      </c>
      <c r="BP331" s="17">
        <v>1.3239999999999999E-4</v>
      </c>
      <c r="BQ331" s="17">
        <v>3.0975999999999998E-3</v>
      </c>
      <c r="BR331" s="17">
        <v>4.0632300000000003E-2</v>
      </c>
      <c r="BS331" s="17">
        <v>0.13030420000000001</v>
      </c>
      <c r="BT331" s="17">
        <v>8.3375699999999997E-2</v>
      </c>
      <c r="BU331" s="17">
        <v>4.9013800000000003E-2</v>
      </c>
      <c r="BV331" s="17">
        <v>7.08926E-2</v>
      </c>
      <c r="BW331" s="17">
        <v>2.4513400000000001E-2</v>
      </c>
      <c r="BX331" s="17">
        <v>-6.9791199999999998E-2</v>
      </c>
      <c r="BY331" s="17">
        <v>-9.4960699999999995E-2</v>
      </c>
      <c r="BZ331" s="17">
        <v>-6.4785999999999996E-2</v>
      </c>
      <c r="CA331" s="17">
        <v>-0.12297710000000001</v>
      </c>
      <c r="CB331" s="17">
        <v>-0.14023620000000001</v>
      </c>
      <c r="CC331" s="17">
        <v>-0.1406664</v>
      </c>
      <c r="CD331" s="17">
        <v>-9.9482899999999999E-2</v>
      </c>
      <c r="CE331" s="17">
        <v>-5.4633599999999997E-2</v>
      </c>
      <c r="CF331" s="17">
        <v>-4.3238600000000002E-2</v>
      </c>
      <c r="CG331" s="17">
        <v>-3.7716899999999998E-2</v>
      </c>
      <c r="CH331" s="17">
        <v>-2.69129E-2</v>
      </c>
      <c r="CI331" s="17">
        <v>-1.6201900000000002E-2</v>
      </c>
      <c r="CJ331" s="17">
        <v>-8.0830999999999993E-3</v>
      </c>
      <c r="CK331" s="17">
        <v>2.6250800000000001E-2</v>
      </c>
      <c r="CL331" s="17">
        <v>2.23071E-2</v>
      </c>
      <c r="CM331" s="17">
        <v>1.3391500000000001E-2</v>
      </c>
      <c r="CN331" s="17">
        <v>2.35047E-2</v>
      </c>
      <c r="CO331" s="17">
        <v>2.7722500000000001E-2</v>
      </c>
      <c r="CP331" s="17">
        <v>6.8540000000000004E-2</v>
      </c>
      <c r="CQ331" s="17">
        <v>0.1585143</v>
      </c>
      <c r="CR331" s="17">
        <v>0.110309</v>
      </c>
      <c r="CS331" s="17">
        <v>7.4983099999999997E-2</v>
      </c>
      <c r="CT331" s="17">
        <v>9.4710500000000003E-2</v>
      </c>
      <c r="CU331" s="17">
        <v>4.6401100000000001E-2</v>
      </c>
      <c r="CV331" s="17">
        <v>-4.8565499999999998E-2</v>
      </c>
      <c r="CW331" s="17">
        <v>-7.4155600000000002E-2</v>
      </c>
      <c r="CX331" s="17">
        <v>-4.5163200000000001E-2</v>
      </c>
      <c r="CY331" s="17">
        <v>-8.7348599999999998E-2</v>
      </c>
      <c r="CZ331" s="17">
        <v>-0.1001389</v>
      </c>
      <c r="DA331" s="17">
        <v>-0.1065199</v>
      </c>
      <c r="DB331" s="17">
        <v>-7.4661599999999995E-2</v>
      </c>
      <c r="DC331" s="17">
        <v>-3.8147300000000002E-2</v>
      </c>
      <c r="DD331" s="17">
        <v>-2.8621799999999999E-2</v>
      </c>
      <c r="DE331" s="17">
        <v>-2.50931E-2</v>
      </c>
      <c r="DF331" s="17">
        <v>-1.4514600000000001E-2</v>
      </c>
      <c r="DG331" s="17">
        <v>-1.7279000000000001E-3</v>
      </c>
      <c r="DH331" s="17">
        <v>6.4390000000000003E-3</v>
      </c>
      <c r="DI331" s="17">
        <v>4.39528E-2</v>
      </c>
      <c r="DJ331" s="17">
        <v>4.1325300000000002E-2</v>
      </c>
      <c r="DK331" s="17">
        <v>3.6706799999999998E-2</v>
      </c>
      <c r="DL331" s="17">
        <v>4.6876899999999999E-2</v>
      </c>
      <c r="DM331" s="17">
        <v>5.2347499999999998E-2</v>
      </c>
      <c r="DN331" s="17">
        <v>9.6447599999999994E-2</v>
      </c>
      <c r="DO331" s="17">
        <v>0.18672449999999999</v>
      </c>
      <c r="DP331" s="17">
        <v>0.13724239999999999</v>
      </c>
      <c r="DQ331" s="17">
        <v>0.10095229999999999</v>
      </c>
      <c r="DR331" s="17">
        <v>0.11852840000000001</v>
      </c>
      <c r="DS331" s="17">
        <v>6.8288799999999997E-2</v>
      </c>
      <c r="DT331" s="17">
        <v>-2.7339800000000001E-2</v>
      </c>
      <c r="DU331" s="17">
        <v>-5.3350500000000002E-2</v>
      </c>
      <c r="DV331" s="17">
        <v>-2.5540400000000001E-2</v>
      </c>
      <c r="DW331" s="17">
        <v>-3.59067E-2</v>
      </c>
      <c r="DX331" s="17">
        <v>-4.2244799999999999E-2</v>
      </c>
      <c r="DY331" s="17">
        <v>-5.7217900000000002E-2</v>
      </c>
      <c r="DZ331" s="17">
        <v>-3.8823499999999997E-2</v>
      </c>
      <c r="EA331" s="17">
        <v>-1.43436E-2</v>
      </c>
      <c r="EB331" s="17">
        <v>-7.5173000000000002E-3</v>
      </c>
      <c r="EC331" s="17">
        <v>-6.8662999999999997E-3</v>
      </c>
      <c r="ED331" s="17">
        <v>3.3865000000000002E-3</v>
      </c>
      <c r="EE331" s="17">
        <v>1.9170199999999998E-2</v>
      </c>
      <c r="EF331" s="17">
        <v>2.74065E-2</v>
      </c>
      <c r="EG331" s="17">
        <v>6.9511699999999996E-2</v>
      </c>
      <c r="EH331" s="17">
        <v>6.8784600000000001E-2</v>
      </c>
      <c r="EI331" s="17">
        <v>7.0370500000000002E-2</v>
      </c>
      <c r="EJ331" s="17">
        <v>8.0622799999999994E-2</v>
      </c>
      <c r="EK331" s="17">
        <v>8.7901999999999994E-2</v>
      </c>
      <c r="EL331" s="17">
        <v>0.1367418</v>
      </c>
      <c r="EM331" s="17">
        <v>0.2274555</v>
      </c>
      <c r="EN331" s="17">
        <v>0.1761298</v>
      </c>
      <c r="EO331" s="17">
        <v>0.13844780000000001</v>
      </c>
      <c r="EP331" s="17">
        <v>0.15291759999999999</v>
      </c>
      <c r="EQ331" s="17">
        <v>9.9891199999999999E-2</v>
      </c>
      <c r="ER331" s="17">
        <v>3.3067000000000001E-3</v>
      </c>
      <c r="ES331" s="17">
        <v>-2.33113E-2</v>
      </c>
      <c r="ET331" s="17">
        <v>2.7918999999999999E-3</v>
      </c>
      <c r="EU331" s="17">
        <v>74.499499999999998</v>
      </c>
      <c r="EV331" s="17">
        <v>73.759420000000006</v>
      </c>
      <c r="EW331" s="17">
        <v>73.694699999999997</v>
      </c>
      <c r="EX331" s="17">
        <v>72.676230000000004</v>
      </c>
      <c r="EY331" s="17">
        <v>71.341769999999997</v>
      </c>
      <c r="EZ331" s="17">
        <v>71.699280000000002</v>
      </c>
      <c r="FA331" s="17">
        <v>72.106489999999994</v>
      </c>
      <c r="FB331" s="17">
        <v>72.63982</v>
      </c>
      <c r="FC331" s="17">
        <v>78.04025</v>
      </c>
      <c r="FD331" s="17">
        <v>85.214600000000004</v>
      </c>
      <c r="FE331" s="17">
        <v>91.334429999999998</v>
      </c>
      <c r="FF331" s="17">
        <v>94.726039999999998</v>
      </c>
      <c r="FG331" s="17">
        <v>94.951319999999996</v>
      </c>
      <c r="FH331" s="17">
        <v>94.144580000000005</v>
      </c>
      <c r="FI331" s="17">
        <v>94.170389999999998</v>
      </c>
      <c r="FJ331" s="17">
        <v>95.396249999999995</v>
      </c>
      <c r="FK331" s="17">
        <v>95.303309999999996</v>
      </c>
      <c r="FL331" s="17">
        <v>93.808530000000005</v>
      </c>
      <c r="FM331" s="17">
        <v>89.726849999999999</v>
      </c>
      <c r="FN331" s="17">
        <v>84.323840000000004</v>
      </c>
      <c r="FO331" s="17">
        <v>80.912989999999994</v>
      </c>
      <c r="FP331" s="17">
        <v>79.266490000000005</v>
      </c>
      <c r="FQ331" s="17">
        <v>77.812730000000002</v>
      </c>
      <c r="FR331" s="17">
        <v>77.153800000000004</v>
      </c>
      <c r="FS331" s="17">
        <v>0.74943700000000002</v>
      </c>
      <c r="FT331" s="17"/>
      <c r="FU331" s="17">
        <v>4.1654499999999997E-2</v>
      </c>
      <c r="FW331" s="17"/>
    </row>
    <row r="332" spans="1:235" x14ac:dyDescent="0.25">
      <c r="A332" t="s">
        <v>266</v>
      </c>
      <c r="B332" t="s">
        <v>199</v>
      </c>
      <c r="C332" t="s">
        <v>306</v>
      </c>
      <c r="D332" t="s">
        <v>264</v>
      </c>
      <c r="E332" t="s">
        <v>219</v>
      </c>
      <c r="F332" s="17">
        <v>27060</v>
      </c>
      <c r="G332" s="17">
        <v>0.81189549999999999</v>
      </c>
      <c r="H332" s="17">
        <v>0.69652449999999999</v>
      </c>
      <c r="I332" s="17">
        <v>0.62975930000000002</v>
      </c>
      <c r="J332" s="17">
        <v>0.59571209999999997</v>
      </c>
      <c r="K332" s="17">
        <v>0.57869230000000005</v>
      </c>
      <c r="L332" s="17">
        <v>0.58932600000000002</v>
      </c>
      <c r="M332" s="17">
        <v>0.62009029999999998</v>
      </c>
      <c r="N332" s="17">
        <v>0.67279610000000001</v>
      </c>
      <c r="O332" s="17">
        <v>0.73340050000000001</v>
      </c>
      <c r="P332" s="17">
        <v>0.83114639999999995</v>
      </c>
      <c r="Q332" s="17">
        <v>0.9606922</v>
      </c>
      <c r="R332" s="17">
        <v>1.104438</v>
      </c>
      <c r="S332" s="17">
        <v>1.2264280000000001</v>
      </c>
      <c r="T332" s="17">
        <v>1.335277</v>
      </c>
      <c r="U332" s="17">
        <v>1.4302969999999999</v>
      </c>
      <c r="V332" s="17">
        <v>1.5190349999999999</v>
      </c>
      <c r="W332" s="17">
        <v>1.490561</v>
      </c>
      <c r="X332" s="17">
        <v>1.447171</v>
      </c>
      <c r="Y332" s="17">
        <v>1.347677</v>
      </c>
      <c r="Z332" s="17">
        <v>1.325869</v>
      </c>
      <c r="AA332" s="17">
        <v>1.3124290000000001</v>
      </c>
      <c r="AB332" s="17">
        <v>1.3160229999999999</v>
      </c>
      <c r="AC332" s="17">
        <v>1.186982</v>
      </c>
      <c r="AD332" s="17">
        <v>1.0244489999999999</v>
      </c>
      <c r="AE332" s="17">
        <v>-0.14164640000000001</v>
      </c>
      <c r="AF332" s="17">
        <v>-0.16527259999999999</v>
      </c>
      <c r="AG332" s="17">
        <v>-0.1550695</v>
      </c>
      <c r="AH332" s="17">
        <v>-0.1261659</v>
      </c>
      <c r="AI332" s="17">
        <v>-9.7909499999999997E-2</v>
      </c>
      <c r="AJ332" s="17">
        <v>-6.4972100000000005E-2</v>
      </c>
      <c r="AK332" s="17">
        <v>-4.6063300000000001E-2</v>
      </c>
      <c r="AL332" s="17">
        <v>-2.8072E-2</v>
      </c>
      <c r="AM332" s="17">
        <v>-1.2011900000000001E-2</v>
      </c>
      <c r="AN332" s="17">
        <v>-6.6255000000000003E-3</v>
      </c>
      <c r="AO332" s="17">
        <v>-3.2726000000000001E-3</v>
      </c>
      <c r="AP332" s="17">
        <v>-9.6980000000000005E-4</v>
      </c>
      <c r="AQ332" s="17">
        <v>-1.7724500000000001E-2</v>
      </c>
      <c r="AR332" s="17">
        <v>-1.50434E-2</v>
      </c>
      <c r="AS332" s="17">
        <v>-1.7638000000000001E-2</v>
      </c>
      <c r="AT332" s="17">
        <v>-1.6222199999999999E-2</v>
      </c>
      <c r="AU332" s="17">
        <v>4.4837399999999999E-2</v>
      </c>
      <c r="AV332" s="17">
        <v>3.6956500000000003E-2</v>
      </c>
      <c r="AW332" s="17">
        <v>2.6708300000000001E-2</v>
      </c>
      <c r="AX332" s="17">
        <v>2.9595E-2</v>
      </c>
      <c r="AY332" s="17">
        <v>1.2745599999999999E-2</v>
      </c>
      <c r="AZ332" s="17">
        <v>-6.0547700000000003E-2</v>
      </c>
      <c r="BA332" s="17">
        <v>-8.8569200000000001E-2</v>
      </c>
      <c r="BB332" s="17">
        <v>-8.0077200000000001E-2</v>
      </c>
      <c r="BC332" s="17">
        <v>-0.11624760000000001</v>
      </c>
      <c r="BD332" s="17">
        <v>-0.13598660000000001</v>
      </c>
      <c r="BE332" s="17">
        <v>-0.12805259999999999</v>
      </c>
      <c r="BF332" s="17">
        <v>-0.1024489</v>
      </c>
      <c r="BG332" s="17">
        <v>-7.8089699999999998E-2</v>
      </c>
      <c r="BH332" s="17">
        <v>-5.1285299999999999E-2</v>
      </c>
      <c r="BI332" s="17">
        <v>-3.4696900000000003E-2</v>
      </c>
      <c r="BJ332" s="17">
        <v>-1.6945399999999999E-2</v>
      </c>
      <c r="BK332" s="17">
        <v>-3.3990000000000002E-4</v>
      </c>
      <c r="BL332" s="17">
        <v>5.5959E-3</v>
      </c>
      <c r="BM332" s="17">
        <v>1.12357E-2</v>
      </c>
      <c r="BN332" s="17">
        <v>1.4929E-2</v>
      </c>
      <c r="BO332" s="17">
        <v>1.9570000000000001E-4</v>
      </c>
      <c r="BP332" s="17">
        <v>4.2937000000000001E-3</v>
      </c>
      <c r="BQ332" s="17">
        <v>3.0785000000000001E-3</v>
      </c>
      <c r="BR332" s="17">
        <v>6.3032000000000001E-3</v>
      </c>
      <c r="BS332" s="17">
        <v>6.68792E-2</v>
      </c>
      <c r="BT332" s="17">
        <v>5.80344E-2</v>
      </c>
      <c r="BU332" s="17">
        <v>4.6623499999999998E-2</v>
      </c>
      <c r="BV332" s="17">
        <v>4.8346399999999998E-2</v>
      </c>
      <c r="BW332" s="17">
        <v>3.0108699999999999E-2</v>
      </c>
      <c r="BX332" s="17">
        <v>-4.3179799999999997E-2</v>
      </c>
      <c r="BY332" s="17">
        <v>-7.0866299999999993E-2</v>
      </c>
      <c r="BZ332" s="17">
        <v>-6.2943499999999999E-2</v>
      </c>
      <c r="CA332" s="17">
        <v>-9.8656499999999994E-2</v>
      </c>
      <c r="CB332" s="17">
        <v>-0.1157031</v>
      </c>
      <c r="CC332" s="17">
        <v>-0.1093408</v>
      </c>
      <c r="CD332" s="17">
        <v>-8.6022600000000005E-2</v>
      </c>
      <c r="CE332" s="17">
        <v>-6.4362500000000003E-2</v>
      </c>
      <c r="CF332" s="17">
        <v>-4.18059E-2</v>
      </c>
      <c r="CG332" s="17">
        <v>-2.6824600000000001E-2</v>
      </c>
      <c r="CH332" s="17">
        <v>-9.2390000000000007E-3</v>
      </c>
      <c r="CI332" s="17">
        <v>7.744E-3</v>
      </c>
      <c r="CJ332" s="17">
        <v>1.40605E-2</v>
      </c>
      <c r="CK332" s="17">
        <v>2.12841E-2</v>
      </c>
      <c r="CL332" s="17">
        <v>2.5940600000000001E-2</v>
      </c>
      <c r="CM332" s="17">
        <v>1.2607200000000001E-2</v>
      </c>
      <c r="CN332" s="17">
        <v>1.76866E-2</v>
      </c>
      <c r="CO332" s="17">
        <v>1.74267E-2</v>
      </c>
      <c r="CP332" s="17">
        <v>2.1904199999999999E-2</v>
      </c>
      <c r="CQ332" s="17">
        <v>8.2145300000000004E-2</v>
      </c>
      <c r="CR332" s="17">
        <v>7.2632799999999997E-2</v>
      </c>
      <c r="CS332" s="17">
        <v>6.0416699999999997E-2</v>
      </c>
      <c r="CT332" s="17">
        <v>6.1333600000000002E-2</v>
      </c>
      <c r="CU332" s="17">
        <v>4.21343E-2</v>
      </c>
      <c r="CV332" s="17">
        <v>-3.1150899999999999E-2</v>
      </c>
      <c r="CW332" s="17">
        <v>-5.8605200000000003E-2</v>
      </c>
      <c r="CX332" s="17">
        <v>-5.1076700000000003E-2</v>
      </c>
      <c r="CY332" s="17">
        <v>-8.1065399999999996E-2</v>
      </c>
      <c r="CZ332" s="17">
        <v>-9.5419699999999996E-2</v>
      </c>
      <c r="DA332" s="17">
        <v>-9.0629000000000001E-2</v>
      </c>
      <c r="DB332" s="17">
        <v>-6.95963E-2</v>
      </c>
      <c r="DC332" s="17">
        <v>-5.0635399999999997E-2</v>
      </c>
      <c r="DD332" s="17">
        <v>-3.2326399999999998E-2</v>
      </c>
      <c r="DE332" s="17">
        <v>-1.8952299999999998E-2</v>
      </c>
      <c r="DF332" s="17">
        <v>-1.5326999999999999E-3</v>
      </c>
      <c r="DG332" s="17">
        <v>1.5827999999999998E-2</v>
      </c>
      <c r="DH332" s="17">
        <v>2.2525E-2</v>
      </c>
      <c r="DI332" s="17">
        <v>3.1332499999999999E-2</v>
      </c>
      <c r="DJ332" s="17">
        <v>3.6952100000000002E-2</v>
      </c>
      <c r="DK332" s="17">
        <v>2.5018700000000001E-2</v>
      </c>
      <c r="DL332" s="17">
        <v>3.10794E-2</v>
      </c>
      <c r="DM332" s="17">
        <v>3.1774999999999998E-2</v>
      </c>
      <c r="DN332" s="17">
        <v>3.7505299999999998E-2</v>
      </c>
      <c r="DO332" s="17">
        <v>9.7411399999999995E-2</v>
      </c>
      <c r="DP332" s="17">
        <v>8.7231299999999998E-2</v>
      </c>
      <c r="DQ332" s="17">
        <v>7.4209899999999995E-2</v>
      </c>
      <c r="DR332" s="17">
        <v>7.4320800000000006E-2</v>
      </c>
      <c r="DS332" s="17">
        <v>5.416E-2</v>
      </c>
      <c r="DT332" s="17">
        <v>-1.9121900000000001E-2</v>
      </c>
      <c r="DU332" s="17">
        <v>-4.6344200000000002E-2</v>
      </c>
      <c r="DV332" s="17">
        <v>-3.9210000000000002E-2</v>
      </c>
      <c r="DW332" s="17">
        <v>-5.56667E-2</v>
      </c>
      <c r="DX332" s="17">
        <v>-6.6133600000000001E-2</v>
      </c>
      <c r="DY332" s="17">
        <v>-6.3612100000000005E-2</v>
      </c>
      <c r="DZ332" s="17">
        <v>-4.5879299999999998E-2</v>
      </c>
      <c r="EA332" s="17">
        <v>-3.0815499999999999E-2</v>
      </c>
      <c r="EB332" s="17">
        <v>-1.8639599999999999E-2</v>
      </c>
      <c r="EC332" s="17">
        <v>-7.5859999999999999E-3</v>
      </c>
      <c r="ED332" s="17">
        <v>9.5940000000000001E-3</v>
      </c>
      <c r="EE332" s="17">
        <v>2.75E-2</v>
      </c>
      <c r="EF332" s="17">
        <v>3.47465E-2</v>
      </c>
      <c r="EG332" s="17">
        <v>4.5840800000000001E-2</v>
      </c>
      <c r="EH332" s="17">
        <v>5.2851000000000002E-2</v>
      </c>
      <c r="EI332" s="17">
        <v>4.2938900000000002E-2</v>
      </c>
      <c r="EJ332" s="17">
        <v>5.0416599999999999E-2</v>
      </c>
      <c r="EK332" s="17">
        <v>5.2491500000000003E-2</v>
      </c>
      <c r="EL332" s="17">
        <v>6.0030699999999999E-2</v>
      </c>
      <c r="EM332" s="17">
        <v>0.1194532</v>
      </c>
      <c r="EN332" s="17">
        <v>0.10830919999999999</v>
      </c>
      <c r="EO332" s="17">
        <v>9.4125100000000003E-2</v>
      </c>
      <c r="EP332" s="17">
        <v>9.3072199999999994E-2</v>
      </c>
      <c r="EQ332" s="17">
        <v>7.1523100000000006E-2</v>
      </c>
      <c r="ER332" s="17">
        <v>-1.7541E-3</v>
      </c>
      <c r="ES332" s="17">
        <v>-2.8641199999999999E-2</v>
      </c>
      <c r="ET332" s="17">
        <v>-2.20763E-2</v>
      </c>
      <c r="EU332" s="17">
        <v>73.775480000000002</v>
      </c>
      <c r="EV332" s="17">
        <v>72.859099999999998</v>
      </c>
      <c r="EW332" s="17">
        <v>72.574690000000004</v>
      </c>
      <c r="EX332" s="17">
        <v>71.591070000000002</v>
      </c>
      <c r="EY332" s="17">
        <v>71.069630000000004</v>
      </c>
      <c r="EZ332" s="17">
        <v>71.131780000000006</v>
      </c>
      <c r="FA332" s="17">
        <v>71.251339999999999</v>
      </c>
      <c r="FB332" s="17">
        <v>71.845190000000002</v>
      </c>
      <c r="FC332" s="17">
        <v>76.178299999999993</v>
      </c>
      <c r="FD332" s="17">
        <v>81.664230000000003</v>
      </c>
      <c r="FE332" s="17">
        <v>86.506399999999999</v>
      </c>
      <c r="FF332" s="17">
        <v>90.350989999999996</v>
      </c>
      <c r="FG332" s="17">
        <v>90.439459999999997</v>
      </c>
      <c r="FH332" s="17">
        <v>89.691789999999997</v>
      </c>
      <c r="FI332" s="17">
        <v>90.045310000000001</v>
      </c>
      <c r="FJ332" s="17">
        <v>90.905439999999999</v>
      </c>
      <c r="FK332" s="17">
        <v>90.116069999999993</v>
      </c>
      <c r="FL332" s="17">
        <v>88.573769999999996</v>
      </c>
      <c r="FM332" s="17">
        <v>85.035439999999994</v>
      </c>
      <c r="FN332" s="17">
        <v>81.499099999999999</v>
      </c>
      <c r="FO332" s="17">
        <v>79.148229999999998</v>
      </c>
      <c r="FP332" s="17">
        <v>77.779880000000006</v>
      </c>
      <c r="FQ332" s="17">
        <v>76.435479999999998</v>
      </c>
      <c r="FR332" s="17">
        <v>76.085049999999995</v>
      </c>
      <c r="FS332" s="17">
        <v>0.4621191</v>
      </c>
      <c r="FT332" s="17"/>
      <c r="FU332" s="17">
        <v>2.2876000000000001E-2</v>
      </c>
      <c r="FW332" s="17"/>
    </row>
    <row r="333" spans="1:235" x14ac:dyDescent="0.25">
      <c r="A333" t="s">
        <v>266</v>
      </c>
      <c r="B333" t="s">
        <v>199</v>
      </c>
      <c r="C333" t="s">
        <v>306</v>
      </c>
      <c r="D333" t="s">
        <v>264</v>
      </c>
      <c r="E333" t="s">
        <v>220</v>
      </c>
      <c r="F333" s="17">
        <v>17144</v>
      </c>
      <c r="G333" s="17">
        <v>0.75895610000000002</v>
      </c>
      <c r="H333" s="17">
        <v>0.66105950000000002</v>
      </c>
      <c r="I333" s="17">
        <v>0.59907500000000002</v>
      </c>
      <c r="J333" s="17">
        <v>0.55887609999999999</v>
      </c>
      <c r="K333" s="17">
        <v>0.53460280000000004</v>
      </c>
      <c r="L333" s="17">
        <v>0.55214099999999999</v>
      </c>
      <c r="M333" s="17">
        <v>0.58765719999999999</v>
      </c>
      <c r="N333" s="17">
        <v>0.64339800000000003</v>
      </c>
      <c r="O333" s="17">
        <v>0.6931524</v>
      </c>
      <c r="P333" s="17">
        <v>0.77232369999999995</v>
      </c>
      <c r="Q333" s="17">
        <v>0.8613189</v>
      </c>
      <c r="R333" s="17">
        <v>0.96942839999999997</v>
      </c>
      <c r="S333" s="17">
        <v>1.0630310000000001</v>
      </c>
      <c r="T333" s="17">
        <v>1.14723</v>
      </c>
      <c r="U333" s="17">
        <v>1.20886</v>
      </c>
      <c r="V333" s="17">
        <v>1.2797529999999999</v>
      </c>
      <c r="W333" s="17">
        <v>1.264937</v>
      </c>
      <c r="X333" s="17">
        <v>1.238432</v>
      </c>
      <c r="Y333" s="17">
        <v>1.1751590000000001</v>
      </c>
      <c r="Z333" s="17">
        <v>1.1636690000000001</v>
      </c>
      <c r="AA333" s="17">
        <v>1.170385</v>
      </c>
      <c r="AB333" s="17">
        <v>1.1781079999999999</v>
      </c>
      <c r="AC333" s="17">
        <v>1.0635079999999999</v>
      </c>
      <c r="AD333" s="17">
        <v>0.92165450000000004</v>
      </c>
      <c r="AE333" s="17">
        <v>-0.12951090000000001</v>
      </c>
      <c r="AF333" s="17">
        <v>-0.14957010000000001</v>
      </c>
      <c r="AG333" s="17">
        <v>-0.14702979999999999</v>
      </c>
      <c r="AH333" s="17">
        <v>-0.13877729999999999</v>
      </c>
      <c r="AI333" s="17">
        <v>-0.1244398</v>
      </c>
      <c r="AJ333" s="17">
        <v>-7.6040300000000005E-2</v>
      </c>
      <c r="AK333" s="17">
        <v>-4.9452299999999998E-2</v>
      </c>
      <c r="AL333" s="17">
        <v>-3.1560499999999998E-2</v>
      </c>
      <c r="AM333" s="17">
        <v>-1.29082E-2</v>
      </c>
      <c r="AN333" s="17">
        <v>-9.2432999999999994E-3</v>
      </c>
      <c r="AO333" s="17">
        <v>-1.7118499999999998E-2</v>
      </c>
      <c r="AP333" s="17">
        <v>-2.09312E-2</v>
      </c>
      <c r="AQ333" s="17">
        <v>-2.9986499999999999E-2</v>
      </c>
      <c r="AR333" s="17">
        <v>-2.9745899999999999E-2</v>
      </c>
      <c r="AS333" s="17">
        <v>-3.8934099999999999E-2</v>
      </c>
      <c r="AT333" s="17">
        <v>-4.6024000000000002E-2</v>
      </c>
      <c r="AU333" s="17">
        <v>8.7116999999999993E-3</v>
      </c>
      <c r="AV333" s="17">
        <v>1.4117299999999999E-2</v>
      </c>
      <c r="AW333" s="17">
        <v>1.6143100000000001E-2</v>
      </c>
      <c r="AX333" s="17">
        <v>8.9169999999999996E-3</v>
      </c>
      <c r="AY333" s="17">
        <v>2.3580000000000001E-4</v>
      </c>
      <c r="AZ333" s="17">
        <v>-5.7171699999999999E-2</v>
      </c>
      <c r="BA333" s="17">
        <v>-8.9747499999999994E-2</v>
      </c>
      <c r="BB333" s="17">
        <v>-9.1641899999999998E-2</v>
      </c>
      <c r="BC333" s="17">
        <v>-0.103535</v>
      </c>
      <c r="BD333" s="17">
        <v>-0.1194969</v>
      </c>
      <c r="BE333" s="17">
        <v>-0.11594930000000001</v>
      </c>
      <c r="BF333" s="17">
        <v>-0.10716349999999999</v>
      </c>
      <c r="BG333" s="17">
        <v>-9.5383800000000005E-2</v>
      </c>
      <c r="BH333" s="17">
        <v>-5.7778599999999999E-2</v>
      </c>
      <c r="BI333" s="17">
        <v>-3.4364899999999997E-2</v>
      </c>
      <c r="BJ333" s="17">
        <v>-1.6832400000000001E-2</v>
      </c>
      <c r="BK333" s="17">
        <v>1.4553999999999999E-3</v>
      </c>
      <c r="BL333" s="17">
        <v>6.5119000000000002E-3</v>
      </c>
      <c r="BM333" s="17">
        <v>1.3721E-3</v>
      </c>
      <c r="BN333" s="17">
        <v>-1.0024999999999999E-3</v>
      </c>
      <c r="BO333" s="17">
        <v>-9.129E-3</v>
      </c>
      <c r="BP333" s="17">
        <v>-6.2144000000000001E-3</v>
      </c>
      <c r="BQ333" s="17">
        <v>-1.3544799999999999E-2</v>
      </c>
      <c r="BR333" s="17">
        <v>-1.8802900000000001E-2</v>
      </c>
      <c r="BS333" s="17">
        <v>3.4471599999999998E-2</v>
      </c>
      <c r="BT333" s="17">
        <v>3.8859299999999999E-2</v>
      </c>
      <c r="BU333" s="17">
        <v>3.93996E-2</v>
      </c>
      <c r="BV333" s="17">
        <v>3.1366600000000001E-2</v>
      </c>
      <c r="BW333" s="17">
        <v>2.1131299999999999E-2</v>
      </c>
      <c r="BX333" s="17">
        <v>-3.5669199999999998E-2</v>
      </c>
      <c r="BY333" s="17">
        <v>-6.7248600000000006E-2</v>
      </c>
      <c r="BZ333" s="17">
        <v>-6.9781300000000004E-2</v>
      </c>
      <c r="CA333" s="17">
        <v>-8.5544200000000001E-2</v>
      </c>
      <c r="CB333" s="17">
        <v>-9.86683E-2</v>
      </c>
      <c r="CC333" s="17">
        <v>-9.4423000000000007E-2</v>
      </c>
      <c r="CD333" s="17">
        <v>-8.5267899999999994E-2</v>
      </c>
      <c r="CE333" s="17">
        <v>-7.5259699999999999E-2</v>
      </c>
      <c r="CF333" s="17">
        <v>-4.51306E-2</v>
      </c>
      <c r="CG333" s="17">
        <v>-2.3915499999999999E-2</v>
      </c>
      <c r="CH333" s="17">
        <v>-6.6316999999999999E-3</v>
      </c>
      <c r="CI333" s="17">
        <v>1.14035E-2</v>
      </c>
      <c r="CJ333" s="17">
        <v>1.74238E-2</v>
      </c>
      <c r="CK333" s="17">
        <v>1.4178700000000001E-2</v>
      </c>
      <c r="CL333" s="17">
        <v>1.28001E-2</v>
      </c>
      <c r="CM333" s="17">
        <v>5.3169000000000003E-3</v>
      </c>
      <c r="CN333" s="17">
        <v>1.0083399999999999E-2</v>
      </c>
      <c r="CO333" s="17">
        <v>4.0397000000000002E-3</v>
      </c>
      <c r="CP333" s="17">
        <v>5.0399999999999999E-5</v>
      </c>
      <c r="CQ333" s="17">
        <v>5.23128E-2</v>
      </c>
      <c r="CR333" s="17">
        <v>5.5995499999999997E-2</v>
      </c>
      <c r="CS333" s="17">
        <v>5.5506899999999998E-2</v>
      </c>
      <c r="CT333" s="17">
        <v>4.6915100000000001E-2</v>
      </c>
      <c r="CU333" s="17">
        <v>3.56034E-2</v>
      </c>
      <c r="CV333" s="17">
        <v>-2.0776699999999999E-2</v>
      </c>
      <c r="CW333" s="17">
        <v>-5.1665900000000001E-2</v>
      </c>
      <c r="CX333" s="17">
        <v>-5.4640800000000003E-2</v>
      </c>
      <c r="CY333" s="17">
        <v>-6.75534E-2</v>
      </c>
      <c r="CZ333" s="17">
        <v>-7.7839699999999998E-2</v>
      </c>
      <c r="DA333" s="17">
        <v>-7.2896799999999998E-2</v>
      </c>
      <c r="DB333" s="17">
        <v>-6.3372300000000006E-2</v>
      </c>
      <c r="DC333" s="17">
        <v>-5.51356E-2</v>
      </c>
      <c r="DD333" s="17">
        <v>-3.24826E-2</v>
      </c>
      <c r="DE333" s="17">
        <v>-1.34661E-2</v>
      </c>
      <c r="DF333" s="17">
        <v>3.5690000000000001E-3</v>
      </c>
      <c r="DG333" s="17">
        <v>2.1351700000000001E-2</v>
      </c>
      <c r="DH333" s="17">
        <v>2.8335800000000001E-2</v>
      </c>
      <c r="DI333" s="17">
        <v>2.6985200000000001E-2</v>
      </c>
      <c r="DJ333" s="17">
        <v>2.6602600000000001E-2</v>
      </c>
      <c r="DK333" s="17">
        <v>1.9762800000000001E-2</v>
      </c>
      <c r="DL333" s="17">
        <v>2.63813E-2</v>
      </c>
      <c r="DM333" s="17">
        <v>2.16242E-2</v>
      </c>
      <c r="DN333" s="17">
        <v>1.8903699999999999E-2</v>
      </c>
      <c r="DO333" s="17">
        <v>7.0153999999999994E-2</v>
      </c>
      <c r="DP333" s="17">
        <v>7.3131699999999994E-2</v>
      </c>
      <c r="DQ333" s="17">
        <v>7.1614300000000006E-2</v>
      </c>
      <c r="DR333" s="17">
        <v>6.2463699999999997E-2</v>
      </c>
      <c r="DS333" s="17">
        <v>5.0075599999999998E-2</v>
      </c>
      <c r="DT333" s="17">
        <v>-5.8842E-3</v>
      </c>
      <c r="DU333" s="17">
        <v>-3.6083299999999999E-2</v>
      </c>
      <c r="DV333" s="17">
        <v>-3.9500300000000002E-2</v>
      </c>
      <c r="DW333" s="17">
        <v>-4.1577500000000003E-2</v>
      </c>
      <c r="DX333" s="17">
        <v>-4.7766500000000003E-2</v>
      </c>
      <c r="DY333" s="17">
        <v>-4.1816300000000001E-2</v>
      </c>
      <c r="DZ333" s="17">
        <v>-3.1758500000000002E-2</v>
      </c>
      <c r="EA333" s="17">
        <v>-2.6079499999999999E-2</v>
      </c>
      <c r="EB333" s="17">
        <v>-1.42209E-2</v>
      </c>
      <c r="EC333" s="17">
        <v>1.6211999999999999E-3</v>
      </c>
      <c r="ED333" s="17">
        <v>1.82971E-2</v>
      </c>
      <c r="EE333" s="17">
        <v>3.5715299999999998E-2</v>
      </c>
      <c r="EF333" s="17">
        <v>4.4090900000000002E-2</v>
      </c>
      <c r="EG333" s="17">
        <v>4.5475799999999997E-2</v>
      </c>
      <c r="EH333" s="17">
        <v>4.6531299999999998E-2</v>
      </c>
      <c r="EI333" s="17">
        <v>4.0620299999999998E-2</v>
      </c>
      <c r="EJ333" s="17">
        <v>4.99128E-2</v>
      </c>
      <c r="EK333" s="17">
        <v>4.70135E-2</v>
      </c>
      <c r="EL333" s="17">
        <v>4.6124900000000003E-2</v>
      </c>
      <c r="EM333" s="17">
        <v>9.5913899999999996E-2</v>
      </c>
      <c r="EN333" s="17">
        <v>9.7873600000000005E-2</v>
      </c>
      <c r="EO333" s="17">
        <v>9.4870700000000002E-2</v>
      </c>
      <c r="EP333" s="17">
        <v>8.4913299999999997E-2</v>
      </c>
      <c r="EQ333" s="17">
        <v>7.0971099999999995E-2</v>
      </c>
      <c r="ER333" s="17">
        <v>1.56182E-2</v>
      </c>
      <c r="ES333" s="17">
        <v>-1.35844E-2</v>
      </c>
      <c r="ET333" s="17">
        <v>-1.7639700000000001E-2</v>
      </c>
      <c r="EU333" s="17">
        <v>73.81729</v>
      </c>
      <c r="EV333" s="17">
        <v>73.009349999999998</v>
      </c>
      <c r="EW333" s="17">
        <v>72.911360000000002</v>
      </c>
      <c r="EX333" s="17">
        <v>71.87594</v>
      </c>
      <c r="EY333" s="17">
        <v>71.598299999999995</v>
      </c>
      <c r="EZ333" s="17">
        <v>71.538439999999994</v>
      </c>
      <c r="FA333" s="17">
        <v>71.790189999999996</v>
      </c>
      <c r="FB333" s="17">
        <v>72.24494</v>
      </c>
      <c r="FC333" s="17">
        <v>76.109920000000002</v>
      </c>
      <c r="FD333" s="17">
        <v>80.94502</v>
      </c>
      <c r="FE333" s="17">
        <v>85.309039999999996</v>
      </c>
      <c r="FF333" s="17">
        <v>88.998170000000002</v>
      </c>
      <c r="FG333" s="17">
        <v>88.653120000000001</v>
      </c>
      <c r="FH333" s="17">
        <v>87.798410000000004</v>
      </c>
      <c r="FI333" s="17">
        <v>88.367840000000001</v>
      </c>
      <c r="FJ333" s="17">
        <v>89.033209999999997</v>
      </c>
      <c r="FK333" s="17">
        <v>87.973889999999997</v>
      </c>
      <c r="FL333" s="17">
        <v>86.507900000000006</v>
      </c>
      <c r="FM333" s="17">
        <v>83.237390000000005</v>
      </c>
      <c r="FN333" s="17">
        <v>80.237539999999996</v>
      </c>
      <c r="FO333" s="17">
        <v>78.35257</v>
      </c>
      <c r="FP333" s="17">
        <v>77.239050000000006</v>
      </c>
      <c r="FQ333" s="17">
        <v>76.046080000000003</v>
      </c>
      <c r="FR333" s="17">
        <v>75.740499999999997</v>
      </c>
      <c r="FS333" s="17">
        <v>0.58984320000000001</v>
      </c>
      <c r="FT333" s="17"/>
      <c r="FU333" s="17">
        <v>2.7056899999999998E-2</v>
      </c>
      <c r="FW333" s="17"/>
    </row>
    <row r="334" spans="1:235" x14ac:dyDescent="0.25">
      <c r="A334" t="s">
        <v>266</v>
      </c>
      <c r="B334" t="s">
        <v>199</v>
      </c>
      <c r="C334" t="s">
        <v>306</v>
      </c>
      <c r="D334" t="s">
        <v>264</v>
      </c>
      <c r="E334" t="s">
        <v>221</v>
      </c>
      <c r="F334" s="17">
        <v>9916</v>
      </c>
      <c r="G334" s="17">
        <v>0.90324230000000005</v>
      </c>
      <c r="H334" s="17">
        <v>0.75928439999999997</v>
      </c>
      <c r="I334" s="17">
        <v>0.68279129999999999</v>
      </c>
      <c r="J334" s="17">
        <v>0.65802570000000005</v>
      </c>
      <c r="K334" s="17">
        <v>0.65197380000000005</v>
      </c>
      <c r="L334" s="17">
        <v>0.65161429999999998</v>
      </c>
      <c r="M334" s="17">
        <v>0.67566000000000004</v>
      </c>
      <c r="N334" s="17">
        <v>0.72328219999999999</v>
      </c>
      <c r="O334" s="17">
        <v>0.80230080000000004</v>
      </c>
      <c r="P334" s="17">
        <v>0.9317204</v>
      </c>
      <c r="Q334" s="17">
        <v>1.129127</v>
      </c>
      <c r="R334" s="17">
        <v>1.337331</v>
      </c>
      <c r="S334" s="17">
        <v>1.5083709999999999</v>
      </c>
      <c r="T334" s="17">
        <v>1.6598269999999999</v>
      </c>
      <c r="U334" s="17">
        <v>1.8119339999999999</v>
      </c>
      <c r="V334" s="17">
        <v>1.9307920000000001</v>
      </c>
      <c r="W334" s="17">
        <v>1.88205</v>
      </c>
      <c r="X334" s="17">
        <v>1.811202</v>
      </c>
      <c r="Y334" s="17">
        <v>1.646479</v>
      </c>
      <c r="Z334" s="17">
        <v>1.6034390000000001</v>
      </c>
      <c r="AA334" s="17">
        <v>1.5568230000000001</v>
      </c>
      <c r="AB334" s="17">
        <v>1.5535920000000001</v>
      </c>
      <c r="AC334" s="17">
        <v>1.398015</v>
      </c>
      <c r="AD334" s="17">
        <v>1.198939</v>
      </c>
      <c r="AE334" s="17">
        <v>-0.2067503</v>
      </c>
      <c r="AF334" s="17">
        <v>-0.24016860000000001</v>
      </c>
      <c r="AG334" s="17">
        <v>-0.21684210000000001</v>
      </c>
      <c r="AH334" s="17">
        <v>-0.14793210000000001</v>
      </c>
      <c r="AI334" s="17">
        <v>-8.7653999999999996E-2</v>
      </c>
      <c r="AJ334" s="17">
        <v>-7.2600999999999999E-2</v>
      </c>
      <c r="AK334" s="17">
        <v>-6.1718700000000001E-2</v>
      </c>
      <c r="AL334" s="17">
        <v>-4.2435199999999999E-2</v>
      </c>
      <c r="AM334" s="17">
        <v>-3.2792799999999997E-2</v>
      </c>
      <c r="AN334" s="17">
        <v>-2.5750800000000001E-2</v>
      </c>
      <c r="AO334" s="17">
        <v>-9.5437999999999999E-3</v>
      </c>
      <c r="AP334" s="17">
        <v>5.1352000000000004E-3</v>
      </c>
      <c r="AQ334" s="17">
        <v>-2.8818799999999999E-2</v>
      </c>
      <c r="AR334" s="17">
        <v>-2.34918E-2</v>
      </c>
      <c r="AS334" s="17">
        <v>-1.7926299999999999E-2</v>
      </c>
      <c r="AT334" s="17">
        <v>-7.3819000000000003E-3</v>
      </c>
      <c r="AU334" s="17">
        <v>6.9162500000000002E-2</v>
      </c>
      <c r="AV334" s="17">
        <v>4.1338E-2</v>
      </c>
      <c r="AW334" s="17">
        <v>8.8809000000000006E-3</v>
      </c>
      <c r="AX334" s="17">
        <v>2.8041E-2</v>
      </c>
      <c r="AY334" s="17">
        <v>1.3450999999999999E-3</v>
      </c>
      <c r="AZ334" s="17">
        <v>-9.9234799999999998E-2</v>
      </c>
      <c r="BA334" s="17">
        <v>-0.12159490000000001</v>
      </c>
      <c r="BB334" s="17">
        <v>-9.3754000000000004E-2</v>
      </c>
      <c r="BC334" s="17">
        <v>-0.1564044</v>
      </c>
      <c r="BD334" s="17">
        <v>-0.18319299999999999</v>
      </c>
      <c r="BE334" s="17">
        <v>-0.16858980000000001</v>
      </c>
      <c r="BF334" s="17">
        <v>-0.1129472</v>
      </c>
      <c r="BG334" s="17">
        <v>-6.4511799999999994E-2</v>
      </c>
      <c r="BH334" s="17">
        <v>-5.2202900000000003E-2</v>
      </c>
      <c r="BI334" s="17">
        <v>-4.4382100000000001E-2</v>
      </c>
      <c r="BJ334" s="17">
        <v>-2.5695699999999998E-2</v>
      </c>
      <c r="BK334" s="17">
        <v>-1.2999699999999999E-2</v>
      </c>
      <c r="BL334" s="17">
        <v>-6.3490999999999999E-3</v>
      </c>
      <c r="BM334" s="17">
        <v>1.39068E-2</v>
      </c>
      <c r="BN334" s="17">
        <v>3.05045E-2</v>
      </c>
      <c r="BO334" s="17">
        <v>2.7315E-3</v>
      </c>
      <c r="BP334" s="17">
        <v>8.2178000000000008E-3</v>
      </c>
      <c r="BQ334" s="17">
        <v>1.58633E-2</v>
      </c>
      <c r="BR334" s="17">
        <v>3.10362E-2</v>
      </c>
      <c r="BS334" s="17">
        <v>0.108082</v>
      </c>
      <c r="BT334" s="17">
        <v>7.8620999999999996E-2</v>
      </c>
      <c r="BU334" s="17">
        <v>4.46101E-2</v>
      </c>
      <c r="BV334" s="17">
        <v>6.0707400000000002E-2</v>
      </c>
      <c r="BW334" s="17">
        <v>3.1375399999999998E-2</v>
      </c>
      <c r="BX334" s="17">
        <v>-7.0166000000000006E-2</v>
      </c>
      <c r="BY334" s="17">
        <v>-9.2946899999999999E-2</v>
      </c>
      <c r="BZ334" s="17">
        <v>-6.6838800000000004E-2</v>
      </c>
      <c r="CA334" s="17">
        <v>-0.121535</v>
      </c>
      <c r="CB334" s="17">
        <v>-0.14373179999999999</v>
      </c>
      <c r="CC334" s="17">
        <v>-0.1351705</v>
      </c>
      <c r="CD334" s="17">
        <v>-8.8716699999999996E-2</v>
      </c>
      <c r="CE334" s="17">
        <v>-4.8483600000000002E-2</v>
      </c>
      <c r="CF334" s="17">
        <v>-3.8075100000000001E-2</v>
      </c>
      <c r="CG334" s="17">
        <v>-3.2374899999999998E-2</v>
      </c>
      <c r="CH334" s="17">
        <v>-1.4101900000000001E-2</v>
      </c>
      <c r="CI334" s="17">
        <v>7.0890000000000005E-4</v>
      </c>
      <c r="CJ334" s="17">
        <v>7.0885000000000002E-3</v>
      </c>
      <c r="CK334" s="17">
        <v>3.0148500000000002E-2</v>
      </c>
      <c r="CL334" s="17">
        <v>4.8075199999999998E-2</v>
      </c>
      <c r="CM334" s="17">
        <v>2.4583199999999999E-2</v>
      </c>
      <c r="CN334" s="17">
        <v>3.0179899999999999E-2</v>
      </c>
      <c r="CO334" s="17">
        <v>3.9265899999999999E-2</v>
      </c>
      <c r="CP334" s="17">
        <v>5.7644399999999998E-2</v>
      </c>
      <c r="CQ334" s="17">
        <v>0.13503760000000001</v>
      </c>
      <c r="CR334" s="17">
        <v>0.1044431</v>
      </c>
      <c r="CS334" s="17">
        <v>6.9356000000000001E-2</v>
      </c>
      <c r="CT334" s="17">
        <v>8.3332000000000003E-2</v>
      </c>
      <c r="CU334" s="17">
        <v>5.21743E-2</v>
      </c>
      <c r="CV334" s="17">
        <v>-5.0032899999999998E-2</v>
      </c>
      <c r="CW334" s="17">
        <v>-7.3105400000000001E-2</v>
      </c>
      <c r="CX334" s="17">
        <v>-4.8197400000000001E-2</v>
      </c>
      <c r="CY334" s="17">
        <v>-8.6665599999999995E-2</v>
      </c>
      <c r="CZ334" s="17">
        <v>-0.1042706</v>
      </c>
      <c r="DA334" s="17">
        <v>-0.1017511</v>
      </c>
      <c r="DB334" s="17">
        <v>-6.4486299999999996E-2</v>
      </c>
      <c r="DC334" s="17">
        <v>-3.2455299999999999E-2</v>
      </c>
      <c r="DD334" s="17">
        <v>-2.3947400000000001E-2</v>
      </c>
      <c r="DE334" s="17">
        <v>-2.03676E-2</v>
      </c>
      <c r="DF334" s="17">
        <v>-2.5081000000000001E-3</v>
      </c>
      <c r="DG334" s="17">
        <v>1.44175E-2</v>
      </c>
      <c r="DH334" s="17">
        <v>2.0526200000000001E-2</v>
      </c>
      <c r="DI334" s="17">
        <v>4.6390300000000002E-2</v>
      </c>
      <c r="DJ334" s="17">
        <v>6.5645899999999993E-2</v>
      </c>
      <c r="DK334" s="17">
        <v>4.6434799999999998E-2</v>
      </c>
      <c r="DL334" s="17">
        <v>5.2141899999999998E-2</v>
      </c>
      <c r="DM334" s="17">
        <v>6.2668399999999999E-2</v>
      </c>
      <c r="DN334" s="17">
        <v>8.4252599999999997E-2</v>
      </c>
      <c r="DO334" s="17">
        <v>0.1619932</v>
      </c>
      <c r="DP334" s="17">
        <v>0.1302652</v>
      </c>
      <c r="DQ334" s="17">
        <v>9.4101900000000002E-2</v>
      </c>
      <c r="DR334" s="17">
        <v>0.1059566</v>
      </c>
      <c r="DS334" s="17">
        <v>7.2973200000000002E-2</v>
      </c>
      <c r="DT334" s="17">
        <v>-2.98999E-2</v>
      </c>
      <c r="DU334" s="17">
        <v>-5.3263900000000003E-2</v>
      </c>
      <c r="DV334" s="17">
        <v>-2.9555999999999999E-2</v>
      </c>
      <c r="DW334" s="17">
        <v>-3.6319700000000003E-2</v>
      </c>
      <c r="DX334" s="17">
        <v>-4.7294900000000001E-2</v>
      </c>
      <c r="DY334" s="17">
        <v>-5.3498900000000002E-2</v>
      </c>
      <c r="DZ334" s="17">
        <v>-2.9501400000000001E-2</v>
      </c>
      <c r="EA334" s="17">
        <v>-9.3130999999999995E-3</v>
      </c>
      <c r="EB334" s="17">
        <v>-3.5493E-3</v>
      </c>
      <c r="EC334" s="17">
        <v>-3.0309999999999998E-3</v>
      </c>
      <c r="ED334" s="17">
        <v>1.42314E-2</v>
      </c>
      <c r="EE334" s="17">
        <v>3.4210600000000001E-2</v>
      </c>
      <c r="EF334" s="17">
        <v>3.9927900000000002E-2</v>
      </c>
      <c r="EG334" s="17">
        <v>6.9840799999999995E-2</v>
      </c>
      <c r="EH334" s="17">
        <v>9.1015200000000004E-2</v>
      </c>
      <c r="EI334" s="17">
        <v>7.7985200000000005E-2</v>
      </c>
      <c r="EJ334" s="17">
        <v>8.3851599999999998E-2</v>
      </c>
      <c r="EK334" s="17">
        <v>9.6458000000000002E-2</v>
      </c>
      <c r="EL334" s="17">
        <v>0.1226706</v>
      </c>
      <c r="EM334" s="17">
        <v>0.2009127</v>
      </c>
      <c r="EN334" s="17">
        <v>0.16754820000000001</v>
      </c>
      <c r="EO334" s="17">
        <v>0.1298311</v>
      </c>
      <c r="EP334" s="17">
        <v>0.138623</v>
      </c>
      <c r="EQ334" s="17">
        <v>0.1030036</v>
      </c>
      <c r="ER334" s="17">
        <v>-8.3100000000000003E-4</v>
      </c>
      <c r="ES334" s="17">
        <v>-2.4615999999999999E-2</v>
      </c>
      <c r="ET334" s="17">
        <v>-2.6407000000000002E-3</v>
      </c>
      <c r="EU334" s="17">
        <v>73.703249999999997</v>
      </c>
      <c r="EV334" s="17">
        <v>72.599329999999995</v>
      </c>
      <c r="EW334" s="17">
        <v>71.992490000000004</v>
      </c>
      <c r="EX334" s="17">
        <v>71.098429999999993</v>
      </c>
      <c r="EY334" s="17">
        <v>70.155339999999995</v>
      </c>
      <c r="EZ334" s="17">
        <v>70.428470000000004</v>
      </c>
      <c r="FA334" s="17">
        <v>70.319479999999999</v>
      </c>
      <c r="FB334" s="17">
        <v>71.153869999999998</v>
      </c>
      <c r="FC334" s="17">
        <v>76.296599999999998</v>
      </c>
      <c r="FD334" s="17">
        <v>82.908159999999995</v>
      </c>
      <c r="FE334" s="17">
        <v>88.577299999999994</v>
      </c>
      <c r="FF334" s="17">
        <v>92.690860000000001</v>
      </c>
      <c r="FG334" s="17">
        <v>93.529169999999993</v>
      </c>
      <c r="FH334" s="17">
        <v>92.966710000000006</v>
      </c>
      <c r="FI334" s="17">
        <v>92.946740000000005</v>
      </c>
      <c r="FJ334" s="17">
        <v>94.143690000000007</v>
      </c>
      <c r="FK334" s="17">
        <v>93.821269999999998</v>
      </c>
      <c r="FL334" s="17">
        <v>92.147059999999996</v>
      </c>
      <c r="FM334" s="17">
        <v>88.14546</v>
      </c>
      <c r="FN334" s="17">
        <v>83.681209999999993</v>
      </c>
      <c r="FO334" s="17">
        <v>80.524519999999995</v>
      </c>
      <c r="FP334" s="17">
        <v>78.715429999999998</v>
      </c>
      <c r="FQ334" s="17">
        <v>77.109110000000001</v>
      </c>
      <c r="FR334" s="17">
        <v>76.681079999999994</v>
      </c>
      <c r="FS334" s="17">
        <v>0.73120050000000003</v>
      </c>
      <c r="FT334" s="17"/>
      <c r="FU334" s="17">
        <v>4.0065299999999998E-2</v>
      </c>
      <c r="FW334" s="17"/>
      <c r="IA334" s="62"/>
    </row>
    <row r="335" spans="1:235" x14ac:dyDescent="0.25">
      <c r="A335" t="s">
        <v>266</v>
      </c>
      <c r="B335" t="s">
        <v>199</v>
      </c>
      <c r="C335" t="s">
        <v>306</v>
      </c>
      <c r="D335" t="s">
        <v>263</v>
      </c>
      <c r="E335" t="s">
        <v>219</v>
      </c>
      <c r="F335" s="17">
        <v>27056</v>
      </c>
      <c r="G335" s="17">
        <v>0.93589679999999997</v>
      </c>
      <c r="H335" s="17">
        <v>0.8328989</v>
      </c>
      <c r="I335" s="17">
        <v>0.7607315</v>
      </c>
      <c r="J335" s="17">
        <v>0.7231438</v>
      </c>
      <c r="K335" s="17">
        <v>0.70134379999999996</v>
      </c>
      <c r="L335" s="17">
        <v>0.69784970000000002</v>
      </c>
      <c r="M335" s="17">
        <v>0.71458860000000002</v>
      </c>
      <c r="N335" s="17">
        <v>0.79697439999999997</v>
      </c>
      <c r="O335" s="17">
        <v>0.94374009999999997</v>
      </c>
      <c r="P335" s="17">
        <v>1.114179</v>
      </c>
      <c r="Q335" s="17">
        <v>1.2674449999999999</v>
      </c>
      <c r="R335" s="17">
        <v>1.4077869999999999</v>
      </c>
      <c r="S335" s="17">
        <v>1.501455</v>
      </c>
      <c r="T335" s="17">
        <v>1.5890219999999999</v>
      </c>
      <c r="U335" s="17">
        <v>1.638361</v>
      </c>
      <c r="V335" s="17">
        <v>1.658965</v>
      </c>
      <c r="W335" s="17">
        <v>1.6162129999999999</v>
      </c>
      <c r="X335" s="17">
        <v>1.5760890000000001</v>
      </c>
      <c r="Y335" s="17">
        <v>1.4625319999999999</v>
      </c>
      <c r="Z335" s="17">
        <v>1.415483</v>
      </c>
      <c r="AA335" s="17">
        <v>1.412428</v>
      </c>
      <c r="AB335" s="17">
        <v>1.3583339999999999</v>
      </c>
      <c r="AC335" s="17">
        <v>1.2351129999999999</v>
      </c>
      <c r="AD335" s="17">
        <v>1.0884860000000001</v>
      </c>
      <c r="AE335" s="17">
        <v>-0.1332805</v>
      </c>
      <c r="AF335" s="17">
        <v>-0.14760029999999999</v>
      </c>
      <c r="AG335" s="17">
        <v>-0.14407519999999999</v>
      </c>
      <c r="AH335" s="17">
        <v>-0.1160434</v>
      </c>
      <c r="AI335" s="17">
        <v>-9.0361800000000006E-2</v>
      </c>
      <c r="AJ335" s="17">
        <v>-5.9287800000000002E-2</v>
      </c>
      <c r="AK335" s="17">
        <v>-3.7369899999999998E-2</v>
      </c>
      <c r="AL335" s="17">
        <v>-2.03348E-2</v>
      </c>
      <c r="AM335" s="17">
        <v>-1.19732E-2</v>
      </c>
      <c r="AN335" s="17">
        <v>-4.6699999999999997E-3</v>
      </c>
      <c r="AO335" s="17">
        <v>-9.8423999999999994E-3</v>
      </c>
      <c r="AP335" s="17">
        <v>-9.4435000000000005E-3</v>
      </c>
      <c r="AQ335" s="17">
        <v>-2.1062600000000001E-2</v>
      </c>
      <c r="AR335" s="17">
        <v>-8.9069000000000006E-3</v>
      </c>
      <c r="AS335" s="17">
        <v>1.5207E-3</v>
      </c>
      <c r="AT335" s="17">
        <v>5.8889999999999995E-4</v>
      </c>
      <c r="AU335" s="17">
        <v>8.1658999999999995E-2</v>
      </c>
      <c r="AV335" s="17">
        <v>7.5390299999999993E-2</v>
      </c>
      <c r="AW335" s="17">
        <v>4.4016899999999998E-2</v>
      </c>
      <c r="AX335" s="17">
        <v>5.2332900000000002E-2</v>
      </c>
      <c r="AY335" s="17">
        <v>5.6237700000000002E-2</v>
      </c>
      <c r="AZ335" s="17">
        <v>-3.6989800000000003E-2</v>
      </c>
      <c r="BA335" s="17">
        <v>-7.1298799999999996E-2</v>
      </c>
      <c r="BB335" s="17">
        <v>-7.2037000000000004E-2</v>
      </c>
      <c r="BC335" s="17">
        <v>-0.1075049</v>
      </c>
      <c r="BD335" s="17">
        <v>-0.1178603</v>
      </c>
      <c r="BE335" s="17">
        <v>-0.11652800000000001</v>
      </c>
      <c r="BF335" s="17">
        <v>-9.1842599999999996E-2</v>
      </c>
      <c r="BG335" s="17">
        <v>-7.0105899999999999E-2</v>
      </c>
      <c r="BH335" s="17">
        <v>-4.5135599999999998E-2</v>
      </c>
      <c r="BI335" s="17">
        <v>-2.5570200000000001E-2</v>
      </c>
      <c r="BJ335" s="17">
        <v>-8.6432999999999996E-3</v>
      </c>
      <c r="BK335" s="17">
        <v>5.6970000000000002E-4</v>
      </c>
      <c r="BL335" s="17">
        <v>8.4735000000000001E-3</v>
      </c>
      <c r="BM335" s="17">
        <v>5.5852000000000002E-3</v>
      </c>
      <c r="BN335" s="17">
        <v>7.2741000000000004E-3</v>
      </c>
      <c r="BO335" s="17">
        <v>-2.5341000000000001E-3</v>
      </c>
      <c r="BP335" s="17">
        <v>1.0915899999999999E-2</v>
      </c>
      <c r="BQ335" s="17">
        <v>2.2528699999999999E-2</v>
      </c>
      <c r="BR335" s="17">
        <v>2.3120700000000001E-2</v>
      </c>
      <c r="BS335" s="17">
        <v>0.10377989999999999</v>
      </c>
      <c r="BT335" s="17">
        <v>9.6652199999999994E-2</v>
      </c>
      <c r="BU335" s="17">
        <v>6.4179899999999998E-2</v>
      </c>
      <c r="BV335" s="17">
        <v>7.1285200000000007E-2</v>
      </c>
      <c r="BW335" s="17">
        <v>7.3769600000000005E-2</v>
      </c>
      <c r="BX335" s="17">
        <v>-1.9661999999999999E-2</v>
      </c>
      <c r="BY335" s="17">
        <v>-5.3623700000000003E-2</v>
      </c>
      <c r="BZ335" s="17">
        <v>-5.4914900000000003E-2</v>
      </c>
      <c r="CA335" s="17">
        <v>-8.9652800000000005E-2</v>
      </c>
      <c r="CB335" s="17">
        <v>-9.7262399999999999E-2</v>
      </c>
      <c r="CC335" s="17">
        <v>-9.7448999999999994E-2</v>
      </c>
      <c r="CD335" s="17">
        <v>-7.5081300000000004E-2</v>
      </c>
      <c r="CE335" s="17">
        <v>-5.60767E-2</v>
      </c>
      <c r="CF335" s="17">
        <v>-3.5333799999999999E-2</v>
      </c>
      <c r="CG335" s="17">
        <v>-1.7397800000000001E-2</v>
      </c>
      <c r="CH335" s="17">
        <v>-5.4580000000000004E-4</v>
      </c>
      <c r="CI335" s="17">
        <v>9.2569000000000002E-3</v>
      </c>
      <c r="CJ335" s="17">
        <v>1.7576700000000001E-2</v>
      </c>
      <c r="CK335" s="17">
        <v>1.6270300000000001E-2</v>
      </c>
      <c r="CL335" s="17">
        <v>1.8852600000000001E-2</v>
      </c>
      <c r="CM335" s="17">
        <v>1.02986E-2</v>
      </c>
      <c r="CN335" s="17">
        <v>2.4645199999999999E-2</v>
      </c>
      <c r="CO335" s="17">
        <v>3.7078800000000002E-2</v>
      </c>
      <c r="CP335" s="17">
        <v>3.8726200000000002E-2</v>
      </c>
      <c r="CQ335" s="17">
        <v>0.1191007</v>
      </c>
      <c r="CR335" s="17">
        <v>0.11137809999999999</v>
      </c>
      <c r="CS335" s="17">
        <v>7.8144699999999997E-2</v>
      </c>
      <c r="CT335" s="17">
        <v>8.44115E-2</v>
      </c>
      <c r="CU335" s="17">
        <v>8.5912100000000005E-2</v>
      </c>
      <c r="CV335" s="17">
        <v>-7.6607999999999997E-3</v>
      </c>
      <c r="CW335" s="17">
        <v>-4.1382000000000002E-2</v>
      </c>
      <c r="CX335" s="17">
        <v>-4.3056200000000003E-2</v>
      </c>
      <c r="CY335" s="17">
        <v>-7.1800699999999995E-2</v>
      </c>
      <c r="CZ335" s="17">
        <v>-7.6664599999999999E-2</v>
      </c>
      <c r="DA335" s="17">
        <v>-7.8369800000000003E-2</v>
      </c>
      <c r="DB335" s="17">
        <v>-5.8319999999999997E-2</v>
      </c>
      <c r="DC335" s="17">
        <v>-4.2047500000000002E-2</v>
      </c>
      <c r="DD335" s="17">
        <v>-2.5531999999999999E-2</v>
      </c>
      <c r="DE335" s="17">
        <v>-9.2253999999999999E-3</v>
      </c>
      <c r="DF335" s="17">
        <v>7.5516000000000003E-3</v>
      </c>
      <c r="DG335" s="17">
        <v>1.7944000000000002E-2</v>
      </c>
      <c r="DH335" s="17">
        <v>2.66798E-2</v>
      </c>
      <c r="DI335" s="17">
        <v>2.6955400000000001E-2</v>
      </c>
      <c r="DJ335" s="17">
        <v>3.0431199999999999E-2</v>
      </c>
      <c r="DK335" s="17">
        <v>2.31313E-2</v>
      </c>
      <c r="DL335" s="17">
        <v>3.8374499999999999E-2</v>
      </c>
      <c r="DM335" s="17">
        <v>5.1628899999999998E-2</v>
      </c>
      <c r="DN335" s="17">
        <v>5.4331699999999997E-2</v>
      </c>
      <c r="DO335" s="17">
        <v>0.1344216</v>
      </c>
      <c r="DP335" s="17">
        <v>0.12610399999999999</v>
      </c>
      <c r="DQ335" s="17">
        <v>9.2109499999999997E-2</v>
      </c>
      <c r="DR335" s="17">
        <v>9.7537799999999994E-2</v>
      </c>
      <c r="DS335" s="17">
        <v>9.8054699999999995E-2</v>
      </c>
      <c r="DT335" s="17">
        <v>4.3404000000000003E-3</v>
      </c>
      <c r="DU335" s="17">
        <v>-2.9140200000000002E-2</v>
      </c>
      <c r="DV335" s="17">
        <v>-3.11975E-2</v>
      </c>
      <c r="DW335" s="17">
        <v>-4.6025099999999999E-2</v>
      </c>
      <c r="DX335" s="17">
        <v>-4.6924599999999997E-2</v>
      </c>
      <c r="DY335" s="17">
        <v>-5.0822699999999998E-2</v>
      </c>
      <c r="DZ335" s="17">
        <v>-3.4119299999999998E-2</v>
      </c>
      <c r="EA335" s="17">
        <v>-2.1791600000000001E-2</v>
      </c>
      <c r="EB335" s="17">
        <v>-1.1379800000000001E-2</v>
      </c>
      <c r="EC335" s="17">
        <v>2.5742E-3</v>
      </c>
      <c r="ED335" s="17">
        <v>1.9243099999999999E-2</v>
      </c>
      <c r="EE335" s="17">
        <v>3.0486900000000001E-2</v>
      </c>
      <c r="EF335" s="17">
        <v>3.9823299999999999E-2</v>
      </c>
      <c r="EG335" s="17">
        <v>4.2382999999999997E-2</v>
      </c>
      <c r="EH335" s="17">
        <v>4.7148799999999998E-2</v>
      </c>
      <c r="EI335" s="17">
        <v>4.1659700000000001E-2</v>
      </c>
      <c r="EJ335" s="17">
        <v>5.8197400000000003E-2</v>
      </c>
      <c r="EK335" s="17">
        <v>7.2636900000000004E-2</v>
      </c>
      <c r="EL335" s="17">
        <v>7.6863500000000001E-2</v>
      </c>
      <c r="EM335" s="17">
        <v>0.1565425</v>
      </c>
      <c r="EN335" s="17">
        <v>0.14736589999999999</v>
      </c>
      <c r="EO335" s="17">
        <v>0.1122725</v>
      </c>
      <c r="EP335" s="17">
        <v>0.1164901</v>
      </c>
      <c r="EQ335" s="17">
        <v>0.1155866</v>
      </c>
      <c r="ER335" s="17">
        <v>2.1668300000000001E-2</v>
      </c>
      <c r="ES335" s="17">
        <v>-1.1465100000000001E-2</v>
      </c>
      <c r="ET335" s="17">
        <v>-1.4075499999999999E-2</v>
      </c>
      <c r="EU335" s="17">
        <v>80.432509999999994</v>
      </c>
      <c r="EV335" s="17">
        <v>79.652169999999998</v>
      </c>
      <c r="EW335" s="17">
        <v>78.251400000000004</v>
      </c>
      <c r="EX335" s="17">
        <v>78.021979999999999</v>
      </c>
      <c r="EY335" s="17">
        <v>78.197040000000001</v>
      </c>
      <c r="EZ335" s="17">
        <v>77.670779999999993</v>
      </c>
      <c r="FA335" s="17">
        <v>77.560869999999994</v>
      </c>
      <c r="FB335" s="17">
        <v>78.127589999999998</v>
      </c>
      <c r="FC335" s="17">
        <v>81.702619999999996</v>
      </c>
      <c r="FD335" s="17">
        <v>85.462639999999993</v>
      </c>
      <c r="FE335" s="17">
        <v>87.318049999999999</v>
      </c>
      <c r="FF335" s="17">
        <v>89.046980000000005</v>
      </c>
      <c r="FG335" s="17">
        <v>90.808059999999998</v>
      </c>
      <c r="FH335" s="17">
        <v>90.578249999999997</v>
      </c>
      <c r="FI335" s="17">
        <v>90.580879999999993</v>
      </c>
      <c r="FJ335" s="17">
        <v>91.0702</v>
      </c>
      <c r="FK335" s="17">
        <v>90.476119999999995</v>
      </c>
      <c r="FL335" s="17">
        <v>89.74933</v>
      </c>
      <c r="FM335" s="17">
        <v>87.953249999999997</v>
      </c>
      <c r="FN335" s="17">
        <v>84.522930000000002</v>
      </c>
      <c r="FO335" s="17">
        <v>81.944770000000005</v>
      </c>
      <c r="FP335" s="17">
        <v>80.873059999999995</v>
      </c>
      <c r="FQ335" s="17">
        <v>80.408940000000001</v>
      </c>
      <c r="FR335" s="17">
        <v>79.611379999999997</v>
      </c>
      <c r="FS335" s="17">
        <v>0.48184700000000003</v>
      </c>
      <c r="FT335" s="17"/>
      <c r="FU335" s="17">
        <v>2.32873E-2</v>
      </c>
      <c r="FW335" s="17"/>
    </row>
    <row r="336" spans="1:235" x14ac:dyDescent="0.25">
      <c r="A336" t="s">
        <v>266</v>
      </c>
      <c r="B336" t="s">
        <v>199</v>
      </c>
      <c r="C336" t="s">
        <v>306</v>
      </c>
      <c r="D336" t="s">
        <v>263</v>
      </c>
      <c r="E336" t="s">
        <v>220</v>
      </c>
      <c r="F336" s="17">
        <v>17142</v>
      </c>
      <c r="G336" s="17">
        <v>0.85433769999999998</v>
      </c>
      <c r="H336" s="17">
        <v>0.76608699999999996</v>
      </c>
      <c r="I336" s="17">
        <v>0.70134249999999998</v>
      </c>
      <c r="J336" s="17">
        <v>0.66052420000000001</v>
      </c>
      <c r="K336" s="17">
        <v>0.63228200000000001</v>
      </c>
      <c r="L336" s="17">
        <v>0.63699309999999998</v>
      </c>
      <c r="M336" s="17">
        <v>0.66008460000000002</v>
      </c>
      <c r="N336" s="17">
        <v>0.73361089999999995</v>
      </c>
      <c r="O336" s="17">
        <v>0.85954730000000001</v>
      </c>
      <c r="P336" s="17">
        <v>0.99530289999999999</v>
      </c>
      <c r="Q336" s="17">
        <v>1.1049199999999999</v>
      </c>
      <c r="R336" s="17">
        <v>1.2165010000000001</v>
      </c>
      <c r="S336" s="17">
        <v>1.2840959999999999</v>
      </c>
      <c r="T336" s="17">
        <v>1.3466689999999999</v>
      </c>
      <c r="U336" s="17">
        <v>1.3831329999999999</v>
      </c>
      <c r="V336" s="17">
        <v>1.39818</v>
      </c>
      <c r="W336" s="17">
        <v>1.3799220000000001</v>
      </c>
      <c r="X336" s="17">
        <v>1.369164</v>
      </c>
      <c r="Y336" s="17">
        <v>1.292303</v>
      </c>
      <c r="Z336" s="17">
        <v>1.2476510000000001</v>
      </c>
      <c r="AA336" s="17">
        <v>1.2580420000000001</v>
      </c>
      <c r="AB336" s="17">
        <v>1.2236640000000001</v>
      </c>
      <c r="AC336" s="17">
        <v>1.1103270000000001</v>
      </c>
      <c r="AD336" s="17">
        <v>0.97872250000000005</v>
      </c>
      <c r="AE336" s="17">
        <v>-0.1141857</v>
      </c>
      <c r="AF336" s="17">
        <v>-0.12604779999999999</v>
      </c>
      <c r="AG336" s="17">
        <v>-0.13224820000000001</v>
      </c>
      <c r="AH336" s="17">
        <v>-0.1217486</v>
      </c>
      <c r="AI336" s="17">
        <v>-0.110389</v>
      </c>
      <c r="AJ336" s="17">
        <v>-6.6072900000000004E-2</v>
      </c>
      <c r="AK336" s="17">
        <v>-3.7561499999999998E-2</v>
      </c>
      <c r="AL336" s="17">
        <v>-2.2578500000000001E-2</v>
      </c>
      <c r="AM336" s="17">
        <v>-1.4638E-2</v>
      </c>
      <c r="AN336" s="17">
        <v>-1.2400400000000001E-2</v>
      </c>
      <c r="AO336" s="17">
        <v>-2.39755E-2</v>
      </c>
      <c r="AP336" s="17">
        <v>-1.53134E-2</v>
      </c>
      <c r="AQ336" s="17">
        <v>-2.70227E-2</v>
      </c>
      <c r="AR336" s="17">
        <v>-2.3705199999999999E-2</v>
      </c>
      <c r="AS336" s="17">
        <v>-2.0667999999999999E-2</v>
      </c>
      <c r="AT336" s="17">
        <v>-2.0969999999999999E-2</v>
      </c>
      <c r="AU336" s="17">
        <v>5.5608699999999997E-2</v>
      </c>
      <c r="AV336" s="17">
        <v>5.67796E-2</v>
      </c>
      <c r="AW336" s="17">
        <v>3.7391099999999997E-2</v>
      </c>
      <c r="AX336" s="17">
        <v>2.8885399999999999E-2</v>
      </c>
      <c r="AY336" s="17">
        <v>3.2386499999999999E-2</v>
      </c>
      <c r="AZ336" s="17">
        <v>-3.6944600000000001E-2</v>
      </c>
      <c r="BA336" s="17">
        <v>-7.6167600000000002E-2</v>
      </c>
      <c r="BB336" s="17">
        <v>-8.0267199999999997E-2</v>
      </c>
      <c r="BC336" s="17">
        <v>-8.7935600000000003E-2</v>
      </c>
      <c r="BD336" s="17">
        <v>-9.5619399999999993E-2</v>
      </c>
      <c r="BE336" s="17">
        <v>-0.1006012</v>
      </c>
      <c r="BF336" s="17">
        <v>-8.9629600000000004E-2</v>
      </c>
      <c r="BG336" s="17">
        <v>-8.0898800000000007E-2</v>
      </c>
      <c r="BH336" s="17">
        <v>-4.7355099999999997E-2</v>
      </c>
      <c r="BI336" s="17">
        <v>-2.20652E-2</v>
      </c>
      <c r="BJ336" s="17">
        <v>-7.4244000000000003E-3</v>
      </c>
      <c r="BK336" s="17">
        <v>5.9880000000000003E-4</v>
      </c>
      <c r="BL336" s="17">
        <v>4.2357999999999996E-3</v>
      </c>
      <c r="BM336" s="17">
        <v>-4.5668000000000002E-3</v>
      </c>
      <c r="BN336" s="17">
        <v>5.4787000000000004E-3</v>
      </c>
      <c r="BO336" s="17">
        <v>-5.5954999999999998E-3</v>
      </c>
      <c r="BP336" s="17">
        <v>1.997E-4</v>
      </c>
      <c r="BQ336" s="17">
        <v>4.9991000000000002E-3</v>
      </c>
      <c r="BR336" s="17">
        <v>6.3227999999999999E-3</v>
      </c>
      <c r="BS336" s="17">
        <v>8.14391E-2</v>
      </c>
      <c r="BT336" s="17">
        <v>8.1973599999999994E-2</v>
      </c>
      <c r="BU336" s="17">
        <v>6.1109999999999998E-2</v>
      </c>
      <c r="BV336" s="17">
        <v>5.1575500000000003E-2</v>
      </c>
      <c r="BW336" s="17">
        <v>5.3519400000000002E-2</v>
      </c>
      <c r="BX336" s="17">
        <v>-1.5581599999999999E-2</v>
      </c>
      <c r="BY336" s="17">
        <v>-5.3751699999999999E-2</v>
      </c>
      <c r="BZ336" s="17">
        <v>-5.8526700000000001E-2</v>
      </c>
      <c r="CA336" s="17">
        <v>-6.9754800000000006E-2</v>
      </c>
      <c r="CB336" s="17">
        <v>-7.4544799999999994E-2</v>
      </c>
      <c r="CC336" s="17">
        <v>-7.8682500000000002E-2</v>
      </c>
      <c r="CD336" s="17">
        <v>-6.7384100000000002E-2</v>
      </c>
      <c r="CE336" s="17">
        <v>-6.0474100000000003E-2</v>
      </c>
      <c r="CF336" s="17">
        <v>-3.4391199999999997E-2</v>
      </c>
      <c r="CG336" s="17">
        <v>-1.1332500000000001E-2</v>
      </c>
      <c r="CH336" s="17">
        <v>3.0712999999999999E-3</v>
      </c>
      <c r="CI336" s="17">
        <v>1.11518E-2</v>
      </c>
      <c r="CJ336" s="17">
        <v>1.5757899999999998E-2</v>
      </c>
      <c r="CK336" s="17">
        <v>8.8756000000000008E-3</v>
      </c>
      <c r="CL336" s="17">
        <v>1.98792E-2</v>
      </c>
      <c r="CM336" s="17">
        <v>9.2449000000000003E-3</v>
      </c>
      <c r="CN336" s="17">
        <v>1.6756199999999999E-2</v>
      </c>
      <c r="CO336" s="17">
        <v>2.2776000000000001E-2</v>
      </c>
      <c r="CP336" s="17">
        <v>2.52258E-2</v>
      </c>
      <c r="CQ336" s="17">
        <v>9.9329200000000006E-2</v>
      </c>
      <c r="CR336" s="17">
        <v>9.9422999999999997E-2</v>
      </c>
      <c r="CS336" s="17">
        <v>7.7537599999999998E-2</v>
      </c>
      <c r="CT336" s="17">
        <v>6.7290600000000006E-2</v>
      </c>
      <c r="CU336" s="17">
        <v>6.8155999999999994E-2</v>
      </c>
      <c r="CV336" s="17">
        <v>-7.8569999999999996E-4</v>
      </c>
      <c r="CW336" s="17">
        <v>-3.8226499999999997E-2</v>
      </c>
      <c r="CX336" s="17">
        <v>-4.3469300000000002E-2</v>
      </c>
      <c r="CY336" s="17">
        <v>-5.1574099999999998E-2</v>
      </c>
      <c r="CZ336" s="17">
        <v>-5.3470200000000002E-2</v>
      </c>
      <c r="DA336" s="17">
        <v>-5.6763800000000003E-2</v>
      </c>
      <c r="DB336" s="17">
        <v>-4.5138499999999998E-2</v>
      </c>
      <c r="DC336" s="17">
        <v>-4.0049300000000003E-2</v>
      </c>
      <c r="DD336" s="17">
        <v>-2.14273E-2</v>
      </c>
      <c r="DE336" s="17">
        <v>-5.9980000000000005E-4</v>
      </c>
      <c r="DF336" s="17">
        <v>1.3566999999999999E-2</v>
      </c>
      <c r="DG336" s="17">
        <v>2.17048E-2</v>
      </c>
      <c r="DH336" s="17">
        <v>2.7280100000000002E-2</v>
      </c>
      <c r="DI336" s="17">
        <v>2.2317900000000002E-2</v>
      </c>
      <c r="DJ336" s="17">
        <v>3.4279799999999999E-2</v>
      </c>
      <c r="DK336" s="17">
        <v>2.40853E-2</v>
      </c>
      <c r="DL336" s="17">
        <v>3.3312700000000001E-2</v>
      </c>
      <c r="DM336" s="17">
        <v>4.0552999999999999E-2</v>
      </c>
      <c r="DN336" s="17">
        <v>4.4128800000000003E-2</v>
      </c>
      <c r="DO336" s="17">
        <v>0.1172193</v>
      </c>
      <c r="DP336" s="17">
        <v>0.1168723</v>
      </c>
      <c r="DQ336" s="17">
        <v>9.3965199999999999E-2</v>
      </c>
      <c r="DR336" s="17">
        <v>8.3005599999999999E-2</v>
      </c>
      <c r="DS336" s="17">
        <v>8.2792599999999994E-2</v>
      </c>
      <c r="DT336" s="17">
        <v>1.40102E-2</v>
      </c>
      <c r="DU336" s="17">
        <v>-2.27014E-2</v>
      </c>
      <c r="DV336" s="17">
        <v>-2.8411800000000001E-2</v>
      </c>
      <c r="DW336" s="17">
        <v>-2.5323999999999999E-2</v>
      </c>
      <c r="DX336" s="17">
        <v>-2.3041800000000001E-2</v>
      </c>
      <c r="DY336" s="17">
        <v>-2.5116800000000002E-2</v>
      </c>
      <c r="DZ336" s="17">
        <v>-1.30195E-2</v>
      </c>
      <c r="EA336" s="17">
        <v>-1.0559199999999999E-2</v>
      </c>
      <c r="EB336" s="17">
        <v>-2.7095000000000001E-3</v>
      </c>
      <c r="EC336" s="17">
        <v>1.4896400000000001E-2</v>
      </c>
      <c r="ED336" s="17">
        <v>2.8721099999999999E-2</v>
      </c>
      <c r="EE336" s="17">
        <v>3.6941700000000001E-2</v>
      </c>
      <c r="EF336" s="17">
        <v>4.3916299999999998E-2</v>
      </c>
      <c r="EG336" s="17">
        <v>4.1726600000000003E-2</v>
      </c>
      <c r="EH336" s="17">
        <v>5.50719E-2</v>
      </c>
      <c r="EI336" s="17">
        <v>4.5512499999999997E-2</v>
      </c>
      <c r="EJ336" s="17">
        <v>5.7217700000000003E-2</v>
      </c>
      <c r="EK336" s="17">
        <v>6.6220000000000001E-2</v>
      </c>
      <c r="EL336" s="17">
        <v>7.1421700000000005E-2</v>
      </c>
      <c r="EM336" s="17">
        <v>0.1430498</v>
      </c>
      <c r="EN336" s="17">
        <v>0.14206630000000001</v>
      </c>
      <c r="EO336" s="17">
        <v>0.117684</v>
      </c>
      <c r="EP336" s="17">
        <v>0.1056957</v>
      </c>
      <c r="EQ336" s="17">
        <v>0.1039255</v>
      </c>
      <c r="ER336" s="17">
        <v>3.5373099999999998E-2</v>
      </c>
      <c r="ES336" s="17">
        <v>-2.855E-4</v>
      </c>
      <c r="ET336" s="17">
        <v>-6.6712999999999998E-3</v>
      </c>
      <c r="EU336" s="17">
        <v>80.122429999999994</v>
      </c>
      <c r="EV336" s="17">
        <v>79.522419999999997</v>
      </c>
      <c r="EW336" s="17">
        <v>78.199110000000005</v>
      </c>
      <c r="EX336" s="17">
        <v>77.998509999999996</v>
      </c>
      <c r="EY336" s="17">
        <v>78.219099999999997</v>
      </c>
      <c r="EZ336" s="17">
        <v>77.795720000000003</v>
      </c>
      <c r="FA336" s="17">
        <v>77.658940000000001</v>
      </c>
      <c r="FB336" s="17">
        <v>78.371290000000002</v>
      </c>
      <c r="FC336" s="17">
        <v>81.644660000000002</v>
      </c>
      <c r="FD336" s="17">
        <v>84.978909999999999</v>
      </c>
      <c r="FE336" s="17">
        <v>86.057860000000005</v>
      </c>
      <c r="FF336" s="17">
        <v>87.600769999999997</v>
      </c>
      <c r="FG336" s="17">
        <v>89.394189999999995</v>
      </c>
      <c r="FH336" s="17">
        <v>89.20599</v>
      </c>
      <c r="FI336" s="17">
        <v>89.302989999999994</v>
      </c>
      <c r="FJ336" s="17">
        <v>89.759150000000005</v>
      </c>
      <c r="FK336" s="17">
        <v>89.294899999999998</v>
      </c>
      <c r="FL336" s="17">
        <v>88.817250000000001</v>
      </c>
      <c r="FM336" s="17">
        <v>86.981170000000006</v>
      </c>
      <c r="FN336" s="17">
        <v>83.883660000000006</v>
      </c>
      <c r="FO336" s="17">
        <v>81.557149999999993</v>
      </c>
      <c r="FP336" s="17">
        <v>80.601460000000003</v>
      </c>
      <c r="FQ336" s="17">
        <v>80.166730000000001</v>
      </c>
      <c r="FR336" s="17">
        <v>79.403829999999999</v>
      </c>
      <c r="FS336" s="17">
        <v>0.61060119999999996</v>
      </c>
      <c r="FT336" s="17"/>
      <c r="FU336" s="17">
        <v>2.76397E-2</v>
      </c>
      <c r="FW336" s="17"/>
    </row>
    <row r="337" spans="1:235" x14ac:dyDescent="0.25">
      <c r="A337" t="s">
        <v>266</v>
      </c>
      <c r="B337" t="s">
        <v>199</v>
      </c>
      <c r="C337" t="s">
        <v>306</v>
      </c>
      <c r="D337" t="s">
        <v>263</v>
      </c>
      <c r="E337" t="s">
        <v>221</v>
      </c>
      <c r="F337" s="17">
        <v>9914</v>
      </c>
      <c r="G337" s="17">
        <v>1.0758449999999999</v>
      </c>
      <c r="H337" s="17">
        <v>0.94898439999999995</v>
      </c>
      <c r="I337" s="17">
        <v>0.86279419999999996</v>
      </c>
      <c r="J337" s="17">
        <v>0.82925090000000001</v>
      </c>
      <c r="K337" s="17">
        <v>0.8170598</v>
      </c>
      <c r="L337" s="17">
        <v>0.80047460000000004</v>
      </c>
      <c r="M337" s="17">
        <v>0.80779239999999997</v>
      </c>
      <c r="N337" s="17">
        <v>0.90573219999999999</v>
      </c>
      <c r="O337" s="17">
        <v>1.08839</v>
      </c>
      <c r="P337" s="17">
        <v>1.318417</v>
      </c>
      <c r="Q337" s="17">
        <v>1.544643</v>
      </c>
      <c r="R337" s="17">
        <v>1.736653</v>
      </c>
      <c r="S337" s="17">
        <v>1.875759</v>
      </c>
      <c r="T337" s="17">
        <v>2.0069119999999998</v>
      </c>
      <c r="U337" s="17">
        <v>2.0779969999999999</v>
      </c>
      <c r="V337" s="17">
        <v>2.1068500000000001</v>
      </c>
      <c r="W337" s="17">
        <v>2.0248949999999999</v>
      </c>
      <c r="X337" s="17">
        <v>1.9360900000000001</v>
      </c>
      <c r="Y337" s="17">
        <v>1.756807</v>
      </c>
      <c r="Z337" s="17">
        <v>1.702501</v>
      </c>
      <c r="AA337" s="17">
        <v>1.678104</v>
      </c>
      <c r="AB337" s="17">
        <v>1.5899490000000001</v>
      </c>
      <c r="AC337" s="17">
        <v>1.448143</v>
      </c>
      <c r="AD337" s="17">
        <v>1.274427</v>
      </c>
      <c r="AE337" s="17">
        <v>-0.2119945</v>
      </c>
      <c r="AF337" s="17">
        <v>-0.23435590000000001</v>
      </c>
      <c r="AG337" s="17">
        <v>-0.21397389999999999</v>
      </c>
      <c r="AH337" s="17">
        <v>-0.1514382</v>
      </c>
      <c r="AI337" s="17">
        <v>-9.28982E-2</v>
      </c>
      <c r="AJ337" s="17">
        <v>-7.5789999999999996E-2</v>
      </c>
      <c r="AK337" s="17">
        <v>-5.9895799999999999E-2</v>
      </c>
      <c r="AL337" s="17">
        <v>-3.8401600000000001E-2</v>
      </c>
      <c r="AM337" s="17">
        <v>-3.15632E-2</v>
      </c>
      <c r="AN337" s="17">
        <v>-1.6814300000000001E-2</v>
      </c>
      <c r="AO337" s="17">
        <v>-1.7712599999999998E-2</v>
      </c>
      <c r="AP337" s="17">
        <v>-3.0479900000000001E-2</v>
      </c>
      <c r="AQ337" s="17">
        <v>-4.5034900000000003E-2</v>
      </c>
      <c r="AR337" s="17">
        <v>-1.8565600000000002E-2</v>
      </c>
      <c r="AS337" s="17">
        <v>1.8613E-3</v>
      </c>
      <c r="AT337" s="17">
        <v>-5.7793000000000002E-3</v>
      </c>
      <c r="AU337" s="17">
        <v>8.7230299999999997E-2</v>
      </c>
      <c r="AV337" s="17">
        <v>7.1293300000000004E-2</v>
      </c>
      <c r="AW337" s="17">
        <v>1.8395000000000002E-2</v>
      </c>
      <c r="AX337" s="17">
        <v>5.4972899999999998E-2</v>
      </c>
      <c r="AY337" s="17">
        <v>6.4196600000000006E-2</v>
      </c>
      <c r="AZ337" s="17">
        <v>-7.0105899999999999E-2</v>
      </c>
      <c r="BA337" s="17">
        <v>-9.8087900000000006E-2</v>
      </c>
      <c r="BB337" s="17">
        <v>-9.20044E-2</v>
      </c>
      <c r="BC337" s="17">
        <v>-0.1606814</v>
      </c>
      <c r="BD337" s="17">
        <v>-0.17624029999999999</v>
      </c>
      <c r="BE337" s="17">
        <v>-0.16467580000000001</v>
      </c>
      <c r="BF337" s="17">
        <v>-0.1154744</v>
      </c>
      <c r="BG337" s="17">
        <v>-6.8840799999999994E-2</v>
      </c>
      <c r="BH337" s="17">
        <v>-5.43924E-2</v>
      </c>
      <c r="BI337" s="17">
        <v>-4.1602100000000003E-2</v>
      </c>
      <c r="BJ337" s="17">
        <v>-2.0211699999999999E-2</v>
      </c>
      <c r="BK337" s="17">
        <v>-9.9384999999999994E-3</v>
      </c>
      <c r="BL337" s="17">
        <v>4.5791E-3</v>
      </c>
      <c r="BM337" s="17">
        <v>7.6498E-3</v>
      </c>
      <c r="BN337" s="17">
        <v>-3.5071999999999998E-3</v>
      </c>
      <c r="BO337" s="17">
        <v>-1.2182500000000001E-2</v>
      </c>
      <c r="BP337" s="17">
        <v>1.4323900000000001E-2</v>
      </c>
      <c r="BQ337" s="17">
        <v>3.6274199999999999E-2</v>
      </c>
      <c r="BR337" s="17">
        <v>3.2500099999999997E-2</v>
      </c>
      <c r="BS337" s="17">
        <v>0.12631980000000001</v>
      </c>
      <c r="BT337" s="17">
        <v>0.1084886</v>
      </c>
      <c r="BU337" s="17">
        <v>5.4271300000000001E-2</v>
      </c>
      <c r="BV337" s="17">
        <v>8.7972499999999995E-2</v>
      </c>
      <c r="BW337" s="17">
        <v>9.4408699999999998E-2</v>
      </c>
      <c r="BX337" s="17">
        <v>-4.0979799999999997E-2</v>
      </c>
      <c r="BY337" s="17">
        <v>-6.9434599999999999E-2</v>
      </c>
      <c r="BZ337" s="17">
        <v>-6.49449E-2</v>
      </c>
      <c r="CA337" s="17">
        <v>-0.12514210000000001</v>
      </c>
      <c r="CB337" s="17">
        <v>-0.13598969999999999</v>
      </c>
      <c r="CC337" s="17">
        <v>-0.13053210000000001</v>
      </c>
      <c r="CD337" s="17">
        <v>-9.0565999999999994E-2</v>
      </c>
      <c r="CE337" s="17">
        <v>-5.2178700000000001E-2</v>
      </c>
      <c r="CF337" s="17">
        <v>-3.9572499999999997E-2</v>
      </c>
      <c r="CG337" s="17">
        <v>-2.8931999999999999E-2</v>
      </c>
      <c r="CH337" s="17">
        <v>-7.6134999999999996E-3</v>
      </c>
      <c r="CI337" s="17">
        <v>5.0387000000000001E-3</v>
      </c>
      <c r="CJ337" s="17">
        <v>1.9396099999999999E-2</v>
      </c>
      <c r="CK337" s="17">
        <v>2.5215700000000001E-2</v>
      </c>
      <c r="CL337" s="17">
        <v>1.5174E-2</v>
      </c>
      <c r="CM337" s="17">
        <v>1.0570899999999999E-2</v>
      </c>
      <c r="CN337" s="17">
        <v>3.71031E-2</v>
      </c>
      <c r="CO337" s="17">
        <v>6.0108500000000002E-2</v>
      </c>
      <c r="CP337" s="17">
        <v>5.9012299999999997E-2</v>
      </c>
      <c r="CQ337" s="17">
        <v>0.1533931</v>
      </c>
      <c r="CR337" s="17">
        <v>0.13424990000000001</v>
      </c>
      <c r="CS337" s="17">
        <v>7.9118999999999995E-2</v>
      </c>
      <c r="CT337" s="17">
        <v>0.1108278</v>
      </c>
      <c r="CU337" s="17">
        <v>0.11533350000000001</v>
      </c>
      <c r="CV337" s="17">
        <v>-2.0807200000000001E-2</v>
      </c>
      <c r="CW337" s="17">
        <v>-4.9589500000000002E-2</v>
      </c>
      <c r="CX337" s="17">
        <v>-4.6203599999999997E-2</v>
      </c>
      <c r="CY337" s="17">
        <v>-8.9602799999999996E-2</v>
      </c>
      <c r="CZ337" s="17">
        <v>-9.5739000000000005E-2</v>
      </c>
      <c r="DA337" s="17">
        <v>-9.6388299999999996E-2</v>
      </c>
      <c r="DB337" s="17">
        <v>-6.5657599999999997E-2</v>
      </c>
      <c r="DC337" s="17">
        <v>-3.5516600000000002E-2</v>
      </c>
      <c r="DD337" s="17">
        <v>-2.47525E-2</v>
      </c>
      <c r="DE337" s="17">
        <v>-1.62618E-2</v>
      </c>
      <c r="DF337" s="17">
        <v>4.9846999999999999E-3</v>
      </c>
      <c r="DG337" s="17">
        <v>2.00159E-2</v>
      </c>
      <c r="DH337" s="17">
        <v>3.4213100000000003E-2</v>
      </c>
      <c r="DI337" s="17">
        <v>4.2781699999999999E-2</v>
      </c>
      <c r="DJ337" s="17">
        <v>3.3855099999999999E-2</v>
      </c>
      <c r="DK337" s="17">
        <v>3.3324399999999997E-2</v>
      </c>
      <c r="DL337" s="17">
        <v>5.9882299999999999E-2</v>
      </c>
      <c r="DM337" s="17">
        <v>8.3942799999999998E-2</v>
      </c>
      <c r="DN337" s="17">
        <v>8.5524600000000006E-2</v>
      </c>
      <c r="DO337" s="17">
        <v>0.1804664</v>
      </c>
      <c r="DP337" s="17">
        <v>0.16001119999999999</v>
      </c>
      <c r="DQ337" s="17">
        <v>0.1039668</v>
      </c>
      <c r="DR337" s="17">
        <v>0.1336832</v>
      </c>
      <c r="DS337" s="17">
        <v>0.1362583</v>
      </c>
      <c r="DT337" s="17">
        <v>-6.3460000000000003E-4</v>
      </c>
      <c r="DU337" s="17">
        <v>-2.9744300000000001E-2</v>
      </c>
      <c r="DV337" s="17">
        <v>-2.7462299999999999E-2</v>
      </c>
      <c r="DW337" s="17">
        <v>-3.8289700000000003E-2</v>
      </c>
      <c r="DX337" s="17">
        <v>-3.7623400000000001E-2</v>
      </c>
      <c r="DY337" s="17">
        <v>-4.7090199999999999E-2</v>
      </c>
      <c r="DZ337" s="17">
        <v>-2.96937E-2</v>
      </c>
      <c r="EA337" s="17">
        <v>-1.1459199999999999E-2</v>
      </c>
      <c r="EB337" s="17">
        <v>-3.3549000000000001E-3</v>
      </c>
      <c r="EC337" s="17">
        <v>2.0319000000000001E-3</v>
      </c>
      <c r="ED337" s="17">
        <v>2.31746E-2</v>
      </c>
      <c r="EE337" s="17">
        <v>4.1640499999999997E-2</v>
      </c>
      <c r="EF337" s="17">
        <v>5.5606500000000003E-2</v>
      </c>
      <c r="EG337" s="17">
        <v>6.8144099999999999E-2</v>
      </c>
      <c r="EH337" s="17">
        <v>6.0827800000000001E-2</v>
      </c>
      <c r="EI337" s="17">
        <v>6.6176700000000005E-2</v>
      </c>
      <c r="EJ337" s="17">
        <v>9.2771800000000001E-2</v>
      </c>
      <c r="EK337" s="17">
        <v>0.11835569999999999</v>
      </c>
      <c r="EL337" s="17">
        <v>0.123804</v>
      </c>
      <c r="EM337" s="17">
        <v>0.219556</v>
      </c>
      <c r="EN337" s="17">
        <v>0.1972064</v>
      </c>
      <c r="EO337" s="17">
        <v>0.1398431</v>
      </c>
      <c r="EP337" s="17">
        <v>0.16668279999999999</v>
      </c>
      <c r="EQ337" s="17">
        <v>0.16647029999999999</v>
      </c>
      <c r="ER337" s="17">
        <v>2.8491499999999999E-2</v>
      </c>
      <c r="ES337" s="17">
        <v>-1.0911E-3</v>
      </c>
      <c r="ET337" s="17">
        <v>-4.0279999999999998E-4</v>
      </c>
      <c r="EU337" s="17">
        <v>80.968530000000001</v>
      </c>
      <c r="EV337" s="17">
        <v>79.876369999999994</v>
      </c>
      <c r="EW337" s="17">
        <v>78.341729999999998</v>
      </c>
      <c r="EX337" s="17">
        <v>78.062449999999998</v>
      </c>
      <c r="EY337" s="17">
        <v>78.158749999999998</v>
      </c>
      <c r="EZ337" s="17">
        <v>77.454610000000002</v>
      </c>
      <c r="FA337" s="17">
        <v>77.391149999999996</v>
      </c>
      <c r="FB337" s="17">
        <v>77.70608</v>
      </c>
      <c r="FC337" s="17">
        <v>81.802729999999997</v>
      </c>
      <c r="FD337" s="17">
        <v>86.299189999999996</v>
      </c>
      <c r="FE337" s="17">
        <v>89.497110000000006</v>
      </c>
      <c r="FF337" s="17">
        <v>91.547629999999998</v>
      </c>
      <c r="FG337" s="17">
        <v>93.252700000000004</v>
      </c>
      <c r="FH337" s="17">
        <v>92.950969999999998</v>
      </c>
      <c r="FI337" s="17">
        <v>92.790480000000002</v>
      </c>
      <c r="FJ337" s="17">
        <v>93.337180000000004</v>
      </c>
      <c r="FK337" s="17">
        <v>92.518600000000006</v>
      </c>
      <c r="FL337" s="17">
        <v>91.360960000000006</v>
      </c>
      <c r="FM337" s="17">
        <v>89.634010000000004</v>
      </c>
      <c r="FN337" s="17">
        <v>85.628169999999997</v>
      </c>
      <c r="FO337" s="17">
        <v>82.614919999999998</v>
      </c>
      <c r="FP337" s="17">
        <v>81.342619999999997</v>
      </c>
      <c r="FQ337" s="17">
        <v>80.827659999999995</v>
      </c>
      <c r="FR337" s="17">
        <v>79.970140000000001</v>
      </c>
      <c r="FS337" s="17">
        <v>0.7692696</v>
      </c>
      <c r="FT337" s="17"/>
      <c r="FU337" s="17">
        <v>4.05656E-2</v>
      </c>
      <c r="FW337" s="17"/>
    </row>
    <row r="338" spans="1:235" x14ac:dyDescent="0.25">
      <c r="A338" t="s">
        <v>266</v>
      </c>
      <c r="B338" t="s">
        <v>199</v>
      </c>
      <c r="C338" t="s">
        <v>307</v>
      </c>
      <c r="D338" s="63">
        <v>44807</v>
      </c>
      <c r="E338" t="s">
        <v>219</v>
      </c>
      <c r="F338" s="17">
        <v>43534</v>
      </c>
      <c r="G338" s="17">
        <v>1.178315</v>
      </c>
      <c r="H338" s="17">
        <v>0.97561569999999997</v>
      </c>
      <c r="I338" s="17">
        <v>0.83766600000000002</v>
      </c>
      <c r="J338" s="17">
        <v>0.78465989999999997</v>
      </c>
      <c r="K338" s="17">
        <v>0.75761369999999995</v>
      </c>
      <c r="L338" s="17">
        <v>0.78131220000000001</v>
      </c>
      <c r="M338" s="17">
        <v>0.80298999999999998</v>
      </c>
      <c r="N338" s="17">
        <v>0.78932080000000004</v>
      </c>
      <c r="O338" s="17">
        <v>0.72788120000000001</v>
      </c>
      <c r="P338" s="17">
        <v>0.63005409999999995</v>
      </c>
      <c r="Q338" s="17">
        <v>0.60480330000000004</v>
      </c>
      <c r="R338" s="17">
        <v>0.62726680000000001</v>
      </c>
      <c r="S338" s="17">
        <v>0.72777550000000002</v>
      </c>
      <c r="T338" s="17">
        <v>0.90331360000000005</v>
      </c>
      <c r="U338" s="17">
        <v>1.141913</v>
      </c>
      <c r="V338" s="17">
        <v>1.4473279999999999</v>
      </c>
      <c r="W338" s="17">
        <v>1.6622790000000001</v>
      </c>
      <c r="X338" s="17">
        <v>1.975827</v>
      </c>
      <c r="Y338" s="17">
        <v>2.1006589999999998</v>
      </c>
      <c r="Z338" s="17">
        <v>2.0749650000000002</v>
      </c>
      <c r="AA338" s="17">
        <v>2.0488360000000001</v>
      </c>
      <c r="AB338" s="17">
        <v>1.9893529999999999</v>
      </c>
      <c r="AC338" s="17">
        <v>1.8379920000000001</v>
      </c>
      <c r="AD338" s="17">
        <v>1.6784539999999999</v>
      </c>
      <c r="AE338" s="17">
        <v>-0.20937349999999999</v>
      </c>
      <c r="AF338" s="17">
        <v>-0.29835020000000001</v>
      </c>
      <c r="AG338" s="17">
        <v>-0.33355750000000001</v>
      </c>
      <c r="AH338" s="17">
        <v>-0.29816959999999998</v>
      </c>
      <c r="AI338" s="17">
        <v>-0.25200460000000002</v>
      </c>
      <c r="AJ338" s="17">
        <v>-0.1603665</v>
      </c>
      <c r="AK338" s="17">
        <v>-0.1049836</v>
      </c>
      <c r="AL338" s="17">
        <v>-8.5975099999999999E-2</v>
      </c>
      <c r="AM338" s="17">
        <v>-6.7277199999999995E-2</v>
      </c>
      <c r="AN338" s="17">
        <v>-8.1236000000000003E-2</v>
      </c>
      <c r="AO338" s="17">
        <v>-7.1586999999999998E-2</v>
      </c>
      <c r="AP338" s="17">
        <v>-9.2610200000000004E-2</v>
      </c>
      <c r="AQ338" s="17">
        <v>-9.4103699999999998E-2</v>
      </c>
      <c r="AR338" s="17">
        <v>-5.88961E-2</v>
      </c>
      <c r="AS338" s="17">
        <v>-3.8526199999999997E-2</v>
      </c>
      <c r="AT338" s="17">
        <v>-4.2818799999999997E-2</v>
      </c>
      <c r="AU338" s="17">
        <v>6.3916000000000001E-2</v>
      </c>
      <c r="AV338" s="17">
        <v>7.30325E-2</v>
      </c>
      <c r="AW338" s="17">
        <v>5.0041500000000003E-2</v>
      </c>
      <c r="AX338" s="17">
        <v>4.99917E-2</v>
      </c>
      <c r="AY338" s="17">
        <v>4.0785000000000002E-2</v>
      </c>
      <c r="AZ338" s="17">
        <v>-6.36964E-2</v>
      </c>
      <c r="BA338" s="17">
        <v>-0.11463619999999999</v>
      </c>
      <c r="BB338" s="17">
        <v>-9.3414499999999998E-2</v>
      </c>
      <c r="BC338" s="17">
        <v>-0.15552669999999999</v>
      </c>
      <c r="BD338" s="17">
        <v>-0.23346310000000001</v>
      </c>
      <c r="BE338" s="17">
        <v>-0.26744570000000001</v>
      </c>
      <c r="BF338" s="17">
        <v>-0.2362322</v>
      </c>
      <c r="BG338" s="17">
        <v>-0.1950337</v>
      </c>
      <c r="BH338" s="17">
        <v>-0.119071</v>
      </c>
      <c r="BI338" s="17">
        <v>-7.51531E-2</v>
      </c>
      <c r="BJ338" s="17">
        <v>-5.3670200000000001E-2</v>
      </c>
      <c r="BK338" s="17">
        <v>-3.75401E-2</v>
      </c>
      <c r="BL338" s="17">
        <v>-4.3509800000000001E-2</v>
      </c>
      <c r="BM338" s="17">
        <v>-2.8988300000000002E-2</v>
      </c>
      <c r="BN338" s="17">
        <v>-4.7521599999999997E-2</v>
      </c>
      <c r="BO338" s="17">
        <v>-4.3404199999999997E-2</v>
      </c>
      <c r="BP338" s="17">
        <v>-5.4618000000000002E-3</v>
      </c>
      <c r="BQ338" s="17">
        <v>1.4985200000000001E-2</v>
      </c>
      <c r="BR338" s="17">
        <v>1.5078299999999999E-2</v>
      </c>
      <c r="BS338" s="17">
        <v>0.11907420000000001</v>
      </c>
      <c r="BT338" s="17">
        <v>0.1296696</v>
      </c>
      <c r="BU338" s="17">
        <v>9.8481899999999997E-2</v>
      </c>
      <c r="BV338" s="17">
        <v>9.3108399999999994E-2</v>
      </c>
      <c r="BW338" s="17">
        <v>7.9503099999999993E-2</v>
      </c>
      <c r="BX338" s="17">
        <v>-2.1983099999999998E-2</v>
      </c>
      <c r="BY338" s="17">
        <v>-6.9459400000000004E-2</v>
      </c>
      <c r="BZ338" s="17">
        <v>-5.2794899999999999E-2</v>
      </c>
      <c r="CA338" s="17">
        <v>-0.11823259999999999</v>
      </c>
      <c r="CB338" s="17">
        <v>-0.18852260000000001</v>
      </c>
      <c r="CC338" s="17">
        <v>-0.22165670000000001</v>
      </c>
      <c r="CD338" s="17">
        <v>-0.1933346</v>
      </c>
      <c r="CE338" s="17">
        <v>-0.15557579999999999</v>
      </c>
      <c r="CF338" s="17">
        <v>-9.0469800000000003E-2</v>
      </c>
      <c r="CG338" s="17">
        <v>-5.4492600000000002E-2</v>
      </c>
      <c r="CH338" s="17">
        <v>-3.1295999999999997E-2</v>
      </c>
      <c r="CI338" s="17">
        <v>-1.6944299999999999E-2</v>
      </c>
      <c r="CJ338" s="17">
        <v>-1.7380799999999998E-2</v>
      </c>
      <c r="CK338" s="17">
        <v>5.1550000000000001E-4</v>
      </c>
      <c r="CL338" s="17">
        <v>-1.62934E-2</v>
      </c>
      <c r="CM338" s="17">
        <v>-8.2898999999999994E-3</v>
      </c>
      <c r="CN338" s="17">
        <v>3.1546600000000001E-2</v>
      </c>
      <c r="CO338" s="17">
        <v>5.2047099999999999E-2</v>
      </c>
      <c r="CP338" s="17">
        <v>5.51776E-2</v>
      </c>
      <c r="CQ338" s="17">
        <v>0.15727659999999999</v>
      </c>
      <c r="CR338" s="17">
        <v>0.1688964</v>
      </c>
      <c r="CS338" s="17">
        <v>0.1320316</v>
      </c>
      <c r="CT338" s="17">
        <v>0.122971</v>
      </c>
      <c r="CU338" s="17">
        <v>0.1063191</v>
      </c>
      <c r="CV338" s="17">
        <v>6.9074000000000002E-3</v>
      </c>
      <c r="CW338" s="17">
        <v>-3.8170099999999998E-2</v>
      </c>
      <c r="CX338" s="17">
        <v>-2.4661800000000001E-2</v>
      </c>
      <c r="CY338" s="17">
        <v>-8.0938499999999997E-2</v>
      </c>
      <c r="CZ338" s="17">
        <v>-0.14358199999999999</v>
      </c>
      <c r="DA338" s="17">
        <v>-0.17586789999999999</v>
      </c>
      <c r="DB338" s="17">
        <v>-0.15043699999999999</v>
      </c>
      <c r="DC338" s="17">
        <v>-0.1161179</v>
      </c>
      <c r="DD338" s="17">
        <v>-6.1868600000000003E-2</v>
      </c>
      <c r="DE338" s="17">
        <v>-3.3832000000000001E-2</v>
      </c>
      <c r="DF338" s="17">
        <v>-8.9218000000000006E-3</v>
      </c>
      <c r="DG338" s="17">
        <v>3.6516000000000001E-3</v>
      </c>
      <c r="DH338" s="17">
        <v>8.7483000000000005E-3</v>
      </c>
      <c r="DI338" s="17">
        <v>3.0019199999999999E-2</v>
      </c>
      <c r="DJ338" s="17">
        <v>1.49348E-2</v>
      </c>
      <c r="DK338" s="17">
        <v>2.6824299999999999E-2</v>
      </c>
      <c r="DL338" s="17">
        <v>6.8555000000000005E-2</v>
      </c>
      <c r="DM338" s="17">
        <v>8.9108900000000005E-2</v>
      </c>
      <c r="DN338" s="17">
        <v>9.5277000000000001E-2</v>
      </c>
      <c r="DO338" s="17">
        <v>0.19547900000000001</v>
      </c>
      <c r="DP338" s="17">
        <v>0.20812310000000001</v>
      </c>
      <c r="DQ338" s="17">
        <v>0.16558129999999999</v>
      </c>
      <c r="DR338" s="17">
        <v>0.15283350000000001</v>
      </c>
      <c r="DS338" s="17">
        <v>0.13313510000000001</v>
      </c>
      <c r="DT338" s="17">
        <v>3.5798000000000003E-2</v>
      </c>
      <c r="DU338" s="17">
        <v>-6.8808000000000003E-3</v>
      </c>
      <c r="DV338" s="17">
        <v>3.4711999999999998E-3</v>
      </c>
      <c r="DW338" s="17">
        <v>-2.70917E-2</v>
      </c>
      <c r="DX338" s="17">
        <v>-7.8694899999999998E-2</v>
      </c>
      <c r="DY338" s="17">
        <v>-0.10975600000000001</v>
      </c>
      <c r="DZ338" s="17">
        <v>-8.8499700000000001E-2</v>
      </c>
      <c r="EA338" s="17">
        <v>-5.9146999999999998E-2</v>
      </c>
      <c r="EB338" s="17">
        <v>-2.05731E-2</v>
      </c>
      <c r="EC338" s="17">
        <v>-4.0014999999999998E-3</v>
      </c>
      <c r="ED338" s="17">
        <v>2.33831E-2</v>
      </c>
      <c r="EE338" s="17">
        <v>3.33887E-2</v>
      </c>
      <c r="EF338" s="17">
        <v>4.6474500000000002E-2</v>
      </c>
      <c r="EG338" s="17">
        <v>7.2618000000000002E-2</v>
      </c>
      <c r="EH338" s="17">
        <v>6.0023300000000002E-2</v>
      </c>
      <c r="EI338" s="17">
        <v>7.7523800000000004E-2</v>
      </c>
      <c r="EJ338" s="17">
        <v>0.12198920000000001</v>
      </c>
      <c r="EK338" s="17">
        <v>0.14262030000000001</v>
      </c>
      <c r="EL338" s="17">
        <v>0.15317410000000001</v>
      </c>
      <c r="EM338" s="17">
        <v>0.2506372</v>
      </c>
      <c r="EN338" s="17">
        <v>0.2647603</v>
      </c>
      <c r="EO338" s="17">
        <v>0.21402170000000001</v>
      </c>
      <c r="EP338" s="17">
        <v>0.19595029999999999</v>
      </c>
      <c r="EQ338" s="17">
        <v>0.17185320000000001</v>
      </c>
      <c r="ER338" s="17">
        <v>7.7511300000000005E-2</v>
      </c>
      <c r="ES338" s="17">
        <v>3.82961E-2</v>
      </c>
      <c r="ET338" s="17">
        <v>4.4090799999999999E-2</v>
      </c>
      <c r="EU338" s="17">
        <v>76.500889999999998</v>
      </c>
      <c r="EV338" s="17">
        <v>75.901309999999995</v>
      </c>
      <c r="EW338" s="17">
        <v>75.906229999999994</v>
      </c>
      <c r="EX338" s="17">
        <v>75.800889999999995</v>
      </c>
      <c r="EY338" s="17">
        <v>76.111230000000006</v>
      </c>
      <c r="EZ338" s="17">
        <v>74.916139999999999</v>
      </c>
      <c r="FA338" s="17">
        <v>74.673010000000005</v>
      </c>
      <c r="FB338" s="17">
        <v>75.295050000000003</v>
      </c>
      <c r="FC338" s="17">
        <v>80.875749999999996</v>
      </c>
      <c r="FD338" s="17">
        <v>86.555620000000005</v>
      </c>
      <c r="FE338" s="17">
        <v>90.433250000000001</v>
      </c>
      <c r="FF338" s="17">
        <v>92.743099999999998</v>
      </c>
      <c r="FG338" s="17">
        <v>95.270529999999994</v>
      </c>
      <c r="FH338" s="17">
        <v>95.677809999999994</v>
      </c>
      <c r="FI338" s="17">
        <v>95.211740000000006</v>
      </c>
      <c r="FJ338" s="17">
        <v>95.165319999999994</v>
      </c>
      <c r="FK338" s="17">
        <v>94.202789999999993</v>
      </c>
      <c r="FL338" s="17">
        <v>93.223479999999995</v>
      </c>
      <c r="FM338" s="17">
        <v>91.790679999999995</v>
      </c>
      <c r="FN338" s="17">
        <v>89.088939999999994</v>
      </c>
      <c r="FO338" s="17">
        <v>86.667339999999996</v>
      </c>
      <c r="FP338" s="17">
        <v>85.979500000000002</v>
      </c>
      <c r="FQ338" s="17">
        <v>86.755369999999999</v>
      </c>
      <c r="FR338" s="17">
        <v>86.072419999999994</v>
      </c>
      <c r="FS338" s="17">
        <v>0.97409089999999998</v>
      </c>
      <c r="FT338" s="17"/>
      <c r="FU338" s="17">
        <v>5.5541E-2</v>
      </c>
      <c r="FW338" s="17"/>
    </row>
    <row r="339" spans="1:235" x14ac:dyDescent="0.25">
      <c r="A339" t="s">
        <v>266</v>
      </c>
      <c r="B339" t="s">
        <v>199</v>
      </c>
      <c r="C339" t="s">
        <v>307</v>
      </c>
      <c r="D339" s="63">
        <v>44807</v>
      </c>
      <c r="E339" t="s">
        <v>220</v>
      </c>
      <c r="F339" s="17">
        <v>24620</v>
      </c>
      <c r="G339" s="17">
        <v>1.051725</v>
      </c>
      <c r="H339" s="17">
        <v>0.89524919999999997</v>
      </c>
      <c r="I339" s="17">
        <v>0.76435520000000001</v>
      </c>
      <c r="J339" s="17">
        <v>0.71624279999999996</v>
      </c>
      <c r="K339" s="17">
        <v>0.68841790000000003</v>
      </c>
      <c r="L339" s="17">
        <v>0.67053030000000002</v>
      </c>
      <c r="M339" s="17">
        <v>0.70262789999999997</v>
      </c>
      <c r="N339" s="17">
        <v>0.69961300000000004</v>
      </c>
      <c r="O339" s="17">
        <v>0.66840549999999999</v>
      </c>
      <c r="P339" s="17">
        <v>0.55727119999999997</v>
      </c>
      <c r="Q339" s="17">
        <v>0.48793189999999997</v>
      </c>
      <c r="R339" s="17">
        <v>0.49186370000000001</v>
      </c>
      <c r="S339" s="17">
        <v>0.53730560000000005</v>
      </c>
      <c r="T339" s="17">
        <v>0.69723199999999996</v>
      </c>
      <c r="U339" s="17">
        <v>0.93614529999999996</v>
      </c>
      <c r="V339" s="17">
        <v>1.193878</v>
      </c>
      <c r="W339" s="17">
        <v>1.3563769999999999</v>
      </c>
      <c r="X339" s="17">
        <v>1.6075470000000001</v>
      </c>
      <c r="Y339" s="17">
        <v>1.7412110000000001</v>
      </c>
      <c r="Z339" s="17">
        <v>1.6908639999999999</v>
      </c>
      <c r="AA339" s="17">
        <v>1.6966589999999999</v>
      </c>
      <c r="AB339" s="17">
        <v>1.6556120000000001</v>
      </c>
      <c r="AC339" s="17">
        <v>1.515458</v>
      </c>
      <c r="AD339" s="17">
        <v>1.4035169999999999</v>
      </c>
      <c r="AE339" s="17">
        <v>-0.1767051</v>
      </c>
      <c r="AF339" s="17">
        <v>-0.21825610000000001</v>
      </c>
      <c r="AG339" s="17">
        <v>-0.2754026</v>
      </c>
      <c r="AH339" s="17">
        <v>-0.2555173</v>
      </c>
      <c r="AI339" s="17">
        <v>-0.2261986</v>
      </c>
      <c r="AJ339" s="17">
        <v>-0.19084400000000001</v>
      </c>
      <c r="AK339" s="17">
        <v>-0.11594309999999999</v>
      </c>
      <c r="AL339" s="17">
        <v>-8.7237999999999996E-2</v>
      </c>
      <c r="AM339" s="17">
        <v>-5.0691E-2</v>
      </c>
      <c r="AN339" s="17">
        <v>-9.80409E-2</v>
      </c>
      <c r="AO339" s="17">
        <v>-0.1048683</v>
      </c>
      <c r="AP339" s="17">
        <v>-0.11665159999999999</v>
      </c>
      <c r="AQ339" s="17">
        <v>-0.14746680000000001</v>
      </c>
      <c r="AR339" s="17">
        <v>-0.1062466</v>
      </c>
      <c r="AS339" s="17">
        <v>-6.7814799999999995E-2</v>
      </c>
      <c r="AT339" s="17">
        <v>-8.6691299999999999E-2</v>
      </c>
      <c r="AU339" s="17">
        <v>1.8874999999999999E-2</v>
      </c>
      <c r="AV339" s="17">
        <v>2.1852900000000001E-2</v>
      </c>
      <c r="AW339" s="17">
        <v>3.2163900000000002E-2</v>
      </c>
      <c r="AX339" s="17">
        <v>9.7055000000000006E-3</v>
      </c>
      <c r="AY339" s="17">
        <v>8.5182999999999995E-3</v>
      </c>
      <c r="AZ339" s="17">
        <v>-7.6838900000000002E-2</v>
      </c>
      <c r="BA339" s="17">
        <v>-0.12559799999999999</v>
      </c>
      <c r="BB339" s="17">
        <v>-0.10075779999999999</v>
      </c>
      <c r="BC339" s="17">
        <v>-0.12212870000000001</v>
      </c>
      <c r="BD339" s="17">
        <v>-0.16499359999999999</v>
      </c>
      <c r="BE339" s="17">
        <v>-0.21321950000000001</v>
      </c>
      <c r="BF339" s="17">
        <v>-0.19245100000000001</v>
      </c>
      <c r="BG339" s="17">
        <v>-0.1658018</v>
      </c>
      <c r="BH339" s="17">
        <v>-0.13718959999999999</v>
      </c>
      <c r="BI339" s="17">
        <v>-7.7894599999999994E-2</v>
      </c>
      <c r="BJ339" s="17">
        <v>-4.7911000000000002E-2</v>
      </c>
      <c r="BK339" s="17">
        <v>-1.77474E-2</v>
      </c>
      <c r="BL339" s="17">
        <v>-5.3100899999999999E-2</v>
      </c>
      <c r="BM339" s="17">
        <v>-5.6746100000000001E-2</v>
      </c>
      <c r="BN339" s="17">
        <v>-6.4212099999999994E-2</v>
      </c>
      <c r="BO339" s="17">
        <v>-9.1812900000000003E-2</v>
      </c>
      <c r="BP339" s="17">
        <v>-4.5921299999999998E-2</v>
      </c>
      <c r="BQ339" s="17">
        <v>-6.5925999999999997E-3</v>
      </c>
      <c r="BR339" s="17">
        <v>-1.3688199999999999E-2</v>
      </c>
      <c r="BS339" s="17">
        <v>8.2303399999999999E-2</v>
      </c>
      <c r="BT339" s="17">
        <v>8.7596400000000005E-2</v>
      </c>
      <c r="BU339" s="17">
        <v>8.6865399999999995E-2</v>
      </c>
      <c r="BV339" s="17">
        <v>5.9838599999999999E-2</v>
      </c>
      <c r="BW339" s="17">
        <v>5.3870099999999997E-2</v>
      </c>
      <c r="BX339" s="17">
        <v>-2.9005599999999999E-2</v>
      </c>
      <c r="BY339" s="17">
        <v>-7.9751100000000005E-2</v>
      </c>
      <c r="BZ339" s="17">
        <v>-5.7384999999999999E-2</v>
      </c>
      <c r="CA339" s="17">
        <v>-8.4329299999999996E-2</v>
      </c>
      <c r="CB339" s="17">
        <v>-0.1281041</v>
      </c>
      <c r="CC339" s="17">
        <v>-0.17015169999999999</v>
      </c>
      <c r="CD339" s="17">
        <v>-0.1487715</v>
      </c>
      <c r="CE339" s="17">
        <v>-0.1239712</v>
      </c>
      <c r="CF339" s="17">
        <v>-0.1000287</v>
      </c>
      <c r="CG339" s="17">
        <v>-5.1542299999999999E-2</v>
      </c>
      <c r="CH339" s="17">
        <v>-2.0673199999999999E-2</v>
      </c>
      <c r="CI339" s="17">
        <v>5.0692000000000003E-3</v>
      </c>
      <c r="CJ339" s="17">
        <v>-2.1975600000000001E-2</v>
      </c>
      <c r="CK339" s="17">
        <v>-2.3416800000000002E-2</v>
      </c>
      <c r="CL339" s="17">
        <v>-2.78926E-2</v>
      </c>
      <c r="CM339" s="17">
        <v>-5.3267099999999998E-2</v>
      </c>
      <c r="CN339" s="17">
        <v>-4.1400999999999999E-3</v>
      </c>
      <c r="CO339" s="17">
        <v>3.5809800000000003E-2</v>
      </c>
      <c r="CP339" s="17">
        <v>3.6873499999999997E-2</v>
      </c>
      <c r="CQ339" s="17">
        <v>0.1262337</v>
      </c>
      <c r="CR339" s="17">
        <v>0.1331302</v>
      </c>
      <c r="CS339" s="17">
        <v>0.1247515</v>
      </c>
      <c r="CT339" s="17">
        <v>9.4560599999999995E-2</v>
      </c>
      <c r="CU339" s="17">
        <v>8.5280599999999998E-2</v>
      </c>
      <c r="CV339" s="17">
        <v>4.1235000000000004E-3</v>
      </c>
      <c r="CW339" s="17">
        <v>-4.7997699999999997E-2</v>
      </c>
      <c r="CX339" s="17">
        <v>-2.7345100000000001E-2</v>
      </c>
      <c r="CY339" s="17">
        <v>-4.6529800000000003E-2</v>
      </c>
      <c r="CZ339" s="17">
        <v>-9.1214699999999996E-2</v>
      </c>
      <c r="DA339" s="17">
        <v>-0.1270838</v>
      </c>
      <c r="DB339" s="17">
        <v>-0.1050919</v>
      </c>
      <c r="DC339" s="17">
        <v>-8.2140500000000005E-2</v>
      </c>
      <c r="DD339" s="17">
        <v>-6.2867800000000001E-2</v>
      </c>
      <c r="DE339" s="17">
        <v>-2.5190000000000001E-2</v>
      </c>
      <c r="DF339" s="17">
        <v>6.5645E-3</v>
      </c>
      <c r="DG339" s="17">
        <v>2.7885900000000002E-2</v>
      </c>
      <c r="DH339" s="17">
        <v>9.1497000000000002E-3</v>
      </c>
      <c r="DI339" s="17">
        <v>9.9124E-3</v>
      </c>
      <c r="DJ339" s="17">
        <v>8.4268999999999993E-3</v>
      </c>
      <c r="DK339" s="17">
        <v>-1.47213E-2</v>
      </c>
      <c r="DL339" s="17">
        <v>3.7641099999999997E-2</v>
      </c>
      <c r="DM339" s="17">
        <v>7.8212100000000007E-2</v>
      </c>
      <c r="DN339" s="17">
        <v>8.7435200000000005E-2</v>
      </c>
      <c r="DO339" s="17">
        <v>0.17016400000000001</v>
      </c>
      <c r="DP339" s="17">
        <v>0.17866399999999999</v>
      </c>
      <c r="DQ339" s="17">
        <v>0.16263759999999999</v>
      </c>
      <c r="DR339" s="17">
        <v>0.1292827</v>
      </c>
      <c r="DS339" s="17">
        <v>0.11669110000000001</v>
      </c>
      <c r="DT339" s="17">
        <v>3.72527E-2</v>
      </c>
      <c r="DU339" s="17">
        <v>-1.6244399999999999E-2</v>
      </c>
      <c r="DV339" s="17">
        <v>2.6947E-3</v>
      </c>
      <c r="DW339" s="17">
        <v>8.0465999999999992E-3</v>
      </c>
      <c r="DX339" s="17">
        <v>-3.7952199999999998E-2</v>
      </c>
      <c r="DY339" s="17">
        <v>-6.4900700000000006E-2</v>
      </c>
      <c r="DZ339" s="17">
        <v>-4.2025600000000003E-2</v>
      </c>
      <c r="EA339" s="17">
        <v>-2.1743700000000001E-2</v>
      </c>
      <c r="EB339" s="17">
        <v>-9.2134000000000001E-3</v>
      </c>
      <c r="EC339" s="17">
        <v>1.28585E-2</v>
      </c>
      <c r="ED339" s="17">
        <v>4.5891599999999998E-2</v>
      </c>
      <c r="EE339" s="17">
        <v>6.0829500000000002E-2</v>
      </c>
      <c r="EF339" s="17">
        <v>5.4089699999999998E-2</v>
      </c>
      <c r="EG339" s="17">
        <v>5.8034599999999999E-2</v>
      </c>
      <c r="EH339" s="17">
        <v>6.0866400000000001E-2</v>
      </c>
      <c r="EI339" s="17">
        <v>4.0932700000000002E-2</v>
      </c>
      <c r="EJ339" s="17">
        <v>9.7966399999999995E-2</v>
      </c>
      <c r="EK339" s="17">
        <v>0.13943430000000001</v>
      </c>
      <c r="EL339" s="17">
        <v>0.16043830000000001</v>
      </c>
      <c r="EM339" s="17">
        <v>0.23359240000000001</v>
      </c>
      <c r="EN339" s="17">
        <v>0.2444076</v>
      </c>
      <c r="EO339" s="17">
        <v>0.21733910000000001</v>
      </c>
      <c r="EP339" s="17">
        <v>0.17941570000000001</v>
      </c>
      <c r="EQ339" s="17">
        <v>0.16204279999999999</v>
      </c>
      <c r="ER339" s="17">
        <v>8.5085999999999995E-2</v>
      </c>
      <c r="ES339" s="17">
        <v>2.96025E-2</v>
      </c>
      <c r="ET339" s="17">
        <v>4.6067499999999997E-2</v>
      </c>
      <c r="EU339" s="17">
        <v>75.873999999999995</v>
      </c>
      <c r="EV339" s="17">
        <v>75.660619999999994</v>
      </c>
      <c r="EW339" s="17">
        <v>75.671440000000004</v>
      </c>
      <c r="EX339" s="17">
        <v>75.510000000000005</v>
      </c>
      <c r="EY339" s="17">
        <v>75.530820000000006</v>
      </c>
      <c r="EZ339" s="17">
        <v>74.479140000000001</v>
      </c>
      <c r="FA339" s="17">
        <v>74.145449999999997</v>
      </c>
      <c r="FB339" s="17">
        <v>74.957340000000002</v>
      </c>
      <c r="FC339" s="17">
        <v>80.696709999999996</v>
      </c>
      <c r="FD339" s="17">
        <v>85.943089999999998</v>
      </c>
      <c r="FE339" s="17">
        <v>88.705259999999996</v>
      </c>
      <c r="FF339" s="17">
        <v>90.539659999999998</v>
      </c>
      <c r="FG339" s="17">
        <v>93.092550000000003</v>
      </c>
      <c r="FH339" s="17">
        <v>93.532070000000004</v>
      </c>
      <c r="FI339" s="17">
        <v>93.22851</v>
      </c>
      <c r="FJ339" s="17">
        <v>93.399519999999995</v>
      </c>
      <c r="FK339" s="17">
        <v>92.726349999999996</v>
      </c>
      <c r="FL339" s="17">
        <v>91.850200000000001</v>
      </c>
      <c r="FM339" s="17">
        <v>90.558210000000003</v>
      </c>
      <c r="FN339" s="17">
        <v>88.10857</v>
      </c>
      <c r="FO339" s="17">
        <v>85.898780000000002</v>
      </c>
      <c r="FP339" s="17">
        <v>85.344130000000007</v>
      </c>
      <c r="FQ339" s="17">
        <v>85.854889999999997</v>
      </c>
      <c r="FR339" s="17">
        <v>85.374369999999999</v>
      </c>
      <c r="FS339" s="17">
        <v>1.141848</v>
      </c>
      <c r="FT339" s="17"/>
      <c r="FU339" s="17">
        <v>6.33909E-2</v>
      </c>
      <c r="FW339" s="17"/>
    </row>
    <row r="340" spans="1:235" x14ac:dyDescent="0.25">
      <c r="A340" t="s">
        <v>266</v>
      </c>
      <c r="B340" t="s">
        <v>199</v>
      </c>
      <c r="C340" t="s">
        <v>307</v>
      </c>
      <c r="D340" s="63">
        <v>44807</v>
      </c>
      <c r="E340" t="s">
        <v>221</v>
      </c>
      <c r="F340" s="17">
        <v>18914</v>
      </c>
      <c r="G340" s="17">
        <v>1.3259320000000001</v>
      </c>
      <c r="H340" s="17">
        <v>1.063644</v>
      </c>
      <c r="I340" s="17">
        <v>0.91695110000000002</v>
      </c>
      <c r="J340" s="17">
        <v>0.85182049999999998</v>
      </c>
      <c r="K340" s="17">
        <v>0.82563790000000004</v>
      </c>
      <c r="L340" s="17">
        <v>0.92532979999999998</v>
      </c>
      <c r="M340" s="17">
        <v>0.93472529999999998</v>
      </c>
      <c r="N340" s="17">
        <v>0.90738620000000003</v>
      </c>
      <c r="O340" s="17">
        <v>0.80675180000000002</v>
      </c>
      <c r="P340" s="17">
        <v>0.73401039999999995</v>
      </c>
      <c r="Q340" s="17">
        <v>0.76355620000000002</v>
      </c>
      <c r="R340" s="17">
        <v>0.81493910000000003</v>
      </c>
      <c r="S340" s="17">
        <v>0.99327520000000002</v>
      </c>
      <c r="T340" s="17">
        <v>1.180086</v>
      </c>
      <c r="U340" s="17">
        <v>1.4094180000000001</v>
      </c>
      <c r="V340" s="17">
        <v>1.7671920000000001</v>
      </c>
      <c r="W340" s="17">
        <v>2.067517</v>
      </c>
      <c r="X340" s="17">
        <v>2.4626079999999999</v>
      </c>
      <c r="Y340" s="17">
        <v>2.575482</v>
      </c>
      <c r="Z340" s="17">
        <v>2.5809319999999998</v>
      </c>
      <c r="AA340" s="17">
        <v>2.5161479999999998</v>
      </c>
      <c r="AB340" s="17">
        <v>2.4367649999999998</v>
      </c>
      <c r="AC340" s="17">
        <v>2.268659</v>
      </c>
      <c r="AD340" s="17">
        <v>2.040861</v>
      </c>
      <c r="AE340" s="17">
        <v>-0.35360979999999997</v>
      </c>
      <c r="AF340" s="17">
        <v>-0.50478190000000001</v>
      </c>
      <c r="AG340" s="17">
        <v>-0.52451309999999995</v>
      </c>
      <c r="AH340" s="17">
        <v>-0.47019830000000001</v>
      </c>
      <c r="AI340" s="17">
        <v>-0.3937002</v>
      </c>
      <c r="AJ340" s="17">
        <v>-0.18905050000000001</v>
      </c>
      <c r="AK340" s="17">
        <v>-0.1377089</v>
      </c>
      <c r="AL340" s="17">
        <v>-0.13344059999999999</v>
      </c>
      <c r="AM340" s="17">
        <v>-0.13668820000000001</v>
      </c>
      <c r="AN340" s="17">
        <v>-0.1115918</v>
      </c>
      <c r="AO340" s="17">
        <v>-8.8184999999999999E-2</v>
      </c>
      <c r="AP340" s="17">
        <v>-0.1221332</v>
      </c>
      <c r="AQ340" s="17">
        <v>-8.6535600000000004E-2</v>
      </c>
      <c r="AR340" s="17">
        <v>-7.0832500000000007E-2</v>
      </c>
      <c r="AS340" s="17">
        <v>-8.4955199999999995E-2</v>
      </c>
      <c r="AT340" s="17">
        <v>-8.4026500000000004E-2</v>
      </c>
      <c r="AU340" s="17">
        <v>4.9294600000000001E-2</v>
      </c>
      <c r="AV340" s="17">
        <v>6.9044300000000003E-2</v>
      </c>
      <c r="AW340" s="17">
        <v>1.30899E-2</v>
      </c>
      <c r="AX340" s="17">
        <v>4.81766E-2</v>
      </c>
      <c r="AY340" s="17">
        <v>3.3216799999999998E-2</v>
      </c>
      <c r="AZ340" s="17">
        <v>-9.9503300000000003E-2</v>
      </c>
      <c r="BA340" s="17">
        <v>-0.1550976</v>
      </c>
      <c r="BB340" s="17">
        <v>-0.13692869999999999</v>
      </c>
      <c r="BC340" s="17">
        <v>-0.25076340000000003</v>
      </c>
      <c r="BD340" s="17">
        <v>-0.3741989</v>
      </c>
      <c r="BE340" s="17">
        <v>-0.39473209999999997</v>
      </c>
      <c r="BF340" s="17">
        <v>-0.35383520000000002</v>
      </c>
      <c r="BG340" s="17">
        <v>-0.29034529999999997</v>
      </c>
      <c r="BH340" s="17">
        <v>-0.1235671</v>
      </c>
      <c r="BI340" s="17">
        <v>-9.01671E-2</v>
      </c>
      <c r="BJ340" s="17">
        <v>-8.0499699999999993E-2</v>
      </c>
      <c r="BK340" s="17">
        <v>-8.2017099999999996E-2</v>
      </c>
      <c r="BL340" s="17">
        <v>-4.6954599999999999E-2</v>
      </c>
      <c r="BM340" s="17">
        <v>-1.34652E-2</v>
      </c>
      <c r="BN340" s="17">
        <v>-4.3939400000000003E-2</v>
      </c>
      <c r="BO340" s="17">
        <v>4.6537999999999996E-3</v>
      </c>
      <c r="BP340" s="17">
        <v>2.2126699999999999E-2</v>
      </c>
      <c r="BQ340" s="17">
        <v>8.2728999999999997E-3</v>
      </c>
      <c r="BR340" s="17">
        <v>6.3626000000000004E-3</v>
      </c>
      <c r="BS340" s="17">
        <v>0.14113249999999999</v>
      </c>
      <c r="BT340" s="17">
        <v>0.15990770000000001</v>
      </c>
      <c r="BU340" s="17">
        <v>9.3049300000000001E-2</v>
      </c>
      <c r="BV340" s="17">
        <v>0.1177464</v>
      </c>
      <c r="BW340" s="17">
        <v>9.7831699999999994E-2</v>
      </c>
      <c r="BX340" s="17">
        <v>-2.6824000000000001E-2</v>
      </c>
      <c r="BY340" s="17">
        <v>-7.2062000000000001E-2</v>
      </c>
      <c r="BZ340" s="17">
        <v>-6.5864000000000006E-2</v>
      </c>
      <c r="CA340" s="17">
        <v>-0.17953230000000001</v>
      </c>
      <c r="CB340" s="17">
        <v>-0.2837576</v>
      </c>
      <c r="CC340" s="17">
        <v>-0.30484620000000001</v>
      </c>
      <c r="CD340" s="17">
        <v>-0.2732425</v>
      </c>
      <c r="CE340" s="17">
        <v>-0.21876209999999999</v>
      </c>
      <c r="CF340" s="17">
        <v>-7.8213500000000005E-2</v>
      </c>
      <c r="CG340" s="17">
        <v>-5.72398E-2</v>
      </c>
      <c r="CH340" s="17">
        <v>-4.3832999999999997E-2</v>
      </c>
      <c r="CI340" s="17">
        <v>-4.4151999999999997E-2</v>
      </c>
      <c r="CJ340" s="17">
        <v>-2.1870000000000001E-3</v>
      </c>
      <c r="CK340" s="17">
        <v>3.82855E-2</v>
      </c>
      <c r="CL340" s="17">
        <v>1.02174E-2</v>
      </c>
      <c r="CM340" s="17">
        <v>6.7811399999999994E-2</v>
      </c>
      <c r="CN340" s="17">
        <v>8.6510000000000004E-2</v>
      </c>
      <c r="CO340" s="17">
        <v>7.2842500000000004E-2</v>
      </c>
      <c r="CP340" s="17">
        <v>6.8965899999999997E-2</v>
      </c>
      <c r="CQ340" s="17">
        <v>0.20473920000000001</v>
      </c>
      <c r="CR340" s="17">
        <v>0.2228395</v>
      </c>
      <c r="CS340" s="17">
        <v>0.1484289</v>
      </c>
      <c r="CT340" s="17">
        <v>0.1659302</v>
      </c>
      <c r="CU340" s="17">
        <v>0.14258370000000001</v>
      </c>
      <c r="CV340" s="17">
        <v>2.35135E-2</v>
      </c>
      <c r="CW340" s="17">
        <v>-1.4551700000000001E-2</v>
      </c>
      <c r="CX340" s="17">
        <v>-1.6644699999999998E-2</v>
      </c>
      <c r="CY340" s="17">
        <v>-0.1083012</v>
      </c>
      <c r="CZ340" s="17">
        <v>-0.19331619999999999</v>
      </c>
      <c r="DA340" s="17">
        <v>-0.21496019999999999</v>
      </c>
      <c r="DB340" s="17">
        <v>-0.19264970000000001</v>
      </c>
      <c r="DC340" s="17">
        <v>-0.1471789</v>
      </c>
      <c r="DD340" s="17">
        <v>-3.2859899999999997E-2</v>
      </c>
      <c r="DE340" s="17">
        <v>-2.4312500000000001E-2</v>
      </c>
      <c r="DF340" s="17">
        <v>-7.1662999999999996E-3</v>
      </c>
      <c r="DG340" s="17">
        <v>-6.2868999999999998E-3</v>
      </c>
      <c r="DH340" s="17">
        <v>4.2580600000000003E-2</v>
      </c>
      <c r="DI340" s="17">
        <v>9.0036199999999997E-2</v>
      </c>
      <c r="DJ340" s="17">
        <v>6.4374200000000006E-2</v>
      </c>
      <c r="DK340" s="17">
        <v>0.1309689</v>
      </c>
      <c r="DL340" s="17">
        <v>0.15089320000000001</v>
      </c>
      <c r="DM340" s="17">
        <v>0.13741200000000001</v>
      </c>
      <c r="DN340" s="17">
        <v>0.1315692</v>
      </c>
      <c r="DO340" s="17">
        <v>0.26834599999999997</v>
      </c>
      <c r="DP340" s="17">
        <v>0.2857712</v>
      </c>
      <c r="DQ340" s="17">
        <v>0.2038085</v>
      </c>
      <c r="DR340" s="17">
        <v>0.214114</v>
      </c>
      <c r="DS340" s="17">
        <v>0.18733569999999999</v>
      </c>
      <c r="DT340" s="17">
        <v>7.3851E-2</v>
      </c>
      <c r="DU340" s="17">
        <v>4.2958499999999997E-2</v>
      </c>
      <c r="DV340" s="17">
        <v>3.2574499999999999E-2</v>
      </c>
      <c r="DW340" s="17">
        <v>-5.4548000000000001E-3</v>
      </c>
      <c r="DX340" s="17">
        <v>-6.2733200000000003E-2</v>
      </c>
      <c r="DY340" s="17">
        <v>-8.5179299999999999E-2</v>
      </c>
      <c r="DZ340" s="17">
        <v>-7.6286599999999996E-2</v>
      </c>
      <c r="EA340" s="17">
        <v>-4.3824099999999998E-2</v>
      </c>
      <c r="EB340" s="17">
        <v>3.26235E-2</v>
      </c>
      <c r="EC340" s="17">
        <v>2.3229300000000001E-2</v>
      </c>
      <c r="ED340" s="17">
        <v>4.5774599999999999E-2</v>
      </c>
      <c r="EE340" s="17">
        <v>4.8384299999999998E-2</v>
      </c>
      <c r="EF340" s="17">
        <v>0.1072179</v>
      </c>
      <c r="EG340" s="17">
        <v>0.16475600000000001</v>
      </c>
      <c r="EH340" s="17">
        <v>0.142568</v>
      </c>
      <c r="EI340" s="17">
        <v>0.22215840000000001</v>
      </c>
      <c r="EJ340" s="17">
        <v>0.2438525</v>
      </c>
      <c r="EK340" s="17">
        <v>0.23064019999999999</v>
      </c>
      <c r="EL340" s="17">
        <v>0.2219583</v>
      </c>
      <c r="EM340" s="17">
        <v>0.3601839</v>
      </c>
      <c r="EN340" s="17">
        <v>0.37663459999999999</v>
      </c>
      <c r="EO340" s="17">
        <v>0.28376790000000002</v>
      </c>
      <c r="EP340" s="17">
        <v>0.28368369999999998</v>
      </c>
      <c r="EQ340" s="17">
        <v>0.25195060000000002</v>
      </c>
      <c r="ER340" s="17">
        <v>0.1465303</v>
      </c>
      <c r="ES340" s="17">
        <v>0.1259941</v>
      </c>
      <c r="ET340" s="17">
        <v>0.1036393</v>
      </c>
      <c r="EU340" s="17">
        <v>77.316860000000005</v>
      </c>
      <c r="EV340" s="17">
        <v>76.214600000000004</v>
      </c>
      <c r="EW340" s="17">
        <v>76.211830000000006</v>
      </c>
      <c r="EX340" s="17">
        <v>76.179540000000003</v>
      </c>
      <c r="EY340" s="17">
        <v>76.866739999999993</v>
      </c>
      <c r="EZ340" s="17">
        <v>75.484999999999999</v>
      </c>
      <c r="FA340" s="17">
        <v>75.359719999999996</v>
      </c>
      <c r="FB340" s="17">
        <v>75.734650000000002</v>
      </c>
      <c r="FC340" s="17">
        <v>81.108810000000005</v>
      </c>
      <c r="FD340" s="17">
        <v>87.352930000000001</v>
      </c>
      <c r="FE340" s="17">
        <v>92.682519999999997</v>
      </c>
      <c r="FF340" s="17">
        <v>95.611199999999997</v>
      </c>
      <c r="FG340" s="17">
        <v>98.105500000000006</v>
      </c>
      <c r="FH340" s="17">
        <v>98.470820000000003</v>
      </c>
      <c r="FI340" s="17">
        <v>97.793260000000004</v>
      </c>
      <c r="FJ340" s="17">
        <v>97.463800000000006</v>
      </c>
      <c r="FK340" s="17">
        <v>96.124650000000003</v>
      </c>
      <c r="FL340" s="17">
        <v>95.011039999999994</v>
      </c>
      <c r="FM340" s="17">
        <v>93.394909999999996</v>
      </c>
      <c r="FN340" s="17">
        <v>90.364999999999995</v>
      </c>
      <c r="FO340" s="17">
        <v>87.667720000000003</v>
      </c>
      <c r="FP340" s="17">
        <v>86.806529999999995</v>
      </c>
      <c r="FQ340" s="17">
        <v>87.927490000000006</v>
      </c>
      <c r="FR340" s="17">
        <v>86.981030000000004</v>
      </c>
      <c r="FS340" s="17">
        <v>1.6625799999999999</v>
      </c>
      <c r="FT340" s="17"/>
      <c r="FU340" s="17">
        <v>8.9848700000000004E-2</v>
      </c>
      <c r="FW340" s="17"/>
      <c r="HY340" s="62"/>
      <c r="IA340" s="62"/>
    </row>
    <row r="341" spans="1:235" x14ac:dyDescent="0.25">
      <c r="A341" t="s">
        <v>266</v>
      </c>
      <c r="B341" t="s">
        <v>199</v>
      </c>
      <c r="C341" t="s">
        <v>307</v>
      </c>
      <c r="D341" s="63">
        <v>44808</v>
      </c>
      <c r="E341" t="s">
        <v>219</v>
      </c>
      <c r="F341" s="17">
        <v>43540</v>
      </c>
      <c r="G341" s="17">
        <v>1.4838260000000001</v>
      </c>
      <c r="H341" s="17">
        <v>1.304665</v>
      </c>
      <c r="I341" s="17">
        <v>1.1558090000000001</v>
      </c>
      <c r="J341" s="17">
        <v>1.0837319999999999</v>
      </c>
      <c r="K341" s="17">
        <v>1.068181</v>
      </c>
      <c r="L341" s="17">
        <v>1.0868059999999999</v>
      </c>
      <c r="M341" s="17">
        <v>1.130118</v>
      </c>
      <c r="N341" s="17">
        <v>1.111526</v>
      </c>
      <c r="O341" s="17">
        <v>1.0577030000000001</v>
      </c>
      <c r="P341" s="17">
        <v>1.02294</v>
      </c>
      <c r="Q341" s="17">
        <v>0.88536919999999997</v>
      </c>
      <c r="R341" s="17">
        <v>0.83550020000000003</v>
      </c>
      <c r="S341" s="17">
        <v>0.9972588</v>
      </c>
      <c r="T341" s="17">
        <v>1.105988</v>
      </c>
      <c r="U341" s="17">
        <v>1.2648459999999999</v>
      </c>
      <c r="V341" s="17">
        <v>1.430029</v>
      </c>
      <c r="W341" s="17">
        <v>1.553914</v>
      </c>
      <c r="X341" s="17">
        <v>1.8954960000000001</v>
      </c>
      <c r="Y341" s="17">
        <v>2.0589659999999999</v>
      </c>
      <c r="Z341" s="17">
        <v>2.0173420000000002</v>
      </c>
      <c r="AA341" s="17">
        <v>1.96492</v>
      </c>
      <c r="AB341" s="17">
        <v>1.8858680000000001</v>
      </c>
      <c r="AC341" s="17">
        <v>1.71173</v>
      </c>
      <c r="AD341" s="17">
        <v>1.514635</v>
      </c>
      <c r="AE341" s="17">
        <v>-0.22047359999999999</v>
      </c>
      <c r="AF341" s="17">
        <v>-0.29745300000000002</v>
      </c>
      <c r="AG341" s="17">
        <v>-0.32939560000000001</v>
      </c>
      <c r="AH341" s="17">
        <v>-0.3051218</v>
      </c>
      <c r="AI341" s="17">
        <v>-0.25524920000000001</v>
      </c>
      <c r="AJ341" s="17">
        <v>-0.16774739999999999</v>
      </c>
      <c r="AK341" s="17">
        <v>-9.9776299999999998E-2</v>
      </c>
      <c r="AL341" s="17">
        <v>-8.0226699999999998E-2</v>
      </c>
      <c r="AM341" s="17">
        <v>-6.9154499999999994E-2</v>
      </c>
      <c r="AN341" s="17">
        <v>-7.5988100000000003E-2</v>
      </c>
      <c r="AO341" s="17">
        <v>-6.6061700000000001E-2</v>
      </c>
      <c r="AP341" s="17">
        <v>-6.8266999999999994E-2</v>
      </c>
      <c r="AQ341" s="17">
        <v>-7.0065600000000006E-2</v>
      </c>
      <c r="AR341" s="17">
        <v>-7.2771600000000006E-2</v>
      </c>
      <c r="AS341" s="17">
        <v>-3.0293299999999999E-2</v>
      </c>
      <c r="AT341" s="17">
        <v>-4.4625100000000001E-2</v>
      </c>
      <c r="AU341" s="17">
        <v>5.8220300000000003E-2</v>
      </c>
      <c r="AV341" s="17">
        <v>7.2117799999999996E-2</v>
      </c>
      <c r="AW341" s="17">
        <v>6.5202300000000005E-2</v>
      </c>
      <c r="AX341" s="17">
        <v>5.4435400000000002E-2</v>
      </c>
      <c r="AY341" s="17">
        <v>3.2571599999999999E-2</v>
      </c>
      <c r="AZ341" s="17">
        <v>-8.2553600000000005E-2</v>
      </c>
      <c r="BA341" s="17">
        <v>-0.11307250000000001</v>
      </c>
      <c r="BB341" s="17">
        <v>-8.7417900000000007E-2</v>
      </c>
      <c r="BC341" s="17">
        <v>-0.1646571</v>
      </c>
      <c r="BD341" s="17">
        <v>-0.2305006</v>
      </c>
      <c r="BE341" s="17">
        <v>-0.26128760000000001</v>
      </c>
      <c r="BF341" s="17">
        <v>-0.24114099999999999</v>
      </c>
      <c r="BG341" s="17">
        <v>-0.19598599999999999</v>
      </c>
      <c r="BH341" s="17">
        <v>-0.1241105</v>
      </c>
      <c r="BI341" s="17">
        <v>-6.7694900000000002E-2</v>
      </c>
      <c r="BJ341" s="17">
        <v>-4.5867499999999999E-2</v>
      </c>
      <c r="BK341" s="17">
        <v>-3.7532500000000003E-2</v>
      </c>
      <c r="BL341" s="17">
        <v>-3.6890300000000001E-2</v>
      </c>
      <c r="BM341" s="17">
        <v>-2.2743800000000002E-2</v>
      </c>
      <c r="BN341" s="17">
        <v>-2.2786799999999999E-2</v>
      </c>
      <c r="BO341" s="17">
        <v>-1.92085E-2</v>
      </c>
      <c r="BP341" s="17">
        <v>-1.95087E-2</v>
      </c>
      <c r="BQ341" s="17">
        <v>2.2605400000000001E-2</v>
      </c>
      <c r="BR341" s="17">
        <v>1.2223899999999999E-2</v>
      </c>
      <c r="BS341" s="17">
        <v>0.1125427</v>
      </c>
      <c r="BT341" s="17">
        <v>0.1272914</v>
      </c>
      <c r="BU341" s="17">
        <v>0.1120618</v>
      </c>
      <c r="BV341" s="17">
        <v>9.59232E-2</v>
      </c>
      <c r="BW341" s="17">
        <v>7.0033499999999999E-2</v>
      </c>
      <c r="BX341" s="17">
        <v>-4.2384499999999999E-2</v>
      </c>
      <c r="BY341" s="17">
        <v>-6.9136000000000003E-2</v>
      </c>
      <c r="BZ341" s="17">
        <v>-4.8207199999999999E-2</v>
      </c>
      <c r="CA341" s="17">
        <v>-0.12599879999999999</v>
      </c>
      <c r="CB341" s="17">
        <v>-0.1841296</v>
      </c>
      <c r="CC341" s="17">
        <v>-0.2141161</v>
      </c>
      <c r="CD341" s="17">
        <v>-0.19682810000000001</v>
      </c>
      <c r="CE341" s="17">
        <v>-0.15494050000000001</v>
      </c>
      <c r="CF341" s="17">
        <v>-9.3887700000000004E-2</v>
      </c>
      <c r="CG341" s="17">
        <v>-4.5475500000000002E-2</v>
      </c>
      <c r="CH341" s="17">
        <v>-2.20704E-2</v>
      </c>
      <c r="CI341" s="17">
        <v>-1.5631099999999998E-2</v>
      </c>
      <c r="CJ341" s="17">
        <v>-9.8113000000000002E-3</v>
      </c>
      <c r="CK341" s="17">
        <v>7.2581E-3</v>
      </c>
      <c r="CL341" s="17">
        <v>8.7127000000000003E-3</v>
      </c>
      <c r="CM341" s="17">
        <v>1.6015000000000001E-2</v>
      </c>
      <c r="CN341" s="17">
        <v>1.7381000000000001E-2</v>
      </c>
      <c r="CO341" s="17">
        <v>5.9242900000000001E-2</v>
      </c>
      <c r="CP341" s="17">
        <v>5.1597400000000002E-2</v>
      </c>
      <c r="CQ341" s="17">
        <v>0.1501661</v>
      </c>
      <c r="CR341" s="17">
        <v>0.1655045</v>
      </c>
      <c r="CS341" s="17">
        <v>0.14451649999999999</v>
      </c>
      <c r="CT341" s="17">
        <v>0.12465759999999999</v>
      </c>
      <c r="CU341" s="17">
        <v>9.5979400000000006E-2</v>
      </c>
      <c r="CV341" s="17">
        <v>-1.45635E-2</v>
      </c>
      <c r="CW341" s="17">
        <v>-3.8705700000000003E-2</v>
      </c>
      <c r="CX341" s="17">
        <v>-2.1049999999999999E-2</v>
      </c>
      <c r="CY341" s="17">
        <v>-8.7340500000000001E-2</v>
      </c>
      <c r="CZ341" s="17">
        <v>-0.13775850000000001</v>
      </c>
      <c r="DA341" s="17">
        <v>-0.1669447</v>
      </c>
      <c r="DB341" s="17">
        <v>-0.15251519999999999</v>
      </c>
      <c r="DC341" s="17">
        <v>-0.11389489999999999</v>
      </c>
      <c r="DD341" s="17">
        <v>-6.3664999999999999E-2</v>
      </c>
      <c r="DE341" s="17">
        <v>-2.3255999999999999E-2</v>
      </c>
      <c r="DF341" s="17">
        <v>1.7266E-3</v>
      </c>
      <c r="DG341" s="17">
        <v>6.2702000000000001E-3</v>
      </c>
      <c r="DH341" s="17">
        <v>1.72677E-2</v>
      </c>
      <c r="DI341" s="17">
        <v>3.7260000000000001E-2</v>
      </c>
      <c r="DJ341" s="17">
        <v>4.0212199999999997E-2</v>
      </c>
      <c r="DK341" s="17">
        <v>5.1238499999999999E-2</v>
      </c>
      <c r="DL341" s="17">
        <v>5.4270699999999998E-2</v>
      </c>
      <c r="DM341" s="17">
        <v>9.5880400000000005E-2</v>
      </c>
      <c r="DN341" s="17">
        <v>9.0970800000000004E-2</v>
      </c>
      <c r="DO341" s="17">
        <v>0.1877896</v>
      </c>
      <c r="DP341" s="17">
        <v>0.2037176</v>
      </c>
      <c r="DQ341" s="17">
        <v>0.1769712</v>
      </c>
      <c r="DR341" s="17">
        <v>0.1533919</v>
      </c>
      <c r="DS341" s="17">
        <v>0.1219253</v>
      </c>
      <c r="DT341" s="17">
        <v>1.32575E-2</v>
      </c>
      <c r="DU341" s="17">
        <v>-8.2754999999999999E-3</v>
      </c>
      <c r="DV341" s="17">
        <v>6.1073000000000004E-3</v>
      </c>
      <c r="DW341" s="17">
        <v>-3.1524099999999999E-2</v>
      </c>
      <c r="DX341" s="17">
        <v>-7.0806099999999997E-2</v>
      </c>
      <c r="DY341" s="17">
        <v>-9.88367E-2</v>
      </c>
      <c r="DZ341" s="17">
        <v>-8.8534399999999999E-2</v>
      </c>
      <c r="EA341" s="17">
        <v>-5.4631699999999998E-2</v>
      </c>
      <c r="EB341" s="17">
        <v>-2.00281E-2</v>
      </c>
      <c r="EC341" s="17">
        <v>8.8252999999999995E-3</v>
      </c>
      <c r="ED341" s="17">
        <v>3.6085899999999997E-2</v>
      </c>
      <c r="EE341" s="17">
        <v>3.7892299999999997E-2</v>
      </c>
      <c r="EF341" s="17">
        <v>5.6365400000000003E-2</v>
      </c>
      <c r="EG341" s="17">
        <v>8.0577999999999997E-2</v>
      </c>
      <c r="EH341" s="17">
        <v>8.5692400000000002E-2</v>
      </c>
      <c r="EI341" s="17">
        <v>0.10209559999999999</v>
      </c>
      <c r="EJ341" s="17">
        <v>0.10753359999999999</v>
      </c>
      <c r="EK341" s="17">
        <v>0.1487791</v>
      </c>
      <c r="EL341" s="17">
        <v>0.1478198</v>
      </c>
      <c r="EM341" s="17">
        <v>0.24211199999999999</v>
      </c>
      <c r="EN341" s="17">
        <v>0.25889119999999999</v>
      </c>
      <c r="EO341" s="17">
        <v>0.22383059999999999</v>
      </c>
      <c r="EP341" s="17">
        <v>0.19487969999999999</v>
      </c>
      <c r="EQ341" s="17">
        <v>0.15938720000000001</v>
      </c>
      <c r="ER341" s="17">
        <v>5.3426599999999998E-2</v>
      </c>
      <c r="ES341" s="17">
        <v>3.5660999999999998E-2</v>
      </c>
      <c r="ET341" s="17">
        <v>4.5317999999999997E-2</v>
      </c>
      <c r="EU341" s="17">
        <v>86.452650000000006</v>
      </c>
      <c r="EV341" s="17">
        <v>86.415059999999997</v>
      </c>
      <c r="EW341" s="17">
        <v>83.597679999999997</v>
      </c>
      <c r="EX341" s="17">
        <v>83.539429999999996</v>
      </c>
      <c r="EY341" s="17">
        <v>84.206829999999997</v>
      </c>
      <c r="EZ341" s="17">
        <v>84.419989999999999</v>
      </c>
      <c r="FA341" s="17">
        <v>84.531469999999999</v>
      </c>
      <c r="FB341" s="17">
        <v>85.297889999999995</v>
      </c>
      <c r="FC341" s="17">
        <v>86.855630000000005</v>
      </c>
      <c r="FD341" s="17">
        <v>88.929990000000004</v>
      </c>
      <c r="FE341" s="17">
        <v>87.522450000000006</v>
      </c>
      <c r="FF341" s="17">
        <v>88.722589999999997</v>
      </c>
      <c r="FG341" s="17">
        <v>89.640860000000004</v>
      </c>
      <c r="FH341" s="17">
        <v>88.898039999999995</v>
      </c>
      <c r="FI341" s="17">
        <v>88.739509999999996</v>
      </c>
      <c r="FJ341" s="17">
        <v>88.935829999999996</v>
      </c>
      <c r="FK341" s="17">
        <v>88.468609999999998</v>
      </c>
      <c r="FL341" s="17">
        <v>87.657989999999998</v>
      </c>
      <c r="FM341" s="17">
        <v>85.858879999999999</v>
      </c>
      <c r="FN341" s="17">
        <v>82.620530000000002</v>
      </c>
      <c r="FO341" s="17">
        <v>81.097049999999996</v>
      </c>
      <c r="FP341" s="17">
        <v>79.919330000000002</v>
      </c>
      <c r="FQ341" s="17">
        <v>79.434119999999993</v>
      </c>
      <c r="FR341" s="17">
        <v>78.771129999999999</v>
      </c>
      <c r="FS341" s="17">
        <v>0.98347549999999995</v>
      </c>
      <c r="FT341" s="17"/>
      <c r="FU341" s="17">
        <v>5.3799E-2</v>
      </c>
      <c r="FW341" s="17"/>
      <c r="HY341" s="62"/>
      <c r="IA341" s="62"/>
    </row>
    <row r="342" spans="1:235" x14ac:dyDescent="0.25">
      <c r="A342" t="s">
        <v>266</v>
      </c>
      <c r="B342" t="s">
        <v>199</v>
      </c>
      <c r="C342" t="s">
        <v>307</v>
      </c>
      <c r="D342" s="63">
        <v>44808</v>
      </c>
      <c r="E342" t="s">
        <v>220</v>
      </c>
      <c r="F342" s="17">
        <v>24625</v>
      </c>
      <c r="G342" s="17">
        <v>1.297607</v>
      </c>
      <c r="H342" s="17">
        <v>1.1642889999999999</v>
      </c>
      <c r="I342" s="17">
        <v>1.032127</v>
      </c>
      <c r="J342" s="17">
        <v>0.96998799999999996</v>
      </c>
      <c r="K342" s="17">
        <v>0.95682979999999995</v>
      </c>
      <c r="L342" s="17">
        <v>0.94126160000000003</v>
      </c>
      <c r="M342" s="17">
        <v>0.99096700000000004</v>
      </c>
      <c r="N342" s="17">
        <v>0.97329030000000005</v>
      </c>
      <c r="O342" s="17">
        <v>0.95661200000000002</v>
      </c>
      <c r="P342" s="17">
        <v>0.91258300000000003</v>
      </c>
      <c r="Q342" s="17">
        <v>0.8030022</v>
      </c>
      <c r="R342" s="17">
        <v>0.73378310000000002</v>
      </c>
      <c r="S342" s="17">
        <v>0.82274990000000003</v>
      </c>
      <c r="T342" s="17">
        <v>0.88041290000000005</v>
      </c>
      <c r="U342" s="17">
        <v>1.0883670000000001</v>
      </c>
      <c r="V342" s="17">
        <v>1.252399</v>
      </c>
      <c r="W342" s="17">
        <v>1.3155509999999999</v>
      </c>
      <c r="X342" s="17">
        <v>1.575248</v>
      </c>
      <c r="Y342" s="17">
        <v>1.713193</v>
      </c>
      <c r="Z342" s="17">
        <v>1.698426</v>
      </c>
      <c r="AA342" s="17">
        <v>1.6873339999999999</v>
      </c>
      <c r="AB342" s="17">
        <v>1.628504</v>
      </c>
      <c r="AC342" s="17">
        <v>1.4730840000000001</v>
      </c>
      <c r="AD342" s="17">
        <v>1.3121259999999999</v>
      </c>
      <c r="AE342" s="17">
        <v>-0.16473499999999999</v>
      </c>
      <c r="AF342" s="17">
        <v>-0.19557849999999999</v>
      </c>
      <c r="AG342" s="17">
        <v>-0.25314219999999998</v>
      </c>
      <c r="AH342" s="17">
        <v>-0.24103150000000001</v>
      </c>
      <c r="AI342" s="17">
        <v>-0.20586979999999999</v>
      </c>
      <c r="AJ342" s="17">
        <v>-0.172264</v>
      </c>
      <c r="AK342" s="17">
        <v>-9.1984399999999994E-2</v>
      </c>
      <c r="AL342" s="17">
        <v>-7.6257099999999994E-2</v>
      </c>
      <c r="AM342" s="17">
        <v>-4.8109699999999998E-2</v>
      </c>
      <c r="AN342" s="17">
        <v>-8.1904599999999994E-2</v>
      </c>
      <c r="AO342" s="17">
        <v>-0.1016074</v>
      </c>
      <c r="AP342" s="17">
        <v>-9.1509499999999994E-2</v>
      </c>
      <c r="AQ342" s="17">
        <v>-0.1048886</v>
      </c>
      <c r="AR342" s="17">
        <v>-9.4495899999999994E-2</v>
      </c>
      <c r="AS342" s="17">
        <v>-4.0437000000000001E-2</v>
      </c>
      <c r="AT342" s="17">
        <v>-6.3755300000000001E-2</v>
      </c>
      <c r="AU342" s="17">
        <v>2.34247E-2</v>
      </c>
      <c r="AV342" s="17">
        <v>1.47096E-2</v>
      </c>
      <c r="AW342" s="17">
        <v>2.31173E-2</v>
      </c>
      <c r="AX342" s="17">
        <v>1.1605000000000001E-2</v>
      </c>
      <c r="AY342" s="17">
        <v>-4.1909E-3</v>
      </c>
      <c r="AZ342" s="17">
        <v>-0.10393529999999999</v>
      </c>
      <c r="BA342" s="17">
        <v>-0.133159</v>
      </c>
      <c r="BB342" s="17">
        <v>-0.1050387</v>
      </c>
      <c r="BC342" s="17">
        <v>-0.10807659999999999</v>
      </c>
      <c r="BD342" s="17">
        <v>-0.14044019999999999</v>
      </c>
      <c r="BE342" s="17">
        <v>-0.18918070000000001</v>
      </c>
      <c r="BF342" s="17">
        <v>-0.17621329999999999</v>
      </c>
      <c r="BG342" s="17">
        <v>-0.14321739999999999</v>
      </c>
      <c r="BH342" s="17">
        <v>-0.1163233</v>
      </c>
      <c r="BI342" s="17">
        <v>-5.1671599999999998E-2</v>
      </c>
      <c r="BJ342" s="17">
        <v>-3.4664599999999997E-2</v>
      </c>
      <c r="BK342" s="17">
        <v>-1.2256E-2</v>
      </c>
      <c r="BL342" s="17">
        <v>-3.4631000000000002E-2</v>
      </c>
      <c r="BM342" s="17">
        <v>-5.22117E-2</v>
      </c>
      <c r="BN342" s="17">
        <v>-3.81371E-2</v>
      </c>
      <c r="BO342" s="17">
        <v>-4.8765599999999999E-2</v>
      </c>
      <c r="BP342" s="17">
        <v>-3.4387899999999999E-2</v>
      </c>
      <c r="BQ342" s="17">
        <v>1.9972500000000001E-2</v>
      </c>
      <c r="BR342" s="17">
        <v>7.8434999999999998E-3</v>
      </c>
      <c r="BS342" s="17">
        <v>8.5730299999999995E-2</v>
      </c>
      <c r="BT342" s="17">
        <v>7.8870200000000001E-2</v>
      </c>
      <c r="BU342" s="17">
        <v>7.5934000000000001E-2</v>
      </c>
      <c r="BV342" s="17">
        <v>6.0203699999999999E-2</v>
      </c>
      <c r="BW342" s="17">
        <v>4.0155299999999998E-2</v>
      </c>
      <c r="BX342" s="17">
        <v>-5.7423399999999999E-2</v>
      </c>
      <c r="BY342" s="17">
        <v>-8.8322200000000003E-2</v>
      </c>
      <c r="BZ342" s="17">
        <v>-6.3335500000000003E-2</v>
      </c>
      <c r="CA342" s="17">
        <v>-6.8835099999999996E-2</v>
      </c>
      <c r="CB342" s="17">
        <v>-0.1022515</v>
      </c>
      <c r="CC342" s="17">
        <v>-0.14488119999999999</v>
      </c>
      <c r="CD342" s="17">
        <v>-0.1313204</v>
      </c>
      <c r="CE342" s="17">
        <v>-9.9824499999999997E-2</v>
      </c>
      <c r="CF342" s="17">
        <v>-7.7578900000000006E-2</v>
      </c>
      <c r="CG342" s="17">
        <v>-2.3751000000000001E-2</v>
      </c>
      <c r="CH342" s="17">
        <v>-5.8577999999999998E-3</v>
      </c>
      <c r="CI342" s="17">
        <v>1.2576199999999999E-2</v>
      </c>
      <c r="CJ342" s="17">
        <v>-1.8894000000000001E-3</v>
      </c>
      <c r="CK342" s="17">
        <v>-1.8000499999999999E-2</v>
      </c>
      <c r="CL342" s="17">
        <v>-1.1715E-3</v>
      </c>
      <c r="CM342" s="17">
        <v>-9.8949999999999993E-3</v>
      </c>
      <c r="CN342" s="17">
        <v>7.2427999999999998E-3</v>
      </c>
      <c r="CO342" s="17">
        <v>6.1811900000000003E-2</v>
      </c>
      <c r="CP342" s="17">
        <v>5.74326E-2</v>
      </c>
      <c r="CQ342" s="17">
        <v>0.12888289999999999</v>
      </c>
      <c r="CR342" s="17">
        <v>0.1233076</v>
      </c>
      <c r="CS342" s="17">
        <v>0.1125147</v>
      </c>
      <c r="CT342" s="17">
        <v>9.3863100000000005E-2</v>
      </c>
      <c r="CU342" s="17">
        <v>7.0869299999999996E-2</v>
      </c>
      <c r="CV342" s="17">
        <v>-2.52094E-2</v>
      </c>
      <c r="CW342" s="17">
        <v>-5.72685E-2</v>
      </c>
      <c r="CX342" s="17">
        <v>-3.4451900000000001E-2</v>
      </c>
      <c r="CY342" s="17">
        <v>-2.9593600000000001E-2</v>
      </c>
      <c r="CZ342" s="17">
        <v>-6.4062900000000006E-2</v>
      </c>
      <c r="DA342" s="17">
        <v>-0.10058159999999999</v>
      </c>
      <c r="DB342" s="17">
        <v>-8.6427500000000004E-2</v>
      </c>
      <c r="DC342" s="17">
        <v>-5.6431700000000001E-2</v>
      </c>
      <c r="DD342" s="17">
        <v>-3.8834599999999997E-2</v>
      </c>
      <c r="DE342" s="17">
        <v>4.1694999999999996E-3</v>
      </c>
      <c r="DF342" s="17">
        <v>2.2949000000000001E-2</v>
      </c>
      <c r="DG342" s="17">
        <v>3.7408400000000001E-2</v>
      </c>
      <c r="DH342" s="17">
        <v>3.08522E-2</v>
      </c>
      <c r="DI342" s="17">
        <v>1.6210800000000001E-2</v>
      </c>
      <c r="DJ342" s="17">
        <v>3.5794199999999998E-2</v>
      </c>
      <c r="DK342" s="17">
        <v>2.8975600000000001E-2</v>
      </c>
      <c r="DL342" s="17">
        <v>4.8873399999999997E-2</v>
      </c>
      <c r="DM342" s="17">
        <v>0.1036513</v>
      </c>
      <c r="DN342" s="17">
        <v>0.1070218</v>
      </c>
      <c r="DO342" s="17">
        <v>0.17203560000000001</v>
      </c>
      <c r="DP342" s="17">
        <v>0.16774500000000001</v>
      </c>
      <c r="DQ342" s="17">
        <v>0.14909539999999999</v>
      </c>
      <c r="DR342" s="17">
        <v>0.12752240000000001</v>
      </c>
      <c r="DS342" s="17">
        <v>0.1015834</v>
      </c>
      <c r="DT342" s="17">
        <v>7.0047E-3</v>
      </c>
      <c r="DU342" s="17">
        <v>-2.6214700000000001E-2</v>
      </c>
      <c r="DV342" s="17">
        <v>-5.5684000000000003E-3</v>
      </c>
      <c r="DW342" s="17">
        <v>2.70648E-2</v>
      </c>
      <c r="DX342" s="17">
        <v>-8.9245000000000001E-3</v>
      </c>
      <c r="DY342" s="17">
        <v>-3.6620100000000003E-2</v>
      </c>
      <c r="DZ342" s="17">
        <v>-2.1609199999999999E-2</v>
      </c>
      <c r="EA342" s="17">
        <v>6.2207E-3</v>
      </c>
      <c r="EB342" s="17">
        <v>1.7106099999999999E-2</v>
      </c>
      <c r="EC342" s="17">
        <v>4.4482399999999998E-2</v>
      </c>
      <c r="ED342" s="17">
        <v>6.4541500000000002E-2</v>
      </c>
      <c r="EE342" s="17">
        <v>7.3262099999999997E-2</v>
      </c>
      <c r="EF342" s="17">
        <v>7.8125799999999995E-2</v>
      </c>
      <c r="EG342" s="17">
        <v>6.5606499999999998E-2</v>
      </c>
      <c r="EH342" s="17">
        <v>8.9166599999999999E-2</v>
      </c>
      <c r="EI342" s="17">
        <v>8.5098599999999996E-2</v>
      </c>
      <c r="EJ342" s="17">
        <v>0.1089815</v>
      </c>
      <c r="EK342" s="17">
        <v>0.16406080000000001</v>
      </c>
      <c r="EL342" s="17">
        <v>0.17862059999999999</v>
      </c>
      <c r="EM342" s="17">
        <v>0.2343412</v>
      </c>
      <c r="EN342" s="17">
        <v>0.23190549999999999</v>
      </c>
      <c r="EO342" s="17">
        <v>0.20191210000000001</v>
      </c>
      <c r="EP342" s="17">
        <v>0.1761211</v>
      </c>
      <c r="EQ342" s="17">
        <v>0.14592949999999999</v>
      </c>
      <c r="ER342" s="17">
        <v>5.3516599999999998E-2</v>
      </c>
      <c r="ES342" s="17">
        <v>1.8622E-2</v>
      </c>
      <c r="ET342" s="17">
        <v>3.6134899999999998E-2</v>
      </c>
      <c r="EU342" s="17">
        <v>86.032880000000006</v>
      </c>
      <c r="EV342" s="17">
        <v>86.133449999999996</v>
      </c>
      <c r="EW342" s="17">
        <v>83.720330000000004</v>
      </c>
      <c r="EX342" s="17">
        <v>83.902749999999997</v>
      </c>
      <c r="EY342" s="17">
        <v>84.825699999999998</v>
      </c>
      <c r="EZ342" s="17">
        <v>85.069379999999995</v>
      </c>
      <c r="FA342" s="17">
        <v>85.255679999999998</v>
      </c>
      <c r="FB342" s="17">
        <v>86.037279999999996</v>
      </c>
      <c r="FC342" s="17">
        <v>86.925200000000004</v>
      </c>
      <c r="FD342" s="17">
        <v>88.592150000000004</v>
      </c>
      <c r="FE342" s="17">
        <v>85.998840000000001</v>
      </c>
      <c r="FF342" s="17">
        <v>87.347859999999997</v>
      </c>
      <c r="FG342" s="17">
        <v>88.698629999999994</v>
      </c>
      <c r="FH342" s="17">
        <v>88.066739999999996</v>
      </c>
      <c r="FI342" s="17">
        <v>87.930639999999997</v>
      </c>
      <c r="FJ342" s="17">
        <v>87.671980000000005</v>
      </c>
      <c r="FK342" s="17">
        <v>87.182940000000002</v>
      </c>
      <c r="FL342" s="17">
        <v>86.812669999999997</v>
      </c>
      <c r="FM342" s="17">
        <v>84.801469999999995</v>
      </c>
      <c r="FN342" s="17">
        <v>82.11027</v>
      </c>
      <c r="FO342" s="17">
        <v>80.837450000000004</v>
      </c>
      <c r="FP342" s="17">
        <v>80.045919999999995</v>
      </c>
      <c r="FQ342" s="17">
        <v>79.461960000000005</v>
      </c>
      <c r="FR342" s="17">
        <v>78.45899</v>
      </c>
      <c r="FS342" s="17">
        <v>1.1555500000000001</v>
      </c>
      <c r="FT342" s="17"/>
      <c r="FU342" s="17">
        <v>6.1466199999999999E-2</v>
      </c>
      <c r="FW342" s="17"/>
      <c r="HY342" s="62"/>
      <c r="IA342" s="62"/>
    </row>
    <row r="343" spans="1:235" x14ac:dyDescent="0.25">
      <c r="A343" t="s">
        <v>266</v>
      </c>
      <c r="B343" t="s">
        <v>199</v>
      </c>
      <c r="C343" t="s">
        <v>307</v>
      </c>
      <c r="D343" s="63">
        <v>44808</v>
      </c>
      <c r="E343" t="s">
        <v>221</v>
      </c>
      <c r="F343" s="17">
        <v>18915</v>
      </c>
      <c r="G343" s="17">
        <v>1.7123949999999999</v>
      </c>
      <c r="H343" s="17">
        <v>1.475082</v>
      </c>
      <c r="I343" s="17">
        <v>1.302691</v>
      </c>
      <c r="J343" s="17">
        <v>1.2112449999999999</v>
      </c>
      <c r="K343" s="17">
        <v>1.1912879999999999</v>
      </c>
      <c r="L343" s="17">
        <v>1.2757609999999999</v>
      </c>
      <c r="M343" s="17">
        <v>1.3109820000000001</v>
      </c>
      <c r="N343" s="17">
        <v>1.2939229999999999</v>
      </c>
      <c r="O343" s="17">
        <v>1.190053</v>
      </c>
      <c r="P343" s="17">
        <v>1.1728369999999999</v>
      </c>
      <c r="Q343" s="17">
        <v>0.99572329999999998</v>
      </c>
      <c r="R343" s="17">
        <v>0.9723252</v>
      </c>
      <c r="S343" s="17">
        <v>1.2296290000000001</v>
      </c>
      <c r="T343" s="17">
        <v>1.409079</v>
      </c>
      <c r="U343" s="17">
        <v>1.4890380000000001</v>
      </c>
      <c r="V343" s="17">
        <v>1.6422380000000001</v>
      </c>
      <c r="W343" s="17">
        <v>1.867842</v>
      </c>
      <c r="X343" s="17">
        <v>2.3195320000000001</v>
      </c>
      <c r="Y343" s="17">
        <v>2.5170180000000002</v>
      </c>
      <c r="Z343" s="17">
        <v>2.4370310000000002</v>
      </c>
      <c r="AA343" s="17">
        <v>2.3305199999999999</v>
      </c>
      <c r="AB343" s="17">
        <v>2.2316240000000001</v>
      </c>
      <c r="AC343" s="17">
        <v>2.029652</v>
      </c>
      <c r="AD343" s="17">
        <v>1.7789740000000001</v>
      </c>
      <c r="AE343" s="17">
        <v>-0.3944975</v>
      </c>
      <c r="AF343" s="17">
        <v>-0.53112110000000001</v>
      </c>
      <c r="AG343" s="17">
        <v>-0.54499640000000005</v>
      </c>
      <c r="AH343" s="17">
        <v>-0.50682859999999996</v>
      </c>
      <c r="AI343" s="17">
        <v>-0.43089490000000003</v>
      </c>
      <c r="AJ343" s="17">
        <v>-0.23410520000000001</v>
      </c>
      <c r="AK343" s="17">
        <v>-0.16163739999999999</v>
      </c>
      <c r="AL343" s="17">
        <v>-0.136436</v>
      </c>
      <c r="AM343" s="17">
        <v>-0.14778289999999999</v>
      </c>
      <c r="AN343" s="17">
        <v>-0.12574160000000001</v>
      </c>
      <c r="AO343" s="17">
        <v>-8.4713200000000002E-2</v>
      </c>
      <c r="AP343" s="17">
        <v>-0.106697</v>
      </c>
      <c r="AQ343" s="17">
        <v>-9.9450899999999995E-2</v>
      </c>
      <c r="AR343" s="17">
        <v>-0.1167255</v>
      </c>
      <c r="AS343" s="17">
        <v>-0.10570010000000001</v>
      </c>
      <c r="AT343" s="17">
        <v>-0.12494470000000001</v>
      </c>
      <c r="AU343" s="17">
        <v>2.8029499999999999E-2</v>
      </c>
      <c r="AV343" s="17">
        <v>7.8205399999999994E-2</v>
      </c>
      <c r="AW343" s="17">
        <v>6.3299800000000003E-2</v>
      </c>
      <c r="AX343" s="17">
        <v>5.6906699999999998E-2</v>
      </c>
      <c r="AY343" s="17">
        <v>2.7968699999999999E-2</v>
      </c>
      <c r="AZ343" s="17">
        <v>-0.1079022</v>
      </c>
      <c r="BA343" s="17">
        <v>-0.143674</v>
      </c>
      <c r="BB343" s="17">
        <v>-0.1193097</v>
      </c>
      <c r="BC343" s="17">
        <v>-0.28799160000000001</v>
      </c>
      <c r="BD343" s="17">
        <v>-0.39634809999999998</v>
      </c>
      <c r="BE343" s="17">
        <v>-0.41108860000000003</v>
      </c>
      <c r="BF343" s="17">
        <v>-0.38619439999999999</v>
      </c>
      <c r="BG343" s="17">
        <v>-0.32314320000000002</v>
      </c>
      <c r="BH343" s="17">
        <v>-0.1640954</v>
      </c>
      <c r="BI343" s="17">
        <v>-0.10987</v>
      </c>
      <c r="BJ343" s="17">
        <v>-7.9890100000000006E-2</v>
      </c>
      <c r="BK343" s="17">
        <v>-9.0947100000000003E-2</v>
      </c>
      <c r="BL343" s="17">
        <v>-5.9628599999999997E-2</v>
      </c>
      <c r="BM343" s="17">
        <v>-9.0539000000000001E-3</v>
      </c>
      <c r="BN343" s="17">
        <v>-2.8254399999999999E-2</v>
      </c>
      <c r="BO343" s="17">
        <v>-8.1866999999999999E-3</v>
      </c>
      <c r="BP343" s="17">
        <v>-2.4084000000000001E-2</v>
      </c>
      <c r="BQ343" s="17">
        <v>-1.34504E-2</v>
      </c>
      <c r="BR343" s="17">
        <v>-3.62974E-2</v>
      </c>
      <c r="BS343" s="17">
        <v>0.11874609999999999</v>
      </c>
      <c r="BT343" s="17">
        <v>0.16648379999999999</v>
      </c>
      <c r="BU343" s="17">
        <v>0.140594</v>
      </c>
      <c r="BV343" s="17">
        <v>0.1233088</v>
      </c>
      <c r="BW343" s="17">
        <v>8.9982699999999999E-2</v>
      </c>
      <c r="BX343" s="17">
        <v>-3.8213999999999998E-2</v>
      </c>
      <c r="BY343" s="17">
        <v>-6.3080600000000001E-2</v>
      </c>
      <c r="BZ343" s="17">
        <v>-5.0515999999999998E-2</v>
      </c>
      <c r="CA343" s="17">
        <v>-0.2142259</v>
      </c>
      <c r="CB343" s="17">
        <v>-0.30300470000000002</v>
      </c>
      <c r="CC343" s="17">
        <v>-0.31834440000000003</v>
      </c>
      <c r="CD343" s="17">
        <v>-0.30264360000000001</v>
      </c>
      <c r="CE343" s="17">
        <v>-0.24851470000000001</v>
      </c>
      <c r="CF343" s="17">
        <v>-0.1156069</v>
      </c>
      <c r="CG343" s="17">
        <v>-7.4016200000000004E-2</v>
      </c>
      <c r="CH343" s="17">
        <v>-4.0726699999999998E-2</v>
      </c>
      <c r="CI343" s="17">
        <v>-5.1582700000000002E-2</v>
      </c>
      <c r="CJ343" s="17">
        <v>-1.3838899999999999E-2</v>
      </c>
      <c r="CK343" s="17">
        <v>4.3347499999999997E-2</v>
      </c>
      <c r="CL343" s="17">
        <v>2.6074799999999999E-2</v>
      </c>
      <c r="CM343" s="17">
        <v>5.5022599999999998E-2</v>
      </c>
      <c r="CN343" s="17">
        <v>4.0079200000000002E-2</v>
      </c>
      <c r="CO343" s="17">
        <v>5.04415E-2</v>
      </c>
      <c r="CP343" s="17">
        <v>2.50995E-2</v>
      </c>
      <c r="CQ343" s="17">
        <v>0.18157609999999999</v>
      </c>
      <c r="CR343" s="17">
        <v>0.2276251</v>
      </c>
      <c r="CS343" s="17">
        <v>0.19412769999999999</v>
      </c>
      <c r="CT343" s="17">
        <v>0.1692988</v>
      </c>
      <c r="CU343" s="17">
        <v>0.13293340000000001</v>
      </c>
      <c r="CV343" s="17">
        <v>1.00518E-2</v>
      </c>
      <c r="CW343" s="17">
        <v>-7.2617999999999997E-3</v>
      </c>
      <c r="CX343" s="17">
        <v>-2.8697000000000002E-3</v>
      </c>
      <c r="CY343" s="17">
        <v>-0.14046020000000001</v>
      </c>
      <c r="CZ343" s="17">
        <v>-0.20966129999999999</v>
      </c>
      <c r="DA343" s="17">
        <v>-0.2256003</v>
      </c>
      <c r="DB343" s="17">
        <v>-0.2190927</v>
      </c>
      <c r="DC343" s="17">
        <v>-0.17388629999999999</v>
      </c>
      <c r="DD343" s="17">
        <v>-6.7118300000000006E-2</v>
      </c>
      <c r="DE343" s="17">
        <v>-3.8162300000000003E-2</v>
      </c>
      <c r="DF343" s="17">
        <v>-1.5632E-3</v>
      </c>
      <c r="DG343" s="17">
        <v>-1.2218400000000001E-2</v>
      </c>
      <c r="DH343" s="17">
        <v>3.1950800000000001E-2</v>
      </c>
      <c r="DI343" s="17">
        <v>9.5748899999999998E-2</v>
      </c>
      <c r="DJ343" s="17">
        <v>8.04039E-2</v>
      </c>
      <c r="DK343" s="17">
        <v>0.1182319</v>
      </c>
      <c r="DL343" s="17">
        <v>0.1042424</v>
      </c>
      <c r="DM343" s="17">
        <v>0.1143333</v>
      </c>
      <c r="DN343" s="17">
        <v>8.6496299999999998E-2</v>
      </c>
      <c r="DO343" s="17">
        <v>0.24440619999999999</v>
      </c>
      <c r="DP343" s="17">
        <v>0.28876649999999998</v>
      </c>
      <c r="DQ343" s="17">
        <v>0.24766150000000001</v>
      </c>
      <c r="DR343" s="17">
        <v>0.2152887</v>
      </c>
      <c r="DS343" s="17">
        <v>0.17588419999999999</v>
      </c>
      <c r="DT343" s="17">
        <v>5.8317599999999997E-2</v>
      </c>
      <c r="DU343" s="17">
        <v>4.8557000000000003E-2</v>
      </c>
      <c r="DV343" s="17">
        <v>4.47766E-2</v>
      </c>
      <c r="DW343" s="17">
        <v>-3.39543E-2</v>
      </c>
      <c r="DX343" s="17">
        <v>-7.4888399999999994E-2</v>
      </c>
      <c r="DY343" s="17">
        <v>-9.1692499999999996E-2</v>
      </c>
      <c r="DZ343" s="17">
        <v>-9.8458500000000004E-2</v>
      </c>
      <c r="EA343" s="17">
        <v>-6.6134600000000002E-2</v>
      </c>
      <c r="EB343" s="17">
        <v>2.8914000000000001E-3</v>
      </c>
      <c r="EC343" s="17">
        <v>1.3605000000000001E-2</v>
      </c>
      <c r="ED343" s="17">
        <v>5.49826E-2</v>
      </c>
      <c r="EE343" s="17">
        <v>4.4617499999999997E-2</v>
      </c>
      <c r="EF343" s="17">
        <v>9.8063800000000007E-2</v>
      </c>
      <c r="EG343" s="17">
        <v>0.17140820000000001</v>
      </c>
      <c r="EH343" s="17">
        <v>0.1588466</v>
      </c>
      <c r="EI343" s="17">
        <v>0.20949619999999999</v>
      </c>
      <c r="EJ343" s="17">
        <v>0.1968839</v>
      </c>
      <c r="EK343" s="17">
        <v>0.20658309999999999</v>
      </c>
      <c r="EL343" s="17">
        <v>0.17514370000000001</v>
      </c>
      <c r="EM343" s="17">
        <v>0.3351227</v>
      </c>
      <c r="EN343" s="17">
        <v>0.37704490000000002</v>
      </c>
      <c r="EO343" s="17">
        <v>0.32495570000000001</v>
      </c>
      <c r="EP343" s="17">
        <v>0.28169090000000002</v>
      </c>
      <c r="EQ343" s="17">
        <v>0.2378982</v>
      </c>
      <c r="ER343" s="17">
        <v>0.1280058</v>
      </c>
      <c r="ES343" s="17">
        <v>0.1291504</v>
      </c>
      <c r="ET343" s="17">
        <v>0.1135703</v>
      </c>
      <c r="EU343" s="17">
        <v>86.998859999999993</v>
      </c>
      <c r="EV343" s="17">
        <v>86.781540000000007</v>
      </c>
      <c r="EW343" s="17">
        <v>83.438140000000004</v>
      </c>
      <c r="EX343" s="17">
        <v>83.066569999999999</v>
      </c>
      <c r="EY343" s="17">
        <v>83.401269999999997</v>
      </c>
      <c r="EZ343" s="17">
        <v>83.574809999999999</v>
      </c>
      <c r="FA343" s="17">
        <v>83.588909999999998</v>
      </c>
      <c r="FB343" s="17">
        <v>84.335620000000006</v>
      </c>
      <c r="FC343" s="17">
        <v>86.765069999999994</v>
      </c>
      <c r="FD343" s="17">
        <v>89.369720000000001</v>
      </c>
      <c r="FE343" s="17">
        <v>89.504990000000006</v>
      </c>
      <c r="FF343" s="17">
        <v>90.511480000000006</v>
      </c>
      <c r="FG343" s="17">
        <v>90.867059999999995</v>
      </c>
      <c r="FH343" s="17">
        <v>89.979820000000004</v>
      </c>
      <c r="FI343" s="17">
        <v>89.792249999999996</v>
      </c>
      <c r="FJ343" s="17">
        <v>90.580629999999999</v>
      </c>
      <c r="FK343" s="17">
        <v>90.141769999999994</v>
      </c>
      <c r="FL343" s="17">
        <v>88.757930000000002</v>
      </c>
      <c r="FM343" s="17">
        <v>87.234909999999999</v>
      </c>
      <c r="FN343" s="17">
        <v>83.284520000000001</v>
      </c>
      <c r="FO343" s="17">
        <v>81.434889999999996</v>
      </c>
      <c r="FP343" s="17">
        <v>79.754630000000006</v>
      </c>
      <c r="FQ343" s="17">
        <v>79.397970000000001</v>
      </c>
      <c r="FR343" s="17">
        <v>79.177239999999998</v>
      </c>
      <c r="FS343" s="17">
        <v>1.675789</v>
      </c>
      <c r="FT343" s="17"/>
      <c r="FU343" s="17">
        <v>8.6863800000000005E-2</v>
      </c>
      <c r="FW343" s="17"/>
      <c r="HY343" s="62"/>
      <c r="IA343" s="62"/>
    </row>
    <row r="344" spans="1:235" x14ac:dyDescent="0.25">
      <c r="A344" t="s">
        <v>266</v>
      </c>
      <c r="B344" t="s">
        <v>199</v>
      </c>
      <c r="C344" t="s">
        <v>307</v>
      </c>
      <c r="D344" s="63">
        <v>44809</v>
      </c>
      <c r="E344" t="s">
        <v>219</v>
      </c>
      <c r="F344" s="17">
        <v>43540</v>
      </c>
      <c r="G344" s="17">
        <v>1.2841149999999999</v>
      </c>
      <c r="H344" s="17">
        <v>1.0746150000000001</v>
      </c>
      <c r="I344" s="17">
        <v>0.91870249999999998</v>
      </c>
      <c r="J344" s="17">
        <v>0.85662910000000003</v>
      </c>
      <c r="K344" s="17">
        <v>0.81959219999999999</v>
      </c>
      <c r="L344" s="17">
        <v>0.82866600000000001</v>
      </c>
      <c r="M344" s="17">
        <v>0.83273609999999998</v>
      </c>
      <c r="N344" s="17">
        <v>0.78660980000000003</v>
      </c>
      <c r="O344" s="17">
        <v>0.70079789999999997</v>
      </c>
      <c r="P344" s="17">
        <v>0.57129359999999996</v>
      </c>
      <c r="Q344" s="17">
        <v>0.524061</v>
      </c>
      <c r="R344" s="17">
        <v>0.52252929999999997</v>
      </c>
      <c r="S344" s="17">
        <v>0.59927220000000003</v>
      </c>
      <c r="T344" s="17">
        <v>0.74705719999999998</v>
      </c>
      <c r="U344" s="17">
        <v>0.97743599999999997</v>
      </c>
      <c r="V344" s="17">
        <v>1.2785249999999999</v>
      </c>
      <c r="W344" s="17">
        <v>1.540562</v>
      </c>
      <c r="X344" s="17">
        <v>1.8705970000000001</v>
      </c>
      <c r="Y344" s="17">
        <v>2.072937</v>
      </c>
      <c r="Z344" s="17">
        <v>2.0192670000000001</v>
      </c>
      <c r="AA344" s="17">
        <v>1.932736</v>
      </c>
      <c r="AB344" s="17">
        <v>1.8082739999999999</v>
      </c>
      <c r="AC344" s="17">
        <v>1.573607</v>
      </c>
      <c r="AD344" s="17">
        <v>1.35042</v>
      </c>
      <c r="AE344" s="17">
        <v>-0.20314760000000001</v>
      </c>
      <c r="AF344" s="17">
        <v>-0.28596529999999998</v>
      </c>
      <c r="AG344" s="17">
        <v>-0.32730910000000002</v>
      </c>
      <c r="AH344" s="17">
        <v>-0.28618280000000001</v>
      </c>
      <c r="AI344" s="17">
        <v>-0.24089669999999999</v>
      </c>
      <c r="AJ344" s="17">
        <v>-0.154887</v>
      </c>
      <c r="AK344" s="17">
        <v>-9.5035900000000006E-2</v>
      </c>
      <c r="AL344" s="17">
        <v>-7.7588900000000002E-2</v>
      </c>
      <c r="AM344" s="17">
        <v>-5.2838599999999999E-2</v>
      </c>
      <c r="AN344" s="17">
        <v>-6.5699199999999999E-2</v>
      </c>
      <c r="AO344" s="17">
        <v>-6.7921400000000007E-2</v>
      </c>
      <c r="AP344" s="17">
        <v>-7.2528400000000007E-2</v>
      </c>
      <c r="AQ344" s="17">
        <v>-7.3222400000000007E-2</v>
      </c>
      <c r="AR344" s="17">
        <v>-6.2696399999999999E-2</v>
      </c>
      <c r="AS344" s="17">
        <v>-3.7608000000000003E-2</v>
      </c>
      <c r="AT344" s="17">
        <v>-4.7613099999999998E-2</v>
      </c>
      <c r="AU344" s="17">
        <v>4.1945799999999998E-2</v>
      </c>
      <c r="AV344" s="17">
        <v>4.8037400000000001E-2</v>
      </c>
      <c r="AW344" s="17">
        <v>5.2546000000000002E-2</v>
      </c>
      <c r="AX344" s="17">
        <v>2.8435700000000001E-2</v>
      </c>
      <c r="AY344" s="17">
        <v>8.8728999999999995E-3</v>
      </c>
      <c r="AZ344" s="17">
        <v>-8.6798799999999995E-2</v>
      </c>
      <c r="BA344" s="17">
        <v>-0.1148913</v>
      </c>
      <c r="BB344" s="17">
        <v>-8.4256499999999998E-2</v>
      </c>
      <c r="BC344" s="17">
        <v>-0.1488334</v>
      </c>
      <c r="BD344" s="17">
        <v>-0.2208445</v>
      </c>
      <c r="BE344" s="17">
        <v>-0.2608798</v>
      </c>
      <c r="BF344" s="17">
        <v>-0.22392899999999999</v>
      </c>
      <c r="BG344" s="17">
        <v>-0.1834906</v>
      </c>
      <c r="BH344" s="17">
        <v>-0.1134129</v>
      </c>
      <c r="BI344" s="17">
        <v>-6.5047499999999994E-2</v>
      </c>
      <c r="BJ344" s="17">
        <v>-4.5338700000000003E-2</v>
      </c>
      <c r="BK344" s="17">
        <v>-2.3396E-2</v>
      </c>
      <c r="BL344" s="17">
        <v>-2.8692200000000001E-2</v>
      </c>
      <c r="BM344" s="17">
        <v>-2.6277600000000002E-2</v>
      </c>
      <c r="BN344" s="17">
        <v>-2.83419E-2</v>
      </c>
      <c r="BO344" s="17">
        <v>-2.3327899999999999E-2</v>
      </c>
      <c r="BP344" s="17">
        <v>-1.05472E-2</v>
      </c>
      <c r="BQ344" s="17">
        <v>1.45097E-2</v>
      </c>
      <c r="BR344" s="17">
        <v>8.9082999999999992E-3</v>
      </c>
      <c r="BS344" s="17">
        <v>9.6083100000000005E-2</v>
      </c>
      <c r="BT344" s="17">
        <v>0.1034973</v>
      </c>
      <c r="BU344" s="17">
        <v>9.9625699999999998E-2</v>
      </c>
      <c r="BV344" s="17">
        <v>6.9798899999999997E-2</v>
      </c>
      <c r="BW344" s="17">
        <v>4.5747400000000001E-2</v>
      </c>
      <c r="BX344" s="17">
        <v>-4.7109600000000001E-2</v>
      </c>
      <c r="BY344" s="17">
        <v>-7.1685399999999996E-2</v>
      </c>
      <c r="BZ344" s="17">
        <v>-4.5819699999999998E-2</v>
      </c>
      <c r="CA344" s="17">
        <v>-0.1112156</v>
      </c>
      <c r="CB344" s="17">
        <v>-0.17574200000000001</v>
      </c>
      <c r="CC344" s="17">
        <v>-0.21487110000000001</v>
      </c>
      <c r="CD344" s="17">
        <v>-0.18081220000000001</v>
      </c>
      <c r="CE344" s="17">
        <v>-0.14373130000000001</v>
      </c>
      <c r="CF344" s="17">
        <v>-8.4688100000000002E-2</v>
      </c>
      <c r="CG344" s="17">
        <v>-4.42776E-2</v>
      </c>
      <c r="CH344" s="17">
        <v>-2.3002399999999999E-2</v>
      </c>
      <c r="CI344" s="17">
        <v>-3.0041999999999998E-3</v>
      </c>
      <c r="CJ344" s="17">
        <v>-3.0612E-3</v>
      </c>
      <c r="CK344" s="17">
        <v>2.5647000000000001E-3</v>
      </c>
      <c r="CL344" s="17">
        <v>2.2614000000000002E-3</v>
      </c>
      <c r="CM344" s="17">
        <v>1.12289E-2</v>
      </c>
      <c r="CN344" s="17">
        <v>2.5571199999999999E-2</v>
      </c>
      <c r="CO344" s="17">
        <v>5.0606199999999997E-2</v>
      </c>
      <c r="CP344" s="17">
        <v>4.8054899999999998E-2</v>
      </c>
      <c r="CQ344" s="17">
        <v>0.13357840000000001</v>
      </c>
      <c r="CR344" s="17">
        <v>0.1419087</v>
      </c>
      <c r="CS344" s="17">
        <v>0.13223289999999999</v>
      </c>
      <c r="CT344" s="17">
        <v>9.8446900000000004E-2</v>
      </c>
      <c r="CU344" s="17">
        <v>7.1286600000000006E-2</v>
      </c>
      <c r="CV344" s="17">
        <v>-1.96209E-2</v>
      </c>
      <c r="CW344" s="17">
        <v>-4.1761100000000002E-2</v>
      </c>
      <c r="CX344" s="17">
        <v>-1.91985E-2</v>
      </c>
      <c r="CY344" s="17">
        <v>-7.3597700000000002E-2</v>
      </c>
      <c r="CZ344" s="17">
        <v>-0.13063959999999999</v>
      </c>
      <c r="DA344" s="17">
        <v>-0.1688624</v>
      </c>
      <c r="DB344" s="17">
        <v>-0.1376954</v>
      </c>
      <c r="DC344" s="17">
        <v>-0.10397199999999999</v>
      </c>
      <c r="DD344" s="17">
        <v>-5.5963199999999998E-2</v>
      </c>
      <c r="DE344" s="17">
        <v>-2.3507799999999999E-2</v>
      </c>
      <c r="DF344" s="17">
        <v>-6.6600000000000003E-4</v>
      </c>
      <c r="DG344" s="17">
        <v>1.7387699999999999E-2</v>
      </c>
      <c r="DH344" s="17">
        <v>2.2569700000000002E-2</v>
      </c>
      <c r="DI344" s="17">
        <v>3.14071E-2</v>
      </c>
      <c r="DJ344" s="17">
        <v>3.28648E-2</v>
      </c>
      <c r="DK344" s="17">
        <v>4.5785699999999999E-2</v>
      </c>
      <c r="DL344" s="17">
        <v>6.1689599999999997E-2</v>
      </c>
      <c r="DM344" s="17">
        <v>8.6702799999999997E-2</v>
      </c>
      <c r="DN344" s="17">
        <v>8.7201399999999998E-2</v>
      </c>
      <c r="DO344" s="17">
        <v>0.1710737</v>
      </c>
      <c r="DP344" s="17">
        <v>0.18032000000000001</v>
      </c>
      <c r="DQ344" s="17">
        <v>0.16484009999999999</v>
      </c>
      <c r="DR344" s="17">
        <v>0.12709500000000001</v>
      </c>
      <c r="DS344" s="17">
        <v>9.6825800000000004E-2</v>
      </c>
      <c r="DT344" s="17">
        <v>7.8677999999999994E-3</v>
      </c>
      <c r="DU344" s="17">
        <v>-1.1836899999999999E-2</v>
      </c>
      <c r="DV344" s="17">
        <v>7.4227E-3</v>
      </c>
      <c r="DW344" s="17">
        <v>-1.9283399999999999E-2</v>
      </c>
      <c r="DX344" s="17">
        <v>-6.5518800000000002E-2</v>
      </c>
      <c r="DY344" s="17">
        <v>-0.1024331</v>
      </c>
      <c r="DZ344" s="17">
        <v>-7.54417E-2</v>
      </c>
      <c r="EA344" s="17">
        <v>-4.6565799999999997E-2</v>
      </c>
      <c r="EB344" s="17">
        <v>-1.44891E-2</v>
      </c>
      <c r="EC344" s="17">
        <v>6.4806000000000004E-3</v>
      </c>
      <c r="ED344" s="17">
        <v>3.1584099999999997E-2</v>
      </c>
      <c r="EE344" s="17">
        <v>4.6830299999999998E-2</v>
      </c>
      <c r="EF344" s="17">
        <v>5.9576700000000003E-2</v>
      </c>
      <c r="EG344" s="17">
        <v>7.3050799999999999E-2</v>
      </c>
      <c r="EH344" s="17">
        <v>7.7051300000000003E-2</v>
      </c>
      <c r="EI344" s="17">
        <v>9.5680200000000007E-2</v>
      </c>
      <c r="EJ344" s="17">
        <v>0.1138387</v>
      </c>
      <c r="EK344" s="17">
        <v>0.13882050000000001</v>
      </c>
      <c r="EL344" s="17">
        <v>0.14372280000000001</v>
      </c>
      <c r="EM344" s="17">
        <v>0.22521099999999999</v>
      </c>
      <c r="EN344" s="17">
        <v>0.23577989999999999</v>
      </c>
      <c r="EO344" s="17">
        <v>0.21191979999999999</v>
      </c>
      <c r="EP344" s="17">
        <v>0.1684582</v>
      </c>
      <c r="EQ344" s="17">
        <v>0.13370029999999999</v>
      </c>
      <c r="ER344" s="17">
        <v>4.7557000000000002E-2</v>
      </c>
      <c r="ES344" s="17">
        <v>3.1369000000000001E-2</v>
      </c>
      <c r="ET344" s="17">
        <v>4.5859499999999997E-2</v>
      </c>
      <c r="EU344" s="17">
        <v>78.147400000000005</v>
      </c>
      <c r="EV344" s="17">
        <v>76.236850000000004</v>
      </c>
      <c r="EW344" s="17">
        <v>74.867450000000005</v>
      </c>
      <c r="EX344" s="17">
        <v>74.327830000000006</v>
      </c>
      <c r="EY344" s="17">
        <v>73.834010000000006</v>
      </c>
      <c r="EZ344" s="17">
        <v>73.070660000000004</v>
      </c>
      <c r="FA344" s="17">
        <v>72.924599999999998</v>
      </c>
      <c r="FB344" s="17">
        <v>73.246099999999998</v>
      </c>
      <c r="FC344" s="17">
        <v>77.528970000000001</v>
      </c>
      <c r="FD344" s="17">
        <v>81.841120000000004</v>
      </c>
      <c r="FE344" s="17">
        <v>85.390799999999999</v>
      </c>
      <c r="FF344" s="17">
        <v>86.839510000000004</v>
      </c>
      <c r="FG344" s="17">
        <v>88.376919999999998</v>
      </c>
      <c r="FH344" s="17">
        <v>88.126810000000006</v>
      </c>
      <c r="FI344" s="17">
        <v>88.784959999999998</v>
      </c>
      <c r="FJ344" s="17">
        <v>90.172539999999998</v>
      </c>
      <c r="FK344" s="17">
        <v>89.549530000000004</v>
      </c>
      <c r="FL344" s="17">
        <v>88.891149999999996</v>
      </c>
      <c r="FM344" s="17">
        <v>86.737250000000003</v>
      </c>
      <c r="FN344" s="17">
        <v>81.951229999999995</v>
      </c>
      <c r="FO344" s="17">
        <v>77.880319999999998</v>
      </c>
      <c r="FP344" s="17">
        <v>76.395219999999995</v>
      </c>
      <c r="FQ344" s="17">
        <v>74.872249999999994</v>
      </c>
      <c r="FR344" s="17">
        <v>73.731260000000006</v>
      </c>
      <c r="FS344" s="17">
        <v>0.9495538</v>
      </c>
      <c r="FT344" s="17"/>
      <c r="FU344" s="17">
        <v>5.3361499999999999E-2</v>
      </c>
      <c r="FW344" s="17"/>
      <c r="HY344" s="62"/>
      <c r="IA344" s="62"/>
    </row>
    <row r="345" spans="1:235" x14ac:dyDescent="0.25">
      <c r="A345" t="s">
        <v>266</v>
      </c>
      <c r="B345" t="s">
        <v>199</v>
      </c>
      <c r="C345" t="s">
        <v>307</v>
      </c>
      <c r="D345" s="63">
        <v>44809</v>
      </c>
      <c r="E345" t="s">
        <v>220</v>
      </c>
      <c r="F345" s="17">
        <v>24625</v>
      </c>
      <c r="G345" s="17">
        <v>1.1611880000000001</v>
      </c>
      <c r="H345" s="17">
        <v>1.0007699999999999</v>
      </c>
      <c r="I345" s="17">
        <v>0.85769969999999995</v>
      </c>
      <c r="J345" s="17">
        <v>0.79879509999999998</v>
      </c>
      <c r="K345" s="17">
        <v>0.76317659999999998</v>
      </c>
      <c r="L345" s="17">
        <v>0.74202380000000001</v>
      </c>
      <c r="M345" s="17">
        <v>0.75764830000000005</v>
      </c>
      <c r="N345" s="17">
        <v>0.72894230000000004</v>
      </c>
      <c r="O345" s="17">
        <v>0.6748577</v>
      </c>
      <c r="P345" s="17">
        <v>0.54416549999999997</v>
      </c>
      <c r="Q345" s="17">
        <v>0.4701458</v>
      </c>
      <c r="R345" s="17">
        <v>0.46036539999999998</v>
      </c>
      <c r="S345" s="17">
        <v>0.4771572</v>
      </c>
      <c r="T345" s="17">
        <v>0.59494599999999997</v>
      </c>
      <c r="U345" s="17">
        <v>0.8090543</v>
      </c>
      <c r="V345" s="17">
        <v>1.059971</v>
      </c>
      <c r="W345" s="17">
        <v>1.285069</v>
      </c>
      <c r="X345" s="17">
        <v>1.535377</v>
      </c>
      <c r="Y345" s="17">
        <v>1.7390159999999999</v>
      </c>
      <c r="Z345" s="17">
        <v>1.7034629999999999</v>
      </c>
      <c r="AA345" s="17">
        <v>1.6587419999999999</v>
      </c>
      <c r="AB345" s="17">
        <v>1.553898</v>
      </c>
      <c r="AC345" s="17">
        <v>1.351448</v>
      </c>
      <c r="AD345" s="17">
        <v>1.167516</v>
      </c>
      <c r="AE345" s="17">
        <v>-0.16072239999999999</v>
      </c>
      <c r="AF345" s="17">
        <v>-0.1923559</v>
      </c>
      <c r="AG345" s="17">
        <v>-0.25569760000000002</v>
      </c>
      <c r="AH345" s="17">
        <v>-0.23669709999999999</v>
      </c>
      <c r="AI345" s="17">
        <v>-0.20558280000000001</v>
      </c>
      <c r="AJ345" s="17">
        <v>-0.17450499999999999</v>
      </c>
      <c r="AK345" s="17">
        <v>-0.1011677</v>
      </c>
      <c r="AL345" s="17">
        <v>-8.0452899999999994E-2</v>
      </c>
      <c r="AM345" s="17">
        <v>-4.0292099999999997E-2</v>
      </c>
      <c r="AN345" s="17">
        <v>-8.3454500000000001E-2</v>
      </c>
      <c r="AO345" s="17">
        <v>-0.1002962</v>
      </c>
      <c r="AP345" s="17">
        <v>-8.6409399999999997E-2</v>
      </c>
      <c r="AQ345" s="17">
        <v>-9.8529099999999994E-2</v>
      </c>
      <c r="AR345" s="17">
        <v>-9.0171699999999994E-2</v>
      </c>
      <c r="AS345" s="17">
        <v>-4.9186100000000003E-2</v>
      </c>
      <c r="AT345" s="17">
        <v>-7.5844200000000001E-2</v>
      </c>
      <c r="AU345" s="17">
        <v>1.24291E-2</v>
      </c>
      <c r="AV345" s="17">
        <v>-8.4097000000000009E-3</v>
      </c>
      <c r="AW345" s="17">
        <v>2.0338599999999998E-2</v>
      </c>
      <c r="AX345" s="17">
        <v>-1.7143100000000001E-2</v>
      </c>
      <c r="AY345" s="17">
        <v>-2.6574199999999999E-2</v>
      </c>
      <c r="AZ345" s="17">
        <v>-0.1272982</v>
      </c>
      <c r="BA345" s="17">
        <v>-0.16185469999999999</v>
      </c>
      <c r="BB345" s="17">
        <v>-0.13103039999999999</v>
      </c>
      <c r="BC345" s="17">
        <v>-0.10564369999999999</v>
      </c>
      <c r="BD345" s="17">
        <v>-0.1393662</v>
      </c>
      <c r="BE345" s="17">
        <v>-0.1936544</v>
      </c>
      <c r="BF345" s="17">
        <v>-0.17376140000000001</v>
      </c>
      <c r="BG345" s="17">
        <v>-0.14493139999999999</v>
      </c>
      <c r="BH345" s="17">
        <v>-0.1206038</v>
      </c>
      <c r="BI345" s="17">
        <v>-6.2936800000000001E-2</v>
      </c>
      <c r="BJ345" s="17">
        <v>-4.1081399999999997E-2</v>
      </c>
      <c r="BK345" s="17">
        <v>-7.3818E-3</v>
      </c>
      <c r="BL345" s="17">
        <v>-3.8913999999999997E-2</v>
      </c>
      <c r="BM345" s="17">
        <v>-5.30406E-2</v>
      </c>
      <c r="BN345" s="17">
        <v>-3.4520599999999999E-2</v>
      </c>
      <c r="BO345" s="17">
        <v>-4.3486299999999999E-2</v>
      </c>
      <c r="BP345" s="17">
        <v>-3.09071E-2</v>
      </c>
      <c r="BQ345" s="17">
        <v>1.03546E-2</v>
      </c>
      <c r="BR345" s="17">
        <v>-4.7768000000000003E-3</v>
      </c>
      <c r="BS345" s="17">
        <v>7.4484700000000001E-2</v>
      </c>
      <c r="BT345" s="17">
        <v>5.6106299999999998E-2</v>
      </c>
      <c r="BU345" s="17">
        <v>7.3755500000000002E-2</v>
      </c>
      <c r="BV345" s="17">
        <v>3.1485100000000002E-2</v>
      </c>
      <c r="BW345" s="17">
        <v>1.7296099999999998E-2</v>
      </c>
      <c r="BX345" s="17">
        <v>-8.1320799999999999E-2</v>
      </c>
      <c r="BY345" s="17">
        <v>-0.1177237</v>
      </c>
      <c r="BZ345" s="17">
        <v>-8.9908299999999997E-2</v>
      </c>
      <c r="CA345" s="17">
        <v>-6.7496299999999995E-2</v>
      </c>
      <c r="CB345" s="17">
        <v>-0.1026657</v>
      </c>
      <c r="CC345" s="17">
        <v>-0.1506835</v>
      </c>
      <c r="CD345" s="17">
        <v>-0.13017229999999999</v>
      </c>
      <c r="CE345" s="17">
        <v>-0.1029245</v>
      </c>
      <c r="CF345" s="17">
        <v>-8.3272100000000002E-2</v>
      </c>
      <c r="CG345" s="17">
        <v>-3.6458200000000003E-2</v>
      </c>
      <c r="CH345" s="17">
        <v>-1.3812899999999999E-2</v>
      </c>
      <c r="CI345" s="17">
        <v>1.54118E-2</v>
      </c>
      <c r="CJ345" s="17">
        <v>-8.0654000000000003E-3</v>
      </c>
      <c r="CK345" s="17">
        <v>-2.0311599999999999E-2</v>
      </c>
      <c r="CL345" s="17">
        <v>1.4174000000000001E-3</v>
      </c>
      <c r="CM345" s="17">
        <v>-5.3638999999999996E-3</v>
      </c>
      <c r="CN345" s="17">
        <v>1.01394E-2</v>
      </c>
      <c r="CO345" s="17">
        <v>5.1592399999999997E-2</v>
      </c>
      <c r="CP345" s="17">
        <v>4.4444299999999999E-2</v>
      </c>
      <c r="CQ345" s="17">
        <v>0.11746429999999999</v>
      </c>
      <c r="CR345" s="17">
        <v>0.1007899</v>
      </c>
      <c r="CS345" s="17">
        <v>0.1107518</v>
      </c>
      <c r="CT345" s="17">
        <v>6.5164899999999998E-2</v>
      </c>
      <c r="CU345" s="17">
        <v>4.7680500000000001E-2</v>
      </c>
      <c r="CV345" s="17">
        <v>-4.9477E-2</v>
      </c>
      <c r="CW345" s="17">
        <v>-8.7158700000000006E-2</v>
      </c>
      <c r="CX345" s="17">
        <v>-6.1427299999999997E-2</v>
      </c>
      <c r="CY345" s="17">
        <v>-2.9348900000000001E-2</v>
      </c>
      <c r="CZ345" s="17">
        <v>-6.5965200000000002E-2</v>
      </c>
      <c r="DA345" s="17">
        <v>-0.10771260000000001</v>
      </c>
      <c r="DB345" s="17">
        <v>-8.6583300000000002E-2</v>
      </c>
      <c r="DC345" s="17">
        <v>-6.0917499999999999E-2</v>
      </c>
      <c r="DD345" s="17">
        <v>-4.5940399999999999E-2</v>
      </c>
      <c r="DE345" s="17">
        <v>-9.9795999999999999E-3</v>
      </c>
      <c r="DF345" s="17">
        <v>1.3455699999999999E-2</v>
      </c>
      <c r="DG345" s="17">
        <v>3.8205299999999998E-2</v>
      </c>
      <c r="DH345" s="17">
        <v>2.2783299999999999E-2</v>
      </c>
      <c r="DI345" s="17">
        <v>1.24174E-2</v>
      </c>
      <c r="DJ345" s="17">
        <v>3.7355399999999997E-2</v>
      </c>
      <c r="DK345" s="17">
        <v>3.2758599999999999E-2</v>
      </c>
      <c r="DL345" s="17">
        <v>5.1185899999999999E-2</v>
      </c>
      <c r="DM345" s="17">
        <v>9.2830200000000002E-2</v>
      </c>
      <c r="DN345" s="17">
        <v>9.3665399999999996E-2</v>
      </c>
      <c r="DO345" s="17">
        <v>0.1604438</v>
      </c>
      <c r="DP345" s="17">
        <v>0.1454734</v>
      </c>
      <c r="DQ345" s="17">
        <v>0.1477482</v>
      </c>
      <c r="DR345" s="17">
        <v>9.8844600000000005E-2</v>
      </c>
      <c r="DS345" s="17">
        <v>7.8064999999999996E-2</v>
      </c>
      <c r="DT345" s="17">
        <v>-1.7633200000000002E-2</v>
      </c>
      <c r="DU345" s="17">
        <v>-5.6593699999999997E-2</v>
      </c>
      <c r="DV345" s="17">
        <v>-3.2946299999999998E-2</v>
      </c>
      <c r="DW345" s="17">
        <v>2.5729800000000001E-2</v>
      </c>
      <c r="DX345" s="17">
        <v>-1.2975499999999999E-2</v>
      </c>
      <c r="DY345" s="17">
        <v>-4.5669399999999999E-2</v>
      </c>
      <c r="DZ345" s="17">
        <v>-2.3647600000000001E-2</v>
      </c>
      <c r="EA345" s="17">
        <v>-2.6610000000000002E-4</v>
      </c>
      <c r="EB345" s="17">
        <v>7.9606999999999994E-3</v>
      </c>
      <c r="EC345" s="17">
        <v>2.82513E-2</v>
      </c>
      <c r="ED345" s="17">
        <v>5.2827100000000002E-2</v>
      </c>
      <c r="EE345" s="17">
        <v>7.1115600000000001E-2</v>
      </c>
      <c r="EF345" s="17">
        <v>6.7323800000000003E-2</v>
      </c>
      <c r="EG345" s="17">
        <v>5.9672999999999997E-2</v>
      </c>
      <c r="EH345" s="17">
        <v>8.9244199999999996E-2</v>
      </c>
      <c r="EI345" s="17">
        <v>8.7801400000000002E-2</v>
      </c>
      <c r="EJ345" s="17">
        <v>0.11045049999999999</v>
      </c>
      <c r="EK345" s="17">
        <v>0.1523709</v>
      </c>
      <c r="EL345" s="17">
        <v>0.16473280000000001</v>
      </c>
      <c r="EM345" s="17">
        <v>0.22249940000000001</v>
      </c>
      <c r="EN345" s="17">
        <v>0.20998939999999999</v>
      </c>
      <c r="EO345" s="17">
        <v>0.20116500000000001</v>
      </c>
      <c r="EP345" s="17">
        <v>0.14747279999999999</v>
      </c>
      <c r="EQ345" s="17">
        <v>0.1219353</v>
      </c>
      <c r="ER345" s="17">
        <v>2.83442E-2</v>
      </c>
      <c r="ES345" s="17">
        <v>-1.24627E-2</v>
      </c>
      <c r="ET345" s="17">
        <v>8.1756999999999993E-3</v>
      </c>
      <c r="EU345" s="17">
        <v>78.014709999999994</v>
      </c>
      <c r="EV345" s="17">
        <v>76.183000000000007</v>
      </c>
      <c r="EW345" s="17">
        <v>74.768100000000004</v>
      </c>
      <c r="EX345" s="17">
        <v>74.112629999999996</v>
      </c>
      <c r="EY345" s="17">
        <v>73.755390000000006</v>
      </c>
      <c r="EZ345" s="17">
        <v>73.195760000000007</v>
      </c>
      <c r="FA345" s="17">
        <v>72.969530000000006</v>
      </c>
      <c r="FB345" s="17">
        <v>73.620739999999998</v>
      </c>
      <c r="FC345" s="17">
        <v>77.450059999999993</v>
      </c>
      <c r="FD345" s="17">
        <v>81.222949999999997</v>
      </c>
      <c r="FE345" s="17">
        <v>84.262889999999999</v>
      </c>
      <c r="FF345" s="17">
        <v>85.218329999999995</v>
      </c>
      <c r="FG345" s="17">
        <v>86.323099999999997</v>
      </c>
      <c r="FH345" s="17">
        <v>86.125640000000004</v>
      </c>
      <c r="FI345" s="17">
        <v>87.051050000000004</v>
      </c>
      <c r="FJ345" s="17">
        <v>88.564549999999997</v>
      </c>
      <c r="FK345" s="17">
        <v>88.148039999999995</v>
      </c>
      <c r="FL345" s="17">
        <v>87.769319999999993</v>
      </c>
      <c r="FM345" s="17">
        <v>85.541730000000001</v>
      </c>
      <c r="FN345" s="17">
        <v>81.07517</v>
      </c>
      <c r="FO345" s="17">
        <v>77.465209999999999</v>
      </c>
      <c r="FP345" s="17">
        <v>75.873840000000001</v>
      </c>
      <c r="FQ345" s="17">
        <v>74.842380000000006</v>
      </c>
      <c r="FR345" s="17">
        <v>73.949830000000006</v>
      </c>
      <c r="FS345" s="17">
        <v>1.1195649999999999</v>
      </c>
      <c r="FT345" s="17"/>
      <c r="FU345" s="17">
        <v>6.1358700000000002E-2</v>
      </c>
      <c r="FW345" s="17"/>
      <c r="HY345" s="62"/>
      <c r="IA345" s="62"/>
    </row>
    <row r="346" spans="1:235" x14ac:dyDescent="0.25">
      <c r="A346" t="s">
        <v>266</v>
      </c>
      <c r="B346" t="s">
        <v>199</v>
      </c>
      <c r="C346" t="s">
        <v>307</v>
      </c>
      <c r="D346" s="63">
        <v>44809</v>
      </c>
      <c r="E346" t="s">
        <v>221</v>
      </c>
      <c r="F346" s="17">
        <v>18915</v>
      </c>
      <c r="G346" s="17">
        <v>1.426968</v>
      </c>
      <c r="H346" s="17">
        <v>1.1547130000000001</v>
      </c>
      <c r="I346" s="17">
        <v>0.98177809999999999</v>
      </c>
      <c r="J346" s="17">
        <v>0.90973780000000004</v>
      </c>
      <c r="K346" s="17">
        <v>0.87101229999999996</v>
      </c>
      <c r="L346" s="17">
        <v>0.93914609999999998</v>
      </c>
      <c r="M346" s="17">
        <v>0.93057939999999995</v>
      </c>
      <c r="N346" s="17">
        <v>0.86029290000000003</v>
      </c>
      <c r="O346" s="17">
        <v>0.73061149999999997</v>
      </c>
      <c r="P346" s="17">
        <v>0.60938139999999996</v>
      </c>
      <c r="Q346" s="17">
        <v>0.59697120000000004</v>
      </c>
      <c r="R346" s="17">
        <v>0.61055130000000002</v>
      </c>
      <c r="S346" s="17">
        <v>0.76632449999999996</v>
      </c>
      <c r="T346" s="17">
        <v>0.95232459999999997</v>
      </c>
      <c r="U346" s="17">
        <v>1.195662</v>
      </c>
      <c r="V346" s="17">
        <v>1.5525040000000001</v>
      </c>
      <c r="W346" s="17">
        <v>1.881891</v>
      </c>
      <c r="X346" s="17">
        <v>2.3150870000000001</v>
      </c>
      <c r="Y346" s="17">
        <v>2.5138029999999998</v>
      </c>
      <c r="Z346" s="17">
        <v>2.4338489999999999</v>
      </c>
      <c r="AA346" s="17">
        <v>2.2925949999999999</v>
      </c>
      <c r="AB346" s="17">
        <v>2.1495280000000001</v>
      </c>
      <c r="AC346" s="17">
        <v>1.867402</v>
      </c>
      <c r="AD346" s="17">
        <v>1.5894330000000001</v>
      </c>
      <c r="AE346" s="17">
        <v>-0.36090840000000002</v>
      </c>
      <c r="AF346" s="17">
        <v>-0.50985539999999996</v>
      </c>
      <c r="AG346" s="17">
        <v>-0.53654329999999995</v>
      </c>
      <c r="AH346" s="17">
        <v>-0.46813139999999998</v>
      </c>
      <c r="AI346" s="17">
        <v>-0.39592559999999999</v>
      </c>
      <c r="AJ346" s="17">
        <v>-0.20023050000000001</v>
      </c>
      <c r="AK346" s="17">
        <v>-0.13543620000000001</v>
      </c>
      <c r="AL346" s="17">
        <v>-0.125578</v>
      </c>
      <c r="AM346" s="17">
        <v>-0.1218417</v>
      </c>
      <c r="AN346" s="17">
        <v>-9.9989400000000006E-2</v>
      </c>
      <c r="AO346" s="17">
        <v>-8.8512499999999994E-2</v>
      </c>
      <c r="AP346" s="17">
        <v>-0.1185023</v>
      </c>
      <c r="AQ346" s="17">
        <v>-0.110677</v>
      </c>
      <c r="AR346" s="17">
        <v>-0.10012359999999999</v>
      </c>
      <c r="AS346" s="17">
        <v>-0.1058042</v>
      </c>
      <c r="AT346" s="17">
        <v>-0.10785930000000001</v>
      </c>
      <c r="AU346" s="17">
        <v>9.8171000000000005E-3</v>
      </c>
      <c r="AV346" s="17">
        <v>5.3252800000000003E-2</v>
      </c>
      <c r="AW346" s="17">
        <v>3.5243700000000003E-2</v>
      </c>
      <c r="AX346" s="17">
        <v>3.3511199999999998E-2</v>
      </c>
      <c r="AY346" s="17">
        <v>2.2935999999999998E-3</v>
      </c>
      <c r="AZ346" s="17">
        <v>-8.7167800000000004E-2</v>
      </c>
      <c r="BA346" s="17">
        <v>-0.1120583</v>
      </c>
      <c r="BB346" s="17">
        <v>-7.6760200000000001E-2</v>
      </c>
      <c r="BC346" s="17">
        <v>-0.25717849999999998</v>
      </c>
      <c r="BD346" s="17">
        <v>-0.37815219999999999</v>
      </c>
      <c r="BE346" s="17">
        <v>-0.40553159999999999</v>
      </c>
      <c r="BF346" s="17">
        <v>-0.35044459999999999</v>
      </c>
      <c r="BG346" s="17">
        <v>-0.29133330000000002</v>
      </c>
      <c r="BH346" s="17">
        <v>-0.13443089999999999</v>
      </c>
      <c r="BI346" s="17">
        <v>-8.7547299999999995E-2</v>
      </c>
      <c r="BJ346" s="17">
        <v>-7.2873400000000005E-2</v>
      </c>
      <c r="BK346" s="17">
        <v>-6.8141400000000005E-2</v>
      </c>
      <c r="BL346" s="17">
        <v>-3.7245E-2</v>
      </c>
      <c r="BM346" s="17">
        <v>-1.55134E-2</v>
      </c>
      <c r="BN346" s="17">
        <v>-4.2334999999999998E-2</v>
      </c>
      <c r="BO346" s="17">
        <v>-2.1146499999999999E-2</v>
      </c>
      <c r="BP346" s="17">
        <v>-9.7415000000000002E-3</v>
      </c>
      <c r="BQ346" s="17">
        <v>-1.4760000000000001E-2</v>
      </c>
      <c r="BR346" s="17">
        <v>-1.9219799999999999E-2</v>
      </c>
      <c r="BS346" s="17">
        <v>0.1004569</v>
      </c>
      <c r="BT346" s="17">
        <v>0.1420102</v>
      </c>
      <c r="BU346" s="17">
        <v>0.1126823</v>
      </c>
      <c r="BV346" s="17">
        <v>9.9498100000000006E-2</v>
      </c>
      <c r="BW346" s="17">
        <v>6.3065800000000005E-2</v>
      </c>
      <c r="BX346" s="17">
        <v>-1.8343700000000001E-2</v>
      </c>
      <c r="BY346" s="17">
        <v>-3.2910200000000001E-2</v>
      </c>
      <c r="BZ346" s="17">
        <v>-9.7479000000000003E-3</v>
      </c>
      <c r="CA346" s="17">
        <v>-0.18533549999999999</v>
      </c>
      <c r="CB346" s="17">
        <v>-0.28693489999999999</v>
      </c>
      <c r="CC346" s="17">
        <v>-0.3147933</v>
      </c>
      <c r="CD346" s="17">
        <v>-0.26893509999999998</v>
      </c>
      <c r="CE346" s="17">
        <v>-0.2188929</v>
      </c>
      <c r="CF346" s="17">
        <v>-8.8858300000000001E-2</v>
      </c>
      <c r="CG346" s="17">
        <v>-5.4379700000000003E-2</v>
      </c>
      <c r="CH346" s="17">
        <v>-3.6370399999999997E-2</v>
      </c>
      <c r="CI346" s="17">
        <v>-3.0948699999999999E-2</v>
      </c>
      <c r="CJ346" s="17">
        <v>6.2116000000000003E-3</v>
      </c>
      <c r="CK346" s="17">
        <v>3.5045600000000003E-2</v>
      </c>
      <c r="CL346" s="17">
        <v>1.0418200000000001E-2</v>
      </c>
      <c r="CM346" s="17">
        <v>4.0862000000000002E-2</v>
      </c>
      <c r="CN346" s="17">
        <v>5.2856800000000002E-2</v>
      </c>
      <c r="CO346" s="17">
        <v>4.8296899999999997E-2</v>
      </c>
      <c r="CP346" s="17">
        <v>4.2171699999999999E-2</v>
      </c>
      <c r="CQ346" s="17">
        <v>0.16323370000000001</v>
      </c>
      <c r="CR346" s="17">
        <v>0.2034832</v>
      </c>
      <c r="CS346" s="17">
        <v>0.16631589999999999</v>
      </c>
      <c r="CT346" s="17">
        <v>0.14520040000000001</v>
      </c>
      <c r="CU346" s="17">
        <v>0.1051565</v>
      </c>
      <c r="CV346" s="17">
        <v>2.9323700000000001E-2</v>
      </c>
      <c r="CW346" s="17">
        <v>2.19075E-2</v>
      </c>
      <c r="CX346" s="17">
        <v>3.6664599999999999E-2</v>
      </c>
      <c r="CY346" s="17">
        <v>-0.1134925</v>
      </c>
      <c r="CZ346" s="17">
        <v>-0.19571759999999999</v>
      </c>
      <c r="DA346" s="17">
        <v>-0.22405510000000001</v>
      </c>
      <c r="DB346" s="17">
        <v>-0.1874256</v>
      </c>
      <c r="DC346" s="17">
        <v>-0.14645250000000001</v>
      </c>
      <c r="DD346" s="17">
        <v>-4.3285700000000003E-2</v>
      </c>
      <c r="DE346" s="17">
        <v>-2.1212100000000001E-2</v>
      </c>
      <c r="DF346" s="17">
        <v>1.327E-4</v>
      </c>
      <c r="DG346" s="17">
        <v>6.2440000000000004E-3</v>
      </c>
      <c r="DH346" s="17">
        <v>4.9668200000000003E-2</v>
      </c>
      <c r="DI346" s="17">
        <v>8.56045E-2</v>
      </c>
      <c r="DJ346" s="17">
        <v>6.3171400000000003E-2</v>
      </c>
      <c r="DK346" s="17">
        <v>0.1028705</v>
      </c>
      <c r="DL346" s="17">
        <v>0.11545519999999999</v>
      </c>
      <c r="DM346" s="17">
        <v>0.1113538</v>
      </c>
      <c r="DN346" s="17">
        <v>0.10356310000000001</v>
      </c>
      <c r="DO346" s="17">
        <v>0.2260105</v>
      </c>
      <c r="DP346" s="17">
        <v>0.26495629999999998</v>
      </c>
      <c r="DQ346" s="17">
        <v>0.2199497</v>
      </c>
      <c r="DR346" s="17">
        <v>0.19090270000000001</v>
      </c>
      <c r="DS346" s="17">
        <v>0.14724719999999999</v>
      </c>
      <c r="DT346" s="17">
        <v>7.6991100000000007E-2</v>
      </c>
      <c r="DU346" s="17">
        <v>7.6725199999999993E-2</v>
      </c>
      <c r="DV346" s="17">
        <v>8.3076999999999998E-2</v>
      </c>
      <c r="DW346" s="17">
        <v>-9.7625999999999998E-3</v>
      </c>
      <c r="DX346" s="17">
        <v>-6.4014299999999996E-2</v>
      </c>
      <c r="DY346" s="17">
        <v>-9.3043399999999998E-2</v>
      </c>
      <c r="DZ346" s="17">
        <v>-6.9738900000000006E-2</v>
      </c>
      <c r="EA346" s="17">
        <v>-4.1860099999999997E-2</v>
      </c>
      <c r="EB346" s="17">
        <v>2.25139E-2</v>
      </c>
      <c r="EC346" s="17">
        <v>2.6676700000000001E-2</v>
      </c>
      <c r="ED346" s="17">
        <v>5.2837200000000001E-2</v>
      </c>
      <c r="EE346" s="17">
        <v>5.9944299999999999E-2</v>
      </c>
      <c r="EF346" s="17">
        <v>0.1124126</v>
      </c>
      <c r="EG346" s="17">
        <v>0.15860360000000001</v>
      </c>
      <c r="EH346" s="17">
        <v>0.13933860000000001</v>
      </c>
      <c r="EI346" s="17">
        <v>0.19240099999999999</v>
      </c>
      <c r="EJ346" s="17">
        <v>0.2058373</v>
      </c>
      <c r="EK346" s="17">
        <v>0.20239799999999999</v>
      </c>
      <c r="EL346" s="17">
        <v>0.1922027</v>
      </c>
      <c r="EM346" s="17">
        <v>0.3166503</v>
      </c>
      <c r="EN346" s="17">
        <v>0.35371370000000002</v>
      </c>
      <c r="EO346" s="17">
        <v>0.29738819999999999</v>
      </c>
      <c r="EP346" s="17">
        <v>0.2568896</v>
      </c>
      <c r="EQ346" s="17">
        <v>0.2080195</v>
      </c>
      <c r="ER346" s="17">
        <v>0.14581530000000001</v>
      </c>
      <c r="ES346" s="17">
        <v>0.15587319999999999</v>
      </c>
      <c r="ET346" s="17">
        <v>0.15008930000000001</v>
      </c>
      <c r="EU346" s="17">
        <v>78.320170000000005</v>
      </c>
      <c r="EV346" s="17">
        <v>76.306989999999999</v>
      </c>
      <c r="EW346" s="17">
        <v>74.99682</v>
      </c>
      <c r="EX346" s="17">
        <v>74.608069999999998</v>
      </c>
      <c r="EY346" s="17">
        <v>73.936400000000006</v>
      </c>
      <c r="EZ346" s="17">
        <v>72.907799999999995</v>
      </c>
      <c r="FA346" s="17">
        <v>72.866110000000006</v>
      </c>
      <c r="FB346" s="17">
        <v>72.758319999999998</v>
      </c>
      <c r="FC346" s="17">
        <v>77.631730000000005</v>
      </c>
      <c r="FD346" s="17">
        <v>82.646019999999993</v>
      </c>
      <c r="FE346" s="17">
        <v>86.859380000000002</v>
      </c>
      <c r="FF346" s="17">
        <v>88.950410000000005</v>
      </c>
      <c r="FG346" s="17">
        <v>91.051180000000002</v>
      </c>
      <c r="FH346" s="17">
        <v>90.732510000000005</v>
      </c>
      <c r="FI346" s="17">
        <v>91.042670000000001</v>
      </c>
      <c r="FJ346" s="17">
        <v>92.266260000000003</v>
      </c>
      <c r="FK346" s="17">
        <v>91.374369999999999</v>
      </c>
      <c r="FL346" s="17">
        <v>90.351860000000002</v>
      </c>
      <c r="FM346" s="17">
        <v>88.293890000000005</v>
      </c>
      <c r="FN346" s="17">
        <v>83.091930000000005</v>
      </c>
      <c r="FO346" s="17">
        <v>78.420829999999995</v>
      </c>
      <c r="FP346" s="17">
        <v>77.074119999999994</v>
      </c>
      <c r="FQ346" s="17">
        <v>74.911159999999995</v>
      </c>
      <c r="FR346" s="17">
        <v>73.446659999999994</v>
      </c>
      <c r="FS346" s="17">
        <v>1.6150869999999999</v>
      </c>
      <c r="FT346" s="17"/>
      <c r="FU346" s="17">
        <v>8.5634799999999997E-2</v>
      </c>
      <c r="FW346" s="17"/>
      <c r="HY346" s="62"/>
      <c r="IA346" s="62"/>
    </row>
    <row r="347" spans="1:235" x14ac:dyDescent="0.25">
      <c r="A347" t="s">
        <v>266</v>
      </c>
      <c r="B347" t="s">
        <v>199</v>
      </c>
      <c r="C347" t="s">
        <v>307</v>
      </c>
      <c r="D347" s="63">
        <v>44810</v>
      </c>
      <c r="E347" t="s">
        <v>219</v>
      </c>
      <c r="F347" s="17">
        <v>43547</v>
      </c>
      <c r="G347" s="17">
        <v>1.124125</v>
      </c>
      <c r="H347" s="17">
        <v>0.90983599999999998</v>
      </c>
      <c r="I347" s="17">
        <v>0.76655850000000003</v>
      </c>
      <c r="J347" s="17">
        <v>0.70913539999999997</v>
      </c>
      <c r="K347" s="17">
        <v>0.68771870000000002</v>
      </c>
      <c r="L347" s="17">
        <v>0.72042479999999998</v>
      </c>
      <c r="M347" s="17">
        <v>0.76073190000000002</v>
      </c>
      <c r="N347" s="17">
        <v>0.69199900000000003</v>
      </c>
      <c r="O347" s="17">
        <v>0.47463880000000003</v>
      </c>
      <c r="P347" s="17">
        <v>0.2300297</v>
      </c>
      <c r="Q347" s="17">
        <v>9.6610399999999999E-2</v>
      </c>
      <c r="R347" s="17">
        <v>0.1024224</v>
      </c>
      <c r="S347" s="17">
        <v>0.20319860000000001</v>
      </c>
      <c r="T347" s="17">
        <v>0.37374659999999998</v>
      </c>
      <c r="U347" s="17">
        <v>0.65229550000000003</v>
      </c>
      <c r="V347" s="17">
        <v>1.042087</v>
      </c>
      <c r="W347" s="17">
        <v>1.360579</v>
      </c>
      <c r="X347" s="17">
        <v>1.728251</v>
      </c>
      <c r="Y347" s="17">
        <v>1.810357</v>
      </c>
      <c r="Z347" s="17">
        <v>1.815655</v>
      </c>
      <c r="AA347" s="17">
        <v>1.7778750000000001</v>
      </c>
      <c r="AB347" s="17">
        <v>1.771237</v>
      </c>
      <c r="AC347" s="17">
        <v>1.5966880000000001</v>
      </c>
      <c r="AD347" s="17">
        <v>1.3863209999999999</v>
      </c>
      <c r="AE347" s="17">
        <v>-0.20768310000000001</v>
      </c>
      <c r="AF347" s="17">
        <v>-0.29815560000000002</v>
      </c>
      <c r="AG347" s="17">
        <v>-0.33117780000000002</v>
      </c>
      <c r="AH347" s="17">
        <v>-0.29340959999999999</v>
      </c>
      <c r="AI347" s="17">
        <v>-0.24917790000000001</v>
      </c>
      <c r="AJ347" s="17">
        <v>-0.16049949999999999</v>
      </c>
      <c r="AK347" s="17">
        <v>-0.1042092</v>
      </c>
      <c r="AL347" s="17">
        <v>-7.7330499999999996E-2</v>
      </c>
      <c r="AM347" s="17">
        <v>-4.4028999999999999E-2</v>
      </c>
      <c r="AN347" s="17">
        <v>-5.4193999999999999E-2</v>
      </c>
      <c r="AO347" s="17">
        <v>-5.8529999999999999E-2</v>
      </c>
      <c r="AP347" s="17">
        <v>-5.2026900000000001E-2</v>
      </c>
      <c r="AQ347" s="17">
        <v>-6.0860600000000001E-2</v>
      </c>
      <c r="AR347" s="17">
        <v>-5.77499E-2</v>
      </c>
      <c r="AS347" s="17">
        <v>-4.0478699999999999E-2</v>
      </c>
      <c r="AT347" s="17">
        <v>-5.17636E-2</v>
      </c>
      <c r="AU347" s="17">
        <v>2.9013400000000002E-2</v>
      </c>
      <c r="AV347" s="17">
        <v>4.1171899999999997E-2</v>
      </c>
      <c r="AW347" s="17">
        <v>4.1458000000000002E-2</v>
      </c>
      <c r="AX347" s="17">
        <v>2.72336E-2</v>
      </c>
      <c r="AY347" s="17">
        <v>-9.0770999999999994E-3</v>
      </c>
      <c r="AZ347" s="17">
        <v>-0.10324079999999999</v>
      </c>
      <c r="BA347" s="17">
        <v>-0.1234623</v>
      </c>
      <c r="BB347" s="17">
        <v>-9.8025000000000001E-2</v>
      </c>
      <c r="BC347" s="17">
        <v>-0.15423049999999999</v>
      </c>
      <c r="BD347" s="17">
        <v>-0.23374819999999999</v>
      </c>
      <c r="BE347" s="17">
        <v>-0.26570440000000001</v>
      </c>
      <c r="BF347" s="17">
        <v>-0.2318839</v>
      </c>
      <c r="BG347" s="17">
        <v>-0.1925518</v>
      </c>
      <c r="BH347" s="17">
        <v>-0.1197662</v>
      </c>
      <c r="BI347" s="17">
        <v>-7.4932700000000005E-2</v>
      </c>
      <c r="BJ347" s="17">
        <v>-4.5975799999999997E-2</v>
      </c>
      <c r="BK347" s="17">
        <v>-1.57669E-2</v>
      </c>
      <c r="BL347" s="17">
        <v>-1.8826800000000001E-2</v>
      </c>
      <c r="BM347" s="17">
        <v>-1.87189E-2</v>
      </c>
      <c r="BN347" s="17">
        <v>-9.7155000000000002E-3</v>
      </c>
      <c r="BO347" s="17">
        <v>-1.26991E-2</v>
      </c>
      <c r="BP347" s="17">
        <v>-6.9274999999999996E-3</v>
      </c>
      <c r="BQ347" s="17">
        <v>1.0381100000000001E-2</v>
      </c>
      <c r="BR347" s="17">
        <v>3.5829E-3</v>
      </c>
      <c r="BS347" s="17">
        <v>8.2147300000000006E-2</v>
      </c>
      <c r="BT347" s="17">
        <v>9.5318299999999995E-2</v>
      </c>
      <c r="BU347" s="17">
        <v>8.7524699999999997E-2</v>
      </c>
      <c r="BV347" s="17">
        <v>6.7626599999999995E-2</v>
      </c>
      <c r="BW347" s="17">
        <v>2.7017200000000002E-2</v>
      </c>
      <c r="BX347" s="17">
        <v>-6.3864900000000002E-2</v>
      </c>
      <c r="BY347" s="17">
        <v>-8.0400899999999997E-2</v>
      </c>
      <c r="BZ347" s="17">
        <v>-5.9625999999999998E-2</v>
      </c>
      <c r="CA347" s="17">
        <v>-0.11720949999999999</v>
      </c>
      <c r="CB347" s="17">
        <v>-0.1891399</v>
      </c>
      <c r="CC347" s="17">
        <v>-0.22035769999999999</v>
      </c>
      <c r="CD347" s="17">
        <v>-0.1892713</v>
      </c>
      <c r="CE347" s="17">
        <v>-0.15333279999999999</v>
      </c>
      <c r="CF347" s="17">
        <v>-9.1554499999999997E-2</v>
      </c>
      <c r="CG347" s="17">
        <v>-5.46559E-2</v>
      </c>
      <c r="CH347" s="17">
        <v>-2.4259699999999999E-2</v>
      </c>
      <c r="CI347" s="17">
        <v>3.8073E-3</v>
      </c>
      <c r="CJ347" s="17">
        <v>5.6683000000000002E-3</v>
      </c>
      <c r="CK347" s="17">
        <v>8.8541000000000002E-3</v>
      </c>
      <c r="CL347" s="17">
        <v>1.9589200000000001E-2</v>
      </c>
      <c r="CM347" s="17">
        <v>2.0657399999999999E-2</v>
      </c>
      <c r="CN347" s="17">
        <v>2.8271999999999999E-2</v>
      </c>
      <c r="CO347" s="17">
        <v>4.5606399999999998E-2</v>
      </c>
      <c r="CP347" s="17">
        <v>4.19157E-2</v>
      </c>
      <c r="CQ347" s="17">
        <v>0.1189477</v>
      </c>
      <c r="CR347" s="17">
        <v>0.13281979999999999</v>
      </c>
      <c r="CS347" s="17">
        <v>0.11943040000000001</v>
      </c>
      <c r="CT347" s="17">
        <v>9.5602699999999999E-2</v>
      </c>
      <c r="CU347" s="17">
        <v>5.2015899999999997E-2</v>
      </c>
      <c r="CV347" s="17">
        <v>-3.6593199999999999E-2</v>
      </c>
      <c r="CW347" s="17">
        <v>-5.0576799999999998E-2</v>
      </c>
      <c r="CX347" s="17">
        <v>-3.3030999999999998E-2</v>
      </c>
      <c r="CY347" s="17">
        <v>-8.0188400000000007E-2</v>
      </c>
      <c r="CZ347" s="17">
        <v>-0.14453150000000001</v>
      </c>
      <c r="DA347" s="17">
        <v>-0.1750109</v>
      </c>
      <c r="DB347" s="17">
        <v>-0.1466587</v>
      </c>
      <c r="DC347" s="17">
        <v>-0.1141137</v>
      </c>
      <c r="DD347" s="17">
        <v>-6.3342800000000005E-2</v>
      </c>
      <c r="DE347" s="17">
        <v>-3.4379100000000003E-2</v>
      </c>
      <c r="DF347" s="17">
        <v>-2.5435000000000002E-3</v>
      </c>
      <c r="DG347" s="17">
        <v>2.33815E-2</v>
      </c>
      <c r="DH347" s="17">
        <v>3.0163499999999999E-2</v>
      </c>
      <c r="DI347" s="17">
        <v>3.6427099999999997E-2</v>
      </c>
      <c r="DJ347" s="17">
        <v>4.8893899999999997E-2</v>
      </c>
      <c r="DK347" s="17">
        <v>5.4013899999999997E-2</v>
      </c>
      <c r="DL347" s="17">
        <v>6.34715E-2</v>
      </c>
      <c r="DM347" s="17">
        <v>8.0831799999999995E-2</v>
      </c>
      <c r="DN347" s="17">
        <v>8.02485E-2</v>
      </c>
      <c r="DO347" s="17">
        <v>0.1557481</v>
      </c>
      <c r="DP347" s="17">
        <v>0.17032140000000001</v>
      </c>
      <c r="DQ347" s="17">
        <v>0.1513361</v>
      </c>
      <c r="DR347" s="17">
        <v>0.1235788</v>
      </c>
      <c r="DS347" s="17">
        <v>7.7014700000000005E-2</v>
      </c>
      <c r="DT347" s="17">
        <v>-9.3214999999999999E-3</v>
      </c>
      <c r="DU347" s="17">
        <v>-2.07526E-2</v>
      </c>
      <c r="DV347" s="17">
        <v>-6.4359999999999999E-3</v>
      </c>
      <c r="DW347" s="17">
        <v>-2.6735800000000001E-2</v>
      </c>
      <c r="DX347" s="17">
        <v>-8.0124100000000004E-2</v>
      </c>
      <c r="DY347" s="17">
        <v>-0.1095375</v>
      </c>
      <c r="DZ347" s="17">
        <v>-8.5133E-2</v>
      </c>
      <c r="EA347" s="17">
        <v>-5.7487700000000003E-2</v>
      </c>
      <c r="EB347" s="17">
        <v>-2.2609500000000001E-2</v>
      </c>
      <c r="EC347" s="17">
        <v>-5.1026999999999999E-3</v>
      </c>
      <c r="ED347" s="17">
        <v>2.8811099999999999E-2</v>
      </c>
      <c r="EE347" s="17">
        <v>5.1643599999999998E-2</v>
      </c>
      <c r="EF347" s="17">
        <v>6.5530599999999994E-2</v>
      </c>
      <c r="EG347" s="17">
        <v>7.6238100000000003E-2</v>
      </c>
      <c r="EH347" s="17">
        <v>9.12052E-2</v>
      </c>
      <c r="EI347" s="17">
        <v>0.1021754</v>
      </c>
      <c r="EJ347" s="17">
        <v>0.11429400000000001</v>
      </c>
      <c r="EK347" s="17">
        <v>0.13169149999999999</v>
      </c>
      <c r="EL347" s="17">
        <v>0.13559499999999999</v>
      </c>
      <c r="EM347" s="17">
        <v>0.20888200000000001</v>
      </c>
      <c r="EN347" s="17">
        <v>0.2244678</v>
      </c>
      <c r="EO347" s="17">
        <v>0.19740279999999999</v>
      </c>
      <c r="EP347" s="17">
        <v>0.1639719</v>
      </c>
      <c r="EQ347" s="17">
        <v>0.113109</v>
      </c>
      <c r="ER347" s="17">
        <v>3.0054500000000001E-2</v>
      </c>
      <c r="ES347" s="17">
        <v>2.2308700000000001E-2</v>
      </c>
      <c r="ET347" s="17">
        <v>3.1962999999999998E-2</v>
      </c>
      <c r="EU347" s="17">
        <v>72.914159999999995</v>
      </c>
      <c r="EV347" s="17">
        <v>71.744420000000005</v>
      </c>
      <c r="EW347" s="17">
        <v>70.760130000000004</v>
      </c>
      <c r="EX347" s="17">
        <v>69.973489999999998</v>
      </c>
      <c r="EY347" s="17">
        <v>69.831729999999993</v>
      </c>
      <c r="EZ347" s="17">
        <v>69.88409</v>
      </c>
      <c r="FA347" s="17">
        <v>69.715720000000005</v>
      </c>
      <c r="FB347" s="17">
        <v>70.196179999999998</v>
      </c>
      <c r="FC347" s="17">
        <v>74.644059999999996</v>
      </c>
      <c r="FD347" s="17">
        <v>79.687179999999998</v>
      </c>
      <c r="FE347" s="17">
        <v>84.225740000000002</v>
      </c>
      <c r="FF347" s="17">
        <v>88.29289</v>
      </c>
      <c r="FG347" s="17">
        <v>89.264150000000001</v>
      </c>
      <c r="FH347" s="17">
        <v>88.577759999999998</v>
      </c>
      <c r="FI347" s="17">
        <v>89.073089999999993</v>
      </c>
      <c r="FJ347" s="17">
        <v>90.16395</v>
      </c>
      <c r="FK347" s="17">
        <v>89.618129999999994</v>
      </c>
      <c r="FL347" s="17">
        <v>87.600700000000003</v>
      </c>
      <c r="FM347" s="17">
        <v>84.024780000000007</v>
      </c>
      <c r="FN347" s="17">
        <v>81.179599999999994</v>
      </c>
      <c r="FO347" s="17">
        <v>78.800240000000002</v>
      </c>
      <c r="FP347" s="17">
        <v>77.197940000000003</v>
      </c>
      <c r="FQ347" s="17">
        <v>75.648349999999994</v>
      </c>
      <c r="FR347" s="17">
        <v>75.523300000000006</v>
      </c>
      <c r="FS347" s="17">
        <v>0.9223595</v>
      </c>
      <c r="FT347" s="17"/>
      <c r="FU347" s="17">
        <v>5.2190500000000001E-2</v>
      </c>
      <c r="FW347" s="17"/>
      <c r="HY347" s="62"/>
      <c r="IA347" s="62"/>
    </row>
    <row r="348" spans="1:235" x14ac:dyDescent="0.25">
      <c r="A348" t="s">
        <v>266</v>
      </c>
      <c r="B348" t="s">
        <v>199</v>
      </c>
      <c r="C348" t="s">
        <v>307</v>
      </c>
      <c r="D348" s="63">
        <v>44810</v>
      </c>
      <c r="E348" t="s">
        <v>220</v>
      </c>
      <c r="F348" s="17">
        <v>24627</v>
      </c>
      <c r="G348" s="17">
        <v>1.035523</v>
      </c>
      <c r="H348" s="17">
        <v>0.87163040000000003</v>
      </c>
      <c r="I348" s="17">
        <v>0.73529469999999997</v>
      </c>
      <c r="J348" s="17">
        <v>0.68209399999999998</v>
      </c>
      <c r="K348" s="17">
        <v>0.6554835</v>
      </c>
      <c r="L348" s="17">
        <v>0.64650019999999997</v>
      </c>
      <c r="M348" s="17">
        <v>0.69468240000000003</v>
      </c>
      <c r="N348" s="17">
        <v>0.66563830000000002</v>
      </c>
      <c r="O348" s="17">
        <v>0.50589260000000003</v>
      </c>
      <c r="P348" s="17">
        <v>0.29341329999999999</v>
      </c>
      <c r="Q348" s="17">
        <v>0.1373829</v>
      </c>
      <c r="R348" s="17">
        <v>0.11457050000000001</v>
      </c>
      <c r="S348" s="17">
        <v>0.15131739999999999</v>
      </c>
      <c r="T348" s="17">
        <v>0.28182220000000002</v>
      </c>
      <c r="U348" s="17">
        <v>0.52263570000000004</v>
      </c>
      <c r="V348" s="17">
        <v>0.8271889</v>
      </c>
      <c r="W348" s="17">
        <v>1.0702750000000001</v>
      </c>
      <c r="X348" s="17">
        <v>1.3493010000000001</v>
      </c>
      <c r="Y348" s="17">
        <v>1.4556199999999999</v>
      </c>
      <c r="Z348" s="17">
        <v>1.4835039999999999</v>
      </c>
      <c r="AA348" s="17">
        <v>1.4883500000000001</v>
      </c>
      <c r="AB348" s="17">
        <v>1.4864440000000001</v>
      </c>
      <c r="AC348" s="17">
        <v>1.3427439999999999</v>
      </c>
      <c r="AD348" s="17">
        <v>1.1745300000000001</v>
      </c>
      <c r="AE348" s="17">
        <v>-0.18014540000000001</v>
      </c>
      <c r="AF348" s="17">
        <v>-0.21840419999999999</v>
      </c>
      <c r="AG348" s="17">
        <v>-0.2761575</v>
      </c>
      <c r="AH348" s="17">
        <v>-0.25734699999999999</v>
      </c>
      <c r="AI348" s="17">
        <v>-0.22767280000000001</v>
      </c>
      <c r="AJ348" s="17">
        <v>-0.19006819999999999</v>
      </c>
      <c r="AK348" s="17">
        <v>-0.1183998</v>
      </c>
      <c r="AL348" s="17">
        <v>-8.1132800000000005E-2</v>
      </c>
      <c r="AM348" s="17">
        <v>-3.7291499999999998E-2</v>
      </c>
      <c r="AN348" s="17">
        <v>-7.36208E-2</v>
      </c>
      <c r="AO348" s="17">
        <v>-0.1008221</v>
      </c>
      <c r="AP348" s="17">
        <v>-0.1056034</v>
      </c>
      <c r="AQ348" s="17">
        <v>-0.12471740000000001</v>
      </c>
      <c r="AR348" s="17">
        <v>-0.1155752</v>
      </c>
      <c r="AS348" s="17">
        <v>-7.09703E-2</v>
      </c>
      <c r="AT348" s="17">
        <v>-9.7731299999999993E-2</v>
      </c>
      <c r="AU348" s="17">
        <v>-3.3501900000000001E-2</v>
      </c>
      <c r="AV348" s="17">
        <v>-3.6168800000000001E-2</v>
      </c>
      <c r="AW348" s="17">
        <v>4.2349999999999999E-4</v>
      </c>
      <c r="AX348" s="17">
        <v>-1.25317E-2</v>
      </c>
      <c r="AY348" s="17">
        <v>-4.1439900000000002E-2</v>
      </c>
      <c r="AZ348" s="17">
        <v>-0.1316908</v>
      </c>
      <c r="BA348" s="17">
        <v>-0.15297720000000001</v>
      </c>
      <c r="BB348" s="17">
        <v>-0.12926309999999999</v>
      </c>
      <c r="BC348" s="17">
        <v>-0.12570729999999999</v>
      </c>
      <c r="BD348" s="17">
        <v>-0.16553570000000001</v>
      </c>
      <c r="BE348" s="17">
        <v>-0.2148275</v>
      </c>
      <c r="BF348" s="17">
        <v>-0.19480829999999999</v>
      </c>
      <c r="BG348" s="17">
        <v>-0.16763510000000001</v>
      </c>
      <c r="BH348" s="17">
        <v>-0.13688800000000001</v>
      </c>
      <c r="BI348" s="17">
        <v>-8.0563200000000001E-2</v>
      </c>
      <c r="BJ348" s="17">
        <v>-4.2022200000000003E-2</v>
      </c>
      <c r="BK348" s="17">
        <v>-5.2015999999999998E-3</v>
      </c>
      <c r="BL348" s="17">
        <v>-3.0564299999999999E-2</v>
      </c>
      <c r="BM348" s="17">
        <v>-5.5359400000000003E-2</v>
      </c>
      <c r="BN348" s="17">
        <v>-5.5765799999999997E-2</v>
      </c>
      <c r="BO348" s="17">
        <v>-7.1477200000000005E-2</v>
      </c>
      <c r="BP348" s="17">
        <v>-5.7951999999999997E-2</v>
      </c>
      <c r="BQ348" s="17">
        <v>-1.3017600000000001E-2</v>
      </c>
      <c r="BR348" s="17">
        <v>-2.8321599999999999E-2</v>
      </c>
      <c r="BS348" s="17">
        <v>2.7038199999999998E-2</v>
      </c>
      <c r="BT348" s="17">
        <v>2.6262299999999999E-2</v>
      </c>
      <c r="BU348" s="17">
        <v>5.1796599999999998E-2</v>
      </c>
      <c r="BV348" s="17">
        <v>3.4853299999999997E-2</v>
      </c>
      <c r="BW348" s="17">
        <v>1.3741999999999999E-3</v>
      </c>
      <c r="BX348" s="17">
        <v>-8.6140499999999995E-2</v>
      </c>
      <c r="BY348" s="17">
        <v>-0.10901280000000001</v>
      </c>
      <c r="BZ348" s="17">
        <v>-8.8148099999999993E-2</v>
      </c>
      <c r="CA348" s="17">
        <v>-8.8003700000000004E-2</v>
      </c>
      <c r="CB348" s="17">
        <v>-0.12891910000000001</v>
      </c>
      <c r="CC348" s="17">
        <v>-0.17235049999999999</v>
      </c>
      <c r="CD348" s="17">
        <v>-0.1514942</v>
      </c>
      <c r="CE348" s="17">
        <v>-0.12605330000000001</v>
      </c>
      <c r="CF348" s="17">
        <v>-0.10005550000000001</v>
      </c>
      <c r="CG348" s="17">
        <v>-5.4357700000000002E-2</v>
      </c>
      <c r="CH348" s="17">
        <v>-1.49342E-2</v>
      </c>
      <c r="CI348" s="17">
        <v>1.7023799999999999E-2</v>
      </c>
      <c r="CJ348" s="17">
        <v>-7.4359999999999997E-4</v>
      </c>
      <c r="CK348" s="17">
        <v>-2.3872000000000001E-2</v>
      </c>
      <c r="CL348" s="17">
        <v>-2.12485E-2</v>
      </c>
      <c r="CM348" s="17">
        <v>-3.4603299999999997E-2</v>
      </c>
      <c r="CN348" s="17">
        <v>-1.8042300000000001E-2</v>
      </c>
      <c r="CO348" s="17">
        <v>2.7120200000000001E-2</v>
      </c>
      <c r="CP348" s="17">
        <v>1.9751399999999999E-2</v>
      </c>
      <c r="CQ348" s="17">
        <v>6.8968100000000004E-2</v>
      </c>
      <c r="CR348" s="17">
        <v>6.9501800000000002E-2</v>
      </c>
      <c r="CS348" s="17">
        <v>8.7377499999999997E-2</v>
      </c>
      <c r="CT348" s="17">
        <v>6.7671999999999996E-2</v>
      </c>
      <c r="CU348" s="17">
        <v>3.1027099999999998E-2</v>
      </c>
      <c r="CV348" s="17">
        <v>-5.4592500000000002E-2</v>
      </c>
      <c r="CW348" s="17">
        <v>-7.85632E-2</v>
      </c>
      <c r="CX348" s="17">
        <v>-5.9672000000000003E-2</v>
      </c>
      <c r="CY348" s="17">
        <v>-5.0299999999999997E-2</v>
      </c>
      <c r="CZ348" s="17">
        <v>-9.2302599999999999E-2</v>
      </c>
      <c r="DA348" s="17">
        <v>-0.12987360000000001</v>
      </c>
      <c r="DB348" s="17">
        <v>-0.1081801</v>
      </c>
      <c r="DC348" s="17">
        <v>-8.4471400000000002E-2</v>
      </c>
      <c r="DD348" s="17">
        <v>-6.3223000000000001E-2</v>
      </c>
      <c r="DE348" s="17">
        <v>-2.8152300000000002E-2</v>
      </c>
      <c r="DF348" s="17">
        <v>1.21537E-2</v>
      </c>
      <c r="DG348" s="17">
        <v>3.9249199999999998E-2</v>
      </c>
      <c r="DH348" s="17">
        <v>2.9077200000000001E-2</v>
      </c>
      <c r="DI348" s="17">
        <v>7.6153999999999996E-3</v>
      </c>
      <c r="DJ348" s="17">
        <v>1.3268800000000001E-2</v>
      </c>
      <c r="DK348" s="17">
        <v>2.2707000000000001E-3</v>
      </c>
      <c r="DL348" s="17">
        <v>2.1867399999999999E-2</v>
      </c>
      <c r="DM348" s="17">
        <v>6.7258100000000001E-2</v>
      </c>
      <c r="DN348" s="17">
        <v>6.7824300000000004E-2</v>
      </c>
      <c r="DO348" s="17">
        <v>0.11089789999999999</v>
      </c>
      <c r="DP348" s="17">
        <v>0.11274140000000001</v>
      </c>
      <c r="DQ348" s="17">
        <v>0.1229584</v>
      </c>
      <c r="DR348" s="17">
        <v>0.1004907</v>
      </c>
      <c r="DS348" s="17">
        <v>6.0679999999999998E-2</v>
      </c>
      <c r="DT348" s="17">
        <v>-2.3044499999999999E-2</v>
      </c>
      <c r="DU348" s="17">
        <v>-4.8113599999999999E-2</v>
      </c>
      <c r="DV348" s="17">
        <v>-3.1195799999999999E-2</v>
      </c>
      <c r="DW348" s="17">
        <v>4.1380999999999996E-3</v>
      </c>
      <c r="DX348" s="17">
        <v>-3.94341E-2</v>
      </c>
      <c r="DY348" s="17">
        <v>-6.8543599999999996E-2</v>
      </c>
      <c r="DZ348" s="17">
        <v>-4.5641399999999999E-2</v>
      </c>
      <c r="EA348" s="17">
        <v>-2.4433799999999999E-2</v>
      </c>
      <c r="EB348" s="17">
        <v>-1.0042799999999999E-2</v>
      </c>
      <c r="EC348" s="17">
        <v>9.6842999999999999E-3</v>
      </c>
      <c r="ED348" s="17">
        <v>5.1264400000000002E-2</v>
      </c>
      <c r="EE348" s="17">
        <v>7.1339100000000003E-2</v>
      </c>
      <c r="EF348" s="17">
        <v>7.2133600000000006E-2</v>
      </c>
      <c r="EG348" s="17">
        <v>5.3078100000000003E-2</v>
      </c>
      <c r="EH348" s="17">
        <v>6.3106400000000007E-2</v>
      </c>
      <c r="EI348" s="17">
        <v>5.5510900000000002E-2</v>
      </c>
      <c r="EJ348" s="17">
        <v>7.9490699999999997E-2</v>
      </c>
      <c r="EK348" s="17">
        <v>0.12521080000000001</v>
      </c>
      <c r="EL348" s="17">
        <v>0.1372341</v>
      </c>
      <c r="EM348" s="17">
        <v>0.17143800000000001</v>
      </c>
      <c r="EN348" s="17">
        <v>0.17517240000000001</v>
      </c>
      <c r="EO348" s="17">
        <v>0.1743315</v>
      </c>
      <c r="EP348" s="17">
        <v>0.1478756</v>
      </c>
      <c r="EQ348" s="17">
        <v>0.10349410000000001</v>
      </c>
      <c r="ER348" s="17">
        <v>2.2505799999999999E-2</v>
      </c>
      <c r="ES348" s="17">
        <v>-4.1491999999999996E-3</v>
      </c>
      <c r="ET348" s="17">
        <v>9.9191999999999995E-3</v>
      </c>
      <c r="EU348" s="17">
        <v>72.967920000000007</v>
      </c>
      <c r="EV348" s="17">
        <v>72.080780000000004</v>
      </c>
      <c r="EW348" s="17">
        <v>71.211479999999995</v>
      </c>
      <c r="EX348" s="17">
        <v>70.455460000000002</v>
      </c>
      <c r="EY348" s="17">
        <v>70.631320000000002</v>
      </c>
      <c r="EZ348" s="17">
        <v>70.550269999999998</v>
      </c>
      <c r="FA348" s="17">
        <v>70.734390000000005</v>
      </c>
      <c r="FB348" s="17">
        <v>70.705449999999999</v>
      </c>
      <c r="FC348" s="17">
        <v>74.674480000000003</v>
      </c>
      <c r="FD348" s="17">
        <v>78.899140000000003</v>
      </c>
      <c r="FE348" s="17">
        <v>82.900630000000007</v>
      </c>
      <c r="FF348" s="17">
        <v>86.449950000000001</v>
      </c>
      <c r="FG348" s="17">
        <v>86.972579999999994</v>
      </c>
      <c r="FH348" s="17">
        <v>85.944140000000004</v>
      </c>
      <c r="FI348" s="17">
        <v>86.859250000000003</v>
      </c>
      <c r="FJ348" s="17">
        <v>87.956630000000004</v>
      </c>
      <c r="FK348" s="17">
        <v>87.331379999999996</v>
      </c>
      <c r="FL348" s="17">
        <v>85.288390000000007</v>
      </c>
      <c r="FM348" s="17">
        <v>81.95505</v>
      </c>
      <c r="FN348" s="17">
        <v>79.680120000000002</v>
      </c>
      <c r="FO348" s="17">
        <v>77.737020000000001</v>
      </c>
      <c r="FP348" s="17">
        <v>76.424850000000006</v>
      </c>
      <c r="FQ348" s="17">
        <v>75.042559999999995</v>
      </c>
      <c r="FR348" s="17">
        <v>74.982640000000004</v>
      </c>
      <c r="FS348" s="17">
        <v>1.0853630000000001</v>
      </c>
      <c r="FT348" s="17"/>
      <c r="FU348" s="17">
        <v>5.9291400000000001E-2</v>
      </c>
      <c r="FW348" s="17"/>
      <c r="HY348" s="62"/>
      <c r="IA348" s="62"/>
    </row>
    <row r="349" spans="1:235" x14ac:dyDescent="0.25">
      <c r="A349" t="s">
        <v>266</v>
      </c>
      <c r="B349" t="s">
        <v>199</v>
      </c>
      <c r="C349" t="s">
        <v>307</v>
      </c>
      <c r="D349" s="63">
        <v>44810</v>
      </c>
      <c r="E349" t="s">
        <v>221</v>
      </c>
      <c r="F349" s="17">
        <v>18920</v>
      </c>
      <c r="G349" s="17">
        <v>1.222065</v>
      </c>
      <c r="H349" s="17">
        <v>0.94200019999999995</v>
      </c>
      <c r="I349" s="17">
        <v>0.79067849999999995</v>
      </c>
      <c r="J349" s="17">
        <v>0.72114999999999996</v>
      </c>
      <c r="K349" s="17">
        <v>0.70731599999999994</v>
      </c>
      <c r="L349" s="17">
        <v>0.81495090000000003</v>
      </c>
      <c r="M349" s="17">
        <v>0.84649129999999995</v>
      </c>
      <c r="N349" s="17">
        <v>0.72394250000000004</v>
      </c>
      <c r="O349" s="17">
        <v>0.43184339999999999</v>
      </c>
      <c r="P349" s="17">
        <v>0.15000749999999999</v>
      </c>
      <c r="Q349" s="17">
        <v>4.5111499999999999E-2</v>
      </c>
      <c r="R349" s="17">
        <v>9.2459299999999994E-2</v>
      </c>
      <c r="S349" s="17">
        <v>0.27976859999999998</v>
      </c>
      <c r="T349" s="17">
        <v>0.50495789999999996</v>
      </c>
      <c r="U349" s="17">
        <v>0.82309750000000004</v>
      </c>
      <c r="V349" s="17">
        <v>1.3165389999999999</v>
      </c>
      <c r="W349" s="17">
        <v>1.7543679999999999</v>
      </c>
      <c r="X349" s="17">
        <v>2.2359719999999998</v>
      </c>
      <c r="Y349" s="17">
        <v>2.2828369999999998</v>
      </c>
      <c r="Z349" s="17">
        <v>2.2538299999999998</v>
      </c>
      <c r="AA349" s="17">
        <v>2.1620430000000002</v>
      </c>
      <c r="AB349" s="17">
        <v>2.155529</v>
      </c>
      <c r="AC349" s="17">
        <v>1.9356169999999999</v>
      </c>
      <c r="AD349" s="17">
        <v>1.664261</v>
      </c>
      <c r="AE349" s="17">
        <v>-0.34484540000000002</v>
      </c>
      <c r="AF349" s="17">
        <v>-0.50419349999999996</v>
      </c>
      <c r="AG349" s="17">
        <v>-0.51740770000000003</v>
      </c>
      <c r="AH349" s="17">
        <v>-0.45754470000000003</v>
      </c>
      <c r="AI349" s="17">
        <v>-0.38518079999999999</v>
      </c>
      <c r="AJ349" s="17">
        <v>-0.1910723</v>
      </c>
      <c r="AK349" s="17">
        <v>-0.1332981</v>
      </c>
      <c r="AL349" s="17">
        <v>-0.1236588</v>
      </c>
      <c r="AM349" s="17">
        <v>-0.1018375</v>
      </c>
      <c r="AN349" s="17">
        <v>-8.4271299999999993E-2</v>
      </c>
      <c r="AO349" s="17">
        <v>-6.4616699999999999E-2</v>
      </c>
      <c r="AP349" s="17">
        <v>-4.4761099999999998E-2</v>
      </c>
      <c r="AQ349" s="17">
        <v>-4.4558E-2</v>
      </c>
      <c r="AR349" s="17">
        <v>-4.9173799999999997E-2</v>
      </c>
      <c r="AS349" s="17">
        <v>-7.8936199999999998E-2</v>
      </c>
      <c r="AT349" s="17">
        <v>-8.1620300000000007E-2</v>
      </c>
      <c r="AU349" s="17">
        <v>4.8807000000000003E-2</v>
      </c>
      <c r="AV349" s="17">
        <v>8.2200300000000004E-2</v>
      </c>
      <c r="AW349" s="17">
        <v>4.21768E-2</v>
      </c>
      <c r="AX349" s="17">
        <v>2.8596099999999999E-2</v>
      </c>
      <c r="AY349" s="17">
        <v>-1.43784E-2</v>
      </c>
      <c r="AZ349" s="17">
        <v>-0.11518920000000001</v>
      </c>
      <c r="BA349" s="17">
        <v>-0.13930509999999999</v>
      </c>
      <c r="BB349" s="17">
        <v>-0.1094207</v>
      </c>
      <c r="BC349" s="17">
        <v>-0.24308560000000001</v>
      </c>
      <c r="BD349" s="17">
        <v>-0.37474360000000001</v>
      </c>
      <c r="BE349" s="17">
        <v>-0.3886175</v>
      </c>
      <c r="BF349" s="17">
        <v>-0.34179530000000002</v>
      </c>
      <c r="BG349" s="17">
        <v>-0.28239419999999998</v>
      </c>
      <c r="BH349" s="17">
        <v>-0.1267402</v>
      </c>
      <c r="BI349" s="17">
        <v>-8.7189299999999997E-2</v>
      </c>
      <c r="BJ349" s="17">
        <v>-7.35011E-2</v>
      </c>
      <c r="BK349" s="17">
        <v>-5.0835999999999999E-2</v>
      </c>
      <c r="BL349" s="17">
        <v>-2.4740499999999999E-2</v>
      </c>
      <c r="BM349" s="17">
        <v>4.8855000000000001E-3</v>
      </c>
      <c r="BN349" s="17">
        <v>2.8122399999999999E-2</v>
      </c>
      <c r="BO349" s="17">
        <v>4.1817100000000003E-2</v>
      </c>
      <c r="BP349" s="17">
        <v>3.9038499999999997E-2</v>
      </c>
      <c r="BQ349" s="17">
        <v>1.00698E-2</v>
      </c>
      <c r="BR349" s="17">
        <v>5.3064000000000002E-3</v>
      </c>
      <c r="BS349" s="17">
        <v>0.13809879999999999</v>
      </c>
      <c r="BT349" s="17">
        <v>0.1693597</v>
      </c>
      <c r="BU349" s="17">
        <v>0.11882760000000001</v>
      </c>
      <c r="BV349" s="17">
        <v>9.3126399999999998E-2</v>
      </c>
      <c r="BW349" s="17">
        <v>4.5321699999999999E-2</v>
      </c>
      <c r="BX349" s="17">
        <v>-4.6870000000000002E-2</v>
      </c>
      <c r="BY349" s="17">
        <v>-6.03992E-2</v>
      </c>
      <c r="BZ349" s="17">
        <v>-4.2459700000000003E-2</v>
      </c>
      <c r="CA349" s="17">
        <v>-0.17260719999999999</v>
      </c>
      <c r="CB349" s="17">
        <v>-0.28508689999999998</v>
      </c>
      <c r="CC349" s="17">
        <v>-0.29941790000000001</v>
      </c>
      <c r="CD349" s="17">
        <v>-0.26162760000000002</v>
      </c>
      <c r="CE349" s="17">
        <v>-0.21120449999999999</v>
      </c>
      <c r="CF349" s="17">
        <v>-8.2183900000000004E-2</v>
      </c>
      <c r="CG349" s="17">
        <v>-5.5254499999999998E-2</v>
      </c>
      <c r="CH349" s="17">
        <v>-3.8761999999999998E-2</v>
      </c>
      <c r="CI349" s="17">
        <v>-1.55125E-2</v>
      </c>
      <c r="CJ349" s="17">
        <v>1.6490299999999999E-2</v>
      </c>
      <c r="CK349" s="17">
        <v>5.3022600000000003E-2</v>
      </c>
      <c r="CL349" s="17">
        <v>7.8601299999999999E-2</v>
      </c>
      <c r="CM349" s="17">
        <v>0.1016403</v>
      </c>
      <c r="CN349" s="17">
        <v>0.1001341</v>
      </c>
      <c r="CO349" s="17">
        <v>7.1715100000000004E-2</v>
      </c>
      <c r="CP349" s="17">
        <v>6.5511600000000003E-2</v>
      </c>
      <c r="CQ349" s="17">
        <v>0.19994200000000001</v>
      </c>
      <c r="CR349" s="17">
        <v>0.22972600000000001</v>
      </c>
      <c r="CS349" s="17">
        <v>0.1719157</v>
      </c>
      <c r="CT349" s="17">
        <v>0.1378199</v>
      </c>
      <c r="CU349" s="17">
        <v>8.6669700000000002E-2</v>
      </c>
      <c r="CV349" s="17">
        <v>4.4769999999999999E-4</v>
      </c>
      <c r="CW349" s="17">
        <v>-5.7492000000000003E-3</v>
      </c>
      <c r="CX349" s="17">
        <v>3.9173000000000003E-3</v>
      </c>
      <c r="CY349" s="17">
        <v>-0.1021287</v>
      </c>
      <c r="CZ349" s="17">
        <v>-0.1954302</v>
      </c>
      <c r="DA349" s="17">
        <v>-0.21021819999999999</v>
      </c>
      <c r="DB349" s="17">
        <v>-0.18145990000000001</v>
      </c>
      <c r="DC349" s="17">
        <v>-0.1400149</v>
      </c>
      <c r="DD349" s="17">
        <v>-3.76277E-2</v>
      </c>
      <c r="DE349" s="17">
        <v>-2.3319699999999999E-2</v>
      </c>
      <c r="DF349" s="17">
        <v>-4.0228E-3</v>
      </c>
      <c r="DG349" s="17">
        <v>1.9810999999999999E-2</v>
      </c>
      <c r="DH349" s="17">
        <v>5.7721099999999997E-2</v>
      </c>
      <c r="DI349" s="17">
        <v>0.1011596</v>
      </c>
      <c r="DJ349" s="17">
        <v>0.12908020000000001</v>
      </c>
      <c r="DK349" s="17">
        <v>0.16146340000000001</v>
      </c>
      <c r="DL349" s="17">
        <v>0.1612297</v>
      </c>
      <c r="DM349" s="17">
        <v>0.13336039999999999</v>
      </c>
      <c r="DN349" s="17">
        <v>0.12571669999999999</v>
      </c>
      <c r="DO349" s="17">
        <v>0.2617853</v>
      </c>
      <c r="DP349" s="17">
        <v>0.29009230000000003</v>
      </c>
      <c r="DQ349" s="17">
        <v>0.2250038</v>
      </c>
      <c r="DR349" s="17">
        <v>0.18251339999999999</v>
      </c>
      <c r="DS349" s="17">
        <v>0.12801779999999999</v>
      </c>
      <c r="DT349" s="17">
        <v>4.77654E-2</v>
      </c>
      <c r="DU349" s="17">
        <v>4.8900800000000001E-2</v>
      </c>
      <c r="DV349" s="17">
        <v>5.02943E-2</v>
      </c>
      <c r="DW349" s="17">
        <v>-3.6900000000000002E-4</v>
      </c>
      <c r="DX349" s="17">
        <v>-6.5980200000000003E-2</v>
      </c>
      <c r="DY349" s="17">
        <v>-8.1428E-2</v>
      </c>
      <c r="DZ349" s="17">
        <v>-6.5710599999999994E-2</v>
      </c>
      <c r="EA349" s="17">
        <v>-3.7228299999999999E-2</v>
      </c>
      <c r="EB349" s="17">
        <v>2.67044E-2</v>
      </c>
      <c r="EC349" s="17">
        <v>2.27891E-2</v>
      </c>
      <c r="ED349" s="17">
        <v>4.61349E-2</v>
      </c>
      <c r="EE349" s="17">
        <v>7.0812399999999998E-2</v>
      </c>
      <c r="EF349" s="17">
        <v>0.1172518</v>
      </c>
      <c r="EG349" s="17">
        <v>0.17066190000000001</v>
      </c>
      <c r="EH349" s="17">
        <v>0.2019637</v>
      </c>
      <c r="EI349" s="17">
        <v>0.24783859999999999</v>
      </c>
      <c r="EJ349" s="17">
        <v>0.2494421</v>
      </c>
      <c r="EK349" s="17">
        <v>0.22236649999999999</v>
      </c>
      <c r="EL349" s="17">
        <v>0.21264340000000001</v>
      </c>
      <c r="EM349" s="17">
        <v>0.35107699999999997</v>
      </c>
      <c r="EN349" s="17">
        <v>0.37725160000000002</v>
      </c>
      <c r="EO349" s="17">
        <v>0.30165459999999999</v>
      </c>
      <c r="EP349" s="17">
        <v>0.2470436</v>
      </c>
      <c r="EQ349" s="17">
        <v>0.18771779999999999</v>
      </c>
      <c r="ER349" s="17">
        <v>0.1160846</v>
      </c>
      <c r="ES349" s="17">
        <v>0.12780659999999999</v>
      </c>
      <c r="ET349" s="17">
        <v>0.11725530000000001</v>
      </c>
      <c r="EU349" s="17">
        <v>72.844189999999998</v>
      </c>
      <c r="EV349" s="17">
        <v>71.306610000000006</v>
      </c>
      <c r="EW349" s="17">
        <v>70.172650000000004</v>
      </c>
      <c r="EX349" s="17">
        <v>69.346140000000005</v>
      </c>
      <c r="EY349" s="17">
        <v>68.790970000000002</v>
      </c>
      <c r="EZ349" s="17">
        <v>69.016999999999996</v>
      </c>
      <c r="FA349" s="17">
        <v>68.389809999999997</v>
      </c>
      <c r="FB349" s="17">
        <v>69.533299999999997</v>
      </c>
      <c r="FC349" s="17">
        <v>74.604470000000006</v>
      </c>
      <c r="FD349" s="17">
        <v>80.712900000000005</v>
      </c>
      <c r="FE349" s="17">
        <v>85.950530000000001</v>
      </c>
      <c r="FF349" s="17">
        <v>90.691680000000005</v>
      </c>
      <c r="FG349" s="17">
        <v>92.246899999999997</v>
      </c>
      <c r="FH349" s="17">
        <v>92.005709999999993</v>
      </c>
      <c r="FI349" s="17">
        <v>91.954660000000004</v>
      </c>
      <c r="FJ349" s="17">
        <v>93.037019999999998</v>
      </c>
      <c r="FK349" s="17">
        <v>92.5946</v>
      </c>
      <c r="FL349" s="17">
        <v>90.61045</v>
      </c>
      <c r="FM349" s="17">
        <v>86.718770000000006</v>
      </c>
      <c r="FN349" s="17">
        <v>83.131349999999998</v>
      </c>
      <c r="FO349" s="17">
        <v>80.184160000000006</v>
      </c>
      <c r="FP349" s="17">
        <v>78.204220000000007</v>
      </c>
      <c r="FQ349" s="17">
        <v>76.436869999999999</v>
      </c>
      <c r="FR349" s="17">
        <v>76.227050000000006</v>
      </c>
      <c r="FS349" s="17">
        <v>1.5752660000000001</v>
      </c>
      <c r="FT349" s="17"/>
      <c r="FU349" s="17">
        <v>8.4562200000000004E-2</v>
      </c>
      <c r="FW349" s="17"/>
      <c r="HY349" s="62"/>
      <c r="IA349" s="62"/>
    </row>
    <row r="350" spans="1:235" x14ac:dyDescent="0.25">
      <c r="A350" t="s">
        <v>266</v>
      </c>
      <c r="B350" t="s">
        <v>199</v>
      </c>
      <c r="C350" t="s">
        <v>307</v>
      </c>
      <c r="D350" s="63">
        <v>44811</v>
      </c>
      <c r="E350" t="s">
        <v>219</v>
      </c>
      <c r="F350" s="17">
        <v>43562</v>
      </c>
      <c r="G350" s="17">
        <v>1.178137</v>
      </c>
      <c r="H350" s="17">
        <v>0.97455069999999999</v>
      </c>
      <c r="I350" s="17">
        <v>0.82809770000000005</v>
      </c>
      <c r="J350" s="17">
        <v>0.76562269999999999</v>
      </c>
      <c r="K350" s="17">
        <v>0.74039999999999995</v>
      </c>
      <c r="L350" s="17">
        <v>0.76865329999999998</v>
      </c>
      <c r="M350" s="17">
        <v>0.81279089999999998</v>
      </c>
      <c r="N350" s="17">
        <v>0.74213220000000002</v>
      </c>
      <c r="O350" s="17">
        <v>0.5419967</v>
      </c>
      <c r="P350" s="17">
        <v>0.33750730000000001</v>
      </c>
      <c r="Q350" s="17">
        <v>0.26183289999999998</v>
      </c>
      <c r="R350" s="17">
        <v>0.27604420000000002</v>
      </c>
      <c r="S350" s="17">
        <v>0.39535809999999999</v>
      </c>
      <c r="T350" s="17">
        <v>0.59051039999999999</v>
      </c>
      <c r="U350" s="17">
        <v>0.88082119999999997</v>
      </c>
      <c r="V350" s="17">
        <v>1.254883</v>
      </c>
      <c r="W350" s="17">
        <v>1.5403389999999999</v>
      </c>
      <c r="X350" s="17">
        <v>1.8518110000000001</v>
      </c>
      <c r="Y350" s="17">
        <v>2.0564010000000001</v>
      </c>
      <c r="Z350" s="17">
        <v>2.0272130000000002</v>
      </c>
      <c r="AA350" s="17">
        <v>1.9363600000000001</v>
      </c>
      <c r="AB350" s="17">
        <v>1.90358</v>
      </c>
      <c r="AC350" s="17">
        <v>1.6926650000000001</v>
      </c>
      <c r="AD350" s="17">
        <v>1.4691479999999999</v>
      </c>
      <c r="AE350" s="17">
        <v>-0.20980989999999999</v>
      </c>
      <c r="AF350" s="17">
        <v>-0.29646040000000001</v>
      </c>
      <c r="AG350" s="17">
        <v>-0.33256780000000002</v>
      </c>
      <c r="AH350" s="17">
        <v>-0.29931960000000002</v>
      </c>
      <c r="AI350" s="17">
        <v>-0.2534032</v>
      </c>
      <c r="AJ350" s="17">
        <v>-0.16177369999999999</v>
      </c>
      <c r="AK350" s="17">
        <v>-0.1057669</v>
      </c>
      <c r="AL350" s="17">
        <v>-9.4263299999999994E-2</v>
      </c>
      <c r="AM350" s="17">
        <v>-6.3936000000000007E-2</v>
      </c>
      <c r="AN350" s="17">
        <v>-7.2636900000000004E-2</v>
      </c>
      <c r="AO350" s="17">
        <v>-6.30106E-2</v>
      </c>
      <c r="AP350" s="17">
        <v>-6.8418999999999994E-2</v>
      </c>
      <c r="AQ350" s="17">
        <v>-7.1488499999999996E-2</v>
      </c>
      <c r="AR350" s="17">
        <v>-5.6294200000000003E-2</v>
      </c>
      <c r="AS350" s="17">
        <v>-3.4462800000000002E-2</v>
      </c>
      <c r="AT350" s="17">
        <v>-3.07482E-2</v>
      </c>
      <c r="AU350" s="17">
        <v>5.2755900000000001E-2</v>
      </c>
      <c r="AV350" s="17">
        <v>4.5030000000000001E-2</v>
      </c>
      <c r="AW350" s="17">
        <v>5.3662000000000001E-2</v>
      </c>
      <c r="AX350" s="17">
        <v>3.82913E-2</v>
      </c>
      <c r="AY350" s="17">
        <v>-6.3806999999999996E-3</v>
      </c>
      <c r="AZ350" s="17">
        <v>-9.9637199999999995E-2</v>
      </c>
      <c r="BA350" s="17">
        <v>-0.1340779</v>
      </c>
      <c r="BB350" s="17">
        <v>-9.8787E-2</v>
      </c>
      <c r="BC350" s="17">
        <v>-0.15632009999999999</v>
      </c>
      <c r="BD350" s="17">
        <v>-0.23221159999999999</v>
      </c>
      <c r="BE350" s="17">
        <v>-0.26707069999999999</v>
      </c>
      <c r="BF350" s="17">
        <v>-0.23778759999999999</v>
      </c>
      <c r="BG350" s="17">
        <v>-0.1966657</v>
      </c>
      <c r="BH350" s="17">
        <v>-0.1207273</v>
      </c>
      <c r="BI350" s="17">
        <v>-7.63012E-2</v>
      </c>
      <c r="BJ350" s="17">
        <v>-6.2870300000000004E-2</v>
      </c>
      <c r="BK350" s="17">
        <v>-3.5631400000000001E-2</v>
      </c>
      <c r="BL350" s="17">
        <v>-3.6652400000000002E-2</v>
      </c>
      <c r="BM350" s="17">
        <v>-2.2279500000000001E-2</v>
      </c>
      <c r="BN350" s="17">
        <v>-2.5263299999999999E-2</v>
      </c>
      <c r="BO350" s="17">
        <v>-2.2504E-2</v>
      </c>
      <c r="BP350" s="17">
        <v>-4.9198000000000002E-3</v>
      </c>
      <c r="BQ350" s="17">
        <v>1.7097999999999999E-2</v>
      </c>
      <c r="BR350" s="17">
        <v>2.5381399999999998E-2</v>
      </c>
      <c r="BS350" s="17">
        <v>0.10662679999999999</v>
      </c>
      <c r="BT350" s="17">
        <v>9.9786200000000005E-2</v>
      </c>
      <c r="BU350" s="17">
        <v>0.1000108</v>
      </c>
      <c r="BV350" s="17">
        <v>7.9156900000000002E-2</v>
      </c>
      <c r="BW350" s="17">
        <v>3.00881E-2</v>
      </c>
      <c r="BX350" s="17">
        <v>-5.9795300000000003E-2</v>
      </c>
      <c r="BY350" s="17">
        <v>-9.0809399999999998E-2</v>
      </c>
      <c r="BZ350" s="17">
        <v>-6.01031E-2</v>
      </c>
      <c r="CA350" s="17">
        <v>-0.1192732</v>
      </c>
      <c r="CB350" s="17">
        <v>-0.18771299999999999</v>
      </c>
      <c r="CC350" s="17">
        <v>-0.2217075</v>
      </c>
      <c r="CD350" s="17">
        <v>-0.1951706</v>
      </c>
      <c r="CE350" s="17">
        <v>-0.15736939999999999</v>
      </c>
      <c r="CF350" s="17">
        <v>-9.2298699999999997E-2</v>
      </c>
      <c r="CG350" s="17">
        <v>-5.5893400000000003E-2</v>
      </c>
      <c r="CH350" s="17">
        <v>-4.1127499999999997E-2</v>
      </c>
      <c r="CI350" s="17">
        <v>-1.6027799999999998E-2</v>
      </c>
      <c r="CJ350" s="17">
        <v>-1.1729699999999999E-2</v>
      </c>
      <c r="CK350" s="17">
        <v>5.9308E-3</v>
      </c>
      <c r="CL350" s="17">
        <v>4.6261999999999996E-3</v>
      </c>
      <c r="CM350" s="17">
        <v>1.14225E-2</v>
      </c>
      <c r="CN350" s="17">
        <v>3.0661899999999999E-2</v>
      </c>
      <c r="CO350" s="17">
        <v>5.2808800000000003E-2</v>
      </c>
      <c r="CP350" s="17">
        <v>6.4256599999999997E-2</v>
      </c>
      <c r="CQ350" s="17">
        <v>0.1439376</v>
      </c>
      <c r="CR350" s="17">
        <v>0.1377101</v>
      </c>
      <c r="CS350" s="17">
        <v>0.1321118</v>
      </c>
      <c r="CT350" s="17">
        <v>0.10746029999999999</v>
      </c>
      <c r="CU350" s="17">
        <v>5.5346300000000001E-2</v>
      </c>
      <c r="CV350" s="17">
        <v>-3.2200800000000002E-2</v>
      </c>
      <c r="CW350" s="17">
        <v>-6.0841800000000001E-2</v>
      </c>
      <c r="CX350" s="17">
        <v>-3.3310800000000002E-2</v>
      </c>
      <c r="CY350" s="17">
        <v>-8.2226300000000002E-2</v>
      </c>
      <c r="CZ350" s="17">
        <v>-0.14321439999999999</v>
      </c>
      <c r="DA350" s="17">
        <v>-0.17634440000000001</v>
      </c>
      <c r="DB350" s="17">
        <v>-0.15255369999999999</v>
      </c>
      <c r="DC350" s="17">
        <v>-0.1180732</v>
      </c>
      <c r="DD350" s="17">
        <v>-6.3870200000000002E-2</v>
      </c>
      <c r="DE350" s="17">
        <v>-3.5485599999999999E-2</v>
      </c>
      <c r="DF350" s="17">
        <v>-1.9384700000000001E-2</v>
      </c>
      <c r="DG350" s="17">
        <v>3.5758999999999999E-3</v>
      </c>
      <c r="DH350" s="17">
        <v>1.3193099999999999E-2</v>
      </c>
      <c r="DI350" s="17">
        <v>3.4140999999999998E-2</v>
      </c>
      <c r="DJ350" s="17">
        <v>3.4515700000000003E-2</v>
      </c>
      <c r="DK350" s="17">
        <v>4.5349E-2</v>
      </c>
      <c r="DL350" s="17">
        <v>6.62436E-2</v>
      </c>
      <c r="DM350" s="17">
        <v>8.8519700000000007E-2</v>
      </c>
      <c r="DN350" s="17">
        <v>0.1031318</v>
      </c>
      <c r="DO350" s="17">
        <v>0.18124850000000001</v>
      </c>
      <c r="DP350" s="17">
        <v>0.17563409999999999</v>
      </c>
      <c r="DQ350" s="17">
        <v>0.16421279999999999</v>
      </c>
      <c r="DR350" s="17">
        <v>0.13576369999999999</v>
      </c>
      <c r="DS350" s="17">
        <v>8.0604499999999996E-2</v>
      </c>
      <c r="DT350" s="17">
        <v>-4.6064000000000001E-3</v>
      </c>
      <c r="DU350" s="17">
        <v>-3.0874100000000002E-2</v>
      </c>
      <c r="DV350" s="17">
        <v>-6.5183999999999997E-3</v>
      </c>
      <c r="DW350" s="17">
        <v>-2.8736399999999999E-2</v>
      </c>
      <c r="DX350" s="17">
        <v>-7.8965599999999997E-2</v>
      </c>
      <c r="DY350" s="17">
        <v>-0.11084720000000001</v>
      </c>
      <c r="DZ350" s="17">
        <v>-9.1021699999999997E-2</v>
      </c>
      <c r="EA350" s="17">
        <v>-6.13357E-2</v>
      </c>
      <c r="EB350" s="17">
        <v>-2.2823800000000002E-2</v>
      </c>
      <c r="EC350" s="17">
        <v>-6.0200000000000002E-3</v>
      </c>
      <c r="ED350" s="17">
        <v>1.20083E-2</v>
      </c>
      <c r="EE350" s="17">
        <v>3.1880400000000003E-2</v>
      </c>
      <c r="EF350" s="17">
        <v>4.9177499999999999E-2</v>
      </c>
      <c r="EG350" s="17">
        <v>7.48722E-2</v>
      </c>
      <c r="EH350" s="17">
        <v>7.7671400000000002E-2</v>
      </c>
      <c r="EI350" s="17">
        <v>9.4333399999999998E-2</v>
      </c>
      <c r="EJ350" s="17">
        <v>0.1176179</v>
      </c>
      <c r="EK350" s="17">
        <v>0.14008039999999999</v>
      </c>
      <c r="EL350" s="17">
        <v>0.1592614</v>
      </c>
      <c r="EM350" s="17">
        <v>0.23511940000000001</v>
      </c>
      <c r="EN350" s="17">
        <v>0.23039029999999999</v>
      </c>
      <c r="EO350" s="17">
        <v>0.21056150000000001</v>
      </c>
      <c r="EP350" s="17">
        <v>0.17662939999999999</v>
      </c>
      <c r="EQ350" s="17">
        <v>0.11707339999999999</v>
      </c>
      <c r="ER350" s="17">
        <v>3.5235500000000003E-2</v>
      </c>
      <c r="ES350" s="17">
        <v>1.23944E-2</v>
      </c>
      <c r="ET350" s="17">
        <v>3.2165399999999997E-2</v>
      </c>
      <c r="EU350" s="17">
        <v>74.459350000000001</v>
      </c>
      <c r="EV350" s="17">
        <v>73.705070000000006</v>
      </c>
      <c r="EW350" s="17">
        <v>74.01558</v>
      </c>
      <c r="EX350" s="17">
        <v>72.826639999999998</v>
      </c>
      <c r="EY350" s="17">
        <v>71.771109999999993</v>
      </c>
      <c r="EZ350" s="17">
        <v>71.953019999999995</v>
      </c>
      <c r="FA350" s="17">
        <v>72.253429999999994</v>
      </c>
      <c r="FB350" s="17">
        <v>72.997209999999995</v>
      </c>
      <c r="FC350" s="17">
        <v>77.761009999999999</v>
      </c>
      <c r="FD350" s="17">
        <v>84.143990000000002</v>
      </c>
      <c r="FE350" s="17">
        <v>89.458690000000004</v>
      </c>
      <c r="FF350" s="17">
        <v>92.932940000000002</v>
      </c>
      <c r="FG350" s="17">
        <v>92.403419999999997</v>
      </c>
      <c r="FH350" s="17">
        <v>91.845479999999995</v>
      </c>
      <c r="FI350" s="17">
        <v>91.981989999999996</v>
      </c>
      <c r="FJ350" s="17">
        <v>92.606570000000005</v>
      </c>
      <c r="FK350" s="17">
        <v>91.843829999999997</v>
      </c>
      <c r="FL350" s="17">
        <v>90.534040000000005</v>
      </c>
      <c r="FM350" s="17">
        <v>86.957679999999996</v>
      </c>
      <c r="FN350" s="17">
        <v>82.377579999999995</v>
      </c>
      <c r="FO350" s="17">
        <v>79.838669999999993</v>
      </c>
      <c r="FP350" s="17">
        <v>78.567549999999997</v>
      </c>
      <c r="FQ350" s="17">
        <v>77.347980000000007</v>
      </c>
      <c r="FR350" s="17">
        <v>76.647329999999997</v>
      </c>
      <c r="FS350" s="17">
        <v>0.93330539999999995</v>
      </c>
      <c r="FT350" s="17"/>
      <c r="FU350" s="17">
        <v>5.2950200000000003E-2</v>
      </c>
      <c r="FW350" s="17"/>
      <c r="HY350" s="62"/>
      <c r="IA350" s="62"/>
    </row>
    <row r="351" spans="1:235" x14ac:dyDescent="0.25">
      <c r="A351" t="s">
        <v>266</v>
      </c>
      <c r="B351" t="s">
        <v>199</v>
      </c>
      <c r="C351" t="s">
        <v>307</v>
      </c>
      <c r="D351" s="63">
        <v>44811</v>
      </c>
      <c r="E351" t="s">
        <v>220</v>
      </c>
      <c r="F351" s="17">
        <v>24639</v>
      </c>
      <c r="G351" s="17">
        <v>1.0548040000000001</v>
      </c>
      <c r="H351" s="17">
        <v>0.90685459999999996</v>
      </c>
      <c r="I351" s="17">
        <v>0.77062350000000002</v>
      </c>
      <c r="J351" s="17">
        <v>0.71725870000000003</v>
      </c>
      <c r="K351" s="17">
        <v>0.69294259999999996</v>
      </c>
      <c r="L351" s="17">
        <v>0.68332879999999996</v>
      </c>
      <c r="M351" s="17">
        <v>0.73390560000000005</v>
      </c>
      <c r="N351" s="17">
        <v>0.69234720000000005</v>
      </c>
      <c r="O351" s="17">
        <v>0.54259279999999999</v>
      </c>
      <c r="P351" s="17">
        <v>0.36075950000000001</v>
      </c>
      <c r="Q351" s="17">
        <v>0.25907059999999998</v>
      </c>
      <c r="R351" s="17">
        <v>0.2527548</v>
      </c>
      <c r="S351" s="17">
        <v>0.31419979999999997</v>
      </c>
      <c r="T351" s="17">
        <v>0.46434690000000001</v>
      </c>
      <c r="U351" s="17">
        <v>0.71471680000000004</v>
      </c>
      <c r="V351" s="17">
        <v>1.0131019999999999</v>
      </c>
      <c r="W351" s="17">
        <v>1.229846</v>
      </c>
      <c r="X351" s="17">
        <v>1.4604809999999999</v>
      </c>
      <c r="Y351" s="17">
        <v>1.658336</v>
      </c>
      <c r="Z351" s="17">
        <v>1.6637820000000001</v>
      </c>
      <c r="AA351" s="17">
        <v>1.619837</v>
      </c>
      <c r="AB351" s="17">
        <v>1.6047929999999999</v>
      </c>
      <c r="AC351" s="17">
        <v>1.428714</v>
      </c>
      <c r="AD351" s="17">
        <v>1.264249</v>
      </c>
      <c r="AE351" s="17">
        <v>-0.176756</v>
      </c>
      <c r="AF351" s="17">
        <v>-0.21944179999999999</v>
      </c>
      <c r="AG351" s="17">
        <v>-0.27481529999999998</v>
      </c>
      <c r="AH351" s="17">
        <v>-0.26032080000000002</v>
      </c>
      <c r="AI351" s="17">
        <v>-0.22568840000000001</v>
      </c>
      <c r="AJ351" s="17">
        <v>-0.1885366</v>
      </c>
      <c r="AK351" s="17">
        <v>-0.1100955</v>
      </c>
      <c r="AL351" s="17">
        <v>-9.5002799999999998E-2</v>
      </c>
      <c r="AM351" s="17">
        <v>-4.8943100000000003E-2</v>
      </c>
      <c r="AN351" s="17">
        <v>-8.3569699999999997E-2</v>
      </c>
      <c r="AO351" s="17">
        <v>-0.1003003</v>
      </c>
      <c r="AP351" s="17">
        <v>-0.1059208</v>
      </c>
      <c r="AQ351" s="17">
        <v>-0.1251997</v>
      </c>
      <c r="AR351" s="17">
        <v>-0.109041</v>
      </c>
      <c r="AS351" s="17">
        <v>-6.8310999999999997E-2</v>
      </c>
      <c r="AT351" s="17">
        <v>-8.6683700000000002E-2</v>
      </c>
      <c r="AU351" s="17">
        <v>-1.4732200000000001E-2</v>
      </c>
      <c r="AV351" s="17">
        <v>-3.4063099999999999E-2</v>
      </c>
      <c r="AW351" s="17">
        <v>4.0641999999999996E-3</v>
      </c>
      <c r="AX351" s="17">
        <v>-1.4539E-2</v>
      </c>
      <c r="AY351" s="17">
        <v>-3.8060799999999999E-2</v>
      </c>
      <c r="AZ351" s="17">
        <v>-0.1179422</v>
      </c>
      <c r="BA351" s="17">
        <v>-0.1609102</v>
      </c>
      <c r="BB351" s="17">
        <v>-0.1208796</v>
      </c>
      <c r="BC351" s="17">
        <v>-0.1221984</v>
      </c>
      <c r="BD351" s="17">
        <v>-0.1669667</v>
      </c>
      <c r="BE351" s="17">
        <v>-0.21373539999999999</v>
      </c>
      <c r="BF351" s="17">
        <v>-0.19783000000000001</v>
      </c>
      <c r="BG351" s="17">
        <v>-0.16555230000000001</v>
      </c>
      <c r="BH351" s="17">
        <v>-0.134792</v>
      </c>
      <c r="BI351" s="17">
        <v>-7.2309600000000002E-2</v>
      </c>
      <c r="BJ351" s="17">
        <v>-5.6202599999999998E-2</v>
      </c>
      <c r="BK351" s="17">
        <v>-1.6982500000000001E-2</v>
      </c>
      <c r="BL351" s="17">
        <v>-3.9941699999999997E-2</v>
      </c>
      <c r="BM351" s="17">
        <v>-5.4074499999999998E-2</v>
      </c>
      <c r="BN351" s="17">
        <v>-5.5229399999999998E-2</v>
      </c>
      <c r="BO351" s="17">
        <v>-7.1136500000000005E-2</v>
      </c>
      <c r="BP351" s="17">
        <v>-5.0712699999999999E-2</v>
      </c>
      <c r="BQ351" s="17">
        <v>-9.2735000000000005E-3</v>
      </c>
      <c r="BR351" s="17">
        <v>-1.6007500000000001E-2</v>
      </c>
      <c r="BS351" s="17">
        <v>4.7207800000000001E-2</v>
      </c>
      <c r="BT351" s="17">
        <v>2.9474199999999999E-2</v>
      </c>
      <c r="BU351" s="17">
        <v>5.6436300000000002E-2</v>
      </c>
      <c r="BV351" s="17">
        <v>3.34915E-2</v>
      </c>
      <c r="BW351" s="17">
        <v>5.2645000000000001E-3</v>
      </c>
      <c r="BX351" s="17">
        <v>-7.1511599999999995E-2</v>
      </c>
      <c r="BY351" s="17">
        <v>-0.1165524</v>
      </c>
      <c r="BZ351" s="17">
        <v>-7.9433100000000006E-2</v>
      </c>
      <c r="CA351" s="17">
        <v>-8.4412000000000001E-2</v>
      </c>
      <c r="CB351" s="17">
        <v>-0.13062260000000001</v>
      </c>
      <c r="CC351" s="17">
        <v>-0.17143169999999999</v>
      </c>
      <c r="CD351" s="17">
        <v>-0.15454909999999999</v>
      </c>
      <c r="CE351" s="17">
        <v>-0.1239022</v>
      </c>
      <c r="CF351" s="17">
        <v>-9.7568699999999994E-2</v>
      </c>
      <c r="CG351" s="17">
        <v>-4.6139199999999998E-2</v>
      </c>
      <c r="CH351" s="17">
        <v>-2.93297E-2</v>
      </c>
      <c r="CI351" s="17">
        <v>5.1533000000000004E-3</v>
      </c>
      <c r="CJ351" s="17">
        <v>-9.7251999999999998E-3</v>
      </c>
      <c r="CK351" s="17">
        <v>-2.2058700000000001E-2</v>
      </c>
      <c r="CL351" s="17">
        <v>-2.0120699999999998E-2</v>
      </c>
      <c r="CM351" s="17">
        <v>-3.36925E-2</v>
      </c>
      <c r="CN351" s="17">
        <v>-1.0314800000000001E-2</v>
      </c>
      <c r="CO351" s="17">
        <v>3.1615699999999997E-2</v>
      </c>
      <c r="CP351" s="17">
        <v>3.2942600000000002E-2</v>
      </c>
      <c r="CQ351" s="17">
        <v>9.0107300000000001E-2</v>
      </c>
      <c r="CR351" s="17">
        <v>7.3479799999999998E-2</v>
      </c>
      <c r="CS351" s="17">
        <v>9.2709E-2</v>
      </c>
      <c r="CT351" s="17">
        <v>6.6757399999999995E-2</v>
      </c>
      <c r="CU351" s="17">
        <v>3.5271499999999997E-2</v>
      </c>
      <c r="CV351" s="17">
        <v>-3.9353899999999997E-2</v>
      </c>
      <c r="CW351" s="17">
        <v>-8.5830299999999998E-2</v>
      </c>
      <c r="CX351" s="17">
        <v>-5.0727399999999999E-2</v>
      </c>
      <c r="CY351" s="17">
        <v>-4.6625600000000003E-2</v>
      </c>
      <c r="CZ351" s="17">
        <v>-9.4278500000000001E-2</v>
      </c>
      <c r="DA351" s="17">
        <v>-0.12912799999999999</v>
      </c>
      <c r="DB351" s="17">
        <v>-0.1112682</v>
      </c>
      <c r="DC351" s="17">
        <v>-8.2252099999999995E-2</v>
      </c>
      <c r="DD351" s="17">
        <v>-6.0345299999999998E-2</v>
      </c>
      <c r="DE351" s="17">
        <v>-1.9968799999999998E-2</v>
      </c>
      <c r="DF351" s="17">
        <v>-2.4567E-3</v>
      </c>
      <c r="DG351" s="17">
        <v>2.72891E-2</v>
      </c>
      <c r="DH351" s="17">
        <v>2.04914E-2</v>
      </c>
      <c r="DI351" s="17">
        <v>9.9571E-3</v>
      </c>
      <c r="DJ351" s="17">
        <v>1.4988100000000001E-2</v>
      </c>
      <c r="DK351" s="17">
        <v>3.7515000000000001E-3</v>
      </c>
      <c r="DL351" s="17">
        <v>3.0083200000000001E-2</v>
      </c>
      <c r="DM351" s="17">
        <v>7.2504899999999997E-2</v>
      </c>
      <c r="DN351" s="17">
        <v>8.1892699999999999E-2</v>
      </c>
      <c r="DO351" s="17">
        <v>0.13300680000000001</v>
      </c>
      <c r="DP351" s="17">
        <v>0.11748550000000001</v>
      </c>
      <c r="DQ351" s="17">
        <v>0.12898180000000001</v>
      </c>
      <c r="DR351" s="17">
        <v>0.10002320000000001</v>
      </c>
      <c r="DS351" s="17">
        <v>6.5278500000000003E-2</v>
      </c>
      <c r="DT351" s="17">
        <v>-7.1961999999999998E-3</v>
      </c>
      <c r="DU351" s="17">
        <v>-5.5108200000000003E-2</v>
      </c>
      <c r="DV351" s="17">
        <v>-2.2021700000000002E-2</v>
      </c>
      <c r="DW351" s="17">
        <v>7.9319000000000004E-3</v>
      </c>
      <c r="DX351" s="17">
        <v>-4.1803399999999998E-2</v>
      </c>
      <c r="DY351" s="17">
        <v>-6.80481E-2</v>
      </c>
      <c r="DZ351" s="17">
        <v>-4.8777399999999999E-2</v>
      </c>
      <c r="EA351" s="17">
        <v>-2.2116E-2</v>
      </c>
      <c r="EB351" s="17">
        <v>-6.6007000000000001E-3</v>
      </c>
      <c r="EC351" s="17">
        <v>1.7817099999999999E-2</v>
      </c>
      <c r="ED351" s="17">
        <v>3.6343500000000001E-2</v>
      </c>
      <c r="EE351" s="17">
        <v>5.9249700000000002E-2</v>
      </c>
      <c r="EF351" s="17">
        <v>6.4119300000000004E-2</v>
      </c>
      <c r="EG351" s="17">
        <v>5.6182900000000001E-2</v>
      </c>
      <c r="EH351" s="17">
        <v>6.5679500000000002E-2</v>
      </c>
      <c r="EI351" s="17">
        <v>5.7814699999999997E-2</v>
      </c>
      <c r="EJ351" s="17">
        <v>8.8411500000000004E-2</v>
      </c>
      <c r="EK351" s="17">
        <v>0.13154250000000001</v>
      </c>
      <c r="EL351" s="17">
        <v>0.15256890000000001</v>
      </c>
      <c r="EM351" s="17">
        <v>0.1949468</v>
      </c>
      <c r="EN351" s="17">
        <v>0.18102280000000001</v>
      </c>
      <c r="EO351" s="17">
        <v>0.18135390000000001</v>
      </c>
      <c r="EP351" s="17">
        <v>0.14805380000000001</v>
      </c>
      <c r="EQ351" s="17">
        <v>0.1086038</v>
      </c>
      <c r="ER351" s="17">
        <v>3.9234400000000003E-2</v>
      </c>
      <c r="ES351" s="17">
        <v>-1.07504E-2</v>
      </c>
      <c r="ET351" s="17">
        <v>1.9424799999999999E-2</v>
      </c>
      <c r="EU351" s="17">
        <v>74.500739999999993</v>
      </c>
      <c r="EV351" s="17">
        <v>73.701040000000006</v>
      </c>
      <c r="EW351" s="17">
        <v>74.337819999999994</v>
      </c>
      <c r="EX351" s="17">
        <v>73.026129999999995</v>
      </c>
      <c r="EY351" s="17">
        <v>72.200149999999994</v>
      </c>
      <c r="EZ351" s="17">
        <v>72.233450000000005</v>
      </c>
      <c r="FA351" s="17">
        <v>72.460930000000005</v>
      </c>
      <c r="FB351" s="17">
        <v>73.366560000000007</v>
      </c>
      <c r="FC351" s="17">
        <v>77.53725</v>
      </c>
      <c r="FD351" s="17">
        <v>83.202500000000001</v>
      </c>
      <c r="FE351" s="17">
        <v>87.913430000000005</v>
      </c>
      <c r="FF351" s="17">
        <v>91.495109999999997</v>
      </c>
      <c r="FG351" s="17">
        <v>90.381979999999999</v>
      </c>
      <c r="FH351" s="17">
        <v>89.951179999999994</v>
      </c>
      <c r="FI351" s="17">
        <v>90.19744</v>
      </c>
      <c r="FJ351" s="17">
        <v>90.378789999999995</v>
      </c>
      <c r="FK351" s="17">
        <v>89.067139999999995</v>
      </c>
      <c r="FL351" s="17">
        <v>87.903390000000002</v>
      </c>
      <c r="FM351" s="17">
        <v>84.791370000000001</v>
      </c>
      <c r="FN351" s="17">
        <v>80.900710000000004</v>
      </c>
      <c r="FO351" s="17">
        <v>79.033270000000002</v>
      </c>
      <c r="FP351" s="17">
        <v>78.056299999999993</v>
      </c>
      <c r="FQ351" s="17">
        <v>77.047399999999996</v>
      </c>
      <c r="FR351" s="17">
        <v>76.378050000000002</v>
      </c>
      <c r="FS351" s="17">
        <v>1.0978889999999999</v>
      </c>
      <c r="FT351" s="17"/>
      <c r="FU351" s="17">
        <v>6.0689899999999998E-2</v>
      </c>
      <c r="FW351" s="17"/>
      <c r="HY351" s="62"/>
      <c r="IA351" s="62"/>
    </row>
    <row r="352" spans="1:235" x14ac:dyDescent="0.25">
      <c r="A352" t="s">
        <v>266</v>
      </c>
      <c r="B352" t="s">
        <v>199</v>
      </c>
      <c r="C352" t="s">
        <v>307</v>
      </c>
      <c r="D352" s="63">
        <v>44811</v>
      </c>
      <c r="E352" t="s">
        <v>221</v>
      </c>
      <c r="F352" s="17">
        <v>18923</v>
      </c>
      <c r="G352" s="17">
        <v>1.3205690000000001</v>
      </c>
      <c r="H352" s="17">
        <v>1.0472360000000001</v>
      </c>
      <c r="I352" s="17">
        <v>0.88741610000000004</v>
      </c>
      <c r="J352" s="17">
        <v>0.80635060000000003</v>
      </c>
      <c r="K352" s="17">
        <v>0.77963919999999998</v>
      </c>
      <c r="L352" s="17">
        <v>0.87863849999999999</v>
      </c>
      <c r="M352" s="17">
        <v>0.9149621</v>
      </c>
      <c r="N352" s="17">
        <v>0.8055156</v>
      </c>
      <c r="O352" s="17">
        <v>0.53946899999999998</v>
      </c>
      <c r="P352" s="17">
        <v>0.30985940000000001</v>
      </c>
      <c r="Q352" s="17">
        <v>0.26807969999999998</v>
      </c>
      <c r="R352" s="17">
        <v>0.3123956</v>
      </c>
      <c r="S352" s="17">
        <v>0.50917889999999999</v>
      </c>
      <c r="T352" s="17">
        <v>0.76386829999999994</v>
      </c>
      <c r="U352" s="17">
        <v>1.0984290000000001</v>
      </c>
      <c r="V352" s="17">
        <v>1.563491</v>
      </c>
      <c r="W352" s="17">
        <v>1.9570959999999999</v>
      </c>
      <c r="X352" s="17">
        <v>2.3729809999999998</v>
      </c>
      <c r="Y352" s="17">
        <v>2.58527</v>
      </c>
      <c r="Z352" s="17">
        <v>2.5057649999999998</v>
      </c>
      <c r="AA352" s="17">
        <v>2.3544040000000002</v>
      </c>
      <c r="AB352" s="17">
        <v>2.30416</v>
      </c>
      <c r="AC352" s="17">
        <v>2.043345</v>
      </c>
      <c r="AD352" s="17">
        <v>1.7361580000000001</v>
      </c>
      <c r="AE352" s="17">
        <v>-0.35499779999999997</v>
      </c>
      <c r="AF352" s="17">
        <v>-0.4968399</v>
      </c>
      <c r="AG352" s="17">
        <v>-0.52148649999999996</v>
      </c>
      <c r="AH352" s="17">
        <v>-0.4665183</v>
      </c>
      <c r="AI352" s="17">
        <v>-0.39791900000000002</v>
      </c>
      <c r="AJ352" s="17">
        <v>-0.1959466</v>
      </c>
      <c r="AK352" s="17">
        <v>-0.14821300000000001</v>
      </c>
      <c r="AL352" s="17">
        <v>-0.14384330000000001</v>
      </c>
      <c r="AM352" s="17">
        <v>-0.13216</v>
      </c>
      <c r="AN352" s="17">
        <v>-0.1144462</v>
      </c>
      <c r="AO352" s="17">
        <v>-7.5808500000000001E-2</v>
      </c>
      <c r="AP352" s="17">
        <v>-8.3125099999999993E-2</v>
      </c>
      <c r="AQ352" s="17">
        <v>-7.0410700000000007E-2</v>
      </c>
      <c r="AR352" s="17">
        <v>-5.7554899999999999E-2</v>
      </c>
      <c r="AS352" s="17">
        <v>-7.0341799999999996E-2</v>
      </c>
      <c r="AT352" s="17">
        <v>-4.9689200000000003E-2</v>
      </c>
      <c r="AU352" s="17">
        <v>7.4557700000000005E-2</v>
      </c>
      <c r="AV352" s="17">
        <v>8.4671399999999994E-2</v>
      </c>
      <c r="AW352" s="17">
        <v>6.5012500000000001E-2</v>
      </c>
      <c r="AX352" s="17">
        <v>5.5572799999999999E-2</v>
      </c>
      <c r="AY352" s="17">
        <v>-1.4305999999999999E-2</v>
      </c>
      <c r="AZ352" s="17">
        <v>-0.12727150000000001</v>
      </c>
      <c r="BA352" s="17">
        <v>-0.155003</v>
      </c>
      <c r="BB352" s="17">
        <v>-0.1244642</v>
      </c>
      <c r="BC352" s="17">
        <v>-0.25321890000000002</v>
      </c>
      <c r="BD352" s="17">
        <v>-0.36721969999999998</v>
      </c>
      <c r="BE352" s="17">
        <v>-0.39219169999999998</v>
      </c>
      <c r="BF352" s="17">
        <v>-0.35057450000000001</v>
      </c>
      <c r="BG352" s="17">
        <v>-0.29485109999999998</v>
      </c>
      <c r="BH352" s="17">
        <v>-0.13128860000000001</v>
      </c>
      <c r="BI352" s="17">
        <v>-0.1014525</v>
      </c>
      <c r="BJ352" s="17">
        <v>-9.3047699999999997E-2</v>
      </c>
      <c r="BK352" s="17">
        <v>-8.0843100000000001E-2</v>
      </c>
      <c r="BL352" s="17">
        <v>-5.3723899999999998E-2</v>
      </c>
      <c r="BM352" s="17">
        <v>-4.3632000000000002E-3</v>
      </c>
      <c r="BN352" s="17">
        <v>-8.5900000000000004E-3</v>
      </c>
      <c r="BO352" s="17">
        <v>1.7572299999999999E-2</v>
      </c>
      <c r="BP352" s="17">
        <v>3.1590600000000003E-2</v>
      </c>
      <c r="BQ352" s="17">
        <v>1.9636600000000001E-2</v>
      </c>
      <c r="BR352" s="17">
        <v>3.8192700000000003E-2</v>
      </c>
      <c r="BS352" s="17">
        <v>0.16445460000000001</v>
      </c>
      <c r="BT352" s="17">
        <v>0.1724347</v>
      </c>
      <c r="BU352" s="17">
        <v>0.1413653</v>
      </c>
      <c r="BV352" s="17">
        <v>0.12083820000000001</v>
      </c>
      <c r="BW352" s="17">
        <v>4.5915299999999999E-2</v>
      </c>
      <c r="BX352" s="17">
        <v>-5.8657399999999998E-2</v>
      </c>
      <c r="BY352" s="17">
        <v>-7.5930800000000007E-2</v>
      </c>
      <c r="BZ352" s="17">
        <v>-5.7016999999999998E-2</v>
      </c>
      <c r="CA352" s="17">
        <v>-0.1827271</v>
      </c>
      <c r="CB352" s="17">
        <v>-0.2774452</v>
      </c>
      <c r="CC352" s="17">
        <v>-0.30264259999999998</v>
      </c>
      <c r="CD352" s="17">
        <v>-0.27027230000000002</v>
      </c>
      <c r="CE352" s="17">
        <v>-0.22346659999999999</v>
      </c>
      <c r="CF352" s="17">
        <v>-8.6506600000000003E-2</v>
      </c>
      <c r="CG352" s="17">
        <v>-6.9066299999999997E-2</v>
      </c>
      <c r="CH352" s="17">
        <v>-5.7866800000000003E-2</v>
      </c>
      <c r="CI352" s="17">
        <v>-4.5301099999999997E-2</v>
      </c>
      <c r="CJ352" s="17">
        <v>-1.1667800000000001E-2</v>
      </c>
      <c r="CK352" s="17">
        <v>4.5119600000000003E-2</v>
      </c>
      <c r="CL352" s="17">
        <v>4.3032899999999999E-2</v>
      </c>
      <c r="CM352" s="17">
        <v>7.8509099999999998E-2</v>
      </c>
      <c r="CN352" s="17">
        <v>9.3332600000000002E-2</v>
      </c>
      <c r="CO352" s="17">
        <v>8.1955399999999998E-2</v>
      </c>
      <c r="CP352" s="17">
        <v>9.9059499999999995E-2</v>
      </c>
      <c r="CQ352" s="17">
        <v>0.2267168</v>
      </c>
      <c r="CR352" s="17">
        <v>0.23321929999999999</v>
      </c>
      <c r="CS352" s="17">
        <v>0.19424710000000001</v>
      </c>
      <c r="CT352" s="17">
        <v>0.16604089999999999</v>
      </c>
      <c r="CU352" s="17">
        <v>8.7624400000000005E-2</v>
      </c>
      <c r="CV352" s="17">
        <v>-1.1135600000000001E-2</v>
      </c>
      <c r="CW352" s="17">
        <v>-2.1165699999999999E-2</v>
      </c>
      <c r="CX352" s="17">
        <v>-1.03033E-2</v>
      </c>
      <c r="CY352" s="17">
        <v>-0.1122353</v>
      </c>
      <c r="CZ352" s="17">
        <v>-0.1876707</v>
      </c>
      <c r="DA352" s="17">
        <v>-0.21309349999999999</v>
      </c>
      <c r="DB352" s="17">
        <v>-0.18997</v>
      </c>
      <c r="DC352" s="17">
        <v>-0.15208199999999999</v>
      </c>
      <c r="DD352" s="17">
        <v>-4.1724700000000003E-2</v>
      </c>
      <c r="DE352" s="17">
        <v>-3.66801E-2</v>
      </c>
      <c r="DF352" s="17">
        <v>-2.2685899999999998E-2</v>
      </c>
      <c r="DG352" s="17">
        <v>-9.7592000000000009E-3</v>
      </c>
      <c r="DH352" s="17">
        <v>3.0388200000000001E-2</v>
      </c>
      <c r="DI352" s="17">
        <v>9.4602500000000006E-2</v>
      </c>
      <c r="DJ352" s="17">
        <v>9.4655699999999995E-2</v>
      </c>
      <c r="DK352" s="17">
        <v>0.13944590000000001</v>
      </c>
      <c r="DL352" s="17">
        <v>0.15507460000000001</v>
      </c>
      <c r="DM352" s="17">
        <v>0.14427409999999999</v>
      </c>
      <c r="DN352" s="17">
        <v>0.15992629999999999</v>
      </c>
      <c r="DO352" s="17">
        <v>0.28897909999999999</v>
      </c>
      <c r="DP352" s="17">
        <v>0.29400389999999998</v>
      </c>
      <c r="DQ352" s="17">
        <v>0.24712880000000001</v>
      </c>
      <c r="DR352" s="17">
        <v>0.2112435</v>
      </c>
      <c r="DS352" s="17">
        <v>0.12933349999999999</v>
      </c>
      <c r="DT352" s="17">
        <v>3.6386300000000003E-2</v>
      </c>
      <c r="DU352" s="17">
        <v>3.3599499999999997E-2</v>
      </c>
      <c r="DV352" s="17">
        <v>3.6410400000000002E-2</v>
      </c>
      <c r="DW352" s="17">
        <v>-1.04563E-2</v>
      </c>
      <c r="DX352" s="17">
        <v>-5.8050499999999998E-2</v>
      </c>
      <c r="DY352" s="17">
        <v>-8.3798899999999996E-2</v>
      </c>
      <c r="DZ352" s="17">
        <v>-7.40262E-2</v>
      </c>
      <c r="EA352" s="17">
        <v>-4.9014099999999998E-2</v>
      </c>
      <c r="EB352" s="17">
        <v>2.29334E-2</v>
      </c>
      <c r="EC352" s="17">
        <v>1.00804E-2</v>
      </c>
      <c r="ED352" s="17">
        <v>2.8109599999999998E-2</v>
      </c>
      <c r="EE352" s="17">
        <v>4.1557700000000003E-2</v>
      </c>
      <c r="EF352" s="17">
        <v>9.1110499999999997E-2</v>
      </c>
      <c r="EG352" s="17">
        <v>0.1660478</v>
      </c>
      <c r="EH352" s="17">
        <v>0.16919090000000001</v>
      </c>
      <c r="EI352" s="17">
        <v>0.22742889999999999</v>
      </c>
      <c r="EJ352" s="17">
        <v>0.2442201</v>
      </c>
      <c r="EK352" s="17">
        <v>0.2342525</v>
      </c>
      <c r="EL352" s="17">
        <v>0.24780830000000001</v>
      </c>
      <c r="EM352" s="17">
        <v>0.37887589999999999</v>
      </c>
      <c r="EN352" s="17">
        <v>0.38176719999999997</v>
      </c>
      <c r="EO352" s="17">
        <v>0.32348159999999998</v>
      </c>
      <c r="EP352" s="17">
        <v>0.276509</v>
      </c>
      <c r="EQ352" s="17">
        <v>0.1895548</v>
      </c>
      <c r="ER352" s="17">
        <v>0.1050003</v>
      </c>
      <c r="ES352" s="17">
        <v>0.1126717</v>
      </c>
      <c r="ET352" s="17">
        <v>0.10385759999999999</v>
      </c>
      <c r="EU352" s="17">
        <v>74.405379999999994</v>
      </c>
      <c r="EV352" s="17">
        <v>73.710080000000005</v>
      </c>
      <c r="EW352" s="17">
        <v>73.596199999999996</v>
      </c>
      <c r="EX352" s="17">
        <v>72.567030000000003</v>
      </c>
      <c r="EY352" s="17">
        <v>71.212770000000006</v>
      </c>
      <c r="EZ352" s="17">
        <v>71.588130000000007</v>
      </c>
      <c r="FA352" s="17">
        <v>71.9833</v>
      </c>
      <c r="FB352" s="17">
        <v>72.516660000000002</v>
      </c>
      <c r="FC352" s="17">
        <v>78.052160000000001</v>
      </c>
      <c r="FD352" s="17">
        <v>85.368870000000001</v>
      </c>
      <c r="FE352" s="17">
        <v>91.469329999999999</v>
      </c>
      <c r="FF352" s="17">
        <v>94.803569999999993</v>
      </c>
      <c r="FG352" s="17">
        <v>95.033379999999994</v>
      </c>
      <c r="FH352" s="17">
        <v>94.309960000000004</v>
      </c>
      <c r="FI352" s="17">
        <v>94.303650000000005</v>
      </c>
      <c r="FJ352" s="17">
        <v>95.504999999999995</v>
      </c>
      <c r="FK352" s="17">
        <v>95.456320000000005</v>
      </c>
      <c r="FL352" s="17">
        <v>93.956429999999997</v>
      </c>
      <c r="FM352" s="17">
        <v>89.776030000000006</v>
      </c>
      <c r="FN352" s="17">
        <v>84.298940000000002</v>
      </c>
      <c r="FO352" s="17">
        <v>80.886369999999999</v>
      </c>
      <c r="FP352" s="17">
        <v>79.232479999999995</v>
      </c>
      <c r="FQ352" s="17">
        <v>77.738910000000004</v>
      </c>
      <c r="FR352" s="17">
        <v>76.997630000000001</v>
      </c>
      <c r="FS352" s="17">
        <v>1.594457</v>
      </c>
      <c r="FT352" s="17"/>
      <c r="FU352" s="17">
        <v>8.5250999999999993E-2</v>
      </c>
      <c r="FW352" s="17"/>
      <c r="HY352" s="62"/>
      <c r="IA352" s="62"/>
    </row>
    <row r="353" spans="1:235" x14ac:dyDescent="0.25">
      <c r="A353" t="s">
        <v>266</v>
      </c>
      <c r="B353" t="s">
        <v>199</v>
      </c>
      <c r="C353" t="s">
        <v>307</v>
      </c>
      <c r="D353" s="63" t="s">
        <v>264</v>
      </c>
      <c r="E353" t="s">
        <v>219</v>
      </c>
      <c r="F353" s="17">
        <v>43556</v>
      </c>
      <c r="G353" s="17">
        <v>1.1511400000000001</v>
      </c>
      <c r="H353" s="17">
        <v>0.9422026</v>
      </c>
      <c r="I353" s="17">
        <v>0.79734249999999995</v>
      </c>
      <c r="J353" s="17">
        <v>0.73740050000000001</v>
      </c>
      <c r="K353" s="17">
        <v>0.71407359999999998</v>
      </c>
      <c r="L353" s="17">
        <v>0.74454589999999998</v>
      </c>
      <c r="M353" s="17">
        <v>0.78677269999999999</v>
      </c>
      <c r="N353" s="17">
        <v>0.71709750000000005</v>
      </c>
      <c r="O353" s="17">
        <v>0.50835220000000003</v>
      </c>
      <c r="P353" s="17">
        <v>0.28381200000000001</v>
      </c>
      <c r="Q353" s="17">
        <v>0.17925070000000001</v>
      </c>
      <c r="R353" s="17">
        <v>0.18929190000000001</v>
      </c>
      <c r="S353" s="17">
        <v>0.2993268</v>
      </c>
      <c r="T353" s="17">
        <v>0.4821686</v>
      </c>
      <c r="U353" s="17">
        <v>0.7665942</v>
      </c>
      <c r="V353" s="17">
        <v>1.1484970000000001</v>
      </c>
      <c r="W353" s="17">
        <v>1.4504619999999999</v>
      </c>
      <c r="X353" s="17">
        <v>1.7900400000000001</v>
      </c>
      <c r="Y353" s="17">
        <v>1.9334</v>
      </c>
      <c r="Z353" s="17">
        <v>1.9214500000000001</v>
      </c>
      <c r="AA353" s="17">
        <v>1.8571489999999999</v>
      </c>
      <c r="AB353" s="17">
        <v>1.837432</v>
      </c>
      <c r="AC353" s="17">
        <v>1.6447099999999999</v>
      </c>
      <c r="AD353" s="17">
        <v>1.4277489999999999</v>
      </c>
      <c r="AE353" s="17">
        <v>-0.20687220000000001</v>
      </c>
      <c r="AF353" s="17">
        <v>-0.29552630000000002</v>
      </c>
      <c r="AG353" s="17">
        <v>-0.33018399999999998</v>
      </c>
      <c r="AH353" s="17">
        <v>-0.29469410000000001</v>
      </c>
      <c r="AI353" s="17">
        <v>-0.2498377</v>
      </c>
      <c r="AJ353" s="17">
        <v>-0.1599314</v>
      </c>
      <c r="AK353" s="17">
        <v>-0.1038321</v>
      </c>
      <c r="AL353" s="17">
        <v>-8.4446199999999999E-2</v>
      </c>
      <c r="AM353" s="17">
        <v>-5.2368100000000001E-2</v>
      </c>
      <c r="AN353" s="17">
        <v>-6.1573200000000002E-2</v>
      </c>
      <c r="AO353" s="17">
        <v>-5.8639900000000002E-2</v>
      </c>
      <c r="AP353" s="17">
        <v>-5.7888799999999997E-2</v>
      </c>
      <c r="AQ353" s="17">
        <v>-6.3797099999999995E-2</v>
      </c>
      <c r="AR353" s="17">
        <v>-5.4633800000000003E-2</v>
      </c>
      <c r="AS353" s="17">
        <v>-3.5097700000000003E-2</v>
      </c>
      <c r="AT353" s="17">
        <v>-3.8961299999999997E-2</v>
      </c>
      <c r="AU353" s="17">
        <v>4.3029199999999997E-2</v>
      </c>
      <c r="AV353" s="17">
        <v>4.5224100000000003E-2</v>
      </c>
      <c r="AW353" s="17">
        <v>4.9888599999999998E-2</v>
      </c>
      <c r="AX353" s="17">
        <v>3.5002600000000002E-2</v>
      </c>
      <c r="AY353" s="17">
        <v>-5.6245000000000002E-3</v>
      </c>
      <c r="AZ353" s="17">
        <v>-9.9312800000000007E-2</v>
      </c>
      <c r="BA353" s="17">
        <v>-0.12682170000000001</v>
      </c>
      <c r="BB353" s="17">
        <v>-9.6626299999999998E-2</v>
      </c>
      <c r="BC353" s="17">
        <v>-0.15450659999999999</v>
      </c>
      <c r="BD353" s="17">
        <v>-0.23224900000000001</v>
      </c>
      <c r="BE353" s="17">
        <v>-0.26569169999999998</v>
      </c>
      <c r="BF353" s="17">
        <v>-0.2341443</v>
      </c>
      <c r="BG353" s="17">
        <v>-0.19400970000000001</v>
      </c>
      <c r="BH353" s="17">
        <v>-0.1197532</v>
      </c>
      <c r="BI353" s="17">
        <v>-7.5142399999999998E-2</v>
      </c>
      <c r="BJ353" s="17">
        <v>-5.3857700000000001E-2</v>
      </c>
      <c r="BK353" s="17">
        <v>-2.5024500000000002E-2</v>
      </c>
      <c r="BL353" s="17">
        <v>-2.6971999999999999E-2</v>
      </c>
      <c r="BM353" s="17">
        <v>-1.9626399999999999E-2</v>
      </c>
      <c r="BN353" s="17">
        <v>-1.65194E-2</v>
      </c>
      <c r="BO353" s="17">
        <v>-1.6621500000000001E-2</v>
      </c>
      <c r="BP353" s="17">
        <v>-4.9452999999999997E-3</v>
      </c>
      <c r="BQ353" s="17">
        <v>1.47101E-2</v>
      </c>
      <c r="BR353" s="17">
        <v>1.5410099999999999E-2</v>
      </c>
      <c r="BS353" s="17">
        <v>9.5252000000000003E-2</v>
      </c>
      <c r="BT353" s="17">
        <v>9.8417400000000002E-2</v>
      </c>
      <c r="BU353" s="17">
        <v>9.4713800000000001E-2</v>
      </c>
      <c r="BV353" s="17">
        <v>7.4301800000000001E-2</v>
      </c>
      <c r="BW353" s="17">
        <v>2.9418199999999999E-2</v>
      </c>
      <c r="BX353" s="17">
        <v>-6.0959100000000002E-2</v>
      </c>
      <c r="BY353" s="17">
        <v>-8.4799299999999994E-2</v>
      </c>
      <c r="BZ353" s="17">
        <v>-5.9136800000000003E-2</v>
      </c>
      <c r="CA353" s="17">
        <v>-0.11823839999999999</v>
      </c>
      <c r="CB353" s="17">
        <v>-0.18842339999999999</v>
      </c>
      <c r="CC353" s="17">
        <v>-0.22102459999999999</v>
      </c>
      <c r="CD353" s="17">
        <v>-0.19220760000000001</v>
      </c>
      <c r="CE353" s="17">
        <v>-0.15534339999999999</v>
      </c>
      <c r="CF353" s="17">
        <v>-9.1925999999999994E-2</v>
      </c>
      <c r="CG353" s="17">
        <v>-5.5272000000000002E-2</v>
      </c>
      <c r="CH353" s="17">
        <v>-3.2672199999999998E-2</v>
      </c>
      <c r="CI353" s="17">
        <v>-6.0863999999999996E-3</v>
      </c>
      <c r="CJ353" s="17">
        <v>-3.0073999999999999E-3</v>
      </c>
      <c r="CK353" s="17">
        <v>7.3942000000000001E-3</v>
      </c>
      <c r="CL353" s="17">
        <v>1.21329E-2</v>
      </c>
      <c r="CM353" s="17">
        <v>1.6052199999999999E-2</v>
      </c>
      <c r="CN353" s="17">
        <v>2.94688E-2</v>
      </c>
      <c r="CO353" s="17">
        <v>4.9206899999999998E-2</v>
      </c>
      <c r="CP353" s="17">
        <v>5.3067599999999999E-2</v>
      </c>
      <c r="CQ353" s="17">
        <v>0.13142129999999999</v>
      </c>
      <c r="CR353" s="17">
        <v>0.13525889999999999</v>
      </c>
      <c r="CS353" s="17">
        <v>0.1257595</v>
      </c>
      <c r="CT353" s="17">
        <v>0.10152029999999999</v>
      </c>
      <c r="CU353" s="17">
        <v>5.3688699999999999E-2</v>
      </c>
      <c r="CV353" s="17">
        <v>-3.43954E-2</v>
      </c>
      <c r="CW353" s="17">
        <v>-5.56947E-2</v>
      </c>
      <c r="CX353" s="17">
        <v>-3.3171600000000002E-2</v>
      </c>
      <c r="CY353" s="17">
        <v>-8.1970199999999993E-2</v>
      </c>
      <c r="CZ353" s="17">
        <v>-0.1445977</v>
      </c>
      <c r="DA353" s="17">
        <v>-0.1763574</v>
      </c>
      <c r="DB353" s="17">
        <v>-0.15027099999999999</v>
      </c>
      <c r="DC353" s="17">
        <v>-0.11667710000000001</v>
      </c>
      <c r="DD353" s="17">
        <v>-6.4098699999999995E-2</v>
      </c>
      <c r="DE353" s="17">
        <v>-3.5401599999999998E-2</v>
      </c>
      <c r="DF353" s="17">
        <v>-1.1486700000000001E-2</v>
      </c>
      <c r="DG353" s="17">
        <v>1.2851700000000001E-2</v>
      </c>
      <c r="DH353" s="17">
        <v>2.0957199999999999E-2</v>
      </c>
      <c r="DI353" s="17">
        <v>3.4414800000000002E-2</v>
      </c>
      <c r="DJ353" s="17">
        <v>4.0785200000000001E-2</v>
      </c>
      <c r="DK353" s="17">
        <v>4.8725900000000003E-2</v>
      </c>
      <c r="DL353" s="17">
        <v>6.3882800000000003E-2</v>
      </c>
      <c r="DM353" s="17">
        <v>8.3703600000000003E-2</v>
      </c>
      <c r="DN353" s="17">
        <v>9.0725100000000003E-2</v>
      </c>
      <c r="DO353" s="17">
        <v>0.16759070000000001</v>
      </c>
      <c r="DP353" s="17">
        <v>0.17210039999999999</v>
      </c>
      <c r="DQ353" s="17">
        <v>0.15680530000000001</v>
      </c>
      <c r="DR353" s="17">
        <v>0.12873889999999999</v>
      </c>
      <c r="DS353" s="17">
        <v>7.7959200000000006E-2</v>
      </c>
      <c r="DT353" s="17">
        <v>-7.8317999999999999E-3</v>
      </c>
      <c r="DU353" s="17">
        <v>-2.6590099999999998E-2</v>
      </c>
      <c r="DV353" s="17">
        <v>-7.2065000000000002E-3</v>
      </c>
      <c r="DW353" s="17">
        <v>-2.9604599999999998E-2</v>
      </c>
      <c r="DX353" s="17">
        <v>-8.1320400000000001E-2</v>
      </c>
      <c r="DY353" s="17">
        <v>-0.1118651</v>
      </c>
      <c r="DZ353" s="17">
        <v>-8.9721200000000001E-2</v>
      </c>
      <c r="EA353" s="17">
        <v>-6.0849100000000003E-2</v>
      </c>
      <c r="EB353" s="17">
        <v>-2.39206E-2</v>
      </c>
      <c r="EC353" s="17">
        <v>-6.7118000000000004E-3</v>
      </c>
      <c r="ED353" s="17">
        <v>1.9101799999999999E-2</v>
      </c>
      <c r="EE353" s="17">
        <v>4.01952E-2</v>
      </c>
      <c r="EF353" s="17">
        <v>5.5558400000000001E-2</v>
      </c>
      <c r="EG353" s="17">
        <v>7.3428300000000002E-2</v>
      </c>
      <c r="EH353" s="17">
        <v>8.2154500000000005E-2</v>
      </c>
      <c r="EI353" s="17">
        <v>9.5901500000000001E-2</v>
      </c>
      <c r="EJ353" s="17">
        <v>0.1135713</v>
      </c>
      <c r="EK353" s="17">
        <v>0.13351150000000001</v>
      </c>
      <c r="EL353" s="17">
        <v>0.14509649999999999</v>
      </c>
      <c r="EM353" s="17">
        <v>0.2198135</v>
      </c>
      <c r="EN353" s="17">
        <v>0.22529379999999999</v>
      </c>
      <c r="EO353" s="17">
        <v>0.20163049999999999</v>
      </c>
      <c r="EP353" s="17">
        <v>0.1680381</v>
      </c>
      <c r="EQ353" s="17">
        <v>0.1130019</v>
      </c>
      <c r="ER353" s="17">
        <v>3.0522000000000001E-2</v>
      </c>
      <c r="ES353" s="17">
        <v>1.5432299999999999E-2</v>
      </c>
      <c r="ET353" s="17">
        <v>3.02831E-2</v>
      </c>
      <c r="EU353" s="17">
        <v>73.687039999999996</v>
      </c>
      <c r="EV353" s="17">
        <v>72.725089999999994</v>
      </c>
      <c r="EW353" s="17">
        <v>72.388450000000006</v>
      </c>
      <c r="EX353" s="17">
        <v>71.400599999999997</v>
      </c>
      <c r="EY353" s="17">
        <v>70.801760000000002</v>
      </c>
      <c r="EZ353" s="17">
        <v>70.918940000000006</v>
      </c>
      <c r="FA353" s="17">
        <v>70.985010000000003</v>
      </c>
      <c r="FB353" s="17">
        <v>71.597219999999993</v>
      </c>
      <c r="FC353" s="17">
        <v>76.20308</v>
      </c>
      <c r="FD353" s="17">
        <v>81.916290000000004</v>
      </c>
      <c r="FE353" s="17">
        <v>86.843119999999999</v>
      </c>
      <c r="FF353" s="17">
        <v>90.613690000000005</v>
      </c>
      <c r="FG353" s="17">
        <v>90.834320000000005</v>
      </c>
      <c r="FH353" s="17">
        <v>90.212209999999999</v>
      </c>
      <c r="FI353" s="17">
        <v>90.528030000000001</v>
      </c>
      <c r="FJ353" s="17">
        <v>91.38579</v>
      </c>
      <c r="FK353" s="17">
        <v>90.73142</v>
      </c>
      <c r="FL353" s="17">
        <v>89.067939999999993</v>
      </c>
      <c r="FM353" s="17">
        <v>85.491829999999993</v>
      </c>
      <c r="FN353" s="17">
        <v>81.778829999999999</v>
      </c>
      <c r="FO353" s="17">
        <v>79.319670000000002</v>
      </c>
      <c r="FP353" s="17">
        <v>77.88297</v>
      </c>
      <c r="FQ353" s="17">
        <v>76.498480000000001</v>
      </c>
      <c r="FR353" s="17">
        <v>76.085549999999998</v>
      </c>
      <c r="FS353" s="17">
        <v>0.91825380000000001</v>
      </c>
      <c r="FT353" s="17"/>
      <c r="FU353" s="17">
        <v>5.1573800000000003E-2</v>
      </c>
      <c r="FW353" s="17"/>
      <c r="HY353" s="62"/>
      <c r="IA353" s="62"/>
    </row>
    <row r="354" spans="1:235" x14ac:dyDescent="0.25">
      <c r="A354" t="s">
        <v>266</v>
      </c>
      <c r="B354" t="s">
        <v>199</v>
      </c>
      <c r="C354" t="s">
        <v>307</v>
      </c>
      <c r="D354" s="63" t="s">
        <v>264</v>
      </c>
      <c r="E354" t="s">
        <v>220</v>
      </c>
      <c r="F354" s="17">
        <v>24633</v>
      </c>
      <c r="G354" s="17">
        <v>1.045158</v>
      </c>
      <c r="H354" s="17">
        <v>0.88924009999999998</v>
      </c>
      <c r="I354" s="17">
        <v>0.75295319999999999</v>
      </c>
      <c r="J354" s="17">
        <v>0.69967570000000001</v>
      </c>
      <c r="K354" s="17">
        <v>0.67420880000000005</v>
      </c>
      <c r="L354" s="17">
        <v>0.66491259999999996</v>
      </c>
      <c r="M354" s="17">
        <v>0.71429149999999997</v>
      </c>
      <c r="N354" s="17">
        <v>0.67900470000000002</v>
      </c>
      <c r="O354" s="17">
        <v>0.52424970000000004</v>
      </c>
      <c r="P354" s="17">
        <v>0.32709559999999999</v>
      </c>
      <c r="Q354" s="17">
        <v>0.1982334</v>
      </c>
      <c r="R354" s="17">
        <v>0.18367430000000001</v>
      </c>
      <c r="S354" s="17">
        <v>0.23277519999999999</v>
      </c>
      <c r="T354" s="17">
        <v>0.37309930000000002</v>
      </c>
      <c r="U354" s="17">
        <v>0.61868599999999996</v>
      </c>
      <c r="V354" s="17">
        <v>0.92014700000000005</v>
      </c>
      <c r="W354" s="17">
        <v>1.1500539999999999</v>
      </c>
      <c r="X354" s="17">
        <v>1.40489</v>
      </c>
      <c r="Y354" s="17">
        <v>1.5569850000000001</v>
      </c>
      <c r="Z354" s="17">
        <v>1.573658</v>
      </c>
      <c r="AA354" s="17">
        <v>1.5541050000000001</v>
      </c>
      <c r="AB354" s="17">
        <v>1.545617</v>
      </c>
      <c r="AC354" s="17">
        <v>1.385742</v>
      </c>
      <c r="AD354" s="17">
        <v>1.2193940000000001</v>
      </c>
      <c r="AE354" s="17">
        <v>-0.1764135</v>
      </c>
      <c r="AF354" s="17">
        <v>-0.21699170000000001</v>
      </c>
      <c r="AG354" s="17">
        <v>-0.27364699999999997</v>
      </c>
      <c r="AH354" s="17">
        <v>-0.25696059999999998</v>
      </c>
      <c r="AI354" s="17">
        <v>-0.22505600000000001</v>
      </c>
      <c r="AJ354" s="17">
        <v>-0.18791630000000001</v>
      </c>
      <c r="AK354" s="17">
        <v>-0.1128907</v>
      </c>
      <c r="AL354" s="17">
        <v>-8.6537500000000003E-2</v>
      </c>
      <c r="AM354" s="17">
        <v>-4.1331600000000003E-2</v>
      </c>
      <c r="AN354" s="17">
        <v>-7.64928E-2</v>
      </c>
      <c r="AO354" s="17">
        <v>-9.8244499999999998E-2</v>
      </c>
      <c r="AP354" s="17">
        <v>-0.10328089999999999</v>
      </c>
      <c r="AQ354" s="17">
        <v>-0.1223515</v>
      </c>
      <c r="AR354" s="17">
        <v>-0.1097412</v>
      </c>
      <c r="AS354" s="17">
        <v>-6.70631E-2</v>
      </c>
      <c r="AT354" s="17">
        <v>-8.9676599999999995E-2</v>
      </c>
      <c r="AU354" s="17">
        <v>-2.1864600000000001E-2</v>
      </c>
      <c r="AV354" s="17">
        <v>-3.2757599999999998E-2</v>
      </c>
      <c r="AW354" s="17">
        <v>4.7188000000000004E-3</v>
      </c>
      <c r="AX354" s="17">
        <v>-1.1072800000000001E-2</v>
      </c>
      <c r="AY354" s="17">
        <v>-3.7383399999999997E-2</v>
      </c>
      <c r="AZ354" s="17">
        <v>-0.12245109999999999</v>
      </c>
      <c r="BA354" s="17">
        <v>-0.15473020000000001</v>
      </c>
      <c r="BB354" s="17">
        <v>-0.1231877</v>
      </c>
      <c r="BC354" s="17">
        <v>-0.12312140000000001</v>
      </c>
      <c r="BD354" s="17">
        <v>-0.16546150000000001</v>
      </c>
      <c r="BE354" s="17">
        <v>-0.2135302</v>
      </c>
      <c r="BF354" s="17">
        <v>-0.19555310000000001</v>
      </c>
      <c r="BG354" s="17">
        <v>-0.1659311</v>
      </c>
      <c r="BH354" s="17">
        <v>-0.13527429999999999</v>
      </c>
      <c r="BI354" s="17">
        <v>-7.5884999999999994E-2</v>
      </c>
      <c r="BJ354" s="17">
        <v>-4.8480500000000003E-2</v>
      </c>
      <c r="BK354" s="17">
        <v>-1.03578E-2</v>
      </c>
      <c r="BL354" s="17">
        <v>-3.4389200000000002E-2</v>
      </c>
      <c r="BM354" s="17">
        <v>-5.3769400000000002E-2</v>
      </c>
      <c r="BN354" s="17">
        <v>-5.4479800000000002E-2</v>
      </c>
      <c r="BO354" s="17">
        <v>-7.0237300000000003E-2</v>
      </c>
      <c r="BP354" s="17">
        <v>-5.32802E-2</v>
      </c>
      <c r="BQ354" s="17">
        <v>-1.0090099999999999E-2</v>
      </c>
      <c r="BR354" s="17">
        <v>-2.1132999999999999E-2</v>
      </c>
      <c r="BS354" s="17">
        <v>3.8040999999999998E-2</v>
      </c>
      <c r="BT354" s="17">
        <v>2.8832699999999999E-2</v>
      </c>
      <c r="BU354" s="17">
        <v>5.5125300000000002E-2</v>
      </c>
      <c r="BV354" s="17">
        <v>3.5180799999999998E-2</v>
      </c>
      <c r="BW354" s="17">
        <v>4.2877000000000002E-3</v>
      </c>
      <c r="BX354" s="17">
        <v>-7.78639E-2</v>
      </c>
      <c r="BY354" s="17">
        <v>-0.111874</v>
      </c>
      <c r="BZ354" s="17">
        <v>-8.3022299999999993E-2</v>
      </c>
      <c r="CA354" s="17">
        <v>-8.6211499999999996E-2</v>
      </c>
      <c r="CB354" s="17">
        <v>-0.12977179999999999</v>
      </c>
      <c r="CC354" s="17">
        <v>-0.1718934</v>
      </c>
      <c r="CD354" s="17">
        <v>-0.15302250000000001</v>
      </c>
      <c r="CE354" s="17">
        <v>-0.12498140000000001</v>
      </c>
      <c r="CF354" s="17">
        <v>-9.8814600000000002E-2</v>
      </c>
      <c r="CG354" s="17">
        <v>-5.0255000000000001E-2</v>
      </c>
      <c r="CH354" s="17">
        <v>-2.2122300000000001E-2</v>
      </c>
      <c r="CI354" s="17">
        <v>1.10946E-2</v>
      </c>
      <c r="CJ354" s="17">
        <v>-5.2283E-3</v>
      </c>
      <c r="CK354" s="17">
        <v>-2.2966E-2</v>
      </c>
      <c r="CL354" s="17">
        <v>-2.0680400000000002E-2</v>
      </c>
      <c r="CM354" s="17">
        <v>-3.4143100000000003E-2</v>
      </c>
      <c r="CN354" s="17">
        <v>-1.4175500000000001E-2</v>
      </c>
      <c r="CO354" s="17">
        <v>2.9369200000000002E-2</v>
      </c>
      <c r="CP354" s="17">
        <v>2.6339999999999999E-2</v>
      </c>
      <c r="CQ354" s="17">
        <v>7.9531500000000005E-2</v>
      </c>
      <c r="CR354" s="17">
        <v>7.1489999999999998E-2</v>
      </c>
      <c r="CS354" s="17">
        <v>9.0036699999999997E-2</v>
      </c>
      <c r="CT354" s="17">
        <v>6.7215999999999998E-2</v>
      </c>
      <c r="CU354" s="17">
        <v>3.3148999999999998E-2</v>
      </c>
      <c r="CV354" s="17">
        <v>-4.6982900000000001E-2</v>
      </c>
      <c r="CW354" s="17">
        <v>-8.2191899999999998E-2</v>
      </c>
      <c r="CX354" s="17">
        <v>-5.5203799999999997E-2</v>
      </c>
      <c r="CY354" s="17">
        <v>-4.9301600000000001E-2</v>
      </c>
      <c r="CZ354" s="17">
        <v>-9.4082100000000002E-2</v>
      </c>
      <c r="DA354" s="17">
        <v>-0.1302566</v>
      </c>
      <c r="DB354" s="17">
        <v>-0.1104919</v>
      </c>
      <c r="DC354" s="17">
        <v>-8.4031700000000001E-2</v>
      </c>
      <c r="DD354" s="17">
        <v>-6.2354899999999998E-2</v>
      </c>
      <c r="DE354" s="17">
        <v>-2.46251E-2</v>
      </c>
      <c r="DF354" s="17">
        <v>4.2357999999999996E-3</v>
      </c>
      <c r="DG354" s="17">
        <v>3.2547E-2</v>
      </c>
      <c r="DH354" s="17">
        <v>2.3932499999999999E-2</v>
      </c>
      <c r="DI354" s="17">
        <v>7.8373000000000002E-3</v>
      </c>
      <c r="DJ354" s="17">
        <v>1.31191E-2</v>
      </c>
      <c r="DK354" s="17">
        <v>1.951E-3</v>
      </c>
      <c r="DL354" s="17">
        <v>2.4929199999999999E-2</v>
      </c>
      <c r="DM354" s="17">
        <v>6.8828600000000004E-2</v>
      </c>
      <c r="DN354" s="17">
        <v>7.3813000000000004E-2</v>
      </c>
      <c r="DO354" s="17">
        <v>0.1210219</v>
      </c>
      <c r="DP354" s="17">
        <v>0.1141472</v>
      </c>
      <c r="DQ354" s="17">
        <v>0.1249482</v>
      </c>
      <c r="DR354" s="17">
        <v>9.9251099999999995E-2</v>
      </c>
      <c r="DS354" s="17">
        <v>6.2010299999999997E-2</v>
      </c>
      <c r="DT354" s="17">
        <v>-1.6101899999999999E-2</v>
      </c>
      <c r="DU354" s="17">
        <v>-5.2509800000000002E-2</v>
      </c>
      <c r="DV354" s="17">
        <v>-2.7385400000000001E-2</v>
      </c>
      <c r="DW354" s="17">
        <v>3.9903999999999998E-3</v>
      </c>
      <c r="DX354" s="17">
        <v>-4.2551899999999997E-2</v>
      </c>
      <c r="DY354" s="17">
        <v>-7.0139699999999999E-2</v>
      </c>
      <c r="DZ354" s="17">
        <v>-4.90844E-2</v>
      </c>
      <c r="EA354" s="17">
        <v>-2.49068E-2</v>
      </c>
      <c r="EB354" s="17">
        <v>-9.7129E-3</v>
      </c>
      <c r="EC354" s="17">
        <v>1.23806E-2</v>
      </c>
      <c r="ED354" s="17">
        <v>4.2292799999999998E-2</v>
      </c>
      <c r="EE354" s="17">
        <v>6.3520800000000002E-2</v>
      </c>
      <c r="EF354" s="17">
        <v>6.60361E-2</v>
      </c>
      <c r="EG354" s="17">
        <v>5.2312400000000002E-2</v>
      </c>
      <c r="EH354" s="17">
        <v>6.1920099999999999E-2</v>
      </c>
      <c r="EI354" s="17">
        <v>5.4065200000000001E-2</v>
      </c>
      <c r="EJ354" s="17">
        <v>8.1390100000000007E-2</v>
      </c>
      <c r="EK354" s="17">
        <v>0.12580160000000001</v>
      </c>
      <c r="EL354" s="17">
        <v>0.1423566</v>
      </c>
      <c r="EM354" s="17">
        <v>0.18092759999999999</v>
      </c>
      <c r="EN354" s="17">
        <v>0.17573749999999999</v>
      </c>
      <c r="EO354" s="17">
        <v>0.1753547</v>
      </c>
      <c r="EP354" s="17">
        <v>0.14550469999999999</v>
      </c>
      <c r="EQ354" s="17">
        <v>0.1036813</v>
      </c>
      <c r="ER354" s="17">
        <v>2.8485400000000001E-2</v>
      </c>
      <c r="ES354" s="17">
        <v>-9.6535000000000006E-3</v>
      </c>
      <c r="ET354" s="17">
        <v>1.278E-2</v>
      </c>
      <c r="EU354" s="17">
        <v>73.734560000000002</v>
      </c>
      <c r="EV354" s="17">
        <v>72.891120000000001</v>
      </c>
      <c r="EW354" s="17">
        <v>72.775109999999998</v>
      </c>
      <c r="EX354" s="17">
        <v>71.741159999999994</v>
      </c>
      <c r="EY354" s="17">
        <v>71.415949999999995</v>
      </c>
      <c r="EZ354" s="17">
        <v>71.392099999999999</v>
      </c>
      <c r="FA354" s="17">
        <v>71.597909999999999</v>
      </c>
      <c r="FB354" s="17">
        <v>72.036420000000007</v>
      </c>
      <c r="FC354" s="17">
        <v>76.106290000000001</v>
      </c>
      <c r="FD354" s="17">
        <v>81.051370000000006</v>
      </c>
      <c r="FE354" s="17">
        <v>85.407730000000001</v>
      </c>
      <c r="FF354" s="17">
        <v>88.973219999999998</v>
      </c>
      <c r="FG354" s="17">
        <v>88.677750000000003</v>
      </c>
      <c r="FH354" s="17">
        <v>87.948250000000002</v>
      </c>
      <c r="FI354" s="17">
        <v>88.528819999999996</v>
      </c>
      <c r="FJ354" s="17">
        <v>89.168099999999995</v>
      </c>
      <c r="FK354" s="17">
        <v>88.199520000000007</v>
      </c>
      <c r="FL354" s="17">
        <v>86.596270000000004</v>
      </c>
      <c r="FM354" s="17">
        <v>83.373660000000001</v>
      </c>
      <c r="FN354" s="17">
        <v>80.290610000000001</v>
      </c>
      <c r="FO354" s="17">
        <v>78.385339999999999</v>
      </c>
      <c r="FP354" s="17">
        <v>77.240799999999993</v>
      </c>
      <c r="FQ354" s="17">
        <v>76.045289999999994</v>
      </c>
      <c r="FR354" s="17">
        <v>75.680599999999998</v>
      </c>
      <c r="FS354" s="17">
        <v>1.0681909999999999</v>
      </c>
      <c r="FT354" s="17"/>
      <c r="FU354" s="17">
        <v>5.8108899999999998E-2</v>
      </c>
      <c r="FW354" s="17"/>
      <c r="HY354" s="62"/>
      <c r="IA354" s="62"/>
    </row>
    <row r="355" spans="1:235" x14ac:dyDescent="0.25">
      <c r="A355" t="s">
        <v>266</v>
      </c>
      <c r="B355" t="s">
        <v>199</v>
      </c>
      <c r="C355" t="s">
        <v>307</v>
      </c>
      <c r="D355" s="63" t="s">
        <v>264</v>
      </c>
      <c r="E355" t="s">
        <v>221</v>
      </c>
      <c r="F355" s="17">
        <v>18923</v>
      </c>
      <c r="G355" s="17">
        <v>1.271342</v>
      </c>
      <c r="H355" s="17">
        <v>0.9946393</v>
      </c>
      <c r="I355" s="17">
        <v>0.83909750000000005</v>
      </c>
      <c r="J355" s="17">
        <v>0.76381529999999997</v>
      </c>
      <c r="K355" s="17">
        <v>0.74353469999999999</v>
      </c>
      <c r="L355" s="17">
        <v>0.84682120000000005</v>
      </c>
      <c r="M355" s="17">
        <v>0.88076829999999995</v>
      </c>
      <c r="N355" s="17">
        <v>0.76480250000000005</v>
      </c>
      <c r="O355" s="17">
        <v>0.48575030000000002</v>
      </c>
      <c r="P355" s="17">
        <v>0.2300451</v>
      </c>
      <c r="Q355" s="17">
        <v>0.15668850000000001</v>
      </c>
      <c r="R355" s="17">
        <v>0.20262759999999999</v>
      </c>
      <c r="S355" s="17">
        <v>0.39460079999999997</v>
      </c>
      <c r="T355" s="17">
        <v>0.63452359999999997</v>
      </c>
      <c r="U355" s="17">
        <v>0.96086280000000002</v>
      </c>
      <c r="V355" s="17">
        <v>1.440035</v>
      </c>
      <c r="W355" s="17">
        <v>1.8557330000000001</v>
      </c>
      <c r="X355" s="17">
        <v>2.3044730000000002</v>
      </c>
      <c r="Y355" s="17">
        <v>2.4340600000000001</v>
      </c>
      <c r="Z355" s="17">
        <v>2.3797839999999999</v>
      </c>
      <c r="AA355" s="17">
        <v>2.2582629999999999</v>
      </c>
      <c r="AB355" s="17">
        <v>2.2298900000000001</v>
      </c>
      <c r="AC355" s="17">
        <v>1.98952</v>
      </c>
      <c r="AD355" s="17">
        <v>1.700226</v>
      </c>
      <c r="AE355" s="17">
        <v>-0.34655039999999998</v>
      </c>
      <c r="AF355" s="17">
        <v>-0.49731449999999999</v>
      </c>
      <c r="AG355" s="17">
        <v>-0.51640900000000001</v>
      </c>
      <c r="AH355" s="17">
        <v>-0.45906049999999998</v>
      </c>
      <c r="AI355" s="17">
        <v>-0.38894499999999999</v>
      </c>
      <c r="AJ355" s="17">
        <v>-0.19140950000000001</v>
      </c>
      <c r="AK355" s="17">
        <v>-0.1387969</v>
      </c>
      <c r="AL355" s="17">
        <v>-0.13140250000000001</v>
      </c>
      <c r="AM355" s="17">
        <v>-0.1141335</v>
      </c>
      <c r="AN355" s="17">
        <v>-9.6157800000000002E-2</v>
      </c>
      <c r="AO355" s="17">
        <v>-6.6277699999999995E-2</v>
      </c>
      <c r="AP355" s="17">
        <v>-5.9586399999999998E-2</v>
      </c>
      <c r="AQ355" s="17">
        <v>-5.3173499999999999E-2</v>
      </c>
      <c r="AR355" s="17">
        <v>-4.8974400000000001E-2</v>
      </c>
      <c r="AS355" s="17">
        <v>-7.0327399999999998E-2</v>
      </c>
      <c r="AT355" s="17">
        <v>-6.1579700000000001E-2</v>
      </c>
      <c r="AU355" s="17">
        <v>6.5631200000000001E-2</v>
      </c>
      <c r="AV355" s="17">
        <v>8.7218699999999996E-2</v>
      </c>
      <c r="AW355" s="17">
        <v>5.7840599999999999E-2</v>
      </c>
      <c r="AX355" s="17">
        <v>4.6109700000000003E-2</v>
      </c>
      <c r="AY355" s="17">
        <v>-1.0623499999999999E-2</v>
      </c>
      <c r="AZ355" s="17">
        <v>-0.1174356</v>
      </c>
      <c r="BA355" s="17">
        <v>-0.14373630000000001</v>
      </c>
      <c r="BB355" s="17">
        <v>-0.11362</v>
      </c>
      <c r="BC355" s="17">
        <v>-0.2467655</v>
      </c>
      <c r="BD355" s="17">
        <v>-0.36966520000000003</v>
      </c>
      <c r="BE355" s="17">
        <v>-0.38914080000000001</v>
      </c>
      <c r="BF355" s="17">
        <v>-0.34494049999999998</v>
      </c>
      <c r="BG355" s="17">
        <v>-0.28753250000000002</v>
      </c>
      <c r="BH355" s="17">
        <v>-0.12814590000000001</v>
      </c>
      <c r="BI355" s="17">
        <v>-9.3504299999999999E-2</v>
      </c>
      <c r="BJ355" s="17">
        <v>-8.2283200000000001E-2</v>
      </c>
      <c r="BK355" s="17">
        <v>-6.4631599999999997E-2</v>
      </c>
      <c r="BL355" s="17">
        <v>-3.7890600000000003E-2</v>
      </c>
      <c r="BM355" s="17">
        <v>1.8831E-3</v>
      </c>
      <c r="BN355" s="17">
        <v>1.16139E-2</v>
      </c>
      <c r="BO355" s="17">
        <v>3.1482299999999998E-2</v>
      </c>
      <c r="BP355" s="17">
        <v>3.7124900000000002E-2</v>
      </c>
      <c r="BQ355" s="17">
        <v>1.66286E-2</v>
      </c>
      <c r="BR355" s="17">
        <v>2.3393899999999999E-2</v>
      </c>
      <c r="BS355" s="17">
        <v>0.1528668</v>
      </c>
      <c r="BT355" s="17">
        <v>0.1724308</v>
      </c>
      <c r="BU355" s="17">
        <v>0.13181290000000001</v>
      </c>
      <c r="BV355" s="17">
        <v>0.1086044</v>
      </c>
      <c r="BW355" s="17">
        <v>4.7148099999999998E-2</v>
      </c>
      <c r="BX355" s="17">
        <v>-5.11999E-2</v>
      </c>
      <c r="BY355" s="17">
        <v>-6.6754599999999997E-2</v>
      </c>
      <c r="BZ355" s="17">
        <v>-4.8376500000000003E-2</v>
      </c>
      <c r="CA355" s="17">
        <v>-0.1776548</v>
      </c>
      <c r="CB355" s="17">
        <v>-0.2812557</v>
      </c>
      <c r="CC355" s="17">
        <v>-0.30099530000000002</v>
      </c>
      <c r="CD355" s="17">
        <v>-0.26590130000000001</v>
      </c>
      <c r="CE355" s="17">
        <v>-0.2172945</v>
      </c>
      <c r="CF355" s="17">
        <v>-8.4329699999999994E-2</v>
      </c>
      <c r="CG355" s="17">
        <v>-6.2134700000000001E-2</v>
      </c>
      <c r="CH355" s="17">
        <v>-4.8263300000000002E-2</v>
      </c>
      <c r="CI355" s="17">
        <v>-3.03468E-2</v>
      </c>
      <c r="CJ355" s="17">
        <v>2.4651E-3</v>
      </c>
      <c r="CK355" s="17">
        <v>4.9091099999999999E-2</v>
      </c>
      <c r="CL355" s="17">
        <v>6.0927099999999998E-2</v>
      </c>
      <c r="CM355" s="17">
        <v>9.0114700000000006E-2</v>
      </c>
      <c r="CN355" s="17">
        <v>9.6756999999999996E-2</v>
      </c>
      <c r="CO355" s="17">
        <v>7.6854099999999995E-2</v>
      </c>
      <c r="CP355" s="17">
        <v>8.2246399999999997E-2</v>
      </c>
      <c r="CQ355" s="17">
        <v>0.2132859</v>
      </c>
      <c r="CR355" s="17">
        <v>0.2314485</v>
      </c>
      <c r="CS355" s="17">
        <v>0.18304590000000001</v>
      </c>
      <c r="CT355" s="17">
        <v>0.1518881</v>
      </c>
      <c r="CU355" s="17">
        <v>8.7160500000000002E-2</v>
      </c>
      <c r="CV355" s="17">
        <v>-5.3252000000000004E-3</v>
      </c>
      <c r="CW355" s="17">
        <v>-1.3437299999999999E-2</v>
      </c>
      <c r="CX355" s="17">
        <v>-3.189E-3</v>
      </c>
      <c r="CY355" s="17">
        <v>-0.108544</v>
      </c>
      <c r="CZ355" s="17">
        <v>-0.1928462</v>
      </c>
      <c r="DA355" s="17">
        <v>-0.21284980000000001</v>
      </c>
      <c r="DB355" s="17">
        <v>-0.1868621</v>
      </c>
      <c r="DC355" s="17">
        <v>-0.1470564</v>
      </c>
      <c r="DD355" s="17">
        <v>-4.0513599999999997E-2</v>
      </c>
      <c r="DE355" s="17">
        <v>-3.0765199999999999E-2</v>
      </c>
      <c r="DF355" s="17">
        <v>-1.4243499999999999E-2</v>
      </c>
      <c r="DG355" s="17">
        <v>3.9379999999999997E-3</v>
      </c>
      <c r="DH355" s="17">
        <v>4.2820799999999999E-2</v>
      </c>
      <c r="DI355" s="17">
        <v>9.6299099999999999E-2</v>
      </c>
      <c r="DJ355" s="17">
        <v>0.1102402</v>
      </c>
      <c r="DK355" s="17">
        <v>0.14874709999999999</v>
      </c>
      <c r="DL355" s="17">
        <v>0.1563891</v>
      </c>
      <c r="DM355" s="17">
        <v>0.1370796</v>
      </c>
      <c r="DN355" s="17">
        <v>0.1410989</v>
      </c>
      <c r="DO355" s="17">
        <v>0.27370499999999998</v>
      </c>
      <c r="DP355" s="17">
        <v>0.29046620000000001</v>
      </c>
      <c r="DQ355" s="17">
        <v>0.23427890000000001</v>
      </c>
      <c r="DR355" s="17">
        <v>0.19517180000000001</v>
      </c>
      <c r="DS355" s="17">
        <v>0.12717300000000001</v>
      </c>
      <c r="DT355" s="17">
        <v>4.0549399999999999E-2</v>
      </c>
      <c r="DU355" s="17">
        <v>3.9879900000000003E-2</v>
      </c>
      <c r="DV355" s="17">
        <v>4.1998599999999997E-2</v>
      </c>
      <c r="DW355" s="17">
        <v>-8.7591000000000006E-3</v>
      </c>
      <c r="DX355" s="17">
        <v>-6.5196900000000002E-2</v>
      </c>
      <c r="DY355" s="17">
        <v>-8.5581699999999997E-2</v>
      </c>
      <c r="DZ355" s="17">
        <v>-7.2742100000000004E-2</v>
      </c>
      <c r="EA355" s="17">
        <v>-4.5643900000000001E-2</v>
      </c>
      <c r="EB355" s="17">
        <v>2.2749999999999999E-2</v>
      </c>
      <c r="EC355" s="17">
        <v>1.45275E-2</v>
      </c>
      <c r="ED355" s="17">
        <v>3.4875799999999998E-2</v>
      </c>
      <c r="EE355" s="17">
        <v>5.3439800000000003E-2</v>
      </c>
      <c r="EF355" s="17">
        <v>0.101088</v>
      </c>
      <c r="EG355" s="17">
        <v>0.16445989999999999</v>
      </c>
      <c r="EH355" s="17">
        <v>0.1814405</v>
      </c>
      <c r="EI355" s="17">
        <v>0.233403</v>
      </c>
      <c r="EJ355" s="17">
        <v>0.24248829999999999</v>
      </c>
      <c r="EK355" s="17">
        <v>0.2240356</v>
      </c>
      <c r="EL355" s="17">
        <v>0.22607260000000001</v>
      </c>
      <c r="EM355" s="17">
        <v>0.3609405</v>
      </c>
      <c r="EN355" s="17">
        <v>0.37567840000000002</v>
      </c>
      <c r="EO355" s="17">
        <v>0.3082511</v>
      </c>
      <c r="EP355" s="17">
        <v>0.25766650000000002</v>
      </c>
      <c r="EQ355" s="17">
        <v>0.18494459999999999</v>
      </c>
      <c r="ER355" s="17">
        <v>0.1067852</v>
      </c>
      <c r="ES355" s="17">
        <v>0.1168616</v>
      </c>
      <c r="ET355" s="17">
        <v>0.10724210000000001</v>
      </c>
      <c r="EU355" s="17">
        <v>73.625169999999997</v>
      </c>
      <c r="EV355" s="17">
        <v>72.508960000000002</v>
      </c>
      <c r="EW355" s="17">
        <v>71.885199999999998</v>
      </c>
      <c r="EX355" s="17">
        <v>70.957400000000007</v>
      </c>
      <c r="EY355" s="17">
        <v>70.002440000000007</v>
      </c>
      <c r="EZ355" s="17">
        <v>70.303160000000005</v>
      </c>
      <c r="FA355" s="17">
        <v>70.187359999999998</v>
      </c>
      <c r="FB355" s="17">
        <v>71.025620000000004</v>
      </c>
      <c r="FC355" s="17">
        <v>76.328999999999994</v>
      </c>
      <c r="FD355" s="17">
        <v>83.041849999999997</v>
      </c>
      <c r="FE355" s="17">
        <v>88.711079999999995</v>
      </c>
      <c r="FF355" s="17">
        <v>92.748450000000005</v>
      </c>
      <c r="FG355" s="17">
        <v>93.640690000000006</v>
      </c>
      <c r="FH355" s="17">
        <v>93.158299999999997</v>
      </c>
      <c r="FI355" s="17">
        <v>93.129630000000006</v>
      </c>
      <c r="FJ355" s="17">
        <v>94.271720000000002</v>
      </c>
      <c r="FK355" s="17">
        <v>94.02619</v>
      </c>
      <c r="FL355" s="17">
        <v>92.28434</v>
      </c>
      <c r="FM355" s="17">
        <v>88.248199999999997</v>
      </c>
      <c r="FN355" s="17">
        <v>83.715440000000001</v>
      </c>
      <c r="FO355" s="17">
        <v>80.535499999999999</v>
      </c>
      <c r="FP355" s="17">
        <v>78.718590000000006</v>
      </c>
      <c r="FQ355" s="17">
        <v>77.088160000000002</v>
      </c>
      <c r="FR355" s="17">
        <v>76.612470000000002</v>
      </c>
      <c r="FS355" s="17">
        <v>1.5449649999999999</v>
      </c>
      <c r="FT355" s="17"/>
      <c r="FU355" s="17">
        <v>8.13609E-2</v>
      </c>
      <c r="FW355" s="17"/>
      <c r="HY355" s="62"/>
      <c r="IA355" s="62"/>
    </row>
    <row r="356" spans="1:235" x14ac:dyDescent="0.25">
      <c r="A356" t="s">
        <v>266</v>
      </c>
      <c r="B356" t="s">
        <v>199</v>
      </c>
      <c r="C356" t="s">
        <v>307</v>
      </c>
      <c r="D356" s="63" t="s">
        <v>263</v>
      </c>
      <c r="E356" t="s">
        <v>219</v>
      </c>
      <c r="F356" s="17">
        <v>43538</v>
      </c>
      <c r="G356" s="17">
        <v>1.315429</v>
      </c>
      <c r="H356" s="17">
        <v>1.1183080000000001</v>
      </c>
      <c r="I356" s="17">
        <v>0.97073359999999997</v>
      </c>
      <c r="J356" s="17">
        <v>0.90834709999999996</v>
      </c>
      <c r="K356" s="17">
        <v>0.88180150000000002</v>
      </c>
      <c r="L356" s="17">
        <v>0.89893259999999997</v>
      </c>
      <c r="M356" s="17">
        <v>0.92194810000000005</v>
      </c>
      <c r="N356" s="17">
        <v>0.89581929999999999</v>
      </c>
      <c r="O356" s="17">
        <v>0.82879380000000002</v>
      </c>
      <c r="P356" s="17">
        <v>0.74142719999999995</v>
      </c>
      <c r="Q356" s="17">
        <v>0.67140849999999996</v>
      </c>
      <c r="R356" s="17">
        <v>0.66175510000000004</v>
      </c>
      <c r="S356" s="17">
        <v>0.7747579</v>
      </c>
      <c r="T356" s="17">
        <v>0.91877920000000002</v>
      </c>
      <c r="U356" s="17">
        <v>1.128055</v>
      </c>
      <c r="V356" s="17">
        <v>1.385286</v>
      </c>
      <c r="W356" s="17">
        <v>1.585583</v>
      </c>
      <c r="X356" s="17">
        <v>1.9139729999999999</v>
      </c>
      <c r="Y356" s="17">
        <v>2.077518</v>
      </c>
      <c r="Z356" s="17">
        <v>2.0371890000000001</v>
      </c>
      <c r="AA356" s="17">
        <v>1.9821599999999999</v>
      </c>
      <c r="AB356" s="17">
        <v>1.89449</v>
      </c>
      <c r="AC356" s="17">
        <v>1.7077580000000001</v>
      </c>
      <c r="AD356" s="17">
        <v>1.5144740000000001</v>
      </c>
      <c r="AE356" s="17">
        <v>-0.20802209999999999</v>
      </c>
      <c r="AF356" s="17">
        <v>-0.29112939999999998</v>
      </c>
      <c r="AG356" s="17">
        <v>-0.32746609999999998</v>
      </c>
      <c r="AH356" s="17">
        <v>-0.29404269999999999</v>
      </c>
      <c r="AI356" s="17">
        <v>-0.247144</v>
      </c>
      <c r="AJ356" s="17">
        <v>-0.1589739</v>
      </c>
      <c r="AK356" s="17">
        <v>-9.7876599999999994E-2</v>
      </c>
      <c r="AL356" s="17">
        <v>-7.8759599999999999E-2</v>
      </c>
      <c r="AM356" s="17">
        <v>-6.0050399999999997E-2</v>
      </c>
      <c r="AN356" s="17">
        <v>-7.0865399999999995E-2</v>
      </c>
      <c r="AO356" s="17">
        <v>-6.47982E-2</v>
      </c>
      <c r="AP356" s="17">
        <v>-7.38848E-2</v>
      </c>
      <c r="AQ356" s="17">
        <v>-7.4971499999999996E-2</v>
      </c>
      <c r="AR356" s="17">
        <v>-6.07783E-2</v>
      </c>
      <c r="AS356" s="17">
        <v>-3.1487500000000002E-2</v>
      </c>
      <c r="AT356" s="17">
        <v>-4.1064900000000001E-2</v>
      </c>
      <c r="AU356" s="17">
        <v>5.8509699999999998E-2</v>
      </c>
      <c r="AV356" s="17">
        <v>6.8270499999999998E-2</v>
      </c>
      <c r="AW356" s="17">
        <v>5.9733899999999999E-2</v>
      </c>
      <c r="AX356" s="17">
        <v>4.81749E-2</v>
      </c>
      <c r="AY356" s="17">
        <v>3.1278399999999998E-2</v>
      </c>
      <c r="AZ356" s="17">
        <v>-7.4044700000000005E-2</v>
      </c>
      <c r="BA356" s="17">
        <v>-0.1107113</v>
      </c>
      <c r="BB356" s="17">
        <v>-8.5165500000000005E-2</v>
      </c>
      <c r="BC356" s="17">
        <v>-0.15512210000000001</v>
      </c>
      <c r="BD356" s="17">
        <v>-0.22712689999999999</v>
      </c>
      <c r="BE356" s="17">
        <v>-0.26213239999999999</v>
      </c>
      <c r="BF356" s="17">
        <v>-0.2327659</v>
      </c>
      <c r="BG356" s="17">
        <v>-0.19058739999999999</v>
      </c>
      <c r="BH356" s="17">
        <v>-0.118036</v>
      </c>
      <c r="BI356" s="17">
        <v>-6.8459199999999998E-2</v>
      </c>
      <c r="BJ356" s="17">
        <v>-4.7267700000000003E-2</v>
      </c>
      <c r="BK356" s="17">
        <v>-3.1578500000000002E-2</v>
      </c>
      <c r="BL356" s="17">
        <v>-3.49555E-2</v>
      </c>
      <c r="BM356" s="17">
        <v>-2.44785E-2</v>
      </c>
      <c r="BN356" s="17">
        <v>-3.1281900000000001E-2</v>
      </c>
      <c r="BO356" s="17">
        <v>-2.6946100000000001E-2</v>
      </c>
      <c r="BP356" s="17">
        <v>-1.01989E-2</v>
      </c>
      <c r="BQ356" s="17">
        <v>1.8997400000000001E-2</v>
      </c>
      <c r="BR356" s="17">
        <v>1.3687400000000001E-2</v>
      </c>
      <c r="BS356" s="17">
        <v>0.1107948</v>
      </c>
      <c r="BT356" s="17">
        <v>0.1217411</v>
      </c>
      <c r="BU356" s="17">
        <v>0.1049456</v>
      </c>
      <c r="BV356" s="17">
        <v>8.7866600000000003E-2</v>
      </c>
      <c r="BW356" s="17">
        <v>6.6678699999999994E-2</v>
      </c>
      <c r="BX356" s="17">
        <v>-3.5667200000000003E-2</v>
      </c>
      <c r="BY356" s="17">
        <v>-6.8664299999999998E-2</v>
      </c>
      <c r="BZ356" s="17">
        <v>-4.7631699999999999E-2</v>
      </c>
      <c r="CA356" s="17">
        <v>-0.1184838</v>
      </c>
      <c r="CB356" s="17">
        <v>-0.18279899999999999</v>
      </c>
      <c r="CC356" s="17">
        <v>-0.21688260000000001</v>
      </c>
      <c r="CD356" s="17">
        <v>-0.19032569999999999</v>
      </c>
      <c r="CE356" s="17">
        <v>-0.15141650000000001</v>
      </c>
      <c r="CF356" s="17">
        <v>-8.9682499999999998E-2</v>
      </c>
      <c r="CG356" s="17">
        <v>-4.8084799999999997E-2</v>
      </c>
      <c r="CH356" s="17">
        <v>-2.5456599999999999E-2</v>
      </c>
      <c r="CI356" s="17">
        <v>-1.18589E-2</v>
      </c>
      <c r="CJ356" s="17">
        <v>-1.00845E-2</v>
      </c>
      <c r="CK356" s="17">
        <v>3.4469000000000001E-3</v>
      </c>
      <c r="CL356" s="17">
        <v>-1.7753000000000001E-3</v>
      </c>
      <c r="CM356" s="17">
        <v>6.3162000000000001E-3</v>
      </c>
      <c r="CN356" s="17">
        <v>2.4832300000000002E-2</v>
      </c>
      <c r="CO356" s="17">
        <v>5.3963200000000003E-2</v>
      </c>
      <c r="CP356" s="17">
        <v>5.16087E-2</v>
      </c>
      <c r="CQ356" s="17">
        <v>0.14700730000000001</v>
      </c>
      <c r="CR356" s="17">
        <v>0.15877469999999999</v>
      </c>
      <c r="CS356" s="17">
        <v>0.13625899999999999</v>
      </c>
      <c r="CT356" s="17">
        <v>0.1153569</v>
      </c>
      <c r="CU356" s="17">
        <v>9.1196799999999995E-2</v>
      </c>
      <c r="CV356" s="17">
        <v>-9.0871000000000007E-3</v>
      </c>
      <c r="CW356" s="17">
        <v>-3.95427E-2</v>
      </c>
      <c r="CX356" s="17">
        <v>-2.16359E-2</v>
      </c>
      <c r="CY356" s="17">
        <v>-8.1845399999999999E-2</v>
      </c>
      <c r="CZ356" s="17">
        <v>-0.13847110000000001</v>
      </c>
      <c r="DA356" s="17">
        <v>-0.1716327</v>
      </c>
      <c r="DB356" s="17">
        <v>-0.1478855</v>
      </c>
      <c r="DC356" s="17">
        <v>-0.1122456</v>
      </c>
      <c r="DD356" s="17">
        <v>-6.1329099999999998E-2</v>
      </c>
      <c r="DE356" s="17">
        <v>-2.77104E-2</v>
      </c>
      <c r="DF356" s="17">
        <v>-3.6454E-3</v>
      </c>
      <c r="DG356" s="17">
        <v>7.8606000000000006E-3</v>
      </c>
      <c r="DH356" s="17">
        <v>1.47866E-2</v>
      </c>
      <c r="DI356" s="17">
        <v>3.1372200000000003E-2</v>
      </c>
      <c r="DJ356" s="17">
        <v>2.77314E-2</v>
      </c>
      <c r="DK356" s="17">
        <v>3.9578500000000003E-2</v>
      </c>
      <c r="DL356" s="17">
        <v>5.9863399999999997E-2</v>
      </c>
      <c r="DM356" s="17">
        <v>8.8928900000000005E-2</v>
      </c>
      <c r="DN356" s="17">
        <v>8.9529999999999998E-2</v>
      </c>
      <c r="DO356" s="17">
        <v>0.18321979999999999</v>
      </c>
      <c r="DP356" s="17">
        <v>0.19580819999999999</v>
      </c>
      <c r="DQ356" s="17">
        <v>0.16757240000000001</v>
      </c>
      <c r="DR356" s="17">
        <v>0.14284720000000001</v>
      </c>
      <c r="DS356" s="17">
        <v>0.1157149</v>
      </c>
      <c r="DT356" s="17">
        <v>1.7493000000000002E-2</v>
      </c>
      <c r="DU356" s="17">
        <v>-1.0421100000000001E-2</v>
      </c>
      <c r="DV356" s="17">
        <v>4.3600000000000002E-3</v>
      </c>
      <c r="DW356" s="17">
        <v>-2.89454E-2</v>
      </c>
      <c r="DX356" s="17">
        <v>-7.4468699999999999E-2</v>
      </c>
      <c r="DY356" s="17">
        <v>-0.106299</v>
      </c>
      <c r="DZ356" s="17">
        <v>-8.6608599999999994E-2</v>
      </c>
      <c r="EA356" s="17">
        <v>-5.5689000000000002E-2</v>
      </c>
      <c r="EB356" s="17">
        <v>-2.0391200000000002E-2</v>
      </c>
      <c r="EC356" s="17">
        <v>1.707E-3</v>
      </c>
      <c r="ED356" s="17">
        <v>2.78465E-2</v>
      </c>
      <c r="EE356" s="17">
        <v>3.6332499999999997E-2</v>
      </c>
      <c r="EF356" s="17">
        <v>5.0696400000000003E-2</v>
      </c>
      <c r="EG356" s="17">
        <v>7.1691900000000003E-2</v>
      </c>
      <c r="EH356" s="17">
        <v>7.0334300000000002E-2</v>
      </c>
      <c r="EI356" s="17">
        <v>8.7604000000000001E-2</v>
      </c>
      <c r="EJ356" s="17">
        <v>0.11044279999999999</v>
      </c>
      <c r="EK356" s="17">
        <v>0.13941390000000001</v>
      </c>
      <c r="EL356" s="17">
        <v>0.1442823</v>
      </c>
      <c r="EM356" s="17">
        <v>0.23550479999999999</v>
      </c>
      <c r="EN356" s="17">
        <v>0.24927879999999999</v>
      </c>
      <c r="EO356" s="17">
        <v>0.212784</v>
      </c>
      <c r="EP356" s="17">
        <v>0.1825389</v>
      </c>
      <c r="EQ356" s="17">
        <v>0.15111520000000001</v>
      </c>
      <c r="ER356" s="17">
        <v>5.5870499999999997E-2</v>
      </c>
      <c r="ES356" s="17">
        <v>3.1625899999999998E-2</v>
      </c>
      <c r="ET356" s="17">
        <v>4.1893800000000002E-2</v>
      </c>
      <c r="EU356" s="17">
        <v>80.367180000000005</v>
      </c>
      <c r="EV356" s="17">
        <v>79.51782</v>
      </c>
      <c r="EW356" s="17">
        <v>78.123720000000006</v>
      </c>
      <c r="EX356" s="17">
        <v>77.889269999999996</v>
      </c>
      <c r="EY356" s="17">
        <v>78.050470000000004</v>
      </c>
      <c r="EZ356" s="17">
        <v>77.468739999999997</v>
      </c>
      <c r="FA356" s="17">
        <v>77.376220000000004</v>
      </c>
      <c r="FB356" s="17">
        <v>77.946150000000003</v>
      </c>
      <c r="FC356" s="17">
        <v>81.753169999999997</v>
      </c>
      <c r="FD356" s="17">
        <v>85.775049999999993</v>
      </c>
      <c r="FE356" s="17">
        <v>87.781549999999996</v>
      </c>
      <c r="FF356" s="17">
        <v>89.434420000000003</v>
      </c>
      <c r="FG356" s="17">
        <v>91.095410000000001</v>
      </c>
      <c r="FH356" s="17">
        <v>90.900099999999995</v>
      </c>
      <c r="FI356" s="17">
        <v>90.911320000000003</v>
      </c>
      <c r="FJ356" s="17">
        <v>91.42398</v>
      </c>
      <c r="FK356" s="17">
        <v>90.739810000000006</v>
      </c>
      <c r="FL356" s="17">
        <v>89.92371</v>
      </c>
      <c r="FM356" s="17">
        <v>88.128410000000002</v>
      </c>
      <c r="FN356" s="17">
        <v>84.552859999999995</v>
      </c>
      <c r="FO356" s="17">
        <v>81.880669999999995</v>
      </c>
      <c r="FP356" s="17">
        <v>80.763710000000003</v>
      </c>
      <c r="FQ356" s="17">
        <v>80.352649999999997</v>
      </c>
      <c r="FR356" s="17">
        <v>79.523579999999995</v>
      </c>
      <c r="FS356" s="17">
        <v>0.95153699999999997</v>
      </c>
      <c r="FT356" s="17"/>
      <c r="FU356" s="17">
        <v>5.2298699999999997E-2</v>
      </c>
      <c r="FW356" s="17"/>
      <c r="HY356" s="62"/>
      <c r="IA356" s="62"/>
    </row>
    <row r="357" spans="1:235" x14ac:dyDescent="0.25">
      <c r="A357" t="s">
        <v>266</v>
      </c>
      <c r="B357" t="s">
        <v>199</v>
      </c>
      <c r="C357" t="s">
        <v>307</v>
      </c>
      <c r="D357" s="63" t="s">
        <v>263</v>
      </c>
      <c r="E357" t="s">
        <v>220</v>
      </c>
      <c r="F357" s="17">
        <v>24623</v>
      </c>
      <c r="G357" s="17">
        <v>1.1701900000000001</v>
      </c>
      <c r="H357" s="17">
        <v>1.0201150000000001</v>
      </c>
      <c r="I357" s="17">
        <v>0.88473650000000004</v>
      </c>
      <c r="J357" s="17">
        <v>0.82834700000000006</v>
      </c>
      <c r="K357" s="17">
        <v>0.80281400000000003</v>
      </c>
      <c r="L357" s="17">
        <v>0.784609</v>
      </c>
      <c r="M357" s="17">
        <v>0.81707980000000002</v>
      </c>
      <c r="N357" s="17">
        <v>0.80061850000000001</v>
      </c>
      <c r="O357" s="17">
        <v>0.76663079999999995</v>
      </c>
      <c r="P357" s="17">
        <v>0.67134649999999996</v>
      </c>
      <c r="Q357" s="17">
        <v>0.58702880000000002</v>
      </c>
      <c r="R357" s="17">
        <v>0.56199250000000001</v>
      </c>
      <c r="S357" s="17">
        <v>0.61239030000000005</v>
      </c>
      <c r="T357" s="17">
        <v>0.72418090000000002</v>
      </c>
      <c r="U357" s="17">
        <v>0.94451090000000004</v>
      </c>
      <c r="V357" s="17">
        <v>1.1687540000000001</v>
      </c>
      <c r="W357" s="17">
        <v>1.319007</v>
      </c>
      <c r="X357" s="17">
        <v>1.5727340000000001</v>
      </c>
      <c r="Y357" s="17">
        <v>1.7311559999999999</v>
      </c>
      <c r="Z357" s="17">
        <v>1.6976039999999999</v>
      </c>
      <c r="AA357" s="17">
        <v>1.6809289999999999</v>
      </c>
      <c r="AB357" s="17">
        <v>1.612684</v>
      </c>
      <c r="AC357" s="17">
        <v>1.446672</v>
      </c>
      <c r="AD357" s="17">
        <v>1.2943789999999999</v>
      </c>
      <c r="AE357" s="17">
        <v>-0.16404820000000001</v>
      </c>
      <c r="AF357" s="17">
        <v>-0.19884070000000001</v>
      </c>
      <c r="AG357" s="17">
        <v>-0.25826440000000001</v>
      </c>
      <c r="AH357" s="17">
        <v>-0.2415552</v>
      </c>
      <c r="AI357" s="17">
        <v>-0.209898</v>
      </c>
      <c r="AJ357" s="17">
        <v>-0.17702509999999999</v>
      </c>
      <c r="AK357" s="17">
        <v>-0.10091310000000001</v>
      </c>
      <c r="AL357" s="17">
        <v>-7.8769500000000006E-2</v>
      </c>
      <c r="AM357" s="17">
        <v>-4.3202200000000003E-2</v>
      </c>
      <c r="AN357" s="17">
        <v>-8.3995299999999995E-2</v>
      </c>
      <c r="AO357" s="17">
        <v>-9.8258799999999993E-2</v>
      </c>
      <c r="AP357" s="17">
        <v>-9.4026200000000004E-2</v>
      </c>
      <c r="AQ357" s="17">
        <v>-0.1125111</v>
      </c>
      <c r="AR357" s="17">
        <v>-9.2693600000000001E-2</v>
      </c>
      <c r="AS357" s="17">
        <v>-4.8184200000000003E-2</v>
      </c>
      <c r="AT357" s="17">
        <v>-7.12449E-2</v>
      </c>
      <c r="AU357" s="17">
        <v>2.24146E-2</v>
      </c>
      <c r="AV357" s="17">
        <v>1.35677E-2</v>
      </c>
      <c r="AW357" s="17">
        <v>2.96282E-2</v>
      </c>
      <c r="AX357" s="17">
        <v>5.8092999999999999E-3</v>
      </c>
      <c r="AY357" s="17">
        <v>-3.1530999999999998E-3</v>
      </c>
      <c r="AZ357" s="17">
        <v>-9.8762900000000001E-2</v>
      </c>
      <c r="BA357" s="17">
        <v>-0.13651440000000001</v>
      </c>
      <c r="BB357" s="17">
        <v>-0.1088754</v>
      </c>
      <c r="BC357" s="17">
        <v>-0.1105834</v>
      </c>
      <c r="BD357" s="17">
        <v>-0.14694889999999999</v>
      </c>
      <c r="BE357" s="17">
        <v>-0.19739760000000001</v>
      </c>
      <c r="BF357" s="17">
        <v>-0.17964060000000001</v>
      </c>
      <c r="BG357" s="17">
        <v>-0.1502327</v>
      </c>
      <c r="BH357" s="17">
        <v>-0.1238157</v>
      </c>
      <c r="BI357" s="17">
        <v>-6.3304600000000003E-2</v>
      </c>
      <c r="BJ357" s="17">
        <v>-4.0174700000000001E-2</v>
      </c>
      <c r="BK357" s="17">
        <v>-1.11628E-2</v>
      </c>
      <c r="BL357" s="17">
        <v>-4.0652800000000003E-2</v>
      </c>
      <c r="BM357" s="17">
        <v>-5.2361699999999997E-2</v>
      </c>
      <c r="BN357" s="17">
        <v>-4.3921599999999998E-2</v>
      </c>
      <c r="BO357" s="17">
        <v>-5.9536199999999997E-2</v>
      </c>
      <c r="BP357" s="17">
        <v>-3.5327299999999999E-2</v>
      </c>
      <c r="BQ357" s="17">
        <v>9.665E-3</v>
      </c>
      <c r="BR357" s="17">
        <v>-1.8296E-3</v>
      </c>
      <c r="BS357" s="17">
        <v>8.25433E-2</v>
      </c>
      <c r="BT357" s="17">
        <v>7.5900999999999996E-2</v>
      </c>
      <c r="BU357" s="17">
        <v>8.0659099999999997E-2</v>
      </c>
      <c r="BV357" s="17">
        <v>5.2315399999999998E-2</v>
      </c>
      <c r="BW357" s="17">
        <v>3.8850999999999997E-2</v>
      </c>
      <c r="BX357" s="17">
        <v>-5.4308599999999999E-2</v>
      </c>
      <c r="BY357" s="17">
        <v>-9.3753799999999998E-2</v>
      </c>
      <c r="BZ357" s="17">
        <v>-6.8817299999999998E-2</v>
      </c>
      <c r="CA357" s="17">
        <v>-7.3553800000000003E-2</v>
      </c>
      <c r="CB357" s="17">
        <v>-0.1110088</v>
      </c>
      <c r="CC357" s="17">
        <v>-0.1552414</v>
      </c>
      <c r="CD357" s="17">
        <v>-0.13675870000000001</v>
      </c>
      <c r="CE357" s="17">
        <v>-0.1089088</v>
      </c>
      <c r="CF357" s="17">
        <v>-8.6962999999999999E-2</v>
      </c>
      <c r="CG357" s="17">
        <v>-3.7256999999999998E-2</v>
      </c>
      <c r="CH357" s="17">
        <v>-1.34441E-2</v>
      </c>
      <c r="CI357" s="17">
        <v>1.10276E-2</v>
      </c>
      <c r="CJ357" s="17">
        <v>-1.0633800000000001E-2</v>
      </c>
      <c r="CK357" s="17">
        <v>-2.0573500000000002E-2</v>
      </c>
      <c r="CL357" s="17">
        <v>-9.2194000000000009E-3</v>
      </c>
      <c r="CM357" s="17">
        <v>-2.2845899999999999E-2</v>
      </c>
      <c r="CN357" s="17">
        <v>4.4044000000000002E-3</v>
      </c>
      <c r="CO357" s="17">
        <v>4.9731299999999999E-2</v>
      </c>
      <c r="CP357" s="17">
        <v>4.6247200000000002E-2</v>
      </c>
      <c r="CQ357" s="17">
        <v>0.1241882</v>
      </c>
      <c r="CR357" s="17">
        <v>0.11907280000000001</v>
      </c>
      <c r="CS357" s="17">
        <v>0.116003</v>
      </c>
      <c r="CT357" s="17">
        <v>8.4525400000000001E-2</v>
      </c>
      <c r="CU357" s="17">
        <v>6.7942799999999998E-2</v>
      </c>
      <c r="CV357" s="17">
        <v>-2.3519700000000001E-2</v>
      </c>
      <c r="CW357" s="17">
        <v>-6.4137899999999998E-2</v>
      </c>
      <c r="CX357" s="17">
        <v>-4.1073100000000001E-2</v>
      </c>
      <c r="CY357" s="17">
        <v>-3.65242E-2</v>
      </c>
      <c r="CZ357" s="17">
        <v>-7.5068700000000002E-2</v>
      </c>
      <c r="DA357" s="17">
        <v>-0.1130852</v>
      </c>
      <c r="DB357" s="17">
        <v>-9.3876799999999996E-2</v>
      </c>
      <c r="DC357" s="17">
        <v>-6.75848E-2</v>
      </c>
      <c r="DD357" s="17">
        <v>-5.0110200000000001E-2</v>
      </c>
      <c r="DE357" s="17">
        <v>-1.12094E-2</v>
      </c>
      <c r="DF357" s="17">
        <v>1.3286600000000001E-2</v>
      </c>
      <c r="DG357" s="17">
        <v>3.3217999999999998E-2</v>
      </c>
      <c r="DH357" s="17">
        <v>1.9385099999999999E-2</v>
      </c>
      <c r="DI357" s="17">
        <v>1.12146E-2</v>
      </c>
      <c r="DJ357" s="17">
        <v>2.5482899999999999E-2</v>
      </c>
      <c r="DK357" s="17">
        <v>1.38443E-2</v>
      </c>
      <c r="DL357" s="17">
        <v>4.41362E-2</v>
      </c>
      <c r="DM357" s="17">
        <v>8.9797500000000002E-2</v>
      </c>
      <c r="DN357" s="17">
        <v>9.4324000000000005E-2</v>
      </c>
      <c r="DO357" s="17">
        <v>0.16583310000000001</v>
      </c>
      <c r="DP357" s="17">
        <v>0.16224459999999999</v>
      </c>
      <c r="DQ357" s="17">
        <v>0.1513468</v>
      </c>
      <c r="DR357" s="17">
        <v>0.11673550000000001</v>
      </c>
      <c r="DS357" s="17">
        <v>9.7034700000000002E-2</v>
      </c>
      <c r="DT357" s="17">
        <v>7.2693000000000002E-3</v>
      </c>
      <c r="DU357" s="17">
        <v>-3.4521999999999997E-2</v>
      </c>
      <c r="DV357" s="17">
        <v>-1.3328899999999999E-2</v>
      </c>
      <c r="DW357" s="17">
        <v>1.69407E-2</v>
      </c>
      <c r="DX357" s="17">
        <v>-2.31769E-2</v>
      </c>
      <c r="DY357" s="17">
        <v>-5.2218399999999998E-2</v>
      </c>
      <c r="DZ357" s="17">
        <v>-3.1962200000000003E-2</v>
      </c>
      <c r="EA357" s="17">
        <v>-7.9194999999999995E-3</v>
      </c>
      <c r="EB357" s="17">
        <v>3.0991999999999999E-3</v>
      </c>
      <c r="EC357" s="17">
        <v>2.6399200000000001E-2</v>
      </c>
      <c r="ED357" s="17">
        <v>5.1881400000000001E-2</v>
      </c>
      <c r="EE357" s="17">
        <v>6.5257399999999993E-2</v>
      </c>
      <c r="EF357" s="17">
        <v>6.2727699999999997E-2</v>
      </c>
      <c r="EG357" s="17">
        <v>5.7111700000000001E-2</v>
      </c>
      <c r="EH357" s="17">
        <v>7.5587500000000002E-2</v>
      </c>
      <c r="EI357" s="17">
        <v>6.6819199999999995E-2</v>
      </c>
      <c r="EJ357" s="17">
        <v>0.1015025</v>
      </c>
      <c r="EK357" s="17">
        <v>0.14764679999999999</v>
      </c>
      <c r="EL357" s="17">
        <v>0.16373940000000001</v>
      </c>
      <c r="EM357" s="17">
        <v>0.22596179999999999</v>
      </c>
      <c r="EN357" s="17">
        <v>0.2245779</v>
      </c>
      <c r="EO357" s="17">
        <v>0.2023778</v>
      </c>
      <c r="EP357" s="17">
        <v>0.16324159999999999</v>
      </c>
      <c r="EQ357" s="17">
        <v>0.13903869999999999</v>
      </c>
      <c r="ER357" s="17">
        <v>5.1723600000000002E-2</v>
      </c>
      <c r="ES357" s="17">
        <v>8.2386000000000004E-3</v>
      </c>
      <c r="ET357" s="17">
        <v>2.6729300000000001E-2</v>
      </c>
      <c r="EU357" s="17">
        <v>79.973939999999999</v>
      </c>
      <c r="EV357" s="17">
        <v>79.325519999999997</v>
      </c>
      <c r="EW357" s="17">
        <v>78.052980000000005</v>
      </c>
      <c r="EX357" s="17">
        <v>77.841369999999998</v>
      </c>
      <c r="EY357" s="17">
        <v>78.036820000000006</v>
      </c>
      <c r="EZ357" s="17">
        <v>77.580929999999995</v>
      </c>
      <c r="FA357" s="17">
        <v>77.456460000000007</v>
      </c>
      <c r="FB357" s="17">
        <v>78.204629999999995</v>
      </c>
      <c r="FC357" s="17">
        <v>81.690079999999995</v>
      </c>
      <c r="FD357" s="17">
        <v>85.251909999999995</v>
      </c>
      <c r="FE357" s="17">
        <v>86.321799999999996</v>
      </c>
      <c r="FF357" s="17">
        <v>87.701329999999999</v>
      </c>
      <c r="FG357" s="17">
        <v>89.370630000000006</v>
      </c>
      <c r="FH357" s="17">
        <v>89.240600000000001</v>
      </c>
      <c r="FI357" s="17">
        <v>89.402559999999994</v>
      </c>
      <c r="FJ357" s="17">
        <v>89.878100000000003</v>
      </c>
      <c r="FK357" s="17">
        <v>89.351969999999994</v>
      </c>
      <c r="FL357" s="17">
        <v>88.810289999999995</v>
      </c>
      <c r="FM357" s="17">
        <v>86.966650000000001</v>
      </c>
      <c r="FN357" s="17">
        <v>83.763949999999994</v>
      </c>
      <c r="FO357" s="17">
        <v>81.399529999999999</v>
      </c>
      <c r="FP357" s="17">
        <v>80.420180000000002</v>
      </c>
      <c r="FQ357" s="17">
        <v>80.051739999999995</v>
      </c>
      <c r="FR357" s="17">
        <v>79.25967</v>
      </c>
      <c r="FS357" s="17">
        <v>1.101683</v>
      </c>
      <c r="FT357" s="17"/>
      <c r="FU357" s="17">
        <v>5.8892E-2</v>
      </c>
      <c r="FW357" s="17"/>
      <c r="HY357" s="62"/>
      <c r="IA357" s="62"/>
    </row>
    <row r="358" spans="1:235" x14ac:dyDescent="0.25">
      <c r="A358" t="s">
        <v>266</v>
      </c>
      <c r="B358" t="s">
        <v>199</v>
      </c>
      <c r="C358" t="s">
        <v>307</v>
      </c>
      <c r="D358" s="63" t="s">
        <v>263</v>
      </c>
      <c r="E358" t="s">
        <v>221</v>
      </c>
      <c r="F358" s="17">
        <v>18914</v>
      </c>
      <c r="G358" s="17">
        <v>1.4884630000000001</v>
      </c>
      <c r="H358" s="17">
        <v>1.2311749999999999</v>
      </c>
      <c r="I358" s="17">
        <v>1.0671630000000001</v>
      </c>
      <c r="J358" s="17">
        <v>0.99095739999999999</v>
      </c>
      <c r="K358" s="17">
        <v>0.96266929999999995</v>
      </c>
      <c r="L358" s="17">
        <v>1.046775</v>
      </c>
      <c r="M358" s="17">
        <v>1.0587850000000001</v>
      </c>
      <c r="N358" s="17">
        <v>1.0205470000000001</v>
      </c>
      <c r="O358" s="17">
        <v>0.90913429999999995</v>
      </c>
      <c r="P358" s="17">
        <v>0.83872369999999996</v>
      </c>
      <c r="Q358" s="17">
        <v>0.78539029999999999</v>
      </c>
      <c r="R358" s="17">
        <v>0.7992283</v>
      </c>
      <c r="S358" s="17">
        <v>0.996363</v>
      </c>
      <c r="T358" s="17">
        <v>1.180461</v>
      </c>
      <c r="U358" s="17">
        <v>1.364668</v>
      </c>
      <c r="V358" s="17">
        <v>1.6539470000000001</v>
      </c>
      <c r="W358" s="17">
        <v>1.939076</v>
      </c>
      <c r="X358" s="17">
        <v>2.3657590000000002</v>
      </c>
      <c r="Y358" s="17">
        <v>2.5354489999999998</v>
      </c>
      <c r="Z358" s="17">
        <v>2.483965</v>
      </c>
      <c r="AA358" s="17">
        <v>2.3797769999999998</v>
      </c>
      <c r="AB358" s="17">
        <v>2.272653</v>
      </c>
      <c r="AC358" s="17">
        <v>2.055234</v>
      </c>
      <c r="AD358" s="17">
        <v>1.803069</v>
      </c>
      <c r="AE358" s="17">
        <v>-0.36431599999999997</v>
      </c>
      <c r="AF358" s="17">
        <v>-0.51034979999999996</v>
      </c>
      <c r="AG358" s="17">
        <v>-0.5309199</v>
      </c>
      <c r="AH358" s="17">
        <v>-0.4774834</v>
      </c>
      <c r="AI358" s="17">
        <v>-0.40305600000000003</v>
      </c>
      <c r="AJ358" s="17">
        <v>-0.2040816</v>
      </c>
      <c r="AK358" s="17">
        <v>-0.14102490000000001</v>
      </c>
      <c r="AL358" s="17">
        <v>-0.12707260000000001</v>
      </c>
      <c r="AM358" s="17">
        <v>-0.129748</v>
      </c>
      <c r="AN358" s="17">
        <v>-0.1062444</v>
      </c>
      <c r="AO358" s="17">
        <v>-8.0369700000000002E-2</v>
      </c>
      <c r="AP358" s="17">
        <v>-0.108573</v>
      </c>
      <c r="AQ358" s="17">
        <v>-9.1295600000000005E-2</v>
      </c>
      <c r="AR358" s="17">
        <v>-8.8561100000000004E-2</v>
      </c>
      <c r="AS358" s="17">
        <v>-9.1585100000000003E-2</v>
      </c>
      <c r="AT358" s="17">
        <v>-9.83237E-2</v>
      </c>
      <c r="AU358" s="17">
        <v>3.5906100000000003E-2</v>
      </c>
      <c r="AV358" s="17">
        <v>7.3882400000000001E-2</v>
      </c>
      <c r="AW358" s="17">
        <v>4.3723199999999997E-2</v>
      </c>
      <c r="AX358" s="17">
        <v>5.2935099999999999E-2</v>
      </c>
      <c r="AY358" s="17">
        <v>2.8071800000000001E-2</v>
      </c>
      <c r="AZ358" s="17">
        <v>-9.1530399999999998E-2</v>
      </c>
      <c r="BA358" s="17">
        <v>-0.1305133</v>
      </c>
      <c r="BB358" s="17">
        <v>-0.10518719999999999</v>
      </c>
      <c r="BC358" s="17">
        <v>-0.26312570000000002</v>
      </c>
      <c r="BD358" s="17">
        <v>-0.38089990000000001</v>
      </c>
      <c r="BE358" s="17">
        <v>-0.4019781</v>
      </c>
      <c r="BF358" s="17">
        <v>-0.36176239999999998</v>
      </c>
      <c r="BG358" s="17">
        <v>-0.30006179999999999</v>
      </c>
      <c r="BH358" s="17">
        <v>-0.13917640000000001</v>
      </c>
      <c r="BI358" s="17">
        <v>-9.4265199999999993E-2</v>
      </c>
      <c r="BJ358" s="17">
        <v>-7.5814800000000002E-2</v>
      </c>
      <c r="BK358" s="17">
        <v>-7.8044799999999998E-2</v>
      </c>
      <c r="BL358" s="17">
        <v>-4.5411199999999999E-2</v>
      </c>
      <c r="BM358" s="17">
        <v>-9.9068999999999997E-3</v>
      </c>
      <c r="BN358" s="17">
        <v>-3.5231699999999998E-2</v>
      </c>
      <c r="BO358" s="17">
        <v>-5.1256000000000001E-3</v>
      </c>
      <c r="BP358" s="17">
        <v>-9.0050000000000004E-4</v>
      </c>
      <c r="BQ358" s="17">
        <v>-3.6911000000000001E-3</v>
      </c>
      <c r="BR358" s="17">
        <v>-1.3407499999999999E-2</v>
      </c>
      <c r="BS358" s="17">
        <v>0.12292110000000001</v>
      </c>
      <c r="BT358" s="17">
        <v>0.1590259</v>
      </c>
      <c r="BU358" s="17">
        <v>0.1181044</v>
      </c>
      <c r="BV358" s="17">
        <v>0.1162796</v>
      </c>
      <c r="BW358" s="17">
        <v>8.6461300000000005E-2</v>
      </c>
      <c r="BX358" s="17">
        <v>-2.50604E-2</v>
      </c>
      <c r="BY358" s="17">
        <v>-5.3381600000000001E-2</v>
      </c>
      <c r="BZ358" s="17">
        <v>-3.9664600000000001E-2</v>
      </c>
      <c r="CA358" s="17">
        <v>-0.19304160000000001</v>
      </c>
      <c r="CB358" s="17">
        <v>-0.29124329999999998</v>
      </c>
      <c r="CC358" s="17">
        <v>-0.31267339999999999</v>
      </c>
      <c r="CD358" s="17">
        <v>-0.28161449999999999</v>
      </c>
      <c r="CE358" s="17">
        <v>-0.2287283</v>
      </c>
      <c r="CF358" s="17">
        <v>-9.4223299999999996E-2</v>
      </c>
      <c r="CG358" s="17">
        <v>-6.1879700000000003E-2</v>
      </c>
      <c r="CH358" s="17">
        <v>-4.0313799999999997E-2</v>
      </c>
      <c r="CI358" s="17">
        <v>-4.2235300000000003E-2</v>
      </c>
      <c r="CJ358" s="17">
        <v>-3.2783000000000001E-3</v>
      </c>
      <c r="CK358" s="17">
        <v>3.8895399999999997E-2</v>
      </c>
      <c r="CL358" s="17">
        <v>1.55643E-2</v>
      </c>
      <c r="CM358" s="17">
        <v>5.45555E-2</v>
      </c>
      <c r="CN358" s="17">
        <v>5.9812900000000002E-2</v>
      </c>
      <c r="CO358" s="17">
        <v>5.7183900000000003E-2</v>
      </c>
      <c r="CP358" s="17">
        <v>4.54052E-2</v>
      </c>
      <c r="CQ358" s="17">
        <v>0.1831874</v>
      </c>
      <c r="CR358" s="17">
        <v>0.2179961</v>
      </c>
      <c r="CS358" s="17">
        <v>0.16962060000000001</v>
      </c>
      <c r="CT358" s="17">
        <v>0.16015190000000001</v>
      </c>
      <c r="CU358" s="17">
        <v>0.12690170000000001</v>
      </c>
      <c r="CV358" s="17">
        <v>2.0976499999999999E-2</v>
      </c>
      <c r="CW358" s="17">
        <v>3.96E-5</v>
      </c>
      <c r="CX358" s="17">
        <v>5.7161E-3</v>
      </c>
      <c r="CY358" s="17">
        <v>-0.1229576</v>
      </c>
      <c r="CZ358" s="17">
        <v>-0.2015866</v>
      </c>
      <c r="DA358" s="17">
        <v>-0.2233687</v>
      </c>
      <c r="DB358" s="17">
        <v>-0.20146649999999999</v>
      </c>
      <c r="DC358" s="17">
        <v>-0.1573948</v>
      </c>
      <c r="DD358" s="17">
        <v>-4.92702E-2</v>
      </c>
      <c r="DE358" s="17">
        <v>-2.9494099999999999E-2</v>
      </c>
      <c r="DF358" s="17">
        <v>-4.8129000000000002E-3</v>
      </c>
      <c r="DG358" s="17">
        <v>-6.4257000000000003E-3</v>
      </c>
      <c r="DH358" s="17">
        <v>3.88545E-2</v>
      </c>
      <c r="DI358" s="17">
        <v>8.7697700000000003E-2</v>
      </c>
      <c r="DJ358" s="17">
        <v>6.6360299999999997E-2</v>
      </c>
      <c r="DK358" s="17">
        <v>0.11423659999999999</v>
      </c>
      <c r="DL358" s="17">
        <v>0.1205263</v>
      </c>
      <c r="DM358" s="17">
        <v>0.118059</v>
      </c>
      <c r="DN358" s="17">
        <v>0.1042179</v>
      </c>
      <c r="DO358" s="17">
        <v>0.2434538</v>
      </c>
      <c r="DP358" s="17">
        <v>0.2769662</v>
      </c>
      <c r="DQ358" s="17">
        <v>0.22113679999999999</v>
      </c>
      <c r="DR358" s="17">
        <v>0.20402410000000001</v>
      </c>
      <c r="DS358" s="17">
        <v>0.16734199999999999</v>
      </c>
      <c r="DT358" s="17">
        <v>6.7013400000000001E-2</v>
      </c>
      <c r="DU358" s="17">
        <v>5.3460800000000003E-2</v>
      </c>
      <c r="DV358" s="17">
        <v>5.1096700000000002E-2</v>
      </c>
      <c r="DW358" s="17">
        <v>-2.17673E-2</v>
      </c>
      <c r="DX358" s="17">
        <v>-7.2136699999999998E-2</v>
      </c>
      <c r="DY358" s="17">
        <v>-9.4426800000000005E-2</v>
      </c>
      <c r="DZ358" s="17">
        <v>-8.5745600000000005E-2</v>
      </c>
      <c r="EA358" s="17">
        <v>-5.44006E-2</v>
      </c>
      <c r="EB358" s="17">
        <v>1.5635E-2</v>
      </c>
      <c r="EC358" s="17">
        <v>1.72655E-2</v>
      </c>
      <c r="ED358" s="17">
        <v>4.6444899999999997E-2</v>
      </c>
      <c r="EE358" s="17">
        <v>4.5277499999999998E-2</v>
      </c>
      <c r="EF358" s="17">
        <v>9.9687700000000004E-2</v>
      </c>
      <c r="EG358" s="17">
        <v>0.15816050000000001</v>
      </c>
      <c r="EH358" s="17">
        <v>0.13970160000000001</v>
      </c>
      <c r="EI358" s="17">
        <v>0.20040659999999999</v>
      </c>
      <c r="EJ358" s="17">
        <v>0.20818680000000001</v>
      </c>
      <c r="EK358" s="17">
        <v>0.205953</v>
      </c>
      <c r="EL358" s="17">
        <v>0.189134</v>
      </c>
      <c r="EM358" s="17">
        <v>0.33046880000000001</v>
      </c>
      <c r="EN358" s="17">
        <v>0.36210969999999998</v>
      </c>
      <c r="EO358" s="17">
        <v>0.295518</v>
      </c>
      <c r="EP358" s="17">
        <v>0.26736860000000001</v>
      </c>
      <c r="EQ358" s="17">
        <v>0.2257316</v>
      </c>
      <c r="ER358" s="17">
        <v>0.1334833</v>
      </c>
      <c r="ES358" s="17">
        <v>0.1305925</v>
      </c>
      <c r="ET358" s="17">
        <v>0.1166193</v>
      </c>
      <c r="EU358" s="17">
        <v>80.879040000000003</v>
      </c>
      <c r="EV358" s="17">
        <v>79.768109999999993</v>
      </c>
      <c r="EW358" s="17">
        <v>78.215789999999998</v>
      </c>
      <c r="EX358" s="17">
        <v>77.951580000000007</v>
      </c>
      <c r="EY358" s="17">
        <v>78.068200000000004</v>
      </c>
      <c r="EZ358" s="17">
        <v>77.322680000000005</v>
      </c>
      <c r="FA358" s="17">
        <v>77.271720000000002</v>
      </c>
      <c r="FB358" s="17">
        <v>77.609639999999999</v>
      </c>
      <c r="FC358" s="17">
        <v>81.835260000000005</v>
      </c>
      <c r="FD358" s="17">
        <v>86.456059999999994</v>
      </c>
      <c r="FE358" s="17">
        <v>89.681749999999994</v>
      </c>
      <c r="FF358" s="17">
        <v>91.690399999999997</v>
      </c>
      <c r="FG358" s="17">
        <v>93.340580000000003</v>
      </c>
      <c r="FH358" s="17">
        <v>93.060299999999998</v>
      </c>
      <c r="FI358" s="17">
        <v>92.875320000000002</v>
      </c>
      <c r="FJ358" s="17">
        <v>93.436310000000006</v>
      </c>
      <c r="FK358" s="17">
        <v>92.546419999999998</v>
      </c>
      <c r="FL358" s="17">
        <v>91.373069999999998</v>
      </c>
      <c r="FM358" s="17">
        <v>89.640690000000006</v>
      </c>
      <c r="FN358" s="17">
        <v>85.579759999999993</v>
      </c>
      <c r="FO358" s="17">
        <v>82.506979999999999</v>
      </c>
      <c r="FP358" s="17">
        <v>81.210880000000003</v>
      </c>
      <c r="FQ358" s="17">
        <v>80.744330000000005</v>
      </c>
      <c r="FR358" s="17">
        <v>79.867090000000005</v>
      </c>
      <c r="FS358" s="17">
        <v>1.5938289999999999</v>
      </c>
      <c r="FT358" s="17"/>
      <c r="FU358" s="17">
        <v>8.2347299999999998E-2</v>
      </c>
      <c r="FW358" s="17"/>
      <c r="HY358" s="62"/>
      <c r="IA358" s="62"/>
    </row>
    <row r="359" spans="1:235" x14ac:dyDescent="0.25">
      <c r="A359" t="s">
        <v>266</v>
      </c>
      <c r="B359" t="s">
        <v>199</v>
      </c>
      <c r="C359" t="s">
        <v>308</v>
      </c>
      <c r="D359" s="63">
        <v>44807</v>
      </c>
      <c r="E359" t="s">
        <v>219</v>
      </c>
      <c r="F359" s="17">
        <v>11827</v>
      </c>
      <c r="G359" s="17">
        <v>2.9777619999999998</v>
      </c>
      <c r="H359" s="17">
        <v>2.4090600000000002</v>
      </c>
      <c r="I359" s="17">
        <v>2.0601050000000001</v>
      </c>
      <c r="J359" s="17">
        <v>1.953333</v>
      </c>
      <c r="K359" s="17">
        <v>1.8989799999999999</v>
      </c>
      <c r="L359" s="17">
        <v>1.943128</v>
      </c>
      <c r="M359" s="17">
        <v>1.9858629999999999</v>
      </c>
      <c r="N359" s="17">
        <v>1.9478150000000001</v>
      </c>
      <c r="O359" s="17">
        <v>1.770186</v>
      </c>
      <c r="P359" s="17">
        <v>1.4966390000000001</v>
      </c>
      <c r="Q359" s="17">
        <v>1.393845</v>
      </c>
      <c r="R359" s="17">
        <v>1.389832</v>
      </c>
      <c r="S359" s="17">
        <v>1.66981</v>
      </c>
      <c r="T359" s="17">
        <v>2.1387299999999998</v>
      </c>
      <c r="U359" s="17">
        <v>2.7304339999999998</v>
      </c>
      <c r="V359" s="17">
        <v>3.5619149999999999</v>
      </c>
      <c r="W359" s="17">
        <v>4.1459739999999998</v>
      </c>
      <c r="X359" s="17">
        <v>4.9434329999999997</v>
      </c>
      <c r="Y359" s="17">
        <v>5.2976830000000001</v>
      </c>
      <c r="Z359" s="17">
        <v>5.2295939999999996</v>
      </c>
      <c r="AA359" s="17">
        <v>5.1758420000000003</v>
      </c>
      <c r="AB359" s="17">
        <v>5.069801</v>
      </c>
      <c r="AC359" s="17">
        <v>4.7433170000000002</v>
      </c>
      <c r="AD359" s="17">
        <v>4.3288130000000002</v>
      </c>
      <c r="AE359" s="17">
        <v>-0.52347529999999998</v>
      </c>
      <c r="AF359" s="17">
        <v>-0.82856419999999997</v>
      </c>
      <c r="AG359" s="17">
        <v>-0.90702740000000004</v>
      </c>
      <c r="AH359" s="17">
        <v>-0.77407179999999998</v>
      </c>
      <c r="AI359" s="17">
        <v>-0.64514800000000005</v>
      </c>
      <c r="AJ359" s="17">
        <v>-0.43968800000000002</v>
      </c>
      <c r="AK359" s="17">
        <v>-0.3205076</v>
      </c>
      <c r="AL359" s="17">
        <v>-0.25657289999999999</v>
      </c>
      <c r="AM359" s="17">
        <v>-0.18938679999999999</v>
      </c>
      <c r="AN359" s="17">
        <v>-0.2145408</v>
      </c>
      <c r="AO359" s="17">
        <v>-0.2015942</v>
      </c>
      <c r="AP359" s="17">
        <v>-0.28346260000000001</v>
      </c>
      <c r="AQ359" s="17">
        <v>-0.25490299999999999</v>
      </c>
      <c r="AR359" s="17">
        <v>-0.15642780000000001</v>
      </c>
      <c r="AS359" s="17">
        <v>-0.1141409</v>
      </c>
      <c r="AT359" s="17">
        <v>-8.4607699999999994E-2</v>
      </c>
      <c r="AU359" s="17">
        <v>1.8610000000000002E-2</v>
      </c>
      <c r="AV359" s="17">
        <v>1.23392E-2</v>
      </c>
      <c r="AW359" s="17">
        <v>-1.50236E-2</v>
      </c>
      <c r="AX359" s="17">
        <v>-2.7393999999999999E-3</v>
      </c>
      <c r="AY359" s="17">
        <v>-1.5659699999999999E-2</v>
      </c>
      <c r="AZ359" s="17">
        <v>-0.14751929999999999</v>
      </c>
      <c r="BA359" s="17">
        <v>-0.22351109999999999</v>
      </c>
      <c r="BB359" s="17">
        <v>-0.18549379999999999</v>
      </c>
      <c r="BC359" s="17">
        <v>-0.3962736</v>
      </c>
      <c r="BD359" s="17">
        <v>-0.65411680000000005</v>
      </c>
      <c r="BE359" s="17">
        <v>-0.73461430000000005</v>
      </c>
      <c r="BF359" s="17">
        <v>-0.62322520000000003</v>
      </c>
      <c r="BG359" s="17">
        <v>-0.51038119999999998</v>
      </c>
      <c r="BH359" s="17">
        <v>-0.33680680000000002</v>
      </c>
      <c r="BI359" s="17">
        <v>-0.2426701</v>
      </c>
      <c r="BJ359" s="17">
        <v>-0.17484060000000001</v>
      </c>
      <c r="BK359" s="17">
        <v>-0.1222255</v>
      </c>
      <c r="BL359" s="17">
        <v>-0.13079769999999999</v>
      </c>
      <c r="BM359" s="17">
        <v>-9.9756700000000004E-2</v>
      </c>
      <c r="BN359" s="17">
        <v>-0.17799770000000001</v>
      </c>
      <c r="BO359" s="17">
        <v>-0.13445470000000001</v>
      </c>
      <c r="BP359" s="17">
        <v>-2.8657599999999998E-2</v>
      </c>
      <c r="BQ359" s="17">
        <v>1.5569700000000001E-2</v>
      </c>
      <c r="BR359" s="17">
        <v>5.48581E-2</v>
      </c>
      <c r="BS359" s="17">
        <v>0.15049499999999999</v>
      </c>
      <c r="BT359" s="17">
        <v>0.14924970000000001</v>
      </c>
      <c r="BU359" s="17">
        <v>9.8715800000000006E-2</v>
      </c>
      <c r="BV359" s="17">
        <v>9.2409500000000006E-2</v>
      </c>
      <c r="BW359" s="17">
        <v>7.0338300000000006E-2</v>
      </c>
      <c r="BX359" s="17">
        <v>-5.4023300000000003E-2</v>
      </c>
      <c r="BY359" s="17">
        <v>-0.118086</v>
      </c>
      <c r="BZ359" s="17">
        <v>-9.2024300000000003E-2</v>
      </c>
      <c r="CA359" s="17">
        <v>-0.308174</v>
      </c>
      <c r="CB359" s="17">
        <v>-0.53329510000000002</v>
      </c>
      <c r="CC359" s="17">
        <v>-0.61520149999999996</v>
      </c>
      <c r="CD359" s="17">
        <v>-0.51874920000000002</v>
      </c>
      <c r="CE359" s="17">
        <v>-0.41704219999999997</v>
      </c>
      <c r="CF359" s="17">
        <v>-0.2655515</v>
      </c>
      <c r="CG359" s="17">
        <v>-0.18876000000000001</v>
      </c>
      <c r="CH359" s="17">
        <v>-0.118233</v>
      </c>
      <c r="CI359" s="17">
        <v>-7.5709799999999994E-2</v>
      </c>
      <c r="CJ359" s="17">
        <v>-7.2797600000000004E-2</v>
      </c>
      <c r="CK359" s="17">
        <v>-2.9224400000000001E-2</v>
      </c>
      <c r="CL359" s="17">
        <v>-0.104953</v>
      </c>
      <c r="CM359" s="17">
        <v>-5.1032599999999997E-2</v>
      </c>
      <c r="CN359" s="17">
        <v>5.9835699999999999E-2</v>
      </c>
      <c r="CO359" s="17">
        <v>0.1054069</v>
      </c>
      <c r="CP359" s="17">
        <v>0.15145169999999999</v>
      </c>
      <c r="CQ359" s="17">
        <v>0.2418381</v>
      </c>
      <c r="CR359" s="17">
        <v>0.2440735</v>
      </c>
      <c r="CS359" s="17">
        <v>0.17749139999999999</v>
      </c>
      <c r="CT359" s="17">
        <v>0.15830929999999999</v>
      </c>
      <c r="CU359" s="17">
        <v>0.1299003</v>
      </c>
      <c r="CV359" s="17">
        <v>1.07318E-2</v>
      </c>
      <c r="CW359" s="17">
        <v>-4.5068900000000002E-2</v>
      </c>
      <c r="CX359" s="17">
        <v>-2.7287499999999999E-2</v>
      </c>
      <c r="CY359" s="17">
        <v>-0.22007450000000001</v>
      </c>
      <c r="CZ359" s="17">
        <v>-0.41247339999999999</v>
      </c>
      <c r="DA359" s="17">
        <v>-0.49578860000000002</v>
      </c>
      <c r="DB359" s="17">
        <v>-0.41427320000000001</v>
      </c>
      <c r="DC359" s="17">
        <v>-0.32370320000000002</v>
      </c>
      <c r="DD359" s="17">
        <v>-0.19429630000000001</v>
      </c>
      <c r="DE359" s="17">
        <v>-0.13485</v>
      </c>
      <c r="DF359" s="17">
        <v>-6.16255E-2</v>
      </c>
      <c r="DG359" s="17">
        <v>-2.9194100000000001E-2</v>
      </c>
      <c r="DH359" s="17">
        <v>-1.47974E-2</v>
      </c>
      <c r="DI359" s="17">
        <v>4.1307900000000002E-2</v>
      </c>
      <c r="DJ359" s="17">
        <v>-3.1908300000000001E-2</v>
      </c>
      <c r="DK359" s="17">
        <v>3.2389599999999998E-2</v>
      </c>
      <c r="DL359" s="17">
        <v>0.14832890000000001</v>
      </c>
      <c r="DM359" s="17">
        <v>0.1952441</v>
      </c>
      <c r="DN359" s="17">
        <v>0.2480453</v>
      </c>
      <c r="DO359" s="17">
        <v>0.33318130000000001</v>
      </c>
      <c r="DP359" s="17">
        <v>0.33889730000000001</v>
      </c>
      <c r="DQ359" s="17">
        <v>0.25626690000000002</v>
      </c>
      <c r="DR359" s="17">
        <v>0.22420909999999999</v>
      </c>
      <c r="DS359" s="17">
        <v>0.1894622</v>
      </c>
      <c r="DT359" s="17">
        <v>7.5486899999999996E-2</v>
      </c>
      <c r="DU359" s="17">
        <v>2.7948199999999999E-2</v>
      </c>
      <c r="DV359" s="17">
        <v>3.7449200000000002E-2</v>
      </c>
      <c r="DW359" s="17">
        <v>-9.2872700000000002E-2</v>
      </c>
      <c r="DX359" s="17">
        <v>-0.23802599999999999</v>
      </c>
      <c r="DY359" s="17">
        <v>-0.32337549999999998</v>
      </c>
      <c r="DZ359" s="17">
        <v>-0.26342650000000001</v>
      </c>
      <c r="EA359" s="17">
        <v>-0.18893650000000001</v>
      </c>
      <c r="EB359" s="17">
        <v>-9.1414999999999996E-2</v>
      </c>
      <c r="EC359" s="17">
        <v>-5.7012500000000001E-2</v>
      </c>
      <c r="ED359" s="17">
        <v>2.0106800000000001E-2</v>
      </c>
      <c r="EE359" s="17">
        <v>3.79672E-2</v>
      </c>
      <c r="EF359" s="17">
        <v>6.8945699999999999E-2</v>
      </c>
      <c r="EG359" s="17">
        <v>0.14314540000000001</v>
      </c>
      <c r="EH359" s="17">
        <v>7.35566E-2</v>
      </c>
      <c r="EI359" s="17">
        <v>0.1528379</v>
      </c>
      <c r="EJ359" s="17">
        <v>0.27609909999999999</v>
      </c>
      <c r="EK359" s="17">
        <v>0.32495469999999999</v>
      </c>
      <c r="EL359" s="17">
        <v>0.3875111</v>
      </c>
      <c r="EM359" s="17">
        <v>0.46506629999999999</v>
      </c>
      <c r="EN359" s="17">
        <v>0.4758078</v>
      </c>
      <c r="EO359" s="17">
        <v>0.37000640000000001</v>
      </c>
      <c r="EP359" s="17">
        <v>0.31935799999999998</v>
      </c>
      <c r="EQ359" s="17">
        <v>0.27546029999999999</v>
      </c>
      <c r="ER359" s="17">
        <v>0.16898289999999999</v>
      </c>
      <c r="ES359" s="17">
        <v>0.1333733</v>
      </c>
      <c r="ET359" s="17">
        <v>0.1309188</v>
      </c>
      <c r="EU359" s="17">
        <v>76.549819999999997</v>
      </c>
      <c r="EV359" s="17">
        <v>75.939099999999996</v>
      </c>
      <c r="EW359" s="17">
        <v>75.932079999999999</v>
      </c>
      <c r="EX359" s="17">
        <v>75.787850000000006</v>
      </c>
      <c r="EY359" s="17">
        <v>76.113429999999994</v>
      </c>
      <c r="EZ359" s="17">
        <v>74.909750000000003</v>
      </c>
      <c r="FA359" s="17">
        <v>74.688140000000004</v>
      </c>
      <c r="FB359" s="17">
        <v>75.304230000000004</v>
      </c>
      <c r="FC359" s="17">
        <v>80.845309999999998</v>
      </c>
      <c r="FD359" s="17">
        <v>86.488290000000006</v>
      </c>
      <c r="FE359" s="17">
        <v>90.437600000000003</v>
      </c>
      <c r="FF359" s="17">
        <v>92.816320000000005</v>
      </c>
      <c r="FG359" s="17">
        <v>95.261750000000006</v>
      </c>
      <c r="FH359" s="17">
        <v>95.701449999999994</v>
      </c>
      <c r="FI359" s="17">
        <v>95.214470000000006</v>
      </c>
      <c r="FJ359" s="17">
        <v>95.15419</v>
      </c>
      <c r="FK359" s="17">
        <v>94.183419999999998</v>
      </c>
      <c r="FL359" s="17">
        <v>93.261349999999993</v>
      </c>
      <c r="FM359" s="17">
        <v>91.848699999999994</v>
      </c>
      <c r="FN359" s="17">
        <v>89.140730000000005</v>
      </c>
      <c r="FO359" s="17">
        <v>86.703969999999998</v>
      </c>
      <c r="FP359" s="17">
        <v>86.003010000000003</v>
      </c>
      <c r="FQ359" s="17">
        <v>86.746170000000006</v>
      </c>
      <c r="FR359" s="17">
        <v>86.059579999999997</v>
      </c>
      <c r="FS359" s="17">
        <v>2.302667</v>
      </c>
      <c r="FT359" s="17"/>
      <c r="FU359" s="17">
        <v>0.1301438</v>
      </c>
      <c r="FW359" s="17"/>
      <c r="HY359" s="62"/>
      <c r="IA359" s="62"/>
    </row>
    <row r="360" spans="1:235" x14ac:dyDescent="0.25">
      <c r="A360" t="s">
        <v>266</v>
      </c>
      <c r="B360" t="s">
        <v>199</v>
      </c>
      <c r="C360" t="s">
        <v>308</v>
      </c>
      <c r="D360" s="63">
        <v>44807</v>
      </c>
      <c r="E360" t="s">
        <v>220</v>
      </c>
      <c r="F360" s="17">
        <v>6108</v>
      </c>
      <c r="G360" s="17">
        <v>2.9660980000000001</v>
      </c>
      <c r="H360" s="17">
        <v>2.4984769999999998</v>
      </c>
      <c r="I360" s="17">
        <v>2.105807</v>
      </c>
      <c r="J360" s="17">
        <v>1.9751179999999999</v>
      </c>
      <c r="K360" s="17">
        <v>1.9212499999999999</v>
      </c>
      <c r="L360" s="17">
        <v>1.8929419999999999</v>
      </c>
      <c r="M360" s="17">
        <v>1.974637</v>
      </c>
      <c r="N360" s="17">
        <v>1.9600979999999999</v>
      </c>
      <c r="O360" s="17">
        <v>1.8706320000000001</v>
      </c>
      <c r="P360" s="17">
        <v>1.5176970000000001</v>
      </c>
      <c r="Q360" s="17">
        <v>1.243077</v>
      </c>
      <c r="R360" s="17">
        <v>1.184361</v>
      </c>
      <c r="S360" s="17">
        <v>1.3294459999999999</v>
      </c>
      <c r="T360" s="17">
        <v>1.769539</v>
      </c>
      <c r="U360" s="17">
        <v>2.4467789999999998</v>
      </c>
      <c r="V360" s="17">
        <v>3.227967</v>
      </c>
      <c r="W360" s="17">
        <v>3.75088</v>
      </c>
      <c r="X360" s="17">
        <v>4.4451340000000004</v>
      </c>
      <c r="Y360" s="17">
        <v>4.9109400000000001</v>
      </c>
      <c r="Z360" s="17">
        <v>4.7763330000000002</v>
      </c>
      <c r="AA360" s="17">
        <v>4.8023129999999998</v>
      </c>
      <c r="AB360" s="17">
        <v>4.7328710000000003</v>
      </c>
      <c r="AC360" s="17">
        <v>4.3780570000000001</v>
      </c>
      <c r="AD360" s="17">
        <v>4.0591860000000004</v>
      </c>
      <c r="AE360" s="17">
        <v>-0.5282327</v>
      </c>
      <c r="AF360" s="17">
        <v>-0.68074239999999997</v>
      </c>
      <c r="AG360" s="17">
        <v>-0.87119939999999996</v>
      </c>
      <c r="AH360" s="17">
        <v>-0.8257968</v>
      </c>
      <c r="AI360" s="17">
        <v>-0.72185120000000003</v>
      </c>
      <c r="AJ360" s="17">
        <v>-0.59026009999999995</v>
      </c>
      <c r="AK360" s="17">
        <v>-0.38137539999999998</v>
      </c>
      <c r="AL360" s="17">
        <v>-0.28496290000000002</v>
      </c>
      <c r="AM360" s="17">
        <v>-0.1499404</v>
      </c>
      <c r="AN360" s="17">
        <v>-0.27097939999999998</v>
      </c>
      <c r="AO360" s="17">
        <v>-0.3381285</v>
      </c>
      <c r="AP360" s="17">
        <v>-0.40084009999999998</v>
      </c>
      <c r="AQ360" s="17">
        <v>-0.43132399999999999</v>
      </c>
      <c r="AR360" s="17">
        <v>-0.30761650000000001</v>
      </c>
      <c r="AS360" s="17">
        <v>-0.16638069999999999</v>
      </c>
      <c r="AT360" s="17">
        <v>-0.18669430000000001</v>
      </c>
      <c r="AU360" s="17">
        <v>-4.6485199999999997E-2</v>
      </c>
      <c r="AV360" s="17">
        <v>-0.1398655</v>
      </c>
      <c r="AW360" s="17">
        <v>-4.1616599999999997E-2</v>
      </c>
      <c r="AX360" s="17">
        <v>-7.8168899999999999E-2</v>
      </c>
      <c r="AY360" s="17">
        <v>-0.1003844</v>
      </c>
      <c r="AZ360" s="17">
        <v>-0.2354851</v>
      </c>
      <c r="BA360" s="17">
        <v>-0.32188159999999999</v>
      </c>
      <c r="BB360" s="17">
        <v>-0.26019900000000001</v>
      </c>
      <c r="BC360" s="17">
        <v>-0.38795390000000002</v>
      </c>
      <c r="BD360" s="17">
        <v>-0.5343</v>
      </c>
      <c r="BE360" s="17">
        <v>-0.68914750000000002</v>
      </c>
      <c r="BF360" s="17">
        <v>-0.63411859999999998</v>
      </c>
      <c r="BG360" s="17">
        <v>-0.53801469999999996</v>
      </c>
      <c r="BH360" s="17">
        <v>-0.43283899999999997</v>
      </c>
      <c r="BI360" s="17">
        <v>-0.27130130000000002</v>
      </c>
      <c r="BJ360" s="17">
        <v>-0.1741415</v>
      </c>
      <c r="BK360" s="17">
        <v>-6.2051700000000001E-2</v>
      </c>
      <c r="BL360" s="17">
        <v>-0.15114349999999999</v>
      </c>
      <c r="BM360" s="17">
        <v>-0.2090622</v>
      </c>
      <c r="BN360" s="17">
        <v>-0.2540811</v>
      </c>
      <c r="BO360" s="17">
        <v>-0.27678629999999999</v>
      </c>
      <c r="BP360" s="17">
        <v>-0.1437882</v>
      </c>
      <c r="BQ360" s="17">
        <v>-1.5899999999999999E-4</v>
      </c>
      <c r="BR360" s="17">
        <v>1.3128600000000001E-2</v>
      </c>
      <c r="BS360" s="17">
        <v>0.12289509999999999</v>
      </c>
      <c r="BT360" s="17">
        <v>3.5853999999999997E-2</v>
      </c>
      <c r="BU360" s="17">
        <v>9.6742400000000006E-2</v>
      </c>
      <c r="BV360" s="17">
        <v>4.15757E-2</v>
      </c>
      <c r="BW360" s="17">
        <v>1.2113199999999999E-2</v>
      </c>
      <c r="BX360" s="17">
        <v>-0.1134452</v>
      </c>
      <c r="BY360" s="17">
        <v>-0.21132210000000001</v>
      </c>
      <c r="BZ360" s="17">
        <v>-0.15601129999999999</v>
      </c>
      <c r="CA360" s="17">
        <v>-0.29079729999999998</v>
      </c>
      <c r="CB360" s="17">
        <v>-0.43287439999999999</v>
      </c>
      <c r="CC360" s="17">
        <v>-0.56305899999999998</v>
      </c>
      <c r="CD360" s="17">
        <v>-0.50136289999999994</v>
      </c>
      <c r="CE360" s="17">
        <v>-0.4106901</v>
      </c>
      <c r="CF360" s="17">
        <v>-0.32380969999999998</v>
      </c>
      <c r="CG360" s="17">
        <v>-0.1950643</v>
      </c>
      <c r="CH360" s="17">
        <v>-9.7386899999999998E-2</v>
      </c>
      <c r="CI360" s="17">
        <v>-1.1803E-3</v>
      </c>
      <c r="CJ360" s="17">
        <v>-6.8145499999999998E-2</v>
      </c>
      <c r="CK360" s="17">
        <v>-0.11967129999999999</v>
      </c>
      <c r="CL360" s="17">
        <v>-0.1524363</v>
      </c>
      <c r="CM360" s="17">
        <v>-0.16975399999999999</v>
      </c>
      <c r="CN360" s="17">
        <v>-3.0321299999999999E-2</v>
      </c>
      <c r="CO360" s="17">
        <v>0.1149657</v>
      </c>
      <c r="CP360" s="17">
        <v>0.1515254</v>
      </c>
      <c r="CQ360" s="17">
        <v>0.24020739999999999</v>
      </c>
      <c r="CR360" s="17">
        <v>0.15755669999999999</v>
      </c>
      <c r="CS360" s="17">
        <v>0.1925693</v>
      </c>
      <c r="CT360" s="17">
        <v>0.1245105</v>
      </c>
      <c r="CU360" s="17">
        <v>9.0028700000000003E-2</v>
      </c>
      <c r="CV360" s="17">
        <v>-2.89208E-2</v>
      </c>
      <c r="CW360" s="17">
        <v>-0.1347489</v>
      </c>
      <c r="CX360" s="17">
        <v>-8.3851099999999998E-2</v>
      </c>
      <c r="CY360" s="17">
        <v>-0.1936407</v>
      </c>
      <c r="CZ360" s="17">
        <v>-0.33144879999999999</v>
      </c>
      <c r="DA360" s="17">
        <v>-0.43697049999999998</v>
      </c>
      <c r="DB360" s="17">
        <v>-0.36860710000000002</v>
      </c>
      <c r="DC360" s="17">
        <v>-0.28336549999999999</v>
      </c>
      <c r="DD360" s="17">
        <v>-0.2147802</v>
      </c>
      <c r="DE360" s="17">
        <v>-0.1188274</v>
      </c>
      <c r="DF360" s="17">
        <v>-2.0632299999999999E-2</v>
      </c>
      <c r="DG360" s="17">
        <v>5.9691099999999997E-2</v>
      </c>
      <c r="DH360" s="17">
        <v>1.48524E-2</v>
      </c>
      <c r="DI360" s="17">
        <v>-3.0280399999999999E-2</v>
      </c>
      <c r="DJ360" s="17">
        <v>-5.07914E-2</v>
      </c>
      <c r="DK360" s="17">
        <v>-6.2721700000000005E-2</v>
      </c>
      <c r="DL360" s="17">
        <v>8.31456E-2</v>
      </c>
      <c r="DM360" s="17">
        <v>0.2300903</v>
      </c>
      <c r="DN360" s="17">
        <v>0.28992220000000002</v>
      </c>
      <c r="DO360" s="17">
        <v>0.3575197</v>
      </c>
      <c r="DP360" s="17">
        <v>0.27925949999999999</v>
      </c>
      <c r="DQ360" s="17">
        <v>0.28839629999999999</v>
      </c>
      <c r="DR360" s="17">
        <v>0.2074452</v>
      </c>
      <c r="DS360" s="17">
        <v>0.16794419999999999</v>
      </c>
      <c r="DT360" s="17">
        <v>5.5603600000000003E-2</v>
      </c>
      <c r="DU360" s="17">
        <v>-5.8175699999999997E-2</v>
      </c>
      <c r="DV360" s="17">
        <v>-1.1691E-2</v>
      </c>
      <c r="DW360" s="17">
        <v>-5.3362E-2</v>
      </c>
      <c r="DX360" s="17">
        <v>-0.18500639999999999</v>
      </c>
      <c r="DY360" s="17">
        <v>-0.2549187</v>
      </c>
      <c r="DZ360" s="17">
        <v>-0.1769289</v>
      </c>
      <c r="EA360" s="17">
        <v>-9.9529000000000006E-2</v>
      </c>
      <c r="EB360" s="17">
        <v>-5.7359100000000003E-2</v>
      </c>
      <c r="EC360" s="17">
        <v>-8.7533000000000003E-3</v>
      </c>
      <c r="ED360" s="17">
        <v>9.0189099999999994E-2</v>
      </c>
      <c r="EE360" s="17">
        <v>0.14757980000000001</v>
      </c>
      <c r="EF360" s="17">
        <v>0.13468830000000001</v>
      </c>
      <c r="EG360" s="17">
        <v>9.8785999999999999E-2</v>
      </c>
      <c r="EH360" s="17">
        <v>9.59676E-2</v>
      </c>
      <c r="EI360" s="17">
        <v>9.1815900000000006E-2</v>
      </c>
      <c r="EJ360" s="17">
        <v>0.2469739</v>
      </c>
      <c r="EK360" s="17">
        <v>0.3963121</v>
      </c>
      <c r="EL360" s="17">
        <v>0.48974519999999999</v>
      </c>
      <c r="EM360" s="17">
        <v>0.52690000000000003</v>
      </c>
      <c r="EN360" s="17">
        <v>0.45497900000000002</v>
      </c>
      <c r="EO360" s="17">
        <v>0.4267552</v>
      </c>
      <c r="EP360" s="17">
        <v>0.32718979999999998</v>
      </c>
      <c r="EQ360" s="17">
        <v>0.28044180000000002</v>
      </c>
      <c r="ER360" s="17">
        <v>0.17764350000000001</v>
      </c>
      <c r="ES360" s="17">
        <v>5.2383800000000001E-2</v>
      </c>
      <c r="ET360" s="17">
        <v>9.2496800000000004E-2</v>
      </c>
      <c r="EU360" s="17">
        <v>75.821839999999995</v>
      </c>
      <c r="EV360" s="17">
        <v>75.617369999999994</v>
      </c>
      <c r="EW360" s="17">
        <v>75.624359999999996</v>
      </c>
      <c r="EX360" s="17">
        <v>75.433779999999999</v>
      </c>
      <c r="EY360" s="17">
        <v>75.436030000000002</v>
      </c>
      <c r="EZ360" s="17">
        <v>74.391530000000003</v>
      </c>
      <c r="FA360" s="17">
        <v>74.081519999999998</v>
      </c>
      <c r="FB360" s="17">
        <v>74.899569999999997</v>
      </c>
      <c r="FC360" s="17">
        <v>80.657340000000005</v>
      </c>
      <c r="FD360" s="17">
        <v>85.897450000000006</v>
      </c>
      <c r="FE360" s="17">
        <v>88.622299999999996</v>
      </c>
      <c r="FF360" s="17">
        <v>90.436639999999997</v>
      </c>
      <c r="FG360" s="17">
        <v>92.860690000000005</v>
      </c>
      <c r="FH360" s="17">
        <v>93.371619999999993</v>
      </c>
      <c r="FI360" s="17">
        <v>93.069019999999995</v>
      </c>
      <c r="FJ360" s="17">
        <v>93.246030000000005</v>
      </c>
      <c r="FK360" s="17">
        <v>92.517179999999996</v>
      </c>
      <c r="FL360" s="17">
        <v>91.728049999999996</v>
      </c>
      <c r="FM360" s="17">
        <v>90.459789999999998</v>
      </c>
      <c r="FN360" s="17">
        <v>87.986230000000006</v>
      </c>
      <c r="FO360" s="17">
        <v>85.753050000000002</v>
      </c>
      <c r="FP360" s="17">
        <v>85.175330000000002</v>
      </c>
      <c r="FQ360" s="17">
        <v>85.693359999999998</v>
      </c>
      <c r="FR360" s="17">
        <v>85.206190000000007</v>
      </c>
      <c r="FS360" s="17">
        <v>2.9199660000000001</v>
      </c>
      <c r="FT360" s="17"/>
      <c r="FU360" s="17">
        <v>0.16134989999999999</v>
      </c>
      <c r="FW360" s="17"/>
      <c r="HY360" s="62"/>
      <c r="IA360" s="62"/>
    </row>
    <row r="361" spans="1:235" x14ac:dyDescent="0.25">
      <c r="A361" t="s">
        <v>266</v>
      </c>
      <c r="B361" t="s">
        <v>199</v>
      </c>
      <c r="C361" t="s">
        <v>308</v>
      </c>
      <c r="D361" s="63">
        <v>44807</v>
      </c>
      <c r="E361" t="s">
        <v>221</v>
      </c>
      <c r="F361" s="17">
        <v>5903</v>
      </c>
      <c r="G361" s="17">
        <v>2.8787699999999998</v>
      </c>
      <c r="H361" s="17">
        <v>2.226588</v>
      </c>
      <c r="I361" s="17">
        <v>1.932221</v>
      </c>
      <c r="J361" s="17">
        <v>1.845505</v>
      </c>
      <c r="K361" s="17">
        <v>1.7917289999999999</v>
      </c>
      <c r="L361" s="17">
        <v>1.9348609999999999</v>
      </c>
      <c r="M361" s="17">
        <v>1.9358660000000001</v>
      </c>
      <c r="N361" s="17">
        <v>1.876144</v>
      </c>
      <c r="O361" s="17">
        <v>1.615029</v>
      </c>
      <c r="P361" s="17">
        <v>1.4379189999999999</v>
      </c>
      <c r="Q361" s="17">
        <v>1.513225</v>
      </c>
      <c r="R361" s="17">
        <v>1.570681</v>
      </c>
      <c r="S361" s="17">
        <v>1.9833639999999999</v>
      </c>
      <c r="T361" s="17">
        <v>2.461776</v>
      </c>
      <c r="U361" s="17">
        <v>2.9404560000000002</v>
      </c>
      <c r="V361" s="17">
        <v>3.7866520000000001</v>
      </c>
      <c r="W361" s="17">
        <v>4.4348510000000001</v>
      </c>
      <c r="X361" s="17">
        <v>5.3120570000000003</v>
      </c>
      <c r="Y361" s="17">
        <v>5.5413490000000003</v>
      </c>
      <c r="Z361" s="17">
        <v>5.5424340000000001</v>
      </c>
      <c r="AA361" s="17">
        <v>5.4109590000000001</v>
      </c>
      <c r="AB361" s="17">
        <v>5.2757459999999998</v>
      </c>
      <c r="AC361" s="17">
        <v>4.9835799999999999</v>
      </c>
      <c r="AD361" s="17">
        <v>4.4761610000000003</v>
      </c>
      <c r="AE361" s="17">
        <v>-0.69113270000000004</v>
      </c>
      <c r="AF361" s="17">
        <v>-1.157195</v>
      </c>
      <c r="AG361" s="17">
        <v>-1.1548419999999999</v>
      </c>
      <c r="AH361" s="17">
        <v>-0.9339904</v>
      </c>
      <c r="AI361" s="17">
        <v>-0.75924550000000002</v>
      </c>
      <c r="AJ361" s="17">
        <v>-0.41465479999999999</v>
      </c>
      <c r="AK361" s="17">
        <v>-0.35749150000000002</v>
      </c>
      <c r="AL361" s="17">
        <v>-0.32694329999999999</v>
      </c>
      <c r="AM361" s="17">
        <v>-0.31604749999999998</v>
      </c>
      <c r="AN361" s="17">
        <v>-0.25806790000000002</v>
      </c>
      <c r="AO361" s="17">
        <v>-0.1859681</v>
      </c>
      <c r="AP361" s="17">
        <v>-0.28936010000000001</v>
      </c>
      <c r="AQ361" s="17">
        <v>-0.21542900000000001</v>
      </c>
      <c r="AR361" s="17">
        <v>-0.15706719999999999</v>
      </c>
      <c r="AS361" s="17">
        <v>-0.231049</v>
      </c>
      <c r="AT361" s="17">
        <v>-0.17060729999999999</v>
      </c>
      <c r="AU361" s="17">
        <v>-7.1049899999999999E-2</v>
      </c>
      <c r="AV361" s="17">
        <v>1.5267599999999999E-2</v>
      </c>
      <c r="AW361" s="17">
        <v>-0.11023139999999999</v>
      </c>
      <c r="AX361" s="17">
        <v>-3.22355E-2</v>
      </c>
      <c r="AY361" s="17">
        <v>-2.9837900000000001E-2</v>
      </c>
      <c r="AZ361" s="17">
        <v>-0.1649409</v>
      </c>
      <c r="BA361" s="17">
        <v>-0.23062959999999999</v>
      </c>
      <c r="BB361" s="17">
        <v>-0.2104731</v>
      </c>
      <c r="BC361" s="17">
        <v>-0.4806667</v>
      </c>
      <c r="BD361" s="17">
        <v>-0.84899550000000001</v>
      </c>
      <c r="BE361" s="17">
        <v>-0.86629409999999996</v>
      </c>
      <c r="BF361" s="17">
        <v>-0.70420179999999999</v>
      </c>
      <c r="BG361" s="17">
        <v>-0.56809430000000005</v>
      </c>
      <c r="BH361" s="17">
        <v>-0.2858774</v>
      </c>
      <c r="BI361" s="17">
        <v>-0.2503437</v>
      </c>
      <c r="BJ361" s="17">
        <v>-0.21320330000000001</v>
      </c>
      <c r="BK361" s="17">
        <v>-0.21591740000000001</v>
      </c>
      <c r="BL361" s="17">
        <v>-0.14439650000000001</v>
      </c>
      <c r="BM361" s="17">
        <v>-3.3528299999999997E-2</v>
      </c>
      <c r="BN361" s="17">
        <v>-0.14265249999999999</v>
      </c>
      <c r="BO361" s="17">
        <v>-3.6898500000000001E-2</v>
      </c>
      <c r="BP361" s="17">
        <v>2.9587499999999999E-2</v>
      </c>
      <c r="BQ361" s="17">
        <v>-3.9162000000000002E-2</v>
      </c>
      <c r="BR361" s="17">
        <v>1.09655E-2</v>
      </c>
      <c r="BS361" s="17">
        <v>0.11574189999999999</v>
      </c>
      <c r="BT361" s="17">
        <v>0.2029292</v>
      </c>
      <c r="BU361" s="17">
        <v>5.2244400000000003E-2</v>
      </c>
      <c r="BV361" s="17">
        <v>0.10201259999999999</v>
      </c>
      <c r="BW361" s="17">
        <v>9.2282100000000006E-2</v>
      </c>
      <c r="BX361" s="17">
        <v>-2.81566E-2</v>
      </c>
      <c r="BY361" s="17">
        <v>-5.9439699999999998E-2</v>
      </c>
      <c r="BZ361" s="17">
        <v>-6.5312999999999996E-2</v>
      </c>
      <c r="CA361" s="17">
        <v>-0.33489849999999999</v>
      </c>
      <c r="CB361" s="17">
        <v>-0.63553720000000002</v>
      </c>
      <c r="CC361" s="17">
        <v>-0.66644700000000001</v>
      </c>
      <c r="CD361" s="17">
        <v>-0.5450509</v>
      </c>
      <c r="CE361" s="17">
        <v>-0.43570360000000002</v>
      </c>
      <c r="CF361" s="17">
        <v>-0.19668649999999999</v>
      </c>
      <c r="CG361" s="17">
        <v>-0.1761336</v>
      </c>
      <c r="CH361" s="17">
        <v>-0.1344274</v>
      </c>
      <c r="CI361" s="17">
        <v>-0.1465677</v>
      </c>
      <c r="CJ361" s="17">
        <v>-6.5668000000000004E-2</v>
      </c>
      <c r="CK361" s="17">
        <v>7.2051100000000007E-2</v>
      </c>
      <c r="CL361" s="17">
        <v>-4.1043299999999998E-2</v>
      </c>
      <c r="CM361" s="17">
        <v>8.6751200000000001E-2</v>
      </c>
      <c r="CN361" s="17">
        <v>0.1588639</v>
      </c>
      <c r="CO361" s="17">
        <v>9.37384E-2</v>
      </c>
      <c r="CP361" s="17">
        <v>0.13672219999999999</v>
      </c>
      <c r="CQ361" s="17">
        <v>0.24511330000000001</v>
      </c>
      <c r="CR361" s="17">
        <v>0.33290310000000001</v>
      </c>
      <c r="CS361" s="17">
        <v>0.1647747</v>
      </c>
      <c r="CT361" s="17">
        <v>0.19499250000000001</v>
      </c>
      <c r="CU361" s="17">
        <v>0.17686199999999999</v>
      </c>
      <c r="CV361" s="17">
        <v>6.6579700000000006E-2</v>
      </c>
      <c r="CW361" s="17">
        <v>5.9125799999999999E-2</v>
      </c>
      <c r="CX361" s="17">
        <v>3.5224499999999999E-2</v>
      </c>
      <c r="CY361" s="17">
        <v>-0.1891303</v>
      </c>
      <c r="CZ361" s="17">
        <v>-0.42207889999999998</v>
      </c>
      <c r="DA361" s="17">
        <v>-0.46659980000000001</v>
      </c>
      <c r="DB361" s="17">
        <v>-0.38590010000000002</v>
      </c>
      <c r="DC361" s="17">
        <v>-0.303313</v>
      </c>
      <c r="DD361" s="17">
        <v>-0.1074957</v>
      </c>
      <c r="DE361" s="17">
        <v>-0.1019234</v>
      </c>
      <c r="DF361" s="17">
        <v>-5.56515E-2</v>
      </c>
      <c r="DG361" s="17">
        <v>-7.7217900000000006E-2</v>
      </c>
      <c r="DH361" s="17">
        <v>1.3060499999999999E-2</v>
      </c>
      <c r="DI361" s="17">
        <v>0.17763039999999999</v>
      </c>
      <c r="DJ361" s="17">
        <v>6.0566000000000002E-2</v>
      </c>
      <c r="DK361" s="17">
        <v>0.2104009</v>
      </c>
      <c r="DL361" s="17">
        <v>0.28814040000000002</v>
      </c>
      <c r="DM361" s="17">
        <v>0.2266388</v>
      </c>
      <c r="DN361" s="17">
        <v>0.26247890000000001</v>
      </c>
      <c r="DO361" s="17">
        <v>0.37448480000000001</v>
      </c>
      <c r="DP361" s="17">
        <v>0.46287699999999998</v>
      </c>
      <c r="DQ361" s="17">
        <v>0.27730500000000002</v>
      </c>
      <c r="DR361" s="17">
        <v>0.28797230000000001</v>
      </c>
      <c r="DS361" s="17">
        <v>0.26144200000000001</v>
      </c>
      <c r="DT361" s="17">
        <v>0.16131609999999999</v>
      </c>
      <c r="DU361" s="17">
        <v>0.1776914</v>
      </c>
      <c r="DV361" s="17">
        <v>0.13576199999999999</v>
      </c>
      <c r="DW361" s="17">
        <v>2.1335799999999999E-2</v>
      </c>
      <c r="DX361" s="17">
        <v>-0.1138791</v>
      </c>
      <c r="DY361" s="17">
        <v>-0.1780523</v>
      </c>
      <c r="DZ361" s="17">
        <v>-0.15611159999999999</v>
      </c>
      <c r="EA361" s="17">
        <v>-0.11216189999999999</v>
      </c>
      <c r="EB361" s="17">
        <v>2.12818E-2</v>
      </c>
      <c r="EC361" s="17">
        <v>5.2243000000000003E-3</v>
      </c>
      <c r="ED361" s="17">
        <v>5.8088500000000001E-2</v>
      </c>
      <c r="EE361" s="17">
        <v>2.2912100000000001E-2</v>
      </c>
      <c r="EF361" s="17">
        <v>0.12673200000000001</v>
      </c>
      <c r="EG361" s="17">
        <v>0.33007019999999998</v>
      </c>
      <c r="EH361" s="17">
        <v>0.2072736</v>
      </c>
      <c r="EI361" s="17">
        <v>0.38893149999999999</v>
      </c>
      <c r="EJ361" s="17">
        <v>0.47479510000000003</v>
      </c>
      <c r="EK361" s="17">
        <v>0.4185258</v>
      </c>
      <c r="EL361" s="17">
        <v>0.44405159999999999</v>
      </c>
      <c r="EM361" s="17">
        <v>0.56127660000000001</v>
      </c>
      <c r="EN361" s="17">
        <v>0.65053859999999997</v>
      </c>
      <c r="EO361" s="17">
        <v>0.43978089999999997</v>
      </c>
      <c r="EP361" s="17">
        <v>0.4222205</v>
      </c>
      <c r="EQ361" s="17">
        <v>0.38356200000000001</v>
      </c>
      <c r="ER361" s="17">
        <v>0.29810039999999999</v>
      </c>
      <c r="ES361" s="17">
        <v>0.34888130000000001</v>
      </c>
      <c r="ET361" s="17">
        <v>0.28092210000000001</v>
      </c>
      <c r="EU361" s="17">
        <v>77.388930000000002</v>
      </c>
      <c r="EV361" s="17">
        <v>76.298680000000004</v>
      </c>
      <c r="EW361" s="17">
        <v>76.282039999999995</v>
      </c>
      <c r="EX361" s="17">
        <v>76.21208</v>
      </c>
      <c r="EY361" s="17">
        <v>76.930009999999996</v>
      </c>
      <c r="EZ361" s="17">
        <v>75.551119999999997</v>
      </c>
      <c r="FA361" s="17">
        <v>75.414389999999997</v>
      </c>
      <c r="FB361" s="17">
        <v>75.786079999999998</v>
      </c>
      <c r="FC361" s="17">
        <v>81.093559999999997</v>
      </c>
      <c r="FD361" s="17">
        <v>87.21602</v>
      </c>
      <c r="FE361" s="17">
        <v>92.614059999999995</v>
      </c>
      <c r="FF361" s="17">
        <v>95.63597</v>
      </c>
      <c r="FG361" s="17">
        <v>98.142669999999995</v>
      </c>
      <c r="FH361" s="17">
        <v>98.503129999999999</v>
      </c>
      <c r="FI361" s="17">
        <v>97.81156</v>
      </c>
      <c r="FJ361" s="17">
        <v>97.45823</v>
      </c>
      <c r="FK361" s="17">
        <v>96.189729999999997</v>
      </c>
      <c r="FL361" s="17">
        <v>95.093590000000006</v>
      </c>
      <c r="FM361" s="17">
        <v>93.494380000000007</v>
      </c>
      <c r="FN361" s="17">
        <v>90.498040000000003</v>
      </c>
      <c r="FO361" s="17">
        <v>87.819659999999999</v>
      </c>
      <c r="FP361" s="17">
        <v>86.979309999999998</v>
      </c>
      <c r="FQ361" s="17">
        <v>88.005539999999996</v>
      </c>
      <c r="FR361" s="17">
        <v>87.079909999999998</v>
      </c>
      <c r="FS361" s="17">
        <v>3.4314170000000002</v>
      </c>
      <c r="FT361" s="17"/>
      <c r="FU361" s="17">
        <v>0.18234040000000001</v>
      </c>
      <c r="FW361" s="17"/>
      <c r="HY361" s="62"/>
      <c r="IA361" s="62"/>
    </row>
    <row r="362" spans="1:235" x14ac:dyDescent="0.25">
      <c r="A362" t="s">
        <v>266</v>
      </c>
      <c r="B362" t="s">
        <v>199</v>
      </c>
      <c r="C362" t="s">
        <v>308</v>
      </c>
      <c r="D362" s="63">
        <v>44808</v>
      </c>
      <c r="E362" t="s">
        <v>219</v>
      </c>
      <c r="F362" s="17">
        <v>11835</v>
      </c>
      <c r="G362" s="17">
        <v>3.8079000000000001</v>
      </c>
      <c r="H362" s="17">
        <v>3.2758419999999999</v>
      </c>
      <c r="I362" s="17">
        <v>2.9099840000000001</v>
      </c>
      <c r="J362" s="17">
        <v>2.7604090000000001</v>
      </c>
      <c r="K362" s="17">
        <v>2.7152259999999999</v>
      </c>
      <c r="L362" s="17">
        <v>2.7515489999999998</v>
      </c>
      <c r="M362" s="17">
        <v>2.8454169999999999</v>
      </c>
      <c r="N362" s="17">
        <v>2.783458</v>
      </c>
      <c r="O362" s="17">
        <v>2.6253389999999999</v>
      </c>
      <c r="P362" s="17">
        <v>2.4844919999999999</v>
      </c>
      <c r="Q362" s="17">
        <v>2.098322</v>
      </c>
      <c r="R362" s="17">
        <v>1.9206019999999999</v>
      </c>
      <c r="S362" s="17">
        <v>2.3519610000000002</v>
      </c>
      <c r="T362" s="17">
        <v>2.7024010000000001</v>
      </c>
      <c r="U362" s="17">
        <v>3.1097549999999998</v>
      </c>
      <c r="V362" s="17">
        <v>3.5760649999999998</v>
      </c>
      <c r="W362" s="17">
        <v>3.870276</v>
      </c>
      <c r="X362" s="17">
        <v>4.7492919999999996</v>
      </c>
      <c r="Y362" s="17">
        <v>5.2003149999999998</v>
      </c>
      <c r="Z362" s="17">
        <v>5.1025280000000004</v>
      </c>
      <c r="AA362" s="17">
        <v>4.9980440000000002</v>
      </c>
      <c r="AB362" s="17">
        <v>4.8360789999999998</v>
      </c>
      <c r="AC362" s="17">
        <v>4.4281389999999998</v>
      </c>
      <c r="AD362" s="17">
        <v>3.9126020000000001</v>
      </c>
      <c r="AE362" s="17">
        <v>-0.52356530000000001</v>
      </c>
      <c r="AF362" s="17">
        <v>-0.8366789</v>
      </c>
      <c r="AG362" s="17">
        <v>-0.89956970000000003</v>
      </c>
      <c r="AH362" s="17">
        <v>-0.78911299999999995</v>
      </c>
      <c r="AI362" s="17">
        <v>-0.65749780000000002</v>
      </c>
      <c r="AJ362" s="17">
        <v>-0.45926929999999999</v>
      </c>
      <c r="AK362" s="17">
        <v>-0.31972220000000001</v>
      </c>
      <c r="AL362" s="17">
        <v>-0.25313809999999998</v>
      </c>
      <c r="AM362" s="17">
        <v>-0.19345850000000001</v>
      </c>
      <c r="AN362" s="17">
        <v>-0.21076790000000001</v>
      </c>
      <c r="AO362" s="17">
        <v>-0.1967999</v>
      </c>
      <c r="AP362" s="17">
        <v>-0.232151</v>
      </c>
      <c r="AQ362" s="17">
        <v>-0.1983135</v>
      </c>
      <c r="AR362" s="17">
        <v>-0.1518282</v>
      </c>
      <c r="AS362" s="17">
        <v>-8.5821099999999997E-2</v>
      </c>
      <c r="AT362" s="17">
        <v>-9.2615799999999998E-2</v>
      </c>
      <c r="AU362" s="17">
        <v>1.06693E-2</v>
      </c>
      <c r="AV362" s="17">
        <v>2.7607E-3</v>
      </c>
      <c r="AW362" s="17">
        <v>-3.9458999999999996E-3</v>
      </c>
      <c r="AX362" s="17">
        <v>-8.9986000000000007E-3</v>
      </c>
      <c r="AY362" s="17">
        <v>-2.3096100000000001E-2</v>
      </c>
      <c r="AZ362" s="17">
        <v>-0.1849478</v>
      </c>
      <c r="BA362" s="17">
        <v>-0.22690260000000001</v>
      </c>
      <c r="BB362" s="17">
        <v>-0.1750205</v>
      </c>
      <c r="BC362" s="17">
        <v>-0.39359630000000001</v>
      </c>
      <c r="BD362" s="17">
        <v>-0.65954599999999997</v>
      </c>
      <c r="BE362" s="17">
        <v>-0.72453860000000003</v>
      </c>
      <c r="BF362" s="17">
        <v>-0.63551440000000003</v>
      </c>
      <c r="BG362" s="17">
        <v>-0.5197946</v>
      </c>
      <c r="BH362" s="17">
        <v>-0.35354590000000002</v>
      </c>
      <c r="BI362" s="17">
        <v>-0.23905709999999999</v>
      </c>
      <c r="BJ362" s="17">
        <v>-0.16896749999999999</v>
      </c>
      <c r="BK362" s="17">
        <v>-0.1240928</v>
      </c>
      <c r="BL362" s="17">
        <v>-0.12581149999999999</v>
      </c>
      <c r="BM362" s="17">
        <v>-9.4630300000000001E-2</v>
      </c>
      <c r="BN362" s="17">
        <v>-0.12679070000000001</v>
      </c>
      <c r="BO362" s="17">
        <v>-7.87297E-2</v>
      </c>
      <c r="BP362" s="17">
        <v>-2.5054900000000001E-2</v>
      </c>
      <c r="BQ362" s="17">
        <v>4.2965000000000003E-2</v>
      </c>
      <c r="BR362" s="17">
        <v>4.5863800000000003E-2</v>
      </c>
      <c r="BS362" s="17">
        <v>0.141656</v>
      </c>
      <c r="BT362" s="17">
        <v>0.1377273</v>
      </c>
      <c r="BU362" s="17">
        <v>0.1078755</v>
      </c>
      <c r="BV362" s="17">
        <v>8.3557800000000002E-2</v>
      </c>
      <c r="BW362" s="17">
        <v>6.0905800000000003E-2</v>
      </c>
      <c r="BX362" s="17">
        <v>-9.4052999999999998E-2</v>
      </c>
      <c r="BY362" s="17">
        <v>-0.1233701</v>
      </c>
      <c r="BZ362" s="17">
        <v>-8.3685499999999996E-2</v>
      </c>
      <c r="CA362" s="17">
        <v>-0.30358020000000002</v>
      </c>
      <c r="CB362" s="17">
        <v>-0.53686429999999996</v>
      </c>
      <c r="CC362" s="17">
        <v>-0.60331259999999998</v>
      </c>
      <c r="CD362" s="17">
        <v>-0.5291323</v>
      </c>
      <c r="CE362" s="17">
        <v>-0.42442190000000002</v>
      </c>
      <c r="CF362" s="17">
        <v>-0.28032230000000002</v>
      </c>
      <c r="CG362" s="17">
        <v>-0.18318870000000001</v>
      </c>
      <c r="CH362" s="17">
        <v>-0.1106712</v>
      </c>
      <c r="CI362" s="17">
        <v>-7.6050400000000004E-2</v>
      </c>
      <c r="CJ362" s="17">
        <v>-6.6971000000000003E-2</v>
      </c>
      <c r="CK362" s="17">
        <v>-2.3867900000000001E-2</v>
      </c>
      <c r="CL362" s="17">
        <v>-5.3818600000000001E-2</v>
      </c>
      <c r="CM362" s="17">
        <v>4.0936999999999996E-3</v>
      </c>
      <c r="CN362" s="17">
        <v>6.2747899999999995E-2</v>
      </c>
      <c r="CO362" s="17">
        <v>0.1321618</v>
      </c>
      <c r="CP362" s="17">
        <v>0.14177429999999999</v>
      </c>
      <c r="CQ362" s="17">
        <v>0.232377</v>
      </c>
      <c r="CR362" s="17">
        <v>0.23120479999999999</v>
      </c>
      <c r="CS362" s="17">
        <v>0.18532270000000001</v>
      </c>
      <c r="CT362" s="17">
        <v>0.14766209999999999</v>
      </c>
      <c r="CU362" s="17">
        <v>0.1190852</v>
      </c>
      <c r="CV362" s="17">
        <v>-3.1099499999999999E-2</v>
      </c>
      <c r="CW362" s="17">
        <v>-5.1663800000000003E-2</v>
      </c>
      <c r="CX362" s="17">
        <v>-2.04271E-2</v>
      </c>
      <c r="CY362" s="17">
        <v>-0.21356410000000001</v>
      </c>
      <c r="CZ362" s="17">
        <v>-0.41418260000000001</v>
      </c>
      <c r="DA362" s="17">
        <v>-0.48208649999999997</v>
      </c>
      <c r="DB362" s="17">
        <v>-0.42275030000000002</v>
      </c>
      <c r="DC362" s="17">
        <v>-0.32904909999999998</v>
      </c>
      <c r="DD362" s="17">
        <v>-0.20709859999999999</v>
      </c>
      <c r="DE362" s="17">
        <v>-0.1273203</v>
      </c>
      <c r="DF362" s="17">
        <v>-5.2374900000000002E-2</v>
      </c>
      <c r="DG362" s="17">
        <v>-2.8008000000000002E-2</v>
      </c>
      <c r="DH362" s="17">
        <v>-8.1305000000000006E-3</v>
      </c>
      <c r="DI362" s="17">
        <v>4.6894499999999999E-2</v>
      </c>
      <c r="DJ362" s="17">
        <v>1.91536E-2</v>
      </c>
      <c r="DK362" s="17">
        <v>8.6917099999999997E-2</v>
      </c>
      <c r="DL362" s="17">
        <v>0.15055070000000001</v>
      </c>
      <c r="DM362" s="17">
        <v>0.22135869999999999</v>
      </c>
      <c r="DN362" s="17">
        <v>0.2376849</v>
      </c>
      <c r="DO362" s="17">
        <v>0.323098</v>
      </c>
      <c r="DP362" s="17">
        <v>0.32468229999999998</v>
      </c>
      <c r="DQ362" s="17">
        <v>0.2627698</v>
      </c>
      <c r="DR362" s="17">
        <v>0.21176639999999999</v>
      </c>
      <c r="DS362" s="17">
        <v>0.17726459999999999</v>
      </c>
      <c r="DT362" s="17">
        <v>3.1854E-2</v>
      </c>
      <c r="DU362" s="17">
        <v>2.0042500000000001E-2</v>
      </c>
      <c r="DV362" s="17">
        <v>4.2831300000000003E-2</v>
      </c>
      <c r="DW362" s="17">
        <v>-8.3595199999999995E-2</v>
      </c>
      <c r="DX362" s="17">
        <v>-0.2370497</v>
      </c>
      <c r="DY362" s="17">
        <v>-0.30705539999999998</v>
      </c>
      <c r="DZ362" s="17">
        <v>-0.26915149999999999</v>
      </c>
      <c r="EA362" s="17">
        <v>-0.19134599999999999</v>
      </c>
      <c r="EB362" s="17">
        <v>-0.1013753</v>
      </c>
      <c r="EC362" s="17">
        <v>-4.6655200000000001E-2</v>
      </c>
      <c r="ED362" s="17">
        <v>3.1795700000000003E-2</v>
      </c>
      <c r="EE362" s="17">
        <v>4.1357600000000001E-2</v>
      </c>
      <c r="EF362" s="17">
        <v>7.68258E-2</v>
      </c>
      <c r="EG362" s="17">
        <v>0.1490641</v>
      </c>
      <c r="EH362" s="17">
        <v>0.12451379999999999</v>
      </c>
      <c r="EI362" s="17">
        <v>0.20650089999999999</v>
      </c>
      <c r="EJ362" s="17">
        <v>0.27732400000000001</v>
      </c>
      <c r="EK362" s="17">
        <v>0.35014469999999998</v>
      </c>
      <c r="EL362" s="17">
        <v>0.37616440000000001</v>
      </c>
      <c r="EM362" s="17">
        <v>0.45408470000000001</v>
      </c>
      <c r="EN362" s="17">
        <v>0.45964890000000003</v>
      </c>
      <c r="EO362" s="17">
        <v>0.37459120000000001</v>
      </c>
      <c r="EP362" s="17">
        <v>0.3043228</v>
      </c>
      <c r="EQ362" s="17">
        <v>0.26126640000000001</v>
      </c>
      <c r="ER362" s="17">
        <v>0.12274889999999999</v>
      </c>
      <c r="ES362" s="17">
        <v>0.123575</v>
      </c>
      <c r="ET362" s="17">
        <v>0.13416629999999999</v>
      </c>
      <c r="EU362" s="17">
        <v>86.438550000000006</v>
      </c>
      <c r="EV362" s="17">
        <v>86.398210000000006</v>
      </c>
      <c r="EW362" s="17">
        <v>83.610429999999994</v>
      </c>
      <c r="EX362" s="17">
        <v>83.578990000000005</v>
      </c>
      <c r="EY362" s="17">
        <v>84.201729999999998</v>
      </c>
      <c r="EZ362" s="17">
        <v>84.414760000000001</v>
      </c>
      <c r="FA362" s="17">
        <v>84.511480000000006</v>
      </c>
      <c r="FB362" s="17">
        <v>85.250370000000004</v>
      </c>
      <c r="FC362" s="17">
        <v>86.819289999999995</v>
      </c>
      <c r="FD362" s="17">
        <v>88.94229</v>
      </c>
      <c r="FE362" s="17">
        <v>87.582899999999995</v>
      </c>
      <c r="FF362" s="17">
        <v>88.754469999999998</v>
      </c>
      <c r="FG362" s="17">
        <v>89.654449999999997</v>
      </c>
      <c r="FH362" s="17">
        <v>88.923580000000001</v>
      </c>
      <c r="FI362" s="17">
        <v>88.731430000000003</v>
      </c>
      <c r="FJ362" s="17">
        <v>88.943759999999997</v>
      </c>
      <c r="FK362" s="17">
        <v>88.468410000000006</v>
      </c>
      <c r="FL362" s="17">
        <v>87.67268</v>
      </c>
      <c r="FM362" s="17">
        <v>85.893100000000004</v>
      </c>
      <c r="FN362" s="17">
        <v>82.654529999999994</v>
      </c>
      <c r="FO362" s="17">
        <v>81.119969999999995</v>
      </c>
      <c r="FP362" s="17">
        <v>79.927949999999996</v>
      </c>
      <c r="FQ362" s="17">
        <v>79.434690000000003</v>
      </c>
      <c r="FR362" s="17">
        <v>78.805769999999995</v>
      </c>
      <c r="FS362" s="17">
        <v>2.3097400000000001</v>
      </c>
      <c r="FT362" s="17"/>
      <c r="FU362" s="17">
        <v>0.1275819</v>
      </c>
      <c r="FW362" s="17"/>
      <c r="HY362" s="62"/>
      <c r="IA362" s="62"/>
    </row>
    <row r="363" spans="1:235" x14ac:dyDescent="0.25">
      <c r="A363" t="s">
        <v>266</v>
      </c>
      <c r="B363" t="s">
        <v>199</v>
      </c>
      <c r="C363" t="s">
        <v>308</v>
      </c>
      <c r="D363" s="63">
        <v>44808</v>
      </c>
      <c r="E363" t="s">
        <v>220</v>
      </c>
      <c r="F363" s="17">
        <v>6110</v>
      </c>
      <c r="G363" s="17">
        <v>3.7171759999999998</v>
      </c>
      <c r="H363" s="17">
        <v>3.2912919999999999</v>
      </c>
      <c r="I363" s="17">
        <v>2.9129770000000001</v>
      </c>
      <c r="J363" s="17">
        <v>2.735525</v>
      </c>
      <c r="K363" s="17">
        <v>2.7021899999999999</v>
      </c>
      <c r="L363" s="17">
        <v>2.6897609999999998</v>
      </c>
      <c r="M363" s="17">
        <v>2.8134009999999998</v>
      </c>
      <c r="N363" s="17">
        <v>2.7477529999999999</v>
      </c>
      <c r="O363" s="17">
        <v>2.675916</v>
      </c>
      <c r="P363" s="17">
        <v>2.4763570000000001</v>
      </c>
      <c r="Q363" s="17">
        <v>2.1175929999999998</v>
      </c>
      <c r="R363" s="17">
        <v>1.837531</v>
      </c>
      <c r="S363" s="17">
        <v>2.0997129999999999</v>
      </c>
      <c r="T363" s="17">
        <v>2.3254609999999998</v>
      </c>
      <c r="U363" s="17">
        <v>2.9439000000000002</v>
      </c>
      <c r="V363" s="17">
        <v>3.4462060000000001</v>
      </c>
      <c r="W363" s="17">
        <v>3.652272</v>
      </c>
      <c r="X363" s="17">
        <v>4.3886989999999999</v>
      </c>
      <c r="Y363" s="17">
        <v>4.84321</v>
      </c>
      <c r="Z363" s="17">
        <v>4.8339359999999996</v>
      </c>
      <c r="AA363" s="17">
        <v>4.8291740000000001</v>
      </c>
      <c r="AB363" s="17">
        <v>4.708844</v>
      </c>
      <c r="AC363" s="17">
        <v>4.2806540000000002</v>
      </c>
      <c r="AD363" s="17">
        <v>3.7868659999999998</v>
      </c>
      <c r="AE363" s="17">
        <v>-0.49403599999999998</v>
      </c>
      <c r="AF363" s="17">
        <v>-0.65303719999999998</v>
      </c>
      <c r="AG363" s="17">
        <v>-0.83767749999999996</v>
      </c>
      <c r="AH363" s="17">
        <v>-0.80985859999999998</v>
      </c>
      <c r="AI363" s="17">
        <v>-0.6949729</v>
      </c>
      <c r="AJ363" s="17">
        <v>-0.56258339999999996</v>
      </c>
      <c r="AK363" s="17">
        <v>-0.35284720000000003</v>
      </c>
      <c r="AL363" s="17">
        <v>-0.28323110000000001</v>
      </c>
      <c r="AM363" s="17">
        <v>-0.15598200000000001</v>
      </c>
      <c r="AN363" s="17">
        <v>-0.24920510000000001</v>
      </c>
      <c r="AO363" s="17">
        <v>-0.31190030000000002</v>
      </c>
      <c r="AP363" s="17">
        <v>-0.35539159999999997</v>
      </c>
      <c r="AQ363" s="17">
        <v>-0.395569</v>
      </c>
      <c r="AR363" s="17">
        <v>-0.31281439999999999</v>
      </c>
      <c r="AS363" s="17">
        <v>-0.16559660000000001</v>
      </c>
      <c r="AT363" s="17">
        <v>-0.2064966</v>
      </c>
      <c r="AU363" s="17">
        <v>-6.67957E-2</v>
      </c>
      <c r="AV363" s="17">
        <v>-0.17070869999999999</v>
      </c>
      <c r="AW363" s="17">
        <v>-9.85795E-2</v>
      </c>
      <c r="AX363" s="17">
        <v>-9.82817E-2</v>
      </c>
      <c r="AY363" s="17">
        <v>-0.1099633</v>
      </c>
      <c r="AZ363" s="17">
        <v>-0.27753299999999997</v>
      </c>
      <c r="BA363" s="17">
        <v>-0.32664130000000002</v>
      </c>
      <c r="BB363" s="17">
        <v>-0.29333340000000002</v>
      </c>
      <c r="BC363" s="17">
        <v>-0.3506282</v>
      </c>
      <c r="BD363" s="17">
        <v>-0.50408730000000002</v>
      </c>
      <c r="BE363" s="17">
        <v>-0.65302930000000003</v>
      </c>
      <c r="BF363" s="17">
        <v>-0.61557119999999999</v>
      </c>
      <c r="BG363" s="17">
        <v>-0.50787660000000001</v>
      </c>
      <c r="BH363" s="17">
        <v>-0.40183960000000002</v>
      </c>
      <c r="BI363" s="17">
        <v>-0.2397676</v>
      </c>
      <c r="BJ363" s="17">
        <v>-0.1697766</v>
      </c>
      <c r="BK363" s="17">
        <v>-6.4657000000000006E-2</v>
      </c>
      <c r="BL363" s="17">
        <v>-0.1267172</v>
      </c>
      <c r="BM363" s="17">
        <v>-0.182534</v>
      </c>
      <c r="BN363" s="17">
        <v>-0.20802689999999999</v>
      </c>
      <c r="BO363" s="17">
        <v>-0.2415011</v>
      </c>
      <c r="BP363" s="17">
        <v>-0.15045839999999999</v>
      </c>
      <c r="BQ363" s="17">
        <v>-6.1320000000000005E-4</v>
      </c>
      <c r="BR363" s="17">
        <v>-7.8642999999999994E-3</v>
      </c>
      <c r="BS363" s="17">
        <v>0.10152659999999999</v>
      </c>
      <c r="BT363" s="17">
        <v>2.6513000000000001E-3</v>
      </c>
      <c r="BU363" s="17">
        <v>3.6447500000000001E-2</v>
      </c>
      <c r="BV363" s="17">
        <v>1.8919700000000001E-2</v>
      </c>
      <c r="BW363" s="17">
        <v>9.9890000000000005E-4</v>
      </c>
      <c r="BX363" s="17">
        <v>-0.15739819999999999</v>
      </c>
      <c r="BY363" s="17">
        <v>-0.2176495</v>
      </c>
      <c r="BZ363" s="17">
        <v>-0.1917246</v>
      </c>
      <c r="CA363" s="17">
        <v>-0.25130439999999998</v>
      </c>
      <c r="CB363" s="17">
        <v>-0.40092499999999998</v>
      </c>
      <c r="CC363" s="17">
        <v>-0.52514260000000001</v>
      </c>
      <c r="CD363" s="17">
        <v>-0.4810084</v>
      </c>
      <c r="CE363" s="17">
        <v>-0.37829429999999997</v>
      </c>
      <c r="CF363" s="17">
        <v>-0.29050890000000001</v>
      </c>
      <c r="CG363" s="17">
        <v>-0.16144890000000001</v>
      </c>
      <c r="CH363" s="17">
        <v>-9.1198500000000002E-2</v>
      </c>
      <c r="CI363" s="17">
        <v>-1.4055999999999999E-3</v>
      </c>
      <c r="CJ363" s="17">
        <v>-4.18824E-2</v>
      </c>
      <c r="CK363" s="17">
        <v>-9.2935299999999998E-2</v>
      </c>
      <c r="CL363" s="17">
        <v>-0.1059626</v>
      </c>
      <c r="CM363" s="17">
        <v>-0.1347941</v>
      </c>
      <c r="CN363" s="17">
        <v>-3.8011200000000002E-2</v>
      </c>
      <c r="CO363" s="17">
        <v>0.1136539</v>
      </c>
      <c r="CP363" s="17">
        <v>0.12970789999999999</v>
      </c>
      <c r="CQ363" s="17">
        <v>0.2181062</v>
      </c>
      <c r="CR363" s="17">
        <v>0.12272</v>
      </c>
      <c r="CS363" s="17">
        <v>0.1299669</v>
      </c>
      <c r="CT363" s="17">
        <v>0.1000931</v>
      </c>
      <c r="CU363" s="17">
        <v>7.7851000000000004E-2</v>
      </c>
      <c r="CV363" s="17">
        <v>-7.4193200000000001E-2</v>
      </c>
      <c r="CW363" s="17">
        <v>-0.14216210000000001</v>
      </c>
      <c r="CX363" s="17">
        <v>-0.1213506</v>
      </c>
      <c r="CY363" s="17">
        <v>-0.15198059999999999</v>
      </c>
      <c r="CZ363" s="17">
        <v>-0.29776269999999999</v>
      </c>
      <c r="DA363" s="17">
        <v>-0.39725569999999999</v>
      </c>
      <c r="DB363" s="17">
        <v>-0.34644560000000002</v>
      </c>
      <c r="DC363" s="17">
        <v>-0.24871190000000001</v>
      </c>
      <c r="DD363" s="17">
        <v>-0.17917830000000001</v>
      </c>
      <c r="DE363" s="17">
        <v>-8.3130200000000001E-2</v>
      </c>
      <c r="DF363" s="17">
        <v>-1.2620299999999999E-2</v>
      </c>
      <c r="DG363" s="17">
        <v>6.1845900000000002E-2</v>
      </c>
      <c r="DH363" s="17">
        <v>4.2952400000000002E-2</v>
      </c>
      <c r="DI363" s="17">
        <v>-3.3365999999999999E-3</v>
      </c>
      <c r="DJ363" s="17">
        <v>-3.8982000000000001E-3</v>
      </c>
      <c r="DK363" s="17">
        <v>-2.80871E-2</v>
      </c>
      <c r="DL363" s="17">
        <v>7.4436000000000002E-2</v>
      </c>
      <c r="DM363" s="17">
        <v>0.22792090000000001</v>
      </c>
      <c r="DN363" s="17">
        <v>0.26728000000000002</v>
      </c>
      <c r="DO363" s="17">
        <v>0.33468569999999997</v>
      </c>
      <c r="DP363" s="17">
        <v>0.24278859999999999</v>
      </c>
      <c r="DQ363" s="17">
        <v>0.2234862</v>
      </c>
      <c r="DR363" s="17">
        <v>0.1812665</v>
      </c>
      <c r="DS363" s="17">
        <v>0.15470310000000001</v>
      </c>
      <c r="DT363" s="17">
        <v>9.0118999999999998E-3</v>
      </c>
      <c r="DU363" s="17">
        <v>-6.6674700000000003E-2</v>
      </c>
      <c r="DV363" s="17">
        <v>-5.0976599999999997E-2</v>
      </c>
      <c r="DW363" s="17">
        <v>-8.5728000000000002E-3</v>
      </c>
      <c r="DX363" s="17">
        <v>-0.1488128</v>
      </c>
      <c r="DY363" s="17">
        <v>-0.2126075</v>
      </c>
      <c r="DZ363" s="17">
        <v>-0.15215819999999999</v>
      </c>
      <c r="EA363" s="17">
        <v>-6.16156E-2</v>
      </c>
      <c r="EB363" s="17">
        <v>-1.8434499999999999E-2</v>
      </c>
      <c r="EC363" s="17">
        <v>2.99495E-2</v>
      </c>
      <c r="ED363" s="17">
        <v>0.1008342</v>
      </c>
      <c r="EE363" s="17">
        <v>0.1531709</v>
      </c>
      <c r="EF363" s="17">
        <v>0.16544030000000001</v>
      </c>
      <c r="EG363" s="17">
        <v>0.12602969999999999</v>
      </c>
      <c r="EH363" s="17">
        <v>0.1434665</v>
      </c>
      <c r="EI363" s="17">
        <v>0.12598090000000001</v>
      </c>
      <c r="EJ363" s="17">
        <v>0.236792</v>
      </c>
      <c r="EK363" s="17">
        <v>0.39290439999999999</v>
      </c>
      <c r="EL363" s="17">
        <v>0.4659123</v>
      </c>
      <c r="EM363" s="17">
        <v>0.50300809999999996</v>
      </c>
      <c r="EN363" s="17">
        <v>0.41614869999999998</v>
      </c>
      <c r="EO363" s="17">
        <v>0.35851319999999998</v>
      </c>
      <c r="EP363" s="17">
        <v>0.29846790000000001</v>
      </c>
      <c r="EQ363" s="17">
        <v>0.26566529999999999</v>
      </c>
      <c r="ER363" s="17">
        <v>0.1291467</v>
      </c>
      <c r="ES363" s="17">
        <v>4.2317199999999999E-2</v>
      </c>
      <c r="ET363" s="17">
        <v>5.0632200000000002E-2</v>
      </c>
      <c r="EU363" s="17">
        <v>85.906130000000005</v>
      </c>
      <c r="EV363" s="17">
        <v>86.015249999999995</v>
      </c>
      <c r="EW363" s="17">
        <v>83.648669999999996</v>
      </c>
      <c r="EX363" s="17">
        <v>83.914689999999993</v>
      </c>
      <c r="EY363" s="17">
        <v>84.845389999999995</v>
      </c>
      <c r="EZ363" s="17">
        <v>85.072019999999995</v>
      </c>
      <c r="FA363" s="17">
        <v>85.236009999999993</v>
      </c>
      <c r="FB363" s="17">
        <v>86.011719999999997</v>
      </c>
      <c r="FC363" s="17">
        <v>86.924239999999998</v>
      </c>
      <c r="FD363" s="17">
        <v>88.649190000000004</v>
      </c>
      <c r="FE363" s="17">
        <v>85.989890000000003</v>
      </c>
      <c r="FF363" s="17">
        <v>87.334670000000003</v>
      </c>
      <c r="FG363" s="17">
        <v>88.690650000000005</v>
      </c>
      <c r="FH363" s="17">
        <v>88.05198</v>
      </c>
      <c r="FI363" s="17">
        <v>87.893439999999998</v>
      </c>
      <c r="FJ363" s="17">
        <v>87.585419999999999</v>
      </c>
      <c r="FK363" s="17">
        <v>87.096410000000006</v>
      </c>
      <c r="FL363" s="17">
        <v>86.759889999999999</v>
      </c>
      <c r="FM363" s="17">
        <v>84.736339999999998</v>
      </c>
      <c r="FN363" s="17">
        <v>82.067210000000003</v>
      </c>
      <c r="FO363" s="17">
        <v>80.792330000000007</v>
      </c>
      <c r="FP363" s="17">
        <v>79.994150000000005</v>
      </c>
      <c r="FQ363" s="17">
        <v>79.384659999999997</v>
      </c>
      <c r="FR363" s="17">
        <v>78.400019999999998</v>
      </c>
      <c r="FS363" s="17">
        <v>2.930412</v>
      </c>
      <c r="FT363" s="17"/>
      <c r="FU363" s="17">
        <v>0.15819169999999999</v>
      </c>
      <c r="FW363" s="17"/>
      <c r="HY363" s="62"/>
      <c r="IA363" s="62"/>
    </row>
    <row r="364" spans="1:235" x14ac:dyDescent="0.25">
      <c r="A364" t="s">
        <v>266</v>
      </c>
      <c r="B364" t="s">
        <v>199</v>
      </c>
      <c r="C364" t="s">
        <v>308</v>
      </c>
      <c r="D364" s="63">
        <v>44808</v>
      </c>
      <c r="E364" t="s">
        <v>221</v>
      </c>
      <c r="F364" s="17">
        <v>5909</v>
      </c>
      <c r="G364" s="17">
        <v>3.7669260000000002</v>
      </c>
      <c r="H364" s="17">
        <v>3.1482410000000001</v>
      </c>
      <c r="I364" s="17">
        <v>2.8031269999999999</v>
      </c>
      <c r="J364" s="17">
        <v>2.6778149999999998</v>
      </c>
      <c r="K364" s="17">
        <v>2.6208469999999999</v>
      </c>
      <c r="L364" s="17">
        <v>2.7311559999999999</v>
      </c>
      <c r="M364" s="17">
        <v>2.7917079999999999</v>
      </c>
      <c r="N364" s="17">
        <v>2.7403819999999999</v>
      </c>
      <c r="O364" s="17">
        <v>2.4970020000000002</v>
      </c>
      <c r="P364" s="17">
        <v>2.4221560000000002</v>
      </c>
      <c r="Q364" s="17">
        <v>2.0190790000000001</v>
      </c>
      <c r="R364" s="17">
        <v>1.9569920000000001</v>
      </c>
      <c r="S364" s="17">
        <v>2.5485690000000001</v>
      </c>
      <c r="T364" s="17">
        <v>3.022141</v>
      </c>
      <c r="U364" s="17">
        <v>3.186563</v>
      </c>
      <c r="V364" s="17">
        <v>3.5863619999999998</v>
      </c>
      <c r="W364" s="17">
        <v>3.9861810000000002</v>
      </c>
      <c r="X364" s="17">
        <v>4.9849129999999997</v>
      </c>
      <c r="Y364" s="17">
        <v>5.4195580000000003</v>
      </c>
      <c r="Z364" s="17">
        <v>5.232208</v>
      </c>
      <c r="AA364" s="17">
        <v>5.0255200000000002</v>
      </c>
      <c r="AB364" s="17">
        <v>4.8328059999999997</v>
      </c>
      <c r="AC364" s="17">
        <v>4.4525899999999998</v>
      </c>
      <c r="AD364" s="17">
        <v>3.9240179999999998</v>
      </c>
      <c r="AE364" s="17">
        <v>-0.72807549999999999</v>
      </c>
      <c r="AF364" s="17">
        <v>-1.19998</v>
      </c>
      <c r="AG364" s="17">
        <v>-1.17439</v>
      </c>
      <c r="AH364" s="17">
        <v>-0.98175049999999997</v>
      </c>
      <c r="AI364" s="17">
        <v>-0.81359210000000004</v>
      </c>
      <c r="AJ364" s="17">
        <v>-0.48527910000000002</v>
      </c>
      <c r="AK364" s="17">
        <v>-0.38751429999999998</v>
      </c>
      <c r="AL364" s="17">
        <v>-0.32024839999999999</v>
      </c>
      <c r="AM364" s="17">
        <v>-0.31877719999999998</v>
      </c>
      <c r="AN364" s="17">
        <v>-0.27806989999999998</v>
      </c>
      <c r="AO364" s="17">
        <v>-0.205655</v>
      </c>
      <c r="AP364" s="17">
        <v>-0.23539769999999999</v>
      </c>
      <c r="AQ364" s="17">
        <v>-0.14285200000000001</v>
      </c>
      <c r="AR364" s="17">
        <v>-0.13493479999999999</v>
      </c>
      <c r="AS364" s="17">
        <v>-0.17338729999999999</v>
      </c>
      <c r="AT364" s="17">
        <v>-0.16753660000000001</v>
      </c>
      <c r="AU364" s="17">
        <v>-6.3672500000000007E-2</v>
      </c>
      <c r="AV364" s="17">
        <v>3.3784300000000003E-2</v>
      </c>
      <c r="AW364" s="17">
        <v>-2.30425E-2</v>
      </c>
      <c r="AX364" s="17">
        <v>-1.69347E-2</v>
      </c>
      <c r="AY364" s="17">
        <v>-3.4109500000000001E-2</v>
      </c>
      <c r="AZ364" s="17">
        <v>-0.19351879999999999</v>
      </c>
      <c r="BA364" s="17">
        <v>-0.2310798</v>
      </c>
      <c r="BB364" s="17">
        <v>-0.15300949999999999</v>
      </c>
      <c r="BC364" s="17">
        <v>-0.51331749999999998</v>
      </c>
      <c r="BD364" s="17">
        <v>-0.88716130000000004</v>
      </c>
      <c r="BE364" s="17">
        <v>-0.88151349999999995</v>
      </c>
      <c r="BF364" s="17">
        <v>-0.74731139999999996</v>
      </c>
      <c r="BG364" s="17">
        <v>-0.61789620000000001</v>
      </c>
      <c r="BH364" s="17">
        <v>-0.35206690000000002</v>
      </c>
      <c r="BI364" s="17">
        <v>-0.27573320000000001</v>
      </c>
      <c r="BJ364" s="17">
        <v>-0.20242080000000001</v>
      </c>
      <c r="BK364" s="17">
        <v>-0.21627399999999999</v>
      </c>
      <c r="BL364" s="17">
        <v>-0.16360640000000001</v>
      </c>
      <c r="BM364" s="17">
        <v>-5.2131299999999998E-2</v>
      </c>
      <c r="BN364" s="17">
        <v>-8.92482E-2</v>
      </c>
      <c r="BO364" s="17">
        <v>3.4001999999999998E-2</v>
      </c>
      <c r="BP364" s="17">
        <v>5.05455E-2</v>
      </c>
      <c r="BQ364" s="17">
        <v>1.7197400000000002E-2</v>
      </c>
      <c r="BR364" s="17">
        <v>1.24127E-2</v>
      </c>
      <c r="BS364" s="17">
        <v>0.12208049999999999</v>
      </c>
      <c r="BT364" s="17">
        <v>0.21861649999999999</v>
      </c>
      <c r="BU364" s="17">
        <v>0.1373846</v>
      </c>
      <c r="BV364" s="17">
        <v>0.11292870000000001</v>
      </c>
      <c r="BW364" s="17">
        <v>8.4284899999999996E-2</v>
      </c>
      <c r="BX364" s="17">
        <v>-6.1488500000000001E-2</v>
      </c>
      <c r="BY364" s="17">
        <v>-6.3158500000000006E-2</v>
      </c>
      <c r="BZ364" s="17">
        <v>-1.08501E-2</v>
      </c>
      <c r="CA364" s="17">
        <v>-0.36457679999999998</v>
      </c>
      <c r="CB364" s="17">
        <v>-0.67050370000000004</v>
      </c>
      <c r="CC364" s="17">
        <v>-0.6786683</v>
      </c>
      <c r="CD364" s="17">
        <v>-0.5849396</v>
      </c>
      <c r="CE364" s="17">
        <v>-0.4823578</v>
      </c>
      <c r="CF364" s="17">
        <v>-0.2598046</v>
      </c>
      <c r="CG364" s="17">
        <v>-0.19831399999999999</v>
      </c>
      <c r="CH364" s="17">
        <v>-0.1208138</v>
      </c>
      <c r="CI364" s="17">
        <v>-0.14528070000000001</v>
      </c>
      <c r="CJ364" s="17">
        <v>-8.4329399999999999E-2</v>
      </c>
      <c r="CK364" s="17">
        <v>5.4198799999999998E-2</v>
      </c>
      <c r="CL364" s="17">
        <v>1.1974500000000001E-2</v>
      </c>
      <c r="CM364" s="17">
        <v>0.1564905</v>
      </c>
      <c r="CN364" s="17">
        <v>0.17900859999999999</v>
      </c>
      <c r="CO364" s="17">
        <v>0.14919579999999999</v>
      </c>
      <c r="CP364" s="17">
        <v>0.1370451</v>
      </c>
      <c r="CQ364" s="17">
        <v>0.25073250000000002</v>
      </c>
      <c r="CR364" s="17">
        <v>0.34663070000000001</v>
      </c>
      <c r="CS364" s="17">
        <v>0.24849599999999999</v>
      </c>
      <c r="CT364" s="17">
        <v>0.20287160000000001</v>
      </c>
      <c r="CU364" s="17">
        <v>0.1662846</v>
      </c>
      <c r="CV364" s="17">
        <v>2.9955300000000001E-2</v>
      </c>
      <c r="CW364" s="17">
        <v>5.3143200000000002E-2</v>
      </c>
      <c r="CX364" s="17">
        <v>8.7609099999999995E-2</v>
      </c>
      <c r="CY364" s="17">
        <v>-0.2158361</v>
      </c>
      <c r="CZ364" s="17">
        <v>-0.45384619999999998</v>
      </c>
      <c r="DA364" s="17">
        <v>-0.475823</v>
      </c>
      <c r="DB364" s="17">
        <v>-0.42256779999999999</v>
      </c>
      <c r="DC364" s="17">
        <v>-0.3468194</v>
      </c>
      <c r="DD364" s="17">
        <v>-0.16754230000000001</v>
      </c>
      <c r="DE364" s="17">
        <v>-0.1208949</v>
      </c>
      <c r="DF364" s="17">
        <v>-3.92068E-2</v>
      </c>
      <c r="DG364" s="17">
        <v>-7.4287300000000001E-2</v>
      </c>
      <c r="DH364" s="17">
        <v>-5.0524000000000003E-3</v>
      </c>
      <c r="DI364" s="17">
        <v>0.1605288</v>
      </c>
      <c r="DJ364" s="17">
        <v>0.11319709999999999</v>
      </c>
      <c r="DK364" s="17">
        <v>0.27897909999999998</v>
      </c>
      <c r="DL364" s="17">
        <v>0.30747160000000001</v>
      </c>
      <c r="DM364" s="17">
        <v>0.28119420000000001</v>
      </c>
      <c r="DN364" s="17">
        <v>0.2616774</v>
      </c>
      <c r="DO364" s="17">
        <v>0.37938440000000001</v>
      </c>
      <c r="DP364" s="17">
        <v>0.47464489999999998</v>
      </c>
      <c r="DQ364" s="17">
        <v>0.35960740000000002</v>
      </c>
      <c r="DR364" s="17">
        <v>0.29281459999999998</v>
      </c>
      <c r="DS364" s="17">
        <v>0.24828420000000001</v>
      </c>
      <c r="DT364" s="17">
        <v>0.1213991</v>
      </c>
      <c r="DU364" s="17">
        <v>0.16944500000000001</v>
      </c>
      <c r="DV364" s="17">
        <v>0.18606829999999999</v>
      </c>
      <c r="DW364" s="17">
        <v>-1.0781E-3</v>
      </c>
      <c r="DX364" s="17">
        <v>-0.14102709999999999</v>
      </c>
      <c r="DY364" s="17">
        <v>-0.18294669999999999</v>
      </c>
      <c r="DZ364" s="17">
        <v>-0.18812870000000001</v>
      </c>
      <c r="EA364" s="17">
        <v>-0.15112349999999999</v>
      </c>
      <c r="EB364" s="17">
        <v>-3.4330199999999998E-2</v>
      </c>
      <c r="EC364" s="17">
        <v>-9.1138999999999994E-3</v>
      </c>
      <c r="ED364" s="17">
        <v>7.8620800000000005E-2</v>
      </c>
      <c r="EE364" s="17">
        <v>2.8215899999999999E-2</v>
      </c>
      <c r="EF364" s="17">
        <v>0.1094111</v>
      </c>
      <c r="EG364" s="17">
        <v>0.31405250000000001</v>
      </c>
      <c r="EH364" s="17">
        <v>0.25934659999999998</v>
      </c>
      <c r="EI364" s="17">
        <v>0.45583299999999999</v>
      </c>
      <c r="EJ364" s="17">
        <v>0.4929519</v>
      </c>
      <c r="EK364" s="17">
        <v>0.4717789</v>
      </c>
      <c r="EL364" s="17">
        <v>0.44162679999999999</v>
      </c>
      <c r="EM364" s="17">
        <v>0.56513740000000001</v>
      </c>
      <c r="EN364" s="17">
        <v>0.65947710000000004</v>
      </c>
      <c r="EO364" s="17">
        <v>0.52003460000000001</v>
      </c>
      <c r="EP364" s="17">
        <v>0.422678</v>
      </c>
      <c r="EQ364" s="17">
        <v>0.36667860000000002</v>
      </c>
      <c r="ER364" s="17">
        <v>0.25342940000000003</v>
      </c>
      <c r="ES364" s="17">
        <v>0.33736630000000001</v>
      </c>
      <c r="ET364" s="17">
        <v>0.32822770000000001</v>
      </c>
      <c r="EU364" s="17">
        <v>87.065889999999996</v>
      </c>
      <c r="EV364" s="17">
        <v>86.86985</v>
      </c>
      <c r="EW364" s="17">
        <v>83.562600000000003</v>
      </c>
      <c r="EX364" s="17">
        <v>83.165819999999997</v>
      </c>
      <c r="EY364" s="17">
        <v>83.416269999999997</v>
      </c>
      <c r="EZ364" s="17">
        <v>83.622380000000007</v>
      </c>
      <c r="FA364" s="17">
        <v>83.639309999999995</v>
      </c>
      <c r="FB364" s="17">
        <v>84.343310000000002</v>
      </c>
      <c r="FC364" s="17">
        <v>86.704319999999996</v>
      </c>
      <c r="FD364" s="17">
        <v>89.29759</v>
      </c>
      <c r="FE364" s="17">
        <v>89.461209999999994</v>
      </c>
      <c r="FF364" s="17">
        <v>90.436390000000003</v>
      </c>
      <c r="FG364" s="17">
        <v>90.812060000000002</v>
      </c>
      <c r="FH364" s="17">
        <v>89.953479999999999</v>
      </c>
      <c r="FI364" s="17">
        <v>89.747540000000001</v>
      </c>
      <c r="FJ364" s="17">
        <v>90.571179999999998</v>
      </c>
      <c r="FK364" s="17">
        <v>90.121269999999996</v>
      </c>
      <c r="FL364" s="17">
        <v>88.738560000000007</v>
      </c>
      <c r="FM364" s="17">
        <v>87.262749999999997</v>
      </c>
      <c r="FN364" s="17">
        <v>83.339389999999995</v>
      </c>
      <c r="FO364" s="17">
        <v>81.500230000000002</v>
      </c>
      <c r="FP364" s="17">
        <v>79.841930000000005</v>
      </c>
      <c r="FQ364" s="17">
        <v>79.49015</v>
      </c>
      <c r="FR364" s="17">
        <v>79.262240000000006</v>
      </c>
      <c r="FS364" s="17">
        <v>3.4435570000000002</v>
      </c>
      <c r="FT364" s="17"/>
      <c r="FU364" s="17">
        <v>0.17873069999999999</v>
      </c>
      <c r="FW364" s="17"/>
      <c r="HY364" s="62"/>
      <c r="IA364" s="62"/>
    </row>
    <row r="365" spans="1:235" x14ac:dyDescent="0.25">
      <c r="A365" t="s">
        <v>266</v>
      </c>
      <c r="B365" t="s">
        <v>199</v>
      </c>
      <c r="C365" t="s">
        <v>308</v>
      </c>
      <c r="D365" s="63">
        <v>44809</v>
      </c>
      <c r="E365" t="s">
        <v>219</v>
      </c>
      <c r="F365" s="17">
        <v>11841</v>
      </c>
      <c r="G365" s="17">
        <v>3.2724090000000001</v>
      </c>
      <c r="H365" s="17">
        <v>2.680749</v>
      </c>
      <c r="I365" s="17">
        <v>2.2984990000000001</v>
      </c>
      <c r="J365" s="17">
        <v>2.1513550000000001</v>
      </c>
      <c r="K365" s="17">
        <v>2.0621550000000002</v>
      </c>
      <c r="L365" s="17">
        <v>2.082392</v>
      </c>
      <c r="M365" s="17">
        <v>2.0801699999999999</v>
      </c>
      <c r="N365" s="17">
        <v>1.950402</v>
      </c>
      <c r="O365" s="17">
        <v>1.68912</v>
      </c>
      <c r="P365" s="17">
        <v>1.339216</v>
      </c>
      <c r="Q365" s="17">
        <v>1.203816</v>
      </c>
      <c r="R365" s="17">
        <v>1.1162399999999999</v>
      </c>
      <c r="S365" s="17">
        <v>1.323752</v>
      </c>
      <c r="T365" s="17">
        <v>1.7152879999999999</v>
      </c>
      <c r="U365" s="17">
        <v>2.2836240000000001</v>
      </c>
      <c r="V365" s="17">
        <v>3.1253060000000001</v>
      </c>
      <c r="W365" s="17">
        <v>3.8231619999999999</v>
      </c>
      <c r="X365" s="17">
        <v>4.6808969999999999</v>
      </c>
      <c r="Y365" s="17">
        <v>5.2425730000000001</v>
      </c>
      <c r="Z365" s="17">
        <v>5.1383749999999999</v>
      </c>
      <c r="AA365" s="17">
        <v>4.9080579999999996</v>
      </c>
      <c r="AB365" s="17">
        <v>4.595135</v>
      </c>
      <c r="AC365" s="17">
        <v>4.0162000000000004</v>
      </c>
      <c r="AD365" s="17">
        <v>3.4352309999999999</v>
      </c>
      <c r="AE365" s="17">
        <v>-0.50773749999999995</v>
      </c>
      <c r="AF365" s="17">
        <v>-0.80825020000000003</v>
      </c>
      <c r="AG365" s="17">
        <v>-0.8904183</v>
      </c>
      <c r="AH365" s="17">
        <v>-0.75468729999999995</v>
      </c>
      <c r="AI365" s="17">
        <v>-0.63119289999999995</v>
      </c>
      <c r="AJ365" s="17">
        <v>-0.42963829999999997</v>
      </c>
      <c r="AK365" s="17">
        <v>-0.29490899999999998</v>
      </c>
      <c r="AL365" s="17">
        <v>-0.24518400000000001</v>
      </c>
      <c r="AM365" s="17">
        <v>-0.18885859999999999</v>
      </c>
      <c r="AN365" s="17">
        <v>-0.2095437</v>
      </c>
      <c r="AO365" s="17">
        <v>-0.19701050000000001</v>
      </c>
      <c r="AP365" s="17">
        <v>-0.26908120000000002</v>
      </c>
      <c r="AQ365" s="17">
        <v>-0.22967609999999999</v>
      </c>
      <c r="AR365" s="17">
        <v>-0.1590203</v>
      </c>
      <c r="AS365" s="17">
        <v>-0.1116214</v>
      </c>
      <c r="AT365" s="17">
        <v>-0.1031292</v>
      </c>
      <c r="AU365" s="17">
        <v>-1.7740100000000002E-2</v>
      </c>
      <c r="AV365" s="17">
        <v>-3.51548E-2</v>
      </c>
      <c r="AW365" s="17">
        <v>-2.0636000000000001E-3</v>
      </c>
      <c r="AX365" s="17">
        <v>-3.4922E-3</v>
      </c>
      <c r="AY365" s="17">
        <v>-4.9400699999999999E-2</v>
      </c>
      <c r="AZ365" s="17">
        <v>-0.1939661</v>
      </c>
      <c r="BA365" s="17">
        <v>-0.23210790000000001</v>
      </c>
      <c r="BB365" s="17">
        <v>-0.1662322</v>
      </c>
      <c r="BC365" s="17">
        <v>-0.37989420000000002</v>
      </c>
      <c r="BD365" s="17">
        <v>-0.63351179999999996</v>
      </c>
      <c r="BE365" s="17">
        <v>-0.71742589999999995</v>
      </c>
      <c r="BF365" s="17">
        <v>-0.60317889999999996</v>
      </c>
      <c r="BG365" s="17">
        <v>-0.49571320000000002</v>
      </c>
      <c r="BH365" s="17">
        <v>-0.32647969999999998</v>
      </c>
      <c r="BI365" s="17">
        <v>-0.2168283</v>
      </c>
      <c r="BJ365" s="17">
        <v>-0.1636223</v>
      </c>
      <c r="BK365" s="17">
        <v>-0.1215576</v>
      </c>
      <c r="BL365" s="17">
        <v>-0.12624260000000001</v>
      </c>
      <c r="BM365" s="17">
        <v>-9.6299800000000005E-2</v>
      </c>
      <c r="BN365" s="17">
        <v>-0.16472619999999999</v>
      </c>
      <c r="BO365" s="17">
        <v>-0.1102775</v>
      </c>
      <c r="BP365" s="17">
        <v>-3.3369599999999999E-2</v>
      </c>
      <c r="BQ365" s="17">
        <v>1.6334399999999999E-2</v>
      </c>
      <c r="BR365" s="17">
        <v>3.5115199999999999E-2</v>
      </c>
      <c r="BS365" s="17">
        <v>0.1128513</v>
      </c>
      <c r="BT365" s="17">
        <v>0.1001076</v>
      </c>
      <c r="BU365" s="17">
        <v>0.1101805</v>
      </c>
      <c r="BV365" s="17">
        <v>8.9426599999999995E-2</v>
      </c>
      <c r="BW365" s="17">
        <v>3.4166099999999998E-2</v>
      </c>
      <c r="BX365" s="17">
        <v>-0.103452</v>
      </c>
      <c r="BY365" s="17">
        <v>-0.12935269999999999</v>
      </c>
      <c r="BZ365" s="17">
        <v>-7.5857400000000005E-2</v>
      </c>
      <c r="CA365" s="17">
        <v>-0.29135040000000001</v>
      </c>
      <c r="CB365" s="17">
        <v>-0.51248859999999996</v>
      </c>
      <c r="CC365" s="17">
        <v>-0.59761200000000003</v>
      </c>
      <c r="CD365" s="17">
        <v>-0.49824449999999998</v>
      </c>
      <c r="CE365" s="17">
        <v>-0.40188040000000003</v>
      </c>
      <c r="CF365" s="17">
        <v>-0.25503239999999999</v>
      </c>
      <c r="CG365" s="17">
        <v>-0.1627498</v>
      </c>
      <c r="CH365" s="17">
        <v>-0.10713300000000001</v>
      </c>
      <c r="CI365" s="17">
        <v>-7.4945100000000001E-2</v>
      </c>
      <c r="CJ365" s="17">
        <v>-6.8548600000000001E-2</v>
      </c>
      <c r="CK365" s="17">
        <v>-2.6547899999999999E-2</v>
      </c>
      <c r="CL365" s="17">
        <v>-9.2450199999999996E-2</v>
      </c>
      <c r="CM365" s="17">
        <v>-2.75824E-2</v>
      </c>
      <c r="CN365" s="17">
        <v>5.3655700000000001E-2</v>
      </c>
      <c r="CO365" s="17">
        <v>0.1049562</v>
      </c>
      <c r="CP365" s="17">
        <v>0.1308628</v>
      </c>
      <c r="CQ365" s="17">
        <v>0.20329849999999999</v>
      </c>
      <c r="CR365" s="17">
        <v>0.19378980000000001</v>
      </c>
      <c r="CS365" s="17">
        <v>0.18792039999999999</v>
      </c>
      <c r="CT365" s="17">
        <v>0.1537819</v>
      </c>
      <c r="CU365" s="17">
        <v>9.2044100000000004E-2</v>
      </c>
      <c r="CV365" s="17">
        <v>-4.0762199999999998E-2</v>
      </c>
      <c r="CW365" s="17">
        <v>-5.8184699999999999E-2</v>
      </c>
      <c r="CX365" s="17">
        <v>-1.3264E-2</v>
      </c>
      <c r="CY365" s="17">
        <v>-0.2028065</v>
      </c>
      <c r="CZ365" s="17">
        <v>-0.39146540000000002</v>
      </c>
      <c r="DA365" s="17">
        <v>-0.477798</v>
      </c>
      <c r="DB365" s="17">
        <v>-0.3933101</v>
      </c>
      <c r="DC365" s="17">
        <v>-0.30804769999999998</v>
      </c>
      <c r="DD365" s="17">
        <v>-0.1835851</v>
      </c>
      <c r="DE365" s="17">
        <v>-0.1086713</v>
      </c>
      <c r="DF365" s="17">
        <v>-5.0643599999999997E-2</v>
      </c>
      <c r="DG365" s="17">
        <v>-2.8332599999999999E-2</v>
      </c>
      <c r="DH365" s="17">
        <v>-1.0854600000000001E-2</v>
      </c>
      <c r="DI365" s="17">
        <v>4.3203999999999999E-2</v>
      </c>
      <c r="DJ365" s="17">
        <v>-2.01742E-2</v>
      </c>
      <c r="DK365" s="17">
        <v>5.5112700000000001E-2</v>
      </c>
      <c r="DL365" s="17">
        <v>0.140681</v>
      </c>
      <c r="DM365" s="17">
        <v>0.1935779</v>
      </c>
      <c r="DN365" s="17">
        <v>0.22661039999999999</v>
      </c>
      <c r="DO365" s="17">
        <v>0.2937457</v>
      </c>
      <c r="DP365" s="17">
        <v>0.28747210000000001</v>
      </c>
      <c r="DQ365" s="17">
        <v>0.26566030000000002</v>
      </c>
      <c r="DR365" s="17">
        <v>0.2181372</v>
      </c>
      <c r="DS365" s="17">
        <v>0.14992220000000001</v>
      </c>
      <c r="DT365" s="17">
        <v>2.1927599999999998E-2</v>
      </c>
      <c r="DU365" s="17">
        <v>1.29833E-2</v>
      </c>
      <c r="DV365" s="17">
        <v>4.93293E-2</v>
      </c>
      <c r="DW365" s="17">
        <v>-7.4963299999999997E-2</v>
      </c>
      <c r="DX365" s="17">
        <v>-0.216727</v>
      </c>
      <c r="DY365" s="17">
        <v>-0.30480560000000001</v>
      </c>
      <c r="DZ365" s="17">
        <v>-0.24180160000000001</v>
      </c>
      <c r="EA365" s="17">
        <v>-0.1725681</v>
      </c>
      <c r="EB365" s="17">
        <v>-8.0426399999999995E-2</v>
      </c>
      <c r="EC365" s="17">
        <v>-3.0590599999999999E-2</v>
      </c>
      <c r="ED365" s="17">
        <v>3.0918000000000001E-2</v>
      </c>
      <c r="EE365" s="17">
        <v>3.8968500000000003E-2</v>
      </c>
      <c r="EF365" s="17">
        <v>7.2446499999999997E-2</v>
      </c>
      <c r="EG365" s="17">
        <v>0.14391470000000001</v>
      </c>
      <c r="EH365" s="17">
        <v>8.4180900000000003E-2</v>
      </c>
      <c r="EI365" s="17">
        <v>0.17451130000000001</v>
      </c>
      <c r="EJ365" s="17">
        <v>0.2663316</v>
      </c>
      <c r="EK365" s="17">
        <v>0.32153369999999998</v>
      </c>
      <c r="EL365" s="17">
        <v>0.36485479999999998</v>
      </c>
      <c r="EM365" s="17">
        <v>0.42433710000000002</v>
      </c>
      <c r="EN365" s="17">
        <v>0.42273450000000001</v>
      </c>
      <c r="EO365" s="17">
        <v>0.37790439999999997</v>
      </c>
      <c r="EP365" s="17">
        <v>0.311056</v>
      </c>
      <c r="EQ365" s="17">
        <v>0.2334889</v>
      </c>
      <c r="ER365" s="17">
        <v>0.11244170000000001</v>
      </c>
      <c r="ES365" s="17">
        <v>0.11573849999999999</v>
      </c>
      <c r="ET365" s="17">
        <v>0.1397041</v>
      </c>
      <c r="EU365" s="17">
        <v>78.190939999999998</v>
      </c>
      <c r="EV365" s="17">
        <v>76.282430000000005</v>
      </c>
      <c r="EW365" s="17">
        <v>74.91704</v>
      </c>
      <c r="EX365" s="17">
        <v>74.402529999999999</v>
      </c>
      <c r="EY365" s="17">
        <v>73.890600000000006</v>
      </c>
      <c r="EZ365" s="17">
        <v>73.110560000000007</v>
      </c>
      <c r="FA365" s="17">
        <v>72.961160000000007</v>
      </c>
      <c r="FB365" s="17">
        <v>73.265929999999997</v>
      </c>
      <c r="FC365" s="17">
        <v>77.524159999999995</v>
      </c>
      <c r="FD365" s="17">
        <v>81.840829999999997</v>
      </c>
      <c r="FE365" s="17">
        <v>85.386889999999994</v>
      </c>
      <c r="FF365" s="17">
        <v>86.877930000000006</v>
      </c>
      <c r="FG365" s="17">
        <v>88.476129999999998</v>
      </c>
      <c r="FH365" s="17">
        <v>88.204160000000002</v>
      </c>
      <c r="FI365" s="17">
        <v>88.878410000000002</v>
      </c>
      <c r="FJ365" s="17">
        <v>90.213049999999996</v>
      </c>
      <c r="FK365" s="17">
        <v>89.611630000000005</v>
      </c>
      <c r="FL365" s="17">
        <v>88.925210000000007</v>
      </c>
      <c r="FM365" s="17">
        <v>86.752440000000007</v>
      </c>
      <c r="FN365" s="17">
        <v>81.979990000000001</v>
      </c>
      <c r="FO365" s="17">
        <v>77.922920000000005</v>
      </c>
      <c r="FP365" s="17">
        <v>76.467569999999995</v>
      </c>
      <c r="FQ365" s="17">
        <v>74.912329999999997</v>
      </c>
      <c r="FR365" s="17">
        <v>73.760469999999998</v>
      </c>
      <c r="FS365" s="17">
        <v>2.2725870000000001</v>
      </c>
      <c r="FT365" s="17"/>
      <c r="FU365" s="17">
        <v>0.12738579999999999</v>
      </c>
      <c r="FW365" s="17"/>
      <c r="HY365" s="62"/>
      <c r="IA365" s="62"/>
    </row>
    <row r="366" spans="1:235" x14ac:dyDescent="0.25">
      <c r="A366" t="s">
        <v>266</v>
      </c>
      <c r="B366" t="s">
        <v>199</v>
      </c>
      <c r="C366" t="s">
        <v>308</v>
      </c>
      <c r="D366" s="63">
        <v>44809</v>
      </c>
      <c r="E366" t="s">
        <v>220</v>
      </c>
      <c r="F366" s="17">
        <v>6117</v>
      </c>
      <c r="G366" s="17">
        <v>3.2897949999999998</v>
      </c>
      <c r="H366" s="17">
        <v>2.802454</v>
      </c>
      <c r="I366" s="17">
        <v>2.3984019999999999</v>
      </c>
      <c r="J366" s="17">
        <v>2.2280289999999998</v>
      </c>
      <c r="K366" s="17">
        <v>2.1347390000000002</v>
      </c>
      <c r="L366" s="17">
        <v>2.110735</v>
      </c>
      <c r="M366" s="17">
        <v>2.1562619999999999</v>
      </c>
      <c r="N366" s="17">
        <v>2.0508670000000002</v>
      </c>
      <c r="O366" s="17">
        <v>1.8532280000000001</v>
      </c>
      <c r="P366" s="17">
        <v>1.431908</v>
      </c>
      <c r="Q366" s="17">
        <v>1.1705639999999999</v>
      </c>
      <c r="R366" s="17">
        <v>1.057229</v>
      </c>
      <c r="S366" s="17">
        <v>1.077634</v>
      </c>
      <c r="T366" s="17">
        <v>1.4510369999999999</v>
      </c>
      <c r="U366" s="17">
        <v>2.0619939999999999</v>
      </c>
      <c r="V366" s="17">
        <v>2.8245119999999999</v>
      </c>
      <c r="W366" s="17">
        <v>3.5406870000000001</v>
      </c>
      <c r="X366" s="17">
        <v>4.2621979999999997</v>
      </c>
      <c r="Y366" s="17">
        <v>4.9093819999999999</v>
      </c>
      <c r="Z366" s="17">
        <v>4.8589310000000001</v>
      </c>
      <c r="AA366" s="17">
        <v>4.7220040000000001</v>
      </c>
      <c r="AB366" s="17">
        <v>4.4535520000000002</v>
      </c>
      <c r="AC366" s="17">
        <v>3.8734289999999998</v>
      </c>
      <c r="AD366" s="17">
        <v>3.346527</v>
      </c>
      <c r="AE366" s="17">
        <v>-0.5146039</v>
      </c>
      <c r="AF366" s="17">
        <v>-0.65300480000000005</v>
      </c>
      <c r="AG366" s="17">
        <v>-0.84441169999999999</v>
      </c>
      <c r="AH366" s="17">
        <v>-0.80016540000000003</v>
      </c>
      <c r="AI366" s="17">
        <v>-0.70019909999999996</v>
      </c>
      <c r="AJ366" s="17">
        <v>-0.56390850000000003</v>
      </c>
      <c r="AK366" s="17">
        <v>-0.34518460000000001</v>
      </c>
      <c r="AL366" s="17">
        <v>-0.29513020000000001</v>
      </c>
      <c r="AM366" s="17">
        <v>-0.18064240000000001</v>
      </c>
      <c r="AN366" s="17">
        <v>-0.29359479999999999</v>
      </c>
      <c r="AO366" s="17">
        <v>-0.33453260000000001</v>
      </c>
      <c r="AP366" s="17">
        <v>-0.37181160000000002</v>
      </c>
      <c r="AQ366" s="17">
        <v>-0.39637939999999999</v>
      </c>
      <c r="AR366" s="17">
        <v>-0.28693920000000001</v>
      </c>
      <c r="AS366" s="17">
        <v>-0.15508140000000001</v>
      </c>
      <c r="AT366" s="17">
        <v>-0.21236050000000001</v>
      </c>
      <c r="AU366" s="17">
        <v>-5.39988E-2</v>
      </c>
      <c r="AV366" s="17">
        <v>-0.16852780000000001</v>
      </c>
      <c r="AW366" s="17">
        <v>-5.4761999999999998E-2</v>
      </c>
      <c r="AX366" s="17">
        <v>-9.2727000000000004E-2</v>
      </c>
      <c r="AY366" s="17">
        <v>-0.1311407</v>
      </c>
      <c r="AZ366" s="17">
        <v>-0.3039887</v>
      </c>
      <c r="BA366" s="17">
        <v>-0.37226720000000002</v>
      </c>
      <c r="BB366" s="17">
        <v>-0.30818519999999999</v>
      </c>
      <c r="BC366" s="17">
        <v>-0.37320300000000001</v>
      </c>
      <c r="BD366" s="17">
        <v>-0.5071464</v>
      </c>
      <c r="BE366" s="17">
        <v>-0.66233730000000002</v>
      </c>
      <c r="BF366" s="17">
        <v>-0.60835890000000004</v>
      </c>
      <c r="BG366" s="17">
        <v>-0.51576370000000005</v>
      </c>
      <c r="BH366" s="17">
        <v>-0.40580310000000003</v>
      </c>
      <c r="BI366" s="17">
        <v>-0.23451089999999999</v>
      </c>
      <c r="BJ366" s="17">
        <v>-0.18415709999999999</v>
      </c>
      <c r="BK366" s="17">
        <v>-9.22399E-2</v>
      </c>
      <c r="BL366" s="17">
        <v>-0.17383879999999999</v>
      </c>
      <c r="BM366" s="17">
        <v>-0.20699909999999999</v>
      </c>
      <c r="BN366" s="17">
        <v>-0.22542219999999999</v>
      </c>
      <c r="BO366" s="17">
        <v>-0.2422581</v>
      </c>
      <c r="BP366" s="17">
        <v>-0.1242409</v>
      </c>
      <c r="BQ366" s="17">
        <v>9.5887000000000003E-3</v>
      </c>
      <c r="BR366" s="17">
        <v>-1.3996400000000001E-2</v>
      </c>
      <c r="BS366" s="17">
        <v>0.11376269999999999</v>
      </c>
      <c r="BT366" s="17">
        <v>4.8148000000000002E-3</v>
      </c>
      <c r="BU366" s="17">
        <v>8.1358299999999995E-2</v>
      </c>
      <c r="BV366" s="17">
        <v>2.50773E-2</v>
      </c>
      <c r="BW366" s="17">
        <v>-2.0408699999999998E-2</v>
      </c>
      <c r="BX366" s="17">
        <v>-0.18461710000000001</v>
      </c>
      <c r="BY366" s="17">
        <v>-0.26462360000000001</v>
      </c>
      <c r="BZ366" s="17">
        <v>-0.20787720000000001</v>
      </c>
      <c r="CA366" s="17">
        <v>-0.27526919999999999</v>
      </c>
      <c r="CB366" s="17">
        <v>-0.40612520000000002</v>
      </c>
      <c r="CC366" s="17">
        <v>-0.53623310000000002</v>
      </c>
      <c r="CD366" s="17">
        <v>-0.4755142</v>
      </c>
      <c r="CE366" s="17">
        <v>-0.38802439999999999</v>
      </c>
      <c r="CF366" s="17">
        <v>-0.2962998</v>
      </c>
      <c r="CG366" s="17">
        <v>-0.15785869999999999</v>
      </c>
      <c r="CH366" s="17">
        <v>-0.1072975</v>
      </c>
      <c r="CI366" s="17">
        <v>-3.1012600000000001E-2</v>
      </c>
      <c r="CJ366" s="17">
        <v>-9.0896099999999994E-2</v>
      </c>
      <c r="CK366" s="17">
        <v>-0.11866980000000001</v>
      </c>
      <c r="CL366" s="17">
        <v>-0.1240333</v>
      </c>
      <c r="CM366" s="17">
        <v>-0.1355142</v>
      </c>
      <c r="CN366" s="17">
        <v>-1.1556500000000001E-2</v>
      </c>
      <c r="CO366" s="17">
        <v>0.1236387</v>
      </c>
      <c r="CP366" s="17">
        <v>0.1233899</v>
      </c>
      <c r="CQ366" s="17">
        <v>0.22995389999999999</v>
      </c>
      <c r="CR366" s="17">
        <v>0.1248713</v>
      </c>
      <c r="CS366" s="17">
        <v>0.17563480000000001</v>
      </c>
      <c r="CT366" s="17">
        <v>0.1066682</v>
      </c>
      <c r="CU366" s="17">
        <v>5.6284000000000001E-2</v>
      </c>
      <c r="CV366" s="17">
        <v>-0.1019407</v>
      </c>
      <c r="CW366" s="17">
        <v>-0.19006999999999999</v>
      </c>
      <c r="CX366" s="17">
        <v>-0.1384042</v>
      </c>
      <c r="CY366" s="17">
        <v>-0.1773354</v>
      </c>
      <c r="CZ366" s="17">
        <v>-0.30510399999999999</v>
      </c>
      <c r="DA366" s="17">
        <v>-0.41012900000000002</v>
      </c>
      <c r="DB366" s="17">
        <v>-0.34266950000000002</v>
      </c>
      <c r="DC366" s="17">
        <v>-0.26028509999999999</v>
      </c>
      <c r="DD366" s="17">
        <v>-0.1867965</v>
      </c>
      <c r="DE366" s="17">
        <v>-8.1206399999999998E-2</v>
      </c>
      <c r="DF366" s="17">
        <v>-3.0437800000000001E-2</v>
      </c>
      <c r="DG366" s="17">
        <v>3.0214700000000001E-2</v>
      </c>
      <c r="DH366" s="17">
        <v>-7.9533999999999994E-3</v>
      </c>
      <c r="DI366" s="17">
        <v>-3.0340499999999999E-2</v>
      </c>
      <c r="DJ366" s="17">
        <v>-2.2644500000000001E-2</v>
      </c>
      <c r="DK366" s="17">
        <v>-2.8770299999999999E-2</v>
      </c>
      <c r="DL366" s="17">
        <v>0.10112790000000001</v>
      </c>
      <c r="DM366" s="17">
        <v>0.23768880000000001</v>
      </c>
      <c r="DN366" s="17">
        <v>0.26077630000000002</v>
      </c>
      <c r="DO366" s="17">
        <v>0.34614499999999998</v>
      </c>
      <c r="DP366" s="17">
        <v>0.2449279</v>
      </c>
      <c r="DQ366" s="17">
        <v>0.26991130000000002</v>
      </c>
      <c r="DR366" s="17">
        <v>0.18825910000000001</v>
      </c>
      <c r="DS366" s="17">
        <v>0.1329767</v>
      </c>
      <c r="DT366" s="17">
        <v>-1.9264199999999999E-2</v>
      </c>
      <c r="DU366" s="17">
        <v>-0.11551640000000001</v>
      </c>
      <c r="DV366" s="17">
        <v>-6.8931099999999995E-2</v>
      </c>
      <c r="DW366" s="17">
        <v>-3.5934500000000001E-2</v>
      </c>
      <c r="DX366" s="17">
        <v>-0.15924559999999999</v>
      </c>
      <c r="DY366" s="17">
        <v>-0.2280546</v>
      </c>
      <c r="DZ366" s="17">
        <v>-0.150863</v>
      </c>
      <c r="EA366" s="17">
        <v>-7.5849799999999995E-2</v>
      </c>
      <c r="EB366" s="17">
        <v>-2.86912E-2</v>
      </c>
      <c r="EC366" s="17">
        <v>2.9467199999999999E-2</v>
      </c>
      <c r="ED366" s="17">
        <v>8.0535300000000004E-2</v>
      </c>
      <c r="EE366" s="17">
        <v>0.11861720000000001</v>
      </c>
      <c r="EF366" s="17">
        <v>0.1118026</v>
      </c>
      <c r="EG366" s="17">
        <v>9.7192899999999999E-2</v>
      </c>
      <c r="EH366" s="17">
        <v>0.1237449</v>
      </c>
      <c r="EI366" s="17">
        <v>0.12535099999999999</v>
      </c>
      <c r="EJ366" s="17">
        <v>0.26382630000000001</v>
      </c>
      <c r="EK366" s="17">
        <v>0.40235890000000002</v>
      </c>
      <c r="EL366" s="17">
        <v>0.4591404</v>
      </c>
      <c r="EM366" s="17">
        <v>0.51390650000000004</v>
      </c>
      <c r="EN366" s="17">
        <v>0.41827049999999999</v>
      </c>
      <c r="EO366" s="17">
        <v>0.4060317</v>
      </c>
      <c r="EP366" s="17">
        <v>0.30606349999999999</v>
      </c>
      <c r="EQ366" s="17">
        <v>0.2437087</v>
      </c>
      <c r="ER366" s="17">
        <v>0.1001073</v>
      </c>
      <c r="ES366" s="17">
        <v>-7.8727999999999992E-3</v>
      </c>
      <c r="ET366" s="17">
        <v>3.1376899999999999E-2</v>
      </c>
      <c r="EU366" s="17">
        <v>77.997829999999993</v>
      </c>
      <c r="EV366" s="17">
        <v>76.177530000000004</v>
      </c>
      <c r="EW366" s="17">
        <v>74.745900000000006</v>
      </c>
      <c r="EX366" s="17">
        <v>74.105599999999995</v>
      </c>
      <c r="EY366" s="17">
        <v>73.745779999999996</v>
      </c>
      <c r="EZ366" s="17">
        <v>73.17944</v>
      </c>
      <c r="FA366" s="17">
        <v>72.949489999999997</v>
      </c>
      <c r="FB366" s="17">
        <v>73.634640000000005</v>
      </c>
      <c r="FC366" s="17">
        <v>77.446730000000002</v>
      </c>
      <c r="FD366" s="17">
        <v>81.221299999999999</v>
      </c>
      <c r="FE366" s="17">
        <v>84.206900000000005</v>
      </c>
      <c r="FF366" s="17">
        <v>85.146349999999998</v>
      </c>
      <c r="FG366" s="17">
        <v>86.263890000000004</v>
      </c>
      <c r="FH366" s="17">
        <v>86.073149999999998</v>
      </c>
      <c r="FI366" s="17">
        <v>86.998170000000002</v>
      </c>
      <c r="FJ366" s="17">
        <v>88.468530000000001</v>
      </c>
      <c r="FK366" s="17">
        <v>88.082800000000006</v>
      </c>
      <c r="FL366" s="17">
        <v>87.678359999999998</v>
      </c>
      <c r="FM366" s="17">
        <v>85.43759</v>
      </c>
      <c r="FN366" s="17">
        <v>81.020939999999996</v>
      </c>
      <c r="FO366" s="17">
        <v>77.436639999999997</v>
      </c>
      <c r="FP366" s="17">
        <v>75.882419999999996</v>
      </c>
      <c r="FQ366" s="17">
        <v>74.869129999999998</v>
      </c>
      <c r="FR366" s="17">
        <v>73.965289999999996</v>
      </c>
      <c r="FS366" s="17">
        <v>2.891502</v>
      </c>
      <c r="FT366" s="17"/>
      <c r="FU366" s="17">
        <v>0.1586178</v>
      </c>
      <c r="FW366" s="17"/>
    </row>
    <row r="367" spans="1:235" x14ac:dyDescent="0.25">
      <c r="A367" t="s">
        <v>266</v>
      </c>
      <c r="B367" t="s">
        <v>199</v>
      </c>
      <c r="C367" t="s">
        <v>308</v>
      </c>
      <c r="D367" s="63">
        <v>44809</v>
      </c>
      <c r="E367" t="s">
        <v>221</v>
      </c>
      <c r="F367" s="17">
        <v>5909</v>
      </c>
      <c r="G367" s="17">
        <v>3.1346579999999999</v>
      </c>
      <c r="H367" s="17">
        <v>2.4586960000000002</v>
      </c>
      <c r="I367" s="17">
        <v>2.1080350000000001</v>
      </c>
      <c r="J367" s="17">
        <v>1.9813670000000001</v>
      </c>
      <c r="K367" s="17">
        <v>1.899799</v>
      </c>
      <c r="L367" s="17">
        <v>1.9880530000000001</v>
      </c>
      <c r="M367" s="17">
        <v>1.938272</v>
      </c>
      <c r="N367" s="17">
        <v>1.786627</v>
      </c>
      <c r="O367" s="17">
        <v>1.466305</v>
      </c>
      <c r="P367" s="17">
        <v>1.205549</v>
      </c>
      <c r="Q367" s="17">
        <v>1.204655</v>
      </c>
      <c r="R367" s="17">
        <v>1.153629</v>
      </c>
      <c r="S367" s="17">
        <v>1.5492170000000001</v>
      </c>
      <c r="T367" s="17">
        <v>1.944817</v>
      </c>
      <c r="U367" s="17">
        <v>2.4458069999999998</v>
      </c>
      <c r="V367" s="17">
        <v>3.3316159999999999</v>
      </c>
      <c r="W367" s="17">
        <v>4.0083609999999998</v>
      </c>
      <c r="X367" s="17">
        <v>4.9756770000000001</v>
      </c>
      <c r="Y367" s="17">
        <v>5.430415</v>
      </c>
      <c r="Z367" s="17">
        <v>5.2723250000000004</v>
      </c>
      <c r="AA367" s="17">
        <v>4.9536790000000002</v>
      </c>
      <c r="AB367" s="17">
        <v>4.6117480000000004</v>
      </c>
      <c r="AC367" s="17">
        <v>4.0433630000000003</v>
      </c>
      <c r="AD367" s="17">
        <v>3.4193699999999998</v>
      </c>
      <c r="AE367" s="17">
        <v>-0.67387989999999998</v>
      </c>
      <c r="AF367" s="17">
        <v>-1.1430709999999999</v>
      </c>
      <c r="AG367" s="17">
        <v>-1.1487149999999999</v>
      </c>
      <c r="AH367" s="17">
        <v>-0.92165399999999997</v>
      </c>
      <c r="AI367" s="17">
        <v>-0.75283630000000001</v>
      </c>
      <c r="AJ367" s="17">
        <v>-0.42268080000000002</v>
      </c>
      <c r="AK367" s="17">
        <v>-0.34264</v>
      </c>
      <c r="AL367" s="17">
        <v>-0.29404419999999998</v>
      </c>
      <c r="AM367" s="17">
        <v>-0.28737770000000001</v>
      </c>
      <c r="AN367" s="17">
        <v>-0.2292786</v>
      </c>
      <c r="AO367" s="17">
        <v>-0.18258720000000001</v>
      </c>
      <c r="AP367" s="17">
        <v>-0.29037069999999998</v>
      </c>
      <c r="AQ367" s="17">
        <v>-0.2018036</v>
      </c>
      <c r="AR367" s="17">
        <v>-0.1801469</v>
      </c>
      <c r="AS367" s="17">
        <v>-0.23372989999999999</v>
      </c>
      <c r="AT367" s="17">
        <v>-0.17786299999999999</v>
      </c>
      <c r="AU367" s="17">
        <v>-0.1326589</v>
      </c>
      <c r="AV367" s="17">
        <v>-4.7701300000000002E-2</v>
      </c>
      <c r="AW367" s="17">
        <v>-7.1146200000000007E-2</v>
      </c>
      <c r="AX367" s="17">
        <v>-1.7880799999999999E-2</v>
      </c>
      <c r="AY367" s="17">
        <v>-6.6464599999999999E-2</v>
      </c>
      <c r="AZ367" s="17">
        <v>-0.18558230000000001</v>
      </c>
      <c r="BA367" s="17">
        <v>-0.19787360000000001</v>
      </c>
      <c r="BB367" s="17">
        <v>-0.1215659</v>
      </c>
      <c r="BC367" s="17">
        <v>-0.46275640000000001</v>
      </c>
      <c r="BD367" s="17">
        <v>-0.83344949999999995</v>
      </c>
      <c r="BE367" s="17">
        <v>-0.85868949999999999</v>
      </c>
      <c r="BF367" s="17">
        <v>-0.69008959999999997</v>
      </c>
      <c r="BG367" s="17">
        <v>-0.56006520000000004</v>
      </c>
      <c r="BH367" s="17">
        <v>-0.29370309999999999</v>
      </c>
      <c r="BI367" s="17">
        <v>-0.2352996</v>
      </c>
      <c r="BJ367" s="17">
        <v>-0.1809135</v>
      </c>
      <c r="BK367" s="17">
        <v>-0.18753010000000001</v>
      </c>
      <c r="BL367" s="17">
        <v>-0.1170515</v>
      </c>
      <c r="BM367" s="17">
        <v>-3.1311199999999997E-2</v>
      </c>
      <c r="BN367" s="17">
        <v>-0.14595</v>
      </c>
      <c r="BO367" s="17">
        <v>-2.5377899999999998E-2</v>
      </c>
      <c r="BP367" s="17">
        <v>2.3885E-3</v>
      </c>
      <c r="BQ367" s="17">
        <v>-4.4716499999999999E-2</v>
      </c>
      <c r="BR367" s="17">
        <v>2.1691000000000002E-3</v>
      </c>
      <c r="BS367" s="17">
        <v>5.28934E-2</v>
      </c>
      <c r="BT367" s="17">
        <v>0.13794500000000001</v>
      </c>
      <c r="BU367" s="17">
        <v>8.9852199999999993E-2</v>
      </c>
      <c r="BV367" s="17">
        <v>0.1125188</v>
      </c>
      <c r="BW367" s="17">
        <v>5.10351E-2</v>
      </c>
      <c r="BX367" s="17">
        <v>-5.3901299999999999E-2</v>
      </c>
      <c r="BY367" s="17">
        <v>-3.0836499999999999E-2</v>
      </c>
      <c r="BZ367" s="17">
        <v>1.89064E-2</v>
      </c>
      <c r="CA367" s="17">
        <v>-0.31653290000000001</v>
      </c>
      <c r="CB367" s="17">
        <v>-0.61900639999999996</v>
      </c>
      <c r="CC367" s="17">
        <v>-0.65781900000000004</v>
      </c>
      <c r="CD367" s="17">
        <v>-0.52970870000000003</v>
      </c>
      <c r="CE367" s="17">
        <v>-0.4265524</v>
      </c>
      <c r="CF367" s="17">
        <v>-0.20437350000000001</v>
      </c>
      <c r="CG367" s="17">
        <v>-0.16095609999999999</v>
      </c>
      <c r="CH367" s="17">
        <v>-0.1025595</v>
      </c>
      <c r="CI367" s="17">
        <v>-0.11837590000000001</v>
      </c>
      <c r="CJ367" s="17">
        <v>-3.9323299999999999E-2</v>
      </c>
      <c r="CK367" s="17">
        <v>7.3462E-2</v>
      </c>
      <c r="CL367" s="17">
        <v>-4.5924600000000003E-2</v>
      </c>
      <c r="CM367" s="17">
        <v>9.6813999999999997E-2</v>
      </c>
      <c r="CN367" s="17">
        <v>0.12881200000000001</v>
      </c>
      <c r="CO367" s="17">
        <v>8.6193599999999995E-2</v>
      </c>
      <c r="CP367" s="17">
        <v>0.1268589</v>
      </c>
      <c r="CQ367" s="17">
        <v>0.18140629999999999</v>
      </c>
      <c r="CR367" s="17">
        <v>0.26652320000000002</v>
      </c>
      <c r="CS367" s="17">
        <v>0.20135910000000001</v>
      </c>
      <c r="CT367" s="17">
        <v>0.20283309999999999</v>
      </c>
      <c r="CU367" s="17">
        <v>0.13241510000000001</v>
      </c>
      <c r="CV367" s="17">
        <v>3.73005E-2</v>
      </c>
      <c r="CW367" s="17">
        <v>8.4852899999999995E-2</v>
      </c>
      <c r="CX367" s="17">
        <v>0.1161971</v>
      </c>
      <c r="CY367" s="17">
        <v>-0.1703095</v>
      </c>
      <c r="CZ367" s="17">
        <v>-0.40456320000000001</v>
      </c>
      <c r="DA367" s="17">
        <v>-0.45694839999999998</v>
      </c>
      <c r="DB367" s="17">
        <v>-0.36932789999999999</v>
      </c>
      <c r="DC367" s="17">
        <v>-0.29303970000000001</v>
      </c>
      <c r="DD367" s="17">
        <v>-0.1150439</v>
      </c>
      <c r="DE367" s="17">
        <v>-8.6612499999999995E-2</v>
      </c>
      <c r="DF367" s="17">
        <v>-2.4205500000000001E-2</v>
      </c>
      <c r="DG367" s="17">
        <v>-4.92217E-2</v>
      </c>
      <c r="DH367" s="17">
        <v>3.8404899999999999E-2</v>
      </c>
      <c r="DI367" s="17">
        <v>0.17823530000000001</v>
      </c>
      <c r="DJ367" s="17">
        <v>5.4100799999999998E-2</v>
      </c>
      <c r="DK367" s="17">
        <v>0.2190059</v>
      </c>
      <c r="DL367" s="17">
        <v>0.2552354</v>
      </c>
      <c r="DM367" s="17">
        <v>0.21710370000000001</v>
      </c>
      <c r="DN367" s="17">
        <v>0.25154860000000001</v>
      </c>
      <c r="DO367" s="17">
        <v>0.30991930000000001</v>
      </c>
      <c r="DP367" s="17">
        <v>0.39510129999999999</v>
      </c>
      <c r="DQ367" s="17">
        <v>0.31286599999999998</v>
      </c>
      <c r="DR367" s="17">
        <v>0.29314750000000001</v>
      </c>
      <c r="DS367" s="17">
        <v>0.21379500000000001</v>
      </c>
      <c r="DT367" s="17">
        <v>0.12850230000000001</v>
      </c>
      <c r="DU367" s="17">
        <v>0.2005422</v>
      </c>
      <c r="DV367" s="17">
        <v>0.21348780000000001</v>
      </c>
      <c r="DW367" s="17">
        <v>4.0814000000000003E-2</v>
      </c>
      <c r="DX367" s="17">
        <v>-9.4941399999999995E-2</v>
      </c>
      <c r="DY367" s="17">
        <v>-0.1669233</v>
      </c>
      <c r="DZ367" s="17">
        <v>-0.13776350000000001</v>
      </c>
      <c r="EA367" s="17">
        <v>-0.1002686</v>
      </c>
      <c r="EB367" s="17">
        <v>1.3933900000000001E-2</v>
      </c>
      <c r="EC367" s="17">
        <v>2.0727800000000001E-2</v>
      </c>
      <c r="ED367" s="17">
        <v>8.8925199999999996E-2</v>
      </c>
      <c r="EE367" s="17">
        <v>5.0625900000000001E-2</v>
      </c>
      <c r="EF367" s="17">
        <v>0.15063199999999999</v>
      </c>
      <c r="EG367" s="17">
        <v>0.32951130000000001</v>
      </c>
      <c r="EH367" s="17">
        <v>0.19852149999999999</v>
      </c>
      <c r="EI367" s="17">
        <v>0.39543159999999999</v>
      </c>
      <c r="EJ367" s="17">
        <v>0.43777080000000002</v>
      </c>
      <c r="EK367" s="17">
        <v>0.40611700000000001</v>
      </c>
      <c r="EL367" s="17">
        <v>0.43158079999999999</v>
      </c>
      <c r="EM367" s="17">
        <v>0.49547160000000001</v>
      </c>
      <c r="EN367" s="17">
        <v>0.58074769999999998</v>
      </c>
      <c r="EO367" s="17">
        <v>0.47386430000000002</v>
      </c>
      <c r="EP367" s="17">
        <v>0.42354710000000001</v>
      </c>
      <c r="EQ367" s="17">
        <v>0.3312948</v>
      </c>
      <c r="ER367" s="17">
        <v>0.2601832</v>
      </c>
      <c r="ES367" s="17">
        <v>0.3675793</v>
      </c>
      <c r="ET367" s="17">
        <v>0.3539602</v>
      </c>
      <c r="EU367" s="17">
        <v>78.409040000000005</v>
      </c>
      <c r="EV367" s="17">
        <v>76.386780000000002</v>
      </c>
      <c r="EW367" s="17">
        <v>75.100030000000004</v>
      </c>
      <c r="EX367" s="17">
        <v>74.722350000000006</v>
      </c>
      <c r="EY367" s="17">
        <v>74.028800000000004</v>
      </c>
      <c r="EZ367" s="17">
        <v>72.999070000000003</v>
      </c>
      <c r="FA367" s="17">
        <v>72.951880000000003</v>
      </c>
      <c r="FB367" s="17">
        <v>72.802859999999995</v>
      </c>
      <c r="FC367" s="17">
        <v>77.623679999999993</v>
      </c>
      <c r="FD367" s="17">
        <v>82.596419999999995</v>
      </c>
      <c r="FE367" s="17">
        <v>86.820849999999993</v>
      </c>
      <c r="FF367" s="17">
        <v>88.942660000000004</v>
      </c>
      <c r="FG367" s="17">
        <v>91.091750000000005</v>
      </c>
      <c r="FH367" s="17">
        <v>90.71763</v>
      </c>
      <c r="FI367" s="17">
        <v>91.092160000000007</v>
      </c>
      <c r="FJ367" s="17">
        <v>92.280259999999998</v>
      </c>
      <c r="FK367" s="17">
        <v>91.414069999999995</v>
      </c>
      <c r="FL367" s="17">
        <v>90.395600000000002</v>
      </c>
      <c r="FM367" s="17">
        <v>88.317070000000001</v>
      </c>
      <c r="FN367" s="17">
        <v>83.113820000000004</v>
      </c>
      <c r="FO367" s="17">
        <v>78.483270000000005</v>
      </c>
      <c r="FP367" s="17">
        <v>77.134500000000003</v>
      </c>
      <c r="FQ367" s="17">
        <v>74.941509999999994</v>
      </c>
      <c r="FR367" s="17">
        <v>73.495720000000006</v>
      </c>
      <c r="FS367" s="17">
        <v>3.3855810000000002</v>
      </c>
      <c r="FT367" s="17"/>
      <c r="FU367" s="17">
        <v>0.1779107</v>
      </c>
      <c r="FW367" s="17"/>
    </row>
    <row r="368" spans="1:235" x14ac:dyDescent="0.25">
      <c r="A368" t="s">
        <v>266</v>
      </c>
      <c r="B368" t="s">
        <v>199</v>
      </c>
      <c r="C368" t="s">
        <v>308</v>
      </c>
      <c r="D368" s="63">
        <v>44810</v>
      </c>
      <c r="E368" t="s">
        <v>219</v>
      </c>
      <c r="F368" s="17">
        <v>11856</v>
      </c>
      <c r="G368" s="17">
        <v>2.8122940000000001</v>
      </c>
      <c r="H368" s="17">
        <v>2.2133989999999999</v>
      </c>
      <c r="I368" s="17">
        <v>1.8617589999999999</v>
      </c>
      <c r="J368" s="17">
        <v>1.7436720000000001</v>
      </c>
      <c r="K368" s="17">
        <v>1.6970510000000001</v>
      </c>
      <c r="L368" s="17">
        <v>1.778505</v>
      </c>
      <c r="M368" s="17">
        <v>1.8819760000000001</v>
      </c>
      <c r="N368" s="17">
        <v>1.70259</v>
      </c>
      <c r="O368" s="17">
        <v>1.0867199999999999</v>
      </c>
      <c r="P368" s="17">
        <v>0.42648849999999999</v>
      </c>
      <c r="Q368" s="17">
        <v>7.5493500000000005E-2</v>
      </c>
      <c r="R368" s="17">
        <v>9.5794999999999995E-3</v>
      </c>
      <c r="S368" s="17">
        <v>0.27226070000000002</v>
      </c>
      <c r="T368" s="17">
        <v>0.72475140000000005</v>
      </c>
      <c r="U368" s="17">
        <v>1.4448049999999999</v>
      </c>
      <c r="V368" s="17">
        <v>2.5141580000000001</v>
      </c>
      <c r="W368" s="17">
        <v>3.3363960000000001</v>
      </c>
      <c r="X368" s="17">
        <v>4.288754</v>
      </c>
      <c r="Y368" s="17">
        <v>4.521039</v>
      </c>
      <c r="Z368" s="17">
        <v>4.5692409999999999</v>
      </c>
      <c r="AA368" s="17">
        <v>4.5207439999999997</v>
      </c>
      <c r="AB368" s="17">
        <v>4.5264860000000002</v>
      </c>
      <c r="AC368" s="17">
        <v>4.0824720000000001</v>
      </c>
      <c r="AD368" s="17">
        <v>3.5311180000000002</v>
      </c>
      <c r="AE368" s="17">
        <v>-0.5213179</v>
      </c>
      <c r="AF368" s="17">
        <v>-0.84253960000000006</v>
      </c>
      <c r="AG368" s="17">
        <v>-0.90210330000000005</v>
      </c>
      <c r="AH368" s="17">
        <v>-0.76707979999999998</v>
      </c>
      <c r="AI368" s="17">
        <v>-0.63759319999999997</v>
      </c>
      <c r="AJ368" s="17">
        <v>-0.43722349999999999</v>
      </c>
      <c r="AK368" s="17">
        <v>-0.31380659999999999</v>
      </c>
      <c r="AL368" s="17">
        <v>-0.24816250000000001</v>
      </c>
      <c r="AM368" s="17">
        <v>-0.17603579999999999</v>
      </c>
      <c r="AN368" s="17">
        <v>-0.2068702</v>
      </c>
      <c r="AO368" s="17">
        <v>-0.1994601</v>
      </c>
      <c r="AP368" s="17">
        <v>-0.23745440000000001</v>
      </c>
      <c r="AQ368" s="17">
        <v>-0.2243715</v>
      </c>
      <c r="AR368" s="17">
        <v>-0.17562649999999999</v>
      </c>
      <c r="AS368" s="17">
        <v>-0.1287169</v>
      </c>
      <c r="AT368" s="17">
        <v>-0.11579639999999999</v>
      </c>
      <c r="AU368" s="17">
        <v>-5.0532199999999999E-2</v>
      </c>
      <c r="AV368" s="17">
        <v>-4.6724700000000001E-2</v>
      </c>
      <c r="AW368" s="17">
        <v>-2.6890799999999999E-2</v>
      </c>
      <c r="AX368" s="17">
        <v>-2.1359800000000002E-2</v>
      </c>
      <c r="AY368" s="17">
        <v>-6.53754E-2</v>
      </c>
      <c r="AZ368" s="17">
        <v>-0.19883960000000001</v>
      </c>
      <c r="BA368" s="17">
        <v>-0.2428709</v>
      </c>
      <c r="BB368" s="17">
        <v>-0.19085289999999999</v>
      </c>
      <c r="BC368" s="17">
        <v>-0.39448339999999998</v>
      </c>
      <c r="BD368" s="17">
        <v>-0.66875399999999996</v>
      </c>
      <c r="BE368" s="17">
        <v>-0.73059099999999999</v>
      </c>
      <c r="BF368" s="17">
        <v>-0.6168922</v>
      </c>
      <c r="BG368" s="17">
        <v>-0.50343749999999998</v>
      </c>
      <c r="BH368" s="17">
        <v>-0.3350785</v>
      </c>
      <c r="BI368" s="17">
        <v>-0.23639489999999999</v>
      </c>
      <c r="BJ368" s="17">
        <v>-0.16746240000000001</v>
      </c>
      <c r="BK368" s="17">
        <v>-0.1101732</v>
      </c>
      <c r="BL368" s="17">
        <v>-0.12604360000000001</v>
      </c>
      <c r="BM368" s="17">
        <v>-0.10152220000000001</v>
      </c>
      <c r="BN368" s="17">
        <v>-0.1356705</v>
      </c>
      <c r="BO368" s="17">
        <v>-0.1073456</v>
      </c>
      <c r="BP368" s="17">
        <v>-5.1907700000000001E-2</v>
      </c>
      <c r="BQ368" s="17">
        <v>-2.5144999999999998E-3</v>
      </c>
      <c r="BR368" s="17">
        <v>2.0965000000000001E-2</v>
      </c>
      <c r="BS368" s="17">
        <v>7.8679799999999994E-2</v>
      </c>
      <c r="BT368" s="17">
        <v>8.6743500000000001E-2</v>
      </c>
      <c r="BU368" s="17">
        <v>8.4354999999999999E-2</v>
      </c>
      <c r="BV368" s="17">
        <v>7.0184200000000002E-2</v>
      </c>
      <c r="BW368" s="17">
        <v>1.7138299999999999E-2</v>
      </c>
      <c r="BX368" s="17">
        <v>-0.1085349</v>
      </c>
      <c r="BY368" s="17">
        <v>-0.14026459999999999</v>
      </c>
      <c r="BZ368" s="17">
        <v>-0.10039430000000001</v>
      </c>
      <c r="CA368" s="17">
        <v>-0.30663820000000003</v>
      </c>
      <c r="CB368" s="17">
        <v>-0.54839059999999995</v>
      </c>
      <c r="CC368" s="17">
        <v>-0.61180199999999996</v>
      </c>
      <c r="CD368" s="17">
        <v>-0.51287260000000001</v>
      </c>
      <c r="CE368" s="17">
        <v>-0.41052169999999999</v>
      </c>
      <c r="CF368" s="17">
        <v>-0.26433309999999999</v>
      </c>
      <c r="CG368" s="17">
        <v>-0.18277979999999999</v>
      </c>
      <c r="CH368" s="17">
        <v>-0.1115698</v>
      </c>
      <c r="CI368" s="17">
        <v>-6.45569E-2</v>
      </c>
      <c r="CJ368" s="17">
        <v>-7.0063299999999995E-2</v>
      </c>
      <c r="CK368" s="17">
        <v>-3.36908E-2</v>
      </c>
      <c r="CL368" s="17">
        <v>-6.5175300000000005E-2</v>
      </c>
      <c r="CM368" s="17">
        <v>-2.6293799999999999E-2</v>
      </c>
      <c r="CN368" s="17">
        <v>3.37796E-2</v>
      </c>
      <c r="CO368" s="17">
        <v>8.4892899999999993E-2</v>
      </c>
      <c r="CP368" s="17">
        <v>0.1156855</v>
      </c>
      <c r="CQ368" s="17">
        <v>0.1681716</v>
      </c>
      <c r="CR368" s="17">
        <v>0.17918310000000001</v>
      </c>
      <c r="CS368" s="17">
        <v>0.1614034</v>
      </c>
      <c r="CT368" s="17">
        <v>0.13358719999999999</v>
      </c>
      <c r="CU368" s="17">
        <v>7.4287000000000006E-2</v>
      </c>
      <c r="CV368" s="17">
        <v>-4.5990000000000003E-2</v>
      </c>
      <c r="CW368" s="17">
        <v>-6.9199800000000006E-2</v>
      </c>
      <c r="CX368" s="17">
        <v>-3.7743100000000002E-2</v>
      </c>
      <c r="CY368" s="17">
        <v>-0.21879299999999999</v>
      </c>
      <c r="CZ368" s="17">
        <v>-0.4280272</v>
      </c>
      <c r="DA368" s="17">
        <v>-0.49301309999999998</v>
      </c>
      <c r="DB368" s="17">
        <v>-0.40885300000000002</v>
      </c>
      <c r="DC368" s="17">
        <v>-0.3176059</v>
      </c>
      <c r="DD368" s="17">
        <v>-0.1935878</v>
      </c>
      <c r="DE368" s="17">
        <v>-0.12916469999999999</v>
      </c>
      <c r="DF368" s="17">
        <v>-5.5677200000000003E-2</v>
      </c>
      <c r="DG368" s="17">
        <v>-1.8940700000000001E-2</v>
      </c>
      <c r="DH368" s="17">
        <v>-1.4083099999999999E-2</v>
      </c>
      <c r="DI368" s="17">
        <v>3.4140700000000003E-2</v>
      </c>
      <c r="DJ368" s="17">
        <v>5.3200000000000001E-3</v>
      </c>
      <c r="DK368" s="17">
        <v>5.4757899999999998E-2</v>
      </c>
      <c r="DL368" s="17">
        <v>0.1194668</v>
      </c>
      <c r="DM368" s="17">
        <v>0.17230029999999999</v>
      </c>
      <c r="DN368" s="17">
        <v>0.21040600000000001</v>
      </c>
      <c r="DO368" s="17">
        <v>0.25766339999999999</v>
      </c>
      <c r="DP368" s="17">
        <v>0.27162269999999999</v>
      </c>
      <c r="DQ368" s="17">
        <v>0.23845189999999999</v>
      </c>
      <c r="DR368" s="17">
        <v>0.19699030000000001</v>
      </c>
      <c r="DS368" s="17">
        <v>0.13143579999999999</v>
      </c>
      <c r="DT368" s="17">
        <v>1.6554800000000001E-2</v>
      </c>
      <c r="DU368" s="17">
        <v>1.8649999999999999E-3</v>
      </c>
      <c r="DV368" s="17">
        <v>2.4908199999999998E-2</v>
      </c>
      <c r="DW368" s="17">
        <v>-9.1958499999999999E-2</v>
      </c>
      <c r="DX368" s="17">
        <v>-0.25424150000000001</v>
      </c>
      <c r="DY368" s="17">
        <v>-0.32150079999999998</v>
      </c>
      <c r="DZ368" s="17">
        <v>-0.25866539999999999</v>
      </c>
      <c r="EA368" s="17">
        <v>-0.18345030000000001</v>
      </c>
      <c r="EB368" s="17">
        <v>-9.1442700000000002E-2</v>
      </c>
      <c r="EC368" s="17">
        <v>-5.1753E-2</v>
      </c>
      <c r="ED368" s="17">
        <v>2.5022800000000001E-2</v>
      </c>
      <c r="EE368" s="17">
        <v>4.6921999999999998E-2</v>
      </c>
      <c r="EF368" s="17">
        <v>6.6743499999999997E-2</v>
      </c>
      <c r="EG368" s="17">
        <v>0.13207859999999999</v>
      </c>
      <c r="EH368" s="17">
        <v>0.1071039</v>
      </c>
      <c r="EI368" s="17">
        <v>0.17178379999999999</v>
      </c>
      <c r="EJ368" s="17">
        <v>0.2431856</v>
      </c>
      <c r="EK368" s="17">
        <v>0.29850280000000001</v>
      </c>
      <c r="EL368" s="17">
        <v>0.34716730000000001</v>
      </c>
      <c r="EM368" s="17">
        <v>0.38687539999999998</v>
      </c>
      <c r="EN368" s="17">
        <v>0.40509079999999997</v>
      </c>
      <c r="EO368" s="17">
        <v>0.3496976</v>
      </c>
      <c r="EP368" s="17">
        <v>0.28853420000000002</v>
      </c>
      <c r="EQ368" s="17">
        <v>0.21394949999999999</v>
      </c>
      <c r="ER368" s="17">
        <v>0.1068596</v>
      </c>
      <c r="ES368" s="17">
        <v>0.1044713</v>
      </c>
      <c r="ET368" s="17">
        <v>0.1153667</v>
      </c>
      <c r="EU368" s="17">
        <v>72.951350000000005</v>
      </c>
      <c r="EV368" s="17">
        <v>71.771889999999999</v>
      </c>
      <c r="EW368" s="17">
        <v>70.806169999999995</v>
      </c>
      <c r="EX368" s="17">
        <v>70.019679999999994</v>
      </c>
      <c r="EY368" s="17">
        <v>69.863010000000003</v>
      </c>
      <c r="EZ368" s="17">
        <v>69.904229999999998</v>
      </c>
      <c r="FA368" s="17">
        <v>69.728300000000004</v>
      </c>
      <c r="FB368" s="17">
        <v>70.232579999999999</v>
      </c>
      <c r="FC368" s="17">
        <v>74.654089999999997</v>
      </c>
      <c r="FD368" s="17">
        <v>79.686809999999994</v>
      </c>
      <c r="FE368" s="17">
        <v>84.22654</v>
      </c>
      <c r="FF368" s="17">
        <v>88.356430000000003</v>
      </c>
      <c r="FG368" s="17">
        <v>89.310879999999997</v>
      </c>
      <c r="FH368" s="17">
        <v>88.700879999999998</v>
      </c>
      <c r="FI368" s="17">
        <v>89.154269999999997</v>
      </c>
      <c r="FJ368" s="17">
        <v>90.228139999999996</v>
      </c>
      <c r="FK368" s="17">
        <v>89.693330000000003</v>
      </c>
      <c r="FL368" s="17">
        <v>87.719880000000003</v>
      </c>
      <c r="FM368" s="17">
        <v>84.14873</v>
      </c>
      <c r="FN368" s="17">
        <v>81.260090000000005</v>
      </c>
      <c r="FO368" s="17">
        <v>78.842699999999994</v>
      </c>
      <c r="FP368" s="17">
        <v>77.267290000000003</v>
      </c>
      <c r="FQ368" s="17">
        <v>75.730900000000005</v>
      </c>
      <c r="FR368" s="17">
        <v>75.574460000000002</v>
      </c>
      <c r="FS368" s="17">
        <v>2.24105</v>
      </c>
      <c r="FT368" s="17"/>
      <c r="FU368" s="17">
        <v>0.1259044</v>
      </c>
      <c r="FW368" s="17"/>
    </row>
    <row r="369" spans="1:235" x14ac:dyDescent="0.25">
      <c r="A369" t="s">
        <v>266</v>
      </c>
      <c r="B369" t="s">
        <v>199</v>
      </c>
      <c r="C369" t="s">
        <v>308</v>
      </c>
      <c r="D369" s="63">
        <v>44810</v>
      </c>
      <c r="E369" t="s">
        <v>220</v>
      </c>
      <c r="F369" s="17">
        <v>6124</v>
      </c>
      <c r="G369" s="17">
        <v>2.89255</v>
      </c>
      <c r="H369" s="17">
        <v>2.3961260000000002</v>
      </c>
      <c r="I369" s="17">
        <v>2.0176240000000001</v>
      </c>
      <c r="J369" s="17">
        <v>1.8605320000000001</v>
      </c>
      <c r="K369" s="17">
        <v>1.7983210000000001</v>
      </c>
      <c r="L369" s="17">
        <v>1.8122039999999999</v>
      </c>
      <c r="M369" s="17">
        <v>1.957036</v>
      </c>
      <c r="N369" s="17">
        <v>1.86022</v>
      </c>
      <c r="O369" s="17">
        <v>1.356071</v>
      </c>
      <c r="P369" s="17">
        <v>0.71384700000000001</v>
      </c>
      <c r="Q369" s="17">
        <v>0.22992940000000001</v>
      </c>
      <c r="R369" s="17">
        <v>8.0525799999999995E-2</v>
      </c>
      <c r="S369" s="17">
        <v>0.16776279999999999</v>
      </c>
      <c r="T369" s="17">
        <v>0.57177100000000003</v>
      </c>
      <c r="U369" s="17">
        <v>1.2570619999999999</v>
      </c>
      <c r="V369" s="17">
        <v>2.1975509999999998</v>
      </c>
      <c r="W369" s="17">
        <v>2.9669370000000002</v>
      </c>
      <c r="X369" s="17">
        <v>3.7398060000000002</v>
      </c>
      <c r="Y369" s="17">
        <v>4.0749360000000001</v>
      </c>
      <c r="Z369" s="17">
        <v>4.2041199999999996</v>
      </c>
      <c r="AA369" s="17">
        <v>4.2806949999999997</v>
      </c>
      <c r="AB369" s="17">
        <v>4.2977429999999996</v>
      </c>
      <c r="AC369" s="17">
        <v>3.8697110000000001</v>
      </c>
      <c r="AD369" s="17">
        <v>3.3669060000000002</v>
      </c>
      <c r="AE369" s="17">
        <v>-0.53639820000000005</v>
      </c>
      <c r="AF369" s="17">
        <v>-0.69590569999999996</v>
      </c>
      <c r="AG369" s="17">
        <v>-0.86563710000000005</v>
      </c>
      <c r="AH369" s="17">
        <v>-0.83354010000000001</v>
      </c>
      <c r="AI369" s="17">
        <v>-0.72525649999999997</v>
      </c>
      <c r="AJ369" s="17">
        <v>-0.5828238</v>
      </c>
      <c r="AK369" s="17">
        <v>-0.37375779999999997</v>
      </c>
      <c r="AL369" s="17">
        <v>-0.28319729999999999</v>
      </c>
      <c r="AM369" s="17">
        <v>-0.14954719999999999</v>
      </c>
      <c r="AN369" s="17">
        <v>-0.24793090000000001</v>
      </c>
      <c r="AO369" s="17">
        <v>-0.31737189999999998</v>
      </c>
      <c r="AP369" s="17">
        <v>-0.38094670000000003</v>
      </c>
      <c r="AQ369" s="17">
        <v>-0.41390139999999997</v>
      </c>
      <c r="AR369" s="17">
        <v>-0.3235672</v>
      </c>
      <c r="AS369" s="17">
        <v>-0.18392600000000001</v>
      </c>
      <c r="AT369" s="17">
        <v>-0.22860449999999999</v>
      </c>
      <c r="AU369" s="17">
        <v>-0.11102389999999999</v>
      </c>
      <c r="AV369" s="17">
        <v>-0.2009774</v>
      </c>
      <c r="AW369" s="17">
        <v>-9.5544299999999999E-2</v>
      </c>
      <c r="AX369" s="17">
        <v>-8.9086200000000004E-2</v>
      </c>
      <c r="AY369" s="17">
        <v>-0.126531</v>
      </c>
      <c r="AZ369" s="17">
        <v>-0.29289419999999999</v>
      </c>
      <c r="BA369" s="17">
        <v>-0.34785969999999999</v>
      </c>
      <c r="BB369" s="17">
        <v>-0.30024859999999998</v>
      </c>
      <c r="BC369" s="17">
        <v>-0.3959665</v>
      </c>
      <c r="BD369" s="17">
        <v>-0.54980839999999997</v>
      </c>
      <c r="BE369" s="17">
        <v>-0.6846797</v>
      </c>
      <c r="BF369" s="17">
        <v>-0.64240079999999999</v>
      </c>
      <c r="BG369" s="17">
        <v>-0.54149999999999998</v>
      </c>
      <c r="BH369" s="17">
        <v>-0.42525370000000001</v>
      </c>
      <c r="BI369" s="17">
        <v>-0.26333440000000002</v>
      </c>
      <c r="BJ369" s="17">
        <v>-0.1721925</v>
      </c>
      <c r="BK369" s="17">
        <v>-6.24655E-2</v>
      </c>
      <c r="BL369" s="17">
        <v>-0.13064600000000001</v>
      </c>
      <c r="BM369" s="17">
        <v>-0.19227340000000001</v>
      </c>
      <c r="BN369" s="17">
        <v>-0.23765069999999999</v>
      </c>
      <c r="BO369" s="17">
        <v>-0.26227600000000001</v>
      </c>
      <c r="BP369" s="17">
        <v>-0.16380320000000001</v>
      </c>
      <c r="BQ369" s="17">
        <v>-2.2189E-2</v>
      </c>
      <c r="BR369" s="17">
        <v>-3.3268199999999998E-2</v>
      </c>
      <c r="BS369" s="17">
        <v>5.3972199999999998E-2</v>
      </c>
      <c r="BT369" s="17">
        <v>-3.0341900000000002E-2</v>
      </c>
      <c r="BU369" s="17">
        <v>3.8433500000000002E-2</v>
      </c>
      <c r="BV369" s="17">
        <v>2.7489400000000001E-2</v>
      </c>
      <c r="BW369" s="17">
        <v>-1.6960800000000002E-2</v>
      </c>
      <c r="BX369" s="17">
        <v>-0.17383470000000001</v>
      </c>
      <c r="BY369" s="17">
        <v>-0.2396537</v>
      </c>
      <c r="BZ369" s="17">
        <v>-0.1996185</v>
      </c>
      <c r="CA369" s="17">
        <v>-0.29870390000000002</v>
      </c>
      <c r="CB369" s="17">
        <v>-0.44862180000000002</v>
      </c>
      <c r="CC369" s="17">
        <v>-0.55934910000000004</v>
      </c>
      <c r="CD369" s="17">
        <v>-0.51001819999999998</v>
      </c>
      <c r="CE369" s="17">
        <v>-0.41423080000000001</v>
      </c>
      <c r="CF369" s="17">
        <v>-0.31612109999999999</v>
      </c>
      <c r="CG369" s="17">
        <v>-0.18685550000000001</v>
      </c>
      <c r="CH369" s="17">
        <v>-9.5311000000000007E-2</v>
      </c>
      <c r="CI369" s="17">
        <v>-2.153E-3</v>
      </c>
      <c r="CJ369" s="17">
        <v>-4.9414800000000002E-2</v>
      </c>
      <c r="CK369" s="17">
        <v>-0.1056305</v>
      </c>
      <c r="CL369" s="17">
        <v>-0.13840430000000001</v>
      </c>
      <c r="CM369" s="17">
        <v>-0.1572607</v>
      </c>
      <c r="CN369" s="17">
        <v>-5.31511E-2</v>
      </c>
      <c r="CO369" s="17">
        <v>8.9829500000000007E-2</v>
      </c>
      <c r="CP369" s="17">
        <v>0.10202120000000001</v>
      </c>
      <c r="CQ369" s="17">
        <v>0.16824800000000001</v>
      </c>
      <c r="CR369" s="17">
        <v>8.7839799999999996E-2</v>
      </c>
      <c r="CS369" s="17">
        <v>0.13122610000000001</v>
      </c>
      <c r="CT369" s="17">
        <v>0.1082293</v>
      </c>
      <c r="CU369" s="17">
        <v>5.8927199999999999E-2</v>
      </c>
      <c r="CV369" s="17">
        <v>-9.1374399999999995E-2</v>
      </c>
      <c r="CW369" s="17">
        <v>-0.16471050000000001</v>
      </c>
      <c r="CX369" s="17">
        <v>-0.12992239999999999</v>
      </c>
      <c r="CY369" s="17">
        <v>-0.20144139999999999</v>
      </c>
      <c r="CZ369" s="17">
        <v>-0.3474353</v>
      </c>
      <c r="DA369" s="17">
        <v>-0.43401849999999997</v>
      </c>
      <c r="DB369" s="17">
        <v>-0.37763570000000002</v>
      </c>
      <c r="DC369" s="17">
        <v>-0.28696159999999998</v>
      </c>
      <c r="DD369" s="17">
        <v>-0.20698849999999999</v>
      </c>
      <c r="DE369" s="17">
        <v>-0.11037660000000001</v>
      </c>
      <c r="DF369" s="17">
        <v>-1.8429399999999999E-2</v>
      </c>
      <c r="DG369" s="17">
        <v>5.8159500000000003E-2</v>
      </c>
      <c r="DH369" s="17">
        <v>3.1816400000000002E-2</v>
      </c>
      <c r="DI369" s="17">
        <v>-1.89876E-2</v>
      </c>
      <c r="DJ369" s="17">
        <v>-3.9157900000000002E-2</v>
      </c>
      <c r="DK369" s="17">
        <v>-5.2245399999999997E-2</v>
      </c>
      <c r="DL369" s="17">
        <v>5.7500999999999997E-2</v>
      </c>
      <c r="DM369" s="17">
        <v>0.201848</v>
      </c>
      <c r="DN369" s="17">
        <v>0.23731050000000001</v>
      </c>
      <c r="DO369" s="17">
        <v>0.28252379999999999</v>
      </c>
      <c r="DP369" s="17">
        <v>0.20602139999999999</v>
      </c>
      <c r="DQ369" s="17">
        <v>0.22401869999999999</v>
      </c>
      <c r="DR369" s="17">
        <v>0.1889692</v>
      </c>
      <c r="DS369" s="17">
        <v>0.13481509999999999</v>
      </c>
      <c r="DT369" s="17">
        <v>-8.9142000000000006E-3</v>
      </c>
      <c r="DU369" s="17">
        <v>-8.9767299999999994E-2</v>
      </c>
      <c r="DV369" s="17">
        <v>-6.0226200000000001E-2</v>
      </c>
      <c r="DW369" s="17">
        <v>-6.10097E-2</v>
      </c>
      <c r="DX369" s="17">
        <v>-0.20133799999999999</v>
      </c>
      <c r="DY369" s="17">
        <v>-0.25306109999999998</v>
      </c>
      <c r="DZ369" s="17">
        <v>-0.18649640000000001</v>
      </c>
      <c r="EA369" s="17">
        <v>-0.1032052</v>
      </c>
      <c r="EB369" s="17">
        <v>-4.9418299999999998E-2</v>
      </c>
      <c r="EC369" s="17">
        <v>4.6900000000000002E-5</v>
      </c>
      <c r="ED369" s="17">
        <v>9.2575400000000002E-2</v>
      </c>
      <c r="EE369" s="17">
        <v>0.14524110000000001</v>
      </c>
      <c r="EF369" s="17">
        <v>0.1491014</v>
      </c>
      <c r="EG369" s="17">
        <v>0.10611089999999999</v>
      </c>
      <c r="EH369" s="17">
        <v>0.1041381</v>
      </c>
      <c r="EI369" s="17">
        <v>9.9379899999999993E-2</v>
      </c>
      <c r="EJ369" s="17">
        <v>0.21726509999999999</v>
      </c>
      <c r="EK369" s="17">
        <v>0.36358499999999999</v>
      </c>
      <c r="EL369" s="17">
        <v>0.4326469</v>
      </c>
      <c r="EM369" s="17">
        <v>0.44751990000000003</v>
      </c>
      <c r="EN369" s="17">
        <v>0.37665700000000002</v>
      </c>
      <c r="EO369" s="17">
        <v>0.3579965</v>
      </c>
      <c r="EP369" s="17">
        <v>0.30554480000000001</v>
      </c>
      <c r="EQ369" s="17">
        <v>0.2443853</v>
      </c>
      <c r="ER369" s="17">
        <v>0.1101453</v>
      </c>
      <c r="ES369" s="17">
        <v>1.8438699999999999E-2</v>
      </c>
      <c r="ET369" s="17">
        <v>4.04039E-2</v>
      </c>
      <c r="EU369" s="17">
        <v>72.973820000000003</v>
      </c>
      <c r="EV369" s="17">
        <v>72.078339999999997</v>
      </c>
      <c r="EW369" s="17">
        <v>71.242270000000005</v>
      </c>
      <c r="EX369" s="17">
        <v>70.470280000000002</v>
      </c>
      <c r="EY369" s="17">
        <v>70.662440000000004</v>
      </c>
      <c r="EZ369" s="17">
        <v>70.570710000000005</v>
      </c>
      <c r="FA369" s="17">
        <v>70.781819999999996</v>
      </c>
      <c r="FB369" s="17">
        <v>70.736800000000002</v>
      </c>
      <c r="FC369" s="17">
        <v>74.719059999999999</v>
      </c>
      <c r="FD369" s="17">
        <v>78.897090000000006</v>
      </c>
      <c r="FE369" s="17">
        <v>82.855220000000003</v>
      </c>
      <c r="FF369" s="17">
        <v>86.363990000000001</v>
      </c>
      <c r="FG369" s="17">
        <v>86.849530000000001</v>
      </c>
      <c r="FH369" s="17">
        <v>85.889200000000002</v>
      </c>
      <c r="FI369" s="17">
        <v>86.818330000000003</v>
      </c>
      <c r="FJ369" s="17">
        <v>87.8553</v>
      </c>
      <c r="FK369" s="17">
        <v>87.263810000000007</v>
      </c>
      <c r="FL369" s="17">
        <v>85.212010000000006</v>
      </c>
      <c r="FM369" s="17">
        <v>81.917519999999996</v>
      </c>
      <c r="FN369" s="17">
        <v>79.625259999999997</v>
      </c>
      <c r="FO369" s="17">
        <v>77.666089999999997</v>
      </c>
      <c r="FP369" s="17">
        <v>76.41516</v>
      </c>
      <c r="FQ369" s="17">
        <v>75.051689999999994</v>
      </c>
      <c r="FR369" s="17">
        <v>74.968440000000001</v>
      </c>
      <c r="FS369" s="17">
        <v>2.8538049999999999</v>
      </c>
      <c r="FT369" s="17"/>
      <c r="FU369" s="17">
        <v>0.15596670000000001</v>
      </c>
      <c r="FW369" s="17"/>
    </row>
    <row r="370" spans="1:235" x14ac:dyDescent="0.25">
      <c r="A370" t="s">
        <v>266</v>
      </c>
      <c r="B370" t="s">
        <v>199</v>
      </c>
      <c r="C370" t="s">
        <v>308</v>
      </c>
      <c r="D370" s="63">
        <v>44810</v>
      </c>
      <c r="E370" t="s">
        <v>221</v>
      </c>
      <c r="F370" s="17">
        <v>5916</v>
      </c>
      <c r="G370" s="17">
        <v>2.621753</v>
      </c>
      <c r="H370" s="17">
        <v>1.9405410000000001</v>
      </c>
      <c r="I370" s="17">
        <v>1.625891</v>
      </c>
      <c r="J370" s="17">
        <v>1.541982</v>
      </c>
      <c r="K370" s="17">
        <v>1.513914</v>
      </c>
      <c r="L370" s="17">
        <v>1.6864570000000001</v>
      </c>
      <c r="M370" s="17">
        <v>1.745546</v>
      </c>
      <c r="N370" s="17">
        <v>1.485654</v>
      </c>
      <c r="O370" s="17">
        <v>0.77482609999999996</v>
      </c>
      <c r="P370" s="17">
        <v>0.1200532</v>
      </c>
      <c r="Q370" s="17">
        <v>-8.5787500000000003E-2</v>
      </c>
      <c r="R370" s="17">
        <v>-6.0016199999999999E-2</v>
      </c>
      <c r="S370" s="17">
        <v>0.37857390000000002</v>
      </c>
      <c r="T370" s="17">
        <v>0.86925960000000002</v>
      </c>
      <c r="U370" s="17">
        <v>1.5976619999999999</v>
      </c>
      <c r="V370" s="17">
        <v>2.7586780000000002</v>
      </c>
      <c r="W370" s="17">
        <v>3.6300650000000001</v>
      </c>
      <c r="X370" s="17">
        <v>4.7361560000000003</v>
      </c>
      <c r="Y370" s="17">
        <v>4.8538699999999997</v>
      </c>
      <c r="Z370" s="17">
        <v>4.8127959999999996</v>
      </c>
      <c r="AA370" s="17">
        <v>4.6362410000000001</v>
      </c>
      <c r="AB370" s="17">
        <v>4.6377430000000004</v>
      </c>
      <c r="AC370" s="17">
        <v>4.1832039999999999</v>
      </c>
      <c r="AD370" s="17">
        <v>3.5917569999999999</v>
      </c>
      <c r="AE370" s="17">
        <v>-0.6794869</v>
      </c>
      <c r="AF370" s="17">
        <v>-1.1684460000000001</v>
      </c>
      <c r="AG370" s="17">
        <v>-1.1496219999999999</v>
      </c>
      <c r="AH370" s="17">
        <v>-0.91310910000000001</v>
      </c>
      <c r="AI370" s="17">
        <v>-0.74055289999999996</v>
      </c>
      <c r="AJ370" s="17">
        <v>-0.41884710000000003</v>
      </c>
      <c r="AK370" s="17">
        <v>-0.35207440000000001</v>
      </c>
      <c r="AL370" s="17">
        <v>-0.3135578</v>
      </c>
      <c r="AM370" s="17">
        <v>-0.2911532</v>
      </c>
      <c r="AN370" s="17">
        <v>-0.26823190000000002</v>
      </c>
      <c r="AO370" s="17">
        <v>-0.20474329999999999</v>
      </c>
      <c r="AP370" s="17">
        <v>-0.22108269999999999</v>
      </c>
      <c r="AQ370" s="17">
        <v>-0.17518909999999999</v>
      </c>
      <c r="AR370" s="17">
        <v>-0.173653</v>
      </c>
      <c r="AS370" s="17">
        <v>-0.2361241</v>
      </c>
      <c r="AT370" s="17">
        <v>-0.1814916</v>
      </c>
      <c r="AU370" s="17">
        <v>-0.13403409999999999</v>
      </c>
      <c r="AV370" s="17">
        <v>-2.9397900000000001E-2</v>
      </c>
      <c r="AW370" s="17">
        <v>-7.1548700000000007E-2</v>
      </c>
      <c r="AX370" s="17">
        <v>-5.3198000000000002E-2</v>
      </c>
      <c r="AY370" s="17">
        <v>-0.1007445</v>
      </c>
      <c r="AZ370" s="17">
        <v>-0.20466519999999999</v>
      </c>
      <c r="BA370" s="17">
        <v>-0.24204980000000001</v>
      </c>
      <c r="BB370" s="17">
        <v>-0.1787039</v>
      </c>
      <c r="BC370" s="17">
        <v>-0.47025149999999999</v>
      </c>
      <c r="BD370" s="17">
        <v>-0.86184720000000004</v>
      </c>
      <c r="BE370" s="17">
        <v>-0.86253939999999996</v>
      </c>
      <c r="BF370" s="17">
        <v>-0.68462690000000004</v>
      </c>
      <c r="BG370" s="17">
        <v>-0.55084440000000001</v>
      </c>
      <c r="BH370" s="17">
        <v>-0.29213070000000002</v>
      </c>
      <c r="BI370" s="17">
        <v>-0.24632799999999999</v>
      </c>
      <c r="BJ370" s="17">
        <v>-0.20259949999999999</v>
      </c>
      <c r="BK370" s="17">
        <v>-0.193829</v>
      </c>
      <c r="BL370" s="17">
        <v>-0.1599545</v>
      </c>
      <c r="BM370" s="17">
        <v>-5.8514700000000003E-2</v>
      </c>
      <c r="BN370" s="17">
        <v>-8.0541699999999994E-2</v>
      </c>
      <c r="BO370" s="17">
        <v>-2.7401999999999999E-3</v>
      </c>
      <c r="BP370" s="17">
        <v>6.5681000000000003E-3</v>
      </c>
      <c r="BQ370" s="17">
        <v>-4.9024999999999999E-2</v>
      </c>
      <c r="BR370" s="17">
        <v>-2.6841999999999999E-3</v>
      </c>
      <c r="BS370" s="17">
        <v>5.0195299999999998E-2</v>
      </c>
      <c r="BT370" s="17">
        <v>0.1537722</v>
      </c>
      <c r="BU370" s="17">
        <v>8.8418999999999998E-2</v>
      </c>
      <c r="BV370" s="17">
        <v>7.4727500000000002E-2</v>
      </c>
      <c r="BW370" s="17">
        <v>1.5159199999999999E-2</v>
      </c>
      <c r="BX370" s="17">
        <v>-7.3338100000000003E-2</v>
      </c>
      <c r="BY370" s="17">
        <v>-7.5864100000000004E-2</v>
      </c>
      <c r="BZ370" s="17">
        <v>-3.8096600000000001E-2</v>
      </c>
      <c r="CA370" s="17">
        <v>-0.32533570000000001</v>
      </c>
      <c r="CB370" s="17">
        <v>-0.64949789999999996</v>
      </c>
      <c r="CC370" s="17">
        <v>-0.66370709999999999</v>
      </c>
      <c r="CD370" s="17">
        <v>-0.52638079999999998</v>
      </c>
      <c r="CE370" s="17">
        <v>-0.41945300000000002</v>
      </c>
      <c r="CF370" s="17">
        <v>-0.2043673</v>
      </c>
      <c r="CG370" s="17">
        <v>-0.1730884</v>
      </c>
      <c r="CH370" s="17">
        <v>-0.12575</v>
      </c>
      <c r="CI370" s="17">
        <v>-0.1264226</v>
      </c>
      <c r="CJ370" s="17">
        <v>-8.4961900000000007E-2</v>
      </c>
      <c r="CK370" s="17">
        <v>4.27629E-2</v>
      </c>
      <c r="CL370" s="17">
        <v>1.6796599999999998E-2</v>
      </c>
      <c r="CM370" s="17">
        <v>0.11669740000000001</v>
      </c>
      <c r="CN370" s="17">
        <v>0.1313887</v>
      </c>
      <c r="CO370" s="17">
        <v>8.0559199999999997E-2</v>
      </c>
      <c r="CP370" s="17">
        <v>0.12115720000000001</v>
      </c>
      <c r="CQ370" s="17">
        <v>0.1777919</v>
      </c>
      <c r="CR370" s="17">
        <v>0.28063529999999998</v>
      </c>
      <c r="CS370" s="17">
        <v>0.1992121</v>
      </c>
      <c r="CT370" s="17">
        <v>0.16332820000000001</v>
      </c>
      <c r="CU370" s="17">
        <v>9.5433699999999996E-2</v>
      </c>
      <c r="CV370" s="17">
        <v>1.7618700000000001E-2</v>
      </c>
      <c r="CW370" s="17">
        <v>3.9235600000000002E-2</v>
      </c>
      <c r="CX370" s="17">
        <v>5.9287600000000003E-2</v>
      </c>
      <c r="CY370" s="17">
        <v>-0.18042</v>
      </c>
      <c r="CZ370" s="17">
        <v>-0.4371485</v>
      </c>
      <c r="DA370" s="17">
        <v>-0.46487489999999998</v>
      </c>
      <c r="DB370" s="17">
        <v>-0.36813479999999998</v>
      </c>
      <c r="DC370" s="17">
        <v>-0.28806150000000003</v>
      </c>
      <c r="DD370" s="17">
        <v>-0.11660379999999999</v>
      </c>
      <c r="DE370" s="17">
        <v>-9.9848699999999999E-2</v>
      </c>
      <c r="DF370" s="17">
        <v>-4.8900600000000002E-2</v>
      </c>
      <c r="DG370" s="17">
        <v>-5.9016199999999998E-2</v>
      </c>
      <c r="DH370" s="17">
        <v>-9.9693000000000004E-3</v>
      </c>
      <c r="DI370" s="17">
        <v>0.14404040000000001</v>
      </c>
      <c r="DJ370" s="17">
        <v>0.11413479999999999</v>
      </c>
      <c r="DK370" s="17">
        <v>0.23613500000000001</v>
      </c>
      <c r="DL370" s="17">
        <v>0.25620929999999997</v>
      </c>
      <c r="DM370" s="17">
        <v>0.21014340000000001</v>
      </c>
      <c r="DN370" s="17">
        <v>0.24499860000000001</v>
      </c>
      <c r="DO370" s="17">
        <v>0.30538850000000001</v>
      </c>
      <c r="DP370" s="17">
        <v>0.40749839999999998</v>
      </c>
      <c r="DQ370" s="17">
        <v>0.31000519999999998</v>
      </c>
      <c r="DR370" s="17">
        <v>0.25192900000000001</v>
      </c>
      <c r="DS370" s="17">
        <v>0.17570820000000001</v>
      </c>
      <c r="DT370" s="17">
        <v>0.1085754</v>
      </c>
      <c r="DU370" s="17">
        <v>0.15433520000000001</v>
      </c>
      <c r="DV370" s="17">
        <v>0.1566718</v>
      </c>
      <c r="DW370" s="17">
        <v>2.8815299999999999E-2</v>
      </c>
      <c r="DX370" s="17">
        <v>-0.1305499</v>
      </c>
      <c r="DY370" s="17">
        <v>-0.1777927</v>
      </c>
      <c r="DZ370" s="17">
        <v>-0.13965259999999999</v>
      </c>
      <c r="EA370" s="17">
        <v>-9.8353099999999999E-2</v>
      </c>
      <c r="EB370" s="17">
        <v>1.0112599999999999E-2</v>
      </c>
      <c r="EC370" s="17">
        <v>5.8976999999999996E-3</v>
      </c>
      <c r="ED370" s="17">
        <v>6.20577E-2</v>
      </c>
      <c r="EE370" s="17">
        <v>3.8308000000000002E-2</v>
      </c>
      <c r="EF370" s="17">
        <v>9.8308099999999995E-2</v>
      </c>
      <c r="EG370" s="17">
        <v>0.2902691</v>
      </c>
      <c r="EH370" s="17">
        <v>0.25467580000000001</v>
      </c>
      <c r="EI370" s="17">
        <v>0.4085839</v>
      </c>
      <c r="EJ370" s="17">
        <v>0.4364304</v>
      </c>
      <c r="EK370" s="17">
        <v>0.3972425</v>
      </c>
      <c r="EL370" s="17">
        <v>0.42380600000000002</v>
      </c>
      <c r="EM370" s="17">
        <v>0.48961789999999999</v>
      </c>
      <c r="EN370" s="17">
        <v>0.59066859999999999</v>
      </c>
      <c r="EO370" s="17">
        <v>0.46997299999999997</v>
      </c>
      <c r="EP370" s="17">
        <v>0.37985439999999998</v>
      </c>
      <c r="EQ370" s="17">
        <v>0.29161189999999998</v>
      </c>
      <c r="ER370" s="17">
        <v>0.23990259999999999</v>
      </c>
      <c r="ES370" s="17">
        <v>0.3205209</v>
      </c>
      <c r="ET370" s="17">
        <v>0.29727910000000002</v>
      </c>
      <c r="EU370" s="17">
        <v>72.900869999999998</v>
      </c>
      <c r="EV370" s="17">
        <v>71.379919999999998</v>
      </c>
      <c r="EW370" s="17">
        <v>70.247290000000007</v>
      </c>
      <c r="EX370" s="17">
        <v>69.452879999999993</v>
      </c>
      <c r="EY370" s="17">
        <v>68.874020000000002</v>
      </c>
      <c r="EZ370" s="17">
        <v>69.081010000000006</v>
      </c>
      <c r="FA370" s="17">
        <v>68.4315</v>
      </c>
      <c r="FB370" s="17">
        <v>69.599760000000003</v>
      </c>
      <c r="FC370" s="17">
        <v>74.563879999999997</v>
      </c>
      <c r="FD370" s="17">
        <v>80.645250000000004</v>
      </c>
      <c r="FE370" s="17">
        <v>85.872450000000001</v>
      </c>
      <c r="FF370" s="17">
        <v>90.732299999999995</v>
      </c>
      <c r="FG370" s="17">
        <v>92.244219999999999</v>
      </c>
      <c r="FH370" s="17">
        <v>92.024730000000005</v>
      </c>
      <c r="FI370" s="17">
        <v>91.928690000000003</v>
      </c>
      <c r="FJ370" s="17">
        <v>93.054850000000002</v>
      </c>
      <c r="FK370" s="17">
        <v>92.569550000000007</v>
      </c>
      <c r="FL370" s="17">
        <v>90.680449999999993</v>
      </c>
      <c r="FM370" s="17">
        <v>86.765110000000007</v>
      </c>
      <c r="FN370" s="17">
        <v>83.167199999999994</v>
      </c>
      <c r="FO370" s="17">
        <v>80.212770000000006</v>
      </c>
      <c r="FP370" s="17">
        <v>78.242580000000004</v>
      </c>
      <c r="FQ370" s="17">
        <v>76.497029999999995</v>
      </c>
      <c r="FR370" s="17">
        <v>76.258449999999996</v>
      </c>
      <c r="FS370" s="17">
        <v>3.3407779999999998</v>
      </c>
      <c r="FT370" s="17"/>
      <c r="FU370" s="17">
        <v>0.17644699999999999</v>
      </c>
      <c r="FW370" s="17"/>
    </row>
    <row r="371" spans="1:235" x14ac:dyDescent="0.25">
      <c r="A371" t="s">
        <v>266</v>
      </c>
      <c r="B371" t="s">
        <v>199</v>
      </c>
      <c r="C371" t="s">
        <v>308</v>
      </c>
      <c r="D371" s="63">
        <v>44811</v>
      </c>
      <c r="E371" t="s">
        <v>219</v>
      </c>
      <c r="F371" s="17">
        <v>11875</v>
      </c>
      <c r="G371" s="17">
        <v>2.9505080000000001</v>
      </c>
      <c r="H371" s="17">
        <v>2.3872879999999999</v>
      </c>
      <c r="I371" s="17">
        <v>2.0202619999999998</v>
      </c>
      <c r="J371" s="17">
        <v>1.8920399999999999</v>
      </c>
      <c r="K371" s="17">
        <v>1.8366880000000001</v>
      </c>
      <c r="L371" s="17">
        <v>1.9067799999999999</v>
      </c>
      <c r="M371" s="17">
        <v>2.0221819999999999</v>
      </c>
      <c r="N371" s="17">
        <v>1.8544480000000001</v>
      </c>
      <c r="O371" s="17">
        <v>1.2850980000000001</v>
      </c>
      <c r="P371" s="17">
        <v>0.7157403</v>
      </c>
      <c r="Q371" s="17">
        <v>0.52527889999999999</v>
      </c>
      <c r="R371" s="17">
        <v>0.46666849999999999</v>
      </c>
      <c r="S371" s="17">
        <v>0.7933576</v>
      </c>
      <c r="T371" s="17">
        <v>1.2996639999999999</v>
      </c>
      <c r="U371" s="17">
        <v>2.030208</v>
      </c>
      <c r="V371" s="17">
        <v>3.0308999999999999</v>
      </c>
      <c r="W371" s="17">
        <v>3.7726009999999999</v>
      </c>
      <c r="X371" s="17">
        <v>4.6055799999999998</v>
      </c>
      <c r="Y371" s="17">
        <v>5.1680580000000003</v>
      </c>
      <c r="Z371" s="17">
        <v>5.134423</v>
      </c>
      <c r="AA371" s="17">
        <v>4.9347079999999997</v>
      </c>
      <c r="AB371" s="17">
        <v>4.8769099999999996</v>
      </c>
      <c r="AC371" s="17">
        <v>4.3639580000000002</v>
      </c>
      <c r="AD371" s="17">
        <v>3.7814299999999998</v>
      </c>
      <c r="AE371" s="17">
        <v>-0.52380470000000001</v>
      </c>
      <c r="AF371" s="17">
        <v>-0.82808570000000004</v>
      </c>
      <c r="AG371" s="17">
        <v>-0.90393999999999997</v>
      </c>
      <c r="AH371" s="17">
        <v>-0.7735805</v>
      </c>
      <c r="AI371" s="17">
        <v>-0.6359996</v>
      </c>
      <c r="AJ371" s="17">
        <v>-0.43212780000000001</v>
      </c>
      <c r="AK371" s="17">
        <v>-0.30787520000000002</v>
      </c>
      <c r="AL371" s="17">
        <v>-0.27084760000000002</v>
      </c>
      <c r="AM371" s="17">
        <v>-0.21232090000000001</v>
      </c>
      <c r="AN371" s="17">
        <v>-0.23635610000000001</v>
      </c>
      <c r="AO371" s="17">
        <v>-0.19283710000000001</v>
      </c>
      <c r="AP371" s="17">
        <v>-0.26031700000000002</v>
      </c>
      <c r="AQ371" s="17">
        <v>-0.23563870000000001</v>
      </c>
      <c r="AR371" s="17">
        <v>-0.18281749999999999</v>
      </c>
      <c r="AS371" s="17">
        <v>-0.1370991</v>
      </c>
      <c r="AT371" s="17">
        <v>-0.100054</v>
      </c>
      <c r="AU371" s="17">
        <v>-5.8856999999999998E-3</v>
      </c>
      <c r="AV371" s="17">
        <v>-4.3503699999999999E-2</v>
      </c>
      <c r="AW371" s="17">
        <v>-3.7780000000000002E-4</v>
      </c>
      <c r="AX371" s="17">
        <v>-7.4338E-3</v>
      </c>
      <c r="AY371" s="17">
        <v>-6.87503E-2</v>
      </c>
      <c r="AZ371" s="17">
        <v>-0.18129480000000001</v>
      </c>
      <c r="BA371" s="17">
        <v>-0.2424338</v>
      </c>
      <c r="BB371" s="17">
        <v>-0.16864199999999999</v>
      </c>
      <c r="BC371" s="17">
        <v>-0.39724870000000001</v>
      </c>
      <c r="BD371" s="17">
        <v>-0.65519139999999998</v>
      </c>
      <c r="BE371" s="17">
        <v>-0.73262459999999996</v>
      </c>
      <c r="BF371" s="17">
        <v>-0.62357660000000004</v>
      </c>
      <c r="BG371" s="17">
        <v>-0.50174419999999997</v>
      </c>
      <c r="BH371" s="17">
        <v>-0.32960469999999997</v>
      </c>
      <c r="BI371" s="17">
        <v>-0.2305265</v>
      </c>
      <c r="BJ371" s="17">
        <v>-0.19025329999999999</v>
      </c>
      <c r="BK371" s="17">
        <v>-0.1468091</v>
      </c>
      <c r="BL371" s="17">
        <v>-0.1550241</v>
      </c>
      <c r="BM371" s="17">
        <v>-9.3536400000000006E-2</v>
      </c>
      <c r="BN371" s="17">
        <v>-0.15775539999999999</v>
      </c>
      <c r="BO371" s="17">
        <v>-0.1175715</v>
      </c>
      <c r="BP371" s="17">
        <v>-5.8556799999999999E-2</v>
      </c>
      <c r="BQ371" s="17">
        <v>-1.0179000000000001E-2</v>
      </c>
      <c r="BR371" s="17">
        <v>3.7388200000000003E-2</v>
      </c>
      <c r="BS371" s="17">
        <v>0.1240214</v>
      </c>
      <c r="BT371" s="17">
        <v>9.0599399999999997E-2</v>
      </c>
      <c r="BU371" s="17">
        <v>0.1110506</v>
      </c>
      <c r="BV371" s="17">
        <v>8.4981200000000007E-2</v>
      </c>
      <c r="BW371" s="17">
        <v>1.43131E-2</v>
      </c>
      <c r="BX371" s="17">
        <v>-9.0851000000000001E-2</v>
      </c>
      <c r="BY371" s="17">
        <v>-0.139954</v>
      </c>
      <c r="BZ371" s="17">
        <v>-7.8056600000000004E-2</v>
      </c>
      <c r="CA371" s="17">
        <v>-0.30959639999999999</v>
      </c>
      <c r="CB371" s="17">
        <v>-0.53544539999999996</v>
      </c>
      <c r="CC371" s="17">
        <v>-0.61397199999999996</v>
      </c>
      <c r="CD371" s="17">
        <v>-0.51968440000000005</v>
      </c>
      <c r="CE371" s="17">
        <v>-0.40875939999999999</v>
      </c>
      <c r="CF371" s="17">
        <v>-0.25859739999999998</v>
      </c>
      <c r="CG371" s="17">
        <v>-0.176955</v>
      </c>
      <c r="CH371" s="17">
        <v>-0.1344339</v>
      </c>
      <c r="CI371" s="17">
        <v>-0.10143580000000001</v>
      </c>
      <c r="CJ371" s="17">
        <v>-9.8693699999999995E-2</v>
      </c>
      <c r="CK371" s="17">
        <v>-2.4761100000000001E-2</v>
      </c>
      <c r="CL371" s="17">
        <v>-8.6721599999999996E-2</v>
      </c>
      <c r="CM371" s="17">
        <v>-3.57986E-2</v>
      </c>
      <c r="CN371" s="17">
        <v>2.7505700000000001E-2</v>
      </c>
      <c r="CO371" s="17">
        <v>7.7725500000000003E-2</v>
      </c>
      <c r="CP371" s="17">
        <v>0.13258030000000001</v>
      </c>
      <c r="CQ371" s="17">
        <v>0.21399460000000001</v>
      </c>
      <c r="CR371" s="17">
        <v>0.18347869999999999</v>
      </c>
      <c r="CS371" s="17">
        <v>0.18822549999999999</v>
      </c>
      <c r="CT371" s="17">
        <v>0.1489876</v>
      </c>
      <c r="CU371" s="17">
        <v>7.1842500000000004E-2</v>
      </c>
      <c r="CV371" s="17">
        <v>-2.82099E-2</v>
      </c>
      <c r="CW371" s="17">
        <v>-6.8976800000000005E-2</v>
      </c>
      <c r="CX371" s="17">
        <v>-1.53175E-2</v>
      </c>
      <c r="CY371" s="17">
        <v>-0.22194420000000001</v>
      </c>
      <c r="CZ371" s="17">
        <v>-0.4156994</v>
      </c>
      <c r="DA371" s="17">
        <v>-0.49531950000000002</v>
      </c>
      <c r="DB371" s="17">
        <v>-0.4157921</v>
      </c>
      <c r="DC371" s="17">
        <v>-0.31577450000000001</v>
      </c>
      <c r="DD371" s="17">
        <v>-0.18759020000000001</v>
      </c>
      <c r="DE371" s="17">
        <v>-0.1233836</v>
      </c>
      <c r="DF371" s="17">
        <v>-7.8614500000000004E-2</v>
      </c>
      <c r="DG371" s="17">
        <v>-5.6062500000000001E-2</v>
      </c>
      <c r="DH371" s="17">
        <v>-4.2363400000000002E-2</v>
      </c>
      <c r="DI371" s="17">
        <v>4.4014200000000003E-2</v>
      </c>
      <c r="DJ371" s="17">
        <v>-1.5687699999999999E-2</v>
      </c>
      <c r="DK371" s="17">
        <v>4.5974399999999999E-2</v>
      </c>
      <c r="DL371" s="17">
        <v>0.11356819999999999</v>
      </c>
      <c r="DM371" s="17">
        <v>0.16563</v>
      </c>
      <c r="DN371" s="17">
        <v>0.22777240000000001</v>
      </c>
      <c r="DO371" s="17">
        <v>0.30396780000000001</v>
      </c>
      <c r="DP371" s="17">
        <v>0.2763581</v>
      </c>
      <c r="DQ371" s="17">
        <v>0.26540039999999998</v>
      </c>
      <c r="DR371" s="17">
        <v>0.21299390000000001</v>
      </c>
      <c r="DS371" s="17">
        <v>0.12937190000000001</v>
      </c>
      <c r="DT371" s="17">
        <v>3.4431299999999998E-2</v>
      </c>
      <c r="DU371" s="17">
        <v>2.0003999999999998E-3</v>
      </c>
      <c r="DV371" s="17">
        <v>4.7421600000000001E-2</v>
      </c>
      <c r="DW371" s="17">
        <v>-9.5388299999999995E-2</v>
      </c>
      <c r="DX371" s="17">
        <v>-0.2428051</v>
      </c>
      <c r="DY371" s="17">
        <v>-0.32400400000000001</v>
      </c>
      <c r="DZ371" s="17">
        <v>-0.26578829999999998</v>
      </c>
      <c r="EA371" s="17">
        <v>-0.18151919999999999</v>
      </c>
      <c r="EB371" s="17">
        <v>-8.5067100000000007E-2</v>
      </c>
      <c r="EC371" s="17">
        <v>-4.6034800000000001E-2</v>
      </c>
      <c r="ED371" s="17">
        <v>1.9799000000000001E-3</v>
      </c>
      <c r="EE371" s="17">
        <v>9.4493000000000008E-3</v>
      </c>
      <c r="EF371" s="17">
        <v>3.8968700000000002E-2</v>
      </c>
      <c r="EG371" s="17">
        <v>0.1433149</v>
      </c>
      <c r="EH371" s="17">
        <v>8.6873900000000004E-2</v>
      </c>
      <c r="EI371" s="17">
        <v>0.16404160000000001</v>
      </c>
      <c r="EJ371" s="17">
        <v>0.23782890000000001</v>
      </c>
      <c r="EK371" s="17">
        <v>0.29255009999999998</v>
      </c>
      <c r="EL371" s="17">
        <v>0.3652147</v>
      </c>
      <c r="EM371" s="17">
        <v>0.43387490000000001</v>
      </c>
      <c r="EN371" s="17">
        <v>0.41046110000000002</v>
      </c>
      <c r="EO371" s="17">
        <v>0.37682880000000002</v>
      </c>
      <c r="EP371" s="17">
        <v>0.30540899999999999</v>
      </c>
      <c r="EQ371" s="17">
        <v>0.21243529999999999</v>
      </c>
      <c r="ER371" s="17">
        <v>0.1248751</v>
      </c>
      <c r="ES371" s="17">
        <v>0.1044802</v>
      </c>
      <c r="ET371" s="17">
        <v>0.13800699999999999</v>
      </c>
      <c r="EU371" s="17">
        <v>74.500889999999998</v>
      </c>
      <c r="EV371" s="17">
        <v>73.738240000000005</v>
      </c>
      <c r="EW371" s="17">
        <v>74.009190000000004</v>
      </c>
      <c r="EX371" s="17">
        <v>72.851560000000006</v>
      </c>
      <c r="EY371" s="17">
        <v>71.796580000000006</v>
      </c>
      <c r="EZ371" s="17">
        <v>71.945959999999999</v>
      </c>
      <c r="FA371" s="17">
        <v>72.262010000000004</v>
      </c>
      <c r="FB371" s="17">
        <v>72.958330000000004</v>
      </c>
      <c r="FC371" s="17">
        <v>77.695480000000003</v>
      </c>
      <c r="FD371" s="17">
        <v>84.103999999999999</v>
      </c>
      <c r="FE371" s="17">
        <v>89.417150000000007</v>
      </c>
      <c r="FF371" s="17">
        <v>92.914879999999997</v>
      </c>
      <c r="FG371" s="17">
        <v>92.435289999999995</v>
      </c>
      <c r="FH371" s="17">
        <v>91.873919999999998</v>
      </c>
      <c r="FI371" s="17">
        <v>92.022999999999996</v>
      </c>
      <c r="FJ371" s="17">
        <v>92.623760000000004</v>
      </c>
      <c r="FK371" s="17">
        <v>91.888649999999998</v>
      </c>
      <c r="FL371" s="17">
        <v>90.59975</v>
      </c>
      <c r="FM371" s="17">
        <v>87.017669999999995</v>
      </c>
      <c r="FN371" s="17">
        <v>82.450959999999995</v>
      </c>
      <c r="FO371" s="17">
        <v>79.908479999999997</v>
      </c>
      <c r="FP371" s="17">
        <v>78.618530000000007</v>
      </c>
      <c r="FQ371" s="17">
        <v>77.39228</v>
      </c>
      <c r="FR371" s="17">
        <v>76.679360000000003</v>
      </c>
      <c r="FS371" s="17">
        <v>2.24973</v>
      </c>
      <c r="FT371" s="17"/>
      <c r="FU371" s="17">
        <v>0.1269199</v>
      </c>
      <c r="FW371" s="17"/>
    </row>
    <row r="372" spans="1:235" x14ac:dyDescent="0.25">
      <c r="A372" t="s">
        <v>266</v>
      </c>
      <c r="B372" t="s">
        <v>199</v>
      </c>
      <c r="C372" t="s">
        <v>308</v>
      </c>
      <c r="D372" s="63">
        <v>44811</v>
      </c>
      <c r="E372" t="s">
        <v>220</v>
      </c>
      <c r="F372" s="17">
        <v>6133</v>
      </c>
      <c r="G372" s="17">
        <v>2.9374159999999998</v>
      </c>
      <c r="H372" s="17">
        <v>2.5213040000000002</v>
      </c>
      <c r="I372" s="17">
        <v>2.1302370000000002</v>
      </c>
      <c r="J372" s="17">
        <v>1.987884</v>
      </c>
      <c r="K372" s="17">
        <v>1.9270020000000001</v>
      </c>
      <c r="L372" s="17">
        <v>1.9330369999999999</v>
      </c>
      <c r="M372" s="17">
        <v>2.0729220000000002</v>
      </c>
      <c r="N372" s="17">
        <v>1.9583550000000001</v>
      </c>
      <c r="O372" s="17">
        <v>1.4858009999999999</v>
      </c>
      <c r="P372" s="17">
        <v>0.90622159999999996</v>
      </c>
      <c r="Q372" s="17">
        <v>0.60102</v>
      </c>
      <c r="R372" s="17">
        <v>0.48943510000000001</v>
      </c>
      <c r="S372" s="17">
        <v>0.6622865</v>
      </c>
      <c r="T372" s="17">
        <v>1.1030249999999999</v>
      </c>
      <c r="U372" s="17">
        <v>1.814686</v>
      </c>
      <c r="V372" s="17">
        <v>2.7117200000000001</v>
      </c>
      <c r="W372" s="17">
        <v>3.3545400000000001</v>
      </c>
      <c r="X372" s="17">
        <v>4.0363429999999996</v>
      </c>
      <c r="Y372" s="17">
        <v>4.6717659999999999</v>
      </c>
      <c r="Z372" s="17">
        <v>4.7399380000000004</v>
      </c>
      <c r="AA372" s="17">
        <v>4.6458539999999999</v>
      </c>
      <c r="AB372" s="17">
        <v>4.6486919999999996</v>
      </c>
      <c r="AC372" s="17">
        <v>4.1559809999999997</v>
      </c>
      <c r="AD372" s="17">
        <v>3.6539739999999998</v>
      </c>
      <c r="AE372" s="17">
        <v>-0.53334979999999999</v>
      </c>
      <c r="AF372" s="17">
        <v>-0.67271910000000001</v>
      </c>
      <c r="AG372" s="17">
        <v>-0.85479539999999998</v>
      </c>
      <c r="AH372" s="17">
        <v>-0.82013650000000005</v>
      </c>
      <c r="AI372" s="17">
        <v>-0.7073777</v>
      </c>
      <c r="AJ372" s="17">
        <v>-0.56506469999999998</v>
      </c>
      <c r="AK372" s="17">
        <v>-0.35823870000000002</v>
      </c>
      <c r="AL372" s="17">
        <v>-0.310172</v>
      </c>
      <c r="AM372" s="17">
        <v>-0.1775748</v>
      </c>
      <c r="AN372" s="17">
        <v>-0.26610410000000001</v>
      </c>
      <c r="AO372" s="17">
        <v>-0.3045194</v>
      </c>
      <c r="AP372" s="17">
        <v>-0.38506370000000001</v>
      </c>
      <c r="AQ372" s="17">
        <v>-0.41458529999999999</v>
      </c>
      <c r="AR372" s="17">
        <v>-0.33837709999999999</v>
      </c>
      <c r="AS372" s="17">
        <v>-0.19963529999999999</v>
      </c>
      <c r="AT372" s="17">
        <v>-0.22567950000000001</v>
      </c>
      <c r="AU372" s="17">
        <v>-0.10299510000000001</v>
      </c>
      <c r="AV372" s="17">
        <v>-0.21394060000000001</v>
      </c>
      <c r="AW372" s="17">
        <v>-8.1866499999999995E-2</v>
      </c>
      <c r="AX372" s="17">
        <v>-0.1143414</v>
      </c>
      <c r="AY372" s="17">
        <v>-0.15096280000000001</v>
      </c>
      <c r="AZ372" s="17">
        <v>-0.25237700000000002</v>
      </c>
      <c r="BA372" s="17">
        <v>-0.33589920000000001</v>
      </c>
      <c r="BB372" s="17">
        <v>-0.2682137</v>
      </c>
      <c r="BC372" s="17">
        <v>-0.39318320000000001</v>
      </c>
      <c r="BD372" s="17">
        <v>-0.52804600000000002</v>
      </c>
      <c r="BE372" s="17">
        <v>-0.67463300000000004</v>
      </c>
      <c r="BF372" s="17">
        <v>-0.62931250000000005</v>
      </c>
      <c r="BG372" s="17">
        <v>-0.52364670000000002</v>
      </c>
      <c r="BH372" s="17">
        <v>-0.40657399999999999</v>
      </c>
      <c r="BI372" s="17">
        <v>-0.2478862</v>
      </c>
      <c r="BJ372" s="17">
        <v>-0.19964889999999999</v>
      </c>
      <c r="BK372" s="17">
        <v>-9.0837399999999999E-2</v>
      </c>
      <c r="BL372" s="17">
        <v>-0.148649</v>
      </c>
      <c r="BM372" s="17">
        <v>-0.178785</v>
      </c>
      <c r="BN372" s="17">
        <v>-0.2413284</v>
      </c>
      <c r="BO372" s="17">
        <v>-0.26242749999999998</v>
      </c>
      <c r="BP372" s="17">
        <v>-0.17832529999999999</v>
      </c>
      <c r="BQ372" s="17">
        <v>-3.6402400000000001E-2</v>
      </c>
      <c r="BR372" s="17">
        <v>-2.84926E-2</v>
      </c>
      <c r="BS372" s="17">
        <v>6.3721600000000003E-2</v>
      </c>
      <c r="BT372" s="17">
        <v>-4.2256000000000002E-2</v>
      </c>
      <c r="BU372" s="17">
        <v>5.2748499999999997E-2</v>
      </c>
      <c r="BV372" s="17">
        <v>2.9188E-3</v>
      </c>
      <c r="BW372" s="17">
        <v>-4.1022799999999998E-2</v>
      </c>
      <c r="BX372" s="17">
        <v>-0.13264960000000001</v>
      </c>
      <c r="BY372" s="17">
        <v>-0.2278309</v>
      </c>
      <c r="BZ372" s="17">
        <v>-0.16735369999999999</v>
      </c>
      <c r="CA372" s="17">
        <v>-0.29610419999999998</v>
      </c>
      <c r="CB372" s="17">
        <v>-0.4278459</v>
      </c>
      <c r="CC372" s="17">
        <v>-0.54985309999999998</v>
      </c>
      <c r="CD372" s="17">
        <v>-0.49714839999999999</v>
      </c>
      <c r="CE372" s="17">
        <v>-0.3963952</v>
      </c>
      <c r="CF372" s="17">
        <v>-0.29680390000000001</v>
      </c>
      <c r="CG372" s="17">
        <v>-0.17145640000000001</v>
      </c>
      <c r="CH372" s="17">
        <v>-0.123101</v>
      </c>
      <c r="CI372" s="17">
        <v>-3.07634E-2</v>
      </c>
      <c r="CJ372" s="17">
        <v>-6.7299999999999999E-2</v>
      </c>
      <c r="CK372" s="17">
        <v>-9.17018E-2</v>
      </c>
      <c r="CL372" s="17">
        <v>-0.14177780000000001</v>
      </c>
      <c r="CM372" s="17">
        <v>-0.1570434</v>
      </c>
      <c r="CN372" s="17">
        <v>-6.7474000000000006E-2</v>
      </c>
      <c r="CO372" s="17">
        <v>7.6652200000000004E-2</v>
      </c>
      <c r="CP372" s="17">
        <v>0.10807840000000001</v>
      </c>
      <c r="CQ372" s="17">
        <v>0.17918909999999999</v>
      </c>
      <c r="CR372" s="17">
        <v>7.6652300000000007E-2</v>
      </c>
      <c r="CS372" s="17">
        <v>0.14598249999999999</v>
      </c>
      <c r="CT372" s="17">
        <v>8.4132799999999994E-2</v>
      </c>
      <c r="CU372" s="17">
        <v>3.5121300000000001E-2</v>
      </c>
      <c r="CV372" s="17">
        <v>-4.9726699999999999E-2</v>
      </c>
      <c r="CW372" s="17">
        <v>-0.15298310000000001</v>
      </c>
      <c r="CX372" s="17">
        <v>-9.7498399999999999E-2</v>
      </c>
      <c r="CY372" s="17">
        <v>-0.19902529999999999</v>
      </c>
      <c r="CZ372" s="17">
        <v>-0.32764579999999999</v>
      </c>
      <c r="DA372" s="17">
        <v>-0.42507319999999998</v>
      </c>
      <c r="DB372" s="17">
        <v>-0.36498429999999998</v>
      </c>
      <c r="DC372" s="17">
        <v>-0.26914369999999999</v>
      </c>
      <c r="DD372" s="17">
        <v>-0.1870337</v>
      </c>
      <c r="DE372" s="17">
        <v>-9.50265E-2</v>
      </c>
      <c r="DF372" s="17">
        <v>-4.65531E-2</v>
      </c>
      <c r="DG372" s="17">
        <v>2.9310599999999999E-2</v>
      </c>
      <c r="DH372" s="17">
        <v>1.4049000000000001E-2</v>
      </c>
      <c r="DI372" s="17">
        <v>-4.6185000000000002E-3</v>
      </c>
      <c r="DJ372" s="17">
        <v>-4.2227199999999999E-2</v>
      </c>
      <c r="DK372" s="17">
        <v>-5.1659400000000001E-2</v>
      </c>
      <c r="DL372" s="17">
        <v>4.3377400000000003E-2</v>
      </c>
      <c r="DM372" s="17">
        <v>0.18970680000000001</v>
      </c>
      <c r="DN372" s="17">
        <v>0.24464949999999999</v>
      </c>
      <c r="DO372" s="17">
        <v>0.29465659999999999</v>
      </c>
      <c r="DP372" s="17">
        <v>0.1955605</v>
      </c>
      <c r="DQ372" s="17">
        <v>0.2392164</v>
      </c>
      <c r="DR372" s="17">
        <v>0.16534679999999999</v>
      </c>
      <c r="DS372" s="17">
        <v>0.1112654</v>
      </c>
      <c r="DT372" s="17">
        <v>3.3196099999999999E-2</v>
      </c>
      <c r="DU372" s="17">
        <v>-7.8135200000000002E-2</v>
      </c>
      <c r="DV372" s="17">
        <v>-2.76432E-2</v>
      </c>
      <c r="DW372" s="17">
        <v>-5.88587E-2</v>
      </c>
      <c r="DX372" s="17">
        <v>-0.18297279999999999</v>
      </c>
      <c r="DY372" s="17">
        <v>-0.24491080000000001</v>
      </c>
      <c r="DZ372" s="17">
        <v>-0.17416019999999999</v>
      </c>
      <c r="EA372" s="17">
        <v>-8.5412699999999994E-2</v>
      </c>
      <c r="EB372" s="17">
        <v>-2.8542999999999999E-2</v>
      </c>
      <c r="EC372" s="17">
        <v>1.5325999999999999E-2</v>
      </c>
      <c r="ED372" s="17">
        <v>6.3969899999999996E-2</v>
      </c>
      <c r="EE372" s="17">
        <v>0.1160479</v>
      </c>
      <c r="EF372" s="17">
        <v>0.13150410000000001</v>
      </c>
      <c r="EG372" s="17">
        <v>0.1211159</v>
      </c>
      <c r="EH372" s="17">
        <v>0.1015081</v>
      </c>
      <c r="EI372" s="17">
        <v>0.1004985</v>
      </c>
      <c r="EJ372" s="17">
        <v>0.2034292</v>
      </c>
      <c r="EK372" s="17">
        <v>0.35293960000000002</v>
      </c>
      <c r="EL372" s="17">
        <v>0.44183640000000002</v>
      </c>
      <c r="EM372" s="17">
        <v>0.46137329999999999</v>
      </c>
      <c r="EN372" s="17">
        <v>0.36724509999999999</v>
      </c>
      <c r="EO372" s="17">
        <v>0.37383149999999998</v>
      </c>
      <c r="EP372" s="17">
        <v>0.282607</v>
      </c>
      <c r="EQ372" s="17">
        <v>0.2212054</v>
      </c>
      <c r="ER372" s="17">
        <v>0.15292359999999999</v>
      </c>
      <c r="ES372" s="17">
        <v>2.9933100000000001E-2</v>
      </c>
      <c r="ET372" s="17">
        <v>7.3216799999999999E-2</v>
      </c>
      <c r="EU372" s="17">
        <v>74.49333</v>
      </c>
      <c r="EV372" s="17">
        <v>73.703199999999995</v>
      </c>
      <c r="EW372" s="17">
        <v>74.299279999999996</v>
      </c>
      <c r="EX372" s="17">
        <v>73.009860000000003</v>
      </c>
      <c r="EY372" s="17">
        <v>72.202200000000005</v>
      </c>
      <c r="EZ372" s="17">
        <v>72.20429</v>
      </c>
      <c r="FA372" s="17">
        <v>72.432379999999995</v>
      </c>
      <c r="FB372" s="17">
        <v>73.308940000000007</v>
      </c>
      <c r="FC372" s="17">
        <v>77.470780000000005</v>
      </c>
      <c r="FD372" s="17">
        <v>83.154060000000001</v>
      </c>
      <c r="FE372" s="17">
        <v>87.798379999999995</v>
      </c>
      <c r="FF372" s="17">
        <v>91.369280000000003</v>
      </c>
      <c r="FG372" s="17">
        <v>90.255480000000006</v>
      </c>
      <c r="FH372" s="17">
        <v>89.840320000000006</v>
      </c>
      <c r="FI372" s="17">
        <v>90.10436</v>
      </c>
      <c r="FJ372" s="17">
        <v>90.200109999999995</v>
      </c>
      <c r="FK372" s="17">
        <v>88.877859999999998</v>
      </c>
      <c r="FL372" s="17">
        <v>87.739890000000003</v>
      </c>
      <c r="FM372" s="17">
        <v>84.632239999999996</v>
      </c>
      <c r="FN372" s="17">
        <v>80.791790000000006</v>
      </c>
      <c r="FO372" s="17">
        <v>78.976770000000002</v>
      </c>
      <c r="FP372" s="17">
        <v>78.019649999999999</v>
      </c>
      <c r="FQ372" s="17">
        <v>77.009979999999999</v>
      </c>
      <c r="FR372" s="17">
        <v>76.298559999999995</v>
      </c>
      <c r="FS372" s="17">
        <v>2.8607269999999998</v>
      </c>
      <c r="FT372" s="17"/>
      <c r="FU372" s="17">
        <v>0.1573127</v>
      </c>
      <c r="FW372" s="17"/>
    </row>
    <row r="373" spans="1:235" x14ac:dyDescent="0.25">
      <c r="A373" t="s">
        <v>266</v>
      </c>
      <c r="B373" t="s">
        <v>199</v>
      </c>
      <c r="C373" t="s">
        <v>308</v>
      </c>
      <c r="D373" s="63">
        <v>44811</v>
      </c>
      <c r="E373" t="s">
        <v>221</v>
      </c>
      <c r="F373" s="17">
        <v>5926</v>
      </c>
      <c r="G373" s="17">
        <v>2.852665</v>
      </c>
      <c r="H373" s="17">
        <v>2.1609959999999999</v>
      </c>
      <c r="I373" s="17">
        <v>1.82846</v>
      </c>
      <c r="J373" s="17">
        <v>1.7091590000000001</v>
      </c>
      <c r="K373" s="17">
        <v>1.6613450000000001</v>
      </c>
      <c r="L373" s="17">
        <v>1.8199829999999999</v>
      </c>
      <c r="M373" s="17">
        <v>1.9068510000000001</v>
      </c>
      <c r="N373" s="17">
        <v>1.689014</v>
      </c>
      <c r="O373" s="17">
        <v>1.037059</v>
      </c>
      <c r="P373" s="17">
        <v>0.50010650000000001</v>
      </c>
      <c r="Q373" s="17">
        <v>0.4326179</v>
      </c>
      <c r="R373" s="17">
        <v>0.43500319999999998</v>
      </c>
      <c r="S373" s="17">
        <v>0.91237699999999999</v>
      </c>
      <c r="T373" s="17">
        <v>1.4718150000000001</v>
      </c>
      <c r="U373" s="17">
        <v>2.1946379999999999</v>
      </c>
      <c r="V373" s="17">
        <v>3.261415</v>
      </c>
      <c r="W373" s="17">
        <v>4.102868</v>
      </c>
      <c r="X373" s="17">
        <v>5.06447</v>
      </c>
      <c r="Y373" s="17">
        <v>5.5329829999999998</v>
      </c>
      <c r="Z373" s="17">
        <v>5.3914260000000001</v>
      </c>
      <c r="AA373" s="17">
        <v>5.0889049999999996</v>
      </c>
      <c r="AB373" s="17">
        <v>4.977125</v>
      </c>
      <c r="AC373" s="17">
        <v>4.451371</v>
      </c>
      <c r="AD373" s="17">
        <v>3.7968190000000002</v>
      </c>
      <c r="AE373" s="17">
        <v>-0.68730990000000003</v>
      </c>
      <c r="AF373" s="17">
        <v>-1.1614709999999999</v>
      </c>
      <c r="AG373" s="17">
        <v>-1.162922</v>
      </c>
      <c r="AH373" s="17">
        <v>-0.93841960000000002</v>
      </c>
      <c r="AI373" s="17">
        <v>-0.75545479999999998</v>
      </c>
      <c r="AJ373" s="17">
        <v>-0.42637740000000002</v>
      </c>
      <c r="AK373" s="17">
        <v>-0.35611769999999998</v>
      </c>
      <c r="AL373" s="17">
        <v>-0.33063579999999998</v>
      </c>
      <c r="AM373" s="17">
        <v>-0.33534150000000001</v>
      </c>
      <c r="AN373" s="17">
        <v>-0.30941020000000002</v>
      </c>
      <c r="AO373" s="17">
        <v>-0.20515510000000001</v>
      </c>
      <c r="AP373" s="17">
        <v>-0.26146069999999999</v>
      </c>
      <c r="AQ373" s="17">
        <v>-0.19705039999999999</v>
      </c>
      <c r="AR373" s="17">
        <v>-0.1730814</v>
      </c>
      <c r="AS373" s="17">
        <v>-0.23695330000000001</v>
      </c>
      <c r="AT373" s="17">
        <v>-0.154976</v>
      </c>
      <c r="AU373" s="17">
        <v>-5.43562E-2</v>
      </c>
      <c r="AV373" s="17">
        <v>-1.0528600000000001E-2</v>
      </c>
      <c r="AW373" s="17">
        <v>-3.3116300000000001E-2</v>
      </c>
      <c r="AX373" s="17">
        <v>1.22E-6</v>
      </c>
      <c r="AY373" s="17">
        <v>-8.2129300000000002E-2</v>
      </c>
      <c r="AZ373" s="17">
        <v>-0.21152219999999999</v>
      </c>
      <c r="BA373" s="17">
        <v>-0.25322260000000002</v>
      </c>
      <c r="BB373" s="17">
        <v>-0.16727510000000001</v>
      </c>
      <c r="BC373" s="17">
        <v>-0.47845559999999998</v>
      </c>
      <c r="BD373" s="17">
        <v>-0.85558120000000004</v>
      </c>
      <c r="BE373" s="17">
        <v>-0.87559600000000004</v>
      </c>
      <c r="BF373" s="17">
        <v>-0.71005249999999998</v>
      </c>
      <c r="BG373" s="17">
        <v>-0.56540509999999999</v>
      </c>
      <c r="BH373" s="17">
        <v>-0.29942770000000002</v>
      </c>
      <c r="BI373" s="17">
        <v>-0.25043199999999999</v>
      </c>
      <c r="BJ373" s="17">
        <v>-0.2193939</v>
      </c>
      <c r="BK373" s="17">
        <v>-0.23875869999999999</v>
      </c>
      <c r="BL373" s="17">
        <v>-0.20009460000000001</v>
      </c>
      <c r="BM373" s="17">
        <v>-5.5970100000000002E-2</v>
      </c>
      <c r="BN373" s="17">
        <v>-0.11917079999999999</v>
      </c>
      <c r="BO373" s="17">
        <v>-2.2240099999999999E-2</v>
      </c>
      <c r="BP373" s="17">
        <v>8.3294000000000007E-3</v>
      </c>
      <c r="BQ373" s="17">
        <v>-4.9188099999999998E-2</v>
      </c>
      <c r="BR373" s="17">
        <v>2.4085700000000002E-2</v>
      </c>
      <c r="BS373" s="17">
        <v>0.13023560000000001</v>
      </c>
      <c r="BT373" s="17">
        <v>0.1735535</v>
      </c>
      <c r="BU373" s="17">
        <v>0.12693019999999999</v>
      </c>
      <c r="BV373" s="17">
        <v>0.1297082</v>
      </c>
      <c r="BW373" s="17">
        <v>3.4918499999999998E-2</v>
      </c>
      <c r="BX373" s="17">
        <v>-8.0477400000000004E-2</v>
      </c>
      <c r="BY373" s="17">
        <v>-8.7267700000000004E-2</v>
      </c>
      <c r="BZ373" s="17">
        <v>-2.6492399999999999E-2</v>
      </c>
      <c r="CA373" s="17">
        <v>-0.33380379999999998</v>
      </c>
      <c r="CB373" s="17">
        <v>-0.64372269999999998</v>
      </c>
      <c r="CC373" s="17">
        <v>-0.67659499999999995</v>
      </c>
      <c r="CD373" s="17">
        <v>-0.55188610000000005</v>
      </c>
      <c r="CE373" s="17">
        <v>-0.43377719999999997</v>
      </c>
      <c r="CF373" s="17">
        <v>-0.21150279999999999</v>
      </c>
      <c r="CG373" s="17">
        <v>-0.17723439999999999</v>
      </c>
      <c r="CH373" s="17">
        <v>-0.14234810000000001</v>
      </c>
      <c r="CI373" s="17">
        <v>-0.17186580000000001</v>
      </c>
      <c r="CJ373" s="17">
        <v>-0.12438299999999999</v>
      </c>
      <c r="CK373" s="17">
        <v>4.7355000000000001E-2</v>
      </c>
      <c r="CL373" s="17">
        <v>-2.0621199999999999E-2</v>
      </c>
      <c r="CM373" s="17">
        <v>9.8833000000000004E-2</v>
      </c>
      <c r="CN373" s="17">
        <v>0.13397400000000001</v>
      </c>
      <c r="CO373" s="17">
        <v>8.0857499999999999E-2</v>
      </c>
      <c r="CP373" s="17">
        <v>0.14810329999999999</v>
      </c>
      <c r="CQ373" s="17">
        <v>0.25808330000000002</v>
      </c>
      <c r="CR373" s="17">
        <v>0.30104819999999999</v>
      </c>
      <c r="CS373" s="17">
        <v>0.23777789999999999</v>
      </c>
      <c r="CT373" s="17">
        <v>0.21954280000000001</v>
      </c>
      <c r="CU373" s="17">
        <v>0.1159854</v>
      </c>
      <c r="CV373" s="17">
        <v>1.0283799999999999E-2</v>
      </c>
      <c r="CW373" s="17">
        <v>2.7672200000000001E-2</v>
      </c>
      <c r="CX373" s="17">
        <v>7.1013300000000001E-2</v>
      </c>
      <c r="CY373" s="17">
        <v>-0.18915199999999999</v>
      </c>
      <c r="CZ373" s="17">
        <v>-0.43186419999999998</v>
      </c>
      <c r="DA373" s="17">
        <v>-0.47759390000000002</v>
      </c>
      <c r="DB373" s="17">
        <v>-0.3937196</v>
      </c>
      <c r="DC373" s="17">
        <v>-0.30214940000000001</v>
      </c>
      <c r="DD373" s="17">
        <v>-0.1235779</v>
      </c>
      <c r="DE373" s="17">
        <v>-0.1040368</v>
      </c>
      <c r="DF373" s="17">
        <v>-6.5302299999999994E-2</v>
      </c>
      <c r="DG373" s="17">
        <v>-0.10497289999999999</v>
      </c>
      <c r="DH373" s="17">
        <v>-4.8671399999999997E-2</v>
      </c>
      <c r="DI373" s="17">
        <v>0.15068010000000001</v>
      </c>
      <c r="DJ373" s="17">
        <v>7.7928399999999995E-2</v>
      </c>
      <c r="DK373" s="17">
        <v>0.21990609999999999</v>
      </c>
      <c r="DL373" s="17">
        <v>0.25961859999999998</v>
      </c>
      <c r="DM373" s="17">
        <v>0.21090310000000001</v>
      </c>
      <c r="DN373" s="17">
        <v>0.2721209</v>
      </c>
      <c r="DO373" s="17">
        <v>0.38593100000000002</v>
      </c>
      <c r="DP373" s="17">
        <v>0.42854300000000001</v>
      </c>
      <c r="DQ373" s="17">
        <v>0.34862559999999998</v>
      </c>
      <c r="DR373" s="17">
        <v>0.30937740000000002</v>
      </c>
      <c r="DS373" s="17">
        <v>0.19705239999999999</v>
      </c>
      <c r="DT373" s="17">
        <v>0.101045</v>
      </c>
      <c r="DU373" s="17">
        <v>0.14261209999999999</v>
      </c>
      <c r="DV373" s="17">
        <v>0.168519</v>
      </c>
      <c r="DW373" s="17">
        <v>1.9702299999999999E-2</v>
      </c>
      <c r="DX373" s="17">
        <v>-0.12597430000000001</v>
      </c>
      <c r="DY373" s="17">
        <v>-0.19026779999999999</v>
      </c>
      <c r="DZ373" s="17">
        <v>-0.16535250000000001</v>
      </c>
      <c r="EA373" s="17">
        <v>-0.11209959999999999</v>
      </c>
      <c r="EB373" s="17">
        <v>3.3717E-3</v>
      </c>
      <c r="EC373" s="17">
        <v>1.6489E-3</v>
      </c>
      <c r="ED373" s="17">
        <v>4.5939599999999997E-2</v>
      </c>
      <c r="EE373" s="17">
        <v>-8.3902000000000004E-3</v>
      </c>
      <c r="EF373" s="17">
        <v>6.0644200000000002E-2</v>
      </c>
      <c r="EG373" s="17">
        <v>0.2998651</v>
      </c>
      <c r="EH373" s="17">
        <v>0.22021830000000001</v>
      </c>
      <c r="EI373" s="17">
        <v>0.39471640000000002</v>
      </c>
      <c r="EJ373" s="17">
        <v>0.44102940000000002</v>
      </c>
      <c r="EK373" s="17">
        <v>0.39866829999999998</v>
      </c>
      <c r="EL373" s="17">
        <v>0.45118249999999999</v>
      </c>
      <c r="EM373" s="17">
        <v>0.57052270000000005</v>
      </c>
      <c r="EN373" s="17">
        <v>0.61262510000000003</v>
      </c>
      <c r="EO373" s="17">
        <v>0.50867209999999996</v>
      </c>
      <c r="EP373" s="17">
        <v>0.43908429999999998</v>
      </c>
      <c r="EQ373" s="17">
        <v>0.3141002</v>
      </c>
      <c r="ER373" s="17">
        <v>0.23208980000000001</v>
      </c>
      <c r="ES373" s="17">
        <v>0.30856699999999998</v>
      </c>
      <c r="ET373" s="17">
        <v>0.30930180000000002</v>
      </c>
      <c r="EU373" s="17">
        <v>74.480199999999996</v>
      </c>
      <c r="EV373" s="17">
        <v>73.74897</v>
      </c>
      <c r="EW373" s="17">
        <v>73.641720000000007</v>
      </c>
      <c r="EX373" s="17">
        <v>72.637420000000006</v>
      </c>
      <c r="EY373" s="17">
        <v>71.284589999999994</v>
      </c>
      <c r="EZ373" s="17">
        <v>71.628230000000002</v>
      </c>
      <c r="FA373" s="17">
        <v>72.046400000000006</v>
      </c>
      <c r="FB373" s="17">
        <v>72.545990000000003</v>
      </c>
      <c r="FC373" s="17">
        <v>77.996790000000004</v>
      </c>
      <c r="FD373" s="17">
        <v>85.266890000000004</v>
      </c>
      <c r="FE373" s="17">
        <v>91.404060000000001</v>
      </c>
      <c r="FF373" s="17">
        <v>94.78443</v>
      </c>
      <c r="FG373" s="17">
        <v>95.0565</v>
      </c>
      <c r="FH373" s="17">
        <v>94.294290000000004</v>
      </c>
      <c r="FI373" s="17">
        <v>94.304829999999995</v>
      </c>
      <c r="FJ373" s="17">
        <v>95.506780000000006</v>
      </c>
      <c r="FK373" s="17">
        <v>95.47354</v>
      </c>
      <c r="FL373" s="17">
        <v>93.983770000000007</v>
      </c>
      <c r="FM373" s="17">
        <v>89.830420000000004</v>
      </c>
      <c r="FN373" s="17">
        <v>84.395769999999999</v>
      </c>
      <c r="FO373" s="17">
        <v>80.966790000000003</v>
      </c>
      <c r="FP373" s="17">
        <v>79.281869999999998</v>
      </c>
      <c r="FQ373" s="17">
        <v>77.813450000000003</v>
      </c>
      <c r="FR373" s="17">
        <v>77.108419999999995</v>
      </c>
      <c r="FS373" s="17">
        <v>3.3582260000000002</v>
      </c>
      <c r="FT373" s="17"/>
      <c r="FU373" s="17">
        <v>0.1780294</v>
      </c>
      <c r="FW373" s="17"/>
    </row>
    <row r="374" spans="1:235" x14ac:dyDescent="0.25">
      <c r="A374" t="s">
        <v>266</v>
      </c>
      <c r="B374" t="s">
        <v>199</v>
      </c>
      <c r="C374" t="s">
        <v>308</v>
      </c>
      <c r="D374" t="s">
        <v>264</v>
      </c>
      <c r="E374" t="s">
        <v>219</v>
      </c>
      <c r="F374" s="17">
        <v>11866</v>
      </c>
      <c r="G374" s="17">
        <v>2.8814190000000002</v>
      </c>
      <c r="H374" s="17">
        <v>2.3003809999999998</v>
      </c>
      <c r="I374" s="17">
        <v>1.941065</v>
      </c>
      <c r="J374" s="17">
        <v>1.8179080000000001</v>
      </c>
      <c r="K374" s="17">
        <v>1.766907</v>
      </c>
      <c r="L374" s="17">
        <v>1.8426659999999999</v>
      </c>
      <c r="M374" s="17">
        <v>1.9521029999999999</v>
      </c>
      <c r="N374" s="17">
        <v>1.7785690000000001</v>
      </c>
      <c r="O374" s="17">
        <v>1.1859930000000001</v>
      </c>
      <c r="P374" s="17">
        <v>0.57123190000000001</v>
      </c>
      <c r="Q374" s="17">
        <v>0.30053879999999999</v>
      </c>
      <c r="R374" s="17">
        <v>0.2383053</v>
      </c>
      <c r="S374" s="17">
        <v>0.53299669999999999</v>
      </c>
      <c r="T374" s="17">
        <v>1.012402</v>
      </c>
      <c r="U374" s="17">
        <v>1.7376959999999999</v>
      </c>
      <c r="V374" s="17">
        <v>2.772659</v>
      </c>
      <c r="W374" s="17">
        <v>3.5545620000000002</v>
      </c>
      <c r="X374" s="17">
        <v>4.4472040000000002</v>
      </c>
      <c r="Y374" s="17">
        <v>4.844697</v>
      </c>
      <c r="Z374" s="17">
        <v>4.8519600000000001</v>
      </c>
      <c r="AA374" s="17">
        <v>4.7278149999999997</v>
      </c>
      <c r="AB374" s="17">
        <v>4.7017439999999997</v>
      </c>
      <c r="AC374" s="17">
        <v>4.223255</v>
      </c>
      <c r="AD374" s="17">
        <v>3.6562939999999999</v>
      </c>
      <c r="AE374" s="17">
        <v>-0.52052589999999999</v>
      </c>
      <c r="AF374" s="17">
        <v>-0.83346520000000002</v>
      </c>
      <c r="AG374" s="17">
        <v>-0.90129139999999996</v>
      </c>
      <c r="AH374" s="17">
        <v>-0.7686617</v>
      </c>
      <c r="AI374" s="17">
        <v>-0.63537259999999995</v>
      </c>
      <c r="AJ374" s="17">
        <v>-0.43352879999999999</v>
      </c>
      <c r="AK374" s="17">
        <v>-0.30959579999999998</v>
      </c>
      <c r="AL374" s="17">
        <v>-0.25793820000000001</v>
      </c>
      <c r="AM374" s="17">
        <v>-0.19214290000000001</v>
      </c>
      <c r="AN374" s="17">
        <v>-0.2195213</v>
      </c>
      <c r="AO374" s="17">
        <v>-0.1936483</v>
      </c>
      <c r="AP374" s="17">
        <v>-0.24623419999999999</v>
      </c>
      <c r="AQ374" s="17">
        <v>-0.2273434</v>
      </c>
      <c r="AR374" s="17">
        <v>-0.17658460000000001</v>
      </c>
      <c r="AS374" s="17">
        <v>-0.13030330000000001</v>
      </c>
      <c r="AT374" s="17">
        <v>-0.10537920000000001</v>
      </c>
      <c r="AU374" s="17">
        <v>-2.58228E-2</v>
      </c>
      <c r="AV374" s="17">
        <v>-4.2654999999999998E-2</v>
      </c>
      <c r="AW374" s="17">
        <v>-1.07277E-2</v>
      </c>
      <c r="AX374" s="17">
        <v>-1.1650799999999999E-2</v>
      </c>
      <c r="AY374" s="17">
        <v>-6.4691499999999999E-2</v>
      </c>
      <c r="AZ374" s="17">
        <v>-0.18764649999999999</v>
      </c>
      <c r="BA374" s="17">
        <v>-0.24034810000000001</v>
      </c>
      <c r="BB374" s="17">
        <v>-0.17767040000000001</v>
      </c>
      <c r="BC374" s="17">
        <v>-0.39502389999999998</v>
      </c>
      <c r="BD374" s="17">
        <v>-0.66120389999999996</v>
      </c>
      <c r="BE374" s="17">
        <v>-0.73087979999999997</v>
      </c>
      <c r="BF374" s="17">
        <v>-0.61953340000000001</v>
      </c>
      <c r="BG374" s="17">
        <v>-0.50199559999999999</v>
      </c>
      <c r="BH374" s="17">
        <v>-0.33186539999999998</v>
      </c>
      <c r="BI374" s="17">
        <v>-0.2329465</v>
      </c>
      <c r="BJ374" s="17">
        <v>-0.17820639999999999</v>
      </c>
      <c r="BK374" s="17">
        <v>-0.12764519999999999</v>
      </c>
      <c r="BL374" s="17">
        <v>-0.13966709999999999</v>
      </c>
      <c r="BM374" s="17">
        <v>-9.6505099999999996E-2</v>
      </c>
      <c r="BN374" s="17">
        <v>-0.14561779999999999</v>
      </c>
      <c r="BO374" s="17">
        <v>-0.11136500000000001</v>
      </c>
      <c r="BP374" s="17">
        <v>-5.4152100000000002E-2</v>
      </c>
      <c r="BQ374" s="17">
        <v>-5.2811000000000004E-3</v>
      </c>
      <c r="BR374" s="17">
        <v>3.0212099999999999E-2</v>
      </c>
      <c r="BS374" s="17">
        <v>0.1023135</v>
      </c>
      <c r="BT374" s="17">
        <v>8.9672100000000005E-2</v>
      </c>
      <c r="BU374" s="17">
        <v>9.88816E-2</v>
      </c>
      <c r="BV374" s="17">
        <v>7.8700300000000001E-2</v>
      </c>
      <c r="BW374" s="17">
        <v>1.6696800000000001E-2</v>
      </c>
      <c r="BX374" s="17">
        <v>-9.8705500000000002E-2</v>
      </c>
      <c r="BY374" s="17">
        <v>-0.1391657</v>
      </c>
      <c r="BZ374" s="17">
        <v>-8.8380600000000004E-2</v>
      </c>
      <c r="CA374" s="17">
        <v>-0.30810159999999998</v>
      </c>
      <c r="CB374" s="17">
        <v>-0.54189620000000005</v>
      </c>
      <c r="CC374" s="17">
        <v>-0.61285330000000005</v>
      </c>
      <c r="CD374" s="17">
        <v>-0.51624749999999997</v>
      </c>
      <c r="CE374" s="17">
        <v>-0.40961910000000001</v>
      </c>
      <c r="CF374" s="17">
        <v>-0.26145360000000001</v>
      </c>
      <c r="CG374" s="17">
        <v>-0.17985950000000001</v>
      </c>
      <c r="CH374" s="17">
        <v>-0.12298439999999999</v>
      </c>
      <c r="CI374" s="17">
        <v>-8.2974300000000001E-2</v>
      </c>
      <c r="CJ374" s="17">
        <v>-8.4360199999999996E-2</v>
      </c>
      <c r="CK374" s="17">
        <v>-2.9224099999999999E-2</v>
      </c>
      <c r="CL374" s="17">
        <v>-7.5931200000000004E-2</v>
      </c>
      <c r="CM374" s="17">
        <v>-3.1038699999999999E-2</v>
      </c>
      <c r="CN374" s="17">
        <v>3.06442E-2</v>
      </c>
      <c r="CO374" s="17">
        <v>8.1309000000000006E-2</v>
      </c>
      <c r="CP374" s="17">
        <v>0.1241223</v>
      </c>
      <c r="CQ374" s="17">
        <v>0.19106029999999999</v>
      </c>
      <c r="CR374" s="17">
        <v>0.1813215</v>
      </c>
      <c r="CS374" s="17">
        <v>0.1747968</v>
      </c>
      <c r="CT374" s="17">
        <v>0.14127709999999999</v>
      </c>
      <c r="CU374" s="17">
        <v>7.3066099999999995E-2</v>
      </c>
      <c r="CV374" s="17">
        <v>-3.7105199999999998E-2</v>
      </c>
      <c r="CW374" s="17">
        <v>-6.9086999999999996E-2</v>
      </c>
      <c r="CX374" s="17">
        <v>-2.6538699999999998E-2</v>
      </c>
      <c r="CY374" s="17">
        <v>-0.22117919999999999</v>
      </c>
      <c r="CZ374" s="17">
        <v>-0.42258849999999998</v>
      </c>
      <c r="DA374" s="17">
        <v>-0.49482680000000001</v>
      </c>
      <c r="DB374" s="17">
        <v>-0.41296159999999998</v>
      </c>
      <c r="DC374" s="17">
        <v>-0.31724259999999999</v>
      </c>
      <c r="DD374" s="17">
        <v>-0.19104180000000001</v>
      </c>
      <c r="DE374" s="17">
        <v>-0.12677250000000001</v>
      </c>
      <c r="DF374" s="17">
        <v>-6.7762500000000003E-2</v>
      </c>
      <c r="DG374" s="17">
        <v>-3.8303400000000001E-2</v>
      </c>
      <c r="DH374" s="17">
        <v>-2.90534E-2</v>
      </c>
      <c r="DI374" s="17">
        <v>3.8057000000000001E-2</v>
      </c>
      <c r="DJ374" s="17">
        <v>-6.2446000000000003E-3</v>
      </c>
      <c r="DK374" s="17">
        <v>4.9287699999999997E-2</v>
      </c>
      <c r="DL374" s="17">
        <v>0.1154406</v>
      </c>
      <c r="DM374" s="17">
        <v>0.16789899999999999</v>
      </c>
      <c r="DN374" s="17">
        <v>0.21803239999999999</v>
      </c>
      <c r="DO374" s="17">
        <v>0.27980709999999998</v>
      </c>
      <c r="DP374" s="17">
        <v>0.27297080000000001</v>
      </c>
      <c r="DQ374" s="17">
        <v>0.25071189999999999</v>
      </c>
      <c r="DR374" s="17">
        <v>0.20385400000000001</v>
      </c>
      <c r="DS374" s="17">
        <v>0.1294353</v>
      </c>
      <c r="DT374" s="17">
        <v>2.4495099999999999E-2</v>
      </c>
      <c r="DU374" s="17">
        <v>9.9170000000000009E-4</v>
      </c>
      <c r="DV374" s="17">
        <v>3.5303099999999997E-2</v>
      </c>
      <c r="DW374" s="17">
        <v>-9.5677200000000004E-2</v>
      </c>
      <c r="DX374" s="17">
        <v>-0.25032710000000002</v>
      </c>
      <c r="DY374" s="17">
        <v>-0.32441520000000001</v>
      </c>
      <c r="DZ374" s="17">
        <v>-0.26383329999999999</v>
      </c>
      <c r="EA374" s="17">
        <v>-0.18386559999999999</v>
      </c>
      <c r="EB374" s="17">
        <v>-8.9378399999999997E-2</v>
      </c>
      <c r="EC374" s="17">
        <v>-5.0123300000000003E-2</v>
      </c>
      <c r="ED374" s="17">
        <v>1.19693E-2</v>
      </c>
      <c r="EE374" s="17">
        <v>2.61943E-2</v>
      </c>
      <c r="EF374" s="17">
        <v>5.08008E-2</v>
      </c>
      <c r="EG374" s="17">
        <v>0.13520019999999999</v>
      </c>
      <c r="EH374" s="17">
        <v>9.4371800000000006E-2</v>
      </c>
      <c r="EI374" s="17">
        <v>0.1652661</v>
      </c>
      <c r="EJ374" s="17">
        <v>0.23787320000000001</v>
      </c>
      <c r="EK374" s="17">
        <v>0.2929213</v>
      </c>
      <c r="EL374" s="17">
        <v>0.35362369999999999</v>
      </c>
      <c r="EM374" s="17">
        <v>0.40794340000000001</v>
      </c>
      <c r="EN374" s="17">
        <v>0.40529789999999999</v>
      </c>
      <c r="EO374" s="17">
        <v>0.36032130000000001</v>
      </c>
      <c r="EP374" s="17">
        <v>0.29420499999999999</v>
      </c>
      <c r="EQ374" s="17">
        <v>0.2108236</v>
      </c>
      <c r="ER374" s="17">
        <v>0.1134361</v>
      </c>
      <c r="ES374" s="17">
        <v>0.1021741</v>
      </c>
      <c r="ET374" s="17">
        <v>0.124593</v>
      </c>
      <c r="EU374" s="17">
        <v>73.726740000000007</v>
      </c>
      <c r="EV374" s="17">
        <v>72.755830000000003</v>
      </c>
      <c r="EW374" s="17">
        <v>72.408919999999995</v>
      </c>
      <c r="EX374" s="17">
        <v>71.436729999999997</v>
      </c>
      <c r="EY374" s="17">
        <v>70.830529999999996</v>
      </c>
      <c r="EZ374" s="17">
        <v>70.925880000000006</v>
      </c>
      <c r="FA374" s="17">
        <v>70.996120000000005</v>
      </c>
      <c r="FB374" s="17">
        <v>71.596490000000003</v>
      </c>
      <c r="FC374" s="17">
        <v>76.175970000000007</v>
      </c>
      <c r="FD374" s="17">
        <v>81.897180000000006</v>
      </c>
      <c r="FE374" s="17">
        <v>86.823930000000004</v>
      </c>
      <c r="FF374" s="17">
        <v>90.637500000000003</v>
      </c>
      <c r="FG374" s="17">
        <v>90.874380000000002</v>
      </c>
      <c r="FH374" s="17">
        <v>90.288740000000004</v>
      </c>
      <c r="FI374" s="17">
        <v>90.589849999999998</v>
      </c>
      <c r="FJ374" s="17">
        <v>91.426969999999997</v>
      </c>
      <c r="FK374" s="17">
        <v>90.791939999999997</v>
      </c>
      <c r="FL374" s="17">
        <v>89.16104</v>
      </c>
      <c r="FM374" s="17">
        <v>85.584429999999998</v>
      </c>
      <c r="FN374" s="17">
        <v>81.856070000000003</v>
      </c>
      <c r="FO374" s="17">
        <v>79.376069999999999</v>
      </c>
      <c r="FP374" s="17">
        <v>77.943489999999997</v>
      </c>
      <c r="FQ374" s="17">
        <v>76.562280000000001</v>
      </c>
      <c r="FR374" s="17">
        <v>76.127369999999999</v>
      </c>
      <c r="FS374" s="17">
        <v>2.2358259999999999</v>
      </c>
      <c r="FT374" s="17"/>
      <c r="FU374" s="17">
        <v>0.1252954</v>
      </c>
      <c r="FW374" s="17"/>
    </row>
    <row r="375" spans="1:235" x14ac:dyDescent="0.25">
      <c r="A375" t="s">
        <v>266</v>
      </c>
      <c r="B375" t="s">
        <v>199</v>
      </c>
      <c r="C375" t="s">
        <v>308</v>
      </c>
      <c r="D375" t="s">
        <v>264</v>
      </c>
      <c r="E375" t="s">
        <v>220</v>
      </c>
      <c r="F375" s="17">
        <v>6129</v>
      </c>
      <c r="G375" s="17">
        <v>2.9149919999999998</v>
      </c>
      <c r="H375" s="17">
        <v>2.458742</v>
      </c>
      <c r="I375" s="17">
        <v>2.07396</v>
      </c>
      <c r="J375" s="17">
        <v>1.924242</v>
      </c>
      <c r="K375" s="17">
        <v>1.8626910000000001</v>
      </c>
      <c r="L375" s="17">
        <v>1.8726529999999999</v>
      </c>
      <c r="M375" s="17">
        <v>2.0150049999999999</v>
      </c>
      <c r="N375" s="17">
        <v>1.90934</v>
      </c>
      <c r="O375" s="17">
        <v>1.4209860000000001</v>
      </c>
      <c r="P375" s="17">
        <v>0.81010119999999997</v>
      </c>
      <c r="Q375" s="17">
        <v>0.41559030000000002</v>
      </c>
      <c r="R375" s="17">
        <v>0.28512690000000002</v>
      </c>
      <c r="S375" s="17">
        <v>0.4152033</v>
      </c>
      <c r="T375" s="17">
        <v>0.83759729999999999</v>
      </c>
      <c r="U375" s="17">
        <v>1.5360750000000001</v>
      </c>
      <c r="V375" s="17">
        <v>2.454809</v>
      </c>
      <c r="W375" s="17">
        <v>3.160863</v>
      </c>
      <c r="X375" s="17">
        <v>3.8881860000000001</v>
      </c>
      <c r="Y375" s="17">
        <v>4.3735429999999997</v>
      </c>
      <c r="Z375" s="17">
        <v>4.4722340000000003</v>
      </c>
      <c r="AA375" s="17">
        <v>4.4634150000000004</v>
      </c>
      <c r="AB375" s="17">
        <v>4.4733109999999998</v>
      </c>
      <c r="AC375" s="17">
        <v>4.0129409999999996</v>
      </c>
      <c r="AD375" s="17">
        <v>3.5105230000000001</v>
      </c>
      <c r="AE375" s="17">
        <v>-0.53315840000000003</v>
      </c>
      <c r="AF375" s="17">
        <v>-0.68266760000000004</v>
      </c>
      <c r="AG375" s="17">
        <v>-0.8586549</v>
      </c>
      <c r="AH375" s="17">
        <v>-0.82520649999999995</v>
      </c>
      <c r="AI375" s="17">
        <v>-0.71490810000000005</v>
      </c>
      <c r="AJ375" s="17">
        <v>-0.57257179999999996</v>
      </c>
      <c r="AK375" s="17">
        <v>-0.36444149999999997</v>
      </c>
      <c r="AL375" s="17">
        <v>-0.29512050000000001</v>
      </c>
      <c r="AM375" s="17">
        <v>-0.16149060000000001</v>
      </c>
      <c r="AN375" s="17">
        <v>-0.25468849999999998</v>
      </c>
      <c r="AO375" s="17">
        <v>-0.30818709999999999</v>
      </c>
      <c r="AP375" s="17">
        <v>-0.38029459999999998</v>
      </c>
      <c r="AQ375" s="17">
        <v>-0.4111997</v>
      </c>
      <c r="AR375" s="17">
        <v>-0.32811010000000002</v>
      </c>
      <c r="AS375" s="17">
        <v>-0.18914210000000001</v>
      </c>
      <c r="AT375" s="17">
        <v>-0.22454589999999999</v>
      </c>
      <c r="AU375" s="17">
        <v>-0.1048972</v>
      </c>
      <c r="AV375" s="17">
        <v>-0.20485780000000001</v>
      </c>
      <c r="AW375" s="17">
        <v>-8.5798399999999997E-2</v>
      </c>
      <c r="AX375" s="17">
        <v>-9.8883299999999993E-2</v>
      </c>
      <c r="AY375" s="17">
        <v>-0.1363405</v>
      </c>
      <c r="AZ375" s="17">
        <v>-0.27004040000000001</v>
      </c>
      <c r="BA375" s="17">
        <v>-0.33914040000000001</v>
      </c>
      <c r="BB375" s="17">
        <v>-0.28198410000000002</v>
      </c>
      <c r="BC375" s="17">
        <v>-0.39387640000000002</v>
      </c>
      <c r="BD375" s="17">
        <v>-0.53825959999999995</v>
      </c>
      <c r="BE375" s="17">
        <v>-0.6790214</v>
      </c>
      <c r="BF375" s="17">
        <v>-0.63519009999999998</v>
      </c>
      <c r="BG375" s="17">
        <v>-0.53199929999999995</v>
      </c>
      <c r="BH375" s="17">
        <v>-0.41535300000000003</v>
      </c>
      <c r="BI375" s="17">
        <v>-0.25497930000000002</v>
      </c>
      <c r="BJ375" s="17">
        <v>-0.1852751</v>
      </c>
      <c r="BK375" s="17">
        <v>-7.5806799999999994E-2</v>
      </c>
      <c r="BL375" s="17">
        <v>-0.13869770000000001</v>
      </c>
      <c r="BM375" s="17">
        <v>-0.1844063</v>
      </c>
      <c r="BN375" s="17">
        <v>-0.23837839999999999</v>
      </c>
      <c r="BO375" s="17">
        <v>-0.26110359999999999</v>
      </c>
      <c r="BP375" s="17">
        <v>-0.16988629999999999</v>
      </c>
      <c r="BQ375" s="17">
        <v>-2.82139E-2</v>
      </c>
      <c r="BR375" s="17">
        <v>-2.98152E-2</v>
      </c>
      <c r="BS375" s="17">
        <v>5.9712399999999999E-2</v>
      </c>
      <c r="BT375" s="17">
        <v>-3.5228099999999998E-2</v>
      </c>
      <c r="BU375" s="17">
        <v>4.6773799999999997E-2</v>
      </c>
      <c r="BV375" s="17">
        <v>1.6367900000000001E-2</v>
      </c>
      <c r="BW375" s="17">
        <v>-2.8005499999999999E-2</v>
      </c>
      <c r="BX375" s="17">
        <v>-0.1521892</v>
      </c>
      <c r="BY375" s="17">
        <v>-0.23262160000000001</v>
      </c>
      <c r="BZ375" s="17">
        <v>-0.18257119999999999</v>
      </c>
      <c r="CA375" s="17">
        <v>-0.29741010000000001</v>
      </c>
      <c r="CB375" s="17">
        <v>-0.4382431</v>
      </c>
      <c r="CC375" s="17">
        <v>-0.55460779999999998</v>
      </c>
      <c r="CD375" s="17">
        <v>-0.50358539999999996</v>
      </c>
      <c r="CE375" s="17">
        <v>-0.40531719999999999</v>
      </c>
      <c r="CF375" s="17">
        <v>-0.30646370000000001</v>
      </c>
      <c r="CG375" s="17">
        <v>-0.17916609999999999</v>
      </c>
      <c r="CH375" s="17">
        <v>-0.1091965</v>
      </c>
      <c r="CI375" s="17">
        <v>-1.6462500000000001E-2</v>
      </c>
      <c r="CJ375" s="17">
        <v>-5.8362799999999999E-2</v>
      </c>
      <c r="CK375" s="17">
        <v>-9.8676200000000006E-2</v>
      </c>
      <c r="CL375" s="17">
        <v>-0.14008770000000001</v>
      </c>
      <c r="CM375" s="17">
        <v>-0.1571475</v>
      </c>
      <c r="CN375" s="17">
        <v>-6.0300899999999998E-2</v>
      </c>
      <c r="CO375" s="17">
        <v>8.3244499999999999E-2</v>
      </c>
      <c r="CP375" s="17">
        <v>0.1050547</v>
      </c>
      <c r="CQ375" s="17">
        <v>0.1737204</v>
      </c>
      <c r="CR375" s="17">
        <v>8.2256899999999994E-2</v>
      </c>
      <c r="CS375" s="17">
        <v>0.13859289999999999</v>
      </c>
      <c r="CT375" s="17">
        <v>9.6190499999999998E-2</v>
      </c>
      <c r="CU375" s="17">
        <v>4.7027100000000002E-2</v>
      </c>
      <c r="CV375" s="17">
        <v>-7.0565799999999998E-2</v>
      </c>
      <c r="CW375" s="17">
        <v>-0.15884699999999999</v>
      </c>
      <c r="CX375" s="17">
        <v>-0.113718</v>
      </c>
      <c r="CY375" s="17">
        <v>-0.2009437</v>
      </c>
      <c r="CZ375" s="17">
        <v>-0.33822649999999999</v>
      </c>
      <c r="DA375" s="17">
        <v>-0.43019420000000003</v>
      </c>
      <c r="DB375" s="17">
        <v>-0.3719807</v>
      </c>
      <c r="DC375" s="17">
        <v>-0.27863510000000002</v>
      </c>
      <c r="DD375" s="17">
        <v>-0.19757449999999999</v>
      </c>
      <c r="DE375" s="17">
        <v>-0.103353</v>
      </c>
      <c r="DF375" s="17">
        <v>-3.3117899999999999E-2</v>
      </c>
      <c r="DG375" s="17">
        <v>4.2881799999999998E-2</v>
      </c>
      <c r="DH375" s="17">
        <v>2.1972100000000001E-2</v>
      </c>
      <c r="DI375" s="17">
        <v>-1.29461E-2</v>
      </c>
      <c r="DJ375" s="17">
        <v>-4.1797000000000001E-2</v>
      </c>
      <c r="DK375" s="17">
        <v>-5.31914E-2</v>
      </c>
      <c r="DL375" s="17">
        <v>4.9284399999999999E-2</v>
      </c>
      <c r="DM375" s="17">
        <v>0.19470290000000001</v>
      </c>
      <c r="DN375" s="17">
        <v>0.23992459999999999</v>
      </c>
      <c r="DO375" s="17">
        <v>0.2877285</v>
      </c>
      <c r="DP375" s="17">
        <v>0.199742</v>
      </c>
      <c r="DQ375" s="17">
        <v>0.2304119</v>
      </c>
      <c r="DR375" s="17">
        <v>0.17601310000000001</v>
      </c>
      <c r="DS375" s="17">
        <v>0.1220596</v>
      </c>
      <c r="DT375" s="17">
        <v>1.1057600000000001E-2</v>
      </c>
      <c r="DU375" s="17">
        <v>-8.5072499999999995E-2</v>
      </c>
      <c r="DV375" s="17">
        <v>-4.4864899999999999E-2</v>
      </c>
      <c r="DW375" s="17">
        <v>-6.16617E-2</v>
      </c>
      <c r="DX375" s="17">
        <v>-0.1938185</v>
      </c>
      <c r="DY375" s="17">
        <v>-0.25056079999999997</v>
      </c>
      <c r="DZ375" s="17">
        <v>-0.1819643</v>
      </c>
      <c r="EA375" s="17">
        <v>-9.57263E-2</v>
      </c>
      <c r="EB375" s="17">
        <v>-4.0355799999999997E-2</v>
      </c>
      <c r="EC375" s="17">
        <v>6.1092000000000004E-3</v>
      </c>
      <c r="ED375" s="17">
        <v>7.6727500000000004E-2</v>
      </c>
      <c r="EE375" s="17">
        <v>0.1285656</v>
      </c>
      <c r="EF375" s="17">
        <v>0.137963</v>
      </c>
      <c r="EG375" s="17">
        <v>0.11083460000000001</v>
      </c>
      <c r="EH375" s="17">
        <v>0.1001191</v>
      </c>
      <c r="EI375" s="17">
        <v>9.6904699999999996E-2</v>
      </c>
      <c r="EJ375" s="17">
        <v>0.2075082</v>
      </c>
      <c r="EK375" s="17">
        <v>0.35563109999999998</v>
      </c>
      <c r="EL375" s="17">
        <v>0.43465530000000002</v>
      </c>
      <c r="EM375" s="17">
        <v>0.45233800000000002</v>
      </c>
      <c r="EN375" s="17">
        <v>0.36937170000000003</v>
      </c>
      <c r="EO375" s="17">
        <v>0.36298409999999998</v>
      </c>
      <c r="EP375" s="17">
        <v>0.29126419999999997</v>
      </c>
      <c r="EQ375" s="17">
        <v>0.2303946</v>
      </c>
      <c r="ER375" s="17">
        <v>0.12890879999999999</v>
      </c>
      <c r="ES375" s="17">
        <v>2.1446199999999999E-2</v>
      </c>
      <c r="ET375" s="17">
        <v>5.4548100000000002E-2</v>
      </c>
      <c r="EU375" s="17">
        <v>73.734089999999995</v>
      </c>
      <c r="EV375" s="17">
        <v>72.891319999999993</v>
      </c>
      <c r="EW375" s="17">
        <v>72.771810000000002</v>
      </c>
      <c r="EX375" s="17">
        <v>71.740920000000003</v>
      </c>
      <c r="EY375" s="17">
        <v>71.432839999999999</v>
      </c>
      <c r="EZ375" s="17">
        <v>71.388050000000007</v>
      </c>
      <c r="FA375" s="17">
        <v>71.607650000000007</v>
      </c>
      <c r="FB375" s="17">
        <v>72.023740000000004</v>
      </c>
      <c r="FC375" s="17">
        <v>76.095860000000002</v>
      </c>
      <c r="FD375" s="17">
        <v>81.027050000000003</v>
      </c>
      <c r="FE375" s="17">
        <v>85.328490000000002</v>
      </c>
      <c r="FF375" s="17">
        <v>88.868369999999999</v>
      </c>
      <c r="FG375" s="17">
        <v>88.55368</v>
      </c>
      <c r="FH375" s="17">
        <v>87.866129999999998</v>
      </c>
      <c r="FI375" s="17">
        <v>88.462500000000006</v>
      </c>
      <c r="FJ375" s="17">
        <v>89.028509999999997</v>
      </c>
      <c r="FK375" s="17">
        <v>88.071399999999997</v>
      </c>
      <c r="FL375" s="17">
        <v>86.476820000000004</v>
      </c>
      <c r="FM375" s="17">
        <v>83.275819999999996</v>
      </c>
      <c r="FN375" s="17">
        <v>80.208939999999998</v>
      </c>
      <c r="FO375" s="17">
        <v>78.321889999999996</v>
      </c>
      <c r="FP375" s="17">
        <v>77.217969999999994</v>
      </c>
      <c r="FQ375" s="17">
        <v>76.03152</v>
      </c>
      <c r="FR375" s="17">
        <v>75.633960000000002</v>
      </c>
      <c r="FS375" s="17">
        <v>2.8165429999999998</v>
      </c>
      <c r="FT375" s="17"/>
      <c r="FU375" s="17">
        <v>0.15358520000000001</v>
      </c>
      <c r="FW375" s="17"/>
    </row>
    <row r="376" spans="1:235" x14ac:dyDescent="0.25">
      <c r="A376" t="s">
        <v>266</v>
      </c>
      <c r="B376" t="s">
        <v>199</v>
      </c>
      <c r="C376" t="s">
        <v>308</v>
      </c>
      <c r="D376" t="s">
        <v>264</v>
      </c>
      <c r="E376" t="s">
        <v>221</v>
      </c>
      <c r="F376" s="17">
        <v>5921</v>
      </c>
      <c r="G376" s="17">
        <v>2.737247</v>
      </c>
      <c r="H376" s="17">
        <v>2.05084</v>
      </c>
      <c r="I376" s="17">
        <v>1.7272730000000001</v>
      </c>
      <c r="J376" s="17">
        <v>1.6256600000000001</v>
      </c>
      <c r="K376" s="17">
        <v>1.5876870000000001</v>
      </c>
      <c r="L376" s="17">
        <v>1.7532460000000001</v>
      </c>
      <c r="M376" s="17">
        <v>1.8262290000000001</v>
      </c>
      <c r="N376" s="17">
        <v>1.587399</v>
      </c>
      <c r="O376" s="17">
        <v>0.90607479999999996</v>
      </c>
      <c r="P376" s="17">
        <v>0.31026359999999997</v>
      </c>
      <c r="Q376" s="17">
        <v>0.17362730000000001</v>
      </c>
      <c r="R376" s="17">
        <v>0.1877499</v>
      </c>
      <c r="S376" s="17">
        <v>0.64568409999999998</v>
      </c>
      <c r="T376" s="17">
        <v>1.1707339999999999</v>
      </c>
      <c r="U376" s="17">
        <v>1.896342</v>
      </c>
      <c r="V376" s="17">
        <v>3.010132</v>
      </c>
      <c r="W376" s="17">
        <v>3.8664679999999998</v>
      </c>
      <c r="X376" s="17">
        <v>4.900258</v>
      </c>
      <c r="Y376" s="17">
        <v>5.1935010000000004</v>
      </c>
      <c r="Z376" s="17">
        <v>5.1021340000000004</v>
      </c>
      <c r="AA376" s="17">
        <v>4.8625999999999996</v>
      </c>
      <c r="AB376" s="17">
        <v>4.8074170000000001</v>
      </c>
      <c r="AC376" s="17">
        <v>4.3172540000000001</v>
      </c>
      <c r="AD376" s="17">
        <v>3.6942439999999999</v>
      </c>
      <c r="AE376" s="17">
        <v>-0.67958430000000003</v>
      </c>
      <c r="AF376" s="17">
        <v>-1.161626</v>
      </c>
      <c r="AG376" s="17">
        <v>-1.1531750000000001</v>
      </c>
      <c r="AH376" s="17">
        <v>-0.92280139999999999</v>
      </c>
      <c r="AI376" s="17">
        <v>-0.74545539999999999</v>
      </c>
      <c r="AJ376" s="17">
        <v>-0.42082720000000001</v>
      </c>
      <c r="AK376" s="17">
        <v>-0.35222209999999998</v>
      </c>
      <c r="AL376" s="17">
        <v>-0.31936009999999998</v>
      </c>
      <c r="AM376" s="17">
        <v>-0.30975960000000002</v>
      </c>
      <c r="AN376" s="17">
        <v>-0.2854409</v>
      </c>
      <c r="AO376" s="17">
        <v>-0.20075799999999999</v>
      </c>
      <c r="AP376" s="17">
        <v>-0.236703</v>
      </c>
      <c r="AQ376" s="17">
        <v>-0.18189279999999999</v>
      </c>
      <c r="AR376" s="17">
        <v>-0.16903989999999999</v>
      </c>
      <c r="AS376" s="17">
        <v>-0.23207659999999999</v>
      </c>
      <c r="AT376" s="17">
        <v>-0.16395850000000001</v>
      </c>
      <c r="AU376" s="17">
        <v>-8.9923500000000003E-2</v>
      </c>
      <c r="AV376" s="17">
        <v>-1.5812799999999998E-2</v>
      </c>
      <c r="AW376" s="17">
        <v>-4.7352699999999998E-2</v>
      </c>
      <c r="AX376" s="17">
        <v>-2.1931300000000001E-2</v>
      </c>
      <c r="AY376" s="17">
        <v>-8.7380799999999995E-2</v>
      </c>
      <c r="AZ376" s="17">
        <v>-0.2040864</v>
      </c>
      <c r="BA376" s="17">
        <v>-0.24397460000000001</v>
      </c>
      <c r="BB376" s="17">
        <v>-0.16944509999999999</v>
      </c>
      <c r="BC376" s="17">
        <v>-0.47277439999999998</v>
      </c>
      <c r="BD376" s="17">
        <v>-0.85731329999999994</v>
      </c>
      <c r="BE376" s="17">
        <v>-0.86775389999999997</v>
      </c>
      <c r="BF376" s="17">
        <v>-0.69608340000000002</v>
      </c>
      <c r="BG376" s="17">
        <v>-0.5570524</v>
      </c>
      <c r="BH376" s="17">
        <v>-0.2950335</v>
      </c>
      <c r="BI376" s="17">
        <v>-0.24759999999999999</v>
      </c>
      <c r="BJ376" s="17">
        <v>-0.2098613</v>
      </c>
      <c r="BK376" s="17">
        <v>-0.2148467</v>
      </c>
      <c r="BL376" s="17">
        <v>-0.1786316</v>
      </c>
      <c r="BM376" s="17">
        <v>-5.55287E-2</v>
      </c>
      <c r="BN376" s="17">
        <v>-9.7964499999999996E-2</v>
      </c>
      <c r="BO376" s="17">
        <v>-1.07639E-2</v>
      </c>
      <c r="BP376" s="17">
        <v>9.2069000000000005E-3</v>
      </c>
      <c r="BQ376" s="17">
        <v>-4.7281900000000002E-2</v>
      </c>
      <c r="BR376" s="17">
        <v>1.24373E-2</v>
      </c>
      <c r="BS376" s="17">
        <v>9.1938900000000004E-2</v>
      </c>
      <c r="BT376" s="17">
        <v>0.16534160000000001</v>
      </c>
      <c r="BU376" s="17">
        <v>0.1096915</v>
      </c>
      <c r="BV376" s="17">
        <v>0.104106</v>
      </c>
      <c r="BW376" s="17">
        <v>2.6698300000000001E-2</v>
      </c>
      <c r="BX376" s="17">
        <v>-7.5272699999999998E-2</v>
      </c>
      <c r="BY376" s="17">
        <v>-8.0075499999999994E-2</v>
      </c>
      <c r="BZ376" s="17">
        <v>-3.0849700000000001E-2</v>
      </c>
      <c r="CA376" s="17">
        <v>-0.32953860000000001</v>
      </c>
      <c r="CB376" s="17">
        <v>-0.64654699999999998</v>
      </c>
      <c r="CC376" s="17">
        <v>-0.67007229999999995</v>
      </c>
      <c r="CD376" s="17">
        <v>-0.53905919999999996</v>
      </c>
      <c r="CE376" s="17">
        <v>-0.42656509999999997</v>
      </c>
      <c r="CF376" s="17">
        <v>-0.20790910000000001</v>
      </c>
      <c r="CG376" s="17">
        <v>-0.17513899999999999</v>
      </c>
      <c r="CH376" s="17">
        <v>-0.1340228</v>
      </c>
      <c r="CI376" s="17">
        <v>-0.1491103</v>
      </c>
      <c r="CJ376" s="17">
        <v>-0.10465579999999999</v>
      </c>
      <c r="CK376" s="17">
        <v>4.5056699999999998E-2</v>
      </c>
      <c r="CL376" s="17">
        <v>-1.8745999999999999E-3</v>
      </c>
      <c r="CM376" s="17">
        <v>0.1077596</v>
      </c>
      <c r="CN376" s="17">
        <v>0.1326601</v>
      </c>
      <c r="CO376" s="17">
        <v>8.0706399999999998E-2</v>
      </c>
      <c r="CP376" s="17">
        <v>0.13460839999999999</v>
      </c>
      <c r="CQ376" s="17">
        <v>0.21789629999999999</v>
      </c>
      <c r="CR376" s="17">
        <v>0.29080859999999997</v>
      </c>
      <c r="CS376" s="17">
        <v>0.21845980000000001</v>
      </c>
      <c r="CT376" s="17">
        <v>0.19139919999999999</v>
      </c>
      <c r="CU376" s="17">
        <v>0.1057092</v>
      </c>
      <c r="CV376" s="17">
        <v>1.3943199999999999E-2</v>
      </c>
      <c r="CW376" s="17">
        <v>3.3440499999999998E-2</v>
      </c>
      <c r="CX376" s="17">
        <v>6.5141099999999993E-2</v>
      </c>
      <c r="CY376" s="17">
        <v>-0.18630269999999999</v>
      </c>
      <c r="CZ376" s="17">
        <v>-0.43578070000000002</v>
      </c>
      <c r="DA376" s="17">
        <v>-0.4723908</v>
      </c>
      <c r="DB376" s="17">
        <v>-0.38203490000000001</v>
      </c>
      <c r="DC376" s="17">
        <v>-0.2960777</v>
      </c>
      <c r="DD376" s="17">
        <v>-0.12078469999999999</v>
      </c>
      <c r="DE376" s="17">
        <v>-0.10267800000000001</v>
      </c>
      <c r="DF376" s="17">
        <v>-5.8184300000000001E-2</v>
      </c>
      <c r="DG376" s="17">
        <v>-8.3373900000000001E-2</v>
      </c>
      <c r="DH376" s="17">
        <v>-3.0679999999999999E-2</v>
      </c>
      <c r="DI376" s="17">
        <v>0.1456421</v>
      </c>
      <c r="DJ376" s="17">
        <v>9.4215300000000002E-2</v>
      </c>
      <c r="DK376" s="17">
        <v>0.22628300000000001</v>
      </c>
      <c r="DL376" s="17">
        <v>0.25611329999999999</v>
      </c>
      <c r="DM376" s="17">
        <v>0.20869470000000001</v>
      </c>
      <c r="DN376" s="17">
        <v>0.25677949999999999</v>
      </c>
      <c r="DO376" s="17">
        <v>0.34385369999999998</v>
      </c>
      <c r="DP376" s="17">
        <v>0.41627570000000003</v>
      </c>
      <c r="DQ376" s="17">
        <v>0.32722820000000002</v>
      </c>
      <c r="DR376" s="17">
        <v>0.2786923</v>
      </c>
      <c r="DS376" s="17">
        <v>0.1847201</v>
      </c>
      <c r="DT376" s="17">
        <v>0.1031591</v>
      </c>
      <c r="DU376" s="17">
        <v>0.14695659999999999</v>
      </c>
      <c r="DV376" s="17">
        <v>0.16113179999999999</v>
      </c>
      <c r="DW376" s="17">
        <v>2.05072E-2</v>
      </c>
      <c r="DX376" s="17">
        <v>-0.13146759999999999</v>
      </c>
      <c r="DY376" s="17">
        <v>-0.18696989999999999</v>
      </c>
      <c r="DZ376" s="17">
        <v>-0.15531690000000001</v>
      </c>
      <c r="EA376" s="17">
        <v>-0.1076747</v>
      </c>
      <c r="EB376" s="17">
        <v>5.0090999999999998E-3</v>
      </c>
      <c r="EC376" s="17">
        <v>1.9441E-3</v>
      </c>
      <c r="ED376" s="17">
        <v>5.1314400000000003E-2</v>
      </c>
      <c r="EE376" s="17">
        <v>1.1539000000000001E-2</v>
      </c>
      <c r="EF376" s="17">
        <v>7.6129299999999997E-2</v>
      </c>
      <c r="EG376" s="17">
        <v>0.2908714</v>
      </c>
      <c r="EH376" s="17">
        <v>0.23295370000000001</v>
      </c>
      <c r="EI376" s="17">
        <v>0.39741189999999998</v>
      </c>
      <c r="EJ376" s="17">
        <v>0.43436010000000003</v>
      </c>
      <c r="EK376" s="17">
        <v>0.39348949999999999</v>
      </c>
      <c r="EL376" s="17">
        <v>0.43317529999999999</v>
      </c>
      <c r="EM376" s="17">
        <v>0.52571610000000002</v>
      </c>
      <c r="EN376" s="17">
        <v>0.59743009999999996</v>
      </c>
      <c r="EO376" s="17">
        <v>0.48427239999999999</v>
      </c>
      <c r="EP376" s="17">
        <v>0.40472970000000003</v>
      </c>
      <c r="EQ376" s="17">
        <v>0.29879919999999999</v>
      </c>
      <c r="ER376" s="17">
        <v>0.2319727</v>
      </c>
      <c r="ES376" s="17">
        <v>0.31085570000000001</v>
      </c>
      <c r="ET376" s="17">
        <v>0.29972720000000003</v>
      </c>
      <c r="EU376" s="17">
        <v>73.691239999999993</v>
      </c>
      <c r="EV376" s="17">
        <v>72.565489999999997</v>
      </c>
      <c r="EW376" s="17">
        <v>71.945970000000003</v>
      </c>
      <c r="EX376" s="17">
        <v>71.046549999999996</v>
      </c>
      <c r="EY376" s="17">
        <v>70.080340000000007</v>
      </c>
      <c r="EZ376" s="17">
        <v>70.355699999999999</v>
      </c>
      <c r="FA376" s="17">
        <v>70.240480000000005</v>
      </c>
      <c r="FB376" s="17">
        <v>71.074100000000001</v>
      </c>
      <c r="FC376" s="17">
        <v>76.281790000000001</v>
      </c>
      <c r="FD376" s="17">
        <v>82.958100000000002</v>
      </c>
      <c r="FE376" s="17">
        <v>88.640690000000006</v>
      </c>
      <c r="FF376" s="17">
        <v>92.760180000000005</v>
      </c>
      <c r="FG376" s="17">
        <v>93.651679999999999</v>
      </c>
      <c r="FH376" s="17">
        <v>93.160650000000004</v>
      </c>
      <c r="FI376" s="17">
        <v>93.117919999999998</v>
      </c>
      <c r="FJ376" s="17">
        <v>94.282039999999995</v>
      </c>
      <c r="FK376" s="17">
        <v>94.022980000000004</v>
      </c>
      <c r="FL376" s="17">
        <v>92.333730000000003</v>
      </c>
      <c r="FM376" s="17">
        <v>88.299289999999999</v>
      </c>
      <c r="FN376" s="17">
        <v>83.782169999999994</v>
      </c>
      <c r="FO376" s="17">
        <v>80.590230000000005</v>
      </c>
      <c r="FP376" s="17">
        <v>78.762780000000006</v>
      </c>
      <c r="FQ376" s="17">
        <v>77.155879999999996</v>
      </c>
      <c r="FR376" s="17">
        <v>76.683869999999999</v>
      </c>
      <c r="FS376" s="17">
        <v>3.282959</v>
      </c>
      <c r="FT376" s="17"/>
      <c r="FU376" s="17">
        <v>0.17148179999999999</v>
      </c>
      <c r="FW376" s="17"/>
    </row>
    <row r="377" spans="1:235" x14ac:dyDescent="0.25">
      <c r="A377" t="s">
        <v>266</v>
      </c>
      <c r="B377" t="s">
        <v>199</v>
      </c>
      <c r="C377" t="s">
        <v>308</v>
      </c>
      <c r="D377" t="s">
        <v>263</v>
      </c>
      <c r="E377" t="s">
        <v>219</v>
      </c>
      <c r="F377" s="17">
        <v>11835</v>
      </c>
      <c r="G377" s="17">
        <v>3.3527450000000001</v>
      </c>
      <c r="H377" s="17">
        <v>2.7886000000000002</v>
      </c>
      <c r="I377" s="17">
        <v>2.4229080000000001</v>
      </c>
      <c r="J377" s="17">
        <v>2.2884009999999999</v>
      </c>
      <c r="K377" s="17">
        <v>2.2254839999999998</v>
      </c>
      <c r="L377" s="17">
        <v>2.2590499999999998</v>
      </c>
      <c r="M377" s="17">
        <v>2.3038280000000002</v>
      </c>
      <c r="N377" s="17">
        <v>2.2272280000000002</v>
      </c>
      <c r="O377" s="17">
        <v>2.0282070000000001</v>
      </c>
      <c r="P377" s="17">
        <v>1.773428</v>
      </c>
      <c r="Q377" s="17">
        <v>1.5652999999999999</v>
      </c>
      <c r="R377" s="17">
        <v>1.4754989999999999</v>
      </c>
      <c r="S377" s="17">
        <v>1.7817700000000001</v>
      </c>
      <c r="T377" s="17">
        <v>2.1854070000000001</v>
      </c>
      <c r="U377" s="17">
        <v>2.7078609999999999</v>
      </c>
      <c r="V377" s="17">
        <v>3.4210189999999998</v>
      </c>
      <c r="W377" s="17">
        <v>3.946421</v>
      </c>
      <c r="X377" s="17">
        <v>4.7911869999999999</v>
      </c>
      <c r="Y377" s="17">
        <v>5.2468399999999997</v>
      </c>
      <c r="Z377" s="17">
        <v>5.1568160000000001</v>
      </c>
      <c r="AA377" s="17">
        <v>5.0272819999999996</v>
      </c>
      <c r="AB377" s="17">
        <v>4.8336069999999998</v>
      </c>
      <c r="AC377" s="17">
        <v>4.3957610000000003</v>
      </c>
      <c r="AD377" s="17">
        <v>3.8920430000000001</v>
      </c>
      <c r="AE377" s="17">
        <v>-0.51491419999999999</v>
      </c>
      <c r="AF377" s="17">
        <v>-0.82142059999999995</v>
      </c>
      <c r="AG377" s="17">
        <v>-0.89627639999999997</v>
      </c>
      <c r="AH377" s="17">
        <v>-0.77005570000000001</v>
      </c>
      <c r="AI377" s="17">
        <v>-0.64218960000000003</v>
      </c>
      <c r="AJ377" s="17">
        <v>-0.44059680000000001</v>
      </c>
      <c r="AK377" s="17">
        <v>-0.30928739999999999</v>
      </c>
      <c r="AL377" s="17">
        <v>-0.24856400000000001</v>
      </c>
      <c r="AM377" s="17">
        <v>-0.18672649999999999</v>
      </c>
      <c r="AN377" s="17">
        <v>-0.20724699999999999</v>
      </c>
      <c r="AO377" s="17">
        <v>-0.19398190000000001</v>
      </c>
      <c r="AP377" s="17">
        <v>-0.25701299999999999</v>
      </c>
      <c r="AQ377" s="17">
        <v>-0.2226931</v>
      </c>
      <c r="AR377" s="17">
        <v>-0.15085660000000001</v>
      </c>
      <c r="AS377" s="17">
        <v>-9.9282099999999998E-2</v>
      </c>
      <c r="AT377" s="17">
        <v>-8.87294E-2</v>
      </c>
      <c r="AU377" s="17">
        <v>8.4413000000000005E-3</v>
      </c>
      <c r="AV377" s="17">
        <v>-2.0224000000000002E-3</v>
      </c>
      <c r="AW377" s="17">
        <v>-2.8817000000000001E-3</v>
      </c>
      <c r="AX377" s="17">
        <v>-6.7900000000000002E-4</v>
      </c>
      <c r="AY377" s="17">
        <v>-2.4911699999999998E-2</v>
      </c>
      <c r="AZ377" s="17">
        <v>-0.1712283</v>
      </c>
      <c r="BA377" s="17">
        <v>-0.2233474</v>
      </c>
      <c r="BB377" s="17">
        <v>-0.171852</v>
      </c>
      <c r="BC377" s="17">
        <v>-0.38855689999999998</v>
      </c>
      <c r="BD377" s="17">
        <v>-0.64780329999999997</v>
      </c>
      <c r="BE377" s="17">
        <v>-0.72441330000000004</v>
      </c>
      <c r="BF377" s="17">
        <v>-0.6195927</v>
      </c>
      <c r="BG377" s="17">
        <v>-0.50764209999999999</v>
      </c>
      <c r="BH377" s="17">
        <v>-0.33801959999999998</v>
      </c>
      <c r="BI377" s="17">
        <v>-0.2318663</v>
      </c>
      <c r="BJ377" s="17">
        <v>-0.16789119999999999</v>
      </c>
      <c r="BK377" s="17">
        <v>-0.1210557</v>
      </c>
      <c r="BL377" s="17">
        <v>-0.12583169999999999</v>
      </c>
      <c r="BM377" s="17">
        <v>-9.5061099999999996E-2</v>
      </c>
      <c r="BN377" s="17">
        <v>-0.1546505</v>
      </c>
      <c r="BO377" s="17">
        <v>-0.1058077</v>
      </c>
      <c r="BP377" s="17">
        <v>-2.7020300000000001E-2</v>
      </c>
      <c r="BQ377" s="17">
        <v>2.6829200000000001E-2</v>
      </c>
      <c r="BR377" s="17">
        <v>4.7210500000000002E-2</v>
      </c>
      <c r="BS377" s="17">
        <v>0.13688400000000001</v>
      </c>
      <c r="BT377" s="17">
        <v>0.13094810000000001</v>
      </c>
      <c r="BU377" s="17">
        <v>0.10727780000000001</v>
      </c>
      <c r="BV377" s="17">
        <v>9.0264399999999995E-2</v>
      </c>
      <c r="BW377" s="17">
        <v>5.6974499999999997E-2</v>
      </c>
      <c r="BX377" s="17">
        <v>-8.2094299999999995E-2</v>
      </c>
      <c r="BY377" s="17">
        <v>-0.1218933</v>
      </c>
      <c r="BZ377" s="17">
        <v>-8.2328600000000002E-2</v>
      </c>
      <c r="CA377" s="17">
        <v>-0.30104229999999998</v>
      </c>
      <c r="CB377" s="17">
        <v>-0.52755640000000004</v>
      </c>
      <c r="CC377" s="17">
        <v>-0.60538130000000001</v>
      </c>
      <c r="CD377" s="17">
        <v>-0.51538260000000002</v>
      </c>
      <c r="CE377" s="17">
        <v>-0.41445510000000002</v>
      </c>
      <c r="CF377" s="17">
        <v>-0.26697490000000001</v>
      </c>
      <c r="CG377" s="17">
        <v>-0.1782446</v>
      </c>
      <c r="CH377" s="17">
        <v>-0.11201750000000001</v>
      </c>
      <c r="CI377" s="17">
        <v>-7.5572399999999998E-2</v>
      </c>
      <c r="CJ377" s="17">
        <v>-6.9443699999999997E-2</v>
      </c>
      <c r="CK377" s="17">
        <v>-2.65489E-2</v>
      </c>
      <c r="CL377" s="17">
        <v>-8.3754599999999998E-2</v>
      </c>
      <c r="CM377" s="17">
        <v>-2.4853299999999998E-2</v>
      </c>
      <c r="CN377" s="17">
        <v>5.8748300000000003E-2</v>
      </c>
      <c r="CO377" s="17">
        <v>0.1141736</v>
      </c>
      <c r="CP377" s="17">
        <v>0.14136219999999999</v>
      </c>
      <c r="CQ377" s="17">
        <v>0.22584299999999999</v>
      </c>
      <c r="CR377" s="17">
        <v>0.22304309999999999</v>
      </c>
      <c r="CS377" s="17">
        <v>0.18357390000000001</v>
      </c>
      <c r="CT377" s="17">
        <v>0.15325150000000001</v>
      </c>
      <c r="CU377" s="17">
        <v>0.1136885</v>
      </c>
      <c r="CV377" s="17">
        <v>-2.0360300000000001E-2</v>
      </c>
      <c r="CW377" s="17">
        <v>-5.1626600000000002E-2</v>
      </c>
      <c r="CX377" s="17">
        <v>-2.0325099999999999E-2</v>
      </c>
      <c r="CY377" s="17">
        <v>-0.21352760000000001</v>
      </c>
      <c r="CZ377" s="17">
        <v>-0.40730959999999999</v>
      </c>
      <c r="DA377" s="17">
        <v>-0.48634939999999999</v>
      </c>
      <c r="DB377" s="17">
        <v>-0.4111725</v>
      </c>
      <c r="DC377" s="17">
        <v>-0.321268</v>
      </c>
      <c r="DD377" s="17">
        <v>-0.1959303</v>
      </c>
      <c r="DE377" s="17">
        <v>-0.124623</v>
      </c>
      <c r="DF377" s="17">
        <v>-5.6143800000000001E-2</v>
      </c>
      <c r="DG377" s="17">
        <v>-3.0089000000000001E-2</v>
      </c>
      <c r="DH377" s="17">
        <v>-1.30557E-2</v>
      </c>
      <c r="DI377" s="17">
        <v>4.1963399999999998E-2</v>
      </c>
      <c r="DJ377" s="17">
        <v>-1.28586E-2</v>
      </c>
      <c r="DK377" s="17">
        <v>5.6101100000000001E-2</v>
      </c>
      <c r="DL377" s="17">
        <v>0.1445169</v>
      </c>
      <c r="DM377" s="17">
        <v>0.2015179</v>
      </c>
      <c r="DN377" s="17">
        <v>0.2355138</v>
      </c>
      <c r="DO377" s="17">
        <v>0.31480190000000002</v>
      </c>
      <c r="DP377" s="17">
        <v>0.31513799999999997</v>
      </c>
      <c r="DQ377" s="17">
        <v>0.25986999999999999</v>
      </c>
      <c r="DR377" s="17">
        <v>0.21623870000000001</v>
      </c>
      <c r="DS377" s="17">
        <v>0.17040259999999999</v>
      </c>
      <c r="DT377" s="17">
        <v>4.1373600000000003E-2</v>
      </c>
      <c r="DU377" s="17">
        <v>1.8640199999999999E-2</v>
      </c>
      <c r="DV377" s="17">
        <v>4.16785E-2</v>
      </c>
      <c r="DW377" s="17">
        <v>-8.7170300000000006E-2</v>
      </c>
      <c r="DX377" s="17">
        <v>-0.23369219999999999</v>
      </c>
      <c r="DY377" s="17">
        <v>-0.31448609999999999</v>
      </c>
      <c r="DZ377" s="17">
        <v>-0.26070959999999999</v>
      </c>
      <c r="EA377" s="17">
        <v>-0.18672059999999999</v>
      </c>
      <c r="EB377" s="17">
        <v>-9.3353000000000005E-2</v>
      </c>
      <c r="EC377" s="17">
        <v>-4.7201899999999998E-2</v>
      </c>
      <c r="ED377" s="17">
        <v>2.4528999999999999E-2</v>
      </c>
      <c r="EE377" s="17">
        <v>3.5581700000000001E-2</v>
      </c>
      <c r="EF377" s="17">
        <v>6.8359699999999995E-2</v>
      </c>
      <c r="EG377" s="17">
        <v>0.14088410000000001</v>
      </c>
      <c r="EH377" s="17">
        <v>8.9503899999999997E-2</v>
      </c>
      <c r="EI377" s="17">
        <v>0.17298640000000001</v>
      </c>
      <c r="EJ377" s="17">
        <v>0.26835330000000002</v>
      </c>
      <c r="EK377" s="17">
        <v>0.32762930000000001</v>
      </c>
      <c r="EL377" s="17">
        <v>0.3714538</v>
      </c>
      <c r="EM377" s="17">
        <v>0.44324449999999999</v>
      </c>
      <c r="EN377" s="17">
        <v>0.44810860000000002</v>
      </c>
      <c r="EO377" s="17">
        <v>0.37002940000000001</v>
      </c>
      <c r="EP377" s="17">
        <v>0.30718210000000001</v>
      </c>
      <c r="EQ377" s="17">
        <v>0.25228869999999998</v>
      </c>
      <c r="ER377" s="17">
        <v>0.1305076</v>
      </c>
      <c r="ES377" s="17">
        <v>0.1200942</v>
      </c>
      <c r="ET377" s="17">
        <v>0.13120180000000001</v>
      </c>
      <c r="EU377" s="17">
        <v>80.393460000000005</v>
      </c>
      <c r="EV377" s="17">
        <v>79.540030000000002</v>
      </c>
      <c r="EW377" s="17">
        <v>78.153030000000001</v>
      </c>
      <c r="EX377" s="17">
        <v>77.922899999999998</v>
      </c>
      <c r="EY377" s="17">
        <v>78.068209999999993</v>
      </c>
      <c r="EZ377" s="17">
        <v>77.478059999999999</v>
      </c>
      <c r="FA377" s="17">
        <v>77.386650000000003</v>
      </c>
      <c r="FB377" s="17">
        <v>77.939840000000004</v>
      </c>
      <c r="FC377" s="17">
        <v>81.728980000000007</v>
      </c>
      <c r="FD377" s="17">
        <v>85.756249999999994</v>
      </c>
      <c r="FE377" s="17">
        <v>87.801519999999996</v>
      </c>
      <c r="FF377" s="17">
        <v>89.481780000000001</v>
      </c>
      <c r="FG377" s="17">
        <v>91.129490000000004</v>
      </c>
      <c r="FH377" s="17">
        <v>90.941630000000004</v>
      </c>
      <c r="FI377" s="17">
        <v>90.94023</v>
      </c>
      <c r="FJ377" s="17">
        <v>91.436049999999994</v>
      </c>
      <c r="FK377" s="17">
        <v>90.753619999999998</v>
      </c>
      <c r="FL377" s="17">
        <v>89.952250000000006</v>
      </c>
      <c r="FM377" s="17">
        <v>88.16377</v>
      </c>
      <c r="FN377" s="17">
        <v>84.590379999999996</v>
      </c>
      <c r="FO377" s="17">
        <v>81.91395</v>
      </c>
      <c r="FP377" s="17">
        <v>80.797700000000006</v>
      </c>
      <c r="FQ377" s="17">
        <v>80.362139999999997</v>
      </c>
      <c r="FR377" s="17">
        <v>79.539609999999996</v>
      </c>
      <c r="FS377" s="17">
        <v>2.275318</v>
      </c>
      <c r="FT377" s="17"/>
      <c r="FU377" s="17">
        <v>0.12628120000000001</v>
      </c>
      <c r="FW377" s="17"/>
    </row>
    <row r="378" spans="1:235" x14ac:dyDescent="0.25">
      <c r="A378" t="s">
        <v>266</v>
      </c>
      <c r="B378" t="s">
        <v>199</v>
      </c>
      <c r="C378" t="s">
        <v>308</v>
      </c>
      <c r="D378" t="s">
        <v>263</v>
      </c>
      <c r="E378" t="s">
        <v>220</v>
      </c>
      <c r="F378" s="17">
        <v>6111</v>
      </c>
      <c r="G378" s="17">
        <v>3.3244919999999998</v>
      </c>
      <c r="H378" s="17">
        <v>2.8641649999999998</v>
      </c>
      <c r="I378" s="17">
        <v>2.4724629999999999</v>
      </c>
      <c r="J378" s="17">
        <v>2.3129409999999999</v>
      </c>
      <c r="K378" s="17">
        <v>2.2527680000000001</v>
      </c>
      <c r="L378" s="17">
        <v>2.2311860000000001</v>
      </c>
      <c r="M378" s="17">
        <v>2.3147850000000001</v>
      </c>
      <c r="N378" s="17">
        <v>2.2529300000000001</v>
      </c>
      <c r="O378" s="17">
        <v>2.1332460000000002</v>
      </c>
      <c r="P378" s="17">
        <v>1.808578</v>
      </c>
      <c r="Q378" s="17">
        <v>1.5102869999999999</v>
      </c>
      <c r="R378" s="17">
        <v>1.3595360000000001</v>
      </c>
      <c r="S378" s="17">
        <v>1.5020469999999999</v>
      </c>
      <c r="T378" s="17">
        <v>1.848484</v>
      </c>
      <c r="U378" s="17">
        <v>2.4840689999999999</v>
      </c>
      <c r="V378" s="17">
        <v>3.1661679999999999</v>
      </c>
      <c r="W378" s="17">
        <v>3.6479919999999999</v>
      </c>
      <c r="X378" s="17">
        <v>4.3654679999999999</v>
      </c>
      <c r="Y378" s="17">
        <v>4.8880400000000002</v>
      </c>
      <c r="Z378" s="17">
        <v>4.8232869999999997</v>
      </c>
      <c r="AA378" s="17">
        <v>4.7846900000000003</v>
      </c>
      <c r="AB378" s="17">
        <v>4.6319059999999999</v>
      </c>
      <c r="AC378" s="17">
        <v>4.1774690000000003</v>
      </c>
      <c r="AD378" s="17">
        <v>3.7308720000000002</v>
      </c>
      <c r="AE378" s="17">
        <v>-0.50878100000000004</v>
      </c>
      <c r="AF378" s="17">
        <v>-0.65891809999999995</v>
      </c>
      <c r="AG378" s="17">
        <v>-0.84794499999999995</v>
      </c>
      <c r="AH378" s="17">
        <v>-0.8092935</v>
      </c>
      <c r="AI378" s="17">
        <v>-0.70313020000000004</v>
      </c>
      <c r="AJ378" s="17">
        <v>-0.56995119999999999</v>
      </c>
      <c r="AK378" s="17">
        <v>-0.35736289999999998</v>
      </c>
      <c r="AL378" s="17">
        <v>-0.28491759999999999</v>
      </c>
      <c r="AM378" s="17">
        <v>-0.15840029999999999</v>
      </c>
      <c r="AN378" s="17">
        <v>-0.26641090000000001</v>
      </c>
      <c r="AO378" s="17">
        <v>-0.3235363</v>
      </c>
      <c r="AP378" s="17">
        <v>-0.37144369999999999</v>
      </c>
      <c r="AQ378" s="17">
        <v>-0.40277170000000001</v>
      </c>
      <c r="AR378" s="17">
        <v>-0.29737479999999999</v>
      </c>
      <c r="AS378" s="17">
        <v>-0.15756909999999999</v>
      </c>
      <c r="AT378" s="17">
        <v>-0.19701560000000001</v>
      </c>
      <c r="AU378" s="17">
        <v>-5.1066E-2</v>
      </c>
      <c r="AV378" s="17">
        <v>-0.15507380000000001</v>
      </c>
      <c r="AW378" s="17">
        <v>-6.0297000000000003E-2</v>
      </c>
      <c r="AX378" s="17">
        <v>-8.5194000000000006E-2</v>
      </c>
      <c r="AY378" s="17">
        <v>-0.1094355</v>
      </c>
      <c r="AZ378" s="17">
        <v>-0.26821620000000002</v>
      </c>
      <c r="BA378" s="17">
        <v>-0.33644950000000001</v>
      </c>
      <c r="BB378" s="17">
        <v>-0.28377809999999998</v>
      </c>
      <c r="BC378" s="17">
        <v>-0.36917250000000001</v>
      </c>
      <c r="BD378" s="17">
        <v>-0.51383330000000005</v>
      </c>
      <c r="BE378" s="17">
        <v>-0.6669098</v>
      </c>
      <c r="BF378" s="17">
        <v>-0.61829529999999999</v>
      </c>
      <c r="BG378" s="17">
        <v>-0.5195341</v>
      </c>
      <c r="BH378" s="17">
        <v>-0.41257339999999998</v>
      </c>
      <c r="BI378" s="17">
        <v>-0.2475494</v>
      </c>
      <c r="BJ378" s="17">
        <v>-0.17485890000000001</v>
      </c>
      <c r="BK378" s="17">
        <v>-7.1425900000000001E-2</v>
      </c>
      <c r="BL378" s="17">
        <v>-0.14857229999999999</v>
      </c>
      <c r="BM378" s="17">
        <v>-0.197633</v>
      </c>
      <c r="BN378" s="17">
        <v>-0.22732759999999999</v>
      </c>
      <c r="BO378" s="17">
        <v>-0.25149670000000002</v>
      </c>
      <c r="BP378" s="17">
        <v>-0.13743320000000001</v>
      </c>
      <c r="BQ378" s="17">
        <v>4.8913999999999997E-3</v>
      </c>
      <c r="BR378" s="17">
        <v>-9.2639999999999997E-4</v>
      </c>
      <c r="BS378" s="17">
        <v>0.114646</v>
      </c>
      <c r="BT378" s="17">
        <v>1.63377E-2</v>
      </c>
      <c r="BU378" s="17">
        <v>7.3432399999999995E-2</v>
      </c>
      <c r="BV378" s="17">
        <v>3.0380399999999998E-2</v>
      </c>
      <c r="BW378" s="17">
        <v>-6.2660000000000005E-4</v>
      </c>
      <c r="BX378" s="17">
        <v>-0.1501238</v>
      </c>
      <c r="BY378" s="17">
        <v>-0.2296204</v>
      </c>
      <c r="BZ378" s="17">
        <v>-0.18377940000000001</v>
      </c>
      <c r="CA378" s="17">
        <v>-0.27248</v>
      </c>
      <c r="CB378" s="17">
        <v>-0.4133481</v>
      </c>
      <c r="CC378" s="17">
        <v>-0.54152529999999999</v>
      </c>
      <c r="CD378" s="17">
        <v>-0.48601040000000001</v>
      </c>
      <c r="CE378" s="17">
        <v>-0.3923759</v>
      </c>
      <c r="CF378" s="17">
        <v>-0.30357410000000001</v>
      </c>
      <c r="CG378" s="17">
        <v>-0.1714929</v>
      </c>
      <c r="CH378" s="17">
        <v>-9.8632600000000001E-2</v>
      </c>
      <c r="CI378" s="17">
        <v>-1.11877E-2</v>
      </c>
      <c r="CJ378" s="17">
        <v>-6.6957600000000006E-2</v>
      </c>
      <c r="CK378" s="17">
        <v>-0.11043269999999999</v>
      </c>
      <c r="CL378" s="17">
        <v>-0.1275133</v>
      </c>
      <c r="CM378" s="17">
        <v>-0.1467242</v>
      </c>
      <c r="CN378" s="17">
        <v>-2.6658000000000001E-2</v>
      </c>
      <c r="CO378" s="17">
        <v>0.1174111</v>
      </c>
      <c r="CP378" s="17">
        <v>0.13488439999999999</v>
      </c>
      <c r="CQ378" s="17">
        <v>0.2294177</v>
      </c>
      <c r="CR378" s="17">
        <v>0.1350568</v>
      </c>
      <c r="CS378" s="17">
        <v>0.16605300000000001</v>
      </c>
      <c r="CT378" s="17">
        <v>0.11042689999999999</v>
      </c>
      <c r="CU378" s="17">
        <v>7.4734099999999998E-2</v>
      </c>
      <c r="CV378" s="17">
        <v>-6.8333400000000002E-2</v>
      </c>
      <c r="CW378" s="17">
        <v>-0.15563089999999999</v>
      </c>
      <c r="CX378" s="17">
        <v>-0.1145205</v>
      </c>
      <c r="CY378" s="17">
        <v>-0.17578759999999999</v>
      </c>
      <c r="CZ378" s="17">
        <v>-0.3128628</v>
      </c>
      <c r="DA378" s="17">
        <v>-0.41614089999999998</v>
      </c>
      <c r="DB378" s="17">
        <v>-0.35372569999999998</v>
      </c>
      <c r="DC378" s="17">
        <v>-0.2652178</v>
      </c>
      <c r="DD378" s="17">
        <v>-0.19457469999999999</v>
      </c>
      <c r="DE378" s="17">
        <v>-9.5436400000000005E-2</v>
      </c>
      <c r="DF378" s="17">
        <v>-2.2406200000000001E-2</v>
      </c>
      <c r="DG378" s="17">
        <v>4.90506E-2</v>
      </c>
      <c r="DH378" s="17">
        <v>1.4657099999999999E-2</v>
      </c>
      <c r="DI378" s="17">
        <v>-2.32325E-2</v>
      </c>
      <c r="DJ378" s="17">
        <v>-2.7698899999999999E-2</v>
      </c>
      <c r="DK378" s="17">
        <v>-4.1951599999999999E-2</v>
      </c>
      <c r="DL378" s="17">
        <v>8.41171E-2</v>
      </c>
      <c r="DM378" s="17">
        <v>0.22993079999999999</v>
      </c>
      <c r="DN378" s="17">
        <v>0.27069520000000002</v>
      </c>
      <c r="DO378" s="17">
        <v>0.34418939999999998</v>
      </c>
      <c r="DP378" s="17">
        <v>0.2537759</v>
      </c>
      <c r="DQ378" s="17">
        <v>0.25867370000000001</v>
      </c>
      <c r="DR378" s="17">
        <v>0.19047339999999999</v>
      </c>
      <c r="DS378" s="17">
        <v>0.1500947</v>
      </c>
      <c r="DT378" s="17">
        <v>1.34571E-2</v>
      </c>
      <c r="DU378" s="17">
        <v>-8.1641400000000003E-2</v>
      </c>
      <c r="DV378" s="17">
        <v>-4.5261700000000002E-2</v>
      </c>
      <c r="DW378" s="17">
        <v>-3.6179099999999999E-2</v>
      </c>
      <c r="DX378" s="17">
        <v>-0.16777810000000001</v>
      </c>
      <c r="DY378" s="17">
        <v>-0.2351056</v>
      </c>
      <c r="DZ378" s="17">
        <v>-0.16272739999999999</v>
      </c>
      <c r="EA378" s="17">
        <v>-8.1621700000000005E-2</v>
      </c>
      <c r="EB378" s="17">
        <v>-3.7196899999999998E-2</v>
      </c>
      <c r="EC378" s="17">
        <v>1.43771E-2</v>
      </c>
      <c r="ED378" s="17">
        <v>8.7652499999999994E-2</v>
      </c>
      <c r="EE378" s="17">
        <v>0.13602500000000001</v>
      </c>
      <c r="EF378" s="17">
        <v>0.1324958</v>
      </c>
      <c r="EG378" s="17">
        <v>0.1026709</v>
      </c>
      <c r="EH378" s="17">
        <v>0.1164171</v>
      </c>
      <c r="EI378" s="17">
        <v>0.1093233</v>
      </c>
      <c r="EJ378" s="17">
        <v>0.24405879999999999</v>
      </c>
      <c r="EK378" s="17">
        <v>0.3923914</v>
      </c>
      <c r="EL378" s="17">
        <v>0.46678439999999999</v>
      </c>
      <c r="EM378" s="17">
        <v>0.50990150000000001</v>
      </c>
      <c r="EN378" s="17">
        <v>0.42518739999999999</v>
      </c>
      <c r="EO378" s="17">
        <v>0.3924031</v>
      </c>
      <c r="EP378" s="17">
        <v>0.30604779999999998</v>
      </c>
      <c r="EQ378" s="17">
        <v>0.25890360000000001</v>
      </c>
      <c r="ER378" s="17">
        <v>0.13154950000000001</v>
      </c>
      <c r="ES378" s="17">
        <v>2.51877E-2</v>
      </c>
      <c r="ET378" s="17">
        <v>5.4737099999999997E-2</v>
      </c>
      <c r="EU378" s="17">
        <v>79.908209999999997</v>
      </c>
      <c r="EV378" s="17">
        <v>79.269210000000001</v>
      </c>
      <c r="EW378" s="17">
        <v>78.005309999999994</v>
      </c>
      <c r="EX378" s="17">
        <v>77.816869999999994</v>
      </c>
      <c r="EY378" s="17">
        <v>78.007739999999998</v>
      </c>
      <c r="EZ378" s="17">
        <v>77.546329999999998</v>
      </c>
      <c r="FA378" s="17">
        <v>77.420990000000003</v>
      </c>
      <c r="FB378" s="17">
        <v>78.180599999999998</v>
      </c>
      <c r="FC378" s="17">
        <v>81.674689999999998</v>
      </c>
      <c r="FD378" s="17">
        <v>85.254459999999995</v>
      </c>
      <c r="FE378" s="17">
        <v>86.272090000000006</v>
      </c>
      <c r="FF378" s="17">
        <v>87.638109999999998</v>
      </c>
      <c r="FG378" s="17">
        <v>89.270430000000005</v>
      </c>
      <c r="FH378" s="17">
        <v>89.164190000000005</v>
      </c>
      <c r="FI378" s="17">
        <v>89.319109999999995</v>
      </c>
      <c r="FJ378" s="17">
        <v>89.765940000000001</v>
      </c>
      <c r="FK378" s="17">
        <v>89.231470000000002</v>
      </c>
      <c r="FL378" s="17">
        <v>88.721530000000001</v>
      </c>
      <c r="FM378" s="17">
        <v>86.877160000000003</v>
      </c>
      <c r="FN378" s="17">
        <v>83.690240000000003</v>
      </c>
      <c r="FO378" s="17">
        <v>81.325659999999999</v>
      </c>
      <c r="FP378" s="17">
        <v>80.348709999999997</v>
      </c>
      <c r="FQ378" s="17">
        <v>79.980180000000004</v>
      </c>
      <c r="FR378" s="17">
        <v>79.188249999999996</v>
      </c>
      <c r="FS378" s="17">
        <v>2.8482769999999999</v>
      </c>
      <c r="FT378" s="17"/>
      <c r="FU378" s="17">
        <v>0.1547154</v>
      </c>
      <c r="FW378" s="17"/>
    </row>
    <row r="379" spans="1:235" x14ac:dyDescent="0.25">
      <c r="A379" t="s">
        <v>266</v>
      </c>
      <c r="B379" t="s">
        <v>199</v>
      </c>
      <c r="C379" t="s">
        <v>308</v>
      </c>
      <c r="D379" t="s">
        <v>263</v>
      </c>
      <c r="E379" t="s">
        <v>221</v>
      </c>
      <c r="F379" s="17">
        <v>5907</v>
      </c>
      <c r="G379" s="17">
        <v>3.2602540000000002</v>
      </c>
      <c r="H379" s="17">
        <v>2.611307</v>
      </c>
      <c r="I379" s="17">
        <v>2.281237</v>
      </c>
      <c r="J379" s="17">
        <v>2.1683370000000002</v>
      </c>
      <c r="K379" s="17">
        <v>2.1042360000000002</v>
      </c>
      <c r="L379" s="17">
        <v>2.2181419999999998</v>
      </c>
      <c r="M379" s="17">
        <v>2.2220490000000002</v>
      </c>
      <c r="N379" s="17">
        <v>2.1344509999999999</v>
      </c>
      <c r="O379" s="17">
        <v>1.8594729999999999</v>
      </c>
      <c r="P379" s="17">
        <v>1.688547</v>
      </c>
      <c r="Q379" s="17">
        <v>1.578924</v>
      </c>
      <c r="R379" s="17">
        <v>1.5602959999999999</v>
      </c>
      <c r="S379" s="17">
        <v>2.0269180000000002</v>
      </c>
      <c r="T379" s="17">
        <v>2.476153</v>
      </c>
      <c r="U379" s="17">
        <v>2.8574660000000001</v>
      </c>
      <c r="V379" s="17">
        <v>3.568041</v>
      </c>
      <c r="W379" s="17">
        <v>4.1429939999999998</v>
      </c>
      <c r="X379" s="17">
        <v>5.090827</v>
      </c>
      <c r="Y379" s="17">
        <v>5.4637320000000003</v>
      </c>
      <c r="Z379" s="17">
        <v>5.3489589999999998</v>
      </c>
      <c r="AA379" s="17">
        <v>5.130001</v>
      </c>
      <c r="AB379" s="17">
        <v>4.9066830000000001</v>
      </c>
      <c r="AC379" s="17">
        <v>4.4930250000000003</v>
      </c>
      <c r="AD379" s="17">
        <v>3.9396420000000001</v>
      </c>
      <c r="AE379" s="17">
        <v>-0.69190620000000003</v>
      </c>
      <c r="AF379" s="17">
        <v>-1.161456</v>
      </c>
      <c r="AG379" s="17">
        <v>-1.1548339999999999</v>
      </c>
      <c r="AH379" s="17">
        <v>-0.94131339999999997</v>
      </c>
      <c r="AI379" s="17">
        <v>-0.77116819999999997</v>
      </c>
      <c r="AJ379" s="17">
        <v>-0.43698809999999999</v>
      </c>
      <c r="AK379" s="17">
        <v>-0.3583404</v>
      </c>
      <c r="AL379" s="17">
        <v>-0.30831199999999997</v>
      </c>
      <c r="AM379" s="17">
        <v>-0.30064750000000001</v>
      </c>
      <c r="AN379" s="17">
        <v>-0.24804599999999999</v>
      </c>
      <c r="AO379" s="17">
        <v>-0.18383459999999999</v>
      </c>
      <c r="AP379" s="17">
        <v>-0.26389469999999998</v>
      </c>
      <c r="AQ379" s="17">
        <v>-0.17824100000000001</v>
      </c>
      <c r="AR379" s="17">
        <v>-0.14921490000000001</v>
      </c>
      <c r="AS379" s="17">
        <v>-0.2051017</v>
      </c>
      <c r="AT379" s="17">
        <v>-0.1639622</v>
      </c>
      <c r="AU379" s="17">
        <v>-8.1294400000000003E-2</v>
      </c>
      <c r="AV379" s="17">
        <v>8.5827000000000004E-3</v>
      </c>
      <c r="AW379" s="17">
        <v>-6.1526499999999998E-2</v>
      </c>
      <c r="AX379" s="17">
        <v>-1.49198E-2</v>
      </c>
      <c r="AY379" s="17">
        <v>-3.57192E-2</v>
      </c>
      <c r="AZ379" s="17">
        <v>-0.17377880000000001</v>
      </c>
      <c r="BA379" s="17">
        <v>-0.21236360000000001</v>
      </c>
      <c r="BB379" s="17">
        <v>-0.15519440000000001</v>
      </c>
      <c r="BC379" s="17">
        <v>-0.48321730000000002</v>
      </c>
      <c r="BD379" s="17">
        <v>-0.85437830000000003</v>
      </c>
      <c r="BE379" s="17">
        <v>-0.86701099999999998</v>
      </c>
      <c r="BF379" s="17">
        <v>-0.71204109999999998</v>
      </c>
      <c r="BG379" s="17">
        <v>-0.5803642</v>
      </c>
      <c r="BH379" s="17">
        <v>-0.30895679999999998</v>
      </c>
      <c r="BI379" s="17">
        <v>-0.25207360000000001</v>
      </c>
      <c r="BJ379" s="17">
        <v>-0.19662879999999999</v>
      </c>
      <c r="BK379" s="17">
        <v>-0.203823</v>
      </c>
      <c r="BL379" s="17">
        <v>-0.1387922</v>
      </c>
      <c r="BM379" s="17">
        <v>-3.5887700000000002E-2</v>
      </c>
      <c r="BN379" s="17">
        <v>-0.1227598</v>
      </c>
      <c r="BO379" s="17">
        <v>-5.9769999999999997E-3</v>
      </c>
      <c r="BP379" s="17">
        <v>3.0859299999999999E-2</v>
      </c>
      <c r="BQ379" s="17">
        <v>-1.9111800000000002E-2</v>
      </c>
      <c r="BR379" s="17">
        <v>1.18E-2</v>
      </c>
      <c r="BS379" s="17">
        <v>0.1001179</v>
      </c>
      <c r="BT379" s="17">
        <v>0.18984139999999999</v>
      </c>
      <c r="BU379" s="17">
        <v>9.5853999999999995E-2</v>
      </c>
      <c r="BV379" s="17">
        <v>0.1122017</v>
      </c>
      <c r="BW379" s="17">
        <v>7.9048900000000005E-2</v>
      </c>
      <c r="BX379" s="17">
        <v>-4.4739800000000003E-2</v>
      </c>
      <c r="BY379" s="17">
        <v>-4.8071000000000003E-2</v>
      </c>
      <c r="BZ379" s="17">
        <v>-1.6438600000000001E-2</v>
      </c>
      <c r="CA379" s="17">
        <v>-0.33867999999999998</v>
      </c>
      <c r="CB379" s="17">
        <v>-0.64169719999999997</v>
      </c>
      <c r="CC379" s="17">
        <v>-0.66766570000000003</v>
      </c>
      <c r="CD379" s="17">
        <v>-0.55324770000000001</v>
      </c>
      <c r="CE379" s="17">
        <v>-0.448214</v>
      </c>
      <c r="CF379" s="17">
        <v>-0.2202826</v>
      </c>
      <c r="CG379" s="17">
        <v>-0.17847360000000001</v>
      </c>
      <c r="CH379" s="17">
        <v>-0.1192773</v>
      </c>
      <c r="CI379" s="17">
        <v>-0.13676260000000001</v>
      </c>
      <c r="CJ379" s="17">
        <v>-6.3123299999999993E-2</v>
      </c>
      <c r="CK379" s="17">
        <v>6.6579799999999995E-2</v>
      </c>
      <c r="CL379" s="17">
        <v>-2.50102E-2</v>
      </c>
      <c r="CM379" s="17">
        <v>0.1133325</v>
      </c>
      <c r="CN379" s="17">
        <v>0.1555782</v>
      </c>
      <c r="CO379" s="17">
        <v>0.1097043</v>
      </c>
      <c r="CP379" s="17">
        <v>0.13353229999999999</v>
      </c>
      <c r="CQ379" s="17">
        <v>0.22576350000000001</v>
      </c>
      <c r="CR379" s="17">
        <v>0.31538070000000001</v>
      </c>
      <c r="CS379" s="17">
        <v>0.20485519999999999</v>
      </c>
      <c r="CT379" s="17">
        <v>0.2002457</v>
      </c>
      <c r="CU379" s="17">
        <v>0.15853690000000001</v>
      </c>
      <c r="CV379" s="17">
        <v>4.4632100000000001E-2</v>
      </c>
      <c r="CW379" s="17">
        <v>6.5717499999999998E-2</v>
      </c>
      <c r="CX379" s="17">
        <v>7.9663200000000003E-2</v>
      </c>
      <c r="CY379" s="17">
        <v>-0.1941427</v>
      </c>
      <c r="CZ379" s="17">
        <v>-0.42901610000000001</v>
      </c>
      <c r="DA379" s="17">
        <v>-0.46832049999999997</v>
      </c>
      <c r="DB379" s="17">
        <v>-0.39445429999999998</v>
      </c>
      <c r="DC379" s="17">
        <v>-0.3160637</v>
      </c>
      <c r="DD379" s="17">
        <v>-0.13160849999999999</v>
      </c>
      <c r="DE379" s="17">
        <v>-0.1048736</v>
      </c>
      <c r="DF379" s="17">
        <v>-4.1925799999999999E-2</v>
      </c>
      <c r="DG379" s="17">
        <v>-6.9702200000000006E-2</v>
      </c>
      <c r="DH379" s="17">
        <v>1.2545600000000001E-2</v>
      </c>
      <c r="DI379" s="17">
        <v>0.16904739999999999</v>
      </c>
      <c r="DJ379" s="17">
        <v>7.2739499999999999E-2</v>
      </c>
      <c r="DK379" s="17">
        <v>0.23264209999999999</v>
      </c>
      <c r="DL379" s="17">
        <v>0.28029700000000002</v>
      </c>
      <c r="DM379" s="17">
        <v>0.23852029999999999</v>
      </c>
      <c r="DN379" s="17">
        <v>0.25526460000000001</v>
      </c>
      <c r="DO379" s="17">
        <v>0.35140919999999998</v>
      </c>
      <c r="DP379" s="17">
        <v>0.44091989999999998</v>
      </c>
      <c r="DQ379" s="17">
        <v>0.31385649999999998</v>
      </c>
      <c r="DR379" s="17">
        <v>0.28828959999999998</v>
      </c>
      <c r="DS379" s="17">
        <v>0.23802490000000001</v>
      </c>
      <c r="DT379" s="17">
        <v>0.13400409999999999</v>
      </c>
      <c r="DU379" s="17">
        <v>0.1795061</v>
      </c>
      <c r="DV379" s="17">
        <v>0.1757649</v>
      </c>
      <c r="DW379" s="17">
        <v>1.45462E-2</v>
      </c>
      <c r="DX379" s="17">
        <v>-0.1219383</v>
      </c>
      <c r="DY379" s="17">
        <v>-0.18049760000000001</v>
      </c>
      <c r="DZ379" s="17">
        <v>-0.16518189999999999</v>
      </c>
      <c r="EA379" s="17">
        <v>-0.1252597</v>
      </c>
      <c r="EB379" s="17">
        <v>-3.5771000000000002E-3</v>
      </c>
      <c r="EC379" s="17">
        <v>1.3931E-3</v>
      </c>
      <c r="ED379" s="17">
        <v>6.9757399999999997E-2</v>
      </c>
      <c r="EE379" s="17">
        <v>2.7122299999999998E-2</v>
      </c>
      <c r="EF379" s="17">
        <v>0.1217995</v>
      </c>
      <c r="EG379" s="17">
        <v>0.3169942</v>
      </c>
      <c r="EH379" s="17">
        <v>0.21387439999999999</v>
      </c>
      <c r="EI379" s="17">
        <v>0.40490609999999999</v>
      </c>
      <c r="EJ379" s="17">
        <v>0.46037129999999998</v>
      </c>
      <c r="EK379" s="17">
        <v>0.42451030000000001</v>
      </c>
      <c r="EL379" s="17">
        <v>0.43102669999999998</v>
      </c>
      <c r="EM379" s="17">
        <v>0.53282149999999995</v>
      </c>
      <c r="EN379" s="17">
        <v>0.62217869999999997</v>
      </c>
      <c r="EO379" s="17">
        <v>0.47123690000000001</v>
      </c>
      <c r="EP379" s="17">
        <v>0.41541109999999998</v>
      </c>
      <c r="EQ379" s="17">
        <v>0.35279290000000002</v>
      </c>
      <c r="ER379" s="17">
        <v>0.26304309999999997</v>
      </c>
      <c r="ES379" s="17">
        <v>0.34379870000000001</v>
      </c>
      <c r="ET379" s="17">
        <v>0.31452069999999999</v>
      </c>
      <c r="EU379" s="17">
        <v>80.955780000000004</v>
      </c>
      <c r="EV379" s="17">
        <v>79.852909999999994</v>
      </c>
      <c r="EW379" s="17">
        <v>78.315539999999999</v>
      </c>
      <c r="EX379" s="17">
        <v>78.03398</v>
      </c>
      <c r="EY379" s="17">
        <v>78.125399999999999</v>
      </c>
      <c r="EZ379" s="17">
        <v>77.391419999999997</v>
      </c>
      <c r="FA379" s="17">
        <v>77.335790000000003</v>
      </c>
      <c r="FB379" s="17">
        <v>77.644670000000005</v>
      </c>
      <c r="FC379" s="17">
        <v>81.807379999999995</v>
      </c>
      <c r="FD379" s="17">
        <v>86.369739999999993</v>
      </c>
      <c r="FE379" s="17">
        <v>89.631150000000005</v>
      </c>
      <c r="FF379" s="17">
        <v>91.670469999999995</v>
      </c>
      <c r="FG379" s="17">
        <v>93.347300000000004</v>
      </c>
      <c r="FH379" s="17">
        <v>93.056349999999995</v>
      </c>
      <c r="FI379" s="17">
        <v>92.882199999999997</v>
      </c>
      <c r="FJ379" s="17">
        <v>93.435299999999998</v>
      </c>
      <c r="FK379" s="17">
        <v>92.573890000000006</v>
      </c>
      <c r="FL379" s="17">
        <v>91.408090000000001</v>
      </c>
      <c r="FM379" s="17">
        <v>89.690200000000004</v>
      </c>
      <c r="FN379" s="17">
        <v>85.648849999999996</v>
      </c>
      <c r="FO379" s="17">
        <v>82.599369999999993</v>
      </c>
      <c r="FP379" s="17">
        <v>81.316749999999999</v>
      </c>
      <c r="FQ379" s="17">
        <v>80.810069999999996</v>
      </c>
      <c r="FR379" s="17">
        <v>79.943650000000005</v>
      </c>
      <c r="FS379" s="17">
        <v>3.3350170000000001</v>
      </c>
      <c r="FT379" s="17"/>
      <c r="FU379" s="17">
        <v>0.17281569999999999</v>
      </c>
      <c r="FW379" s="17"/>
      <c r="HY379" s="62"/>
      <c r="IA379" s="62"/>
    </row>
    <row r="380" spans="1:235" x14ac:dyDescent="0.25">
      <c r="A380" t="s">
        <v>266</v>
      </c>
      <c r="B380" t="s">
        <v>199</v>
      </c>
      <c r="C380" t="s">
        <v>309</v>
      </c>
      <c r="D380" s="63">
        <v>44807</v>
      </c>
      <c r="E380" t="s">
        <v>219</v>
      </c>
      <c r="F380" s="17">
        <v>16160</v>
      </c>
      <c r="G380" s="17">
        <v>1.7675749999999999</v>
      </c>
      <c r="H380" s="17">
        <v>1.4001999999999999</v>
      </c>
      <c r="I380" s="17">
        <v>1.1460030000000001</v>
      </c>
      <c r="J380" s="17">
        <v>1.057005</v>
      </c>
      <c r="K380" s="17">
        <v>1.0203409999999999</v>
      </c>
      <c r="L380" s="17">
        <v>1.082565</v>
      </c>
      <c r="M380" s="17">
        <v>1.10633</v>
      </c>
      <c r="N380" s="17">
        <v>0.91189100000000001</v>
      </c>
      <c r="O380" s="17">
        <v>0.4798847</v>
      </c>
      <c r="P380" s="17">
        <v>-9.5013E-2</v>
      </c>
      <c r="Q380" s="17">
        <v>-0.44769880000000001</v>
      </c>
      <c r="R380" s="17">
        <v>-0.64859719999999998</v>
      </c>
      <c r="S380" s="17">
        <v>-0.57960750000000005</v>
      </c>
      <c r="T380" s="17">
        <v>-0.3256484</v>
      </c>
      <c r="U380" s="17">
        <v>0.2250479</v>
      </c>
      <c r="V380" s="17">
        <v>1.0201210000000001</v>
      </c>
      <c r="W380" s="17">
        <v>1.6814480000000001</v>
      </c>
      <c r="X380" s="17">
        <v>2.5855160000000001</v>
      </c>
      <c r="Y380" s="17">
        <v>3.1723940000000002</v>
      </c>
      <c r="Z380" s="17">
        <v>3.173673</v>
      </c>
      <c r="AA380" s="17">
        <v>3.0604840000000002</v>
      </c>
      <c r="AB380" s="17">
        <v>2.9481890000000002</v>
      </c>
      <c r="AC380" s="17">
        <v>2.7168549999999998</v>
      </c>
      <c r="AD380" s="17">
        <v>2.5089790000000001</v>
      </c>
      <c r="AE380" s="17">
        <v>-0.32206639999999997</v>
      </c>
      <c r="AF380" s="17">
        <v>-0.53897189999999995</v>
      </c>
      <c r="AG380" s="17">
        <v>-0.63838269999999997</v>
      </c>
      <c r="AH380" s="17">
        <v>-0.58918340000000002</v>
      </c>
      <c r="AI380" s="17">
        <v>-0.5077933</v>
      </c>
      <c r="AJ380" s="17">
        <v>-0.31750990000000001</v>
      </c>
      <c r="AK380" s="17">
        <v>-0.2013192</v>
      </c>
      <c r="AL380" s="17">
        <v>-0.18468860000000001</v>
      </c>
      <c r="AM380" s="17">
        <v>-0.1479859</v>
      </c>
      <c r="AN380" s="17">
        <v>-0.1968916</v>
      </c>
      <c r="AO380" s="17">
        <v>-0.16786209999999999</v>
      </c>
      <c r="AP380" s="17">
        <v>-0.20127819999999999</v>
      </c>
      <c r="AQ380" s="17">
        <v>-0.17191619999999999</v>
      </c>
      <c r="AR380" s="17">
        <v>-0.1400827</v>
      </c>
      <c r="AS380" s="17">
        <v>-9.4061800000000001E-2</v>
      </c>
      <c r="AT380" s="17">
        <v>-0.10260560000000001</v>
      </c>
      <c r="AU380" s="17">
        <v>1.26423E-2</v>
      </c>
      <c r="AV380" s="17">
        <v>4.9482999999999999E-2</v>
      </c>
      <c r="AW380" s="17">
        <v>7.55995E-2</v>
      </c>
      <c r="AX380" s="17">
        <v>4.67985E-2</v>
      </c>
      <c r="AY380" s="17">
        <v>-1.9732999999999999E-3</v>
      </c>
      <c r="AZ380" s="17">
        <v>-0.1172883</v>
      </c>
      <c r="BA380" s="17">
        <v>-0.1864635</v>
      </c>
      <c r="BB380" s="17">
        <v>-0.1062307</v>
      </c>
      <c r="BC380" s="17">
        <v>-0.2234786</v>
      </c>
      <c r="BD380" s="17">
        <v>-0.41703980000000002</v>
      </c>
      <c r="BE380" s="17">
        <v>-0.50945879999999999</v>
      </c>
      <c r="BF380" s="17">
        <v>-0.46578829999999999</v>
      </c>
      <c r="BG380" s="17">
        <v>-0.39068639999999999</v>
      </c>
      <c r="BH380" s="17">
        <v>-0.23211419999999999</v>
      </c>
      <c r="BI380" s="17">
        <v>-0.14291619999999999</v>
      </c>
      <c r="BJ380" s="17">
        <v>-0.1200275</v>
      </c>
      <c r="BK380" s="17">
        <v>-9.2550999999999994E-2</v>
      </c>
      <c r="BL380" s="17">
        <v>-0.1222925</v>
      </c>
      <c r="BM380" s="17">
        <v>-8.4661299999999995E-2</v>
      </c>
      <c r="BN380" s="17">
        <v>-0.11413329999999999</v>
      </c>
      <c r="BO380" s="17">
        <v>-7.3184299999999994E-2</v>
      </c>
      <c r="BP380" s="17">
        <v>-3.6707400000000001E-2</v>
      </c>
      <c r="BQ380" s="17">
        <v>7.4729000000000002E-3</v>
      </c>
      <c r="BR380" s="17">
        <v>8.3694000000000008E-3</v>
      </c>
      <c r="BS380" s="17">
        <v>0.1173761</v>
      </c>
      <c r="BT380" s="17">
        <v>0.1590897</v>
      </c>
      <c r="BU380" s="17">
        <v>0.1653886</v>
      </c>
      <c r="BV380" s="17">
        <v>0.1243524</v>
      </c>
      <c r="BW380" s="17">
        <v>6.5984299999999996E-2</v>
      </c>
      <c r="BX380" s="17">
        <v>-4.1104700000000001E-2</v>
      </c>
      <c r="BY380" s="17">
        <v>-0.10083549999999999</v>
      </c>
      <c r="BZ380" s="17">
        <v>-3.1645399999999997E-2</v>
      </c>
      <c r="CA380" s="17">
        <v>-0.155197</v>
      </c>
      <c r="CB380" s="17">
        <v>-0.33259</v>
      </c>
      <c r="CC380" s="17">
        <v>-0.4201665</v>
      </c>
      <c r="CD380" s="17">
        <v>-0.38032519999999997</v>
      </c>
      <c r="CE380" s="17">
        <v>-0.30957849999999998</v>
      </c>
      <c r="CF380" s="17">
        <v>-0.17296929999999999</v>
      </c>
      <c r="CG380" s="17">
        <v>-0.1024665</v>
      </c>
      <c r="CH380" s="17">
        <v>-7.5243400000000002E-2</v>
      </c>
      <c r="CI380" s="17">
        <v>-5.4156900000000001E-2</v>
      </c>
      <c r="CJ380" s="17">
        <v>-7.0625400000000005E-2</v>
      </c>
      <c r="CK380" s="17">
        <v>-2.70367E-2</v>
      </c>
      <c r="CL380" s="17">
        <v>-5.3776999999999998E-2</v>
      </c>
      <c r="CM380" s="17">
        <v>-4.803E-3</v>
      </c>
      <c r="CN380" s="17">
        <v>3.4889999999999997E-2</v>
      </c>
      <c r="CO380" s="17">
        <v>7.7795600000000006E-2</v>
      </c>
      <c r="CP380" s="17">
        <v>8.5230399999999998E-2</v>
      </c>
      <c r="CQ380" s="17">
        <v>0.18991440000000001</v>
      </c>
      <c r="CR380" s="17">
        <v>0.23500289999999999</v>
      </c>
      <c r="CS380" s="17">
        <v>0.2275761</v>
      </c>
      <c r="CT380" s="17">
        <v>0.1780661</v>
      </c>
      <c r="CU380" s="17">
        <v>0.1130516</v>
      </c>
      <c r="CV380" s="17">
        <v>1.16597E-2</v>
      </c>
      <c r="CW380" s="17">
        <v>-4.1529799999999999E-2</v>
      </c>
      <c r="CX380" s="17">
        <v>2.0012100000000001E-2</v>
      </c>
      <c r="CY380" s="17">
        <v>-8.6915400000000004E-2</v>
      </c>
      <c r="CZ380" s="17">
        <v>-0.24814020000000001</v>
      </c>
      <c r="DA380" s="17">
        <v>-0.3308741</v>
      </c>
      <c r="DB380" s="17">
        <v>-0.29486210000000002</v>
      </c>
      <c r="DC380" s="17">
        <v>-0.2284707</v>
      </c>
      <c r="DD380" s="17">
        <v>-0.1138245</v>
      </c>
      <c r="DE380" s="17">
        <v>-6.2016700000000001E-2</v>
      </c>
      <c r="DF380" s="17">
        <v>-3.0459300000000002E-2</v>
      </c>
      <c r="DG380" s="17">
        <v>-1.57629E-2</v>
      </c>
      <c r="DH380" s="17">
        <v>-1.8958300000000001E-2</v>
      </c>
      <c r="DI380" s="17">
        <v>3.0587900000000001E-2</v>
      </c>
      <c r="DJ380" s="17">
        <v>6.5792999999999997E-3</v>
      </c>
      <c r="DK380" s="17">
        <v>6.3578399999999993E-2</v>
      </c>
      <c r="DL380" s="17">
        <v>0.1064874</v>
      </c>
      <c r="DM380" s="17">
        <v>0.14811830000000001</v>
      </c>
      <c r="DN380" s="17">
        <v>0.16209129999999999</v>
      </c>
      <c r="DO380" s="17">
        <v>0.26245269999999998</v>
      </c>
      <c r="DP380" s="17">
        <v>0.31091619999999998</v>
      </c>
      <c r="DQ380" s="17">
        <v>0.28976370000000001</v>
      </c>
      <c r="DR380" s="17">
        <v>0.23177970000000001</v>
      </c>
      <c r="DS380" s="17">
        <v>0.16011880000000001</v>
      </c>
      <c r="DT380" s="17">
        <v>6.4424200000000001E-2</v>
      </c>
      <c r="DU380" s="17">
        <v>1.7775800000000001E-2</v>
      </c>
      <c r="DV380" s="17">
        <v>7.16696E-2</v>
      </c>
      <c r="DW380" s="17">
        <v>1.1672399999999999E-2</v>
      </c>
      <c r="DX380" s="17">
        <v>-0.12620809999999999</v>
      </c>
      <c r="DY380" s="17">
        <v>-0.20195009999999999</v>
      </c>
      <c r="DZ380" s="17">
        <v>-0.17146690000000001</v>
      </c>
      <c r="EA380" s="17">
        <v>-0.1113637</v>
      </c>
      <c r="EB380" s="17">
        <v>-2.8428800000000001E-2</v>
      </c>
      <c r="EC380" s="17">
        <v>-3.6137000000000001E-3</v>
      </c>
      <c r="ED380" s="17">
        <v>3.4201799999999997E-2</v>
      </c>
      <c r="EE380" s="17">
        <v>3.9672100000000002E-2</v>
      </c>
      <c r="EF380" s="17">
        <v>5.56409E-2</v>
      </c>
      <c r="EG380" s="17">
        <v>0.11378870000000001</v>
      </c>
      <c r="EH380" s="17">
        <v>9.3724199999999994E-2</v>
      </c>
      <c r="EI380" s="17">
        <v>0.16231019999999999</v>
      </c>
      <c r="EJ380" s="17">
        <v>0.20986270000000001</v>
      </c>
      <c r="EK380" s="17">
        <v>0.24965300000000001</v>
      </c>
      <c r="EL380" s="17">
        <v>0.27306629999999998</v>
      </c>
      <c r="EM380" s="17">
        <v>0.36718650000000003</v>
      </c>
      <c r="EN380" s="17">
        <v>0.42052289999999998</v>
      </c>
      <c r="EO380" s="17">
        <v>0.37955280000000002</v>
      </c>
      <c r="EP380" s="17">
        <v>0.30933369999999999</v>
      </c>
      <c r="EQ380" s="17">
        <v>0.22807649999999999</v>
      </c>
      <c r="ER380" s="17">
        <v>0.14060780000000001</v>
      </c>
      <c r="ES380" s="17">
        <v>0.1034038</v>
      </c>
      <c r="ET380" s="17">
        <v>0.14625489999999999</v>
      </c>
      <c r="EU380" s="17">
        <v>76.586299999999994</v>
      </c>
      <c r="EV380" s="17">
        <v>75.740579999999994</v>
      </c>
      <c r="EW380" s="17">
        <v>75.844359999999995</v>
      </c>
      <c r="EX380" s="17">
        <v>75.754689999999997</v>
      </c>
      <c r="EY380" s="17">
        <v>76.122219999999999</v>
      </c>
      <c r="EZ380" s="17">
        <v>74.865979999999993</v>
      </c>
      <c r="FA380" s="17">
        <v>74.705129999999997</v>
      </c>
      <c r="FB380" s="17">
        <v>75.247010000000003</v>
      </c>
      <c r="FC380" s="17">
        <v>80.816299999999998</v>
      </c>
      <c r="FD380" s="17">
        <v>87.060450000000003</v>
      </c>
      <c r="FE380" s="17">
        <v>91.406499999999994</v>
      </c>
      <c r="FF380" s="17">
        <v>93.351100000000002</v>
      </c>
      <c r="FG380" s="17">
        <v>95.486660000000001</v>
      </c>
      <c r="FH380" s="17">
        <v>96.102580000000003</v>
      </c>
      <c r="FI380" s="17">
        <v>95.799809999999994</v>
      </c>
      <c r="FJ380" s="17">
        <v>95.83032</v>
      </c>
      <c r="FK380" s="17">
        <v>94.532349999999994</v>
      </c>
      <c r="FL380" s="17">
        <v>93.488609999999994</v>
      </c>
      <c r="FM380" s="17">
        <v>91.871679999999998</v>
      </c>
      <c r="FN380" s="17">
        <v>88.783280000000005</v>
      </c>
      <c r="FO380" s="17">
        <v>86.284639999999996</v>
      </c>
      <c r="FP380" s="17">
        <v>85.533869999999993</v>
      </c>
      <c r="FQ380" s="17">
        <v>86.695250000000001</v>
      </c>
      <c r="FR380" s="17">
        <v>85.966830000000002</v>
      </c>
      <c r="FS380" s="17">
        <v>1.7300599999999999</v>
      </c>
      <c r="FT380" s="17"/>
      <c r="FU380" s="17">
        <v>0.1033579</v>
      </c>
      <c r="FW380" s="17"/>
      <c r="HY380" s="62"/>
      <c r="IA380" s="62"/>
    </row>
    <row r="381" spans="1:235" x14ac:dyDescent="0.25">
      <c r="A381" t="s">
        <v>266</v>
      </c>
      <c r="B381" t="s">
        <v>199</v>
      </c>
      <c r="C381" t="s">
        <v>309</v>
      </c>
      <c r="D381" s="63">
        <v>44807</v>
      </c>
      <c r="E381" t="s">
        <v>220</v>
      </c>
      <c r="F381" s="17">
        <v>7323</v>
      </c>
      <c r="G381" s="17">
        <v>1.751511</v>
      </c>
      <c r="H381" s="17">
        <v>1.4412849999999999</v>
      </c>
      <c r="I381" s="17">
        <v>1.145751</v>
      </c>
      <c r="J381" s="17">
        <v>1.0671390000000001</v>
      </c>
      <c r="K381" s="17">
        <v>1.0424690000000001</v>
      </c>
      <c r="L381" s="17">
        <v>0.96932870000000004</v>
      </c>
      <c r="M381" s="17">
        <v>1.0087999999999999</v>
      </c>
      <c r="N381" s="17">
        <v>0.79081319999999999</v>
      </c>
      <c r="O381" s="17">
        <v>0.37336809999999998</v>
      </c>
      <c r="P381" s="17">
        <v>-0.33565</v>
      </c>
      <c r="Q381" s="17">
        <v>-0.83502469999999995</v>
      </c>
      <c r="R381" s="17">
        <v>-1.118331</v>
      </c>
      <c r="S381" s="17">
        <v>-1.201751</v>
      </c>
      <c r="T381" s="17">
        <v>-0.8787874</v>
      </c>
      <c r="U381" s="17">
        <v>-0.18485969999999999</v>
      </c>
      <c r="V381" s="17">
        <v>0.65924159999999998</v>
      </c>
      <c r="W381" s="17">
        <v>1.291393</v>
      </c>
      <c r="X381" s="17">
        <v>2.1197940000000002</v>
      </c>
      <c r="Y381" s="17">
        <v>2.7897940000000001</v>
      </c>
      <c r="Z381" s="17">
        <v>2.7649720000000002</v>
      </c>
      <c r="AA381" s="17">
        <v>2.7034630000000002</v>
      </c>
      <c r="AB381" s="17">
        <v>2.5914790000000001</v>
      </c>
      <c r="AC381" s="17">
        <v>2.3432140000000001</v>
      </c>
      <c r="AD381" s="17">
        <v>2.222426</v>
      </c>
      <c r="AE381" s="17">
        <v>-0.27520109999999998</v>
      </c>
      <c r="AF381" s="17">
        <v>-0.38279829999999998</v>
      </c>
      <c r="AG381" s="17">
        <v>-0.56876260000000001</v>
      </c>
      <c r="AH381" s="17">
        <v>-0.53003800000000001</v>
      </c>
      <c r="AI381" s="17">
        <v>-0.4533047</v>
      </c>
      <c r="AJ381" s="17">
        <v>-0.4407142</v>
      </c>
      <c r="AK381" s="17">
        <v>-0.26407580000000003</v>
      </c>
      <c r="AL381" s="17">
        <v>-0.22720679999999999</v>
      </c>
      <c r="AM381" s="17">
        <v>-0.1242914</v>
      </c>
      <c r="AN381" s="17">
        <v>-0.2750359</v>
      </c>
      <c r="AO381" s="17">
        <v>-0.27301229999999999</v>
      </c>
      <c r="AP381" s="17">
        <v>-0.30568109999999998</v>
      </c>
      <c r="AQ381" s="17">
        <v>-0.36396020000000001</v>
      </c>
      <c r="AR381" s="17">
        <v>-0.26730330000000002</v>
      </c>
      <c r="AS381" s="17">
        <v>-0.1479877</v>
      </c>
      <c r="AT381" s="17">
        <v>-0.21927859999999999</v>
      </c>
      <c r="AU381" s="17">
        <v>-8.0412999999999998E-2</v>
      </c>
      <c r="AV381" s="17">
        <v>-8.15694E-2</v>
      </c>
      <c r="AW381" s="17">
        <v>1.17819E-2</v>
      </c>
      <c r="AX381" s="17">
        <v>-3.7692099999999999E-2</v>
      </c>
      <c r="AY381" s="17">
        <v>-7.7819600000000003E-2</v>
      </c>
      <c r="AZ381" s="17">
        <v>-0.20731440000000001</v>
      </c>
      <c r="BA381" s="17">
        <v>-0.27283619999999997</v>
      </c>
      <c r="BB381" s="17">
        <v>-0.16653589999999999</v>
      </c>
      <c r="BC381" s="17">
        <v>-0.1580608</v>
      </c>
      <c r="BD381" s="17">
        <v>-0.2800164</v>
      </c>
      <c r="BE381" s="17">
        <v>-0.43926929999999997</v>
      </c>
      <c r="BF381" s="17">
        <v>-0.39853499999999997</v>
      </c>
      <c r="BG381" s="17">
        <v>-0.32335469999999999</v>
      </c>
      <c r="BH381" s="17">
        <v>-0.30730790000000002</v>
      </c>
      <c r="BI381" s="17">
        <v>-0.175506</v>
      </c>
      <c r="BJ381" s="17">
        <v>-0.13405449999999999</v>
      </c>
      <c r="BK381" s="17">
        <v>-5.4040499999999998E-2</v>
      </c>
      <c r="BL381" s="17">
        <v>-0.16947180000000001</v>
      </c>
      <c r="BM381" s="17">
        <v>-0.16414609999999999</v>
      </c>
      <c r="BN381" s="17">
        <v>-0.18640519999999999</v>
      </c>
      <c r="BO381" s="17">
        <v>-0.23641010000000001</v>
      </c>
      <c r="BP381" s="17">
        <v>-0.13020880000000001</v>
      </c>
      <c r="BQ381" s="17">
        <v>-1.26219E-2</v>
      </c>
      <c r="BR381" s="17">
        <v>-4.7806099999999997E-2</v>
      </c>
      <c r="BS381" s="17">
        <v>6.3745800000000005E-2</v>
      </c>
      <c r="BT381" s="17">
        <v>7.0858199999999996E-2</v>
      </c>
      <c r="BU381" s="17">
        <v>0.13034879999999999</v>
      </c>
      <c r="BV381" s="17">
        <v>6.8615999999999996E-2</v>
      </c>
      <c r="BW381" s="17">
        <v>1.59007E-2</v>
      </c>
      <c r="BX381" s="17">
        <v>-0.1063195</v>
      </c>
      <c r="BY381" s="17">
        <v>-0.17979049999999999</v>
      </c>
      <c r="BZ381" s="17">
        <v>-8.0206700000000006E-2</v>
      </c>
      <c r="CA381" s="17">
        <v>-7.6929700000000004E-2</v>
      </c>
      <c r="CB381" s="17">
        <v>-0.20882990000000001</v>
      </c>
      <c r="CC381" s="17">
        <v>-0.34958260000000002</v>
      </c>
      <c r="CD381" s="17">
        <v>-0.30745640000000002</v>
      </c>
      <c r="CE381" s="17">
        <v>-0.23335159999999999</v>
      </c>
      <c r="CF381" s="17">
        <v>-0.2149112</v>
      </c>
      <c r="CG381" s="17">
        <v>-0.11416279999999999</v>
      </c>
      <c r="CH381" s="17">
        <v>-6.9537500000000002E-2</v>
      </c>
      <c r="CI381" s="17">
        <v>-5.3848999999999998E-3</v>
      </c>
      <c r="CJ381" s="17">
        <v>-9.6358299999999994E-2</v>
      </c>
      <c r="CK381" s="17">
        <v>-8.8745599999999994E-2</v>
      </c>
      <c r="CL381" s="17">
        <v>-0.1037951</v>
      </c>
      <c r="CM381" s="17">
        <v>-0.14806929999999999</v>
      </c>
      <c r="CN381" s="17">
        <v>-3.52576E-2</v>
      </c>
      <c r="CO381" s="17">
        <v>8.1131999999999996E-2</v>
      </c>
      <c r="CP381" s="17">
        <v>7.0955199999999996E-2</v>
      </c>
      <c r="CQ381" s="17">
        <v>0.16358980000000001</v>
      </c>
      <c r="CR381" s="17">
        <v>0.17642910000000001</v>
      </c>
      <c r="CS381" s="17">
        <v>0.21246799999999999</v>
      </c>
      <c r="CT381" s="17">
        <v>0.1422448</v>
      </c>
      <c r="CU381" s="17">
        <v>8.0811099999999997E-2</v>
      </c>
      <c r="CV381" s="17">
        <v>-3.6370699999999999E-2</v>
      </c>
      <c r="CW381" s="17">
        <v>-0.1153473</v>
      </c>
      <c r="CX381" s="17">
        <v>-2.0415300000000001E-2</v>
      </c>
      <c r="CY381" s="17">
        <v>4.2012999999999998E-3</v>
      </c>
      <c r="CZ381" s="17">
        <v>-0.1376434</v>
      </c>
      <c r="DA381" s="17">
        <v>-0.25989590000000001</v>
      </c>
      <c r="DB381" s="17">
        <v>-0.21637780000000001</v>
      </c>
      <c r="DC381" s="17">
        <v>-0.14334859999999999</v>
      </c>
      <c r="DD381" s="17">
        <v>-0.1225144</v>
      </c>
      <c r="DE381" s="17">
        <v>-5.2819699999999997E-2</v>
      </c>
      <c r="DF381" s="17">
        <v>-5.0206000000000001E-3</v>
      </c>
      <c r="DG381" s="17">
        <v>4.3270700000000002E-2</v>
      </c>
      <c r="DH381" s="17">
        <v>-2.3244899999999999E-2</v>
      </c>
      <c r="DI381" s="17">
        <v>-1.33451E-2</v>
      </c>
      <c r="DJ381" s="17">
        <v>-2.11849E-2</v>
      </c>
      <c r="DK381" s="17">
        <v>-5.9728499999999997E-2</v>
      </c>
      <c r="DL381" s="17">
        <v>5.9693599999999999E-2</v>
      </c>
      <c r="DM381" s="17">
        <v>0.17488590000000001</v>
      </c>
      <c r="DN381" s="17">
        <v>0.18971650000000001</v>
      </c>
      <c r="DO381" s="17">
        <v>0.26343369999999999</v>
      </c>
      <c r="DP381" s="17">
        <v>0.28199990000000003</v>
      </c>
      <c r="DQ381" s="17">
        <v>0.29458709999999999</v>
      </c>
      <c r="DR381" s="17">
        <v>0.2158735</v>
      </c>
      <c r="DS381" s="17">
        <v>0.14572160000000001</v>
      </c>
      <c r="DT381" s="17">
        <v>3.35781E-2</v>
      </c>
      <c r="DU381" s="17">
        <v>-5.0904100000000001E-2</v>
      </c>
      <c r="DV381" s="17">
        <v>3.9376000000000001E-2</v>
      </c>
      <c r="DW381" s="17">
        <v>0.1213417</v>
      </c>
      <c r="DX381" s="17">
        <v>-3.4861499999999997E-2</v>
      </c>
      <c r="DY381" s="17">
        <v>-0.1304025</v>
      </c>
      <c r="DZ381" s="17">
        <v>-8.48748E-2</v>
      </c>
      <c r="EA381" s="17">
        <v>-1.3398500000000001E-2</v>
      </c>
      <c r="EB381" s="17">
        <v>1.0891899999999999E-2</v>
      </c>
      <c r="EC381" s="17">
        <v>3.57501E-2</v>
      </c>
      <c r="ED381" s="17">
        <v>8.8131699999999993E-2</v>
      </c>
      <c r="EE381" s="17">
        <v>0.1135217</v>
      </c>
      <c r="EF381" s="17">
        <v>8.2319299999999998E-2</v>
      </c>
      <c r="EG381" s="17">
        <v>9.5521200000000001E-2</v>
      </c>
      <c r="EH381" s="17">
        <v>9.8090999999999998E-2</v>
      </c>
      <c r="EI381" s="17">
        <v>6.7821599999999996E-2</v>
      </c>
      <c r="EJ381" s="17">
        <v>0.19678809999999999</v>
      </c>
      <c r="EK381" s="17">
        <v>0.31025170000000002</v>
      </c>
      <c r="EL381" s="17">
        <v>0.36118909999999999</v>
      </c>
      <c r="EM381" s="17">
        <v>0.40759250000000002</v>
      </c>
      <c r="EN381" s="17">
        <v>0.43442750000000002</v>
      </c>
      <c r="EO381" s="17">
        <v>0.41315410000000002</v>
      </c>
      <c r="EP381" s="17">
        <v>0.32218170000000002</v>
      </c>
      <c r="EQ381" s="17">
        <v>0.23944190000000001</v>
      </c>
      <c r="ER381" s="17">
        <v>0.1345731</v>
      </c>
      <c r="ES381" s="17">
        <v>4.2141600000000001E-2</v>
      </c>
      <c r="ET381" s="17">
        <v>0.12570529999999999</v>
      </c>
      <c r="EU381" s="17">
        <v>75.77422</v>
      </c>
      <c r="EV381" s="17">
        <v>75.312749999999994</v>
      </c>
      <c r="EW381" s="17">
        <v>75.501689999999996</v>
      </c>
      <c r="EX381" s="17">
        <v>75.321479999999994</v>
      </c>
      <c r="EY381" s="17">
        <v>75.310540000000003</v>
      </c>
      <c r="EZ381" s="17">
        <v>74.238380000000006</v>
      </c>
      <c r="FA381" s="17">
        <v>73.982619999999997</v>
      </c>
      <c r="FB381" s="17">
        <v>74.750240000000005</v>
      </c>
      <c r="FC381" s="17">
        <v>80.455240000000003</v>
      </c>
      <c r="FD381" s="17">
        <v>86.466250000000002</v>
      </c>
      <c r="FE381" s="17">
        <v>89.575479999999999</v>
      </c>
      <c r="FF381" s="17">
        <v>90.486599999999996</v>
      </c>
      <c r="FG381" s="17">
        <v>92.348200000000006</v>
      </c>
      <c r="FH381" s="17">
        <v>93.179749999999999</v>
      </c>
      <c r="FI381" s="17">
        <v>93.311980000000005</v>
      </c>
      <c r="FJ381" s="17">
        <v>93.733059999999995</v>
      </c>
      <c r="FK381" s="17">
        <v>92.699780000000004</v>
      </c>
      <c r="FL381" s="17">
        <v>91.708020000000005</v>
      </c>
      <c r="FM381" s="17">
        <v>90.120949999999993</v>
      </c>
      <c r="FN381" s="17">
        <v>87.10033</v>
      </c>
      <c r="FO381" s="17">
        <v>84.916070000000005</v>
      </c>
      <c r="FP381" s="17">
        <v>84.334530000000001</v>
      </c>
      <c r="FQ381" s="17">
        <v>85.335459999999998</v>
      </c>
      <c r="FR381" s="17">
        <v>84.922479999999993</v>
      </c>
      <c r="FS381" s="17">
        <v>2.2882310000000001</v>
      </c>
      <c r="FT381" s="17"/>
      <c r="FU381" s="17">
        <v>0.13878760000000001</v>
      </c>
      <c r="FW381" s="17"/>
      <c r="HY381" s="62"/>
      <c r="IA381" s="62"/>
    </row>
    <row r="382" spans="1:235" x14ac:dyDescent="0.25">
      <c r="A382" t="s">
        <v>266</v>
      </c>
      <c r="B382" t="s">
        <v>199</v>
      </c>
      <c r="C382" t="s">
        <v>309</v>
      </c>
      <c r="D382" s="63">
        <v>44807</v>
      </c>
      <c r="E382" t="s">
        <v>221</v>
      </c>
      <c r="F382" s="17">
        <v>8837</v>
      </c>
      <c r="G382" s="17">
        <v>1.744523</v>
      </c>
      <c r="H382" s="17">
        <v>1.3294079999999999</v>
      </c>
      <c r="I382" s="17">
        <v>1.1117699999999999</v>
      </c>
      <c r="J382" s="17">
        <v>1.0036989999999999</v>
      </c>
      <c r="K382" s="17">
        <v>0.95846370000000003</v>
      </c>
      <c r="L382" s="17">
        <v>1.1782349999999999</v>
      </c>
      <c r="M382" s="17">
        <v>1.189999</v>
      </c>
      <c r="N382" s="17">
        <v>1.0154540000000001</v>
      </c>
      <c r="O382" s="17">
        <v>0.57173819999999997</v>
      </c>
      <c r="P382" s="17">
        <v>0.12521099999999999</v>
      </c>
      <c r="Q382" s="17">
        <v>-0.108752</v>
      </c>
      <c r="R382" s="17">
        <v>-0.2339968</v>
      </c>
      <c r="S382" s="17">
        <v>-2.61219E-2</v>
      </c>
      <c r="T382" s="17">
        <v>0.15118509999999999</v>
      </c>
      <c r="U382" s="17">
        <v>0.56512309999999999</v>
      </c>
      <c r="V382" s="17">
        <v>1.3005910000000001</v>
      </c>
      <c r="W382" s="17">
        <v>2.018853</v>
      </c>
      <c r="X382" s="17">
        <v>2.984226</v>
      </c>
      <c r="Y382" s="17">
        <v>3.5028670000000002</v>
      </c>
      <c r="Z382" s="17">
        <v>3.5285310000000001</v>
      </c>
      <c r="AA382" s="17">
        <v>3.3770389999999999</v>
      </c>
      <c r="AB382" s="17">
        <v>3.2730049999999999</v>
      </c>
      <c r="AC382" s="17">
        <v>3.0530689999999998</v>
      </c>
      <c r="AD382" s="17">
        <v>2.760659</v>
      </c>
      <c r="AE382" s="17">
        <v>-0.52432060000000003</v>
      </c>
      <c r="AF382" s="17">
        <v>-0.82849950000000006</v>
      </c>
      <c r="AG382" s="17">
        <v>-0.8842428</v>
      </c>
      <c r="AH382" s="17">
        <v>-0.83368690000000001</v>
      </c>
      <c r="AI382" s="17">
        <v>-0.74004650000000005</v>
      </c>
      <c r="AJ382" s="17">
        <v>-0.32819920000000002</v>
      </c>
      <c r="AK382" s="17">
        <v>-0.2222731</v>
      </c>
      <c r="AL382" s="17">
        <v>-0.22705320000000001</v>
      </c>
      <c r="AM382" s="17">
        <v>-0.23886089999999999</v>
      </c>
      <c r="AN382" s="17">
        <v>-0.2095418</v>
      </c>
      <c r="AO382" s="17">
        <v>-0.16631760000000001</v>
      </c>
      <c r="AP382" s="17">
        <v>-0.20348579999999999</v>
      </c>
      <c r="AQ382" s="17">
        <v>-9.9753800000000004E-2</v>
      </c>
      <c r="AR382" s="17">
        <v>-0.1448189</v>
      </c>
      <c r="AS382" s="17">
        <v>-0.17932580000000001</v>
      </c>
      <c r="AT382" s="17">
        <v>-0.1590039</v>
      </c>
      <c r="AU382" s="17">
        <v>-1.55164E-2</v>
      </c>
      <c r="AV382" s="17">
        <v>5.6094999999999999E-2</v>
      </c>
      <c r="AW382" s="17">
        <v>4.8268900000000003E-2</v>
      </c>
      <c r="AX382" s="17">
        <v>5.1223200000000003E-2</v>
      </c>
      <c r="AY382" s="17">
        <v>6.6540000000000002E-4</v>
      </c>
      <c r="AZ382" s="17">
        <v>-0.11022990000000001</v>
      </c>
      <c r="BA382" s="17">
        <v>-0.18444189999999999</v>
      </c>
      <c r="BB382" s="17">
        <v>-0.12382609999999999</v>
      </c>
      <c r="BC382" s="17">
        <v>-0.36605339999999997</v>
      </c>
      <c r="BD382" s="17">
        <v>-0.61782530000000002</v>
      </c>
      <c r="BE382" s="17">
        <v>-0.6649756</v>
      </c>
      <c r="BF382" s="17">
        <v>-0.62805270000000002</v>
      </c>
      <c r="BG382" s="17">
        <v>-0.54877160000000003</v>
      </c>
      <c r="BH382" s="17">
        <v>-0.21487680000000001</v>
      </c>
      <c r="BI382" s="17">
        <v>-0.14408860000000001</v>
      </c>
      <c r="BJ382" s="17">
        <v>-0.1382592</v>
      </c>
      <c r="BK382" s="17">
        <v>-0.15151039999999999</v>
      </c>
      <c r="BL382" s="17">
        <v>-0.10258730000000001</v>
      </c>
      <c r="BM382" s="17">
        <v>-4.3217999999999999E-2</v>
      </c>
      <c r="BN382" s="17">
        <v>-7.5601699999999994E-2</v>
      </c>
      <c r="BO382" s="17">
        <v>4.8866800000000002E-2</v>
      </c>
      <c r="BP382" s="17">
        <v>6.5818999999999999E-3</v>
      </c>
      <c r="BQ382" s="17">
        <v>-2.88279E-2</v>
      </c>
      <c r="BR382" s="17">
        <v>-1.86967E-2</v>
      </c>
      <c r="BS382" s="17">
        <v>0.1271109</v>
      </c>
      <c r="BT382" s="17">
        <v>0.1979958</v>
      </c>
      <c r="BU382" s="17">
        <v>0.16950299999999999</v>
      </c>
      <c r="BV382" s="17">
        <v>0.1532319</v>
      </c>
      <c r="BW382" s="17">
        <v>9.5052700000000004E-2</v>
      </c>
      <c r="BX382" s="17">
        <v>2.5400000000000002E-3</v>
      </c>
      <c r="BY382" s="17">
        <v>-4.81812E-2</v>
      </c>
      <c r="BZ382" s="17">
        <v>-1.06663E-2</v>
      </c>
      <c r="CA382" s="17">
        <v>-0.256438</v>
      </c>
      <c r="CB382" s="17">
        <v>-0.47191309999999997</v>
      </c>
      <c r="CC382" s="17">
        <v>-0.51311180000000001</v>
      </c>
      <c r="CD382" s="17">
        <v>-0.48563099999999998</v>
      </c>
      <c r="CE382" s="17">
        <v>-0.41629519999999998</v>
      </c>
      <c r="CF382" s="17">
        <v>-0.13639009999999999</v>
      </c>
      <c r="CG382" s="17">
        <v>-8.9938199999999996E-2</v>
      </c>
      <c r="CH382" s="17">
        <v>-7.6760800000000004E-2</v>
      </c>
      <c r="CI382" s="17">
        <v>-9.1011599999999998E-2</v>
      </c>
      <c r="CJ382" s="17">
        <v>-2.8511000000000002E-2</v>
      </c>
      <c r="CK382" s="17">
        <v>4.2040399999999999E-2</v>
      </c>
      <c r="CL382" s="17">
        <v>1.2970300000000001E-2</v>
      </c>
      <c r="CM382" s="17">
        <v>0.15180099999999999</v>
      </c>
      <c r="CN382" s="17">
        <v>0.1114416</v>
      </c>
      <c r="CO382" s="17">
        <v>7.5406600000000004E-2</v>
      </c>
      <c r="CP382" s="17">
        <v>7.8479599999999997E-2</v>
      </c>
      <c r="CQ382" s="17">
        <v>0.22589409999999999</v>
      </c>
      <c r="CR382" s="17">
        <v>0.29627589999999998</v>
      </c>
      <c r="CS382" s="17">
        <v>0.25346930000000001</v>
      </c>
      <c r="CT382" s="17">
        <v>0.2238829</v>
      </c>
      <c r="CU382" s="17">
        <v>0.16042500000000001</v>
      </c>
      <c r="CV382" s="17">
        <v>8.0644199999999999E-2</v>
      </c>
      <c r="CW382" s="17">
        <v>4.61926E-2</v>
      </c>
      <c r="CX382" s="17">
        <v>6.7707900000000001E-2</v>
      </c>
      <c r="CY382" s="17">
        <v>-0.1468226</v>
      </c>
      <c r="CZ382" s="17">
        <v>-0.32600069999999998</v>
      </c>
      <c r="DA382" s="17">
        <v>-0.36124800000000001</v>
      </c>
      <c r="DB382" s="17">
        <v>-0.34320929999999999</v>
      </c>
      <c r="DC382" s="17">
        <v>-0.28381879999999998</v>
      </c>
      <c r="DD382" s="17">
        <v>-5.7903400000000001E-2</v>
      </c>
      <c r="DE382" s="17">
        <v>-3.5787899999999997E-2</v>
      </c>
      <c r="DF382" s="17">
        <v>-1.5262400000000001E-2</v>
      </c>
      <c r="DG382" s="17">
        <v>-3.0512899999999999E-2</v>
      </c>
      <c r="DH382" s="17">
        <v>4.5565300000000003E-2</v>
      </c>
      <c r="DI382" s="17">
        <v>0.12729889999999999</v>
      </c>
      <c r="DJ382" s="17">
        <v>0.1015424</v>
      </c>
      <c r="DK382" s="17">
        <v>0.25473519999999999</v>
      </c>
      <c r="DL382" s="17">
        <v>0.2163013</v>
      </c>
      <c r="DM382" s="17">
        <v>0.179641</v>
      </c>
      <c r="DN382" s="17">
        <v>0.17565600000000001</v>
      </c>
      <c r="DO382" s="17">
        <v>0.3246774</v>
      </c>
      <c r="DP382" s="17">
        <v>0.39455600000000002</v>
      </c>
      <c r="DQ382" s="17">
        <v>0.33743570000000001</v>
      </c>
      <c r="DR382" s="17">
        <v>0.29453380000000001</v>
      </c>
      <c r="DS382" s="17">
        <v>0.22579730000000001</v>
      </c>
      <c r="DT382" s="17">
        <v>0.15874840000000001</v>
      </c>
      <c r="DU382" s="17">
        <v>0.14056640000000001</v>
      </c>
      <c r="DV382" s="17">
        <v>0.14608209999999999</v>
      </c>
      <c r="DW382" s="17">
        <v>1.1444599999999999E-2</v>
      </c>
      <c r="DX382" s="17">
        <v>-0.1153265</v>
      </c>
      <c r="DY382" s="17">
        <v>-0.14198079999999999</v>
      </c>
      <c r="DZ382" s="17">
        <v>-0.137575</v>
      </c>
      <c r="EA382" s="17">
        <v>-9.2544000000000001E-2</v>
      </c>
      <c r="EB382" s="17">
        <v>5.54189E-2</v>
      </c>
      <c r="EC382" s="17">
        <v>4.2396700000000002E-2</v>
      </c>
      <c r="ED382" s="17">
        <v>7.3531600000000003E-2</v>
      </c>
      <c r="EE382" s="17">
        <v>5.6837699999999998E-2</v>
      </c>
      <c r="EF382" s="17">
        <v>0.15251970000000001</v>
      </c>
      <c r="EG382" s="17">
        <v>0.25039850000000002</v>
      </c>
      <c r="EH382" s="17">
        <v>0.2294264</v>
      </c>
      <c r="EI382" s="17">
        <v>0.40335579999999999</v>
      </c>
      <c r="EJ382" s="17">
        <v>0.36770199999999997</v>
      </c>
      <c r="EK382" s="17">
        <v>0.33013890000000001</v>
      </c>
      <c r="EL382" s="17">
        <v>0.3159631</v>
      </c>
      <c r="EM382" s="17">
        <v>0.46730470000000002</v>
      </c>
      <c r="EN382" s="17">
        <v>0.53645690000000001</v>
      </c>
      <c r="EO382" s="17">
        <v>0.45866980000000002</v>
      </c>
      <c r="EP382" s="17">
        <v>0.39654260000000002</v>
      </c>
      <c r="EQ382" s="17">
        <v>0.32018459999999999</v>
      </c>
      <c r="ER382" s="17">
        <v>0.27151829999999999</v>
      </c>
      <c r="ES382" s="17">
        <v>0.27682709999999999</v>
      </c>
      <c r="ET382" s="17">
        <v>0.25924199999999997</v>
      </c>
      <c r="EU382" s="17">
        <v>77.259360000000001</v>
      </c>
      <c r="EV382" s="17">
        <v>76.095160000000007</v>
      </c>
      <c r="EW382" s="17">
        <v>76.128380000000007</v>
      </c>
      <c r="EX382" s="17">
        <v>76.113740000000007</v>
      </c>
      <c r="EY382" s="17">
        <v>76.794920000000005</v>
      </c>
      <c r="EZ382" s="17">
        <v>75.386120000000005</v>
      </c>
      <c r="FA382" s="17">
        <v>75.303960000000004</v>
      </c>
      <c r="FB382" s="17">
        <v>75.658749999999998</v>
      </c>
      <c r="FC382" s="17">
        <v>81.115560000000002</v>
      </c>
      <c r="FD382" s="17">
        <v>87.552930000000003</v>
      </c>
      <c r="FE382" s="17">
        <v>92.924049999999994</v>
      </c>
      <c r="FF382" s="17">
        <v>95.725200000000001</v>
      </c>
      <c r="FG382" s="17">
        <v>98.087770000000006</v>
      </c>
      <c r="FH382" s="17">
        <v>98.525009999999995</v>
      </c>
      <c r="FI382" s="17">
        <v>97.861689999999996</v>
      </c>
      <c r="FJ382" s="17">
        <v>97.568510000000003</v>
      </c>
      <c r="FK382" s="17">
        <v>96.051150000000007</v>
      </c>
      <c r="FL382" s="17">
        <v>94.964349999999996</v>
      </c>
      <c r="FM382" s="17">
        <v>93.322680000000005</v>
      </c>
      <c r="FN382" s="17">
        <v>90.178079999999994</v>
      </c>
      <c r="FO382" s="17">
        <v>87.418899999999994</v>
      </c>
      <c r="FP382" s="17">
        <v>86.527860000000004</v>
      </c>
      <c r="FQ382" s="17">
        <v>87.822249999999997</v>
      </c>
      <c r="FR382" s="17">
        <v>86.832400000000007</v>
      </c>
      <c r="FS382" s="17">
        <v>2.5711680000000001</v>
      </c>
      <c r="FT382" s="17"/>
      <c r="FU382" s="17">
        <v>0.13608880000000001</v>
      </c>
      <c r="FW382" s="17"/>
      <c r="HY382" s="62"/>
      <c r="IA382" s="62"/>
    </row>
    <row r="383" spans="1:235" x14ac:dyDescent="0.25">
      <c r="A383" t="s">
        <v>266</v>
      </c>
      <c r="B383" t="s">
        <v>199</v>
      </c>
      <c r="C383" t="s">
        <v>309</v>
      </c>
      <c r="D383" s="63">
        <v>44808</v>
      </c>
      <c r="E383" t="s">
        <v>219</v>
      </c>
      <c r="F383" s="17">
        <v>16160</v>
      </c>
      <c r="G383" s="17">
        <v>2.223007</v>
      </c>
      <c r="H383" s="17">
        <v>1.8952979999999999</v>
      </c>
      <c r="I383" s="17">
        <v>1.614018</v>
      </c>
      <c r="J383" s="17">
        <v>1.4930810000000001</v>
      </c>
      <c r="K383" s="17">
        <v>1.4773540000000001</v>
      </c>
      <c r="L383" s="17">
        <v>1.5275300000000001</v>
      </c>
      <c r="M383" s="17">
        <v>1.603566</v>
      </c>
      <c r="N383" s="17">
        <v>1.418798</v>
      </c>
      <c r="O383" s="17">
        <v>1.0346120000000001</v>
      </c>
      <c r="P383" s="17">
        <v>0.67150580000000004</v>
      </c>
      <c r="Q383" s="17">
        <v>9.7549800000000006E-2</v>
      </c>
      <c r="R383" s="17">
        <v>-0.2510484</v>
      </c>
      <c r="S383" s="17">
        <v>6.3235299999999994E-2</v>
      </c>
      <c r="T383" s="17">
        <v>0.26186720000000002</v>
      </c>
      <c r="U383" s="17">
        <v>0.63869260000000005</v>
      </c>
      <c r="V383" s="17">
        <v>1.077996</v>
      </c>
      <c r="W383" s="17">
        <v>1.478791</v>
      </c>
      <c r="X383" s="17">
        <v>2.43343</v>
      </c>
      <c r="Y383" s="17">
        <v>3.079631</v>
      </c>
      <c r="Z383" s="17">
        <v>3.0351409999999999</v>
      </c>
      <c r="AA383" s="17">
        <v>2.8954520000000001</v>
      </c>
      <c r="AB383" s="17">
        <v>2.7684850000000001</v>
      </c>
      <c r="AC383" s="17">
        <v>2.4845109999999999</v>
      </c>
      <c r="AD383" s="17">
        <v>2.1996069999999999</v>
      </c>
      <c r="AE383" s="17">
        <v>-0.35174080000000002</v>
      </c>
      <c r="AF383" s="17">
        <v>-0.53344170000000002</v>
      </c>
      <c r="AG383" s="17">
        <v>-0.63532259999999996</v>
      </c>
      <c r="AH383" s="17">
        <v>-0.60742549999999995</v>
      </c>
      <c r="AI383" s="17">
        <v>-0.52333750000000001</v>
      </c>
      <c r="AJ383" s="17">
        <v>-0.33878609999999998</v>
      </c>
      <c r="AK383" s="17">
        <v>-0.19732420000000001</v>
      </c>
      <c r="AL383" s="17">
        <v>-0.16649739999999999</v>
      </c>
      <c r="AM383" s="17">
        <v>-0.14567099999999999</v>
      </c>
      <c r="AN383" s="17">
        <v>-0.18045159999999999</v>
      </c>
      <c r="AO383" s="17">
        <v>-0.1298985</v>
      </c>
      <c r="AP383" s="17">
        <v>-0.15718080000000001</v>
      </c>
      <c r="AQ383" s="17">
        <v>-0.1611467</v>
      </c>
      <c r="AR383" s="17">
        <v>-0.16522120000000001</v>
      </c>
      <c r="AS383" s="17">
        <v>-8.2826200000000003E-2</v>
      </c>
      <c r="AT383" s="17">
        <v>-0.1225292</v>
      </c>
      <c r="AU383" s="17">
        <v>4.6214000000000003E-3</v>
      </c>
      <c r="AV383" s="17">
        <v>4.08747E-2</v>
      </c>
      <c r="AW383" s="17">
        <v>7.7906600000000006E-2</v>
      </c>
      <c r="AX383" s="17">
        <v>4.2560099999999997E-2</v>
      </c>
      <c r="AY383" s="17">
        <v>-1.09607E-2</v>
      </c>
      <c r="AZ383" s="17">
        <v>-0.13406580000000001</v>
      </c>
      <c r="BA383" s="17">
        <v>-0.1744995</v>
      </c>
      <c r="BB383" s="17">
        <v>-0.1122573</v>
      </c>
      <c r="BC383" s="17">
        <v>-0.25050169999999999</v>
      </c>
      <c r="BD383" s="17">
        <v>-0.40879070000000001</v>
      </c>
      <c r="BE383" s="17">
        <v>-0.50351389999999996</v>
      </c>
      <c r="BF383" s="17">
        <v>-0.48100949999999998</v>
      </c>
      <c r="BG383" s="17">
        <v>-0.40271709999999999</v>
      </c>
      <c r="BH383" s="17">
        <v>-0.2498736</v>
      </c>
      <c r="BI383" s="17">
        <v>-0.13547190000000001</v>
      </c>
      <c r="BJ383" s="17">
        <v>-9.8915400000000001E-2</v>
      </c>
      <c r="BK383" s="17">
        <v>-8.7459200000000001E-2</v>
      </c>
      <c r="BL383" s="17">
        <v>-0.1037225</v>
      </c>
      <c r="BM383" s="17">
        <v>-4.5733500000000003E-2</v>
      </c>
      <c r="BN383" s="17">
        <v>-6.9306400000000004E-2</v>
      </c>
      <c r="BO383" s="17">
        <v>-6.1496799999999997E-2</v>
      </c>
      <c r="BP383" s="17">
        <v>-6.1424600000000003E-2</v>
      </c>
      <c r="BQ383" s="17">
        <v>1.8256700000000001E-2</v>
      </c>
      <c r="BR383" s="17">
        <v>-1.3055199999999999E-2</v>
      </c>
      <c r="BS383" s="17">
        <v>0.1080139</v>
      </c>
      <c r="BT383" s="17">
        <v>0.14821300000000001</v>
      </c>
      <c r="BU383" s="17">
        <v>0.16496859999999999</v>
      </c>
      <c r="BV383" s="17">
        <v>0.11733200000000001</v>
      </c>
      <c r="BW383" s="17">
        <v>5.5145E-2</v>
      </c>
      <c r="BX383" s="17">
        <v>-6.0190100000000003E-2</v>
      </c>
      <c r="BY383" s="17">
        <v>-9.0985300000000005E-2</v>
      </c>
      <c r="BZ383" s="17">
        <v>-3.9899799999999999E-2</v>
      </c>
      <c r="CA383" s="17">
        <v>-0.18038370000000001</v>
      </c>
      <c r="CB383" s="17">
        <v>-0.32245780000000002</v>
      </c>
      <c r="CC383" s="17">
        <v>-0.41222370000000003</v>
      </c>
      <c r="CD383" s="17">
        <v>-0.39345419999999998</v>
      </c>
      <c r="CE383" s="17">
        <v>-0.31917570000000001</v>
      </c>
      <c r="CF383" s="17">
        <v>-0.18829309999999999</v>
      </c>
      <c r="CG383" s="17">
        <v>-9.2633199999999999E-2</v>
      </c>
      <c r="CH383" s="17">
        <v>-5.2108300000000003E-2</v>
      </c>
      <c r="CI383" s="17">
        <v>-4.71419E-2</v>
      </c>
      <c r="CJ383" s="17">
        <v>-5.0580199999999999E-2</v>
      </c>
      <c r="CK383" s="17">
        <v>1.25589E-2</v>
      </c>
      <c r="CL383" s="17">
        <v>-8.4448000000000006E-3</v>
      </c>
      <c r="CM383" s="17">
        <v>7.5204E-3</v>
      </c>
      <c r="CN383" s="17">
        <v>1.04645E-2</v>
      </c>
      <c r="CO383" s="17">
        <v>8.8266399999999995E-2</v>
      </c>
      <c r="CP383" s="17">
        <v>6.2766299999999997E-2</v>
      </c>
      <c r="CQ383" s="17">
        <v>0.17962320000000001</v>
      </c>
      <c r="CR383" s="17">
        <v>0.22255520000000001</v>
      </c>
      <c r="CS383" s="17">
        <v>0.22526740000000001</v>
      </c>
      <c r="CT383" s="17">
        <v>0.16911880000000001</v>
      </c>
      <c r="CU383" s="17">
        <v>0.10092959999999999</v>
      </c>
      <c r="CV383" s="17">
        <v>-9.0240000000000008E-3</v>
      </c>
      <c r="CW383" s="17">
        <v>-3.3143699999999998E-2</v>
      </c>
      <c r="CX383" s="17">
        <v>1.02147E-2</v>
      </c>
      <c r="CY383" s="17">
        <v>-0.11026569999999999</v>
      </c>
      <c r="CZ383" s="17">
        <v>-0.2361249</v>
      </c>
      <c r="DA383" s="17">
        <v>-0.32093349999999998</v>
      </c>
      <c r="DB383" s="17">
        <v>-0.30589889999999997</v>
      </c>
      <c r="DC383" s="17">
        <v>-0.23563429999999999</v>
      </c>
      <c r="DD383" s="17">
        <v>-0.12671270000000001</v>
      </c>
      <c r="DE383" s="17">
        <v>-4.9794499999999998E-2</v>
      </c>
      <c r="DF383" s="17">
        <v>-5.3011999999999998E-3</v>
      </c>
      <c r="DG383" s="17">
        <v>-6.8246000000000001E-3</v>
      </c>
      <c r="DH383" s="17">
        <v>2.5620999999999999E-3</v>
      </c>
      <c r="DI383" s="17">
        <v>7.0851300000000006E-2</v>
      </c>
      <c r="DJ383" s="17">
        <v>5.24168E-2</v>
      </c>
      <c r="DK383" s="17">
        <v>7.6537599999999997E-2</v>
      </c>
      <c r="DL383" s="17">
        <v>8.2353700000000002E-2</v>
      </c>
      <c r="DM383" s="17">
        <v>0.15827620000000001</v>
      </c>
      <c r="DN383" s="17">
        <v>0.13858760000000001</v>
      </c>
      <c r="DO383" s="17">
        <v>0.25123240000000002</v>
      </c>
      <c r="DP383" s="17">
        <v>0.29689739999999998</v>
      </c>
      <c r="DQ383" s="17">
        <v>0.2855663</v>
      </c>
      <c r="DR383" s="17">
        <v>0.22090560000000001</v>
      </c>
      <c r="DS383" s="17">
        <v>0.14671419999999999</v>
      </c>
      <c r="DT383" s="17">
        <v>4.2142199999999998E-2</v>
      </c>
      <c r="DU383" s="17">
        <v>2.4698000000000001E-2</v>
      </c>
      <c r="DV383" s="17">
        <v>6.0329199999999999E-2</v>
      </c>
      <c r="DW383" s="17">
        <v>-9.0264999999999998E-3</v>
      </c>
      <c r="DX383" s="17">
        <v>-0.1114739</v>
      </c>
      <c r="DY383" s="17">
        <v>-0.18912480000000001</v>
      </c>
      <c r="DZ383" s="17">
        <v>-0.179483</v>
      </c>
      <c r="EA383" s="17">
        <v>-0.1150138</v>
      </c>
      <c r="EB383" s="17">
        <v>-3.7800199999999999E-2</v>
      </c>
      <c r="EC383" s="17">
        <v>1.20578E-2</v>
      </c>
      <c r="ED383" s="17">
        <v>6.2280799999999997E-2</v>
      </c>
      <c r="EE383" s="17">
        <v>5.1387099999999998E-2</v>
      </c>
      <c r="EF383" s="17">
        <v>7.9291100000000003E-2</v>
      </c>
      <c r="EG383" s="17">
        <v>0.1550163</v>
      </c>
      <c r="EH383" s="17">
        <v>0.14029130000000001</v>
      </c>
      <c r="EI383" s="17">
        <v>0.1761875</v>
      </c>
      <c r="EJ383" s="17">
        <v>0.18615019999999999</v>
      </c>
      <c r="EK383" s="17">
        <v>0.25935920000000001</v>
      </c>
      <c r="EL383" s="17">
        <v>0.2480617</v>
      </c>
      <c r="EM383" s="17">
        <v>0.35462490000000002</v>
      </c>
      <c r="EN383" s="17">
        <v>0.40423569999999998</v>
      </c>
      <c r="EO383" s="17">
        <v>0.37262830000000002</v>
      </c>
      <c r="EP383" s="17">
        <v>0.29567749999999998</v>
      </c>
      <c r="EQ383" s="17">
        <v>0.21281990000000001</v>
      </c>
      <c r="ER383" s="17">
        <v>0.11601789999999999</v>
      </c>
      <c r="ES383" s="17">
        <v>0.10821219999999999</v>
      </c>
      <c r="ET383" s="17">
        <v>0.13268669999999999</v>
      </c>
      <c r="EU383" s="17">
        <v>86.228980000000007</v>
      </c>
      <c r="EV383" s="17">
        <v>86.078959999999995</v>
      </c>
      <c r="EW383" s="17">
        <v>83.167810000000003</v>
      </c>
      <c r="EX383" s="17">
        <v>83.060140000000004</v>
      </c>
      <c r="EY383" s="17">
        <v>83.700530000000001</v>
      </c>
      <c r="EZ383" s="17">
        <v>83.845179999999999</v>
      </c>
      <c r="FA383" s="17">
        <v>83.897139999999993</v>
      </c>
      <c r="FB383" s="17">
        <v>84.823539999999994</v>
      </c>
      <c r="FC383" s="17">
        <v>87.171840000000003</v>
      </c>
      <c r="FD383" s="17">
        <v>89.542469999999994</v>
      </c>
      <c r="FE383" s="17">
        <v>88.168660000000003</v>
      </c>
      <c r="FF383" s="17">
        <v>89.403570000000002</v>
      </c>
      <c r="FG383" s="17">
        <v>90.210149999999999</v>
      </c>
      <c r="FH383" s="17">
        <v>89.345370000000003</v>
      </c>
      <c r="FI383" s="17">
        <v>89.269859999999994</v>
      </c>
      <c r="FJ383" s="17">
        <v>89.498429999999999</v>
      </c>
      <c r="FK383" s="17">
        <v>88.987560000000002</v>
      </c>
      <c r="FL383" s="17">
        <v>88.010220000000004</v>
      </c>
      <c r="FM383" s="17">
        <v>86.242230000000006</v>
      </c>
      <c r="FN383" s="17">
        <v>82.705119999999994</v>
      </c>
      <c r="FO383" s="17">
        <v>81.061999999999998</v>
      </c>
      <c r="FP383" s="17">
        <v>79.637889999999999</v>
      </c>
      <c r="FQ383" s="17">
        <v>79.170209999999997</v>
      </c>
      <c r="FR383" s="17">
        <v>78.615600000000001</v>
      </c>
      <c r="FS383" s="17">
        <v>1.7403919999999999</v>
      </c>
      <c r="FT383" s="17"/>
      <c r="FU383" s="17">
        <v>0.1004149</v>
      </c>
      <c r="FW383" s="17"/>
      <c r="HY383" s="62"/>
      <c r="IA383" s="62"/>
    </row>
    <row r="384" spans="1:235" x14ac:dyDescent="0.25">
      <c r="A384" t="s">
        <v>266</v>
      </c>
      <c r="B384" t="s">
        <v>199</v>
      </c>
      <c r="C384" t="s">
        <v>309</v>
      </c>
      <c r="D384" s="63">
        <v>44808</v>
      </c>
      <c r="E384" t="s">
        <v>220</v>
      </c>
      <c r="F384" s="17">
        <v>7323</v>
      </c>
      <c r="G384" s="17">
        <v>2.1175999999999999</v>
      </c>
      <c r="H384" s="17">
        <v>1.8570979999999999</v>
      </c>
      <c r="I384" s="17">
        <v>1.565091</v>
      </c>
      <c r="J384" s="17">
        <v>1.450977</v>
      </c>
      <c r="K384" s="17">
        <v>1.465849</v>
      </c>
      <c r="L384" s="17">
        <v>1.3923909999999999</v>
      </c>
      <c r="M384" s="17">
        <v>1.492245</v>
      </c>
      <c r="N384" s="17">
        <v>1.272211</v>
      </c>
      <c r="O384" s="17">
        <v>0.91648569999999996</v>
      </c>
      <c r="P384" s="17">
        <v>0.4425808</v>
      </c>
      <c r="Q384" s="17">
        <v>-0.1337758</v>
      </c>
      <c r="R384" s="17">
        <v>-0.57858310000000002</v>
      </c>
      <c r="S384" s="17">
        <v>-0.3852158</v>
      </c>
      <c r="T384" s="17">
        <v>-0.2967187</v>
      </c>
      <c r="U384" s="17">
        <v>0.36142659999999999</v>
      </c>
      <c r="V384" s="17">
        <v>0.92212079999999996</v>
      </c>
      <c r="W384" s="17">
        <v>1.1744540000000001</v>
      </c>
      <c r="X384" s="17">
        <v>2.0472969999999999</v>
      </c>
      <c r="Y384" s="17">
        <v>2.7481969999999998</v>
      </c>
      <c r="Z384" s="17">
        <v>2.7353879999999999</v>
      </c>
      <c r="AA384" s="17">
        <v>2.6671809999999998</v>
      </c>
      <c r="AB384" s="17">
        <v>2.5325090000000001</v>
      </c>
      <c r="AC384" s="17">
        <v>2.2520259999999999</v>
      </c>
      <c r="AD384" s="17">
        <v>2.0423870000000002</v>
      </c>
      <c r="AE384" s="17">
        <v>-0.30472440000000001</v>
      </c>
      <c r="AF384" s="17">
        <v>-0.37496770000000001</v>
      </c>
      <c r="AG384" s="17">
        <v>-0.55050200000000005</v>
      </c>
      <c r="AH384" s="17">
        <v>-0.52821300000000004</v>
      </c>
      <c r="AI384" s="17">
        <v>-0.4409653</v>
      </c>
      <c r="AJ384" s="17">
        <v>-0.43352069999999998</v>
      </c>
      <c r="AK384" s="17">
        <v>-0.228409</v>
      </c>
      <c r="AL384" s="17">
        <v>-0.18664710000000001</v>
      </c>
      <c r="AM384" s="17">
        <v>-0.10286190000000001</v>
      </c>
      <c r="AN384" s="17">
        <v>-0.2454279</v>
      </c>
      <c r="AO384" s="17">
        <v>-0.26525209999999999</v>
      </c>
      <c r="AP384" s="17">
        <v>-0.26260729999999999</v>
      </c>
      <c r="AQ384" s="17">
        <v>-0.29810589999999998</v>
      </c>
      <c r="AR384" s="17">
        <v>-0.25938080000000002</v>
      </c>
      <c r="AS384" s="17">
        <v>-9.19262E-2</v>
      </c>
      <c r="AT384" s="17">
        <v>-0.18396190000000001</v>
      </c>
      <c r="AU384" s="17">
        <v>-7.3021900000000001E-2</v>
      </c>
      <c r="AV384" s="17">
        <v>-0.1119028</v>
      </c>
      <c r="AW384" s="17">
        <v>-6.0965999999999998E-3</v>
      </c>
      <c r="AX384" s="17">
        <v>-5.5725799999999999E-2</v>
      </c>
      <c r="AY384" s="17">
        <v>-9.2449400000000001E-2</v>
      </c>
      <c r="AZ384" s="17">
        <v>-0.24194099999999999</v>
      </c>
      <c r="BA384" s="17">
        <v>-0.27426660000000003</v>
      </c>
      <c r="BB384" s="17">
        <v>-0.1640538</v>
      </c>
      <c r="BC384" s="17">
        <v>-0.18374509999999999</v>
      </c>
      <c r="BD384" s="17">
        <v>-0.26928489999999999</v>
      </c>
      <c r="BE384" s="17">
        <v>-0.41783369999999997</v>
      </c>
      <c r="BF384" s="17">
        <v>-0.39354860000000003</v>
      </c>
      <c r="BG384" s="17">
        <v>-0.30705949999999999</v>
      </c>
      <c r="BH384" s="17">
        <v>-0.29646830000000002</v>
      </c>
      <c r="BI384" s="17">
        <v>-0.13611709999999999</v>
      </c>
      <c r="BJ384" s="17">
        <v>-9.0125200000000003E-2</v>
      </c>
      <c r="BK384" s="17">
        <v>-2.73399E-2</v>
      </c>
      <c r="BL384" s="17">
        <v>-0.1356878</v>
      </c>
      <c r="BM384" s="17">
        <v>-0.15454370000000001</v>
      </c>
      <c r="BN384" s="17">
        <v>-0.14164289999999999</v>
      </c>
      <c r="BO384" s="17">
        <v>-0.16865730000000001</v>
      </c>
      <c r="BP384" s="17">
        <v>-0.1222818</v>
      </c>
      <c r="BQ384" s="17">
        <v>4.2163199999999998E-2</v>
      </c>
      <c r="BR384" s="17">
        <v>-1.5502500000000001E-2</v>
      </c>
      <c r="BS384" s="17">
        <v>6.7980600000000002E-2</v>
      </c>
      <c r="BT384" s="17">
        <v>3.7043199999999998E-2</v>
      </c>
      <c r="BU384" s="17">
        <v>0.1088196</v>
      </c>
      <c r="BV384" s="17">
        <v>4.7388899999999998E-2</v>
      </c>
      <c r="BW384" s="17">
        <v>-7.3240000000000002E-4</v>
      </c>
      <c r="BX384" s="17">
        <v>-0.1437059</v>
      </c>
      <c r="BY384" s="17">
        <v>-0.18365919999999999</v>
      </c>
      <c r="BZ384" s="17">
        <v>-8.1214300000000003E-2</v>
      </c>
      <c r="CA384" s="17">
        <v>-9.9955299999999997E-2</v>
      </c>
      <c r="CB384" s="17">
        <v>-0.19608929999999999</v>
      </c>
      <c r="CC384" s="17">
        <v>-0.32594810000000002</v>
      </c>
      <c r="CD384" s="17">
        <v>-0.30028050000000001</v>
      </c>
      <c r="CE384" s="17">
        <v>-0.2143168</v>
      </c>
      <c r="CF384" s="17">
        <v>-0.20154630000000001</v>
      </c>
      <c r="CG384" s="17">
        <v>-7.2195899999999993E-2</v>
      </c>
      <c r="CH384" s="17">
        <v>-2.32745E-2</v>
      </c>
      <c r="CI384" s="17">
        <v>2.49664E-2</v>
      </c>
      <c r="CJ384" s="17">
        <v>-5.9682199999999998E-2</v>
      </c>
      <c r="CK384" s="17">
        <v>-7.7867400000000003E-2</v>
      </c>
      <c r="CL384" s="17">
        <v>-5.7863299999999999E-2</v>
      </c>
      <c r="CM384" s="17">
        <v>-7.9001600000000005E-2</v>
      </c>
      <c r="CN384" s="17">
        <v>-2.7327500000000001E-2</v>
      </c>
      <c r="CO384" s="17">
        <v>0.13503309999999999</v>
      </c>
      <c r="CP384" s="17">
        <v>0.101172</v>
      </c>
      <c r="CQ384" s="17">
        <v>0.16563849999999999</v>
      </c>
      <c r="CR384" s="17">
        <v>0.14020270000000001</v>
      </c>
      <c r="CS384" s="17">
        <v>0.1884102</v>
      </c>
      <c r="CT384" s="17">
        <v>0.1188058</v>
      </c>
      <c r="CU384" s="17">
        <v>6.2790399999999996E-2</v>
      </c>
      <c r="CV384" s="17">
        <v>-7.56685E-2</v>
      </c>
      <c r="CW384" s="17">
        <v>-0.12090480000000001</v>
      </c>
      <c r="CX384" s="17">
        <v>-2.3839900000000001E-2</v>
      </c>
      <c r="CY384" s="17">
        <v>-1.61654E-2</v>
      </c>
      <c r="CZ384" s="17">
        <v>-0.12289369999999999</v>
      </c>
      <c r="DA384" s="17">
        <v>-0.23406250000000001</v>
      </c>
      <c r="DB384" s="17">
        <v>-0.20701240000000001</v>
      </c>
      <c r="DC384" s="17">
        <v>-0.121574</v>
      </c>
      <c r="DD384" s="17">
        <v>-0.1066242</v>
      </c>
      <c r="DE384" s="17">
        <v>-8.2748000000000006E-3</v>
      </c>
      <c r="DF384" s="17">
        <v>4.3576299999999998E-2</v>
      </c>
      <c r="DG384" s="17">
        <v>7.72727E-2</v>
      </c>
      <c r="DH384" s="17">
        <v>1.6323399999999998E-2</v>
      </c>
      <c r="DI384" s="17">
        <v>-1.191E-3</v>
      </c>
      <c r="DJ384" s="17">
        <v>2.59163E-2</v>
      </c>
      <c r="DK384" s="17">
        <v>1.06541E-2</v>
      </c>
      <c r="DL384" s="17">
        <v>6.7626800000000001E-2</v>
      </c>
      <c r="DM384" s="17">
        <v>0.22790299999999999</v>
      </c>
      <c r="DN384" s="17">
        <v>0.2178465</v>
      </c>
      <c r="DO384" s="17">
        <v>0.26329639999999999</v>
      </c>
      <c r="DP384" s="17">
        <v>0.2433622</v>
      </c>
      <c r="DQ384" s="17">
        <v>0.26800079999999998</v>
      </c>
      <c r="DR384" s="17">
        <v>0.19022269999999999</v>
      </c>
      <c r="DS384" s="17">
        <v>0.12631329999999999</v>
      </c>
      <c r="DT384" s="17">
        <v>-7.6311E-3</v>
      </c>
      <c r="DU384" s="17">
        <v>-5.8150399999999998E-2</v>
      </c>
      <c r="DV384" s="17">
        <v>3.3534500000000002E-2</v>
      </c>
      <c r="DW384" s="17">
        <v>0.1048139</v>
      </c>
      <c r="DX384" s="17">
        <v>-1.7211000000000001E-2</v>
      </c>
      <c r="DY384" s="17">
        <v>-0.10139430000000001</v>
      </c>
      <c r="DZ384" s="17">
        <v>-7.2347999999999996E-2</v>
      </c>
      <c r="EA384" s="17">
        <v>1.23318E-2</v>
      </c>
      <c r="EB384" s="17">
        <v>3.0428199999999999E-2</v>
      </c>
      <c r="EC384" s="17">
        <v>8.4017099999999997E-2</v>
      </c>
      <c r="ED384" s="17">
        <v>0.1400981</v>
      </c>
      <c r="EE384" s="17">
        <v>0.1527946</v>
      </c>
      <c r="EF384" s="17">
        <v>0.12606339999999999</v>
      </c>
      <c r="EG384" s="17">
        <v>0.1095174</v>
      </c>
      <c r="EH384" s="17">
        <v>0.14688080000000001</v>
      </c>
      <c r="EI384" s="17">
        <v>0.1401027</v>
      </c>
      <c r="EJ384" s="17">
        <v>0.20472580000000001</v>
      </c>
      <c r="EK384" s="17">
        <v>0.36199229999999999</v>
      </c>
      <c r="EL384" s="17">
        <v>0.38630589999999998</v>
      </c>
      <c r="EM384" s="17">
        <v>0.40429890000000002</v>
      </c>
      <c r="EN384" s="17">
        <v>0.3923082</v>
      </c>
      <c r="EO384" s="17">
        <v>0.38291700000000001</v>
      </c>
      <c r="EP384" s="17">
        <v>0.29333730000000002</v>
      </c>
      <c r="EQ384" s="17">
        <v>0.21803020000000001</v>
      </c>
      <c r="ER384" s="17">
        <v>9.0604100000000007E-2</v>
      </c>
      <c r="ES384" s="17">
        <v>3.2457E-2</v>
      </c>
      <c r="ET384" s="17">
        <v>0.11637409999999999</v>
      </c>
      <c r="EU384" s="17">
        <v>85.4679</v>
      </c>
      <c r="EV384" s="17">
        <v>85.407229999999998</v>
      </c>
      <c r="EW384" s="17">
        <v>83.102199999999996</v>
      </c>
      <c r="EX384" s="17">
        <v>83.270309999999995</v>
      </c>
      <c r="EY384" s="17">
        <v>84.185730000000007</v>
      </c>
      <c r="EZ384" s="17">
        <v>84.369699999999995</v>
      </c>
      <c r="FA384" s="17">
        <v>84.486000000000004</v>
      </c>
      <c r="FB384" s="17">
        <v>85.54983</v>
      </c>
      <c r="FC384" s="17">
        <v>87.520189999999999</v>
      </c>
      <c r="FD384" s="17">
        <v>89.537660000000002</v>
      </c>
      <c r="FE384" s="17">
        <v>86.345659999999995</v>
      </c>
      <c r="FF384" s="17">
        <v>87.852689999999996</v>
      </c>
      <c r="FG384" s="17">
        <v>89.233130000000003</v>
      </c>
      <c r="FH384" s="17">
        <v>88.465379999999996</v>
      </c>
      <c r="FI384" s="17">
        <v>88.518960000000007</v>
      </c>
      <c r="FJ384" s="17">
        <v>88.075040000000001</v>
      </c>
      <c r="FK384" s="17">
        <v>87.482950000000002</v>
      </c>
      <c r="FL384" s="17">
        <v>87.021640000000005</v>
      </c>
      <c r="FM384" s="17">
        <v>84.998670000000004</v>
      </c>
      <c r="FN384" s="17">
        <v>82.05068</v>
      </c>
      <c r="FO384" s="17">
        <v>80.705240000000003</v>
      </c>
      <c r="FP384" s="17">
        <v>79.688280000000006</v>
      </c>
      <c r="FQ384" s="17">
        <v>79.093000000000004</v>
      </c>
      <c r="FR384" s="17">
        <v>78.070459999999997</v>
      </c>
      <c r="FS384" s="17">
        <v>2.3035890000000001</v>
      </c>
      <c r="FT384" s="17"/>
      <c r="FU384" s="17">
        <v>0.134349</v>
      </c>
      <c r="FW384" s="17"/>
      <c r="HY384" s="62"/>
      <c r="IA384" s="62"/>
    </row>
    <row r="385" spans="1:235" x14ac:dyDescent="0.25">
      <c r="A385" t="s">
        <v>266</v>
      </c>
      <c r="B385" t="s">
        <v>199</v>
      </c>
      <c r="C385" t="s">
        <v>309</v>
      </c>
      <c r="D385" s="63">
        <v>44808</v>
      </c>
      <c r="E385" t="s">
        <v>221</v>
      </c>
      <c r="F385" s="17">
        <v>8837</v>
      </c>
      <c r="G385" s="17">
        <v>2.2819500000000001</v>
      </c>
      <c r="H385" s="17">
        <v>1.900061</v>
      </c>
      <c r="I385" s="17">
        <v>1.624852</v>
      </c>
      <c r="J385" s="17">
        <v>1.4862610000000001</v>
      </c>
      <c r="K385" s="17">
        <v>1.443927</v>
      </c>
      <c r="L385" s="17">
        <v>1.6406050000000001</v>
      </c>
      <c r="M385" s="17">
        <v>1.6958249999999999</v>
      </c>
      <c r="N385" s="17">
        <v>1.546006</v>
      </c>
      <c r="O385" s="17">
        <v>1.13497</v>
      </c>
      <c r="P385" s="17">
        <v>0.87612310000000004</v>
      </c>
      <c r="Q385" s="17">
        <v>0.29984420000000001</v>
      </c>
      <c r="R385" s="17">
        <v>3.1192600000000001E-2</v>
      </c>
      <c r="S385" s="17">
        <v>0.44754470000000002</v>
      </c>
      <c r="T385" s="17">
        <v>0.74669770000000002</v>
      </c>
      <c r="U385" s="17">
        <v>0.85929230000000001</v>
      </c>
      <c r="V385" s="17">
        <v>1.1707920000000001</v>
      </c>
      <c r="W385" s="17">
        <v>1.7387680000000001</v>
      </c>
      <c r="X385" s="17">
        <v>2.7663850000000001</v>
      </c>
      <c r="Y385" s="17">
        <v>3.3707760000000002</v>
      </c>
      <c r="Z385" s="17">
        <v>3.2967499999999998</v>
      </c>
      <c r="AA385" s="17">
        <v>3.0951369999999998</v>
      </c>
      <c r="AB385" s="17">
        <v>2.987981</v>
      </c>
      <c r="AC385" s="17">
        <v>2.6954699999999998</v>
      </c>
      <c r="AD385" s="17">
        <v>2.3360089999999998</v>
      </c>
      <c r="AE385" s="17">
        <v>-0.54957400000000001</v>
      </c>
      <c r="AF385" s="17">
        <v>-0.81828780000000001</v>
      </c>
      <c r="AG385" s="17">
        <v>-0.89246329999999996</v>
      </c>
      <c r="AH385" s="17">
        <v>-0.86889159999999999</v>
      </c>
      <c r="AI385" s="17">
        <v>-0.78225979999999995</v>
      </c>
      <c r="AJ385" s="17">
        <v>-0.37802570000000002</v>
      </c>
      <c r="AK385" s="17">
        <v>-0.25140820000000003</v>
      </c>
      <c r="AL385" s="17">
        <v>-0.22844010000000001</v>
      </c>
      <c r="AM385" s="17">
        <v>-0.25645760000000001</v>
      </c>
      <c r="AN385" s="17">
        <v>-0.2126652</v>
      </c>
      <c r="AO385" s="17">
        <v>-0.11278009999999999</v>
      </c>
      <c r="AP385" s="17">
        <v>-0.1745256</v>
      </c>
      <c r="AQ385" s="17">
        <v>-0.1617711</v>
      </c>
      <c r="AR385" s="17">
        <v>-0.19436899999999999</v>
      </c>
      <c r="AS385" s="17">
        <v>-0.214228</v>
      </c>
      <c r="AT385" s="17">
        <v>-0.24004139999999999</v>
      </c>
      <c r="AU385" s="17">
        <v>-4.1330499999999999E-2</v>
      </c>
      <c r="AV385" s="17">
        <v>6.7962900000000007E-2</v>
      </c>
      <c r="AW385" s="17">
        <v>7.3234999999999995E-2</v>
      </c>
      <c r="AX385" s="17">
        <v>5.8537899999999997E-2</v>
      </c>
      <c r="AY385" s="17">
        <v>-1.17397E-2</v>
      </c>
      <c r="AZ385" s="17">
        <v>-0.1153134</v>
      </c>
      <c r="BA385" s="17">
        <v>-0.1678202</v>
      </c>
      <c r="BB385" s="17">
        <v>-0.1426499</v>
      </c>
      <c r="BC385" s="17">
        <v>-0.38764880000000002</v>
      </c>
      <c r="BD385" s="17">
        <v>-0.60313779999999995</v>
      </c>
      <c r="BE385" s="17">
        <v>-0.66855790000000004</v>
      </c>
      <c r="BF385" s="17">
        <v>-0.65828790000000004</v>
      </c>
      <c r="BG385" s="17">
        <v>-0.58540789999999998</v>
      </c>
      <c r="BH385" s="17">
        <v>-0.258824</v>
      </c>
      <c r="BI385" s="17">
        <v>-0.16763069999999999</v>
      </c>
      <c r="BJ385" s="17">
        <v>-0.13502829999999999</v>
      </c>
      <c r="BK385" s="17">
        <v>-0.16666629999999999</v>
      </c>
      <c r="BL385" s="17">
        <v>-0.1036513</v>
      </c>
      <c r="BM385" s="17">
        <v>1.1806199999999999E-2</v>
      </c>
      <c r="BN385" s="17">
        <v>-4.5837099999999999E-2</v>
      </c>
      <c r="BO385" s="17">
        <v>-1.1941999999999999E-2</v>
      </c>
      <c r="BP385" s="17">
        <v>-4.19601E-2</v>
      </c>
      <c r="BQ385" s="17">
        <v>-6.3859899999999997E-2</v>
      </c>
      <c r="BR385" s="17">
        <v>-0.1014371</v>
      </c>
      <c r="BS385" s="17">
        <v>0.1006232</v>
      </c>
      <c r="BT385" s="17">
        <v>0.2072368</v>
      </c>
      <c r="BU385" s="17">
        <v>0.19080050000000001</v>
      </c>
      <c r="BV385" s="17">
        <v>0.1562693</v>
      </c>
      <c r="BW385" s="17">
        <v>7.9688200000000001E-2</v>
      </c>
      <c r="BX385" s="17">
        <v>-5.7647999999999996E-3</v>
      </c>
      <c r="BY385" s="17">
        <v>-3.4496899999999997E-2</v>
      </c>
      <c r="BZ385" s="17">
        <v>-3.2076199999999999E-2</v>
      </c>
      <c r="CA385" s="17">
        <v>-0.27550000000000002</v>
      </c>
      <c r="CB385" s="17">
        <v>-0.45412540000000001</v>
      </c>
      <c r="CC385" s="17">
        <v>-0.51348179999999999</v>
      </c>
      <c r="CD385" s="17">
        <v>-0.51242449999999995</v>
      </c>
      <c r="CE385" s="17">
        <v>-0.44906879999999999</v>
      </c>
      <c r="CF385" s="17">
        <v>-0.17626530000000001</v>
      </c>
      <c r="CG385" s="17">
        <v>-0.1096066</v>
      </c>
      <c r="CH385" s="17">
        <v>-7.0331500000000005E-2</v>
      </c>
      <c r="CI385" s="17">
        <v>-0.1044771</v>
      </c>
      <c r="CJ385" s="17">
        <v>-2.8148599999999999E-2</v>
      </c>
      <c r="CK385" s="17">
        <v>9.8094200000000006E-2</v>
      </c>
      <c r="CL385" s="17">
        <v>4.3292299999999999E-2</v>
      </c>
      <c r="CM385" s="17">
        <v>9.1829099999999997E-2</v>
      </c>
      <c r="CN385" s="17">
        <v>6.3597799999999996E-2</v>
      </c>
      <c r="CO385" s="17">
        <v>4.0284500000000001E-2</v>
      </c>
      <c r="CP385" s="17">
        <v>-5.4402000000000001E-3</v>
      </c>
      <c r="CQ385" s="17">
        <v>0.1989399</v>
      </c>
      <c r="CR385" s="17">
        <v>0.30369750000000001</v>
      </c>
      <c r="CS385" s="17">
        <v>0.27222600000000002</v>
      </c>
      <c r="CT385" s="17">
        <v>0.22395780000000001</v>
      </c>
      <c r="CU385" s="17">
        <v>0.1430109</v>
      </c>
      <c r="CV385" s="17">
        <v>7.0108100000000007E-2</v>
      </c>
      <c r="CW385" s="17">
        <v>5.7842499999999998E-2</v>
      </c>
      <c r="CX385" s="17">
        <v>4.4506799999999999E-2</v>
      </c>
      <c r="CY385" s="17">
        <v>-0.1633511</v>
      </c>
      <c r="CZ385" s="17">
        <v>-0.30511300000000002</v>
      </c>
      <c r="DA385" s="17">
        <v>-0.35840569999999999</v>
      </c>
      <c r="DB385" s="17">
        <v>-0.36656100000000003</v>
      </c>
      <c r="DC385" s="17">
        <v>-0.3127298</v>
      </c>
      <c r="DD385" s="17">
        <v>-9.3706499999999998E-2</v>
      </c>
      <c r="DE385" s="17">
        <v>-5.1582500000000003E-2</v>
      </c>
      <c r="DF385" s="17">
        <v>-5.6347999999999997E-3</v>
      </c>
      <c r="DG385" s="17">
        <v>-4.2287999999999999E-2</v>
      </c>
      <c r="DH385" s="17">
        <v>4.7354100000000003E-2</v>
      </c>
      <c r="DI385" s="17">
        <v>0.1843823</v>
      </c>
      <c r="DJ385" s="17">
        <v>0.1324216</v>
      </c>
      <c r="DK385" s="17">
        <v>0.1956002</v>
      </c>
      <c r="DL385" s="17">
        <v>0.16915569999999999</v>
      </c>
      <c r="DM385" s="17">
        <v>0.1444289</v>
      </c>
      <c r="DN385" s="17">
        <v>9.0556700000000004E-2</v>
      </c>
      <c r="DO385" s="17">
        <v>0.29725659999999998</v>
      </c>
      <c r="DP385" s="17">
        <v>0.40015820000000002</v>
      </c>
      <c r="DQ385" s="17">
        <v>0.35365150000000001</v>
      </c>
      <c r="DR385" s="17">
        <v>0.29164630000000002</v>
      </c>
      <c r="DS385" s="17">
        <v>0.2063335</v>
      </c>
      <c r="DT385" s="17">
        <v>0.1459811</v>
      </c>
      <c r="DU385" s="17">
        <v>0.15018190000000001</v>
      </c>
      <c r="DV385" s="17">
        <v>0.1210898</v>
      </c>
      <c r="DW385" s="17">
        <v>-1.426E-3</v>
      </c>
      <c r="DX385" s="17">
        <v>-8.9962899999999998E-2</v>
      </c>
      <c r="DY385" s="17">
        <v>-0.13450039999999999</v>
      </c>
      <c r="DZ385" s="17">
        <v>-0.15595729999999999</v>
      </c>
      <c r="EA385" s="17">
        <v>-0.11587790000000001</v>
      </c>
      <c r="EB385" s="17">
        <v>2.5495199999999999E-2</v>
      </c>
      <c r="EC385" s="17">
        <v>3.2195000000000001E-2</v>
      </c>
      <c r="ED385" s="17">
        <v>8.7776999999999994E-2</v>
      </c>
      <c r="EE385" s="17">
        <v>4.7503299999999998E-2</v>
      </c>
      <c r="EF385" s="17">
        <v>0.15636800000000001</v>
      </c>
      <c r="EG385" s="17">
        <v>0.30896849999999998</v>
      </c>
      <c r="EH385" s="17">
        <v>0.26111010000000001</v>
      </c>
      <c r="EI385" s="17">
        <v>0.34542929999999999</v>
      </c>
      <c r="EJ385" s="17">
        <v>0.32156459999999998</v>
      </c>
      <c r="EK385" s="17">
        <v>0.29479689999999997</v>
      </c>
      <c r="EL385" s="17">
        <v>0.229161</v>
      </c>
      <c r="EM385" s="17">
        <v>0.4392103</v>
      </c>
      <c r="EN385" s="17">
        <v>0.53943200000000002</v>
      </c>
      <c r="EO385" s="17">
        <v>0.47121689999999999</v>
      </c>
      <c r="EP385" s="17">
        <v>0.38937769999999999</v>
      </c>
      <c r="EQ385" s="17">
        <v>0.29776140000000001</v>
      </c>
      <c r="ER385" s="17">
        <v>0.25552960000000002</v>
      </c>
      <c r="ES385" s="17">
        <v>0.28350530000000002</v>
      </c>
      <c r="ET385" s="17">
        <v>0.23166349999999999</v>
      </c>
      <c r="EU385" s="17">
        <v>86.859930000000006</v>
      </c>
      <c r="EV385" s="17">
        <v>86.635750000000002</v>
      </c>
      <c r="EW385" s="17">
        <v>83.222189999999998</v>
      </c>
      <c r="EX385" s="17">
        <v>82.885919999999999</v>
      </c>
      <c r="EY385" s="17">
        <v>83.298370000000006</v>
      </c>
      <c r="EZ385" s="17">
        <v>83.410390000000007</v>
      </c>
      <c r="FA385" s="17">
        <v>83.409019999999998</v>
      </c>
      <c r="FB385" s="17">
        <v>84.221530000000001</v>
      </c>
      <c r="FC385" s="17">
        <v>86.883210000000005</v>
      </c>
      <c r="FD385" s="17">
        <v>89.546449999999993</v>
      </c>
      <c r="FE385" s="17">
        <v>89.679919999999996</v>
      </c>
      <c r="FF385" s="17">
        <v>90.689220000000006</v>
      </c>
      <c r="FG385" s="17">
        <v>91.020049999999998</v>
      </c>
      <c r="FH385" s="17">
        <v>90.074879999999993</v>
      </c>
      <c r="FI385" s="17">
        <v>89.892349999999993</v>
      </c>
      <c r="FJ385" s="17">
        <v>90.678340000000006</v>
      </c>
      <c r="FK385" s="17">
        <v>90.234830000000002</v>
      </c>
      <c r="FL385" s="17">
        <v>88.829750000000004</v>
      </c>
      <c r="FM385" s="17">
        <v>87.273120000000006</v>
      </c>
      <c r="FN385" s="17">
        <v>83.247640000000004</v>
      </c>
      <c r="FO385" s="17">
        <v>81.357759999999999</v>
      </c>
      <c r="FP385" s="17">
        <v>79.596100000000007</v>
      </c>
      <c r="FQ385" s="17">
        <v>79.234189999999998</v>
      </c>
      <c r="FR385" s="17">
        <v>79.067530000000005</v>
      </c>
      <c r="FS385" s="17">
        <v>2.5878619999999999</v>
      </c>
      <c r="FT385" s="17"/>
      <c r="FU385" s="17">
        <v>0.1325684</v>
      </c>
      <c r="FW385" s="17"/>
      <c r="HY385" s="62"/>
      <c r="IA385" s="62"/>
    </row>
    <row r="386" spans="1:235" x14ac:dyDescent="0.25">
      <c r="A386" t="s">
        <v>266</v>
      </c>
      <c r="B386" t="s">
        <v>199</v>
      </c>
      <c r="C386" t="s">
        <v>309</v>
      </c>
      <c r="D386" s="63">
        <v>44809</v>
      </c>
      <c r="E386" t="s">
        <v>219</v>
      </c>
      <c r="F386" s="17">
        <v>16160</v>
      </c>
      <c r="G386" s="17">
        <v>1.8526849999999999</v>
      </c>
      <c r="H386" s="17">
        <v>1.4804949999999999</v>
      </c>
      <c r="I386" s="17">
        <v>1.196512</v>
      </c>
      <c r="J386" s="17">
        <v>1.0969690000000001</v>
      </c>
      <c r="K386" s="17">
        <v>1.051113</v>
      </c>
      <c r="L386" s="17">
        <v>1.096589</v>
      </c>
      <c r="M386" s="17">
        <v>1.097035</v>
      </c>
      <c r="N386" s="17">
        <v>0.84571739999999995</v>
      </c>
      <c r="O386" s="17">
        <v>0.36959880000000001</v>
      </c>
      <c r="P386" s="17">
        <v>-0.27527119999999999</v>
      </c>
      <c r="Q386" s="17">
        <v>-0.69729430000000003</v>
      </c>
      <c r="R386" s="17">
        <v>-0.9426542</v>
      </c>
      <c r="S386" s="17">
        <v>-0.89741210000000005</v>
      </c>
      <c r="T386" s="17">
        <v>-0.64011439999999997</v>
      </c>
      <c r="U386" s="17">
        <v>-0.1245908</v>
      </c>
      <c r="V386" s="17">
        <v>0.61615779999999998</v>
      </c>
      <c r="W386" s="17">
        <v>1.3935310000000001</v>
      </c>
      <c r="X386" s="17">
        <v>2.3975499999999998</v>
      </c>
      <c r="Y386" s="17">
        <v>3.0706560000000001</v>
      </c>
      <c r="Z386" s="17">
        <v>3.027946</v>
      </c>
      <c r="AA386" s="17">
        <v>2.843397</v>
      </c>
      <c r="AB386" s="17">
        <v>2.648701</v>
      </c>
      <c r="AC386" s="17">
        <v>2.285409</v>
      </c>
      <c r="AD386" s="17">
        <v>1.965087</v>
      </c>
      <c r="AE386" s="17">
        <v>-0.32984799999999997</v>
      </c>
      <c r="AF386" s="17">
        <v>-0.53416640000000004</v>
      </c>
      <c r="AG386" s="17">
        <v>-0.64317979999999997</v>
      </c>
      <c r="AH386" s="17">
        <v>-0.59017470000000005</v>
      </c>
      <c r="AI386" s="17">
        <v>-0.50585570000000002</v>
      </c>
      <c r="AJ386" s="17">
        <v>-0.32602550000000002</v>
      </c>
      <c r="AK386" s="17">
        <v>-0.20732300000000001</v>
      </c>
      <c r="AL386" s="17">
        <v>-0.18482080000000001</v>
      </c>
      <c r="AM386" s="17">
        <v>-0.13159580000000001</v>
      </c>
      <c r="AN386" s="17">
        <v>-0.17400409999999999</v>
      </c>
      <c r="AO386" s="17">
        <v>-0.17617279999999999</v>
      </c>
      <c r="AP386" s="17">
        <v>-0.1868319</v>
      </c>
      <c r="AQ386" s="17">
        <v>-0.1636232</v>
      </c>
      <c r="AR386" s="17">
        <v>-0.13818859999999999</v>
      </c>
      <c r="AS386" s="17">
        <v>-7.7660400000000004E-2</v>
      </c>
      <c r="AT386" s="17">
        <v>-9.37302E-2</v>
      </c>
      <c r="AU386" s="17">
        <v>-6.7007999999999998E-3</v>
      </c>
      <c r="AV386" s="17">
        <v>4.3206700000000001E-2</v>
      </c>
      <c r="AW386" s="17">
        <v>7.0713499999999999E-2</v>
      </c>
      <c r="AX386" s="17">
        <v>3.0684000000000002E-3</v>
      </c>
      <c r="AY386" s="17">
        <v>-4.2417799999999999E-2</v>
      </c>
      <c r="AZ386" s="17">
        <v>-0.14094619999999999</v>
      </c>
      <c r="BA386" s="17">
        <v>-0.1628706</v>
      </c>
      <c r="BB386" s="17">
        <v>-9.92923E-2</v>
      </c>
      <c r="BC386" s="17">
        <v>-0.23098199999999999</v>
      </c>
      <c r="BD386" s="17">
        <v>-0.41229919999999998</v>
      </c>
      <c r="BE386" s="17">
        <v>-0.51372810000000002</v>
      </c>
      <c r="BF386" s="17">
        <v>-0.46622930000000001</v>
      </c>
      <c r="BG386" s="17">
        <v>-0.38804860000000002</v>
      </c>
      <c r="BH386" s="17">
        <v>-0.2404548</v>
      </c>
      <c r="BI386" s="17">
        <v>-0.14860689999999999</v>
      </c>
      <c r="BJ386" s="17">
        <v>-0.1203265</v>
      </c>
      <c r="BK386" s="17">
        <v>-7.6876600000000003E-2</v>
      </c>
      <c r="BL386" s="17">
        <v>-0.1004649</v>
      </c>
      <c r="BM386" s="17">
        <v>-9.4612600000000005E-2</v>
      </c>
      <c r="BN386" s="17">
        <v>-0.10110040000000001</v>
      </c>
      <c r="BO386" s="17">
        <v>-6.6087300000000002E-2</v>
      </c>
      <c r="BP386" s="17">
        <v>-3.6695899999999997E-2</v>
      </c>
      <c r="BQ386" s="17">
        <v>2.1371500000000002E-2</v>
      </c>
      <c r="BR386" s="17">
        <v>1.42919E-2</v>
      </c>
      <c r="BS386" s="17">
        <v>9.5872899999999997E-2</v>
      </c>
      <c r="BT386" s="17">
        <v>0.1508796</v>
      </c>
      <c r="BU386" s="17">
        <v>0.15824769999999999</v>
      </c>
      <c r="BV386" s="17">
        <v>7.7848399999999998E-2</v>
      </c>
      <c r="BW386" s="17">
        <v>2.30536E-2</v>
      </c>
      <c r="BX386" s="17">
        <v>-6.7334199999999997E-2</v>
      </c>
      <c r="BY386" s="17">
        <v>-8.0164799999999994E-2</v>
      </c>
      <c r="BZ386" s="17">
        <v>-2.8041799999999999E-2</v>
      </c>
      <c r="CA386" s="17">
        <v>-0.1625077</v>
      </c>
      <c r="CB386" s="17">
        <v>-0.32789439999999997</v>
      </c>
      <c r="CC386" s="17">
        <v>-0.42407010000000001</v>
      </c>
      <c r="CD386" s="17">
        <v>-0.38038499999999997</v>
      </c>
      <c r="CE386" s="17">
        <v>-0.3064557</v>
      </c>
      <c r="CF386" s="17">
        <v>-0.18118880000000001</v>
      </c>
      <c r="CG386" s="17">
        <v>-0.10794040000000001</v>
      </c>
      <c r="CH386" s="17">
        <v>-7.56579E-2</v>
      </c>
      <c r="CI386" s="17">
        <v>-3.8978199999999998E-2</v>
      </c>
      <c r="CJ386" s="17">
        <v>-4.9531899999999997E-2</v>
      </c>
      <c r="CK386" s="17">
        <v>-3.81243E-2</v>
      </c>
      <c r="CL386" s="17">
        <v>-4.17229E-2</v>
      </c>
      <c r="CM386" s="17">
        <v>1.4656999999999999E-3</v>
      </c>
      <c r="CN386" s="17">
        <v>3.3597599999999998E-2</v>
      </c>
      <c r="CO386" s="17">
        <v>8.9960700000000005E-2</v>
      </c>
      <c r="CP386" s="17">
        <v>8.9107800000000001E-2</v>
      </c>
      <c r="CQ386" s="17">
        <v>0.16691500000000001</v>
      </c>
      <c r="CR386" s="17">
        <v>0.2254536</v>
      </c>
      <c r="CS386" s="17">
        <v>0.2188736</v>
      </c>
      <c r="CT386" s="17">
        <v>0.1296407</v>
      </c>
      <c r="CU386" s="17">
        <v>6.8398899999999999E-2</v>
      </c>
      <c r="CV386" s="17">
        <v>-1.6350799999999999E-2</v>
      </c>
      <c r="CW386" s="17">
        <v>-2.2883000000000001E-2</v>
      </c>
      <c r="CX386" s="17">
        <v>2.1306100000000001E-2</v>
      </c>
      <c r="CY386" s="17">
        <v>-9.40333E-2</v>
      </c>
      <c r="CZ386" s="17">
        <v>-0.2434895</v>
      </c>
      <c r="DA386" s="17">
        <v>-0.33441209999999999</v>
      </c>
      <c r="DB386" s="17">
        <v>-0.29454079999999999</v>
      </c>
      <c r="DC386" s="17">
        <v>-0.2248627</v>
      </c>
      <c r="DD386" s="17">
        <v>-0.1219229</v>
      </c>
      <c r="DE386" s="17">
        <v>-6.7273799999999995E-2</v>
      </c>
      <c r="DF386" s="17">
        <v>-3.0989300000000001E-2</v>
      </c>
      <c r="DG386" s="17">
        <v>-1.0797999999999999E-3</v>
      </c>
      <c r="DH386" s="17">
        <v>1.4011E-3</v>
      </c>
      <c r="DI386" s="17">
        <v>1.8363999999999998E-2</v>
      </c>
      <c r="DJ386" s="17">
        <v>1.76545E-2</v>
      </c>
      <c r="DK386" s="17">
        <v>6.9018700000000002E-2</v>
      </c>
      <c r="DL386" s="17">
        <v>0.1038912</v>
      </c>
      <c r="DM386" s="17">
        <v>0.15855</v>
      </c>
      <c r="DN386" s="17">
        <v>0.1639236</v>
      </c>
      <c r="DO386" s="17">
        <v>0.23795720000000001</v>
      </c>
      <c r="DP386" s="17">
        <v>0.3000275</v>
      </c>
      <c r="DQ386" s="17">
        <v>0.27949960000000001</v>
      </c>
      <c r="DR386" s="17">
        <v>0.18143310000000001</v>
      </c>
      <c r="DS386" s="17">
        <v>0.1137442</v>
      </c>
      <c r="DT386" s="17">
        <v>3.4632599999999999E-2</v>
      </c>
      <c r="DU386" s="17">
        <v>3.43988E-2</v>
      </c>
      <c r="DV386" s="17">
        <v>7.0653900000000006E-2</v>
      </c>
      <c r="DW386" s="17">
        <v>4.8326999999999997E-3</v>
      </c>
      <c r="DX386" s="17">
        <v>-0.12162240000000001</v>
      </c>
      <c r="DY386" s="17">
        <v>-0.20496030000000001</v>
      </c>
      <c r="DZ386" s="17">
        <v>-0.17059530000000001</v>
      </c>
      <c r="EA386" s="17">
        <v>-0.1070555</v>
      </c>
      <c r="EB386" s="17">
        <v>-3.6352200000000001E-2</v>
      </c>
      <c r="EC386" s="17">
        <v>-8.5576999999999997E-3</v>
      </c>
      <c r="ED386" s="17">
        <v>3.3505E-2</v>
      </c>
      <c r="EE386" s="17">
        <v>5.36395E-2</v>
      </c>
      <c r="EF386" s="17">
        <v>7.4940300000000001E-2</v>
      </c>
      <c r="EG386" s="17">
        <v>9.9924200000000005E-2</v>
      </c>
      <c r="EH386" s="17">
        <v>0.10338600000000001</v>
      </c>
      <c r="EI386" s="17">
        <v>0.16655449999999999</v>
      </c>
      <c r="EJ386" s="17">
        <v>0.20538390000000001</v>
      </c>
      <c r="EK386" s="17">
        <v>0.25758189999999997</v>
      </c>
      <c r="EL386" s="17">
        <v>0.27194570000000001</v>
      </c>
      <c r="EM386" s="17">
        <v>0.34053080000000002</v>
      </c>
      <c r="EN386" s="17">
        <v>0.40770040000000002</v>
      </c>
      <c r="EO386" s="17">
        <v>0.36703370000000002</v>
      </c>
      <c r="EP386" s="17">
        <v>0.25621300000000002</v>
      </c>
      <c r="EQ386" s="17">
        <v>0.1792156</v>
      </c>
      <c r="ER386" s="17">
        <v>0.1082446</v>
      </c>
      <c r="ES386" s="17">
        <v>0.1171046</v>
      </c>
      <c r="ET386" s="17">
        <v>0.14190449999999999</v>
      </c>
      <c r="EU386" s="17">
        <v>77.975129999999993</v>
      </c>
      <c r="EV386" s="17">
        <v>76.084760000000003</v>
      </c>
      <c r="EW386" s="17">
        <v>74.738560000000007</v>
      </c>
      <c r="EX386" s="17">
        <v>74.216130000000007</v>
      </c>
      <c r="EY386" s="17">
        <v>73.636480000000006</v>
      </c>
      <c r="EZ386" s="17">
        <v>72.725909999999999</v>
      </c>
      <c r="FA386" s="17">
        <v>72.653180000000006</v>
      </c>
      <c r="FB386" s="17">
        <v>72.917469999999994</v>
      </c>
      <c r="FC386" s="17">
        <v>77.567520000000002</v>
      </c>
      <c r="FD386" s="17">
        <v>82.233429999999998</v>
      </c>
      <c r="FE386" s="17">
        <v>86.00788</v>
      </c>
      <c r="FF386" s="17">
        <v>87.399230000000003</v>
      </c>
      <c r="FG386" s="17">
        <v>88.95814</v>
      </c>
      <c r="FH386" s="17">
        <v>88.795680000000004</v>
      </c>
      <c r="FI386" s="17">
        <v>89.247529999999998</v>
      </c>
      <c r="FJ386" s="17">
        <v>90.62715</v>
      </c>
      <c r="FK386" s="17">
        <v>89.946240000000003</v>
      </c>
      <c r="FL386" s="17">
        <v>89.096890000000002</v>
      </c>
      <c r="FM386" s="17">
        <v>87.114599999999996</v>
      </c>
      <c r="FN386" s="17">
        <v>82.312219999999996</v>
      </c>
      <c r="FO386" s="17">
        <v>77.967330000000004</v>
      </c>
      <c r="FP386" s="17">
        <v>76.569370000000006</v>
      </c>
      <c r="FQ386" s="17">
        <v>74.92268</v>
      </c>
      <c r="FR386" s="17">
        <v>73.569509999999994</v>
      </c>
      <c r="FS386" s="17">
        <v>1.6891320000000001</v>
      </c>
      <c r="FT386" s="17"/>
      <c r="FU386" s="17">
        <v>9.9784899999999996E-2</v>
      </c>
      <c r="FW386" s="17"/>
      <c r="HY386" s="62"/>
      <c r="IA386" s="62"/>
    </row>
    <row r="387" spans="1:235" x14ac:dyDescent="0.25">
      <c r="A387" t="s">
        <v>266</v>
      </c>
      <c r="B387" t="s">
        <v>199</v>
      </c>
      <c r="C387" t="s">
        <v>309</v>
      </c>
      <c r="D387" s="63">
        <v>44809</v>
      </c>
      <c r="E387" t="s">
        <v>220</v>
      </c>
      <c r="F387" s="17">
        <v>7323</v>
      </c>
      <c r="G387" s="17">
        <v>1.840015</v>
      </c>
      <c r="H387" s="17">
        <v>1.52396</v>
      </c>
      <c r="I387" s="17">
        <v>1.211122</v>
      </c>
      <c r="J387" s="17">
        <v>1.127826</v>
      </c>
      <c r="K387" s="17">
        <v>1.0896030000000001</v>
      </c>
      <c r="L387" s="17">
        <v>1.0220549999999999</v>
      </c>
      <c r="M387" s="17">
        <v>1.041858</v>
      </c>
      <c r="N387" s="17">
        <v>0.7983055</v>
      </c>
      <c r="O387" s="17">
        <v>0.3353507</v>
      </c>
      <c r="P387" s="17">
        <v>-0.4171318</v>
      </c>
      <c r="Q387" s="17">
        <v>-0.97691439999999996</v>
      </c>
      <c r="R387" s="17">
        <v>-1.3054779999999999</v>
      </c>
      <c r="S387" s="17">
        <v>-1.396166</v>
      </c>
      <c r="T387" s="17">
        <v>-1.13208</v>
      </c>
      <c r="U387" s="17">
        <v>-0.51477580000000001</v>
      </c>
      <c r="V387" s="17">
        <v>0.2369597</v>
      </c>
      <c r="W387" s="17">
        <v>1.0014700000000001</v>
      </c>
      <c r="X387" s="17">
        <v>1.9434979999999999</v>
      </c>
      <c r="Y387" s="17">
        <v>2.7209750000000001</v>
      </c>
      <c r="Z387" s="17">
        <v>2.7451979999999998</v>
      </c>
      <c r="AA387" s="17">
        <v>2.6189689999999999</v>
      </c>
      <c r="AB387" s="17">
        <v>2.418498</v>
      </c>
      <c r="AC387" s="17">
        <v>2.0866289999999998</v>
      </c>
      <c r="AD387" s="17">
        <v>1.822257</v>
      </c>
      <c r="AE387" s="17">
        <v>-0.2724956</v>
      </c>
      <c r="AF387" s="17">
        <v>-0.36428310000000003</v>
      </c>
      <c r="AG387" s="17">
        <v>-0.55731370000000002</v>
      </c>
      <c r="AH387" s="17">
        <v>-0.52240140000000002</v>
      </c>
      <c r="AI387" s="17">
        <v>-0.44294739999999999</v>
      </c>
      <c r="AJ387" s="17">
        <v>-0.44177850000000002</v>
      </c>
      <c r="AK387" s="17">
        <v>-0.26471139999999999</v>
      </c>
      <c r="AL387" s="17">
        <v>-0.21868899999999999</v>
      </c>
      <c r="AM387" s="17">
        <v>-9.3946100000000005E-2</v>
      </c>
      <c r="AN387" s="17">
        <v>-0.2293499</v>
      </c>
      <c r="AO387" s="17">
        <v>-0.27696470000000001</v>
      </c>
      <c r="AP387" s="17">
        <v>-0.27101259999999999</v>
      </c>
      <c r="AQ387" s="17">
        <v>-0.28692810000000002</v>
      </c>
      <c r="AR387" s="17">
        <v>-0.23848440000000001</v>
      </c>
      <c r="AS387" s="17">
        <v>-8.6893600000000001E-2</v>
      </c>
      <c r="AT387" s="17">
        <v>-0.14174890000000001</v>
      </c>
      <c r="AU387" s="17">
        <v>-6.9018099999999999E-2</v>
      </c>
      <c r="AV387" s="17">
        <v>-0.11080479999999999</v>
      </c>
      <c r="AW387" s="17">
        <v>-1.20506E-2</v>
      </c>
      <c r="AX387" s="17">
        <v>-8.4118700000000005E-2</v>
      </c>
      <c r="AY387" s="17">
        <v>-0.1108102</v>
      </c>
      <c r="AZ387" s="17">
        <v>-0.2659552</v>
      </c>
      <c r="BA387" s="17">
        <v>-0.27777760000000001</v>
      </c>
      <c r="BB387" s="17">
        <v>-0.1924727</v>
      </c>
      <c r="BC387" s="17">
        <v>-0.1551283</v>
      </c>
      <c r="BD387" s="17">
        <v>-0.26310850000000002</v>
      </c>
      <c r="BE387" s="17">
        <v>-0.42805510000000002</v>
      </c>
      <c r="BF387" s="17">
        <v>-0.39099289999999998</v>
      </c>
      <c r="BG387" s="17">
        <v>-0.3126736</v>
      </c>
      <c r="BH387" s="17">
        <v>-0.30789719999999998</v>
      </c>
      <c r="BI387" s="17">
        <v>-0.1759491</v>
      </c>
      <c r="BJ387" s="17">
        <v>-0.1252906</v>
      </c>
      <c r="BK387" s="17">
        <v>-2.3512399999999999E-2</v>
      </c>
      <c r="BL387" s="17">
        <v>-0.1241795</v>
      </c>
      <c r="BM387" s="17">
        <v>-0.17017599999999999</v>
      </c>
      <c r="BN387" s="17">
        <v>-0.1532473</v>
      </c>
      <c r="BO387" s="17">
        <v>-0.16054760000000001</v>
      </c>
      <c r="BP387" s="17">
        <v>-0.10403279999999999</v>
      </c>
      <c r="BQ387" s="17">
        <v>4.4259100000000003E-2</v>
      </c>
      <c r="BR387" s="17">
        <v>2.41824E-2</v>
      </c>
      <c r="BS387" s="17">
        <v>7.0236099999999996E-2</v>
      </c>
      <c r="BT387" s="17">
        <v>3.8825499999999999E-2</v>
      </c>
      <c r="BU387" s="17">
        <v>0.1040822</v>
      </c>
      <c r="BV387" s="17">
        <v>1.89719E-2</v>
      </c>
      <c r="BW387" s="17">
        <v>-1.9482300000000001E-2</v>
      </c>
      <c r="BX387" s="17">
        <v>-0.16762920000000001</v>
      </c>
      <c r="BY387" s="17">
        <v>-0.1880443</v>
      </c>
      <c r="BZ387" s="17">
        <v>-0.1100574</v>
      </c>
      <c r="CA387" s="17">
        <v>-7.3840000000000003E-2</v>
      </c>
      <c r="CB387" s="17">
        <v>-0.19303529999999999</v>
      </c>
      <c r="CC387" s="17">
        <v>-0.33853100000000003</v>
      </c>
      <c r="CD387" s="17">
        <v>-0.29997980000000002</v>
      </c>
      <c r="CE387" s="17">
        <v>-0.22244639999999999</v>
      </c>
      <c r="CF387" s="17">
        <v>-0.21517140000000001</v>
      </c>
      <c r="CG387" s="17">
        <v>-0.11447259999999999</v>
      </c>
      <c r="CH387" s="17">
        <v>-6.06031E-2</v>
      </c>
      <c r="CI387" s="17">
        <v>2.5269799999999999E-2</v>
      </c>
      <c r="CJ387" s="17">
        <v>-5.13389E-2</v>
      </c>
      <c r="CK387" s="17">
        <v>-9.6214499999999994E-2</v>
      </c>
      <c r="CL387" s="17">
        <v>-7.1683499999999997E-2</v>
      </c>
      <c r="CM387" s="17">
        <v>-7.3016899999999996E-2</v>
      </c>
      <c r="CN387" s="17">
        <v>-1.0912099999999999E-2</v>
      </c>
      <c r="CO387" s="17">
        <v>0.13509499999999999</v>
      </c>
      <c r="CP387" s="17">
        <v>0.1391059</v>
      </c>
      <c r="CQ387" s="17">
        <v>0.1666831</v>
      </c>
      <c r="CR387" s="17">
        <v>0.142459</v>
      </c>
      <c r="CS387" s="17">
        <v>0.1845154</v>
      </c>
      <c r="CT387" s="17">
        <v>9.03722E-2</v>
      </c>
      <c r="CU387" s="17">
        <v>4.37711E-2</v>
      </c>
      <c r="CV387" s="17">
        <v>-9.9529000000000006E-2</v>
      </c>
      <c r="CW387" s="17">
        <v>-0.12589529999999999</v>
      </c>
      <c r="CX387" s="17">
        <v>-5.2976799999999998E-2</v>
      </c>
      <c r="CY387" s="17">
        <v>7.4482000000000003E-3</v>
      </c>
      <c r="CZ387" s="17">
        <v>-0.1229621</v>
      </c>
      <c r="DA387" s="17">
        <v>-0.2490069</v>
      </c>
      <c r="DB387" s="17">
        <v>-0.20896670000000001</v>
      </c>
      <c r="DC387" s="17">
        <v>-0.13221920000000001</v>
      </c>
      <c r="DD387" s="17">
        <v>-0.1224456</v>
      </c>
      <c r="DE387" s="17">
        <v>-5.2996099999999997E-2</v>
      </c>
      <c r="DF387" s="17">
        <v>4.0844000000000002E-3</v>
      </c>
      <c r="DG387" s="17">
        <v>7.4052000000000007E-2</v>
      </c>
      <c r="DH387" s="17">
        <v>2.1501800000000001E-2</v>
      </c>
      <c r="DI387" s="17">
        <v>-2.2252999999999998E-2</v>
      </c>
      <c r="DJ387" s="17">
        <v>9.8803999999999993E-3</v>
      </c>
      <c r="DK387" s="17">
        <v>1.45138E-2</v>
      </c>
      <c r="DL387" s="17">
        <v>8.2208699999999996E-2</v>
      </c>
      <c r="DM387" s="17">
        <v>0.22593099999999999</v>
      </c>
      <c r="DN387" s="17">
        <v>0.25402940000000002</v>
      </c>
      <c r="DO387" s="17">
        <v>0.26313009999999998</v>
      </c>
      <c r="DP387" s="17">
        <v>0.24609249999999999</v>
      </c>
      <c r="DQ387" s="17">
        <v>0.26494859999999998</v>
      </c>
      <c r="DR387" s="17">
        <v>0.16177250000000001</v>
      </c>
      <c r="DS387" s="17">
        <v>0.1070246</v>
      </c>
      <c r="DT387" s="17">
        <v>-3.1428699999999997E-2</v>
      </c>
      <c r="DU387" s="17">
        <v>-6.3746300000000006E-2</v>
      </c>
      <c r="DV387" s="17">
        <v>4.1038000000000003E-3</v>
      </c>
      <c r="DW387" s="17">
        <v>0.1248155</v>
      </c>
      <c r="DX387" s="17">
        <v>-2.1787600000000001E-2</v>
      </c>
      <c r="DY387" s="17">
        <v>-0.1197484</v>
      </c>
      <c r="DZ387" s="17">
        <v>-7.7558299999999997E-2</v>
      </c>
      <c r="EA387" s="17">
        <v>-1.9453999999999999E-3</v>
      </c>
      <c r="EB387" s="17">
        <v>1.14357E-2</v>
      </c>
      <c r="EC387" s="17">
        <v>3.5766199999999998E-2</v>
      </c>
      <c r="ED387" s="17">
        <v>9.7482799999999994E-2</v>
      </c>
      <c r="EE387" s="17">
        <v>0.14448569999999999</v>
      </c>
      <c r="EF387" s="17">
        <v>0.12667210000000001</v>
      </c>
      <c r="EG387" s="17">
        <v>8.4535700000000005E-2</v>
      </c>
      <c r="EH387" s="17">
        <v>0.1276457</v>
      </c>
      <c r="EI387" s="17">
        <v>0.1408943</v>
      </c>
      <c r="EJ387" s="17">
        <v>0.2166603</v>
      </c>
      <c r="EK387" s="17">
        <v>0.3570836</v>
      </c>
      <c r="EL387" s="17">
        <v>0.41996070000000002</v>
      </c>
      <c r="EM387" s="17">
        <v>0.40238429999999997</v>
      </c>
      <c r="EN387" s="17">
        <v>0.39572269999999998</v>
      </c>
      <c r="EO387" s="17">
        <v>0.38108140000000001</v>
      </c>
      <c r="EP387" s="17">
        <v>0.26486320000000002</v>
      </c>
      <c r="EQ387" s="17">
        <v>0.19835249999999999</v>
      </c>
      <c r="ER387" s="17">
        <v>6.6897300000000007E-2</v>
      </c>
      <c r="ES387" s="17">
        <v>2.5987E-2</v>
      </c>
      <c r="ET387" s="17">
        <v>8.6519100000000002E-2</v>
      </c>
      <c r="EU387" s="17">
        <v>77.682109999999994</v>
      </c>
      <c r="EV387" s="17">
        <v>75.921819999999997</v>
      </c>
      <c r="EW387" s="17">
        <v>74.562139999999999</v>
      </c>
      <c r="EX387" s="17">
        <v>73.877049999999997</v>
      </c>
      <c r="EY387" s="17">
        <v>73.408929999999998</v>
      </c>
      <c r="EZ387" s="17">
        <v>72.68741</v>
      </c>
      <c r="FA387" s="17">
        <v>72.560019999999994</v>
      </c>
      <c r="FB387" s="17">
        <v>73.230400000000003</v>
      </c>
      <c r="FC387" s="17">
        <v>77.479079999999996</v>
      </c>
      <c r="FD387" s="17">
        <v>81.594030000000004</v>
      </c>
      <c r="FE387" s="17">
        <v>84.815200000000004</v>
      </c>
      <c r="FF387" s="17">
        <v>85.396979999999999</v>
      </c>
      <c r="FG387" s="17">
        <v>86.316689999999994</v>
      </c>
      <c r="FH387" s="17">
        <v>86.274550000000005</v>
      </c>
      <c r="FI387" s="17">
        <v>87.005920000000003</v>
      </c>
      <c r="FJ387" s="17">
        <v>88.572010000000006</v>
      </c>
      <c r="FK387" s="17">
        <v>88.195849999999993</v>
      </c>
      <c r="FL387" s="17">
        <v>87.618089999999995</v>
      </c>
      <c r="FM387" s="17">
        <v>85.666820000000001</v>
      </c>
      <c r="FN387" s="17">
        <v>81.321799999999996</v>
      </c>
      <c r="FO387" s="17">
        <v>77.478279999999998</v>
      </c>
      <c r="FP387" s="17">
        <v>75.974620000000002</v>
      </c>
      <c r="FQ387" s="17">
        <v>74.949809999999999</v>
      </c>
      <c r="FR387" s="17">
        <v>73.820520000000002</v>
      </c>
      <c r="FS387" s="17">
        <v>2.236872</v>
      </c>
      <c r="FT387" s="17"/>
      <c r="FU387" s="17">
        <v>0.13404759999999999</v>
      </c>
      <c r="FW387" s="17"/>
      <c r="HY387" s="62"/>
      <c r="IA387" s="62"/>
    </row>
    <row r="388" spans="1:235" x14ac:dyDescent="0.25">
      <c r="A388" t="s">
        <v>266</v>
      </c>
      <c r="B388" t="s">
        <v>199</v>
      </c>
      <c r="C388" t="s">
        <v>309</v>
      </c>
      <c r="D388" s="63">
        <v>44809</v>
      </c>
      <c r="E388" t="s">
        <v>221</v>
      </c>
      <c r="F388" s="17">
        <v>8837</v>
      </c>
      <c r="G388" s="17">
        <v>1.827205</v>
      </c>
      <c r="H388" s="17">
        <v>1.4094139999999999</v>
      </c>
      <c r="I388" s="17">
        <v>1.1498360000000001</v>
      </c>
      <c r="J388" s="17">
        <v>1.0259</v>
      </c>
      <c r="K388" s="17">
        <v>0.97592619999999997</v>
      </c>
      <c r="L388" s="17">
        <v>1.1556420000000001</v>
      </c>
      <c r="M388" s="17">
        <v>1.1431519999999999</v>
      </c>
      <c r="N388" s="17">
        <v>0.88277600000000001</v>
      </c>
      <c r="O388" s="17">
        <v>0.39057259999999999</v>
      </c>
      <c r="P388" s="17">
        <v>-0.15003359999999999</v>
      </c>
      <c r="Q388" s="17">
        <v>-0.45600390000000002</v>
      </c>
      <c r="R388" s="17">
        <v>-0.62618790000000002</v>
      </c>
      <c r="S388" s="17">
        <v>-0.46638200000000002</v>
      </c>
      <c r="T388" s="17">
        <v>-0.21692049999999999</v>
      </c>
      <c r="U388" s="17">
        <v>0.197578</v>
      </c>
      <c r="V388" s="17">
        <v>0.91061460000000005</v>
      </c>
      <c r="W388" s="17">
        <v>1.7355970000000001</v>
      </c>
      <c r="X388" s="17">
        <v>2.787242</v>
      </c>
      <c r="Y388" s="17">
        <v>3.3724959999999999</v>
      </c>
      <c r="Z388" s="17">
        <v>3.2727620000000002</v>
      </c>
      <c r="AA388" s="17">
        <v>3.0370430000000002</v>
      </c>
      <c r="AB388" s="17">
        <v>2.8614890000000002</v>
      </c>
      <c r="AC388" s="17">
        <v>2.4623409999999999</v>
      </c>
      <c r="AD388" s="17">
        <v>2.0893980000000001</v>
      </c>
      <c r="AE388" s="17">
        <v>-0.54076489999999999</v>
      </c>
      <c r="AF388" s="17">
        <v>-0.83332110000000004</v>
      </c>
      <c r="AG388" s="17">
        <v>-0.90324959999999999</v>
      </c>
      <c r="AH388" s="17">
        <v>-0.84347530000000004</v>
      </c>
      <c r="AI388" s="17">
        <v>-0.74626110000000001</v>
      </c>
      <c r="AJ388" s="17">
        <v>-0.34778900000000001</v>
      </c>
      <c r="AK388" s="17">
        <v>-0.23574619999999999</v>
      </c>
      <c r="AL388" s="17">
        <v>-0.23967369999999999</v>
      </c>
      <c r="AM388" s="17">
        <v>-0.24393429999999999</v>
      </c>
      <c r="AN388" s="17">
        <v>-0.217028</v>
      </c>
      <c r="AO388" s="17">
        <v>-0.18540580000000001</v>
      </c>
      <c r="AP388" s="17">
        <v>-0.2138601</v>
      </c>
      <c r="AQ388" s="17">
        <v>-0.1675305</v>
      </c>
      <c r="AR388" s="17">
        <v>-0.16617419999999999</v>
      </c>
      <c r="AS388" s="17">
        <v>-0.1987323</v>
      </c>
      <c r="AT388" s="17">
        <v>-0.20519799999999999</v>
      </c>
      <c r="AU388" s="17">
        <v>-5.5503499999999997E-2</v>
      </c>
      <c r="AV388" s="17">
        <v>7.1346900000000005E-2</v>
      </c>
      <c r="AW388" s="17">
        <v>5.9626199999999997E-2</v>
      </c>
      <c r="AX388" s="17">
        <v>7.1348999999999996E-3</v>
      </c>
      <c r="AY388" s="17">
        <v>-5.6210299999999998E-2</v>
      </c>
      <c r="AZ388" s="17">
        <v>-0.1095061</v>
      </c>
      <c r="BA388" s="17">
        <v>-0.1487455</v>
      </c>
      <c r="BB388" s="17">
        <v>-9.4288899999999995E-2</v>
      </c>
      <c r="BC388" s="17">
        <v>-0.38197370000000003</v>
      </c>
      <c r="BD388" s="17">
        <v>-0.62146809999999997</v>
      </c>
      <c r="BE388" s="17">
        <v>-0.6824635</v>
      </c>
      <c r="BF388" s="17">
        <v>-0.63613419999999998</v>
      </c>
      <c r="BG388" s="17">
        <v>-0.55313540000000005</v>
      </c>
      <c r="BH388" s="17">
        <v>-0.23433280000000001</v>
      </c>
      <c r="BI388" s="17">
        <v>-0.1568175</v>
      </c>
      <c r="BJ388" s="17">
        <v>-0.15147140000000001</v>
      </c>
      <c r="BK388" s="17">
        <v>-0.15868699999999999</v>
      </c>
      <c r="BL388" s="17">
        <v>-0.1126525</v>
      </c>
      <c r="BM388" s="17">
        <v>-6.4305299999999996E-2</v>
      </c>
      <c r="BN388" s="17">
        <v>-8.8180599999999998E-2</v>
      </c>
      <c r="BO388" s="17">
        <v>-2.0780900000000001E-2</v>
      </c>
      <c r="BP388" s="17">
        <v>-1.72245E-2</v>
      </c>
      <c r="BQ388" s="17">
        <v>-5.0988699999999998E-2</v>
      </c>
      <c r="BR388" s="17">
        <v>-6.7509799999999995E-2</v>
      </c>
      <c r="BS388" s="17">
        <v>8.6135299999999998E-2</v>
      </c>
      <c r="BT388" s="17">
        <v>0.2109327</v>
      </c>
      <c r="BU388" s="17">
        <v>0.17763789999999999</v>
      </c>
      <c r="BV388" s="17">
        <v>0.10492750000000001</v>
      </c>
      <c r="BW388" s="17">
        <v>3.39806E-2</v>
      </c>
      <c r="BX388" s="17">
        <v>-7.4379999999999997E-4</v>
      </c>
      <c r="BY388" s="17">
        <v>-1.6745800000000002E-2</v>
      </c>
      <c r="BZ388" s="17">
        <v>1.38818E-2</v>
      </c>
      <c r="CA388" s="17">
        <v>-0.2719953</v>
      </c>
      <c r="CB388" s="17">
        <v>-0.47473929999999998</v>
      </c>
      <c r="CC388" s="17">
        <v>-0.52954769999999995</v>
      </c>
      <c r="CD388" s="17">
        <v>-0.49253049999999998</v>
      </c>
      <c r="CE388" s="17">
        <v>-0.4193771</v>
      </c>
      <c r="CF388" s="17">
        <v>-0.15575330000000001</v>
      </c>
      <c r="CG388" s="17">
        <v>-0.1021518</v>
      </c>
      <c r="CH388" s="17">
        <v>-9.0382799999999999E-2</v>
      </c>
      <c r="CI388" s="17">
        <v>-9.9644899999999995E-2</v>
      </c>
      <c r="CJ388" s="17">
        <v>-4.0362299999999997E-2</v>
      </c>
      <c r="CK388" s="17">
        <v>1.9568499999999999E-2</v>
      </c>
      <c r="CL388" s="17">
        <v>-1.1354E-3</v>
      </c>
      <c r="CM388" s="17">
        <v>8.0857399999999996E-2</v>
      </c>
      <c r="CN388" s="17">
        <v>8.5937700000000006E-2</v>
      </c>
      <c r="CO388" s="17">
        <v>5.1338099999999998E-2</v>
      </c>
      <c r="CP388" s="17">
        <v>2.7852600000000002E-2</v>
      </c>
      <c r="CQ388" s="17">
        <v>0.1842338</v>
      </c>
      <c r="CR388" s="17">
        <v>0.30760929999999997</v>
      </c>
      <c r="CS388" s="17">
        <v>0.25937250000000001</v>
      </c>
      <c r="CT388" s="17">
        <v>0.17265820000000001</v>
      </c>
      <c r="CU388" s="17">
        <v>9.6446599999999993E-2</v>
      </c>
      <c r="CV388" s="17">
        <v>7.4584700000000004E-2</v>
      </c>
      <c r="CW388" s="17">
        <v>7.4676800000000002E-2</v>
      </c>
      <c r="CX388" s="17">
        <v>8.8800500000000004E-2</v>
      </c>
      <c r="CY388" s="17">
        <v>-0.16201699999999999</v>
      </c>
      <c r="CZ388" s="17">
        <v>-0.32801059999999999</v>
      </c>
      <c r="DA388" s="17">
        <v>-0.37663200000000002</v>
      </c>
      <c r="DB388" s="17">
        <v>-0.34892669999999998</v>
      </c>
      <c r="DC388" s="17">
        <v>-0.28561880000000001</v>
      </c>
      <c r="DD388" s="17">
        <v>-7.7173900000000004E-2</v>
      </c>
      <c r="DE388" s="17">
        <v>-4.7486E-2</v>
      </c>
      <c r="DF388" s="17">
        <v>-2.9294199999999999E-2</v>
      </c>
      <c r="DG388" s="17">
        <v>-4.0602899999999997E-2</v>
      </c>
      <c r="DH388" s="17">
        <v>3.1927799999999999E-2</v>
      </c>
      <c r="DI388" s="17">
        <v>0.1034423</v>
      </c>
      <c r="DJ388" s="17">
        <v>8.5909799999999995E-2</v>
      </c>
      <c r="DK388" s="17">
        <v>0.18249580000000001</v>
      </c>
      <c r="DL388" s="17">
        <v>0.18909980000000001</v>
      </c>
      <c r="DM388" s="17">
        <v>0.15366489999999999</v>
      </c>
      <c r="DN388" s="17">
        <v>0.12321500000000001</v>
      </c>
      <c r="DO388" s="17">
        <v>0.28233239999999998</v>
      </c>
      <c r="DP388" s="17">
        <v>0.40428599999999998</v>
      </c>
      <c r="DQ388" s="17">
        <v>0.34110699999999999</v>
      </c>
      <c r="DR388" s="17">
        <v>0.24038909999999999</v>
      </c>
      <c r="DS388" s="17">
        <v>0.15891259999999999</v>
      </c>
      <c r="DT388" s="17">
        <v>0.1499132</v>
      </c>
      <c r="DU388" s="17">
        <v>0.16609940000000001</v>
      </c>
      <c r="DV388" s="17">
        <v>0.16371920000000001</v>
      </c>
      <c r="DW388" s="17">
        <v>-3.2257000000000002E-3</v>
      </c>
      <c r="DX388" s="17">
        <v>-0.1161575</v>
      </c>
      <c r="DY388" s="17">
        <v>-0.15584580000000001</v>
      </c>
      <c r="DZ388" s="17">
        <v>-0.14158570000000001</v>
      </c>
      <c r="EA388" s="17">
        <v>-9.2493099999999995E-2</v>
      </c>
      <c r="EB388" s="17">
        <v>3.6282399999999999E-2</v>
      </c>
      <c r="EC388" s="17">
        <v>3.1442699999999997E-2</v>
      </c>
      <c r="ED388" s="17">
        <v>5.8908099999999998E-2</v>
      </c>
      <c r="EE388" s="17">
        <v>4.4644499999999997E-2</v>
      </c>
      <c r="EF388" s="17">
        <v>0.13630339999999999</v>
      </c>
      <c r="EG388" s="17">
        <v>0.22454270000000001</v>
      </c>
      <c r="EH388" s="17">
        <v>0.21158930000000001</v>
      </c>
      <c r="EI388" s="17">
        <v>0.32924540000000002</v>
      </c>
      <c r="EJ388" s="17">
        <v>0.3380495</v>
      </c>
      <c r="EK388" s="17">
        <v>0.30140850000000002</v>
      </c>
      <c r="EL388" s="17">
        <v>0.2609032</v>
      </c>
      <c r="EM388" s="17">
        <v>0.42397109999999999</v>
      </c>
      <c r="EN388" s="17">
        <v>0.54387180000000002</v>
      </c>
      <c r="EO388" s="17">
        <v>0.45911869999999999</v>
      </c>
      <c r="EP388" s="17">
        <v>0.33818160000000003</v>
      </c>
      <c r="EQ388" s="17">
        <v>0.24910350000000001</v>
      </c>
      <c r="ER388" s="17">
        <v>0.2586755</v>
      </c>
      <c r="ES388" s="17">
        <v>0.29809910000000001</v>
      </c>
      <c r="ET388" s="17">
        <v>0.27188990000000002</v>
      </c>
      <c r="EU388" s="17">
        <v>78.21799</v>
      </c>
      <c r="EV388" s="17">
        <v>76.219809999999995</v>
      </c>
      <c r="EW388" s="17">
        <v>74.884780000000006</v>
      </c>
      <c r="EX388" s="17">
        <v>74.49718</v>
      </c>
      <c r="EY388" s="17">
        <v>73.825100000000006</v>
      </c>
      <c r="EZ388" s="17">
        <v>72.757829999999998</v>
      </c>
      <c r="FA388" s="17">
        <v>72.730400000000003</v>
      </c>
      <c r="FB388" s="17">
        <v>72.658109999999994</v>
      </c>
      <c r="FC388" s="17">
        <v>77.640829999999994</v>
      </c>
      <c r="FD388" s="17">
        <v>82.763400000000004</v>
      </c>
      <c r="FE388" s="17">
        <v>86.996399999999994</v>
      </c>
      <c r="FF388" s="17">
        <v>89.05874</v>
      </c>
      <c r="FG388" s="17">
        <v>91.147469999999998</v>
      </c>
      <c r="FH388" s="17">
        <v>90.885289999999998</v>
      </c>
      <c r="FI388" s="17">
        <v>91.105459999999994</v>
      </c>
      <c r="FJ388" s="17">
        <v>92.330500000000001</v>
      </c>
      <c r="FK388" s="17">
        <v>91.396990000000002</v>
      </c>
      <c r="FL388" s="17">
        <v>90.322569999999999</v>
      </c>
      <c r="FM388" s="17">
        <v>88.314589999999995</v>
      </c>
      <c r="FN388" s="17">
        <v>83.133129999999994</v>
      </c>
      <c r="FO388" s="17">
        <v>78.372649999999993</v>
      </c>
      <c r="FP388" s="17">
        <v>77.062309999999997</v>
      </c>
      <c r="FQ388" s="17">
        <v>74.900199999999998</v>
      </c>
      <c r="FR388" s="17">
        <v>73.361459999999994</v>
      </c>
      <c r="FS388" s="17">
        <v>2.5135010000000002</v>
      </c>
      <c r="FT388" s="17"/>
      <c r="FU388" s="17">
        <v>0.13117609999999999</v>
      </c>
      <c r="FW388" s="17"/>
      <c r="HY388" s="62"/>
      <c r="IA388" s="62"/>
    </row>
    <row r="389" spans="1:235" x14ac:dyDescent="0.25">
      <c r="A389" t="s">
        <v>266</v>
      </c>
      <c r="B389" t="s">
        <v>199</v>
      </c>
      <c r="C389" t="s">
        <v>309</v>
      </c>
      <c r="D389" s="63">
        <v>44810</v>
      </c>
      <c r="E389" t="s">
        <v>219</v>
      </c>
      <c r="F389" s="17">
        <v>16167</v>
      </c>
      <c r="G389" s="17">
        <v>1.664371</v>
      </c>
      <c r="H389" s="17">
        <v>1.2893699999999999</v>
      </c>
      <c r="I389" s="17">
        <v>1.0137510000000001</v>
      </c>
      <c r="J389" s="17">
        <v>0.92010230000000004</v>
      </c>
      <c r="K389" s="17">
        <v>0.89180119999999996</v>
      </c>
      <c r="L389" s="17">
        <v>0.96371189999999995</v>
      </c>
      <c r="M389" s="17">
        <v>1.022672</v>
      </c>
      <c r="N389" s="17">
        <v>0.74276070000000005</v>
      </c>
      <c r="O389" s="17">
        <v>5.3926599999999998E-2</v>
      </c>
      <c r="P389" s="17">
        <v>-0.74365119999999996</v>
      </c>
      <c r="Q389" s="17">
        <v>-1.2768360000000001</v>
      </c>
      <c r="R389" s="17">
        <v>-1.5097940000000001</v>
      </c>
      <c r="S389" s="17">
        <v>-1.425554</v>
      </c>
      <c r="T389" s="17">
        <v>-1.146053</v>
      </c>
      <c r="U389" s="17">
        <v>-0.56532309999999997</v>
      </c>
      <c r="V389" s="17">
        <v>0.32342340000000003</v>
      </c>
      <c r="W389" s="17">
        <v>1.2137150000000001</v>
      </c>
      <c r="X389" s="17">
        <v>2.2422580000000001</v>
      </c>
      <c r="Y389" s="17">
        <v>2.7128060000000001</v>
      </c>
      <c r="Z389" s="17">
        <v>2.7500900000000001</v>
      </c>
      <c r="AA389" s="17">
        <v>2.6345719999999999</v>
      </c>
      <c r="AB389" s="17">
        <v>2.619542</v>
      </c>
      <c r="AC389" s="17">
        <v>2.3509639999999998</v>
      </c>
      <c r="AD389" s="17">
        <v>2.0579360000000002</v>
      </c>
      <c r="AE389" s="17">
        <v>-0.31394509999999998</v>
      </c>
      <c r="AF389" s="17">
        <v>-0.51379889999999995</v>
      </c>
      <c r="AG389" s="17">
        <v>-0.62941069999999999</v>
      </c>
      <c r="AH389" s="17">
        <v>-0.58200770000000002</v>
      </c>
      <c r="AI389" s="17">
        <v>-0.50550980000000001</v>
      </c>
      <c r="AJ389" s="17">
        <v>-0.32083669999999997</v>
      </c>
      <c r="AK389" s="17">
        <v>-0.20154230000000001</v>
      </c>
      <c r="AL389" s="17">
        <v>-0.1704571</v>
      </c>
      <c r="AM389" s="17">
        <v>-0.1083871</v>
      </c>
      <c r="AN389" s="17">
        <v>-0.14241970000000001</v>
      </c>
      <c r="AO389" s="17">
        <v>-0.14413809999999999</v>
      </c>
      <c r="AP389" s="17">
        <v>-0.1461422</v>
      </c>
      <c r="AQ389" s="17">
        <v>-0.12902939999999999</v>
      </c>
      <c r="AR389" s="17">
        <v>-0.125607</v>
      </c>
      <c r="AS389" s="17">
        <v>-7.8010700000000002E-2</v>
      </c>
      <c r="AT389" s="17">
        <v>-9.3283099999999994E-2</v>
      </c>
      <c r="AU389" s="17">
        <v>1.19107E-2</v>
      </c>
      <c r="AV389" s="17">
        <v>4.0620200000000002E-2</v>
      </c>
      <c r="AW389" s="17">
        <v>6.3051899999999994E-2</v>
      </c>
      <c r="AX389" s="17">
        <v>2.1911300000000002E-2</v>
      </c>
      <c r="AY389" s="17">
        <v>-5.46863E-2</v>
      </c>
      <c r="AZ389" s="17">
        <v>-0.1544778</v>
      </c>
      <c r="BA389" s="17">
        <v>-0.17238319999999999</v>
      </c>
      <c r="BB389" s="17">
        <v>-0.1122991</v>
      </c>
      <c r="BC389" s="17">
        <v>-0.21583260000000001</v>
      </c>
      <c r="BD389" s="17">
        <v>-0.39241110000000001</v>
      </c>
      <c r="BE389" s="17">
        <v>-0.5011835</v>
      </c>
      <c r="BF389" s="17">
        <v>-0.45864260000000001</v>
      </c>
      <c r="BG389" s="17">
        <v>-0.38868560000000002</v>
      </c>
      <c r="BH389" s="17">
        <v>-0.23625640000000001</v>
      </c>
      <c r="BI389" s="17">
        <v>-0.14383969999999999</v>
      </c>
      <c r="BJ389" s="17">
        <v>-0.1071829</v>
      </c>
      <c r="BK389" s="17">
        <v>-5.4979E-2</v>
      </c>
      <c r="BL389" s="17">
        <v>-7.0829699999999995E-2</v>
      </c>
      <c r="BM389" s="17">
        <v>-6.4631300000000003E-2</v>
      </c>
      <c r="BN389" s="17">
        <v>-6.2887700000000005E-2</v>
      </c>
      <c r="BO389" s="17">
        <v>-3.37468E-2</v>
      </c>
      <c r="BP389" s="17">
        <v>-2.5910200000000001E-2</v>
      </c>
      <c r="BQ389" s="17">
        <v>1.9215099999999999E-2</v>
      </c>
      <c r="BR389" s="17">
        <v>1.2848699999999999E-2</v>
      </c>
      <c r="BS389" s="17">
        <v>0.1132437</v>
      </c>
      <c r="BT389" s="17">
        <v>0.1465428</v>
      </c>
      <c r="BU389" s="17">
        <v>0.1491304</v>
      </c>
      <c r="BV389" s="17">
        <v>9.5119599999999999E-2</v>
      </c>
      <c r="BW389" s="17">
        <v>9.3007999999999997E-3</v>
      </c>
      <c r="BX389" s="17">
        <v>-8.1694299999999997E-2</v>
      </c>
      <c r="BY389" s="17">
        <v>-9.00614E-2</v>
      </c>
      <c r="BZ389" s="17">
        <v>-4.0933499999999998E-2</v>
      </c>
      <c r="CA389" s="17">
        <v>-0.14788019999999999</v>
      </c>
      <c r="CB389" s="17">
        <v>-0.30833830000000001</v>
      </c>
      <c r="CC389" s="17">
        <v>-0.4123735</v>
      </c>
      <c r="CD389" s="17">
        <v>-0.37320019999999998</v>
      </c>
      <c r="CE389" s="17">
        <v>-0.30777339999999997</v>
      </c>
      <c r="CF389" s="17">
        <v>-0.17767630000000001</v>
      </c>
      <c r="CG389" s="17">
        <v>-0.1038751</v>
      </c>
      <c r="CH389" s="17">
        <v>-6.3359399999999996E-2</v>
      </c>
      <c r="CI389" s="17">
        <v>-1.7988799999999999E-2</v>
      </c>
      <c r="CJ389" s="17">
        <v>-2.1246600000000001E-2</v>
      </c>
      <c r="CK389" s="17">
        <v>-9.5651E-3</v>
      </c>
      <c r="CL389" s="17">
        <v>-5.2259000000000003E-3</v>
      </c>
      <c r="CM389" s="17">
        <v>3.2245700000000002E-2</v>
      </c>
      <c r="CN389" s="17">
        <v>4.3139499999999997E-2</v>
      </c>
      <c r="CO389" s="17">
        <v>8.6553500000000005E-2</v>
      </c>
      <c r="CP389" s="17">
        <v>8.6355299999999996E-2</v>
      </c>
      <c r="CQ389" s="17">
        <v>0.1834266</v>
      </c>
      <c r="CR389" s="17">
        <v>0.2199044</v>
      </c>
      <c r="CS389" s="17">
        <v>0.20874809999999999</v>
      </c>
      <c r="CT389" s="17">
        <v>0.14582339999999999</v>
      </c>
      <c r="CU389" s="17">
        <v>5.3617999999999999E-2</v>
      </c>
      <c r="CV389" s="17">
        <v>-3.1284600000000003E-2</v>
      </c>
      <c r="CW389" s="17">
        <v>-3.3045600000000001E-2</v>
      </c>
      <c r="CX389" s="17">
        <v>8.4942000000000004E-3</v>
      </c>
      <c r="CY389" s="17">
        <v>-7.9927899999999996E-2</v>
      </c>
      <c r="CZ389" s="17">
        <v>-0.22426550000000001</v>
      </c>
      <c r="DA389" s="17">
        <v>-0.32356360000000001</v>
      </c>
      <c r="DB389" s="17">
        <v>-0.28775790000000001</v>
      </c>
      <c r="DC389" s="17">
        <v>-0.22686129999999999</v>
      </c>
      <c r="DD389" s="17">
        <v>-0.1190962</v>
      </c>
      <c r="DE389" s="17">
        <v>-6.3910499999999995E-2</v>
      </c>
      <c r="DF389" s="17">
        <v>-1.9536000000000001E-2</v>
      </c>
      <c r="DG389" s="17">
        <v>1.9001500000000001E-2</v>
      </c>
      <c r="DH389" s="17">
        <v>2.8336400000000001E-2</v>
      </c>
      <c r="DI389" s="17">
        <v>4.5501100000000003E-2</v>
      </c>
      <c r="DJ389" s="17">
        <v>5.2435900000000001E-2</v>
      </c>
      <c r="DK389" s="17">
        <v>9.8238099999999995E-2</v>
      </c>
      <c r="DL389" s="17">
        <v>0.1121892</v>
      </c>
      <c r="DM389" s="17">
        <v>0.1538918</v>
      </c>
      <c r="DN389" s="17">
        <v>0.1598618</v>
      </c>
      <c r="DO389" s="17">
        <v>0.25360949999999999</v>
      </c>
      <c r="DP389" s="17">
        <v>0.29326609999999997</v>
      </c>
      <c r="DQ389" s="17">
        <v>0.26836589999999999</v>
      </c>
      <c r="DR389" s="17">
        <v>0.19652720000000001</v>
      </c>
      <c r="DS389" s="17">
        <v>9.79352E-2</v>
      </c>
      <c r="DT389" s="17">
        <v>1.9125E-2</v>
      </c>
      <c r="DU389" s="17">
        <v>2.3970200000000001E-2</v>
      </c>
      <c r="DV389" s="17">
        <v>5.7921800000000002E-2</v>
      </c>
      <c r="DW389" s="17">
        <v>1.8184599999999999E-2</v>
      </c>
      <c r="DX389" s="17">
        <v>-0.1028777</v>
      </c>
      <c r="DY389" s="17">
        <v>-0.19533629999999999</v>
      </c>
      <c r="DZ389" s="17">
        <v>-0.16439280000000001</v>
      </c>
      <c r="EA389" s="17">
        <v>-0.1100371</v>
      </c>
      <c r="EB389" s="17">
        <v>-3.4515799999999999E-2</v>
      </c>
      <c r="EC389" s="17">
        <v>-6.2078999999999997E-3</v>
      </c>
      <c r="ED389" s="17">
        <v>4.3738199999999998E-2</v>
      </c>
      <c r="EE389" s="17">
        <v>7.2409600000000005E-2</v>
      </c>
      <c r="EF389" s="17">
        <v>9.9926500000000001E-2</v>
      </c>
      <c r="EG389" s="17">
        <v>0.12500790000000001</v>
      </c>
      <c r="EH389" s="17">
        <v>0.13569049999999999</v>
      </c>
      <c r="EI389" s="17">
        <v>0.19352069999999999</v>
      </c>
      <c r="EJ389" s="17">
        <v>0.21188589999999999</v>
      </c>
      <c r="EK389" s="17">
        <v>0.2511176</v>
      </c>
      <c r="EL389" s="17">
        <v>0.2659936</v>
      </c>
      <c r="EM389" s="17">
        <v>0.35494239999999999</v>
      </c>
      <c r="EN389" s="17">
        <v>0.39918870000000001</v>
      </c>
      <c r="EO389" s="17">
        <v>0.35444439999999999</v>
      </c>
      <c r="EP389" s="17">
        <v>0.26973540000000001</v>
      </c>
      <c r="EQ389" s="17">
        <v>0.16192229999999999</v>
      </c>
      <c r="ER389" s="17">
        <v>9.1908599999999993E-2</v>
      </c>
      <c r="ES389" s="17">
        <v>0.106292</v>
      </c>
      <c r="ET389" s="17">
        <v>0.1292874</v>
      </c>
      <c r="EU389" s="17">
        <v>72.805809999999994</v>
      </c>
      <c r="EV389" s="17">
        <v>71.416300000000007</v>
      </c>
      <c r="EW389" s="17">
        <v>70.418539999999993</v>
      </c>
      <c r="EX389" s="17">
        <v>69.563320000000004</v>
      </c>
      <c r="EY389" s="17">
        <v>69.286439999999999</v>
      </c>
      <c r="EZ389" s="17">
        <v>69.456699999999998</v>
      </c>
      <c r="FA389" s="17">
        <v>69.161839999999998</v>
      </c>
      <c r="FB389" s="17">
        <v>69.764920000000004</v>
      </c>
      <c r="FC389" s="17">
        <v>74.703509999999994</v>
      </c>
      <c r="FD389" s="17">
        <v>80.067589999999996</v>
      </c>
      <c r="FE389" s="17">
        <v>84.691410000000005</v>
      </c>
      <c r="FF389" s="17">
        <v>88.690629999999999</v>
      </c>
      <c r="FG389" s="17">
        <v>90.001329999999996</v>
      </c>
      <c r="FH389" s="17">
        <v>89.536590000000004</v>
      </c>
      <c r="FI389" s="17">
        <v>89.98509</v>
      </c>
      <c r="FJ389" s="17">
        <v>90.937929999999994</v>
      </c>
      <c r="FK389" s="17">
        <v>90.679019999999994</v>
      </c>
      <c r="FL389" s="17">
        <v>88.332570000000004</v>
      </c>
      <c r="FM389" s="17">
        <v>84.840739999999997</v>
      </c>
      <c r="FN389" s="17">
        <v>81.731539999999995</v>
      </c>
      <c r="FO389" s="17">
        <v>79.165279999999996</v>
      </c>
      <c r="FP389" s="17">
        <v>77.490499999999997</v>
      </c>
      <c r="FQ389" s="17">
        <v>75.911460000000005</v>
      </c>
      <c r="FR389" s="17">
        <v>75.698650000000001</v>
      </c>
      <c r="FS389" s="17">
        <v>1.653133</v>
      </c>
      <c r="FT389" s="17"/>
      <c r="FU389" s="17">
        <v>9.8120700000000005E-2</v>
      </c>
      <c r="FW389" s="17"/>
      <c r="HY389" s="62"/>
      <c r="IA389" s="62"/>
    </row>
    <row r="390" spans="1:235" x14ac:dyDescent="0.25">
      <c r="A390" t="s">
        <v>266</v>
      </c>
      <c r="B390" t="s">
        <v>199</v>
      </c>
      <c r="C390" t="s">
        <v>309</v>
      </c>
      <c r="D390" s="63">
        <v>44810</v>
      </c>
      <c r="E390" t="s">
        <v>220</v>
      </c>
      <c r="F390" s="17">
        <v>7327</v>
      </c>
      <c r="G390" s="17">
        <v>1.684714</v>
      </c>
      <c r="H390" s="17">
        <v>1.385637</v>
      </c>
      <c r="I390" s="17">
        <v>1.0656319999999999</v>
      </c>
      <c r="J390" s="17">
        <v>0.99351599999999995</v>
      </c>
      <c r="K390" s="17">
        <v>0.9614433</v>
      </c>
      <c r="L390" s="17">
        <v>0.89443629999999996</v>
      </c>
      <c r="M390" s="17">
        <v>0.97218819999999995</v>
      </c>
      <c r="N390" s="17">
        <v>0.73294369999999998</v>
      </c>
      <c r="O390" s="17">
        <v>7.7197500000000002E-2</v>
      </c>
      <c r="P390" s="17">
        <v>-0.79937409999999998</v>
      </c>
      <c r="Q390" s="17">
        <v>-1.4749270000000001</v>
      </c>
      <c r="R390" s="17">
        <v>-1.8090809999999999</v>
      </c>
      <c r="S390" s="17">
        <v>-1.8860049999999999</v>
      </c>
      <c r="T390" s="17">
        <v>-1.6447719999999999</v>
      </c>
      <c r="U390" s="17">
        <v>-0.98061379999999998</v>
      </c>
      <c r="V390" s="17">
        <v>-0.13863420000000001</v>
      </c>
      <c r="W390" s="17">
        <v>0.6898301</v>
      </c>
      <c r="X390" s="17">
        <v>1.6486449999999999</v>
      </c>
      <c r="Y390" s="17">
        <v>2.244367</v>
      </c>
      <c r="Z390" s="17">
        <v>2.3520029999999998</v>
      </c>
      <c r="AA390" s="17">
        <v>2.307156</v>
      </c>
      <c r="AB390" s="17">
        <v>2.2990650000000001</v>
      </c>
      <c r="AC390" s="17">
        <v>2.0643289999999999</v>
      </c>
      <c r="AD390" s="17">
        <v>1.8464769999999999</v>
      </c>
      <c r="AE390" s="17">
        <v>-0.29440810000000001</v>
      </c>
      <c r="AF390" s="17">
        <v>-0.36932989999999999</v>
      </c>
      <c r="AG390" s="17">
        <v>-0.5776831</v>
      </c>
      <c r="AH390" s="17">
        <v>-0.53634599999999999</v>
      </c>
      <c r="AI390" s="17">
        <v>-0.46489190000000002</v>
      </c>
      <c r="AJ390" s="17">
        <v>-0.4520478</v>
      </c>
      <c r="AK390" s="17">
        <v>-0.27408969999999999</v>
      </c>
      <c r="AL390" s="17">
        <v>-0.20501749999999999</v>
      </c>
      <c r="AM390" s="17">
        <v>-9.8712599999999998E-2</v>
      </c>
      <c r="AN390" s="17">
        <v>-0.22830500000000001</v>
      </c>
      <c r="AO390" s="17">
        <v>-0.2822576</v>
      </c>
      <c r="AP390" s="17">
        <v>-0.29208050000000002</v>
      </c>
      <c r="AQ390" s="17">
        <v>-0.33558789999999999</v>
      </c>
      <c r="AR390" s="17">
        <v>-0.30517440000000001</v>
      </c>
      <c r="AS390" s="17">
        <v>-0.13850670000000001</v>
      </c>
      <c r="AT390" s="17">
        <v>-0.2008904</v>
      </c>
      <c r="AU390" s="17">
        <v>-0.12776390000000001</v>
      </c>
      <c r="AV390" s="17">
        <v>-0.17314669999999999</v>
      </c>
      <c r="AW390" s="17">
        <v>-4.9888000000000002E-2</v>
      </c>
      <c r="AX390" s="17">
        <v>-7.9432500000000003E-2</v>
      </c>
      <c r="AY390" s="17">
        <v>-0.1548003</v>
      </c>
      <c r="AZ390" s="17">
        <v>-0.28288340000000001</v>
      </c>
      <c r="BA390" s="17">
        <v>-0.29279460000000002</v>
      </c>
      <c r="BB390" s="17">
        <v>-0.1953887</v>
      </c>
      <c r="BC390" s="17">
        <v>-0.17695620000000001</v>
      </c>
      <c r="BD390" s="17">
        <v>-0.26652740000000003</v>
      </c>
      <c r="BE390" s="17">
        <v>-0.4490229</v>
      </c>
      <c r="BF390" s="17">
        <v>-0.40447860000000002</v>
      </c>
      <c r="BG390" s="17">
        <v>-0.33551419999999998</v>
      </c>
      <c r="BH390" s="17">
        <v>-0.31955869999999997</v>
      </c>
      <c r="BI390" s="17">
        <v>-0.18561</v>
      </c>
      <c r="BJ390" s="17">
        <v>-0.1121986</v>
      </c>
      <c r="BK390" s="17">
        <v>-2.9208000000000001E-2</v>
      </c>
      <c r="BL390" s="17">
        <v>-0.12508710000000001</v>
      </c>
      <c r="BM390" s="17">
        <v>-0.1777667</v>
      </c>
      <c r="BN390" s="17">
        <v>-0.17709459999999999</v>
      </c>
      <c r="BO390" s="17">
        <v>-0.21152480000000001</v>
      </c>
      <c r="BP390" s="17">
        <v>-0.1734358</v>
      </c>
      <c r="BQ390" s="17">
        <v>-1.0012999999999999E-2</v>
      </c>
      <c r="BR390" s="17">
        <v>-3.8226299999999998E-2</v>
      </c>
      <c r="BS390" s="17">
        <v>9.5373999999999997E-3</v>
      </c>
      <c r="BT390" s="17">
        <v>-2.6981999999999999E-2</v>
      </c>
      <c r="BU390" s="17">
        <v>6.25666E-2</v>
      </c>
      <c r="BV390" s="17">
        <v>2.1359800000000002E-2</v>
      </c>
      <c r="BW390" s="17">
        <v>-6.5721799999999997E-2</v>
      </c>
      <c r="BX390" s="17">
        <v>-0.1862087</v>
      </c>
      <c r="BY390" s="17">
        <v>-0.2037525</v>
      </c>
      <c r="BZ390" s="17">
        <v>-0.1131156</v>
      </c>
      <c r="CA390" s="17">
        <v>-9.5609399999999997E-2</v>
      </c>
      <c r="CB390" s="17">
        <v>-0.19532669999999999</v>
      </c>
      <c r="CC390" s="17">
        <v>-0.35991319999999999</v>
      </c>
      <c r="CD390" s="17">
        <v>-0.31314769999999997</v>
      </c>
      <c r="CE390" s="17">
        <v>-0.2459076</v>
      </c>
      <c r="CF390" s="17">
        <v>-0.2277971</v>
      </c>
      <c r="CG390" s="17">
        <v>-0.1243292</v>
      </c>
      <c r="CH390" s="17">
        <v>-4.7912499999999997E-2</v>
      </c>
      <c r="CI390" s="17">
        <v>1.8930599999999999E-2</v>
      </c>
      <c r="CJ390" s="17">
        <v>-5.3598699999999999E-2</v>
      </c>
      <c r="CK390" s="17">
        <v>-0.1053967</v>
      </c>
      <c r="CL390" s="17">
        <v>-9.7455700000000006E-2</v>
      </c>
      <c r="CM390" s="17">
        <v>-0.12559899999999999</v>
      </c>
      <c r="CN390" s="17">
        <v>-8.2194000000000003E-2</v>
      </c>
      <c r="CO390" s="17">
        <v>7.8981300000000004E-2</v>
      </c>
      <c r="CP390" s="17">
        <v>7.4434299999999995E-2</v>
      </c>
      <c r="CQ390" s="17">
        <v>0.1046319</v>
      </c>
      <c r="CR390" s="17">
        <v>7.4251200000000003E-2</v>
      </c>
      <c r="CS390" s="17">
        <v>0.1404523</v>
      </c>
      <c r="CT390" s="17">
        <v>9.1168299999999994E-2</v>
      </c>
      <c r="CU390" s="17">
        <v>-4.0263E-3</v>
      </c>
      <c r="CV390" s="17">
        <v>-0.1192521</v>
      </c>
      <c r="CW390" s="17">
        <v>-0.14208229999999999</v>
      </c>
      <c r="CX390" s="17">
        <v>-5.6133500000000003E-2</v>
      </c>
      <c r="CY390" s="17">
        <v>-1.42626E-2</v>
      </c>
      <c r="CZ390" s="17">
        <v>-0.124126</v>
      </c>
      <c r="DA390" s="17">
        <v>-0.27080349999999997</v>
      </c>
      <c r="DB390" s="17">
        <v>-0.22181680000000001</v>
      </c>
      <c r="DC390" s="17">
        <v>-0.156301</v>
      </c>
      <c r="DD390" s="17">
        <v>-0.1360355</v>
      </c>
      <c r="DE390" s="17">
        <v>-6.3048400000000004E-2</v>
      </c>
      <c r="DF390" s="17">
        <v>1.6373700000000001E-2</v>
      </c>
      <c r="DG390" s="17">
        <v>6.7069299999999998E-2</v>
      </c>
      <c r="DH390" s="17">
        <v>1.7889700000000001E-2</v>
      </c>
      <c r="DI390" s="17">
        <v>-3.3026600000000003E-2</v>
      </c>
      <c r="DJ390" s="17">
        <v>-1.7816800000000001E-2</v>
      </c>
      <c r="DK390" s="17">
        <v>-3.9673300000000002E-2</v>
      </c>
      <c r="DL390" s="17">
        <v>9.0477999999999999E-3</v>
      </c>
      <c r="DM390" s="17">
        <v>0.1679756</v>
      </c>
      <c r="DN390" s="17">
        <v>0.18709500000000001</v>
      </c>
      <c r="DO390" s="17">
        <v>0.1997264</v>
      </c>
      <c r="DP390" s="17">
        <v>0.17548440000000001</v>
      </c>
      <c r="DQ390" s="17">
        <v>0.218338</v>
      </c>
      <c r="DR390" s="17">
        <v>0.1609767</v>
      </c>
      <c r="DS390" s="17">
        <v>5.7669199999999997E-2</v>
      </c>
      <c r="DT390" s="17">
        <v>-5.2295500000000002E-2</v>
      </c>
      <c r="DU390" s="17">
        <v>-8.04121E-2</v>
      </c>
      <c r="DV390" s="17">
        <v>8.4860000000000003E-4</v>
      </c>
      <c r="DW390" s="17">
        <v>0.1031893</v>
      </c>
      <c r="DX390" s="17">
        <v>-2.1323499999999999E-2</v>
      </c>
      <c r="DY390" s="17">
        <v>-0.1421433</v>
      </c>
      <c r="DZ390" s="17">
        <v>-8.9949399999999999E-2</v>
      </c>
      <c r="EA390" s="17">
        <v>-2.6923300000000001E-2</v>
      </c>
      <c r="EB390" s="17">
        <v>-3.5463999999999999E-3</v>
      </c>
      <c r="EC390" s="17">
        <v>2.54313E-2</v>
      </c>
      <c r="ED390" s="17">
        <v>0.1091926</v>
      </c>
      <c r="EE390" s="17">
        <v>0.1365739</v>
      </c>
      <c r="EF390" s="17">
        <v>0.1211077</v>
      </c>
      <c r="EG390" s="17">
        <v>7.1464299999999994E-2</v>
      </c>
      <c r="EH390" s="17">
        <v>9.7169099999999994E-2</v>
      </c>
      <c r="EI390" s="17">
        <v>8.4389800000000001E-2</v>
      </c>
      <c r="EJ390" s="17">
        <v>0.14078640000000001</v>
      </c>
      <c r="EK390" s="17">
        <v>0.29646919999999999</v>
      </c>
      <c r="EL390" s="17">
        <v>0.34975909999999999</v>
      </c>
      <c r="EM390" s="17">
        <v>0.33702769999999999</v>
      </c>
      <c r="EN390" s="17">
        <v>0.32164910000000002</v>
      </c>
      <c r="EO390" s="17">
        <v>0.33079249999999999</v>
      </c>
      <c r="EP390" s="17">
        <v>0.26176899999999997</v>
      </c>
      <c r="EQ390" s="17">
        <v>0.14674770000000001</v>
      </c>
      <c r="ER390" s="17">
        <v>4.4379200000000001E-2</v>
      </c>
      <c r="ES390" s="17">
        <v>8.6300000000000005E-3</v>
      </c>
      <c r="ET390" s="17">
        <v>8.3121700000000007E-2</v>
      </c>
      <c r="EU390" s="17">
        <v>72.845050000000001</v>
      </c>
      <c r="EV390" s="17">
        <v>71.721170000000001</v>
      </c>
      <c r="EW390" s="17">
        <v>70.867059999999995</v>
      </c>
      <c r="EX390" s="17">
        <v>70.051329999999993</v>
      </c>
      <c r="EY390" s="17">
        <v>70.113320000000002</v>
      </c>
      <c r="EZ390" s="17">
        <v>70.166939999999997</v>
      </c>
      <c r="FA390" s="17">
        <v>70.270650000000003</v>
      </c>
      <c r="FB390" s="17">
        <v>70.211979999999997</v>
      </c>
      <c r="FC390" s="17">
        <v>74.750929999999997</v>
      </c>
      <c r="FD390" s="17">
        <v>79.151030000000006</v>
      </c>
      <c r="FE390" s="17">
        <v>83.016679999999994</v>
      </c>
      <c r="FF390" s="17">
        <v>86.251829999999998</v>
      </c>
      <c r="FG390" s="17">
        <v>87.138710000000003</v>
      </c>
      <c r="FH390" s="17">
        <v>86.313140000000004</v>
      </c>
      <c r="FI390" s="17">
        <v>87.339389999999995</v>
      </c>
      <c r="FJ390" s="17">
        <v>88.241900000000001</v>
      </c>
      <c r="FK390" s="17">
        <v>88.066550000000007</v>
      </c>
      <c r="FL390" s="17">
        <v>85.458340000000007</v>
      </c>
      <c r="FM390" s="17">
        <v>82.410399999999996</v>
      </c>
      <c r="FN390" s="17">
        <v>79.953649999999996</v>
      </c>
      <c r="FO390" s="17">
        <v>77.898390000000006</v>
      </c>
      <c r="FP390" s="17">
        <v>76.600650000000002</v>
      </c>
      <c r="FQ390" s="17">
        <v>75.253309999999999</v>
      </c>
      <c r="FR390" s="17">
        <v>75.052390000000003</v>
      </c>
      <c r="FS390" s="17">
        <v>2.1822590000000002</v>
      </c>
      <c r="FT390" s="17"/>
      <c r="FU390" s="17">
        <v>0.13062850000000001</v>
      </c>
      <c r="FW390" s="17"/>
      <c r="HY390" s="62"/>
      <c r="IA390" s="62"/>
    </row>
    <row r="391" spans="1:235" x14ac:dyDescent="0.25">
      <c r="A391" t="s">
        <v>266</v>
      </c>
      <c r="B391" t="s">
        <v>199</v>
      </c>
      <c r="C391" t="s">
        <v>309</v>
      </c>
      <c r="D391" s="63">
        <v>44810</v>
      </c>
      <c r="E391" t="s">
        <v>221</v>
      </c>
      <c r="F391" s="17">
        <v>8840</v>
      </c>
      <c r="G391" s="17">
        <v>1.6108260000000001</v>
      </c>
      <c r="H391" s="17">
        <v>1.1706380000000001</v>
      </c>
      <c r="I391" s="17">
        <v>0.935172</v>
      </c>
      <c r="J391" s="17">
        <v>0.81151070000000003</v>
      </c>
      <c r="K391" s="17">
        <v>0.78983619999999999</v>
      </c>
      <c r="L391" s="17">
        <v>1.019414</v>
      </c>
      <c r="M391" s="17">
        <v>1.0641849999999999</v>
      </c>
      <c r="N391" s="17">
        <v>0.74586160000000001</v>
      </c>
      <c r="O391" s="17">
        <v>3.0401600000000001E-2</v>
      </c>
      <c r="P391" s="17">
        <v>-0.69202109999999994</v>
      </c>
      <c r="Q391" s="17">
        <v>-1.10666</v>
      </c>
      <c r="R391" s="17">
        <v>-1.249352</v>
      </c>
      <c r="S391" s="17">
        <v>-1.025239</v>
      </c>
      <c r="T391" s="17">
        <v>-0.70863019999999999</v>
      </c>
      <c r="U391" s="17">
        <v>-0.2161777</v>
      </c>
      <c r="V391" s="17">
        <v>0.69747190000000003</v>
      </c>
      <c r="W391" s="17">
        <v>1.6802600000000001</v>
      </c>
      <c r="X391" s="17">
        <v>2.761428</v>
      </c>
      <c r="Y391" s="17">
        <v>3.122922</v>
      </c>
      <c r="Z391" s="17">
        <v>3.0951689999999998</v>
      </c>
      <c r="AA391" s="17">
        <v>2.9223520000000001</v>
      </c>
      <c r="AB391" s="17">
        <v>2.9144209999999999</v>
      </c>
      <c r="AC391" s="17">
        <v>2.6085229999999999</v>
      </c>
      <c r="AD391" s="17">
        <v>2.2415829999999999</v>
      </c>
      <c r="AE391" s="17">
        <v>-0.4931043</v>
      </c>
      <c r="AF391" s="17">
        <v>-0.79470510000000005</v>
      </c>
      <c r="AG391" s="17">
        <v>-0.86046029999999996</v>
      </c>
      <c r="AH391" s="17">
        <v>-0.81807969999999997</v>
      </c>
      <c r="AI391" s="17">
        <v>-0.72686479999999998</v>
      </c>
      <c r="AJ391" s="17">
        <v>-0.3275055</v>
      </c>
      <c r="AK391" s="17">
        <v>-0.2169363</v>
      </c>
      <c r="AL391" s="17">
        <v>-0.22606399999999999</v>
      </c>
      <c r="AM391" s="17">
        <v>-0.1929727</v>
      </c>
      <c r="AN391" s="17">
        <v>-0.16041259999999999</v>
      </c>
      <c r="AO391" s="17">
        <v>-0.123531</v>
      </c>
      <c r="AP391" s="17">
        <v>-0.1226009</v>
      </c>
      <c r="AQ391" s="17">
        <v>-6.0407500000000003E-2</v>
      </c>
      <c r="AR391" s="17">
        <v>-7.69624E-2</v>
      </c>
      <c r="AS391" s="17">
        <v>-0.1482676</v>
      </c>
      <c r="AT391" s="17">
        <v>-0.14207890000000001</v>
      </c>
      <c r="AU391" s="17">
        <v>4.3945199999999997E-2</v>
      </c>
      <c r="AV391" s="17">
        <v>0.1344495</v>
      </c>
      <c r="AW391" s="17">
        <v>8.9147599999999994E-2</v>
      </c>
      <c r="AX391" s="17">
        <v>4.4319900000000002E-2</v>
      </c>
      <c r="AY391" s="17">
        <v>-3.1666600000000003E-2</v>
      </c>
      <c r="AZ391" s="17">
        <v>-0.11161359999999999</v>
      </c>
      <c r="BA391" s="17">
        <v>-0.14512739999999999</v>
      </c>
      <c r="BB391" s="17">
        <v>-0.11320479999999999</v>
      </c>
      <c r="BC391" s="17">
        <v>-0.33640330000000002</v>
      </c>
      <c r="BD391" s="17">
        <v>-0.58569559999999998</v>
      </c>
      <c r="BE391" s="17">
        <v>-0.64243170000000005</v>
      </c>
      <c r="BF391" s="17">
        <v>-0.61285469999999997</v>
      </c>
      <c r="BG391" s="17">
        <v>-0.5356976</v>
      </c>
      <c r="BH391" s="17">
        <v>-0.2154509</v>
      </c>
      <c r="BI391" s="17">
        <v>-0.1403122</v>
      </c>
      <c r="BJ391" s="17">
        <v>-0.14046910000000001</v>
      </c>
      <c r="BK391" s="17">
        <v>-0.11017349999999999</v>
      </c>
      <c r="BL391" s="17">
        <v>-5.9135100000000003E-2</v>
      </c>
      <c r="BM391" s="17">
        <v>-5.7277999999999999E-3</v>
      </c>
      <c r="BN391" s="17">
        <v>-7.6159999999999997E-4</v>
      </c>
      <c r="BO391" s="17">
        <v>8.26881E-2</v>
      </c>
      <c r="BP391" s="17">
        <v>6.9621699999999995E-2</v>
      </c>
      <c r="BQ391" s="17">
        <v>-2.8760000000000001E-3</v>
      </c>
      <c r="BR391" s="17">
        <v>-6.5186999999999997E-3</v>
      </c>
      <c r="BS391" s="17">
        <v>0.18407570000000001</v>
      </c>
      <c r="BT391" s="17">
        <v>0.2723505</v>
      </c>
      <c r="BU391" s="17">
        <v>0.2062088</v>
      </c>
      <c r="BV391" s="17">
        <v>0.1400351</v>
      </c>
      <c r="BW391" s="17">
        <v>5.6678100000000002E-2</v>
      </c>
      <c r="BX391" s="17">
        <v>-3.7599E-3</v>
      </c>
      <c r="BY391" s="17">
        <v>-1.36825E-2</v>
      </c>
      <c r="BZ391" s="17">
        <v>-4.6867000000000002E-3</v>
      </c>
      <c r="CA391" s="17">
        <v>-0.22787270000000001</v>
      </c>
      <c r="CB391" s="17">
        <v>-0.4409362</v>
      </c>
      <c r="CC391" s="17">
        <v>-0.49142570000000002</v>
      </c>
      <c r="CD391" s="17">
        <v>-0.47071659999999999</v>
      </c>
      <c r="CE391" s="17">
        <v>-0.40329589999999998</v>
      </c>
      <c r="CF391" s="17">
        <v>-0.1378423</v>
      </c>
      <c r="CG391" s="17">
        <v>-8.7242600000000003E-2</v>
      </c>
      <c r="CH391" s="17">
        <v>-8.1186400000000006E-2</v>
      </c>
      <c r="CI391" s="17">
        <v>-5.2826999999999999E-2</v>
      </c>
      <c r="CJ391" s="17">
        <v>1.1009400000000001E-2</v>
      </c>
      <c r="CK391" s="17">
        <v>7.5862399999999997E-2</v>
      </c>
      <c r="CL391" s="17">
        <v>8.3623900000000001E-2</v>
      </c>
      <c r="CM391" s="17">
        <v>0.1817956</v>
      </c>
      <c r="CN391" s="17">
        <v>0.17114550000000001</v>
      </c>
      <c r="CO391" s="17">
        <v>9.78218E-2</v>
      </c>
      <c r="CP391" s="17">
        <v>8.73699E-2</v>
      </c>
      <c r="CQ391" s="17">
        <v>0.28112959999999998</v>
      </c>
      <c r="CR391" s="17">
        <v>0.36786039999999998</v>
      </c>
      <c r="CS391" s="17">
        <v>0.28728490000000001</v>
      </c>
      <c r="CT391" s="17">
        <v>0.20632710000000001</v>
      </c>
      <c r="CU391" s="17">
        <v>0.1178654</v>
      </c>
      <c r="CV391" s="17">
        <v>7.0939199999999994E-2</v>
      </c>
      <c r="CW391" s="17">
        <v>7.7355800000000002E-2</v>
      </c>
      <c r="CX391" s="17">
        <v>7.0472599999999996E-2</v>
      </c>
      <c r="CY391" s="17">
        <v>-0.11934210000000001</v>
      </c>
      <c r="CZ391" s="17">
        <v>-0.29617690000000002</v>
      </c>
      <c r="DA391" s="17">
        <v>-0.34041969999999999</v>
      </c>
      <c r="DB391" s="17">
        <v>-0.32857839999999999</v>
      </c>
      <c r="DC391" s="17">
        <v>-0.27089419999999997</v>
      </c>
      <c r="DD391" s="17">
        <v>-6.0233599999999998E-2</v>
      </c>
      <c r="DE391" s="17">
        <v>-3.4173000000000002E-2</v>
      </c>
      <c r="DF391" s="17">
        <v>-2.1903599999999999E-2</v>
      </c>
      <c r="DG391" s="17">
        <v>4.5195000000000001E-3</v>
      </c>
      <c r="DH391" s="17">
        <v>8.1154000000000004E-2</v>
      </c>
      <c r="DI391" s="17">
        <v>0.1574526</v>
      </c>
      <c r="DJ391" s="17">
        <v>0.16800950000000001</v>
      </c>
      <c r="DK391" s="17">
        <v>0.28090320000000002</v>
      </c>
      <c r="DL391" s="17">
        <v>0.2726693</v>
      </c>
      <c r="DM391" s="17">
        <v>0.19851959999999999</v>
      </c>
      <c r="DN391" s="17">
        <v>0.18125839999999999</v>
      </c>
      <c r="DO391" s="17">
        <v>0.37818360000000001</v>
      </c>
      <c r="DP391" s="17">
        <v>0.46337030000000001</v>
      </c>
      <c r="DQ391" s="17">
        <v>0.3683611</v>
      </c>
      <c r="DR391" s="17">
        <v>0.27261920000000001</v>
      </c>
      <c r="DS391" s="17">
        <v>0.17905270000000001</v>
      </c>
      <c r="DT391" s="17">
        <v>0.1456383</v>
      </c>
      <c r="DU391" s="17">
        <v>0.16839419999999999</v>
      </c>
      <c r="DV391" s="17">
        <v>0.14563190000000001</v>
      </c>
      <c r="DW391" s="17">
        <v>3.7358799999999998E-2</v>
      </c>
      <c r="DX391" s="17">
        <v>-8.7167400000000006E-2</v>
      </c>
      <c r="DY391" s="17">
        <v>-0.1223911</v>
      </c>
      <c r="DZ391" s="17">
        <v>-0.12335359999999999</v>
      </c>
      <c r="EA391" s="17">
        <v>-7.9727099999999995E-2</v>
      </c>
      <c r="EB391" s="17">
        <v>5.1820900000000003E-2</v>
      </c>
      <c r="EC391" s="17">
        <v>4.2451000000000003E-2</v>
      </c>
      <c r="ED391" s="17">
        <v>6.3691300000000006E-2</v>
      </c>
      <c r="EE391" s="17">
        <v>8.7318800000000002E-2</v>
      </c>
      <c r="EF391" s="17">
        <v>0.1824315</v>
      </c>
      <c r="EG391" s="17">
        <v>0.2752559</v>
      </c>
      <c r="EH391" s="17">
        <v>0.28984880000000002</v>
      </c>
      <c r="EI391" s="17">
        <v>0.42399870000000001</v>
      </c>
      <c r="EJ391" s="17">
        <v>0.4192535</v>
      </c>
      <c r="EK391" s="17">
        <v>0.34391129999999998</v>
      </c>
      <c r="EL391" s="17">
        <v>0.31681860000000001</v>
      </c>
      <c r="EM391" s="17">
        <v>0.51831400000000005</v>
      </c>
      <c r="EN391" s="17">
        <v>0.60127129999999995</v>
      </c>
      <c r="EO391" s="17">
        <v>0.48542229999999997</v>
      </c>
      <c r="EP391" s="17">
        <v>0.36833440000000001</v>
      </c>
      <c r="EQ391" s="17">
        <v>0.26739740000000001</v>
      </c>
      <c r="ER391" s="17">
        <v>0.253492</v>
      </c>
      <c r="ES391" s="17">
        <v>0.29983910000000003</v>
      </c>
      <c r="ET391" s="17">
        <v>0.25415009999999999</v>
      </c>
      <c r="EU391" s="17">
        <v>72.773269999999997</v>
      </c>
      <c r="EV391" s="17">
        <v>71.163659999999993</v>
      </c>
      <c r="EW391" s="17">
        <v>70.046840000000003</v>
      </c>
      <c r="EX391" s="17">
        <v>69.158929999999998</v>
      </c>
      <c r="EY391" s="17">
        <v>68.601280000000003</v>
      </c>
      <c r="EZ391" s="17">
        <v>68.868170000000006</v>
      </c>
      <c r="FA391" s="17">
        <v>68.243020000000001</v>
      </c>
      <c r="FB391" s="17">
        <v>69.39443</v>
      </c>
      <c r="FC391" s="17">
        <v>74.664180000000002</v>
      </c>
      <c r="FD391" s="17">
        <v>80.827110000000005</v>
      </c>
      <c r="FE391" s="17">
        <v>86.079179999999994</v>
      </c>
      <c r="FF391" s="17">
        <v>90.711529999999996</v>
      </c>
      <c r="FG391" s="17">
        <v>92.373390000000001</v>
      </c>
      <c r="FH391" s="17">
        <v>92.207599999999999</v>
      </c>
      <c r="FI391" s="17">
        <v>92.177379999999999</v>
      </c>
      <c r="FJ391" s="17">
        <v>93.171930000000003</v>
      </c>
      <c r="FK391" s="17">
        <v>92.843729999999994</v>
      </c>
      <c r="FL391" s="17">
        <v>90.714240000000004</v>
      </c>
      <c r="FM391" s="17">
        <v>86.85454</v>
      </c>
      <c r="FN391" s="17">
        <v>83.204719999999995</v>
      </c>
      <c r="FO391" s="17">
        <v>80.215050000000005</v>
      </c>
      <c r="FP391" s="17">
        <v>78.227829999999997</v>
      </c>
      <c r="FQ391" s="17">
        <v>76.456760000000003</v>
      </c>
      <c r="FR391" s="17">
        <v>76.234110000000001</v>
      </c>
      <c r="FS391" s="17">
        <v>2.47316</v>
      </c>
      <c r="FT391" s="17"/>
      <c r="FU391" s="17">
        <v>0.1298472</v>
      </c>
      <c r="FW391" s="17"/>
      <c r="HY391" s="62"/>
      <c r="IA391" s="62"/>
    </row>
    <row r="392" spans="1:235" x14ac:dyDescent="0.25">
      <c r="A392" t="s">
        <v>266</v>
      </c>
      <c r="B392" t="s">
        <v>199</v>
      </c>
      <c r="C392" t="s">
        <v>309</v>
      </c>
      <c r="D392" s="63">
        <v>44811</v>
      </c>
      <c r="E392" t="s">
        <v>219</v>
      </c>
      <c r="F392" s="17">
        <v>16182</v>
      </c>
      <c r="G392" s="17">
        <v>1.768254</v>
      </c>
      <c r="H392" s="17">
        <v>1.4125620000000001</v>
      </c>
      <c r="I392" s="17">
        <v>1.1351389999999999</v>
      </c>
      <c r="J392" s="17">
        <v>1.0217700000000001</v>
      </c>
      <c r="K392" s="17">
        <v>0.98352240000000002</v>
      </c>
      <c r="L392" s="17">
        <v>1.0404150000000001</v>
      </c>
      <c r="M392" s="17">
        <v>1.1063430000000001</v>
      </c>
      <c r="N392" s="17">
        <v>0.83295249999999998</v>
      </c>
      <c r="O392" s="17">
        <v>0.19214110000000001</v>
      </c>
      <c r="P392" s="17">
        <v>-0.55449199999999998</v>
      </c>
      <c r="Q392" s="17">
        <v>-1.0278750000000001</v>
      </c>
      <c r="R392" s="17">
        <v>-1.2336400000000001</v>
      </c>
      <c r="S392" s="17">
        <v>-1.140363</v>
      </c>
      <c r="T392" s="17">
        <v>-0.80976150000000002</v>
      </c>
      <c r="U392" s="17">
        <v>-0.18227550000000001</v>
      </c>
      <c r="V392" s="17">
        <v>0.68041240000000003</v>
      </c>
      <c r="W392" s="17">
        <v>1.5134350000000001</v>
      </c>
      <c r="X392" s="17">
        <v>2.466027</v>
      </c>
      <c r="Y392" s="17">
        <v>3.1062090000000002</v>
      </c>
      <c r="Z392" s="17">
        <v>3.079955</v>
      </c>
      <c r="AA392" s="17">
        <v>2.8979119999999998</v>
      </c>
      <c r="AB392" s="17">
        <v>2.792109</v>
      </c>
      <c r="AC392" s="17">
        <v>2.4642759999999999</v>
      </c>
      <c r="AD392" s="17">
        <v>2.1414369999999998</v>
      </c>
      <c r="AE392" s="17">
        <v>-0.31455359999999999</v>
      </c>
      <c r="AF392" s="17">
        <v>-0.51461769999999996</v>
      </c>
      <c r="AG392" s="17">
        <v>-0.62448170000000003</v>
      </c>
      <c r="AH392" s="17">
        <v>-0.58019089999999995</v>
      </c>
      <c r="AI392" s="17">
        <v>-0.50963170000000002</v>
      </c>
      <c r="AJ392" s="17">
        <v>-0.32202560000000002</v>
      </c>
      <c r="AK392" s="17">
        <v>-0.2029154</v>
      </c>
      <c r="AL392" s="17">
        <v>-0.19029950000000001</v>
      </c>
      <c r="AM392" s="17">
        <v>-0.13136229999999999</v>
      </c>
      <c r="AN392" s="17">
        <v>-0.16553100000000001</v>
      </c>
      <c r="AO392" s="17">
        <v>-0.1598803</v>
      </c>
      <c r="AP392" s="17">
        <v>-0.16233139999999999</v>
      </c>
      <c r="AQ392" s="17">
        <v>-0.15007329999999999</v>
      </c>
      <c r="AR392" s="17">
        <v>-0.1176504</v>
      </c>
      <c r="AS392" s="17">
        <v>-4.7174500000000001E-2</v>
      </c>
      <c r="AT392" s="17">
        <v>-5.1357199999999999E-2</v>
      </c>
      <c r="AU392" s="17">
        <v>3.51601E-2</v>
      </c>
      <c r="AV392" s="17">
        <v>5.0538699999999999E-2</v>
      </c>
      <c r="AW392" s="17">
        <v>9.2479400000000003E-2</v>
      </c>
      <c r="AX392" s="17">
        <v>4.8660399999999999E-2</v>
      </c>
      <c r="AY392" s="17">
        <v>-2.6583599999999999E-2</v>
      </c>
      <c r="AZ392" s="17">
        <v>-0.1571361</v>
      </c>
      <c r="BA392" s="17">
        <v>-0.19855220000000001</v>
      </c>
      <c r="BB392" s="17">
        <v>-0.12813289999999999</v>
      </c>
      <c r="BC392" s="17">
        <v>-0.21651619999999999</v>
      </c>
      <c r="BD392" s="17">
        <v>-0.39378210000000002</v>
      </c>
      <c r="BE392" s="17">
        <v>-0.49631599999999998</v>
      </c>
      <c r="BF392" s="17">
        <v>-0.45700970000000002</v>
      </c>
      <c r="BG392" s="17">
        <v>-0.3925419</v>
      </c>
      <c r="BH392" s="17">
        <v>-0.23693819999999999</v>
      </c>
      <c r="BI392" s="17">
        <v>-0.14511779999999999</v>
      </c>
      <c r="BJ392" s="17">
        <v>-0.12701999999999999</v>
      </c>
      <c r="BK392" s="17">
        <v>-7.7536400000000005E-2</v>
      </c>
      <c r="BL392" s="17">
        <v>-9.2977000000000004E-2</v>
      </c>
      <c r="BM392" s="17">
        <v>-7.9201400000000005E-2</v>
      </c>
      <c r="BN392" s="17">
        <v>-7.7779299999999996E-2</v>
      </c>
      <c r="BO392" s="17">
        <v>-5.3782700000000003E-2</v>
      </c>
      <c r="BP392" s="17">
        <v>-1.7143800000000001E-2</v>
      </c>
      <c r="BQ392" s="17">
        <v>5.1486499999999998E-2</v>
      </c>
      <c r="BR392" s="17">
        <v>5.6202700000000001E-2</v>
      </c>
      <c r="BS392" s="17">
        <v>0.13770550000000001</v>
      </c>
      <c r="BT392" s="17">
        <v>0.15745480000000001</v>
      </c>
      <c r="BU392" s="17">
        <v>0.17865159999999999</v>
      </c>
      <c r="BV392" s="17">
        <v>0.1223219</v>
      </c>
      <c r="BW392" s="17">
        <v>3.7858599999999999E-2</v>
      </c>
      <c r="BX392" s="17">
        <v>-8.39477E-2</v>
      </c>
      <c r="BY392" s="17">
        <v>-0.1160148</v>
      </c>
      <c r="BZ392" s="17">
        <v>-5.6824899999999998E-2</v>
      </c>
      <c r="CA392" s="17">
        <v>-0.14861579999999999</v>
      </c>
      <c r="CB392" s="17">
        <v>-0.31009179999999997</v>
      </c>
      <c r="CC392" s="17">
        <v>-0.40754889999999999</v>
      </c>
      <c r="CD392" s="17">
        <v>-0.37169479999999999</v>
      </c>
      <c r="CE392" s="17">
        <v>-0.311446</v>
      </c>
      <c r="CF392" s="17">
        <v>-0.1780069</v>
      </c>
      <c r="CG392" s="17">
        <v>-0.10508729999999999</v>
      </c>
      <c r="CH392" s="17">
        <v>-8.3192799999999997E-2</v>
      </c>
      <c r="CI392" s="17">
        <v>-4.0256699999999999E-2</v>
      </c>
      <c r="CJ392" s="17">
        <v>-4.2726300000000002E-2</v>
      </c>
      <c r="CK392" s="17">
        <v>-2.3323400000000001E-2</v>
      </c>
      <c r="CL392" s="17">
        <v>-1.9218800000000001E-2</v>
      </c>
      <c r="CM392" s="17">
        <v>1.2907800000000001E-2</v>
      </c>
      <c r="CN392" s="17">
        <v>5.2466800000000001E-2</v>
      </c>
      <c r="CO392" s="17">
        <v>0.1198188</v>
      </c>
      <c r="CP392" s="17">
        <v>0.13069839999999999</v>
      </c>
      <c r="CQ392" s="17">
        <v>0.208728</v>
      </c>
      <c r="CR392" s="17">
        <v>0.2315045</v>
      </c>
      <c r="CS392" s="17">
        <v>0.2383342</v>
      </c>
      <c r="CT392" s="17">
        <v>0.17333970000000001</v>
      </c>
      <c r="CU392" s="17">
        <v>8.2491099999999998E-2</v>
      </c>
      <c r="CV392" s="17">
        <v>-3.3257700000000001E-2</v>
      </c>
      <c r="CW392" s="17">
        <v>-5.8849600000000002E-2</v>
      </c>
      <c r="CX392" s="17">
        <v>-7.4371000000000003E-3</v>
      </c>
      <c r="CY392" s="17">
        <v>-8.0715400000000007E-2</v>
      </c>
      <c r="CZ392" s="17">
        <v>-0.2264014</v>
      </c>
      <c r="DA392" s="17">
        <v>-0.3187817</v>
      </c>
      <c r="DB392" s="17">
        <v>-0.28637990000000002</v>
      </c>
      <c r="DC392" s="17">
        <v>-0.2303499</v>
      </c>
      <c r="DD392" s="17">
        <v>-0.1190756</v>
      </c>
      <c r="DE392" s="17">
        <v>-6.5056799999999998E-2</v>
      </c>
      <c r="DF392" s="17">
        <v>-3.9365499999999998E-2</v>
      </c>
      <c r="DG392" s="17">
        <v>-2.977E-3</v>
      </c>
      <c r="DH392" s="17">
        <v>7.5244999999999999E-3</v>
      </c>
      <c r="DI392" s="17">
        <v>3.2554600000000003E-2</v>
      </c>
      <c r="DJ392" s="17">
        <v>3.9341599999999997E-2</v>
      </c>
      <c r="DK392" s="17">
        <v>7.9598299999999997E-2</v>
      </c>
      <c r="DL392" s="17">
        <v>0.1220773</v>
      </c>
      <c r="DM392" s="17">
        <v>0.18815119999999999</v>
      </c>
      <c r="DN392" s="17">
        <v>0.20519409999999999</v>
      </c>
      <c r="DO392" s="17">
        <v>0.27975060000000002</v>
      </c>
      <c r="DP392" s="17">
        <v>0.3055543</v>
      </c>
      <c r="DQ392" s="17">
        <v>0.29801680000000003</v>
      </c>
      <c r="DR392" s="17">
        <v>0.22435749999999999</v>
      </c>
      <c r="DS392" s="17">
        <v>0.1271236</v>
      </c>
      <c r="DT392" s="17">
        <v>1.7432400000000001E-2</v>
      </c>
      <c r="DU392" s="17">
        <v>-1.6845E-3</v>
      </c>
      <c r="DV392" s="17">
        <v>4.19507E-2</v>
      </c>
      <c r="DW392" s="17">
        <v>1.7322000000000001E-2</v>
      </c>
      <c r="DX392" s="17">
        <v>-0.1055659</v>
      </c>
      <c r="DY392" s="17">
        <v>-0.19061600000000001</v>
      </c>
      <c r="DZ392" s="17">
        <v>-0.1631987</v>
      </c>
      <c r="EA392" s="17">
        <v>-0.11326020000000001</v>
      </c>
      <c r="EB392" s="17">
        <v>-3.3988200000000003E-2</v>
      </c>
      <c r="EC392" s="17">
        <v>-7.2592000000000004E-3</v>
      </c>
      <c r="ED392" s="17">
        <v>2.3914000000000001E-2</v>
      </c>
      <c r="EE392" s="17">
        <v>5.0848999999999998E-2</v>
      </c>
      <c r="EF392" s="17">
        <v>8.0078499999999997E-2</v>
      </c>
      <c r="EG392" s="17">
        <v>0.1132335</v>
      </c>
      <c r="EH392" s="17">
        <v>0.1238937</v>
      </c>
      <c r="EI392" s="17">
        <v>0.17588889999999999</v>
      </c>
      <c r="EJ392" s="17">
        <v>0.2225839</v>
      </c>
      <c r="EK392" s="17">
        <v>0.28681220000000002</v>
      </c>
      <c r="EL392" s="17">
        <v>0.31275399999999998</v>
      </c>
      <c r="EM392" s="17">
        <v>0.38229590000000002</v>
      </c>
      <c r="EN392" s="17">
        <v>0.41247040000000001</v>
      </c>
      <c r="EO392" s="17">
        <v>0.384189</v>
      </c>
      <c r="EP392" s="17">
        <v>0.29801899999999998</v>
      </c>
      <c r="EQ392" s="17">
        <v>0.19156580000000001</v>
      </c>
      <c r="ER392" s="17">
        <v>9.0620699999999998E-2</v>
      </c>
      <c r="ES392" s="17">
        <v>8.0852999999999994E-2</v>
      </c>
      <c r="ET392" s="17">
        <v>0.1132587</v>
      </c>
      <c r="EU392" s="17">
        <v>74.273489999999995</v>
      </c>
      <c r="EV392" s="17">
        <v>73.598950000000002</v>
      </c>
      <c r="EW392" s="17">
        <v>73.756460000000004</v>
      </c>
      <c r="EX392" s="17">
        <v>72.609440000000006</v>
      </c>
      <c r="EY392" s="17">
        <v>71.446569999999994</v>
      </c>
      <c r="EZ392" s="17">
        <v>71.690539999999999</v>
      </c>
      <c r="FA392" s="17">
        <v>71.956440000000001</v>
      </c>
      <c r="FB392" s="17">
        <v>72.635239999999996</v>
      </c>
      <c r="FC392" s="17">
        <v>77.799670000000006</v>
      </c>
      <c r="FD392" s="17">
        <v>84.579099999999997</v>
      </c>
      <c r="FE392" s="17">
        <v>90.068929999999995</v>
      </c>
      <c r="FF392" s="17">
        <v>93.370429999999999</v>
      </c>
      <c r="FG392" s="17">
        <v>92.919870000000003</v>
      </c>
      <c r="FH392" s="17">
        <v>92.547749999999994</v>
      </c>
      <c r="FI392" s="17">
        <v>92.608900000000006</v>
      </c>
      <c r="FJ392" s="17">
        <v>93.356700000000004</v>
      </c>
      <c r="FK392" s="17">
        <v>92.751170000000002</v>
      </c>
      <c r="FL392" s="17">
        <v>91.362579999999994</v>
      </c>
      <c r="FM392" s="17">
        <v>87.576740000000001</v>
      </c>
      <c r="FN392" s="17">
        <v>82.696290000000005</v>
      </c>
      <c r="FO392" s="17">
        <v>79.998279999999994</v>
      </c>
      <c r="FP392" s="17">
        <v>78.583669999999998</v>
      </c>
      <c r="FQ392" s="17">
        <v>77.276009999999999</v>
      </c>
      <c r="FR392" s="17">
        <v>76.45487</v>
      </c>
      <c r="FS392" s="17">
        <v>1.6692830000000001</v>
      </c>
      <c r="FT392" s="17"/>
      <c r="FU392" s="17">
        <v>9.9033499999999997E-2</v>
      </c>
      <c r="FW392" s="17"/>
      <c r="HY392" s="62"/>
      <c r="IA392" s="62"/>
    </row>
    <row r="393" spans="1:235" x14ac:dyDescent="0.25">
      <c r="A393" t="s">
        <v>266</v>
      </c>
      <c r="B393" t="s">
        <v>199</v>
      </c>
      <c r="C393" t="s">
        <v>309</v>
      </c>
      <c r="D393" s="63">
        <v>44811</v>
      </c>
      <c r="E393" t="s">
        <v>220</v>
      </c>
      <c r="F393" s="17">
        <v>7337</v>
      </c>
      <c r="G393" s="17">
        <v>1.734515</v>
      </c>
      <c r="H393" s="17">
        <v>1.4538770000000001</v>
      </c>
      <c r="I393" s="17">
        <v>1.1492070000000001</v>
      </c>
      <c r="J393" s="17">
        <v>1.0549569999999999</v>
      </c>
      <c r="K393" s="17">
        <v>1.031147</v>
      </c>
      <c r="L393" s="17">
        <v>0.95056439999999998</v>
      </c>
      <c r="M393" s="17">
        <v>1.0384359999999999</v>
      </c>
      <c r="N393" s="17">
        <v>0.78021529999999994</v>
      </c>
      <c r="O393" s="17">
        <v>0.16237650000000001</v>
      </c>
      <c r="P393" s="17">
        <v>-0.66605219999999998</v>
      </c>
      <c r="Q393" s="17">
        <v>-1.282538</v>
      </c>
      <c r="R393" s="17">
        <v>-1.5612980000000001</v>
      </c>
      <c r="S393" s="17">
        <v>-1.605559</v>
      </c>
      <c r="T393" s="17">
        <v>-1.3032760000000001</v>
      </c>
      <c r="U393" s="17">
        <v>-0.61143179999999997</v>
      </c>
      <c r="V393" s="17">
        <v>0.23765990000000001</v>
      </c>
      <c r="W393" s="17">
        <v>1.028017</v>
      </c>
      <c r="X393" s="17">
        <v>1.907653</v>
      </c>
      <c r="Y393" s="17">
        <v>2.636047</v>
      </c>
      <c r="Z393" s="17">
        <v>2.6936749999999998</v>
      </c>
      <c r="AA393" s="17">
        <v>2.5787719999999998</v>
      </c>
      <c r="AB393" s="17">
        <v>2.4874480000000001</v>
      </c>
      <c r="AC393" s="17">
        <v>2.1971940000000001</v>
      </c>
      <c r="AD393" s="17">
        <v>1.972075</v>
      </c>
      <c r="AE393" s="17">
        <v>-0.27259359999999999</v>
      </c>
      <c r="AF393" s="17">
        <v>-0.37570710000000002</v>
      </c>
      <c r="AG393" s="17">
        <v>-0.56981079999999995</v>
      </c>
      <c r="AH393" s="17">
        <v>-0.5361882</v>
      </c>
      <c r="AI393" s="17">
        <v>-0.4608719</v>
      </c>
      <c r="AJ393" s="17">
        <v>-0.45554699999999998</v>
      </c>
      <c r="AK393" s="17">
        <v>-0.25417420000000002</v>
      </c>
      <c r="AL393" s="17">
        <v>-0.2289968</v>
      </c>
      <c r="AM393" s="17">
        <v>-0.117077</v>
      </c>
      <c r="AN393" s="17">
        <v>-0.24410409999999999</v>
      </c>
      <c r="AO393" s="17">
        <v>-0.30025089999999999</v>
      </c>
      <c r="AP393" s="17">
        <v>-0.3035794</v>
      </c>
      <c r="AQ393" s="17">
        <v>-0.3469817</v>
      </c>
      <c r="AR393" s="17">
        <v>-0.2939523</v>
      </c>
      <c r="AS393" s="17">
        <v>-0.1232336</v>
      </c>
      <c r="AT393" s="17">
        <v>-0.16598270000000001</v>
      </c>
      <c r="AU393" s="17">
        <v>-8.7881000000000001E-2</v>
      </c>
      <c r="AV393" s="17">
        <v>-0.146395</v>
      </c>
      <c r="AW393" s="17">
        <v>-2.1713E-2</v>
      </c>
      <c r="AX393" s="17">
        <v>-5.8172399999999999E-2</v>
      </c>
      <c r="AY393" s="17">
        <v>-0.1077027</v>
      </c>
      <c r="AZ393" s="17">
        <v>-0.25401790000000002</v>
      </c>
      <c r="BA393" s="17">
        <v>-0.3127161</v>
      </c>
      <c r="BB393" s="17">
        <v>-0.1916609</v>
      </c>
      <c r="BC393" s="17">
        <v>-0.1549664</v>
      </c>
      <c r="BD393" s="17">
        <v>-0.27456829999999999</v>
      </c>
      <c r="BE393" s="17">
        <v>-0.44157580000000002</v>
      </c>
      <c r="BF393" s="17">
        <v>-0.4045687</v>
      </c>
      <c r="BG393" s="17">
        <v>-0.33077600000000001</v>
      </c>
      <c r="BH393" s="17">
        <v>-0.3218319</v>
      </c>
      <c r="BI393" s="17">
        <v>-0.1664561</v>
      </c>
      <c r="BJ393" s="17">
        <v>-0.13668849999999999</v>
      </c>
      <c r="BK393" s="17">
        <v>-4.7255800000000001E-2</v>
      </c>
      <c r="BL393" s="17">
        <v>-0.13990710000000001</v>
      </c>
      <c r="BM393" s="17">
        <v>-0.19468460000000001</v>
      </c>
      <c r="BN393" s="17">
        <v>-0.1871033</v>
      </c>
      <c r="BO393" s="17">
        <v>-0.22252559999999999</v>
      </c>
      <c r="BP393" s="17">
        <v>-0.16076090000000001</v>
      </c>
      <c r="BQ393" s="17">
        <v>7.6077000000000002E-3</v>
      </c>
      <c r="BR393" s="17">
        <v>-2.6400000000000002E-4</v>
      </c>
      <c r="BS393" s="17">
        <v>5.2523199999999999E-2</v>
      </c>
      <c r="BT393" s="17">
        <v>2.0270000000000002E-3</v>
      </c>
      <c r="BU393" s="17">
        <v>9.2436699999999997E-2</v>
      </c>
      <c r="BV393" s="17">
        <v>4.3506900000000001E-2</v>
      </c>
      <c r="BW393" s="17">
        <v>-1.77608E-2</v>
      </c>
      <c r="BX393" s="17">
        <v>-0.15585750000000001</v>
      </c>
      <c r="BY393" s="17">
        <v>-0.2224333</v>
      </c>
      <c r="BZ393" s="17">
        <v>-0.1092933</v>
      </c>
      <c r="CA393" s="17">
        <v>-7.3498300000000003E-2</v>
      </c>
      <c r="CB393" s="17">
        <v>-0.20452000000000001</v>
      </c>
      <c r="CC393" s="17">
        <v>-0.35276069999999998</v>
      </c>
      <c r="CD393" s="17">
        <v>-0.3134094</v>
      </c>
      <c r="CE393" s="17">
        <v>-0.24067189999999999</v>
      </c>
      <c r="CF393" s="17">
        <v>-0.22922110000000001</v>
      </c>
      <c r="CG393" s="17">
        <v>-0.1057028</v>
      </c>
      <c r="CH393" s="17">
        <v>-7.2756000000000001E-2</v>
      </c>
      <c r="CI393" s="17">
        <v>1.1022E-3</v>
      </c>
      <c r="CJ393" s="17">
        <v>-6.7740499999999995E-2</v>
      </c>
      <c r="CK393" s="17">
        <v>-0.1215697</v>
      </c>
      <c r="CL393" s="17">
        <v>-0.10643229999999999</v>
      </c>
      <c r="CM393" s="17">
        <v>-0.13632749999999999</v>
      </c>
      <c r="CN393" s="17">
        <v>-6.8512900000000002E-2</v>
      </c>
      <c r="CO393" s="17">
        <v>9.8228099999999999E-2</v>
      </c>
      <c r="CP393" s="17">
        <v>0.1145123</v>
      </c>
      <c r="CQ393" s="17">
        <v>0.1497666</v>
      </c>
      <c r="CR393" s="17">
        <v>0.10482370000000001</v>
      </c>
      <c r="CS393" s="17">
        <v>0.17149639999999999</v>
      </c>
      <c r="CT393" s="17">
        <v>0.11392969999999999</v>
      </c>
      <c r="CU393" s="17">
        <v>4.4532599999999999E-2</v>
      </c>
      <c r="CV393" s="17">
        <v>-8.7871900000000003E-2</v>
      </c>
      <c r="CW393" s="17">
        <v>-0.15990380000000001</v>
      </c>
      <c r="CX393" s="17">
        <v>-5.2245800000000002E-2</v>
      </c>
      <c r="CY393" s="17">
        <v>7.9699000000000002E-3</v>
      </c>
      <c r="CZ393" s="17">
        <v>-0.1344716</v>
      </c>
      <c r="DA393" s="17">
        <v>-0.2639455</v>
      </c>
      <c r="DB393" s="17">
        <v>-0.22225010000000001</v>
      </c>
      <c r="DC393" s="17">
        <v>-0.1505679</v>
      </c>
      <c r="DD393" s="17">
        <v>-0.13661039999999999</v>
      </c>
      <c r="DE393" s="17">
        <v>-4.4949500000000003E-2</v>
      </c>
      <c r="DF393" s="17">
        <v>-8.8235999999999992E-3</v>
      </c>
      <c r="DG393" s="17">
        <v>4.9460200000000003E-2</v>
      </c>
      <c r="DH393" s="17">
        <v>4.4260000000000002E-3</v>
      </c>
      <c r="DI393" s="17">
        <v>-4.8454799999999999E-2</v>
      </c>
      <c r="DJ393" s="17">
        <v>-2.5761200000000001E-2</v>
      </c>
      <c r="DK393" s="17">
        <v>-5.0129600000000003E-2</v>
      </c>
      <c r="DL393" s="17">
        <v>2.3734999999999999E-2</v>
      </c>
      <c r="DM393" s="17">
        <v>0.1888484</v>
      </c>
      <c r="DN393" s="17">
        <v>0.22928860000000001</v>
      </c>
      <c r="DO393" s="17">
        <v>0.24701010000000001</v>
      </c>
      <c r="DP393" s="17">
        <v>0.20762040000000001</v>
      </c>
      <c r="DQ393" s="17">
        <v>0.2505561</v>
      </c>
      <c r="DR393" s="17">
        <v>0.1843524</v>
      </c>
      <c r="DS393" s="17">
        <v>0.106826</v>
      </c>
      <c r="DT393" s="17">
        <v>-1.9886299999999999E-2</v>
      </c>
      <c r="DU393" s="17">
        <v>-9.7374199999999994E-2</v>
      </c>
      <c r="DV393" s="17">
        <v>4.8018000000000002E-3</v>
      </c>
      <c r="DW393" s="17">
        <v>0.12559699999999999</v>
      </c>
      <c r="DX393" s="17">
        <v>-3.3332899999999999E-2</v>
      </c>
      <c r="DY393" s="17">
        <v>-0.13571059999999999</v>
      </c>
      <c r="DZ393" s="17">
        <v>-9.0630600000000006E-2</v>
      </c>
      <c r="EA393" s="17">
        <v>-2.0472000000000001E-2</v>
      </c>
      <c r="EB393" s="17">
        <v>-2.8953E-3</v>
      </c>
      <c r="EC393" s="17">
        <v>4.2768599999999997E-2</v>
      </c>
      <c r="ED393" s="17">
        <v>8.3484699999999995E-2</v>
      </c>
      <c r="EE393" s="17">
        <v>0.1192815</v>
      </c>
      <c r="EF393" s="17">
        <v>0.108623</v>
      </c>
      <c r="EG393" s="17">
        <v>5.7111500000000003E-2</v>
      </c>
      <c r="EH393" s="17">
        <v>9.0714900000000001E-2</v>
      </c>
      <c r="EI393" s="17">
        <v>7.4326699999999996E-2</v>
      </c>
      <c r="EJ393" s="17">
        <v>0.1569265</v>
      </c>
      <c r="EK393" s="17">
        <v>0.31968970000000002</v>
      </c>
      <c r="EL393" s="17">
        <v>0.39500740000000001</v>
      </c>
      <c r="EM393" s="17">
        <v>0.38741419999999999</v>
      </c>
      <c r="EN393" s="17">
        <v>0.35604239999999998</v>
      </c>
      <c r="EO393" s="17">
        <v>0.36470570000000002</v>
      </c>
      <c r="EP393" s="17">
        <v>0.2860317</v>
      </c>
      <c r="EQ393" s="17">
        <v>0.1967679</v>
      </c>
      <c r="ER393" s="17">
        <v>7.8274200000000002E-2</v>
      </c>
      <c r="ES393" s="17">
        <v>-7.0914999999999997E-3</v>
      </c>
      <c r="ET393" s="17">
        <v>8.7169399999999994E-2</v>
      </c>
      <c r="EU393" s="17">
        <v>74.24436</v>
      </c>
      <c r="EV393" s="17">
        <v>73.532970000000006</v>
      </c>
      <c r="EW393" s="17">
        <v>74.079449999999994</v>
      </c>
      <c r="EX393" s="17">
        <v>72.809349999999995</v>
      </c>
      <c r="EY393" s="17">
        <v>71.896659999999997</v>
      </c>
      <c r="EZ393" s="17">
        <v>71.957089999999994</v>
      </c>
      <c r="FA393" s="17">
        <v>72.079639999999998</v>
      </c>
      <c r="FB393" s="17">
        <v>72.932689999999994</v>
      </c>
      <c r="FC393" s="17">
        <v>77.469329999999999</v>
      </c>
      <c r="FD393" s="17">
        <v>83.422110000000004</v>
      </c>
      <c r="FE393" s="17">
        <v>88.206069999999997</v>
      </c>
      <c r="FF393" s="17">
        <v>91.545699999999997</v>
      </c>
      <c r="FG393" s="17">
        <v>90.280109999999993</v>
      </c>
      <c r="FH393" s="17">
        <v>90.230140000000006</v>
      </c>
      <c r="FI393" s="17">
        <v>90.411929999999998</v>
      </c>
      <c r="FJ393" s="17">
        <v>90.655590000000004</v>
      </c>
      <c r="FK393" s="17">
        <v>89.322819999999993</v>
      </c>
      <c r="FL393" s="17">
        <v>88.07987</v>
      </c>
      <c r="FM393" s="17">
        <v>84.897970000000001</v>
      </c>
      <c r="FN393" s="17">
        <v>80.824460000000002</v>
      </c>
      <c r="FO393" s="17">
        <v>78.988609999999994</v>
      </c>
      <c r="FP393" s="17">
        <v>77.865210000000005</v>
      </c>
      <c r="FQ393" s="17">
        <v>76.82741</v>
      </c>
      <c r="FR393" s="17">
        <v>76.016990000000007</v>
      </c>
      <c r="FS393" s="17">
        <v>2.206734</v>
      </c>
      <c r="FT393" s="17"/>
      <c r="FU393" s="17">
        <v>0.13320879999999999</v>
      </c>
      <c r="FW393" s="17"/>
      <c r="HY393" s="62"/>
      <c r="IA393" s="62"/>
    </row>
    <row r="394" spans="1:235" x14ac:dyDescent="0.25">
      <c r="A394" t="s">
        <v>266</v>
      </c>
      <c r="B394" t="s">
        <v>199</v>
      </c>
      <c r="C394" t="s">
        <v>309</v>
      </c>
      <c r="D394" s="63">
        <v>44811</v>
      </c>
      <c r="E394" t="s">
        <v>221</v>
      </c>
      <c r="F394" s="17">
        <v>8845</v>
      </c>
      <c r="G394" s="17">
        <v>1.75789</v>
      </c>
      <c r="H394" s="17">
        <v>1.3435710000000001</v>
      </c>
      <c r="I394" s="17">
        <v>1.0901940000000001</v>
      </c>
      <c r="J394" s="17">
        <v>0.9482022</v>
      </c>
      <c r="K394" s="17">
        <v>0.89928410000000003</v>
      </c>
      <c r="L394" s="17">
        <v>1.1143190000000001</v>
      </c>
      <c r="M394" s="17">
        <v>1.1617420000000001</v>
      </c>
      <c r="N394" s="17">
        <v>0.8742415</v>
      </c>
      <c r="O394" s="17">
        <v>0.2141749</v>
      </c>
      <c r="P394" s="17">
        <v>-0.4553835</v>
      </c>
      <c r="Q394" s="17">
        <v>-0.80756099999999997</v>
      </c>
      <c r="R394" s="17">
        <v>-0.94814100000000001</v>
      </c>
      <c r="S394" s="17">
        <v>-0.73708560000000001</v>
      </c>
      <c r="T394" s="17">
        <v>-0.38029469999999999</v>
      </c>
      <c r="U394" s="17">
        <v>0.1781491</v>
      </c>
      <c r="V394" s="17">
        <v>1.036937</v>
      </c>
      <c r="W394" s="17">
        <v>1.9416310000000001</v>
      </c>
      <c r="X394" s="17">
        <v>2.950469</v>
      </c>
      <c r="Y394" s="17">
        <v>3.5180639999999999</v>
      </c>
      <c r="Z394" s="17">
        <v>3.4153380000000002</v>
      </c>
      <c r="AA394" s="17">
        <v>3.1767949999999998</v>
      </c>
      <c r="AB394" s="17">
        <v>3.069785</v>
      </c>
      <c r="AC394" s="17">
        <v>2.703014</v>
      </c>
      <c r="AD394" s="17">
        <v>2.2859729999999998</v>
      </c>
      <c r="AE394" s="17">
        <v>-0.51392800000000005</v>
      </c>
      <c r="AF394" s="17">
        <v>-0.78657359999999998</v>
      </c>
      <c r="AG394" s="17">
        <v>-0.85577510000000001</v>
      </c>
      <c r="AH394" s="17">
        <v>-0.81323809999999996</v>
      </c>
      <c r="AI394" s="17">
        <v>-0.73860349999999997</v>
      </c>
      <c r="AJ394" s="17">
        <v>-0.32631349999999998</v>
      </c>
      <c r="AK394" s="17">
        <v>-0.23637069999999999</v>
      </c>
      <c r="AL394" s="17">
        <v>-0.23996339999999999</v>
      </c>
      <c r="AM394" s="17">
        <v>-0.21843580000000001</v>
      </c>
      <c r="AN394" s="17">
        <v>-0.18932760000000001</v>
      </c>
      <c r="AO394" s="17">
        <v>-0.13548009999999999</v>
      </c>
      <c r="AP394" s="17">
        <v>-0.142789</v>
      </c>
      <c r="AQ394" s="17">
        <v>-9.1608999999999996E-2</v>
      </c>
      <c r="AR394" s="17">
        <v>-7.6483899999999994E-2</v>
      </c>
      <c r="AS394" s="17">
        <v>-0.1066729</v>
      </c>
      <c r="AT394" s="17">
        <v>-9.75858E-2</v>
      </c>
      <c r="AU394" s="17">
        <v>4.5410199999999998E-2</v>
      </c>
      <c r="AV394" s="17">
        <v>0.12360500000000001</v>
      </c>
      <c r="AW394" s="17">
        <v>0.1197425</v>
      </c>
      <c r="AX394" s="17">
        <v>7.5096999999999997E-2</v>
      </c>
      <c r="AY394" s="17">
        <v>-2.17293E-2</v>
      </c>
      <c r="AZ394" s="17">
        <v>-0.14471890000000001</v>
      </c>
      <c r="BA394" s="17">
        <v>-0.1794472</v>
      </c>
      <c r="BB394" s="17">
        <v>-0.14940049999999999</v>
      </c>
      <c r="BC394" s="17">
        <v>-0.35746600000000001</v>
      </c>
      <c r="BD394" s="17">
        <v>-0.5772467</v>
      </c>
      <c r="BE394" s="17">
        <v>-0.63742790000000005</v>
      </c>
      <c r="BF394" s="17">
        <v>-0.60810149999999996</v>
      </c>
      <c r="BG394" s="17">
        <v>-0.54731909999999995</v>
      </c>
      <c r="BH394" s="17">
        <v>-0.21391959999999999</v>
      </c>
      <c r="BI394" s="17">
        <v>-0.15897790000000001</v>
      </c>
      <c r="BJ394" s="17">
        <v>-0.1538407</v>
      </c>
      <c r="BK394" s="17">
        <v>-0.13494880000000001</v>
      </c>
      <c r="BL394" s="17">
        <v>-8.6539500000000005E-2</v>
      </c>
      <c r="BM394" s="17">
        <v>-1.56224E-2</v>
      </c>
      <c r="BN394" s="17">
        <v>-1.8787499999999999E-2</v>
      </c>
      <c r="BO394" s="17">
        <v>5.3754499999999997E-2</v>
      </c>
      <c r="BP394" s="17">
        <v>7.1097599999999997E-2</v>
      </c>
      <c r="BQ394" s="17">
        <v>4.05622E-2</v>
      </c>
      <c r="BR394" s="17">
        <v>3.9113299999999997E-2</v>
      </c>
      <c r="BS394" s="17">
        <v>0.1861051</v>
      </c>
      <c r="BT394" s="17">
        <v>0.26226290000000002</v>
      </c>
      <c r="BU394" s="17">
        <v>0.23576430000000001</v>
      </c>
      <c r="BV394" s="17">
        <v>0.17136100000000001</v>
      </c>
      <c r="BW394" s="17">
        <v>6.7066000000000001E-2</v>
      </c>
      <c r="BX394" s="17">
        <v>-3.7134399999999998E-2</v>
      </c>
      <c r="BY394" s="17">
        <v>-4.8371699999999997E-2</v>
      </c>
      <c r="BZ394" s="17">
        <v>-4.1061E-2</v>
      </c>
      <c r="CA394" s="17">
        <v>-0.24910099999999999</v>
      </c>
      <c r="CB394" s="17">
        <v>-0.43226740000000002</v>
      </c>
      <c r="CC394" s="17">
        <v>-0.4862013</v>
      </c>
      <c r="CD394" s="17">
        <v>-0.46602470000000001</v>
      </c>
      <c r="CE394" s="17">
        <v>-0.41483629999999999</v>
      </c>
      <c r="CF394" s="17">
        <v>-0.1360759</v>
      </c>
      <c r="CG394" s="17">
        <v>-0.10537589999999999</v>
      </c>
      <c r="CH394" s="17">
        <v>-9.4192300000000007E-2</v>
      </c>
      <c r="CI394" s="17">
        <v>-7.7125899999999997E-2</v>
      </c>
      <c r="CJ394" s="17">
        <v>-1.5348799999999999E-2</v>
      </c>
      <c r="CK394" s="17">
        <v>6.7390699999999998E-2</v>
      </c>
      <c r="CL394" s="17">
        <v>6.7095500000000002E-2</v>
      </c>
      <c r="CM394" s="17">
        <v>0.15443280000000001</v>
      </c>
      <c r="CN394" s="17">
        <v>0.1733121</v>
      </c>
      <c r="CO394" s="17">
        <v>0.14253669999999999</v>
      </c>
      <c r="CP394" s="17">
        <v>0.13379070000000001</v>
      </c>
      <c r="CQ394" s="17">
        <v>0.28354990000000002</v>
      </c>
      <c r="CR394" s="17">
        <v>0.35829699999999998</v>
      </c>
      <c r="CS394" s="17">
        <v>0.31612069999999998</v>
      </c>
      <c r="CT394" s="17">
        <v>0.2380331</v>
      </c>
      <c r="CU394" s="17">
        <v>0.12856529999999999</v>
      </c>
      <c r="CV394" s="17">
        <v>3.7378300000000003E-2</v>
      </c>
      <c r="CW394" s="17">
        <v>4.2410799999999998E-2</v>
      </c>
      <c r="CX394" s="17">
        <v>3.3974600000000001E-2</v>
      </c>
      <c r="CY394" s="17">
        <v>-0.140736</v>
      </c>
      <c r="CZ394" s="17">
        <v>-0.28728819999999999</v>
      </c>
      <c r="DA394" s="17">
        <v>-0.33497470000000001</v>
      </c>
      <c r="DB394" s="17">
        <v>-0.32394780000000001</v>
      </c>
      <c r="DC394" s="17">
        <v>-0.28235329999999997</v>
      </c>
      <c r="DD394" s="17">
        <v>-5.8232300000000001E-2</v>
      </c>
      <c r="DE394" s="17">
        <v>-5.1773800000000002E-2</v>
      </c>
      <c r="DF394" s="17">
        <v>-3.4543999999999998E-2</v>
      </c>
      <c r="DG394" s="17">
        <v>-1.9303000000000001E-2</v>
      </c>
      <c r="DH394" s="17">
        <v>5.58419E-2</v>
      </c>
      <c r="DI394" s="17">
        <v>0.1504038</v>
      </c>
      <c r="DJ394" s="17">
        <v>0.15297859999999999</v>
      </c>
      <c r="DK394" s="17">
        <v>0.25511109999999998</v>
      </c>
      <c r="DL394" s="17">
        <v>0.27552660000000001</v>
      </c>
      <c r="DM394" s="17">
        <v>0.24451129999999999</v>
      </c>
      <c r="DN394" s="17">
        <v>0.22846810000000001</v>
      </c>
      <c r="DO394" s="17">
        <v>0.38099470000000002</v>
      </c>
      <c r="DP394" s="17">
        <v>0.45433109999999999</v>
      </c>
      <c r="DQ394" s="17">
        <v>0.39647710000000003</v>
      </c>
      <c r="DR394" s="17">
        <v>0.30470530000000001</v>
      </c>
      <c r="DS394" s="17">
        <v>0.1900646</v>
      </c>
      <c r="DT394" s="17">
        <v>0.111891</v>
      </c>
      <c r="DU394" s="17">
        <v>0.13319320000000001</v>
      </c>
      <c r="DV394" s="17">
        <v>0.1090103</v>
      </c>
      <c r="DW394" s="17">
        <v>1.5726E-2</v>
      </c>
      <c r="DX394" s="17">
        <v>-7.7961299999999997E-2</v>
      </c>
      <c r="DY394" s="17">
        <v>-0.1166276</v>
      </c>
      <c r="DZ394" s="17">
        <v>-0.11881129999999999</v>
      </c>
      <c r="EA394" s="17">
        <v>-9.10691E-2</v>
      </c>
      <c r="EB394" s="17">
        <v>5.4161599999999997E-2</v>
      </c>
      <c r="EC394" s="17">
        <v>2.5618999999999999E-2</v>
      </c>
      <c r="ED394" s="17">
        <v>5.1578800000000001E-2</v>
      </c>
      <c r="EE394" s="17">
        <v>6.4184099999999994E-2</v>
      </c>
      <c r="EF394" s="17">
        <v>0.15862999999999999</v>
      </c>
      <c r="EG394" s="17">
        <v>0.27026149999999999</v>
      </c>
      <c r="EH394" s="17">
        <v>0.27698010000000001</v>
      </c>
      <c r="EI394" s="17">
        <v>0.40047450000000001</v>
      </c>
      <c r="EJ394" s="17">
        <v>0.42310799999999998</v>
      </c>
      <c r="EK394" s="17">
        <v>0.39174639999999999</v>
      </c>
      <c r="EL394" s="17">
        <v>0.36516720000000003</v>
      </c>
      <c r="EM394" s="17">
        <v>0.52168950000000003</v>
      </c>
      <c r="EN394" s="17">
        <v>0.59298899999999999</v>
      </c>
      <c r="EO394" s="17">
        <v>0.51249900000000004</v>
      </c>
      <c r="EP394" s="17">
        <v>0.40096929999999997</v>
      </c>
      <c r="EQ394" s="17">
        <v>0.27885989999999999</v>
      </c>
      <c r="ER394" s="17">
        <v>0.21947539999999999</v>
      </c>
      <c r="ES394" s="17">
        <v>0.26426880000000003</v>
      </c>
      <c r="ET394" s="17">
        <v>0.21734980000000001</v>
      </c>
      <c r="EU394" s="17">
        <v>74.297539999999998</v>
      </c>
      <c r="EV394" s="17">
        <v>73.653369999999995</v>
      </c>
      <c r="EW394" s="17">
        <v>73.488849999999999</v>
      </c>
      <c r="EX394" s="17">
        <v>72.443830000000005</v>
      </c>
      <c r="EY394" s="17">
        <v>71.073650000000001</v>
      </c>
      <c r="EZ394" s="17">
        <v>71.469759999999994</v>
      </c>
      <c r="FA394" s="17">
        <v>71.854280000000003</v>
      </c>
      <c r="FB394" s="17">
        <v>72.389009999999999</v>
      </c>
      <c r="FC394" s="17">
        <v>78.073310000000006</v>
      </c>
      <c r="FD394" s="17">
        <v>85.537289999999999</v>
      </c>
      <c r="FE394" s="17">
        <v>91.611949999999993</v>
      </c>
      <c r="FF394" s="17">
        <v>94.881690000000006</v>
      </c>
      <c r="FG394" s="17">
        <v>95.106350000000006</v>
      </c>
      <c r="FH394" s="17">
        <v>94.467150000000004</v>
      </c>
      <c r="FI394" s="17">
        <v>94.428359999999998</v>
      </c>
      <c r="FJ394" s="17">
        <v>95.59375</v>
      </c>
      <c r="FK394" s="17">
        <v>95.590490000000003</v>
      </c>
      <c r="FL394" s="17">
        <v>94.081239999999994</v>
      </c>
      <c r="FM394" s="17">
        <v>89.795259999999999</v>
      </c>
      <c r="FN394" s="17">
        <v>84.246499999999997</v>
      </c>
      <c r="FO394" s="17">
        <v>80.834339999999997</v>
      </c>
      <c r="FP394" s="17">
        <v>79.178529999999995</v>
      </c>
      <c r="FQ394" s="17">
        <v>77.647450000000006</v>
      </c>
      <c r="FR394" s="17">
        <v>76.817570000000003</v>
      </c>
      <c r="FS394" s="17">
        <v>2.494907</v>
      </c>
      <c r="FT394" s="17"/>
      <c r="FU394" s="17">
        <v>0.13018170000000001</v>
      </c>
      <c r="FW394" s="17"/>
      <c r="HY394" s="62"/>
      <c r="IA394" s="62"/>
    </row>
    <row r="395" spans="1:235" x14ac:dyDescent="0.25">
      <c r="A395" t="s">
        <v>266</v>
      </c>
      <c r="B395" t="s">
        <v>199</v>
      </c>
      <c r="C395" t="s">
        <v>309</v>
      </c>
      <c r="D395" s="63" t="s">
        <v>264</v>
      </c>
      <c r="E395" t="s">
        <v>219</v>
      </c>
      <c r="F395" s="17">
        <v>16175</v>
      </c>
      <c r="G395" s="17">
        <v>1.716334</v>
      </c>
      <c r="H395" s="17">
        <v>1.3509979999999999</v>
      </c>
      <c r="I395" s="17">
        <v>1.0744739999999999</v>
      </c>
      <c r="J395" s="17">
        <v>0.97096199999999999</v>
      </c>
      <c r="K395" s="17">
        <v>0.93768660000000004</v>
      </c>
      <c r="L395" s="17">
        <v>1.0020800000000001</v>
      </c>
      <c r="M395" s="17">
        <v>1.0645260000000001</v>
      </c>
      <c r="N395" s="17">
        <v>0.78788389999999997</v>
      </c>
      <c r="O395" s="17">
        <v>0.1230676</v>
      </c>
      <c r="P395" s="17">
        <v>-0.64903100000000002</v>
      </c>
      <c r="Q395" s="17">
        <v>-1.1523080000000001</v>
      </c>
      <c r="R395" s="17">
        <v>-1.3716619999999999</v>
      </c>
      <c r="S395" s="17">
        <v>-1.2829010000000001</v>
      </c>
      <c r="T395" s="17">
        <v>-0.97785999999999995</v>
      </c>
      <c r="U395" s="17">
        <v>-0.37375819999999998</v>
      </c>
      <c r="V395" s="17">
        <v>0.50194899999999998</v>
      </c>
      <c r="W395" s="17">
        <v>1.363607</v>
      </c>
      <c r="X395" s="17">
        <v>2.3541639999999999</v>
      </c>
      <c r="Y395" s="17">
        <v>2.9095499999999999</v>
      </c>
      <c r="Z395" s="17">
        <v>2.915054</v>
      </c>
      <c r="AA395" s="17">
        <v>2.7662689999999999</v>
      </c>
      <c r="AB395" s="17">
        <v>2.7058559999999998</v>
      </c>
      <c r="AC395" s="17">
        <v>2.4076559999999998</v>
      </c>
      <c r="AD395" s="17">
        <v>2.0997119999999998</v>
      </c>
      <c r="AE395" s="17">
        <v>-0.31119659999999999</v>
      </c>
      <c r="AF395" s="17">
        <v>-0.51118300000000005</v>
      </c>
      <c r="AG395" s="17">
        <v>-0.62415750000000003</v>
      </c>
      <c r="AH395" s="17">
        <v>-0.57821889999999998</v>
      </c>
      <c r="AI395" s="17">
        <v>-0.50504230000000006</v>
      </c>
      <c r="AJ395" s="17">
        <v>-0.31951619999999997</v>
      </c>
      <c r="AK395" s="17">
        <v>-0.20054040000000001</v>
      </c>
      <c r="AL395" s="17">
        <v>-0.1785978</v>
      </c>
      <c r="AM395" s="17">
        <v>-0.117698</v>
      </c>
      <c r="AN395" s="17">
        <v>-0.15149699999999999</v>
      </c>
      <c r="AO395" s="17">
        <v>-0.14900179999999999</v>
      </c>
      <c r="AP395" s="17">
        <v>-0.15097150000000001</v>
      </c>
      <c r="AQ395" s="17">
        <v>-0.13634389999999999</v>
      </c>
      <c r="AR395" s="17">
        <v>-0.1184515</v>
      </c>
      <c r="AS395" s="17">
        <v>-5.9359799999999997E-2</v>
      </c>
      <c r="AT395" s="17">
        <v>-6.9053100000000006E-2</v>
      </c>
      <c r="AU395" s="17">
        <v>2.64818E-2</v>
      </c>
      <c r="AV395" s="17">
        <v>4.8548800000000003E-2</v>
      </c>
      <c r="AW395" s="17">
        <v>8.0896800000000005E-2</v>
      </c>
      <c r="AX395" s="17">
        <v>3.8382699999999999E-2</v>
      </c>
      <c r="AY395" s="17">
        <v>-3.77843E-2</v>
      </c>
      <c r="AZ395" s="17">
        <v>-0.1527182</v>
      </c>
      <c r="BA395" s="17">
        <v>-0.18266769999999999</v>
      </c>
      <c r="BB395" s="17">
        <v>-0.1175779</v>
      </c>
      <c r="BC395" s="17">
        <v>-0.21492069999999999</v>
      </c>
      <c r="BD395" s="17">
        <v>-0.3918507</v>
      </c>
      <c r="BE395" s="17">
        <v>-0.49760120000000002</v>
      </c>
      <c r="BF395" s="17">
        <v>-0.45663989999999999</v>
      </c>
      <c r="BG395" s="17">
        <v>-0.38957140000000001</v>
      </c>
      <c r="BH395" s="17">
        <v>-0.23580950000000001</v>
      </c>
      <c r="BI395" s="17">
        <v>-0.14378479999999999</v>
      </c>
      <c r="BJ395" s="17">
        <v>-0.1163672</v>
      </c>
      <c r="BK395" s="17">
        <v>-6.5362000000000003E-2</v>
      </c>
      <c r="BL395" s="17">
        <v>-8.0884200000000003E-2</v>
      </c>
      <c r="BM395" s="17">
        <v>-7.0681999999999995E-2</v>
      </c>
      <c r="BN395" s="17">
        <v>-6.89916E-2</v>
      </c>
      <c r="BO395" s="17">
        <v>-4.2447400000000003E-2</v>
      </c>
      <c r="BP395" s="17">
        <v>-2.02309E-2</v>
      </c>
      <c r="BQ395" s="17">
        <v>3.6664700000000001E-2</v>
      </c>
      <c r="BR395" s="17">
        <v>3.5851599999999997E-2</v>
      </c>
      <c r="BS395" s="17">
        <v>0.1266719</v>
      </c>
      <c r="BT395" s="17">
        <v>0.1532057</v>
      </c>
      <c r="BU395" s="17">
        <v>0.1651608</v>
      </c>
      <c r="BV395" s="17">
        <v>0.1099753</v>
      </c>
      <c r="BW395" s="17">
        <v>2.4738E-2</v>
      </c>
      <c r="BX395" s="17">
        <v>-8.1555000000000002E-2</v>
      </c>
      <c r="BY395" s="17">
        <v>-0.10188369999999999</v>
      </c>
      <c r="BZ395" s="17">
        <v>-4.7794200000000002E-2</v>
      </c>
      <c r="CA395" s="17">
        <v>-0.14824019999999999</v>
      </c>
      <c r="CB395" s="17">
        <v>-0.30920160000000002</v>
      </c>
      <c r="CC395" s="17">
        <v>-0.4099487</v>
      </c>
      <c r="CD395" s="17">
        <v>-0.37243470000000001</v>
      </c>
      <c r="CE395" s="17">
        <v>-0.3095966</v>
      </c>
      <c r="CF395" s="17">
        <v>-0.17783450000000001</v>
      </c>
      <c r="CG395" s="17">
        <v>-0.104476</v>
      </c>
      <c r="CH395" s="17">
        <v>-7.3266499999999998E-2</v>
      </c>
      <c r="CI395" s="17">
        <v>-2.9114299999999999E-2</v>
      </c>
      <c r="CJ395" s="17">
        <v>-3.1978100000000002E-2</v>
      </c>
      <c r="CK395" s="17">
        <v>-1.6437899999999998E-2</v>
      </c>
      <c r="CL395" s="17">
        <v>-1.2212499999999999E-2</v>
      </c>
      <c r="CM395" s="17">
        <v>2.2585000000000001E-2</v>
      </c>
      <c r="CN395" s="17">
        <v>4.7796400000000003E-2</v>
      </c>
      <c r="CO395" s="17">
        <v>0.1031709</v>
      </c>
      <c r="CP395" s="17">
        <v>0.1085082</v>
      </c>
      <c r="CQ395" s="17">
        <v>0.1960633</v>
      </c>
      <c r="CR395" s="17">
        <v>0.22569069999999999</v>
      </c>
      <c r="CS395" s="17">
        <v>0.22352169999999999</v>
      </c>
      <c r="CT395" s="17">
        <v>0.15956010000000001</v>
      </c>
      <c r="CU395" s="17">
        <v>6.8040799999999999E-2</v>
      </c>
      <c r="CV395" s="17">
        <v>-3.2267499999999998E-2</v>
      </c>
      <c r="CW395" s="17">
        <v>-4.5933000000000002E-2</v>
      </c>
      <c r="CX395" s="17">
        <v>5.3779999999999995E-4</v>
      </c>
      <c r="CY395" s="17">
        <v>-8.1559800000000002E-2</v>
      </c>
      <c r="CZ395" s="17">
        <v>-0.22655239999999999</v>
      </c>
      <c r="DA395" s="17">
        <v>-0.32229619999999998</v>
      </c>
      <c r="DB395" s="17">
        <v>-0.28822940000000002</v>
      </c>
      <c r="DC395" s="17">
        <v>-0.22962179999999999</v>
      </c>
      <c r="DD395" s="17">
        <v>-0.11985949999999999</v>
      </c>
      <c r="DE395" s="17">
        <v>-6.5167199999999995E-2</v>
      </c>
      <c r="DF395" s="17">
        <v>-3.01658E-2</v>
      </c>
      <c r="DG395" s="17">
        <v>7.1335000000000001E-3</v>
      </c>
      <c r="DH395" s="17">
        <v>1.6928100000000001E-2</v>
      </c>
      <c r="DI395" s="17">
        <v>3.7806100000000002E-2</v>
      </c>
      <c r="DJ395" s="17">
        <v>4.4566599999999998E-2</v>
      </c>
      <c r="DK395" s="17">
        <v>8.7617500000000001E-2</v>
      </c>
      <c r="DL395" s="17">
        <v>0.1158237</v>
      </c>
      <c r="DM395" s="17">
        <v>0.1696772</v>
      </c>
      <c r="DN395" s="17">
        <v>0.18116489999999999</v>
      </c>
      <c r="DO395" s="17">
        <v>0.26545469999999999</v>
      </c>
      <c r="DP395" s="17">
        <v>0.29817569999999999</v>
      </c>
      <c r="DQ395" s="17">
        <v>0.28188269999999999</v>
      </c>
      <c r="DR395" s="17">
        <v>0.20914489999999999</v>
      </c>
      <c r="DS395" s="17">
        <v>0.1113435</v>
      </c>
      <c r="DT395" s="17">
        <v>1.702E-2</v>
      </c>
      <c r="DU395" s="17">
        <v>1.0017699999999999E-2</v>
      </c>
      <c r="DV395" s="17">
        <v>4.8869799999999998E-2</v>
      </c>
      <c r="DW395" s="17">
        <v>1.4716099999999999E-2</v>
      </c>
      <c r="DX395" s="17">
        <v>-0.1072201</v>
      </c>
      <c r="DY395" s="17">
        <v>-0.19573989999999999</v>
      </c>
      <c r="DZ395" s="17">
        <v>-0.1666503</v>
      </c>
      <c r="EA395" s="17">
        <v>-0.1141509</v>
      </c>
      <c r="EB395" s="17">
        <v>-3.6152799999999999E-2</v>
      </c>
      <c r="EC395" s="17">
        <v>-8.4116E-3</v>
      </c>
      <c r="ED395" s="17">
        <v>3.2064799999999997E-2</v>
      </c>
      <c r="EE395" s="17">
        <v>5.9469500000000002E-2</v>
      </c>
      <c r="EF395" s="17">
        <v>8.7540800000000002E-2</v>
      </c>
      <c r="EG395" s="17">
        <v>0.11612599999999999</v>
      </c>
      <c r="EH395" s="17">
        <v>0.12654660000000001</v>
      </c>
      <c r="EI395" s="17">
        <v>0.18151400000000001</v>
      </c>
      <c r="EJ395" s="17">
        <v>0.21404429999999999</v>
      </c>
      <c r="EK395" s="17">
        <v>0.26570169999999999</v>
      </c>
      <c r="EL395" s="17">
        <v>0.28606959999999998</v>
      </c>
      <c r="EM395" s="17">
        <v>0.36564489999999999</v>
      </c>
      <c r="EN395" s="17">
        <v>0.40283259999999999</v>
      </c>
      <c r="EO395" s="17">
        <v>0.36614669999999999</v>
      </c>
      <c r="EP395" s="17">
        <v>0.28073749999999997</v>
      </c>
      <c r="EQ395" s="17">
        <v>0.17386579999999999</v>
      </c>
      <c r="ER395" s="17">
        <v>8.8183200000000003E-2</v>
      </c>
      <c r="ES395" s="17">
        <v>9.0801699999999999E-2</v>
      </c>
      <c r="ET395" s="17">
        <v>0.1186536</v>
      </c>
      <c r="EU395" s="17">
        <v>73.539879999999997</v>
      </c>
      <c r="EV395" s="17">
        <v>72.507980000000003</v>
      </c>
      <c r="EW395" s="17">
        <v>72.088040000000007</v>
      </c>
      <c r="EX395" s="17">
        <v>71.086870000000005</v>
      </c>
      <c r="EY395" s="17">
        <v>70.366860000000003</v>
      </c>
      <c r="EZ395" s="17">
        <v>70.573989999999995</v>
      </c>
      <c r="FA395" s="17">
        <v>70.55959</v>
      </c>
      <c r="FB395" s="17">
        <v>71.200540000000004</v>
      </c>
      <c r="FC395" s="17">
        <v>76.252099999999999</v>
      </c>
      <c r="FD395" s="17">
        <v>82.324100000000001</v>
      </c>
      <c r="FE395" s="17">
        <v>87.381050000000002</v>
      </c>
      <c r="FF395" s="17">
        <v>91.031319999999994</v>
      </c>
      <c r="FG395" s="17">
        <v>91.461079999999995</v>
      </c>
      <c r="FH395" s="17">
        <v>91.042670000000001</v>
      </c>
      <c r="FI395" s="17">
        <v>91.297439999999995</v>
      </c>
      <c r="FJ395" s="17">
        <v>92.147689999999997</v>
      </c>
      <c r="FK395" s="17">
        <v>91.715410000000006</v>
      </c>
      <c r="FL395" s="17">
        <v>89.848050000000001</v>
      </c>
      <c r="FM395" s="17">
        <v>86.209159999999997</v>
      </c>
      <c r="FN395" s="17">
        <v>82.214060000000003</v>
      </c>
      <c r="FO395" s="17">
        <v>79.581909999999993</v>
      </c>
      <c r="FP395" s="17">
        <v>78.037270000000007</v>
      </c>
      <c r="FQ395" s="17">
        <v>76.593950000000007</v>
      </c>
      <c r="FR395" s="17">
        <v>76.076880000000003</v>
      </c>
      <c r="FS395" s="17">
        <v>1.647173</v>
      </c>
      <c r="FT395" s="17"/>
      <c r="FU395" s="17">
        <v>9.71915E-2</v>
      </c>
      <c r="FW395" s="17"/>
      <c r="HY395" s="62"/>
      <c r="IA395" s="62"/>
    </row>
    <row r="396" spans="1:235" x14ac:dyDescent="0.25">
      <c r="A396" t="s">
        <v>266</v>
      </c>
      <c r="B396" t="s">
        <v>199</v>
      </c>
      <c r="C396" t="s">
        <v>309</v>
      </c>
      <c r="D396" s="63" t="s">
        <v>264</v>
      </c>
      <c r="E396" t="s">
        <v>220</v>
      </c>
      <c r="F396" s="17">
        <v>7332</v>
      </c>
      <c r="G396" s="17">
        <v>1.7096039999999999</v>
      </c>
      <c r="H396" s="17">
        <v>1.4197649999999999</v>
      </c>
      <c r="I396" s="17">
        <v>1.1074189999999999</v>
      </c>
      <c r="J396" s="17">
        <v>1.0242420000000001</v>
      </c>
      <c r="K396" s="17">
        <v>0.99629840000000003</v>
      </c>
      <c r="L396" s="17">
        <v>0.92250940000000003</v>
      </c>
      <c r="M396" s="17">
        <v>1.0053110000000001</v>
      </c>
      <c r="N396" s="17">
        <v>0.75659379999999998</v>
      </c>
      <c r="O396" s="17">
        <v>0.11979099999999999</v>
      </c>
      <c r="P396" s="17">
        <v>-0.73270809999999997</v>
      </c>
      <c r="Q396" s="17">
        <v>-1.378711</v>
      </c>
      <c r="R396" s="17">
        <v>-1.685152</v>
      </c>
      <c r="S396" s="17">
        <v>-1.7457320000000001</v>
      </c>
      <c r="T396" s="17">
        <v>-1.4739739999999999</v>
      </c>
      <c r="U396" s="17">
        <v>-0.79598570000000002</v>
      </c>
      <c r="V396" s="17">
        <v>4.9539699999999999E-2</v>
      </c>
      <c r="W396" s="17">
        <v>0.85893050000000004</v>
      </c>
      <c r="X396" s="17">
        <v>1.778162</v>
      </c>
      <c r="Y396" s="17">
        <v>2.4402349999999999</v>
      </c>
      <c r="Z396" s="17">
        <v>2.5228739999999998</v>
      </c>
      <c r="AA396" s="17">
        <v>2.4429820000000002</v>
      </c>
      <c r="AB396" s="17">
        <v>2.393262</v>
      </c>
      <c r="AC396" s="17">
        <v>2.1307879999999999</v>
      </c>
      <c r="AD396" s="17">
        <v>1.9092960000000001</v>
      </c>
      <c r="AE396" s="17">
        <v>-0.27949879999999999</v>
      </c>
      <c r="AF396" s="17">
        <v>-0.36865439999999999</v>
      </c>
      <c r="AG396" s="17">
        <v>-0.57035919999999996</v>
      </c>
      <c r="AH396" s="17">
        <v>-0.532528</v>
      </c>
      <c r="AI396" s="17">
        <v>-0.45979130000000001</v>
      </c>
      <c r="AJ396" s="17">
        <v>-0.45132299999999997</v>
      </c>
      <c r="AK396" s="17">
        <v>-0.2618606</v>
      </c>
      <c r="AL396" s="17">
        <v>-0.21459339999999999</v>
      </c>
      <c r="AM396" s="17">
        <v>-0.104939</v>
      </c>
      <c r="AN396" s="17">
        <v>-0.23277590000000001</v>
      </c>
      <c r="AO396" s="17">
        <v>-0.28730909999999998</v>
      </c>
      <c r="AP396" s="17">
        <v>-0.2935489</v>
      </c>
      <c r="AQ396" s="17">
        <v>-0.33703070000000002</v>
      </c>
      <c r="AR396" s="17">
        <v>-0.29557820000000001</v>
      </c>
      <c r="AS396" s="17">
        <v>-0.1266871</v>
      </c>
      <c r="AT396" s="17">
        <v>-0.1791431</v>
      </c>
      <c r="AU396" s="17">
        <v>-0.10402260000000001</v>
      </c>
      <c r="AV396" s="17">
        <v>-0.15582850000000001</v>
      </c>
      <c r="AW396" s="17">
        <v>-3.1818699999999998E-2</v>
      </c>
      <c r="AX396" s="17">
        <v>-6.4911700000000003E-2</v>
      </c>
      <c r="AY396" s="17">
        <v>-0.12741730000000001</v>
      </c>
      <c r="AZ396" s="17">
        <v>-0.26458169999999998</v>
      </c>
      <c r="BA396" s="17">
        <v>-0.29925459999999998</v>
      </c>
      <c r="BB396" s="17">
        <v>-0.19051789999999999</v>
      </c>
      <c r="BC396" s="17">
        <v>-0.16432749999999999</v>
      </c>
      <c r="BD396" s="17">
        <v>-0.26896350000000002</v>
      </c>
      <c r="BE396" s="17">
        <v>-0.44391330000000001</v>
      </c>
      <c r="BF396" s="17">
        <v>-0.40299020000000002</v>
      </c>
      <c r="BG396" s="17">
        <v>-0.33187899999999998</v>
      </c>
      <c r="BH396" s="17">
        <v>-0.31967820000000002</v>
      </c>
      <c r="BI396" s="17">
        <v>-0.17510990000000001</v>
      </c>
      <c r="BJ396" s="17">
        <v>-0.1234517</v>
      </c>
      <c r="BK396" s="17">
        <v>-3.7027900000000002E-2</v>
      </c>
      <c r="BL396" s="17">
        <v>-0.13109689999999999</v>
      </c>
      <c r="BM396" s="17">
        <v>-0.18461040000000001</v>
      </c>
      <c r="BN396" s="17">
        <v>-0.1803411</v>
      </c>
      <c r="BO396" s="17">
        <v>-0.2152771</v>
      </c>
      <c r="BP396" s="17">
        <v>-0.1654641</v>
      </c>
      <c r="BQ396" s="17">
        <v>5.1000000000000004E-4</v>
      </c>
      <c r="BR396" s="17">
        <v>-1.7491699999999999E-2</v>
      </c>
      <c r="BS396" s="17">
        <v>3.2582899999999998E-2</v>
      </c>
      <c r="BT396" s="17">
        <v>-1.0865E-2</v>
      </c>
      <c r="BU396" s="17">
        <v>7.9122999999999999E-2</v>
      </c>
      <c r="BV396" s="17">
        <v>3.40221E-2</v>
      </c>
      <c r="BW396" s="17">
        <v>-4.0180899999999999E-2</v>
      </c>
      <c r="BX396" s="17">
        <v>-0.16945550000000001</v>
      </c>
      <c r="BY396" s="17">
        <v>-0.21165349999999999</v>
      </c>
      <c r="BZ396" s="17">
        <v>-0.109973</v>
      </c>
      <c r="CA396" s="17">
        <v>-8.4560300000000005E-2</v>
      </c>
      <c r="CB396" s="17">
        <v>-0.19991790000000001</v>
      </c>
      <c r="CC396" s="17">
        <v>-0.35633730000000002</v>
      </c>
      <c r="CD396" s="17">
        <v>-0.31327280000000002</v>
      </c>
      <c r="CE396" s="17">
        <v>-0.24328749999999999</v>
      </c>
      <c r="CF396" s="17">
        <v>-0.2285015</v>
      </c>
      <c r="CG396" s="17">
        <v>-0.11502660000000001</v>
      </c>
      <c r="CH396" s="17">
        <v>-6.0327100000000002E-2</v>
      </c>
      <c r="CI396" s="17">
        <v>1.0007E-2</v>
      </c>
      <c r="CJ396" s="17">
        <v>-6.0674400000000003E-2</v>
      </c>
      <c r="CK396" s="17">
        <v>-0.1134816</v>
      </c>
      <c r="CL396" s="17">
        <v>-0.1019337</v>
      </c>
      <c r="CM396" s="17">
        <v>-0.13095090000000001</v>
      </c>
      <c r="CN396" s="17">
        <v>-7.5347600000000001E-2</v>
      </c>
      <c r="CO396" s="17">
        <v>8.8606400000000002E-2</v>
      </c>
      <c r="CP396" s="17">
        <v>9.4467599999999999E-2</v>
      </c>
      <c r="CQ396" s="17">
        <v>0.12719549999999999</v>
      </c>
      <c r="CR396" s="17">
        <v>8.9536299999999999E-2</v>
      </c>
      <c r="CS396" s="17">
        <v>0.15596090000000001</v>
      </c>
      <c r="CT396" s="17">
        <v>0.10254340000000001</v>
      </c>
      <c r="CU396" s="17">
        <v>2.0238699999999998E-2</v>
      </c>
      <c r="CV396" s="17">
        <v>-0.10357139999999999</v>
      </c>
      <c r="CW396" s="17">
        <v>-0.15098130000000001</v>
      </c>
      <c r="CX396" s="17">
        <v>-5.4187800000000001E-2</v>
      </c>
      <c r="CY396" s="17">
        <v>-4.7930999999999998E-3</v>
      </c>
      <c r="CZ396" s="17">
        <v>-0.13087219999999999</v>
      </c>
      <c r="DA396" s="17">
        <v>-0.26876119999999998</v>
      </c>
      <c r="DB396" s="17">
        <v>-0.22355539999999999</v>
      </c>
      <c r="DC396" s="17">
        <v>-0.1546959</v>
      </c>
      <c r="DD396" s="17">
        <v>-0.13732469999999999</v>
      </c>
      <c r="DE396" s="17">
        <v>-5.4943400000000003E-2</v>
      </c>
      <c r="DF396" s="17">
        <v>2.7973999999999998E-3</v>
      </c>
      <c r="DG396" s="17">
        <v>5.7042000000000002E-2</v>
      </c>
      <c r="DH396" s="17">
        <v>9.7482000000000003E-3</v>
      </c>
      <c r="DI396" s="17">
        <v>-4.2352800000000003E-2</v>
      </c>
      <c r="DJ396" s="17">
        <v>-2.35263E-2</v>
      </c>
      <c r="DK396" s="17">
        <v>-4.6624699999999998E-2</v>
      </c>
      <c r="DL396" s="17">
        <v>1.4768999999999999E-2</v>
      </c>
      <c r="DM396" s="17">
        <v>0.17670269999999999</v>
      </c>
      <c r="DN396" s="17">
        <v>0.20642679999999999</v>
      </c>
      <c r="DO396" s="17">
        <v>0.22180810000000001</v>
      </c>
      <c r="DP396" s="17">
        <v>0.18993750000000001</v>
      </c>
      <c r="DQ396" s="17">
        <v>0.2327989</v>
      </c>
      <c r="DR396" s="17">
        <v>0.17106460000000001</v>
      </c>
      <c r="DS396" s="17">
        <v>8.0658300000000002E-2</v>
      </c>
      <c r="DT396" s="17">
        <v>-3.7687199999999997E-2</v>
      </c>
      <c r="DU396" s="17">
        <v>-9.0309E-2</v>
      </c>
      <c r="DV396" s="17">
        <v>1.5973000000000001E-3</v>
      </c>
      <c r="DW396" s="17">
        <v>0.11037810000000001</v>
      </c>
      <c r="DX396" s="17">
        <v>-3.1181299999999999E-2</v>
      </c>
      <c r="DY396" s="17">
        <v>-0.14231540000000001</v>
      </c>
      <c r="DZ396" s="17">
        <v>-9.4017699999999996E-2</v>
      </c>
      <c r="EA396" s="17">
        <v>-2.6783700000000001E-2</v>
      </c>
      <c r="EB396" s="17">
        <v>-5.6798999999999999E-3</v>
      </c>
      <c r="EC396" s="17">
        <v>3.1807299999999997E-2</v>
      </c>
      <c r="ED396" s="17">
        <v>9.3939099999999998E-2</v>
      </c>
      <c r="EE396" s="17">
        <v>0.1249531</v>
      </c>
      <c r="EF396" s="17">
        <v>0.1114272</v>
      </c>
      <c r="EG396" s="17">
        <v>6.0345900000000001E-2</v>
      </c>
      <c r="EH396" s="17">
        <v>8.9681499999999997E-2</v>
      </c>
      <c r="EI396" s="17">
        <v>7.5129000000000001E-2</v>
      </c>
      <c r="EJ396" s="17">
        <v>0.14488300000000001</v>
      </c>
      <c r="EK396" s="17">
        <v>0.3038999</v>
      </c>
      <c r="EL396" s="17">
        <v>0.36807820000000002</v>
      </c>
      <c r="EM396" s="17">
        <v>0.3584137</v>
      </c>
      <c r="EN396" s="17">
        <v>0.334901</v>
      </c>
      <c r="EO396" s="17">
        <v>0.34374060000000001</v>
      </c>
      <c r="EP396" s="17">
        <v>0.26999840000000003</v>
      </c>
      <c r="EQ396" s="17">
        <v>0.1678946</v>
      </c>
      <c r="ER396" s="17">
        <v>5.7438999999999997E-2</v>
      </c>
      <c r="ES396" s="17">
        <v>-2.7079000000000001E-3</v>
      </c>
      <c r="ET396" s="17">
        <v>8.2142300000000001E-2</v>
      </c>
      <c r="EU396" s="17">
        <v>73.544809999999998</v>
      </c>
      <c r="EV396" s="17">
        <v>72.627260000000007</v>
      </c>
      <c r="EW396" s="17">
        <v>72.473519999999994</v>
      </c>
      <c r="EX396" s="17">
        <v>71.430549999999997</v>
      </c>
      <c r="EY396" s="17">
        <v>71.005160000000004</v>
      </c>
      <c r="EZ396" s="17">
        <v>71.062150000000003</v>
      </c>
      <c r="FA396" s="17">
        <v>71.175259999999994</v>
      </c>
      <c r="FB396" s="17">
        <v>71.572490000000002</v>
      </c>
      <c r="FC396" s="17">
        <v>76.110320000000002</v>
      </c>
      <c r="FD396" s="17">
        <v>81.287090000000006</v>
      </c>
      <c r="FE396" s="17">
        <v>85.611909999999995</v>
      </c>
      <c r="FF396" s="17">
        <v>88.899420000000006</v>
      </c>
      <c r="FG396" s="17">
        <v>88.709710000000001</v>
      </c>
      <c r="FH396" s="17">
        <v>88.272069999999999</v>
      </c>
      <c r="FI396" s="17">
        <v>88.876050000000006</v>
      </c>
      <c r="FJ396" s="17">
        <v>89.448949999999996</v>
      </c>
      <c r="FK396" s="17">
        <v>88.694710000000001</v>
      </c>
      <c r="FL396" s="17">
        <v>86.769350000000003</v>
      </c>
      <c r="FM396" s="17">
        <v>83.654349999999994</v>
      </c>
      <c r="FN396" s="17">
        <v>80.389110000000002</v>
      </c>
      <c r="FO396" s="17">
        <v>78.443610000000007</v>
      </c>
      <c r="FP396" s="17">
        <v>77.233090000000004</v>
      </c>
      <c r="FQ396" s="17">
        <v>76.040459999999996</v>
      </c>
      <c r="FR396" s="17">
        <v>75.534719999999993</v>
      </c>
      <c r="FS396" s="17">
        <v>2.1590609999999999</v>
      </c>
      <c r="FT396" s="17"/>
      <c r="FU396" s="17">
        <v>0.12893859999999999</v>
      </c>
      <c r="FW396" s="17"/>
      <c r="HY396" s="62"/>
      <c r="IA396" s="62"/>
    </row>
    <row r="397" spans="1:235" x14ac:dyDescent="0.25">
      <c r="A397" t="s">
        <v>266</v>
      </c>
      <c r="B397" t="s">
        <v>199</v>
      </c>
      <c r="C397" t="s">
        <v>309</v>
      </c>
      <c r="D397" s="63" t="s">
        <v>264</v>
      </c>
      <c r="E397" t="s">
        <v>221</v>
      </c>
      <c r="F397" s="17">
        <v>8843</v>
      </c>
      <c r="G397" s="17">
        <v>1.6844159999999999</v>
      </c>
      <c r="H397" s="17">
        <v>1.2571570000000001</v>
      </c>
      <c r="I397" s="17">
        <v>1.0127360000000001</v>
      </c>
      <c r="J397" s="17">
        <v>0.8799072</v>
      </c>
      <c r="K397" s="17">
        <v>0.84461370000000002</v>
      </c>
      <c r="L397" s="17">
        <v>1.066892</v>
      </c>
      <c r="M397" s="17">
        <v>1.113008</v>
      </c>
      <c r="N397" s="17">
        <v>0.81009109999999995</v>
      </c>
      <c r="O397" s="17">
        <v>0.1223438</v>
      </c>
      <c r="P397" s="17">
        <v>-0.57364369999999998</v>
      </c>
      <c r="Q397" s="17">
        <v>-0.95704370000000005</v>
      </c>
      <c r="R397" s="17">
        <v>-1.0986640000000001</v>
      </c>
      <c r="S397" s="17">
        <v>-0.88109389999999999</v>
      </c>
      <c r="T397" s="17">
        <v>-0.54441479999999998</v>
      </c>
      <c r="U397" s="17">
        <v>-1.89702E-2</v>
      </c>
      <c r="V397" s="17">
        <v>0.86724429999999997</v>
      </c>
      <c r="W397" s="17">
        <v>1.8109930000000001</v>
      </c>
      <c r="X397" s="17">
        <v>2.855979</v>
      </c>
      <c r="Y397" s="17">
        <v>3.3205469999999999</v>
      </c>
      <c r="Z397" s="17">
        <v>3.2552859999999999</v>
      </c>
      <c r="AA397" s="17">
        <v>3.0496240000000001</v>
      </c>
      <c r="AB397" s="17">
        <v>2.9921540000000002</v>
      </c>
      <c r="AC397" s="17">
        <v>2.655802</v>
      </c>
      <c r="AD397" s="17">
        <v>2.263814</v>
      </c>
      <c r="AE397" s="17">
        <v>-0.49905300000000002</v>
      </c>
      <c r="AF397" s="17">
        <v>-0.78616779999999997</v>
      </c>
      <c r="AG397" s="17">
        <v>-0.85383410000000004</v>
      </c>
      <c r="AH397" s="17">
        <v>-0.81134569999999995</v>
      </c>
      <c r="AI397" s="17">
        <v>-0.72874399999999995</v>
      </c>
      <c r="AJ397" s="17">
        <v>-0.32405919999999999</v>
      </c>
      <c r="AK397" s="17">
        <v>-0.22426660000000001</v>
      </c>
      <c r="AL397" s="17">
        <v>-0.2304554</v>
      </c>
      <c r="AM397" s="17">
        <v>-0.2025652</v>
      </c>
      <c r="AN397" s="17">
        <v>-0.17139460000000001</v>
      </c>
      <c r="AO397" s="17">
        <v>-0.12499209999999999</v>
      </c>
      <c r="AP397" s="17">
        <v>-0.1278579</v>
      </c>
      <c r="AQ397" s="17">
        <v>-7.1352600000000002E-2</v>
      </c>
      <c r="AR397" s="17">
        <v>-7.1926199999999996E-2</v>
      </c>
      <c r="AS397" s="17">
        <v>-0.1226566</v>
      </c>
      <c r="AT397" s="17">
        <v>-0.1151223</v>
      </c>
      <c r="AU397" s="17">
        <v>4.9001799999999998E-2</v>
      </c>
      <c r="AV397" s="17">
        <v>0.13335240000000001</v>
      </c>
      <c r="AW397" s="17">
        <v>0.1091105</v>
      </c>
      <c r="AX397" s="17">
        <v>6.4460699999999996E-2</v>
      </c>
      <c r="AY397" s="17">
        <v>-2.2491199999999999E-2</v>
      </c>
      <c r="AZ397" s="17">
        <v>-0.12348820000000001</v>
      </c>
      <c r="BA397" s="17">
        <v>-0.15804000000000001</v>
      </c>
      <c r="BB397" s="17">
        <v>-0.12702759999999999</v>
      </c>
      <c r="BC397" s="17">
        <v>-0.3450936</v>
      </c>
      <c r="BD397" s="17">
        <v>-0.57962860000000005</v>
      </c>
      <c r="BE397" s="17">
        <v>-0.63816229999999996</v>
      </c>
      <c r="BF397" s="17">
        <v>-0.60869879999999998</v>
      </c>
      <c r="BG397" s="17">
        <v>-0.53985910000000004</v>
      </c>
      <c r="BH397" s="17">
        <v>-0.2135147</v>
      </c>
      <c r="BI397" s="17">
        <v>-0.14865600000000001</v>
      </c>
      <c r="BJ397" s="17">
        <v>-0.14610100000000001</v>
      </c>
      <c r="BK397" s="17">
        <v>-0.1212693</v>
      </c>
      <c r="BL397" s="17">
        <v>-7.1412600000000007E-2</v>
      </c>
      <c r="BM397" s="17">
        <v>-8.8267999999999992E-3</v>
      </c>
      <c r="BN397" s="17">
        <v>-7.7876000000000004E-3</v>
      </c>
      <c r="BO397" s="17">
        <v>7.0127599999999998E-2</v>
      </c>
      <c r="BP397" s="17">
        <v>7.2312199999999993E-2</v>
      </c>
      <c r="BQ397" s="17">
        <v>2.0795999999999999E-2</v>
      </c>
      <c r="BR397" s="17">
        <v>1.82106E-2</v>
      </c>
      <c r="BS397" s="17">
        <v>0.1868533</v>
      </c>
      <c r="BT397" s="17">
        <v>0.26906649999999999</v>
      </c>
      <c r="BU397" s="17">
        <v>0.2228783</v>
      </c>
      <c r="BV397" s="17">
        <v>0.15762429999999999</v>
      </c>
      <c r="BW397" s="17">
        <v>6.3591300000000003E-2</v>
      </c>
      <c r="BX397" s="17">
        <v>-1.8524800000000001E-2</v>
      </c>
      <c r="BY397" s="17">
        <v>-2.9282300000000001E-2</v>
      </c>
      <c r="BZ397" s="17">
        <v>-2.1110500000000001E-2</v>
      </c>
      <c r="CA397" s="17">
        <v>-0.2384618</v>
      </c>
      <c r="CB397" s="17">
        <v>-0.43658019999999997</v>
      </c>
      <c r="CC397" s="17">
        <v>-0.48878850000000001</v>
      </c>
      <c r="CD397" s="17">
        <v>-0.46834619999999999</v>
      </c>
      <c r="CE397" s="17">
        <v>-0.40903790000000001</v>
      </c>
      <c r="CF397" s="17">
        <v>-0.13695189999999999</v>
      </c>
      <c r="CG397" s="17">
        <v>-9.6288399999999996E-2</v>
      </c>
      <c r="CH397" s="17">
        <v>-8.7677500000000005E-2</v>
      </c>
      <c r="CI397" s="17">
        <v>-6.4964099999999997E-2</v>
      </c>
      <c r="CJ397" s="17">
        <v>-2.1654000000000001E-3</v>
      </c>
      <c r="CK397" s="17">
        <v>7.1628999999999998E-2</v>
      </c>
      <c r="CL397" s="17">
        <v>7.5372800000000004E-2</v>
      </c>
      <c r="CM397" s="17">
        <v>0.1681163</v>
      </c>
      <c r="CN397" s="17">
        <v>0.17221120000000001</v>
      </c>
      <c r="CO397" s="17">
        <v>0.1201509</v>
      </c>
      <c r="CP397" s="17">
        <v>0.1105566</v>
      </c>
      <c r="CQ397" s="17">
        <v>0.28232889999999999</v>
      </c>
      <c r="CR397" s="17">
        <v>0.36306159999999998</v>
      </c>
      <c r="CS397" s="17">
        <v>0.30167359999999999</v>
      </c>
      <c r="CT397" s="17">
        <v>0.22214919999999999</v>
      </c>
      <c r="CU397" s="17">
        <v>0.1232118</v>
      </c>
      <c r="CV397" s="17">
        <v>5.4172499999999998E-2</v>
      </c>
      <c r="CW397" s="17">
        <v>5.9894900000000001E-2</v>
      </c>
      <c r="CX397" s="17">
        <v>5.2247399999999999E-2</v>
      </c>
      <c r="CY397" s="17">
        <v>-0.13183</v>
      </c>
      <c r="CZ397" s="17">
        <v>-0.29353180000000001</v>
      </c>
      <c r="DA397" s="17">
        <v>-0.33941480000000002</v>
      </c>
      <c r="DB397" s="17">
        <v>-0.3279936</v>
      </c>
      <c r="DC397" s="17">
        <v>-0.27821669999999998</v>
      </c>
      <c r="DD397" s="17">
        <v>-6.0389199999999997E-2</v>
      </c>
      <c r="DE397" s="17">
        <v>-4.3920800000000003E-2</v>
      </c>
      <c r="DF397" s="17">
        <v>-2.9253899999999999E-2</v>
      </c>
      <c r="DG397" s="17">
        <v>-8.6587999999999995E-3</v>
      </c>
      <c r="DH397" s="17">
        <v>6.7081799999999997E-2</v>
      </c>
      <c r="DI397" s="17">
        <v>0.15208469999999999</v>
      </c>
      <c r="DJ397" s="17">
        <v>0.15853320000000001</v>
      </c>
      <c r="DK397" s="17">
        <v>0.26610499999999998</v>
      </c>
      <c r="DL397" s="17">
        <v>0.27211020000000002</v>
      </c>
      <c r="DM397" s="17">
        <v>0.2195057</v>
      </c>
      <c r="DN397" s="17">
        <v>0.20290250000000001</v>
      </c>
      <c r="DO397" s="17">
        <v>0.37780449999999999</v>
      </c>
      <c r="DP397" s="17">
        <v>0.45705679999999999</v>
      </c>
      <c r="DQ397" s="17">
        <v>0.3804688</v>
      </c>
      <c r="DR397" s="17">
        <v>0.28667409999999999</v>
      </c>
      <c r="DS397" s="17">
        <v>0.1828323</v>
      </c>
      <c r="DT397" s="17">
        <v>0.1268698</v>
      </c>
      <c r="DU397" s="17">
        <v>0.14907210000000001</v>
      </c>
      <c r="DV397" s="17">
        <v>0.1256053</v>
      </c>
      <c r="DW397" s="17">
        <v>2.21294E-2</v>
      </c>
      <c r="DX397" s="17">
        <v>-8.6992600000000003E-2</v>
      </c>
      <c r="DY397" s="17">
        <v>-0.1237429</v>
      </c>
      <c r="DZ397" s="17">
        <v>-0.12534670000000001</v>
      </c>
      <c r="EA397" s="17">
        <v>-8.93317E-2</v>
      </c>
      <c r="EB397" s="17">
        <v>5.01553E-2</v>
      </c>
      <c r="EC397" s="17">
        <v>3.1689700000000001E-2</v>
      </c>
      <c r="ED397" s="17">
        <v>5.5100400000000001E-2</v>
      </c>
      <c r="EE397" s="17">
        <v>7.2636999999999993E-2</v>
      </c>
      <c r="EF397" s="17">
        <v>0.16706380000000001</v>
      </c>
      <c r="EG397" s="17">
        <v>0.26824999999999999</v>
      </c>
      <c r="EH397" s="17">
        <v>0.2786035</v>
      </c>
      <c r="EI397" s="17">
        <v>0.40758509999999998</v>
      </c>
      <c r="EJ397" s="17">
        <v>0.41634850000000001</v>
      </c>
      <c r="EK397" s="17">
        <v>0.36295830000000001</v>
      </c>
      <c r="EL397" s="17">
        <v>0.33623540000000002</v>
      </c>
      <c r="EM397" s="17">
        <v>0.51565589999999994</v>
      </c>
      <c r="EN397" s="17">
        <v>0.59277080000000004</v>
      </c>
      <c r="EO397" s="17">
        <v>0.49423660000000003</v>
      </c>
      <c r="EP397" s="17">
        <v>0.3798378</v>
      </c>
      <c r="EQ397" s="17">
        <v>0.26891480000000001</v>
      </c>
      <c r="ER397" s="17">
        <v>0.23183319999999999</v>
      </c>
      <c r="ES397" s="17">
        <v>0.27782990000000002</v>
      </c>
      <c r="ET397" s="17">
        <v>0.23152239999999999</v>
      </c>
      <c r="EU397" s="17">
        <v>73.535740000000004</v>
      </c>
      <c r="EV397" s="17">
        <v>72.40907</v>
      </c>
      <c r="EW397" s="17">
        <v>71.768619999999999</v>
      </c>
      <c r="EX397" s="17">
        <v>70.802120000000002</v>
      </c>
      <c r="EY397" s="17">
        <v>69.83802</v>
      </c>
      <c r="EZ397" s="17">
        <v>70.169550000000001</v>
      </c>
      <c r="FA397" s="17">
        <v>70.049459999999996</v>
      </c>
      <c r="FB397" s="17">
        <v>70.892390000000006</v>
      </c>
      <c r="FC397" s="17">
        <v>76.369489999999999</v>
      </c>
      <c r="FD397" s="17">
        <v>83.183229999999995</v>
      </c>
      <c r="FE397" s="17">
        <v>88.846770000000006</v>
      </c>
      <c r="FF397" s="17">
        <v>92.797489999999996</v>
      </c>
      <c r="FG397" s="17">
        <v>93.740440000000007</v>
      </c>
      <c r="FH397" s="17">
        <v>93.337819999999994</v>
      </c>
      <c r="FI397" s="17">
        <v>93.303330000000003</v>
      </c>
      <c r="FJ397" s="17">
        <v>94.383359999999996</v>
      </c>
      <c r="FK397" s="17">
        <v>94.217690000000005</v>
      </c>
      <c r="FL397" s="17">
        <v>92.39846</v>
      </c>
      <c r="FM397" s="17">
        <v>88.325519999999997</v>
      </c>
      <c r="FN397" s="17">
        <v>83.725809999999996</v>
      </c>
      <c r="FO397" s="17">
        <v>80.524810000000002</v>
      </c>
      <c r="FP397" s="17">
        <v>78.703370000000007</v>
      </c>
      <c r="FQ397" s="17">
        <v>77.052350000000004</v>
      </c>
      <c r="FR397" s="17">
        <v>76.525949999999995</v>
      </c>
      <c r="FS397" s="17">
        <v>2.4384009999999998</v>
      </c>
      <c r="FT397" s="17"/>
      <c r="FU397" s="17">
        <v>0.1260772</v>
      </c>
      <c r="FW397" s="17"/>
      <c r="HY397" s="62"/>
      <c r="IA397" s="62"/>
    </row>
    <row r="398" spans="1:235" x14ac:dyDescent="0.25">
      <c r="A398" t="s">
        <v>266</v>
      </c>
      <c r="B398" t="s">
        <v>199</v>
      </c>
      <c r="C398" t="s">
        <v>309</v>
      </c>
      <c r="D398" s="63" t="s">
        <v>263</v>
      </c>
      <c r="E398" t="s">
        <v>219</v>
      </c>
      <c r="F398" s="17">
        <v>16160</v>
      </c>
      <c r="G398" s="17">
        <v>1.9477580000000001</v>
      </c>
      <c r="H398" s="17">
        <v>1.5919989999999999</v>
      </c>
      <c r="I398" s="17">
        <v>1.318845</v>
      </c>
      <c r="J398" s="17">
        <v>1.215686</v>
      </c>
      <c r="K398" s="17">
        <v>1.1829369999999999</v>
      </c>
      <c r="L398" s="17">
        <v>1.235562</v>
      </c>
      <c r="M398" s="17">
        <v>1.268977</v>
      </c>
      <c r="N398" s="17">
        <v>1.0588</v>
      </c>
      <c r="O398" s="17">
        <v>0.62802760000000002</v>
      </c>
      <c r="P398" s="17">
        <v>0.1004007</v>
      </c>
      <c r="Q398" s="17">
        <v>-0.34915459999999998</v>
      </c>
      <c r="R398" s="17">
        <v>-0.61410949999999997</v>
      </c>
      <c r="S398" s="17">
        <v>-0.47127010000000003</v>
      </c>
      <c r="T398" s="17">
        <v>-0.23463880000000001</v>
      </c>
      <c r="U398" s="17">
        <v>0.2463746</v>
      </c>
      <c r="V398" s="17">
        <v>0.90474540000000003</v>
      </c>
      <c r="W398" s="17">
        <v>1.517916</v>
      </c>
      <c r="X398" s="17">
        <v>2.4721609999999998</v>
      </c>
      <c r="Y398" s="17">
        <v>3.107558</v>
      </c>
      <c r="Z398" s="17">
        <v>3.0789170000000001</v>
      </c>
      <c r="AA398" s="17">
        <v>2.9331079999999998</v>
      </c>
      <c r="AB398" s="17">
        <v>2.7884519999999999</v>
      </c>
      <c r="AC398" s="17">
        <v>2.4955799999999999</v>
      </c>
      <c r="AD398" s="17">
        <v>2.2245439999999999</v>
      </c>
      <c r="AE398" s="17">
        <v>-0.3300688</v>
      </c>
      <c r="AF398" s="17">
        <v>-0.53127310000000005</v>
      </c>
      <c r="AG398" s="17">
        <v>-0.63493759999999999</v>
      </c>
      <c r="AH398" s="17">
        <v>-0.59196320000000002</v>
      </c>
      <c r="AI398" s="17">
        <v>-0.5088975</v>
      </c>
      <c r="AJ398" s="17">
        <v>-0.32436209999999999</v>
      </c>
      <c r="AK398" s="17">
        <v>-0.1989001</v>
      </c>
      <c r="AL398" s="17">
        <v>-0.17506150000000001</v>
      </c>
      <c r="AM398" s="17">
        <v>-0.13716449999999999</v>
      </c>
      <c r="AN398" s="17">
        <v>-0.17884890000000001</v>
      </c>
      <c r="AO398" s="17">
        <v>-0.1526044</v>
      </c>
      <c r="AP398" s="17">
        <v>-0.17585999999999999</v>
      </c>
      <c r="AQ398" s="17">
        <v>-0.1591352</v>
      </c>
      <c r="AR398" s="17">
        <v>-0.14196710000000001</v>
      </c>
      <c r="AS398" s="17">
        <v>-7.9127500000000003E-2</v>
      </c>
      <c r="AT398" s="17">
        <v>-0.10044</v>
      </c>
      <c r="AU398" s="17">
        <v>8.9890999999999999E-3</v>
      </c>
      <c r="AV398" s="17">
        <v>4.9796800000000002E-2</v>
      </c>
      <c r="AW398" s="17">
        <v>8.0277500000000002E-2</v>
      </c>
      <c r="AX398" s="17">
        <v>3.6592800000000002E-2</v>
      </c>
      <c r="AY398" s="17">
        <v>-1.2840600000000001E-2</v>
      </c>
      <c r="AZ398" s="17">
        <v>-0.1255309</v>
      </c>
      <c r="BA398" s="17">
        <v>-0.1696416</v>
      </c>
      <c r="BB398" s="17">
        <v>-0.10135130000000001</v>
      </c>
      <c r="BC398" s="17">
        <v>-0.233153</v>
      </c>
      <c r="BD398" s="17">
        <v>-0.41096939999999998</v>
      </c>
      <c r="BE398" s="17">
        <v>-0.50725359999999997</v>
      </c>
      <c r="BF398" s="17">
        <v>-0.46952310000000003</v>
      </c>
      <c r="BG398" s="17">
        <v>-0.39241320000000002</v>
      </c>
      <c r="BH398" s="17">
        <v>-0.23955460000000001</v>
      </c>
      <c r="BI398" s="17">
        <v>-0.14106779999999999</v>
      </c>
      <c r="BJ398" s="17">
        <v>-0.11161359999999999</v>
      </c>
      <c r="BK398" s="17">
        <v>-8.3752199999999999E-2</v>
      </c>
      <c r="BL398" s="17">
        <v>-0.1068079</v>
      </c>
      <c r="BM398" s="17">
        <v>-7.2803699999999999E-2</v>
      </c>
      <c r="BN398" s="17">
        <v>-9.2430899999999996E-2</v>
      </c>
      <c r="BO398" s="17">
        <v>-6.4293000000000003E-2</v>
      </c>
      <c r="BP398" s="17">
        <v>-4.2543299999999999E-2</v>
      </c>
      <c r="BQ398" s="17">
        <v>1.80418E-2</v>
      </c>
      <c r="BR398" s="17">
        <v>5.5951000000000004E-3</v>
      </c>
      <c r="BS398" s="17">
        <v>0.10932509999999999</v>
      </c>
      <c r="BT398" s="17">
        <v>0.1548861</v>
      </c>
      <c r="BU398" s="17">
        <v>0.16513420000000001</v>
      </c>
      <c r="BV398" s="17">
        <v>0.1088776</v>
      </c>
      <c r="BW398" s="17">
        <v>5.0356499999999998E-2</v>
      </c>
      <c r="BX398" s="17">
        <v>-5.4067200000000003E-2</v>
      </c>
      <c r="BY398" s="17">
        <v>-8.8628399999999996E-2</v>
      </c>
      <c r="BZ398" s="17">
        <v>-3.1323499999999997E-2</v>
      </c>
      <c r="CA398" s="17">
        <v>-0.1660295</v>
      </c>
      <c r="CB398" s="17">
        <v>-0.32764739999999998</v>
      </c>
      <c r="CC398" s="17">
        <v>-0.41882009999999997</v>
      </c>
      <c r="CD398" s="17">
        <v>-0.38472149999999999</v>
      </c>
      <c r="CE398" s="17">
        <v>-0.31173659999999997</v>
      </c>
      <c r="CF398" s="17">
        <v>-0.18081710000000001</v>
      </c>
      <c r="CG398" s="17">
        <v>-0.1010133</v>
      </c>
      <c r="CH398" s="17">
        <v>-6.7669900000000005E-2</v>
      </c>
      <c r="CI398" s="17">
        <v>-4.6759000000000002E-2</v>
      </c>
      <c r="CJ398" s="17">
        <v>-5.6912499999999998E-2</v>
      </c>
      <c r="CK398" s="17">
        <v>-1.7534000000000001E-2</v>
      </c>
      <c r="CL398" s="17">
        <v>-3.4648199999999997E-2</v>
      </c>
      <c r="CM398" s="17">
        <v>1.3944000000000001E-3</v>
      </c>
      <c r="CN398" s="17">
        <v>2.6317400000000001E-2</v>
      </c>
      <c r="CO398" s="17">
        <v>8.5340899999999997E-2</v>
      </c>
      <c r="CP398" s="17">
        <v>7.9034800000000002E-2</v>
      </c>
      <c r="CQ398" s="17">
        <v>0.17881749999999999</v>
      </c>
      <c r="CR398" s="17">
        <v>0.2276706</v>
      </c>
      <c r="CS398" s="17">
        <v>0.22390570000000001</v>
      </c>
      <c r="CT398" s="17">
        <v>0.1589419</v>
      </c>
      <c r="CU398" s="17">
        <v>9.4126600000000005E-2</v>
      </c>
      <c r="CV398" s="17">
        <v>-4.5716999999999997E-3</v>
      </c>
      <c r="CW398" s="17">
        <v>-3.25188E-2</v>
      </c>
      <c r="CX398" s="17">
        <v>1.7177600000000001E-2</v>
      </c>
      <c r="CY398" s="17">
        <v>-9.8905900000000005E-2</v>
      </c>
      <c r="CZ398" s="17">
        <v>-0.2443254</v>
      </c>
      <c r="DA398" s="17">
        <v>-0.33038650000000003</v>
      </c>
      <c r="DB398" s="17">
        <v>-0.29991980000000001</v>
      </c>
      <c r="DC398" s="17">
        <v>-0.23105999999999999</v>
      </c>
      <c r="DD398" s="17">
        <v>-0.1220797</v>
      </c>
      <c r="DE398" s="17">
        <v>-6.0958900000000003E-2</v>
      </c>
      <c r="DF398" s="17">
        <v>-2.37261E-2</v>
      </c>
      <c r="DG398" s="17">
        <v>-9.7657999999999998E-3</v>
      </c>
      <c r="DH398" s="17">
        <v>-7.0171000000000001E-3</v>
      </c>
      <c r="DI398" s="17">
        <v>3.7735699999999997E-2</v>
      </c>
      <c r="DJ398" s="17">
        <v>2.3134499999999999E-2</v>
      </c>
      <c r="DK398" s="17">
        <v>6.7081699999999994E-2</v>
      </c>
      <c r="DL398" s="17">
        <v>9.5177999999999999E-2</v>
      </c>
      <c r="DM398" s="17">
        <v>0.15264</v>
      </c>
      <c r="DN398" s="17">
        <v>0.15247440000000001</v>
      </c>
      <c r="DO398" s="17">
        <v>0.2483099</v>
      </c>
      <c r="DP398" s="17">
        <v>0.30045509999999997</v>
      </c>
      <c r="DQ398" s="17">
        <v>0.28267720000000002</v>
      </c>
      <c r="DR398" s="17">
        <v>0.2090061</v>
      </c>
      <c r="DS398" s="17">
        <v>0.13789680000000001</v>
      </c>
      <c r="DT398" s="17">
        <v>4.4923900000000003E-2</v>
      </c>
      <c r="DU398" s="17">
        <v>2.3590799999999999E-2</v>
      </c>
      <c r="DV398" s="17">
        <v>6.5678700000000007E-2</v>
      </c>
      <c r="DW398" s="17">
        <v>-1.9902000000000001E-3</v>
      </c>
      <c r="DX398" s="17">
        <v>-0.1240217</v>
      </c>
      <c r="DY398" s="17">
        <v>-0.20270260000000001</v>
      </c>
      <c r="DZ398" s="17">
        <v>-0.17747969999999999</v>
      </c>
      <c r="EA398" s="17">
        <v>-0.1145757</v>
      </c>
      <c r="EB398" s="17">
        <v>-3.7272100000000002E-2</v>
      </c>
      <c r="EC398" s="17">
        <v>-3.1266000000000002E-3</v>
      </c>
      <c r="ED398" s="17">
        <v>3.9721800000000002E-2</v>
      </c>
      <c r="EE398" s="17">
        <v>4.3646499999999998E-2</v>
      </c>
      <c r="EF398" s="17">
        <v>6.5023899999999996E-2</v>
      </c>
      <c r="EG398" s="17">
        <v>0.1175364</v>
      </c>
      <c r="EH398" s="17">
        <v>0.10656350000000001</v>
      </c>
      <c r="EI398" s="17">
        <v>0.16192390000000001</v>
      </c>
      <c r="EJ398" s="17">
        <v>0.19460189999999999</v>
      </c>
      <c r="EK398" s="17">
        <v>0.24980930000000001</v>
      </c>
      <c r="EL398" s="17">
        <v>0.25850960000000001</v>
      </c>
      <c r="EM398" s="17">
        <v>0.34864590000000001</v>
      </c>
      <c r="EN398" s="17">
        <v>0.40554430000000002</v>
      </c>
      <c r="EO398" s="17">
        <v>0.36753390000000002</v>
      </c>
      <c r="EP398" s="17">
        <v>0.28129090000000001</v>
      </c>
      <c r="EQ398" s="17">
        <v>0.20109389999999999</v>
      </c>
      <c r="ER398" s="17">
        <v>0.11638759999999999</v>
      </c>
      <c r="ES398" s="17">
        <v>0.104604</v>
      </c>
      <c r="ET398" s="17">
        <v>0.13570660000000001</v>
      </c>
      <c r="EU398" s="17">
        <v>80.263509999999997</v>
      </c>
      <c r="EV398" s="17">
        <v>79.301439999999999</v>
      </c>
      <c r="EW398" s="17">
        <v>77.916880000000006</v>
      </c>
      <c r="EX398" s="17">
        <v>77.676950000000005</v>
      </c>
      <c r="EY398" s="17">
        <v>77.819670000000002</v>
      </c>
      <c r="EZ398" s="17">
        <v>77.145629999999997</v>
      </c>
      <c r="FA398" s="17">
        <v>77.085089999999994</v>
      </c>
      <c r="FB398" s="17">
        <v>77.662610000000001</v>
      </c>
      <c r="FC398" s="17">
        <v>81.851799999999997</v>
      </c>
      <c r="FD398" s="17">
        <v>86.278649999999999</v>
      </c>
      <c r="FE398" s="17">
        <v>88.527519999999996</v>
      </c>
      <c r="FF398" s="17">
        <v>90.051140000000004</v>
      </c>
      <c r="FG398" s="17">
        <v>91.551479999999998</v>
      </c>
      <c r="FH398" s="17">
        <v>91.414349999999999</v>
      </c>
      <c r="FI398" s="17">
        <v>91.438890000000001</v>
      </c>
      <c r="FJ398" s="17">
        <v>91.985159999999993</v>
      </c>
      <c r="FK398" s="17">
        <v>91.155270000000002</v>
      </c>
      <c r="FL398" s="17">
        <v>90.198459999999997</v>
      </c>
      <c r="FM398" s="17">
        <v>88.409379999999999</v>
      </c>
      <c r="FN398" s="17">
        <v>84.600030000000004</v>
      </c>
      <c r="FO398" s="17">
        <v>81.771109999999993</v>
      </c>
      <c r="FP398" s="17">
        <v>80.58014</v>
      </c>
      <c r="FQ398" s="17">
        <v>80.2624</v>
      </c>
      <c r="FR398" s="17">
        <v>79.383650000000003</v>
      </c>
      <c r="FS398" s="17">
        <v>1.6933119999999999</v>
      </c>
      <c r="FT398" s="17"/>
      <c r="FU398" s="17">
        <v>9.8333599999999993E-2</v>
      </c>
      <c r="FW398" s="17"/>
      <c r="HY398" s="62"/>
      <c r="IA398" s="62"/>
    </row>
    <row r="399" spans="1:235" x14ac:dyDescent="0.25">
      <c r="A399" t="s">
        <v>266</v>
      </c>
      <c r="B399" t="s">
        <v>199</v>
      </c>
      <c r="C399" t="s">
        <v>309</v>
      </c>
      <c r="D399" s="63" t="s">
        <v>263</v>
      </c>
      <c r="E399" t="s">
        <v>220</v>
      </c>
      <c r="F399" s="17">
        <v>7323</v>
      </c>
      <c r="G399" s="17">
        <v>1.903052</v>
      </c>
      <c r="H399" s="17">
        <v>1.6074569999999999</v>
      </c>
      <c r="I399" s="17">
        <v>1.307329</v>
      </c>
      <c r="J399" s="17">
        <v>1.215322</v>
      </c>
      <c r="K399" s="17">
        <v>1.199316</v>
      </c>
      <c r="L399" s="17">
        <v>1.127934</v>
      </c>
      <c r="M399" s="17">
        <v>1.1809769999999999</v>
      </c>
      <c r="N399" s="17">
        <v>0.95378410000000002</v>
      </c>
      <c r="O399" s="17">
        <v>0.54174420000000001</v>
      </c>
      <c r="P399" s="17">
        <v>-0.1033848</v>
      </c>
      <c r="Q399" s="17">
        <v>-0.64855640000000003</v>
      </c>
      <c r="R399" s="17">
        <v>-1.0007900000000001</v>
      </c>
      <c r="S399" s="17">
        <v>-0.99436619999999998</v>
      </c>
      <c r="T399" s="17">
        <v>-0.76919000000000004</v>
      </c>
      <c r="U399" s="17">
        <v>-0.1127393</v>
      </c>
      <c r="V399" s="17">
        <v>0.60609369999999996</v>
      </c>
      <c r="W399" s="17">
        <v>1.1557599999999999</v>
      </c>
      <c r="X399" s="17">
        <v>2.0368599999999999</v>
      </c>
      <c r="Y399" s="17">
        <v>2.7529889999999999</v>
      </c>
      <c r="Z399" s="17">
        <v>2.7485189999999999</v>
      </c>
      <c r="AA399" s="17">
        <v>2.663205</v>
      </c>
      <c r="AB399" s="17">
        <v>2.5141610000000001</v>
      </c>
      <c r="AC399" s="17">
        <v>2.227284</v>
      </c>
      <c r="AD399" s="17">
        <v>2.029013</v>
      </c>
      <c r="AE399" s="17">
        <v>-0.27843620000000002</v>
      </c>
      <c r="AF399" s="17">
        <v>-0.36856660000000002</v>
      </c>
      <c r="AG399" s="17">
        <v>-0.55354579999999998</v>
      </c>
      <c r="AH399" s="17">
        <v>-0.52222449999999998</v>
      </c>
      <c r="AI399" s="17">
        <v>-0.44100590000000001</v>
      </c>
      <c r="AJ399" s="17">
        <v>-0.43488480000000002</v>
      </c>
      <c r="AK399" s="17">
        <v>-0.2489326</v>
      </c>
      <c r="AL399" s="17">
        <v>-0.20668410000000001</v>
      </c>
      <c r="AM399" s="17">
        <v>-0.1016189</v>
      </c>
      <c r="AN399" s="17">
        <v>-0.2434267</v>
      </c>
      <c r="AO399" s="17">
        <v>-0.2648026</v>
      </c>
      <c r="AP399" s="17">
        <v>-0.2723701</v>
      </c>
      <c r="AQ399" s="17">
        <v>-0.30815619999999999</v>
      </c>
      <c r="AR399" s="17">
        <v>-0.24768229999999999</v>
      </c>
      <c r="AS399" s="17">
        <v>-0.1016845</v>
      </c>
      <c r="AT399" s="17">
        <v>-0.17434949999999999</v>
      </c>
      <c r="AU399" s="17">
        <v>-6.6759299999999994E-2</v>
      </c>
      <c r="AV399" s="17">
        <v>-9.41998E-2</v>
      </c>
      <c r="AW399" s="17">
        <v>5.9056999999999998E-3</v>
      </c>
      <c r="AX399" s="17">
        <v>-5.1097299999999998E-2</v>
      </c>
      <c r="AY399" s="17">
        <v>-8.6207599999999995E-2</v>
      </c>
      <c r="AZ399" s="17">
        <v>-0.23178989999999999</v>
      </c>
      <c r="BA399" s="17">
        <v>-0.26904450000000002</v>
      </c>
      <c r="BB399" s="17">
        <v>-0.16879240000000001</v>
      </c>
      <c r="BC399" s="17">
        <v>-0.1633106</v>
      </c>
      <c r="BD399" s="17">
        <v>-0.26857330000000001</v>
      </c>
      <c r="BE399" s="17">
        <v>-0.42621170000000003</v>
      </c>
      <c r="BF399" s="17">
        <v>-0.39245219999999997</v>
      </c>
      <c r="BG399" s="17">
        <v>-0.31242579999999998</v>
      </c>
      <c r="BH399" s="17">
        <v>-0.30234179999999999</v>
      </c>
      <c r="BI399" s="17">
        <v>-0.16110579999999999</v>
      </c>
      <c r="BJ399" s="17">
        <v>-0.1147864</v>
      </c>
      <c r="BK399" s="17">
        <v>-3.2748800000000002E-2</v>
      </c>
      <c r="BL399" s="17">
        <v>-0.14044870000000001</v>
      </c>
      <c r="BM399" s="17">
        <v>-0.16011529999999999</v>
      </c>
      <c r="BN399" s="17">
        <v>-0.15740509999999999</v>
      </c>
      <c r="BO399" s="17">
        <v>-0.1851931</v>
      </c>
      <c r="BP399" s="17">
        <v>-0.1158238</v>
      </c>
      <c r="BQ399" s="17">
        <v>2.7567299999999999E-2</v>
      </c>
      <c r="BR399" s="17">
        <v>-1.00494E-2</v>
      </c>
      <c r="BS399" s="17">
        <v>7.0345500000000005E-2</v>
      </c>
      <c r="BT399" s="17">
        <v>5.1865799999999997E-2</v>
      </c>
      <c r="BU399" s="17">
        <v>0.1177016</v>
      </c>
      <c r="BV399" s="17">
        <v>4.82992E-2</v>
      </c>
      <c r="BW399" s="17">
        <v>1.6249999999999999E-3</v>
      </c>
      <c r="BX399" s="17">
        <v>-0.13651199999999999</v>
      </c>
      <c r="BY399" s="17">
        <v>-0.18141070000000001</v>
      </c>
      <c r="BZ399" s="17">
        <v>-8.8216900000000001E-2</v>
      </c>
      <c r="CA399" s="17">
        <v>-8.3575099999999999E-2</v>
      </c>
      <c r="CB399" s="17">
        <v>-0.1993182</v>
      </c>
      <c r="CC399" s="17">
        <v>-0.3380206</v>
      </c>
      <c r="CD399" s="17">
        <v>-0.30257220000000001</v>
      </c>
      <c r="CE399" s="17">
        <v>-0.2233716</v>
      </c>
      <c r="CF399" s="17">
        <v>-0.21054300000000001</v>
      </c>
      <c r="CG399" s="17">
        <v>-0.10027709999999999</v>
      </c>
      <c r="CH399" s="17">
        <v>-5.1138400000000001E-2</v>
      </c>
      <c r="CI399" s="17">
        <v>1.4950400000000001E-2</v>
      </c>
      <c r="CJ399" s="17">
        <v>-6.9126499999999994E-2</v>
      </c>
      <c r="CK399" s="17">
        <v>-8.7609199999999998E-2</v>
      </c>
      <c r="CL399" s="17">
        <v>-7.7780600000000005E-2</v>
      </c>
      <c r="CM399" s="17">
        <v>-0.1000293</v>
      </c>
      <c r="CN399" s="17">
        <v>-2.4499E-2</v>
      </c>
      <c r="CO399" s="17">
        <v>0.1170867</v>
      </c>
      <c r="CP399" s="17">
        <v>0.1037444</v>
      </c>
      <c r="CQ399" s="17">
        <v>0.1653038</v>
      </c>
      <c r="CR399" s="17">
        <v>0.15303030000000001</v>
      </c>
      <c r="CS399" s="17">
        <v>0.1951312</v>
      </c>
      <c r="CT399" s="17">
        <v>0.11714090000000001</v>
      </c>
      <c r="CU399" s="17">
        <v>6.2457600000000002E-2</v>
      </c>
      <c r="CV399" s="17">
        <v>-7.0522699999999994E-2</v>
      </c>
      <c r="CW399" s="17">
        <v>-0.1207158</v>
      </c>
      <c r="CX399" s="17">
        <v>-3.2410599999999998E-2</v>
      </c>
      <c r="CY399" s="17">
        <v>-3.8395E-3</v>
      </c>
      <c r="CZ399" s="17">
        <v>-0.13006309999999999</v>
      </c>
      <c r="DA399" s="17">
        <v>-0.24982950000000001</v>
      </c>
      <c r="DB399" s="17">
        <v>-0.2126923</v>
      </c>
      <c r="DC399" s="17">
        <v>-0.1343174</v>
      </c>
      <c r="DD399" s="17">
        <v>-0.11874410000000001</v>
      </c>
      <c r="DE399" s="17">
        <v>-3.9448499999999997E-2</v>
      </c>
      <c r="DF399" s="17">
        <v>1.25097E-2</v>
      </c>
      <c r="DG399" s="17">
        <v>6.2649700000000003E-2</v>
      </c>
      <c r="DH399" s="17">
        <v>2.1957000000000001E-3</v>
      </c>
      <c r="DI399" s="17">
        <v>-1.5103E-2</v>
      </c>
      <c r="DJ399" s="17">
        <v>1.8438E-3</v>
      </c>
      <c r="DK399" s="17">
        <v>-1.4865400000000001E-2</v>
      </c>
      <c r="DL399" s="17">
        <v>6.6825700000000002E-2</v>
      </c>
      <c r="DM399" s="17">
        <v>0.20660609999999999</v>
      </c>
      <c r="DN399" s="17">
        <v>0.21753810000000001</v>
      </c>
      <c r="DO399" s="17">
        <v>0.2602621</v>
      </c>
      <c r="DP399" s="17">
        <v>0.2541948</v>
      </c>
      <c r="DQ399" s="17">
        <v>0.27256069999999999</v>
      </c>
      <c r="DR399" s="17">
        <v>0.1859826</v>
      </c>
      <c r="DS399" s="17">
        <v>0.1232902</v>
      </c>
      <c r="DT399" s="17">
        <v>-4.5333999999999999E-3</v>
      </c>
      <c r="DU399" s="17">
        <v>-6.0020900000000002E-2</v>
      </c>
      <c r="DV399" s="17">
        <v>2.3395699999999998E-2</v>
      </c>
      <c r="DW399" s="17">
        <v>0.111286</v>
      </c>
      <c r="DX399" s="17">
        <v>-3.0069700000000001E-2</v>
      </c>
      <c r="DY399" s="17">
        <v>-0.12249549999999999</v>
      </c>
      <c r="DZ399" s="17">
        <v>-8.2919900000000005E-2</v>
      </c>
      <c r="EA399" s="17">
        <v>-5.7372999999999999E-3</v>
      </c>
      <c r="EB399" s="17">
        <v>1.3798899999999999E-2</v>
      </c>
      <c r="EC399" s="17">
        <v>4.8378400000000002E-2</v>
      </c>
      <c r="ED399" s="17">
        <v>0.1044074</v>
      </c>
      <c r="EE399" s="17">
        <v>0.13151979999999999</v>
      </c>
      <c r="EF399" s="17">
        <v>0.10517369999999999</v>
      </c>
      <c r="EG399" s="17">
        <v>8.9584300000000006E-2</v>
      </c>
      <c r="EH399" s="17">
        <v>0.11680889999999999</v>
      </c>
      <c r="EI399" s="17">
        <v>0.1080976</v>
      </c>
      <c r="EJ399" s="17">
        <v>0.19868420000000001</v>
      </c>
      <c r="EK399" s="17">
        <v>0.33585789999999999</v>
      </c>
      <c r="EL399" s="17">
        <v>0.38183830000000002</v>
      </c>
      <c r="EM399" s="17">
        <v>0.39736690000000002</v>
      </c>
      <c r="EN399" s="17">
        <v>0.40026030000000001</v>
      </c>
      <c r="EO399" s="17">
        <v>0.3843567</v>
      </c>
      <c r="EP399" s="17">
        <v>0.2853792</v>
      </c>
      <c r="EQ399" s="17">
        <v>0.2111228</v>
      </c>
      <c r="ER399" s="17">
        <v>9.0744599999999995E-2</v>
      </c>
      <c r="ES399" s="17">
        <v>2.7612899999999999E-2</v>
      </c>
      <c r="ET399" s="17">
        <v>0.1039711</v>
      </c>
      <c r="EU399" s="17">
        <v>79.641630000000006</v>
      </c>
      <c r="EV399" s="17">
        <v>78.880809999999997</v>
      </c>
      <c r="EW399" s="17">
        <v>77.722149999999999</v>
      </c>
      <c r="EX399" s="17">
        <v>77.489739999999998</v>
      </c>
      <c r="EY399" s="17">
        <v>77.635189999999994</v>
      </c>
      <c r="EZ399" s="17">
        <v>77.098659999999995</v>
      </c>
      <c r="FA399" s="17">
        <v>77.009720000000002</v>
      </c>
      <c r="FB399" s="17">
        <v>77.843670000000003</v>
      </c>
      <c r="FC399" s="17">
        <v>81.818250000000006</v>
      </c>
      <c r="FD399" s="17">
        <v>85.865960000000001</v>
      </c>
      <c r="FE399" s="17">
        <v>86.911950000000004</v>
      </c>
      <c r="FF399" s="17">
        <v>87.911929999999998</v>
      </c>
      <c r="FG399" s="17">
        <v>89.299149999999997</v>
      </c>
      <c r="FH399" s="17">
        <v>89.306319999999999</v>
      </c>
      <c r="FI399" s="17">
        <v>89.612039999999993</v>
      </c>
      <c r="FJ399" s="17">
        <v>90.126480000000001</v>
      </c>
      <c r="FK399" s="17">
        <v>89.459329999999994</v>
      </c>
      <c r="FL399" s="17">
        <v>88.782399999999996</v>
      </c>
      <c r="FM399" s="17">
        <v>86.928610000000006</v>
      </c>
      <c r="FN399" s="17">
        <v>83.490719999999996</v>
      </c>
      <c r="FO399" s="17">
        <v>81.032970000000006</v>
      </c>
      <c r="FP399" s="17">
        <v>79.99888</v>
      </c>
      <c r="FQ399" s="17">
        <v>79.792429999999996</v>
      </c>
      <c r="FR399" s="17">
        <v>78.937460000000002</v>
      </c>
      <c r="FS399" s="17">
        <v>2.2160199999999999</v>
      </c>
      <c r="FT399" s="17"/>
      <c r="FU399" s="17">
        <v>0.13020209999999999</v>
      </c>
      <c r="FW399" s="17"/>
      <c r="HY399" s="62"/>
      <c r="IA399" s="62"/>
    </row>
    <row r="400" spans="1:235" x14ac:dyDescent="0.25">
      <c r="A400" t="s">
        <v>266</v>
      </c>
      <c r="B400" t="s">
        <v>199</v>
      </c>
      <c r="C400" t="s">
        <v>309</v>
      </c>
      <c r="D400" s="63" t="s">
        <v>263</v>
      </c>
      <c r="E400" t="s">
        <v>221</v>
      </c>
      <c r="F400" s="17">
        <v>8837</v>
      </c>
      <c r="G400" s="17">
        <v>1.9512210000000001</v>
      </c>
      <c r="H400" s="17">
        <v>1.5462880000000001</v>
      </c>
      <c r="I400" s="17">
        <v>1.29548</v>
      </c>
      <c r="J400" s="17">
        <v>1.1719459999999999</v>
      </c>
      <c r="K400" s="17">
        <v>1.126098</v>
      </c>
      <c r="L400" s="17">
        <v>1.324819</v>
      </c>
      <c r="M400" s="17">
        <v>1.342983</v>
      </c>
      <c r="N400" s="17">
        <v>1.148066</v>
      </c>
      <c r="O400" s="17">
        <v>0.69907770000000002</v>
      </c>
      <c r="P400" s="17">
        <v>0.28374389999999999</v>
      </c>
      <c r="Q400" s="17">
        <v>-8.83216E-2</v>
      </c>
      <c r="R400" s="17">
        <v>-0.27634809999999999</v>
      </c>
      <c r="S400" s="17">
        <v>-1.50089E-2</v>
      </c>
      <c r="T400" s="17">
        <v>0.226967</v>
      </c>
      <c r="U400" s="17">
        <v>0.54065129999999995</v>
      </c>
      <c r="V400" s="17">
        <v>1.1273230000000001</v>
      </c>
      <c r="W400" s="17">
        <v>1.83107</v>
      </c>
      <c r="X400" s="17">
        <v>2.8459469999999998</v>
      </c>
      <c r="Y400" s="17">
        <v>3.4153769999999999</v>
      </c>
      <c r="Z400" s="17">
        <v>3.366012</v>
      </c>
      <c r="AA400" s="17">
        <v>3.1697359999999999</v>
      </c>
      <c r="AB400" s="17">
        <v>3.0408170000000001</v>
      </c>
      <c r="AC400" s="17">
        <v>2.7369460000000001</v>
      </c>
      <c r="AD400" s="17">
        <v>2.3953410000000002</v>
      </c>
      <c r="AE400" s="17">
        <v>-0.53123030000000004</v>
      </c>
      <c r="AF400" s="17">
        <v>-0.8200923</v>
      </c>
      <c r="AG400" s="17">
        <v>-0.88718920000000001</v>
      </c>
      <c r="AH400" s="17">
        <v>-0.84305129999999995</v>
      </c>
      <c r="AI400" s="17">
        <v>-0.75130140000000001</v>
      </c>
      <c r="AJ400" s="17">
        <v>-0.34660760000000002</v>
      </c>
      <c r="AK400" s="17">
        <v>-0.23141539999999999</v>
      </c>
      <c r="AL400" s="17">
        <v>-0.22597990000000001</v>
      </c>
      <c r="AM400" s="17">
        <v>-0.23918610000000001</v>
      </c>
      <c r="AN400" s="17">
        <v>-0.20579520000000001</v>
      </c>
      <c r="AO400" s="17">
        <v>-0.1468998</v>
      </c>
      <c r="AP400" s="17">
        <v>-0.18835370000000001</v>
      </c>
      <c r="AQ400" s="17">
        <v>-0.13340550000000001</v>
      </c>
      <c r="AR400" s="17">
        <v>-0.15954599999999999</v>
      </c>
      <c r="AS400" s="17">
        <v>-0.1888329</v>
      </c>
      <c r="AT400" s="17">
        <v>-0.19253200000000001</v>
      </c>
      <c r="AU400" s="17">
        <v>-2.95377E-2</v>
      </c>
      <c r="AV400" s="17">
        <v>7.2737800000000005E-2</v>
      </c>
      <c r="AW400" s="17">
        <v>6.7948700000000001E-2</v>
      </c>
      <c r="AX400" s="17">
        <v>4.6960000000000002E-2</v>
      </c>
      <c r="AY400" s="17">
        <v>-1.4284699999999999E-2</v>
      </c>
      <c r="AZ400" s="17">
        <v>-0.10364329999999999</v>
      </c>
      <c r="BA400" s="17">
        <v>-0.15915370000000001</v>
      </c>
      <c r="BB400" s="17">
        <v>-0.1131967</v>
      </c>
      <c r="BC400" s="17">
        <v>-0.37569859999999999</v>
      </c>
      <c r="BD400" s="17">
        <v>-0.61143879999999995</v>
      </c>
      <c r="BE400" s="17">
        <v>-0.6694909</v>
      </c>
      <c r="BF400" s="17">
        <v>-0.63851990000000003</v>
      </c>
      <c r="BG400" s="17">
        <v>-0.56043829999999994</v>
      </c>
      <c r="BH400" s="17">
        <v>-0.23407559999999999</v>
      </c>
      <c r="BI400" s="17">
        <v>-0.1541082</v>
      </c>
      <c r="BJ400" s="17">
        <v>-0.13923659999999999</v>
      </c>
      <c r="BK400" s="17">
        <v>-0.15599550000000001</v>
      </c>
      <c r="BL400" s="17">
        <v>-0.1033168</v>
      </c>
      <c r="BM400" s="17">
        <v>-2.8658900000000001E-2</v>
      </c>
      <c r="BN400" s="17">
        <v>-6.6216300000000006E-2</v>
      </c>
      <c r="BO400" s="17">
        <v>9.3147999999999998E-3</v>
      </c>
      <c r="BP400" s="17">
        <v>-1.38891E-2</v>
      </c>
      <c r="BQ400" s="17">
        <v>-4.4374799999999999E-2</v>
      </c>
      <c r="BR400" s="17">
        <v>-5.8913300000000002E-2</v>
      </c>
      <c r="BS400" s="17">
        <v>0.10786080000000001</v>
      </c>
      <c r="BT400" s="17">
        <v>0.2084995</v>
      </c>
      <c r="BU400" s="17">
        <v>0.1824122</v>
      </c>
      <c r="BV400" s="17">
        <v>0.14141429999999999</v>
      </c>
      <c r="BW400" s="17">
        <v>7.2906100000000001E-2</v>
      </c>
      <c r="BX400" s="17">
        <v>1.967E-3</v>
      </c>
      <c r="BY400" s="17">
        <v>-2.9929600000000001E-2</v>
      </c>
      <c r="BZ400" s="17">
        <v>-6.7320000000000001E-3</v>
      </c>
      <c r="CA400" s="17">
        <v>-0.26797779999999999</v>
      </c>
      <c r="CB400" s="17">
        <v>-0.4669258</v>
      </c>
      <c r="CC400" s="17">
        <v>-0.5187138</v>
      </c>
      <c r="CD400" s="17">
        <v>-0.49686200000000003</v>
      </c>
      <c r="CE400" s="17">
        <v>-0.42824699999999999</v>
      </c>
      <c r="CF400" s="17">
        <v>-0.1561362</v>
      </c>
      <c r="CG400" s="17">
        <v>-0.1005655</v>
      </c>
      <c r="CH400" s="17">
        <v>-7.9158400000000004E-2</v>
      </c>
      <c r="CI400" s="17">
        <v>-9.8377900000000004E-2</v>
      </c>
      <c r="CJ400" s="17">
        <v>-3.2340599999999997E-2</v>
      </c>
      <c r="CK400" s="17">
        <v>5.3234400000000001E-2</v>
      </c>
      <c r="CL400" s="17">
        <v>1.8375699999999998E-2</v>
      </c>
      <c r="CM400" s="17">
        <v>0.10816249999999999</v>
      </c>
      <c r="CN400" s="17">
        <v>8.6992299999999995E-2</v>
      </c>
      <c r="CO400" s="17">
        <v>5.5676400000000001E-2</v>
      </c>
      <c r="CP400" s="17">
        <v>3.3630699999999999E-2</v>
      </c>
      <c r="CQ400" s="17">
        <v>0.2030226</v>
      </c>
      <c r="CR400" s="17">
        <v>0.30252760000000001</v>
      </c>
      <c r="CS400" s="17">
        <v>0.26168930000000001</v>
      </c>
      <c r="CT400" s="17">
        <v>0.20683299999999999</v>
      </c>
      <c r="CU400" s="17">
        <v>0.1332942</v>
      </c>
      <c r="CV400" s="17">
        <v>7.5112300000000007E-2</v>
      </c>
      <c r="CW400" s="17">
        <v>5.9570600000000001E-2</v>
      </c>
      <c r="CX400" s="17">
        <v>6.7005099999999998E-2</v>
      </c>
      <c r="CY400" s="17">
        <v>-0.16025700000000001</v>
      </c>
      <c r="CZ400" s="17">
        <v>-0.32241300000000001</v>
      </c>
      <c r="DA400" s="17">
        <v>-0.3679366</v>
      </c>
      <c r="DB400" s="17">
        <v>-0.35520420000000003</v>
      </c>
      <c r="DC400" s="17">
        <v>-0.29605579999999998</v>
      </c>
      <c r="DD400" s="17">
        <v>-7.81969E-2</v>
      </c>
      <c r="DE400" s="17">
        <v>-4.7022799999999997E-2</v>
      </c>
      <c r="DF400" s="17">
        <v>-1.9080199999999999E-2</v>
      </c>
      <c r="DG400" s="17">
        <v>-4.0760400000000002E-2</v>
      </c>
      <c r="DH400" s="17">
        <v>3.8635500000000003E-2</v>
      </c>
      <c r="DI400" s="17">
        <v>0.13512759999999999</v>
      </c>
      <c r="DJ400" s="17">
        <v>0.1029678</v>
      </c>
      <c r="DK400" s="17">
        <v>0.20701020000000001</v>
      </c>
      <c r="DL400" s="17">
        <v>0.18787380000000001</v>
      </c>
      <c r="DM400" s="17">
        <v>0.15572759999999999</v>
      </c>
      <c r="DN400" s="17">
        <v>0.1261746</v>
      </c>
      <c r="DO400" s="17">
        <v>0.29818440000000002</v>
      </c>
      <c r="DP400" s="17">
        <v>0.39655570000000001</v>
      </c>
      <c r="DQ400" s="17">
        <v>0.3409663</v>
      </c>
      <c r="DR400" s="17">
        <v>0.27225169999999999</v>
      </c>
      <c r="DS400" s="17">
        <v>0.1936823</v>
      </c>
      <c r="DT400" s="17">
        <v>0.14825759999999999</v>
      </c>
      <c r="DU400" s="17">
        <v>0.1490708</v>
      </c>
      <c r="DV400" s="17">
        <v>0.14074220000000001</v>
      </c>
      <c r="DW400" s="17">
        <v>-4.7251999999999997E-3</v>
      </c>
      <c r="DX400" s="17">
        <v>-0.1137594</v>
      </c>
      <c r="DY400" s="17">
        <v>-0.15023829999999999</v>
      </c>
      <c r="DZ400" s="17">
        <v>-0.1506728</v>
      </c>
      <c r="EA400" s="17">
        <v>-0.1051927</v>
      </c>
      <c r="EB400" s="17">
        <v>3.4335200000000003E-2</v>
      </c>
      <c r="EC400" s="17">
        <v>3.02844E-2</v>
      </c>
      <c r="ED400" s="17">
        <v>6.7663100000000004E-2</v>
      </c>
      <c r="EE400" s="17">
        <v>4.2430200000000001E-2</v>
      </c>
      <c r="EF400" s="17">
        <v>0.14111389999999999</v>
      </c>
      <c r="EG400" s="17">
        <v>0.2533685</v>
      </c>
      <c r="EH400" s="17">
        <v>0.22510520000000001</v>
      </c>
      <c r="EI400" s="17">
        <v>0.3497306</v>
      </c>
      <c r="EJ400" s="17">
        <v>0.33353070000000001</v>
      </c>
      <c r="EK400" s="17">
        <v>0.3001857</v>
      </c>
      <c r="EL400" s="17">
        <v>0.25979340000000001</v>
      </c>
      <c r="EM400" s="17">
        <v>0.4355829</v>
      </c>
      <c r="EN400" s="17">
        <v>0.53231740000000005</v>
      </c>
      <c r="EO400" s="17">
        <v>0.4554298</v>
      </c>
      <c r="EP400" s="17">
        <v>0.36670589999999997</v>
      </c>
      <c r="EQ400" s="17">
        <v>0.28087309999999999</v>
      </c>
      <c r="ER400" s="17">
        <v>0.25386789999999998</v>
      </c>
      <c r="ES400" s="17">
        <v>0.27829500000000001</v>
      </c>
      <c r="ET400" s="17">
        <v>0.24720690000000001</v>
      </c>
      <c r="EU400" s="17">
        <v>80.778959999999998</v>
      </c>
      <c r="EV400" s="17">
        <v>79.650069999999999</v>
      </c>
      <c r="EW400" s="17">
        <v>78.078289999999996</v>
      </c>
      <c r="EX400" s="17">
        <v>77.832120000000003</v>
      </c>
      <c r="EY400" s="17">
        <v>77.9726</v>
      </c>
      <c r="EZ400" s="17">
        <v>77.184560000000005</v>
      </c>
      <c r="FA400" s="17">
        <v>77.147580000000005</v>
      </c>
      <c r="FB400" s="17">
        <v>77.512559999999993</v>
      </c>
      <c r="FC400" s="17">
        <v>81.879660000000001</v>
      </c>
      <c r="FD400" s="17">
        <v>86.620729999999995</v>
      </c>
      <c r="FE400" s="17">
        <v>89.866640000000004</v>
      </c>
      <c r="FF400" s="17">
        <v>91.824250000000006</v>
      </c>
      <c r="FG400" s="17">
        <v>93.418329999999997</v>
      </c>
      <c r="FH400" s="17">
        <v>93.161619999999999</v>
      </c>
      <c r="FI400" s="17">
        <v>92.95308</v>
      </c>
      <c r="FJ400" s="17">
        <v>93.525729999999996</v>
      </c>
      <c r="FK400" s="17">
        <v>92.560940000000002</v>
      </c>
      <c r="FL400" s="17">
        <v>91.372169999999997</v>
      </c>
      <c r="FM400" s="17">
        <v>89.636740000000003</v>
      </c>
      <c r="FN400" s="17">
        <v>85.519509999999997</v>
      </c>
      <c r="FO400" s="17">
        <v>82.382909999999995</v>
      </c>
      <c r="FP400" s="17">
        <v>81.061899999999994</v>
      </c>
      <c r="FQ400" s="17">
        <v>80.651939999999996</v>
      </c>
      <c r="FR400" s="17">
        <v>79.753479999999996</v>
      </c>
      <c r="FS400" s="17">
        <v>2.4923989999999998</v>
      </c>
      <c r="FT400" s="17"/>
      <c r="FU400" s="17">
        <v>0.12747410000000001</v>
      </c>
      <c r="FW400" s="17"/>
      <c r="HY400" s="62"/>
      <c r="IA400" s="62"/>
    </row>
    <row r="401" spans="1:235" x14ac:dyDescent="0.25">
      <c r="A401" t="s">
        <v>266</v>
      </c>
      <c r="B401" t="s">
        <v>199</v>
      </c>
      <c r="C401" t="s">
        <v>310</v>
      </c>
      <c r="D401" s="63">
        <v>44807</v>
      </c>
      <c r="E401" t="s">
        <v>219</v>
      </c>
      <c r="F401" s="17">
        <v>31707</v>
      </c>
      <c r="G401" s="17">
        <v>1.485838</v>
      </c>
      <c r="H401" s="17">
        <v>1.222124</v>
      </c>
      <c r="I401" s="17">
        <v>1.0527759999999999</v>
      </c>
      <c r="J401" s="17">
        <v>0.98783620000000005</v>
      </c>
      <c r="K401" s="17">
        <v>0.95487149999999998</v>
      </c>
      <c r="L401" s="17">
        <v>0.98078169999999998</v>
      </c>
      <c r="M401" s="17">
        <v>1.005403</v>
      </c>
      <c r="N401" s="17">
        <v>0.97783739999999997</v>
      </c>
      <c r="O401" s="17">
        <v>0.87933649999999997</v>
      </c>
      <c r="P401" s="17">
        <v>0.72692349999999994</v>
      </c>
      <c r="Q401" s="17">
        <v>0.67692960000000002</v>
      </c>
      <c r="R401" s="17">
        <v>0.69835150000000001</v>
      </c>
      <c r="S401" s="17">
        <v>0.82411069999999997</v>
      </c>
      <c r="T401" s="17">
        <v>1.0348040000000001</v>
      </c>
      <c r="U401" s="17">
        <v>1.34423</v>
      </c>
      <c r="V401" s="17">
        <v>1.7467520000000001</v>
      </c>
      <c r="W401" s="17">
        <v>2.0305930000000001</v>
      </c>
      <c r="X401" s="17">
        <v>2.452788</v>
      </c>
      <c r="Y401" s="17">
        <v>2.6479279999999998</v>
      </c>
      <c r="Z401" s="17">
        <v>2.6119729999999999</v>
      </c>
      <c r="AA401" s="17">
        <v>2.5708549999999999</v>
      </c>
      <c r="AB401" s="17">
        <v>2.4944540000000002</v>
      </c>
      <c r="AC401" s="17">
        <v>2.3132090000000001</v>
      </c>
      <c r="AD401" s="17">
        <v>2.117127</v>
      </c>
      <c r="AE401" s="17">
        <v>-0.25823629999999997</v>
      </c>
      <c r="AF401" s="17">
        <v>-0.38169910000000001</v>
      </c>
      <c r="AG401" s="17">
        <v>-0.41991250000000002</v>
      </c>
      <c r="AH401" s="17">
        <v>-0.37096630000000003</v>
      </c>
      <c r="AI401" s="17">
        <v>-0.31099100000000002</v>
      </c>
      <c r="AJ401" s="17">
        <v>-0.20124829999999999</v>
      </c>
      <c r="AK401" s="17">
        <v>-0.1327786</v>
      </c>
      <c r="AL401" s="17">
        <v>-0.1114706</v>
      </c>
      <c r="AM401" s="17">
        <v>-9.1513200000000003E-2</v>
      </c>
      <c r="AN401" s="17">
        <v>-0.11218069999999999</v>
      </c>
      <c r="AO401" s="17">
        <v>-9.9085599999999996E-2</v>
      </c>
      <c r="AP401" s="17">
        <v>-0.1206354</v>
      </c>
      <c r="AQ401" s="17">
        <v>-0.11804480000000001</v>
      </c>
      <c r="AR401" s="17">
        <v>-8.4133700000000006E-2</v>
      </c>
      <c r="AS401" s="17">
        <v>-5.9430200000000002E-2</v>
      </c>
      <c r="AT401" s="17">
        <v>-6.8246200000000007E-2</v>
      </c>
      <c r="AU401" s="17">
        <v>5.0470800000000003E-2</v>
      </c>
      <c r="AV401" s="17">
        <v>6.5780900000000003E-2</v>
      </c>
      <c r="AW401" s="17">
        <v>5.5494399999999999E-2</v>
      </c>
      <c r="AX401" s="17">
        <v>5.1365300000000003E-2</v>
      </c>
      <c r="AY401" s="17">
        <v>3.0736400000000001E-2</v>
      </c>
      <c r="AZ401" s="17">
        <v>-9.4372200000000003E-2</v>
      </c>
      <c r="BA401" s="17">
        <v>-0.14775679999999999</v>
      </c>
      <c r="BB401" s="17">
        <v>-0.1136035</v>
      </c>
      <c r="BC401" s="17">
        <v>-0.19352369999999999</v>
      </c>
      <c r="BD401" s="17">
        <v>-0.30102250000000003</v>
      </c>
      <c r="BE401" s="17">
        <v>-0.3382561</v>
      </c>
      <c r="BF401" s="17">
        <v>-0.29579339999999998</v>
      </c>
      <c r="BG401" s="17">
        <v>-0.2423295</v>
      </c>
      <c r="BH401" s="17">
        <v>-0.15098449999999999</v>
      </c>
      <c r="BI401" s="17">
        <v>-9.6156400000000003E-2</v>
      </c>
      <c r="BJ401" s="17">
        <v>-7.2287199999999996E-2</v>
      </c>
      <c r="BK401" s="17">
        <v>-5.66633E-2</v>
      </c>
      <c r="BL401" s="17">
        <v>-6.8321499999999993E-2</v>
      </c>
      <c r="BM401" s="17">
        <v>-4.8714100000000003E-2</v>
      </c>
      <c r="BN401" s="17">
        <v>-6.7657200000000001E-2</v>
      </c>
      <c r="BO401" s="17">
        <v>-5.81647E-2</v>
      </c>
      <c r="BP401" s="17">
        <v>-2.10143E-2</v>
      </c>
      <c r="BQ401" s="17">
        <v>4.2601000000000002E-3</v>
      </c>
      <c r="BR401" s="17">
        <v>7.9219999999999996E-4</v>
      </c>
      <c r="BS401" s="17">
        <v>0.11612450000000001</v>
      </c>
      <c r="BT401" s="17">
        <v>0.1333453</v>
      </c>
      <c r="BU401" s="17">
        <v>0.1128648</v>
      </c>
      <c r="BV401" s="17">
        <v>0.1014125</v>
      </c>
      <c r="BW401" s="17">
        <v>7.5632400000000002E-2</v>
      </c>
      <c r="BX401" s="17">
        <v>-4.5907200000000002E-2</v>
      </c>
      <c r="BY401" s="17">
        <v>-9.4384399999999993E-2</v>
      </c>
      <c r="BZ401" s="17">
        <v>-6.5876000000000004E-2</v>
      </c>
      <c r="CA401" s="17">
        <v>-0.1487039</v>
      </c>
      <c r="CB401" s="17">
        <v>-0.24514620000000001</v>
      </c>
      <c r="CC401" s="17">
        <v>-0.28170109999999998</v>
      </c>
      <c r="CD401" s="17">
        <v>-0.2437288</v>
      </c>
      <c r="CE401" s="17">
        <v>-0.1947748</v>
      </c>
      <c r="CF401" s="17">
        <v>-0.11617189999999999</v>
      </c>
      <c r="CG401" s="17">
        <v>-7.0791900000000005E-2</v>
      </c>
      <c r="CH401" s="17">
        <v>-4.5148800000000003E-2</v>
      </c>
      <c r="CI401" s="17">
        <v>-3.2526399999999997E-2</v>
      </c>
      <c r="CJ401" s="17">
        <v>-3.7944699999999998E-2</v>
      </c>
      <c r="CK401" s="17">
        <v>-1.3827000000000001E-2</v>
      </c>
      <c r="CL401" s="17">
        <v>-3.0964599999999998E-2</v>
      </c>
      <c r="CM401" s="17">
        <v>-1.6691899999999999E-2</v>
      </c>
      <c r="CN401" s="17">
        <v>2.2702E-2</v>
      </c>
      <c r="CO401" s="17">
        <v>4.83718E-2</v>
      </c>
      <c r="CP401" s="17">
        <v>4.8607900000000002E-2</v>
      </c>
      <c r="CQ401" s="17">
        <v>0.16159609999999999</v>
      </c>
      <c r="CR401" s="17">
        <v>0.1801402</v>
      </c>
      <c r="CS401" s="17">
        <v>0.15259929999999999</v>
      </c>
      <c r="CT401" s="17">
        <v>0.136075</v>
      </c>
      <c r="CU401" s="17">
        <v>0.1067273</v>
      </c>
      <c r="CV401" s="17">
        <v>-1.23404E-2</v>
      </c>
      <c r="CW401" s="17">
        <v>-5.7418799999999999E-2</v>
      </c>
      <c r="CX401" s="17">
        <v>-3.2820200000000001E-2</v>
      </c>
      <c r="CY401" s="17">
        <v>-0.1038842</v>
      </c>
      <c r="CZ401" s="17">
        <v>-0.18926979999999999</v>
      </c>
      <c r="DA401" s="17">
        <v>-0.22514609999999999</v>
      </c>
      <c r="DB401" s="17">
        <v>-0.19166430000000001</v>
      </c>
      <c r="DC401" s="17">
        <v>-0.14722009999999999</v>
      </c>
      <c r="DD401" s="17">
        <v>-8.1359299999999996E-2</v>
      </c>
      <c r="DE401" s="17">
        <v>-4.5427500000000003E-2</v>
      </c>
      <c r="DF401" s="17">
        <v>-1.8010499999999999E-2</v>
      </c>
      <c r="DG401" s="17">
        <v>-8.3894999999999994E-3</v>
      </c>
      <c r="DH401" s="17">
        <v>-7.5680000000000001E-3</v>
      </c>
      <c r="DI401" s="17">
        <v>2.1060099999999998E-2</v>
      </c>
      <c r="DJ401" s="17">
        <v>5.7279000000000002E-3</v>
      </c>
      <c r="DK401" s="17">
        <v>2.4780799999999999E-2</v>
      </c>
      <c r="DL401" s="17">
        <v>6.64183E-2</v>
      </c>
      <c r="DM401" s="17">
        <v>9.2483499999999996E-2</v>
      </c>
      <c r="DN401" s="17">
        <v>9.6423700000000001E-2</v>
      </c>
      <c r="DO401" s="17">
        <v>0.2070678</v>
      </c>
      <c r="DP401" s="17">
        <v>0.2269351</v>
      </c>
      <c r="DQ401" s="17">
        <v>0.1923339</v>
      </c>
      <c r="DR401" s="17">
        <v>0.17073749999999999</v>
      </c>
      <c r="DS401" s="17">
        <v>0.13782220000000001</v>
      </c>
      <c r="DT401" s="17">
        <v>2.12263E-2</v>
      </c>
      <c r="DU401" s="17">
        <v>-2.0453300000000001E-2</v>
      </c>
      <c r="DV401" s="17">
        <v>2.3570000000000001E-4</v>
      </c>
      <c r="DW401" s="17">
        <v>-3.9171600000000001E-2</v>
      </c>
      <c r="DX401" s="17">
        <v>-0.1085932</v>
      </c>
      <c r="DY401" s="17">
        <v>-0.1434897</v>
      </c>
      <c r="DZ401" s="17">
        <v>-0.11649139999999999</v>
      </c>
      <c r="EA401" s="17">
        <v>-7.8558699999999995E-2</v>
      </c>
      <c r="EB401" s="17">
        <v>-3.1095399999999999E-2</v>
      </c>
      <c r="EC401" s="17">
        <v>-8.8053000000000003E-3</v>
      </c>
      <c r="ED401" s="17">
        <v>2.1172900000000001E-2</v>
      </c>
      <c r="EE401" s="17">
        <v>2.6460399999999999E-2</v>
      </c>
      <c r="EF401" s="17">
        <v>3.6291200000000003E-2</v>
      </c>
      <c r="EG401" s="17">
        <v>7.1431599999999998E-2</v>
      </c>
      <c r="EH401" s="17">
        <v>5.8706099999999997E-2</v>
      </c>
      <c r="EI401" s="17">
        <v>8.4660899999999997E-2</v>
      </c>
      <c r="EJ401" s="17">
        <v>0.12953770000000001</v>
      </c>
      <c r="EK401" s="17">
        <v>0.1561738</v>
      </c>
      <c r="EL401" s="17">
        <v>0.165462</v>
      </c>
      <c r="EM401" s="17">
        <v>0.27272160000000001</v>
      </c>
      <c r="EN401" s="17">
        <v>0.29449950000000003</v>
      </c>
      <c r="EO401" s="17">
        <v>0.24970429999999999</v>
      </c>
      <c r="EP401" s="17">
        <v>0.2207847</v>
      </c>
      <c r="EQ401" s="17">
        <v>0.1827182</v>
      </c>
      <c r="ER401" s="17">
        <v>6.9691400000000001E-2</v>
      </c>
      <c r="ES401" s="17">
        <v>3.29191E-2</v>
      </c>
      <c r="ET401" s="17">
        <v>4.7963199999999998E-2</v>
      </c>
      <c r="EU401" s="17">
        <v>76.482640000000004</v>
      </c>
      <c r="EV401" s="17">
        <v>75.887219999999999</v>
      </c>
      <c r="EW401" s="17">
        <v>75.89658</v>
      </c>
      <c r="EX401" s="17">
        <v>75.805760000000006</v>
      </c>
      <c r="EY401" s="17">
        <v>76.110410000000002</v>
      </c>
      <c r="EZ401" s="17">
        <v>74.918520000000001</v>
      </c>
      <c r="FA401" s="17">
        <v>74.667370000000005</v>
      </c>
      <c r="FB401" s="17">
        <v>75.291629999999998</v>
      </c>
      <c r="FC401" s="17">
        <v>80.887100000000004</v>
      </c>
      <c r="FD401" s="17">
        <v>86.580740000000006</v>
      </c>
      <c r="FE401" s="17">
        <v>90.431629999999998</v>
      </c>
      <c r="FF401" s="17">
        <v>92.715789999999998</v>
      </c>
      <c r="FG401" s="17">
        <v>95.273799999999994</v>
      </c>
      <c r="FH401" s="17">
        <v>95.668989999999994</v>
      </c>
      <c r="FI401" s="17">
        <v>95.210719999999995</v>
      </c>
      <c r="FJ401" s="17">
        <v>95.169470000000004</v>
      </c>
      <c r="FK401" s="17">
        <v>94.21002</v>
      </c>
      <c r="FL401" s="17">
        <v>93.209360000000004</v>
      </c>
      <c r="FM401" s="17">
        <v>91.769040000000004</v>
      </c>
      <c r="FN401" s="17">
        <v>89.069609999999997</v>
      </c>
      <c r="FO401" s="17">
        <v>86.653670000000005</v>
      </c>
      <c r="FP401" s="17">
        <v>85.970740000000006</v>
      </c>
      <c r="FQ401" s="17">
        <v>86.758809999999997</v>
      </c>
      <c r="FR401" s="17">
        <v>86.077209999999994</v>
      </c>
      <c r="FS401" s="17">
        <v>1.1604559999999999</v>
      </c>
      <c r="FT401" s="17"/>
      <c r="FU401" s="17">
        <v>6.5743899999999994E-2</v>
      </c>
      <c r="FW401" s="17"/>
      <c r="HY401" s="62"/>
      <c r="IA401" s="62"/>
    </row>
    <row r="402" spans="1:235" x14ac:dyDescent="0.25">
      <c r="A402" t="s">
        <v>266</v>
      </c>
      <c r="B402" t="s">
        <v>199</v>
      </c>
      <c r="C402" t="s">
        <v>310</v>
      </c>
      <c r="D402" s="63">
        <v>44807</v>
      </c>
      <c r="E402" t="s">
        <v>220</v>
      </c>
      <c r="F402" s="17">
        <v>18512</v>
      </c>
      <c r="G402" s="17">
        <v>1.3066420000000001</v>
      </c>
      <c r="H402" s="17">
        <v>1.108158</v>
      </c>
      <c r="I402" s="17">
        <v>0.9469689</v>
      </c>
      <c r="J402" s="17">
        <v>0.88481160000000003</v>
      </c>
      <c r="K402" s="17">
        <v>0.85300509999999996</v>
      </c>
      <c r="L402" s="17">
        <v>0.83546560000000003</v>
      </c>
      <c r="M402" s="17">
        <v>0.87007679999999998</v>
      </c>
      <c r="N402" s="17">
        <v>0.85806329999999997</v>
      </c>
      <c r="O402" s="17">
        <v>0.80376890000000001</v>
      </c>
      <c r="P402" s="17">
        <v>0.64994569999999996</v>
      </c>
      <c r="Q402" s="17">
        <v>0.55107340000000005</v>
      </c>
      <c r="R402" s="17">
        <v>0.54846879999999998</v>
      </c>
      <c r="S402" s="17">
        <v>0.60120220000000002</v>
      </c>
      <c r="T402" s="17">
        <v>0.79681659999999999</v>
      </c>
      <c r="U402" s="17">
        <v>1.099791</v>
      </c>
      <c r="V402" s="17">
        <v>1.428348</v>
      </c>
      <c r="W402" s="17">
        <v>1.650045</v>
      </c>
      <c r="X402" s="17">
        <v>1.97444</v>
      </c>
      <c r="Y402" s="17">
        <v>2.1556959999999998</v>
      </c>
      <c r="Z402" s="17">
        <v>2.0995789999999999</v>
      </c>
      <c r="AA402" s="17">
        <v>2.1065529999999999</v>
      </c>
      <c r="AB402" s="17">
        <v>2.0531489999999999</v>
      </c>
      <c r="AC402" s="17">
        <v>1.8855230000000001</v>
      </c>
      <c r="AD402" s="17">
        <v>1.7438130000000001</v>
      </c>
      <c r="AE402" s="17">
        <v>-0.2231062</v>
      </c>
      <c r="AF402" s="17">
        <v>-0.27686509999999998</v>
      </c>
      <c r="AG402" s="17">
        <v>-0.34671030000000003</v>
      </c>
      <c r="AH402" s="17">
        <v>-0.32504359999999999</v>
      </c>
      <c r="AI402" s="17">
        <v>-0.2861841</v>
      </c>
      <c r="AJ402" s="17">
        <v>-0.2364918</v>
      </c>
      <c r="AK402" s="17">
        <v>-0.14568510000000001</v>
      </c>
      <c r="AL402" s="17">
        <v>-0.1147117</v>
      </c>
      <c r="AM402" s="17">
        <v>-7.3239299999999993E-2</v>
      </c>
      <c r="AN402" s="17">
        <v>-0.13074830000000001</v>
      </c>
      <c r="AO402" s="17">
        <v>-0.13894239999999999</v>
      </c>
      <c r="AP402" s="17">
        <v>-0.155886</v>
      </c>
      <c r="AQ402" s="17">
        <v>-0.193435</v>
      </c>
      <c r="AR402" s="17">
        <v>-0.1435785</v>
      </c>
      <c r="AS402" s="17">
        <v>-9.7086000000000006E-2</v>
      </c>
      <c r="AT402" s="17">
        <v>-0.12790879999999999</v>
      </c>
      <c r="AU402" s="17">
        <v>2.9880000000000002E-3</v>
      </c>
      <c r="AV402" s="17">
        <v>6.5193999999999998E-3</v>
      </c>
      <c r="AW402" s="17">
        <v>2.21903E-2</v>
      </c>
      <c r="AX402" s="17">
        <v>1.2975E-3</v>
      </c>
      <c r="AY402" s="17">
        <v>-3.7144999999999999E-3</v>
      </c>
      <c r="AZ402" s="17">
        <v>-0.1089193</v>
      </c>
      <c r="BA402" s="17">
        <v>-0.16105410000000001</v>
      </c>
      <c r="BB402" s="17">
        <v>-0.13088959999999999</v>
      </c>
      <c r="BC402" s="17">
        <v>-0.1584149</v>
      </c>
      <c r="BD402" s="17">
        <v>-0.21299319999999999</v>
      </c>
      <c r="BE402" s="17">
        <v>-0.2708988</v>
      </c>
      <c r="BF402" s="17">
        <v>-0.24738350000000001</v>
      </c>
      <c r="BG402" s="17">
        <v>-0.21171019999999999</v>
      </c>
      <c r="BH402" s="17">
        <v>-0.17085919999999999</v>
      </c>
      <c r="BI402" s="17">
        <v>-9.9509500000000001E-2</v>
      </c>
      <c r="BJ402" s="17">
        <v>-6.7346000000000003E-2</v>
      </c>
      <c r="BK402" s="17">
        <v>-3.4334900000000002E-2</v>
      </c>
      <c r="BL402" s="17">
        <v>-7.7850299999999997E-2</v>
      </c>
      <c r="BM402" s="17">
        <v>-8.24429E-2</v>
      </c>
      <c r="BN402" s="17">
        <v>-9.3711900000000001E-2</v>
      </c>
      <c r="BO402" s="17">
        <v>-0.12762109999999999</v>
      </c>
      <c r="BP402" s="17">
        <v>-7.2589500000000001E-2</v>
      </c>
      <c r="BQ402" s="17">
        <v>-2.4765700000000002E-2</v>
      </c>
      <c r="BR402" s="17">
        <v>-4.1123899999999998E-2</v>
      </c>
      <c r="BS402" s="17">
        <v>7.7906100000000006E-2</v>
      </c>
      <c r="BT402" s="17">
        <v>8.4041299999999999E-2</v>
      </c>
      <c r="BU402" s="17">
        <v>8.5719699999999996E-2</v>
      </c>
      <c r="BV402" s="17">
        <v>5.9015699999999997E-2</v>
      </c>
      <c r="BW402" s="17">
        <v>4.8810300000000001E-2</v>
      </c>
      <c r="BX402" s="17">
        <v>-5.33427E-2</v>
      </c>
      <c r="BY402" s="17">
        <v>-0.1082697</v>
      </c>
      <c r="BZ402" s="17">
        <v>-8.1132399999999993E-2</v>
      </c>
      <c r="CA402" s="17">
        <v>-0.1136098</v>
      </c>
      <c r="CB402" s="17">
        <v>-0.16875570000000001</v>
      </c>
      <c r="CC402" s="17">
        <v>-0.2183919</v>
      </c>
      <c r="CD402" s="17">
        <v>-0.1935963</v>
      </c>
      <c r="CE402" s="17">
        <v>-0.16012979999999999</v>
      </c>
      <c r="CF402" s="17">
        <v>-0.12540219999999999</v>
      </c>
      <c r="CG402" s="17">
        <v>-6.7528500000000005E-2</v>
      </c>
      <c r="CH402" s="17">
        <v>-3.4540599999999998E-2</v>
      </c>
      <c r="CI402" s="17">
        <v>-7.3898999999999996E-3</v>
      </c>
      <c r="CJ402" s="17">
        <v>-4.1213300000000001E-2</v>
      </c>
      <c r="CK402" s="17">
        <v>-4.3311500000000003E-2</v>
      </c>
      <c r="CL402" s="17">
        <v>-5.0650300000000002E-2</v>
      </c>
      <c r="CM402" s="17">
        <v>-8.2038600000000003E-2</v>
      </c>
      <c r="CN402" s="17">
        <v>-2.3422700000000001E-2</v>
      </c>
      <c r="CO402" s="17">
        <v>2.5323200000000001E-2</v>
      </c>
      <c r="CP402" s="17">
        <v>1.8983E-2</v>
      </c>
      <c r="CQ402" s="17">
        <v>0.1297942</v>
      </c>
      <c r="CR402" s="17">
        <v>0.13773270000000001</v>
      </c>
      <c r="CS402" s="17">
        <v>0.1297199</v>
      </c>
      <c r="CT402" s="17">
        <v>9.8991200000000001E-2</v>
      </c>
      <c r="CU402" s="17">
        <v>8.5188899999999998E-2</v>
      </c>
      <c r="CV402" s="17">
        <v>-1.4850500000000001E-2</v>
      </c>
      <c r="CW402" s="17">
        <v>-7.1711300000000006E-2</v>
      </c>
      <c r="CX402" s="17">
        <v>-4.6670700000000002E-2</v>
      </c>
      <c r="CY402" s="17">
        <v>-6.8804799999999999E-2</v>
      </c>
      <c r="CZ402" s="17">
        <v>-0.1245183</v>
      </c>
      <c r="DA402" s="17">
        <v>-0.16588520000000001</v>
      </c>
      <c r="DB402" s="17">
        <v>-0.13980919999999999</v>
      </c>
      <c r="DC402" s="17">
        <v>-0.1085494</v>
      </c>
      <c r="DD402" s="17">
        <v>-7.9945299999999997E-2</v>
      </c>
      <c r="DE402" s="17">
        <v>-3.55474E-2</v>
      </c>
      <c r="DF402" s="17">
        <v>-1.7353E-3</v>
      </c>
      <c r="DG402" s="17">
        <v>1.9555199999999998E-2</v>
      </c>
      <c r="DH402" s="17">
        <v>-4.5763000000000002E-3</v>
      </c>
      <c r="DI402" s="17">
        <v>-4.1802000000000002E-3</v>
      </c>
      <c r="DJ402" s="17">
        <v>-7.5887000000000003E-3</v>
      </c>
      <c r="DK402" s="17">
        <v>-3.6456099999999998E-2</v>
      </c>
      <c r="DL402" s="17">
        <v>2.5744099999999999E-2</v>
      </c>
      <c r="DM402" s="17">
        <v>7.5412000000000007E-2</v>
      </c>
      <c r="DN402" s="17">
        <v>7.9089999999999994E-2</v>
      </c>
      <c r="DO402" s="17">
        <v>0.18168219999999999</v>
      </c>
      <c r="DP402" s="17">
        <v>0.19142410000000001</v>
      </c>
      <c r="DQ402" s="17">
        <v>0.17372009999999999</v>
      </c>
      <c r="DR402" s="17">
        <v>0.1389666</v>
      </c>
      <c r="DS402" s="17">
        <v>0.12156740000000001</v>
      </c>
      <c r="DT402" s="17">
        <v>2.3641800000000001E-2</v>
      </c>
      <c r="DU402" s="17">
        <v>-3.5152999999999997E-2</v>
      </c>
      <c r="DV402" s="17">
        <v>-1.2209100000000001E-2</v>
      </c>
      <c r="DW402" s="17">
        <v>-4.1135E-3</v>
      </c>
      <c r="DX402" s="17">
        <v>-6.0646400000000003E-2</v>
      </c>
      <c r="DY402" s="17">
        <v>-9.0073700000000007E-2</v>
      </c>
      <c r="DZ402" s="17">
        <v>-6.2149000000000003E-2</v>
      </c>
      <c r="EA402" s="17">
        <v>-3.4075500000000002E-2</v>
      </c>
      <c r="EB402" s="17">
        <v>-1.43126E-2</v>
      </c>
      <c r="EC402" s="17">
        <v>1.06281E-2</v>
      </c>
      <c r="ED402" s="17">
        <v>4.5630400000000002E-2</v>
      </c>
      <c r="EE402" s="17">
        <v>5.8459499999999998E-2</v>
      </c>
      <c r="EF402" s="17">
        <v>4.8321599999999999E-2</v>
      </c>
      <c r="EG402" s="17">
        <v>5.2319299999999999E-2</v>
      </c>
      <c r="EH402" s="17">
        <v>5.4585500000000002E-2</v>
      </c>
      <c r="EI402" s="17">
        <v>2.93577E-2</v>
      </c>
      <c r="EJ402" s="17">
        <v>9.6733100000000002E-2</v>
      </c>
      <c r="EK402" s="17">
        <v>0.14773230000000001</v>
      </c>
      <c r="EL402" s="17">
        <v>0.16587479999999999</v>
      </c>
      <c r="EM402" s="17">
        <v>0.2566003</v>
      </c>
      <c r="EN402" s="17">
        <v>0.26894600000000002</v>
      </c>
      <c r="EO402" s="17">
        <v>0.2372495</v>
      </c>
      <c r="EP402" s="17">
        <v>0.19668479999999999</v>
      </c>
      <c r="EQ402" s="17">
        <v>0.1740922</v>
      </c>
      <c r="ER402" s="17">
        <v>7.9218399999999994E-2</v>
      </c>
      <c r="ES402" s="17">
        <v>1.7631399999999998E-2</v>
      </c>
      <c r="ET402" s="17">
        <v>3.7548100000000001E-2</v>
      </c>
      <c r="EU402" s="17">
        <v>75.891220000000004</v>
      </c>
      <c r="EV402" s="17">
        <v>75.674890000000005</v>
      </c>
      <c r="EW402" s="17">
        <v>75.686980000000005</v>
      </c>
      <c r="EX402" s="17">
        <v>75.535150000000002</v>
      </c>
      <c r="EY402" s="17">
        <v>75.562089999999998</v>
      </c>
      <c r="EZ402" s="17">
        <v>74.508039999999994</v>
      </c>
      <c r="FA402" s="17">
        <v>74.166539999999998</v>
      </c>
      <c r="FB402" s="17">
        <v>74.976389999999995</v>
      </c>
      <c r="FC402" s="17">
        <v>80.709689999999995</v>
      </c>
      <c r="FD402" s="17">
        <v>85.958150000000003</v>
      </c>
      <c r="FE402" s="17">
        <v>88.73263</v>
      </c>
      <c r="FF402" s="17">
        <v>90.573650000000001</v>
      </c>
      <c r="FG402" s="17">
        <v>93.169049999999999</v>
      </c>
      <c r="FH402" s="17">
        <v>93.585009999999997</v>
      </c>
      <c r="FI402" s="17">
        <v>93.281130000000005</v>
      </c>
      <c r="FJ402" s="17">
        <v>93.45017</v>
      </c>
      <c r="FK402" s="17">
        <v>92.795360000000002</v>
      </c>
      <c r="FL402" s="17">
        <v>91.890500000000003</v>
      </c>
      <c r="FM402" s="17">
        <v>90.590689999999995</v>
      </c>
      <c r="FN402" s="17">
        <v>88.148939999999996</v>
      </c>
      <c r="FO402" s="17">
        <v>85.946870000000004</v>
      </c>
      <c r="FP402" s="17">
        <v>85.399820000000005</v>
      </c>
      <c r="FQ402" s="17">
        <v>85.908180000000002</v>
      </c>
      <c r="FR402" s="17">
        <v>85.429860000000005</v>
      </c>
      <c r="FS402" s="17">
        <v>1.3383989999999999</v>
      </c>
      <c r="FT402" s="17"/>
      <c r="FU402" s="17">
        <v>7.3926400000000003E-2</v>
      </c>
      <c r="FW402" s="17"/>
      <c r="HY402" s="62"/>
      <c r="IA402" s="62"/>
    </row>
    <row r="403" spans="1:235" x14ac:dyDescent="0.25">
      <c r="A403" t="s">
        <v>266</v>
      </c>
      <c r="B403" t="s">
        <v>199</v>
      </c>
      <c r="C403" t="s">
        <v>310</v>
      </c>
      <c r="D403" s="63">
        <v>44807</v>
      </c>
      <c r="E403" t="s">
        <v>221</v>
      </c>
      <c r="F403" s="17">
        <v>13011</v>
      </c>
      <c r="G403" s="17">
        <v>1.7454829999999999</v>
      </c>
      <c r="H403" s="17">
        <v>1.387065</v>
      </c>
      <c r="I403" s="17">
        <v>1.2038089999999999</v>
      </c>
      <c r="J403" s="17">
        <v>1.1276550000000001</v>
      </c>
      <c r="K403" s="17">
        <v>1.0919620000000001</v>
      </c>
      <c r="L403" s="17">
        <v>1.2003839999999999</v>
      </c>
      <c r="M403" s="17">
        <v>1.21343</v>
      </c>
      <c r="N403" s="17">
        <v>1.163243</v>
      </c>
      <c r="O403" s="17">
        <v>1.000337</v>
      </c>
      <c r="P403" s="17">
        <v>0.85586779999999996</v>
      </c>
      <c r="Q403" s="17">
        <v>0.87068780000000001</v>
      </c>
      <c r="R403" s="17">
        <v>0.93210300000000001</v>
      </c>
      <c r="S403" s="17">
        <v>1.1707050000000001</v>
      </c>
      <c r="T403" s="17">
        <v>1.395734</v>
      </c>
      <c r="U403" s="17">
        <v>1.7099519999999999</v>
      </c>
      <c r="V403" s="17">
        <v>2.214302</v>
      </c>
      <c r="W403" s="17">
        <v>2.6070350000000002</v>
      </c>
      <c r="X403" s="17">
        <v>3.1751619999999998</v>
      </c>
      <c r="Y403" s="17">
        <v>3.3920759999999999</v>
      </c>
      <c r="Z403" s="17">
        <v>3.3839579999999998</v>
      </c>
      <c r="AA403" s="17">
        <v>3.2770190000000001</v>
      </c>
      <c r="AB403" s="17">
        <v>3.1698559999999998</v>
      </c>
      <c r="AC403" s="17">
        <v>2.9645570000000001</v>
      </c>
      <c r="AD403" s="17">
        <v>2.6821039999999998</v>
      </c>
      <c r="AE403" s="17">
        <v>-0.43397459999999999</v>
      </c>
      <c r="AF403" s="17">
        <v>-0.6596919</v>
      </c>
      <c r="AG403" s="17">
        <v>-0.67129499999999998</v>
      </c>
      <c r="AH403" s="17">
        <v>-0.58261719999999995</v>
      </c>
      <c r="AI403" s="17">
        <v>-0.4805989</v>
      </c>
      <c r="AJ403" s="17">
        <v>-0.24175659999999999</v>
      </c>
      <c r="AK403" s="17">
        <v>-0.1778623</v>
      </c>
      <c r="AL403" s="17">
        <v>-0.17194280000000001</v>
      </c>
      <c r="AM403" s="17">
        <v>-0.17810019999999999</v>
      </c>
      <c r="AN403" s="17">
        <v>-0.15326819999999999</v>
      </c>
      <c r="AO403" s="17">
        <v>-0.122054</v>
      </c>
      <c r="AP403" s="17">
        <v>-0.15110660000000001</v>
      </c>
      <c r="AQ403" s="17">
        <v>-9.3294799999999997E-2</v>
      </c>
      <c r="AR403" s="17">
        <v>-9.5365000000000005E-2</v>
      </c>
      <c r="AS403" s="17">
        <v>-0.11352279999999999</v>
      </c>
      <c r="AT403" s="17">
        <v>-0.1059219</v>
      </c>
      <c r="AU403" s="17">
        <v>2.40504E-2</v>
      </c>
      <c r="AV403" s="17">
        <v>6.0223199999999998E-2</v>
      </c>
      <c r="AW403" s="17">
        <v>2.66892E-2</v>
      </c>
      <c r="AX403" s="17">
        <v>5.5249100000000002E-2</v>
      </c>
      <c r="AY403" s="17">
        <v>1.7684600000000002E-2</v>
      </c>
      <c r="AZ403" s="17">
        <v>-0.14350470000000001</v>
      </c>
      <c r="BA403" s="17">
        <v>-0.2014137</v>
      </c>
      <c r="BB403" s="17">
        <v>-0.157586</v>
      </c>
      <c r="BC403" s="17">
        <v>-0.30581249999999999</v>
      </c>
      <c r="BD403" s="17">
        <v>-0.48959029999999998</v>
      </c>
      <c r="BE403" s="17">
        <v>-0.50518790000000002</v>
      </c>
      <c r="BF403" s="17">
        <v>-0.4388184</v>
      </c>
      <c r="BG403" s="17">
        <v>-0.3550835</v>
      </c>
      <c r="BH403" s="17">
        <v>-0.16136690000000001</v>
      </c>
      <c r="BI403" s="17">
        <v>-0.117183</v>
      </c>
      <c r="BJ403" s="17">
        <v>-0.10563450000000001</v>
      </c>
      <c r="BK403" s="17">
        <v>-0.1128749</v>
      </c>
      <c r="BL403" s="17">
        <v>-7.7303700000000003E-2</v>
      </c>
      <c r="BM403" s="17">
        <v>-3.0425000000000001E-2</v>
      </c>
      <c r="BN403" s="17">
        <v>-5.7569200000000001E-2</v>
      </c>
      <c r="BO403" s="17">
        <v>1.7249500000000001E-2</v>
      </c>
      <c r="BP403" s="17">
        <v>1.7888399999999999E-2</v>
      </c>
      <c r="BQ403" s="17">
        <v>1.2737E-3</v>
      </c>
      <c r="BR403" s="17">
        <v>4.6927999999999996E-3</v>
      </c>
      <c r="BS403" s="17">
        <v>0.13712640000000001</v>
      </c>
      <c r="BT403" s="17">
        <v>0.17242640000000001</v>
      </c>
      <c r="BU403" s="17">
        <v>0.1253532</v>
      </c>
      <c r="BV403" s="17">
        <v>0.13887939999999999</v>
      </c>
      <c r="BW403" s="17">
        <v>9.4739799999999999E-2</v>
      </c>
      <c r="BX403" s="17">
        <v>-5.6753999999999999E-2</v>
      </c>
      <c r="BY403" s="17">
        <v>-9.8806699999999997E-2</v>
      </c>
      <c r="BZ403" s="17">
        <v>-7.0191000000000003E-2</v>
      </c>
      <c r="CA403" s="17">
        <v>-0.21704780000000001</v>
      </c>
      <c r="CB403" s="17">
        <v>-0.37177840000000001</v>
      </c>
      <c r="CC403" s="17">
        <v>-0.39014260000000001</v>
      </c>
      <c r="CD403" s="17">
        <v>-0.33922380000000002</v>
      </c>
      <c r="CE403" s="17">
        <v>-0.268152</v>
      </c>
      <c r="CF403" s="17">
        <v>-0.1056892</v>
      </c>
      <c r="CG403" s="17">
        <v>-7.5156700000000007E-2</v>
      </c>
      <c r="CH403" s="17">
        <v>-5.9709600000000002E-2</v>
      </c>
      <c r="CI403" s="17">
        <v>-6.7700099999999999E-2</v>
      </c>
      <c r="CJ403" s="17">
        <v>-2.4690900000000002E-2</v>
      </c>
      <c r="CK403" s="17">
        <v>3.3036999999999997E-2</v>
      </c>
      <c r="CL403" s="17">
        <v>7.2145999999999998E-3</v>
      </c>
      <c r="CM403" s="17">
        <v>9.3812199999999998E-2</v>
      </c>
      <c r="CN403" s="17">
        <v>9.6327300000000005E-2</v>
      </c>
      <c r="CO403" s="17">
        <v>8.0781500000000006E-2</v>
      </c>
      <c r="CP403" s="17">
        <v>8.1304299999999996E-2</v>
      </c>
      <c r="CQ403" s="17">
        <v>0.21544250000000001</v>
      </c>
      <c r="CR403" s="17">
        <v>0.25013790000000002</v>
      </c>
      <c r="CS403" s="17">
        <v>0.19368759999999999</v>
      </c>
      <c r="CT403" s="17">
        <v>0.19680139999999999</v>
      </c>
      <c r="CU403" s="17">
        <v>0.14810799999999999</v>
      </c>
      <c r="CV403" s="17">
        <v>3.3292E-3</v>
      </c>
      <c r="CW403" s="17">
        <v>-2.77413E-2</v>
      </c>
      <c r="CX403" s="17">
        <v>-9.6614999999999999E-3</v>
      </c>
      <c r="CY403" s="17">
        <v>-0.12828310000000001</v>
      </c>
      <c r="CZ403" s="17">
        <v>-0.25396649999999998</v>
      </c>
      <c r="DA403" s="17">
        <v>-0.27509729999999999</v>
      </c>
      <c r="DB403" s="17">
        <v>-0.23962919999999999</v>
      </c>
      <c r="DC403" s="17">
        <v>-0.18122050000000001</v>
      </c>
      <c r="DD403" s="17">
        <v>-5.0011600000000003E-2</v>
      </c>
      <c r="DE403" s="17">
        <v>-3.3130399999999997E-2</v>
      </c>
      <c r="DF403" s="17">
        <v>-1.37848E-2</v>
      </c>
      <c r="DG403" s="17">
        <v>-2.2525300000000002E-2</v>
      </c>
      <c r="DH403" s="17">
        <v>2.7921899999999999E-2</v>
      </c>
      <c r="DI403" s="17">
        <v>9.6498899999999999E-2</v>
      </c>
      <c r="DJ403" s="17">
        <v>7.1998400000000004E-2</v>
      </c>
      <c r="DK403" s="17">
        <v>0.17037479999999999</v>
      </c>
      <c r="DL403" s="17">
        <v>0.17476620000000001</v>
      </c>
      <c r="DM403" s="17">
        <v>0.16028919999999999</v>
      </c>
      <c r="DN403" s="17">
        <v>0.15791569999999999</v>
      </c>
      <c r="DO403" s="17">
        <v>0.29375859999999998</v>
      </c>
      <c r="DP403" s="17">
        <v>0.32784950000000002</v>
      </c>
      <c r="DQ403" s="17">
        <v>0.26202199999999998</v>
      </c>
      <c r="DR403" s="17">
        <v>0.25472349999999999</v>
      </c>
      <c r="DS403" s="17">
        <v>0.20147619999999999</v>
      </c>
      <c r="DT403" s="17">
        <v>6.3412399999999994E-2</v>
      </c>
      <c r="DU403" s="17">
        <v>4.3324000000000001E-2</v>
      </c>
      <c r="DV403" s="17">
        <v>5.0867999999999997E-2</v>
      </c>
      <c r="DW403" s="17">
        <v>-1.21E-4</v>
      </c>
      <c r="DX403" s="17">
        <v>-8.3864800000000003E-2</v>
      </c>
      <c r="DY403" s="17">
        <v>-0.1089902</v>
      </c>
      <c r="DZ403" s="17">
        <v>-9.5830399999999996E-2</v>
      </c>
      <c r="EA403" s="17">
        <v>-5.57051E-2</v>
      </c>
      <c r="EB403" s="17">
        <v>3.0378100000000002E-2</v>
      </c>
      <c r="EC403" s="17">
        <v>2.7548900000000001E-2</v>
      </c>
      <c r="ED403" s="17">
        <v>5.2523500000000001E-2</v>
      </c>
      <c r="EE403" s="17">
        <v>4.2699899999999999E-2</v>
      </c>
      <c r="EF403" s="17">
        <v>0.1038864</v>
      </c>
      <c r="EG403" s="17">
        <v>0.18812789999999999</v>
      </c>
      <c r="EH403" s="17">
        <v>0.16553580000000001</v>
      </c>
      <c r="EI403" s="17">
        <v>0.28091919999999998</v>
      </c>
      <c r="EJ403" s="17">
        <v>0.28801959999999999</v>
      </c>
      <c r="EK403" s="17">
        <v>0.27508569999999999</v>
      </c>
      <c r="EL403" s="17">
        <v>0.2685304</v>
      </c>
      <c r="EM403" s="17">
        <v>0.40683449999999999</v>
      </c>
      <c r="EN403" s="17">
        <v>0.44005270000000002</v>
      </c>
      <c r="EO403" s="17">
        <v>0.36068600000000001</v>
      </c>
      <c r="EP403" s="17">
        <v>0.33835369999999998</v>
      </c>
      <c r="EQ403" s="17">
        <v>0.27853149999999999</v>
      </c>
      <c r="ER403" s="17">
        <v>0.15016299999999999</v>
      </c>
      <c r="ES403" s="17">
        <v>0.14593110000000001</v>
      </c>
      <c r="ET403" s="17">
        <v>0.138263</v>
      </c>
      <c r="EU403" s="17">
        <v>77.28416</v>
      </c>
      <c r="EV403" s="17">
        <v>76.176460000000006</v>
      </c>
      <c r="EW403" s="17">
        <v>76.179969999999997</v>
      </c>
      <c r="EX403" s="17">
        <v>76.164779999999993</v>
      </c>
      <c r="EY403" s="17">
        <v>76.838030000000003</v>
      </c>
      <c r="EZ403" s="17">
        <v>75.455010000000001</v>
      </c>
      <c r="FA403" s="17">
        <v>75.33493</v>
      </c>
      <c r="FB403" s="17">
        <v>75.711330000000004</v>
      </c>
      <c r="FC403" s="17">
        <v>81.115729999999999</v>
      </c>
      <c r="FD403" s="17">
        <v>87.415049999999994</v>
      </c>
      <c r="FE403" s="17">
        <v>92.713570000000004</v>
      </c>
      <c r="FF403" s="17">
        <v>95.599969999999999</v>
      </c>
      <c r="FG403" s="17">
        <v>98.088639999999998</v>
      </c>
      <c r="FH403" s="17">
        <v>98.45617</v>
      </c>
      <c r="FI403" s="17">
        <v>97.784970000000001</v>
      </c>
      <c r="FJ403" s="17">
        <v>97.466329999999999</v>
      </c>
      <c r="FK403" s="17">
        <v>96.095129999999997</v>
      </c>
      <c r="FL403" s="17">
        <v>94.973590000000002</v>
      </c>
      <c r="FM403" s="17">
        <v>93.349779999999996</v>
      </c>
      <c r="FN403" s="17">
        <v>90.304649999999995</v>
      </c>
      <c r="FO403" s="17">
        <v>87.598789999999994</v>
      </c>
      <c r="FP403" s="17">
        <v>86.728149999999999</v>
      </c>
      <c r="FQ403" s="17">
        <v>87.892089999999996</v>
      </c>
      <c r="FR403" s="17">
        <v>86.936170000000004</v>
      </c>
      <c r="FS403" s="17">
        <v>2.0660989999999999</v>
      </c>
      <c r="FT403" s="17"/>
      <c r="FU403" s="17">
        <v>0.1105578</v>
      </c>
      <c r="FW403" s="17"/>
      <c r="HY403" s="62"/>
      <c r="IA403" s="62"/>
    </row>
    <row r="404" spans="1:235" x14ac:dyDescent="0.25">
      <c r="A404" t="s">
        <v>266</v>
      </c>
      <c r="B404" t="s">
        <v>199</v>
      </c>
      <c r="C404" t="s">
        <v>310</v>
      </c>
      <c r="D404" s="63">
        <v>44808</v>
      </c>
      <c r="E404" t="s">
        <v>219</v>
      </c>
      <c r="F404" s="17">
        <v>31705</v>
      </c>
      <c r="G404" s="17">
        <v>1.874393</v>
      </c>
      <c r="H404" s="17">
        <v>1.6430830000000001</v>
      </c>
      <c r="I404" s="17">
        <v>1.455328</v>
      </c>
      <c r="J404" s="17">
        <v>1.3719239999999999</v>
      </c>
      <c r="K404" s="17">
        <v>1.352144</v>
      </c>
      <c r="L404" s="17">
        <v>1.373556</v>
      </c>
      <c r="M404" s="17">
        <v>1.422507</v>
      </c>
      <c r="N404" s="17">
        <v>1.3866769999999999</v>
      </c>
      <c r="O404" s="17">
        <v>1.297965</v>
      </c>
      <c r="P404" s="17">
        <v>1.2304189999999999</v>
      </c>
      <c r="Q404" s="17">
        <v>1.0416609999999999</v>
      </c>
      <c r="R404" s="17">
        <v>0.95731189999999999</v>
      </c>
      <c r="S404" s="17">
        <v>1.1647130000000001</v>
      </c>
      <c r="T404" s="17">
        <v>1.3071759999999999</v>
      </c>
      <c r="U404" s="17">
        <v>1.5074609999999999</v>
      </c>
      <c r="V404" s="17">
        <v>1.731252</v>
      </c>
      <c r="W404" s="17">
        <v>1.897891</v>
      </c>
      <c r="X404" s="17">
        <v>2.357612</v>
      </c>
      <c r="Y404" s="17">
        <v>2.5923120000000002</v>
      </c>
      <c r="Z404" s="17">
        <v>2.5451480000000002</v>
      </c>
      <c r="AA404" s="17">
        <v>2.468105</v>
      </c>
      <c r="AB404" s="17">
        <v>2.3756210000000002</v>
      </c>
      <c r="AC404" s="17">
        <v>2.1507369999999999</v>
      </c>
      <c r="AD404" s="17">
        <v>1.9056519999999999</v>
      </c>
      <c r="AE404" s="17">
        <v>-0.27337260000000002</v>
      </c>
      <c r="AF404" s="17">
        <v>-0.37731330000000002</v>
      </c>
      <c r="AG404" s="17">
        <v>-0.41684589999999999</v>
      </c>
      <c r="AH404" s="17">
        <v>-0.37478699999999998</v>
      </c>
      <c r="AI404" s="17">
        <v>-0.31074400000000002</v>
      </c>
      <c r="AJ404" s="17">
        <v>-0.2040092</v>
      </c>
      <c r="AK404" s="17">
        <v>-0.1258696</v>
      </c>
      <c r="AL404" s="17">
        <v>-0.10481840000000001</v>
      </c>
      <c r="AM404" s="17">
        <v>-9.2543E-2</v>
      </c>
      <c r="AN404" s="17">
        <v>-0.1063514</v>
      </c>
      <c r="AO404" s="17">
        <v>-9.3257300000000001E-2</v>
      </c>
      <c r="AP404" s="17">
        <v>-0.1063143</v>
      </c>
      <c r="AQ404" s="17">
        <v>-0.1061199</v>
      </c>
      <c r="AR404" s="17">
        <v>-0.1048835</v>
      </c>
      <c r="AS404" s="17">
        <v>-5.8678399999999999E-2</v>
      </c>
      <c r="AT404" s="17">
        <v>-6.77286E-2</v>
      </c>
      <c r="AU404" s="17">
        <v>4.5623499999999997E-2</v>
      </c>
      <c r="AV404" s="17">
        <v>6.8114800000000003E-2</v>
      </c>
      <c r="AW404" s="17">
        <v>7.2195499999999996E-2</v>
      </c>
      <c r="AX404" s="17">
        <v>5.9817299999999997E-2</v>
      </c>
      <c r="AY404" s="17">
        <v>2.2246100000000001E-2</v>
      </c>
      <c r="AZ404" s="17">
        <v>-0.1062784</v>
      </c>
      <c r="BA404" s="17">
        <v>-0.14431859999999999</v>
      </c>
      <c r="BB404" s="17">
        <v>-0.1092568</v>
      </c>
      <c r="BC404" s="17">
        <v>-0.2070053</v>
      </c>
      <c r="BD404" s="17">
        <v>-0.2948287</v>
      </c>
      <c r="BE404" s="17">
        <v>-0.33345049999999998</v>
      </c>
      <c r="BF404" s="17">
        <v>-0.29785610000000001</v>
      </c>
      <c r="BG404" s="17">
        <v>-0.24004909999999999</v>
      </c>
      <c r="BH404" s="17">
        <v>-0.1516054</v>
      </c>
      <c r="BI404" s="17">
        <v>-8.7223200000000001E-2</v>
      </c>
      <c r="BJ404" s="17">
        <v>-6.3735600000000003E-2</v>
      </c>
      <c r="BK404" s="17">
        <v>-5.5936199999999998E-2</v>
      </c>
      <c r="BL404" s="17">
        <v>-6.1072399999999999E-2</v>
      </c>
      <c r="BM404" s="17">
        <v>-4.20361E-2</v>
      </c>
      <c r="BN404" s="17">
        <v>-5.2773399999999998E-2</v>
      </c>
      <c r="BO404" s="17">
        <v>-4.5717099999999997E-2</v>
      </c>
      <c r="BP404" s="17">
        <v>-4.1644899999999999E-2</v>
      </c>
      <c r="BQ404" s="17">
        <v>4.4977000000000003E-3</v>
      </c>
      <c r="BR404" s="17">
        <v>2.1939999999999999E-4</v>
      </c>
      <c r="BS404" s="17">
        <v>0.11044660000000001</v>
      </c>
      <c r="BT404" s="17">
        <v>0.134376</v>
      </c>
      <c r="BU404" s="17">
        <v>0.1280953</v>
      </c>
      <c r="BV404" s="17">
        <v>0.1085829</v>
      </c>
      <c r="BW404" s="17">
        <v>6.6151000000000001E-2</v>
      </c>
      <c r="BX404" s="17">
        <v>-5.8975199999999998E-2</v>
      </c>
      <c r="BY404" s="17">
        <v>-9.1957300000000006E-2</v>
      </c>
      <c r="BZ404" s="17">
        <v>-6.2679799999999994E-2</v>
      </c>
      <c r="CA404" s="17">
        <v>-0.1610395</v>
      </c>
      <c r="CB404" s="17">
        <v>-0.2377001</v>
      </c>
      <c r="CC404" s="17">
        <v>-0.27569110000000002</v>
      </c>
      <c r="CD404" s="17">
        <v>-0.24457400000000001</v>
      </c>
      <c r="CE404" s="17">
        <v>-0.19108600000000001</v>
      </c>
      <c r="CF404" s="17">
        <v>-0.1153107</v>
      </c>
      <c r="CG404" s="17">
        <v>-6.0456799999999998E-2</v>
      </c>
      <c r="CH404" s="17">
        <v>-3.5281800000000002E-2</v>
      </c>
      <c r="CI404" s="17">
        <v>-3.0582399999999999E-2</v>
      </c>
      <c r="CJ404" s="17">
        <v>-2.9712300000000001E-2</v>
      </c>
      <c r="CK404" s="17">
        <v>-6.5605000000000004E-3</v>
      </c>
      <c r="CL404" s="17">
        <v>-1.5691099999999999E-2</v>
      </c>
      <c r="CM404" s="17">
        <v>-3.8823E-3</v>
      </c>
      <c r="CN404" s="17">
        <v>2.1540000000000001E-3</v>
      </c>
      <c r="CO404" s="17">
        <v>4.8253200000000003E-2</v>
      </c>
      <c r="CP404" s="17">
        <v>4.72799E-2</v>
      </c>
      <c r="CQ404" s="17">
        <v>0.15534290000000001</v>
      </c>
      <c r="CR404" s="17">
        <v>0.1802684</v>
      </c>
      <c r="CS404" s="17">
        <v>0.1668114</v>
      </c>
      <c r="CT404" s="17">
        <v>0.14235780000000001</v>
      </c>
      <c r="CU404" s="17">
        <v>9.6559300000000001E-2</v>
      </c>
      <c r="CV404" s="17">
        <v>-2.6213199999999999E-2</v>
      </c>
      <c r="CW404" s="17">
        <v>-5.5691999999999998E-2</v>
      </c>
      <c r="CX404" s="17">
        <v>-3.0420699999999998E-2</v>
      </c>
      <c r="CY404" s="17">
        <v>-0.1150737</v>
      </c>
      <c r="CZ404" s="17">
        <v>-0.1805715</v>
      </c>
      <c r="DA404" s="17">
        <v>-0.21793170000000001</v>
      </c>
      <c r="DB404" s="17">
        <v>-0.19129189999999999</v>
      </c>
      <c r="DC404" s="17">
        <v>-0.14212279999999999</v>
      </c>
      <c r="DD404" s="17">
        <v>-7.9016000000000003E-2</v>
      </c>
      <c r="DE404" s="17">
        <v>-3.3690400000000002E-2</v>
      </c>
      <c r="DF404" s="17">
        <v>-6.8279999999999999E-3</v>
      </c>
      <c r="DG404" s="17">
        <v>-5.2287000000000002E-3</v>
      </c>
      <c r="DH404" s="17">
        <v>1.6478E-3</v>
      </c>
      <c r="DI404" s="17">
        <v>2.8915199999999999E-2</v>
      </c>
      <c r="DJ404" s="17">
        <v>2.1391199999999999E-2</v>
      </c>
      <c r="DK404" s="17">
        <v>3.79525E-2</v>
      </c>
      <c r="DL404" s="17">
        <v>4.5952899999999998E-2</v>
      </c>
      <c r="DM404" s="17">
        <v>9.2008699999999999E-2</v>
      </c>
      <c r="DN404" s="17">
        <v>9.4340400000000005E-2</v>
      </c>
      <c r="DO404" s="17">
        <v>0.20023920000000001</v>
      </c>
      <c r="DP404" s="17">
        <v>0.22616069999999999</v>
      </c>
      <c r="DQ404" s="17">
        <v>0.2055274</v>
      </c>
      <c r="DR404" s="17">
        <v>0.1761326</v>
      </c>
      <c r="DS404" s="17">
        <v>0.12696769999999999</v>
      </c>
      <c r="DT404" s="17">
        <v>6.5487999999999996E-3</v>
      </c>
      <c r="DU404" s="17">
        <v>-1.9426800000000001E-2</v>
      </c>
      <c r="DV404" s="17">
        <v>1.8383E-3</v>
      </c>
      <c r="DW404" s="17">
        <v>-4.8706300000000001E-2</v>
      </c>
      <c r="DX404" s="17">
        <v>-9.8086800000000002E-2</v>
      </c>
      <c r="DY404" s="17">
        <v>-0.1345363</v>
      </c>
      <c r="DZ404" s="17">
        <v>-0.114361</v>
      </c>
      <c r="EA404" s="17">
        <v>-7.1427900000000003E-2</v>
      </c>
      <c r="EB404" s="17">
        <v>-2.6612299999999998E-2</v>
      </c>
      <c r="EC404" s="17">
        <v>4.9560000000000003E-3</v>
      </c>
      <c r="ED404" s="17">
        <v>3.4254800000000002E-2</v>
      </c>
      <c r="EE404" s="17">
        <v>3.1378099999999999E-2</v>
      </c>
      <c r="EF404" s="17">
        <v>4.6926700000000002E-2</v>
      </c>
      <c r="EG404" s="17">
        <v>8.0136299999999994E-2</v>
      </c>
      <c r="EH404" s="17">
        <v>7.4932100000000001E-2</v>
      </c>
      <c r="EI404" s="17">
        <v>9.8355399999999996E-2</v>
      </c>
      <c r="EJ404" s="17">
        <v>0.1091915</v>
      </c>
      <c r="EK404" s="17">
        <v>0.15518480000000001</v>
      </c>
      <c r="EL404" s="17">
        <v>0.1622884</v>
      </c>
      <c r="EM404" s="17">
        <v>0.26506229999999997</v>
      </c>
      <c r="EN404" s="17">
        <v>0.29242190000000001</v>
      </c>
      <c r="EO404" s="17">
        <v>0.26142720000000003</v>
      </c>
      <c r="EP404" s="17">
        <v>0.22489819999999999</v>
      </c>
      <c r="EQ404" s="17">
        <v>0.17087260000000001</v>
      </c>
      <c r="ER404" s="17">
        <v>5.3851999999999997E-2</v>
      </c>
      <c r="ES404" s="17">
        <v>3.2934499999999998E-2</v>
      </c>
      <c r="ET404" s="17">
        <v>4.8415300000000001E-2</v>
      </c>
      <c r="EU404" s="17">
        <v>86.457909999999998</v>
      </c>
      <c r="EV404" s="17">
        <v>86.421340000000001</v>
      </c>
      <c r="EW404" s="17">
        <v>83.592920000000007</v>
      </c>
      <c r="EX404" s="17">
        <v>83.524659999999997</v>
      </c>
      <c r="EY404" s="17">
        <v>84.208740000000006</v>
      </c>
      <c r="EZ404" s="17">
        <v>84.421940000000006</v>
      </c>
      <c r="FA404" s="17">
        <v>84.538929999999993</v>
      </c>
      <c r="FB404" s="17">
        <v>85.315629999999999</v>
      </c>
      <c r="FC404" s="17">
        <v>86.869190000000003</v>
      </c>
      <c r="FD404" s="17">
        <v>88.925389999999993</v>
      </c>
      <c r="FE404" s="17">
        <v>87.499880000000005</v>
      </c>
      <c r="FF404" s="17">
        <v>88.710679999999996</v>
      </c>
      <c r="FG404" s="17">
        <v>89.63579</v>
      </c>
      <c r="FH404" s="17">
        <v>88.888499999999993</v>
      </c>
      <c r="FI404" s="17">
        <v>88.742519999999999</v>
      </c>
      <c r="FJ404" s="17">
        <v>88.932869999999994</v>
      </c>
      <c r="FK404" s="17">
        <v>88.468689999999995</v>
      </c>
      <c r="FL404" s="17">
        <v>87.652500000000003</v>
      </c>
      <c r="FM404" s="17">
        <v>85.846109999999996</v>
      </c>
      <c r="FN404" s="17">
        <v>82.607839999999996</v>
      </c>
      <c r="FO404" s="17">
        <v>81.088489999999993</v>
      </c>
      <c r="FP404" s="17">
        <v>79.916110000000003</v>
      </c>
      <c r="FQ404" s="17">
        <v>79.433909999999997</v>
      </c>
      <c r="FR404" s="17">
        <v>78.758200000000002</v>
      </c>
      <c r="FS404" s="17">
        <v>1.17039</v>
      </c>
      <c r="FT404" s="17"/>
      <c r="FU404" s="17">
        <v>6.4290299999999995E-2</v>
      </c>
      <c r="FW404" s="17"/>
      <c r="HY404" s="62"/>
      <c r="IA404" s="62"/>
    </row>
    <row r="405" spans="1:235" x14ac:dyDescent="0.25">
      <c r="A405" t="s">
        <v>266</v>
      </c>
      <c r="B405" t="s">
        <v>199</v>
      </c>
      <c r="C405" t="s">
        <v>310</v>
      </c>
      <c r="D405" s="63">
        <v>44808</v>
      </c>
      <c r="E405" t="s">
        <v>220</v>
      </c>
      <c r="F405" s="17">
        <v>18515</v>
      </c>
      <c r="G405" s="17">
        <v>1.608762</v>
      </c>
      <c r="H405" s="17">
        <v>1.4429289999999999</v>
      </c>
      <c r="I405" s="17">
        <v>1.2781400000000001</v>
      </c>
      <c r="J405" s="17">
        <v>1.203003</v>
      </c>
      <c r="K405" s="17">
        <v>1.1855899999999999</v>
      </c>
      <c r="L405" s="17">
        <v>1.1697029999999999</v>
      </c>
      <c r="M405" s="17">
        <v>1.2272650000000001</v>
      </c>
      <c r="N405" s="17">
        <v>1.202113</v>
      </c>
      <c r="O405" s="17">
        <v>1.1667989999999999</v>
      </c>
      <c r="P405" s="17">
        <v>1.0935140000000001</v>
      </c>
      <c r="Q405" s="17">
        <v>0.94870239999999995</v>
      </c>
      <c r="R405" s="17">
        <v>0.85295690000000002</v>
      </c>
      <c r="S405" s="17">
        <v>0.96862230000000005</v>
      </c>
      <c r="T405" s="17">
        <v>1.0464629999999999</v>
      </c>
      <c r="U405" s="17">
        <v>1.308441</v>
      </c>
      <c r="V405" s="17">
        <v>1.5184629999999999</v>
      </c>
      <c r="W405" s="17">
        <v>1.6112379999999999</v>
      </c>
      <c r="X405" s="17">
        <v>1.951079</v>
      </c>
      <c r="Y405" s="17">
        <v>2.1426609999999999</v>
      </c>
      <c r="Z405" s="17">
        <v>2.121184</v>
      </c>
      <c r="AA405" s="17">
        <v>2.098433</v>
      </c>
      <c r="AB405" s="17">
        <v>2.0295190000000001</v>
      </c>
      <c r="AC405" s="17">
        <v>1.829901</v>
      </c>
      <c r="AD405" s="17">
        <v>1.638334</v>
      </c>
      <c r="AE405" s="17">
        <v>-0.2184363</v>
      </c>
      <c r="AF405" s="17">
        <v>-0.25580209999999998</v>
      </c>
      <c r="AG405" s="17">
        <v>-0.3281095</v>
      </c>
      <c r="AH405" s="17">
        <v>-0.3109828</v>
      </c>
      <c r="AI405" s="17">
        <v>-0.26796940000000002</v>
      </c>
      <c r="AJ405" s="17">
        <v>-0.22087609999999999</v>
      </c>
      <c r="AK405" s="17">
        <v>-0.1232095</v>
      </c>
      <c r="AL405" s="17">
        <v>-0.1006594</v>
      </c>
      <c r="AM405" s="17">
        <v>-6.7801200000000006E-2</v>
      </c>
      <c r="AN405" s="17">
        <v>-0.1164536</v>
      </c>
      <c r="AO405" s="17">
        <v>-0.1432368</v>
      </c>
      <c r="AP405" s="17">
        <v>-0.13741680000000001</v>
      </c>
      <c r="AQ405" s="17">
        <v>-0.14857600000000001</v>
      </c>
      <c r="AR405" s="17">
        <v>-0.12621360000000001</v>
      </c>
      <c r="AS405" s="17">
        <v>-6.0920099999999998E-2</v>
      </c>
      <c r="AT405" s="17">
        <v>-9.0854900000000002E-2</v>
      </c>
      <c r="AU405" s="17">
        <v>1.57488E-2</v>
      </c>
      <c r="AV405" s="17">
        <v>7.2110999999999998E-3</v>
      </c>
      <c r="AW405" s="17">
        <v>2.8962100000000001E-2</v>
      </c>
      <c r="AX405" s="17">
        <v>1.04685E-2</v>
      </c>
      <c r="AY405" s="17">
        <v>-1.74465E-2</v>
      </c>
      <c r="AZ405" s="17">
        <v>-0.1310645</v>
      </c>
      <c r="BA405" s="17">
        <v>-0.16951849999999999</v>
      </c>
      <c r="BB405" s="17">
        <v>-0.1256323</v>
      </c>
      <c r="BC405" s="17">
        <v>-0.1520165</v>
      </c>
      <c r="BD405" s="17">
        <v>-0.19027150000000001</v>
      </c>
      <c r="BE405" s="17">
        <v>-0.25080069999999999</v>
      </c>
      <c r="BF405" s="17">
        <v>-0.23186570000000001</v>
      </c>
      <c r="BG405" s="17">
        <v>-0.1915828</v>
      </c>
      <c r="BH405" s="17">
        <v>-0.153309</v>
      </c>
      <c r="BI405" s="17">
        <v>-7.5021000000000004E-2</v>
      </c>
      <c r="BJ405" s="17">
        <v>-5.1156100000000003E-2</v>
      </c>
      <c r="BK405" s="17">
        <v>-2.6165399999999998E-2</v>
      </c>
      <c r="BL405" s="17">
        <v>-6.1333899999999997E-2</v>
      </c>
      <c r="BM405" s="17">
        <v>-8.5150100000000006E-2</v>
      </c>
      <c r="BN405" s="17">
        <v>-7.4210300000000007E-2</v>
      </c>
      <c r="BO405" s="17">
        <v>-8.1992300000000004E-2</v>
      </c>
      <c r="BP405" s="17">
        <v>-5.5037200000000001E-2</v>
      </c>
      <c r="BQ405" s="17">
        <v>1.0718200000000001E-2</v>
      </c>
      <c r="BR405" s="17">
        <v>-5.5564999999999998E-3</v>
      </c>
      <c r="BS405" s="17">
        <v>8.9512900000000006E-2</v>
      </c>
      <c r="BT405" s="17">
        <v>8.3395999999999998E-2</v>
      </c>
      <c r="BU405" s="17">
        <v>9.1076500000000005E-2</v>
      </c>
      <c r="BV405" s="17">
        <v>6.6978700000000002E-2</v>
      </c>
      <c r="BW405" s="17">
        <v>3.4241399999999998E-2</v>
      </c>
      <c r="BX405" s="17">
        <v>-7.6623399999999994E-2</v>
      </c>
      <c r="BY405" s="17">
        <v>-0.1175662</v>
      </c>
      <c r="BZ405" s="17">
        <v>-7.7250100000000002E-2</v>
      </c>
      <c r="CA405" s="17">
        <v>-0.10601430000000001</v>
      </c>
      <c r="CB405" s="17">
        <v>-0.14488519999999999</v>
      </c>
      <c r="CC405" s="17">
        <v>-0.19725690000000001</v>
      </c>
      <c r="CD405" s="17">
        <v>-0.17706939999999999</v>
      </c>
      <c r="CE405" s="17">
        <v>-0.13867769999999999</v>
      </c>
      <c r="CF405" s="17">
        <v>-0.1065121</v>
      </c>
      <c r="CG405" s="17">
        <v>-4.1645700000000001E-2</v>
      </c>
      <c r="CH405" s="17">
        <v>-1.6870400000000001E-2</v>
      </c>
      <c r="CI405" s="17">
        <v>2.6714999999999998E-3</v>
      </c>
      <c r="CJ405" s="17">
        <v>-2.31582E-2</v>
      </c>
      <c r="CK405" s="17">
        <v>-4.4919300000000002E-2</v>
      </c>
      <c r="CL405" s="17">
        <v>-3.0433700000000001E-2</v>
      </c>
      <c r="CM405" s="17">
        <v>-3.5876699999999997E-2</v>
      </c>
      <c r="CN405" s="17">
        <v>-5.7406000000000002E-3</v>
      </c>
      <c r="CO405" s="17">
        <v>6.0334699999999998E-2</v>
      </c>
      <c r="CP405" s="17">
        <v>5.3520900000000003E-2</v>
      </c>
      <c r="CQ405" s="17">
        <v>0.1406017</v>
      </c>
      <c r="CR405" s="17">
        <v>0.13616149999999999</v>
      </c>
      <c r="CS405" s="17">
        <v>0.13409679999999999</v>
      </c>
      <c r="CT405" s="17">
        <v>0.10611760000000001</v>
      </c>
      <c r="CU405" s="17">
        <v>7.0040199999999997E-2</v>
      </c>
      <c r="CV405" s="17">
        <v>-3.8917599999999997E-2</v>
      </c>
      <c r="CW405" s="17">
        <v>-8.1584199999999996E-2</v>
      </c>
      <c r="CX405" s="17">
        <v>-4.3740800000000003E-2</v>
      </c>
      <c r="CY405" s="17">
        <v>-6.0012099999999999E-2</v>
      </c>
      <c r="CZ405" s="17">
        <v>-9.9498900000000001E-2</v>
      </c>
      <c r="DA405" s="17">
        <v>-0.14371310000000001</v>
      </c>
      <c r="DB405" s="17">
        <v>-0.1222731</v>
      </c>
      <c r="DC405" s="17">
        <v>-8.5772600000000004E-2</v>
      </c>
      <c r="DD405" s="17">
        <v>-5.9715299999999999E-2</v>
      </c>
      <c r="DE405" s="17">
        <v>-8.2704000000000007E-3</v>
      </c>
      <c r="DF405" s="17">
        <v>1.7415400000000001E-2</v>
      </c>
      <c r="DG405" s="17">
        <v>3.1508300000000003E-2</v>
      </c>
      <c r="DH405" s="17">
        <v>1.50175E-2</v>
      </c>
      <c r="DI405" s="17">
        <v>-4.6886000000000002E-3</v>
      </c>
      <c r="DJ405" s="17">
        <v>1.33429E-2</v>
      </c>
      <c r="DK405" s="17">
        <v>1.02389E-2</v>
      </c>
      <c r="DL405" s="17">
        <v>4.3555900000000002E-2</v>
      </c>
      <c r="DM405" s="17">
        <v>0.1099513</v>
      </c>
      <c r="DN405" s="17">
        <v>0.1125984</v>
      </c>
      <c r="DO405" s="17">
        <v>0.19169050000000001</v>
      </c>
      <c r="DP405" s="17">
        <v>0.18892690000000001</v>
      </c>
      <c r="DQ405" s="17">
        <v>0.177117</v>
      </c>
      <c r="DR405" s="17">
        <v>0.14525640000000001</v>
      </c>
      <c r="DS405" s="17">
        <v>0.10583910000000001</v>
      </c>
      <c r="DT405" s="17">
        <v>-1.2118000000000001E-3</v>
      </c>
      <c r="DU405" s="17">
        <v>-4.5602200000000002E-2</v>
      </c>
      <c r="DV405" s="17">
        <v>-1.02314E-2</v>
      </c>
      <c r="DW405" s="17">
        <v>6.4076999999999997E-3</v>
      </c>
      <c r="DX405" s="17">
        <v>-3.3968400000000003E-2</v>
      </c>
      <c r="DY405" s="17">
        <v>-6.6404400000000002E-2</v>
      </c>
      <c r="DZ405" s="17">
        <v>-4.3155899999999997E-2</v>
      </c>
      <c r="EA405" s="17">
        <v>-9.3860999999999997E-3</v>
      </c>
      <c r="EB405" s="17">
        <v>7.8519000000000002E-3</v>
      </c>
      <c r="EC405" s="17">
        <v>3.9918099999999998E-2</v>
      </c>
      <c r="ED405" s="17">
        <v>6.6918699999999998E-2</v>
      </c>
      <c r="EE405" s="17">
        <v>7.3144100000000004E-2</v>
      </c>
      <c r="EF405" s="17">
        <v>7.0137199999999997E-2</v>
      </c>
      <c r="EG405" s="17">
        <v>5.33982E-2</v>
      </c>
      <c r="EH405" s="17">
        <v>7.6549300000000001E-2</v>
      </c>
      <c r="EI405" s="17">
        <v>7.6822500000000002E-2</v>
      </c>
      <c r="EJ405" s="17">
        <v>0.1147323</v>
      </c>
      <c r="EK405" s="17">
        <v>0.18158959999999999</v>
      </c>
      <c r="EL405" s="17">
        <v>0.19789670000000001</v>
      </c>
      <c r="EM405" s="17">
        <v>0.26545459999999999</v>
      </c>
      <c r="EN405" s="17">
        <v>0.26511190000000001</v>
      </c>
      <c r="EO405" s="17">
        <v>0.23923140000000001</v>
      </c>
      <c r="EP405" s="17">
        <v>0.20176669999999999</v>
      </c>
      <c r="EQ405" s="17">
        <v>0.157527</v>
      </c>
      <c r="ER405" s="17">
        <v>5.32293E-2</v>
      </c>
      <c r="ES405" s="17">
        <v>6.3501E-3</v>
      </c>
      <c r="ET405" s="17">
        <v>3.8150799999999999E-2</v>
      </c>
      <c r="EU405" s="17">
        <v>86.074709999999996</v>
      </c>
      <c r="EV405" s="17">
        <v>86.172460000000001</v>
      </c>
      <c r="EW405" s="17">
        <v>83.743979999999993</v>
      </c>
      <c r="EX405" s="17">
        <v>83.898809999999997</v>
      </c>
      <c r="EY405" s="17">
        <v>84.819209999999998</v>
      </c>
      <c r="EZ405" s="17">
        <v>85.068520000000007</v>
      </c>
      <c r="FA405" s="17">
        <v>85.262180000000001</v>
      </c>
      <c r="FB405" s="17">
        <v>86.045720000000003</v>
      </c>
      <c r="FC405" s="17">
        <v>86.925510000000003</v>
      </c>
      <c r="FD405" s="17">
        <v>88.573340000000002</v>
      </c>
      <c r="FE405" s="17">
        <v>86.001800000000003</v>
      </c>
      <c r="FF405" s="17">
        <v>87.352209999999999</v>
      </c>
      <c r="FG405" s="17">
        <v>88.701269999999994</v>
      </c>
      <c r="FH405" s="17">
        <v>88.071610000000007</v>
      </c>
      <c r="FI405" s="17">
        <v>87.942920000000001</v>
      </c>
      <c r="FJ405" s="17">
        <v>87.700540000000004</v>
      </c>
      <c r="FK405" s="17">
        <v>87.211489999999998</v>
      </c>
      <c r="FL405" s="17">
        <v>86.830089999999998</v>
      </c>
      <c r="FM405" s="17">
        <v>84.822950000000006</v>
      </c>
      <c r="FN405" s="17">
        <v>82.124480000000005</v>
      </c>
      <c r="FO405" s="17">
        <v>80.852339999999998</v>
      </c>
      <c r="FP405" s="17">
        <v>80.063010000000006</v>
      </c>
      <c r="FQ405" s="17">
        <v>79.487470000000002</v>
      </c>
      <c r="FR405" s="17">
        <v>78.478449999999995</v>
      </c>
      <c r="FS405" s="17">
        <v>1.3530089999999999</v>
      </c>
      <c r="FT405" s="17"/>
      <c r="FU405" s="17">
        <v>7.2399699999999997E-2</v>
      </c>
      <c r="FW405" s="17"/>
    </row>
    <row r="406" spans="1:235" x14ac:dyDescent="0.25">
      <c r="A406" t="s">
        <v>266</v>
      </c>
      <c r="B406" t="s">
        <v>199</v>
      </c>
      <c r="C406" t="s">
        <v>310</v>
      </c>
      <c r="D406" s="63">
        <v>44808</v>
      </c>
      <c r="E406" t="s">
        <v>221</v>
      </c>
      <c r="F406" s="17">
        <v>13006</v>
      </c>
      <c r="G406" s="17">
        <v>2.2666379999999999</v>
      </c>
      <c r="H406" s="17">
        <v>1.9406049999999999</v>
      </c>
      <c r="I406" s="17">
        <v>1.7152400000000001</v>
      </c>
      <c r="J406" s="17">
        <v>1.6121110000000001</v>
      </c>
      <c r="K406" s="17">
        <v>1.586557</v>
      </c>
      <c r="L406" s="17">
        <v>1.6812320000000001</v>
      </c>
      <c r="M406" s="17">
        <v>1.7191689999999999</v>
      </c>
      <c r="N406" s="17">
        <v>1.6696409999999999</v>
      </c>
      <c r="O406" s="17">
        <v>1.5022990000000001</v>
      </c>
      <c r="P406" s="17">
        <v>1.4489430000000001</v>
      </c>
      <c r="Q406" s="17">
        <v>1.1891309999999999</v>
      </c>
      <c r="R406" s="17">
        <v>1.120403</v>
      </c>
      <c r="S406" s="17">
        <v>1.4621109999999999</v>
      </c>
      <c r="T406" s="17">
        <v>1.7028829999999999</v>
      </c>
      <c r="U406" s="17">
        <v>1.8031999999999999</v>
      </c>
      <c r="V406" s="17">
        <v>2.036708</v>
      </c>
      <c r="W406" s="17">
        <v>2.3333179999999998</v>
      </c>
      <c r="X406" s="17">
        <v>2.974777</v>
      </c>
      <c r="Y406" s="17">
        <v>3.2753760000000001</v>
      </c>
      <c r="Z406" s="17">
        <v>3.1867540000000001</v>
      </c>
      <c r="AA406" s="17">
        <v>3.0323669999999998</v>
      </c>
      <c r="AB406" s="17">
        <v>2.910676</v>
      </c>
      <c r="AC406" s="17">
        <v>2.642963</v>
      </c>
      <c r="AD406" s="17">
        <v>2.3115160000000001</v>
      </c>
      <c r="AE406" s="17">
        <v>-0.47652319999999998</v>
      </c>
      <c r="AF406" s="17">
        <v>-0.67830449999999998</v>
      </c>
      <c r="AG406" s="17">
        <v>-0.69195629999999997</v>
      </c>
      <c r="AH406" s="17">
        <v>-0.61401070000000002</v>
      </c>
      <c r="AI406" s="17">
        <v>-0.50985809999999998</v>
      </c>
      <c r="AJ406" s="17">
        <v>-0.2751054</v>
      </c>
      <c r="AK406" s="17">
        <v>-0.1989311</v>
      </c>
      <c r="AL406" s="17">
        <v>-0.17926230000000001</v>
      </c>
      <c r="AM406" s="17">
        <v>-0.19292509999999999</v>
      </c>
      <c r="AN406" s="17">
        <v>-0.16470470000000001</v>
      </c>
      <c r="AO406" s="17">
        <v>-0.1080262</v>
      </c>
      <c r="AP406" s="17">
        <v>-0.15310509999999999</v>
      </c>
      <c r="AQ406" s="17">
        <v>-0.14499339999999999</v>
      </c>
      <c r="AR406" s="17">
        <v>-0.17213329999999999</v>
      </c>
      <c r="AS406" s="17">
        <v>-0.16983219999999999</v>
      </c>
      <c r="AT406" s="17">
        <v>-0.1667932</v>
      </c>
      <c r="AU406" s="17">
        <v>-1.018E-2</v>
      </c>
      <c r="AV406" s="17">
        <v>6.5156099999999995E-2</v>
      </c>
      <c r="AW406" s="17">
        <v>6.0163500000000002E-2</v>
      </c>
      <c r="AX406" s="17">
        <v>6.1035800000000001E-2</v>
      </c>
      <c r="AY406" s="17">
        <v>1.20172E-2</v>
      </c>
      <c r="AZ406" s="17">
        <v>-0.1427215</v>
      </c>
      <c r="BA406" s="17">
        <v>-0.1845774</v>
      </c>
      <c r="BB406" s="17">
        <v>-0.15804289999999999</v>
      </c>
      <c r="BC406" s="17">
        <v>-0.34503089999999997</v>
      </c>
      <c r="BD406" s="17">
        <v>-0.50427820000000001</v>
      </c>
      <c r="BE406" s="17">
        <v>-0.52187660000000002</v>
      </c>
      <c r="BF406" s="17">
        <v>-0.4661573</v>
      </c>
      <c r="BG406" s="17">
        <v>-0.38004690000000002</v>
      </c>
      <c r="BH406" s="17">
        <v>-0.19017239999999999</v>
      </c>
      <c r="BI406" s="17">
        <v>-0.1342352</v>
      </c>
      <c r="BJ406" s="17">
        <v>-0.1095926</v>
      </c>
      <c r="BK406" s="17">
        <v>-0.1256476</v>
      </c>
      <c r="BL406" s="17">
        <v>-8.6972999999999995E-2</v>
      </c>
      <c r="BM406" s="17">
        <v>-1.55543E-2</v>
      </c>
      <c r="BN406" s="17">
        <v>-5.8979200000000002E-2</v>
      </c>
      <c r="BO406" s="17">
        <v>-3.3613200000000003E-2</v>
      </c>
      <c r="BP406" s="17">
        <v>-5.8845799999999997E-2</v>
      </c>
      <c r="BQ406" s="17">
        <v>-5.59061E-2</v>
      </c>
      <c r="BR406" s="17">
        <v>-5.8010300000000001E-2</v>
      </c>
      <c r="BS406" s="17">
        <v>0.1016996</v>
      </c>
      <c r="BT406" s="17">
        <v>0.1748469</v>
      </c>
      <c r="BU406" s="17">
        <v>0.15584970000000001</v>
      </c>
      <c r="BV406" s="17">
        <v>0.1420257</v>
      </c>
      <c r="BW406" s="17">
        <v>8.6959700000000001E-2</v>
      </c>
      <c r="BX406" s="17">
        <v>-5.8186500000000002E-2</v>
      </c>
      <c r="BY406" s="17">
        <v>-8.4071999999999994E-2</v>
      </c>
      <c r="BZ406" s="17">
        <v>-7.2616899999999998E-2</v>
      </c>
      <c r="CA406" s="17">
        <v>-0.25395970000000001</v>
      </c>
      <c r="CB406" s="17">
        <v>-0.38374809999999998</v>
      </c>
      <c r="CC406" s="17">
        <v>-0.40407989999999999</v>
      </c>
      <c r="CD406" s="17">
        <v>-0.36375449999999998</v>
      </c>
      <c r="CE406" s="17">
        <v>-0.29014000000000001</v>
      </c>
      <c r="CF406" s="17">
        <v>-0.1313481</v>
      </c>
      <c r="CG406" s="17">
        <v>-8.9427099999999995E-2</v>
      </c>
      <c r="CH406" s="17">
        <v>-6.1339600000000001E-2</v>
      </c>
      <c r="CI406" s="17">
        <v>-7.9051499999999997E-2</v>
      </c>
      <c r="CJ406" s="17">
        <v>-3.31363E-2</v>
      </c>
      <c r="CK406" s="17">
        <v>4.84915E-2</v>
      </c>
      <c r="CL406" s="17">
        <v>6.2120999999999999E-3</v>
      </c>
      <c r="CM406" s="17">
        <v>4.3528299999999999E-2</v>
      </c>
      <c r="CN406" s="17">
        <v>1.96168E-2</v>
      </c>
      <c r="CO406" s="17">
        <v>2.29987E-2</v>
      </c>
      <c r="CP406" s="17">
        <v>1.7332400000000001E-2</v>
      </c>
      <c r="CQ406" s="17">
        <v>0.17918700000000001</v>
      </c>
      <c r="CR406" s="17">
        <v>0.2508184</v>
      </c>
      <c r="CS406" s="17">
        <v>0.2221216</v>
      </c>
      <c r="CT406" s="17">
        <v>0.19811909999999999</v>
      </c>
      <c r="CU406" s="17">
        <v>0.13886470000000001</v>
      </c>
      <c r="CV406" s="17">
        <v>3.6220000000000002E-4</v>
      </c>
      <c r="CW406" s="17">
        <v>-1.4462300000000001E-2</v>
      </c>
      <c r="CX406" s="17">
        <v>-1.3451100000000001E-2</v>
      </c>
      <c r="CY406" s="17">
        <v>-0.16288859999999999</v>
      </c>
      <c r="CZ406" s="17">
        <v>-0.26321800000000001</v>
      </c>
      <c r="DA406" s="17">
        <v>-0.28628320000000002</v>
      </c>
      <c r="DB406" s="17">
        <v>-0.26135160000000002</v>
      </c>
      <c r="DC406" s="17">
        <v>-0.2002331</v>
      </c>
      <c r="DD406" s="17">
        <v>-7.2523799999999999E-2</v>
      </c>
      <c r="DE406" s="17">
        <v>-4.4618900000000003E-2</v>
      </c>
      <c r="DF406" s="17">
        <v>-1.3086499999999999E-2</v>
      </c>
      <c r="DG406" s="17">
        <v>-3.2455299999999999E-2</v>
      </c>
      <c r="DH406" s="17">
        <v>2.0700400000000001E-2</v>
      </c>
      <c r="DI406" s="17">
        <v>0.11253730000000001</v>
      </c>
      <c r="DJ406" s="17">
        <v>7.1403400000000006E-2</v>
      </c>
      <c r="DK406" s="17">
        <v>0.1206699</v>
      </c>
      <c r="DL406" s="17">
        <v>9.8079399999999997E-2</v>
      </c>
      <c r="DM406" s="17">
        <v>0.10190349999999999</v>
      </c>
      <c r="DN406" s="17">
        <v>9.2675099999999996E-2</v>
      </c>
      <c r="DO406" s="17">
        <v>0.25667440000000002</v>
      </c>
      <c r="DP406" s="17">
        <v>0.32678990000000002</v>
      </c>
      <c r="DQ406" s="17">
        <v>0.28839360000000003</v>
      </c>
      <c r="DR406" s="17">
        <v>0.25421250000000001</v>
      </c>
      <c r="DS406" s="17">
        <v>0.19076960000000001</v>
      </c>
      <c r="DT406" s="17">
        <v>5.8910900000000002E-2</v>
      </c>
      <c r="DU406" s="17">
        <v>5.5147500000000002E-2</v>
      </c>
      <c r="DV406" s="17">
        <v>4.5714699999999997E-2</v>
      </c>
      <c r="DW406" s="17">
        <v>-3.1396199999999999E-2</v>
      </c>
      <c r="DX406" s="17">
        <v>-8.9191699999999999E-2</v>
      </c>
      <c r="DY406" s="17">
        <v>-0.1162034</v>
      </c>
      <c r="DZ406" s="17">
        <v>-0.11349819999999999</v>
      </c>
      <c r="EA406" s="17">
        <v>-7.0421800000000007E-2</v>
      </c>
      <c r="EB406" s="17">
        <v>1.24092E-2</v>
      </c>
      <c r="EC406" s="17">
        <v>2.0076900000000002E-2</v>
      </c>
      <c r="ED406" s="17">
        <v>5.65832E-2</v>
      </c>
      <c r="EE406" s="17">
        <v>3.4822100000000002E-2</v>
      </c>
      <c r="EF406" s="17">
        <v>9.8432099999999995E-2</v>
      </c>
      <c r="EG406" s="17">
        <v>0.2050092</v>
      </c>
      <c r="EH406" s="17">
        <v>0.16552929999999999</v>
      </c>
      <c r="EI406" s="17">
        <v>0.23205000000000001</v>
      </c>
      <c r="EJ406" s="17">
        <v>0.2113669</v>
      </c>
      <c r="EK406" s="17">
        <v>0.21582960000000001</v>
      </c>
      <c r="EL406" s="17">
        <v>0.201458</v>
      </c>
      <c r="EM406" s="17">
        <v>0.36855389999999999</v>
      </c>
      <c r="EN406" s="17">
        <v>0.4364807</v>
      </c>
      <c r="EO406" s="17">
        <v>0.38407970000000002</v>
      </c>
      <c r="EP406" s="17">
        <v>0.33520240000000001</v>
      </c>
      <c r="EQ406" s="17">
        <v>0.26571210000000001</v>
      </c>
      <c r="ER406" s="17">
        <v>0.14344589999999999</v>
      </c>
      <c r="ES406" s="17">
        <v>0.15565290000000001</v>
      </c>
      <c r="ET406" s="17">
        <v>0.1311407</v>
      </c>
      <c r="EU406" s="17">
        <v>86.968410000000006</v>
      </c>
      <c r="EV406" s="17">
        <v>86.741429999999994</v>
      </c>
      <c r="EW406" s="17">
        <v>83.381590000000003</v>
      </c>
      <c r="EX406" s="17">
        <v>83.021479999999997</v>
      </c>
      <c r="EY406" s="17">
        <v>83.394459999999995</v>
      </c>
      <c r="EZ406" s="17">
        <v>83.553210000000007</v>
      </c>
      <c r="FA406" s="17">
        <v>83.566010000000006</v>
      </c>
      <c r="FB406" s="17">
        <v>84.332130000000006</v>
      </c>
      <c r="FC406" s="17">
        <v>86.792680000000004</v>
      </c>
      <c r="FD406" s="17">
        <v>89.402500000000003</v>
      </c>
      <c r="FE406" s="17">
        <v>89.524879999999996</v>
      </c>
      <c r="FF406" s="17">
        <v>90.545599999999993</v>
      </c>
      <c r="FG406" s="17">
        <v>90.892049999999998</v>
      </c>
      <c r="FH406" s="17">
        <v>89.991780000000006</v>
      </c>
      <c r="FI406" s="17">
        <v>89.812560000000005</v>
      </c>
      <c r="FJ406" s="17">
        <v>90.58493</v>
      </c>
      <c r="FK406" s="17">
        <v>90.151089999999996</v>
      </c>
      <c r="FL406" s="17">
        <v>88.766729999999995</v>
      </c>
      <c r="FM406" s="17">
        <v>87.222260000000006</v>
      </c>
      <c r="FN406" s="17">
        <v>83.259600000000006</v>
      </c>
      <c r="FO406" s="17">
        <v>81.405209999999997</v>
      </c>
      <c r="FP406" s="17">
        <v>79.714969999999994</v>
      </c>
      <c r="FQ406" s="17">
        <v>79.356089999999995</v>
      </c>
      <c r="FR406" s="17">
        <v>79.138620000000003</v>
      </c>
      <c r="FS406" s="17">
        <v>2.0790980000000001</v>
      </c>
      <c r="FT406" s="17"/>
      <c r="FU406" s="17">
        <v>0.1078202</v>
      </c>
      <c r="FW406" s="17"/>
    </row>
    <row r="407" spans="1:235" x14ac:dyDescent="0.25">
      <c r="A407" t="s">
        <v>266</v>
      </c>
      <c r="B407" t="s">
        <v>199</v>
      </c>
      <c r="C407" t="s">
        <v>310</v>
      </c>
      <c r="D407" s="63">
        <v>44809</v>
      </c>
      <c r="E407" t="s">
        <v>219</v>
      </c>
      <c r="F407" s="17">
        <v>31699</v>
      </c>
      <c r="G407" s="17">
        <v>1.613988</v>
      </c>
      <c r="H407" s="17">
        <v>1.3415360000000001</v>
      </c>
      <c r="I407" s="17">
        <v>1.1478980000000001</v>
      </c>
      <c r="J407" s="17">
        <v>1.070916</v>
      </c>
      <c r="K407" s="17">
        <v>1.0285120000000001</v>
      </c>
      <c r="L407" s="17">
        <v>1.0369269999999999</v>
      </c>
      <c r="M407" s="17">
        <v>1.0356320000000001</v>
      </c>
      <c r="N407" s="17">
        <v>0.97128029999999999</v>
      </c>
      <c r="O407" s="17">
        <v>0.84412500000000001</v>
      </c>
      <c r="P407" s="17">
        <v>0.64746420000000005</v>
      </c>
      <c r="Q407" s="17">
        <v>0.56902299999999995</v>
      </c>
      <c r="R407" s="17">
        <v>0.55446700000000004</v>
      </c>
      <c r="S407" s="17">
        <v>0.643621</v>
      </c>
      <c r="T407" s="17">
        <v>0.830484</v>
      </c>
      <c r="U407" s="17">
        <v>1.129742</v>
      </c>
      <c r="V407" s="17">
        <v>1.531121</v>
      </c>
      <c r="W407" s="17">
        <v>1.881686</v>
      </c>
      <c r="X407" s="17">
        <v>2.3318599999999998</v>
      </c>
      <c r="Y407" s="17">
        <v>2.6041300000000001</v>
      </c>
      <c r="Z407" s="17">
        <v>2.5413679999999998</v>
      </c>
      <c r="AA407" s="17">
        <v>2.4318870000000001</v>
      </c>
      <c r="AB407" s="17">
        <v>2.2753899999999998</v>
      </c>
      <c r="AC407" s="17">
        <v>1.9763440000000001</v>
      </c>
      <c r="AD407" s="17">
        <v>1.691597</v>
      </c>
      <c r="AE407" s="17">
        <v>-0.25543969999999999</v>
      </c>
      <c r="AF407" s="17">
        <v>-0.37206689999999998</v>
      </c>
      <c r="AG407" s="17">
        <v>-0.41730719999999999</v>
      </c>
      <c r="AH407" s="17">
        <v>-0.3615546</v>
      </c>
      <c r="AI407" s="17">
        <v>-0.30079070000000002</v>
      </c>
      <c r="AJ407" s="17">
        <v>-0.19736500000000001</v>
      </c>
      <c r="AK407" s="17">
        <v>-0.1285907</v>
      </c>
      <c r="AL407" s="17">
        <v>-0.10413840000000001</v>
      </c>
      <c r="AM407" s="17">
        <v>-7.1831500000000006E-2</v>
      </c>
      <c r="AN407" s="17">
        <v>-9.2656600000000006E-2</v>
      </c>
      <c r="AO407" s="17">
        <v>-9.5713300000000001E-2</v>
      </c>
      <c r="AP407" s="17">
        <v>-9.8348500000000005E-2</v>
      </c>
      <c r="AQ407" s="17">
        <v>-9.8723000000000005E-2</v>
      </c>
      <c r="AR407" s="17">
        <v>-8.83491E-2</v>
      </c>
      <c r="AS407" s="17">
        <v>-5.9082599999999999E-2</v>
      </c>
      <c r="AT407" s="17">
        <v>-6.7900799999999997E-2</v>
      </c>
      <c r="AU407" s="17">
        <v>3.3888500000000002E-2</v>
      </c>
      <c r="AV407" s="17">
        <v>4.9214800000000003E-2</v>
      </c>
      <c r="AW407" s="17">
        <v>5.4122700000000003E-2</v>
      </c>
      <c r="AX407" s="17">
        <v>2.2061500000000001E-2</v>
      </c>
      <c r="AY407" s="17">
        <v>-4.706E-4</v>
      </c>
      <c r="AZ407" s="17">
        <v>-0.10872569999999999</v>
      </c>
      <c r="BA407" s="17">
        <v>-0.1448567</v>
      </c>
      <c r="BB407" s="17">
        <v>-0.1081848</v>
      </c>
      <c r="BC407" s="17">
        <v>-0.19035369999999999</v>
      </c>
      <c r="BD407" s="17">
        <v>-0.29122160000000002</v>
      </c>
      <c r="BE407" s="17">
        <v>-0.33547339999999998</v>
      </c>
      <c r="BF407" s="17">
        <v>-0.28622959999999997</v>
      </c>
      <c r="BG407" s="17">
        <v>-0.2318286</v>
      </c>
      <c r="BH407" s="17">
        <v>-0.146984</v>
      </c>
      <c r="BI407" s="17">
        <v>-9.1861600000000002E-2</v>
      </c>
      <c r="BJ407" s="17">
        <v>-6.4986100000000005E-2</v>
      </c>
      <c r="BK407" s="17">
        <v>-3.7453300000000002E-2</v>
      </c>
      <c r="BL407" s="17">
        <v>-4.9638500000000002E-2</v>
      </c>
      <c r="BM407" s="17">
        <v>-4.6256400000000003E-2</v>
      </c>
      <c r="BN407" s="17">
        <v>-4.6219000000000003E-2</v>
      </c>
      <c r="BO407" s="17">
        <v>-3.9584399999999999E-2</v>
      </c>
      <c r="BP407" s="17">
        <v>-2.6232800000000001E-2</v>
      </c>
      <c r="BQ407" s="17">
        <v>3.3184E-3</v>
      </c>
      <c r="BR407" s="17">
        <v>-3.2830000000000001E-4</v>
      </c>
      <c r="BS407" s="17">
        <v>9.8592600000000002E-2</v>
      </c>
      <c r="BT407" s="17">
        <v>0.11574570000000001</v>
      </c>
      <c r="BU407" s="17">
        <v>0.11015659999999999</v>
      </c>
      <c r="BV407" s="17">
        <v>7.05123E-2</v>
      </c>
      <c r="BW407" s="17">
        <v>4.2782500000000001E-2</v>
      </c>
      <c r="BX407" s="17">
        <v>-6.1947700000000001E-2</v>
      </c>
      <c r="BY407" s="17">
        <v>-9.3218300000000004E-2</v>
      </c>
      <c r="BZ407" s="17">
        <v>-6.23207E-2</v>
      </c>
      <c r="CA407" s="17">
        <v>-0.1452754</v>
      </c>
      <c r="CB407" s="17">
        <v>-0.2352283</v>
      </c>
      <c r="CC407" s="17">
        <v>-0.27879549999999997</v>
      </c>
      <c r="CD407" s="17">
        <v>-0.23405960000000001</v>
      </c>
      <c r="CE407" s="17">
        <v>-0.1840657</v>
      </c>
      <c r="CF407" s="17">
        <v>-0.1120903</v>
      </c>
      <c r="CG407" s="17">
        <v>-6.6423200000000002E-2</v>
      </c>
      <c r="CH407" s="17">
        <v>-3.7869300000000002E-2</v>
      </c>
      <c r="CI407" s="17">
        <v>-1.3643000000000001E-2</v>
      </c>
      <c r="CJ407" s="17">
        <v>-1.9844400000000002E-2</v>
      </c>
      <c r="CK407" s="17">
        <v>-1.20026E-2</v>
      </c>
      <c r="CL407" s="17">
        <v>-1.01143E-2</v>
      </c>
      <c r="CM407" s="17">
        <v>1.3748E-3</v>
      </c>
      <c r="CN407" s="17">
        <v>1.67887E-2</v>
      </c>
      <c r="CO407" s="17">
        <v>4.6537200000000001E-2</v>
      </c>
      <c r="CP407" s="17">
        <v>4.6472199999999998E-2</v>
      </c>
      <c r="CQ407" s="17">
        <v>0.14340639999999999</v>
      </c>
      <c r="CR407" s="17">
        <v>0.16182489999999999</v>
      </c>
      <c r="CS407" s="17">
        <v>0.1489654</v>
      </c>
      <c r="CT407" s="17">
        <v>0.1040691</v>
      </c>
      <c r="CU407" s="17">
        <v>7.2739399999999996E-2</v>
      </c>
      <c r="CV407" s="17">
        <v>-2.9549300000000001E-2</v>
      </c>
      <c r="CW407" s="17">
        <v>-5.7453600000000001E-2</v>
      </c>
      <c r="CX407" s="17">
        <v>-3.0555300000000001E-2</v>
      </c>
      <c r="CY407" s="17">
        <v>-0.1001971</v>
      </c>
      <c r="CZ407" s="17">
        <v>-0.17923510000000001</v>
      </c>
      <c r="DA407" s="17">
        <v>-0.2221176</v>
      </c>
      <c r="DB407" s="17">
        <v>-0.18188969999999999</v>
      </c>
      <c r="DC407" s="17">
        <v>-0.1363028</v>
      </c>
      <c r="DD407" s="17">
        <v>-7.7196500000000001E-2</v>
      </c>
      <c r="DE407" s="17">
        <v>-4.0984800000000002E-2</v>
      </c>
      <c r="DF407" s="17">
        <v>-1.07525E-2</v>
      </c>
      <c r="DG407" s="17">
        <v>1.01672E-2</v>
      </c>
      <c r="DH407" s="17">
        <v>9.9498E-3</v>
      </c>
      <c r="DI407" s="17">
        <v>2.2251099999999999E-2</v>
      </c>
      <c r="DJ407" s="17">
        <v>2.59905E-2</v>
      </c>
      <c r="DK407" s="17">
        <v>4.2333999999999997E-2</v>
      </c>
      <c r="DL407" s="17">
        <v>5.9810200000000001E-2</v>
      </c>
      <c r="DM407" s="17">
        <v>8.97559E-2</v>
      </c>
      <c r="DN407" s="17">
        <v>9.32727E-2</v>
      </c>
      <c r="DO407" s="17">
        <v>0.1882202</v>
      </c>
      <c r="DP407" s="17">
        <v>0.20790400000000001</v>
      </c>
      <c r="DQ407" s="17">
        <v>0.18777430000000001</v>
      </c>
      <c r="DR407" s="17">
        <v>0.137626</v>
      </c>
      <c r="DS407" s="17">
        <v>0.10269639999999999</v>
      </c>
      <c r="DT407" s="17">
        <v>2.849E-3</v>
      </c>
      <c r="DU407" s="17">
        <v>-2.1689E-2</v>
      </c>
      <c r="DV407" s="17">
        <v>1.2099999999999999E-3</v>
      </c>
      <c r="DW407" s="17">
        <v>-3.5111099999999999E-2</v>
      </c>
      <c r="DX407" s="17">
        <v>-9.8389699999999997E-2</v>
      </c>
      <c r="DY407" s="17">
        <v>-0.14028379999999999</v>
      </c>
      <c r="DZ407" s="17">
        <v>-0.1065647</v>
      </c>
      <c r="EA407" s="17">
        <v>-6.7340800000000006E-2</v>
      </c>
      <c r="EB407" s="17">
        <v>-2.6815499999999999E-2</v>
      </c>
      <c r="EC407" s="17">
        <v>-4.2557999999999997E-3</v>
      </c>
      <c r="ED407" s="17">
        <v>2.8399799999999999E-2</v>
      </c>
      <c r="EE407" s="17">
        <v>4.4545399999999999E-2</v>
      </c>
      <c r="EF407" s="17">
        <v>5.2967800000000002E-2</v>
      </c>
      <c r="EG407" s="17">
        <v>7.1707999999999994E-2</v>
      </c>
      <c r="EH407" s="17">
        <v>7.8119900000000006E-2</v>
      </c>
      <c r="EI407" s="17">
        <v>0.1014727</v>
      </c>
      <c r="EJ407" s="17">
        <v>0.1219264</v>
      </c>
      <c r="EK407" s="17">
        <v>0.15215690000000001</v>
      </c>
      <c r="EL407" s="17">
        <v>0.16084519999999999</v>
      </c>
      <c r="EM407" s="17">
        <v>0.25292429999999999</v>
      </c>
      <c r="EN407" s="17">
        <v>0.27443499999999998</v>
      </c>
      <c r="EO407" s="17">
        <v>0.2438081</v>
      </c>
      <c r="EP407" s="17">
        <v>0.18607679999999999</v>
      </c>
      <c r="EQ407" s="17">
        <v>0.14594950000000001</v>
      </c>
      <c r="ER407" s="17">
        <v>4.9626999999999998E-2</v>
      </c>
      <c r="ES407" s="17">
        <v>2.99495E-2</v>
      </c>
      <c r="ET407" s="17">
        <v>4.7074100000000001E-2</v>
      </c>
      <c r="EU407" s="17">
        <v>78.131119999999996</v>
      </c>
      <c r="EV407" s="17">
        <v>76.219830000000002</v>
      </c>
      <c r="EW407" s="17">
        <v>74.848920000000007</v>
      </c>
      <c r="EX407" s="17">
        <v>74.29992</v>
      </c>
      <c r="EY407" s="17">
        <v>73.812870000000004</v>
      </c>
      <c r="EZ407" s="17">
        <v>73.055760000000006</v>
      </c>
      <c r="FA407" s="17">
        <v>72.910939999999997</v>
      </c>
      <c r="FB407" s="17">
        <v>73.238699999999994</v>
      </c>
      <c r="FC407" s="17">
        <v>77.530770000000004</v>
      </c>
      <c r="FD407" s="17">
        <v>81.841229999999996</v>
      </c>
      <c r="FE407" s="17">
        <v>85.392250000000004</v>
      </c>
      <c r="FF407" s="17">
        <v>86.825159999999997</v>
      </c>
      <c r="FG407" s="17">
        <v>88.339860000000002</v>
      </c>
      <c r="FH407" s="17">
        <v>88.097920000000002</v>
      </c>
      <c r="FI407" s="17">
        <v>88.750050000000002</v>
      </c>
      <c r="FJ407" s="17">
        <v>90.157409999999999</v>
      </c>
      <c r="FK407" s="17">
        <v>89.526330000000002</v>
      </c>
      <c r="FL407" s="17">
        <v>88.878420000000006</v>
      </c>
      <c r="FM407" s="17">
        <v>86.731579999999994</v>
      </c>
      <c r="FN407" s="17">
        <v>81.940489999999997</v>
      </c>
      <c r="FO407" s="17">
        <v>77.864410000000007</v>
      </c>
      <c r="FP407" s="17">
        <v>76.368200000000002</v>
      </c>
      <c r="FQ407" s="17">
        <v>74.857280000000003</v>
      </c>
      <c r="FR407" s="17">
        <v>73.720349999999996</v>
      </c>
      <c r="FS407" s="17">
        <v>1.1374599999999999</v>
      </c>
      <c r="FT407" s="17"/>
      <c r="FU407" s="17">
        <v>6.3750600000000004E-2</v>
      </c>
      <c r="FW407" s="17"/>
    </row>
    <row r="408" spans="1:235" x14ac:dyDescent="0.25">
      <c r="A408" t="s">
        <v>266</v>
      </c>
      <c r="B408" t="s">
        <v>199</v>
      </c>
      <c r="C408" t="s">
        <v>310</v>
      </c>
      <c r="D408" s="63">
        <v>44809</v>
      </c>
      <c r="E408" t="s">
        <v>220</v>
      </c>
      <c r="F408" s="17">
        <v>18508</v>
      </c>
      <c r="G408" s="17">
        <v>1.43933</v>
      </c>
      <c r="H408" s="17">
        <v>1.234394</v>
      </c>
      <c r="I408" s="17">
        <v>1.0573509999999999</v>
      </c>
      <c r="J408" s="17">
        <v>0.98141339999999999</v>
      </c>
      <c r="K408" s="17">
        <v>0.94166240000000001</v>
      </c>
      <c r="L408" s="17">
        <v>0.91723330000000003</v>
      </c>
      <c r="M408" s="17">
        <v>0.92885479999999998</v>
      </c>
      <c r="N408" s="17">
        <v>0.89732199999999995</v>
      </c>
      <c r="O408" s="17">
        <v>0.82146779999999997</v>
      </c>
      <c r="P408" s="17">
        <v>0.63932469999999997</v>
      </c>
      <c r="Q408" s="17">
        <v>0.5272019</v>
      </c>
      <c r="R408" s="17">
        <v>0.49606830000000002</v>
      </c>
      <c r="S408" s="17">
        <v>0.51331510000000002</v>
      </c>
      <c r="T408" s="17">
        <v>0.66140730000000003</v>
      </c>
      <c r="U408" s="17">
        <v>0.93505280000000002</v>
      </c>
      <c r="V408" s="17">
        <v>1.263029</v>
      </c>
      <c r="W408" s="17">
        <v>1.5580449999999999</v>
      </c>
      <c r="X408" s="17">
        <v>1.8909739999999999</v>
      </c>
      <c r="Y408" s="17">
        <v>2.1540140000000001</v>
      </c>
      <c r="Z408" s="17">
        <v>2.1190009999999999</v>
      </c>
      <c r="AA408" s="17">
        <v>2.0629940000000002</v>
      </c>
      <c r="AB408" s="17">
        <v>1.936933</v>
      </c>
      <c r="AC408" s="17">
        <v>1.6852290000000001</v>
      </c>
      <c r="AD408" s="17">
        <v>1.4537709999999999</v>
      </c>
      <c r="AE408" s="17">
        <v>-0.20619609999999999</v>
      </c>
      <c r="AF408" s="17">
        <v>-0.25137500000000002</v>
      </c>
      <c r="AG408" s="17">
        <v>-0.32909119999999997</v>
      </c>
      <c r="AH408" s="17">
        <v>-0.30823080000000003</v>
      </c>
      <c r="AI408" s="17">
        <v>-0.26569890000000002</v>
      </c>
      <c r="AJ408" s="17">
        <v>-0.22329070000000001</v>
      </c>
      <c r="AK408" s="17">
        <v>-0.1378732</v>
      </c>
      <c r="AL408" s="17">
        <v>-0.10224030000000001</v>
      </c>
      <c r="AM408" s="17">
        <v>-4.9216799999999998E-2</v>
      </c>
      <c r="AN408" s="17">
        <v>-0.1037957</v>
      </c>
      <c r="AO408" s="17">
        <v>-0.13394900000000001</v>
      </c>
      <c r="AP408" s="17">
        <v>-0.12512210000000001</v>
      </c>
      <c r="AQ408" s="17">
        <v>-0.13975360000000001</v>
      </c>
      <c r="AR408" s="17">
        <v>-0.1289409</v>
      </c>
      <c r="AS408" s="17">
        <v>-7.5996099999999997E-2</v>
      </c>
      <c r="AT408" s="17">
        <v>-0.1049572</v>
      </c>
      <c r="AU408" s="17">
        <v>-3.0785000000000001E-3</v>
      </c>
      <c r="AV408" s="17">
        <v>-2.42022E-2</v>
      </c>
      <c r="AW408" s="17">
        <v>1.08326E-2</v>
      </c>
      <c r="AX408" s="17">
        <v>-2.9574799999999998E-2</v>
      </c>
      <c r="AY408" s="17">
        <v>-4.0193399999999997E-2</v>
      </c>
      <c r="AZ408" s="17">
        <v>-0.15334980000000001</v>
      </c>
      <c r="BA408" s="17">
        <v>-0.1925597</v>
      </c>
      <c r="BB408" s="17">
        <v>-0.15524199999999999</v>
      </c>
      <c r="BC408" s="17">
        <v>-0.14124390000000001</v>
      </c>
      <c r="BD408" s="17">
        <v>-0.18771299999999999</v>
      </c>
      <c r="BE408" s="17">
        <v>-0.25352479999999999</v>
      </c>
      <c r="BF408" s="17">
        <v>-0.23084199999999999</v>
      </c>
      <c r="BG408" s="17">
        <v>-0.1911371</v>
      </c>
      <c r="BH408" s="17">
        <v>-0.1576004</v>
      </c>
      <c r="BI408" s="17">
        <v>-9.1684000000000002E-2</v>
      </c>
      <c r="BJ408" s="17">
        <v>-5.4896300000000002E-2</v>
      </c>
      <c r="BK408" s="17">
        <v>-1.0550199999999999E-2</v>
      </c>
      <c r="BL408" s="17">
        <v>-5.1435000000000002E-2</v>
      </c>
      <c r="BM408" s="17">
        <v>-7.8130900000000003E-2</v>
      </c>
      <c r="BN408" s="17">
        <v>-6.3599199999999995E-2</v>
      </c>
      <c r="BO408" s="17">
        <v>-7.4657899999999999E-2</v>
      </c>
      <c r="BP408" s="17">
        <v>-5.9034400000000001E-2</v>
      </c>
      <c r="BQ408" s="17">
        <v>-5.4453000000000001E-3</v>
      </c>
      <c r="BR408" s="17">
        <v>-2.0320000000000001E-2</v>
      </c>
      <c r="BS408" s="17">
        <v>7.0502599999999999E-2</v>
      </c>
      <c r="BT408" s="17">
        <v>5.2424600000000002E-2</v>
      </c>
      <c r="BU408" s="17">
        <v>7.3356599999999994E-2</v>
      </c>
      <c r="BV408" s="17">
        <v>2.6752499999999999E-2</v>
      </c>
      <c r="BW408" s="17">
        <v>1.0914999999999999E-2</v>
      </c>
      <c r="BX408" s="17">
        <v>-9.9392499999999995E-2</v>
      </c>
      <c r="BY408" s="17">
        <v>-0.14112240000000001</v>
      </c>
      <c r="BZ408" s="17">
        <v>-0.10722329999999999</v>
      </c>
      <c r="CA408" s="17">
        <v>-9.6258200000000002E-2</v>
      </c>
      <c r="CB408" s="17">
        <v>-0.1436209</v>
      </c>
      <c r="CC408" s="17">
        <v>-0.20118759999999999</v>
      </c>
      <c r="CD408" s="17">
        <v>-0.17724280000000001</v>
      </c>
      <c r="CE408" s="17">
        <v>-0.13949590000000001</v>
      </c>
      <c r="CF408" s="17">
        <v>-0.11210349999999999</v>
      </c>
      <c r="CG408" s="17">
        <v>-5.9693499999999997E-2</v>
      </c>
      <c r="CH408" s="17">
        <v>-2.2105900000000001E-2</v>
      </c>
      <c r="CI408" s="17">
        <v>1.62302E-2</v>
      </c>
      <c r="CJ408" s="17">
        <v>-1.5170100000000001E-2</v>
      </c>
      <c r="CK408" s="17">
        <v>-3.9471399999999997E-2</v>
      </c>
      <c r="CL408" s="17">
        <v>-2.09886E-2</v>
      </c>
      <c r="CM408" s="17">
        <v>-2.95728E-2</v>
      </c>
      <c r="CN408" s="17">
        <v>-1.06173E-2</v>
      </c>
      <c r="CO408" s="17">
        <v>4.3417999999999998E-2</v>
      </c>
      <c r="CP408" s="17">
        <v>3.8299399999999997E-2</v>
      </c>
      <c r="CQ408" s="17">
        <v>0.12146469999999999</v>
      </c>
      <c r="CR408" s="17">
        <v>0.1054961</v>
      </c>
      <c r="CS408" s="17">
        <v>0.1166606</v>
      </c>
      <c r="CT408" s="17">
        <v>6.5764600000000006E-2</v>
      </c>
      <c r="CU408" s="17">
        <v>4.63125E-2</v>
      </c>
      <c r="CV408" s="17">
        <v>-6.2021899999999998E-2</v>
      </c>
      <c r="CW408" s="17">
        <v>-0.10549699999999999</v>
      </c>
      <c r="CX408" s="17">
        <v>-7.3965799999999998E-2</v>
      </c>
      <c r="CY408" s="17">
        <v>-5.1272499999999999E-2</v>
      </c>
      <c r="CZ408" s="17">
        <v>-9.9528800000000001E-2</v>
      </c>
      <c r="DA408" s="17">
        <v>-0.1488505</v>
      </c>
      <c r="DB408" s="17">
        <v>-0.1236435</v>
      </c>
      <c r="DC408" s="17">
        <v>-8.7854600000000005E-2</v>
      </c>
      <c r="DD408" s="17">
        <v>-6.6606600000000002E-2</v>
      </c>
      <c r="DE408" s="17">
        <v>-2.7702999999999998E-2</v>
      </c>
      <c r="DF408" s="17">
        <v>1.06844E-2</v>
      </c>
      <c r="DG408" s="17">
        <v>4.30105E-2</v>
      </c>
      <c r="DH408" s="17">
        <v>2.1094700000000001E-2</v>
      </c>
      <c r="DI408" s="17">
        <v>-8.1189999999999995E-4</v>
      </c>
      <c r="DJ408" s="17">
        <v>2.1621999999999999E-2</v>
      </c>
      <c r="DK408" s="17">
        <v>1.55123E-2</v>
      </c>
      <c r="DL408" s="17">
        <v>3.7799800000000001E-2</v>
      </c>
      <c r="DM408" s="17">
        <v>9.2281199999999994E-2</v>
      </c>
      <c r="DN408" s="17">
        <v>9.6918799999999999E-2</v>
      </c>
      <c r="DO408" s="17">
        <v>0.17242669999999999</v>
      </c>
      <c r="DP408" s="17">
        <v>0.1585676</v>
      </c>
      <c r="DQ408" s="17">
        <v>0.15996450000000001</v>
      </c>
      <c r="DR408" s="17">
        <v>0.1047767</v>
      </c>
      <c r="DS408" s="17">
        <v>8.1710099999999994E-2</v>
      </c>
      <c r="DT408" s="17">
        <v>-2.4651200000000002E-2</v>
      </c>
      <c r="DU408" s="17">
        <v>-6.9871600000000006E-2</v>
      </c>
      <c r="DV408" s="17">
        <v>-4.07082E-2</v>
      </c>
      <c r="DW408" s="17">
        <v>1.3679699999999999E-2</v>
      </c>
      <c r="DX408" s="17">
        <v>-3.5866799999999997E-2</v>
      </c>
      <c r="DY408" s="17">
        <v>-7.3284000000000002E-2</v>
      </c>
      <c r="DZ408" s="17">
        <v>-4.6254799999999999E-2</v>
      </c>
      <c r="EA408" s="17">
        <v>-1.32928E-2</v>
      </c>
      <c r="EB408" s="17">
        <v>-9.1629999999999999E-4</v>
      </c>
      <c r="EC408" s="17">
        <v>1.8486200000000001E-2</v>
      </c>
      <c r="ED408" s="17">
        <v>5.8028499999999997E-2</v>
      </c>
      <c r="EE408" s="17">
        <v>8.1677100000000002E-2</v>
      </c>
      <c r="EF408" s="17">
        <v>7.3455400000000004E-2</v>
      </c>
      <c r="EG408" s="17">
        <v>5.5006199999999998E-2</v>
      </c>
      <c r="EH408" s="17">
        <v>8.3144899999999994E-2</v>
      </c>
      <c r="EI408" s="17">
        <v>8.0607999999999999E-2</v>
      </c>
      <c r="EJ408" s="17">
        <v>0.1077063</v>
      </c>
      <c r="EK408" s="17">
        <v>0.16283210000000001</v>
      </c>
      <c r="EL408" s="17">
        <v>0.181556</v>
      </c>
      <c r="EM408" s="17">
        <v>0.2460078</v>
      </c>
      <c r="EN408" s="17">
        <v>0.2351945</v>
      </c>
      <c r="EO408" s="17">
        <v>0.22248850000000001</v>
      </c>
      <c r="EP408" s="17">
        <v>0.161104</v>
      </c>
      <c r="EQ408" s="17">
        <v>0.13281850000000001</v>
      </c>
      <c r="ER408" s="17">
        <v>2.9306100000000002E-2</v>
      </c>
      <c r="ES408" s="17">
        <v>-1.8434300000000001E-2</v>
      </c>
      <c r="ET408" s="17">
        <v>7.3103999999999999E-3</v>
      </c>
      <c r="EU408" s="17">
        <v>78.020290000000003</v>
      </c>
      <c r="EV408" s="17">
        <v>76.184809999999999</v>
      </c>
      <c r="EW408" s="17">
        <v>74.77543</v>
      </c>
      <c r="EX408" s="17">
        <v>74.114949999999993</v>
      </c>
      <c r="EY408" s="17">
        <v>73.758570000000006</v>
      </c>
      <c r="EZ408" s="17">
        <v>73.201160000000002</v>
      </c>
      <c r="FA408" s="17">
        <v>72.976150000000004</v>
      </c>
      <c r="FB408" s="17">
        <v>73.616150000000005</v>
      </c>
      <c r="FC408" s="17">
        <v>77.451160000000002</v>
      </c>
      <c r="FD408" s="17">
        <v>81.223489999999998</v>
      </c>
      <c r="FE408" s="17">
        <v>84.281400000000005</v>
      </c>
      <c r="FF408" s="17">
        <v>85.242109999999997</v>
      </c>
      <c r="FG408" s="17">
        <v>86.342669999999998</v>
      </c>
      <c r="FH408" s="17">
        <v>86.142989999999998</v>
      </c>
      <c r="FI408" s="17">
        <v>87.068529999999996</v>
      </c>
      <c r="FJ408" s="17">
        <v>88.596289999999996</v>
      </c>
      <c r="FK408" s="17">
        <v>88.169600000000003</v>
      </c>
      <c r="FL408" s="17">
        <v>87.799379999999999</v>
      </c>
      <c r="FM408" s="17">
        <v>85.576149999999998</v>
      </c>
      <c r="FN408" s="17">
        <v>81.093100000000007</v>
      </c>
      <c r="FO408" s="17">
        <v>77.474649999999997</v>
      </c>
      <c r="FP408" s="17">
        <v>75.870999999999995</v>
      </c>
      <c r="FQ408" s="17">
        <v>74.833539999999999</v>
      </c>
      <c r="FR408" s="17">
        <v>73.944720000000004</v>
      </c>
      <c r="FS408" s="17">
        <v>1.3173950000000001</v>
      </c>
      <c r="FT408" s="17"/>
      <c r="FU408" s="17">
        <v>7.2083400000000006E-2</v>
      </c>
      <c r="FW408" s="17"/>
    </row>
    <row r="409" spans="1:235" x14ac:dyDescent="0.25">
      <c r="A409" t="s">
        <v>266</v>
      </c>
      <c r="B409" t="s">
        <v>199</v>
      </c>
      <c r="C409" t="s">
        <v>310</v>
      </c>
      <c r="D409" s="63">
        <v>44809</v>
      </c>
      <c r="E409" t="s">
        <v>221</v>
      </c>
      <c r="F409" s="17">
        <v>13006</v>
      </c>
      <c r="G409" s="17">
        <v>1.868735</v>
      </c>
      <c r="H409" s="17">
        <v>1.498175</v>
      </c>
      <c r="I409" s="17">
        <v>1.277822</v>
      </c>
      <c r="J409" s="17">
        <v>1.191867</v>
      </c>
      <c r="K409" s="17">
        <v>1.1443639999999999</v>
      </c>
      <c r="L409" s="17">
        <v>1.217978</v>
      </c>
      <c r="M409" s="17">
        <v>1.201355</v>
      </c>
      <c r="N409" s="17">
        <v>1.087825</v>
      </c>
      <c r="O409" s="17">
        <v>0.88338859999999997</v>
      </c>
      <c r="P409" s="17">
        <v>0.67053050000000003</v>
      </c>
      <c r="Q409" s="17">
        <v>0.63729910000000001</v>
      </c>
      <c r="R409" s="17">
        <v>0.64991900000000002</v>
      </c>
      <c r="S409" s="17">
        <v>0.84275500000000003</v>
      </c>
      <c r="T409" s="17">
        <v>1.0878060000000001</v>
      </c>
      <c r="U409" s="17">
        <v>1.419643</v>
      </c>
      <c r="V409" s="17">
        <v>1.9223300000000001</v>
      </c>
      <c r="W409" s="17">
        <v>2.376255</v>
      </c>
      <c r="X409" s="17">
        <v>3.0001540000000002</v>
      </c>
      <c r="Y409" s="17">
        <v>3.287639</v>
      </c>
      <c r="Z409" s="17">
        <v>3.1814870000000002</v>
      </c>
      <c r="AA409" s="17">
        <v>2.993792</v>
      </c>
      <c r="AB409" s="17">
        <v>2.798079</v>
      </c>
      <c r="AC409" s="17">
        <v>2.4220579999999998</v>
      </c>
      <c r="AD409" s="17">
        <v>2.054265</v>
      </c>
      <c r="AE409" s="17">
        <v>-0.45229659999999999</v>
      </c>
      <c r="AF409" s="17">
        <v>-0.67323339999999998</v>
      </c>
      <c r="AG409" s="17">
        <v>-0.69132800000000005</v>
      </c>
      <c r="AH409" s="17">
        <v>-0.58503620000000001</v>
      </c>
      <c r="AI409" s="17">
        <v>-0.48660510000000001</v>
      </c>
      <c r="AJ409" s="17">
        <v>-0.25428119999999999</v>
      </c>
      <c r="AK409" s="17">
        <v>-0.18121399999999999</v>
      </c>
      <c r="AL409" s="17">
        <v>-0.1753768</v>
      </c>
      <c r="AM409" s="17">
        <v>-0.1694638</v>
      </c>
      <c r="AN409" s="17">
        <v>-0.14942040000000001</v>
      </c>
      <c r="AO409" s="17">
        <v>-0.1240327</v>
      </c>
      <c r="AP409" s="17">
        <v>-0.14529719999999999</v>
      </c>
      <c r="AQ409" s="17">
        <v>-0.1345354</v>
      </c>
      <c r="AR409" s="17">
        <v>-0.12744620000000001</v>
      </c>
      <c r="AS409" s="17">
        <v>-0.1425669</v>
      </c>
      <c r="AT409" s="17">
        <v>-0.13725309999999999</v>
      </c>
      <c r="AU409" s="17">
        <v>-5.3233000000000004E-3</v>
      </c>
      <c r="AV409" s="17">
        <v>6.5889400000000001E-2</v>
      </c>
      <c r="AW409" s="17">
        <v>4.1216000000000003E-2</v>
      </c>
      <c r="AX409" s="17">
        <v>2.7440699999999998E-2</v>
      </c>
      <c r="AY409" s="17">
        <v>-1.0623E-2</v>
      </c>
      <c r="AZ409" s="17">
        <v>-0.1161724</v>
      </c>
      <c r="BA409" s="17">
        <v>-0.1536844</v>
      </c>
      <c r="BB409" s="17">
        <v>-0.1104474</v>
      </c>
      <c r="BC409" s="17">
        <v>-0.32319029999999999</v>
      </c>
      <c r="BD409" s="17">
        <v>-0.50221890000000002</v>
      </c>
      <c r="BE409" s="17">
        <v>-0.52416490000000004</v>
      </c>
      <c r="BF409" s="17">
        <v>-0.44016329999999998</v>
      </c>
      <c r="BG409" s="17">
        <v>-0.36005959999999998</v>
      </c>
      <c r="BH409" s="17">
        <v>-0.17354739999999999</v>
      </c>
      <c r="BI409" s="17">
        <v>-0.1201412</v>
      </c>
      <c r="BJ409" s="17">
        <v>-0.1091596</v>
      </c>
      <c r="BK409" s="17">
        <v>-0.10553999999999999</v>
      </c>
      <c r="BL409" s="17">
        <v>-7.5571700000000006E-2</v>
      </c>
      <c r="BM409" s="17">
        <v>-3.4408300000000003E-2</v>
      </c>
      <c r="BN409" s="17">
        <v>-5.3695100000000003E-2</v>
      </c>
      <c r="BO409" s="17">
        <v>-2.54822E-2</v>
      </c>
      <c r="BP409" s="17">
        <v>-1.6106700000000002E-2</v>
      </c>
      <c r="BQ409" s="17">
        <v>-2.96802E-2</v>
      </c>
      <c r="BR409" s="17">
        <v>-2.8519200000000001E-2</v>
      </c>
      <c r="BS409" s="17">
        <v>0.1065357</v>
      </c>
      <c r="BT409" s="17">
        <v>0.1759069</v>
      </c>
      <c r="BU409" s="17">
        <v>0.13685259999999999</v>
      </c>
      <c r="BV409" s="17">
        <v>0.107583</v>
      </c>
      <c r="BW409" s="17">
        <v>6.2920100000000007E-2</v>
      </c>
      <c r="BX409" s="17">
        <v>-3.2735300000000002E-2</v>
      </c>
      <c r="BY409" s="17">
        <v>-5.4879400000000002E-2</v>
      </c>
      <c r="BZ409" s="17">
        <v>-2.68457E-2</v>
      </c>
      <c r="CA409" s="17">
        <v>-0.2337717</v>
      </c>
      <c r="CB409" s="17">
        <v>-0.38377480000000003</v>
      </c>
      <c r="CC409" s="17">
        <v>-0.40838829999999998</v>
      </c>
      <c r="CD409" s="17">
        <v>-0.33982479999999998</v>
      </c>
      <c r="CE409" s="17">
        <v>-0.27241460000000001</v>
      </c>
      <c r="CF409" s="17">
        <v>-0.1176314</v>
      </c>
      <c r="CG409" s="17">
        <v>-7.7842400000000006E-2</v>
      </c>
      <c r="CH409" s="17">
        <v>-6.3297800000000001E-2</v>
      </c>
      <c r="CI409" s="17">
        <v>-6.1266599999999997E-2</v>
      </c>
      <c r="CJ409" s="17">
        <v>-2.4424399999999999E-2</v>
      </c>
      <c r="CK409" s="17">
        <v>2.76653E-2</v>
      </c>
      <c r="CL409" s="17">
        <v>9.7482000000000003E-3</v>
      </c>
      <c r="CM409" s="17">
        <v>5.0047800000000003E-2</v>
      </c>
      <c r="CN409" s="17">
        <v>6.1006699999999997E-2</v>
      </c>
      <c r="CO409" s="17">
        <v>4.8504699999999998E-2</v>
      </c>
      <c r="CP409" s="17">
        <v>4.6789499999999998E-2</v>
      </c>
      <c r="CQ409" s="17">
        <v>0.1840089</v>
      </c>
      <c r="CR409" s="17">
        <v>0.25210460000000001</v>
      </c>
      <c r="CS409" s="17">
        <v>0.2030902</v>
      </c>
      <c r="CT409" s="17">
        <v>0.16308929999999999</v>
      </c>
      <c r="CU409" s="17">
        <v>0.11385579999999999</v>
      </c>
      <c r="CV409" s="17">
        <v>2.5052999999999999E-2</v>
      </c>
      <c r="CW409" s="17">
        <v>1.3552700000000001E-2</v>
      </c>
      <c r="CX409" s="17">
        <v>3.1056500000000001E-2</v>
      </c>
      <c r="CY409" s="17">
        <v>-0.14435310000000001</v>
      </c>
      <c r="CZ409" s="17">
        <v>-0.26533060000000003</v>
      </c>
      <c r="DA409" s="17">
        <v>-0.29261160000000003</v>
      </c>
      <c r="DB409" s="17">
        <v>-0.23948620000000001</v>
      </c>
      <c r="DC409" s="17">
        <v>-0.18476960000000001</v>
      </c>
      <c r="DD409" s="17">
        <v>-6.17155E-2</v>
      </c>
      <c r="DE409" s="17">
        <v>-3.5543600000000002E-2</v>
      </c>
      <c r="DF409" s="17">
        <v>-1.7436E-2</v>
      </c>
      <c r="DG409" s="17">
        <v>-1.69932E-2</v>
      </c>
      <c r="DH409" s="17">
        <v>2.6722900000000001E-2</v>
      </c>
      <c r="DI409" s="17">
        <v>8.9738799999999994E-2</v>
      </c>
      <c r="DJ409" s="17">
        <v>7.3191599999999996E-2</v>
      </c>
      <c r="DK409" s="17">
        <v>0.12557779999999999</v>
      </c>
      <c r="DL409" s="17">
        <v>0.1381201</v>
      </c>
      <c r="DM409" s="17">
        <v>0.12668969999999999</v>
      </c>
      <c r="DN409" s="17">
        <v>0.12209830000000001</v>
      </c>
      <c r="DO409" s="17">
        <v>0.2614821</v>
      </c>
      <c r="DP409" s="17">
        <v>0.32830229999999999</v>
      </c>
      <c r="DQ409" s="17">
        <v>0.26932780000000001</v>
      </c>
      <c r="DR409" s="17">
        <v>0.2185956</v>
      </c>
      <c r="DS409" s="17">
        <v>0.16479150000000001</v>
      </c>
      <c r="DT409" s="17">
        <v>8.2841300000000007E-2</v>
      </c>
      <c r="DU409" s="17">
        <v>8.1984699999999994E-2</v>
      </c>
      <c r="DV409" s="17">
        <v>8.8958800000000005E-2</v>
      </c>
      <c r="DW409" s="17">
        <v>-1.52468E-2</v>
      </c>
      <c r="DX409" s="17">
        <v>-9.4315999999999997E-2</v>
      </c>
      <c r="DY409" s="17">
        <v>-0.12544839999999999</v>
      </c>
      <c r="DZ409" s="17">
        <v>-9.4613299999999997E-2</v>
      </c>
      <c r="EA409" s="17">
        <v>-5.8224199999999997E-2</v>
      </c>
      <c r="EB409" s="17">
        <v>1.9018299999999998E-2</v>
      </c>
      <c r="EC409" s="17">
        <v>2.5529199999999998E-2</v>
      </c>
      <c r="ED409" s="17">
        <v>4.8781199999999997E-2</v>
      </c>
      <c r="EE409" s="17">
        <v>4.6930600000000003E-2</v>
      </c>
      <c r="EF409" s="17">
        <v>0.10057149999999999</v>
      </c>
      <c r="EG409" s="17">
        <v>0.1793632</v>
      </c>
      <c r="EH409" s="17">
        <v>0.16479369999999999</v>
      </c>
      <c r="EI409" s="17">
        <v>0.23463100000000001</v>
      </c>
      <c r="EJ409" s="17">
        <v>0.2494596</v>
      </c>
      <c r="EK409" s="17">
        <v>0.23957639999999999</v>
      </c>
      <c r="EL409" s="17">
        <v>0.23083219999999999</v>
      </c>
      <c r="EM409" s="17">
        <v>0.37334109999999998</v>
      </c>
      <c r="EN409" s="17">
        <v>0.43831969999999998</v>
      </c>
      <c r="EO409" s="17">
        <v>0.36496430000000002</v>
      </c>
      <c r="EP409" s="17">
        <v>0.2987379</v>
      </c>
      <c r="EQ409" s="17">
        <v>0.23833460000000001</v>
      </c>
      <c r="ER409" s="17">
        <v>0.1662785</v>
      </c>
      <c r="ES409" s="17">
        <v>0.1807898</v>
      </c>
      <c r="ET409" s="17">
        <v>0.17256050000000001</v>
      </c>
      <c r="EU409" s="17">
        <v>78.279790000000006</v>
      </c>
      <c r="EV409" s="17">
        <v>76.270740000000004</v>
      </c>
      <c r="EW409" s="17">
        <v>74.949929999999995</v>
      </c>
      <c r="EX409" s="17">
        <v>74.556150000000002</v>
      </c>
      <c r="EY409" s="17">
        <v>73.894419999999997</v>
      </c>
      <c r="EZ409" s="17">
        <v>72.866330000000005</v>
      </c>
      <c r="FA409" s="17">
        <v>72.827150000000003</v>
      </c>
      <c r="FB409" s="17">
        <v>72.73809</v>
      </c>
      <c r="FC409" s="17">
        <v>77.635390000000001</v>
      </c>
      <c r="FD409" s="17">
        <v>82.668559999999999</v>
      </c>
      <c r="FE409" s="17">
        <v>86.876890000000003</v>
      </c>
      <c r="FF409" s="17">
        <v>88.95393</v>
      </c>
      <c r="FG409" s="17">
        <v>91.032740000000004</v>
      </c>
      <c r="FH409" s="17">
        <v>90.739279999999994</v>
      </c>
      <c r="FI409" s="17">
        <v>91.020189999999999</v>
      </c>
      <c r="FJ409" s="17">
        <v>92.259900000000002</v>
      </c>
      <c r="FK409" s="17">
        <v>91.356340000000003</v>
      </c>
      <c r="FL409" s="17">
        <v>90.331990000000005</v>
      </c>
      <c r="FM409" s="17">
        <v>88.283370000000005</v>
      </c>
      <c r="FN409" s="17">
        <v>83.081980000000001</v>
      </c>
      <c r="FO409" s="17">
        <v>78.392470000000003</v>
      </c>
      <c r="FP409" s="17">
        <v>77.046679999999995</v>
      </c>
      <c r="FQ409" s="17">
        <v>74.897369999999995</v>
      </c>
      <c r="FR409" s="17">
        <v>73.424379999999999</v>
      </c>
      <c r="FS409" s="17">
        <v>2.0171570000000001</v>
      </c>
      <c r="FT409" s="17"/>
      <c r="FU409" s="17">
        <v>0.1064055</v>
      </c>
      <c r="FW409" s="17"/>
    </row>
    <row r="410" spans="1:235" x14ac:dyDescent="0.25">
      <c r="A410" t="s">
        <v>266</v>
      </c>
      <c r="B410" t="s">
        <v>199</v>
      </c>
      <c r="C410" t="s">
        <v>310</v>
      </c>
      <c r="D410" s="63">
        <v>44810</v>
      </c>
      <c r="E410" t="s">
        <v>219</v>
      </c>
      <c r="F410" s="17">
        <v>31691</v>
      </c>
      <c r="G410" s="17">
        <v>1.4153929999999999</v>
      </c>
      <c r="H410" s="17">
        <v>1.1431260000000001</v>
      </c>
      <c r="I410" s="17">
        <v>0.96105370000000001</v>
      </c>
      <c r="J410" s="17">
        <v>0.89028229999999997</v>
      </c>
      <c r="K410" s="17">
        <v>0.86370650000000004</v>
      </c>
      <c r="L410" s="17">
        <v>0.90235529999999997</v>
      </c>
      <c r="M410" s="17">
        <v>0.9505209</v>
      </c>
      <c r="N410" s="17">
        <v>0.85380710000000004</v>
      </c>
      <c r="O410" s="17">
        <v>0.55624050000000003</v>
      </c>
      <c r="P410" s="17">
        <v>0.22357769999999999</v>
      </c>
      <c r="Q410" s="17">
        <v>3.9257199999999999E-2</v>
      </c>
      <c r="R410" s="17">
        <v>2.4018100000000001E-2</v>
      </c>
      <c r="S410" s="17">
        <v>0.15168999999999999</v>
      </c>
      <c r="T410" s="17">
        <v>0.37167329999999998</v>
      </c>
      <c r="U410" s="17">
        <v>0.72778580000000004</v>
      </c>
      <c r="V410" s="17">
        <v>1.237033</v>
      </c>
      <c r="W410" s="17">
        <v>1.6627940000000001</v>
      </c>
      <c r="X410" s="17">
        <v>2.1533150000000001</v>
      </c>
      <c r="Y410" s="17">
        <v>2.2761</v>
      </c>
      <c r="Z410" s="17">
        <v>2.2840919999999998</v>
      </c>
      <c r="AA410" s="17">
        <v>2.2347250000000001</v>
      </c>
      <c r="AB410" s="17">
        <v>2.2284329999999999</v>
      </c>
      <c r="AC410" s="17">
        <v>2.0085470000000001</v>
      </c>
      <c r="AD410" s="17">
        <v>1.746073</v>
      </c>
      <c r="AE410" s="17">
        <v>-0.25646029999999997</v>
      </c>
      <c r="AF410" s="17">
        <v>-0.37576409999999999</v>
      </c>
      <c r="AG410" s="17">
        <v>-0.41800779999999998</v>
      </c>
      <c r="AH410" s="17">
        <v>-0.36664609999999997</v>
      </c>
      <c r="AI410" s="17">
        <v>-0.30960589999999999</v>
      </c>
      <c r="AJ410" s="17">
        <v>-0.2021201</v>
      </c>
      <c r="AK410" s="17">
        <v>-0.13403979999999999</v>
      </c>
      <c r="AL410" s="17">
        <v>-0.1025964</v>
      </c>
      <c r="AM410" s="17">
        <v>-6.4463599999999996E-2</v>
      </c>
      <c r="AN410" s="17">
        <v>-7.7785900000000005E-2</v>
      </c>
      <c r="AO410" s="17">
        <v>-8.1837900000000005E-2</v>
      </c>
      <c r="AP410" s="17">
        <v>-8.1922599999999998E-2</v>
      </c>
      <c r="AQ410" s="17">
        <v>-8.3653400000000003E-2</v>
      </c>
      <c r="AR410" s="17">
        <v>-7.5300300000000001E-2</v>
      </c>
      <c r="AS410" s="17">
        <v>-5.6602E-2</v>
      </c>
      <c r="AT410" s="17">
        <v>-6.88439E-2</v>
      </c>
      <c r="AU410" s="17">
        <v>2.8412199999999999E-2</v>
      </c>
      <c r="AV410" s="17">
        <v>4.4148899999999998E-2</v>
      </c>
      <c r="AW410" s="17">
        <v>4.8201099999999997E-2</v>
      </c>
      <c r="AX410" s="17">
        <v>2.7107699999999998E-2</v>
      </c>
      <c r="AY410" s="17">
        <v>-1.9134499999999999E-2</v>
      </c>
      <c r="AZ410" s="17">
        <v>-0.1294505</v>
      </c>
      <c r="BA410" s="17">
        <v>-0.15255969999999999</v>
      </c>
      <c r="BB410" s="17">
        <v>-0.11786050000000001</v>
      </c>
      <c r="BC410" s="17">
        <v>-0.1922131</v>
      </c>
      <c r="BD410" s="17">
        <v>-0.29559049999999998</v>
      </c>
      <c r="BE410" s="17">
        <v>-0.33698030000000001</v>
      </c>
      <c r="BF410" s="17">
        <v>-0.29186630000000002</v>
      </c>
      <c r="BG410" s="17">
        <v>-0.24125440000000001</v>
      </c>
      <c r="BH410" s="17">
        <v>-0.15240490000000001</v>
      </c>
      <c r="BI410" s="17">
        <v>-9.8059800000000003E-2</v>
      </c>
      <c r="BJ410" s="17">
        <v>-6.4373799999999995E-2</v>
      </c>
      <c r="BK410" s="17">
        <v>-3.1186100000000001E-2</v>
      </c>
      <c r="BL410" s="17">
        <v>-3.6116000000000002E-2</v>
      </c>
      <c r="BM410" s="17">
        <v>-3.3888000000000001E-2</v>
      </c>
      <c r="BN410" s="17">
        <v>-3.1434299999999998E-2</v>
      </c>
      <c r="BO410" s="17">
        <v>-2.6039E-2</v>
      </c>
      <c r="BP410" s="17">
        <v>-1.43167E-2</v>
      </c>
      <c r="BQ410" s="17">
        <v>4.6931999999999998E-3</v>
      </c>
      <c r="BR410" s="17">
        <v>-2.3670000000000002E-3</v>
      </c>
      <c r="BS410" s="17">
        <v>9.2220099999999999E-2</v>
      </c>
      <c r="BT410" s="17">
        <v>0.1095112</v>
      </c>
      <c r="BU410" s="17">
        <v>0.1031879</v>
      </c>
      <c r="BV410" s="17">
        <v>7.4717099999999995E-2</v>
      </c>
      <c r="BW410" s="17">
        <v>2.34199E-2</v>
      </c>
      <c r="BX410" s="17">
        <v>-8.3046999999999996E-2</v>
      </c>
      <c r="BY410" s="17">
        <v>-0.10109020000000001</v>
      </c>
      <c r="BZ410" s="17">
        <v>-7.2102399999999997E-2</v>
      </c>
      <c r="CA410" s="17">
        <v>-0.14771570000000001</v>
      </c>
      <c r="CB410" s="17">
        <v>-0.24006250000000001</v>
      </c>
      <c r="CC410" s="17">
        <v>-0.28086080000000002</v>
      </c>
      <c r="CD410" s="17">
        <v>-0.24007390000000001</v>
      </c>
      <c r="CE410" s="17">
        <v>-0.19391439999999999</v>
      </c>
      <c r="CF410" s="17">
        <v>-0.1179723</v>
      </c>
      <c r="CG410" s="17">
        <v>-7.31401E-2</v>
      </c>
      <c r="CH410" s="17">
        <v>-3.7900999999999997E-2</v>
      </c>
      <c r="CI410" s="17">
        <v>-8.1381999999999999E-3</v>
      </c>
      <c r="CJ410" s="17">
        <v>-7.2554999999999998E-3</v>
      </c>
      <c r="CK410" s="17">
        <v>-6.78E-4</v>
      </c>
      <c r="CL410" s="17">
        <v>3.5338000000000001E-3</v>
      </c>
      <c r="CM410" s="17">
        <v>1.38645E-2</v>
      </c>
      <c r="CN410" s="17">
        <v>2.7920400000000001E-2</v>
      </c>
      <c r="CO410" s="17">
        <v>4.7146E-2</v>
      </c>
      <c r="CP410" s="17">
        <v>4.3674699999999997E-2</v>
      </c>
      <c r="CQ410" s="17">
        <v>0.13641320000000001</v>
      </c>
      <c r="CR410" s="17">
        <v>0.1547809</v>
      </c>
      <c r="CS410" s="17">
        <v>0.1412716</v>
      </c>
      <c r="CT410" s="17">
        <v>0.1076912</v>
      </c>
      <c r="CU410" s="17">
        <v>5.2893000000000003E-2</v>
      </c>
      <c r="CV410" s="17">
        <v>-5.0908000000000002E-2</v>
      </c>
      <c r="CW410" s="17">
        <v>-6.5442600000000004E-2</v>
      </c>
      <c r="CX410" s="17">
        <v>-4.0410399999999999E-2</v>
      </c>
      <c r="CY410" s="17">
        <v>-0.1032182</v>
      </c>
      <c r="CZ410" s="17">
        <v>-0.18453449999999999</v>
      </c>
      <c r="DA410" s="17">
        <v>-0.22474140000000001</v>
      </c>
      <c r="DB410" s="17">
        <v>-0.18828159999999999</v>
      </c>
      <c r="DC410" s="17">
        <v>-0.1465745</v>
      </c>
      <c r="DD410" s="17">
        <v>-8.3539600000000006E-2</v>
      </c>
      <c r="DE410" s="17">
        <v>-4.8220499999999999E-2</v>
      </c>
      <c r="DF410" s="17">
        <v>-1.1428199999999999E-2</v>
      </c>
      <c r="DG410" s="17">
        <v>1.49096E-2</v>
      </c>
      <c r="DH410" s="17">
        <v>2.1604999999999999E-2</v>
      </c>
      <c r="DI410" s="17">
        <v>3.2531999999999998E-2</v>
      </c>
      <c r="DJ410" s="17">
        <v>3.8501800000000003E-2</v>
      </c>
      <c r="DK410" s="17">
        <v>5.3768000000000003E-2</v>
      </c>
      <c r="DL410" s="17">
        <v>7.0157499999999998E-2</v>
      </c>
      <c r="DM410" s="17">
        <v>8.9598800000000006E-2</v>
      </c>
      <c r="DN410" s="17">
        <v>8.9716400000000002E-2</v>
      </c>
      <c r="DO410" s="17">
        <v>0.1806064</v>
      </c>
      <c r="DP410" s="17">
        <v>0.2000506</v>
      </c>
      <c r="DQ410" s="17">
        <v>0.17935519999999999</v>
      </c>
      <c r="DR410" s="17">
        <v>0.1406654</v>
      </c>
      <c r="DS410" s="17">
        <v>8.2366099999999998E-2</v>
      </c>
      <c r="DT410" s="17">
        <v>-1.8769000000000001E-2</v>
      </c>
      <c r="DU410" s="17">
        <v>-2.9794999999999999E-2</v>
      </c>
      <c r="DV410" s="17">
        <v>-8.7185000000000006E-3</v>
      </c>
      <c r="DW410" s="17">
        <v>-3.8970999999999999E-2</v>
      </c>
      <c r="DX410" s="17">
        <v>-0.10436090000000001</v>
      </c>
      <c r="DY410" s="17">
        <v>-0.14371390000000001</v>
      </c>
      <c r="DZ410" s="17">
        <v>-0.1135017</v>
      </c>
      <c r="EA410" s="17">
        <v>-7.8223000000000001E-2</v>
      </c>
      <c r="EB410" s="17">
        <v>-3.3824399999999998E-2</v>
      </c>
      <c r="EC410" s="17">
        <v>-1.22404E-2</v>
      </c>
      <c r="ED410" s="17">
        <v>2.67943E-2</v>
      </c>
      <c r="EE410" s="17">
        <v>4.8187099999999997E-2</v>
      </c>
      <c r="EF410" s="17">
        <v>6.3274899999999995E-2</v>
      </c>
      <c r="EG410" s="17">
        <v>8.0481899999999995E-2</v>
      </c>
      <c r="EH410" s="17">
        <v>8.8990200000000005E-2</v>
      </c>
      <c r="EI410" s="17">
        <v>0.11138240000000001</v>
      </c>
      <c r="EJ410" s="17">
        <v>0.13114110000000001</v>
      </c>
      <c r="EK410" s="17">
        <v>0.150894</v>
      </c>
      <c r="EL410" s="17">
        <v>0.15619330000000001</v>
      </c>
      <c r="EM410" s="17">
        <v>0.2444142</v>
      </c>
      <c r="EN410" s="17">
        <v>0.2654128</v>
      </c>
      <c r="EO410" s="17">
        <v>0.2343421</v>
      </c>
      <c r="EP410" s="17">
        <v>0.18827469999999999</v>
      </c>
      <c r="EQ410" s="17">
        <v>0.1249205</v>
      </c>
      <c r="ER410" s="17">
        <v>2.7634599999999999E-2</v>
      </c>
      <c r="ES410" s="17">
        <v>2.1674499999999999E-2</v>
      </c>
      <c r="ET410" s="17">
        <v>3.7039700000000002E-2</v>
      </c>
      <c r="EU410" s="17">
        <v>72.90025</v>
      </c>
      <c r="EV410" s="17">
        <v>71.73415</v>
      </c>
      <c r="EW410" s="17">
        <v>70.742909999999995</v>
      </c>
      <c r="EX410" s="17">
        <v>69.956209999999999</v>
      </c>
      <c r="EY410" s="17">
        <v>69.82002</v>
      </c>
      <c r="EZ410" s="17">
        <v>69.876559999999998</v>
      </c>
      <c r="FA410" s="17">
        <v>69.711010000000002</v>
      </c>
      <c r="FB410" s="17">
        <v>70.182559999999995</v>
      </c>
      <c r="FC410" s="17">
        <v>74.640309999999999</v>
      </c>
      <c r="FD410" s="17">
        <v>79.68732</v>
      </c>
      <c r="FE410" s="17">
        <v>84.225440000000006</v>
      </c>
      <c r="FF410" s="17">
        <v>88.269120000000001</v>
      </c>
      <c r="FG410" s="17">
        <v>89.246669999999995</v>
      </c>
      <c r="FH410" s="17">
        <v>88.531700000000001</v>
      </c>
      <c r="FI410" s="17">
        <v>89.042720000000003</v>
      </c>
      <c r="FJ410" s="17">
        <v>90.139930000000007</v>
      </c>
      <c r="FK410" s="17">
        <v>89.59</v>
      </c>
      <c r="FL410" s="17">
        <v>87.556120000000007</v>
      </c>
      <c r="FM410" s="17">
        <v>83.978409999999997</v>
      </c>
      <c r="FN410" s="17">
        <v>81.14949</v>
      </c>
      <c r="FO410" s="17">
        <v>78.784360000000007</v>
      </c>
      <c r="FP410" s="17">
        <v>77.171989999999994</v>
      </c>
      <c r="FQ410" s="17">
        <v>75.617469999999997</v>
      </c>
      <c r="FR410" s="17">
        <v>75.504170000000002</v>
      </c>
      <c r="FS410" s="17">
        <v>1.1113109999999999</v>
      </c>
      <c r="FT410" s="17"/>
      <c r="FU410" s="17">
        <v>6.2663300000000005E-2</v>
      </c>
      <c r="FW410" s="17"/>
    </row>
    <row r="411" spans="1:235" x14ac:dyDescent="0.25">
      <c r="A411" t="s">
        <v>266</v>
      </c>
      <c r="B411" t="s">
        <v>199</v>
      </c>
      <c r="C411" t="s">
        <v>310</v>
      </c>
      <c r="D411" s="63">
        <v>44810</v>
      </c>
      <c r="E411" t="s">
        <v>220</v>
      </c>
      <c r="F411" s="17">
        <v>18503</v>
      </c>
      <c r="G411" s="17">
        <v>1.282132</v>
      </c>
      <c r="H411" s="17">
        <v>1.0800780000000001</v>
      </c>
      <c r="I411" s="17">
        <v>0.90584370000000003</v>
      </c>
      <c r="J411" s="17">
        <v>0.8422558</v>
      </c>
      <c r="K411" s="17">
        <v>0.81027879999999997</v>
      </c>
      <c r="L411" s="17">
        <v>0.79879679999999997</v>
      </c>
      <c r="M411" s="17">
        <v>0.85505810000000004</v>
      </c>
      <c r="N411" s="17">
        <v>0.81236269999999999</v>
      </c>
      <c r="O411" s="17">
        <v>0.60025899999999999</v>
      </c>
      <c r="P411" s="17">
        <v>0.31664999999999999</v>
      </c>
      <c r="Q411" s="17">
        <v>0.1109284</v>
      </c>
      <c r="R411" s="17">
        <v>7.1586800000000006E-2</v>
      </c>
      <c r="S411" s="17">
        <v>0.1094595</v>
      </c>
      <c r="T411" s="17">
        <v>0.27827390000000002</v>
      </c>
      <c r="U411" s="17">
        <v>0.58470960000000005</v>
      </c>
      <c r="V411" s="17">
        <v>0.97679369999999999</v>
      </c>
      <c r="W411" s="17">
        <v>1.303204</v>
      </c>
      <c r="X411" s="17">
        <v>1.6649160000000001</v>
      </c>
      <c r="Y411" s="17">
        <v>1.805491</v>
      </c>
      <c r="Z411" s="17">
        <v>1.8362719999999999</v>
      </c>
      <c r="AA411" s="17">
        <v>1.841952</v>
      </c>
      <c r="AB411" s="17">
        <v>1.8482149999999999</v>
      </c>
      <c r="AC411" s="17">
        <v>1.6674119999999999</v>
      </c>
      <c r="AD411" s="17">
        <v>1.4636469999999999</v>
      </c>
      <c r="AE411" s="17">
        <v>-0.22470399999999999</v>
      </c>
      <c r="AF411" s="17">
        <v>-0.27167570000000002</v>
      </c>
      <c r="AG411" s="17">
        <v>-0.34908030000000001</v>
      </c>
      <c r="AH411" s="17">
        <v>-0.32446130000000001</v>
      </c>
      <c r="AI411" s="17">
        <v>-0.28662359999999998</v>
      </c>
      <c r="AJ411" s="17">
        <v>-0.2376007</v>
      </c>
      <c r="AK411" s="17">
        <v>-0.15126329999999999</v>
      </c>
      <c r="AL411" s="17">
        <v>-0.1070141</v>
      </c>
      <c r="AM411" s="17">
        <v>-5.5460799999999998E-2</v>
      </c>
      <c r="AN411" s="17">
        <v>-0.10574169999999999</v>
      </c>
      <c r="AO411" s="17">
        <v>-0.1402438</v>
      </c>
      <c r="AP411" s="17">
        <v>-0.14754100000000001</v>
      </c>
      <c r="AQ411" s="17">
        <v>-0.1687015</v>
      </c>
      <c r="AR411" s="17">
        <v>-0.15056079999999999</v>
      </c>
      <c r="AS411" s="17">
        <v>-9.5408400000000004E-2</v>
      </c>
      <c r="AT411" s="17">
        <v>-0.12866530000000001</v>
      </c>
      <c r="AU411" s="17">
        <v>-4.5315099999999997E-2</v>
      </c>
      <c r="AV411" s="17">
        <v>-5.0348400000000001E-2</v>
      </c>
      <c r="AW411" s="17">
        <v>-2.1480000000000002E-3</v>
      </c>
      <c r="AX411" s="17">
        <v>-2.4615100000000001E-2</v>
      </c>
      <c r="AY411" s="17">
        <v>-6.1466699999999999E-2</v>
      </c>
      <c r="AZ411" s="17">
        <v>-0.16280439999999999</v>
      </c>
      <c r="BA411" s="17">
        <v>-0.188746</v>
      </c>
      <c r="BB411" s="17">
        <v>-0.15545200000000001</v>
      </c>
      <c r="BC411" s="17">
        <v>-0.16031580000000001</v>
      </c>
      <c r="BD411" s="17">
        <v>-0.20828869999999999</v>
      </c>
      <c r="BE411" s="17">
        <v>-0.2741381</v>
      </c>
      <c r="BF411" s="17">
        <v>-0.24742810000000001</v>
      </c>
      <c r="BG411" s="17">
        <v>-0.21270020000000001</v>
      </c>
      <c r="BH411" s="17">
        <v>-0.17273150000000001</v>
      </c>
      <c r="BI411" s="17">
        <v>-0.1055432</v>
      </c>
      <c r="BJ411" s="17">
        <v>-6.0054400000000001E-2</v>
      </c>
      <c r="BK411" s="17">
        <v>-1.7469700000000001E-2</v>
      </c>
      <c r="BL411" s="17">
        <v>-5.4566700000000003E-2</v>
      </c>
      <c r="BM411" s="17">
        <v>-8.6036000000000001E-2</v>
      </c>
      <c r="BN411" s="17">
        <v>-8.7759900000000002E-2</v>
      </c>
      <c r="BO411" s="17">
        <v>-0.1052162</v>
      </c>
      <c r="BP411" s="17">
        <v>-8.1906499999999993E-2</v>
      </c>
      <c r="BQ411" s="17">
        <v>-2.6039900000000001E-2</v>
      </c>
      <c r="BR411" s="17">
        <v>-4.5280099999999997E-2</v>
      </c>
      <c r="BS411" s="17">
        <v>2.7124700000000002E-2</v>
      </c>
      <c r="BT411" s="17">
        <v>2.43588E-2</v>
      </c>
      <c r="BU411" s="17">
        <v>5.83341E-2</v>
      </c>
      <c r="BV411" s="17">
        <v>3.0438300000000001E-2</v>
      </c>
      <c r="BW411" s="17">
        <v>-1.14045E-2</v>
      </c>
      <c r="BX411" s="17">
        <v>-0.1093397</v>
      </c>
      <c r="BY411" s="17">
        <v>-0.13774020000000001</v>
      </c>
      <c r="BZ411" s="17">
        <v>-0.10757129999999999</v>
      </c>
      <c r="CA411" s="17">
        <v>-0.1157208</v>
      </c>
      <c r="CB411" s="17">
        <v>-0.16438700000000001</v>
      </c>
      <c r="CC411" s="17">
        <v>-0.2222334</v>
      </c>
      <c r="CD411" s="17">
        <v>-0.1940752</v>
      </c>
      <c r="CE411" s="17">
        <v>-0.16150110000000001</v>
      </c>
      <c r="CF411" s="17">
        <v>-0.12780340000000001</v>
      </c>
      <c r="CG411" s="17">
        <v>-7.3877600000000002E-2</v>
      </c>
      <c r="CH411" s="17">
        <v>-2.7530200000000001E-2</v>
      </c>
      <c r="CI411" s="17">
        <v>8.8427999999999996E-3</v>
      </c>
      <c r="CJ411" s="17">
        <v>-1.9123000000000001E-2</v>
      </c>
      <c r="CK411" s="17">
        <v>-4.8491800000000002E-2</v>
      </c>
      <c r="CL411" s="17">
        <v>-4.63557E-2</v>
      </c>
      <c r="CM411" s="17">
        <v>-6.1246500000000002E-2</v>
      </c>
      <c r="CN411" s="17">
        <v>-3.43568E-2</v>
      </c>
      <c r="CO411" s="17">
        <v>2.20045E-2</v>
      </c>
      <c r="CP411" s="17">
        <v>1.24723E-2</v>
      </c>
      <c r="CQ411" s="17">
        <v>7.7296199999999995E-2</v>
      </c>
      <c r="CR411" s="17">
        <v>7.6100799999999996E-2</v>
      </c>
      <c r="CS411" s="17">
        <v>0.1002237</v>
      </c>
      <c r="CT411" s="17">
        <v>6.8568100000000007E-2</v>
      </c>
      <c r="CU411" s="17">
        <v>2.3268400000000002E-2</v>
      </c>
      <c r="CV411" s="17">
        <v>-7.2310200000000005E-2</v>
      </c>
      <c r="CW411" s="17">
        <v>-0.1024138</v>
      </c>
      <c r="CX411" s="17">
        <v>-7.4409199999999995E-2</v>
      </c>
      <c r="CY411" s="17">
        <v>-7.1125800000000003E-2</v>
      </c>
      <c r="CZ411" s="17">
        <v>-0.1204853</v>
      </c>
      <c r="DA411" s="17">
        <v>-0.1703287</v>
      </c>
      <c r="DB411" s="17">
        <v>-0.14072219999999999</v>
      </c>
      <c r="DC411" s="17">
        <v>-0.110302</v>
      </c>
      <c r="DD411" s="17">
        <v>-8.2875199999999996E-2</v>
      </c>
      <c r="DE411" s="17">
        <v>-4.2212100000000002E-2</v>
      </c>
      <c r="DF411" s="17">
        <v>4.9940000000000002E-3</v>
      </c>
      <c r="DG411" s="17">
        <v>3.51553E-2</v>
      </c>
      <c r="DH411" s="17">
        <v>1.6320600000000001E-2</v>
      </c>
      <c r="DI411" s="17">
        <v>-1.09476E-2</v>
      </c>
      <c r="DJ411" s="17">
        <v>-4.9515000000000002E-3</v>
      </c>
      <c r="DK411" s="17">
        <v>-1.7276799999999998E-2</v>
      </c>
      <c r="DL411" s="17">
        <v>1.31929E-2</v>
      </c>
      <c r="DM411" s="17">
        <v>7.0048899999999997E-2</v>
      </c>
      <c r="DN411" s="17">
        <v>7.0224700000000001E-2</v>
      </c>
      <c r="DO411" s="17">
        <v>0.12746769999999999</v>
      </c>
      <c r="DP411" s="17">
        <v>0.1278427</v>
      </c>
      <c r="DQ411" s="17">
        <v>0.1421134</v>
      </c>
      <c r="DR411" s="17">
        <v>0.1066979</v>
      </c>
      <c r="DS411" s="17">
        <v>5.7941300000000001E-2</v>
      </c>
      <c r="DT411" s="17">
        <v>-3.5280699999999998E-2</v>
      </c>
      <c r="DU411" s="17">
        <v>-6.7087300000000002E-2</v>
      </c>
      <c r="DV411" s="17">
        <v>-4.1247199999999998E-2</v>
      </c>
      <c r="DW411" s="17">
        <v>-6.7375999999999998E-3</v>
      </c>
      <c r="DX411" s="17">
        <v>-5.7098299999999998E-2</v>
      </c>
      <c r="DY411" s="17">
        <v>-9.5386499999999999E-2</v>
      </c>
      <c r="DZ411" s="17">
        <v>-6.3689099999999998E-2</v>
      </c>
      <c r="EA411" s="17">
        <v>-3.6378599999999997E-2</v>
      </c>
      <c r="EB411" s="17">
        <v>-1.8006100000000001E-2</v>
      </c>
      <c r="EC411" s="17">
        <v>3.5079999999999998E-3</v>
      </c>
      <c r="ED411" s="17">
        <v>5.1953699999999998E-2</v>
      </c>
      <c r="EE411" s="17">
        <v>7.31464E-2</v>
      </c>
      <c r="EF411" s="17">
        <v>6.7495700000000006E-2</v>
      </c>
      <c r="EG411" s="17">
        <v>4.3260300000000002E-2</v>
      </c>
      <c r="EH411" s="17">
        <v>5.4829500000000003E-2</v>
      </c>
      <c r="EI411" s="17">
        <v>4.6208399999999997E-2</v>
      </c>
      <c r="EJ411" s="17">
        <v>8.1847199999999995E-2</v>
      </c>
      <c r="EK411" s="17">
        <v>0.1394174</v>
      </c>
      <c r="EL411" s="17">
        <v>0.15360989999999999</v>
      </c>
      <c r="EM411" s="17">
        <v>0.19990749999999999</v>
      </c>
      <c r="EN411" s="17">
        <v>0.2025499</v>
      </c>
      <c r="EO411" s="17">
        <v>0.20259550000000001</v>
      </c>
      <c r="EP411" s="17">
        <v>0.16175129999999999</v>
      </c>
      <c r="EQ411" s="17">
        <v>0.1080034</v>
      </c>
      <c r="ER411" s="17">
        <v>1.8183899999999999E-2</v>
      </c>
      <c r="ES411" s="17">
        <v>-1.6081499999999999E-2</v>
      </c>
      <c r="ET411" s="17">
        <v>6.6334999999999996E-3</v>
      </c>
      <c r="EU411" s="17">
        <v>72.965969999999999</v>
      </c>
      <c r="EV411" s="17">
        <v>72.081590000000006</v>
      </c>
      <c r="EW411" s="17">
        <v>71.20129</v>
      </c>
      <c r="EX411" s="17">
        <v>70.450550000000007</v>
      </c>
      <c r="EY411" s="17">
        <v>70.621009999999998</v>
      </c>
      <c r="EZ411" s="17">
        <v>70.543499999999995</v>
      </c>
      <c r="FA411" s="17">
        <v>70.718699999999998</v>
      </c>
      <c r="FB411" s="17">
        <v>70.695070000000001</v>
      </c>
      <c r="FC411" s="17">
        <v>74.659729999999996</v>
      </c>
      <c r="FD411" s="17">
        <v>78.899820000000005</v>
      </c>
      <c r="FE411" s="17">
        <v>82.915649999999999</v>
      </c>
      <c r="FF411" s="17">
        <v>86.478399999999993</v>
      </c>
      <c r="FG411" s="17">
        <v>87.013300000000001</v>
      </c>
      <c r="FH411" s="17">
        <v>85.962329999999994</v>
      </c>
      <c r="FI411" s="17">
        <v>86.872799999999998</v>
      </c>
      <c r="FJ411" s="17">
        <v>87.990170000000006</v>
      </c>
      <c r="FK411" s="17">
        <v>87.353740000000002</v>
      </c>
      <c r="FL411" s="17">
        <v>85.313670000000002</v>
      </c>
      <c r="FM411" s="17">
        <v>81.967479999999995</v>
      </c>
      <c r="FN411" s="17">
        <v>79.698279999999997</v>
      </c>
      <c r="FO411" s="17">
        <v>77.760490000000004</v>
      </c>
      <c r="FP411" s="17">
        <v>76.428049999999999</v>
      </c>
      <c r="FQ411" s="17">
        <v>75.039540000000002</v>
      </c>
      <c r="FR411" s="17">
        <v>74.987340000000003</v>
      </c>
      <c r="FS411" s="17">
        <v>1.2836890000000001</v>
      </c>
      <c r="FT411" s="17"/>
      <c r="FU411" s="17">
        <v>7.0172999999999999E-2</v>
      </c>
      <c r="FW411" s="17"/>
    </row>
    <row r="412" spans="1:235" x14ac:dyDescent="0.25">
      <c r="A412" t="s">
        <v>266</v>
      </c>
      <c r="B412" t="s">
        <v>199</v>
      </c>
      <c r="C412" t="s">
        <v>310</v>
      </c>
      <c r="D412" s="63">
        <v>44810</v>
      </c>
      <c r="E412" t="s">
        <v>221</v>
      </c>
      <c r="F412" s="17">
        <v>13004</v>
      </c>
      <c r="G412" s="17">
        <v>1.6091580000000001</v>
      </c>
      <c r="H412" s="17">
        <v>1.2330730000000001</v>
      </c>
      <c r="I412" s="17">
        <v>1.038276</v>
      </c>
      <c r="J412" s="17">
        <v>0.94954740000000004</v>
      </c>
      <c r="K412" s="17">
        <v>0.93036410000000003</v>
      </c>
      <c r="L412" s="17">
        <v>1.0602480000000001</v>
      </c>
      <c r="M412" s="17">
        <v>1.0993710000000001</v>
      </c>
      <c r="N412" s="17">
        <v>0.92184129999999997</v>
      </c>
      <c r="O412" s="17">
        <v>0.49878790000000001</v>
      </c>
      <c r="P412" s="17">
        <v>9.6101800000000001E-2</v>
      </c>
      <c r="Q412" s="17">
        <v>-6.1744599999999997E-2</v>
      </c>
      <c r="R412" s="17">
        <v>-3.7463299999999998E-2</v>
      </c>
      <c r="S412" s="17">
        <v>0.22236890000000001</v>
      </c>
      <c r="T412" s="17">
        <v>0.52144559999999995</v>
      </c>
      <c r="U412" s="17">
        <v>0.94316230000000001</v>
      </c>
      <c r="V412" s="17">
        <v>1.6193930000000001</v>
      </c>
      <c r="W412" s="17">
        <v>2.214512</v>
      </c>
      <c r="X412" s="17">
        <v>2.8935689999999998</v>
      </c>
      <c r="Y412" s="17">
        <v>2.9883829999999998</v>
      </c>
      <c r="Z412" s="17">
        <v>2.958952</v>
      </c>
      <c r="AA412" s="17">
        <v>2.8331279999999999</v>
      </c>
      <c r="AB412" s="17">
        <v>2.8140779999999999</v>
      </c>
      <c r="AC412" s="17">
        <v>2.5301149999999999</v>
      </c>
      <c r="AD412" s="17">
        <v>2.1744690000000002</v>
      </c>
      <c r="AE412" s="17">
        <v>-0.42622589999999999</v>
      </c>
      <c r="AF412" s="17">
        <v>-0.65314709999999998</v>
      </c>
      <c r="AG412" s="17">
        <v>-0.66277900000000001</v>
      </c>
      <c r="AH412" s="17">
        <v>-0.57330210000000004</v>
      </c>
      <c r="AI412" s="17">
        <v>-0.47638789999999998</v>
      </c>
      <c r="AJ412" s="17">
        <v>-0.24259310000000001</v>
      </c>
      <c r="AK412" s="17">
        <v>-0.17371049999999999</v>
      </c>
      <c r="AL412" s="17">
        <v>-0.1636271</v>
      </c>
      <c r="AM412" s="17">
        <v>-0.1385624</v>
      </c>
      <c r="AN412" s="17">
        <v>-0.1087706</v>
      </c>
      <c r="AO412" s="17">
        <v>-7.9142900000000002E-2</v>
      </c>
      <c r="AP412" s="17">
        <v>-6.9445000000000007E-2</v>
      </c>
      <c r="AQ412" s="17">
        <v>-5.0401000000000001E-2</v>
      </c>
      <c r="AR412" s="17">
        <v>-5.6234800000000001E-2</v>
      </c>
      <c r="AS412" s="17">
        <v>-0.10232570000000001</v>
      </c>
      <c r="AT412" s="17">
        <v>-9.7394499999999995E-2</v>
      </c>
      <c r="AU412" s="17">
        <v>5.21012E-2</v>
      </c>
      <c r="AV412" s="17">
        <v>9.9732899999999999E-2</v>
      </c>
      <c r="AW412" s="17">
        <v>5.1541900000000002E-2</v>
      </c>
      <c r="AX412" s="17">
        <v>3.6381900000000002E-2</v>
      </c>
      <c r="AY412" s="17">
        <v>-1.9250900000000001E-2</v>
      </c>
      <c r="AZ412" s="17">
        <v>-0.14821309999999999</v>
      </c>
      <c r="BA412" s="17">
        <v>-0.17319080000000001</v>
      </c>
      <c r="BB412" s="17">
        <v>-0.13195399999999999</v>
      </c>
      <c r="BC412" s="17">
        <v>-0.29917919999999998</v>
      </c>
      <c r="BD412" s="17">
        <v>-0.4841222</v>
      </c>
      <c r="BE412" s="17">
        <v>-0.49758649999999999</v>
      </c>
      <c r="BF412" s="17">
        <v>-0.42990089999999997</v>
      </c>
      <c r="BG412" s="17">
        <v>-0.35111900000000001</v>
      </c>
      <c r="BH412" s="17">
        <v>-0.16299630000000001</v>
      </c>
      <c r="BI412" s="17">
        <v>-0.1145313</v>
      </c>
      <c r="BJ412" s="17">
        <v>-0.10015640000000001</v>
      </c>
      <c r="BK412" s="17">
        <v>-7.74397E-2</v>
      </c>
      <c r="BL412" s="17">
        <v>-3.7824900000000002E-2</v>
      </c>
      <c r="BM412" s="17">
        <v>7.6518000000000003E-3</v>
      </c>
      <c r="BN412" s="17">
        <v>1.9111300000000001E-2</v>
      </c>
      <c r="BO412" s="17">
        <v>5.58284E-2</v>
      </c>
      <c r="BP412" s="17">
        <v>5.2956000000000003E-2</v>
      </c>
      <c r="BQ412" s="17">
        <v>8.4188000000000006E-3</v>
      </c>
      <c r="BR412" s="17">
        <v>9.3600999999999997E-3</v>
      </c>
      <c r="BS412" s="17">
        <v>0.1625547</v>
      </c>
      <c r="BT412" s="17">
        <v>0.20850460000000001</v>
      </c>
      <c r="BU412" s="17">
        <v>0.14646049999999999</v>
      </c>
      <c r="BV412" s="17">
        <v>0.11549909999999999</v>
      </c>
      <c r="BW412" s="17">
        <v>5.3430600000000002E-2</v>
      </c>
      <c r="BX412" s="17">
        <v>-6.5380199999999999E-2</v>
      </c>
      <c r="BY412" s="17">
        <v>-7.4393500000000001E-2</v>
      </c>
      <c r="BZ412" s="17">
        <v>-4.8523900000000002E-2</v>
      </c>
      <c r="CA412" s="17">
        <v>-0.21118700000000001</v>
      </c>
      <c r="CB412" s="17">
        <v>-0.3670561</v>
      </c>
      <c r="CC412" s="17">
        <v>-0.38317459999999998</v>
      </c>
      <c r="CD412" s="17">
        <v>-0.33058159999999998</v>
      </c>
      <c r="CE412" s="17">
        <v>-0.26435819999999999</v>
      </c>
      <c r="CF412" s="17">
        <v>-0.1078677</v>
      </c>
      <c r="CG412" s="17">
        <v>-7.3543999999999998E-2</v>
      </c>
      <c r="CH412" s="17">
        <v>-5.6196900000000001E-2</v>
      </c>
      <c r="CI412" s="17">
        <v>-3.51063E-2</v>
      </c>
      <c r="CJ412" s="17">
        <v>1.13118E-2</v>
      </c>
      <c r="CK412" s="17">
        <v>6.7765500000000006E-2</v>
      </c>
      <c r="CL412" s="17">
        <v>8.0445199999999994E-2</v>
      </c>
      <c r="CM412" s="17">
        <v>0.1294025</v>
      </c>
      <c r="CN412" s="17">
        <v>0.12858120000000001</v>
      </c>
      <c r="CO412" s="17">
        <v>8.5120199999999993E-2</v>
      </c>
      <c r="CP412" s="17">
        <v>8.3297999999999997E-2</v>
      </c>
      <c r="CQ412" s="17">
        <v>0.2390545</v>
      </c>
      <c r="CR412" s="17">
        <v>0.28383960000000003</v>
      </c>
      <c r="CS412" s="17">
        <v>0.2122009</v>
      </c>
      <c r="CT412" s="17">
        <v>0.17029549999999999</v>
      </c>
      <c r="CU412" s="17">
        <v>0.1037696</v>
      </c>
      <c r="CV412" s="17">
        <v>-8.0104000000000009E-3</v>
      </c>
      <c r="CW412" s="17">
        <v>-5.9668000000000004E-3</v>
      </c>
      <c r="CX412" s="17">
        <v>9.2595000000000004E-3</v>
      </c>
      <c r="CY412" s="17">
        <v>-0.12319479999999999</v>
      </c>
      <c r="CZ412" s="17">
        <v>-0.24998999999999999</v>
      </c>
      <c r="DA412" s="17">
        <v>-0.26876280000000002</v>
      </c>
      <c r="DB412" s="17">
        <v>-0.23126240000000001</v>
      </c>
      <c r="DC412" s="17">
        <v>-0.17759739999999999</v>
      </c>
      <c r="DD412" s="17">
        <v>-5.27392E-2</v>
      </c>
      <c r="DE412" s="17">
        <v>-3.2556700000000001E-2</v>
      </c>
      <c r="DF412" s="17">
        <v>-1.22373E-2</v>
      </c>
      <c r="DG412" s="17">
        <v>7.2271000000000002E-3</v>
      </c>
      <c r="DH412" s="17">
        <v>6.0448599999999998E-2</v>
      </c>
      <c r="DI412" s="17">
        <v>0.1278792</v>
      </c>
      <c r="DJ412" s="17">
        <v>0.14177899999999999</v>
      </c>
      <c r="DK412" s="17">
        <v>0.20297670000000001</v>
      </c>
      <c r="DL412" s="17">
        <v>0.20420640000000001</v>
      </c>
      <c r="DM412" s="17">
        <v>0.16182150000000001</v>
      </c>
      <c r="DN412" s="17">
        <v>0.15723580000000001</v>
      </c>
      <c r="DO412" s="17">
        <v>0.31555430000000001</v>
      </c>
      <c r="DP412" s="17">
        <v>0.35917460000000001</v>
      </c>
      <c r="DQ412" s="17">
        <v>0.2779412</v>
      </c>
      <c r="DR412" s="17">
        <v>0.22509190000000001</v>
      </c>
      <c r="DS412" s="17">
        <v>0.15410860000000001</v>
      </c>
      <c r="DT412" s="17">
        <v>4.9359399999999998E-2</v>
      </c>
      <c r="DU412" s="17">
        <v>6.2459899999999999E-2</v>
      </c>
      <c r="DV412" s="17">
        <v>6.70428E-2</v>
      </c>
      <c r="DW412" s="17">
        <v>3.8519000000000001E-3</v>
      </c>
      <c r="DX412" s="17">
        <v>-8.0965200000000001E-2</v>
      </c>
      <c r="DY412" s="17">
        <v>-0.1035703</v>
      </c>
      <c r="DZ412" s="17">
        <v>-8.78612E-2</v>
      </c>
      <c r="EA412" s="17">
        <v>-5.2328600000000003E-2</v>
      </c>
      <c r="EB412" s="17">
        <v>2.6857700000000002E-2</v>
      </c>
      <c r="EC412" s="17">
        <v>2.66225E-2</v>
      </c>
      <c r="ED412" s="17">
        <v>5.1233399999999998E-2</v>
      </c>
      <c r="EE412" s="17">
        <v>6.8349800000000002E-2</v>
      </c>
      <c r="EF412" s="17">
        <v>0.13139429999999999</v>
      </c>
      <c r="EG412" s="17">
        <v>0.2146739</v>
      </c>
      <c r="EH412" s="17">
        <v>0.23033529999999999</v>
      </c>
      <c r="EI412" s="17">
        <v>0.30920599999999998</v>
      </c>
      <c r="EJ412" s="17">
        <v>0.31339719999999999</v>
      </c>
      <c r="EK412" s="17">
        <v>0.27256609999999998</v>
      </c>
      <c r="EL412" s="17">
        <v>0.26399040000000001</v>
      </c>
      <c r="EM412" s="17">
        <v>0.42600769999999999</v>
      </c>
      <c r="EN412" s="17">
        <v>0.46794629999999998</v>
      </c>
      <c r="EO412" s="17">
        <v>0.37285980000000002</v>
      </c>
      <c r="EP412" s="17">
        <v>0.30420910000000001</v>
      </c>
      <c r="EQ412" s="17">
        <v>0.2267902</v>
      </c>
      <c r="ER412" s="17">
        <v>0.13219230000000001</v>
      </c>
      <c r="ES412" s="17">
        <v>0.16125719999999999</v>
      </c>
      <c r="ET412" s="17">
        <v>0.15047289999999999</v>
      </c>
      <c r="EU412" s="17">
        <v>72.81841</v>
      </c>
      <c r="EV412" s="17">
        <v>71.273250000000004</v>
      </c>
      <c r="EW412" s="17">
        <v>70.1387</v>
      </c>
      <c r="EX412" s="17">
        <v>69.297579999999996</v>
      </c>
      <c r="EY412" s="17">
        <v>68.753190000000004</v>
      </c>
      <c r="EZ412" s="17">
        <v>68.987880000000004</v>
      </c>
      <c r="FA412" s="17">
        <v>68.370840000000001</v>
      </c>
      <c r="FB412" s="17">
        <v>69.503069999999994</v>
      </c>
      <c r="FC412" s="17">
        <v>74.622929999999997</v>
      </c>
      <c r="FD412" s="17">
        <v>80.743679999999998</v>
      </c>
      <c r="FE412" s="17">
        <v>85.986050000000006</v>
      </c>
      <c r="FF412" s="17">
        <v>90.673209999999997</v>
      </c>
      <c r="FG412" s="17">
        <v>92.248109999999997</v>
      </c>
      <c r="FH412" s="17">
        <v>91.997060000000005</v>
      </c>
      <c r="FI412" s="17">
        <v>91.966480000000004</v>
      </c>
      <c r="FJ412" s="17">
        <v>93.028909999999996</v>
      </c>
      <c r="FK412" s="17">
        <v>92.605990000000006</v>
      </c>
      <c r="FL412" s="17">
        <v>90.578599999999994</v>
      </c>
      <c r="FM412" s="17">
        <v>86.697689999999994</v>
      </c>
      <c r="FN412" s="17">
        <v>83.115049999999997</v>
      </c>
      <c r="FO412" s="17">
        <v>80.171149999999997</v>
      </c>
      <c r="FP412" s="17">
        <v>78.186760000000007</v>
      </c>
      <c r="FQ412" s="17">
        <v>76.409499999999994</v>
      </c>
      <c r="FR412" s="17">
        <v>76.212760000000003</v>
      </c>
      <c r="FS412" s="17">
        <v>1.978742</v>
      </c>
      <c r="FT412" s="17"/>
      <c r="FU412" s="17">
        <v>0.1054659</v>
      </c>
      <c r="FW412" s="17"/>
    </row>
    <row r="413" spans="1:235" x14ac:dyDescent="0.25">
      <c r="A413" t="s">
        <v>266</v>
      </c>
      <c r="B413" t="s">
        <v>199</v>
      </c>
      <c r="C413" t="s">
        <v>310</v>
      </c>
      <c r="D413" s="63">
        <v>44811</v>
      </c>
      <c r="E413" t="s">
        <v>219</v>
      </c>
      <c r="F413" s="17">
        <v>31687</v>
      </c>
      <c r="G413" s="17">
        <v>1.48604</v>
      </c>
      <c r="H413" s="17">
        <v>1.223015</v>
      </c>
      <c r="I413" s="17">
        <v>1.041277</v>
      </c>
      <c r="J413" s="17">
        <v>0.9628139</v>
      </c>
      <c r="K413" s="17">
        <v>0.92920579999999997</v>
      </c>
      <c r="L413" s="17">
        <v>0.96079689999999995</v>
      </c>
      <c r="M413" s="17">
        <v>1.015347</v>
      </c>
      <c r="N413" s="17">
        <v>0.92490720000000004</v>
      </c>
      <c r="O413" s="17">
        <v>0.65493259999999998</v>
      </c>
      <c r="P413" s="17">
        <v>0.36894539999999998</v>
      </c>
      <c r="Q413" s="17">
        <v>0.2471807</v>
      </c>
      <c r="R413" s="17">
        <v>0.25329810000000003</v>
      </c>
      <c r="S413" s="17">
        <v>0.40281719999999999</v>
      </c>
      <c r="T413" s="17">
        <v>0.65423299999999995</v>
      </c>
      <c r="U413" s="17">
        <v>1.024275</v>
      </c>
      <c r="V413" s="17">
        <v>1.5038609999999999</v>
      </c>
      <c r="W413" s="17">
        <v>1.879783</v>
      </c>
      <c r="X413" s="17">
        <v>2.310041</v>
      </c>
      <c r="Y413" s="17">
        <v>2.5829040000000001</v>
      </c>
      <c r="Z413" s="17">
        <v>2.5499200000000002</v>
      </c>
      <c r="AA413" s="17">
        <v>2.441284</v>
      </c>
      <c r="AB413" s="17">
        <v>2.394857</v>
      </c>
      <c r="AC413" s="17">
        <v>2.1339190000000001</v>
      </c>
      <c r="AD413" s="17">
        <v>1.847607</v>
      </c>
      <c r="AE413" s="17">
        <v>-0.25826779999999999</v>
      </c>
      <c r="AF413" s="17">
        <v>-0.37852950000000002</v>
      </c>
      <c r="AG413" s="17">
        <v>-0.4188945</v>
      </c>
      <c r="AH413" s="17">
        <v>-0.3720561</v>
      </c>
      <c r="AI413" s="17">
        <v>-0.3157837</v>
      </c>
      <c r="AJ413" s="17">
        <v>-0.20561869999999999</v>
      </c>
      <c r="AK413" s="17">
        <v>-0.1382806</v>
      </c>
      <c r="AL413" s="17">
        <v>-0.1172728</v>
      </c>
      <c r="AM413" s="17">
        <v>-7.8154899999999999E-2</v>
      </c>
      <c r="AN413" s="17">
        <v>-9.2000299999999993E-2</v>
      </c>
      <c r="AO413" s="17">
        <v>-9.0397199999999997E-2</v>
      </c>
      <c r="AP413" s="17">
        <v>-9.5780799999999999E-2</v>
      </c>
      <c r="AQ413" s="17">
        <v>-9.3945200000000006E-2</v>
      </c>
      <c r="AR413" s="17">
        <v>-7.05345E-2</v>
      </c>
      <c r="AS413" s="17">
        <v>-4.5138400000000002E-2</v>
      </c>
      <c r="AT413" s="17">
        <v>-4.5815700000000001E-2</v>
      </c>
      <c r="AU413" s="17">
        <v>4.4368600000000001E-2</v>
      </c>
      <c r="AV413" s="17">
        <v>4.8299799999999997E-2</v>
      </c>
      <c r="AW413" s="17">
        <v>5.5085000000000002E-2</v>
      </c>
      <c r="AX413" s="17">
        <v>3.712E-2</v>
      </c>
      <c r="AY413" s="17">
        <v>-1.41297E-2</v>
      </c>
      <c r="AZ413" s="17">
        <v>-0.1310171</v>
      </c>
      <c r="BA413" s="17">
        <v>-0.16724890000000001</v>
      </c>
      <c r="BB413" s="17">
        <v>-0.12717829999999999</v>
      </c>
      <c r="BC413" s="17">
        <v>-0.1939082</v>
      </c>
      <c r="BD413" s="17">
        <v>-0.29830430000000002</v>
      </c>
      <c r="BE413" s="17">
        <v>-0.33782299999999998</v>
      </c>
      <c r="BF413" s="17">
        <v>-0.29725099999999999</v>
      </c>
      <c r="BG413" s="17">
        <v>-0.247362</v>
      </c>
      <c r="BH413" s="17">
        <v>-0.15565090000000001</v>
      </c>
      <c r="BI413" s="17">
        <v>-0.10204530000000001</v>
      </c>
      <c r="BJ413" s="17">
        <v>-7.8986899999999999E-2</v>
      </c>
      <c r="BK413" s="17">
        <v>-4.4709800000000001E-2</v>
      </c>
      <c r="BL413" s="17">
        <v>-4.9697900000000003E-2</v>
      </c>
      <c r="BM413" s="17">
        <v>-4.1727399999999998E-2</v>
      </c>
      <c r="BN413" s="17">
        <v>-4.4458299999999999E-2</v>
      </c>
      <c r="BO413" s="17">
        <v>-3.5630299999999997E-2</v>
      </c>
      <c r="BP413" s="17">
        <v>-9.0383000000000008E-3</v>
      </c>
      <c r="BQ413" s="17">
        <v>1.6806999999999999E-2</v>
      </c>
      <c r="BR413" s="17">
        <v>2.1434600000000002E-2</v>
      </c>
      <c r="BS413" s="17">
        <v>0.1088843</v>
      </c>
      <c r="BT413" s="17">
        <v>0.1142157</v>
      </c>
      <c r="BU413" s="17">
        <v>0.1103526</v>
      </c>
      <c r="BV413" s="17">
        <v>8.5022500000000001E-2</v>
      </c>
      <c r="BW413" s="17">
        <v>2.8706300000000001E-2</v>
      </c>
      <c r="BX413" s="17">
        <v>-8.4055099999999994E-2</v>
      </c>
      <c r="BY413" s="17">
        <v>-0.1154823</v>
      </c>
      <c r="BZ413" s="17">
        <v>-8.1106800000000007E-2</v>
      </c>
      <c r="CA413" s="17">
        <v>-0.14933289999999999</v>
      </c>
      <c r="CB413" s="17">
        <v>-0.2427405</v>
      </c>
      <c r="CC413" s="17">
        <v>-0.28167320000000001</v>
      </c>
      <c r="CD413" s="17">
        <v>-0.2454411</v>
      </c>
      <c r="CE413" s="17">
        <v>-0.19997329999999999</v>
      </c>
      <c r="CF413" s="17">
        <v>-0.1210434</v>
      </c>
      <c r="CG413" s="17">
        <v>-7.6948900000000001E-2</v>
      </c>
      <c r="CH413" s="17">
        <v>-5.2470299999999997E-2</v>
      </c>
      <c r="CI413" s="17">
        <v>-2.15458E-2</v>
      </c>
      <c r="CJ413" s="17">
        <v>-2.0399400000000002E-2</v>
      </c>
      <c r="CK413" s="17">
        <v>-8.0189000000000007E-3</v>
      </c>
      <c r="CL413" s="17">
        <v>-8.9123999999999991E-3</v>
      </c>
      <c r="CM413" s="17">
        <v>4.7584000000000003E-3</v>
      </c>
      <c r="CN413" s="17">
        <v>3.3553800000000002E-2</v>
      </c>
      <c r="CO413" s="17">
        <v>5.9710199999999998E-2</v>
      </c>
      <c r="CP413" s="17">
        <v>6.80119E-2</v>
      </c>
      <c r="CQ413" s="17">
        <v>0.1535677</v>
      </c>
      <c r="CR413" s="17">
        <v>0.15986880000000001</v>
      </c>
      <c r="CS413" s="17">
        <v>0.14863080000000001</v>
      </c>
      <c r="CT413" s="17">
        <v>0.1181996</v>
      </c>
      <c r="CU413" s="17">
        <v>5.83744E-2</v>
      </c>
      <c r="CV413" s="17">
        <v>-5.15293E-2</v>
      </c>
      <c r="CW413" s="17">
        <v>-7.9629000000000005E-2</v>
      </c>
      <c r="CX413" s="17">
        <v>-4.91978E-2</v>
      </c>
      <c r="CY413" s="17">
        <v>-0.10475760000000001</v>
      </c>
      <c r="CZ413" s="17">
        <v>-0.1871768</v>
      </c>
      <c r="DA413" s="17">
        <v>-0.22552330000000001</v>
      </c>
      <c r="DB413" s="17">
        <v>-0.19363130000000001</v>
      </c>
      <c r="DC413" s="17">
        <v>-0.15258469999999999</v>
      </c>
      <c r="DD413" s="17">
        <v>-8.6435799999999993E-2</v>
      </c>
      <c r="DE413" s="17">
        <v>-5.18524E-2</v>
      </c>
      <c r="DF413" s="17">
        <v>-2.59536E-2</v>
      </c>
      <c r="DG413" s="17">
        <v>1.6182E-3</v>
      </c>
      <c r="DH413" s="17">
        <v>8.8991000000000001E-3</v>
      </c>
      <c r="DI413" s="17">
        <v>2.5689699999999999E-2</v>
      </c>
      <c r="DJ413" s="17">
        <v>2.6633400000000002E-2</v>
      </c>
      <c r="DK413" s="17">
        <v>4.5147E-2</v>
      </c>
      <c r="DL413" s="17">
        <v>7.6145900000000002E-2</v>
      </c>
      <c r="DM413" s="17">
        <v>0.10261339999999999</v>
      </c>
      <c r="DN413" s="17">
        <v>0.11458930000000001</v>
      </c>
      <c r="DO413" s="17">
        <v>0.19825110000000001</v>
      </c>
      <c r="DP413" s="17">
        <v>0.20552190000000001</v>
      </c>
      <c r="DQ413" s="17">
        <v>0.18690899999999999</v>
      </c>
      <c r="DR413" s="17">
        <v>0.1513767</v>
      </c>
      <c r="DS413" s="17">
        <v>8.8042400000000007E-2</v>
      </c>
      <c r="DT413" s="17">
        <v>-1.9003599999999999E-2</v>
      </c>
      <c r="DU413" s="17">
        <v>-4.3775599999999998E-2</v>
      </c>
      <c r="DV413" s="17">
        <v>-1.7288700000000001E-2</v>
      </c>
      <c r="DW413" s="17">
        <v>-4.03979E-2</v>
      </c>
      <c r="DX413" s="17">
        <v>-0.1069515</v>
      </c>
      <c r="DY413" s="17">
        <v>-0.14445189999999999</v>
      </c>
      <c r="DZ413" s="17">
        <v>-0.1188261</v>
      </c>
      <c r="EA413" s="17">
        <v>-8.4163000000000002E-2</v>
      </c>
      <c r="EB413" s="17">
        <v>-3.6468E-2</v>
      </c>
      <c r="EC413" s="17">
        <v>-1.56171E-2</v>
      </c>
      <c r="ED413" s="17">
        <v>1.2332299999999999E-2</v>
      </c>
      <c r="EE413" s="17">
        <v>3.5063400000000002E-2</v>
      </c>
      <c r="EF413" s="17">
        <v>5.1201499999999997E-2</v>
      </c>
      <c r="EG413" s="17">
        <v>7.4359499999999995E-2</v>
      </c>
      <c r="EH413" s="17">
        <v>7.7955999999999998E-2</v>
      </c>
      <c r="EI413" s="17">
        <v>0.1034619</v>
      </c>
      <c r="EJ413" s="17">
        <v>0.13764209999999999</v>
      </c>
      <c r="EK413" s="17">
        <v>0.16455880000000001</v>
      </c>
      <c r="EL413" s="17">
        <v>0.18183959999999999</v>
      </c>
      <c r="EM413" s="17">
        <v>0.26276670000000002</v>
      </c>
      <c r="EN413" s="17">
        <v>0.27143780000000001</v>
      </c>
      <c r="EO413" s="17">
        <v>0.24217659999999999</v>
      </c>
      <c r="EP413" s="17">
        <v>0.19927919999999999</v>
      </c>
      <c r="EQ413" s="17">
        <v>0.13087840000000001</v>
      </c>
      <c r="ER413" s="17">
        <v>2.7958400000000001E-2</v>
      </c>
      <c r="ES413" s="17">
        <v>7.9909999999999998E-3</v>
      </c>
      <c r="ET413" s="17">
        <v>2.8782800000000001E-2</v>
      </c>
      <c r="EU413" s="17">
        <v>74.443780000000004</v>
      </c>
      <c r="EV413" s="17">
        <v>73.692629999999994</v>
      </c>
      <c r="EW413" s="17">
        <v>74.017970000000005</v>
      </c>
      <c r="EX413" s="17">
        <v>72.817300000000003</v>
      </c>
      <c r="EY413" s="17">
        <v>71.761570000000006</v>
      </c>
      <c r="EZ413" s="17">
        <v>71.955669999999998</v>
      </c>
      <c r="FA413" s="17">
        <v>72.250219999999999</v>
      </c>
      <c r="FB413" s="17">
        <v>73.011790000000005</v>
      </c>
      <c r="FC413" s="17">
        <v>77.785570000000007</v>
      </c>
      <c r="FD413" s="17">
        <v>84.15898</v>
      </c>
      <c r="FE413" s="17">
        <v>89.474260000000001</v>
      </c>
      <c r="FF413" s="17">
        <v>92.939710000000005</v>
      </c>
      <c r="FG413" s="17">
        <v>92.391469999999998</v>
      </c>
      <c r="FH413" s="17">
        <v>91.834829999999997</v>
      </c>
      <c r="FI413" s="17">
        <v>91.966620000000006</v>
      </c>
      <c r="FJ413" s="17">
        <v>92.600129999999993</v>
      </c>
      <c r="FK413" s="17">
        <v>91.827029999999993</v>
      </c>
      <c r="FL413" s="17">
        <v>90.509410000000003</v>
      </c>
      <c r="FM413" s="17">
        <v>86.935190000000006</v>
      </c>
      <c r="FN413" s="17">
        <v>82.350080000000005</v>
      </c>
      <c r="FO413" s="17">
        <v>79.812510000000003</v>
      </c>
      <c r="FP413" s="17">
        <v>78.548450000000003</v>
      </c>
      <c r="FQ413" s="17">
        <v>77.331379999999996</v>
      </c>
      <c r="FR413" s="17">
        <v>76.635319999999993</v>
      </c>
      <c r="FS413" s="17">
        <v>1.1223289999999999</v>
      </c>
      <c r="FT413" s="17"/>
      <c r="FU413" s="17">
        <v>6.3283699999999998E-2</v>
      </c>
      <c r="FW413" s="17"/>
    </row>
    <row r="414" spans="1:235" x14ac:dyDescent="0.25">
      <c r="A414" t="s">
        <v>266</v>
      </c>
      <c r="B414" t="s">
        <v>199</v>
      </c>
      <c r="C414" t="s">
        <v>310</v>
      </c>
      <c r="D414" s="63">
        <v>44811</v>
      </c>
      <c r="E414" t="s">
        <v>220</v>
      </c>
      <c r="F414" s="17">
        <v>18506</v>
      </c>
      <c r="G414" s="17">
        <v>1.3069759999999999</v>
      </c>
      <c r="H414" s="17">
        <v>1.1184879999999999</v>
      </c>
      <c r="I414" s="17">
        <v>0.94857000000000002</v>
      </c>
      <c r="J414" s="17">
        <v>0.88001470000000004</v>
      </c>
      <c r="K414" s="17">
        <v>0.85083929999999997</v>
      </c>
      <c r="L414" s="17">
        <v>0.83913059999999995</v>
      </c>
      <c r="M414" s="17">
        <v>0.90077759999999996</v>
      </c>
      <c r="N414" s="17">
        <v>0.85441929999999999</v>
      </c>
      <c r="O414" s="17">
        <v>0.65706240000000005</v>
      </c>
      <c r="P414" s="17">
        <v>0.4091303</v>
      </c>
      <c r="Q414" s="17">
        <v>0.2610307</v>
      </c>
      <c r="R414" s="17">
        <v>0.2473196</v>
      </c>
      <c r="S414" s="17">
        <v>0.31809290000000001</v>
      </c>
      <c r="T414" s="17">
        <v>0.51700440000000003</v>
      </c>
      <c r="U414" s="17">
        <v>0.83328380000000002</v>
      </c>
      <c r="V414" s="17">
        <v>1.205673</v>
      </c>
      <c r="W414" s="17">
        <v>1.500176</v>
      </c>
      <c r="X414" s="17">
        <v>1.8082780000000001</v>
      </c>
      <c r="Y414" s="17">
        <v>2.0599210000000001</v>
      </c>
      <c r="Z414" s="17">
        <v>2.071599</v>
      </c>
      <c r="AA414" s="17">
        <v>2.0189710000000001</v>
      </c>
      <c r="AB414" s="17">
        <v>1.9887589999999999</v>
      </c>
      <c r="AC414" s="17">
        <v>1.775571</v>
      </c>
      <c r="AD414" s="17">
        <v>1.5697570000000001</v>
      </c>
      <c r="AE414" s="17">
        <v>-0.22101870000000001</v>
      </c>
      <c r="AF414" s="17">
        <v>-0.28049770000000002</v>
      </c>
      <c r="AG414" s="17">
        <v>-0.35058400000000001</v>
      </c>
      <c r="AH414" s="17">
        <v>-0.33256799999999997</v>
      </c>
      <c r="AI414" s="17">
        <v>-0.28965210000000002</v>
      </c>
      <c r="AJ414" s="17">
        <v>-0.24124590000000001</v>
      </c>
      <c r="AK414" s="17">
        <v>-0.14521899999999999</v>
      </c>
      <c r="AL414" s="17">
        <v>-0.1164371</v>
      </c>
      <c r="AM414" s="17">
        <v>-6.1626599999999997E-2</v>
      </c>
      <c r="AN414" s="17">
        <v>-0.1128739</v>
      </c>
      <c r="AO414" s="17">
        <v>-0.14369570000000001</v>
      </c>
      <c r="AP414" s="17">
        <v>-0.1464567</v>
      </c>
      <c r="AQ414" s="17">
        <v>-0.16896739999999999</v>
      </c>
      <c r="AR414" s="17">
        <v>-0.13684450000000001</v>
      </c>
      <c r="AS414" s="17">
        <v>-8.6601600000000001E-2</v>
      </c>
      <c r="AT414" s="17">
        <v>-0.11485620000000001</v>
      </c>
      <c r="AU414" s="17">
        <v>-2.29456E-2</v>
      </c>
      <c r="AV414" s="17">
        <v>-4.3164899999999999E-2</v>
      </c>
      <c r="AW414" s="17">
        <v>-1.7861999999999999E-3</v>
      </c>
      <c r="AX414" s="17">
        <v>-1.88779E-2</v>
      </c>
      <c r="AY414" s="17">
        <v>-4.8825199999999999E-2</v>
      </c>
      <c r="AZ414" s="17">
        <v>-0.15784319999999999</v>
      </c>
      <c r="BA414" s="17">
        <v>-0.2031705</v>
      </c>
      <c r="BB414" s="17">
        <v>-0.1548187</v>
      </c>
      <c r="BC414" s="17">
        <v>-0.1564276</v>
      </c>
      <c r="BD414" s="17">
        <v>-0.21721009999999999</v>
      </c>
      <c r="BE414" s="17">
        <v>-0.27577259999999998</v>
      </c>
      <c r="BF414" s="17">
        <v>-0.25555990000000001</v>
      </c>
      <c r="BG414" s="17">
        <v>-0.21565239999999999</v>
      </c>
      <c r="BH414" s="17">
        <v>-0.1759839</v>
      </c>
      <c r="BI414" s="17">
        <v>-9.9580000000000002E-2</v>
      </c>
      <c r="BJ414" s="17">
        <v>-6.9767700000000002E-2</v>
      </c>
      <c r="BK414" s="17">
        <v>-2.3721699999999998E-2</v>
      </c>
      <c r="BL414" s="17">
        <v>-6.1032200000000002E-2</v>
      </c>
      <c r="BM414" s="17">
        <v>-8.8723300000000005E-2</v>
      </c>
      <c r="BN414" s="17">
        <v>-8.5732000000000003E-2</v>
      </c>
      <c r="BO414" s="17">
        <v>-0.10461289999999999</v>
      </c>
      <c r="BP414" s="17">
        <v>-6.7399000000000001E-2</v>
      </c>
      <c r="BQ414" s="17">
        <v>-1.6337600000000001E-2</v>
      </c>
      <c r="BR414" s="17">
        <v>-3.04625E-2</v>
      </c>
      <c r="BS414" s="17">
        <v>5.0734500000000002E-2</v>
      </c>
      <c r="BT414" s="17">
        <v>3.2612099999999998E-2</v>
      </c>
      <c r="BU414" s="17">
        <v>5.9772600000000002E-2</v>
      </c>
      <c r="BV414" s="17">
        <v>3.6772899999999997E-2</v>
      </c>
      <c r="BW414" s="17">
        <v>1.7608999999999999E-3</v>
      </c>
      <c r="BX414" s="17">
        <v>-0.1034653</v>
      </c>
      <c r="BY414" s="17">
        <v>-0.15162809999999999</v>
      </c>
      <c r="BZ414" s="17">
        <v>-0.1066033</v>
      </c>
      <c r="CA414" s="17">
        <v>-0.1116921</v>
      </c>
      <c r="CB414" s="17">
        <v>-0.17337730000000001</v>
      </c>
      <c r="CC414" s="17">
        <v>-0.2239584</v>
      </c>
      <c r="CD414" s="17">
        <v>-0.2022243</v>
      </c>
      <c r="CE414" s="17">
        <v>-0.1644004</v>
      </c>
      <c r="CF414" s="17">
        <v>-0.1307836</v>
      </c>
      <c r="CG414" s="17">
        <v>-6.7970500000000003E-2</v>
      </c>
      <c r="CH414" s="17">
        <v>-3.7444699999999997E-2</v>
      </c>
      <c r="CI414" s="17">
        <v>2.5311000000000001E-3</v>
      </c>
      <c r="CJ414" s="17">
        <v>-2.5126900000000001E-2</v>
      </c>
      <c r="CK414" s="17">
        <v>-5.0649699999999999E-2</v>
      </c>
      <c r="CL414" s="17">
        <v>-4.3674299999999999E-2</v>
      </c>
      <c r="CM414" s="17">
        <v>-6.0041200000000003E-2</v>
      </c>
      <c r="CN414" s="17">
        <v>-1.93013E-2</v>
      </c>
      <c r="CO414" s="17">
        <v>3.2327099999999998E-2</v>
      </c>
      <c r="CP414" s="17">
        <v>2.79884E-2</v>
      </c>
      <c r="CQ414" s="17">
        <v>0.10176499999999999</v>
      </c>
      <c r="CR414" s="17">
        <v>8.5095000000000004E-2</v>
      </c>
      <c r="CS414" s="17">
        <v>0.1024079</v>
      </c>
      <c r="CT414" s="17">
        <v>7.5316499999999995E-2</v>
      </c>
      <c r="CU414" s="17">
        <v>3.6796700000000002E-2</v>
      </c>
      <c r="CV414" s="17">
        <v>-6.5803399999999998E-2</v>
      </c>
      <c r="CW414" s="17">
        <v>-0.1159299</v>
      </c>
      <c r="CX414" s="17">
        <v>-7.3209399999999994E-2</v>
      </c>
      <c r="CY414" s="17">
        <v>-6.6956500000000002E-2</v>
      </c>
      <c r="CZ414" s="17">
        <v>-0.12954450000000001</v>
      </c>
      <c r="DA414" s="17">
        <v>-0.1721442</v>
      </c>
      <c r="DB414" s="17">
        <v>-0.14888870000000001</v>
      </c>
      <c r="DC414" s="17">
        <v>-0.1131485</v>
      </c>
      <c r="DD414" s="17">
        <v>-8.5583300000000001E-2</v>
      </c>
      <c r="DE414" s="17">
        <v>-3.6360999999999997E-2</v>
      </c>
      <c r="DF414" s="17">
        <v>-5.1215999999999996E-3</v>
      </c>
      <c r="DG414" s="17">
        <v>2.8783900000000001E-2</v>
      </c>
      <c r="DH414" s="17">
        <v>1.07785E-2</v>
      </c>
      <c r="DI414" s="17">
        <v>-1.2576E-2</v>
      </c>
      <c r="DJ414" s="17">
        <v>-1.6165000000000001E-3</v>
      </c>
      <c r="DK414" s="17">
        <v>-1.5469500000000001E-2</v>
      </c>
      <c r="DL414" s="17">
        <v>2.87964E-2</v>
      </c>
      <c r="DM414" s="17">
        <v>8.0991800000000003E-2</v>
      </c>
      <c r="DN414" s="17">
        <v>8.6439299999999997E-2</v>
      </c>
      <c r="DO414" s="17">
        <v>0.1527956</v>
      </c>
      <c r="DP414" s="17">
        <v>0.1375779</v>
      </c>
      <c r="DQ414" s="17">
        <v>0.14504329999999999</v>
      </c>
      <c r="DR414" s="17">
        <v>0.11386</v>
      </c>
      <c r="DS414" s="17">
        <v>7.1832599999999996E-2</v>
      </c>
      <c r="DT414" s="17">
        <v>-2.81415E-2</v>
      </c>
      <c r="DU414" s="17">
        <v>-8.0231800000000006E-2</v>
      </c>
      <c r="DV414" s="17">
        <v>-3.9815499999999997E-2</v>
      </c>
      <c r="DW414" s="17">
        <v>-2.3654000000000001E-3</v>
      </c>
      <c r="DX414" s="17">
        <v>-6.6256899999999994E-2</v>
      </c>
      <c r="DY414" s="17">
        <v>-9.7332799999999997E-2</v>
      </c>
      <c r="DZ414" s="17">
        <v>-7.1880600000000003E-2</v>
      </c>
      <c r="EA414" s="17">
        <v>-3.9148799999999997E-2</v>
      </c>
      <c r="EB414" s="17">
        <v>-2.0321200000000001E-2</v>
      </c>
      <c r="EC414" s="17">
        <v>9.2779999999999998E-3</v>
      </c>
      <c r="ED414" s="17">
        <v>4.15477E-2</v>
      </c>
      <c r="EE414" s="17">
        <v>6.6688899999999995E-2</v>
      </c>
      <c r="EF414" s="17">
        <v>6.2620099999999998E-2</v>
      </c>
      <c r="EG414" s="17">
        <v>4.2396299999999998E-2</v>
      </c>
      <c r="EH414" s="17">
        <v>5.9108099999999997E-2</v>
      </c>
      <c r="EI414" s="17">
        <v>4.8884900000000002E-2</v>
      </c>
      <c r="EJ414" s="17">
        <v>9.8241800000000004E-2</v>
      </c>
      <c r="EK414" s="17">
        <v>0.1512558</v>
      </c>
      <c r="EL414" s="17">
        <v>0.17083300000000001</v>
      </c>
      <c r="EM414" s="17">
        <v>0.2264756</v>
      </c>
      <c r="EN414" s="17">
        <v>0.21335489999999999</v>
      </c>
      <c r="EO414" s="17">
        <v>0.20660210000000001</v>
      </c>
      <c r="EP414" s="17">
        <v>0.16951079999999999</v>
      </c>
      <c r="EQ414" s="17">
        <v>0.12241870000000001</v>
      </c>
      <c r="ER414" s="17">
        <v>2.62364E-2</v>
      </c>
      <c r="ES414" s="17">
        <v>-2.86894E-2</v>
      </c>
      <c r="ET414" s="17">
        <v>8.3999000000000001E-3</v>
      </c>
      <c r="EU414" s="17">
        <v>74.503200000000007</v>
      </c>
      <c r="EV414" s="17">
        <v>73.700329999999994</v>
      </c>
      <c r="EW414" s="17">
        <v>74.350589999999997</v>
      </c>
      <c r="EX414" s="17">
        <v>73.031530000000004</v>
      </c>
      <c r="EY414" s="17">
        <v>72.199479999999994</v>
      </c>
      <c r="EZ414" s="17">
        <v>72.243110000000001</v>
      </c>
      <c r="FA414" s="17">
        <v>72.470389999999995</v>
      </c>
      <c r="FB414" s="17">
        <v>73.385660000000001</v>
      </c>
      <c r="FC414" s="17">
        <v>77.559269999999998</v>
      </c>
      <c r="FD414" s="17">
        <v>83.218549999999993</v>
      </c>
      <c r="FE414" s="17">
        <v>87.951560000000001</v>
      </c>
      <c r="FF414" s="17">
        <v>91.536820000000006</v>
      </c>
      <c r="FG414" s="17">
        <v>90.423910000000006</v>
      </c>
      <c r="FH414" s="17">
        <v>89.987930000000006</v>
      </c>
      <c r="FI414" s="17">
        <v>90.228290000000001</v>
      </c>
      <c r="FJ414" s="17">
        <v>90.438000000000002</v>
      </c>
      <c r="FK414" s="17">
        <v>89.129869999999997</v>
      </c>
      <c r="FL414" s="17">
        <v>87.957579999999993</v>
      </c>
      <c r="FM414" s="17">
        <v>84.844110000000001</v>
      </c>
      <c r="FN414" s="17">
        <v>80.936800000000005</v>
      </c>
      <c r="FO414" s="17">
        <v>79.051990000000004</v>
      </c>
      <c r="FP414" s="17">
        <v>78.068449999999999</v>
      </c>
      <c r="FQ414" s="17">
        <v>77.059799999999996</v>
      </c>
      <c r="FR414" s="17">
        <v>76.404390000000006</v>
      </c>
      <c r="FS414" s="17">
        <v>1.2971680000000001</v>
      </c>
      <c r="FT414" s="17"/>
      <c r="FU414" s="17">
        <v>7.1539500000000006E-2</v>
      </c>
      <c r="FW414" s="17"/>
    </row>
    <row r="415" spans="1:235" x14ac:dyDescent="0.25">
      <c r="A415" t="s">
        <v>266</v>
      </c>
      <c r="B415" t="s">
        <v>199</v>
      </c>
      <c r="C415" t="s">
        <v>310</v>
      </c>
      <c r="D415" s="63">
        <v>44811</v>
      </c>
      <c r="E415" t="s">
        <v>221</v>
      </c>
      <c r="F415" s="17">
        <v>12997</v>
      </c>
      <c r="G415" s="17">
        <v>1.7449619999999999</v>
      </c>
      <c r="H415" s="17">
        <v>1.375664</v>
      </c>
      <c r="I415" s="17">
        <v>1.1740170000000001</v>
      </c>
      <c r="J415" s="17">
        <v>1.073345</v>
      </c>
      <c r="K415" s="17">
        <v>1.031784</v>
      </c>
      <c r="L415" s="17">
        <v>1.145615</v>
      </c>
      <c r="M415" s="17">
        <v>1.1918740000000001</v>
      </c>
      <c r="N415" s="17">
        <v>1.0364850000000001</v>
      </c>
      <c r="O415" s="17">
        <v>0.65953589999999995</v>
      </c>
      <c r="P415" s="17">
        <v>0.31921349999999998</v>
      </c>
      <c r="Q415" s="17">
        <v>0.23244600000000001</v>
      </c>
      <c r="R415" s="17">
        <v>0.27049089999999998</v>
      </c>
      <c r="S415" s="17">
        <v>0.53566130000000001</v>
      </c>
      <c r="T415" s="17">
        <v>0.8667629</v>
      </c>
      <c r="U415" s="17">
        <v>1.3107489999999999</v>
      </c>
      <c r="V415" s="17">
        <v>1.9432419999999999</v>
      </c>
      <c r="W415" s="17">
        <v>2.4585509999999999</v>
      </c>
      <c r="X415" s="17">
        <v>3.0678200000000002</v>
      </c>
      <c r="Y415" s="17">
        <v>3.3742969999999999</v>
      </c>
      <c r="Z415" s="17">
        <v>3.271525</v>
      </c>
      <c r="AA415" s="17">
        <v>3.0826669999999998</v>
      </c>
      <c r="AB415" s="17">
        <v>3.0170430000000001</v>
      </c>
      <c r="AC415" s="17">
        <v>2.6800320000000002</v>
      </c>
      <c r="AD415" s="17">
        <v>2.2680729999999998</v>
      </c>
      <c r="AE415" s="17">
        <v>-0.43722640000000002</v>
      </c>
      <c r="AF415" s="17">
        <v>-0.64518880000000001</v>
      </c>
      <c r="AG415" s="17">
        <v>-0.6622441</v>
      </c>
      <c r="AH415" s="17">
        <v>-0.57453810000000005</v>
      </c>
      <c r="AI415" s="17">
        <v>-0.48791469999999998</v>
      </c>
      <c r="AJ415" s="17">
        <v>-0.24610870000000001</v>
      </c>
      <c r="AK415" s="17">
        <v>-0.1934352</v>
      </c>
      <c r="AL415" s="17">
        <v>-0.18510299999999999</v>
      </c>
      <c r="AM415" s="17">
        <v>-0.1624369</v>
      </c>
      <c r="AN415" s="17">
        <v>-0.1338</v>
      </c>
      <c r="AO415" s="17">
        <v>-9.5149600000000001E-2</v>
      </c>
      <c r="AP415" s="17">
        <v>-0.1067681</v>
      </c>
      <c r="AQ415" s="17">
        <v>-7.7975799999999998E-2</v>
      </c>
      <c r="AR415" s="17">
        <v>-6.8605600000000003E-2</v>
      </c>
      <c r="AS415" s="17">
        <v>-8.9326100000000005E-2</v>
      </c>
      <c r="AT415" s="17">
        <v>-6.2925800000000004E-2</v>
      </c>
      <c r="AU415" s="17">
        <v>5.3407099999999999E-2</v>
      </c>
      <c r="AV415" s="17">
        <v>9.4822900000000002E-2</v>
      </c>
      <c r="AW415" s="17">
        <v>6.7359299999999997E-2</v>
      </c>
      <c r="AX415" s="17">
        <v>5.1469899999999999E-2</v>
      </c>
      <c r="AY415" s="17">
        <v>-2.7568800000000001E-2</v>
      </c>
      <c r="AZ415" s="17">
        <v>-0.16262670000000001</v>
      </c>
      <c r="BA415" s="17">
        <v>-0.1908908</v>
      </c>
      <c r="BB415" s="17">
        <v>-0.15902579999999999</v>
      </c>
      <c r="BC415" s="17">
        <v>-0.31004710000000002</v>
      </c>
      <c r="BD415" s="17">
        <v>-0.47570829999999997</v>
      </c>
      <c r="BE415" s="17">
        <v>-0.49653059999999999</v>
      </c>
      <c r="BF415" s="17">
        <v>-0.43087350000000002</v>
      </c>
      <c r="BG415" s="17">
        <v>-0.36244680000000001</v>
      </c>
      <c r="BH415" s="17">
        <v>-0.16618350000000001</v>
      </c>
      <c r="BI415" s="17">
        <v>-0.13331850000000001</v>
      </c>
      <c r="BJ415" s="17">
        <v>-0.1208727</v>
      </c>
      <c r="BK415" s="17">
        <v>-0.1005471</v>
      </c>
      <c r="BL415" s="17">
        <v>-6.16243E-2</v>
      </c>
      <c r="BM415" s="17">
        <v>-6.9236000000000002E-3</v>
      </c>
      <c r="BN415" s="17">
        <v>-1.6648199999999998E-2</v>
      </c>
      <c r="BO415" s="17">
        <v>2.9462200000000001E-2</v>
      </c>
      <c r="BP415" s="17">
        <v>4.1341900000000001E-2</v>
      </c>
      <c r="BQ415" s="17">
        <v>2.24665E-2</v>
      </c>
      <c r="BR415" s="17">
        <v>4.50435E-2</v>
      </c>
      <c r="BS415" s="17">
        <v>0.16451450000000001</v>
      </c>
      <c r="BT415" s="17">
        <v>0.2039957</v>
      </c>
      <c r="BU415" s="17">
        <v>0.1617537</v>
      </c>
      <c r="BV415" s="17">
        <v>0.13080420000000001</v>
      </c>
      <c r="BW415" s="17">
        <v>4.5313600000000002E-2</v>
      </c>
      <c r="BX415" s="17">
        <v>-7.92765E-2</v>
      </c>
      <c r="BY415" s="17">
        <v>-9.1802800000000004E-2</v>
      </c>
      <c r="BZ415" s="17">
        <v>-7.5015899999999996E-2</v>
      </c>
      <c r="CA415" s="17">
        <v>-0.2219632</v>
      </c>
      <c r="CB415" s="17">
        <v>-0.3583266</v>
      </c>
      <c r="CC415" s="17">
        <v>-0.38175789999999998</v>
      </c>
      <c r="CD415" s="17">
        <v>-0.33137179999999999</v>
      </c>
      <c r="CE415" s="17">
        <v>-0.27554810000000002</v>
      </c>
      <c r="CF415" s="17">
        <v>-0.1108276</v>
      </c>
      <c r="CG415" s="17">
        <v>-9.1681799999999994E-2</v>
      </c>
      <c r="CH415" s="17">
        <v>-7.6386999999999997E-2</v>
      </c>
      <c r="CI415" s="17">
        <v>-5.7682400000000002E-2</v>
      </c>
      <c r="CJ415" s="17">
        <v>-1.1635599999999999E-2</v>
      </c>
      <c r="CK415" s="17">
        <v>5.4181399999999998E-2</v>
      </c>
      <c r="CL415" s="17">
        <v>4.57686E-2</v>
      </c>
      <c r="CM415" s="17">
        <v>0.1038734</v>
      </c>
      <c r="CN415" s="17">
        <v>0.1174911</v>
      </c>
      <c r="CO415" s="17">
        <v>9.9893700000000002E-2</v>
      </c>
      <c r="CP415" s="17">
        <v>0.1198227</v>
      </c>
      <c r="CQ415" s="17">
        <v>0.24146709999999999</v>
      </c>
      <c r="CR415" s="17">
        <v>0.27960849999999998</v>
      </c>
      <c r="CS415" s="17">
        <v>0.227131</v>
      </c>
      <c r="CT415" s="17">
        <v>0.1857509</v>
      </c>
      <c r="CU415" s="17">
        <v>9.5791799999999996E-2</v>
      </c>
      <c r="CV415" s="17">
        <v>-2.1548500000000002E-2</v>
      </c>
      <c r="CW415" s="17">
        <v>-2.3174699999999999E-2</v>
      </c>
      <c r="CX415" s="17">
        <v>-1.68308E-2</v>
      </c>
      <c r="CY415" s="17">
        <v>-0.1338792</v>
      </c>
      <c r="CZ415" s="17">
        <v>-0.24094489999999999</v>
      </c>
      <c r="DA415" s="17">
        <v>-0.26698529999999998</v>
      </c>
      <c r="DB415" s="17">
        <v>-0.2318701</v>
      </c>
      <c r="DC415" s="17">
        <v>-0.18864939999999999</v>
      </c>
      <c r="DD415" s="17">
        <v>-5.5471600000000003E-2</v>
      </c>
      <c r="DE415" s="17">
        <v>-5.0045100000000002E-2</v>
      </c>
      <c r="DF415" s="17">
        <v>-3.19013E-2</v>
      </c>
      <c r="DG415" s="17">
        <v>-1.4817800000000001E-2</v>
      </c>
      <c r="DH415" s="17">
        <v>3.8353100000000001E-2</v>
      </c>
      <c r="DI415" s="17">
        <v>0.1152864</v>
      </c>
      <c r="DJ415" s="17">
        <v>0.1081853</v>
      </c>
      <c r="DK415" s="17">
        <v>0.17828459999999999</v>
      </c>
      <c r="DL415" s="17">
        <v>0.19364039999999999</v>
      </c>
      <c r="DM415" s="17">
        <v>0.1773209</v>
      </c>
      <c r="DN415" s="17">
        <v>0.19460189999999999</v>
      </c>
      <c r="DO415" s="17">
        <v>0.31841970000000003</v>
      </c>
      <c r="DP415" s="17">
        <v>0.35522130000000002</v>
      </c>
      <c r="DQ415" s="17">
        <v>0.2925083</v>
      </c>
      <c r="DR415" s="17">
        <v>0.24069760000000001</v>
      </c>
      <c r="DS415" s="17">
        <v>0.14626990000000001</v>
      </c>
      <c r="DT415" s="17">
        <v>3.6179500000000003E-2</v>
      </c>
      <c r="DU415" s="17">
        <v>4.5453300000000002E-2</v>
      </c>
      <c r="DV415" s="17">
        <v>4.1354200000000001E-2</v>
      </c>
      <c r="DW415" s="17">
        <v>-6.7000000000000002E-3</v>
      </c>
      <c r="DX415" s="17">
        <v>-7.1464399999999997E-2</v>
      </c>
      <c r="DY415" s="17">
        <v>-0.10127170000000001</v>
      </c>
      <c r="DZ415" s="17">
        <v>-8.8205500000000006E-2</v>
      </c>
      <c r="EA415" s="17">
        <v>-6.3181399999999999E-2</v>
      </c>
      <c r="EB415" s="17">
        <v>2.44535E-2</v>
      </c>
      <c r="EC415" s="17">
        <v>1.00716E-2</v>
      </c>
      <c r="ED415" s="17">
        <v>3.2328999999999997E-2</v>
      </c>
      <c r="EE415" s="17">
        <v>4.7072000000000003E-2</v>
      </c>
      <c r="EF415" s="17">
        <v>0.1105289</v>
      </c>
      <c r="EG415" s="17">
        <v>0.20351240000000001</v>
      </c>
      <c r="EH415" s="17">
        <v>0.19830529999999999</v>
      </c>
      <c r="EI415" s="17">
        <v>0.28572259999999999</v>
      </c>
      <c r="EJ415" s="17">
        <v>0.30358790000000002</v>
      </c>
      <c r="EK415" s="17">
        <v>0.28911350000000002</v>
      </c>
      <c r="EL415" s="17">
        <v>0.30257129999999999</v>
      </c>
      <c r="EM415" s="17">
        <v>0.42952699999999999</v>
      </c>
      <c r="EN415" s="17">
        <v>0.46439419999999998</v>
      </c>
      <c r="EO415" s="17">
        <v>0.38690269999999999</v>
      </c>
      <c r="EP415" s="17">
        <v>0.32003199999999998</v>
      </c>
      <c r="EQ415" s="17">
        <v>0.2191524</v>
      </c>
      <c r="ER415" s="17">
        <v>0.1195297</v>
      </c>
      <c r="ES415" s="17">
        <v>0.14454130000000001</v>
      </c>
      <c r="ET415" s="17">
        <v>0.12536420000000001</v>
      </c>
      <c r="EU415" s="17">
        <v>74.371269999999996</v>
      </c>
      <c r="EV415" s="17">
        <v>73.692350000000005</v>
      </c>
      <c r="EW415" s="17">
        <v>73.575450000000004</v>
      </c>
      <c r="EX415" s="17">
        <v>72.534940000000006</v>
      </c>
      <c r="EY415" s="17">
        <v>71.180019999999999</v>
      </c>
      <c r="EZ415" s="17">
        <v>71.569839999999999</v>
      </c>
      <c r="FA415" s="17">
        <v>71.954539999999994</v>
      </c>
      <c r="FB415" s="17">
        <v>72.503290000000007</v>
      </c>
      <c r="FC415" s="17">
        <v>78.07741</v>
      </c>
      <c r="FD415" s="17">
        <v>85.415369999999996</v>
      </c>
      <c r="FE415" s="17">
        <v>91.499089999999995</v>
      </c>
      <c r="FF415" s="17">
        <v>94.812299999999993</v>
      </c>
      <c r="FG415" s="17">
        <v>95.022840000000002</v>
      </c>
      <c r="FH415" s="17">
        <v>94.317099999999996</v>
      </c>
      <c r="FI415" s="17">
        <v>94.303110000000004</v>
      </c>
      <c r="FJ415" s="17">
        <v>95.504180000000005</v>
      </c>
      <c r="FK415" s="17">
        <v>95.448459999999997</v>
      </c>
      <c r="FL415" s="17">
        <v>93.943969999999993</v>
      </c>
      <c r="FM415" s="17">
        <v>89.751239999999996</v>
      </c>
      <c r="FN415" s="17">
        <v>84.25479</v>
      </c>
      <c r="FO415" s="17">
        <v>80.849710000000002</v>
      </c>
      <c r="FP415" s="17">
        <v>79.209959999999995</v>
      </c>
      <c r="FQ415" s="17">
        <v>77.704920000000001</v>
      </c>
      <c r="FR415" s="17">
        <v>76.947119999999998</v>
      </c>
      <c r="FS415" s="17">
        <v>1.9975830000000001</v>
      </c>
      <c r="FT415" s="17"/>
      <c r="FU415" s="17">
        <v>0.1056877</v>
      </c>
      <c r="FW415" s="17"/>
    </row>
    <row r="416" spans="1:235" x14ac:dyDescent="0.25">
      <c r="A416" t="s">
        <v>266</v>
      </c>
      <c r="B416" t="s">
        <v>199</v>
      </c>
      <c r="C416" t="s">
        <v>310</v>
      </c>
      <c r="D416" t="s">
        <v>264</v>
      </c>
      <c r="E416" t="s">
        <v>219</v>
      </c>
      <c r="F416" s="17">
        <v>31689</v>
      </c>
      <c r="G416" s="17">
        <v>1.4507190000000001</v>
      </c>
      <c r="H416" s="17">
        <v>1.183076</v>
      </c>
      <c r="I416" s="17">
        <v>1.001172</v>
      </c>
      <c r="J416" s="17">
        <v>0.92656450000000001</v>
      </c>
      <c r="K416" s="17">
        <v>0.89646669999999995</v>
      </c>
      <c r="L416" s="17">
        <v>0.93157889999999999</v>
      </c>
      <c r="M416" s="17">
        <v>0.98294170000000003</v>
      </c>
      <c r="N416" s="17">
        <v>0.88938360000000005</v>
      </c>
      <c r="O416" s="17">
        <v>0.60560639999999999</v>
      </c>
      <c r="P416" s="17">
        <v>0.29628640000000001</v>
      </c>
      <c r="Q416" s="17">
        <v>0.14322199999999999</v>
      </c>
      <c r="R416" s="17">
        <v>0.1386886</v>
      </c>
      <c r="S416" s="17">
        <v>0.27727109999999999</v>
      </c>
      <c r="T416" s="17">
        <v>0.51295760000000001</v>
      </c>
      <c r="U416" s="17">
        <v>0.87602809999999998</v>
      </c>
      <c r="V416" s="17">
        <v>1.370425</v>
      </c>
      <c r="W416" s="17">
        <v>1.7712730000000001</v>
      </c>
      <c r="X416" s="17">
        <v>2.2316739999999999</v>
      </c>
      <c r="Y416" s="17">
        <v>2.4295040000000001</v>
      </c>
      <c r="Z416" s="17">
        <v>2.4170029999999998</v>
      </c>
      <c r="AA416" s="17">
        <v>2.338022</v>
      </c>
      <c r="AB416" s="17">
        <v>2.3116629999999998</v>
      </c>
      <c r="AC416" s="17">
        <v>2.0712649999999999</v>
      </c>
      <c r="AD416" s="17">
        <v>1.796854</v>
      </c>
      <c r="AE416" s="17">
        <v>-0.25554250000000001</v>
      </c>
      <c r="AF416" s="17">
        <v>-0.3753745</v>
      </c>
      <c r="AG416" s="17">
        <v>-0.41676400000000002</v>
      </c>
      <c r="AH416" s="17">
        <v>-0.36766840000000001</v>
      </c>
      <c r="AI416" s="17">
        <v>-0.31122080000000002</v>
      </c>
      <c r="AJ416" s="17">
        <v>-0.2026347</v>
      </c>
      <c r="AK416" s="17">
        <v>-0.1350315</v>
      </c>
      <c r="AL416" s="17">
        <v>-0.1086617</v>
      </c>
      <c r="AM416" s="17">
        <v>-6.9851999999999997E-2</v>
      </c>
      <c r="AN416" s="17">
        <v>-8.31427E-2</v>
      </c>
      <c r="AO416" s="17">
        <v>-8.4121299999999996E-2</v>
      </c>
      <c r="AP416" s="17">
        <v>-8.6633500000000002E-2</v>
      </c>
      <c r="AQ416" s="17">
        <v>-8.6525000000000005E-2</v>
      </c>
      <c r="AR416" s="17">
        <v>-7.0621500000000004E-2</v>
      </c>
      <c r="AS416" s="17">
        <v>-4.8584599999999999E-2</v>
      </c>
      <c r="AT416" s="17">
        <v>-5.5129600000000001E-2</v>
      </c>
      <c r="AU416" s="17">
        <v>3.8448999999999997E-2</v>
      </c>
      <c r="AV416" s="17">
        <v>4.8224000000000003E-2</v>
      </c>
      <c r="AW416" s="17">
        <v>5.37592E-2</v>
      </c>
      <c r="AX416" s="17">
        <v>3.4166099999999998E-2</v>
      </c>
      <c r="AY416" s="17">
        <v>-1.46275E-2</v>
      </c>
      <c r="AZ416" s="17">
        <v>-0.1282141</v>
      </c>
      <c r="BA416" s="17">
        <v>-0.1580849</v>
      </c>
      <c r="BB416" s="17">
        <v>-0.1208456</v>
      </c>
      <c r="BC416" s="17">
        <v>-0.19231380000000001</v>
      </c>
      <c r="BD416" s="17">
        <v>-0.29621829999999999</v>
      </c>
      <c r="BE416" s="17">
        <v>-0.33670670000000003</v>
      </c>
      <c r="BF416" s="17">
        <v>-0.2938616</v>
      </c>
      <c r="BG416" s="17">
        <v>-0.24369940000000001</v>
      </c>
      <c r="BH416" s="17">
        <v>-0.15352170000000001</v>
      </c>
      <c r="BI416" s="17">
        <v>-9.9587899999999993E-2</v>
      </c>
      <c r="BJ416" s="17">
        <v>-7.1145399999999998E-2</v>
      </c>
      <c r="BK416" s="17">
        <v>-3.73379E-2</v>
      </c>
      <c r="BL416" s="17">
        <v>-4.2175999999999998E-2</v>
      </c>
      <c r="BM416" s="17">
        <v>-3.6988600000000003E-2</v>
      </c>
      <c r="BN416" s="17">
        <v>-3.7021800000000001E-2</v>
      </c>
      <c r="BO416" s="17">
        <v>-2.9895499999999998E-2</v>
      </c>
      <c r="BP416" s="17">
        <v>-1.07382E-2</v>
      </c>
      <c r="BQ416" s="17">
        <v>1.1682400000000001E-2</v>
      </c>
      <c r="BR416" s="17">
        <v>1.04192E-2</v>
      </c>
      <c r="BS416" s="17">
        <v>0.101383</v>
      </c>
      <c r="BT416" s="17">
        <v>0.1126783</v>
      </c>
      <c r="BU416" s="17">
        <v>0.1076314</v>
      </c>
      <c r="BV416" s="17">
        <v>8.0702399999999994E-2</v>
      </c>
      <c r="BW416" s="17">
        <v>2.6888200000000001E-2</v>
      </c>
      <c r="BX416" s="17">
        <v>-8.2721199999999995E-2</v>
      </c>
      <c r="BY416" s="17">
        <v>-0.10752920000000001</v>
      </c>
      <c r="BZ416" s="17">
        <v>-7.5916399999999995E-2</v>
      </c>
      <c r="CA416" s="17">
        <v>-0.14852180000000001</v>
      </c>
      <c r="CB416" s="17">
        <v>-0.241395</v>
      </c>
      <c r="CC416" s="17">
        <v>-0.28125919999999999</v>
      </c>
      <c r="CD416" s="17">
        <v>-0.24274309999999999</v>
      </c>
      <c r="CE416" s="17">
        <v>-0.19693430000000001</v>
      </c>
      <c r="CF416" s="17">
        <v>-0.11950620000000001</v>
      </c>
      <c r="CG416" s="17">
        <v>-7.5039700000000001E-2</v>
      </c>
      <c r="CH416" s="17">
        <v>-4.5161800000000002E-2</v>
      </c>
      <c r="CI416" s="17">
        <v>-1.4818700000000001E-2</v>
      </c>
      <c r="CJ416" s="17">
        <v>-1.3802500000000001E-2</v>
      </c>
      <c r="CK416" s="17">
        <v>-4.3445999999999997E-3</v>
      </c>
      <c r="CL416" s="17">
        <v>-2.6608999999999999E-3</v>
      </c>
      <c r="CM416" s="17">
        <v>9.3258999999999998E-3</v>
      </c>
      <c r="CN416" s="17">
        <v>3.0736800000000002E-2</v>
      </c>
      <c r="CO416" s="17">
        <v>5.3423199999999997E-2</v>
      </c>
      <c r="CP416" s="17">
        <v>5.5818100000000002E-2</v>
      </c>
      <c r="CQ416" s="17">
        <v>0.14497099999999999</v>
      </c>
      <c r="CR416" s="17">
        <v>0.15731909999999999</v>
      </c>
      <c r="CS416" s="17">
        <v>0.14494319999999999</v>
      </c>
      <c r="CT416" s="17">
        <v>0.1129333</v>
      </c>
      <c r="CU416" s="17">
        <v>5.5641900000000001E-2</v>
      </c>
      <c r="CV416" s="17">
        <v>-5.1212899999999999E-2</v>
      </c>
      <c r="CW416" s="17">
        <v>-7.2514499999999996E-2</v>
      </c>
      <c r="CX416" s="17">
        <v>-4.4798699999999997E-2</v>
      </c>
      <c r="CY416" s="17">
        <v>-0.1047298</v>
      </c>
      <c r="CZ416" s="17">
        <v>-0.1865716</v>
      </c>
      <c r="DA416" s="17">
        <v>-0.2258117</v>
      </c>
      <c r="DB416" s="17">
        <v>-0.19162470000000001</v>
      </c>
      <c r="DC416" s="17">
        <v>-0.1501692</v>
      </c>
      <c r="DD416" s="17">
        <v>-8.5490700000000003E-2</v>
      </c>
      <c r="DE416" s="17">
        <v>-5.0491500000000002E-2</v>
      </c>
      <c r="DF416" s="17">
        <v>-1.91781E-2</v>
      </c>
      <c r="DG416" s="17">
        <v>7.7003999999999996E-3</v>
      </c>
      <c r="DH416" s="17">
        <v>1.4570899999999999E-2</v>
      </c>
      <c r="DI416" s="17">
        <v>2.8299299999999999E-2</v>
      </c>
      <c r="DJ416" s="17">
        <v>3.1700100000000002E-2</v>
      </c>
      <c r="DK416" s="17">
        <v>4.8547300000000002E-2</v>
      </c>
      <c r="DL416" s="17">
        <v>7.2211800000000007E-2</v>
      </c>
      <c r="DM416" s="17">
        <v>9.5163999999999999E-2</v>
      </c>
      <c r="DN416" s="17">
        <v>0.1012169</v>
      </c>
      <c r="DO416" s="17">
        <v>0.1885589</v>
      </c>
      <c r="DP416" s="17">
        <v>0.2019599</v>
      </c>
      <c r="DQ416" s="17">
        <v>0.1822549</v>
      </c>
      <c r="DR416" s="17">
        <v>0.1451643</v>
      </c>
      <c r="DS416" s="17">
        <v>8.4395499999999998E-2</v>
      </c>
      <c r="DT416" s="17">
        <v>-1.9704699999999999E-2</v>
      </c>
      <c r="DU416" s="17">
        <v>-3.74998E-2</v>
      </c>
      <c r="DV416" s="17">
        <v>-1.3680899999999999E-2</v>
      </c>
      <c r="DW416" s="17">
        <v>-4.1501099999999999E-2</v>
      </c>
      <c r="DX416" s="17">
        <v>-0.10741539999999999</v>
      </c>
      <c r="DY416" s="17">
        <v>-0.14575440000000001</v>
      </c>
      <c r="DZ416" s="17">
        <v>-0.1178179</v>
      </c>
      <c r="EA416" s="17">
        <v>-8.2647799999999993E-2</v>
      </c>
      <c r="EB416" s="17">
        <v>-3.6377699999999999E-2</v>
      </c>
      <c r="EC416" s="17">
        <v>-1.50478E-2</v>
      </c>
      <c r="ED416" s="17">
        <v>1.8338199999999999E-2</v>
      </c>
      <c r="EE416" s="17">
        <v>4.02145E-2</v>
      </c>
      <c r="EF416" s="17">
        <v>5.5537599999999999E-2</v>
      </c>
      <c r="EG416" s="17">
        <v>7.5431999999999999E-2</v>
      </c>
      <c r="EH416" s="17">
        <v>8.1311800000000004E-2</v>
      </c>
      <c r="EI416" s="17">
        <v>0.1051768</v>
      </c>
      <c r="EJ416" s="17">
        <v>0.1320952</v>
      </c>
      <c r="EK416" s="17">
        <v>0.15543109999999999</v>
      </c>
      <c r="EL416" s="17">
        <v>0.16676569999999999</v>
      </c>
      <c r="EM416" s="17">
        <v>0.25149290000000002</v>
      </c>
      <c r="EN416" s="17">
        <v>0.26641419999999999</v>
      </c>
      <c r="EO416" s="17">
        <v>0.23612710000000001</v>
      </c>
      <c r="EP416" s="17">
        <v>0.1917006</v>
      </c>
      <c r="EQ416" s="17">
        <v>0.1259112</v>
      </c>
      <c r="ER416" s="17">
        <v>2.5788200000000001E-2</v>
      </c>
      <c r="ES416" s="17">
        <v>1.30559E-2</v>
      </c>
      <c r="ET416" s="17">
        <v>3.12482E-2</v>
      </c>
      <c r="EU416" s="17">
        <v>73.672179999999997</v>
      </c>
      <c r="EV416" s="17">
        <v>72.713579999999993</v>
      </c>
      <c r="EW416" s="17">
        <v>72.380780000000001</v>
      </c>
      <c r="EX416" s="17">
        <v>71.387079999999997</v>
      </c>
      <c r="EY416" s="17">
        <v>70.790989999999994</v>
      </c>
      <c r="EZ416" s="17">
        <v>70.916340000000005</v>
      </c>
      <c r="FA416" s="17">
        <v>70.980860000000007</v>
      </c>
      <c r="FB416" s="17">
        <v>71.597489999999993</v>
      </c>
      <c r="FC416" s="17">
        <v>76.213229999999996</v>
      </c>
      <c r="FD416" s="17">
        <v>81.923450000000003</v>
      </c>
      <c r="FE416" s="17">
        <v>86.850300000000004</v>
      </c>
      <c r="FF416" s="17">
        <v>90.604770000000002</v>
      </c>
      <c r="FG416" s="17">
        <v>90.819310000000002</v>
      </c>
      <c r="FH416" s="17">
        <v>90.183549999999997</v>
      </c>
      <c r="FI416" s="17">
        <v>90.50488</v>
      </c>
      <c r="FJ416" s="17">
        <v>91.370369999999994</v>
      </c>
      <c r="FK416" s="17">
        <v>90.708759999999998</v>
      </c>
      <c r="FL416" s="17">
        <v>89.033079999999998</v>
      </c>
      <c r="FM416" s="17">
        <v>85.457149999999999</v>
      </c>
      <c r="FN416" s="17">
        <v>81.749899999999997</v>
      </c>
      <c r="FO416" s="17">
        <v>79.298550000000006</v>
      </c>
      <c r="FP416" s="17">
        <v>77.860309999999998</v>
      </c>
      <c r="FQ416" s="17">
        <v>76.474590000000006</v>
      </c>
      <c r="FR416" s="17">
        <v>76.069879999999998</v>
      </c>
      <c r="FS416" s="17">
        <v>1.1072029999999999</v>
      </c>
      <c r="FT416" s="17"/>
      <c r="FU416" s="17">
        <v>6.2020100000000002E-2</v>
      </c>
      <c r="FW416" s="17"/>
    </row>
    <row r="417" spans="1:235" x14ac:dyDescent="0.25">
      <c r="A417" t="s">
        <v>266</v>
      </c>
      <c r="B417" t="s">
        <v>199</v>
      </c>
      <c r="C417" t="s">
        <v>310</v>
      </c>
      <c r="D417" t="s">
        <v>264</v>
      </c>
      <c r="E417" t="s">
        <v>220</v>
      </c>
      <c r="F417" s="17">
        <v>18504</v>
      </c>
      <c r="G417" s="17">
        <v>1.294546</v>
      </c>
      <c r="H417" s="17">
        <v>1.0992820000000001</v>
      </c>
      <c r="I417" s="17">
        <v>0.92719870000000004</v>
      </c>
      <c r="J417" s="17">
        <v>0.86113439999999997</v>
      </c>
      <c r="K417" s="17">
        <v>0.83055449999999997</v>
      </c>
      <c r="L417" s="17">
        <v>0.81896069999999999</v>
      </c>
      <c r="M417" s="17">
        <v>0.87791540000000001</v>
      </c>
      <c r="N417" s="17">
        <v>0.83339839999999998</v>
      </c>
      <c r="O417" s="17">
        <v>0.62866489999999997</v>
      </c>
      <c r="P417" s="17">
        <v>0.36289559999999998</v>
      </c>
      <c r="Q417" s="17">
        <v>0.1859806</v>
      </c>
      <c r="R417" s="17">
        <v>0.15945300000000001</v>
      </c>
      <c r="S417" s="17">
        <v>0.21377969999999999</v>
      </c>
      <c r="T417" s="17">
        <v>0.39763530000000002</v>
      </c>
      <c r="U417" s="17">
        <v>0.70898799999999995</v>
      </c>
      <c r="V417" s="17">
        <v>1.091218</v>
      </c>
      <c r="W417" s="17">
        <v>1.401667</v>
      </c>
      <c r="X417" s="17">
        <v>1.7365820000000001</v>
      </c>
      <c r="Y417" s="17">
        <v>1.9327000000000001</v>
      </c>
      <c r="Z417" s="17">
        <v>1.9539299999999999</v>
      </c>
      <c r="AA417" s="17">
        <v>1.9304589999999999</v>
      </c>
      <c r="AB417" s="17">
        <v>1.9184840000000001</v>
      </c>
      <c r="AC417" s="17">
        <v>1.7215009999999999</v>
      </c>
      <c r="AD417" s="17">
        <v>1.5167060000000001</v>
      </c>
      <c r="AE417" s="17">
        <v>-0.22071750000000001</v>
      </c>
      <c r="AF417" s="17">
        <v>-0.27405780000000002</v>
      </c>
      <c r="AG417" s="17">
        <v>-0.34789969999999998</v>
      </c>
      <c r="AH417" s="17">
        <v>-0.32655960000000001</v>
      </c>
      <c r="AI417" s="17">
        <v>-0.28644009999999998</v>
      </c>
      <c r="AJ417" s="17">
        <v>-0.23803089999999999</v>
      </c>
      <c r="AK417" s="17">
        <v>-0.14694960000000001</v>
      </c>
      <c r="AL417" s="17">
        <v>-0.11020779999999999</v>
      </c>
      <c r="AM417" s="17">
        <v>-5.6854099999999998E-2</v>
      </c>
      <c r="AN417" s="17">
        <v>-0.1072813</v>
      </c>
      <c r="AO417" s="17">
        <v>-0.13979810000000001</v>
      </c>
      <c r="AP417" s="17">
        <v>-0.144594</v>
      </c>
      <c r="AQ417" s="17">
        <v>-0.16637189999999999</v>
      </c>
      <c r="AR417" s="17">
        <v>-0.14123579999999999</v>
      </c>
      <c r="AS417" s="17">
        <v>-8.8449600000000003E-2</v>
      </c>
      <c r="AT417" s="17">
        <v>-0.11925230000000001</v>
      </c>
      <c r="AU417" s="17">
        <v>-3.1832699999999998E-2</v>
      </c>
      <c r="AV417" s="17">
        <v>-4.4480400000000003E-2</v>
      </c>
      <c r="AW417" s="17">
        <v>3.659E-4</v>
      </c>
      <c r="AX417" s="17">
        <v>-1.9408399999999999E-2</v>
      </c>
      <c r="AY417" s="17">
        <v>-5.2795099999999998E-2</v>
      </c>
      <c r="AZ417" s="17">
        <v>-0.15803159999999999</v>
      </c>
      <c r="BA417" s="17">
        <v>-0.1939167</v>
      </c>
      <c r="BB417" s="17">
        <v>-0.15336939999999999</v>
      </c>
      <c r="BC417" s="17">
        <v>-0.15749630000000001</v>
      </c>
      <c r="BD417" s="17">
        <v>-0.21191660000000001</v>
      </c>
      <c r="BE417" s="17">
        <v>-0.27416449999999998</v>
      </c>
      <c r="BF417" s="17">
        <v>-0.25069330000000001</v>
      </c>
      <c r="BG417" s="17">
        <v>-0.21348259999999999</v>
      </c>
      <c r="BH417" s="17">
        <v>-0.17378859999999999</v>
      </c>
      <c r="BI417" s="17">
        <v>-0.1020358</v>
      </c>
      <c r="BJ417" s="17">
        <v>-6.4285099999999998E-2</v>
      </c>
      <c r="BK417" s="17">
        <v>-1.9899799999999999E-2</v>
      </c>
      <c r="BL417" s="17">
        <v>-5.6965000000000002E-2</v>
      </c>
      <c r="BM417" s="17">
        <v>-8.6488800000000005E-2</v>
      </c>
      <c r="BN417" s="17">
        <v>-8.5759600000000005E-2</v>
      </c>
      <c r="BO417" s="17">
        <v>-0.1039041</v>
      </c>
      <c r="BP417" s="17">
        <v>-7.3644799999999996E-2</v>
      </c>
      <c r="BQ417" s="17">
        <v>-2.0143999999999999E-2</v>
      </c>
      <c r="BR417" s="17">
        <v>-3.6851700000000001E-2</v>
      </c>
      <c r="BS417" s="17">
        <v>3.9863799999999998E-2</v>
      </c>
      <c r="BT417" s="17">
        <v>2.9413000000000002E-2</v>
      </c>
      <c r="BU417" s="17">
        <v>6.0005700000000002E-2</v>
      </c>
      <c r="BV417" s="17">
        <v>3.4559899999999998E-2</v>
      </c>
      <c r="BW417" s="17">
        <v>-3.8625E-3</v>
      </c>
      <c r="BX417" s="17">
        <v>-0.10546750000000001</v>
      </c>
      <c r="BY417" s="17">
        <v>-0.14384359999999999</v>
      </c>
      <c r="BZ417" s="17">
        <v>-0.1063649</v>
      </c>
      <c r="CA417" s="17">
        <v>-0.1137094</v>
      </c>
      <c r="CB417" s="17">
        <v>-0.16887779999999999</v>
      </c>
      <c r="CC417" s="17">
        <v>-0.22309570000000001</v>
      </c>
      <c r="CD417" s="17">
        <v>-0.1981484</v>
      </c>
      <c r="CE417" s="17">
        <v>-0.1629525</v>
      </c>
      <c r="CF417" s="17">
        <v>-0.12929460000000001</v>
      </c>
      <c r="CG417" s="17">
        <v>-7.0928599999999994E-2</v>
      </c>
      <c r="CH417" s="17">
        <v>-3.24792E-2</v>
      </c>
      <c r="CI417" s="17">
        <v>5.6946000000000002E-3</v>
      </c>
      <c r="CJ417" s="17">
        <v>-2.21161E-2</v>
      </c>
      <c r="CK417" s="17">
        <v>-4.9567E-2</v>
      </c>
      <c r="CL417" s="17">
        <v>-4.5011000000000002E-2</v>
      </c>
      <c r="CM417" s="17">
        <v>-6.0639100000000001E-2</v>
      </c>
      <c r="CN417" s="17">
        <v>-2.6831399999999998E-2</v>
      </c>
      <c r="CO417" s="17">
        <v>2.7164299999999999E-2</v>
      </c>
      <c r="CP417" s="17">
        <v>2.02186E-2</v>
      </c>
      <c r="CQ417" s="17">
        <v>8.9520600000000006E-2</v>
      </c>
      <c r="CR417" s="17">
        <v>8.0591399999999994E-2</v>
      </c>
      <c r="CS417" s="17">
        <v>0.101312</v>
      </c>
      <c r="CT417" s="17">
        <v>7.1938199999999994E-2</v>
      </c>
      <c r="CU417" s="17">
        <v>3.0028099999999999E-2</v>
      </c>
      <c r="CV417" s="17">
        <v>-6.9061700000000004E-2</v>
      </c>
      <c r="CW417" s="17">
        <v>-0.1091632</v>
      </c>
      <c r="CX417" s="17">
        <v>-7.3809700000000006E-2</v>
      </c>
      <c r="CY417" s="17">
        <v>-6.9922499999999999E-2</v>
      </c>
      <c r="CZ417" s="17">
        <v>-0.12583900000000001</v>
      </c>
      <c r="DA417" s="17">
        <v>-0.17202690000000001</v>
      </c>
      <c r="DB417" s="17">
        <v>-0.1456036</v>
      </c>
      <c r="DC417" s="17">
        <v>-0.1124223</v>
      </c>
      <c r="DD417" s="17">
        <v>-8.4800500000000001E-2</v>
      </c>
      <c r="DE417" s="17">
        <v>-3.9821500000000003E-2</v>
      </c>
      <c r="DF417" s="17">
        <v>-6.7330000000000005E-4</v>
      </c>
      <c r="DG417" s="17">
        <v>3.1288999999999997E-2</v>
      </c>
      <c r="DH417" s="17">
        <v>1.2732800000000001E-2</v>
      </c>
      <c r="DI417" s="17">
        <v>-1.2645099999999999E-2</v>
      </c>
      <c r="DJ417" s="17">
        <v>-4.2624999999999998E-3</v>
      </c>
      <c r="DK417" s="17">
        <v>-1.73741E-2</v>
      </c>
      <c r="DL417" s="17">
        <v>1.9982E-2</v>
      </c>
      <c r="DM417" s="17">
        <v>7.44726E-2</v>
      </c>
      <c r="DN417" s="17">
        <v>7.7288999999999997E-2</v>
      </c>
      <c r="DO417" s="17">
        <v>0.1391773</v>
      </c>
      <c r="DP417" s="17">
        <v>0.13176979999999999</v>
      </c>
      <c r="DQ417" s="17">
        <v>0.14261840000000001</v>
      </c>
      <c r="DR417" s="17">
        <v>0.1093166</v>
      </c>
      <c r="DS417" s="17">
        <v>6.3918699999999995E-2</v>
      </c>
      <c r="DT417" s="17">
        <v>-3.2655999999999998E-2</v>
      </c>
      <c r="DU417" s="17">
        <v>-7.4482699999999999E-2</v>
      </c>
      <c r="DV417" s="17">
        <v>-4.12545E-2</v>
      </c>
      <c r="DW417" s="17">
        <v>-6.7013000000000003E-3</v>
      </c>
      <c r="DX417" s="17">
        <v>-6.3697900000000002E-2</v>
      </c>
      <c r="DY417" s="17">
        <v>-9.8291699999999996E-2</v>
      </c>
      <c r="DZ417" s="17">
        <v>-6.9737300000000002E-2</v>
      </c>
      <c r="EA417" s="17">
        <v>-3.9464800000000001E-2</v>
      </c>
      <c r="EB417" s="17">
        <v>-2.0558199999999999E-2</v>
      </c>
      <c r="EC417" s="17">
        <v>5.0923000000000001E-3</v>
      </c>
      <c r="ED417" s="17">
        <v>4.5249400000000002E-2</v>
      </c>
      <c r="EE417" s="17">
        <v>6.8243300000000007E-2</v>
      </c>
      <c r="EF417" s="17">
        <v>6.3049099999999997E-2</v>
      </c>
      <c r="EG417" s="17">
        <v>4.0664100000000002E-2</v>
      </c>
      <c r="EH417" s="17">
        <v>5.45719E-2</v>
      </c>
      <c r="EI417" s="17">
        <v>4.50937E-2</v>
      </c>
      <c r="EJ417" s="17">
        <v>8.7573100000000001E-2</v>
      </c>
      <c r="EK417" s="17">
        <v>0.1427783</v>
      </c>
      <c r="EL417" s="17">
        <v>0.15968959999999999</v>
      </c>
      <c r="EM417" s="17">
        <v>0.2108738</v>
      </c>
      <c r="EN417" s="17">
        <v>0.20566329999999999</v>
      </c>
      <c r="EO417" s="17">
        <v>0.2022582</v>
      </c>
      <c r="EP417" s="17">
        <v>0.16328490000000001</v>
      </c>
      <c r="EQ417" s="17">
        <v>0.1128513</v>
      </c>
      <c r="ER417" s="17">
        <v>1.9908200000000001E-2</v>
      </c>
      <c r="ES417" s="17">
        <v>-2.44096E-2</v>
      </c>
      <c r="ET417" s="17">
        <v>5.7499999999999999E-3</v>
      </c>
      <c r="EU417" s="17">
        <v>73.734710000000007</v>
      </c>
      <c r="EV417" s="17">
        <v>72.891050000000007</v>
      </c>
      <c r="EW417" s="17">
        <v>72.776200000000003</v>
      </c>
      <c r="EX417" s="17">
        <v>71.741249999999994</v>
      </c>
      <c r="EY417" s="17">
        <v>71.410359999999997</v>
      </c>
      <c r="EZ417" s="17">
        <v>71.393450000000001</v>
      </c>
      <c r="FA417" s="17">
        <v>71.594679999999997</v>
      </c>
      <c r="FB417" s="17">
        <v>72.040620000000004</v>
      </c>
      <c r="FC417" s="17">
        <v>76.109750000000005</v>
      </c>
      <c r="FD417" s="17">
        <v>81.059420000000003</v>
      </c>
      <c r="FE417" s="17">
        <v>85.433970000000002</v>
      </c>
      <c r="FF417" s="17">
        <v>89.007949999999994</v>
      </c>
      <c r="FG417" s="17">
        <v>88.71884</v>
      </c>
      <c r="FH417" s="17">
        <v>87.975449999999995</v>
      </c>
      <c r="FI417" s="17">
        <v>88.550780000000003</v>
      </c>
      <c r="FJ417" s="17">
        <v>89.214330000000004</v>
      </c>
      <c r="FK417" s="17">
        <v>88.241960000000006</v>
      </c>
      <c r="FL417" s="17">
        <v>86.635829999999999</v>
      </c>
      <c r="FM417" s="17">
        <v>83.406059999999997</v>
      </c>
      <c r="FN417" s="17">
        <v>80.317660000000004</v>
      </c>
      <c r="FO417" s="17">
        <v>78.406350000000003</v>
      </c>
      <c r="FP417" s="17">
        <v>77.248360000000005</v>
      </c>
      <c r="FQ417" s="17">
        <v>76.049850000000006</v>
      </c>
      <c r="FR417" s="17">
        <v>75.696039999999996</v>
      </c>
      <c r="FS417" s="17">
        <v>1.272718</v>
      </c>
      <c r="FT417" s="17"/>
      <c r="FU417" s="17">
        <v>6.9362800000000002E-2</v>
      </c>
      <c r="FW417" s="17"/>
    </row>
    <row r="418" spans="1:235" x14ac:dyDescent="0.25">
      <c r="A418" t="s">
        <v>266</v>
      </c>
      <c r="B418" t="s">
        <v>199</v>
      </c>
      <c r="C418" t="s">
        <v>310</v>
      </c>
      <c r="D418" t="s">
        <v>264</v>
      </c>
      <c r="E418" t="s">
        <v>221</v>
      </c>
      <c r="F418" s="17">
        <v>13001</v>
      </c>
      <c r="G418" s="17">
        <v>1.6770689999999999</v>
      </c>
      <c r="H418" s="17">
        <v>1.3043739999999999</v>
      </c>
      <c r="I418" s="17">
        <v>1.1061840000000001</v>
      </c>
      <c r="J418" s="17">
        <v>1.0115000000000001</v>
      </c>
      <c r="K418" s="17">
        <v>0.98112860000000002</v>
      </c>
      <c r="L418" s="17">
        <v>1.102951</v>
      </c>
      <c r="M418" s="17">
        <v>1.145664</v>
      </c>
      <c r="N418" s="17">
        <v>0.97923590000000005</v>
      </c>
      <c r="O418" s="17">
        <v>0.57924010000000004</v>
      </c>
      <c r="P418" s="17">
        <v>0.2077455</v>
      </c>
      <c r="Q418" s="17">
        <v>8.5400100000000007E-2</v>
      </c>
      <c r="R418" s="17">
        <v>0.1166896</v>
      </c>
      <c r="S418" s="17">
        <v>0.37910199999999999</v>
      </c>
      <c r="T418" s="17">
        <v>0.69417329999999999</v>
      </c>
      <c r="U418" s="17">
        <v>1.1270009999999999</v>
      </c>
      <c r="V418" s="17">
        <v>1.781274</v>
      </c>
      <c r="W418" s="17">
        <v>2.3365070000000001</v>
      </c>
      <c r="X418" s="17">
        <v>2.9806729999999999</v>
      </c>
      <c r="Y418" s="17">
        <v>3.1813099999999999</v>
      </c>
      <c r="Z418" s="17">
        <v>3.1151960000000001</v>
      </c>
      <c r="AA418" s="17">
        <v>2.9579219999999999</v>
      </c>
      <c r="AB418" s="17">
        <v>2.9155989999999998</v>
      </c>
      <c r="AC418" s="17">
        <v>2.6051099999999998</v>
      </c>
      <c r="AD418" s="17">
        <v>2.2212839999999998</v>
      </c>
      <c r="AE418" s="17">
        <v>-0.428533</v>
      </c>
      <c r="AF418" s="17">
        <v>-0.64597959999999999</v>
      </c>
      <c r="AG418" s="17">
        <v>-0.65945940000000003</v>
      </c>
      <c r="AH418" s="17">
        <v>-0.57091780000000003</v>
      </c>
      <c r="AI418" s="17">
        <v>-0.4794969</v>
      </c>
      <c r="AJ418" s="17">
        <v>-0.2420921</v>
      </c>
      <c r="AK418" s="17">
        <v>-0.18155830000000001</v>
      </c>
      <c r="AL418" s="17">
        <v>-0.17218020000000001</v>
      </c>
      <c r="AM418" s="17">
        <v>-0.14790919999999999</v>
      </c>
      <c r="AN418" s="17">
        <v>-0.11815630000000001</v>
      </c>
      <c r="AO418" s="17">
        <v>-8.3317100000000005E-2</v>
      </c>
      <c r="AP418" s="17">
        <v>-8.3836400000000005E-2</v>
      </c>
      <c r="AQ418" s="17">
        <v>-5.9829500000000001E-2</v>
      </c>
      <c r="AR418" s="17">
        <v>-5.7992000000000002E-2</v>
      </c>
      <c r="AS418" s="17">
        <v>-9.1575400000000001E-2</v>
      </c>
      <c r="AT418" s="17">
        <v>-7.6172799999999999E-2</v>
      </c>
      <c r="AU418" s="17">
        <v>5.6578200000000002E-2</v>
      </c>
      <c r="AV418" s="17">
        <v>0.10090590000000001</v>
      </c>
      <c r="AW418" s="17">
        <v>6.3374299999999995E-2</v>
      </c>
      <c r="AX418" s="17">
        <v>4.76701E-2</v>
      </c>
      <c r="AY418" s="17">
        <v>-1.9834999999999998E-2</v>
      </c>
      <c r="AZ418" s="17">
        <v>-0.15171490000000001</v>
      </c>
      <c r="BA418" s="17">
        <v>-0.17872569999999999</v>
      </c>
      <c r="BB418" s="17">
        <v>-0.14225789999999999</v>
      </c>
      <c r="BC418" s="17">
        <v>-0.3032977</v>
      </c>
      <c r="BD418" s="17">
        <v>-0.47860399999999997</v>
      </c>
      <c r="BE418" s="17">
        <v>-0.49578719999999998</v>
      </c>
      <c r="BF418" s="17">
        <v>-0.42912820000000002</v>
      </c>
      <c r="BG418" s="17">
        <v>-0.35566680000000001</v>
      </c>
      <c r="BH418" s="17">
        <v>-0.16365450000000001</v>
      </c>
      <c r="BI418" s="17">
        <v>-0.1230784</v>
      </c>
      <c r="BJ418" s="17">
        <v>-0.1095801</v>
      </c>
      <c r="BK418" s="17">
        <v>-8.7889200000000001E-2</v>
      </c>
      <c r="BL418" s="17">
        <v>-4.8399999999999999E-2</v>
      </c>
      <c r="BM418" s="17">
        <v>1.9502E-3</v>
      </c>
      <c r="BN418" s="17">
        <v>3.0644999999999999E-3</v>
      </c>
      <c r="BO418" s="17">
        <v>4.4464999999999998E-2</v>
      </c>
      <c r="BP418" s="17">
        <v>4.8986500000000002E-2</v>
      </c>
      <c r="BQ418" s="17">
        <v>1.7196400000000001E-2</v>
      </c>
      <c r="BR418" s="17">
        <v>2.8801299999999998E-2</v>
      </c>
      <c r="BS418" s="17">
        <v>0.1650797</v>
      </c>
      <c r="BT418" s="17">
        <v>0.20772389999999999</v>
      </c>
      <c r="BU418" s="17">
        <v>0.1556931</v>
      </c>
      <c r="BV418" s="17">
        <v>0.1246598</v>
      </c>
      <c r="BW418" s="17">
        <v>5.0848699999999997E-2</v>
      </c>
      <c r="BX418" s="17">
        <v>-7.0794300000000004E-2</v>
      </c>
      <c r="BY418" s="17">
        <v>-8.1721799999999997E-2</v>
      </c>
      <c r="BZ418" s="17">
        <v>-6.0440199999999999E-2</v>
      </c>
      <c r="CA418" s="17">
        <v>-0.21656010000000001</v>
      </c>
      <c r="CB418" s="17">
        <v>-0.36268020000000001</v>
      </c>
      <c r="CC418" s="17">
        <v>-0.3824283</v>
      </c>
      <c r="CD418" s="17">
        <v>-0.33092519999999997</v>
      </c>
      <c r="CE418" s="17">
        <v>-0.26990239999999999</v>
      </c>
      <c r="CF418" s="17">
        <v>-0.1093288</v>
      </c>
      <c r="CG418" s="17">
        <v>-8.2575399999999993E-2</v>
      </c>
      <c r="CH418" s="17">
        <v>-6.6223500000000005E-2</v>
      </c>
      <c r="CI418" s="17">
        <v>-4.6319600000000002E-2</v>
      </c>
      <c r="CJ418" s="17">
        <v>-8.7000000000000001E-5</v>
      </c>
      <c r="CK418" s="17">
        <v>6.1006199999999997E-2</v>
      </c>
      <c r="CL418" s="17">
        <v>6.32519E-2</v>
      </c>
      <c r="CM418" s="17">
        <v>0.1166991</v>
      </c>
      <c r="CN418" s="17">
        <v>0.12307949999999999</v>
      </c>
      <c r="CO418" s="17">
        <v>9.25314E-2</v>
      </c>
      <c r="CP418" s="17">
        <v>0.101506</v>
      </c>
      <c r="CQ418" s="17">
        <v>0.24022740000000001</v>
      </c>
      <c r="CR418" s="17">
        <v>0.28170580000000001</v>
      </c>
      <c r="CS418" s="17">
        <v>0.21963279999999999</v>
      </c>
      <c r="CT418" s="17">
        <v>0.17798269999999999</v>
      </c>
      <c r="CU418" s="17">
        <v>9.9804100000000007E-2</v>
      </c>
      <c r="CV418" s="17">
        <v>-1.4749E-2</v>
      </c>
      <c r="CW418" s="17">
        <v>-1.45372E-2</v>
      </c>
      <c r="CX418" s="17">
        <v>-3.7734000000000001E-3</v>
      </c>
      <c r="CY418" s="17">
        <v>-0.12982260000000001</v>
      </c>
      <c r="CZ418" s="17">
        <v>-0.24675639999999999</v>
      </c>
      <c r="DA418" s="17">
        <v>-0.26906950000000002</v>
      </c>
      <c r="DB418" s="17">
        <v>-0.23272219999999999</v>
      </c>
      <c r="DC418" s="17">
        <v>-0.184138</v>
      </c>
      <c r="DD418" s="17">
        <v>-5.5003200000000002E-2</v>
      </c>
      <c r="DE418" s="17">
        <v>-4.2072400000000003E-2</v>
      </c>
      <c r="DF418" s="17">
        <v>-2.2866899999999999E-2</v>
      </c>
      <c r="DG418" s="17">
        <v>-4.7498999999999996E-3</v>
      </c>
      <c r="DH418" s="17">
        <v>4.8225999999999998E-2</v>
      </c>
      <c r="DI418" s="17">
        <v>0.1200621</v>
      </c>
      <c r="DJ418" s="17">
        <v>0.1234392</v>
      </c>
      <c r="DK418" s="17">
        <v>0.1889332</v>
      </c>
      <c r="DL418" s="17">
        <v>0.1971725</v>
      </c>
      <c r="DM418" s="17">
        <v>0.1678664</v>
      </c>
      <c r="DN418" s="17">
        <v>0.1742108</v>
      </c>
      <c r="DO418" s="17">
        <v>0.31537520000000002</v>
      </c>
      <c r="DP418" s="17">
        <v>0.3556877</v>
      </c>
      <c r="DQ418" s="17">
        <v>0.28357260000000001</v>
      </c>
      <c r="DR418" s="17">
        <v>0.2313055</v>
      </c>
      <c r="DS418" s="17">
        <v>0.14875949999999999</v>
      </c>
      <c r="DT418" s="17">
        <v>4.1296399999999997E-2</v>
      </c>
      <c r="DU418" s="17">
        <v>5.2647399999999997E-2</v>
      </c>
      <c r="DV418" s="17">
        <v>5.2893299999999997E-2</v>
      </c>
      <c r="DW418" s="17">
        <v>-4.5872999999999999E-3</v>
      </c>
      <c r="DX418" s="17">
        <v>-7.9380699999999998E-2</v>
      </c>
      <c r="DY418" s="17">
        <v>-0.1053973</v>
      </c>
      <c r="DZ418" s="17">
        <v>-9.0932600000000002E-2</v>
      </c>
      <c r="EA418" s="17">
        <v>-6.0307899999999998E-2</v>
      </c>
      <c r="EB418" s="17">
        <v>2.34345E-2</v>
      </c>
      <c r="EC418" s="17">
        <v>1.6407600000000001E-2</v>
      </c>
      <c r="ED418" s="17">
        <v>3.9733200000000003E-2</v>
      </c>
      <c r="EE418" s="17">
        <v>5.5270100000000003E-2</v>
      </c>
      <c r="EF418" s="17">
        <v>0.1179823</v>
      </c>
      <c r="EG418" s="17">
        <v>0.2053294</v>
      </c>
      <c r="EH418" s="17">
        <v>0.2103402</v>
      </c>
      <c r="EI418" s="17">
        <v>0.29322769999999998</v>
      </c>
      <c r="EJ418" s="17">
        <v>0.304151</v>
      </c>
      <c r="EK418" s="17">
        <v>0.2766382</v>
      </c>
      <c r="EL418" s="17">
        <v>0.27918480000000001</v>
      </c>
      <c r="EM418" s="17">
        <v>0.42387659999999999</v>
      </c>
      <c r="EN418" s="17">
        <v>0.46250580000000002</v>
      </c>
      <c r="EO418" s="17">
        <v>0.37589139999999999</v>
      </c>
      <c r="EP418" s="17">
        <v>0.30829519999999999</v>
      </c>
      <c r="EQ418" s="17">
        <v>0.2194432</v>
      </c>
      <c r="ER418" s="17">
        <v>0.12221700000000001</v>
      </c>
      <c r="ES418" s="17">
        <v>0.14965129999999999</v>
      </c>
      <c r="ET418" s="17">
        <v>0.1347111</v>
      </c>
      <c r="EU418" s="17">
        <v>73.595070000000007</v>
      </c>
      <c r="EV418" s="17">
        <v>72.48321</v>
      </c>
      <c r="EW418" s="17">
        <v>71.857529999999997</v>
      </c>
      <c r="EX418" s="17">
        <v>70.916790000000006</v>
      </c>
      <c r="EY418" s="17">
        <v>69.96696</v>
      </c>
      <c r="EZ418" s="17">
        <v>70.279219999999995</v>
      </c>
      <c r="FA418" s="17">
        <v>70.163169999999994</v>
      </c>
      <c r="FB418" s="17">
        <v>71.003540000000001</v>
      </c>
      <c r="FC418" s="17">
        <v>76.350499999999997</v>
      </c>
      <c r="FD418" s="17">
        <v>83.080010000000001</v>
      </c>
      <c r="FE418" s="17">
        <v>88.743139999999997</v>
      </c>
      <c r="FF418" s="17">
        <v>92.743099999999998</v>
      </c>
      <c r="FG418" s="17">
        <v>93.635679999999994</v>
      </c>
      <c r="FH418" s="17">
        <v>93.157219999999995</v>
      </c>
      <c r="FI418" s="17">
        <v>93.134960000000007</v>
      </c>
      <c r="FJ418" s="17">
        <v>94.267009999999999</v>
      </c>
      <c r="FK418" s="17">
        <v>94.027649999999994</v>
      </c>
      <c r="FL418" s="17">
        <v>92.261840000000007</v>
      </c>
      <c r="FM418" s="17">
        <v>88.224919999999997</v>
      </c>
      <c r="FN418" s="17">
        <v>83.685040000000001</v>
      </c>
      <c r="FO418" s="17">
        <v>80.510559999999998</v>
      </c>
      <c r="FP418" s="17">
        <v>78.698459999999997</v>
      </c>
      <c r="FQ418" s="17">
        <v>77.057310000000001</v>
      </c>
      <c r="FR418" s="17">
        <v>76.579949999999997</v>
      </c>
      <c r="FS418" s="17">
        <v>1.9602850000000001</v>
      </c>
      <c r="FT418" s="17"/>
      <c r="FU418" s="17">
        <v>0.1030321</v>
      </c>
      <c r="FW418" s="17"/>
      <c r="HY418" s="62"/>
      <c r="IA418" s="62"/>
    </row>
    <row r="419" spans="1:235" x14ac:dyDescent="0.25">
      <c r="A419" t="s">
        <v>266</v>
      </c>
      <c r="B419" t="s">
        <v>199</v>
      </c>
      <c r="C419" t="s">
        <v>310</v>
      </c>
      <c r="D419" t="s">
        <v>263</v>
      </c>
      <c r="E419" t="s">
        <v>219</v>
      </c>
      <c r="F419" s="17">
        <v>31703</v>
      </c>
      <c r="G419" s="17">
        <v>1.658083</v>
      </c>
      <c r="H419" s="17">
        <v>1.4022570000000001</v>
      </c>
      <c r="I419" s="17">
        <v>1.218675</v>
      </c>
      <c r="J419" s="17">
        <v>1.143567</v>
      </c>
      <c r="K419" s="17">
        <v>1.11185</v>
      </c>
      <c r="L419" s="17">
        <v>1.1304270000000001</v>
      </c>
      <c r="M419" s="17">
        <v>1.1545190000000001</v>
      </c>
      <c r="N419" s="17">
        <v>1.1119349999999999</v>
      </c>
      <c r="O419" s="17">
        <v>1.0071460000000001</v>
      </c>
      <c r="P419" s="17">
        <v>0.86827310000000002</v>
      </c>
      <c r="Q419" s="17">
        <v>0.76254200000000005</v>
      </c>
      <c r="R419" s="17">
        <v>0.73671109999999995</v>
      </c>
      <c r="S419" s="17">
        <v>0.87748400000000004</v>
      </c>
      <c r="T419" s="17">
        <v>1.05749</v>
      </c>
      <c r="U419" s="17">
        <v>1.327145</v>
      </c>
      <c r="V419" s="17">
        <v>1.66971</v>
      </c>
      <c r="W419" s="17">
        <v>1.9367259999999999</v>
      </c>
      <c r="X419" s="17">
        <v>2.3807499999999999</v>
      </c>
      <c r="Y419" s="17">
        <v>2.6147909999999999</v>
      </c>
      <c r="Z419" s="17">
        <v>2.5661640000000001</v>
      </c>
      <c r="AA419" s="17">
        <v>2.4902790000000001</v>
      </c>
      <c r="AB419" s="17">
        <v>2.3818139999999999</v>
      </c>
      <c r="AC419" s="17">
        <v>2.1467540000000001</v>
      </c>
      <c r="AD419" s="17">
        <v>1.9047799999999999</v>
      </c>
      <c r="AE419" s="17">
        <v>-0.25951039999999997</v>
      </c>
      <c r="AF419" s="17">
        <v>-0.37433830000000001</v>
      </c>
      <c r="AG419" s="17">
        <v>-0.41543980000000003</v>
      </c>
      <c r="AH419" s="17">
        <v>-0.36669810000000003</v>
      </c>
      <c r="AI419" s="17">
        <v>-0.30533749999999998</v>
      </c>
      <c r="AJ419" s="17">
        <v>-0.1989377</v>
      </c>
      <c r="AK419" s="17">
        <v>-0.1271611</v>
      </c>
      <c r="AL419" s="17">
        <v>-0.10451530000000001</v>
      </c>
      <c r="AM419" s="17">
        <v>-8.2556599999999994E-2</v>
      </c>
      <c r="AN419" s="17">
        <v>-0.1006345</v>
      </c>
      <c r="AO419" s="17">
        <v>-9.2577599999999996E-2</v>
      </c>
      <c r="AP419" s="17">
        <v>-0.1047532</v>
      </c>
      <c r="AQ419" s="17">
        <v>-0.10376050000000001</v>
      </c>
      <c r="AR419" s="17">
        <v>-8.8778700000000002E-2</v>
      </c>
      <c r="AS419" s="17">
        <v>-5.5295799999999999E-2</v>
      </c>
      <c r="AT419" s="17">
        <v>-6.4292100000000005E-2</v>
      </c>
      <c r="AU419" s="17">
        <v>4.68511E-2</v>
      </c>
      <c r="AV419" s="17">
        <v>6.4615300000000001E-2</v>
      </c>
      <c r="AW419" s="17">
        <v>6.4287800000000006E-2</v>
      </c>
      <c r="AX419" s="17">
        <v>4.8113400000000001E-2</v>
      </c>
      <c r="AY419" s="17">
        <v>2.1146399999999999E-2</v>
      </c>
      <c r="AZ419" s="17">
        <v>-9.9717399999999998E-2</v>
      </c>
      <c r="BA419" s="17">
        <v>-0.14240659999999999</v>
      </c>
      <c r="BB419" s="17">
        <v>-0.1073489</v>
      </c>
      <c r="BC419" s="17">
        <v>-0.19579830000000001</v>
      </c>
      <c r="BD419" s="17">
        <v>-0.29458980000000001</v>
      </c>
      <c r="BE419" s="17">
        <v>-0.3346692</v>
      </c>
      <c r="BF419" s="17">
        <v>-0.2923076</v>
      </c>
      <c r="BG419" s="17">
        <v>-0.23717949999999999</v>
      </c>
      <c r="BH419" s="17">
        <v>-0.14906449999999999</v>
      </c>
      <c r="BI419" s="17">
        <v>-9.0961E-2</v>
      </c>
      <c r="BJ419" s="17">
        <v>-6.6063300000000005E-2</v>
      </c>
      <c r="BK419" s="17">
        <v>-4.8895800000000003E-2</v>
      </c>
      <c r="BL419" s="17">
        <v>-5.8410499999999997E-2</v>
      </c>
      <c r="BM419" s="17">
        <v>-4.4259699999999999E-2</v>
      </c>
      <c r="BN419" s="17">
        <v>-5.40432E-2</v>
      </c>
      <c r="BO419" s="17">
        <v>-4.6237399999999998E-2</v>
      </c>
      <c r="BP419" s="17">
        <v>-2.8127099999999999E-2</v>
      </c>
      <c r="BQ419" s="17">
        <v>5.5658000000000001E-3</v>
      </c>
      <c r="BR419" s="17">
        <v>1.7265E-3</v>
      </c>
      <c r="BS419" s="17">
        <v>0.109828</v>
      </c>
      <c r="BT419" s="17">
        <v>0.12928480000000001</v>
      </c>
      <c r="BU419" s="17">
        <v>0.1185465</v>
      </c>
      <c r="BV419" s="17">
        <v>9.5015699999999995E-2</v>
      </c>
      <c r="BW419" s="17">
        <v>6.30111E-2</v>
      </c>
      <c r="BX419" s="17">
        <v>-5.4216100000000003E-2</v>
      </c>
      <c r="BY419" s="17">
        <v>-9.1862799999999994E-2</v>
      </c>
      <c r="BZ419" s="17">
        <v>-6.2397300000000003E-2</v>
      </c>
      <c r="CA419" s="17">
        <v>-0.15167140000000001</v>
      </c>
      <c r="CB419" s="17">
        <v>-0.23935619999999999</v>
      </c>
      <c r="CC419" s="17">
        <v>-0.27872780000000003</v>
      </c>
      <c r="CD419" s="17">
        <v>-0.240785</v>
      </c>
      <c r="CE419" s="17">
        <v>-0.18997349999999999</v>
      </c>
      <c r="CF419" s="17">
        <v>-0.1145224</v>
      </c>
      <c r="CG419" s="17">
        <v>-6.5888799999999997E-2</v>
      </c>
      <c r="CH419" s="17">
        <v>-3.9431500000000001E-2</v>
      </c>
      <c r="CI419" s="17">
        <v>-2.5582400000000002E-2</v>
      </c>
      <c r="CJ419" s="17">
        <v>-2.9166299999999999E-2</v>
      </c>
      <c r="CK419" s="17">
        <v>-1.07948E-2</v>
      </c>
      <c r="CL419" s="17">
        <v>-1.89216E-2</v>
      </c>
      <c r="CM419" s="17">
        <v>-6.3969999999999999E-3</v>
      </c>
      <c r="CN419" s="17">
        <v>1.388E-2</v>
      </c>
      <c r="CO419" s="17">
        <v>4.7718299999999998E-2</v>
      </c>
      <c r="CP419" s="17">
        <v>4.7450699999999998E-2</v>
      </c>
      <c r="CQ419" s="17">
        <v>0.15344559999999999</v>
      </c>
      <c r="CR419" s="17">
        <v>0.1740748</v>
      </c>
      <c r="CS419" s="17">
        <v>0.15612599999999999</v>
      </c>
      <c r="CT419" s="17">
        <v>0.12750010000000001</v>
      </c>
      <c r="CU419" s="17">
        <v>9.2006400000000002E-2</v>
      </c>
      <c r="CV419" s="17">
        <v>-2.2702099999999999E-2</v>
      </c>
      <c r="CW419" s="17">
        <v>-5.6856299999999999E-2</v>
      </c>
      <c r="CX419" s="17">
        <v>-3.1263899999999997E-2</v>
      </c>
      <c r="CY419" s="17">
        <v>-0.1075445</v>
      </c>
      <c r="CZ419" s="17">
        <v>-0.1841226</v>
      </c>
      <c r="DA419" s="17">
        <v>-0.22278629999999999</v>
      </c>
      <c r="DB419" s="17">
        <v>-0.1892625</v>
      </c>
      <c r="DC419" s="17">
        <v>-0.14276749999999999</v>
      </c>
      <c r="DD419" s="17">
        <v>-7.9980399999999993E-2</v>
      </c>
      <c r="DE419" s="17">
        <v>-4.0816699999999997E-2</v>
      </c>
      <c r="DF419" s="17">
        <v>-1.27998E-2</v>
      </c>
      <c r="DG419" s="17">
        <v>-2.2690000000000002E-3</v>
      </c>
      <c r="DH419" s="17">
        <v>7.7799999999999994E-5</v>
      </c>
      <c r="DI419" s="17">
        <v>2.2669999999999999E-2</v>
      </c>
      <c r="DJ419" s="17">
        <v>1.61999E-2</v>
      </c>
      <c r="DK419" s="17">
        <v>3.3443399999999998E-2</v>
      </c>
      <c r="DL419" s="17">
        <v>5.5886999999999999E-2</v>
      </c>
      <c r="DM419" s="17">
        <v>8.9870800000000001E-2</v>
      </c>
      <c r="DN419" s="17">
        <v>9.3174900000000005E-2</v>
      </c>
      <c r="DO419" s="17">
        <v>0.19706319999999999</v>
      </c>
      <c r="DP419" s="17">
        <v>0.2188647</v>
      </c>
      <c r="DQ419" s="17">
        <v>0.1937055</v>
      </c>
      <c r="DR419" s="17">
        <v>0.1599845</v>
      </c>
      <c r="DS419" s="17">
        <v>0.1210017</v>
      </c>
      <c r="DT419" s="17">
        <v>8.8118999999999992E-3</v>
      </c>
      <c r="DU419" s="17">
        <v>-2.1849799999999999E-2</v>
      </c>
      <c r="DV419" s="17">
        <v>-1.305E-4</v>
      </c>
      <c r="DW419" s="17">
        <v>-4.3832400000000001E-2</v>
      </c>
      <c r="DX419" s="17">
        <v>-0.1043741</v>
      </c>
      <c r="DY419" s="17">
        <v>-0.14201569999999999</v>
      </c>
      <c r="DZ419" s="17">
        <v>-0.114872</v>
      </c>
      <c r="EA419" s="17">
        <v>-7.4609599999999998E-2</v>
      </c>
      <c r="EB419" s="17">
        <v>-3.0107200000000001E-2</v>
      </c>
      <c r="EC419" s="17">
        <v>-4.6164999999999999E-3</v>
      </c>
      <c r="ED419" s="17">
        <v>2.56522E-2</v>
      </c>
      <c r="EE419" s="17">
        <v>3.13919E-2</v>
      </c>
      <c r="EF419" s="17">
        <v>4.2301800000000001E-2</v>
      </c>
      <c r="EG419" s="17">
        <v>7.0987999999999996E-2</v>
      </c>
      <c r="EH419" s="17">
        <v>6.6909899999999994E-2</v>
      </c>
      <c r="EI419" s="17">
        <v>9.0966500000000006E-2</v>
      </c>
      <c r="EJ419" s="17">
        <v>0.11653860000000001</v>
      </c>
      <c r="EK419" s="17">
        <v>0.15073239999999999</v>
      </c>
      <c r="EL419" s="17">
        <v>0.15919349999999999</v>
      </c>
      <c r="EM419" s="17">
        <v>0.2600401</v>
      </c>
      <c r="EN419" s="17">
        <v>0.28353420000000001</v>
      </c>
      <c r="EO419" s="17">
        <v>0.2479643</v>
      </c>
      <c r="EP419" s="17">
        <v>0.20688680000000001</v>
      </c>
      <c r="EQ419" s="17">
        <v>0.16286639999999999</v>
      </c>
      <c r="ER419" s="17">
        <v>5.4313100000000003E-2</v>
      </c>
      <c r="ES419" s="17">
        <v>2.86941E-2</v>
      </c>
      <c r="ET419" s="17">
        <v>4.4821100000000003E-2</v>
      </c>
      <c r="EU419" s="17">
        <v>80.357370000000003</v>
      </c>
      <c r="EV419" s="17">
        <v>79.509529999999998</v>
      </c>
      <c r="EW419" s="17">
        <v>78.112780000000001</v>
      </c>
      <c r="EX419" s="17">
        <v>77.876710000000003</v>
      </c>
      <c r="EY419" s="17">
        <v>78.043850000000006</v>
      </c>
      <c r="EZ419" s="17">
        <v>77.465270000000004</v>
      </c>
      <c r="FA419" s="17">
        <v>77.372330000000005</v>
      </c>
      <c r="FB419" s="17">
        <v>77.948509999999999</v>
      </c>
      <c r="FC419" s="17">
        <v>81.762190000000004</v>
      </c>
      <c r="FD419" s="17">
        <v>85.782060000000001</v>
      </c>
      <c r="FE419" s="17">
        <v>87.774090000000001</v>
      </c>
      <c r="FF419" s="17">
        <v>89.416740000000004</v>
      </c>
      <c r="FG419" s="17">
        <v>91.082700000000003</v>
      </c>
      <c r="FH419" s="17">
        <v>90.884600000000006</v>
      </c>
      <c r="FI419" s="17">
        <v>90.900530000000003</v>
      </c>
      <c r="FJ419" s="17">
        <v>91.419470000000004</v>
      </c>
      <c r="FK419" s="17">
        <v>90.734650000000002</v>
      </c>
      <c r="FL419" s="17">
        <v>89.913060000000002</v>
      </c>
      <c r="FM419" s="17">
        <v>88.115219999999994</v>
      </c>
      <c r="FN419" s="17">
        <v>84.538849999999996</v>
      </c>
      <c r="FO419" s="17">
        <v>81.868250000000003</v>
      </c>
      <c r="FP419" s="17">
        <v>80.751019999999997</v>
      </c>
      <c r="FQ419" s="17">
        <v>80.349100000000007</v>
      </c>
      <c r="FR419" s="17">
        <v>79.517600000000002</v>
      </c>
      <c r="FS419" s="17">
        <v>1.139411</v>
      </c>
      <c r="FT419" s="17"/>
      <c r="FU419" s="17">
        <v>6.2717300000000004E-2</v>
      </c>
      <c r="FW419" s="17"/>
      <c r="HY419" s="62"/>
      <c r="IA419" s="62"/>
    </row>
    <row r="420" spans="1:235" x14ac:dyDescent="0.25">
      <c r="A420" t="s">
        <v>266</v>
      </c>
      <c r="B420" t="s">
        <v>199</v>
      </c>
      <c r="C420" t="s">
        <v>310</v>
      </c>
      <c r="D420" t="s">
        <v>263</v>
      </c>
      <c r="E420" t="s">
        <v>220</v>
      </c>
      <c r="F420" s="17">
        <v>18512</v>
      </c>
      <c r="G420" s="17">
        <v>1.451592</v>
      </c>
      <c r="H420" s="17">
        <v>1.2618419999999999</v>
      </c>
      <c r="I420" s="17">
        <v>1.0941669999999999</v>
      </c>
      <c r="J420" s="17">
        <v>1.023088</v>
      </c>
      <c r="K420" s="17">
        <v>0.99343130000000002</v>
      </c>
      <c r="L420" s="17">
        <v>0.97414429999999996</v>
      </c>
      <c r="M420" s="17">
        <v>1.008742</v>
      </c>
      <c r="N420" s="17">
        <v>0.9858403</v>
      </c>
      <c r="O420" s="17">
        <v>0.93069049999999998</v>
      </c>
      <c r="P420" s="17">
        <v>0.7942823</v>
      </c>
      <c r="Q420" s="17">
        <v>0.67568680000000003</v>
      </c>
      <c r="R420" s="17">
        <v>0.63251939999999995</v>
      </c>
      <c r="S420" s="17">
        <v>0.69440500000000005</v>
      </c>
      <c r="T420" s="17">
        <v>0.83491610000000005</v>
      </c>
      <c r="U420" s="17">
        <v>1.1144480000000001</v>
      </c>
      <c r="V420" s="17">
        <v>1.403303</v>
      </c>
      <c r="W420" s="17">
        <v>1.6064579999999999</v>
      </c>
      <c r="X420" s="17">
        <v>1.9388350000000001</v>
      </c>
      <c r="Y420" s="17">
        <v>2.150798</v>
      </c>
      <c r="Z420" s="17">
        <v>2.1132610000000001</v>
      </c>
      <c r="AA420" s="17">
        <v>2.0893290000000002</v>
      </c>
      <c r="AB420" s="17">
        <v>2.0065330000000001</v>
      </c>
      <c r="AC420" s="17">
        <v>1.8002130000000001</v>
      </c>
      <c r="AD420" s="17">
        <v>1.611961</v>
      </c>
      <c r="AE420" s="17">
        <v>-0.21263899999999999</v>
      </c>
      <c r="AF420" s="17">
        <v>-0.25817459999999998</v>
      </c>
      <c r="AG420" s="17">
        <v>-0.33150059999999998</v>
      </c>
      <c r="AH420" s="17">
        <v>-0.31183379999999999</v>
      </c>
      <c r="AI420" s="17">
        <v>-0.27060709999999999</v>
      </c>
      <c r="AJ420" s="17">
        <v>-0.2247548</v>
      </c>
      <c r="AK420" s="17">
        <v>-0.13358020000000001</v>
      </c>
      <c r="AL420" s="17">
        <v>-0.1034325</v>
      </c>
      <c r="AM420" s="17">
        <v>-6.0470299999999998E-2</v>
      </c>
      <c r="AN420" s="17">
        <v>-0.1135477</v>
      </c>
      <c r="AO420" s="17">
        <v>-0.13493260000000001</v>
      </c>
      <c r="AP420" s="17">
        <v>-0.13545270000000001</v>
      </c>
      <c r="AQ420" s="17">
        <v>-0.15632199999999999</v>
      </c>
      <c r="AR420" s="17">
        <v>-0.12890170000000001</v>
      </c>
      <c r="AS420" s="17">
        <v>-7.3868799999999998E-2</v>
      </c>
      <c r="AT420" s="17">
        <v>-0.10394050000000001</v>
      </c>
      <c r="AU420" s="17">
        <v>9.2183999999999999E-3</v>
      </c>
      <c r="AV420" s="17">
        <v>5.442E-4</v>
      </c>
      <c r="AW420" s="17">
        <v>2.49955E-2</v>
      </c>
      <c r="AX420" s="17">
        <v>-1.5525000000000001E-3</v>
      </c>
      <c r="AY420" s="17">
        <v>-1.6234499999999999E-2</v>
      </c>
      <c r="AZ420" s="17">
        <v>-0.12725149999999999</v>
      </c>
      <c r="BA420" s="17">
        <v>-0.1707351</v>
      </c>
      <c r="BB420" s="17">
        <v>-0.1338789</v>
      </c>
      <c r="BC420" s="17">
        <v>-0.14921789999999999</v>
      </c>
      <c r="BD420" s="17">
        <v>-0.1956919</v>
      </c>
      <c r="BE420" s="17">
        <v>-0.25712259999999998</v>
      </c>
      <c r="BF420" s="17">
        <v>-0.2355006</v>
      </c>
      <c r="BG420" s="17">
        <v>-0.19704569999999999</v>
      </c>
      <c r="BH420" s="17">
        <v>-0.15971550000000001</v>
      </c>
      <c r="BI420" s="17">
        <v>-8.7914699999999998E-2</v>
      </c>
      <c r="BJ420" s="17">
        <v>-5.6799799999999998E-2</v>
      </c>
      <c r="BK420" s="17">
        <v>-2.2475200000000001E-2</v>
      </c>
      <c r="BL420" s="17">
        <v>-6.2126500000000001E-2</v>
      </c>
      <c r="BM420" s="17">
        <v>-8.0360899999999999E-2</v>
      </c>
      <c r="BN420" s="17">
        <v>-7.5526099999999999E-2</v>
      </c>
      <c r="BO420" s="17">
        <v>-9.3009599999999998E-2</v>
      </c>
      <c r="BP420" s="17">
        <v>-6.0581200000000002E-2</v>
      </c>
      <c r="BQ420" s="17">
        <v>-4.8091999999999996E-3</v>
      </c>
      <c r="BR420" s="17">
        <v>-2.07145E-2</v>
      </c>
      <c r="BS420" s="17">
        <v>8.0942399999999998E-2</v>
      </c>
      <c r="BT420" s="17">
        <v>7.4935399999999999E-2</v>
      </c>
      <c r="BU420" s="17">
        <v>8.51581E-2</v>
      </c>
      <c r="BV420" s="17">
        <v>5.2707499999999997E-2</v>
      </c>
      <c r="BW420" s="17">
        <v>3.3044999999999998E-2</v>
      </c>
      <c r="BX420" s="17">
        <v>-7.4877399999999997E-2</v>
      </c>
      <c r="BY420" s="17">
        <v>-0.1208341</v>
      </c>
      <c r="BZ420" s="17">
        <v>-8.7156800000000006E-2</v>
      </c>
      <c r="CA420" s="17">
        <v>-0.1052927</v>
      </c>
      <c r="CB420" s="17">
        <v>-0.15241650000000001</v>
      </c>
      <c r="CC420" s="17">
        <v>-0.2056085</v>
      </c>
      <c r="CD420" s="17">
        <v>-0.1826325</v>
      </c>
      <c r="CE420" s="17">
        <v>-0.14609730000000001</v>
      </c>
      <c r="CF420" s="17">
        <v>-0.1146694</v>
      </c>
      <c r="CG420" s="17">
        <v>-5.6286900000000001E-2</v>
      </c>
      <c r="CH420" s="17">
        <v>-2.4502099999999999E-2</v>
      </c>
      <c r="CI420" s="17">
        <v>3.8402000000000002E-3</v>
      </c>
      <c r="CJ420" s="17">
        <v>-2.6512399999999998E-2</v>
      </c>
      <c r="CK420" s="17">
        <v>-4.2564699999999997E-2</v>
      </c>
      <c r="CL420" s="17">
        <v>-3.4021200000000001E-2</v>
      </c>
      <c r="CM420" s="17">
        <v>-4.9159599999999998E-2</v>
      </c>
      <c r="CN420" s="17">
        <v>-1.3262599999999999E-2</v>
      </c>
      <c r="CO420" s="17">
        <v>4.3021299999999998E-2</v>
      </c>
      <c r="CP420" s="17">
        <v>3.6927599999999998E-2</v>
      </c>
      <c r="CQ420" s="17">
        <v>0.13061809999999999</v>
      </c>
      <c r="CR420" s="17">
        <v>0.1264586</v>
      </c>
      <c r="CS420" s="17">
        <v>0.12682660000000001</v>
      </c>
      <c r="CT420" s="17">
        <v>9.0287800000000001E-2</v>
      </c>
      <c r="CU420" s="17">
        <v>6.7175899999999997E-2</v>
      </c>
      <c r="CV420" s="17">
        <v>-3.8603199999999997E-2</v>
      </c>
      <c r="CW420" s="17">
        <v>-8.6272799999999997E-2</v>
      </c>
      <c r="CX420" s="17">
        <v>-5.47973E-2</v>
      </c>
      <c r="CY420" s="17">
        <v>-6.1367400000000003E-2</v>
      </c>
      <c r="CZ420" s="17">
        <v>-0.10914119999999999</v>
      </c>
      <c r="DA420" s="17">
        <v>-0.1540945</v>
      </c>
      <c r="DB420" s="17">
        <v>-0.1297644</v>
      </c>
      <c r="DC420" s="17">
        <v>-9.5148800000000006E-2</v>
      </c>
      <c r="DD420" s="17">
        <v>-6.9623400000000002E-2</v>
      </c>
      <c r="DE420" s="17">
        <v>-2.46591E-2</v>
      </c>
      <c r="DF420" s="17">
        <v>7.7955999999999998E-3</v>
      </c>
      <c r="DG420" s="17">
        <v>3.0155499999999998E-2</v>
      </c>
      <c r="DH420" s="17">
        <v>9.1018000000000002E-3</v>
      </c>
      <c r="DI420" s="17">
        <v>-4.7685000000000002E-3</v>
      </c>
      <c r="DJ420" s="17">
        <v>7.4837999999999997E-3</v>
      </c>
      <c r="DK420" s="17">
        <v>-5.3096000000000003E-3</v>
      </c>
      <c r="DL420" s="17">
        <v>3.40559E-2</v>
      </c>
      <c r="DM420" s="17">
        <v>9.0851799999999996E-2</v>
      </c>
      <c r="DN420" s="17">
        <v>9.4569700000000007E-2</v>
      </c>
      <c r="DO420" s="17">
        <v>0.18029390000000001</v>
      </c>
      <c r="DP420" s="17">
        <v>0.17798169999999999</v>
      </c>
      <c r="DQ420" s="17">
        <v>0.16849510000000001</v>
      </c>
      <c r="DR420" s="17">
        <v>0.12786819999999999</v>
      </c>
      <c r="DS420" s="17">
        <v>0.1013067</v>
      </c>
      <c r="DT420" s="17">
        <v>-2.3289999999999999E-3</v>
      </c>
      <c r="DU420" s="17">
        <v>-5.1711500000000001E-2</v>
      </c>
      <c r="DV420" s="17">
        <v>-2.2437700000000001E-2</v>
      </c>
      <c r="DW420" s="17">
        <v>2.0536999999999999E-3</v>
      </c>
      <c r="DX420" s="17">
        <v>-4.6658499999999999E-2</v>
      </c>
      <c r="DY420" s="17">
        <v>-7.9716499999999996E-2</v>
      </c>
      <c r="DZ420" s="17">
        <v>-5.3431199999999998E-2</v>
      </c>
      <c r="EA420" s="17">
        <v>-2.15874E-2</v>
      </c>
      <c r="EB420" s="17">
        <v>-4.5840000000000004E-3</v>
      </c>
      <c r="EC420" s="17">
        <v>2.1006299999999999E-2</v>
      </c>
      <c r="ED420" s="17">
        <v>5.4428200000000003E-2</v>
      </c>
      <c r="EE420" s="17">
        <v>6.8150600000000006E-2</v>
      </c>
      <c r="EF420" s="17">
        <v>6.0523E-2</v>
      </c>
      <c r="EG420" s="17">
        <v>4.9803199999999999E-2</v>
      </c>
      <c r="EH420" s="17">
        <v>6.7410300000000006E-2</v>
      </c>
      <c r="EI420" s="17">
        <v>5.8002900000000003E-2</v>
      </c>
      <c r="EJ420" s="17">
        <v>0.10237640000000001</v>
      </c>
      <c r="EK420" s="17">
        <v>0.15991140000000001</v>
      </c>
      <c r="EL420" s="17">
        <v>0.1777958</v>
      </c>
      <c r="EM420" s="17">
        <v>0.25201790000000002</v>
      </c>
      <c r="EN420" s="17">
        <v>0.25237300000000001</v>
      </c>
      <c r="EO420" s="17">
        <v>0.22865779999999999</v>
      </c>
      <c r="EP420" s="17">
        <v>0.18212819999999999</v>
      </c>
      <c r="EQ420" s="17">
        <v>0.1505862</v>
      </c>
      <c r="ER420" s="17">
        <v>5.0045199999999998E-2</v>
      </c>
      <c r="ES420" s="17">
        <v>-1.8105E-3</v>
      </c>
      <c r="ET420" s="17">
        <v>2.4284300000000002E-2</v>
      </c>
      <c r="EU420" s="17">
        <v>79.995639999999995</v>
      </c>
      <c r="EV420" s="17">
        <v>79.344110000000001</v>
      </c>
      <c r="EW420" s="17">
        <v>78.068719999999999</v>
      </c>
      <c r="EX420" s="17">
        <v>77.849459999999993</v>
      </c>
      <c r="EY420" s="17">
        <v>78.046419999999998</v>
      </c>
      <c r="EZ420" s="17">
        <v>77.592349999999996</v>
      </c>
      <c r="FA420" s="17">
        <v>77.468170000000001</v>
      </c>
      <c r="FB420" s="17">
        <v>78.212559999999996</v>
      </c>
      <c r="FC420" s="17">
        <v>81.695170000000005</v>
      </c>
      <c r="FD420" s="17">
        <v>85.251069999999999</v>
      </c>
      <c r="FE420" s="17">
        <v>86.338210000000004</v>
      </c>
      <c r="FF420" s="17">
        <v>87.722189999999998</v>
      </c>
      <c r="FG420" s="17">
        <v>89.403700000000001</v>
      </c>
      <c r="FH420" s="17">
        <v>89.265820000000005</v>
      </c>
      <c r="FI420" s="17">
        <v>89.430109999999999</v>
      </c>
      <c r="FJ420" s="17">
        <v>89.915120000000002</v>
      </c>
      <c r="FK420" s="17">
        <v>89.391750000000002</v>
      </c>
      <c r="FL420" s="17">
        <v>88.839590000000001</v>
      </c>
      <c r="FM420" s="17">
        <v>86.996200000000002</v>
      </c>
      <c r="FN420" s="17">
        <v>83.788290000000003</v>
      </c>
      <c r="FO420" s="17">
        <v>81.423910000000006</v>
      </c>
      <c r="FP420" s="17">
        <v>80.443780000000004</v>
      </c>
      <c r="FQ420" s="17">
        <v>80.075370000000007</v>
      </c>
      <c r="FR420" s="17">
        <v>79.283240000000006</v>
      </c>
      <c r="FS420" s="17">
        <v>1.308371</v>
      </c>
      <c r="FT420" s="17"/>
      <c r="FU420" s="17">
        <v>7.0117600000000002E-2</v>
      </c>
      <c r="FW420" s="17"/>
      <c r="HY420" s="62"/>
      <c r="IA420" s="62"/>
    </row>
    <row r="421" spans="1:235" x14ac:dyDescent="0.25">
      <c r="A421" t="s">
        <v>266</v>
      </c>
      <c r="B421" t="s">
        <v>199</v>
      </c>
      <c r="C421" t="s">
        <v>310</v>
      </c>
      <c r="D421" t="s">
        <v>263</v>
      </c>
      <c r="E421" t="s">
        <v>221</v>
      </c>
      <c r="F421" s="17">
        <v>13007</v>
      </c>
      <c r="G421" s="17">
        <v>1.960288</v>
      </c>
      <c r="H421" s="17">
        <v>1.6086100000000001</v>
      </c>
      <c r="I421" s="17">
        <v>1.398952</v>
      </c>
      <c r="J421" s="17">
        <v>1.31054</v>
      </c>
      <c r="K421" s="17">
        <v>1.274289</v>
      </c>
      <c r="L421" s="17">
        <v>1.3665320000000001</v>
      </c>
      <c r="M421" s="17">
        <v>1.377985</v>
      </c>
      <c r="N421" s="17">
        <v>1.306897</v>
      </c>
      <c r="O421" s="17">
        <v>1.128649</v>
      </c>
      <c r="P421" s="17">
        <v>0.99172939999999998</v>
      </c>
      <c r="Q421" s="17">
        <v>0.89898279999999997</v>
      </c>
      <c r="R421" s="17">
        <v>0.90074679999999996</v>
      </c>
      <c r="S421" s="17">
        <v>1.15846</v>
      </c>
      <c r="T421" s="17">
        <v>1.3954029999999999</v>
      </c>
      <c r="U421" s="17">
        <v>1.6442110000000001</v>
      </c>
      <c r="V421" s="17">
        <v>2.05775</v>
      </c>
      <c r="W421" s="17">
        <v>2.4388640000000001</v>
      </c>
      <c r="X421" s="17">
        <v>3.0500449999999999</v>
      </c>
      <c r="Y421" s="17">
        <v>3.318397</v>
      </c>
      <c r="Z421" s="17">
        <v>3.2507739999999998</v>
      </c>
      <c r="AA421" s="17">
        <v>3.1010930000000001</v>
      </c>
      <c r="AB421" s="17">
        <v>2.9595609999999999</v>
      </c>
      <c r="AC421" s="17">
        <v>2.6765469999999998</v>
      </c>
      <c r="AD421" s="17">
        <v>2.349316</v>
      </c>
      <c r="AE421" s="17">
        <v>-0.44911250000000003</v>
      </c>
      <c r="AF421" s="17">
        <v>-0.66570039999999997</v>
      </c>
      <c r="AG421" s="17">
        <v>-0.68046620000000002</v>
      </c>
      <c r="AH421" s="17">
        <v>-0.58977679999999999</v>
      </c>
      <c r="AI421" s="17">
        <v>-0.48870330000000001</v>
      </c>
      <c r="AJ421" s="17">
        <v>-0.25341829999999999</v>
      </c>
      <c r="AK421" s="17">
        <v>-0.1822433</v>
      </c>
      <c r="AL421" s="17">
        <v>-0.171096</v>
      </c>
      <c r="AM421" s="17">
        <v>-0.17495930000000001</v>
      </c>
      <c r="AN421" s="17">
        <v>-0.15001129999999999</v>
      </c>
      <c r="AO421" s="17">
        <v>-0.1116388</v>
      </c>
      <c r="AP421" s="17">
        <v>-0.14291029999999999</v>
      </c>
      <c r="AQ421" s="17">
        <v>-0.11706660000000001</v>
      </c>
      <c r="AR421" s="17">
        <v>-0.12469139999999999</v>
      </c>
      <c r="AS421" s="17">
        <v>-0.13491049999999999</v>
      </c>
      <c r="AT421" s="17">
        <v>-0.12970950000000001</v>
      </c>
      <c r="AU421" s="17">
        <v>9.2634999999999992E-3</v>
      </c>
      <c r="AV421" s="17">
        <v>7.0308099999999998E-2</v>
      </c>
      <c r="AW421" s="17">
        <v>4.9158E-2</v>
      </c>
      <c r="AX421" s="17">
        <v>5.4331999999999998E-2</v>
      </c>
      <c r="AY421" s="17">
        <v>1.2888500000000001E-2</v>
      </c>
      <c r="AZ421" s="17">
        <v>-0.1278908</v>
      </c>
      <c r="BA421" s="17">
        <v>-0.1739512</v>
      </c>
      <c r="BB421" s="17">
        <v>-0.13651679999999999</v>
      </c>
      <c r="BC421" s="17">
        <v>-0.3225768</v>
      </c>
      <c r="BD421" s="17">
        <v>-0.49677919999999998</v>
      </c>
      <c r="BE421" s="17">
        <v>-0.51528790000000002</v>
      </c>
      <c r="BF421" s="17">
        <v>-0.44670389999999999</v>
      </c>
      <c r="BG421" s="17">
        <v>-0.36357489999999998</v>
      </c>
      <c r="BH421" s="17">
        <v>-0.17354549999999999</v>
      </c>
      <c r="BI421" s="17">
        <v>-0.1223156</v>
      </c>
      <c r="BJ421" s="17">
        <v>-0.1063159</v>
      </c>
      <c r="BK421" s="17">
        <v>-0.1125593</v>
      </c>
      <c r="BL421" s="17">
        <v>-7.7583899999999997E-2</v>
      </c>
      <c r="BM421" s="17">
        <v>-2.4178399999999999E-2</v>
      </c>
      <c r="BN421" s="17">
        <v>-5.39146E-2</v>
      </c>
      <c r="BO421" s="17">
        <v>-1.09964E-2</v>
      </c>
      <c r="BP421" s="17">
        <v>-1.6177299999999999E-2</v>
      </c>
      <c r="BQ421" s="17">
        <v>-2.5216200000000001E-2</v>
      </c>
      <c r="BR421" s="17">
        <v>-2.4436300000000001E-2</v>
      </c>
      <c r="BS421" s="17">
        <v>0.11774660000000001</v>
      </c>
      <c r="BT421" s="17">
        <v>0.17707829999999999</v>
      </c>
      <c r="BU421" s="17">
        <v>0.14200489999999999</v>
      </c>
      <c r="BV421" s="17">
        <v>0.13213079999999999</v>
      </c>
      <c r="BW421" s="17">
        <v>8.4216100000000002E-2</v>
      </c>
      <c r="BX421" s="17">
        <v>-4.6667399999999998E-2</v>
      </c>
      <c r="BY421" s="17">
        <v>-7.68181E-2</v>
      </c>
      <c r="BZ421" s="17">
        <v>-5.4290400000000003E-2</v>
      </c>
      <c r="CA421" s="17">
        <v>-0.2349386</v>
      </c>
      <c r="CB421" s="17">
        <v>-0.37978489999999998</v>
      </c>
      <c r="CC421" s="17">
        <v>-0.40088590000000002</v>
      </c>
      <c r="CD421" s="17">
        <v>-0.34761209999999998</v>
      </c>
      <c r="CE421" s="17">
        <v>-0.27691130000000003</v>
      </c>
      <c r="CF421" s="17">
        <v>-0.11822589999999999</v>
      </c>
      <c r="CG421" s="17">
        <v>-8.0809900000000004E-2</v>
      </c>
      <c r="CH421" s="17">
        <v>-6.1449299999999998E-2</v>
      </c>
      <c r="CI421" s="17">
        <v>-6.9341399999999997E-2</v>
      </c>
      <c r="CJ421" s="17">
        <v>-2.7420900000000002E-2</v>
      </c>
      <c r="CK421" s="17">
        <v>3.6396499999999998E-2</v>
      </c>
      <c r="CL421" s="17">
        <v>7.7235000000000003E-3</v>
      </c>
      <c r="CM421" s="17">
        <v>6.2467500000000002E-2</v>
      </c>
      <c r="CN421" s="17">
        <v>5.8979299999999998E-2</v>
      </c>
      <c r="CO421" s="17">
        <v>5.0757700000000003E-2</v>
      </c>
      <c r="CP421" s="17">
        <v>4.8475600000000001E-2</v>
      </c>
      <c r="CQ421" s="17">
        <v>0.19288169999999999</v>
      </c>
      <c r="CR421" s="17">
        <v>0.251027</v>
      </c>
      <c r="CS421" s="17">
        <v>0.2063104</v>
      </c>
      <c r="CT421" s="17">
        <v>0.18601400000000001</v>
      </c>
      <c r="CU421" s="17">
        <v>0.1336174</v>
      </c>
      <c r="CV421" s="17">
        <v>9.5875999999999999E-3</v>
      </c>
      <c r="CW421" s="17">
        <v>-9.5440000000000004E-3</v>
      </c>
      <c r="CX421" s="17">
        <v>2.6594000000000001E-3</v>
      </c>
      <c r="CY421" s="17">
        <v>-0.1473004</v>
      </c>
      <c r="CZ421" s="17">
        <v>-0.26279069999999999</v>
      </c>
      <c r="DA421" s="17">
        <v>-0.28648390000000001</v>
      </c>
      <c r="DB421" s="17">
        <v>-0.2485202</v>
      </c>
      <c r="DC421" s="17">
        <v>-0.19024769999999999</v>
      </c>
      <c r="DD421" s="17">
        <v>-6.2906199999999995E-2</v>
      </c>
      <c r="DE421" s="17">
        <v>-3.9304100000000002E-2</v>
      </c>
      <c r="DF421" s="17">
        <v>-1.6582800000000002E-2</v>
      </c>
      <c r="DG421" s="17">
        <v>-2.6123400000000001E-2</v>
      </c>
      <c r="DH421" s="17">
        <v>2.2742100000000001E-2</v>
      </c>
      <c r="DI421" s="17">
        <v>9.6971299999999996E-2</v>
      </c>
      <c r="DJ421" s="17">
        <v>6.9361699999999998E-2</v>
      </c>
      <c r="DK421" s="17">
        <v>0.13593140000000001</v>
      </c>
      <c r="DL421" s="17">
        <v>0.1341359</v>
      </c>
      <c r="DM421" s="17">
        <v>0.1267316</v>
      </c>
      <c r="DN421" s="17">
        <v>0.1213875</v>
      </c>
      <c r="DO421" s="17">
        <v>0.2680167</v>
      </c>
      <c r="DP421" s="17">
        <v>0.32497569999999998</v>
      </c>
      <c r="DQ421" s="17">
        <v>0.27061580000000002</v>
      </c>
      <c r="DR421" s="17">
        <v>0.2398972</v>
      </c>
      <c r="DS421" s="17">
        <v>0.18301870000000001</v>
      </c>
      <c r="DT421" s="17">
        <v>6.5842700000000004E-2</v>
      </c>
      <c r="DU421" s="17">
        <v>5.7730099999999999E-2</v>
      </c>
      <c r="DV421" s="17">
        <v>5.9609200000000001E-2</v>
      </c>
      <c r="DW421" s="17">
        <v>-2.0764700000000001E-2</v>
      </c>
      <c r="DX421" s="17">
        <v>-9.3869499999999995E-2</v>
      </c>
      <c r="DY421" s="17">
        <v>-0.1213056</v>
      </c>
      <c r="DZ421" s="17">
        <v>-0.10544729999999999</v>
      </c>
      <c r="EA421" s="17">
        <v>-6.5119300000000005E-2</v>
      </c>
      <c r="EB421" s="17">
        <v>1.6966599999999998E-2</v>
      </c>
      <c r="EC421" s="17">
        <v>2.0623499999999999E-2</v>
      </c>
      <c r="ED421" s="17">
        <v>4.8197400000000001E-2</v>
      </c>
      <c r="EE421" s="17">
        <v>3.6276500000000003E-2</v>
      </c>
      <c r="EF421" s="17">
        <v>9.5169500000000004E-2</v>
      </c>
      <c r="EG421" s="17">
        <v>0.1844317</v>
      </c>
      <c r="EH421" s="17">
        <v>0.15835740000000001</v>
      </c>
      <c r="EI421" s="17">
        <v>0.24200169999999999</v>
      </c>
      <c r="EJ421" s="17">
        <v>0.24265010000000001</v>
      </c>
      <c r="EK421" s="17">
        <v>0.23642579999999999</v>
      </c>
      <c r="EL421" s="17">
        <v>0.22666069999999999</v>
      </c>
      <c r="EM421" s="17">
        <v>0.3764999</v>
      </c>
      <c r="EN421" s="17">
        <v>0.43174590000000002</v>
      </c>
      <c r="EO421" s="17">
        <v>0.36346270000000003</v>
      </c>
      <c r="EP421" s="17">
        <v>0.31769599999999998</v>
      </c>
      <c r="EQ421" s="17">
        <v>0.25434630000000003</v>
      </c>
      <c r="ER421" s="17">
        <v>0.14706610000000001</v>
      </c>
      <c r="ES421" s="17">
        <v>0.15486320000000001</v>
      </c>
      <c r="ET421" s="17">
        <v>0.14183570000000001</v>
      </c>
      <c r="EU421" s="17">
        <v>80.844189999999998</v>
      </c>
      <c r="EV421" s="17">
        <v>79.729600000000005</v>
      </c>
      <c r="EW421" s="17">
        <v>78.170490000000001</v>
      </c>
      <c r="EX421" s="17">
        <v>77.914159999999995</v>
      </c>
      <c r="EY421" s="17">
        <v>78.042230000000004</v>
      </c>
      <c r="EZ421" s="17">
        <v>77.291470000000004</v>
      </c>
      <c r="FA421" s="17">
        <v>77.242630000000005</v>
      </c>
      <c r="FB421" s="17">
        <v>77.593739999999997</v>
      </c>
      <c r="FC421" s="17">
        <v>81.847920000000002</v>
      </c>
      <c r="FD421" s="17">
        <v>86.495270000000005</v>
      </c>
      <c r="FE421" s="17">
        <v>89.704729999999998</v>
      </c>
      <c r="FF421" s="17">
        <v>91.699460000000002</v>
      </c>
      <c r="FG421" s="17">
        <v>93.337530000000001</v>
      </c>
      <c r="FH421" s="17">
        <v>93.062089999999998</v>
      </c>
      <c r="FI421" s="17">
        <v>92.872200000000007</v>
      </c>
      <c r="FJ421" s="17">
        <v>93.436769999999996</v>
      </c>
      <c r="FK421" s="17">
        <v>92.533950000000004</v>
      </c>
      <c r="FL421" s="17">
        <v>91.357169999999996</v>
      </c>
      <c r="FM421" s="17">
        <v>89.618200000000002</v>
      </c>
      <c r="FN421" s="17">
        <v>85.548389999999998</v>
      </c>
      <c r="FO421" s="17">
        <v>82.465019999999996</v>
      </c>
      <c r="FP421" s="17">
        <v>81.162800000000004</v>
      </c>
      <c r="FQ421" s="17">
        <v>80.714470000000006</v>
      </c>
      <c r="FR421" s="17">
        <v>79.832319999999996</v>
      </c>
      <c r="FS421" s="17">
        <v>2.009484</v>
      </c>
      <c r="FT421" s="17"/>
      <c r="FU421" s="17">
        <v>0.10395310000000001</v>
      </c>
      <c r="FW421" s="17"/>
      <c r="HY421" s="62"/>
      <c r="IA421" s="62"/>
    </row>
    <row r="422" spans="1:235" x14ac:dyDescent="0.25">
      <c r="A422" t="s">
        <v>266</v>
      </c>
      <c r="B422" t="s">
        <v>199</v>
      </c>
      <c r="C422" t="s">
        <v>311</v>
      </c>
      <c r="D422" s="63">
        <v>44807</v>
      </c>
      <c r="E422" t="s">
        <v>219</v>
      </c>
      <c r="F422" s="17">
        <v>27374</v>
      </c>
      <c r="G422" s="17">
        <v>0.83045170000000001</v>
      </c>
      <c r="H422" s="17">
        <v>0.72496769999999999</v>
      </c>
      <c r="I422" s="17">
        <v>0.6556459</v>
      </c>
      <c r="J422" s="17">
        <v>0.62388779999999999</v>
      </c>
      <c r="K422" s="17">
        <v>0.602518</v>
      </c>
      <c r="L422" s="17">
        <v>0.60347119999999999</v>
      </c>
      <c r="M422" s="17">
        <v>0.62391589999999997</v>
      </c>
      <c r="N422" s="17">
        <v>0.71696230000000005</v>
      </c>
      <c r="O422" s="17">
        <v>0.87428300000000003</v>
      </c>
      <c r="P422" s="17">
        <v>1.05809</v>
      </c>
      <c r="Q422" s="17">
        <v>1.226138</v>
      </c>
      <c r="R422" s="17">
        <v>1.3804609999999999</v>
      </c>
      <c r="S422" s="17">
        <v>1.4995769999999999</v>
      </c>
      <c r="T422" s="17">
        <v>1.6288210000000001</v>
      </c>
      <c r="U422" s="17">
        <v>1.6831750000000001</v>
      </c>
      <c r="V422" s="17">
        <v>1.699525</v>
      </c>
      <c r="W422" s="17">
        <v>1.650962</v>
      </c>
      <c r="X422" s="17">
        <v>1.6158999999999999</v>
      </c>
      <c r="Y422" s="17">
        <v>1.4679679999999999</v>
      </c>
      <c r="Z422" s="17">
        <v>1.4263509999999999</v>
      </c>
      <c r="AA422" s="17">
        <v>1.4516180000000001</v>
      </c>
      <c r="AB422" s="17">
        <v>1.4233119999999999</v>
      </c>
      <c r="AC422" s="17">
        <v>1.3191619999999999</v>
      </c>
      <c r="AD422" s="17">
        <v>1.1881600000000001</v>
      </c>
      <c r="AE422" s="17">
        <v>-0.14284330000000001</v>
      </c>
      <c r="AF422" s="17">
        <v>-0.15629779999999999</v>
      </c>
      <c r="AG422" s="17">
        <v>-0.15360080000000001</v>
      </c>
      <c r="AH422" s="17">
        <v>-0.12636539999999999</v>
      </c>
      <c r="AI422" s="17">
        <v>-0.1009964</v>
      </c>
      <c r="AJ422" s="17">
        <v>-6.7596000000000003E-2</v>
      </c>
      <c r="AK422" s="17">
        <v>-4.81124E-2</v>
      </c>
      <c r="AL422" s="17">
        <v>-2.76999E-2</v>
      </c>
      <c r="AM422" s="17">
        <v>-1.9631599999999999E-2</v>
      </c>
      <c r="AN422" s="17">
        <v>-1.29596E-2</v>
      </c>
      <c r="AO422" s="17">
        <v>-1.47516E-2</v>
      </c>
      <c r="AP422" s="17">
        <v>-2.8459100000000001E-2</v>
      </c>
      <c r="AQ422" s="17">
        <v>-4.8167399999999999E-2</v>
      </c>
      <c r="AR422" s="17">
        <v>-1.0966800000000001E-2</v>
      </c>
      <c r="AS422" s="17">
        <v>-5.7409999999999996E-3</v>
      </c>
      <c r="AT422" s="17">
        <v>-7.5239E-3</v>
      </c>
      <c r="AU422" s="17">
        <v>9.4185699999999997E-2</v>
      </c>
      <c r="AV422" s="17">
        <v>8.6934200000000003E-2</v>
      </c>
      <c r="AW422" s="17">
        <v>3.4953100000000001E-2</v>
      </c>
      <c r="AX422" s="17">
        <v>5.1877E-2</v>
      </c>
      <c r="AY422" s="17">
        <v>6.60279E-2</v>
      </c>
      <c r="AZ422" s="17">
        <v>-3.2058299999999998E-2</v>
      </c>
      <c r="BA422" s="17">
        <v>-7.2233500000000006E-2</v>
      </c>
      <c r="BB422" s="17">
        <v>-8.5848400000000005E-2</v>
      </c>
      <c r="BC422" s="17">
        <v>-0.1154102</v>
      </c>
      <c r="BD422" s="17">
        <v>-0.1250877</v>
      </c>
      <c r="BE422" s="17">
        <v>-0.1245708</v>
      </c>
      <c r="BF422" s="17">
        <v>-0.1007107</v>
      </c>
      <c r="BG422" s="17">
        <v>-7.9527700000000007E-2</v>
      </c>
      <c r="BH422" s="17">
        <v>-5.2335399999999997E-2</v>
      </c>
      <c r="BI422" s="17">
        <v>-3.5149699999999999E-2</v>
      </c>
      <c r="BJ422" s="17">
        <v>-1.44967E-2</v>
      </c>
      <c r="BK422" s="17">
        <v>-5.0654000000000003E-3</v>
      </c>
      <c r="BL422" s="17">
        <v>2.9981999999999999E-3</v>
      </c>
      <c r="BM422" s="17">
        <v>3.8774999999999999E-3</v>
      </c>
      <c r="BN422" s="17">
        <v>-8.1987999999999991E-3</v>
      </c>
      <c r="BO422" s="17">
        <v>-2.5824099999999999E-2</v>
      </c>
      <c r="BP422" s="17">
        <v>1.29844E-2</v>
      </c>
      <c r="BQ422" s="17">
        <v>1.9419599999999999E-2</v>
      </c>
      <c r="BR422" s="17">
        <v>1.9038300000000001E-2</v>
      </c>
      <c r="BS422" s="17">
        <v>0.12007660000000001</v>
      </c>
      <c r="BT422" s="17">
        <v>0.1123005</v>
      </c>
      <c r="BU422" s="17">
        <v>5.8983099999999997E-2</v>
      </c>
      <c r="BV422" s="17">
        <v>7.4663400000000005E-2</v>
      </c>
      <c r="BW422" s="17">
        <v>8.7484000000000006E-2</v>
      </c>
      <c r="BX422" s="17">
        <v>-1.06949E-2</v>
      </c>
      <c r="BY422" s="17">
        <v>-5.0937400000000001E-2</v>
      </c>
      <c r="BZ422" s="17">
        <v>-6.52808E-2</v>
      </c>
      <c r="CA422" s="17">
        <v>-9.6410099999999999E-2</v>
      </c>
      <c r="CB422" s="17">
        <v>-0.1034718</v>
      </c>
      <c r="CC422" s="17">
        <v>-0.10446469999999999</v>
      </c>
      <c r="CD422" s="17">
        <v>-8.2942299999999997E-2</v>
      </c>
      <c r="CE422" s="17">
        <v>-6.4658599999999997E-2</v>
      </c>
      <c r="CF422" s="17">
        <v>-4.1765900000000002E-2</v>
      </c>
      <c r="CG422" s="17">
        <v>-2.6171799999999999E-2</v>
      </c>
      <c r="CH422" s="17">
        <v>-5.3522999999999999E-3</v>
      </c>
      <c r="CI422" s="17">
        <v>5.0229999999999997E-3</v>
      </c>
      <c r="CJ422" s="17">
        <v>1.40506E-2</v>
      </c>
      <c r="CK422" s="17">
        <v>1.67799E-2</v>
      </c>
      <c r="CL422" s="17">
        <v>5.8333999999999999E-3</v>
      </c>
      <c r="CM422" s="17">
        <v>-1.0349300000000001E-2</v>
      </c>
      <c r="CN422" s="17">
        <v>2.9572999999999999E-2</v>
      </c>
      <c r="CO422" s="17">
        <v>3.6845799999999998E-2</v>
      </c>
      <c r="CP422" s="17">
        <v>3.7435200000000002E-2</v>
      </c>
      <c r="CQ422" s="17">
        <v>0.13800850000000001</v>
      </c>
      <c r="CR422" s="17">
        <v>0.12986909999999999</v>
      </c>
      <c r="CS422" s="17">
        <v>7.5626200000000005E-2</v>
      </c>
      <c r="CT422" s="17">
        <v>9.0445200000000003E-2</v>
      </c>
      <c r="CU422" s="17">
        <v>0.1023445</v>
      </c>
      <c r="CV422" s="17">
        <v>4.1013000000000004E-3</v>
      </c>
      <c r="CW422" s="17">
        <v>-3.6187799999999999E-2</v>
      </c>
      <c r="CX422" s="17">
        <v>-5.1035700000000003E-2</v>
      </c>
      <c r="CY422" s="17">
        <v>-7.7410000000000007E-2</v>
      </c>
      <c r="CZ422" s="17">
        <v>-8.1855800000000006E-2</v>
      </c>
      <c r="DA422" s="17">
        <v>-8.4358600000000006E-2</v>
      </c>
      <c r="DB422" s="17">
        <v>-6.5173900000000007E-2</v>
      </c>
      <c r="DC422" s="17">
        <v>-4.9789399999999998E-2</v>
      </c>
      <c r="DD422" s="17">
        <v>-3.1196399999999999E-2</v>
      </c>
      <c r="DE422" s="17">
        <v>-1.7193799999999999E-2</v>
      </c>
      <c r="DF422" s="17">
        <v>3.7921999999999999E-3</v>
      </c>
      <c r="DG422" s="17">
        <v>1.51115E-2</v>
      </c>
      <c r="DH422" s="17">
        <v>2.5102900000000001E-2</v>
      </c>
      <c r="DI422" s="17">
        <v>2.9682400000000001E-2</v>
      </c>
      <c r="DJ422" s="17">
        <v>1.9865600000000001E-2</v>
      </c>
      <c r="DK422" s="17">
        <v>5.1256000000000001E-3</v>
      </c>
      <c r="DL422" s="17">
        <v>4.6161599999999997E-2</v>
      </c>
      <c r="DM422" s="17">
        <v>5.4271899999999998E-2</v>
      </c>
      <c r="DN422" s="17">
        <v>5.5832199999999998E-2</v>
      </c>
      <c r="DO422" s="17">
        <v>0.15594050000000001</v>
      </c>
      <c r="DP422" s="17">
        <v>0.1474377</v>
      </c>
      <c r="DQ422" s="17">
        <v>9.2269400000000001E-2</v>
      </c>
      <c r="DR422" s="17">
        <v>0.1062269</v>
      </c>
      <c r="DS422" s="17">
        <v>0.117205</v>
      </c>
      <c r="DT422" s="17">
        <v>1.8897600000000001E-2</v>
      </c>
      <c r="DU422" s="17">
        <v>-2.1438200000000001E-2</v>
      </c>
      <c r="DV422" s="17">
        <v>-3.6790700000000003E-2</v>
      </c>
      <c r="DW422" s="17">
        <v>-4.9976899999999998E-2</v>
      </c>
      <c r="DX422" s="17">
        <v>-5.0645799999999998E-2</v>
      </c>
      <c r="DY422" s="17">
        <v>-5.5328599999999999E-2</v>
      </c>
      <c r="DZ422" s="17">
        <v>-3.9519199999999997E-2</v>
      </c>
      <c r="EA422" s="17">
        <v>-2.8320700000000001E-2</v>
      </c>
      <c r="EB422" s="17">
        <v>-1.59358E-2</v>
      </c>
      <c r="EC422" s="17">
        <v>-4.2310999999999998E-3</v>
      </c>
      <c r="ED422" s="17">
        <v>1.6995300000000001E-2</v>
      </c>
      <c r="EE422" s="17">
        <v>2.9677700000000001E-2</v>
      </c>
      <c r="EF422" s="17">
        <v>4.1060800000000001E-2</v>
      </c>
      <c r="EG422" s="17">
        <v>4.8311399999999997E-2</v>
      </c>
      <c r="EH422" s="17">
        <v>4.0126000000000002E-2</v>
      </c>
      <c r="EI422" s="17">
        <v>2.7468800000000002E-2</v>
      </c>
      <c r="EJ422" s="17">
        <v>7.0112800000000003E-2</v>
      </c>
      <c r="EK422" s="17">
        <v>7.9432500000000003E-2</v>
      </c>
      <c r="EL422" s="17">
        <v>8.2394400000000007E-2</v>
      </c>
      <c r="EM422" s="17">
        <v>0.1818314</v>
      </c>
      <c r="EN422" s="17">
        <v>0.17280400000000001</v>
      </c>
      <c r="EO422" s="17">
        <v>0.1162994</v>
      </c>
      <c r="EP422" s="17">
        <v>0.1290133</v>
      </c>
      <c r="EQ422" s="17">
        <v>0.13866120000000001</v>
      </c>
      <c r="ER422" s="17">
        <v>4.0260999999999998E-2</v>
      </c>
      <c r="ES422" s="17">
        <v>-1.4219999999999999E-4</v>
      </c>
      <c r="ET422" s="17">
        <v>-1.6223000000000001E-2</v>
      </c>
      <c r="EU422" s="17">
        <v>76.450469999999996</v>
      </c>
      <c r="EV422" s="17">
        <v>75.996200000000002</v>
      </c>
      <c r="EW422" s="17">
        <v>75.942750000000004</v>
      </c>
      <c r="EX422" s="17">
        <v>75.82817</v>
      </c>
      <c r="EY422" s="17">
        <v>76.104749999999996</v>
      </c>
      <c r="EZ422" s="17">
        <v>74.945750000000004</v>
      </c>
      <c r="FA422" s="17">
        <v>74.654049999999998</v>
      </c>
      <c r="FB422" s="17">
        <v>75.323419999999999</v>
      </c>
      <c r="FC422" s="17">
        <v>80.910849999999996</v>
      </c>
      <c r="FD422" s="17">
        <v>86.257599999999996</v>
      </c>
      <c r="FE422" s="17">
        <v>89.858699999999999</v>
      </c>
      <c r="FF422" s="17">
        <v>92.384169999999997</v>
      </c>
      <c r="FG422" s="17">
        <v>95.142939999999996</v>
      </c>
      <c r="FH422" s="17">
        <v>95.427049999999994</v>
      </c>
      <c r="FI422" s="17">
        <v>94.864580000000004</v>
      </c>
      <c r="FJ422" s="17">
        <v>94.772739999999999</v>
      </c>
      <c r="FK422" s="17">
        <v>94.008240000000001</v>
      </c>
      <c r="FL422" s="17">
        <v>93.066969999999998</v>
      </c>
      <c r="FM422" s="17">
        <v>91.742859999999993</v>
      </c>
      <c r="FN422" s="17">
        <v>89.269379999999998</v>
      </c>
      <c r="FO422" s="17">
        <v>86.893259999999998</v>
      </c>
      <c r="FP422" s="17">
        <v>86.242580000000004</v>
      </c>
      <c r="FQ422" s="17">
        <v>86.790869999999998</v>
      </c>
      <c r="FR422" s="17">
        <v>86.134749999999997</v>
      </c>
      <c r="FS422" s="17">
        <v>0.52779960000000004</v>
      </c>
      <c r="FT422" s="17"/>
      <c r="FU422" s="17">
        <v>2.7311999999999999E-2</v>
      </c>
      <c r="FW422" s="17"/>
    </row>
    <row r="423" spans="1:235" x14ac:dyDescent="0.25">
      <c r="A423" t="s">
        <v>266</v>
      </c>
      <c r="B423" t="s">
        <v>199</v>
      </c>
      <c r="C423" t="s">
        <v>311</v>
      </c>
      <c r="D423" s="63">
        <v>44807</v>
      </c>
      <c r="E423" t="s">
        <v>220</v>
      </c>
      <c r="F423" s="17">
        <v>17297</v>
      </c>
      <c r="G423" s="17">
        <v>0.75558049999999999</v>
      </c>
      <c r="H423" s="17">
        <v>0.66413860000000002</v>
      </c>
      <c r="I423" s="17">
        <v>0.60283370000000003</v>
      </c>
      <c r="J423" s="17">
        <v>0.56766689999999997</v>
      </c>
      <c r="K423" s="17">
        <v>0.53856599999999999</v>
      </c>
      <c r="L423" s="17">
        <v>0.54398749999999996</v>
      </c>
      <c r="M423" s="17">
        <v>0.57301679999999999</v>
      </c>
      <c r="N423" s="17">
        <v>0.66101829999999995</v>
      </c>
      <c r="O423" s="17">
        <v>0.79338679999999995</v>
      </c>
      <c r="P423" s="17">
        <v>0.93534689999999998</v>
      </c>
      <c r="Q423" s="17">
        <v>1.048046</v>
      </c>
      <c r="R423" s="17">
        <v>1.1735789999999999</v>
      </c>
      <c r="S423" s="17">
        <v>1.273514</v>
      </c>
      <c r="T423" s="17">
        <v>1.3643639999999999</v>
      </c>
      <c r="U423" s="17">
        <v>1.4107810000000001</v>
      </c>
      <c r="V423" s="17">
        <v>1.4203509999999999</v>
      </c>
      <c r="W423" s="17">
        <v>1.3838029999999999</v>
      </c>
      <c r="X423" s="17">
        <v>1.390679</v>
      </c>
      <c r="Y423" s="17">
        <v>1.2972859999999999</v>
      </c>
      <c r="Z423" s="17">
        <v>1.2361470000000001</v>
      </c>
      <c r="AA423" s="17">
        <v>1.270386</v>
      </c>
      <c r="AB423" s="17">
        <v>1.2593300000000001</v>
      </c>
      <c r="AC423" s="17">
        <v>1.1650160000000001</v>
      </c>
      <c r="AD423" s="17">
        <v>1.056864</v>
      </c>
      <c r="AE423" s="17">
        <v>-0.13501859999999999</v>
      </c>
      <c r="AF423" s="17">
        <v>-0.14859539999999999</v>
      </c>
      <c r="AG423" s="17">
        <v>-0.15131849999999999</v>
      </c>
      <c r="AH423" s="17">
        <v>-0.1393508</v>
      </c>
      <c r="AI423" s="17">
        <v>-0.13003400000000001</v>
      </c>
      <c r="AJ423" s="17">
        <v>-8.5166800000000001E-2</v>
      </c>
      <c r="AK423" s="17">
        <v>-5.3263600000000001E-2</v>
      </c>
      <c r="AL423" s="17">
        <v>-2.8035299999999999E-2</v>
      </c>
      <c r="AM423" s="17">
        <v>-1.9500300000000002E-2</v>
      </c>
      <c r="AN423" s="17">
        <v>-2.3153199999999999E-2</v>
      </c>
      <c r="AO423" s="17">
        <v>-3.3734500000000001E-2</v>
      </c>
      <c r="AP423" s="17">
        <v>-3.6672299999999998E-2</v>
      </c>
      <c r="AQ423" s="17">
        <v>-5.5933999999999998E-2</v>
      </c>
      <c r="AR423" s="17">
        <v>-3.8264699999999999E-2</v>
      </c>
      <c r="AS423" s="17">
        <v>-3.3920600000000002E-2</v>
      </c>
      <c r="AT423" s="17">
        <v>-3.0553899999999998E-2</v>
      </c>
      <c r="AU423" s="17">
        <v>6.0712200000000001E-2</v>
      </c>
      <c r="AV423" s="17">
        <v>6.5506400000000006E-2</v>
      </c>
      <c r="AW423" s="17">
        <v>4.0698100000000001E-2</v>
      </c>
      <c r="AX423" s="17">
        <v>2.9679899999999999E-2</v>
      </c>
      <c r="AY423" s="17">
        <v>4.49641E-2</v>
      </c>
      <c r="AZ423" s="17">
        <v>-2.1745E-2</v>
      </c>
      <c r="BA423" s="17">
        <v>-6.3358999999999999E-2</v>
      </c>
      <c r="BB423" s="17">
        <v>-7.2971800000000003E-2</v>
      </c>
      <c r="BC423" s="17">
        <v>-0.10684929999999999</v>
      </c>
      <c r="BD423" s="17">
        <v>-0.1162596</v>
      </c>
      <c r="BE423" s="17">
        <v>-0.1175942</v>
      </c>
      <c r="BF423" s="17">
        <v>-0.1052353</v>
      </c>
      <c r="BG423" s="17">
        <v>-9.9068000000000003E-2</v>
      </c>
      <c r="BH423" s="17">
        <v>-6.5236100000000005E-2</v>
      </c>
      <c r="BI423" s="17">
        <v>-3.6575900000000001E-2</v>
      </c>
      <c r="BJ423" s="17">
        <v>-1.14535E-2</v>
      </c>
      <c r="BK423" s="17">
        <v>-2.3270999999999999E-3</v>
      </c>
      <c r="BL423" s="17">
        <v>-3.8278000000000001E-3</v>
      </c>
      <c r="BM423" s="17">
        <v>-1.1288400000000001E-2</v>
      </c>
      <c r="BN423" s="17">
        <v>-1.24939E-2</v>
      </c>
      <c r="BO423" s="17">
        <v>-3.06769E-2</v>
      </c>
      <c r="BP423" s="17">
        <v>-1.03821E-2</v>
      </c>
      <c r="BQ423" s="17">
        <v>-4.0375000000000003E-3</v>
      </c>
      <c r="BR423" s="17">
        <v>8.319E-4</v>
      </c>
      <c r="BS423" s="17">
        <v>9.0028499999999997E-2</v>
      </c>
      <c r="BT423" s="17">
        <v>9.4629500000000005E-2</v>
      </c>
      <c r="BU423" s="17">
        <v>6.8424399999999996E-2</v>
      </c>
      <c r="BV423" s="17">
        <v>5.6099900000000001E-2</v>
      </c>
      <c r="BW423" s="17">
        <v>6.9886699999999996E-2</v>
      </c>
      <c r="BX423" s="17">
        <v>3.6286000000000001E-3</v>
      </c>
      <c r="BY423" s="17">
        <v>-3.7435599999999999E-2</v>
      </c>
      <c r="BZ423" s="17">
        <v>-4.7720499999999999E-2</v>
      </c>
      <c r="CA423" s="17">
        <v>-8.7339200000000006E-2</v>
      </c>
      <c r="CB423" s="17">
        <v>-9.3863799999999997E-2</v>
      </c>
      <c r="CC423" s="17">
        <v>-9.4236799999999996E-2</v>
      </c>
      <c r="CD423" s="17">
        <v>-8.1606899999999996E-2</v>
      </c>
      <c r="CE423" s="17">
        <v>-7.7620999999999996E-2</v>
      </c>
      <c r="CF423" s="17">
        <v>-5.1432100000000001E-2</v>
      </c>
      <c r="CG423" s="17">
        <v>-2.5017999999999999E-2</v>
      </c>
      <c r="CH423" s="17">
        <v>3.1000000000000001E-5</v>
      </c>
      <c r="CI423" s="17">
        <v>9.5670000000000009E-3</v>
      </c>
      <c r="CJ423" s="17">
        <v>9.5569000000000001E-3</v>
      </c>
      <c r="CK423" s="17">
        <v>4.2578E-3</v>
      </c>
      <c r="CL423" s="17">
        <v>4.2519999999999997E-3</v>
      </c>
      <c r="CM423" s="17">
        <v>-1.31839E-2</v>
      </c>
      <c r="CN423" s="17">
        <v>8.9292E-3</v>
      </c>
      <c r="CO423" s="17">
        <v>1.6659500000000001E-2</v>
      </c>
      <c r="CP423" s="17">
        <v>2.2569599999999999E-2</v>
      </c>
      <c r="CQ423" s="17">
        <v>0.110333</v>
      </c>
      <c r="CR423" s="17">
        <v>0.1148</v>
      </c>
      <c r="CS423" s="17">
        <v>8.76276E-2</v>
      </c>
      <c r="CT423" s="17">
        <v>7.4398300000000001E-2</v>
      </c>
      <c r="CU423" s="17">
        <v>8.7148000000000003E-2</v>
      </c>
      <c r="CV423" s="17">
        <v>2.12023E-2</v>
      </c>
      <c r="CW423" s="17">
        <v>-1.9481200000000001E-2</v>
      </c>
      <c r="CX423" s="17">
        <v>-3.0231500000000001E-2</v>
      </c>
      <c r="CY423" s="17">
        <v>-6.7829200000000006E-2</v>
      </c>
      <c r="CZ423" s="17">
        <v>-7.1468100000000007E-2</v>
      </c>
      <c r="DA423" s="17">
        <v>-7.0879499999999998E-2</v>
      </c>
      <c r="DB423" s="17">
        <v>-5.7978599999999998E-2</v>
      </c>
      <c r="DC423" s="17">
        <v>-5.6174000000000002E-2</v>
      </c>
      <c r="DD423" s="17">
        <v>-3.7628099999999998E-2</v>
      </c>
      <c r="DE423" s="17">
        <v>-1.3460099999999999E-2</v>
      </c>
      <c r="DF423" s="17">
        <v>1.15155E-2</v>
      </c>
      <c r="DG423" s="17">
        <v>2.14611E-2</v>
      </c>
      <c r="DH423" s="17">
        <v>2.2941599999999999E-2</v>
      </c>
      <c r="DI423" s="17">
        <v>1.9803899999999999E-2</v>
      </c>
      <c r="DJ423" s="17">
        <v>2.09978E-2</v>
      </c>
      <c r="DK423" s="17">
        <v>4.3090999999999997E-3</v>
      </c>
      <c r="DL423" s="17">
        <v>2.8240600000000001E-2</v>
      </c>
      <c r="DM423" s="17">
        <v>3.7356500000000001E-2</v>
      </c>
      <c r="DN423" s="17">
        <v>4.4307300000000001E-2</v>
      </c>
      <c r="DO423" s="17">
        <v>0.13063739999999999</v>
      </c>
      <c r="DP423" s="17">
        <v>0.13497049999999999</v>
      </c>
      <c r="DQ423" s="17">
        <v>0.1068307</v>
      </c>
      <c r="DR423" s="17">
        <v>9.2696700000000007E-2</v>
      </c>
      <c r="DS423" s="17">
        <v>0.1044093</v>
      </c>
      <c r="DT423" s="17">
        <v>3.8775999999999998E-2</v>
      </c>
      <c r="DU423" s="17">
        <v>-1.5267E-3</v>
      </c>
      <c r="DV423" s="17">
        <v>-1.27425E-2</v>
      </c>
      <c r="DW423" s="17">
        <v>-3.9659800000000002E-2</v>
      </c>
      <c r="DX423" s="17">
        <v>-3.9132300000000002E-2</v>
      </c>
      <c r="DY423" s="17">
        <v>-3.7155199999999999E-2</v>
      </c>
      <c r="DZ423" s="17">
        <v>-2.3863100000000002E-2</v>
      </c>
      <c r="EA423" s="17">
        <v>-2.5207899999999998E-2</v>
      </c>
      <c r="EB423" s="17">
        <v>-1.7697399999999999E-2</v>
      </c>
      <c r="EC423" s="17">
        <v>3.2277E-3</v>
      </c>
      <c r="ED423" s="17">
        <v>2.8097299999999999E-2</v>
      </c>
      <c r="EE423" s="17">
        <v>3.8634300000000003E-2</v>
      </c>
      <c r="EF423" s="17">
        <v>4.2266999999999999E-2</v>
      </c>
      <c r="EG423" s="17">
        <v>4.2250099999999999E-2</v>
      </c>
      <c r="EH423" s="17">
        <v>4.51762E-2</v>
      </c>
      <c r="EI423" s="17">
        <v>2.95663E-2</v>
      </c>
      <c r="EJ423" s="17">
        <v>5.6123100000000002E-2</v>
      </c>
      <c r="EK423" s="17">
        <v>6.7239599999999997E-2</v>
      </c>
      <c r="EL423" s="17">
        <v>7.5693099999999999E-2</v>
      </c>
      <c r="EM423" s="17">
        <v>0.1599537</v>
      </c>
      <c r="EN423" s="17">
        <v>0.16409360000000001</v>
      </c>
      <c r="EO423" s="17">
        <v>0.13455710000000001</v>
      </c>
      <c r="EP423" s="17">
        <v>0.1191166</v>
      </c>
      <c r="EQ423" s="17">
        <v>0.1293319</v>
      </c>
      <c r="ER423" s="17">
        <v>6.4149600000000001E-2</v>
      </c>
      <c r="ES423" s="17">
        <v>2.43967E-2</v>
      </c>
      <c r="ET423" s="17">
        <v>1.25088E-2</v>
      </c>
      <c r="EU423" s="17">
        <v>75.916250000000005</v>
      </c>
      <c r="EV423" s="17">
        <v>75.80789</v>
      </c>
      <c r="EW423" s="17">
        <v>75.743309999999994</v>
      </c>
      <c r="EX423" s="17">
        <v>75.58981</v>
      </c>
      <c r="EY423" s="17">
        <v>75.624080000000006</v>
      </c>
      <c r="EZ423" s="17">
        <v>74.581059999999994</v>
      </c>
      <c r="FA423" s="17">
        <v>74.214380000000006</v>
      </c>
      <c r="FB423" s="17">
        <v>75.045010000000005</v>
      </c>
      <c r="FC423" s="17">
        <v>80.798929999999999</v>
      </c>
      <c r="FD423" s="17">
        <v>85.721599999999995</v>
      </c>
      <c r="FE423" s="17">
        <v>88.336839999999995</v>
      </c>
      <c r="FF423" s="17">
        <v>90.562119999999993</v>
      </c>
      <c r="FG423" s="17">
        <v>93.407679999999999</v>
      </c>
      <c r="FH423" s="17">
        <v>93.681229999999999</v>
      </c>
      <c r="FI423" s="17">
        <v>93.193169999999995</v>
      </c>
      <c r="FJ423" s="17">
        <v>93.258319999999998</v>
      </c>
      <c r="FK423" s="17">
        <v>92.737589999999997</v>
      </c>
      <c r="FL423" s="17">
        <v>91.910390000000007</v>
      </c>
      <c r="FM423" s="17">
        <v>90.743340000000003</v>
      </c>
      <c r="FN423" s="17">
        <v>88.535420000000002</v>
      </c>
      <c r="FO423" s="17">
        <v>86.314830000000001</v>
      </c>
      <c r="FP423" s="17">
        <v>85.771559999999994</v>
      </c>
      <c r="FQ423" s="17">
        <v>86.074799999999996</v>
      </c>
      <c r="FR423" s="17">
        <v>85.565690000000004</v>
      </c>
      <c r="FS423" s="17">
        <v>0.65746590000000005</v>
      </c>
      <c r="FT423" s="17"/>
      <c r="FU423" s="17">
        <v>3.1547699999999998E-2</v>
      </c>
      <c r="FW423" s="17"/>
      <c r="HY423" s="62"/>
    </row>
    <row r="424" spans="1:235" x14ac:dyDescent="0.25">
      <c r="A424" t="s">
        <v>266</v>
      </c>
      <c r="B424" t="s">
        <v>199</v>
      </c>
      <c r="C424" t="s">
        <v>311</v>
      </c>
      <c r="D424" s="63">
        <v>44807</v>
      </c>
      <c r="E424" t="s">
        <v>221</v>
      </c>
      <c r="F424" s="17">
        <v>10077</v>
      </c>
      <c r="G424" s="17">
        <v>0.95908879999999996</v>
      </c>
      <c r="H424" s="17">
        <v>0.83088390000000001</v>
      </c>
      <c r="I424" s="17">
        <v>0.74650689999999997</v>
      </c>
      <c r="J424" s="17">
        <v>0.71913050000000001</v>
      </c>
      <c r="K424" s="17">
        <v>0.70959850000000002</v>
      </c>
      <c r="L424" s="17">
        <v>0.7036287</v>
      </c>
      <c r="M424" s="17">
        <v>0.71085319999999996</v>
      </c>
      <c r="N424" s="17">
        <v>0.81260969999999999</v>
      </c>
      <c r="O424" s="17">
        <v>1.0128109999999999</v>
      </c>
      <c r="P424" s="17">
        <v>1.2677890000000001</v>
      </c>
      <c r="Q424" s="17">
        <v>1.528446</v>
      </c>
      <c r="R424" s="17">
        <v>1.734645</v>
      </c>
      <c r="S424" s="17">
        <v>1.8870709999999999</v>
      </c>
      <c r="T424" s="17">
        <v>2.082287</v>
      </c>
      <c r="U424" s="17">
        <v>2.1497480000000002</v>
      </c>
      <c r="V424" s="17">
        <v>2.176377</v>
      </c>
      <c r="W424" s="17">
        <v>2.1100249999999998</v>
      </c>
      <c r="X424" s="17">
        <v>2.0049429999999999</v>
      </c>
      <c r="Y424" s="17">
        <v>1.7620309999999999</v>
      </c>
      <c r="Z424" s="17">
        <v>1.749851</v>
      </c>
      <c r="AA424" s="17">
        <v>1.761139</v>
      </c>
      <c r="AB424" s="17">
        <v>1.7032590000000001</v>
      </c>
      <c r="AC424" s="17">
        <v>1.5806210000000001</v>
      </c>
      <c r="AD424" s="17">
        <v>1.4095549999999999</v>
      </c>
      <c r="AE424" s="17">
        <v>-0.2034627</v>
      </c>
      <c r="AF424" s="17">
        <v>-0.22040000000000001</v>
      </c>
      <c r="AG424" s="17">
        <v>-0.20838000000000001</v>
      </c>
      <c r="AH424" s="17">
        <v>-0.1506034</v>
      </c>
      <c r="AI424" s="17">
        <v>-8.9199399999999998E-2</v>
      </c>
      <c r="AJ424" s="17">
        <v>-6.6787399999999997E-2</v>
      </c>
      <c r="AK424" s="17">
        <v>-6.35159E-2</v>
      </c>
      <c r="AL424" s="17">
        <v>-5.1289500000000002E-2</v>
      </c>
      <c r="AM424" s="17">
        <v>-4.7027100000000002E-2</v>
      </c>
      <c r="AN424" s="17">
        <v>-2.56616E-2</v>
      </c>
      <c r="AO424" s="17">
        <v>-1.9649799999999999E-2</v>
      </c>
      <c r="AP424" s="17">
        <v>-5.0823E-2</v>
      </c>
      <c r="AQ424" s="17">
        <v>-7.4973700000000004E-2</v>
      </c>
      <c r="AR424" s="17">
        <v>-5.9262000000000004E-3</v>
      </c>
      <c r="AS424" s="17">
        <v>-2.1681999999999999E-3</v>
      </c>
      <c r="AT424" s="17">
        <v>-1.8172799999999999E-2</v>
      </c>
      <c r="AU424" s="17">
        <v>0.1060656</v>
      </c>
      <c r="AV424" s="17">
        <v>8.0262399999999998E-2</v>
      </c>
      <c r="AW424" s="17">
        <v>-1.7868499999999999E-2</v>
      </c>
      <c r="AX424" s="17">
        <v>4.5491299999999998E-2</v>
      </c>
      <c r="AY424" s="17">
        <v>6.17838E-2</v>
      </c>
      <c r="AZ424" s="17">
        <v>-9.0147599999999994E-2</v>
      </c>
      <c r="BA424" s="17">
        <v>-0.12940260000000001</v>
      </c>
      <c r="BB424" s="17">
        <v>-0.1484116</v>
      </c>
      <c r="BC424" s="17">
        <v>-0.1493381</v>
      </c>
      <c r="BD424" s="17">
        <v>-0.16016949999999999</v>
      </c>
      <c r="BE424" s="17">
        <v>-0.1572316</v>
      </c>
      <c r="BF424" s="17">
        <v>-0.1127242</v>
      </c>
      <c r="BG424" s="17">
        <v>-6.3141600000000006E-2</v>
      </c>
      <c r="BH424" s="17">
        <v>-4.3346799999999998E-2</v>
      </c>
      <c r="BI424" s="17">
        <v>-4.28727E-2</v>
      </c>
      <c r="BJ424" s="17">
        <v>-2.9828E-2</v>
      </c>
      <c r="BK424" s="17">
        <v>-2.1070700000000001E-2</v>
      </c>
      <c r="BL424" s="17">
        <v>1.7832E-3</v>
      </c>
      <c r="BM424" s="17">
        <v>1.2586699999999999E-2</v>
      </c>
      <c r="BN424" s="17">
        <v>-1.6278000000000001E-2</v>
      </c>
      <c r="BO424" s="17">
        <v>-3.4226399999999997E-2</v>
      </c>
      <c r="BP424" s="17">
        <v>3.5714200000000002E-2</v>
      </c>
      <c r="BQ424" s="17">
        <v>4.0777099999999997E-2</v>
      </c>
      <c r="BR424" s="17">
        <v>2.8381099999999999E-2</v>
      </c>
      <c r="BS424" s="17">
        <v>0.15330340000000001</v>
      </c>
      <c r="BT424" s="17">
        <v>0.12631220000000001</v>
      </c>
      <c r="BU424" s="17">
        <v>2.5851300000000001E-2</v>
      </c>
      <c r="BV424" s="17">
        <v>8.6570400000000006E-2</v>
      </c>
      <c r="BW424" s="17">
        <v>0.10024569999999999</v>
      </c>
      <c r="BX424" s="17">
        <v>-5.26936E-2</v>
      </c>
      <c r="BY424" s="17">
        <v>-9.3109600000000001E-2</v>
      </c>
      <c r="BZ424" s="17">
        <v>-0.1143134</v>
      </c>
      <c r="CA424" s="17">
        <v>-0.1118516</v>
      </c>
      <c r="CB424" s="17">
        <v>-0.118454</v>
      </c>
      <c r="CC424" s="17">
        <v>-0.1218064</v>
      </c>
      <c r="CD424" s="17">
        <v>-8.6489200000000002E-2</v>
      </c>
      <c r="CE424" s="17">
        <v>-4.5094000000000002E-2</v>
      </c>
      <c r="CF424" s="17">
        <v>-2.7112000000000001E-2</v>
      </c>
      <c r="CG424" s="17">
        <v>-2.8575199999999999E-2</v>
      </c>
      <c r="CH424" s="17">
        <v>-1.49639E-2</v>
      </c>
      <c r="CI424" s="17">
        <v>-3.0934000000000001E-3</v>
      </c>
      <c r="CJ424" s="17">
        <v>2.0791400000000002E-2</v>
      </c>
      <c r="CK424" s="17">
        <v>3.4913600000000003E-2</v>
      </c>
      <c r="CL424" s="17">
        <v>7.6477999999999997E-3</v>
      </c>
      <c r="CM424" s="17">
        <v>-6.0048999999999996E-3</v>
      </c>
      <c r="CN424" s="17">
        <v>6.4554299999999995E-2</v>
      </c>
      <c r="CO424" s="17">
        <v>7.0520899999999997E-2</v>
      </c>
      <c r="CP424" s="17">
        <v>6.0624200000000003E-2</v>
      </c>
      <c r="CQ424" s="17">
        <v>0.18602009999999999</v>
      </c>
      <c r="CR424" s="17">
        <v>0.15820609999999999</v>
      </c>
      <c r="CS424" s="17">
        <v>5.6131599999999997E-2</v>
      </c>
      <c r="CT424" s="17">
        <v>0.1150215</v>
      </c>
      <c r="CU424" s="17">
        <v>0.12688430000000001</v>
      </c>
      <c r="CV424" s="17">
        <v>-2.6752999999999999E-2</v>
      </c>
      <c r="CW424" s="17">
        <v>-6.7973199999999998E-2</v>
      </c>
      <c r="CX424" s="17">
        <v>-9.0697100000000003E-2</v>
      </c>
      <c r="CY424" s="17">
        <v>-7.4365100000000003E-2</v>
      </c>
      <c r="CZ424" s="17">
        <v>-7.6738500000000001E-2</v>
      </c>
      <c r="DA424" s="17">
        <v>-8.6381200000000005E-2</v>
      </c>
      <c r="DB424" s="17">
        <v>-6.0254200000000001E-2</v>
      </c>
      <c r="DC424" s="17">
        <v>-2.7046500000000001E-2</v>
      </c>
      <c r="DD424" s="17">
        <v>-1.0877100000000001E-2</v>
      </c>
      <c r="DE424" s="17">
        <v>-1.42778E-2</v>
      </c>
      <c r="DF424" s="17">
        <v>-9.98E-5</v>
      </c>
      <c r="DG424" s="17">
        <v>1.4884E-2</v>
      </c>
      <c r="DH424" s="17">
        <v>3.9799500000000002E-2</v>
      </c>
      <c r="DI424" s="17">
        <v>5.72405E-2</v>
      </c>
      <c r="DJ424" s="17">
        <v>3.1573499999999997E-2</v>
      </c>
      <c r="DK424" s="17">
        <v>2.22166E-2</v>
      </c>
      <c r="DL424" s="17">
        <v>9.33943E-2</v>
      </c>
      <c r="DM424" s="17">
        <v>0.1002647</v>
      </c>
      <c r="DN424" s="17">
        <v>9.28673E-2</v>
      </c>
      <c r="DO424" s="17">
        <v>0.21873690000000001</v>
      </c>
      <c r="DP424" s="17">
        <v>0.19009999999999999</v>
      </c>
      <c r="DQ424" s="17">
        <v>8.6411799999999997E-2</v>
      </c>
      <c r="DR424" s="17">
        <v>0.14347270000000001</v>
      </c>
      <c r="DS424" s="17">
        <v>0.15352279999999999</v>
      </c>
      <c r="DT424" s="17">
        <v>-8.1249999999999996E-4</v>
      </c>
      <c r="DU424" s="17">
        <v>-4.2836899999999997E-2</v>
      </c>
      <c r="DV424" s="17">
        <v>-6.7080699999999993E-2</v>
      </c>
      <c r="DW424" s="17">
        <v>-2.0240500000000002E-2</v>
      </c>
      <c r="DX424" s="17">
        <v>-1.6507999999999998E-2</v>
      </c>
      <c r="DY424" s="17">
        <v>-3.5232899999999998E-2</v>
      </c>
      <c r="DZ424" s="17">
        <v>-2.2374999999999999E-2</v>
      </c>
      <c r="EA424" s="17">
        <v>-9.8869999999999991E-4</v>
      </c>
      <c r="EB424" s="17">
        <v>1.25635E-2</v>
      </c>
      <c r="EC424" s="17">
        <v>6.3654000000000002E-3</v>
      </c>
      <c r="ED424" s="17">
        <v>2.1361600000000001E-2</v>
      </c>
      <c r="EE424" s="17">
        <v>4.0840399999999999E-2</v>
      </c>
      <c r="EF424" s="17">
        <v>6.7244300000000007E-2</v>
      </c>
      <c r="EG424" s="17">
        <v>8.9477000000000001E-2</v>
      </c>
      <c r="EH424" s="17">
        <v>6.6118499999999997E-2</v>
      </c>
      <c r="EI424" s="17">
        <v>6.2963900000000003E-2</v>
      </c>
      <c r="EJ424" s="17">
        <v>0.13503480000000001</v>
      </c>
      <c r="EK424" s="17">
        <v>0.1432099</v>
      </c>
      <c r="EL424" s="17">
        <v>0.1394212</v>
      </c>
      <c r="EM424" s="17">
        <v>0.26597470000000001</v>
      </c>
      <c r="EN424" s="17">
        <v>0.23614969999999999</v>
      </c>
      <c r="EO424" s="17">
        <v>0.13013169999999999</v>
      </c>
      <c r="EP424" s="17">
        <v>0.18455170000000001</v>
      </c>
      <c r="EQ424" s="17">
        <v>0.19198470000000001</v>
      </c>
      <c r="ER424" s="17">
        <v>3.66415E-2</v>
      </c>
      <c r="ES424" s="17">
        <v>-6.5439000000000001E-3</v>
      </c>
      <c r="ET424" s="17">
        <v>-3.2982499999999998E-2</v>
      </c>
      <c r="EU424" s="17">
        <v>77.367279999999994</v>
      </c>
      <c r="EV424" s="17">
        <v>76.319339999999997</v>
      </c>
      <c r="EW424" s="17">
        <v>76.28501</v>
      </c>
      <c r="EX424" s="17">
        <v>76.23724</v>
      </c>
      <c r="EY424" s="17">
        <v>76.929720000000003</v>
      </c>
      <c r="EZ424" s="17">
        <v>75.571719999999999</v>
      </c>
      <c r="FA424" s="17">
        <v>75.408630000000002</v>
      </c>
      <c r="FB424" s="17">
        <v>75.801220000000001</v>
      </c>
      <c r="FC424" s="17">
        <v>81.102900000000005</v>
      </c>
      <c r="FD424" s="17">
        <v>87.177539999999993</v>
      </c>
      <c r="FE424" s="17">
        <v>92.470699999999994</v>
      </c>
      <c r="FF424" s="17">
        <v>95.511240000000001</v>
      </c>
      <c r="FG424" s="17">
        <v>98.121049999999997</v>
      </c>
      <c r="FH424" s="17">
        <v>98.423310000000001</v>
      </c>
      <c r="FI424" s="17">
        <v>97.733260000000001</v>
      </c>
      <c r="FJ424" s="17">
        <v>97.371970000000005</v>
      </c>
      <c r="FK424" s="17">
        <v>96.189109999999999</v>
      </c>
      <c r="FL424" s="17">
        <v>95.05198</v>
      </c>
      <c r="FM424" s="17">
        <v>93.458250000000007</v>
      </c>
      <c r="FN424" s="17">
        <v>90.528919999999999</v>
      </c>
      <c r="FO424" s="17">
        <v>87.885919999999999</v>
      </c>
      <c r="FP424" s="17">
        <v>87.050920000000005</v>
      </c>
      <c r="FQ424" s="17">
        <v>88.01979</v>
      </c>
      <c r="FR424" s="17">
        <v>87.111369999999994</v>
      </c>
      <c r="FS424" s="17">
        <v>0.86469439999999997</v>
      </c>
      <c r="FT424" s="17"/>
      <c r="FU424" s="17">
        <v>4.9246199999999997E-2</v>
      </c>
      <c r="FW424" s="17"/>
      <c r="HY424" s="62"/>
      <c r="IA424" s="62"/>
    </row>
    <row r="425" spans="1:235" x14ac:dyDescent="0.25">
      <c r="A425" t="s">
        <v>266</v>
      </c>
      <c r="B425" t="s">
        <v>199</v>
      </c>
      <c r="C425" t="s">
        <v>311</v>
      </c>
      <c r="D425" s="63">
        <v>44808</v>
      </c>
      <c r="E425" t="s">
        <v>219</v>
      </c>
      <c r="F425" s="17">
        <v>27380</v>
      </c>
      <c r="G425" s="17">
        <v>1.047553</v>
      </c>
      <c r="H425" s="17">
        <v>0.95606789999999997</v>
      </c>
      <c r="I425" s="17">
        <v>0.88537129999999997</v>
      </c>
      <c r="J425" s="17">
        <v>0.84213329999999997</v>
      </c>
      <c r="K425" s="17">
        <v>0.82668520000000001</v>
      </c>
      <c r="L425" s="17">
        <v>0.82668629999999999</v>
      </c>
      <c r="M425" s="17">
        <v>0.85068259999999996</v>
      </c>
      <c r="N425" s="17">
        <v>0.93017039999999995</v>
      </c>
      <c r="O425" s="17">
        <v>1.0713299999999999</v>
      </c>
      <c r="P425" s="17">
        <v>1.230359</v>
      </c>
      <c r="Q425" s="17">
        <v>1.350349</v>
      </c>
      <c r="R425" s="17">
        <v>1.476793</v>
      </c>
      <c r="S425" s="17">
        <v>1.54853</v>
      </c>
      <c r="T425" s="17">
        <v>1.6041989999999999</v>
      </c>
      <c r="U425" s="17">
        <v>1.634409</v>
      </c>
      <c r="V425" s="17">
        <v>1.637802</v>
      </c>
      <c r="W425" s="17">
        <v>1.598252</v>
      </c>
      <c r="X425" s="17">
        <v>1.5779989999999999</v>
      </c>
      <c r="Y425" s="17">
        <v>1.456556</v>
      </c>
      <c r="Z425" s="17">
        <v>1.416625</v>
      </c>
      <c r="AA425" s="17">
        <v>1.4157090000000001</v>
      </c>
      <c r="AB425" s="17">
        <v>1.3649370000000001</v>
      </c>
      <c r="AC425" s="17">
        <v>1.2556240000000001</v>
      </c>
      <c r="AD425" s="17">
        <v>1.110355</v>
      </c>
      <c r="AE425" s="17">
        <v>-0.14299519999999999</v>
      </c>
      <c r="AF425" s="17">
        <v>-0.15816620000000001</v>
      </c>
      <c r="AG425" s="17">
        <v>-0.14882809999999999</v>
      </c>
      <c r="AH425" s="17">
        <v>-0.1266919</v>
      </c>
      <c r="AI425" s="17">
        <v>-9.7014600000000006E-2</v>
      </c>
      <c r="AJ425" s="17">
        <v>-6.6796099999999997E-2</v>
      </c>
      <c r="AK425" s="17">
        <v>-4.2202000000000003E-2</v>
      </c>
      <c r="AL425" s="17">
        <v>-2.93082E-2</v>
      </c>
      <c r="AM425" s="17">
        <v>-2.39936E-2</v>
      </c>
      <c r="AN425" s="17">
        <v>-1.43324E-2</v>
      </c>
      <c r="AO425" s="17">
        <v>-2.8384199999999998E-2</v>
      </c>
      <c r="AP425" s="17">
        <v>-1.57892E-2</v>
      </c>
      <c r="AQ425" s="17">
        <v>-1.6308E-2</v>
      </c>
      <c r="AR425" s="17">
        <v>-1.82054E-2</v>
      </c>
      <c r="AS425" s="17">
        <v>7.1239999999999997E-4</v>
      </c>
      <c r="AT425" s="17">
        <v>1.3552E-3</v>
      </c>
      <c r="AU425" s="17">
        <v>8.98558E-2</v>
      </c>
      <c r="AV425" s="17">
        <v>9.0557399999999996E-2</v>
      </c>
      <c r="AW425" s="17">
        <v>5.7703600000000001E-2</v>
      </c>
      <c r="AX425" s="17">
        <v>6.1444699999999998E-2</v>
      </c>
      <c r="AY425" s="17">
        <v>5.8265600000000001E-2</v>
      </c>
      <c r="AZ425" s="17">
        <v>-5.2150099999999998E-2</v>
      </c>
      <c r="BA425" s="17">
        <v>-7.6817499999999997E-2</v>
      </c>
      <c r="BB425" s="17">
        <v>-7.2757299999999997E-2</v>
      </c>
      <c r="BC425" s="17">
        <v>-0.11398899999999999</v>
      </c>
      <c r="BD425" s="17">
        <v>-0.1252692</v>
      </c>
      <c r="BE425" s="17">
        <v>-0.1183182</v>
      </c>
      <c r="BF425" s="17">
        <v>-9.9562600000000001E-2</v>
      </c>
      <c r="BG425" s="17">
        <v>-7.3966699999999996E-2</v>
      </c>
      <c r="BH425" s="17">
        <v>-4.9882099999999999E-2</v>
      </c>
      <c r="BI425" s="17">
        <v>-2.7692100000000001E-2</v>
      </c>
      <c r="BJ425" s="17">
        <v>-1.45579E-2</v>
      </c>
      <c r="BK425" s="17">
        <v>-8.0655999999999992E-3</v>
      </c>
      <c r="BL425" s="17">
        <v>2.5542E-3</v>
      </c>
      <c r="BM425" s="17">
        <v>-9.1753000000000008E-3</v>
      </c>
      <c r="BN425" s="17">
        <v>4.6687999999999999E-3</v>
      </c>
      <c r="BO425" s="17">
        <v>5.7502999999999999E-3</v>
      </c>
      <c r="BP425" s="17">
        <v>5.2312000000000001E-3</v>
      </c>
      <c r="BQ425" s="17">
        <v>2.5171599999999999E-2</v>
      </c>
      <c r="BR425" s="17">
        <v>2.7143500000000001E-2</v>
      </c>
      <c r="BS425" s="17">
        <v>0.1152156</v>
      </c>
      <c r="BT425" s="17">
        <v>0.114942</v>
      </c>
      <c r="BU425" s="17">
        <v>8.0834500000000004E-2</v>
      </c>
      <c r="BV425" s="17">
        <v>8.3287200000000006E-2</v>
      </c>
      <c r="BW425" s="17">
        <v>7.8821000000000002E-2</v>
      </c>
      <c r="BX425" s="17">
        <v>-3.18757E-2</v>
      </c>
      <c r="BY425" s="17">
        <v>-5.6240999999999999E-2</v>
      </c>
      <c r="BZ425" s="17">
        <v>-5.31108E-2</v>
      </c>
      <c r="CA425" s="17">
        <v>-9.3899399999999994E-2</v>
      </c>
      <c r="CB425" s="17">
        <v>-0.1024848</v>
      </c>
      <c r="CC425" s="17">
        <v>-9.7187200000000001E-2</v>
      </c>
      <c r="CD425" s="17">
        <v>-8.0772999999999998E-2</v>
      </c>
      <c r="CE425" s="17">
        <v>-5.8003800000000001E-2</v>
      </c>
      <c r="CF425" s="17">
        <v>-3.81675E-2</v>
      </c>
      <c r="CG425" s="17">
        <v>-1.7642600000000001E-2</v>
      </c>
      <c r="CH425" s="17">
        <v>-4.3419000000000001E-3</v>
      </c>
      <c r="CI425" s="17">
        <v>2.9661000000000002E-3</v>
      </c>
      <c r="CJ425" s="17">
        <v>1.42498E-2</v>
      </c>
      <c r="CK425" s="17">
        <v>4.1288000000000002E-3</v>
      </c>
      <c r="CL425" s="17">
        <v>1.8838000000000001E-2</v>
      </c>
      <c r="CM425" s="17">
        <v>2.1027799999999999E-2</v>
      </c>
      <c r="CN425" s="17">
        <v>2.1463300000000001E-2</v>
      </c>
      <c r="CO425" s="17">
        <v>4.2111999999999997E-2</v>
      </c>
      <c r="CP425" s="17">
        <v>4.50044E-2</v>
      </c>
      <c r="CQ425" s="17">
        <v>0.1327797</v>
      </c>
      <c r="CR425" s="17">
        <v>0.1318307</v>
      </c>
      <c r="CS425" s="17">
        <v>9.6854800000000005E-2</v>
      </c>
      <c r="CT425" s="17">
        <v>9.8415199999999994E-2</v>
      </c>
      <c r="CU425" s="17">
        <v>9.3057500000000001E-2</v>
      </c>
      <c r="CV425" s="17">
        <v>-1.78338E-2</v>
      </c>
      <c r="CW425" s="17">
        <v>-4.1989800000000001E-2</v>
      </c>
      <c r="CX425" s="17">
        <v>-3.9503700000000003E-2</v>
      </c>
      <c r="CY425" s="17">
        <v>-7.3809700000000006E-2</v>
      </c>
      <c r="CZ425" s="17">
        <v>-7.9700400000000005E-2</v>
      </c>
      <c r="DA425" s="17">
        <v>-7.6056100000000001E-2</v>
      </c>
      <c r="DB425" s="17">
        <v>-6.1983299999999998E-2</v>
      </c>
      <c r="DC425" s="17">
        <v>-4.2040800000000003E-2</v>
      </c>
      <c r="DD425" s="17">
        <v>-2.6453000000000001E-2</v>
      </c>
      <c r="DE425" s="17">
        <v>-7.5931000000000002E-3</v>
      </c>
      <c r="DF425" s="17">
        <v>5.8741000000000002E-3</v>
      </c>
      <c r="DG425" s="17">
        <v>1.3997799999999999E-2</v>
      </c>
      <c r="DH425" s="17">
        <v>2.59454E-2</v>
      </c>
      <c r="DI425" s="17">
        <v>1.7432799999999998E-2</v>
      </c>
      <c r="DJ425" s="17">
        <v>3.3007099999999998E-2</v>
      </c>
      <c r="DK425" s="17">
        <v>3.6305400000000002E-2</v>
      </c>
      <c r="DL425" s="17">
        <v>3.7695399999999997E-2</v>
      </c>
      <c r="DM425" s="17">
        <v>5.9052300000000002E-2</v>
      </c>
      <c r="DN425" s="17">
        <v>6.2865299999999999E-2</v>
      </c>
      <c r="DO425" s="17">
        <v>0.1503438</v>
      </c>
      <c r="DP425" s="17">
        <v>0.1487194</v>
      </c>
      <c r="DQ425" s="17">
        <v>0.11287510000000001</v>
      </c>
      <c r="DR425" s="17">
        <v>0.1135432</v>
      </c>
      <c r="DS425" s="17">
        <v>0.1072941</v>
      </c>
      <c r="DT425" s="17">
        <v>-3.7918000000000001E-3</v>
      </c>
      <c r="DU425" s="17">
        <v>-2.7738599999999999E-2</v>
      </c>
      <c r="DV425" s="17">
        <v>-2.5896599999999999E-2</v>
      </c>
      <c r="DW425" s="17">
        <v>-4.4803500000000003E-2</v>
      </c>
      <c r="DX425" s="17">
        <v>-4.6803400000000002E-2</v>
      </c>
      <c r="DY425" s="17">
        <v>-4.5546200000000002E-2</v>
      </c>
      <c r="DZ425" s="17">
        <v>-3.4854000000000003E-2</v>
      </c>
      <c r="EA425" s="17">
        <v>-1.89929E-2</v>
      </c>
      <c r="EB425" s="17">
        <v>-9.5390000000000006E-3</v>
      </c>
      <c r="EC425" s="17">
        <v>6.9167999999999999E-3</v>
      </c>
      <c r="ED425" s="17">
        <v>2.0624300000000002E-2</v>
      </c>
      <c r="EE425" s="17">
        <v>2.9925799999999999E-2</v>
      </c>
      <c r="EF425" s="17">
        <v>4.2831899999999999E-2</v>
      </c>
      <c r="EG425" s="17">
        <v>3.6641800000000002E-2</v>
      </c>
      <c r="EH425" s="17">
        <v>5.3465199999999997E-2</v>
      </c>
      <c r="EI425" s="17">
        <v>5.8363699999999998E-2</v>
      </c>
      <c r="EJ425" s="17">
        <v>6.1131999999999999E-2</v>
      </c>
      <c r="EK425" s="17">
        <v>8.3511500000000002E-2</v>
      </c>
      <c r="EL425" s="17">
        <v>8.8653599999999999E-2</v>
      </c>
      <c r="EM425" s="17">
        <v>0.17570359999999999</v>
      </c>
      <c r="EN425" s="17">
        <v>0.17310400000000001</v>
      </c>
      <c r="EO425" s="17">
        <v>0.13600599999999999</v>
      </c>
      <c r="EP425" s="17">
        <v>0.1353857</v>
      </c>
      <c r="EQ425" s="17">
        <v>0.1278494</v>
      </c>
      <c r="ER425" s="17">
        <v>1.6482500000000001E-2</v>
      </c>
      <c r="ES425" s="17">
        <v>-7.1621000000000002E-3</v>
      </c>
      <c r="ET425" s="17">
        <v>-6.2500999999999998E-3</v>
      </c>
      <c r="EU425" s="17">
        <v>86.584670000000003</v>
      </c>
      <c r="EV425" s="17">
        <v>86.613429999999994</v>
      </c>
      <c r="EW425" s="17">
        <v>83.851399999999998</v>
      </c>
      <c r="EX425" s="17">
        <v>83.822310000000002</v>
      </c>
      <c r="EY425" s="17">
        <v>84.505660000000006</v>
      </c>
      <c r="EZ425" s="17">
        <v>84.759249999999994</v>
      </c>
      <c r="FA425" s="17">
        <v>84.905860000000004</v>
      </c>
      <c r="FB425" s="17">
        <v>85.577860000000001</v>
      </c>
      <c r="FC425" s="17">
        <v>86.668999999999997</v>
      </c>
      <c r="FD425" s="17">
        <v>88.568489999999997</v>
      </c>
      <c r="FE425" s="17">
        <v>87.141050000000007</v>
      </c>
      <c r="FF425" s="17">
        <v>88.320660000000004</v>
      </c>
      <c r="FG425" s="17">
        <v>89.304869999999994</v>
      </c>
      <c r="FH425" s="17">
        <v>88.634020000000007</v>
      </c>
      <c r="FI425" s="17">
        <v>88.426490000000001</v>
      </c>
      <c r="FJ425" s="17">
        <v>88.60378</v>
      </c>
      <c r="FK425" s="17">
        <v>88.162319999999994</v>
      </c>
      <c r="FL425" s="17">
        <v>87.450100000000006</v>
      </c>
      <c r="FM425" s="17">
        <v>85.632620000000003</v>
      </c>
      <c r="FN425" s="17">
        <v>82.570610000000002</v>
      </c>
      <c r="FO425" s="17">
        <v>81.117729999999995</v>
      </c>
      <c r="FP425" s="17">
        <v>80.085430000000002</v>
      </c>
      <c r="FQ425" s="17">
        <v>79.589889999999997</v>
      </c>
      <c r="FR425" s="17">
        <v>78.862930000000006</v>
      </c>
      <c r="FS425" s="17">
        <v>0.5367229</v>
      </c>
      <c r="FT425" s="17"/>
      <c r="FU425" s="17">
        <v>2.6284999999999999E-2</v>
      </c>
      <c r="FW425" s="17"/>
      <c r="HY425" s="62"/>
      <c r="IA425" s="62"/>
    </row>
    <row r="426" spans="1:235" x14ac:dyDescent="0.25">
      <c r="A426" t="s">
        <v>266</v>
      </c>
      <c r="B426" t="s">
        <v>199</v>
      </c>
      <c r="C426" t="s">
        <v>311</v>
      </c>
      <c r="D426" s="63">
        <v>44808</v>
      </c>
      <c r="E426" t="s">
        <v>220</v>
      </c>
      <c r="F426" s="17">
        <v>17302</v>
      </c>
      <c r="G426" s="17">
        <v>0.95067049999999997</v>
      </c>
      <c r="H426" s="17">
        <v>0.87112469999999997</v>
      </c>
      <c r="I426" s="17">
        <v>0.80650200000000005</v>
      </c>
      <c r="J426" s="17">
        <v>0.76639380000000001</v>
      </c>
      <c r="K426" s="17">
        <v>0.74143150000000002</v>
      </c>
      <c r="L426" s="17">
        <v>0.7502818</v>
      </c>
      <c r="M426" s="17">
        <v>0.77881590000000001</v>
      </c>
      <c r="N426" s="17">
        <v>0.84678980000000004</v>
      </c>
      <c r="O426" s="17">
        <v>0.97366710000000001</v>
      </c>
      <c r="P426" s="17">
        <v>1.111551</v>
      </c>
      <c r="Q426" s="17">
        <v>1.199506</v>
      </c>
      <c r="R426" s="17">
        <v>1.2892459999999999</v>
      </c>
      <c r="S426" s="17">
        <v>1.333963</v>
      </c>
      <c r="T426" s="17">
        <v>1.3785240000000001</v>
      </c>
      <c r="U426" s="17">
        <v>1.3960790000000001</v>
      </c>
      <c r="V426" s="17">
        <v>1.3923140000000001</v>
      </c>
      <c r="W426" s="17">
        <v>1.375184</v>
      </c>
      <c r="X426" s="17">
        <v>1.3754569999999999</v>
      </c>
      <c r="Y426" s="17">
        <v>1.2751440000000001</v>
      </c>
      <c r="Z426" s="17">
        <v>1.2595620000000001</v>
      </c>
      <c r="AA426" s="17">
        <v>1.2725930000000001</v>
      </c>
      <c r="AB426" s="17">
        <v>1.245822</v>
      </c>
      <c r="AC426" s="17">
        <v>1.143402</v>
      </c>
      <c r="AD426" s="17">
        <v>1.003093</v>
      </c>
      <c r="AE426" s="17">
        <v>-0.1054987</v>
      </c>
      <c r="AF426" s="17">
        <v>-0.11965389999999999</v>
      </c>
      <c r="AG426" s="17">
        <v>-0.12740109999999999</v>
      </c>
      <c r="AH426" s="17">
        <v>-0.1195399</v>
      </c>
      <c r="AI426" s="17">
        <v>-0.1063515</v>
      </c>
      <c r="AJ426" s="17">
        <v>-6.1797999999999999E-2</v>
      </c>
      <c r="AK426" s="17">
        <v>-3.4278500000000003E-2</v>
      </c>
      <c r="AL426" s="17">
        <v>-2.9590600000000002E-2</v>
      </c>
      <c r="AM426" s="17">
        <v>-2.4905500000000001E-2</v>
      </c>
      <c r="AN426" s="17">
        <v>-1.2740400000000001E-2</v>
      </c>
      <c r="AO426" s="17">
        <v>-3.2398499999999997E-2</v>
      </c>
      <c r="AP426" s="17">
        <v>-1.9142900000000001E-2</v>
      </c>
      <c r="AQ426" s="17">
        <v>-2.3233699999999999E-2</v>
      </c>
      <c r="AR426" s="17">
        <v>-2.4913399999999999E-2</v>
      </c>
      <c r="AS426" s="17">
        <v>-1.8692799999999999E-2</v>
      </c>
      <c r="AT426" s="17">
        <v>-1.2874200000000001E-2</v>
      </c>
      <c r="AU426" s="17">
        <v>6.4047199999999999E-2</v>
      </c>
      <c r="AV426" s="17">
        <v>6.8165699999999996E-2</v>
      </c>
      <c r="AW426" s="17">
        <v>3.5387099999999998E-2</v>
      </c>
      <c r="AX426" s="17">
        <v>4.0010200000000003E-2</v>
      </c>
      <c r="AY426" s="17">
        <v>3.3057200000000002E-2</v>
      </c>
      <c r="AZ426" s="17">
        <v>-4.5670099999999998E-2</v>
      </c>
      <c r="BA426" s="17">
        <v>-7.3532799999999995E-2</v>
      </c>
      <c r="BB426" s="17">
        <v>-8.0123299999999995E-2</v>
      </c>
      <c r="BC426" s="17">
        <v>-7.5983300000000004E-2</v>
      </c>
      <c r="BD426" s="17">
        <v>-8.5870100000000005E-2</v>
      </c>
      <c r="BE426" s="17">
        <v>-9.24812E-2</v>
      </c>
      <c r="BF426" s="17">
        <v>-8.4260600000000005E-2</v>
      </c>
      <c r="BG426" s="17">
        <v>-7.3840900000000001E-2</v>
      </c>
      <c r="BH426" s="17">
        <v>-4.0146800000000003E-2</v>
      </c>
      <c r="BI426" s="17">
        <v>-1.5937199999999999E-2</v>
      </c>
      <c r="BJ426" s="17">
        <v>-1.12041E-2</v>
      </c>
      <c r="BK426" s="17">
        <v>-5.8167999999999996E-3</v>
      </c>
      <c r="BL426" s="17">
        <v>8.1463000000000004E-3</v>
      </c>
      <c r="BM426" s="17">
        <v>-8.9120999999999992E-3</v>
      </c>
      <c r="BN426" s="17">
        <v>5.6568E-3</v>
      </c>
      <c r="BO426" s="17">
        <v>1.8962E-3</v>
      </c>
      <c r="BP426" s="17">
        <v>2.6673999999999999E-3</v>
      </c>
      <c r="BQ426" s="17">
        <v>1.0582899999999999E-2</v>
      </c>
      <c r="BR426" s="17">
        <v>1.7800199999999999E-2</v>
      </c>
      <c r="BS426" s="17">
        <v>9.3111299999999994E-2</v>
      </c>
      <c r="BT426" s="17">
        <v>9.6519900000000006E-2</v>
      </c>
      <c r="BU426" s="17">
        <v>6.1983799999999999E-2</v>
      </c>
      <c r="BV426" s="17">
        <v>6.5604899999999994E-2</v>
      </c>
      <c r="BW426" s="17">
        <v>5.7402399999999999E-2</v>
      </c>
      <c r="BX426" s="17">
        <v>-2.10026E-2</v>
      </c>
      <c r="BY426" s="17">
        <v>-4.8009299999999998E-2</v>
      </c>
      <c r="BZ426" s="17">
        <v>-5.57659E-2</v>
      </c>
      <c r="CA426" s="17">
        <v>-5.5540899999999997E-2</v>
      </c>
      <c r="CB426" s="17">
        <v>-6.2471499999999999E-2</v>
      </c>
      <c r="CC426" s="17">
        <v>-6.8295800000000004E-2</v>
      </c>
      <c r="CD426" s="17">
        <v>-5.9826299999999999E-2</v>
      </c>
      <c r="CE426" s="17">
        <v>-5.13242E-2</v>
      </c>
      <c r="CF426" s="17">
        <v>-2.5151199999999999E-2</v>
      </c>
      <c r="CG426" s="17">
        <v>-3.2341000000000002E-3</v>
      </c>
      <c r="CH426" s="17">
        <v>1.5303000000000001E-3</v>
      </c>
      <c r="CI426" s="17">
        <v>7.4038999999999997E-3</v>
      </c>
      <c r="CJ426" s="17">
        <v>2.2612400000000001E-2</v>
      </c>
      <c r="CK426" s="17">
        <v>7.3544999999999999E-3</v>
      </c>
      <c r="CL426" s="17">
        <v>2.28329E-2</v>
      </c>
      <c r="CM426" s="17">
        <v>1.9301100000000002E-2</v>
      </c>
      <c r="CN426" s="17">
        <v>2.1769699999999999E-2</v>
      </c>
      <c r="CO426" s="17">
        <v>3.08591E-2</v>
      </c>
      <c r="CP426" s="17">
        <v>3.9045299999999998E-2</v>
      </c>
      <c r="CQ426" s="17">
        <v>0.11324099999999999</v>
      </c>
      <c r="CR426" s="17">
        <v>0.11615789999999999</v>
      </c>
      <c r="CS426" s="17">
        <v>8.0404600000000007E-2</v>
      </c>
      <c r="CT426" s="17">
        <v>8.3331699999999995E-2</v>
      </c>
      <c r="CU426" s="17">
        <v>7.4263899999999994E-2</v>
      </c>
      <c r="CV426" s="17">
        <v>-3.9179000000000002E-3</v>
      </c>
      <c r="CW426" s="17">
        <v>-3.0331799999999999E-2</v>
      </c>
      <c r="CX426" s="17">
        <v>-3.8896E-2</v>
      </c>
      <c r="CY426" s="17">
        <v>-3.5098600000000001E-2</v>
      </c>
      <c r="CZ426" s="17">
        <v>-3.9072900000000001E-2</v>
      </c>
      <c r="DA426" s="17">
        <v>-4.4110400000000001E-2</v>
      </c>
      <c r="DB426" s="17">
        <v>-3.5391899999999997E-2</v>
      </c>
      <c r="DC426" s="17">
        <v>-2.88075E-2</v>
      </c>
      <c r="DD426" s="17">
        <v>-1.01557E-2</v>
      </c>
      <c r="DE426" s="17">
        <v>9.469E-3</v>
      </c>
      <c r="DF426" s="17">
        <v>1.42647E-2</v>
      </c>
      <c r="DG426" s="17">
        <v>2.0624699999999999E-2</v>
      </c>
      <c r="DH426" s="17">
        <v>3.70785E-2</v>
      </c>
      <c r="DI426" s="17">
        <v>2.3621E-2</v>
      </c>
      <c r="DJ426" s="17">
        <v>4.0009099999999999E-2</v>
      </c>
      <c r="DK426" s="17">
        <v>3.6706000000000003E-2</v>
      </c>
      <c r="DL426" s="17">
        <v>4.0871999999999999E-2</v>
      </c>
      <c r="DM426" s="17">
        <v>5.1135300000000002E-2</v>
      </c>
      <c r="DN426" s="17">
        <v>6.0290299999999998E-2</v>
      </c>
      <c r="DO426" s="17">
        <v>0.13337070000000001</v>
      </c>
      <c r="DP426" s="17">
        <v>0.135796</v>
      </c>
      <c r="DQ426" s="17">
        <v>9.8825499999999997E-2</v>
      </c>
      <c r="DR426" s="17">
        <v>0.1010586</v>
      </c>
      <c r="DS426" s="17">
        <v>9.1125300000000006E-2</v>
      </c>
      <c r="DT426" s="17">
        <v>1.3166799999999999E-2</v>
      </c>
      <c r="DU426" s="17">
        <v>-1.26543E-2</v>
      </c>
      <c r="DV426" s="17">
        <v>-2.20261E-2</v>
      </c>
      <c r="DW426" s="17">
        <v>-5.5832E-3</v>
      </c>
      <c r="DX426" s="17">
        <v>-5.2890000000000003E-3</v>
      </c>
      <c r="DY426" s="17">
        <v>-9.1906000000000002E-3</v>
      </c>
      <c r="DZ426" s="17">
        <v>-1.126E-4</v>
      </c>
      <c r="EA426" s="17">
        <v>3.7031E-3</v>
      </c>
      <c r="EB426" s="17">
        <v>1.1495500000000001E-2</v>
      </c>
      <c r="EC426" s="17">
        <v>2.78102E-2</v>
      </c>
      <c r="ED426" s="17">
        <v>3.2651300000000001E-2</v>
      </c>
      <c r="EE426" s="17">
        <v>3.97133E-2</v>
      </c>
      <c r="EF426" s="17">
        <v>5.7965299999999997E-2</v>
      </c>
      <c r="EG426" s="17">
        <v>4.7107400000000001E-2</v>
      </c>
      <c r="EH426" s="17">
        <v>6.48088E-2</v>
      </c>
      <c r="EI426" s="17">
        <v>6.1835899999999999E-2</v>
      </c>
      <c r="EJ426" s="17">
        <v>6.8452700000000005E-2</v>
      </c>
      <c r="EK426" s="17">
        <v>8.0410999999999996E-2</v>
      </c>
      <c r="EL426" s="17">
        <v>9.0964799999999998E-2</v>
      </c>
      <c r="EM426" s="17">
        <v>0.16243469999999999</v>
      </c>
      <c r="EN426" s="17">
        <v>0.1641502</v>
      </c>
      <c r="EO426" s="17">
        <v>0.12542220000000001</v>
      </c>
      <c r="EP426" s="17">
        <v>0.1266533</v>
      </c>
      <c r="EQ426" s="17">
        <v>0.11547060000000001</v>
      </c>
      <c r="ER426" s="17">
        <v>3.7834399999999997E-2</v>
      </c>
      <c r="ES426" s="17">
        <v>1.2869200000000001E-2</v>
      </c>
      <c r="ET426" s="17">
        <v>2.3313000000000001E-3</v>
      </c>
      <c r="EU426" s="17">
        <v>86.272009999999995</v>
      </c>
      <c r="EV426" s="17">
        <v>86.440820000000002</v>
      </c>
      <c r="EW426" s="17">
        <v>83.981949999999998</v>
      </c>
      <c r="EX426" s="17">
        <v>84.170429999999996</v>
      </c>
      <c r="EY426" s="17">
        <v>85.09657</v>
      </c>
      <c r="EZ426" s="17">
        <v>85.365520000000004</v>
      </c>
      <c r="FA426" s="17">
        <v>85.581450000000004</v>
      </c>
      <c r="FB426" s="17">
        <v>86.243589999999998</v>
      </c>
      <c r="FC426" s="17">
        <v>86.673370000000006</v>
      </c>
      <c r="FD426" s="17">
        <v>88.191969999999998</v>
      </c>
      <c r="FE426" s="17">
        <v>85.852050000000006</v>
      </c>
      <c r="FF426" s="17">
        <v>87.134190000000004</v>
      </c>
      <c r="FG426" s="17">
        <v>88.472409999999996</v>
      </c>
      <c r="FH426" s="17">
        <v>87.898020000000002</v>
      </c>
      <c r="FI426" s="17">
        <v>87.681640000000002</v>
      </c>
      <c r="FJ426" s="17">
        <v>87.501379999999997</v>
      </c>
      <c r="FK426" s="17">
        <v>87.055959999999999</v>
      </c>
      <c r="FL426" s="17">
        <v>86.724220000000003</v>
      </c>
      <c r="FM426" s="17">
        <v>84.718000000000004</v>
      </c>
      <c r="FN426" s="17">
        <v>82.135490000000004</v>
      </c>
      <c r="FO426" s="17">
        <v>80.893410000000003</v>
      </c>
      <c r="FP426" s="17">
        <v>80.197299999999998</v>
      </c>
      <c r="FQ426" s="17">
        <v>79.618129999999994</v>
      </c>
      <c r="FR426" s="17">
        <v>78.623429999999999</v>
      </c>
      <c r="FS426" s="17">
        <v>0.67060589999999998</v>
      </c>
      <c r="FT426" s="17"/>
      <c r="FU426" s="17">
        <v>3.0696299999999999E-2</v>
      </c>
      <c r="FW426" s="17"/>
      <c r="HY426" s="62"/>
      <c r="IA426" s="62"/>
    </row>
    <row r="427" spans="1:235" x14ac:dyDescent="0.25">
      <c r="A427" t="s">
        <v>266</v>
      </c>
      <c r="B427" t="s">
        <v>199</v>
      </c>
      <c r="C427" t="s">
        <v>311</v>
      </c>
      <c r="D427" s="63">
        <v>44808</v>
      </c>
      <c r="E427" t="s">
        <v>221</v>
      </c>
      <c r="F427" s="17">
        <v>10078</v>
      </c>
      <c r="G427" s="17">
        <v>1.2132130000000001</v>
      </c>
      <c r="H427" s="17">
        <v>1.102735</v>
      </c>
      <c r="I427" s="17">
        <v>1.020602</v>
      </c>
      <c r="J427" s="17">
        <v>0.97059439999999997</v>
      </c>
      <c r="K427" s="17">
        <v>0.97020169999999994</v>
      </c>
      <c r="L427" s="17">
        <v>0.95592730000000004</v>
      </c>
      <c r="M427" s="17">
        <v>0.97351909999999997</v>
      </c>
      <c r="N427" s="17">
        <v>1.072875</v>
      </c>
      <c r="O427" s="17">
        <v>1.238318</v>
      </c>
      <c r="P427" s="17">
        <v>1.432906</v>
      </c>
      <c r="Q427" s="17">
        <v>1.6058330000000001</v>
      </c>
      <c r="R427" s="17">
        <v>1.797412</v>
      </c>
      <c r="S427" s="17">
        <v>1.9152469999999999</v>
      </c>
      <c r="T427" s="17">
        <v>1.989803</v>
      </c>
      <c r="U427" s="17">
        <v>2.0411640000000002</v>
      </c>
      <c r="V427" s="17">
        <v>2.0556329999999998</v>
      </c>
      <c r="W427" s="17">
        <v>1.9808539999999999</v>
      </c>
      <c r="X427" s="17">
        <v>1.9274709999999999</v>
      </c>
      <c r="Y427" s="17">
        <v>1.7682100000000001</v>
      </c>
      <c r="Z427" s="17">
        <v>1.68309</v>
      </c>
      <c r="AA427" s="17">
        <v>1.660005</v>
      </c>
      <c r="AB427" s="17">
        <v>1.568238</v>
      </c>
      <c r="AC427" s="17">
        <v>1.4456709999999999</v>
      </c>
      <c r="AD427" s="17">
        <v>1.2904519999999999</v>
      </c>
      <c r="AE427" s="17">
        <v>-0.25807449999999998</v>
      </c>
      <c r="AF427" s="17">
        <v>-0.27881739999999999</v>
      </c>
      <c r="AG427" s="17">
        <v>-0.23964769999999999</v>
      </c>
      <c r="AH427" s="17">
        <v>-0.18851560000000001</v>
      </c>
      <c r="AI427" s="17">
        <v>-0.1220238</v>
      </c>
      <c r="AJ427" s="17">
        <v>-0.1076699</v>
      </c>
      <c r="AK427" s="17">
        <v>-8.2886100000000004E-2</v>
      </c>
      <c r="AL427" s="17">
        <v>-5.5703500000000003E-2</v>
      </c>
      <c r="AM427" s="17">
        <v>-5.2429400000000001E-2</v>
      </c>
      <c r="AN427" s="17">
        <v>-4.9488299999999999E-2</v>
      </c>
      <c r="AO427" s="17">
        <v>-6.0085300000000001E-2</v>
      </c>
      <c r="AP427" s="17">
        <v>-4.72524E-2</v>
      </c>
      <c r="AQ427" s="17">
        <v>-4.4834400000000003E-2</v>
      </c>
      <c r="AR427" s="17">
        <v>-4.8618799999999997E-2</v>
      </c>
      <c r="AS427" s="17">
        <v>-1.05074E-2</v>
      </c>
      <c r="AT427" s="17">
        <v>-2.39183E-2</v>
      </c>
      <c r="AU427" s="17">
        <v>8.8783699999999993E-2</v>
      </c>
      <c r="AV427" s="17">
        <v>8.7048700000000007E-2</v>
      </c>
      <c r="AW427" s="17">
        <v>5.4480000000000001E-2</v>
      </c>
      <c r="AX427" s="17">
        <v>5.54628E-2</v>
      </c>
      <c r="AY427" s="17">
        <v>6.2808699999999995E-2</v>
      </c>
      <c r="AZ427" s="17">
        <v>-0.10145469999999999</v>
      </c>
      <c r="BA427" s="17">
        <v>-0.1225396</v>
      </c>
      <c r="BB427" s="17">
        <v>-9.8836099999999996E-2</v>
      </c>
      <c r="BC427" s="17">
        <v>-0.20028399999999999</v>
      </c>
      <c r="BD427" s="17">
        <v>-0.21464059999999999</v>
      </c>
      <c r="BE427" s="17">
        <v>-0.1848129</v>
      </c>
      <c r="BF427" s="17">
        <v>-0.14696980000000001</v>
      </c>
      <c r="BG427" s="17">
        <v>-9.2596300000000006E-2</v>
      </c>
      <c r="BH427" s="17">
        <v>-8.0885200000000004E-2</v>
      </c>
      <c r="BI427" s="17">
        <v>-5.92139E-2</v>
      </c>
      <c r="BJ427" s="17">
        <v>-3.1522099999999997E-2</v>
      </c>
      <c r="BK427" s="17">
        <v>-2.45475E-2</v>
      </c>
      <c r="BL427" s="17">
        <v>-2.1076000000000001E-2</v>
      </c>
      <c r="BM427" s="17">
        <v>-2.73849E-2</v>
      </c>
      <c r="BN427" s="17">
        <v>-1.29415E-2</v>
      </c>
      <c r="BO427" s="17">
        <v>-5.0013999999999996E-3</v>
      </c>
      <c r="BP427" s="17">
        <v>-8.4536000000000004E-3</v>
      </c>
      <c r="BQ427" s="17">
        <v>3.0720500000000001E-2</v>
      </c>
      <c r="BR427" s="17">
        <v>2.0863900000000001E-2</v>
      </c>
      <c r="BS427" s="17">
        <v>0.13451189999999999</v>
      </c>
      <c r="BT427" s="17">
        <v>0.1305547</v>
      </c>
      <c r="BU427" s="17">
        <v>9.6418100000000007E-2</v>
      </c>
      <c r="BV427" s="17">
        <v>9.4350100000000006E-2</v>
      </c>
      <c r="BW427" s="17">
        <v>9.8986699999999997E-2</v>
      </c>
      <c r="BX427" s="17">
        <v>-6.6786300000000007E-2</v>
      </c>
      <c r="BY427" s="17">
        <v>-8.8249999999999995E-2</v>
      </c>
      <c r="BZ427" s="17">
        <v>-6.6728999999999997E-2</v>
      </c>
      <c r="CA427" s="17">
        <v>-0.1602586</v>
      </c>
      <c r="CB427" s="17">
        <v>-0.17019200000000001</v>
      </c>
      <c r="CC427" s="17">
        <v>-0.14683460000000001</v>
      </c>
      <c r="CD427" s="17">
        <v>-0.11819540000000001</v>
      </c>
      <c r="CE427" s="17">
        <v>-7.2214899999999999E-2</v>
      </c>
      <c r="CF427" s="17">
        <v>-6.2334199999999999E-2</v>
      </c>
      <c r="CG427" s="17">
        <v>-4.2818599999999998E-2</v>
      </c>
      <c r="CH427" s="17">
        <v>-1.4774199999999999E-2</v>
      </c>
      <c r="CI427" s="17">
        <v>-5.2364999999999998E-3</v>
      </c>
      <c r="CJ427" s="17">
        <v>-1.3975999999999999E-3</v>
      </c>
      <c r="CK427" s="17">
        <v>-4.7365999999999997E-3</v>
      </c>
      <c r="CL427" s="17">
        <v>1.0822099999999999E-2</v>
      </c>
      <c r="CM427" s="17">
        <v>2.2586800000000001E-2</v>
      </c>
      <c r="CN427" s="17">
        <v>1.9364699999999999E-2</v>
      </c>
      <c r="CO427" s="17">
        <v>5.9274800000000002E-2</v>
      </c>
      <c r="CP427" s="17">
        <v>5.18799E-2</v>
      </c>
      <c r="CQ427" s="17">
        <v>0.1661831</v>
      </c>
      <c r="CR427" s="17">
        <v>0.16068679999999999</v>
      </c>
      <c r="CS427" s="17">
        <v>0.1254643</v>
      </c>
      <c r="CT427" s="17">
        <v>0.1212833</v>
      </c>
      <c r="CU427" s="17">
        <v>0.1240435</v>
      </c>
      <c r="CV427" s="17">
        <v>-4.2775100000000003E-2</v>
      </c>
      <c r="CW427" s="17">
        <v>-6.4501100000000006E-2</v>
      </c>
      <c r="CX427" s="17">
        <v>-4.4491700000000002E-2</v>
      </c>
      <c r="CY427" s="17">
        <v>-0.1202331</v>
      </c>
      <c r="CZ427" s="17">
        <v>-0.1257433</v>
      </c>
      <c r="DA427" s="17">
        <v>-0.1088562</v>
      </c>
      <c r="DB427" s="17">
        <v>-8.9420899999999998E-2</v>
      </c>
      <c r="DC427" s="17">
        <v>-5.1833600000000001E-2</v>
      </c>
      <c r="DD427" s="17">
        <v>-4.3783200000000001E-2</v>
      </c>
      <c r="DE427" s="17">
        <v>-2.6423200000000001E-2</v>
      </c>
      <c r="DF427" s="17">
        <v>1.9737000000000001E-3</v>
      </c>
      <c r="DG427" s="17">
        <v>1.4074400000000001E-2</v>
      </c>
      <c r="DH427" s="17">
        <v>1.82807E-2</v>
      </c>
      <c r="DI427" s="17">
        <v>1.79116E-2</v>
      </c>
      <c r="DJ427" s="17">
        <v>3.4585699999999997E-2</v>
      </c>
      <c r="DK427" s="17">
        <v>5.0174999999999997E-2</v>
      </c>
      <c r="DL427" s="17">
        <v>4.7183000000000003E-2</v>
      </c>
      <c r="DM427" s="17">
        <v>8.7829000000000004E-2</v>
      </c>
      <c r="DN427" s="17">
        <v>8.2895999999999997E-2</v>
      </c>
      <c r="DO427" s="17">
        <v>0.19785430000000001</v>
      </c>
      <c r="DP427" s="17">
        <v>0.19081890000000001</v>
      </c>
      <c r="DQ427" s="17">
        <v>0.1545105</v>
      </c>
      <c r="DR427" s="17">
        <v>0.1482166</v>
      </c>
      <c r="DS427" s="17">
        <v>0.14910029999999999</v>
      </c>
      <c r="DT427" s="17">
        <v>-1.87639E-2</v>
      </c>
      <c r="DU427" s="17">
        <v>-4.0752299999999998E-2</v>
      </c>
      <c r="DV427" s="17">
        <v>-2.22545E-2</v>
      </c>
      <c r="DW427" s="17">
        <v>-6.2442699999999997E-2</v>
      </c>
      <c r="DX427" s="17">
        <v>-6.1566599999999999E-2</v>
      </c>
      <c r="DY427" s="17">
        <v>-5.40215E-2</v>
      </c>
      <c r="DZ427" s="17">
        <v>-4.7875099999999997E-2</v>
      </c>
      <c r="EA427" s="17">
        <v>-2.2406100000000002E-2</v>
      </c>
      <c r="EB427" s="17">
        <v>-1.69985E-2</v>
      </c>
      <c r="EC427" s="17">
        <v>-2.751E-3</v>
      </c>
      <c r="ED427" s="17">
        <v>2.6155000000000001E-2</v>
      </c>
      <c r="EE427" s="17">
        <v>4.1956399999999998E-2</v>
      </c>
      <c r="EF427" s="17">
        <v>4.6693100000000001E-2</v>
      </c>
      <c r="EG427" s="17">
        <v>5.06121E-2</v>
      </c>
      <c r="EH427" s="17">
        <v>6.8896600000000002E-2</v>
      </c>
      <c r="EI427" s="17">
        <v>9.0008000000000005E-2</v>
      </c>
      <c r="EJ427" s="17">
        <v>8.7348200000000001E-2</v>
      </c>
      <c r="EK427" s="17">
        <v>0.1290569</v>
      </c>
      <c r="EL427" s="17">
        <v>0.12767819999999999</v>
      </c>
      <c r="EM427" s="17">
        <v>0.24358250000000001</v>
      </c>
      <c r="EN427" s="17">
        <v>0.2343249</v>
      </c>
      <c r="EO427" s="17">
        <v>0.1964486</v>
      </c>
      <c r="EP427" s="17">
        <v>0.18710389999999999</v>
      </c>
      <c r="EQ427" s="17">
        <v>0.18527830000000001</v>
      </c>
      <c r="ER427" s="17">
        <v>1.5904600000000001E-2</v>
      </c>
      <c r="ES427" s="17">
        <v>-6.4627E-3</v>
      </c>
      <c r="ET427" s="17">
        <v>9.8525999999999996E-3</v>
      </c>
      <c r="EU427" s="17">
        <v>87.120679999999993</v>
      </c>
      <c r="EV427" s="17">
        <v>86.909379999999999</v>
      </c>
      <c r="EW427" s="17">
        <v>83.627489999999995</v>
      </c>
      <c r="EX427" s="17">
        <v>83.224969999999999</v>
      </c>
      <c r="EY427" s="17">
        <v>83.491500000000002</v>
      </c>
      <c r="EZ427" s="17">
        <v>83.718990000000005</v>
      </c>
      <c r="FA427" s="17">
        <v>83.746650000000002</v>
      </c>
      <c r="FB427" s="17">
        <v>84.435659999999999</v>
      </c>
      <c r="FC427" s="17">
        <v>86.661479999999997</v>
      </c>
      <c r="FD427" s="17">
        <v>89.214759999999998</v>
      </c>
      <c r="FE427" s="17">
        <v>89.351590000000002</v>
      </c>
      <c r="FF427" s="17">
        <v>90.355620000000002</v>
      </c>
      <c r="FG427" s="17">
        <v>90.732900000000001</v>
      </c>
      <c r="FH427" s="17">
        <v>89.896460000000005</v>
      </c>
      <c r="FI427" s="17">
        <v>89.704470000000001</v>
      </c>
      <c r="FJ427" s="17">
        <v>90.494960000000006</v>
      </c>
      <c r="FK427" s="17">
        <v>90.060169999999999</v>
      </c>
      <c r="FL427" s="17">
        <v>88.694950000000006</v>
      </c>
      <c r="FM427" s="17">
        <v>87.201400000000007</v>
      </c>
      <c r="FN427" s="17">
        <v>83.316860000000005</v>
      </c>
      <c r="FO427" s="17">
        <v>81.502520000000004</v>
      </c>
      <c r="FP427" s="17">
        <v>79.893640000000005</v>
      </c>
      <c r="FQ427" s="17">
        <v>79.541579999999996</v>
      </c>
      <c r="FR427" s="17">
        <v>79.273439999999994</v>
      </c>
      <c r="FS427" s="17">
        <v>0.87492749999999997</v>
      </c>
      <c r="FT427" s="17"/>
      <c r="FU427" s="17">
        <v>4.6734900000000003E-2</v>
      </c>
      <c r="FW427" s="17"/>
      <c r="HY427" s="62"/>
    </row>
    <row r="428" spans="1:235" x14ac:dyDescent="0.25">
      <c r="A428" t="s">
        <v>266</v>
      </c>
      <c r="B428" t="s">
        <v>199</v>
      </c>
      <c r="C428" t="s">
        <v>311</v>
      </c>
      <c r="D428" s="63">
        <v>44809</v>
      </c>
      <c r="E428" t="s">
        <v>219</v>
      </c>
      <c r="F428" s="17">
        <v>27380</v>
      </c>
      <c r="G428" s="17">
        <v>0.94853929999999997</v>
      </c>
      <c r="H428" s="17">
        <v>0.83506089999999999</v>
      </c>
      <c r="I428" s="17">
        <v>0.7547393</v>
      </c>
      <c r="J428" s="17">
        <v>0.71478169999999996</v>
      </c>
      <c r="K428" s="17">
        <v>0.68294889999999997</v>
      </c>
      <c r="L428" s="17">
        <v>0.67053560000000001</v>
      </c>
      <c r="M428" s="17">
        <v>0.67674330000000005</v>
      </c>
      <c r="N428" s="17">
        <v>0.75172340000000004</v>
      </c>
      <c r="O428" s="17">
        <v>0.89627469999999998</v>
      </c>
      <c r="P428" s="17">
        <v>1.070945</v>
      </c>
      <c r="Q428" s="17">
        <v>1.2449190000000001</v>
      </c>
      <c r="R428" s="17">
        <v>1.387297</v>
      </c>
      <c r="S428" s="17">
        <v>1.4826319999999999</v>
      </c>
      <c r="T428" s="17">
        <v>1.565782</v>
      </c>
      <c r="U428" s="17">
        <v>1.627864</v>
      </c>
      <c r="V428" s="17">
        <v>1.6694599999999999</v>
      </c>
      <c r="W428" s="17">
        <v>1.6273409999999999</v>
      </c>
      <c r="X428" s="17">
        <v>1.559582</v>
      </c>
      <c r="Y428" s="17">
        <v>1.48407</v>
      </c>
      <c r="Z428" s="17">
        <v>1.4239329999999999</v>
      </c>
      <c r="AA428" s="17">
        <v>1.3952519999999999</v>
      </c>
      <c r="AB428" s="17">
        <v>1.312244</v>
      </c>
      <c r="AC428" s="17">
        <v>1.153491</v>
      </c>
      <c r="AD428" s="17">
        <v>0.98763520000000005</v>
      </c>
      <c r="AE428" s="17">
        <v>-0.1283647</v>
      </c>
      <c r="AF428" s="17">
        <v>-0.1394706</v>
      </c>
      <c r="AG428" s="17">
        <v>-0.14087279999999999</v>
      </c>
      <c r="AH428" s="17">
        <v>-0.1067564</v>
      </c>
      <c r="AI428" s="17">
        <v>-8.4509000000000001E-2</v>
      </c>
      <c r="AJ428" s="17">
        <v>-5.3876800000000002E-2</v>
      </c>
      <c r="AK428" s="17">
        <v>-2.87624E-2</v>
      </c>
      <c r="AL428" s="17">
        <v>-1.42988E-2</v>
      </c>
      <c r="AM428" s="17">
        <v>-6.3552000000000001E-3</v>
      </c>
      <c r="AN428" s="17">
        <v>-1.7761999999999999E-3</v>
      </c>
      <c r="AO428" s="17">
        <v>-4.0298E-3</v>
      </c>
      <c r="AP428" s="17">
        <v>-5.0651999999999997E-3</v>
      </c>
      <c r="AQ428" s="17">
        <v>-1.98663E-2</v>
      </c>
      <c r="AR428" s="17">
        <v>-1.8138399999999999E-2</v>
      </c>
      <c r="AS428" s="17">
        <v>-1.3968299999999999E-2</v>
      </c>
      <c r="AT428" s="17">
        <v>-2.03939E-2</v>
      </c>
      <c r="AU428" s="17">
        <v>7.0658299999999993E-2</v>
      </c>
      <c r="AV428" s="17">
        <v>5.0888000000000003E-2</v>
      </c>
      <c r="AW428" s="17">
        <v>4.1822900000000003E-2</v>
      </c>
      <c r="AX428" s="17">
        <v>4.3408000000000002E-2</v>
      </c>
      <c r="AY428" s="17">
        <v>3.9146E-2</v>
      </c>
      <c r="AZ428" s="17">
        <v>-5.484E-2</v>
      </c>
      <c r="BA428" s="17">
        <v>-8.6573300000000006E-2</v>
      </c>
      <c r="BB428" s="17">
        <v>-7.5382000000000005E-2</v>
      </c>
      <c r="BC428" s="17">
        <v>-0.1003467</v>
      </c>
      <c r="BD428" s="17">
        <v>-0.1078432</v>
      </c>
      <c r="BE428" s="17">
        <v>-0.1116414</v>
      </c>
      <c r="BF428" s="17">
        <v>-8.0915299999999996E-2</v>
      </c>
      <c r="BG428" s="17">
        <v>-6.2753799999999998E-2</v>
      </c>
      <c r="BH428" s="17">
        <v>-3.8429699999999997E-2</v>
      </c>
      <c r="BI428" s="17">
        <v>-1.5729699999999999E-2</v>
      </c>
      <c r="BJ428" s="17">
        <v>-1.08E-3</v>
      </c>
      <c r="BK428" s="17">
        <v>8.1682999999999999E-3</v>
      </c>
      <c r="BL428" s="17">
        <v>1.36683E-2</v>
      </c>
      <c r="BM428" s="17">
        <v>1.4054199999999999E-2</v>
      </c>
      <c r="BN428" s="17">
        <v>1.46001E-2</v>
      </c>
      <c r="BO428" s="17">
        <v>1.9090000000000001E-3</v>
      </c>
      <c r="BP428" s="17">
        <v>4.8868000000000002E-3</v>
      </c>
      <c r="BQ428" s="17">
        <v>1.0459400000000001E-2</v>
      </c>
      <c r="BR428" s="17">
        <v>5.7304000000000001E-3</v>
      </c>
      <c r="BS428" s="17">
        <v>9.6207100000000004E-2</v>
      </c>
      <c r="BT428" s="17">
        <v>7.5530399999999998E-2</v>
      </c>
      <c r="BU428" s="17">
        <v>6.5025200000000005E-2</v>
      </c>
      <c r="BV428" s="17">
        <v>6.5047599999999997E-2</v>
      </c>
      <c r="BW428" s="17">
        <v>5.9141800000000001E-2</v>
      </c>
      <c r="BX428" s="17">
        <v>-3.5173000000000003E-2</v>
      </c>
      <c r="BY428" s="17">
        <v>-6.6681500000000005E-2</v>
      </c>
      <c r="BZ428" s="17">
        <v>-5.6313000000000002E-2</v>
      </c>
      <c r="CA428" s="17">
        <v>-8.09415E-2</v>
      </c>
      <c r="CB428" s="17">
        <v>-8.5938200000000006E-2</v>
      </c>
      <c r="CC428" s="17">
        <v>-9.1395799999999999E-2</v>
      </c>
      <c r="CD428" s="17">
        <v>-6.3017900000000002E-2</v>
      </c>
      <c r="CE428" s="17">
        <v>-4.7686199999999998E-2</v>
      </c>
      <c r="CF428" s="17">
        <v>-2.7731100000000002E-2</v>
      </c>
      <c r="CG428" s="17">
        <v>-6.7032999999999997E-3</v>
      </c>
      <c r="CH428" s="17">
        <v>8.0753000000000005E-3</v>
      </c>
      <c r="CI428" s="17">
        <v>1.8227299999999998E-2</v>
      </c>
      <c r="CJ428" s="17">
        <v>2.4365100000000001E-2</v>
      </c>
      <c r="CK428" s="17">
        <v>2.6579200000000001E-2</v>
      </c>
      <c r="CL428" s="17">
        <v>2.82203E-2</v>
      </c>
      <c r="CM428" s="17">
        <v>1.6990499999999999E-2</v>
      </c>
      <c r="CN428" s="17">
        <v>2.0834100000000001E-2</v>
      </c>
      <c r="CO428" s="17">
        <v>2.73779E-2</v>
      </c>
      <c r="CP428" s="17">
        <v>2.3824000000000001E-2</v>
      </c>
      <c r="CQ428" s="17">
        <v>0.11390210000000001</v>
      </c>
      <c r="CR428" s="17">
        <v>9.2597600000000002E-2</v>
      </c>
      <c r="CS428" s="17">
        <v>8.1095100000000003E-2</v>
      </c>
      <c r="CT428" s="17">
        <v>8.0035099999999998E-2</v>
      </c>
      <c r="CU428" s="17">
        <v>7.2990700000000006E-2</v>
      </c>
      <c r="CV428" s="17">
        <v>-2.15517E-2</v>
      </c>
      <c r="CW428" s="17">
        <v>-5.29045E-2</v>
      </c>
      <c r="CX428" s="17">
        <v>-4.31058E-2</v>
      </c>
      <c r="CY428" s="17">
        <v>-6.1536300000000002E-2</v>
      </c>
      <c r="CZ428" s="17">
        <v>-6.4033099999999996E-2</v>
      </c>
      <c r="DA428" s="17">
        <v>-7.11503E-2</v>
      </c>
      <c r="DB428" s="17">
        <v>-4.5120399999999998E-2</v>
      </c>
      <c r="DC428" s="17">
        <v>-3.26187E-2</v>
      </c>
      <c r="DD428" s="17">
        <v>-1.7032599999999998E-2</v>
      </c>
      <c r="DE428" s="17">
        <v>2.323E-3</v>
      </c>
      <c r="DF428" s="17">
        <v>1.7230599999999999E-2</v>
      </c>
      <c r="DG428" s="17">
        <v>2.8286200000000001E-2</v>
      </c>
      <c r="DH428" s="17">
        <v>3.50619E-2</v>
      </c>
      <c r="DI428" s="17">
        <v>3.9104100000000003E-2</v>
      </c>
      <c r="DJ428" s="17">
        <v>4.18404E-2</v>
      </c>
      <c r="DK428" s="17">
        <v>3.2072000000000003E-2</v>
      </c>
      <c r="DL428" s="17">
        <v>3.6781300000000003E-2</v>
      </c>
      <c r="DM428" s="17">
        <v>4.4296500000000003E-2</v>
      </c>
      <c r="DN428" s="17">
        <v>4.1917599999999999E-2</v>
      </c>
      <c r="DO428" s="17">
        <v>0.13159709999999999</v>
      </c>
      <c r="DP428" s="17">
        <v>0.10966480000000001</v>
      </c>
      <c r="DQ428" s="17">
        <v>9.7164899999999998E-2</v>
      </c>
      <c r="DR428" s="17">
        <v>9.5022599999999999E-2</v>
      </c>
      <c r="DS428" s="17">
        <v>8.6839700000000006E-2</v>
      </c>
      <c r="DT428" s="17">
        <v>-7.9304000000000006E-3</v>
      </c>
      <c r="DU428" s="17">
        <v>-3.91274E-2</v>
      </c>
      <c r="DV428" s="17">
        <v>-2.9898600000000001E-2</v>
      </c>
      <c r="DW428" s="17">
        <v>-3.3518199999999998E-2</v>
      </c>
      <c r="DX428" s="17">
        <v>-3.2405700000000003E-2</v>
      </c>
      <c r="DY428" s="17">
        <v>-4.1918900000000002E-2</v>
      </c>
      <c r="DZ428" s="17">
        <v>-1.9279299999999999E-2</v>
      </c>
      <c r="EA428" s="17">
        <v>-1.08635E-2</v>
      </c>
      <c r="EB428" s="17">
        <v>-1.5855000000000001E-3</v>
      </c>
      <c r="EC428" s="17">
        <v>1.53557E-2</v>
      </c>
      <c r="ED428" s="17">
        <v>3.0449400000000001E-2</v>
      </c>
      <c r="EE428" s="17">
        <v>4.2809800000000002E-2</v>
      </c>
      <c r="EF428" s="17">
        <v>5.05064E-2</v>
      </c>
      <c r="EG428" s="17">
        <v>5.7188200000000002E-2</v>
      </c>
      <c r="EH428" s="17">
        <v>6.1505799999999999E-2</v>
      </c>
      <c r="EI428" s="17">
        <v>5.3847300000000001E-2</v>
      </c>
      <c r="EJ428" s="17">
        <v>5.9806600000000001E-2</v>
      </c>
      <c r="EK428" s="17">
        <v>6.8724199999999999E-2</v>
      </c>
      <c r="EL428" s="17">
        <v>6.8041900000000002E-2</v>
      </c>
      <c r="EM428" s="17">
        <v>0.15714590000000001</v>
      </c>
      <c r="EN428" s="17">
        <v>0.13430710000000001</v>
      </c>
      <c r="EO428" s="17">
        <v>0.1203673</v>
      </c>
      <c r="EP428" s="17">
        <v>0.1166621</v>
      </c>
      <c r="EQ428" s="17">
        <v>0.1068354</v>
      </c>
      <c r="ER428" s="17">
        <v>1.17366E-2</v>
      </c>
      <c r="ES428" s="17">
        <v>-1.9235599999999999E-2</v>
      </c>
      <c r="ET428" s="17">
        <v>-1.0829500000000001E-2</v>
      </c>
      <c r="EU428" s="17">
        <v>78.249070000000003</v>
      </c>
      <c r="EV428" s="17">
        <v>76.326620000000005</v>
      </c>
      <c r="EW428" s="17">
        <v>74.943520000000007</v>
      </c>
      <c r="EX428" s="17">
        <v>74.39376</v>
      </c>
      <c r="EY428" s="17">
        <v>73.950590000000005</v>
      </c>
      <c r="EZ428" s="17">
        <v>73.274140000000003</v>
      </c>
      <c r="FA428" s="17">
        <v>73.084789999999998</v>
      </c>
      <c r="FB428" s="17">
        <v>73.440060000000003</v>
      </c>
      <c r="FC428" s="17">
        <v>77.506219999999999</v>
      </c>
      <c r="FD428" s="17">
        <v>81.609570000000005</v>
      </c>
      <c r="FE428" s="17">
        <v>85.026589999999999</v>
      </c>
      <c r="FF428" s="17">
        <v>86.509159999999994</v>
      </c>
      <c r="FG428" s="17">
        <v>88.033879999999996</v>
      </c>
      <c r="FH428" s="17">
        <v>87.732039999999998</v>
      </c>
      <c r="FI428" s="17">
        <v>88.511949999999999</v>
      </c>
      <c r="FJ428" s="17">
        <v>89.904229999999998</v>
      </c>
      <c r="FK428" s="17">
        <v>89.315389999999994</v>
      </c>
      <c r="FL428" s="17">
        <v>88.769710000000003</v>
      </c>
      <c r="FM428" s="17">
        <v>86.514539999999997</v>
      </c>
      <c r="FN428" s="17">
        <v>81.738169999999997</v>
      </c>
      <c r="FO428" s="17">
        <v>77.828969999999998</v>
      </c>
      <c r="FP428" s="17">
        <v>76.292439999999999</v>
      </c>
      <c r="FQ428" s="17">
        <v>74.842489999999998</v>
      </c>
      <c r="FR428" s="17">
        <v>73.826719999999995</v>
      </c>
      <c r="FS428" s="17">
        <v>0.51303480000000001</v>
      </c>
      <c r="FT428" s="17"/>
      <c r="FU428" s="17">
        <v>2.5961100000000001E-2</v>
      </c>
      <c r="FW428" s="17"/>
      <c r="IA428" s="62"/>
    </row>
    <row r="429" spans="1:235" x14ac:dyDescent="0.25">
      <c r="A429" t="s">
        <v>266</v>
      </c>
      <c r="B429" t="s">
        <v>199</v>
      </c>
      <c r="C429" t="s">
        <v>311</v>
      </c>
      <c r="D429" s="63">
        <v>44809</v>
      </c>
      <c r="E429" t="s">
        <v>220</v>
      </c>
      <c r="F429" s="17">
        <v>17302</v>
      </c>
      <c r="G429" s="17">
        <v>0.87400069999999996</v>
      </c>
      <c r="H429" s="17">
        <v>0.77939499999999995</v>
      </c>
      <c r="I429" s="17">
        <v>0.70806469999999999</v>
      </c>
      <c r="J429" s="17">
        <v>0.65951680000000001</v>
      </c>
      <c r="K429" s="17">
        <v>0.6250599</v>
      </c>
      <c r="L429" s="17">
        <v>0.62346080000000004</v>
      </c>
      <c r="M429" s="17">
        <v>0.6373704</v>
      </c>
      <c r="N429" s="17">
        <v>0.69960109999999998</v>
      </c>
      <c r="O429" s="17">
        <v>0.81862440000000003</v>
      </c>
      <c r="P429" s="17">
        <v>0.95107180000000002</v>
      </c>
      <c r="Q429" s="17">
        <v>1.0826249999999999</v>
      </c>
      <c r="R429" s="17">
        <v>1.2077610000000001</v>
      </c>
      <c r="S429" s="17">
        <v>1.2699800000000001</v>
      </c>
      <c r="T429" s="17">
        <v>1.325798</v>
      </c>
      <c r="U429" s="17">
        <v>1.3693979999999999</v>
      </c>
      <c r="V429" s="17">
        <v>1.4084319999999999</v>
      </c>
      <c r="W429" s="17">
        <v>1.405017</v>
      </c>
      <c r="X429" s="17">
        <v>1.362643</v>
      </c>
      <c r="Y429" s="17">
        <v>1.3234189999999999</v>
      </c>
      <c r="Z429" s="17">
        <v>1.2625789999999999</v>
      </c>
      <c r="AA429" s="17">
        <v>1.252305</v>
      </c>
      <c r="AB429" s="17">
        <v>1.187894</v>
      </c>
      <c r="AC429" s="17">
        <v>1.040289</v>
      </c>
      <c r="AD429" s="17">
        <v>0.89044650000000003</v>
      </c>
      <c r="AE429" s="17">
        <v>-0.1134285</v>
      </c>
      <c r="AF429" s="17">
        <v>-0.1195896</v>
      </c>
      <c r="AG429" s="17">
        <v>-0.12815499999999999</v>
      </c>
      <c r="AH429" s="17">
        <v>-0.11583069999999999</v>
      </c>
      <c r="AI429" s="17">
        <v>-0.10510410000000001</v>
      </c>
      <c r="AJ429" s="17">
        <v>-6.1492400000000003E-2</v>
      </c>
      <c r="AK429" s="17">
        <v>-3.1983699999999997E-2</v>
      </c>
      <c r="AL429" s="17">
        <v>-2.2000599999999999E-2</v>
      </c>
      <c r="AM429" s="17">
        <v>-1.7552700000000001E-2</v>
      </c>
      <c r="AN429" s="17">
        <v>-2.1751300000000001E-2</v>
      </c>
      <c r="AO429" s="17">
        <v>-2.5575000000000001E-2</v>
      </c>
      <c r="AP429" s="17">
        <v>-8.3266E-3</v>
      </c>
      <c r="AQ429" s="17">
        <v>-1.8913599999999999E-2</v>
      </c>
      <c r="AR429" s="17">
        <v>-2.7603300000000001E-2</v>
      </c>
      <c r="AS429" s="17">
        <v>-3.3274999999999999E-2</v>
      </c>
      <c r="AT429" s="17">
        <v>-4.7946099999999998E-2</v>
      </c>
      <c r="AU429" s="17">
        <v>4.6703300000000003E-2</v>
      </c>
      <c r="AV429" s="17">
        <v>3.4796500000000001E-2</v>
      </c>
      <c r="AW429" s="17">
        <v>3.3952299999999998E-2</v>
      </c>
      <c r="AX429" s="17">
        <v>1.1111899999999999E-2</v>
      </c>
      <c r="AY429" s="17">
        <v>8.9712999999999998E-3</v>
      </c>
      <c r="AZ429" s="17">
        <v>-6.8757399999999996E-2</v>
      </c>
      <c r="BA429" s="17">
        <v>-0.1128879</v>
      </c>
      <c r="BB429" s="17">
        <v>-0.1050876</v>
      </c>
      <c r="BC429" s="17">
        <v>-8.4632600000000002E-2</v>
      </c>
      <c r="BD429" s="17">
        <v>-8.6955699999999997E-2</v>
      </c>
      <c r="BE429" s="17">
        <v>-9.4522300000000004E-2</v>
      </c>
      <c r="BF429" s="17">
        <v>-8.18527E-2</v>
      </c>
      <c r="BG429" s="17">
        <v>-7.3904300000000006E-2</v>
      </c>
      <c r="BH429" s="17">
        <v>-4.1401899999999998E-2</v>
      </c>
      <c r="BI429" s="17">
        <v>-1.5111599999999999E-2</v>
      </c>
      <c r="BJ429" s="17">
        <v>-5.4532000000000001E-3</v>
      </c>
      <c r="BK429" s="17">
        <v>-4.9969999999999995E-4</v>
      </c>
      <c r="BL429" s="17">
        <v>-2.8203E-3</v>
      </c>
      <c r="BM429" s="17">
        <v>-3.4756000000000001E-3</v>
      </c>
      <c r="BN429" s="17">
        <v>1.57155E-2</v>
      </c>
      <c r="BO429" s="17">
        <v>5.9775000000000002E-3</v>
      </c>
      <c r="BP429" s="17">
        <v>-1.025E-4</v>
      </c>
      <c r="BQ429" s="17">
        <v>-3.9928000000000003E-3</v>
      </c>
      <c r="BR429" s="17">
        <v>-1.6957900000000001E-2</v>
      </c>
      <c r="BS429" s="17">
        <v>7.6151499999999997E-2</v>
      </c>
      <c r="BT429" s="17">
        <v>6.3366900000000004E-2</v>
      </c>
      <c r="BU429" s="17">
        <v>6.0888299999999999E-2</v>
      </c>
      <c r="BV429" s="17">
        <v>3.6758699999999998E-2</v>
      </c>
      <c r="BW429" s="17">
        <v>3.2804E-2</v>
      </c>
      <c r="BX429" s="17">
        <v>-4.4888999999999998E-2</v>
      </c>
      <c r="BY429" s="17">
        <v>-8.7998800000000002E-2</v>
      </c>
      <c r="BZ429" s="17">
        <v>-8.13778E-2</v>
      </c>
      <c r="CA429" s="17">
        <v>-6.4688599999999999E-2</v>
      </c>
      <c r="CB429" s="17">
        <v>-6.4353499999999994E-2</v>
      </c>
      <c r="CC429" s="17">
        <v>-7.1228299999999994E-2</v>
      </c>
      <c r="CD429" s="17">
        <v>-5.8319599999999999E-2</v>
      </c>
      <c r="CE429" s="17">
        <v>-5.2295300000000003E-2</v>
      </c>
      <c r="CF429" s="17">
        <v>-2.7487299999999999E-2</v>
      </c>
      <c r="CG429" s="17">
        <v>-3.4261000000000001E-3</v>
      </c>
      <c r="CH429" s="17">
        <v>6.0074999999999998E-3</v>
      </c>
      <c r="CI429" s="17">
        <v>1.13112E-2</v>
      </c>
      <c r="CJ429" s="17">
        <v>1.02912E-2</v>
      </c>
      <c r="CK429" s="17">
        <v>1.1830500000000001E-2</v>
      </c>
      <c r="CL429" s="17">
        <v>3.2366899999999997E-2</v>
      </c>
      <c r="CM429" s="17">
        <v>2.3216899999999999E-2</v>
      </c>
      <c r="CN429" s="17">
        <v>1.89445E-2</v>
      </c>
      <c r="CO429" s="17">
        <v>1.6288E-2</v>
      </c>
      <c r="CP429" s="17">
        <v>4.5044000000000004E-3</v>
      </c>
      <c r="CQ429" s="17">
        <v>9.6547300000000003E-2</v>
      </c>
      <c r="CR429" s="17">
        <v>8.3154599999999995E-2</v>
      </c>
      <c r="CS429" s="17">
        <v>7.9544100000000006E-2</v>
      </c>
      <c r="CT429" s="17">
        <v>5.4521600000000003E-2</v>
      </c>
      <c r="CU429" s="17">
        <v>4.9310399999999997E-2</v>
      </c>
      <c r="CV429" s="17">
        <v>-2.8357899999999998E-2</v>
      </c>
      <c r="CW429" s="17">
        <v>-7.0760699999999996E-2</v>
      </c>
      <c r="CX429" s="17">
        <v>-6.49565E-2</v>
      </c>
      <c r="CY429" s="17">
        <v>-4.4744699999999998E-2</v>
      </c>
      <c r="CZ429" s="17">
        <v>-4.1751400000000001E-2</v>
      </c>
      <c r="DA429" s="17">
        <v>-4.7934400000000002E-2</v>
      </c>
      <c r="DB429" s="17">
        <v>-3.4786600000000001E-2</v>
      </c>
      <c r="DC429" s="17">
        <v>-3.0686399999999999E-2</v>
      </c>
      <c r="DD429" s="17">
        <v>-1.3572600000000001E-2</v>
      </c>
      <c r="DE429" s="17">
        <v>8.2594000000000001E-3</v>
      </c>
      <c r="DF429" s="17">
        <v>1.74682E-2</v>
      </c>
      <c r="DG429" s="17">
        <v>2.3122E-2</v>
      </c>
      <c r="DH429" s="17">
        <v>2.3402699999999999E-2</v>
      </c>
      <c r="DI429" s="17">
        <v>2.7136500000000001E-2</v>
      </c>
      <c r="DJ429" s="17">
        <v>4.9018399999999997E-2</v>
      </c>
      <c r="DK429" s="17">
        <v>4.0456400000000003E-2</v>
      </c>
      <c r="DL429" s="17">
        <v>3.7991499999999997E-2</v>
      </c>
      <c r="DM429" s="17">
        <v>3.6568799999999999E-2</v>
      </c>
      <c r="DN429" s="17">
        <v>2.5966699999999999E-2</v>
      </c>
      <c r="DO429" s="17">
        <v>0.11694300000000001</v>
      </c>
      <c r="DP429" s="17">
        <v>0.1029424</v>
      </c>
      <c r="DQ429" s="17">
        <v>9.8199900000000007E-2</v>
      </c>
      <c r="DR429" s="17">
        <v>7.2284500000000002E-2</v>
      </c>
      <c r="DS429" s="17">
        <v>6.5816799999999995E-2</v>
      </c>
      <c r="DT429" s="17">
        <v>-1.18268E-2</v>
      </c>
      <c r="DU429" s="17">
        <v>-5.3522599999999997E-2</v>
      </c>
      <c r="DV429" s="17">
        <v>-4.8535200000000001E-2</v>
      </c>
      <c r="DW429" s="17">
        <v>-1.59487E-2</v>
      </c>
      <c r="DX429" s="17">
        <v>-9.1173999999999995E-3</v>
      </c>
      <c r="DY429" s="17">
        <v>-1.4301599999999999E-2</v>
      </c>
      <c r="DZ429" s="17">
        <v>-8.0849999999999997E-4</v>
      </c>
      <c r="EA429" s="17">
        <v>5.1340000000000001E-4</v>
      </c>
      <c r="EB429" s="17">
        <v>6.5179000000000001E-3</v>
      </c>
      <c r="EC429" s="17">
        <v>2.5131500000000001E-2</v>
      </c>
      <c r="ED429" s="17">
        <v>3.40156E-2</v>
      </c>
      <c r="EE429" s="17">
        <v>4.0175000000000002E-2</v>
      </c>
      <c r="EF429" s="17">
        <v>4.2333700000000002E-2</v>
      </c>
      <c r="EG429" s="17">
        <v>4.9235899999999999E-2</v>
      </c>
      <c r="EH429" s="17">
        <v>7.30605E-2</v>
      </c>
      <c r="EI429" s="17">
        <v>6.53474E-2</v>
      </c>
      <c r="EJ429" s="17">
        <v>6.5492300000000003E-2</v>
      </c>
      <c r="EK429" s="17">
        <v>6.5851000000000007E-2</v>
      </c>
      <c r="EL429" s="17">
        <v>5.69548E-2</v>
      </c>
      <c r="EM429" s="17">
        <v>0.1463913</v>
      </c>
      <c r="EN429" s="17">
        <v>0.13151280000000001</v>
      </c>
      <c r="EO429" s="17">
        <v>0.12513589999999999</v>
      </c>
      <c r="EP429" s="17">
        <v>9.7931299999999999E-2</v>
      </c>
      <c r="EQ429" s="17">
        <v>8.9649400000000004E-2</v>
      </c>
      <c r="ER429" s="17">
        <v>1.20416E-2</v>
      </c>
      <c r="ES429" s="17">
        <v>-2.8633499999999999E-2</v>
      </c>
      <c r="ET429" s="17">
        <v>-2.4825400000000001E-2</v>
      </c>
      <c r="EU429" s="17">
        <v>78.155479999999997</v>
      </c>
      <c r="EV429" s="17">
        <v>76.293539999999993</v>
      </c>
      <c r="EW429" s="17">
        <v>74.855260000000001</v>
      </c>
      <c r="EX429" s="17">
        <v>74.212329999999994</v>
      </c>
      <c r="EY429" s="17">
        <v>73.902029999999996</v>
      </c>
      <c r="EZ429" s="17">
        <v>73.410920000000004</v>
      </c>
      <c r="FA429" s="17">
        <v>73.142849999999996</v>
      </c>
      <c r="FB429" s="17">
        <v>73.78595</v>
      </c>
      <c r="FC429" s="17">
        <v>77.43777</v>
      </c>
      <c r="FD429" s="17">
        <v>81.065889999999996</v>
      </c>
      <c r="FE429" s="17">
        <v>84.029129999999995</v>
      </c>
      <c r="FF429" s="17">
        <v>85.142709999999994</v>
      </c>
      <c r="FG429" s="17">
        <v>86.325810000000004</v>
      </c>
      <c r="FH429" s="17">
        <v>86.062610000000006</v>
      </c>
      <c r="FI429" s="17">
        <v>87.070149999999998</v>
      </c>
      <c r="FJ429" s="17">
        <v>88.561390000000003</v>
      </c>
      <c r="FK429" s="17">
        <v>88.127799999999993</v>
      </c>
      <c r="FL429" s="17">
        <v>87.833320000000001</v>
      </c>
      <c r="FM429" s="17">
        <v>85.488789999999995</v>
      </c>
      <c r="FN429" s="17">
        <v>80.970789999999994</v>
      </c>
      <c r="FO429" s="17">
        <v>77.459670000000003</v>
      </c>
      <c r="FP429" s="17">
        <v>75.831180000000003</v>
      </c>
      <c r="FQ429" s="17">
        <v>74.796909999999997</v>
      </c>
      <c r="FR429" s="17">
        <v>74.004559999999998</v>
      </c>
      <c r="FS429" s="17">
        <v>0.64762830000000005</v>
      </c>
      <c r="FT429" s="17"/>
      <c r="FU429" s="17">
        <v>3.0670800000000002E-2</v>
      </c>
      <c r="FW429" s="17"/>
      <c r="IA429" s="62"/>
    </row>
    <row r="430" spans="1:235" x14ac:dyDescent="0.25">
      <c r="A430" t="s">
        <v>266</v>
      </c>
      <c r="B430" t="s">
        <v>199</v>
      </c>
      <c r="C430" t="s">
        <v>311</v>
      </c>
      <c r="D430" s="63">
        <v>44809</v>
      </c>
      <c r="E430" t="s">
        <v>221</v>
      </c>
      <c r="F430" s="17">
        <v>10078</v>
      </c>
      <c r="G430" s="17">
        <v>1.076254</v>
      </c>
      <c r="H430" s="17">
        <v>0.93167659999999997</v>
      </c>
      <c r="I430" s="17">
        <v>0.83481649999999996</v>
      </c>
      <c r="J430" s="17">
        <v>0.80837970000000003</v>
      </c>
      <c r="K430" s="17">
        <v>0.77945929999999997</v>
      </c>
      <c r="L430" s="17">
        <v>0.74939310000000003</v>
      </c>
      <c r="M430" s="17">
        <v>0.74417290000000003</v>
      </c>
      <c r="N430" s="17">
        <v>0.84057150000000003</v>
      </c>
      <c r="O430" s="17">
        <v>1.028743</v>
      </c>
      <c r="P430" s="17">
        <v>1.2751760000000001</v>
      </c>
      <c r="Q430" s="17">
        <v>1.5202040000000001</v>
      </c>
      <c r="R430" s="17">
        <v>1.694844</v>
      </c>
      <c r="S430" s="17">
        <v>1.8470740000000001</v>
      </c>
      <c r="T430" s="17">
        <v>1.9774970000000001</v>
      </c>
      <c r="U430" s="17">
        <v>2.0707689999999999</v>
      </c>
      <c r="V430" s="17">
        <v>2.1153520000000001</v>
      </c>
      <c r="W430" s="17">
        <v>2.0100030000000002</v>
      </c>
      <c r="X430" s="17">
        <v>1.9008400000000001</v>
      </c>
      <c r="Y430" s="17">
        <v>1.7606679999999999</v>
      </c>
      <c r="Z430" s="17">
        <v>1.6981520000000001</v>
      </c>
      <c r="AA430" s="17">
        <v>1.6397630000000001</v>
      </c>
      <c r="AB430" s="17">
        <v>1.5250710000000001</v>
      </c>
      <c r="AC430" s="17">
        <v>1.3455710000000001</v>
      </c>
      <c r="AD430" s="17">
        <v>1.150954</v>
      </c>
      <c r="AE430" s="17">
        <v>-0.20275670000000001</v>
      </c>
      <c r="AF430" s="17">
        <v>-0.2257228</v>
      </c>
      <c r="AG430" s="17">
        <v>-0.21432419999999999</v>
      </c>
      <c r="AH430" s="17">
        <v>-0.13817280000000001</v>
      </c>
      <c r="AI430" s="17">
        <v>-8.7957300000000002E-2</v>
      </c>
      <c r="AJ430" s="17">
        <v>-7.0605299999999996E-2</v>
      </c>
      <c r="AK430" s="17">
        <v>-4.74435E-2</v>
      </c>
      <c r="AL430" s="17">
        <v>-2.54741E-2</v>
      </c>
      <c r="AM430" s="17">
        <v>-1.4722499999999999E-2</v>
      </c>
      <c r="AN430" s="17">
        <v>2.6705000000000001E-3</v>
      </c>
      <c r="AO430" s="17">
        <v>-3.5336999999999999E-3</v>
      </c>
      <c r="AP430" s="17">
        <v>-3.4918400000000002E-2</v>
      </c>
      <c r="AQ430" s="17">
        <v>-6.0853999999999998E-2</v>
      </c>
      <c r="AR430" s="17">
        <v>-4.2182299999999999E-2</v>
      </c>
      <c r="AS430" s="17">
        <v>-2.4290099999999998E-2</v>
      </c>
      <c r="AT430" s="17">
        <v>-2.2404199999999999E-2</v>
      </c>
      <c r="AU430" s="17">
        <v>6.7029400000000003E-2</v>
      </c>
      <c r="AV430" s="17">
        <v>3.7248999999999997E-2</v>
      </c>
      <c r="AW430" s="17">
        <v>1.37555E-2</v>
      </c>
      <c r="AX430" s="17">
        <v>5.6626099999999999E-2</v>
      </c>
      <c r="AY430" s="17">
        <v>5.3614599999999998E-2</v>
      </c>
      <c r="AZ430" s="17">
        <v>-6.7631200000000002E-2</v>
      </c>
      <c r="BA430" s="17">
        <v>-7.9927200000000004E-2</v>
      </c>
      <c r="BB430" s="17">
        <v>-6.13825E-2</v>
      </c>
      <c r="BC430" s="17">
        <v>-0.14742859999999999</v>
      </c>
      <c r="BD430" s="17">
        <v>-0.16441629999999999</v>
      </c>
      <c r="BE430" s="17">
        <v>-0.1621901</v>
      </c>
      <c r="BF430" s="17">
        <v>-9.92981E-2</v>
      </c>
      <c r="BG430" s="17">
        <v>-6.1192000000000003E-2</v>
      </c>
      <c r="BH430" s="17">
        <v>-4.6684499999999997E-2</v>
      </c>
      <c r="BI430" s="17">
        <v>-2.67989E-2</v>
      </c>
      <c r="BJ430" s="17">
        <v>-3.9342999999999999E-3</v>
      </c>
      <c r="BK430" s="17">
        <v>1.1258900000000001E-2</v>
      </c>
      <c r="BL430" s="17">
        <v>2.8827700000000001E-2</v>
      </c>
      <c r="BM430" s="17">
        <v>2.7230600000000001E-2</v>
      </c>
      <c r="BN430" s="17">
        <v>-2.2396E-3</v>
      </c>
      <c r="BO430" s="17">
        <v>-2.1574800000000002E-2</v>
      </c>
      <c r="BP430" s="17">
        <v>-3.2244999999999999E-3</v>
      </c>
      <c r="BQ430" s="17">
        <v>1.69763E-2</v>
      </c>
      <c r="BR430" s="17">
        <v>2.3166699999999998E-2</v>
      </c>
      <c r="BS430" s="17">
        <v>0.1128895</v>
      </c>
      <c r="BT430" s="17">
        <v>8.1380499999999995E-2</v>
      </c>
      <c r="BU430" s="17">
        <v>5.5573200000000003E-2</v>
      </c>
      <c r="BV430" s="17">
        <v>9.4680399999999998E-2</v>
      </c>
      <c r="BW430" s="17">
        <v>8.8546600000000003E-2</v>
      </c>
      <c r="BX430" s="17">
        <v>-3.3895099999999997E-2</v>
      </c>
      <c r="BY430" s="17">
        <v>-4.7189700000000001E-2</v>
      </c>
      <c r="BZ430" s="17">
        <v>-3.0511799999999999E-2</v>
      </c>
      <c r="CA430" s="17">
        <v>-0.1091085</v>
      </c>
      <c r="CB430" s="17">
        <v>-0.1219556</v>
      </c>
      <c r="CC430" s="17">
        <v>-0.1260821</v>
      </c>
      <c r="CD430" s="17">
        <v>-7.2373599999999996E-2</v>
      </c>
      <c r="CE430" s="17">
        <v>-4.2654400000000002E-2</v>
      </c>
      <c r="CF430" s="17">
        <v>-3.0117100000000001E-2</v>
      </c>
      <c r="CG430" s="17">
        <v>-1.2500499999999999E-2</v>
      </c>
      <c r="CH430" s="17">
        <v>1.09842E-2</v>
      </c>
      <c r="CI430" s="17">
        <v>2.9253500000000002E-2</v>
      </c>
      <c r="CJ430" s="17">
        <v>4.6944E-2</v>
      </c>
      <c r="CK430" s="17">
        <v>4.8537799999999999E-2</v>
      </c>
      <c r="CL430" s="17">
        <v>2.0393700000000001E-2</v>
      </c>
      <c r="CM430" s="17">
        <v>5.6299000000000002E-3</v>
      </c>
      <c r="CN430" s="17">
        <v>2.37576E-2</v>
      </c>
      <c r="CO430" s="17">
        <v>4.5557300000000002E-2</v>
      </c>
      <c r="CP430" s="17">
        <v>5.4728899999999997E-2</v>
      </c>
      <c r="CQ430" s="17">
        <v>0.14465220000000001</v>
      </c>
      <c r="CR430" s="17">
        <v>0.1119458</v>
      </c>
      <c r="CS430" s="17">
        <v>8.4536E-2</v>
      </c>
      <c r="CT430" s="17">
        <v>0.1210367</v>
      </c>
      <c r="CU430" s="17">
        <v>0.1127404</v>
      </c>
      <c r="CV430" s="17">
        <v>-1.05296E-2</v>
      </c>
      <c r="CW430" s="17">
        <v>-2.4515800000000001E-2</v>
      </c>
      <c r="CX430" s="17">
        <v>-9.1309000000000008E-3</v>
      </c>
      <c r="CY430" s="17">
        <v>-7.0788400000000001E-2</v>
      </c>
      <c r="CZ430" s="17">
        <v>-7.9494899999999993E-2</v>
      </c>
      <c r="DA430" s="17">
        <v>-8.9974200000000004E-2</v>
      </c>
      <c r="DB430" s="17">
        <v>-4.5449099999999999E-2</v>
      </c>
      <c r="DC430" s="17">
        <v>-2.4116800000000001E-2</v>
      </c>
      <c r="DD430" s="17">
        <v>-1.35496E-2</v>
      </c>
      <c r="DE430" s="17">
        <v>1.7979000000000001E-3</v>
      </c>
      <c r="DF430" s="17">
        <v>2.5902600000000001E-2</v>
      </c>
      <c r="DG430" s="17">
        <v>4.7248100000000001E-2</v>
      </c>
      <c r="DH430" s="17">
        <v>6.5060400000000004E-2</v>
      </c>
      <c r="DI430" s="17">
        <v>6.9845000000000004E-2</v>
      </c>
      <c r="DJ430" s="17">
        <v>4.30269E-2</v>
      </c>
      <c r="DK430" s="17">
        <v>3.2834500000000003E-2</v>
      </c>
      <c r="DL430" s="17">
        <v>5.0739699999999999E-2</v>
      </c>
      <c r="DM430" s="17">
        <v>7.4138300000000004E-2</v>
      </c>
      <c r="DN430" s="17">
        <v>8.6291199999999998E-2</v>
      </c>
      <c r="DO430" s="17">
        <v>0.17641480000000001</v>
      </c>
      <c r="DP430" s="17">
        <v>0.1425111</v>
      </c>
      <c r="DQ430" s="17">
        <v>0.1134988</v>
      </c>
      <c r="DR430" s="17">
        <v>0.147393</v>
      </c>
      <c r="DS430" s="17">
        <v>0.13693430000000001</v>
      </c>
      <c r="DT430" s="17">
        <v>1.2835900000000001E-2</v>
      </c>
      <c r="DU430" s="17">
        <v>-1.8420000000000001E-3</v>
      </c>
      <c r="DV430" s="17">
        <v>1.225E-2</v>
      </c>
      <c r="DW430" s="17">
        <v>-1.5460399999999999E-2</v>
      </c>
      <c r="DX430" s="17">
        <v>-1.81884E-2</v>
      </c>
      <c r="DY430" s="17">
        <v>-3.7840100000000002E-2</v>
      </c>
      <c r="DZ430" s="17">
        <v>-6.5744000000000002E-3</v>
      </c>
      <c r="EA430" s="17">
        <v>2.6484999999999998E-3</v>
      </c>
      <c r="EB430" s="17">
        <v>1.0371200000000001E-2</v>
      </c>
      <c r="EC430" s="17">
        <v>2.2442500000000001E-2</v>
      </c>
      <c r="ED430" s="17">
        <v>4.7442400000000003E-2</v>
      </c>
      <c r="EE430" s="17">
        <v>7.32294E-2</v>
      </c>
      <c r="EF430" s="17">
        <v>9.1217599999999996E-2</v>
      </c>
      <c r="EG430" s="17">
        <v>0.1006093</v>
      </c>
      <c r="EH430" s="17">
        <v>7.5705800000000004E-2</v>
      </c>
      <c r="EI430" s="17">
        <v>7.2113800000000006E-2</v>
      </c>
      <c r="EJ430" s="17">
        <v>8.9697499999999999E-2</v>
      </c>
      <c r="EK430" s="17">
        <v>0.1154047</v>
      </c>
      <c r="EL430" s="17">
        <v>0.13186210000000001</v>
      </c>
      <c r="EM430" s="17">
        <v>0.222275</v>
      </c>
      <c r="EN430" s="17">
        <v>0.18664249999999999</v>
      </c>
      <c r="EO430" s="17">
        <v>0.1553165</v>
      </c>
      <c r="EP430" s="17">
        <v>0.18544730000000001</v>
      </c>
      <c r="EQ430" s="17">
        <v>0.1718663</v>
      </c>
      <c r="ER430" s="17">
        <v>4.6572000000000002E-2</v>
      </c>
      <c r="ES430" s="17">
        <v>3.0895499999999999E-2</v>
      </c>
      <c r="ET430" s="17">
        <v>4.3120600000000002E-2</v>
      </c>
      <c r="EU430" s="17">
        <v>78.409760000000006</v>
      </c>
      <c r="EV430" s="17">
        <v>76.383439999999993</v>
      </c>
      <c r="EW430" s="17">
        <v>75.095060000000004</v>
      </c>
      <c r="EX430" s="17">
        <v>74.705299999999994</v>
      </c>
      <c r="EY430" s="17">
        <v>74.033990000000003</v>
      </c>
      <c r="EZ430" s="17">
        <v>73.039299999999997</v>
      </c>
      <c r="FA430" s="17">
        <v>72.985110000000006</v>
      </c>
      <c r="FB430" s="17">
        <v>72.846180000000004</v>
      </c>
      <c r="FC430" s="17">
        <v>77.623750000000001</v>
      </c>
      <c r="FD430" s="17">
        <v>82.543090000000007</v>
      </c>
      <c r="FE430" s="17">
        <v>86.739230000000006</v>
      </c>
      <c r="FF430" s="17">
        <v>88.855419999999995</v>
      </c>
      <c r="FG430" s="17">
        <v>90.966740000000001</v>
      </c>
      <c r="FH430" s="17">
        <v>90.598550000000003</v>
      </c>
      <c r="FI430" s="17">
        <v>90.987620000000007</v>
      </c>
      <c r="FJ430" s="17">
        <v>92.209919999999997</v>
      </c>
      <c r="FK430" s="17">
        <v>91.35454</v>
      </c>
      <c r="FL430" s="17">
        <v>90.377529999999993</v>
      </c>
      <c r="FM430" s="17">
        <v>88.275750000000002</v>
      </c>
      <c r="FN430" s="17">
        <v>83.055800000000005</v>
      </c>
      <c r="FO430" s="17">
        <v>78.463080000000005</v>
      </c>
      <c r="FP430" s="17">
        <v>77.084469999999996</v>
      </c>
      <c r="FQ430" s="17">
        <v>74.920760000000001</v>
      </c>
      <c r="FR430" s="17">
        <v>73.521379999999994</v>
      </c>
      <c r="FS430" s="17">
        <v>0.82620159999999998</v>
      </c>
      <c r="FT430" s="17"/>
      <c r="FU430" s="17">
        <v>4.5649200000000001E-2</v>
      </c>
      <c r="FW430" s="17"/>
      <c r="HY430" s="62"/>
      <c r="IA430" s="62"/>
    </row>
    <row r="431" spans="1:235" x14ac:dyDescent="0.25">
      <c r="A431" t="s">
        <v>266</v>
      </c>
      <c r="B431" t="s">
        <v>199</v>
      </c>
      <c r="C431" t="s">
        <v>311</v>
      </c>
      <c r="D431" s="63">
        <v>44810</v>
      </c>
      <c r="E431" t="s">
        <v>219</v>
      </c>
      <c r="F431" s="17">
        <v>27380</v>
      </c>
      <c r="G431" s="17">
        <v>0.80512790000000001</v>
      </c>
      <c r="H431" s="17">
        <v>0.68573530000000005</v>
      </c>
      <c r="I431" s="17">
        <v>0.62060280000000001</v>
      </c>
      <c r="J431" s="17">
        <v>0.58457029999999999</v>
      </c>
      <c r="K431" s="17">
        <v>0.56721790000000005</v>
      </c>
      <c r="L431" s="17">
        <v>0.57677270000000003</v>
      </c>
      <c r="M431" s="17">
        <v>0.60606490000000002</v>
      </c>
      <c r="N431" s="17">
        <v>0.66202570000000005</v>
      </c>
      <c r="O431" s="17">
        <v>0.7230548</v>
      </c>
      <c r="P431" s="17">
        <v>0.80495550000000005</v>
      </c>
      <c r="Q431" s="17">
        <v>0.90758530000000004</v>
      </c>
      <c r="R431" s="17">
        <v>1.0543819999999999</v>
      </c>
      <c r="S431" s="17">
        <v>1.1649229999999999</v>
      </c>
      <c r="T431" s="17">
        <v>1.271139</v>
      </c>
      <c r="U431" s="17">
        <v>1.371259</v>
      </c>
      <c r="V431" s="17">
        <v>1.4664330000000001</v>
      </c>
      <c r="W431" s="17">
        <v>1.4472970000000001</v>
      </c>
      <c r="X431" s="17">
        <v>1.424744</v>
      </c>
      <c r="Y431" s="17">
        <v>1.2774890000000001</v>
      </c>
      <c r="Z431" s="17">
        <v>1.2639009999999999</v>
      </c>
      <c r="AA431" s="17">
        <v>1.2720229999999999</v>
      </c>
      <c r="AB431" s="17">
        <v>1.2703390000000001</v>
      </c>
      <c r="AC431" s="17">
        <v>1.151311</v>
      </c>
      <c r="AD431" s="17">
        <v>0.98975369999999996</v>
      </c>
      <c r="AE431" s="17">
        <v>-0.14493600000000001</v>
      </c>
      <c r="AF431" s="17">
        <v>-0.1708219</v>
      </c>
      <c r="AG431" s="17">
        <v>-0.1550752</v>
      </c>
      <c r="AH431" s="17">
        <v>-0.1229951</v>
      </c>
      <c r="AI431" s="17">
        <v>-9.7816500000000001E-2</v>
      </c>
      <c r="AJ431" s="17">
        <v>-6.5823199999999998E-2</v>
      </c>
      <c r="AK431" s="17">
        <v>-4.6736800000000002E-2</v>
      </c>
      <c r="AL431" s="17">
        <v>-2.2341699999999999E-2</v>
      </c>
      <c r="AM431" s="17">
        <v>-6.0277000000000004E-3</v>
      </c>
      <c r="AN431" s="17">
        <v>-2.0994E-3</v>
      </c>
      <c r="AO431" s="17">
        <v>-7.9809000000000008E-3</v>
      </c>
      <c r="AP431" s="17">
        <v>3.545E-3</v>
      </c>
      <c r="AQ431" s="17">
        <v>-2.06088E-2</v>
      </c>
      <c r="AR431" s="17">
        <v>-1.7681200000000001E-2</v>
      </c>
      <c r="AS431" s="17">
        <v>-1.8317099999999999E-2</v>
      </c>
      <c r="AT431" s="17">
        <v>-2.7247400000000001E-2</v>
      </c>
      <c r="AU431" s="17">
        <v>3.9112800000000003E-2</v>
      </c>
      <c r="AV431" s="17">
        <v>4.1497199999999998E-2</v>
      </c>
      <c r="AW431" s="17">
        <v>2.8707E-2</v>
      </c>
      <c r="AX431" s="17">
        <v>3.0376500000000001E-2</v>
      </c>
      <c r="AY431" s="17">
        <v>1.78543E-2</v>
      </c>
      <c r="AZ431" s="17">
        <v>-7.2986700000000002E-2</v>
      </c>
      <c r="BA431" s="17">
        <v>-9.4575900000000004E-2</v>
      </c>
      <c r="BB431" s="17">
        <v>-8.9596499999999996E-2</v>
      </c>
      <c r="BC431" s="17">
        <v>-0.1178549</v>
      </c>
      <c r="BD431" s="17">
        <v>-0.1400605</v>
      </c>
      <c r="BE431" s="17">
        <v>-0.1266572</v>
      </c>
      <c r="BF431" s="17">
        <v>-9.7985100000000006E-2</v>
      </c>
      <c r="BG431" s="17">
        <v>-7.6737E-2</v>
      </c>
      <c r="BH431" s="17">
        <v>-5.0980999999999999E-2</v>
      </c>
      <c r="BI431" s="17">
        <v>-3.4245299999999999E-2</v>
      </c>
      <c r="BJ431" s="17">
        <v>-9.8349000000000006E-3</v>
      </c>
      <c r="BK431" s="17">
        <v>7.3860000000000002E-3</v>
      </c>
      <c r="BL431" s="17">
        <v>1.18785E-2</v>
      </c>
      <c r="BM431" s="17">
        <v>8.3905000000000004E-3</v>
      </c>
      <c r="BN431" s="17">
        <v>2.1680100000000001E-2</v>
      </c>
      <c r="BO431" s="17">
        <v>-2.7149999999999999E-4</v>
      </c>
      <c r="BP431" s="17">
        <v>4.2818999999999999E-3</v>
      </c>
      <c r="BQ431" s="17">
        <v>5.1644000000000004E-3</v>
      </c>
      <c r="BR431" s="17">
        <v>-1.8887000000000001E-3</v>
      </c>
      <c r="BS431" s="17">
        <v>6.3785999999999995E-2</v>
      </c>
      <c r="BT431" s="17">
        <v>6.5070600000000006E-2</v>
      </c>
      <c r="BU431" s="17">
        <v>5.1147400000000003E-2</v>
      </c>
      <c r="BV431" s="17">
        <v>5.1392500000000001E-2</v>
      </c>
      <c r="BW431" s="17">
        <v>3.7478200000000003E-2</v>
      </c>
      <c r="BX431" s="17">
        <v>-5.3337500000000003E-2</v>
      </c>
      <c r="BY431" s="17">
        <v>-7.4697399999999997E-2</v>
      </c>
      <c r="BZ431" s="17">
        <v>-7.0663900000000002E-2</v>
      </c>
      <c r="CA431" s="17">
        <v>-9.9098500000000006E-2</v>
      </c>
      <c r="CB431" s="17">
        <v>-0.11875529999999999</v>
      </c>
      <c r="CC431" s="17">
        <v>-0.1069749</v>
      </c>
      <c r="CD431" s="17">
        <v>-8.0663200000000004E-2</v>
      </c>
      <c r="CE431" s="17">
        <v>-6.2137400000000002E-2</v>
      </c>
      <c r="CF431" s="17">
        <v>-4.0701399999999999E-2</v>
      </c>
      <c r="CG431" s="17">
        <v>-2.55938E-2</v>
      </c>
      <c r="CH431" s="17">
        <v>-1.1728000000000001E-3</v>
      </c>
      <c r="CI431" s="17">
        <v>1.6676300000000002E-2</v>
      </c>
      <c r="CJ431" s="17">
        <v>2.1559499999999999E-2</v>
      </c>
      <c r="CK431" s="17">
        <v>1.9729199999999999E-2</v>
      </c>
      <c r="CL431" s="17">
        <v>3.4240399999999997E-2</v>
      </c>
      <c r="CM431" s="17">
        <v>1.3814099999999999E-2</v>
      </c>
      <c r="CN431" s="17">
        <v>1.9493400000000001E-2</v>
      </c>
      <c r="CO431" s="17">
        <v>2.1427600000000002E-2</v>
      </c>
      <c r="CP431" s="17">
        <v>1.56746E-2</v>
      </c>
      <c r="CQ431" s="17">
        <v>8.0874500000000002E-2</v>
      </c>
      <c r="CR431" s="17">
        <v>8.1397399999999995E-2</v>
      </c>
      <c r="CS431" s="17">
        <v>6.6689600000000002E-2</v>
      </c>
      <c r="CT431" s="17">
        <v>6.5948199999999998E-2</v>
      </c>
      <c r="CU431" s="17">
        <v>5.1069700000000003E-2</v>
      </c>
      <c r="CV431" s="17">
        <v>-3.97285E-2</v>
      </c>
      <c r="CW431" s="17">
        <v>-6.0929499999999998E-2</v>
      </c>
      <c r="CX431" s="17">
        <v>-5.75513E-2</v>
      </c>
      <c r="CY431" s="17">
        <v>-8.0342200000000003E-2</v>
      </c>
      <c r="CZ431" s="17">
        <v>-9.7449999999999995E-2</v>
      </c>
      <c r="DA431" s="17">
        <v>-8.7292700000000001E-2</v>
      </c>
      <c r="DB431" s="17">
        <v>-6.3341300000000003E-2</v>
      </c>
      <c r="DC431" s="17">
        <v>-4.7537799999999998E-2</v>
      </c>
      <c r="DD431" s="17">
        <v>-3.0421699999999999E-2</v>
      </c>
      <c r="DE431" s="17">
        <v>-1.6942200000000001E-2</v>
      </c>
      <c r="DF431" s="17">
        <v>7.4894000000000002E-3</v>
      </c>
      <c r="DG431" s="17">
        <v>2.5966599999999999E-2</v>
      </c>
      <c r="DH431" s="17">
        <v>3.1240500000000001E-2</v>
      </c>
      <c r="DI431" s="17">
        <v>3.1067999999999998E-2</v>
      </c>
      <c r="DJ431" s="17">
        <v>4.6800700000000001E-2</v>
      </c>
      <c r="DK431" s="17">
        <v>2.78996E-2</v>
      </c>
      <c r="DL431" s="17">
        <v>3.4704899999999997E-2</v>
      </c>
      <c r="DM431" s="17">
        <v>3.7690800000000003E-2</v>
      </c>
      <c r="DN431" s="17">
        <v>3.3237999999999997E-2</v>
      </c>
      <c r="DO431" s="17">
        <v>9.7963099999999997E-2</v>
      </c>
      <c r="DP431" s="17">
        <v>9.7724199999999997E-2</v>
      </c>
      <c r="DQ431" s="17">
        <v>8.2231799999999994E-2</v>
      </c>
      <c r="DR431" s="17">
        <v>8.05038E-2</v>
      </c>
      <c r="DS431" s="17">
        <v>6.4661200000000002E-2</v>
      </c>
      <c r="DT431" s="17">
        <v>-2.61195E-2</v>
      </c>
      <c r="DU431" s="17">
        <v>-4.7161700000000001E-2</v>
      </c>
      <c r="DV431" s="17">
        <v>-4.4438699999999998E-2</v>
      </c>
      <c r="DW431" s="17">
        <v>-5.3261000000000003E-2</v>
      </c>
      <c r="DX431" s="17">
        <v>-6.6688700000000004E-2</v>
      </c>
      <c r="DY431" s="17">
        <v>-5.8874599999999999E-2</v>
      </c>
      <c r="DZ431" s="17">
        <v>-3.8331200000000003E-2</v>
      </c>
      <c r="EA431" s="17">
        <v>-2.6458300000000001E-2</v>
      </c>
      <c r="EB431" s="17">
        <v>-1.55795E-2</v>
      </c>
      <c r="EC431" s="17">
        <v>-4.4507000000000001E-3</v>
      </c>
      <c r="ED431" s="17">
        <v>1.9996099999999999E-2</v>
      </c>
      <c r="EE431" s="17">
        <v>3.93803E-2</v>
      </c>
      <c r="EF431" s="17">
        <v>4.5218399999999999E-2</v>
      </c>
      <c r="EG431" s="17">
        <v>4.74394E-2</v>
      </c>
      <c r="EH431" s="17">
        <v>6.4935800000000002E-2</v>
      </c>
      <c r="EI431" s="17">
        <v>4.8236899999999999E-2</v>
      </c>
      <c r="EJ431" s="17">
        <v>5.66679E-2</v>
      </c>
      <c r="EK431" s="17">
        <v>6.1172299999999999E-2</v>
      </c>
      <c r="EL431" s="17">
        <v>5.8596599999999999E-2</v>
      </c>
      <c r="EM431" s="17">
        <v>0.1226363</v>
      </c>
      <c r="EN431" s="17">
        <v>0.1212975</v>
      </c>
      <c r="EO431" s="17">
        <v>0.10467220000000001</v>
      </c>
      <c r="EP431" s="17">
        <v>0.10151979999999999</v>
      </c>
      <c r="EQ431" s="17">
        <v>8.4285200000000005E-2</v>
      </c>
      <c r="ER431" s="17">
        <v>-6.4703E-3</v>
      </c>
      <c r="ES431" s="17">
        <v>-2.7283100000000001E-2</v>
      </c>
      <c r="ET431" s="17">
        <v>-2.55061E-2</v>
      </c>
      <c r="EU431" s="17">
        <v>72.978149999999999</v>
      </c>
      <c r="EV431" s="17">
        <v>71.93817</v>
      </c>
      <c r="EW431" s="17">
        <v>70.961830000000006</v>
      </c>
      <c r="EX431" s="17">
        <v>70.215680000000006</v>
      </c>
      <c r="EY431" s="17">
        <v>70.153700000000001</v>
      </c>
      <c r="EZ431" s="17">
        <v>70.13646</v>
      </c>
      <c r="FA431" s="17">
        <v>70.042770000000004</v>
      </c>
      <c r="FB431" s="17">
        <v>70.450829999999996</v>
      </c>
      <c r="FC431" s="17">
        <v>74.608959999999996</v>
      </c>
      <c r="FD431" s="17">
        <v>79.462559999999996</v>
      </c>
      <c r="FE431" s="17">
        <v>83.950770000000006</v>
      </c>
      <c r="FF431" s="17">
        <v>88.058040000000005</v>
      </c>
      <c r="FG431" s="17">
        <v>88.828869999999995</v>
      </c>
      <c r="FH431" s="17">
        <v>88.011600000000001</v>
      </c>
      <c r="FI431" s="17">
        <v>88.534589999999994</v>
      </c>
      <c r="FJ431" s="17">
        <v>89.706940000000003</v>
      </c>
      <c r="FK431" s="17">
        <v>88.991709999999998</v>
      </c>
      <c r="FL431" s="17">
        <v>87.168559999999999</v>
      </c>
      <c r="FM431" s="17">
        <v>83.542990000000003</v>
      </c>
      <c r="FN431" s="17">
        <v>80.853700000000003</v>
      </c>
      <c r="FO431" s="17">
        <v>78.584699999999998</v>
      </c>
      <c r="FP431" s="17">
        <v>77.025189999999995</v>
      </c>
      <c r="FQ431" s="17">
        <v>75.492999999999995</v>
      </c>
      <c r="FR431" s="17">
        <v>75.41977</v>
      </c>
      <c r="FS431" s="17">
        <v>0.49085020000000001</v>
      </c>
      <c r="FT431" s="17"/>
      <c r="FU431" s="17">
        <v>2.5069399999999999E-2</v>
      </c>
      <c r="FW431" s="17"/>
      <c r="HY431" s="62"/>
      <c r="IA431" s="62"/>
    </row>
    <row r="432" spans="1:235" x14ac:dyDescent="0.25">
      <c r="A432" t="s">
        <v>266</v>
      </c>
      <c r="B432" t="s">
        <v>199</v>
      </c>
      <c r="C432" t="s">
        <v>311</v>
      </c>
      <c r="D432" s="63">
        <v>44810</v>
      </c>
      <c r="E432" t="s">
        <v>220</v>
      </c>
      <c r="F432" s="17">
        <v>17300</v>
      </c>
      <c r="G432" s="17">
        <v>0.76069679999999995</v>
      </c>
      <c r="H432" s="17">
        <v>0.653999</v>
      </c>
      <c r="I432" s="17">
        <v>0.59533769999999997</v>
      </c>
      <c r="J432" s="17">
        <v>0.55018100000000003</v>
      </c>
      <c r="K432" s="17">
        <v>0.52594359999999996</v>
      </c>
      <c r="L432" s="17">
        <v>0.54145180000000004</v>
      </c>
      <c r="M432" s="17">
        <v>0.57716420000000002</v>
      </c>
      <c r="N432" s="17">
        <v>0.63714930000000003</v>
      </c>
      <c r="O432" s="17">
        <v>0.68752800000000003</v>
      </c>
      <c r="P432" s="17">
        <v>0.75627849999999996</v>
      </c>
      <c r="Q432" s="17">
        <v>0.8202547</v>
      </c>
      <c r="R432" s="17">
        <v>0.92929660000000003</v>
      </c>
      <c r="S432" s="17">
        <v>1.0141230000000001</v>
      </c>
      <c r="T432" s="17">
        <v>1.09768</v>
      </c>
      <c r="U432" s="17">
        <v>1.1593389999999999</v>
      </c>
      <c r="V432" s="17">
        <v>1.2363649999999999</v>
      </c>
      <c r="W432" s="17">
        <v>1.2313179999999999</v>
      </c>
      <c r="X432" s="17">
        <v>1.222523</v>
      </c>
      <c r="Y432" s="17">
        <v>1.121577</v>
      </c>
      <c r="Z432" s="17">
        <v>1.1156980000000001</v>
      </c>
      <c r="AA432" s="17">
        <v>1.14154</v>
      </c>
      <c r="AB432" s="17">
        <v>1.142212</v>
      </c>
      <c r="AC432" s="17">
        <v>1.037137</v>
      </c>
      <c r="AD432" s="17">
        <v>0.8899899</v>
      </c>
      <c r="AE432" s="17">
        <v>-0.13176589999999999</v>
      </c>
      <c r="AF432" s="17">
        <v>-0.1544845</v>
      </c>
      <c r="AG432" s="17">
        <v>-0.1485688</v>
      </c>
      <c r="AH432" s="17">
        <v>-0.13924059999999999</v>
      </c>
      <c r="AI432" s="17">
        <v>-0.1271892</v>
      </c>
      <c r="AJ432" s="17">
        <v>-7.9223000000000002E-2</v>
      </c>
      <c r="AK432" s="17">
        <v>-5.2496300000000003E-2</v>
      </c>
      <c r="AL432" s="17">
        <v>-2.8719999999999999E-2</v>
      </c>
      <c r="AM432" s="17">
        <v>-1.12476E-2</v>
      </c>
      <c r="AN432" s="17">
        <v>-8.1542999999999997E-3</v>
      </c>
      <c r="AO432" s="17">
        <v>-2.4032600000000001E-2</v>
      </c>
      <c r="AP432" s="17">
        <v>-2.6675299999999999E-2</v>
      </c>
      <c r="AQ432" s="17">
        <v>-3.5531699999999999E-2</v>
      </c>
      <c r="AR432" s="17">
        <v>-3.5479299999999998E-2</v>
      </c>
      <c r="AS432" s="17">
        <v>-4.2415300000000003E-2</v>
      </c>
      <c r="AT432" s="17">
        <v>-5.4036500000000001E-2</v>
      </c>
      <c r="AU432" s="17">
        <v>6.2224000000000003E-3</v>
      </c>
      <c r="AV432" s="17">
        <v>2.1712800000000001E-2</v>
      </c>
      <c r="AW432" s="17">
        <v>2.1636900000000001E-2</v>
      </c>
      <c r="AX432" s="17">
        <v>1.57103E-2</v>
      </c>
      <c r="AY432" s="17">
        <v>6.4641999999999998E-3</v>
      </c>
      <c r="AZ432" s="17">
        <v>-6.7802000000000001E-2</v>
      </c>
      <c r="BA432" s="17">
        <v>-9.3857899999999994E-2</v>
      </c>
      <c r="BB432" s="17">
        <v>-0.1013197</v>
      </c>
      <c r="BC432" s="17">
        <v>-0.10393520000000001</v>
      </c>
      <c r="BD432" s="17">
        <v>-0.122726</v>
      </c>
      <c r="BE432" s="17">
        <v>-0.11571670000000001</v>
      </c>
      <c r="BF432" s="17">
        <v>-0.1060412</v>
      </c>
      <c r="BG432" s="17">
        <v>-9.6503099999999994E-2</v>
      </c>
      <c r="BH432" s="17">
        <v>-5.9591400000000003E-2</v>
      </c>
      <c r="BI432" s="17">
        <v>-3.6080000000000001E-2</v>
      </c>
      <c r="BJ432" s="17">
        <v>-1.2313599999999999E-2</v>
      </c>
      <c r="BK432" s="17">
        <v>5.0207000000000003E-3</v>
      </c>
      <c r="BL432" s="17">
        <v>9.4739000000000004E-3</v>
      </c>
      <c r="BM432" s="17">
        <v>-3.5287000000000001E-3</v>
      </c>
      <c r="BN432" s="17">
        <v>-4.3945E-3</v>
      </c>
      <c r="BO432" s="17">
        <v>-1.2245300000000001E-2</v>
      </c>
      <c r="BP432" s="17">
        <v>-9.1870000000000007E-3</v>
      </c>
      <c r="BQ432" s="17">
        <v>-1.42877E-2</v>
      </c>
      <c r="BR432" s="17">
        <v>-2.4050999999999999E-2</v>
      </c>
      <c r="BS432" s="17">
        <v>3.4318799999999997E-2</v>
      </c>
      <c r="BT432" s="17">
        <v>4.8759200000000003E-2</v>
      </c>
      <c r="BU432" s="17">
        <v>4.7203799999999997E-2</v>
      </c>
      <c r="BV432" s="17">
        <v>4.0545499999999998E-2</v>
      </c>
      <c r="BW432" s="17">
        <v>2.9732700000000001E-2</v>
      </c>
      <c r="BX432" s="17">
        <v>-4.3857E-2</v>
      </c>
      <c r="BY432" s="17">
        <v>-6.8926000000000001E-2</v>
      </c>
      <c r="BZ432" s="17">
        <v>-7.7571200000000007E-2</v>
      </c>
      <c r="CA432" s="17">
        <v>-8.4659799999999993E-2</v>
      </c>
      <c r="CB432" s="17">
        <v>-0.10073020000000001</v>
      </c>
      <c r="CC432" s="17">
        <v>-9.2963400000000002E-2</v>
      </c>
      <c r="CD432" s="17">
        <v>-8.3047399999999993E-2</v>
      </c>
      <c r="CE432" s="17">
        <v>-7.5249899999999995E-2</v>
      </c>
      <c r="CF432" s="17">
        <v>-4.5994699999999999E-2</v>
      </c>
      <c r="CG432" s="17">
        <v>-2.4710200000000002E-2</v>
      </c>
      <c r="CH432" s="17">
        <v>-9.5049999999999996E-4</v>
      </c>
      <c r="CI432" s="17">
        <v>1.6288E-2</v>
      </c>
      <c r="CJ432" s="17">
        <v>2.16832E-2</v>
      </c>
      <c r="CK432" s="17">
        <v>1.0672299999999999E-2</v>
      </c>
      <c r="CL432" s="17">
        <v>1.1037099999999999E-2</v>
      </c>
      <c r="CM432" s="17">
        <v>3.8828000000000001E-3</v>
      </c>
      <c r="CN432" s="17">
        <v>9.0229000000000004E-3</v>
      </c>
      <c r="CO432" s="17">
        <v>5.1935000000000002E-3</v>
      </c>
      <c r="CP432" s="17">
        <v>-3.2829999999999999E-3</v>
      </c>
      <c r="CQ432" s="17">
        <v>5.3778199999999998E-2</v>
      </c>
      <c r="CR432" s="17">
        <v>6.7491499999999996E-2</v>
      </c>
      <c r="CS432" s="17">
        <v>6.4911399999999994E-2</v>
      </c>
      <c r="CT432" s="17">
        <v>5.77463E-2</v>
      </c>
      <c r="CU432" s="17">
        <v>4.5848300000000002E-2</v>
      </c>
      <c r="CV432" s="17">
        <v>-2.72727E-2</v>
      </c>
      <c r="CW432" s="17">
        <v>-5.1658299999999997E-2</v>
      </c>
      <c r="CX432" s="17">
        <v>-6.11231E-2</v>
      </c>
      <c r="CY432" s="17">
        <v>-6.5384300000000006E-2</v>
      </c>
      <c r="CZ432" s="17">
        <v>-7.8734399999999996E-2</v>
      </c>
      <c r="DA432" s="17">
        <v>-7.0210099999999998E-2</v>
      </c>
      <c r="DB432" s="17">
        <v>-6.0053599999999999E-2</v>
      </c>
      <c r="DC432" s="17">
        <v>-5.3996799999999998E-2</v>
      </c>
      <c r="DD432" s="17">
        <v>-3.23979E-2</v>
      </c>
      <c r="DE432" s="17">
        <v>-1.3340400000000001E-2</v>
      </c>
      <c r="DF432" s="17">
        <v>1.0412599999999999E-2</v>
      </c>
      <c r="DG432" s="17">
        <v>2.7555300000000001E-2</v>
      </c>
      <c r="DH432" s="17">
        <v>3.3892499999999999E-2</v>
      </c>
      <c r="DI432" s="17">
        <v>2.4873200000000002E-2</v>
      </c>
      <c r="DJ432" s="17">
        <v>2.6468599999999998E-2</v>
      </c>
      <c r="DK432" s="17">
        <v>2.0010900000000002E-2</v>
      </c>
      <c r="DL432" s="17">
        <v>2.7232800000000001E-2</v>
      </c>
      <c r="DM432" s="17">
        <v>2.4674700000000001E-2</v>
      </c>
      <c r="DN432" s="17">
        <v>1.7484900000000001E-2</v>
      </c>
      <c r="DO432" s="17">
        <v>7.32376E-2</v>
      </c>
      <c r="DP432" s="17">
        <v>8.62237E-2</v>
      </c>
      <c r="DQ432" s="17">
        <v>8.2618999999999998E-2</v>
      </c>
      <c r="DR432" s="17">
        <v>7.4947E-2</v>
      </c>
      <c r="DS432" s="17">
        <v>6.1963999999999998E-2</v>
      </c>
      <c r="DT432" s="17">
        <v>-1.0688400000000001E-2</v>
      </c>
      <c r="DU432" s="17">
        <v>-3.4390499999999997E-2</v>
      </c>
      <c r="DV432" s="17">
        <v>-4.4674999999999999E-2</v>
      </c>
      <c r="DW432" s="17">
        <v>-3.7553599999999999E-2</v>
      </c>
      <c r="DX432" s="17">
        <v>-4.6975999999999997E-2</v>
      </c>
      <c r="DY432" s="17">
        <v>-3.7358099999999998E-2</v>
      </c>
      <c r="DZ432" s="17">
        <v>-2.6854200000000002E-2</v>
      </c>
      <c r="EA432" s="17">
        <v>-2.3310600000000001E-2</v>
      </c>
      <c r="EB432" s="17">
        <v>-1.27663E-2</v>
      </c>
      <c r="EC432" s="17">
        <v>3.0758000000000001E-3</v>
      </c>
      <c r="ED432" s="17">
        <v>2.6819099999999998E-2</v>
      </c>
      <c r="EE432" s="17">
        <v>4.3823500000000001E-2</v>
      </c>
      <c r="EF432" s="17">
        <v>5.1520700000000003E-2</v>
      </c>
      <c r="EG432" s="17">
        <v>4.5377199999999999E-2</v>
      </c>
      <c r="EH432" s="17">
        <v>4.8749399999999998E-2</v>
      </c>
      <c r="EI432" s="17">
        <v>4.32974E-2</v>
      </c>
      <c r="EJ432" s="17">
        <v>5.3525000000000003E-2</v>
      </c>
      <c r="EK432" s="17">
        <v>5.2802300000000003E-2</v>
      </c>
      <c r="EL432" s="17">
        <v>4.7470400000000003E-2</v>
      </c>
      <c r="EM432" s="17">
        <v>0.1013339</v>
      </c>
      <c r="EN432" s="17">
        <v>0.1132701</v>
      </c>
      <c r="EO432" s="17">
        <v>0.1081859</v>
      </c>
      <c r="EP432" s="17">
        <v>9.9782200000000001E-2</v>
      </c>
      <c r="EQ432" s="17">
        <v>8.5232500000000003E-2</v>
      </c>
      <c r="ER432" s="17">
        <v>1.32566E-2</v>
      </c>
      <c r="ES432" s="17">
        <v>-9.4587000000000004E-3</v>
      </c>
      <c r="ET432" s="17">
        <v>-2.0926500000000001E-2</v>
      </c>
      <c r="EU432" s="17">
        <v>73.019970000000001</v>
      </c>
      <c r="EV432" s="17">
        <v>72.233090000000004</v>
      </c>
      <c r="EW432" s="17">
        <v>71.357349999999997</v>
      </c>
      <c r="EX432" s="17">
        <v>70.626620000000003</v>
      </c>
      <c r="EY432" s="17">
        <v>70.850710000000007</v>
      </c>
      <c r="EZ432" s="17">
        <v>70.712609999999998</v>
      </c>
      <c r="FA432" s="17">
        <v>70.930800000000005</v>
      </c>
      <c r="FB432" s="17">
        <v>70.914450000000002</v>
      </c>
      <c r="FC432" s="17">
        <v>74.642110000000002</v>
      </c>
      <c r="FD432" s="17">
        <v>78.792460000000005</v>
      </c>
      <c r="FE432" s="17">
        <v>82.851470000000006</v>
      </c>
      <c r="FF432" s="17">
        <v>86.533860000000004</v>
      </c>
      <c r="FG432" s="17">
        <v>86.90222</v>
      </c>
      <c r="FH432" s="17">
        <v>85.787869999999998</v>
      </c>
      <c r="FI432" s="17">
        <v>86.655900000000003</v>
      </c>
      <c r="FJ432" s="17">
        <v>87.835809999999995</v>
      </c>
      <c r="FK432" s="17">
        <v>87.020020000000002</v>
      </c>
      <c r="FL432" s="17">
        <v>85.216419999999999</v>
      </c>
      <c r="FM432" s="17">
        <v>81.762200000000007</v>
      </c>
      <c r="FN432" s="17">
        <v>79.564269999999993</v>
      </c>
      <c r="FO432" s="17">
        <v>77.668670000000006</v>
      </c>
      <c r="FP432" s="17">
        <v>76.350390000000004</v>
      </c>
      <c r="FQ432" s="17">
        <v>74.953299999999999</v>
      </c>
      <c r="FR432" s="17">
        <v>74.953100000000006</v>
      </c>
      <c r="FS432" s="17">
        <v>0.6217589</v>
      </c>
      <c r="FT432" s="17"/>
      <c r="FU432" s="17">
        <v>2.91557E-2</v>
      </c>
      <c r="FW432" s="17"/>
      <c r="HY432" s="62"/>
    </row>
    <row r="433" spans="1:235" x14ac:dyDescent="0.25">
      <c r="A433" t="s">
        <v>266</v>
      </c>
      <c r="B433" t="s">
        <v>199</v>
      </c>
      <c r="C433" t="s">
        <v>311</v>
      </c>
      <c r="D433" s="63">
        <v>44810</v>
      </c>
      <c r="E433" t="s">
        <v>221</v>
      </c>
      <c r="F433" s="17">
        <v>10080</v>
      </c>
      <c r="G433" s="17">
        <v>0.88136610000000004</v>
      </c>
      <c r="H433" s="17">
        <v>0.74178980000000005</v>
      </c>
      <c r="I433" s="17">
        <v>0.66436150000000005</v>
      </c>
      <c r="J433" s="17">
        <v>0.64240459999999999</v>
      </c>
      <c r="K433" s="17">
        <v>0.63538890000000003</v>
      </c>
      <c r="L433" s="17">
        <v>0.63572390000000001</v>
      </c>
      <c r="M433" s="17">
        <v>0.65556749999999997</v>
      </c>
      <c r="N433" s="17">
        <v>0.70471280000000003</v>
      </c>
      <c r="O433" s="17">
        <v>0.78386650000000002</v>
      </c>
      <c r="P433" s="17">
        <v>0.888347</v>
      </c>
      <c r="Q433" s="17">
        <v>1.055118</v>
      </c>
      <c r="R433" s="17">
        <v>1.2690509999999999</v>
      </c>
      <c r="S433" s="17">
        <v>1.424078</v>
      </c>
      <c r="T433" s="17">
        <v>1.5691630000000001</v>
      </c>
      <c r="U433" s="17">
        <v>1.734453</v>
      </c>
      <c r="V433" s="17">
        <v>1.8594520000000001</v>
      </c>
      <c r="W433" s="17">
        <v>1.8191919999999999</v>
      </c>
      <c r="X433" s="17">
        <v>1.774923</v>
      </c>
      <c r="Y433" s="17">
        <v>1.5459130000000001</v>
      </c>
      <c r="Z433" s="17">
        <v>1.5159020000000001</v>
      </c>
      <c r="AA433" s="17">
        <v>1.4952099999999999</v>
      </c>
      <c r="AB433" s="17">
        <v>1.4898260000000001</v>
      </c>
      <c r="AC433" s="17">
        <v>1.3453379999999999</v>
      </c>
      <c r="AD433" s="17">
        <v>1.1578790000000001</v>
      </c>
      <c r="AE433" s="17">
        <v>-0.21438209999999999</v>
      </c>
      <c r="AF433" s="17">
        <v>-0.24892120000000001</v>
      </c>
      <c r="AG433" s="17">
        <v>-0.2158873</v>
      </c>
      <c r="AH433" s="17">
        <v>-0.14052719999999999</v>
      </c>
      <c r="AI433" s="17">
        <v>-8.4756399999999996E-2</v>
      </c>
      <c r="AJ433" s="17">
        <v>-7.1185700000000005E-2</v>
      </c>
      <c r="AK433" s="17">
        <v>-5.9914000000000002E-2</v>
      </c>
      <c r="AL433" s="17">
        <v>-3.3793299999999998E-2</v>
      </c>
      <c r="AM433" s="17">
        <v>-2.1852400000000001E-2</v>
      </c>
      <c r="AN433" s="17">
        <v>-1.7463099999999999E-2</v>
      </c>
      <c r="AO433" s="17">
        <v>-1.2932900000000001E-2</v>
      </c>
      <c r="AP433" s="17">
        <v>2.3471499999999999E-2</v>
      </c>
      <c r="AQ433" s="17">
        <v>-3.0687900000000001E-2</v>
      </c>
      <c r="AR433" s="17">
        <v>-2.4779599999999999E-2</v>
      </c>
      <c r="AS433" s="17">
        <v>-1.8104700000000001E-2</v>
      </c>
      <c r="AT433" s="17">
        <v>-2.8496500000000001E-2</v>
      </c>
      <c r="AU433" s="17">
        <v>5.3005999999999998E-2</v>
      </c>
      <c r="AV433" s="17">
        <v>3.62409E-2</v>
      </c>
      <c r="AW433" s="17">
        <v>8.7609999999999999E-4</v>
      </c>
      <c r="AX433" s="17">
        <v>1.47931E-2</v>
      </c>
      <c r="AY433" s="17">
        <v>8.0440000000000004E-4</v>
      </c>
      <c r="AZ433" s="17">
        <v>-0.11837590000000001</v>
      </c>
      <c r="BA433" s="17">
        <v>-0.13423740000000001</v>
      </c>
      <c r="BB433" s="17">
        <v>-0.1060947</v>
      </c>
      <c r="BC433" s="17">
        <v>-0.1609256</v>
      </c>
      <c r="BD433" s="17">
        <v>-0.18936030000000001</v>
      </c>
      <c r="BE433" s="17">
        <v>-0.16551569999999999</v>
      </c>
      <c r="BF433" s="17">
        <v>-0.1034441</v>
      </c>
      <c r="BG433" s="17">
        <v>-5.9673799999999999E-2</v>
      </c>
      <c r="BH433" s="17">
        <v>-4.8795900000000003E-2</v>
      </c>
      <c r="BI433" s="17">
        <v>-4.0593200000000003E-2</v>
      </c>
      <c r="BJ433" s="17">
        <v>-1.47516E-2</v>
      </c>
      <c r="BK433" s="17">
        <v>1.2064000000000001E-3</v>
      </c>
      <c r="BL433" s="17">
        <v>5.3737999999999998E-3</v>
      </c>
      <c r="BM433" s="17">
        <v>1.4153499999999999E-2</v>
      </c>
      <c r="BN433" s="17">
        <v>5.33485E-2</v>
      </c>
      <c r="BO433" s="17">
        <v>5.8662999999999996E-3</v>
      </c>
      <c r="BP433" s="17">
        <v>1.2173E-2</v>
      </c>
      <c r="BQ433" s="17">
        <v>2.1391899999999998E-2</v>
      </c>
      <c r="BR433" s="17">
        <v>1.57196E-2</v>
      </c>
      <c r="BS433" s="17">
        <v>9.7652500000000003E-2</v>
      </c>
      <c r="BT433" s="17">
        <v>7.88441E-2</v>
      </c>
      <c r="BU433" s="17">
        <v>4.2043799999999999E-2</v>
      </c>
      <c r="BV433" s="17">
        <v>5.19313E-2</v>
      </c>
      <c r="BW433" s="17">
        <v>3.5339299999999997E-2</v>
      </c>
      <c r="BX433" s="17">
        <v>-8.4795599999999999E-2</v>
      </c>
      <c r="BY433" s="17">
        <v>-0.10147440000000001</v>
      </c>
      <c r="BZ433" s="17">
        <v>-7.56299E-2</v>
      </c>
      <c r="CA433" s="17">
        <v>-0.12390180000000001</v>
      </c>
      <c r="CB433" s="17">
        <v>-0.14810860000000001</v>
      </c>
      <c r="CC433" s="17">
        <v>-0.13062850000000001</v>
      </c>
      <c r="CD433" s="17">
        <v>-7.7760399999999993E-2</v>
      </c>
      <c r="CE433" s="17">
        <v>-4.2301699999999998E-2</v>
      </c>
      <c r="CF433" s="17">
        <v>-3.3288699999999997E-2</v>
      </c>
      <c r="CG433" s="17">
        <v>-2.7211599999999999E-2</v>
      </c>
      <c r="CH433" s="17">
        <v>-1.5633000000000001E-3</v>
      </c>
      <c r="CI433" s="17">
        <v>1.7176799999999999E-2</v>
      </c>
      <c r="CJ433" s="17">
        <v>2.1190500000000001E-2</v>
      </c>
      <c r="CK433" s="17">
        <v>3.2913499999999998E-2</v>
      </c>
      <c r="CL433" s="17">
        <v>7.4041200000000001E-2</v>
      </c>
      <c r="CM433" s="17">
        <v>3.1183599999999999E-2</v>
      </c>
      <c r="CN433" s="17">
        <v>3.77662E-2</v>
      </c>
      <c r="CO433" s="17">
        <v>4.8746999999999999E-2</v>
      </c>
      <c r="CP433" s="17">
        <v>4.6343500000000003E-2</v>
      </c>
      <c r="CQ433" s="17">
        <v>0.12857460000000001</v>
      </c>
      <c r="CR433" s="17">
        <v>0.1083509</v>
      </c>
      <c r="CS433" s="17">
        <v>7.0556499999999994E-2</v>
      </c>
      <c r="CT433" s="17">
        <v>7.7653E-2</v>
      </c>
      <c r="CU433" s="17">
        <v>5.9257999999999998E-2</v>
      </c>
      <c r="CV433" s="17">
        <v>-6.1538099999999998E-2</v>
      </c>
      <c r="CW433" s="17">
        <v>-7.8782900000000003E-2</v>
      </c>
      <c r="CX433" s="17">
        <v>-5.4530099999999998E-2</v>
      </c>
      <c r="CY433" s="17">
        <v>-8.6877999999999997E-2</v>
      </c>
      <c r="CZ433" s="17">
        <v>-0.1068569</v>
      </c>
      <c r="DA433" s="17">
        <v>-9.5741199999999999E-2</v>
      </c>
      <c r="DB433" s="17">
        <v>-5.2076799999999999E-2</v>
      </c>
      <c r="DC433" s="17">
        <v>-2.49296E-2</v>
      </c>
      <c r="DD433" s="17">
        <v>-1.7781600000000002E-2</v>
      </c>
      <c r="DE433" s="17">
        <v>-1.383E-2</v>
      </c>
      <c r="DF433" s="17">
        <v>1.1625E-2</v>
      </c>
      <c r="DG433" s="17">
        <v>3.3147200000000002E-2</v>
      </c>
      <c r="DH433" s="17">
        <v>3.7007199999999997E-2</v>
      </c>
      <c r="DI433" s="17">
        <v>5.1673400000000001E-2</v>
      </c>
      <c r="DJ433" s="17">
        <v>9.4733899999999996E-2</v>
      </c>
      <c r="DK433" s="17">
        <v>5.6501000000000003E-2</v>
      </c>
      <c r="DL433" s="17">
        <v>6.3359499999999999E-2</v>
      </c>
      <c r="DM433" s="17">
        <v>7.6102199999999995E-2</v>
      </c>
      <c r="DN433" s="17">
        <v>7.6967499999999994E-2</v>
      </c>
      <c r="DO433" s="17">
        <v>0.15949659999999999</v>
      </c>
      <c r="DP433" s="17">
        <v>0.1378577</v>
      </c>
      <c r="DQ433" s="17">
        <v>9.9069199999999996E-2</v>
      </c>
      <c r="DR433" s="17">
        <v>0.1033748</v>
      </c>
      <c r="DS433" s="17">
        <v>8.3176799999999995E-2</v>
      </c>
      <c r="DT433" s="17">
        <v>-3.8280399999999999E-2</v>
      </c>
      <c r="DU433" s="17">
        <v>-5.60914E-2</v>
      </c>
      <c r="DV433" s="17">
        <v>-3.3430300000000003E-2</v>
      </c>
      <c r="DW433" s="17">
        <v>-3.34215E-2</v>
      </c>
      <c r="DX433" s="17">
        <v>-4.7295900000000002E-2</v>
      </c>
      <c r="DY433" s="17">
        <v>-4.5369600000000003E-2</v>
      </c>
      <c r="DZ433" s="17">
        <v>-1.49937E-2</v>
      </c>
      <c r="EA433" s="17">
        <v>1.5300000000000001E-4</v>
      </c>
      <c r="EB433" s="17">
        <v>4.6081999999999998E-3</v>
      </c>
      <c r="EC433" s="17">
        <v>5.4907999999999997E-3</v>
      </c>
      <c r="ED433" s="17">
        <v>3.0666700000000002E-2</v>
      </c>
      <c r="EE433" s="17">
        <v>5.6205999999999999E-2</v>
      </c>
      <c r="EF433" s="17">
        <v>5.9844099999999997E-2</v>
      </c>
      <c r="EG433" s="17">
        <v>7.8759800000000005E-2</v>
      </c>
      <c r="EH433" s="17">
        <v>0.12461079999999999</v>
      </c>
      <c r="EI433" s="17">
        <v>9.3055200000000005E-2</v>
      </c>
      <c r="EJ433" s="17">
        <v>0.100312</v>
      </c>
      <c r="EK433" s="17">
        <v>0.1155987</v>
      </c>
      <c r="EL433" s="17">
        <v>0.1211836</v>
      </c>
      <c r="EM433" s="17">
        <v>0.2041432</v>
      </c>
      <c r="EN433" s="17">
        <v>0.18046090000000001</v>
      </c>
      <c r="EO433" s="17">
        <v>0.1402369</v>
      </c>
      <c r="EP433" s="17">
        <v>0.1405129</v>
      </c>
      <c r="EQ433" s="17">
        <v>0.1177117</v>
      </c>
      <c r="ER433" s="17">
        <v>-4.7001999999999999E-3</v>
      </c>
      <c r="ES433" s="17">
        <v>-2.3328399999999999E-2</v>
      </c>
      <c r="ET433" s="17">
        <v>-2.9654999999999998E-3</v>
      </c>
      <c r="EU433" s="17">
        <v>72.906390000000002</v>
      </c>
      <c r="EV433" s="17">
        <v>71.431970000000007</v>
      </c>
      <c r="EW433" s="17">
        <v>70.282979999999995</v>
      </c>
      <c r="EX433" s="17">
        <v>69.510319999999993</v>
      </c>
      <c r="EY433" s="17">
        <v>68.957329999999999</v>
      </c>
      <c r="EZ433" s="17">
        <v>69.14752</v>
      </c>
      <c r="FA433" s="17">
        <v>68.518529999999998</v>
      </c>
      <c r="FB433" s="17">
        <v>69.655090000000001</v>
      </c>
      <c r="FC433" s="17">
        <v>74.552099999999996</v>
      </c>
      <c r="FD433" s="17">
        <v>80.612740000000002</v>
      </c>
      <c r="FE433" s="17">
        <v>85.837699999999998</v>
      </c>
      <c r="FF433" s="17">
        <v>90.674279999999996</v>
      </c>
      <c r="FG433" s="17">
        <v>92.13597</v>
      </c>
      <c r="FH433" s="17">
        <v>91.828659999999999</v>
      </c>
      <c r="FI433" s="17">
        <v>91.759339999999995</v>
      </c>
      <c r="FJ433" s="17">
        <v>92.918710000000004</v>
      </c>
      <c r="FK433" s="17">
        <v>92.376109999999997</v>
      </c>
      <c r="FL433" s="17">
        <v>90.51943</v>
      </c>
      <c r="FM433" s="17">
        <v>86.599720000000005</v>
      </c>
      <c r="FN433" s="17">
        <v>83.067019999999999</v>
      </c>
      <c r="FO433" s="17">
        <v>80.157079999999993</v>
      </c>
      <c r="FP433" s="17">
        <v>78.183499999999995</v>
      </c>
      <c r="FQ433" s="17">
        <v>76.419430000000006</v>
      </c>
      <c r="FR433" s="17">
        <v>76.220849999999999</v>
      </c>
      <c r="FS433" s="17">
        <v>0.78672600000000004</v>
      </c>
      <c r="FT433" s="17"/>
      <c r="FU433" s="17">
        <v>4.4795700000000001E-2</v>
      </c>
      <c r="FW433" s="17"/>
      <c r="HY433" s="62"/>
      <c r="IA433" s="62"/>
    </row>
    <row r="434" spans="1:235" x14ac:dyDescent="0.25">
      <c r="A434" t="s">
        <v>266</v>
      </c>
      <c r="B434" t="s">
        <v>199</v>
      </c>
      <c r="C434" t="s">
        <v>311</v>
      </c>
      <c r="D434" s="63">
        <v>44811</v>
      </c>
      <c r="E434" t="s">
        <v>219</v>
      </c>
      <c r="F434" s="17">
        <v>27380</v>
      </c>
      <c r="G434" s="17">
        <v>0.82937019999999995</v>
      </c>
      <c r="H434" s="17">
        <v>0.71568100000000001</v>
      </c>
      <c r="I434" s="17">
        <v>0.64663539999999997</v>
      </c>
      <c r="J434" s="17">
        <v>0.61424000000000001</v>
      </c>
      <c r="K434" s="17">
        <v>0.59671399999999997</v>
      </c>
      <c r="L434" s="17">
        <v>0.6080392</v>
      </c>
      <c r="M434" s="17">
        <v>0.6392968</v>
      </c>
      <c r="N434" s="17">
        <v>0.68845579999999995</v>
      </c>
      <c r="O434" s="17">
        <v>0.74876589999999998</v>
      </c>
      <c r="P434" s="17">
        <v>0.8646914</v>
      </c>
      <c r="Q434" s="17">
        <v>1.0240689999999999</v>
      </c>
      <c r="R434" s="17">
        <v>1.1682889999999999</v>
      </c>
      <c r="S434" s="17">
        <v>1.3029919999999999</v>
      </c>
      <c r="T434" s="17">
        <v>1.418093</v>
      </c>
      <c r="U434" s="17">
        <v>1.5091270000000001</v>
      </c>
      <c r="V434" s="17">
        <v>1.5944020000000001</v>
      </c>
      <c r="W434" s="17">
        <v>1.556238</v>
      </c>
      <c r="X434" s="17">
        <v>1.4887980000000001</v>
      </c>
      <c r="Y434" s="17">
        <v>1.4359470000000001</v>
      </c>
      <c r="Z434" s="17">
        <v>1.405025</v>
      </c>
      <c r="AA434" s="17">
        <v>1.368069</v>
      </c>
      <c r="AB434" s="17">
        <v>1.3784449999999999</v>
      </c>
      <c r="AC434" s="17">
        <v>1.2366299999999999</v>
      </c>
      <c r="AD434" s="17">
        <v>1.071814</v>
      </c>
      <c r="AE434" s="17">
        <v>-0.14790200000000001</v>
      </c>
      <c r="AF434" s="17">
        <v>-0.1675227</v>
      </c>
      <c r="AG434" s="17">
        <v>-0.1600366</v>
      </c>
      <c r="AH434" s="17">
        <v>-0.1333136</v>
      </c>
      <c r="AI434" s="17">
        <v>-0.1019626</v>
      </c>
      <c r="AJ434" s="17">
        <v>-6.7059999999999995E-2</v>
      </c>
      <c r="AK434" s="17">
        <v>-4.8350200000000003E-2</v>
      </c>
      <c r="AL434" s="17">
        <v>-3.7504000000000003E-2</v>
      </c>
      <c r="AM434" s="17">
        <v>-2.4086099999999999E-2</v>
      </c>
      <c r="AN434" s="17">
        <v>-1.7734799999999998E-2</v>
      </c>
      <c r="AO434" s="17">
        <v>-5.7589E-3</v>
      </c>
      <c r="AP434" s="17">
        <v>-1.29155E-2</v>
      </c>
      <c r="AQ434" s="17">
        <v>-2.5043300000000001E-2</v>
      </c>
      <c r="AR434" s="17">
        <v>-2.0030200000000001E-2</v>
      </c>
      <c r="AS434" s="17">
        <v>-2.6949799999999999E-2</v>
      </c>
      <c r="AT434" s="17">
        <v>-1.8567699999999999E-2</v>
      </c>
      <c r="AU434" s="17">
        <v>6.3156000000000004E-2</v>
      </c>
      <c r="AV434" s="17">
        <v>4.1773900000000003E-2</v>
      </c>
      <c r="AW434" s="17">
        <v>3.0720000000000001E-2</v>
      </c>
      <c r="AX434" s="17">
        <v>3.2163200000000003E-2</v>
      </c>
      <c r="AY434" s="17">
        <v>5.5602000000000004E-3</v>
      </c>
      <c r="AZ434" s="17">
        <v>-6.5654199999999996E-2</v>
      </c>
      <c r="BA434" s="17">
        <v>-9.5972600000000005E-2</v>
      </c>
      <c r="BB434" s="17">
        <v>-8.1442899999999999E-2</v>
      </c>
      <c r="BC434" s="17">
        <v>-0.1207416</v>
      </c>
      <c r="BD434" s="17">
        <v>-0.13671839999999999</v>
      </c>
      <c r="BE434" s="17">
        <v>-0.13157869999999999</v>
      </c>
      <c r="BF434" s="17">
        <v>-0.1082187</v>
      </c>
      <c r="BG434" s="17">
        <v>-8.0895599999999998E-2</v>
      </c>
      <c r="BH434" s="17">
        <v>-5.2043399999999997E-2</v>
      </c>
      <c r="BI434" s="17">
        <v>-3.5629599999999997E-2</v>
      </c>
      <c r="BJ434" s="17">
        <v>-2.4956699999999998E-2</v>
      </c>
      <c r="BK434" s="17">
        <v>-1.08655E-2</v>
      </c>
      <c r="BL434" s="17">
        <v>-3.3643000000000002E-3</v>
      </c>
      <c r="BM434" s="17">
        <v>1.1361899999999999E-2</v>
      </c>
      <c r="BN434" s="17">
        <v>5.7736999999999997E-3</v>
      </c>
      <c r="BO434" s="17">
        <v>-4.0182000000000004E-3</v>
      </c>
      <c r="BP434" s="17">
        <v>2.3054E-3</v>
      </c>
      <c r="BQ434" s="17">
        <v>-3.2266E-3</v>
      </c>
      <c r="BR434" s="17">
        <v>7.1650000000000004E-3</v>
      </c>
      <c r="BS434" s="17">
        <v>8.8258799999999998E-2</v>
      </c>
      <c r="BT434" s="17">
        <v>6.5701899999999994E-2</v>
      </c>
      <c r="BU434" s="17">
        <v>5.3531799999999997E-2</v>
      </c>
      <c r="BV434" s="17">
        <v>5.36453E-2</v>
      </c>
      <c r="BW434" s="17">
        <v>2.5495799999999999E-2</v>
      </c>
      <c r="BX434" s="17">
        <v>-4.5521199999999998E-2</v>
      </c>
      <c r="BY434" s="17">
        <v>-7.5913300000000003E-2</v>
      </c>
      <c r="BZ434" s="17">
        <v>-6.2041100000000002E-2</v>
      </c>
      <c r="CA434" s="17">
        <v>-0.1019304</v>
      </c>
      <c r="CB434" s="17">
        <v>-0.1153834</v>
      </c>
      <c r="CC434" s="17">
        <v>-0.11186889999999999</v>
      </c>
      <c r="CD434" s="17">
        <v>-9.0838000000000002E-2</v>
      </c>
      <c r="CE434" s="17">
        <v>-6.6304699999999994E-2</v>
      </c>
      <c r="CF434" s="17">
        <v>-4.1642899999999997E-2</v>
      </c>
      <c r="CG434" s="17">
        <v>-2.6819300000000001E-2</v>
      </c>
      <c r="CH434" s="17">
        <v>-1.62665E-2</v>
      </c>
      <c r="CI434" s="17">
        <v>-1.709E-3</v>
      </c>
      <c r="CJ434" s="17">
        <v>6.5887000000000003E-3</v>
      </c>
      <c r="CK434" s="17">
        <v>2.3219699999999999E-2</v>
      </c>
      <c r="CL434" s="17">
        <v>1.87177E-2</v>
      </c>
      <c r="CM434" s="17">
        <v>1.0543800000000001E-2</v>
      </c>
      <c r="CN434" s="17">
        <v>1.7774999999999999E-2</v>
      </c>
      <c r="CO434" s="17">
        <v>1.3204E-2</v>
      </c>
      <c r="CP434" s="17">
        <v>2.4987499999999999E-2</v>
      </c>
      <c r="CQ434" s="17">
        <v>0.1056449</v>
      </c>
      <c r="CR434" s="17">
        <v>8.2274399999999998E-2</v>
      </c>
      <c r="CS434" s="17">
        <v>6.9331199999999996E-2</v>
      </c>
      <c r="CT434" s="17">
        <v>6.8523700000000007E-2</v>
      </c>
      <c r="CU434" s="17">
        <v>3.9303200000000003E-2</v>
      </c>
      <c r="CV434" s="17">
        <v>-3.1577099999999997E-2</v>
      </c>
      <c r="CW434" s="17">
        <v>-6.2020400000000003E-2</v>
      </c>
      <c r="CX434" s="17">
        <v>-4.8603500000000001E-2</v>
      </c>
      <c r="CY434" s="17">
        <v>-8.3119200000000004E-2</v>
      </c>
      <c r="CZ434" s="17">
        <v>-9.4048499999999993E-2</v>
      </c>
      <c r="DA434" s="17">
        <v>-9.2159099999999994E-2</v>
      </c>
      <c r="DB434" s="17">
        <v>-7.3457400000000006E-2</v>
      </c>
      <c r="DC434" s="17">
        <v>-5.1713799999999997E-2</v>
      </c>
      <c r="DD434" s="17">
        <v>-3.12424E-2</v>
      </c>
      <c r="DE434" s="17">
        <v>-1.8009000000000001E-2</v>
      </c>
      <c r="DF434" s="17">
        <v>-7.5763999999999996E-3</v>
      </c>
      <c r="DG434" s="17">
        <v>7.4475000000000001E-3</v>
      </c>
      <c r="DH434" s="17">
        <v>1.65416E-2</v>
      </c>
      <c r="DI434" s="17">
        <v>3.5077499999999998E-2</v>
      </c>
      <c r="DJ434" s="17">
        <v>3.1661799999999997E-2</v>
      </c>
      <c r="DK434" s="17">
        <v>2.5105700000000002E-2</v>
      </c>
      <c r="DL434" s="17">
        <v>3.3244599999999999E-2</v>
      </c>
      <c r="DM434" s="17">
        <v>2.9634600000000001E-2</v>
      </c>
      <c r="DN434" s="17">
        <v>4.2809899999999998E-2</v>
      </c>
      <c r="DO434" s="17">
        <v>0.1230311</v>
      </c>
      <c r="DP434" s="17">
        <v>9.8846799999999999E-2</v>
      </c>
      <c r="DQ434" s="17">
        <v>8.5130600000000001E-2</v>
      </c>
      <c r="DR434" s="17">
        <v>8.3402100000000007E-2</v>
      </c>
      <c r="DS434" s="17">
        <v>5.3110499999999998E-2</v>
      </c>
      <c r="DT434" s="17">
        <v>-1.7632999999999999E-2</v>
      </c>
      <c r="DU434" s="17">
        <v>-4.8127400000000001E-2</v>
      </c>
      <c r="DV434" s="17">
        <v>-3.51659E-2</v>
      </c>
      <c r="DW434" s="17">
        <v>-5.5958899999999999E-2</v>
      </c>
      <c r="DX434" s="17">
        <v>-6.32442E-2</v>
      </c>
      <c r="DY434" s="17">
        <v>-6.3701199999999999E-2</v>
      </c>
      <c r="DZ434" s="17">
        <v>-4.8362500000000003E-2</v>
      </c>
      <c r="EA434" s="17">
        <v>-3.0646900000000001E-2</v>
      </c>
      <c r="EB434" s="17">
        <v>-1.6225799999999999E-2</v>
      </c>
      <c r="EC434" s="17">
        <v>-5.2883000000000001E-3</v>
      </c>
      <c r="ED434" s="17">
        <v>4.9709000000000003E-3</v>
      </c>
      <c r="EE434" s="17">
        <v>2.0667999999999999E-2</v>
      </c>
      <c r="EF434" s="17">
        <v>3.0912100000000001E-2</v>
      </c>
      <c r="EG434" s="17">
        <v>5.2198300000000003E-2</v>
      </c>
      <c r="EH434" s="17">
        <v>5.0351E-2</v>
      </c>
      <c r="EI434" s="17">
        <v>4.61308E-2</v>
      </c>
      <c r="EJ434" s="17">
        <v>5.5580299999999999E-2</v>
      </c>
      <c r="EK434" s="17">
        <v>5.3357799999999997E-2</v>
      </c>
      <c r="EL434" s="17">
        <v>6.8542699999999998E-2</v>
      </c>
      <c r="EM434" s="17">
        <v>0.14813390000000001</v>
      </c>
      <c r="EN434" s="17">
        <v>0.12277490000000001</v>
      </c>
      <c r="EO434" s="17">
        <v>0.1079425</v>
      </c>
      <c r="EP434" s="17">
        <v>0.1048842</v>
      </c>
      <c r="EQ434" s="17">
        <v>7.3046100000000003E-2</v>
      </c>
      <c r="ER434" s="17">
        <v>2.5000000000000001E-3</v>
      </c>
      <c r="ES434" s="17">
        <v>-2.8068200000000001E-2</v>
      </c>
      <c r="ET434" s="17">
        <v>-1.57641E-2</v>
      </c>
      <c r="EU434" s="17">
        <v>74.569199999999995</v>
      </c>
      <c r="EV434" s="17">
        <v>73.767780000000002</v>
      </c>
      <c r="EW434" s="17">
        <v>74.168710000000004</v>
      </c>
      <c r="EX434" s="17">
        <v>72.955010000000001</v>
      </c>
      <c r="EY434" s="17">
        <v>71.962919999999997</v>
      </c>
      <c r="EZ434" s="17">
        <v>72.108149999999995</v>
      </c>
      <c r="FA434" s="17">
        <v>72.42895</v>
      </c>
      <c r="FB434" s="17">
        <v>73.21114</v>
      </c>
      <c r="FC434" s="17">
        <v>77.738169999999997</v>
      </c>
      <c r="FD434" s="17">
        <v>83.886840000000007</v>
      </c>
      <c r="FE434" s="17">
        <v>89.098029999999994</v>
      </c>
      <c r="FF434" s="17">
        <v>92.674379999999999</v>
      </c>
      <c r="FG434" s="17">
        <v>92.098179999999999</v>
      </c>
      <c r="FH434" s="17">
        <v>91.430430000000001</v>
      </c>
      <c r="FI434" s="17">
        <v>91.611469999999997</v>
      </c>
      <c r="FJ434" s="17">
        <v>92.163229999999999</v>
      </c>
      <c r="FK434" s="17">
        <v>91.307580000000002</v>
      </c>
      <c r="FL434" s="17">
        <v>90.044359999999998</v>
      </c>
      <c r="FM434" s="17">
        <v>86.591800000000006</v>
      </c>
      <c r="FN434" s="17">
        <v>82.189220000000006</v>
      </c>
      <c r="FO434" s="17">
        <v>79.744339999999994</v>
      </c>
      <c r="FP434" s="17">
        <v>78.558030000000002</v>
      </c>
      <c r="FQ434" s="17">
        <v>77.390519999999995</v>
      </c>
      <c r="FR434" s="17">
        <v>76.761070000000004</v>
      </c>
      <c r="FS434" s="17">
        <v>0.49831969999999998</v>
      </c>
      <c r="FT434" s="17"/>
      <c r="FU434" s="17">
        <v>2.57135E-2</v>
      </c>
      <c r="FW434" s="17"/>
      <c r="HY434" s="62"/>
    </row>
    <row r="435" spans="1:235" x14ac:dyDescent="0.25">
      <c r="A435" t="s">
        <v>266</v>
      </c>
      <c r="B435" t="s">
        <v>199</v>
      </c>
      <c r="C435" t="s">
        <v>311</v>
      </c>
      <c r="D435" s="63">
        <v>44811</v>
      </c>
      <c r="E435" t="s">
        <v>220</v>
      </c>
      <c r="F435" s="17">
        <v>17302</v>
      </c>
      <c r="G435" s="17">
        <v>0.76669129999999996</v>
      </c>
      <c r="H435" s="17">
        <v>0.67495050000000001</v>
      </c>
      <c r="I435" s="17">
        <v>0.61003260000000004</v>
      </c>
      <c r="J435" s="17">
        <v>0.5740383</v>
      </c>
      <c r="K435" s="17">
        <v>0.54956740000000004</v>
      </c>
      <c r="L435" s="17">
        <v>0.56996519999999995</v>
      </c>
      <c r="M435" s="17">
        <v>0.6047806</v>
      </c>
      <c r="N435" s="17">
        <v>0.65510290000000004</v>
      </c>
      <c r="O435" s="17">
        <v>0.70389729999999995</v>
      </c>
      <c r="P435" s="17">
        <v>0.79622539999999997</v>
      </c>
      <c r="Q435" s="17">
        <v>0.91281400000000001</v>
      </c>
      <c r="R435" s="17">
        <v>1.0220229999999999</v>
      </c>
      <c r="S435" s="17">
        <v>1.1282300000000001</v>
      </c>
      <c r="T435" s="17">
        <v>1.213811</v>
      </c>
      <c r="U435" s="17">
        <v>1.277115</v>
      </c>
      <c r="V435" s="17">
        <v>1.3420570000000001</v>
      </c>
      <c r="W435" s="17">
        <v>1.315348</v>
      </c>
      <c r="X435" s="17">
        <v>1.270856</v>
      </c>
      <c r="Y435" s="17">
        <v>1.243746</v>
      </c>
      <c r="Z435" s="17">
        <v>1.2270760000000001</v>
      </c>
      <c r="AA435" s="17">
        <v>1.213171</v>
      </c>
      <c r="AB435" s="17">
        <v>1.2304330000000001</v>
      </c>
      <c r="AC435" s="17">
        <v>1.1028389999999999</v>
      </c>
      <c r="AD435" s="17">
        <v>0.96413950000000004</v>
      </c>
      <c r="AE435" s="17">
        <v>-0.13612930000000001</v>
      </c>
      <c r="AF435" s="17">
        <v>-0.15317790000000001</v>
      </c>
      <c r="AG435" s="17">
        <v>-0.1498362</v>
      </c>
      <c r="AH435" s="17">
        <v>-0.14339470000000001</v>
      </c>
      <c r="AI435" s="17">
        <v>-0.12594250000000001</v>
      </c>
      <c r="AJ435" s="17">
        <v>-7.5419399999999998E-2</v>
      </c>
      <c r="AK435" s="17">
        <v>-4.9033399999999998E-2</v>
      </c>
      <c r="AL435" s="17">
        <v>-3.8237599999999997E-2</v>
      </c>
      <c r="AM435" s="17">
        <v>-2.002E-2</v>
      </c>
      <c r="AN435" s="17">
        <v>-1.55406E-2</v>
      </c>
      <c r="AO435" s="17">
        <v>-1.55634E-2</v>
      </c>
      <c r="AP435" s="17">
        <v>-2.2152499999999999E-2</v>
      </c>
      <c r="AQ435" s="17">
        <v>-3.1275499999999998E-2</v>
      </c>
      <c r="AR435" s="17">
        <v>-3.0832700000000001E-2</v>
      </c>
      <c r="AS435" s="17">
        <v>-4.5069199999999997E-2</v>
      </c>
      <c r="AT435" s="17">
        <v>-5.30524E-2</v>
      </c>
      <c r="AU435" s="17">
        <v>1.6088700000000001E-2</v>
      </c>
      <c r="AV435" s="17">
        <v>1.3439700000000001E-2</v>
      </c>
      <c r="AW435" s="17">
        <v>1.4900200000000001E-2</v>
      </c>
      <c r="AX435" s="17">
        <v>3.8717000000000001E-3</v>
      </c>
      <c r="AY435" s="17">
        <v>-8.6359000000000002E-3</v>
      </c>
      <c r="AZ435" s="17">
        <v>-6.0383699999999998E-2</v>
      </c>
      <c r="BA435" s="17">
        <v>-9.6633200000000002E-2</v>
      </c>
      <c r="BB435" s="17">
        <v>-9.0926900000000005E-2</v>
      </c>
      <c r="BC435" s="17">
        <v>-0.1082361</v>
      </c>
      <c r="BD435" s="17">
        <v>-0.12130059999999999</v>
      </c>
      <c r="BE435" s="17">
        <v>-0.11719549999999999</v>
      </c>
      <c r="BF435" s="17">
        <v>-0.1101951</v>
      </c>
      <c r="BG435" s="17">
        <v>-9.5457399999999998E-2</v>
      </c>
      <c r="BH435" s="17">
        <v>-5.5545999999999998E-2</v>
      </c>
      <c r="BI435" s="17">
        <v>-3.2393199999999997E-2</v>
      </c>
      <c r="BJ435" s="17">
        <v>-2.20851E-2</v>
      </c>
      <c r="BK435" s="17">
        <v>-4.0899999999999999E-3</v>
      </c>
      <c r="BL435" s="17">
        <v>2.4545000000000001E-3</v>
      </c>
      <c r="BM435" s="17">
        <v>5.5399000000000004E-3</v>
      </c>
      <c r="BN435" s="17">
        <v>6.778E-4</v>
      </c>
      <c r="BO435" s="17">
        <v>-7.0210999999999997E-3</v>
      </c>
      <c r="BP435" s="17">
        <v>-4.1917999999999999E-3</v>
      </c>
      <c r="BQ435" s="17">
        <v>-1.64295E-2</v>
      </c>
      <c r="BR435" s="17">
        <v>-2.2608E-2</v>
      </c>
      <c r="BS435" s="17">
        <v>4.4822300000000002E-2</v>
      </c>
      <c r="BT435" s="17">
        <v>4.10598E-2</v>
      </c>
      <c r="BU435" s="17">
        <v>4.1138599999999997E-2</v>
      </c>
      <c r="BV435" s="17">
        <v>2.9221899999999999E-2</v>
      </c>
      <c r="BW435" s="17">
        <v>1.49701E-2</v>
      </c>
      <c r="BX435" s="17">
        <v>-3.5842199999999998E-2</v>
      </c>
      <c r="BY435" s="17">
        <v>-7.1691000000000005E-2</v>
      </c>
      <c r="BZ435" s="17">
        <v>-6.6768300000000003E-2</v>
      </c>
      <c r="CA435" s="17">
        <v>-8.8917399999999994E-2</v>
      </c>
      <c r="CB435" s="17">
        <v>-9.9222500000000005E-2</v>
      </c>
      <c r="CC435" s="17">
        <v>-9.4588800000000001E-2</v>
      </c>
      <c r="CD435" s="17">
        <v>-8.7201200000000006E-2</v>
      </c>
      <c r="CE435" s="17">
        <v>-7.4343400000000004E-2</v>
      </c>
      <c r="CF435" s="17">
        <v>-4.1781800000000001E-2</v>
      </c>
      <c r="CG435" s="17">
        <v>-2.08682E-2</v>
      </c>
      <c r="CH435" s="17">
        <v>-1.08979E-2</v>
      </c>
      <c r="CI435" s="17">
        <v>6.9430000000000004E-3</v>
      </c>
      <c r="CJ435" s="17">
        <v>1.49178E-2</v>
      </c>
      <c r="CK435" s="17">
        <v>2.0155900000000001E-2</v>
      </c>
      <c r="CL435" s="17">
        <v>1.6490100000000001E-2</v>
      </c>
      <c r="CM435" s="17">
        <v>9.7774000000000003E-3</v>
      </c>
      <c r="CN435" s="17">
        <v>1.42597E-2</v>
      </c>
      <c r="CO435" s="17">
        <v>3.4061999999999999E-3</v>
      </c>
      <c r="CP435" s="17">
        <v>-1.5223000000000001E-3</v>
      </c>
      <c r="CQ435" s="17">
        <v>6.4723100000000006E-2</v>
      </c>
      <c r="CR435" s="17">
        <v>6.01895E-2</v>
      </c>
      <c r="CS435" s="17">
        <v>5.9311299999999997E-2</v>
      </c>
      <c r="CT435" s="17">
        <v>4.6779300000000003E-2</v>
      </c>
      <c r="CU435" s="17">
        <v>3.13195E-2</v>
      </c>
      <c r="CV435" s="17">
        <v>-1.8844799999999998E-2</v>
      </c>
      <c r="CW435" s="17">
        <v>-5.4416199999999998E-2</v>
      </c>
      <c r="CX435" s="17">
        <v>-5.00361E-2</v>
      </c>
      <c r="CY435" s="17">
        <v>-6.9598699999999999E-2</v>
      </c>
      <c r="CZ435" s="17">
        <v>-7.7144299999999999E-2</v>
      </c>
      <c r="DA435" s="17">
        <v>-7.1982000000000004E-2</v>
      </c>
      <c r="DB435" s="17">
        <v>-6.4207299999999995E-2</v>
      </c>
      <c r="DC435" s="17">
        <v>-5.3229499999999999E-2</v>
      </c>
      <c r="DD435" s="17">
        <v>-2.8017500000000001E-2</v>
      </c>
      <c r="DE435" s="17">
        <v>-9.3431999999999994E-3</v>
      </c>
      <c r="DF435" s="17">
        <v>2.8929999999999998E-4</v>
      </c>
      <c r="DG435" s="17">
        <v>1.7975999999999999E-2</v>
      </c>
      <c r="DH435" s="17">
        <v>2.7381099999999998E-2</v>
      </c>
      <c r="DI435" s="17">
        <v>3.4771999999999997E-2</v>
      </c>
      <c r="DJ435" s="17">
        <v>3.2302299999999999E-2</v>
      </c>
      <c r="DK435" s="17">
        <v>2.65759E-2</v>
      </c>
      <c r="DL435" s="17">
        <v>3.27111E-2</v>
      </c>
      <c r="DM435" s="17">
        <v>2.3241999999999999E-2</v>
      </c>
      <c r="DN435" s="17">
        <v>1.9563500000000001E-2</v>
      </c>
      <c r="DO435" s="17">
        <v>8.4623900000000002E-2</v>
      </c>
      <c r="DP435" s="17">
        <v>7.9319100000000003E-2</v>
      </c>
      <c r="DQ435" s="17">
        <v>7.7483999999999997E-2</v>
      </c>
      <c r="DR435" s="17">
        <v>6.43368E-2</v>
      </c>
      <c r="DS435" s="17">
        <v>4.7668799999999997E-2</v>
      </c>
      <c r="DT435" s="17">
        <v>-1.8473000000000001E-3</v>
      </c>
      <c r="DU435" s="17">
        <v>-3.7141300000000002E-2</v>
      </c>
      <c r="DV435" s="17">
        <v>-3.3303899999999997E-2</v>
      </c>
      <c r="DW435" s="17">
        <v>-4.17055E-2</v>
      </c>
      <c r="DX435" s="17">
        <v>-4.5267000000000002E-2</v>
      </c>
      <c r="DY435" s="17">
        <v>-3.9341399999999999E-2</v>
      </c>
      <c r="DZ435" s="17">
        <v>-3.1007699999999999E-2</v>
      </c>
      <c r="EA435" s="17">
        <v>-2.2744299999999999E-2</v>
      </c>
      <c r="EB435" s="17">
        <v>-8.1440999999999996E-3</v>
      </c>
      <c r="EC435" s="17">
        <v>7.2970999999999999E-3</v>
      </c>
      <c r="ED435" s="17">
        <v>1.6441799999999999E-2</v>
      </c>
      <c r="EE435" s="17">
        <v>3.3905999999999999E-2</v>
      </c>
      <c r="EF435" s="17">
        <v>4.5376100000000003E-2</v>
      </c>
      <c r="EG435" s="17">
        <v>5.58752E-2</v>
      </c>
      <c r="EH435" s="17">
        <v>5.5132599999999997E-2</v>
      </c>
      <c r="EI435" s="17">
        <v>5.0830300000000002E-2</v>
      </c>
      <c r="EJ435" s="17">
        <v>5.9352000000000002E-2</v>
      </c>
      <c r="EK435" s="17">
        <v>5.18816E-2</v>
      </c>
      <c r="EL435" s="17">
        <v>5.0007900000000001E-2</v>
      </c>
      <c r="EM435" s="17">
        <v>0.1133575</v>
      </c>
      <c r="EN435" s="17">
        <v>0.1069392</v>
      </c>
      <c r="EO435" s="17">
        <v>0.10372240000000001</v>
      </c>
      <c r="EP435" s="17">
        <v>8.9687000000000003E-2</v>
      </c>
      <c r="EQ435" s="17">
        <v>7.1274799999999999E-2</v>
      </c>
      <c r="ER435" s="17">
        <v>2.2694200000000001E-2</v>
      </c>
      <c r="ES435" s="17">
        <v>-1.21992E-2</v>
      </c>
      <c r="ET435" s="17">
        <v>-9.1453000000000003E-3</v>
      </c>
      <c r="EU435" s="17">
        <v>74.609459999999999</v>
      </c>
      <c r="EV435" s="17">
        <v>73.772310000000004</v>
      </c>
      <c r="EW435" s="17">
        <v>74.447379999999995</v>
      </c>
      <c r="EX435" s="17">
        <v>73.11806</v>
      </c>
      <c r="EY435" s="17">
        <v>72.328850000000003</v>
      </c>
      <c r="EZ435" s="17">
        <v>72.350639999999999</v>
      </c>
      <c r="FA435" s="17">
        <v>72.622609999999995</v>
      </c>
      <c r="FB435" s="17">
        <v>73.550539999999998</v>
      </c>
      <c r="FC435" s="17">
        <v>77.566050000000004</v>
      </c>
      <c r="FD435" s="17">
        <v>83.109369999999998</v>
      </c>
      <c r="FE435" s="17">
        <v>87.789330000000007</v>
      </c>
      <c r="FF435" s="17">
        <v>91.473659999999995</v>
      </c>
      <c r="FG435" s="17">
        <v>90.425179999999997</v>
      </c>
      <c r="FH435" s="17">
        <v>89.832890000000006</v>
      </c>
      <c r="FI435" s="17">
        <v>90.106480000000005</v>
      </c>
      <c r="FJ435" s="17">
        <v>90.261409999999998</v>
      </c>
      <c r="FK435" s="17">
        <v>88.95872</v>
      </c>
      <c r="FL435" s="17">
        <v>87.828559999999996</v>
      </c>
      <c r="FM435" s="17">
        <v>84.746170000000006</v>
      </c>
      <c r="FN435" s="17">
        <v>80.933040000000005</v>
      </c>
      <c r="FO435" s="17">
        <v>79.052199999999999</v>
      </c>
      <c r="FP435" s="17">
        <v>78.137330000000006</v>
      </c>
      <c r="FQ435" s="17">
        <v>77.140690000000006</v>
      </c>
      <c r="FR435" s="17">
        <v>76.53116</v>
      </c>
      <c r="FS435" s="17">
        <v>0.62863769999999997</v>
      </c>
      <c r="FT435" s="17"/>
      <c r="FU435" s="17">
        <v>3.0015300000000002E-2</v>
      </c>
      <c r="FW435" s="17"/>
      <c r="HY435" s="62"/>
      <c r="IA435" s="62"/>
    </row>
    <row r="436" spans="1:235" x14ac:dyDescent="0.25">
      <c r="A436" t="s">
        <v>266</v>
      </c>
      <c r="B436" t="s">
        <v>199</v>
      </c>
      <c r="C436" t="s">
        <v>311</v>
      </c>
      <c r="D436" s="63">
        <v>44811</v>
      </c>
      <c r="E436" t="s">
        <v>221</v>
      </c>
      <c r="F436" s="17">
        <v>10078</v>
      </c>
      <c r="G436" s="17">
        <v>0.9369902</v>
      </c>
      <c r="H436" s="17">
        <v>0.78745719999999997</v>
      </c>
      <c r="I436" s="17">
        <v>0.7098487</v>
      </c>
      <c r="J436" s="17">
        <v>0.6823536</v>
      </c>
      <c r="K436" s="17">
        <v>0.67507430000000002</v>
      </c>
      <c r="L436" s="17">
        <v>0.67187649999999999</v>
      </c>
      <c r="M436" s="17">
        <v>0.6983644</v>
      </c>
      <c r="N436" s="17">
        <v>0.7451913</v>
      </c>
      <c r="O436" s="17">
        <v>0.82493000000000005</v>
      </c>
      <c r="P436" s="17">
        <v>0.98137180000000002</v>
      </c>
      <c r="Q436" s="17">
        <v>1.2120409999999999</v>
      </c>
      <c r="R436" s="17">
        <v>1.418555</v>
      </c>
      <c r="S436" s="17">
        <v>1.6028070000000001</v>
      </c>
      <c r="T436" s="17">
        <v>1.7679560000000001</v>
      </c>
      <c r="U436" s="17">
        <v>1.9060429999999999</v>
      </c>
      <c r="V436" s="17">
        <v>2.0256249999999998</v>
      </c>
      <c r="W436" s="17">
        <v>1.9704999999999999</v>
      </c>
      <c r="X436" s="17">
        <v>1.865912</v>
      </c>
      <c r="Y436" s="17">
        <v>1.766418</v>
      </c>
      <c r="Z436" s="17">
        <v>1.7073879999999999</v>
      </c>
      <c r="AA436" s="17">
        <v>1.6325750000000001</v>
      </c>
      <c r="AB436" s="17">
        <v>1.6320410000000001</v>
      </c>
      <c r="AC436" s="17">
        <v>1.4642310000000001</v>
      </c>
      <c r="AD436" s="17">
        <v>1.253531</v>
      </c>
      <c r="AE436" s="17">
        <v>-0.2150695</v>
      </c>
      <c r="AF436" s="17">
        <v>-0.2420554</v>
      </c>
      <c r="AG436" s="17">
        <v>-0.22742760000000001</v>
      </c>
      <c r="AH436" s="17">
        <v>-0.1613839</v>
      </c>
      <c r="AI436" s="17">
        <v>-9.8142699999999999E-2</v>
      </c>
      <c r="AJ436" s="17">
        <v>-8.1292699999999996E-2</v>
      </c>
      <c r="AK436" s="17">
        <v>-7.08062E-2</v>
      </c>
      <c r="AL436" s="17">
        <v>-5.9425199999999997E-2</v>
      </c>
      <c r="AM436" s="17">
        <v>-5.6378699999999997E-2</v>
      </c>
      <c r="AN436" s="17">
        <v>-4.8692800000000001E-2</v>
      </c>
      <c r="AO436" s="17">
        <v>-2.34206E-2</v>
      </c>
      <c r="AP436" s="17">
        <v>-3.07926E-2</v>
      </c>
      <c r="AQ436" s="17">
        <v>-5.1835399999999997E-2</v>
      </c>
      <c r="AR436" s="17">
        <v>-4.0917700000000001E-2</v>
      </c>
      <c r="AS436" s="17">
        <v>-3.8426599999999998E-2</v>
      </c>
      <c r="AT436" s="17">
        <v>-7.5500000000000003E-3</v>
      </c>
      <c r="AU436" s="17">
        <v>0.1000745</v>
      </c>
      <c r="AV436" s="17">
        <v>5.0363400000000003E-2</v>
      </c>
      <c r="AW436" s="17">
        <v>1.68705E-2</v>
      </c>
      <c r="AX436" s="17">
        <v>3.8423800000000001E-2</v>
      </c>
      <c r="AY436" s="17">
        <v>-7.7695999999999998E-3</v>
      </c>
      <c r="AZ436" s="17">
        <v>-0.1120096</v>
      </c>
      <c r="BA436" s="17">
        <v>-0.1335876</v>
      </c>
      <c r="BB436" s="17">
        <v>-0.1025713</v>
      </c>
      <c r="BC436" s="17">
        <v>-0.16140399999999999</v>
      </c>
      <c r="BD436" s="17">
        <v>-0.1825069</v>
      </c>
      <c r="BE436" s="17">
        <v>-0.1764482</v>
      </c>
      <c r="BF436" s="17">
        <v>-0.1239183</v>
      </c>
      <c r="BG436" s="17">
        <v>-7.2693999999999995E-2</v>
      </c>
      <c r="BH436" s="17">
        <v>-5.8620800000000001E-2</v>
      </c>
      <c r="BI436" s="17">
        <v>-5.0956899999999999E-2</v>
      </c>
      <c r="BJ436" s="17">
        <v>-3.9672899999999997E-2</v>
      </c>
      <c r="BK436" s="17">
        <v>-3.3352600000000003E-2</v>
      </c>
      <c r="BL436" s="17">
        <v>-2.4972299999999999E-2</v>
      </c>
      <c r="BM436" s="17">
        <v>5.4787000000000004E-3</v>
      </c>
      <c r="BN436" s="17">
        <v>2.5520000000000002E-4</v>
      </c>
      <c r="BO436" s="17">
        <v>-1.42907E-2</v>
      </c>
      <c r="BP436" s="17">
        <v>-3.1273E-3</v>
      </c>
      <c r="BQ436" s="17">
        <v>1.24E-3</v>
      </c>
      <c r="BR436" s="17">
        <v>3.7427599999999998E-2</v>
      </c>
      <c r="BS436" s="17">
        <v>0.1453276</v>
      </c>
      <c r="BT436" s="17">
        <v>9.3402200000000005E-2</v>
      </c>
      <c r="BU436" s="17">
        <v>5.83638E-2</v>
      </c>
      <c r="BV436" s="17">
        <v>7.6439699999999999E-2</v>
      </c>
      <c r="BW436" s="17">
        <v>2.73294E-2</v>
      </c>
      <c r="BX436" s="17">
        <v>-7.7665999999999999E-2</v>
      </c>
      <c r="BY436" s="17">
        <v>-0.10022349999999999</v>
      </c>
      <c r="BZ436" s="17">
        <v>-7.1064799999999997E-2</v>
      </c>
      <c r="CA436" s="17">
        <v>-0.1242354</v>
      </c>
      <c r="CB436" s="17">
        <v>-0.14126379999999999</v>
      </c>
      <c r="CC436" s="17">
        <v>-0.14113990000000001</v>
      </c>
      <c r="CD436" s="17">
        <v>-9.7969700000000007E-2</v>
      </c>
      <c r="CE436" s="17">
        <v>-5.5068199999999998E-2</v>
      </c>
      <c r="CF436" s="17">
        <v>-4.29183E-2</v>
      </c>
      <c r="CG436" s="17">
        <v>-3.7209300000000001E-2</v>
      </c>
      <c r="CH436" s="17">
        <v>-2.5992500000000002E-2</v>
      </c>
      <c r="CI436" s="17">
        <v>-1.7404900000000001E-2</v>
      </c>
      <c r="CJ436" s="17">
        <v>-8.5436000000000002E-3</v>
      </c>
      <c r="CK436" s="17">
        <v>2.5494300000000001E-2</v>
      </c>
      <c r="CL436" s="17">
        <v>2.1758799999999998E-2</v>
      </c>
      <c r="CM436" s="17">
        <v>1.17126E-2</v>
      </c>
      <c r="CN436" s="17">
        <v>2.3046299999999999E-2</v>
      </c>
      <c r="CO436" s="17">
        <v>2.87129E-2</v>
      </c>
      <c r="CP436" s="17">
        <v>6.8579000000000001E-2</v>
      </c>
      <c r="CQ436" s="17">
        <v>0.17666979999999999</v>
      </c>
      <c r="CR436" s="17">
        <v>0.1232108</v>
      </c>
      <c r="CS436" s="17">
        <v>8.7101899999999996E-2</v>
      </c>
      <c r="CT436" s="17">
        <v>0.1027694</v>
      </c>
      <c r="CU436" s="17">
        <v>5.1638900000000001E-2</v>
      </c>
      <c r="CV436" s="17">
        <v>-5.3879799999999999E-2</v>
      </c>
      <c r="CW436" s="17">
        <v>-7.7115600000000006E-2</v>
      </c>
      <c r="CX436" s="17">
        <v>-4.92434E-2</v>
      </c>
      <c r="CY436" s="17">
        <v>-8.70668E-2</v>
      </c>
      <c r="CZ436" s="17">
        <v>-0.1000207</v>
      </c>
      <c r="DA436" s="17">
        <v>-0.1058317</v>
      </c>
      <c r="DB436" s="17">
        <v>-7.2021100000000005E-2</v>
      </c>
      <c r="DC436" s="17">
        <v>-3.7442499999999997E-2</v>
      </c>
      <c r="DD436" s="17">
        <v>-2.7215799999999998E-2</v>
      </c>
      <c r="DE436" s="17">
        <v>-2.3461699999999999E-2</v>
      </c>
      <c r="DF436" s="17">
        <v>-1.2312E-2</v>
      </c>
      <c r="DG436" s="17">
        <v>-1.4571E-3</v>
      </c>
      <c r="DH436" s="17">
        <v>7.8851000000000008E-3</v>
      </c>
      <c r="DI436" s="17">
        <v>4.5509899999999999E-2</v>
      </c>
      <c r="DJ436" s="17">
        <v>4.3262299999999997E-2</v>
      </c>
      <c r="DK436" s="17">
        <v>3.7716E-2</v>
      </c>
      <c r="DL436" s="17">
        <v>4.9219800000000001E-2</v>
      </c>
      <c r="DM436" s="17">
        <v>5.6185800000000001E-2</v>
      </c>
      <c r="DN436" s="17">
        <v>9.9730299999999994E-2</v>
      </c>
      <c r="DO436" s="17">
        <v>0.208012</v>
      </c>
      <c r="DP436" s="17">
        <v>0.1530194</v>
      </c>
      <c r="DQ436" s="17">
        <v>0.11584</v>
      </c>
      <c r="DR436" s="17">
        <v>0.1290992</v>
      </c>
      <c r="DS436" s="17">
        <v>7.5948399999999999E-2</v>
      </c>
      <c r="DT436" s="17">
        <v>-3.0093499999999999E-2</v>
      </c>
      <c r="DU436" s="17">
        <v>-5.4007600000000003E-2</v>
      </c>
      <c r="DV436" s="17">
        <v>-2.7422100000000001E-2</v>
      </c>
      <c r="DW436" s="17">
        <v>-3.3401199999999999E-2</v>
      </c>
      <c r="DX436" s="17">
        <v>-4.04722E-2</v>
      </c>
      <c r="DY436" s="17">
        <v>-5.4852199999999997E-2</v>
      </c>
      <c r="DZ436" s="17">
        <v>-3.4555500000000003E-2</v>
      </c>
      <c r="EA436" s="17">
        <v>-1.1993800000000001E-2</v>
      </c>
      <c r="EB436" s="17">
        <v>-4.5437999999999997E-3</v>
      </c>
      <c r="EC436" s="17">
        <v>-3.6124E-3</v>
      </c>
      <c r="ED436" s="17">
        <v>7.4403000000000004E-3</v>
      </c>
      <c r="EE436" s="17">
        <v>2.1569000000000001E-2</v>
      </c>
      <c r="EF436" s="17">
        <v>3.1605599999999998E-2</v>
      </c>
      <c r="EG436" s="17">
        <v>7.4409299999999998E-2</v>
      </c>
      <c r="EH436" s="17">
        <v>7.4310100000000004E-2</v>
      </c>
      <c r="EI436" s="17">
        <v>7.52607E-2</v>
      </c>
      <c r="EJ436" s="17">
        <v>8.7010299999999999E-2</v>
      </c>
      <c r="EK436" s="17">
        <v>9.5852400000000004E-2</v>
      </c>
      <c r="EL436" s="17">
        <v>0.144708</v>
      </c>
      <c r="EM436" s="17">
        <v>0.25326510000000002</v>
      </c>
      <c r="EN436" s="17">
        <v>0.19605829999999999</v>
      </c>
      <c r="EO436" s="17">
        <v>0.15733320000000001</v>
      </c>
      <c r="EP436" s="17">
        <v>0.16711509999999999</v>
      </c>
      <c r="EQ436" s="17">
        <v>0.1110474</v>
      </c>
      <c r="ER436" s="17">
        <v>4.2500999999999997E-3</v>
      </c>
      <c r="ES436" s="17">
        <v>-2.0643499999999999E-2</v>
      </c>
      <c r="ET436" s="17">
        <v>4.0844000000000002E-3</v>
      </c>
      <c r="EU436" s="17">
        <v>74.500029999999995</v>
      </c>
      <c r="EV436" s="17">
        <v>73.759860000000003</v>
      </c>
      <c r="EW436" s="17">
        <v>73.690420000000003</v>
      </c>
      <c r="EX436" s="17">
        <v>72.675160000000005</v>
      </c>
      <c r="EY436" s="17">
        <v>71.334860000000006</v>
      </c>
      <c r="EZ436" s="17">
        <v>71.691999999999993</v>
      </c>
      <c r="FA436" s="17">
        <v>72.096540000000005</v>
      </c>
      <c r="FB436" s="17">
        <v>72.628690000000006</v>
      </c>
      <c r="FC436" s="17">
        <v>78.033600000000007</v>
      </c>
      <c r="FD436" s="17">
        <v>85.221059999999994</v>
      </c>
      <c r="FE436" s="17">
        <v>91.344149999999999</v>
      </c>
      <c r="FF436" s="17">
        <v>94.735010000000003</v>
      </c>
      <c r="FG436" s="17">
        <v>94.969329999999999</v>
      </c>
      <c r="FH436" s="17">
        <v>94.171999999999997</v>
      </c>
      <c r="FI436" s="17">
        <v>94.194199999999995</v>
      </c>
      <c r="FJ436" s="17">
        <v>95.427099999999996</v>
      </c>
      <c r="FK436" s="17">
        <v>95.338560000000001</v>
      </c>
      <c r="FL436" s="17">
        <v>93.846879999999999</v>
      </c>
      <c r="FM436" s="17">
        <v>89.759159999999994</v>
      </c>
      <c r="FN436" s="17">
        <v>84.34496</v>
      </c>
      <c r="FO436" s="17">
        <v>80.932050000000004</v>
      </c>
      <c r="FP436" s="17">
        <v>79.279830000000004</v>
      </c>
      <c r="FQ436" s="17">
        <v>77.819180000000003</v>
      </c>
      <c r="FR436" s="17">
        <v>77.155659999999997</v>
      </c>
      <c r="FS436" s="17">
        <v>0.80307139999999999</v>
      </c>
      <c r="FT436" s="17"/>
      <c r="FU436" s="17">
        <v>4.5765100000000003E-2</v>
      </c>
      <c r="FW436" s="17"/>
      <c r="IA436" s="62"/>
    </row>
    <row r="437" spans="1:235" x14ac:dyDescent="0.25">
      <c r="A437" t="s">
        <v>266</v>
      </c>
      <c r="B437" t="s">
        <v>199</v>
      </c>
      <c r="C437" t="s">
        <v>311</v>
      </c>
      <c r="D437" s="63" t="s">
        <v>264</v>
      </c>
      <c r="E437" t="s">
        <v>219</v>
      </c>
      <c r="F437" s="17">
        <v>27380</v>
      </c>
      <c r="G437" s="17">
        <v>0.81725859999999995</v>
      </c>
      <c r="H437" s="17">
        <v>0.70071349999999999</v>
      </c>
      <c r="I437" s="17">
        <v>0.63363400000000003</v>
      </c>
      <c r="J437" s="17">
        <v>0.59943089999999999</v>
      </c>
      <c r="K437" s="17">
        <v>0.5819801</v>
      </c>
      <c r="L437" s="17">
        <v>0.59241169999999999</v>
      </c>
      <c r="M437" s="17">
        <v>0.62269319999999995</v>
      </c>
      <c r="N437" s="17">
        <v>0.67528109999999997</v>
      </c>
      <c r="O437" s="17">
        <v>0.73595370000000004</v>
      </c>
      <c r="P437" s="17">
        <v>0.83487679999999997</v>
      </c>
      <c r="Q437" s="17">
        <v>0.9658525</v>
      </c>
      <c r="R437" s="17">
        <v>1.111405</v>
      </c>
      <c r="S437" s="17">
        <v>1.2340089999999999</v>
      </c>
      <c r="T437" s="17">
        <v>1.3446629999999999</v>
      </c>
      <c r="U437" s="17">
        <v>1.4402429999999999</v>
      </c>
      <c r="V437" s="17">
        <v>1.530437</v>
      </c>
      <c r="W437" s="17">
        <v>1.50177</v>
      </c>
      <c r="X437" s="17">
        <v>1.4567889999999999</v>
      </c>
      <c r="Y437" s="17">
        <v>1.3567499999999999</v>
      </c>
      <c r="Z437" s="17">
        <v>1.33449</v>
      </c>
      <c r="AA437" s="17">
        <v>1.3200959999999999</v>
      </c>
      <c r="AB437" s="17">
        <v>1.324419</v>
      </c>
      <c r="AC437" s="17">
        <v>1.194008</v>
      </c>
      <c r="AD437" s="17">
        <v>1.030794</v>
      </c>
      <c r="AE437" s="17">
        <v>-0.14524090000000001</v>
      </c>
      <c r="AF437" s="17">
        <v>-0.16812630000000001</v>
      </c>
      <c r="AG437" s="17">
        <v>-0.15651689999999999</v>
      </c>
      <c r="AH437" s="17">
        <v>-0.12719839999999999</v>
      </c>
      <c r="AI437" s="17">
        <v>-9.9072999999999994E-2</v>
      </c>
      <c r="AJ437" s="17">
        <v>-6.5656300000000001E-2</v>
      </c>
      <c r="AK437" s="17">
        <v>-4.6702399999999998E-2</v>
      </c>
      <c r="AL437" s="17">
        <v>-2.88267E-2</v>
      </c>
      <c r="AM437" s="17">
        <v>-1.37752E-2</v>
      </c>
      <c r="AN437" s="17">
        <v>-8.4516000000000001E-3</v>
      </c>
      <c r="AO437" s="17">
        <v>-5.2594E-3</v>
      </c>
      <c r="AP437" s="17">
        <v>-2.9014000000000002E-3</v>
      </c>
      <c r="AQ437" s="17">
        <v>-2.0940500000000001E-2</v>
      </c>
      <c r="AR437" s="17">
        <v>-1.6932800000000001E-2</v>
      </c>
      <c r="AS437" s="17">
        <v>-2.0764999999999999E-2</v>
      </c>
      <c r="AT437" s="17">
        <v>-2.1184600000000001E-2</v>
      </c>
      <c r="AU437" s="17">
        <v>5.2804999999999998E-2</v>
      </c>
      <c r="AV437" s="17">
        <v>4.3259600000000002E-2</v>
      </c>
      <c r="AW437" s="17">
        <v>3.1570500000000001E-2</v>
      </c>
      <c r="AX437" s="17">
        <v>3.3006099999999997E-2</v>
      </c>
      <c r="AY437" s="17">
        <v>1.33741E-2</v>
      </c>
      <c r="AZ437" s="17">
        <v>-6.7763799999999999E-2</v>
      </c>
      <c r="BA437" s="17">
        <v>-9.3831300000000006E-2</v>
      </c>
      <c r="BB437" s="17">
        <v>-8.4249299999999999E-2</v>
      </c>
      <c r="BC437" s="17">
        <v>-0.11881609999999999</v>
      </c>
      <c r="BD437" s="17">
        <v>-0.13796369999999999</v>
      </c>
      <c r="BE437" s="17">
        <v>-0.12868950000000001</v>
      </c>
      <c r="BF437" s="17">
        <v>-0.1027024</v>
      </c>
      <c r="BG437" s="17">
        <v>-7.8479800000000002E-2</v>
      </c>
      <c r="BH437" s="17">
        <v>-5.1192799999999997E-2</v>
      </c>
      <c r="BI437" s="17">
        <v>-3.4592600000000001E-2</v>
      </c>
      <c r="BJ437" s="17">
        <v>-1.6930899999999999E-2</v>
      </c>
      <c r="BK437" s="17">
        <v>-1.1961000000000001E-3</v>
      </c>
      <c r="BL437" s="17">
        <v>4.8752999999999999E-3</v>
      </c>
      <c r="BM437" s="17">
        <v>1.05337E-2</v>
      </c>
      <c r="BN437" s="17">
        <v>1.4477E-2</v>
      </c>
      <c r="BO437" s="17">
        <v>-1.3653999999999999E-3</v>
      </c>
      <c r="BP437" s="17">
        <v>4.0851000000000004E-3</v>
      </c>
      <c r="BQ437" s="17">
        <v>1.7403E-3</v>
      </c>
      <c r="BR437" s="17">
        <v>3.3341999999999998E-3</v>
      </c>
      <c r="BS437" s="17">
        <v>7.6690900000000006E-2</v>
      </c>
      <c r="BT437" s="17">
        <v>6.6050600000000001E-2</v>
      </c>
      <c r="BU437" s="17">
        <v>5.3096999999999998E-2</v>
      </c>
      <c r="BV437" s="17">
        <v>5.3227700000000003E-2</v>
      </c>
      <c r="BW437" s="17">
        <v>3.2183099999999999E-2</v>
      </c>
      <c r="BX437" s="17">
        <v>-4.8792599999999998E-2</v>
      </c>
      <c r="BY437" s="17">
        <v>-7.4707499999999996E-2</v>
      </c>
      <c r="BZ437" s="17">
        <v>-6.5837800000000002E-2</v>
      </c>
      <c r="CA437" s="17">
        <v>-0.1005144</v>
      </c>
      <c r="CB437" s="17">
        <v>-0.11707330000000001</v>
      </c>
      <c r="CC437" s="17">
        <v>-0.10941629999999999</v>
      </c>
      <c r="CD437" s="17">
        <v>-8.5736599999999996E-2</v>
      </c>
      <c r="CE437" s="17">
        <v>-6.4216999999999996E-2</v>
      </c>
      <c r="CF437" s="17">
        <v>-4.1175499999999997E-2</v>
      </c>
      <c r="CG437" s="17">
        <v>-2.62054E-2</v>
      </c>
      <c r="CH437" s="17">
        <v>-8.6919000000000007E-3</v>
      </c>
      <c r="CI437" s="17">
        <v>7.5161999999999998E-3</v>
      </c>
      <c r="CJ437" s="17">
        <v>1.41055E-2</v>
      </c>
      <c r="CK437" s="17">
        <v>2.1472000000000002E-2</v>
      </c>
      <c r="CL437" s="17">
        <v>2.65133E-2</v>
      </c>
      <c r="CM437" s="17">
        <v>1.21922E-2</v>
      </c>
      <c r="CN437" s="17">
        <v>1.8642100000000002E-2</v>
      </c>
      <c r="CO437" s="17">
        <v>1.73274E-2</v>
      </c>
      <c r="CP437" s="17">
        <v>2.0315799999999998E-2</v>
      </c>
      <c r="CQ437" s="17">
        <v>9.3234200000000003E-2</v>
      </c>
      <c r="CR437" s="17">
        <v>8.1835599999999994E-2</v>
      </c>
      <c r="CS437" s="17">
        <v>6.8006200000000003E-2</v>
      </c>
      <c r="CT437" s="17">
        <v>6.7233200000000007E-2</v>
      </c>
      <c r="CU437" s="17">
        <v>4.5210199999999999E-2</v>
      </c>
      <c r="CV437" s="17">
        <v>-3.5653200000000003E-2</v>
      </c>
      <c r="CW437" s="17">
        <v>-6.1462500000000003E-2</v>
      </c>
      <c r="CX437" s="17">
        <v>-5.3086099999999997E-2</v>
      </c>
      <c r="CY437" s="17">
        <v>-8.2212599999999997E-2</v>
      </c>
      <c r="CZ437" s="17">
        <v>-9.6182799999999999E-2</v>
      </c>
      <c r="DA437" s="17">
        <v>-9.0143100000000004E-2</v>
      </c>
      <c r="DB437" s="17">
        <v>-6.8770700000000004E-2</v>
      </c>
      <c r="DC437" s="17">
        <v>-4.9954199999999997E-2</v>
      </c>
      <c r="DD437" s="17">
        <v>-3.11582E-2</v>
      </c>
      <c r="DE437" s="17">
        <v>-1.7818199999999999E-2</v>
      </c>
      <c r="DF437" s="17">
        <v>-4.528E-4</v>
      </c>
      <c r="DG437" s="17">
        <v>1.62284E-2</v>
      </c>
      <c r="DH437" s="17">
        <v>2.3335700000000001E-2</v>
      </c>
      <c r="DI437" s="17">
        <v>3.24102E-2</v>
      </c>
      <c r="DJ437" s="17">
        <v>3.85495E-2</v>
      </c>
      <c r="DK437" s="17">
        <v>2.5749899999999999E-2</v>
      </c>
      <c r="DL437" s="17">
        <v>3.3198999999999999E-2</v>
      </c>
      <c r="DM437" s="17">
        <v>3.2914400000000003E-2</v>
      </c>
      <c r="DN437" s="17">
        <v>3.7297400000000001E-2</v>
      </c>
      <c r="DO437" s="17">
        <v>0.1097775</v>
      </c>
      <c r="DP437" s="17">
        <v>9.7620600000000002E-2</v>
      </c>
      <c r="DQ437" s="17">
        <v>8.29154E-2</v>
      </c>
      <c r="DR437" s="17">
        <v>8.1238599999999994E-2</v>
      </c>
      <c r="DS437" s="17">
        <v>5.8237200000000003E-2</v>
      </c>
      <c r="DT437" s="17">
        <v>-2.25138E-2</v>
      </c>
      <c r="DU437" s="17">
        <v>-4.8217400000000001E-2</v>
      </c>
      <c r="DV437" s="17">
        <v>-4.0334399999999999E-2</v>
      </c>
      <c r="DW437" s="17">
        <v>-5.5787799999999999E-2</v>
      </c>
      <c r="DX437" s="17">
        <v>-6.6020300000000004E-2</v>
      </c>
      <c r="DY437" s="17">
        <v>-6.2315599999999999E-2</v>
      </c>
      <c r="DZ437" s="17">
        <v>-4.42747E-2</v>
      </c>
      <c r="EA437" s="17">
        <v>-2.9361000000000002E-2</v>
      </c>
      <c r="EB437" s="17">
        <v>-1.6694799999999999E-2</v>
      </c>
      <c r="EC437" s="17">
        <v>-5.7083999999999998E-3</v>
      </c>
      <c r="ED437" s="17">
        <v>1.1443E-2</v>
      </c>
      <c r="EE437" s="17">
        <v>2.88075E-2</v>
      </c>
      <c r="EF437" s="17">
        <v>3.6662599999999997E-2</v>
      </c>
      <c r="EG437" s="17">
        <v>4.82034E-2</v>
      </c>
      <c r="EH437" s="17">
        <v>5.5927900000000003E-2</v>
      </c>
      <c r="EI437" s="17">
        <v>4.5324999999999997E-2</v>
      </c>
      <c r="EJ437" s="17">
        <v>5.4216899999999998E-2</v>
      </c>
      <c r="EK437" s="17">
        <v>5.5419700000000002E-2</v>
      </c>
      <c r="EL437" s="17">
        <v>6.1816099999999999E-2</v>
      </c>
      <c r="EM437" s="17">
        <v>0.13366339999999999</v>
      </c>
      <c r="EN437" s="17">
        <v>0.12041159999999999</v>
      </c>
      <c r="EO437" s="17">
        <v>0.1044419</v>
      </c>
      <c r="EP437" s="17">
        <v>0.1014602</v>
      </c>
      <c r="EQ437" s="17">
        <v>7.7046199999999995E-2</v>
      </c>
      <c r="ER437" s="17">
        <v>-3.5427000000000002E-3</v>
      </c>
      <c r="ES437" s="17">
        <v>-2.9093600000000001E-2</v>
      </c>
      <c r="ET437" s="17">
        <v>-2.1923000000000002E-2</v>
      </c>
      <c r="EU437" s="17">
        <v>73.773979999999995</v>
      </c>
      <c r="EV437" s="17">
        <v>72.853340000000003</v>
      </c>
      <c r="EW437" s="17">
        <v>72.565899999999999</v>
      </c>
      <c r="EX437" s="17">
        <v>71.585939999999994</v>
      </c>
      <c r="EY437" s="17">
        <v>71.058670000000006</v>
      </c>
      <c r="EZ437" s="17">
        <v>71.122709999999998</v>
      </c>
      <c r="FA437" s="17">
        <v>71.236329999999995</v>
      </c>
      <c r="FB437" s="17">
        <v>71.831549999999993</v>
      </c>
      <c r="FC437" s="17">
        <v>76.174120000000002</v>
      </c>
      <c r="FD437" s="17">
        <v>81.675380000000004</v>
      </c>
      <c r="FE437" s="17">
        <v>86.52534</v>
      </c>
      <c r="FF437" s="17">
        <v>90.366979999999998</v>
      </c>
      <c r="FG437" s="17">
        <v>90.464060000000003</v>
      </c>
      <c r="FH437" s="17">
        <v>89.721620000000001</v>
      </c>
      <c r="FI437" s="17">
        <v>90.073520000000002</v>
      </c>
      <c r="FJ437" s="17">
        <v>90.93571</v>
      </c>
      <c r="FK437" s="17">
        <v>90.150149999999996</v>
      </c>
      <c r="FL437" s="17">
        <v>88.607110000000006</v>
      </c>
      <c r="FM437" s="17">
        <v>85.068070000000006</v>
      </c>
      <c r="FN437" s="17">
        <v>81.521720000000002</v>
      </c>
      <c r="FO437" s="17">
        <v>79.164760000000001</v>
      </c>
      <c r="FP437" s="17">
        <v>77.791820000000001</v>
      </c>
      <c r="FQ437" s="17">
        <v>76.442080000000004</v>
      </c>
      <c r="FR437" s="17">
        <v>76.09066</v>
      </c>
      <c r="FS437" s="17">
        <v>0.48764190000000002</v>
      </c>
      <c r="FT437" s="17"/>
      <c r="FU437" s="17">
        <v>2.4624799999999999E-2</v>
      </c>
      <c r="FW437" s="17"/>
    </row>
    <row r="438" spans="1:235" x14ac:dyDescent="0.25">
      <c r="A438" t="s">
        <v>266</v>
      </c>
      <c r="B438" t="s">
        <v>199</v>
      </c>
      <c r="C438" t="s">
        <v>311</v>
      </c>
      <c r="D438" s="63" t="s">
        <v>264</v>
      </c>
      <c r="E438" t="s">
        <v>220</v>
      </c>
      <c r="F438" s="17">
        <v>17301</v>
      </c>
      <c r="G438" s="17">
        <v>0.76369450000000005</v>
      </c>
      <c r="H438" s="17">
        <v>0.66447250000000002</v>
      </c>
      <c r="I438" s="17">
        <v>0.60268319999999997</v>
      </c>
      <c r="J438" s="17">
        <v>0.56211009999999995</v>
      </c>
      <c r="K438" s="17">
        <v>0.53775220000000001</v>
      </c>
      <c r="L438" s="17">
        <v>0.55570450000000005</v>
      </c>
      <c r="M438" s="17">
        <v>0.59097279999999996</v>
      </c>
      <c r="N438" s="17">
        <v>0.64613969999999998</v>
      </c>
      <c r="O438" s="17">
        <v>0.69572719999999999</v>
      </c>
      <c r="P438" s="17">
        <v>0.77627159999999995</v>
      </c>
      <c r="Q438" s="17">
        <v>0.86654410000000004</v>
      </c>
      <c r="R438" s="17">
        <v>0.97567479999999995</v>
      </c>
      <c r="S438" s="17">
        <v>1.0711949999999999</v>
      </c>
      <c r="T438" s="17">
        <v>1.1557660000000001</v>
      </c>
      <c r="U438" s="17">
        <v>1.218248</v>
      </c>
      <c r="V438" s="17">
        <v>1.2892269999999999</v>
      </c>
      <c r="W438" s="17">
        <v>1.273344</v>
      </c>
      <c r="X438" s="17">
        <v>1.246702</v>
      </c>
      <c r="Y438" s="17">
        <v>1.182685</v>
      </c>
      <c r="Z438" s="17">
        <v>1.171414</v>
      </c>
      <c r="AA438" s="17">
        <v>1.1773819999999999</v>
      </c>
      <c r="AB438" s="17">
        <v>1.186328</v>
      </c>
      <c r="AC438" s="17">
        <v>1.070001</v>
      </c>
      <c r="AD438" s="17">
        <v>0.92706750000000004</v>
      </c>
      <c r="AE438" s="17">
        <v>-0.13274050000000001</v>
      </c>
      <c r="AF438" s="17">
        <v>-0.15271970000000001</v>
      </c>
      <c r="AG438" s="17">
        <v>-0.1480185</v>
      </c>
      <c r="AH438" s="17">
        <v>-0.14023469999999999</v>
      </c>
      <c r="AI438" s="17">
        <v>-0.12556229999999999</v>
      </c>
      <c r="AJ438" s="17">
        <v>-7.6397000000000007E-2</v>
      </c>
      <c r="AK438" s="17">
        <v>-4.9793799999999999E-2</v>
      </c>
      <c r="AL438" s="17">
        <v>-3.2324199999999997E-2</v>
      </c>
      <c r="AM438" s="17">
        <v>-1.43448E-2</v>
      </c>
      <c r="AN438" s="17">
        <v>-1.0307800000000001E-2</v>
      </c>
      <c r="AO438" s="17">
        <v>-1.81738E-2</v>
      </c>
      <c r="AP438" s="17">
        <v>-2.2696899999999999E-2</v>
      </c>
      <c r="AQ438" s="17">
        <v>-3.14959E-2</v>
      </c>
      <c r="AR438" s="17">
        <v>-3.1189499999999998E-2</v>
      </c>
      <c r="AS438" s="17">
        <v>-4.1843400000000003E-2</v>
      </c>
      <c r="AT438" s="17">
        <v>-5.1757299999999999E-2</v>
      </c>
      <c r="AU438" s="17">
        <v>1.27551E-2</v>
      </c>
      <c r="AV438" s="17">
        <v>1.9266499999999999E-2</v>
      </c>
      <c r="AW438" s="17">
        <v>2.01082E-2</v>
      </c>
      <c r="AX438" s="17">
        <v>1.1651399999999999E-2</v>
      </c>
      <c r="AY438" s="17">
        <v>6.6509999999999996E-4</v>
      </c>
      <c r="AZ438" s="17">
        <v>-6.2362800000000003E-2</v>
      </c>
      <c r="BA438" s="17">
        <v>-9.3579099999999998E-2</v>
      </c>
      <c r="BB438" s="17">
        <v>-9.47162E-2</v>
      </c>
      <c r="BC438" s="17">
        <v>-0.1055917</v>
      </c>
      <c r="BD438" s="17">
        <v>-0.12156119999999999</v>
      </c>
      <c r="BE438" s="17">
        <v>-0.11597300000000001</v>
      </c>
      <c r="BF438" s="17">
        <v>-0.10767690000000001</v>
      </c>
      <c r="BG438" s="17">
        <v>-9.5572900000000002E-2</v>
      </c>
      <c r="BH438" s="17">
        <v>-5.71949E-2</v>
      </c>
      <c r="BI438" s="17">
        <v>-3.3841299999999998E-2</v>
      </c>
      <c r="BJ438" s="17">
        <v>-1.6721400000000001E-2</v>
      </c>
      <c r="BK438" s="17">
        <v>9.9970000000000007E-4</v>
      </c>
      <c r="BL438" s="17">
        <v>6.6001000000000002E-3</v>
      </c>
      <c r="BM438" s="17">
        <v>1.6678000000000001E-3</v>
      </c>
      <c r="BN438" s="17">
        <v>-1.1555999999999999E-3</v>
      </c>
      <c r="BO438" s="17">
        <v>-8.8526000000000004E-3</v>
      </c>
      <c r="BP438" s="17">
        <v>-5.8831999999999999E-3</v>
      </c>
      <c r="BQ438" s="17">
        <v>-1.45798E-2</v>
      </c>
      <c r="BR438" s="17">
        <v>-2.2600499999999999E-2</v>
      </c>
      <c r="BS438" s="17">
        <v>4.0222599999999997E-2</v>
      </c>
      <c r="BT438" s="17">
        <v>4.5602799999999999E-2</v>
      </c>
      <c r="BU438" s="17">
        <v>4.4923900000000003E-2</v>
      </c>
      <c r="BV438" s="17">
        <v>3.5649199999999999E-2</v>
      </c>
      <c r="BW438" s="17">
        <v>2.30747E-2</v>
      </c>
      <c r="BX438" s="17">
        <v>-3.9146199999999999E-2</v>
      </c>
      <c r="BY438" s="17">
        <v>-6.9626300000000002E-2</v>
      </c>
      <c r="BZ438" s="17">
        <v>-7.1598300000000004E-2</v>
      </c>
      <c r="CA438" s="17">
        <v>-8.6788599999999994E-2</v>
      </c>
      <c r="CB438" s="17">
        <v>-9.9981E-2</v>
      </c>
      <c r="CC438" s="17">
        <v>-9.3778299999999995E-2</v>
      </c>
      <c r="CD438" s="17">
        <v>-8.5127599999999998E-2</v>
      </c>
      <c r="CE438" s="17">
        <v>-7.4802400000000005E-2</v>
      </c>
      <c r="CF438" s="17">
        <v>-4.3895499999999997E-2</v>
      </c>
      <c r="CG438" s="17">
        <v>-2.2792699999999999E-2</v>
      </c>
      <c r="CH438" s="17">
        <v>-5.9148999999999998E-3</v>
      </c>
      <c r="CI438" s="17">
        <v>1.16273E-2</v>
      </c>
      <c r="CJ438" s="17">
        <v>1.8310400000000001E-2</v>
      </c>
      <c r="CK438" s="17">
        <v>1.5410099999999999E-2</v>
      </c>
      <c r="CL438" s="17">
        <v>1.37638E-2</v>
      </c>
      <c r="CM438" s="17">
        <v>6.8301000000000004E-3</v>
      </c>
      <c r="CN438" s="17">
        <v>1.1643799999999999E-2</v>
      </c>
      <c r="CO438" s="17">
        <v>4.3029000000000001E-3</v>
      </c>
      <c r="CP438" s="17">
        <v>-2.4066000000000001E-3</v>
      </c>
      <c r="CQ438" s="17">
        <v>5.9246600000000003E-2</v>
      </c>
      <c r="CR438" s="17">
        <v>6.3843200000000003E-2</v>
      </c>
      <c r="CS438" s="17">
        <v>6.2111199999999998E-2</v>
      </c>
      <c r="CT438" s="17">
        <v>5.22701E-2</v>
      </c>
      <c r="CU438" s="17">
        <v>3.8595400000000002E-2</v>
      </c>
      <c r="CV438" s="17">
        <v>-2.3066400000000001E-2</v>
      </c>
      <c r="CW438" s="17">
        <v>-5.3036600000000003E-2</v>
      </c>
      <c r="CX438" s="17">
        <v>-5.5586900000000002E-2</v>
      </c>
      <c r="CY438" s="17">
        <v>-6.7985400000000001E-2</v>
      </c>
      <c r="CZ438" s="17">
        <v>-7.8400700000000004E-2</v>
      </c>
      <c r="DA438" s="17">
        <v>-7.15837E-2</v>
      </c>
      <c r="DB438" s="17">
        <v>-6.25782E-2</v>
      </c>
      <c r="DC438" s="17">
        <v>-5.4031900000000001E-2</v>
      </c>
      <c r="DD438" s="17">
        <v>-3.05962E-2</v>
      </c>
      <c r="DE438" s="17">
        <v>-1.1743999999999999E-2</v>
      </c>
      <c r="DF438" s="17">
        <v>4.8916000000000003E-3</v>
      </c>
      <c r="DG438" s="17">
        <v>2.2254900000000001E-2</v>
      </c>
      <c r="DH438" s="17">
        <v>3.00208E-2</v>
      </c>
      <c r="DI438" s="17">
        <v>2.9152299999999999E-2</v>
      </c>
      <c r="DJ438" s="17">
        <v>2.8683199999999999E-2</v>
      </c>
      <c r="DK438" s="17">
        <v>2.2512799999999999E-2</v>
      </c>
      <c r="DL438" s="17">
        <v>2.91709E-2</v>
      </c>
      <c r="DM438" s="17">
        <v>2.3185600000000001E-2</v>
      </c>
      <c r="DN438" s="17">
        <v>1.7787299999999999E-2</v>
      </c>
      <c r="DO438" s="17">
        <v>7.8270599999999996E-2</v>
      </c>
      <c r="DP438" s="17">
        <v>8.2083600000000007E-2</v>
      </c>
      <c r="DQ438" s="17">
        <v>7.9298499999999994E-2</v>
      </c>
      <c r="DR438" s="17">
        <v>6.8890900000000005E-2</v>
      </c>
      <c r="DS438" s="17">
        <v>5.4116200000000003E-2</v>
      </c>
      <c r="DT438" s="17">
        <v>-6.9867000000000002E-3</v>
      </c>
      <c r="DU438" s="17">
        <v>-3.6447E-2</v>
      </c>
      <c r="DV438" s="17">
        <v>-3.95755E-2</v>
      </c>
      <c r="DW438" s="17">
        <v>-4.0836600000000001E-2</v>
      </c>
      <c r="DX438" s="17">
        <v>-4.7242300000000001E-2</v>
      </c>
      <c r="DY438" s="17">
        <v>-3.9538200000000003E-2</v>
      </c>
      <c r="DZ438" s="17">
        <v>-3.0020499999999999E-2</v>
      </c>
      <c r="EA438" s="17">
        <v>-2.4042500000000001E-2</v>
      </c>
      <c r="EB438" s="17">
        <v>-1.1394100000000001E-2</v>
      </c>
      <c r="EC438" s="17">
        <v>4.2084999999999996E-3</v>
      </c>
      <c r="ED438" s="17">
        <v>2.0494399999999999E-2</v>
      </c>
      <c r="EE438" s="17">
        <v>3.7599399999999998E-2</v>
      </c>
      <c r="EF438" s="17">
        <v>4.6928699999999997E-2</v>
      </c>
      <c r="EG438" s="17">
        <v>4.8994000000000003E-2</v>
      </c>
      <c r="EH438" s="17">
        <v>5.0224499999999998E-2</v>
      </c>
      <c r="EI438" s="17">
        <v>4.5156099999999998E-2</v>
      </c>
      <c r="EJ438" s="17">
        <v>5.4477100000000001E-2</v>
      </c>
      <c r="EK438" s="17">
        <v>5.04492E-2</v>
      </c>
      <c r="EL438" s="17">
        <v>4.6944100000000002E-2</v>
      </c>
      <c r="EM438" s="17">
        <v>0.1057381</v>
      </c>
      <c r="EN438" s="17">
        <v>0.1084199</v>
      </c>
      <c r="EO438" s="17">
        <v>0.1041142</v>
      </c>
      <c r="EP438" s="17">
        <v>9.2888799999999994E-2</v>
      </c>
      <c r="EQ438" s="17">
        <v>7.6525700000000002E-2</v>
      </c>
      <c r="ER438" s="17">
        <v>1.6229899999999998E-2</v>
      </c>
      <c r="ES438" s="17">
        <v>-1.24942E-2</v>
      </c>
      <c r="ET438" s="17">
        <v>-1.6457599999999999E-2</v>
      </c>
      <c r="EU438" s="17">
        <v>73.814970000000002</v>
      </c>
      <c r="EV438" s="17">
        <v>73.002939999999995</v>
      </c>
      <c r="EW438" s="17">
        <v>72.902919999999995</v>
      </c>
      <c r="EX438" s="17">
        <v>71.872799999999998</v>
      </c>
      <c r="EY438" s="17">
        <v>71.590040000000002</v>
      </c>
      <c r="EZ438" s="17">
        <v>71.531930000000003</v>
      </c>
      <c r="FA438" s="17">
        <v>71.777019999999993</v>
      </c>
      <c r="FB438" s="17">
        <v>72.233019999999996</v>
      </c>
      <c r="FC438" s="17">
        <v>76.104579999999999</v>
      </c>
      <c r="FD438" s="17">
        <v>80.951480000000004</v>
      </c>
      <c r="FE438" s="17">
        <v>85.321190000000001</v>
      </c>
      <c r="FF438" s="17">
        <v>89.004499999999993</v>
      </c>
      <c r="FG438" s="17">
        <v>88.664199999999994</v>
      </c>
      <c r="FH438" s="17">
        <v>87.811019999999999</v>
      </c>
      <c r="FI438" s="17">
        <v>88.381659999999997</v>
      </c>
      <c r="FJ438" s="17">
        <v>89.04907</v>
      </c>
      <c r="FK438" s="17">
        <v>87.989670000000004</v>
      </c>
      <c r="FL438" s="17">
        <v>86.522909999999996</v>
      </c>
      <c r="FM438" s="17">
        <v>83.2547</v>
      </c>
      <c r="FN438" s="17">
        <v>80.248869999999997</v>
      </c>
      <c r="FO438" s="17">
        <v>78.360640000000004</v>
      </c>
      <c r="FP438" s="17">
        <v>77.244069999999994</v>
      </c>
      <c r="FQ438" s="17">
        <v>76.047330000000002</v>
      </c>
      <c r="FR438" s="17">
        <v>75.742419999999996</v>
      </c>
      <c r="FS438" s="17">
        <v>0.60684979999999999</v>
      </c>
      <c r="FT438" s="17"/>
      <c r="FU438" s="17">
        <v>2.8169199999999998E-2</v>
      </c>
      <c r="FW438" s="17"/>
      <c r="HY438" s="62"/>
      <c r="IA438" s="62"/>
    </row>
    <row r="439" spans="1:235" x14ac:dyDescent="0.25">
      <c r="A439" t="s">
        <v>266</v>
      </c>
      <c r="B439" t="s">
        <v>199</v>
      </c>
      <c r="C439" t="s">
        <v>311</v>
      </c>
      <c r="D439" s="63" t="s">
        <v>264</v>
      </c>
      <c r="E439" t="s">
        <v>221</v>
      </c>
      <c r="F439" s="17">
        <v>10079</v>
      </c>
      <c r="G439" s="17">
        <v>0.90919850000000002</v>
      </c>
      <c r="H439" s="17">
        <v>0.76463809999999999</v>
      </c>
      <c r="I439" s="17">
        <v>0.68716880000000002</v>
      </c>
      <c r="J439" s="17">
        <v>0.66246970000000005</v>
      </c>
      <c r="K439" s="17">
        <v>0.65530180000000005</v>
      </c>
      <c r="L439" s="17">
        <v>0.65384109999999995</v>
      </c>
      <c r="M439" s="17">
        <v>0.67701809999999996</v>
      </c>
      <c r="N439" s="17">
        <v>0.72506479999999995</v>
      </c>
      <c r="O439" s="17">
        <v>0.8045253</v>
      </c>
      <c r="P439" s="17">
        <v>0.93500019999999995</v>
      </c>
      <c r="Q439" s="17">
        <v>1.133667</v>
      </c>
      <c r="R439" s="17">
        <v>1.3440719999999999</v>
      </c>
      <c r="S439" s="17">
        <v>1.5135829999999999</v>
      </c>
      <c r="T439" s="17">
        <v>1.668693</v>
      </c>
      <c r="U439" s="17">
        <v>1.8203800000000001</v>
      </c>
      <c r="V439" s="17">
        <v>1.942534</v>
      </c>
      <c r="W439" s="17">
        <v>1.894814</v>
      </c>
      <c r="X439" s="17">
        <v>1.820414</v>
      </c>
      <c r="Y439" s="17">
        <v>1.6561790000000001</v>
      </c>
      <c r="Z439" s="17">
        <v>1.6116349999999999</v>
      </c>
      <c r="AA439" s="17">
        <v>1.563963</v>
      </c>
      <c r="AB439" s="17">
        <v>1.5610040000000001</v>
      </c>
      <c r="AC439" s="17">
        <v>1.4048510000000001</v>
      </c>
      <c r="AD439" s="17">
        <v>1.205721</v>
      </c>
      <c r="AE439" s="17">
        <v>-0.21232019999999999</v>
      </c>
      <c r="AF439" s="17">
        <v>-0.2434103</v>
      </c>
      <c r="AG439" s="17">
        <v>-0.21972340000000001</v>
      </c>
      <c r="AH439" s="17">
        <v>-0.1491729</v>
      </c>
      <c r="AI439" s="17">
        <v>-9.0072600000000003E-2</v>
      </c>
      <c r="AJ439" s="17">
        <v>-7.4801300000000001E-2</v>
      </c>
      <c r="AK439" s="17">
        <v>-6.3781199999999996E-2</v>
      </c>
      <c r="AL439" s="17">
        <v>-4.4447500000000001E-2</v>
      </c>
      <c r="AM439" s="17">
        <v>-3.6492999999999998E-2</v>
      </c>
      <c r="AN439" s="17">
        <v>-3.0120600000000001E-2</v>
      </c>
      <c r="AO439" s="17">
        <v>-1.47516E-2</v>
      </c>
      <c r="AP439" s="17">
        <v>2.7540000000000003E-4</v>
      </c>
      <c r="AQ439" s="17">
        <v>-3.7254900000000001E-2</v>
      </c>
      <c r="AR439" s="17">
        <v>-2.8815299999999999E-2</v>
      </c>
      <c r="AS439" s="17">
        <v>-2.43909E-2</v>
      </c>
      <c r="AT439" s="17">
        <v>-1.4505199999999999E-2</v>
      </c>
      <c r="AU439" s="17">
        <v>8.0155000000000004E-2</v>
      </c>
      <c r="AV439" s="17">
        <v>4.6608700000000003E-2</v>
      </c>
      <c r="AW439" s="17">
        <v>1.27545E-2</v>
      </c>
      <c r="AX439" s="17">
        <v>2.9997099999999999E-2</v>
      </c>
      <c r="AY439" s="17">
        <v>-1.9090000000000001E-4</v>
      </c>
      <c r="AZ439" s="17">
        <v>-0.1121766</v>
      </c>
      <c r="BA439" s="17">
        <v>-0.13122619999999999</v>
      </c>
      <c r="BB439" s="17">
        <v>-0.10185039999999999</v>
      </c>
      <c r="BC439" s="17">
        <v>-0.1601822</v>
      </c>
      <c r="BD439" s="17">
        <v>-0.18508630000000001</v>
      </c>
      <c r="BE439" s="17">
        <v>-0.17016809999999999</v>
      </c>
      <c r="BF439" s="17">
        <v>-0.1129136</v>
      </c>
      <c r="BG439" s="17">
        <v>-6.5593700000000005E-2</v>
      </c>
      <c r="BH439" s="17">
        <v>-5.3107000000000001E-2</v>
      </c>
      <c r="BI439" s="17">
        <v>-4.51125E-2</v>
      </c>
      <c r="BJ439" s="17">
        <v>-2.6277499999999999E-2</v>
      </c>
      <c r="BK439" s="17">
        <v>-1.49401E-2</v>
      </c>
      <c r="BL439" s="17">
        <v>-8.5314999999999992E-3</v>
      </c>
      <c r="BM439" s="17">
        <v>1.12391E-2</v>
      </c>
      <c r="BN439" s="17">
        <v>2.8529800000000001E-2</v>
      </c>
      <c r="BO439" s="17">
        <v>-2.5279999999999999E-3</v>
      </c>
      <c r="BP439" s="17">
        <v>6.2110999999999998E-3</v>
      </c>
      <c r="BQ439" s="17">
        <v>1.29414E-2</v>
      </c>
      <c r="BR439" s="17">
        <v>2.7983999999999998E-2</v>
      </c>
      <c r="BS439" s="17">
        <v>0.1229256</v>
      </c>
      <c r="BT439" s="17">
        <v>8.7459999999999996E-2</v>
      </c>
      <c r="BU439" s="17">
        <v>5.1770999999999998E-2</v>
      </c>
      <c r="BV439" s="17">
        <v>6.5543100000000007E-2</v>
      </c>
      <c r="BW439" s="17">
        <v>3.2699899999999997E-2</v>
      </c>
      <c r="BX439" s="17">
        <v>-7.9983799999999994E-2</v>
      </c>
      <c r="BY439" s="17">
        <v>-9.9733799999999997E-2</v>
      </c>
      <c r="BZ439" s="17">
        <v>-7.2340299999999996E-2</v>
      </c>
      <c r="CA439" s="17">
        <v>-0.1240716</v>
      </c>
      <c r="CB439" s="17">
        <v>-0.14469129999999999</v>
      </c>
      <c r="CC439" s="17">
        <v>-0.1358462</v>
      </c>
      <c r="CD439" s="17">
        <v>-8.7800500000000004E-2</v>
      </c>
      <c r="CE439" s="17">
        <v>-4.8639700000000001E-2</v>
      </c>
      <c r="CF439" s="17">
        <v>-3.8081499999999997E-2</v>
      </c>
      <c r="CG439" s="17">
        <v>-3.2182500000000003E-2</v>
      </c>
      <c r="CH439" s="17">
        <v>-1.3692899999999999E-2</v>
      </c>
      <c r="CI439" s="17">
        <v>-1.26E-5</v>
      </c>
      <c r="CJ439" s="17">
        <v>6.4209999999999996E-3</v>
      </c>
      <c r="CK439" s="17">
        <v>2.9240100000000002E-2</v>
      </c>
      <c r="CL439" s="17">
        <v>4.8098700000000001E-2</v>
      </c>
      <c r="CM439" s="17">
        <v>2.15237E-2</v>
      </c>
      <c r="CN439" s="17">
        <v>3.0470299999999999E-2</v>
      </c>
      <c r="CO439" s="17">
        <v>3.8797699999999997E-2</v>
      </c>
      <c r="CP439" s="17">
        <v>5.7411900000000002E-2</v>
      </c>
      <c r="CQ439" s="17">
        <v>0.1525483</v>
      </c>
      <c r="CR439" s="17">
        <v>0.1157535</v>
      </c>
      <c r="CS439" s="17">
        <v>7.8793799999999997E-2</v>
      </c>
      <c r="CT439" s="17">
        <v>9.0162199999999998E-2</v>
      </c>
      <c r="CU439" s="17">
        <v>5.5479899999999999E-2</v>
      </c>
      <c r="CV439" s="17">
        <v>-5.7687200000000001E-2</v>
      </c>
      <c r="CW439" s="17">
        <v>-7.79223E-2</v>
      </c>
      <c r="CX439" s="17">
        <v>-5.1901700000000002E-2</v>
      </c>
      <c r="CY439" s="17">
        <v>-8.7960899999999995E-2</v>
      </c>
      <c r="CZ439" s="17">
        <v>-0.10429629999999999</v>
      </c>
      <c r="DA439" s="17">
        <v>-0.1015244</v>
      </c>
      <c r="DB439" s="17">
        <v>-6.2687499999999993E-2</v>
      </c>
      <c r="DC439" s="17">
        <v>-3.1685600000000001E-2</v>
      </c>
      <c r="DD439" s="17">
        <v>-2.30561E-2</v>
      </c>
      <c r="DE439" s="17">
        <v>-1.9252600000000002E-2</v>
      </c>
      <c r="DF439" s="17">
        <v>-1.1084000000000001E-3</v>
      </c>
      <c r="DG439" s="17">
        <v>1.49149E-2</v>
      </c>
      <c r="DH439" s="17">
        <v>2.13735E-2</v>
      </c>
      <c r="DI439" s="17">
        <v>4.7241199999999997E-2</v>
      </c>
      <c r="DJ439" s="17">
        <v>6.7667599999999994E-2</v>
      </c>
      <c r="DK439" s="17">
        <v>4.5575499999999998E-2</v>
      </c>
      <c r="DL439" s="17">
        <v>5.47295E-2</v>
      </c>
      <c r="DM439" s="17">
        <v>6.4654000000000003E-2</v>
      </c>
      <c r="DN439" s="17">
        <v>8.6839799999999995E-2</v>
      </c>
      <c r="DO439" s="17">
        <v>0.1821711</v>
      </c>
      <c r="DP439" s="17">
        <v>0.14404700000000001</v>
      </c>
      <c r="DQ439" s="17">
        <v>0.10581649999999999</v>
      </c>
      <c r="DR439" s="17">
        <v>0.1147812</v>
      </c>
      <c r="DS439" s="17">
        <v>7.8259999999999996E-2</v>
      </c>
      <c r="DT439" s="17">
        <v>-3.5390499999999998E-2</v>
      </c>
      <c r="DU439" s="17">
        <v>-5.6110699999999999E-2</v>
      </c>
      <c r="DV439" s="17">
        <v>-3.1463100000000001E-2</v>
      </c>
      <c r="DW439" s="17">
        <v>-3.5822899999999998E-2</v>
      </c>
      <c r="DX439" s="17">
        <v>-4.5972300000000001E-2</v>
      </c>
      <c r="DY439" s="17">
        <v>-5.1969099999999997E-2</v>
      </c>
      <c r="DZ439" s="17">
        <v>-2.6428199999999999E-2</v>
      </c>
      <c r="EA439" s="17">
        <v>-7.2066999999999999E-3</v>
      </c>
      <c r="EB439" s="17">
        <v>-1.3618E-3</v>
      </c>
      <c r="EC439" s="17">
        <v>-5.8390000000000004E-4</v>
      </c>
      <c r="ED439" s="17">
        <v>1.7061699999999999E-2</v>
      </c>
      <c r="EE439" s="17">
        <v>3.6467800000000002E-2</v>
      </c>
      <c r="EF439" s="17">
        <v>4.2962599999999997E-2</v>
      </c>
      <c r="EG439" s="17">
        <v>7.32318E-2</v>
      </c>
      <c r="EH439" s="17">
        <v>9.5921999999999993E-2</v>
      </c>
      <c r="EI439" s="17">
        <v>8.0302299999999993E-2</v>
      </c>
      <c r="EJ439" s="17">
        <v>8.97559E-2</v>
      </c>
      <c r="EK439" s="17">
        <v>0.1019863</v>
      </c>
      <c r="EL439" s="17">
        <v>0.1293291</v>
      </c>
      <c r="EM439" s="17">
        <v>0.22494169999999999</v>
      </c>
      <c r="EN439" s="17">
        <v>0.18489829999999999</v>
      </c>
      <c r="EO439" s="17">
        <v>0.14483299999999999</v>
      </c>
      <c r="EP439" s="17">
        <v>0.15032719999999999</v>
      </c>
      <c r="EQ439" s="17">
        <v>0.11115070000000001</v>
      </c>
      <c r="ER439" s="17">
        <v>-3.1976999999999999E-3</v>
      </c>
      <c r="ES439" s="17">
        <v>-2.4618299999999999E-2</v>
      </c>
      <c r="ET439" s="17">
        <v>-1.9530999999999999E-3</v>
      </c>
      <c r="EU439" s="17">
        <v>73.703620000000001</v>
      </c>
      <c r="EV439" s="17">
        <v>72.596590000000006</v>
      </c>
      <c r="EW439" s="17">
        <v>71.987489999999994</v>
      </c>
      <c r="EX439" s="17">
        <v>71.093620000000001</v>
      </c>
      <c r="EY439" s="17">
        <v>70.146680000000003</v>
      </c>
      <c r="EZ439" s="17">
        <v>70.420370000000005</v>
      </c>
      <c r="FA439" s="17">
        <v>70.308340000000001</v>
      </c>
      <c r="FB439" s="17">
        <v>71.142499999999998</v>
      </c>
      <c r="FC439" s="17">
        <v>76.293469999999999</v>
      </c>
      <c r="FD439" s="17">
        <v>82.917820000000006</v>
      </c>
      <c r="FE439" s="17">
        <v>88.592039999999997</v>
      </c>
      <c r="FF439" s="17">
        <v>92.705420000000004</v>
      </c>
      <c r="FG439" s="17">
        <v>93.553190000000001</v>
      </c>
      <c r="FH439" s="17">
        <v>93.000799999999998</v>
      </c>
      <c r="FI439" s="17">
        <v>92.977249999999998</v>
      </c>
      <c r="FJ439" s="17">
        <v>94.173779999999994</v>
      </c>
      <c r="FK439" s="17">
        <v>93.858189999999993</v>
      </c>
      <c r="FL439" s="17">
        <v>92.184229999999999</v>
      </c>
      <c r="FM439" s="17">
        <v>88.180369999999996</v>
      </c>
      <c r="FN439" s="17">
        <v>83.706339999999997</v>
      </c>
      <c r="FO439" s="17">
        <v>80.544870000000003</v>
      </c>
      <c r="FP439" s="17">
        <v>78.731939999999994</v>
      </c>
      <c r="FQ439" s="17">
        <v>77.119590000000002</v>
      </c>
      <c r="FR439" s="17">
        <v>76.688370000000006</v>
      </c>
      <c r="FS439" s="17">
        <v>0.76006940000000001</v>
      </c>
      <c r="FT439" s="17"/>
      <c r="FU439" s="17">
        <v>4.2079800000000001E-2</v>
      </c>
      <c r="FW439" s="17"/>
      <c r="HY439" s="62"/>
      <c r="IA439" s="62"/>
    </row>
    <row r="440" spans="1:235" x14ac:dyDescent="0.25">
      <c r="A440" t="s">
        <v>266</v>
      </c>
      <c r="B440" t="s">
        <v>199</v>
      </c>
      <c r="C440" t="s">
        <v>311</v>
      </c>
      <c r="D440" s="63" t="s">
        <v>263</v>
      </c>
      <c r="E440" t="s">
        <v>219</v>
      </c>
      <c r="F440" s="17">
        <v>27378</v>
      </c>
      <c r="G440" s="17">
        <v>0.94219450000000005</v>
      </c>
      <c r="H440" s="17">
        <v>0.83871099999999998</v>
      </c>
      <c r="I440" s="17">
        <v>0.76526260000000002</v>
      </c>
      <c r="J440" s="17">
        <v>0.72694300000000001</v>
      </c>
      <c r="K440" s="17">
        <v>0.70405790000000001</v>
      </c>
      <c r="L440" s="17">
        <v>0.70023630000000003</v>
      </c>
      <c r="M440" s="17">
        <v>0.71711250000000004</v>
      </c>
      <c r="N440" s="17">
        <v>0.79961879999999996</v>
      </c>
      <c r="O440" s="17">
        <v>0.94729609999999997</v>
      </c>
      <c r="P440" s="17">
        <v>1.1197950000000001</v>
      </c>
      <c r="Q440" s="17">
        <v>1.2738</v>
      </c>
      <c r="R440" s="17">
        <v>1.414839</v>
      </c>
      <c r="S440" s="17">
        <v>1.5102310000000001</v>
      </c>
      <c r="T440" s="17">
        <v>1.5995900000000001</v>
      </c>
      <c r="U440" s="17">
        <v>1.648471</v>
      </c>
      <c r="V440" s="17">
        <v>1.668927</v>
      </c>
      <c r="W440" s="17">
        <v>1.625524</v>
      </c>
      <c r="X440" s="17">
        <v>1.584498</v>
      </c>
      <c r="Y440" s="17">
        <v>1.46953</v>
      </c>
      <c r="Z440" s="17">
        <v>1.422304</v>
      </c>
      <c r="AA440" s="17">
        <v>1.4208590000000001</v>
      </c>
      <c r="AB440" s="17">
        <v>1.366824</v>
      </c>
      <c r="AC440" s="17">
        <v>1.24274</v>
      </c>
      <c r="AD440" s="17">
        <v>1.09535</v>
      </c>
      <c r="AE440" s="17">
        <v>-0.13598070000000001</v>
      </c>
      <c r="AF440" s="17">
        <v>-0.14937990000000001</v>
      </c>
      <c r="AG440" s="17">
        <v>-0.14597379999999999</v>
      </c>
      <c r="AH440" s="17">
        <v>-0.118187</v>
      </c>
      <c r="AI440" s="17">
        <v>-9.26371E-2</v>
      </c>
      <c r="AJ440" s="17">
        <v>-6.1350300000000003E-2</v>
      </c>
      <c r="AK440" s="17">
        <v>-3.8246700000000002E-2</v>
      </c>
      <c r="AL440" s="17">
        <v>-2.19163E-2</v>
      </c>
      <c r="AM440" s="17">
        <v>-1.45334E-2</v>
      </c>
      <c r="AN440" s="17">
        <v>-7.1273999999999999E-3</v>
      </c>
      <c r="AO440" s="17">
        <v>-1.2969899999999999E-2</v>
      </c>
      <c r="AP440" s="17">
        <v>-1.3693500000000001E-2</v>
      </c>
      <c r="AQ440" s="17">
        <v>-2.5293099999999999E-2</v>
      </c>
      <c r="AR440" s="17">
        <v>-1.28547E-2</v>
      </c>
      <c r="AS440" s="17">
        <v>-3.3676999999999999E-3</v>
      </c>
      <c r="AT440" s="17">
        <v>-6.0181000000000002E-3</v>
      </c>
      <c r="AU440" s="17">
        <v>8.7740200000000004E-2</v>
      </c>
      <c r="AV440" s="17">
        <v>7.91742E-2</v>
      </c>
      <c r="AW440" s="17">
        <v>4.76076E-2</v>
      </c>
      <c r="AX440" s="17">
        <v>5.5011699999999997E-2</v>
      </c>
      <c r="AY440" s="17">
        <v>5.7320599999999999E-2</v>
      </c>
      <c r="AZ440" s="17">
        <v>-4.3654199999999997E-2</v>
      </c>
      <c r="BA440" s="17">
        <v>-7.5927400000000006E-2</v>
      </c>
      <c r="BB440" s="17">
        <v>-7.5611600000000001E-2</v>
      </c>
      <c r="BC440" s="17">
        <v>-0.1090624</v>
      </c>
      <c r="BD440" s="17">
        <v>-0.1186106</v>
      </c>
      <c r="BE440" s="17">
        <v>-0.11744400000000001</v>
      </c>
      <c r="BF440" s="17">
        <v>-9.3013600000000002E-2</v>
      </c>
      <c r="BG440" s="17">
        <v>-7.1454500000000004E-2</v>
      </c>
      <c r="BH440" s="17">
        <v>-4.6307500000000001E-2</v>
      </c>
      <c r="BI440" s="17">
        <v>-2.5601599999999999E-2</v>
      </c>
      <c r="BJ440" s="17">
        <v>-9.2870999999999995E-3</v>
      </c>
      <c r="BK440" s="17">
        <v>-7.8319999999999996E-4</v>
      </c>
      <c r="BL440" s="17">
        <v>7.4549999999999998E-3</v>
      </c>
      <c r="BM440" s="17">
        <v>4.0454000000000002E-3</v>
      </c>
      <c r="BN440" s="17">
        <v>4.8107999999999996E-3</v>
      </c>
      <c r="BO440" s="17">
        <v>-4.9021000000000004E-3</v>
      </c>
      <c r="BP440" s="17">
        <v>8.8932000000000004E-3</v>
      </c>
      <c r="BQ440" s="17">
        <v>1.9560999999999999E-2</v>
      </c>
      <c r="BR440" s="17">
        <v>1.8463500000000001E-2</v>
      </c>
      <c r="BS440" s="17">
        <v>0.1116622</v>
      </c>
      <c r="BT440" s="17">
        <v>0.1021758</v>
      </c>
      <c r="BU440" s="17">
        <v>6.9417800000000002E-2</v>
      </c>
      <c r="BV440" s="17">
        <v>7.5464400000000001E-2</v>
      </c>
      <c r="BW440" s="17">
        <v>7.6313099999999995E-2</v>
      </c>
      <c r="BX440" s="17">
        <v>-2.48068E-2</v>
      </c>
      <c r="BY440" s="17">
        <v>-5.6881099999999997E-2</v>
      </c>
      <c r="BZ440" s="17">
        <v>-5.7258299999999998E-2</v>
      </c>
      <c r="CA440" s="17">
        <v>-9.0418899999999996E-2</v>
      </c>
      <c r="CB440" s="17">
        <v>-9.7299800000000006E-2</v>
      </c>
      <c r="CC440" s="17">
        <v>-9.7684400000000005E-2</v>
      </c>
      <c r="CD440" s="17">
        <v>-7.5578500000000007E-2</v>
      </c>
      <c r="CE440" s="17">
        <v>-5.6783599999999997E-2</v>
      </c>
      <c r="CF440" s="17">
        <v>-3.5888799999999998E-2</v>
      </c>
      <c r="CG440" s="17">
        <v>-1.68436E-2</v>
      </c>
      <c r="CH440" s="17">
        <v>-5.4009999999999996E-4</v>
      </c>
      <c r="CI440" s="17">
        <v>8.7401000000000006E-3</v>
      </c>
      <c r="CJ440" s="17">
        <v>1.7554799999999999E-2</v>
      </c>
      <c r="CK440" s="17">
        <v>1.5830199999999999E-2</v>
      </c>
      <c r="CL440" s="17">
        <v>1.7626900000000001E-2</v>
      </c>
      <c r="CM440" s="17">
        <v>9.2207000000000001E-3</v>
      </c>
      <c r="CN440" s="17">
        <v>2.3955799999999999E-2</v>
      </c>
      <c r="CO440" s="17">
        <v>3.5441399999999998E-2</v>
      </c>
      <c r="CP440" s="17">
        <v>3.5419300000000001E-2</v>
      </c>
      <c r="CQ440" s="17">
        <v>0.1282305</v>
      </c>
      <c r="CR440" s="17">
        <v>0.1181067</v>
      </c>
      <c r="CS440" s="17">
        <v>8.4523500000000001E-2</v>
      </c>
      <c r="CT440" s="17">
        <v>8.9629899999999998E-2</v>
      </c>
      <c r="CU440" s="17">
        <v>8.9467199999999997E-2</v>
      </c>
      <c r="CV440" s="17">
        <v>-1.1753100000000001E-2</v>
      </c>
      <c r="CW440" s="17">
        <v>-4.3689800000000001E-2</v>
      </c>
      <c r="CX440" s="17">
        <v>-4.4546799999999998E-2</v>
      </c>
      <c r="CY440" s="17">
        <v>-7.1775400000000003E-2</v>
      </c>
      <c r="CZ440" s="17">
        <v>-7.5989000000000001E-2</v>
      </c>
      <c r="DA440" s="17">
        <v>-7.79247E-2</v>
      </c>
      <c r="DB440" s="17">
        <v>-5.8143500000000001E-2</v>
      </c>
      <c r="DC440" s="17">
        <v>-4.21126E-2</v>
      </c>
      <c r="DD440" s="17">
        <v>-2.5470199999999998E-2</v>
      </c>
      <c r="DE440" s="17">
        <v>-8.0856999999999995E-3</v>
      </c>
      <c r="DF440" s="17">
        <v>8.2068000000000002E-3</v>
      </c>
      <c r="DG440" s="17">
        <v>1.8263499999999998E-2</v>
      </c>
      <c r="DH440" s="17">
        <v>2.7654600000000001E-2</v>
      </c>
      <c r="DI440" s="17">
        <v>2.7614900000000001E-2</v>
      </c>
      <c r="DJ440" s="17">
        <v>3.0443000000000001E-2</v>
      </c>
      <c r="DK440" s="17">
        <v>2.33434E-2</v>
      </c>
      <c r="DL440" s="17">
        <v>3.9018400000000002E-2</v>
      </c>
      <c r="DM440" s="17">
        <v>5.1321800000000001E-2</v>
      </c>
      <c r="DN440" s="17">
        <v>5.2375199999999997E-2</v>
      </c>
      <c r="DO440" s="17">
        <v>0.14479880000000001</v>
      </c>
      <c r="DP440" s="17">
        <v>0.1340375</v>
      </c>
      <c r="DQ440" s="17">
        <v>9.9629200000000001E-2</v>
      </c>
      <c r="DR440" s="17">
        <v>0.10379529999999999</v>
      </c>
      <c r="DS440" s="17">
        <v>0.1026214</v>
      </c>
      <c r="DT440" s="17">
        <v>1.3006000000000001E-3</v>
      </c>
      <c r="DU440" s="17">
        <v>-3.0498399999999998E-2</v>
      </c>
      <c r="DV440" s="17">
        <v>-3.1835299999999997E-2</v>
      </c>
      <c r="DW440" s="17">
        <v>-4.4857099999999997E-2</v>
      </c>
      <c r="DX440" s="17">
        <v>-4.5219599999999999E-2</v>
      </c>
      <c r="DY440" s="17">
        <v>-4.9394899999999999E-2</v>
      </c>
      <c r="DZ440" s="17">
        <v>-3.2970100000000002E-2</v>
      </c>
      <c r="EA440" s="17">
        <v>-2.09301E-2</v>
      </c>
      <c r="EB440" s="17">
        <v>-1.04273E-2</v>
      </c>
      <c r="EC440" s="17">
        <v>4.5593999999999999E-3</v>
      </c>
      <c r="ED440" s="17">
        <v>2.0836E-2</v>
      </c>
      <c r="EE440" s="17">
        <v>3.2013699999999999E-2</v>
      </c>
      <c r="EF440" s="17">
        <v>4.2236999999999997E-2</v>
      </c>
      <c r="EG440" s="17">
        <v>4.4630299999999998E-2</v>
      </c>
      <c r="EH440" s="17">
        <v>4.8947400000000002E-2</v>
      </c>
      <c r="EI440" s="17">
        <v>4.37344E-2</v>
      </c>
      <c r="EJ440" s="17">
        <v>6.0766300000000002E-2</v>
      </c>
      <c r="EK440" s="17">
        <v>7.4250499999999997E-2</v>
      </c>
      <c r="EL440" s="17">
        <v>7.6856800000000003E-2</v>
      </c>
      <c r="EM440" s="17">
        <v>0.1687208</v>
      </c>
      <c r="EN440" s="17">
        <v>0.15703909999999999</v>
      </c>
      <c r="EO440" s="17">
        <v>0.12143950000000001</v>
      </c>
      <c r="EP440" s="17">
        <v>0.124248</v>
      </c>
      <c r="EQ440" s="17">
        <v>0.1216139</v>
      </c>
      <c r="ER440" s="17">
        <v>2.0147999999999999E-2</v>
      </c>
      <c r="ES440" s="17">
        <v>-1.1452199999999999E-2</v>
      </c>
      <c r="ET440" s="17">
        <v>-1.34819E-2</v>
      </c>
      <c r="EU440" s="17">
        <v>80.428380000000004</v>
      </c>
      <c r="EV440" s="17">
        <v>79.64555</v>
      </c>
      <c r="EW440" s="17">
        <v>78.245810000000006</v>
      </c>
      <c r="EX440" s="17">
        <v>78.014589999999998</v>
      </c>
      <c r="EY440" s="17">
        <v>78.186710000000005</v>
      </c>
      <c r="EZ440" s="17">
        <v>77.659459999999996</v>
      </c>
      <c r="FA440" s="17">
        <v>77.548060000000007</v>
      </c>
      <c r="FB440" s="17">
        <v>78.113510000000005</v>
      </c>
      <c r="FC440" s="17">
        <v>81.694940000000003</v>
      </c>
      <c r="FD440" s="17">
        <v>85.477789999999999</v>
      </c>
      <c r="FE440" s="17">
        <v>87.341229999999996</v>
      </c>
      <c r="FF440" s="17">
        <v>89.070400000000006</v>
      </c>
      <c r="FG440" s="17">
        <v>90.826220000000006</v>
      </c>
      <c r="FH440" s="17">
        <v>90.59657</v>
      </c>
      <c r="FI440" s="17">
        <v>90.599919999999997</v>
      </c>
      <c r="FJ440" s="17">
        <v>91.092740000000006</v>
      </c>
      <c r="FK440" s="17">
        <v>90.494579999999999</v>
      </c>
      <c r="FL440" s="17">
        <v>89.76155</v>
      </c>
      <c r="FM440" s="17">
        <v>87.962569999999999</v>
      </c>
      <c r="FN440" s="17">
        <v>84.525009999999995</v>
      </c>
      <c r="FO440" s="17">
        <v>81.945340000000002</v>
      </c>
      <c r="FP440" s="17">
        <v>80.872060000000005</v>
      </c>
      <c r="FQ440" s="17">
        <v>80.405919999999995</v>
      </c>
      <c r="FR440" s="17">
        <v>79.606179999999995</v>
      </c>
      <c r="FS440" s="17">
        <v>0.51368930000000002</v>
      </c>
      <c r="FT440" s="17"/>
      <c r="FU440" s="17">
        <v>2.5125600000000001E-2</v>
      </c>
      <c r="FW440" s="17"/>
      <c r="IA440" s="62"/>
    </row>
    <row r="441" spans="1:235" x14ac:dyDescent="0.25">
      <c r="A441" t="s">
        <v>266</v>
      </c>
      <c r="B441" t="s">
        <v>199</v>
      </c>
      <c r="C441" t="s">
        <v>311</v>
      </c>
      <c r="D441" s="63" t="s">
        <v>263</v>
      </c>
      <c r="E441" t="s">
        <v>220</v>
      </c>
      <c r="F441" s="17">
        <v>17300</v>
      </c>
      <c r="G441" s="17">
        <v>0.86009670000000005</v>
      </c>
      <c r="H441" s="17">
        <v>0.77156000000000002</v>
      </c>
      <c r="I441" s="17">
        <v>0.70580480000000001</v>
      </c>
      <c r="J441" s="17">
        <v>0.66452480000000003</v>
      </c>
      <c r="K441" s="17">
        <v>0.63501890000000005</v>
      </c>
      <c r="L441" s="17">
        <v>0.63924020000000004</v>
      </c>
      <c r="M441" s="17">
        <v>0.66305689999999995</v>
      </c>
      <c r="N441" s="17">
        <v>0.73580100000000004</v>
      </c>
      <c r="O441" s="17">
        <v>0.861896</v>
      </c>
      <c r="P441" s="17">
        <v>0.99932739999999998</v>
      </c>
      <c r="Q441" s="17">
        <v>1.1100620000000001</v>
      </c>
      <c r="R441" s="17">
        <v>1.2235199999999999</v>
      </c>
      <c r="S441" s="17">
        <v>1.2924690000000001</v>
      </c>
      <c r="T441" s="17">
        <v>1.356212</v>
      </c>
      <c r="U441" s="17">
        <v>1.392077</v>
      </c>
      <c r="V441" s="17">
        <v>1.4070510000000001</v>
      </c>
      <c r="W441" s="17">
        <v>1.388023</v>
      </c>
      <c r="X441" s="17">
        <v>1.3762730000000001</v>
      </c>
      <c r="Y441" s="17">
        <v>1.298632</v>
      </c>
      <c r="Z441" s="17">
        <v>1.2527820000000001</v>
      </c>
      <c r="AA441" s="17">
        <v>1.2651110000000001</v>
      </c>
      <c r="AB441" s="17">
        <v>1.231028</v>
      </c>
      <c r="AC441" s="17">
        <v>1.1162460000000001</v>
      </c>
      <c r="AD441" s="17">
        <v>0.98345890000000002</v>
      </c>
      <c r="AE441" s="17">
        <v>-0.1156421</v>
      </c>
      <c r="AF441" s="17">
        <v>-0.12699779999999999</v>
      </c>
      <c r="AG441" s="17">
        <v>-0.13338849999999999</v>
      </c>
      <c r="AH441" s="17">
        <v>-0.1228062</v>
      </c>
      <c r="AI441" s="17">
        <v>-0.11205610000000001</v>
      </c>
      <c r="AJ441" s="17">
        <v>-6.79844E-2</v>
      </c>
      <c r="AK441" s="17">
        <v>-3.82925E-2</v>
      </c>
      <c r="AL441" s="17">
        <v>-2.46795E-2</v>
      </c>
      <c r="AM441" s="17">
        <v>-1.8444100000000001E-2</v>
      </c>
      <c r="AN441" s="17">
        <v>-1.6555199999999999E-2</v>
      </c>
      <c r="AO441" s="17">
        <v>-2.7814700000000001E-2</v>
      </c>
      <c r="AP441" s="17">
        <v>-1.85839E-2</v>
      </c>
      <c r="AQ441" s="17">
        <v>-2.9818999999999998E-2</v>
      </c>
      <c r="AR441" s="17">
        <v>-2.7292E-2</v>
      </c>
      <c r="AS441" s="17">
        <v>-2.5586299999999999E-2</v>
      </c>
      <c r="AT441" s="17">
        <v>-2.7597099999999999E-2</v>
      </c>
      <c r="AU441" s="17">
        <v>5.9963299999999997E-2</v>
      </c>
      <c r="AV441" s="17">
        <v>5.9053000000000001E-2</v>
      </c>
      <c r="AW441" s="17">
        <v>3.9574900000000003E-2</v>
      </c>
      <c r="AX441" s="17">
        <v>2.98052E-2</v>
      </c>
      <c r="AY441" s="17">
        <v>3.1896500000000001E-2</v>
      </c>
      <c r="AZ441" s="17">
        <v>-4.2598499999999997E-2</v>
      </c>
      <c r="BA441" s="17">
        <v>-8.0512100000000003E-2</v>
      </c>
      <c r="BB441" s="17">
        <v>-8.3575399999999994E-2</v>
      </c>
      <c r="BC441" s="17">
        <v>-8.8197300000000006E-2</v>
      </c>
      <c r="BD441" s="17">
        <v>-9.5428899999999997E-2</v>
      </c>
      <c r="BE441" s="17">
        <v>-0.10061870000000001</v>
      </c>
      <c r="BF441" s="17">
        <v>-8.9592199999999997E-2</v>
      </c>
      <c r="BG441" s="17">
        <v>-8.1546300000000002E-2</v>
      </c>
      <c r="BH441" s="17">
        <v>-4.8315700000000003E-2</v>
      </c>
      <c r="BI441" s="17">
        <v>-2.19127E-2</v>
      </c>
      <c r="BJ441" s="17">
        <v>-8.6049000000000004E-3</v>
      </c>
      <c r="BK441" s="17">
        <v>-1.9705999999999999E-3</v>
      </c>
      <c r="BL441" s="17">
        <v>1.5958000000000001E-3</v>
      </c>
      <c r="BM441" s="17">
        <v>-6.7622000000000003E-3</v>
      </c>
      <c r="BN441" s="17">
        <v>4.1007999999999999E-3</v>
      </c>
      <c r="BO441" s="17">
        <v>-6.4281E-3</v>
      </c>
      <c r="BP441" s="17">
        <v>-1.3990999999999999E-3</v>
      </c>
      <c r="BQ441" s="17">
        <v>2.0896000000000001E-3</v>
      </c>
      <c r="BR441" s="17">
        <v>1.7254E-3</v>
      </c>
      <c r="BS441" s="17">
        <v>8.7575100000000003E-2</v>
      </c>
      <c r="BT441" s="17">
        <v>8.6021600000000004E-2</v>
      </c>
      <c r="BU441" s="17">
        <v>6.4947699999999997E-2</v>
      </c>
      <c r="BV441" s="17">
        <v>5.3992800000000001E-2</v>
      </c>
      <c r="BW441" s="17">
        <v>5.4550099999999997E-2</v>
      </c>
      <c r="BX441" s="17">
        <v>-1.9610200000000001E-2</v>
      </c>
      <c r="BY441" s="17">
        <v>-5.6687000000000001E-2</v>
      </c>
      <c r="BZ441" s="17">
        <v>-6.0602999999999997E-2</v>
      </c>
      <c r="CA441" s="17">
        <v>-6.9189100000000003E-2</v>
      </c>
      <c r="CB441" s="17">
        <v>-7.3564299999999999E-2</v>
      </c>
      <c r="CC441" s="17">
        <v>-7.7922400000000003E-2</v>
      </c>
      <c r="CD441" s="17">
        <v>-6.6588300000000003E-2</v>
      </c>
      <c r="CE441" s="17">
        <v>-6.0415299999999998E-2</v>
      </c>
      <c r="CF441" s="17">
        <v>-3.46932E-2</v>
      </c>
      <c r="CG441" s="17">
        <v>-1.05681E-2</v>
      </c>
      <c r="CH441" s="17">
        <v>2.5282999999999998E-3</v>
      </c>
      <c r="CI441" s="17">
        <v>9.4389000000000001E-3</v>
      </c>
      <c r="CJ441" s="17">
        <v>1.41671E-2</v>
      </c>
      <c r="CK441" s="17">
        <v>7.8188000000000007E-3</v>
      </c>
      <c r="CL441" s="17">
        <v>1.9812199999999999E-2</v>
      </c>
      <c r="CM441" s="17">
        <v>9.7724000000000005E-3</v>
      </c>
      <c r="CN441" s="17">
        <v>1.6534299999999998E-2</v>
      </c>
      <c r="CO441" s="17">
        <v>2.12578E-2</v>
      </c>
      <c r="CP441" s="17">
        <v>2.2034100000000001E-2</v>
      </c>
      <c r="CQ441" s="17">
        <v>0.1066989</v>
      </c>
      <c r="CR441" s="17">
        <v>0.1046999</v>
      </c>
      <c r="CS441" s="17">
        <v>8.2520899999999994E-2</v>
      </c>
      <c r="CT441" s="17">
        <v>7.0745000000000002E-2</v>
      </c>
      <c r="CU441" s="17">
        <v>7.0239899999999994E-2</v>
      </c>
      <c r="CV441" s="17">
        <v>-3.6886000000000002E-3</v>
      </c>
      <c r="CW441" s="17">
        <v>-4.0185899999999997E-2</v>
      </c>
      <c r="CX441" s="17">
        <v>-4.46924E-2</v>
      </c>
      <c r="CY441" s="17">
        <v>-5.0180900000000001E-2</v>
      </c>
      <c r="CZ441" s="17">
        <v>-5.1699700000000001E-2</v>
      </c>
      <c r="DA441" s="17">
        <v>-5.5226200000000003E-2</v>
      </c>
      <c r="DB441" s="17">
        <v>-4.3584499999999998E-2</v>
      </c>
      <c r="DC441" s="17">
        <v>-3.9284300000000001E-2</v>
      </c>
      <c r="DD441" s="17">
        <v>-2.1070700000000001E-2</v>
      </c>
      <c r="DE441" s="17">
        <v>7.7649999999999996E-4</v>
      </c>
      <c r="DF441" s="17">
        <v>1.36615E-2</v>
      </c>
      <c r="DG441" s="17">
        <v>2.08484E-2</v>
      </c>
      <c r="DH441" s="17">
        <v>2.6738399999999999E-2</v>
      </c>
      <c r="DI441" s="17">
        <v>2.2399700000000002E-2</v>
      </c>
      <c r="DJ441" s="17">
        <v>3.55235E-2</v>
      </c>
      <c r="DK441" s="17">
        <v>2.5972800000000001E-2</v>
      </c>
      <c r="DL441" s="17">
        <v>3.4467699999999997E-2</v>
      </c>
      <c r="DM441" s="17">
        <v>4.0425999999999997E-2</v>
      </c>
      <c r="DN441" s="17">
        <v>4.2342900000000003E-2</v>
      </c>
      <c r="DO441" s="17">
        <v>0.12582260000000001</v>
      </c>
      <c r="DP441" s="17">
        <v>0.1233783</v>
      </c>
      <c r="DQ441" s="17">
        <v>0.100094</v>
      </c>
      <c r="DR441" s="17">
        <v>8.7497199999999997E-2</v>
      </c>
      <c r="DS441" s="17">
        <v>8.5929699999999998E-2</v>
      </c>
      <c r="DT441" s="17">
        <v>1.22329E-2</v>
      </c>
      <c r="DU441" s="17">
        <v>-2.36847E-2</v>
      </c>
      <c r="DV441" s="17">
        <v>-2.87818E-2</v>
      </c>
      <c r="DW441" s="17">
        <v>-2.2736200000000002E-2</v>
      </c>
      <c r="DX441" s="17">
        <v>-2.0130800000000001E-2</v>
      </c>
      <c r="DY441" s="17">
        <v>-2.2456400000000001E-2</v>
      </c>
      <c r="DZ441" s="17">
        <v>-1.03705E-2</v>
      </c>
      <c r="EA441" s="17">
        <v>-8.7743999999999999E-3</v>
      </c>
      <c r="EB441" s="17">
        <v>-1.402E-3</v>
      </c>
      <c r="EC441" s="17">
        <v>1.7156299999999999E-2</v>
      </c>
      <c r="ED441" s="17">
        <v>2.9736100000000001E-2</v>
      </c>
      <c r="EE441" s="17">
        <v>3.7321899999999998E-2</v>
      </c>
      <c r="EF441" s="17">
        <v>4.4889400000000003E-2</v>
      </c>
      <c r="EG441" s="17">
        <v>4.3452299999999999E-2</v>
      </c>
      <c r="EH441" s="17">
        <v>5.8208200000000002E-2</v>
      </c>
      <c r="EI441" s="17">
        <v>4.9363799999999999E-2</v>
      </c>
      <c r="EJ441" s="17">
        <v>6.03606E-2</v>
      </c>
      <c r="EK441" s="17">
        <v>6.8101800000000004E-2</v>
      </c>
      <c r="EL441" s="17">
        <v>7.1665400000000004E-2</v>
      </c>
      <c r="EM441" s="17">
        <v>0.1534344</v>
      </c>
      <c r="EN441" s="17">
        <v>0.15034690000000001</v>
      </c>
      <c r="EO441" s="17">
        <v>0.12546689999999999</v>
      </c>
      <c r="EP441" s="17">
        <v>0.1116848</v>
      </c>
      <c r="EQ441" s="17">
        <v>0.10858329999999999</v>
      </c>
      <c r="ER441" s="17">
        <v>3.5221200000000001E-2</v>
      </c>
      <c r="ES441" s="17">
        <v>1.404E-4</v>
      </c>
      <c r="ET441" s="17">
        <v>-5.8094000000000002E-3</v>
      </c>
      <c r="EU441" s="17">
        <v>80.114599999999996</v>
      </c>
      <c r="EV441" s="17">
        <v>79.513760000000005</v>
      </c>
      <c r="EW441" s="17">
        <v>78.193020000000004</v>
      </c>
      <c r="EX441" s="17">
        <v>77.990219999999994</v>
      </c>
      <c r="EY441" s="17">
        <v>78.206829999999997</v>
      </c>
      <c r="EZ441" s="17">
        <v>77.785070000000005</v>
      </c>
      <c r="FA441" s="17">
        <v>77.645570000000006</v>
      </c>
      <c r="FB441" s="17">
        <v>78.357429999999994</v>
      </c>
      <c r="FC441" s="17">
        <v>81.635840000000002</v>
      </c>
      <c r="FD441" s="17">
        <v>84.991990000000001</v>
      </c>
      <c r="FE441" s="17">
        <v>86.07199</v>
      </c>
      <c r="FF441" s="17">
        <v>87.612179999999995</v>
      </c>
      <c r="FG441" s="17">
        <v>89.400880000000001</v>
      </c>
      <c r="FH441" s="17">
        <v>89.212770000000006</v>
      </c>
      <c r="FI441" s="17">
        <v>89.313890000000001</v>
      </c>
      <c r="FJ441" s="17">
        <v>89.772959999999998</v>
      </c>
      <c r="FK441" s="17">
        <v>89.306520000000006</v>
      </c>
      <c r="FL441" s="17">
        <v>88.822100000000006</v>
      </c>
      <c r="FM441" s="17">
        <v>86.982759999999999</v>
      </c>
      <c r="FN441" s="17">
        <v>83.87961</v>
      </c>
      <c r="FO441" s="17">
        <v>81.554689999999994</v>
      </c>
      <c r="FP441" s="17">
        <v>80.598519999999994</v>
      </c>
      <c r="FQ441" s="17">
        <v>80.161510000000007</v>
      </c>
      <c r="FR441" s="17">
        <v>79.396060000000006</v>
      </c>
      <c r="FS441" s="17">
        <v>0.63095000000000001</v>
      </c>
      <c r="FT441" s="17"/>
      <c r="FU441" s="17">
        <v>2.87841E-2</v>
      </c>
      <c r="FW441" s="17"/>
      <c r="HY441" s="62"/>
      <c r="IA441" s="62"/>
    </row>
    <row r="442" spans="1:235" x14ac:dyDescent="0.25">
      <c r="A442" t="s">
        <v>266</v>
      </c>
      <c r="B442" t="s">
        <v>199</v>
      </c>
      <c r="C442" t="s">
        <v>311</v>
      </c>
      <c r="D442" s="63" t="s">
        <v>263</v>
      </c>
      <c r="E442" t="s">
        <v>221</v>
      </c>
      <c r="F442" s="17">
        <v>10077</v>
      </c>
      <c r="G442" s="17">
        <v>1.0828880000000001</v>
      </c>
      <c r="H442" s="17">
        <v>0.95513840000000005</v>
      </c>
      <c r="I442" s="17">
        <v>0.86734219999999995</v>
      </c>
      <c r="J442" s="17">
        <v>0.83273949999999997</v>
      </c>
      <c r="K442" s="17">
        <v>0.81979259999999998</v>
      </c>
      <c r="L442" s="17">
        <v>0.80302799999999996</v>
      </c>
      <c r="M442" s="17">
        <v>0.80954769999999998</v>
      </c>
      <c r="N442" s="17">
        <v>0.90871219999999997</v>
      </c>
      <c r="O442" s="17">
        <v>1.0933079999999999</v>
      </c>
      <c r="P442" s="17">
        <v>1.325305</v>
      </c>
      <c r="Q442" s="17">
        <v>1.5515110000000001</v>
      </c>
      <c r="R442" s="17">
        <v>1.742297</v>
      </c>
      <c r="S442" s="17">
        <v>1.883121</v>
      </c>
      <c r="T442" s="17">
        <v>2.0165320000000002</v>
      </c>
      <c r="U442" s="17">
        <v>2.0872139999999999</v>
      </c>
      <c r="V442" s="17">
        <v>2.1157699999999999</v>
      </c>
      <c r="W442" s="17">
        <v>2.0336249999999998</v>
      </c>
      <c r="X442" s="17">
        <v>1.9444250000000001</v>
      </c>
      <c r="Y442" s="17">
        <v>1.7636160000000001</v>
      </c>
      <c r="Z442" s="17">
        <v>1.710369</v>
      </c>
      <c r="AA442" s="17">
        <v>1.6869700000000001</v>
      </c>
      <c r="AB442" s="17">
        <v>1.5988469999999999</v>
      </c>
      <c r="AC442" s="17">
        <v>1.457257</v>
      </c>
      <c r="AD442" s="17">
        <v>1.2835970000000001</v>
      </c>
      <c r="AE442" s="17">
        <v>-0.2174982</v>
      </c>
      <c r="AF442" s="17">
        <v>-0.2382233</v>
      </c>
      <c r="AG442" s="17">
        <v>-0.2178214</v>
      </c>
      <c r="AH442" s="17">
        <v>-0.15606519999999999</v>
      </c>
      <c r="AI442" s="17">
        <v>-9.6889799999999998E-2</v>
      </c>
      <c r="AJ442" s="17">
        <v>-7.8856800000000005E-2</v>
      </c>
      <c r="AK442" s="17">
        <v>-6.1722300000000001E-2</v>
      </c>
      <c r="AL442" s="17">
        <v>-4.02782E-2</v>
      </c>
      <c r="AM442" s="17">
        <v>-3.3715599999999998E-2</v>
      </c>
      <c r="AN442" s="17">
        <v>-1.8910199999999999E-2</v>
      </c>
      <c r="AO442" s="17">
        <v>-2.2009299999999999E-2</v>
      </c>
      <c r="AP442" s="17">
        <v>-3.8641200000000001E-2</v>
      </c>
      <c r="AQ442" s="17">
        <v>-5.4396899999999998E-2</v>
      </c>
      <c r="AR442" s="17">
        <v>-2.6287000000000001E-2</v>
      </c>
      <c r="AS442" s="17">
        <v>-6.2748999999999999E-3</v>
      </c>
      <c r="AT442" s="17">
        <v>-1.56054E-2</v>
      </c>
      <c r="AU442" s="17">
        <v>9.3232099999999998E-2</v>
      </c>
      <c r="AV442" s="17">
        <v>7.4748499999999996E-2</v>
      </c>
      <c r="AW442" s="17">
        <v>2.23707E-2</v>
      </c>
      <c r="AX442" s="17">
        <v>5.8161400000000002E-2</v>
      </c>
      <c r="AY442" s="17">
        <v>6.5237500000000004E-2</v>
      </c>
      <c r="AZ442" s="17">
        <v>-8.0958799999999997E-2</v>
      </c>
      <c r="BA442" s="17">
        <v>-0.10543569999999999</v>
      </c>
      <c r="BB442" s="17">
        <v>-9.8155699999999999E-2</v>
      </c>
      <c r="BC442" s="17">
        <v>-0.16408329999999999</v>
      </c>
      <c r="BD442" s="17">
        <v>-0.17834749999999999</v>
      </c>
      <c r="BE442" s="17">
        <v>-0.1668722</v>
      </c>
      <c r="BF442" s="17">
        <v>-0.1184241</v>
      </c>
      <c r="BG442" s="17">
        <v>-7.1147799999999997E-2</v>
      </c>
      <c r="BH442" s="17">
        <v>-5.5808400000000001E-2</v>
      </c>
      <c r="BI442" s="17">
        <v>-4.17779E-2</v>
      </c>
      <c r="BJ442" s="17">
        <v>-2.01777E-2</v>
      </c>
      <c r="BK442" s="17">
        <v>-9.6816999999999997E-3</v>
      </c>
      <c r="BL442" s="17">
        <v>5.3198000000000004E-3</v>
      </c>
      <c r="BM442" s="17">
        <v>6.4979E-3</v>
      </c>
      <c r="BN442" s="17">
        <v>-8.1645999999999993E-3</v>
      </c>
      <c r="BO442" s="17">
        <v>-1.7896700000000001E-2</v>
      </c>
      <c r="BP442" s="17">
        <v>1.04452E-2</v>
      </c>
      <c r="BQ442" s="17">
        <v>3.19551E-2</v>
      </c>
      <c r="BR442" s="17">
        <v>2.65414E-2</v>
      </c>
      <c r="BS442" s="17">
        <v>0.13600280000000001</v>
      </c>
      <c r="BT442" s="17">
        <v>0.11544599999999999</v>
      </c>
      <c r="BU442" s="17">
        <v>6.1558000000000002E-2</v>
      </c>
      <c r="BV442" s="17">
        <v>9.4180899999999998E-2</v>
      </c>
      <c r="BW442" s="17">
        <v>9.8325499999999996E-2</v>
      </c>
      <c r="BX442" s="17">
        <v>-4.8880699999999999E-2</v>
      </c>
      <c r="BY442" s="17">
        <v>-7.4053400000000005E-2</v>
      </c>
      <c r="BZ442" s="17">
        <v>-6.8588700000000002E-2</v>
      </c>
      <c r="CA442" s="17">
        <v>-0.12708820000000001</v>
      </c>
      <c r="CB442" s="17">
        <v>-0.13687769999999999</v>
      </c>
      <c r="CC442" s="17">
        <v>-0.13158500000000001</v>
      </c>
      <c r="CD442" s="17">
        <v>-9.2354099999999995E-2</v>
      </c>
      <c r="CE442" s="17">
        <v>-5.3318900000000002E-2</v>
      </c>
      <c r="CF442" s="17">
        <v>-3.9845199999999997E-2</v>
      </c>
      <c r="CG442" s="17">
        <v>-2.79644E-2</v>
      </c>
      <c r="CH442" s="17">
        <v>-6.2560999999999997E-3</v>
      </c>
      <c r="CI442" s="17">
        <v>6.9641E-3</v>
      </c>
      <c r="CJ442" s="17">
        <v>2.21014E-2</v>
      </c>
      <c r="CK442" s="17">
        <v>2.6242000000000001E-2</v>
      </c>
      <c r="CL442" s="17">
        <v>1.2943400000000001E-2</v>
      </c>
      <c r="CM442" s="17">
        <v>7.3832000000000004E-3</v>
      </c>
      <c r="CN442" s="17">
        <v>3.5885800000000002E-2</v>
      </c>
      <c r="CO442" s="17">
        <v>5.8433100000000002E-2</v>
      </c>
      <c r="CP442" s="17">
        <v>5.57321E-2</v>
      </c>
      <c r="CQ442" s="17">
        <v>0.16562569999999999</v>
      </c>
      <c r="CR442" s="17">
        <v>0.14363290000000001</v>
      </c>
      <c r="CS442" s="17">
        <v>8.8698899999999997E-2</v>
      </c>
      <c r="CT442" s="17">
        <v>0.11912789999999999</v>
      </c>
      <c r="CU442" s="17">
        <v>0.12124219999999999</v>
      </c>
      <c r="CV442" s="17">
        <v>-2.66635E-2</v>
      </c>
      <c r="CW442" s="17">
        <v>-5.2318099999999999E-2</v>
      </c>
      <c r="CX442" s="17">
        <v>-4.8110699999999999E-2</v>
      </c>
      <c r="CY442" s="17">
        <v>-9.0093099999999995E-2</v>
      </c>
      <c r="CZ442" s="17">
        <v>-9.5407900000000004E-2</v>
      </c>
      <c r="DA442" s="17">
        <v>-9.6297800000000003E-2</v>
      </c>
      <c r="DB442" s="17">
        <v>-6.6283999999999996E-2</v>
      </c>
      <c r="DC442" s="17">
        <v>-3.5490099999999997E-2</v>
      </c>
      <c r="DD442" s="17">
        <v>-2.3882E-2</v>
      </c>
      <c r="DE442" s="17">
        <v>-1.4150899999999999E-2</v>
      </c>
      <c r="DF442" s="17">
        <v>7.6654999999999996E-3</v>
      </c>
      <c r="DG442" s="17">
        <v>2.36099E-2</v>
      </c>
      <c r="DH442" s="17">
        <v>3.8882899999999998E-2</v>
      </c>
      <c r="DI442" s="17">
        <v>4.5985999999999999E-2</v>
      </c>
      <c r="DJ442" s="17">
        <v>3.4051400000000002E-2</v>
      </c>
      <c r="DK442" s="17">
        <v>3.2663200000000003E-2</v>
      </c>
      <c r="DL442" s="17">
        <v>6.1326400000000003E-2</v>
      </c>
      <c r="DM442" s="17">
        <v>8.4911E-2</v>
      </c>
      <c r="DN442" s="17">
        <v>8.4922899999999996E-2</v>
      </c>
      <c r="DO442" s="17">
        <v>0.19524859999999999</v>
      </c>
      <c r="DP442" s="17">
        <v>0.1718199</v>
      </c>
      <c r="DQ442" s="17">
        <v>0.1158399</v>
      </c>
      <c r="DR442" s="17">
        <v>0.14407490000000001</v>
      </c>
      <c r="DS442" s="17">
        <v>0.1441588</v>
      </c>
      <c r="DT442" s="17">
        <v>-4.4463000000000003E-3</v>
      </c>
      <c r="DU442" s="17">
        <v>-3.05828E-2</v>
      </c>
      <c r="DV442" s="17">
        <v>-2.76326E-2</v>
      </c>
      <c r="DW442" s="17">
        <v>-3.6678200000000001E-2</v>
      </c>
      <c r="DX442" s="17">
        <v>-3.5532099999999997E-2</v>
      </c>
      <c r="DY442" s="17">
        <v>-4.5348600000000003E-2</v>
      </c>
      <c r="DZ442" s="17">
        <v>-2.8642999999999998E-2</v>
      </c>
      <c r="EA442" s="17">
        <v>-9.7479999999999997E-3</v>
      </c>
      <c r="EB442" s="17">
        <v>-8.3359999999999999E-4</v>
      </c>
      <c r="EC442" s="17">
        <v>5.7936000000000003E-3</v>
      </c>
      <c r="ED442" s="17">
        <v>2.7766099999999998E-2</v>
      </c>
      <c r="EE442" s="17">
        <v>4.76438E-2</v>
      </c>
      <c r="EF442" s="17">
        <v>6.31129E-2</v>
      </c>
      <c r="EG442" s="17">
        <v>7.4493199999999996E-2</v>
      </c>
      <c r="EH442" s="17">
        <v>6.4527899999999999E-2</v>
      </c>
      <c r="EI442" s="17">
        <v>6.91634E-2</v>
      </c>
      <c r="EJ442" s="17">
        <v>9.8058599999999996E-2</v>
      </c>
      <c r="EK442" s="17">
        <v>0.123141</v>
      </c>
      <c r="EL442" s="17">
        <v>0.12706970000000001</v>
      </c>
      <c r="EM442" s="17">
        <v>0.23801929999999999</v>
      </c>
      <c r="EN442" s="17">
        <v>0.2125174</v>
      </c>
      <c r="EO442" s="17">
        <v>0.1550272</v>
      </c>
      <c r="EP442" s="17">
        <v>0.18009439999999999</v>
      </c>
      <c r="EQ442" s="17">
        <v>0.17724690000000001</v>
      </c>
      <c r="ER442" s="17">
        <v>2.7631800000000001E-2</v>
      </c>
      <c r="ES442" s="17">
        <v>7.9949999999999997E-4</v>
      </c>
      <c r="ET442" s="17">
        <v>1.9344E-3</v>
      </c>
      <c r="EU442" s="17">
        <v>80.966800000000006</v>
      </c>
      <c r="EV442" s="17">
        <v>79.871619999999993</v>
      </c>
      <c r="EW442" s="17">
        <v>78.336359999999999</v>
      </c>
      <c r="EX442" s="17">
        <v>78.056330000000003</v>
      </c>
      <c r="EY442" s="17">
        <v>78.15204</v>
      </c>
      <c r="EZ442" s="17">
        <v>77.443809999999999</v>
      </c>
      <c r="FA442" s="17">
        <v>77.380589999999998</v>
      </c>
      <c r="FB442" s="17">
        <v>77.694779999999994</v>
      </c>
      <c r="FC442" s="17">
        <v>81.796329999999998</v>
      </c>
      <c r="FD442" s="17">
        <v>86.311660000000003</v>
      </c>
      <c r="FE442" s="17">
        <v>89.519620000000003</v>
      </c>
      <c r="FF442" s="17">
        <v>91.573030000000003</v>
      </c>
      <c r="FG442" s="17">
        <v>93.272400000000005</v>
      </c>
      <c r="FH442" s="17">
        <v>92.971440000000001</v>
      </c>
      <c r="FI442" s="17">
        <v>92.807140000000004</v>
      </c>
      <c r="FJ442" s="17">
        <v>93.357900000000001</v>
      </c>
      <c r="FK442" s="17">
        <v>92.533690000000007</v>
      </c>
      <c r="FL442" s="17">
        <v>91.373859999999993</v>
      </c>
      <c r="FM442" s="17">
        <v>89.644149999999996</v>
      </c>
      <c r="FN442" s="17">
        <v>85.632599999999996</v>
      </c>
      <c r="FO442" s="17">
        <v>82.615780000000001</v>
      </c>
      <c r="FP442" s="17">
        <v>81.34151</v>
      </c>
      <c r="FQ442" s="17">
        <v>80.82535</v>
      </c>
      <c r="FR442" s="17">
        <v>79.966719999999995</v>
      </c>
      <c r="FS442" s="17">
        <v>0.80472849999999996</v>
      </c>
      <c r="FT442" s="17"/>
      <c r="FU442" s="17">
        <v>4.2721099999999998E-2</v>
      </c>
      <c r="FW442" s="17"/>
      <c r="HY442" s="62"/>
      <c r="IA442" s="62"/>
    </row>
    <row r="443" spans="1:235" x14ac:dyDescent="0.25">
      <c r="A443" t="s">
        <v>266</v>
      </c>
      <c r="B443" t="s">
        <v>199</v>
      </c>
      <c r="C443" t="s">
        <v>312</v>
      </c>
      <c r="D443" s="63">
        <v>44807</v>
      </c>
      <c r="E443" t="s">
        <v>219</v>
      </c>
      <c r="F443" s="17">
        <v>358</v>
      </c>
      <c r="G443" s="17">
        <v>0.86329210000000001</v>
      </c>
      <c r="H443" s="17">
        <v>0.61105659999999995</v>
      </c>
      <c r="I443" s="17">
        <v>0.4599221</v>
      </c>
      <c r="J443" s="17">
        <v>0.4573699</v>
      </c>
      <c r="K443" s="17">
        <v>0.49041069999999998</v>
      </c>
      <c r="L443" s="17">
        <v>0.66244729999999996</v>
      </c>
      <c r="M443" s="17">
        <v>0.79762049999999995</v>
      </c>
      <c r="N443" s="17">
        <v>0.80021889999999996</v>
      </c>
      <c r="O443" s="17">
        <v>0.79658949999999995</v>
      </c>
      <c r="P443" s="17">
        <v>0.85474380000000005</v>
      </c>
      <c r="Q443" s="17">
        <v>0.81359369999999998</v>
      </c>
      <c r="R443" s="17">
        <v>1.0449649999999999</v>
      </c>
      <c r="S443" s="17">
        <v>1.084527</v>
      </c>
      <c r="T443" s="17">
        <v>1.116787</v>
      </c>
      <c r="U443" s="17">
        <v>1.3938299999999999</v>
      </c>
      <c r="V443" s="17">
        <v>1.4665969999999999</v>
      </c>
      <c r="W443" s="17">
        <v>1.5836669999999999</v>
      </c>
      <c r="X443" s="17">
        <v>1.7322379999999999</v>
      </c>
      <c r="Y443" s="17">
        <v>1.6883170000000001</v>
      </c>
      <c r="Z443" s="17">
        <v>1.546311</v>
      </c>
      <c r="AA443" s="17">
        <v>1.6349199999999999</v>
      </c>
      <c r="AB443" s="17">
        <v>1.4738150000000001</v>
      </c>
      <c r="AC443" s="17">
        <v>1.221314</v>
      </c>
      <c r="AD443" s="17">
        <v>0.99978409999999995</v>
      </c>
      <c r="AE443" s="17">
        <v>-0.50300999999999996</v>
      </c>
      <c r="AF443" s="17">
        <v>-0.62891850000000005</v>
      </c>
      <c r="AG443" s="17">
        <v>-0.67179469999999997</v>
      </c>
      <c r="AH443" s="17">
        <v>-0.60138219999999998</v>
      </c>
      <c r="AI443" s="17">
        <v>-0.56174900000000005</v>
      </c>
      <c r="AJ443" s="17">
        <v>-0.33055580000000001</v>
      </c>
      <c r="AK443" s="17">
        <v>-0.1768207</v>
      </c>
      <c r="AL443" s="17">
        <v>-0.1605163</v>
      </c>
      <c r="AM443" s="17">
        <v>-0.16097139999999999</v>
      </c>
      <c r="AN443" s="17">
        <v>-0.1261621</v>
      </c>
      <c r="AO443" s="17">
        <v>-0.26178180000000001</v>
      </c>
      <c r="AP443" s="17">
        <v>-0.15586359999999999</v>
      </c>
      <c r="AQ443" s="17">
        <v>-0.26352360000000002</v>
      </c>
      <c r="AR443" s="17">
        <v>-0.2012148</v>
      </c>
      <c r="AS443" s="17">
        <v>-1.0794700000000001E-2</v>
      </c>
      <c r="AT443" s="17">
        <v>-7.1369799999999997E-2</v>
      </c>
      <c r="AU443" s="17">
        <v>-1.5080700000000001E-2</v>
      </c>
      <c r="AV443" s="17">
        <v>7.5326900000000002E-2</v>
      </c>
      <c r="AW443" s="17">
        <v>2.2968499999999999E-2</v>
      </c>
      <c r="AX443" s="17">
        <v>-0.26945459999999999</v>
      </c>
      <c r="AY443" s="17">
        <v>-0.10524799999999999</v>
      </c>
      <c r="AZ443" s="17">
        <v>-0.22308610000000001</v>
      </c>
      <c r="BA443" s="17">
        <v>-0.4579241</v>
      </c>
      <c r="BB443" s="17">
        <v>-0.54614850000000004</v>
      </c>
      <c r="BC443" s="17">
        <v>-0.31270789999999998</v>
      </c>
      <c r="BD443" s="17">
        <v>-0.45668439999999999</v>
      </c>
      <c r="BE443" s="17">
        <v>-0.50464920000000002</v>
      </c>
      <c r="BF443" s="17">
        <v>-0.43228759999999999</v>
      </c>
      <c r="BG443" s="17">
        <v>-0.39672950000000001</v>
      </c>
      <c r="BH443" s="17">
        <v>-0.2087331</v>
      </c>
      <c r="BI443" s="17">
        <v>-7.2659699999999994E-2</v>
      </c>
      <c r="BJ443" s="17">
        <v>-3.0366400000000002E-2</v>
      </c>
      <c r="BK443" s="17">
        <v>-3.1841500000000002E-2</v>
      </c>
      <c r="BL443" s="17">
        <v>2.0121699999999999E-2</v>
      </c>
      <c r="BM443" s="17">
        <v>-7.6758900000000005E-2</v>
      </c>
      <c r="BN443" s="17">
        <v>2.56557E-2</v>
      </c>
      <c r="BO443" s="17">
        <v>-5.5982200000000003E-2</v>
      </c>
      <c r="BP443" s="17">
        <v>-2.18321E-2</v>
      </c>
      <c r="BQ443" s="17">
        <v>0.16697239999999999</v>
      </c>
      <c r="BR443" s="17">
        <v>0.1109417</v>
      </c>
      <c r="BS443" s="17">
        <v>0.17987400000000001</v>
      </c>
      <c r="BT443" s="17">
        <v>0.29248020000000002</v>
      </c>
      <c r="BU443" s="17">
        <v>0.20873549999999999</v>
      </c>
      <c r="BV443" s="17">
        <v>-5.85081E-2</v>
      </c>
      <c r="BW443" s="17">
        <v>7.62322E-2</v>
      </c>
      <c r="BX443" s="17">
        <v>-4.3775500000000002E-2</v>
      </c>
      <c r="BY443" s="17">
        <v>-0.25528970000000001</v>
      </c>
      <c r="BZ443" s="17">
        <v>-0.36583890000000002</v>
      </c>
      <c r="CA443" s="17">
        <v>-0.18090519999999999</v>
      </c>
      <c r="CB443" s="17">
        <v>-0.33739550000000001</v>
      </c>
      <c r="CC443" s="17">
        <v>-0.38888470000000003</v>
      </c>
      <c r="CD443" s="17">
        <v>-0.31517329999999999</v>
      </c>
      <c r="CE443" s="17">
        <v>-0.28243750000000001</v>
      </c>
      <c r="CF443" s="17">
        <v>-0.124359</v>
      </c>
      <c r="CG443" s="17">
        <v>-5.1809999999999996E-4</v>
      </c>
      <c r="CH443" s="17">
        <v>5.9775099999999998E-2</v>
      </c>
      <c r="CI443" s="17">
        <v>5.7593499999999999E-2</v>
      </c>
      <c r="CJ443" s="17">
        <v>0.1214374</v>
      </c>
      <c r="CK443" s="17">
        <v>5.13874E-2</v>
      </c>
      <c r="CL443" s="17">
        <v>0.1513755</v>
      </c>
      <c r="CM443" s="17">
        <v>8.7760299999999999E-2</v>
      </c>
      <c r="CN443" s="17">
        <v>0.10240779999999999</v>
      </c>
      <c r="CO443" s="17">
        <v>0.2900933</v>
      </c>
      <c r="CP443" s="17">
        <v>0.23721020000000001</v>
      </c>
      <c r="CQ443" s="17">
        <v>0.31489899999999998</v>
      </c>
      <c r="CR443" s="17">
        <v>0.44288</v>
      </c>
      <c r="CS443" s="17">
        <v>0.33739720000000001</v>
      </c>
      <c r="CT443" s="17">
        <v>8.7592900000000001E-2</v>
      </c>
      <c r="CU443" s="17">
        <v>0.20192489999999999</v>
      </c>
      <c r="CV443" s="17">
        <v>8.0414399999999997E-2</v>
      </c>
      <c r="CW443" s="17">
        <v>-0.1149456</v>
      </c>
      <c r="CX443" s="17">
        <v>-0.240957</v>
      </c>
      <c r="CY443" s="17">
        <v>-4.91025E-2</v>
      </c>
      <c r="CZ443" s="17">
        <v>-0.21810669999999999</v>
      </c>
      <c r="DA443" s="17">
        <v>-0.27312019999999998</v>
      </c>
      <c r="DB443" s="17">
        <v>-0.19805890000000001</v>
      </c>
      <c r="DC443" s="17">
        <v>-0.1681455</v>
      </c>
      <c r="DD443" s="17">
        <v>-3.9984899999999997E-2</v>
      </c>
      <c r="DE443" s="17">
        <v>7.1623500000000007E-2</v>
      </c>
      <c r="DF443" s="17">
        <v>0.14991650000000001</v>
      </c>
      <c r="DG443" s="17">
        <v>0.14702850000000001</v>
      </c>
      <c r="DH443" s="17">
        <v>0.22275310000000001</v>
      </c>
      <c r="DI443" s="17">
        <v>0.17953379999999999</v>
      </c>
      <c r="DJ443" s="17">
        <v>0.27709519999999999</v>
      </c>
      <c r="DK443" s="17">
        <v>0.23150280000000001</v>
      </c>
      <c r="DL443" s="17">
        <v>0.22664770000000001</v>
      </c>
      <c r="DM443" s="17">
        <v>0.41321419999999998</v>
      </c>
      <c r="DN443" s="17">
        <v>0.36347859999999999</v>
      </c>
      <c r="DO443" s="17">
        <v>0.44992399999999999</v>
      </c>
      <c r="DP443" s="17">
        <v>0.59327969999999997</v>
      </c>
      <c r="DQ443" s="17">
        <v>0.4660589</v>
      </c>
      <c r="DR443" s="17">
        <v>0.23369380000000001</v>
      </c>
      <c r="DS443" s="17">
        <v>0.32761750000000001</v>
      </c>
      <c r="DT443" s="17">
        <v>0.20460429999999999</v>
      </c>
      <c r="DU443" s="17">
        <v>2.5398400000000002E-2</v>
      </c>
      <c r="DV443" s="17">
        <v>-0.1160752</v>
      </c>
      <c r="DW443" s="17">
        <v>0.14119970000000001</v>
      </c>
      <c r="DX443" s="17">
        <v>-4.5872599999999999E-2</v>
      </c>
      <c r="DY443" s="17">
        <v>-0.10597470000000001</v>
      </c>
      <c r="DZ443" s="17">
        <v>-2.8964400000000001E-2</v>
      </c>
      <c r="EA443" s="17">
        <v>-3.1261000000000001E-3</v>
      </c>
      <c r="EB443" s="17">
        <v>8.1837800000000002E-2</v>
      </c>
      <c r="EC443" s="17">
        <v>0.17578440000000001</v>
      </c>
      <c r="ED443" s="17">
        <v>0.28006629999999999</v>
      </c>
      <c r="EE443" s="17">
        <v>0.27615840000000003</v>
      </c>
      <c r="EF443" s="17">
        <v>0.3690369</v>
      </c>
      <c r="EG443" s="17">
        <v>0.36455670000000001</v>
      </c>
      <c r="EH443" s="17">
        <v>0.45861459999999998</v>
      </c>
      <c r="EI443" s="17">
        <v>0.43904409999999999</v>
      </c>
      <c r="EJ443" s="17">
        <v>0.40603040000000001</v>
      </c>
      <c r="EK443" s="17">
        <v>0.59098119999999998</v>
      </c>
      <c r="EL443" s="17">
        <v>0.54579009999999994</v>
      </c>
      <c r="EM443" s="17">
        <v>0.64487859999999997</v>
      </c>
      <c r="EN443" s="17">
        <v>0.81043310000000002</v>
      </c>
      <c r="EO443" s="17">
        <v>0.65182589999999996</v>
      </c>
      <c r="EP443" s="17">
        <v>0.44464029999999999</v>
      </c>
      <c r="EQ443" s="17">
        <v>0.50909769999999999</v>
      </c>
      <c r="ER443" s="17">
        <v>0.3839149</v>
      </c>
      <c r="ES443" s="17">
        <v>0.22803280000000001</v>
      </c>
      <c r="ET443" s="17">
        <v>6.4234399999999997E-2</v>
      </c>
      <c r="EU443" s="17">
        <v>76.654229999999998</v>
      </c>
      <c r="EV443" s="17">
        <v>75.746179999999995</v>
      </c>
      <c r="EW443" s="17">
        <v>75.654340000000005</v>
      </c>
      <c r="EX443" s="17">
        <v>75.389600000000002</v>
      </c>
      <c r="EY443" s="17">
        <v>75.753489999999999</v>
      </c>
      <c r="EZ443" s="17">
        <v>74.562359999999998</v>
      </c>
      <c r="FA443" s="17">
        <v>74.176169999999999</v>
      </c>
      <c r="FB443" s="17">
        <v>74.793880000000001</v>
      </c>
      <c r="FC443" s="17">
        <v>79.9666</v>
      </c>
      <c r="FD443" s="17">
        <v>86.926450000000003</v>
      </c>
      <c r="FE443" s="17">
        <v>92.15804</v>
      </c>
      <c r="FF443" s="17">
        <v>93.800719999999998</v>
      </c>
      <c r="FG443" s="17">
        <v>95.201359999999994</v>
      </c>
      <c r="FH443" s="17">
        <v>95.888850000000005</v>
      </c>
      <c r="FI443" s="17">
        <v>96.084109999999995</v>
      </c>
      <c r="FJ443" s="17">
        <v>96.176280000000006</v>
      </c>
      <c r="FK443" s="17">
        <v>94.757279999999994</v>
      </c>
      <c r="FL443" s="17">
        <v>93.628330000000005</v>
      </c>
      <c r="FM443" s="17">
        <v>91.657529999999994</v>
      </c>
      <c r="FN443" s="17">
        <v>88.083799999999997</v>
      </c>
      <c r="FO443" s="17">
        <v>85.679609999999997</v>
      </c>
      <c r="FP443" s="17">
        <v>84.915080000000003</v>
      </c>
      <c r="FQ443" s="17">
        <v>85.698120000000003</v>
      </c>
      <c r="FR443" s="17">
        <v>85.018159999999995</v>
      </c>
      <c r="FS443" s="17">
        <v>3.3934660000000001</v>
      </c>
      <c r="FT443" s="17"/>
      <c r="FU443" s="17">
        <v>0.2073065</v>
      </c>
      <c r="FW443" s="17"/>
      <c r="HY443" s="62"/>
      <c r="IA443" s="62"/>
    </row>
    <row r="444" spans="1:235" x14ac:dyDescent="0.25">
      <c r="A444" t="s">
        <v>266</v>
      </c>
      <c r="B444" t="s">
        <v>199</v>
      </c>
      <c r="C444" t="s">
        <v>312</v>
      </c>
      <c r="D444" s="63">
        <v>44807</v>
      </c>
      <c r="E444" t="s">
        <v>220</v>
      </c>
      <c r="F444" s="17">
        <v>163</v>
      </c>
      <c r="G444" s="17">
        <v>0.87463040000000003</v>
      </c>
      <c r="H444" s="17">
        <v>0.68985569999999996</v>
      </c>
      <c r="I444" s="17">
        <v>0.48201159999999998</v>
      </c>
      <c r="J444" s="17">
        <v>0.50439020000000001</v>
      </c>
      <c r="K444" s="17">
        <v>0.51609899999999997</v>
      </c>
      <c r="L444" s="17">
        <v>0.51365479999999997</v>
      </c>
      <c r="M444" s="17">
        <v>0.6409009</v>
      </c>
      <c r="N444" s="17">
        <v>0.71210739999999995</v>
      </c>
      <c r="O444" s="17">
        <v>0.92362599999999995</v>
      </c>
      <c r="P444" s="17">
        <v>0.76125140000000002</v>
      </c>
      <c r="Q444" s="17">
        <v>0.61929239999999997</v>
      </c>
      <c r="R444" s="17">
        <v>1.01949</v>
      </c>
      <c r="S444" s="17">
        <v>1.055042</v>
      </c>
      <c r="T444" s="17">
        <v>1.233314</v>
      </c>
      <c r="U444" s="17">
        <v>1.466564</v>
      </c>
      <c r="V444" s="17">
        <v>1.5215289999999999</v>
      </c>
      <c r="W444" s="17">
        <v>1.615035</v>
      </c>
      <c r="X444" s="17">
        <v>1.7367619999999999</v>
      </c>
      <c r="Y444" s="17">
        <v>1.5507489999999999</v>
      </c>
      <c r="Z444" s="17">
        <v>1.3367420000000001</v>
      </c>
      <c r="AA444" s="17">
        <v>1.480623</v>
      </c>
      <c r="AB444" s="17">
        <v>1.2874319999999999</v>
      </c>
      <c r="AC444" s="17">
        <v>1.1394580000000001</v>
      </c>
      <c r="AD444" s="17">
        <v>0.7802405</v>
      </c>
      <c r="AE444" s="17">
        <v>-0.46253300000000003</v>
      </c>
      <c r="AF444" s="17">
        <v>-0.56996619999999998</v>
      </c>
      <c r="AG444" s="17">
        <v>-0.66944250000000005</v>
      </c>
      <c r="AH444" s="17">
        <v>-0.55835029999999997</v>
      </c>
      <c r="AI444" s="17">
        <v>-0.46822320000000001</v>
      </c>
      <c r="AJ444" s="17">
        <v>-0.46139069999999999</v>
      </c>
      <c r="AK444" s="17">
        <v>-0.24274689999999999</v>
      </c>
      <c r="AL444" s="17">
        <v>-0.22046940000000001</v>
      </c>
      <c r="AM444" s="17">
        <v>-0.1163677</v>
      </c>
      <c r="AN444" s="17">
        <v>-0.2850163</v>
      </c>
      <c r="AO444" s="17">
        <v>-0.54953750000000001</v>
      </c>
      <c r="AP444" s="17">
        <v>-0.29650399999999999</v>
      </c>
      <c r="AQ444" s="17">
        <v>-0.30937880000000001</v>
      </c>
      <c r="AR444" s="17">
        <v>-0.177117</v>
      </c>
      <c r="AS444" s="17">
        <v>-3.7219999999999999E-4</v>
      </c>
      <c r="AT444" s="17">
        <v>-0.1038736</v>
      </c>
      <c r="AU444" s="17">
        <v>5.5055E-3</v>
      </c>
      <c r="AV444" s="17">
        <v>3.8628099999999999E-2</v>
      </c>
      <c r="AW444" s="17">
        <v>-9.9700800000000006E-2</v>
      </c>
      <c r="AX444" s="17">
        <v>-0.51927579999999995</v>
      </c>
      <c r="AY444" s="17">
        <v>-0.30966840000000001</v>
      </c>
      <c r="AZ444" s="17">
        <v>-0.380521</v>
      </c>
      <c r="BA444" s="17">
        <v>-0.49103980000000003</v>
      </c>
      <c r="BB444" s="17">
        <v>-0.73562689999999997</v>
      </c>
      <c r="BC444" s="17">
        <v>-0.2480098</v>
      </c>
      <c r="BD444" s="17">
        <v>-0.35492030000000002</v>
      </c>
      <c r="BE444" s="17">
        <v>-0.4736456</v>
      </c>
      <c r="BF444" s="17">
        <v>-0.38501800000000003</v>
      </c>
      <c r="BG444" s="17">
        <v>-0.31345849999999997</v>
      </c>
      <c r="BH444" s="17">
        <v>-0.30466890000000002</v>
      </c>
      <c r="BI444" s="17">
        <v>-0.1286629</v>
      </c>
      <c r="BJ444" s="17">
        <v>-8.2472599999999993E-2</v>
      </c>
      <c r="BK444" s="17">
        <v>2.72172E-2</v>
      </c>
      <c r="BL444" s="17">
        <v>-0.12629940000000001</v>
      </c>
      <c r="BM444" s="17">
        <v>-0.3278161</v>
      </c>
      <c r="BN444" s="17">
        <v>-8.5873099999999994E-2</v>
      </c>
      <c r="BO444" s="17">
        <v>-0.10094160000000001</v>
      </c>
      <c r="BP444" s="17">
        <v>7.5842000000000007E-2</v>
      </c>
      <c r="BQ444" s="17">
        <v>0.22868579999999999</v>
      </c>
      <c r="BR444" s="17">
        <v>0.1441711</v>
      </c>
      <c r="BS444" s="17">
        <v>0.25763029999999998</v>
      </c>
      <c r="BT444" s="17">
        <v>0.30574210000000002</v>
      </c>
      <c r="BU444" s="17">
        <v>0.1205426</v>
      </c>
      <c r="BV444" s="17">
        <v>-0.24750050000000001</v>
      </c>
      <c r="BW444" s="17">
        <v>-6.4629500000000006E-2</v>
      </c>
      <c r="BX444" s="17">
        <v>-0.13430810000000001</v>
      </c>
      <c r="BY444" s="17">
        <v>-0.2271407</v>
      </c>
      <c r="BZ444" s="17">
        <v>-0.51233110000000004</v>
      </c>
      <c r="CA444" s="17">
        <v>-9.9431599999999995E-2</v>
      </c>
      <c r="CB444" s="17">
        <v>-0.2059802</v>
      </c>
      <c r="CC444" s="17">
        <v>-0.33803719999999998</v>
      </c>
      <c r="CD444" s="17">
        <v>-0.2649686</v>
      </c>
      <c r="CE444" s="17">
        <v>-0.20626900000000001</v>
      </c>
      <c r="CF444" s="17">
        <v>-0.19612389999999999</v>
      </c>
      <c r="CG444" s="17">
        <v>-4.9648699999999997E-2</v>
      </c>
      <c r="CH444" s="17">
        <v>1.3103500000000001E-2</v>
      </c>
      <c r="CI444" s="17">
        <v>0.12666369999999999</v>
      </c>
      <c r="CJ444" s="17">
        <v>-1.6372500000000002E-2</v>
      </c>
      <c r="CK444" s="17">
        <v>-0.17425260000000001</v>
      </c>
      <c r="CL444" s="17">
        <v>6.0009300000000002E-2</v>
      </c>
      <c r="CM444" s="17">
        <v>4.3421300000000003E-2</v>
      </c>
      <c r="CN444" s="17">
        <v>0.25104070000000001</v>
      </c>
      <c r="CO444" s="17">
        <v>0.38733070000000003</v>
      </c>
      <c r="CP444" s="17">
        <v>0.31596610000000003</v>
      </c>
      <c r="CQ444" s="17">
        <v>0.4322512</v>
      </c>
      <c r="CR444" s="17">
        <v>0.49074449999999997</v>
      </c>
      <c r="CS444" s="17">
        <v>0.27308250000000001</v>
      </c>
      <c r="CT444" s="17">
        <v>-5.9269799999999997E-2</v>
      </c>
      <c r="CU444" s="17">
        <v>0.1050837</v>
      </c>
      <c r="CV444" s="17">
        <v>3.6218100000000003E-2</v>
      </c>
      <c r="CW444" s="17">
        <v>-4.4365000000000002E-2</v>
      </c>
      <c r="CX444" s="17">
        <v>-0.35767719999999997</v>
      </c>
      <c r="CY444" s="17">
        <v>4.9146500000000003E-2</v>
      </c>
      <c r="CZ444" s="17">
        <v>-5.704E-2</v>
      </c>
      <c r="DA444" s="17">
        <v>-0.20242889999999999</v>
      </c>
      <c r="DB444" s="17">
        <v>-0.1449192</v>
      </c>
      <c r="DC444" s="17">
        <v>-9.9079399999999998E-2</v>
      </c>
      <c r="DD444" s="17">
        <v>-8.7578900000000001E-2</v>
      </c>
      <c r="DE444" s="17">
        <v>2.9365599999999999E-2</v>
      </c>
      <c r="DF444" s="17">
        <v>0.1086797</v>
      </c>
      <c r="DG444" s="17">
        <v>0.22611020000000001</v>
      </c>
      <c r="DH444" s="17">
        <v>9.3554399999999996E-2</v>
      </c>
      <c r="DI444" s="17">
        <v>-2.0688999999999999E-2</v>
      </c>
      <c r="DJ444" s="17">
        <v>0.20589160000000001</v>
      </c>
      <c r="DK444" s="17">
        <v>0.18778429999999999</v>
      </c>
      <c r="DL444" s="17">
        <v>0.42623929999999999</v>
      </c>
      <c r="DM444" s="17">
        <v>0.54597549999999995</v>
      </c>
      <c r="DN444" s="17">
        <v>0.48776120000000001</v>
      </c>
      <c r="DO444" s="17">
        <v>0.60687199999999997</v>
      </c>
      <c r="DP444" s="17">
        <v>0.67574690000000004</v>
      </c>
      <c r="DQ444" s="17">
        <v>0.42562240000000001</v>
      </c>
      <c r="DR444" s="17">
        <v>0.12896099999999999</v>
      </c>
      <c r="DS444" s="17">
        <v>0.27479690000000001</v>
      </c>
      <c r="DT444" s="17">
        <v>0.20674439999999999</v>
      </c>
      <c r="DU444" s="17">
        <v>0.1384108</v>
      </c>
      <c r="DV444" s="17">
        <v>-0.20302329999999999</v>
      </c>
      <c r="DW444" s="17">
        <v>0.26366980000000001</v>
      </c>
      <c r="DX444" s="17">
        <v>0.1580059</v>
      </c>
      <c r="DY444" s="17">
        <v>-6.6318999999999996E-3</v>
      </c>
      <c r="DZ444" s="17">
        <v>2.84131E-2</v>
      </c>
      <c r="EA444" s="17">
        <v>5.5685199999999997E-2</v>
      </c>
      <c r="EB444" s="17">
        <v>6.9142800000000004E-2</v>
      </c>
      <c r="EC444" s="17">
        <v>0.14344960000000001</v>
      </c>
      <c r="ED444" s="17">
        <v>0.24667639999999999</v>
      </c>
      <c r="EE444" s="17">
        <v>0.3696951</v>
      </c>
      <c r="EF444" s="17">
        <v>0.25227129999999998</v>
      </c>
      <c r="EG444" s="17">
        <v>0.2010323</v>
      </c>
      <c r="EH444" s="17">
        <v>0.41652260000000002</v>
      </c>
      <c r="EI444" s="17">
        <v>0.3962215</v>
      </c>
      <c r="EJ444" s="17">
        <v>0.67919839999999998</v>
      </c>
      <c r="EK444" s="17">
        <v>0.77503339999999998</v>
      </c>
      <c r="EL444" s="17">
        <v>0.73580590000000001</v>
      </c>
      <c r="EM444" s="17">
        <v>0.8589968</v>
      </c>
      <c r="EN444" s="17">
        <v>0.9428609</v>
      </c>
      <c r="EO444" s="17">
        <v>0.64586580000000005</v>
      </c>
      <c r="EP444" s="17">
        <v>0.40073619999999999</v>
      </c>
      <c r="EQ444" s="17">
        <v>0.51983579999999996</v>
      </c>
      <c r="ER444" s="17">
        <v>0.45295730000000001</v>
      </c>
      <c r="ES444" s="17">
        <v>0.4023099</v>
      </c>
      <c r="ET444" s="17">
        <v>2.0272399999999999E-2</v>
      </c>
      <c r="EU444" s="17">
        <v>75.362979999999993</v>
      </c>
      <c r="EV444" s="17">
        <v>75.096829999999997</v>
      </c>
      <c r="EW444" s="17">
        <v>75.06456</v>
      </c>
      <c r="EX444" s="17">
        <v>74.645269999999996</v>
      </c>
      <c r="EY444" s="17">
        <v>74.637060000000005</v>
      </c>
      <c r="EZ444" s="17">
        <v>73.919449999999998</v>
      </c>
      <c r="FA444" s="17">
        <v>73.056389999999993</v>
      </c>
      <c r="FB444" s="17">
        <v>73.983860000000007</v>
      </c>
      <c r="FC444" s="17">
        <v>79.281970000000001</v>
      </c>
      <c r="FD444" s="17">
        <v>85.734030000000004</v>
      </c>
      <c r="FE444" s="17">
        <v>89.629180000000005</v>
      </c>
      <c r="FF444" s="17">
        <v>89.669110000000003</v>
      </c>
      <c r="FG444" s="17">
        <v>90.669200000000004</v>
      </c>
      <c r="FH444" s="17">
        <v>91.830349999999996</v>
      </c>
      <c r="FI444" s="17">
        <v>92.959699999999998</v>
      </c>
      <c r="FJ444" s="17">
        <v>93.427580000000006</v>
      </c>
      <c r="FK444" s="17">
        <v>92.379639999999995</v>
      </c>
      <c r="FL444" s="17">
        <v>91.306690000000003</v>
      </c>
      <c r="FM444" s="17">
        <v>89.169359999999998</v>
      </c>
      <c r="FN444" s="17">
        <v>85.483840000000001</v>
      </c>
      <c r="FO444" s="17">
        <v>83.597049999999996</v>
      </c>
      <c r="FP444" s="17">
        <v>83.201830000000001</v>
      </c>
      <c r="FQ444" s="17">
        <v>83.435559999999995</v>
      </c>
      <c r="FR444" s="17">
        <v>83.258359999999996</v>
      </c>
      <c r="FS444" s="17">
        <v>4.7729429999999997</v>
      </c>
      <c r="FT444" s="17"/>
      <c r="FU444" s="17">
        <v>0.26444099999999998</v>
      </c>
      <c r="FW444" s="17"/>
      <c r="HY444" s="62"/>
    </row>
    <row r="445" spans="1:235" x14ac:dyDescent="0.25">
      <c r="A445" t="s">
        <v>266</v>
      </c>
      <c r="B445" t="s">
        <v>199</v>
      </c>
      <c r="C445" t="s">
        <v>312</v>
      </c>
      <c r="D445" s="63">
        <v>44807</v>
      </c>
      <c r="E445" t="s">
        <v>221</v>
      </c>
      <c r="F445" s="17">
        <v>195</v>
      </c>
      <c r="G445" s="17">
        <v>0.66274739999999999</v>
      </c>
      <c r="H445" s="17">
        <v>0.44038270000000002</v>
      </c>
      <c r="I445" s="17">
        <v>0.3316267</v>
      </c>
      <c r="J445" s="17">
        <v>0.27312920000000002</v>
      </c>
      <c r="K445" s="17">
        <v>0.33713349999999997</v>
      </c>
      <c r="L445" s="17">
        <v>0.77533220000000003</v>
      </c>
      <c r="M445" s="17">
        <v>0.95672639999999998</v>
      </c>
      <c r="N445" s="17">
        <v>0.91851070000000001</v>
      </c>
      <c r="O445" s="17">
        <v>0.72153780000000001</v>
      </c>
      <c r="P445" s="17">
        <v>0.94302160000000002</v>
      </c>
      <c r="Q445" s="17">
        <v>1.046832</v>
      </c>
      <c r="R445" s="17">
        <v>1.1625099999999999</v>
      </c>
      <c r="S445" s="17">
        <v>1.230413</v>
      </c>
      <c r="T445" s="17">
        <v>1.098627</v>
      </c>
      <c r="U445" s="17">
        <v>1.282003</v>
      </c>
      <c r="V445" s="17">
        <v>1.316019</v>
      </c>
      <c r="W445" s="17">
        <v>1.598088</v>
      </c>
      <c r="X445" s="17">
        <v>1.7868109999999999</v>
      </c>
      <c r="Y445" s="17">
        <v>1.867345</v>
      </c>
      <c r="Z445" s="17">
        <v>1.74638</v>
      </c>
      <c r="AA445" s="17">
        <v>1.829599</v>
      </c>
      <c r="AB445" s="17">
        <v>1.732869</v>
      </c>
      <c r="AC445" s="17">
        <v>1.3444780000000001</v>
      </c>
      <c r="AD445" s="17">
        <v>1.1496189999999999</v>
      </c>
      <c r="AE445" s="17">
        <v>-0.9017674</v>
      </c>
      <c r="AF445" s="17">
        <v>-1.0085569999999999</v>
      </c>
      <c r="AG445" s="17">
        <v>-1.015768</v>
      </c>
      <c r="AH445" s="17">
        <v>-0.99843059999999995</v>
      </c>
      <c r="AI445" s="17">
        <v>-0.97853029999999996</v>
      </c>
      <c r="AJ445" s="17">
        <v>-0.4114196</v>
      </c>
      <c r="AK445" s="17">
        <v>-0.24160429999999999</v>
      </c>
      <c r="AL445" s="17">
        <v>-0.2400275</v>
      </c>
      <c r="AM445" s="17">
        <v>-0.3095002</v>
      </c>
      <c r="AN445" s="17">
        <v>-0.16653689999999999</v>
      </c>
      <c r="AO445" s="17">
        <v>-0.20273369999999999</v>
      </c>
      <c r="AP445" s="17">
        <v>-0.1707504</v>
      </c>
      <c r="AQ445" s="17">
        <v>-0.30367690000000003</v>
      </c>
      <c r="AR445" s="17">
        <v>-0.36760120000000002</v>
      </c>
      <c r="AS445" s="17">
        <v>-0.26271369999999999</v>
      </c>
      <c r="AT445" s="17">
        <v>-0.35993770000000003</v>
      </c>
      <c r="AU445" s="17">
        <v>-0.24258740000000001</v>
      </c>
      <c r="AV445" s="17">
        <v>-7.4664300000000003E-2</v>
      </c>
      <c r="AW445" s="17">
        <v>-9.3400000000000004E-4</v>
      </c>
      <c r="AX445" s="17">
        <v>-0.25582050000000001</v>
      </c>
      <c r="AY445" s="17">
        <v>-7.4021000000000003E-2</v>
      </c>
      <c r="AZ445" s="17">
        <v>-0.17406389999999999</v>
      </c>
      <c r="BA445" s="17">
        <v>-0.56798729999999997</v>
      </c>
      <c r="BB445" s="17">
        <v>-0.59724909999999998</v>
      </c>
      <c r="BC445" s="17">
        <v>-0.62896980000000002</v>
      </c>
      <c r="BD445" s="17">
        <v>-0.73881470000000005</v>
      </c>
      <c r="BE445" s="17">
        <v>-0.73536900000000005</v>
      </c>
      <c r="BF445" s="17">
        <v>-0.70513269999999995</v>
      </c>
      <c r="BG445" s="17">
        <v>-0.68277160000000003</v>
      </c>
      <c r="BH445" s="17">
        <v>-0.21320230000000001</v>
      </c>
      <c r="BI445" s="17">
        <v>-5.8343199999999998E-2</v>
      </c>
      <c r="BJ445" s="17">
        <v>-1.3448699999999999E-2</v>
      </c>
      <c r="BK445" s="17">
        <v>-0.108233</v>
      </c>
      <c r="BL445" s="17">
        <v>7.7666600000000002E-2</v>
      </c>
      <c r="BM445" s="17">
        <v>0.10063370000000001</v>
      </c>
      <c r="BN445" s="17">
        <v>0.12153129999999999</v>
      </c>
      <c r="BO445" s="17">
        <v>2.1037899999999998E-2</v>
      </c>
      <c r="BP445" s="17">
        <v>-0.116644</v>
      </c>
      <c r="BQ445" s="17">
        <v>-1.43701E-2</v>
      </c>
      <c r="BR445" s="17">
        <v>-0.1079147</v>
      </c>
      <c r="BS445" s="17">
        <v>5.2766599999999997E-2</v>
      </c>
      <c r="BT445" s="17">
        <v>0.2419605</v>
      </c>
      <c r="BU445" s="17">
        <v>0.2685845</v>
      </c>
      <c r="BV445" s="17">
        <v>3.43638E-2</v>
      </c>
      <c r="BW445" s="17">
        <v>0.17569760000000001</v>
      </c>
      <c r="BX445" s="17">
        <v>5.9064100000000001E-2</v>
      </c>
      <c r="BY445" s="17">
        <v>-0.30292019999999997</v>
      </c>
      <c r="BZ445" s="17">
        <v>-0.3490337</v>
      </c>
      <c r="CA445" s="17">
        <v>-0.44003100000000001</v>
      </c>
      <c r="CB445" s="17">
        <v>-0.55199180000000003</v>
      </c>
      <c r="CC445" s="17">
        <v>-0.54116549999999997</v>
      </c>
      <c r="CD445" s="17">
        <v>-0.50199550000000004</v>
      </c>
      <c r="CE445" s="17">
        <v>-0.47793000000000002</v>
      </c>
      <c r="CF445" s="17">
        <v>-7.5917600000000002E-2</v>
      </c>
      <c r="CG445" s="17">
        <v>6.8582900000000002E-2</v>
      </c>
      <c r="CH445" s="17">
        <v>0.1434791</v>
      </c>
      <c r="CI445" s="17">
        <v>3.11641E-2</v>
      </c>
      <c r="CJ445" s="17">
        <v>0.2468013</v>
      </c>
      <c r="CK445" s="17">
        <v>0.3107451</v>
      </c>
      <c r="CL445" s="17">
        <v>0.32396469999999999</v>
      </c>
      <c r="CM445" s="17">
        <v>0.2459344</v>
      </c>
      <c r="CN445" s="17">
        <v>5.7168200000000002E-2</v>
      </c>
      <c r="CO445" s="17">
        <v>0.15763189999999999</v>
      </c>
      <c r="CP445" s="17">
        <v>6.6635700000000006E-2</v>
      </c>
      <c r="CQ445" s="17">
        <v>0.2573279</v>
      </c>
      <c r="CR445" s="17">
        <v>0.46125389999999999</v>
      </c>
      <c r="CS445" s="17">
        <v>0.4552522</v>
      </c>
      <c r="CT445" s="17">
        <v>0.23534450000000001</v>
      </c>
      <c r="CU445" s="17">
        <v>0.34865200000000002</v>
      </c>
      <c r="CV445" s="17">
        <v>0.2205279</v>
      </c>
      <c r="CW445" s="17">
        <v>-0.1193355</v>
      </c>
      <c r="CX445" s="17">
        <v>-0.17712040000000001</v>
      </c>
      <c r="CY445" s="17">
        <v>-0.25109219999999999</v>
      </c>
      <c r="CZ445" s="17">
        <v>-0.36516890000000002</v>
      </c>
      <c r="DA445" s="17">
        <v>-0.34696199999999999</v>
      </c>
      <c r="DB445" s="17">
        <v>-0.29885830000000002</v>
      </c>
      <c r="DC445" s="17">
        <v>-0.27308840000000001</v>
      </c>
      <c r="DD445" s="17">
        <v>6.1367100000000001E-2</v>
      </c>
      <c r="DE445" s="17">
        <v>0.19550890000000001</v>
      </c>
      <c r="DF445" s="17">
        <v>0.30040679999999997</v>
      </c>
      <c r="DG445" s="17">
        <v>0.17056109999999999</v>
      </c>
      <c r="DH445" s="17">
        <v>0.41593590000000003</v>
      </c>
      <c r="DI445" s="17">
        <v>0.5208564</v>
      </c>
      <c r="DJ445" s="17">
        <v>0.52639809999999998</v>
      </c>
      <c r="DK445" s="17">
        <v>0.4708309</v>
      </c>
      <c r="DL445" s="17">
        <v>0.2309804</v>
      </c>
      <c r="DM445" s="17">
        <v>0.32963389999999998</v>
      </c>
      <c r="DN445" s="17">
        <v>0.24118609999999999</v>
      </c>
      <c r="DO445" s="17">
        <v>0.4618892</v>
      </c>
      <c r="DP445" s="17">
        <v>0.68054720000000002</v>
      </c>
      <c r="DQ445" s="17">
        <v>0.64191989999999999</v>
      </c>
      <c r="DR445" s="17">
        <v>0.43632530000000003</v>
      </c>
      <c r="DS445" s="17">
        <v>0.52160640000000003</v>
      </c>
      <c r="DT445" s="17">
        <v>0.38199159999999999</v>
      </c>
      <c r="DU445" s="17">
        <v>6.4249100000000003E-2</v>
      </c>
      <c r="DV445" s="17">
        <v>-5.2072000000000004E-3</v>
      </c>
      <c r="DW445" s="17">
        <v>2.1705499999999999E-2</v>
      </c>
      <c r="DX445" s="17">
        <v>-9.5426399999999995E-2</v>
      </c>
      <c r="DY445" s="17">
        <v>-6.6562999999999997E-2</v>
      </c>
      <c r="DZ445" s="17">
        <v>-5.5602999999999998E-3</v>
      </c>
      <c r="EA445" s="17">
        <v>2.2670300000000001E-2</v>
      </c>
      <c r="EB445" s="17">
        <v>0.25958439999999999</v>
      </c>
      <c r="EC445" s="17">
        <v>0.37877</v>
      </c>
      <c r="ED445" s="17">
        <v>0.52698560000000005</v>
      </c>
      <c r="EE445" s="17">
        <v>0.3718283</v>
      </c>
      <c r="EF445" s="17">
        <v>0.66013949999999999</v>
      </c>
      <c r="EG445" s="17">
        <v>0.82422379999999995</v>
      </c>
      <c r="EH445" s="17">
        <v>0.81867970000000001</v>
      </c>
      <c r="EI445" s="17">
        <v>0.79554570000000002</v>
      </c>
      <c r="EJ445" s="17">
        <v>0.48193760000000002</v>
      </c>
      <c r="EK445" s="17">
        <v>0.57797750000000003</v>
      </c>
      <c r="EL445" s="17">
        <v>0.49320920000000001</v>
      </c>
      <c r="EM445" s="17">
        <v>0.75724329999999995</v>
      </c>
      <c r="EN445" s="17">
        <v>0.99717210000000001</v>
      </c>
      <c r="EO445" s="17">
        <v>0.91143839999999998</v>
      </c>
      <c r="EP445" s="17">
        <v>0.72650959999999998</v>
      </c>
      <c r="EQ445" s="17">
        <v>0.77132509999999999</v>
      </c>
      <c r="ER445" s="17">
        <v>0.61511959999999999</v>
      </c>
      <c r="ES445" s="17">
        <v>0.3293162</v>
      </c>
      <c r="ET445" s="17">
        <v>0.24300830000000001</v>
      </c>
      <c r="EU445" s="17">
        <v>77.736689999999996</v>
      </c>
      <c r="EV445" s="17">
        <v>76.290509999999998</v>
      </c>
      <c r="EW445" s="17">
        <v>76.148759999999996</v>
      </c>
      <c r="EX445" s="17">
        <v>76.013570000000001</v>
      </c>
      <c r="EY445" s="17">
        <v>76.689419999999998</v>
      </c>
      <c r="EZ445" s="17">
        <v>75.101299999999995</v>
      </c>
      <c r="FA445" s="17">
        <v>75.114879999999999</v>
      </c>
      <c r="FB445" s="17">
        <v>75.472909999999999</v>
      </c>
      <c r="FC445" s="17">
        <v>80.540530000000004</v>
      </c>
      <c r="FD445" s="17">
        <v>87.926090000000002</v>
      </c>
      <c r="FE445" s="17">
        <v>94.278090000000006</v>
      </c>
      <c r="FF445" s="17">
        <v>97.264330000000001</v>
      </c>
      <c r="FG445" s="17">
        <v>99.000730000000004</v>
      </c>
      <c r="FH445" s="17">
        <v>99.291150000000002</v>
      </c>
      <c r="FI445" s="17">
        <v>98.703370000000007</v>
      </c>
      <c r="FJ445" s="17">
        <v>98.480599999999995</v>
      </c>
      <c r="FK445" s="17">
        <v>96.750500000000002</v>
      </c>
      <c r="FL445" s="17">
        <v>95.574579999999997</v>
      </c>
      <c r="FM445" s="17">
        <v>93.743359999999996</v>
      </c>
      <c r="FN445" s="17">
        <v>90.263310000000004</v>
      </c>
      <c r="FO445" s="17">
        <v>87.425370000000001</v>
      </c>
      <c r="FP445" s="17">
        <v>86.35127</v>
      </c>
      <c r="FQ445" s="17">
        <v>87.594840000000005</v>
      </c>
      <c r="FR445" s="17">
        <v>86.493399999999994</v>
      </c>
      <c r="FS445" s="17">
        <v>4.899877</v>
      </c>
      <c r="FT445" s="17"/>
      <c r="FU445" s="17">
        <v>0.28458329999999998</v>
      </c>
      <c r="FW445" s="17"/>
      <c r="IA445" s="62"/>
    </row>
    <row r="446" spans="1:235" x14ac:dyDescent="0.25">
      <c r="A446" t="s">
        <v>266</v>
      </c>
      <c r="B446" t="s">
        <v>199</v>
      </c>
      <c r="C446" t="s">
        <v>312</v>
      </c>
      <c r="D446" s="63">
        <v>44808</v>
      </c>
      <c r="E446" t="s">
        <v>219</v>
      </c>
      <c r="F446" s="17">
        <v>352</v>
      </c>
      <c r="G446" s="17">
        <v>0.70859090000000002</v>
      </c>
      <c r="H446" s="17">
        <v>0.663744</v>
      </c>
      <c r="I446" s="17">
        <v>0.58606789999999997</v>
      </c>
      <c r="J446" s="17">
        <v>0.56629309999999999</v>
      </c>
      <c r="K446" s="17">
        <v>0.6745814</v>
      </c>
      <c r="L446" s="17">
        <v>0.80113540000000005</v>
      </c>
      <c r="M446" s="17">
        <v>0.88100579999999995</v>
      </c>
      <c r="N446" s="17">
        <v>0.91976590000000003</v>
      </c>
      <c r="O446" s="17">
        <v>1.085647</v>
      </c>
      <c r="P446" s="17">
        <v>1.084111</v>
      </c>
      <c r="Q446" s="17">
        <v>0.98992829999999998</v>
      </c>
      <c r="R446" s="17">
        <v>1.169897</v>
      </c>
      <c r="S446" s="17">
        <v>1.250875</v>
      </c>
      <c r="T446" s="17">
        <v>1.040165</v>
      </c>
      <c r="U446" s="17">
        <v>1.279139</v>
      </c>
      <c r="V446" s="17">
        <v>1.3551740000000001</v>
      </c>
      <c r="W446" s="17">
        <v>1.422264</v>
      </c>
      <c r="X446" s="17">
        <v>1.694793</v>
      </c>
      <c r="Y446" s="17">
        <v>1.7434320000000001</v>
      </c>
      <c r="Z446" s="17">
        <v>1.644566</v>
      </c>
      <c r="AA446" s="17">
        <v>1.5367660000000001</v>
      </c>
      <c r="AB446" s="17">
        <v>1.358109</v>
      </c>
      <c r="AC446" s="17">
        <v>1.2755829999999999</v>
      </c>
      <c r="AD446" s="17">
        <v>1.064144</v>
      </c>
      <c r="AE446" s="17">
        <v>-0.76505480000000003</v>
      </c>
      <c r="AF446" s="17">
        <v>-0.77190190000000003</v>
      </c>
      <c r="AG446" s="17">
        <v>-0.78316269999999999</v>
      </c>
      <c r="AH446" s="17">
        <v>-0.79023189999999999</v>
      </c>
      <c r="AI446" s="17">
        <v>-0.63470439999999995</v>
      </c>
      <c r="AJ446" s="17">
        <v>-0.38306129999999999</v>
      </c>
      <c r="AK446" s="17">
        <v>-0.23274610000000001</v>
      </c>
      <c r="AL446" s="17">
        <v>-0.2369386</v>
      </c>
      <c r="AM446" s="17">
        <v>-0.17491789999999999</v>
      </c>
      <c r="AN446" s="17">
        <v>-0.20200679999999999</v>
      </c>
      <c r="AO446" s="17">
        <v>-0.28980719999999999</v>
      </c>
      <c r="AP446" s="17">
        <v>-0.1376117</v>
      </c>
      <c r="AQ446" s="17">
        <v>-0.13415550000000001</v>
      </c>
      <c r="AR446" s="17">
        <v>-0.41289930000000002</v>
      </c>
      <c r="AS446" s="17">
        <v>-0.22227259999999999</v>
      </c>
      <c r="AT446" s="17">
        <v>-0.21243190000000001</v>
      </c>
      <c r="AU446" s="17">
        <v>-0.16681579999999999</v>
      </c>
      <c r="AV446" s="17">
        <v>1.4200900000000001E-2</v>
      </c>
      <c r="AW446" s="17">
        <v>4.1695700000000002E-2</v>
      </c>
      <c r="AX446" s="17">
        <v>-2.1530299999999999E-2</v>
      </c>
      <c r="AY446" s="17">
        <v>-8.3522799999999994E-2</v>
      </c>
      <c r="AZ446" s="17">
        <v>-0.28948629999999997</v>
      </c>
      <c r="BA446" s="17">
        <v>-0.17019709999999999</v>
      </c>
      <c r="BB446" s="17">
        <v>-0.2452927</v>
      </c>
      <c r="BC446" s="17">
        <v>-0.54370090000000004</v>
      </c>
      <c r="BD446" s="17">
        <v>-0.5526915</v>
      </c>
      <c r="BE446" s="17">
        <v>-0.57210740000000004</v>
      </c>
      <c r="BF446" s="17">
        <v>-0.5827196</v>
      </c>
      <c r="BG446" s="17">
        <v>-0.43028070000000002</v>
      </c>
      <c r="BH446" s="17">
        <v>-0.22255469999999999</v>
      </c>
      <c r="BI446" s="17">
        <v>-0.10964110000000001</v>
      </c>
      <c r="BJ446" s="17">
        <v>-8.0471600000000004E-2</v>
      </c>
      <c r="BK446" s="17">
        <v>-6.7974999999999997E-3</v>
      </c>
      <c r="BL446" s="17">
        <v>-2.8956900000000001E-2</v>
      </c>
      <c r="BM446" s="17">
        <v>-9.9859799999999999E-2</v>
      </c>
      <c r="BN446" s="17">
        <v>7.1915099999999996E-2</v>
      </c>
      <c r="BO446" s="17">
        <v>8.0922400000000005E-2</v>
      </c>
      <c r="BP446" s="17">
        <v>-0.21172859999999999</v>
      </c>
      <c r="BQ446" s="17">
        <v>-1.9457100000000001E-2</v>
      </c>
      <c r="BR446" s="17">
        <v>-1.95485E-2</v>
      </c>
      <c r="BS446" s="17">
        <v>2.52105E-2</v>
      </c>
      <c r="BT446" s="17">
        <v>0.19910610000000001</v>
      </c>
      <c r="BU446" s="17">
        <v>0.21365960000000001</v>
      </c>
      <c r="BV446" s="17">
        <v>0.16566239999999999</v>
      </c>
      <c r="BW446" s="17">
        <v>8.6265499999999995E-2</v>
      </c>
      <c r="BX446" s="17">
        <v>-0.1157511</v>
      </c>
      <c r="BY446" s="17">
        <v>-3.18004E-2</v>
      </c>
      <c r="BZ446" s="17">
        <v>-0.10146189999999999</v>
      </c>
      <c r="CA446" s="17">
        <v>-0.39039190000000001</v>
      </c>
      <c r="CB446" s="17">
        <v>-0.40086699999999997</v>
      </c>
      <c r="CC446" s="17">
        <v>-0.42593120000000001</v>
      </c>
      <c r="CD446" s="17">
        <v>-0.43899719999999998</v>
      </c>
      <c r="CE446" s="17">
        <v>-0.2886975</v>
      </c>
      <c r="CF446" s="17">
        <v>-0.1113884</v>
      </c>
      <c r="CG446" s="17">
        <v>-2.4378899999999998E-2</v>
      </c>
      <c r="CH446" s="17">
        <v>2.7896899999999999E-2</v>
      </c>
      <c r="CI446" s="17">
        <v>0.10964210000000001</v>
      </c>
      <c r="CJ446" s="17">
        <v>9.0896900000000003E-2</v>
      </c>
      <c r="CK446" s="17">
        <v>3.1697099999999999E-2</v>
      </c>
      <c r="CL446" s="17">
        <v>0.2170327</v>
      </c>
      <c r="CM446" s="17">
        <v>0.2298847</v>
      </c>
      <c r="CN446" s="17">
        <v>-7.2398299999999999E-2</v>
      </c>
      <c r="CO446" s="17">
        <v>0.1210122</v>
      </c>
      <c r="CP446" s="17">
        <v>0.1140419</v>
      </c>
      <c r="CQ446" s="17">
        <v>0.1582074</v>
      </c>
      <c r="CR446" s="17">
        <v>0.32717079999999998</v>
      </c>
      <c r="CS446" s="17">
        <v>0.33276119999999998</v>
      </c>
      <c r="CT446" s="17">
        <v>0.2953115</v>
      </c>
      <c r="CU446" s="17">
        <v>0.20386029999999999</v>
      </c>
      <c r="CV446" s="17">
        <v>4.5773999999999997E-3</v>
      </c>
      <c r="CW446" s="17">
        <v>6.4052700000000004E-2</v>
      </c>
      <c r="CX446" s="17">
        <v>-1.8450999999999999E-3</v>
      </c>
      <c r="CY446" s="17">
        <v>-0.23708299999999999</v>
      </c>
      <c r="CZ446" s="17">
        <v>-0.2490426</v>
      </c>
      <c r="DA446" s="17">
        <v>-0.27975499999999998</v>
      </c>
      <c r="DB446" s="17">
        <v>-0.2952748</v>
      </c>
      <c r="DC446" s="17">
        <v>-0.1471143</v>
      </c>
      <c r="DD446" s="17">
        <v>-2.22E-4</v>
      </c>
      <c r="DE446" s="17">
        <v>6.0883300000000001E-2</v>
      </c>
      <c r="DF446" s="17">
        <v>0.13626550000000001</v>
      </c>
      <c r="DG446" s="17">
        <v>0.2260818</v>
      </c>
      <c r="DH446" s="17">
        <v>0.21075079999999999</v>
      </c>
      <c r="DI446" s="17">
        <v>0.16325410000000001</v>
      </c>
      <c r="DJ446" s="17">
        <v>0.36215029999999998</v>
      </c>
      <c r="DK446" s="17">
        <v>0.37884699999999999</v>
      </c>
      <c r="DL446" s="17">
        <v>6.6931900000000003E-2</v>
      </c>
      <c r="DM446" s="17">
        <v>0.26148159999999998</v>
      </c>
      <c r="DN446" s="17">
        <v>0.2476323</v>
      </c>
      <c r="DO446" s="17">
        <v>0.29120430000000003</v>
      </c>
      <c r="DP446" s="17">
        <v>0.45523560000000002</v>
      </c>
      <c r="DQ446" s="17">
        <v>0.45186290000000001</v>
      </c>
      <c r="DR446" s="17">
        <v>0.42496060000000002</v>
      </c>
      <c r="DS446" s="17">
        <v>0.3214552</v>
      </c>
      <c r="DT446" s="17">
        <v>0.1249059</v>
      </c>
      <c r="DU446" s="17">
        <v>0.15990589999999999</v>
      </c>
      <c r="DV446" s="17">
        <v>9.7771700000000003E-2</v>
      </c>
      <c r="DW446" s="17">
        <v>-1.5729099999999999E-2</v>
      </c>
      <c r="DX446" s="17">
        <v>-2.98322E-2</v>
      </c>
      <c r="DY446" s="17">
        <v>-6.8699800000000005E-2</v>
      </c>
      <c r="DZ446" s="17">
        <v>-8.7762400000000004E-2</v>
      </c>
      <c r="EA446" s="17">
        <v>5.7309400000000003E-2</v>
      </c>
      <c r="EB446" s="17">
        <v>0.1602846</v>
      </c>
      <c r="EC446" s="17">
        <v>0.18398829999999999</v>
      </c>
      <c r="ED446" s="17">
        <v>0.29273250000000001</v>
      </c>
      <c r="EE446" s="17">
        <v>0.3942022</v>
      </c>
      <c r="EF446" s="17">
        <v>0.38380069999999999</v>
      </c>
      <c r="EG446" s="17">
        <v>0.3532015</v>
      </c>
      <c r="EH446" s="17">
        <v>0.57167710000000005</v>
      </c>
      <c r="EI446" s="17">
        <v>0.59392489999999998</v>
      </c>
      <c r="EJ446" s="17">
        <v>0.26810270000000003</v>
      </c>
      <c r="EK446" s="17">
        <v>0.46429710000000002</v>
      </c>
      <c r="EL446" s="17">
        <v>0.44051570000000001</v>
      </c>
      <c r="EM446" s="17">
        <v>0.48323070000000001</v>
      </c>
      <c r="EN446" s="17">
        <v>0.64014079999999995</v>
      </c>
      <c r="EO446" s="17">
        <v>0.62382669999999996</v>
      </c>
      <c r="EP446" s="17">
        <v>0.61215319999999995</v>
      </c>
      <c r="EQ446" s="17">
        <v>0.4912435</v>
      </c>
      <c r="ER446" s="17">
        <v>0.29864109999999999</v>
      </c>
      <c r="ES446" s="17">
        <v>0.29830259999999997</v>
      </c>
      <c r="ET446" s="17">
        <v>0.24160239999999999</v>
      </c>
      <c r="EU446" s="17">
        <v>85.182680000000005</v>
      </c>
      <c r="EV446" s="17">
        <v>85.153090000000006</v>
      </c>
      <c r="EW446" s="17">
        <v>82.482830000000007</v>
      </c>
      <c r="EX446" s="17">
        <v>82.381450000000001</v>
      </c>
      <c r="EY446" s="17">
        <v>82.568340000000006</v>
      </c>
      <c r="EZ446" s="17">
        <v>82.909390000000002</v>
      </c>
      <c r="FA446" s="17">
        <v>82.75197</v>
      </c>
      <c r="FB446" s="17">
        <v>83.568479999999994</v>
      </c>
      <c r="FC446" s="17">
        <v>86.224249999999998</v>
      </c>
      <c r="FD446" s="17">
        <v>90.52149</v>
      </c>
      <c r="FE446" s="17">
        <v>88.340299999999999</v>
      </c>
      <c r="FF446" s="17">
        <v>89.932419999999993</v>
      </c>
      <c r="FG446" s="17">
        <v>90.72681</v>
      </c>
      <c r="FH446" s="17">
        <v>89.835300000000004</v>
      </c>
      <c r="FI446" s="17">
        <v>89.618120000000005</v>
      </c>
      <c r="FJ446" s="17">
        <v>90.232669999999999</v>
      </c>
      <c r="FK446" s="17">
        <v>89.183459999999997</v>
      </c>
      <c r="FL446" s="17">
        <v>88.228279999999998</v>
      </c>
      <c r="FM446" s="17">
        <v>86.314409999999995</v>
      </c>
      <c r="FN446" s="17">
        <v>82.718959999999996</v>
      </c>
      <c r="FO446" s="17">
        <v>80.966210000000004</v>
      </c>
      <c r="FP446" s="17">
        <v>79.441890000000001</v>
      </c>
      <c r="FQ446" s="17">
        <v>78.932559999999995</v>
      </c>
      <c r="FR446" s="17">
        <v>78.209280000000007</v>
      </c>
      <c r="FS446" s="17">
        <v>3.4893209999999999</v>
      </c>
      <c r="FT446" s="17"/>
      <c r="FU446" s="17">
        <v>0.19911870000000001</v>
      </c>
      <c r="FW446" s="17"/>
      <c r="IA446" s="62"/>
    </row>
    <row r="447" spans="1:235" x14ac:dyDescent="0.25">
      <c r="A447" t="s">
        <v>266</v>
      </c>
      <c r="B447" t="s">
        <v>199</v>
      </c>
      <c r="C447" t="s">
        <v>312</v>
      </c>
      <c r="D447" s="63">
        <v>44808</v>
      </c>
      <c r="E447" t="s">
        <v>220</v>
      </c>
      <c r="F447" s="17">
        <v>162</v>
      </c>
      <c r="G447" s="17">
        <v>0.66400360000000003</v>
      </c>
      <c r="H447" s="17">
        <v>0.60469390000000001</v>
      </c>
      <c r="I447" s="17">
        <v>0.66436030000000001</v>
      </c>
      <c r="J447" s="17">
        <v>0.94216230000000001</v>
      </c>
      <c r="K447" s="17">
        <v>0.86974560000000001</v>
      </c>
      <c r="L447" s="17">
        <v>0.70854919999999999</v>
      </c>
      <c r="M447" s="17">
        <v>0.84694800000000003</v>
      </c>
      <c r="N447" s="17">
        <v>1.051016</v>
      </c>
      <c r="O447" s="17">
        <v>1.2147220000000001</v>
      </c>
      <c r="P447" s="17">
        <v>1.191651</v>
      </c>
      <c r="Q447" s="17">
        <v>1.082384</v>
      </c>
      <c r="R447" s="17">
        <v>1.1305829999999999</v>
      </c>
      <c r="S447" s="17">
        <v>1.1192519999999999</v>
      </c>
      <c r="T447" s="17">
        <v>1.01312</v>
      </c>
      <c r="U447" s="17">
        <v>1.3653189999999999</v>
      </c>
      <c r="V447" s="17">
        <v>1.4398550000000001</v>
      </c>
      <c r="W447" s="17">
        <v>1.4306110000000001</v>
      </c>
      <c r="X447" s="17">
        <v>1.6781470000000001</v>
      </c>
      <c r="Y447" s="17">
        <v>1.6529339999999999</v>
      </c>
      <c r="Z447" s="17">
        <v>1.4564029999999999</v>
      </c>
      <c r="AA447" s="17">
        <v>1.2794460000000001</v>
      </c>
      <c r="AB447" s="17">
        <v>1.2427950000000001</v>
      </c>
      <c r="AC447" s="17">
        <v>1.261209</v>
      </c>
      <c r="AD447" s="17">
        <v>1.0983609999999999</v>
      </c>
      <c r="AE447" s="17">
        <v>-0.94932479999999997</v>
      </c>
      <c r="AF447" s="17">
        <v>-1.1259410000000001</v>
      </c>
      <c r="AG447" s="17">
        <v>-0.88622679999999998</v>
      </c>
      <c r="AH447" s="17">
        <v>-0.38665100000000002</v>
      </c>
      <c r="AI447" s="17">
        <v>-0.40547529999999998</v>
      </c>
      <c r="AJ447" s="17">
        <v>-0.45848870000000003</v>
      </c>
      <c r="AK447" s="17">
        <v>-0.25107940000000001</v>
      </c>
      <c r="AL447" s="17">
        <v>-7.83745E-2</v>
      </c>
      <c r="AM447" s="17">
        <v>-0.1228083</v>
      </c>
      <c r="AN447" s="17">
        <v>-0.3457443</v>
      </c>
      <c r="AO447" s="17">
        <v>-0.44400050000000002</v>
      </c>
      <c r="AP447" s="17">
        <v>-0.31601479999999998</v>
      </c>
      <c r="AQ447" s="17">
        <v>-0.36546479999999998</v>
      </c>
      <c r="AR447" s="17">
        <v>-0.54888539999999997</v>
      </c>
      <c r="AS447" s="17">
        <v>-0.21067720000000001</v>
      </c>
      <c r="AT447" s="17">
        <v>-0.3240653</v>
      </c>
      <c r="AU447" s="17">
        <v>-0.27898079999999997</v>
      </c>
      <c r="AV447" s="17">
        <v>-0.1213943</v>
      </c>
      <c r="AW447" s="17">
        <v>-7.9997399999999996E-2</v>
      </c>
      <c r="AX447" s="17">
        <v>-0.18772749999999999</v>
      </c>
      <c r="AY447" s="17">
        <v>-0.38183329999999999</v>
      </c>
      <c r="AZ447" s="17">
        <v>-0.47803709999999999</v>
      </c>
      <c r="BA447" s="17">
        <v>-0.389928</v>
      </c>
      <c r="BB447" s="17">
        <v>-0.38845439999999998</v>
      </c>
      <c r="BC447" s="17">
        <v>-0.61271880000000001</v>
      </c>
      <c r="BD447" s="17">
        <v>-0.74323980000000001</v>
      </c>
      <c r="BE447" s="17">
        <v>-0.56525590000000003</v>
      </c>
      <c r="BF447" s="17">
        <v>-0.2105089</v>
      </c>
      <c r="BG447" s="17">
        <v>-0.2358258</v>
      </c>
      <c r="BH447" s="17">
        <v>-0.28109990000000001</v>
      </c>
      <c r="BI447" s="17">
        <v>-0.1046323</v>
      </c>
      <c r="BJ447" s="17">
        <v>9.8451499999999997E-2</v>
      </c>
      <c r="BK447" s="17">
        <v>7.0954900000000001E-2</v>
      </c>
      <c r="BL447" s="17">
        <v>-7.5895900000000002E-2</v>
      </c>
      <c r="BM447" s="17">
        <v>-0.15032619999999999</v>
      </c>
      <c r="BN447" s="17">
        <v>-2.1069000000000001E-3</v>
      </c>
      <c r="BO447" s="17">
        <v>-9.0195700000000004E-2</v>
      </c>
      <c r="BP447" s="17">
        <v>-0.27734969999999998</v>
      </c>
      <c r="BQ447" s="17">
        <v>3.9985899999999998E-2</v>
      </c>
      <c r="BR447" s="17">
        <v>-4.08993E-2</v>
      </c>
      <c r="BS447" s="17">
        <v>-8.6735000000000007E-3</v>
      </c>
      <c r="BT447" s="17">
        <v>0.1397497</v>
      </c>
      <c r="BU447" s="17">
        <v>0.1366115</v>
      </c>
      <c r="BV447" s="17">
        <v>2.99613E-2</v>
      </c>
      <c r="BW447" s="17">
        <v>-0.19568840000000001</v>
      </c>
      <c r="BX447" s="17">
        <v>-0.2712464</v>
      </c>
      <c r="BY447" s="17">
        <v>-0.16725429999999999</v>
      </c>
      <c r="BZ447" s="17">
        <v>-0.169016</v>
      </c>
      <c r="CA447" s="17">
        <v>-0.37958639999999999</v>
      </c>
      <c r="CB447" s="17">
        <v>-0.4781822</v>
      </c>
      <c r="CC447" s="17">
        <v>-0.34295229999999999</v>
      </c>
      <c r="CD447" s="17">
        <v>-8.8513400000000006E-2</v>
      </c>
      <c r="CE447" s="17">
        <v>-0.1183271</v>
      </c>
      <c r="CF447" s="17">
        <v>-0.15824089999999999</v>
      </c>
      <c r="CG447" s="17">
        <v>-3.2035000000000002E-3</v>
      </c>
      <c r="CH447" s="17">
        <v>0.2209207</v>
      </c>
      <c r="CI447" s="17">
        <v>0.2051547</v>
      </c>
      <c r="CJ447" s="17">
        <v>0.1110003</v>
      </c>
      <c r="CK447" s="17">
        <v>5.3071800000000002E-2</v>
      </c>
      <c r="CL447" s="17">
        <v>0.21530479999999999</v>
      </c>
      <c r="CM447" s="17">
        <v>0.1004548</v>
      </c>
      <c r="CN447" s="17">
        <v>-8.9284799999999997E-2</v>
      </c>
      <c r="CO447" s="17">
        <v>0.21359429999999999</v>
      </c>
      <c r="CP447" s="17">
        <v>0.15522059999999999</v>
      </c>
      <c r="CQ447" s="17">
        <v>0.17854059999999999</v>
      </c>
      <c r="CR447" s="17">
        <v>0.32061729999999999</v>
      </c>
      <c r="CS447" s="17">
        <v>0.2866341</v>
      </c>
      <c r="CT447" s="17">
        <v>0.180732</v>
      </c>
      <c r="CU447" s="17">
        <v>-6.6764900000000002E-2</v>
      </c>
      <c r="CV447" s="17">
        <v>-0.1280239</v>
      </c>
      <c r="CW447" s="17">
        <v>-1.30312E-2</v>
      </c>
      <c r="CX447" s="17">
        <v>-1.7033599999999999E-2</v>
      </c>
      <c r="CY447" s="17">
        <v>-0.1464541</v>
      </c>
      <c r="CZ447" s="17">
        <v>-0.21312449999999999</v>
      </c>
      <c r="DA447" s="17">
        <v>-0.1206488</v>
      </c>
      <c r="DB447" s="17">
        <v>3.3482199999999997E-2</v>
      </c>
      <c r="DC447" s="17">
        <v>-8.2830000000000002E-4</v>
      </c>
      <c r="DD447" s="17">
        <v>-3.5381900000000001E-2</v>
      </c>
      <c r="DE447" s="17">
        <v>9.8225300000000001E-2</v>
      </c>
      <c r="DF447" s="17">
        <v>0.34338980000000002</v>
      </c>
      <c r="DG447" s="17">
        <v>0.3393545</v>
      </c>
      <c r="DH447" s="17">
        <v>0.29789650000000001</v>
      </c>
      <c r="DI447" s="17">
        <v>0.25646970000000002</v>
      </c>
      <c r="DJ447" s="17">
        <v>0.4327164</v>
      </c>
      <c r="DK447" s="17">
        <v>0.29110530000000001</v>
      </c>
      <c r="DL447" s="17">
        <v>9.8780000000000007E-2</v>
      </c>
      <c r="DM447" s="17">
        <v>0.38720280000000001</v>
      </c>
      <c r="DN447" s="17">
        <v>0.3513405</v>
      </c>
      <c r="DO447" s="17">
        <v>0.36575459999999999</v>
      </c>
      <c r="DP447" s="17">
        <v>0.50148479999999995</v>
      </c>
      <c r="DQ447" s="17">
        <v>0.43665680000000001</v>
      </c>
      <c r="DR447" s="17">
        <v>0.33150259999999998</v>
      </c>
      <c r="DS447" s="17">
        <v>6.2158499999999998E-2</v>
      </c>
      <c r="DT447" s="17">
        <v>1.5198700000000001E-2</v>
      </c>
      <c r="DU447" s="17">
        <v>0.14119200000000001</v>
      </c>
      <c r="DV447" s="17">
        <v>0.13494880000000001</v>
      </c>
      <c r="DW447" s="17">
        <v>0.19015199999999999</v>
      </c>
      <c r="DX447" s="17">
        <v>0.16957659999999999</v>
      </c>
      <c r="DY447" s="17">
        <v>0.2003221</v>
      </c>
      <c r="DZ447" s="17">
        <v>0.20962430000000001</v>
      </c>
      <c r="EA447" s="17">
        <v>0.1688212</v>
      </c>
      <c r="EB447" s="17">
        <v>0.14200699999999999</v>
      </c>
      <c r="EC447" s="17">
        <v>0.24467240000000001</v>
      </c>
      <c r="ED447" s="17">
        <v>0.52021569999999995</v>
      </c>
      <c r="EE447" s="17">
        <v>0.53311759999999997</v>
      </c>
      <c r="EF447" s="17">
        <v>0.5677449</v>
      </c>
      <c r="EG447" s="17">
        <v>0.55014399999999997</v>
      </c>
      <c r="EH447" s="17">
        <v>0.74662430000000002</v>
      </c>
      <c r="EI447" s="17">
        <v>0.56637439999999994</v>
      </c>
      <c r="EJ447" s="17">
        <v>0.37031579999999997</v>
      </c>
      <c r="EK447" s="17">
        <v>0.63786589999999999</v>
      </c>
      <c r="EL447" s="17">
        <v>0.63450649999999997</v>
      </c>
      <c r="EM447" s="17">
        <v>0.63606200000000002</v>
      </c>
      <c r="EN447" s="17">
        <v>0.76262890000000005</v>
      </c>
      <c r="EO447" s="17">
        <v>0.65326569999999995</v>
      </c>
      <c r="EP447" s="17">
        <v>0.5491914</v>
      </c>
      <c r="EQ447" s="17">
        <v>0.24830350000000001</v>
      </c>
      <c r="ER447" s="17">
        <v>0.2219893</v>
      </c>
      <c r="ES447" s="17">
        <v>0.36386570000000001</v>
      </c>
      <c r="ET447" s="17">
        <v>0.35438720000000001</v>
      </c>
      <c r="EU447" s="17">
        <v>83.733540000000005</v>
      </c>
      <c r="EV447" s="17">
        <v>84.262230000000002</v>
      </c>
      <c r="EW447" s="17">
        <v>82.479879999999994</v>
      </c>
      <c r="EX447" s="17">
        <v>82.674779999999998</v>
      </c>
      <c r="EY447" s="17">
        <v>82.74897</v>
      </c>
      <c r="EZ447" s="17">
        <v>83.414950000000005</v>
      </c>
      <c r="FA447" s="17">
        <v>83.285550000000001</v>
      </c>
      <c r="FB447" s="17">
        <v>84.196389999999994</v>
      </c>
      <c r="FC447" s="17">
        <v>86.261309999999995</v>
      </c>
      <c r="FD447" s="17">
        <v>90.598650000000006</v>
      </c>
      <c r="FE447" s="17">
        <v>85.350589999999997</v>
      </c>
      <c r="FF447" s="17">
        <v>87.414259999999999</v>
      </c>
      <c r="FG447" s="17">
        <v>89.349109999999996</v>
      </c>
      <c r="FH447" s="17">
        <v>88.479190000000003</v>
      </c>
      <c r="FI447" s="17">
        <v>88.600939999999994</v>
      </c>
      <c r="FJ447" s="17">
        <v>88.374030000000005</v>
      </c>
      <c r="FK447" s="17">
        <v>87.114769999999993</v>
      </c>
      <c r="FL447" s="17">
        <v>86.480450000000005</v>
      </c>
      <c r="FM447" s="17">
        <v>84.464330000000004</v>
      </c>
      <c r="FN447" s="17">
        <v>81.756630000000001</v>
      </c>
      <c r="FO447" s="17">
        <v>80.471649999999997</v>
      </c>
      <c r="FP447" s="17">
        <v>79.60951</v>
      </c>
      <c r="FQ447" s="17">
        <v>78.918610000000001</v>
      </c>
      <c r="FR447" s="17">
        <v>77.212389999999999</v>
      </c>
      <c r="FS447" s="17">
        <v>4.6706529999999997</v>
      </c>
      <c r="FT447" s="17"/>
      <c r="FU447" s="17">
        <v>0.26573590000000002</v>
      </c>
      <c r="FW447" s="17"/>
      <c r="HY447" s="62"/>
      <c r="IA447" s="62"/>
    </row>
    <row r="448" spans="1:235" x14ac:dyDescent="0.25">
      <c r="A448" t="s">
        <v>266</v>
      </c>
      <c r="B448" t="s">
        <v>199</v>
      </c>
      <c r="C448" t="s">
        <v>312</v>
      </c>
      <c r="D448" s="63">
        <v>44808</v>
      </c>
      <c r="E448" t="s">
        <v>221</v>
      </c>
      <c r="F448" s="17">
        <v>190</v>
      </c>
      <c r="G448" s="17">
        <v>0.64593389999999995</v>
      </c>
      <c r="H448" s="17">
        <v>0.50730450000000005</v>
      </c>
      <c r="I448" s="17">
        <v>0.33140910000000001</v>
      </c>
      <c r="J448" s="17">
        <v>0.18158840000000001</v>
      </c>
      <c r="K448" s="17">
        <v>0.4513954</v>
      </c>
      <c r="L448" s="17">
        <v>0.91195729999999997</v>
      </c>
      <c r="M448" s="17">
        <v>0.93086089999999999</v>
      </c>
      <c r="N448" s="17">
        <v>0.89110149999999999</v>
      </c>
      <c r="O448" s="17">
        <v>1.0352870000000001</v>
      </c>
      <c r="P448" s="17">
        <v>1.0435829999999999</v>
      </c>
      <c r="Q448" s="17">
        <v>0.89852650000000001</v>
      </c>
      <c r="R448" s="17">
        <v>1.190785</v>
      </c>
      <c r="S448" s="17">
        <v>1.367108</v>
      </c>
      <c r="T448" s="17">
        <v>1.100196</v>
      </c>
      <c r="U448" s="17">
        <v>1.230626</v>
      </c>
      <c r="V448" s="17">
        <v>1.213938</v>
      </c>
      <c r="W448" s="17">
        <v>1.4666589999999999</v>
      </c>
      <c r="X448" s="17">
        <v>1.7666900000000001</v>
      </c>
      <c r="Y448" s="17">
        <v>1.8796120000000001</v>
      </c>
      <c r="Z448" s="17">
        <v>1.8397589999999999</v>
      </c>
      <c r="AA448" s="17">
        <v>1.8230729999999999</v>
      </c>
      <c r="AB448" s="17">
        <v>1.5750040000000001</v>
      </c>
      <c r="AC448" s="17">
        <v>1.3250280000000001</v>
      </c>
      <c r="AD448" s="17">
        <v>1.0536049999999999</v>
      </c>
      <c r="AE448" s="17">
        <v>-1.0389930000000001</v>
      </c>
      <c r="AF448" s="17">
        <v>-1.0683990000000001</v>
      </c>
      <c r="AG448" s="17">
        <v>-1.2157530000000001</v>
      </c>
      <c r="AH448" s="17">
        <v>-1.405281</v>
      </c>
      <c r="AI448" s="17">
        <v>-1.123618</v>
      </c>
      <c r="AJ448" s="17">
        <v>-0.50535030000000003</v>
      </c>
      <c r="AK448" s="17">
        <v>-0.35584830000000001</v>
      </c>
      <c r="AL448" s="17">
        <v>-0.44490439999999998</v>
      </c>
      <c r="AM448" s="17">
        <v>-0.3650641</v>
      </c>
      <c r="AN448" s="17">
        <v>-0.28418110000000002</v>
      </c>
      <c r="AO448" s="17">
        <v>-0.42742029999999998</v>
      </c>
      <c r="AP448" s="17">
        <v>-0.28643770000000002</v>
      </c>
      <c r="AQ448" s="17">
        <v>-0.204758</v>
      </c>
      <c r="AR448" s="17">
        <v>-0.47372560000000002</v>
      </c>
      <c r="AS448" s="17">
        <v>-0.40661029999999998</v>
      </c>
      <c r="AT448" s="17">
        <v>-0.42857689999999998</v>
      </c>
      <c r="AU448" s="17">
        <v>-0.2349908</v>
      </c>
      <c r="AV448" s="17">
        <v>-1.3394E-2</v>
      </c>
      <c r="AW448" s="17">
        <v>-1.15292E-2</v>
      </c>
      <c r="AX448" s="17">
        <v>-4.8886400000000003E-2</v>
      </c>
      <c r="AY448" s="17">
        <v>5.7033500000000001E-2</v>
      </c>
      <c r="AZ448" s="17">
        <v>-0.22059690000000001</v>
      </c>
      <c r="BA448" s="17">
        <v>-0.14894859999999999</v>
      </c>
      <c r="BB448" s="17">
        <v>-0.27361990000000003</v>
      </c>
      <c r="BC448" s="17">
        <v>-0.72631540000000006</v>
      </c>
      <c r="BD448" s="17">
        <v>-0.7622833</v>
      </c>
      <c r="BE448" s="17">
        <v>-0.90579410000000005</v>
      </c>
      <c r="BF448" s="17">
        <v>-1.052983</v>
      </c>
      <c r="BG448" s="17">
        <v>-0.75392769999999998</v>
      </c>
      <c r="BH448" s="17">
        <v>-0.2346847</v>
      </c>
      <c r="BI448" s="17">
        <v>-0.1627479</v>
      </c>
      <c r="BJ448" s="17">
        <v>-0.2171449</v>
      </c>
      <c r="BK448" s="17">
        <v>-9.8780000000000007E-2</v>
      </c>
      <c r="BL448" s="17">
        <v>-4.1388800000000003E-2</v>
      </c>
      <c r="BM448" s="17">
        <v>-0.17072689999999999</v>
      </c>
      <c r="BN448" s="17">
        <v>9.4666000000000004E-3</v>
      </c>
      <c r="BO448" s="17">
        <v>0.12351380000000001</v>
      </c>
      <c r="BP448" s="17">
        <v>-0.20385449999999999</v>
      </c>
      <c r="BQ448" s="17">
        <v>-0.12692110000000001</v>
      </c>
      <c r="BR448" s="17">
        <v>-0.17076859999999999</v>
      </c>
      <c r="BS448" s="17">
        <v>1.4760799999999999E-2</v>
      </c>
      <c r="BT448" s="17">
        <v>0.21894440000000001</v>
      </c>
      <c r="BU448" s="17">
        <v>0.2419569</v>
      </c>
      <c r="BV448" s="17">
        <v>0.22629079999999999</v>
      </c>
      <c r="BW448" s="17">
        <v>0.31426520000000002</v>
      </c>
      <c r="BX448" s="17">
        <v>4.3467699999999998E-2</v>
      </c>
      <c r="BY448" s="17">
        <v>3.2831899999999997E-2</v>
      </c>
      <c r="BZ448" s="17">
        <v>-9.8238500000000006E-2</v>
      </c>
      <c r="CA448" s="17">
        <v>-0.50975550000000003</v>
      </c>
      <c r="CB448" s="17">
        <v>-0.55026870000000006</v>
      </c>
      <c r="CC448" s="17">
        <v>-0.69111719999999999</v>
      </c>
      <c r="CD448" s="17">
        <v>-0.80898179999999997</v>
      </c>
      <c r="CE448" s="17">
        <v>-0.49788100000000002</v>
      </c>
      <c r="CF448" s="17">
        <v>-4.7222500000000001E-2</v>
      </c>
      <c r="CG448" s="17">
        <v>-2.9007100000000001E-2</v>
      </c>
      <c r="CH448" s="17">
        <v>-5.9399399999999998E-2</v>
      </c>
      <c r="CI448" s="17">
        <v>8.5647600000000004E-2</v>
      </c>
      <c r="CJ448" s="17">
        <v>0.12676850000000001</v>
      </c>
      <c r="CK448" s="17">
        <v>7.0581000000000003E-3</v>
      </c>
      <c r="CL448" s="17">
        <v>0.21440899999999999</v>
      </c>
      <c r="CM448" s="17">
        <v>0.35087380000000001</v>
      </c>
      <c r="CN448" s="17">
        <v>-1.6942599999999999E-2</v>
      </c>
      <c r="CO448" s="17">
        <v>6.6790799999999997E-2</v>
      </c>
      <c r="CP448" s="17">
        <v>7.7887E-3</v>
      </c>
      <c r="CQ448" s="17">
        <v>0.18773799999999999</v>
      </c>
      <c r="CR448" s="17">
        <v>0.37986120000000001</v>
      </c>
      <c r="CS448" s="17">
        <v>0.41752060000000002</v>
      </c>
      <c r="CT448" s="17">
        <v>0.41687770000000002</v>
      </c>
      <c r="CU448" s="17">
        <v>0.492423</v>
      </c>
      <c r="CV448" s="17">
        <v>0.22635810000000001</v>
      </c>
      <c r="CW448" s="17">
        <v>0.1587325</v>
      </c>
      <c r="CX448" s="17">
        <v>2.3230199999999999E-2</v>
      </c>
      <c r="CY448" s="17">
        <v>-0.2931956</v>
      </c>
      <c r="CZ448" s="17">
        <v>-0.3382541</v>
      </c>
      <c r="DA448" s="17">
        <v>-0.47644029999999998</v>
      </c>
      <c r="DB448" s="17">
        <v>-0.56498119999999996</v>
      </c>
      <c r="DC448" s="17">
        <v>-0.2418343</v>
      </c>
      <c r="DD448" s="17">
        <v>0.14023969999999999</v>
      </c>
      <c r="DE448" s="17">
        <v>0.1047336</v>
      </c>
      <c r="DF448" s="17">
        <v>9.8346100000000006E-2</v>
      </c>
      <c r="DG448" s="17">
        <v>0.27007510000000001</v>
      </c>
      <c r="DH448" s="17">
        <v>0.29492570000000001</v>
      </c>
      <c r="DI448" s="17">
        <v>0.18484320000000001</v>
      </c>
      <c r="DJ448" s="17">
        <v>0.41935149999999999</v>
      </c>
      <c r="DK448" s="17">
        <v>0.57823380000000002</v>
      </c>
      <c r="DL448" s="17">
        <v>0.16996919999999999</v>
      </c>
      <c r="DM448" s="17">
        <v>0.26050259999999997</v>
      </c>
      <c r="DN448" s="17">
        <v>0.18634590000000001</v>
      </c>
      <c r="DO448" s="17">
        <v>0.36071520000000001</v>
      </c>
      <c r="DP448" s="17">
        <v>0.54077799999999998</v>
      </c>
      <c r="DQ448" s="17">
        <v>0.59308439999999996</v>
      </c>
      <c r="DR448" s="17">
        <v>0.60746460000000002</v>
      </c>
      <c r="DS448" s="17">
        <v>0.67058079999999998</v>
      </c>
      <c r="DT448" s="17">
        <v>0.40924840000000001</v>
      </c>
      <c r="DU448" s="17">
        <v>0.28463309999999997</v>
      </c>
      <c r="DV448" s="17">
        <v>0.14469889999999999</v>
      </c>
      <c r="DW448" s="17">
        <v>1.94824E-2</v>
      </c>
      <c r="DX448" s="17">
        <v>-3.2138699999999999E-2</v>
      </c>
      <c r="DY448" s="17">
        <v>-0.16648099999999999</v>
      </c>
      <c r="DZ448" s="17">
        <v>-0.21268280000000001</v>
      </c>
      <c r="EA448" s="17">
        <v>0.12785650000000001</v>
      </c>
      <c r="EB448" s="17">
        <v>0.41090529999999997</v>
      </c>
      <c r="EC448" s="17">
        <v>0.29783399999999999</v>
      </c>
      <c r="ED448" s="17">
        <v>0.3261057</v>
      </c>
      <c r="EE448" s="17">
        <v>0.53635920000000004</v>
      </c>
      <c r="EF448" s="17">
        <v>0.53771809999999998</v>
      </c>
      <c r="EG448" s="17">
        <v>0.4415366</v>
      </c>
      <c r="EH448" s="17">
        <v>0.7152558</v>
      </c>
      <c r="EI448" s="17">
        <v>0.90650560000000002</v>
      </c>
      <c r="EJ448" s="17">
        <v>0.43984030000000002</v>
      </c>
      <c r="EK448" s="17">
        <v>0.5401918</v>
      </c>
      <c r="EL448" s="17">
        <v>0.4441543</v>
      </c>
      <c r="EM448" s="17">
        <v>0.61046679999999998</v>
      </c>
      <c r="EN448" s="17">
        <v>0.77311629999999998</v>
      </c>
      <c r="EO448" s="17">
        <v>0.84657059999999995</v>
      </c>
      <c r="EP448" s="17">
        <v>0.88264180000000003</v>
      </c>
      <c r="EQ448" s="17">
        <v>0.92781239999999998</v>
      </c>
      <c r="ER448" s="17">
        <v>0.67331300000000005</v>
      </c>
      <c r="ES448" s="17">
        <v>0.46641359999999998</v>
      </c>
      <c r="ET448" s="17">
        <v>0.32008039999999999</v>
      </c>
      <c r="EU448" s="17">
        <v>86.423599999999993</v>
      </c>
      <c r="EV448" s="17">
        <v>85.915790000000001</v>
      </c>
      <c r="EW448" s="17">
        <v>82.486760000000004</v>
      </c>
      <c r="EX448" s="17">
        <v>82.133510000000001</v>
      </c>
      <c r="EY448" s="17">
        <v>82.418329999999997</v>
      </c>
      <c r="EZ448" s="17">
        <v>82.480959999999996</v>
      </c>
      <c r="FA448" s="17">
        <v>82.300179999999997</v>
      </c>
      <c r="FB448" s="17">
        <v>83.036050000000003</v>
      </c>
      <c r="FC448" s="17">
        <v>86.194730000000007</v>
      </c>
      <c r="FD448" s="17">
        <v>90.451490000000007</v>
      </c>
      <c r="FE448" s="17">
        <v>90.894909999999996</v>
      </c>
      <c r="FF448" s="17">
        <v>92.082809999999995</v>
      </c>
      <c r="FG448" s="17">
        <v>91.901920000000004</v>
      </c>
      <c r="FH448" s="17">
        <v>90.992540000000005</v>
      </c>
      <c r="FI448" s="17">
        <v>90.485789999999994</v>
      </c>
      <c r="FJ448" s="17">
        <v>91.81738</v>
      </c>
      <c r="FK448" s="17">
        <v>90.949820000000003</v>
      </c>
      <c r="FL448" s="17">
        <v>89.721230000000006</v>
      </c>
      <c r="FM448" s="17">
        <v>87.894739999999999</v>
      </c>
      <c r="FN448" s="17">
        <v>83.541139999999999</v>
      </c>
      <c r="FO448" s="17">
        <v>81.388769999999994</v>
      </c>
      <c r="FP448" s="17">
        <v>79.299030000000002</v>
      </c>
      <c r="FQ448" s="17">
        <v>78.944559999999996</v>
      </c>
      <c r="FR448" s="17">
        <v>79.062359999999998</v>
      </c>
      <c r="FS448" s="17">
        <v>5.0128380000000003</v>
      </c>
      <c r="FT448" s="17"/>
      <c r="FU448" s="17">
        <v>0.27000819999999998</v>
      </c>
      <c r="FW448" s="17"/>
      <c r="HY448" s="62"/>
    </row>
    <row r="449" spans="1:235" x14ac:dyDescent="0.25">
      <c r="A449" t="s">
        <v>266</v>
      </c>
      <c r="B449" t="s">
        <v>199</v>
      </c>
      <c r="C449" t="s">
        <v>312</v>
      </c>
      <c r="D449" s="63">
        <v>44809</v>
      </c>
      <c r="E449" t="s">
        <v>219</v>
      </c>
      <c r="F449" s="17">
        <v>633</v>
      </c>
      <c r="G449" s="17">
        <v>1.0391030000000001</v>
      </c>
      <c r="H449" s="17">
        <v>0.90647319999999998</v>
      </c>
      <c r="I449" s="17">
        <v>0.73980570000000001</v>
      </c>
      <c r="J449" s="17">
        <v>0.67871890000000001</v>
      </c>
      <c r="K449" s="17">
        <v>0.68249139999999997</v>
      </c>
      <c r="L449" s="17">
        <v>0.73289139999999997</v>
      </c>
      <c r="M449" s="17">
        <v>0.77790190000000004</v>
      </c>
      <c r="N449" s="17">
        <v>0.73591519999999999</v>
      </c>
      <c r="O449" s="17">
        <v>0.7392746</v>
      </c>
      <c r="P449" s="17">
        <v>0.75419860000000005</v>
      </c>
      <c r="Q449" s="17">
        <v>0.77597720000000003</v>
      </c>
      <c r="R449" s="17">
        <v>0.93098040000000004</v>
      </c>
      <c r="S449" s="17">
        <v>0.98620490000000005</v>
      </c>
      <c r="T449" s="17">
        <v>1.0264530000000001</v>
      </c>
      <c r="U449" s="17">
        <v>1.1955830000000001</v>
      </c>
      <c r="V449" s="17">
        <v>1.236486</v>
      </c>
      <c r="W449" s="17">
        <v>1.5048239999999999</v>
      </c>
      <c r="X449" s="17">
        <v>1.6785749999999999</v>
      </c>
      <c r="Y449" s="17">
        <v>1.7692749999999999</v>
      </c>
      <c r="Z449" s="17">
        <v>1.7957780000000001</v>
      </c>
      <c r="AA449" s="17">
        <v>1.751698</v>
      </c>
      <c r="AB449" s="17">
        <v>1.595002</v>
      </c>
      <c r="AC449" s="17">
        <v>1.307283</v>
      </c>
      <c r="AD449" s="17">
        <v>1.0945720000000001</v>
      </c>
      <c r="AE449" s="17">
        <v>-0.25424140000000001</v>
      </c>
      <c r="AF449" s="17">
        <v>-0.2367609</v>
      </c>
      <c r="AG449" s="17">
        <v>-0.34557359999999998</v>
      </c>
      <c r="AH449" s="17">
        <v>-0.3869959</v>
      </c>
      <c r="AI449" s="17">
        <v>-0.3190269</v>
      </c>
      <c r="AJ449" s="17">
        <v>-0.2084984</v>
      </c>
      <c r="AK449" s="17">
        <v>-8.5716100000000003E-2</v>
      </c>
      <c r="AL449" s="17">
        <v>-6.9605500000000001E-2</v>
      </c>
      <c r="AM449" s="17">
        <v>-8.1240599999999996E-2</v>
      </c>
      <c r="AN449" s="17">
        <v>-7.9364500000000004E-2</v>
      </c>
      <c r="AO449" s="17">
        <v>-9.6719600000000003E-2</v>
      </c>
      <c r="AP449" s="17">
        <v>2.2337300000000001E-2</v>
      </c>
      <c r="AQ449" s="17">
        <v>1.2487099999999999E-2</v>
      </c>
      <c r="AR449" s="17">
        <v>-9.6514299999999997E-2</v>
      </c>
      <c r="AS449" s="17">
        <v>-1.6390100000000001E-2</v>
      </c>
      <c r="AT449" s="17">
        <v>-0.1480564</v>
      </c>
      <c r="AU449" s="17">
        <v>3.4563799999999999E-2</v>
      </c>
      <c r="AV449" s="17">
        <v>4.9839599999999998E-2</v>
      </c>
      <c r="AW449" s="17">
        <v>-4.863E-4</v>
      </c>
      <c r="AX449" s="17">
        <v>-3.6815300000000002E-2</v>
      </c>
      <c r="AY449" s="17">
        <v>4.7953099999999999E-2</v>
      </c>
      <c r="AZ449" s="17">
        <v>-5.1833200000000003E-2</v>
      </c>
      <c r="BA449" s="17">
        <v>-0.1359747</v>
      </c>
      <c r="BB449" s="17">
        <v>-0.1609863</v>
      </c>
      <c r="BC449" s="17">
        <v>-0.1420748</v>
      </c>
      <c r="BD449" s="17">
        <v>-0.1346406</v>
      </c>
      <c r="BE449" s="17">
        <v>-0.23581959999999999</v>
      </c>
      <c r="BF449" s="17">
        <v>-0.26706390000000002</v>
      </c>
      <c r="BG449" s="17">
        <v>-0.20137669999999999</v>
      </c>
      <c r="BH449" s="17">
        <v>-0.1237487</v>
      </c>
      <c r="BI449" s="17">
        <v>-2.7199299999999999E-2</v>
      </c>
      <c r="BJ449" s="17">
        <v>-2.5136999999999998E-3</v>
      </c>
      <c r="BK449" s="17">
        <v>1.4463E-3</v>
      </c>
      <c r="BL449" s="17">
        <v>2.3225900000000001E-2</v>
      </c>
      <c r="BM449" s="17">
        <v>1.1031600000000001E-2</v>
      </c>
      <c r="BN449" s="17">
        <v>0.1406714</v>
      </c>
      <c r="BO449" s="17">
        <v>0.14245060000000001</v>
      </c>
      <c r="BP449" s="17">
        <v>3.3777500000000002E-2</v>
      </c>
      <c r="BQ449" s="17">
        <v>0.1223258</v>
      </c>
      <c r="BR449" s="17">
        <v>3.2341000000000002E-3</v>
      </c>
      <c r="BS449" s="17">
        <v>0.18508279999999999</v>
      </c>
      <c r="BT449" s="17">
        <v>0.19362850000000001</v>
      </c>
      <c r="BU449" s="17">
        <v>0.1234106</v>
      </c>
      <c r="BV449" s="17">
        <v>8.8854100000000005E-2</v>
      </c>
      <c r="BW449" s="17">
        <v>0.16688800000000001</v>
      </c>
      <c r="BX449" s="17">
        <v>7.4577599999999994E-2</v>
      </c>
      <c r="BY449" s="17">
        <v>-3.0149100000000002E-2</v>
      </c>
      <c r="BZ449" s="17">
        <v>-6.7356299999999994E-2</v>
      </c>
      <c r="CA449" s="17">
        <v>-6.4388500000000001E-2</v>
      </c>
      <c r="CB449" s="17">
        <v>-6.3912499999999997E-2</v>
      </c>
      <c r="CC449" s="17">
        <v>-0.15980430000000001</v>
      </c>
      <c r="CD449" s="17">
        <v>-0.18399940000000001</v>
      </c>
      <c r="CE449" s="17">
        <v>-0.1198926</v>
      </c>
      <c r="CF449" s="17">
        <v>-6.5051399999999995E-2</v>
      </c>
      <c r="CG449" s="17">
        <v>1.3329300000000001E-2</v>
      </c>
      <c r="CH449" s="17">
        <v>4.3953899999999997E-2</v>
      </c>
      <c r="CI449" s="17">
        <v>5.8715099999999999E-2</v>
      </c>
      <c r="CJ449" s="17">
        <v>9.4279799999999997E-2</v>
      </c>
      <c r="CK449" s="17">
        <v>8.5659700000000005E-2</v>
      </c>
      <c r="CL449" s="17">
        <v>0.2226293</v>
      </c>
      <c r="CM449" s="17">
        <v>0.232463</v>
      </c>
      <c r="CN449" s="17">
        <v>0.12401719999999999</v>
      </c>
      <c r="CO449" s="17">
        <v>0.21840000000000001</v>
      </c>
      <c r="CP449" s="17">
        <v>0.1080175</v>
      </c>
      <c r="CQ449" s="17">
        <v>0.28933189999999998</v>
      </c>
      <c r="CR449" s="17">
        <v>0.29321629999999999</v>
      </c>
      <c r="CS449" s="17">
        <v>0.2092212</v>
      </c>
      <c r="CT449" s="17">
        <v>0.17589250000000001</v>
      </c>
      <c r="CU449" s="17">
        <v>0.24926190000000001</v>
      </c>
      <c r="CV449" s="17">
        <v>0.1621293</v>
      </c>
      <c r="CW449" s="17">
        <v>4.31454E-2</v>
      </c>
      <c r="CX449" s="17">
        <v>-2.5084E-3</v>
      </c>
      <c r="CY449" s="17">
        <v>1.32978E-2</v>
      </c>
      <c r="CZ449" s="17">
        <v>6.8157000000000001E-3</v>
      </c>
      <c r="DA449" s="17">
        <v>-8.3789000000000002E-2</v>
      </c>
      <c r="DB449" s="17">
        <v>-0.100935</v>
      </c>
      <c r="DC449" s="17">
        <v>-3.8408499999999998E-2</v>
      </c>
      <c r="DD449" s="17">
        <v>-6.3540000000000003E-3</v>
      </c>
      <c r="DE449" s="17">
        <v>5.38579E-2</v>
      </c>
      <c r="DF449" s="17">
        <v>9.0421399999999999E-2</v>
      </c>
      <c r="DG449" s="17">
        <v>0.1159838</v>
      </c>
      <c r="DH449" s="17">
        <v>0.1653336</v>
      </c>
      <c r="DI449" s="17">
        <v>0.16028780000000001</v>
      </c>
      <c r="DJ449" s="17">
        <v>0.3045871</v>
      </c>
      <c r="DK449" s="17">
        <v>0.32247530000000002</v>
      </c>
      <c r="DL449" s="17">
        <v>0.2142569</v>
      </c>
      <c r="DM449" s="17">
        <v>0.31447419999999998</v>
      </c>
      <c r="DN449" s="17">
        <v>0.21280080000000001</v>
      </c>
      <c r="DO449" s="17">
        <v>0.39358090000000001</v>
      </c>
      <c r="DP449" s="17">
        <v>0.39280399999999999</v>
      </c>
      <c r="DQ449" s="17">
        <v>0.29503190000000001</v>
      </c>
      <c r="DR449" s="17">
        <v>0.26293080000000002</v>
      </c>
      <c r="DS449" s="17">
        <v>0.33163579999999998</v>
      </c>
      <c r="DT449" s="17">
        <v>0.24968109999999999</v>
      </c>
      <c r="DU449" s="17">
        <v>0.1164398</v>
      </c>
      <c r="DV449" s="17">
        <v>6.2339499999999999E-2</v>
      </c>
      <c r="DW449" s="17">
        <v>0.12546450000000001</v>
      </c>
      <c r="DX449" s="17">
        <v>0.1089359</v>
      </c>
      <c r="DY449" s="17">
        <v>2.5964999999999998E-2</v>
      </c>
      <c r="DZ449" s="17">
        <v>1.8997E-2</v>
      </c>
      <c r="EA449" s="17">
        <v>7.9241599999999995E-2</v>
      </c>
      <c r="EB449" s="17">
        <v>7.8395699999999999E-2</v>
      </c>
      <c r="EC449" s="17">
        <v>0.11237469999999999</v>
      </c>
      <c r="ED449" s="17">
        <v>0.15751319999999999</v>
      </c>
      <c r="EE449" s="17">
        <v>0.19867080000000001</v>
      </c>
      <c r="EF449" s="17">
        <v>0.267924</v>
      </c>
      <c r="EG449" s="17">
        <v>0.26803900000000003</v>
      </c>
      <c r="EH449" s="17">
        <v>0.4229212</v>
      </c>
      <c r="EI449" s="17">
        <v>0.45243879999999997</v>
      </c>
      <c r="EJ449" s="17">
        <v>0.34454869999999999</v>
      </c>
      <c r="EK449" s="17">
        <v>0.45319009999999998</v>
      </c>
      <c r="EL449" s="17">
        <v>0.36409130000000001</v>
      </c>
      <c r="EM449" s="17">
        <v>0.54410000000000003</v>
      </c>
      <c r="EN449" s="17">
        <v>0.53659290000000004</v>
      </c>
      <c r="EO449" s="17">
        <v>0.41892879999999999</v>
      </c>
      <c r="EP449" s="17">
        <v>0.38860030000000001</v>
      </c>
      <c r="EQ449" s="17">
        <v>0.45057069999999999</v>
      </c>
      <c r="ER449" s="17">
        <v>0.37609189999999998</v>
      </c>
      <c r="ES449" s="17">
        <v>0.2222654</v>
      </c>
      <c r="ET449" s="17">
        <v>0.15596960000000001</v>
      </c>
      <c r="EU449" s="17">
        <v>77.908379999999994</v>
      </c>
      <c r="EV449" s="17">
        <v>76.014660000000006</v>
      </c>
      <c r="EW449" s="17">
        <v>74.78546</v>
      </c>
      <c r="EX449" s="17">
        <v>74.154300000000006</v>
      </c>
      <c r="EY449" s="17">
        <v>73.506389999999996</v>
      </c>
      <c r="EZ449" s="17">
        <v>72.525120000000001</v>
      </c>
      <c r="FA449" s="17">
        <v>72.491799999999998</v>
      </c>
      <c r="FB449" s="17">
        <v>72.656409999999994</v>
      </c>
      <c r="FC449" s="17">
        <v>77.306340000000006</v>
      </c>
      <c r="FD449" s="17">
        <v>82.429130000000001</v>
      </c>
      <c r="FE449" s="17">
        <v>86.520690000000002</v>
      </c>
      <c r="FF449" s="17">
        <v>88.181120000000007</v>
      </c>
      <c r="FG449" s="17">
        <v>89.787450000000007</v>
      </c>
      <c r="FH449" s="17">
        <v>89.560339999999997</v>
      </c>
      <c r="FI449" s="17">
        <v>89.879170000000002</v>
      </c>
      <c r="FJ449" s="17">
        <v>91.341549999999998</v>
      </c>
      <c r="FK449" s="17">
        <v>90.985259999999997</v>
      </c>
      <c r="FL449" s="17">
        <v>89.585359999999994</v>
      </c>
      <c r="FM449" s="17">
        <v>87.379099999999994</v>
      </c>
      <c r="FN449" s="17">
        <v>82.549970000000002</v>
      </c>
      <c r="FO449" s="17">
        <v>78.568700000000007</v>
      </c>
      <c r="FP449" s="17">
        <v>77.279129999999995</v>
      </c>
      <c r="FQ449" s="17">
        <v>75.345830000000007</v>
      </c>
      <c r="FR449" s="17">
        <v>73.866680000000002</v>
      </c>
      <c r="FS449" s="17">
        <v>2.267773</v>
      </c>
      <c r="FT449" s="17"/>
      <c r="FU449" s="17">
        <v>0.14208489999999999</v>
      </c>
      <c r="FW449" s="17"/>
      <c r="HY449" s="62"/>
      <c r="IA449" s="62"/>
    </row>
    <row r="450" spans="1:235" x14ac:dyDescent="0.25">
      <c r="A450" t="s">
        <v>266</v>
      </c>
      <c r="B450" t="s">
        <v>199</v>
      </c>
      <c r="C450" t="s">
        <v>312</v>
      </c>
      <c r="D450" s="63">
        <v>44809</v>
      </c>
      <c r="E450" t="s">
        <v>220</v>
      </c>
      <c r="F450" s="17">
        <v>310</v>
      </c>
      <c r="G450" s="17">
        <v>1.0274529999999999</v>
      </c>
      <c r="H450" s="17">
        <v>0.91195610000000005</v>
      </c>
      <c r="I450" s="17">
        <v>0.79108149999999999</v>
      </c>
      <c r="J450" s="17">
        <v>0.80459429999999998</v>
      </c>
      <c r="K450" s="17">
        <v>0.78029939999999998</v>
      </c>
      <c r="L450" s="17">
        <v>0.71337530000000005</v>
      </c>
      <c r="M450" s="17">
        <v>0.77407970000000004</v>
      </c>
      <c r="N450" s="17">
        <v>0.75939679999999998</v>
      </c>
      <c r="O450" s="17">
        <v>0.73985299999999998</v>
      </c>
      <c r="P450" s="17">
        <v>0.79085369999999999</v>
      </c>
      <c r="Q450" s="17">
        <v>0.78912190000000004</v>
      </c>
      <c r="R450" s="17">
        <v>0.94174559999999996</v>
      </c>
      <c r="S450" s="17">
        <v>0.94994650000000003</v>
      </c>
      <c r="T450" s="17">
        <v>0.97017810000000004</v>
      </c>
      <c r="U450" s="17">
        <v>1.2138359999999999</v>
      </c>
      <c r="V450" s="17">
        <v>1.2668740000000001</v>
      </c>
      <c r="W450" s="17">
        <v>1.5148820000000001</v>
      </c>
      <c r="X450" s="17">
        <v>1.596449</v>
      </c>
      <c r="Y450" s="17">
        <v>1.6628529999999999</v>
      </c>
      <c r="Z450" s="17">
        <v>1.7139679999999999</v>
      </c>
      <c r="AA450" s="17">
        <v>1.6944539999999999</v>
      </c>
      <c r="AB450" s="17">
        <v>1.4091389999999999</v>
      </c>
      <c r="AC450" s="17">
        <v>1.164766</v>
      </c>
      <c r="AD450" s="17">
        <v>1.0124740000000001</v>
      </c>
      <c r="AE450" s="17">
        <v>-0.2169112</v>
      </c>
      <c r="AF450" s="17">
        <v>-0.17332629999999999</v>
      </c>
      <c r="AG450" s="17">
        <v>-0.1976493</v>
      </c>
      <c r="AH450" s="17">
        <v>-0.18104029999999999</v>
      </c>
      <c r="AI450" s="17">
        <v>-0.1550108</v>
      </c>
      <c r="AJ450" s="17">
        <v>-0.19763149999999999</v>
      </c>
      <c r="AK450" s="17">
        <v>-9.6949499999999994E-2</v>
      </c>
      <c r="AL450" s="17">
        <v>-7.7360700000000004E-2</v>
      </c>
      <c r="AM450" s="17">
        <v>-0.141877</v>
      </c>
      <c r="AN450" s="17">
        <v>-8.5194699999999998E-2</v>
      </c>
      <c r="AO450" s="17">
        <v>-0.1670973</v>
      </c>
      <c r="AP450" s="17">
        <v>1.9865899999999999E-2</v>
      </c>
      <c r="AQ450" s="17">
        <v>8.52546E-2</v>
      </c>
      <c r="AR450" s="17">
        <v>-0.16773859999999999</v>
      </c>
      <c r="AS450" s="17">
        <v>3.5950500000000003E-2</v>
      </c>
      <c r="AT450" s="17">
        <v>-0.12655759999999999</v>
      </c>
      <c r="AU450" s="17">
        <v>5.2880999999999997E-2</v>
      </c>
      <c r="AV450" s="17">
        <v>-2.33148E-2</v>
      </c>
      <c r="AW450" s="17">
        <v>-2.9275700000000002E-2</v>
      </c>
      <c r="AX450" s="17">
        <v>-9.9947300000000003E-2</v>
      </c>
      <c r="AY450" s="17">
        <v>3.4472000000000001E-3</v>
      </c>
      <c r="AZ450" s="17">
        <v>-0.24740989999999999</v>
      </c>
      <c r="BA450" s="17">
        <v>-0.25355539999999999</v>
      </c>
      <c r="BB450" s="17">
        <v>-0.25779750000000001</v>
      </c>
      <c r="BC450" s="17">
        <v>-7.59489E-2</v>
      </c>
      <c r="BD450" s="17">
        <v>-5.43762E-2</v>
      </c>
      <c r="BE450" s="17">
        <v>-8.7010400000000002E-2</v>
      </c>
      <c r="BF450" s="17">
        <v>-6.6082399999999999E-2</v>
      </c>
      <c r="BG450" s="17">
        <v>-4.8715399999999999E-2</v>
      </c>
      <c r="BH450" s="17">
        <v>-9.7024200000000005E-2</v>
      </c>
      <c r="BI450" s="17">
        <v>-1.7246600000000001E-2</v>
      </c>
      <c r="BJ450" s="17">
        <v>1.18975E-2</v>
      </c>
      <c r="BK450" s="17">
        <v>-3.62631E-2</v>
      </c>
      <c r="BL450" s="17">
        <v>2.7361099999999999E-2</v>
      </c>
      <c r="BM450" s="17">
        <v>-2.75246E-2</v>
      </c>
      <c r="BN450" s="17">
        <v>0.16498589999999999</v>
      </c>
      <c r="BO450" s="17">
        <v>0.23381209999999999</v>
      </c>
      <c r="BP450" s="17">
        <v>8.8401E-3</v>
      </c>
      <c r="BQ450" s="17">
        <v>0.2159277</v>
      </c>
      <c r="BR450" s="17">
        <v>7.4682399999999996E-2</v>
      </c>
      <c r="BS450" s="17">
        <v>0.2368883</v>
      </c>
      <c r="BT450" s="17">
        <v>0.169734</v>
      </c>
      <c r="BU450" s="17">
        <v>0.1425091</v>
      </c>
      <c r="BV450" s="17">
        <v>7.2407299999999994E-2</v>
      </c>
      <c r="BW450" s="17">
        <v>0.166243</v>
      </c>
      <c r="BX450" s="17">
        <v>-6.71871E-2</v>
      </c>
      <c r="BY450" s="17">
        <v>-0.1123146</v>
      </c>
      <c r="BZ450" s="17">
        <v>-0.13863919999999999</v>
      </c>
      <c r="CA450" s="17">
        <v>2.1681200000000001E-2</v>
      </c>
      <c r="CB450" s="17">
        <v>2.80083E-2</v>
      </c>
      <c r="CC450" s="17">
        <v>-1.0382300000000001E-2</v>
      </c>
      <c r="CD450" s="17">
        <v>1.35371E-2</v>
      </c>
      <c r="CE450" s="17">
        <v>2.4904599999999999E-2</v>
      </c>
      <c r="CF450" s="17">
        <v>-2.7343800000000001E-2</v>
      </c>
      <c r="CG450" s="17">
        <v>3.7955299999999997E-2</v>
      </c>
      <c r="CH450" s="17">
        <v>7.3717299999999999E-2</v>
      </c>
      <c r="CI450" s="17">
        <v>3.6884800000000002E-2</v>
      </c>
      <c r="CJ450" s="17">
        <v>0.1053169</v>
      </c>
      <c r="CK450" s="17">
        <v>6.9142999999999996E-2</v>
      </c>
      <c r="CL450" s="17">
        <v>0.2654955</v>
      </c>
      <c r="CM450" s="17">
        <v>0.33670260000000002</v>
      </c>
      <c r="CN450" s="17">
        <v>0.1311379</v>
      </c>
      <c r="CO450" s="17">
        <v>0.34057929999999997</v>
      </c>
      <c r="CP450" s="17">
        <v>0.21406069999999999</v>
      </c>
      <c r="CQ450" s="17">
        <v>0.36433130000000002</v>
      </c>
      <c r="CR450" s="17">
        <v>0.30343900000000001</v>
      </c>
      <c r="CS450" s="17">
        <v>0.26148670000000002</v>
      </c>
      <c r="CT450" s="17">
        <v>0.19177959999999999</v>
      </c>
      <c r="CU450" s="17">
        <v>0.27899489999999999</v>
      </c>
      <c r="CV450" s="17">
        <v>5.7634600000000001E-2</v>
      </c>
      <c r="CW450" s="17">
        <v>-1.44917E-2</v>
      </c>
      <c r="CX450" s="17">
        <v>-5.6110599999999997E-2</v>
      </c>
      <c r="CY450" s="17">
        <v>0.1193113</v>
      </c>
      <c r="CZ450" s="17">
        <v>0.1103928</v>
      </c>
      <c r="DA450" s="17">
        <v>6.6245899999999996E-2</v>
      </c>
      <c r="DB450" s="17">
        <v>9.3156600000000006E-2</v>
      </c>
      <c r="DC450" s="17">
        <v>9.8524500000000001E-2</v>
      </c>
      <c r="DD450" s="17">
        <v>4.2336499999999999E-2</v>
      </c>
      <c r="DE450" s="17">
        <v>9.3157299999999998E-2</v>
      </c>
      <c r="DF450" s="17">
        <v>0.1355372</v>
      </c>
      <c r="DG450" s="17">
        <v>0.1100327</v>
      </c>
      <c r="DH450" s="17">
        <v>0.18327270000000001</v>
      </c>
      <c r="DI450" s="17">
        <v>0.16581070000000001</v>
      </c>
      <c r="DJ450" s="17">
        <v>0.36600519999999998</v>
      </c>
      <c r="DK450" s="17">
        <v>0.43959310000000001</v>
      </c>
      <c r="DL450" s="17">
        <v>0.25343579999999999</v>
      </c>
      <c r="DM450" s="17">
        <v>0.46523100000000001</v>
      </c>
      <c r="DN450" s="17">
        <v>0.3534389</v>
      </c>
      <c r="DO450" s="17">
        <v>0.49177419999999999</v>
      </c>
      <c r="DP450" s="17">
        <v>0.43714399999999998</v>
      </c>
      <c r="DQ450" s="17">
        <v>0.38046439999999998</v>
      </c>
      <c r="DR450" s="17">
        <v>0.31115179999999998</v>
      </c>
      <c r="DS450" s="17">
        <v>0.39174680000000001</v>
      </c>
      <c r="DT450" s="17">
        <v>0.18245639999999999</v>
      </c>
      <c r="DU450" s="17">
        <v>8.3331199999999994E-2</v>
      </c>
      <c r="DV450" s="17">
        <v>2.64181E-2</v>
      </c>
      <c r="DW450" s="17">
        <v>0.26027349999999999</v>
      </c>
      <c r="DX450" s="17">
        <v>0.22934299999999999</v>
      </c>
      <c r="DY450" s="17">
        <v>0.17688480000000001</v>
      </c>
      <c r="DZ450" s="17">
        <v>0.20811450000000001</v>
      </c>
      <c r="EA450" s="17">
        <v>0.2048199</v>
      </c>
      <c r="EB450" s="17">
        <v>0.14294390000000001</v>
      </c>
      <c r="EC450" s="17">
        <v>0.17286009999999999</v>
      </c>
      <c r="ED450" s="17">
        <v>0.2247953</v>
      </c>
      <c r="EE450" s="17">
        <v>0.21564659999999999</v>
      </c>
      <c r="EF450" s="17">
        <v>0.29582849999999999</v>
      </c>
      <c r="EG450" s="17">
        <v>0.30538340000000003</v>
      </c>
      <c r="EH450" s="17">
        <v>0.5111251</v>
      </c>
      <c r="EI450" s="17">
        <v>0.58815059999999997</v>
      </c>
      <c r="EJ450" s="17">
        <v>0.43001440000000002</v>
      </c>
      <c r="EK450" s="17">
        <v>0.64520820000000001</v>
      </c>
      <c r="EL450" s="17">
        <v>0.55467889999999997</v>
      </c>
      <c r="EM450" s="17">
        <v>0.67578150000000003</v>
      </c>
      <c r="EN450" s="17">
        <v>0.6301928</v>
      </c>
      <c r="EO450" s="17">
        <v>0.5522492</v>
      </c>
      <c r="EP450" s="17">
        <v>0.4835064</v>
      </c>
      <c r="EQ450" s="17">
        <v>0.55454270000000006</v>
      </c>
      <c r="ER450" s="17">
        <v>0.36267919999999998</v>
      </c>
      <c r="ES450" s="17">
        <v>0.22457199999999999</v>
      </c>
      <c r="ET450" s="17">
        <v>0.14557639999999999</v>
      </c>
      <c r="EU450" s="17">
        <v>77.655690000000007</v>
      </c>
      <c r="EV450" s="17">
        <v>75.800449999999998</v>
      </c>
      <c r="EW450" s="17">
        <v>74.59599</v>
      </c>
      <c r="EX450" s="17">
        <v>73.617609999999999</v>
      </c>
      <c r="EY450" s="17">
        <v>73.07302</v>
      </c>
      <c r="EZ450" s="17">
        <v>72.400679999999994</v>
      </c>
      <c r="FA450" s="17">
        <v>72.306960000000004</v>
      </c>
      <c r="FB450" s="17">
        <v>72.898589999999999</v>
      </c>
      <c r="FC450" s="17">
        <v>77.127920000000003</v>
      </c>
      <c r="FD450" s="17">
        <v>81.616680000000002</v>
      </c>
      <c r="FE450" s="17">
        <v>85.126750000000001</v>
      </c>
      <c r="FF450" s="17">
        <v>85.688779999999994</v>
      </c>
      <c r="FG450" s="17">
        <v>86.429699999999997</v>
      </c>
      <c r="FH450" s="17">
        <v>86.148769999999999</v>
      </c>
      <c r="FI450" s="17">
        <v>86.93629</v>
      </c>
      <c r="FJ450" s="17">
        <v>88.718720000000005</v>
      </c>
      <c r="FK450" s="17">
        <v>88.803529999999995</v>
      </c>
      <c r="FL450" s="17">
        <v>87.676339999999996</v>
      </c>
      <c r="FM450" s="17">
        <v>85.476249999999993</v>
      </c>
      <c r="FN450" s="17">
        <v>81.17</v>
      </c>
      <c r="FO450" s="17">
        <v>77.957080000000005</v>
      </c>
      <c r="FP450" s="17">
        <v>76.463549999999998</v>
      </c>
      <c r="FQ450" s="17">
        <v>75.289190000000005</v>
      </c>
      <c r="FR450" s="17">
        <v>74.157380000000003</v>
      </c>
      <c r="FS450" s="17">
        <v>3.1179429999999999</v>
      </c>
      <c r="FT450" s="17"/>
      <c r="FU450" s="17">
        <v>0.19195019999999999</v>
      </c>
      <c r="FW450" s="17"/>
      <c r="HY450" s="62"/>
      <c r="IA450" s="62"/>
    </row>
    <row r="451" spans="1:235" x14ac:dyDescent="0.25">
      <c r="A451" t="s">
        <v>266</v>
      </c>
      <c r="B451" t="s">
        <v>199</v>
      </c>
      <c r="C451" t="s">
        <v>312</v>
      </c>
      <c r="D451" s="63">
        <v>44809</v>
      </c>
      <c r="E451" t="s">
        <v>221</v>
      </c>
      <c r="F451" s="17">
        <v>323</v>
      </c>
      <c r="G451" s="17">
        <v>1.0121340000000001</v>
      </c>
      <c r="H451" s="17">
        <v>0.85256480000000001</v>
      </c>
      <c r="I451" s="17">
        <v>0.63930889999999996</v>
      </c>
      <c r="J451" s="17">
        <v>0.45833790000000002</v>
      </c>
      <c r="K451" s="17">
        <v>0.51228019999999996</v>
      </c>
      <c r="L451" s="17">
        <v>0.72828899999999996</v>
      </c>
      <c r="M451" s="17">
        <v>0.7751266</v>
      </c>
      <c r="N451" s="17">
        <v>0.71389780000000003</v>
      </c>
      <c r="O451" s="17">
        <v>0.74864940000000002</v>
      </c>
      <c r="P451" s="17">
        <v>0.76076060000000001</v>
      </c>
      <c r="Q451" s="17">
        <v>0.80655010000000005</v>
      </c>
      <c r="R451" s="17">
        <v>0.9754602</v>
      </c>
      <c r="S451" s="17">
        <v>1.067572</v>
      </c>
      <c r="T451" s="17">
        <v>1.1049450000000001</v>
      </c>
      <c r="U451" s="17">
        <v>1.176091</v>
      </c>
      <c r="V451" s="17">
        <v>1.156979</v>
      </c>
      <c r="W451" s="17">
        <v>1.4719880000000001</v>
      </c>
      <c r="X451" s="17">
        <v>1.7220819999999999</v>
      </c>
      <c r="Y451" s="17">
        <v>1.8635930000000001</v>
      </c>
      <c r="Z451" s="17">
        <v>1.852854</v>
      </c>
      <c r="AA451" s="17">
        <v>1.77752</v>
      </c>
      <c r="AB451" s="17">
        <v>1.7823519999999999</v>
      </c>
      <c r="AC451" s="17">
        <v>1.4144890000000001</v>
      </c>
      <c r="AD451" s="17">
        <v>1.1415219999999999</v>
      </c>
      <c r="AE451" s="17">
        <v>-0.48155199999999998</v>
      </c>
      <c r="AF451" s="17">
        <v>-0.47744979999999998</v>
      </c>
      <c r="AG451" s="17">
        <v>-0.67557909999999999</v>
      </c>
      <c r="AH451" s="17">
        <v>-0.81523559999999995</v>
      </c>
      <c r="AI451" s="17">
        <v>-0.68357129999999999</v>
      </c>
      <c r="AJ451" s="17">
        <v>-0.35324929999999999</v>
      </c>
      <c r="AK451" s="17">
        <v>-0.1534141</v>
      </c>
      <c r="AL451" s="17">
        <v>-0.15057119999999999</v>
      </c>
      <c r="AM451" s="17">
        <v>-0.1481642</v>
      </c>
      <c r="AN451" s="17">
        <v>-0.17442679999999999</v>
      </c>
      <c r="AO451" s="17">
        <v>-0.15042710000000001</v>
      </c>
      <c r="AP451" s="17">
        <v>-9.99969E-2</v>
      </c>
      <c r="AQ451" s="17">
        <v>-0.16994570000000001</v>
      </c>
      <c r="AR451" s="17">
        <v>-0.1780147</v>
      </c>
      <c r="AS451" s="17">
        <v>-0.23707800000000001</v>
      </c>
      <c r="AT451" s="17">
        <v>-0.38231379999999998</v>
      </c>
      <c r="AU451" s="17">
        <v>-0.1672283</v>
      </c>
      <c r="AV451" s="17">
        <v>-7.8338900000000003E-2</v>
      </c>
      <c r="AW451" s="17">
        <v>-0.14799770000000001</v>
      </c>
      <c r="AX451" s="17">
        <v>-0.1407446</v>
      </c>
      <c r="AY451" s="17">
        <v>-6.9673200000000005E-2</v>
      </c>
      <c r="AZ451" s="17">
        <v>-4.1060800000000001E-2</v>
      </c>
      <c r="BA451" s="17">
        <v>-0.18264920000000001</v>
      </c>
      <c r="BB451" s="17">
        <v>-0.2043914</v>
      </c>
      <c r="BC451" s="17">
        <v>-0.30604480000000001</v>
      </c>
      <c r="BD451" s="17">
        <v>-0.31367129999999999</v>
      </c>
      <c r="BE451" s="17">
        <v>-0.4855932</v>
      </c>
      <c r="BF451" s="17">
        <v>-0.6128941</v>
      </c>
      <c r="BG451" s="17">
        <v>-0.4775605</v>
      </c>
      <c r="BH451" s="17">
        <v>-0.21792449999999999</v>
      </c>
      <c r="BI451" s="17">
        <v>-7.2434799999999994E-2</v>
      </c>
      <c r="BJ451" s="17">
        <v>-5.1958499999999998E-2</v>
      </c>
      <c r="BK451" s="17">
        <v>-7.4332000000000001E-3</v>
      </c>
      <c r="BL451" s="17">
        <v>2.9732000000000001E-3</v>
      </c>
      <c r="BM451" s="17">
        <v>2.4343500000000001E-2</v>
      </c>
      <c r="BN451" s="17">
        <v>9.9098199999999997E-2</v>
      </c>
      <c r="BO451" s="17">
        <v>3.6869499999999999E-2</v>
      </c>
      <c r="BP451" s="17">
        <v>1.1488999999999999E-2</v>
      </c>
      <c r="BQ451" s="17">
        <v>-3.7749199999999997E-2</v>
      </c>
      <c r="BR451" s="17">
        <v>-0.18191299999999999</v>
      </c>
      <c r="BS451" s="17">
        <v>4.6790100000000001E-2</v>
      </c>
      <c r="BT451" s="17">
        <v>0.1150462</v>
      </c>
      <c r="BU451" s="17">
        <v>2.9426799999999999E-2</v>
      </c>
      <c r="BV451" s="17">
        <v>2.5176400000000002E-2</v>
      </c>
      <c r="BW451" s="17">
        <v>8.5147899999999999E-2</v>
      </c>
      <c r="BX451" s="17">
        <v>0.1438325</v>
      </c>
      <c r="BY451" s="17">
        <v>-3.3828700000000003E-2</v>
      </c>
      <c r="BZ451" s="17">
        <v>-7.3351600000000003E-2</v>
      </c>
      <c r="CA451" s="17">
        <v>-0.18448909999999999</v>
      </c>
      <c r="CB451" s="17">
        <v>-0.2002389</v>
      </c>
      <c r="CC451" s="17">
        <v>-0.35400949999999998</v>
      </c>
      <c r="CD451" s="17">
        <v>-0.47275299999999998</v>
      </c>
      <c r="CE451" s="17">
        <v>-0.33487810000000001</v>
      </c>
      <c r="CF451" s="17">
        <v>-0.124199</v>
      </c>
      <c r="CG451" s="17">
        <v>-1.63488E-2</v>
      </c>
      <c r="CH451" s="17">
        <v>1.6340400000000001E-2</v>
      </c>
      <c r="CI451" s="17">
        <v>9.0036599999999994E-2</v>
      </c>
      <c r="CJ451" s="17">
        <v>0.1258399</v>
      </c>
      <c r="CK451" s="17">
        <v>0.14538909999999999</v>
      </c>
      <c r="CL451" s="17">
        <v>0.2369908</v>
      </c>
      <c r="CM451" s="17">
        <v>0.18010909999999999</v>
      </c>
      <c r="CN451" s="17">
        <v>0.14273859999999999</v>
      </c>
      <c r="CO451" s="17">
        <v>0.1003054</v>
      </c>
      <c r="CP451" s="17">
        <v>-4.3115899999999999E-2</v>
      </c>
      <c r="CQ451" s="17">
        <v>0.19501859999999999</v>
      </c>
      <c r="CR451" s="17">
        <v>0.24898419999999999</v>
      </c>
      <c r="CS451" s="17">
        <v>0.15231049999999999</v>
      </c>
      <c r="CT451" s="17">
        <v>0.14009289999999999</v>
      </c>
      <c r="CU451" s="17">
        <v>0.19237650000000001</v>
      </c>
      <c r="CV451" s="17">
        <v>0.27188909999999999</v>
      </c>
      <c r="CW451" s="17">
        <v>6.9244E-2</v>
      </c>
      <c r="CX451" s="17">
        <v>1.74062E-2</v>
      </c>
      <c r="CY451" s="17">
        <v>-6.29334E-2</v>
      </c>
      <c r="CZ451" s="17">
        <v>-8.6806400000000006E-2</v>
      </c>
      <c r="DA451" s="17">
        <v>-0.22242580000000001</v>
      </c>
      <c r="DB451" s="17">
        <v>-0.33261190000000002</v>
      </c>
      <c r="DC451" s="17">
        <v>-0.1921957</v>
      </c>
      <c r="DD451" s="17">
        <v>-3.0473400000000001E-2</v>
      </c>
      <c r="DE451" s="17">
        <v>3.97372E-2</v>
      </c>
      <c r="DF451" s="17">
        <v>8.4639300000000001E-2</v>
      </c>
      <c r="DG451" s="17">
        <v>0.18750639999999999</v>
      </c>
      <c r="DH451" s="17">
        <v>0.2487066</v>
      </c>
      <c r="DI451" s="17">
        <v>0.26643470000000002</v>
      </c>
      <c r="DJ451" s="17">
        <v>0.37488339999999998</v>
      </c>
      <c r="DK451" s="17">
        <v>0.32334869999999999</v>
      </c>
      <c r="DL451" s="17">
        <v>0.27398830000000002</v>
      </c>
      <c r="DM451" s="17">
        <v>0.23835990000000001</v>
      </c>
      <c r="DN451" s="17">
        <v>9.5681100000000005E-2</v>
      </c>
      <c r="DO451" s="17">
        <v>0.34324700000000002</v>
      </c>
      <c r="DP451" s="17">
        <v>0.38292209999999999</v>
      </c>
      <c r="DQ451" s="17">
        <v>0.2751943</v>
      </c>
      <c r="DR451" s="17">
        <v>0.25500929999999999</v>
      </c>
      <c r="DS451" s="17">
        <v>0.29960510000000001</v>
      </c>
      <c r="DT451" s="17">
        <v>0.39994560000000001</v>
      </c>
      <c r="DU451" s="17">
        <v>0.17231659999999999</v>
      </c>
      <c r="DV451" s="17">
        <v>0.108164</v>
      </c>
      <c r="DW451" s="17">
        <v>0.1125738</v>
      </c>
      <c r="DX451" s="17">
        <v>7.6972100000000002E-2</v>
      </c>
      <c r="DY451" s="17">
        <v>-3.2439999999999997E-2</v>
      </c>
      <c r="DZ451" s="17">
        <v>-0.13027050000000001</v>
      </c>
      <c r="EA451" s="17">
        <v>1.38151E-2</v>
      </c>
      <c r="EB451" s="17">
        <v>0.10485129999999999</v>
      </c>
      <c r="EC451" s="17">
        <v>0.1207165</v>
      </c>
      <c r="ED451" s="17">
        <v>0.1832521</v>
      </c>
      <c r="EE451" s="17">
        <v>0.32823740000000001</v>
      </c>
      <c r="EF451" s="17">
        <v>0.4261066</v>
      </c>
      <c r="EG451" s="17">
        <v>0.44120530000000002</v>
      </c>
      <c r="EH451" s="17">
        <v>0.57397849999999995</v>
      </c>
      <c r="EI451" s="17">
        <v>0.53016390000000002</v>
      </c>
      <c r="EJ451" s="17">
        <v>0.46349190000000001</v>
      </c>
      <c r="EK451" s="17">
        <v>0.43768879999999999</v>
      </c>
      <c r="EL451" s="17">
        <v>0.29608190000000001</v>
      </c>
      <c r="EM451" s="17">
        <v>0.55726540000000002</v>
      </c>
      <c r="EN451" s="17">
        <v>0.57630729999999997</v>
      </c>
      <c r="EO451" s="17">
        <v>0.45261879999999999</v>
      </c>
      <c r="EP451" s="17">
        <v>0.42093039999999998</v>
      </c>
      <c r="EQ451" s="17">
        <v>0.4544262</v>
      </c>
      <c r="ER451" s="17">
        <v>0.584839</v>
      </c>
      <c r="ES451" s="17">
        <v>0.32113720000000001</v>
      </c>
      <c r="ET451" s="17">
        <v>0.23920379999999999</v>
      </c>
      <c r="EU451" s="17">
        <v>78.151039999999995</v>
      </c>
      <c r="EV451" s="17">
        <v>76.220389999999995</v>
      </c>
      <c r="EW451" s="17">
        <v>74.967330000000004</v>
      </c>
      <c r="EX451" s="17">
        <v>74.669330000000002</v>
      </c>
      <c r="EY451" s="17">
        <v>73.922389999999993</v>
      </c>
      <c r="EZ451" s="17">
        <v>72.644840000000002</v>
      </c>
      <c r="FA451" s="17">
        <v>72.669300000000007</v>
      </c>
      <c r="FB451" s="17">
        <v>72.424319999999994</v>
      </c>
      <c r="FC451" s="17">
        <v>77.477459999999994</v>
      </c>
      <c r="FD451" s="17">
        <v>83.20823</v>
      </c>
      <c r="FE451" s="17">
        <v>87.857349999999997</v>
      </c>
      <c r="FF451" s="17">
        <v>90.571780000000004</v>
      </c>
      <c r="FG451" s="17">
        <v>93.008589999999998</v>
      </c>
      <c r="FH451" s="17">
        <v>92.833110000000005</v>
      </c>
      <c r="FI451" s="17">
        <v>92.702359999999999</v>
      </c>
      <c r="FJ451" s="17">
        <v>93.857550000000003</v>
      </c>
      <c r="FK451" s="17">
        <v>93.0779</v>
      </c>
      <c r="FL451" s="17">
        <v>91.416569999999993</v>
      </c>
      <c r="FM451" s="17">
        <v>89.204319999999996</v>
      </c>
      <c r="FN451" s="17">
        <v>83.873599999999996</v>
      </c>
      <c r="FO451" s="17">
        <v>79.155159999999995</v>
      </c>
      <c r="FP451" s="17">
        <v>78.061300000000003</v>
      </c>
      <c r="FQ451" s="17">
        <v>75.399969999999996</v>
      </c>
      <c r="FR451" s="17">
        <v>73.587680000000006</v>
      </c>
      <c r="FS451" s="17">
        <v>3.238855</v>
      </c>
      <c r="FT451" s="17"/>
      <c r="FU451" s="17">
        <v>0.18808059999999999</v>
      </c>
      <c r="FW451" s="17"/>
      <c r="IA451" s="62"/>
    </row>
    <row r="452" spans="1:235" x14ac:dyDescent="0.25">
      <c r="A452" t="s">
        <v>266</v>
      </c>
      <c r="B452" t="s">
        <v>199</v>
      </c>
      <c r="C452" t="s">
        <v>312</v>
      </c>
      <c r="D452" s="63">
        <v>44810</v>
      </c>
      <c r="E452" t="s">
        <v>219</v>
      </c>
      <c r="F452" s="17">
        <v>756</v>
      </c>
      <c r="G452" s="17">
        <v>0.94349680000000002</v>
      </c>
      <c r="H452" s="17">
        <v>0.82088179999999999</v>
      </c>
      <c r="I452" s="17">
        <v>0.72899590000000003</v>
      </c>
      <c r="J452" s="17">
        <v>0.65073080000000005</v>
      </c>
      <c r="K452" s="17">
        <v>0.65658280000000002</v>
      </c>
      <c r="L452" s="17">
        <v>0.71567080000000005</v>
      </c>
      <c r="M452" s="17">
        <v>0.73633680000000001</v>
      </c>
      <c r="N452" s="17">
        <v>0.68143379999999998</v>
      </c>
      <c r="O452" s="17">
        <v>0.51567010000000002</v>
      </c>
      <c r="P452" s="17">
        <v>0.2884929</v>
      </c>
      <c r="Q452" s="17">
        <v>0.21533659999999999</v>
      </c>
      <c r="R452" s="17">
        <v>0.30545879999999997</v>
      </c>
      <c r="S452" s="17">
        <v>0.34545160000000003</v>
      </c>
      <c r="T452" s="17">
        <v>0.45818639999999999</v>
      </c>
      <c r="U452" s="17">
        <v>0.75466310000000003</v>
      </c>
      <c r="V452" s="17">
        <v>1.000313</v>
      </c>
      <c r="W452" s="17">
        <v>1.227716</v>
      </c>
      <c r="X452" s="17">
        <v>1.4316979999999999</v>
      </c>
      <c r="Y452" s="17">
        <v>1.5396780000000001</v>
      </c>
      <c r="Z452" s="17">
        <v>1.572964</v>
      </c>
      <c r="AA452" s="17">
        <v>1.6418779999999999</v>
      </c>
      <c r="AB452" s="17">
        <v>1.538181</v>
      </c>
      <c r="AC452" s="17">
        <v>1.361648</v>
      </c>
      <c r="AD452" s="17">
        <v>1.205163</v>
      </c>
      <c r="AE452" s="17">
        <v>-0.33852009999999999</v>
      </c>
      <c r="AF452" s="17">
        <v>-0.27997850000000002</v>
      </c>
      <c r="AG452" s="17">
        <v>-0.29232180000000002</v>
      </c>
      <c r="AH452" s="17">
        <v>-0.30629689999999998</v>
      </c>
      <c r="AI452" s="17">
        <v>-0.29756919999999998</v>
      </c>
      <c r="AJ452" s="17">
        <v>-0.1881044</v>
      </c>
      <c r="AK452" s="17">
        <v>-0.1221884</v>
      </c>
      <c r="AL452" s="17">
        <v>-4.1472299999999997E-2</v>
      </c>
      <c r="AM452" s="17">
        <v>-1.90268E-2</v>
      </c>
      <c r="AN452" s="17">
        <v>-9.9692000000000003E-2</v>
      </c>
      <c r="AO452" s="17">
        <v>-7.3218199999999997E-2</v>
      </c>
      <c r="AP452" s="17">
        <v>-4.3741299999999997E-2</v>
      </c>
      <c r="AQ452" s="17">
        <v>-0.1135955</v>
      </c>
      <c r="AR452" s="17">
        <v>-0.1631136</v>
      </c>
      <c r="AS452" s="17">
        <v>-3.2501299999999997E-2</v>
      </c>
      <c r="AT452" s="17">
        <v>-0.1113871</v>
      </c>
      <c r="AU452" s="17">
        <v>-9.9994999999999997E-3</v>
      </c>
      <c r="AV452" s="17">
        <v>-8.5363099999999997E-2</v>
      </c>
      <c r="AW452" s="17">
        <v>-5.7243700000000002E-2</v>
      </c>
      <c r="AX452" s="17">
        <v>-7.0931900000000006E-2</v>
      </c>
      <c r="AY452" s="17">
        <v>2.51013E-2</v>
      </c>
      <c r="AZ452" s="17">
        <v>-9.9938799999999994E-2</v>
      </c>
      <c r="BA452" s="17">
        <v>-0.2128649</v>
      </c>
      <c r="BB452" s="17">
        <v>-0.20981659999999999</v>
      </c>
      <c r="BC452" s="17">
        <v>-0.2268791</v>
      </c>
      <c r="BD452" s="17">
        <v>-0.19252520000000001</v>
      </c>
      <c r="BE452" s="17">
        <v>-0.20518520000000001</v>
      </c>
      <c r="BF452" s="17">
        <v>-0.213806</v>
      </c>
      <c r="BG452" s="17">
        <v>-0.19839329999999999</v>
      </c>
      <c r="BH452" s="17">
        <v>-0.11279839999999999</v>
      </c>
      <c r="BI452" s="17">
        <v>-6.3789299999999993E-2</v>
      </c>
      <c r="BJ452" s="17">
        <v>2.0111199999999999E-2</v>
      </c>
      <c r="BK452" s="17">
        <v>4.8164499999999999E-2</v>
      </c>
      <c r="BL452" s="17">
        <v>-1.6598100000000001E-2</v>
      </c>
      <c r="BM452" s="17">
        <v>1.3417500000000001E-2</v>
      </c>
      <c r="BN452" s="17">
        <v>4.6240999999999997E-2</v>
      </c>
      <c r="BO452" s="17">
        <v>-1.3956700000000001E-2</v>
      </c>
      <c r="BP452" s="17">
        <v>-5.6232299999999999E-2</v>
      </c>
      <c r="BQ452" s="17">
        <v>7.2980400000000001E-2</v>
      </c>
      <c r="BR452" s="17">
        <v>4.6079999999999998E-4</v>
      </c>
      <c r="BS452" s="17">
        <v>0.1007011</v>
      </c>
      <c r="BT452" s="17">
        <v>2.1224099999999999E-2</v>
      </c>
      <c r="BU452" s="17">
        <v>4.7485199999999998E-2</v>
      </c>
      <c r="BV452" s="17">
        <v>3.0733900000000001E-2</v>
      </c>
      <c r="BW452" s="17">
        <v>0.12134689999999999</v>
      </c>
      <c r="BX452" s="17">
        <v>-5.3192999999999999E-3</v>
      </c>
      <c r="BY452" s="17">
        <v>-0.11680359999999999</v>
      </c>
      <c r="BZ452" s="17">
        <v>-0.1238679</v>
      </c>
      <c r="CA452" s="17">
        <v>-0.149557</v>
      </c>
      <c r="CB452" s="17">
        <v>-0.1319553</v>
      </c>
      <c r="CC452" s="17">
        <v>-0.14483460000000001</v>
      </c>
      <c r="CD452" s="17">
        <v>-0.14974709999999999</v>
      </c>
      <c r="CE452" s="17">
        <v>-0.1297044</v>
      </c>
      <c r="CF452" s="17">
        <v>-6.06417E-2</v>
      </c>
      <c r="CG452" s="17">
        <v>-2.33423E-2</v>
      </c>
      <c r="CH452" s="17">
        <v>6.2763700000000006E-2</v>
      </c>
      <c r="CI452" s="17">
        <v>9.4701099999999996E-2</v>
      </c>
      <c r="CJ452" s="17">
        <v>4.0952500000000003E-2</v>
      </c>
      <c r="CK452" s="17">
        <v>7.3421100000000003E-2</v>
      </c>
      <c r="CL452" s="17">
        <v>0.10856250000000001</v>
      </c>
      <c r="CM452" s="17">
        <v>5.5052700000000003E-2</v>
      </c>
      <c r="CN452" s="17">
        <v>1.7793300000000001E-2</v>
      </c>
      <c r="CO452" s="17">
        <v>0.14603659999999999</v>
      </c>
      <c r="CP452" s="17">
        <v>7.7926400000000007E-2</v>
      </c>
      <c r="CQ452" s="17">
        <v>0.1773721</v>
      </c>
      <c r="CR452" s="17">
        <v>9.5046099999999994E-2</v>
      </c>
      <c r="CS452" s="17">
        <v>0.1200201</v>
      </c>
      <c r="CT452" s="17">
        <v>0.1011473</v>
      </c>
      <c r="CU452" s="17">
        <v>0.18800629999999999</v>
      </c>
      <c r="CV452" s="17">
        <v>6.0213900000000001E-2</v>
      </c>
      <c r="CW452" s="17">
        <v>-5.0271799999999998E-2</v>
      </c>
      <c r="CX452" s="17">
        <v>-6.4340099999999997E-2</v>
      </c>
      <c r="CY452" s="17">
        <v>-7.2234800000000002E-2</v>
      </c>
      <c r="CZ452" s="17">
        <v>-7.1385400000000002E-2</v>
      </c>
      <c r="DA452" s="17">
        <v>-8.4484100000000006E-2</v>
      </c>
      <c r="DB452" s="17">
        <v>-8.5688200000000006E-2</v>
      </c>
      <c r="DC452" s="17">
        <v>-6.1015399999999997E-2</v>
      </c>
      <c r="DD452" s="17">
        <v>-8.4851000000000006E-3</v>
      </c>
      <c r="DE452" s="17">
        <v>1.71047E-2</v>
      </c>
      <c r="DF452" s="17">
        <v>0.1054163</v>
      </c>
      <c r="DG452" s="17">
        <v>0.14123759999999999</v>
      </c>
      <c r="DH452" s="17">
        <v>9.8502999999999993E-2</v>
      </c>
      <c r="DI452" s="17">
        <v>0.13342480000000001</v>
      </c>
      <c r="DJ452" s="17">
        <v>0.17088400000000001</v>
      </c>
      <c r="DK452" s="17">
        <v>0.1240622</v>
      </c>
      <c r="DL452" s="17">
        <v>9.1818999999999998E-2</v>
      </c>
      <c r="DM452" s="17">
        <v>0.21909290000000001</v>
      </c>
      <c r="DN452" s="17">
        <v>0.1553919</v>
      </c>
      <c r="DO452" s="17">
        <v>0.25404300000000002</v>
      </c>
      <c r="DP452" s="17">
        <v>0.16886809999999999</v>
      </c>
      <c r="DQ452" s="17">
        <v>0.192555</v>
      </c>
      <c r="DR452" s="17">
        <v>0.17156080000000001</v>
      </c>
      <c r="DS452" s="17">
        <v>0.25466569999999999</v>
      </c>
      <c r="DT452" s="17">
        <v>0.1257471</v>
      </c>
      <c r="DU452" s="17">
        <v>1.626E-2</v>
      </c>
      <c r="DV452" s="17">
        <v>-4.8123000000000003E-3</v>
      </c>
      <c r="DW452" s="17">
        <v>3.9406200000000002E-2</v>
      </c>
      <c r="DX452" s="17">
        <v>1.60679E-2</v>
      </c>
      <c r="DY452" s="17">
        <v>2.6524999999999999E-3</v>
      </c>
      <c r="DZ452" s="17">
        <v>6.8025999999999998E-3</v>
      </c>
      <c r="EA452" s="17">
        <v>3.81605E-2</v>
      </c>
      <c r="EB452" s="17">
        <v>6.6820900000000003E-2</v>
      </c>
      <c r="EC452" s="17">
        <v>7.5503799999999996E-2</v>
      </c>
      <c r="ED452" s="17">
        <v>0.1669998</v>
      </c>
      <c r="EE452" s="17">
        <v>0.2084289</v>
      </c>
      <c r="EF452" s="17">
        <v>0.18159690000000001</v>
      </c>
      <c r="EG452" s="17">
        <v>0.22006049999999999</v>
      </c>
      <c r="EH452" s="17">
        <v>0.2608663</v>
      </c>
      <c r="EI452" s="17">
        <v>0.22370090000000001</v>
      </c>
      <c r="EJ452" s="17">
        <v>0.1987003</v>
      </c>
      <c r="EK452" s="17">
        <v>0.32457459999999999</v>
      </c>
      <c r="EL452" s="17">
        <v>0.26723980000000003</v>
      </c>
      <c r="EM452" s="17">
        <v>0.3647436</v>
      </c>
      <c r="EN452" s="17">
        <v>0.27545530000000001</v>
      </c>
      <c r="EO452" s="17">
        <v>0.29728389999999999</v>
      </c>
      <c r="EP452" s="17">
        <v>0.27322659999999999</v>
      </c>
      <c r="EQ452" s="17">
        <v>0.35091129999999998</v>
      </c>
      <c r="ER452" s="17">
        <v>0.2203667</v>
      </c>
      <c r="ES452" s="17">
        <v>0.1123213</v>
      </c>
      <c r="ET452" s="17">
        <v>8.1136399999999997E-2</v>
      </c>
      <c r="EU452" s="17">
        <v>72.878069999999994</v>
      </c>
      <c r="EV452" s="17">
        <v>71.381559999999993</v>
      </c>
      <c r="EW452" s="17">
        <v>70.247380000000007</v>
      </c>
      <c r="EX452" s="17">
        <v>69.618520000000004</v>
      </c>
      <c r="EY452" s="17">
        <v>69.271839999999997</v>
      </c>
      <c r="EZ452" s="17">
        <v>69.362409999999997</v>
      </c>
      <c r="FA452" s="17">
        <v>68.824060000000003</v>
      </c>
      <c r="FB452" s="17">
        <v>69.317019999999999</v>
      </c>
      <c r="FC452" s="17">
        <v>74.494709999999998</v>
      </c>
      <c r="FD452" s="17">
        <v>80.76831</v>
      </c>
      <c r="FE452" s="17">
        <v>85.472110000000001</v>
      </c>
      <c r="FF452" s="17">
        <v>89.449430000000007</v>
      </c>
      <c r="FG452" s="17">
        <v>90.696799999999996</v>
      </c>
      <c r="FH452" s="17">
        <v>90.418009999999995</v>
      </c>
      <c r="FI452" s="17">
        <v>90.992980000000003</v>
      </c>
      <c r="FJ452" s="17">
        <v>91.555679999999995</v>
      </c>
      <c r="FK452" s="17">
        <v>91.327449999999999</v>
      </c>
      <c r="FL452" s="17">
        <v>89.264759999999995</v>
      </c>
      <c r="FM452" s="17">
        <v>85.851900000000001</v>
      </c>
      <c r="FN452" s="17">
        <v>82.519180000000006</v>
      </c>
      <c r="FO452" s="17">
        <v>79.747420000000005</v>
      </c>
      <c r="FP452" s="17">
        <v>78.177750000000003</v>
      </c>
      <c r="FQ452" s="17">
        <v>76.181179999999998</v>
      </c>
      <c r="FR452" s="17">
        <v>75.939019999999999</v>
      </c>
      <c r="FS452" s="17">
        <v>1.75701</v>
      </c>
      <c r="FT452" s="17"/>
      <c r="FU452" s="17">
        <v>0.1097448</v>
      </c>
      <c r="FW452" s="17"/>
      <c r="HY452" s="62"/>
      <c r="IA452" s="62"/>
    </row>
    <row r="453" spans="1:235" x14ac:dyDescent="0.25">
      <c r="A453" t="s">
        <v>266</v>
      </c>
      <c r="B453" t="s">
        <v>199</v>
      </c>
      <c r="C453" t="s">
        <v>312</v>
      </c>
      <c r="D453" s="63">
        <v>44810</v>
      </c>
      <c r="E453" t="s">
        <v>220</v>
      </c>
      <c r="F453" s="17">
        <v>379</v>
      </c>
      <c r="G453" s="17">
        <v>0.92697320000000005</v>
      </c>
      <c r="H453" s="17">
        <v>0.82895549999999996</v>
      </c>
      <c r="I453" s="17">
        <v>0.72804880000000005</v>
      </c>
      <c r="J453" s="17">
        <v>0.66788829999999999</v>
      </c>
      <c r="K453" s="17">
        <v>0.66265739999999995</v>
      </c>
      <c r="L453" s="17">
        <v>0.62132659999999995</v>
      </c>
      <c r="M453" s="17">
        <v>0.66482319999999995</v>
      </c>
      <c r="N453" s="17">
        <v>0.63421899999999998</v>
      </c>
      <c r="O453" s="17">
        <v>0.55163759999999995</v>
      </c>
      <c r="P453" s="17">
        <v>0.3598848</v>
      </c>
      <c r="Q453" s="17">
        <v>0.26814470000000001</v>
      </c>
      <c r="R453" s="17">
        <v>0.32855529999999999</v>
      </c>
      <c r="S453" s="17">
        <v>0.44735360000000002</v>
      </c>
      <c r="T453" s="17">
        <v>0.58517379999999997</v>
      </c>
      <c r="U453" s="17">
        <v>0.78643580000000002</v>
      </c>
      <c r="V453" s="17">
        <v>1.0116160000000001</v>
      </c>
      <c r="W453" s="17">
        <v>1.142285</v>
      </c>
      <c r="X453" s="17">
        <v>1.2937339999999999</v>
      </c>
      <c r="Y453" s="17">
        <v>1.2862370000000001</v>
      </c>
      <c r="Z453" s="17">
        <v>1.2796419999999999</v>
      </c>
      <c r="AA453" s="17">
        <v>1.3913990000000001</v>
      </c>
      <c r="AB453" s="17">
        <v>1.2565809999999999</v>
      </c>
      <c r="AC453" s="17">
        <v>1.133847</v>
      </c>
      <c r="AD453" s="17">
        <v>1.0184569999999999</v>
      </c>
      <c r="AE453" s="17">
        <v>-0.26219920000000002</v>
      </c>
      <c r="AF453" s="17">
        <v>-0.23173379999999999</v>
      </c>
      <c r="AG453" s="17">
        <v>-0.25746350000000001</v>
      </c>
      <c r="AH453" s="17">
        <v>-0.26003229999999999</v>
      </c>
      <c r="AI453" s="17">
        <v>-0.28112579999999998</v>
      </c>
      <c r="AJ453" s="17">
        <v>-0.29136309999999999</v>
      </c>
      <c r="AK453" s="17">
        <v>-0.202569</v>
      </c>
      <c r="AL453" s="17">
        <v>-6.8621000000000001E-2</v>
      </c>
      <c r="AM453" s="17">
        <v>-2.8172800000000001E-2</v>
      </c>
      <c r="AN453" s="17">
        <v>-0.16618939999999999</v>
      </c>
      <c r="AO453" s="17">
        <v>-0.1577481</v>
      </c>
      <c r="AP453" s="17">
        <v>-0.18599560000000001</v>
      </c>
      <c r="AQ453" s="17">
        <v>-0.1737515</v>
      </c>
      <c r="AR453" s="17">
        <v>-0.21321219999999999</v>
      </c>
      <c r="AS453" s="17">
        <v>-0.1131186</v>
      </c>
      <c r="AT453" s="17">
        <v>-0.1437494</v>
      </c>
      <c r="AU453" s="17">
        <v>-6.3591200000000001E-2</v>
      </c>
      <c r="AV453" s="17">
        <v>-0.13547120000000001</v>
      </c>
      <c r="AW453" s="17">
        <v>-0.20483470000000001</v>
      </c>
      <c r="AX453" s="17">
        <v>-0.22020619999999999</v>
      </c>
      <c r="AY453" s="17">
        <v>-5.2151700000000002E-2</v>
      </c>
      <c r="AZ453" s="17">
        <v>-0.23238159999999999</v>
      </c>
      <c r="BA453" s="17">
        <v>-0.38593630000000001</v>
      </c>
      <c r="BB453" s="17">
        <v>-0.36526649999999999</v>
      </c>
      <c r="BC453" s="17">
        <v>-0.1478804</v>
      </c>
      <c r="BD453" s="17">
        <v>-0.13742550000000001</v>
      </c>
      <c r="BE453" s="17">
        <v>-0.16534380000000001</v>
      </c>
      <c r="BF453" s="17">
        <v>-0.17128090000000001</v>
      </c>
      <c r="BG453" s="17">
        <v>-0.1729695</v>
      </c>
      <c r="BH453" s="17">
        <v>-0.1834546</v>
      </c>
      <c r="BI453" s="17">
        <v>-0.1158575</v>
      </c>
      <c r="BJ453" s="17">
        <v>2.7404E-3</v>
      </c>
      <c r="BK453" s="17">
        <v>4.7115799999999999E-2</v>
      </c>
      <c r="BL453" s="17">
        <v>-6.6968200000000006E-2</v>
      </c>
      <c r="BM453" s="17">
        <v>-5.6591500000000003E-2</v>
      </c>
      <c r="BN453" s="17">
        <v>-7.9503500000000005E-2</v>
      </c>
      <c r="BO453" s="17">
        <v>-5.9183699999999999E-2</v>
      </c>
      <c r="BP453" s="17">
        <v>-8.3726400000000006E-2</v>
      </c>
      <c r="BQ453" s="17">
        <v>1.6894599999999999E-2</v>
      </c>
      <c r="BR453" s="17">
        <v>-2.2862E-3</v>
      </c>
      <c r="BS453" s="17">
        <v>6.5948800000000002E-2</v>
      </c>
      <c r="BT453" s="17">
        <v>4.0528999999999999E-3</v>
      </c>
      <c r="BU453" s="17">
        <v>-7.2178699999999998E-2</v>
      </c>
      <c r="BV453" s="17">
        <v>-8.2967600000000002E-2</v>
      </c>
      <c r="BW453" s="17">
        <v>6.9099800000000003E-2</v>
      </c>
      <c r="BX453" s="17">
        <v>-0.1125736</v>
      </c>
      <c r="BY453" s="17">
        <v>-0.25839689999999998</v>
      </c>
      <c r="BZ453" s="17">
        <v>-0.24597559999999999</v>
      </c>
      <c r="CA453" s="17">
        <v>-6.8703600000000004E-2</v>
      </c>
      <c r="CB453" s="17">
        <v>-7.2107900000000003E-2</v>
      </c>
      <c r="CC453" s="17">
        <v>-0.10154199999999999</v>
      </c>
      <c r="CD453" s="17">
        <v>-0.10981200000000001</v>
      </c>
      <c r="CE453" s="17">
        <v>-9.8060700000000001E-2</v>
      </c>
      <c r="CF453" s="17">
        <v>-0.10871749999999999</v>
      </c>
      <c r="CG453" s="17">
        <v>-5.5801400000000001E-2</v>
      </c>
      <c r="CH453" s="17">
        <v>5.2165200000000002E-2</v>
      </c>
      <c r="CI453" s="17">
        <v>9.9260399999999999E-2</v>
      </c>
      <c r="CJ453" s="17">
        <v>1.7520000000000001E-3</v>
      </c>
      <c r="CK453" s="17">
        <v>1.3469200000000001E-2</v>
      </c>
      <c r="CL453" s="17">
        <v>-5.7473000000000003E-3</v>
      </c>
      <c r="CM453" s="17">
        <v>2.0165599999999999E-2</v>
      </c>
      <c r="CN453" s="17">
        <v>5.9550999999999996E-3</v>
      </c>
      <c r="CO453" s="17">
        <v>0.1069413</v>
      </c>
      <c r="CP453" s="17">
        <v>9.5690800000000006E-2</v>
      </c>
      <c r="CQ453" s="17">
        <v>0.1556678</v>
      </c>
      <c r="CR453" s="17">
        <v>0.100687</v>
      </c>
      <c r="CS453" s="17">
        <v>1.9698500000000001E-2</v>
      </c>
      <c r="CT453" s="17">
        <v>1.2083399999999999E-2</v>
      </c>
      <c r="CU453" s="17">
        <v>0.1530783</v>
      </c>
      <c r="CV453" s="17">
        <v>-2.9595E-2</v>
      </c>
      <c r="CW453" s="17">
        <v>-0.17006350000000001</v>
      </c>
      <c r="CX453" s="17">
        <v>-0.1633551</v>
      </c>
      <c r="CY453" s="17">
        <v>1.04733E-2</v>
      </c>
      <c r="CZ453" s="17">
        <v>-6.7903E-3</v>
      </c>
      <c r="DA453" s="17">
        <v>-3.7740200000000002E-2</v>
      </c>
      <c r="DB453" s="17">
        <v>-4.8342999999999997E-2</v>
      </c>
      <c r="DC453" s="17">
        <v>-2.3151999999999999E-2</v>
      </c>
      <c r="DD453" s="17">
        <v>-3.3980299999999998E-2</v>
      </c>
      <c r="DE453" s="17">
        <v>4.2548000000000004E-3</v>
      </c>
      <c r="DF453" s="17">
        <v>0.1015899</v>
      </c>
      <c r="DG453" s="17">
        <v>0.15140509999999999</v>
      </c>
      <c r="DH453" s="17">
        <v>7.0472300000000002E-2</v>
      </c>
      <c r="DI453" s="17">
        <v>8.3529900000000004E-2</v>
      </c>
      <c r="DJ453" s="17">
        <v>6.8008799999999994E-2</v>
      </c>
      <c r="DK453" s="17">
        <v>9.9514900000000003E-2</v>
      </c>
      <c r="DL453" s="17">
        <v>9.5636600000000002E-2</v>
      </c>
      <c r="DM453" s="17">
        <v>0.196988</v>
      </c>
      <c r="DN453" s="17">
        <v>0.1936677</v>
      </c>
      <c r="DO453" s="17">
        <v>0.24538670000000001</v>
      </c>
      <c r="DP453" s="17">
        <v>0.197321</v>
      </c>
      <c r="DQ453" s="17">
        <v>0.1115756</v>
      </c>
      <c r="DR453" s="17">
        <v>0.1071344</v>
      </c>
      <c r="DS453" s="17">
        <v>0.23705670000000001</v>
      </c>
      <c r="DT453" s="17">
        <v>5.3383699999999999E-2</v>
      </c>
      <c r="DU453" s="17">
        <v>-8.1730200000000003E-2</v>
      </c>
      <c r="DV453" s="17">
        <v>-8.0734600000000004E-2</v>
      </c>
      <c r="DW453" s="17">
        <v>0.1247921</v>
      </c>
      <c r="DX453" s="17">
        <v>8.7517899999999996E-2</v>
      </c>
      <c r="DY453" s="17">
        <v>5.4379400000000001E-2</v>
      </c>
      <c r="DZ453" s="17">
        <v>4.0408399999999997E-2</v>
      </c>
      <c r="EA453" s="17">
        <v>8.5004300000000005E-2</v>
      </c>
      <c r="EB453" s="17">
        <v>7.3928199999999999E-2</v>
      </c>
      <c r="EC453" s="17">
        <v>9.09663E-2</v>
      </c>
      <c r="ED453" s="17">
        <v>0.1729513</v>
      </c>
      <c r="EE453" s="17">
        <v>0.2266937</v>
      </c>
      <c r="EF453" s="17">
        <v>0.1696935</v>
      </c>
      <c r="EG453" s="17">
        <v>0.1846865</v>
      </c>
      <c r="EH453" s="17">
        <v>0.17450099999999999</v>
      </c>
      <c r="EI453" s="17">
        <v>0.21408269999999999</v>
      </c>
      <c r="EJ453" s="17">
        <v>0.2251224</v>
      </c>
      <c r="EK453" s="17">
        <v>0.32700119999999999</v>
      </c>
      <c r="EL453" s="17">
        <v>0.33513090000000001</v>
      </c>
      <c r="EM453" s="17">
        <v>0.3749267</v>
      </c>
      <c r="EN453" s="17">
        <v>0.33684510000000001</v>
      </c>
      <c r="EO453" s="17">
        <v>0.2442317</v>
      </c>
      <c r="EP453" s="17">
        <v>0.2443729</v>
      </c>
      <c r="EQ453" s="17">
        <v>0.35830820000000002</v>
      </c>
      <c r="ER453" s="17">
        <v>0.1731917</v>
      </c>
      <c r="ES453" s="17">
        <v>4.5809200000000001E-2</v>
      </c>
      <c r="ET453" s="17">
        <v>3.8556300000000002E-2</v>
      </c>
      <c r="EU453" s="17">
        <v>72.808329999999998</v>
      </c>
      <c r="EV453" s="17">
        <v>71.63409</v>
      </c>
      <c r="EW453" s="17">
        <v>70.550510000000003</v>
      </c>
      <c r="EX453" s="17">
        <v>70.146259999999998</v>
      </c>
      <c r="EY453" s="17">
        <v>70.156720000000007</v>
      </c>
      <c r="EZ453" s="17">
        <v>70.094030000000004</v>
      </c>
      <c r="FA453" s="17">
        <v>69.867580000000004</v>
      </c>
      <c r="FB453" s="17">
        <v>69.613249999999994</v>
      </c>
      <c r="FC453" s="17">
        <v>74.313609999999997</v>
      </c>
      <c r="FD453" s="17">
        <v>79.836150000000004</v>
      </c>
      <c r="FE453" s="17">
        <v>83.564400000000006</v>
      </c>
      <c r="FF453" s="17">
        <v>86.675899999999999</v>
      </c>
      <c r="FG453" s="17">
        <v>87.226470000000006</v>
      </c>
      <c r="FH453" s="17">
        <v>86.344980000000007</v>
      </c>
      <c r="FI453" s="17">
        <v>87.770020000000002</v>
      </c>
      <c r="FJ453" s="17">
        <v>88.278750000000002</v>
      </c>
      <c r="FK453" s="17">
        <v>87.874600000000001</v>
      </c>
      <c r="FL453" s="17">
        <v>85.728219999999993</v>
      </c>
      <c r="FM453" s="17">
        <v>82.66198</v>
      </c>
      <c r="FN453" s="17">
        <v>80.100999999999999</v>
      </c>
      <c r="FO453" s="17">
        <v>77.996480000000005</v>
      </c>
      <c r="FP453" s="17">
        <v>76.891919999999999</v>
      </c>
      <c r="FQ453" s="17">
        <v>75.062709999999996</v>
      </c>
      <c r="FR453" s="17">
        <v>74.853650000000002</v>
      </c>
      <c r="FS453" s="17">
        <v>2.4037139999999999</v>
      </c>
      <c r="FT453" s="17"/>
      <c r="FU453" s="17">
        <v>0.1422995</v>
      </c>
      <c r="FW453" s="17"/>
      <c r="HY453" s="62"/>
      <c r="IA453" s="62"/>
    </row>
    <row r="454" spans="1:235" x14ac:dyDescent="0.25">
      <c r="A454" t="s">
        <v>266</v>
      </c>
      <c r="B454" t="s">
        <v>199</v>
      </c>
      <c r="C454" t="s">
        <v>312</v>
      </c>
      <c r="D454" s="63">
        <v>44810</v>
      </c>
      <c r="E454" t="s">
        <v>221</v>
      </c>
      <c r="F454" s="17">
        <v>379</v>
      </c>
      <c r="G454" s="17">
        <v>0.91985539999999999</v>
      </c>
      <c r="H454" s="17">
        <v>0.76895999999999998</v>
      </c>
      <c r="I454" s="17">
        <v>0.68673150000000005</v>
      </c>
      <c r="J454" s="17">
        <v>0.57969499999999996</v>
      </c>
      <c r="K454" s="17">
        <v>0.59643610000000002</v>
      </c>
      <c r="L454" s="17">
        <v>0.80613959999999996</v>
      </c>
      <c r="M454" s="17">
        <v>0.80946609999999997</v>
      </c>
      <c r="N454" s="17">
        <v>0.73035629999999996</v>
      </c>
      <c r="O454" s="17">
        <v>0.47938579999999997</v>
      </c>
      <c r="P454" s="17">
        <v>0.22639999999999999</v>
      </c>
      <c r="Q454" s="17">
        <v>0.1702534</v>
      </c>
      <c r="R454" s="17">
        <v>0.29644530000000002</v>
      </c>
      <c r="S454" s="17">
        <v>0.265845</v>
      </c>
      <c r="T454" s="17">
        <v>0.35628690000000002</v>
      </c>
      <c r="U454" s="17">
        <v>0.72938139999999996</v>
      </c>
      <c r="V454" s="17">
        <v>0.97752700000000003</v>
      </c>
      <c r="W454" s="17">
        <v>1.3519399999999999</v>
      </c>
      <c r="X454" s="17">
        <v>1.6061859999999999</v>
      </c>
      <c r="Y454" s="17">
        <v>1.821304</v>
      </c>
      <c r="Z454" s="17">
        <v>1.8786350000000001</v>
      </c>
      <c r="AA454" s="17">
        <v>1.9119630000000001</v>
      </c>
      <c r="AB454" s="17">
        <v>1.8546309999999999</v>
      </c>
      <c r="AC454" s="17">
        <v>1.610746</v>
      </c>
      <c r="AD454" s="17">
        <v>1.3956189999999999</v>
      </c>
      <c r="AE454" s="17">
        <v>-0.5927557</v>
      </c>
      <c r="AF454" s="17">
        <v>-0.48805569999999998</v>
      </c>
      <c r="AG454" s="17">
        <v>-0.49049120000000002</v>
      </c>
      <c r="AH454" s="17">
        <v>-0.5246191</v>
      </c>
      <c r="AI454" s="17">
        <v>-0.49129499999999998</v>
      </c>
      <c r="AJ454" s="17">
        <v>-0.1965489</v>
      </c>
      <c r="AK454" s="17">
        <v>-0.12289949999999999</v>
      </c>
      <c r="AL454" s="17">
        <v>-9.1073299999999996E-2</v>
      </c>
      <c r="AM454" s="17">
        <v>-0.100954</v>
      </c>
      <c r="AN454" s="17">
        <v>-0.13723399999999999</v>
      </c>
      <c r="AO454" s="17">
        <v>-8.90542E-2</v>
      </c>
      <c r="AP454" s="17">
        <v>-9.4058000000000006E-3</v>
      </c>
      <c r="AQ454" s="17">
        <v>-0.16157820000000001</v>
      </c>
      <c r="AR454" s="17">
        <v>-0.21986739999999999</v>
      </c>
      <c r="AS454" s="17">
        <v>-8.5542800000000002E-2</v>
      </c>
      <c r="AT454" s="17">
        <v>-0.23635200000000001</v>
      </c>
      <c r="AU454" s="17">
        <v>-5.62999E-2</v>
      </c>
      <c r="AV454" s="17">
        <v>-0.13741729999999999</v>
      </c>
      <c r="AW454" s="17">
        <v>-2.1382499999999999E-2</v>
      </c>
      <c r="AX454" s="17">
        <v>-3.9454900000000001E-2</v>
      </c>
      <c r="AY454" s="17">
        <v>-6.2965E-3</v>
      </c>
      <c r="AZ454" s="17">
        <v>-6.4527699999999993E-2</v>
      </c>
      <c r="BA454" s="17">
        <v>-0.15274270000000001</v>
      </c>
      <c r="BB454" s="17">
        <v>-0.16956789999999999</v>
      </c>
      <c r="BC454" s="17">
        <v>-0.4031651</v>
      </c>
      <c r="BD454" s="17">
        <v>-0.33957320000000002</v>
      </c>
      <c r="BE454" s="17">
        <v>-0.33789259999999999</v>
      </c>
      <c r="BF454" s="17">
        <v>-0.3589697</v>
      </c>
      <c r="BG454" s="17">
        <v>-0.32873059999999998</v>
      </c>
      <c r="BH454" s="17">
        <v>-9.0546799999999997E-2</v>
      </c>
      <c r="BI454" s="17">
        <v>-4.4347400000000002E-2</v>
      </c>
      <c r="BJ454" s="17">
        <v>7.0098000000000001E-3</v>
      </c>
      <c r="BK454" s="17">
        <v>1.2345800000000001E-2</v>
      </c>
      <c r="BL454" s="17">
        <v>-2.0482E-3</v>
      </c>
      <c r="BM454" s="17">
        <v>4.8637899999999998E-2</v>
      </c>
      <c r="BN454" s="17">
        <v>0.13807649999999999</v>
      </c>
      <c r="BO454" s="17">
        <v>2.1792000000000001E-3</v>
      </c>
      <c r="BP454" s="17">
        <v>-5.5949800000000001E-2</v>
      </c>
      <c r="BQ454" s="17">
        <v>7.9632099999999997E-2</v>
      </c>
      <c r="BR454" s="17">
        <v>-6.7104999999999998E-2</v>
      </c>
      <c r="BS454" s="17">
        <v>0.1177503</v>
      </c>
      <c r="BT454" s="17">
        <v>1.7603199999999999E-2</v>
      </c>
      <c r="BU454" s="17">
        <v>0.13709840000000001</v>
      </c>
      <c r="BV454" s="17">
        <v>0.10246860000000001</v>
      </c>
      <c r="BW454" s="17">
        <v>0.1396879</v>
      </c>
      <c r="BX454" s="17">
        <v>8.1741499999999995E-2</v>
      </c>
      <c r="BY454" s="17">
        <v>-9.8765999999999993E-3</v>
      </c>
      <c r="BZ454" s="17">
        <v>-4.76064E-2</v>
      </c>
      <c r="CA454" s="17">
        <v>-0.27185520000000002</v>
      </c>
      <c r="CB454" s="17">
        <v>-0.23673459999999999</v>
      </c>
      <c r="CC454" s="17">
        <v>-0.2322032</v>
      </c>
      <c r="CD454" s="17">
        <v>-0.2442414</v>
      </c>
      <c r="CE454" s="17">
        <v>-0.21613889999999999</v>
      </c>
      <c r="CF454" s="17">
        <v>-1.7130099999999999E-2</v>
      </c>
      <c r="CG454" s="17">
        <v>1.00576E-2</v>
      </c>
      <c r="CH454" s="17">
        <v>7.4941900000000006E-2</v>
      </c>
      <c r="CI454" s="17">
        <v>9.0816800000000003E-2</v>
      </c>
      <c r="CJ454" s="17">
        <v>9.1581099999999999E-2</v>
      </c>
      <c r="CK454" s="17">
        <v>0.14400299999999999</v>
      </c>
      <c r="CL454" s="17">
        <v>0.2402223</v>
      </c>
      <c r="CM454" s="17">
        <v>0.11559709999999999</v>
      </c>
      <c r="CN454" s="17">
        <v>5.7579100000000001E-2</v>
      </c>
      <c r="CO454" s="17">
        <v>0.1940317</v>
      </c>
      <c r="CP454" s="17">
        <v>5.0114899999999997E-2</v>
      </c>
      <c r="CQ454" s="17">
        <v>0.23829690000000001</v>
      </c>
      <c r="CR454" s="17">
        <v>0.12496989999999999</v>
      </c>
      <c r="CS454" s="17">
        <v>0.24686179999999999</v>
      </c>
      <c r="CT454" s="17">
        <v>0.20076450000000001</v>
      </c>
      <c r="CU454" s="17">
        <v>0.24079629999999999</v>
      </c>
      <c r="CV454" s="17">
        <v>0.18304709999999999</v>
      </c>
      <c r="CW454" s="17">
        <v>8.9071999999999998E-2</v>
      </c>
      <c r="CX454" s="17">
        <v>3.6863699999999999E-2</v>
      </c>
      <c r="CY454" s="17">
        <v>-0.14054539999999999</v>
      </c>
      <c r="CZ454" s="17">
        <v>-0.13389609999999999</v>
      </c>
      <c r="DA454" s="17">
        <v>-0.12651380000000001</v>
      </c>
      <c r="DB454" s="17">
        <v>-0.12951309999999999</v>
      </c>
      <c r="DC454" s="17">
        <v>-0.10354729999999999</v>
      </c>
      <c r="DD454" s="17">
        <v>5.6286599999999999E-2</v>
      </c>
      <c r="DE454" s="17">
        <v>6.4462599999999995E-2</v>
      </c>
      <c r="DF454" s="17">
        <v>0.142874</v>
      </c>
      <c r="DG454" s="17">
        <v>0.16928789999999999</v>
      </c>
      <c r="DH454" s="17">
        <v>0.1852104</v>
      </c>
      <c r="DI454" s="17">
        <v>0.2393682</v>
      </c>
      <c r="DJ454" s="17">
        <v>0.34236820000000001</v>
      </c>
      <c r="DK454" s="17">
        <v>0.229015</v>
      </c>
      <c r="DL454" s="17">
        <v>0.17110790000000001</v>
      </c>
      <c r="DM454" s="17">
        <v>0.30843130000000002</v>
      </c>
      <c r="DN454" s="17">
        <v>0.16733490000000001</v>
      </c>
      <c r="DO454" s="17">
        <v>0.35884349999999998</v>
      </c>
      <c r="DP454" s="17">
        <v>0.2323366</v>
      </c>
      <c r="DQ454" s="17">
        <v>0.35662529999999998</v>
      </c>
      <c r="DR454" s="17">
        <v>0.2990603</v>
      </c>
      <c r="DS454" s="17">
        <v>0.34190470000000001</v>
      </c>
      <c r="DT454" s="17">
        <v>0.28435270000000001</v>
      </c>
      <c r="DU454" s="17">
        <v>0.18802060000000001</v>
      </c>
      <c r="DV454" s="17">
        <v>0.12133380000000001</v>
      </c>
      <c r="DW454" s="17">
        <v>4.9045199999999997E-2</v>
      </c>
      <c r="DX454" s="17">
        <v>1.4586500000000001E-2</v>
      </c>
      <c r="DY454" s="17">
        <v>2.6084900000000001E-2</v>
      </c>
      <c r="DZ454" s="17">
        <v>3.6136300000000003E-2</v>
      </c>
      <c r="EA454" s="17">
        <v>5.9017100000000003E-2</v>
      </c>
      <c r="EB454" s="17">
        <v>0.16228870000000001</v>
      </c>
      <c r="EC454" s="17">
        <v>0.14301469999999999</v>
      </c>
      <c r="ED454" s="17">
        <v>0.24095710000000001</v>
      </c>
      <c r="EE454" s="17">
        <v>0.28258759999999999</v>
      </c>
      <c r="EF454" s="17">
        <v>0.32039620000000002</v>
      </c>
      <c r="EG454" s="17">
        <v>0.37706030000000001</v>
      </c>
      <c r="EH454" s="17">
        <v>0.48985060000000002</v>
      </c>
      <c r="EI454" s="17">
        <v>0.39277240000000002</v>
      </c>
      <c r="EJ454" s="17">
        <v>0.33502549999999998</v>
      </c>
      <c r="EK454" s="17">
        <v>0.47360619999999998</v>
      </c>
      <c r="EL454" s="17">
        <v>0.33658189999999999</v>
      </c>
      <c r="EM454" s="17">
        <v>0.53289359999999997</v>
      </c>
      <c r="EN454" s="17">
        <v>0.38735700000000001</v>
      </c>
      <c r="EO454" s="17">
        <v>0.51510610000000001</v>
      </c>
      <c r="EP454" s="17">
        <v>0.44098389999999998</v>
      </c>
      <c r="EQ454" s="17">
        <v>0.48788910000000002</v>
      </c>
      <c r="ER454" s="17">
        <v>0.4306219</v>
      </c>
      <c r="ES454" s="17">
        <v>0.33088669999999998</v>
      </c>
      <c r="ET454" s="17">
        <v>0.24329519999999999</v>
      </c>
      <c r="EU454" s="17">
        <v>72.947720000000004</v>
      </c>
      <c r="EV454" s="17">
        <v>71.128969999999995</v>
      </c>
      <c r="EW454" s="17">
        <v>69.944360000000003</v>
      </c>
      <c r="EX454" s="17">
        <v>69.090710000000001</v>
      </c>
      <c r="EY454" s="17">
        <v>68.386920000000003</v>
      </c>
      <c r="EZ454" s="17">
        <v>68.630799999999994</v>
      </c>
      <c r="FA454" s="17">
        <v>67.780749999999998</v>
      </c>
      <c r="FB454" s="17">
        <v>69.021150000000006</v>
      </c>
      <c r="FC454" s="17">
        <v>74.676090000000002</v>
      </c>
      <c r="FD454" s="17">
        <v>81.700159999999997</v>
      </c>
      <c r="FE454" s="17">
        <v>87.379400000000004</v>
      </c>
      <c r="FF454" s="17">
        <v>92.222489999999993</v>
      </c>
      <c r="FG454" s="17">
        <v>94.166550000000001</v>
      </c>
      <c r="FH454" s="17">
        <v>94.49051</v>
      </c>
      <c r="FI454" s="17">
        <v>94.215350000000001</v>
      </c>
      <c r="FJ454" s="17">
        <v>94.83211</v>
      </c>
      <c r="FK454" s="17">
        <v>94.779759999999996</v>
      </c>
      <c r="FL454" s="17">
        <v>92.800610000000006</v>
      </c>
      <c r="FM454" s="17">
        <v>89.041079999999994</v>
      </c>
      <c r="FN454" s="17">
        <v>84.93665</v>
      </c>
      <c r="FO454" s="17">
        <v>81.497730000000004</v>
      </c>
      <c r="FP454" s="17">
        <v>79.463009999999997</v>
      </c>
      <c r="FQ454" s="17">
        <v>77.299390000000002</v>
      </c>
      <c r="FR454" s="17">
        <v>77.024109999999993</v>
      </c>
      <c r="FS454" s="17">
        <v>2.5884040000000001</v>
      </c>
      <c r="FT454" s="17"/>
      <c r="FU454" s="17">
        <v>0.16023209999999999</v>
      </c>
      <c r="FW454" s="17"/>
      <c r="HY454" s="62"/>
    </row>
    <row r="455" spans="1:235" x14ac:dyDescent="0.25">
      <c r="A455" t="s">
        <v>266</v>
      </c>
      <c r="B455" t="s">
        <v>199</v>
      </c>
      <c r="C455" t="s">
        <v>312</v>
      </c>
      <c r="D455" s="63">
        <v>44811</v>
      </c>
      <c r="E455" t="s">
        <v>219</v>
      </c>
      <c r="F455" s="17">
        <v>686</v>
      </c>
      <c r="G455" s="17">
        <v>0.95056130000000005</v>
      </c>
      <c r="H455" s="17">
        <v>0.77405040000000003</v>
      </c>
      <c r="I455" s="17">
        <v>0.6357756</v>
      </c>
      <c r="J455" s="17">
        <v>0.59461540000000002</v>
      </c>
      <c r="K455" s="17">
        <v>0.61932849999999995</v>
      </c>
      <c r="L455" s="17">
        <v>0.6915289</v>
      </c>
      <c r="M455" s="17">
        <v>0.74939909999999998</v>
      </c>
      <c r="N455" s="17">
        <v>0.66586889999999999</v>
      </c>
      <c r="O455" s="17">
        <v>0.61497190000000002</v>
      </c>
      <c r="P455" s="17">
        <v>0.58047029999999999</v>
      </c>
      <c r="Q455" s="17">
        <v>0.59136929999999999</v>
      </c>
      <c r="R455" s="17">
        <v>0.68254300000000001</v>
      </c>
      <c r="S455" s="17">
        <v>0.74379470000000003</v>
      </c>
      <c r="T455" s="17">
        <v>0.89648649999999996</v>
      </c>
      <c r="U455" s="17">
        <v>1.149734</v>
      </c>
      <c r="V455" s="17">
        <v>1.3609830000000001</v>
      </c>
      <c r="W455" s="17">
        <v>1.409904</v>
      </c>
      <c r="X455" s="17">
        <v>1.5175320000000001</v>
      </c>
      <c r="Y455" s="17">
        <v>1.6205959999999999</v>
      </c>
      <c r="Z455" s="17">
        <v>1.6401380000000001</v>
      </c>
      <c r="AA455" s="17">
        <v>1.531833</v>
      </c>
      <c r="AB455" s="17">
        <v>1.481665</v>
      </c>
      <c r="AC455" s="17">
        <v>1.3606119999999999</v>
      </c>
      <c r="AD455" s="17">
        <v>1.2155530000000001</v>
      </c>
      <c r="AE455" s="17">
        <v>-0.2816284</v>
      </c>
      <c r="AF455" s="17">
        <v>-0.29624549999999999</v>
      </c>
      <c r="AG455" s="17">
        <v>-0.37420189999999998</v>
      </c>
      <c r="AH455" s="17">
        <v>-0.37358130000000001</v>
      </c>
      <c r="AI455" s="17">
        <v>-0.31482510000000002</v>
      </c>
      <c r="AJ455" s="17">
        <v>-0.20638999999999999</v>
      </c>
      <c r="AK455" s="17">
        <v>-0.1554739</v>
      </c>
      <c r="AL455" s="17">
        <v>-0.14760129999999999</v>
      </c>
      <c r="AM455" s="17">
        <v>-9.7642499999999993E-2</v>
      </c>
      <c r="AN455" s="17">
        <v>-8.89041E-2</v>
      </c>
      <c r="AO455" s="17">
        <v>-7.7070200000000005E-2</v>
      </c>
      <c r="AP455" s="17">
        <v>-2.6399700000000002E-2</v>
      </c>
      <c r="AQ455" s="17">
        <v>-0.1053963</v>
      </c>
      <c r="AR455" s="17">
        <v>-0.1402679</v>
      </c>
      <c r="AS455" s="17">
        <v>-3.5818799999999998E-2</v>
      </c>
      <c r="AT455" s="17">
        <v>-6.0952100000000002E-2</v>
      </c>
      <c r="AU455" s="17">
        <v>-4.2634999999999999E-2</v>
      </c>
      <c r="AV455" s="17">
        <v>-0.1083933</v>
      </c>
      <c r="AW455" s="17">
        <v>-0.13573299999999999</v>
      </c>
      <c r="AX455" s="17">
        <v>-0.11714239999999999</v>
      </c>
      <c r="AY455" s="17">
        <v>-0.2122936</v>
      </c>
      <c r="AZ455" s="17">
        <v>-0.28910229999999998</v>
      </c>
      <c r="BA455" s="17">
        <v>-0.21545890000000001</v>
      </c>
      <c r="BB455" s="17">
        <v>-0.1693935</v>
      </c>
      <c r="BC455" s="17">
        <v>-0.17698549999999999</v>
      </c>
      <c r="BD455" s="17">
        <v>-0.20354179999999999</v>
      </c>
      <c r="BE455" s="17">
        <v>-0.28086359999999999</v>
      </c>
      <c r="BF455" s="17">
        <v>-0.27564949999999999</v>
      </c>
      <c r="BG455" s="17">
        <v>-0.21972430000000001</v>
      </c>
      <c r="BH455" s="17">
        <v>-0.1351484</v>
      </c>
      <c r="BI455" s="17">
        <v>-9.7697900000000004E-2</v>
      </c>
      <c r="BJ455" s="17">
        <v>-8.4046999999999997E-2</v>
      </c>
      <c r="BK455" s="17">
        <v>-2.3570299999999999E-2</v>
      </c>
      <c r="BL455" s="17">
        <v>3.2531999999999999E-3</v>
      </c>
      <c r="BM455" s="17">
        <v>2.07321E-2</v>
      </c>
      <c r="BN455" s="17">
        <v>7.6377100000000003E-2</v>
      </c>
      <c r="BO455" s="17">
        <v>8.5311999999999992E-3</v>
      </c>
      <c r="BP455" s="17">
        <v>-2.12567E-2</v>
      </c>
      <c r="BQ455" s="17">
        <v>8.4005999999999997E-2</v>
      </c>
      <c r="BR455" s="17">
        <v>6.4167299999999997E-2</v>
      </c>
      <c r="BS455" s="17">
        <v>8.7964500000000001E-2</v>
      </c>
      <c r="BT455" s="17">
        <v>1.8905600000000002E-2</v>
      </c>
      <c r="BU455" s="17">
        <v>-2.1006299999999999E-2</v>
      </c>
      <c r="BV455" s="17">
        <v>-6.8355000000000004E-3</v>
      </c>
      <c r="BW455" s="17">
        <v>-0.1094905</v>
      </c>
      <c r="BX455" s="17">
        <v>-0.1839886</v>
      </c>
      <c r="BY455" s="17">
        <v>-0.11775670000000001</v>
      </c>
      <c r="BZ455" s="17">
        <v>-7.89073E-2</v>
      </c>
      <c r="CA455" s="17">
        <v>-0.10451009999999999</v>
      </c>
      <c r="CB455" s="17">
        <v>-0.1393355</v>
      </c>
      <c r="CC455" s="17">
        <v>-0.21621779999999999</v>
      </c>
      <c r="CD455" s="17">
        <v>-0.20782210000000001</v>
      </c>
      <c r="CE455" s="17">
        <v>-0.15385769999999999</v>
      </c>
      <c r="CF455" s="17">
        <v>-8.5806599999999997E-2</v>
      </c>
      <c r="CG455" s="17">
        <v>-5.7682400000000002E-2</v>
      </c>
      <c r="CH455" s="17">
        <v>-4.00294E-2</v>
      </c>
      <c r="CI455" s="17">
        <v>2.77319E-2</v>
      </c>
      <c r="CJ455" s="17">
        <v>6.7081100000000005E-2</v>
      </c>
      <c r="CK455" s="17">
        <v>8.8469800000000001E-2</v>
      </c>
      <c r="CL455" s="17">
        <v>0.14756</v>
      </c>
      <c r="CM455" s="17">
        <v>8.7437000000000001E-2</v>
      </c>
      <c r="CN455" s="17">
        <v>6.1170099999999998E-2</v>
      </c>
      <c r="CO455" s="17">
        <v>0.16699620000000001</v>
      </c>
      <c r="CP455" s="17">
        <v>0.15082470000000001</v>
      </c>
      <c r="CQ455" s="17">
        <v>0.1784174</v>
      </c>
      <c r="CR455" s="17">
        <v>0.1070724</v>
      </c>
      <c r="CS455" s="17">
        <v>5.8452999999999998E-2</v>
      </c>
      <c r="CT455" s="17">
        <v>6.9562799999999994E-2</v>
      </c>
      <c r="CU455" s="17">
        <v>-3.8289499999999997E-2</v>
      </c>
      <c r="CV455" s="17">
        <v>-0.1111872</v>
      </c>
      <c r="CW455" s="17">
        <v>-5.0088500000000001E-2</v>
      </c>
      <c r="CX455" s="17">
        <v>-1.6236899999999999E-2</v>
      </c>
      <c r="CY455" s="17">
        <v>-3.2034800000000002E-2</v>
      </c>
      <c r="CZ455" s="17">
        <v>-7.5129199999999993E-2</v>
      </c>
      <c r="DA455" s="17">
        <v>-0.15157190000000001</v>
      </c>
      <c r="DB455" s="17">
        <v>-0.1399948</v>
      </c>
      <c r="DC455" s="17">
        <v>-8.7991100000000003E-2</v>
      </c>
      <c r="DD455" s="17">
        <v>-3.6464900000000001E-2</v>
      </c>
      <c r="DE455" s="17">
        <v>-1.7666999999999999E-2</v>
      </c>
      <c r="DF455" s="17">
        <v>3.9881999999999999E-3</v>
      </c>
      <c r="DG455" s="17">
        <v>7.9034099999999996E-2</v>
      </c>
      <c r="DH455" s="17">
        <v>0.130909</v>
      </c>
      <c r="DI455" s="17">
        <v>0.1562074</v>
      </c>
      <c r="DJ455" s="17">
        <v>0.21874289999999999</v>
      </c>
      <c r="DK455" s="17">
        <v>0.16634280000000001</v>
      </c>
      <c r="DL455" s="17">
        <v>0.1435969</v>
      </c>
      <c r="DM455" s="17">
        <v>0.2499865</v>
      </c>
      <c r="DN455" s="17">
        <v>0.237482</v>
      </c>
      <c r="DO455" s="17">
        <v>0.2688702</v>
      </c>
      <c r="DP455" s="17">
        <v>0.1952393</v>
      </c>
      <c r="DQ455" s="17">
        <v>0.13791239999999999</v>
      </c>
      <c r="DR455" s="17">
        <v>0.14596110000000001</v>
      </c>
      <c r="DS455" s="17">
        <v>3.2911599999999999E-2</v>
      </c>
      <c r="DT455" s="17">
        <v>-3.8385700000000002E-2</v>
      </c>
      <c r="DU455" s="17">
        <v>1.75797E-2</v>
      </c>
      <c r="DV455" s="17">
        <v>4.6433599999999998E-2</v>
      </c>
      <c r="DW455" s="17">
        <v>7.2608099999999995E-2</v>
      </c>
      <c r="DX455" s="17">
        <v>1.75745E-2</v>
      </c>
      <c r="DY455" s="17">
        <v>-5.8233699999999999E-2</v>
      </c>
      <c r="DZ455" s="17">
        <v>-4.20629E-2</v>
      </c>
      <c r="EA455" s="17">
        <v>7.1098000000000003E-3</v>
      </c>
      <c r="EB455" s="17">
        <v>3.4776799999999997E-2</v>
      </c>
      <c r="EC455" s="17">
        <v>4.0108999999999999E-2</v>
      </c>
      <c r="ED455" s="17">
        <v>6.7542599999999994E-2</v>
      </c>
      <c r="EE455" s="17">
        <v>0.1531063</v>
      </c>
      <c r="EF455" s="17">
        <v>0.2230663</v>
      </c>
      <c r="EG455" s="17">
        <v>0.2540097</v>
      </c>
      <c r="EH455" s="17">
        <v>0.32151960000000002</v>
      </c>
      <c r="EI455" s="17">
        <v>0.28027029999999997</v>
      </c>
      <c r="EJ455" s="17">
        <v>0.26260810000000001</v>
      </c>
      <c r="EK455" s="17">
        <v>0.36981120000000001</v>
      </c>
      <c r="EL455" s="17">
        <v>0.36260150000000002</v>
      </c>
      <c r="EM455" s="17">
        <v>0.39946979999999999</v>
      </c>
      <c r="EN455" s="17">
        <v>0.3225382</v>
      </c>
      <c r="EO455" s="17">
        <v>0.25263910000000001</v>
      </c>
      <c r="EP455" s="17">
        <v>0.256268</v>
      </c>
      <c r="EQ455" s="17">
        <v>0.13571459999999999</v>
      </c>
      <c r="ER455" s="17">
        <v>6.6727999999999996E-2</v>
      </c>
      <c r="ES455" s="17">
        <v>0.11528190000000001</v>
      </c>
      <c r="ET455" s="17">
        <v>0.13691970000000001</v>
      </c>
      <c r="EU455" s="17">
        <v>74.417389999999997</v>
      </c>
      <c r="EV455" s="17">
        <v>73.49436</v>
      </c>
      <c r="EW455" s="17">
        <v>73.592359999999999</v>
      </c>
      <c r="EX455" s="17">
        <v>72.800020000000004</v>
      </c>
      <c r="EY455" s="17">
        <v>71.336669999999998</v>
      </c>
      <c r="EZ455" s="17">
        <v>71.594250000000002</v>
      </c>
      <c r="FA455" s="17">
        <v>71.569389999999999</v>
      </c>
      <c r="FB455" s="17">
        <v>72.415409999999994</v>
      </c>
      <c r="FC455" s="17">
        <v>77.411479999999997</v>
      </c>
      <c r="FD455" s="17">
        <v>84.259550000000004</v>
      </c>
      <c r="FE455" s="17">
        <v>90.055530000000005</v>
      </c>
      <c r="FF455" s="17">
        <v>93.13261</v>
      </c>
      <c r="FG455" s="17">
        <v>93.136430000000004</v>
      </c>
      <c r="FH455" s="17">
        <v>92.844120000000004</v>
      </c>
      <c r="FI455" s="17">
        <v>92.861459999999994</v>
      </c>
      <c r="FJ455" s="17">
        <v>94.020840000000007</v>
      </c>
      <c r="FK455" s="17">
        <v>93.244020000000006</v>
      </c>
      <c r="FL455" s="17">
        <v>91.972890000000007</v>
      </c>
      <c r="FM455" s="17">
        <v>88.443969999999993</v>
      </c>
      <c r="FN455" s="17">
        <v>83.319149999999993</v>
      </c>
      <c r="FO455" s="17">
        <v>80.578800000000001</v>
      </c>
      <c r="FP455" s="17">
        <v>78.948059999999998</v>
      </c>
      <c r="FQ455" s="17">
        <v>77.507710000000003</v>
      </c>
      <c r="FR455" s="17">
        <v>76.794179999999997</v>
      </c>
      <c r="FS455" s="17">
        <v>2.0539239999999999</v>
      </c>
      <c r="FT455" s="17"/>
      <c r="FU455" s="17">
        <v>0.13076599999999999</v>
      </c>
      <c r="FW455" s="17"/>
      <c r="HY455" s="62"/>
      <c r="IA455" s="62"/>
    </row>
    <row r="456" spans="1:235" x14ac:dyDescent="0.25">
      <c r="A456" t="s">
        <v>266</v>
      </c>
      <c r="B456" t="s">
        <v>199</v>
      </c>
      <c r="C456" t="s">
        <v>312</v>
      </c>
      <c r="D456" s="63">
        <v>44811</v>
      </c>
      <c r="E456" t="s">
        <v>220</v>
      </c>
      <c r="F456" s="17">
        <v>334</v>
      </c>
      <c r="G456" s="17">
        <v>0.9518896</v>
      </c>
      <c r="H456" s="17">
        <v>0.79759469999999999</v>
      </c>
      <c r="I456" s="17">
        <v>0.71320779999999995</v>
      </c>
      <c r="J456" s="17">
        <v>0.66211980000000004</v>
      </c>
      <c r="K456" s="17">
        <v>0.67772969999999999</v>
      </c>
      <c r="L456" s="17">
        <v>0.64129990000000003</v>
      </c>
      <c r="M456" s="17">
        <v>0.70515419999999995</v>
      </c>
      <c r="N456" s="17">
        <v>0.64926709999999999</v>
      </c>
      <c r="O456" s="17">
        <v>0.54529899999999998</v>
      </c>
      <c r="P456" s="17">
        <v>0.5052738</v>
      </c>
      <c r="Q456" s="17">
        <v>0.54989869999999996</v>
      </c>
      <c r="R456" s="17">
        <v>0.66166970000000003</v>
      </c>
      <c r="S456" s="17">
        <v>0.68925709999999996</v>
      </c>
      <c r="T456" s="17">
        <v>0.80888059999999995</v>
      </c>
      <c r="U456" s="17">
        <v>0.99961699999999998</v>
      </c>
      <c r="V456" s="17">
        <v>1.242345</v>
      </c>
      <c r="W456" s="17">
        <v>1.216248</v>
      </c>
      <c r="X456" s="17">
        <v>1.3270519999999999</v>
      </c>
      <c r="Y456" s="17">
        <v>1.4678739999999999</v>
      </c>
      <c r="Z456" s="17">
        <v>1.4791019999999999</v>
      </c>
      <c r="AA456" s="17">
        <v>1.358865</v>
      </c>
      <c r="AB456" s="17">
        <v>1.28322</v>
      </c>
      <c r="AC456" s="17">
        <v>1.217741</v>
      </c>
      <c r="AD456" s="17">
        <v>1.1049500000000001</v>
      </c>
      <c r="AE456" s="17">
        <v>-0.20328280000000001</v>
      </c>
      <c r="AF456" s="17">
        <v>-0.20476730000000001</v>
      </c>
      <c r="AG456" s="17">
        <v>-0.27064749999999999</v>
      </c>
      <c r="AH456" s="17">
        <v>-0.29263529999999999</v>
      </c>
      <c r="AI456" s="17">
        <v>-0.2374725</v>
      </c>
      <c r="AJ456" s="17">
        <v>-0.2596445</v>
      </c>
      <c r="AK456" s="17">
        <v>-0.18167240000000001</v>
      </c>
      <c r="AL456" s="17">
        <v>-0.165632</v>
      </c>
      <c r="AM456" s="17">
        <v>-0.1557374</v>
      </c>
      <c r="AN456" s="17">
        <v>-0.17692550000000001</v>
      </c>
      <c r="AO456" s="17">
        <v>-0.12049070000000001</v>
      </c>
      <c r="AP456" s="17">
        <v>-5.6310100000000002E-2</v>
      </c>
      <c r="AQ456" s="17">
        <v>-0.1125401</v>
      </c>
      <c r="AR456" s="17">
        <v>-0.19241150000000001</v>
      </c>
      <c r="AS456" s="17">
        <v>-0.1063833</v>
      </c>
      <c r="AT456" s="17">
        <v>-0.1072182</v>
      </c>
      <c r="AU456" s="17">
        <v>-0.1188413</v>
      </c>
      <c r="AV456" s="17">
        <v>-0.1842819</v>
      </c>
      <c r="AW456" s="17">
        <v>-0.1331541</v>
      </c>
      <c r="AX456" s="17">
        <v>-0.1533603</v>
      </c>
      <c r="AY456" s="17">
        <v>-0.2558571</v>
      </c>
      <c r="AZ456" s="17">
        <v>-0.37990790000000002</v>
      </c>
      <c r="BA456" s="17">
        <v>-0.286717</v>
      </c>
      <c r="BB456" s="17">
        <v>-0.20323189999999999</v>
      </c>
      <c r="BC456" s="17">
        <v>-7.7630199999999996E-2</v>
      </c>
      <c r="BD456" s="17">
        <v>-0.1001068</v>
      </c>
      <c r="BE456" s="17">
        <v>-0.1698857</v>
      </c>
      <c r="BF456" s="17">
        <v>-0.19999500000000001</v>
      </c>
      <c r="BG456" s="17">
        <v>-0.1496439</v>
      </c>
      <c r="BH456" s="17">
        <v>-0.1695595</v>
      </c>
      <c r="BI456" s="17">
        <v>-0.10671600000000001</v>
      </c>
      <c r="BJ456" s="17">
        <v>-8.4461700000000001E-2</v>
      </c>
      <c r="BK456" s="17">
        <v>-7.4676999999999993E-2</v>
      </c>
      <c r="BL456" s="17">
        <v>-6.6563899999999995E-2</v>
      </c>
      <c r="BM456" s="17">
        <v>-1.0642199999999999E-2</v>
      </c>
      <c r="BN456" s="17">
        <v>6.17119E-2</v>
      </c>
      <c r="BO456" s="17">
        <v>1.9615400000000002E-2</v>
      </c>
      <c r="BP456" s="17">
        <v>-4.40288E-2</v>
      </c>
      <c r="BQ456" s="17">
        <v>3.6583600000000001E-2</v>
      </c>
      <c r="BR456" s="17">
        <v>5.5517900000000002E-2</v>
      </c>
      <c r="BS456" s="17">
        <v>3.5840900000000002E-2</v>
      </c>
      <c r="BT456" s="17">
        <v>-3.06272E-2</v>
      </c>
      <c r="BU456" s="17">
        <v>1.14197E-2</v>
      </c>
      <c r="BV456" s="17">
        <v>-1.37555E-2</v>
      </c>
      <c r="BW456" s="17">
        <v>-0.1359881</v>
      </c>
      <c r="BX456" s="17">
        <v>-0.25013999999999997</v>
      </c>
      <c r="BY456" s="17">
        <v>-0.1551353</v>
      </c>
      <c r="BZ456" s="17">
        <v>-8.56542E-2</v>
      </c>
      <c r="CA456" s="17">
        <v>9.3963999999999992E-3</v>
      </c>
      <c r="CB456" s="17">
        <v>-2.7619299999999999E-2</v>
      </c>
      <c r="CC456" s="17">
        <v>-0.1000984</v>
      </c>
      <c r="CD456" s="17">
        <v>-0.1358326</v>
      </c>
      <c r="CE456" s="17">
        <v>-8.8814100000000007E-2</v>
      </c>
      <c r="CF456" s="17">
        <v>-0.107167</v>
      </c>
      <c r="CG456" s="17">
        <v>-5.48014E-2</v>
      </c>
      <c r="CH456" s="17">
        <v>-2.8243399999999998E-2</v>
      </c>
      <c r="CI456" s="17">
        <v>-1.85349E-2</v>
      </c>
      <c r="CJ456" s="17">
        <v>9.8721999999999994E-3</v>
      </c>
      <c r="CK456" s="17">
        <v>6.5438399999999994E-2</v>
      </c>
      <c r="CL456" s="17">
        <v>0.14345359999999999</v>
      </c>
      <c r="CM456" s="17">
        <v>0.1111458</v>
      </c>
      <c r="CN456" s="17">
        <v>5.8740599999999997E-2</v>
      </c>
      <c r="CO456" s="17">
        <v>0.1356021</v>
      </c>
      <c r="CP456" s="17">
        <v>0.1682284</v>
      </c>
      <c r="CQ456" s="17">
        <v>0.1429733</v>
      </c>
      <c r="CR456" s="17">
        <v>7.57935E-2</v>
      </c>
      <c r="CS456" s="17">
        <v>0.1115512</v>
      </c>
      <c r="CT456" s="17">
        <v>8.2934300000000002E-2</v>
      </c>
      <c r="CU456" s="17">
        <v>-5.2967300000000002E-2</v>
      </c>
      <c r="CV456" s="17">
        <v>-0.16026319999999999</v>
      </c>
      <c r="CW456" s="17">
        <v>-6.4002299999999998E-2</v>
      </c>
      <c r="CX456" s="17">
        <v>-4.2202000000000003E-3</v>
      </c>
      <c r="CY456" s="17">
        <v>9.6422999999999995E-2</v>
      </c>
      <c r="CZ456" s="17">
        <v>4.48683E-2</v>
      </c>
      <c r="DA456" s="17">
        <v>-3.0311100000000001E-2</v>
      </c>
      <c r="DB456" s="17">
        <v>-7.16701E-2</v>
      </c>
      <c r="DC456" s="17">
        <v>-2.79843E-2</v>
      </c>
      <c r="DD456" s="17">
        <v>-4.4774399999999999E-2</v>
      </c>
      <c r="DE456" s="17">
        <v>-2.8868000000000001E-3</v>
      </c>
      <c r="DF456" s="17">
        <v>2.79749E-2</v>
      </c>
      <c r="DG456" s="17">
        <v>3.76072E-2</v>
      </c>
      <c r="DH456" s="17">
        <v>8.6308200000000002E-2</v>
      </c>
      <c r="DI456" s="17">
        <v>0.14151910000000001</v>
      </c>
      <c r="DJ456" s="17">
        <v>0.22519529999999999</v>
      </c>
      <c r="DK456" s="17">
        <v>0.2026763</v>
      </c>
      <c r="DL456" s="17">
        <v>0.16151009999999999</v>
      </c>
      <c r="DM456" s="17">
        <v>0.23462050000000001</v>
      </c>
      <c r="DN456" s="17">
        <v>0.28093889999999999</v>
      </c>
      <c r="DO456" s="17">
        <v>0.25010579999999999</v>
      </c>
      <c r="DP456" s="17">
        <v>0.1822143</v>
      </c>
      <c r="DQ456" s="17">
        <v>0.2116826</v>
      </c>
      <c r="DR456" s="17">
        <v>0.17962420000000001</v>
      </c>
      <c r="DS456" s="17">
        <v>3.00536E-2</v>
      </c>
      <c r="DT456" s="17">
        <v>-7.0386299999999999E-2</v>
      </c>
      <c r="DU456" s="17">
        <v>2.71308E-2</v>
      </c>
      <c r="DV456" s="17">
        <v>7.7213699999999996E-2</v>
      </c>
      <c r="DW456" s="17">
        <v>0.22207560000000001</v>
      </c>
      <c r="DX456" s="17">
        <v>0.14952879999999999</v>
      </c>
      <c r="DY456" s="17">
        <v>7.0450700000000005E-2</v>
      </c>
      <c r="DZ456" s="17">
        <v>2.0970200000000001E-2</v>
      </c>
      <c r="EA456" s="17">
        <v>5.9844399999999999E-2</v>
      </c>
      <c r="EB456" s="17">
        <v>4.5310499999999997E-2</v>
      </c>
      <c r="EC456" s="17">
        <v>7.20697E-2</v>
      </c>
      <c r="ED456" s="17">
        <v>0.1091452</v>
      </c>
      <c r="EE456" s="17">
        <v>0.1186676</v>
      </c>
      <c r="EF456" s="17">
        <v>0.19666980000000001</v>
      </c>
      <c r="EG456" s="17">
        <v>0.25136760000000002</v>
      </c>
      <c r="EH456" s="17">
        <v>0.3432173</v>
      </c>
      <c r="EI456" s="17">
        <v>0.33483170000000001</v>
      </c>
      <c r="EJ456" s="17">
        <v>0.30989280000000002</v>
      </c>
      <c r="EK456" s="17">
        <v>0.37758750000000002</v>
      </c>
      <c r="EL456" s="17">
        <v>0.44367499999999999</v>
      </c>
      <c r="EM456" s="17">
        <v>0.40478799999999998</v>
      </c>
      <c r="EN456" s="17">
        <v>0.33586899999999997</v>
      </c>
      <c r="EO456" s="17">
        <v>0.35625649999999998</v>
      </c>
      <c r="EP456" s="17">
        <v>0.31922889999999998</v>
      </c>
      <c r="EQ456" s="17">
        <v>0.14992249999999999</v>
      </c>
      <c r="ER456" s="17">
        <v>5.93816E-2</v>
      </c>
      <c r="ES456" s="17">
        <v>0.1587124</v>
      </c>
      <c r="ET456" s="17">
        <v>0.1947914</v>
      </c>
      <c r="EU456" s="17">
        <v>74.312190000000001</v>
      </c>
      <c r="EV456" s="17">
        <v>73.185649999999995</v>
      </c>
      <c r="EW456" s="17">
        <v>73.857659999999996</v>
      </c>
      <c r="EX456" s="17">
        <v>73.011870000000002</v>
      </c>
      <c r="EY456" s="17">
        <v>71.782510000000002</v>
      </c>
      <c r="EZ456" s="17">
        <v>71.917000000000002</v>
      </c>
      <c r="FA456" s="17">
        <v>71.675749999999994</v>
      </c>
      <c r="FB456" s="17">
        <v>72.893270000000001</v>
      </c>
      <c r="FC456" s="17">
        <v>77.087029999999999</v>
      </c>
      <c r="FD456" s="17">
        <v>82.766850000000005</v>
      </c>
      <c r="FE456" s="17">
        <v>88.031880000000001</v>
      </c>
      <c r="FF456" s="17">
        <v>90.936850000000007</v>
      </c>
      <c r="FG456" s="17">
        <v>90.126589999999993</v>
      </c>
      <c r="FH456" s="17">
        <v>89.834109999999995</v>
      </c>
      <c r="FI456" s="17">
        <v>90.031720000000007</v>
      </c>
      <c r="FJ456" s="17">
        <v>90.585359999999994</v>
      </c>
      <c r="FK456" s="17">
        <v>88.909350000000003</v>
      </c>
      <c r="FL456" s="17">
        <v>87.711650000000006</v>
      </c>
      <c r="FM456" s="17">
        <v>84.996380000000002</v>
      </c>
      <c r="FN456" s="17">
        <v>80.940860000000001</v>
      </c>
      <c r="FO456" s="17">
        <v>79.079130000000006</v>
      </c>
      <c r="FP456" s="17">
        <v>77.770750000000007</v>
      </c>
      <c r="FQ456" s="17">
        <v>76.837940000000003</v>
      </c>
      <c r="FR456" s="17">
        <v>76.324209999999994</v>
      </c>
      <c r="FS456" s="17">
        <v>2.688396</v>
      </c>
      <c r="FT456" s="17"/>
      <c r="FU456" s="17">
        <v>0.1596294</v>
      </c>
      <c r="FW456" s="17"/>
      <c r="HY456" s="62"/>
      <c r="IA456" s="62"/>
    </row>
    <row r="457" spans="1:235" x14ac:dyDescent="0.25">
      <c r="A457" t="s">
        <v>266</v>
      </c>
      <c r="B457" t="s">
        <v>199</v>
      </c>
      <c r="C457" t="s">
        <v>312</v>
      </c>
      <c r="D457" s="63">
        <v>44811</v>
      </c>
      <c r="E457" t="s">
        <v>221</v>
      </c>
      <c r="F457" s="17">
        <v>352</v>
      </c>
      <c r="G457" s="17">
        <v>0.88969129999999996</v>
      </c>
      <c r="H457" s="17">
        <v>0.69933060000000002</v>
      </c>
      <c r="I457" s="17">
        <v>0.50973749999999995</v>
      </c>
      <c r="J457" s="17">
        <v>0.47434169999999998</v>
      </c>
      <c r="K457" s="17">
        <v>0.50813280000000005</v>
      </c>
      <c r="L457" s="17">
        <v>0.73847499999999999</v>
      </c>
      <c r="M457" s="17">
        <v>0.79883950000000004</v>
      </c>
      <c r="N457" s="17">
        <v>0.6852277</v>
      </c>
      <c r="O457" s="17">
        <v>0.69733160000000005</v>
      </c>
      <c r="P457" s="17">
        <v>0.6822068</v>
      </c>
      <c r="Q457" s="17">
        <v>0.64848159999999999</v>
      </c>
      <c r="R457" s="17">
        <v>0.7278017</v>
      </c>
      <c r="S457" s="17">
        <v>0.8202758</v>
      </c>
      <c r="T457" s="17">
        <v>1.0169980000000001</v>
      </c>
      <c r="U457" s="17">
        <v>1.327745</v>
      </c>
      <c r="V457" s="17">
        <v>1.483565</v>
      </c>
      <c r="W457" s="17">
        <v>1.6502509999999999</v>
      </c>
      <c r="X457" s="17">
        <v>1.752769</v>
      </c>
      <c r="Y457" s="17">
        <v>1.807069</v>
      </c>
      <c r="Z457" s="17">
        <v>1.8220719999999999</v>
      </c>
      <c r="AA457" s="17">
        <v>1.7202839999999999</v>
      </c>
      <c r="AB457" s="17">
        <v>1.699492</v>
      </c>
      <c r="AC457" s="17">
        <v>1.515204</v>
      </c>
      <c r="AD457" s="17">
        <v>1.3234619999999999</v>
      </c>
      <c r="AE457" s="17">
        <v>-0.56172259999999996</v>
      </c>
      <c r="AF457" s="17">
        <v>-0.5619478</v>
      </c>
      <c r="AG457" s="17">
        <v>-0.6518815</v>
      </c>
      <c r="AH457" s="17">
        <v>-0.63064940000000003</v>
      </c>
      <c r="AI457" s="17">
        <v>-0.56350199999999995</v>
      </c>
      <c r="AJ457" s="17">
        <v>-0.26082759999999999</v>
      </c>
      <c r="AK457" s="17">
        <v>-0.19914580000000001</v>
      </c>
      <c r="AL457" s="17">
        <v>-0.2168824</v>
      </c>
      <c r="AM457" s="17">
        <v>-0.13216040000000001</v>
      </c>
      <c r="AN457" s="17">
        <v>-0.1015977</v>
      </c>
      <c r="AO457" s="17">
        <v>-0.1469192</v>
      </c>
      <c r="AP457" s="17">
        <v>-0.1116605</v>
      </c>
      <c r="AQ457" s="17">
        <v>-0.22452179999999999</v>
      </c>
      <c r="AR457" s="17">
        <v>-0.2124219</v>
      </c>
      <c r="AS457" s="17">
        <v>-9.4253299999999998E-2</v>
      </c>
      <c r="AT457" s="17">
        <v>-0.17152790000000001</v>
      </c>
      <c r="AU457" s="17">
        <v>-8.2045699999999999E-2</v>
      </c>
      <c r="AV457" s="17">
        <v>-0.14188310000000001</v>
      </c>
      <c r="AW457" s="17">
        <v>-0.23868449999999999</v>
      </c>
      <c r="AX457" s="17">
        <v>-0.19077820000000001</v>
      </c>
      <c r="AY457" s="17">
        <v>-0.27728219999999998</v>
      </c>
      <c r="AZ457" s="17">
        <v>-0.31464579999999998</v>
      </c>
      <c r="BA457" s="17">
        <v>-0.2613991</v>
      </c>
      <c r="BB457" s="17">
        <v>-0.25127559999999999</v>
      </c>
      <c r="BC457" s="17">
        <v>-0.39078800000000002</v>
      </c>
      <c r="BD457" s="17">
        <v>-0.40593259999999998</v>
      </c>
      <c r="BE457" s="17">
        <v>-0.49068729999999999</v>
      </c>
      <c r="BF457" s="17">
        <v>-0.45449580000000001</v>
      </c>
      <c r="BG457" s="17">
        <v>-0.39095639999999998</v>
      </c>
      <c r="BH457" s="17">
        <v>-0.1460032</v>
      </c>
      <c r="BI457" s="17">
        <v>-0.1129902</v>
      </c>
      <c r="BJ457" s="17">
        <v>-0.1170868</v>
      </c>
      <c r="BK457" s="17">
        <v>-2.4475999999999999E-3</v>
      </c>
      <c r="BL457" s="17">
        <v>4.7780099999999999E-2</v>
      </c>
      <c r="BM457" s="17">
        <v>1.51015E-2</v>
      </c>
      <c r="BN457" s="17">
        <v>5.8286499999999998E-2</v>
      </c>
      <c r="BO457" s="17">
        <v>-3.9370500000000003E-2</v>
      </c>
      <c r="BP457" s="17">
        <v>-2.7756599999999999E-2</v>
      </c>
      <c r="BQ457" s="17">
        <v>9.8142099999999996E-2</v>
      </c>
      <c r="BR457" s="17">
        <v>1.4659699999999999E-2</v>
      </c>
      <c r="BS457" s="17">
        <v>0.12478350000000001</v>
      </c>
      <c r="BT457" s="17">
        <v>5.4635799999999998E-2</v>
      </c>
      <c r="BU457" s="17">
        <v>-6.8625800000000001E-2</v>
      </c>
      <c r="BV457" s="17">
        <v>-2.7538199999999999E-2</v>
      </c>
      <c r="BW457" s="17">
        <v>-0.1137903</v>
      </c>
      <c r="BX457" s="17">
        <v>-0.1496856</v>
      </c>
      <c r="BY457" s="17">
        <v>-0.11766749999999999</v>
      </c>
      <c r="BZ457" s="17">
        <v>-0.11758830000000001</v>
      </c>
      <c r="CA457" s="17">
        <v>-0.27239920000000001</v>
      </c>
      <c r="CB457" s="17">
        <v>-0.297877</v>
      </c>
      <c r="CC457" s="17">
        <v>-0.37904470000000001</v>
      </c>
      <c r="CD457" s="17">
        <v>-0.33249240000000002</v>
      </c>
      <c r="CE457" s="17">
        <v>-0.27145190000000002</v>
      </c>
      <c r="CF457" s="17">
        <v>-6.6476099999999996E-2</v>
      </c>
      <c r="CG457" s="17">
        <v>-5.3319100000000001E-2</v>
      </c>
      <c r="CH457" s="17">
        <v>-4.79686E-2</v>
      </c>
      <c r="CI457" s="17">
        <v>8.7391099999999999E-2</v>
      </c>
      <c r="CJ457" s="17">
        <v>0.1512387</v>
      </c>
      <c r="CK457" s="17">
        <v>0.1273165</v>
      </c>
      <c r="CL457" s="17">
        <v>0.17599129999999999</v>
      </c>
      <c r="CM457" s="17">
        <v>8.8864700000000005E-2</v>
      </c>
      <c r="CN457" s="17">
        <v>0.1001421</v>
      </c>
      <c r="CO457" s="17">
        <v>0.2313945</v>
      </c>
      <c r="CP457" s="17">
        <v>0.14361270000000001</v>
      </c>
      <c r="CQ457" s="17">
        <v>0.26803280000000002</v>
      </c>
      <c r="CR457" s="17">
        <v>0.1907442</v>
      </c>
      <c r="CS457" s="17">
        <v>4.9156400000000003E-2</v>
      </c>
      <c r="CT457" s="17">
        <v>8.5521299999999995E-2</v>
      </c>
      <c r="CU457" s="17">
        <v>-5.5630000000000002E-4</v>
      </c>
      <c r="CV457" s="17">
        <v>-3.5434599999999997E-2</v>
      </c>
      <c r="CW457" s="17">
        <v>-1.81195E-2</v>
      </c>
      <c r="CX457" s="17">
        <v>-2.4996999999999998E-2</v>
      </c>
      <c r="CY457" s="17">
        <v>-0.15401049999999999</v>
      </c>
      <c r="CZ457" s="17">
        <v>-0.1898214</v>
      </c>
      <c r="DA457" s="17">
        <v>-0.26740219999999998</v>
      </c>
      <c r="DB457" s="17">
        <v>-0.21048900000000001</v>
      </c>
      <c r="DC457" s="17">
        <v>-0.15194740000000001</v>
      </c>
      <c r="DD457" s="17">
        <v>1.3051E-2</v>
      </c>
      <c r="DE457" s="17">
        <v>6.352E-3</v>
      </c>
      <c r="DF457" s="17">
        <v>2.1149500000000002E-2</v>
      </c>
      <c r="DG457" s="17">
        <v>0.17722979999999999</v>
      </c>
      <c r="DH457" s="17">
        <v>0.25469740000000002</v>
      </c>
      <c r="DI457" s="17">
        <v>0.23953150000000001</v>
      </c>
      <c r="DJ457" s="17">
        <v>0.29369600000000001</v>
      </c>
      <c r="DK457" s="17">
        <v>0.21709990000000001</v>
      </c>
      <c r="DL457" s="17">
        <v>0.22804070000000001</v>
      </c>
      <c r="DM457" s="17">
        <v>0.364647</v>
      </c>
      <c r="DN457" s="17">
        <v>0.27256560000000002</v>
      </c>
      <c r="DO457" s="17">
        <v>0.41128219999999999</v>
      </c>
      <c r="DP457" s="17">
        <v>0.32685259999999999</v>
      </c>
      <c r="DQ457" s="17">
        <v>0.16693849999999999</v>
      </c>
      <c r="DR457" s="17">
        <v>0.1985808</v>
      </c>
      <c r="DS457" s="17">
        <v>0.11267779999999999</v>
      </c>
      <c r="DT457" s="17">
        <v>7.8816300000000006E-2</v>
      </c>
      <c r="DU457" s="17">
        <v>8.1428600000000004E-2</v>
      </c>
      <c r="DV457" s="17">
        <v>6.7594399999999999E-2</v>
      </c>
      <c r="DW457" s="17">
        <v>1.6924100000000001E-2</v>
      </c>
      <c r="DX457" s="17">
        <v>-3.3806200000000002E-2</v>
      </c>
      <c r="DY457" s="17">
        <v>-0.106208</v>
      </c>
      <c r="DZ457" s="17">
        <v>-3.4335400000000002E-2</v>
      </c>
      <c r="EA457" s="17">
        <v>2.0598200000000001E-2</v>
      </c>
      <c r="EB457" s="17">
        <v>0.1278754</v>
      </c>
      <c r="EC457" s="17">
        <v>9.2507699999999998E-2</v>
      </c>
      <c r="ED457" s="17">
        <v>0.1209452</v>
      </c>
      <c r="EE457" s="17">
        <v>0.30694260000000001</v>
      </c>
      <c r="EF457" s="17">
        <v>0.40407520000000002</v>
      </c>
      <c r="EG457" s="17">
        <v>0.40155220000000003</v>
      </c>
      <c r="EH457" s="17">
        <v>0.46364300000000003</v>
      </c>
      <c r="EI457" s="17">
        <v>0.40225119999999998</v>
      </c>
      <c r="EJ457" s="17">
        <v>0.41270600000000002</v>
      </c>
      <c r="EK457" s="17">
        <v>0.55704240000000005</v>
      </c>
      <c r="EL457" s="17">
        <v>0.45875329999999997</v>
      </c>
      <c r="EM457" s="17">
        <v>0.61811150000000004</v>
      </c>
      <c r="EN457" s="17">
        <v>0.52337149999999999</v>
      </c>
      <c r="EO457" s="17">
        <v>0.3369972</v>
      </c>
      <c r="EP457" s="17">
        <v>0.3618208</v>
      </c>
      <c r="EQ457" s="17">
        <v>0.27616970000000002</v>
      </c>
      <c r="ER457" s="17">
        <v>0.24377650000000001</v>
      </c>
      <c r="ES457" s="17">
        <v>0.2251601</v>
      </c>
      <c r="ET457" s="17">
        <v>0.20128170000000001</v>
      </c>
      <c r="EU457" s="17">
        <v>74.517049999999998</v>
      </c>
      <c r="EV457" s="17">
        <v>73.786689999999993</v>
      </c>
      <c r="EW457" s="17">
        <v>73.341030000000003</v>
      </c>
      <c r="EX457" s="17">
        <v>72.599450000000004</v>
      </c>
      <c r="EY457" s="17">
        <v>70.914379999999994</v>
      </c>
      <c r="EZ457" s="17">
        <v>71.288640000000001</v>
      </c>
      <c r="FA457" s="17">
        <v>71.468599999999995</v>
      </c>
      <c r="FB457" s="17">
        <v>71.962810000000005</v>
      </c>
      <c r="FC457" s="17">
        <v>77.718909999999994</v>
      </c>
      <c r="FD457" s="17">
        <v>85.673370000000006</v>
      </c>
      <c r="FE457" s="17">
        <v>91.972560000000001</v>
      </c>
      <c r="FF457" s="17">
        <v>95.212459999999993</v>
      </c>
      <c r="FG457" s="17">
        <v>95.987319999999997</v>
      </c>
      <c r="FH457" s="17">
        <v>95.695179999999993</v>
      </c>
      <c r="FI457" s="17">
        <v>95.541809999999998</v>
      </c>
      <c r="FJ457" s="17">
        <v>97.275279999999995</v>
      </c>
      <c r="FK457" s="17">
        <v>97.349980000000002</v>
      </c>
      <c r="FL457" s="17">
        <v>96.009150000000005</v>
      </c>
      <c r="FM457" s="17">
        <v>91.709860000000006</v>
      </c>
      <c r="FN457" s="17">
        <v>85.572069999999997</v>
      </c>
      <c r="FO457" s="17">
        <v>81.999369999999999</v>
      </c>
      <c r="FP457" s="17">
        <v>80.063149999999993</v>
      </c>
      <c r="FQ457" s="17">
        <v>78.142110000000002</v>
      </c>
      <c r="FR457" s="17">
        <v>77.239540000000005</v>
      </c>
      <c r="FS457" s="17">
        <v>3.0908470000000001</v>
      </c>
      <c r="FT457" s="17"/>
      <c r="FU457" s="17">
        <v>0.19681699999999999</v>
      </c>
      <c r="FW457" s="17"/>
    </row>
    <row r="458" spans="1:235" x14ac:dyDescent="0.25">
      <c r="A458" t="s">
        <v>266</v>
      </c>
      <c r="B458" t="s">
        <v>199</v>
      </c>
      <c r="C458" t="s">
        <v>312</v>
      </c>
      <c r="D458" t="s">
        <v>264</v>
      </c>
      <c r="E458" t="s">
        <v>219</v>
      </c>
      <c r="F458" s="17">
        <v>721</v>
      </c>
      <c r="G458" s="17">
        <v>0.94523639999999998</v>
      </c>
      <c r="H458" s="17">
        <v>0.79896860000000003</v>
      </c>
      <c r="I458" s="17">
        <v>0.68604989999999999</v>
      </c>
      <c r="J458" s="17">
        <v>0.62546749999999995</v>
      </c>
      <c r="K458" s="17">
        <v>0.63903390000000004</v>
      </c>
      <c r="L458" s="17">
        <v>0.70506080000000004</v>
      </c>
      <c r="M458" s="17">
        <v>0.7434674</v>
      </c>
      <c r="N458" s="17">
        <v>0.67708900000000005</v>
      </c>
      <c r="O458" s="17">
        <v>0.56404569999999998</v>
      </c>
      <c r="P458" s="17">
        <v>0.42640240000000001</v>
      </c>
      <c r="Q458" s="17">
        <v>0.39331339999999998</v>
      </c>
      <c r="R458" s="17">
        <v>0.48501129999999998</v>
      </c>
      <c r="S458" s="17">
        <v>0.53446419999999994</v>
      </c>
      <c r="T458" s="17">
        <v>0.66504850000000004</v>
      </c>
      <c r="U458" s="17">
        <v>0.94121480000000002</v>
      </c>
      <c r="V458" s="17">
        <v>1.168207</v>
      </c>
      <c r="W458" s="17">
        <v>1.313952</v>
      </c>
      <c r="X458" s="17">
        <v>1.472591</v>
      </c>
      <c r="Y458" s="17">
        <v>1.5798449999999999</v>
      </c>
      <c r="Z458" s="17">
        <v>1.604711</v>
      </c>
      <c r="AA458" s="17">
        <v>1.5943620000000001</v>
      </c>
      <c r="AB458" s="17">
        <v>1.5152699999999999</v>
      </c>
      <c r="AC458" s="17">
        <v>1.361283</v>
      </c>
      <c r="AD458" s="17">
        <v>1.208961</v>
      </c>
      <c r="AE458" s="17">
        <v>-0.29635230000000001</v>
      </c>
      <c r="AF458" s="17">
        <v>-0.2733389</v>
      </c>
      <c r="AG458" s="17">
        <v>-0.32010290000000002</v>
      </c>
      <c r="AH458" s="17">
        <v>-0.32819690000000001</v>
      </c>
      <c r="AI458" s="17">
        <v>-0.2973557</v>
      </c>
      <c r="AJ458" s="17">
        <v>-0.1857306</v>
      </c>
      <c r="AK458" s="17">
        <v>-0.1248113</v>
      </c>
      <c r="AL458" s="17">
        <v>-7.6493800000000001E-2</v>
      </c>
      <c r="AM458" s="17">
        <v>-3.8644199999999997E-2</v>
      </c>
      <c r="AN458" s="17">
        <v>-7.5247099999999997E-2</v>
      </c>
      <c r="AO458" s="17">
        <v>-5.2246800000000003E-2</v>
      </c>
      <c r="AP458" s="17">
        <v>-7.5982999999999997E-3</v>
      </c>
      <c r="AQ458" s="17">
        <v>-8.4600800000000004E-2</v>
      </c>
      <c r="AR458" s="17">
        <v>-0.12929869999999999</v>
      </c>
      <c r="AS458" s="17">
        <v>-9.1394000000000006E-3</v>
      </c>
      <c r="AT458" s="17">
        <v>-6.7909800000000006E-2</v>
      </c>
      <c r="AU458" s="17">
        <v>-3.323E-4</v>
      </c>
      <c r="AV458" s="17">
        <v>-7.4551999999999993E-2</v>
      </c>
      <c r="AW458" s="17">
        <v>-7.0106299999999996E-2</v>
      </c>
      <c r="AX458" s="17">
        <v>-7.0389300000000002E-2</v>
      </c>
      <c r="AY458" s="17">
        <v>-5.8878300000000001E-2</v>
      </c>
      <c r="AZ458" s="17">
        <v>-0.166796</v>
      </c>
      <c r="BA458" s="17">
        <v>-0.19777</v>
      </c>
      <c r="BB458" s="17">
        <v>-0.17818729999999999</v>
      </c>
      <c r="BC458" s="17">
        <v>-0.19793849999999999</v>
      </c>
      <c r="BD458" s="17">
        <v>-0.19169120000000001</v>
      </c>
      <c r="BE458" s="17">
        <v>-0.23579890000000001</v>
      </c>
      <c r="BF458" s="17">
        <v>-0.23824429999999999</v>
      </c>
      <c r="BG458" s="17">
        <v>-0.20499410000000001</v>
      </c>
      <c r="BH458" s="17">
        <v>-0.1183728</v>
      </c>
      <c r="BI458" s="17">
        <v>-7.3943300000000003E-2</v>
      </c>
      <c r="BJ458" s="17">
        <v>-2.1265200000000001E-2</v>
      </c>
      <c r="BK458" s="17">
        <v>2.2035200000000001E-2</v>
      </c>
      <c r="BL458" s="17">
        <v>2.3819999999999999E-4</v>
      </c>
      <c r="BM458" s="17">
        <v>2.5776500000000001E-2</v>
      </c>
      <c r="BN458" s="17">
        <v>7.2159899999999999E-2</v>
      </c>
      <c r="BO458" s="17">
        <v>6.7997999999999999E-3</v>
      </c>
      <c r="BP458" s="17">
        <v>-3.1102600000000001E-2</v>
      </c>
      <c r="BQ458" s="17">
        <v>8.7687799999999996E-2</v>
      </c>
      <c r="BR458" s="17">
        <v>3.6609000000000003E-2</v>
      </c>
      <c r="BS458" s="17">
        <v>0.10473739999999999</v>
      </c>
      <c r="BT458" s="17">
        <v>2.9094600000000002E-2</v>
      </c>
      <c r="BU458" s="17">
        <v>2.5982999999999999E-2</v>
      </c>
      <c r="BV458" s="17">
        <v>2.1994E-2</v>
      </c>
      <c r="BW458" s="17">
        <v>2.6271800000000001E-2</v>
      </c>
      <c r="BX458" s="17">
        <v>-7.8480800000000003E-2</v>
      </c>
      <c r="BY458" s="17">
        <v>-0.1105184</v>
      </c>
      <c r="BZ458" s="17">
        <v>-9.8110699999999995E-2</v>
      </c>
      <c r="CA458" s="17">
        <v>-0.12977739999999999</v>
      </c>
      <c r="CB458" s="17">
        <v>-0.13514229999999999</v>
      </c>
      <c r="CC458" s="17">
        <v>-0.17741009999999999</v>
      </c>
      <c r="CD458" s="17">
        <v>-0.1759434</v>
      </c>
      <c r="CE458" s="17">
        <v>-0.14102480000000001</v>
      </c>
      <c r="CF458" s="17">
        <v>-7.1720999999999993E-2</v>
      </c>
      <c r="CG458" s="17">
        <v>-3.8712299999999998E-2</v>
      </c>
      <c r="CH458" s="17">
        <v>1.6986000000000001E-2</v>
      </c>
      <c r="CI458" s="17">
        <v>6.4061499999999993E-2</v>
      </c>
      <c r="CJ458" s="17">
        <v>5.2519200000000002E-2</v>
      </c>
      <c r="CK458" s="17">
        <v>7.9815300000000006E-2</v>
      </c>
      <c r="CL458" s="17">
        <v>0.12740009999999999</v>
      </c>
      <c r="CM458" s="17">
        <v>7.0103499999999999E-2</v>
      </c>
      <c r="CN458" s="17">
        <v>3.6907700000000002E-2</v>
      </c>
      <c r="CO458" s="17">
        <v>0.15475</v>
      </c>
      <c r="CP458" s="17">
        <v>0.1089984</v>
      </c>
      <c r="CQ458" s="17">
        <v>0.17750840000000001</v>
      </c>
      <c r="CR458" s="17">
        <v>0.10087980000000001</v>
      </c>
      <c r="CS458" s="17">
        <v>9.2534199999999997E-2</v>
      </c>
      <c r="CT458" s="17">
        <v>8.5978299999999994E-2</v>
      </c>
      <c r="CU458" s="17">
        <v>8.5246500000000003E-2</v>
      </c>
      <c r="CV458" s="17">
        <v>-1.73139E-2</v>
      </c>
      <c r="CW458" s="17">
        <v>-5.0088199999999999E-2</v>
      </c>
      <c r="CX458" s="17">
        <v>-4.265E-2</v>
      </c>
      <c r="CY458" s="17">
        <v>-6.1616299999999999E-2</v>
      </c>
      <c r="CZ458" s="17">
        <v>-7.8593399999999994E-2</v>
      </c>
      <c r="DA458" s="17">
        <v>-0.1190214</v>
      </c>
      <c r="DB458" s="17">
        <v>-0.11364249999999999</v>
      </c>
      <c r="DC458" s="17">
        <v>-7.7055499999999999E-2</v>
      </c>
      <c r="DD458" s="17">
        <v>-2.50692E-2</v>
      </c>
      <c r="DE458" s="17">
        <v>-3.4813999999999999E-3</v>
      </c>
      <c r="DF458" s="17">
        <v>5.52372E-2</v>
      </c>
      <c r="DG458" s="17">
        <v>0.1060879</v>
      </c>
      <c r="DH458" s="17">
        <v>0.10480009999999999</v>
      </c>
      <c r="DI458" s="17">
        <v>0.133854</v>
      </c>
      <c r="DJ458" s="17">
        <v>0.18264030000000001</v>
      </c>
      <c r="DK458" s="17">
        <v>0.13340730000000001</v>
      </c>
      <c r="DL458" s="17">
        <v>0.104918</v>
      </c>
      <c r="DM458" s="17">
        <v>0.22181219999999999</v>
      </c>
      <c r="DN458" s="17">
        <v>0.18138779999999999</v>
      </c>
      <c r="DO458" s="17">
        <v>0.25027939999999999</v>
      </c>
      <c r="DP458" s="17">
        <v>0.17266509999999999</v>
      </c>
      <c r="DQ458" s="17">
        <v>0.15908539999999999</v>
      </c>
      <c r="DR458" s="17">
        <v>0.1499627</v>
      </c>
      <c r="DS458" s="17">
        <v>0.1442213</v>
      </c>
      <c r="DT458" s="17">
        <v>4.38529E-2</v>
      </c>
      <c r="DU458" s="17">
        <v>1.0341899999999999E-2</v>
      </c>
      <c r="DV458" s="17">
        <v>1.2810800000000001E-2</v>
      </c>
      <c r="DW458" s="17">
        <v>3.6797400000000001E-2</v>
      </c>
      <c r="DX458" s="17">
        <v>3.0542E-3</v>
      </c>
      <c r="DY458" s="17">
        <v>-3.4717400000000002E-2</v>
      </c>
      <c r="DZ458" s="17">
        <v>-2.36899E-2</v>
      </c>
      <c r="EA458" s="17">
        <v>1.5306E-2</v>
      </c>
      <c r="EB458" s="17">
        <v>4.2288600000000003E-2</v>
      </c>
      <c r="EC458" s="17">
        <v>4.7386600000000001E-2</v>
      </c>
      <c r="ED458" s="17">
        <v>0.11046590000000001</v>
      </c>
      <c r="EE458" s="17">
        <v>0.1667672</v>
      </c>
      <c r="EF458" s="17">
        <v>0.18028549999999999</v>
      </c>
      <c r="EG458" s="17">
        <v>0.21187739999999999</v>
      </c>
      <c r="EH458" s="17">
        <v>0.26239839999999998</v>
      </c>
      <c r="EI458" s="17">
        <v>0.2248079</v>
      </c>
      <c r="EJ458" s="17">
        <v>0.20311409999999999</v>
      </c>
      <c r="EK458" s="17">
        <v>0.31863940000000002</v>
      </c>
      <c r="EL458" s="17">
        <v>0.28590660000000001</v>
      </c>
      <c r="EM458" s="17">
        <v>0.35534909999999997</v>
      </c>
      <c r="EN458" s="17">
        <v>0.27631159999999999</v>
      </c>
      <c r="EO458" s="17">
        <v>0.25517469999999998</v>
      </c>
      <c r="EP458" s="17">
        <v>0.24234600000000001</v>
      </c>
      <c r="EQ458" s="17">
        <v>0.2293714</v>
      </c>
      <c r="ER458" s="17">
        <v>0.13216810000000001</v>
      </c>
      <c r="ES458" s="17">
        <v>9.75935E-2</v>
      </c>
      <c r="ET458" s="17">
        <v>9.2887300000000006E-2</v>
      </c>
      <c r="EU458" s="17">
        <v>73.609690000000001</v>
      </c>
      <c r="EV458" s="17">
        <v>72.385739999999998</v>
      </c>
      <c r="EW458" s="17">
        <v>71.837289999999996</v>
      </c>
      <c r="EX458" s="17">
        <v>71.130709999999993</v>
      </c>
      <c r="EY458" s="17">
        <v>70.253200000000007</v>
      </c>
      <c r="EZ458" s="17">
        <v>70.423220000000001</v>
      </c>
      <c r="FA458" s="17">
        <v>70.128879999999995</v>
      </c>
      <c r="FB458" s="17">
        <v>70.789760000000001</v>
      </c>
      <c r="FC458" s="17">
        <v>75.881159999999994</v>
      </c>
      <c r="FD458" s="17">
        <v>82.427779999999998</v>
      </c>
      <c r="FE458" s="17">
        <v>87.650810000000007</v>
      </c>
      <c r="FF458" s="17">
        <v>91.200180000000003</v>
      </c>
      <c r="FG458" s="17">
        <v>91.856480000000005</v>
      </c>
      <c r="FH458" s="17">
        <v>91.571299999999994</v>
      </c>
      <c r="FI458" s="17">
        <v>91.881159999999994</v>
      </c>
      <c r="FJ458" s="17">
        <v>92.727599999999995</v>
      </c>
      <c r="FK458" s="17">
        <v>92.238569999999996</v>
      </c>
      <c r="FL458" s="17">
        <v>90.552090000000007</v>
      </c>
      <c r="FM458" s="17">
        <v>87.084090000000003</v>
      </c>
      <c r="FN458" s="17">
        <v>82.899450000000002</v>
      </c>
      <c r="FO458" s="17">
        <v>80.142589999999998</v>
      </c>
      <c r="FP458" s="17">
        <v>78.543869999999998</v>
      </c>
      <c r="FQ458" s="17">
        <v>76.811700000000002</v>
      </c>
      <c r="FR458" s="17">
        <v>76.345519999999993</v>
      </c>
      <c r="FS458" s="17">
        <v>1.7518359999999999</v>
      </c>
      <c r="FT458" s="17"/>
      <c r="FU458" s="17">
        <v>0.1077351</v>
      </c>
      <c r="FW458" s="17"/>
    </row>
    <row r="459" spans="1:235" x14ac:dyDescent="0.25">
      <c r="A459" t="s">
        <v>266</v>
      </c>
      <c r="B459" t="s">
        <v>199</v>
      </c>
      <c r="C459" t="s">
        <v>312</v>
      </c>
      <c r="D459" t="s">
        <v>264</v>
      </c>
      <c r="E459" t="s">
        <v>220</v>
      </c>
      <c r="F459" s="17">
        <v>357</v>
      </c>
      <c r="G459" s="17">
        <v>0.93767959999999995</v>
      </c>
      <c r="H459" s="17">
        <v>0.81373340000000005</v>
      </c>
      <c r="I459" s="17">
        <v>0.7207692</v>
      </c>
      <c r="J459" s="17">
        <v>0.66502240000000001</v>
      </c>
      <c r="K459" s="17">
        <v>0.66883780000000004</v>
      </c>
      <c r="L459" s="17">
        <v>0.62992309999999996</v>
      </c>
      <c r="M459" s="17">
        <v>0.68294480000000002</v>
      </c>
      <c r="N459" s="17">
        <v>0.64215560000000005</v>
      </c>
      <c r="O459" s="17">
        <v>0.55002220000000002</v>
      </c>
      <c r="P459" s="17">
        <v>0.42859770000000003</v>
      </c>
      <c r="Q459" s="17">
        <v>0.40030250000000001</v>
      </c>
      <c r="R459" s="17">
        <v>0.48384680000000002</v>
      </c>
      <c r="S459" s="17">
        <v>0.56028359999999999</v>
      </c>
      <c r="T459" s="17">
        <v>0.68973980000000001</v>
      </c>
      <c r="U459" s="17">
        <v>0.8859591</v>
      </c>
      <c r="V459" s="17">
        <v>1.118431</v>
      </c>
      <c r="W459" s="17">
        <v>1.176202</v>
      </c>
      <c r="X459" s="17">
        <v>1.308751</v>
      </c>
      <c r="Y459" s="17">
        <v>1.3695360000000001</v>
      </c>
      <c r="Z459" s="17">
        <v>1.3714710000000001</v>
      </c>
      <c r="AA459" s="17">
        <v>1.37669</v>
      </c>
      <c r="AB459" s="17">
        <v>1.269323</v>
      </c>
      <c r="AC459" s="17">
        <v>1.172064</v>
      </c>
      <c r="AD459" s="17">
        <v>1.0571250000000001</v>
      </c>
      <c r="AE459" s="17">
        <v>-0.2181003</v>
      </c>
      <c r="AF459" s="17">
        <v>-0.20536260000000001</v>
      </c>
      <c r="AG459" s="17">
        <v>-0.25057960000000001</v>
      </c>
      <c r="AH459" s="17">
        <v>-0.26288309999999998</v>
      </c>
      <c r="AI459" s="17">
        <v>-0.24951799999999999</v>
      </c>
      <c r="AJ459" s="17">
        <v>-0.26494469999999998</v>
      </c>
      <c r="AK459" s="17">
        <v>-0.17973539999999999</v>
      </c>
      <c r="AL459" s="17">
        <v>-9.8556299999999999E-2</v>
      </c>
      <c r="AM459" s="17">
        <v>-6.8385299999999996E-2</v>
      </c>
      <c r="AN459" s="17">
        <v>-0.1474618</v>
      </c>
      <c r="AO459" s="17">
        <v>-0.1141026</v>
      </c>
      <c r="AP459" s="17">
        <v>-9.1278200000000004E-2</v>
      </c>
      <c r="AQ459" s="17">
        <v>-0.11664860000000001</v>
      </c>
      <c r="AR459" s="17">
        <v>-0.1751008</v>
      </c>
      <c r="AS459" s="17">
        <v>-8.0472500000000002E-2</v>
      </c>
      <c r="AT459" s="17">
        <v>-9.8444400000000001E-2</v>
      </c>
      <c r="AU459" s="17">
        <v>-6.6344200000000006E-2</v>
      </c>
      <c r="AV459" s="17">
        <v>-0.13417770000000001</v>
      </c>
      <c r="AW459" s="17">
        <v>-0.14556720000000001</v>
      </c>
      <c r="AX459" s="17">
        <v>-0.16119259999999999</v>
      </c>
      <c r="AY459" s="17">
        <v>-0.1199219</v>
      </c>
      <c r="AZ459" s="17">
        <v>-0.27601360000000003</v>
      </c>
      <c r="BA459" s="17">
        <v>-0.32230199999999998</v>
      </c>
      <c r="BB459" s="17">
        <v>-0.27563359999999998</v>
      </c>
      <c r="BC459" s="17">
        <v>-0.10869479999999999</v>
      </c>
      <c r="BD459" s="17">
        <v>-0.1145235</v>
      </c>
      <c r="BE459" s="17">
        <v>-0.1622305</v>
      </c>
      <c r="BF459" s="17">
        <v>-0.1796632</v>
      </c>
      <c r="BG459" s="17">
        <v>-0.15789900000000001</v>
      </c>
      <c r="BH459" s="17">
        <v>-0.1725873</v>
      </c>
      <c r="BI459" s="17">
        <v>-0.106625</v>
      </c>
      <c r="BJ459" s="17">
        <v>-3.1256300000000001E-2</v>
      </c>
      <c r="BK459" s="17">
        <v>-1.3055E-3</v>
      </c>
      <c r="BL459" s="17">
        <v>-5.70161E-2</v>
      </c>
      <c r="BM459" s="17">
        <v>-2.4716100000000001E-2</v>
      </c>
      <c r="BN459" s="17">
        <v>-4.1580000000000002E-4</v>
      </c>
      <c r="BO459" s="17">
        <v>-1.1387400000000001E-2</v>
      </c>
      <c r="BP459" s="17">
        <v>-5.4124400000000003E-2</v>
      </c>
      <c r="BQ459" s="17">
        <v>3.7562400000000003E-2</v>
      </c>
      <c r="BR459" s="17">
        <v>3.5277000000000003E-2</v>
      </c>
      <c r="BS459" s="17">
        <v>6.0729900000000003E-2</v>
      </c>
      <c r="BT459" s="17">
        <v>-2.6486000000000001E-3</v>
      </c>
      <c r="BU459" s="17">
        <v>-2.3456999999999999E-2</v>
      </c>
      <c r="BV459" s="17">
        <v>-4.0049800000000003E-2</v>
      </c>
      <c r="BW459" s="17">
        <v>-1.5225199999999999E-2</v>
      </c>
      <c r="BX459" s="17">
        <v>-0.1663076</v>
      </c>
      <c r="BY459" s="17">
        <v>-0.20348189999999999</v>
      </c>
      <c r="BZ459" s="17">
        <v>-0.16621250000000001</v>
      </c>
      <c r="CA459" s="17">
        <v>-3.2920900000000003E-2</v>
      </c>
      <c r="CB459" s="17">
        <v>-5.16087E-2</v>
      </c>
      <c r="CC459" s="17">
        <v>-0.1010402</v>
      </c>
      <c r="CD459" s="17">
        <v>-0.1220252</v>
      </c>
      <c r="CE459" s="17">
        <v>-9.4444E-2</v>
      </c>
      <c r="CF459" s="17">
        <v>-0.1086208</v>
      </c>
      <c r="CG459" s="17">
        <v>-5.5988999999999997E-2</v>
      </c>
      <c r="CH459" s="17">
        <v>1.5355499999999999E-2</v>
      </c>
      <c r="CI459" s="17">
        <v>4.5153800000000001E-2</v>
      </c>
      <c r="CJ459" s="17">
        <v>5.6262999999999999E-3</v>
      </c>
      <c r="CK459" s="17">
        <v>3.7192799999999998E-2</v>
      </c>
      <c r="CL459" s="17">
        <v>6.2515200000000007E-2</v>
      </c>
      <c r="CM459" s="17">
        <v>6.1516099999999997E-2</v>
      </c>
      <c r="CN459" s="17">
        <v>2.9663499999999999E-2</v>
      </c>
      <c r="CO459" s="17">
        <v>0.119313</v>
      </c>
      <c r="CP459" s="17">
        <v>0.12789210000000001</v>
      </c>
      <c r="CQ459" s="17">
        <v>0.14874100000000001</v>
      </c>
      <c r="CR459" s="17">
        <v>8.8448100000000002E-2</v>
      </c>
      <c r="CS459" s="17">
        <v>6.1116200000000002E-2</v>
      </c>
      <c r="CT459" s="17">
        <v>4.3853400000000001E-2</v>
      </c>
      <c r="CU459" s="17">
        <v>5.7287499999999998E-2</v>
      </c>
      <c r="CV459" s="17">
        <v>-9.0325600000000006E-2</v>
      </c>
      <c r="CW459" s="17">
        <v>-0.1211875</v>
      </c>
      <c r="CX459" s="17">
        <v>-9.0427800000000003E-2</v>
      </c>
      <c r="CY459" s="17">
        <v>4.2853000000000002E-2</v>
      </c>
      <c r="CZ459" s="17">
        <v>1.1306200000000001E-2</v>
      </c>
      <c r="DA459" s="17">
        <v>-3.9849900000000001E-2</v>
      </c>
      <c r="DB459" s="17">
        <v>-6.4387299999999995E-2</v>
      </c>
      <c r="DC459" s="17">
        <v>-3.09889E-2</v>
      </c>
      <c r="DD459" s="17">
        <v>-4.4654399999999997E-2</v>
      </c>
      <c r="DE459" s="17">
        <v>-5.3531000000000004E-3</v>
      </c>
      <c r="DF459" s="17">
        <v>6.1967300000000003E-2</v>
      </c>
      <c r="DG459" s="17">
        <v>9.1613100000000003E-2</v>
      </c>
      <c r="DH459" s="17">
        <v>6.8268700000000002E-2</v>
      </c>
      <c r="DI459" s="17">
        <v>9.9101599999999998E-2</v>
      </c>
      <c r="DJ459" s="17">
        <v>0.12544620000000001</v>
      </c>
      <c r="DK459" s="17">
        <v>0.1344197</v>
      </c>
      <c r="DL459" s="17">
        <v>0.1134513</v>
      </c>
      <c r="DM459" s="17">
        <v>0.20106360000000001</v>
      </c>
      <c r="DN459" s="17">
        <v>0.22050719999999999</v>
      </c>
      <c r="DO459" s="17">
        <v>0.23675209999999999</v>
      </c>
      <c r="DP459" s="17">
        <v>0.1795448</v>
      </c>
      <c r="DQ459" s="17">
        <v>0.1456894</v>
      </c>
      <c r="DR459" s="17">
        <v>0.1277566</v>
      </c>
      <c r="DS459" s="17">
        <v>0.1298001</v>
      </c>
      <c r="DT459" s="17">
        <v>-1.43435E-2</v>
      </c>
      <c r="DU459" s="17">
        <v>-3.88931E-2</v>
      </c>
      <c r="DV459" s="17">
        <v>-1.4643099999999999E-2</v>
      </c>
      <c r="DW459" s="17">
        <v>0.15225859999999999</v>
      </c>
      <c r="DX459" s="17">
        <v>0.10214520000000001</v>
      </c>
      <c r="DY459" s="17">
        <v>4.8499100000000003E-2</v>
      </c>
      <c r="DZ459" s="17">
        <v>1.8832700000000001E-2</v>
      </c>
      <c r="EA459" s="17">
        <v>6.0630099999999999E-2</v>
      </c>
      <c r="EB459" s="17">
        <v>4.7703000000000002E-2</v>
      </c>
      <c r="EC459" s="17">
        <v>6.7757300000000006E-2</v>
      </c>
      <c r="ED459" s="17">
        <v>0.1292672</v>
      </c>
      <c r="EE459" s="17">
        <v>0.1586929</v>
      </c>
      <c r="EF459" s="17">
        <v>0.15871440000000001</v>
      </c>
      <c r="EG459" s="17">
        <v>0.18848809999999999</v>
      </c>
      <c r="EH459" s="17">
        <v>0.21630869999999999</v>
      </c>
      <c r="EI459" s="17">
        <v>0.2396808</v>
      </c>
      <c r="EJ459" s="17">
        <v>0.23442769999999999</v>
      </c>
      <c r="EK459" s="17">
        <v>0.3190984</v>
      </c>
      <c r="EL459" s="17">
        <v>0.35422870000000001</v>
      </c>
      <c r="EM459" s="17">
        <v>0.36382609999999999</v>
      </c>
      <c r="EN459" s="17">
        <v>0.31107400000000002</v>
      </c>
      <c r="EO459" s="17">
        <v>0.26779969999999997</v>
      </c>
      <c r="EP459" s="17">
        <v>0.24889939999999999</v>
      </c>
      <c r="EQ459" s="17">
        <v>0.23449690000000001</v>
      </c>
      <c r="ER459" s="17">
        <v>9.53624E-2</v>
      </c>
      <c r="ES459" s="17">
        <v>7.9926999999999998E-2</v>
      </c>
      <c r="ET459" s="17">
        <v>9.4777899999999998E-2</v>
      </c>
      <c r="EU459" s="17">
        <v>73.512979999999999</v>
      </c>
      <c r="EV459" s="17">
        <v>72.361109999999996</v>
      </c>
      <c r="EW459" s="17">
        <v>72.100030000000004</v>
      </c>
      <c r="EX459" s="17">
        <v>71.488979999999998</v>
      </c>
      <c r="EY459" s="17">
        <v>70.918539999999993</v>
      </c>
      <c r="EZ459" s="17">
        <v>70.9482</v>
      </c>
      <c r="FA459" s="17">
        <v>70.714789999999994</v>
      </c>
      <c r="FB459" s="17">
        <v>71.150030000000001</v>
      </c>
      <c r="FC459" s="17">
        <v>75.613010000000003</v>
      </c>
      <c r="FD459" s="17">
        <v>81.209370000000007</v>
      </c>
      <c r="FE459" s="17">
        <v>85.657619999999994</v>
      </c>
      <c r="FF459" s="17">
        <v>88.672359999999998</v>
      </c>
      <c r="FG459" s="17">
        <v>88.585269999999994</v>
      </c>
      <c r="FH459" s="17">
        <v>87.979709999999997</v>
      </c>
      <c r="FI459" s="17">
        <v>88.829710000000006</v>
      </c>
      <c r="FJ459" s="17">
        <v>89.359449999999995</v>
      </c>
      <c r="FK459" s="17">
        <v>88.359369999999998</v>
      </c>
      <c r="FL459" s="17">
        <v>86.657520000000005</v>
      </c>
      <c r="FM459" s="17">
        <v>83.755759999999995</v>
      </c>
      <c r="FN459" s="17">
        <v>80.494550000000004</v>
      </c>
      <c r="FO459" s="17">
        <v>78.503780000000006</v>
      </c>
      <c r="FP459" s="17">
        <v>77.303759999999997</v>
      </c>
      <c r="FQ459" s="17">
        <v>75.894469999999998</v>
      </c>
      <c r="FR459" s="17">
        <v>75.542659999999998</v>
      </c>
      <c r="FS459" s="17">
        <v>2.065178</v>
      </c>
      <c r="FT459" s="17"/>
      <c r="FU459" s="17">
        <v>0.1151122</v>
      </c>
      <c r="FW459" s="17"/>
    </row>
    <row r="460" spans="1:235" x14ac:dyDescent="0.25">
      <c r="A460" t="s">
        <v>266</v>
      </c>
      <c r="B460" t="s">
        <v>199</v>
      </c>
      <c r="C460" t="s">
        <v>312</v>
      </c>
      <c r="D460" t="s">
        <v>264</v>
      </c>
      <c r="E460" t="s">
        <v>221</v>
      </c>
      <c r="F460" s="17">
        <v>366</v>
      </c>
      <c r="G460" s="17">
        <v>0.90763850000000001</v>
      </c>
      <c r="H460" s="17">
        <v>0.73916320000000002</v>
      </c>
      <c r="I460" s="17">
        <v>0.60829549999999999</v>
      </c>
      <c r="J460" s="17">
        <v>0.53404030000000002</v>
      </c>
      <c r="K460" s="17">
        <v>0.55729949999999995</v>
      </c>
      <c r="L460" s="17">
        <v>0.77821090000000004</v>
      </c>
      <c r="M460" s="17">
        <v>0.80892209999999998</v>
      </c>
      <c r="N460" s="17">
        <v>0.71566030000000003</v>
      </c>
      <c r="O460" s="17">
        <v>0.582318</v>
      </c>
      <c r="P460" s="17">
        <v>0.43974740000000001</v>
      </c>
      <c r="Q460" s="17">
        <v>0.39801259999999999</v>
      </c>
      <c r="R460" s="17">
        <v>0.50602230000000004</v>
      </c>
      <c r="S460" s="17">
        <v>0.53300590000000003</v>
      </c>
      <c r="T460" s="17">
        <v>0.66732519999999995</v>
      </c>
      <c r="U460" s="17">
        <v>1.0094639999999999</v>
      </c>
      <c r="V460" s="17">
        <v>1.210261</v>
      </c>
      <c r="W460" s="17">
        <v>1.4927159999999999</v>
      </c>
      <c r="X460" s="17">
        <v>1.674391</v>
      </c>
      <c r="Y460" s="17">
        <v>1.823747</v>
      </c>
      <c r="Z460" s="17">
        <v>1.8535379999999999</v>
      </c>
      <c r="AA460" s="17">
        <v>1.8317239999999999</v>
      </c>
      <c r="AB460" s="17">
        <v>1.792589</v>
      </c>
      <c r="AC460" s="17">
        <v>1.5710230000000001</v>
      </c>
      <c r="AD460" s="17">
        <v>1.364247</v>
      </c>
      <c r="AE460" s="17">
        <v>-0.55102240000000002</v>
      </c>
      <c r="AF460" s="17">
        <v>-0.49706660000000003</v>
      </c>
      <c r="AG460" s="17">
        <v>-0.54830719999999999</v>
      </c>
      <c r="AH460" s="17">
        <v>-0.55794049999999995</v>
      </c>
      <c r="AI460" s="17">
        <v>-0.51009979999999999</v>
      </c>
      <c r="AJ460" s="17">
        <v>-0.20646390000000001</v>
      </c>
      <c r="AK460" s="17">
        <v>-0.13577520000000001</v>
      </c>
      <c r="AL460" s="17">
        <v>-0.12530079999999999</v>
      </c>
      <c r="AM460" s="17">
        <v>-9.0043899999999996E-2</v>
      </c>
      <c r="AN460" s="17">
        <v>-9.3232399999999993E-2</v>
      </c>
      <c r="AO460" s="17">
        <v>-8.0307400000000001E-2</v>
      </c>
      <c r="AP460" s="17">
        <v>-1.3831100000000001E-2</v>
      </c>
      <c r="AQ460" s="17">
        <v>-0.1502792</v>
      </c>
      <c r="AR460" s="17">
        <v>-0.18338779999999999</v>
      </c>
      <c r="AS460" s="17">
        <v>-5.4557899999999999E-2</v>
      </c>
      <c r="AT460" s="17">
        <v>-0.18303829999999999</v>
      </c>
      <c r="AU460" s="17">
        <v>-2.6478999999999999E-2</v>
      </c>
      <c r="AV460" s="17">
        <v>-0.1073644</v>
      </c>
      <c r="AW460" s="17">
        <v>-8.49742E-2</v>
      </c>
      <c r="AX460" s="17">
        <v>-7.7857700000000002E-2</v>
      </c>
      <c r="AY460" s="17">
        <v>-8.7379399999999996E-2</v>
      </c>
      <c r="AZ460" s="17">
        <v>-0.1453816</v>
      </c>
      <c r="BA460" s="17">
        <v>-0.1729088</v>
      </c>
      <c r="BB460" s="17">
        <v>-0.18469849999999999</v>
      </c>
      <c r="BC460" s="17">
        <v>-0.38556950000000001</v>
      </c>
      <c r="BD460" s="17">
        <v>-0.35898259999999999</v>
      </c>
      <c r="BE460" s="17">
        <v>-0.39972940000000001</v>
      </c>
      <c r="BF460" s="17">
        <v>-0.3950359</v>
      </c>
      <c r="BG460" s="17">
        <v>-0.35048390000000001</v>
      </c>
      <c r="BH460" s="17">
        <v>-0.10626049999999999</v>
      </c>
      <c r="BI460" s="17">
        <v>-6.5360100000000004E-2</v>
      </c>
      <c r="BJ460" s="17">
        <v>-3.7994600000000003E-2</v>
      </c>
      <c r="BK460" s="17">
        <v>1.49219E-2</v>
      </c>
      <c r="BL460" s="17">
        <v>3.0045499999999999E-2</v>
      </c>
      <c r="BM460" s="17">
        <v>4.6973300000000003E-2</v>
      </c>
      <c r="BN460" s="17">
        <v>0.120238</v>
      </c>
      <c r="BO460" s="17">
        <v>4.9339999999999996E-4</v>
      </c>
      <c r="BP460" s="17">
        <v>-3.2147200000000001E-2</v>
      </c>
      <c r="BQ460" s="17">
        <v>9.8896700000000004E-2</v>
      </c>
      <c r="BR460" s="17">
        <v>-2.48039E-2</v>
      </c>
      <c r="BS460" s="17">
        <v>0.1366407</v>
      </c>
      <c r="BT460" s="17">
        <v>4.6505499999999998E-2</v>
      </c>
      <c r="BU460" s="17">
        <v>5.9251199999999997E-2</v>
      </c>
      <c r="BV460" s="17">
        <v>5.4158900000000003E-2</v>
      </c>
      <c r="BW460" s="17">
        <v>4.3955099999999997E-2</v>
      </c>
      <c r="BX460" s="17">
        <v>-7.0285E-3</v>
      </c>
      <c r="BY460" s="17">
        <v>-4.5798699999999998E-2</v>
      </c>
      <c r="BZ460" s="17">
        <v>-7.0218500000000003E-2</v>
      </c>
      <c r="CA460" s="17">
        <v>-0.27097739999999998</v>
      </c>
      <c r="CB460" s="17">
        <v>-0.26334610000000003</v>
      </c>
      <c r="CC460" s="17">
        <v>-0.2968249</v>
      </c>
      <c r="CD460" s="17">
        <v>-0.28220859999999998</v>
      </c>
      <c r="CE460" s="17">
        <v>-0.23993439999999999</v>
      </c>
      <c r="CF460" s="17">
        <v>-3.6859900000000001E-2</v>
      </c>
      <c r="CG460" s="17">
        <v>-1.6590899999999999E-2</v>
      </c>
      <c r="CH460" s="17">
        <v>2.24735E-2</v>
      </c>
      <c r="CI460" s="17">
        <v>8.7620900000000002E-2</v>
      </c>
      <c r="CJ460" s="17">
        <v>0.1154274</v>
      </c>
      <c r="CK460" s="17">
        <v>0.13512759999999999</v>
      </c>
      <c r="CL460" s="17">
        <v>0.2130938</v>
      </c>
      <c r="CM460" s="17">
        <v>0.104918</v>
      </c>
      <c r="CN460" s="17">
        <v>7.2601499999999999E-2</v>
      </c>
      <c r="CO460" s="17">
        <v>0.20517879999999999</v>
      </c>
      <c r="CP460" s="17">
        <v>8.4788699999999995E-2</v>
      </c>
      <c r="CQ460" s="17">
        <v>0.24961700000000001</v>
      </c>
      <c r="CR460" s="17">
        <v>0.1530753</v>
      </c>
      <c r="CS460" s="17">
        <v>0.15914130000000001</v>
      </c>
      <c r="CT460" s="17">
        <v>0.1455931</v>
      </c>
      <c r="CU460" s="17">
        <v>0.13491710000000001</v>
      </c>
      <c r="CV460" s="17">
        <v>8.8794499999999998E-2</v>
      </c>
      <c r="CW460" s="17">
        <v>4.2237400000000001E-2</v>
      </c>
      <c r="CX460" s="17">
        <v>9.0700999999999993E-3</v>
      </c>
      <c r="CY460" s="17">
        <v>-0.1563852</v>
      </c>
      <c r="CZ460" s="17">
        <v>-0.16770959999999999</v>
      </c>
      <c r="DA460" s="17">
        <v>-0.19392039999999999</v>
      </c>
      <c r="DB460" s="17">
        <v>-0.16938130000000001</v>
      </c>
      <c r="DC460" s="17">
        <v>-0.1293849</v>
      </c>
      <c r="DD460" s="17">
        <v>3.2540600000000003E-2</v>
      </c>
      <c r="DE460" s="17">
        <v>3.2178400000000003E-2</v>
      </c>
      <c r="DF460" s="17">
        <v>8.2941500000000001E-2</v>
      </c>
      <c r="DG460" s="17">
        <v>0.16031980000000001</v>
      </c>
      <c r="DH460" s="17">
        <v>0.2008093</v>
      </c>
      <c r="DI460" s="17">
        <v>0.2232818</v>
      </c>
      <c r="DJ460" s="17">
        <v>0.30594969999999999</v>
      </c>
      <c r="DK460" s="17">
        <v>0.20934259999999999</v>
      </c>
      <c r="DL460" s="17">
        <v>0.17735029999999999</v>
      </c>
      <c r="DM460" s="17">
        <v>0.31146089999999998</v>
      </c>
      <c r="DN460" s="17">
        <v>0.19438140000000001</v>
      </c>
      <c r="DO460" s="17">
        <v>0.36259330000000001</v>
      </c>
      <c r="DP460" s="17">
        <v>0.25964510000000002</v>
      </c>
      <c r="DQ460" s="17">
        <v>0.25903140000000002</v>
      </c>
      <c r="DR460" s="17">
        <v>0.2370274</v>
      </c>
      <c r="DS460" s="17">
        <v>0.225879</v>
      </c>
      <c r="DT460" s="17">
        <v>0.18461739999999999</v>
      </c>
      <c r="DU460" s="17">
        <v>0.13027349999999999</v>
      </c>
      <c r="DV460" s="17">
        <v>8.8358599999999995E-2</v>
      </c>
      <c r="DW460" s="17">
        <v>9.0676000000000003E-3</v>
      </c>
      <c r="DX460" s="17">
        <v>-2.9625599999999998E-2</v>
      </c>
      <c r="DY460" s="17">
        <v>-4.53427E-2</v>
      </c>
      <c r="DZ460" s="17">
        <v>-6.4767000000000002E-3</v>
      </c>
      <c r="EA460" s="17">
        <v>3.0231000000000001E-2</v>
      </c>
      <c r="EB460" s="17">
        <v>0.132744</v>
      </c>
      <c r="EC460" s="17">
        <v>0.1025935</v>
      </c>
      <c r="ED460" s="17">
        <v>0.1702478</v>
      </c>
      <c r="EE460" s="17">
        <v>0.26528560000000001</v>
      </c>
      <c r="EF460" s="17">
        <v>0.32408730000000002</v>
      </c>
      <c r="EG460" s="17">
        <v>0.3505626</v>
      </c>
      <c r="EH460" s="17">
        <v>0.44001879999999999</v>
      </c>
      <c r="EI460" s="17">
        <v>0.36011510000000002</v>
      </c>
      <c r="EJ460" s="17">
        <v>0.32859090000000002</v>
      </c>
      <c r="EK460" s="17">
        <v>0.46491549999999998</v>
      </c>
      <c r="EL460" s="17">
        <v>0.35261579999999998</v>
      </c>
      <c r="EM460" s="17">
        <v>0.52571299999999999</v>
      </c>
      <c r="EN460" s="17">
        <v>0.41351500000000002</v>
      </c>
      <c r="EO460" s="17">
        <v>0.40325680000000003</v>
      </c>
      <c r="EP460" s="17">
        <v>0.36904399999999998</v>
      </c>
      <c r="EQ460" s="17">
        <v>0.35721360000000002</v>
      </c>
      <c r="ER460" s="17">
        <v>0.3229706</v>
      </c>
      <c r="ES460" s="17">
        <v>0.25738359999999999</v>
      </c>
      <c r="ET460" s="17">
        <v>0.20283870000000001</v>
      </c>
      <c r="EU460" s="17">
        <v>73.70384</v>
      </c>
      <c r="EV460" s="17">
        <v>72.409589999999994</v>
      </c>
      <c r="EW460" s="17">
        <v>71.581090000000003</v>
      </c>
      <c r="EX460" s="17">
        <v>70.781459999999996</v>
      </c>
      <c r="EY460" s="17">
        <v>69.605029999999999</v>
      </c>
      <c r="EZ460" s="17">
        <v>69.911619999999999</v>
      </c>
      <c r="FA460" s="17">
        <v>69.558049999999994</v>
      </c>
      <c r="FB460" s="17">
        <v>70.438879999999997</v>
      </c>
      <c r="FC460" s="17">
        <v>76.142250000000004</v>
      </c>
      <c r="FD460" s="17">
        <v>83.613979999999998</v>
      </c>
      <c r="FE460" s="17">
        <v>89.591499999999996</v>
      </c>
      <c r="FF460" s="17">
        <v>93.66207</v>
      </c>
      <c r="FG460" s="17">
        <v>95.042400000000001</v>
      </c>
      <c r="FH460" s="17">
        <v>95.069410000000005</v>
      </c>
      <c r="FI460" s="17">
        <v>94.853129999999993</v>
      </c>
      <c r="FJ460" s="17">
        <v>96.00779</v>
      </c>
      <c r="FK460" s="17">
        <v>96.016490000000005</v>
      </c>
      <c r="FL460" s="17">
        <v>94.344790000000003</v>
      </c>
      <c r="FM460" s="17">
        <v>90.325379999999996</v>
      </c>
      <c r="FN460" s="17">
        <v>85.241619999999998</v>
      </c>
      <c r="FO460" s="17">
        <v>81.738489999999999</v>
      </c>
      <c r="FP460" s="17">
        <v>79.751429999999999</v>
      </c>
      <c r="FQ460" s="17">
        <v>77.704989999999995</v>
      </c>
      <c r="FR460" s="17">
        <v>77.127459999999999</v>
      </c>
      <c r="FS460" s="17">
        <v>2.2008619999999999</v>
      </c>
      <c r="FT460" s="17"/>
      <c r="FU460" s="17">
        <v>0.12771950000000001</v>
      </c>
      <c r="FW460" s="17"/>
    </row>
    <row r="461" spans="1:235" x14ac:dyDescent="0.25">
      <c r="A461" t="s">
        <v>266</v>
      </c>
      <c r="B461" t="s">
        <v>199</v>
      </c>
      <c r="C461" t="s">
        <v>312</v>
      </c>
      <c r="D461" t="s">
        <v>263</v>
      </c>
      <c r="E461" t="s">
        <v>219</v>
      </c>
      <c r="F461" s="17">
        <v>448</v>
      </c>
      <c r="G461" s="17">
        <v>0.92036759999999995</v>
      </c>
      <c r="H461" s="17">
        <v>0.78175870000000003</v>
      </c>
      <c r="I461" s="17">
        <v>0.63305429999999996</v>
      </c>
      <c r="J461" s="17">
        <v>0.59516910000000001</v>
      </c>
      <c r="K461" s="17">
        <v>0.63345280000000004</v>
      </c>
      <c r="L461" s="17">
        <v>0.73378589999999999</v>
      </c>
      <c r="M461" s="17">
        <v>0.81264219999999998</v>
      </c>
      <c r="N461" s="17">
        <v>0.80178959999999999</v>
      </c>
      <c r="O461" s="17">
        <v>0.84569220000000001</v>
      </c>
      <c r="P461" s="17">
        <v>0.86778599999999995</v>
      </c>
      <c r="Q461" s="17">
        <v>0.84437890000000004</v>
      </c>
      <c r="R461" s="17">
        <v>1.0279039999999999</v>
      </c>
      <c r="S461" s="17">
        <v>1.085183</v>
      </c>
      <c r="T461" s="17">
        <v>1.062511</v>
      </c>
      <c r="U461" s="17">
        <v>1.273744</v>
      </c>
      <c r="V461" s="17">
        <v>1.3235939999999999</v>
      </c>
      <c r="W461" s="17">
        <v>1.508969</v>
      </c>
      <c r="X461" s="17">
        <v>1.697446</v>
      </c>
      <c r="Y461" s="17">
        <v>1.7391399999999999</v>
      </c>
      <c r="Z461" s="17">
        <v>1.695092</v>
      </c>
      <c r="AA461" s="17">
        <v>1.6697390000000001</v>
      </c>
      <c r="AB461" s="17">
        <v>1.507795</v>
      </c>
      <c r="AC461" s="17">
        <v>1.2783059999999999</v>
      </c>
      <c r="AD461" s="17">
        <v>1.0694380000000001</v>
      </c>
      <c r="AE461" s="17">
        <v>-0.40003470000000002</v>
      </c>
      <c r="AF461" s="17">
        <v>-0.42849769999999998</v>
      </c>
      <c r="AG461" s="17">
        <v>-0.51023390000000002</v>
      </c>
      <c r="AH461" s="17">
        <v>-0.51896379999999998</v>
      </c>
      <c r="AI461" s="17">
        <v>-0.43363350000000001</v>
      </c>
      <c r="AJ461" s="17">
        <v>-0.26061509999999999</v>
      </c>
      <c r="AK461" s="17">
        <v>-0.1222449</v>
      </c>
      <c r="AL461" s="17">
        <v>-0.10794339999999999</v>
      </c>
      <c r="AM461" s="17">
        <v>-9.5385499999999998E-2</v>
      </c>
      <c r="AN461" s="17">
        <v>-8.2819799999999999E-2</v>
      </c>
      <c r="AO461" s="17">
        <v>-0.13155210000000001</v>
      </c>
      <c r="AP461" s="17">
        <v>-6.6629000000000002E-3</v>
      </c>
      <c r="AQ461" s="17">
        <v>-3.1174500000000001E-2</v>
      </c>
      <c r="AR461" s="17">
        <v>-0.15535160000000001</v>
      </c>
      <c r="AS461" s="17">
        <v>-1.59107E-2</v>
      </c>
      <c r="AT461" s="17">
        <v>-0.1112682</v>
      </c>
      <c r="AU461" s="17">
        <v>2.1629499999999999E-2</v>
      </c>
      <c r="AV461" s="17">
        <v>9.4900499999999999E-2</v>
      </c>
      <c r="AW461" s="17">
        <v>6.0752800000000003E-2</v>
      </c>
      <c r="AX461" s="17">
        <v>-3.7184399999999999E-2</v>
      </c>
      <c r="AY461" s="17">
        <v>2.6871800000000001E-2</v>
      </c>
      <c r="AZ461" s="17">
        <v>-0.10641249999999999</v>
      </c>
      <c r="BA461" s="17">
        <v>-0.1858658</v>
      </c>
      <c r="BB461" s="17">
        <v>-0.24248829999999999</v>
      </c>
      <c r="BC461" s="17">
        <v>-0.2624322</v>
      </c>
      <c r="BD461" s="17">
        <v>-0.2984388</v>
      </c>
      <c r="BE461" s="17">
        <v>-0.37604929999999998</v>
      </c>
      <c r="BF461" s="17">
        <v>-0.37866660000000002</v>
      </c>
      <c r="BG461" s="17">
        <v>-0.29789450000000001</v>
      </c>
      <c r="BH461" s="17">
        <v>-0.16097729999999999</v>
      </c>
      <c r="BI461" s="17">
        <v>-4.9196200000000002E-2</v>
      </c>
      <c r="BJ461" s="17">
        <v>-1.8226699999999998E-2</v>
      </c>
      <c r="BK461" s="17">
        <v>3.4906999999999998E-3</v>
      </c>
      <c r="BL461" s="17">
        <v>2.5981500000000001E-2</v>
      </c>
      <c r="BM461" s="17">
        <v>-1.51267E-2</v>
      </c>
      <c r="BN461" s="17">
        <v>0.11961339999999999</v>
      </c>
      <c r="BO461" s="17">
        <v>0.1038592</v>
      </c>
      <c r="BP461" s="17">
        <v>-1.8784800000000001E-2</v>
      </c>
      <c r="BQ461" s="17">
        <v>0.1208678</v>
      </c>
      <c r="BR461" s="17">
        <v>3.63425E-2</v>
      </c>
      <c r="BS461" s="17">
        <v>0.1660489</v>
      </c>
      <c r="BT461" s="17">
        <v>0.2405176</v>
      </c>
      <c r="BU461" s="17">
        <v>0.18591260000000001</v>
      </c>
      <c r="BV461" s="17">
        <v>9.5771800000000004E-2</v>
      </c>
      <c r="BW461" s="17">
        <v>0.14640439999999999</v>
      </c>
      <c r="BX461" s="17">
        <v>1.8537399999999999E-2</v>
      </c>
      <c r="BY461" s="17">
        <v>-7.14978E-2</v>
      </c>
      <c r="BZ461" s="17">
        <v>-0.13389210000000001</v>
      </c>
      <c r="CA461" s="17">
        <v>-0.16712920000000001</v>
      </c>
      <c r="CB461" s="17">
        <v>-0.2083605</v>
      </c>
      <c r="CC461" s="17">
        <v>-0.28311340000000002</v>
      </c>
      <c r="CD461" s="17">
        <v>-0.28149730000000001</v>
      </c>
      <c r="CE461" s="17">
        <v>-0.20388200000000001</v>
      </c>
      <c r="CF461" s="17">
        <v>-9.1968499999999995E-2</v>
      </c>
      <c r="CG461" s="17">
        <v>1.3971999999999999E-3</v>
      </c>
      <c r="CH461" s="17">
        <v>4.3910900000000003E-2</v>
      </c>
      <c r="CI461" s="17">
        <v>7.1971999999999994E-2</v>
      </c>
      <c r="CJ461" s="17">
        <v>0.101337</v>
      </c>
      <c r="CK461" s="17">
        <v>6.5509100000000001E-2</v>
      </c>
      <c r="CL461" s="17">
        <v>0.2070719</v>
      </c>
      <c r="CM461" s="17">
        <v>0.19738310000000001</v>
      </c>
      <c r="CN461" s="17">
        <v>7.5800999999999993E-2</v>
      </c>
      <c r="CO461" s="17">
        <v>0.21560019999999999</v>
      </c>
      <c r="CP461" s="17">
        <v>0.13857720000000001</v>
      </c>
      <c r="CQ461" s="17">
        <v>0.26607330000000001</v>
      </c>
      <c r="CR461" s="17">
        <v>0.34137149999999999</v>
      </c>
      <c r="CS461" s="17">
        <v>0.2725978</v>
      </c>
      <c r="CT461" s="17">
        <v>0.18785679999999999</v>
      </c>
      <c r="CU461" s="17">
        <v>0.22919239999999999</v>
      </c>
      <c r="CV461" s="17">
        <v>0.1050773</v>
      </c>
      <c r="CW461" s="17">
        <v>7.7131999999999999E-3</v>
      </c>
      <c r="CX461" s="17">
        <v>-5.8678800000000003E-2</v>
      </c>
      <c r="CY461" s="17">
        <v>-7.1826100000000004E-2</v>
      </c>
      <c r="CZ461" s="17">
        <v>-0.1182822</v>
      </c>
      <c r="DA461" s="17">
        <v>-0.1901775</v>
      </c>
      <c r="DB461" s="17">
        <v>-0.18432789999999999</v>
      </c>
      <c r="DC461" s="17">
        <v>-0.1098696</v>
      </c>
      <c r="DD461" s="17">
        <v>-2.29597E-2</v>
      </c>
      <c r="DE461" s="17">
        <v>5.1990500000000002E-2</v>
      </c>
      <c r="DF461" s="17">
        <v>0.1060484</v>
      </c>
      <c r="DG461" s="17">
        <v>0.1404533</v>
      </c>
      <c r="DH461" s="17">
        <v>0.1766925</v>
      </c>
      <c r="DI461" s="17">
        <v>0.14614489999999999</v>
      </c>
      <c r="DJ461" s="17">
        <v>0.29453049999999997</v>
      </c>
      <c r="DK461" s="17">
        <v>0.29090700000000003</v>
      </c>
      <c r="DL461" s="17">
        <v>0.1703868</v>
      </c>
      <c r="DM461" s="17">
        <v>0.31033250000000001</v>
      </c>
      <c r="DN461" s="17">
        <v>0.2408119</v>
      </c>
      <c r="DO461" s="17">
        <v>0.36609770000000003</v>
      </c>
      <c r="DP461" s="17">
        <v>0.44222539999999999</v>
      </c>
      <c r="DQ461" s="17">
        <v>0.35928310000000002</v>
      </c>
      <c r="DR461" s="17">
        <v>0.27994180000000002</v>
      </c>
      <c r="DS461" s="17">
        <v>0.31198029999999999</v>
      </c>
      <c r="DT461" s="17">
        <v>0.19161719999999999</v>
      </c>
      <c r="DU461" s="17">
        <v>8.6924199999999993E-2</v>
      </c>
      <c r="DV461" s="17">
        <v>1.65346E-2</v>
      </c>
      <c r="DW461" s="17">
        <v>6.5776399999999999E-2</v>
      </c>
      <c r="DX461" s="17">
        <v>1.17766E-2</v>
      </c>
      <c r="DY461" s="17">
        <v>-5.5992899999999998E-2</v>
      </c>
      <c r="DZ461" s="17">
        <v>-4.4030800000000002E-2</v>
      </c>
      <c r="EA461" s="17">
        <v>2.58695E-2</v>
      </c>
      <c r="EB461" s="17">
        <v>7.6677999999999996E-2</v>
      </c>
      <c r="EC461" s="17">
        <v>0.12503929999999999</v>
      </c>
      <c r="ED461" s="17">
        <v>0.1957651</v>
      </c>
      <c r="EE461" s="17">
        <v>0.2393295</v>
      </c>
      <c r="EF461" s="17">
        <v>0.28549380000000002</v>
      </c>
      <c r="EG461" s="17">
        <v>0.26257029999999998</v>
      </c>
      <c r="EH461" s="17">
        <v>0.42080669999999998</v>
      </c>
      <c r="EI461" s="17">
        <v>0.42594070000000001</v>
      </c>
      <c r="EJ461" s="17">
        <v>0.30695359999999999</v>
      </c>
      <c r="EK461" s="17">
        <v>0.44711099999999998</v>
      </c>
      <c r="EL461" s="17">
        <v>0.38842260000000001</v>
      </c>
      <c r="EM461" s="17">
        <v>0.51051709999999995</v>
      </c>
      <c r="EN461" s="17">
        <v>0.58784239999999999</v>
      </c>
      <c r="EO461" s="17">
        <v>0.48444290000000001</v>
      </c>
      <c r="EP461" s="17">
        <v>0.41289799999999999</v>
      </c>
      <c r="EQ461" s="17">
        <v>0.43151299999999998</v>
      </c>
      <c r="ER461" s="17">
        <v>0.31656709999999999</v>
      </c>
      <c r="ES461" s="17">
        <v>0.20129230000000001</v>
      </c>
      <c r="ET461" s="17">
        <v>0.12513070000000001</v>
      </c>
      <c r="EU461" s="17">
        <v>79.479870000000005</v>
      </c>
      <c r="EV461" s="17">
        <v>78.337519999999998</v>
      </c>
      <c r="EW461" s="17">
        <v>77.034270000000006</v>
      </c>
      <c r="EX461" s="17">
        <v>76.639809999999997</v>
      </c>
      <c r="EY461" s="17">
        <v>76.480829999999997</v>
      </c>
      <c r="EZ461" s="17">
        <v>75.789919999999995</v>
      </c>
      <c r="FA461" s="17">
        <v>75.629980000000003</v>
      </c>
      <c r="FB461" s="17">
        <v>76.086299999999994</v>
      </c>
      <c r="FC461" s="17">
        <v>80.353219999999993</v>
      </c>
      <c r="FD461" s="17">
        <v>85.749529999999993</v>
      </c>
      <c r="FE461" s="17">
        <v>88.502319999999997</v>
      </c>
      <c r="FF461" s="17">
        <v>90.140240000000006</v>
      </c>
      <c r="FG461" s="17">
        <v>91.478849999999994</v>
      </c>
      <c r="FH461" s="17">
        <v>91.321830000000006</v>
      </c>
      <c r="FI461" s="17">
        <v>91.467089999999999</v>
      </c>
      <c r="FJ461" s="17">
        <v>92.341409999999996</v>
      </c>
      <c r="FK461" s="17">
        <v>91.520030000000006</v>
      </c>
      <c r="FL461" s="17">
        <v>90.309100000000001</v>
      </c>
      <c r="FM461" s="17">
        <v>88.242379999999997</v>
      </c>
      <c r="FN461" s="17">
        <v>84.071619999999996</v>
      </c>
      <c r="FO461" s="17">
        <v>81.095100000000002</v>
      </c>
      <c r="FP461" s="17">
        <v>79.88409</v>
      </c>
      <c r="FQ461" s="17">
        <v>79.048929999999999</v>
      </c>
      <c r="FR461" s="17">
        <v>77.981210000000004</v>
      </c>
      <c r="FS461" s="17">
        <v>2.6163639999999999</v>
      </c>
      <c r="FT461" s="17"/>
      <c r="FU461" s="17">
        <v>0.14968619999999999</v>
      </c>
      <c r="FW461" s="17"/>
    </row>
    <row r="462" spans="1:235" x14ac:dyDescent="0.25">
      <c r="A462" t="s">
        <v>266</v>
      </c>
      <c r="B462" t="s">
        <v>199</v>
      </c>
      <c r="C462" t="s">
        <v>312</v>
      </c>
      <c r="D462" t="s">
        <v>263</v>
      </c>
      <c r="E462" t="s">
        <v>220</v>
      </c>
      <c r="F462" s="17">
        <v>211</v>
      </c>
      <c r="G462" s="17">
        <v>0.94921560000000005</v>
      </c>
      <c r="H462" s="17">
        <v>0.83553129999999998</v>
      </c>
      <c r="I462" s="17">
        <v>0.71644859999999999</v>
      </c>
      <c r="J462" s="17">
        <v>0.76810409999999996</v>
      </c>
      <c r="K462" s="17">
        <v>0.74741049999999998</v>
      </c>
      <c r="L462" s="17">
        <v>0.6719695</v>
      </c>
      <c r="M462" s="17">
        <v>0.77128770000000002</v>
      </c>
      <c r="N462" s="17">
        <v>0.81260880000000002</v>
      </c>
      <c r="O462" s="17">
        <v>0.89024380000000003</v>
      </c>
      <c r="P462" s="17">
        <v>0.88527920000000004</v>
      </c>
      <c r="Q462" s="17">
        <v>0.83782060000000003</v>
      </c>
      <c r="R462" s="17">
        <v>1.0259940000000001</v>
      </c>
      <c r="S462" s="17">
        <v>1.053102</v>
      </c>
      <c r="T462" s="17">
        <v>1.0633159999999999</v>
      </c>
      <c r="U462" s="17">
        <v>1.332767</v>
      </c>
      <c r="V462" s="17">
        <v>1.3800669999999999</v>
      </c>
      <c r="W462" s="17">
        <v>1.515601</v>
      </c>
      <c r="X462" s="17">
        <v>1.6392199999999999</v>
      </c>
      <c r="Y462" s="17">
        <v>1.630657</v>
      </c>
      <c r="Z462" s="17">
        <v>1.564349</v>
      </c>
      <c r="AA462" s="17">
        <v>1.549858</v>
      </c>
      <c r="AB462" s="17">
        <v>1.3263990000000001</v>
      </c>
      <c r="AC462" s="17">
        <v>1.1640680000000001</v>
      </c>
      <c r="AD462" s="17">
        <v>0.98463330000000004</v>
      </c>
      <c r="AE462" s="17">
        <v>-0.34767779999999998</v>
      </c>
      <c r="AF462" s="17">
        <v>-0.36868659999999998</v>
      </c>
      <c r="AG462" s="17">
        <v>-0.38644840000000003</v>
      </c>
      <c r="AH462" s="17">
        <v>-0.2883503</v>
      </c>
      <c r="AI462" s="17">
        <v>-0.25483929999999999</v>
      </c>
      <c r="AJ462" s="17">
        <v>-0.28613830000000001</v>
      </c>
      <c r="AK462" s="17">
        <v>-0.13224830000000001</v>
      </c>
      <c r="AL462" s="17">
        <v>-8.3921899999999994E-2</v>
      </c>
      <c r="AM462" s="17">
        <v>-0.1092248</v>
      </c>
      <c r="AN462" s="17">
        <v>-0.15032180000000001</v>
      </c>
      <c r="AO462" s="17">
        <v>-0.24064579999999999</v>
      </c>
      <c r="AP462" s="17">
        <v>-4.3492700000000002E-2</v>
      </c>
      <c r="AQ462" s="17">
        <v>-3.03012E-2</v>
      </c>
      <c r="AR462" s="17">
        <v>-0.176145</v>
      </c>
      <c r="AS462" s="17">
        <v>4.8420400000000002E-2</v>
      </c>
      <c r="AT462" s="17">
        <v>-0.10348980000000001</v>
      </c>
      <c r="AU462" s="17">
        <v>2.5348599999999999E-2</v>
      </c>
      <c r="AV462" s="17">
        <v>2.60121E-2</v>
      </c>
      <c r="AW462" s="17">
        <v>-1.1740199999999999E-2</v>
      </c>
      <c r="AX462" s="17">
        <v>-0.15701390000000001</v>
      </c>
      <c r="AY462" s="17">
        <v>-0.1014168</v>
      </c>
      <c r="AZ462" s="17">
        <v>-0.28649419999999998</v>
      </c>
      <c r="BA462" s="17">
        <v>-0.29470970000000002</v>
      </c>
      <c r="BB462" s="17">
        <v>-0.34983170000000002</v>
      </c>
      <c r="BC462" s="17">
        <v>-0.17595820000000001</v>
      </c>
      <c r="BD462" s="17">
        <v>-0.21065719999999999</v>
      </c>
      <c r="BE462" s="17">
        <v>-0.24171280000000001</v>
      </c>
      <c r="BF462" s="17">
        <v>-0.1639072</v>
      </c>
      <c r="BG462" s="17">
        <v>-0.13852999999999999</v>
      </c>
      <c r="BH462" s="17">
        <v>-0.17145379999999999</v>
      </c>
      <c r="BI462" s="17">
        <v>-4.3036499999999998E-2</v>
      </c>
      <c r="BJ462" s="17">
        <v>1.7023E-2</v>
      </c>
      <c r="BK462" s="17">
        <v>5.1960000000000001E-3</v>
      </c>
      <c r="BL462" s="17">
        <v>-1.76727E-2</v>
      </c>
      <c r="BM462" s="17">
        <v>-8.7799199999999994E-2</v>
      </c>
      <c r="BN462" s="17">
        <v>0.1081718</v>
      </c>
      <c r="BO462" s="17">
        <v>0.124209</v>
      </c>
      <c r="BP462" s="17">
        <v>-2.5536999999999999E-3</v>
      </c>
      <c r="BQ462" s="17">
        <v>0.21692910000000001</v>
      </c>
      <c r="BR462" s="17">
        <v>9.2152100000000001E-2</v>
      </c>
      <c r="BS462" s="17">
        <v>0.2054578</v>
      </c>
      <c r="BT462" s="17">
        <v>0.21290229999999999</v>
      </c>
      <c r="BU462" s="17">
        <v>0.15551699999999999</v>
      </c>
      <c r="BV462" s="17">
        <v>1.7592699999999999E-2</v>
      </c>
      <c r="BW462" s="17">
        <v>5.4979E-2</v>
      </c>
      <c r="BX462" s="17">
        <v>-0.1188826</v>
      </c>
      <c r="BY462" s="17">
        <v>-0.14382990000000001</v>
      </c>
      <c r="BZ462" s="17">
        <v>-0.20971770000000001</v>
      </c>
      <c r="CA462" s="17">
        <v>-5.7025699999999999E-2</v>
      </c>
      <c r="CB462" s="17">
        <v>-0.10120659999999999</v>
      </c>
      <c r="CC462" s="17">
        <v>-0.1414694</v>
      </c>
      <c r="CD462" s="17">
        <v>-7.7718300000000004E-2</v>
      </c>
      <c r="CE462" s="17">
        <v>-5.7974499999999998E-2</v>
      </c>
      <c r="CF462" s="17">
        <v>-9.2023599999999997E-2</v>
      </c>
      <c r="CG462" s="17">
        <v>1.8751199999999999E-2</v>
      </c>
      <c r="CH462" s="17">
        <v>8.6937100000000003E-2</v>
      </c>
      <c r="CI462" s="17">
        <v>8.4443400000000002E-2</v>
      </c>
      <c r="CJ462" s="17">
        <v>7.4199699999999993E-2</v>
      </c>
      <c r="CK462" s="17">
        <v>1.8061899999999999E-2</v>
      </c>
      <c r="CL462" s="17">
        <v>0.21321419999999999</v>
      </c>
      <c r="CM462" s="17">
        <v>0.23122229999999999</v>
      </c>
      <c r="CN462" s="17">
        <v>0.117675</v>
      </c>
      <c r="CO462" s="17">
        <v>0.33363769999999998</v>
      </c>
      <c r="CP462" s="17">
        <v>0.22765299999999999</v>
      </c>
      <c r="CQ462" s="17">
        <v>0.33020080000000002</v>
      </c>
      <c r="CR462" s="17">
        <v>0.34234179999999997</v>
      </c>
      <c r="CS462" s="17">
        <v>0.27135880000000001</v>
      </c>
      <c r="CT462" s="17">
        <v>0.1385247</v>
      </c>
      <c r="CU462" s="17">
        <v>0.1632982</v>
      </c>
      <c r="CV462" s="17">
        <v>-2.7953000000000001E-3</v>
      </c>
      <c r="CW462" s="17">
        <v>-3.9330900000000002E-2</v>
      </c>
      <c r="CX462" s="17">
        <v>-0.1126752</v>
      </c>
      <c r="CY462" s="17">
        <v>6.1906799999999998E-2</v>
      </c>
      <c r="CZ462" s="17">
        <v>8.2441000000000007E-3</v>
      </c>
      <c r="DA462" s="17">
        <v>-4.1225999999999999E-2</v>
      </c>
      <c r="DB462" s="17">
        <v>8.4706E-3</v>
      </c>
      <c r="DC462" s="17">
        <v>2.2581E-2</v>
      </c>
      <c r="DD462" s="17">
        <v>-1.2593500000000001E-2</v>
      </c>
      <c r="DE462" s="17">
        <v>8.0538999999999999E-2</v>
      </c>
      <c r="DF462" s="17">
        <v>0.1568512</v>
      </c>
      <c r="DG462" s="17">
        <v>0.1636909</v>
      </c>
      <c r="DH462" s="17">
        <v>0.166072</v>
      </c>
      <c r="DI462" s="17">
        <v>0.12392300000000001</v>
      </c>
      <c r="DJ462" s="17">
        <v>0.3182566</v>
      </c>
      <c r="DK462" s="17">
        <v>0.33823560000000003</v>
      </c>
      <c r="DL462" s="17">
        <v>0.2379038</v>
      </c>
      <c r="DM462" s="17">
        <v>0.45034629999999998</v>
      </c>
      <c r="DN462" s="17">
        <v>0.36315399999999998</v>
      </c>
      <c r="DO462" s="17">
        <v>0.45494390000000001</v>
      </c>
      <c r="DP462" s="17">
        <v>0.47178130000000001</v>
      </c>
      <c r="DQ462" s="17">
        <v>0.38720060000000001</v>
      </c>
      <c r="DR462" s="17">
        <v>0.25945679999999999</v>
      </c>
      <c r="DS462" s="17">
        <v>0.27161750000000001</v>
      </c>
      <c r="DT462" s="17">
        <v>0.1132919</v>
      </c>
      <c r="DU462" s="17">
        <v>6.5168000000000004E-2</v>
      </c>
      <c r="DV462" s="17">
        <v>-1.5632699999999999E-2</v>
      </c>
      <c r="DW462" s="17">
        <v>0.23362640000000001</v>
      </c>
      <c r="DX462" s="17">
        <v>0.16627339999999999</v>
      </c>
      <c r="DY462" s="17">
        <v>0.1035095</v>
      </c>
      <c r="DZ462" s="17">
        <v>0.1329137</v>
      </c>
      <c r="EA462" s="17">
        <v>0.1388904</v>
      </c>
      <c r="EB462" s="17">
        <v>0.102091</v>
      </c>
      <c r="EC462" s="17">
        <v>0.1697507</v>
      </c>
      <c r="ED462" s="17">
        <v>0.25779609999999997</v>
      </c>
      <c r="EE462" s="17">
        <v>0.27811160000000001</v>
      </c>
      <c r="EF462" s="17">
        <v>0.29872110000000002</v>
      </c>
      <c r="EG462" s="17">
        <v>0.2767696</v>
      </c>
      <c r="EH462" s="17">
        <v>0.46992109999999998</v>
      </c>
      <c r="EI462" s="17">
        <v>0.49274580000000001</v>
      </c>
      <c r="EJ462" s="17">
        <v>0.4114951</v>
      </c>
      <c r="EK462" s="17">
        <v>0.61885509999999999</v>
      </c>
      <c r="EL462" s="17">
        <v>0.55879590000000001</v>
      </c>
      <c r="EM462" s="17">
        <v>0.63505310000000004</v>
      </c>
      <c r="EN462" s="17">
        <v>0.65867149999999997</v>
      </c>
      <c r="EO462" s="17">
        <v>0.55445770000000005</v>
      </c>
      <c r="EP462" s="17">
        <v>0.43406329999999999</v>
      </c>
      <c r="EQ462" s="17">
        <v>0.42801329999999999</v>
      </c>
      <c r="ER462" s="17">
        <v>0.28090349999999997</v>
      </c>
      <c r="ES462" s="17">
        <v>0.21604780000000001</v>
      </c>
      <c r="ET462" s="17">
        <v>0.1244812</v>
      </c>
      <c r="EU462" s="17">
        <v>78.616039999999998</v>
      </c>
      <c r="EV462" s="17">
        <v>77.777929999999998</v>
      </c>
      <c r="EW462" s="17">
        <v>76.728319999999997</v>
      </c>
      <c r="EX462" s="17">
        <v>76.193029999999993</v>
      </c>
      <c r="EY462" s="17">
        <v>75.943989999999999</v>
      </c>
      <c r="EZ462" s="17">
        <v>75.601749999999996</v>
      </c>
      <c r="FA462" s="17">
        <v>75.30086</v>
      </c>
      <c r="FB462" s="17">
        <v>76.060169999999999</v>
      </c>
      <c r="FC462" s="17">
        <v>80.012529999999998</v>
      </c>
      <c r="FD462" s="17">
        <v>84.969470000000001</v>
      </c>
      <c r="FE462" s="17">
        <v>86.342669999999998</v>
      </c>
      <c r="FF462" s="17">
        <v>87.153819999999996</v>
      </c>
      <c r="FG462" s="17">
        <v>88.265789999999996</v>
      </c>
      <c r="FH462" s="17">
        <v>88.205659999999995</v>
      </c>
      <c r="FI462" s="17">
        <v>88.911029999999997</v>
      </c>
      <c r="FJ462" s="17">
        <v>89.842600000000004</v>
      </c>
      <c r="FK462" s="17">
        <v>89.292829999999995</v>
      </c>
      <c r="FL462" s="17">
        <v>88.305130000000005</v>
      </c>
      <c r="FM462" s="17">
        <v>86.168189999999996</v>
      </c>
      <c r="FN462" s="17">
        <v>82.429630000000003</v>
      </c>
      <c r="FO462" s="17">
        <v>80.050150000000002</v>
      </c>
      <c r="FP462" s="17">
        <v>79.000399999999999</v>
      </c>
      <c r="FQ462" s="17">
        <v>78.311610000000002</v>
      </c>
      <c r="FR462" s="17">
        <v>77.278369999999995</v>
      </c>
      <c r="FS462" s="17">
        <v>3.1578059999999999</v>
      </c>
      <c r="FT462" s="17"/>
      <c r="FU462" s="17">
        <v>0.1677951</v>
      </c>
      <c r="FW462" s="17"/>
    </row>
    <row r="463" spans="1:235" x14ac:dyDescent="0.25">
      <c r="A463" t="s">
        <v>266</v>
      </c>
      <c r="B463" t="s">
        <v>199</v>
      </c>
      <c r="C463" t="s">
        <v>312</v>
      </c>
      <c r="D463" t="s">
        <v>263</v>
      </c>
      <c r="E463" t="s">
        <v>221</v>
      </c>
      <c r="F463" s="17">
        <v>236</v>
      </c>
      <c r="G463" s="17">
        <v>0.82501100000000005</v>
      </c>
      <c r="H463" s="17">
        <v>0.65440759999999998</v>
      </c>
      <c r="I463" s="17">
        <v>0.47391260000000002</v>
      </c>
      <c r="J463" s="17">
        <v>0.3308179</v>
      </c>
      <c r="K463" s="17">
        <v>0.44999359999999999</v>
      </c>
      <c r="L463" s="17">
        <v>0.7909176</v>
      </c>
      <c r="M463" s="17">
        <v>0.86608390000000002</v>
      </c>
      <c r="N463" s="17">
        <v>0.8157837</v>
      </c>
      <c r="O463" s="17">
        <v>0.82216480000000003</v>
      </c>
      <c r="P463" s="17">
        <v>0.88572580000000001</v>
      </c>
      <c r="Q463" s="17">
        <v>0.89092499999999997</v>
      </c>
      <c r="R463" s="17">
        <v>1.0811489999999999</v>
      </c>
      <c r="S463" s="17">
        <v>1.1865270000000001</v>
      </c>
      <c r="T463" s="17">
        <v>1.1022799999999999</v>
      </c>
      <c r="U463" s="17">
        <v>1.2194860000000001</v>
      </c>
      <c r="V463" s="17">
        <v>1.210839</v>
      </c>
      <c r="W463" s="17">
        <v>1.5063660000000001</v>
      </c>
      <c r="X463" s="17">
        <v>1.7518419999999999</v>
      </c>
      <c r="Y463" s="17">
        <v>1.868031</v>
      </c>
      <c r="Z463" s="17">
        <v>1.8236619999999999</v>
      </c>
      <c r="AA463" s="17">
        <v>1.8051109999999999</v>
      </c>
      <c r="AB463" s="17">
        <v>1.7209650000000001</v>
      </c>
      <c r="AC463" s="17">
        <v>1.3796200000000001</v>
      </c>
      <c r="AD463" s="17">
        <v>1.1298699999999999</v>
      </c>
      <c r="AE463" s="17">
        <v>-0.70120640000000001</v>
      </c>
      <c r="AF463" s="17">
        <v>-0.73950300000000002</v>
      </c>
      <c r="AG463" s="17">
        <v>-0.88334210000000002</v>
      </c>
      <c r="AH463" s="17">
        <v>-0.99682839999999995</v>
      </c>
      <c r="AI463" s="17">
        <v>-0.83423309999999995</v>
      </c>
      <c r="AJ463" s="17">
        <v>-0.37347000000000002</v>
      </c>
      <c r="AK463" s="17">
        <v>-0.20256879999999999</v>
      </c>
      <c r="AL463" s="17">
        <v>-0.22249620000000001</v>
      </c>
      <c r="AM463" s="17">
        <v>-0.213561</v>
      </c>
      <c r="AN463" s="17">
        <v>-0.14445830000000001</v>
      </c>
      <c r="AO463" s="17">
        <v>-0.16835240000000001</v>
      </c>
      <c r="AP463" s="17">
        <v>-0.10910690000000001</v>
      </c>
      <c r="AQ463" s="17">
        <v>-0.14747589999999999</v>
      </c>
      <c r="AR463" s="17">
        <v>-0.26547290000000001</v>
      </c>
      <c r="AS463" s="17">
        <v>-0.24116409999999999</v>
      </c>
      <c r="AT463" s="17">
        <v>-0.35122700000000001</v>
      </c>
      <c r="AU463" s="17">
        <v>-0.13939099999999999</v>
      </c>
      <c r="AV463" s="17">
        <v>-2.0276000000000001E-3</v>
      </c>
      <c r="AW463" s="17">
        <v>-7.1225000000000004E-3</v>
      </c>
      <c r="AX463" s="17">
        <v>-7.8784999999999994E-2</v>
      </c>
      <c r="AY463" s="17">
        <v>1.6839099999999999E-2</v>
      </c>
      <c r="AZ463" s="17">
        <v>-7.5853500000000004E-2</v>
      </c>
      <c r="BA463" s="17">
        <v>-0.23445540000000001</v>
      </c>
      <c r="BB463" s="17">
        <v>-0.2929814</v>
      </c>
      <c r="BC463" s="17">
        <v>-0.48591459999999997</v>
      </c>
      <c r="BD463" s="17">
        <v>-0.52995760000000003</v>
      </c>
      <c r="BE463" s="17">
        <v>-0.65416770000000002</v>
      </c>
      <c r="BF463" s="17">
        <v>-0.74719760000000002</v>
      </c>
      <c r="BG463" s="17">
        <v>-0.58758089999999996</v>
      </c>
      <c r="BH463" s="17">
        <v>-0.2066288</v>
      </c>
      <c r="BI463" s="17">
        <v>-8.2133800000000007E-2</v>
      </c>
      <c r="BJ463" s="17">
        <v>-7.4432799999999993E-2</v>
      </c>
      <c r="BK463" s="17">
        <v>-4.1894500000000001E-2</v>
      </c>
      <c r="BL463" s="17">
        <v>3.5197300000000001E-2</v>
      </c>
      <c r="BM463" s="17">
        <v>1.9306799999999999E-2</v>
      </c>
      <c r="BN463" s="17">
        <v>0.10535360000000001</v>
      </c>
      <c r="BO463" s="17">
        <v>8.1485100000000005E-2</v>
      </c>
      <c r="BP463" s="17">
        <v>-6.1931300000000002E-2</v>
      </c>
      <c r="BQ463" s="17">
        <v>-3.4684100000000002E-2</v>
      </c>
      <c r="BR463" s="17">
        <v>-0.1458603</v>
      </c>
      <c r="BS463" s="17">
        <v>6.7647899999999997E-2</v>
      </c>
      <c r="BT463" s="17">
        <v>0.2007969</v>
      </c>
      <c r="BU463" s="17">
        <v>0.1762782</v>
      </c>
      <c r="BV463" s="17">
        <v>0.1104231</v>
      </c>
      <c r="BW463" s="17">
        <v>0.192718</v>
      </c>
      <c r="BX463" s="17">
        <v>0.1171696</v>
      </c>
      <c r="BY463" s="17">
        <v>-6.7811200000000002E-2</v>
      </c>
      <c r="BZ463" s="17">
        <v>-0.13570180000000001</v>
      </c>
      <c r="CA463" s="17">
        <v>-0.3368041</v>
      </c>
      <c r="CB463" s="17">
        <v>-0.38482719999999998</v>
      </c>
      <c r="CC463" s="17">
        <v>-0.4954423</v>
      </c>
      <c r="CD463" s="17">
        <v>-0.57430400000000004</v>
      </c>
      <c r="CE463" s="17">
        <v>-0.41675040000000002</v>
      </c>
      <c r="CF463" s="17">
        <v>-9.1075100000000006E-2</v>
      </c>
      <c r="CG463" s="17">
        <v>1.2791E-3</v>
      </c>
      <c r="CH463" s="17">
        <v>2.8115399999999999E-2</v>
      </c>
      <c r="CI463" s="17">
        <v>7.7001200000000006E-2</v>
      </c>
      <c r="CJ463" s="17">
        <v>0.1596263</v>
      </c>
      <c r="CK463" s="17">
        <v>0.149279</v>
      </c>
      <c r="CL463" s="17">
        <v>0.25388830000000001</v>
      </c>
      <c r="CM463" s="17">
        <v>0.24006279999999999</v>
      </c>
      <c r="CN463" s="17">
        <v>7.9041E-2</v>
      </c>
      <c r="CO463" s="17">
        <v>0.1083234</v>
      </c>
      <c r="CP463" s="17">
        <v>-3.6240000000000001E-3</v>
      </c>
      <c r="CQ463" s="17">
        <v>0.21104239999999999</v>
      </c>
      <c r="CR463" s="17">
        <v>0.34127239999999998</v>
      </c>
      <c r="CS463" s="17">
        <v>0.30330099999999999</v>
      </c>
      <c r="CT463" s="17">
        <v>0.24146799999999999</v>
      </c>
      <c r="CU463" s="17">
        <v>0.31453120000000001</v>
      </c>
      <c r="CV463" s="17">
        <v>0.25085689999999999</v>
      </c>
      <c r="CW463" s="17">
        <v>4.7606099999999998E-2</v>
      </c>
      <c r="CX463" s="17">
        <v>-2.67704E-2</v>
      </c>
      <c r="CY463" s="17">
        <v>-0.18769369999999999</v>
      </c>
      <c r="CZ463" s="17">
        <v>-0.23969670000000001</v>
      </c>
      <c r="DA463" s="17">
        <v>-0.33671679999999998</v>
      </c>
      <c r="DB463" s="17">
        <v>-0.4014105</v>
      </c>
      <c r="DC463" s="17">
        <v>-0.24591979999999999</v>
      </c>
      <c r="DD463" s="17">
        <v>2.44786E-2</v>
      </c>
      <c r="DE463" s="17">
        <v>8.4692000000000003E-2</v>
      </c>
      <c r="DF463" s="17">
        <v>0.13066359999999999</v>
      </c>
      <c r="DG463" s="17">
        <v>0.19589680000000001</v>
      </c>
      <c r="DH463" s="17">
        <v>0.28405520000000001</v>
      </c>
      <c r="DI463" s="17">
        <v>0.27925109999999997</v>
      </c>
      <c r="DJ463" s="17">
        <v>0.40242299999999998</v>
      </c>
      <c r="DK463" s="17">
        <v>0.39864050000000001</v>
      </c>
      <c r="DL463" s="17">
        <v>0.22001329999999999</v>
      </c>
      <c r="DM463" s="17">
        <v>0.25133080000000002</v>
      </c>
      <c r="DN463" s="17">
        <v>0.13861229999999999</v>
      </c>
      <c r="DO463" s="17">
        <v>0.3544368</v>
      </c>
      <c r="DP463" s="17">
        <v>0.48174800000000001</v>
      </c>
      <c r="DQ463" s="17">
        <v>0.43032379999999998</v>
      </c>
      <c r="DR463" s="17">
        <v>0.37251289999999998</v>
      </c>
      <c r="DS463" s="17">
        <v>0.43634440000000002</v>
      </c>
      <c r="DT463" s="17">
        <v>0.3845441</v>
      </c>
      <c r="DU463" s="17">
        <v>0.16302330000000001</v>
      </c>
      <c r="DV463" s="17">
        <v>8.2160899999999995E-2</v>
      </c>
      <c r="DW463" s="17">
        <v>2.75982E-2</v>
      </c>
      <c r="DX463" s="17">
        <v>-3.0151399999999998E-2</v>
      </c>
      <c r="DY463" s="17">
        <v>-0.1075424</v>
      </c>
      <c r="DZ463" s="17">
        <v>-0.15177959999999999</v>
      </c>
      <c r="EA463" s="17">
        <v>7.3240000000000002E-4</v>
      </c>
      <c r="EB463" s="17">
        <v>0.19131980000000001</v>
      </c>
      <c r="EC463" s="17">
        <v>0.205127</v>
      </c>
      <c r="ED463" s="17">
        <v>0.278727</v>
      </c>
      <c r="EE463" s="17">
        <v>0.36756329999999998</v>
      </c>
      <c r="EF463" s="17">
        <v>0.46371079999999998</v>
      </c>
      <c r="EG463" s="17">
        <v>0.4669103</v>
      </c>
      <c r="EH463" s="17">
        <v>0.61688350000000003</v>
      </c>
      <c r="EI463" s="17">
        <v>0.62760150000000003</v>
      </c>
      <c r="EJ463" s="17">
        <v>0.42355500000000001</v>
      </c>
      <c r="EK463" s="17">
        <v>0.45781080000000002</v>
      </c>
      <c r="EL463" s="17">
        <v>0.34397899999999998</v>
      </c>
      <c r="EM463" s="17">
        <v>0.56147570000000002</v>
      </c>
      <c r="EN463" s="17">
        <v>0.68457250000000003</v>
      </c>
      <c r="EO463" s="17">
        <v>0.61372450000000001</v>
      </c>
      <c r="EP463" s="17">
        <v>0.56172100000000003</v>
      </c>
      <c r="EQ463" s="17">
        <v>0.61222330000000003</v>
      </c>
      <c r="ER463" s="17">
        <v>0.57756730000000001</v>
      </c>
      <c r="ES463" s="17">
        <v>0.3296675</v>
      </c>
      <c r="ET463" s="17">
        <v>0.2394405</v>
      </c>
      <c r="EU463" s="17">
        <v>80.254170000000002</v>
      </c>
      <c r="EV463" s="17">
        <v>78.838759999999994</v>
      </c>
      <c r="EW463" s="17">
        <v>77.308430000000001</v>
      </c>
      <c r="EX463" s="17">
        <v>77.040559999999999</v>
      </c>
      <c r="EY463" s="17">
        <v>76.962149999999994</v>
      </c>
      <c r="EZ463" s="17">
        <v>75.958449999999999</v>
      </c>
      <c r="FA463" s="17">
        <v>75.924949999999995</v>
      </c>
      <c r="FB463" s="17">
        <v>76.109340000000003</v>
      </c>
      <c r="FC463" s="17">
        <v>80.658519999999996</v>
      </c>
      <c r="FD463" s="17">
        <v>86.449479999999994</v>
      </c>
      <c r="FE463" s="17">
        <v>90.439800000000005</v>
      </c>
      <c r="FF463" s="17">
        <v>92.819640000000007</v>
      </c>
      <c r="FG463" s="17">
        <v>94.361630000000005</v>
      </c>
      <c r="FH463" s="17">
        <v>94.117789999999999</v>
      </c>
      <c r="FI463" s="17">
        <v>93.760620000000003</v>
      </c>
      <c r="FJ463" s="17">
        <v>94.583150000000003</v>
      </c>
      <c r="FK463" s="17">
        <v>93.518360000000001</v>
      </c>
      <c r="FL463" s="17">
        <v>92.107190000000003</v>
      </c>
      <c r="FM463" s="17">
        <v>90.103480000000005</v>
      </c>
      <c r="FN463" s="17">
        <v>85.545100000000005</v>
      </c>
      <c r="FO463" s="17">
        <v>82.032960000000003</v>
      </c>
      <c r="FP463" s="17">
        <v>80.677350000000004</v>
      </c>
      <c r="FQ463" s="17">
        <v>79.710579999999993</v>
      </c>
      <c r="FR463" s="17">
        <v>78.611760000000004</v>
      </c>
      <c r="FS463" s="17">
        <v>3.4747379999999999</v>
      </c>
      <c r="FT463" s="17"/>
      <c r="FU463" s="17">
        <v>0.18245020000000001</v>
      </c>
      <c r="FW463" s="17"/>
    </row>
    <row r="464" spans="1:235" x14ac:dyDescent="0.25">
      <c r="A464" t="s">
        <v>266</v>
      </c>
      <c r="B464" t="s">
        <v>199</v>
      </c>
      <c r="C464" t="s">
        <v>313</v>
      </c>
      <c r="D464" s="63">
        <v>44807</v>
      </c>
      <c r="E464" t="s">
        <v>219</v>
      </c>
      <c r="F464" s="17">
        <v>43176</v>
      </c>
      <c r="G464" s="17">
        <v>1.1809229999999999</v>
      </c>
      <c r="H464" s="17">
        <v>0.97818479999999997</v>
      </c>
      <c r="I464" s="17">
        <v>0.84079970000000004</v>
      </c>
      <c r="J464" s="17">
        <v>0.78755090000000005</v>
      </c>
      <c r="K464" s="17">
        <v>0.75998849999999996</v>
      </c>
      <c r="L464" s="17">
        <v>0.78227449999999998</v>
      </c>
      <c r="M464" s="17">
        <v>0.80334090000000002</v>
      </c>
      <c r="N464" s="17">
        <v>0.78932400000000003</v>
      </c>
      <c r="O464" s="17">
        <v>0.7271436</v>
      </c>
      <c r="P464" s="17">
        <v>0.62786229999999998</v>
      </c>
      <c r="Q464" s="17">
        <v>0.60243740000000001</v>
      </c>
      <c r="R464" s="17">
        <v>0.6240966</v>
      </c>
      <c r="S464" s="17">
        <v>0.72480829999999996</v>
      </c>
      <c r="T464" s="17">
        <v>0.90096209999999999</v>
      </c>
      <c r="U464" s="17">
        <v>1.1401129999999999</v>
      </c>
      <c r="V464" s="17">
        <v>1.447427</v>
      </c>
      <c r="W464" s="17">
        <v>1.6630529999999999</v>
      </c>
      <c r="X464" s="17">
        <v>1.977671</v>
      </c>
      <c r="Y464" s="17">
        <v>2.1043210000000001</v>
      </c>
      <c r="Z464" s="17">
        <v>2.0784009999999999</v>
      </c>
      <c r="AA464" s="17">
        <v>2.0514960000000002</v>
      </c>
      <c r="AB464" s="17">
        <v>1.9925470000000001</v>
      </c>
      <c r="AC464" s="17">
        <v>1.8421730000000001</v>
      </c>
      <c r="AD464" s="17">
        <v>1.6825060000000001</v>
      </c>
      <c r="AE464" s="17">
        <v>-0.2054435</v>
      </c>
      <c r="AF464" s="17">
        <v>-0.29459049999999998</v>
      </c>
      <c r="AG464" s="17">
        <v>-0.32922400000000002</v>
      </c>
      <c r="AH464" s="17">
        <v>-0.2939697</v>
      </c>
      <c r="AI464" s="17">
        <v>-0.24795510000000001</v>
      </c>
      <c r="AJ464" s="17">
        <v>-0.15779399999999999</v>
      </c>
      <c r="AK464" s="17">
        <v>-0.103112</v>
      </c>
      <c r="AL464" s="17">
        <v>-8.4154199999999998E-2</v>
      </c>
      <c r="AM464" s="17">
        <v>-6.4920900000000004E-2</v>
      </c>
      <c r="AN464" s="17">
        <v>-7.8697900000000001E-2</v>
      </c>
      <c r="AO464" s="17">
        <v>-6.8173200000000003E-2</v>
      </c>
      <c r="AP464" s="17">
        <v>-8.8754E-2</v>
      </c>
      <c r="AQ464" s="17">
        <v>-8.9668800000000007E-2</v>
      </c>
      <c r="AR464" s="17">
        <v>-5.4612399999999998E-2</v>
      </c>
      <c r="AS464" s="17">
        <v>-3.4832700000000001E-2</v>
      </c>
      <c r="AT464" s="17">
        <v>-3.8581299999999999E-2</v>
      </c>
      <c r="AU464" s="17">
        <v>6.7965999999999999E-2</v>
      </c>
      <c r="AV464" s="17">
        <v>7.5902800000000006E-2</v>
      </c>
      <c r="AW464" s="17">
        <v>5.3589999999999999E-2</v>
      </c>
      <c r="AX464" s="17">
        <v>5.4350000000000002E-2</v>
      </c>
      <c r="AY464" s="17">
        <v>4.39383E-2</v>
      </c>
      <c r="AZ464" s="17">
        <v>-6.0585899999999998E-2</v>
      </c>
      <c r="BA464" s="17">
        <v>-0.11047700000000001</v>
      </c>
      <c r="BB464" s="17">
        <v>-8.9005500000000001E-2</v>
      </c>
      <c r="BC464" s="17">
        <v>-0.1535686</v>
      </c>
      <c r="BD464" s="17">
        <v>-0.2314232</v>
      </c>
      <c r="BE464" s="17">
        <v>-0.26482299999999998</v>
      </c>
      <c r="BF464" s="17">
        <v>-0.2337891</v>
      </c>
      <c r="BG464" s="17">
        <v>-0.1926399</v>
      </c>
      <c r="BH464" s="17">
        <v>-0.11784360000000001</v>
      </c>
      <c r="BI464" s="17">
        <v>-7.4441900000000005E-2</v>
      </c>
      <c r="BJ464" s="17">
        <v>-5.3294099999999997E-2</v>
      </c>
      <c r="BK464" s="17">
        <v>-3.7017300000000003E-2</v>
      </c>
      <c r="BL464" s="17">
        <v>-4.3349699999999998E-2</v>
      </c>
      <c r="BM464" s="17">
        <v>-2.82286E-2</v>
      </c>
      <c r="BN464" s="17">
        <v>-4.6604600000000003E-2</v>
      </c>
      <c r="BO464" s="17">
        <v>-4.2078600000000001E-2</v>
      </c>
      <c r="BP464" s="17">
        <v>-4.4313E-3</v>
      </c>
      <c r="BQ464" s="17">
        <v>1.54904E-2</v>
      </c>
      <c r="BR464" s="17">
        <v>1.6068700000000002E-2</v>
      </c>
      <c r="BS464" s="17">
        <v>0.1200305</v>
      </c>
      <c r="BT464" s="17">
        <v>0.12940850000000001</v>
      </c>
      <c r="BU464" s="17">
        <v>9.9102399999999993E-2</v>
      </c>
      <c r="BV464" s="17">
        <v>9.4540200000000005E-2</v>
      </c>
      <c r="BW464" s="17">
        <v>7.9900700000000005E-2</v>
      </c>
      <c r="BX464" s="17">
        <v>-2.1683500000000001E-2</v>
      </c>
      <c r="BY464" s="17">
        <v>-6.7907099999999998E-2</v>
      </c>
      <c r="BZ464" s="17">
        <v>-5.0836300000000001E-2</v>
      </c>
      <c r="CA464" s="17">
        <v>-0.1176402</v>
      </c>
      <c r="CB464" s="17">
        <v>-0.1876737</v>
      </c>
      <c r="CC464" s="17">
        <v>-0.2202191</v>
      </c>
      <c r="CD464" s="17">
        <v>-0.1921081</v>
      </c>
      <c r="CE464" s="17">
        <v>-0.15432879999999999</v>
      </c>
      <c r="CF464" s="17">
        <v>-9.0174099999999993E-2</v>
      </c>
      <c r="CG464" s="17">
        <v>-5.4585099999999998E-2</v>
      </c>
      <c r="CH464" s="17">
        <v>-3.1920499999999997E-2</v>
      </c>
      <c r="CI464" s="17">
        <v>-1.7691399999999999E-2</v>
      </c>
      <c r="CJ464" s="17">
        <v>-1.8867600000000002E-2</v>
      </c>
      <c r="CK464" s="17">
        <v>-5.6309999999999997E-4</v>
      </c>
      <c r="CL464" s="17">
        <v>-1.74121E-2</v>
      </c>
      <c r="CM464" s="17">
        <v>-9.1178000000000006E-3</v>
      </c>
      <c r="CN464" s="17">
        <v>3.0323900000000001E-2</v>
      </c>
      <c r="CO464" s="17">
        <v>5.0344E-2</v>
      </c>
      <c r="CP464" s="17">
        <v>5.3919099999999998E-2</v>
      </c>
      <c r="CQ464" s="17">
        <v>0.15609020000000001</v>
      </c>
      <c r="CR464" s="17">
        <v>0.16646639999999999</v>
      </c>
      <c r="CS464" s="17">
        <v>0.13062409999999999</v>
      </c>
      <c r="CT464" s="17">
        <v>0.12237580000000001</v>
      </c>
      <c r="CU464" s="17">
        <v>0.1048081</v>
      </c>
      <c r="CV464" s="17">
        <v>5.2601000000000002E-3</v>
      </c>
      <c r="CW464" s="17">
        <v>-3.8423300000000001E-2</v>
      </c>
      <c r="CX464" s="17">
        <v>-2.4400399999999999E-2</v>
      </c>
      <c r="CY464" s="17">
        <v>-8.1711900000000004E-2</v>
      </c>
      <c r="CZ464" s="17">
        <v>-0.1439242</v>
      </c>
      <c r="DA464" s="17">
        <v>-0.1756152</v>
      </c>
      <c r="DB464" s="17">
        <v>-0.15042710000000001</v>
      </c>
      <c r="DC464" s="17">
        <v>-0.1160177</v>
      </c>
      <c r="DD464" s="17">
        <v>-6.2504599999999993E-2</v>
      </c>
      <c r="DE464" s="17">
        <v>-3.47284E-2</v>
      </c>
      <c r="DF464" s="17">
        <v>-1.05469E-2</v>
      </c>
      <c r="DG464" s="17">
        <v>1.6345000000000001E-3</v>
      </c>
      <c r="DH464" s="17">
        <v>5.6144999999999997E-3</v>
      </c>
      <c r="DI464" s="17">
        <v>2.7102399999999999E-2</v>
      </c>
      <c r="DJ464" s="17">
        <v>1.17804E-2</v>
      </c>
      <c r="DK464" s="17">
        <v>2.3843099999999999E-2</v>
      </c>
      <c r="DL464" s="17">
        <v>6.5079200000000004E-2</v>
      </c>
      <c r="DM464" s="17">
        <v>8.5197700000000001E-2</v>
      </c>
      <c r="DN464" s="17">
        <v>9.1769600000000007E-2</v>
      </c>
      <c r="DO464" s="17">
        <v>0.19214980000000001</v>
      </c>
      <c r="DP464" s="17">
        <v>0.20352429999999999</v>
      </c>
      <c r="DQ464" s="17">
        <v>0.16214580000000001</v>
      </c>
      <c r="DR464" s="17">
        <v>0.15021139999999999</v>
      </c>
      <c r="DS464" s="17">
        <v>0.12971559999999999</v>
      </c>
      <c r="DT464" s="17">
        <v>3.2203799999999998E-2</v>
      </c>
      <c r="DU464" s="17">
        <v>-8.9394999999999995E-3</v>
      </c>
      <c r="DV464" s="17">
        <v>2.0355E-3</v>
      </c>
      <c r="DW464" s="17">
        <v>-2.9836999999999999E-2</v>
      </c>
      <c r="DX464" s="17">
        <v>-8.0756900000000006E-2</v>
      </c>
      <c r="DY464" s="17">
        <v>-0.1112142</v>
      </c>
      <c r="DZ464" s="17">
        <v>-9.0246400000000004E-2</v>
      </c>
      <c r="EA464" s="17">
        <v>-6.07025E-2</v>
      </c>
      <c r="EB464" s="17">
        <v>-2.25542E-2</v>
      </c>
      <c r="EC464" s="17">
        <v>-6.0583E-3</v>
      </c>
      <c r="ED464" s="17">
        <v>2.0313100000000001E-2</v>
      </c>
      <c r="EE464" s="17">
        <v>2.9538100000000001E-2</v>
      </c>
      <c r="EF464" s="17">
        <v>4.0962699999999998E-2</v>
      </c>
      <c r="EG464" s="17">
        <v>6.7046999999999995E-2</v>
      </c>
      <c r="EH464" s="17">
        <v>5.39298E-2</v>
      </c>
      <c r="EI464" s="17">
        <v>7.1433300000000005E-2</v>
      </c>
      <c r="EJ464" s="17">
        <v>0.11526019999999999</v>
      </c>
      <c r="EK464" s="17">
        <v>0.1355208</v>
      </c>
      <c r="EL464" s="17">
        <v>0.14641960000000001</v>
      </c>
      <c r="EM464" s="17">
        <v>0.2442143</v>
      </c>
      <c r="EN464" s="17">
        <v>0.25703009999999998</v>
      </c>
      <c r="EO464" s="17">
        <v>0.20765819999999999</v>
      </c>
      <c r="EP464" s="17">
        <v>0.1904016</v>
      </c>
      <c r="EQ464" s="17">
        <v>0.16567789999999999</v>
      </c>
      <c r="ER464" s="17">
        <v>7.1106199999999994E-2</v>
      </c>
      <c r="ES464" s="17">
        <v>3.3630399999999998E-2</v>
      </c>
      <c r="ET464" s="17">
        <v>4.0204700000000003E-2</v>
      </c>
      <c r="EU464" s="17">
        <v>76.499660000000006</v>
      </c>
      <c r="EV464" s="17">
        <v>75.902649999999994</v>
      </c>
      <c r="EW464" s="17">
        <v>75.908330000000007</v>
      </c>
      <c r="EX464" s="17">
        <v>75.804320000000004</v>
      </c>
      <c r="EY464" s="17">
        <v>76.11421</v>
      </c>
      <c r="EZ464" s="17">
        <v>74.919089999999997</v>
      </c>
      <c r="FA464" s="17">
        <v>74.677139999999994</v>
      </c>
      <c r="FB464" s="17">
        <v>75.299239999999998</v>
      </c>
      <c r="FC464" s="17">
        <v>80.883260000000007</v>
      </c>
      <c r="FD464" s="17">
        <v>86.552509999999998</v>
      </c>
      <c r="FE464" s="17">
        <v>90.418940000000006</v>
      </c>
      <c r="FF464" s="17">
        <v>92.734380000000002</v>
      </c>
      <c r="FG464" s="17">
        <v>95.271169999999998</v>
      </c>
      <c r="FH464" s="17">
        <v>95.676090000000002</v>
      </c>
      <c r="FI464" s="17">
        <v>95.204549999999998</v>
      </c>
      <c r="FJ464" s="17">
        <v>95.156949999999995</v>
      </c>
      <c r="FK464" s="17">
        <v>94.198260000000005</v>
      </c>
      <c r="FL464" s="17">
        <v>93.220169999999996</v>
      </c>
      <c r="FM464" s="17">
        <v>91.791809999999998</v>
      </c>
      <c r="FN464" s="17">
        <v>89.097319999999996</v>
      </c>
      <c r="FO464" s="17">
        <v>86.675600000000003</v>
      </c>
      <c r="FP464" s="17">
        <v>85.988389999999995</v>
      </c>
      <c r="FQ464" s="17">
        <v>86.764139999999998</v>
      </c>
      <c r="FR464" s="17">
        <v>86.081149999999994</v>
      </c>
      <c r="FS464" s="17">
        <v>0.92622260000000001</v>
      </c>
      <c r="FT464" s="17"/>
      <c r="FU464" s="17">
        <v>5.2264999999999999E-2</v>
      </c>
      <c r="FW464" s="17"/>
    </row>
    <row r="465" spans="1:179" x14ac:dyDescent="0.25">
      <c r="A465" t="s">
        <v>266</v>
      </c>
      <c r="B465" t="s">
        <v>199</v>
      </c>
      <c r="C465" t="s">
        <v>313</v>
      </c>
      <c r="D465" s="63">
        <v>44807</v>
      </c>
      <c r="E465" t="s">
        <v>220</v>
      </c>
      <c r="F465" s="17">
        <v>24457</v>
      </c>
      <c r="G465" s="17">
        <v>1.0517319999999999</v>
      </c>
      <c r="H465" s="17">
        <v>0.89590530000000002</v>
      </c>
      <c r="I465" s="17">
        <v>0.76566069999999997</v>
      </c>
      <c r="J465" s="17">
        <v>0.71706970000000003</v>
      </c>
      <c r="K465" s="17">
        <v>0.68927340000000004</v>
      </c>
      <c r="L465" s="17">
        <v>0.67149930000000002</v>
      </c>
      <c r="M465" s="17">
        <v>0.70310209999999995</v>
      </c>
      <c r="N465" s="17">
        <v>0.69908210000000004</v>
      </c>
      <c r="O465" s="17">
        <v>0.66609810000000003</v>
      </c>
      <c r="P465" s="17">
        <v>0.5550988</v>
      </c>
      <c r="Q465" s="17">
        <v>0.4854812</v>
      </c>
      <c r="R465" s="17">
        <v>0.48791269999999998</v>
      </c>
      <c r="S465" s="17">
        <v>0.53292300000000004</v>
      </c>
      <c r="T465" s="17">
        <v>0.69309929999999997</v>
      </c>
      <c r="U465" s="17">
        <v>0.93242639999999999</v>
      </c>
      <c r="V465" s="17">
        <v>1.1909190000000001</v>
      </c>
      <c r="W465" s="17">
        <v>1.3550070000000001</v>
      </c>
      <c r="X465" s="17">
        <v>1.606776</v>
      </c>
      <c r="Y465" s="17">
        <v>1.7416529999999999</v>
      </c>
      <c r="Z465" s="17">
        <v>1.6922429999999999</v>
      </c>
      <c r="AA465" s="17">
        <v>1.69736</v>
      </c>
      <c r="AB465" s="17">
        <v>1.6569799999999999</v>
      </c>
      <c r="AC465" s="17">
        <v>1.517393</v>
      </c>
      <c r="AD465" s="17">
        <v>1.4051880000000001</v>
      </c>
      <c r="AE465" s="17">
        <v>-0.17433609999999999</v>
      </c>
      <c r="AF465" s="17">
        <v>-0.21518300000000001</v>
      </c>
      <c r="AG465" s="17">
        <v>-0.27182820000000002</v>
      </c>
      <c r="AH465" s="17">
        <v>-0.25269160000000002</v>
      </c>
      <c r="AI465" s="17">
        <v>-0.2236079</v>
      </c>
      <c r="AJ465" s="17">
        <v>-0.18804709999999999</v>
      </c>
      <c r="AK465" s="17">
        <v>-0.1137706</v>
      </c>
      <c r="AL465" s="17">
        <v>-8.5460300000000003E-2</v>
      </c>
      <c r="AM465" s="17">
        <v>-4.9173000000000001E-2</v>
      </c>
      <c r="AN465" s="17">
        <v>-9.4978400000000004E-2</v>
      </c>
      <c r="AO465" s="17">
        <v>-0.1008449</v>
      </c>
      <c r="AP465" s="17">
        <v>-0.1128219</v>
      </c>
      <c r="AQ465" s="17">
        <v>-0.14380979999999999</v>
      </c>
      <c r="AR465" s="17">
        <v>-0.1028949</v>
      </c>
      <c r="AS465" s="17">
        <v>-6.4657000000000006E-2</v>
      </c>
      <c r="AT465" s="17">
        <v>-8.3344699999999994E-2</v>
      </c>
      <c r="AU465" s="17">
        <v>2.27435E-2</v>
      </c>
      <c r="AV465" s="17">
        <v>2.5231900000000002E-2</v>
      </c>
      <c r="AW465" s="17">
        <v>3.5808600000000003E-2</v>
      </c>
      <c r="AX465" s="17">
        <v>1.4935500000000001E-2</v>
      </c>
      <c r="AY465" s="17">
        <v>1.24063E-2</v>
      </c>
      <c r="AZ465" s="17">
        <v>-7.3263999999999996E-2</v>
      </c>
      <c r="BA465" s="17">
        <v>-0.12151820000000001</v>
      </c>
      <c r="BB465" s="17">
        <v>-9.6471299999999996E-2</v>
      </c>
      <c r="BC465" s="17">
        <v>-0.1217728</v>
      </c>
      <c r="BD465" s="17">
        <v>-0.1638394</v>
      </c>
      <c r="BE465" s="17">
        <v>-0.21142349999999999</v>
      </c>
      <c r="BF465" s="17">
        <v>-0.1911726</v>
      </c>
      <c r="BG465" s="17">
        <v>-0.1645829</v>
      </c>
      <c r="BH465" s="17">
        <v>-0.1356966</v>
      </c>
      <c r="BI465" s="17">
        <v>-7.6963100000000007E-2</v>
      </c>
      <c r="BJ465" s="17">
        <v>-4.7571500000000003E-2</v>
      </c>
      <c r="BK465" s="17">
        <v>-1.7955700000000002E-2</v>
      </c>
      <c r="BL465" s="17">
        <v>-5.2357099999999997E-2</v>
      </c>
      <c r="BM465" s="17">
        <v>-5.54481E-2</v>
      </c>
      <c r="BN465" s="17">
        <v>-6.3248700000000005E-2</v>
      </c>
      <c r="BO465" s="17">
        <v>-9.1242900000000002E-2</v>
      </c>
      <c r="BP465" s="17">
        <v>-4.5891300000000003E-2</v>
      </c>
      <c r="BQ465" s="17">
        <v>-6.7831999999999996E-3</v>
      </c>
      <c r="BR465" s="17">
        <v>-1.3853000000000001E-2</v>
      </c>
      <c r="BS465" s="17">
        <v>8.2913399999999998E-2</v>
      </c>
      <c r="BT465" s="17">
        <v>8.7636000000000006E-2</v>
      </c>
      <c r="BU465" s="17">
        <v>8.7290999999999994E-2</v>
      </c>
      <c r="BV465" s="17">
        <v>6.2024299999999997E-2</v>
      </c>
      <c r="BW465" s="17">
        <v>5.4953799999999997E-2</v>
      </c>
      <c r="BX465" s="17">
        <v>-2.82946E-2</v>
      </c>
      <c r="BY465" s="17">
        <v>-7.8409999999999994E-2</v>
      </c>
      <c r="BZ465" s="17">
        <v>-5.5767499999999998E-2</v>
      </c>
      <c r="CA465" s="17">
        <v>-8.5367700000000005E-2</v>
      </c>
      <c r="CB465" s="17">
        <v>-0.128279</v>
      </c>
      <c r="CC465" s="17">
        <v>-0.1695875</v>
      </c>
      <c r="CD465" s="17">
        <v>-0.14856469999999999</v>
      </c>
      <c r="CE465" s="17">
        <v>-0.1237024</v>
      </c>
      <c r="CF465" s="17">
        <v>-9.9438899999999997E-2</v>
      </c>
      <c r="CG465" s="17">
        <v>-5.1470299999999997E-2</v>
      </c>
      <c r="CH465" s="17">
        <v>-2.1329799999999999E-2</v>
      </c>
      <c r="CI465" s="17">
        <v>3.6652E-3</v>
      </c>
      <c r="CJ465" s="17">
        <v>-2.28376E-2</v>
      </c>
      <c r="CK465" s="17">
        <v>-2.40065E-2</v>
      </c>
      <c r="CL465" s="17">
        <v>-2.8914499999999999E-2</v>
      </c>
      <c r="CM465" s="17">
        <v>-5.4835200000000001E-2</v>
      </c>
      <c r="CN465" s="17">
        <v>-6.4107000000000001E-3</v>
      </c>
      <c r="CO465" s="17">
        <v>3.3300000000000003E-2</v>
      </c>
      <c r="CP465" s="17">
        <v>3.42767E-2</v>
      </c>
      <c r="CQ465" s="17">
        <v>0.1245868</v>
      </c>
      <c r="CR465" s="17">
        <v>0.1308569</v>
      </c>
      <c r="CS465" s="17">
        <v>0.1229476</v>
      </c>
      <c r="CT465" s="17">
        <v>9.4637899999999997E-2</v>
      </c>
      <c r="CU465" s="17">
        <v>8.4421999999999997E-2</v>
      </c>
      <c r="CV465" s="17">
        <v>2.8511000000000001E-3</v>
      </c>
      <c r="CW465" s="17">
        <v>-4.8553499999999999E-2</v>
      </c>
      <c r="CX465" s="17">
        <v>-2.7576199999999999E-2</v>
      </c>
      <c r="CY465" s="17">
        <v>-4.8962499999999999E-2</v>
      </c>
      <c r="CZ465" s="17">
        <v>-9.2718499999999995E-2</v>
      </c>
      <c r="DA465" s="17">
        <v>-0.12775139999999999</v>
      </c>
      <c r="DB465" s="17">
        <v>-0.1059568</v>
      </c>
      <c r="DC465" s="17">
        <v>-8.2821900000000004E-2</v>
      </c>
      <c r="DD465" s="17">
        <v>-6.3181200000000007E-2</v>
      </c>
      <c r="DE465" s="17">
        <v>-2.59776E-2</v>
      </c>
      <c r="DF465" s="17">
        <v>4.9119000000000003E-3</v>
      </c>
      <c r="DG465" s="17">
        <v>2.5286200000000002E-2</v>
      </c>
      <c r="DH465" s="17">
        <v>6.6817999999999999E-3</v>
      </c>
      <c r="DI465" s="17">
        <v>7.4351E-3</v>
      </c>
      <c r="DJ465" s="17">
        <v>5.4197000000000004E-3</v>
      </c>
      <c r="DK465" s="17">
        <v>-1.84274E-2</v>
      </c>
      <c r="DL465" s="17">
        <v>3.3069899999999999E-2</v>
      </c>
      <c r="DM465" s="17">
        <v>7.3383199999999996E-2</v>
      </c>
      <c r="DN465" s="17">
        <v>8.2406499999999994E-2</v>
      </c>
      <c r="DO465" s="17">
        <v>0.1662602</v>
      </c>
      <c r="DP465" s="17">
        <v>0.1740777</v>
      </c>
      <c r="DQ465" s="17">
        <v>0.1586041</v>
      </c>
      <c r="DR465" s="17">
        <v>0.12725149999999999</v>
      </c>
      <c r="DS465" s="17">
        <v>0.1138903</v>
      </c>
      <c r="DT465" s="17">
        <v>3.3996800000000001E-2</v>
      </c>
      <c r="DU465" s="17">
        <v>-1.8696899999999999E-2</v>
      </c>
      <c r="DV465" s="17">
        <v>6.1510000000000004E-4</v>
      </c>
      <c r="DW465" s="17">
        <v>3.6007000000000001E-3</v>
      </c>
      <c r="DX465" s="17">
        <v>-4.1374899999999999E-2</v>
      </c>
      <c r="DY465" s="17">
        <v>-6.7346799999999998E-2</v>
      </c>
      <c r="DZ465" s="17">
        <v>-4.44378E-2</v>
      </c>
      <c r="EA465" s="17">
        <v>-2.3796899999999999E-2</v>
      </c>
      <c r="EB465" s="17">
        <v>-1.08308E-2</v>
      </c>
      <c r="EC465" s="17">
        <v>1.08299E-2</v>
      </c>
      <c r="ED465" s="17">
        <v>4.28008E-2</v>
      </c>
      <c r="EE465" s="17">
        <v>5.6503400000000002E-2</v>
      </c>
      <c r="EF465" s="17">
        <v>4.9303199999999998E-2</v>
      </c>
      <c r="EG465" s="17">
        <v>5.2831900000000001E-2</v>
      </c>
      <c r="EH465" s="17">
        <v>5.4992899999999997E-2</v>
      </c>
      <c r="EI465" s="17">
        <v>3.4139500000000003E-2</v>
      </c>
      <c r="EJ465" s="17">
        <v>9.0073500000000001E-2</v>
      </c>
      <c r="EK465" s="17">
        <v>0.13125709999999999</v>
      </c>
      <c r="EL465" s="17">
        <v>0.15189820000000001</v>
      </c>
      <c r="EM465" s="17">
        <v>0.22642999999999999</v>
      </c>
      <c r="EN465" s="17">
        <v>0.23648179999999999</v>
      </c>
      <c r="EO465" s="17">
        <v>0.21008640000000001</v>
      </c>
      <c r="EP465" s="17">
        <v>0.1743403</v>
      </c>
      <c r="EQ465" s="17">
        <v>0.15643770000000001</v>
      </c>
      <c r="ER465" s="17">
        <v>7.89662E-2</v>
      </c>
      <c r="ES465" s="17">
        <v>2.44113E-2</v>
      </c>
      <c r="ET465" s="17">
        <v>4.1318800000000003E-2</v>
      </c>
      <c r="EU465" s="17">
        <v>75.877449999999996</v>
      </c>
      <c r="EV465" s="17">
        <v>75.664420000000007</v>
      </c>
      <c r="EW465" s="17">
        <v>75.675510000000003</v>
      </c>
      <c r="EX465" s="17">
        <v>75.515810000000002</v>
      </c>
      <c r="EY465" s="17">
        <v>75.536820000000006</v>
      </c>
      <c r="EZ465" s="17">
        <v>74.482910000000004</v>
      </c>
      <c r="FA465" s="17">
        <v>74.152749999999997</v>
      </c>
      <c r="FB465" s="17">
        <v>74.963880000000003</v>
      </c>
      <c r="FC465" s="17">
        <v>80.706180000000003</v>
      </c>
      <c r="FD465" s="17">
        <v>85.944490000000002</v>
      </c>
      <c r="FE465" s="17">
        <v>88.699100000000001</v>
      </c>
      <c r="FF465" s="17">
        <v>90.545559999999995</v>
      </c>
      <c r="FG465" s="17">
        <v>93.108890000000002</v>
      </c>
      <c r="FH465" s="17">
        <v>93.543539999999993</v>
      </c>
      <c r="FI465" s="17">
        <v>93.230400000000003</v>
      </c>
      <c r="FJ465" s="17">
        <v>93.399389999999997</v>
      </c>
      <c r="FK465" s="17">
        <v>92.728750000000005</v>
      </c>
      <c r="FL465" s="17">
        <v>91.853880000000004</v>
      </c>
      <c r="FM465" s="17">
        <v>90.567539999999994</v>
      </c>
      <c r="FN465" s="17">
        <v>88.126189999999994</v>
      </c>
      <c r="FO465" s="17">
        <v>85.914240000000007</v>
      </c>
      <c r="FP465" s="17">
        <v>85.358519999999999</v>
      </c>
      <c r="FQ465" s="17">
        <v>85.871089999999995</v>
      </c>
      <c r="FR465" s="17">
        <v>85.388540000000006</v>
      </c>
      <c r="FS465" s="17">
        <v>1.088438</v>
      </c>
      <c r="FT465" s="17"/>
      <c r="FU465" s="17">
        <v>5.9866999999999997E-2</v>
      </c>
      <c r="FW465" s="17"/>
    </row>
    <row r="466" spans="1:179" x14ac:dyDescent="0.25">
      <c r="A466" t="s">
        <v>266</v>
      </c>
      <c r="B466" t="s">
        <v>199</v>
      </c>
      <c r="C466" t="s">
        <v>313</v>
      </c>
      <c r="D466" s="63">
        <v>44807</v>
      </c>
      <c r="E466" t="s">
        <v>221</v>
      </c>
      <c r="F466" s="17">
        <v>18719</v>
      </c>
      <c r="G466" s="17">
        <v>1.3330409999999999</v>
      </c>
      <c r="H466" s="17">
        <v>1.0698639999999999</v>
      </c>
      <c r="I466" s="17">
        <v>0.92343779999999998</v>
      </c>
      <c r="J466" s="17">
        <v>0.85835419999999996</v>
      </c>
      <c r="K466" s="17">
        <v>0.83103859999999996</v>
      </c>
      <c r="L466" s="17">
        <v>0.92678269999999996</v>
      </c>
      <c r="M466" s="17">
        <v>0.93535710000000005</v>
      </c>
      <c r="N466" s="17">
        <v>0.9082829</v>
      </c>
      <c r="O466" s="17">
        <v>0.80798720000000002</v>
      </c>
      <c r="P466" s="17">
        <v>0.73192290000000004</v>
      </c>
      <c r="Q466" s="17">
        <v>0.76138309999999998</v>
      </c>
      <c r="R466" s="17">
        <v>0.81268549999999995</v>
      </c>
      <c r="S466" s="17">
        <v>0.9923611</v>
      </c>
      <c r="T466" s="17">
        <v>1.180836</v>
      </c>
      <c r="U466" s="17">
        <v>1.4110590000000001</v>
      </c>
      <c r="V466" s="17">
        <v>1.7727740000000001</v>
      </c>
      <c r="W466" s="17">
        <v>2.0726640000000001</v>
      </c>
      <c r="X466" s="17">
        <v>2.4698950000000002</v>
      </c>
      <c r="Y466" s="17">
        <v>2.584419</v>
      </c>
      <c r="Z466" s="17">
        <v>2.589019</v>
      </c>
      <c r="AA466" s="17">
        <v>2.5232049999999999</v>
      </c>
      <c r="AB466" s="17">
        <v>2.4437099999999998</v>
      </c>
      <c r="AC466" s="17">
        <v>2.2772510000000001</v>
      </c>
      <c r="AD466" s="17">
        <v>2.049007</v>
      </c>
      <c r="AE466" s="17">
        <v>-0.34439570000000003</v>
      </c>
      <c r="AF466" s="17">
        <v>-0.49713499999999999</v>
      </c>
      <c r="AG466" s="17">
        <v>-0.51632639999999996</v>
      </c>
      <c r="AH466" s="17">
        <v>-0.4614451</v>
      </c>
      <c r="AI466" s="17">
        <v>-0.3850036</v>
      </c>
      <c r="AJ466" s="17">
        <v>-0.18470729999999999</v>
      </c>
      <c r="AK466" s="17">
        <v>-0.13462199999999999</v>
      </c>
      <c r="AL466" s="17">
        <v>-0.12978329999999999</v>
      </c>
      <c r="AM466" s="17">
        <v>-0.1308908</v>
      </c>
      <c r="AN466" s="17">
        <v>-0.1063577</v>
      </c>
      <c r="AO466" s="17">
        <v>-8.2161499999999998E-2</v>
      </c>
      <c r="AP466" s="17">
        <v>-0.1147215</v>
      </c>
      <c r="AQ466" s="17">
        <v>-7.7102699999999996E-2</v>
      </c>
      <c r="AR466" s="17">
        <v>-6.0747000000000002E-2</v>
      </c>
      <c r="AS466" s="17">
        <v>-7.5941700000000001E-2</v>
      </c>
      <c r="AT466" s="17">
        <v>-7.3608000000000007E-2</v>
      </c>
      <c r="AU466" s="17">
        <v>5.8120499999999999E-2</v>
      </c>
      <c r="AV466" s="17">
        <v>7.6219200000000001E-2</v>
      </c>
      <c r="AW466" s="17">
        <v>2.0173E-2</v>
      </c>
      <c r="AX466" s="17">
        <v>5.5776600000000003E-2</v>
      </c>
      <c r="AY466" s="17">
        <v>3.9604199999999999E-2</v>
      </c>
      <c r="AZ466" s="17">
        <v>-9.3126700000000007E-2</v>
      </c>
      <c r="BA466" s="17">
        <v>-0.14705979999999999</v>
      </c>
      <c r="BB466" s="17">
        <v>-0.1291147</v>
      </c>
      <c r="BC466" s="17">
        <v>-0.2451904</v>
      </c>
      <c r="BD466" s="17">
        <v>-0.36949880000000002</v>
      </c>
      <c r="BE466" s="17">
        <v>-0.38964510000000002</v>
      </c>
      <c r="BF466" s="17">
        <v>-0.3485048</v>
      </c>
      <c r="BG466" s="17">
        <v>-0.28496890000000002</v>
      </c>
      <c r="BH466" s="17">
        <v>-0.12183670000000001</v>
      </c>
      <c r="BI466" s="17">
        <v>-8.9119299999999999E-2</v>
      </c>
      <c r="BJ466" s="17">
        <v>-7.9517299999999999E-2</v>
      </c>
      <c r="BK466" s="17">
        <v>-7.9855999999999996E-2</v>
      </c>
      <c r="BL466" s="17">
        <v>-4.6291300000000001E-2</v>
      </c>
      <c r="BM466" s="17">
        <v>-1.2230400000000001E-2</v>
      </c>
      <c r="BN466" s="17">
        <v>-4.2055099999999998E-2</v>
      </c>
      <c r="BO466" s="17">
        <v>8.3043000000000006E-3</v>
      </c>
      <c r="BP466" s="17">
        <v>2.6310500000000001E-2</v>
      </c>
      <c r="BQ466" s="17">
        <v>1.1581599999999999E-2</v>
      </c>
      <c r="BR466" s="17">
        <v>1.1109000000000001E-2</v>
      </c>
      <c r="BS466" s="17">
        <v>0.14453250000000001</v>
      </c>
      <c r="BT466" s="17">
        <v>0.16153390000000001</v>
      </c>
      <c r="BU466" s="17">
        <v>9.5049599999999998E-2</v>
      </c>
      <c r="BV466" s="17">
        <v>0.12013070000000001</v>
      </c>
      <c r="BW466" s="17">
        <v>9.91895E-2</v>
      </c>
      <c r="BX466" s="17">
        <v>-2.5617500000000001E-2</v>
      </c>
      <c r="BY466" s="17">
        <v>-6.8710999999999994E-2</v>
      </c>
      <c r="BZ466" s="17">
        <v>-6.2330900000000002E-2</v>
      </c>
      <c r="CA466" s="17">
        <v>-0.1764811</v>
      </c>
      <c r="CB466" s="17">
        <v>-0.28109830000000002</v>
      </c>
      <c r="CC466" s="17">
        <v>-0.30190600000000001</v>
      </c>
      <c r="CD466" s="17">
        <v>-0.27028269999999999</v>
      </c>
      <c r="CE466" s="17">
        <v>-0.21568519999999999</v>
      </c>
      <c r="CF466" s="17">
        <v>-7.8292700000000007E-2</v>
      </c>
      <c r="CG466" s="17">
        <v>-5.7604200000000001E-2</v>
      </c>
      <c r="CH466" s="17">
        <v>-4.4703199999999998E-2</v>
      </c>
      <c r="CI466" s="17">
        <v>-4.4509399999999998E-2</v>
      </c>
      <c r="CJ466" s="17">
        <v>-4.6895000000000001E-3</v>
      </c>
      <c r="CK466" s="17">
        <v>3.6203699999999998E-2</v>
      </c>
      <c r="CL466" s="17">
        <v>8.2734000000000002E-3</v>
      </c>
      <c r="CM466" s="17">
        <v>6.74569E-2</v>
      </c>
      <c r="CN466" s="17">
        <v>8.6606299999999997E-2</v>
      </c>
      <c r="CO466" s="17">
        <v>7.2200100000000003E-2</v>
      </c>
      <c r="CP466" s="17">
        <v>6.9783700000000004E-2</v>
      </c>
      <c r="CQ466" s="17">
        <v>0.20438120000000001</v>
      </c>
      <c r="CR466" s="17">
        <v>0.2206227</v>
      </c>
      <c r="CS466" s="17">
        <v>0.14690880000000001</v>
      </c>
      <c r="CT466" s="17">
        <v>0.16470219999999999</v>
      </c>
      <c r="CU466" s="17">
        <v>0.140458</v>
      </c>
      <c r="CV466" s="17">
        <v>2.11392E-2</v>
      </c>
      <c r="CW466" s="17">
        <v>-1.4446799999999999E-2</v>
      </c>
      <c r="CX466" s="17">
        <v>-1.6076699999999999E-2</v>
      </c>
      <c r="CY466" s="17">
        <v>-0.1077719</v>
      </c>
      <c r="CZ466" s="17">
        <v>-0.1926978</v>
      </c>
      <c r="DA466" s="17">
        <v>-0.214167</v>
      </c>
      <c r="DB466" s="17">
        <v>-0.1920605</v>
      </c>
      <c r="DC466" s="17">
        <v>-0.14640149999999999</v>
      </c>
      <c r="DD466" s="17">
        <v>-3.47487E-2</v>
      </c>
      <c r="DE466" s="17">
        <v>-2.60891E-2</v>
      </c>
      <c r="DF466" s="17">
        <v>-9.8890999999999996E-3</v>
      </c>
      <c r="DG466" s="17">
        <v>-9.1628000000000005E-3</v>
      </c>
      <c r="DH466" s="17">
        <v>3.6912300000000002E-2</v>
      </c>
      <c r="DI466" s="17">
        <v>8.4637799999999999E-2</v>
      </c>
      <c r="DJ466" s="17">
        <v>5.8601899999999998E-2</v>
      </c>
      <c r="DK466" s="17">
        <v>0.12660950000000001</v>
      </c>
      <c r="DL466" s="17">
        <v>0.14690210000000001</v>
      </c>
      <c r="DM466" s="17">
        <v>0.13281850000000001</v>
      </c>
      <c r="DN466" s="17">
        <v>0.1284585</v>
      </c>
      <c r="DO466" s="17">
        <v>0.26422980000000001</v>
      </c>
      <c r="DP466" s="17">
        <v>0.2797115</v>
      </c>
      <c r="DQ466" s="17">
        <v>0.1987681</v>
      </c>
      <c r="DR466" s="17">
        <v>0.2092736</v>
      </c>
      <c r="DS466" s="17">
        <v>0.18172659999999999</v>
      </c>
      <c r="DT466" s="17">
        <v>6.7895800000000006E-2</v>
      </c>
      <c r="DU466" s="17">
        <v>3.9817400000000003E-2</v>
      </c>
      <c r="DV466" s="17">
        <v>3.0177599999999999E-2</v>
      </c>
      <c r="DW466" s="17">
        <v>-8.5666000000000006E-3</v>
      </c>
      <c r="DX466" s="17">
        <v>-6.5061499999999994E-2</v>
      </c>
      <c r="DY466" s="17">
        <v>-8.74857E-2</v>
      </c>
      <c r="DZ466" s="17">
        <v>-7.9120200000000002E-2</v>
      </c>
      <c r="EA466" s="17">
        <v>-4.63668E-2</v>
      </c>
      <c r="EB466" s="17">
        <v>2.8121899999999998E-2</v>
      </c>
      <c r="EC466" s="17">
        <v>1.94136E-2</v>
      </c>
      <c r="ED466" s="17">
        <v>4.03769E-2</v>
      </c>
      <c r="EE466" s="17">
        <v>4.1871999999999999E-2</v>
      </c>
      <c r="EF466" s="17">
        <v>9.6978700000000001E-2</v>
      </c>
      <c r="EG466" s="17">
        <v>0.15456890000000001</v>
      </c>
      <c r="EH466" s="17">
        <v>0.1312683</v>
      </c>
      <c r="EI466" s="17">
        <v>0.21201639999999999</v>
      </c>
      <c r="EJ466" s="17">
        <v>0.23395959999999999</v>
      </c>
      <c r="EK466" s="17">
        <v>0.2203418</v>
      </c>
      <c r="EL466" s="17">
        <v>0.21317539999999999</v>
      </c>
      <c r="EM466" s="17">
        <v>0.3506418</v>
      </c>
      <c r="EN466" s="17">
        <v>0.36502620000000002</v>
      </c>
      <c r="EO466" s="17">
        <v>0.27364470000000002</v>
      </c>
      <c r="EP466" s="17">
        <v>0.27362779999999998</v>
      </c>
      <c r="EQ466" s="17">
        <v>0.24131179999999999</v>
      </c>
      <c r="ER466" s="17">
        <v>0.135405</v>
      </c>
      <c r="ES466" s="17">
        <v>0.1181663</v>
      </c>
      <c r="ET466" s="17">
        <v>9.6961400000000003E-2</v>
      </c>
      <c r="EU466" s="17">
        <v>77.312579999999997</v>
      </c>
      <c r="EV466" s="17">
        <v>76.213890000000006</v>
      </c>
      <c r="EW466" s="17">
        <v>76.212509999999995</v>
      </c>
      <c r="EX466" s="17">
        <v>76.181269999999998</v>
      </c>
      <c r="EY466" s="17">
        <v>76.868579999999994</v>
      </c>
      <c r="EZ466" s="17">
        <v>75.489000000000004</v>
      </c>
      <c r="FA466" s="17">
        <v>75.362279999999998</v>
      </c>
      <c r="FB466" s="17">
        <v>75.737390000000005</v>
      </c>
      <c r="FC466" s="17">
        <v>81.114630000000005</v>
      </c>
      <c r="FD466" s="17">
        <v>87.34693</v>
      </c>
      <c r="FE466" s="17">
        <v>92.665989999999994</v>
      </c>
      <c r="FF466" s="17">
        <v>95.594139999999996</v>
      </c>
      <c r="FG466" s="17">
        <v>98.096260000000001</v>
      </c>
      <c r="FH466" s="17">
        <v>98.462339999999998</v>
      </c>
      <c r="FI466" s="17">
        <v>97.783879999999996</v>
      </c>
      <c r="FJ466" s="17">
        <v>97.453280000000007</v>
      </c>
      <c r="FK466" s="17">
        <v>96.118250000000003</v>
      </c>
      <c r="FL466" s="17">
        <v>95.005260000000007</v>
      </c>
      <c r="FM466" s="17">
        <v>93.39134</v>
      </c>
      <c r="FN466" s="17">
        <v>90.366110000000006</v>
      </c>
      <c r="FO466" s="17">
        <v>87.670320000000004</v>
      </c>
      <c r="FP466" s="17">
        <v>86.811319999999995</v>
      </c>
      <c r="FQ466" s="17">
        <v>87.93092</v>
      </c>
      <c r="FR466" s="17">
        <v>86.986069999999998</v>
      </c>
      <c r="FS466" s="17">
        <v>1.5814299999999999</v>
      </c>
      <c r="FT466" s="17"/>
      <c r="FU466" s="17">
        <v>8.4148600000000004E-2</v>
      </c>
      <c r="FW466" s="17"/>
    </row>
    <row r="467" spans="1:179" x14ac:dyDescent="0.25">
      <c r="A467" t="s">
        <v>266</v>
      </c>
      <c r="B467" t="s">
        <v>199</v>
      </c>
      <c r="C467" t="s">
        <v>313</v>
      </c>
      <c r="D467" s="63">
        <v>44808</v>
      </c>
      <c r="E467" t="s">
        <v>219</v>
      </c>
      <c r="F467" s="17">
        <v>43188</v>
      </c>
      <c r="G467" s="17">
        <v>1.4891620000000001</v>
      </c>
      <c r="H467" s="17">
        <v>1.3092170000000001</v>
      </c>
      <c r="I467" s="17">
        <v>1.1602490000000001</v>
      </c>
      <c r="J467" s="17">
        <v>1.088071</v>
      </c>
      <c r="K467" s="17">
        <v>1.0718369999999999</v>
      </c>
      <c r="L467" s="17">
        <v>1.0897840000000001</v>
      </c>
      <c r="M467" s="17">
        <v>1.1323319999999999</v>
      </c>
      <c r="N467" s="17">
        <v>1.1129389999999999</v>
      </c>
      <c r="O467" s="17">
        <v>1.0572919999999999</v>
      </c>
      <c r="P467" s="17">
        <v>1.0219499999999999</v>
      </c>
      <c r="Q467" s="17">
        <v>0.88402650000000005</v>
      </c>
      <c r="R467" s="17">
        <v>0.83203329999999998</v>
      </c>
      <c r="S467" s="17">
        <v>0.99470429999999999</v>
      </c>
      <c r="T467" s="17">
        <v>1.105145</v>
      </c>
      <c r="U467" s="17">
        <v>1.2632909999999999</v>
      </c>
      <c r="V467" s="17">
        <v>1.4299029999999999</v>
      </c>
      <c r="W467" s="17">
        <v>1.553995</v>
      </c>
      <c r="X467" s="17">
        <v>1.897087</v>
      </c>
      <c r="Y467" s="17">
        <v>2.062513</v>
      </c>
      <c r="Z467" s="17">
        <v>2.0212970000000001</v>
      </c>
      <c r="AA467" s="17">
        <v>1.968248</v>
      </c>
      <c r="AB467" s="17">
        <v>1.890085</v>
      </c>
      <c r="AC467" s="17">
        <v>1.715433</v>
      </c>
      <c r="AD467" s="17">
        <v>1.5184340000000001</v>
      </c>
      <c r="AE467" s="17">
        <v>-0.21489349999999999</v>
      </c>
      <c r="AF467" s="17">
        <v>-0.29239470000000001</v>
      </c>
      <c r="AG467" s="17">
        <v>-0.32397330000000002</v>
      </c>
      <c r="AH467" s="17">
        <v>-0.29900379999999999</v>
      </c>
      <c r="AI467" s="17">
        <v>-0.249808</v>
      </c>
      <c r="AJ467" s="17">
        <v>-0.16361419999999999</v>
      </c>
      <c r="AK467" s="17">
        <v>-9.6766900000000003E-2</v>
      </c>
      <c r="AL467" s="17">
        <v>-7.7427700000000002E-2</v>
      </c>
      <c r="AM467" s="17">
        <v>-6.6439899999999996E-2</v>
      </c>
      <c r="AN467" s="17">
        <v>-7.2778399999999993E-2</v>
      </c>
      <c r="AO467" s="17">
        <v>-6.2077800000000002E-2</v>
      </c>
      <c r="AP467" s="17">
        <v>-6.56973E-2</v>
      </c>
      <c r="AQ467" s="17">
        <v>-6.7228700000000002E-2</v>
      </c>
      <c r="AR467" s="17">
        <v>-6.8164299999999997E-2</v>
      </c>
      <c r="AS467" s="17">
        <v>-2.7089700000000001E-2</v>
      </c>
      <c r="AT467" s="17">
        <v>-4.07379E-2</v>
      </c>
      <c r="AU467" s="17">
        <v>6.2104199999999998E-2</v>
      </c>
      <c r="AV467" s="17">
        <v>7.5461E-2</v>
      </c>
      <c r="AW467" s="17">
        <v>6.9017999999999996E-2</v>
      </c>
      <c r="AX467" s="17">
        <v>5.8126499999999998E-2</v>
      </c>
      <c r="AY467" s="17">
        <v>3.5626600000000001E-2</v>
      </c>
      <c r="AZ467" s="17">
        <v>-7.8750799999999996E-2</v>
      </c>
      <c r="BA467" s="17">
        <v>-0.1098957</v>
      </c>
      <c r="BB467" s="17">
        <v>-8.3926100000000003E-2</v>
      </c>
      <c r="BC467" s="17">
        <v>-0.1616166</v>
      </c>
      <c r="BD467" s="17">
        <v>-0.22773399999999999</v>
      </c>
      <c r="BE467" s="17">
        <v>-0.25813419999999998</v>
      </c>
      <c r="BF467" s="17">
        <v>-0.23735970000000001</v>
      </c>
      <c r="BG467" s="17">
        <v>-0.1928185</v>
      </c>
      <c r="BH467" s="17">
        <v>-0.1219211</v>
      </c>
      <c r="BI467" s="17">
        <v>-6.6431299999999999E-2</v>
      </c>
      <c r="BJ467" s="17">
        <v>-4.5031599999999998E-2</v>
      </c>
      <c r="BK467" s="17">
        <v>-3.7135599999999998E-2</v>
      </c>
      <c r="BL467" s="17">
        <v>-3.6373799999999998E-2</v>
      </c>
      <c r="BM467" s="17">
        <v>-2.1530799999999999E-2</v>
      </c>
      <c r="BN467" s="17">
        <v>-2.3193700000000001E-2</v>
      </c>
      <c r="BO467" s="17">
        <v>-1.9388300000000001E-2</v>
      </c>
      <c r="BP467" s="17">
        <v>-1.8019299999999999E-2</v>
      </c>
      <c r="BQ467" s="17">
        <v>2.2784700000000001E-2</v>
      </c>
      <c r="BR467" s="17">
        <v>1.3061100000000001E-2</v>
      </c>
      <c r="BS467" s="17">
        <v>0.1135091</v>
      </c>
      <c r="BT467" s="17">
        <v>0.12788079999999999</v>
      </c>
      <c r="BU467" s="17">
        <v>0.11333210000000001</v>
      </c>
      <c r="BV467" s="17">
        <v>9.7187899999999994E-2</v>
      </c>
      <c r="BW467" s="17">
        <v>7.0707199999999998E-2</v>
      </c>
      <c r="BX467" s="17">
        <v>-4.0918599999999999E-2</v>
      </c>
      <c r="BY467" s="17">
        <v>-6.8196400000000004E-2</v>
      </c>
      <c r="BZ467" s="17">
        <v>-4.6751500000000001E-2</v>
      </c>
      <c r="CA467" s="17">
        <v>-0.1247172</v>
      </c>
      <c r="CB467" s="17">
        <v>-0.18295030000000001</v>
      </c>
      <c r="CC467" s="17">
        <v>-0.21253420000000001</v>
      </c>
      <c r="CD467" s="17">
        <v>-0.19466510000000001</v>
      </c>
      <c r="CE467" s="17">
        <v>-0.1533477</v>
      </c>
      <c r="CF467" s="17">
        <v>-9.3044600000000005E-2</v>
      </c>
      <c r="CG467" s="17">
        <v>-4.54209E-2</v>
      </c>
      <c r="CH467" s="17">
        <v>-2.2594099999999999E-2</v>
      </c>
      <c r="CI467" s="17">
        <v>-1.68396E-2</v>
      </c>
      <c r="CJ467" s="17">
        <v>-1.116E-2</v>
      </c>
      <c r="CK467" s="17">
        <v>6.5519999999999997E-3</v>
      </c>
      <c r="CL467" s="17">
        <v>6.2442000000000001E-3</v>
      </c>
      <c r="CM467" s="17">
        <v>1.3745800000000001E-2</v>
      </c>
      <c r="CN467" s="17">
        <v>1.6711E-2</v>
      </c>
      <c r="CO467" s="17">
        <v>5.7327599999999999E-2</v>
      </c>
      <c r="CP467" s="17">
        <v>5.0322199999999997E-2</v>
      </c>
      <c r="CQ467" s="17">
        <v>0.14911199999999999</v>
      </c>
      <c r="CR467" s="17">
        <v>0.16418659999999999</v>
      </c>
      <c r="CS467" s="17">
        <v>0.14402390000000001</v>
      </c>
      <c r="CT467" s="17">
        <v>0.12424159999999999</v>
      </c>
      <c r="CU467" s="17">
        <v>9.5004000000000005E-2</v>
      </c>
      <c r="CV467" s="17">
        <v>-1.4716099999999999E-2</v>
      </c>
      <c r="CW467" s="17">
        <v>-3.9315599999999999E-2</v>
      </c>
      <c r="CX467" s="17">
        <v>-2.1004499999999999E-2</v>
      </c>
      <c r="CY467" s="17">
        <v>-8.7817800000000001E-2</v>
      </c>
      <c r="CZ467" s="17">
        <v>-0.1381665</v>
      </c>
      <c r="DA467" s="17">
        <v>-0.1669342</v>
      </c>
      <c r="DB467" s="17">
        <v>-0.15197060000000001</v>
      </c>
      <c r="DC467" s="17">
        <v>-0.1138769</v>
      </c>
      <c r="DD467" s="17">
        <v>-6.4168100000000006E-2</v>
      </c>
      <c r="DE467" s="17">
        <v>-2.4410500000000002E-2</v>
      </c>
      <c r="DF467" s="17">
        <v>-1.5669999999999999E-4</v>
      </c>
      <c r="DG467" s="17">
        <v>3.4564999999999999E-3</v>
      </c>
      <c r="DH467" s="17">
        <v>1.4053700000000001E-2</v>
      </c>
      <c r="DI467" s="17">
        <v>3.46348E-2</v>
      </c>
      <c r="DJ467" s="17">
        <v>3.5681999999999998E-2</v>
      </c>
      <c r="DK467" s="17">
        <v>4.6879799999999999E-2</v>
      </c>
      <c r="DL467" s="17">
        <v>5.1441300000000002E-2</v>
      </c>
      <c r="DM467" s="17">
        <v>9.1870499999999994E-2</v>
      </c>
      <c r="DN467" s="17">
        <v>8.75832E-2</v>
      </c>
      <c r="DO467" s="17">
        <v>0.18471489999999999</v>
      </c>
      <c r="DP467" s="17">
        <v>0.20049239999999999</v>
      </c>
      <c r="DQ467" s="17">
        <v>0.1747157</v>
      </c>
      <c r="DR467" s="17">
        <v>0.1512954</v>
      </c>
      <c r="DS467" s="17">
        <v>0.1193007</v>
      </c>
      <c r="DT467" s="17">
        <v>1.14863E-2</v>
      </c>
      <c r="DU467" s="17">
        <v>-1.04349E-2</v>
      </c>
      <c r="DV467" s="17">
        <v>4.7425999999999996E-3</v>
      </c>
      <c r="DW467" s="17">
        <v>-3.4540899999999999E-2</v>
      </c>
      <c r="DX467" s="17">
        <v>-7.3505799999999996E-2</v>
      </c>
      <c r="DY467" s="17">
        <v>-0.10109509999999999</v>
      </c>
      <c r="DZ467" s="17">
        <v>-9.0326500000000004E-2</v>
      </c>
      <c r="EA467" s="17">
        <v>-5.6887300000000002E-2</v>
      </c>
      <c r="EB467" s="17">
        <v>-2.2474999999999998E-2</v>
      </c>
      <c r="EC467" s="17">
        <v>5.9252000000000003E-3</v>
      </c>
      <c r="ED467" s="17">
        <v>3.2239400000000001E-2</v>
      </c>
      <c r="EE467" s="17">
        <v>3.27608E-2</v>
      </c>
      <c r="EF467" s="17">
        <v>5.0458299999999998E-2</v>
      </c>
      <c r="EG467" s="17">
        <v>7.5181899999999996E-2</v>
      </c>
      <c r="EH467" s="17">
        <v>7.8185599999999994E-2</v>
      </c>
      <c r="EI467" s="17">
        <v>9.4720200000000004E-2</v>
      </c>
      <c r="EJ467" s="17">
        <v>0.1015863</v>
      </c>
      <c r="EK467" s="17">
        <v>0.14174500000000001</v>
      </c>
      <c r="EL467" s="17">
        <v>0.14138229999999999</v>
      </c>
      <c r="EM467" s="17">
        <v>0.23611989999999999</v>
      </c>
      <c r="EN467" s="17">
        <v>0.25291219999999998</v>
      </c>
      <c r="EO467" s="17">
        <v>0.2190298</v>
      </c>
      <c r="EP467" s="17">
        <v>0.19035679999999999</v>
      </c>
      <c r="EQ467" s="17">
        <v>0.1543813</v>
      </c>
      <c r="ER467" s="17">
        <v>4.9318500000000001E-2</v>
      </c>
      <c r="ES467" s="17">
        <v>3.1264399999999998E-2</v>
      </c>
      <c r="ET467" s="17">
        <v>4.1917200000000002E-2</v>
      </c>
      <c r="EU467" s="17">
        <v>86.462999999999994</v>
      </c>
      <c r="EV467" s="17">
        <v>86.425309999999996</v>
      </c>
      <c r="EW467" s="17">
        <v>83.606759999999994</v>
      </c>
      <c r="EX467" s="17">
        <v>83.548860000000005</v>
      </c>
      <c r="EY467" s="17">
        <v>84.220150000000004</v>
      </c>
      <c r="EZ467" s="17">
        <v>84.432299999999998</v>
      </c>
      <c r="FA467" s="17">
        <v>84.545959999999994</v>
      </c>
      <c r="FB467" s="17">
        <v>85.311959999999999</v>
      </c>
      <c r="FC467" s="17">
        <v>86.860650000000007</v>
      </c>
      <c r="FD467" s="17">
        <v>88.916989999999998</v>
      </c>
      <c r="FE467" s="17">
        <v>87.515770000000003</v>
      </c>
      <c r="FF467" s="17">
        <v>88.71275</v>
      </c>
      <c r="FG467" s="17">
        <v>89.632009999999994</v>
      </c>
      <c r="FH467" s="17">
        <v>88.890420000000006</v>
      </c>
      <c r="FI467" s="17">
        <v>88.732370000000003</v>
      </c>
      <c r="FJ467" s="17">
        <v>88.925290000000004</v>
      </c>
      <c r="FK467" s="17">
        <v>88.462810000000005</v>
      </c>
      <c r="FL467" s="17">
        <v>87.653350000000003</v>
      </c>
      <c r="FM467" s="17">
        <v>85.855159999999998</v>
      </c>
      <c r="FN467" s="17">
        <v>82.619730000000004</v>
      </c>
      <c r="FO467" s="17">
        <v>81.098119999999994</v>
      </c>
      <c r="FP467" s="17">
        <v>79.923240000000007</v>
      </c>
      <c r="FQ467" s="17">
        <v>79.438230000000004</v>
      </c>
      <c r="FR467" s="17">
        <v>78.775700000000001</v>
      </c>
      <c r="FS467" s="17">
        <v>0.93355370000000004</v>
      </c>
      <c r="FT467" s="17"/>
      <c r="FU467" s="17">
        <v>5.1013000000000003E-2</v>
      </c>
      <c r="FW467" s="17"/>
    </row>
    <row r="468" spans="1:179" x14ac:dyDescent="0.25">
      <c r="A468" t="s">
        <v>266</v>
      </c>
      <c r="B468" t="s">
        <v>199</v>
      </c>
      <c r="C468" t="s">
        <v>313</v>
      </c>
      <c r="D468" s="63">
        <v>44808</v>
      </c>
      <c r="E468" t="s">
        <v>220</v>
      </c>
      <c r="F468" s="17">
        <v>24463</v>
      </c>
      <c r="G468" s="17">
        <v>1.2991900000000001</v>
      </c>
      <c r="H468" s="17">
        <v>1.165268</v>
      </c>
      <c r="I468" s="17">
        <v>1.0327189999999999</v>
      </c>
      <c r="J468" s="17">
        <v>0.97000209999999998</v>
      </c>
      <c r="K468" s="17">
        <v>0.95673359999999996</v>
      </c>
      <c r="L468" s="17">
        <v>0.9421332</v>
      </c>
      <c r="M468" s="17">
        <v>0.99090279999999997</v>
      </c>
      <c r="N468" s="17">
        <v>0.9723482</v>
      </c>
      <c r="O468" s="17">
        <v>0.95434699999999995</v>
      </c>
      <c r="P468" s="17">
        <v>0.91019459999999996</v>
      </c>
      <c r="Q468" s="17">
        <v>0.79963079999999997</v>
      </c>
      <c r="R468" s="17">
        <v>0.72925229999999996</v>
      </c>
      <c r="S468" s="17">
        <v>0.81930239999999999</v>
      </c>
      <c r="T468" s="17">
        <v>0.87800639999999996</v>
      </c>
      <c r="U468" s="17">
        <v>1.0852790000000001</v>
      </c>
      <c r="V468" s="17">
        <v>1.250462</v>
      </c>
      <c r="W468" s="17">
        <v>1.314244</v>
      </c>
      <c r="X468" s="17">
        <v>1.574989</v>
      </c>
      <c r="Y468" s="17">
        <v>1.714645</v>
      </c>
      <c r="Z468" s="17">
        <v>1.7004900000000001</v>
      </c>
      <c r="AA468" s="17">
        <v>1.6892560000000001</v>
      </c>
      <c r="AB468" s="17">
        <v>1.630379</v>
      </c>
      <c r="AC468" s="17">
        <v>1.4740759999999999</v>
      </c>
      <c r="AD468" s="17">
        <v>1.313534</v>
      </c>
      <c r="AE468" s="17">
        <v>-0.16079309999999999</v>
      </c>
      <c r="AF468" s="17">
        <v>-0.19163240000000001</v>
      </c>
      <c r="AG468" s="17">
        <v>-0.24975220000000001</v>
      </c>
      <c r="AH468" s="17">
        <v>-0.23796419999999999</v>
      </c>
      <c r="AI468" s="17">
        <v>-0.2029994</v>
      </c>
      <c r="AJ468" s="17">
        <v>-0.16908570000000001</v>
      </c>
      <c r="AK468" s="17">
        <v>-9.0026400000000006E-2</v>
      </c>
      <c r="AL468" s="17">
        <v>-7.4851200000000007E-2</v>
      </c>
      <c r="AM468" s="17">
        <v>-4.5845400000000001E-2</v>
      </c>
      <c r="AN468" s="17">
        <v>-7.8295500000000004E-2</v>
      </c>
      <c r="AO468" s="17">
        <v>-9.8726099999999997E-2</v>
      </c>
      <c r="AP468" s="17">
        <v>-8.9678300000000002E-2</v>
      </c>
      <c r="AQ468" s="17">
        <v>-0.101882</v>
      </c>
      <c r="AR468" s="17">
        <v>-9.0096999999999997E-2</v>
      </c>
      <c r="AS468" s="17">
        <v>-3.7314800000000002E-2</v>
      </c>
      <c r="AT468" s="17">
        <v>-5.9471799999999998E-2</v>
      </c>
      <c r="AU468" s="17">
        <v>2.7764199999999999E-2</v>
      </c>
      <c r="AV468" s="17">
        <v>1.8813900000000001E-2</v>
      </c>
      <c r="AW468" s="17">
        <v>2.7495599999999999E-2</v>
      </c>
      <c r="AX468" s="17">
        <v>1.5869000000000001E-2</v>
      </c>
      <c r="AY468" s="17">
        <v>2.4919999999999999E-4</v>
      </c>
      <c r="AZ468" s="17">
        <v>-9.9589899999999995E-2</v>
      </c>
      <c r="BA468" s="17">
        <v>-0.12967509999999999</v>
      </c>
      <c r="BB468" s="17">
        <v>-0.1014092</v>
      </c>
      <c r="BC468" s="17">
        <v>-0.1067514</v>
      </c>
      <c r="BD468" s="17">
        <v>-0.13893069999999999</v>
      </c>
      <c r="BE468" s="17">
        <v>-0.18808320000000001</v>
      </c>
      <c r="BF468" s="17">
        <v>-0.17520530000000001</v>
      </c>
      <c r="BG468" s="17">
        <v>-0.14234530000000001</v>
      </c>
      <c r="BH468" s="17">
        <v>-0.1150853</v>
      </c>
      <c r="BI468" s="17">
        <v>-5.15351E-2</v>
      </c>
      <c r="BJ468" s="17">
        <v>-3.5222299999999998E-2</v>
      </c>
      <c r="BK468" s="17">
        <v>-1.2407700000000001E-2</v>
      </c>
      <c r="BL468" s="17">
        <v>-3.3907E-2</v>
      </c>
      <c r="BM468" s="17">
        <v>-5.2196600000000003E-2</v>
      </c>
      <c r="BN468" s="17">
        <v>-3.9358700000000003E-2</v>
      </c>
      <c r="BO468" s="17">
        <v>-4.8841599999999999E-2</v>
      </c>
      <c r="BP468" s="17">
        <v>-3.3115800000000001E-2</v>
      </c>
      <c r="BQ468" s="17">
        <v>1.9939700000000001E-2</v>
      </c>
      <c r="BR468" s="17">
        <v>8.8109999999999994E-3</v>
      </c>
      <c r="BS468" s="17">
        <v>8.6988200000000002E-2</v>
      </c>
      <c r="BT468" s="17">
        <v>8.0036300000000005E-2</v>
      </c>
      <c r="BU468" s="17">
        <v>7.7685400000000002E-2</v>
      </c>
      <c r="BV468" s="17">
        <v>6.1901699999999997E-2</v>
      </c>
      <c r="BW468" s="17">
        <v>4.20769E-2</v>
      </c>
      <c r="BX468" s="17">
        <v>-5.5609199999999998E-2</v>
      </c>
      <c r="BY468" s="17">
        <v>-8.7287699999999996E-2</v>
      </c>
      <c r="BZ468" s="17">
        <v>-6.19035E-2</v>
      </c>
      <c r="CA468" s="17">
        <v>-6.9322300000000003E-2</v>
      </c>
      <c r="CB468" s="17">
        <v>-0.1024296</v>
      </c>
      <c r="CC468" s="17">
        <v>-0.14537149999999999</v>
      </c>
      <c r="CD468" s="17">
        <v>-0.13173860000000001</v>
      </c>
      <c r="CE468" s="17">
        <v>-0.1003365</v>
      </c>
      <c r="CF468" s="17">
        <v>-7.7684799999999998E-2</v>
      </c>
      <c r="CG468" s="17">
        <v>-2.4876200000000001E-2</v>
      </c>
      <c r="CH468" s="17">
        <v>-7.7754E-3</v>
      </c>
      <c r="CI468" s="17">
        <v>1.0751200000000001E-2</v>
      </c>
      <c r="CJ468" s="17">
        <v>-3.1637000000000002E-3</v>
      </c>
      <c r="CK468" s="17">
        <v>-1.9970399999999999E-2</v>
      </c>
      <c r="CL468" s="17">
        <v>-4.5073999999999999E-3</v>
      </c>
      <c r="CM468" s="17">
        <v>-1.2106E-2</v>
      </c>
      <c r="CN468" s="17">
        <v>6.3490999999999999E-3</v>
      </c>
      <c r="CO468" s="17">
        <v>5.9594000000000001E-2</v>
      </c>
      <c r="CP468" s="17">
        <v>5.6103399999999998E-2</v>
      </c>
      <c r="CQ468" s="17">
        <v>0.1280066</v>
      </c>
      <c r="CR468" s="17">
        <v>0.1224387</v>
      </c>
      <c r="CS468" s="17">
        <v>0.1124467</v>
      </c>
      <c r="CT468" s="17">
        <v>9.3783900000000003E-2</v>
      </c>
      <c r="CU468" s="17">
        <v>7.1046700000000004E-2</v>
      </c>
      <c r="CV468" s="17">
        <v>-2.5148299999999998E-2</v>
      </c>
      <c r="CW468" s="17">
        <v>-5.79304E-2</v>
      </c>
      <c r="CX468" s="17">
        <v>-3.45419E-2</v>
      </c>
      <c r="CY468" s="17">
        <v>-3.1893299999999999E-2</v>
      </c>
      <c r="CZ468" s="17">
        <v>-6.5928600000000004E-2</v>
      </c>
      <c r="DA468" s="17">
        <v>-0.1026598</v>
      </c>
      <c r="DB468" s="17">
        <v>-8.8272000000000003E-2</v>
      </c>
      <c r="DC468" s="17">
        <v>-5.8327700000000003E-2</v>
      </c>
      <c r="DD468" s="17">
        <v>-4.0284300000000002E-2</v>
      </c>
      <c r="DE468" s="17">
        <v>1.7826999999999999E-3</v>
      </c>
      <c r="DF468" s="17">
        <v>1.9671500000000001E-2</v>
      </c>
      <c r="DG468" s="17">
        <v>3.3910000000000003E-2</v>
      </c>
      <c r="DH468" s="17">
        <v>2.7579599999999999E-2</v>
      </c>
      <c r="DI468" s="17">
        <v>1.2255800000000001E-2</v>
      </c>
      <c r="DJ468" s="17">
        <v>3.0343800000000001E-2</v>
      </c>
      <c r="DK468" s="17">
        <v>2.4629700000000001E-2</v>
      </c>
      <c r="DL468" s="17">
        <v>4.5814000000000001E-2</v>
      </c>
      <c r="DM468" s="17">
        <v>9.9248299999999998E-2</v>
      </c>
      <c r="DN468" s="17">
        <v>0.1033958</v>
      </c>
      <c r="DO468" s="17">
        <v>0.16902490000000001</v>
      </c>
      <c r="DP468" s="17">
        <v>0.16484119999999999</v>
      </c>
      <c r="DQ468" s="17">
        <v>0.14720800000000001</v>
      </c>
      <c r="DR468" s="17">
        <v>0.125666</v>
      </c>
      <c r="DS468" s="17">
        <v>0.10001640000000001</v>
      </c>
      <c r="DT468" s="17">
        <v>5.3127000000000001E-3</v>
      </c>
      <c r="DU468" s="17">
        <v>-2.8573000000000001E-2</v>
      </c>
      <c r="DV468" s="17">
        <v>-7.1802999999999997E-3</v>
      </c>
      <c r="DW468" s="17">
        <v>2.2148399999999999E-2</v>
      </c>
      <c r="DX468" s="17">
        <v>-1.32269E-2</v>
      </c>
      <c r="DY468" s="17">
        <v>-4.0990800000000001E-2</v>
      </c>
      <c r="DZ468" s="17">
        <v>-2.55131E-2</v>
      </c>
      <c r="EA468" s="17">
        <v>2.3264000000000002E-3</v>
      </c>
      <c r="EB468" s="17">
        <v>1.37161E-2</v>
      </c>
      <c r="EC468" s="17">
        <v>4.0273999999999997E-2</v>
      </c>
      <c r="ED468" s="17">
        <v>5.9300499999999999E-2</v>
      </c>
      <c r="EE468" s="17">
        <v>6.7347799999999999E-2</v>
      </c>
      <c r="EF468" s="17">
        <v>7.1968000000000004E-2</v>
      </c>
      <c r="EG468" s="17">
        <v>5.8785299999999999E-2</v>
      </c>
      <c r="EH468" s="17">
        <v>8.0663399999999996E-2</v>
      </c>
      <c r="EI468" s="17">
        <v>7.7670100000000006E-2</v>
      </c>
      <c r="EJ468" s="17">
        <v>0.1027952</v>
      </c>
      <c r="EK468" s="17">
        <v>0.1565028</v>
      </c>
      <c r="EL468" s="17">
        <v>0.17167850000000001</v>
      </c>
      <c r="EM468" s="17">
        <v>0.2282489</v>
      </c>
      <c r="EN468" s="17">
        <v>0.2260636</v>
      </c>
      <c r="EO468" s="17">
        <v>0.19739780000000001</v>
      </c>
      <c r="EP468" s="17">
        <v>0.17169870000000001</v>
      </c>
      <c r="EQ468" s="17">
        <v>0.1418442</v>
      </c>
      <c r="ER468" s="17">
        <v>4.9293400000000001E-2</v>
      </c>
      <c r="ES468" s="17">
        <v>1.3814399999999999E-2</v>
      </c>
      <c r="ET468" s="17">
        <v>3.23255E-2</v>
      </c>
      <c r="EU468" s="17">
        <v>86.048150000000007</v>
      </c>
      <c r="EV468" s="17">
        <v>86.145880000000005</v>
      </c>
      <c r="EW468" s="17">
        <v>83.728560000000002</v>
      </c>
      <c r="EX468" s="17">
        <v>83.910889999999995</v>
      </c>
      <c r="EY468" s="17">
        <v>84.839449999999999</v>
      </c>
      <c r="EZ468" s="17">
        <v>85.080349999999996</v>
      </c>
      <c r="FA468" s="17">
        <v>85.268749999999997</v>
      </c>
      <c r="FB468" s="17">
        <v>86.049469999999999</v>
      </c>
      <c r="FC468" s="17">
        <v>86.929500000000004</v>
      </c>
      <c r="FD468" s="17">
        <v>88.578770000000006</v>
      </c>
      <c r="FE468" s="17">
        <v>86.003150000000005</v>
      </c>
      <c r="FF468" s="17">
        <v>87.347440000000006</v>
      </c>
      <c r="FG468" s="17">
        <v>88.694320000000005</v>
      </c>
      <c r="FH468" s="17">
        <v>88.064019999999999</v>
      </c>
      <c r="FI468" s="17">
        <v>87.926209999999998</v>
      </c>
      <c r="FJ468" s="17">
        <v>87.667360000000002</v>
      </c>
      <c r="FK468" s="17">
        <v>87.183440000000004</v>
      </c>
      <c r="FL468" s="17">
        <v>86.814899999999994</v>
      </c>
      <c r="FM468" s="17">
        <v>84.803719999999998</v>
      </c>
      <c r="FN468" s="17">
        <v>82.112629999999996</v>
      </c>
      <c r="FO468" s="17">
        <v>80.839889999999997</v>
      </c>
      <c r="FP468" s="17">
        <v>80.048839999999998</v>
      </c>
      <c r="FQ468" s="17">
        <v>79.465590000000006</v>
      </c>
      <c r="FR468" s="17">
        <v>78.467269999999999</v>
      </c>
      <c r="FS468" s="17">
        <v>1.0992930000000001</v>
      </c>
      <c r="FT468" s="17"/>
      <c r="FU468" s="17">
        <v>5.84907E-2</v>
      </c>
      <c r="FW468" s="17"/>
    </row>
    <row r="469" spans="1:179" x14ac:dyDescent="0.25">
      <c r="A469" t="s">
        <v>266</v>
      </c>
      <c r="B469" t="s">
        <v>199</v>
      </c>
      <c r="C469" t="s">
        <v>313</v>
      </c>
      <c r="D469" s="63">
        <v>44808</v>
      </c>
      <c r="E469" t="s">
        <v>221</v>
      </c>
      <c r="F469" s="17">
        <v>18725</v>
      </c>
      <c r="G469" s="17">
        <v>1.723349</v>
      </c>
      <c r="H469" s="17">
        <v>1.4848600000000001</v>
      </c>
      <c r="I469" s="17">
        <v>1.3128200000000001</v>
      </c>
      <c r="J469" s="17">
        <v>1.2218880000000001</v>
      </c>
      <c r="K469" s="17">
        <v>1.2002740000000001</v>
      </c>
      <c r="L469" s="17">
        <v>1.2812650000000001</v>
      </c>
      <c r="M469" s="17">
        <v>1.3160590000000001</v>
      </c>
      <c r="N469" s="17">
        <v>1.298278</v>
      </c>
      <c r="O469" s="17">
        <v>1.1918869999999999</v>
      </c>
      <c r="P469" s="17">
        <v>1.1740429999999999</v>
      </c>
      <c r="Q469" s="17">
        <v>0.99653630000000004</v>
      </c>
      <c r="R469" s="17">
        <v>0.96966759999999996</v>
      </c>
      <c r="S469" s="17">
        <v>1.228302</v>
      </c>
      <c r="T469" s="17">
        <v>1.410588</v>
      </c>
      <c r="U469" s="17">
        <v>1.4901759999999999</v>
      </c>
      <c r="V469" s="17">
        <v>1.6455109999999999</v>
      </c>
      <c r="W469" s="17">
        <v>1.87056</v>
      </c>
      <c r="X469" s="17">
        <v>2.3248000000000002</v>
      </c>
      <c r="Y469" s="17">
        <v>2.5245829999999998</v>
      </c>
      <c r="Z469" s="17">
        <v>2.4442729999999999</v>
      </c>
      <c r="AA469" s="17">
        <v>2.3366090000000002</v>
      </c>
      <c r="AB469" s="17">
        <v>2.2392590000000001</v>
      </c>
      <c r="AC469" s="17">
        <v>2.0373420000000002</v>
      </c>
      <c r="AD469" s="17">
        <v>1.7865610000000001</v>
      </c>
      <c r="AE469" s="17">
        <v>-0.38334550000000001</v>
      </c>
      <c r="AF469" s="17">
        <v>-0.52163550000000003</v>
      </c>
      <c r="AG469" s="17">
        <v>-0.53377129999999995</v>
      </c>
      <c r="AH469" s="17">
        <v>-0.4936796</v>
      </c>
      <c r="AI469" s="17">
        <v>-0.41931770000000002</v>
      </c>
      <c r="AJ469" s="17">
        <v>-0.22667100000000001</v>
      </c>
      <c r="AK469" s="17">
        <v>-0.155561</v>
      </c>
      <c r="AL469" s="17">
        <v>-0.12979199999999999</v>
      </c>
      <c r="AM469" s="17">
        <v>-0.14178750000000001</v>
      </c>
      <c r="AN469" s="17">
        <v>-0.119149</v>
      </c>
      <c r="AO469" s="17">
        <v>-7.6059299999999996E-2</v>
      </c>
      <c r="AP469" s="17">
        <v>-9.98449E-2</v>
      </c>
      <c r="AQ469" s="17">
        <v>-9.3071600000000004E-2</v>
      </c>
      <c r="AR469" s="17">
        <v>-0.1081507</v>
      </c>
      <c r="AS469" s="17">
        <v>-9.8243899999999995E-2</v>
      </c>
      <c r="AT469" s="17">
        <v>-0.11709170000000001</v>
      </c>
      <c r="AU469" s="17">
        <v>3.53102E-2</v>
      </c>
      <c r="AV469" s="17">
        <v>8.4595199999999995E-2</v>
      </c>
      <c r="AW469" s="17">
        <v>6.9916900000000004E-2</v>
      </c>
      <c r="AX469" s="17">
        <v>6.2883999999999995E-2</v>
      </c>
      <c r="AY469" s="17">
        <v>3.2557299999999997E-2</v>
      </c>
      <c r="AZ469" s="17">
        <v>-0.1018983</v>
      </c>
      <c r="BA469" s="17">
        <v>-0.13799639999999999</v>
      </c>
      <c r="BB469" s="17">
        <v>-0.1130775</v>
      </c>
      <c r="BC469" s="17">
        <v>-0.28149869999999999</v>
      </c>
      <c r="BD469" s="17">
        <v>-0.39095350000000001</v>
      </c>
      <c r="BE469" s="17">
        <v>-0.4040552</v>
      </c>
      <c r="BF469" s="17">
        <v>-0.377606</v>
      </c>
      <c r="BG469" s="17">
        <v>-0.31600549999999999</v>
      </c>
      <c r="BH469" s="17">
        <v>-0.1603636</v>
      </c>
      <c r="BI469" s="17">
        <v>-0.10691630000000001</v>
      </c>
      <c r="BJ469" s="17">
        <v>-7.6878699999999994E-2</v>
      </c>
      <c r="BK469" s="17">
        <v>-8.9183899999999997E-2</v>
      </c>
      <c r="BL469" s="17">
        <v>-5.7907699999999999E-2</v>
      </c>
      <c r="BM469" s="17">
        <v>-5.4513000000000001E-3</v>
      </c>
      <c r="BN469" s="17">
        <v>-2.6889699999999999E-2</v>
      </c>
      <c r="BO469" s="17">
        <v>-7.378E-3</v>
      </c>
      <c r="BP469" s="17">
        <v>-2.12391E-2</v>
      </c>
      <c r="BQ469" s="17">
        <v>-1.14188E-2</v>
      </c>
      <c r="BR469" s="17">
        <v>-3.3721599999999997E-2</v>
      </c>
      <c r="BS469" s="17">
        <v>0.1208511</v>
      </c>
      <c r="BT469" s="17">
        <v>0.16798650000000001</v>
      </c>
      <c r="BU469" s="17">
        <v>0.14263890000000001</v>
      </c>
      <c r="BV469" s="17">
        <v>0.12500059999999999</v>
      </c>
      <c r="BW469" s="17">
        <v>9.0301199999999998E-2</v>
      </c>
      <c r="BX469" s="17">
        <v>-3.6425800000000001E-2</v>
      </c>
      <c r="BY469" s="17">
        <v>-6.1367600000000001E-2</v>
      </c>
      <c r="BZ469" s="17">
        <v>-4.7914499999999999E-2</v>
      </c>
      <c r="CA469" s="17">
        <v>-0.21095990000000001</v>
      </c>
      <c r="CB469" s="17">
        <v>-0.30044359999999998</v>
      </c>
      <c r="CC469" s="17">
        <v>-0.3142142</v>
      </c>
      <c r="CD469" s="17">
        <v>-0.29721389999999998</v>
      </c>
      <c r="CE469" s="17">
        <v>-0.24445169999999999</v>
      </c>
      <c r="CF469" s="17">
        <v>-0.11443929999999999</v>
      </c>
      <c r="CG469" s="17">
        <v>-7.3225200000000004E-2</v>
      </c>
      <c r="CH469" s="17">
        <v>-4.0231200000000002E-2</v>
      </c>
      <c r="CI469" s="17">
        <v>-5.27508E-2</v>
      </c>
      <c r="CJ469" s="17">
        <v>-1.5492199999999999E-2</v>
      </c>
      <c r="CK469" s="17">
        <v>4.3451700000000003E-2</v>
      </c>
      <c r="CL469" s="17">
        <v>2.3638900000000001E-2</v>
      </c>
      <c r="CM469" s="17">
        <v>5.1973199999999997E-2</v>
      </c>
      <c r="CN469" s="17">
        <v>3.8955700000000003E-2</v>
      </c>
      <c r="CO469" s="17">
        <v>4.8716000000000002E-2</v>
      </c>
      <c r="CP469" s="17">
        <v>2.4020300000000001E-2</v>
      </c>
      <c r="CQ469" s="17">
        <v>0.18009639999999999</v>
      </c>
      <c r="CR469" s="17">
        <v>0.225743</v>
      </c>
      <c r="CS469" s="17">
        <v>0.19300590000000001</v>
      </c>
      <c r="CT469" s="17">
        <v>0.16802239999999999</v>
      </c>
      <c r="CU469" s="17">
        <v>0.1302944</v>
      </c>
      <c r="CV469" s="17">
        <v>8.9204000000000002E-3</v>
      </c>
      <c r="CW469" s="17">
        <v>-8.2947999999999997E-3</v>
      </c>
      <c r="CX469" s="17">
        <v>-2.7828000000000002E-3</v>
      </c>
      <c r="CY469" s="17">
        <v>-0.14042109999999999</v>
      </c>
      <c r="CZ469" s="17">
        <v>-0.2099338</v>
      </c>
      <c r="DA469" s="17">
        <v>-0.22437319999999999</v>
      </c>
      <c r="DB469" s="17">
        <v>-0.21682170000000001</v>
      </c>
      <c r="DC469" s="17">
        <v>-0.172898</v>
      </c>
      <c r="DD469" s="17">
        <v>-6.8514900000000004E-2</v>
      </c>
      <c r="DE469" s="17">
        <v>-3.9534E-2</v>
      </c>
      <c r="DF469" s="17">
        <v>-3.5836000000000002E-3</v>
      </c>
      <c r="DG469" s="17">
        <v>-1.63178E-2</v>
      </c>
      <c r="DH469" s="17">
        <v>2.6923300000000001E-2</v>
      </c>
      <c r="DI469" s="17">
        <v>9.2354599999999995E-2</v>
      </c>
      <c r="DJ469" s="17">
        <v>7.4167399999999994E-2</v>
      </c>
      <c r="DK469" s="17">
        <v>0.1113243</v>
      </c>
      <c r="DL469" s="17">
        <v>9.9150500000000003E-2</v>
      </c>
      <c r="DM469" s="17">
        <v>0.1088508</v>
      </c>
      <c r="DN469" s="17">
        <v>8.1762199999999993E-2</v>
      </c>
      <c r="DO469" s="17">
        <v>0.23934169999999999</v>
      </c>
      <c r="DP469" s="17">
        <v>0.28349960000000002</v>
      </c>
      <c r="DQ469" s="17">
        <v>0.24337300000000001</v>
      </c>
      <c r="DR469" s="17">
        <v>0.21104419999999999</v>
      </c>
      <c r="DS469" s="17">
        <v>0.17028769999999999</v>
      </c>
      <c r="DT469" s="17">
        <v>5.4266500000000002E-2</v>
      </c>
      <c r="DU469" s="17">
        <v>4.4778100000000001E-2</v>
      </c>
      <c r="DV469" s="17">
        <v>4.2348900000000002E-2</v>
      </c>
      <c r="DW469" s="17">
        <v>-3.8574299999999999E-2</v>
      </c>
      <c r="DX469" s="17">
        <v>-7.9251799999999997E-2</v>
      </c>
      <c r="DY469" s="17">
        <v>-9.4657000000000005E-2</v>
      </c>
      <c r="DZ469" s="17">
        <v>-0.10074809999999999</v>
      </c>
      <c r="EA469" s="17">
        <v>-6.9585800000000003E-2</v>
      </c>
      <c r="EB469" s="17">
        <v>-2.2074999999999998E-3</v>
      </c>
      <c r="EC469" s="17">
        <v>9.1106999999999994E-3</v>
      </c>
      <c r="ED469" s="17">
        <v>4.9329699999999997E-2</v>
      </c>
      <c r="EE469" s="17">
        <v>3.6285900000000003E-2</v>
      </c>
      <c r="EF469" s="17">
        <v>8.8164500000000007E-2</v>
      </c>
      <c r="EG469" s="17">
        <v>0.16296269999999999</v>
      </c>
      <c r="EH469" s="17">
        <v>0.1471227</v>
      </c>
      <c r="EI469" s="17">
        <v>0.1970179</v>
      </c>
      <c r="EJ469" s="17">
        <v>0.18606210000000001</v>
      </c>
      <c r="EK469" s="17">
        <v>0.19567590000000001</v>
      </c>
      <c r="EL469" s="17">
        <v>0.16513230000000001</v>
      </c>
      <c r="EM469" s="17">
        <v>0.32488250000000002</v>
      </c>
      <c r="EN469" s="17">
        <v>0.36689080000000002</v>
      </c>
      <c r="EO469" s="17">
        <v>0.31609500000000001</v>
      </c>
      <c r="EP469" s="17">
        <v>0.27316079999999998</v>
      </c>
      <c r="EQ469" s="17">
        <v>0.2280315</v>
      </c>
      <c r="ER469" s="17">
        <v>0.1197391</v>
      </c>
      <c r="ES469" s="17">
        <v>0.1214069</v>
      </c>
      <c r="ET469" s="17">
        <v>0.10751189999999999</v>
      </c>
      <c r="EU469" s="17">
        <v>87.004620000000003</v>
      </c>
      <c r="EV469" s="17">
        <v>86.79016</v>
      </c>
      <c r="EW469" s="17">
        <v>83.447670000000002</v>
      </c>
      <c r="EX469" s="17">
        <v>83.075959999999995</v>
      </c>
      <c r="EY469" s="17">
        <v>83.411159999999995</v>
      </c>
      <c r="EZ469" s="17">
        <v>83.585840000000005</v>
      </c>
      <c r="FA469" s="17">
        <v>83.601879999999994</v>
      </c>
      <c r="FB469" s="17">
        <v>84.348680000000002</v>
      </c>
      <c r="FC469" s="17">
        <v>86.770709999999994</v>
      </c>
      <c r="FD469" s="17">
        <v>89.358869999999996</v>
      </c>
      <c r="FE469" s="17">
        <v>89.491029999999995</v>
      </c>
      <c r="FF469" s="17">
        <v>90.495760000000004</v>
      </c>
      <c r="FG469" s="17">
        <v>90.856669999999994</v>
      </c>
      <c r="FH469" s="17">
        <v>89.969669999999994</v>
      </c>
      <c r="FI469" s="17">
        <v>89.785319999999999</v>
      </c>
      <c r="FJ469" s="17">
        <v>90.568179999999998</v>
      </c>
      <c r="FK469" s="17">
        <v>90.133650000000003</v>
      </c>
      <c r="FL469" s="17">
        <v>88.748249999999999</v>
      </c>
      <c r="FM469" s="17">
        <v>87.228260000000006</v>
      </c>
      <c r="FN469" s="17">
        <v>83.281930000000003</v>
      </c>
      <c r="FO469" s="17">
        <v>81.435339999999997</v>
      </c>
      <c r="FP469" s="17">
        <v>79.759219999999999</v>
      </c>
      <c r="FQ469" s="17">
        <v>79.402519999999996</v>
      </c>
      <c r="FR469" s="17">
        <v>79.178359999999998</v>
      </c>
      <c r="FS469" s="17">
        <v>1.590892</v>
      </c>
      <c r="FT469" s="17"/>
      <c r="FU469" s="17">
        <v>8.1955899999999998E-2</v>
      </c>
      <c r="FW469" s="17"/>
    </row>
    <row r="470" spans="1:179" x14ac:dyDescent="0.25">
      <c r="A470" t="s">
        <v>266</v>
      </c>
      <c r="B470" t="s">
        <v>199</v>
      </c>
      <c r="C470" t="s">
        <v>313</v>
      </c>
      <c r="D470" s="63">
        <v>44809</v>
      </c>
      <c r="E470" t="s">
        <v>219</v>
      </c>
      <c r="F470" s="17">
        <v>42907</v>
      </c>
      <c r="G470" s="17">
        <v>1.287846</v>
      </c>
      <c r="H470" s="17">
        <v>1.077148</v>
      </c>
      <c r="I470" s="17">
        <v>0.92139859999999996</v>
      </c>
      <c r="J470" s="17">
        <v>0.85930720000000005</v>
      </c>
      <c r="K470" s="17">
        <v>0.82167619999999997</v>
      </c>
      <c r="L470" s="17">
        <v>0.83006170000000001</v>
      </c>
      <c r="M470" s="17">
        <v>0.83342579999999999</v>
      </c>
      <c r="N470" s="17">
        <v>0.78719099999999997</v>
      </c>
      <c r="O470" s="17">
        <v>0.70007090000000005</v>
      </c>
      <c r="P470" s="17">
        <v>0.56807050000000003</v>
      </c>
      <c r="Q470" s="17">
        <v>0.51993330000000004</v>
      </c>
      <c r="R470" s="17">
        <v>0.51594030000000002</v>
      </c>
      <c r="S470" s="17">
        <v>0.59316159999999996</v>
      </c>
      <c r="T470" s="17">
        <v>0.7421719</v>
      </c>
      <c r="U470" s="17">
        <v>0.97355130000000001</v>
      </c>
      <c r="V470" s="17">
        <v>1.2783610000000001</v>
      </c>
      <c r="W470" s="17">
        <v>1.541234</v>
      </c>
      <c r="X470" s="17">
        <v>1.874371</v>
      </c>
      <c r="Y470" s="17">
        <v>2.0775960000000002</v>
      </c>
      <c r="Z470" s="17">
        <v>2.0226190000000002</v>
      </c>
      <c r="AA470" s="17">
        <v>1.93581</v>
      </c>
      <c r="AB470" s="17">
        <v>1.811639</v>
      </c>
      <c r="AC470" s="17">
        <v>1.577574</v>
      </c>
      <c r="AD470" s="17">
        <v>1.3537520000000001</v>
      </c>
      <c r="AE470" s="17">
        <v>-0.2005644</v>
      </c>
      <c r="AF470" s="17">
        <v>-0.28507939999999998</v>
      </c>
      <c r="AG470" s="17">
        <v>-0.32552829999999999</v>
      </c>
      <c r="AH470" s="17">
        <v>-0.28341070000000002</v>
      </c>
      <c r="AI470" s="17">
        <v>-0.2386132</v>
      </c>
      <c r="AJ470" s="17">
        <v>-0.15314810000000001</v>
      </c>
      <c r="AK470" s="17">
        <v>-9.4179200000000005E-2</v>
      </c>
      <c r="AL470" s="17">
        <v>-7.6602699999999996E-2</v>
      </c>
      <c r="AM470" s="17">
        <v>-5.1039399999999999E-2</v>
      </c>
      <c r="AN470" s="17">
        <v>-6.4117099999999996E-2</v>
      </c>
      <c r="AO470" s="17">
        <v>-6.5784099999999998E-2</v>
      </c>
      <c r="AP470" s="17">
        <v>-7.2126999999999997E-2</v>
      </c>
      <c r="AQ470" s="17">
        <v>-7.2438199999999994E-2</v>
      </c>
      <c r="AR470" s="17">
        <v>-6.0520499999999998E-2</v>
      </c>
      <c r="AS470" s="17">
        <v>-3.63524E-2</v>
      </c>
      <c r="AT470" s="17">
        <v>-4.47281E-2</v>
      </c>
      <c r="AU470" s="17">
        <v>4.4172900000000001E-2</v>
      </c>
      <c r="AV470" s="17">
        <v>5.1085899999999997E-2</v>
      </c>
      <c r="AW470" s="17">
        <v>5.5706899999999997E-2</v>
      </c>
      <c r="AX470" s="17">
        <v>3.1295000000000003E-2</v>
      </c>
      <c r="AY470" s="17">
        <v>1.0293699999999999E-2</v>
      </c>
      <c r="AZ470" s="17">
        <v>-8.5694999999999993E-2</v>
      </c>
      <c r="BA470" s="17">
        <v>-0.11290600000000001</v>
      </c>
      <c r="BB470" s="17">
        <v>-8.2124100000000005E-2</v>
      </c>
      <c r="BC470" s="17">
        <v>-0.1480747</v>
      </c>
      <c r="BD470" s="17">
        <v>-0.22139420000000001</v>
      </c>
      <c r="BE470" s="17">
        <v>-0.26057219999999998</v>
      </c>
      <c r="BF470" s="17">
        <v>-0.22271560000000001</v>
      </c>
      <c r="BG470" s="17">
        <v>-0.18270420000000001</v>
      </c>
      <c r="BH470" s="17">
        <v>-0.1128644</v>
      </c>
      <c r="BI470" s="17">
        <v>-6.5255599999999997E-2</v>
      </c>
      <c r="BJ470" s="17">
        <v>-4.5610499999999998E-2</v>
      </c>
      <c r="BK470" s="17">
        <v>-2.33084E-2</v>
      </c>
      <c r="BL470" s="17">
        <v>-2.9223300000000001E-2</v>
      </c>
      <c r="BM470" s="17">
        <v>-2.6392499999999999E-2</v>
      </c>
      <c r="BN470" s="17">
        <v>-3.0471700000000001E-2</v>
      </c>
      <c r="BO470" s="17">
        <v>-2.52252E-2</v>
      </c>
      <c r="BP470" s="17">
        <v>-1.1011999999999999E-2</v>
      </c>
      <c r="BQ470" s="17">
        <v>1.3146100000000001E-2</v>
      </c>
      <c r="BR470" s="17">
        <v>9.0591000000000005E-3</v>
      </c>
      <c r="BS470" s="17">
        <v>9.5707200000000006E-2</v>
      </c>
      <c r="BT470" s="17">
        <v>0.1039832</v>
      </c>
      <c r="BU470" s="17">
        <v>0.1003732</v>
      </c>
      <c r="BV470" s="17">
        <v>7.0356600000000005E-2</v>
      </c>
      <c r="BW470" s="17">
        <v>4.5037399999999998E-2</v>
      </c>
      <c r="BX470" s="17">
        <v>-4.8082600000000003E-2</v>
      </c>
      <c r="BY470" s="17">
        <v>-7.1561100000000002E-2</v>
      </c>
      <c r="BZ470" s="17">
        <v>-4.5323000000000002E-2</v>
      </c>
      <c r="CA470" s="17">
        <v>-0.1117205</v>
      </c>
      <c r="CB470" s="17">
        <v>-0.177286</v>
      </c>
      <c r="CC470" s="17">
        <v>-0.21558369999999999</v>
      </c>
      <c r="CD470" s="17">
        <v>-0.18067839999999999</v>
      </c>
      <c r="CE470" s="17">
        <v>-0.14398169999999999</v>
      </c>
      <c r="CF470" s="17">
        <v>-8.4964100000000001E-2</v>
      </c>
      <c r="CG470" s="17">
        <v>-4.5223199999999998E-2</v>
      </c>
      <c r="CH470" s="17">
        <v>-2.41455E-2</v>
      </c>
      <c r="CI470" s="17">
        <v>-4.1019999999999997E-3</v>
      </c>
      <c r="CJ470" s="17">
        <v>-5.0559999999999997E-3</v>
      </c>
      <c r="CK470" s="17">
        <v>8.8999999999999995E-4</v>
      </c>
      <c r="CL470" s="17">
        <v>-1.6214000000000001E-3</v>
      </c>
      <c r="CM470" s="17">
        <v>7.4744E-3</v>
      </c>
      <c r="CN470" s="17">
        <v>2.32774E-2</v>
      </c>
      <c r="CO470" s="17">
        <v>4.7428600000000001E-2</v>
      </c>
      <c r="CP470" s="17">
        <v>4.6311900000000003E-2</v>
      </c>
      <c r="CQ470" s="17">
        <v>0.13139970000000001</v>
      </c>
      <c r="CR470" s="17">
        <v>0.14061969999999999</v>
      </c>
      <c r="CS470" s="17">
        <v>0.13130900000000001</v>
      </c>
      <c r="CT470" s="17">
        <v>9.7410499999999997E-2</v>
      </c>
      <c r="CU470" s="17">
        <v>6.9100800000000004E-2</v>
      </c>
      <c r="CV470" s="17">
        <v>-2.2032400000000001E-2</v>
      </c>
      <c r="CW470" s="17">
        <v>-4.29258E-2</v>
      </c>
      <c r="CX470" s="17">
        <v>-1.9834600000000001E-2</v>
      </c>
      <c r="CY470" s="17">
        <v>-7.5366299999999997E-2</v>
      </c>
      <c r="CZ470" s="17">
        <v>-0.13317780000000001</v>
      </c>
      <c r="DA470" s="17">
        <v>-0.17059530000000001</v>
      </c>
      <c r="DB470" s="17">
        <v>-0.13864109999999999</v>
      </c>
      <c r="DC470" s="17">
        <v>-0.1052593</v>
      </c>
      <c r="DD470" s="17">
        <v>-5.7063700000000002E-2</v>
      </c>
      <c r="DE470" s="17">
        <v>-2.5190799999999999E-2</v>
      </c>
      <c r="DF470" s="17">
        <v>-2.6803999999999999E-3</v>
      </c>
      <c r="DG470" s="17">
        <v>1.5104299999999999E-2</v>
      </c>
      <c r="DH470" s="17">
        <v>1.9111199999999998E-2</v>
      </c>
      <c r="DI470" s="17">
        <v>2.81725E-2</v>
      </c>
      <c r="DJ470" s="17">
        <v>2.72289E-2</v>
      </c>
      <c r="DK470" s="17">
        <v>4.0173899999999999E-2</v>
      </c>
      <c r="DL470" s="17">
        <v>5.7566800000000001E-2</v>
      </c>
      <c r="DM470" s="17">
        <v>8.1711099999999995E-2</v>
      </c>
      <c r="DN470" s="17">
        <v>8.3564700000000006E-2</v>
      </c>
      <c r="DO470" s="17">
        <v>0.1670922</v>
      </c>
      <c r="DP470" s="17">
        <v>0.1772562</v>
      </c>
      <c r="DQ470" s="17">
        <v>0.16224479999999999</v>
      </c>
      <c r="DR470" s="17">
        <v>0.1244644</v>
      </c>
      <c r="DS470" s="17">
        <v>9.3164200000000003E-2</v>
      </c>
      <c r="DT470" s="17">
        <v>4.0178000000000002E-3</v>
      </c>
      <c r="DU470" s="17">
        <v>-1.42904E-2</v>
      </c>
      <c r="DV470" s="17">
        <v>5.6537000000000002E-3</v>
      </c>
      <c r="DW470" s="17">
        <v>-2.28767E-2</v>
      </c>
      <c r="DX470" s="17">
        <v>-6.9492499999999999E-2</v>
      </c>
      <c r="DY470" s="17">
        <v>-0.1056392</v>
      </c>
      <c r="DZ470" s="17">
        <v>-7.7946000000000001E-2</v>
      </c>
      <c r="EA470" s="17">
        <v>-4.93503E-2</v>
      </c>
      <c r="EB470" s="17">
        <v>-1.678E-2</v>
      </c>
      <c r="EC470" s="17">
        <v>3.7328999999999999E-3</v>
      </c>
      <c r="ED470" s="17">
        <v>2.8311699999999999E-2</v>
      </c>
      <c r="EE470" s="17">
        <v>4.28353E-2</v>
      </c>
      <c r="EF470" s="17">
        <v>5.4004999999999997E-2</v>
      </c>
      <c r="EG470" s="17">
        <v>6.7564100000000002E-2</v>
      </c>
      <c r="EH470" s="17">
        <v>6.8884100000000004E-2</v>
      </c>
      <c r="EI470" s="17">
        <v>8.7386900000000003E-2</v>
      </c>
      <c r="EJ470" s="17">
        <v>0.1070753</v>
      </c>
      <c r="EK470" s="17">
        <v>0.13120960000000001</v>
      </c>
      <c r="EL470" s="17">
        <v>0.1373519</v>
      </c>
      <c r="EM470" s="17">
        <v>0.2186264</v>
      </c>
      <c r="EN470" s="17">
        <v>0.23015350000000001</v>
      </c>
      <c r="EO470" s="17">
        <v>0.20691109999999999</v>
      </c>
      <c r="EP470" s="17">
        <v>0.163526</v>
      </c>
      <c r="EQ470" s="17">
        <v>0.12790789999999999</v>
      </c>
      <c r="ER470" s="17">
        <v>4.1630199999999999E-2</v>
      </c>
      <c r="ES470" s="17">
        <v>2.7054399999999999E-2</v>
      </c>
      <c r="ET470" s="17">
        <v>4.2454800000000001E-2</v>
      </c>
      <c r="EU470" s="17">
        <v>78.150890000000004</v>
      </c>
      <c r="EV470" s="17">
        <v>76.240089999999995</v>
      </c>
      <c r="EW470" s="17">
        <v>74.868610000000004</v>
      </c>
      <c r="EX470" s="17">
        <v>74.330340000000007</v>
      </c>
      <c r="EY470" s="17">
        <v>73.838809999999995</v>
      </c>
      <c r="EZ470" s="17">
        <v>73.078710000000001</v>
      </c>
      <c r="FA470" s="17">
        <v>72.930989999999994</v>
      </c>
      <c r="FB470" s="17">
        <v>73.254810000000006</v>
      </c>
      <c r="FC470" s="17">
        <v>77.532259999999994</v>
      </c>
      <c r="FD470" s="17">
        <v>81.832459999999998</v>
      </c>
      <c r="FE470" s="17">
        <v>85.37415</v>
      </c>
      <c r="FF470" s="17">
        <v>86.819770000000005</v>
      </c>
      <c r="FG470" s="17">
        <v>88.356129999999993</v>
      </c>
      <c r="FH470" s="17">
        <v>88.105689999999996</v>
      </c>
      <c r="FI470" s="17">
        <v>88.768820000000005</v>
      </c>
      <c r="FJ470" s="17">
        <v>90.155349999999999</v>
      </c>
      <c r="FK470" s="17">
        <v>89.528409999999994</v>
      </c>
      <c r="FL470" s="17">
        <v>88.880970000000005</v>
      </c>
      <c r="FM470" s="17">
        <v>86.727819999999994</v>
      </c>
      <c r="FN470" s="17">
        <v>81.942390000000003</v>
      </c>
      <c r="FO470" s="17">
        <v>77.870180000000005</v>
      </c>
      <c r="FP470" s="17">
        <v>76.382170000000002</v>
      </c>
      <c r="FQ470" s="17">
        <v>74.865250000000003</v>
      </c>
      <c r="FR470" s="17">
        <v>73.729280000000003</v>
      </c>
      <c r="FS470" s="17">
        <v>0.91198369999999995</v>
      </c>
      <c r="FT470" s="17"/>
      <c r="FU470" s="17">
        <v>5.0870600000000002E-2</v>
      </c>
      <c r="FW470" s="17"/>
    </row>
    <row r="471" spans="1:179" x14ac:dyDescent="0.25">
      <c r="A471" t="s">
        <v>266</v>
      </c>
      <c r="B471" t="s">
        <v>199</v>
      </c>
      <c r="C471" t="s">
        <v>313</v>
      </c>
      <c r="D471" s="63">
        <v>44809</v>
      </c>
      <c r="E471" t="s">
        <v>220</v>
      </c>
      <c r="F471" s="17">
        <v>24315</v>
      </c>
      <c r="G471" s="17">
        <v>1.162156</v>
      </c>
      <c r="H471" s="17">
        <v>1.0014240000000001</v>
      </c>
      <c r="I471" s="17">
        <v>0.85822920000000003</v>
      </c>
      <c r="J471" s="17">
        <v>0.79836099999999999</v>
      </c>
      <c r="K471" s="17">
        <v>0.76256270000000004</v>
      </c>
      <c r="L471" s="17">
        <v>0.74201229999999996</v>
      </c>
      <c r="M471" s="17">
        <v>0.75667720000000005</v>
      </c>
      <c r="N471" s="17">
        <v>0.72836319999999999</v>
      </c>
      <c r="O471" s="17">
        <v>0.67380180000000001</v>
      </c>
      <c r="P471" s="17">
        <v>0.54123319999999997</v>
      </c>
      <c r="Q471" s="17">
        <v>0.4655571</v>
      </c>
      <c r="R471" s="17">
        <v>0.45221679999999997</v>
      </c>
      <c r="S471" s="17">
        <v>0.46986480000000003</v>
      </c>
      <c r="T471" s="17">
        <v>0.58851690000000001</v>
      </c>
      <c r="U471" s="17">
        <v>0.8024656</v>
      </c>
      <c r="V471" s="17">
        <v>1.0561700000000001</v>
      </c>
      <c r="W471" s="17">
        <v>1.2812509999999999</v>
      </c>
      <c r="X471" s="17">
        <v>1.5347010000000001</v>
      </c>
      <c r="Y471" s="17">
        <v>1.740175</v>
      </c>
      <c r="Z471" s="17">
        <v>1.703692</v>
      </c>
      <c r="AA471" s="17">
        <v>1.658399</v>
      </c>
      <c r="AB471" s="17">
        <v>1.555015</v>
      </c>
      <c r="AC471" s="17">
        <v>1.353788</v>
      </c>
      <c r="AD471" s="17">
        <v>1.169419</v>
      </c>
      <c r="AE471" s="17">
        <v>-0.15925619999999999</v>
      </c>
      <c r="AF471" s="17">
        <v>-0.1918253</v>
      </c>
      <c r="AG471" s="17">
        <v>-0.25528810000000002</v>
      </c>
      <c r="AH471" s="17">
        <v>-0.23669599999999999</v>
      </c>
      <c r="AI471" s="17">
        <v>-0.20555280000000001</v>
      </c>
      <c r="AJ471" s="17">
        <v>-0.1735785</v>
      </c>
      <c r="AK471" s="17">
        <v>-0.1008834</v>
      </c>
      <c r="AL471" s="17">
        <v>-7.9549700000000001E-2</v>
      </c>
      <c r="AM471" s="17">
        <v>-3.7933000000000001E-2</v>
      </c>
      <c r="AN471" s="17">
        <v>-8.1140000000000004E-2</v>
      </c>
      <c r="AO471" s="17">
        <v>-9.8104899999999995E-2</v>
      </c>
      <c r="AP471" s="17">
        <v>-8.7425000000000003E-2</v>
      </c>
      <c r="AQ471" s="17">
        <v>-9.9476400000000006E-2</v>
      </c>
      <c r="AR471" s="17">
        <v>-8.8524400000000003E-2</v>
      </c>
      <c r="AS471" s="17">
        <v>-4.9528000000000003E-2</v>
      </c>
      <c r="AT471" s="17">
        <v>-7.4207999999999996E-2</v>
      </c>
      <c r="AU471" s="17">
        <v>1.30125E-2</v>
      </c>
      <c r="AV471" s="17">
        <v>-6.3336E-3</v>
      </c>
      <c r="AW471" s="17">
        <v>2.3071600000000001E-2</v>
      </c>
      <c r="AX471" s="17">
        <v>-1.41294E-2</v>
      </c>
      <c r="AY471" s="17">
        <v>-2.5467E-2</v>
      </c>
      <c r="AZ471" s="17">
        <v>-0.12555859999999999</v>
      </c>
      <c r="BA471" s="17">
        <v>-0.15938920000000001</v>
      </c>
      <c r="BB471" s="17">
        <v>-0.12815550000000001</v>
      </c>
      <c r="BC471" s="17">
        <v>-0.1061559</v>
      </c>
      <c r="BD471" s="17">
        <v>-0.14041699999999999</v>
      </c>
      <c r="BE471" s="17">
        <v>-0.19473550000000001</v>
      </c>
      <c r="BF471" s="17">
        <v>-0.1750546</v>
      </c>
      <c r="BG471" s="17">
        <v>-0.1461143</v>
      </c>
      <c r="BH471" s="17">
        <v>-0.1208714</v>
      </c>
      <c r="BI471" s="17">
        <v>-6.3837699999999997E-2</v>
      </c>
      <c r="BJ471" s="17">
        <v>-4.1490100000000002E-2</v>
      </c>
      <c r="BK471" s="17">
        <v>-6.7308999999999997E-3</v>
      </c>
      <c r="BL471" s="17">
        <v>-3.8701399999999997E-2</v>
      </c>
      <c r="BM471" s="17">
        <v>-5.3150000000000003E-2</v>
      </c>
      <c r="BN471" s="17">
        <v>-3.8149599999999999E-2</v>
      </c>
      <c r="BO471" s="17">
        <v>-4.7249399999999997E-2</v>
      </c>
      <c r="BP471" s="17">
        <v>-3.2169200000000002E-2</v>
      </c>
      <c r="BQ471" s="17">
        <v>7.1612000000000004E-3</v>
      </c>
      <c r="BR471" s="17">
        <v>-6.1130000000000004E-3</v>
      </c>
      <c r="BS471" s="17">
        <v>7.2314600000000007E-2</v>
      </c>
      <c r="BT471" s="17">
        <v>5.5466300000000003E-2</v>
      </c>
      <c r="BU471" s="17">
        <v>7.3843000000000006E-2</v>
      </c>
      <c r="BV471" s="17">
        <v>3.19785E-2</v>
      </c>
      <c r="BW471" s="17">
        <v>1.6067399999999999E-2</v>
      </c>
      <c r="BX471" s="17">
        <v>-8.1836400000000004E-2</v>
      </c>
      <c r="BY471" s="17">
        <v>-0.11727659999999999</v>
      </c>
      <c r="BZ471" s="17">
        <v>-8.8807399999999995E-2</v>
      </c>
      <c r="CA471" s="17">
        <v>-6.9378700000000001E-2</v>
      </c>
      <c r="CB471" s="17">
        <v>-0.1048118</v>
      </c>
      <c r="CC471" s="17">
        <v>-0.15279699999999999</v>
      </c>
      <c r="CD471" s="17">
        <v>-0.13236200000000001</v>
      </c>
      <c r="CE471" s="17">
        <v>-0.1049474</v>
      </c>
      <c r="CF471" s="17">
        <v>-8.4366700000000003E-2</v>
      </c>
      <c r="CG471" s="17">
        <v>-3.8179999999999999E-2</v>
      </c>
      <c r="CH471" s="17">
        <v>-1.51301E-2</v>
      </c>
      <c r="CI471" s="17">
        <v>1.48796E-2</v>
      </c>
      <c r="CJ471" s="17">
        <v>-9.3085000000000008E-3</v>
      </c>
      <c r="CK471" s="17">
        <v>-2.2014300000000001E-2</v>
      </c>
      <c r="CL471" s="17">
        <v>-4.0216000000000002E-3</v>
      </c>
      <c r="CM471" s="17">
        <v>-1.1077099999999999E-2</v>
      </c>
      <c r="CN471" s="17">
        <v>6.8621999999999997E-3</v>
      </c>
      <c r="CO471" s="17">
        <v>4.6424E-2</v>
      </c>
      <c r="CP471" s="17">
        <v>4.1049299999999997E-2</v>
      </c>
      <c r="CQ471" s="17">
        <v>0.1133871</v>
      </c>
      <c r="CR471" s="17">
        <v>9.8268800000000003E-2</v>
      </c>
      <c r="CS471" s="17">
        <v>0.1090071</v>
      </c>
      <c r="CT471" s="17">
        <v>6.3912700000000003E-2</v>
      </c>
      <c r="CU471" s="17">
        <v>4.4833999999999999E-2</v>
      </c>
      <c r="CV471" s="17">
        <v>-5.1554700000000002E-2</v>
      </c>
      <c r="CW471" s="17">
        <v>-8.8109599999999996E-2</v>
      </c>
      <c r="CX471" s="17">
        <v>-6.1555100000000001E-2</v>
      </c>
      <c r="CY471" s="17">
        <v>-3.2601600000000001E-2</v>
      </c>
      <c r="CZ471" s="17">
        <v>-6.9206599999999993E-2</v>
      </c>
      <c r="DA471" s="17">
        <v>-0.1108585</v>
      </c>
      <c r="DB471" s="17">
        <v>-8.9669399999999996E-2</v>
      </c>
      <c r="DC471" s="17">
        <v>-6.3780600000000007E-2</v>
      </c>
      <c r="DD471" s="17">
        <v>-4.7862000000000002E-2</v>
      </c>
      <c r="DE471" s="17">
        <v>-1.2522200000000001E-2</v>
      </c>
      <c r="DF471" s="17">
        <v>1.1229899999999999E-2</v>
      </c>
      <c r="DG471" s="17">
        <v>3.6490000000000002E-2</v>
      </c>
      <c r="DH471" s="17">
        <v>2.0084399999999999E-2</v>
      </c>
      <c r="DI471" s="17">
        <v>9.1213000000000006E-3</v>
      </c>
      <c r="DJ471" s="17">
        <v>3.0106399999999998E-2</v>
      </c>
      <c r="DK471" s="17">
        <v>2.5095099999999999E-2</v>
      </c>
      <c r="DL471" s="17">
        <v>4.58936E-2</v>
      </c>
      <c r="DM471" s="17">
        <v>8.5686799999999994E-2</v>
      </c>
      <c r="DN471" s="17">
        <v>8.8211700000000004E-2</v>
      </c>
      <c r="DO471" s="17">
        <v>0.1544595</v>
      </c>
      <c r="DP471" s="17">
        <v>0.14107120000000001</v>
      </c>
      <c r="DQ471" s="17">
        <v>0.1441712</v>
      </c>
      <c r="DR471" s="17">
        <v>9.5846899999999999E-2</v>
      </c>
      <c r="DS471" s="17">
        <v>7.3600499999999999E-2</v>
      </c>
      <c r="DT471" s="17">
        <v>-2.1272900000000001E-2</v>
      </c>
      <c r="DU471" s="17">
        <v>-5.8942500000000002E-2</v>
      </c>
      <c r="DV471" s="17">
        <v>-3.4302800000000001E-2</v>
      </c>
      <c r="DW471" s="17">
        <v>2.0498800000000001E-2</v>
      </c>
      <c r="DX471" s="17">
        <v>-1.77983E-2</v>
      </c>
      <c r="DY471" s="17">
        <v>-5.0305900000000001E-2</v>
      </c>
      <c r="DZ471" s="17">
        <v>-2.80281E-2</v>
      </c>
      <c r="EA471" s="17">
        <v>-4.3420999999999998E-3</v>
      </c>
      <c r="EB471" s="17">
        <v>4.8450999999999998E-3</v>
      </c>
      <c r="EC471" s="17">
        <v>2.45235E-2</v>
      </c>
      <c r="ED471" s="17">
        <v>4.92895E-2</v>
      </c>
      <c r="EE471" s="17">
        <v>6.7692100000000005E-2</v>
      </c>
      <c r="EF471" s="17">
        <v>6.2522999999999995E-2</v>
      </c>
      <c r="EG471" s="17">
        <v>5.4076199999999998E-2</v>
      </c>
      <c r="EH471" s="17">
        <v>7.9381900000000005E-2</v>
      </c>
      <c r="EI471" s="17">
        <v>7.7322100000000005E-2</v>
      </c>
      <c r="EJ471" s="17">
        <v>0.1022488</v>
      </c>
      <c r="EK471" s="17">
        <v>0.142376</v>
      </c>
      <c r="EL471" s="17">
        <v>0.15630659999999999</v>
      </c>
      <c r="EM471" s="17">
        <v>0.2137616</v>
      </c>
      <c r="EN471" s="17">
        <v>0.2028711</v>
      </c>
      <c r="EO471" s="17">
        <v>0.19494259999999999</v>
      </c>
      <c r="EP471" s="17">
        <v>0.14195489999999999</v>
      </c>
      <c r="EQ471" s="17">
        <v>0.1151349</v>
      </c>
      <c r="ER471" s="17">
        <v>2.2449199999999999E-2</v>
      </c>
      <c r="ES471" s="17">
        <v>-1.6829899999999998E-2</v>
      </c>
      <c r="ET471" s="17">
        <v>5.0453E-3</v>
      </c>
      <c r="EU471" s="17">
        <v>78.019310000000004</v>
      </c>
      <c r="EV471" s="17">
        <v>76.187880000000007</v>
      </c>
      <c r="EW471" s="17">
        <v>74.770300000000006</v>
      </c>
      <c r="EX471" s="17">
        <v>74.118939999999995</v>
      </c>
      <c r="EY471" s="17">
        <v>73.764120000000005</v>
      </c>
      <c r="EZ471" s="17">
        <v>73.205950000000001</v>
      </c>
      <c r="FA471" s="17">
        <v>72.978039999999993</v>
      </c>
      <c r="FB471" s="17">
        <v>73.629980000000003</v>
      </c>
      <c r="FC471" s="17">
        <v>77.4542</v>
      </c>
      <c r="FD471" s="17">
        <v>81.217939999999999</v>
      </c>
      <c r="FE471" s="17">
        <v>84.251930000000002</v>
      </c>
      <c r="FF471" s="17">
        <v>85.212450000000004</v>
      </c>
      <c r="FG471" s="17">
        <v>86.321870000000004</v>
      </c>
      <c r="FH471" s="17">
        <v>86.125460000000004</v>
      </c>
      <c r="FI471" s="17">
        <v>87.052629999999994</v>
      </c>
      <c r="FJ471" s="17">
        <v>88.562730000000002</v>
      </c>
      <c r="FK471" s="17">
        <v>88.139780000000002</v>
      </c>
      <c r="FL471" s="17">
        <v>87.770650000000003</v>
      </c>
      <c r="FM471" s="17">
        <v>85.542699999999996</v>
      </c>
      <c r="FN471" s="17">
        <v>81.074010000000001</v>
      </c>
      <c r="FO471" s="17">
        <v>77.458969999999994</v>
      </c>
      <c r="FP471" s="17">
        <v>75.866299999999995</v>
      </c>
      <c r="FQ471" s="17">
        <v>74.836640000000003</v>
      </c>
      <c r="FR471" s="17">
        <v>73.947180000000003</v>
      </c>
      <c r="FS471" s="17">
        <v>1.0754509999999999</v>
      </c>
      <c r="FT471" s="17"/>
      <c r="FU471" s="17">
        <v>5.8538E-2</v>
      </c>
      <c r="FW471" s="17"/>
    </row>
    <row r="472" spans="1:179" x14ac:dyDescent="0.25">
      <c r="A472" t="s">
        <v>266</v>
      </c>
      <c r="B472" t="s">
        <v>199</v>
      </c>
      <c r="C472" t="s">
        <v>313</v>
      </c>
      <c r="D472" s="63">
        <v>44809</v>
      </c>
      <c r="E472" t="s">
        <v>221</v>
      </c>
      <c r="F472" s="17">
        <v>18592</v>
      </c>
      <c r="G472" s="17">
        <v>1.4352609999999999</v>
      </c>
      <c r="H472" s="17">
        <v>1.1604220000000001</v>
      </c>
      <c r="I472" s="17">
        <v>0.98796470000000003</v>
      </c>
      <c r="J472" s="17">
        <v>0.91721450000000004</v>
      </c>
      <c r="K472" s="17">
        <v>0.87718629999999997</v>
      </c>
      <c r="L472" s="17">
        <v>0.94258459999999999</v>
      </c>
      <c r="M472" s="17">
        <v>0.933419</v>
      </c>
      <c r="N472" s="17">
        <v>0.86268730000000005</v>
      </c>
      <c r="O472" s="17">
        <v>0.73064119999999999</v>
      </c>
      <c r="P472" s="17">
        <v>0.60640079999999996</v>
      </c>
      <c r="Q472" s="17">
        <v>0.59343900000000005</v>
      </c>
      <c r="R472" s="17">
        <v>0.60516479999999995</v>
      </c>
      <c r="S472" s="17">
        <v>0.76130279999999995</v>
      </c>
      <c r="T472" s="17">
        <v>0.94960480000000003</v>
      </c>
      <c r="U472" s="17">
        <v>1.195926</v>
      </c>
      <c r="V472" s="17">
        <v>1.5586990000000001</v>
      </c>
      <c r="W472" s="17">
        <v>1.8897649999999999</v>
      </c>
      <c r="X472" s="17">
        <v>2.3268840000000002</v>
      </c>
      <c r="Y472" s="17">
        <v>2.525067</v>
      </c>
      <c r="Z472" s="17">
        <v>2.4436390000000001</v>
      </c>
      <c r="AA472" s="17">
        <v>2.3021199999999999</v>
      </c>
      <c r="AB472" s="17">
        <v>2.157375</v>
      </c>
      <c r="AC472" s="17">
        <v>1.875421</v>
      </c>
      <c r="AD472" s="17">
        <v>1.5963769999999999</v>
      </c>
      <c r="AE472" s="17">
        <v>-0.3542515</v>
      </c>
      <c r="AF472" s="17">
        <v>-0.50657209999999997</v>
      </c>
      <c r="AG472" s="17">
        <v>-0.53101600000000004</v>
      </c>
      <c r="AH472" s="17">
        <v>-0.45961780000000002</v>
      </c>
      <c r="AI472" s="17">
        <v>-0.38869379999999998</v>
      </c>
      <c r="AJ472" s="17">
        <v>-0.1959002</v>
      </c>
      <c r="AK472" s="17">
        <v>-0.13278419999999999</v>
      </c>
      <c r="AL472" s="17">
        <v>-0.1228185</v>
      </c>
      <c r="AM472" s="17">
        <v>-0.1181649</v>
      </c>
      <c r="AN472" s="17">
        <v>-9.5870399999999995E-2</v>
      </c>
      <c r="AO472" s="17">
        <v>-8.3405499999999994E-2</v>
      </c>
      <c r="AP472" s="17">
        <v>-0.1137164</v>
      </c>
      <c r="AQ472" s="17">
        <v>-0.1047593</v>
      </c>
      <c r="AR472" s="17">
        <v>-9.3984200000000004E-2</v>
      </c>
      <c r="AS472" s="17">
        <v>-9.89786E-2</v>
      </c>
      <c r="AT472" s="17">
        <v>-9.9007700000000004E-2</v>
      </c>
      <c r="AU472" s="17">
        <v>1.7859300000000002E-2</v>
      </c>
      <c r="AV472" s="17">
        <v>6.1699799999999999E-2</v>
      </c>
      <c r="AW472" s="17">
        <v>4.2765999999999998E-2</v>
      </c>
      <c r="AX472" s="17">
        <v>4.0144199999999998E-2</v>
      </c>
      <c r="AY472" s="17">
        <v>7.7228000000000002E-3</v>
      </c>
      <c r="AZ472" s="17">
        <v>-8.3529900000000004E-2</v>
      </c>
      <c r="BA472" s="17">
        <v>-0.1071106</v>
      </c>
      <c r="BB472" s="17">
        <v>-7.2468699999999997E-2</v>
      </c>
      <c r="BC472" s="17">
        <v>-0.25372220000000001</v>
      </c>
      <c r="BD472" s="17">
        <v>-0.37735439999999998</v>
      </c>
      <c r="BE472" s="17">
        <v>-0.402667</v>
      </c>
      <c r="BF472" s="17">
        <v>-0.34504420000000002</v>
      </c>
      <c r="BG472" s="17">
        <v>-0.28716930000000002</v>
      </c>
      <c r="BH472" s="17">
        <v>-0.1323859</v>
      </c>
      <c r="BI472" s="17">
        <v>-8.6729700000000007E-2</v>
      </c>
      <c r="BJ472" s="17">
        <v>-7.2350899999999996E-2</v>
      </c>
      <c r="BK472" s="17">
        <v>-6.7694799999999999E-2</v>
      </c>
      <c r="BL472" s="17">
        <v>-3.7043300000000001E-2</v>
      </c>
      <c r="BM472" s="17">
        <v>-1.4522999999999999E-2</v>
      </c>
      <c r="BN472" s="17">
        <v>-4.2196499999999998E-2</v>
      </c>
      <c r="BO472" s="17">
        <v>-2.0091899999999999E-2</v>
      </c>
      <c r="BP472" s="17">
        <v>-8.2421999999999999E-3</v>
      </c>
      <c r="BQ472" s="17">
        <v>-1.25632E-2</v>
      </c>
      <c r="BR472" s="17">
        <v>-1.5184100000000001E-2</v>
      </c>
      <c r="BS472" s="17">
        <v>0.103854</v>
      </c>
      <c r="BT472" s="17">
        <v>0.1459078</v>
      </c>
      <c r="BU472" s="17">
        <v>0.1159324</v>
      </c>
      <c r="BV472" s="17">
        <v>0.1021526</v>
      </c>
      <c r="BW472" s="17">
        <v>6.4786300000000005E-2</v>
      </c>
      <c r="BX472" s="17">
        <v>-1.8426399999999999E-2</v>
      </c>
      <c r="BY472" s="17">
        <v>-3.12325E-2</v>
      </c>
      <c r="BZ472" s="17">
        <v>-8.2319999999999997E-3</v>
      </c>
      <c r="CA472" s="17">
        <v>-0.18409590000000001</v>
      </c>
      <c r="CB472" s="17">
        <v>-0.28785860000000002</v>
      </c>
      <c r="CC472" s="17">
        <v>-0.31377290000000002</v>
      </c>
      <c r="CD472" s="17">
        <v>-0.26569090000000001</v>
      </c>
      <c r="CE472" s="17">
        <v>-0.21685380000000001</v>
      </c>
      <c r="CF472" s="17">
        <v>-8.8396100000000005E-2</v>
      </c>
      <c r="CG472" s="17">
        <v>-5.4832400000000003E-2</v>
      </c>
      <c r="CH472" s="17">
        <v>-3.7397300000000001E-2</v>
      </c>
      <c r="CI472" s="17">
        <v>-3.2739299999999999E-2</v>
      </c>
      <c r="CJ472" s="17">
        <v>3.7001999999999998E-3</v>
      </c>
      <c r="CK472" s="17">
        <v>3.31848E-2</v>
      </c>
      <c r="CL472" s="17">
        <v>7.3379999999999999E-3</v>
      </c>
      <c r="CM472" s="17">
        <v>3.8548399999999997E-2</v>
      </c>
      <c r="CN472" s="17">
        <v>5.1142399999999998E-2</v>
      </c>
      <c r="CO472" s="17">
        <v>4.7287799999999998E-2</v>
      </c>
      <c r="CP472" s="17">
        <v>4.2871800000000002E-2</v>
      </c>
      <c r="CQ472" s="17">
        <v>0.16341359999999999</v>
      </c>
      <c r="CR472" s="17">
        <v>0.20422999999999999</v>
      </c>
      <c r="CS472" s="17">
        <v>0.16660720000000001</v>
      </c>
      <c r="CT472" s="17">
        <v>0.14509949999999999</v>
      </c>
      <c r="CU472" s="17">
        <v>0.10430830000000001</v>
      </c>
      <c r="CV472" s="17">
        <v>2.66641E-2</v>
      </c>
      <c r="CW472" s="17">
        <v>2.13203E-2</v>
      </c>
      <c r="CX472" s="17">
        <v>3.6258100000000001E-2</v>
      </c>
      <c r="CY472" s="17">
        <v>-0.1144695</v>
      </c>
      <c r="CZ472" s="17">
        <v>-0.19836280000000001</v>
      </c>
      <c r="DA472" s="17">
        <v>-0.22487879999999999</v>
      </c>
      <c r="DB472" s="17">
        <v>-0.18633759999999999</v>
      </c>
      <c r="DC472" s="17">
        <v>-0.14653820000000001</v>
      </c>
      <c r="DD472" s="17">
        <v>-4.4406300000000003E-2</v>
      </c>
      <c r="DE472" s="17">
        <v>-2.2935199999999999E-2</v>
      </c>
      <c r="DF472" s="17">
        <v>-2.4436000000000002E-3</v>
      </c>
      <c r="DG472" s="17">
        <v>2.2162000000000002E-3</v>
      </c>
      <c r="DH472" s="17">
        <v>4.44436E-2</v>
      </c>
      <c r="DI472" s="17">
        <v>8.0892699999999998E-2</v>
      </c>
      <c r="DJ472" s="17">
        <v>5.6872399999999997E-2</v>
      </c>
      <c r="DK472" s="17">
        <v>9.7188800000000006E-2</v>
      </c>
      <c r="DL472" s="17">
        <v>0.1105271</v>
      </c>
      <c r="DM472" s="17">
        <v>0.10713880000000001</v>
      </c>
      <c r="DN472" s="17">
        <v>0.1009277</v>
      </c>
      <c r="DO472" s="17">
        <v>0.22297330000000001</v>
      </c>
      <c r="DP472" s="17">
        <v>0.26255220000000001</v>
      </c>
      <c r="DQ472" s="17">
        <v>0.217282</v>
      </c>
      <c r="DR472" s="17">
        <v>0.1880463</v>
      </c>
      <c r="DS472" s="17">
        <v>0.14383029999999999</v>
      </c>
      <c r="DT472" s="17">
        <v>7.1754600000000002E-2</v>
      </c>
      <c r="DU472" s="17">
        <v>7.38732E-2</v>
      </c>
      <c r="DV472" s="17">
        <v>8.0748299999999995E-2</v>
      </c>
      <c r="DW472" s="17">
        <v>-1.39402E-2</v>
      </c>
      <c r="DX472" s="17">
        <v>-6.9145100000000001E-2</v>
      </c>
      <c r="DY472" s="17">
        <v>-9.6529799999999999E-2</v>
      </c>
      <c r="DZ472" s="17">
        <v>-7.1763999999999994E-2</v>
      </c>
      <c r="EA472" s="17">
        <v>-4.50138E-2</v>
      </c>
      <c r="EB472" s="17">
        <v>1.9108E-2</v>
      </c>
      <c r="EC472" s="17">
        <v>2.3119399999999998E-2</v>
      </c>
      <c r="ED472" s="17">
        <v>4.8023999999999997E-2</v>
      </c>
      <c r="EE472" s="17">
        <v>5.2686299999999998E-2</v>
      </c>
      <c r="EF472" s="17">
        <v>0.1032708</v>
      </c>
      <c r="EG472" s="17">
        <v>0.1497752</v>
      </c>
      <c r="EH472" s="17">
        <v>0.12839229999999999</v>
      </c>
      <c r="EI472" s="17">
        <v>0.1818562</v>
      </c>
      <c r="EJ472" s="17">
        <v>0.1962691</v>
      </c>
      <c r="EK472" s="17">
        <v>0.19355410000000001</v>
      </c>
      <c r="EL472" s="17">
        <v>0.1847512</v>
      </c>
      <c r="EM472" s="17">
        <v>0.30896790000000002</v>
      </c>
      <c r="EN472" s="17">
        <v>0.34676020000000002</v>
      </c>
      <c r="EO472" s="17">
        <v>0.2904484</v>
      </c>
      <c r="EP472" s="17">
        <v>0.25005470000000002</v>
      </c>
      <c r="EQ472" s="17">
        <v>0.20089380000000001</v>
      </c>
      <c r="ER472" s="17">
        <v>0.13685810000000001</v>
      </c>
      <c r="ES472" s="17">
        <v>0.1497512</v>
      </c>
      <c r="ET472" s="17">
        <v>0.144985</v>
      </c>
      <c r="EU472" s="17">
        <v>78.323059999999998</v>
      </c>
      <c r="EV472" s="17">
        <v>76.308440000000004</v>
      </c>
      <c r="EW472" s="17">
        <v>74.997259999999997</v>
      </c>
      <c r="EX472" s="17">
        <v>74.606939999999994</v>
      </c>
      <c r="EY472" s="17">
        <v>73.936599999999999</v>
      </c>
      <c r="EZ472" s="17">
        <v>72.912329999999997</v>
      </c>
      <c r="FA472" s="17">
        <v>72.869500000000002</v>
      </c>
      <c r="FB472" s="17">
        <v>72.764080000000007</v>
      </c>
      <c r="FC472" s="17">
        <v>77.634389999999996</v>
      </c>
      <c r="FD472" s="17">
        <v>82.636319999999998</v>
      </c>
      <c r="FE472" s="17">
        <v>86.842140000000001</v>
      </c>
      <c r="FF472" s="17">
        <v>88.922430000000006</v>
      </c>
      <c r="FG472" s="17">
        <v>91.01737</v>
      </c>
      <c r="FH472" s="17">
        <v>90.696280000000002</v>
      </c>
      <c r="FI472" s="17">
        <v>91.013999999999996</v>
      </c>
      <c r="FJ472" s="17">
        <v>92.238799999999998</v>
      </c>
      <c r="FK472" s="17">
        <v>91.344989999999996</v>
      </c>
      <c r="FL472" s="17">
        <v>90.333510000000004</v>
      </c>
      <c r="FM472" s="17">
        <v>88.278180000000006</v>
      </c>
      <c r="FN472" s="17">
        <v>83.078389999999999</v>
      </c>
      <c r="FO472" s="17">
        <v>78.408119999999997</v>
      </c>
      <c r="FP472" s="17">
        <v>77.057029999999997</v>
      </c>
      <c r="FQ472" s="17">
        <v>74.902680000000004</v>
      </c>
      <c r="FR472" s="17">
        <v>73.444230000000005</v>
      </c>
      <c r="FS472" s="17">
        <v>1.5532699999999999</v>
      </c>
      <c r="FT472" s="17"/>
      <c r="FU472" s="17">
        <v>8.1428600000000004E-2</v>
      </c>
      <c r="FW472" s="17"/>
    </row>
    <row r="473" spans="1:179" x14ac:dyDescent="0.25">
      <c r="A473" t="s">
        <v>266</v>
      </c>
      <c r="B473" t="s">
        <v>199</v>
      </c>
      <c r="C473" t="s">
        <v>313</v>
      </c>
      <c r="D473" s="63">
        <v>44810</v>
      </c>
      <c r="E473" t="s">
        <v>219</v>
      </c>
      <c r="F473" s="17">
        <v>42791</v>
      </c>
      <c r="G473" s="17">
        <v>1.1270659999999999</v>
      </c>
      <c r="H473" s="17">
        <v>0.9116109</v>
      </c>
      <c r="I473" s="17">
        <v>0.7673451</v>
      </c>
      <c r="J473" s="17">
        <v>0.71026160000000005</v>
      </c>
      <c r="K473" s="17">
        <v>0.68832490000000002</v>
      </c>
      <c r="L473" s="17">
        <v>0.72067040000000004</v>
      </c>
      <c r="M473" s="17">
        <v>0.76099689999999998</v>
      </c>
      <c r="N473" s="17">
        <v>0.69198919999999997</v>
      </c>
      <c r="O473" s="17">
        <v>0.47327819999999998</v>
      </c>
      <c r="P473" s="17">
        <v>0.22838639999999999</v>
      </c>
      <c r="Q473" s="17">
        <v>9.3998200000000004E-2</v>
      </c>
      <c r="R473" s="17">
        <v>9.8133399999999996E-2</v>
      </c>
      <c r="S473" s="17">
        <v>0.19996920000000001</v>
      </c>
      <c r="T473" s="17">
        <v>0.37141649999999998</v>
      </c>
      <c r="U473" s="17">
        <v>0.6499317</v>
      </c>
      <c r="V473" s="17">
        <v>1.0423089999999999</v>
      </c>
      <c r="W473" s="17">
        <v>1.36276</v>
      </c>
      <c r="X473" s="17">
        <v>1.7335370000000001</v>
      </c>
      <c r="Y473" s="17">
        <v>1.815515</v>
      </c>
      <c r="Z473" s="17">
        <v>1.81996</v>
      </c>
      <c r="AA473" s="17">
        <v>1.7802849999999999</v>
      </c>
      <c r="AB473" s="17">
        <v>1.775069</v>
      </c>
      <c r="AC473" s="17">
        <v>1.600282</v>
      </c>
      <c r="AD473" s="17">
        <v>1.3892599999999999</v>
      </c>
      <c r="AE473" s="17">
        <v>-0.2047108</v>
      </c>
      <c r="AF473" s="17">
        <v>-0.29704009999999997</v>
      </c>
      <c r="AG473" s="17">
        <v>-0.33059559999999999</v>
      </c>
      <c r="AH473" s="17">
        <v>-0.29201389999999999</v>
      </c>
      <c r="AI473" s="17">
        <v>-0.24760579999999999</v>
      </c>
      <c r="AJ473" s="17">
        <v>-0.15931480000000001</v>
      </c>
      <c r="AK473" s="17">
        <v>-0.1034359</v>
      </c>
      <c r="AL473" s="17">
        <v>-7.7352299999999999E-2</v>
      </c>
      <c r="AM473" s="17">
        <v>-4.4001899999999997E-2</v>
      </c>
      <c r="AN473" s="17">
        <v>-5.28239E-2</v>
      </c>
      <c r="AO473" s="17">
        <v>-5.7525300000000001E-2</v>
      </c>
      <c r="AP473" s="17">
        <v>-5.1147100000000001E-2</v>
      </c>
      <c r="AQ473" s="17">
        <v>-5.8712E-2</v>
      </c>
      <c r="AR473" s="17">
        <v>-5.4851900000000002E-2</v>
      </c>
      <c r="AS473" s="17">
        <v>-3.9252099999999998E-2</v>
      </c>
      <c r="AT473" s="17">
        <v>-4.9096800000000003E-2</v>
      </c>
      <c r="AU473" s="17">
        <v>3.1501899999999999E-2</v>
      </c>
      <c r="AV473" s="17">
        <v>4.5405500000000001E-2</v>
      </c>
      <c r="AW473" s="17">
        <v>4.5393099999999999E-2</v>
      </c>
      <c r="AX473" s="17">
        <v>3.0479599999999999E-2</v>
      </c>
      <c r="AY473" s="17">
        <v>-8.3313999999999992E-3</v>
      </c>
      <c r="AZ473" s="17">
        <v>-0.1019109</v>
      </c>
      <c r="BA473" s="17">
        <v>-0.12097280000000001</v>
      </c>
      <c r="BB473" s="17">
        <v>-9.4962400000000002E-2</v>
      </c>
      <c r="BC473" s="17">
        <v>-0.15278749999999999</v>
      </c>
      <c r="BD473" s="17">
        <v>-0.2337361</v>
      </c>
      <c r="BE473" s="17">
        <v>-0.26615230000000001</v>
      </c>
      <c r="BF473" s="17">
        <v>-0.23165069999999999</v>
      </c>
      <c r="BG473" s="17">
        <v>-0.19210140000000001</v>
      </c>
      <c r="BH473" s="17">
        <v>-0.1194945</v>
      </c>
      <c r="BI473" s="17">
        <v>-7.5031799999999996E-2</v>
      </c>
      <c r="BJ473" s="17">
        <v>-4.7006100000000002E-2</v>
      </c>
      <c r="BK473" s="17">
        <v>-1.7098700000000001E-2</v>
      </c>
      <c r="BL473" s="17">
        <v>-1.90251E-2</v>
      </c>
      <c r="BM473" s="17">
        <v>-1.9339800000000001E-2</v>
      </c>
      <c r="BN473" s="17">
        <v>-1.0751399999999999E-2</v>
      </c>
      <c r="BO473" s="17">
        <v>-1.2655E-2</v>
      </c>
      <c r="BP473" s="17">
        <v>-6.1739000000000004E-3</v>
      </c>
      <c r="BQ473" s="17">
        <v>9.4593000000000003E-3</v>
      </c>
      <c r="BR473" s="17">
        <v>3.9512999999999996E-3</v>
      </c>
      <c r="BS473" s="17">
        <v>8.24376E-2</v>
      </c>
      <c r="BT473" s="17">
        <v>9.7479399999999994E-2</v>
      </c>
      <c r="BU473" s="17">
        <v>8.9362800000000006E-2</v>
      </c>
      <c r="BV473" s="17">
        <v>6.8929400000000002E-2</v>
      </c>
      <c r="BW473" s="17">
        <v>2.5924099999999999E-2</v>
      </c>
      <c r="BX473" s="17">
        <v>-6.4466899999999994E-2</v>
      </c>
      <c r="BY473" s="17">
        <v>-7.9669400000000001E-2</v>
      </c>
      <c r="BZ473" s="17">
        <v>-5.8162499999999999E-2</v>
      </c>
      <c r="CA473" s="17">
        <v>-0.1168256</v>
      </c>
      <c r="CB473" s="17">
        <v>-0.18989200000000001</v>
      </c>
      <c r="CC473" s="17">
        <v>-0.2215191</v>
      </c>
      <c r="CD473" s="17">
        <v>-0.18984329999999999</v>
      </c>
      <c r="CE473" s="17">
        <v>-0.1536592</v>
      </c>
      <c r="CF473" s="17">
        <v>-9.19151E-2</v>
      </c>
      <c r="CG473" s="17">
        <v>-5.53593E-2</v>
      </c>
      <c r="CH473" s="17">
        <v>-2.5988399999999998E-2</v>
      </c>
      <c r="CI473" s="17">
        <v>1.5342999999999999E-3</v>
      </c>
      <c r="CJ473" s="17">
        <v>4.3838000000000002E-3</v>
      </c>
      <c r="CK473" s="17">
        <v>7.1073999999999998E-3</v>
      </c>
      <c r="CL473" s="17">
        <v>1.7226499999999999E-2</v>
      </c>
      <c r="CM473" s="17">
        <v>1.9244000000000001E-2</v>
      </c>
      <c r="CN473" s="17">
        <v>2.75403E-2</v>
      </c>
      <c r="CO473" s="17">
        <v>4.3196600000000002E-2</v>
      </c>
      <c r="CP473" s="17">
        <v>4.0692300000000001E-2</v>
      </c>
      <c r="CQ473" s="17">
        <v>0.1177156</v>
      </c>
      <c r="CR473" s="17">
        <v>0.13354559999999999</v>
      </c>
      <c r="CS473" s="17">
        <v>0.11981609999999999</v>
      </c>
      <c r="CT473" s="17">
        <v>9.5559699999999997E-2</v>
      </c>
      <c r="CU473" s="17">
        <v>4.9649400000000003E-2</v>
      </c>
      <c r="CV473" s="17">
        <v>-3.8533299999999999E-2</v>
      </c>
      <c r="CW473" s="17">
        <v>-5.1062700000000003E-2</v>
      </c>
      <c r="CX473" s="17">
        <v>-3.2675000000000003E-2</v>
      </c>
      <c r="CY473" s="17">
        <v>-8.0863599999999994E-2</v>
      </c>
      <c r="CZ473" s="17">
        <v>-0.14604790000000001</v>
      </c>
      <c r="DA473" s="17">
        <v>-0.17688590000000001</v>
      </c>
      <c r="DB473" s="17">
        <v>-0.1480359</v>
      </c>
      <c r="DC473" s="17">
        <v>-0.115217</v>
      </c>
      <c r="DD473" s="17">
        <v>-6.4335699999999996E-2</v>
      </c>
      <c r="DE473" s="17">
        <v>-3.5686700000000002E-2</v>
      </c>
      <c r="DF473" s="17">
        <v>-4.9706999999999998E-3</v>
      </c>
      <c r="DG473" s="17">
        <v>2.0167299999999999E-2</v>
      </c>
      <c r="DH473" s="17">
        <v>2.77927E-2</v>
      </c>
      <c r="DI473" s="17">
        <v>3.3554500000000001E-2</v>
      </c>
      <c r="DJ473" s="17">
        <v>4.5204399999999999E-2</v>
      </c>
      <c r="DK473" s="17">
        <v>5.1143000000000001E-2</v>
      </c>
      <c r="DL473" s="17">
        <v>6.1254599999999999E-2</v>
      </c>
      <c r="DM473" s="17">
        <v>7.69339E-2</v>
      </c>
      <c r="DN473" s="17">
        <v>7.7433199999999994E-2</v>
      </c>
      <c r="DO473" s="17">
        <v>0.1529935</v>
      </c>
      <c r="DP473" s="17">
        <v>0.16961180000000001</v>
      </c>
      <c r="DQ473" s="17">
        <v>0.1502694</v>
      </c>
      <c r="DR473" s="17">
        <v>0.1221899</v>
      </c>
      <c r="DS473" s="17">
        <v>7.3374599999999998E-2</v>
      </c>
      <c r="DT473" s="17">
        <v>-1.2599600000000001E-2</v>
      </c>
      <c r="DU473" s="17">
        <v>-2.24561E-2</v>
      </c>
      <c r="DV473" s="17">
        <v>-7.1875000000000003E-3</v>
      </c>
      <c r="DW473" s="17">
        <v>-2.8940299999999999E-2</v>
      </c>
      <c r="DX473" s="17">
        <v>-8.2743999999999998E-2</v>
      </c>
      <c r="DY473" s="17">
        <v>-0.1124426</v>
      </c>
      <c r="DZ473" s="17">
        <v>-8.7672600000000003E-2</v>
      </c>
      <c r="EA473" s="17">
        <v>-5.9712500000000002E-2</v>
      </c>
      <c r="EB473" s="17">
        <v>-2.45154E-2</v>
      </c>
      <c r="EC473" s="17">
        <v>-7.2826000000000002E-3</v>
      </c>
      <c r="ED473" s="17">
        <v>2.5375499999999999E-2</v>
      </c>
      <c r="EE473" s="17">
        <v>4.7070500000000001E-2</v>
      </c>
      <c r="EF473" s="17">
        <v>6.1591399999999998E-2</v>
      </c>
      <c r="EG473" s="17">
        <v>7.1739999999999998E-2</v>
      </c>
      <c r="EH473" s="17">
        <v>8.5599999999999996E-2</v>
      </c>
      <c r="EI473" s="17">
        <v>9.7200099999999998E-2</v>
      </c>
      <c r="EJ473" s="17">
        <v>0.1099325</v>
      </c>
      <c r="EK473" s="17">
        <v>0.12564520000000001</v>
      </c>
      <c r="EL473" s="17">
        <v>0.13048129999999999</v>
      </c>
      <c r="EM473" s="17">
        <v>0.20392930000000001</v>
      </c>
      <c r="EN473" s="17">
        <v>0.22168570000000001</v>
      </c>
      <c r="EO473" s="17">
        <v>0.1942391</v>
      </c>
      <c r="EP473" s="17">
        <v>0.1606397</v>
      </c>
      <c r="EQ473" s="17">
        <v>0.1076302</v>
      </c>
      <c r="ER473" s="17">
        <v>2.4844399999999999E-2</v>
      </c>
      <c r="ES473" s="17">
        <v>1.88474E-2</v>
      </c>
      <c r="ET473" s="17">
        <v>2.9612400000000001E-2</v>
      </c>
      <c r="EU473" s="17">
        <v>72.914789999999996</v>
      </c>
      <c r="EV473" s="17">
        <v>71.750879999999995</v>
      </c>
      <c r="EW473" s="17">
        <v>70.769189999999995</v>
      </c>
      <c r="EX473" s="17">
        <v>69.979789999999994</v>
      </c>
      <c r="EY473" s="17">
        <v>69.84169</v>
      </c>
      <c r="EZ473" s="17">
        <v>69.893370000000004</v>
      </c>
      <c r="FA473" s="17">
        <v>69.731549999999999</v>
      </c>
      <c r="FB473" s="17">
        <v>70.211749999999995</v>
      </c>
      <c r="FC473" s="17">
        <v>74.646699999999996</v>
      </c>
      <c r="FD473" s="17">
        <v>79.668120000000002</v>
      </c>
      <c r="FE473" s="17">
        <v>84.203779999999995</v>
      </c>
      <c r="FF473" s="17">
        <v>88.272459999999995</v>
      </c>
      <c r="FG473" s="17">
        <v>89.238799999999998</v>
      </c>
      <c r="FH473" s="17">
        <v>88.545050000000003</v>
      </c>
      <c r="FI473" s="17">
        <v>89.03904</v>
      </c>
      <c r="FJ473" s="17">
        <v>90.139259999999993</v>
      </c>
      <c r="FK473" s="17">
        <v>89.587739999999997</v>
      </c>
      <c r="FL473" s="17">
        <v>87.571129999999997</v>
      </c>
      <c r="FM473" s="17">
        <v>83.992310000000003</v>
      </c>
      <c r="FN473" s="17">
        <v>81.155829999999995</v>
      </c>
      <c r="FO473" s="17">
        <v>78.783469999999994</v>
      </c>
      <c r="FP473" s="17">
        <v>77.180549999999997</v>
      </c>
      <c r="FQ473" s="17">
        <v>75.638810000000007</v>
      </c>
      <c r="FR473" s="17">
        <v>75.515900000000002</v>
      </c>
      <c r="FS473" s="17">
        <v>0.89367450000000004</v>
      </c>
      <c r="FT473" s="17"/>
      <c r="FU473" s="17">
        <v>5.0125900000000001E-2</v>
      </c>
      <c r="FW473" s="17"/>
    </row>
    <row r="474" spans="1:179" x14ac:dyDescent="0.25">
      <c r="A474" t="s">
        <v>266</v>
      </c>
      <c r="B474" t="s">
        <v>199</v>
      </c>
      <c r="C474" t="s">
        <v>313</v>
      </c>
      <c r="D474" s="63">
        <v>44810</v>
      </c>
      <c r="E474" t="s">
        <v>220</v>
      </c>
      <c r="F474" s="17">
        <v>24248</v>
      </c>
      <c r="G474" s="17">
        <v>1.036953</v>
      </c>
      <c r="H474" s="17">
        <v>0.87225189999999997</v>
      </c>
      <c r="I474" s="17">
        <v>0.73509679999999999</v>
      </c>
      <c r="J474" s="17">
        <v>0.68215380000000003</v>
      </c>
      <c r="K474" s="17">
        <v>0.65514530000000004</v>
      </c>
      <c r="L474" s="17">
        <v>0.64666500000000005</v>
      </c>
      <c r="M474" s="17">
        <v>0.6945192</v>
      </c>
      <c r="N474" s="17">
        <v>0.66534230000000005</v>
      </c>
      <c r="O474" s="17">
        <v>0.50398399999999999</v>
      </c>
      <c r="P474" s="17">
        <v>0.29083209999999998</v>
      </c>
      <c r="Q474" s="17">
        <v>0.1341434</v>
      </c>
      <c r="R474" s="17">
        <v>0.1102727</v>
      </c>
      <c r="S474" s="17">
        <v>0.1453673</v>
      </c>
      <c r="T474" s="17">
        <v>0.27597949999999999</v>
      </c>
      <c r="U474" s="17">
        <v>0.51733260000000003</v>
      </c>
      <c r="V474" s="17">
        <v>0.82347809999999999</v>
      </c>
      <c r="W474" s="17">
        <v>1.068892</v>
      </c>
      <c r="X474" s="17">
        <v>1.3502019999999999</v>
      </c>
      <c r="Y474" s="17">
        <v>1.4580230000000001</v>
      </c>
      <c r="Z474" s="17">
        <v>1.485908</v>
      </c>
      <c r="AA474" s="17">
        <v>1.4892209999999999</v>
      </c>
      <c r="AB474" s="17">
        <v>1.4891220000000001</v>
      </c>
      <c r="AC474" s="17">
        <v>1.34483</v>
      </c>
      <c r="AD474" s="17">
        <v>1.176666</v>
      </c>
      <c r="AE474" s="17">
        <v>-0.17783679999999999</v>
      </c>
      <c r="AF474" s="17">
        <v>-0.21676429999999999</v>
      </c>
      <c r="AG474" s="17">
        <v>-0.27558510000000003</v>
      </c>
      <c r="AH474" s="17">
        <v>-0.25638620000000001</v>
      </c>
      <c r="AI474" s="17">
        <v>-0.22665189999999999</v>
      </c>
      <c r="AJ474" s="17">
        <v>-0.18844630000000001</v>
      </c>
      <c r="AK474" s="17">
        <v>-0.1171716</v>
      </c>
      <c r="AL474" s="17">
        <v>-8.0946099999999993E-2</v>
      </c>
      <c r="AM474" s="17">
        <v>-3.7474399999999998E-2</v>
      </c>
      <c r="AN474" s="17">
        <v>-7.2551199999999996E-2</v>
      </c>
      <c r="AO474" s="17">
        <v>-9.9765499999999993E-2</v>
      </c>
      <c r="AP474" s="17">
        <v>-0.103615</v>
      </c>
      <c r="AQ474" s="17">
        <v>-0.12320970000000001</v>
      </c>
      <c r="AR474" s="17">
        <v>-0.1133181</v>
      </c>
      <c r="AS474" s="17">
        <v>-6.9757100000000002E-2</v>
      </c>
      <c r="AT474" s="17">
        <v>-9.5959799999999998E-2</v>
      </c>
      <c r="AU474" s="17">
        <v>-3.1611199999999999E-2</v>
      </c>
      <c r="AV474" s="17">
        <v>-3.3206199999999998E-2</v>
      </c>
      <c r="AW474" s="17">
        <v>4.7907999999999996E-3</v>
      </c>
      <c r="AX474" s="17">
        <v>-8.8111999999999999E-3</v>
      </c>
      <c r="AY474" s="17">
        <v>-4.0632700000000001E-2</v>
      </c>
      <c r="AZ474" s="17">
        <v>-0.1294988</v>
      </c>
      <c r="BA474" s="17">
        <v>-0.1492222</v>
      </c>
      <c r="BB474" s="17">
        <v>-0.1248866</v>
      </c>
      <c r="BC474" s="17">
        <v>-0.12508710000000001</v>
      </c>
      <c r="BD474" s="17">
        <v>-0.1654071</v>
      </c>
      <c r="BE474" s="17">
        <v>-0.2154199</v>
      </c>
      <c r="BF474" s="17">
        <v>-0.194886</v>
      </c>
      <c r="BG474" s="17">
        <v>-0.16759579999999999</v>
      </c>
      <c r="BH474" s="17">
        <v>-0.13627539999999999</v>
      </c>
      <c r="BI474" s="17">
        <v>-8.0416299999999996E-2</v>
      </c>
      <c r="BJ474" s="17">
        <v>-4.30286E-2</v>
      </c>
      <c r="BK474" s="17">
        <v>-6.7581999999999998E-3</v>
      </c>
      <c r="BL474" s="17">
        <v>-3.10929E-2</v>
      </c>
      <c r="BM474" s="17">
        <v>-5.6029099999999998E-2</v>
      </c>
      <c r="BN474" s="17">
        <v>-5.5708399999999998E-2</v>
      </c>
      <c r="BO474" s="17">
        <v>-7.2208999999999995E-2</v>
      </c>
      <c r="BP474" s="17">
        <v>-5.7950700000000001E-2</v>
      </c>
      <c r="BQ474" s="17">
        <v>-1.39971E-2</v>
      </c>
      <c r="BR474" s="17">
        <v>-2.8803800000000001E-2</v>
      </c>
      <c r="BS474" s="17">
        <v>2.68486E-2</v>
      </c>
      <c r="BT474" s="17">
        <v>2.7198E-2</v>
      </c>
      <c r="BU474" s="17">
        <v>5.4055400000000003E-2</v>
      </c>
      <c r="BV474" s="17">
        <v>3.6417999999999999E-2</v>
      </c>
      <c r="BW474" s="17">
        <v>1.872E-4</v>
      </c>
      <c r="BX474" s="17">
        <v>-8.60046E-2</v>
      </c>
      <c r="BY474" s="17">
        <v>-0.1073067</v>
      </c>
      <c r="BZ474" s="17">
        <v>-8.5565000000000002E-2</v>
      </c>
      <c r="CA474" s="17">
        <v>-8.8552900000000004E-2</v>
      </c>
      <c r="CB474" s="17">
        <v>-0.12983720000000001</v>
      </c>
      <c r="CC474" s="17">
        <v>-0.17374970000000001</v>
      </c>
      <c r="CD474" s="17">
        <v>-0.15229110000000001</v>
      </c>
      <c r="CE474" s="17">
        <v>-0.12669369999999999</v>
      </c>
      <c r="CF474" s="17">
        <v>-0.10014199999999999</v>
      </c>
      <c r="CG474" s="17">
        <v>-5.49597E-2</v>
      </c>
      <c r="CH474" s="17">
        <v>-1.6767000000000001E-2</v>
      </c>
      <c r="CI474" s="17">
        <v>1.4515800000000001E-2</v>
      </c>
      <c r="CJ474" s="17">
        <v>-2.3790999999999999E-3</v>
      </c>
      <c r="CK474" s="17">
        <v>-2.5737400000000001E-2</v>
      </c>
      <c r="CL474" s="17">
        <v>-2.25285E-2</v>
      </c>
      <c r="CM474" s="17">
        <v>-3.6886099999999998E-2</v>
      </c>
      <c r="CN474" s="17">
        <v>-1.96034E-2</v>
      </c>
      <c r="CO474" s="17">
        <v>2.46222E-2</v>
      </c>
      <c r="CP474" s="17">
        <v>1.77083E-2</v>
      </c>
      <c r="CQ474" s="17">
        <v>6.7337800000000003E-2</v>
      </c>
      <c r="CR474" s="17">
        <v>6.9033800000000006E-2</v>
      </c>
      <c r="CS474" s="17">
        <v>8.8175900000000001E-2</v>
      </c>
      <c r="CT474" s="17">
        <v>6.7743600000000001E-2</v>
      </c>
      <c r="CU474" s="17">
        <v>2.8458899999999999E-2</v>
      </c>
      <c r="CV474" s="17">
        <v>-5.5880600000000002E-2</v>
      </c>
      <c r="CW474" s="17">
        <v>-7.8276100000000001E-2</v>
      </c>
      <c r="CX474" s="17">
        <v>-5.8331000000000001E-2</v>
      </c>
      <c r="CY474" s="17">
        <v>-5.2018700000000001E-2</v>
      </c>
      <c r="CZ474" s="17">
        <v>-9.4267400000000001E-2</v>
      </c>
      <c r="DA474" s="17">
        <v>-0.13207949999999999</v>
      </c>
      <c r="DB474" s="17">
        <v>-0.1096963</v>
      </c>
      <c r="DC474" s="17">
        <v>-8.5791699999999999E-2</v>
      </c>
      <c r="DD474" s="17">
        <v>-6.4008599999999999E-2</v>
      </c>
      <c r="DE474" s="17">
        <v>-2.9503100000000001E-2</v>
      </c>
      <c r="DF474" s="17">
        <v>9.4944999999999995E-3</v>
      </c>
      <c r="DG474" s="17">
        <v>3.5789799999999997E-2</v>
      </c>
      <c r="DH474" s="17">
        <v>2.6334799999999998E-2</v>
      </c>
      <c r="DI474" s="17">
        <v>4.5544000000000001E-3</v>
      </c>
      <c r="DJ474" s="17">
        <v>1.06515E-2</v>
      </c>
      <c r="DK474" s="17">
        <v>-1.5631E-3</v>
      </c>
      <c r="DL474" s="17">
        <v>1.8743800000000001E-2</v>
      </c>
      <c r="DM474" s="17">
        <v>6.3241400000000003E-2</v>
      </c>
      <c r="DN474" s="17">
        <v>6.4220399999999997E-2</v>
      </c>
      <c r="DO474" s="17">
        <v>0.1078269</v>
      </c>
      <c r="DP474" s="17">
        <v>0.1108696</v>
      </c>
      <c r="DQ474" s="17">
        <v>0.1222964</v>
      </c>
      <c r="DR474" s="17">
        <v>9.9069199999999996E-2</v>
      </c>
      <c r="DS474" s="17">
        <v>5.6730599999999999E-2</v>
      </c>
      <c r="DT474" s="17">
        <v>-2.5756600000000001E-2</v>
      </c>
      <c r="DU474" s="17">
        <v>-4.92456E-2</v>
      </c>
      <c r="DV474" s="17">
        <v>-3.1097E-2</v>
      </c>
      <c r="DW474" s="17">
        <v>7.3090000000000004E-4</v>
      </c>
      <c r="DX474" s="17">
        <v>-4.29101E-2</v>
      </c>
      <c r="DY474" s="17">
        <v>-7.19143E-2</v>
      </c>
      <c r="DZ474" s="17">
        <v>-4.8196000000000003E-2</v>
      </c>
      <c r="EA474" s="17">
        <v>-2.6735600000000002E-2</v>
      </c>
      <c r="EB474" s="17">
        <v>-1.18376E-2</v>
      </c>
      <c r="EC474" s="17">
        <v>7.2521E-3</v>
      </c>
      <c r="ED474" s="17">
        <v>4.7412099999999999E-2</v>
      </c>
      <c r="EE474" s="17">
        <v>6.6505999999999996E-2</v>
      </c>
      <c r="EF474" s="17">
        <v>6.7793099999999995E-2</v>
      </c>
      <c r="EG474" s="17">
        <v>4.8290800000000002E-2</v>
      </c>
      <c r="EH474" s="17">
        <v>5.8557999999999999E-2</v>
      </c>
      <c r="EI474" s="17">
        <v>4.9437500000000002E-2</v>
      </c>
      <c r="EJ474" s="17">
        <v>7.4111200000000002E-2</v>
      </c>
      <c r="EK474" s="17">
        <v>0.1190015</v>
      </c>
      <c r="EL474" s="17">
        <v>0.13137650000000001</v>
      </c>
      <c r="EM474" s="17">
        <v>0.16628670000000001</v>
      </c>
      <c r="EN474" s="17">
        <v>0.1712738</v>
      </c>
      <c r="EO474" s="17">
        <v>0.17156099999999999</v>
      </c>
      <c r="EP474" s="17">
        <v>0.14429839999999999</v>
      </c>
      <c r="EQ474" s="17">
        <v>9.7550399999999995E-2</v>
      </c>
      <c r="ER474" s="17">
        <v>1.7737699999999999E-2</v>
      </c>
      <c r="ES474" s="17">
        <v>-7.3301E-3</v>
      </c>
      <c r="ET474" s="17">
        <v>8.2246000000000003E-3</v>
      </c>
      <c r="EU474" s="17">
        <v>72.970429999999993</v>
      </c>
      <c r="EV474" s="17">
        <v>72.087829999999997</v>
      </c>
      <c r="EW474" s="17">
        <v>71.221819999999994</v>
      </c>
      <c r="EX474" s="17">
        <v>70.460329999999999</v>
      </c>
      <c r="EY474" s="17">
        <v>70.638769999999994</v>
      </c>
      <c r="EZ474" s="17">
        <v>70.557419999999993</v>
      </c>
      <c r="FA474" s="17">
        <v>70.747979999999998</v>
      </c>
      <c r="FB474" s="17">
        <v>70.722589999999997</v>
      </c>
      <c r="FC474" s="17">
        <v>74.680130000000005</v>
      </c>
      <c r="FD474" s="17">
        <v>78.884559999999993</v>
      </c>
      <c r="FE474" s="17">
        <v>82.890389999999996</v>
      </c>
      <c r="FF474" s="17">
        <v>86.446640000000002</v>
      </c>
      <c r="FG474" s="17">
        <v>86.968819999999994</v>
      </c>
      <c r="FH474" s="17">
        <v>85.937989999999999</v>
      </c>
      <c r="FI474" s="17">
        <v>86.845100000000002</v>
      </c>
      <c r="FJ474" s="17">
        <v>87.951740000000001</v>
      </c>
      <c r="FK474" s="17">
        <v>87.322929999999999</v>
      </c>
      <c r="FL474" s="17">
        <v>85.281639999999996</v>
      </c>
      <c r="FM474" s="17">
        <v>81.944040000000001</v>
      </c>
      <c r="FN474" s="17">
        <v>79.673599999999993</v>
      </c>
      <c r="FO474" s="17">
        <v>77.733040000000003</v>
      </c>
      <c r="FP474" s="17">
        <v>76.417540000000002</v>
      </c>
      <c r="FQ474" s="17">
        <v>75.042209999999997</v>
      </c>
      <c r="FR474" s="17">
        <v>74.984669999999994</v>
      </c>
      <c r="FS474" s="17">
        <v>1.051396</v>
      </c>
      <c r="FT474" s="17"/>
      <c r="FU474" s="17">
        <v>5.7131899999999999E-2</v>
      </c>
      <c r="FW474" s="17"/>
    </row>
    <row r="475" spans="1:179" x14ac:dyDescent="0.25">
      <c r="A475" t="s">
        <v>266</v>
      </c>
      <c r="B475" t="s">
        <v>199</v>
      </c>
      <c r="C475" t="s">
        <v>313</v>
      </c>
      <c r="D475" s="63">
        <v>44810</v>
      </c>
      <c r="E475" t="s">
        <v>221</v>
      </c>
      <c r="F475" s="17">
        <v>18541</v>
      </c>
      <c r="G475" s="17">
        <v>1.2279469999999999</v>
      </c>
      <c r="H475" s="17">
        <v>0.94599</v>
      </c>
      <c r="I475" s="17">
        <v>0.79327239999999999</v>
      </c>
      <c r="J475" s="17">
        <v>0.72445970000000004</v>
      </c>
      <c r="K475" s="17">
        <v>0.7099221</v>
      </c>
      <c r="L475" s="17">
        <v>0.81568750000000001</v>
      </c>
      <c r="M475" s="17">
        <v>0.84749359999999996</v>
      </c>
      <c r="N475" s="17">
        <v>0.72428000000000003</v>
      </c>
      <c r="O475" s="17">
        <v>0.43081019999999998</v>
      </c>
      <c r="P475" s="17">
        <v>0.148671</v>
      </c>
      <c r="Q475" s="17">
        <v>4.2509900000000003E-2</v>
      </c>
      <c r="R475" s="17">
        <v>8.7933600000000001E-2</v>
      </c>
      <c r="S475" s="17">
        <v>0.27986339999999998</v>
      </c>
      <c r="T475" s="17">
        <v>0.50725399999999998</v>
      </c>
      <c r="U475" s="17">
        <v>0.82509759999999999</v>
      </c>
      <c r="V475" s="17">
        <v>1.323321</v>
      </c>
      <c r="W475" s="17">
        <v>1.762729</v>
      </c>
      <c r="X475" s="17">
        <v>2.2489970000000001</v>
      </c>
      <c r="Y475" s="17">
        <v>2.2932459999999999</v>
      </c>
      <c r="Z475" s="17">
        <v>2.2621760000000002</v>
      </c>
      <c r="AA475" s="17">
        <v>2.1678809999999999</v>
      </c>
      <c r="AB475" s="17">
        <v>2.1620889999999999</v>
      </c>
      <c r="AC475" s="17">
        <v>1.9422710000000001</v>
      </c>
      <c r="AD475" s="17">
        <v>1.6694739999999999</v>
      </c>
      <c r="AE475" s="17">
        <v>-0.33859679999999998</v>
      </c>
      <c r="AF475" s="17">
        <v>-0.50209910000000002</v>
      </c>
      <c r="AG475" s="17">
        <v>-0.51541130000000002</v>
      </c>
      <c r="AH475" s="17">
        <v>-0.4537814</v>
      </c>
      <c r="AI475" s="17">
        <v>-0.38103569999999998</v>
      </c>
      <c r="AJ475" s="17">
        <v>-0.18903890000000001</v>
      </c>
      <c r="AK475" s="17">
        <v>-0.1320723</v>
      </c>
      <c r="AL475" s="17">
        <v>-0.1227143</v>
      </c>
      <c r="AM475" s="17">
        <v>-9.9843899999999999E-2</v>
      </c>
      <c r="AN475" s="17">
        <v>-8.0709100000000006E-2</v>
      </c>
      <c r="AO475" s="17">
        <v>-6.1714100000000001E-2</v>
      </c>
      <c r="AP475" s="17">
        <v>-4.2462800000000002E-2</v>
      </c>
      <c r="AQ475" s="17">
        <v>-3.8719400000000001E-2</v>
      </c>
      <c r="AR475" s="17">
        <v>-4.2552300000000001E-2</v>
      </c>
      <c r="AS475" s="17">
        <v>-7.4780799999999994E-2</v>
      </c>
      <c r="AT475" s="17">
        <v>-7.4343300000000001E-2</v>
      </c>
      <c r="AU475" s="17">
        <v>5.5098500000000002E-2</v>
      </c>
      <c r="AV475" s="17">
        <v>9.1020500000000004E-2</v>
      </c>
      <c r="AW475" s="17">
        <v>4.8200699999999999E-2</v>
      </c>
      <c r="AX475" s="17">
        <v>3.3749599999999998E-2</v>
      </c>
      <c r="AY475" s="17">
        <v>-1.1207099999999999E-2</v>
      </c>
      <c r="AZ475" s="17">
        <v>-0.1125222</v>
      </c>
      <c r="BA475" s="17">
        <v>-0.13610459999999999</v>
      </c>
      <c r="BB475" s="17">
        <v>-0.1056595</v>
      </c>
      <c r="BC475" s="17">
        <v>-0.23942910000000001</v>
      </c>
      <c r="BD475" s="17">
        <v>-0.37413360000000001</v>
      </c>
      <c r="BE475" s="17">
        <v>-0.38827469999999997</v>
      </c>
      <c r="BF475" s="17">
        <v>-0.3401805</v>
      </c>
      <c r="BG475" s="17">
        <v>-0.28040419999999999</v>
      </c>
      <c r="BH475" s="17">
        <v>-0.1263358</v>
      </c>
      <c r="BI475" s="17">
        <v>-8.7310499999999999E-2</v>
      </c>
      <c r="BJ475" s="17">
        <v>-7.4194700000000002E-2</v>
      </c>
      <c r="BK475" s="17">
        <v>-5.1349499999999999E-2</v>
      </c>
      <c r="BL475" s="17">
        <v>-2.4072400000000001E-2</v>
      </c>
      <c r="BM475" s="17">
        <v>4.9039000000000001E-3</v>
      </c>
      <c r="BN475" s="17">
        <v>2.6859000000000001E-2</v>
      </c>
      <c r="BO475" s="17">
        <v>4.3896999999999999E-2</v>
      </c>
      <c r="BP475" s="17">
        <v>4.1793200000000003E-2</v>
      </c>
      <c r="BQ475" s="17">
        <v>1.03006E-2</v>
      </c>
      <c r="BR475" s="17">
        <v>8.3177000000000008E-3</v>
      </c>
      <c r="BS475" s="17">
        <v>0.140268</v>
      </c>
      <c r="BT475" s="17">
        <v>0.17435020000000001</v>
      </c>
      <c r="BU475" s="17">
        <v>0.1210036</v>
      </c>
      <c r="BV475" s="17">
        <v>9.4937400000000005E-2</v>
      </c>
      <c r="BW475" s="17">
        <v>4.5242999999999998E-2</v>
      </c>
      <c r="BX475" s="17">
        <v>-4.7667800000000003E-2</v>
      </c>
      <c r="BY475" s="17">
        <v>-6.0144000000000003E-2</v>
      </c>
      <c r="BZ475" s="17">
        <v>-4.1412499999999998E-2</v>
      </c>
      <c r="CA475" s="17">
        <v>-0.17074600000000001</v>
      </c>
      <c r="CB475" s="17">
        <v>-0.28550510000000001</v>
      </c>
      <c r="CC475" s="17">
        <v>-0.3002203</v>
      </c>
      <c r="CD475" s="17">
        <v>-0.26150089999999998</v>
      </c>
      <c r="CE475" s="17">
        <v>-0.21070720000000001</v>
      </c>
      <c r="CF475" s="17">
        <v>-8.2907800000000004E-2</v>
      </c>
      <c r="CG475" s="17">
        <v>-5.63086E-2</v>
      </c>
      <c r="CH475" s="17">
        <v>-4.05902E-2</v>
      </c>
      <c r="CI475" s="17">
        <v>-1.7762400000000001E-2</v>
      </c>
      <c r="CJ475" s="17">
        <v>1.5154000000000001E-2</v>
      </c>
      <c r="CK475" s="17">
        <v>5.1043400000000003E-2</v>
      </c>
      <c r="CL475" s="17">
        <v>7.4871099999999996E-2</v>
      </c>
      <c r="CM475" s="17">
        <v>0.10111680000000001</v>
      </c>
      <c r="CN475" s="17">
        <v>0.1002106</v>
      </c>
      <c r="CO475" s="17">
        <v>6.9227700000000003E-2</v>
      </c>
      <c r="CP475" s="17">
        <v>6.5568399999999999E-2</v>
      </c>
      <c r="CQ475" s="17">
        <v>0.19925609999999999</v>
      </c>
      <c r="CR475" s="17">
        <v>0.2320641</v>
      </c>
      <c r="CS475" s="17">
        <v>0.17142660000000001</v>
      </c>
      <c r="CT475" s="17">
        <v>0.13731599999999999</v>
      </c>
      <c r="CU475" s="17">
        <v>8.4340100000000001E-2</v>
      </c>
      <c r="CV475" s="17">
        <v>-2.7499E-3</v>
      </c>
      <c r="CW475" s="17">
        <v>-7.5338000000000002E-3</v>
      </c>
      <c r="CX475" s="17">
        <v>3.0847000000000001E-3</v>
      </c>
      <c r="CY475" s="17">
        <v>-0.1020628</v>
      </c>
      <c r="CZ475" s="17">
        <v>-0.19687650000000001</v>
      </c>
      <c r="DA475" s="17">
        <v>-0.21216599999999999</v>
      </c>
      <c r="DB475" s="17">
        <v>-0.18282129999999999</v>
      </c>
      <c r="DC475" s="17">
        <v>-0.1410101</v>
      </c>
      <c r="DD475" s="17">
        <v>-3.9479800000000002E-2</v>
      </c>
      <c r="DE475" s="17">
        <v>-2.5306700000000001E-2</v>
      </c>
      <c r="DF475" s="17">
        <v>-6.9857000000000001E-3</v>
      </c>
      <c r="DG475" s="17">
        <v>1.5824700000000001E-2</v>
      </c>
      <c r="DH475" s="17">
        <v>5.4380499999999998E-2</v>
      </c>
      <c r="DI475" s="17">
        <v>9.7182900000000003E-2</v>
      </c>
      <c r="DJ475" s="17">
        <v>0.1228831</v>
      </c>
      <c r="DK475" s="17">
        <v>0.15833659999999999</v>
      </c>
      <c r="DL475" s="17">
        <v>0.15862799999999999</v>
      </c>
      <c r="DM475" s="17">
        <v>0.12815489999999999</v>
      </c>
      <c r="DN475" s="17">
        <v>0.1228191</v>
      </c>
      <c r="DO475" s="17">
        <v>0.25824419999999998</v>
      </c>
      <c r="DP475" s="17">
        <v>0.28977809999999998</v>
      </c>
      <c r="DQ475" s="17">
        <v>0.22184970000000001</v>
      </c>
      <c r="DR475" s="17">
        <v>0.17969450000000001</v>
      </c>
      <c r="DS475" s="17">
        <v>0.1234373</v>
      </c>
      <c r="DT475" s="17">
        <v>4.21681E-2</v>
      </c>
      <c r="DU475" s="17">
        <v>4.50763E-2</v>
      </c>
      <c r="DV475" s="17">
        <v>4.7581999999999999E-2</v>
      </c>
      <c r="DW475" s="17">
        <v>-2.8950999999999998E-3</v>
      </c>
      <c r="DX475" s="17">
        <v>-6.8911E-2</v>
      </c>
      <c r="DY475" s="17">
        <v>-8.5029499999999994E-2</v>
      </c>
      <c r="DZ475" s="17">
        <v>-6.9220500000000004E-2</v>
      </c>
      <c r="EA475" s="17">
        <v>-4.0378600000000001E-2</v>
      </c>
      <c r="EB475" s="17">
        <v>2.3223400000000002E-2</v>
      </c>
      <c r="EC475" s="17">
        <v>1.9455099999999999E-2</v>
      </c>
      <c r="ED475" s="17">
        <v>4.1533899999999999E-2</v>
      </c>
      <c r="EE475" s="17">
        <v>6.4319100000000004E-2</v>
      </c>
      <c r="EF475" s="17">
        <v>0.1110172</v>
      </c>
      <c r="EG475" s="17">
        <v>0.1638009</v>
      </c>
      <c r="EH475" s="17">
        <v>0.19220499999999999</v>
      </c>
      <c r="EI475" s="17">
        <v>0.240953</v>
      </c>
      <c r="EJ475" s="17">
        <v>0.24297350000000001</v>
      </c>
      <c r="EK475" s="17">
        <v>0.21323629999999999</v>
      </c>
      <c r="EL475" s="17">
        <v>0.2054801</v>
      </c>
      <c r="EM475" s="17">
        <v>0.34341369999999999</v>
      </c>
      <c r="EN475" s="17">
        <v>0.37310779999999999</v>
      </c>
      <c r="EO475" s="17">
        <v>0.29465259999999999</v>
      </c>
      <c r="EP475" s="17">
        <v>0.24088229999999999</v>
      </c>
      <c r="EQ475" s="17">
        <v>0.1798874</v>
      </c>
      <c r="ER475" s="17">
        <v>0.1070224</v>
      </c>
      <c r="ES475" s="17">
        <v>0.1210369</v>
      </c>
      <c r="ET475" s="17">
        <v>0.111829</v>
      </c>
      <c r="EU475" s="17">
        <v>72.842039999999997</v>
      </c>
      <c r="EV475" s="17">
        <v>71.310199999999995</v>
      </c>
      <c r="EW475" s="17">
        <v>70.177250000000001</v>
      </c>
      <c r="EX475" s="17">
        <v>69.351290000000006</v>
      </c>
      <c r="EY475" s="17">
        <v>68.799180000000007</v>
      </c>
      <c r="EZ475" s="17">
        <v>69.024839999999998</v>
      </c>
      <c r="FA475" s="17">
        <v>68.40222</v>
      </c>
      <c r="FB475" s="17">
        <v>69.543710000000004</v>
      </c>
      <c r="FC475" s="17">
        <v>74.603049999999996</v>
      </c>
      <c r="FD475" s="17">
        <v>80.692920000000001</v>
      </c>
      <c r="FE475" s="17">
        <v>85.921599999999998</v>
      </c>
      <c r="FF475" s="17">
        <v>90.660570000000007</v>
      </c>
      <c r="FG475" s="17">
        <v>92.207859999999997</v>
      </c>
      <c r="FH475" s="17">
        <v>91.955070000000006</v>
      </c>
      <c r="FI475" s="17">
        <v>91.908640000000005</v>
      </c>
      <c r="FJ475" s="17">
        <v>93.000450000000001</v>
      </c>
      <c r="FK475" s="17">
        <v>92.550060000000002</v>
      </c>
      <c r="FL475" s="17">
        <v>90.565770000000001</v>
      </c>
      <c r="FM475" s="17">
        <v>86.671419999999998</v>
      </c>
      <c r="FN475" s="17">
        <v>83.094560000000001</v>
      </c>
      <c r="FO475" s="17">
        <v>80.157399999999996</v>
      </c>
      <c r="FP475" s="17">
        <v>78.178560000000004</v>
      </c>
      <c r="FQ475" s="17">
        <v>76.419200000000004</v>
      </c>
      <c r="FR475" s="17">
        <v>76.210790000000003</v>
      </c>
      <c r="FS475" s="17">
        <v>1.5282249999999999</v>
      </c>
      <c r="FT475" s="17"/>
      <c r="FU475" s="17">
        <v>8.0874000000000001E-2</v>
      </c>
      <c r="FW475" s="17"/>
    </row>
    <row r="476" spans="1:179" x14ac:dyDescent="0.25">
      <c r="A476" t="s">
        <v>266</v>
      </c>
      <c r="B476" t="s">
        <v>199</v>
      </c>
      <c r="C476" t="s">
        <v>313</v>
      </c>
      <c r="D476" s="63">
        <v>44811</v>
      </c>
      <c r="E476" t="s">
        <v>219</v>
      </c>
      <c r="F476" s="17">
        <v>42876</v>
      </c>
      <c r="G476" s="17">
        <v>1.1818150000000001</v>
      </c>
      <c r="H476" s="17">
        <v>0.97759830000000003</v>
      </c>
      <c r="I476" s="17">
        <v>0.83115870000000003</v>
      </c>
      <c r="J476" s="17">
        <v>0.76822539999999995</v>
      </c>
      <c r="K476" s="17">
        <v>0.74212880000000003</v>
      </c>
      <c r="L476" s="17">
        <v>0.76958479999999996</v>
      </c>
      <c r="M476" s="17">
        <v>0.81345860000000003</v>
      </c>
      <c r="N476" s="17">
        <v>0.74336919999999995</v>
      </c>
      <c r="O476" s="17">
        <v>0.54124700000000003</v>
      </c>
      <c r="P476" s="17">
        <v>0.33385589999999998</v>
      </c>
      <c r="Q476" s="17">
        <v>0.25625559999999997</v>
      </c>
      <c r="R476" s="17">
        <v>0.26944069999999998</v>
      </c>
      <c r="S476" s="17">
        <v>0.38944200000000001</v>
      </c>
      <c r="T476" s="17">
        <v>0.58505039999999997</v>
      </c>
      <c r="U476" s="17">
        <v>0.87623850000000003</v>
      </c>
      <c r="V476" s="17">
        <v>1.2524109999999999</v>
      </c>
      <c r="W476" s="17">
        <v>1.54122</v>
      </c>
      <c r="X476" s="17">
        <v>1.8569249999999999</v>
      </c>
      <c r="Y476" s="17">
        <v>2.0626169999999999</v>
      </c>
      <c r="Z476" s="17">
        <v>2.0329830000000002</v>
      </c>
      <c r="AA476" s="17">
        <v>1.9423999999999999</v>
      </c>
      <c r="AB476" s="17">
        <v>1.9091899999999999</v>
      </c>
      <c r="AC476" s="17">
        <v>1.69753</v>
      </c>
      <c r="AD476" s="17">
        <v>1.472845</v>
      </c>
      <c r="AE476" s="17">
        <v>-0.20727080000000001</v>
      </c>
      <c r="AF476" s="17">
        <v>-0.2954695</v>
      </c>
      <c r="AG476" s="17">
        <v>-0.33066180000000001</v>
      </c>
      <c r="AH476" s="17">
        <v>-0.29707</v>
      </c>
      <c r="AI476" s="17">
        <v>-0.25152869999999999</v>
      </c>
      <c r="AJ476" s="17">
        <v>-0.1603695</v>
      </c>
      <c r="AK476" s="17">
        <v>-0.1044897</v>
      </c>
      <c r="AL476" s="17">
        <v>-9.2446600000000004E-2</v>
      </c>
      <c r="AM476" s="17">
        <v>-6.1910899999999998E-2</v>
      </c>
      <c r="AN476" s="17">
        <v>-7.0724499999999996E-2</v>
      </c>
      <c r="AO476" s="17">
        <v>-6.1346600000000001E-2</v>
      </c>
      <c r="AP476" s="17">
        <v>-6.7150100000000004E-2</v>
      </c>
      <c r="AQ476" s="17">
        <v>-6.9029199999999999E-2</v>
      </c>
      <c r="AR476" s="17">
        <v>-5.3437999999999999E-2</v>
      </c>
      <c r="AS476" s="17">
        <v>-3.2546600000000002E-2</v>
      </c>
      <c r="AT476" s="17">
        <v>-2.8617699999999999E-2</v>
      </c>
      <c r="AU476" s="17">
        <v>5.51327E-2</v>
      </c>
      <c r="AV476" s="17">
        <v>4.9257799999999997E-2</v>
      </c>
      <c r="AW476" s="17">
        <v>5.7925900000000002E-2</v>
      </c>
      <c r="AX476" s="17">
        <v>4.2202200000000002E-2</v>
      </c>
      <c r="AY476" s="17">
        <v>-1.856E-3</v>
      </c>
      <c r="AZ476" s="17">
        <v>-9.6014199999999994E-2</v>
      </c>
      <c r="BA476" s="17">
        <v>-0.13156209999999999</v>
      </c>
      <c r="BB476" s="17">
        <v>-9.6504000000000006E-2</v>
      </c>
      <c r="BC476" s="17">
        <v>-0.15535389999999999</v>
      </c>
      <c r="BD476" s="17">
        <v>-0.23231930000000001</v>
      </c>
      <c r="BE476" s="17">
        <v>-0.2663162</v>
      </c>
      <c r="BF476" s="17">
        <v>-0.23680999999999999</v>
      </c>
      <c r="BG476" s="17">
        <v>-0.19604189999999999</v>
      </c>
      <c r="BH476" s="17">
        <v>-0.1203745</v>
      </c>
      <c r="BI476" s="17">
        <v>-7.5943899999999995E-2</v>
      </c>
      <c r="BJ476" s="17">
        <v>-6.2111899999999998E-2</v>
      </c>
      <c r="BK476" s="17">
        <v>-3.49789E-2</v>
      </c>
      <c r="BL476" s="17">
        <v>-3.6497700000000001E-2</v>
      </c>
      <c r="BM476" s="17">
        <v>-2.2586499999999999E-2</v>
      </c>
      <c r="BN476" s="17">
        <v>-2.6181900000000001E-2</v>
      </c>
      <c r="BO476" s="17">
        <v>-2.2459400000000001E-2</v>
      </c>
      <c r="BP476" s="17">
        <v>-4.4333999999999997E-3</v>
      </c>
      <c r="BQ476" s="17">
        <v>1.6599200000000001E-2</v>
      </c>
      <c r="BR476" s="17">
        <v>2.4938999999999999E-2</v>
      </c>
      <c r="BS476" s="17">
        <v>0.1065362</v>
      </c>
      <c r="BT476" s="17">
        <v>0.1016749</v>
      </c>
      <c r="BU476" s="17">
        <v>0.1020282</v>
      </c>
      <c r="BV476" s="17">
        <v>8.0887000000000001E-2</v>
      </c>
      <c r="BW476" s="17">
        <v>3.2594100000000001E-2</v>
      </c>
      <c r="BX476" s="17">
        <v>-5.8235000000000002E-2</v>
      </c>
      <c r="BY476" s="17">
        <v>-9.0129100000000004E-2</v>
      </c>
      <c r="BZ476" s="17">
        <v>-5.9518099999999997E-2</v>
      </c>
      <c r="CA476" s="17">
        <v>-0.1193965</v>
      </c>
      <c r="CB476" s="17">
        <v>-0.18858159999999999</v>
      </c>
      <c r="CC476" s="17">
        <v>-0.22175059999999999</v>
      </c>
      <c r="CD476" s="17">
        <v>-0.195074</v>
      </c>
      <c r="CE476" s="17">
        <v>-0.1576119</v>
      </c>
      <c r="CF476" s="17">
        <v>-9.2674199999999998E-2</v>
      </c>
      <c r="CG476" s="17">
        <v>-5.6173099999999997E-2</v>
      </c>
      <c r="CH476" s="17">
        <v>-4.1102300000000001E-2</v>
      </c>
      <c r="CI476" s="17">
        <v>-1.6325900000000001E-2</v>
      </c>
      <c r="CJ476" s="17">
        <v>-1.27923E-2</v>
      </c>
      <c r="CK476" s="17">
        <v>4.2586000000000004E-3</v>
      </c>
      <c r="CL476" s="17">
        <v>2.1925E-3</v>
      </c>
      <c r="CM476" s="17">
        <v>9.7947999999999993E-3</v>
      </c>
      <c r="CN476" s="17">
        <v>2.9506999999999999E-2</v>
      </c>
      <c r="CO476" s="17">
        <v>5.0637500000000002E-2</v>
      </c>
      <c r="CP476" s="17">
        <v>6.2032299999999999E-2</v>
      </c>
      <c r="CQ476" s="17">
        <v>0.14213819999999999</v>
      </c>
      <c r="CR476" s="17">
        <v>0.13797880000000001</v>
      </c>
      <c r="CS476" s="17">
        <v>0.13257330000000001</v>
      </c>
      <c r="CT476" s="17">
        <v>0.1076801</v>
      </c>
      <c r="CU476" s="17">
        <v>5.64541E-2</v>
      </c>
      <c r="CV476" s="17">
        <v>-3.2069300000000002E-2</v>
      </c>
      <c r="CW476" s="17">
        <v>-6.1432599999999997E-2</v>
      </c>
      <c r="CX476" s="17">
        <v>-3.39017E-2</v>
      </c>
      <c r="CY476" s="17">
        <v>-8.3439100000000002E-2</v>
      </c>
      <c r="CZ476" s="17">
        <v>-0.144844</v>
      </c>
      <c r="DA476" s="17">
        <v>-0.17718510000000001</v>
      </c>
      <c r="DB476" s="17">
        <v>-0.153338</v>
      </c>
      <c r="DC476" s="17">
        <v>-0.11918189999999999</v>
      </c>
      <c r="DD476" s="17">
        <v>-6.4973799999999998E-2</v>
      </c>
      <c r="DE476" s="17">
        <v>-3.6402400000000001E-2</v>
      </c>
      <c r="DF476" s="17">
        <v>-2.0092599999999999E-2</v>
      </c>
      <c r="DG476" s="17">
        <v>2.3272000000000002E-3</v>
      </c>
      <c r="DH476" s="17">
        <v>1.09131E-2</v>
      </c>
      <c r="DI476" s="17">
        <v>3.1103700000000001E-2</v>
      </c>
      <c r="DJ476" s="17">
        <v>3.0566900000000001E-2</v>
      </c>
      <c r="DK476" s="17">
        <v>4.2049000000000003E-2</v>
      </c>
      <c r="DL476" s="17">
        <v>6.3447500000000004E-2</v>
      </c>
      <c r="DM476" s="17">
        <v>8.4675700000000007E-2</v>
      </c>
      <c r="DN476" s="17">
        <v>9.9125500000000005E-2</v>
      </c>
      <c r="DO476" s="17">
        <v>0.17774019999999999</v>
      </c>
      <c r="DP476" s="17">
        <v>0.17428270000000001</v>
      </c>
      <c r="DQ476" s="17">
        <v>0.1631184</v>
      </c>
      <c r="DR476" s="17">
        <v>0.13447310000000001</v>
      </c>
      <c r="DS476" s="17">
        <v>8.0314099999999999E-2</v>
      </c>
      <c r="DT476" s="17">
        <v>-5.9034999999999999E-3</v>
      </c>
      <c r="DU476" s="17">
        <v>-3.27362E-2</v>
      </c>
      <c r="DV476" s="17">
        <v>-8.2853000000000007E-3</v>
      </c>
      <c r="DW476" s="17">
        <v>-3.1522300000000003E-2</v>
      </c>
      <c r="DX476" s="17">
        <v>-8.1693699999999994E-2</v>
      </c>
      <c r="DY476" s="17">
        <v>-0.1128395</v>
      </c>
      <c r="DZ476" s="17">
        <v>-9.3077900000000005E-2</v>
      </c>
      <c r="EA476" s="17">
        <v>-6.3695100000000004E-2</v>
      </c>
      <c r="EB476" s="17">
        <v>-2.4978799999999999E-2</v>
      </c>
      <c r="EC476" s="17">
        <v>-7.8565000000000006E-3</v>
      </c>
      <c r="ED476" s="17">
        <v>1.0242100000000001E-2</v>
      </c>
      <c r="EE476" s="17">
        <v>2.9259199999999999E-2</v>
      </c>
      <c r="EF476" s="17">
        <v>4.514E-2</v>
      </c>
      <c r="EG476" s="17">
        <v>6.9863800000000004E-2</v>
      </c>
      <c r="EH476" s="17">
        <v>7.1535000000000001E-2</v>
      </c>
      <c r="EI476" s="17">
        <v>8.86189E-2</v>
      </c>
      <c r="EJ476" s="17">
        <v>0.1124521</v>
      </c>
      <c r="EK476" s="17">
        <v>0.13382150000000001</v>
      </c>
      <c r="EL476" s="17">
        <v>0.15268219999999999</v>
      </c>
      <c r="EM476" s="17">
        <v>0.22914370000000001</v>
      </c>
      <c r="EN476" s="17">
        <v>0.22669980000000001</v>
      </c>
      <c r="EO476" s="17">
        <v>0.2072206</v>
      </c>
      <c r="EP476" s="17">
        <v>0.1731579</v>
      </c>
      <c r="EQ476" s="17">
        <v>0.1147642</v>
      </c>
      <c r="ER476" s="17">
        <v>3.1875599999999997E-2</v>
      </c>
      <c r="ES476" s="17">
        <v>8.6969000000000005E-3</v>
      </c>
      <c r="ET476" s="17">
        <v>2.8700699999999999E-2</v>
      </c>
      <c r="EU476" s="17">
        <v>74.459980000000002</v>
      </c>
      <c r="EV476" s="17">
        <v>73.708389999999994</v>
      </c>
      <c r="EW476" s="17">
        <v>74.022390000000001</v>
      </c>
      <c r="EX476" s="17">
        <v>72.827070000000006</v>
      </c>
      <c r="EY476" s="17">
        <v>71.77807</v>
      </c>
      <c r="EZ476" s="17">
        <v>71.958849999999998</v>
      </c>
      <c r="FA476" s="17">
        <v>72.264399999999995</v>
      </c>
      <c r="FB476" s="17">
        <v>73.006680000000003</v>
      </c>
      <c r="FC476" s="17">
        <v>77.766760000000005</v>
      </c>
      <c r="FD476" s="17">
        <v>84.142179999999996</v>
      </c>
      <c r="FE476" s="17">
        <v>89.449169999999995</v>
      </c>
      <c r="FF476" s="17">
        <v>92.929730000000006</v>
      </c>
      <c r="FG476" s="17">
        <v>92.391580000000005</v>
      </c>
      <c r="FH476" s="17">
        <v>91.829350000000005</v>
      </c>
      <c r="FI476" s="17">
        <v>91.967749999999995</v>
      </c>
      <c r="FJ476" s="17">
        <v>92.583870000000005</v>
      </c>
      <c r="FK476" s="17">
        <v>91.821250000000006</v>
      </c>
      <c r="FL476" s="17">
        <v>90.510800000000003</v>
      </c>
      <c r="FM476" s="17">
        <v>86.933779999999999</v>
      </c>
      <c r="FN476" s="17">
        <v>82.362380000000002</v>
      </c>
      <c r="FO476" s="17">
        <v>79.826700000000002</v>
      </c>
      <c r="FP476" s="17">
        <v>78.561400000000006</v>
      </c>
      <c r="FQ476" s="17">
        <v>77.345359999999999</v>
      </c>
      <c r="FR476" s="17">
        <v>76.644990000000007</v>
      </c>
      <c r="FS476" s="17">
        <v>0.9005358</v>
      </c>
      <c r="FT476" s="17"/>
      <c r="FU476" s="17">
        <v>5.0564400000000002E-2</v>
      </c>
      <c r="FW476" s="17"/>
    </row>
    <row r="477" spans="1:179" x14ac:dyDescent="0.25">
      <c r="A477" t="s">
        <v>266</v>
      </c>
      <c r="B477" t="s">
        <v>199</v>
      </c>
      <c r="C477" t="s">
        <v>313</v>
      </c>
      <c r="D477" s="63">
        <v>44811</v>
      </c>
      <c r="E477" t="s">
        <v>220</v>
      </c>
      <c r="F477" s="17">
        <v>24305</v>
      </c>
      <c r="G477" s="17">
        <v>1.0561179999999999</v>
      </c>
      <c r="H477" s="17">
        <v>0.90774630000000001</v>
      </c>
      <c r="I477" s="17">
        <v>0.77084739999999996</v>
      </c>
      <c r="J477" s="17">
        <v>0.71718910000000002</v>
      </c>
      <c r="K477" s="17">
        <v>0.69238060000000001</v>
      </c>
      <c r="L477" s="17">
        <v>0.6829904</v>
      </c>
      <c r="M477" s="17">
        <v>0.73349450000000005</v>
      </c>
      <c r="N477" s="17">
        <v>0.69307750000000001</v>
      </c>
      <c r="O477" s="17">
        <v>0.54286069999999997</v>
      </c>
      <c r="P477" s="17">
        <v>0.3583636</v>
      </c>
      <c r="Q477" s="17">
        <v>0.2540384</v>
      </c>
      <c r="R477" s="17">
        <v>0.2465831</v>
      </c>
      <c r="S477" s="17">
        <v>0.30799009999999999</v>
      </c>
      <c r="T477" s="17">
        <v>0.45877210000000002</v>
      </c>
      <c r="U477" s="17">
        <v>0.70989579999999997</v>
      </c>
      <c r="V477" s="17">
        <v>1.008561</v>
      </c>
      <c r="W477" s="17">
        <v>1.2291920000000001</v>
      </c>
      <c r="X477" s="17">
        <v>1.462081</v>
      </c>
      <c r="Y477" s="17">
        <v>1.6604030000000001</v>
      </c>
      <c r="Z477" s="17">
        <v>1.666226</v>
      </c>
      <c r="AA477" s="17">
        <v>1.6231580000000001</v>
      </c>
      <c r="AB477" s="17">
        <v>1.6069439999999999</v>
      </c>
      <c r="AC477" s="17">
        <v>1.43038</v>
      </c>
      <c r="AD477" s="17">
        <v>1.2655149999999999</v>
      </c>
      <c r="AE477" s="17">
        <v>-0.17514689999999999</v>
      </c>
      <c r="AF477" s="17">
        <v>-0.2191284</v>
      </c>
      <c r="AG477" s="17">
        <v>-0.27437800000000001</v>
      </c>
      <c r="AH477" s="17">
        <v>-0.259523</v>
      </c>
      <c r="AI477" s="17">
        <v>-0.22514310000000001</v>
      </c>
      <c r="AJ477" s="17">
        <v>-0.1872519</v>
      </c>
      <c r="AK477" s="17">
        <v>-0.1089088</v>
      </c>
      <c r="AL477" s="17">
        <v>-9.2857099999999998E-2</v>
      </c>
      <c r="AM477" s="17">
        <v>-4.6045999999999997E-2</v>
      </c>
      <c r="AN477" s="17">
        <v>-8.1394400000000006E-2</v>
      </c>
      <c r="AO477" s="17">
        <v>-9.9363099999999996E-2</v>
      </c>
      <c r="AP477" s="17">
        <v>-0.1051874</v>
      </c>
      <c r="AQ477" s="17">
        <v>-0.1242196</v>
      </c>
      <c r="AR477" s="17">
        <v>-0.1068397</v>
      </c>
      <c r="AS477" s="17">
        <v>-6.6405400000000003E-2</v>
      </c>
      <c r="AT477" s="17">
        <v>-8.5389199999999998E-2</v>
      </c>
      <c r="AU477" s="17">
        <v>-1.20704E-2</v>
      </c>
      <c r="AV477" s="17">
        <v>-3.03731E-2</v>
      </c>
      <c r="AW477" s="17">
        <v>7.2211000000000003E-3</v>
      </c>
      <c r="AX477" s="17">
        <v>-1.0883200000000001E-2</v>
      </c>
      <c r="AY477" s="17">
        <v>-3.35296E-2</v>
      </c>
      <c r="AZ477" s="17">
        <v>-0.114736</v>
      </c>
      <c r="BA477" s="17">
        <v>-0.1588678</v>
      </c>
      <c r="BB477" s="17">
        <v>-0.11924899999999999</v>
      </c>
      <c r="BC477" s="17">
        <v>-0.1223538</v>
      </c>
      <c r="BD477" s="17">
        <v>-0.16803070000000001</v>
      </c>
      <c r="BE477" s="17">
        <v>-0.2144605</v>
      </c>
      <c r="BF477" s="17">
        <v>-0.19815930000000001</v>
      </c>
      <c r="BG477" s="17">
        <v>-0.1660865</v>
      </c>
      <c r="BH477" s="17">
        <v>-0.1347428</v>
      </c>
      <c r="BI477" s="17">
        <v>-7.22381E-2</v>
      </c>
      <c r="BJ477" s="17">
        <v>-5.5262899999999997E-2</v>
      </c>
      <c r="BK477" s="17">
        <v>-1.54605E-2</v>
      </c>
      <c r="BL477" s="17">
        <v>-3.95053E-2</v>
      </c>
      <c r="BM477" s="17">
        <v>-5.5076800000000002E-2</v>
      </c>
      <c r="BN477" s="17">
        <v>-5.6651800000000002E-2</v>
      </c>
      <c r="BO477" s="17">
        <v>-7.2615200000000005E-2</v>
      </c>
      <c r="BP477" s="17">
        <v>-5.0962399999999998E-2</v>
      </c>
      <c r="BQ477" s="17">
        <v>-9.9506999999999998E-3</v>
      </c>
      <c r="BR477" s="17">
        <v>-1.7461899999999999E-2</v>
      </c>
      <c r="BS477" s="17">
        <v>4.7323499999999998E-2</v>
      </c>
      <c r="BT477" s="17">
        <v>3.0793500000000001E-2</v>
      </c>
      <c r="BU477" s="17">
        <v>5.7234800000000002E-2</v>
      </c>
      <c r="BV477" s="17">
        <v>3.4782599999999997E-2</v>
      </c>
      <c r="BW477" s="17">
        <v>7.6471000000000004E-3</v>
      </c>
      <c r="BX477" s="17">
        <v>-7.0586099999999999E-2</v>
      </c>
      <c r="BY477" s="17">
        <v>-0.11664339999999999</v>
      </c>
      <c r="BZ477" s="17">
        <v>-7.9708500000000002E-2</v>
      </c>
      <c r="CA477" s="17">
        <v>-8.5789400000000002E-2</v>
      </c>
      <c r="CB477" s="17">
        <v>-0.1326406</v>
      </c>
      <c r="CC477" s="17">
        <v>-0.1729618</v>
      </c>
      <c r="CD477" s="17">
        <v>-0.15565899999999999</v>
      </c>
      <c r="CE477" s="17">
        <v>-0.12518409999999999</v>
      </c>
      <c r="CF477" s="17">
        <v>-9.8375199999999996E-2</v>
      </c>
      <c r="CG477" s="17">
        <v>-4.6840100000000003E-2</v>
      </c>
      <c r="CH477" s="17">
        <v>-2.9225299999999999E-2</v>
      </c>
      <c r="CI477" s="17">
        <v>5.7229000000000004E-3</v>
      </c>
      <c r="CJ477" s="17">
        <v>-1.04931E-2</v>
      </c>
      <c r="CK477" s="17">
        <v>-2.44043E-2</v>
      </c>
      <c r="CL477" s="17">
        <v>-2.3036299999999999E-2</v>
      </c>
      <c r="CM477" s="17">
        <v>-3.6874200000000003E-2</v>
      </c>
      <c r="CN477" s="17">
        <v>-1.2262E-2</v>
      </c>
      <c r="CO477" s="17">
        <v>2.9149700000000001E-2</v>
      </c>
      <c r="CP477" s="17">
        <v>2.95844E-2</v>
      </c>
      <c r="CQ477" s="17">
        <v>8.8459499999999996E-2</v>
      </c>
      <c r="CR477" s="17">
        <v>7.3157200000000006E-2</v>
      </c>
      <c r="CS477" s="17">
        <v>9.1873999999999997E-2</v>
      </c>
      <c r="CT477" s="17">
        <v>6.64106E-2</v>
      </c>
      <c r="CU477" s="17">
        <v>3.6165900000000001E-2</v>
      </c>
      <c r="CV477" s="17">
        <v>-4.0008099999999998E-2</v>
      </c>
      <c r="CW477" s="17">
        <v>-8.7398799999999999E-2</v>
      </c>
      <c r="CX477" s="17">
        <v>-5.2322899999999999E-2</v>
      </c>
      <c r="CY477" s="17">
        <v>-4.9225100000000001E-2</v>
      </c>
      <c r="CZ477" s="17">
        <v>-9.7250500000000004E-2</v>
      </c>
      <c r="DA477" s="17">
        <v>-0.1314631</v>
      </c>
      <c r="DB477" s="17">
        <v>-0.1131587</v>
      </c>
      <c r="DC477" s="17">
        <v>-8.4281700000000001E-2</v>
      </c>
      <c r="DD477" s="17">
        <v>-6.20075E-2</v>
      </c>
      <c r="DE477" s="17">
        <v>-2.1442099999999999E-2</v>
      </c>
      <c r="DF477" s="17">
        <v>-3.1876999999999999E-3</v>
      </c>
      <c r="DG477" s="17">
        <v>2.6906300000000001E-2</v>
      </c>
      <c r="DH477" s="17">
        <v>1.85192E-2</v>
      </c>
      <c r="DI477" s="17">
        <v>6.2681999999999998E-3</v>
      </c>
      <c r="DJ477" s="17">
        <v>1.05793E-2</v>
      </c>
      <c r="DK477" s="17">
        <v>-1.1330999999999999E-3</v>
      </c>
      <c r="DL477" s="17">
        <v>2.6438400000000001E-2</v>
      </c>
      <c r="DM477" s="17">
        <v>6.8250099999999994E-2</v>
      </c>
      <c r="DN477" s="17">
        <v>7.6630699999999996E-2</v>
      </c>
      <c r="DO477" s="17">
        <v>0.12959560000000001</v>
      </c>
      <c r="DP477" s="17">
        <v>0.115521</v>
      </c>
      <c r="DQ477" s="17">
        <v>0.1265133</v>
      </c>
      <c r="DR477" s="17">
        <v>9.8038600000000004E-2</v>
      </c>
      <c r="DS477" s="17">
        <v>6.4684699999999998E-2</v>
      </c>
      <c r="DT477" s="17">
        <v>-9.4299999999999991E-3</v>
      </c>
      <c r="DU477" s="17">
        <v>-5.8154299999999999E-2</v>
      </c>
      <c r="DV477" s="17">
        <v>-2.4937399999999998E-2</v>
      </c>
      <c r="DW477" s="17">
        <v>3.5680999999999998E-3</v>
      </c>
      <c r="DX477" s="17">
        <v>-4.6152800000000001E-2</v>
      </c>
      <c r="DY477" s="17">
        <v>-7.1545600000000001E-2</v>
      </c>
      <c r="DZ477" s="17">
        <v>-5.1795099999999997E-2</v>
      </c>
      <c r="EA477" s="17">
        <v>-2.52252E-2</v>
      </c>
      <c r="EB477" s="17">
        <v>-9.4984000000000006E-3</v>
      </c>
      <c r="EC477" s="17">
        <v>1.52286E-2</v>
      </c>
      <c r="ED477" s="17">
        <v>3.44065E-2</v>
      </c>
      <c r="EE477" s="17">
        <v>5.7491800000000003E-2</v>
      </c>
      <c r="EF477" s="17">
        <v>6.0408200000000002E-2</v>
      </c>
      <c r="EG477" s="17">
        <v>5.0554500000000002E-2</v>
      </c>
      <c r="EH477" s="17">
        <v>5.9114899999999998E-2</v>
      </c>
      <c r="EI477" s="17">
        <v>5.0471299999999997E-2</v>
      </c>
      <c r="EJ477" s="17">
        <v>8.2315700000000006E-2</v>
      </c>
      <c r="EK477" s="17">
        <v>0.12470489999999999</v>
      </c>
      <c r="EL477" s="17">
        <v>0.14455799999999999</v>
      </c>
      <c r="EM477" s="17">
        <v>0.1889895</v>
      </c>
      <c r="EN477" s="17">
        <v>0.1766875</v>
      </c>
      <c r="EO477" s="17">
        <v>0.17652699999999999</v>
      </c>
      <c r="EP477" s="17">
        <v>0.14370440000000001</v>
      </c>
      <c r="EQ477" s="17">
        <v>0.10586139999999999</v>
      </c>
      <c r="ER477" s="17">
        <v>3.4719899999999998E-2</v>
      </c>
      <c r="ES477" s="17">
        <v>-1.59299E-2</v>
      </c>
      <c r="ET477" s="17">
        <v>1.4603100000000001E-2</v>
      </c>
      <c r="EU477" s="17">
        <v>74.503370000000004</v>
      </c>
      <c r="EV477" s="17">
        <v>73.70814</v>
      </c>
      <c r="EW477" s="17">
        <v>74.344499999999996</v>
      </c>
      <c r="EX477" s="17">
        <v>73.02637</v>
      </c>
      <c r="EY477" s="17">
        <v>72.205920000000006</v>
      </c>
      <c r="EZ477" s="17">
        <v>72.237889999999993</v>
      </c>
      <c r="FA477" s="17">
        <v>72.471829999999997</v>
      </c>
      <c r="FB477" s="17">
        <v>73.373249999999999</v>
      </c>
      <c r="FC477" s="17">
        <v>77.543620000000004</v>
      </c>
      <c r="FD477" s="17">
        <v>83.208609999999993</v>
      </c>
      <c r="FE477" s="17">
        <v>87.912009999999995</v>
      </c>
      <c r="FF477" s="17">
        <v>91.503029999999995</v>
      </c>
      <c r="FG477" s="17">
        <v>90.385750000000002</v>
      </c>
      <c r="FH477" s="17">
        <v>89.952960000000004</v>
      </c>
      <c r="FI477" s="17">
        <v>90.199870000000004</v>
      </c>
      <c r="FJ477" s="17">
        <v>90.376249999999999</v>
      </c>
      <c r="FK477" s="17">
        <v>89.069630000000004</v>
      </c>
      <c r="FL477" s="17">
        <v>87.906289999999998</v>
      </c>
      <c r="FM477" s="17">
        <v>84.788830000000004</v>
      </c>
      <c r="FN477" s="17">
        <v>80.900350000000003</v>
      </c>
      <c r="FO477" s="17">
        <v>79.032709999999994</v>
      </c>
      <c r="FP477" s="17">
        <v>78.060299999999998</v>
      </c>
      <c r="FQ477" s="17">
        <v>77.050349999999995</v>
      </c>
      <c r="FR477" s="17">
        <v>76.378950000000003</v>
      </c>
      <c r="FS477" s="17">
        <v>1.060001</v>
      </c>
      <c r="FT477" s="17"/>
      <c r="FU477" s="17">
        <v>5.8141600000000002E-2</v>
      </c>
      <c r="FW477" s="17"/>
    </row>
    <row r="478" spans="1:179" x14ac:dyDescent="0.25">
      <c r="A478" t="s">
        <v>266</v>
      </c>
      <c r="B478" t="s">
        <v>199</v>
      </c>
      <c r="C478" t="s">
        <v>313</v>
      </c>
      <c r="D478" s="63">
        <v>44811</v>
      </c>
      <c r="E478" t="s">
        <v>221</v>
      </c>
      <c r="F478" s="17">
        <v>18571</v>
      </c>
      <c r="G478" s="17">
        <v>1.3286849999999999</v>
      </c>
      <c r="H478" s="17">
        <v>1.053957</v>
      </c>
      <c r="I478" s="17">
        <v>0.8947948</v>
      </c>
      <c r="J478" s="17">
        <v>0.81312110000000004</v>
      </c>
      <c r="K478" s="17">
        <v>0.78506830000000005</v>
      </c>
      <c r="L478" s="17">
        <v>0.88147249999999999</v>
      </c>
      <c r="M478" s="17">
        <v>0.91731410000000002</v>
      </c>
      <c r="N478" s="17">
        <v>0.80775390000000002</v>
      </c>
      <c r="O478" s="17">
        <v>0.53719660000000002</v>
      </c>
      <c r="P478" s="17">
        <v>0.30379899999999999</v>
      </c>
      <c r="Q478" s="17">
        <v>0.2612081</v>
      </c>
      <c r="R478" s="17">
        <v>0.30489919999999998</v>
      </c>
      <c r="S478" s="17">
        <v>0.50345209999999996</v>
      </c>
      <c r="T478" s="17">
        <v>0.75894479999999997</v>
      </c>
      <c r="U478" s="17">
        <v>1.094878</v>
      </c>
      <c r="V478" s="17">
        <v>1.5654520000000001</v>
      </c>
      <c r="W478" s="17">
        <v>1.962151</v>
      </c>
      <c r="X478" s="17">
        <v>2.3850449999999999</v>
      </c>
      <c r="Y478" s="17">
        <v>2.5993490000000001</v>
      </c>
      <c r="Z478" s="17">
        <v>2.5184660000000001</v>
      </c>
      <c r="AA478" s="17">
        <v>2.3660749999999999</v>
      </c>
      <c r="AB478" s="17">
        <v>2.3156669999999999</v>
      </c>
      <c r="AC478" s="17">
        <v>2.0537209999999999</v>
      </c>
      <c r="AD478" s="17">
        <v>1.744256</v>
      </c>
      <c r="AE478" s="17">
        <v>-0.34869820000000001</v>
      </c>
      <c r="AF478" s="17">
        <v>-0.4933476</v>
      </c>
      <c r="AG478" s="17">
        <v>-0.51627959999999995</v>
      </c>
      <c r="AH478" s="17">
        <v>-0.46071590000000001</v>
      </c>
      <c r="AI478" s="17">
        <v>-0.39251160000000002</v>
      </c>
      <c r="AJ478" s="17">
        <v>-0.19298109999999999</v>
      </c>
      <c r="AK478" s="17">
        <v>-0.14578569999999999</v>
      </c>
      <c r="AL478" s="17">
        <v>-0.14093810000000001</v>
      </c>
      <c r="AM478" s="17">
        <v>-0.12960440000000001</v>
      </c>
      <c r="AN478" s="17">
        <v>-0.1110107</v>
      </c>
      <c r="AO478" s="17">
        <v>-7.0872599999999994E-2</v>
      </c>
      <c r="AP478" s="17">
        <v>-7.8273499999999996E-2</v>
      </c>
      <c r="AQ478" s="17">
        <v>-6.2935699999999997E-2</v>
      </c>
      <c r="AR478" s="17">
        <v>-5.0579699999999998E-2</v>
      </c>
      <c r="AS478" s="17">
        <v>-6.5087699999999998E-2</v>
      </c>
      <c r="AT478" s="17">
        <v>-4.2385600000000002E-2</v>
      </c>
      <c r="AU478" s="17">
        <v>8.0493300000000004E-2</v>
      </c>
      <c r="AV478" s="17">
        <v>9.3086199999999994E-2</v>
      </c>
      <c r="AW478" s="17">
        <v>7.3992699999999995E-2</v>
      </c>
      <c r="AX478" s="17">
        <v>6.34189E-2</v>
      </c>
      <c r="AY478" s="17">
        <v>-6.7263000000000002E-3</v>
      </c>
      <c r="AZ478" s="17">
        <v>-0.12064560000000001</v>
      </c>
      <c r="BA478" s="17">
        <v>-0.14942720000000001</v>
      </c>
      <c r="BB478" s="17">
        <v>-0.11893239999999999</v>
      </c>
      <c r="BC478" s="17">
        <v>-0.2495849</v>
      </c>
      <c r="BD478" s="17">
        <v>-0.36541299999999999</v>
      </c>
      <c r="BE478" s="17">
        <v>-0.389017</v>
      </c>
      <c r="BF478" s="17">
        <v>-0.34717629999999999</v>
      </c>
      <c r="BG478" s="17">
        <v>-0.29189320000000002</v>
      </c>
      <c r="BH478" s="17">
        <v>-0.1301467</v>
      </c>
      <c r="BI478" s="17">
        <v>-0.1004968</v>
      </c>
      <c r="BJ478" s="17">
        <v>-9.1956999999999997E-2</v>
      </c>
      <c r="BK478" s="17">
        <v>-8.0851699999999999E-2</v>
      </c>
      <c r="BL478" s="17">
        <v>-5.35594E-2</v>
      </c>
      <c r="BM478" s="17">
        <v>-3.0788E-3</v>
      </c>
      <c r="BN478" s="17">
        <v>-7.8872999999999999E-3</v>
      </c>
      <c r="BO478" s="17">
        <v>2.0580600000000001E-2</v>
      </c>
      <c r="BP478" s="17">
        <v>3.4230700000000003E-2</v>
      </c>
      <c r="BQ478" s="17">
        <v>2.0542600000000001E-2</v>
      </c>
      <c r="BR478" s="17">
        <v>4.0897099999999999E-2</v>
      </c>
      <c r="BS478" s="17">
        <v>0.16594120000000001</v>
      </c>
      <c r="BT478" s="17">
        <v>0.17656620000000001</v>
      </c>
      <c r="BU478" s="17">
        <v>0.1463129</v>
      </c>
      <c r="BV478" s="17">
        <v>0.1248466</v>
      </c>
      <c r="BW478" s="17">
        <v>4.98713E-2</v>
      </c>
      <c r="BX478" s="17">
        <v>-5.5627200000000002E-2</v>
      </c>
      <c r="BY478" s="17">
        <v>-7.3424799999999998E-2</v>
      </c>
      <c r="BZ478" s="17">
        <v>-5.4365900000000002E-2</v>
      </c>
      <c r="CA478" s="17">
        <v>-0.1809393</v>
      </c>
      <c r="CB478" s="17">
        <v>-0.27680589999999999</v>
      </c>
      <c r="CC478" s="17">
        <v>-0.30087530000000001</v>
      </c>
      <c r="CD478" s="17">
        <v>-0.26853919999999998</v>
      </c>
      <c r="CE478" s="17">
        <v>-0.22220509999999999</v>
      </c>
      <c r="CF478" s="17">
        <v>-8.6627800000000005E-2</v>
      </c>
      <c r="CG478" s="17">
        <v>-6.9129800000000005E-2</v>
      </c>
      <c r="CH478" s="17">
        <v>-5.8032800000000002E-2</v>
      </c>
      <c r="CI478" s="17">
        <v>-4.7085599999999998E-2</v>
      </c>
      <c r="CJ478" s="17">
        <v>-1.3768799999999999E-2</v>
      </c>
      <c r="CK478" s="17">
        <v>4.3874999999999997E-2</v>
      </c>
      <c r="CL478" s="17">
        <v>4.08619E-2</v>
      </c>
      <c r="CM478" s="17">
        <v>7.8423699999999999E-2</v>
      </c>
      <c r="CN478" s="17">
        <v>9.29701E-2</v>
      </c>
      <c r="CO478" s="17">
        <v>7.9850000000000004E-2</v>
      </c>
      <c r="CP478" s="17">
        <v>9.8578499999999999E-2</v>
      </c>
      <c r="CQ478" s="17">
        <v>0.22512209999999999</v>
      </c>
      <c r="CR478" s="17">
        <v>0.23438419999999999</v>
      </c>
      <c r="CS478" s="17">
        <v>0.19640160000000001</v>
      </c>
      <c r="CT478" s="17">
        <v>0.16739119999999999</v>
      </c>
      <c r="CU478" s="17">
        <v>8.90706E-2</v>
      </c>
      <c r="CV478" s="17">
        <v>-1.0595800000000001E-2</v>
      </c>
      <c r="CW478" s="17">
        <v>-2.07859E-2</v>
      </c>
      <c r="CX478" s="17">
        <v>-9.6474000000000004E-3</v>
      </c>
      <c r="CY478" s="17">
        <v>-0.1122938</v>
      </c>
      <c r="CZ478" s="17">
        <v>-0.1881988</v>
      </c>
      <c r="DA478" s="17">
        <v>-0.2127337</v>
      </c>
      <c r="DB478" s="17">
        <v>-0.18990199999999999</v>
      </c>
      <c r="DC478" s="17">
        <v>-0.15251709999999999</v>
      </c>
      <c r="DD478" s="17">
        <v>-4.3109000000000001E-2</v>
      </c>
      <c r="DE478" s="17">
        <v>-3.7762799999999999E-2</v>
      </c>
      <c r="DF478" s="17">
        <v>-2.41087E-2</v>
      </c>
      <c r="DG478" s="17">
        <v>-1.3319599999999999E-2</v>
      </c>
      <c r="DH478" s="17">
        <v>2.6021800000000001E-2</v>
      </c>
      <c r="DI478" s="17">
        <v>9.0828699999999998E-2</v>
      </c>
      <c r="DJ478" s="17">
        <v>8.9611099999999999E-2</v>
      </c>
      <c r="DK478" s="17">
        <v>0.1362669</v>
      </c>
      <c r="DL478" s="17">
        <v>0.1517096</v>
      </c>
      <c r="DM478" s="17">
        <v>0.13915730000000001</v>
      </c>
      <c r="DN478" s="17">
        <v>0.15625990000000001</v>
      </c>
      <c r="DO478" s="17">
        <v>0.28430309999999998</v>
      </c>
      <c r="DP478" s="17">
        <v>0.29220230000000003</v>
      </c>
      <c r="DQ478" s="17">
        <v>0.2464904</v>
      </c>
      <c r="DR478" s="17">
        <v>0.20993580000000001</v>
      </c>
      <c r="DS478" s="17">
        <v>0.12826989999999999</v>
      </c>
      <c r="DT478" s="17">
        <v>3.44357E-2</v>
      </c>
      <c r="DU478" s="17">
        <v>3.1853100000000002E-2</v>
      </c>
      <c r="DV478" s="17">
        <v>3.5071100000000001E-2</v>
      </c>
      <c r="DW478" s="17">
        <v>-1.31805E-2</v>
      </c>
      <c r="DX478" s="17">
        <v>-6.0264199999999997E-2</v>
      </c>
      <c r="DY478" s="17">
        <v>-8.5471099999999994E-2</v>
      </c>
      <c r="DZ478" s="17">
        <v>-7.63625E-2</v>
      </c>
      <c r="EA478" s="17">
        <v>-5.1898600000000003E-2</v>
      </c>
      <c r="EB478" s="17">
        <v>1.9725400000000001E-2</v>
      </c>
      <c r="EC478" s="17">
        <v>7.5261E-3</v>
      </c>
      <c r="ED478" s="17">
        <v>2.4872399999999999E-2</v>
      </c>
      <c r="EE478" s="17">
        <v>3.5433199999999998E-2</v>
      </c>
      <c r="EF478" s="17">
        <v>8.3473199999999997E-2</v>
      </c>
      <c r="EG478" s="17">
        <v>0.1586225</v>
      </c>
      <c r="EH478" s="17">
        <v>0.15999730000000001</v>
      </c>
      <c r="EI478" s="17">
        <v>0.21978320000000001</v>
      </c>
      <c r="EJ478" s="17">
        <v>0.23652000000000001</v>
      </c>
      <c r="EK478" s="17">
        <v>0.22478770000000001</v>
      </c>
      <c r="EL478" s="17">
        <v>0.23954259999999999</v>
      </c>
      <c r="EM478" s="17">
        <v>0.36975089999999999</v>
      </c>
      <c r="EN478" s="17">
        <v>0.37568230000000002</v>
      </c>
      <c r="EO478" s="17">
        <v>0.3188106</v>
      </c>
      <c r="EP478" s="17">
        <v>0.27136349999999998</v>
      </c>
      <c r="EQ478" s="17">
        <v>0.18486749999999999</v>
      </c>
      <c r="ER478" s="17">
        <v>9.9454000000000001E-2</v>
      </c>
      <c r="ES478" s="17">
        <v>0.10785550000000001</v>
      </c>
      <c r="ET478" s="17">
        <v>9.9637600000000007E-2</v>
      </c>
      <c r="EU478" s="17">
        <v>74.403149999999997</v>
      </c>
      <c r="EV478" s="17">
        <v>73.708569999999995</v>
      </c>
      <c r="EW478" s="17">
        <v>73.600949999999997</v>
      </c>
      <c r="EX478" s="17">
        <v>72.566310000000001</v>
      </c>
      <c r="EY478" s="17">
        <v>71.218289999999996</v>
      </c>
      <c r="EZ478" s="17">
        <v>71.593760000000003</v>
      </c>
      <c r="FA478" s="17">
        <v>71.992930000000001</v>
      </c>
      <c r="FB478" s="17">
        <v>72.527140000000003</v>
      </c>
      <c r="FC478" s="17">
        <v>78.058629999999994</v>
      </c>
      <c r="FD478" s="17">
        <v>85.363339999999994</v>
      </c>
      <c r="FE478" s="17">
        <v>91.459990000000005</v>
      </c>
      <c r="FF478" s="17">
        <v>94.795900000000003</v>
      </c>
      <c r="FG478" s="17">
        <v>95.015349999999998</v>
      </c>
      <c r="FH478" s="17">
        <v>94.283770000000004</v>
      </c>
      <c r="FI478" s="17">
        <v>94.280230000000003</v>
      </c>
      <c r="FJ478" s="17">
        <v>95.471599999999995</v>
      </c>
      <c r="FK478" s="17">
        <v>95.420509999999993</v>
      </c>
      <c r="FL478" s="17">
        <v>93.917599999999993</v>
      </c>
      <c r="FM478" s="17">
        <v>89.739459999999994</v>
      </c>
      <c r="FN478" s="17">
        <v>84.274730000000005</v>
      </c>
      <c r="FO478" s="17">
        <v>80.865189999999998</v>
      </c>
      <c r="FP478" s="17">
        <v>79.216740000000001</v>
      </c>
      <c r="FQ478" s="17">
        <v>77.731170000000006</v>
      </c>
      <c r="FR478" s="17">
        <v>76.992919999999998</v>
      </c>
      <c r="FS478" s="17">
        <v>1.5391140000000001</v>
      </c>
      <c r="FT478" s="17"/>
      <c r="FU478" s="17">
        <v>8.1016099999999994E-2</v>
      </c>
      <c r="FW478" s="17"/>
    </row>
    <row r="479" spans="1:179" x14ac:dyDescent="0.25">
      <c r="A479" t="s">
        <v>266</v>
      </c>
      <c r="B479" t="s">
        <v>199</v>
      </c>
      <c r="C479" t="s">
        <v>313</v>
      </c>
      <c r="D479" s="63" t="s">
        <v>264</v>
      </c>
      <c r="E479" t="s">
        <v>219</v>
      </c>
      <c r="F479" s="17">
        <v>42834</v>
      </c>
      <c r="G479" s="17">
        <v>1.1544749999999999</v>
      </c>
      <c r="H479" s="17">
        <v>0.94464459999999995</v>
      </c>
      <c r="I479" s="17">
        <v>0.79929119999999998</v>
      </c>
      <c r="J479" s="17">
        <v>0.73928110000000002</v>
      </c>
      <c r="K479" s="17">
        <v>0.7152579</v>
      </c>
      <c r="L479" s="17">
        <v>0.74515500000000001</v>
      </c>
      <c r="M479" s="17">
        <v>0.78725900000000004</v>
      </c>
      <c r="N479" s="17">
        <v>0.71771819999999997</v>
      </c>
      <c r="O479" s="17">
        <v>0.50730330000000001</v>
      </c>
      <c r="P479" s="17">
        <v>0.2811787</v>
      </c>
      <c r="Q479" s="17">
        <v>0.1752012</v>
      </c>
      <c r="R479" s="17">
        <v>0.1838709</v>
      </c>
      <c r="S479" s="17">
        <v>0.29479569999999999</v>
      </c>
      <c r="T479" s="17">
        <v>0.4783287</v>
      </c>
      <c r="U479" s="17">
        <v>0.76318980000000003</v>
      </c>
      <c r="V479" s="17">
        <v>1.1474519999999999</v>
      </c>
      <c r="W479" s="17">
        <v>1.45207</v>
      </c>
      <c r="X479" s="17">
        <v>1.795296</v>
      </c>
      <c r="Y479" s="17">
        <v>1.9392020000000001</v>
      </c>
      <c r="Z479" s="17">
        <v>1.9265909999999999</v>
      </c>
      <c r="AA479" s="17">
        <v>1.8614379999999999</v>
      </c>
      <c r="AB479" s="17">
        <v>1.842209</v>
      </c>
      <c r="AC479" s="17">
        <v>1.6489720000000001</v>
      </c>
      <c r="AD479" s="17">
        <v>1.4311069999999999</v>
      </c>
      <c r="AE479" s="17">
        <v>-0.20454030000000001</v>
      </c>
      <c r="AF479" s="17">
        <v>-0.29486020000000002</v>
      </c>
      <c r="AG479" s="17">
        <v>-0.32930429999999999</v>
      </c>
      <c r="AH479" s="17">
        <v>-0.29322730000000002</v>
      </c>
      <c r="AI479" s="17">
        <v>-0.24842629999999999</v>
      </c>
      <c r="AJ479" s="17">
        <v>-0.15887499999999999</v>
      </c>
      <c r="AK479" s="17">
        <v>-0.1030606</v>
      </c>
      <c r="AL479" s="17">
        <v>-8.3875900000000003E-2</v>
      </c>
      <c r="AM479" s="17">
        <v>-5.1763400000000001E-2</v>
      </c>
      <c r="AN479" s="17">
        <v>-6.0387700000000002E-2</v>
      </c>
      <c r="AO479" s="17">
        <v>-5.7825599999999998E-2</v>
      </c>
      <c r="AP479" s="17">
        <v>-5.7385699999999998E-2</v>
      </c>
      <c r="AQ479" s="17">
        <v>-6.2056E-2</v>
      </c>
      <c r="AR479" s="17">
        <v>-5.2309300000000003E-2</v>
      </c>
      <c r="AS479" s="17">
        <v>-3.4067300000000002E-2</v>
      </c>
      <c r="AT479" s="17">
        <v>-3.70797E-2</v>
      </c>
      <c r="AU479" s="17">
        <v>4.4988E-2</v>
      </c>
      <c r="AV479" s="17">
        <v>4.8954400000000002E-2</v>
      </c>
      <c r="AW479" s="17">
        <v>5.3422200000000003E-2</v>
      </c>
      <c r="AX479" s="17">
        <v>3.8034999999999999E-2</v>
      </c>
      <c r="AY479" s="17">
        <v>-3.4865999999999999E-3</v>
      </c>
      <c r="AZ479" s="17">
        <v>-9.7332199999999994E-2</v>
      </c>
      <c r="BA479" s="17">
        <v>-0.124792</v>
      </c>
      <c r="BB479" s="17">
        <v>-9.4363900000000001E-2</v>
      </c>
      <c r="BC479" s="17">
        <v>-0.1534778</v>
      </c>
      <c r="BD479" s="17">
        <v>-0.23245589999999999</v>
      </c>
      <c r="BE479" s="17">
        <v>-0.26569150000000002</v>
      </c>
      <c r="BF479" s="17">
        <v>-0.23369300000000001</v>
      </c>
      <c r="BG479" s="17">
        <v>-0.19360669999999999</v>
      </c>
      <c r="BH479" s="17">
        <v>-0.1195408</v>
      </c>
      <c r="BI479" s="17">
        <v>-7.5120099999999995E-2</v>
      </c>
      <c r="BJ479" s="17">
        <v>-5.4139899999999998E-2</v>
      </c>
      <c r="BK479" s="17">
        <v>-2.5550400000000001E-2</v>
      </c>
      <c r="BL479" s="17">
        <v>-2.7193800000000001E-2</v>
      </c>
      <c r="BM479" s="17">
        <v>-2.0305299999999998E-2</v>
      </c>
      <c r="BN479" s="17">
        <v>-1.7747200000000001E-2</v>
      </c>
      <c r="BO479" s="17">
        <v>-1.6815900000000002E-2</v>
      </c>
      <c r="BP479" s="17">
        <v>-4.5553E-3</v>
      </c>
      <c r="BQ479" s="17">
        <v>1.3778E-2</v>
      </c>
      <c r="BR479" s="17">
        <v>1.51708E-2</v>
      </c>
      <c r="BS479" s="17">
        <v>9.5169299999999998E-2</v>
      </c>
      <c r="BT479" s="17">
        <v>0.10023899999999999</v>
      </c>
      <c r="BU479" s="17">
        <v>9.6414100000000003E-2</v>
      </c>
      <c r="BV479" s="17">
        <v>7.5599799999999995E-2</v>
      </c>
      <c r="BW479" s="17">
        <v>2.9915899999999999E-2</v>
      </c>
      <c r="BX479" s="17">
        <v>-6.0684200000000001E-2</v>
      </c>
      <c r="BY479" s="17">
        <v>-8.4296499999999996E-2</v>
      </c>
      <c r="BZ479" s="17">
        <v>-5.8279900000000003E-2</v>
      </c>
      <c r="CA479" s="17">
        <v>-0.1181121</v>
      </c>
      <c r="CB479" s="17">
        <v>-0.18923499999999999</v>
      </c>
      <c r="CC479" s="17">
        <v>-0.22163340000000001</v>
      </c>
      <c r="CD479" s="17">
        <v>-0.19245970000000001</v>
      </c>
      <c r="CE479" s="17">
        <v>-0.1556389</v>
      </c>
      <c r="CF479" s="17">
        <v>-9.2298000000000005E-2</v>
      </c>
      <c r="CG479" s="17">
        <v>-5.5768499999999999E-2</v>
      </c>
      <c r="CH479" s="17">
        <v>-3.35448E-2</v>
      </c>
      <c r="CI479" s="17">
        <v>-7.3952999999999996E-3</v>
      </c>
      <c r="CJ479" s="17">
        <v>-4.2039E-3</v>
      </c>
      <c r="CK479" s="17">
        <v>5.6812E-3</v>
      </c>
      <c r="CL479" s="17">
        <v>9.7062999999999993E-3</v>
      </c>
      <c r="CM479" s="17">
        <v>1.4517199999999999E-2</v>
      </c>
      <c r="CN479" s="17">
        <v>2.8519099999999999E-2</v>
      </c>
      <c r="CO479" s="17">
        <v>4.6915499999999999E-2</v>
      </c>
      <c r="CP479" s="17">
        <v>5.1359299999999997E-2</v>
      </c>
      <c r="CQ479" s="17">
        <v>0.1299247</v>
      </c>
      <c r="CR479" s="17">
        <v>0.13575860000000001</v>
      </c>
      <c r="CS479" s="17">
        <v>0.1261902</v>
      </c>
      <c r="CT479" s="17">
        <v>0.1016172</v>
      </c>
      <c r="CU479" s="17">
        <v>5.3050399999999998E-2</v>
      </c>
      <c r="CV479" s="17">
        <v>-3.5301899999999997E-2</v>
      </c>
      <c r="CW479" s="17">
        <v>-5.6249500000000001E-2</v>
      </c>
      <c r="CX479" s="17">
        <v>-3.32883E-2</v>
      </c>
      <c r="CY479" s="17">
        <v>-8.2746399999999998E-2</v>
      </c>
      <c r="CZ479" s="17">
        <v>-0.146014</v>
      </c>
      <c r="DA479" s="17">
        <v>-0.17757529999999999</v>
      </c>
      <c r="DB479" s="17">
        <v>-0.15122640000000001</v>
      </c>
      <c r="DC479" s="17">
        <v>-0.117671</v>
      </c>
      <c r="DD479" s="17">
        <v>-6.5055199999999994E-2</v>
      </c>
      <c r="DE479" s="17">
        <v>-3.6416999999999998E-2</v>
      </c>
      <c r="DF479" s="17">
        <v>-1.29497E-2</v>
      </c>
      <c r="DG479" s="17">
        <v>1.07598E-2</v>
      </c>
      <c r="DH479" s="17">
        <v>1.87861E-2</v>
      </c>
      <c r="DI479" s="17">
        <v>3.16677E-2</v>
      </c>
      <c r="DJ479" s="17">
        <v>3.71598E-2</v>
      </c>
      <c r="DK479" s="17">
        <v>4.5850299999999997E-2</v>
      </c>
      <c r="DL479" s="17">
        <v>6.15934E-2</v>
      </c>
      <c r="DM479" s="17">
        <v>8.0053100000000002E-2</v>
      </c>
      <c r="DN479" s="17">
        <v>8.7547799999999995E-2</v>
      </c>
      <c r="DO479" s="17">
        <v>0.1646801</v>
      </c>
      <c r="DP479" s="17">
        <v>0.17127819999999999</v>
      </c>
      <c r="DQ479" s="17">
        <v>0.1559663</v>
      </c>
      <c r="DR479" s="17">
        <v>0.12763440000000001</v>
      </c>
      <c r="DS479" s="17">
        <v>7.61849E-2</v>
      </c>
      <c r="DT479" s="17">
        <v>-9.9196000000000006E-3</v>
      </c>
      <c r="DU479" s="17">
        <v>-2.8202499999999998E-2</v>
      </c>
      <c r="DV479" s="17">
        <v>-8.2965999999999995E-3</v>
      </c>
      <c r="DW479" s="17">
        <v>-3.1683900000000001E-2</v>
      </c>
      <c r="DX479" s="17">
        <v>-8.3609799999999998E-2</v>
      </c>
      <c r="DY479" s="17">
        <v>-0.11396249999999999</v>
      </c>
      <c r="DZ479" s="17">
        <v>-9.1692099999999999E-2</v>
      </c>
      <c r="EA479" s="17">
        <v>-6.2851400000000002E-2</v>
      </c>
      <c r="EB479" s="17">
        <v>-2.5721000000000001E-2</v>
      </c>
      <c r="EC479" s="17">
        <v>-8.4764999999999997E-3</v>
      </c>
      <c r="ED479" s="17">
        <v>1.67864E-2</v>
      </c>
      <c r="EE479" s="17">
        <v>3.69728E-2</v>
      </c>
      <c r="EF479" s="17">
        <v>5.1979900000000002E-2</v>
      </c>
      <c r="EG479" s="17">
        <v>6.9188E-2</v>
      </c>
      <c r="EH479" s="17">
        <v>7.6798400000000003E-2</v>
      </c>
      <c r="EI479" s="17">
        <v>9.1090299999999999E-2</v>
      </c>
      <c r="EJ479" s="17">
        <v>0.1093475</v>
      </c>
      <c r="EK479" s="17">
        <v>0.1278984</v>
      </c>
      <c r="EL479" s="17">
        <v>0.13979829999999999</v>
      </c>
      <c r="EM479" s="17">
        <v>0.21486140000000001</v>
      </c>
      <c r="EN479" s="17">
        <v>0.22256280000000001</v>
      </c>
      <c r="EO479" s="17">
        <v>0.1989582</v>
      </c>
      <c r="EP479" s="17">
        <v>0.16519929999999999</v>
      </c>
      <c r="EQ479" s="17">
        <v>0.1095874</v>
      </c>
      <c r="ER479" s="17">
        <v>2.6728499999999999E-2</v>
      </c>
      <c r="ES479" s="17">
        <v>1.2292900000000001E-2</v>
      </c>
      <c r="ET479" s="17">
        <v>2.77874E-2</v>
      </c>
      <c r="EU479" s="17">
        <v>73.688320000000004</v>
      </c>
      <c r="EV479" s="17">
        <v>72.730819999999994</v>
      </c>
      <c r="EW479" s="17">
        <v>72.397760000000005</v>
      </c>
      <c r="EX479" s="17">
        <v>71.405180000000001</v>
      </c>
      <c r="EY479" s="17">
        <v>70.811049999999994</v>
      </c>
      <c r="EZ479" s="17">
        <v>70.927359999999993</v>
      </c>
      <c r="FA479" s="17">
        <v>70.999510000000001</v>
      </c>
      <c r="FB479" s="17">
        <v>71.610929999999996</v>
      </c>
      <c r="FC479" s="17">
        <v>76.208590000000001</v>
      </c>
      <c r="FD479" s="17">
        <v>81.907719999999998</v>
      </c>
      <c r="FE479" s="17">
        <v>86.829570000000004</v>
      </c>
      <c r="FF479" s="17">
        <v>90.603790000000004</v>
      </c>
      <c r="FG479" s="17">
        <v>90.817009999999996</v>
      </c>
      <c r="FH479" s="17">
        <v>90.189109999999999</v>
      </c>
      <c r="FI479" s="17">
        <v>90.505070000000003</v>
      </c>
      <c r="FJ479" s="17">
        <v>91.363079999999997</v>
      </c>
      <c r="FK479" s="17">
        <v>90.705830000000006</v>
      </c>
      <c r="FL479" s="17">
        <v>89.042730000000006</v>
      </c>
      <c r="FM479" s="17">
        <v>85.464830000000006</v>
      </c>
      <c r="FN479" s="17">
        <v>81.759810000000002</v>
      </c>
      <c r="FO479" s="17">
        <v>79.305710000000005</v>
      </c>
      <c r="FP479" s="17">
        <v>77.871750000000006</v>
      </c>
      <c r="FQ479" s="17">
        <v>76.493089999999995</v>
      </c>
      <c r="FR479" s="17">
        <v>76.081130000000002</v>
      </c>
      <c r="FS479" s="17">
        <v>0.8895151</v>
      </c>
      <c r="FT479" s="17"/>
      <c r="FU479" s="17">
        <v>4.9574100000000003E-2</v>
      </c>
      <c r="FW479" s="17"/>
    </row>
    <row r="480" spans="1:179" x14ac:dyDescent="0.25">
      <c r="A480" t="s">
        <v>266</v>
      </c>
      <c r="B480" t="s">
        <v>199</v>
      </c>
      <c r="C480" t="s">
        <v>313</v>
      </c>
      <c r="D480" s="63" t="s">
        <v>264</v>
      </c>
      <c r="E480" t="s">
        <v>220</v>
      </c>
      <c r="F480" s="17">
        <v>24277</v>
      </c>
      <c r="G480" s="17">
        <v>1.0465329999999999</v>
      </c>
      <c r="H480" s="17">
        <v>0.8900169</v>
      </c>
      <c r="I480" s="17">
        <v>0.75298209999999999</v>
      </c>
      <c r="J480" s="17">
        <v>0.699685</v>
      </c>
      <c r="K480" s="17">
        <v>0.67377129999999996</v>
      </c>
      <c r="L480" s="17">
        <v>0.66484010000000004</v>
      </c>
      <c r="M480" s="17">
        <v>0.71401720000000002</v>
      </c>
      <c r="N480" s="17">
        <v>0.67923149999999999</v>
      </c>
      <c r="O480" s="17">
        <v>0.52344829999999998</v>
      </c>
      <c r="P480" s="17">
        <v>0.32464660000000001</v>
      </c>
      <c r="Q480" s="17">
        <v>0.19417599999999999</v>
      </c>
      <c r="R480" s="17">
        <v>0.1785207</v>
      </c>
      <c r="S480" s="17">
        <v>0.22678880000000001</v>
      </c>
      <c r="T480" s="17">
        <v>0.36748829999999999</v>
      </c>
      <c r="U480" s="17">
        <v>0.61371889999999996</v>
      </c>
      <c r="V480" s="17">
        <v>0.91610939999999996</v>
      </c>
      <c r="W480" s="17">
        <v>1.149105</v>
      </c>
      <c r="X480" s="17">
        <v>1.4061790000000001</v>
      </c>
      <c r="Y480" s="17">
        <v>1.5592999999999999</v>
      </c>
      <c r="Z480" s="17">
        <v>1.5761449999999999</v>
      </c>
      <c r="AA480" s="17">
        <v>1.5562309999999999</v>
      </c>
      <c r="AB480" s="17">
        <v>1.548076</v>
      </c>
      <c r="AC480" s="17">
        <v>1.3876500000000001</v>
      </c>
      <c r="AD480" s="17">
        <v>1.2211350000000001</v>
      </c>
      <c r="AE480" s="17">
        <v>-0.17480080000000001</v>
      </c>
      <c r="AF480" s="17">
        <v>-0.21633250000000001</v>
      </c>
      <c r="AG480" s="17">
        <v>-0.27344619999999997</v>
      </c>
      <c r="AH480" s="17">
        <v>-0.25640449999999998</v>
      </c>
      <c r="AI480" s="17">
        <v>-0.22456899999999999</v>
      </c>
      <c r="AJ480" s="17">
        <v>-0.18671489999999999</v>
      </c>
      <c r="AK480" s="17">
        <v>-0.1119608</v>
      </c>
      <c r="AL480" s="17">
        <v>-8.5684999999999997E-2</v>
      </c>
      <c r="AM480" s="17">
        <v>-4.0381399999999998E-2</v>
      </c>
      <c r="AN480" s="17">
        <v>-7.5335700000000005E-2</v>
      </c>
      <c r="AO480" s="17">
        <v>-9.7789500000000001E-2</v>
      </c>
      <c r="AP480" s="17">
        <v>-0.1024639</v>
      </c>
      <c r="AQ480" s="17">
        <v>-0.12168710000000001</v>
      </c>
      <c r="AR480" s="17">
        <v>-0.1080642</v>
      </c>
      <c r="AS480" s="17">
        <v>-6.6037499999999999E-2</v>
      </c>
      <c r="AT480" s="17">
        <v>-8.8668499999999997E-2</v>
      </c>
      <c r="AU480" s="17">
        <v>-2.0009300000000001E-2</v>
      </c>
      <c r="AV480" s="17">
        <v>-2.9937700000000001E-2</v>
      </c>
      <c r="AW480" s="17">
        <v>7.9167000000000005E-3</v>
      </c>
      <c r="AX480" s="17">
        <v>-7.9638E-3</v>
      </c>
      <c r="AY480" s="17">
        <v>-3.5215299999999998E-2</v>
      </c>
      <c r="AZ480" s="17">
        <v>-0.1202469</v>
      </c>
      <c r="BA480" s="17">
        <v>-0.1523407</v>
      </c>
      <c r="BB480" s="17">
        <v>-0.1205891</v>
      </c>
      <c r="BC480" s="17">
        <v>-0.1230324</v>
      </c>
      <c r="BD480" s="17">
        <v>-0.16605629999999999</v>
      </c>
      <c r="BE480" s="17">
        <v>-0.21431220000000001</v>
      </c>
      <c r="BF480" s="17">
        <v>-0.1958897</v>
      </c>
      <c r="BG480" s="17">
        <v>-0.16630059999999999</v>
      </c>
      <c r="BH480" s="17">
        <v>-0.13504640000000001</v>
      </c>
      <c r="BI480" s="17">
        <v>-7.5889499999999999E-2</v>
      </c>
      <c r="BJ480" s="17">
        <v>-4.8647799999999998E-2</v>
      </c>
      <c r="BK480" s="17">
        <v>-1.0546399999999999E-2</v>
      </c>
      <c r="BL480" s="17">
        <v>-3.4629300000000002E-2</v>
      </c>
      <c r="BM480" s="17">
        <v>-5.4822700000000002E-2</v>
      </c>
      <c r="BN480" s="17">
        <v>-5.5385999999999998E-2</v>
      </c>
      <c r="BO480" s="17">
        <v>-7.1581400000000003E-2</v>
      </c>
      <c r="BP480" s="17">
        <v>-5.3632699999999998E-2</v>
      </c>
      <c r="BQ480" s="17">
        <v>-1.1143200000000001E-2</v>
      </c>
      <c r="BR480" s="17">
        <v>-2.2320199999999998E-2</v>
      </c>
      <c r="BS480" s="17">
        <v>3.7830500000000003E-2</v>
      </c>
      <c r="BT480" s="17">
        <v>2.9745299999999999E-2</v>
      </c>
      <c r="BU480" s="17">
        <v>5.6417599999999998E-2</v>
      </c>
      <c r="BV480" s="17">
        <v>3.6361999999999998E-2</v>
      </c>
      <c r="BW480" s="17">
        <v>4.6671000000000004E-3</v>
      </c>
      <c r="BX480" s="17">
        <v>-7.7534900000000004E-2</v>
      </c>
      <c r="BY480" s="17">
        <v>-0.111279</v>
      </c>
      <c r="BZ480" s="17">
        <v>-8.2030900000000004E-2</v>
      </c>
      <c r="CA480" s="17">
        <v>-8.7177900000000003E-2</v>
      </c>
      <c r="CB480" s="17">
        <v>-0.13123509999999999</v>
      </c>
      <c r="CC480" s="17">
        <v>-0.17335619999999999</v>
      </c>
      <c r="CD480" s="17">
        <v>-0.15397739999999999</v>
      </c>
      <c r="CE480" s="17">
        <v>-0.1259441</v>
      </c>
      <c r="CF480" s="17">
        <v>-9.9261000000000002E-2</v>
      </c>
      <c r="CG480" s="17">
        <v>-5.09065E-2</v>
      </c>
      <c r="CH480" s="17">
        <v>-2.2995999999999999E-2</v>
      </c>
      <c r="CI480" s="17">
        <v>1.0117299999999999E-2</v>
      </c>
      <c r="CJ480" s="17">
        <v>-6.4361000000000002E-3</v>
      </c>
      <c r="CK480" s="17">
        <v>-2.5064099999999999E-2</v>
      </c>
      <c r="CL480" s="17">
        <v>-2.2780000000000002E-2</v>
      </c>
      <c r="CM480" s="17">
        <v>-3.6878399999999999E-2</v>
      </c>
      <c r="CN480" s="17">
        <v>-1.59335E-2</v>
      </c>
      <c r="CO480" s="17">
        <v>2.6876400000000002E-2</v>
      </c>
      <c r="CP480" s="17">
        <v>2.3632299999999998E-2</v>
      </c>
      <c r="CQ480" s="17">
        <v>7.7890100000000004E-2</v>
      </c>
      <c r="CR480" s="17">
        <v>7.1081500000000006E-2</v>
      </c>
      <c r="CS480" s="17">
        <v>9.0009199999999998E-2</v>
      </c>
      <c r="CT480" s="17">
        <v>6.7061899999999994E-2</v>
      </c>
      <c r="CU480" s="17">
        <v>3.2289499999999999E-2</v>
      </c>
      <c r="CV480" s="17">
        <v>-4.7952599999999998E-2</v>
      </c>
      <c r="CW480" s="17">
        <v>-8.2839800000000005E-2</v>
      </c>
      <c r="CX480" s="17">
        <v>-5.5325600000000003E-2</v>
      </c>
      <c r="CY480" s="17">
        <v>-5.1323300000000002E-2</v>
      </c>
      <c r="CZ480" s="17">
        <v>-9.6414E-2</v>
      </c>
      <c r="DA480" s="17">
        <v>-0.13240009999999999</v>
      </c>
      <c r="DB480" s="17">
        <v>-0.112065</v>
      </c>
      <c r="DC480" s="17">
        <v>-8.55876E-2</v>
      </c>
      <c r="DD480" s="17">
        <v>-6.3475599999999993E-2</v>
      </c>
      <c r="DE480" s="17">
        <v>-2.5923600000000002E-2</v>
      </c>
      <c r="DF480" s="17">
        <v>2.6557999999999998E-3</v>
      </c>
      <c r="DG480" s="17">
        <v>3.07809E-2</v>
      </c>
      <c r="DH480" s="17">
        <v>2.1757100000000001E-2</v>
      </c>
      <c r="DI480" s="17">
        <v>4.6946000000000002E-3</v>
      </c>
      <c r="DJ480" s="17">
        <v>9.8259999999999997E-3</v>
      </c>
      <c r="DK480" s="17">
        <v>-2.1754000000000001E-3</v>
      </c>
      <c r="DL480" s="17">
        <v>2.17656E-2</v>
      </c>
      <c r="DM480" s="17">
        <v>6.4895999999999995E-2</v>
      </c>
      <c r="DN480" s="17">
        <v>6.9584900000000005E-2</v>
      </c>
      <c r="DO480" s="17">
        <v>0.1179497</v>
      </c>
      <c r="DP480" s="17">
        <v>0.1124178</v>
      </c>
      <c r="DQ480" s="17">
        <v>0.1236008</v>
      </c>
      <c r="DR480" s="17">
        <v>9.7761799999999996E-2</v>
      </c>
      <c r="DS480" s="17">
        <v>5.9911800000000001E-2</v>
      </c>
      <c r="DT480" s="17">
        <v>-1.8370399999999999E-2</v>
      </c>
      <c r="DU480" s="17">
        <v>-5.44006E-2</v>
      </c>
      <c r="DV480" s="17">
        <v>-2.8620300000000001E-2</v>
      </c>
      <c r="DW480" s="17">
        <v>4.4499999999999997E-4</v>
      </c>
      <c r="DX480" s="17">
        <v>-4.61378E-2</v>
      </c>
      <c r="DY480" s="17">
        <v>-7.3266100000000001E-2</v>
      </c>
      <c r="DZ480" s="17">
        <v>-5.1550199999999997E-2</v>
      </c>
      <c r="EA480" s="17">
        <v>-2.7319300000000001E-2</v>
      </c>
      <c r="EB480" s="17">
        <v>-1.1807099999999999E-2</v>
      </c>
      <c r="EC480" s="17">
        <v>1.01478E-2</v>
      </c>
      <c r="ED480" s="17">
        <v>3.9692999999999999E-2</v>
      </c>
      <c r="EE480" s="17">
        <v>6.06159E-2</v>
      </c>
      <c r="EF480" s="17">
        <v>6.2463499999999998E-2</v>
      </c>
      <c r="EG480" s="17">
        <v>4.7661299999999997E-2</v>
      </c>
      <c r="EH480" s="17">
        <v>5.69039E-2</v>
      </c>
      <c r="EI480" s="17">
        <v>4.7930199999999999E-2</v>
      </c>
      <c r="EJ480" s="17">
        <v>7.6197200000000007E-2</v>
      </c>
      <c r="EK480" s="17">
        <v>0.1197902</v>
      </c>
      <c r="EL480" s="17">
        <v>0.1359332</v>
      </c>
      <c r="EM480" s="17">
        <v>0.17578949999999999</v>
      </c>
      <c r="EN480" s="17">
        <v>0.1721008</v>
      </c>
      <c r="EO480" s="17">
        <v>0.1721017</v>
      </c>
      <c r="EP480" s="17">
        <v>0.14208750000000001</v>
      </c>
      <c r="EQ480" s="17">
        <v>9.97942E-2</v>
      </c>
      <c r="ER480" s="17">
        <v>2.4341600000000001E-2</v>
      </c>
      <c r="ES480" s="17">
        <v>-1.3339E-2</v>
      </c>
      <c r="ET480" s="17">
        <v>9.9380000000000007E-3</v>
      </c>
      <c r="EU480" s="17">
        <v>73.737840000000006</v>
      </c>
      <c r="EV480" s="17">
        <v>72.898939999999996</v>
      </c>
      <c r="EW480" s="17">
        <v>72.785060000000001</v>
      </c>
      <c r="EX480" s="17">
        <v>71.744919999999993</v>
      </c>
      <c r="EY480" s="17">
        <v>71.423280000000005</v>
      </c>
      <c r="EZ480" s="17">
        <v>71.398679999999999</v>
      </c>
      <c r="FA480" s="17">
        <v>71.610919999999993</v>
      </c>
      <c r="FB480" s="17">
        <v>72.049539999999993</v>
      </c>
      <c r="FC480" s="17">
        <v>76.113609999999994</v>
      </c>
      <c r="FD480" s="17">
        <v>81.049139999999994</v>
      </c>
      <c r="FE480" s="17">
        <v>85.404240000000001</v>
      </c>
      <c r="FF480" s="17">
        <v>88.977879999999999</v>
      </c>
      <c r="FG480" s="17">
        <v>88.679349999999999</v>
      </c>
      <c r="FH480" s="17">
        <v>87.947929999999999</v>
      </c>
      <c r="FI480" s="17">
        <v>88.524519999999995</v>
      </c>
      <c r="FJ480" s="17">
        <v>89.165520000000001</v>
      </c>
      <c r="FK480" s="17">
        <v>88.19735</v>
      </c>
      <c r="FL480" s="17">
        <v>86.595560000000006</v>
      </c>
      <c r="FM480" s="17">
        <v>83.368210000000005</v>
      </c>
      <c r="FN480" s="17">
        <v>80.287750000000003</v>
      </c>
      <c r="FO480" s="17">
        <v>78.383690000000001</v>
      </c>
      <c r="FP480" s="17">
        <v>77.239919999999998</v>
      </c>
      <c r="FQ480" s="17">
        <v>76.047520000000006</v>
      </c>
      <c r="FR480" s="17">
        <v>75.68271</v>
      </c>
      <c r="FS480" s="17">
        <v>1.0457730000000001</v>
      </c>
      <c r="FT480" s="17"/>
      <c r="FU480" s="17">
        <v>5.6707199999999999E-2</v>
      </c>
      <c r="FW480" s="17"/>
    </row>
    <row r="481" spans="1:235" x14ac:dyDescent="0.25">
      <c r="A481" t="s">
        <v>266</v>
      </c>
      <c r="B481" t="s">
        <v>199</v>
      </c>
      <c r="C481" t="s">
        <v>313</v>
      </c>
      <c r="D481" s="63" t="s">
        <v>264</v>
      </c>
      <c r="E481" t="s">
        <v>221</v>
      </c>
      <c r="F481" s="17">
        <v>18556</v>
      </c>
      <c r="G481" s="17">
        <v>1.278402</v>
      </c>
      <c r="H481" s="17">
        <v>1.000062</v>
      </c>
      <c r="I481" s="17">
        <v>0.84413079999999996</v>
      </c>
      <c r="J481" s="17">
        <v>0.76888310000000004</v>
      </c>
      <c r="K481" s="17">
        <v>0.74757249999999997</v>
      </c>
      <c r="L481" s="17">
        <v>0.8486397</v>
      </c>
      <c r="M481" s="17">
        <v>0.88246820000000004</v>
      </c>
      <c r="N481" s="17">
        <v>0.76608770000000004</v>
      </c>
      <c r="O481" s="17">
        <v>0.48407600000000001</v>
      </c>
      <c r="P481" s="17">
        <v>0.2263087</v>
      </c>
      <c r="Q481" s="17">
        <v>0.15192549999999999</v>
      </c>
      <c r="R481" s="17">
        <v>0.19650770000000001</v>
      </c>
      <c r="S481" s="17">
        <v>0.3917255</v>
      </c>
      <c r="T481" s="17">
        <v>0.633185</v>
      </c>
      <c r="U481" s="17">
        <v>0.96010609999999996</v>
      </c>
      <c r="V481" s="17">
        <v>1.4444779999999999</v>
      </c>
      <c r="W481" s="17">
        <v>1.8625130000000001</v>
      </c>
      <c r="X481" s="17">
        <v>2.3171059999999999</v>
      </c>
      <c r="Y481" s="17">
        <v>2.4464899999999998</v>
      </c>
      <c r="Z481" s="17">
        <v>2.3904869999999998</v>
      </c>
      <c r="AA481" s="17">
        <v>2.2671299999999999</v>
      </c>
      <c r="AB481" s="17">
        <v>2.2389920000000001</v>
      </c>
      <c r="AC481" s="17">
        <v>1.998086</v>
      </c>
      <c r="AD481" s="17">
        <v>1.706931</v>
      </c>
      <c r="AE481" s="17">
        <v>-0.34114899999999998</v>
      </c>
      <c r="AF481" s="17">
        <v>-0.49528529999999998</v>
      </c>
      <c r="AG481" s="17">
        <v>-0.51352379999999997</v>
      </c>
      <c r="AH481" s="17">
        <v>-0.45496300000000001</v>
      </c>
      <c r="AI481" s="17">
        <v>-0.3847776</v>
      </c>
      <c r="AJ481" s="17">
        <v>-0.1893447</v>
      </c>
      <c r="AK481" s="17">
        <v>-0.13742679999999999</v>
      </c>
      <c r="AL481" s="17">
        <v>-0.13008800000000001</v>
      </c>
      <c r="AM481" s="17">
        <v>-0.1126284</v>
      </c>
      <c r="AN481" s="17">
        <v>-9.3479300000000001E-2</v>
      </c>
      <c r="AO481" s="17">
        <v>-6.3334199999999993E-2</v>
      </c>
      <c r="AP481" s="17">
        <v>-5.7123399999999998E-2</v>
      </c>
      <c r="AQ481" s="17">
        <v>-4.7551900000000001E-2</v>
      </c>
      <c r="AR481" s="17">
        <v>-4.3207799999999998E-2</v>
      </c>
      <c r="AS481" s="17">
        <v>-6.6625900000000002E-2</v>
      </c>
      <c r="AT481" s="17">
        <v>-5.5222300000000002E-2</v>
      </c>
      <c r="AU481" s="17">
        <v>7.0811100000000002E-2</v>
      </c>
      <c r="AV481" s="17">
        <v>9.4903899999999999E-2</v>
      </c>
      <c r="AW481" s="17">
        <v>6.4308699999999996E-2</v>
      </c>
      <c r="AX481" s="17">
        <v>5.1641399999999997E-2</v>
      </c>
      <c r="AY481" s="17">
        <v>-6.1643999999999996E-3</v>
      </c>
      <c r="AZ481" s="17">
        <v>-0.1137387</v>
      </c>
      <c r="BA481" s="17">
        <v>-0.14020469999999999</v>
      </c>
      <c r="BB481" s="17">
        <v>-0.1097803</v>
      </c>
      <c r="BC481" s="17">
        <v>-0.24348590000000001</v>
      </c>
      <c r="BD481" s="17">
        <v>-0.36876880000000001</v>
      </c>
      <c r="BE481" s="17">
        <v>-0.3876851</v>
      </c>
      <c r="BF481" s="17">
        <v>-0.3427326</v>
      </c>
      <c r="BG481" s="17">
        <v>-0.2853271</v>
      </c>
      <c r="BH481" s="17">
        <v>-0.12755830000000001</v>
      </c>
      <c r="BI481" s="17">
        <v>-9.3288899999999994E-2</v>
      </c>
      <c r="BJ481" s="17">
        <v>-8.2360600000000006E-2</v>
      </c>
      <c r="BK481" s="17">
        <v>-6.5234500000000001E-2</v>
      </c>
      <c r="BL481" s="17">
        <v>-3.7835500000000001E-2</v>
      </c>
      <c r="BM481" s="17">
        <v>2.1226000000000001E-3</v>
      </c>
      <c r="BN481" s="17">
        <v>1.08212E-2</v>
      </c>
      <c r="BO481" s="17">
        <v>3.3578200000000002E-2</v>
      </c>
      <c r="BP481" s="17">
        <v>3.9389399999999998E-2</v>
      </c>
      <c r="BQ481" s="17">
        <v>1.6790699999999999E-2</v>
      </c>
      <c r="BR481" s="17">
        <v>2.5898000000000001E-2</v>
      </c>
      <c r="BS481" s="17">
        <v>0.1543301</v>
      </c>
      <c r="BT481" s="17">
        <v>0.1766202</v>
      </c>
      <c r="BU481" s="17">
        <v>0.13497100000000001</v>
      </c>
      <c r="BV481" s="17">
        <v>0.1111432</v>
      </c>
      <c r="BW481" s="17">
        <v>4.8706199999999998E-2</v>
      </c>
      <c r="BX481" s="17">
        <v>-5.04936E-2</v>
      </c>
      <c r="BY481" s="17">
        <v>-6.5744399999999995E-2</v>
      </c>
      <c r="BZ481" s="17">
        <v>-4.6866600000000001E-2</v>
      </c>
      <c r="CA481" s="17">
        <v>-0.1758448</v>
      </c>
      <c r="CB481" s="17">
        <v>-0.2811438</v>
      </c>
      <c r="CC481" s="17">
        <v>-0.30052960000000001</v>
      </c>
      <c r="CD481" s="17">
        <v>-0.26500210000000002</v>
      </c>
      <c r="CE481" s="17">
        <v>-0.216448</v>
      </c>
      <c r="CF481" s="17">
        <v>-8.4765199999999999E-2</v>
      </c>
      <c r="CG481" s="17">
        <v>-6.2719200000000003E-2</v>
      </c>
      <c r="CH481" s="17">
        <v>-4.93047E-2</v>
      </c>
      <c r="CI481" s="17">
        <v>-3.2409599999999997E-2</v>
      </c>
      <c r="CJ481" s="17">
        <v>7.0319999999999996E-4</v>
      </c>
      <c r="CK481" s="17">
        <v>4.7457800000000001E-2</v>
      </c>
      <c r="CL481" s="17">
        <v>5.7879399999999998E-2</v>
      </c>
      <c r="CM481" s="17">
        <v>8.9768600000000004E-2</v>
      </c>
      <c r="CN481" s="17">
        <v>9.6595899999999998E-2</v>
      </c>
      <c r="CO481" s="17">
        <v>7.4564699999999998E-2</v>
      </c>
      <c r="CP481" s="17">
        <v>8.2081600000000005E-2</v>
      </c>
      <c r="CQ481" s="17">
        <v>0.212175</v>
      </c>
      <c r="CR481" s="17">
        <v>0.2332167</v>
      </c>
      <c r="CS481" s="17">
        <v>0.18391150000000001</v>
      </c>
      <c r="CT481" s="17">
        <v>0.15235399999999999</v>
      </c>
      <c r="CU481" s="17">
        <v>8.6709400000000006E-2</v>
      </c>
      <c r="CV481" s="17">
        <v>-6.6902999999999997E-3</v>
      </c>
      <c r="CW481" s="17">
        <v>-1.41735E-2</v>
      </c>
      <c r="CX481" s="17">
        <v>-3.2927999999999998E-3</v>
      </c>
      <c r="CY481" s="17">
        <v>-0.1082036</v>
      </c>
      <c r="CZ481" s="17">
        <v>-0.19351879999999999</v>
      </c>
      <c r="DA481" s="17">
        <v>-0.21337420000000001</v>
      </c>
      <c r="DB481" s="17">
        <v>-0.18727160000000001</v>
      </c>
      <c r="DC481" s="17">
        <v>-0.1475689</v>
      </c>
      <c r="DD481" s="17">
        <v>-4.1972200000000001E-2</v>
      </c>
      <c r="DE481" s="17">
        <v>-3.2149400000000002E-2</v>
      </c>
      <c r="DF481" s="17">
        <v>-1.6248800000000001E-2</v>
      </c>
      <c r="DG481" s="17">
        <v>4.1530000000000001E-4</v>
      </c>
      <c r="DH481" s="17">
        <v>3.9241999999999999E-2</v>
      </c>
      <c r="DI481" s="17">
        <v>9.2793E-2</v>
      </c>
      <c r="DJ481" s="17">
        <v>0.10493760000000001</v>
      </c>
      <c r="DK481" s="17">
        <v>0.14595910000000001</v>
      </c>
      <c r="DL481" s="17">
        <v>0.15380240000000001</v>
      </c>
      <c r="DM481" s="17">
        <v>0.13233880000000001</v>
      </c>
      <c r="DN481" s="17">
        <v>0.13826530000000001</v>
      </c>
      <c r="DO481" s="17">
        <v>0.27001999999999998</v>
      </c>
      <c r="DP481" s="17">
        <v>0.28981309999999999</v>
      </c>
      <c r="DQ481" s="17">
        <v>0.232852</v>
      </c>
      <c r="DR481" s="17">
        <v>0.19356470000000001</v>
      </c>
      <c r="DS481" s="17">
        <v>0.1247127</v>
      </c>
      <c r="DT481" s="17">
        <v>3.7113100000000003E-2</v>
      </c>
      <c r="DU481" s="17">
        <v>3.73975E-2</v>
      </c>
      <c r="DV481" s="17">
        <v>4.02811E-2</v>
      </c>
      <c r="DW481" s="17">
        <v>-1.0540600000000001E-2</v>
      </c>
      <c r="DX481" s="17">
        <v>-6.7002300000000001E-2</v>
      </c>
      <c r="DY481" s="17">
        <v>-8.7535500000000002E-2</v>
      </c>
      <c r="DZ481" s="17">
        <v>-7.5041099999999999E-2</v>
      </c>
      <c r="EA481" s="17">
        <v>-4.8118300000000003E-2</v>
      </c>
      <c r="EB481" s="17">
        <v>1.98143E-2</v>
      </c>
      <c r="EC481" s="17">
        <v>1.1988499999999999E-2</v>
      </c>
      <c r="ED481" s="17">
        <v>3.1478600000000002E-2</v>
      </c>
      <c r="EE481" s="17">
        <v>4.7809299999999999E-2</v>
      </c>
      <c r="EF481" s="17">
        <v>9.4885800000000006E-2</v>
      </c>
      <c r="EG481" s="17">
        <v>0.1582499</v>
      </c>
      <c r="EH481" s="17">
        <v>0.17288210000000001</v>
      </c>
      <c r="EI481" s="17">
        <v>0.22708919999999999</v>
      </c>
      <c r="EJ481" s="17">
        <v>0.23639950000000001</v>
      </c>
      <c r="EK481" s="17">
        <v>0.21575530000000001</v>
      </c>
      <c r="EL481" s="17">
        <v>0.21938559999999999</v>
      </c>
      <c r="EM481" s="17">
        <v>0.35353889999999999</v>
      </c>
      <c r="EN481" s="17">
        <v>0.37152940000000001</v>
      </c>
      <c r="EO481" s="17">
        <v>0.30351430000000001</v>
      </c>
      <c r="EP481" s="17">
        <v>0.25306650000000003</v>
      </c>
      <c r="EQ481" s="17">
        <v>0.1795833</v>
      </c>
      <c r="ER481" s="17">
        <v>0.10035810000000001</v>
      </c>
      <c r="ES481" s="17">
        <v>0.11185779999999999</v>
      </c>
      <c r="ET481" s="17">
        <v>0.1031948</v>
      </c>
      <c r="EU481" s="17">
        <v>73.623530000000002</v>
      </c>
      <c r="EV481" s="17">
        <v>72.510859999999994</v>
      </c>
      <c r="EW481" s="17">
        <v>71.891120000000001</v>
      </c>
      <c r="EX481" s="17">
        <v>70.960759999999993</v>
      </c>
      <c r="EY481" s="17">
        <v>70.010189999999994</v>
      </c>
      <c r="EZ481" s="17">
        <v>70.310829999999996</v>
      </c>
      <c r="FA481" s="17">
        <v>70.199719999999999</v>
      </c>
      <c r="FB481" s="17">
        <v>71.037149999999997</v>
      </c>
      <c r="FC481" s="17">
        <v>76.332800000000006</v>
      </c>
      <c r="FD481" s="17">
        <v>83.030789999999996</v>
      </c>
      <c r="FE481" s="17">
        <v>88.693960000000004</v>
      </c>
      <c r="FF481" s="17">
        <v>92.730519999999999</v>
      </c>
      <c r="FG481" s="17">
        <v>93.613140000000001</v>
      </c>
      <c r="FH481" s="17">
        <v>93.120649999999998</v>
      </c>
      <c r="FI481" s="17">
        <v>93.09572</v>
      </c>
      <c r="FJ481" s="17">
        <v>94.237549999999999</v>
      </c>
      <c r="FK481" s="17">
        <v>93.986990000000006</v>
      </c>
      <c r="FL481" s="17">
        <v>92.243709999999993</v>
      </c>
      <c r="FM481" s="17">
        <v>88.207250000000002</v>
      </c>
      <c r="FN481" s="17">
        <v>83.685299999999998</v>
      </c>
      <c r="FO481" s="17">
        <v>80.51173</v>
      </c>
      <c r="FP481" s="17">
        <v>78.6982</v>
      </c>
      <c r="FQ481" s="17">
        <v>77.075890000000001</v>
      </c>
      <c r="FR481" s="17">
        <v>76.602249999999998</v>
      </c>
      <c r="FS481" s="17">
        <v>1.5191920000000001</v>
      </c>
      <c r="FT481" s="17"/>
      <c r="FU481" s="17">
        <v>7.9454300000000005E-2</v>
      </c>
      <c r="FW481" s="17"/>
    </row>
    <row r="482" spans="1:235" x14ac:dyDescent="0.25">
      <c r="A482" t="s">
        <v>266</v>
      </c>
      <c r="B482" t="s">
        <v>199</v>
      </c>
      <c r="C482" t="s">
        <v>313</v>
      </c>
      <c r="D482" s="63" t="s">
        <v>263</v>
      </c>
      <c r="E482" t="s">
        <v>219</v>
      </c>
      <c r="F482" s="17">
        <v>43090</v>
      </c>
      <c r="G482" s="17">
        <v>1.3193550000000001</v>
      </c>
      <c r="H482" s="17">
        <v>1.1215729999999999</v>
      </c>
      <c r="I482" s="17">
        <v>0.97424379999999999</v>
      </c>
      <c r="J482" s="17">
        <v>0.91174569999999999</v>
      </c>
      <c r="K482" s="17">
        <v>0.88462909999999995</v>
      </c>
      <c r="L482" s="17">
        <v>0.90085729999999997</v>
      </c>
      <c r="M482" s="17">
        <v>0.92321149999999996</v>
      </c>
      <c r="N482" s="17">
        <v>0.89670620000000001</v>
      </c>
      <c r="O482" s="17">
        <v>0.82844139999999999</v>
      </c>
      <c r="P482" s="17">
        <v>0.73966310000000002</v>
      </c>
      <c r="Q482" s="17">
        <v>0.66908679999999998</v>
      </c>
      <c r="R482" s="17">
        <v>0.65762600000000004</v>
      </c>
      <c r="S482" s="17">
        <v>0.77124619999999999</v>
      </c>
      <c r="T482" s="17">
        <v>0.91645929999999998</v>
      </c>
      <c r="U482" s="17">
        <v>1.125977</v>
      </c>
      <c r="V482" s="17">
        <v>1.3854820000000001</v>
      </c>
      <c r="W482" s="17">
        <v>1.5861769999999999</v>
      </c>
      <c r="X482" s="17">
        <v>1.916493</v>
      </c>
      <c r="Y482" s="17">
        <v>2.0814819999999998</v>
      </c>
      <c r="Z482" s="17">
        <v>2.0407869999999999</v>
      </c>
      <c r="AA482" s="17">
        <v>1.985269</v>
      </c>
      <c r="AB482" s="17">
        <v>1.898244</v>
      </c>
      <c r="AC482" s="17">
        <v>1.712</v>
      </c>
      <c r="AD482" s="17">
        <v>1.5185329999999999</v>
      </c>
      <c r="AE482" s="17">
        <v>-0.20473069999999999</v>
      </c>
      <c r="AF482" s="17">
        <v>-0.28858489999999998</v>
      </c>
      <c r="AG482" s="17">
        <v>-0.32421739999999999</v>
      </c>
      <c r="AH482" s="17">
        <v>-0.29025790000000001</v>
      </c>
      <c r="AI482" s="17">
        <v>-0.24375649999999999</v>
      </c>
      <c r="AJ482" s="17">
        <v>-0.15664610000000001</v>
      </c>
      <c r="AK482" s="17">
        <v>-9.6485699999999994E-2</v>
      </c>
      <c r="AL482" s="17">
        <v>-7.7535099999999996E-2</v>
      </c>
      <c r="AM482" s="17">
        <v>-5.8555400000000001E-2</v>
      </c>
      <c r="AN482" s="17">
        <v>-6.9317699999999996E-2</v>
      </c>
      <c r="AO482" s="17">
        <v>-6.25642E-2</v>
      </c>
      <c r="AP482" s="17">
        <v>-7.2573700000000005E-2</v>
      </c>
      <c r="AQ482" s="17">
        <v>-7.3319599999999999E-2</v>
      </c>
      <c r="AR482" s="17">
        <v>-5.8075000000000002E-2</v>
      </c>
      <c r="AS482" s="17">
        <v>-2.9690500000000002E-2</v>
      </c>
      <c r="AT482" s="17">
        <v>-3.8302599999999999E-2</v>
      </c>
      <c r="AU482" s="17">
        <v>6.1003000000000002E-2</v>
      </c>
      <c r="AV482" s="17">
        <v>7.0502700000000001E-2</v>
      </c>
      <c r="AW482" s="17">
        <v>6.24088E-2</v>
      </c>
      <c r="AX482" s="17">
        <v>5.0932100000000001E-2</v>
      </c>
      <c r="AY482" s="17">
        <v>3.2942600000000002E-2</v>
      </c>
      <c r="AZ482" s="17">
        <v>-7.2231199999999995E-2</v>
      </c>
      <c r="BA482" s="17">
        <v>-0.1084247</v>
      </c>
      <c r="BB482" s="17">
        <v>-8.2591100000000001E-2</v>
      </c>
      <c r="BC482" s="17">
        <v>-0.15353520000000001</v>
      </c>
      <c r="BD482" s="17">
        <v>-0.22602810000000001</v>
      </c>
      <c r="BE482" s="17">
        <v>-0.26036789999999999</v>
      </c>
      <c r="BF482" s="17">
        <v>-0.23054649999999999</v>
      </c>
      <c r="BG482" s="17">
        <v>-0.18871009999999999</v>
      </c>
      <c r="BH482" s="17">
        <v>-0.1169258</v>
      </c>
      <c r="BI482" s="17">
        <v>-6.8099300000000001E-2</v>
      </c>
      <c r="BJ482" s="17">
        <v>-4.7232799999999998E-2</v>
      </c>
      <c r="BK482" s="17">
        <v>-3.1586900000000001E-2</v>
      </c>
      <c r="BL482" s="17">
        <v>-3.5290000000000002E-2</v>
      </c>
      <c r="BM482" s="17">
        <v>-2.4270699999999999E-2</v>
      </c>
      <c r="BN482" s="17">
        <v>-3.2243899999999999E-2</v>
      </c>
      <c r="BO482" s="17">
        <v>-2.76443E-2</v>
      </c>
      <c r="BP482" s="17">
        <v>-9.9264999999999996E-3</v>
      </c>
      <c r="BQ482" s="17">
        <v>1.83982E-2</v>
      </c>
      <c r="BR482" s="17">
        <v>1.3994899999999999E-2</v>
      </c>
      <c r="BS482" s="17">
        <v>0.11095579999999999</v>
      </c>
      <c r="BT482" s="17">
        <v>0.1217014</v>
      </c>
      <c r="BU482" s="17">
        <v>0.10549269999999999</v>
      </c>
      <c r="BV482" s="17">
        <v>8.8605799999999998E-2</v>
      </c>
      <c r="BW482" s="17">
        <v>6.6459599999999994E-2</v>
      </c>
      <c r="BX482" s="17">
        <v>-3.5749099999999999E-2</v>
      </c>
      <c r="BY482" s="17">
        <v>-6.8117499999999997E-2</v>
      </c>
      <c r="BZ482" s="17">
        <v>-4.6653399999999998E-2</v>
      </c>
      <c r="CA482" s="17">
        <v>-0.1180774</v>
      </c>
      <c r="CB482" s="17">
        <v>-0.18270140000000001</v>
      </c>
      <c r="CC482" s="17">
        <v>-0.2161459</v>
      </c>
      <c r="CD482" s="17">
        <v>-0.18919059999999999</v>
      </c>
      <c r="CE482" s="17">
        <v>-0.1505852</v>
      </c>
      <c r="CF482" s="17">
        <v>-8.9415599999999998E-2</v>
      </c>
      <c r="CG482" s="17">
        <v>-4.8439000000000003E-2</v>
      </c>
      <c r="CH482" s="17">
        <v>-2.6245600000000001E-2</v>
      </c>
      <c r="CI482" s="17">
        <v>-1.29085E-2</v>
      </c>
      <c r="CJ482" s="17">
        <v>-1.1722399999999999E-2</v>
      </c>
      <c r="CK482" s="17">
        <v>2.2512999999999999E-3</v>
      </c>
      <c r="CL482" s="17">
        <v>-4.3115000000000002E-3</v>
      </c>
      <c r="CM482" s="17">
        <v>3.9902999999999996E-3</v>
      </c>
      <c r="CN482" s="17">
        <v>2.3421000000000001E-2</v>
      </c>
      <c r="CO482" s="17">
        <v>5.1704300000000002E-2</v>
      </c>
      <c r="CP482" s="17">
        <v>5.0215900000000001E-2</v>
      </c>
      <c r="CQ482" s="17">
        <v>0.14555290000000001</v>
      </c>
      <c r="CR482" s="17">
        <v>0.15716150000000001</v>
      </c>
      <c r="CS482" s="17">
        <v>0.13533239999999999</v>
      </c>
      <c r="CT482" s="17">
        <v>0.11469849999999999</v>
      </c>
      <c r="CU482" s="17">
        <v>8.96734E-2</v>
      </c>
      <c r="CV482" s="17">
        <v>-1.04817E-2</v>
      </c>
      <c r="CW482" s="17">
        <v>-4.0200899999999998E-2</v>
      </c>
      <c r="CX482" s="17">
        <v>-2.1763000000000001E-2</v>
      </c>
      <c r="CY482" s="17">
        <v>-8.2619499999999998E-2</v>
      </c>
      <c r="CZ482" s="17">
        <v>-0.13937469999999999</v>
      </c>
      <c r="DA482" s="17">
        <v>-0.17192389999999999</v>
      </c>
      <c r="DB482" s="17">
        <v>-0.14783460000000001</v>
      </c>
      <c r="DC482" s="17">
        <v>-0.1124602</v>
      </c>
      <c r="DD482" s="17">
        <v>-6.1905399999999999E-2</v>
      </c>
      <c r="DE482" s="17">
        <v>-2.8778600000000001E-2</v>
      </c>
      <c r="DF482" s="17">
        <v>-5.2582999999999996E-3</v>
      </c>
      <c r="DG482" s="17">
        <v>5.7698000000000003E-3</v>
      </c>
      <c r="DH482" s="17">
        <v>1.1845100000000001E-2</v>
      </c>
      <c r="DI482" s="17">
        <v>2.8773199999999999E-2</v>
      </c>
      <c r="DJ482" s="17">
        <v>2.3620800000000001E-2</v>
      </c>
      <c r="DK482" s="17">
        <v>3.5624799999999998E-2</v>
      </c>
      <c r="DL482" s="17">
        <v>5.67685E-2</v>
      </c>
      <c r="DM482" s="17">
        <v>8.5010299999999997E-2</v>
      </c>
      <c r="DN482" s="17">
        <v>8.6437E-2</v>
      </c>
      <c r="DO482" s="17">
        <v>0.18015010000000001</v>
      </c>
      <c r="DP482" s="17">
        <v>0.1926216</v>
      </c>
      <c r="DQ482" s="17">
        <v>0.16517219999999999</v>
      </c>
      <c r="DR482" s="17">
        <v>0.14079120000000001</v>
      </c>
      <c r="DS482" s="17">
        <v>0.11288719999999999</v>
      </c>
      <c r="DT482" s="17">
        <v>1.4785599999999999E-2</v>
      </c>
      <c r="DU482" s="17">
        <v>-1.22843E-2</v>
      </c>
      <c r="DV482" s="17">
        <v>3.1273999999999998E-3</v>
      </c>
      <c r="DW482" s="17">
        <v>-3.1424000000000001E-2</v>
      </c>
      <c r="DX482" s="17">
        <v>-7.6817899999999995E-2</v>
      </c>
      <c r="DY482" s="17">
        <v>-0.1080744</v>
      </c>
      <c r="DZ482" s="17">
        <v>-8.8123199999999999E-2</v>
      </c>
      <c r="EA482" s="17">
        <v>-5.7413899999999997E-2</v>
      </c>
      <c r="EB482" s="17">
        <v>-2.2185099999999999E-2</v>
      </c>
      <c r="EC482" s="17">
        <v>-3.9219999999999999E-4</v>
      </c>
      <c r="ED482" s="17">
        <v>2.5043900000000001E-2</v>
      </c>
      <c r="EE482" s="17">
        <v>3.2738299999999998E-2</v>
      </c>
      <c r="EF482" s="17">
        <v>4.5872799999999998E-2</v>
      </c>
      <c r="EG482" s="17">
        <v>6.7066700000000007E-2</v>
      </c>
      <c r="EH482" s="17">
        <v>6.3950699999999999E-2</v>
      </c>
      <c r="EI482" s="17">
        <v>8.13001E-2</v>
      </c>
      <c r="EJ482" s="17">
        <v>0.104917</v>
      </c>
      <c r="EK482" s="17">
        <v>0.133099</v>
      </c>
      <c r="EL482" s="17">
        <v>0.13873450000000001</v>
      </c>
      <c r="EM482" s="17">
        <v>0.2301029</v>
      </c>
      <c r="EN482" s="17">
        <v>0.24382039999999999</v>
      </c>
      <c r="EO482" s="17">
        <v>0.208256</v>
      </c>
      <c r="EP482" s="17">
        <v>0.17846490000000001</v>
      </c>
      <c r="EQ482" s="17">
        <v>0.14640429999999999</v>
      </c>
      <c r="ER482" s="17">
        <v>5.1267699999999999E-2</v>
      </c>
      <c r="ES482" s="17">
        <v>2.80229E-2</v>
      </c>
      <c r="ET482" s="17">
        <v>3.9065099999999998E-2</v>
      </c>
      <c r="EU482" s="17">
        <v>80.376410000000007</v>
      </c>
      <c r="EV482" s="17">
        <v>79.530100000000004</v>
      </c>
      <c r="EW482" s="17">
        <v>78.135050000000007</v>
      </c>
      <c r="EX482" s="17">
        <v>77.902259999999998</v>
      </c>
      <c r="EY482" s="17">
        <v>78.066800000000001</v>
      </c>
      <c r="EZ482" s="17">
        <v>77.486220000000003</v>
      </c>
      <c r="FA482" s="17">
        <v>77.394390000000001</v>
      </c>
      <c r="FB482" s="17">
        <v>77.965500000000006</v>
      </c>
      <c r="FC482" s="17">
        <v>81.767690000000002</v>
      </c>
      <c r="FD482" s="17">
        <v>85.775319999999994</v>
      </c>
      <c r="FE482" s="17">
        <v>87.774060000000006</v>
      </c>
      <c r="FF482" s="17">
        <v>89.427120000000002</v>
      </c>
      <c r="FG482" s="17">
        <v>91.091480000000004</v>
      </c>
      <c r="FH482" s="17">
        <v>90.895759999999996</v>
      </c>
      <c r="FI482" s="17">
        <v>90.90558</v>
      </c>
      <c r="FJ482" s="17">
        <v>91.414479999999998</v>
      </c>
      <c r="FK482" s="17">
        <v>90.731759999999994</v>
      </c>
      <c r="FL482" s="17">
        <v>89.919749999999993</v>
      </c>
      <c r="FM482" s="17">
        <v>88.127250000000004</v>
      </c>
      <c r="FN482" s="17">
        <v>84.55789</v>
      </c>
      <c r="FO482" s="17">
        <v>81.888890000000004</v>
      </c>
      <c r="FP482" s="17">
        <v>80.772900000000007</v>
      </c>
      <c r="FQ482" s="17">
        <v>80.366230000000002</v>
      </c>
      <c r="FR482" s="17">
        <v>79.539640000000006</v>
      </c>
      <c r="FS482" s="17">
        <v>0.91035770000000005</v>
      </c>
      <c r="FT482" s="17"/>
      <c r="FU482" s="17">
        <v>4.9872600000000003E-2</v>
      </c>
      <c r="FW482" s="17"/>
    </row>
    <row r="483" spans="1:235" x14ac:dyDescent="0.25">
      <c r="A483" t="s">
        <v>266</v>
      </c>
      <c r="B483" t="s">
        <v>199</v>
      </c>
      <c r="C483" t="s">
        <v>313</v>
      </c>
      <c r="D483" s="63" t="s">
        <v>263</v>
      </c>
      <c r="E483" t="s">
        <v>220</v>
      </c>
      <c r="F483" s="17">
        <v>24412</v>
      </c>
      <c r="G483" s="17">
        <v>1.1710560000000001</v>
      </c>
      <c r="H483" s="17">
        <v>1.0209060000000001</v>
      </c>
      <c r="I483" s="17">
        <v>0.88559810000000005</v>
      </c>
      <c r="J483" s="17">
        <v>0.82853560000000004</v>
      </c>
      <c r="K483" s="17">
        <v>0.80293349999999997</v>
      </c>
      <c r="L483" s="17">
        <v>0.78530129999999998</v>
      </c>
      <c r="M483" s="17">
        <v>0.81701789999999996</v>
      </c>
      <c r="N483" s="17">
        <v>0.80007850000000003</v>
      </c>
      <c r="O483" s="17">
        <v>0.76493319999999998</v>
      </c>
      <c r="P483" s="17">
        <v>0.66909580000000002</v>
      </c>
      <c r="Q483" s="17">
        <v>0.58377299999999999</v>
      </c>
      <c r="R483" s="17">
        <v>0.55662199999999995</v>
      </c>
      <c r="S483" s="17">
        <v>0.60760530000000001</v>
      </c>
      <c r="T483" s="17">
        <v>0.72013959999999999</v>
      </c>
      <c r="U483" s="17">
        <v>0.94034899999999999</v>
      </c>
      <c r="V483" s="17">
        <v>1.166137</v>
      </c>
      <c r="W483" s="17">
        <v>1.3169329999999999</v>
      </c>
      <c r="X483" s="17">
        <v>1.5722849999999999</v>
      </c>
      <c r="Y483" s="17">
        <v>1.732172</v>
      </c>
      <c r="Z483" s="17">
        <v>1.698839</v>
      </c>
      <c r="AA483" s="17">
        <v>1.681738</v>
      </c>
      <c r="AB483" s="17">
        <v>1.6142719999999999</v>
      </c>
      <c r="AC483" s="17">
        <v>1.448672</v>
      </c>
      <c r="AD483" s="17">
        <v>1.2963279999999999</v>
      </c>
      <c r="AE483" s="17">
        <v>-0.16216829999999999</v>
      </c>
      <c r="AF483" s="17">
        <v>-0.1969921</v>
      </c>
      <c r="AG483" s="17">
        <v>-0.25642670000000001</v>
      </c>
      <c r="AH483" s="17">
        <v>-0.24015590000000001</v>
      </c>
      <c r="AI483" s="17">
        <v>-0.2086015</v>
      </c>
      <c r="AJ483" s="17">
        <v>-0.1751907</v>
      </c>
      <c r="AK483" s="17">
        <v>-9.9914699999999995E-2</v>
      </c>
      <c r="AL483" s="17">
        <v>-7.7974100000000005E-2</v>
      </c>
      <c r="AM483" s="17">
        <v>-4.1892100000000002E-2</v>
      </c>
      <c r="AN483" s="17">
        <v>-8.1915799999999997E-2</v>
      </c>
      <c r="AO483" s="17">
        <v>-9.6134600000000001E-2</v>
      </c>
      <c r="AP483" s="17">
        <v>-9.3405299999999997E-2</v>
      </c>
      <c r="AQ483" s="17">
        <v>-0.1116084</v>
      </c>
      <c r="AR483" s="17">
        <v>-9.0513999999999997E-2</v>
      </c>
      <c r="AS483" s="17">
        <v>-4.71093E-2</v>
      </c>
      <c r="AT483" s="17">
        <v>-6.9012500000000004E-2</v>
      </c>
      <c r="AU483" s="17">
        <v>2.4488599999999999E-2</v>
      </c>
      <c r="AV483" s="17">
        <v>1.5951699999999999E-2</v>
      </c>
      <c r="AW483" s="17">
        <v>3.2328599999999999E-2</v>
      </c>
      <c r="AX483" s="17">
        <v>9.136E-3</v>
      </c>
      <c r="AY483" s="17">
        <v>-8.3659999999999995E-4</v>
      </c>
      <c r="AZ483" s="17">
        <v>-9.6314899999999995E-2</v>
      </c>
      <c r="BA483" s="17">
        <v>-0.1338162</v>
      </c>
      <c r="BB483" s="17">
        <v>-0.1058853</v>
      </c>
      <c r="BC483" s="17">
        <v>-0.11050069999999999</v>
      </c>
      <c r="BD483" s="17">
        <v>-0.14670549999999999</v>
      </c>
      <c r="BE483" s="17">
        <v>-0.19705780000000001</v>
      </c>
      <c r="BF483" s="17">
        <v>-0.17955699999999999</v>
      </c>
      <c r="BG483" s="17">
        <v>-0.15016499999999999</v>
      </c>
      <c r="BH483" s="17">
        <v>-0.12319570000000001</v>
      </c>
      <c r="BI483" s="17">
        <v>-6.3444100000000003E-2</v>
      </c>
      <c r="BJ483" s="17">
        <v>-4.0618899999999999E-2</v>
      </c>
      <c r="BK483" s="17">
        <v>-1.13785E-2</v>
      </c>
      <c r="BL483" s="17">
        <v>-4.0479399999999999E-2</v>
      </c>
      <c r="BM483" s="17">
        <v>-5.2345900000000001E-2</v>
      </c>
      <c r="BN483" s="17">
        <v>-4.5628799999999997E-2</v>
      </c>
      <c r="BO483" s="17">
        <v>-6.1066799999999997E-2</v>
      </c>
      <c r="BP483" s="17">
        <v>-3.5697699999999999E-2</v>
      </c>
      <c r="BQ483" s="17">
        <v>8.1714000000000005E-3</v>
      </c>
      <c r="BR483" s="17">
        <v>-2.3205000000000001E-3</v>
      </c>
      <c r="BS483" s="17">
        <v>8.2114599999999996E-2</v>
      </c>
      <c r="BT483" s="17">
        <v>7.5809500000000002E-2</v>
      </c>
      <c r="BU483" s="17">
        <v>8.1063999999999997E-2</v>
      </c>
      <c r="BV483" s="17">
        <v>5.34631E-2</v>
      </c>
      <c r="BW483" s="17">
        <v>3.9128099999999999E-2</v>
      </c>
      <c r="BX483" s="17">
        <v>-5.3919500000000002E-2</v>
      </c>
      <c r="BY483" s="17">
        <v>-9.3022800000000003E-2</v>
      </c>
      <c r="BZ483" s="17">
        <v>-6.7643099999999998E-2</v>
      </c>
      <c r="CA483" s="17">
        <v>-7.4715900000000002E-2</v>
      </c>
      <c r="CB483" s="17">
        <v>-0.11187709999999999</v>
      </c>
      <c r="CC483" s="17">
        <v>-0.1559391</v>
      </c>
      <c r="CD483" s="17">
        <v>-0.13758629999999999</v>
      </c>
      <c r="CE483" s="17">
        <v>-0.1096921</v>
      </c>
      <c r="CF483" s="17">
        <v>-8.71841E-2</v>
      </c>
      <c r="CG483" s="17">
        <v>-3.8184700000000002E-2</v>
      </c>
      <c r="CH483" s="17">
        <v>-1.4746799999999999E-2</v>
      </c>
      <c r="CI483" s="17">
        <v>9.7550999999999992E-3</v>
      </c>
      <c r="CJ483" s="17">
        <v>-1.17807E-2</v>
      </c>
      <c r="CK483" s="17">
        <v>-2.2017999999999999E-2</v>
      </c>
      <c r="CL483" s="17">
        <v>-1.25389E-2</v>
      </c>
      <c r="CM483" s="17">
        <v>-2.60618E-2</v>
      </c>
      <c r="CN483" s="17">
        <v>2.2679000000000002E-3</v>
      </c>
      <c r="CO483" s="17">
        <v>4.6458600000000003E-2</v>
      </c>
      <c r="CP483" s="17">
        <v>4.3870199999999998E-2</v>
      </c>
      <c r="CQ483" s="17">
        <v>0.1220262</v>
      </c>
      <c r="CR483" s="17">
        <v>0.11726689999999999</v>
      </c>
      <c r="CS483" s="17">
        <v>0.1148179</v>
      </c>
      <c r="CT483" s="17">
        <v>8.41639E-2</v>
      </c>
      <c r="CU483" s="17">
        <v>6.6807400000000003E-2</v>
      </c>
      <c r="CV483" s="17">
        <v>-2.4556600000000001E-2</v>
      </c>
      <c r="CW483" s="17">
        <v>-6.4769499999999994E-2</v>
      </c>
      <c r="CX483" s="17">
        <v>-4.1156699999999997E-2</v>
      </c>
      <c r="CY483" s="17">
        <v>-3.8931100000000003E-2</v>
      </c>
      <c r="CZ483" s="17">
        <v>-7.7048699999999998E-2</v>
      </c>
      <c r="DA483" s="17">
        <v>-0.1148204</v>
      </c>
      <c r="DB483" s="17">
        <v>-9.5615699999999998E-2</v>
      </c>
      <c r="DC483" s="17">
        <v>-6.9219199999999995E-2</v>
      </c>
      <c r="DD483" s="17">
        <v>-5.1172500000000003E-2</v>
      </c>
      <c r="DE483" s="17">
        <v>-1.2925300000000001E-2</v>
      </c>
      <c r="DF483" s="17">
        <v>1.1125299999999999E-2</v>
      </c>
      <c r="DG483" s="17">
        <v>3.0888700000000002E-2</v>
      </c>
      <c r="DH483" s="17">
        <v>1.6918099999999998E-2</v>
      </c>
      <c r="DI483" s="17">
        <v>8.3099000000000003E-3</v>
      </c>
      <c r="DJ483" s="17">
        <v>2.05509E-2</v>
      </c>
      <c r="DK483" s="17">
        <v>8.9432000000000001E-3</v>
      </c>
      <c r="DL483" s="17">
        <v>4.0233499999999998E-2</v>
      </c>
      <c r="DM483" s="17">
        <v>8.4745899999999999E-2</v>
      </c>
      <c r="DN483" s="17">
        <v>9.0060899999999999E-2</v>
      </c>
      <c r="DO483" s="17">
        <v>0.16193769999999999</v>
      </c>
      <c r="DP483" s="17">
        <v>0.15872420000000001</v>
      </c>
      <c r="DQ483" s="17">
        <v>0.14857190000000001</v>
      </c>
      <c r="DR483" s="17">
        <v>0.1148648</v>
      </c>
      <c r="DS483" s="17">
        <v>9.4486799999999996E-2</v>
      </c>
      <c r="DT483" s="17">
        <v>4.8063000000000003E-3</v>
      </c>
      <c r="DU483" s="17">
        <v>-3.6516100000000003E-2</v>
      </c>
      <c r="DV483" s="17">
        <v>-1.46702E-2</v>
      </c>
      <c r="DW483" s="17">
        <v>1.27365E-2</v>
      </c>
      <c r="DX483" s="17">
        <v>-2.6762000000000001E-2</v>
      </c>
      <c r="DY483" s="17">
        <v>-5.5451599999999997E-2</v>
      </c>
      <c r="DZ483" s="17">
        <v>-3.5016800000000001E-2</v>
      </c>
      <c r="EA483" s="17">
        <v>-1.0782699999999999E-2</v>
      </c>
      <c r="EB483" s="17">
        <v>8.2249999999999999E-4</v>
      </c>
      <c r="EC483" s="17">
        <v>2.3545300000000002E-2</v>
      </c>
      <c r="ED483" s="17">
        <v>4.84804E-2</v>
      </c>
      <c r="EE483" s="17">
        <v>6.14023E-2</v>
      </c>
      <c r="EF483" s="17">
        <v>5.8354499999999997E-2</v>
      </c>
      <c r="EG483" s="17">
        <v>5.2098600000000002E-2</v>
      </c>
      <c r="EH483" s="17">
        <v>6.8327499999999999E-2</v>
      </c>
      <c r="EI483" s="17">
        <v>5.9484799999999997E-2</v>
      </c>
      <c r="EJ483" s="17">
        <v>9.5049800000000004E-2</v>
      </c>
      <c r="EK483" s="17">
        <v>0.1400266</v>
      </c>
      <c r="EL483" s="17">
        <v>0.156753</v>
      </c>
      <c r="EM483" s="17">
        <v>0.2195637</v>
      </c>
      <c r="EN483" s="17">
        <v>0.218582</v>
      </c>
      <c r="EO483" s="17">
        <v>0.19730719999999999</v>
      </c>
      <c r="EP483" s="17">
        <v>0.1591919</v>
      </c>
      <c r="EQ483" s="17">
        <v>0.1344515</v>
      </c>
      <c r="ER483" s="17">
        <v>4.7201600000000003E-2</v>
      </c>
      <c r="ES483" s="17">
        <v>4.2773000000000004E-3</v>
      </c>
      <c r="ET483" s="17">
        <v>2.3571999999999999E-2</v>
      </c>
      <c r="EU483" s="17">
        <v>79.985730000000004</v>
      </c>
      <c r="EV483" s="17">
        <v>79.33896</v>
      </c>
      <c r="EW483" s="17">
        <v>78.064490000000006</v>
      </c>
      <c r="EX483" s="17">
        <v>77.855689999999996</v>
      </c>
      <c r="EY483" s="17">
        <v>78.05498</v>
      </c>
      <c r="EZ483" s="17">
        <v>77.598119999999994</v>
      </c>
      <c r="FA483" s="17">
        <v>77.475179999999995</v>
      </c>
      <c r="FB483" s="17">
        <v>78.223240000000004</v>
      </c>
      <c r="FC483" s="17">
        <v>81.704620000000006</v>
      </c>
      <c r="FD483" s="17">
        <v>85.254390000000001</v>
      </c>
      <c r="FE483" s="17">
        <v>86.321680000000001</v>
      </c>
      <c r="FF483" s="17">
        <v>87.706180000000003</v>
      </c>
      <c r="FG483" s="17">
        <v>89.380350000000007</v>
      </c>
      <c r="FH483" s="17">
        <v>89.249690000000001</v>
      </c>
      <c r="FI483" s="17">
        <v>89.406930000000003</v>
      </c>
      <c r="FJ483" s="17">
        <v>89.878519999999995</v>
      </c>
      <c r="FK483" s="17">
        <v>89.352599999999995</v>
      </c>
      <c r="FL483" s="17">
        <v>88.814760000000007</v>
      </c>
      <c r="FM483" s="17">
        <v>86.973659999999995</v>
      </c>
      <c r="FN483" s="17">
        <v>83.775599999999997</v>
      </c>
      <c r="FO483" s="17">
        <v>81.41131</v>
      </c>
      <c r="FP483" s="17">
        <v>80.432569999999998</v>
      </c>
      <c r="FQ483" s="17">
        <v>80.066900000000004</v>
      </c>
      <c r="FR483" s="17">
        <v>79.276899999999998</v>
      </c>
      <c r="FS483" s="17">
        <v>1.071237</v>
      </c>
      <c r="FT483" s="17"/>
      <c r="FU483" s="17">
        <v>5.7174200000000001E-2</v>
      </c>
      <c r="FW483" s="17"/>
      <c r="HY483" s="62"/>
      <c r="IA483" s="62"/>
    </row>
    <row r="484" spans="1:235" x14ac:dyDescent="0.25">
      <c r="A484" t="s">
        <v>266</v>
      </c>
      <c r="B484" t="s">
        <v>199</v>
      </c>
      <c r="C484" t="s">
        <v>313</v>
      </c>
      <c r="D484" s="63" t="s">
        <v>263</v>
      </c>
      <c r="E484" t="s">
        <v>221</v>
      </c>
      <c r="F484" s="17">
        <v>18678</v>
      </c>
      <c r="G484" s="17">
        <v>1.49736</v>
      </c>
      <c r="H484" s="17">
        <v>1.2385409999999999</v>
      </c>
      <c r="I484" s="17">
        <v>1.074953</v>
      </c>
      <c r="J484" s="17">
        <v>0.99937469999999995</v>
      </c>
      <c r="K484" s="17">
        <v>0.96975769999999994</v>
      </c>
      <c r="L484" s="17">
        <v>1.0505139999999999</v>
      </c>
      <c r="M484" s="17">
        <v>1.0619320000000001</v>
      </c>
      <c r="N484" s="17">
        <v>1.0234529999999999</v>
      </c>
      <c r="O484" s="17">
        <v>0.91058749999999999</v>
      </c>
      <c r="P484" s="17">
        <v>0.83801639999999999</v>
      </c>
      <c r="Q484" s="17">
        <v>0.78418969999999999</v>
      </c>
      <c r="R484" s="17">
        <v>0.79626589999999997</v>
      </c>
      <c r="S484" s="17">
        <v>0.99454469999999995</v>
      </c>
      <c r="T484" s="17">
        <v>1.180882</v>
      </c>
      <c r="U484" s="17">
        <v>1.36612</v>
      </c>
      <c r="V484" s="17">
        <v>1.6592370000000001</v>
      </c>
      <c r="W484" s="17">
        <v>1.944428</v>
      </c>
      <c r="X484" s="17">
        <v>2.3740100000000002</v>
      </c>
      <c r="Y484" s="17">
        <v>2.5447570000000002</v>
      </c>
      <c r="Z484" s="17">
        <v>2.4923929999999999</v>
      </c>
      <c r="AA484" s="17">
        <v>2.3875009999999999</v>
      </c>
      <c r="AB484" s="17">
        <v>2.2803460000000002</v>
      </c>
      <c r="AC484" s="17">
        <v>2.0637240000000001</v>
      </c>
      <c r="AD484" s="17">
        <v>1.811078</v>
      </c>
      <c r="AE484" s="17">
        <v>-0.35667389999999999</v>
      </c>
      <c r="AF484" s="17">
        <v>-0.50481200000000004</v>
      </c>
      <c r="AG484" s="17">
        <v>-0.52366710000000005</v>
      </c>
      <c r="AH484" s="17">
        <v>-0.46840549999999997</v>
      </c>
      <c r="AI484" s="17">
        <v>-0.3948354</v>
      </c>
      <c r="AJ484" s="17">
        <v>-0.19960610000000001</v>
      </c>
      <c r="AK484" s="17">
        <v>-0.13807929999999999</v>
      </c>
      <c r="AL484" s="17">
        <v>-0.12395929999999999</v>
      </c>
      <c r="AM484" s="17">
        <v>-0.12613849999999999</v>
      </c>
      <c r="AN484" s="17">
        <v>-0.10254340000000001</v>
      </c>
      <c r="AO484" s="17">
        <v>-7.5508599999999995E-2</v>
      </c>
      <c r="AP484" s="17">
        <v>-0.1039866</v>
      </c>
      <c r="AQ484" s="17">
        <v>-8.5895899999999997E-2</v>
      </c>
      <c r="AR484" s="17">
        <v>-8.2065600000000002E-2</v>
      </c>
      <c r="AS484" s="17">
        <v>-8.5478799999999994E-2</v>
      </c>
      <c r="AT484" s="17">
        <v>-9.1016899999999998E-2</v>
      </c>
      <c r="AU484" s="17">
        <v>4.2270200000000001E-2</v>
      </c>
      <c r="AV484" s="17">
        <v>7.9522200000000001E-2</v>
      </c>
      <c r="AW484" s="17">
        <v>4.9310399999999997E-2</v>
      </c>
      <c r="AX484" s="17">
        <v>5.8006000000000002E-2</v>
      </c>
      <c r="AY484" s="17">
        <v>3.1864499999999997E-2</v>
      </c>
      <c r="AZ484" s="17">
        <v>-8.79215E-2</v>
      </c>
      <c r="BA484" s="17">
        <v>-0.12601619999999999</v>
      </c>
      <c r="BB484" s="17">
        <v>-0.1005819</v>
      </c>
      <c r="BC484" s="17">
        <v>-0.25854149999999998</v>
      </c>
      <c r="BD484" s="17">
        <v>-0.3778243</v>
      </c>
      <c r="BE484" s="17">
        <v>-0.39742329999999998</v>
      </c>
      <c r="BF484" s="17">
        <v>-0.35577360000000002</v>
      </c>
      <c r="BG484" s="17">
        <v>-0.29489739999999998</v>
      </c>
      <c r="BH484" s="17">
        <v>-0.13704050000000001</v>
      </c>
      <c r="BI484" s="17">
        <v>-9.3082100000000001E-2</v>
      </c>
      <c r="BJ484" s="17">
        <v>-7.4841099999999994E-2</v>
      </c>
      <c r="BK484" s="17">
        <v>-7.7251899999999998E-2</v>
      </c>
      <c r="BL484" s="17">
        <v>-4.5226700000000002E-2</v>
      </c>
      <c r="BM484" s="17">
        <v>-8.7042000000000005E-3</v>
      </c>
      <c r="BN484" s="17">
        <v>-3.4830800000000002E-2</v>
      </c>
      <c r="BO484" s="17">
        <v>-4.0213000000000002E-3</v>
      </c>
      <c r="BP484" s="17">
        <v>1.2160999999999999E-3</v>
      </c>
      <c r="BQ484" s="17">
        <v>-1.8439000000000001E-3</v>
      </c>
      <c r="BR484" s="17">
        <v>-1.0315899999999999E-2</v>
      </c>
      <c r="BS484" s="17">
        <v>0.12521109999999999</v>
      </c>
      <c r="BT484" s="17">
        <v>0.1607132</v>
      </c>
      <c r="BU484" s="17">
        <v>0.1199496</v>
      </c>
      <c r="BV484" s="17">
        <v>0.11784500000000001</v>
      </c>
      <c r="BW484" s="17">
        <v>8.6936200000000005E-2</v>
      </c>
      <c r="BX484" s="17">
        <v>-2.4833299999999999E-2</v>
      </c>
      <c r="BY484" s="17">
        <v>-5.18833E-2</v>
      </c>
      <c r="BZ484" s="17">
        <v>-3.77872E-2</v>
      </c>
      <c r="CA484" s="17">
        <v>-0.1905752</v>
      </c>
      <c r="CB484" s="17">
        <v>-0.28987299999999999</v>
      </c>
      <c r="CC484" s="17">
        <v>-0.30998730000000002</v>
      </c>
      <c r="CD484" s="17">
        <v>-0.27776509999999999</v>
      </c>
      <c r="CE484" s="17">
        <v>-0.22568060000000001</v>
      </c>
      <c r="CF484" s="17">
        <v>-9.3707799999999994E-2</v>
      </c>
      <c r="CG484" s="17">
        <v>-6.1917100000000003E-2</v>
      </c>
      <c r="CH484" s="17">
        <v>-4.0821900000000001E-2</v>
      </c>
      <c r="CI484" s="17">
        <v>-4.33932E-2</v>
      </c>
      <c r="CJ484" s="17">
        <v>-5.5293E-3</v>
      </c>
      <c r="CK484" s="17">
        <v>3.7564300000000002E-2</v>
      </c>
      <c r="CL484" s="17">
        <v>1.3066400000000001E-2</v>
      </c>
      <c r="CM484" s="17">
        <v>5.2684799999999997E-2</v>
      </c>
      <c r="CN484" s="17">
        <v>5.8896799999999999E-2</v>
      </c>
      <c r="CO484" s="17">
        <v>5.6081400000000003E-2</v>
      </c>
      <c r="CP484" s="17">
        <v>4.5577399999999997E-2</v>
      </c>
      <c r="CQ484" s="17">
        <v>0.1826557</v>
      </c>
      <c r="CR484" s="17">
        <v>0.21694579999999999</v>
      </c>
      <c r="CS484" s="17">
        <v>0.1688741</v>
      </c>
      <c r="CT484" s="17">
        <v>0.15928929999999999</v>
      </c>
      <c r="CU484" s="17">
        <v>0.12507860000000001</v>
      </c>
      <c r="CV484" s="17">
        <v>1.88615E-2</v>
      </c>
      <c r="CW484" s="17">
        <v>-5.3899999999999998E-4</v>
      </c>
      <c r="CX484" s="17">
        <v>5.7041000000000001E-3</v>
      </c>
      <c r="CY484" s="17">
        <v>-0.122609</v>
      </c>
      <c r="CZ484" s="17">
        <v>-0.20192170000000001</v>
      </c>
      <c r="DA484" s="17">
        <v>-0.22255130000000001</v>
      </c>
      <c r="DB484" s="17">
        <v>-0.1997565</v>
      </c>
      <c r="DC484" s="17">
        <v>-0.15646379999999999</v>
      </c>
      <c r="DD484" s="17">
        <v>-5.0375099999999999E-2</v>
      </c>
      <c r="DE484" s="17">
        <v>-3.0752100000000001E-2</v>
      </c>
      <c r="DF484" s="17">
        <v>-6.8028000000000003E-3</v>
      </c>
      <c r="DG484" s="17">
        <v>-9.5344000000000002E-3</v>
      </c>
      <c r="DH484" s="17">
        <v>3.41681E-2</v>
      </c>
      <c r="DI484" s="17">
        <v>8.3832900000000002E-2</v>
      </c>
      <c r="DJ484" s="17">
        <v>6.0963499999999997E-2</v>
      </c>
      <c r="DK484" s="17">
        <v>0.1093909</v>
      </c>
      <c r="DL484" s="17">
        <v>0.1165775</v>
      </c>
      <c r="DM484" s="17">
        <v>0.1140066</v>
      </c>
      <c r="DN484" s="17">
        <v>0.10147059999999999</v>
      </c>
      <c r="DO484" s="17">
        <v>0.24010029999999999</v>
      </c>
      <c r="DP484" s="17">
        <v>0.27317839999999999</v>
      </c>
      <c r="DQ484" s="17">
        <v>0.21779850000000001</v>
      </c>
      <c r="DR484" s="17">
        <v>0.20073360000000001</v>
      </c>
      <c r="DS484" s="17">
        <v>0.16322110000000001</v>
      </c>
      <c r="DT484" s="17">
        <v>6.2556200000000006E-2</v>
      </c>
      <c r="DU484" s="17">
        <v>5.0805200000000002E-2</v>
      </c>
      <c r="DV484" s="17">
        <v>4.9195500000000003E-2</v>
      </c>
      <c r="DW484" s="17">
        <v>-2.4476600000000001E-2</v>
      </c>
      <c r="DX484" s="17">
        <v>-7.4934000000000001E-2</v>
      </c>
      <c r="DY484" s="17">
        <v>-9.6307599999999993E-2</v>
      </c>
      <c r="DZ484" s="17">
        <v>-8.7124599999999996E-2</v>
      </c>
      <c r="EA484" s="17">
        <v>-5.6525800000000001E-2</v>
      </c>
      <c r="EB484" s="17">
        <v>1.2190400000000001E-2</v>
      </c>
      <c r="EC484" s="17">
        <v>1.42451E-2</v>
      </c>
      <c r="ED484" s="17">
        <v>4.2315400000000003E-2</v>
      </c>
      <c r="EE484" s="17">
        <v>3.9352199999999997E-2</v>
      </c>
      <c r="EF484" s="17">
        <v>9.1484800000000005E-2</v>
      </c>
      <c r="EG484" s="17">
        <v>0.1506373</v>
      </c>
      <c r="EH484" s="17">
        <v>0.13011929999999999</v>
      </c>
      <c r="EI484" s="17">
        <v>0.1912655</v>
      </c>
      <c r="EJ484" s="17">
        <v>0.19985929999999999</v>
      </c>
      <c r="EK484" s="17">
        <v>0.1976415</v>
      </c>
      <c r="EL484" s="17">
        <v>0.18217159999999999</v>
      </c>
      <c r="EM484" s="17">
        <v>0.32304119999999997</v>
      </c>
      <c r="EN484" s="17">
        <v>0.3543693</v>
      </c>
      <c r="EO484" s="17">
        <v>0.28843770000000002</v>
      </c>
      <c r="EP484" s="17">
        <v>0.26057259999999999</v>
      </c>
      <c r="EQ484" s="17">
        <v>0.21829280000000001</v>
      </c>
      <c r="ER484" s="17">
        <v>0.12564449999999999</v>
      </c>
      <c r="ES484" s="17">
        <v>0.1249381</v>
      </c>
      <c r="ET484" s="17">
        <v>0.1119901</v>
      </c>
      <c r="EU484" s="17">
        <v>80.886939999999996</v>
      </c>
      <c r="EV484" s="17">
        <v>79.779830000000004</v>
      </c>
      <c r="EW484" s="17">
        <v>78.227230000000006</v>
      </c>
      <c r="EX484" s="17">
        <v>77.963080000000005</v>
      </c>
      <c r="EY484" s="17">
        <v>78.082149999999999</v>
      </c>
      <c r="EZ484" s="17">
        <v>77.339910000000003</v>
      </c>
      <c r="FA484" s="17">
        <v>77.288719999999998</v>
      </c>
      <c r="FB484" s="17">
        <v>77.628569999999996</v>
      </c>
      <c r="FC484" s="17">
        <v>81.850059999999999</v>
      </c>
      <c r="FD484" s="17">
        <v>86.456230000000005</v>
      </c>
      <c r="FE484" s="17">
        <v>89.672290000000004</v>
      </c>
      <c r="FF484" s="17">
        <v>91.676320000000004</v>
      </c>
      <c r="FG484" s="17">
        <v>93.327820000000003</v>
      </c>
      <c r="FH484" s="17">
        <v>93.047079999999994</v>
      </c>
      <c r="FI484" s="17">
        <v>92.864260000000002</v>
      </c>
      <c r="FJ484" s="17">
        <v>93.421940000000006</v>
      </c>
      <c r="FK484" s="17">
        <v>92.534270000000006</v>
      </c>
      <c r="FL484" s="17">
        <v>91.363900000000001</v>
      </c>
      <c r="FM484" s="17">
        <v>89.634900000000002</v>
      </c>
      <c r="FN484" s="17">
        <v>85.580240000000003</v>
      </c>
      <c r="FO484" s="17">
        <v>82.513019999999997</v>
      </c>
      <c r="FP484" s="17">
        <v>81.217650000000006</v>
      </c>
      <c r="FQ484" s="17">
        <v>80.757390000000001</v>
      </c>
      <c r="FR484" s="17">
        <v>79.882949999999994</v>
      </c>
      <c r="FS484" s="17">
        <v>1.5510360000000001</v>
      </c>
      <c r="FT484" s="17"/>
      <c r="FU484" s="17">
        <v>7.9858499999999999E-2</v>
      </c>
      <c r="FW484" s="17"/>
    </row>
    <row r="485" spans="1:235" x14ac:dyDescent="0.25">
      <c r="A485" t="s">
        <v>266</v>
      </c>
      <c r="B485" t="s">
        <v>199</v>
      </c>
      <c r="C485" t="s">
        <v>314</v>
      </c>
      <c r="D485" s="63">
        <v>44807</v>
      </c>
      <c r="E485" t="s">
        <v>219</v>
      </c>
      <c r="F485" s="17">
        <v>670</v>
      </c>
      <c r="G485" s="17">
        <v>1.6610529999999999</v>
      </c>
      <c r="H485" s="17">
        <v>1.3948590000000001</v>
      </c>
      <c r="I485" s="17">
        <v>1.1818919999999999</v>
      </c>
      <c r="J485" s="17">
        <v>1.103032</v>
      </c>
      <c r="K485" s="17">
        <v>0.99333249999999995</v>
      </c>
      <c r="L485" s="17">
        <v>1.029334</v>
      </c>
      <c r="M485" s="17">
        <v>1.011158</v>
      </c>
      <c r="N485" s="17">
        <v>0.96918490000000002</v>
      </c>
      <c r="O485" s="17">
        <v>0.87503660000000005</v>
      </c>
      <c r="P485" s="17">
        <v>0.76436689999999996</v>
      </c>
      <c r="Q485" s="17">
        <v>0.69896480000000005</v>
      </c>
      <c r="R485" s="17">
        <v>0.74572430000000001</v>
      </c>
      <c r="S485" s="17">
        <v>0.98745439999999995</v>
      </c>
      <c r="T485" s="17">
        <v>1.181295</v>
      </c>
      <c r="U485" s="17">
        <v>1.472369</v>
      </c>
      <c r="V485" s="17">
        <v>1.9490149999999999</v>
      </c>
      <c r="W485" s="17">
        <v>1.957327</v>
      </c>
      <c r="X485" s="17">
        <v>2.4870220000000001</v>
      </c>
      <c r="Y485" s="17">
        <v>2.593963</v>
      </c>
      <c r="Z485" s="17">
        <v>2.5259580000000001</v>
      </c>
      <c r="AA485" s="17">
        <v>2.636352</v>
      </c>
      <c r="AB485" s="17">
        <v>2.6288040000000001</v>
      </c>
      <c r="AC485" s="17">
        <v>2.3643519999999998</v>
      </c>
      <c r="AD485" s="17">
        <v>2.2083179999999998</v>
      </c>
      <c r="AE485" s="17">
        <v>-0.28328389999999998</v>
      </c>
      <c r="AF485" s="17">
        <v>-0.32122699999999998</v>
      </c>
      <c r="AG485" s="17">
        <v>-0.32436340000000002</v>
      </c>
      <c r="AH485" s="17">
        <v>-0.35993389999999997</v>
      </c>
      <c r="AI485" s="17">
        <v>-0.31719370000000002</v>
      </c>
      <c r="AJ485" s="17">
        <v>-0.16830680000000001</v>
      </c>
      <c r="AK485" s="17">
        <v>-0.1110155</v>
      </c>
      <c r="AL485" s="17">
        <v>-0.1164618</v>
      </c>
      <c r="AM485" s="17">
        <v>-0.1230217</v>
      </c>
      <c r="AN485" s="17">
        <v>-0.17114170000000001</v>
      </c>
      <c r="AO485" s="17">
        <v>-0.25684079999999998</v>
      </c>
      <c r="AP485" s="17">
        <v>-0.26281769999999999</v>
      </c>
      <c r="AQ485" s="17">
        <v>-0.22771959999999999</v>
      </c>
      <c r="AR485" s="17">
        <v>-0.26047920000000002</v>
      </c>
      <c r="AS485" s="17">
        <v>-0.32267459999999998</v>
      </c>
      <c r="AT485" s="17">
        <v>-0.48810710000000002</v>
      </c>
      <c r="AU485" s="17">
        <v>0.78570969999999996</v>
      </c>
      <c r="AV485" s="17">
        <v>0.60729319999999998</v>
      </c>
      <c r="AW485" s="17">
        <v>0.52239630000000004</v>
      </c>
      <c r="AX485" s="17">
        <v>0.34145720000000002</v>
      </c>
      <c r="AY485" s="17">
        <v>0.20921090000000001</v>
      </c>
      <c r="AZ485" s="17">
        <v>-0.59110300000000005</v>
      </c>
      <c r="BA485" s="17">
        <v>-0.56317220000000001</v>
      </c>
      <c r="BB485" s="17">
        <v>-0.46365869999999998</v>
      </c>
      <c r="BC485" s="17">
        <v>-0.15367929999999999</v>
      </c>
      <c r="BD485" s="17">
        <v>-0.2050623</v>
      </c>
      <c r="BE485" s="17">
        <v>-0.20845069999999999</v>
      </c>
      <c r="BF485" s="17">
        <v>-0.23995929999999999</v>
      </c>
      <c r="BG485" s="17">
        <v>-0.20676849999999999</v>
      </c>
      <c r="BH485" s="17">
        <v>-8.7959599999999999E-2</v>
      </c>
      <c r="BI485" s="17">
        <v>-4.70695E-2</v>
      </c>
      <c r="BJ485" s="17">
        <v>-4.2721500000000003E-2</v>
      </c>
      <c r="BK485" s="17">
        <v>-2.4157999999999999E-2</v>
      </c>
      <c r="BL485" s="17">
        <v>-4.5874600000000001E-2</v>
      </c>
      <c r="BM485" s="17">
        <v>-0.11624950000000001</v>
      </c>
      <c r="BN485" s="17">
        <v>-0.1122327</v>
      </c>
      <c r="BO485" s="17">
        <v>-6.6395700000000002E-2</v>
      </c>
      <c r="BP485" s="17">
        <v>-8.9838200000000007E-2</v>
      </c>
      <c r="BQ485" s="17">
        <v>-0.15036070000000001</v>
      </c>
      <c r="BR485" s="17">
        <v>-0.30521419999999999</v>
      </c>
      <c r="BS485" s="17">
        <v>0.94773790000000002</v>
      </c>
      <c r="BT485" s="17">
        <v>0.77263300000000001</v>
      </c>
      <c r="BU485" s="17">
        <v>0.67392649999999998</v>
      </c>
      <c r="BV485" s="17">
        <v>0.48509940000000001</v>
      </c>
      <c r="BW485" s="17">
        <v>0.34502660000000002</v>
      </c>
      <c r="BX485" s="17">
        <v>-0.43593530000000003</v>
      </c>
      <c r="BY485" s="17">
        <v>-0.4192089</v>
      </c>
      <c r="BZ485" s="17">
        <v>-0.32912439999999998</v>
      </c>
      <c r="CA485" s="17">
        <v>-6.3915600000000003E-2</v>
      </c>
      <c r="CB485" s="17">
        <v>-0.12460690000000001</v>
      </c>
      <c r="CC485" s="17">
        <v>-0.1281699</v>
      </c>
      <c r="CD485" s="17">
        <v>-0.15686530000000001</v>
      </c>
      <c r="CE485" s="17">
        <v>-0.1302883</v>
      </c>
      <c r="CF485" s="17">
        <v>-3.2311300000000001E-2</v>
      </c>
      <c r="CG485" s="17">
        <v>-2.7807000000000001E-3</v>
      </c>
      <c r="CH485" s="17">
        <v>8.3508999999999996E-3</v>
      </c>
      <c r="CI485" s="17">
        <v>4.4314600000000003E-2</v>
      </c>
      <c r="CJ485" s="17">
        <v>4.0884900000000002E-2</v>
      </c>
      <c r="CK485" s="17">
        <v>-1.8876500000000001E-2</v>
      </c>
      <c r="CL485" s="17">
        <v>-7.9380000000000006E-3</v>
      </c>
      <c r="CM485" s="17">
        <v>4.5336799999999997E-2</v>
      </c>
      <c r="CN485" s="17">
        <v>2.8347299999999999E-2</v>
      </c>
      <c r="CO485" s="17">
        <v>-3.1016700000000001E-2</v>
      </c>
      <c r="CP485" s="17">
        <v>-0.17854310000000001</v>
      </c>
      <c r="CQ485" s="17">
        <v>1.059958</v>
      </c>
      <c r="CR485" s="17">
        <v>0.88714700000000002</v>
      </c>
      <c r="CS485" s="17">
        <v>0.77887589999999995</v>
      </c>
      <c r="CT485" s="17">
        <v>0.58458560000000004</v>
      </c>
      <c r="CU485" s="17">
        <v>0.43909209999999999</v>
      </c>
      <c r="CV485" s="17">
        <v>-0.3284666</v>
      </c>
      <c r="CW485" s="17">
        <v>-0.31950030000000001</v>
      </c>
      <c r="CX485" s="17">
        <v>-0.2359463</v>
      </c>
      <c r="CY485" s="17">
        <v>2.5848200000000002E-2</v>
      </c>
      <c r="CZ485" s="17">
        <v>-4.4151500000000003E-2</v>
      </c>
      <c r="DA485" s="17">
        <v>-4.7889099999999997E-2</v>
      </c>
      <c r="DB485" s="17">
        <v>-7.3771299999999998E-2</v>
      </c>
      <c r="DC485" s="17">
        <v>-5.3808099999999998E-2</v>
      </c>
      <c r="DD485" s="17">
        <v>2.3336900000000001E-2</v>
      </c>
      <c r="DE485" s="17">
        <v>4.1508099999999999E-2</v>
      </c>
      <c r="DF485" s="17">
        <v>5.9423200000000002E-2</v>
      </c>
      <c r="DG485" s="17">
        <v>0.11278729999999999</v>
      </c>
      <c r="DH485" s="17">
        <v>0.12764449999999999</v>
      </c>
      <c r="DI485" s="17">
        <v>7.84966E-2</v>
      </c>
      <c r="DJ485" s="17">
        <v>9.6356800000000006E-2</v>
      </c>
      <c r="DK485" s="17">
        <v>0.1570693</v>
      </c>
      <c r="DL485" s="17">
        <v>0.14653269999999999</v>
      </c>
      <c r="DM485" s="17">
        <v>8.83274E-2</v>
      </c>
      <c r="DN485" s="17">
        <v>-5.1872000000000001E-2</v>
      </c>
      <c r="DO485" s="17">
        <v>1.1721779999999999</v>
      </c>
      <c r="DP485" s="17">
        <v>1.0016609999999999</v>
      </c>
      <c r="DQ485" s="17">
        <v>0.88382530000000004</v>
      </c>
      <c r="DR485" s="17">
        <v>0.68407180000000001</v>
      </c>
      <c r="DS485" s="17">
        <v>0.53315760000000001</v>
      </c>
      <c r="DT485" s="17">
        <v>-0.2209979</v>
      </c>
      <c r="DU485" s="17">
        <v>-0.21979170000000001</v>
      </c>
      <c r="DV485" s="17">
        <v>-0.14276829999999999</v>
      </c>
      <c r="DW485" s="17">
        <v>0.1554527</v>
      </c>
      <c r="DX485" s="17">
        <v>7.2013300000000002E-2</v>
      </c>
      <c r="DY485" s="17">
        <v>6.8023600000000004E-2</v>
      </c>
      <c r="DZ485" s="17">
        <v>4.6203300000000003E-2</v>
      </c>
      <c r="EA485" s="17">
        <v>5.6617099999999997E-2</v>
      </c>
      <c r="EB485" s="17">
        <v>0.1036841</v>
      </c>
      <c r="EC485" s="17">
        <v>0.1054541</v>
      </c>
      <c r="ED485" s="17">
        <v>0.13316359999999999</v>
      </c>
      <c r="EE485" s="17">
        <v>0.21165100000000001</v>
      </c>
      <c r="EF485" s="17">
        <v>0.25291150000000001</v>
      </c>
      <c r="EG485" s="17">
        <v>0.2190878</v>
      </c>
      <c r="EH485" s="17">
        <v>0.24694179999999999</v>
      </c>
      <c r="EI485" s="17">
        <v>0.31839319999999999</v>
      </c>
      <c r="EJ485" s="17">
        <v>0.3171737</v>
      </c>
      <c r="EK485" s="17">
        <v>0.26064130000000002</v>
      </c>
      <c r="EL485" s="17">
        <v>0.1310209</v>
      </c>
      <c r="EM485" s="17">
        <v>1.3342069999999999</v>
      </c>
      <c r="EN485" s="17">
        <v>1.167001</v>
      </c>
      <c r="EO485" s="17">
        <v>1.0353559999999999</v>
      </c>
      <c r="EP485" s="17">
        <v>0.82771410000000001</v>
      </c>
      <c r="EQ485" s="17">
        <v>0.66897329999999999</v>
      </c>
      <c r="ER485" s="17">
        <v>-6.5830100000000003E-2</v>
      </c>
      <c r="ES485" s="17">
        <v>-7.5828400000000004E-2</v>
      </c>
      <c r="ET485" s="17">
        <v>-8.234E-3</v>
      </c>
      <c r="EU485" s="17">
        <v>76.724469999999997</v>
      </c>
      <c r="EV485" s="17">
        <v>75.787459999999996</v>
      </c>
      <c r="EW485" s="17">
        <v>75.720489999999998</v>
      </c>
      <c r="EX485" s="17">
        <v>75.566890000000001</v>
      </c>
      <c r="EY485" s="17">
        <v>76.007810000000006</v>
      </c>
      <c r="EZ485" s="17">
        <v>74.814899999999994</v>
      </c>
      <c r="FA485" s="17">
        <v>74.393619999999999</v>
      </c>
      <c r="FB485" s="17">
        <v>74.950729999999993</v>
      </c>
      <c r="FC485" s="17">
        <v>80.232089999999999</v>
      </c>
      <c r="FD485" s="17">
        <v>87.12003</v>
      </c>
      <c r="FE485" s="17">
        <v>92.364249999999998</v>
      </c>
      <c r="FF485" s="17">
        <v>94.210660000000004</v>
      </c>
      <c r="FG485" s="17">
        <v>95.997950000000003</v>
      </c>
      <c r="FH485" s="17">
        <v>96.564830000000001</v>
      </c>
      <c r="FI485" s="17">
        <v>96.608230000000006</v>
      </c>
      <c r="FJ485" s="17">
        <v>96.606309999999993</v>
      </c>
      <c r="FK485" s="17">
        <v>95.206779999999995</v>
      </c>
      <c r="FL485" s="17">
        <v>94.003969999999995</v>
      </c>
      <c r="FM485" s="17">
        <v>92.059039999999996</v>
      </c>
      <c r="FN485" s="17">
        <v>88.580640000000002</v>
      </c>
      <c r="FO485" s="17">
        <v>86.131879999999995</v>
      </c>
      <c r="FP485" s="17">
        <v>85.370059999999995</v>
      </c>
      <c r="FQ485" s="17">
        <v>86.234120000000004</v>
      </c>
      <c r="FR485" s="17">
        <v>85.49991</v>
      </c>
      <c r="FS485" s="17">
        <v>2.5216509999999999</v>
      </c>
      <c r="FT485" s="17"/>
      <c r="FU485" s="17">
        <v>0.16385710000000001</v>
      </c>
      <c r="FW485" s="17"/>
    </row>
    <row r="486" spans="1:235" x14ac:dyDescent="0.25">
      <c r="A486" t="s">
        <v>266</v>
      </c>
      <c r="B486" t="s">
        <v>199</v>
      </c>
      <c r="C486" t="s">
        <v>314</v>
      </c>
      <c r="D486" s="63">
        <v>44807</v>
      </c>
      <c r="E486" t="s">
        <v>220</v>
      </c>
      <c r="F486" s="17">
        <v>312</v>
      </c>
      <c r="G486" s="17">
        <v>1.6166910000000001</v>
      </c>
      <c r="H486" s="17">
        <v>1.483703</v>
      </c>
      <c r="I486" s="17">
        <v>1.2741439999999999</v>
      </c>
      <c r="J486" s="17">
        <v>1.1985950000000001</v>
      </c>
      <c r="K486" s="17">
        <v>1.0476939999999999</v>
      </c>
      <c r="L486" s="17">
        <v>0.96865080000000003</v>
      </c>
      <c r="M486" s="17">
        <v>0.98218450000000002</v>
      </c>
      <c r="N486" s="17">
        <v>0.96748069999999997</v>
      </c>
      <c r="O486" s="17">
        <v>0.81735829999999998</v>
      </c>
      <c r="P486" s="17">
        <v>0.68140469999999997</v>
      </c>
      <c r="Q486" s="17">
        <v>0.46186189999999999</v>
      </c>
      <c r="R486" s="17">
        <v>0.52129040000000004</v>
      </c>
      <c r="S486" s="17">
        <v>0.66176559999999995</v>
      </c>
      <c r="T486" s="17">
        <v>0.96388130000000005</v>
      </c>
      <c r="U486" s="17">
        <v>1.344009</v>
      </c>
      <c r="V486" s="17">
        <v>1.8455569999999999</v>
      </c>
      <c r="W486" s="17">
        <v>1.850206</v>
      </c>
      <c r="X486" s="17">
        <v>2.3585569999999998</v>
      </c>
      <c r="Y486" s="17">
        <v>2.5339619999999998</v>
      </c>
      <c r="Z486" s="17">
        <v>2.301221</v>
      </c>
      <c r="AA486" s="17">
        <v>2.4895779999999998</v>
      </c>
      <c r="AB486" s="17">
        <v>2.5800740000000002</v>
      </c>
      <c r="AC486" s="17">
        <v>2.295982</v>
      </c>
      <c r="AD486" s="17">
        <v>2.1075889999999999</v>
      </c>
      <c r="AE486" s="17">
        <v>-0.30205189999999998</v>
      </c>
      <c r="AF486" s="17">
        <v>-0.24138979999999999</v>
      </c>
      <c r="AG486" s="17">
        <v>-0.19923460000000001</v>
      </c>
      <c r="AH486" s="17">
        <v>-0.26247409999999999</v>
      </c>
      <c r="AI486" s="17">
        <v>-0.21495449999999999</v>
      </c>
      <c r="AJ486" s="17">
        <v>-0.21291199999999999</v>
      </c>
      <c r="AK486" s="17">
        <v>-0.1805707</v>
      </c>
      <c r="AL486" s="17">
        <v>-0.15900439999999999</v>
      </c>
      <c r="AM486" s="17">
        <v>-0.22580910000000001</v>
      </c>
      <c r="AN486" s="17">
        <v>-0.32934140000000001</v>
      </c>
      <c r="AO486" s="17">
        <v>-0.4460192</v>
      </c>
      <c r="AP486" s="17">
        <v>-0.49179850000000003</v>
      </c>
      <c r="AQ486" s="17">
        <v>-0.44011660000000002</v>
      </c>
      <c r="AR486" s="17">
        <v>-0.39531490000000002</v>
      </c>
      <c r="AS486" s="17">
        <v>-0.49679069999999997</v>
      </c>
      <c r="AT486" s="17">
        <v>-0.87331599999999998</v>
      </c>
      <c r="AU486" s="17">
        <v>0.56987429999999994</v>
      </c>
      <c r="AV486" s="17">
        <v>0.38118099999999999</v>
      </c>
      <c r="AW486" s="17">
        <v>0.38048589999999999</v>
      </c>
      <c r="AX486" s="17">
        <v>0.1501142</v>
      </c>
      <c r="AY486" s="17">
        <v>6.8023100000000003E-2</v>
      </c>
      <c r="AZ486" s="17">
        <v>-0.53331390000000001</v>
      </c>
      <c r="BA486" s="17">
        <v>-0.52117329999999995</v>
      </c>
      <c r="BB486" s="17">
        <v>-0.44533060000000002</v>
      </c>
      <c r="BC486" s="17">
        <v>-0.1250627</v>
      </c>
      <c r="BD486" s="17">
        <v>-8.6661500000000002E-2</v>
      </c>
      <c r="BE486" s="17">
        <v>-5.51805E-2</v>
      </c>
      <c r="BF486" s="17">
        <v>-0.12626699999999999</v>
      </c>
      <c r="BG486" s="17">
        <v>-9.78739E-2</v>
      </c>
      <c r="BH486" s="17">
        <v>-0.1097754</v>
      </c>
      <c r="BI486" s="17">
        <v>-8.4361500000000006E-2</v>
      </c>
      <c r="BJ486" s="17">
        <v>-5.7191899999999997E-2</v>
      </c>
      <c r="BK486" s="17">
        <v>-9.6170099999999994E-2</v>
      </c>
      <c r="BL486" s="17">
        <v>-0.16687360000000001</v>
      </c>
      <c r="BM486" s="17">
        <v>-0.26260719999999999</v>
      </c>
      <c r="BN486" s="17">
        <v>-0.2970042</v>
      </c>
      <c r="BO486" s="17">
        <v>-0.23758119999999999</v>
      </c>
      <c r="BP486" s="17">
        <v>-0.174872</v>
      </c>
      <c r="BQ486" s="17">
        <v>-0.2636348</v>
      </c>
      <c r="BR486" s="17">
        <v>-0.60549330000000001</v>
      </c>
      <c r="BS486" s="17">
        <v>0.79647100000000004</v>
      </c>
      <c r="BT486" s="17">
        <v>0.61243530000000002</v>
      </c>
      <c r="BU486" s="17">
        <v>0.59357130000000002</v>
      </c>
      <c r="BV486" s="17">
        <v>0.350161</v>
      </c>
      <c r="BW486" s="17">
        <v>0.26406649999999998</v>
      </c>
      <c r="BX486" s="17">
        <v>-0.31832899999999997</v>
      </c>
      <c r="BY486" s="17">
        <v>-0.3212293</v>
      </c>
      <c r="BZ486" s="17">
        <v>-0.25697199999999998</v>
      </c>
      <c r="CA486" s="17">
        <v>-2.4805000000000001E-3</v>
      </c>
      <c r="CB486" s="17">
        <v>2.0502900000000001E-2</v>
      </c>
      <c r="CC486" s="17">
        <v>4.4590999999999999E-2</v>
      </c>
      <c r="CD486" s="17">
        <v>-3.1930300000000002E-2</v>
      </c>
      <c r="CE486" s="17">
        <v>-1.6784199999999999E-2</v>
      </c>
      <c r="CF486" s="17">
        <v>-3.83434E-2</v>
      </c>
      <c r="CG486" s="17">
        <v>-1.7727300000000001E-2</v>
      </c>
      <c r="CH486" s="17">
        <v>1.3323099999999999E-2</v>
      </c>
      <c r="CI486" s="17">
        <v>-6.3826000000000004E-3</v>
      </c>
      <c r="CJ486" s="17">
        <v>-5.4348899999999999E-2</v>
      </c>
      <c r="CK486" s="17">
        <v>-0.13557669999999999</v>
      </c>
      <c r="CL486" s="17">
        <v>-0.16209019999999999</v>
      </c>
      <c r="CM486" s="17">
        <v>-9.7305799999999998E-2</v>
      </c>
      <c r="CN486" s="17">
        <v>-2.2193899999999999E-2</v>
      </c>
      <c r="CO486" s="17">
        <v>-0.1021518</v>
      </c>
      <c r="CP486" s="17">
        <v>-0.42000009999999999</v>
      </c>
      <c r="CQ486" s="17">
        <v>0.95341120000000001</v>
      </c>
      <c r="CR486" s="17">
        <v>0.77260130000000005</v>
      </c>
      <c r="CS486" s="17">
        <v>0.74115359999999997</v>
      </c>
      <c r="CT486" s="17">
        <v>0.4887128</v>
      </c>
      <c r="CU486" s="17">
        <v>0.39984550000000002</v>
      </c>
      <c r="CV486" s="17">
        <v>-0.1694312</v>
      </c>
      <c r="CW486" s="17">
        <v>-0.18274879999999999</v>
      </c>
      <c r="CX486" s="17">
        <v>-0.1265154</v>
      </c>
      <c r="CY486" s="17">
        <v>0.12010170000000001</v>
      </c>
      <c r="CZ486" s="17">
        <v>0.12766720000000001</v>
      </c>
      <c r="DA486" s="17">
        <v>0.1443624</v>
      </c>
      <c r="DB486" s="17">
        <v>6.2406299999999998E-2</v>
      </c>
      <c r="DC486" s="17">
        <v>6.4305399999999999E-2</v>
      </c>
      <c r="DD486" s="17">
        <v>3.3088699999999999E-2</v>
      </c>
      <c r="DE486" s="17">
        <v>4.8906900000000003E-2</v>
      </c>
      <c r="DF486" s="17">
        <v>8.3838099999999999E-2</v>
      </c>
      <c r="DG486" s="17">
        <v>8.3405000000000007E-2</v>
      </c>
      <c r="DH486" s="17">
        <v>5.81758E-2</v>
      </c>
      <c r="DI486" s="17">
        <v>-8.5460999999999992E-3</v>
      </c>
      <c r="DJ486" s="17">
        <v>-2.71763E-2</v>
      </c>
      <c r="DK486" s="17">
        <v>4.2969599999999997E-2</v>
      </c>
      <c r="DL486" s="17">
        <v>0.13048409999999999</v>
      </c>
      <c r="DM486" s="17">
        <v>5.9331299999999997E-2</v>
      </c>
      <c r="DN486" s="17">
        <v>-0.23450689999999999</v>
      </c>
      <c r="DO486" s="17">
        <v>1.1103510000000001</v>
      </c>
      <c r="DP486" s="17">
        <v>0.93276729999999997</v>
      </c>
      <c r="DQ486" s="17">
        <v>0.88873590000000002</v>
      </c>
      <c r="DR486" s="17">
        <v>0.62726459999999995</v>
      </c>
      <c r="DS486" s="17">
        <v>0.53562460000000001</v>
      </c>
      <c r="DT486" s="17">
        <v>-2.0533300000000001E-2</v>
      </c>
      <c r="DU486" s="17">
        <v>-4.4268200000000001E-2</v>
      </c>
      <c r="DV486" s="17">
        <v>3.9411000000000003E-3</v>
      </c>
      <c r="DW486" s="17">
        <v>0.29709099999999999</v>
      </c>
      <c r="DX486" s="17">
        <v>0.28239550000000002</v>
      </c>
      <c r="DY486" s="17">
        <v>0.28841650000000002</v>
      </c>
      <c r="DZ486" s="17">
        <v>0.1986135</v>
      </c>
      <c r="EA486" s="17">
        <v>0.18138599999999999</v>
      </c>
      <c r="EB486" s="17">
        <v>0.13622519999999999</v>
      </c>
      <c r="EC486" s="17">
        <v>0.1451161</v>
      </c>
      <c r="ED486" s="17">
        <v>0.1856505</v>
      </c>
      <c r="EE486" s="17">
        <v>0.21304400000000001</v>
      </c>
      <c r="EF486" s="17">
        <v>0.22064349999999999</v>
      </c>
      <c r="EG486" s="17">
        <v>0.17486579999999999</v>
      </c>
      <c r="EH486" s="17">
        <v>0.16761809999999999</v>
      </c>
      <c r="EI486" s="17">
        <v>0.245505</v>
      </c>
      <c r="EJ486" s="17">
        <v>0.35092699999999999</v>
      </c>
      <c r="EK486" s="17">
        <v>0.2924871</v>
      </c>
      <c r="EL486" s="17">
        <v>3.33158E-2</v>
      </c>
      <c r="EM486" s="17">
        <v>1.336948</v>
      </c>
      <c r="EN486" s="17">
        <v>1.1640219999999999</v>
      </c>
      <c r="EO486" s="17">
        <v>1.1018209999999999</v>
      </c>
      <c r="EP486" s="17">
        <v>0.82731140000000003</v>
      </c>
      <c r="EQ486" s="17">
        <v>0.73166790000000004</v>
      </c>
      <c r="ER486" s="17">
        <v>0.1944515</v>
      </c>
      <c r="ES486" s="17">
        <v>0.1556757</v>
      </c>
      <c r="ET486" s="17">
        <v>0.19229969999999999</v>
      </c>
      <c r="EU486" s="17">
        <v>75.734189999999998</v>
      </c>
      <c r="EV486" s="17">
        <v>75.282730000000001</v>
      </c>
      <c r="EW486" s="17">
        <v>75.194100000000006</v>
      </c>
      <c r="EX486" s="17">
        <v>75.012659999999997</v>
      </c>
      <c r="EY486" s="17">
        <v>75.126559999999998</v>
      </c>
      <c r="EZ486" s="17">
        <v>74.291139999999999</v>
      </c>
      <c r="FA486" s="17">
        <v>73.396609999999995</v>
      </c>
      <c r="FB486" s="17">
        <v>74.215190000000007</v>
      </c>
      <c r="FC486" s="17">
        <v>79.603319999999997</v>
      </c>
      <c r="FD486" s="17">
        <v>86.455659999999995</v>
      </c>
      <c r="FE486" s="17">
        <v>90.755260000000007</v>
      </c>
      <c r="FF486" s="17">
        <v>91.379720000000006</v>
      </c>
      <c r="FG486" s="17">
        <v>93.063230000000004</v>
      </c>
      <c r="FH486" s="17">
        <v>93.746780000000001</v>
      </c>
      <c r="FI486" s="17">
        <v>94.531620000000004</v>
      </c>
      <c r="FJ486" s="17">
        <v>94.843860000000006</v>
      </c>
      <c r="FK486" s="17">
        <v>93.755300000000005</v>
      </c>
      <c r="FL486" s="17">
        <v>92.400859999999994</v>
      </c>
      <c r="FM486" s="17">
        <v>90.236270000000005</v>
      </c>
      <c r="FN486" s="17">
        <v>86.662440000000004</v>
      </c>
      <c r="FO486" s="17">
        <v>84.637150000000005</v>
      </c>
      <c r="FP486" s="17">
        <v>84.147689999999997</v>
      </c>
      <c r="FQ486" s="17">
        <v>84.544269999999997</v>
      </c>
      <c r="FR486" s="17">
        <v>84.164540000000002</v>
      </c>
      <c r="FS486" s="17">
        <v>3.657232</v>
      </c>
      <c r="FT486" s="17"/>
      <c r="FU486" s="17">
        <v>0.234317</v>
      </c>
      <c r="FW486" s="17"/>
      <c r="HY486" s="62"/>
      <c r="IA486" s="62"/>
    </row>
    <row r="487" spans="1:235" x14ac:dyDescent="0.25">
      <c r="A487" t="s">
        <v>266</v>
      </c>
      <c r="B487" t="s">
        <v>199</v>
      </c>
      <c r="C487" t="s">
        <v>314</v>
      </c>
      <c r="D487" s="63">
        <v>44807</v>
      </c>
      <c r="E487" t="s">
        <v>221</v>
      </c>
      <c r="F487" s="17">
        <v>357</v>
      </c>
      <c r="G487" s="17">
        <v>1.6570940000000001</v>
      </c>
      <c r="H487" s="17">
        <v>1.2820339999999999</v>
      </c>
      <c r="I487" s="17">
        <v>1.0602210000000001</v>
      </c>
      <c r="J487" s="17">
        <v>0.95897169999999998</v>
      </c>
      <c r="K487" s="17">
        <v>0.89298330000000004</v>
      </c>
      <c r="L487" s="17">
        <v>1.0840380000000001</v>
      </c>
      <c r="M487" s="17">
        <v>1.040921</v>
      </c>
      <c r="N487" s="17">
        <v>0.97430190000000005</v>
      </c>
      <c r="O487" s="17">
        <v>0.92174429999999996</v>
      </c>
      <c r="P487" s="17">
        <v>0.84611289999999995</v>
      </c>
      <c r="Q487" s="17">
        <v>0.90918109999999996</v>
      </c>
      <c r="R487" s="17">
        <v>0.95813970000000004</v>
      </c>
      <c r="S487" s="17">
        <v>1.2928120000000001</v>
      </c>
      <c r="T487" s="17">
        <v>1.4045909999999999</v>
      </c>
      <c r="U487" s="17">
        <v>1.5973630000000001</v>
      </c>
      <c r="V487" s="17">
        <v>2.021271</v>
      </c>
      <c r="W487" s="17">
        <v>2.09598</v>
      </c>
      <c r="X487" s="17">
        <v>2.642754</v>
      </c>
      <c r="Y487" s="17">
        <v>2.687093</v>
      </c>
      <c r="Z487" s="17">
        <v>2.7371810000000001</v>
      </c>
      <c r="AA487" s="17">
        <v>2.7754729999999999</v>
      </c>
      <c r="AB487" s="17">
        <v>2.7116790000000002</v>
      </c>
      <c r="AC487" s="17">
        <v>2.4557739999999999</v>
      </c>
      <c r="AD487" s="17">
        <v>2.308316</v>
      </c>
      <c r="AE487" s="17">
        <v>-0.4871722</v>
      </c>
      <c r="AF487" s="17">
        <v>-0.58468889999999996</v>
      </c>
      <c r="AG487" s="17">
        <v>-0.6290732</v>
      </c>
      <c r="AH487" s="17">
        <v>-0.65952219999999995</v>
      </c>
      <c r="AI487" s="17">
        <v>-0.6028753</v>
      </c>
      <c r="AJ487" s="17">
        <v>-0.23932329999999999</v>
      </c>
      <c r="AK487" s="17">
        <v>-0.13039139999999999</v>
      </c>
      <c r="AL487" s="17">
        <v>-0.17031650000000001</v>
      </c>
      <c r="AM487" s="17">
        <v>-0.17071339999999999</v>
      </c>
      <c r="AN487" s="17">
        <v>-0.1883235</v>
      </c>
      <c r="AO487" s="17">
        <v>-0.26452179999999997</v>
      </c>
      <c r="AP487" s="17">
        <v>-0.24238290000000001</v>
      </c>
      <c r="AQ487" s="17">
        <v>-0.22645209999999999</v>
      </c>
      <c r="AR487" s="17">
        <v>-0.32441160000000002</v>
      </c>
      <c r="AS487" s="17">
        <v>-0.38283289999999998</v>
      </c>
      <c r="AT487" s="17">
        <v>-0.40546739999999998</v>
      </c>
      <c r="AU487" s="17">
        <v>0.81227749999999999</v>
      </c>
      <c r="AV487" s="17">
        <v>0.64008379999999998</v>
      </c>
      <c r="AW487" s="17">
        <v>0.49223850000000002</v>
      </c>
      <c r="AX487" s="17">
        <v>0.34523759999999998</v>
      </c>
      <c r="AY487" s="17">
        <v>0.1673065</v>
      </c>
      <c r="AZ487" s="17">
        <v>-0.80272659999999996</v>
      </c>
      <c r="BA487" s="17">
        <v>-0.75462419999999997</v>
      </c>
      <c r="BB487" s="17">
        <v>-0.6391732</v>
      </c>
      <c r="BC487" s="17">
        <v>-0.29466639999999999</v>
      </c>
      <c r="BD487" s="17">
        <v>-0.40915430000000003</v>
      </c>
      <c r="BE487" s="17">
        <v>-0.44711790000000001</v>
      </c>
      <c r="BF487" s="17">
        <v>-0.46328859999999999</v>
      </c>
      <c r="BG487" s="17">
        <v>-0.41389860000000001</v>
      </c>
      <c r="BH487" s="17">
        <v>-0.1133494</v>
      </c>
      <c r="BI487" s="17">
        <v>-4.5070499999999999E-2</v>
      </c>
      <c r="BJ487" s="17">
        <v>-6.5256999999999996E-2</v>
      </c>
      <c r="BK487" s="17">
        <v>-1.9117100000000001E-2</v>
      </c>
      <c r="BL487" s="17">
        <v>2.9570999999999998E-3</v>
      </c>
      <c r="BM487" s="17">
        <v>-5.5899900000000002E-2</v>
      </c>
      <c r="BN487" s="17">
        <v>-1.28153E-2</v>
      </c>
      <c r="BO487" s="17">
        <v>2.19828E-2</v>
      </c>
      <c r="BP487" s="17">
        <v>-6.8345500000000003E-2</v>
      </c>
      <c r="BQ487" s="17">
        <v>-0.1289507</v>
      </c>
      <c r="BR487" s="17">
        <v>-0.15615080000000001</v>
      </c>
      <c r="BS487" s="17">
        <v>1.041242</v>
      </c>
      <c r="BT487" s="17">
        <v>0.87098880000000001</v>
      </c>
      <c r="BU487" s="17">
        <v>0.70452780000000004</v>
      </c>
      <c r="BV487" s="17">
        <v>0.5441549</v>
      </c>
      <c r="BW487" s="17">
        <v>0.35371269999999999</v>
      </c>
      <c r="BX487" s="17">
        <v>-0.58163710000000002</v>
      </c>
      <c r="BY487" s="17">
        <v>-0.55020259999999999</v>
      </c>
      <c r="BZ487" s="17">
        <v>-0.45104719999999998</v>
      </c>
      <c r="CA487" s="17">
        <v>-0.16133739999999999</v>
      </c>
      <c r="CB487" s="17">
        <v>-0.28757959999999999</v>
      </c>
      <c r="CC487" s="17">
        <v>-0.3210962</v>
      </c>
      <c r="CD487" s="17">
        <v>-0.3273778</v>
      </c>
      <c r="CE487" s="17">
        <v>-0.28301389999999998</v>
      </c>
      <c r="CF487" s="17">
        <v>-2.61002E-2</v>
      </c>
      <c r="CG487" s="17">
        <v>1.40225E-2</v>
      </c>
      <c r="CH487" s="17">
        <v>7.5069000000000004E-3</v>
      </c>
      <c r="CI487" s="17">
        <v>8.5878099999999999E-2</v>
      </c>
      <c r="CJ487" s="17">
        <v>0.13543740000000001</v>
      </c>
      <c r="CK487" s="17">
        <v>8.85909E-2</v>
      </c>
      <c r="CL487" s="17">
        <v>0.14618249999999999</v>
      </c>
      <c r="CM487" s="17">
        <v>0.194048</v>
      </c>
      <c r="CN487" s="17">
        <v>0.10900509999999999</v>
      </c>
      <c r="CO487" s="17">
        <v>4.68873E-2</v>
      </c>
      <c r="CP487" s="17">
        <v>1.6525000000000001E-2</v>
      </c>
      <c r="CQ487" s="17">
        <v>1.199821</v>
      </c>
      <c r="CR487" s="17">
        <v>1.030913</v>
      </c>
      <c r="CS487" s="17">
        <v>0.8515587</v>
      </c>
      <c r="CT487" s="17">
        <v>0.68192459999999999</v>
      </c>
      <c r="CU487" s="17">
        <v>0.4828171</v>
      </c>
      <c r="CV487" s="17">
        <v>-0.42851129999999998</v>
      </c>
      <c r="CW487" s="17">
        <v>-0.40862090000000001</v>
      </c>
      <c r="CX487" s="17">
        <v>-0.32075179999999998</v>
      </c>
      <c r="CY487" s="17">
        <v>-2.8008499999999999E-2</v>
      </c>
      <c r="CZ487" s="17">
        <v>-0.16600490000000001</v>
      </c>
      <c r="DA487" s="17">
        <v>-0.19507459999999999</v>
      </c>
      <c r="DB487" s="17">
        <v>-0.1914669</v>
      </c>
      <c r="DC487" s="17">
        <v>-0.15212919999999999</v>
      </c>
      <c r="DD487" s="17">
        <v>6.1149000000000002E-2</v>
      </c>
      <c r="DE487" s="17">
        <v>7.3115600000000003E-2</v>
      </c>
      <c r="DF487" s="17">
        <v>8.0270900000000006E-2</v>
      </c>
      <c r="DG487" s="17">
        <v>0.1908733</v>
      </c>
      <c r="DH487" s="17">
        <v>0.26791769999999998</v>
      </c>
      <c r="DI487" s="17">
        <v>0.23308180000000001</v>
      </c>
      <c r="DJ487" s="17">
        <v>0.30518030000000002</v>
      </c>
      <c r="DK487" s="17">
        <v>0.36611329999999997</v>
      </c>
      <c r="DL487" s="17">
        <v>0.28635569999999999</v>
      </c>
      <c r="DM487" s="17">
        <v>0.22272539999999999</v>
      </c>
      <c r="DN487" s="17">
        <v>0.18920090000000001</v>
      </c>
      <c r="DO487" s="17">
        <v>1.358401</v>
      </c>
      <c r="DP487" s="17">
        <v>1.1908369999999999</v>
      </c>
      <c r="DQ487" s="17">
        <v>0.99858959999999997</v>
      </c>
      <c r="DR487" s="17">
        <v>0.81969420000000004</v>
      </c>
      <c r="DS487" s="17">
        <v>0.61192150000000001</v>
      </c>
      <c r="DT487" s="17">
        <v>-0.27538550000000001</v>
      </c>
      <c r="DU487" s="17">
        <v>-0.26703909999999997</v>
      </c>
      <c r="DV487" s="17">
        <v>-0.1904564</v>
      </c>
      <c r="DW487" s="17">
        <v>0.16449739999999999</v>
      </c>
      <c r="DX487" s="17">
        <v>9.5295999999999992E-3</v>
      </c>
      <c r="DY487" s="17">
        <v>-1.31193E-2</v>
      </c>
      <c r="DZ487" s="17">
        <v>4.7666999999999996E-3</v>
      </c>
      <c r="EA487" s="17">
        <v>3.6847499999999998E-2</v>
      </c>
      <c r="EB487" s="17">
        <v>0.18712300000000001</v>
      </c>
      <c r="EC487" s="17">
        <v>0.15843650000000001</v>
      </c>
      <c r="ED487" s="17">
        <v>0.18533040000000001</v>
      </c>
      <c r="EE487" s="17">
        <v>0.34246959999999999</v>
      </c>
      <c r="EF487" s="17">
        <v>0.4591982</v>
      </c>
      <c r="EG487" s="17">
        <v>0.44170369999999998</v>
      </c>
      <c r="EH487" s="17">
        <v>0.5347478</v>
      </c>
      <c r="EI487" s="17">
        <v>0.61454810000000004</v>
      </c>
      <c r="EJ487" s="17">
        <v>0.54242190000000001</v>
      </c>
      <c r="EK487" s="17">
        <v>0.47660760000000002</v>
      </c>
      <c r="EL487" s="17">
        <v>0.4385174</v>
      </c>
      <c r="EM487" s="17">
        <v>1.5873649999999999</v>
      </c>
      <c r="EN487" s="17">
        <v>1.4217420000000001</v>
      </c>
      <c r="EO487" s="17">
        <v>1.210879</v>
      </c>
      <c r="EP487" s="17">
        <v>1.0186120000000001</v>
      </c>
      <c r="EQ487" s="17">
        <v>0.79832780000000003</v>
      </c>
      <c r="ER487" s="17">
        <v>-5.42961E-2</v>
      </c>
      <c r="ES487" s="17">
        <v>-6.2617599999999995E-2</v>
      </c>
      <c r="ET487" s="17">
        <v>-2.3303999999999998E-3</v>
      </c>
      <c r="EU487" s="17">
        <v>77.590010000000007</v>
      </c>
      <c r="EV487" s="17">
        <v>76.2286</v>
      </c>
      <c r="EW487" s="17">
        <v>76.180729999999997</v>
      </c>
      <c r="EX487" s="17">
        <v>76.051749999999998</v>
      </c>
      <c r="EY487" s="17">
        <v>76.778720000000007</v>
      </c>
      <c r="EZ487" s="17">
        <v>75.273409999999998</v>
      </c>
      <c r="FA487" s="17">
        <v>75.265950000000004</v>
      </c>
      <c r="FB487" s="17">
        <v>75.594350000000006</v>
      </c>
      <c r="FC487" s="17">
        <v>80.782880000000006</v>
      </c>
      <c r="FD487" s="17">
        <v>87.700909999999993</v>
      </c>
      <c r="FE487" s="17">
        <v>93.77028</v>
      </c>
      <c r="FF487" s="17">
        <v>96.685360000000003</v>
      </c>
      <c r="FG487" s="17">
        <v>98.564059999999998</v>
      </c>
      <c r="FH487" s="17">
        <v>99.029240000000001</v>
      </c>
      <c r="FI487" s="17">
        <v>98.424030000000002</v>
      </c>
      <c r="FJ487" s="17">
        <v>98.147030000000001</v>
      </c>
      <c r="FK487" s="17">
        <v>96.475549999999998</v>
      </c>
      <c r="FL487" s="17">
        <v>95.405540000000002</v>
      </c>
      <c r="FM487" s="17">
        <v>93.652889999999999</v>
      </c>
      <c r="FN487" s="17">
        <v>90.258309999999994</v>
      </c>
      <c r="FO487" s="17">
        <v>87.439130000000006</v>
      </c>
      <c r="FP487" s="17">
        <v>86.439149999999998</v>
      </c>
      <c r="FQ487" s="17">
        <v>87.712320000000005</v>
      </c>
      <c r="FR487" s="17">
        <v>86.668049999999994</v>
      </c>
      <c r="FS487" s="17">
        <v>3.5292560000000002</v>
      </c>
      <c r="FT487" s="17"/>
      <c r="FU487" s="17">
        <v>0.22448779999999999</v>
      </c>
      <c r="FW487" s="17"/>
    </row>
    <row r="488" spans="1:235" x14ac:dyDescent="0.25">
      <c r="A488" t="s">
        <v>266</v>
      </c>
      <c r="B488" t="s">
        <v>199</v>
      </c>
      <c r="C488" t="s">
        <v>314</v>
      </c>
      <c r="D488" s="63">
        <v>44808</v>
      </c>
      <c r="E488" t="s">
        <v>219</v>
      </c>
      <c r="F488" s="17">
        <v>670</v>
      </c>
      <c r="G488" s="17">
        <v>2.006122</v>
      </c>
      <c r="H488" s="17">
        <v>1.896679</v>
      </c>
      <c r="I488" s="17">
        <v>1.6537900000000001</v>
      </c>
      <c r="J488" s="17">
        <v>1.4793799999999999</v>
      </c>
      <c r="K488" s="17">
        <v>1.4462729999999999</v>
      </c>
      <c r="L488" s="17">
        <v>1.4400040000000001</v>
      </c>
      <c r="M488" s="17">
        <v>1.4166540000000001</v>
      </c>
      <c r="N488" s="17">
        <v>1.2896700000000001</v>
      </c>
      <c r="O488" s="17">
        <v>1.257668</v>
      </c>
      <c r="P488" s="17">
        <v>1.3445400000000001</v>
      </c>
      <c r="Q488" s="17">
        <v>1.1820660000000001</v>
      </c>
      <c r="R488" s="17">
        <v>1.1489210000000001</v>
      </c>
      <c r="S488" s="17">
        <v>1.1664460000000001</v>
      </c>
      <c r="T488" s="17">
        <v>1.481786</v>
      </c>
      <c r="U488" s="17">
        <v>1.5630010000000001</v>
      </c>
      <c r="V488" s="17">
        <v>1.6894370000000001</v>
      </c>
      <c r="W488" s="17">
        <v>1.688261</v>
      </c>
      <c r="X488" s="17">
        <v>2.2562440000000001</v>
      </c>
      <c r="Y488" s="17">
        <v>2.5077579999999999</v>
      </c>
      <c r="Z488" s="17">
        <v>2.376541</v>
      </c>
      <c r="AA488" s="17">
        <v>2.4225120000000002</v>
      </c>
      <c r="AB488" s="17">
        <v>2.487034</v>
      </c>
      <c r="AC488" s="17">
        <v>2.2870379999999999</v>
      </c>
      <c r="AD488" s="17">
        <v>2.0125259999999998</v>
      </c>
      <c r="AE488" s="17">
        <v>-0.43421490000000001</v>
      </c>
      <c r="AF488" s="17">
        <v>-0.36800939999999999</v>
      </c>
      <c r="AG488" s="17">
        <v>-0.4708348</v>
      </c>
      <c r="AH488" s="17">
        <v>-0.50147739999999996</v>
      </c>
      <c r="AI488" s="17">
        <v>-0.43686059999999999</v>
      </c>
      <c r="AJ488" s="17">
        <v>-0.2879158</v>
      </c>
      <c r="AK488" s="17">
        <v>-0.19112699999999999</v>
      </c>
      <c r="AL488" s="17">
        <v>-0.2387476</v>
      </c>
      <c r="AM488" s="17">
        <v>-0.21359719999999999</v>
      </c>
      <c r="AN488" s="17">
        <v>-0.26270080000000001</v>
      </c>
      <c r="AO488" s="17">
        <v>-0.20988090000000001</v>
      </c>
      <c r="AP488" s="17">
        <v>-0.1280366</v>
      </c>
      <c r="AQ488" s="17">
        <v>-0.35951129999999998</v>
      </c>
      <c r="AR488" s="17">
        <v>-0.21445249999999999</v>
      </c>
      <c r="AS488" s="17">
        <v>-0.3114267</v>
      </c>
      <c r="AT488" s="17">
        <v>-0.60720929999999995</v>
      </c>
      <c r="AU488" s="17">
        <v>0.58571899999999999</v>
      </c>
      <c r="AV488" s="17">
        <v>0.5307849</v>
      </c>
      <c r="AW488" s="17">
        <v>0.49139630000000001</v>
      </c>
      <c r="AX488" s="17">
        <v>0.29169450000000002</v>
      </c>
      <c r="AY488" s="17">
        <v>7.2357000000000003E-3</v>
      </c>
      <c r="AZ488" s="17">
        <v>-0.60534189999999999</v>
      </c>
      <c r="BA488" s="17">
        <v>-0.37103760000000002</v>
      </c>
      <c r="BB488" s="17">
        <v>-0.2859314</v>
      </c>
      <c r="BC488" s="17">
        <v>-0.28946660000000002</v>
      </c>
      <c r="BD488" s="17">
        <v>-0.2306735</v>
      </c>
      <c r="BE488" s="17">
        <v>-0.32447769999999998</v>
      </c>
      <c r="BF488" s="17">
        <v>-0.35269689999999998</v>
      </c>
      <c r="BG488" s="17">
        <v>-0.29545280000000002</v>
      </c>
      <c r="BH488" s="17">
        <v>-0.17401639999999999</v>
      </c>
      <c r="BI488" s="17">
        <v>-9.8939399999999997E-2</v>
      </c>
      <c r="BJ488" s="17">
        <v>-0.14095460000000001</v>
      </c>
      <c r="BK488" s="17">
        <v>-0.10251780000000001</v>
      </c>
      <c r="BL488" s="17">
        <v>-0.12501590000000001</v>
      </c>
      <c r="BM488" s="17">
        <v>-6.8967100000000003E-2</v>
      </c>
      <c r="BN488" s="17">
        <v>2.4687600000000001E-2</v>
      </c>
      <c r="BO488" s="17">
        <v>-0.1973319</v>
      </c>
      <c r="BP488" s="17">
        <v>-4.6815599999999999E-2</v>
      </c>
      <c r="BQ488" s="17">
        <v>-0.13822390000000001</v>
      </c>
      <c r="BR488" s="17">
        <v>-0.4369383</v>
      </c>
      <c r="BS488" s="17">
        <v>0.74360760000000004</v>
      </c>
      <c r="BT488" s="17">
        <v>0.67805020000000005</v>
      </c>
      <c r="BU488" s="17">
        <v>0.631741</v>
      </c>
      <c r="BV488" s="17">
        <v>0.4277668</v>
      </c>
      <c r="BW488" s="17">
        <v>0.1344042</v>
      </c>
      <c r="BX488" s="17">
        <v>-0.46875670000000003</v>
      </c>
      <c r="BY488" s="17">
        <v>-0.2410339</v>
      </c>
      <c r="BZ488" s="17">
        <v>-0.16816010000000001</v>
      </c>
      <c r="CA488" s="17">
        <v>-0.1892143</v>
      </c>
      <c r="CB488" s="17">
        <v>-0.13555500000000001</v>
      </c>
      <c r="CC488" s="17">
        <v>-0.22311120000000001</v>
      </c>
      <c r="CD488" s="17">
        <v>-0.24965190000000001</v>
      </c>
      <c r="CE488" s="17">
        <v>-0.1975142</v>
      </c>
      <c r="CF488" s="17">
        <v>-9.5130000000000006E-2</v>
      </c>
      <c r="CG488" s="17">
        <v>-3.5090499999999997E-2</v>
      </c>
      <c r="CH488" s="17">
        <v>-7.3223499999999997E-2</v>
      </c>
      <c r="CI488" s="17">
        <v>-2.55845E-2</v>
      </c>
      <c r="CJ488" s="17">
        <v>-2.96558E-2</v>
      </c>
      <c r="CK488" s="17">
        <v>2.8629399999999999E-2</v>
      </c>
      <c r="CL488" s="17">
        <v>0.13046379999999999</v>
      </c>
      <c r="CM488" s="17">
        <v>-8.5006999999999999E-2</v>
      </c>
      <c r="CN488" s="17">
        <v>6.9289199999999995E-2</v>
      </c>
      <c r="CO488" s="17">
        <v>-1.8264099999999998E-2</v>
      </c>
      <c r="CP488" s="17">
        <v>-0.31900919999999999</v>
      </c>
      <c r="CQ488" s="17">
        <v>0.85296079999999996</v>
      </c>
      <c r="CR488" s="17">
        <v>0.78004560000000001</v>
      </c>
      <c r="CS488" s="17">
        <v>0.72894329999999996</v>
      </c>
      <c r="CT488" s="17">
        <v>0.52200999999999997</v>
      </c>
      <c r="CU488" s="17">
        <v>0.2224807</v>
      </c>
      <c r="CV488" s="17">
        <v>-0.3741583</v>
      </c>
      <c r="CW488" s="17">
        <v>-0.15099370000000001</v>
      </c>
      <c r="CX488" s="17">
        <v>-8.6592000000000002E-2</v>
      </c>
      <c r="CY488" s="17">
        <v>-8.8962100000000002E-2</v>
      </c>
      <c r="CZ488" s="17">
        <v>-4.0436600000000003E-2</v>
      </c>
      <c r="DA488" s="17">
        <v>-0.1217448</v>
      </c>
      <c r="DB488" s="17">
        <v>-0.14660699999999999</v>
      </c>
      <c r="DC488" s="17">
        <v>-9.95756E-2</v>
      </c>
      <c r="DD488" s="17">
        <v>-1.62436E-2</v>
      </c>
      <c r="DE488" s="17">
        <v>2.87584E-2</v>
      </c>
      <c r="DF488" s="17">
        <v>-5.4923999999999997E-3</v>
      </c>
      <c r="DG488" s="17">
        <v>5.1348699999999997E-2</v>
      </c>
      <c r="DH488" s="17">
        <v>6.5704299999999993E-2</v>
      </c>
      <c r="DI488" s="17">
        <v>0.1262258</v>
      </c>
      <c r="DJ488" s="17">
        <v>0.23624000000000001</v>
      </c>
      <c r="DK488" s="17">
        <v>2.7317999999999999E-2</v>
      </c>
      <c r="DL488" s="17">
        <v>0.185394</v>
      </c>
      <c r="DM488" s="17">
        <v>0.1016956</v>
      </c>
      <c r="DN488" s="17">
        <v>-0.20108010000000001</v>
      </c>
      <c r="DO488" s="17">
        <v>0.962314</v>
      </c>
      <c r="DP488" s="17">
        <v>0.88204110000000002</v>
      </c>
      <c r="DQ488" s="17">
        <v>0.82614549999999998</v>
      </c>
      <c r="DR488" s="17">
        <v>0.61625319999999995</v>
      </c>
      <c r="DS488" s="17">
        <v>0.31055709999999997</v>
      </c>
      <c r="DT488" s="17">
        <v>-0.27955980000000002</v>
      </c>
      <c r="DU488" s="17">
        <v>-6.0953500000000001E-2</v>
      </c>
      <c r="DV488" s="17">
        <v>-5.0239999999999998E-3</v>
      </c>
      <c r="DW488" s="17">
        <v>5.5786200000000001E-2</v>
      </c>
      <c r="DX488" s="17">
        <v>9.6899399999999997E-2</v>
      </c>
      <c r="DY488" s="17">
        <v>2.46123E-2</v>
      </c>
      <c r="DZ488" s="17">
        <v>2.1735000000000001E-3</v>
      </c>
      <c r="EA488" s="17">
        <v>4.18322E-2</v>
      </c>
      <c r="EB488" s="17">
        <v>9.7655800000000001E-2</v>
      </c>
      <c r="EC488" s="17">
        <v>0.120946</v>
      </c>
      <c r="ED488" s="17">
        <v>9.2300599999999997E-2</v>
      </c>
      <c r="EE488" s="17">
        <v>0.16242809999999999</v>
      </c>
      <c r="EF488" s="17">
        <v>0.20338919999999999</v>
      </c>
      <c r="EG488" s="17">
        <v>0.26713959999999998</v>
      </c>
      <c r="EH488" s="17">
        <v>0.38896419999999998</v>
      </c>
      <c r="EI488" s="17">
        <v>0.18949740000000001</v>
      </c>
      <c r="EJ488" s="17">
        <v>0.35303089999999998</v>
      </c>
      <c r="EK488" s="17">
        <v>0.27489839999999999</v>
      </c>
      <c r="EL488" s="17">
        <v>-3.0809199999999998E-2</v>
      </c>
      <c r="EM488" s="17">
        <v>1.1202030000000001</v>
      </c>
      <c r="EN488" s="17">
        <v>1.0293060000000001</v>
      </c>
      <c r="EO488" s="17">
        <v>0.96649019999999997</v>
      </c>
      <c r="EP488" s="17">
        <v>0.75232549999999998</v>
      </c>
      <c r="EQ488" s="17">
        <v>0.43772559999999999</v>
      </c>
      <c r="ER488" s="17">
        <v>-0.14297470000000001</v>
      </c>
      <c r="ES488" s="17">
        <v>6.9050200000000006E-2</v>
      </c>
      <c r="ET488" s="17">
        <v>0.11274729999999999</v>
      </c>
      <c r="EU488" s="17">
        <v>85.562899999999999</v>
      </c>
      <c r="EV488" s="17">
        <v>85.598269999999999</v>
      </c>
      <c r="EW488" s="17">
        <v>82.763739999999999</v>
      </c>
      <c r="EX488" s="17">
        <v>82.551130000000001</v>
      </c>
      <c r="EY488" s="17">
        <v>82.751859999999994</v>
      </c>
      <c r="EZ488" s="17">
        <v>83.082599999999999</v>
      </c>
      <c r="FA488" s="17">
        <v>82.940839999999994</v>
      </c>
      <c r="FB488" s="17">
        <v>83.747889999999998</v>
      </c>
      <c r="FC488" s="17">
        <v>86.350250000000003</v>
      </c>
      <c r="FD488" s="17">
        <v>90.399770000000004</v>
      </c>
      <c r="FE488" s="17">
        <v>88.472449999999995</v>
      </c>
      <c r="FF488" s="17">
        <v>89.986310000000003</v>
      </c>
      <c r="FG488" s="17">
        <v>90.769729999999996</v>
      </c>
      <c r="FH488" s="17">
        <v>89.815049999999999</v>
      </c>
      <c r="FI488" s="17">
        <v>89.643749999999997</v>
      </c>
      <c r="FJ488" s="17">
        <v>90.301249999999996</v>
      </c>
      <c r="FK488" s="17">
        <v>89.348399999999998</v>
      </c>
      <c r="FL488" s="17">
        <v>88.220529999999997</v>
      </c>
      <c r="FM488" s="17">
        <v>86.425200000000004</v>
      </c>
      <c r="FN488" s="17">
        <v>82.77758</v>
      </c>
      <c r="FO488" s="17">
        <v>81.055139999999994</v>
      </c>
      <c r="FP488" s="17">
        <v>79.519710000000003</v>
      </c>
      <c r="FQ488" s="17">
        <v>79.064989999999995</v>
      </c>
      <c r="FR488" s="17">
        <v>78.356300000000005</v>
      </c>
      <c r="FS488" s="17">
        <v>2.6807400000000001</v>
      </c>
      <c r="FT488" s="17"/>
      <c r="FU488" s="17">
        <v>0.15127760000000001</v>
      </c>
      <c r="FW488" s="17"/>
      <c r="HY488" s="62"/>
    </row>
    <row r="489" spans="1:235" x14ac:dyDescent="0.25">
      <c r="A489" t="s">
        <v>266</v>
      </c>
      <c r="B489" t="s">
        <v>199</v>
      </c>
      <c r="C489" t="s">
        <v>314</v>
      </c>
      <c r="D489" s="63">
        <v>44808</v>
      </c>
      <c r="E489" t="s">
        <v>220</v>
      </c>
      <c r="F489" s="17">
        <v>312</v>
      </c>
      <c r="G489" s="17">
        <v>2.0725009999999999</v>
      </c>
      <c r="H489" s="17">
        <v>2.0178069999999999</v>
      </c>
      <c r="I489" s="17">
        <v>1.670631</v>
      </c>
      <c r="J489" s="17">
        <v>1.555166</v>
      </c>
      <c r="K489" s="17">
        <v>1.527379</v>
      </c>
      <c r="L489" s="17">
        <v>1.392504</v>
      </c>
      <c r="M489" s="17">
        <v>1.4453469999999999</v>
      </c>
      <c r="N489" s="17">
        <v>1.2268250000000001</v>
      </c>
      <c r="O489" s="17">
        <v>1.2258199999999999</v>
      </c>
      <c r="P489" s="17">
        <v>1.34222</v>
      </c>
      <c r="Q489" s="17">
        <v>1.2209239999999999</v>
      </c>
      <c r="R489" s="17">
        <v>1.2786930000000001</v>
      </c>
      <c r="S489" s="17">
        <v>1.17401</v>
      </c>
      <c r="T489" s="17">
        <v>1.3729039999999999</v>
      </c>
      <c r="U489" s="17">
        <v>1.4977780000000001</v>
      </c>
      <c r="V489" s="17">
        <v>1.689908</v>
      </c>
      <c r="W489" s="17">
        <v>1.6487700000000001</v>
      </c>
      <c r="X489" s="17">
        <v>2.2427169999999998</v>
      </c>
      <c r="Y489" s="17">
        <v>2.4297719999999998</v>
      </c>
      <c r="Z489" s="17">
        <v>2.191106</v>
      </c>
      <c r="AA489" s="17">
        <v>2.293453</v>
      </c>
      <c r="AB489" s="17">
        <v>2.427664</v>
      </c>
      <c r="AC489" s="17">
        <v>2.2483409999999999</v>
      </c>
      <c r="AD489" s="17">
        <v>1.9101360000000001</v>
      </c>
      <c r="AE489" s="17">
        <v>-0.32662760000000002</v>
      </c>
      <c r="AF489" s="17">
        <v>-0.26357049999999999</v>
      </c>
      <c r="AG489" s="17">
        <v>-0.46096150000000002</v>
      </c>
      <c r="AH489" s="17">
        <v>-0.33967819999999999</v>
      </c>
      <c r="AI489" s="17">
        <v>-0.27245000000000003</v>
      </c>
      <c r="AJ489" s="17">
        <v>-0.30667749999999999</v>
      </c>
      <c r="AK489" s="17">
        <v>-0.17268130000000001</v>
      </c>
      <c r="AL489" s="17">
        <v>-0.3307619</v>
      </c>
      <c r="AM489" s="17">
        <v>-0.34071669999999998</v>
      </c>
      <c r="AN489" s="17">
        <v>-0.51356009999999996</v>
      </c>
      <c r="AO489" s="17">
        <v>-0.42423729999999998</v>
      </c>
      <c r="AP489" s="17">
        <v>-0.2024455</v>
      </c>
      <c r="AQ489" s="17">
        <v>-0.39262200000000003</v>
      </c>
      <c r="AR489" s="17">
        <v>-0.24401210000000001</v>
      </c>
      <c r="AS489" s="17">
        <v>-0.3479737</v>
      </c>
      <c r="AT489" s="17">
        <v>-0.80414929999999996</v>
      </c>
      <c r="AU489" s="17">
        <v>0.52785409999999999</v>
      </c>
      <c r="AV489" s="17">
        <v>0.49871199999999999</v>
      </c>
      <c r="AW489" s="17">
        <v>0.33661279999999999</v>
      </c>
      <c r="AX489" s="17">
        <v>6.8555400000000002E-2</v>
      </c>
      <c r="AY489" s="17">
        <v>-0.26552819999999999</v>
      </c>
      <c r="AZ489" s="17">
        <v>-0.74279329999999999</v>
      </c>
      <c r="BA489" s="17">
        <v>-0.53873020000000005</v>
      </c>
      <c r="BB489" s="17">
        <v>-0.47108699999999998</v>
      </c>
      <c r="BC489" s="17">
        <v>-0.12846540000000001</v>
      </c>
      <c r="BD489" s="17">
        <v>-7.7415200000000003E-2</v>
      </c>
      <c r="BE489" s="17">
        <v>-0.2732001</v>
      </c>
      <c r="BF489" s="17">
        <v>-0.16587260000000001</v>
      </c>
      <c r="BG489" s="17">
        <v>-0.106221</v>
      </c>
      <c r="BH489" s="17">
        <v>-0.1475986</v>
      </c>
      <c r="BI489" s="17">
        <v>-2.80358E-2</v>
      </c>
      <c r="BJ489" s="17">
        <v>-0.1850687</v>
      </c>
      <c r="BK489" s="17">
        <v>-0.18002019999999999</v>
      </c>
      <c r="BL489" s="17">
        <v>-0.3095948</v>
      </c>
      <c r="BM489" s="17">
        <v>-0.2124866</v>
      </c>
      <c r="BN489" s="17">
        <v>2.2912399999999999E-2</v>
      </c>
      <c r="BO489" s="17">
        <v>-0.16553670000000001</v>
      </c>
      <c r="BP489" s="17">
        <v>-8.4495999999999998E-3</v>
      </c>
      <c r="BQ489" s="17">
        <v>-9.7313999999999998E-2</v>
      </c>
      <c r="BR489" s="17">
        <v>-0.5594905</v>
      </c>
      <c r="BS489" s="17">
        <v>0.74247779999999997</v>
      </c>
      <c r="BT489" s="17">
        <v>0.70907180000000003</v>
      </c>
      <c r="BU489" s="17">
        <v>0.5504964</v>
      </c>
      <c r="BV489" s="17">
        <v>0.28093119999999999</v>
      </c>
      <c r="BW489" s="17">
        <v>-7.0413199999999995E-2</v>
      </c>
      <c r="BX489" s="17">
        <v>-0.53281199999999995</v>
      </c>
      <c r="BY489" s="17">
        <v>-0.34266249999999998</v>
      </c>
      <c r="BZ489" s="17">
        <v>-0.2964369</v>
      </c>
      <c r="CA489" s="17">
        <v>8.7811999999999994E-3</v>
      </c>
      <c r="CB489" s="17">
        <v>5.1515400000000003E-2</v>
      </c>
      <c r="CC489" s="17">
        <v>-0.14315720000000001</v>
      </c>
      <c r="CD489" s="17">
        <v>-4.5495399999999998E-2</v>
      </c>
      <c r="CE489" s="17">
        <v>8.9087999999999997E-3</v>
      </c>
      <c r="CF489" s="17">
        <v>-3.7421099999999999E-2</v>
      </c>
      <c r="CG489" s="17">
        <v>7.2145299999999996E-2</v>
      </c>
      <c r="CH489" s="17">
        <v>-8.4162000000000001E-2</v>
      </c>
      <c r="CI489" s="17">
        <v>-6.8722199999999997E-2</v>
      </c>
      <c r="CJ489" s="17">
        <v>-0.16832900000000001</v>
      </c>
      <c r="CK489" s="17">
        <v>-6.5828700000000004E-2</v>
      </c>
      <c r="CL489" s="17">
        <v>0.17899470000000001</v>
      </c>
      <c r="CM489" s="17">
        <v>-8.2579999999999997E-3</v>
      </c>
      <c r="CN489" s="17">
        <v>0.15470020000000001</v>
      </c>
      <c r="CO489" s="17">
        <v>7.6292100000000002E-2</v>
      </c>
      <c r="CP489" s="17">
        <v>-0.39004060000000002</v>
      </c>
      <c r="CQ489" s="17">
        <v>0.89112559999999996</v>
      </c>
      <c r="CR489" s="17">
        <v>0.85476620000000003</v>
      </c>
      <c r="CS489" s="17">
        <v>0.69863160000000002</v>
      </c>
      <c r="CT489" s="17">
        <v>0.42802210000000002</v>
      </c>
      <c r="CU489" s="17">
        <v>6.4722799999999997E-2</v>
      </c>
      <c r="CV489" s="17">
        <v>-0.38737959999999999</v>
      </c>
      <c r="CW489" s="17">
        <v>-0.20686650000000001</v>
      </c>
      <c r="CX489" s="17">
        <v>-0.17547470000000001</v>
      </c>
      <c r="CY489" s="17">
        <v>0.14602770000000001</v>
      </c>
      <c r="CZ489" s="17">
        <v>0.180446</v>
      </c>
      <c r="DA489" s="17">
        <v>-1.3114199999999999E-2</v>
      </c>
      <c r="DB489" s="17">
        <v>7.4881699999999995E-2</v>
      </c>
      <c r="DC489" s="17">
        <v>0.1240385</v>
      </c>
      <c r="DD489" s="17">
        <v>7.2756399999999999E-2</v>
      </c>
      <c r="DE489" s="17">
        <v>0.17232639999999999</v>
      </c>
      <c r="DF489" s="17">
        <v>1.6744599999999998E-2</v>
      </c>
      <c r="DG489" s="17">
        <v>4.2575700000000001E-2</v>
      </c>
      <c r="DH489" s="17">
        <v>-2.7063199999999999E-2</v>
      </c>
      <c r="DI489" s="17">
        <v>8.0829300000000007E-2</v>
      </c>
      <c r="DJ489" s="17">
        <v>0.33507690000000001</v>
      </c>
      <c r="DK489" s="17">
        <v>0.1490206</v>
      </c>
      <c r="DL489" s="17">
        <v>0.31785010000000002</v>
      </c>
      <c r="DM489" s="17">
        <v>0.24989829999999999</v>
      </c>
      <c r="DN489" s="17">
        <v>-0.2205907</v>
      </c>
      <c r="DO489" s="17">
        <v>1.0397730000000001</v>
      </c>
      <c r="DP489" s="17">
        <v>1.000461</v>
      </c>
      <c r="DQ489" s="17">
        <v>0.84676669999999998</v>
      </c>
      <c r="DR489" s="17">
        <v>0.57511299999999999</v>
      </c>
      <c r="DS489" s="17">
        <v>0.1998588</v>
      </c>
      <c r="DT489" s="17">
        <v>-0.2419471</v>
      </c>
      <c r="DU489" s="17">
        <v>-7.1070599999999998E-2</v>
      </c>
      <c r="DV489" s="17">
        <v>-5.4512600000000001E-2</v>
      </c>
      <c r="DW489" s="17">
        <v>0.34418989999999999</v>
      </c>
      <c r="DX489" s="17">
        <v>0.36660130000000002</v>
      </c>
      <c r="DY489" s="17">
        <v>0.1746471</v>
      </c>
      <c r="DZ489" s="17">
        <v>0.2486873</v>
      </c>
      <c r="EA489" s="17">
        <v>0.29026760000000001</v>
      </c>
      <c r="EB489" s="17">
        <v>0.23183519999999999</v>
      </c>
      <c r="EC489" s="17">
        <v>0.31697189999999997</v>
      </c>
      <c r="ED489" s="17">
        <v>0.16243779999999999</v>
      </c>
      <c r="EE489" s="17">
        <v>0.20327219999999999</v>
      </c>
      <c r="EF489" s="17">
        <v>0.17690220000000001</v>
      </c>
      <c r="EG489" s="17">
        <v>0.29258000000000001</v>
      </c>
      <c r="EH489" s="17">
        <v>0.56043480000000001</v>
      </c>
      <c r="EI489" s="17">
        <v>0.376106</v>
      </c>
      <c r="EJ489" s="17">
        <v>0.55341260000000003</v>
      </c>
      <c r="EK489" s="17">
        <v>0.50055799999999995</v>
      </c>
      <c r="EL489" s="17">
        <v>2.4068099999999999E-2</v>
      </c>
      <c r="EM489" s="17">
        <v>1.254397</v>
      </c>
      <c r="EN489" s="17">
        <v>1.21082</v>
      </c>
      <c r="EO489" s="17">
        <v>1.0606500000000001</v>
      </c>
      <c r="EP489" s="17">
        <v>0.78748879999999999</v>
      </c>
      <c r="EQ489" s="17">
        <v>0.39497379999999999</v>
      </c>
      <c r="ER489" s="17">
        <v>-3.1965800000000003E-2</v>
      </c>
      <c r="ES489" s="17">
        <v>0.1249972</v>
      </c>
      <c r="ET489" s="17">
        <v>0.12013749999999999</v>
      </c>
      <c r="EU489" s="17">
        <v>84.358630000000005</v>
      </c>
      <c r="EV489" s="17">
        <v>84.839609999999993</v>
      </c>
      <c r="EW489" s="17">
        <v>82.616039999999998</v>
      </c>
      <c r="EX489" s="17">
        <v>82.535880000000006</v>
      </c>
      <c r="EY489" s="17">
        <v>82.700400000000002</v>
      </c>
      <c r="EZ489" s="17">
        <v>83.295360000000002</v>
      </c>
      <c r="FA489" s="17">
        <v>83.122349999999997</v>
      </c>
      <c r="FB489" s="17">
        <v>83.983090000000004</v>
      </c>
      <c r="FC489" s="17">
        <v>86.071690000000004</v>
      </c>
      <c r="FD489" s="17">
        <v>90.772199999999998</v>
      </c>
      <c r="FE489" s="17">
        <v>86.286910000000006</v>
      </c>
      <c r="FF489" s="17">
        <v>88.337580000000003</v>
      </c>
      <c r="FG489" s="17">
        <v>89.915620000000004</v>
      </c>
      <c r="FH489" s="17">
        <v>88.93674</v>
      </c>
      <c r="FI489" s="17">
        <v>88.962050000000005</v>
      </c>
      <c r="FJ489" s="17">
        <v>89.173000000000002</v>
      </c>
      <c r="FK489" s="17">
        <v>87.873410000000007</v>
      </c>
      <c r="FL489" s="17">
        <v>87.012659999999997</v>
      </c>
      <c r="FM489" s="17">
        <v>84.995779999999996</v>
      </c>
      <c r="FN489" s="17">
        <v>82.000010000000003</v>
      </c>
      <c r="FO489" s="17">
        <v>80.632930000000002</v>
      </c>
      <c r="FP489" s="17">
        <v>79.586519999999993</v>
      </c>
      <c r="FQ489" s="17">
        <v>79.029560000000004</v>
      </c>
      <c r="FR489" s="17">
        <v>77.502110000000002</v>
      </c>
      <c r="FS489" s="17">
        <v>4.1036169999999998</v>
      </c>
      <c r="FT489" s="17"/>
      <c r="FU489" s="17">
        <v>0.22816439999999999</v>
      </c>
      <c r="FW489" s="17"/>
      <c r="IA489" s="62"/>
    </row>
    <row r="490" spans="1:235" x14ac:dyDescent="0.25">
      <c r="A490" t="s">
        <v>266</v>
      </c>
      <c r="B490" t="s">
        <v>199</v>
      </c>
      <c r="C490" t="s">
        <v>314</v>
      </c>
      <c r="D490" s="63">
        <v>44808</v>
      </c>
      <c r="E490" t="s">
        <v>221</v>
      </c>
      <c r="F490" s="17">
        <v>357</v>
      </c>
      <c r="G490" s="17">
        <v>1.90848</v>
      </c>
      <c r="H490" s="17">
        <v>1.747036</v>
      </c>
      <c r="I490" s="17">
        <v>1.5904050000000001</v>
      </c>
      <c r="J490" s="17">
        <v>1.352703</v>
      </c>
      <c r="K490" s="17">
        <v>1.326001</v>
      </c>
      <c r="L490" s="17">
        <v>1.4876180000000001</v>
      </c>
      <c r="M490" s="17">
        <v>1.4055679999999999</v>
      </c>
      <c r="N490" s="17">
        <v>1.34788</v>
      </c>
      <c r="O490" s="17">
        <v>1.2869120000000001</v>
      </c>
      <c r="P490" s="17">
        <v>1.349553</v>
      </c>
      <c r="Q490" s="17">
        <v>1.1644589999999999</v>
      </c>
      <c r="R490" s="17">
        <v>1.0745720000000001</v>
      </c>
      <c r="S490" s="17">
        <v>1.2073670000000001</v>
      </c>
      <c r="T490" s="17">
        <v>1.6154660000000001</v>
      </c>
      <c r="U490" s="17">
        <v>1.6478489999999999</v>
      </c>
      <c r="V490" s="17">
        <v>1.6849400000000001</v>
      </c>
      <c r="W490" s="17">
        <v>1.7810220000000001</v>
      </c>
      <c r="X490" s="17">
        <v>2.3225250000000002</v>
      </c>
      <c r="Y490" s="17">
        <v>2.6148669999999998</v>
      </c>
      <c r="Z490" s="17">
        <v>2.5530040000000001</v>
      </c>
      <c r="AA490" s="17">
        <v>2.5456669999999999</v>
      </c>
      <c r="AB490" s="17">
        <v>2.574271</v>
      </c>
      <c r="AC490" s="17">
        <v>2.3475039999999998</v>
      </c>
      <c r="AD490" s="17">
        <v>2.1054059999999999</v>
      </c>
      <c r="AE490" s="17">
        <v>-0.76646139999999996</v>
      </c>
      <c r="AF490" s="17">
        <v>-0.68874230000000003</v>
      </c>
      <c r="AG490" s="17">
        <v>-0.72718570000000005</v>
      </c>
      <c r="AH490" s="17">
        <v>-0.89470490000000003</v>
      </c>
      <c r="AI490" s="17">
        <v>-0.8140231</v>
      </c>
      <c r="AJ490" s="17">
        <v>-0.42535729999999999</v>
      </c>
      <c r="AK490" s="17">
        <v>-0.31665880000000002</v>
      </c>
      <c r="AL490" s="17">
        <v>-0.2868887</v>
      </c>
      <c r="AM490" s="17">
        <v>-0.25569589999999998</v>
      </c>
      <c r="AN490" s="17">
        <v>-0.227159</v>
      </c>
      <c r="AO490" s="17">
        <v>-0.19152230000000001</v>
      </c>
      <c r="AP490" s="17">
        <v>-0.22730310000000001</v>
      </c>
      <c r="AQ490" s="17">
        <v>-0.49979879999999999</v>
      </c>
      <c r="AR490" s="17">
        <v>-0.3697278</v>
      </c>
      <c r="AS490" s="17">
        <v>-0.47735379999999999</v>
      </c>
      <c r="AT490" s="17">
        <v>-0.65259679999999998</v>
      </c>
      <c r="AU490" s="17">
        <v>0.49662869999999998</v>
      </c>
      <c r="AV490" s="17">
        <v>0.43063839999999998</v>
      </c>
      <c r="AW490" s="17">
        <v>0.48253119999999999</v>
      </c>
      <c r="AX490" s="17">
        <v>0.32611570000000001</v>
      </c>
      <c r="AY490" s="17">
        <v>8.54023E-2</v>
      </c>
      <c r="AZ490" s="17">
        <v>-0.63691690000000001</v>
      </c>
      <c r="BA490" s="17">
        <v>-0.37539240000000001</v>
      </c>
      <c r="BB490" s="17">
        <v>-0.274758</v>
      </c>
      <c r="BC490" s="17">
        <v>-0.55158669999999999</v>
      </c>
      <c r="BD490" s="17">
        <v>-0.48482510000000001</v>
      </c>
      <c r="BE490" s="17">
        <v>-0.49990630000000003</v>
      </c>
      <c r="BF490" s="17">
        <v>-0.65523390000000004</v>
      </c>
      <c r="BG490" s="17">
        <v>-0.58616069999999998</v>
      </c>
      <c r="BH490" s="17">
        <v>-0.25711250000000002</v>
      </c>
      <c r="BI490" s="17">
        <v>-0.19797690000000001</v>
      </c>
      <c r="BJ490" s="17">
        <v>-0.15333740000000001</v>
      </c>
      <c r="BK490" s="17">
        <v>-9.6254800000000001E-2</v>
      </c>
      <c r="BL490" s="17">
        <v>-3.6316500000000002E-2</v>
      </c>
      <c r="BM490" s="17">
        <v>-1.5536E-3</v>
      </c>
      <c r="BN490" s="17">
        <v>-1.5846499999999999E-2</v>
      </c>
      <c r="BO490" s="17">
        <v>-0.26454719999999998</v>
      </c>
      <c r="BP490" s="17">
        <v>-0.12998599999999999</v>
      </c>
      <c r="BQ490" s="17">
        <v>-0.237065</v>
      </c>
      <c r="BR490" s="17">
        <v>-0.41991889999999998</v>
      </c>
      <c r="BS490" s="17">
        <v>0.72305790000000003</v>
      </c>
      <c r="BT490" s="17">
        <v>0.63104320000000003</v>
      </c>
      <c r="BU490" s="17">
        <v>0.66618650000000001</v>
      </c>
      <c r="BV490" s="17">
        <v>0.49816270000000001</v>
      </c>
      <c r="BW490" s="17">
        <v>0.25331690000000001</v>
      </c>
      <c r="BX490" s="17">
        <v>-0.4545825</v>
      </c>
      <c r="BY490" s="17">
        <v>-0.1986984</v>
      </c>
      <c r="BZ490" s="17">
        <v>-0.1159684</v>
      </c>
      <c r="CA490" s="17">
        <v>-0.40276509999999999</v>
      </c>
      <c r="CB490" s="17">
        <v>-0.34359269999999997</v>
      </c>
      <c r="CC490" s="17">
        <v>-0.3424933</v>
      </c>
      <c r="CD490" s="17">
        <v>-0.4893769</v>
      </c>
      <c r="CE490" s="17">
        <v>-0.4283439</v>
      </c>
      <c r="CF490" s="17">
        <v>-0.14058670000000001</v>
      </c>
      <c r="CG490" s="17">
        <v>-0.11577809999999999</v>
      </c>
      <c r="CH490" s="17">
        <v>-6.0840199999999997E-2</v>
      </c>
      <c r="CI490" s="17">
        <v>1.41736E-2</v>
      </c>
      <c r="CJ490" s="17">
        <v>9.5860399999999998E-2</v>
      </c>
      <c r="CK490" s="17">
        <v>0.1300181</v>
      </c>
      <c r="CL490" s="17">
        <v>0.1306078</v>
      </c>
      <c r="CM490" s="17">
        <v>-0.1016126</v>
      </c>
      <c r="CN490" s="17">
        <v>3.60585E-2</v>
      </c>
      <c r="CO490" s="17">
        <v>-7.0641700000000002E-2</v>
      </c>
      <c r="CP490" s="17">
        <v>-0.25876700000000002</v>
      </c>
      <c r="CQ490" s="17">
        <v>0.8798821</v>
      </c>
      <c r="CR490" s="17">
        <v>0.7698429</v>
      </c>
      <c r="CS490" s="17">
        <v>0.79338560000000002</v>
      </c>
      <c r="CT490" s="17">
        <v>0.61732200000000004</v>
      </c>
      <c r="CU490" s="17">
        <v>0.3696141</v>
      </c>
      <c r="CV490" s="17">
        <v>-0.32829819999999998</v>
      </c>
      <c r="CW490" s="17">
        <v>-7.6320700000000005E-2</v>
      </c>
      <c r="CX490" s="17">
        <v>-5.9912000000000003E-3</v>
      </c>
      <c r="CY490" s="17">
        <v>-0.25394349999999999</v>
      </c>
      <c r="CZ490" s="17">
        <v>-0.20236029999999999</v>
      </c>
      <c r="DA490" s="17">
        <v>-0.1850803</v>
      </c>
      <c r="DB490" s="17">
        <v>-0.32351999999999997</v>
      </c>
      <c r="DC490" s="17">
        <v>-0.27052700000000002</v>
      </c>
      <c r="DD490" s="17">
        <v>-2.40608E-2</v>
      </c>
      <c r="DE490" s="17">
        <v>-3.3579299999999999E-2</v>
      </c>
      <c r="DF490" s="17">
        <v>3.1656999999999998E-2</v>
      </c>
      <c r="DG490" s="17">
        <v>0.124602</v>
      </c>
      <c r="DH490" s="17">
        <v>0.2280373</v>
      </c>
      <c r="DI490" s="17">
        <v>0.26158989999999999</v>
      </c>
      <c r="DJ490" s="17">
        <v>0.27706209999999998</v>
      </c>
      <c r="DK490" s="17">
        <v>6.1321899999999999E-2</v>
      </c>
      <c r="DL490" s="17">
        <v>0.2021029</v>
      </c>
      <c r="DM490" s="17">
        <v>9.5781599999999995E-2</v>
      </c>
      <c r="DN490" s="17">
        <v>-9.7614999999999993E-2</v>
      </c>
      <c r="DO490" s="17">
        <v>1.0367059999999999</v>
      </c>
      <c r="DP490" s="17">
        <v>0.90864259999999997</v>
      </c>
      <c r="DQ490" s="17">
        <v>0.92058459999999998</v>
      </c>
      <c r="DR490" s="17">
        <v>0.73648119999999995</v>
      </c>
      <c r="DS490" s="17">
        <v>0.48591119999999999</v>
      </c>
      <c r="DT490" s="17">
        <v>-0.2020139</v>
      </c>
      <c r="DU490" s="17">
        <v>4.6057099999999997E-2</v>
      </c>
      <c r="DV490" s="17">
        <v>0.103986</v>
      </c>
      <c r="DW490" s="17">
        <v>-3.9068800000000001E-2</v>
      </c>
      <c r="DX490" s="17">
        <v>1.5567999999999999E-3</v>
      </c>
      <c r="DY490" s="17">
        <v>4.2199100000000003E-2</v>
      </c>
      <c r="DZ490" s="17">
        <v>-8.4048899999999996E-2</v>
      </c>
      <c r="EA490" s="17">
        <v>-4.2664599999999997E-2</v>
      </c>
      <c r="EB490" s="17">
        <v>0.14418400000000001</v>
      </c>
      <c r="EC490" s="17">
        <v>8.51026E-2</v>
      </c>
      <c r="ED490" s="17">
        <v>0.1652082</v>
      </c>
      <c r="EE490" s="17">
        <v>0.28404309999999999</v>
      </c>
      <c r="EF490" s="17">
        <v>0.41887970000000002</v>
      </c>
      <c r="EG490" s="17">
        <v>0.45155849999999997</v>
      </c>
      <c r="EH490" s="17">
        <v>0.48851869999999997</v>
      </c>
      <c r="EI490" s="17">
        <v>0.29657349999999999</v>
      </c>
      <c r="EJ490" s="17">
        <v>0.44184479999999998</v>
      </c>
      <c r="EK490" s="17">
        <v>0.33607039999999999</v>
      </c>
      <c r="EL490" s="17">
        <v>0.13506290000000001</v>
      </c>
      <c r="EM490" s="17">
        <v>1.2631349999999999</v>
      </c>
      <c r="EN490" s="17">
        <v>1.1090469999999999</v>
      </c>
      <c r="EO490" s="17">
        <v>1.1042400000000001</v>
      </c>
      <c r="EP490" s="17">
        <v>0.90852820000000001</v>
      </c>
      <c r="EQ490" s="17">
        <v>0.65382580000000001</v>
      </c>
      <c r="ER490" s="17">
        <v>-1.9679499999999999E-2</v>
      </c>
      <c r="ES490" s="17">
        <v>0.22275110000000001</v>
      </c>
      <c r="ET490" s="17">
        <v>0.2627757</v>
      </c>
      <c r="EU490" s="17">
        <v>86.616460000000004</v>
      </c>
      <c r="EV490" s="17">
        <v>86.262339999999995</v>
      </c>
      <c r="EW490" s="17">
        <v>82.893349999999998</v>
      </c>
      <c r="EX490" s="17">
        <v>82.565070000000006</v>
      </c>
      <c r="EY490" s="17">
        <v>82.797520000000006</v>
      </c>
      <c r="EZ490" s="17">
        <v>82.89725</v>
      </c>
      <c r="FA490" s="17">
        <v>82.782910000000001</v>
      </c>
      <c r="FB490" s="17">
        <v>83.543099999999995</v>
      </c>
      <c r="FC490" s="17">
        <v>86.594489999999993</v>
      </c>
      <c r="FD490" s="17">
        <v>90.073250000000002</v>
      </c>
      <c r="FE490" s="17">
        <v>90.383260000000007</v>
      </c>
      <c r="FF490" s="17">
        <v>91.42747</v>
      </c>
      <c r="FG490" s="17">
        <v>91.516239999999996</v>
      </c>
      <c r="FH490" s="17">
        <v>90.582579999999993</v>
      </c>
      <c r="FI490" s="17">
        <v>90.239760000000004</v>
      </c>
      <c r="FJ490" s="17">
        <v>91.287180000000006</v>
      </c>
      <c r="FK490" s="17">
        <v>90.638189999999994</v>
      </c>
      <c r="FL490" s="17">
        <v>89.276179999999997</v>
      </c>
      <c r="FM490" s="17">
        <v>87.674980000000005</v>
      </c>
      <c r="FN490" s="17">
        <v>83.457350000000005</v>
      </c>
      <c r="FO490" s="17">
        <v>81.424279999999996</v>
      </c>
      <c r="FP490" s="17">
        <v>79.461359999999999</v>
      </c>
      <c r="FQ490" s="17">
        <v>79.096000000000004</v>
      </c>
      <c r="FR490" s="17">
        <v>79.103189999999998</v>
      </c>
      <c r="FS490" s="17">
        <v>3.589877</v>
      </c>
      <c r="FT490" s="17"/>
      <c r="FU490" s="17">
        <v>0.19625580000000001</v>
      </c>
      <c r="FW490" s="17"/>
      <c r="HY490" s="62"/>
      <c r="IA490" s="62"/>
    </row>
    <row r="491" spans="1:235" x14ac:dyDescent="0.25">
      <c r="A491" t="s">
        <v>266</v>
      </c>
      <c r="B491" t="s">
        <v>199</v>
      </c>
      <c r="C491" t="s">
        <v>314</v>
      </c>
      <c r="D491" s="63">
        <v>44809</v>
      </c>
      <c r="E491" t="s">
        <v>219</v>
      </c>
      <c r="F491" s="17">
        <v>670</v>
      </c>
      <c r="G491" s="17">
        <v>1.8266579999999999</v>
      </c>
      <c r="H491" s="17">
        <v>1.5873200000000001</v>
      </c>
      <c r="I491" s="17">
        <v>1.254084</v>
      </c>
      <c r="J491" s="17">
        <v>1.1670590000000001</v>
      </c>
      <c r="K491" s="17">
        <v>1.0812870000000001</v>
      </c>
      <c r="L491" s="17">
        <v>1.104824</v>
      </c>
      <c r="M491" s="17">
        <v>1.02857</v>
      </c>
      <c r="N491" s="17">
        <v>0.91384900000000002</v>
      </c>
      <c r="O491" s="17">
        <v>0.7935354</v>
      </c>
      <c r="P491" s="17">
        <v>0.67339629999999995</v>
      </c>
      <c r="Q491" s="17">
        <v>0.60348579999999996</v>
      </c>
      <c r="R491" s="17">
        <v>0.63862629999999998</v>
      </c>
      <c r="S491" s="17">
        <v>0.81818780000000002</v>
      </c>
      <c r="T491" s="17">
        <v>1.0188569999999999</v>
      </c>
      <c r="U491" s="17">
        <v>1.32135</v>
      </c>
      <c r="V491" s="17">
        <v>1.7024250000000001</v>
      </c>
      <c r="W491" s="17">
        <v>1.840719</v>
      </c>
      <c r="X491" s="17">
        <v>2.3931179999999999</v>
      </c>
      <c r="Y491" s="17">
        <v>2.695058</v>
      </c>
      <c r="Z491" s="17">
        <v>2.4998320000000001</v>
      </c>
      <c r="AA491" s="17">
        <v>2.526221</v>
      </c>
      <c r="AB491" s="17">
        <v>2.4658410000000002</v>
      </c>
      <c r="AC491" s="17">
        <v>2.1042450000000001</v>
      </c>
      <c r="AD491" s="17">
        <v>1.7183040000000001</v>
      </c>
      <c r="AE491" s="17">
        <v>-0.24605750000000001</v>
      </c>
      <c r="AF491" s="17">
        <v>-0.25666709999999998</v>
      </c>
      <c r="AG491" s="17">
        <v>-0.42638949999999998</v>
      </c>
      <c r="AH491" s="17">
        <v>-0.35435630000000001</v>
      </c>
      <c r="AI491" s="17">
        <v>-0.31472460000000002</v>
      </c>
      <c r="AJ491" s="17">
        <v>-0.23989640000000001</v>
      </c>
      <c r="AK491" s="17">
        <v>-4.3365899999999999E-2</v>
      </c>
      <c r="AL491" s="17">
        <v>-9.9619600000000003E-2</v>
      </c>
      <c r="AM491" s="17">
        <v>-0.1336657</v>
      </c>
      <c r="AN491" s="17">
        <v>-0.13648969999999999</v>
      </c>
      <c r="AO491" s="17">
        <v>-0.33655000000000002</v>
      </c>
      <c r="AP491" s="17">
        <v>-0.3236504</v>
      </c>
      <c r="AQ491" s="17">
        <v>-0.25026559999999998</v>
      </c>
      <c r="AR491" s="17">
        <v>-0.26012560000000001</v>
      </c>
      <c r="AS491" s="17">
        <v>-0.35493249999999998</v>
      </c>
      <c r="AT491" s="17">
        <v>-0.44306299999999998</v>
      </c>
      <c r="AU491" s="17">
        <v>0.67658169999999995</v>
      </c>
      <c r="AV491" s="17">
        <v>0.72363860000000002</v>
      </c>
      <c r="AW491" s="17">
        <v>0.57588010000000001</v>
      </c>
      <c r="AX491" s="17">
        <v>0.36837340000000002</v>
      </c>
      <c r="AY491" s="17">
        <v>0.1257982</v>
      </c>
      <c r="AZ491" s="17">
        <v>-0.56980229999999998</v>
      </c>
      <c r="BA491" s="17">
        <v>-0.4664008</v>
      </c>
      <c r="BB491" s="17">
        <v>-0.39853159999999999</v>
      </c>
      <c r="BC491" s="17">
        <v>-0.1103567</v>
      </c>
      <c r="BD491" s="17">
        <v>-0.12961510000000001</v>
      </c>
      <c r="BE491" s="17">
        <v>-0.30061749999999998</v>
      </c>
      <c r="BF491" s="17">
        <v>-0.22947139999999999</v>
      </c>
      <c r="BG491" s="17">
        <v>-0.19801959999999999</v>
      </c>
      <c r="BH491" s="17">
        <v>-0.1531901</v>
      </c>
      <c r="BI491" s="17">
        <v>2.3297399999999999E-2</v>
      </c>
      <c r="BJ491" s="17">
        <v>-2.4531399999999998E-2</v>
      </c>
      <c r="BK491" s="17">
        <v>-4.0625300000000003E-2</v>
      </c>
      <c r="BL491" s="17">
        <v>-2.4323299999999999E-2</v>
      </c>
      <c r="BM491" s="17">
        <v>-0.2109018</v>
      </c>
      <c r="BN491" s="17">
        <v>-0.1830012</v>
      </c>
      <c r="BO491" s="17">
        <v>-0.10176010000000001</v>
      </c>
      <c r="BP491" s="17">
        <v>-0.1071727</v>
      </c>
      <c r="BQ491" s="17">
        <v>-0.19692029999999999</v>
      </c>
      <c r="BR491" s="17">
        <v>-0.2767462</v>
      </c>
      <c r="BS491" s="17">
        <v>0.83115819999999996</v>
      </c>
      <c r="BT491" s="17">
        <v>0.8769574</v>
      </c>
      <c r="BU491" s="17">
        <v>0.72261739999999997</v>
      </c>
      <c r="BV491" s="17">
        <v>0.50352600000000003</v>
      </c>
      <c r="BW491" s="17">
        <v>0.25046770000000002</v>
      </c>
      <c r="BX491" s="17">
        <v>-0.43258279999999999</v>
      </c>
      <c r="BY491" s="17">
        <v>-0.34018870000000001</v>
      </c>
      <c r="BZ491" s="17">
        <v>-0.2876995</v>
      </c>
      <c r="CA491" s="17">
        <v>-1.6370800000000001E-2</v>
      </c>
      <c r="CB491" s="17">
        <v>-4.1619200000000002E-2</v>
      </c>
      <c r="CC491" s="17">
        <v>-0.21350830000000001</v>
      </c>
      <c r="CD491" s="17">
        <v>-0.14297650000000001</v>
      </c>
      <c r="CE491" s="17">
        <v>-0.11719010000000001</v>
      </c>
      <c r="CF491" s="17">
        <v>-9.3137600000000001E-2</v>
      </c>
      <c r="CG491" s="17">
        <v>6.9468100000000005E-2</v>
      </c>
      <c r="CH491" s="17">
        <v>2.7474499999999999E-2</v>
      </c>
      <c r="CI491" s="17">
        <v>2.38143E-2</v>
      </c>
      <c r="CJ491" s="17">
        <v>5.3362800000000002E-2</v>
      </c>
      <c r="CK491" s="17">
        <v>-0.1238783</v>
      </c>
      <c r="CL491" s="17">
        <v>-8.5587999999999997E-2</v>
      </c>
      <c r="CM491" s="17">
        <v>1.0943000000000001E-3</v>
      </c>
      <c r="CN491" s="17">
        <v>-1.238E-3</v>
      </c>
      <c r="CO491" s="17">
        <v>-8.7481600000000007E-2</v>
      </c>
      <c r="CP491" s="17">
        <v>-0.1615558</v>
      </c>
      <c r="CQ491" s="17">
        <v>0.93821750000000004</v>
      </c>
      <c r="CR491" s="17">
        <v>0.98314539999999995</v>
      </c>
      <c r="CS491" s="17">
        <v>0.82424719999999996</v>
      </c>
      <c r="CT491" s="17">
        <v>0.59713229999999995</v>
      </c>
      <c r="CU491" s="17">
        <v>0.33681339999999999</v>
      </c>
      <c r="CV491" s="17">
        <v>-0.33754499999999998</v>
      </c>
      <c r="CW491" s="17">
        <v>-0.25277460000000002</v>
      </c>
      <c r="CX491" s="17">
        <v>-0.2109375</v>
      </c>
      <c r="CY491" s="17">
        <v>7.7615100000000006E-2</v>
      </c>
      <c r="CZ491" s="17">
        <v>4.63767E-2</v>
      </c>
      <c r="DA491" s="17">
        <v>-0.12639900000000001</v>
      </c>
      <c r="DB491" s="17">
        <v>-5.64816E-2</v>
      </c>
      <c r="DC491" s="17">
        <v>-3.63606E-2</v>
      </c>
      <c r="DD491" s="17">
        <v>-3.3085099999999999E-2</v>
      </c>
      <c r="DE491" s="17">
        <v>0.1156389</v>
      </c>
      <c r="DF491" s="17">
        <v>7.9480400000000007E-2</v>
      </c>
      <c r="DG491" s="17">
        <v>8.8253799999999993E-2</v>
      </c>
      <c r="DH491" s="17">
        <v>0.1310489</v>
      </c>
      <c r="DI491" s="17">
        <v>-3.6854699999999997E-2</v>
      </c>
      <c r="DJ491" s="17">
        <v>1.18251E-2</v>
      </c>
      <c r="DK491" s="17">
        <v>0.10394879999999999</v>
      </c>
      <c r="DL491" s="17">
        <v>0.1046967</v>
      </c>
      <c r="DM491" s="17">
        <v>2.19572E-2</v>
      </c>
      <c r="DN491" s="17">
        <v>-4.6365400000000001E-2</v>
      </c>
      <c r="DO491" s="17">
        <v>1.045277</v>
      </c>
      <c r="DP491" s="17">
        <v>1.089334</v>
      </c>
      <c r="DQ491" s="17">
        <v>0.92587699999999995</v>
      </c>
      <c r="DR491" s="17">
        <v>0.69073859999999998</v>
      </c>
      <c r="DS491" s="17">
        <v>0.42315910000000001</v>
      </c>
      <c r="DT491" s="17">
        <v>-0.24250720000000001</v>
      </c>
      <c r="DU491" s="17">
        <v>-0.16536049999999999</v>
      </c>
      <c r="DV491" s="17">
        <v>-0.1341754</v>
      </c>
      <c r="DW491" s="17">
        <v>0.2133158</v>
      </c>
      <c r="DX491" s="17">
        <v>0.17342879999999999</v>
      </c>
      <c r="DY491" s="17">
        <v>-6.2710000000000001E-4</v>
      </c>
      <c r="DZ491" s="17">
        <v>6.84033E-2</v>
      </c>
      <c r="EA491" s="17">
        <v>8.0344299999999994E-2</v>
      </c>
      <c r="EB491" s="17">
        <v>5.3621200000000001E-2</v>
      </c>
      <c r="EC491" s="17">
        <v>0.1823022</v>
      </c>
      <c r="ED491" s="17">
        <v>0.1545687</v>
      </c>
      <c r="EE491" s="17">
        <v>0.18129429999999999</v>
      </c>
      <c r="EF491" s="17">
        <v>0.2432153</v>
      </c>
      <c r="EG491" s="17">
        <v>8.8793399999999995E-2</v>
      </c>
      <c r="EH491" s="17">
        <v>0.15247430000000001</v>
      </c>
      <c r="EI491" s="17">
        <v>0.25245420000000002</v>
      </c>
      <c r="EJ491" s="17">
        <v>0.25764959999999998</v>
      </c>
      <c r="EK491" s="17">
        <v>0.1799693</v>
      </c>
      <c r="EL491" s="17">
        <v>0.1199514</v>
      </c>
      <c r="EM491" s="17">
        <v>1.1998530000000001</v>
      </c>
      <c r="EN491" s="17">
        <v>1.2426520000000001</v>
      </c>
      <c r="EO491" s="17">
        <v>1.072614</v>
      </c>
      <c r="EP491" s="17">
        <v>0.82589120000000005</v>
      </c>
      <c r="EQ491" s="17">
        <v>0.5478286</v>
      </c>
      <c r="ER491" s="17">
        <v>-0.1052878</v>
      </c>
      <c r="ES491" s="17">
        <v>-3.91484E-2</v>
      </c>
      <c r="ET491" s="17">
        <v>-2.3343300000000001E-2</v>
      </c>
      <c r="EU491" s="17">
        <v>77.980320000000006</v>
      </c>
      <c r="EV491" s="17">
        <v>76.019710000000003</v>
      </c>
      <c r="EW491" s="17">
        <v>74.789420000000007</v>
      </c>
      <c r="EX491" s="17">
        <v>74.126019999999997</v>
      </c>
      <c r="EY491" s="17">
        <v>73.458690000000004</v>
      </c>
      <c r="EZ491" s="17">
        <v>72.456720000000004</v>
      </c>
      <c r="FA491" s="17">
        <v>72.427180000000007</v>
      </c>
      <c r="FB491" s="17">
        <v>72.503919999999994</v>
      </c>
      <c r="FC491" s="17">
        <v>77.330640000000002</v>
      </c>
      <c r="FD491" s="17">
        <v>82.535409999999999</v>
      </c>
      <c r="FE491" s="17">
        <v>86.775630000000007</v>
      </c>
      <c r="FF491" s="17">
        <v>88.466629999999995</v>
      </c>
      <c r="FG491" s="17">
        <v>90.130030000000005</v>
      </c>
      <c r="FH491" s="17">
        <v>89.842640000000003</v>
      </c>
      <c r="FI491" s="17">
        <v>90.139849999999996</v>
      </c>
      <c r="FJ491" s="17">
        <v>91.639880000000005</v>
      </c>
      <c r="FK491" s="17">
        <v>91.100589999999997</v>
      </c>
      <c r="FL491" s="17">
        <v>89.740269999999995</v>
      </c>
      <c r="FM491" s="17">
        <v>87.631960000000007</v>
      </c>
      <c r="FN491" s="17">
        <v>82.696910000000003</v>
      </c>
      <c r="FO491" s="17">
        <v>78.509969999999996</v>
      </c>
      <c r="FP491" s="17">
        <v>77.175349999999995</v>
      </c>
      <c r="FQ491" s="17">
        <v>75.177260000000004</v>
      </c>
      <c r="FR491" s="17">
        <v>73.653630000000007</v>
      </c>
      <c r="FS491" s="17">
        <v>2.3052869999999999</v>
      </c>
      <c r="FT491" s="17"/>
      <c r="FU491" s="17">
        <v>0.15145910000000001</v>
      </c>
      <c r="FW491" s="17"/>
      <c r="IA491" s="62"/>
    </row>
    <row r="492" spans="1:235" x14ac:dyDescent="0.25">
      <c r="A492" t="s">
        <v>266</v>
      </c>
      <c r="B492" t="s">
        <v>199</v>
      </c>
      <c r="C492" t="s">
        <v>314</v>
      </c>
      <c r="D492" s="63">
        <v>44809</v>
      </c>
      <c r="E492" t="s">
        <v>220</v>
      </c>
      <c r="F492" s="17">
        <v>312</v>
      </c>
      <c r="G492" s="17">
        <v>1.9246319999999999</v>
      </c>
      <c r="H492" s="17">
        <v>1.809177</v>
      </c>
      <c r="I492" s="17">
        <v>1.4527810000000001</v>
      </c>
      <c r="J492" s="17">
        <v>1.333056</v>
      </c>
      <c r="K492" s="17">
        <v>1.1868559999999999</v>
      </c>
      <c r="L492" s="17">
        <v>1.160598</v>
      </c>
      <c r="M492" s="17">
        <v>1.0700400000000001</v>
      </c>
      <c r="N492" s="17">
        <v>0.89653130000000003</v>
      </c>
      <c r="O492" s="17">
        <v>0.72129480000000001</v>
      </c>
      <c r="P492" s="17">
        <v>0.62586799999999998</v>
      </c>
      <c r="Q492" s="17">
        <v>0.54684390000000005</v>
      </c>
      <c r="R492" s="17">
        <v>0.62637860000000001</v>
      </c>
      <c r="S492" s="17">
        <v>0.76108830000000005</v>
      </c>
      <c r="T492" s="17">
        <v>0.98219259999999997</v>
      </c>
      <c r="U492" s="17">
        <v>1.1890689999999999</v>
      </c>
      <c r="V492" s="17">
        <v>1.6062080000000001</v>
      </c>
      <c r="W492" s="17">
        <v>1.77623</v>
      </c>
      <c r="X492" s="17">
        <v>2.4068200000000002</v>
      </c>
      <c r="Y492" s="17">
        <v>2.7706580000000001</v>
      </c>
      <c r="Z492" s="17">
        <v>2.4952139999999998</v>
      </c>
      <c r="AA492" s="17">
        <v>2.5686100000000001</v>
      </c>
      <c r="AB492" s="17">
        <v>2.360382</v>
      </c>
      <c r="AC492" s="17">
        <v>1.9986900000000001</v>
      </c>
      <c r="AD492" s="17">
        <v>1.5306200000000001</v>
      </c>
      <c r="AE492" s="17">
        <v>-0.2307602</v>
      </c>
      <c r="AF492" s="17">
        <v>-0.1472987</v>
      </c>
      <c r="AG492" s="17">
        <v>-0.28138540000000001</v>
      </c>
      <c r="AH492" s="17">
        <v>-0.2390854</v>
      </c>
      <c r="AI492" s="17">
        <v>-0.25469190000000003</v>
      </c>
      <c r="AJ492" s="17">
        <v>-0.26616519999999999</v>
      </c>
      <c r="AK492" s="17">
        <v>-6.59917E-2</v>
      </c>
      <c r="AL492" s="17">
        <v>-0.17859939999999999</v>
      </c>
      <c r="AM492" s="17">
        <v>-0.23942939999999999</v>
      </c>
      <c r="AN492" s="17">
        <v>-0.24747649999999999</v>
      </c>
      <c r="AO492" s="17">
        <v>-0.50963349999999996</v>
      </c>
      <c r="AP492" s="17">
        <v>-0.3037975</v>
      </c>
      <c r="AQ492" s="17">
        <v>-0.14274790000000001</v>
      </c>
      <c r="AR492" s="17">
        <v>-0.25008960000000002</v>
      </c>
      <c r="AS492" s="17">
        <v>-0.48909839999999999</v>
      </c>
      <c r="AT492" s="17">
        <v>-0.75313529999999995</v>
      </c>
      <c r="AU492" s="17">
        <v>0.60035490000000002</v>
      </c>
      <c r="AV492" s="17">
        <v>0.72018519999999997</v>
      </c>
      <c r="AW492" s="17">
        <v>0.56459400000000004</v>
      </c>
      <c r="AX492" s="17">
        <v>0.27892260000000002</v>
      </c>
      <c r="AY492" s="17">
        <v>3.3188099999999998E-2</v>
      </c>
      <c r="AZ492" s="17">
        <v>-0.9272338</v>
      </c>
      <c r="BA492" s="17">
        <v>-0.73577959999999998</v>
      </c>
      <c r="BB492" s="17">
        <v>-0.63032339999999998</v>
      </c>
      <c r="BC492" s="17">
        <v>-4.3339599999999999E-2</v>
      </c>
      <c r="BD492" s="17">
        <v>2.4313399999999999E-2</v>
      </c>
      <c r="BE492" s="17">
        <v>-0.12331010000000001</v>
      </c>
      <c r="BF492" s="17">
        <v>-9.5211500000000004E-2</v>
      </c>
      <c r="BG492" s="17">
        <v>-0.1234603</v>
      </c>
      <c r="BH492" s="17">
        <v>-0.14678440000000001</v>
      </c>
      <c r="BI492" s="17">
        <v>3.4658399999999999E-2</v>
      </c>
      <c r="BJ492" s="17">
        <v>-7.1936200000000006E-2</v>
      </c>
      <c r="BK492" s="17">
        <v>-0.1189123</v>
      </c>
      <c r="BL492" s="17">
        <v>-0.101342</v>
      </c>
      <c r="BM492" s="17">
        <v>-0.33432719999999999</v>
      </c>
      <c r="BN492" s="17">
        <v>-0.1183075</v>
      </c>
      <c r="BO492" s="17">
        <v>5.2428200000000001E-2</v>
      </c>
      <c r="BP492" s="17">
        <v>-3.5895499999999997E-2</v>
      </c>
      <c r="BQ492" s="17">
        <v>-0.27600409999999997</v>
      </c>
      <c r="BR492" s="17">
        <v>-0.51122020000000001</v>
      </c>
      <c r="BS492" s="17">
        <v>0.81950299999999998</v>
      </c>
      <c r="BT492" s="17">
        <v>0.93923869999999998</v>
      </c>
      <c r="BU492" s="17">
        <v>0.78095389999999998</v>
      </c>
      <c r="BV492" s="17">
        <v>0.47165570000000001</v>
      </c>
      <c r="BW492" s="17">
        <v>0.21747630000000001</v>
      </c>
      <c r="BX492" s="17">
        <v>-0.7230219</v>
      </c>
      <c r="BY492" s="17">
        <v>-0.55138690000000001</v>
      </c>
      <c r="BZ492" s="17">
        <v>-0.46853339999999999</v>
      </c>
      <c r="CA492" s="17">
        <v>8.64674E-2</v>
      </c>
      <c r="CB492" s="17">
        <v>0.1431713</v>
      </c>
      <c r="CC492" s="17">
        <v>-1.38277E-2</v>
      </c>
      <c r="CD492" s="17">
        <v>4.4352000000000003E-3</v>
      </c>
      <c r="CE492" s="17">
        <v>-3.25697E-2</v>
      </c>
      <c r="CF492" s="17">
        <v>-6.4101599999999995E-2</v>
      </c>
      <c r="CG492" s="17">
        <v>0.1043684</v>
      </c>
      <c r="CH492" s="17">
        <v>1.9384000000000001E-3</v>
      </c>
      <c r="CI492" s="17">
        <v>-3.5442599999999998E-2</v>
      </c>
      <c r="CJ492" s="17">
        <v>-1.2960000000000001E-4</v>
      </c>
      <c r="CK492" s="17">
        <v>-0.21291060000000001</v>
      </c>
      <c r="CL492" s="17">
        <v>1.0162300000000001E-2</v>
      </c>
      <c r="CM492" s="17">
        <v>0.18760660000000001</v>
      </c>
      <c r="CN492" s="17">
        <v>0.1124547</v>
      </c>
      <c r="CO492" s="17">
        <v>-0.12841559999999999</v>
      </c>
      <c r="CP492" s="17">
        <v>-0.34367049999999999</v>
      </c>
      <c r="CQ492" s="17">
        <v>0.97128440000000005</v>
      </c>
      <c r="CR492" s="17">
        <v>1.0909549999999999</v>
      </c>
      <c r="CS492" s="17">
        <v>0.93080410000000002</v>
      </c>
      <c r="CT492" s="17">
        <v>0.60514210000000002</v>
      </c>
      <c r="CU492" s="17">
        <v>0.34511380000000003</v>
      </c>
      <c r="CV492" s="17">
        <v>-0.58158520000000002</v>
      </c>
      <c r="CW492" s="17">
        <v>-0.42367709999999997</v>
      </c>
      <c r="CX492" s="17">
        <v>-0.35647820000000002</v>
      </c>
      <c r="CY492" s="17">
        <v>0.21627440000000001</v>
      </c>
      <c r="CZ492" s="17">
        <v>0.26202930000000002</v>
      </c>
      <c r="DA492" s="17">
        <v>9.5654699999999995E-2</v>
      </c>
      <c r="DB492" s="17">
        <v>0.1040819</v>
      </c>
      <c r="DC492" s="17">
        <v>5.8320900000000002E-2</v>
      </c>
      <c r="DD492" s="17">
        <v>1.85811E-2</v>
      </c>
      <c r="DE492" s="17">
        <v>0.17407839999999999</v>
      </c>
      <c r="DF492" s="17">
        <v>7.5813000000000005E-2</v>
      </c>
      <c r="DG492" s="17">
        <v>4.8027199999999999E-2</v>
      </c>
      <c r="DH492" s="17">
        <v>0.1010827</v>
      </c>
      <c r="DI492" s="17">
        <v>-9.1493900000000003E-2</v>
      </c>
      <c r="DJ492" s="17">
        <v>0.13863200000000001</v>
      </c>
      <c r="DK492" s="17">
        <v>0.32278489999999999</v>
      </c>
      <c r="DL492" s="17">
        <v>0.26080490000000001</v>
      </c>
      <c r="DM492" s="17">
        <v>1.91728E-2</v>
      </c>
      <c r="DN492" s="17">
        <v>-0.17612079999999999</v>
      </c>
      <c r="DO492" s="17">
        <v>1.1230659999999999</v>
      </c>
      <c r="DP492" s="17">
        <v>1.2426710000000001</v>
      </c>
      <c r="DQ492" s="17">
        <v>1.080654</v>
      </c>
      <c r="DR492" s="17">
        <v>0.73862839999999996</v>
      </c>
      <c r="DS492" s="17">
        <v>0.47275119999999998</v>
      </c>
      <c r="DT492" s="17">
        <v>-0.4401487</v>
      </c>
      <c r="DU492" s="17">
        <v>-0.29596729999999999</v>
      </c>
      <c r="DV492" s="17">
        <v>-0.2444229</v>
      </c>
      <c r="DW492" s="17">
        <v>0.40369509999999997</v>
      </c>
      <c r="DX492" s="17">
        <v>0.43364130000000001</v>
      </c>
      <c r="DY492" s="17">
        <v>0.25372990000000001</v>
      </c>
      <c r="DZ492" s="17">
        <v>0.2479558</v>
      </c>
      <c r="EA492" s="17">
        <v>0.18955250000000001</v>
      </c>
      <c r="EB492" s="17">
        <v>0.1379619</v>
      </c>
      <c r="EC492" s="17">
        <v>0.27472849999999999</v>
      </c>
      <c r="ED492" s="17">
        <v>0.18247620000000001</v>
      </c>
      <c r="EE492" s="17">
        <v>0.16854430000000001</v>
      </c>
      <c r="EF492" s="17">
        <v>0.2472173</v>
      </c>
      <c r="EG492" s="17">
        <v>8.3812399999999995E-2</v>
      </c>
      <c r="EH492" s="17">
        <v>0.32412200000000002</v>
      </c>
      <c r="EI492" s="17">
        <v>0.517961</v>
      </c>
      <c r="EJ492" s="17">
        <v>0.474999</v>
      </c>
      <c r="EK492" s="17">
        <v>0.2322671</v>
      </c>
      <c r="EL492" s="17">
        <v>6.5794400000000003E-2</v>
      </c>
      <c r="EM492" s="17">
        <v>1.342214</v>
      </c>
      <c r="EN492" s="17">
        <v>1.461724</v>
      </c>
      <c r="EO492" s="17">
        <v>1.2970139999999999</v>
      </c>
      <c r="EP492" s="17">
        <v>0.93136160000000001</v>
      </c>
      <c r="EQ492" s="17">
        <v>0.65703940000000005</v>
      </c>
      <c r="ER492" s="17">
        <v>-0.2359367</v>
      </c>
      <c r="ES492" s="17">
        <v>-0.1115746</v>
      </c>
      <c r="ET492" s="17">
        <v>-8.2632899999999995E-2</v>
      </c>
      <c r="EU492" s="17">
        <v>77.683549999999997</v>
      </c>
      <c r="EV492" s="17">
        <v>75.742620000000002</v>
      </c>
      <c r="EW492" s="17">
        <v>74.57808</v>
      </c>
      <c r="EX492" s="17">
        <v>73.527450000000002</v>
      </c>
      <c r="EY492" s="17">
        <v>72.953599999999994</v>
      </c>
      <c r="EZ492" s="17">
        <v>72.189899999999994</v>
      </c>
      <c r="FA492" s="17">
        <v>72.13082</v>
      </c>
      <c r="FB492" s="17">
        <v>72.523210000000006</v>
      </c>
      <c r="FC492" s="17">
        <v>77.071719999999999</v>
      </c>
      <c r="FD492" s="17">
        <v>81.97045</v>
      </c>
      <c r="FE492" s="17">
        <v>85.936710000000005</v>
      </c>
      <c r="FF492" s="17">
        <v>86.818569999999994</v>
      </c>
      <c r="FG492" s="17">
        <v>87.708860000000001</v>
      </c>
      <c r="FH492" s="17">
        <v>87.379750000000001</v>
      </c>
      <c r="FI492" s="17">
        <v>87.962029999999999</v>
      </c>
      <c r="FJ492" s="17">
        <v>89.877650000000003</v>
      </c>
      <c r="FK492" s="17">
        <v>89.73</v>
      </c>
      <c r="FL492" s="17">
        <v>88.413529999999994</v>
      </c>
      <c r="FM492" s="17">
        <v>86.265829999999994</v>
      </c>
      <c r="FN492" s="17">
        <v>81.68777</v>
      </c>
      <c r="FO492" s="17">
        <v>78.211010000000002</v>
      </c>
      <c r="FP492" s="17">
        <v>76.683589999999995</v>
      </c>
      <c r="FQ492" s="17">
        <v>75.210999999999999</v>
      </c>
      <c r="FR492" s="17">
        <v>73.911429999999996</v>
      </c>
      <c r="FS492" s="17">
        <v>3.4034339999999998</v>
      </c>
      <c r="FT492" s="17"/>
      <c r="FU492" s="17">
        <v>0.22149260000000001</v>
      </c>
      <c r="FW492" s="17"/>
      <c r="HY492" s="62"/>
      <c r="IA492" s="62"/>
    </row>
    <row r="493" spans="1:235" x14ac:dyDescent="0.25">
      <c r="A493" t="s">
        <v>266</v>
      </c>
      <c r="B493" t="s">
        <v>199</v>
      </c>
      <c r="C493" t="s">
        <v>314</v>
      </c>
      <c r="D493" s="63">
        <v>44809</v>
      </c>
      <c r="E493" t="s">
        <v>221</v>
      </c>
      <c r="F493" s="17">
        <v>357</v>
      </c>
      <c r="G493" s="17">
        <v>1.6900459999999999</v>
      </c>
      <c r="H493" s="17">
        <v>1.347019</v>
      </c>
      <c r="I493" s="17">
        <v>1.0376829999999999</v>
      </c>
      <c r="J493" s="17">
        <v>0.96102030000000005</v>
      </c>
      <c r="K493" s="17">
        <v>0.93299209999999999</v>
      </c>
      <c r="L493" s="17">
        <v>1.0613589999999999</v>
      </c>
      <c r="M493" s="17">
        <v>0.999834</v>
      </c>
      <c r="N493" s="17">
        <v>0.93002459999999998</v>
      </c>
      <c r="O493" s="17">
        <v>0.86057150000000004</v>
      </c>
      <c r="P493" s="17">
        <v>0.72986030000000002</v>
      </c>
      <c r="Q493" s="17">
        <v>0.66064909999999999</v>
      </c>
      <c r="R493" s="17">
        <v>0.67233509999999996</v>
      </c>
      <c r="S493" s="17">
        <v>0.9030977</v>
      </c>
      <c r="T493" s="17">
        <v>1.0885309999999999</v>
      </c>
      <c r="U493" s="17">
        <v>1.4502060000000001</v>
      </c>
      <c r="V493" s="17">
        <v>1.7727980000000001</v>
      </c>
      <c r="W493" s="17">
        <v>1.947967</v>
      </c>
      <c r="X493" s="17">
        <v>2.4366099999999999</v>
      </c>
      <c r="Y493" s="17">
        <v>2.678137</v>
      </c>
      <c r="Z493" s="17">
        <v>2.5325340000000001</v>
      </c>
      <c r="AA493" s="17">
        <v>2.5205519999999999</v>
      </c>
      <c r="AB493" s="17">
        <v>2.59111</v>
      </c>
      <c r="AC493" s="17">
        <v>2.2205240000000002</v>
      </c>
      <c r="AD493" s="17">
        <v>1.884719</v>
      </c>
      <c r="AE493" s="17">
        <v>-0.49598120000000001</v>
      </c>
      <c r="AF493" s="17">
        <v>-0.57040579999999996</v>
      </c>
      <c r="AG493" s="17">
        <v>-0.76609830000000001</v>
      </c>
      <c r="AH493" s="17">
        <v>-0.67705360000000003</v>
      </c>
      <c r="AI493" s="17">
        <v>-0.57175529999999997</v>
      </c>
      <c r="AJ493" s="17">
        <v>-0.33613189999999998</v>
      </c>
      <c r="AK493" s="17">
        <v>-0.1044525</v>
      </c>
      <c r="AL493" s="17">
        <v>-0.1290974</v>
      </c>
      <c r="AM493" s="17">
        <v>-0.16344700000000001</v>
      </c>
      <c r="AN493" s="17">
        <v>-0.17071</v>
      </c>
      <c r="AO493" s="17">
        <v>-0.33940490000000001</v>
      </c>
      <c r="AP493" s="17">
        <v>-0.5004345</v>
      </c>
      <c r="AQ493" s="17">
        <v>-0.50167819999999996</v>
      </c>
      <c r="AR493" s="17">
        <v>-0.42827280000000001</v>
      </c>
      <c r="AS493" s="17">
        <v>-0.42935119999999999</v>
      </c>
      <c r="AT493" s="17">
        <v>-0.39921469999999998</v>
      </c>
      <c r="AU493" s="17">
        <v>0.59687500000000004</v>
      </c>
      <c r="AV493" s="17">
        <v>0.5900282</v>
      </c>
      <c r="AW493" s="17">
        <v>0.44651410000000002</v>
      </c>
      <c r="AX493" s="17">
        <v>0.30739329999999998</v>
      </c>
      <c r="AY493" s="17">
        <v>7.3718000000000006E-2</v>
      </c>
      <c r="AZ493" s="17">
        <v>-0.40769470000000002</v>
      </c>
      <c r="BA493" s="17">
        <v>-0.37327090000000002</v>
      </c>
      <c r="BB493" s="17">
        <v>-0.3368642</v>
      </c>
      <c r="BC493" s="17">
        <v>-0.29601539999999998</v>
      </c>
      <c r="BD493" s="17">
        <v>-0.38101770000000001</v>
      </c>
      <c r="BE493" s="17">
        <v>-0.5682604</v>
      </c>
      <c r="BF493" s="17">
        <v>-0.4738657</v>
      </c>
      <c r="BG493" s="17">
        <v>-0.38029020000000002</v>
      </c>
      <c r="BH493" s="17">
        <v>-0.20475850000000001</v>
      </c>
      <c r="BI493" s="17">
        <v>-1.56204E-2</v>
      </c>
      <c r="BJ493" s="17">
        <v>-2.2766700000000001E-2</v>
      </c>
      <c r="BK493" s="17">
        <v>-1.9380399999999999E-2</v>
      </c>
      <c r="BL493" s="17">
        <v>-5.5750000000000005E-4</v>
      </c>
      <c r="BM493" s="17">
        <v>-0.15966639999999999</v>
      </c>
      <c r="BN493" s="17">
        <v>-0.28881220000000002</v>
      </c>
      <c r="BO493" s="17">
        <v>-0.27764879999999997</v>
      </c>
      <c r="BP493" s="17">
        <v>-0.20999480000000001</v>
      </c>
      <c r="BQ493" s="17">
        <v>-0.19639019999999999</v>
      </c>
      <c r="BR493" s="17">
        <v>-0.1713199</v>
      </c>
      <c r="BS493" s="17">
        <v>0.81260779999999999</v>
      </c>
      <c r="BT493" s="17">
        <v>0.79962319999999998</v>
      </c>
      <c r="BU493" s="17">
        <v>0.64314930000000003</v>
      </c>
      <c r="BV493" s="17">
        <v>0.49082219999999999</v>
      </c>
      <c r="BW493" s="17">
        <v>0.24270530000000001</v>
      </c>
      <c r="BX493" s="17">
        <v>-0.22118969999999999</v>
      </c>
      <c r="BY493" s="17">
        <v>-0.19995540000000001</v>
      </c>
      <c r="BZ493" s="17">
        <v>-0.1862432</v>
      </c>
      <c r="CA493" s="17">
        <v>-0.15751970000000001</v>
      </c>
      <c r="CB493" s="17">
        <v>-0.24984809999999999</v>
      </c>
      <c r="CC493" s="17">
        <v>-0.43123840000000002</v>
      </c>
      <c r="CD493" s="17">
        <v>-0.3331384</v>
      </c>
      <c r="CE493" s="17">
        <v>-0.24768209999999999</v>
      </c>
      <c r="CF493" s="17">
        <v>-0.1137697</v>
      </c>
      <c r="CG493" s="17">
        <v>4.5904399999999998E-2</v>
      </c>
      <c r="CH493" s="17">
        <v>5.0877600000000002E-2</v>
      </c>
      <c r="CI493" s="17">
        <v>8.0399700000000004E-2</v>
      </c>
      <c r="CJ493" s="17">
        <v>0.1172895</v>
      </c>
      <c r="CK493" s="17">
        <v>-3.5180200000000002E-2</v>
      </c>
      <c r="CL493" s="17">
        <v>-0.14224329999999999</v>
      </c>
      <c r="CM493" s="17">
        <v>-0.12248680000000001</v>
      </c>
      <c r="CN493" s="17">
        <v>-5.8816199999999999E-2</v>
      </c>
      <c r="CO493" s="17">
        <v>-3.5042200000000003E-2</v>
      </c>
      <c r="CP493" s="17">
        <v>-1.34807E-2</v>
      </c>
      <c r="CQ493" s="17">
        <v>0.96202359999999998</v>
      </c>
      <c r="CR493" s="17">
        <v>0.94478799999999996</v>
      </c>
      <c r="CS493" s="17">
        <v>0.77933819999999998</v>
      </c>
      <c r="CT493" s="17">
        <v>0.61786439999999998</v>
      </c>
      <c r="CU493" s="17">
        <v>0.35974539999999999</v>
      </c>
      <c r="CV493" s="17">
        <v>-9.2016899999999999E-2</v>
      </c>
      <c r="CW493" s="17">
        <v>-7.9917600000000005E-2</v>
      </c>
      <c r="CX493" s="17">
        <v>-8.1923499999999996E-2</v>
      </c>
      <c r="CY493" s="17">
        <v>-1.9023999999999999E-2</v>
      </c>
      <c r="CZ493" s="17">
        <v>-0.1186784</v>
      </c>
      <c r="DA493" s="17">
        <v>-0.29421649999999999</v>
      </c>
      <c r="DB493" s="17">
        <v>-0.1924111</v>
      </c>
      <c r="DC493" s="17">
        <v>-0.11507390000000001</v>
      </c>
      <c r="DD493" s="17">
        <v>-2.2780999999999999E-2</v>
      </c>
      <c r="DE493" s="17">
        <v>0.1074292</v>
      </c>
      <c r="DF493" s="17">
        <v>0.1245219</v>
      </c>
      <c r="DG493" s="17">
        <v>0.1801798</v>
      </c>
      <c r="DH493" s="17">
        <v>0.2351366</v>
      </c>
      <c r="DI493" s="17">
        <v>8.9306099999999999E-2</v>
      </c>
      <c r="DJ493" s="17">
        <v>4.3255999999999998E-3</v>
      </c>
      <c r="DK493" s="17">
        <v>3.2675299999999997E-2</v>
      </c>
      <c r="DL493" s="17">
        <v>9.23625E-2</v>
      </c>
      <c r="DM493" s="17">
        <v>0.1263058</v>
      </c>
      <c r="DN493" s="17">
        <v>0.1443586</v>
      </c>
      <c r="DO493" s="17">
        <v>1.11144</v>
      </c>
      <c r="DP493" s="17">
        <v>1.0899529999999999</v>
      </c>
      <c r="DQ493" s="17">
        <v>0.91552719999999999</v>
      </c>
      <c r="DR493" s="17">
        <v>0.74490670000000003</v>
      </c>
      <c r="DS493" s="17">
        <v>0.47678549999999997</v>
      </c>
      <c r="DT493" s="17">
        <v>3.7155899999999999E-2</v>
      </c>
      <c r="DU493" s="17">
        <v>4.0120200000000002E-2</v>
      </c>
      <c r="DV493" s="17">
        <v>2.2396200000000002E-2</v>
      </c>
      <c r="DW493" s="17">
        <v>0.18094180000000001</v>
      </c>
      <c r="DX493" s="17">
        <v>7.07097E-2</v>
      </c>
      <c r="DY493" s="17">
        <v>-9.6378500000000006E-2</v>
      </c>
      <c r="DZ493" s="17">
        <v>1.07768E-2</v>
      </c>
      <c r="EA493" s="17">
        <v>7.6391200000000006E-2</v>
      </c>
      <c r="EB493" s="17">
        <v>0.10859240000000001</v>
      </c>
      <c r="EC493" s="17">
        <v>0.1962613</v>
      </c>
      <c r="ED493" s="17">
        <v>0.23085249999999999</v>
      </c>
      <c r="EE493" s="17">
        <v>0.32424649999999999</v>
      </c>
      <c r="EF493" s="17">
        <v>0.40528910000000001</v>
      </c>
      <c r="EG493" s="17">
        <v>0.26904450000000002</v>
      </c>
      <c r="EH493" s="17">
        <v>0.2159479</v>
      </c>
      <c r="EI493" s="17">
        <v>0.25670460000000001</v>
      </c>
      <c r="EJ493" s="17">
        <v>0.31064039999999998</v>
      </c>
      <c r="EK493" s="17">
        <v>0.3592668</v>
      </c>
      <c r="EL493" s="17">
        <v>0.37225340000000001</v>
      </c>
      <c r="EM493" s="17">
        <v>1.327172</v>
      </c>
      <c r="EN493" s="17">
        <v>1.2995479999999999</v>
      </c>
      <c r="EO493" s="17">
        <v>1.1121620000000001</v>
      </c>
      <c r="EP493" s="17">
        <v>0.92833560000000004</v>
      </c>
      <c r="EQ493" s="17">
        <v>0.64577289999999998</v>
      </c>
      <c r="ER493" s="17">
        <v>0.2236609</v>
      </c>
      <c r="ES493" s="17">
        <v>0.2134356</v>
      </c>
      <c r="ET493" s="17">
        <v>0.17301720000000001</v>
      </c>
      <c r="EU493" s="17">
        <v>78.239840000000001</v>
      </c>
      <c r="EV493" s="17">
        <v>76.26191</v>
      </c>
      <c r="EW493" s="17">
        <v>74.974010000000007</v>
      </c>
      <c r="EX493" s="17">
        <v>74.64931</v>
      </c>
      <c r="EY493" s="17">
        <v>73.90025</v>
      </c>
      <c r="EZ493" s="17">
        <v>72.690060000000003</v>
      </c>
      <c r="FA493" s="17">
        <v>72.686419999999998</v>
      </c>
      <c r="FB493" s="17">
        <v>72.487269999999995</v>
      </c>
      <c r="FC493" s="17">
        <v>77.557490000000001</v>
      </c>
      <c r="FD493" s="17">
        <v>83.029470000000003</v>
      </c>
      <c r="FE493" s="17">
        <v>87.508849999999995</v>
      </c>
      <c r="FF493" s="17">
        <v>89.906909999999996</v>
      </c>
      <c r="FG493" s="17">
        <v>92.246179999999995</v>
      </c>
      <c r="FH493" s="17">
        <v>91.995180000000005</v>
      </c>
      <c r="FI493" s="17">
        <v>92.043369999999996</v>
      </c>
      <c r="FJ493" s="17">
        <v>93.179810000000003</v>
      </c>
      <c r="FK493" s="17">
        <v>92.297880000000006</v>
      </c>
      <c r="FL493" s="17">
        <v>90.899720000000002</v>
      </c>
      <c r="FM493" s="17">
        <v>88.826030000000003</v>
      </c>
      <c r="FN493" s="17">
        <v>83.578869999999995</v>
      </c>
      <c r="FO493" s="17">
        <v>78.770700000000005</v>
      </c>
      <c r="FP493" s="17">
        <v>77.60454</v>
      </c>
      <c r="FQ493" s="17">
        <v>75.147289999999998</v>
      </c>
      <c r="FR493" s="17">
        <v>73.427940000000007</v>
      </c>
      <c r="FS493" s="17">
        <v>3.1907019999999999</v>
      </c>
      <c r="FT493" s="17"/>
      <c r="FU493" s="17">
        <v>0.20148099999999999</v>
      </c>
      <c r="FW493" s="17"/>
      <c r="HY493" s="62"/>
      <c r="IA493" s="62"/>
    </row>
    <row r="494" spans="1:235" x14ac:dyDescent="0.25">
      <c r="A494" t="s">
        <v>266</v>
      </c>
      <c r="B494" t="s">
        <v>199</v>
      </c>
      <c r="C494" t="s">
        <v>314</v>
      </c>
      <c r="D494" s="63">
        <v>44810</v>
      </c>
      <c r="E494" t="s">
        <v>219</v>
      </c>
      <c r="F494" s="17">
        <v>668</v>
      </c>
      <c r="G494" s="17">
        <v>1.443514</v>
      </c>
      <c r="H494" s="17">
        <v>1.264969</v>
      </c>
      <c r="I494" s="17">
        <v>1.056835</v>
      </c>
      <c r="J494" s="17">
        <v>0.9502505</v>
      </c>
      <c r="K494" s="17">
        <v>0.88653959999999998</v>
      </c>
      <c r="L494" s="17">
        <v>0.97499000000000002</v>
      </c>
      <c r="M494" s="17">
        <v>0.95191499999999996</v>
      </c>
      <c r="N494" s="17">
        <v>0.86453219999999997</v>
      </c>
      <c r="O494" s="17">
        <v>0.57495289999999999</v>
      </c>
      <c r="P494" s="17">
        <v>0.29296709999999998</v>
      </c>
      <c r="Q494" s="17">
        <v>0.19318949999999999</v>
      </c>
      <c r="R494" s="17">
        <v>0.19761400000000001</v>
      </c>
      <c r="S494" s="17">
        <v>0.2414917</v>
      </c>
      <c r="T494" s="17">
        <v>0.56601699999999999</v>
      </c>
      <c r="U494" s="17">
        <v>0.82414770000000004</v>
      </c>
      <c r="V494" s="17">
        <v>1.3115939999999999</v>
      </c>
      <c r="W494" s="17">
        <v>1.7124839999999999</v>
      </c>
      <c r="X494" s="17">
        <v>2.2722799999999999</v>
      </c>
      <c r="Y494" s="17">
        <v>2.3831899999999999</v>
      </c>
      <c r="Z494" s="17">
        <v>2.2573159999999999</v>
      </c>
      <c r="AA494" s="17">
        <v>2.1441150000000002</v>
      </c>
      <c r="AB494" s="17">
        <v>2.2653470000000002</v>
      </c>
      <c r="AC494" s="17">
        <v>2.1209929999999999</v>
      </c>
      <c r="AD494" s="17">
        <v>1.841556</v>
      </c>
      <c r="AE494" s="17">
        <v>-0.54672379999999998</v>
      </c>
      <c r="AF494" s="17">
        <v>-0.47282390000000002</v>
      </c>
      <c r="AG494" s="17">
        <v>-0.50098509999999996</v>
      </c>
      <c r="AH494" s="17">
        <v>-0.46751969999999998</v>
      </c>
      <c r="AI494" s="17">
        <v>-0.46429369999999998</v>
      </c>
      <c r="AJ494" s="17">
        <v>-0.24726020000000001</v>
      </c>
      <c r="AK494" s="17">
        <v>-0.1767445</v>
      </c>
      <c r="AL494" s="17">
        <v>-9.2824799999999999E-2</v>
      </c>
      <c r="AM494" s="17">
        <v>-0.1049283</v>
      </c>
      <c r="AN494" s="17">
        <v>-0.1017142</v>
      </c>
      <c r="AO494" s="17">
        <v>-5.6159000000000001E-2</v>
      </c>
      <c r="AP494" s="17">
        <v>-7.7702599999999997E-2</v>
      </c>
      <c r="AQ494" s="17">
        <v>-0.26643709999999998</v>
      </c>
      <c r="AR494" s="17">
        <v>-6.9615399999999994E-2</v>
      </c>
      <c r="AS494" s="17">
        <v>-0.2204342</v>
      </c>
      <c r="AT494" s="17">
        <v>-0.3727548</v>
      </c>
      <c r="AU494" s="17">
        <v>0.85102920000000004</v>
      </c>
      <c r="AV494" s="17">
        <v>0.61211709999999997</v>
      </c>
      <c r="AW494" s="17">
        <v>0.45221990000000001</v>
      </c>
      <c r="AX494" s="17">
        <v>0.2970699</v>
      </c>
      <c r="AY494" s="17">
        <v>1.01767E-2</v>
      </c>
      <c r="AZ494" s="17">
        <v>-0.62785080000000004</v>
      </c>
      <c r="BA494" s="17">
        <v>-0.43663249999999998</v>
      </c>
      <c r="BB494" s="17">
        <v>-0.41486129999999999</v>
      </c>
      <c r="BC494" s="17">
        <v>-0.41604419999999998</v>
      </c>
      <c r="BD494" s="17">
        <v>-0.35122789999999998</v>
      </c>
      <c r="BE494" s="17">
        <v>-0.3874397</v>
      </c>
      <c r="BF494" s="17">
        <v>-0.34864479999999998</v>
      </c>
      <c r="BG494" s="17">
        <v>-0.35198170000000001</v>
      </c>
      <c r="BH494" s="17">
        <v>-0.16541410000000001</v>
      </c>
      <c r="BI494" s="17">
        <v>-0.11086500000000001</v>
      </c>
      <c r="BJ494" s="17">
        <v>-2.0294900000000001E-2</v>
      </c>
      <c r="BK494" s="17">
        <v>-2.21692E-2</v>
      </c>
      <c r="BL494" s="17">
        <v>-1.0637999999999999E-3</v>
      </c>
      <c r="BM494" s="17">
        <v>5.13085E-2</v>
      </c>
      <c r="BN494" s="17">
        <v>4.5022399999999997E-2</v>
      </c>
      <c r="BO494" s="17">
        <v>-0.13142519999999999</v>
      </c>
      <c r="BP494" s="17">
        <v>6.8178100000000005E-2</v>
      </c>
      <c r="BQ494" s="17">
        <v>-7.9897200000000002E-2</v>
      </c>
      <c r="BR494" s="17">
        <v>-0.222416</v>
      </c>
      <c r="BS494" s="17">
        <v>0.9947703</v>
      </c>
      <c r="BT494" s="17">
        <v>0.75178739999999999</v>
      </c>
      <c r="BU494" s="17">
        <v>0.58030130000000002</v>
      </c>
      <c r="BV494" s="17">
        <v>0.41738750000000002</v>
      </c>
      <c r="BW494" s="17">
        <v>0.1213506</v>
      </c>
      <c r="BX494" s="17">
        <v>-0.49447350000000001</v>
      </c>
      <c r="BY494" s="17">
        <v>-0.31500679999999998</v>
      </c>
      <c r="BZ494" s="17">
        <v>-0.29966959999999998</v>
      </c>
      <c r="CA494" s="17">
        <v>-0.32553599999999999</v>
      </c>
      <c r="CB494" s="17">
        <v>-0.2670109</v>
      </c>
      <c r="CC494" s="17">
        <v>-0.30879859999999998</v>
      </c>
      <c r="CD494" s="17">
        <v>-0.26631250000000001</v>
      </c>
      <c r="CE494" s="17">
        <v>-0.27419470000000001</v>
      </c>
      <c r="CF494" s="17">
        <v>-0.1087277</v>
      </c>
      <c r="CG494" s="17">
        <v>-6.5237100000000006E-2</v>
      </c>
      <c r="CH494" s="17">
        <v>2.99391E-2</v>
      </c>
      <c r="CI494" s="17">
        <v>3.5149600000000003E-2</v>
      </c>
      <c r="CJ494" s="17">
        <v>6.8646299999999993E-2</v>
      </c>
      <c r="CK494" s="17">
        <v>0.1257402</v>
      </c>
      <c r="CL494" s="17">
        <v>0.13002130000000001</v>
      </c>
      <c r="CM494" s="17">
        <v>-3.7916499999999999E-2</v>
      </c>
      <c r="CN494" s="17">
        <v>0.16361339999999999</v>
      </c>
      <c r="CO494" s="17">
        <v>1.74384E-2</v>
      </c>
      <c r="CP494" s="17">
        <v>-0.1182918</v>
      </c>
      <c r="CQ494" s="17">
        <v>1.094325</v>
      </c>
      <c r="CR494" s="17">
        <v>0.84852260000000002</v>
      </c>
      <c r="CS494" s="17">
        <v>0.66900999999999999</v>
      </c>
      <c r="CT494" s="17">
        <v>0.50071920000000003</v>
      </c>
      <c r="CU494" s="17">
        <v>0.19834930000000001</v>
      </c>
      <c r="CV494" s="17">
        <v>-0.40209689999999998</v>
      </c>
      <c r="CW494" s="17">
        <v>-0.23076920000000001</v>
      </c>
      <c r="CX494" s="17">
        <v>-0.2198881</v>
      </c>
      <c r="CY494" s="17">
        <v>-0.23502770000000001</v>
      </c>
      <c r="CZ494" s="17">
        <v>-0.18279390000000001</v>
      </c>
      <c r="DA494" s="17">
        <v>-0.23015730000000001</v>
      </c>
      <c r="DB494" s="17">
        <v>-0.18398010000000001</v>
      </c>
      <c r="DC494" s="17">
        <v>-0.19640779999999999</v>
      </c>
      <c r="DD494" s="17">
        <v>-5.2041299999999999E-2</v>
      </c>
      <c r="DE494" s="17">
        <v>-1.96092E-2</v>
      </c>
      <c r="DF494" s="17">
        <v>8.0173099999999997E-2</v>
      </c>
      <c r="DG494" s="17">
        <v>9.2468300000000003E-2</v>
      </c>
      <c r="DH494" s="17">
        <v>0.13835639999999999</v>
      </c>
      <c r="DI494" s="17">
        <v>0.20017190000000001</v>
      </c>
      <c r="DJ494" s="17">
        <v>0.2150203</v>
      </c>
      <c r="DK494" s="17">
        <v>5.5592299999999997E-2</v>
      </c>
      <c r="DL494" s="17">
        <v>0.25904870000000002</v>
      </c>
      <c r="DM494" s="17">
        <v>0.1147739</v>
      </c>
      <c r="DN494" s="17">
        <v>-1.41675E-2</v>
      </c>
      <c r="DO494" s="17">
        <v>1.1938800000000001</v>
      </c>
      <c r="DP494" s="17">
        <v>0.94525780000000004</v>
      </c>
      <c r="DQ494" s="17">
        <v>0.75771880000000003</v>
      </c>
      <c r="DR494" s="17">
        <v>0.58405079999999998</v>
      </c>
      <c r="DS494" s="17">
        <v>0.27534789999999998</v>
      </c>
      <c r="DT494" s="17">
        <v>-0.3097202</v>
      </c>
      <c r="DU494" s="17">
        <v>-0.14653160000000001</v>
      </c>
      <c r="DV494" s="17">
        <v>-0.1401067</v>
      </c>
      <c r="DW494" s="17">
        <v>-0.1043481</v>
      </c>
      <c r="DX494" s="17">
        <v>-6.11979E-2</v>
      </c>
      <c r="DY494" s="17">
        <v>-0.1166119</v>
      </c>
      <c r="DZ494" s="17">
        <v>-6.5105300000000005E-2</v>
      </c>
      <c r="EA494" s="17">
        <v>-8.4095799999999998E-2</v>
      </c>
      <c r="EB494" s="17">
        <v>2.9804799999999999E-2</v>
      </c>
      <c r="EC494" s="17">
        <v>4.62703E-2</v>
      </c>
      <c r="ED494" s="17">
        <v>0.15270300000000001</v>
      </c>
      <c r="EE494" s="17">
        <v>0.17522750000000001</v>
      </c>
      <c r="EF494" s="17">
        <v>0.23900669999999999</v>
      </c>
      <c r="EG494" s="17">
        <v>0.30763940000000001</v>
      </c>
      <c r="EH494" s="17">
        <v>0.33774520000000002</v>
      </c>
      <c r="EI494" s="17">
        <v>0.1906042</v>
      </c>
      <c r="EJ494" s="17">
        <v>0.39684209999999998</v>
      </c>
      <c r="EK494" s="17">
        <v>0.25531100000000001</v>
      </c>
      <c r="EL494" s="17">
        <v>0.1361713</v>
      </c>
      <c r="EM494" s="17">
        <v>1.3376209999999999</v>
      </c>
      <c r="EN494" s="17">
        <v>1.0849279999999999</v>
      </c>
      <c r="EO494" s="17">
        <v>0.88580009999999998</v>
      </c>
      <c r="EP494" s="17">
        <v>0.70436840000000001</v>
      </c>
      <c r="EQ494" s="17">
        <v>0.38652180000000003</v>
      </c>
      <c r="ER494" s="17">
        <v>-0.1763429</v>
      </c>
      <c r="ES494" s="17">
        <v>-2.4905900000000002E-2</v>
      </c>
      <c r="ET494" s="17">
        <v>-2.4915E-2</v>
      </c>
      <c r="EU494" s="17">
        <v>72.757350000000002</v>
      </c>
      <c r="EV494" s="17">
        <v>71.207059999999998</v>
      </c>
      <c r="EW494" s="17">
        <v>70.027590000000004</v>
      </c>
      <c r="EX494" s="17">
        <v>69.356949999999998</v>
      </c>
      <c r="EY494" s="17">
        <v>68.952610000000007</v>
      </c>
      <c r="EZ494" s="17">
        <v>69.118300000000005</v>
      </c>
      <c r="FA494" s="17">
        <v>68.48124</v>
      </c>
      <c r="FB494" s="17">
        <v>69.126270000000005</v>
      </c>
      <c r="FC494" s="17">
        <v>74.372829999999993</v>
      </c>
      <c r="FD494" s="17">
        <v>80.747489999999999</v>
      </c>
      <c r="FE494" s="17">
        <v>85.581789999999998</v>
      </c>
      <c r="FF494" s="17">
        <v>89.719859999999997</v>
      </c>
      <c r="FG494" s="17">
        <v>91.108410000000006</v>
      </c>
      <c r="FH494" s="17">
        <v>90.751400000000004</v>
      </c>
      <c r="FI494" s="17">
        <v>91.246470000000002</v>
      </c>
      <c r="FJ494" s="17">
        <v>91.960499999999996</v>
      </c>
      <c r="FK494" s="17">
        <v>91.640960000000007</v>
      </c>
      <c r="FL494" s="17">
        <v>89.5916</v>
      </c>
      <c r="FM494" s="17">
        <v>85.948560000000001</v>
      </c>
      <c r="FN494" s="17">
        <v>82.571839999999995</v>
      </c>
      <c r="FO494" s="17">
        <v>79.810519999999997</v>
      </c>
      <c r="FP494" s="17">
        <v>78.066919999999996</v>
      </c>
      <c r="FQ494" s="17">
        <v>76.0946</v>
      </c>
      <c r="FR494" s="17">
        <v>75.877619999999993</v>
      </c>
      <c r="FS494" s="17">
        <v>2.0860080000000001</v>
      </c>
      <c r="FT494" s="17"/>
      <c r="FU494" s="17">
        <v>0.13475799999999999</v>
      </c>
      <c r="FW494" s="17"/>
      <c r="HY494" s="62"/>
    </row>
    <row r="495" spans="1:235" x14ac:dyDescent="0.25">
      <c r="A495" t="s">
        <v>266</v>
      </c>
      <c r="B495" t="s">
        <v>199</v>
      </c>
      <c r="C495" t="s">
        <v>314</v>
      </c>
      <c r="D495" s="63">
        <v>44810</v>
      </c>
      <c r="E495" t="s">
        <v>220</v>
      </c>
      <c r="F495" s="17">
        <v>311</v>
      </c>
      <c r="G495" s="17">
        <v>1.517269</v>
      </c>
      <c r="H495" s="17">
        <v>1.3662920000000001</v>
      </c>
      <c r="I495" s="17">
        <v>1.143537</v>
      </c>
      <c r="J495" s="17">
        <v>1.058187</v>
      </c>
      <c r="K495" s="17">
        <v>0.97116060000000004</v>
      </c>
      <c r="L495" s="17">
        <v>1.008386</v>
      </c>
      <c r="M495" s="17">
        <v>0.93967279999999997</v>
      </c>
      <c r="N495" s="17">
        <v>0.94522919999999999</v>
      </c>
      <c r="O495" s="17">
        <v>0.64047220000000005</v>
      </c>
      <c r="P495" s="17">
        <v>0.31878519999999999</v>
      </c>
      <c r="Q495" s="17">
        <v>0.11795369999999999</v>
      </c>
      <c r="R495" s="17">
        <v>7.8400300000000006E-2</v>
      </c>
      <c r="S495" s="17">
        <v>7.4505699999999994E-2</v>
      </c>
      <c r="T495" s="17">
        <v>0.37091550000000001</v>
      </c>
      <c r="U495" s="17">
        <v>0.70271110000000003</v>
      </c>
      <c r="V495" s="17">
        <v>1.150895</v>
      </c>
      <c r="W495" s="17">
        <v>1.444758</v>
      </c>
      <c r="X495" s="17">
        <v>2.0682809999999998</v>
      </c>
      <c r="Y495" s="17">
        <v>2.2518400000000001</v>
      </c>
      <c r="Z495" s="17">
        <v>2.1380140000000001</v>
      </c>
      <c r="AA495" s="17">
        <v>2.086182</v>
      </c>
      <c r="AB495" s="17">
        <v>2.1212010000000001</v>
      </c>
      <c r="AC495" s="17">
        <v>2.0436450000000002</v>
      </c>
      <c r="AD495" s="17">
        <v>1.767163</v>
      </c>
      <c r="AE495" s="17">
        <v>-0.58466180000000001</v>
      </c>
      <c r="AF495" s="17">
        <v>-0.52936229999999995</v>
      </c>
      <c r="AG495" s="17">
        <v>-0.48614930000000001</v>
      </c>
      <c r="AH495" s="17">
        <v>-0.45818370000000003</v>
      </c>
      <c r="AI495" s="17">
        <v>-0.44651039999999997</v>
      </c>
      <c r="AJ495" s="17">
        <v>-0.3069849</v>
      </c>
      <c r="AK495" s="17">
        <v>-0.31179180000000001</v>
      </c>
      <c r="AL495" s="17">
        <v>-0.1152567</v>
      </c>
      <c r="AM495" s="17">
        <v>-0.18014849999999999</v>
      </c>
      <c r="AN495" s="17">
        <v>-0.2010354</v>
      </c>
      <c r="AO495" s="17">
        <v>-0.19144050000000001</v>
      </c>
      <c r="AP495" s="17">
        <v>-0.31141550000000001</v>
      </c>
      <c r="AQ495" s="17">
        <v>-0.46562629999999999</v>
      </c>
      <c r="AR495" s="17">
        <v>-0.20918980000000001</v>
      </c>
      <c r="AS495" s="17">
        <v>-0.3032358</v>
      </c>
      <c r="AT495" s="17">
        <v>-0.54635999999999996</v>
      </c>
      <c r="AU495" s="17">
        <v>0.57858699999999996</v>
      </c>
      <c r="AV495" s="17">
        <v>0.43529669999999998</v>
      </c>
      <c r="AW495" s="17">
        <v>0.3975882</v>
      </c>
      <c r="AX495" s="17">
        <v>0.207785</v>
      </c>
      <c r="AY495" s="17">
        <v>-1.75412E-2</v>
      </c>
      <c r="AZ495" s="17">
        <v>-0.72561140000000002</v>
      </c>
      <c r="BA495" s="17">
        <v>-0.55861899999999998</v>
      </c>
      <c r="BB495" s="17">
        <v>-0.54600579999999999</v>
      </c>
      <c r="BC495" s="17">
        <v>-0.39881519999999998</v>
      </c>
      <c r="BD495" s="17">
        <v>-0.35399120000000001</v>
      </c>
      <c r="BE495" s="17">
        <v>-0.3470953</v>
      </c>
      <c r="BF495" s="17">
        <v>-0.32302429999999999</v>
      </c>
      <c r="BG495" s="17">
        <v>-0.32581500000000002</v>
      </c>
      <c r="BH495" s="17">
        <v>-0.19590350000000001</v>
      </c>
      <c r="BI495" s="17">
        <v>-0.20995420000000001</v>
      </c>
      <c r="BJ495" s="17">
        <v>-8.6948000000000008E-3</v>
      </c>
      <c r="BK495" s="17">
        <v>-7.1550799999999998E-2</v>
      </c>
      <c r="BL495" s="17">
        <v>-6.6995799999999994E-2</v>
      </c>
      <c r="BM495" s="17">
        <v>-5.24699E-2</v>
      </c>
      <c r="BN495" s="17">
        <v>-0.1560107</v>
      </c>
      <c r="BO495" s="17">
        <v>-0.29595559999999999</v>
      </c>
      <c r="BP495" s="17">
        <v>-3.5672200000000001E-2</v>
      </c>
      <c r="BQ495" s="17">
        <v>-0.1150114</v>
      </c>
      <c r="BR495" s="17">
        <v>-0.34764050000000002</v>
      </c>
      <c r="BS495" s="17">
        <v>0.7681289</v>
      </c>
      <c r="BT495" s="17">
        <v>0.61950150000000004</v>
      </c>
      <c r="BU495" s="17">
        <v>0.57512030000000003</v>
      </c>
      <c r="BV495" s="17">
        <v>0.38349270000000002</v>
      </c>
      <c r="BW495" s="17">
        <v>0.1420727</v>
      </c>
      <c r="BX495" s="17">
        <v>-0.54499129999999996</v>
      </c>
      <c r="BY495" s="17">
        <v>-0.3943258</v>
      </c>
      <c r="BZ495" s="17">
        <v>-0.37789319999999998</v>
      </c>
      <c r="CA495" s="17">
        <v>-0.27009840000000002</v>
      </c>
      <c r="CB495" s="17">
        <v>-0.23252980000000001</v>
      </c>
      <c r="CC495" s="17">
        <v>-0.25078689999999998</v>
      </c>
      <c r="CD495" s="17">
        <v>-0.22941329999999999</v>
      </c>
      <c r="CE495" s="17">
        <v>-0.24222170000000001</v>
      </c>
      <c r="CF495" s="17">
        <v>-0.1189688</v>
      </c>
      <c r="CG495" s="17">
        <v>-0.13942189999999999</v>
      </c>
      <c r="CH495" s="17">
        <v>6.5109600000000004E-2</v>
      </c>
      <c r="CI495" s="17">
        <v>3.6635999999999999E-3</v>
      </c>
      <c r="CJ495" s="17">
        <v>2.5839500000000001E-2</v>
      </c>
      <c r="CK495" s="17">
        <v>4.3780699999999999E-2</v>
      </c>
      <c r="CL495" s="17">
        <v>-4.8377799999999999E-2</v>
      </c>
      <c r="CM495" s="17">
        <v>-0.1784422</v>
      </c>
      <c r="CN495" s="17">
        <v>8.4505499999999997E-2</v>
      </c>
      <c r="CO495" s="17">
        <v>1.5352299999999999E-2</v>
      </c>
      <c r="CP495" s="17">
        <v>-0.210008</v>
      </c>
      <c r="CQ495" s="17">
        <v>0.89940509999999996</v>
      </c>
      <c r="CR495" s="17">
        <v>0.74708129999999995</v>
      </c>
      <c r="CS495" s="17">
        <v>0.69807859999999999</v>
      </c>
      <c r="CT495" s="17">
        <v>0.50518730000000001</v>
      </c>
      <c r="CU495" s="17">
        <v>0.25262079999999998</v>
      </c>
      <c r="CV495" s="17">
        <v>-0.4198942</v>
      </c>
      <c r="CW495" s="17">
        <v>-0.28053679999999998</v>
      </c>
      <c r="CX495" s="17">
        <v>-0.26145889999999999</v>
      </c>
      <c r="CY495" s="17">
        <v>-0.1413816</v>
      </c>
      <c r="CZ495" s="17">
        <v>-0.11106829999999999</v>
      </c>
      <c r="DA495" s="17">
        <v>-0.15447849999999999</v>
      </c>
      <c r="DB495" s="17">
        <v>-0.13580229999999999</v>
      </c>
      <c r="DC495" s="17">
        <v>-0.1586284</v>
      </c>
      <c r="DD495" s="17">
        <v>-4.2034099999999998E-2</v>
      </c>
      <c r="DE495" s="17">
        <v>-6.8889500000000006E-2</v>
      </c>
      <c r="DF495" s="17">
        <v>0.13891410000000001</v>
      </c>
      <c r="DG495" s="17">
        <v>7.8878000000000004E-2</v>
      </c>
      <c r="DH495" s="17">
        <v>0.1186749</v>
      </c>
      <c r="DI495" s="17">
        <v>0.1400314</v>
      </c>
      <c r="DJ495" s="17">
        <v>5.9255099999999998E-2</v>
      </c>
      <c r="DK495" s="17">
        <v>-6.0928700000000002E-2</v>
      </c>
      <c r="DL495" s="17">
        <v>0.20468320000000001</v>
      </c>
      <c r="DM495" s="17">
        <v>0.14571600000000001</v>
      </c>
      <c r="DN495" s="17">
        <v>-7.2375400000000006E-2</v>
      </c>
      <c r="DO495" s="17">
        <v>1.030681</v>
      </c>
      <c r="DP495" s="17">
        <v>0.87466100000000002</v>
      </c>
      <c r="DQ495" s="17">
        <v>0.82103680000000001</v>
      </c>
      <c r="DR495" s="17">
        <v>0.62688200000000005</v>
      </c>
      <c r="DS495" s="17">
        <v>0.36316880000000001</v>
      </c>
      <c r="DT495" s="17">
        <v>-0.29479719999999998</v>
      </c>
      <c r="DU495" s="17">
        <v>-0.1667479</v>
      </c>
      <c r="DV495" s="17">
        <v>-0.1450246</v>
      </c>
      <c r="DW495" s="17">
        <v>4.4464999999999998E-2</v>
      </c>
      <c r="DX495" s="17">
        <v>6.4302700000000004E-2</v>
      </c>
      <c r="DY495" s="17">
        <v>-1.5424500000000001E-2</v>
      </c>
      <c r="DZ495" s="17">
        <v>-6.4289999999999996E-4</v>
      </c>
      <c r="EA495" s="17">
        <v>-3.7932899999999999E-2</v>
      </c>
      <c r="EB495" s="17">
        <v>6.9047399999999995E-2</v>
      </c>
      <c r="EC495" s="17">
        <v>3.2947999999999998E-2</v>
      </c>
      <c r="ED495" s="17">
        <v>0.245476</v>
      </c>
      <c r="EE495" s="17">
        <v>0.18747559999999999</v>
      </c>
      <c r="EF495" s="17">
        <v>0.25271450000000001</v>
      </c>
      <c r="EG495" s="17">
        <v>0.27900199999999997</v>
      </c>
      <c r="EH495" s="17">
        <v>0.21465999999999999</v>
      </c>
      <c r="EI495" s="17">
        <v>0.10874200000000001</v>
      </c>
      <c r="EJ495" s="17">
        <v>0.3782007</v>
      </c>
      <c r="EK495" s="17">
        <v>0.33394040000000003</v>
      </c>
      <c r="EL495" s="17">
        <v>0.12634409999999999</v>
      </c>
      <c r="EM495" s="17">
        <v>1.2202230000000001</v>
      </c>
      <c r="EN495" s="17">
        <v>1.0588660000000001</v>
      </c>
      <c r="EO495" s="17">
        <v>0.99856900000000004</v>
      </c>
      <c r="EP495" s="17">
        <v>0.80258960000000001</v>
      </c>
      <c r="EQ495" s="17">
        <v>0.52278270000000004</v>
      </c>
      <c r="ER495" s="17">
        <v>-0.114177</v>
      </c>
      <c r="ES495" s="17">
        <v>-2.4547000000000002E-3</v>
      </c>
      <c r="ET495" s="17">
        <v>2.3088000000000001E-2</v>
      </c>
      <c r="EU495" s="17">
        <v>72.652699999999996</v>
      </c>
      <c r="EV495" s="17">
        <v>71.347700000000003</v>
      </c>
      <c r="EW495" s="17">
        <v>70.114590000000007</v>
      </c>
      <c r="EX495" s="17">
        <v>69.707980000000006</v>
      </c>
      <c r="EY495" s="17">
        <v>69.597790000000003</v>
      </c>
      <c r="EZ495" s="17">
        <v>69.635840000000002</v>
      </c>
      <c r="FA495" s="17">
        <v>69.14425</v>
      </c>
      <c r="FB495" s="17">
        <v>69.097549999999998</v>
      </c>
      <c r="FC495" s="17">
        <v>74.029560000000004</v>
      </c>
      <c r="FD495" s="17">
        <v>80.139949999999999</v>
      </c>
      <c r="FE495" s="17">
        <v>84.233170000000001</v>
      </c>
      <c r="FF495" s="17">
        <v>87.618819999999999</v>
      </c>
      <c r="FG495" s="17">
        <v>88.466089999999994</v>
      </c>
      <c r="FH495" s="17">
        <v>87.504170000000002</v>
      </c>
      <c r="FI495" s="17">
        <v>88.792310000000001</v>
      </c>
      <c r="FJ495" s="17">
        <v>89.419420000000002</v>
      </c>
      <c r="FK495" s="17">
        <v>88.902379999999994</v>
      </c>
      <c r="FL495" s="17">
        <v>86.877170000000007</v>
      </c>
      <c r="FM495" s="17">
        <v>83.457819999999998</v>
      </c>
      <c r="FN495" s="17">
        <v>80.737499999999997</v>
      </c>
      <c r="FO495" s="17">
        <v>78.546790000000001</v>
      </c>
      <c r="FP495" s="17">
        <v>77.123159999999999</v>
      </c>
      <c r="FQ495" s="17">
        <v>75.110280000000003</v>
      </c>
      <c r="FR495" s="17">
        <v>74.978970000000004</v>
      </c>
      <c r="FS495" s="17">
        <v>2.8089400000000002</v>
      </c>
      <c r="FT495" s="17"/>
      <c r="FU495" s="17">
        <v>0.18808449999999999</v>
      </c>
      <c r="FW495" s="17"/>
    </row>
    <row r="496" spans="1:235" x14ac:dyDescent="0.25">
      <c r="A496" t="s">
        <v>266</v>
      </c>
      <c r="B496" t="s">
        <v>199</v>
      </c>
      <c r="C496" t="s">
        <v>314</v>
      </c>
      <c r="D496" s="63">
        <v>44810</v>
      </c>
      <c r="E496" t="s">
        <v>221</v>
      </c>
      <c r="F496" s="17">
        <v>357</v>
      </c>
      <c r="G496" s="17">
        <v>1.3344400000000001</v>
      </c>
      <c r="H496" s="17">
        <v>1.135613</v>
      </c>
      <c r="I496" s="17">
        <v>0.93610260000000001</v>
      </c>
      <c r="J496" s="17">
        <v>0.79759959999999996</v>
      </c>
      <c r="K496" s="17">
        <v>0.75564310000000001</v>
      </c>
      <c r="L496" s="17">
        <v>0.94691619999999999</v>
      </c>
      <c r="M496" s="17">
        <v>0.96701280000000001</v>
      </c>
      <c r="N496" s="17">
        <v>0.79689719999999997</v>
      </c>
      <c r="O496" s="17">
        <v>0.51839380000000002</v>
      </c>
      <c r="P496" s="17">
        <v>0.2859138</v>
      </c>
      <c r="Q496" s="17">
        <v>0.27239269999999999</v>
      </c>
      <c r="R496" s="17">
        <v>0.32853080000000001</v>
      </c>
      <c r="S496" s="17">
        <v>0.42199239999999999</v>
      </c>
      <c r="T496" s="17">
        <v>0.76182170000000005</v>
      </c>
      <c r="U496" s="17">
        <v>0.9414245</v>
      </c>
      <c r="V496" s="17">
        <v>1.4462759999999999</v>
      </c>
      <c r="W496" s="17">
        <v>1.9859709999999999</v>
      </c>
      <c r="X496" s="17">
        <v>2.4869970000000001</v>
      </c>
      <c r="Y496" s="17">
        <v>2.5220669999999998</v>
      </c>
      <c r="Z496" s="17">
        <v>2.3696660000000001</v>
      </c>
      <c r="AA496" s="17">
        <v>2.203103</v>
      </c>
      <c r="AB496" s="17">
        <v>2.4201519999999999</v>
      </c>
      <c r="AC496" s="17">
        <v>2.2120519999999999</v>
      </c>
      <c r="AD496" s="17">
        <v>1.915152</v>
      </c>
      <c r="AE496" s="17">
        <v>-0.73331990000000002</v>
      </c>
      <c r="AF496" s="17">
        <v>-0.62142679999999995</v>
      </c>
      <c r="AG496" s="17">
        <v>-0.71151209999999998</v>
      </c>
      <c r="AH496" s="17">
        <v>-0.68265849999999995</v>
      </c>
      <c r="AI496" s="17">
        <v>-0.67833549999999998</v>
      </c>
      <c r="AJ496" s="17">
        <v>-0.30640770000000001</v>
      </c>
      <c r="AK496" s="17">
        <v>-0.13595270000000001</v>
      </c>
      <c r="AL496" s="17">
        <v>-0.16584260000000001</v>
      </c>
      <c r="AM496" s="17">
        <v>-0.15202209999999999</v>
      </c>
      <c r="AN496" s="17">
        <v>-0.1357564</v>
      </c>
      <c r="AO496" s="17">
        <v>-6.4109299999999994E-2</v>
      </c>
      <c r="AP496" s="17">
        <v>-8.8210000000000007E-3</v>
      </c>
      <c r="AQ496" s="17">
        <v>-0.23356080000000001</v>
      </c>
      <c r="AR496" s="17">
        <v>-9.7837499999999994E-2</v>
      </c>
      <c r="AS496" s="17">
        <v>-0.32081910000000002</v>
      </c>
      <c r="AT496" s="17">
        <v>-0.4165586</v>
      </c>
      <c r="AU496" s="17">
        <v>0.94785330000000001</v>
      </c>
      <c r="AV496" s="17">
        <v>0.63319919999999996</v>
      </c>
      <c r="AW496" s="17">
        <v>0.36451169999999999</v>
      </c>
      <c r="AX496" s="17">
        <v>0.2356443</v>
      </c>
      <c r="AY496" s="17">
        <v>-0.1001257</v>
      </c>
      <c r="AZ496" s="17">
        <v>-0.68879590000000002</v>
      </c>
      <c r="BA496" s="17">
        <v>-0.46512379999999998</v>
      </c>
      <c r="BB496" s="17">
        <v>-0.43813849999999999</v>
      </c>
      <c r="BC496" s="17">
        <v>-0.54743050000000004</v>
      </c>
      <c r="BD496" s="17">
        <v>-0.45402900000000002</v>
      </c>
      <c r="BE496" s="17">
        <v>-0.53006359999999997</v>
      </c>
      <c r="BF496" s="17">
        <v>-0.49022209999999999</v>
      </c>
      <c r="BG496" s="17">
        <v>-0.48974669999999998</v>
      </c>
      <c r="BH496" s="17">
        <v>-0.18371009999999999</v>
      </c>
      <c r="BI496" s="17">
        <v>-5.3400799999999998E-2</v>
      </c>
      <c r="BJ496" s="17">
        <v>-6.6723299999999999E-2</v>
      </c>
      <c r="BK496" s="17">
        <v>-2.48449E-2</v>
      </c>
      <c r="BL496" s="17">
        <v>1.61846E-2</v>
      </c>
      <c r="BM496" s="17">
        <v>9.8319500000000004E-2</v>
      </c>
      <c r="BN496" s="17">
        <v>0.1810341</v>
      </c>
      <c r="BO496" s="17">
        <v>-2.4905400000000001E-2</v>
      </c>
      <c r="BP496" s="17">
        <v>0.1125482</v>
      </c>
      <c r="BQ496" s="17">
        <v>-0.11320959999999999</v>
      </c>
      <c r="BR496" s="17">
        <v>-0.19632459999999999</v>
      </c>
      <c r="BS496" s="17">
        <v>1.1583920000000001</v>
      </c>
      <c r="BT496" s="17">
        <v>0.83456589999999997</v>
      </c>
      <c r="BU496" s="17">
        <v>0.5439387</v>
      </c>
      <c r="BV496" s="17">
        <v>0.39490120000000001</v>
      </c>
      <c r="BW496" s="17">
        <v>5.3359799999999999E-2</v>
      </c>
      <c r="BX496" s="17">
        <v>-0.49283969999999999</v>
      </c>
      <c r="BY496" s="17">
        <v>-0.2867576</v>
      </c>
      <c r="BZ496" s="17">
        <v>-0.28239409999999998</v>
      </c>
      <c r="CA496" s="17">
        <v>-0.4186841</v>
      </c>
      <c r="CB496" s="17">
        <v>-0.3380898</v>
      </c>
      <c r="CC496" s="17">
        <v>-0.4043929</v>
      </c>
      <c r="CD496" s="17">
        <v>-0.35694130000000002</v>
      </c>
      <c r="CE496" s="17">
        <v>-0.35913079999999997</v>
      </c>
      <c r="CF496" s="17">
        <v>-9.8729999999999998E-2</v>
      </c>
      <c r="CG496" s="17">
        <v>3.7745000000000001E-3</v>
      </c>
      <c r="CH496" s="17">
        <v>1.9265E-3</v>
      </c>
      <c r="CI496" s="17">
        <v>6.3237600000000005E-2</v>
      </c>
      <c r="CJ496" s="17">
        <v>0.1214185</v>
      </c>
      <c r="CK496" s="17">
        <v>0.21081720000000001</v>
      </c>
      <c r="CL496" s="17">
        <v>0.3125272</v>
      </c>
      <c r="CM496" s="17">
        <v>0.1196087</v>
      </c>
      <c r="CN496" s="17">
        <v>0.25826060000000001</v>
      </c>
      <c r="CO496" s="17">
        <v>3.0580099999999999E-2</v>
      </c>
      <c r="CP496" s="17">
        <v>-4.3791200000000002E-2</v>
      </c>
      <c r="CQ496" s="17">
        <v>1.3042100000000001</v>
      </c>
      <c r="CR496" s="17">
        <v>0.97403189999999995</v>
      </c>
      <c r="CS496" s="17">
        <v>0.66820930000000001</v>
      </c>
      <c r="CT496" s="17">
        <v>0.50520209999999999</v>
      </c>
      <c r="CU496" s="17">
        <v>0.15966330000000001</v>
      </c>
      <c r="CV496" s="17">
        <v>-0.35712100000000002</v>
      </c>
      <c r="CW496" s="17">
        <v>-0.1632217</v>
      </c>
      <c r="CX496" s="17">
        <v>-0.17452609999999999</v>
      </c>
      <c r="CY496" s="17">
        <v>-0.28993760000000002</v>
      </c>
      <c r="CZ496" s="17">
        <v>-0.2221506</v>
      </c>
      <c r="DA496" s="17">
        <v>-0.27872219999999998</v>
      </c>
      <c r="DB496" s="17">
        <v>-0.22366050000000001</v>
      </c>
      <c r="DC496" s="17">
        <v>-0.22851479999999999</v>
      </c>
      <c r="DD496" s="17">
        <v>-1.3749900000000001E-2</v>
      </c>
      <c r="DE496" s="17">
        <v>6.0949700000000002E-2</v>
      </c>
      <c r="DF496" s="17">
        <v>7.0576200000000006E-2</v>
      </c>
      <c r="DG496" s="17">
        <v>0.15132019999999999</v>
      </c>
      <c r="DH496" s="17">
        <v>0.2266524</v>
      </c>
      <c r="DI496" s="17">
        <v>0.32331490000000002</v>
      </c>
      <c r="DJ496" s="17">
        <v>0.44402029999999998</v>
      </c>
      <c r="DK496" s="17">
        <v>0.26412279999999999</v>
      </c>
      <c r="DL496" s="17">
        <v>0.40397300000000003</v>
      </c>
      <c r="DM496" s="17">
        <v>0.17436979999999999</v>
      </c>
      <c r="DN496" s="17">
        <v>0.1087422</v>
      </c>
      <c r="DO496" s="17">
        <v>1.450029</v>
      </c>
      <c r="DP496" s="17">
        <v>1.1134980000000001</v>
      </c>
      <c r="DQ496" s="17">
        <v>0.79247990000000001</v>
      </c>
      <c r="DR496" s="17">
        <v>0.61550300000000002</v>
      </c>
      <c r="DS496" s="17">
        <v>0.26596690000000001</v>
      </c>
      <c r="DT496" s="17">
        <v>-0.2214023</v>
      </c>
      <c r="DU496" s="17">
        <v>-3.9685900000000003E-2</v>
      </c>
      <c r="DV496" s="17">
        <v>-6.6657999999999995E-2</v>
      </c>
      <c r="DW496" s="17">
        <v>-0.10404819999999999</v>
      </c>
      <c r="DX496" s="17">
        <v>-5.4752799999999997E-2</v>
      </c>
      <c r="DY496" s="17">
        <v>-9.7273600000000002E-2</v>
      </c>
      <c r="DZ496" s="17">
        <v>-3.1224200000000001E-2</v>
      </c>
      <c r="EA496" s="17">
        <v>-3.9926099999999999E-2</v>
      </c>
      <c r="EB496" s="17">
        <v>0.10894769999999999</v>
      </c>
      <c r="EC496" s="17">
        <v>0.14350160000000001</v>
      </c>
      <c r="ED496" s="17">
        <v>0.1696956</v>
      </c>
      <c r="EE496" s="17">
        <v>0.27849740000000001</v>
      </c>
      <c r="EF496" s="17">
        <v>0.37859350000000003</v>
      </c>
      <c r="EG496" s="17">
        <v>0.4857438</v>
      </c>
      <c r="EH496" s="17">
        <v>0.63387550000000004</v>
      </c>
      <c r="EI496" s="17">
        <v>0.47277829999999998</v>
      </c>
      <c r="EJ496" s="17">
        <v>0.61435870000000004</v>
      </c>
      <c r="EK496" s="17">
        <v>0.38197940000000002</v>
      </c>
      <c r="EL496" s="17">
        <v>0.3289762</v>
      </c>
      <c r="EM496" s="17">
        <v>1.6605669999999999</v>
      </c>
      <c r="EN496" s="17">
        <v>1.314865</v>
      </c>
      <c r="EO496" s="17">
        <v>0.97190690000000002</v>
      </c>
      <c r="EP496" s="17">
        <v>0.77475989999999995</v>
      </c>
      <c r="EQ496" s="17">
        <v>0.4194523</v>
      </c>
      <c r="ER496" s="17">
        <v>-2.5446E-2</v>
      </c>
      <c r="ES496" s="17">
        <v>0.13868030000000001</v>
      </c>
      <c r="ET496" s="17">
        <v>8.9086399999999996E-2</v>
      </c>
      <c r="EU496" s="17">
        <v>72.848609999999994</v>
      </c>
      <c r="EV496" s="17">
        <v>71.084919999999997</v>
      </c>
      <c r="EW496" s="17">
        <v>69.952089999999998</v>
      </c>
      <c r="EX496" s="17">
        <v>69.051810000000003</v>
      </c>
      <c r="EY496" s="17">
        <v>68.391279999999995</v>
      </c>
      <c r="EZ496" s="17">
        <v>68.668019999999999</v>
      </c>
      <c r="FA496" s="17">
        <v>67.904290000000003</v>
      </c>
      <c r="FB496" s="17">
        <v>69.151660000000007</v>
      </c>
      <c r="FC496" s="17">
        <v>74.671729999999997</v>
      </c>
      <c r="FD496" s="17">
        <v>81.276529999999994</v>
      </c>
      <c r="FE496" s="17">
        <v>86.755930000000006</v>
      </c>
      <c r="FF496" s="17">
        <v>91.549229999999994</v>
      </c>
      <c r="FG496" s="17">
        <v>93.408649999999994</v>
      </c>
      <c r="FH496" s="17">
        <v>93.578109999999995</v>
      </c>
      <c r="FI496" s="17">
        <v>93.382670000000005</v>
      </c>
      <c r="FJ496" s="17">
        <v>94.172550000000001</v>
      </c>
      <c r="FK496" s="17">
        <v>94.024640000000005</v>
      </c>
      <c r="FL496" s="17">
        <v>91.954480000000004</v>
      </c>
      <c r="FM496" s="17">
        <v>88.116810000000001</v>
      </c>
      <c r="FN496" s="17">
        <v>84.168599999999998</v>
      </c>
      <c r="FO496" s="17">
        <v>80.910480000000007</v>
      </c>
      <c r="FP496" s="17">
        <v>78.888469999999998</v>
      </c>
      <c r="FQ496" s="17">
        <v>76.951459999999997</v>
      </c>
      <c r="FR496" s="17">
        <v>76.659940000000006</v>
      </c>
      <c r="FS496" s="17">
        <v>3.0732140000000001</v>
      </c>
      <c r="FT496" s="17"/>
      <c r="FU496" s="17">
        <v>0.1858783</v>
      </c>
      <c r="FW496" s="17"/>
    </row>
    <row r="497" spans="1:235" x14ac:dyDescent="0.25">
      <c r="A497" t="s">
        <v>266</v>
      </c>
      <c r="B497" t="s">
        <v>199</v>
      </c>
      <c r="C497" t="s">
        <v>314</v>
      </c>
      <c r="D497" s="63">
        <v>44811</v>
      </c>
      <c r="E497" t="s">
        <v>219</v>
      </c>
      <c r="F497" s="17">
        <v>667</v>
      </c>
      <c r="G497" s="17">
        <v>1.6182879999999999</v>
      </c>
      <c r="H497" s="17">
        <v>1.371704</v>
      </c>
      <c r="I497" s="17">
        <v>1.245023</v>
      </c>
      <c r="J497" s="17">
        <v>1.1009519999999999</v>
      </c>
      <c r="K497" s="17">
        <v>1.011558</v>
      </c>
      <c r="L497" s="17">
        <v>0.98650680000000002</v>
      </c>
      <c r="M497" s="17">
        <v>0.99616559999999998</v>
      </c>
      <c r="N497" s="17">
        <v>0.88000970000000001</v>
      </c>
      <c r="O497" s="17">
        <v>0.62357750000000001</v>
      </c>
      <c r="P497" s="17">
        <v>0.39085199999999998</v>
      </c>
      <c r="Q497" s="17">
        <v>0.22268679999999999</v>
      </c>
      <c r="R497" s="17">
        <v>0.43967440000000002</v>
      </c>
      <c r="S497" s="17">
        <v>0.53726169999999995</v>
      </c>
      <c r="T497" s="17">
        <v>0.81177949999999999</v>
      </c>
      <c r="U497" s="17">
        <v>1.2271350000000001</v>
      </c>
      <c r="V497" s="17">
        <v>1.577617</v>
      </c>
      <c r="W497" s="17">
        <v>1.986086</v>
      </c>
      <c r="X497" s="17">
        <v>2.4423010000000001</v>
      </c>
      <c r="Y497" s="17">
        <v>2.6617199999999999</v>
      </c>
      <c r="Z497" s="17">
        <v>2.4851899999999998</v>
      </c>
      <c r="AA497" s="17">
        <v>2.384236</v>
      </c>
      <c r="AB497" s="17">
        <v>2.4676110000000002</v>
      </c>
      <c r="AC497" s="17">
        <v>2.1747019999999999</v>
      </c>
      <c r="AD497" s="17">
        <v>1.901778</v>
      </c>
      <c r="AE497" s="17">
        <v>-0.46837269999999998</v>
      </c>
      <c r="AF497" s="17">
        <v>-0.4797689</v>
      </c>
      <c r="AG497" s="17">
        <v>-0.3970127</v>
      </c>
      <c r="AH497" s="17">
        <v>-0.43084299999999998</v>
      </c>
      <c r="AI497" s="17">
        <v>-0.41328759999999998</v>
      </c>
      <c r="AJ497" s="17">
        <v>-0.26822200000000002</v>
      </c>
      <c r="AK497" s="17">
        <v>-0.14877460000000001</v>
      </c>
      <c r="AL497" s="17">
        <v>-0.1289941</v>
      </c>
      <c r="AM497" s="17">
        <v>-0.1147825</v>
      </c>
      <c r="AN497" s="17">
        <v>-0.1276931</v>
      </c>
      <c r="AO497" s="17">
        <v>-0.16209509999999999</v>
      </c>
      <c r="AP497" s="17">
        <v>-1.16507E-2</v>
      </c>
      <c r="AQ497" s="17">
        <v>-0.1114156</v>
      </c>
      <c r="AR497" s="17">
        <v>-0.10145990000000001</v>
      </c>
      <c r="AS497" s="17">
        <v>-7.8551200000000002E-2</v>
      </c>
      <c r="AT497" s="17">
        <v>-0.37106420000000001</v>
      </c>
      <c r="AU497" s="17">
        <v>0.84263239999999995</v>
      </c>
      <c r="AV497" s="17">
        <v>0.8149284</v>
      </c>
      <c r="AW497" s="17">
        <v>0.6146855</v>
      </c>
      <c r="AX497" s="17">
        <v>0.3074327</v>
      </c>
      <c r="AY497" s="17">
        <v>8.4347699999999998E-2</v>
      </c>
      <c r="AZ497" s="17">
        <v>-0.67648390000000003</v>
      </c>
      <c r="BA497" s="17">
        <v>-0.54985620000000002</v>
      </c>
      <c r="BB497" s="17">
        <v>-0.43359049999999999</v>
      </c>
      <c r="BC497" s="17">
        <v>-0.33841389999999999</v>
      </c>
      <c r="BD497" s="17">
        <v>-0.36195280000000002</v>
      </c>
      <c r="BE497" s="17">
        <v>-0.27573029999999998</v>
      </c>
      <c r="BF497" s="17">
        <v>-0.30515140000000002</v>
      </c>
      <c r="BG497" s="17">
        <v>-0.29673509999999997</v>
      </c>
      <c r="BH497" s="17">
        <v>-0.1822241</v>
      </c>
      <c r="BI497" s="17">
        <v>-8.4187399999999996E-2</v>
      </c>
      <c r="BJ497" s="17">
        <v>-5.7854799999999998E-2</v>
      </c>
      <c r="BK497" s="17">
        <v>-2.9564199999999999E-2</v>
      </c>
      <c r="BL497" s="17">
        <v>-2.3468200000000002E-2</v>
      </c>
      <c r="BM497" s="17">
        <v>-4.7459800000000003E-2</v>
      </c>
      <c r="BN497" s="17">
        <v>0.1192323</v>
      </c>
      <c r="BO497" s="17">
        <v>2.7749900000000001E-2</v>
      </c>
      <c r="BP497" s="17">
        <v>4.1348999999999997E-2</v>
      </c>
      <c r="BQ497" s="17">
        <v>6.9667900000000005E-2</v>
      </c>
      <c r="BR497" s="17">
        <v>-0.2168477</v>
      </c>
      <c r="BS497" s="17">
        <v>0.99436550000000001</v>
      </c>
      <c r="BT497" s="17">
        <v>0.95858480000000001</v>
      </c>
      <c r="BU497" s="17">
        <v>0.74239770000000005</v>
      </c>
      <c r="BV497" s="17">
        <v>0.43094739999999998</v>
      </c>
      <c r="BW497" s="17">
        <v>0.20161599999999999</v>
      </c>
      <c r="BX497" s="17">
        <v>-0.53905429999999999</v>
      </c>
      <c r="BY497" s="17">
        <v>-0.4247765</v>
      </c>
      <c r="BZ497" s="17">
        <v>-0.32174399999999997</v>
      </c>
      <c r="CA497" s="17">
        <v>-0.24840480000000001</v>
      </c>
      <c r="CB497" s="17">
        <v>-0.28035369999999998</v>
      </c>
      <c r="CC497" s="17">
        <v>-0.1917305</v>
      </c>
      <c r="CD497" s="17">
        <v>-0.21809780000000001</v>
      </c>
      <c r="CE497" s="17">
        <v>-0.21601119999999999</v>
      </c>
      <c r="CF497" s="17">
        <v>-0.1226622</v>
      </c>
      <c r="CG497" s="17">
        <v>-3.9454500000000003E-2</v>
      </c>
      <c r="CH497" s="17">
        <v>-8.5841000000000008E-3</v>
      </c>
      <c r="CI497" s="17">
        <v>2.94577E-2</v>
      </c>
      <c r="CJ497" s="17">
        <v>4.8717700000000003E-2</v>
      </c>
      <c r="CK497" s="17">
        <v>3.1936199999999998E-2</v>
      </c>
      <c r="CL497" s="17">
        <v>0.2098815</v>
      </c>
      <c r="CM497" s="17">
        <v>0.12413540000000001</v>
      </c>
      <c r="CN497" s="17">
        <v>0.14025799999999999</v>
      </c>
      <c r="CO497" s="17">
        <v>0.1723239</v>
      </c>
      <c r="CP497" s="17">
        <v>-0.11003789999999999</v>
      </c>
      <c r="CQ497" s="17">
        <v>1.0994550000000001</v>
      </c>
      <c r="CR497" s="17">
        <v>1.058081</v>
      </c>
      <c r="CS497" s="17">
        <v>0.83085070000000005</v>
      </c>
      <c r="CT497" s="17">
        <v>0.51649330000000004</v>
      </c>
      <c r="CU497" s="17">
        <v>0.28283580000000003</v>
      </c>
      <c r="CV497" s="17">
        <v>-0.44387110000000002</v>
      </c>
      <c r="CW497" s="17">
        <v>-0.33814670000000002</v>
      </c>
      <c r="CX497" s="17">
        <v>-0.24427950000000001</v>
      </c>
      <c r="CY497" s="17">
        <v>-0.1583957</v>
      </c>
      <c r="CZ497" s="17">
        <v>-0.1987546</v>
      </c>
      <c r="DA497" s="17">
        <v>-0.1077306</v>
      </c>
      <c r="DB497" s="17">
        <v>-0.1310441</v>
      </c>
      <c r="DC497" s="17">
        <v>-0.1352873</v>
      </c>
      <c r="DD497" s="17">
        <v>-6.3100400000000001E-2</v>
      </c>
      <c r="DE497" s="17">
        <v>5.2783999999999999E-3</v>
      </c>
      <c r="DF497" s="17">
        <v>4.0686699999999999E-2</v>
      </c>
      <c r="DG497" s="17">
        <v>8.8479600000000005E-2</v>
      </c>
      <c r="DH497" s="17">
        <v>0.1209036</v>
      </c>
      <c r="DI497" s="17">
        <v>0.11133220000000001</v>
      </c>
      <c r="DJ497" s="17">
        <v>0.30053069999999998</v>
      </c>
      <c r="DK497" s="17">
        <v>0.22052099999999999</v>
      </c>
      <c r="DL497" s="17">
        <v>0.23916699999999999</v>
      </c>
      <c r="DM497" s="17">
        <v>0.27498</v>
      </c>
      <c r="DN497" s="17">
        <v>-3.228E-3</v>
      </c>
      <c r="DO497" s="17">
        <v>1.204545</v>
      </c>
      <c r="DP497" s="17">
        <v>1.1575770000000001</v>
      </c>
      <c r="DQ497" s="17">
        <v>0.91930369999999995</v>
      </c>
      <c r="DR497" s="17">
        <v>0.6020392</v>
      </c>
      <c r="DS497" s="17">
        <v>0.36405549999999998</v>
      </c>
      <c r="DT497" s="17">
        <v>-0.34868769999999999</v>
      </c>
      <c r="DU497" s="17">
        <v>-0.25151689999999999</v>
      </c>
      <c r="DV497" s="17">
        <v>-0.16681499999999999</v>
      </c>
      <c r="DW497" s="17">
        <v>-2.8436900000000001E-2</v>
      </c>
      <c r="DX497" s="17">
        <v>-8.0938499999999997E-2</v>
      </c>
      <c r="DY497" s="17">
        <v>1.35517E-2</v>
      </c>
      <c r="DZ497" s="17">
        <v>-5.3524999999999996E-3</v>
      </c>
      <c r="EA497" s="17">
        <v>-1.87347E-2</v>
      </c>
      <c r="EB497" s="17">
        <v>2.2897500000000001E-2</v>
      </c>
      <c r="EC497" s="17">
        <v>6.98656E-2</v>
      </c>
      <c r="ED497" s="17">
        <v>0.11182599999999999</v>
      </c>
      <c r="EE497" s="17">
        <v>0.17369789999999999</v>
      </c>
      <c r="EF497" s="17">
        <v>0.22512860000000001</v>
      </c>
      <c r="EG497" s="17">
        <v>0.22596749999999999</v>
      </c>
      <c r="EH497" s="17">
        <v>0.43141380000000001</v>
      </c>
      <c r="EI497" s="17">
        <v>0.35968650000000002</v>
      </c>
      <c r="EJ497" s="17">
        <v>0.38197599999999998</v>
      </c>
      <c r="EK497" s="17">
        <v>0.42319899999999999</v>
      </c>
      <c r="EL497" s="17">
        <v>0.1509885</v>
      </c>
      <c r="EM497" s="17">
        <v>1.3562780000000001</v>
      </c>
      <c r="EN497" s="17">
        <v>1.3012330000000001</v>
      </c>
      <c r="EO497" s="17">
        <v>1.0470159999999999</v>
      </c>
      <c r="EP497" s="17">
        <v>0.72555389999999997</v>
      </c>
      <c r="EQ497" s="17">
        <v>0.48132380000000002</v>
      </c>
      <c r="ER497" s="17">
        <v>-0.21125820000000001</v>
      </c>
      <c r="ES497" s="17">
        <v>-0.1264372</v>
      </c>
      <c r="ET497" s="17">
        <v>-5.4968500000000003E-2</v>
      </c>
      <c r="EU497" s="17">
        <v>74.286429999999996</v>
      </c>
      <c r="EV497" s="17">
        <v>73.369510000000005</v>
      </c>
      <c r="EW497" s="17">
        <v>73.497960000000006</v>
      </c>
      <c r="EX497" s="17">
        <v>72.642129999999995</v>
      </c>
      <c r="EY497" s="17">
        <v>71.114549999999994</v>
      </c>
      <c r="EZ497" s="17">
        <v>71.470309999999998</v>
      </c>
      <c r="FA497" s="17">
        <v>71.502039999999994</v>
      </c>
      <c r="FB497" s="17">
        <v>72.375529999999998</v>
      </c>
      <c r="FC497" s="17">
        <v>77.581209999999999</v>
      </c>
      <c r="FD497" s="17">
        <v>84.606920000000002</v>
      </c>
      <c r="FE497" s="17">
        <v>90.654290000000003</v>
      </c>
      <c r="FF497" s="17">
        <v>93.664159999999995</v>
      </c>
      <c r="FG497" s="17">
        <v>93.790539999999993</v>
      </c>
      <c r="FH497" s="17">
        <v>93.379390000000001</v>
      </c>
      <c r="FI497" s="17">
        <v>93.331959999999995</v>
      </c>
      <c r="FJ497" s="17">
        <v>94.537270000000007</v>
      </c>
      <c r="FK497" s="17">
        <v>93.978089999999995</v>
      </c>
      <c r="FL497" s="17">
        <v>92.612399999999994</v>
      </c>
      <c r="FM497" s="17">
        <v>88.823710000000005</v>
      </c>
      <c r="FN497" s="17">
        <v>83.551079999999999</v>
      </c>
      <c r="FO497" s="17">
        <v>80.59057</v>
      </c>
      <c r="FP497" s="17">
        <v>78.881159999999994</v>
      </c>
      <c r="FQ497" s="17">
        <v>77.478070000000002</v>
      </c>
      <c r="FR497" s="17">
        <v>76.766559999999998</v>
      </c>
      <c r="FS497" s="17">
        <v>2.0764279999999999</v>
      </c>
      <c r="FT497" s="17"/>
      <c r="FU497" s="17">
        <v>0.13537640000000001</v>
      </c>
      <c r="FW497" s="17"/>
    </row>
    <row r="498" spans="1:235" x14ac:dyDescent="0.25">
      <c r="A498" t="s">
        <v>266</v>
      </c>
      <c r="B498" t="s">
        <v>199</v>
      </c>
      <c r="C498" t="s">
        <v>314</v>
      </c>
      <c r="D498" s="63">
        <v>44811</v>
      </c>
      <c r="E498" t="s">
        <v>220</v>
      </c>
      <c r="F498" s="17">
        <v>311</v>
      </c>
      <c r="G498" s="17">
        <v>1.596452</v>
      </c>
      <c r="H498" s="17">
        <v>1.3392230000000001</v>
      </c>
      <c r="I498" s="17">
        <v>1.267379</v>
      </c>
      <c r="J498" s="17">
        <v>1.1632629999999999</v>
      </c>
      <c r="K498" s="17">
        <v>1.1068770000000001</v>
      </c>
      <c r="L498" s="17">
        <v>1.0240400000000001</v>
      </c>
      <c r="M498" s="17">
        <v>1.025552</v>
      </c>
      <c r="N498" s="17">
        <v>0.93337179999999997</v>
      </c>
      <c r="O498" s="17">
        <v>0.70666359999999995</v>
      </c>
      <c r="P498" s="17">
        <v>0.38078380000000001</v>
      </c>
      <c r="Q498" s="17">
        <v>0.15267910000000001</v>
      </c>
      <c r="R498" s="17">
        <v>0.30074289999999998</v>
      </c>
      <c r="S498" s="17">
        <v>0.36926330000000002</v>
      </c>
      <c r="T498" s="17">
        <v>0.53816969999999997</v>
      </c>
      <c r="U498" s="17">
        <v>0.90375110000000003</v>
      </c>
      <c r="V498" s="17">
        <v>1.2939400000000001</v>
      </c>
      <c r="W498" s="17">
        <v>1.761873</v>
      </c>
      <c r="X498" s="17">
        <v>2.3127849999999999</v>
      </c>
      <c r="Y498" s="17">
        <v>2.4454549999999999</v>
      </c>
      <c r="Z498" s="17">
        <v>2.3641320000000001</v>
      </c>
      <c r="AA498" s="17">
        <v>2.297437</v>
      </c>
      <c r="AB498" s="17">
        <v>2.3488280000000001</v>
      </c>
      <c r="AC498" s="17">
        <v>2.0693779999999999</v>
      </c>
      <c r="AD498" s="17">
        <v>1.849629</v>
      </c>
      <c r="AE498" s="17">
        <v>-0.53608299999999998</v>
      </c>
      <c r="AF498" s="17">
        <v>-0.62911810000000001</v>
      </c>
      <c r="AG498" s="17">
        <v>-0.44935069999999999</v>
      </c>
      <c r="AH498" s="17">
        <v>-0.47228320000000001</v>
      </c>
      <c r="AI498" s="17">
        <v>-0.39408850000000001</v>
      </c>
      <c r="AJ498" s="17">
        <v>-0.34982770000000002</v>
      </c>
      <c r="AK498" s="17">
        <v>-0.1138334</v>
      </c>
      <c r="AL498" s="17">
        <v>-0.1296995</v>
      </c>
      <c r="AM498" s="17">
        <v>-5.4264100000000003E-2</v>
      </c>
      <c r="AN498" s="17">
        <v>-0.19949790000000001</v>
      </c>
      <c r="AO498" s="17">
        <v>-0.26520870000000002</v>
      </c>
      <c r="AP498" s="17">
        <v>-0.12530759999999999</v>
      </c>
      <c r="AQ498" s="17">
        <v>-0.27022109999999999</v>
      </c>
      <c r="AR498" s="17">
        <v>-0.24861520000000001</v>
      </c>
      <c r="AS498" s="17">
        <v>-0.40843669999999999</v>
      </c>
      <c r="AT498" s="17">
        <v>-0.69343509999999997</v>
      </c>
      <c r="AU498" s="17">
        <v>0.65137999999999996</v>
      </c>
      <c r="AV498" s="17">
        <v>0.67609929999999996</v>
      </c>
      <c r="AW498" s="17">
        <v>0.52849310000000005</v>
      </c>
      <c r="AX498" s="17">
        <v>0.26149919999999999</v>
      </c>
      <c r="AY498" s="17">
        <v>-1.8118599999999999E-2</v>
      </c>
      <c r="AZ498" s="17">
        <v>-0.84298010000000001</v>
      </c>
      <c r="BA498" s="17">
        <v>-0.76741749999999997</v>
      </c>
      <c r="BB498" s="17">
        <v>-0.52039860000000004</v>
      </c>
      <c r="BC498" s="17">
        <v>-0.36047390000000001</v>
      </c>
      <c r="BD498" s="17">
        <v>-0.47297329999999999</v>
      </c>
      <c r="BE498" s="17">
        <v>-0.30210009999999998</v>
      </c>
      <c r="BF498" s="17">
        <v>-0.33275660000000001</v>
      </c>
      <c r="BG498" s="17">
        <v>-0.2771189</v>
      </c>
      <c r="BH498" s="17">
        <v>-0.2300257</v>
      </c>
      <c r="BI498" s="17">
        <v>-2.2462900000000001E-2</v>
      </c>
      <c r="BJ498" s="17">
        <v>-2.9655600000000001E-2</v>
      </c>
      <c r="BK498" s="17">
        <v>5.2808500000000001E-2</v>
      </c>
      <c r="BL498" s="17">
        <v>-6.5749500000000002E-2</v>
      </c>
      <c r="BM498" s="17">
        <v>-0.12125030000000001</v>
      </c>
      <c r="BN498" s="17">
        <v>3.5145799999999998E-2</v>
      </c>
      <c r="BO498" s="17">
        <v>-9.3265500000000001E-2</v>
      </c>
      <c r="BP498" s="17">
        <v>-6.5258999999999998E-2</v>
      </c>
      <c r="BQ498" s="17">
        <v>-0.20793800000000001</v>
      </c>
      <c r="BR498" s="17">
        <v>-0.48111900000000002</v>
      </c>
      <c r="BS498" s="17">
        <v>0.85470690000000005</v>
      </c>
      <c r="BT498" s="17">
        <v>0.87075480000000005</v>
      </c>
      <c r="BU498" s="17">
        <v>0.70394069999999997</v>
      </c>
      <c r="BV498" s="17">
        <v>0.43486619999999998</v>
      </c>
      <c r="BW498" s="17">
        <v>0.1514296</v>
      </c>
      <c r="BX498" s="17">
        <v>-0.64676500000000003</v>
      </c>
      <c r="BY498" s="17">
        <v>-0.5844859</v>
      </c>
      <c r="BZ498" s="17">
        <v>-0.36107250000000002</v>
      </c>
      <c r="CA498" s="17">
        <v>-0.23884759999999999</v>
      </c>
      <c r="CB498" s="17">
        <v>-0.36482799999999999</v>
      </c>
      <c r="CC498" s="17">
        <v>-0.20011480000000001</v>
      </c>
      <c r="CD498" s="17">
        <v>-0.23612089999999999</v>
      </c>
      <c r="CE498" s="17">
        <v>-0.19610610000000001</v>
      </c>
      <c r="CF498" s="17">
        <v>-0.1470513</v>
      </c>
      <c r="CG498" s="17">
        <v>4.0820000000000002E-2</v>
      </c>
      <c r="CH498" s="17">
        <v>3.9634500000000003E-2</v>
      </c>
      <c r="CI498" s="17">
        <v>0.12696669999999999</v>
      </c>
      <c r="CJ498" s="17">
        <v>2.68843E-2</v>
      </c>
      <c r="CK498" s="17">
        <v>-2.15452E-2</v>
      </c>
      <c r="CL498" s="17">
        <v>0.1462754</v>
      </c>
      <c r="CM498" s="17">
        <v>2.9293400000000001E-2</v>
      </c>
      <c r="CN498" s="17">
        <v>6.17329E-2</v>
      </c>
      <c r="CO498" s="17">
        <v>-6.9073300000000004E-2</v>
      </c>
      <c r="CP498" s="17">
        <v>-0.33406950000000002</v>
      </c>
      <c r="CQ498" s="17">
        <v>0.99553049999999998</v>
      </c>
      <c r="CR498" s="17">
        <v>1.0055730000000001</v>
      </c>
      <c r="CS498" s="17">
        <v>0.8254551</v>
      </c>
      <c r="CT498" s="17">
        <v>0.55493970000000004</v>
      </c>
      <c r="CU498" s="17">
        <v>0.26885819999999999</v>
      </c>
      <c r="CV498" s="17">
        <v>-0.51086699999999996</v>
      </c>
      <c r="CW498" s="17">
        <v>-0.45778799999999997</v>
      </c>
      <c r="CX498" s="17">
        <v>-0.2507238</v>
      </c>
      <c r="CY498" s="17">
        <v>-0.1172213</v>
      </c>
      <c r="CZ498" s="17">
        <v>-0.25668259999999998</v>
      </c>
      <c r="DA498" s="17">
        <v>-9.8129599999999997E-2</v>
      </c>
      <c r="DB498" s="17">
        <v>-0.1394852</v>
      </c>
      <c r="DC498" s="17">
        <v>-0.1150933</v>
      </c>
      <c r="DD498" s="17">
        <v>-6.4076800000000003E-2</v>
      </c>
      <c r="DE498" s="17">
        <v>0.1041029</v>
      </c>
      <c r="DF498" s="17">
        <v>0.1089246</v>
      </c>
      <c r="DG498" s="17">
        <v>0.20112479999999999</v>
      </c>
      <c r="DH498" s="17">
        <v>0.119518</v>
      </c>
      <c r="DI498" s="17">
        <v>7.8159999999999993E-2</v>
      </c>
      <c r="DJ498" s="17">
        <v>0.25740489999999999</v>
      </c>
      <c r="DK498" s="17">
        <v>0.1518523</v>
      </c>
      <c r="DL498" s="17">
        <v>0.1887248</v>
      </c>
      <c r="DM498" s="17">
        <v>6.9791500000000006E-2</v>
      </c>
      <c r="DN498" s="17">
        <v>-0.18701999999999999</v>
      </c>
      <c r="DO498" s="17">
        <v>1.1363540000000001</v>
      </c>
      <c r="DP498" s="17">
        <v>1.1403909999999999</v>
      </c>
      <c r="DQ498" s="17">
        <v>0.94696959999999997</v>
      </c>
      <c r="DR498" s="17">
        <v>0.67501319999999998</v>
      </c>
      <c r="DS498" s="17">
        <v>0.38628669999999998</v>
      </c>
      <c r="DT498" s="17">
        <v>-0.3749691</v>
      </c>
      <c r="DU498" s="17">
        <v>-0.3310901</v>
      </c>
      <c r="DV498" s="17">
        <v>-0.140375</v>
      </c>
      <c r="DW498" s="17">
        <v>5.8387799999999997E-2</v>
      </c>
      <c r="DX498" s="17">
        <v>-0.1005378</v>
      </c>
      <c r="DY498" s="17">
        <v>4.9120999999999998E-2</v>
      </c>
      <c r="DZ498" s="17">
        <v>4.1399999999999997E-5</v>
      </c>
      <c r="EA498" s="17">
        <v>1.8763E-3</v>
      </c>
      <c r="EB498" s="17">
        <v>5.57251E-2</v>
      </c>
      <c r="EC498" s="17">
        <v>0.19547329999999999</v>
      </c>
      <c r="ED498" s="17">
        <v>0.2089684</v>
      </c>
      <c r="EE498" s="17">
        <v>0.30819740000000001</v>
      </c>
      <c r="EF498" s="17">
        <v>0.2532664</v>
      </c>
      <c r="EG498" s="17">
        <v>0.22211829999999999</v>
      </c>
      <c r="EH498" s="17">
        <v>0.41785830000000002</v>
      </c>
      <c r="EI498" s="17">
        <v>0.32880789999999999</v>
      </c>
      <c r="EJ498" s="17">
        <v>0.372081</v>
      </c>
      <c r="EK498" s="17">
        <v>0.27029009999999998</v>
      </c>
      <c r="EL498" s="17">
        <v>2.5296099999999998E-2</v>
      </c>
      <c r="EM498" s="17">
        <v>1.3396809999999999</v>
      </c>
      <c r="EN498" s="17">
        <v>1.335046</v>
      </c>
      <c r="EO498" s="17">
        <v>1.122417</v>
      </c>
      <c r="EP498" s="17">
        <v>0.84838029999999998</v>
      </c>
      <c r="EQ498" s="17">
        <v>0.55583490000000002</v>
      </c>
      <c r="ER498" s="17">
        <v>-0.178754</v>
      </c>
      <c r="ES498" s="17">
        <v>-0.1481585</v>
      </c>
      <c r="ET498" s="17">
        <v>1.8950999999999999E-2</v>
      </c>
      <c r="EU498" s="17">
        <v>74.148539999999997</v>
      </c>
      <c r="EV498" s="17">
        <v>72.966220000000007</v>
      </c>
      <c r="EW498" s="17">
        <v>73.648380000000003</v>
      </c>
      <c r="EX498" s="17">
        <v>72.813860000000005</v>
      </c>
      <c r="EY498" s="17">
        <v>71.313789999999997</v>
      </c>
      <c r="EZ498" s="17">
        <v>71.652749999999997</v>
      </c>
      <c r="FA498" s="17">
        <v>71.360219999999998</v>
      </c>
      <c r="FB498" s="17">
        <v>72.71611</v>
      </c>
      <c r="FC498" s="17">
        <v>77.271000000000001</v>
      </c>
      <c r="FD498" s="17">
        <v>83.381</v>
      </c>
      <c r="FE498" s="17">
        <v>89.190449999999998</v>
      </c>
      <c r="FF498" s="17">
        <v>91.914990000000003</v>
      </c>
      <c r="FG498" s="17">
        <v>91.512540000000001</v>
      </c>
      <c r="FH498" s="17">
        <v>91.160780000000003</v>
      </c>
      <c r="FI498" s="17">
        <v>91.182069999999996</v>
      </c>
      <c r="FJ498" s="17">
        <v>92.123080000000002</v>
      </c>
      <c r="FK498" s="17">
        <v>90.762659999999997</v>
      </c>
      <c r="FL498" s="17">
        <v>89.46611</v>
      </c>
      <c r="FM498" s="17">
        <v>86.369060000000005</v>
      </c>
      <c r="FN498" s="17">
        <v>81.801199999999994</v>
      </c>
      <c r="FO498" s="17">
        <v>79.521550000000005</v>
      </c>
      <c r="FP498" s="17">
        <v>77.979119999999995</v>
      </c>
      <c r="FQ498" s="17">
        <v>76.953639999999993</v>
      </c>
      <c r="FR498" s="17">
        <v>76.458070000000006</v>
      </c>
      <c r="FS498" s="17">
        <v>2.8447909999999998</v>
      </c>
      <c r="FT498" s="17"/>
      <c r="FU498" s="17">
        <v>0.1914488</v>
      </c>
      <c r="FW498" s="17"/>
    </row>
    <row r="499" spans="1:235" x14ac:dyDescent="0.25">
      <c r="A499" t="s">
        <v>266</v>
      </c>
      <c r="B499" t="s">
        <v>199</v>
      </c>
      <c r="C499" t="s">
        <v>314</v>
      </c>
      <c r="D499" s="63">
        <v>44811</v>
      </c>
      <c r="E499" t="s">
        <v>221</v>
      </c>
      <c r="F499" s="17">
        <v>355</v>
      </c>
      <c r="G499" s="17">
        <v>1.5893029999999999</v>
      </c>
      <c r="H499" s="17">
        <v>1.3523590000000001</v>
      </c>
      <c r="I499" s="17">
        <v>1.1730389999999999</v>
      </c>
      <c r="J499" s="17">
        <v>0.98176660000000004</v>
      </c>
      <c r="K499" s="17">
        <v>0.8661529</v>
      </c>
      <c r="L499" s="17">
        <v>0.95143219999999995</v>
      </c>
      <c r="M499" s="17">
        <v>0.96919270000000002</v>
      </c>
      <c r="N499" s="17">
        <v>0.83522269999999998</v>
      </c>
      <c r="O499" s="17">
        <v>0.55229159999999999</v>
      </c>
      <c r="P499" s="17">
        <v>0.41669309999999998</v>
      </c>
      <c r="Q499" s="17">
        <v>0.30156670000000002</v>
      </c>
      <c r="R499" s="17">
        <v>0.58614060000000001</v>
      </c>
      <c r="S499" s="17">
        <v>0.71984479999999995</v>
      </c>
      <c r="T499" s="17">
        <v>1.0787880000000001</v>
      </c>
      <c r="U499" s="17">
        <v>1.5226379999999999</v>
      </c>
      <c r="V499" s="17">
        <v>1.818343</v>
      </c>
      <c r="W499" s="17">
        <v>2.22716</v>
      </c>
      <c r="X499" s="17">
        <v>2.5989939999999998</v>
      </c>
      <c r="Y499" s="17">
        <v>2.8708999999999998</v>
      </c>
      <c r="Z499" s="17">
        <v>2.597782</v>
      </c>
      <c r="AA499" s="17">
        <v>2.4702760000000001</v>
      </c>
      <c r="AB499" s="17">
        <v>2.6064970000000001</v>
      </c>
      <c r="AC499" s="17">
        <v>2.2950889999999999</v>
      </c>
      <c r="AD499" s="17">
        <v>1.9530529999999999</v>
      </c>
      <c r="AE499" s="17">
        <v>-0.63155450000000002</v>
      </c>
      <c r="AF499" s="17">
        <v>-0.54959150000000001</v>
      </c>
      <c r="AG499" s="17">
        <v>-0.56426600000000005</v>
      </c>
      <c r="AH499" s="17">
        <v>-0.61778250000000001</v>
      </c>
      <c r="AI499" s="17">
        <v>-0.6375961</v>
      </c>
      <c r="AJ499" s="17">
        <v>-0.31666139999999998</v>
      </c>
      <c r="AK499" s="17">
        <v>-0.26098979999999999</v>
      </c>
      <c r="AL499" s="17">
        <v>-0.2210966</v>
      </c>
      <c r="AM499" s="17">
        <v>-0.28446189999999999</v>
      </c>
      <c r="AN499" s="17">
        <v>-0.18978429999999999</v>
      </c>
      <c r="AO499" s="17">
        <v>-0.2054909</v>
      </c>
      <c r="AP499" s="17">
        <v>-6.3434900000000002E-2</v>
      </c>
      <c r="AQ499" s="17">
        <v>-0.1229006</v>
      </c>
      <c r="AR499" s="17">
        <v>-0.13286819999999999</v>
      </c>
      <c r="AS499" s="17">
        <v>2.60383E-2</v>
      </c>
      <c r="AT499" s="17">
        <v>-0.29730200000000001</v>
      </c>
      <c r="AU499" s="17">
        <v>0.86068140000000004</v>
      </c>
      <c r="AV499" s="17">
        <v>0.80428310000000003</v>
      </c>
      <c r="AW499" s="17">
        <v>0.55316310000000002</v>
      </c>
      <c r="AX499" s="17">
        <v>0.2072225</v>
      </c>
      <c r="AY499" s="17">
        <v>3.4930900000000001E-2</v>
      </c>
      <c r="AZ499" s="17">
        <v>-0.67667909999999998</v>
      </c>
      <c r="BA499" s="17">
        <v>-0.49410860000000001</v>
      </c>
      <c r="BB499" s="17">
        <v>-0.49402659999999998</v>
      </c>
      <c r="BC499" s="17">
        <v>-0.43793460000000001</v>
      </c>
      <c r="BD499" s="17">
        <v>-0.37448710000000002</v>
      </c>
      <c r="BE499" s="17">
        <v>-0.37020700000000001</v>
      </c>
      <c r="BF499" s="17">
        <v>-0.41003709999999999</v>
      </c>
      <c r="BG499" s="17">
        <v>-0.43498759999999997</v>
      </c>
      <c r="BH499" s="17">
        <v>-0.19036110000000001</v>
      </c>
      <c r="BI499" s="17">
        <v>-0.17198769999999999</v>
      </c>
      <c r="BJ499" s="17">
        <v>-0.1193033</v>
      </c>
      <c r="BK499" s="17">
        <v>-0.1491219</v>
      </c>
      <c r="BL499" s="17">
        <v>-2.8711199999999999E-2</v>
      </c>
      <c r="BM499" s="17">
        <v>-2.89225E-2</v>
      </c>
      <c r="BN499" s="17">
        <v>0.1435215</v>
      </c>
      <c r="BO499" s="17">
        <v>9.0843800000000002E-2</v>
      </c>
      <c r="BP499" s="17">
        <v>8.3177699999999993E-2</v>
      </c>
      <c r="BQ499" s="17">
        <v>0.2426516</v>
      </c>
      <c r="BR499" s="17">
        <v>-7.6934299999999997E-2</v>
      </c>
      <c r="BS499" s="17">
        <v>1.0810599999999999</v>
      </c>
      <c r="BT499" s="17">
        <v>1.007196</v>
      </c>
      <c r="BU499" s="17">
        <v>0.73252759999999995</v>
      </c>
      <c r="BV499" s="17">
        <v>0.37470550000000002</v>
      </c>
      <c r="BW499" s="17">
        <v>0.19515689999999999</v>
      </c>
      <c r="BX499" s="17">
        <v>-0.48341079999999997</v>
      </c>
      <c r="BY499" s="17">
        <v>-0.32295400000000002</v>
      </c>
      <c r="BZ499" s="17">
        <v>-0.33932780000000001</v>
      </c>
      <c r="CA499" s="17">
        <v>-0.3038341</v>
      </c>
      <c r="CB499" s="17">
        <v>-0.2532104</v>
      </c>
      <c r="CC499" s="17">
        <v>-0.2358024</v>
      </c>
      <c r="CD499" s="17">
        <v>-0.26615319999999998</v>
      </c>
      <c r="CE499" s="17">
        <v>-0.29466170000000003</v>
      </c>
      <c r="CF499" s="17">
        <v>-0.1028858</v>
      </c>
      <c r="CG499" s="17">
        <v>-0.1103452</v>
      </c>
      <c r="CH499" s="17">
        <v>-4.8801600000000001E-2</v>
      </c>
      <c r="CI499" s="17">
        <v>-5.5385900000000002E-2</v>
      </c>
      <c r="CJ499" s="17">
        <v>8.2847500000000004E-2</v>
      </c>
      <c r="CK499" s="17">
        <v>9.3368300000000001E-2</v>
      </c>
      <c r="CL499" s="17">
        <v>0.28685880000000002</v>
      </c>
      <c r="CM499" s="17">
        <v>0.2388825</v>
      </c>
      <c r="CN499" s="17">
        <v>0.2328104</v>
      </c>
      <c r="CO499" s="17">
        <v>0.39267730000000001</v>
      </c>
      <c r="CP499" s="17">
        <v>7.5691700000000001E-2</v>
      </c>
      <c r="CQ499" s="17">
        <v>1.2336929999999999</v>
      </c>
      <c r="CR499" s="17">
        <v>1.1477329999999999</v>
      </c>
      <c r="CS499" s="17">
        <v>0.85675480000000004</v>
      </c>
      <c r="CT499" s="17">
        <v>0.49070370000000002</v>
      </c>
      <c r="CU499" s="17">
        <v>0.30612889999999998</v>
      </c>
      <c r="CV499" s="17">
        <v>-0.34955370000000002</v>
      </c>
      <c r="CW499" s="17">
        <v>-0.20441290000000001</v>
      </c>
      <c r="CX499" s="17">
        <v>-0.2321839</v>
      </c>
      <c r="CY499" s="17">
        <v>-0.16973360000000001</v>
      </c>
      <c r="CZ499" s="17">
        <v>-0.13193360000000001</v>
      </c>
      <c r="DA499" s="17">
        <v>-0.10139769999999999</v>
      </c>
      <c r="DB499" s="17">
        <v>-0.1222693</v>
      </c>
      <c r="DC499" s="17">
        <v>-0.15433569999999999</v>
      </c>
      <c r="DD499" s="17">
        <v>-1.54106E-2</v>
      </c>
      <c r="DE499" s="17">
        <v>-4.8702599999999999E-2</v>
      </c>
      <c r="DF499" s="17">
        <v>2.17001E-2</v>
      </c>
      <c r="DG499" s="17">
        <v>3.8350099999999998E-2</v>
      </c>
      <c r="DH499" s="17">
        <v>0.1944062</v>
      </c>
      <c r="DI499" s="17">
        <v>0.21565899999999999</v>
      </c>
      <c r="DJ499" s="17">
        <v>0.43019610000000003</v>
      </c>
      <c r="DK499" s="17">
        <v>0.38692130000000002</v>
      </c>
      <c r="DL499" s="17">
        <v>0.38244309999999998</v>
      </c>
      <c r="DM499" s="17">
        <v>0.54270300000000005</v>
      </c>
      <c r="DN499" s="17">
        <v>0.22831770000000001</v>
      </c>
      <c r="DO499" s="17">
        <v>1.3863259999999999</v>
      </c>
      <c r="DP499" s="17">
        <v>1.28827</v>
      </c>
      <c r="DQ499" s="17">
        <v>0.98098209999999997</v>
      </c>
      <c r="DR499" s="17">
        <v>0.60670199999999996</v>
      </c>
      <c r="DS499" s="17">
        <v>0.417101</v>
      </c>
      <c r="DT499" s="17">
        <v>-0.21569659999999999</v>
      </c>
      <c r="DU499" s="17">
        <v>-8.5871699999999995E-2</v>
      </c>
      <c r="DV499" s="17">
        <v>-0.12504000000000001</v>
      </c>
      <c r="DW499" s="17">
        <v>2.3886299999999999E-2</v>
      </c>
      <c r="DX499" s="17">
        <v>4.3170899999999998E-2</v>
      </c>
      <c r="DY499" s="17">
        <v>9.2661300000000002E-2</v>
      </c>
      <c r="DZ499" s="17">
        <v>8.5476099999999999E-2</v>
      </c>
      <c r="EA499" s="17">
        <v>4.8272700000000002E-2</v>
      </c>
      <c r="EB499" s="17">
        <v>0.11088969999999999</v>
      </c>
      <c r="EC499" s="17">
        <v>4.0299500000000002E-2</v>
      </c>
      <c r="ED499" s="17">
        <v>0.1234934</v>
      </c>
      <c r="EE499" s="17">
        <v>0.17369000000000001</v>
      </c>
      <c r="EF499" s="17">
        <v>0.3554792</v>
      </c>
      <c r="EG499" s="17">
        <v>0.3922274</v>
      </c>
      <c r="EH499" s="17">
        <v>0.63715239999999995</v>
      </c>
      <c r="EI499" s="17">
        <v>0.60066560000000002</v>
      </c>
      <c r="EJ499" s="17">
        <v>0.59848889999999999</v>
      </c>
      <c r="EK499" s="17">
        <v>0.75931630000000006</v>
      </c>
      <c r="EL499" s="17">
        <v>0.44868540000000001</v>
      </c>
      <c r="EM499" s="17">
        <v>1.6067039999999999</v>
      </c>
      <c r="EN499" s="17">
        <v>1.4911829999999999</v>
      </c>
      <c r="EO499" s="17">
        <v>1.160347</v>
      </c>
      <c r="EP499" s="17">
        <v>0.77418489999999995</v>
      </c>
      <c r="EQ499" s="17">
        <v>0.57732700000000003</v>
      </c>
      <c r="ER499" s="17">
        <v>-2.2428300000000002E-2</v>
      </c>
      <c r="ES499" s="17">
        <v>8.5282899999999995E-2</v>
      </c>
      <c r="ET499" s="17">
        <v>2.96587E-2</v>
      </c>
      <c r="EU499" s="17">
        <v>74.407390000000007</v>
      </c>
      <c r="EV499" s="17">
        <v>73.722210000000004</v>
      </c>
      <c r="EW499" s="17">
        <v>73.366650000000007</v>
      </c>
      <c r="EX499" s="17">
        <v>72.492570000000001</v>
      </c>
      <c r="EY499" s="17">
        <v>70.940749999999994</v>
      </c>
      <c r="EZ499" s="17">
        <v>71.311130000000006</v>
      </c>
      <c r="FA499" s="17">
        <v>71.625950000000003</v>
      </c>
      <c r="FB499" s="17">
        <v>72.077799999999996</v>
      </c>
      <c r="FC499" s="17">
        <v>77.851889999999997</v>
      </c>
      <c r="FD499" s="17">
        <v>85.677790000000002</v>
      </c>
      <c r="FE499" s="17">
        <v>91.933329999999998</v>
      </c>
      <c r="FF499" s="17">
        <v>95.192570000000003</v>
      </c>
      <c r="FG499" s="17">
        <v>95.78143</v>
      </c>
      <c r="FH499" s="17">
        <v>95.318420000000003</v>
      </c>
      <c r="FI499" s="17">
        <v>95.211029999999994</v>
      </c>
      <c r="FJ499" s="17">
        <v>96.648030000000006</v>
      </c>
      <c r="FK499" s="17">
        <v>96.788759999999996</v>
      </c>
      <c r="FL499" s="17">
        <v>95.362809999999996</v>
      </c>
      <c r="FM499" s="17">
        <v>90.970230000000001</v>
      </c>
      <c r="FN499" s="17">
        <v>85.081379999999996</v>
      </c>
      <c r="FO499" s="17">
        <v>81.525819999999996</v>
      </c>
      <c r="FP499" s="17">
        <v>79.670289999999994</v>
      </c>
      <c r="FQ499" s="17">
        <v>77.936989999999994</v>
      </c>
      <c r="FR499" s="17">
        <v>77.037000000000006</v>
      </c>
      <c r="FS499" s="17">
        <v>3.028483</v>
      </c>
      <c r="FT499" s="17"/>
      <c r="FU499" s="17">
        <v>0.18416379999999999</v>
      </c>
      <c r="FW499" s="17"/>
    </row>
    <row r="500" spans="1:235" x14ac:dyDescent="0.25">
      <c r="A500" t="s">
        <v>266</v>
      </c>
      <c r="B500" t="s">
        <v>199</v>
      </c>
      <c r="C500" t="s">
        <v>314</v>
      </c>
      <c r="D500" t="s">
        <v>264</v>
      </c>
      <c r="E500" t="s">
        <v>219</v>
      </c>
      <c r="F500" s="17">
        <v>668</v>
      </c>
      <c r="G500" s="17">
        <v>1.531034</v>
      </c>
      <c r="H500" s="17">
        <v>1.3185290000000001</v>
      </c>
      <c r="I500" s="17">
        <v>1.151233</v>
      </c>
      <c r="J500" s="17">
        <v>1.025833</v>
      </c>
      <c r="K500" s="17">
        <v>0.94926900000000003</v>
      </c>
      <c r="L500" s="17">
        <v>0.98087740000000001</v>
      </c>
      <c r="M500" s="17">
        <v>0.97409429999999997</v>
      </c>
      <c r="N500" s="17">
        <v>0.87221029999999999</v>
      </c>
      <c r="O500" s="17">
        <v>0.59895620000000005</v>
      </c>
      <c r="P500" s="17">
        <v>0.34122229999999998</v>
      </c>
      <c r="Q500" s="17">
        <v>0.2070179</v>
      </c>
      <c r="R500" s="17">
        <v>0.31756509999999999</v>
      </c>
      <c r="S500" s="17">
        <v>0.38826660000000002</v>
      </c>
      <c r="T500" s="17">
        <v>0.68781919999999996</v>
      </c>
      <c r="U500" s="17">
        <v>1.0246500000000001</v>
      </c>
      <c r="V500" s="17">
        <v>1.4438</v>
      </c>
      <c r="W500" s="17">
        <v>1.848762</v>
      </c>
      <c r="X500" s="17">
        <v>2.357243</v>
      </c>
      <c r="Y500" s="17">
        <v>2.5225520000000001</v>
      </c>
      <c r="Z500" s="17">
        <v>2.3712780000000002</v>
      </c>
      <c r="AA500" s="17">
        <v>2.2642850000000001</v>
      </c>
      <c r="AB500" s="17">
        <v>2.3665889999999998</v>
      </c>
      <c r="AC500" s="17">
        <v>2.1480030000000001</v>
      </c>
      <c r="AD500" s="17">
        <v>1.8718490000000001</v>
      </c>
      <c r="AE500" s="17">
        <v>-0.48042319999999999</v>
      </c>
      <c r="AF500" s="17">
        <v>-0.45236749999999998</v>
      </c>
      <c r="AG500" s="17">
        <v>-0.42991639999999998</v>
      </c>
      <c r="AH500" s="17">
        <v>-0.42887540000000002</v>
      </c>
      <c r="AI500" s="17">
        <v>-0.41663679999999997</v>
      </c>
      <c r="AJ500" s="17">
        <v>-0.24207000000000001</v>
      </c>
      <c r="AK500" s="17">
        <v>-0.14716070000000001</v>
      </c>
      <c r="AL500" s="17">
        <v>-9.6780599999999994E-2</v>
      </c>
      <c r="AM500" s="17">
        <v>-9.2189599999999997E-2</v>
      </c>
      <c r="AN500" s="17">
        <v>-9.6742099999999998E-2</v>
      </c>
      <c r="AO500" s="17">
        <v>-8.8265499999999997E-2</v>
      </c>
      <c r="AP500" s="17">
        <v>-2.1738799999999999E-2</v>
      </c>
      <c r="AQ500" s="17">
        <v>-0.16421050000000001</v>
      </c>
      <c r="AR500" s="17">
        <v>-6.1195300000000001E-2</v>
      </c>
      <c r="AS500" s="17">
        <v>-0.1238626</v>
      </c>
      <c r="AT500" s="17">
        <v>-0.34649600000000003</v>
      </c>
      <c r="AU500" s="17">
        <v>0.86865780000000004</v>
      </c>
      <c r="AV500" s="17">
        <v>0.73359430000000003</v>
      </c>
      <c r="AW500" s="17">
        <v>0.55408449999999998</v>
      </c>
      <c r="AX500" s="17">
        <v>0.3238837</v>
      </c>
      <c r="AY500" s="17">
        <v>6.9443699999999997E-2</v>
      </c>
      <c r="AZ500" s="17">
        <v>-0.62846150000000001</v>
      </c>
      <c r="BA500" s="17">
        <v>-0.4737923</v>
      </c>
      <c r="BB500" s="17">
        <v>-0.40563110000000002</v>
      </c>
      <c r="BC500" s="17">
        <v>-0.36612749999999999</v>
      </c>
      <c r="BD500" s="17">
        <v>-0.34676469999999998</v>
      </c>
      <c r="BE500" s="17">
        <v>-0.32370359999999998</v>
      </c>
      <c r="BF500" s="17">
        <v>-0.31853619999999999</v>
      </c>
      <c r="BG500" s="17">
        <v>-0.31525730000000002</v>
      </c>
      <c r="BH500" s="17">
        <v>-0.1674254</v>
      </c>
      <c r="BI500" s="17">
        <v>-9.1185600000000006E-2</v>
      </c>
      <c r="BJ500" s="17">
        <v>-3.3316100000000001E-2</v>
      </c>
      <c r="BK500" s="17">
        <v>-1.8639900000000001E-2</v>
      </c>
      <c r="BL500" s="17">
        <v>-4.9360000000000003E-3</v>
      </c>
      <c r="BM500" s="17">
        <v>1.0463099999999999E-2</v>
      </c>
      <c r="BN500" s="17">
        <v>9.1531299999999996E-2</v>
      </c>
      <c r="BO500" s="17">
        <v>-4.1701200000000001E-2</v>
      </c>
      <c r="BP500" s="17">
        <v>6.4781900000000003E-2</v>
      </c>
      <c r="BQ500" s="17">
        <v>5.4143999999999998E-3</v>
      </c>
      <c r="BR500" s="17">
        <v>-0.20919950000000001</v>
      </c>
      <c r="BS500" s="17">
        <v>1.0035480000000001</v>
      </c>
      <c r="BT500" s="17">
        <v>0.86337070000000005</v>
      </c>
      <c r="BU500" s="17">
        <v>0.66974480000000003</v>
      </c>
      <c r="BV500" s="17">
        <v>0.4329558</v>
      </c>
      <c r="BW500" s="17">
        <v>0.17052700000000001</v>
      </c>
      <c r="BX500" s="17">
        <v>-0.50706300000000004</v>
      </c>
      <c r="BY500" s="17">
        <v>-0.36192990000000003</v>
      </c>
      <c r="BZ500" s="17">
        <v>-0.30309180000000002</v>
      </c>
      <c r="CA500" s="17">
        <v>-0.28696660000000002</v>
      </c>
      <c r="CB500" s="17">
        <v>-0.27362449999999999</v>
      </c>
      <c r="CC500" s="17">
        <v>-0.2501409</v>
      </c>
      <c r="CD500" s="17">
        <v>-0.24211569999999999</v>
      </c>
      <c r="CE500" s="17">
        <v>-0.24504210000000001</v>
      </c>
      <c r="CF500" s="17">
        <v>-0.1157267</v>
      </c>
      <c r="CG500" s="17">
        <v>-5.2417499999999999E-2</v>
      </c>
      <c r="CH500" s="17">
        <v>1.0639300000000001E-2</v>
      </c>
      <c r="CI500" s="17">
        <v>3.2300299999999997E-2</v>
      </c>
      <c r="CJ500" s="17">
        <v>5.8648600000000002E-2</v>
      </c>
      <c r="CK500" s="17">
        <v>7.8842300000000004E-2</v>
      </c>
      <c r="CL500" s="17">
        <v>0.16998170000000001</v>
      </c>
      <c r="CM500" s="17">
        <v>4.3148300000000001E-2</v>
      </c>
      <c r="CN500" s="17">
        <v>0.15203330000000001</v>
      </c>
      <c r="CO500" s="17">
        <v>9.4951300000000002E-2</v>
      </c>
      <c r="CP500" s="17">
        <v>-0.1141083</v>
      </c>
      <c r="CQ500" s="17">
        <v>1.0969720000000001</v>
      </c>
      <c r="CR500" s="17">
        <v>0.95325340000000003</v>
      </c>
      <c r="CS500" s="17">
        <v>0.74985069999999998</v>
      </c>
      <c r="CT500" s="17">
        <v>0.50849880000000003</v>
      </c>
      <c r="CU500" s="17">
        <v>0.240537</v>
      </c>
      <c r="CV500" s="17">
        <v>-0.42298279999999999</v>
      </c>
      <c r="CW500" s="17">
        <v>-0.2844544</v>
      </c>
      <c r="CX500" s="17">
        <v>-0.23207340000000001</v>
      </c>
      <c r="CY500" s="17">
        <v>-0.20780570000000001</v>
      </c>
      <c r="CZ500" s="17">
        <v>-0.2004843</v>
      </c>
      <c r="DA500" s="17">
        <v>-0.17657819999999999</v>
      </c>
      <c r="DB500" s="17">
        <v>-0.16569510000000001</v>
      </c>
      <c r="DC500" s="17">
        <v>-0.17482690000000001</v>
      </c>
      <c r="DD500" s="17">
        <v>-6.4028000000000002E-2</v>
      </c>
      <c r="DE500" s="17">
        <v>-1.36493E-2</v>
      </c>
      <c r="DF500" s="17">
        <v>5.45946E-2</v>
      </c>
      <c r="DG500" s="17">
        <v>8.3240599999999998E-2</v>
      </c>
      <c r="DH500" s="17">
        <v>0.1222333</v>
      </c>
      <c r="DI500" s="17">
        <v>0.1472214</v>
      </c>
      <c r="DJ500" s="17">
        <v>0.24843219999999999</v>
      </c>
      <c r="DK500" s="17">
        <v>0.1279979</v>
      </c>
      <c r="DL500" s="17">
        <v>0.23928469999999999</v>
      </c>
      <c r="DM500" s="17">
        <v>0.18448809999999999</v>
      </c>
      <c r="DN500" s="17">
        <v>-1.9017099999999999E-2</v>
      </c>
      <c r="DO500" s="17">
        <v>1.190396</v>
      </c>
      <c r="DP500" s="17">
        <v>1.0431360000000001</v>
      </c>
      <c r="DQ500" s="17">
        <v>0.82995669999999999</v>
      </c>
      <c r="DR500" s="17">
        <v>0.58404180000000006</v>
      </c>
      <c r="DS500" s="17">
        <v>0.31054710000000002</v>
      </c>
      <c r="DT500" s="17">
        <v>-0.3389025</v>
      </c>
      <c r="DU500" s="17">
        <v>-0.20697889999999999</v>
      </c>
      <c r="DV500" s="17">
        <v>-0.161055</v>
      </c>
      <c r="DW500" s="17">
        <v>-9.3509900000000007E-2</v>
      </c>
      <c r="DX500" s="17">
        <v>-9.4881599999999996E-2</v>
      </c>
      <c r="DY500" s="17">
        <v>-7.0365399999999995E-2</v>
      </c>
      <c r="DZ500" s="17">
        <v>-5.5356000000000002E-2</v>
      </c>
      <c r="EA500" s="17">
        <v>-7.3447399999999996E-2</v>
      </c>
      <c r="EB500" s="17">
        <v>1.06167E-2</v>
      </c>
      <c r="EC500" s="17">
        <v>4.2325700000000001E-2</v>
      </c>
      <c r="ED500" s="17">
        <v>0.1180591</v>
      </c>
      <c r="EE500" s="17">
        <v>0.15679019999999999</v>
      </c>
      <c r="EF500" s="17">
        <v>0.21403939999999999</v>
      </c>
      <c r="EG500" s="17">
        <v>0.24595</v>
      </c>
      <c r="EH500" s="17">
        <v>0.36170229999999998</v>
      </c>
      <c r="EI500" s="17">
        <v>0.25050709999999998</v>
      </c>
      <c r="EJ500" s="17">
        <v>0.36526180000000003</v>
      </c>
      <c r="EK500" s="17">
        <v>0.31376520000000002</v>
      </c>
      <c r="EL500" s="17">
        <v>0.11827940000000001</v>
      </c>
      <c r="EM500" s="17">
        <v>1.325286</v>
      </c>
      <c r="EN500" s="17">
        <v>1.1729130000000001</v>
      </c>
      <c r="EO500" s="17">
        <v>0.94561689999999998</v>
      </c>
      <c r="EP500" s="17">
        <v>0.69311389999999995</v>
      </c>
      <c r="EQ500" s="17">
        <v>0.41163040000000001</v>
      </c>
      <c r="ER500" s="17">
        <v>-0.217504</v>
      </c>
      <c r="ES500" s="17">
        <v>-9.5116599999999996E-2</v>
      </c>
      <c r="ET500" s="17">
        <v>-5.8515600000000001E-2</v>
      </c>
      <c r="EU500" s="17">
        <v>73.521060000000006</v>
      </c>
      <c r="EV500" s="17">
        <v>72.28716</v>
      </c>
      <c r="EW500" s="17">
        <v>71.761020000000002</v>
      </c>
      <c r="EX500" s="17">
        <v>70.997810000000001</v>
      </c>
      <c r="EY500" s="17">
        <v>70.032430000000005</v>
      </c>
      <c r="EZ500" s="17">
        <v>70.293090000000007</v>
      </c>
      <c r="FA500" s="17">
        <v>69.990139999999997</v>
      </c>
      <c r="FB500" s="17">
        <v>70.749340000000004</v>
      </c>
      <c r="FC500" s="17">
        <v>75.975520000000003</v>
      </c>
      <c r="FD500" s="17">
        <v>82.675319999999999</v>
      </c>
      <c r="FE500" s="17">
        <v>88.115499999999997</v>
      </c>
      <c r="FF500" s="17">
        <v>91.690029999999993</v>
      </c>
      <c r="FG500" s="17">
        <v>92.448099999999997</v>
      </c>
      <c r="FH500" s="17">
        <v>92.063999999999993</v>
      </c>
      <c r="FI500" s="17">
        <v>92.288089999999997</v>
      </c>
      <c r="FJ500" s="17">
        <v>93.247500000000002</v>
      </c>
      <c r="FK500" s="17">
        <v>92.808269999999993</v>
      </c>
      <c r="FL500" s="17">
        <v>91.10033</v>
      </c>
      <c r="FM500" s="17">
        <v>87.384469999999993</v>
      </c>
      <c r="FN500" s="17">
        <v>83.060749999999999</v>
      </c>
      <c r="FO500" s="17">
        <v>80.199939999999998</v>
      </c>
      <c r="FP500" s="17">
        <v>78.473420000000004</v>
      </c>
      <c r="FQ500" s="17">
        <v>76.785520000000005</v>
      </c>
      <c r="FR500" s="17">
        <v>76.3215</v>
      </c>
      <c r="FS500" s="17">
        <v>1.990054</v>
      </c>
      <c r="FT500" s="17"/>
      <c r="FU500" s="17">
        <v>0.12654940000000001</v>
      </c>
      <c r="FW500" s="17"/>
    </row>
    <row r="501" spans="1:235" x14ac:dyDescent="0.25">
      <c r="A501" t="s">
        <v>266</v>
      </c>
      <c r="B501" t="s">
        <v>199</v>
      </c>
      <c r="C501" t="s">
        <v>314</v>
      </c>
      <c r="D501" t="s">
        <v>264</v>
      </c>
      <c r="E501" t="s">
        <v>220</v>
      </c>
      <c r="F501" s="17">
        <v>311</v>
      </c>
      <c r="G501" s="17">
        <v>1.5568599999999999</v>
      </c>
      <c r="H501" s="17">
        <v>1.352757</v>
      </c>
      <c r="I501" s="17">
        <v>1.2054579999999999</v>
      </c>
      <c r="J501" s="17">
        <v>1.110725</v>
      </c>
      <c r="K501" s="17">
        <v>1.0390189999999999</v>
      </c>
      <c r="L501" s="17">
        <v>1.016213</v>
      </c>
      <c r="M501" s="17">
        <v>0.98261240000000005</v>
      </c>
      <c r="N501" s="17">
        <v>0.93930049999999998</v>
      </c>
      <c r="O501" s="17">
        <v>0.6735679</v>
      </c>
      <c r="P501" s="17">
        <v>0.3497844</v>
      </c>
      <c r="Q501" s="17">
        <v>0.1353164</v>
      </c>
      <c r="R501" s="17">
        <v>0.18957160000000001</v>
      </c>
      <c r="S501" s="17">
        <v>0.22188440000000001</v>
      </c>
      <c r="T501" s="17">
        <v>0.45454260000000002</v>
      </c>
      <c r="U501" s="17">
        <v>0.80323120000000003</v>
      </c>
      <c r="V501" s="17">
        <v>1.2224170000000001</v>
      </c>
      <c r="W501" s="17">
        <v>1.603316</v>
      </c>
      <c r="X501" s="17">
        <v>2.1905329999999998</v>
      </c>
      <c r="Y501" s="17">
        <v>2.3486470000000002</v>
      </c>
      <c r="Z501" s="17">
        <v>2.2510729999999999</v>
      </c>
      <c r="AA501" s="17">
        <v>2.1918099999999998</v>
      </c>
      <c r="AB501" s="17">
        <v>2.2350140000000001</v>
      </c>
      <c r="AC501" s="17">
        <v>2.056511</v>
      </c>
      <c r="AD501" s="17">
        <v>1.8083959999999999</v>
      </c>
      <c r="AE501" s="17">
        <v>-0.51192369999999998</v>
      </c>
      <c r="AF501" s="17">
        <v>-0.53998330000000005</v>
      </c>
      <c r="AG501" s="17">
        <v>-0.43961080000000002</v>
      </c>
      <c r="AH501" s="17">
        <v>-0.43586550000000002</v>
      </c>
      <c r="AI501" s="17">
        <v>-0.38512089999999999</v>
      </c>
      <c r="AJ501" s="17">
        <v>-0.29957800000000001</v>
      </c>
      <c r="AK501" s="17">
        <v>-0.18607180000000001</v>
      </c>
      <c r="AL501" s="17">
        <v>-0.10159360000000001</v>
      </c>
      <c r="AM501" s="17">
        <v>-9.1517500000000002E-2</v>
      </c>
      <c r="AN501" s="17">
        <v>-0.17096790000000001</v>
      </c>
      <c r="AO501" s="17">
        <v>-0.19539889999999999</v>
      </c>
      <c r="AP501" s="17">
        <v>-0.18148429999999999</v>
      </c>
      <c r="AQ501" s="17">
        <v>-0.32886280000000001</v>
      </c>
      <c r="AR501" s="17">
        <v>-0.19740650000000001</v>
      </c>
      <c r="AS501" s="17">
        <v>-0.31909280000000001</v>
      </c>
      <c r="AT501" s="17">
        <v>-0.58174939999999997</v>
      </c>
      <c r="AU501" s="17">
        <v>0.64850669999999999</v>
      </c>
      <c r="AV501" s="17">
        <v>0.58394429999999997</v>
      </c>
      <c r="AW501" s="17">
        <v>0.49538650000000001</v>
      </c>
      <c r="AX501" s="17">
        <v>0.2659898</v>
      </c>
      <c r="AY501" s="17">
        <v>1.8962300000000001E-2</v>
      </c>
      <c r="AZ501" s="17">
        <v>-0.74973809999999996</v>
      </c>
      <c r="BA501" s="17">
        <v>-0.63389949999999995</v>
      </c>
      <c r="BB501" s="17">
        <v>-0.50354719999999997</v>
      </c>
      <c r="BC501" s="17">
        <v>-0.35981970000000002</v>
      </c>
      <c r="BD501" s="17">
        <v>-0.39741870000000001</v>
      </c>
      <c r="BE501" s="17">
        <v>-0.31308340000000001</v>
      </c>
      <c r="BF501" s="17">
        <v>-0.31587330000000002</v>
      </c>
      <c r="BG501" s="17">
        <v>-0.2870722</v>
      </c>
      <c r="BH501" s="17">
        <v>-0.20116829999999999</v>
      </c>
      <c r="BI501" s="17">
        <v>-0.1052665</v>
      </c>
      <c r="BJ501" s="17">
        <v>-1.0629400000000001E-2</v>
      </c>
      <c r="BK501" s="17">
        <v>1.1405E-3</v>
      </c>
      <c r="BL501" s="17">
        <v>-5.4383899999999999E-2</v>
      </c>
      <c r="BM501" s="17">
        <v>-7.33872E-2</v>
      </c>
      <c r="BN501" s="17">
        <v>-4.5342599999999997E-2</v>
      </c>
      <c r="BO501" s="17">
        <v>-0.17862710000000001</v>
      </c>
      <c r="BP501" s="17">
        <v>-3.7577699999999999E-2</v>
      </c>
      <c r="BQ501" s="17">
        <v>-0.1464396</v>
      </c>
      <c r="BR501" s="17">
        <v>-0.39876990000000001</v>
      </c>
      <c r="BS501" s="17">
        <v>0.82513539999999996</v>
      </c>
      <c r="BT501" s="17">
        <v>0.75668630000000003</v>
      </c>
      <c r="BU501" s="17">
        <v>0.65276619999999996</v>
      </c>
      <c r="BV501" s="17">
        <v>0.42200670000000001</v>
      </c>
      <c r="BW501" s="17">
        <v>0.16180620000000001</v>
      </c>
      <c r="BX501" s="17">
        <v>-0.58173739999999996</v>
      </c>
      <c r="BY501" s="17">
        <v>-0.47749049999999998</v>
      </c>
      <c r="BZ501" s="17">
        <v>-0.3573482</v>
      </c>
      <c r="CA501" s="17">
        <v>-0.2544729</v>
      </c>
      <c r="CB501" s="17">
        <v>-0.29867890000000002</v>
      </c>
      <c r="CC501" s="17">
        <v>-0.22545080000000001</v>
      </c>
      <c r="CD501" s="17">
        <v>-0.2327671</v>
      </c>
      <c r="CE501" s="17">
        <v>-0.21916389999999999</v>
      </c>
      <c r="CF501" s="17">
        <v>-0.13301009999999999</v>
      </c>
      <c r="CG501" s="17">
        <v>-4.9300900000000002E-2</v>
      </c>
      <c r="CH501" s="17">
        <v>5.2372099999999998E-2</v>
      </c>
      <c r="CI501" s="17">
        <v>6.5315100000000001E-2</v>
      </c>
      <c r="CJ501" s="17">
        <v>2.6361900000000001E-2</v>
      </c>
      <c r="CK501" s="17">
        <v>1.1117800000000001E-2</v>
      </c>
      <c r="CL501" s="17">
        <v>4.8948800000000001E-2</v>
      </c>
      <c r="CM501" s="17">
        <v>-7.4574399999999999E-2</v>
      </c>
      <c r="CN501" s="17">
        <v>7.3119199999999995E-2</v>
      </c>
      <c r="CO501" s="17">
        <v>-2.6860499999999999E-2</v>
      </c>
      <c r="CP501" s="17">
        <v>-0.27203880000000003</v>
      </c>
      <c r="CQ501" s="17">
        <v>0.94746790000000003</v>
      </c>
      <c r="CR501" s="17">
        <v>0.87632690000000002</v>
      </c>
      <c r="CS501" s="17">
        <v>0.76176679999999997</v>
      </c>
      <c r="CT501" s="17">
        <v>0.53006350000000002</v>
      </c>
      <c r="CU501" s="17">
        <v>0.26073950000000001</v>
      </c>
      <c r="CV501" s="17">
        <v>-0.46538059999999998</v>
      </c>
      <c r="CW501" s="17">
        <v>-0.3691622</v>
      </c>
      <c r="CX501" s="17">
        <v>-0.25609130000000002</v>
      </c>
      <c r="CY501" s="17">
        <v>-0.14912619999999999</v>
      </c>
      <c r="CZ501" s="17">
        <v>-0.19993910000000001</v>
      </c>
      <c r="DA501" s="17">
        <v>-0.1378183</v>
      </c>
      <c r="DB501" s="17">
        <v>-0.14966080000000001</v>
      </c>
      <c r="DC501" s="17">
        <v>-0.15125559999999999</v>
      </c>
      <c r="DD501" s="17">
        <v>-6.4851800000000001E-2</v>
      </c>
      <c r="DE501" s="17">
        <v>6.6645999999999997E-3</v>
      </c>
      <c r="DF501" s="17">
        <v>0.11537360000000001</v>
      </c>
      <c r="DG501" s="17">
        <v>0.12948979999999999</v>
      </c>
      <c r="DH501" s="17">
        <v>0.1071077</v>
      </c>
      <c r="DI501" s="17">
        <v>9.5622700000000005E-2</v>
      </c>
      <c r="DJ501" s="17">
        <v>0.14324020000000001</v>
      </c>
      <c r="DK501" s="17">
        <v>2.9478399999999998E-2</v>
      </c>
      <c r="DL501" s="17">
        <v>0.18381610000000001</v>
      </c>
      <c r="DM501" s="17">
        <v>9.2718599999999998E-2</v>
      </c>
      <c r="DN501" s="17">
        <v>-0.14530770000000001</v>
      </c>
      <c r="DO501" s="17">
        <v>1.0698000000000001</v>
      </c>
      <c r="DP501" s="17">
        <v>0.99596759999999995</v>
      </c>
      <c r="DQ501" s="17">
        <v>0.87076739999999997</v>
      </c>
      <c r="DR501" s="17">
        <v>0.63812040000000003</v>
      </c>
      <c r="DS501" s="17">
        <v>0.35967270000000001</v>
      </c>
      <c r="DT501" s="17">
        <v>-0.3490238</v>
      </c>
      <c r="DU501" s="17">
        <v>-0.26083390000000001</v>
      </c>
      <c r="DV501" s="17">
        <v>-0.15483430000000001</v>
      </c>
      <c r="DW501" s="17">
        <v>2.9778000000000001E-3</v>
      </c>
      <c r="DX501" s="17">
        <v>-5.7374500000000002E-2</v>
      </c>
      <c r="DY501" s="17">
        <v>-1.12908E-2</v>
      </c>
      <c r="DZ501" s="17">
        <v>-2.96686E-2</v>
      </c>
      <c r="EA501" s="17">
        <v>-5.3206900000000001E-2</v>
      </c>
      <c r="EB501" s="17">
        <v>3.3557900000000002E-2</v>
      </c>
      <c r="EC501" s="17">
        <v>8.7470000000000006E-2</v>
      </c>
      <c r="ED501" s="17">
        <v>0.20633779999999999</v>
      </c>
      <c r="EE501" s="17">
        <v>0.22214780000000001</v>
      </c>
      <c r="EF501" s="17">
        <v>0.22369169999999999</v>
      </c>
      <c r="EG501" s="17">
        <v>0.21763440000000001</v>
      </c>
      <c r="EH501" s="17">
        <v>0.27938190000000002</v>
      </c>
      <c r="EI501" s="17">
        <v>0.17971409999999999</v>
      </c>
      <c r="EJ501" s="17">
        <v>0.34364479999999997</v>
      </c>
      <c r="EK501" s="17">
        <v>0.26537189999999999</v>
      </c>
      <c r="EL501" s="17">
        <v>3.7671900000000001E-2</v>
      </c>
      <c r="EM501" s="17">
        <v>1.246429</v>
      </c>
      <c r="EN501" s="17">
        <v>1.1687099999999999</v>
      </c>
      <c r="EO501" s="17">
        <v>1.0281469999999999</v>
      </c>
      <c r="EP501" s="17">
        <v>0.79413719999999999</v>
      </c>
      <c r="EQ501" s="17">
        <v>0.50251659999999998</v>
      </c>
      <c r="ER501" s="17">
        <v>-0.18102309999999999</v>
      </c>
      <c r="ES501" s="17">
        <v>-0.10442510000000001</v>
      </c>
      <c r="ET501" s="17">
        <v>-8.6353000000000003E-3</v>
      </c>
      <c r="EU501" s="17">
        <v>73.400620000000004</v>
      </c>
      <c r="EV501" s="17">
        <v>72.156959999999998</v>
      </c>
      <c r="EW501" s="17">
        <v>71.881489999999999</v>
      </c>
      <c r="EX501" s="17">
        <v>71.260930000000002</v>
      </c>
      <c r="EY501" s="17">
        <v>70.455789999999993</v>
      </c>
      <c r="EZ501" s="17">
        <v>70.644289999999998</v>
      </c>
      <c r="FA501" s="17">
        <v>70.25224</v>
      </c>
      <c r="FB501" s="17">
        <v>70.906829999999999</v>
      </c>
      <c r="FC501" s="17">
        <v>75.650279999999995</v>
      </c>
      <c r="FD501" s="17">
        <v>81.760480000000001</v>
      </c>
      <c r="FE501" s="17">
        <v>86.71181</v>
      </c>
      <c r="FF501" s="17">
        <v>89.766909999999996</v>
      </c>
      <c r="FG501" s="17">
        <v>89.989310000000003</v>
      </c>
      <c r="FH501" s="17">
        <v>89.332470000000001</v>
      </c>
      <c r="FI501" s="17">
        <v>89.987179999999995</v>
      </c>
      <c r="FJ501" s="17">
        <v>90.771240000000006</v>
      </c>
      <c r="FK501" s="17">
        <v>89.832530000000006</v>
      </c>
      <c r="FL501" s="17">
        <v>88.171639999999996</v>
      </c>
      <c r="FM501" s="17">
        <v>84.913439999999994</v>
      </c>
      <c r="FN501" s="17">
        <v>81.269350000000003</v>
      </c>
      <c r="FO501" s="17">
        <v>79.03416</v>
      </c>
      <c r="FP501" s="17">
        <v>77.551140000000004</v>
      </c>
      <c r="FQ501" s="17">
        <v>76.031970000000001</v>
      </c>
      <c r="FR501" s="17">
        <v>75.718519999999998</v>
      </c>
      <c r="FS501" s="17">
        <v>2.2805789999999999</v>
      </c>
      <c r="FT501" s="17"/>
      <c r="FU501" s="17">
        <v>0.1442137</v>
      </c>
      <c r="FW501" s="17"/>
    </row>
    <row r="502" spans="1:235" x14ac:dyDescent="0.25">
      <c r="A502" t="s">
        <v>266</v>
      </c>
      <c r="B502" t="s">
        <v>199</v>
      </c>
      <c r="C502" t="s">
        <v>314</v>
      </c>
      <c r="D502" t="s">
        <v>264</v>
      </c>
      <c r="E502" t="s">
        <v>221</v>
      </c>
      <c r="F502" s="17">
        <v>356</v>
      </c>
      <c r="G502" s="17">
        <v>1.4617439999999999</v>
      </c>
      <c r="H502" s="17">
        <v>1.243976</v>
      </c>
      <c r="I502" s="17">
        <v>1.0546530000000001</v>
      </c>
      <c r="J502" s="17">
        <v>0.88961089999999998</v>
      </c>
      <c r="K502" s="17">
        <v>0.81094809999999995</v>
      </c>
      <c r="L502" s="17">
        <v>0.94911060000000003</v>
      </c>
      <c r="M502" s="17">
        <v>0.96786609999999995</v>
      </c>
      <c r="N502" s="17">
        <v>0.8158725</v>
      </c>
      <c r="O502" s="17">
        <v>0.5351224</v>
      </c>
      <c r="P502" s="17">
        <v>0.35109010000000002</v>
      </c>
      <c r="Q502" s="17">
        <v>0.2867133</v>
      </c>
      <c r="R502" s="17">
        <v>0.4571055</v>
      </c>
      <c r="S502" s="17">
        <v>0.57074979999999997</v>
      </c>
      <c r="T502" s="17">
        <v>0.92012269999999996</v>
      </c>
      <c r="U502" s="17">
        <v>1.2321260000000001</v>
      </c>
      <c r="V502" s="17">
        <v>1.6322289999999999</v>
      </c>
      <c r="W502" s="17">
        <v>2.106255</v>
      </c>
      <c r="X502" s="17">
        <v>2.543069</v>
      </c>
      <c r="Y502" s="17">
        <v>2.6963010000000001</v>
      </c>
      <c r="Z502" s="17">
        <v>2.4834260000000001</v>
      </c>
      <c r="AA502" s="17">
        <v>2.336544</v>
      </c>
      <c r="AB502" s="17">
        <v>2.5128360000000001</v>
      </c>
      <c r="AC502" s="17">
        <v>2.2531729999999999</v>
      </c>
      <c r="AD502" s="17">
        <v>1.9340059999999999</v>
      </c>
      <c r="AE502" s="17">
        <v>-0.65403259999999996</v>
      </c>
      <c r="AF502" s="17">
        <v>-0.55832579999999998</v>
      </c>
      <c r="AG502" s="17">
        <v>-0.61325240000000003</v>
      </c>
      <c r="AH502" s="17">
        <v>-0.62329219999999996</v>
      </c>
      <c r="AI502" s="17">
        <v>-0.63226930000000003</v>
      </c>
      <c r="AJ502" s="17">
        <v>-0.2966876</v>
      </c>
      <c r="AK502" s="17">
        <v>-0.18308440000000001</v>
      </c>
      <c r="AL502" s="17">
        <v>-0.1746606</v>
      </c>
      <c r="AM502" s="17">
        <v>-0.19461229999999999</v>
      </c>
      <c r="AN502" s="17">
        <v>-0.14062949999999999</v>
      </c>
      <c r="AO502" s="17">
        <v>-0.10778409999999999</v>
      </c>
      <c r="AP502" s="17">
        <v>-6.9103999999999997E-3</v>
      </c>
      <c r="AQ502" s="17">
        <v>-0.1466759</v>
      </c>
      <c r="AR502" s="17">
        <v>-7.9377400000000001E-2</v>
      </c>
      <c r="AS502" s="17">
        <v>-0.1123296</v>
      </c>
      <c r="AT502" s="17">
        <v>-0.32338319999999998</v>
      </c>
      <c r="AU502" s="17">
        <v>0.93238940000000003</v>
      </c>
      <c r="AV502" s="17">
        <v>0.74710430000000005</v>
      </c>
      <c r="AW502" s="17">
        <v>0.48550579999999999</v>
      </c>
      <c r="AX502" s="17">
        <v>0.25130190000000002</v>
      </c>
      <c r="AY502" s="17">
        <v>-5.9236999999999996E-3</v>
      </c>
      <c r="AZ502" s="17">
        <v>-0.65140220000000004</v>
      </c>
      <c r="BA502" s="17">
        <v>-0.45479160000000002</v>
      </c>
      <c r="BB502" s="17">
        <v>-0.4434285</v>
      </c>
      <c r="BC502" s="17">
        <v>-0.48108529999999999</v>
      </c>
      <c r="BD502" s="17">
        <v>-0.40307660000000001</v>
      </c>
      <c r="BE502" s="17">
        <v>-0.43996449999999998</v>
      </c>
      <c r="BF502" s="17">
        <v>-0.43911289999999997</v>
      </c>
      <c r="BG502" s="17">
        <v>-0.4517834</v>
      </c>
      <c r="BH502" s="17">
        <v>-0.18098739999999999</v>
      </c>
      <c r="BI502" s="17">
        <v>-0.1064997</v>
      </c>
      <c r="BJ502" s="17">
        <v>-8.5385000000000003E-2</v>
      </c>
      <c r="BK502" s="17">
        <v>-7.7374799999999994E-2</v>
      </c>
      <c r="BL502" s="17">
        <v>2.7542999999999999E-3</v>
      </c>
      <c r="BM502" s="17">
        <v>4.5665299999999999E-2</v>
      </c>
      <c r="BN502" s="17">
        <v>0.17423839999999999</v>
      </c>
      <c r="BO502" s="17">
        <v>4.5848800000000002E-2</v>
      </c>
      <c r="BP502" s="17">
        <v>0.1126501</v>
      </c>
      <c r="BQ502" s="17">
        <v>7.9219800000000007E-2</v>
      </c>
      <c r="BR502" s="17">
        <v>-0.1228408</v>
      </c>
      <c r="BS502" s="17">
        <v>1.131192</v>
      </c>
      <c r="BT502" s="17">
        <v>0.93249230000000005</v>
      </c>
      <c r="BU502" s="17">
        <v>0.64911010000000002</v>
      </c>
      <c r="BV502" s="17">
        <v>0.39696540000000002</v>
      </c>
      <c r="BW502" s="17">
        <v>0.13514390000000001</v>
      </c>
      <c r="BX502" s="17">
        <v>-0.47551080000000001</v>
      </c>
      <c r="BY502" s="17">
        <v>-0.29489290000000001</v>
      </c>
      <c r="BZ502" s="17">
        <v>-0.30160969999999998</v>
      </c>
      <c r="CA502" s="17">
        <v>-0.36130259999999997</v>
      </c>
      <c r="CB502" s="17">
        <v>-0.29555140000000002</v>
      </c>
      <c r="CC502" s="17">
        <v>-0.31994590000000001</v>
      </c>
      <c r="CD502" s="17">
        <v>-0.31155080000000002</v>
      </c>
      <c r="CE502" s="17">
        <v>-0.3267794</v>
      </c>
      <c r="CF502" s="17">
        <v>-0.10085379999999999</v>
      </c>
      <c r="CG502" s="17">
        <v>-5.3457299999999999E-2</v>
      </c>
      <c r="CH502" s="17">
        <v>-2.3553000000000001E-2</v>
      </c>
      <c r="CI502" s="17">
        <v>3.8235000000000001E-3</v>
      </c>
      <c r="CJ502" s="17">
        <v>0.1020615</v>
      </c>
      <c r="CK502" s="17">
        <v>0.15194389999999999</v>
      </c>
      <c r="CL502" s="17">
        <v>0.29970150000000001</v>
      </c>
      <c r="CM502" s="17">
        <v>0.17919089999999999</v>
      </c>
      <c r="CN502" s="17">
        <v>0.2456478</v>
      </c>
      <c r="CO502" s="17">
        <v>0.2118863</v>
      </c>
      <c r="CP502" s="17">
        <v>1.6054200000000001E-2</v>
      </c>
      <c r="CQ502" s="17">
        <v>1.2688820000000001</v>
      </c>
      <c r="CR502" s="17">
        <v>1.060891</v>
      </c>
      <c r="CS502" s="17">
        <v>0.76242189999999999</v>
      </c>
      <c r="CT502" s="17">
        <v>0.4978515</v>
      </c>
      <c r="CU502" s="17">
        <v>0.2328469</v>
      </c>
      <c r="CV502" s="17">
        <v>-0.35368889999999997</v>
      </c>
      <c r="CW502" s="17">
        <v>-0.18414759999999999</v>
      </c>
      <c r="CX502" s="17">
        <v>-0.2033865</v>
      </c>
      <c r="CY502" s="17">
        <v>-0.24151990000000001</v>
      </c>
      <c r="CZ502" s="17">
        <v>-0.1880262</v>
      </c>
      <c r="DA502" s="17">
        <v>-0.1999273</v>
      </c>
      <c r="DB502" s="17">
        <v>-0.18398870000000001</v>
      </c>
      <c r="DC502" s="17">
        <v>-0.20177529999999999</v>
      </c>
      <c r="DD502" s="17">
        <v>-2.0720200000000001E-2</v>
      </c>
      <c r="DE502" s="17">
        <v>-4.15E-4</v>
      </c>
      <c r="DF502" s="17">
        <v>3.8279100000000003E-2</v>
      </c>
      <c r="DG502" s="17">
        <v>8.5021899999999997E-2</v>
      </c>
      <c r="DH502" s="17">
        <v>0.20136860000000001</v>
      </c>
      <c r="DI502" s="17">
        <v>0.25822250000000002</v>
      </c>
      <c r="DJ502" s="17">
        <v>0.4251645</v>
      </c>
      <c r="DK502" s="17">
        <v>0.3125329</v>
      </c>
      <c r="DL502" s="17">
        <v>0.37864540000000002</v>
      </c>
      <c r="DM502" s="17">
        <v>0.34455279999999999</v>
      </c>
      <c r="DN502" s="17">
        <v>0.15494930000000001</v>
      </c>
      <c r="DO502" s="17">
        <v>1.4065719999999999</v>
      </c>
      <c r="DP502" s="17">
        <v>1.1892910000000001</v>
      </c>
      <c r="DQ502" s="17">
        <v>0.87573380000000001</v>
      </c>
      <c r="DR502" s="17">
        <v>0.59873750000000003</v>
      </c>
      <c r="DS502" s="17">
        <v>0.33054990000000001</v>
      </c>
      <c r="DT502" s="17">
        <v>-0.23186709999999999</v>
      </c>
      <c r="DU502" s="17">
        <v>-7.3402200000000001E-2</v>
      </c>
      <c r="DV502" s="17">
        <v>-0.1051632</v>
      </c>
      <c r="DW502" s="17">
        <v>-6.8572599999999997E-2</v>
      </c>
      <c r="DX502" s="17">
        <v>-3.2776899999999998E-2</v>
      </c>
      <c r="DY502" s="17">
        <v>-2.66395E-2</v>
      </c>
      <c r="DZ502" s="17">
        <v>1.906E-4</v>
      </c>
      <c r="EA502" s="17">
        <v>-2.12894E-2</v>
      </c>
      <c r="EB502" s="17">
        <v>9.4979900000000006E-2</v>
      </c>
      <c r="EC502" s="17">
        <v>7.6169799999999996E-2</v>
      </c>
      <c r="ED502" s="17">
        <v>0.12755469999999999</v>
      </c>
      <c r="EE502" s="17">
        <v>0.20225940000000001</v>
      </c>
      <c r="EF502" s="17">
        <v>0.34475240000000001</v>
      </c>
      <c r="EG502" s="17">
        <v>0.41167179999999998</v>
      </c>
      <c r="EH502" s="17">
        <v>0.60631330000000005</v>
      </c>
      <c r="EI502" s="17">
        <v>0.5050576</v>
      </c>
      <c r="EJ502" s="17">
        <v>0.57067290000000004</v>
      </c>
      <c r="EK502" s="17">
        <v>0.53610219999999997</v>
      </c>
      <c r="EL502" s="17">
        <v>0.35549170000000002</v>
      </c>
      <c r="EM502" s="17">
        <v>1.6053740000000001</v>
      </c>
      <c r="EN502" s="17">
        <v>1.3746780000000001</v>
      </c>
      <c r="EO502" s="17">
        <v>1.0393380000000001</v>
      </c>
      <c r="EP502" s="17">
        <v>0.74440099999999998</v>
      </c>
      <c r="EQ502" s="17">
        <v>0.47161750000000002</v>
      </c>
      <c r="ER502" s="17">
        <v>-5.5975700000000003E-2</v>
      </c>
      <c r="ES502" s="17">
        <v>8.6496500000000004E-2</v>
      </c>
      <c r="ET502" s="17">
        <v>3.6655600000000003E-2</v>
      </c>
      <c r="EU502" s="17">
        <v>73.626540000000006</v>
      </c>
      <c r="EV502" s="17">
        <v>72.401089999999996</v>
      </c>
      <c r="EW502" s="17">
        <v>71.656180000000006</v>
      </c>
      <c r="EX502" s="17">
        <v>70.768940000000001</v>
      </c>
      <c r="EY502" s="17">
        <v>69.663640000000001</v>
      </c>
      <c r="EZ502" s="17">
        <v>69.987129999999993</v>
      </c>
      <c r="FA502" s="17">
        <v>69.761690000000002</v>
      </c>
      <c r="FB502" s="17">
        <v>70.611990000000006</v>
      </c>
      <c r="FC502" s="17">
        <v>76.258920000000003</v>
      </c>
      <c r="FD502" s="17">
        <v>83.473140000000001</v>
      </c>
      <c r="FE502" s="17">
        <v>89.339950000000002</v>
      </c>
      <c r="FF502" s="17">
        <v>93.367630000000005</v>
      </c>
      <c r="FG502" s="17">
        <v>94.592950000000002</v>
      </c>
      <c r="FH502" s="17">
        <v>94.446719999999999</v>
      </c>
      <c r="FI502" s="17">
        <v>94.295230000000004</v>
      </c>
      <c r="FJ502" s="17">
        <v>95.407939999999996</v>
      </c>
      <c r="FK502" s="17">
        <v>95.404139999999998</v>
      </c>
      <c r="FL502" s="17">
        <v>93.655439999999999</v>
      </c>
      <c r="FM502" s="17">
        <v>89.540859999999995</v>
      </c>
      <c r="FN502" s="17">
        <v>84.624200000000002</v>
      </c>
      <c r="FO502" s="17">
        <v>81.217579999999998</v>
      </c>
      <c r="FP502" s="17">
        <v>79.278679999999994</v>
      </c>
      <c r="FQ502" s="17">
        <v>77.443340000000006</v>
      </c>
      <c r="FR502" s="17">
        <v>76.848169999999996</v>
      </c>
      <c r="FS502" s="17">
        <v>2.5194869999999998</v>
      </c>
      <c r="FT502" s="17"/>
      <c r="FU502" s="17">
        <v>0.14046449999999999</v>
      </c>
      <c r="FW502" s="17"/>
    </row>
    <row r="503" spans="1:235" x14ac:dyDescent="0.25">
      <c r="A503" t="s">
        <v>266</v>
      </c>
      <c r="B503" t="s">
        <v>199</v>
      </c>
      <c r="C503" t="s">
        <v>314</v>
      </c>
      <c r="D503" t="s">
        <v>263</v>
      </c>
      <c r="E503" t="s">
        <v>219</v>
      </c>
      <c r="F503" s="17">
        <v>670</v>
      </c>
      <c r="G503" s="17">
        <v>1.831278</v>
      </c>
      <c r="H503" s="17">
        <v>1.6262859999999999</v>
      </c>
      <c r="I503" s="17">
        <v>1.3632550000000001</v>
      </c>
      <c r="J503" s="17">
        <v>1.2498229999999999</v>
      </c>
      <c r="K503" s="17">
        <v>1.1736310000000001</v>
      </c>
      <c r="L503" s="17">
        <v>1.191387</v>
      </c>
      <c r="M503" s="17">
        <v>1.1521269999999999</v>
      </c>
      <c r="N503" s="17">
        <v>1.0575680000000001</v>
      </c>
      <c r="O503" s="17">
        <v>0.97541319999999998</v>
      </c>
      <c r="P503" s="17">
        <v>0.92743450000000005</v>
      </c>
      <c r="Q503" s="17">
        <v>0.82817209999999997</v>
      </c>
      <c r="R503" s="17">
        <v>0.84442390000000001</v>
      </c>
      <c r="S503" s="17">
        <v>0.99069600000000002</v>
      </c>
      <c r="T503" s="17">
        <v>1.2273130000000001</v>
      </c>
      <c r="U503" s="17">
        <v>1.45224</v>
      </c>
      <c r="V503" s="17">
        <v>1.780292</v>
      </c>
      <c r="W503" s="17">
        <v>1.8287690000000001</v>
      </c>
      <c r="X503" s="17">
        <v>2.3787940000000001</v>
      </c>
      <c r="Y503" s="17">
        <v>2.5989270000000002</v>
      </c>
      <c r="Z503" s="17">
        <v>2.467444</v>
      </c>
      <c r="AA503" s="17">
        <v>2.528362</v>
      </c>
      <c r="AB503" s="17">
        <v>2.5272269999999999</v>
      </c>
      <c r="AC503" s="17">
        <v>2.251878</v>
      </c>
      <c r="AD503" s="17">
        <v>1.979716</v>
      </c>
      <c r="AE503" s="17">
        <v>-0.2837094</v>
      </c>
      <c r="AF503" s="17">
        <v>-0.27822649999999999</v>
      </c>
      <c r="AG503" s="17">
        <v>-0.37724340000000001</v>
      </c>
      <c r="AH503" s="17">
        <v>-0.37621830000000001</v>
      </c>
      <c r="AI503" s="17">
        <v>-0.33141510000000002</v>
      </c>
      <c r="AJ503" s="17">
        <v>-0.2108728</v>
      </c>
      <c r="AK503" s="17">
        <v>-9.1536099999999995E-2</v>
      </c>
      <c r="AL503" s="17">
        <v>-0.12514020000000001</v>
      </c>
      <c r="AM503" s="17">
        <v>-0.1242757</v>
      </c>
      <c r="AN503" s="17">
        <v>-0.14971889999999999</v>
      </c>
      <c r="AO503" s="17">
        <v>-0.22460240000000001</v>
      </c>
      <c r="AP503" s="17">
        <v>-0.18848119999999999</v>
      </c>
      <c r="AQ503" s="17">
        <v>-0.23025280000000001</v>
      </c>
      <c r="AR503" s="17">
        <v>-0.2007446</v>
      </c>
      <c r="AS503" s="17">
        <v>-0.28476259999999998</v>
      </c>
      <c r="AT503" s="17">
        <v>-0.472694</v>
      </c>
      <c r="AU503" s="17">
        <v>0.71969720000000004</v>
      </c>
      <c r="AV503" s="17">
        <v>0.66193769999999996</v>
      </c>
      <c r="AW503" s="17">
        <v>0.57493989999999995</v>
      </c>
      <c r="AX503" s="17">
        <v>0.3791987</v>
      </c>
      <c r="AY503" s="17">
        <v>0.1591516</v>
      </c>
      <c r="AZ503" s="17">
        <v>-0.54359749999999996</v>
      </c>
      <c r="BA503" s="17">
        <v>-0.42417899999999997</v>
      </c>
      <c r="BB503" s="17">
        <v>-0.34528009999999998</v>
      </c>
      <c r="BC503" s="17">
        <v>-0.16916600000000001</v>
      </c>
      <c r="BD503" s="17">
        <v>-0.1732795</v>
      </c>
      <c r="BE503" s="17">
        <v>-0.2655923</v>
      </c>
      <c r="BF503" s="17">
        <v>-0.26216060000000002</v>
      </c>
      <c r="BG503" s="17">
        <v>-0.22324740000000001</v>
      </c>
      <c r="BH503" s="17">
        <v>-0.12972739999999999</v>
      </c>
      <c r="BI503" s="17">
        <v>-3.1233199999999999E-2</v>
      </c>
      <c r="BJ503" s="17">
        <v>-5.8571400000000003E-2</v>
      </c>
      <c r="BK503" s="17">
        <v>-4.2474100000000001E-2</v>
      </c>
      <c r="BL503" s="17">
        <v>-4.8543299999999998E-2</v>
      </c>
      <c r="BM503" s="17">
        <v>-0.11438089999999999</v>
      </c>
      <c r="BN503" s="17">
        <v>-6.9850599999999999E-2</v>
      </c>
      <c r="BO503" s="17">
        <v>-0.10181460000000001</v>
      </c>
      <c r="BP503" s="17">
        <v>-6.3158699999999998E-2</v>
      </c>
      <c r="BQ503" s="17">
        <v>-0.143456</v>
      </c>
      <c r="BR503" s="17">
        <v>-0.32322469999999998</v>
      </c>
      <c r="BS503" s="17">
        <v>0.85598580000000002</v>
      </c>
      <c r="BT503" s="17">
        <v>0.79280660000000003</v>
      </c>
      <c r="BU503" s="17">
        <v>0.69452860000000005</v>
      </c>
      <c r="BV503" s="17">
        <v>0.49069049999999997</v>
      </c>
      <c r="BW503" s="17">
        <v>0.26174170000000002</v>
      </c>
      <c r="BX503" s="17">
        <v>-0.42728260000000001</v>
      </c>
      <c r="BY503" s="17">
        <v>-0.31600830000000002</v>
      </c>
      <c r="BZ503" s="17">
        <v>-0.24634639999999999</v>
      </c>
      <c r="CA503" s="17">
        <v>-8.98336E-2</v>
      </c>
      <c r="CB503" s="17">
        <v>-0.10059360000000001</v>
      </c>
      <c r="CC503" s="17">
        <v>-0.18826309999999999</v>
      </c>
      <c r="CD503" s="17">
        <v>-0.18316450000000001</v>
      </c>
      <c r="CE503" s="17">
        <v>-0.14833089999999999</v>
      </c>
      <c r="CF503" s="17">
        <v>-7.3526300000000003E-2</v>
      </c>
      <c r="CG503" s="17">
        <v>1.05323E-2</v>
      </c>
      <c r="CH503" s="17">
        <v>-1.2466E-2</v>
      </c>
      <c r="CI503" s="17">
        <v>1.41815E-2</v>
      </c>
      <c r="CJ503" s="17">
        <v>2.15306E-2</v>
      </c>
      <c r="CK503" s="17">
        <v>-3.8041800000000001E-2</v>
      </c>
      <c r="CL503" s="17">
        <v>1.23126E-2</v>
      </c>
      <c r="CM503" s="17">
        <v>-1.28586E-2</v>
      </c>
      <c r="CN503" s="17">
        <v>3.2132899999999999E-2</v>
      </c>
      <c r="CO503" s="17">
        <v>-4.55874E-2</v>
      </c>
      <c r="CP503" s="17">
        <v>-0.2197027</v>
      </c>
      <c r="CQ503" s="17">
        <v>0.95037879999999997</v>
      </c>
      <c r="CR503" s="17">
        <v>0.88344599999999995</v>
      </c>
      <c r="CS503" s="17">
        <v>0.77735540000000003</v>
      </c>
      <c r="CT503" s="17">
        <v>0.56790929999999995</v>
      </c>
      <c r="CU503" s="17">
        <v>0.33279530000000002</v>
      </c>
      <c r="CV503" s="17">
        <v>-0.34672320000000001</v>
      </c>
      <c r="CW503" s="17">
        <v>-0.24108959999999999</v>
      </c>
      <c r="CX503" s="17">
        <v>-0.17782519999999999</v>
      </c>
      <c r="CY503" s="17">
        <v>-1.05013E-2</v>
      </c>
      <c r="CZ503" s="17">
        <v>-2.7907700000000001E-2</v>
      </c>
      <c r="DA503" s="17">
        <v>-0.110934</v>
      </c>
      <c r="DB503" s="17">
        <v>-0.1041685</v>
      </c>
      <c r="DC503" s="17">
        <v>-7.3414300000000002E-2</v>
      </c>
      <c r="DD503" s="17">
        <v>-1.7325299999999998E-2</v>
      </c>
      <c r="DE503" s="17">
        <v>5.2297900000000001E-2</v>
      </c>
      <c r="DF503" s="17">
        <v>3.36394E-2</v>
      </c>
      <c r="DG503" s="17">
        <v>7.0836999999999997E-2</v>
      </c>
      <c r="DH503" s="17">
        <v>9.1604500000000005E-2</v>
      </c>
      <c r="DI503" s="17">
        <v>3.8297299999999999E-2</v>
      </c>
      <c r="DJ503" s="17">
        <v>9.4475799999999999E-2</v>
      </c>
      <c r="DK503" s="17">
        <v>7.6097399999999996E-2</v>
      </c>
      <c r="DL503" s="17">
        <v>0.12742439999999999</v>
      </c>
      <c r="DM503" s="17">
        <v>5.2281099999999997E-2</v>
      </c>
      <c r="DN503" s="17">
        <v>-0.1161807</v>
      </c>
      <c r="DO503" s="17">
        <v>1.044772</v>
      </c>
      <c r="DP503" s="17">
        <v>0.97408550000000005</v>
      </c>
      <c r="DQ503" s="17">
        <v>0.86018220000000001</v>
      </c>
      <c r="DR503" s="17">
        <v>0.64512809999999998</v>
      </c>
      <c r="DS503" s="17">
        <v>0.40384890000000001</v>
      </c>
      <c r="DT503" s="17">
        <v>-0.26616390000000001</v>
      </c>
      <c r="DU503" s="17">
        <v>-0.16617090000000001</v>
      </c>
      <c r="DV503" s="17">
        <v>-0.109304</v>
      </c>
      <c r="DW503" s="17">
        <v>0.1040421</v>
      </c>
      <c r="DX503" s="17">
        <v>7.7039200000000002E-2</v>
      </c>
      <c r="DY503" s="17">
        <v>7.1710000000000003E-4</v>
      </c>
      <c r="DZ503" s="17">
        <v>9.8892000000000008E-3</v>
      </c>
      <c r="EA503" s="17">
        <v>3.4753300000000001E-2</v>
      </c>
      <c r="EB503" s="17">
        <v>6.3820100000000005E-2</v>
      </c>
      <c r="EC503" s="17">
        <v>0.1126007</v>
      </c>
      <c r="ED503" s="17">
        <v>0.1002082</v>
      </c>
      <c r="EE503" s="17">
        <v>0.15263860000000001</v>
      </c>
      <c r="EF503" s="17">
        <v>0.19278010000000001</v>
      </c>
      <c r="EG503" s="17">
        <v>0.1485187</v>
      </c>
      <c r="EH503" s="17">
        <v>0.2131064</v>
      </c>
      <c r="EI503" s="17">
        <v>0.20453560000000001</v>
      </c>
      <c r="EJ503" s="17">
        <v>0.26501029999999998</v>
      </c>
      <c r="EK503" s="17">
        <v>0.1935878</v>
      </c>
      <c r="EL503" s="17">
        <v>3.3288499999999999E-2</v>
      </c>
      <c r="EM503" s="17">
        <v>1.18106</v>
      </c>
      <c r="EN503" s="17">
        <v>1.104954</v>
      </c>
      <c r="EO503" s="17">
        <v>0.9797709</v>
      </c>
      <c r="EP503" s="17">
        <v>0.75661990000000001</v>
      </c>
      <c r="EQ503" s="17">
        <v>0.50643899999999997</v>
      </c>
      <c r="ER503" s="17">
        <v>-0.14984900000000001</v>
      </c>
      <c r="ES503" s="17">
        <v>-5.8000200000000002E-2</v>
      </c>
      <c r="ET503" s="17">
        <v>-1.0370300000000001E-2</v>
      </c>
      <c r="EU503" s="17">
        <v>80.089230000000001</v>
      </c>
      <c r="EV503" s="17">
        <v>79.135149999999996</v>
      </c>
      <c r="EW503" s="17">
        <v>77.75788</v>
      </c>
      <c r="EX503" s="17">
        <v>77.414680000000004</v>
      </c>
      <c r="EY503" s="17">
        <v>77.406120000000001</v>
      </c>
      <c r="EZ503" s="17">
        <v>76.784739999999999</v>
      </c>
      <c r="FA503" s="17">
        <v>76.587209999999999</v>
      </c>
      <c r="FB503" s="17">
        <v>77.067509999999999</v>
      </c>
      <c r="FC503" s="17">
        <v>81.304320000000004</v>
      </c>
      <c r="FD503" s="17">
        <v>86.685069999999996</v>
      </c>
      <c r="FE503" s="17">
        <v>89.204099999999997</v>
      </c>
      <c r="FF503" s="17">
        <v>90.887870000000007</v>
      </c>
      <c r="FG503" s="17">
        <v>92.299229999999994</v>
      </c>
      <c r="FH503" s="17">
        <v>92.074169999999995</v>
      </c>
      <c r="FI503" s="17">
        <v>92.130610000000004</v>
      </c>
      <c r="FJ503" s="17">
        <v>92.849149999999995</v>
      </c>
      <c r="FK503" s="17">
        <v>91.885249999999999</v>
      </c>
      <c r="FL503" s="17">
        <v>90.654920000000004</v>
      </c>
      <c r="FM503" s="17">
        <v>88.705399999999997</v>
      </c>
      <c r="FN503" s="17">
        <v>84.685040000000001</v>
      </c>
      <c r="FO503" s="17">
        <v>81.899000000000001</v>
      </c>
      <c r="FP503" s="17">
        <v>80.688379999999995</v>
      </c>
      <c r="FQ503" s="17">
        <v>80.158789999999996</v>
      </c>
      <c r="FR503" s="17">
        <v>79.169939999999997</v>
      </c>
      <c r="FS503" s="17">
        <v>2.291121</v>
      </c>
      <c r="FT503" s="17"/>
      <c r="FU503" s="17">
        <v>0.13325010000000001</v>
      </c>
      <c r="FW503" s="17"/>
    </row>
    <row r="504" spans="1:235" x14ac:dyDescent="0.25">
      <c r="A504" t="s">
        <v>266</v>
      </c>
      <c r="B504" t="s">
        <v>199</v>
      </c>
      <c r="C504" t="s">
        <v>314</v>
      </c>
      <c r="D504" t="s">
        <v>263</v>
      </c>
      <c r="E504" t="s">
        <v>220</v>
      </c>
      <c r="F504" s="17">
        <v>312</v>
      </c>
      <c r="G504" s="17">
        <v>1.8712740000000001</v>
      </c>
      <c r="H504" s="17">
        <v>1.7702290000000001</v>
      </c>
      <c r="I504" s="17">
        <v>1.4658519999999999</v>
      </c>
      <c r="J504" s="17">
        <v>1.3622730000000001</v>
      </c>
      <c r="K504" s="17">
        <v>1.253976</v>
      </c>
      <c r="L504" s="17">
        <v>1.173918</v>
      </c>
      <c r="M504" s="17">
        <v>1.1658569999999999</v>
      </c>
      <c r="N504" s="17">
        <v>1.0302789999999999</v>
      </c>
      <c r="O504" s="17">
        <v>0.92149080000000005</v>
      </c>
      <c r="P504" s="17">
        <v>0.88316410000000001</v>
      </c>
      <c r="Q504" s="17">
        <v>0.74321000000000004</v>
      </c>
      <c r="R504" s="17">
        <v>0.80878749999999999</v>
      </c>
      <c r="S504" s="17">
        <v>0.86562110000000003</v>
      </c>
      <c r="T504" s="17">
        <v>1.1063259999999999</v>
      </c>
      <c r="U504" s="17">
        <v>1.3436189999999999</v>
      </c>
      <c r="V504" s="17">
        <v>1.7138910000000001</v>
      </c>
      <c r="W504" s="17">
        <v>1.758402</v>
      </c>
      <c r="X504" s="17">
        <v>2.3360310000000002</v>
      </c>
      <c r="Y504" s="17">
        <v>2.5781299999999998</v>
      </c>
      <c r="Z504" s="17">
        <v>2.32918</v>
      </c>
      <c r="AA504" s="17">
        <v>2.4505469999999998</v>
      </c>
      <c r="AB504" s="17">
        <v>2.4560399999999998</v>
      </c>
      <c r="AC504" s="17">
        <v>2.1810049999999999</v>
      </c>
      <c r="AD504" s="17">
        <v>1.849448</v>
      </c>
      <c r="AE504" s="17">
        <v>-0.22592429999999999</v>
      </c>
      <c r="AF504" s="17">
        <v>-0.1606358</v>
      </c>
      <c r="AG504" s="17">
        <v>-0.26930480000000001</v>
      </c>
      <c r="AH504" s="17">
        <v>-0.2372513</v>
      </c>
      <c r="AI504" s="17">
        <v>-0.20942479999999999</v>
      </c>
      <c r="AJ504" s="17">
        <v>-0.2327225</v>
      </c>
      <c r="AK504" s="17">
        <v>-0.1029665</v>
      </c>
      <c r="AL504" s="17">
        <v>-0.18648629999999999</v>
      </c>
      <c r="AM504" s="17">
        <v>-0.22451119999999999</v>
      </c>
      <c r="AN504" s="17">
        <v>-0.30156749999999999</v>
      </c>
      <c r="AO504" s="17">
        <v>-0.3929627</v>
      </c>
      <c r="AP504" s="17">
        <v>-0.25974130000000001</v>
      </c>
      <c r="AQ504" s="17">
        <v>-0.2582544</v>
      </c>
      <c r="AR504" s="17">
        <v>-0.23582810000000001</v>
      </c>
      <c r="AS504" s="17">
        <v>-0.38102320000000001</v>
      </c>
      <c r="AT504" s="17">
        <v>-0.75245879999999998</v>
      </c>
      <c r="AU504" s="17">
        <v>0.61852450000000003</v>
      </c>
      <c r="AV504" s="17">
        <v>0.59396380000000004</v>
      </c>
      <c r="AW504" s="17">
        <v>0.4935986</v>
      </c>
      <c r="AX504" s="17">
        <v>0.23123009999999999</v>
      </c>
      <c r="AY504" s="17">
        <v>1.2306599999999999E-2</v>
      </c>
      <c r="AZ504" s="17">
        <v>-0.66616600000000004</v>
      </c>
      <c r="BA504" s="17">
        <v>-0.52917309999999995</v>
      </c>
      <c r="BB504" s="17">
        <v>-0.45622410000000002</v>
      </c>
      <c r="BC504" s="17">
        <v>-7.4177000000000007E-2</v>
      </c>
      <c r="BD504" s="17">
        <v>-2.3352299999999999E-2</v>
      </c>
      <c r="BE504" s="17">
        <v>-0.1323318</v>
      </c>
      <c r="BF504" s="17">
        <v>-0.11145579999999999</v>
      </c>
      <c r="BG504" s="17">
        <v>-9.3659999999999993E-2</v>
      </c>
      <c r="BH504" s="17">
        <v>-0.1227728</v>
      </c>
      <c r="BI504" s="17">
        <v>-1.08623E-2</v>
      </c>
      <c r="BJ504" s="17">
        <v>-8.9877700000000005E-2</v>
      </c>
      <c r="BK504" s="17">
        <v>-0.1136389</v>
      </c>
      <c r="BL504" s="17">
        <v>-0.1672778</v>
      </c>
      <c r="BM504" s="17">
        <v>-0.24239089999999999</v>
      </c>
      <c r="BN504" s="17">
        <v>-0.1009536</v>
      </c>
      <c r="BO504" s="17">
        <v>-8.9518500000000001E-2</v>
      </c>
      <c r="BP504" s="17">
        <v>-4.8257300000000003E-2</v>
      </c>
      <c r="BQ504" s="17">
        <v>-0.18629399999999999</v>
      </c>
      <c r="BR504" s="17">
        <v>-0.53510729999999995</v>
      </c>
      <c r="BS504" s="17">
        <v>0.80763189999999996</v>
      </c>
      <c r="BT504" s="17">
        <v>0.77838079999999998</v>
      </c>
      <c r="BU504" s="17">
        <v>0.66883099999999995</v>
      </c>
      <c r="BV504" s="17">
        <v>0.39432980000000001</v>
      </c>
      <c r="BW504" s="17">
        <v>0.16449130000000001</v>
      </c>
      <c r="BX504" s="17">
        <v>-0.49678090000000003</v>
      </c>
      <c r="BY504" s="17">
        <v>-0.37669989999999998</v>
      </c>
      <c r="BZ504" s="17">
        <v>-0.31635940000000001</v>
      </c>
      <c r="CA504" s="17">
        <v>3.09228E-2</v>
      </c>
      <c r="CB504" s="17">
        <v>7.1729799999999996E-2</v>
      </c>
      <c r="CC504" s="17">
        <v>-3.7464699999999997E-2</v>
      </c>
      <c r="CD504" s="17">
        <v>-2.43302E-2</v>
      </c>
      <c r="CE504" s="17">
        <v>-1.3481699999999999E-2</v>
      </c>
      <c r="CF504" s="17">
        <v>-4.6621999999999997E-2</v>
      </c>
      <c r="CG504" s="17">
        <v>5.2928799999999998E-2</v>
      </c>
      <c r="CH504" s="17">
        <v>-2.2966899999999998E-2</v>
      </c>
      <c r="CI504" s="17">
        <v>-3.6849E-2</v>
      </c>
      <c r="CJ504" s="17">
        <v>-7.4269100000000005E-2</v>
      </c>
      <c r="CK504" s="17">
        <v>-0.13810529999999999</v>
      </c>
      <c r="CL504" s="17">
        <v>9.0223000000000005E-3</v>
      </c>
      <c r="CM504" s="17">
        <v>2.73475E-2</v>
      </c>
      <c r="CN504" s="17">
        <v>8.1653699999999996E-2</v>
      </c>
      <c r="CO504" s="17">
        <v>-5.1425100000000001E-2</v>
      </c>
      <c r="CP504" s="17">
        <v>-0.38457029999999998</v>
      </c>
      <c r="CQ504" s="17">
        <v>0.93860699999999997</v>
      </c>
      <c r="CR504" s="17">
        <v>0.90610740000000001</v>
      </c>
      <c r="CS504" s="17">
        <v>0.79019640000000002</v>
      </c>
      <c r="CT504" s="17">
        <v>0.50729230000000003</v>
      </c>
      <c r="CU504" s="17">
        <v>0.26989400000000002</v>
      </c>
      <c r="CV504" s="17">
        <v>-0.37946530000000001</v>
      </c>
      <c r="CW504" s="17">
        <v>-0.27109739999999999</v>
      </c>
      <c r="CX504" s="17">
        <v>-0.2194895</v>
      </c>
      <c r="CY504" s="17">
        <v>0.13602249999999999</v>
      </c>
      <c r="CZ504" s="17">
        <v>0.16681190000000001</v>
      </c>
      <c r="DA504" s="17">
        <v>5.7402500000000002E-2</v>
      </c>
      <c r="DB504" s="17">
        <v>6.2795500000000004E-2</v>
      </c>
      <c r="DC504" s="17">
        <v>6.6696599999999995E-2</v>
      </c>
      <c r="DD504" s="17">
        <v>2.9528800000000001E-2</v>
      </c>
      <c r="DE504" s="17">
        <v>0.1167199</v>
      </c>
      <c r="DF504" s="17">
        <v>4.3943900000000001E-2</v>
      </c>
      <c r="DG504" s="17">
        <v>3.9940799999999999E-2</v>
      </c>
      <c r="DH504" s="17">
        <v>1.8739499999999999E-2</v>
      </c>
      <c r="DI504" s="17">
        <v>-3.3819700000000001E-2</v>
      </c>
      <c r="DJ504" s="17">
        <v>0.1189982</v>
      </c>
      <c r="DK504" s="17">
        <v>0.1442136</v>
      </c>
      <c r="DL504" s="17">
        <v>0.21156459999999999</v>
      </c>
      <c r="DM504" s="17">
        <v>8.3443900000000001E-2</v>
      </c>
      <c r="DN504" s="17">
        <v>-0.2340333</v>
      </c>
      <c r="DO504" s="17">
        <v>1.069582</v>
      </c>
      <c r="DP504" s="17">
        <v>1.0338339999999999</v>
      </c>
      <c r="DQ504" s="17">
        <v>0.91156170000000003</v>
      </c>
      <c r="DR504" s="17">
        <v>0.62025470000000005</v>
      </c>
      <c r="DS504" s="17">
        <v>0.37529669999999998</v>
      </c>
      <c r="DT504" s="17">
        <v>-0.26214979999999999</v>
      </c>
      <c r="DU504" s="17">
        <v>-0.1654949</v>
      </c>
      <c r="DV504" s="17">
        <v>-0.1226197</v>
      </c>
      <c r="DW504" s="17">
        <v>0.28776990000000002</v>
      </c>
      <c r="DX504" s="17">
        <v>0.30409540000000002</v>
      </c>
      <c r="DY504" s="17">
        <v>0.19437550000000001</v>
      </c>
      <c r="DZ504" s="17">
        <v>0.18859100000000001</v>
      </c>
      <c r="EA504" s="17">
        <v>0.18246129999999999</v>
      </c>
      <c r="EB504" s="17">
        <v>0.13947850000000001</v>
      </c>
      <c r="EC504" s="17">
        <v>0.20882419999999999</v>
      </c>
      <c r="ED504" s="17">
        <v>0.1405525</v>
      </c>
      <c r="EE504" s="17">
        <v>0.15081310000000001</v>
      </c>
      <c r="EF504" s="17">
        <v>0.15302930000000001</v>
      </c>
      <c r="EG504" s="17">
        <v>0.1167521</v>
      </c>
      <c r="EH504" s="17">
        <v>0.27778599999999998</v>
      </c>
      <c r="EI504" s="17">
        <v>0.31294949999999999</v>
      </c>
      <c r="EJ504" s="17">
        <v>0.39913539999999997</v>
      </c>
      <c r="EK504" s="17">
        <v>0.27817310000000001</v>
      </c>
      <c r="EL504" s="17">
        <v>-1.66819E-2</v>
      </c>
      <c r="EM504" s="17">
        <v>1.2586900000000001</v>
      </c>
      <c r="EN504" s="17">
        <v>1.218251</v>
      </c>
      <c r="EO504" s="17">
        <v>1.086794</v>
      </c>
      <c r="EP504" s="17">
        <v>0.78335440000000001</v>
      </c>
      <c r="EQ504" s="17">
        <v>0.52748150000000005</v>
      </c>
      <c r="ER504" s="17">
        <v>-9.2764700000000005E-2</v>
      </c>
      <c r="ES504" s="17">
        <v>-1.3021599999999999E-2</v>
      </c>
      <c r="ET504" s="17">
        <v>1.7245099999999999E-2</v>
      </c>
      <c r="EU504" s="17">
        <v>79.258799999999994</v>
      </c>
      <c r="EV504" s="17">
        <v>78.621660000000006</v>
      </c>
      <c r="EW504" s="17">
        <v>77.462739999999997</v>
      </c>
      <c r="EX504" s="17">
        <v>77.025329999999997</v>
      </c>
      <c r="EY504" s="17">
        <v>76.926860000000005</v>
      </c>
      <c r="EZ504" s="17">
        <v>76.592129999999997</v>
      </c>
      <c r="FA504" s="17">
        <v>76.2166</v>
      </c>
      <c r="FB504" s="17">
        <v>76.907169999999994</v>
      </c>
      <c r="FC504" s="17">
        <v>80.915570000000002</v>
      </c>
      <c r="FD504" s="17">
        <v>86.399439999999998</v>
      </c>
      <c r="FE504" s="17">
        <v>87.659620000000004</v>
      </c>
      <c r="FF504" s="17">
        <v>88.845280000000002</v>
      </c>
      <c r="FG504" s="17">
        <v>90.229240000000004</v>
      </c>
      <c r="FH504" s="17">
        <v>90.021090000000001</v>
      </c>
      <c r="FI504" s="17">
        <v>90.485240000000005</v>
      </c>
      <c r="FJ504" s="17">
        <v>91.298169999999999</v>
      </c>
      <c r="FK504" s="17">
        <v>90.452910000000003</v>
      </c>
      <c r="FL504" s="17">
        <v>89.275679999999994</v>
      </c>
      <c r="FM504" s="17">
        <v>87.165959999999998</v>
      </c>
      <c r="FN504" s="17">
        <v>83.450069999999997</v>
      </c>
      <c r="FO504" s="17">
        <v>81.160359999999997</v>
      </c>
      <c r="FP504" s="17">
        <v>80.139269999999996</v>
      </c>
      <c r="FQ504" s="17">
        <v>79.594939999999994</v>
      </c>
      <c r="FR504" s="17">
        <v>78.526020000000003</v>
      </c>
      <c r="FS504" s="17">
        <v>2.7685599999999999</v>
      </c>
      <c r="FT504" s="17"/>
      <c r="FU504" s="17">
        <v>0.15286839999999999</v>
      </c>
      <c r="FW504" s="17"/>
    </row>
    <row r="505" spans="1:235" x14ac:dyDescent="0.25">
      <c r="A505" t="s">
        <v>266</v>
      </c>
      <c r="B505" t="s">
        <v>199</v>
      </c>
      <c r="C505" t="s">
        <v>314</v>
      </c>
      <c r="D505" t="s">
        <v>263</v>
      </c>
      <c r="E505" t="s">
        <v>221</v>
      </c>
      <c r="F505" s="17">
        <v>357</v>
      </c>
      <c r="G505" s="17">
        <v>1.751873</v>
      </c>
      <c r="H505" s="17">
        <v>1.458696</v>
      </c>
      <c r="I505" s="17">
        <v>1.229436</v>
      </c>
      <c r="J505" s="17">
        <v>1.0908979999999999</v>
      </c>
      <c r="K505" s="17">
        <v>1.050659</v>
      </c>
      <c r="L505" s="17">
        <v>1.2110050000000001</v>
      </c>
      <c r="M505" s="17">
        <v>1.148774</v>
      </c>
      <c r="N505" s="17">
        <v>1.0840689999999999</v>
      </c>
      <c r="O505" s="17">
        <v>1.0230760000000001</v>
      </c>
      <c r="P505" s="17">
        <v>0.97517540000000003</v>
      </c>
      <c r="Q505" s="17">
        <v>0.91142979999999996</v>
      </c>
      <c r="R505" s="17">
        <v>0.90168219999999999</v>
      </c>
      <c r="S505" s="17">
        <v>1.1344259999999999</v>
      </c>
      <c r="T505" s="17">
        <v>1.369529</v>
      </c>
      <c r="U505" s="17">
        <v>1.5651390000000001</v>
      </c>
      <c r="V505" s="17">
        <v>1.826336</v>
      </c>
      <c r="W505" s="17">
        <v>1.941656</v>
      </c>
      <c r="X505" s="17">
        <v>2.4672960000000002</v>
      </c>
      <c r="Y505" s="17">
        <v>2.6600329999999999</v>
      </c>
      <c r="Z505" s="17">
        <v>2.6075729999999999</v>
      </c>
      <c r="AA505" s="17">
        <v>2.6138970000000001</v>
      </c>
      <c r="AB505" s="17">
        <v>2.6256870000000001</v>
      </c>
      <c r="AC505" s="17">
        <v>2.3412670000000002</v>
      </c>
      <c r="AD505" s="17">
        <v>2.0994799999999998</v>
      </c>
      <c r="AE505" s="17">
        <v>-0.53751939999999998</v>
      </c>
      <c r="AF505" s="17">
        <v>-0.56701230000000002</v>
      </c>
      <c r="AG505" s="17">
        <v>-0.6691338</v>
      </c>
      <c r="AH505" s="17">
        <v>-0.70593890000000004</v>
      </c>
      <c r="AI505" s="17">
        <v>-0.63078219999999996</v>
      </c>
      <c r="AJ505" s="17">
        <v>-0.3032358</v>
      </c>
      <c r="AK505" s="17">
        <v>-0.15344060000000001</v>
      </c>
      <c r="AL505" s="17">
        <v>-0.15746589999999999</v>
      </c>
      <c r="AM505" s="17">
        <v>-0.14953440000000001</v>
      </c>
      <c r="AN505" s="17">
        <v>-0.1432117</v>
      </c>
      <c r="AO505" s="17">
        <v>-0.2096623</v>
      </c>
      <c r="AP505" s="17">
        <v>-0.2570307</v>
      </c>
      <c r="AQ505" s="17">
        <v>-0.34004240000000002</v>
      </c>
      <c r="AR505" s="17">
        <v>-0.31059530000000002</v>
      </c>
      <c r="AS505" s="17">
        <v>-0.36739939999999999</v>
      </c>
      <c r="AT505" s="17">
        <v>-0.42984290000000003</v>
      </c>
      <c r="AU505" s="17">
        <v>0.6871756</v>
      </c>
      <c r="AV505" s="17">
        <v>0.60991229999999996</v>
      </c>
      <c r="AW505" s="17">
        <v>0.53469869999999997</v>
      </c>
      <c r="AX505" s="17">
        <v>0.38848009999999999</v>
      </c>
      <c r="AY505" s="17">
        <v>0.16868839999999999</v>
      </c>
      <c r="AZ505" s="17">
        <v>-0.558724</v>
      </c>
      <c r="BA505" s="17">
        <v>-0.45111689999999999</v>
      </c>
      <c r="BB505" s="17">
        <v>-0.37015110000000001</v>
      </c>
      <c r="BC505" s="17">
        <v>-0.36206199999999999</v>
      </c>
      <c r="BD505" s="17">
        <v>-0.40552149999999998</v>
      </c>
      <c r="BE505" s="17">
        <v>-0.48941519999999999</v>
      </c>
      <c r="BF505" s="17">
        <v>-0.51531979999999999</v>
      </c>
      <c r="BG505" s="17">
        <v>-0.4469804</v>
      </c>
      <c r="BH505" s="17">
        <v>-0.17931359999999999</v>
      </c>
      <c r="BI505" s="17">
        <v>-7.3785799999999999E-2</v>
      </c>
      <c r="BJ505" s="17">
        <v>-6.49174E-2</v>
      </c>
      <c r="BK505" s="17">
        <v>-2.5650800000000001E-2</v>
      </c>
      <c r="BL505" s="17">
        <v>1.00483E-2</v>
      </c>
      <c r="BM505" s="17">
        <v>-4.9668400000000001E-2</v>
      </c>
      <c r="BN505" s="17">
        <v>-7.8677800000000006E-2</v>
      </c>
      <c r="BO505" s="17">
        <v>-0.14506079999999999</v>
      </c>
      <c r="BP505" s="17">
        <v>-0.11010789999999999</v>
      </c>
      <c r="BQ505" s="17">
        <v>-0.1619159</v>
      </c>
      <c r="BR505" s="17">
        <v>-0.22624929999999999</v>
      </c>
      <c r="BS505" s="17">
        <v>0.88021240000000001</v>
      </c>
      <c r="BT505" s="17">
        <v>0.79026759999999996</v>
      </c>
      <c r="BU505" s="17">
        <v>0.69622289999999998</v>
      </c>
      <c r="BV505" s="17">
        <v>0.53651110000000002</v>
      </c>
      <c r="BW505" s="17">
        <v>0.3077472</v>
      </c>
      <c r="BX505" s="17">
        <v>-0.39578980000000002</v>
      </c>
      <c r="BY505" s="17">
        <v>-0.2958345</v>
      </c>
      <c r="BZ505" s="17">
        <v>-0.23194400000000001</v>
      </c>
      <c r="CA505" s="17">
        <v>-0.2405408</v>
      </c>
      <c r="CB505" s="17">
        <v>-0.29367339999999997</v>
      </c>
      <c r="CC505" s="17">
        <v>-0.36494270000000001</v>
      </c>
      <c r="CD505" s="17">
        <v>-0.38329770000000002</v>
      </c>
      <c r="CE505" s="17">
        <v>-0.31967990000000002</v>
      </c>
      <c r="CF505" s="17">
        <v>-9.3485499999999999E-2</v>
      </c>
      <c r="CG505" s="17">
        <v>-1.8617000000000002E-2</v>
      </c>
      <c r="CH505" s="17">
        <v>-8.1859999999999995E-4</v>
      </c>
      <c r="CI505" s="17">
        <v>6.0150500000000003E-2</v>
      </c>
      <c r="CJ505" s="17">
        <v>0.1161957</v>
      </c>
      <c r="CK505" s="17">
        <v>6.11429E-2</v>
      </c>
      <c r="CL505" s="17">
        <v>4.4848899999999997E-2</v>
      </c>
      <c r="CM505" s="17">
        <v>-1.0017099999999999E-2</v>
      </c>
      <c r="CN505" s="17">
        <v>2.87491E-2</v>
      </c>
      <c r="CO505" s="17">
        <v>-1.95987E-2</v>
      </c>
      <c r="CP505" s="17">
        <v>-8.5240999999999997E-2</v>
      </c>
      <c r="CQ505" s="17">
        <v>1.0139089999999999</v>
      </c>
      <c r="CR505" s="17">
        <v>0.91518120000000003</v>
      </c>
      <c r="CS505" s="17">
        <v>0.80809410000000004</v>
      </c>
      <c r="CT505" s="17">
        <v>0.63903699999999997</v>
      </c>
      <c r="CU505" s="17">
        <v>0.4040589</v>
      </c>
      <c r="CV505" s="17">
        <v>-0.28294209999999997</v>
      </c>
      <c r="CW505" s="17">
        <v>-0.18828639999999999</v>
      </c>
      <c r="CX505" s="17">
        <v>-0.13622219999999999</v>
      </c>
      <c r="CY505" s="17">
        <v>-0.1190196</v>
      </c>
      <c r="CZ505" s="17">
        <v>-0.1818254</v>
      </c>
      <c r="DA505" s="17">
        <v>-0.2404702</v>
      </c>
      <c r="DB505" s="17">
        <v>-0.25127549999999998</v>
      </c>
      <c r="DC505" s="17">
        <v>-0.19237940000000001</v>
      </c>
      <c r="DD505" s="17">
        <v>-7.6574E-3</v>
      </c>
      <c r="DE505" s="17">
        <v>3.6551699999999999E-2</v>
      </c>
      <c r="DF505" s="17">
        <v>6.3280199999999995E-2</v>
      </c>
      <c r="DG505" s="17">
        <v>0.1459519</v>
      </c>
      <c r="DH505" s="17">
        <v>0.22234319999999999</v>
      </c>
      <c r="DI505" s="17">
        <v>0.1719542</v>
      </c>
      <c r="DJ505" s="17">
        <v>0.16837559999999999</v>
      </c>
      <c r="DK505" s="17">
        <v>0.12502659999999999</v>
      </c>
      <c r="DL505" s="17">
        <v>0.16760620000000001</v>
      </c>
      <c r="DM505" s="17">
        <v>0.12271849999999999</v>
      </c>
      <c r="DN505" s="17">
        <v>5.5767299999999999E-2</v>
      </c>
      <c r="DO505" s="17">
        <v>1.1476059999999999</v>
      </c>
      <c r="DP505" s="17">
        <v>1.040095</v>
      </c>
      <c r="DQ505" s="17">
        <v>0.91996520000000004</v>
      </c>
      <c r="DR505" s="17">
        <v>0.74156279999999997</v>
      </c>
      <c r="DS505" s="17">
        <v>0.5003706</v>
      </c>
      <c r="DT505" s="17">
        <v>-0.1700943</v>
      </c>
      <c r="DU505" s="17">
        <v>-8.0738299999999999E-2</v>
      </c>
      <c r="DV505" s="17">
        <v>-4.0500300000000003E-2</v>
      </c>
      <c r="DW505" s="17">
        <v>5.6437800000000003E-2</v>
      </c>
      <c r="DX505" s="17">
        <v>-2.0334600000000001E-2</v>
      </c>
      <c r="DY505" s="17">
        <v>-6.0751600000000003E-2</v>
      </c>
      <c r="DZ505" s="17">
        <v>-6.0656500000000002E-2</v>
      </c>
      <c r="EA505" s="17">
        <v>-8.5777000000000006E-3</v>
      </c>
      <c r="EB505" s="17">
        <v>0.1162647</v>
      </c>
      <c r="EC505" s="17">
        <v>0.11620659999999999</v>
      </c>
      <c r="ED505" s="17">
        <v>0.15582869999999999</v>
      </c>
      <c r="EE505" s="17">
        <v>0.2698354</v>
      </c>
      <c r="EF505" s="17">
        <v>0.37560320000000003</v>
      </c>
      <c r="EG505" s="17">
        <v>0.33194820000000003</v>
      </c>
      <c r="EH505" s="17">
        <v>0.3467285</v>
      </c>
      <c r="EI505" s="17">
        <v>0.32000820000000002</v>
      </c>
      <c r="EJ505" s="17">
        <v>0.36809360000000002</v>
      </c>
      <c r="EK505" s="17">
        <v>0.32820189999999999</v>
      </c>
      <c r="EL505" s="17">
        <v>0.25936090000000001</v>
      </c>
      <c r="EM505" s="17">
        <v>1.3406419999999999</v>
      </c>
      <c r="EN505" s="17">
        <v>1.22045</v>
      </c>
      <c r="EO505" s="17">
        <v>1.0814889999999999</v>
      </c>
      <c r="EP505" s="17">
        <v>0.88959370000000004</v>
      </c>
      <c r="EQ505" s="17">
        <v>0.63942940000000004</v>
      </c>
      <c r="ER505" s="17">
        <v>-7.1601E-3</v>
      </c>
      <c r="ES505" s="17">
        <v>7.4544200000000005E-2</v>
      </c>
      <c r="ET505" s="17">
        <v>9.7706799999999996E-2</v>
      </c>
      <c r="EU505" s="17">
        <v>80.815439999999995</v>
      </c>
      <c r="EV505" s="17">
        <v>79.584280000000007</v>
      </c>
      <c r="EW505" s="17">
        <v>78.016030000000001</v>
      </c>
      <c r="EX505" s="17">
        <v>77.755380000000002</v>
      </c>
      <c r="EY505" s="17">
        <v>77.825500000000005</v>
      </c>
      <c r="EZ505" s="17">
        <v>76.953580000000002</v>
      </c>
      <c r="FA505" s="17">
        <v>76.911770000000004</v>
      </c>
      <c r="FB505" s="17">
        <v>77.208240000000004</v>
      </c>
      <c r="FC505" s="17">
        <v>81.644949999999994</v>
      </c>
      <c r="FD505" s="17">
        <v>86.934550000000002</v>
      </c>
      <c r="FE505" s="17">
        <v>90.554130000000001</v>
      </c>
      <c r="FF505" s="17">
        <v>92.673249999999996</v>
      </c>
      <c r="FG505" s="17">
        <v>94.108829999999998</v>
      </c>
      <c r="FH505" s="17">
        <v>93.869</v>
      </c>
      <c r="FI505" s="17">
        <v>93.569050000000004</v>
      </c>
      <c r="FJ505" s="17">
        <v>94.204669999999993</v>
      </c>
      <c r="FK505" s="17">
        <v>93.137209999999996</v>
      </c>
      <c r="FL505" s="17">
        <v>91.860489999999999</v>
      </c>
      <c r="FM505" s="17">
        <v>90.051299999999998</v>
      </c>
      <c r="FN505" s="17">
        <v>85.764849999999996</v>
      </c>
      <c r="FO505" s="17">
        <v>82.544700000000006</v>
      </c>
      <c r="FP505" s="17">
        <v>81.168350000000004</v>
      </c>
      <c r="FQ505" s="17">
        <v>80.651859999999999</v>
      </c>
      <c r="FR505" s="17">
        <v>79.733059999999995</v>
      </c>
      <c r="FS505" s="17">
        <v>2.7253129999999999</v>
      </c>
      <c r="FT505" s="17"/>
      <c r="FU505" s="17">
        <v>0.14391970000000001</v>
      </c>
      <c r="FW505" s="17"/>
    </row>
    <row r="506" spans="1:235" x14ac:dyDescent="0.25">
      <c r="A506" t="s">
        <v>266</v>
      </c>
      <c r="B506" t="s">
        <v>199</v>
      </c>
      <c r="C506" t="s">
        <v>315</v>
      </c>
      <c r="D506" s="63">
        <v>44807</v>
      </c>
      <c r="E506" t="s">
        <v>219</v>
      </c>
      <c r="F506" s="17">
        <v>348</v>
      </c>
      <c r="G506" s="17">
        <v>2.0171350000000001</v>
      </c>
      <c r="H506" s="17">
        <v>1.627999</v>
      </c>
      <c r="I506" s="17">
        <v>1.2529399999999999</v>
      </c>
      <c r="J506" s="17">
        <v>1.1537090000000001</v>
      </c>
      <c r="K506" s="17">
        <v>1.060613</v>
      </c>
      <c r="L506" s="17">
        <v>1.1912990000000001</v>
      </c>
      <c r="M506" s="17">
        <v>1.211282</v>
      </c>
      <c r="N506" s="17">
        <v>0.98471679999999995</v>
      </c>
      <c r="O506" s="17">
        <v>0.5770556</v>
      </c>
      <c r="P506" s="17">
        <v>0.13064500000000001</v>
      </c>
      <c r="Q506" s="17">
        <v>-0.18989110000000001</v>
      </c>
      <c r="R506" s="17">
        <v>-0.35304370000000002</v>
      </c>
      <c r="S506" s="17">
        <v>-0.1468672</v>
      </c>
      <c r="T506" s="17">
        <v>-4.4651999999999999E-3</v>
      </c>
      <c r="U506" s="17">
        <v>0.51170819999999995</v>
      </c>
      <c r="V506" s="17">
        <v>1.4227110000000001</v>
      </c>
      <c r="W506" s="17">
        <v>1.674237</v>
      </c>
      <c r="X506" s="17">
        <v>2.6869489999999998</v>
      </c>
      <c r="Y506" s="17">
        <v>3.141238</v>
      </c>
      <c r="Z506" s="17">
        <v>3.0373070000000002</v>
      </c>
      <c r="AA506" s="17">
        <v>3.0815760000000001</v>
      </c>
      <c r="AB506" s="17">
        <v>3.087059</v>
      </c>
      <c r="AC506" s="17">
        <v>2.8083960000000001</v>
      </c>
      <c r="AD506" s="17">
        <v>2.6798670000000002</v>
      </c>
      <c r="AE506" s="17">
        <v>-0.3624153</v>
      </c>
      <c r="AF506" s="17">
        <v>-0.50965229999999995</v>
      </c>
      <c r="AG506" s="17">
        <v>-0.66189240000000005</v>
      </c>
      <c r="AH506" s="17">
        <v>-0.72559949999999995</v>
      </c>
      <c r="AI506" s="17">
        <v>-0.62239420000000001</v>
      </c>
      <c r="AJ506" s="17">
        <v>-0.30201210000000001</v>
      </c>
      <c r="AK506" s="17">
        <v>-0.15476319999999999</v>
      </c>
      <c r="AL506" s="17">
        <v>-0.17640059999999999</v>
      </c>
      <c r="AM506" s="17">
        <v>-0.17951729999999999</v>
      </c>
      <c r="AN506" s="17">
        <v>-0.20317979999999999</v>
      </c>
      <c r="AO506" s="17">
        <v>-0.35355059999999999</v>
      </c>
      <c r="AP506" s="17">
        <v>-0.37026439999999999</v>
      </c>
      <c r="AQ506" s="17">
        <v>-0.23924880000000001</v>
      </c>
      <c r="AR506" s="17">
        <v>-0.34994710000000001</v>
      </c>
      <c r="AS506" s="17">
        <v>-0.38899020000000001</v>
      </c>
      <c r="AT506" s="17">
        <v>-0.52645240000000004</v>
      </c>
      <c r="AU506" s="17">
        <v>0.88668130000000001</v>
      </c>
      <c r="AV506" s="17">
        <v>0.75261009999999995</v>
      </c>
      <c r="AW506" s="17">
        <v>0.62670360000000003</v>
      </c>
      <c r="AX506" s="17">
        <v>0.29754419999999998</v>
      </c>
      <c r="AY506" s="17">
        <v>0.1599266</v>
      </c>
      <c r="AZ506" s="17">
        <v>-0.60114060000000002</v>
      </c>
      <c r="BA506" s="17">
        <v>-0.56480079999999999</v>
      </c>
      <c r="BB506" s="17">
        <v>-0.46814499999999998</v>
      </c>
      <c r="BC506" s="17">
        <v>-0.15594259999999999</v>
      </c>
      <c r="BD506" s="17">
        <v>-0.3250923</v>
      </c>
      <c r="BE506" s="17">
        <v>-0.4706166</v>
      </c>
      <c r="BF506" s="17">
        <v>-0.51299260000000002</v>
      </c>
      <c r="BG506" s="17">
        <v>-0.42194700000000002</v>
      </c>
      <c r="BH506" s="17">
        <v>-0.1742628</v>
      </c>
      <c r="BI506" s="17">
        <v>-6.4058400000000001E-2</v>
      </c>
      <c r="BJ506" s="17">
        <v>-7.0704199999999995E-2</v>
      </c>
      <c r="BK506" s="17">
        <v>-4.1493599999999999E-2</v>
      </c>
      <c r="BL506" s="17">
        <v>-1.95935E-2</v>
      </c>
      <c r="BM506" s="17">
        <v>-0.15907379999999999</v>
      </c>
      <c r="BN506" s="17">
        <v>-0.16039049999999999</v>
      </c>
      <c r="BO506" s="17">
        <v>-1.6445399999999999E-2</v>
      </c>
      <c r="BP506" s="17">
        <v>-0.1186989</v>
      </c>
      <c r="BQ506" s="17">
        <v>-0.160971</v>
      </c>
      <c r="BR506" s="17">
        <v>-0.27641260000000001</v>
      </c>
      <c r="BS506" s="17">
        <v>1.1158980000000001</v>
      </c>
      <c r="BT506" s="17">
        <v>0.98262329999999998</v>
      </c>
      <c r="BU506" s="17">
        <v>0.84029469999999995</v>
      </c>
      <c r="BV506" s="17">
        <v>0.50625710000000002</v>
      </c>
      <c r="BW506" s="17">
        <v>0.34586440000000002</v>
      </c>
      <c r="BX506" s="17">
        <v>-0.39044210000000001</v>
      </c>
      <c r="BY506" s="17">
        <v>-0.36183589999999999</v>
      </c>
      <c r="BZ506" s="17">
        <v>-0.2777212</v>
      </c>
      <c r="CA506" s="17">
        <v>-1.2940200000000001E-2</v>
      </c>
      <c r="CB506" s="17">
        <v>-0.19726650000000001</v>
      </c>
      <c r="CC506" s="17">
        <v>-0.33813949999999998</v>
      </c>
      <c r="CD506" s="17">
        <v>-0.3657416</v>
      </c>
      <c r="CE506" s="17">
        <v>-0.28311789999999998</v>
      </c>
      <c r="CF506" s="17">
        <v>-8.5783999999999999E-2</v>
      </c>
      <c r="CG506" s="17">
        <v>-1.2365E-3</v>
      </c>
      <c r="CH506" s="17">
        <v>2.5008000000000001E-3</v>
      </c>
      <c r="CI506" s="17">
        <v>5.4101099999999999E-2</v>
      </c>
      <c r="CJ506" s="17">
        <v>0.1075579</v>
      </c>
      <c r="CK506" s="17">
        <v>-2.43798E-2</v>
      </c>
      <c r="CL506" s="17">
        <v>-1.50324E-2</v>
      </c>
      <c r="CM506" s="17">
        <v>0.13786760000000001</v>
      </c>
      <c r="CN506" s="17">
        <v>4.1462899999999997E-2</v>
      </c>
      <c r="CO506" s="17">
        <v>-3.0455999999999999E-3</v>
      </c>
      <c r="CP506" s="17">
        <v>-0.1032358</v>
      </c>
      <c r="CQ506" s="17">
        <v>1.274654</v>
      </c>
      <c r="CR506" s="17">
        <v>1.1419299999999999</v>
      </c>
      <c r="CS506" s="17">
        <v>0.98822719999999997</v>
      </c>
      <c r="CT506" s="17">
        <v>0.65081100000000003</v>
      </c>
      <c r="CU506" s="17">
        <v>0.47464450000000002</v>
      </c>
      <c r="CV506" s="17">
        <v>-0.24451300000000001</v>
      </c>
      <c r="CW506" s="17">
        <v>-0.22126309999999999</v>
      </c>
      <c r="CX506" s="17">
        <v>-0.1458342</v>
      </c>
      <c r="CY506" s="17">
        <v>0.13006219999999999</v>
      </c>
      <c r="CZ506" s="17">
        <v>-6.9440799999999997E-2</v>
      </c>
      <c r="DA506" s="17">
        <v>-0.2056625</v>
      </c>
      <c r="DB506" s="17">
        <v>-0.21849070000000001</v>
      </c>
      <c r="DC506" s="17">
        <v>-0.1442889</v>
      </c>
      <c r="DD506" s="17">
        <v>2.6947999999999998E-3</v>
      </c>
      <c r="DE506" s="17">
        <v>6.1585300000000003E-2</v>
      </c>
      <c r="DF506" s="17">
        <v>7.5705900000000007E-2</v>
      </c>
      <c r="DG506" s="17">
        <v>0.14969579999999999</v>
      </c>
      <c r="DH506" s="17">
        <v>0.23470920000000001</v>
      </c>
      <c r="DI506" s="17">
        <v>0.1103142</v>
      </c>
      <c r="DJ506" s="17">
        <v>0.13032560000000001</v>
      </c>
      <c r="DK506" s="17">
        <v>0.29218060000000001</v>
      </c>
      <c r="DL506" s="17">
        <v>0.20162469999999999</v>
      </c>
      <c r="DM506" s="17">
        <v>0.15487980000000001</v>
      </c>
      <c r="DN506" s="17">
        <v>6.99409E-2</v>
      </c>
      <c r="DO506" s="17">
        <v>1.4334089999999999</v>
      </c>
      <c r="DP506" s="17">
        <v>1.3012360000000001</v>
      </c>
      <c r="DQ506" s="17">
        <v>1.1361600000000001</v>
      </c>
      <c r="DR506" s="17">
        <v>0.79536490000000004</v>
      </c>
      <c r="DS506" s="17">
        <v>0.60342450000000003</v>
      </c>
      <c r="DT506" s="17">
        <v>-9.8583900000000002E-2</v>
      </c>
      <c r="DU506" s="17">
        <v>-8.0690200000000004E-2</v>
      </c>
      <c r="DV506" s="17">
        <v>-1.3947299999999999E-2</v>
      </c>
      <c r="DW506" s="17">
        <v>0.33653490000000003</v>
      </c>
      <c r="DX506" s="17">
        <v>0.1151192</v>
      </c>
      <c r="DY506" s="17">
        <v>-1.4386700000000001E-2</v>
      </c>
      <c r="DZ506" s="17">
        <v>-5.8837999999999998E-3</v>
      </c>
      <c r="EA506" s="17">
        <v>5.6158300000000001E-2</v>
      </c>
      <c r="EB506" s="17">
        <v>0.13044410000000001</v>
      </c>
      <c r="EC506" s="17">
        <v>0.15229019999999999</v>
      </c>
      <c r="ED506" s="17">
        <v>0.18140229999999999</v>
      </c>
      <c r="EE506" s="17">
        <v>0.28771950000000002</v>
      </c>
      <c r="EF506" s="17">
        <v>0.41829559999999999</v>
      </c>
      <c r="EG506" s="17">
        <v>0.30479099999999998</v>
      </c>
      <c r="EH506" s="17">
        <v>0.34019959999999999</v>
      </c>
      <c r="EI506" s="17">
        <v>0.51498409999999994</v>
      </c>
      <c r="EJ506" s="17">
        <v>0.4328729</v>
      </c>
      <c r="EK506" s="17">
        <v>0.38289909999999999</v>
      </c>
      <c r="EL506" s="17">
        <v>0.31998070000000001</v>
      </c>
      <c r="EM506" s="17">
        <v>1.6626259999999999</v>
      </c>
      <c r="EN506" s="17">
        <v>1.5312490000000001</v>
      </c>
      <c r="EO506" s="17">
        <v>1.3497509999999999</v>
      </c>
      <c r="EP506" s="17">
        <v>1.004078</v>
      </c>
      <c r="EQ506" s="17">
        <v>0.78936240000000002</v>
      </c>
      <c r="ER506" s="17">
        <v>0.11211459999999999</v>
      </c>
      <c r="ES506" s="17">
        <v>0.1222747</v>
      </c>
      <c r="ET506" s="17">
        <v>0.17647650000000001</v>
      </c>
      <c r="EU506" s="17">
        <v>76.609849999999994</v>
      </c>
      <c r="EV506" s="17">
        <v>75.689390000000003</v>
      </c>
      <c r="EW506" s="17">
        <v>75.700760000000002</v>
      </c>
      <c r="EX506" s="17">
        <v>75.621219999999994</v>
      </c>
      <c r="EY506" s="17">
        <v>76.121219999999994</v>
      </c>
      <c r="EZ506" s="17">
        <v>74.928030000000007</v>
      </c>
      <c r="FA506" s="17">
        <v>74.545460000000006</v>
      </c>
      <c r="FB506" s="17">
        <v>75.053030000000007</v>
      </c>
      <c r="FC506" s="17">
        <v>80.568179999999998</v>
      </c>
      <c r="FD506" s="17">
        <v>87.200760000000002</v>
      </c>
      <c r="FE506" s="17">
        <v>92.234849999999994</v>
      </c>
      <c r="FF506" s="17">
        <v>94.147729999999996</v>
      </c>
      <c r="FG506" s="17">
        <v>96.143940000000001</v>
      </c>
      <c r="FH506" s="17">
        <v>96.776510000000002</v>
      </c>
      <c r="FI506" s="17">
        <v>96.674239999999998</v>
      </c>
      <c r="FJ506" s="17">
        <v>96.594700000000003</v>
      </c>
      <c r="FK506" s="17">
        <v>95.068179999999998</v>
      </c>
      <c r="FL506" s="17">
        <v>93.950760000000002</v>
      </c>
      <c r="FM506" s="17">
        <v>92.098489999999998</v>
      </c>
      <c r="FN506" s="17">
        <v>88.693179999999998</v>
      </c>
      <c r="FO506" s="17">
        <v>86.143940000000001</v>
      </c>
      <c r="FP506" s="17">
        <v>85.405299999999997</v>
      </c>
      <c r="FQ506" s="17">
        <v>86.458340000000007</v>
      </c>
      <c r="FR506" s="17">
        <v>85.655299999999997</v>
      </c>
      <c r="FS506" s="17">
        <v>3.5055339999999999</v>
      </c>
      <c r="FT506" s="17"/>
      <c r="FU506" s="17">
        <v>0.23357040000000001</v>
      </c>
      <c r="FW506" s="17"/>
    </row>
    <row r="507" spans="1:235" x14ac:dyDescent="0.25">
      <c r="A507" t="s">
        <v>266</v>
      </c>
      <c r="B507" t="s">
        <v>199</v>
      </c>
      <c r="C507" t="s">
        <v>315</v>
      </c>
      <c r="D507" s="63">
        <v>44807</v>
      </c>
      <c r="E507" t="s">
        <v>220</v>
      </c>
      <c r="F507" s="17">
        <v>154</v>
      </c>
      <c r="G507" s="17">
        <v>2.2090459999999998</v>
      </c>
      <c r="H507" s="17">
        <v>2.0288810000000002</v>
      </c>
      <c r="I507" s="17">
        <v>1.558934</v>
      </c>
      <c r="J507" s="17">
        <v>1.4899500000000001</v>
      </c>
      <c r="K507" s="17">
        <v>1.4122859999999999</v>
      </c>
      <c r="L507" s="17">
        <v>1.1767970000000001</v>
      </c>
      <c r="M507" s="17">
        <v>1.2079279999999999</v>
      </c>
      <c r="N507" s="17">
        <v>1.0589029999999999</v>
      </c>
      <c r="O507" s="17">
        <v>0.62264660000000005</v>
      </c>
      <c r="P507" s="17">
        <v>0.1254101</v>
      </c>
      <c r="Q507" s="17">
        <v>-0.51207020000000003</v>
      </c>
      <c r="R507" s="17">
        <v>-0.66787960000000002</v>
      </c>
      <c r="S507" s="17">
        <v>-0.690411</v>
      </c>
      <c r="T507" s="17">
        <v>-0.33537169999999999</v>
      </c>
      <c r="U507" s="17">
        <v>0.43227159999999998</v>
      </c>
      <c r="V507" s="17">
        <v>1.4978880000000001</v>
      </c>
      <c r="W507" s="17">
        <v>1.613783</v>
      </c>
      <c r="X507" s="17">
        <v>2.6460780000000002</v>
      </c>
      <c r="Y507" s="17">
        <v>3.2102919999999999</v>
      </c>
      <c r="Z507" s="17">
        <v>2.9352100000000001</v>
      </c>
      <c r="AA507" s="17">
        <v>2.9094730000000002</v>
      </c>
      <c r="AB507" s="17">
        <v>3.0114830000000001</v>
      </c>
      <c r="AC507" s="17">
        <v>2.780875</v>
      </c>
      <c r="AD507" s="17">
        <v>2.6919390000000001</v>
      </c>
      <c r="AE507" s="17">
        <v>-0.1678934</v>
      </c>
      <c r="AF507" s="17">
        <v>-0.1033559</v>
      </c>
      <c r="AG507" s="17">
        <v>-0.26118479999999999</v>
      </c>
      <c r="AH507" s="17">
        <v>-0.29692540000000001</v>
      </c>
      <c r="AI507" s="17">
        <v>-0.1299969</v>
      </c>
      <c r="AJ507" s="17">
        <v>-0.27482119999999999</v>
      </c>
      <c r="AK507" s="17">
        <v>-0.18807460000000001</v>
      </c>
      <c r="AL507" s="17">
        <v>-0.1386829</v>
      </c>
      <c r="AM507" s="17">
        <v>-0.20517360000000001</v>
      </c>
      <c r="AN507" s="17">
        <v>-0.27503749999999999</v>
      </c>
      <c r="AO507" s="17">
        <v>-0.53467359999999997</v>
      </c>
      <c r="AP507" s="17">
        <v>-0.59030780000000005</v>
      </c>
      <c r="AQ507" s="17">
        <v>-0.4676167</v>
      </c>
      <c r="AR507" s="17">
        <v>-0.3945515</v>
      </c>
      <c r="AS507" s="17">
        <v>-0.50269819999999998</v>
      </c>
      <c r="AT507" s="17">
        <v>-0.99190060000000002</v>
      </c>
      <c r="AU507" s="17">
        <v>0.52975369999999999</v>
      </c>
      <c r="AV507" s="17">
        <v>0.48984430000000001</v>
      </c>
      <c r="AW507" s="17">
        <v>0.47529890000000002</v>
      </c>
      <c r="AX507" s="17">
        <v>2.9390099999999999E-2</v>
      </c>
      <c r="AY507" s="17">
        <v>-9.0991000000000006E-3</v>
      </c>
      <c r="AZ507" s="17">
        <v>-0.55537099999999995</v>
      </c>
      <c r="BA507" s="17">
        <v>-0.46757589999999999</v>
      </c>
      <c r="BB507" s="17">
        <v>-0.47811219999999999</v>
      </c>
      <c r="BC507" s="17">
        <v>0.10290299999999999</v>
      </c>
      <c r="BD507" s="17">
        <v>0.111515</v>
      </c>
      <c r="BE507" s="17">
        <v>-8.1801799999999994E-2</v>
      </c>
      <c r="BF507" s="17">
        <v>-0.1327142</v>
      </c>
      <c r="BG507" s="17">
        <v>1.5923300000000001E-2</v>
      </c>
      <c r="BH507" s="17">
        <v>-0.12707199999999999</v>
      </c>
      <c r="BI507" s="17">
        <v>-4.6066799999999998E-2</v>
      </c>
      <c r="BJ507" s="17">
        <v>1.0774199999999999E-2</v>
      </c>
      <c r="BK507" s="17">
        <v>-2.23515E-2</v>
      </c>
      <c r="BL507" s="17">
        <v>-2.8148599999999999E-2</v>
      </c>
      <c r="BM507" s="17">
        <v>-0.28391040000000001</v>
      </c>
      <c r="BN507" s="17">
        <v>-0.32101499999999999</v>
      </c>
      <c r="BO507" s="17">
        <v>-0.19355720000000001</v>
      </c>
      <c r="BP507" s="17">
        <v>-8.9785199999999996E-2</v>
      </c>
      <c r="BQ507" s="17">
        <v>-0.18118010000000001</v>
      </c>
      <c r="BR507" s="17">
        <v>-0.5942653</v>
      </c>
      <c r="BS507" s="17">
        <v>0.88111470000000003</v>
      </c>
      <c r="BT507" s="17">
        <v>0.84831520000000005</v>
      </c>
      <c r="BU507" s="17">
        <v>0.80624859999999998</v>
      </c>
      <c r="BV507" s="17">
        <v>0.35726809999999998</v>
      </c>
      <c r="BW507" s="17">
        <v>0.27243339999999999</v>
      </c>
      <c r="BX507" s="17">
        <v>-0.26344139999999999</v>
      </c>
      <c r="BY507" s="17">
        <v>-0.17967669999999999</v>
      </c>
      <c r="BZ507" s="17">
        <v>-0.19467090000000001</v>
      </c>
      <c r="CA507" s="17">
        <v>0.29045579999999999</v>
      </c>
      <c r="CB507" s="17">
        <v>0.26033390000000001</v>
      </c>
      <c r="CC507" s="17">
        <v>4.2438200000000002E-2</v>
      </c>
      <c r="CD507" s="17">
        <v>-1.8981999999999999E-2</v>
      </c>
      <c r="CE507" s="17">
        <v>0.1169872</v>
      </c>
      <c r="CF507" s="17">
        <v>-2.4741300000000001E-2</v>
      </c>
      <c r="CG507" s="17">
        <v>5.2287300000000002E-2</v>
      </c>
      <c r="CH507" s="17">
        <v>0.11428770000000001</v>
      </c>
      <c r="CI507" s="17">
        <v>0.1042705</v>
      </c>
      <c r="CJ507" s="17">
        <v>0.142846</v>
      </c>
      <c r="CK507" s="17">
        <v>-0.1102325</v>
      </c>
      <c r="CL507" s="17">
        <v>-0.1345035</v>
      </c>
      <c r="CM507" s="17">
        <v>-3.7444000000000002E-3</v>
      </c>
      <c r="CN507" s="17">
        <v>0.121295</v>
      </c>
      <c r="CO507" s="17">
        <v>4.1502299999999999E-2</v>
      </c>
      <c r="CP507" s="17">
        <v>-0.31886419999999999</v>
      </c>
      <c r="CQ507" s="17">
        <v>1.124466</v>
      </c>
      <c r="CR507" s="17">
        <v>1.0965910000000001</v>
      </c>
      <c r="CS507" s="17">
        <v>1.035463</v>
      </c>
      <c r="CT507" s="17">
        <v>0.58435539999999997</v>
      </c>
      <c r="CU507" s="17">
        <v>0.4674219</v>
      </c>
      <c r="CV507" s="17">
        <v>-6.1251899999999998E-2</v>
      </c>
      <c r="CW507" s="17">
        <v>1.97214E-2</v>
      </c>
      <c r="CX507" s="17">
        <v>1.6397E-3</v>
      </c>
      <c r="CY507" s="17">
        <v>0.4780085</v>
      </c>
      <c r="CZ507" s="17">
        <v>0.40915279999999998</v>
      </c>
      <c r="DA507" s="17">
        <v>0.1666783</v>
      </c>
      <c r="DB507" s="17">
        <v>9.4750299999999996E-2</v>
      </c>
      <c r="DC507" s="17">
        <v>0.2180511</v>
      </c>
      <c r="DD507" s="17">
        <v>7.75893E-2</v>
      </c>
      <c r="DE507" s="17">
        <v>0.15064140000000001</v>
      </c>
      <c r="DF507" s="17">
        <v>0.2178012</v>
      </c>
      <c r="DG507" s="17">
        <v>0.2308925</v>
      </c>
      <c r="DH507" s="17">
        <v>0.31384050000000002</v>
      </c>
      <c r="DI507" s="17">
        <v>6.3445299999999996E-2</v>
      </c>
      <c r="DJ507" s="17">
        <v>5.2007900000000003E-2</v>
      </c>
      <c r="DK507" s="17">
        <v>0.1860685</v>
      </c>
      <c r="DL507" s="17">
        <v>0.33237509999999998</v>
      </c>
      <c r="DM507" s="17">
        <v>0.2641848</v>
      </c>
      <c r="DN507" s="17">
        <v>-4.34632E-2</v>
      </c>
      <c r="DO507" s="17">
        <v>1.367818</v>
      </c>
      <c r="DP507" s="17">
        <v>1.344867</v>
      </c>
      <c r="DQ507" s="17">
        <v>1.264678</v>
      </c>
      <c r="DR507" s="17">
        <v>0.81144269999999996</v>
      </c>
      <c r="DS507" s="17">
        <v>0.66241050000000001</v>
      </c>
      <c r="DT507" s="17">
        <v>0.1409377</v>
      </c>
      <c r="DU507" s="17">
        <v>0.21911949999999999</v>
      </c>
      <c r="DV507" s="17">
        <v>0.1979503</v>
      </c>
      <c r="DW507" s="17">
        <v>0.7488049</v>
      </c>
      <c r="DX507" s="17">
        <v>0.62402369999999996</v>
      </c>
      <c r="DY507" s="17">
        <v>0.34606120000000001</v>
      </c>
      <c r="DZ507" s="17">
        <v>0.25896150000000001</v>
      </c>
      <c r="EA507" s="17">
        <v>0.36397119999999999</v>
      </c>
      <c r="EB507" s="17">
        <v>0.2253385</v>
      </c>
      <c r="EC507" s="17">
        <v>0.2926492</v>
      </c>
      <c r="ED507" s="17">
        <v>0.36725819999999998</v>
      </c>
      <c r="EE507" s="17">
        <v>0.41371459999999999</v>
      </c>
      <c r="EF507" s="17">
        <v>0.56072940000000004</v>
      </c>
      <c r="EG507" s="17">
        <v>0.3142086</v>
      </c>
      <c r="EH507" s="17">
        <v>0.3213008</v>
      </c>
      <c r="EI507" s="17">
        <v>0.46012799999999998</v>
      </c>
      <c r="EJ507" s="17">
        <v>0.63714139999999997</v>
      </c>
      <c r="EK507" s="17">
        <v>0.58570279999999997</v>
      </c>
      <c r="EL507" s="17">
        <v>0.35417209999999999</v>
      </c>
      <c r="EM507" s="17">
        <v>1.719179</v>
      </c>
      <c r="EN507" s="17">
        <v>1.703338</v>
      </c>
      <c r="EO507" s="17">
        <v>1.595628</v>
      </c>
      <c r="EP507" s="17">
        <v>1.139321</v>
      </c>
      <c r="EQ507" s="17">
        <v>0.94394299999999998</v>
      </c>
      <c r="ER507" s="17">
        <v>0.43286730000000001</v>
      </c>
      <c r="ES507" s="17">
        <v>0.50701870000000004</v>
      </c>
      <c r="ET507" s="17">
        <v>0.48139159999999998</v>
      </c>
      <c r="EU507" s="17">
        <v>75.606830000000002</v>
      </c>
      <c r="EV507" s="17">
        <v>75.119659999999996</v>
      </c>
      <c r="EW507" s="17">
        <v>75.145300000000006</v>
      </c>
      <c r="EX507" s="17">
        <v>75.025639999999996</v>
      </c>
      <c r="EY507" s="17">
        <v>75.222219999999993</v>
      </c>
      <c r="EZ507" s="17">
        <v>74.290599999999998</v>
      </c>
      <c r="FA507" s="17">
        <v>73.478629999999995</v>
      </c>
      <c r="FB507" s="17">
        <v>74.222219999999993</v>
      </c>
      <c r="FC507" s="17">
        <v>79.957269999999994</v>
      </c>
      <c r="FD507" s="17">
        <v>86.683760000000007</v>
      </c>
      <c r="FE507" s="17">
        <v>90.854699999999994</v>
      </c>
      <c r="FF507" s="17">
        <v>91.538460000000001</v>
      </c>
      <c r="FG507" s="17">
        <v>93.401709999999994</v>
      </c>
      <c r="FH507" s="17">
        <v>94.111109999999996</v>
      </c>
      <c r="FI507" s="17">
        <v>94.666659999999993</v>
      </c>
      <c r="FJ507" s="17">
        <v>94.974360000000004</v>
      </c>
      <c r="FK507" s="17">
        <v>93.572649999999996</v>
      </c>
      <c r="FL507" s="17">
        <v>92.333340000000007</v>
      </c>
      <c r="FM507" s="17">
        <v>90.290599999999998</v>
      </c>
      <c r="FN507" s="17">
        <v>86.726489999999998</v>
      </c>
      <c r="FO507" s="17">
        <v>84.512820000000005</v>
      </c>
      <c r="FP507" s="17">
        <v>84.085470000000001</v>
      </c>
      <c r="FQ507" s="17">
        <v>84.803420000000003</v>
      </c>
      <c r="FR507" s="17">
        <v>84.290599999999998</v>
      </c>
      <c r="FS507" s="17">
        <v>5.377656</v>
      </c>
      <c r="FT507" s="17"/>
      <c r="FU507" s="17">
        <v>0.37275439999999999</v>
      </c>
      <c r="FW507" s="17"/>
    </row>
    <row r="508" spans="1:235" x14ac:dyDescent="0.25">
      <c r="A508" t="s">
        <v>266</v>
      </c>
      <c r="B508" t="s">
        <v>199</v>
      </c>
      <c r="C508" t="s">
        <v>315</v>
      </c>
      <c r="D508" s="63">
        <v>44807</v>
      </c>
      <c r="E508" t="s">
        <v>221</v>
      </c>
      <c r="F508" s="17">
        <v>194</v>
      </c>
      <c r="G508" s="17">
        <v>1.797399</v>
      </c>
      <c r="H508" s="17">
        <v>1.258799</v>
      </c>
      <c r="I508" s="17">
        <v>0.95044260000000003</v>
      </c>
      <c r="J508" s="17">
        <v>0.79357259999999996</v>
      </c>
      <c r="K508" s="17">
        <v>0.69976819999999995</v>
      </c>
      <c r="L508" s="17">
        <v>1.2057100000000001</v>
      </c>
      <c r="M508" s="17">
        <v>1.220132</v>
      </c>
      <c r="N508" s="17">
        <v>0.93158719999999995</v>
      </c>
      <c r="O508" s="17">
        <v>0.5352538</v>
      </c>
      <c r="P508" s="17">
        <v>0.15139059999999999</v>
      </c>
      <c r="Q508" s="17">
        <v>7.4263300000000004E-2</v>
      </c>
      <c r="R508" s="17">
        <v>-7.4753899999999998E-2</v>
      </c>
      <c r="S508" s="17">
        <v>0.32024649999999999</v>
      </c>
      <c r="T508" s="17">
        <v>0.3188298</v>
      </c>
      <c r="U508" s="17">
        <v>0.60087939999999995</v>
      </c>
      <c r="V508" s="17">
        <v>1.336662</v>
      </c>
      <c r="W508" s="17">
        <v>1.796468</v>
      </c>
      <c r="X508" s="17">
        <v>2.7846419999999998</v>
      </c>
      <c r="Y508" s="17">
        <v>3.1495860000000002</v>
      </c>
      <c r="Z508" s="17">
        <v>3.1419609999999998</v>
      </c>
      <c r="AA508" s="17">
        <v>3.2347160000000001</v>
      </c>
      <c r="AB508" s="17">
        <v>3.2122980000000001</v>
      </c>
      <c r="AC508" s="17">
        <v>2.8819810000000001</v>
      </c>
      <c r="AD508" s="17">
        <v>2.6909000000000001</v>
      </c>
      <c r="AE508" s="17">
        <v>-0.84746580000000005</v>
      </c>
      <c r="AF508" s="17">
        <v>-1.1063989999999999</v>
      </c>
      <c r="AG508" s="17">
        <v>-1.2623770000000001</v>
      </c>
      <c r="AH508" s="17">
        <v>-1.3759840000000001</v>
      </c>
      <c r="AI508" s="17">
        <v>-1.2979039999999999</v>
      </c>
      <c r="AJ508" s="17">
        <v>-0.48960670000000001</v>
      </c>
      <c r="AK508" s="17">
        <v>-0.2358161</v>
      </c>
      <c r="AL508" s="17">
        <v>-0.32946589999999998</v>
      </c>
      <c r="AM508" s="17">
        <v>-0.34460089999999999</v>
      </c>
      <c r="AN508" s="17">
        <v>-0.36144300000000001</v>
      </c>
      <c r="AO508" s="17">
        <v>-0.42951270000000003</v>
      </c>
      <c r="AP508" s="17">
        <v>-0.42641079999999998</v>
      </c>
      <c r="AQ508" s="17">
        <v>-0.28879680000000002</v>
      </c>
      <c r="AR508" s="17">
        <v>-0.53176650000000003</v>
      </c>
      <c r="AS508" s="17">
        <v>-0.56266899999999997</v>
      </c>
      <c r="AT508" s="17">
        <v>-0.49164140000000001</v>
      </c>
      <c r="AU508" s="17">
        <v>0.96718570000000004</v>
      </c>
      <c r="AV508" s="17">
        <v>0.75540240000000003</v>
      </c>
      <c r="AW508" s="17">
        <v>0.55191630000000003</v>
      </c>
      <c r="AX508" s="17">
        <v>0.29211340000000002</v>
      </c>
      <c r="AY508" s="17">
        <v>8.6330299999999999E-2</v>
      </c>
      <c r="AZ508" s="17">
        <v>-0.82464729999999997</v>
      </c>
      <c r="BA508" s="17">
        <v>-0.83469660000000001</v>
      </c>
      <c r="BB508" s="17">
        <v>-0.66669579999999995</v>
      </c>
      <c r="BC508" s="17">
        <v>-0.53666820000000004</v>
      </c>
      <c r="BD508" s="17">
        <v>-0.8140733</v>
      </c>
      <c r="BE508" s="17">
        <v>-0.9301199</v>
      </c>
      <c r="BF508" s="17">
        <v>-0.99684269999999997</v>
      </c>
      <c r="BG508" s="17">
        <v>-0.93432459999999995</v>
      </c>
      <c r="BH508" s="17">
        <v>-0.27803509999999998</v>
      </c>
      <c r="BI508" s="17">
        <v>-0.1187425</v>
      </c>
      <c r="BJ508" s="17">
        <v>-0.18240770000000001</v>
      </c>
      <c r="BK508" s="17">
        <v>-0.1358944</v>
      </c>
      <c r="BL508" s="17">
        <v>-9.11521E-2</v>
      </c>
      <c r="BM508" s="17">
        <v>-0.14522119999999999</v>
      </c>
      <c r="BN508" s="17">
        <v>-0.1108165</v>
      </c>
      <c r="BO508" s="17">
        <v>5.0252199999999997E-2</v>
      </c>
      <c r="BP508" s="17">
        <v>-0.1952364</v>
      </c>
      <c r="BQ508" s="17">
        <v>-0.2376578</v>
      </c>
      <c r="BR508" s="17">
        <v>-0.17626</v>
      </c>
      <c r="BS508" s="17">
        <v>1.2632509999999999</v>
      </c>
      <c r="BT508" s="17">
        <v>1.043585</v>
      </c>
      <c r="BU508" s="17">
        <v>0.82488379999999994</v>
      </c>
      <c r="BV508" s="17">
        <v>0.54910499999999995</v>
      </c>
      <c r="BW508" s="17">
        <v>0.3286927</v>
      </c>
      <c r="BX508" s="17">
        <v>-0.52962109999999996</v>
      </c>
      <c r="BY508" s="17">
        <v>-0.55506120000000003</v>
      </c>
      <c r="BZ508" s="17">
        <v>-0.41611870000000001</v>
      </c>
      <c r="CA508" s="17">
        <v>-0.32141069999999999</v>
      </c>
      <c r="CB508" s="17">
        <v>-0.61160930000000002</v>
      </c>
      <c r="CC508" s="17">
        <v>-0.69999960000000006</v>
      </c>
      <c r="CD508" s="17">
        <v>-0.73425039999999997</v>
      </c>
      <c r="CE508" s="17">
        <v>-0.68251070000000003</v>
      </c>
      <c r="CF508" s="17">
        <v>-0.13150120000000001</v>
      </c>
      <c r="CG508" s="17">
        <v>-3.7657700000000002E-2</v>
      </c>
      <c r="CH508" s="17">
        <v>-8.0555699999999994E-2</v>
      </c>
      <c r="CI508" s="17">
        <v>8.6552E-3</v>
      </c>
      <c r="CJ508" s="17">
        <v>9.6050499999999997E-2</v>
      </c>
      <c r="CK508" s="17">
        <v>5.1678200000000001E-2</v>
      </c>
      <c r="CL508" s="17">
        <v>0.1077631</v>
      </c>
      <c r="CM508" s="17">
        <v>0.28507650000000001</v>
      </c>
      <c r="CN508" s="17">
        <v>3.7843399999999999E-2</v>
      </c>
      <c r="CO508" s="17">
        <v>-1.2555999999999999E-2</v>
      </c>
      <c r="CP508" s="17">
        <v>4.2172300000000003E-2</v>
      </c>
      <c r="CQ508" s="17">
        <v>1.468305</v>
      </c>
      <c r="CR508" s="17">
        <v>1.243179</v>
      </c>
      <c r="CS508" s="17">
        <v>1.0139400000000001</v>
      </c>
      <c r="CT508" s="17">
        <v>0.72709659999999998</v>
      </c>
      <c r="CU508" s="17">
        <v>0.4965522</v>
      </c>
      <c r="CV508" s="17">
        <v>-0.32528679999999999</v>
      </c>
      <c r="CW508" s="17">
        <v>-0.36138670000000001</v>
      </c>
      <c r="CX508" s="17">
        <v>-0.2425697</v>
      </c>
      <c r="CY508" s="17">
        <v>-0.1061532</v>
      </c>
      <c r="CZ508" s="17">
        <v>-0.40914539999999999</v>
      </c>
      <c r="DA508" s="17">
        <v>-0.4698794</v>
      </c>
      <c r="DB508" s="17">
        <v>-0.47165790000000002</v>
      </c>
      <c r="DC508" s="17">
        <v>-0.43069669999999999</v>
      </c>
      <c r="DD508" s="17">
        <v>1.50326E-2</v>
      </c>
      <c r="DE508" s="17">
        <v>4.3427100000000003E-2</v>
      </c>
      <c r="DF508" s="17">
        <v>2.12964E-2</v>
      </c>
      <c r="DG508" s="17">
        <v>0.1532047</v>
      </c>
      <c r="DH508" s="17">
        <v>0.28325309999999998</v>
      </c>
      <c r="DI508" s="17">
        <v>0.24857770000000001</v>
      </c>
      <c r="DJ508" s="17">
        <v>0.32634279999999999</v>
      </c>
      <c r="DK508" s="17">
        <v>0.51990069999999999</v>
      </c>
      <c r="DL508" s="17">
        <v>0.27092309999999997</v>
      </c>
      <c r="DM508" s="17">
        <v>0.21254580000000001</v>
      </c>
      <c r="DN508" s="17">
        <v>0.26060450000000002</v>
      </c>
      <c r="DO508" s="17">
        <v>1.6733579999999999</v>
      </c>
      <c r="DP508" s="17">
        <v>1.4427730000000001</v>
      </c>
      <c r="DQ508" s="17">
        <v>1.2029970000000001</v>
      </c>
      <c r="DR508" s="17">
        <v>0.90508820000000001</v>
      </c>
      <c r="DS508" s="17">
        <v>0.66441159999999999</v>
      </c>
      <c r="DT508" s="17">
        <v>-0.12095259999999999</v>
      </c>
      <c r="DU508" s="17">
        <v>-0.167712</v>
      </c>
      <c r="DV508" s="17">
        <v>-6.9020700000000004E-2</v>
      </c>
      <c r="DW508" s="17">
        <v>0.2046444</v>
      </c>
      <c r="DX508" s="17">
        <v>-0.1168197</v>
      </c>
      <c r="DY508" s="17">
        <v>-0.1376223</v>
      </c>
      <c r="DZ508" s="17">
        <v>-9.2516200000000007E-2</v>
      </c>
      <c r="EA508" s="17">
        <v>-6.7117300000000005E-2</v>
      </c>
      <c r="EB508" s="17">
        <v>0.22660430000000001</v>
      </c>
      <c r="EC508" s="17">
        <v>0.1605007</v>
      </c>
      <c r="ED508" s="17">
        <v>0.16835459999999999</v>
      </c>
      <c r="EE508" s="17">
        <v>0.36191129999999999</v>
      </c>
      <c r="EF508" s="17">
        <v>0.55354400000000004</v>
      </c>
      <c r="EG508" s="17">
        <v>0.53286920000000004</v>
      </c>
      <c r="EH508" s="17">
        <v>0.64193710000000004</v>
      </c>
      <c r="EI508" s="17">
        <v>0.85894970000000004</v>
      </c>
      <c r="EJ508" s="17">
        <v>0.60745320000000003</v>
      </c>
      <c r="EK508" s="17">
        <v>0.53755710000000001</v>
      </c>
      <c r="EL508" s="17">
        <v>0.575986</v>
      </c>
      <c r="EM508" s="17">
        <v>1.9694229999999999</v>
      </c>
      <c r="EN508" s="17">
        <v>1.7309559999999999</v>
      </c>
      <c r="EO508" s="17">
        <v>1.4759640000000001</v>
      </c>
      <c r="EP508" s="17">
        <v>1.16208</v>
      </c>
      <c r="EQ508" s="17">
        <v>0.90677399999999997</v>
      </c>
      <c r="ER508" s="17">
        <v>0.1740736</v>
      </c>
      <c r="ES508" s="17">
        <v>0.1119233</v>
      </c>
      <c r="ET508" s="17">
        <v>0.18155650000000001</v>
      </c>
      <c r="EU508" s="17">
        <v>77.408159999999995</v>
      </c>
      <c r="EV508" s="17">
        <v>76.142859999999999</v>
      </c>
      <c r="EW508" s="17">
        <v>76.142859999999999</v>
      </c>
      <c r="EX508" s="17">
        <v>76.095240000000004</v>
      </c>
      <c r="EY508" s="17">
        <v>76.836730000000003</v>
      </c>
      <c r="EZ508" s="17">
        <v>75.435370000000006</v>
      </c>
      <c r="FA508" s="17">
        <v>75.394549999999995</v>
      </c>
      <c r="FB508" s="17">
        <v>75.714290000000005</v>
      </c>
      <c r="FC508" s="17">
        <v>81.054419999999993</v>
      </c>
      <c r="FD508" s="17">
        <v>87.61224</v>
      </c>
      <c r="FE508" s="17">
        <v>93.333340000000007</v>
      </c>
      <c r="FF508" s="17">
        <v>96.224490000000003</v>
      </c>
      <c r="FG508" s="17">
        <v>98.326530000000005</v>
      </c>
      <c r="FH508" s="17">
        <v>98.897959999999998</v>
      </c>
      <c r="FI508" s="17">
        <v>98.272109999999998</v>
      </c>
      <c r="FJ508" s="17">
        <v>97.884349999999998</v>
      </c>
      <c r="FK508" s="17">
        <v>96.258510000000001</v>
      </c>
      <c r="FL508" s="17">
        <v>95.238100000000003</v>
      </c>
      <c r="FM508" s="17">
        <v>93.537409999999994</v>
      </c>
      <c r="FN508" s="17">
        <v>90.258510000000001</v>
      </c>
      <c r="FO508" s="17">
        <v>87.442179999999993</v>
      </c>
      <c r="FP508" s="17">
        <v>86.455780000000004</v>
      </c>
      <c r="FQ508" s="17">
        <v>87.775509999999997</v>
      </c>
      <c r="FR508" s="17">
        <v>86.741489999999999</v>
      </c>
      <c r="FS508" s="17">
        <v>4.7444790000000001</v>
      </c>
      <c r="FT508" s="17"/>
      <c r="FU508" s="17">
        <v>0.28538649999999999</v>
      </c>
      <c r="FW508" s="17"/>
    </row>
    <row r="509" spans="1:235" x14ac:dyDescent="0.25">
      <c r="A509" t="s">
        <v>266</v>
      </c>
      <c r="B509" t="s">
        <v>199</v>
      </c>
      <c r="C509" t="s">
        <v>315</v>
      </c>
      <c r="D509" s="63">
        <v>44808</v>
      </c>
      <c r="E509" t="s">
        <v>219</v>
      </c>
      <c r="F509" s="17">
        <v>348</v>
      </c>
      <c r="G509" s="17">
        <v>2.334098</v>
      </c>
      <c r="H509" s="17">
        <v>2.2153770000000002</v>
      </c>
      <c r="I509" s="17">
        <v>1.8624780000000001</v>
      </c>
      <c r="J509" s="17">
        <v>1.580033</v>
      </c>
      <c r="K509" s="17">
        <v>1.602079</v>
      </c>
      <c r="L509" s="17">
        <v>1.712377</v>
      </c>
      <c r="M509" s="17">
        <v>1.669732</v>
      </c>
      <c r="N509" s="17">
        <v>1.427994</v>
      </c>
      <c r="O509" s="17">
        <v>1.221295</v>
      </c>
      <c r="P509" s="17">
        <v>1.0764560000000001</v>
      </c>
      <c r="Q509" s="17">
        <v>0.5690634</v>
      </c>
      <c r="R509" s="17">
        <v>0.33067730000000001</v>
      </c>
      <c r="S509" s="17">
        <v>0.26467689999999999</v>
      </c>
      <c r="T509" s="17">
        <v>0.68187059999999999</v>
      </c>
      <c r="U509" s="17">
        <v>0.82890149999999996</v>
      </c>
      <c r="V509" s="17">
        <v>1.125167</v>
      </c>
      <c r="W509" s="17">
        <v>1.2483219999999999</v>
      </c>
      <c r="X509" s="17">
        <v>2.3730579999999999</v>
      </c>
      <c r="Y509" s="17">
        <v>3.0388099999999998</v>
      </c>
      <c r="Z509" s="17">
        <v>2.813631</v>
      </c>
      <c r="AA509" s="17">
        <v>2.8106710000000001</v>
      </c>
      <c r="AB509" s="17">
        <v>2.9597349999999998</v>
      </c>
      <c r="AC509" s="17">
        <v>2.7593930000000002</v>
      </c>
      <c r="AD509" s="17">
        <v>2.3271799999999998</v>
      </c>
      <c r="AE509" s="17">
        <v>-0.53901880000000002</v>
      </c>
      <c r="AF509" s="17">
        <v>-0.4468531</v>
      </c>
      <c r="AG509" s="17">
        <v>-0.68563669999999999</v>
      </c>
      <c r="AH509" s="17">
        <v>-0.85949960000000003</v>
      </c>
      <c r="AI509" s="17">
        <v>-0.76556619999999997</v>
      </c>
      <c r="AJ509" s="17">
        <v>-0.46106560000000002</v>
      </c>
      <c r="AK509" s="17">
        <v>-0.29067999999999999</v>
      </c>
      <c r="AL509" s="17">
        <v>-0.26621050000000002</v>
      </c>
      <c r="AM509" s="17">
        <v>-7.8342400000000006E-2</v>
      </c>
      <c r="AN509" s="17">
        <v>-0.28795179999999998</v>
      </c>
      <c r="AO509" s="17">
        <v>-0.181424</v>
      </c>
      <c r="AP509" s="17">
        <v>2.8348700000000001E-2</v>
      </c>
      <c r="AQ509" s="17">
        <v>-0.35881210000000002</v>
      </c>
      <c r="AR509" s="17">
        <v>-4.7523999999999997E-2</v>
      </c>
      <c r="AS509" s="17">
        <v>-0.24677869999999999</v>
      </c>
      <c r="AT509" s="17">
        <v>-0.66690749999999999</v>
      </c>
      <c r="AU509" s="17">
        <v>0.66274029999999995</v>
      </c>
      <c r="AV509" s="17">
        <v>0.67271449999999999</v>
      </c>
      <c r="AW509" s="17">
        <v>0.52644639999999998</v>
      </c>
      <c r="AX509" s="17">
        <v>0.19029389999999999</v>
      </c>
      <c r="AY509" s="17">
        <v>-0.1228894</v>
      </c>
      <c r="AZ509" s="17">
        <v>-0.6734154</v>
      </c>
      <c r="BA509" s="17">
        <v>-0.35543780000000003</v>
      </c>
      <c r="BB509" s="17">
        <v>-0.29211490000000001</v>
      </c>
      <c r="BC509" s="17">
        <v>-0.31553490000000001</v>
      </c>
      <c r="BD509" s="17">
        <v>-0.2437319</v>
      </c>
      <c r="BE509" s="17">
        <v>-0.4563913</v>
      </c>
      <c r="BF509" s="17">
        <v>-0.61222920000000003</v>
      </c>
      <c r="BG509" s="17">
        <v>-0.52831779999999995</v>
      </c>
      <c r="BH509" s="17">
        <v>-0.2863212</v>
      </c>
      <c r="BI509" s="17">
        <v>-0.1664564</v>
      </c>
      <c r="BJ509" s="17">
        <v>-0.1297538</v>
      </c>
      <c r="BK509" s="17">
        <v>7.42593E-2</v>
      </c>
      <c r="BL509" s="17">
        <v>-8.2682699999999998E-2</v>
      </c>
      <c r="BM509" s="17">
        <v>1.78589E-2</v>
      </c>
      <c r="BN509" s="17">
        <v>0.24182229999999999</v>
      </c>
      <c r="BO509" s="17">
        <v>-0.12920019999999999</v>
      </c>
      <c r="BP509" s="17">
        <v>0.1893591</v>
      </c>
      <c r="BQ509" s="17">
        <v>-5.1414E-3</v>
      </c>
      <c r="BR509" s="17">
        <v>-0.42677379999999998</v>
      </c>
      <c r="BS509" s="17">
        <v>0.88706490000000005</v>
      </c>
      <c r="BT509" s="17">
        <v>0.88173679999999999</v>
      </c>
      <c r="BU509" s="17">
        <v>0.7281803</v>
      </c>
      <c r="BV509" s="17">
        <v>0.39056669999999999</v>
      </c>
      <c r="BW509" s="17">
        <v>5.49235E-2</v>
      </c>
      <c r="BX509" s="17">
        <v>-0.48305510000000002</v>
      </c>
      <c r="BY509" s="17">
        <v>-0.17387540000000001</v>
      </c>
      <c r="BZ509" s="17">
        <v>-0.129388</v>
      </c>
      <c r="CA509" s="17">
        <v>-0.16075059999999999</v>
      </c>
      <c r="CB509" s="17">
        <v>-0.1030508</v>
      </c>
      <c r="CC509" s="17">
        <v>-0.29761660000000001</v>
      </c>
      <c r="CD509" s="17">
        <v>-0.44097039999999998</v>
      </c>
      <c r="CE509" s="17">
        <v>-0.3640003</v>
      </c>
      <c r="CF509" s="17">
        <v>-0.16529379999999999</v>
      </c>
      <c r="CG509" s="17">
        <v>-8.0419500000000005E-2</v>
      </c>
      <c r="CH509" s="17">
        <v>-3.5244299999999999E-2</v>
      </c>
      <c r="CI509" s="17">
        <v>0.17995079999999999</v>
      </c>
      <c r="CJ509" s="17">
        <v>5.9485999999999997E-2</v>
      </c>
      <c r="CK509" s="17">
        <v>0.15588160000000001</v>
      </c>
      <c r="CL509" s="17">
        <v>0.38967350000000001</v>
      </c>
      <c r="CM509" s="17">
        <v>2.9828400000000001E-2</v>
      </c>
      <c r="CN509" s="17">
        <v>0.35342370000000001</v>
      </c>
      <c r="CO509" s="17">
        <v>0.16221579999999999</v>
      </c>
      <c r="CP509" s="17">
        <v>-0.26045800000000002</v>
      </c>
      <c r="CQ509" s="17">
        <v>1.0424310000000001</v>
      </c>
      <c r="CR509" s="17">
        <v>1.026505</v>
      </c>
      <c r="CS509" s="17">
        <v>0.86790069999999997</v>
      </c>
      <c r="CT509" s="17">
        <v>0.52927500000000005</v>
      </c>
      <c r="CU509" s="17">
        <v>0.17807609999999999</v>
      </c>
      <c r="CV509" s="17">
        <v>-0.35121210000000003</v>
      </c>
      <c r="CW509" s="17">
        <v>-4.8125800000000003E-2</v>
      </c>
      <c r="CX509" s="17">
        <v>-1.6683799999999999E-2</v>
      </c>
      <c r="CY509" s="17">
        <v>-5.9664000000000002E-3</v>
      </c>
      <c r="CZ509" s="17">
        <v>3.7630299999999998E-2</v>
      </c>
      <c r="DA509" s="17">
        <v>-0.13884199999999999</v>
      </c>
      <c r="DB509" s="17">
        <v>-0.2697116</v>
      </c>
      <c r="DC509" s="17">
        <v>-0.19968269999999999</v>
      </c>
      <c r="DD509" s="17">
        <v>-4.4266300000000001E-2</v>
      </c>
      <c r="DE509" s="17">
        <v>5.6173999999999998E-3</v>
      </c>
      <c r="DF509" s="17">
        <v>5.9265199999999997E-2</v>
      </c>
      <c r="DG509" s="17">
        <v>0.28564230000000002</v>
      </c>
      <c r="DH509" s="17">
        <v>0.2016548</v>
      </c>
      <c r="DI509" s="17">
        <v>0.29390440000000001</v>
      </c>
      <c r="DJ509" s="17">
        <v>0.53752460000000002</v>
      </c>
      <c r="DK509" s="17">
        <v>0.188857</v>
      </c>
      <c r="DL509" s="17">
        <v>0.51748819999999995</v>
      </c>
      <c r="DM509" s="17">
        <v>0.32957310000000001</v>
      </c>
      <c r="DN509" s="17">
        <v>-9.4142100000000006E-2</v>
      </c>
      <c r="DO509" s="17">
        <v>1.1977979999999999</v>
      </c>
      <c r="DP509" s="17">
        <v>1.171273</v>
      </c>
      <c r="DQ509" s="17">
        <v>1.0076210000000001</v>
      </c>
      <c r="DR509" s="17">
        <v>0.6679834</v>
      </c>
      <c r="DS509" s="17">
        <v>0.30122870000000002</v>
      </c>
      <c r="DT509" s="17">
        <v>-0.21936919999999999</v>
      </c>
      <c r="DU509" s="17">
        <v>7.7623800000000007E-2</v>
      </c>
      <c r="DV509" s="17">
        <v>9.6020300000000003E-2</v>
      </c>
      <c r="DW509" s="17">
        <v>0.2175175</v>
      </c>
      <c r="DX509" s="17">
        <v>0.24075150000000001</v>
      </c>
      <c r="DY509" s="17">
        <v>9.0403399999999995E-2</v>
      </c>
      <c r="DZ509" s="17">
        <v>-2.2441200000000001E-2</v>
      </c>
      <c r="EA509" s="17">
        <v>3.75657E-2</v>
      </c>
      <c r="EB509" s="17">
        <v>0.13047810000000001</v>
      </c>
      <c r="EC509" s="17">
        <v>0.12984100000000001</v>
      </c>
      <c r="ED509" s="17">
        <v>0.1957218</v>
      </c>
      <c r="EE509" s="17">
        <v>0.43824400000000002</v>
      </c>
      <c r="EF509" s="17">
        <v>0.40692390000000001</v>
      </c>
      <c r="EG509" s="17">
        <v>0.4931873</v>
      </c>
      <c r="EH509" s="17">
        <v>0.75099830000000001</v>
      </c>
      <c r="EI509" s="17">
        <v>0.41846889999999998</v>
      </c>
      <c r="EJ509" s="17">
        <v>0.75437129999999997</v>
      </c>
      <c r="EK509" s="17">
        <v>0.57121040000000001</v>
      </c>
      <c r="EL509" s="17">
        <v>0.1459915</v>
      </c>
      <c r="EM509" s="17">
        <v>1.422123</v>
      </c>
      <c r="EN509" s="17">
        <v>1.380295</v>
      </c>
      <c r="EO509" s="17">
        <v>1.209355</v>
      </c>
      <c r="EP509" s="17">
        <v>0.86825620000000003</v>
      </c>
      <c r="EQ509" s="17">
        <v>0.47904150000000001</v>
      </c>
      <c r="ER509" s="17">
        <v>-2.9008900000000001E-2</v>
      </c>
      <c r="ES509" s="17">
        <v>0.25918619999999998</v>
      </c>
      <c r="ET509" s="17">
        <v>0.25874720000000001</v>
      </c>
      <c r="EU509" s="17">
        <v>85.723489999999998</v>
      </c>
      <c r="EV509" s="17">
        <v>85.859849999999994</v>
      </c>
      <c r="EW509" s="17">
        <v>82.829539999999994</v>
      </c>
      <c r="EX509" s="17">
        <v>82.628780000000006</v>
      </c>
      <c r="EY509" s="17">
        <v>82.931820000000002</v>
      </c>
      <c r="EZ509" s="17">
        <v>83.208340000000007</v>
      </c>
      <c r="FA509" s="17">
        <v>83.125</v>
      </c>
      <c r="FB509" s="17">
        <v>83.984849999999994</v>
      </c>
      <c r="FC509" s="17">
        <v>86.594700000000003</v>
      </c>
      <c r="FD509" s="17">
        <v>90.109849999999994</v>
      </c>
      <c r="FE509" s="17">
        <v>88.458340000000007</v>
      </c>
      <c r="FF509" s="17">
        <v>89.840909999999994</v>
      </c>
      <c r="FG509" s="17">
        <v>90.693179999999998</v>
      </c>
      <c r="FH509" s="17">
        <v>89.670460000000006</v>
      </c>
      <c r="FI509" s="17">
        <v>89.575760000000002</v>
      </c>
      <c r="FJ509" s="17">
        <v>90.170460000000006</v>
      </c>
      <c r="FK509" s="17">
        <v>89.393940000000001</v>
      </c>
      <c r="FL509" s="17">
        <v>88.121219999999994</v>
      </c>
      <c r="FM509" s="17">
        <v>86.412880000000001</v>
      </c>
      <c r="FN509" s="17">
        <v>82.738640000000004</v>
      </c>
      <c r="FO509" s="17">
        <v>81.015150000000006</v>
      </c>
      <c r="FP509" s="17">
        <v>79.469700000000003</v>
      </c>
      <c r="FQ509" s="17">
        <v>79.022729999999996</v>
      </c>
      <c r="FR509" s="17">
        <v>78.356059999999999</v>
      </c>
      <c r="FS509" s="17">
        <v>3.7301609999999998</v>
      </c>
      <c r="FT509" s="17"/>
      <c r="FU509" s="17">
        <v>0.21793390000000001</v>
      </c>
      <c r="FW509" s="17"/>
    </row>
    <row r="510" spans="1:235" x14ac:dyDescent="0.25">
      <c r="A510" t="s">
        <v>266</v>
      </c>
      <c r="B510" t="s">
        <v>199</v>
      </c>
      <c r="C510" t="s">
        <v>315</v>
      </c>
      <c r="D510" s="63">
        <v>44808</v>
      </c>
      <c r="E510" t="s">
        <v>220</v>
      </c>
      <c r="F510" s="17">
        <v>154</v>
      </c>
      <c r="G510" s="17">
        <v>2.6908219999999998</v>
      </c>
      <c r="H510" s="17">
        <v>2.653435</v>
      </c>
      <c r="I510" s="17">
        <v>2.10433</v>
      </c>
      <c r="J510" s="17">
        <v>1.938474</v>
      </c>
      <c r="K510" s="17">
        <v>2.002964</v>
      </c>
      <c r="L510" s="17">
        <v>1.749322</v>
      </c>
      <c r="M510" s="17">
        <v>1.7708619999999999</v>
      </c>
      <c r="N510" s="17">
        <v>1.405383</v>
      </c>
      <c r="O510" s="17">
        <v>1.287015</v>
      </c>
      <c r="P510" s="17">
        <v>1.0984480000000001</v>
      </c>
      <c r="Q510" s="17">
        <v>0.70843299999999998</v>
      </c>
      <c r="R510" s="17">
        <v>0.54447699999999999</v>
      </c>
      <c r="S510" s="17">
        <v>0.19257959999999999</v>
      </c>
      <c r="T510" s="17">
        <v>0.38094709999999998</v>
      </c>
      <c r="U510" s="17">
        <v>0.69653209999999999</v>
      </c>
      <c r="V510" s="17">
        <v>1.267379</v>
      </c>
      <c r="W510" s="17">
        <v>1.2707010000000001</v>
      </c>
      <c r="X510" s="17">
        <v>2.4716480000000001</v>
      </c>
      <c r="Y510" s="17">
        <v>3.0933489999999999</v>
      </c>
      <c r="Z510" s="17">
        <v>2.6682969999999999</v>
      </c>
      <c r="AA510" s="17">
        <v>2.731582</v>
      </c>
      <c r="AB510" s="17">
        <v>2.9709349999999999</v>
      </c>
      <c r="AC510" s="17">
        <v>2.8807269999999998</v>
      </c>
      <c r="AD510" s="17">
        <v>2.3356949999999999</v>
      </c>
      <c r="AE510" s="17">
        <v>-0.24635280000000001</v>
      </c>
      <c r="AF510" s="17">
        <v>-9.9287500000000001E-2</v>
      </c>
      <c r="AG510" s="17">
        <v>-0.44672329999999999</v>
      </c>
      <c r="AH510" s="17">
        <v>-0.37162879999999998</v>
      </c>
      <c r="AI510" s="17">
        <v>-0.19334770000000001</v>
      </c>
      <c r="AJ510" s="17">
        <v>-0.41011829999999999</v>
      </c>
      <c r="AK510" s="17">
        <v>-0.25753340000000002</v>
      </c>
      <c r="AL510" s="17">
        <v>-0.30219839999999998</v>
      </c>
      <c r="AM510" s="17">
        <v>-7.8979400000000005E-2</v>
      </c>
      <c r="AN510" s="17">
        <v>-0.66615869999999999</v>
      </c>
      <c r="AO510" s="17">
        <v>-0.41705880000000001</v>
      </c>
      <c r="AP510" s="17">
        <v>-6.5065999999999999E-2</v>
      </c>
      <c r="AQ510" s="17">
        <v>-0.41842889999999999</v>
      </c>
      <c r="AR510" s="17">
        <v>-0.1240542</v>
      </c>
      <c r="AS510" s="17">
        <v>-0.21798780000000001</v>
      </c>
      <c r="AT510" s="17">
        <v>-0.96904829999999997</v>
      </c>
      <c r="AU510" s="17">
        <v>0.50996010000000003</v>
      </c>
      <c r="AV510" s="17">
        <v>0.49415829999999999</v>
      </c>
      <c r="AW510" s="17">
        <v>0.2484111</v>
      </c>
      <c r="AX510" s="17">
        <v>-0.19350590000000001</v>
      </c>
      <c r="AY510" s="17">
        <v>-0.55861740000000004</v>
      </c>
      <c r="AZ510" s="17">
        <v>-1.0019830000000001</v>
      </c>
      <c r="BA510" s="17">
        <v>-0.59884340000000003</v>
      </c>
      <c r="BB510" s="17">
        <v>-0.58266110000000004</v>
      </c>
      <c r="BC510" s="17">
        <v>6.00317E-2</v>
      </c>
      <c r="BD510" s="17">
        <v>0.1477841</v>
      </c>
      <c r="BE510" s="17">
        <v>-0.1992237</v>
      </c>
      <c r="BF510" s="17">
        <v>-0.157059</v>
      </c>
      <c r="BG510" s="17">
        <v>1.1634800000000001E-2</v>
      </c>
      <c r="BH510" s="17">
        <v>-0.17591850000000001</v>
      </c>
      <c r="BI510" s="17">
        <v>-4.6851200000000003E-2</v>
      </c>
      <c r="BJ510" s="17">
        <v>-8.6038299999999998E-2</v>
      </c>
      <c r="BK510" s="17">
        <v>0.14076259999999999</v>
      </c>
      <c r="BL510" s="17">
        <v>-0.35982750000000002</v>
      </c>
      <c r="BM510" s="17">
        <v>-0.11641550000000001</v>
      </c>
      <c r="BN510" s="17">
        <v>0.24564620000000001</v>
      </c>
      <c r="BO510" s="17">
        <v>-9.4959000000000002E-2</v>
      </c>
      <c r="BP510" s="17">
        <v>0.2204583</v>
      </c>
      <c r="BQ510" s="17">
        <v>0.1372485</v>
      </c>
      <c r="BR510" s="17">
        <v>-0.60041460000000002</v>
      </c>
      <c r="BS510" s="17">
        <v>0.84925410000000001</v>
      </c>
      <c r="BT510" s="17">
        <v>0.83120289999999997</v>
      </c>
      <c r="BU510" s="17">
        <v>0.59932459999999999</v>
      </c>
      <c r="BV510" s="17">
        <v>0.15588369999999999</v>
      </c>
      <c r="BW510" s="17">
        <v>-0.26014150000000003</v>
      </c>
      <c r="BX510" s="17">
        <v>-0.70230499999999996</v>
      </c>
      <c r="BY510" s="17">
        <v>-0.31922060000000002</v>
      </c>
      <c r="BZ510" s="17">
        <v>-0.32849929999999999</v>
      </c>
      <c r="CA510" s="17">
        <v>0.27223259999999999</v>
      </c>
      <c r="CB510" s="17">
        <v>0.3189052</v>
      </c>
      <c r="CC510" s="17">
        <v>-2.7806299999999999E-2</v>
      </c>
      <c r="CD510" s="17">
        <v>-8.4486000000000006E-3</v>
      </c>
      <c r="CE510" s="17">
        <v>0.15360499999999999</v>
      </c>
      <c r="CF510" s="17">
        <v>-1.37124E-2</v>
      </c>
      <c r="CG510" s="17">
        <v>9.9066600000000005E-2</v>
      </c>
      <c r="CH510" s="17">
        <v>6.3673499999999994E-2</v>
      </c>
      <c r="CI510" s="17">
        <v>0.29295520000000003</v>
      </c>
      <c r="CJ510" s="17">
        <v>-0.1476635</v>
      </c>
      <c r="CK510" s="17">
        <v>9.1809100000000005E-2</v>
      </c>
      <c r="CL510" s="17">
        <v>0.46084449999999999</v>
      </c>
      <c r="CM510" s="17">
        <v>0.1290753</v>
      </c>
      <c r="CN510" s="17">
        <v>0.45906669999999999</v>
      </c>
      <c r="CO510" s="17">
        <v>0.38328420000000002</v>
      </c>
      <c r="CP510" s="17">
        <v>-0.34510000000000002</v>
      </c>
      <c r="CQ510" s="17">
        <v>1.0842480000000001</v>
      </c>
      <c r="CR510" s="17">
        <v>1.0646389999999999</v>
      </c>
      <c r="CS510" s="17">
        <v>0.84236630000000001</v>
      </c>
      <c r="CT510" s="17">
        <v>0.3978699</v>
      </c>
      <c r="CU510" s="17">
        <v>-5.3418E-2</v>
      </c>
      <c r="CV510" s="17">
        <v>-0.49474889999999999</v>
      </c>
      <c r="CW510" s="17">
        <v>-0.12555469999999999</v>
      </c>
      <c r="CX510" s="17">
        <v>-0.15246750000000001</v>
      </c>
      <c r="CY510" s="17">
        <v>0.48443360000000002</v>
      </c>
      <c r="CZ510" s="17">
        <v>0.49002620000000002</v>
      </c>
      <c r="DA510" s="17">
        <v>0.14361109999999999</v>
      </c>
      <c r="DB510" s="17">
        <v>0.1401618</v>
      </c>
      <c r="DC510" s="17">
        <v>0.29557529999999999</v>
      </c>
      <c r="DD510" s="17">
        <v>0.14849370000000001</v>
      </c>
      <c r="DE510" s="17">
        <v>0.24498439999999999</v>
      </c>
      <c r="DF510" s="17">
        <v>0.2133854</v>
      </c>
      <c r="DG510" s="17">
        <v>0.44514779999999998</v>
      </c>
      <c r="DH510" s="17">
        <v>6.4500500000000002E-2</v>
      </c>
      <c r="DI510" s="17">
        <v>0.30003370000000001</v>
      </c>
      <c r="DJ510" s="17">
        <v>0.6760429</v>
      </c>
      <c r="DK510" s="17">
        <v>0.35310960000000002</v>
      </c>
      <c r="DL510" s="17">
        <v>0.69767500000000005</v>
      </c>
      <c r="DM510" s="17">
        <v>0.62931979999999998</v>
      </c>
      <c r="DN510" s="17">
        <v>-8.9785500000000004E-2</v>
      </c>
      <c r="DO510" s="17">
        <v>1.319242</v>
      </c>
      <c r="DP510" s="17">
        <v>1.2980750000000001</v>
      </c>
      <c r="DQ510" s="17">
        <v>1.0854079999999999</v>
      </c>
      <c r="DR510" s="17">
        <v>0.63985599999999998</v>
      </c>
      <c r="DS510" s="17">
        <v>0.15330559999999999</v>
      </c>
      <c r="DT510" s="17">
        <v>-0.28719289999999997</v>
      </c>
      <c r="DU510" s="17">
        <v>6.8111199999999997E-2</v>
      </c>
      <c r="DV510" s="17">
        <v>2.35642E-2</v>
      </c>
      <c r="DW510" s="17">
        <v>0.79081800000000002</v>
      </c>
      <c r="DX510" s="17">
        <v>0.73709789999999997</v>
      </c>
      <c r="DY510" s="17">
        <v>0.39111059999999997</v>
      </c>
      <c r="DZ510" s="17">
        <v>0.35473169999999998</v>
      </c>
      <c r="EA510" s="17">
        <v>0.50055780000000005</v>
      </c>
      <c r="EB510" s="17">
        <v>0.38269360000000002</v>
      </c>
      <c r="EC510" s="17">
        <v>0.45566649999999997</v>
      </c>
      <c r="ED510" s="17">
        <v>0.42954550000000002</v>
      </c>
      <c r="EE510" s="17">
        <v>0.66488979999999998</v>
      </c>
      <c r="EF510" s="17">
        <v>0.37083159999999998</v>
      </c>
      <c r="EG510" s="17">
        <v>0.60067700000000002</v>
      </c>
      <c r="EH510" s="17">
        <v>0.98675500000000005</v>
      </c>
      <c r="EI510" s="17">
        <v>0.6765795</v>
      </c>
      <c r="EJ510" s="17">
        <v>1.042187</v>
      </c>
      <c r="EK510" s="17">
        <v>0.98455610000000005</v>
      </c>
      <c r="EL510" s="17">
        <v>0.27884809999999999</v>
      </c>
      <c r="EM510" s="17">
        <v>1.658536</v>
      </c>
      <c r="EN510" s="17">
        <v>1.6351199999999999</v>
      </c>
      <c r="EO510" s="17">
        <v>1.4363220000000001</v>
      </c>
      <c r="EP510" s="17">
        <v>0.98924570000000001</v>
      </c>
      <c r="EQ510" s="17">
        <v>0.4517815</v>
      </c>
      <c r="ER510" s="17">
        <v>1.24852E-2</v>
      </c>
      <c r="ES510" s="17">
        <v>0.34773409999999999</v>
      </c>
      <c r="ET510" s="17">
        <v>0.27772609999999998</v>
      </c>
      <c r="EU510" s="17">
        <v>84.470089999999999</v>
      </c>
      <c r="EV510" s="17">
        <v>85.153850000000006</v>
      </c>
      <c r="EW510" s="17">
        <v>82.538460000000001</v>
      </c>
      <c r="EX510" s="17">
        <v>82.418800000000005</v>
      </c>
      <c r="EY510" s="17">
        <v>82.820509999999999</v>
      </c>
      <c r="EZ510" s="17">
        <v>83.264949999999999</v>
      </c>
      <c r="FA510" s="17">
        <v>83.188029999999998</v>
      </c>
      <c r="FB510" s="17">
        <v>84.153850000000006</v>
      </c>
      <c r="FC510" s="17">
        <v>86.367519999999999</v>
      </c>
      <c r="FD510" s="17">
        <v>90.478629999999995</v>
      </c>
      <c r="FE510" s="17">
        <v>86.333340000000007</v>
      </c>
      <c r="FF510" s="17">
        <v>88.179490000000001</v>
      </c>
      <c r="FG510" s="17">
        <v>89.871799999999993</v>
      </c>
      <c r="FH510" s="17">
        <v>88.786320000000003</v>
      </c>
      <c r="FI510" s="17">
        <v>88.794870000000003</v>
      </c>
      <c r="FJ510" s="17">
        <v>89.145300000000006</v>
      </c>
      <c r="FK510" s="17">
        <v>87.940169999999995</v>
      </c>
      <c r="FL510" s="17">
        <v>87</v>
      </c>
      <c r="FM510" s="17">
        <v>85</v>
      </c>
      <c r="FN510" s="17">
        <v>81.957269999999994</v>
      </c>
      <c r="FO510" s="17">
        <v>80.54701</v>
      </c>
      <c r="FP510" s="17">
        <v>79.418800000000005</v>
      </c>
      <c r="FQ510" s="17">
        <v>78.897440000000003</v>
      </c>
      <c r="FR510" s="17">
        <v>77.495729999999995</v>
      </c>
      <c r="FS510" s="17">
        <v>6.1538279999999999</v>
      </c>
      <c r="FT510" s="17"/>
      <c r="FU510" s="17">
        <v>0.375168</v>
      </c>
      <c r="FW510" s="17"/>
      <c r="IA510" s="62"/>
    </row>
    <row r="511" spans="1:235" x14ac:dyDescent="0.25">
      <c r="A511" t="s">
        <v>266</v>
      </c>
      <c r="B511" t="s">
        <v>199</v>
      </c>
      <c r="C511" t="s">
        <v>315</v>
      </c>
      <c r="D511" s="63">
        <v>44808</v>
      </c>
      <c r="E511" t="s">
        <v>221</v>
      </c>
      <c r="F511" s="17">
        <v>194</v>
      </c>
      <c r="G511" s="17">
        <v>1.9900450000000001</v>
      </c>
      <c r="H511" s="17">
        <v>1.8009790000000001</v>
      </c>
      <c r="I511" s="17">
        <v>1.59589</v>
      </c>
      <c r="J511" s="17">
        <v>1.2026399999999999</v>
      </c>
      <c r="K511" s="17">
        <v>1.208359</v>
      </c>
      <c r="L511" s="17">
        <v>1.6936929999999999</v>
      </c>
      <c r="M511" s="17">
        <v>1.6134809999999999</v>
      </c>
      <c r="N511" s="17">
        <v>1.450334</v>
      </c>
      <c r="O511" s="17">
        <v>1.171251</v>
      </c>
      <c r="P511" s="17">
        <v>1.0626040000000001</v>
      </c>
      <c r="Q511" s="17">
        <v>0.48989569999999999</v>
      </c>
      <c r="R511" s="17">
        <v>0.2306859</v>
      </c>
      <c r="S511" s="17">
        <v>0.4063331</v>
      </c>
      <c r="T511" s="17">
        <v>0.98996079999999997</v>
      </c>
      <c r="U511" s="17">
        <v>0.9871122</v>
      </c>
      <c r="V511" s="17">
        <v>1.01291</v>
      </c>
      <c r="W511" s="17">
        <v>1.330433</v>
      </c>
      <c r="X511" s="17">
        <v>2.3821500000000002</v>
      </c>
      <c r="Y511" s="17">
        <v>3.0560040000000002</v>
      </c>
      <c r="Z511" s="17">
        <v>2.9524249999999999</v>
      </c>
      <c r="AA511" s="17">
        <v>2.889357</v>
      </c>
      <c r="AB511" s="17">
        <v>3.0069149999999998</v>
      </c>
      <c r="AC511" s="17">
        <v>2.7051639999999999</v>
      </c>
      <c r="AD511" s="17">
        <v>2.3255520000000001</v>
      </c>
      <c r="AE511" s="17">
        <v>-1.117408</v>
      </c>
      <c r="AF511" s="17">
        <v>-1.0346420000000001</v>
      </c>
      <c r="AG511" s="17">
        <v>-1.2224820000000001</v>
      </c>
      <c r="AH511" s="17">
        <v>-1.597316</v>
      </c>
      <c r="AI511" s="17">
        <v>-1.544767</v>
      </c>
      <c r="AJ511" s="17">
        <v>-0.72573949999999998</v>
      </c>
      <c r="AK511" s="17">
        <v>-0.45149800000000001</v>
      </c>
      <c r="AL511" s="17">
        <v>-0.41036929999999999</v>
      </c>
      <c r="AM511" s="17">
        <v>-0.27992129999999998</v>
      </c>
      <c r="AN511" s="17">
        <v>-0.24719450000000001</v>
      </c>
      <c r="AO511" s="17">
        <v>-0.21246699999999999</v>
      </c>
      <c r="AP511" s="17">
        <v>-9.8585599999999995E-2</v>
      </c>
      <c r="AQ511" s="17">
        <v>-0.51933799999999997</v>
      </c>
      <c r="AR511" s="17">
        <v>-0.2163465</v>
      </c>
      <c r="AS511" s="17">
        <v>-0.52392939999999999</v>
      </c>
      <c r="AT511" s="17">
        <v>-0.71049090000000004</v>
      </c>
      <c r="AU511" s="17">
        <v>0.617058</v>
      </c>
      <c r="AV511" s="17">
        <v>0.66089140000000002</v>
      </c>
      <c r="AW511" s="17">
        <v>0.55723529999999999</v>
      </c>
      <c r="AX511" s="17">
        <v>0.27844720000000001</v>
      </c>
      <c r="AY511" s="17">
        <v>1.3750500000000001E-2</v>
      </c>
      <c r="AZ511" s="17">
        <v>-0.60247249999999997</v>
      </c>
      <c r="BA511" s="17">
        <v>-0.35589399999999999</v>
      </c>
      <c r="BB511" s="17">
        <v>-0.25633250000000002</v>
      </c>
      <c r="BC511" s="17">
        <v>-0.79133580000000003</v>
      </c>
      <c r="BD511" s="17">
        <v>-0.72150840000000005</v>
      </c>
      <c r="BE511" s="17">
        <v>-0.84671320000000005</v>
      </c>
      <c r="BF511" s="17">
        <v>-1.17194</v>
      </c>
      <c r="BG511" s="17">
        <v>-1.13466</v>
      </c>
      <c r="BH511" s="17">
        <v>-0.45956839999999999</v>
      </c>
      <c r="BI511" s="17">
        <v>-0.30234159999999999</v>
      </c>
      <c r="BJ511" s="17">
        <v>-0.23269110000000001</v>
      </c>
      <c r="BK511" s="17">
        <v>-6.0026599999999999E-2</v>
      </c>
      <c r="BL511" s="17">
        <v>3.3561300000000002E-2</v>
      </c>
      <c r="BM511" s="17">
        <v>5.4049E-2</v>
      </c>
      <c r="BN511" s="17">
        <v>0.1978751</v>
      </c>
      <c r="BO511" s="17">
        <v>-0.1917664</v>
      </c>
      <c r="BP511" s="17">
        <v>0.1111186</v>
      </c>
      <c r="BQ511" s="17">
        <v>-0.1912758</v>
      </c>
      <c r="BR511" s="17">
        <v>-0.4042557</v>
      </c>
      <c r="BS511" s="17">
        <v>0.9077442</v>
      </c>
      <c r="BT511" s="17">
        <v>0.91069909999999998</v>
      </c>
      <c r="BU511" s="17">
        <v>0.78859069999999998</v>
      </c>
      <c r="BV511" s="17">
        <v>0.50208920000000001</v>
      </c>
      <c r="BW511" s="17">
        <v>0.22899</v>
      </c>
      <c r="BX511" s="17">
        <v>-0.35338900000000001</v>
      </c>
      <c r="BY511" s="17">
        <v>-0.1126356</v>
      </c>
      <c r="BZ511" s="17">
        <v>-4.78535E-2</v>
      </c>
      <c r="CA511" s="17">
        <v>-0.56549919999999998</v>
      </c>
      <c r="CB511" s="17">
        <v>-0.50463309999999995</v>
      </c>
      <c r="CC511" s="17">
        <v>-0.58645720000000001</v>
      </c>
      <c r="CD511" s="17">
        <v>-0.8773261</v>
      </c>
      <c r="CE511" s="17">
        <v>-0.85062079999999995</v>
      </c>
      <c r="CF511" s="17">
        <v>-0.27521909999999999</v>
      </c>
      <c r="CG511" s="17">
        <v>-0.1990362</v>
      </c>
      <c r="CH511" s="17">
        <v>-0.1096317</v>
      </c>
      <c r="CI511" s="17">
        <v>9.2271800000000001E-2</v>
      </c>
      <c r="CJ511" s="17">
        <v>0.22801199999999999</v>
      </c>
      <c r="CK511" s="17">
        <v>0.23863719999999999</v>
      </c>
      <c r="CL511" s="17">
        <v>0.40320279999999997</v>
      </c>
      <c r="CM511" s="17">
        <v>3.5108599999999997E-2</v>
      </c>
      <c r="CN511" s="17">
        <v>0.33792</v>
      </c>
      <c r="CO511" s="17">
        <v>3.9118899999999998E-2</v>
      </c>
      <c r="CP511" s="17">
        <v>-0.1921582</v>
      </c>
      <c r="CQ511" s="17">
        <v>1.109073</v>
      </c>
      <c r="CR511" s="17">
        <v>1.083715</v>
      </c>
      <c r="CS511" s="17">
        <v>0.94882670000000002</v>
      </c>
      <c r="CT511" s="17">
        <v>0.65698299999999998</v>
      </c>
      <c r="CU511" s="17">
        <v>0.37806430000000002</v>
      </c>
      <c r="CV511" s="17">
        <v>-0.1808746</v>
      </c>
      <c r="CW511" s="17">
        <v>5.5844299999999999E-2</v>
      </c>
      <c r="CX511" s="17">
        <v>9.6538299999999994E-2</v>
      </c>
      <c r="CY511" s="17">
        <v>-0.33966259999999998</v>
      </c>
      <c r="CZ511" s="17">
        <v>-0.28775770000000001</v>
      </c>
      <c r="DA511" s="17">
        <v>-0.32620110000000002</v>
      </c>
      <c r="DB511" s="17">
        <v>-0.58271209999999996</v>
      </c>
      <c r="DC511" s="17">
        <v>-0.56658169999999997</v>
      </c>
      <c r="DD511" s="17">
        <v>-9.0869699999999998E-2</v>
      </c>
      <c r="DE511" s="17">
        <v>-9.5730800000000005E-2</v>
      </c>
      <c r="DF511" s="17">
        <v>1.3427700000000001E-2</v>
      </c>
      <c r="DG511" s="17">
        <v>0.24457010000000001</v>
      </c>
      <c r="DH511" s="17">
        <v>0.42246260000000002</v>
      </c>
      <c r="DI511" s="17">
        <v>0.42322539999999997</v>
      </c>
      <c r="DJ511" s="17">
        <v>0.60853060000000003</v>
      </c>
      <c r="DK511" s="17">
        <v>0.26198359999999998</v>
      </c>
      <c r="DL511" s="17">
        <v>0.56472140000000004</v>
      </c>
      <c r="DM511" s="17">
        <v>0.26951370000000002</v>
      </c>
      <c r="DN511" s="17">
        <v>1.99393E-2</v>
      </c>
      <c r="DO511" s="17">
        <v>1.3104009999999999</v>
      </c>
      <c r="DP511" s="17">
        <v>1.256731</v>
      </c>
      <c r="DQ511" s="17">
        <v>1.1090629999999999</v>
      </c>
      <c r="DR511" s="17">
        <v>0.81187679999999995</v>
      </c>
      <c r="DS511" s="17">
        <v>0.52713849999999995</v>
      </c>
      <c r="DT511" s="17">
        <v>-8.3601999999999999E-3</v>
      </c>
      <c r="DU511" s="17">
        <v>0.2243243</v>
      </c>
      <c r="DV511" s="17">
        <v>0.24093020000000001</v>
      </c>
      <c r="DW511" s="17">
        <v>-1.3590400000000001E-2</v>
      </c>
      <c r="DX511" s="17">
        <v>2.53758E-2</v>
      </c>
      <c r="DY511" s="17">
        <v>4.9567399999999998E-2</v>
      </c>
      <c r="DZ511" s="17">
        <v>-0.15733639999999999</v>
      </c>
      <c r="EA511" s="17">
        <v>-0.15647449999999999</v>
      </c>
      <c r="EB511" s="17">
        <v>0.1753014</v>
      </c>
      <c r="EC511" s="17">
        <v>5.34257E-2</v>
      </c>
      <c r="ED511" s="17">
        <v>0.1911059</v>
      </c>
      <c r="EE511" s="17">
        <v>0.46446480000000001</v>
      </c>
      <c r="EF511" s="17">
        <v>0.70321849999999997</v>
      </c>
      <c r="EG511" s="17">
        <v>0.68974139999999995</v>
      </c>
      <c r="EH511" s="17">
        <v>0.90499130000000005</v>
      </c>
      <c r="EI511" s="17">
        <v>0.5895551</v>
      </c>
      <c r="EJ511" s="17">
        <v>0.89218660000000005</v>
      </c>
      <c r="EK511" s="17">
        <v>0.60216720000000001</v>
      </c>
      <c r="EL511" s="17">
        <v>0.32617449999999998</v>
      </c>
      <c r="EM511" s="17">
        <v>1.6010869999999999</v>
      </c>
      <c r="EN511" s="17">
        <v>1.5065390000000001</v>
      </c>
      <c r="EO511" s="17">
        <v>1.3404180000000001</v>
      </c>
      <c r="EP511" s="17">
        <v>1.0355190000000001</v>
      </c>
      <c r="EQ511" s="17">
        <v>0.74237810000000004</v>
      </c>
      <c r="ER511" s="17">
        <v>0.2407233</v>
      </c>
      <c r="ES511" s="17">
        <v>0.46758260000000001</v>
      </c>
      <c r="ET511" s="17">
        <v>0.44940910000000001</v>
      </c>
      <c r="EU511" s="17">
        <v>86.721090000000004</v>
      </c>
      <c r="EV511" s="17">
        <v>86.421769999999995</v>
      </c>
      <c r="EW511" s="17">
        <v>83.061229999999995</v>
      </c>
      <c r="EX511" s="17">
        <v>82.795919999999995</v>
      </c>
      <c r="EY511" s="17">
        <v>83.020409999999998</v>
      </c>
      <c r="EZ511" s="17">
        <v>83.163269999999997</v>
      </c>
      <c r="FA511" s="17">
        <v>83.074830000000006</v>
      </c>
      <c r="FB511" s="17">
        <v>83.850340000000003</v>
      </c>
      <c r="FC511" s="17">
        <v>86.775509999999997</v>
      </c>
      <c r="FD511" s="17">
        <v>89.816329999999994</v>
      </c>
      <c r="FE511" s="17">
        <v>90.149659999999997</v>
      </c>
      <c r="FF511" s="17">
        <v>91.163269999999997</v>
      </c>
      <c r="FG511" s="17">
        <v>91.346940000000004</v>
      </c>
      <c r="FH511" s="17">
        <v>90.37415</v>
      </c>
      <c r="FI511" s="17">
        <v>90.197280000000006</v>
      </c>
      <c r="FJ511" s="17">
        <v>90.986400000000003</v>
      </c>
      <c r="FK511" s="17">
        <v>90.551019999999994</v>
      </c>
      <c r="FL511" s="17">
        <v>89.013599999999997</v>
      </c>
      <c r="FM511" s="17">
        <v>87.537409999999994</v>
      </c>
      <c r="FN511" s="17">
        <v>83.36054</v>
      </c>
      <c r="FO511" s="17">
        <v>81.38776</v>
      </c>
      <c r="FP511" s="17">
        <v>79.510199999999998</v>
      </c>
      <c r="FQ511" s="17">
        <v>79.122450000000001</v>
      </c>
      <c r="FR511" s="17">
        <v>79.040819999999997</v>
      </c>
      <c r="FS511" s="17">
        <v>4.7429309999999996</v>
      </c>
      <c r="FT511" s="17"/>
      <c r="FU511" s="17">
        <v>0.24382380000000001</v>
      </c>
      <c r="FW511" s="17"/>
      <c r="HY511" s="62"/>
    </row>
    <row r="512" spans="1:235" x14ac:dyDescent="0.25">
      <c r="A512" t="s">
        <v>266</v>
      </c>
      <c r="B512" t="s">
        <v>199</v>
      </c>
      <c r="C512" t="s">
        <v>315</v>
      </c>
      <c r="D512" s="63">
        <v>44809</v>
      </c>
      <c r="E512" t="s">
        <v>219</v>
      </c>
      <c r="F512" s="17">
        <v>348</v>
      </c>
      <c r="G512" s="17">
        <v>2.0554480000000002</v>
      </c>
      <c r="H512" s="17">
        <v>1.7057850000000001</v>
      </c>
      <c r="I512" s="17">
        <v>1.2266889999999999</v>
      </c>
      <c r="J512" s="17">
        <v>1.1397839999999999</v>
      </c>
      <c r="K512" s="17">
        <v>1.1391210000000001</v>
      </c>
      <c r="L512" s="17">
        <v>1.284513</v>
      </c>
      <c r="M512" s="17">
        <v>1.1701060000000001</v>
      </c>
      <c r="N512" s="17">
        <v>0.89244659999999998</v>
      </c>
      <c r="O512" s="17">
        <v>0.50012089999999998</v>
      </c>
      <c r="P512" s="17">
        <v>1.9331999999999999E-3</v>
      </c>
      <c r="Q512" s="17">
        <v>-0.3992327</v>
      </c>
      <c r="R512" s="17">
        <v>-0.48688169999999997</v>
      </c>
      <c r="S512" s="17">
        <v>-0.45923950000000002</v>
      </c>
      <c r="T512" s="17">
        <v>-0.26402730000000002</v>
      </c>
      <c r="U512" s="17">
        <v>0.36179689999999998</v>
      </c>
      <c r="V512" s="17">
        <v>1.023793</v>
      </c>
      <c r="W512" s="17">
        <v>1.349963</v>
      </c>
      <c r="X512" s="17">
        <v>2.5915119999999998</v>
      </c>
      <c r="Y512" s="17">
        <v>3.1959919999999999</v>
      </c>
      <c r="Z512" s="17">
        <v>2.9650240000000001</v>
      </c>
      <c r="AA512" s="17">
        <v>2.9421930000000001</v>
      </c>
      <c r="AB512" s="17">
        <v>2.895346</v>
      </c>
      <c r="AC512" s="17">
        <v>2.4544830000000002</v>
      </c>
      <c r="AD512" s="17">
        <v>1.975589</v>
      </c>
      <c r="AE512" s="17">
        <v>-0.34490949999999998</v>
      </c>
      <c r="AF512" s="17">
        <v>-0.48121520000000001</v>
      </c>
      <c r="AG512" s="17">
        <v>-0.81780330000000001</v>
      </c>
      <c r="AH512" s="17">
        <v>-0.72758420000000001</v>
      </c>
      <c r="AI512" s="17">
        <v>-0.62262850000000003</v>
      </c>
      <c r="AJ512" s="17">
        <v>-0.36291319999999999</v>
      </c>
      <c r="AK512" s="17">
        <v>-0.11870219999999999</v>
      </c>
      <c r="AL512" s="17">
        <v>-0.18198800000000001</v>
      </c>
      <c r="AM512" s="17">
        <v>-0.14564669999999999</v>
      </c>
      <c r="AN512" s="17">
        <v>-9.0768399999999999E-2</v>
      </c>
      <c r="AO512" s="17">
        <v>-0.36076710000000001</v>
      </c>
      <c r="AP512" s="17">
        <v>-0.19344939999999999</v>
      </c>
      <c r="AQ512" s="17">
        <v>-0.16424320000000001</v>
      </c>
      <c r="AR512" s="17">
        <v>-0.21514910000000001</v>
      </c>
      <c r="AS512" s="17">
        <v>-0.2260749</v>
      </c>
      <c r="AT512" s="17">
        <v>-0.34979450000000001</v>
      </c>
      <c r="AU512" s="17">
        <v>0.71488770000000001</v>
      </c>
      <c r="AV512" s="17">
        <v>0.94429030000000003</v>
      </c>
      <c r="AW512" s="17">
        <v>0.64911989999999997</v>
      </c>
      <c r="AX512" s="17">
        <v>0.41849989999999998</v>
      </c>
      <c r="AY512" s="17">
        <v>5.3901999999999999E-2</v>
      </c>
      <c r="AZ512" s="17">
        <v>-0.60434270000000001</v>
      </c>
      <c r="BA512" s="17">
        <v>-0.51073120000000005</v>
      </c>
      <c r="BB512" s="17">
        <v>-0.46609859999999997</v>
      </c>
      <c r="BC512" s="17">
        <v>-0.13667360000000001</v>
      </c>
      <c r="BD512" s="17">
        <v>-0.28835630000000001</v>
      </c>
      <c r="BE512" s="17">
        <v>-0.61233890000000002</v>
      </c>
      <c r="BF512" s="17">
        <v>-0.51146860000000005</v>
      </c>
      <c r="BG512" s="17">
        <v>-0.41572940000000003</v>
      </c>
      <c r="BH512" s="17">
        <v>-0.22708229999999999</v>
      </c>
      <c r="BI512" s="17">
        <v>-2.5593000000000001E-2</v>
      </c>
      <c r="BJ512" s="17">
        <v>-7.4477199999999993E-2</v>
      </c>
      <c r="BK512" s="17">
        <v>-1.4118800000000001E-2</v>
      </c>
      <c r="BL512" s="17">
        <v>7.73953E-2</v>
      </c>
      <c r="BM512" s="17">
        <v>-0.1870492</v>
      </c>
      <c r="BN512" s="17">
        <v>-2.8679999999999998E-4</v>
      </c>
      <c r="BO512" s="17">
        <v>3.76856E-2</v>
      </c>
      <c r="BP512" s="17">
        <v>-7.7035000000000003E-3</v>
      </c>
      <c r="BQ512" s="17">
        <v>-1.5088900000000001E-2</v>
      </c>
      <c r="BR512" s="17">
        <v>-0.1197327</v>
      </c>
      <c r="BS512" s="17">
        <v>0.93543370000000003</v>
      </c>
      <c r="BT512" s="17">
        <v>1.1658580000000001</v>
      </c>
      <c r="BU512" s="17">
        <v>0.8540432</v>
      </c>
      <c r="BV512" s="17">
        <v>0.61290120000000003</v>
      </c>
      <c r="BW512" s="17">
        <v>0.2273934</v>
      </c>
      <c r="BX512" s="17">
        <v>-0.41071220000000003</v>
      </c>
      <c r="BY512" s="17">
        <v>-0.32799139999999999</v>
      </c>
      <c r="BZ512" s="17">
        <v>-0.30319990000000002</v>
      </c>
      <c r="CA512" s="17">
        <v>7.5499E-3</v>
      </c>
      <c r="CB512" s="17">
        <v>-0.1547828</v>
      </c>
      <c r="CC512" s="17">
        <v>-0.47003489999999998</v>
      </c>
      <c r="CD512" s="17">
        <v>-0.36178749999999998</v>
      </c>
      <c r="CE512" s="17">
        <v>-0.2724317</v>
      </c>
      <c r="CF512" s="17">
        <v>-0.13300619999999999</v>
      </c>
      <c r="CG512" s="17">
        <v>3.8894199999999997E-2</v>
      </c>
      <c r="CH512" s="17">
        <v>-1.5500000000000001E-5</v>
      </c>
      <c r="CI512" s="17">
        <v>7.6976900000000001E-2</v>
      </c>
      <c r="CJ512" s="17">
        <v>0.19386500000000001</v>
      </c>
      <c r="CK512" s="17">
        <v>-6.6732700000000006E-2</v>
      </c>
      <c r="CL512" s="17">
        <v>0.133497</v>
      </c>
      <c r="CM512" s="17">
        <v>0.1775408</v>
      </c>
      <c r="CN512" s="17">
        <v>0.1359726</v>
      </c>
      <c r="CO512" s="17">
        <v>0.1310394</v>
      </c>
      <c r="CP512" s="17">
        <v>3.9607400000000001E-2</v>
      </c>
      <c r="CQ512" s="17">
        <v>1.0881829999999999</v>
      </c>
      <c r="CR512" s="17">
        <v>1.319315</v>
      </c>
      <c r="CS512" s="17">
        <v>0.99597239999999998</v>
      </c>
      <c r="CT512" s="17">
        <v>0.74754299999999996</v>
      </c>
      <c r="CU512" s="17">
        <v>0.347553</v>
      </c>
      <c r="CV512" s="17">
        <v>-0.27660430000000003</v>
      </c>
      <c r="CW512" s="17">
        <v>-0.20142640000000001</v>
      </c>
      <c r="CX512" s="17">
        <v>-0.19037670000000001</v>
      </c>
      <c r="CY512" s="17">
        <v>0.15177350000000001</v>
      </c>
      <c r="CZ512" s="17">
        <v>-2.12093E-2</v>
      </c>
      <c r="DA512" s="17">
        <v>-0.32773089999999999</v>
      </c>
      <c r="DB512" s="17">
        <v>-0.2121065</v>
      </c>
      <c r="DC512" s="17">
        <v>-0.129134</v>
      </c>
      <c r="DD512" s="17">
        <v>-3.8930199999999998E-2</v>
      </c>
      <c r="DE512" s="17">
        <v>0.1033813</v>
      </c>
      <c r="DF512" s="17">
        <v>7.4446200000000004E-2</v>
      </c>
      <c r="DG512" s="17">
        <v>0.16807269999999999</v>
      </c>
      <c r="DH512" s="17">
        <v>0.31033470000000002</v>
      </c>
      <c r="DI512" s="17">
        <v>5.3583800000000001E-2</v>
      </c>
      <c r="DJ512" s="17">
        <v>0.26728079999999999</v>
      </c>
      <c r="DK512" s="17">
        <v>0.31739610000000001</v>
      </c>
      <c r="DL512" s="17">
        <v>0.27964879999999998</v>
      </c>
      <c r="DM512" s="17">
        <v>0.27716760000000001</v>
      </c>
      <c r="DN512" s="17">
        <v>0.1989475</v>
      </c>
      <c r="DO512" s="17">
        <v>1.2409319999999999</v>
      </c>
      <c r="DP512" s="17">
        <v>1.4727730000000001</v>
      </c>
      <c r="DQ512" s="17">
        <v>1.137902</v>
      </c>
      <c r="DR512" s="17">
        <v>0.88218470000000004</v>
      </c>
      <c r="DS512" s="17">
        <v>0.46771259999999998</v>
      </c>
      <c r="DT512" s="17">
        <v>-0.14249629999999999</v>
      </c>
      <c r="DU512" s="17">
        <v>-7.4861300000000006E-2</v>
      </c>
      <c r="DV512" s="17">
        <v>-7.75536E-2</v>
      </c>
      <c r="DW512" s="17">
        <v>0.36000929999999998</v>
      </c>
      <c r="DX512" s="17">
        <v>0.17164960000000001</v>
      </c>
      <c r="DY512" s="17">
        <v>-0.1222665</v>
      </c>
      <c r="DZ512" s="17">
        <v>4.0092000000000001E-3</v>
      </c>
      <c r="EA512" s="17">
        <v>7.7765100000000004E-2</v>
      </c>
      <c r="EB512" s="17">
        <v>9.6900799999999995E-2</v>
      </c>
      <c r="EC512" s="17">
        <v>0.19649059999999999</v>
      </c>
      <c r="ED512" s="17">
        <v>0.18195710000000001</v>
      </c>
      <c r="EE512" s="17">
        <v>0.29960049999999999</v>
      </c>
      <c r="EF512" s="17">
        <v>0.47849849999999999</v>
      </c>
      <c r="EG512" s="17">
        <v>0.2273017</v>
      </c>
      <c r="EH512" s="17">
        <v>0.4604434</v>
      </c>
      <c r="EI512" s="17">
        <v>0.51932480000000003</v>
      </c>
      <c r="EJ512" s="17">
        <v>0.48709439999999998</v>
      </c>
      <c r="EK512" s="17">
        <v>0.48815360000000002</v>
      </c>
      <c r="EL512" s="17">
        <v>0.42900929999999998</v>
      </c>
      <c r="EM512" s="17">
        <v>1.4614780000000001</v>
      </c>
      <c r="EN512" s="17">
        <v>1.69434</v>
      </c>
      <c r="EO512" s="17">
        <v>1.3428249999999999</v>
      </c>
      <c r="EP512" s="17">
        <v>1.076586</v>
      </c>
      <c r="EQ512" s="17">
        <v>0.64120390000000005</v>
      </c>
      <c r="ER512" s="17">
        <v>5.1134199999999998E-2</v>
      </c>
      <c r="ES512" s="17">
        <v>0.1078785</v>
      </c>
      <c r="ET512" s="17">
        <v>8.5345199999999996E-2</v>
      </c>
      <c r="EU512" s="17">
        <v>77.965909999999994</v>
      </c>
      <c r="EV512" s="17">
        <v>75.988640000000004</v>
      </c>
      <c r="EW512" s="17">
        <v>74.700760000000002</v>
      </c>
      <c r="EX512" s="17">
        <v>74.060609999999997</v>
      </c>
      <c r="EY512" s="17">
        <v>73.409090000000006</v>
      </c>
      <c r="EZ512" s="17">
        <v>72.420460000000006</v>
      </c>
      <c r="FA512" s="17">
        <v>72.405299999999997</v>
      </c>
      <c r="FB512" s="17">
        <v>72.530299999999997</v>
      </c>
      <c r="FC512" s="17">
        <v>77.446969999999993</v>
      </c>
      <c r="FD512" s="17">
        <v>82.571969999999993</v>
      </c>
      <c r="FE512" s="17">
        <v>86.723489999999998</v>
      </c>
      <c r="FF512" s="17">
        <v>88.306820000000002</v>
      </c>
      <c r="FG512" s="17">
        <v>89.950760000000002</v>
      </c>
      <c r="FH512" s="17">
        <v>89.647729999999996</v>
      </c>
      <c r="FI512" s="17">
        <v>89.984849999999994</v>
      </c>
      <c r="FJ512" s="17">
        <v>91.431820000000002</v>
      </c>
      <c r="FK512" s="17">
        <v>90.772729999999996</v>
      </c>
      <c r="FL512" s="17">
        <v>89.549239999999998</v>
      </c>
      <c r="FM512" s="17">
        <v>87.522729999999996</v>
      </c>
      <c r="FN512" s="17">
        <v>82.602270000000004</v>
      </c>
      <c r="FO512" s="17">
        <v>78.287880000000001</v>
      </c>
      <c r="FP512" s="17">
        <v>76.924239999999998</v>
      </c>
      <c r="FQ512" s="17">
        <v>75.015150000000006</v>
      </c>
      <c r="FR512" s="17">
        <v>73.503780000000006</v>
      </c>
      <c r="FS512" s="17">
        <v>3.2612079999999999</v>
      </c>
      <c r="FT512" s="17"/>
      <c r="FU512" s="17">
        <v>0.22046479999999999</v>
      </c>
      <c r="FW512" s="17"/>
      <c r="HY512" s="62"/>
      <c r="IA512" s="62"/>
    </row>
    <row r="513" spans="1:235" x14ac:dyDescent="0.25">
      <c r="A513" t="s">
        <v>266</v>
      </c>
      <c r="B513" t="s">
        <v>199</v>
      </c>
      <c r="C513" t="s">
        <v>315</v>
      </c>
      <c r="D513" s="63">
        <v>44809</v>
      </c>
      <c r="E513" t="s">
        <v>220</v>
      </c>
      <c r="F513" s="17">
        <v>154</v>
      </c>
      <c r="G513" s="17">
        <v>2.4451770000000002</v>
      </c>
      <c r="H513" s="17">
        <v>2.2444579999999998</v>
      </c>
      <c r="I513" s="17">
        <v>1.7148380000000001</v>
      </c>
      <c r="J513" s="17">
        <v>1.630714</v>
      </c>
      <c r="K513" s="17">
        <v>1.563356</v>
      </c>
      <c r="L513" s="17">
        <v>1.479071</v>
      </c>
      <c r="M513" s="17">
        <v>1.2716019999999999</v>
      </c>
      <c r="N513" s="17">
        <v>0.94330849999999999</v>
      </c>
      <c r="O513" s="17">
        <v>0.53093009999999996</v>
      </c>
      <c r="P513" s="17">
        <v>3.0344E-3</v>
      </c>
      <c r="Q513" s="17">
        <v>-0.43318309999999999</v>
      </c>
      <c r="R513" s="17">
        <v>-0.57828900000000005</v>
      </c>
      <c r="S513" s="17">
        <v>-0.63665749999999999</v>
      </c>
      <c r="T513" s="17">
        <v>-0.3439932</v>
      </c>
      <c r="U513" s="17">
        <v>0.25572610000000001</v>
      </c>
      <c r="V513" s="17">
        <v>1.01769</v>
      </c>
      <c r="W513" s="17">
        <v>1.2398020000000001</v>
      </c>
      <c r="X513" s="17">
        <v>2.6991130000000001</v>
      </c>
      <c r="Y513" s="17">
        <v>3.4187810000000001</v>
      </c>
      <c r="Z513" s="17">
        <v>3.1270539999999998</v>
      </c>
      <c r="AA513" s="17">
        <v>3.180275</v>
      </c>
      <c r="AB513" s="17">
        <v>2.8283119999999999</v>
      </c>
      <c r="AC513" s="17">
        <v>2.4509500000000002</v>
      </c>
      <c r="AD513" s="17">
        <v>1.8421460000000001</v>
      </c>
      <c r="AE513" s="17">
        <v>-0.2562043</v>
      </c>
      <c r="AF513" s="17">
        <v>-0.2382013</v>
      </c>
      <c r="AG513" s="17">
        <v>-0.45704929999999999</v>
      </c>
      <c r="AH513" s="17">
        <v>-0.29862660000000002</v>
      </c>
      <c r="AI513" s="17">
        <v>-0.20759079999999999</v>
      </c>
      <c r="AJ513" s="17">
        <v>-0.3390765</v>
      </c>
      <c r="AK513" s="17">
        <v>-9.0426999999999993E-2</v>
      </c>
      <c r="AL513" s="17">
        <v>-0.2695284</v>
      </c>
      <c r="AM513" s="17">
        <v>-6.7945900000000004E-2</v>
      </c>
      <c r="AN513" s="17">
        <v>-2.0110800000000002E-2</v>
      </c>
      <c r="AO513" s="17">
        <v>-0.49698560000000003</v>
      </c>
      <c r="AP513" s="17">
        <v>-0.20155049999999999</v>
      </c>
      <c r="AQ513" s="17">
        <v>-0.20287269999999999</v>
      </c>
      <c r="AR513" s="17">
        <v>-0.19263479999999999</v>
      </c>
      <c r="AS513" s="17">
        <v>-0.27611089999999999</v>
      </c>
      <c r="AT513" s="17">
        <v>-0.59998010000000002</v>
      </c>
      <c r="AU513" s="17">
        <v>0.58935999999999999</v>
      </c>
      <c r="AV513" s="17">
        <v>0.930809</v>
      </c>
      <c r="AW513" s="17">
        <v>0.65009410000000001</v>
      </c>
      <c r="AX513" s="17">
        <v>0.39391989999999999</v>
      </c>
      <c r="AY513" s="17">
        <v>6.3136399999999995E-2</v>
      </c>
      <c r="AZ513" s="17">
        <v>-1.1201099999999999</v>
      </c>
      <c r="BA513" s="17">
        <v>-0.95579809999999998</v>
      </c>
      <c r="BB513" s="17">
        <v>-0.82112779999999996</v>
      </c>
      <c r="BC513" s="17">
        <v>1.9666099999999999E-2</v>
      </c>
      <c r="BD513" s="17">
        <v>-1.4345E-2</v>
      </c>
      <c r="BE513" s="17">
        <v>-0.25273659999999998</v>
      </c>
      <c r="BF513" s="17">
        <v>-0.12725259999999999</v>
      </c>
      <c r="BG513" s="17">
        <v>-5.49363E-2</v>
      </c>
      <c r="BH513" s="17">
        <v>-0.16143859999999999</v>
      </c>
      <c r="BI513" s="17">
        <v>5.4333199999999998E-2</v>
      </c>
      <c r="BJ513" s="17">
        <v>-0.1043449</v>
      </c>
      <c r="BK513" s="17">
        <v>9.9113900000000005E-2</v>
      </c>
      <c r="BL513" s="17">
        <v>0.19044910000000001</v>
      </c>
      <c r="BM513" s="17">
        <v>-0.25768370000000002</v>
      </c>
      <c r="BN513" s="17">
        <v>4.0587900000000003E-2</v>
      </c>
      <c r="BO513" s="17">
        <v>6.0047900000000001E-2</v>
      </c>
      <c r="BP513" s="17">
        <v>0.1045672</v>
      </c>
      <c r="BQ513" s="17">
        <v>2.0706700000000001E-2</v>
      </c>
      <c r="BR513" s="17">
        <v>-0.233288</v>
      </c>
      <c r="BS513" s="17">
        <v>0.91804989999999997</v>
      </c>
      <c r="BT513" s="17">
        <v>1.276945</v>
      </c>
      <c r="BU513" s="17">
        <v>0.97196510000000003</v>
      </c>
      <c r="BV513" s="17">
        <v>0.69084780000000001</v>
      </c>
      <c r="BW513" s="17">
        <v>0.33468189999999998</v>
      </c>
      <c r="BX513" s="17">
        <v>-0.8174072</v>
      </c>
      <c r="BY513" s="17">
        <v>-0.66834959999999999</v>
      </c>
      <c r="BZ513" s="17">
        <v>-0.56057659999999998</v>
      </c>
      <c r="CA513" s="17">
        <v>0.21073320000000001</v>
      </c>
      <c r="CB513" s="17">
        <v>0.14069719999999999</v>
      </c>
      <c r="CC513" s="17">
        <v>-0.1112302</v>
      </c>
      <c r="CD513" s="17">
        <v>-8.5594999999999994E-3</v>
      </c>
      <c r="CE513" s="17">
        <v>5.0791799999999998E-2</v>
      </c>
      <c r="CF513" s="17">
        <v>-3.8407200000000002E-2</v>
      </c>
      <c r="CG513" s="17">
        <v>0.1545937</v>
      </c>
      <c r="CH513" s="17">
        <v>1.0060700000000001E-2</v>
      </c>
      <c r="CI513" s="17">
        <v>0.21481900000000001</v>
      </c>
      <c r="CJ513" s="17">
        <v>0.33628229999999998</v>
      </c>
      <c r="CK513" s="17">
        <v>-9.1943800000000006E-2</v>
      </c>
      <c r="CL513" s="17">
        <v>0.20829220000000001</v>
      </c>
      <c r="CM513" s="17">
        <v>0.242146</v>
      </c>
      <c r="CN513" s="17">
        <v>0.31040849999999998</v>
      </c>
      <c r="CO513" s="17">
        <v>0.2262816</v>
      </c>
      <c r="CP513" s="17">
        <v>2.0681700000000001E-2</v>
      </c>
      <c r="CQ513" s="17">
        <v>1.1456999999999999</v>
      </c>
      <c r="CR513" s="17">
        <v>1.5166770000000001</v>
      </c>
      <c r="CS513" s="17">
        <v>1.1948920000000001</v>
      </c>
      <c r="CT513" s="17">
        <v>0.89649920000000005</v>
      </c>
      <c r="CU513" s="17">
        <v>0.52275340000000003</v>
      </c>
      <c r="CV513" s="17">
        <v>-0.60775639999999997</v>
      </c>
      <c r="CW513" s="17">
        <v>-0.4692635</v>
      </c>
      <c r="CX513" s="17">
        <v>-0.3801195</v>
      </c>
      <c r="CY513" s="17">
        <v>0.4018002</v>
      </c>
      <c r="CZ513" s="17">
        <v>0.29573939999999999</v>
      </c>
      <c r="DA513" s="17">
        <v>3.02762E-2</v>
      </c>
      <c r="DB513" s="17">
        <v>0.1101337</v>
      </c>
      <c r="DC513" s="17">
        <v>0.15651979999999999</v>
      </c>
      <c r="DD513" s="17">
        <v>8.46243E-2</v>
      </c>
      <c r="DE513" s="17">
        <v>0.25485419999999998</v>
      </c>
      <c r="DF513" s="17">
        <v>0.1244663</v>
      </c>
      <c r="DG513" s="17">
        <v>0.33052409999999999</v>
      </c>
      <c r="DH513" s="17">
        <v>0.48211540000000003</v>
      </c>
      <c r="DI513" s="17">
        <v>7.3796100000000003E-2</v>
      </c>
      <c r="DJ513" s="17">
        <v>0.37599650000000001</v>
      </c>
      <c r="DK513" s="17">
        <v>0.42424400000000001</v>
      </c>
      <c r="DL513" s="17">
        <v>0.51624970000000003</v>
      </c>
      <c r="DM513" s="17">
        <v>0.43185649999999998</v>
      </c>
      <c r="DN513" s="17">
        <v>0.2746516</v>
      </c>
      <c r="DO513" s="17">
        <v>1.3733489999999999</v>
      </c>
      <c r="DP513" s="17">
        <v>1.7564090000000001</v>
      </c>
      <c r="DQ513" s="17">
        <v>1.4178189999999999</v>
      </c>
      <c r="DR513" s="17">
        <v>1.1021510000000001</v>
      </c>
      <c r="DS513" s="17">
        <v>0.71082500000000004</v>
      </c>
      <c r="DT513" s="17">
        <v>-0.39810570000000001</v>
      </c>
      <c r="DU513" s="17">
        <v>-0.27017750000000001</v>
      </c>
      <c r="DV513" s="17">
        <v>-0.19966249999999999</v>
      </c>
      <c r="DW513" s="17">
        <v>0.67767069999999996</v>
      </c>
      <c r="DX513" s="17">
        <v>0.51959569999999999</v>
      </c>
      <c r="DY513" s="17">
        <v>0.23458889999999999</v>
      </c>
      <c r="DZ513" s="17">
        <v>0.28150770000000003</v>
      </c>
      <c r="EA513" s="17">
        <v>0.30917430000000001</v>
      </c>
      <c r="EB513" s="17">
        <v>0.2622622</v>
      </c>
      <c r="EC513" s="17">
        <v>0.39961449999999998</v>
      </c>
      <c r="ED513" s="17">
        <v>0.28964980000000001</v>
      </c>
      <c r="EE513" s="17">
        <v>0.49758390000000002</v>
      </c>
      <c r="EF513" s="17">
        <v>0.69267540000000005</v>
      </c>
      <c r="EG513" s="17">
        <v>0.31309809999999999</v>
      </c>
      <c r="EH513" s="17">
        <v>0.61813490000000004</v>
      </c>
      <c r="EI513" s="17">
        <v>0.68716460000000001</v>
      </c>
      <c r="EJ513" s="17">
        <v>0.81345179999999995</v>
      </c>
      <c r="EK513" s="17">
        <v>0.72867409999999999</v>
      </c>
      <c r="EL513" s="17">
        <v>0.64134360000000001</v>
      </c>
      <c r="EM513" s="17">
        <v>1.7020390000000001</v>
      </c>
      <c r="EN513" s="17">
        <v>2.1025450000000001</v>
      </c>
      <c r="EO513" s="17">
        <v>1.73969</v>
      </c>
      <c r="EP513" s="17">
        <v>1.399078</v>
      </c>
      <c r="EQ513" s="17">
        <v>0.98237050000000004</v>
      </c>
      <c r="ER513" s="17">
        <v>-9.5403399999999999E-2</v>
      </c>
      <c r="ES513" s="17">
        <v>1.72712E-2</v>
      </c>
      <c r="ET513" s="17">
        <v>6.08888E-2</v>
      </c>
      <c r="EU513" s="17">
        <v>77.632480000000001</v>
      </c>
      <c r="EV513" s="17">
        <v>75.692310000000006</v>
      </c>
      <c r="EW513" s="17">
        <v>74.45299</v>
      </c>
      <c r="EX513" s="17">
        <v>73.401709999999994</v>
      </c>
      <c r="EY513" s="17">
        <v>72.863249999999994</v>
      </c>
      <c r="EZ513" s="17">
        <v>72.068370000000002</v>
      </c>
      <c r="FA513" s="17">
        <v>72.008539999999996</v>
      </c>
      <c r="FB513" s="17">
        <v>72.478629999999995</v>
      </c>
      <c r="FC513" s="17">
        <v>77.136750000000006</v>
      </c>
      <c r="FD513" s="17">
        <v>82.025639999999996</v>
      </c>
      <c r="FE513" s="17">
        <v>85.957269999999994</v>
      </c>
      <c r="FF513" s="17">
        <v>86.786320000000003</v>
      </c>
      <c r="FG513" s="17">
        <v>87.683760000000007</v>
      </c>
      <c r="FH513" s="17">
        <v>87.358969999999999</v>
      </c>
      <c r="FI513" s="17">
        <v>87.931629999999998</v>
      </c>
      <c r="FJ513" s="17">
        <v>89.820509999999999</v>
      </c>
      <c r="FK513" s="17">
        <v>89.44444</v>
      </c>
      <c r="FL513" s="17">
        <v>88.230770000000007</v>
      </c>
      <c r="FM513" s="17">
        <v>86.196579999999997</v>
      </c>
      <c r="FN513" s="17">
        <v>81.649569999999997</v>
      </c>
      <c r="FO513" s="17">
        <v>77.982900000000001</v>
      </c>
      <c r="FP513" s="17">
        <v>76.435900000000004</v>
      </c>
      <c r="FQ513" s="17">
        <v>75.034189999999995</v>
      </c>
      <c r="FR513" s="17">
        <v>73.658119999999997</v>
      </c>
      <c r="FS513" s="17">
        <v>5.0846609999999997</v>
      </c>
      <c r="FT513" s="17"/>
      <c r="FU513" s="17">
        <v>0.34465240000000003</v>
      </c>
      <c r="FW513" s="17"/>
      <c r="HY513" s="62"/>
    </row>
    <row r="514" spans="1:235" x14ac:dyDescent="0.25">
      <c r="A514" t="s">
        <v>266</v>
      </c>
      <c r="B514" t="s">
        <v>199</v>
      </c>
      <c r="C514" t="s">
        <v>315</v>
      </c>
      <c r="D514" s="63">
        <v>44809</v>
      </c>
      <c r="E514" t="s">
        <v>221</v>
      </c>
      <c r="F514" s="17">
        <v>194</v>
      </c>
      <c r="G514" s="17">
        <v>1.6650020000000001</v>
      </c>
      <c r="H514" s="17">
        <v>1.2082310000000001</v>
      </c>
      <c r="I514" s="17">
        <v>0.7773407</v>
      </c>
      <c r="J514" s="17">
        <v>0.65672929999999996</v>
      </c>
      <c r="K514" s="17">
        <v>0.71490560000000003</v>
      </c>
      <c r="L514" s="17">
        <v>1.13967</v>
      </c>
      <c r="M514" s="17">
        <v>1.101828</v>
      </c>
      <c r="N514" s="17">
        <v>0.8534834</v>
      </c>
      <c r="O514" s="17">
        <v>0.4835275</v>
      </c>
      <c r="P514" s="17">
        <v>2.81683E-2</v>
      </c>
      <c r="Q514" s="17">
        <v>-0.35474050000000001</v>
      </c>
      <c r="R514" s="17">
        <v>-0.3719749</v>
      </c>
      <c r="S514" s="17">
        <v>-0.25351240000000003</v>
      </c>
      <c r="T514" s="17">
        <v>-0.13026160000000001</v>
      </c>
      <c r="U514" s="17">
        <v>0.47304020000000002</v>
      </c>
      <c r="V514" s="17">
        <v>1.0108729999999999</v>
      </c>
      <c r="W514" s="17">
        <v>1.5237750000000001</v>
      </c>
      <c r="X514" s="17">
        <v>2.594363</v>
      </c>
      <c r="Y514" s="17">
        <v>3.0986639999999999</v>
      </c>
      <c r="Z514" s="17">
        <v>2.8855499999999998</v>
      </c>
      <c r="AA514" s="17">
        <v>2.8072509999999999</v>
      </c>
      <c r="AB514" s="17">
        <v>2.999368</v>
      </c>
      <c r="AC514" s="17">
        <v>2.495025</v>
      </c>
      <c r="AD514" s="17">
        <v>2.084832</v>
      </c>
      <c r="AE514" s="17">
        <v>-0.76247390000000004</v>
      </c>
      <c r="AF514" s="17">
        <v>-0.97900609999999999</v>
      </c>
      <c r="AG514" s="17">
        <v>-1.409343</v>
      </c>
      <c r="AH514" s="17">
        <v>-1.3834820000000001</v>
      </c>
      <c r="AI514" s="17">
        <v>-1.2499359999999999</v>
      </c>
      <c r="AJ514" s="17">
        <v>-0.55904189999999998</v>
      </c>
      <c r="AK514" s="17">
        <v>-0.24598629999999999</v>
      </c>
      <c r="AL514" s="17">
        <v>-0.24840590000000001</v>
      </c>
      <c r="AM514" s="17">
        <v>-0.37106240000000001</v>
      </c>
      <c r="AN514" s="17">
        <v>-0.32775169999999998</v>
      </c>
      <c r="AO514" s="17">
        <v>-0.44730039999999999</v>
      </c>
      <c r="AP514" s="17">
        <v>-0.38173210000000002</v>
      </c>
      <c r="AQ514" s="17">
        <v>-0.32006869999999998</v>
      </c>
      <c r="AR514" s="17">
        <v>-0.42014990000000002</v>
      </c>
      <c r="AS514" s="17">
        <v>-0.42647889999999999</v>
      </c>
      <c r="AT514" s="17">
        <v>-0.45453959999999999</v>
      </c>
      <c r="AU514" s="17">
        <v>0.63562479999999999</v>
      </c>
      <c r="AV514" s="17">
        <v>0.7868269</v>
      </c>
      <c r="AW514" s="17">
        <v>0.48279169999999999</v>
      </c>
      <c r="AX514" s="17">
        <v>0.26689279999999999</v>
      </c>
      <c r="AY514" s="17">
        <v>-0.113913</v>
      </c>
      <c r="AZ514" s="17">
        <v>-0.38634360000000001</v>
      </c>
      <c r="BA514" s="17">
        <v>-0.34612710000000002</v>
      </c>
      <c r="BB514" s="17">
        <v>-0.37799430000000001</v>
      </c>
      <c r="BC514" s="17">
        <v>-0.45049509999999998</v>
      </c>
      <c r="BD514" s="17">
        <v>-0.67164979999999996</v>
      </c>
      <c r="BE514" s="17">
        <v>-1.059048</v>
      </c>
      <c r="BF514" s="17">
        <v>-1.000497</v>
      </c>
      <c r="BG514" s="17">
        <v>-0.87554969999999999</v>
      </c>
      <c r="BH514" s="17">
        <v>-0.34590660000000001</v>
      </c>
      <c r="BI514" s="17">
        <v>-0.1246949</v>
      </c>
      <c r="BJ514" s="17">
        <v>-0.1054958</v>
      </c>
      <c r="BK514" s="17">
        <v>-0.16649120000000001</v>
      </c>
      <c r="BL514" s="17">
        <v>-7.0528099999999996E-2</v>
      </c>
      <c r="BM514" s="17">
        <v>-0.20028109999999999</v>
      </c>
      <c r="BN514" s="17">
        <v>-8.7596800000000002E-2</v>
      </c>
      <c r="BO514" s="17">
        <v>-1.8339500000000002E-2</v>
      </c>
      <c r="BP514" s="17">
        <v>-0.1321869</v>
      </c>
      <c r="BQ514" s="17">
        <v>-0.1260337</v>
      </c>
      <c r="BR514" s="17">
        <v>-0.16419710000000001</v>
      </c>
      <c r="BS514" s="17">
        <v>0.92684109999999997</v>
      </c>
      <c r="BT514" s="17">
        <v>1.0609010000000001</v>
      </c>
      <c r="BU514" s="17">
        <v>0.73970559999999996</v>
      </c>
      <c r="BV514" s="17">
        <v>0.51005889999999998</v>
      </c>
      <c r="BW514" s="17">
        <v>0.10856879999999999</v>
      </c>
      <c r="BX514" s="17">
        <v>-0.13585459999999999</v>
      </c>
      <c r="BY514" s="17">
        <v>-0.1123989</v>
      </c>
      <c r="BZ514" s="17">
        <v>-0.17613309999999999</v>
      </c>
      <c r="CA514" s="17">
        <v>-0.2344195</v>
      </c>
      <c r="CB514" s="17">
        <v>-0.45877580000000001</v>
      </c>
      <c r="CC514" s="17">
        <v>-0.81643489999999996</v>
      </c>
      <c r="CD514" s="17">
        <v>-0.73524350000000005</v>
      </c>
      <c r="CE514" s="17">
        <v>-0.61625079999999999</v>
      </c>
      <c r="CF514" s="17">
        <v>-0.19828979999999999</v>
      </c>
      <c r="CG514" s="17">
        <v>-4.0688799999999997E-2</v>
      </c>
      <c r="CH514" s="17">
        <v>-6.5166E-3</v>
      </c>
      <c r="CI514" s="17">
        <v>-2.4805799999999999E-2</v>
      </c>
      <c r="CJ514" s="17">
        <v>0.1076241</v>
      </c>
      <c r="CK514" s="17">
        <v>-2.9196300000000001E-2</v>
      </c>
      <c r="CL514" s="17">
        <v>0.1161204</v>
      </c>
      <c r="CM514" s="17">
        <v>0.19063720000000001</v>
      </c>
      <c r="CN514" s="17">
        <v>6.7255400000000007E-2</v>
      </c>
      <c r="CO514" s="17">
        <v>8.2053799999999996E-2</v>
      </c>
      <c r="CP514" s="17">
        <v>3.6893200000000001E-2</v>
      </c>
      <c r="CQ514" s="17">
        <v>1.1285369999999999</v>
      </c>
      <c r="CR514" s="17">
        <v>1.250723</v>
      </c>
      <c r="CS514" s="17">
        <v>0.91764330000000005</v>
      </c>
      <c r="CT514" s="17">
        <v>0.6784751</v>
      </c>
      <c r="CU514" s="17">
        <v>0.26265909999999998</v>
      </c>
      <c r="CV514" s="17">
        <v>3.7633300000000001E-2</v>
      </c>
      <c r="CW514" s="17">
        <v>4.9480499999999997E-2</v>
      </c>
      <c r="CX514" s="17">
        <v>-3.6324700000000001E-2</v>
      </c>
      <c r="CY514" s="17">
        <v>-1.8343999999999999E-2</v>
      </c>
      <c r="CZ514" s="17">
        <v>-0.2459018</v>
      </c>
      <c r="DA514" s="17">
        <v>-0.57382140000000004</v>
      </c>
      <c r="DB514" s="17">
        <v>-0.46998970000000001</v>
      </c>
      <c r="DC514" s="17">
        <v>-0.35695169999999998</v>
      </c>
      <c r="DD514" s="17">
        <v>-5.06729E-2</v>
      </c>
      <c r="DE514" s="17">
        <v>4.33172E-2</v>
      </c>
      <c r="DF514" s="17">
        <v>9.2462500000000003E-2</v>
      </c>
      <c r="DG514" s="17">
        <v>0.1168796</v>
      </c>
      <c r="DH514" s="17">
        <v>0.28577639999999999</v>
      </c>
      <c r="DI514" s="17">
        <v>0.1418886</v>
      </c>
      <c r="DJ514" s="17">
        <v>0.3198376</v>
      </c>
      <c r="DK514" s="17">
        <v>0.39961390000000002</v>
      </c>
      <c r="DL514" s="17">
        <v>0.26669769999999998</v>
      </c>
      <c r="DM514" s="17">
        <v>0.29014119999999999</v>
      </c>
      <c r="DN514" s="17">
        <v>0.23798349999999999</v>
      </c>
      <c r="DO514" s="17">
        <v>1.3302320000000001</v>
      </c>
      <c r="DP514" s="17">
        <v>1.4405460000000001</v>
      </c>
      <c r="DQ514" s="17">
        <v>1.0955809999999999</v>
      </c>
      <c r="DR514" s="17">
        <v>0.84689119999999996</v>
      </c>
      <c r="DS514" s="17">
        <v>0.41674929999999999</v>
      </c>
      <c r="DT514" s="17">
        <v>0.21112120000000001</v>
      </c>
      <c r="DU514" s="17">
        <v>0.21135979999999999</v>
      </c>
      <c r="DV514" s="17">
        <v>0.1034837</v>
      </c>
      <c r="DW514" s="17">
        <v>0.29363479999999997</v>
      </c>
      <c r="DX514" s="17">
        <v>6.1454500000000002E-2</v>
      </c>
      <c r="DY514" s="17">
        <v>-0.22352610000000001</v>
      </c>
      <c r="DZ514" s="17">
        <v>-8.7005299999999994E-2</v>
      </c>
      <c r="EA514" s="17">
        <v>1.74348E-2</v>
      </c>
      <c r="EB514" s="17">
        <v>0.1624623</v>
      </c>
      <c r="EC514" s="17">
        <v>0.16460859999999999</v>
      </c>
      <c r="ED514" s="17">
        <v>0.23537259999999999</v>
      </c>
      <c r="EE514" s="17">
        <v>0.32145079999999998</v>
      </c>
      <c r="EF514" s="17">
        <v>0.54300000000000004</v>
      </c>
      <c r="EG514" s="17">
        <v>0.38890789999999997</v>
      </c>
      <c r="EH514" s="17">
        <v>0.61397279999999999</v>
      </c>
      <c r="EI514" s="17">
        <v>0.7013431</v>
      </c>
      <c r="EJ514" s="17">
        <v>0.55466079999999995</v>
      </c>
      <c r="EK514" s="17">
        <v>0.59058639999999996</v>
      </c>
      <c r="EL514" s="17">
        <v>0.52832599999999996</v>
      </c>
      <c r="EM514" s="17">
        <v>1.621448</v>
      </c>
      <c r="EN514" s="17">
        <v>1.71462</v>
      </c>
      <c r="EO514" s="17">
        <v>1.352495</v>
      </c>
      <c r="EP514" s="17">
        <v>1.0900570000000001</v>
      </c>
      <c r="EQ514" s="17">
        <v>0.63923110000000005</v>
      </c>
      <c r="ER514" s="17">
        <v>0.46161010000000002</v>
      </c>
      <c r="ES514" s="17">
        <v>0.44508799999999998</v>
      </c>
      <c r="ET514" s="17">
        <v>0.30534480000000003</v>
      </c>
      <c r="EU514" s="17">
        <v>78.231290000000001</v>
      </c>
      <c r="EV514" s="17">
        <v>76.224490000000003</v>
      </c>
      <c r="EW514" s="17">
        <v>74.897959999999998</v>
      </c>
      <c r="EX514" s="17">
        <v>74.585040000000006</v>
      </c>
      <c r="EY514" s="17">
        <v>73.843540000000004</v>
      </c>
      <c r="EZ514" s="17">
        <v>72.700680000000006</v>
      </c>
      <c r="FA514" s="17">
        <v>72.721090000000004</v>
      </c>
      <c r="FB514" s="17">
        <v>72.571430000000007</v>
      </c>
      <c r="FC514" s="17">
        <v>77.693879999999993</v>
      </c>
      <c r="FD514" s="17">
        <v>83.006810000000002</v>
      </c>
      <c r="FE514" s="17">
        <v>87.333340000000007</v>
      </c>
      <c r="FF514" s="17">
        <v>89.517009999999999</v>
      </c>
      <c r="FG514" s="17">
        <v>91.755099999999999</v>
      </c>
      <c r="FH514" s="17">
        <v>91.469390000000004</v>
      </c>
      <c r="FI514" s="17">
        <v>91.619050000000001</v>
      </c>
      <c r="FJ514" s="17">
        <v>92.714290000000005</v>
      </c>
      <c r="FK514" s="17">
        <v>91.829930000000004</v>
      </c>
      <c r="FL514" s="17">
        <v>90.598640000000003</v>
      </c>
      <c r="FM514" s="17">
        <v>88.578230000000005</v>
      </c>
      <c r="FN514" s="17">
        <v>83.36054</v>
      </c>
      <c r="FO514" s="17">
        <v>78.530609999999996</v>
      </c>
      <c r="FP514" s="17">
        <v>77.312929999999994</v>
      </c>
      <c r="FQ514" s="17">
        <v>75</v>
      </c>
      <c r="FR514" s="17">
        <v>73.380949999999999</v>
      </c>
      <c r="FS514" s="17">
        <v>4.3667069999999999</v>
      </c>
      <c r="FT514" s="17"/>
      <c r="FU514" s="17">
        <v>0.27045789999999997</v>
      </c>
      <c r="FW514" s="17"/>
      <c r="HY514" s="62"/>
      <c r="IA514" s="62"/>
    </row>
    <row r="515" spans="1:235" x14ac:dyDescent="0.25">
      <c r="A515" t="s">
        <v>266</v>
      </c>
      <c r="B515" t="s">
        <v>199</v>
      </c>
      <c r="C515" t="s">
        <v>315</v>
      </c>
      <c r="D515" s="63">
        <v>44810</v>
      </c>
      <c r="E515" t="s">
        <v>219</v>
      </c>
      <c r="F515" s="17">
        <v>348</v>
      </c>
      <c r="G515" s="17">
        <v>1.622738</v>
      </c>
      <c r="H515" s="17">
        <v>1.414844</v>
      </c>
      <c r="I515" s="17">
        <v>1.074446</v>
      </c>
      <c r="J515" s="17">
        <v>0.9154023</v>
      </c>
      <c r="K515" s="17">
        <v>0.86844829999999995</v>
      </c>
      <c r="L515" s="17">
        <v>1.097531</v>
      </c>
      <c r="M515" s="17">
        <v>1.1124879999999999</v>
      </c>
      <c r="N515" s="17">
        <v>0.88911759999999995</v>
      </c>
      <c r="O515" s="17">
        <v>0.26374649999999999</v>
      </c>
      <c r="P515" s="17">
        <v>-0.41861330000000002</v>
      </c>
      <c r="Q515" s="17">
        <v>-0.82319589999999998</v>
      </c>
      <c r="R515" s="17">
        <v>-1.025603</v>
      </c>
      <c r="S515" s="17">
        <v>-1.11711</v>
      </c>
      <c r="T515" s="17">
        <v>-0.79635140000000004</v>
      </c>
      <c r="U515" s="17">
        <v>-0.34111780000000003</v>
      </c>
      <c r="V515" s="17">
        <v>0.397781</v>
      </c>
      <c r="W515" s="17">
        <v>1.2437469999999999</v>
      </c>
      <c r="X515" s="17">
        <v>2.3622740000000002</v>
      </c>
      <c r="Y515" s="17">
        <v>2.7711290000000002</v>
      </c>
      <c r="Z515" s="17">
        <v>2.5636749999999999</v>
      </c>
      <c r="AA515" s="17">
        <v>2.4321069999999998</v>
      </c>
      <c r="AB515" s="17">
        <v>2.6726510000000001</v>
      </c>
      <c r="AC515" s="17">
        <v>2.5682860000000001</v>
      </c>
      <c r="AD515" s="17">
        <v>2.1931910000000001</v>
      </c>
      <c r="AE515" s="17">
        <v>-0.69215780000000005</v>
      </c>
      <c r="AF515" s="17">
        <v>-0.67001549999999999</v>
      </c>
      <c r="AG515" s="17">
        <v>-0.89645019999999997</v>
      </c>
      <c r="AH515" s="17">
        <v>-0.91517559999999998</v>
      </c>
      <c r="AI515" s="17">
        <v>-0.89909830000000002</v>
      </c>
      <c r="AJ515" s="17">
        <v>-0.433867</v>
      </c>
      <c r="AK515" s="17">
        <v>-0.2064223</v>
      </c>
      <c r="AL515" s="17">
        <v>-0.1192044</v>
      </c>
      <c r="AM515" s="17">
        <v>-0.1038516</v>
      </c>
      <c r="AN515" s="17">
        <v>-9.5441700000000004E-2</v>
      </c>
      <c r="AO515" s="17">
        <v>2.3047700000000001E-2</v>
      </c>
      <c r="AP515" s="17">
        <v>-3.0529999999999999E-4</v>
      </c>
      <c r="AQ515" s="17">
        <v>-0.26048969999999999</v>
      </c>
      <c r="AR515" s="17">
        <v>-0.1369224</v>
      </c>
      <c r="AS515" s="17">
        <v>-0.19952149999999999</v>
      </c>
      <c r="AT515" s="17">
        <v>-0.40386119999999998</v>
      </c>
      <c r="AU515" s="17">
        <v>0.94442219999999999</v>
      </c>
      <c r="AV515" s="17">
        <v>0.65553740000000005</v>
      </c>
      <c r="AW515" s="17">
        <v>0.46482620000000002</v>
      </c>
      <c r="AX515" s="17">
        <v>0.22944590000000001</v>
      </c>
      <c r="AY515" s="17">
        <v>-9.1830899999999993E-2</v>
      </c>
      <c r="AZ515" s="17">
        <v>-0.62506439999999996</v>
      </c>
      <c r="BA515" s="17">
        <v>-0.39372010000000002</v>
      </c>
      <c r="BB515" s="17">
        <v>-0.43723780000000001</v>
      </c>
      <c r="BC515" s="17">
        <v>-0.47848770000000002</v>
      </c>
      <c r="BD515" s="17">
        <v>-0.47556799999999999</v>
      </c>
      <c r="BE515" s="17">
        <v>-0.69858209999999998</v>
      </c>
      <c r="BF515" s="17">
        <v>-0.69285600000000003</v>
      </c>
      <c r="BG515" s="17">
        <v>-0.69204180000000004</v>
      </c>
      <c r="BH515" s="17">
        <v>-0.30426039999999999</v>
      </c>
      <c r="BI515" s="17">
        <v>-0.1206044</v>
      </c>
      <c r="BJ515" s="17">
        <v>-1.35818E-2</v>
      </c>
      <c r="BK515" s="17">
        <v>1.8810199999999999E-2</v>
      </c>
      <c r="BL515" s="17">
        <v>6.3500600000000004E-2</v>
      </c>
      <c r="BM515" s="17">
        <v>0.17687420000000001</v>
      </c>
      <c r="BN515" s="17">
        <v>0.1766827</v>
      </c>
      <c r="BO515" s="17">
        <v>-6.4980899999999994E-2</v>
      </c>
      <c r="BP515" s="17">
        <v>6.0283900000000001E-2</v>
      </c>
      <c r="BQ515" s="17">
        <v>-9.5037999999999997E-3</v>
      </c>
      <c r="BR515" s="17">
        <v>-0.19435140000000001</v>
      </c>
      <c r="BS515" s="17">
        <v>1.1459280000000001</v>
      </c>
      <c r="BT515" s="17">
        <v>0.85710240000000004</v>
      </c>
      <c r="BU515" s="17">
        <v>0.64706830000000004</v>
      </c>
      <c r="BV515" s="17">
        <v>0.40220479999999997</v>
      </c>
      <c r="BW515" s="17">
        <v>6.2427299999999998E-2</v>
      </c>
      <c r="BX515" s="17">
        <v>-0.44206659999999998</v>
      </c>
      <c r="BY515" s="17">
        <v>-0.22092100000000001</v>
      </c>
      <c r="BZ515" s="17">
        <v>-0.27479199999999998</v>
      </c>
      <c r="CA515" s="17">
        <v>-0.33050040000000003</v>
      </c>
      <c r="CB515" s="17">
        <v>-0.34089419999999998</v>
      </c>
      <c r="CC515" s="17">
        <v>-0.56153929999999996</v>
      </c>
      <c r="CD515" s="17">
        <v>-0.53887810000000003</v>
      </c>
      <c r="CE515" s="17">
        <v>-0.54863510000000004</v>
      </c>
      <c r="CF515" s="17">
        <v>-0.2144952</v>
      </c>
      <c r="CG515" s="17">
        <v>-6.1167100000000002E-2</v>
      </c>
      <c r="CH515" s="17">
        <v>5.9572199999999999E-2</v>
      </c>
      <c r="CI515" s="17">
        <v>0.10376539999999999</v>
      </c>
      <c r="CJ515" s="17">
        <v>0.1735836</v>
      </c>
      <c r="CK515" s="17">
        <v>0.2834139</v>
      </c>
      <c r="CL515" s="17">
        <v>0.29926399999999997</v>
      </c>
      <c r="CM515" s="17">
        <v>7.0427900000000002E-2</v>
      </c>
      <c r="CN515" s="17">
        <v>0.1968683</v>
      </c>
      <c r="CO515" s="17">
        <v>0.1221019</v>
      </c>
      <c r="CP515" s="17">
        <v>-4.9245499999999998E-2</v>
      </c>
      <c r="CQ515" s="17">
        <v>1.28549</v>
      </c>
      <c r="CR515" s="17">
        <v>0.99670559999999997</v>
      </c>
      <c r="CS515" s="17">
        <v>0.77328850000000005</v>
      </c>
      <c r="CT515" s="17">
        <v>0.52185709999999996</v>
      </c>
      <c r="CU515" s="17">
        <v>0.1692661</v>
      </c>
      <c r="CV515" s="17">
        <v>-0.31532280000000001</v>
      </c>
      <c r="CW515" s="17">
        <v>-0.10124089999999999</v>
      </c>
      <c r="CX515" s="17">
        <v>-0.1622826</v>
      </c>
      <c r="CY515" s="17">
        <v>-0.18251310000000001</v>
      </c>
      <c r="CZ515" s="17">
        <v>-0.2062204</v>
      </c>
      <c r="DA515" s="17">
        <v>-0.4244965</v>
      </c>
      <c r="DB515" s="17">
        <v>-0.38490020000000003</v>
      </c>
      <c r="DC515" s="17">
        <v>-0.40522829999999999</v>
      </c>
      <c r="DD515" s="17">
        <v>-0.12472999999999999</v>
      </c>
      <c r="DE515" s="17">
        <v>-1.7298999999999999E-3</v>
      </c>
      <c r="DF515" s="17">
        <v>0.13272610000000001</v>
      </c>
      <c r="DG515" s="17">
        <v>0.18872059999999999</v>
      </c>
      <c r="DH515" s="17">
        <v>0.28366659999999999</v>
      </c>
      <c r="DI515" s="17">
        <v>0.38995370000000001</v>
      </c>
      <c r="DJ515" s="17">
        <v>0.42184539999999998</v>
      </c>
      <c r="DK515" s="17">
        <v>0.20583679999999999</v>
      </c>
      <c r="DL515" s="17">
        <v>0.33345279999999999</v>
      </c>
      <c r="DM515" s="17">
        <v>0.25370759999999998</v>
      </c>
      <c r="DN515" s="17">
        <v>9.5860299999999996E-2</v>
      </c>
      <c r="DO515" s="17">
        <v>1.425052</v>
      </c>
      <c r="DP515" s="17">
        <v>1.136309</v>
      </c>
      <c r="DQ515" s="17">
        <v>0.8995088</v>
      </c>
      <c r="DR515" s="17">
        <v>0.64150949999999995</v>
      </c>
      <c r="DS515" s="17">
        <v>0.27610479999999998</v>
      </c>
      <c r="DT515" s="17">
        <v>-0.188579</v>
      </c>
      <c r="DU515" s="17">
        <v>1.8439299999999999E-2</v>
      </c>
      <c r="DV515" s="17">
        <v>-4.9773100000000001E-2</v>
      </c>
      <c r="DW515" s="17">
        <v>3.1157000000000001E-2</v>
      </c>
      <c r="DX515" s="17">
        <v>-1.1772899999999999E-2</v>
      </c>
      <c r="DY515" s="17">
        <v>-0.22662840000000001</v>
      </c>
      <c r="DZ515" s="17">
        <v>-0.16258049999999999</v>
      </c>
      <c r="EA515" s="17">
        <v>-0.19817180000000001</v>
      </c>
      <c r="EB515" s="17">
        <v>4.8766E-3</v>
      </c>
      <c r="EC515" s="17">
        <v>8.4088099999999999E-2</v>
      </c>
      <c r="ED515" s="17">
        <v>0.2383488</v>
      </c>
      <c r="EE515" s="17">
        <v>0.3113824</v>
      </c>
      <c r="EF515" s="17">
        <v>0.44260899999999997</v>
      </c>
      <c r="EG515" s="17">
        <v>0.54378020000000005</v>
      </c>
      <c r="EH515" s="17">
        <v>0.59883330000000001</v>
      </c>
      <c r="EI515" s="17">
        <v>0.40134560000000002</v>
      </c>
      <c r="EJ515" s="17">
        <v>0.53065899999999999</v>
      </c>
      <c r="EK515" s="17">
        <v>0.44372539999999999</v>
      </c>
      <c r="EL515" s="17">
        <v>0.30537019999999998</v>
      </c>
      <c r="EM515" s="17">
        <v>1.6265579999999999</v>
      </c>
      <c r="EN515" s="17">
        <v>1.337874</v>
      </c>
      <c r="EO515" s="17">
        <v>1.0817509999999999</v>
      </c>
      <c r="EP515" s="17">
        <v>0.81426849999999995</v>
      </c>
      <c r="EQ515" s="17">
        <v>0.430363</v>
      </c>
      <c r="ER515" s="17">
        <v>-5.5811999999999997E-3</v>
      </c>
      <c r="ES515" s="17">
        <v>0.1912384</v>
      </c>
      <c r="ET515" s="17">
        <v>0.1126727</v>
      </c>
      <c r="EU515" s="17">
        <v>72.674239999999998</v>
      </c>
      <c r="EV515" s="17">
        <v>71.121219999999994</v>
      </c>
      <c r="EW515" s="17">
        <v>69.969700000000003</v>
      </c>
      <c r="EX515" s="17">
        <v>69.246219999999994</v>
      </c>
      <c r="EY515" s="17">
        <v>68.833340000000007</v>
      </c>
      <c r="EZ515" s="17">
        <v>69.037880000000001</v>
      </c>
      <c r="FA515" s="17">
        <v>68.446969999999993</v>
      </c>
      <c r="FB515" s="17">
        <v>69.189390000000003</v>
      </c>
      <c r="FC515" s="17">
        <v>74.462119999999999</v>
      </c>
      <c r="FD515" s="17">
        <v>80.666659999999993</v>
      </c>
      <c r="FE515" s="17">
        <v>85.454539999999994</v>
      </c>
      <c r="FF515" s="17">
        <v>89.590909999999994</v>
      </c>
      <c r="FG515" s="17">
        <v>90.977270000000004</v>
      </c>
      <c r="FH515" s="17">
        <v>90.594700000000003</v>
      </c>
      <c r="FI515" s="17">
        <v>91.087119999999999</v>
      </c>
      <c r="FJ515" s="17">
        <v>91.867419999999996</v>
      </c>
      <c r="FK515" s="17">
        <v>91.507580000000004</v>
      </c>
      <c r="FL515" s="17">
        <v>89.363640000000004</v>
      </c>
      <c r="FM515" s="17">
        <v>85.651510000000002</v>
      </c>
      <c r="FN515" s="17">
        <v>82.272729999999996</v>
      </c>
      <c r="FO515" s="17">
        <v>79.545460000000006</v>
      </c>
      <c r="FP515" s="17">
        <v>77.784090000000006</v>
      </c>
      <c r="FQ515" s="17">
        <v>75.943179999999998</v>
      </c>
      <c r="FR515" s="17">
        <v>75.708340000000007</v>
      </c>
      <c r="FS515" s="17">
        <v>2.9501089999999999</v>
      </c>
      <c r="FT515" s="17"/>
      <c r="FU515" s="17">
        <v>0.1952296</v>
      </c>
      <c r="FW515" s="17"/>
    </row>
    <row r="516" spans="1:235" x14ac:dyDescent="0.25">
      <c r="A516" t="s">
        <v>266</v>
      </c>
      <c r="B516" t="s">
        <v>199</v>
      </c>
      <c r="C516" t="s">
        <v>315</v>
      </c>
      <c r="D516" s="63">
        <v>44810</v>
      </c>
      <c r="E516" t="s">
        <v>220</v>
      </c>
      <c r="F516" s="17">
        <v>154</v>
      </c>
      <c r="G516" s="17">
        <v>1.8797919999999999</v>
      </c>
      <c r="H516" s="17">
        <v>1.7740020000000001</v>
      </c>
      <c r="I516" s="17">
        <v>1.348976</v>
      </c>
      <c r="J516" s="17">
        <v>1.270332</v>
      </c>
      <c r="K516" s="17">
        <v>1.1867799999999999</v>
      </c>
      <c r="L516" s="17">
        <v>1.1505430000000001</v>
      </c>
      <c r="M516" s="17">
        <v>1.0740479999999999</v>
      </c>
      <c r="N516" s="17">
        <v>0.98437350000000001</v>
      </c>
      <c r="O516" s="17">
        <v>0.34814810000000002</v>
      </c>
      <c r="P516" s="17">
        <v>-0.46661710000000001</v>
      </c>
      <c r="Q516" s="17">
        <v>-1.043242</v>
      </c>
      <c r="R516" s="17">
        <v>-1.337704</v>
      </c>
      <c r="S516" s="17">
        <v>-1.6012770000000001</v>
      </c>
      <c r="T516" s="17">
        <v>-1.271444</v>
      </c>
      <c r="U516" s="17">
        <v>-0.60882939999999997</v>
      </c>
      <c r="V516" s="17">
        <v>0.25096849999999998</v>
      </c>
      <c r="W516" s="17">
        <v>0.8233412</v>
      </c>
      <c r="X516" s="17">
        <v>2.027428</v>
      </c>
      <c r="Y516" s="17">
        <v>2.589791</v>
      </c>
      <c r="Z516" s="17">
        <v>2.3778440000000001</v>
      </c>
      <c r="AA516" s="17">
        <v>2.3567239999999998</v>
      </c>
      <c r="AB516" s="17">
        <v>2.3659940000000002</v>
      </c>
      <c r="AC516" s="17">
        <v>2.4835539999999998</v>
      </c>
      <c r="AD516" s="17">
        <v>2.214442</v>
      </c>
      <c r="AE516" s="17">
        <v>-0.60294449999999999</v>
      </c>
      <c r="AF516" s="17">
        <v>-0.52113279999999995</v>
      </c>
      <c r="AG516" s="17">
        <v>-0.72565939999999995</v>
      </c>
      <c r="AH516" s="17">
        <v>-0.65043130000000005</v>
      </c>
      <c r="AI516" s="17">
        <v>-0.59886209999999995</v>
      </c>
      <c r="AJ516" s="17">
        <v>-0.5071042</v>
      </c>
      <c r="AK516" s="17">
        <v>-0.3829111</v>
      </c>
      <c r="AL516" s="17">
        <v>-0.15498490000000001</v>
      </c>
      <c r="AM516" s="17">
        <v>-0.2131043</v>
      </c>
      <c r="AN516" s="17">
        <v>-0.27520739999999999</v>
      </c>
      <c r="AO516" s="17">
        <v>-0.215227</v>
      </c>
      <c r="AP516" s="17">
        <v>-0.36817689999999997</v>
      </c>
      <c r="AQ516" s="17">
        <v>-0.71698249999999997</v>
      </c>
      <c r="AR516" s="17">
        <v>-0.42944320000000002</v>
      </c>
      <c r="AS516" s="17">
        <v>-0.29306359999999998</v>
      </c>
      <c r="AT516" s="17">
        <v>-0.50777159999999999</v>
      </c>
      <c r="AU516" s="17">
        <v>0.58776919999999999</v>
      </c>
      <c r="AV516" s="17">
        <v>0.2559032</v>
      </c>
      <c r="AW516" s="17">
        <v>0.28289579999999998</v>
      </c>
      <c r="AX516" s="17">
        <v>2.4056600000000001E-2</v>
      </c>
      <c r="AY516" s="17">
        <v>-0.21520020000000001</v>
      </c>
      <c r="AZ516" s="17">
        <v>-1.0093669999999999</v>
      </c>
      <c r="BA516" s="17">
        <v>-0.77391620000000005</v>
      </c>
      <c r="BB516" s="17">
        <v>-0.6708925</v>
      </c>
      <c r="BC516" s="17">
        <v>-0.30271700000000001</v>
      </c>
      <c r="BD516" s="17">
        <v>-0.26723269999999999</v>
      </c>
      <c r="BE516" s="17">
        <v>-0.52755050000000003</v>
      </c>
      <c r="BF516" s="17">
        <v>-0.4628661</v>
      </c>
      <c r="BG516" s="17">
        <v>-0.44797819999999999</v>
      </c>
      <c r="BH516" s="17">
        <v>-0.35402549999999999</v>
      </c>
      <c r="BI516" s="17">
        <v>-0.25382100000000002</v>
      </c>
      <c r="BJ516" s="17">
        <v>5.0632000000000003E-3</v>
      </c>
      <c r="BK516" s="17">
        <v>-5.96632E-2</v>
      </c>
      <c r="BL516" s="17">
        <v>-6.4864199999999997E-2</v>
      </c>
      <c r="BM516" s="17">
        <v>-1.52245E-2</v>
      </c>
      <c r="BN516" s="17">
        <v>-0.15384329999999999</v>
      </c>
      <c r="BO516" s="17">
        <v>-0.48137869999999999</v>
      </c>
      <c r="BP516" s="17">
        <v>-0.1841778</v>
      </c>
      <c r="BQ516" s="17">
        <v>-4.0806700000000001E-2</v>
      </c>
      <c r="BR516" s="17">
        <v>-0.22043380000000001</v>
      </c>
      <c r="BS516" s="17">
        <v>0.86495379999999999</v>
      </c>
      <c r="BT516" s="17">
        <v>0.53953340000000005</v>
      </c>
      <c r="BU516" s="17">
        <v>0.55013160000000005</v>
      </c>
      <c r="BV516" s="17">
        <v>0.29281430000000003</v>
      </c>
      <c r="BW516" s="17">
        <v>1.7311099999999999E-2</v>
      </c>
      <c r="BX516" s="17">
        <v>-0.7573027</v>
      </c>
      <c r="BY516" s="17">
        <v>-0.53136139999999998</v>
      </c>
      <c r="BZ516" s="17">
        <v>-0.42434810000000001</v>
      </c>
      <c r="CA516" s="17">
        <v>-9.4780299999999998E-2</v>
      </c>
      <c r="CB516" s="17">
        <v>-9.1382199999999997E-2</v>
      </c>
      <c r="CC516" s="17">
        <v>-0.39034069999999998</v>
      </c>
      <c r="CD516" s="17">
        <v>-0.332959</v>
      </c>
      <c r="CE516" s="17">
        <v>-0.34347640000000002</v>
      </c>
      <c r="CF516" s="17">
        <v>-0.24800369999999999</v>
      </c>
      <c r="CG516" s="17">
        <v>-0.16441359999999999</v>
      </c>
      <c r="CH516" s="17">
        <v>0.115912</v>
      </c>
      <c r="CI516" s="17">
        <v>4.6609600000000001E-2</v>
      </c>
      <c r="CJ516" s="17">
        <v>8.0818799999999996E-2</v>
      </c>
      <c r="CK516" s="17">
        <v>0.1232967</v>
      </c>
      <c r="CL516" s="17">
        <v>-5.3965000000000003E-3</v>
      </c>
      <c r="CM516" s="17">
        <v>-0.31820019999999999</v>
      </c>
      <c r="CN516" s="17">
        <v>-1.43076E-2</v>
      </c>
      <c r="CO516" s="17">
        <v>0.13390569999999999</v>
      </c>
      <c r="CP516" s="17">
        <v>-2.1424599999999999E-2</v>
      </c>
      <c r="CQ516" s="17">
        <v>1.0569310000000001</v>
      </c>
      <c r="CR516" s="17">
        <v>0.73597489999999999</v>
      </c>
      <c r="CS516" s="17">
        <v>0.73521829999999999</v>
      </c>
      <c r="CT516" s="17">
        <v>0.47895510000000002</v>
      </c>
      <c r="CU516" s="17">
        <v>0.1783477</v>
      </c>
      <c r="CV516" s="17">
        <v>-0.58272369999999996</v>
      </c>
      <c r="CW516" s="17">
        <v>-0.36336869999999999</v>
      </c>
      <c r="CX516" s="17">
        <v>-0.25359219999999999</v>
      </c>
      <c r="CY516" s="17">
        <v>0.1131564</v>
      </c>
      <c r="CZ516" s="17">
        <v>8.4468199999999993E-2</v>
      </c>
      <c r="DA516" s="17">
        <v>-0.2531311</v>
      </c>
      <c r="DB516" s="17">
        <v>-0.20305190000000001</v>
      </c>
      <c r="DC516" s="17">
        <v>-0.23897470000000001</v>
      </c>
      <c r="DD516" s="17">
        <v>-0.14198189999999999</v>
      </c>
      <c r="DE516" s="17">
        <v>-7.5006199999999995E-2</v>
      </c>
      <c r="DF516" s="17">
        <v>0.22676080000000001</v>
      </c>
      <c r="DG516" s="17">
        <v>0.1528825</v>
      </c>
      <c r="DH516" s="17">
        <v>0.22650190000000001</v>
      </c>
      <c r="DI516" s="17">
        <v>0.26181779999999999</v>
      </c>
      <c r="DJ516" s="17">
        <v>0.14305019999999999</v>
      </c>
      <c r="DK516" s="17">
        <v>-0.15502170000000001</v>
      </c>
      <c r="DL516" s="17">
        <v>0.15556249999999999</v>
      </c>
      <c r="DM516" s="17">
        <v>0.30861810000000001</v>
      </c>
      <c r="DN516" s="17">
        <v>0.17758460000000001</v>
      </c>
      <c r="DO516" s="17">
        <v>1.2489079999999999</v>
      </c>
      <c r="DP516" s="17">
        <v>0.93241640000000003</v>
      </c>
      <c r="DQ516" s="17">
        <v>0.92030489999999998</v>
      </c>
      <c r="DR516" s="17">
        <v>0.66509580000000001</v>
      </c>
      <c r="DS516" s="17">
        <v>0.33938439999999997</v>
      </c>
      <c r="DT516" s="17">
        <v>-0.40814460000000002</v>
      </c>
      <c r="DU516" s="17">
        <v>-0.19537599999999999</v>
      </c>
      <c r="DV516" s="17">
        <v>-8.2836300000000002E-2</v>
      </c>
      <c r="DW516" s="17">
        <v>0.41338390000000003</v>
      </c>
      <c r="DX516" s="17">
        <v>0.33836830000000001</v>
      </c>
      <c r="DY516" s="17">
        <v>-5.5022099999999997E-2</v>
      </c>
      <c r="DZ516" s="17">
        <v>-1.5486700000000001E-2</v>
      </c>
      <c r="EA516" s="17">
        <v>-8.8090799999999997E-2</v>
      </c>
      <c r="EB516" s="17">
        <v>1.10968E-2</v>
      </c>
      <c r="EC516" s="17">
        <v>5.4083800000000001E-2</v>
      </c>
      <c r="ED516" s="17">
        <v>0.38680890000000001</v>
      </c>
      <c r="EE516" s="17">
        <v>0.30632359999999997</v>
      </c>
      <c r="EF516" s="17">
        <v>0.43684509999999999</v>
      </c>
      <c r="EG516" s="17">
        <v>0.46182030000000002</v>
      </c>
      <c r="EH516" s="17">
        <v>0.35738379999999997</v>
      </c>
      <c r="EI516" s="17">
        <v>8.0582200000000007E-2</v>
      </c>
      <c r="EJ516" s="17">
        <v>0.40082800000000002</v>
      </c>
      <c r="EK516" s="17">
        <v>0.56087509999999996</v>
      </c>
      <c r="EL516" s="17">
        <v>0.46492230000000001</v>
      </c>
      <c r="EM516" s="17">
        <v>1.5260929999999999</v>
      </c>
      <c r="EN516" s="17">
        <v>1.2160470000000001</v>
      </c>
      <c r="EO516" s="17">
        <v>1.187541</v>
      </c>
      <c r="EP516" s="17">
        <v>0.93385339999999994</v>
      </c>
      <c r="EQ516" s="17">
        <v>0.57189570000000001</v>
      </c>
      <c r="ER516" s="17">
        <v>-0.1560802</v>
      </c>
      <c r="ES516" s="17">
        <v>4.71788E-2</v>
      </c>
      <c r="ET516" s="17">
        <v>0.1637081</v>
      </c>
      <c r="EU516" s="17">
        <v>72.512820000000005</v>
      </c>
      <c r="EV516" s="17">
        <v>71.136750000000006</v>
      </c>
      <c r="EW516" s="17">
        <v>69.957269999999994</v>
      </c>
      <c r="EX516" s="17">
        <v>69.401709999999994</v>
      </c>
      <c r="EY516" s="17">
        <v>69.307689999999994</v>
      </c>
      <c r="EZ516" s="17">
        <v>69.427350000000004</v>
      </c>
      <c r="FA516" s="17">
        <v>68.991460000000004</v>
      </c>
      <c r="FB516" s="17">
        <v>69.017099999999999</v>
      </c>
      <c r="FC516" s="17">
        <v>74.111109999999996</v>
      </c>
      <c r="FD516" s="17">
        <v>80.034189999999995</v>
      </c>
      <c r="FE516" s="17">
        <v>84.128200000000007</v>
      </c>
      <c r="FF516" s="17">
        <v>87.470089999999999</v>
      </c>
      <c r="FG516" s="17">
        <v>88.478629999999995</v>
      </c>
      <c r="FH516" s="17">
        <v>87.564099999999996</v>
      </c>
      <c r="FI516" s="17">
        <v>88.846149999999994</v>
      </c>
      <c r="FJ516" s="17">
        <v>89.487179999999995</v>
      </c>
      <c r="FK516" s="17">
        <v>89.042730000000006</v>
      </c>
      <c r="FL516" s="17">
        <v>86.837609999999998</v>
      </c>
      <c r="FM516" s="17">
        <v>83.299149999999997</v>
      </c>
      <c r="FN516" s="17">
        <v>80.55556</v>
      </c>
      <c r="FO516" s="17">
        <v>78.393169999999998</v>
      </c>
      <c r="FP516" s="17">
        <v>76.880340000000004</v>
      </c>
      <c r="FQ516" s="17">
        <v>75.008539999999996</v>
      </c>
      <c r="FR516" s="17">
        <v>74.846149999999994</v>
      </c>
      <c r="FS516" s="17">
        <v>4.0934920000000004</v>
      </c>
      <c r="FT516" s="17"/>
      <c r="FU516" s="17">
        <v>0.29226629999999998</v>
      </c>
      <c r="FW516" s="17"/>
    </row>
    <row r="517" spans="1:235" x14ac:dyDescent="0.25">
      <c r="A517" t="s">
        <v>266</v>
      </c>
      <c r="B517" t="s">
        <v>199</v>
      </c>
      <c r="C517" t="s">
        <v>315</v>
      </c>
      <c r="D517" s="63">
        <v>44810</v>
      </c>
      <c r="E517" t="s">
        <v>221</v>
      </c>
      <c r="F517" s="17">
        <v>194</v>
      </c>
      <c r="G517" s="17">
        <v>1.3489850000000001</v>
      </c>
      <c r="H517" s="17">
        <v>1.067531</v>
      </c>
      <c r="I517" s="17">
        <v>0.79033089999999995</v>
      </c>
      <c r="J517" s="17">
        <v>0.54428960000000004</v>
      </c>
      <c r="K517" s="17">
        <v>0.52671889999999999</v>
      </c>
      <c r="L517" s="17">
        <v>1.059102</v>
      </c>
      <c r="M517" s="17">
        <v>1.1494150000000001</v>
      </c>
      <c r="N517" s="17">
        <v>0.81843290000000002</v>
      </c>
      <c r="O517" s="17">
        <v>0.19814200000000001</v>
      </c>
      <c r="P517" s="17">
        <v>-0.35487869999999999</v>
      </c>
      <c r="Q517" s="17">
        <v>-0.6243725</v>
      </c>
      <c r="R517" s="17">
        <v>-0.73643519999999996</v>
      </c>
      <c r="S517" s="17">
        <v>-0.67468899999999998</v>
      </c>
      <c r="T517" s="17">
        <v>-0.37731439999999999</v>
      </c>
      <c r="U517" s="17">
        <v>-0.1091092</v>
      </c>
      <c r="V517" s="17">
        <v>0.50628289999999998</v>
      </c>
      <c r="W517" s="17">
        <v>1.6371180000000001</v>
      </c>
      <c r="X517" s="17">
        <v>2.683935</v>
      </c>
      <c r="Y517" s="17">
        <v>2.9540980000000001</v>
      </c>
      <c r="Z517" s="17">
        <v>2.7283080000000002</v>
      </c>
      <c r="AA517" s="17">
        <v>2.5098780000000001</v>
      </c>
      <c r="AB517" s="17">
        <v>2.967813</v>
      </c>
      <c r="AC517" s="17">
        <v>2.6785230000000002</v>
      </c>
      <c r="AD517" s="17">
        <v>2.1937280000000001</v>
      </c>
      <c r="AE517" s="17">
        <v>-1.0984499999999999</v>
      </c>
      <c r="AF517" s="17">
        <v>-1.0737099999999999</v>
      </c>
      <c r="AG517" s="17">
        <v>-1.327828</v>
      </c>
      <c r="AH517" s="17">
        <v>-1.4365559999999999</v>
      </c>
      <c r="AI517" s="17">
        <v>-1.4341839999999999</v>
      </c>
      <c r="AJ517" s="17">
        <v>-0.54638730000000002</v>
      </c>
      <c r="AK517" s="17">
        <v>-0.16291169999999999</v>
      </c>
      <c r="AL517" s="17">
        <v>-0.21956600000000001</v>
      </c>
      <c r="AM517" s="17">
        <v>-0.1730286</v>
      </c>
      <c r="AN517" s="17">
        <v>-0.12692439999999999</v>
      </c>
      <c r="AO517" s="17">
        <v>5.1643000000000001E-2</v>
      </c>
      <c r="AP517" s="17">
        <v>0.1179979</v>
      </c>
      <c r="AQ517" s="17">
        <v>-7.5200000000000003E-2</v>
      </c>
      <c r="AR517" s="17">
        <v>-9.8500900000000002E-2</v>
      </c>
      <c r="AS517" s="17">
        <v>-0.3451092</v>
      </c>
      <c r="AT517" s="17">
        <v>-0.57801409999999998</v>
      </c>
      <c r="AU517" s="17">
        <v>1.051863</v>
      </c>
      <c r="AV517" s="17">
        <v>0.80479699999999998</v>
      </c>
      <c r="AW517" s="17">
        <v>0.43598199999999998</v>
      </c>
      <c r="AX517" s="17">
        <v>0.21426439999999999</v>
      </c>
      <c r="AY517" s="17">
        <v>-0.16340660000000001</v>
      </c>
      <c r="AZ517" s="17">
        <v>-0.49500329999999998</v>
      </c>
      <c r="BA517" s="17">
        <v>-0.26234229999999997</v>
      </c>
      <c r="BB517" s="17">
        <v>-0.42887940000000002</v>
      </c>
      <c r="BC517" s="17">
        <v>-0.79644289999999995</v>
      </c>
      <c r="BD517" s="17">
        <v>-0.7943924</v>
      </c>
      <c r="BE517" s="17">
        <v>-0.99436559999999996</v>
      </c>
      <c r="BF517" s="17">
        <v>-1.0553870000000001</v>
      </c>
      <c r="BG517" s="17">
        <v>-1.0596730000000001</v>
      </c>
      <c r="BH517" s="17">
        <v>-0.33232240000000002</v>
      </c>
      <c r="BI517" s="17">
        <v>-5.05093E-2</v>
      </c>
      <c r="BJ517" s="17">
        <v>-7.8110299999999994E-2</v>
      </c>
      <c r="BK517" s="17">
        <v>1.8309099999999998E-2</v>
      </c>
      <c r="BL517" s="17">
        <v>0.1093214</v>
      </c>
      <c r="BM517" s="17">
        <v>0.27786110000000003</v>
      </c>
      <c r="BN517" s="17">
        <v>0.3924356</v>
      </c>
      <c r="BO517" s="17">
        <v>0.22729820000000001</v>
      </c>
      <c r="BP517" s="17">
        <v>0.19947300000000001</v>
      </c>
      <c r="BQ517" s="17">
        <v>-6.3442399999999996E-2</v>
      </c>
      <c r="BR517" s="17">
        <v>-0.2836283</v>
      </c>
      <c r="BS517" s="17">
        <v>1.332085</v>
      </c>
      <c r="BT517" s="17">
        <v>1.073367</v>
      </c>
      <c r="BU517" s="17">
        <v>0.67599520000000002</v>
      </c>
      <c r="BV517" s="17">
        <v>0.42604880000000001</v>
      </c>
      <c r="BW517" s="17">
        <v>3.9368300000000002E-2</v>
      </c>
      <c r="BX517" s="17">
        <v>-0.23292170000000001</v>
      </c>
      <c r="BY517" s="17">
        <v>-1.8615199999999998E-2</v>
      </c>
      <c r="BZ517" s="17">
        <v>-0.21812419999999999</v>
      </c>
      <c r="CA517" s="17">
        <v>-0.5872735</v>
      </c>
      <c r="CB517" s="17">
        <v>-0.60093830000000004</v>
      </c>
      <c r="CC517" s="17">
        <v>-0.7634107</v>
      </c>
      <c r="CD517" s="17">
        <v>-0.7913907</v>
      </c>
      <c r="CE517" s="17">
        <v>-0.80028790000000005</v>
      </c>
      <c r="CF517" s="17">
        <v>-0.18406169999999999</v>
      </c>
      <c r="CG517" s="17">
        <v>2.7340300000000001E-2</v>
      </c>
      <c r="CH517" s="17">
        <v>1.9861500000000001E-2</v>
      </c>
      <c r="CI517" s="17">
        <v>0.15082909999999999</v>
      </c>
      <c r="CJ517" s="17">
        <v>0.27294439999999998</v>
      </c>
      <c r="CK517" s="17">
        <v>0.43453900000000001</v>
      </c>
      <c r="CL517" s="17">
        <v>0.58251039999999998</v>
      </c>
      <c r="CM517" s="17">
        <v>0.43680760000000002</v>
      </c>
      <c r="CN517" s="17">
        <v>0.40584880000000001</v>
      </c>
      <c r="CO517" s="17">
        <v>0.13163910000000001</v>
      </c>
      <c r="CP517" s="17">
        <v>-7.9737500000000003E-2</v>
      </c>
      <c r="CQ517" s="17">
        <v>1.5261659999999999</v>
      </c>
      <c r="CR517" s="17">
        <v>1.2593780000000001</v>
      </c>
      <c r="CS517" s="17">
        <v>0.84222779999999997</v>
      </c>
      <c r="CT517" s="17">
        <v>0.57273010000000002</v>
      </c>
      <c r="CU517" s="17">
        <v>0.17980950000000001</v>
      </c>
      <c r="CV517" s="17">
        <v>-5.1404699999999998E-2</v>
      </c>
      <c r="CW517" s="17">
        <v>0.1501894</v>
      </c>
      <c r="CX517" s="17">
        <v>-7.2155899999999995E-2</v>
      </c>
      <c r="CY517" s="17">
        <v>-0.3781041</v>
      </c>
      <c r="CZ517" s="17">
        <v>-0.40748410000000002</v>
      </c>
      <c r="DA517" s="17">
        <v>-0.53245569999999998</v>
      </c>
      <c r="DB517" s="17">
        <v>-0.52739440000000004</v>
      </c>
      <c r="DC517" s="17">
        <v>-0.54090269999999996</v>
      </c>
      <c r="DD517" s="17">
        <v>-3.5800999999999999E-2</v>
      </c>
      <c r="DE517" s="17">
        <v>0.1051898</v>
      </c>
      <c r="DF517" s="17">
        <v>0.1178332</v>
      </c>
      <c r="DG517" s="17">
        <v>0.28334900000000002</v>
      </c>
      <c r="DH517" s="17">
        <v>0.4365675</v>
      </c>
      <c r="DI517" s="17">
        <v>0.59121699999999999</v>
      </c>
      <c r="DJ517" s="17">
        <v>0.77258510000000002</v>
      </c>
      <c r="DK517" s="17">
        <v>0.64631689999999997</v>
      </c>
      <c r="DL517" s="17">
        <v>0.61222460000000001</v>
      </c>
      <c r="DM517" s="17">
        <v>0.32672069999999998</v>
      </c>
      <c r="DN517" s="17">
        <v>0.12415320000000001</v>
      </c>
      <c r="DO517" s="17">
        <v>1.7202470000000001</v>
      </c>
      <c r="DP517" s="17">
        <v>1.4453879999999999</v>
      </c>
      <c r="DQ517" s="17">
        <v>1.0084599999999999</v>
      </c>
      <c r="DR517" s="17">
        <v>0.71941140000000003</v>
      </c>
      <c r="DS517" s="17">
        <v>0.3202508</v>
      </c>
      <c r="DT517" s="17">
        <v>0.13011229999999999</v>
      </c>
      <c r="DU517" s="17">
        <v>0.318994</v>
      </c>
      <c r="DV517" s="17">
        <v>7.3812500000000003E-2</v>
      </c>
      <c r="DW517" s="17">
        <v>-7.60966E-2</v>
      </c>
      <c r="DX517" s="17">
        <v>-0.1281669</v>
      </c>
      <c r="DY517" s="17">
        <v>-0.19899339999999999</v>
      </c>
      <c r="DZ517" s="17">
        <v>-0.14622569999999999</v>
      </c>
      <c r="EA517" s="17">
        <v>-0.16639180000000001</v>
      </c>
      <c r="EB517" s="17">
        <v>0.1782639</v>
      </c>
      <c r="EC517" s="17">
        <v>0.21759220000000001</v>
      </c>
      <c r="ED517" s="17">
        <v>0.25928889999999999</v>
      </c>
      <c r="EE517" s="17">
        <v>0.47468680000000002</v>
      </c>
      <c r="EF517" s="17">
        <v>0.6728132</v>
      </c>
      <c r="EG517" s="17">
        <v>0.81743509999999997</v>
      </c>
      <c r="EH517" s="17">
        <v>1.047023</v>
      </c>
      <c r="EI517" s="17">
        <v>0.94881519999999997</v>
      </c>
      <c r="EJ517" s="17">
        <v>0.91019839999999996</v>
      </c>
      <c r="EK517" s="17">
        <v>0.60838740000000002</v>
      </c>
      <c r="EL517" s="17">
        <v>0.41853899999999999</v>
      </c>
      <c r="EM517" s="17">
        <v>2.0004689999999998</v>
      </c>
      <c r="EN517" s="17">
        <v>1.7139580000000001</v>
      </c>
      <c r="EO517" s="17">
        <v>1.2484740000000001</v>
      </c>
      <c r="EP517" s="17">
        <v>0.93119589999999997</v>
      </c>
      <c r="EQ517" s="17">
        <v>0.52302559999999998</v>
      </c>
      <c r="ER517" s="17">
        <v>0.39219389999999998</v>
      </c>
      <c r="ES517" s="17">
        <v>0.56272109999999997</v>
      </c>
      <c r="ET517" s="17">
        <v>0.28456759999999998</v>
      </c>
      <c r="EU517" s="17">
        <v>72.802719999999994</v>
      </c>
      <c r="EV517" s="17">
        <v>71.108840000000001</v>
      </c>
      <c r="EW517" s="17">
        <v>69.979590000000002</v>
      </c>
      <c r="EX517" s="17">
        <v>69.122450000000001</v>
      </c>
      <c r="EY517" s="17">
        <v>68.455780000000004</v>
      </c>
      <c r="EZ517" s="17">
        <v>68.727890000000002</v>
      </c>
      <c r="FA517" s="17">
        <v>68.013599999999997</v>
      </c>
      <c r="FB517" s="17">
        <v>69.326530000000005</v>
      </c>
      <c r="FC517" s="17">
        <v>74.741489999999999</v>
      </c>
      <c r="FD517" s="17">
        <v>81.170069999999996</v>
      </c>
      <c r="FE517" s="17">
        <v>86.510199999999998</v>
      </c>
      <c r="FF517" s="17">
        <v>91.278909999999996</v>
      </c>
      <c r="FG517" s="17">
        <v>92.965990000000005</v>
      </c>
      <c r="FH517" s="17">
        <v>93.006810000000002</v>
      </c>
      <c r="FI517" s="17">
        <v>92.870750000000001</v>
      </c>
      <c r="FJ517" s="17">
        <v>93.761899999999997</v>
      </c>
      <c r="FK517" s="17">
        <v>93.469390000000004</v>
      </c>
      <c r="FL517" s="17">
        <v>91.37415</v>
      </c>
      <c r="FM517" s="17">
        <v>87.523809999999997</v>
      </c>
      <c r="FN517" s="17">
        <v>83.63946</v>
      </c>
      <c r="FO517" s="17">
        <v>80.462590000000006</v>
      </c>
      <c r="FP517" s="17">
        <v>78.503399999999999</v>
      </c>
      <c r="FQ517" s="17">
        <v>76.687070000000006</v>
      </c>
      <c r="FR517" s="17">
        <v>76.394549999999995</v>
      </c>
      <c r="FS517" s="17">
        <v>4.2695910000000001</v>
      </c>
      <c r="FT517" s="17"/>
      <c r="FU517" s="17">
        <v>0.2472193</v>
      </c>
      <c r="FW517" s="17"/>
      <c r="HY517" s="62"/>
    </row>
    <row r="518" spans="1:235" x14ac:dyDescent="0.25">
      <c r="A518" t="s">
        <v>266</v>
      </c>
      <c r="B518" t="s">
        <v>199</v>
      </c>
      <c r="C518" t="s">
        <v>315</v>
      </c>
      <c r="D518" s="63">
        <v>44811</v>
      </c>
      <c r="E518" t="s">
        <v>219</v>
      </c>
      <c r="F518" s="17">
        <v>347</v>
      </c>
      <c r="G518" s="17">
        <v>1.844068</v>
      </c>
      <c r="H518" s="17">
        <v>1.5650440000000001</v>
      </c>
      <c r="I518" s="17">
        <v>1.365494</v>
      </c>
      <c r="J518" s="17">
        <v>1.1166199999999999</v>
      </c>
      <c r="K518" s="17">
        <v>1.041372</v>
      </c>
      <c r="L518" s="17">
        <v>1.069518</v>
      </c>
      <c r="M518" s="17">
        <v>1.130042</v>
      </c>
      <c r="N518" s="17">
        <v>0.87523499999999999</v>
      </c>
      <c r="O518" s="17">
        <v>0.35625240000000002</v>
      </c>
      <c r="P518" s="17">
        <v>-0.27137850000000002</v>
      </c>
      <c r="Q518" s="17">
        <v>-0.78817380000000004</v>
      </c>
      <c r="R518" s="17">
        <v>-0.69398959999999998</v>
      </c>
      <c r="S518" s="17">
        <v>-0.70895620000000004</v>
      </c>
      <c r="T518" s="17">
        <v>-0.41488380000000002</v>
      </c>
      <c r="U518" s="17">
        <v>0.2352089</v>
      </c>
      <c r="V518" s="17">
        <v>0.78118100000000001</v>
      </c>
      <c r="W518" s="17">
        <v>1.63259</v>
      </c>
      <c r="X518" s="17">
        <v>2.6443979999999998</v>
      </c>
      <c r="Y518" s="17">
        <v>3.1241560000000002</v>
      </c>
      <c r="Z518" s="17">
        <v>2.8711310000000001</v>
      </c>
      <c r="AA518" s="17">
        <v>2.7302209999999998</v>
      </c>
      <c r="AB518" s="17">
        <v>2.8089949999999999</v>
      </c>
      <c r="AC518" s="17">
        <v>2.5314920000000001</v>
      </c>
      <c r="AD518" s="17">
        <v>2.2322950000000001</v>
      </c>
      <c r="AE518" s="17">
        <v>-0.71875560000000005</v>
      </c>
      <c r="AF518" s="17">
        <v>-0.73345459999999996</v>
      </c>
      <c r="AG518" s="17">
        <v>-0.74566580000000005</v>
      </c>
      <c r="AH518" s="17">
        <v>-0.88215339999999998</v>
      </c>
      <c r="AI518" s="17">
        <v>-0.80404160000000002</v>
      </c>
      <c r="AJ518" s="17">
        <v>-0.50697610000000004</v>
      </c>
      <c r="AK518" s="17">
        <v>-0.27734760000000003</v>
      </c>
      <c r="AL518" s="17">
        <v>-0.2213811</v>
      </c>
      <c r="AM518" s="17">
        <v>-9.6906999999999993E-2</v>
      </c>
      <c r="AN518" s="17">
        <v>-0.1332313</v>
      </c>
      <c r="AO518" s="17">
        <v>-0.14012140000000001</v>
      </c>
      <c r="AP518" s="17">
        <v>0.1112688</v>
      </c>
      <c r="AQ518" s="17">
        <v>-4.4844200000000001E-2</v>
      </c>
      <c r="AR518" s="17">
        <v>-4.0338499999999999E-2</v>
      </c>
      <c r="AS518" s="17">
        <v>5.5404700000000001E-2</v>
      </c>
      <c r="AT518" s="17">
        <v>-0.28465420000000002</v>
      </c>
      <c r="AU518" s="17">
        <v>0.95857749999999997</v>
      </c>
      <c r="AV518" s="17">
        <v>0.85880840000000003</v>
      </c>
      <c r="AW518" s="17">
        <v>0.62576529999999997</v>
      </c>
      <c r="AX518" s="17">
        <v>0.23041500000000001</v>
      </c>
      <c r="AY518" s="17">
        <v>2.3985300000000001E-2</v>
      </c>
      <c r="AZ518" s="17">
        <v>-0.69073499999999999</v>
      </c>
      <c r="BA518" s="17">
        <v>-0.56420060000000005</v>
      </c>
      <c r="BB518" s="17">
        <v>-0.44191839999999999</v>
      </c>
      <c r="BC518" s="17">
        <v>-0.50874359999999996</v>
      </c>
      <c r="BD518" s="17">
        <v>-0.54654130000000001</v>
      </c>
      <c r="BE518" s="17">
        <v>-0.53763620000000001</v>
      </c>
      <c r="BF518" s="17">
        <v>-0.65570899999999999</v>
      </c>
      <c r="BG518" s="17">
        <v>-0.5917017</v>
      </c>
      <c r="BH518" s="17">
        <v>-0.37130839999999998</v>
      </c>
      <c r="BI518" s="17">
        <v>-0.19130169999999999</v>
      </c>
      <c r="BJ518" s="17">
        <v>-0.1142605</v>
      </c>
      <c r="BK518" s="17">
        <v>3.1601400000000002E-2</v>
      </c>
      <c r="BL518" s="17">
        <v>2.9313499999999999E-2</v>
      </c>
      <c r="BM518" s="17">
        <v>2.2153699999999998E-2</v>
      </c>
      <c r="BN518" s="17">
        <v>0.2921551</v>
      </c>
      <c r="BO518" s="17">
        <v>0.15020900000000001</v>
      </c>
      <c r="BP518" s="17">
        <v>0.16378139999999999</v>
      </c>
      <c r="BQ518" s="17">
        <v>0.26133050000000002</v>
      </c>
      <c r="BR518" s="17">
        <v>-7.4805700000000003E-2</v>
      </c>
      <c r="BS518" s="17">
        <v>1.1733690000000001</v>
      </c>
      <c r="BT518" s="17">
        <v>1.0721510000000001</v>
      </c>
      <c r="BU518" s="17">
        <v>0.80284330000000004</v>
      </c>
      <c r="BV518" s="17">
        <v>0.40373389999999998</v>
      </c>
      <c r="BW518" s="17">
        <v>0.18357100000000001</v>
      </c>
      <c r="BX518" s="17">
        <v>-0.50728379999999995</v>
      </c>
      <c r="BY518" s="17">
        <v>-0.39208609999999999</v>
      </c>
      <c r="BZ518" s="17">
        <v>-0.2882789</v>
      </c>
      <c r="CA518" s="17">
        <v>-0.36329</v>
      </c>
      <c r="CB518" s="17">
        <v>-0.4170856</v>
      </c>
      <c r="CC518" s="17">
        <v>-0.39355560000000001</v>
      </c>
      <c r="CD518" s="17">
        <v>-0.4988744</v>
      </c>
      <c r="CE518" s="17">
        <v>-0.44463580000000003</v>
      </c>
      <c r="CF518" s="17">
        <v>-0.27734540000000002</v>
      </c>
      <c r="CG518" s="17">
        <v>-0.13170660000000001</v>
      </c>
      <c r="CH518" s="17">
        <v>-4.0069199999999999E-2</v>
      </c>
      <c r="CI518" s="17">
        <v>0.120606</v>
      </c>
      <c r="CJ518" s="17">
        <v>0.1418915</v>
      </c>
      <c r="CK518" s="17">
        <v>0.1345449</v>
      </c>
      <c r="CL518" s="17">
        <v>0.41743639999999999</v>
      </c>
      <c r="CM518" s="17">
        <v>0.28530230000000001</v>
      </c>
      <c r="CN518" s="17">
        <v>0.30515429999999999</v>
      </c>
      <c r="CO518" s="17">
        <v>0.40395409999999998</v>
      </c>
      <c r="CP518" s="17">
        <v>7.0534700000000006E-2</v>
      </c>
      <c r="CQ518" s="17">
        <v>1.3221339999999999</v>
      </c>
      <c r="CR518" s="17">
        <v>1.2199120000000001</v>
      </c>
      <c r="CS518" s="17">
        <v>0.92548699999999995</v>
      </c>
      <c r="CT518" s="17">
        <v>0.52377399999999996</v>
      </c>
      <c r="CU518" s="17">
        <v>0.29409960000000002</v>
      </c>
      <c r="CV518" s="17">
        <v>-0.38022610000000001</v>
      </c>
      <c r="CW518" s="17">
        <v>-0.27288000000000001</v>
      </c>
      <c r="CX518" s="17">
        <v>-0.18186869999999999</v>
      </c>
      <c r="CY518" s="17">
        <v>-0.21783630000000001</v>
      </c>
      <c r="CZ518" s="17">
        <v>-0.28763</v>
      </c>
      <c r="DA518" s="17">
        <v>-0.2494749</v>
      </c>
      <c r="DB518" s="17">
        <v>-0.3420398</v>
      </c>
      <c r="DC518" s="17">
        <v>-0.2975698</v>
      </c>
      <c r="DD518" s="17">
        <v>-0.1833823</v>
      </c>
      <c r="DE518" s="17">
        <v>-7.2111499999999995E-2</v>
      </c>
      <c r="DF518" s="17">
        <v>3.4122199999999998E-2</v>
      </c>
      <c r="DG518" s="17">
        <v>0.20961060000000001</v>
      </c>
      <c r="DH518" s="17">
        <v>0.25446950000000002</v>
      </c>
      <c r="DI518" s="17">
        <v>0.24693609999999999</v>
      </c>
      <c r="DJ518" s="17">
        <v>0.54271760000000002</v>
      </c>
      <c r="DK518" s="17">
        <v>0.42039559999999998</v>
      </c>
      <c r="DL518" s="17">
        <v>0.44652710000000001</v>
      </c>
      <c r="DM518" s="17">
        <v>0.5465776</v>
      </c>
      <c r="DN518" s="17">
        <v>0.21587509999999999</v>
      </c>
      <c r="DO518" s="17">
        <v>1.470898</v>
      </c>
      <c r="DP518" s="17">
        <v>1.367672</v>
      </c>
      <c r="DQ518" s="17">
        <v>1.0481309999999999</v>
      </c>
      <c r="DR518" s="17">
        <v>0.64381409999999994</v>
      </c>
      <c r="DS518" s="17">
        <v>0.40462819999999999</v>
      </c>
      <c r="DT518" s="17">
        <v>-0.25316840000000002</v>
      </c>
      <c r="DU518" s="17">
        <v>-0.15367400000000001</v>
      </c>
      <c r="DV518" s="17">
        <v>-7.5458499999999998E-2</v>
      </c>
      <c r="DW518" s="17">
        <v>-7.8242999999999993E-3</v>
      </c>
      <c r="DX518" s="17">
        <v>-0.1007166</v>
      </c>
      <c r="DY518" s="17">
        <v>-4.1445299999999997E-2</v>
      </c>
      <c r="DZ518" s="17">
        <v>-0.1155954</v>
      </c>
      <c r="EA518" s="17">
        <v>-8.523E-2</v>
      </c>
      <c r="EB518" s="17">
        <v>-4.7714600000000003E-2</v>
      </c>
      <c r="EC518" s="17">
        <v>1.39344E-2</v>
      </c>
      <c r="ED518" s="17">
        <v>0.1412427</v>
      </c>
      <c r="EE518" s="17">
        <v>0.33811910000000001</v>
      </c>
      <c r="EF518" s="17">
        <v>0.4170142</v>
      </c>
      <c r="EG518" s="17">
        <v>0.40921109999999999</v>
      </c>
      <c r="EH518" s="17">
        <v>0.72360389999999997</v>
      </c>
      <c r="EI518" s="17">
        <v>0.61544880000000002</v>
      </c>
      <c r="EJ518" s="17">
        <v>0.65064699999999998</v>
      </c>
      <c r="EK518" s="17">
        <v>0.75250349999999999</v>
      </c>
      <c r="EL518" s="17">
        <v>0.42572359999999998</v>
      </c>
      <c r="EM518" s="17">
        <v>1.6856899999999999</v>
      </c>
      <c r="EN518" s="17">
        <v>1.5810150000000001</v>
      </c>
      <c r="EO518" s="17">
        <v>1.225209</v>
      </c>
      <c r="EP518" s="17">
        <v>0.81713290000000005</v>
      </c>
      <c r="EQ518" s="17">
        <v>0.56421399999999999</v>
      </c>
      <c r="ER518" s="17">
        <v>-6.9717299999999996E-2</v>
      </c>
      <c r="ES518" s="17">
        <v>1.8440499999999999E-2</v>
      </c>
      <c r="ET518" s="17">
        <v>7.8180899999999998E-2</v>
      </c>
      <c r="EU518" s="17">
        <v>74.155889999999999</v>
      </c>
      <c r="EV518" s="17">
        <v>73.31559</v>
      </c>
      <c r="EW518" s="17">
        <v>73.437259999999995</v>
      </c>
      <c r="EX518" s="17">
        <v>72.475290000000001</v>
      </c>
      <c r="EY518" s="17">
        <v>71.041820000000001</v>
      </c>
      <c r="EZ518" s="17">
        <v>71.41825</v>
      </c>
      <c r="FA518" s="17">
        <v>71.558940000000007</v>
      </c>
      <c r="FB518" s="17">
        <v>72.41825</v>
      </c>
      <c r="FC518" s="17">
        <v>77.760459999999995</v>
      </c>
      <c r="FD518" s="17">
        <v>84.809880000000007</v>
      </c>
      <c r="FE518" s="17">
        <v>90.790880000000001</v>
      </c>
      <c r="FF518" s="17">
        <v>93.790880000000001</v>
      </c>
      <c r="FG518" s="17">
        <v>93.821290000000005</v>
      </c>
      <c r="FH518" s="17">
        <v>93.31559</v>
      </c>
      <c r="FI518" s="17">
        <v>93.273769999999999</v>
      </c>
      <c r="FJ518" s="17">
        <v>94.25855</v>
      </c>
      <c r="FK518" s="17">
        <v>93.809880000000007</v>
      </c>
      <c r="FL518" s="17">
        <v>92.365020000000001</v>
      </c>
      <c r="FM518" s="17">
        <v>88.422049999999999</v>
      </c>
      <c r="FN518" s="17">
        <v>83.247150000000005</v>
      </c>
      <c r="FO518" s="17">
        <v>80.247150000000005</v>
      </c>
      <c r="FP518" s="17">
        <v>78.612170000000006</v>
      </c>
      <c r="FQ518" s="17">
        <v>77.285169999999994</v>
      </c>
      <c r="FR518" s="17">
        <v>76.517110000000002</v>
      </c>
      <c r="FS518" s="17">
        <v>2.9001420000000002</v>
      </c>
      <c r="FT518" s="17"/>
      <c r="FU518" s="17">
        <v>0.19652629999999999</v>
      </c>
      <c r="FW518" s="17"/>
      <c r="IA518" s="62"/>
    </row>
    <row r="519" spans="1:235" x14ac:dyDescent="0.25">
      <c r="A519" t="s">
        <v>266</v>
      </c>
      <c r="B519" t="s">
        <v>199</v>
      </c>
      <c r="C519" t="s">
        <v>315</v>
      </c>
      <c r="D519" s="63">
        <v>44811</v>
      </c>
      <c r="E519" t="s">
        <v>220</v>
      </c>
      <c r="F519" s="17">
        <v>154</v>
      </c>
      <c r="G519" s="17">
        <v>1.9773080000000001</v>
      </c>
      <c r="H519" s="17">
        <v>1.7094929999999999</v>
      </c>
      <c r="I519" s="17">
        <v>1.5805279999999999</v>
      </c>
      <c r="J519" s="17">
        <v>1.4406099999999999</v>
      </c>
      <c r="K519" s="17">
        <v>1.391697</v>
      </c>
      <c r="L519" s="17">
        <v>1.142145</v>
      </c>
      <c r="M519" s="17">
        <v>1.143194</v>
      </c>
      <c r="N519" s="17">
        <v>0.97780829999999996</v>
      </c>
      <c r="O519" s="17">
        <v>0.54337210000000002</v>
      </c>
      <c r="P519" s="17">
        <v>-0.27730369999999999</v>
      </c>
      <c r="Q519" s="17">
        <v>-0.91443280000000005</v>
      </c>
      <c r="R519" s="17">
        <v>-0.9927241</v>
      </c>
      <c r="S519" s="17">
        <v>-1.1474839999999999</v>
      </c>
      <c r="T519" s="17">
        <v>-0.97067919999999996</v>
      </c>
      <c r="U519" s="17">
        <v>-0.3801042</v>
      </c>
      <c r="V519" s="17">
        <v>0.4132497</v>
      </c>
      <c r="W519" s="17">
        <v>1.343434</v>
      </c>
      <c r="X519" s="17">
        <v>2.5099360000000002</v>
      </c>
      <c r="Y519" s="17">
        <v>2.922158</v>
      </c>
      <c r="Z519" s="17">
        <v>2.799868</v>
      </c>
      <c r="AA519" s="17">
        <v>2.695716</v>
      </c>
      <c r="AB519" s="17">
        <v>2.6831839999999998</v>
      </c>
      <c r="AC519" s="17">
        <v>2.4692150000000002</v>
      </c>
      <c r="AD519" s="17">
        <v>2.213616</v>
      </c>
      <c r="AE519" s="17">
        <v>-0.74015699999999995</v>
      </c>
      <c r="AF519" s="17">
        <v>-0.82825919999999997</v>
      </c>
      <c r="AG519" s="17">
        <v>-0.72395169999999998</v>
      </c>
      <c r="AH519" s="17">
        <v>-0.67570759999999996</v>
      </c>
      <c r="AI519" s="17">
        <v>-0.54320760000000001</v>
      </c>
      <c r="AJ519" s="17">
        <v>-0.63208609999999998</v>
      </c>
      <c r="AK519" s="17">
        <v>-0.2332661</v>
      </c>
      <c r="AL519" s="17">
        <v>-0.21378639999999999</v>
      </c>
      <c r="AM519" s="17">
        <v>4.6946500000000002E-2</v>
      </c>
      <c r="AN519" s="17">
        <v>-0.25277369999999999</v>
      </c>
      <c r="AO519" s="17">
        <v>-0.28872209999999998</v>
      </c>
      <c r="AP519" s="17">
        <v>-7.5212799999999996E-2</v>
      </c>
      <c r="AQ519" s="17">
        <v>-0.33345710000000001</v>
      </c>
      <c r="AR519" s="17">
        <v>-0.2891686</v>
      </c>
      <c r="AS519" s="17">
        <v>-0.40058709999999997</v>
      </c>
      <c r="AT519" s="17">
        <v>-0.52418399999999998</v>
      </c>
      <c r="AU519" s="17">
        <v>0.77581370000000005</v>
      </c>
      <c r="AV519" s="17">
        <v>0.50543159999999998</v>
      </c>
      <c r="AW519" s="17">
        <v>0.451519</v>
      </c>
      <c r="AX519" s="17">
        <v>0.15204590000000001</v>
      </c>
      <c r="AY519" s="17">
        <v>-9.2423699999999998E-2</v>
      </c>
      <c r="AZ519" s="17">
        <v>-0.87461730000000004</v>
      </c>
      <c r="BA519" s="17">
        <v>-0.84446279999999996</v>
      </c>
      <c r="BB519" s="17">
        <v>-0.59344240000000004</v>
      </c>
      <c r="BC519" s="17">
        <v>-0.46551490000000001</v>
      </c>
      <c r="BD519" s="17">
        <v>-0.61391720000000005</v>
      </c>
      <c r="BE519" s="17">
        <v>-0.51323439999999998</v>
      </c>
      <c r="BF519" s="17">
        <v>-0.4901124</v>
      </c>
      <c r="BG519" s="17">
        <v>-0.39838980000000002</v>
      </c>
      <c r="BH519" s="17">
        <v>-0.46451340000000002</v>
      </c>
      <c r="BI519" s="17">
        <v>-0.1167416</v>
      </c>
      <c r="BJ519" s="17">
        <v>-5.5093499999999997E-2</v>
      </c>
      <c r="BK519" s="17">
        <v>0.21018529999999999</v>
      </c>
      <c r="BL519" s="17">
        <v>-3.3518300000000001E-2</v>
      </c>
      <c r="BM519" s="17">
        <v>-7.7662900000000007E-2</v>
      </c>
      <c r="BN519" s="17">
        <v>0.131273</v>
      </c>
      <c r="BO519" s="17">
        <v>-0.1030475</v>
      </c>
      <c r="BP519" s="17">
        <v>-2.6091099999999999E-2</v>
      </c>
      <c r="BQ519" s="17">
        <v>-0.1186075</v>
      </c>
      <c r="BR519" s="17">
        <v>-0.2200201</v>
      </c>
      <c r="BS519" s="17">
        <v>1.0829409999999999</v>
      </c>
      <c r="BT519" s="17">
        <v>0.81412629999999997</v>
      </c>
      <c r="BU519" s="17">
        <v>0.7061965</v>
      </c>
      <c r="BV519" s="17">
        <v>0.40879599999999999</v>
      </c>
      <c r="BW519" s="17">
        <v>0.1506777</v>
      </c>
      <c r="BX519" s="17">
        <v>-0.60664430000000003</v>
      </c>
      <c r="BY519" s="17">
        <v>-0.58238460000000003</v>
      </c>
      <c r="BZ519" s="17">
        <v>-0.36314950000000001</v>
      </c>
      <c r="CA519" s="17">
        <v>-0.2752986</v>
      </c>
      <c r="CB519" s="17">
        <v>-0.46546470000000001</v>
      </c>
      <c r="CC519" s="17">
        <v>-0.36729230000000002</v>
      </c>
      <c r="CD519" s="17">
        <v>-0.36156969999999999</v>
      </c>
      <c r="CE519" s="17">
        <v>-0.2980894</v>
      </c>
      <c r="CF519" s="17">
        <v>-0.34845310000000002</v>
      </c>
      <c r="CG519" s="17">
        <v>-3.6037E-2</v>
      </c>
      <c r="CH519" s="17">
        <v>5.4816799999999999E-2</v>
      </c>
      <c r="CI519" s="17">
        <v>0.32324389999999997</v>
      </c>
      <c r="CJ519" s="17">
        <v>0.11833730000000001</v>
      </c>
      <c r="CK519" s="17">
        <v>6.8515999999999994E-2</v>
      </c>
      <c r="CL519" s="17">
        <v>0.27428449999999999</v>
      </c>
      <c r="CM519" s="17">
        <v>5.65335E-2</v>
      </c>
      <c r="CN519" s="17">
        <v>0.15611559999999999</v>
      </c>
      <c r="CO519" s="17">
        <v>7.6690599999999998E-2</v>
      </c>
      <c r="CP519" s="17">
        <v>-9.3571000000000001E-3</v>
      </c>
      <c r="CQ519" s="17">
        <v>1.2956570000000001</v>
      </c>
      <c r="CR519" s="17">
        <v>1.027927</v>
      </c>
      <c r="CS519" s="17">
        <v>0.88258530000000002</v>
      </c>
      <c r="CT519" s="17">
        <v>0.58662040000000004</v>
      </c>
      <c r="CU519" s="17">
        <v>0.31904890000000002</v>
      </c>
      <c r="CV519" s="17">
        <v>-0.421047</v>
      </c>
      <c r="CW519" s="17">
        <v>-0.40087010000000001</v>
      </c>
      <c r="CX519" s="17">
        <v>-0.20364930000000001</v>
      </c>
      <c r="CY519" s="17">
        <v>-8.5082199999999997E-2</v>
      </c>
      <c r="CZ519" s="17">
        <v>-0.31701210000000002</v>
      </c>
      <c r="DA519" s="17">
        <v>-0.2213502</v>
      </c>
      <c r="DB519" s="17">
        <v>-0.23302700000000001</v>
      </c>
      <c r="DC519" s="17">
        <v>-0.1977891</v>
      </c>
      <c r="DD519" s="17">
        <v>-0.23239280000000001</v>
      </c>
      <c r="DE519" s="17">
        <v>4.4667499999999999E-2</v>
      </c>
      <c r="DF519" s="17">
        <v>0.16472709999999999</v>
      </c>
      <c r="DG519" s="17">
        <v>0.43630249999999998</v>
      </c>
      <c r="DH519" s="17">
        <v>0.27019290000000001</v>
      </c>
      <c r="DI519" s="17">
        <v>0.214695</v>
      </c>
      <c r="DJ519" s="17">
        <v>0.417296</v>
      </c>
      <c r="DK519" s="17">
        <v>0.21611440000000001</v>
      </c>
      <c r="DL519" s="17">
        <v>0.33832230000000002</v>
      </c>
      <c r="DM519" s="17">
        <v>0.27198879999999998</v>
      </c>
      <c r="DN519" s="17">
        <v>0.20130590000000001</v>
      </c>
      <c r="DO519" s="17">
        <v>1.508372</v>
      </c>
      <c r="DP519" s="17">
        <v>1.2417279999999999</v>
      </c>
      <c r="DQ519" s="17">
        <v>1.0589740000000001</v>
      </c>
      <c r="DR519" s="17">
        <v>0.76444480000000004</v>
      </c>
      <c r="DS519" s="17">
        <v>0.48742020000000003</v>
      </c>
      <c r="DT519" s="17">
        <v>-0.23544979999999999</v>
      </c>
      <c r="DU519" s="17">
        <v>-0.21935550000000001</v>
      </c>
      <c r="DV519" s="17">
        <v>-4.41492E-2</v>
      </c>
      <c r="DW519" s="17">
        <v>0.1895599</v>
      </c>
      <c r="DX519" s="17">
        <v>-0.1026702</v>
      </c>
      <c r="DY519" s="17">
        <v>-1.0633E-2</v>
      </c>
      <c r="DZ519" s="17">
        <v>-4.7431800000000003E-2</v>
      </c>
      <c r="EA519" s="17">
        <v>-5.2971299999999999E-2</v>
      </c>
      <c r="EB519" s="17">
        <v>-6.4820100000000005E-2</v>
      </c>
      <c r="EC519" s="17">
        <v>0.1611921</v>
      </c>
      <c r="ED519" s="17">
        <v>0.32342009999999999</v>
      </c>
      <c r="EE519" s="17">
        <v>0.5995412</v>
      </c>
      <c r="EF519" s="17">
        <v>0.4894483</v>
      </c>
      <c r="EG519" s="17">
        <v>0.42575410000000002</v>
      </c>
      <c r="EH519" s="17">
        <v>0.6237819</v>
      </c>
      <c r="EI519" s="17">
        <v>0.44652399999999998</v>
      </c>
      <c r="EJ519" s="17">
        <v>0.60139969999999998</v>
      </c>
      <c r="EK519" s="17">
        <v>0.55396840000000003</v>
      </c>
      <c r="EL519" s="17">
        <v>0.50546990000000003</v>
      </c>
      <c r="EM519" s="17">
        <v>1.8154999999999999</v>
      </c>
      <c r="EN519" s="17">
        <v>1.5504230000000001</v>
      </c>
      <c r="EO519" s="17">
        <v>1.313652</v>
      </c>
      <c r="EP519" s="17">
        <v>1.0211950000000001</v>
      </c>
      <c r="EQ519" s="17">
        <v>0.73052159999999999</v>
      </c>
      <c r="ER519" s="17">
        <v>3.2523200000000002E-2</v>
      </c>
      <c r="ES519" s="17">
        <v>4.2722700000000002E-2</v>
      </c>
      <c r="ET519" s="17">
        <v>0.1861437</v>
      </c>
      <c r="EU519" s="17">
        <v>73.948719999999994</v>
      </c>
      <c r="EV519" s="17">
        <v>72.863249999999994</v>
      </c>
      <c r="EW519" s="17">
        <v>73.581199999999995</v>
      </c>
      <c r="EX519" s="17">
        <v>72.55556</v>
      </c>
      <c r="EY519" s="17">
        <v>71.119659999999996</v>
      </c>
      <c r="EZ519" s="17">
        <v>71.478629999999995</v>
      </c>
      <c r="FA519" s="17">
        <v>71.316239999999993</v>
      </c>
      <c r="FB519" s="17">
        <v>72.709400000000002</v>
      </c>
      <c r="FC519" s="17">
        <v>77.435900000000004</v>
      </c>
      <c r="FD519" s="17">
        <v>83.692310000000006</v>
      </c>
      <c r="FE519" s="17">
        <v>89.384609999999995</v>
      </c>
      <c r="FF519" s="17">
        <v>92.136750000000006</v>
      </c>
      <c r="FG519" s="17">
        <v>91.658119999999997</v>
      </c>
      <c r="FH519" s="17">
        <v>91.358969999999999</v>
      </c>
      <c r="FI519" s="17">
        <v>91.299149999999997</v>
      </c>
      <c r="FJ519" s="17">
        <v>91.957269999999994</v>
      </c>
      <c r="FK519" s="17">
        <v>90.803420000000003</v>
      </c>
      <c r="FL519" s="17">
        <v>89.461539999999999</v>
      </c>
      <c r="FM519" s="17">
        <v>86.008539999999996</v>
      </c>
      <c r="FN519" s="17">
        <v>81.495729999999995</v>
      </c>
      <c r="FO519" s="17">
        <v>79.213679999999997</v>
      </c>
      <c r="FP519" s="17">
        <v>77.717950000000002</v>
      </c>
      <c r="FQ519" s="17">
        <v>76.735050000000001</v>
      </c>
      <c r="FR519" s="17">
        <v>76.076920000000001</v>
      </c>
      <c r="FS519" s="17">
        <v>4.0689460000000004</v>
      </c>
      <c r="FT519" s="17"/>
      <c r="FU519" s="17">
        <v>0.29664879999999999</v>
      </c>
      <c r="FW519" s="17"/>
      <c r="HY519" s="62"/>
      <c r="IA519" s="62"/>
    </row>
    <row r="520" spans="1:235" x14ac:dyDescent="0.25">
      <c r="A520" t="s">
        <v>266</v>
      </c>
      <c r="B520" t="s">
        <v>199</v>
      </c>
      <c r="C520" t="s">
        <v>315</v>
      </c>
      <c r="D520" s="63">
        <v>44811</v>
      </c>
      <c r="E520" t="s">
        <v>221</v>
      </c>
      <c r="F520" s="17">
        <v>192</v>
      </c>
      <c r="G520" s="17">
        <v>1.6636569999999999</v>
      </c>
      <c r="H520" s="17">
        <v>1.376846</v>
      </c>
      <c r="I520" s="17">
        <v>1.1145510000000001</v>
      </c>
      <c r="J520" s="17">
        <v>0.755158</v>
      </c>
      <c r="K520" s="17">
        <v>0.66350569999999998</v>
      </c>
      <c r="L520" s="17">
        <v>1.009593</v>
      </c>
      <c r="M520" s="17">
        <v>1.1187659999999999</v>
      </c>
      <c r="N520" s="17">
        <v>0.79629360000000005</v>
      </c>
      <c r="O520" s="17">
        <v>0.20825379999999999</v>
      </c>
      <c r="P520" s="17">
        <v>-0.24184600000000001</v>
      </c>
      <c r="Q520" s="17">
        <v>-0.66161510000000001</v>
      </c>
      <c r="R520" s="17">
        <v>-0.42093580000000003</v>
      </c>
      <c r="S520" s="17">
        <v>-0.30623709999999998</v>
      </c>
      <c r="T520" s="17">
        <v>6.82421E-2</v>
      </c>
      <c r="U520" s="17">
        <v>0.74114720000000001</v>
      </c>
      <c r="V520" s="17">
        <v>1.0556460000000001</v>
      </c>
      <c r="W520" s="17">
        <v>1.930323</v>
      </c>
      <c r="X520" s="17">
        <v>2.8217910000000002</v>
      </c>
      <c r="Y520" s="17">
        <v>3.3176969999999999</v>
      </c>
      <c r="Z520" s="17">
        <v>2.9433419999999999</v>
      </c>
      <c r="AA520" s="17">
        <v>2.776824</v>
      </c>
      <c r="AB520" s="17">
        <v>2.9657830000000001</v>
      </c>
      <c r="AC520" s="17">
        <v>2.6275469999999999</v>
      </c>
      <c r="AD520" s="17">
        <v>2.2603900000000001</v>
      </c>
      <c r="AE520" s="17">
        <v>-1.0409489999999999</v>
      </c>
      <c r="AF520" s="17">
        <v>-0.94882730000000004</v>
      </c>
      <c r="AG520" s="17">
        <v>-1.083186</v>
      </c>
      <c r="AH520" s="17">
        <v>-1.3796060000000001</v>
      </c>
      <c r="AI520" s="17">
        <v>-1.3218300000000001</v>
      </c>
      <c r="AJ520" s="17">
        <v>-0.59236160000000004</v>
      </c>
      <c r="AK520" s="17">
        <v>-0.4170912</v>
      </c>
      <c r="AL520" s="17">
        <v>-0.36171049999999999</v>
      </c>
      <c r="AM520" s="17">
        <v>-0.37934010000000001</v>
      </c>
      <c r="AN520" s="17">
        <v>-0.22093360000000001</v>
      </c>
      <c r="AO520" s="17">
        <v>-0.19289990000000001</v>
      </c>
      <c r="AP520" s="17">
        <v>7.3664999999999994E-2</v>
      </c>
      <c r="AQ520" s="17">
        <v>-1.0330999999999999E-3</v>
      </c>
      <c r="AR520" s="17">
        <v>-5.1355900000000003E-2</v>
      </c>
      <c r="AS520" s="17">
        <v>0.17470150000000001</v>
      </c>
      <c r="AT520" s="17">
        <v>-0.37055890000000002</v>
      </c>
      <c r="AU520" s="17">
        <v>0.9150952</v>
      </c>
      <c r="AV520" s="17">
        <v>0.97001059999999995</v>
      </c>
      <c r="AW520" s="17">
        <v>0.59128159999999996</v>
      </c>
      <c r="AX520" s="17">
        <v>0.1171054</v>
      </c>
      <c r="AY520" s="17">
        <v>-5.6752799999999999E-2</v>
      </c>
      <c r="AZ520" s="17">
        <v>-0.71595810000000004</v>
      </c>
      <c r="BA520" s="17">
        <v>-0.50744449999999997</v>
      </c>
      <c r="BB520" s="17">
        <v>-0.49225669999999999</v>
      </c>
      <c r="BC520" s="17">
        <v>-0.72574680000000003</v>
      </c>
      <c r="BD520" s="17">
        <v>-0.65456320000000001</v>
      </c>
      <c r="BE520" s="17">
        <v>-0.73463140000000005</v>
      </c>
      <c r="BF520" s="17">
        <v>-0.98443029999999998</v>
      </c>
      <c r="BG520" s="17">
        <v>-0.93034269999999997</v>
      </c>
      <c r="BH520" s="17">
        <v>-0.37359920000000002</v>
      </c>
      <c r="BI520" s="17">
        <v>-0.2942147</v>
      </c>
      <c r="BJ520" s="17">
        <v>-0.21468190000000001</v>
      </c>
      <c r="BK520" s="17">
        <v>-0.17875379999999999</v>
      </c>
      <c r="BL520" s="17">
        <v>1.9220999999999999E-2</v>
      </c>
      <c r="BM520" s="17">
        <v>4.6812699999999999E-2</v>
      </c>
      <c r="BN520" s="17">
        <v>0.36442869999999999</v>
      </c>
      <c r="BO520" s="17">
        <v>0.30675449999999999</v>
      </c>
      <c r="BP520" s="17">
        <v>0.25212649999999998</v>
      </c>
      <c r="BQ520" s="17">
        <v>0.47267949999999997</v>
      </c>
      <c r="BR520" s="17">
        <v>-8.4174899999999997E-2</v>
      </c>
      <c r="BS520" s="17">
        <v>1.2071130000000001</v>
      </c>
      <c r="BT520" s="17">
        <v>1.2496929999999999</v>
      </c>
      <c r="BU520" s="17">
        <v>0.82775319999999997</v>
      </c>
      <c r="BV520" s="17">
        <v>0.33653670000000002</v>
      </c>
      <c r="BW520" s="17">
        <v>0.14991789999999999</v>
      </c>
      <c r="BX520" s="17">
        <v>-0.46521170000000001</v>
      </c>
      <c r="BY520" s="17">
        <v>-0.28100000000000003</v>
      </c>
      <c r="BZ520" s="17">
        <v>-0.29080990000000001</v>
      </c>
      <c r="CA520" s="17">
        <v>-0.50743899999999997</v>
      </c>
      <c r="CB520" s="17">
        <v>-0.45075690000000002</v>
      </c>
      <c r="CC520" s="17">
        <v>-0.49322319999999997</v>
      </c>
      <c r="CD520" s="17">
        <v>-0.71073240000000004</v>
      </c>
      <c r="CE520" s="17">
        <v>-0.65919970000000006</v>
      </c>
      <c r="CF520" s="17">
        <v>-0.22208510000000001</v>
      </c>
      <c r="CG520" s="17">
        <v>-0.20911080000000001</v>
      </c>
      <c r="CH520" s="17">
        <v>-0.1128503</v>
      </c>
      <c r="CI520" s="17">
        <v>-3.98284E-2</v>
      </c>
      <c r="CJ520" s="17">
        <v>0.1855512</v>
      </c>
      <c r="CK520" s="17">
        <v>0.2128369</v>
      </c>
      <c r="CL520" s="17">
        <v>0.5658107</v>
      </c>
      <c r="CM520" s="17">
        <v>0.51992729999999998</v>
      </c>
      <c r="CN520" s="17">
        <v>0.46231739999999999</v>
      </c>
      <c r="CO520" s="17">
        <v>0.67905819999999995</v>
      </c>
      <c r="CP520" s="17">
        <v>0.11417380000000001</v>
      </c>
      <c r="CQ520" s="17">
        <v>1.4093640000000001</v>
      </c>
      <c r="CR520" s="17">
        <v>1.4434</v>
      </c>
      <c r="CS520" s="17">
        <v>0.99153270000000004</v>
      </c>
      <c r="CT520" s="17">
        <v>0.48851410000000001</v>
      </c>
      <c r="CU520" s="17">
        <v>0.29305740000000002</v>
      </c>
      <c r="CV520" s="17">
        <v>-0.29154560000000002</v>
      </c>
      <c r="CW520" s="17">
        <v>-0.1241652</v>
      </c>
      <c r="CX520" s="17">
        <v>-0.15128839999999999</v>
      </c>
      <c r="CY520" s="17">
        <v>-0.28913129999999998</v>
      </c>
      <c r="CZ520" s="17">
        <v>-0.24695049999999999</v>
      </c>
      <c r="DA520" s="17">
        <v>-0.25181510000000001</v>
      </c>
      <c r="DB520" s="17">
        <v>-0.43703449999999999</v>
      </c>
      <c r="DC520" s="17">
        <v>-0.38805669999999998</v>
      </c>
      <c r="DD520" s="17">
        <v>-7.0570999999999995E-2</v>
      </c>
      <c r="DE520" s="17">
        <v>-0.1240069</v>
      </c>
      <c r="DF520" s="17">
        <v>-1.1018699999999999E-2</v>
      </c>
      <c r="DG520" s="17">
        <v>9.9097099999999994E-2</v>
      </c>
      <c r="DH520" s="17">
        <v>0.35188150000000001</v>
      </c>
      <c r="DI520" s="17">
        <v>0.37886110000000001</v>
      </c>
      <c r="DJ520" s="17">
        <v>0.76719280000000001</v>
      </c>
      <c r="DK520" s="17">
        <v>0.73310010000000003</v>
      </c>
      <c r="DL520" s="17">
        <v>0.67250840000000001</v>
      </c>
      <c r="DM520" s="17">
        <v>0.88543680000000002</v>
      </c>
      <c r="DN520" s="17">
        <v>0.31252249999999998</v>
      </c>
      <c r="DO520" s="17">
        <v>1.6116140000000001</v>
      </c>
      <c r="DP520" s="17">
        <v>1.6371070000000001</v>
      </c>
      <c r="DQ520" s="17">
        <v>1.1553119999999999</v>
      </c>
      <c r="DR520" s="17">
        <v>0.64049149999999999</v>
      </c>
      <c r="DS520" s="17">
        <v>0.4361969</v>
      </c>
      <c r="DT520" s="17">
        <v>-0.1178794</v>
      </c>
      <c r="DU520" s="17">
        <v>3.26696E-2</v>
      </c>
      <c r="DV520" s="17">
        <v>-1.17669E-2</v>
      </c>
      <c r="DW520" s="17">
        <v>2.60705E-2</v>
      </c>
      <c r="DX520" s="17">
        <v>4.7313500000000001E-2</v>
      </c>
      <c r="DY520" s="17">
        <v>9.6739900000000004E-2</v>
      </c>
      <c r="DZ520" s="17">
        <v>-4.1858199999999998E-2</v>
      </c>
      <c r="EA520" s="17">
        <v>3.4307000000000001E-3</v>
      </c>
      <c r="EB520" s="17">
        <v>0.1481913</v>
      </c>
      <c r="EC520" s="17">
        <v>-1.1303999999999999E-3</v>
      </c>
      <c r="ED520" s="17">
        <v>0.13600989999999999</v>
      </c>
      <c r="EE520" s="17">
        <v>0.29968329999999999</v>
      </c>
      <c r="EF520" s="17">
        <v>0.59203600000000001</v>
      </c>
      <c r="EG520" s="17">
        <v>0.6185737</v>
      </c>
      <c r="EH520" s="17">
        <v>1.0579559999999999</v>
      </c>
      <c r="EI520" s="17">
        <v>1.040888</v>
      </c>
      <c r="EJ520" s="17">
        <v>0.97599080000000005</v>
      </c>
      <c r="EK520" s="17">
        <v>1.1834150000000001</v>
      </c>
      <c r="EL520" s="17">
        <v>0.59890650000000001</v>
      </c>
      <c r="EM520" s="17">
        <v>1.903632</v>
      </c>
      <c r="EN520" s="17">
        <v>1.91679</v>
      </c>
      <c r="EO520" s="17">
        <v>1.3917839999999999</v>
      </c>
      <c r="EP520" s="17">
        <v>0.85992270000000004</v>
      </c>
      <c r="EQ520" s="17">
        <v>0.64286759999999998</v>
      </c>
      <c r="ER520" s="17">
        <v>0.13286690000000001</v>
      </c>
      <c r="ES520" s="17">
        <v>0.25911410000000001</v>
      </c>
      <c r="ET520" s="17">
        <v>0.18967990000000001</v>
      </c>
      <c r="EU520" s="17">
        <v>74.321910000000003</v>
      </c>
      <c r="EV520" s="17">
        <v>73.678089999999997</v>
      </c>
      <c r="EW520" s="17">
        <v>73.321910000000003</v>
      </c>
      <c r="EX520" s="17">
        <v>72.410960000000003</v>
      </c>
      <c r="EY520" s="17">
        <v>70.97945</v>
      </c>
      <c r="EZ520" s="17">
        <v>71.369870000000006</v>
      </c>
      <c r="FA520" s="17">
        <v>71.753429999999994</v>
      </c>
      <c r="FB520" s="17">
        <v>72.184929999999994</v>
      </c>
      <c r="FC520" s="17">
        <v>78.02055</v>
      </c>
      <c r="FD520" s="17">
        <v>85.705479999999994</v>
      </c>
      <c r="FE520" s="17">
        <v>91.917810000000003</v>
      </c>
      <c r="FF520" s="17">
        <v>95.116439999999997</v>
      </c>
      <c r="FG520" s="17">
        <v>95.554789999999997</v>
      </c>
      <c r="FH520" s="17">
        <v>94.883560000000003</v>
      </c>
      <c r="FI520" s="17">
        <v>94.856160000000003</v>
      </c>
      <c r="FJ520" s="17">
        <v>96.102739999999997</v>
      </c>
      <c r="FK520" s="17">
        <v>96.219179999999994</v>
      </c>
      <c r="FL520" s="17">
        <v>94.691779999999994</v>
      </c>
      <c r="FM520" s="17">
        <v>90.356160000000003</v>
      </c>
      <c r="FN520" s="17">
        <v>84.650689999999997</v>
      </c>
      <c r="FO520" s="17">
        <v>81.075339999999997</v>
      </c>
      <c r="FP520" s="17">
        <v>79.328770000000006</v>
      </c>
      <c r="FQ520" s="17">
        <v>77.726029999999994</v>
      </c>
      <c r="FR520" s="17">
        <v>76.869870000000006</v>
      </c>
      <c r="FS520" s="17">
        <v>4.1905929999999998</v>
      </c>
      <c r="FT520" s="17"/>
      <c r="FU520" s="17">
        <v>0.2473902</v>
      </c>
      <c r="FW520" s="17"/>
      <c r="HY520" s="62"/>
      <c r="IA520" s="62"/>
    </row>
    <row r="521" spans="1:235" x14ac:dyDescent="0.25">
      <c r="A521" t="s">
        <v>266</v>
      </c>
      <c r="B521" t="s">
        <v>199</v>
      </c>
      <c r="C521" t="s">
        <v>315</v>
      </c>
      <c r="D521" s="63" t="s">
        <v>264</v>
      </c>
      <c r="E521" t="s">
        <v>219</v>
      </c>
      <c r="F521" s="17">
        <v>348</v>
      </c>
      <c r="G521" s="17">
        <v>1.7333339999999999</v>
      </c>
      <c r="H521" s="17">
        <v>1.4900359999999999</v>
      </c>
      <c r="I521" s="17">
        <v>1.22038</v>
      </c>
      <c r="J521" s="17">
        <v>1.0164329999999999</v>
      </c>
      <c r="K521" s="17">
        <v>0.95529010000000003</v>
      </c>
      <c r="L521" s="17">
        <v>1.083653</v>
      </c>
      <c r="M521" s="17">
        <v>1.1211770000000001</v>
      </c>
      <c r="N521" s="17">
        <v>0.88206680000000004</v>
      </c>
      <c r="O521" s="17">
        <v>0.30979030000000002</v>
      </c>
      <c r="P521" s="17">
        <v>-0.34536359999999999</v>
      </c>
      <c r="Q521" s="17">
        <v>-0.80599889999999996</v>
      </c>
      <c r="R521" s="17">
        <v>-0.86023890000000003</v>
      </c>
      <c r="S521" s="17">
        <v>-0.9133734</v>
      </c>
      <c r="T521" s="17">
        <v>-0.60592630000000003</v>
      </c>
      <c r="U521" s="17">
        <v>-5.3432E-2</v>
      </c>
      <c r="V521" s="17">
        <v>0.58907989999999999</v>
      </c>
      <c r="W521" s="17">
        <v>1.4376720000000001</v>
      </c>
      <c r="X521" s="17">
        <v>2.502955</v>
      </c>
      <c r="Y521" s="17">
        <v>2.9471630000000002</v>
      </c>
      <c r="Z521" s="17">
        <v>2.7168969999999999</v>
      </c>
      <c r="AA521" s="17">
        <v>2.5808770000000001</v>
      </c>
      <c r="AB521" s="17">
        <v>2.740542</v>
      </c>
      <c r="AC521" s="17">
        <v>2.549674</v>
      </c>
      <c r="AD521" s="17">
        <v>2.212618</v>
      </c>
      <c r="AE521" s="17">
        <v>-0.67768150000000005</v>
      </c>
      <c r="AF521" s="17">
        <v>-0.67277229999999999</v>
      </c>
      <c r="AG521" s="17">
        <v>-0.79917570000000004</v>
      </c>
      <c r="AH521" s="17">
        <v>-0.87613319999999995</v>
      </c>
      <c r="AI521" s="17">
        <v>-0.8231311</v>
      </c>
      <c r="AJ521" s="17">
        <v>-0.45361119999999999</v>
      </c>
      <c r="AK521" s="17">
        <v>-0.22545100000000001</v>
      </c>
      <c r="AL521" s="17">
        <v>-0.15464610000000001</v>
      </c>
      <c r="AM521" s="17">
        <v>-7.8995800000000005E-2</v>
      </c>
      <c r="AN521" s="17">
        <v>-9.6650299999999995E-2</v>
      </c>
      <c r="AO521" s="17">
        <v>-3.5910999999999998E-2</v>
      </c>
      <c r="AP521" s="17">
        <v>7.8736E-2</v>
      </c>
      <c r="AQ521" s="17">
        <v>-0.12361519999999999</v>
      </c>
      <c r="AR521" s="17">
        <v>-5.9912300000000002E-2</v>
      </c>
      <c r="AS521" s="17">
        <v>-4.16722E-2</v>
      </c>
      <c r="AT521" s="17">
        <v>-0.31273679999999998</v>
      </c>
      <c r="AU521" s="17">
        <v>0.97620770000000001</v>
      </c>
      <c r="AV521" s="17">
        <v>0.77780039999999995</v>
      </c>
      <c r="AW521" s="17">
        <v>0.56934470000000004</v>
      </c>
      <c r="AX521" s="17">
        <v>0.25635599999999997</v>
      </c>
      <c r="AY521" s="17">
        <v>-7.5906999999999997E-3</v>
      </c>
      <c r="AZ521" s="17">
        <v>-0.63193639999999995</v>
      </c>
      <c r="BA521" s="17">
        <v>-0.45435959999999997</v>
      </c>
      <c r="BB521" s="17">
        <v>-0.41876239999999998</v>
      </c>
      <c r="BC521" s="17">
        <v>-0.48214849999999998</v>
      </c>
      <c r="BD521" s="17">
        <v>-0.49902180000000002</v>
      </c>
      <c r="BE521" s="17">
        <v>-0.60884360000000004</v>
      </c>
      <c r="BF521" s="17">
        <v>-0.66472310000000001</v>
      </c>
      <c r="BG521" s="17">
        <v>-0.62997170000000002</v>
      </c>
      <c r="BH521" s="17">
        <v>-0.3308104</v>
      </c>
      <c r="BI521" s="17">
        <v>-0.14923139999999999</v>
      </c>
      <c r="BJ521" s="17">
        <v>-5.75354E-2</v>
      </c>
      <c r="BK521" s="17">
        <v>3.3874700000000001E-2</v>
      </c>
      <c r="BL521" s="17">
        <v>5.3527199999999997E-2</v>
      </c>
      <c r="BM521" s="17">
        <v>0.1086897</v>
      </c>
      <c r="BN521" s="17">
        <v>0.2437926</v>
      </c>
      <c r="BO521" s="17">
        <v>5.4409100000000002E-2</v>
      </c>
      <c r="BP521" s="17">
        <v>0.12375460000000001</v>
      </c>
      <c r="BQ521" s="17">
        <v>0.13823009999999999</v>
      </c>
      <c r="BR521" s="17">
        <v>-0.12176969999999999</v>
      </c>
      <c r="BS521" s="17">
        <v>1.1696629999999999</v>
      </c>
      <c r="BT521" s="17">
        <v>0.97287500000000005</v>
      </c>
      <c r="BU521" s="17">
        <v>0.73462570000000005</v>
      </c>
      <c r="BV521" s="17">
        <v>0.41365449999999998</v>
      </c>
      <c r="BW521" s="17">
        <v>0.1337015</v>
      </c>
      <c r="BX521" s="17">
        <v>-0.46410400000000002</v>
      </c>
      <c r="BY521" s="17">
        <v>-0.29648849999999999</v>
      </c>
      <c r="BZ521" s="17">
        <v>-0.273059</v>
      </c>
      <c r="CA521" s="17">
        <v>-0.346723</v>
      </c>
      <c r="CB521" s="17">
        <v>-0.37868269999999998</v>
      </c>
      <c r="CC521" s="17">
        <v>-0.4770201</v>
      </c>
      <c r="CD521" s="17">
        <v>-0.51830109999999996</v>
      </c>
      <c r="CE521" s="17">
        <v>-0.49619010000000002</v>
      </c>
      <c r="CF521" s="17">
        <v>-0.2457589</v>
      </c>
      <c r="CG521" s="17">
        <v>-9.6441899999999997E-2</v>
      </c>
      <c r="CH521" s="17">
        <v>9.7233000000000007E-3</v>
      </c>
      <c r="CI521" s="17">
        <v>0.11204840000000001</v>
      </c>
      <c r="CJ521" s="17">
        <v>0.1575397</v>
      </c>
      <c r="CK521" s="17">
        <v>0.20883979999999999</v>
      </c>
      <c r="CL521" s="17">
        <v>0.35811029999999999</v>
      </c>
      <c r="CM521" s="17">
        <v>0.17770820000000001</v>
      </c>
      <c r="CN521" s="17">
        <v>0.25096170000000001</v>
      </c>
      <c r="CO521" s="17">
        <v>0.26282990000000001</v>
      </c>
      <c r="CP521" s="17">
        <v>1.0493499999999999E-2</v>
      </c>
      <c r="CQ521" s="17">
        <v>1.3036490000000001</v>
      </c>
      <c r="CR521" s="17">
        <v>1.1079829999999999</v>
      </c>
      <c r="CS521" s="17">
        <v>0.84909880000000004</v>
      </c>
      <c r="CT521" s="17">
        <v>0.52259900000000004</v>
      </c>
      <c r="CU521" s="17">
        <v>0.23156009999999999</v>
      </c>
      <c r="CV521" s="17">
        <v>-0.3478639</v>
      </c>
      <c r="CW521" s="17">
        <v>-0.18714749999999999</v>
      </c>
      <c r="CX521" s="17">
        <v>-0.1721452</v>
      </c>
      <c r="CY521" s="17">
        <v>-0.2112974</v>
      </c>
      <c r="CZ521" s="17">
        <v>-0.25834360000000001</v>
      </c>
      <c r="DA521" s="17">
        <v>-0.34519660000000002</v>
      </c>
      <c r="DB521" s="17">
        <v>-0.37187910000000002</v>
      </c>
      <c r="DC521" s="17">
        <v>-0.36240850000000002</v>
      </c>
      <c r="DD521" s="17">
        <v>-0.1607075</v>
      </c>
      <c r="DE521" s="17">
        <v>-4.3652400000000001E-2</v>
      </c>
      <c r="DF521" s="17">
        <v>7.6981900000000006E-2</v>
      </c>
      <c r="DG521" s="17">
        <v>0.19022210000000001</v>
      </c>
      <c r="DH521" s="17">
        <v>0.26155210000000001</v>
      </c>
      <c r="DI521" s="17">
        <v>0.30898979999999998</v>
      </c>
      <c r="DJ521" s="17">
        <v>0.47242800000000001</v>
      </c>
      <c r="DK521" s="17">
        <v>0.30100719999999997</v>
      </c>
      <c r="DL521" s="17">
        <v>0.37816880000000003</v>
      </c>
      <c r="DM521" s="17">
        <v>0.38742969999999999</v>
      </c>
      <c r="DN521" s="17">
        <v>0.14275669999999999</v>
      </c>
      <c r="DO521" s="17">
        <v>1.4376359999999999</v>
      </c>
      <c r="DP521" s="17">
        <v>1.2430909999999999</v>
      </c>
      <c r="DQ521" s="17">
        <v>0.96357199999999998</v>
      </c>
      <c r="DR521" s="17">
        <v>0.63154339999999998</v>
      </c>
      <c r="DS521" s="17">
        <v>0.32941870000000001</v>
      </c>
      <c r="DT521" s="17">
        <v>-0.23162360000000001</v>
      </c>
      <c r="DU521" s="17">
        <v>-7.7806399999999998E-2</v>
      </c>
      <c r="DV521" s="17">
        <v>-7.1231500000000003E-2</v>
      </c>
      <c r="DW521" s="17">
        <v>-1.5764400000000001E-2</v>
      </c>
      <c r="DX521" s="17">
        <v>-8.4593100000000004E-2</v>
      </c>
      <c r="DY521" s="17">
        <v>-0.15486440000000001</v>
      </c>
      <c r="DZ521" s="17">
        <v>-0.1604689</v>
      </c>
      <c r="EA521" s="17">
        <v>-0.16924910000000001</v>
      </c>
      <c r="EB521" s="17">
        <v>-3.7906700000000002E-2</v>
      </c>
      <c r="EC521" s="17">
        <v>3.25673E-2</v>
      </c>
      <c r="ED521" s="17">
        <v>0.17409269999999999</v>
      </c>
      <c r="EE521" s="17">
        <v>0.30309259999999999</v>
      </c>
      <c r="EF521" s="17">
        <v>0.41172969999999998</v>
      </c>
      <c r="EG521" s="17">
        <v>0.45359060000000001</v>
      </c>
      <c r="EH521" s="17">
        <v>0.63748459999999996</v>
      </c>
      <c r="EI521" s="17">
        <v>0.4790315</v>
      </c>
      <c r="EJ521" s="17">
        <v>0.56183559999999999</v>
      </c>
      <c r="EK521" s="17">
        <v>0.56733199999999995</v>
      </c>
      <c r="EL521" s="17">
        <v>0.33372380000000001</v>
      </c>
      <c r="EM521" s="17">
        <v>1.6310910000000001</v>
      </c>
      <c r="EN521" s="17">
        <v>1.4381660000000001</v>
      </c>
      <c r="EO521" s="17">
        <v>1.1288530000000001</v>
      </c>
      <c r="EP521" s="17">
        <v>0.78884200000000004</v>
      </c>
      <c r="EQ521" s="17">
        <v>0.47071089999999999</v>
      </c>
      <c r="ER521" s="17">
        <v>-6.3791299999999995E-2</v>
      </c>
      <c r="ES521" s="17">
        <v>8.0064700000000003E-2</v>
      </c>
      <c r="ET521" s="17">
        <v>7.4471899999999994E-2</v>
      </c>
      <c r="EU521" s="17">
        <v>73.413669999999996</v>
      </c>
      <c r="EV521" s="17">
        <v>72.216319999999996</v>
      </c>
      <c r="EW521" s="17">
        <v>71.700190000000006</v>
      </c>
      <c r="EX521" s="17">
        <v>70.857680000000002</v>
      </c>
      <c r="EY521" s="17">
        <v>69.935490000000001</v>
      </c>
      <c r="EZ521" s="17">
        <v>70.225809999999996</v>
      </c>
      <c r="FA521" s="17">
        <v>70</v>
      </c>
      <c r="FB521" s="17">
        <v>70.800759999999997</v>
      </c>
      <c r="FC521" s="17">
        <v>76.108159999999998</v>
      </c>
      <c r="FD521" s="17">
        <v>82.734340000000003</v>
      </c>
      <c r="FE521" s="17">
        <v>88.117649999999998</v>
      </c>
      <c r="FF521" s="17">
        <v>91.686899999999994</v>
      </c>
      <c r="FG521" s="17">
        <v>92.39658</v>
      </c>
      <c r="FH521" s="17">
        <v>91.952560000000005</v>
      </c>
      <c r="FI521" s="17">
        <v>92.178370000000001</v>
      </c>
      <c r="FJ521" s="17">
        <v>93.060720000000003</v>
      </c>
      <c r="FK521" s="17">
        <v>92.656549999999996</v>
      </c>
      <c r="FL521" s="17">
        <v>90.86148</v>
      </c>
      <c r="FM521" s="17">
        <v>87.03416</v>
      </c>
      <c r="FN521" s="17">
        <v>82.759010000000004</v>
      </c>
      <c r="FO521" s="17">
        <v>79.89564</v>
      </c>
      <c r="FP521" s="17">
        <v>78.197339999999997</v>
      </c>
      <c r="FQ521" s="17">
        <v>76.612899999999996</v>
      </c>
      <c r="FR521" s="17">
        <v>76.111949999999993</v>
      </c>
      <c r="FS521" s="17">
        <v>2.8211210000000002</v>
      </c>
      <c r="FT521" s="17"/>
      <c r="FU521" s="17">
        <v>0.18592700000000001</v>
      </c>
      <c r="FW521" s="17"/>
      <c r="IA521" s="62"/>
    </row>
    <row r="522" spans="1:235" x14ac:dyDescent="0.25">
      <c r="A522" t="s">
        <v>266</v>
      </c>
      <c r="B522" t="s">
        <v>199</v>
      </c>
      <c r="C522" t="s">
        <v>315</v>
      </c>
      <c r="D522" s="63" t="s">
        <v>264</v>
      </c>
      <c r="E522" t="s">
        <v>220</v>
      </c>
      <c r="F522" s="17">
        <v>154</v>
      </c>
      <c r="G522" s="17">
        <v>1.92855</v>
      </c>
      <c r="H522" s="17">
        <v>1.7417469999999999</v>
      </c>
      <c r="I522" s="17">
        <v>1.4647520000000001</v>
      </c>
      <c r="J522" s="17">
        <v>1.3554710000000001</v>
      </c>
      <c r="K522" s="17">
        <v>1.2892380000000001</v>
      </c>
      <c r="L522" s="17">
        <v>1.146344</v>
      </c>
      <c r="M522" s="17">
        <v>1.1086210000000001</v>
      </c>
      <c r="N522" s="17">
        <v>0.98109089999999999</v>
      </c>
      <c r="O522" s="17">
        <v>0.44576009999999999</v>
      </c>
      <c r="P522" s="17">
        <v>-0.37196040000000002</v>
      </c>
      <c r="Q522" s="17">
        <v>-0.97883730000000002</v>
      </c>
      <c r="R522" s="17">
        <v>-1.165214</v>
      </c>
      <c r="S522" s="17">
        <v>-1.3743799999999999</v>
      </c>
      <c r="T522" s="17">
        <v>-1.121062</v>
      </c>
      <c r="U522" s="17">
        <v>-0.49446679999999998</v>
      </c>
      <c r="V522" s="17">
        <v>0.33210919999999999</v>
      </c>
      <c r="W522" s="17">
        <v>1.083388</v>
      </c>
      <c r="X522" s="17">
        <v>2.2686820000000001</v>
      </c>
      <c r="Y522" s="17">
        <v>2.7559740000000001</v>
      </c>
      <c r="Z522" s="17">
        <v>2.5888559999999998</v>
      </c>
      <c r="AA522" s="17">
        <v>2.5262199999999999</v>
      </c>
      <c r="AB522" s="17">
        <v>2.5245890000000002</v>
      </c>
      <c r="AC522" s="17">
        <v>2.4763850000000001</v>
      </c>
      <c r="AD522" s="17">
        <v>2.214029</v>
      </c>
      <c r="AE522" s="17">
        <v>-0.63330509999999995</v>
      </c>
      <c r="AF522" s="17">
        <v>-0.63189859999999998</v>
      </c>
      <c r="AG522" s="17">
        <v>-0.70106109999999999</v>
      </c>
      <c r="AH522" s="17">
        <v>-0.63865689999999997</v>
      </c>
      <c r="AI522" s="17">
        <v>-0.53260110000000005</v>
      </c>
      <c r="AJ522" s="17">
        <v>-0.54063000000000005</v>
      </c>
      <c r="AK522" s="17">
        <v>-0.28488279999999999</v>
      </c>
      <c r="AL522" s="17">
        <v>-0.1627478</v>
      </c>
      <c r="AM522" s="17">
        <v>-5.4084E-2</v>
      </c>
      <c r="AN522" s="17">
        <v>-0.2350014</v>
      </c>
      <c r="AO522" s="17">
        <v>-0.21372669999999999</v>
      </c>
      <c r="AP522" s="17">
        <v>-0.17844409999999999</v>
      </c>
      <c r="AQ522" s="17">
        <v>-0.47657339999999998</v>
      </c>
      <c r="AR522" s="17">
        <v>-0.32359789999999999</v>
      </c>
      <c r="AS522" s="17">
        <v>-0.3052723</v>
      </c>
      <c r="AT522" s="17">
        <v>-0.46939409999999998</v>
      </c>
      <c r="AU522" s="17">
        <v>0.72325320000000004</v>
      </c>
      <c r="AV522" s="17">
        <v>0.41143489999999999</v>
      </c>
      <c r="AW522" s="17">
        <v>0.40754180000000001</v>
      </c>
      <c r="AX522" s="17">
        <v>0.12535019999999999</v>
      </c>
      <c r="AY522" s="17">
        <v>-0.11105810000000001</v>
      </c>
      <c r="AZ522" s="17">
        <v>-0.90092890000000003</v>
      </c>
      <c r="BA522" s="17">
        <v>-0.77357549999999997</v>
      </c>
      <c r="BB522" s="17">
        <v>-0.60165480000000005</v>
      </c>
      <c r="BC522" s="17">
        <v>-0.36846620000000002</v>
      </c>
      <c r="BD522" s="17">
        <v>-0.42306270000000001</v>
      </c>
      <c r="BE522" s="17">
        <v>-0.51067640000000003</v>
      </c>
      <c r="BF522" s="17">
        <v>-0.46649990000000002</v>
      </c>
      <c r="BG522" s="17">
        <v>-0.40745720000000002</v>
      </c>
      <c r="BH522" s="17">
        <v>-0.39741720000000003</v>
      </c>
      <c r="BI522" s="17">
        <v>-0.17578569999999999</v>
      </c>
      <c r="BJ522" s="17">
        <v>-1.6161100000000001E-2</v>
      </c>
      <c r="BK522" s="17">
        <v>8.7125499999999995E-2</v>
      </c>
      <c r="BL522" s="17">
        <v>-3.7329099999999997E-2</v>
      </c>
      <c r="BM522" s="17">
        <v>-3.0793000000000001E-2</v>
      </c>
      <c r="BN522" s="17">
        <v>6.4127000000000003E-3</v>
      </c>
      <c r="BO522" s="17">
        <v>-0.27230739999999998</v>
      </c>
      <c r="BP522" s="17">
        <v>-9.0523000000000006E-2</v>
      </c>
      <c r="BQ522" s="17">
        <v>-6.2703900000000007E-2</v>
      </c>
      <c r="BR522" s="17">
        <v>-0.20116529999999999</v>
      </c>
      <c r="BS522" s="17">
        <v>0.9909133</v>
      </c>
      <c r="BT522" s="17">
        <v>0.68941969999999997</v>
      </c>
      <c r="BU522" s="17">
        <v>0.64466849999999998</v>
      </c>
      <c r="BV522" s="17">
        <v>0.36606759999999999</v>
      </c>
      <c r="BW522" s="17">
        <v>0.101489</v>
      </c>
      <c r="BX522" s="17">
        <v>-0.6651707</v>
      </c>
      <c r="BY522" s="17">
        <v>-0.5423</v>
      </c>
      <c r="BZ522" s="17">
        <v>-0.38126330000000003</v>
      </c>
      <c r="CA522" s="17">
        <v>-0.1850395</v>
      </c>
      <c r="CB522" s="17">
        <v>-0.27842349999999999</v>
      </c>
      <c r="CC522" s="17">
        <v>-0.3788165</v>
      </c>
      <c r="CD522" s="17">
        <v>-0.34726439999999997</v>
      </c>
      <c r="CE522" s="17">
        <v>-0.32078289999999998</v>
      </c>
      <c r="CF522" s="17">
        <v>-0.2982284</v>
      </c>
      <c r="CG522" s="17">
        <v>-0.1002253</v>
      </c>
      <c r="CH522" s="17">
        <v>8.5364400000000007E-2</v>
      </c>
      <c r="CI522" s="17">
        <v>0.1849268</v>
      </c>
      <c r="CJ522" s="17">
        <v>9.9578100000000003E-2</v>
      </c>
      <c r="CK522" s="17">
        <v>9.59063E-2</v>
      </c>
      <c r="CL522" s="17">
        <v>0.13444400000000001</v>
      </c>
      <c r="CM522" s="17">
        <v>-0.13083339999999999</v>
      </c>
      <c r="CN522" s="17">
        <v>7.0903999999999995E-2</v>
      </c>
      <c r="CO522" s="17">
        <v>0.10529819999999999</v>
      </c>
      <c r="CP522" s="17">
        <v>-1.53908E-2</v>
      </c>
      <c r="CQ522" s="17">
        <v>1.176294</v>
      </c>
      <c r="CR522" s="17">
        <v>0.88195120000000005</v>
      </c>
      <c r="CS522" s="17">
        <v>0.8089018</v>
      </c>
      <c r="CT522" s="17">
        <v>0.53278769999999998</v>
      </c>
      <c r="CU522" s="17">
        <v>0.24869839999999999</v>
      </c>
      <c r="CV522" s="17">
        <v>-0.50188520000000003</v>
      </c>
      <c r="CW522" s="17">
        <v>-0.3821194</v>
      </c>
      <c r="CX522" s="17">
        <v>-0.22862080000000001</v>
      </c>
      <c r="CY522" s="17">
        <v>-1.6129E-3</v>
      </c>
      <c r="CZ522" s="17">
        <v>-0.1337844</v>
      </c>
      <c r="DA522" s="17">
        <v>-0.2469565</v>
      </c>
      <c r="DB522" s="17">
        <v>-0.22802890000000001</v>
      </c>
      <c r="DC522" s="17">
        <v>-0.2341086</v>
      </c>
      <c r="DD522" s="17">
        <v>-0.19903970000000001</v>
      </c>
      <c r="DE522" s="17">
        <v>-2.4664999999999999E-2</v>
      </c>
      <c r="DF522" s="17">
        <v>0.1868899</v>
      </c>
      <c r="DG522" s="17">
        <v>0.28272799999999998</v>
      </c>
      <c r="DH522" s="17">
        <v>0.23648520000000001</v>
      </c>
      <c r="DI522" s="17">
        <v>0.22260559999999999</v>
      </c>
      <c r="DJ522" s="17">
        <v>0.26247530000000002</v>
      </c>
      <c r="DK522" s="17">
        <v>1.0640699999999999E-2</v>
      </c>
      <c r="DL522" s="17">
        <v>0.23233090000000001</v>
      </c>
      <c r="DM522" s="17">
        <v>0.2733003</v>
      </c>
      <c r="DN522" s="17">
        <v>0.1703836</v>
      </c>
      <c r="DO522" s="17">
        <v>1.3616740000000001</v>
      </c>
      <c r="DP522" s="17">
        <v>1.0744830000000001</v>
      </c>
      <c r="DQ522" s="17">
        <v>0.97313510000000003</v>
      </c>
      <c r="DR522" s="17">
        <v>0.69950789999999996</v>
      </c>
      <c r="DS522" s="17">
        <v>0.39590789999999998</v>
      </c>
      <c r="DT522" s="17">
        <v>-0.33859980000000001</v>
      </c>
      <c r="DU522" s="17">
        <v>-0.22193869999999999</v>
      </c>
      <c r="DV522" s="17">
        <v>-7.5978299999999999E-2</v>
      </c>
      <c r="DW522" s="17">
        <v>0.26322600000000002</v>
      </c>
      <c r="DX522" s="17">
        <v>7.5051499999999993E-2</v>
      </c>
      <c r="DY522" s="17">
        <v>-5.6571799999999998E-2</v>
      </c>
      <c r="DZ522" s="17">
        <v>-5.5871900000000002E-2</v>
      </c>
      <c r="EA522" s="17">
        <v>-0.1089647</v>
      </c>
      <c r="EB522" s="17">
        <v>-5.5826899999999999E-2</v>
      </c>
      <c r="EC522" s="17">
        <v>8.4432199999999999E-2</v>
      </c>
      <c r="ED522" s="17">
        <v>0.33347660000000001</v>
      </c>
      <c r="EE522" s="17">
        <v>0.42393760000000003</v>
      </c>
      <c r="EF522" s="17">
        <v>0.43415749999999997</v>
      </c>
      <c r="EG522" s="17">
        <v>0.40553929999999999</v>
      </c>
      <c r="EH522" s="17">
        <v>0.44733200000000001</v>
      </c>
      <c r="EI522" s="17">
        <v>0.21490670000000001</v>
      </c>
      <c r="EJ522" s="17">
        <v>0.46540589999999998</v>
      </c>
      <c r="EK522" s="17">
        <v>0.51586860000000001</v>
      </c>
      <c r="EL522" s="17">
        <v>0.43861240000000001</v>
      </c>
      <c r="EM522" s="17">
        <v>1.6293340000000001</v>
      </c>
      <c r="EN522" s="17">
        <v>1.3524670000000001</v>
      </c>
      <c r="EO522" s="17">
        <v>1.2102619999999999</v>
      </c>
      <c r="EP522" s="17">
        <v>0.94022519999999998</v>
      </c>
      <c r="EQ522" s="17">
        <v>0.60845499999999997</v>
      </c>
      <c r="ER522" s="17">
        <v>-0.10284160000000001</v>
      </c>
      <c r="ES522" s="17">
        <v>9.3366999999999999E-3</v>
      </c>
      <c r="ET522" s="17">
        <v>0.14441319999999999</v>
      </c>
      <c r="EU522" s="17">
        <v>73.230770000000007</v>
      </c>
      <c r="EV522" s="17">
        <v>72</v>
      </c>
      <c r="EW522" s="17">
        <v>71.769229999999993</v>
      </c>
      <c r="EX522" s="17">
        <v>70.978629999999995</v>
      </c>
      <c r="EY522" s="17">
        <v>70.213679999999997</v>
      </c>
      <c r="EZ522" s="17">
        <v>70.45299</v>
      </c>
      <c r="FA522" s="17">
        <v>70.153850000000006</v>
      </c>
      <c r="FB522" s="17">
        <v>70.863249999999994</v>
      </c>
      <c r="FC522" s="17">
        <v>75.773510000000002</v>
      </c>
      <c r="FD522" s="17">
        <v>81.863249999999994</v>
      </c>
      <c r="FE522" s="17">
        <v>86.756410000000002</v>
      </c>
      <c r="FF522" s="17">
        <v>89.803420000000003</v>
      </c>
      <c r="FG522" s="17">
        <v>90.068370000000002</v>
      </c>
      <c r="FH522" s="17">
        <v>89.461539999999999</v>
      </c>
      <c r="FI522" s="17">
        <v>90.072649999999996</v>
      </c>
      <c r="FJ522" s="17">
        <v>90.722219999999993</v>
      </c>
      <c r="FK522" s="17">
        <v>89.923079999999999</v>
      </c>
      <c r="FL522" s="17">
        <v>88.149569999999997</v>
      </c>
      <c r="FM522" s="17">
        <v>84.653850000000006</v>
      </c>
      <c r="FN522" s="17">
        <v>81.025639999999996</v>
      </c>
      <c r="FO522" s="17">
        <v>78.803420000000003</v>
      </c>
      <c r="FP522" s="17">
        <v>77.299149999999997</v>
      </c>
      <c r="FQ522" s="17">
        <v>75.871799999999993</v>
      </c>
      <c r="FR522" s="17">
        <v>75.461539999999999</v>
      </c>
      <c r="FS522" s="17">
        <v>3.4940929999999999</v>
      </c>
      <c r="FT522" s="17"/>
      <c r="FU522" s="17">
        <v>0.23992060000000001</v>
      </c>
      <c r="FW522" s="17"/>
    </row>
    <row r="523" spans="1:235" x14ac:dyDescent="0.25">
      <c r="A523" t="s">
        <v>266</v>
      </c>
      <c r="B523" t="s">
        <v>199</v>
      </c>
      <c r="C523" t="s">
        <v>315</v>
      </c>
      <c r="D523" s="63" t="s">
        <v>264</v>
      </c>
      <c r="E523" t="s">
        <v>221</v>
      </c>
      <c r="F523" s="17">
        <v>193</v>
      </c>
      <c r="G523" s="17">
        <v>1.5059309999999999</v>
      </c>
      <c r="H523" s="17">
        <v>1.22193</v>
      </c>
      <c r="I523" s="17">
        <v>0.95236529999999997</v>
      </c>
      <c r="J523" s="17">
        <v>0.64952149999999997</v>
      </c>
      <c r="K523" s="17">
        <v>0.59513660000000002</v>
      </c>
      <c r="L523" s="17">
        <v>1.03437</v>
      </c>
      <c r="M523" s="17">
        <v>1.1337390000000001</v>
      </c>
      <c r="N523" s="17">
        <v>0.80717399999999995</v>
      </c>
      <c r="O523" s="17">
        <v>0.20285320000000001</v>
      </c>
      <c r="P523" s="17">
        <v>-0.29870980000000003</v>
      </c>
      <c r="Q523" s="17">
        <v>-0.64331320000000003</v>
      </c>
      <c r="R523" s="17">
        <v>-0.57926</v>
      </c>
      <c r="S523" s="17">
        <v>-0.49095739999999999</v>
      </c>
      <c r="T523" s="17">
        <v>-0.15520529999999999</v>
      </c>
      <c r="U523" s="17">
        <v>0.31549719999999998</v>
      </c>
      <c r="V523" s="17">
        <v>0.78035690000000002</v>
      </c>
      <c r="W523" s="17">
        <v>1.783012</v>
      </c>
      <c r="X523" s="17">
        <v>2.7529309999999998</v>
      </c>
      <c r="Y523" s="17">
        <v>3.1355230000000001</v>
      </c>
      <c r="Z523" s="17">
        <v>2.8353079999999999</v>
      </c>
      <c r="AA523" s="17">
        <v>2.643084</v>
      </c>
      <c r="AB523" s="17">
        <v>2.9663849999999998</v>
      </c>
      <c r="AC523" s="17">
        <v>2.6526480000000001</v>
      </c>
      <c r="AD523" s="17">
        <v>2.2268080000000001</v>
      </c>
      <c r="AE523" s="17">
        <v>-1.0306869999999999</v>
      </c>
      <c r="AF523" s="17">
        <v>-0.97418479999999996</v>
      </c>
      <c r="AG523" s="17">
        <v>-1.171441</v>
      </c>
      <c r="AH523" s="17">
        <v>-1.372441</v>
      </c>
      <c r="AI523" s="17">
        <v>-1.340155</v>
      </c>
      <c r="AJ523" s="17">
        <v>-0.55084409999999995</v>
      </c>
      <c r="AK523" s="17">
        <v>-0.26879019999999998</v>
      </c>
      <c r="AL523" s="17">
        <v>-0.26833410000000002</v>
      </c>
      <c r="AM523" s="17">
        <v>-0.24577260000000001</v>
      </c>
      <c r="AN523" s="17">
        <v>-0.15185750000000001</v>
      </c>
      <c r="AO523" s="17">
        <v>-4.2513700000000001E-2</v>
      </c>
      <c r="AP523" s="17">
        <v>0.1221542</v>
      </c>
      <c r="AQ523" s="17">
        <v>-2.0592000000000002E-3</v>
      </c>
      <c r="AR523" s="17">
        <v>-3.2265700000000001E-2</v>
      </c>
      <c r="AS523" s="17">
        <v>-4.2119299999999998E-2</v>
      </c>
      <c r="AT523" s="17">
        <v>-0.4321082</v>
      </c>
      <c r="AU523" s="17">
        <v>1.0128680000000001</v>
      </c>
      <c r="AV523" s="17">
        <v>0.91538379999999997</v>
      </c>
      <c r="AW523" s="17">
        <v>0.54352780000000001</v>
      </c>
      <c r="AX523" s="17">
        <v>0.2031549</v>
      </c>
      <c r="AY523" s="17">
        <v>-7.7174000000000006E-2</v>
      </c>
      <c r="AZ523" s="17">
        <v>-0.57318740000000001</v>
      </c>
      <c r="BA523" s="17">
        <v>-0.35173290000000001</v>
      </c>
      <c r="BB523" s="17">
        <v>-0.432591</v>
      </c>
      <c r="BC523" s="17">
        <v>-0.74512520000000004</v>
      </c>
      <c r="BD523" s="17">
        <v>-0.70929600000000004</v>
      </c>
      <c r="BE523" s="17">
        <v>-0.85054920000000001</v>
      </c>
      <c r="BF523" s="17">
        <v>-1.0053129999999999</v>
      </c>
      <c r="BG523" s="17">
        <v>-0.97950919999999997</v>
      </c>
      <c r="BH523" s="17">
        <v>-0.34537659999999998</v>
      </c>
      <c r="BI523" s="17">
        <v>-0.16368260000000001</v>
      </c>
      <c r="BJ523" s="17">
        <v>-0.13726969999999999</v>
      </c>
      <c r="BK523" s="17">
        <v>-6.7779400000000004E-2</v>
      </c>
      <c r="BL523" s="17">
        <v>7.3299400000000001E-2</v>
      </c>
      <c r="BM523" s="17">
        <v>0.17383850000000001</v>
      </c>
      <c r="BN523" s="17">
        <v>0.38919870000000001</v>
      </c>
      <c r="BO523" s="17">
        <v>0.28177639999999998</v>
      </c>
      <c r="BP523" s="17">
        <v>0.2432539</v>
      </c>
      <c r="BQ523" s="17">
        <v>0.22224540000000001</v>
      </c>
      <c r="BR523" s="17">
        <v>-0.16664319999999999</v>
      </c>
      <c r="BS523" s="17">
        <v>1.28162</v>
      </c>
      <c r="BT523" s="17">
        <v>1.172973</v>
      </c>
      <c r="BU523" s="17">
        <v>0.76410199999999995</v>
      </c>
      <c r="BV523" s="17">
        <v>0.39662140000000001</v>
      </c>
      <c r="BW523" s="17">
        <v>0.1081052</v>
      </c>
      <c r="BX523" s="17">
        <v>-0.3358565</v>
      </c>
      <c r="BY523" s="17">
        <v>-0.13624149999999999</v>
      </c>
      <c r="BZ523" s="17">
        <v>-0.2430205</v>
      </c>
      <c r="CA523" s="17">
        <v>-0.54734590000000005</v>
      </c>
      <c r="CB523" s="17">
        <v>-0.52583489999999999</v>
      </c>
      <c r="CC523" s="17">
        <v>-0.62830039999999998</v>
      </c>
      <c r="CD523" s="17">
        <v>-0.75104179999999998</v>
      </c>
      <c r="CE523" s="17">
        <v>-0.72972689999999996</v>
      </c>
      <c r="CF523" s="17">
        <v>-0.20307040000000001</v>
      </c>
      <c r="CG523" s="17">
        <v>-9.0885400000000005E-2</v>
      </c>
      <c r="CH523" s="17">
        <v>-4.6494899999999999E-2</v>
      </c>
      <c r="CI523" s="17">
        <v>5.5498199999999998E-2</v>
      </c>
      <c r="CJ523" s="17">
        <v>0.22924240000000001</v>
      </c>
      <c r="CK523" s="17">
        <v>0.32368340000000001</v>
      </c>
      <c r="CL523" s="17">
        <v>0.57415289999999997</v>
      </c>
      <c r="CM523" s="17">
        <v>0.47836000000000001</v>
      </c>
      <c r="CN523" s="17">
        <v>0.43407800000000002</v>
      </c>
      <c r="CO523" s="17">
        <v>0.40534360000000003</v>
      </c>
      <c r="CP523" s="17">
        <v>1.7217E-2</v>
      </c>
      <c r="CQ523" s="17">
        <v>1.467757</v>
      </c>
      <c r="CR523" s="17">
        <v>1.351378</v>
      </c>
      <c r="CS523" s="17">
        <v>0.91687110000000005</v>
      </c>
      <c r="CT523" s="17">
        <v>0.53061570000000002</v>
      </c>
      <c r="CU523" s="17">
        <v>0.2364291</v>
      </c>
      <c r="CV523" s="17">
        <v>-0.171482</v>
      </c>
      <c r="CW523" s="17">
        <v>1.3007100000000001E-2</v>
      </c>
      <c r="CX523" s="17">
        <v>-0.11172459999999999</v>
      </c>
      <c r="CY523" s="17">
        <v>-0.3495665</v>
      </c>
      <c r="CZ523" s="17">
        <v>-0.34237380000000001</v>
      </c>
      <c r="DA523" s="17">
        <v>-0.40605150000000001</v>
      </c>
      <c r="DB523" s="17">
        <v>-0.4967702</v>
      </c>
      <c r="DC523" s="17">
        <v>-0.4799446</v>
      </c>
      <c r="DD523" s="17">
        <v>-6.0764199999999997E-2</v>
      </c>
      <c r="DE523" s="17">
        <v>-1.8088300000000002E-2</v>
      </c>
      <c r="DF523" s="17">
        <v>4.4279800000000001E-2</v>
      </c>
      <c r="DG523" s="17">
        <v>0.17877580000000001</v>
      </c>
      <c r="DH523" s="17">
        <v>0.38518540000000001</v>
      </c>
      <c r="DI523" s="17">
        <v>0.47352830000000001</v>
      </c>
      <c r="DJ523" s="17">
        <v>0.75910719999999998</v>
      </c>
      <c r="DK523" s="17">
        <v>0.67494359999999998</v>
      </c>
      <c r="DL523" s="17">
        <v>0.62490210000000002</v>
      </c>
      <c r="DM523" s="17">
        <v>0.58844180000000001</v>
      </c>
      <c r="DN523" s="17">
        <v>0.20107729999999999</v>
      </c>
      <c r="DO523" s="17">
        <v>1.6538930000000001</v>
      </c>
      <c r="DP523" s="17">
        <v>1.5297829999999999</v>
      </c>
      <c r="DQ523" s="17">
        <v>1.0696399999999999</v>
      </c>
      <c r="DR523" s="17">
        <v>0.66460989999999998</v>
      </c>
      <c r="DS523" s="17">
        <v>0.36475289999999999</v>
      </c>
      <c r="DT523" s="17">
        <v>-7.1073000000000004E-3</v>
      </c>
      <c r="DU523" s="17">
        <v>0.1622557</v>
      </c>
      <c r="DV523" s="17">
        <v>1.9571399999999999E-2</v>
      </c>
      <c r="DW523" s="17">
        <v>-6.4004599999999995E-2</v>
      </c>
      <c r="DX523" s="17">
        <v>-7.7484999999999998E-2</v>
      </c>
      <c r="DY523" s="17">
        <v>-8.5159299999999993E-2</v>
      </c>
      <c r="DZ523" s="17">
        <v>-0.12964239999999999</v>
      </c>
      <c r="EA523" s="17">
        <v>-0.1192986</v>
      </c>
      <c r="EB523" s="17">
        <v>0.14470330000000001</v>
      </c>
      <c r="EC523" s="17">
        <v>8.7019299999999994E-2</v>
      </c>
      <c r="ED523" s="17">
        <v>0.17534420000000001</v>
      </c>
      <c r="EE523" s="17">
        <v>0.35676910000000001</v>
      </c>
      <c r="EF523" s="17">
        <v>0.6103423</v>
      </c>
      <c r="EG523" s="17">
        <v>0.68988039999999995</v>
      </c>
      <c r="EH523" s="17">
        <v>1.026152</v>
      </c>
      <c r="EI523" s="17">
        <v>0.95877920000000005</v>
      </c>
      <c r="EJ523" s="17">
        <v>0.90042169999999999</v>
      </c>
      <c r="EK523" s="17">
        <v>0.85280659999999997</v>
      </c>
      <c r="EL523" s="17">
        <v>0.46654230000000002</v>
      </c>
      <c r="EM523" s="17">
        <v>1.9226449999999999</v>
      </c>
      <c r="EN523" s="17">
        <v>1.787372</v>
      </c>
      <c r="EO523" s="17">
        <v>1.290214</v>
      </c>
      <c r="EP523" s="17">
        <v>0.85807639999999996</v>
      </c>
      <c r="EQ523" s="17">
        <v>0.55003210000000002</v>
      </c>
      <c r="ER523" s="17">
        <v>0.2302235</v>
      </c>
      <c r="ES523" s="17">
        <v>0.377747</v>
      </c>
      <c r="ET523" s="17">
        <v>0.20914189999999999</v>
      </c>
      <c r="EU523" s="17">
        <v>73.559730000000002</v>
      </c>
      <c r="EV523" s="17">
        <v>72.389080000000007</v>
      </c>
      <c r="EW523" s="17">
        <v>71.645049999999998</v>
      </c>
      <c r="EX523" s="17">
        <v>70.761089999999996</v>
      </c>
      <c r="EY523" s="17">
        <v>69.713310000000007</v>
      </c>
      <c r="EZ523" s="17">
        <v>70.044359999999998</v>
      </c>
      <c r="FA523" s="17">
        <v>69.877139999999997</v>
      </c>
      <c r="FB523" s="17">
        <v>70.75085</v>
      </c>
      <c r="FC523" s="17">
        <v>76.375429999999994</v>
      </c>
      <c r="FD523" s="17">
        <v>83.430030000000002</v>
      </c>
      <c r="FE523" s="17">
        <v>89.20478</v>
      </c>
      <c r="FF523" s="17">
        <v>93.191119999999998</v>
      </c>
      <c r="FG523" s="17">
        <v>94.255970000000005</v>
      </c>
      <c r="FH523" s="17">
        <v>93.941980000000001</v>
      </c>
      <c r="FI523" s="17">
        <v>93.860069999999993</v>
      </c>
      <c r="FJ523" s="17">
        <v>94.928330000000003</v>
      </c>
      <c r="FK523" s="17">
        <v>94.839590000000001</v>
      </c>
      <c r="FL523" s="17">
        <v>93.02731</v>
      </c>
      <c r="FM523" s="17">
        <v>88.935149999999993</v>
      </c>
      <c r="FN523" s="17">
        <v>84.143339999999995</v>
      </c>
      <c r="FO523" s="17">
        <v>80.767920000000004</v>
      </c>
      <c r="FP523" s="17">
        <v>78.914670000000001</v>
      </c>
      <c r="FQ523" s="17">
        <v>77.20478</v>
      </c>
      <c r="FR523" s="17">
        <v>76.631399999999999</v>
      </c>
      <c r="FS523" s="17">
        <v>3.5495580000000002</v>
      </c>
      <c r="FT523" s="17"/>
      <c r="FU523" s="17">
        <v>0.19275229999999999</v>
      </c>
      <c r="FW523" s="17"/>
      <c r="IA523" s="62"/>
    </row>
    <row r="524" spans="1:235" x14ac:dyDescent="0.25">
      <c r="A524" t="s">
        <v>266</v>
      </c>
      <c r="B524" t="s">
        <v>199</v>
      </c>
      <c r="C524" t="s">
        <v>315</v>
      </c>
      <c r="D524" s="63" t="s">
        <v>263</v>
      </c>
      <c r="E524" t="s">
        <v>219</v>
      </c>
      <c r="F524" s="17">
        <v>348</v>
      </c>
      <c r="G524" s="17">
        <v>2.135561</v>
      </c>
      <c r="H524" s="17">
        <v>1.84972</v>
      </c>
      <c r="I524" s="17">
        <v>1.4473689999999999</v>
      </c>
      <c r="J524" s="17">
        <v>1.2911760000000001</v>
      </c>
      <c r="K524" s="17">
        <v>1.267271</v>
      </c>
      <c r="L524" s="17">
        <v>1.3960630000000001</v>
      </c>
      <c r="M524" s="17">
        <v>1.350374</v>
      </c>
      <c r="N524" s="17">
        <v>1.1017189999999999</v>
      </c>
      <c r="O524" s="17">
        <v>0.76615730000000004</v>
      </c>
      <c r="P524" s="17">
        <v>0.40301130000000002</v>
      </c>
      <c r="Q524" s="17">
        <v>-6.6867999999999997E-3</v>
      </c>
      <c r="R524" s="17">
        <v>-0.16974939999999999</v>
      </c>
      <c r="S524" s="17">
        <v>-0.11380999999999999</v>
      </c>
      <c r="T524" s="17">
        <v>0.13779269999999999</v>
      </c>
      <c r="U524" s="17">
        <v>0.5674688</v>
      </c>
      <c r="V524" s="17">
        <v>1.1905570000000001</v>
      </c>
      <c r="W524" s="17">
        <v>1.4241740000000001</v>
      </c>
      <c r="X524" s="17">
        <v>2.5505059999999999</v>
      </c>
      <c r="Y524" s="17">
        <v>3.1253470000000001</v>
      </c>
      <c r="Z524" s="17">
        <v>2.9386540000000001</v>
      </c>
      <c r="AA524" s="17">
        <v>2.9448129999999999</v>
      </c>
      <c r="AB524" s="17">
        <v>2.9807139999999999</v>
      </c>
      <c r="AC524" s="17">
        <v>2.6740910000000002</v>
      </c>
      <c r="AD524" s="17">
        <v>2.3275450000000002</v>
      </c>
      <c r="AE524" s="17">
        <v>-0.37500020000000001</v>
      </c>
      <c r="AF524" s="17">
        <v>-0.43558760000000002</v>
      </c>
      <c r="AG524" s="17">
        <v>-0.68902110000000005</v>
      </c>
      <c r="AH524" s="17">
        <v>-0.73953959999999996</v>
      </c>
      <c r="AI524" s="17">
        <v>-0.64358329999999997</v>
      </c>
      <c r="AJ524" s="17">
        <v>-0.35150110000000001</v>
      </c>
      <c r="AK524" s="17">
        <v>-0.1603879</v>
      </c>
      <c r="AL524" s="17">
        <v>-0.17883950000000001</v>
      </c>
      <c r="AM524" s="17">
        <v>-9.6167699999999995E-2</v>
      </c>
      <c r="AN524" s="17">
        <v>-0.14611070000000001</v>
      </c>
      <c r="AO524" s="17">
        <v>-0.24499879999999999</v>
      </c>
      <c r="AP524" s="17">
        <v>-0.1135507</v>
      </c>
      <c r="AQ524" s="17">
        <v>-0.19374849999999999</v>
      </c>
      <c r="AR524" s="17">
        <v>-0.15252260000000001</v>
      </c>
      <c r="AS524" s="17">
        <v>-0.23259920000000001</v>
      </c>
      <c r="AT524" s="17">
        <v>-0.46600619999999998</v>
      </c>
      <c r="AU524" s="17">
        <v>0.79677430000000005</v>
      </c>
      <c r="AV524" s="17">
        <v>0.83410419999999996</v>
      </c>
      <c r="AW524" s="17">
        <v>0.65994059999999999</v>
      </c>
      <c r="AX524" s="17">
        <v>0.35770659999999999</v>
      </c>
      <c r="AY524" s="17">
        <v>8.5918099999999997E-2</v>
      </c>
      <c r="AZ524" s="17">
        <v>-0.57080149999999996</v>
      </c>
      <c r="BA524" s="17">
        <v>-0.4236433</v>
      </c>
      <c r="BB524" s="17">
        <v>-0.36522769999999999</v>
      </c>
      <c r="BC524" s="17">
        <v>-0.1861661</v>
      </c>
      <c r="BD524" s="17">
        <v>-0.26786450000000001</v>
      </c>
      <c r="BE524" s="17">
        <v>-0.49971189999999999</v>
      </c>
      <c r="BF524" s="17">
        <v>-0.53273329999999997</v>
      </c>
      <c r="BG524" s="17">
        <v>-0.44444159999999999</v>
      </c>
      <c r="BH524" s="17">
        <v>-0.21947140000000001</v>
      </c>
      <c r="BI524" s="17">
        <v>-7.4050699999999997E-2</v>
      </c>
      <c r="BJ524" s="17">
        <v>-7.9631099999999996E-2</v>
      </c>
      <c r="BK524" s="17">
        <v>2.1901799999999999E-2</v>
      </c>
      <c r="BL524" s="17">
        <v>1.1288599999999999E-2</v>
      </c>
      <c r="BM524" s="17">
        <v>-8.7496099999999993E-2</v>
      </c>
      <c r="BN524" s="17">
        <v>5.36067E-2</v>
      </c>
      <c r="BO524" s="17">
        <v>-1.1290700000000001E-2</v>
      </c>
      <c r="BP524" s="17">
        <v>4.21343E-2</v>
      </c>
      <c r="BQ524" s="17">
        <v>-3.8025000000000003E-2</v>
      </c>
      <c r="BR524" s="17">
        <v>-0.25451020000000002</v>
      </c>
      <c r="BS524" s="17">
        <v>0.99665360000000003</v>
      </c>
      <c r="BT524" s="17">
        <v>1.0281720000000001</v>
      </c>
      <c r="BU524" s="17">
        <v>0.83172360000000001</v>
      </c>
      <c r="BV524" s="17">
        <v>0.52599039999999997</v>
      </c>
      <c r="BW524" s="17">
        <v>0.23214689999999999</v>
      </c>
      <c r="BX524" s="17">
        <v>-0.40536040000000001</v>
      </c>
      <c r="BY524" s="17">
        <v>-0.26607180000000002</v>
      </c>
      <c r="BZ524" s="17">
        <v>-0.2189459</v>
      </c>
      <c r="CA524" s="17">
        <v>-5.53803E-2</v>
      </c>
      <c r="CB524" s="17">
        <v>-0.1517</v>
      </c>
      <c r="CC524" s="17">
        <v>-0.36859700000000001</v>
      </c>
      <c r="CD524" s="17">
        <v>-0.38949990000000001</v>
      </c>
      <c r="CE524" s="17">
        <v>-0.30651659999999997</v>
      </c>
      <c r="CF524" s="17">
        <v>-0.1280279</v>
      </c>
      <c r="CG524" s="17">
        <v>-1.42539E-2</v>
      </c>
      <c r="CH524" s="17">
        <v>-1.09196E-2</v>
      </c>
      <c r="CI524" s="17">
        <v>0.1036763</v>
      </c>
      <c r="CJ524" s="17">
        <v>0.12030299999999999</v>
      </c>
      <c r="CK524" s="17">
        <v>2.15897E-2</v>
      </c>
      <c r="CL524" s="17">
        <v>0.16937940000000001</v>
      </c>
      <c r="CM524" s="17">
        <v>0.1150789</v>
      </c>
      <c r="CN524" s="17">
        <v>0.1769531</v>
      </c>
      <c r="CO524" s="17">
        <v>9.6736500000000003E-2</v>
      </c>
      <c r="CP524" s="17">
        <v>-0.10802879999999999</v>
      </c>
      <c r="CQ524" s="17">
        <v>1.135089</v>
      </c>
      <c r="CR524" s="17">
        <v>1.1625829999999999</v>
      </c>
      <c r="CS524" s="17">
        <v>0.95069990000000004</v>
      </c>
      <c r="CT524" s="17">
        <v>0.64254319999999998</v>
      </c>
      <c r="CU524" s="17">
        <v>0.33342440000000001</v>
      </c>
      <c r="CV524" s="17">
        <v>-0.29077649999999999</v>
      </c>
      <c r="CW524" s="17">
        <v>-0.1569383</v>
      </c>
      <c r="CX524" s="17">
        <v>-0.11763170000000001</v>
      </c>
      <c r="CY524" s="17">
        <v>7.5405600000000003E-2</v>
      </c>
      <c r="CZ524" s="17">
        <v>-3.5535499999999998E-2</v>
      </c>
      <c r="DA524" s="17">
        <v>-0.2374821</v>
      </c>
      <c r="DB524" s="17">
        <v>-0.2462665</v>
      </c>
      <c r="DC524" s="17">
        <v>-0.16859170000000001</v>
      </c>
      <c r="DD524" s="17">
        <v>-3.6584600000000002E-2</v>
      </c>
      <c r="DE524" s="17">
        <v>4.5542899999999997E-2</v>
      </c>
      <c r="DF524" s="17">
        <v>5.7791799999999997E-2</v>
      </c>
      <c r="DG524" s="17">
        <v>0.1854508</v>
      </c>
      <c r="DH524" s="17">
        <v>0.2293173</v>
      </c>
      <c r="DI524" s="17">
        <v>0.1306756</v>
      </c>
      <c r="DJ524" s="17">
        <v>0.28515210000000002</v>
      </c>
      <c r="DK524" s="17">
        <v>0.24144869999999999</v>
      </c>
      <c r="DL524" s="17">
        <v>0.31177179999999999</v>
      </c>
      <c r="DM524" s="17">
        <v>0.23149810000000001</v>
      </c>
      <c r="DN524" s="17">
        <v>3.8452600000000003E-2</v>
      </c>
      <c r="DO524" s="17">
        <v>1.273525</v>
      </c>
      <c r="DP524" s="17">
        <v>1.296994</v>
      </c>
      <c r="DQ524" s="17">
        <v>1.0696760000000001</v>
      </c>
      <c r="DR524" s="17">
        <v>0.75909610000000005</v>
      </c>
      <c r="DS524" s="17">
        <v>0.43470199999999998</v>
      </c>
      <c r="DT524" s="17">
        <v>-0.1761925</v>
      </c>
      <c r="DU524" s="17">
        <v>-4.7804899999999997E-2</v>
      </c>
      <c r="DV524" s="17">
        <v>-1.6317399999999999E-2</v>
      </c>
      <c r="DW524" s="17">
        <v>0.26423970000000002</v>
      </c>
      <c r="DX524" s="17">
        <v>0.13218759999999999</v>
      </c>
      <c r="DY524" s="17">
        <v>-4.8172899999999998E-2</v>
      </c>
      <c r="DZ524" s="17">
        <v>-3.9460299999999997E-2</v>
      </c>
      <c r="EA524" s="17">
        <v>3.05501E-2</v>
      </c>
      <c r="EB524" s="17">
        <v>9.5445199999999994E-2</v>
      </c>
      <c r="EC524" s="17">
        <v>0.1318801</v>
      </c>
      <c r="ED524" s="17">
        <v>0.15700020000000001</v>
      </c>
      <c r="EE524" s="17">
        <v>0.30352020000000002</v>
      </c>
      <c r="EF524" s="17">
        <v>0.38671660000000002</v>
      </c>
      <c r="EG524" s="17">
        <v>0.2881783</v>
      </c>
      <c r="EH524" s="17">
        <v>0.45230939999999997</v>
      </c>
      <c r="EI524" s="17">
        <v>0.42390640000000002</v>
      </c>
      <c r="EJ524" s="17">
        <v>0.50642869999999995</v>
      </c>
      <c r="EK524" s="17">
        <v>0.42607230000000001</v>
      </c>
      <c r="EL524" s="17">
        <v>0.24994859999999999</v>
      </c>
      <c r="EM524" s="17">
        <v>1.4734050000000001</v>
      </c>
      <c r="EN524" s="17">
        <v>1.4910620000000001</v>
      </c>
      <c r="EO524" s="17">
        <v>1.2414590000000001</v>
      </c>
      <c r="EP524" s="17">
        <v>0.92737979999999998</v>
      </c>
      <c r="EQ524" s="17">
        <v>0.58093079999999997</v>
      </c>
      <c r="ER524" s="17">
        <v>-1.0751399999999999E-2</v>
      </c>
      <c r="ES524" s="17">
        <v>0.10976660000000001</v>
      </c>
      <c r="ET524" s="17">
        <v>0.12996440000000001</v>
      </c>
      <c r="EU524" s="17">
        <v>80.09975</v>
      </c>
      <c r="EV524" s="17">
        <v>79.179289999999995</v>
      </c>
      <c r="EW524" s="17">
        <v>77.743690000000001</v>
      </c>
      <c r="EX524" s="17">
        <v>77.436869999999999</v>
      </c>
      <c r="EY524" s="17">
        <v>77.487369999999999</v>
      </c>
      <c r="EZ524" s="17">
        <v>76.852270000000004</v>
      </c>
      <c r="FA524" s="17">
        <v>76.691919999999996</v>
      </c>
      <c r="FB524" s="17">
        <v>77.189390000000003</v>
      </c>
      <c r="FC524" s="17">
        <v>81.536609999999996</v>
      </c>
      <c r="FD524" s="17">
        <v>86.627529999999993</v>
      </c>
      <c r="FE524" s="17">
        <v>89.138890000000004</v>
      </c>
      <c r="FF524" s="17">
        <v>90.765150000000006</v>
      </c>
      <c r="FG524" s="17">
        <v>92.262630000000001</v>
      </c>
      <c r="FH524" s="17">
        <v>92.031559999999999</v>
      </c>
      <c r="FI524" s="17">
        <v>92.078289999999996</v>
      </c>
      <c r="FJ524" s="17">
        <v>92.732320000000001</v>
      </c>
      <c r="FK524" s="17">
        <v>91.744950000000003</v>
      </c>
      <c r="FL524" s="17">
        <v>90.540409999999994</v>
      </c>
      <c r="FM524" s="17">
        <v>88.678030000000007</v>
      </c>
      <c r="FN524" s="17">
        <v>84.678030000000007</v>
      </c>
      <c r="FO524" s="17">
        <v>81.815659999999994</v>
      </c>
      <c r="FP524" s="17">
        <v>80.59975</v>
      </c>
      <c r="FQ524" s="17">
        <v>80.165409999999994</v>
      </c>
      <c r="FR524" s="17">
        <v>79.171710000000004</v>
      </c>
      <c r="FS524" s="17">
        <v>3.2309610000000002</v>
      </c>
      <c r="FT524" s="17"/>
      <c r="FU524" s="17">
        <v>0.19694929999999999</v>
      </c>
      <c r="FW524" s="17"/>
    </row>
    <row r="525" spans="1:235" x14ac:dyDescent="0.25">
      <c r="A525" t="s">
        <v>266</v>
      </c>
      <c r="B525" t="s">
        <v>199</v>
      </c>
      <c r="C525" t="s">
        <v>315</v>
      </c>
      <c r="D525" s="63" t="s">
        <v>263</v>
      </c>
      <c r="E525" t="s">
        <v>220</v>
      </c>
      <c r="F525" s="17">
        <v>154</v>
      </c>
      <c r="G525" s="17">
        <v>2.4483489999999999</v>
      </c>
      <c r="H525" s="17">
        <v>2.3089249999999999</v>
      </c>
      <c r="I525" s="17">
        <v>1.7927010000000001</v>
      </c>
      <c r="J525" s="17">
        <v>1.68638</v>
      </c>
      <c r="K525" s="17">
        <v>1.659535</v>
      </c>
      <c r="L525" s="17">
        <v>1.468397</v>
      </c>
      <c r="M525" s="17">
        <v>1.4167970000000001</v>
      </c>
      <c r="N525" s="17">
        <v>1.1358649999999999</v>
      </c>
      <c r="O525" s="17">
        <v>0.81353059999999999</v>
      </c>
      <c r="P525" s="17">
        <v>0.40896399999999999</v>
      </c>
      <c r="Q525" s="17">
        <v>-7.8940099999999999E-2</v>
      </c>
      <c r="R525" s="17">
        <v>-0.2338972</v>
      </c>
      <c r="S525" s="17">
        <v>-0.37816300000000003</v>
      </c>
      <c r="T525" s="17">
        <v>-9.9472699999999997E-2</v>
      </c>
      <c r="U525" s="17">
        <v>0.46150989999999997</v>
      </c>
      <c r="V525" s="17">
        <v>1.2609859999999999</v>
      </c>
      <c r="W525" s="17">
        <v>1.374762</v>
      </c>
      <c r="X525" s="17">
        <v>2.605613</v>
      </c>
      <c r="Y525" s="17">
        <v>3.2408079999999999</v>
      </c>
      <c r="Z525" s="17">
        <v>2.9101870000000001</v>
      </c>
      <c r="AA525" s="17">
        <v>2.9404439999999998</v>
      </c>
      <c r="AB525" s="17">
        <v>2.9369100000000001</v>
      </c>
      <c r="AC525" s="17">
        <v>2.7041840000000001</v>
      </c>
      <c r="AD525" s="17">
        <v>2.2899259999999999</v>
      </c>
      <c r="AE525" s="17">
        <v>-0.16323460000000001</v>
      </c>
      <c r="AF525" s="17">
        <v>-8.6002999999999996E-2</v>
      </c>
      <c r="AG525" s="17">
        <v>-0.34762549999999998</v>
      </c>
      <c r="AH525" s="17">
        <v>-0.28098709999999999</v>
      </c>
      <c r="AI525" s="17">
        <v>-0.13711029999999999</v>
      </c>
      <c r="AJ525" s="17">
        <v>-0.3070175</v>
      </c>
      <c r="AK525" s="17">
        <v>-0.13375880000000001</v>
      </c>
      <c r="AL525" s="17">
        <v>-0.1960327</v>
      </c>
      <c r="AM525" s="17">
        <v>-6.3372800000000007E-2</v>
      </c>
      <c r="AN525" s="17">
        <v>-0.2398265</v>
      </c>
      <c r="AO525" s="17">
        <v>-0.39615309999999998</v>
      </c>
      <c r="AP525" s="17">
        <v>-0.1831518</v>
      </c>
      <c r="AQ525" s="17">
        <v>-0.27255960000000001</v>
      </c>
      <c r="AR525" s="17">
        <v>-0.1632757</v>
      </c>
      <c r="AS525" s="17">
        <v>-0.25208019999999998</v>
      </c>
      <c r="AT525" s="17">
        <v>-0.78170479999999998</v>
      </c>
      <c r="AU525" s="17">
        <v>0.61122189999999998</v>
      </c>
      <c r="AV525" s="17">
        <v>0.70686669999999996</v>
      </c>
      <c r="AW525" s="17">
        <v>0.55385549999999995</v>
      </c>
      <c r="AX525" s="17">
        <v>0.16553809999999999</v>
      </c>
      <c r="AY525" s="17">
        <v>-7.8293199999999993E-2</v>
      </c>
      <c r="AZ525" s="17">
        <v>-0.80477010000000004</v>
      </c>
      <c r="BA525" s="17">
        <v>-0.59024469999999996</v>
      </c>
      <c r="BB525" s="17">
        <v>-0.56322939999999999</v>
      </c>
      <c r="BC525" s="17">
        <v>8.5520299999999994E-2</v>
      </c>
      <c r="BD525" s="17">
        <v>0.1065897</v>
      </c>
      <c r="BE525" s="17">
        <v>-0.1612693</v>
      </c>
      <c r="BF525" s="17">
        <v>-0.1220653</v>
      </c>
      <c r="BG525" s="17">
        <v>7.1877E-3</v>
      </c>
      <c r="BH525" s="17">
        <v>-0.1407658</v>
      </c>
      <c r="BI525" s="17">
        <v>5.5190999999999999E-3</v>
      </c>
      <c r="BJ525" s="17">
        <v>-4.3186700000000001E-2</v>
      </c>
      <c r="BK525" s="17">
        <v>9.4602000000000006E-2</v>
      </c>
      <c r="BL525" s="17">
        <v>-3.2857699999999997E-2</v>
      </c>
      <c r="BM525" s="17">
        <v>-0.183838</v>
      </c>
      <c r="BN525" s="17">
        <v>3.0344300000000001E-2</v>
      </c>
      <c r="BO525" s="17">
        <v>-3.9159699999999999E-2</v>
      </c>
      <c r="BP525" s="17">
        <v>0.1086136</v>
      </c>
      <c r="BQ525" s="17">
        <v>2.5069600000000001E-2</v>
      </c>
      <c r="BR525" s="17">
        <v>-0.44655280000000003</v>
      </c>
      <c r="BS525" s="17">
        <v>0.91071210000000002</v>
      </c>
      <c r="BT525" s="17">
        <v>1.0135559999999999</v>
      </c>
      <c r="BU525" s="17">
        <v>0.83176289999999997</v>
      </c>
      <c r="BV525" s="17">
        <v>0.43772549999999999</v>
      </c>
      <c r="BW525" s="17">
        <v>0.15244440000000001</v>
      </c>
      <c r="BX525" s="17">
        <v>-0.55849099999999996</v>
      </c>
      <c r="BY525" s="17">
        <v>-0.3547805</v>
      </c>
      <c r="BZ525" s="17">
        <v>-0.33503159999999998</v>
      </c>
      <c r="CA525" s="17">
        <v>0.25780710000000001</v>
      </c>
      <c r="CB525" s="17">
        <v>0.23997869999999999</v>
      </c>
      <c r="CC525" s="17">
        <v>-3.2199499999999999E-2</v>
      </c>
      <c r="CD525" s="17">
        <v>-1.19966E-2</v>
      </c>
      <c r="CE525" s="17">
        <v>0.107128</v>
      </c>
      <c r="CF525" s="17">
        <v>-2.5620299999999999E-2</v>
      </c>
      <c r="CG525" s="17">
        <v>0.1019825</v>
      </c>
      <c r="CH525" s="17">
        <v>6.2673999999999994E-2</v>
      </c>
      <c r="CI525" s="17">
        <v>0.2040149</v>
      </c>
      <c r="CJ525" s="17">
        <v>0.1104883</v>
      </c>
      <c r="CK525" s="17">
        <v>-3.6789099999999998E-2</v>
      </c>
      <c r="CL525" s="17">
        <v>0.17821110000000001</v>
      </c>
      <c r="CM525" s="17">
        <v>0.1224923</v>
      </c>
      <c r="CN525" s="17">
        <v>0.2969233</v>
      </c>
      <c r="CO525" s="17">
        <v>0.21702270000000001</v>
      </c>
      <c r="CP525" s="17">
        <v>-0.21442749999999999</v>
      </c>
      <c r="CQ525" s="17">
        <v>1.1181380000000001</v>
      </c>
      <c r="CR525" s="17">
        <v>1.2259690000000001</v>
      </c>
      <c r="CS525" s="17">
        <v>1.024241</v>
      </c>
      <c r="CT525" s="17">
        <v>0.62624159999999995</v>
      </c>
      <c r="CU525" s="17">
        <v>0.31225249999999999</v>
      </c>
      <c r="CV525" s="17">
        <v>-0.38791880000000001</v>
      </c>
      <c r="CW525" s="17">
        <v>-0.1916988</v>
      </c>
      <c r="CX525" s="17">
        <v>-0.17698240000000001</v>
      </c>
      <c r="CY525" s="17">
        <v>0.43009389999999997</v>
      </c>
      <c r="CZ525" s="17">
        <v>0.37336780000000003</v>
      </c>
      <c r="DA525" s="17">
        <v>9.6870300000000006E-2</v>
      </c>
      <c r="DB525" s="17">
        <v>9.8072099999999995E-2</v>
      </c>
      <c r="DC525" s="17">
        <v>0.20706840000000001</v>
      </c>
      <c r="DD525" s="17">
        <v>8.9525099999999996E-2</v>
      </c>
      <c r="DE525" s="17">
        <v>0.19844590000000001</v>
      </c>
      <c r="DF525" s="17">
        <v>0.16853470000000001</v>
      </c>
      <c r="DG525" s="17">
        <v>0.31342779999999998</v>
      </c>
      <c r="DH525" s="17">
        <v>0.25383420000000001</v>
      </c>
      <c r="DI525" s="17">
        <v>0.1102597</v>
      </c>
      <c r="DJ525" s="17">
        <v>0.32607779999999997</v>
      </c>
      <c r="DK525" s="17">
        <v>0.28414440000000002</v>
      </c>
      <c r="DL525" s="17">
        <v>0.48523300000000003</v>
      </c>
      <c r="DM525" s="17">
        <v>0.4089758</v>
      </c>
      <c r="DN525" s="17">
        <v>1.76977E-2</v>
      </c>
      <c r="DO525" s="17">
        <v>1.325564</v>
      </c>
      <c r="DP525" s="17">
        <v>1.4383809999999999</v>
      </c>
      <c r="DQ525" s="17">
        <v>1.216718</v>
      </c>
      <c r="DR525" s="17">
        <v>0.81475779999999998</v>
      </c>
      <c r="DS525" s="17">
        <v>0.4720606</v>
      </c>
      <c r="DT525" s="17">
        <v>-0.2173467</v>
      </c>
      <c r="DU525" s="17">
        <v>-2.8617099999999999E-2</v>
      </c>
      <c r="DV525" s="17">
        <v>-1.89333E-2</v>
      </c>
      <c r="DW525" s="17">
        <v>0.67884880000000003</v>
      </c>
      <c r="DX525" s="17">
        <v>0.56596049999999998</v>
      </c>
      <c r="DY525" s="17">
        <v>0.2832266</v>
      </c>
      <c r="DZ525" s="17">
        <v>0.2569939</v>
      </c>
      <c r="EA525" s="17">
        <v>0.35136630000000002</v>
      </c>
      <c r="EB525" s="17">
        <v>0.25577680000000003</v>
      </c>
      <c r="EC525" s="17">
        <v>0.33772370000000002</v>
      </c>
      <c r="ED525" s="17">
        <v>0.32138060000000002</v>
      </c>
      <c r="EE525" s="17">
        <v>0.4714026</v>
      </c>
      <c r="EF525" s="17">
        <v>0.46080310000000002</v>
      </c>
      <c r="EG525" s="17">
        <v>0.3225749</v>
      </c>
      <c r="EH525" s="17">
        <v>0.539574</v>
      </c>
      <c r="EI525" s="17">
        <v>0.51754420000000001</v>
      </c>
      <c r="EJ525" s="17">
        <v>0.75712230000000003</v>
      </c>
      <c r="EK525" s="17">
        <v>0.6861256</v>
      </c>
      <c r="EL525" s="17">
        <v>0.35284979999999999</v>
      </c>
      <c r="EM525" s="17">
        <v>1.625054</v>
      </c>
      <c r="EN525" s="17">
        <v>1.745071</v>
      </c>
      <c r="EO525" s="17">
        <v>1.494626</v>
      </c>
      <c r="EP525" s="17">
        <v>1.0869450000000001</v>
      </c>
      <c r="EQ525" s="17">
        <v>0.70279809999999998</v>
      </c>
      <c r="ER525" s="17">
        <v>2.89324E-2</v>
      </c>
      <c r="ES525" s="17">
        <v>0.20684710000000001</v>
      </c>
      <c r="ET525" s="17">
        <v>0.20926449999999999</v>
      </c>
      <c r="EU525" s="17">
        <v>79.236469999999997</v>
      </c>
      <c r="EV525" s="17">
        <v>78.655270000000002</v>
      </c>
      <c r="EW525" s="17">
        <v>77.378910000000005</v>
      </c>
      <c r="EX525" s="17">
        <v>76.948719999999994</v>
      </c>
      <c r="EY525" s="17">
        <v>76.96866</v>
      </c>
      <c r="EZ525" s="17">
        <v>76.541309999999996</v>
      </c>
      <c r="FA525" s="17">
        <v>76.225070000000002</v>
      </c>
      <c r="FB525" s="17">
        <v>76.951570000000004</v>
      </c>
      <c r="FC525" s="17">
        <v>81.153850000000006</v>
      </c>
      <c r="FD525" s="17">
        <v>86.396010000000004</v>
      </c>
      <c r="FE525" s="17">
        <v>87.715100000000007</v>
      </c>
      <c r="FF525" s="17">
        <v>88.83475</v>
      </c>
      <c r="FG525" s="17">
        <v>90.319090000000003</v>
      </c>
      <c r="FH525" s="17">
        <v>90.085470000000001</v>
      </c>
      <c r="FI525" s="17">
        <v>90.464389999999995</v>
      </c>
      <c r="FJ525" s="17">
        <v>91.313389999999998</v>
      </c>
      <c r="FK525" s="17">
        <v>90.319090000000003</v>
      </c>
      <c r="FL525" s="17">
        <v>89.188029999999998</v>
      </c>
      <c r="FM525" s="17">
        <v>87.162390000000002</v>
      </c>
      <c r="FN525" s="17">
        <v>83.44444</v>
      </c>
      <c r="FO525" s="17">
        <v>81.014240000000001</v>
      </c>
      <c r="FP525" s="17">
        <v>79.980059999999995</v>
      </c>
      <c r="FQ525" s="17">
        <v>79.57835</v>
      </c>
      <c r="FR525" s="17">
        <v>78.481480000000005</v>
      </c>
      <c r="FS525" s="17">
        <v>4.2547050000000004</v>
      </c>
      <c r="FT525" s="17"/>
      <c r="FU525" s="17">
        <v>0.26206449999999998</v>
      </c>
      <c r="FW525" s="17"/>
      <c r="IA525" s="62"/>
    </row>
    <row r="526" spans="1:235" x14ac:dyDescent="0.25">
      <c r="A526" t="s">
        <v>266</v>
      </c>
      <c r="B526" t="s">
        <v>199</v>
      </c>
      <c r="C526" t="s">
        <v>315</v>
      </c>
      <c r="D526" s="63" t="s">
        <v>263</v>
      </c>
      <c r="E526" t="s">
        <v>221</v>
      </c>
      <c r="F526" s="17">
        <v>194</v>
      </c>
      <c r="G526" s="17">
        <v>1.817482</v>
      </c>
      <c r="H526" s="17">
        <v>1.4226700000000001</v>
      </c>
      <c r="I526" s="17">
        <v>1.107891</v>
      </c>
      <c r="J526" s="17">
        <v>0.88431389999999999</v>
      </c>
      <c r="K526" s="17">
        <v>0.87434420000000002</v>
      </c>
      <c r="L526" s="17">
        <v>1.346357</v>
      </c>
      <c r="M526" s="17">
        <v>1.3118129999999999</v>
      </c>
      <c r="N526" s="17">
        <v>1.078468</v>
      </c>
      <c r="O526" s="17">
        <v>0.73001090000000002</v>
      </c>
      <c r="P526" s="17">
        <v>0.41405429999999999</v>
      </c>
      <c r="Q526" s="17">
        <v>6.9806199999999999E-2</v>
      </c>
      <c r="R526" s="17">
        <v>-7.2014300000000003E-2</v>
      </c>
      <c r="S526" s="17">
        <v>0.1576891</v>
      </c>
      <c r="T526" s="17">
        <v>0.392843</v>
      </c>
      <c r="U526" s="17">
        <v>0.68701060000000003</v>
      </c>
      <c r="V526" s="17">
        <v>1.1201479999999999</v>
      </c>
      <c r="W526" s="17">
        <v>1.550225</v>
      </c>
      <c r="X526" s="17">
        <v>2.5870519999999999</v>
      </c>
      <c r="Y526" s="17">
        <v>3.1014179999999998</v>
      </c>
      <c r="Z526" s="17">
        <v>2.993312</v>
      </c>
      <c r="AA526" s="17">
        <v>2.9771079999999999</v>
      </c>
      <c r="AB526" s="17">
        <v>3.0728599999999999</v>
      </c>
      <c r="AC526" s="17">
        <v>2.6940569999999999</v>
      </c>
      <c r="AD526" s="17">
        <v>2.3670949999999999</v>
      </c>
      <c r="AE526" s="17">
        <v>-0.85454090000000005</v>
      </c>
      <c r="AF526" s="17">
        <v>-0.97796879999999997</v>
      </c>
      <c r="AG526" s="17">
        <v>-1.2484059999999999</v>
      </c>
      <c r="AH526" s="17">
        <v>-1.406595</v>
      </c>
      <c r="AI526" s="17">
        <v>-1.328398</v>
      </c>
      <c r="AJ526" s="17">
        <v>-0.55881060000000005</v>
      </c>
      <c r="AK526" s="17">
        <v>-0.27655089999999999</v>
      </c>
      <c r="AL526" s="17">
        <v>-0.28829840000000001</v>
      </c>
      <c r="AM526" s="17">
        <v>-0.27818860000000001</v>
      </c>
      <c r="AN526" s="17">
        <v>-0.2551735</v>
      </c>
      <c r="AO526" s="17">
        <v>-0.29624349999999999</v>
      </c>
      <c r="AP526" s="17">
        <v>-0.22080839999999999</v>
      </c>
      <c r="AQ526" s="17">
        <v>-0.29671429999999999</v>
      </c>
      <c r="AR526" s="17">
        <v>-0.31778000000000001</v>
      </c>
      <c r="AS526" s="17">
        <v>-0.43008069999999998</v>
      </c>
      <c r="AT526" s="17">
        <v>-0.48601699999999998</v>
      </c>
      <c r="AU526" s="17">
        <v>0.79349289999999995</v>
      </c>
      <c r="AV526" s="17">
        <v>0.79206849999999995</v>
      </c>
      <c r="AW526" s="17">
        <v>0.60540099999999997</v>
      </c>
      <c r="AX526" s="17">
        <v>0.34935579999999999</v>
      </c>
      <c r="AY526" s="17">
        <v>6.3431600000000005E-2</v>
      </c>
      <c r="AZ526" s="17">
        <v>-0.53776089999999999</v>
      </c>
      <c r="BA526" s="17">
        <v>-0.44820070000000001</v>
      </c>
      <c r="BB526" s="17">
        <v>-0.37542599999999998</v>
      </c>
      <c r="BC526" s="17">
        <v>-0.57050149999999999</v>
      </c>
      <c r="BD526" s="17">
        <v>-0.71035470000000001</v>
      </c>
      <c r="BE526" s="17">
        <v>-0.92497260000000003</v>
      </c>
      <c r="BF526" s="17">
        <v>-1.037741</v>
      </c>
      <c r="BG526" s="17">
        <v>-0.96686070000000002</v>
      </c>
      <c r="BH526" s="17">
        <v>-0.34780899999999998</v>
      </c>
      <c r="BI526" s="17">
        <v>-0.1677891</v>
      </c>
      <c r="BJ526" s="17">
        <v>-0.1567075</v>
      </c>
      <c r="BK526" s="17">
        <v>-9.8841499999999999E-2</v>
      </c>
      <c r="BL526" s="17">
        <v>-1.9400299999999999E-2</v>
      </c>
      <c r="BM526" s="17">
        <v>-6.9796700000000003E-2</v>
      </c>
      <c r="BN526" s="17">
        <v>3.3142900000000003E-2</v>
      </c>
      <c r="BO526" s="17">
        <v>-2.08138E-2</v>
      </c>
      <c r="BP526" s="17">
        <v>-4.2786600000000001E-2</v>
      </c>
      <c r="BQ526" s="17">
        <v>-0.15459500000000001</v>
      </c>
      <c r="BR526" s="17">
        <v>-0.22114619999999999</v>
      </c>
      <c r="BS526" s="17">
        <v>1.054519</v>
      </c>
      <c r="BT526" s="17">
        <v>1.02867</v>
      </c>
      <c r="BU526" s="17">
        <v>0.81498179999999998</v>
      </c>
      <c r="BV526" s="17">
        <v>0.54914499999999999</v>
      </c>
      <c r="BW526" s="17">
        <v>0.24992629999999999</v>
      </c>
      <c r="BX526" s="17">
        <v>-0.31231750000000003</v>
      </c>
      <c r="BY526" s="17">
        <v>-0.2338278</v>
      </c>
      <c r="BZ526" s="17">
        <v>-0.1895338</v>
      </c>
      <c r="CA526" s="17">
        <v>-0.37377660000000001</v>
      </c>
      <c r="CB526" s="17">
        <v>-0.52500599999999997</v>
      </c>
      <c r="CC526" s="17">
        <v>-0.70096389999999997</v>
      </c>
      <c r="CD526" s="17">
        <v>-0.7822732</v>
      </c>
      <c r="CE526" s="17">
        <v>-0.71646069999999995</v>
      </c>
      <c r="CF526" s="17">
        <v>-0.20166999999999999</v>
      </c>
      <c r="CG526" s="17">
        <v>-9.2460899999999999E-2</v>
      </c>
      <c r="CH526" s="17">
        <v>-6.5568000000000001E-2</v>
      </c>
      <c r="CI526" s="17">
        <v>2.5373799999999998E-2</v>
      </c>
      <c r="CJ526" s="17">
        <v>0.14389550000000001</v>
      </c>
      <c r="CK526" s="17">
        <v>8.7039699999999998E-2</v>
      </c>
      <c r="CL526" s="17">
        <v>0.20902879999999999</v>
      </c>
      <c r="CM526" s="17">
        <v>0.17027410000000001</v>
      </c>
      <c r="CN526" s="17">
        <v>0.1476729</v>
      </c>
      <c r="CO526" s="17">
        <v>3.6205599999999998E-2</v>
      </c>
      <c r="CP526" s="17">
        <v>-3.7697599999999998E-2</v>
      </c>
      <c r="CQ526" s="17">
        <v>1.235304</v>
      </c>
      <c r="CR526" s="17">
        <v>1.192539</v>
      </c>
      <c r="CS526" s="17">
        <v>0.96013680000000001</v>
      </c>
      <c r="CT526" s="17">
        <v>0.68751839999999997</v>
      </c>
      <c r="CU526" s="17">
        <v>0.37909199999999998</v>
      </c>
      <c r="CV526" s="17">
        <v>-0.15617610000000001</v>
      </c>
      <c r="CW526" s="17">
        <v>-8.5353899999999996E-2</v>
      </c>
      <c r="CX526" s="17">
        <v>-6.0785400000000003E-2</v>
      </c>
      <c r="CY526" s="17">
        <v>-0.17705170000000001</v>
      </c>
      <c r="CZ526" s="17">
        <v>-0.3396573</v>
      </c>
      <c r="DA526" s="17">
        <v>-0.47695520000000002</v>
      </c>
      <c r="DB526" s="17">
        <v>-0.52680590000000005</v>
      </c>
      <c r="DC526" s="17">
        <v>-0.4660608</v>
      </c>
      <c r="DD526" s="17">
        <v>-5.5530999999999997E-2</v>
      </c>
      <c r="DE526" s="17">
        <v>-1.71328E-2</v>
      </c>
      <c r="DF526" s="17">
        <v>2.5571400000000001E-2</v>
      </c>
      <c r="DG526" s="17">
        <v>0.149589</v>
      </c>
      <c r="DH526" s="17">
        <v>0.3071913</v>
      </c>
      <c r="DI526" s="17">
        <v>0.24387610000000001</v>
      </c>
      <c r="DJ526" s="17">
        <v>0.3849147</v>
      </c>
      <c r="DK526" s="17">
        <v>0.36136200000000002</v>
      </c>
      <c r="DL526" s="17">
        <v>0.3381325</v>
      </c>
      <c r="DM526" s="17">
        <v>0.22700619999999999</v>
      </c>
      <c r="DN526" s="17">
        <v>0.14575109999999999</v>
      </c>
      <c r="DO526" s="17">
        <v>1.4160900000000001</v>
      </c>
      <c r="DP526" s="17">
        <v>1.356409</v>
      </c>
      <c r="DQ526" s="17">
        <v>1.1052919999999999</v>
      </c>
      <c r="DR526" s="17">
        <v>0.82589179999999995</v>
      </c>
      <c r="DS526" s="17">
        <v>0.50825770000000003</v>
      </c>
      <c r="DT526" s="17">
        <v>-3.4799999999999999E-5</v>
      </c>
      <c r="DU526" s="17">
        <v>6.3120099999999998E-2</v>
      </c>
      <c r="DV526" s="17">
        <v>6.7962999999999996E-2</v>
      </c>
      <c r="DW526" s="17">
        <v>0.10698779999999999</v>
      </c>
      <c r="DX526" s="17">
        <v>-7.2043200000000002E-2</v>
      </c>
      <c r="DY526" s="17">
        <v>-0.1535222</v>
      </c>
      <c r="DZ526" s="17">
        <v>-0.1579516</v>
      </c>
      <c r="EA526" s="17">
        <v>-0.10452309999999999</v>
      </c>
      <c r="EB526" s="17">
        <v>0.15547059999999999</v>
      </c>
      <c r="EC526" s="17">
        <v>9.1629000000000002E-2</v>
      </c>
      <c r="ED526" s="17">
        <v>0.1571623</v>
      </c>
      <c r="EE526" s="17">
        <v>0.32893620000000001</v>
      </c>
      <c r="EF526" s="17">
        <v>0.54296460000000002</v>
      </c>
      <c r="EG526" s="17">
        <v>0.47032299999999999</v>
      </c>
      <c r="EH526" s="17">
        <v>0.63886589999999999</v>
      </c>
      <c r="EI526" s="17">
        <v>0.63726249999999995</v>
      </c>
      <c r="EJ526" s="17">
        <v>0.61312580000000005</v>
      </c>
      <c r="EK526" s="17">
        <v>0.50249200000000005</v>
      </c>
      <c r="EL526" s="17">
        <v>0.41062189999999998</v>
      </c>
      <c r="EM526" s="17">
        <v>1.6771160000000001</v>
      </c>
      <c r="EN526" s="17">
        <v>1.59301</v>
      </c>
      <c r="EO526" s="17">
        <v>1.314873</v>
      </c>
      <c r="EP526" s="17">
        <v>1.0256810000000001</v>
      </c>
      <c r="EQ526" s="17">
        <v>0.6947525</v>
      </c>
      <c r="ER526" s="17">
        <v>0.22540850000000001</v>
      </c>
      <c r="ES526" s="17">
        <v>0.27749299999999999</v>
      </c>
      <c r="ET526" s="17">
        <v>0.25385530000000001</v>
      </c>
      <c r="EU526" s="17">
        <v>80.786850000000001</v>
      </c>
      <c r="EV526" s="17">
        <v>79.596369999999993</v>
      </c>
      <c r="EW526" s="17">
        <v>78.034009999999995</v>
      </c>
      <c r="EX526" s="17">
        <v>77.825389999999999</v>
      </c>
      <c r="EY526" s="17">
        <v>77.900229999999993</v>
      </c>
      <c r="EZ526" s="17">
        <v>77.099770000000007</v>
      </c>
      <c r="FA526" s="17">
        <v>77.063490000000002</v>
      </c>
      <c r="FB526" s="17">
        <v>77.378680000000003</v>
      </c>
      <c r="FC526" s="17">
        <v>81.841269999999994</v>
      </c>
      <c r="FD526" s="17">
        <v>86.811790000000002</v>
      </c>
      <c r="FE526" s="17">
        <v>90.272109999999998</v>
      </c>
      <c r="FF526" s="17">
        <v>92.301590000000004</v>
      </c>
      <c r="FG526" s="17">
        <v>93.809520000000006</v>
      </c>
      <c r="FH526" s="17">
        <v>93.580500000000001</v>
      </c>
      <c r="FI526" s="17">
        <v>93.362809999999996</v>
      </c>
      <c r="FJ526" s="17">
        <v>93.861680000000007</v>
      </c>
      <c r="FK526" s="17">
        <v>92.879819999999995</v>
      </c>
      <c r="FL526" s="17">
        <v>91.616780000000006</v>
      </c>
      <c r="FM526" s="17">
        <v>89.884349999999998</v>
      </c>
      <c r="FN526" s="17">
        <v>85.659869999999998</v>
      </c>
      <c r="FO526" s="17">
        <v>82.453509999999994</v>
      </c>
      <c r="FP526" s="17">
        <v>81.092969999999994</v>
      </c>
      <c r="FQ526" s="17">
        <v>80.632649999999998</v>
      </c>
      <c r="FR526" s="17">
        <v>79.721090000000004</v>
      </c>
      <c r="FS526" s="17">
        <v>3.9026390000000002</v>
      </c>
      <c r="FT526" s="17"/>
      <c r="FU526" s="17">
        <v>0.19256280000000001</v>
      </c>
      <c r="FW526" s="17"/>
      <c r="HY526" s="62"/>
    </row>
    <row r="527" spans="1:235" x14ac:dyDescent="0.25">
      <c r="A527" t="s">
        <v>266</v>
      </c>
      <c r="B527" t="s">
        <v>199</v>
      </c>
      <c r="C527" t="s">
        <v>316</v>
      </c>
      <c r="D527" s="63">
        <v>44807</v>
      </c>
      <c r="E527" t="s">
        <v>219</v>
      </c>
      <c r="F527" s="17">
        <v>322</v>
      </c>
      <c r="G527" s="17">
        <v>1.248432</v>
      </c>
      <c r="H527" s="17">
        <v>1.082365</v>
      </c>
      <c r="I527" s="17">
        <v>0.9873961</v>
      </c>
      <c r="J527" s="17">
        <v>0.91441229999999996</v>
      </c>
      <c r="K527" s="17">
        <v>0.81791000000000003</v>
      </c>
      <c r="L527" s="17">
        <v>0.8209881</v>
      </c>
      <c r="M527" s="17">
        <v>0.80096420000000002</v>
      </c>
      <c r="N527" s="17">
        <v>0.95870520000000004</v>
      </c>
      <c r="O527" s="17">
        <v>1.2256590000000001</v>
      </c>
      <c r="P527" s="17">
        <v>1.487725</v>
      </c>
      <c r="Q527" s="17">
        <v>1.683713</v>
      </c>
      <c r="R527" s="17">
        <v>1.9759260000000001</v>
      </c>
      <c r="S527" s="17">
        <v>2.2403300000000002</v>
      </c>
      <c r="T527" s="17">
        <v>2.4574769999999999</v>
      </c>
      <c r="U527" s="17">
        <v>2.539336</v>
      </c>
      <c r="V527" s="17">
        <v>2.5509110000000002</v>
      </c>
      <c r="W527" s="17">
        <v>2.2827600000000001</v>
      </c>
      <c r="X527" s="17">
        <v>2.3317619999999999</v>
      </c>
      <c r="Y527" s="17">
        <v>2.052546</v>
      </c>
      <c r="Z527" s="17">
        <v>2.0012780000000001</v>
      </c>
      <c r="AA527" s="17">
        <v>2.160987</v>
      </c>
      <c r="AB527" s="17">
        <v>2.157718</v>
      </c>
      <c r="AC527" s="17">
        <v>1.9238280000000001</v>
      </c>
      <c r="AD527" s="17">
        <v>1.7313940000000001</v>
      </c>
      <c r="AE527" s="17">
        <v>-0.29142109999999999</v>
      </c>
      <c r="AF527" s="17">
        <v>-0.232487</v>
      </c>
      <c r="AG527" s="17">
        <v>-0.14723939999999999</v>
      </c>
      <c r="AH527" s="17">
        <v>-0.1838294</v>
      </c>
      <c r="AI527" s="17">
        <v>-0.1720711</v>
      </c>
      <c r="AJ527" s="17">
        <v>-9.8581799999999997E-2</v>
      </c>
      <c r="AK527" s="17">
        <v>-7.5223100000000001E-2</v>
      </c>
      <c r="AL527" s="17">
        <v>-7.0891700000000002E-2</v>
      </c>
      <c r="AM527" s="17">
        <v>-5.9794899999999998E-2</v>
      </c>
      <c r="AN527" s="17">
        <v>-0.1419984</v>
      </c>
      <c r="AO527" s="17">
        <v>-0.16091079999999999</v>
      </c>
      <c r="AP527" s="17">
        <v>-0.1405148</v>
      </c>
      <c r="AQ527" s="17">
        <v>-0.22850970000000001</v>
      </c>
      <c r="AR527" s="17">
        <v>-0.21059890000000001</v>
      </c>
      <c r="AS527" s="17">
        <v>-0.2574207</v>
      </c>
      <c r="AT527" s="17">
        <v>-0.45592460000000001</v>
      </c>
      <c r="AU527" s="17">
        <v>0.65364040000000001</v>
      </c>
      <c r="AV527" s="17">
        <v>0.46538970000000002</v>
      </c>
      <c r="AW527" s="17">
        <v>0.42445110000000003</v>
      </c>
      <c r="AX527" s="17">
        <v>0.37874390000000002</v>
      </c>
      <c r="AY527" s="17">
        <v>0.23796500000000001</v>
      </c>
      <c r="AZ527" s="17">
        <v>-0.59392769999999995</v>
      </c>
      <c r="BA527" s="17">
        <v>-0.56263059999999998</v>
      </c>
      <c r="BB527" s="17">
        <v>-0.46398929999999999</v>
      </c>
      <c r="BC527" s="17">
        <v>-0.20597389999999999</v>
      </c>
      <c r="BD527" s="17">
        <v>-0.15811800000000001</v>
      </c>
      <c r="BE527" s="17">
        <v>-7.1448800000000007E-2</v>
      </c>
      <c r="BF527" s="17">
        <v>-0.113608</v>
      </c>
      <c r="BG527" s="17">
        <v>-0.11048330000000001</v>
      </c>
      <c r="BH527" s="17">
        <v>-4.4961000000000001E-2</v>
      </c>
      <c r="BI527" s="17">
        <v>-2.9811500000000001E-2</v>
      </c>
      <c r="BJ527" s="17">
        <v>-1.6613300000000001E-2</v>
      </c>
      <c r="BK527" s="17">
        <v>1.23508E-2</v>
      </c>
      <c r="BL527" s="17">
        <v>-5.3795099999999998E-2</v>
      </c>
      <c r="BM527" s="17">
        <v>-5.92308E-2</v>
      </c>
      <c r="BN527" s="17">
        <v>-3.2421999999999999E-2</v>
      </c>
      <c r="BO527" s="17">
        <v>-0.1098716</v>
      </c>
      <c r="BP527" s="17">
        <v>-8.0946699999999996E-2</v>
      </c>
      <c r="BQ527" s="17">
        <v>-0.1245406</v>
      </c>
      <c r="BR527" s="17">
        <v>-0.32057649999999999</v>
      </c>
      <c r="BS527" s="17">
        <v>0.76812179999999997</v>
      </c>
      <c r="BT527" s="17">
        <v>0.58781269999999997</v>
      </c>
      <c r="BU527" s="17">
        <v>0.52974339999999998</v>
      </c>
      <c r="BV527" s="17">
        <v>0.47458909999999999</v>
      </c>
      <c r="BW527" s="17">
        <v>0.3375243</v>
      </c>
      <c r="BX527" s="17">
        <v>-0.47641610000000001</v>
      </c>
      <c r="BY527" s="17">
        <v>-0.45845029999999998</v>
      </c>
      <c r="BZ527" s="17">
        <v>-0.36747819999999998</v>
      </c>
      <c r="CA527" s="17">
        <v>-0.14679349999999999</v>
      </c>
      <c r="CB527" s="17">
        <v>-0.10661030000000001</v>
      </c>
      <c r="CC527" s="17">
        <v>-1.8956400000000002E-2</v>
      </c>
      <c r="CD527" s="17">
        <v>-6.4973000000000003E-2</v>
      </c>
      <c r="CE527" s="17">
        <v>-6.7827799999999994E-2</v>
      </c>
      <c r="CF527" s="17">
        <v>-7.8233999999999995E-3</v>
      </c>
      <c r="CG527" s="17">
        <v>1.6404E-3</v>
      </c>
      <c r="CH527" s="17">
        <v>2.09797E-2</v>
      </c>
      <c r="CI527" s="17">
        <v>6.2318699999999998E-2</v>
      </c>
      <c r="CJ527" s="17">
        <v>7.2941999999999998E-3</v>
      </c>
      <c r="CK527" s="17">
        <v>1.1192499999999999E-2</v>
      </c>
      <c r="CL527" s="17">
        <v>4.2442800000000003E-2</v>
      </c>
      <c r="CM527" s="17">
        <v>-2.7703200000000001E-2</v>
      </c>
      <c r="CN527" s="17">
        <v>8.8500000000000002E-3</v>
      </c>
      <c r="CO527" s="17">
        <v>-3.2508200000000001E-2</v>
      </c>
      <c r="CP527" s="17">
        <v>-0.22683490000000001</v>
      </c>
      <c r="CQ527" s="17">
        <v>0.84741129999999998</v>
      </c>
      <c r="CR527" s="17">
        <v>0.67260249999999999</v>
      </c>
      <c r="CS527" s="17">
        <v>0.60266850000000005</v>
      </c>
      <c r="CT527" s="17">
        <v>0.54097110000000004</v>
      </c>
      <c r="CU527" s="17">
        <v>0.40647870000000003</v>
      </c>
      <c r="CV527" s="17">
        <v>-0.39502789999999999</v>
      </c>
      <c r="CW527" s="17">
        <v>-0.38629530000000001</v>
      </c>
      <c r="CX527" s="17">
        <v>-0.30063489999999998</v>
      </c>
      <c r="CY527" s="17">
        <v>-8.7612999999999996E-2</v>
      </c>
      <c r="CZ527" s="17">
        <v>-5.5102600000000002E-2</v>
      </c>
      <c r="DA527" s="17">
        <v>3.3536000000000003E-2</v>
      </c>
      <c r="DB527" s="17">
        <v>-1.6337899999999999E-2</v>
      </c>
      <c r="DC527" s="17">
        <v>-2.5172199999999999E-2</v>
      </c>
      <c r="DD527" s="17">
        <v>2.9314199999999999E-2</v>
      </c>
      <c r="DE527" s="17">
        <v>3.3092400000000001E-2</v>
      </c>
      <c r="DF527" s="17">
        <v>5.8572800000000001E-2</v>
      </c>
      <c r="DG527" s="17">
        <v>0.1122866</v>
      </c>
      <c r="DH527" s="17">
        <v>6.83835E-2</v>
      </c>
      <c r="DI527" s="17">
        <v>8.1615800000000002E-2</v>
      </c>
      <c r="DJ527" s="17">
        <v>0.1173075</v>
      </c>
      <c r="DK527" s="17">
        <v>5.4465199999999998E-2</v>
      </c>
      <c r="DL527" s="17">
        <v>9.8646700000000004E-2</v>
      </c>
      <c r="DM527" s="17">
        <v>5.9524100000000003E-2</v>
      </c>
      <c r="DN527" s="17">
        <v>-0.1330933</v>
      </c>
      <c r="DO527" s="17">
        <v>0.92670079999999999</v>
      </c>
      <c r="DP527" s="17">
        <v>0.75739230000000002</v>
      </c>
      <c r="DQ527" s="17">
        <v>0.67559360000000002</v>
      </c>
      <c r="DR527" s="17">
        <v>0.60735320000000004</v>
      </c>
      <c r="DS527" s="17">
        <v>0.4754331</v>
      </c>
      <c r="DT527" s="17">
        <v>-0.31363970000000002</v>
      </c>
      <c r="DU527" s="17">
        <v>-0.31414029999999998</v>
      </c>
      <c r="DV527" s="17">
        <v>-0.23379159999999999</v>
      </c>
      <c r="DW527" s="17">
        <v>-2.1657999999999998E-3</v>
      </c>
      <c r="DX527" s="17">
        <v>1.9266399999999999E-2</v>
      </c>
      <c r="DY527" s="17">
        <v>0.1093266</v>
      </c>
      <c r="DZ527" s="17">
        <v>5.3883500000000001E-2</v>
      </c>
      <c r="EA527" s="17">
        <v>3.6415599999999999E-2</v>
      </c>
      <c r="EB527" s="17">
        <v>8.2935099999999998E-2</v>
      </c>
      <c r="EC527" s="17">
        <v>7.8504000000000004E-2</v>
      </c>
      <c r="ED527" s="17">
        <v>0.1128512</v>
      </c>
      <c r="EE527" s="17">
        <v>0.18443229999999999</v>
      </c>
      <c r="EF527" s="17">
        <v>0.1565867</v>
      </c>
      <c r="EG527" s="17">
        <v>0.18329590000000001</v>
      </c>
      <c r="EH527" s="17">
        <v>0.2254004</v>
      </c>
      <c r="EI527" s="17">
        <v>0.17310329999999999</v>
      </c>
      <c r="EJ527" s="17">
        <v>0.2282989</v>
      </c>
      <c r="EK527" s="17">
        <v>0.1924042</v>
      </c>
      <c r="EL527" s="17">
        <v>2.2547000000000001E-3</v>
      </c>
      <c r="EM527" s="17">
        <v>1.0411820000000001</v>
      </c>
      <c r="EN527" s="17">
        <v>0.87981529999999997</v>
      </c>
      <c r="EO527" s="17">
        <v>0.78088579999999996</v>
      </c>
      <c r="EP527" s="17">
        <v>0.70319830000000005</v>
      </c>
      <c r="EQ527" s="17">
        <v>0.57499239999999996</v>
      </c>
      <c r="ER527" s="17">
        <v>-0.1961281</v>
      </c>
      <c r="ES527" s="17">
        <v>-0.20996000000000001</v>
      </c>
      <c r="ET527" s="17">
        <v>-0.1372806</v>
      </c>
      <c r="EU527" s="17">
        <v>76.84836</v>
      </c>
      <c r="EV527" s="17">
        <v>75.893439999999998</v>
      </c>
      <c r="EW527" s="17">
        <v>75.741810000000001</v>
      </c>
      <c r="EX527" s="17">
        <v>75.508189999999999</v>
      </c>
      <c r="EY527" s="17">
        <v>75.885249999999999</v>
      </c>
      <c r="EZ527" s="17">
        <v>74.692620000000005</v>
      </c>
      <c r="FA527" s="17">
        <v>74.229510000000005</v>
      </c>
      <c r="FB527" s="17">
        <v>74.840159999999997</v>
      </c>
      <c r="FC527" s="17">
        <v>79.868849999999995</v>
      </c>
      <c r="FD527" s="17">
        <v>87.032780000000002</v>
      </c>
      <c r="FE527" s="17">
        <v>92.504099999999994</v>
      </c>
      <c r="FF527" s="17">
        <v>94.278689999999997</v>
      </c>
      <c r="FG527" s="17">
        <v>95.840159999999997</v>
      </c>
      <c r="FH527" s="17">
        <v>96.336070000000007</v>
      </c>
      <c r="FI527" s="17">
        <v>96.53689</v>
      </c>
      <c r="FJ527" s="17">
        <v>96.618849999999995</v>
      </c>
      <c r="FK527" s="17">
        <v>95.356560000000002</v>
      </c>
      <c r="FL527" s="17">
        <v>94.061480000000003</v>
      </c>
      <c r="FM527" s="17">
        <v>92.016400000000004</v>
      </c>
      <c r="FN527" s="17">
        <v>88.459010000000006</v>
      </c>
      <c r="FO527" s="17">
        <v>86.118849999999995</v>
      </c>
      <c r="FP527" s="17">
        <v>85.331969999999998</v>
      </c>
      <c r="FQ527" s="17">
        <v>85.991810000000001</v>
      </c>
      <c r="FR527" s="17">
        <v>85.331969999999998</v>
      </c>
      <c r="FS527" s="17">
        <v>1.8330550000000001</v>
      </c>
      <c r="FT527" s="17"/>
      <c r="FU527" s="17">
        <v>0.11453290000000001</v>
      </c>
      <c r="FW527" s="17"/>
      <c r="HY527" s="62"/>
    </row>
    <row r="528" spans="1:235" x14ac:dyDescent="0.25">
      <c r="A528" t="s">
        <v>266</v>
      </c>
      <c r="B528" t="s">
        <v>199</v>
      </c>
      <c r="C528" t="s">
        <v>316</v>
      </c>
      <c r="D528" s="63">
        <v>44807</v>
      </c>
      <c r="E528" t="s">
        <v>220</v>
      </c>
      <c r="F528" s="17">
        <v>158</v>
      </c>
      <c r="G528" s="17">
        <v>1.1112150000000001</v>
      </c>
      <c r="H528" s="17">
        <v>0.98954850000000005</v>
      </c>
      <c r="I528" s="17">
        <v>0.96698930000000005</v>
      </c>
      <c r="J528" s="17">
        <v>0.90427809999999997</v>
      </c>
      <c r="K528" s="17">
        <v>0.71691570000000004</v>
      </c>
      <c r="L528" s="17">
        <v>0.74175729999999995</v>
      </c>
      <c r="M528" s="17">
        <v>0.76965079999999997</v>
      </c>
      <c r="N528" s="17">
        <v>0.88808419999999999</v>
      </c>
      <c r="O528" s="17">
        <v>1.04921</v>
      </c>
      <c r="P528" s="17">
        <v>1.247492</v>
      </c>
      <c r="Q528" s="17">
        <v>1.4207920000000001</v>
      </c>
      <c r="R528" s="17">
        <v>1.6861170000000001</v>
      </c>
      <c r="S528" s="17">
        <v>1.948661</v>
      </c>
      <c r="T528" s="17">
        <v>2.168844</v>
      </c>
      <c r="U528" s="17">
        <v>2.2547769999999998</v>
      </c>
      <c r="V528" s="17">
        <v>2.2577759999999998</v>
      </c>
      <c r="W528" s="17">
        <v>2.0306929999999999</v>
      </c>
      <c r="X528" s="17">
        <v>2.0789629999999999</v>
      </c>
      <c r="Y528" s="17">
        <v>1.8820570000000001</v>
      </c>
      <c r="Z528" s="17">
        <v>1.6982820000000001</v>
      </c>
      <c r="AA528" s="17">
        <v>2.0657589999999999</v>
      </c>
      <c r="AB528" s="17">
        <v>2.1213860000000002</v>
      </c>
      <c r="AC528" s="17">
        <v>1.825062</v>
      </c>
      <c r="AD528" s="17">
        <v>1.565833</v>
      </c>
      <c r="AE528" s="17">
        <v>-0.44080619999999998</v>
      </c>
      <c r="AF528" s="17">
        <v>-0.3766581</v>
      </c>
      <c r="AG528" s="17">
        <v>-0.20632690000000001</v>
      </c>
      <c r="AH528" s="17">
        <v>-0.26220909999999997</v>
      </c>
      <c r="AI528" s="17">
        <v>-0.28890300000000002</v>
      </c>
      <c r="AJ528" s="17">
        <v>-0.21695310000000001</v>
      </c>
      <c r="AK528" s="17">
        <v>-0.1938821</v>
      </c>
      <c r="AL528" s="17">
        <v>-0.21139069999999999</v>
      </c>
      <c r="AM528" s="17">
        <v>-0.2280083</v>
      </c>
      <c r="AN528" s="17">
        <v>-0.4094216</v>
      </c>
      <c r="AO528" s="17">
        <v>-0.39071620000000001</v>
      </c>
      <c r="AP528" s="17">
        <v>-0.42495929999999998</v>
      </c>
      <c r="AQ528" s="17">
        <v>-0.4856664</v>
      </c>
      <c r="AR528" s="17">
        <v>-0.51573250000000004</v>
      </c>
      <c r="AS528" s="17">
        <v>-0.51939020000000002</v>
      </c>
      <c r="AT528" s="17">
        <v>-0.7552702</v>
      </c>
      <c r="AU528" s="17">
        <v>0.49294529999999998</v>
      </c>
      <c r="AV528" s="17">
        <v>0.19784669999999999</v>
      </c>
      <c r="AW528" s="17">
        <v>0.23249719999999999</v>
      </c>
      <c r="AX528" s="17">
        <v>0.21374779999999999</v>
      </c>
      <c r="AY528" s="17">
        <v>8.0483399999999997E-2</v>
      </c>
      <c r="AZ528" s="17">
        <v>-0.5968926</v>
      </c>
      <c r="BA528" s="17">
        <v>-0.63024709999999995</v>
      </c>
      <c r="BB528" s="17">
        <v>-0.44997359999999997</v>
      </c>
      <c r="BC528" s="17">
        <v>-0.30805860000000002</v>
      </c>
      <c r="BD528" s="17">
        <v>-0.25812819999999997</v>
      </c>
      <c r="BE528" s="17">
        <v>-7.4316099999999996E-2</v>
      </c>
      <c r="BF528" s="17">
        <v>-0.1397224</v>
      </c>
      <c r="BG528" s="17">
        <v>-0.19064049999999999</v>
      </c>
      <c r="BH528" s="17">
        <v>-0.13345099999999999</v>
      </c>
      <c r="BI528" s="17">
        <v>-0.12569820000000001</v>
      </c>
      <c r="BJ528" s="17">
        <v>-0.13103100000000001</v>
      </c>
      <c r="BK528" s="17">
        <v>-0.13593450000000001</v>
      </c>
      <c r="BL528" s="17">
        <v>-0.29891770000000001</v>
      </c>
      <c r="BM528" s="17">
        <v>-0.24886800000000001</v>
      </c>
      <c r="BN528" s="17">
        <v>-0.2821359</v>
      </c>
      <c r="BO528" s="17">
        <v>-0.32844109999999999</v>
      </c>
      <c r="BP528" s="17">
        <v>-0.34304810000000002</v>
      </c>
      <c r="BQ528" s="17">
        <v>-0.3425415</v>
      </c>
      <c r="BR528" s="17">
        <v>-0.57209220000000005</v>
      </c>
      <c r="BS528" s="17">
        <v>0.63697800000000004</v>
      </c>
      <c r="BT528" s="17">
        <v>0.35123009999999999</v>
      </c>
      <c r="BU528" s="17">
        <v>0.36785240000000002</v>
      </c>
      <c r="BV528" s="17">
        <v>0.32998529999999998</v>
      </c>
      <c r="BW528" s="17">
        <v>0.2216524</v>
      </c>
      <c r="BX528" s="17">
        <v>-0.42920930000000002</v>
      </c>
      <c r="BY528" s="17">
        <v>-0.48145199999999999</v>
      </c>
      <c r="BZ528" s="17">
        <v>-0.3162451</v>
      </c>
      <c r="CA528" s="17">
        <v>-0.21611810000000001</v>
      </c>
      <c r="CB528" s="17">
        <v>-0.17603479999999999</v>
      </c>
      <c r="CC528" s="17">
        <v>1.7114299999999999E-2</v>
      </c>
      <c r="CD528" s="17">
        <v>-5.48885E-2</v>
      </c>
      <c r="CE528" s="17">
        <v>-0.12258429999999999</v>
      </c>
      <c r="CF528" s="17">
        <v>-7.5617599999999993E-2</v>
      </c>
      <c r="CG528" s="17">
        <v>-7.8474299999999997E-2</v>
      </c>
      <c r="CH528" s="17">
        <v>-7.5374099999999999E-2</v>
      </c>
      <c r="CI528" s="17">
        <v>-7.2164500000000006E-2</v>
      </c>
      <c r="CJ528" s="17">
        <v>-0.222383</v>
      </c>
      <c r="CK528" s="17">
        <v>-0.15062439999999999</v>
      </c>
      <c r="CL528" s="17">
        <v>-0.18321680000000001</v>
      </c>
      <c r="CM528" s="17">
        <v>-0.2195473</v>
      </c>
      <c r="CN528" s="17">
        <v>-0.22344739999999999</v>
      </c>
      <c r="CO528" s="17">
        <v>-0.22005659999999999</v>
      </c>
      <c r="CP528" s="17">
        <v>-0.4452237</v>
      </c>
      <c r="CQ528" s="17">
        <v>0.73673449999999996</v>
      </c>
      <c r="CR528" s="17">
        <v>0.45746300000000001</v>
      </c>
      <c r="CS528" s="17">
        <v>0.46159889999999998</v>
      </c>
      <c r="CT528" s="17">
        <v>0.41049099999999999</v>
      </c>
      <c r="CU528" s="17">
        <v>0.31942559999999998</v>
      </c>
      <c r="CV528" s="17">
        <v>-0.31307230000000003</v>
      </c>
      <c r="CW528" s="17">
        <v>-0.37839689999999998</v>
      </c>
      <c r="CX528" s="17">
        <v>-0.2236252</v>
      </c>
      <c r="CY528" s="17">
        <v>-0.1241775</v>
      </c>
      <c r="CZ528" s="17">
        <v>-9.3941300000000005E-2</v>
      </c>
      <c r="DA528" s="17">
        <v>0.1085446</v>
      </c>
      <c r="DB528" s="17">
        <v>2.99454E-2</v>
      </c>
      <c r="DC528" s="17">
        <v>-5.4528E-2</v>
      </c>
      <c r="DD528" s="17">
        <v>-1.7784299999999999E-2</v>
      </c>
      <c r="DE528" s="17">
        <v>-3.1250300000000002E-2</v>
      </c>
      <c r="DF528" s="17">
        <v>-1.97173E-2</v>
      </c>
      <c r="DG528" s="17">
        <v>-8.3944999999999992E-3</v>
      </c>
      <c r="DH528" s="17">
        <v>-0.14584839999999999</v>
      </c>
      <c r="DI528" s="17">
        <v>-5.2380799999999998E-2</v>
      </c>
      <c r="DJ528" s="17">
        <v>-8.42976E-2</v>
      </c>
      <c r="DK528" s="17">
        <v>-0.1106535</v>
      </c>
      <c r="DL528" s="17">
        <v>-0.1038468</v>
      </c>
      <c r="DM528" s="17">
        <v>-9.7571699999999997E-2</v>
      </c>
      <c r="DN528" s="17">
        <v>-0.3183551</v>
      </c>
      <c r="DO528" s="17">
        <v>0.83649110000000004</v>
      </c>
      <c r="DP528" s="17">
        <v>0.56369590000000003</v>
      </c>
      <c r="DQ528" s="17">
        <v>0.55534550000000005</v>
      </c>
      <c r="DR528" s="17">
        <v>0.49099670000000001</v>
      </c>
      <c r="DS528" s="17">
        <v>0.41719879999999998</v>
      </c>
      <c r="DT528" s="17">
        <v>-0.19693530000000001</v>
      </c>
      <c r="DU528" s="17">
        <v>-0.27534180000000003</v>
      </c>
      <c r="DV528" s="17">
        <v>-0.13100529999999999</v>
      </c>
      <c r="DW528" s="17">
        <v>8.5701000000000006E-3</v>
      </c>
      <c r="DX528" s="17">
        <v>2.4588599999999999E-2</v>
      </c>
      <c r="DY528" s="17">
        <v>0.24055550000000001</v>
      </c>
      <c r="DZ528" s="17">
        <v>0.15243200000000001</v>
      </c>
      <c r="EA528" s="17">
        <v>4.3734500000000003E-2</v>
      </c>
      <c r="EB528" s="17">
        <v>6.5717800000000007E-2</v>
      </c>
      <c r="EC528" s="17">
        <v>3.6933500000000001E-2</v>
      </c>
      <c r="ED528" s="17">
        <v>6.0642399999999999E-2</v>
      </c>
      <c r="EE528" s="17">
        <v>8.3679199999999995E-2</v>
      </c>
      <c r="EF528" s="17">
        <v>-3.5344500000000001E-2</v>
      </c>
      <c r="EG528" s="17">
        <v>8.94673E-2</v>
      </c>
      <c r="EH528" s="17">
        <v>5.8525800000000003E-2</v>
      </c>
      <c r="EI528" s="17">
        <v>4.6571799999999997E-2</v>
      </c>
      <c r="EJ528" s="17">
        <v>6.8837599999999999E-2</v>
      </c>
      <c r="EK528" s="17">
        <v>7.9277E-2</v>
      </c>
      <c r="EL528" s="17">
        <v>-0.1351772</v>
      </c>
      <c r="EM528" s="17">
        <v>0.98052379999999995</v>
      </c>
      <c r="EN528" s="17">
        <v>0.71707929999999998</v>
      </c>
      <c r="EO528" s="17">
        <v>0.69070069999999995</v>
      </c>
      <c r="EP528" s="17">
        <v>0.6072341</v>
      </c>
      <c r="EQ528" s="17">
        <v>0.55836779999999997</v>
      </c>
      <c r="ER528" s="17">
        <v>-2.9251900000000001E-2</v>
      </c>
      <c r="ES528" s="17">
        <v>-0.12654670000000001</v>
      </c>
      <c r="ET528" s="17">
        <v>2.7231999999999998E-3</v>
      </c>
      <c r="EU528" s="17">
        <v>75.858329999999995</v>
      </c>
      <c r="EV528" s="17">
        <v>75.441670000000002</v>
      </c>
      <c r="EW528" s="17">
        <v>75.241669999999999</v>
      </c>
      <c r="EX528" s="17">
        <v>75</v>
      </c>
      <c r="EY528" s="17">
        <v>75.033330000000007</v>
      </c>
      <c r="EZ528" s="17">
        <v>74.291659999999993</v>
      </c>
      <c r="FA528" s="17">
        <v>73.316670000000002</v>
      </c>
      <c r="FB528" s="17">
        <v>74.208340000000007</v>
      </c>
      <c r="FC528" s="17">
        <v>79.258330000000001</v>
      </c>
      <c r="FD528" s="17">
        <v>86.233329999999995</v>
      </c>
      <c r="FE528" s="17">
        <v>90.658330000000007</v>
      </c>
      <c r="FF528" s="17">
        <v>91.224999999999994</v>
      </c>
      <c r="FG528" s="17">
        <v>92.733329999999995</v>
      </c>
      <c r="FH528" s="17">
        <v>93.391670000000005</v>
      </c>
      <c r="FI528" s="17">
        <v>94.4</v>
      </c>
      <c r="FJ528" s="17">
        <v>94.716669999999993</v>
      </c>
      <c r="FK528" s="17">
        <v>93.933329999999998</v>
      </c>
      <c r="FL528" s="17">
        <v>92.466669999999993</v>
      </c>
      <c r="FM528" s="17">
        <v>90.183329999999998</v>
      </c>
      <c r="FN528" s="17">
        <v>86.6</v>
      </c>
      <c r="FO528" s="17">
        <v>84.758330000000001</v>
      </c>
      <c r="FP528" s="17">
        <v>84.208340000000007</v>
      </c>
      <c r="FQ528" s="17">
        <v>84.291659999999993</v>
      </c>
      <c r="FR528" s="17">
        <v>84.041659999999993</v>
      </c>
      <c r="FS528" s="17">
        <v>2.5423460000000002</v>
      </c>
      <c r="FT528" s="17"/>
      <c r="FU528" s="17">
        <v>0.14469889999999999</v>
      </c>
      <c r="FW528" s="17"/>
      <c r="IA528" s="62"/>
    </row>
    <row r="529" spans="1:235" x14ac:dyDescent="0.25">
      <c r="A529" t="s">
        <v>266</v>
      </c>
      <c r="B529" t="s">
        <v>199</v>
      </c>
      <c r="C529" t="s">
        <v>316</v>
      </c>
      <c r="D529" s="63">
        <v>44807</v>
      </c>
      <c r="E529" t="s">
        <v>221</v>
      </c>
      <c r="F529" s="17">
        <v>163</v>
      </c>
      <c r="G529" s="17">
        <v>1.3807910000000001</v>
      </c>
      <c r="H529" s="17">
        <v>1.1716169999999999</v>
      </c>
      <c r="I529" s="17">
        <v>1.006675</v>
      </c>
      <c r="J529" s="17">
        <v>0.9267126</v>
      </c>
      <c r="K529" s="17">
        <v>0.92032380000000003</v>
      </c>
      <c r="L529" s="17">
        <v>0.90083550000000001</v>
      </c>
      <c r="M529" s="17">
        <v>0.83230360000000003</v>
      </c>
      <c r="N529" s="17">
        <v>1.0282800000000001</v>
      </c>
      <c r="O529" s="17">
        <v>1.3977170000000001</v>
      </c>
      <c r="P529" s="17">
        <v>1.72176</v>
      </c>
      <c r="Q529" s="17">
        <v>1.939109</v>
      </c>
      <c r="R529" s="17">
        <v>2.2587350000000002</v>
      </c>
      <c r="S529" s="17">
        <v>2.5245099999999998</v>
      </c>
      <c r="T529" s="17">
        <v>2.7390599999999998</v>
      </c>
      <c r="U529" s="17">
        <v>2.8168319999999998</v>
      </c>
      <c r="V529" s="17">
        <v>2.8354270000000001</v>
      </c>
      <c r="W529" s="17">
        <v>2.52921</v>
      </c>
      <c r="X529" s="17">
        <v>2.5809259999999998</v>
      </c>
      <c r="Y529" s="17">
        <v>2.2202510000000002</v>
      </c>
      <c r="Z529" s="17">
        <v>2.2953030000000001</v>
      </c>
      <c r="AA529" s="17">
        <v>2.2534429999999999</v>
      </c>
      <c r="AB529" s="17">
        <v>2.191859</v>
      </c>
      <c r="AC529" s="17">
        <v>2.0182319999999998</v>
      </c>
      <c r="AD529" s="17">
        <v>1.889416</v>
      </c>
      <c r="AE529" s="17">
        <v>-0.26131919999999997</v>
      </c>
      <c r="AF529" s="17">
        <v>-0.1923841</v>
      </c>
      <c r="AG529" s="17">
        <v>-0.1820667</v>
      </c>
      <c r="AH529" s="17">
        <v>-0.1894093</v>
      </c>
      <c r="AI529" s="17">
        <v>-0.13020080000000001</v>
      </c>
      <c r="AJ529" s="17">
        <v>-5.0113699999999997E-2</v>
      </c>
      <c r="AK529" s="17">
        <v>-2.0859900000000001E-2</v>
      </c>
      <c r="AL529" s="17">
        <v>-7.4022999999999997E-3</v>
      </c>
      <c r="AM529" s="17">
        <v>8.2854999999999995E-3</v>
      </c>
      <c r="AN529" s="17">
        <v>2.4201000000000001E-3</v>
      </c>
      <c r="AO529" s="17">
        <v>-7.5926099999999996E-2</v>
      </c>
      <c r="AP529" s="17">
        <v>-8.8599000000000004E-3</v>
      </c>
      <c r="AQ529" s="17">
        <v>-0.13867560000000001</v>
      </c>
      <c r="AR529" s="17">
        <v>-8.8654499999999997E-2</v>
      </c>
      <c r="AS529" s="17">
        <v>-0.1820784</v>
      </c>
      <c r="AT529" s="17">
        <v>-0.34996569999999999</v>
      </c>
      <c r="AU529" s="17">
        <v>0.65763110000000002</v>
      </c>
      <c r="AV529" s="17">
        <v>0.56602050000000004</v>
      </c>
      <c r="AW529" s="17">
        <v>0.47078039999999999</v>
      </c>
      <c r="AX529" s="17">
        <v>0.41461690000000001</v>
      </c>
      <c r="AY529" s="17">
        <v>0.25394260000000002</v>
      </c>
      <c r="AZ529" s="17">
        <v>-0.75329049999999997</v>
      </c>
      <c r="BA529" s="17">
        <v>-0.64165399999999995</v>
      </c>
      <c r="BB529" s="17">
        <v>-0.60983949999999998</v>
      </c>
      <c r="BC529" s="17">
        <v>-0.15427469999999999</v>
      </c>
      <c r="BD529" s="17">
        <v>-0.102352</v>
      </c>
      <c r="BE529" s="17">
        <v>-0.1066006</v>
      </c>
      <c r="BF529" s="17">
        <v>-0.1201841</v>
      </c>
      <c r="BG529" s="17">
        <v>-5.9279699999999998E-2</v>
      </c>
      <c r="BH529" s="17">
        <v>1.5507399999999999E-2</v>
      </c>
      <c r="BI529" s="17">
        <v>3.88511E-2</v>
      </c>
      <c r="BJ529" s="17">
        <v>6.5184300000000001E-2</v>
      </c>
      <c r="BK529" s="17">
        <v>0.1178684</v>
      </c>
      <c r="BL529" s="17">
        <v>0.13753460000000001</v>
      </c>
      <c r="BM529" s="17">
        <v>6.8628499999999995E-2</v>
      </c>
      <c r="BN529" s="17">
        <v>0.15185799999999999</v>
      </c>
      <c r="BO529" s="17">
        <v>3.7709399999999997E-2</v>
      </c>
      <c r="BP529" s="17">
        <v>0.1031034</v>
      </c>
      <c r="BQ529" s="17">
        <v>1.4769600000000001E-2</v>
      </c>
      <c r="BR529" s="17">
        <v>-0.15186050000000001</v>
      </c>
      <c r="BS529" s="17">
        <v>0.83451980000000003</v>
      </c>
      <c r="BT529" s="17">
        <v>0.75466580000000005</v>
      </c>
      <c r="BU529" s="17">
        <v>0.63096269999999999</v>
      </c>
      <c r="BV529" s="17">
        <v>0.56434390000000001</v>
      </c>
      <c r="BW529" s="17">
        <v>0.39401190000000003</v>
      </c>
      <c r="BX529" s="17">
        <v>-0.58908629999999995</v>
      </c>
      <c r="BY529" s="17">
        <v>-0.49599690000000002</v>
      </c>
      <c r="BZ529" s="17">
        <v>-0.47248770000000001</v>
      </c>
      <c r="CA529" s="17">
        <v>-8.0136100000000002E-2</v>
      </c>
      <c r="CB529" s="17">
        <v>-3.9995999999999997E-2</v>
      </c>
      <c r="CC529" s="17">
        <v>-5.4333100000000002E-2</v>
      </c>
      <c r="CD529" s="17">
        <v>-7.2238999999999998E-2</v>
      </c>
      <c r="CE529" s="17">
        <v>-1.0159899999999999E-2</v>
      </c>
      <c r="CF529" s="17">
        <v>6.0956400000000001E-2</v>
      </c>
      <c r="CG529" s="17">
        <v>8.0206899999999998E-2</v>
      </c>
      <c r="CH529" s="17">
        <v>0.11545759999999999</v>
      </c>
      <c r="CI529" s="17">
        <v>0.1937651</v>
      </c>
      <c r="CJ529" s="17">
        <v>0.2311144</v>
      </c>
      <c r="CK529" s="17">
        <v>0.1687466</v>
      </c>
      <c r="CL529" s="17">
        <v>0.26317079999999998</v>
      </c>
      <c r="CM529" s="17">
        <v>0.15987319999999999</v>
      </c>
      <c r="CN529" s="17">
        <v>0.23591429999999999</v>
      </c>
      <c r="CO529" s="17">
        <v>0.15110599999999999</v>
      </c>
      <c r="CP529" s="17">
        <v>-1.46534E-2</v>
      </c>
      <c r="CQ529" s="17">
        <v>0.95703229999999995</v>
      </c>
      <c r="CR529" s="17">
        <v>0.88532100000000002</v>
      </c>
      <c r="CS529" s="17">
        <v>0.74190449999999997</v>
      </c>
      <c r="CT529" s="17">
        <v>0.66804439999999998</v>
      </c>
      <c r="CU529" s="17">
        <v>0.4910234</v>
      </c>
      <c r="CV529" s="17">
        <v>-0.47535889999999997</v>
      </c>
      <c r="CW529" s="17">
        <v>-0.3951152</v>
      </c>
      <c r="CX529" s="17">
        <v>-0.37735829999999998</v>
      </c>
      <c r="CY529" s="17">
        <v>-5.9974E-3</v>
      </c>
      <c r="CZ529" s="17">
        <v>2.2360000000000001E-2</v>
      </c>
      <c r="DA529" s="17">
        <v>-2.0655999999999999E-3</v>
      </c>
      <c r="DB529" s="17">
        <v>-2.42939E-2</v>
      </c>
      <c r="DC529" s="17">
        <v>3.8959800000000003E-2</v>
      </c>
      <c r="DD529" s="17">
        <v>0.10640529999999999</v>
      </c>
      <c r="DE529" s="17">
        <v>0.12156260000000001</v>
      </c>
      <c r="DF529" s="17">
        <v>0.16573089999999999</v>
      </c>
      <c r="DG529" s="17">
        <v>0.26966180000000001</v>
      </c>
      <c r="DH529" s="17">
        <v>0.32469429999999999</v>
      </c>
      <c r="DI529" s="17">
        <v>0.26886470000000001</v>
      </c>
      <c r="DJ529" s="17">
        <v>0.37448360000000003</v>
      </c>
      <c r="DK529" s="17">
        <v>0.28203689999999998</v>
      </c>
      <c r="DL529" s="17">
        <v>0.36872519999999998</v>
      </c>
      <c r="DM529" s="17">
        <v>0.28744239999999999</v>
      </c>
      <c r="DN529" s="17">
        <v>0.1225536</v>
      </c>
      <c r="DO529" s="17">
        <v>1.079545</v>
      </c>
      <c r="DP529" s="17">
        <v>1.015976</v>
      </c>
      <c r="DQ529" s="17">
        <v>0.85284629999999995</v>
      </c>
      <c r="DR529" s="17">
        <v>0.77174500000000001</v>
      </c>
      <c r="DS529" s="17">
        <v>0.58803499999999997</v>
      </c>
      <c r="DT529" s="17">
        <v>-0.3616316</v>
      </c>
      <c r="DU529" s="17">
        <v>-0.29423349999999998</v>
      </c>
      <c r="DV529" s="17">
        <v>-0.2822289</v>
      </c>
      <c r="DW529" s="17">
        <v>0.101047</v>
      </c>
      <c r="DX529" s="17">
        <v>0.11239209999999999</v>
      </c>
      <c r="DY529" s="17">
        <v>7.3400499999999994E-2</v>
      </c>
      <c r="DZ529" s="17">
        <v>4.49313E-2</v>
      </c>
      <c r="EA529" s="17">
        <v>0.1098809</v>
      </c>
      <c r="EB529" s="17">
        <v>0.1720264</v>
      </c>
      <c r="EC529" s="17">
        <v>0.18127370000000001</v>
      </c>
      <c r="ED529" s="17">
        <v>0.23831749999999999</v>
      </c>
      <c r="EE529" s="17">
        <v>0.37924469999999999</v>
      </c>
      <c r="EF529" s="17">
        <v>0.45980880000000002</v>
      </c>
      <c r="EG529" s="17">
        <v>0.41341929999999999</v>
      </c>
      <c r="EH529" s="17">
        <v>0.5352015</v>
      </c>
      <c r="EI529" s="17">
        <v>0.458422</v>
      </c>
      <c r="EJ529" s="17">
        <v>0.56048299999999995</v>
      </c>
      <c r="EK529" s="17">
        <v>0.48429040000000001</v>
      </c>
      <c r="EL529" s="17">
        <v>0.32065880000000002</v>
      </c>
      <c r="EM529" s="17">
        <v>1.2564329999999999</v>
      </c>
      <c r="EN529" s="17">
        <v>1.2046209999999999</v>
      </c>
      <c r="EO529" s="17">
        <v>1.013029</v>
      </c>
      <c r="EP529" s="17">
        <v>0.92147199999999996</v>
      </c>
      <c r="EQ529" s="17">
        <v>0.72810430000000004</v>
      </c>
      <c r="ER529" s="17">
        <v>-0.1974273</v>
      </c>
      <c r="ES529" s="17">
        <v>-0.1485764</v>
      </c>
      <c r="ET529" s="17">
        <v>-0.14487710000000001</v>
      </c>
      <c r="EU529" s="17">
        <v>77.806449999999998</v>
      </c>
      <c r="EV529" s="17">
        <v>76.330640000000002</v>
      </c>
      <c r="EW529" s="17">
        <v>76.225809999999996</v>
      </c>
      <c r="EX529" s="17">
        <v>76</v>
      </c>
      <c r="EY529" s="17">
        <v>76.709680000000006</v>
      </c>
      <c r="EZ529" s="17">
        <v>75.080640000000002</v>
      </c>
      <c r="FA529" s="17">
        <v>75.112899999999996</v>
      </c>
      <c r="FB529" s="17">
        <v>75.451610000000002</v>
      </c>
      <c r="FC529" s="17">
        <v>80.459680000000006</v>
      </c>
      <c r="FD529" s="17">
        <v>87.806449999999998</v>
      </c>
      <c r="FE529" s="17">
        <v>94.290319999999994</v>
      </c>
      <c r="FF529" s="17">
        <v>97.233869999999996</v>
      </c>
      <c r="FG529" s="17">
        <v>98.846770000000006</v>
      </c>
      <c r="FH529" s="17">
        <v>99.185490000000001</v>
      </c>
      <c r="FI529" s="17">
        <v>98.604839999999996</v>
      </c>
      <c r="FJ529" s="17">
        <v>98.459680000000006</v>
      </c>
      <c r="FK529" s="17">
        <v>96.733869999999996</v>
      </c>
      <c r="FL529" s="17">
        <v>95.604839999999996</v>
      </c>
      <c r="FM529" s="17">
        <v>93.790319999999994</v>
      </c>
      <c r="FN529" s="17">
        <v>90.25806</v>
      </c>
      <c r="FO529" s="17">
        <v>87.435490000000001</v>
      </c>
      <c r="FP529" s="17">
        <v>86.419359999999998</v>
      </c>
      <c r="FQ529" s="17">
        <v>87.637100000000004</v>
      </c>
      <c r="FR529" s="17">
        <v>86.580640000000002</v>
      </c>
      <c r="FS529" s="17">
        <v>2.5878730000000001</v>
      </c>
      <c r="FT529" s="17"/>
      <c r="FU529" s="17">
        <v>0.17598820000000001</v>
      </c>
      <c r="FW529" s="17"/>
    </row>
    <row r="530" spans="1:235" x14ac:dyDescent="0.25">
      <c r="A530" t="s">
        <v>266</v>
      </c>
      <c r="B530" t="s">
        <v>199</v>
      </c>
      <c r="C530" t="s">
        <v>316</v>
      </c>
      <c r="D530" s="63">
        <v>44808</v>
      </c>
      <c r="E530" t="s">
        <v>219</v>
      </c>
      <c r="F530" s="17">
        <v>322</v>
      </c>
      <c r="G530" s="17">
        <v>1.623877</v>
      </c>
      <c r="H530" s="17">
        <v>1.491717</v>
      </c>
      <c r="I530" s="17">
        <v>1.31054</v>
      </c>
      <c r="J530" s="17">
        <v>1.2367490000000001</v>
      </c>
      <c r="K530" s="17">
        <v>1.1751769999999999</v>
      </c>
      <c r="L530" s="17">
        <v>1.1123350000000001</v>
      </c>
      <c r="M530" s="17">
        <v>1.14923</v>
      </c>
      <c r="N530" s="17">
        <v>1.1464840000000001</v>
      </c>
      <c r="O530" s="17">
        <v>1.3255570000000001</v>
      </c>
      <c r="P530" s="17">
        <v>1.6727369999999999</v>
      </c>
      <c r="Q530" s="17">
        <v>1.868687</v>
      </c>
      <c r="R530" s="17">
        <v>2.0759479999999999</v>
      </c>
      <c r="S530" s="17">
        <v>2.1679909999999998</v>
      </c>
      <c r="T530" s="17">
        <v>2.3409680000000002</v>
      </c>
      <c r="U530" s="17">
        <v>2.3851140000000002</v>
      </c>
      <c r="V530" s="17">
        <v>2.3323659999999999</v>
      </c>
      <c r="W530" s="17">
        <v>2.183208</v>
      </c>
      <c r="X530" s="17">
        <v>2.1908080000000001</v>
      </c>
      <c r="Y530" s="17">
        <v>1.9838750000000001</v>
      </c>
      <c r="Z530" s="17">
        <v>1.9321170000000001</v>
      </c>
      <c r="AA530" s="17">
        <v>2.0088210000000002</v>
      </c>
      <c r="AB530" s="17">
        <v>2.000337</v>
      </c>
      <c r="AC530" s="17">
        <v>1.8159160000000001</v>
      </c>
      <c r="AD530" s="17">
        <v>1.705165</v>
      </c>
      <c r="AE530" s="17">
        <v>-0.41460649999999999</v>
      </c>
      <c r="AF530" s="17">
        <v>-0.39769929999999998</v>
      </c>
      <c r="AG530" s="17">
        <v>-0.42634759999999999</v>
      </c>
      <c r="AH530" s="17">
        <v>-0.33363320000000002</v>
      </c>
      <c r="AI530" s="17">
        <v>-0.26633509999999999</v>
      </c>
      <c r="AJ530" s="17">
        <v>-0.17556140000000001</v>
      </c>
      <c r="AK530" s="17">
        <v>-9.5023499999999997E-2</v>
      </c>
      <c r="AL530" s="17">
        <v>-0.2282758</v>
      </c>
      <c r="AM530" s="17">
        <v>-0.35760370000000002</v>
      </c>
      <c r="AN530" s="17">
        <v>-0.24089250000000001</v>
      </c>
      <c r="AO530" s="17">
        <v>-0.24922440000000001</v>
      </c>
      <c r="AP530" s="17">
        <v>-0.29086879999999998</v>
      </c>
      <c r="AQ530" s="17">
        <v>-0.3735174</v>
      </c>
      <c r="AR530" s="17">
        <v>-0.44167149999999999</v>
      </c>
      <c r="AS530" s="17">
        <v>-0.38771080000000002</v>
      </c>
      <c r="AT530" s="17">
        <v>-0.55194929999999998</v>
      </c>
      <c r="AU530" s="17">
        <v>0.47953420000000002</v>
      </c>
      <c r="AV530" s="17">
        <v>0.39254220000000001</v>
      </c>
      <c r="AW530" s="17">
        <v>0.46830090000000002</v>
      </c>
      <c r="AX530" s="17">
        <v>0.39111069999999998</v>
      </c>
      <c r="AY530" s="17">
        <v>0.1233582</v>
      </c>
      <c r="AZ530" s="17">
        <v>-0.54544409999999999</v>
      </c>
      <c r="BA530" s="17">
        <v>-0.3891154</v>
      </c>
      <c r="BB530" s="17">
        <v>-0.28442780000000001</v>
      </c>
      <c r="BC530" s="17">
        <v>-0.31603379999999998</v>
      </c>
      <c r="BD530" s="17">
        <v>-0.2993383</v>
      </c>
      <c r="BE530" s="17">
        <v>-0.32824540000000002</v>
      </c>
      <c r="BF530" s="17">
        <v>-0.2409365</v>
      </c>
      <c r="BG530" s="17">
        <v>-0.1800532</v>
      </c>
      <c r="BH530" s="17">
        <v>-0.1029166</v>
      </c>
      <c r="BI530" s="17">
        <v>-2.70736E-2</v>
      </c>
      <c r="BJ530" s="17">
        <v>-0.157194</v>
      </c>
      <c r="BK530" s="17">
        <v>-0.27579530000000002</v>
      </c>
      <c r="BL530" s="17">
        <v>-0.15028440000000001</v>
      </c>
      <c r="BM530" s="17">
        <v>-0.15206739999999999</v>
      </c>
      <c r="BN530" s="17">
        <v>-0.1822154</v>
      </c>
      <c r="BO530" s="17">
        <v>-0.26045750000000001</v>
      </c>
      <c r="BP530" s="17">
        <v>-0.32435999999999998</v>
      </c>
      <c r="BQ530" s="17">
        <v>-0.26769870000000001</v>
      </c>
      <c r="BR530" s="17">
        <v>-0.4321585</v>
      </c>
      <c r="BS530" s="17">
        <v>0.59068969999999998</v>
      </c>
      <c r="BT530" s="17">
        <v>0.5000424</v>
      </c>
      <c r="BU530" s="17">
        <v>0.5631332</v>
      </c>
      <c r="BV530" s="17">
        <v>0.48032609999999998</v>
      </c>
      <c r="BW530" s="17">
        <v>0.2137059</v>
      </c>
      <c r="BX530" s="17">
        <v>-0.4446177</v>
      </c>
      <c r="BY530" s="17">
        <v>-0.29085080000000002</v>
      </c>
      <c r="BZ530" s="17">
        <v>-0.1928629</v>
      </c>
      <c r="CA530" s="17">
        <v>-0.2477626</v>
      </c>
      <c r="CB530" s="17">
        <v>-0.2312138</v>
      </c>
      <c r="CC530" s="17">
        <v>-0.26030019999999998</v>
      </c>
      <c r="CD530" s="17">
        <v>-0.176735</v>
      </c>
      <c r="CE530" s="17">
        <v>-0.1202947</v>
      </c>
      <c r="CF530" s="17">
        <v>-5.26031E-2</v>
      </c>
      <c r="CG530" s="17">
        <v>1.99884E-2</v>
      </c>
      <c r="CH530" s="17">
        <v>-0.107963</v>
      </c>
      <c r="CI530" s="17">
        <v>-0.2191351</v>
      </c>
      <c r="CJ530" s="17">
        <v>-8.7529599999999999E-2</v>
      </c>
      <c r="CK530" s="17">
        <v>-8.4776699999999997E-2</v>
      </c>
      <c r="CL530" s="17">
        <v>-0.1069624</v>
      </c>
      <c r="CM530" s="17">
        <v>-0.18215249999999999</v>
      </c>
      <c r="CN530" s="17">
        <v>-0.24311050000000001</v>
      </c>
      <c r="CO530" s="17">
        <v>-0.18457870000000001</v>
      </c>
      <c r="CP530" s="17">
        <v>-0.3491918</v>
      </c>
      <c r="CQ530" s="17">
        <v>0.66767569999999998</v>
      </c>
      <c r="CR530" s="17">
        <v>0.57449680000000003</v>
      </c>
      <c r="CS530" s="17">
        <v>0.62881379999999998</v>
      </c>
      <c r="CT530" s="17">
        <v>0.5421165</v>
      </c>
      <c r="CU530" s="17">
        <v>0.27628049999999998</v>
      </c>
      <c r="CV530" s="17">
        <v>-0.3747857</v>
      </c>
      <c r="CW530" s="17">
        <v>-0.22279309999999999</v>
      </c>
      <c r="CX530" s="17">
        <v>-0.12944539999999999</v>
      </c>
      <c r="CY530" s="17">
        <v>-0.1794915</v>
      </c>
      <c r="CZ530" s="17">
        <v>-0.16308929999999999</v>
      </c>
      <c r="DA530" s="17">
        <v>-0.1923549</v>
      </c>
      <c r="DB530" s="17">
        <v>-0.11253349999999999</v>
      </c>
      <c r="DC530" s="17">
        <v>-6.0536100000000002E-2</v>
      </c>
      <c r="DD530" s="17">
        <v>-2.2896000000000001E-3</v>
      </c>
      <c r="DE530" s="17">
        <v>6.7050299999999993E-2</v>
      </c>
      <c r="DF530" s="17">
        <v>-5.8731999999999999E-2</v>
      </c>
      <c r="DG530" s="17">
        <v>-0.1624748</v>
      </c>
      <c r="DH530" s="17">
        <v>-2.47748E-2</v>
      </c>
      <c r="DI530" s="17">
        <v>-1.7486000000000002E-2</v>
      </c>
      <c r="DJ530" s="17">
        <v>-3.1709399999999999E-2</v>
      </c>
      <c r="DK530" s="17">
        <v>-0.1038476</v>
      </c>
      <c r="DL530" s="17">
        <v>-0.1618609</v>
      </c>
      <c r="DM530" s="17">
        <v>-0.1014588</v>
      </c>
      <c r="DN530" s="17">
        <v>-0.26622499999999999</v>
      </c>
      <c r="DO530" s="17">
        <v>0.74466160000000003</v>
      </c>
      <c r="DP530" s="17">
        <v>0.6489511</v>
      </c>
      <c r="DQ530" s="17">
        <v>0.69449439999999996</v>
      </c>
      <c r="DR530" s="17">
        <v>0.60390679999999997</v>
      </c>
      <c r="DS530" s="17">
        <v>0.33885510000000002</v>
      </c>
      <c r="DT530" s="17">
        <v>-0.30495369999999999</v>
      </c>
      <c r="DU530" s="17">
        <v>-0.1547354</v>
      </c>
      <c r="DV530" s="17">
        <v>-6.6027799999999998E-2</v>
      </c>
      <c r="DW530" s="17">
        <v>-8.0918799999999999E-2</v>
      </c>
      <c r="DX530" s="17">
        <v>-6.4728400000000005E-2</v>
      </c>
      <c r="DY530" s="17">
        <v>-9.4252699999999995E-2</v>
      </c>
      <c r="DZ530" s="17">
        <v>-1.9836800000000002E-2</v>
      </c>
      <c r="EA530" s="17">
        <v>2.5745799999999999E-2</v>
      </c>
      <c r="EB530" s="17">
        <v>7.0355100000000004E-2</v>
      </c>
      <c r="EC530" s="17">
        <v>0.13500029999999999</v>
      </c>
      <c r="ED530" s="17">
        <v>1.2349799999999999E-2</v>
      </c>
      <c r="EE530" s="17">
        <v>-8.0666500000000002E-2</v>
      </c>
      <c r="EF530" s="17">
        <v>6.5833299999999997E-2</v>
      </c>
      <c r="EG530" s="17">
        <v>7.9671099999999995E-2</v>
      </c>
      <c r="EH530" s="17">
        <v>7.6943999999999999E-2</v>
      </c>
      <c r="EI530" s="17">
        <v>9.2122999999999997E-3</v>
      </c>
      <c r="EJ530" s="17">
        <v>-4.4549499999999999E-2</v>
      </c>
      <c r="EK530" s="17">
        <v>1.8553300000000002E-2</v>
      </c>
      <c r="EL530" s="17">
        <v>-0.14643429999999999</v>
      </c>
      <c r="EM530" s="17">
        <v>0.85581719999999994</v>
      </c>
      <c r="EN530" s="17">
        <v>0.7564514</v>
      </c>
      <c r="EO530" s="17">
        <v>0.78932670000000005</v>
      </c>
      <c r="EP530" s="17">
        <v>0.69312220000000002</v>
      </c>
      <c r="EQ530" s="17">
        <v>0.4292028</v>
      </c>
      <c r="ER530" s="17">
        <v>-0.20412730000000001</v>
      </c>
      <c r="ES530" s="17">
        <v>-5.6470800000000002E-2</v>
      </c>
      <c r="ET530" s="17">
        <v>2.5537000000000001E-2</v>
      </c>
      <c r="EU530" s="17">
        <v>85.389340000000004</v>
      </c>
      <c r="EV530" s="17">
        <v>85.315569999999994</v>
      </c>
      <c r="EW530" s="17">
        <v>82.692620000000005</v>
      </c>
      <c r="EX530" s="17">
        <v>82.467219999999998</v>
      </c>
      <c r="EY530" s="17">
        <v>82.557379999999995</v>
      </c>
      <c r="EZ530" s="17">
        <v>82.946719999999999</v>
      </c>
      <c r="FA530" s="17">
        <v>82.741810000000001</v>
      </c>
      <c r="FB530" s="17">
        <v>83.491810000000001</v>
      </c>
      <c r="FC530" s="17">
        <v>86.086070000000007</v>
      </c>
      <c r="FD530" s="17">
        <v>90.71311</v>
      </c>
      <c r="FE530" s="17">
        <v>88.487700000000004</v>
      </c>
      <c r="FF530" s="17">
        <v>90.143439999999998</v>
      </c>
      <c r="FG530" s="17">
        <v>90.852459999999994</v>
      </c>
      <c r="FH530" s="17">
        <v>89.971310000000003</v>
      </c>
      <c r="FI530" s="17">
        <v>89.717219999999998</v>
      </c>
      <c r="FJ530" s="17">
        <v>90.442620000000005</v>
      </c>
      <c r="FK530" s="17">
        <v>89.299180000000007</v>
      </c>
      <c r="FL530" s="17">
        <v>88.327870000000004</v>
      </c>
      <c r="FM530" s="17">
        <v>86.438519999999997</v>
      </c>
      <c r="FN530" s="17">
        <v>82.819670000000002</v>
      </c>
      <c r="FO530" s="17">
        <v>81.09836</v>
      </c>
      <c r="FP530" s="17">
        <v>79.573769999999996</v>
      </c>
      <c r="FQ530" s="17">
        <v>79.110659999999996</v>
      </c>
      <c r="FR530" s="17">
        <v>78.356560000000002</v>
      </c>
      <c r="FS530" s="17">
        <v>1.921316</v>
      </c>
      <c r="FT530" s="17"/>
      <c r="FU530" s="17">
        <v>0.1052573</v>
      </c>
      <c r="FW530" s="17"/>
    </row>
    <row r="531" spans="1:235" x14ac:dyDescent="0.25">
      <c r="A531" t="s">
        <v>266</v>
      </c>
      <c r="B531" t="s">
        <v>199</v>
      </c>
      <c r="C531" t="s">
        <v>316</v>
      </c>
      <c r="D531" s="63">
        <v>44808</v>
      </c>
      <c r="E531" t="s">
        <v>220</v>
      </c>
      <c r="F531" s="17">
        <v>158</v>
      </c>
      <c r="G531" s="17">
        <v>1.5417149999999999</v>
      </c>
      <c r="H531" s="17">
        <v>1.435492</v>
      </c>
      <c r="I531" s="17">
        <v>1.2183379999999999</v>
      </c>
      <c r="J531" s="17">
        <v>1.171224</v>
      </c>
      <c r="K531" s="17">
        <v>1.088419</v>
      </c>
      <c r="L531" s="17">
        <v>1.0207040000000001</v>
      </c>
      <c r="M531" s="17">
        <v>1.135567</v>
      </c>
      <c r="N531" s="17">
        <v>1.0624979999999999</v>
      </c>
      <c r="O531" s="17">
        <v>1.208243</v>
      </c>
      <c r="P531" s="17">
        <v>1.6039890000000001</v>
      </c>
      <c r="Q531" s="17">
        <v>1.7300960000000001</v>
      </c>
      <c r="R531" s="17">
        <v>2.0000840000000002</v>
      </c>
      <c r="S531" s="17">
        <v>2.099545</v>
      </c>
      <c r="T531" s="17">
        <v>2.2783500000000001</v>
      </c>
      <c r="U531" s="17">
        <v>2.3008510000000002</v>
      </c>
      <c r="V531" s="17">
        <v>2.1750919999999998</v>
      </c>
      <c r="W531" s="17">
        <v>1.9673149999999999</v>
      </c>
      <c r="X531" s="17">
        <v>2.0202309999999999</v>
      </c>
      <c r="Y531" s="17">
        <v>1.7902979999999999</v>
      </c>
      <c r="Z531" s="17">
        <v>1.7409939999999999</v>
      </c>
      <c r="AA531" s="17">
        <v>1.8518600000000001</v>
      </c>
      <c r="AB531" s="17">
        <v>1.8599460000000001</v>
      </c>
      <c r="AC531" s="17">
        <v>1.6336599999999999</v>
      </c>
      <c r="AD531" s="17">
        <v>1.5231520000000001</v>
      </c>
      <c r="AE531" s="17">
        <v>-0.41286210000000001</v>
      </c>
      <c r="AF531" s="17">
        <v>-0.42442299999999999</v>
      </c>
      <c r="AG531" s="17">
        <v>-0.54231320000000005</v>
      </c>
      <c r="AH531" s="17">
        <v>-0.3418504</v>
      </c>
      <c r="AI531" s="17">
        <v>-0.34069149999999998</v>
      </c>
      <c r="AJ531" s="17">
        <v>-0.27023829999999999</v>
      </c>
      <c r="AK531" s="17">
        <v>-0.1106026</v>
      </c>
      <c r="AL531" s="17">
        <v>-0.39118160000000002</v>
      </c>
      <c r="AM531" s="17">
        <v>-0.57791360000000003</v>
      </c>
      <c r="AN531" s="17">
        <v>-0.39197579999999999</v>
      </c>
      <c r="AO531" s="17">
        <v>-0.4623411</v>
      </c>
      <c r="AP531" s="17">
        <v>-0.3655233</v>
      </c>
      <c r="AQ531" s="17">
        <v>-0.4398224</v>
      </c>
      <c r="AR531" s="17">
        <v>-0.48060700000000001</v>
      </c>
      <c r="AS531" s="17">
        <v>-0.50302630000000004</v>
      </c>
      <c r="AT531" s="17">
        <v>-0.64096169999999997</v>
      </c>
      <c r="AU531" s="17">
        <v>0.42926110000000001</v>
      </c>
      <c r="AV531" s="17">
        <v>0.42572850000000001</v>
      </c>
      <c r="AW531" s="17">
        <v>0.36700549999999998</v>
      </c>
      <c r="AX531" s="17">
        <v>0.26994810000000002</v>
      </c>
      <c r="AY531" s="17">
        <v>-4.2568300000000003E-2</v>
      </c>
      <c r="AZ531" s="17">
        <v>-0.57524339999999996</v>
      </c>
      <c r="BA531" s="17">
        <v>-0.53697240000000002</v>
      </c>
      <c r="BB531" s="17">
        <v>-0.39893210000000001</v>
      </c>
      <c r="BC531" s="17">
        <v>-0.27299180000000001</v>
      </c>
      <c r="BD531" s="17">
        <v>-0.27522029999999997</v>
      </c>
      <c r="BE531" s="17">
        <v>-0.39038650000000003</v>
      </c>
      <c r="BF531" s="17">
        <v>-0.1942025</v>
      </c>
      <c r="BG531" s="17">
        <v>-0.2029435</v>
      </c>
      <c r="BH531" s="17">
        <v>-0.1605299</v>
      </c>
      <c r="BI531" s="17">
        <v>-1.3708100000000001E-2</v>
      </c>
      <c r="BJ531" s="17">
        <v>-0.28918579999999999</v>
      </c>
      <c r="BK531" s="17">
        <v>-0.46049639999999997</v>
      </c>
      <c r="BL531" s="17">
        <v>-0.25746459999999999</v>
      </c>
      <c r="BM531" s="17">
        <v>-0.31314999999999998</v>
      </c>
      <c r="BN531" s="17">
        <v>-0.20271710000000001</v>
      </c>
      <c r="BO531" s="17">
        <v>-0.28227809999999998</v>
      </c>
      <c r="BP531" s="17">
        <v>-0.31680619999999998</v>
      </c>
      <c r="BQ531" s="17">
        <v>-0.32447779999999998</v>
      </c>
      <c r="BR531" s="17">
        <v>-0.47525770000000001</v>
      </c>
      <c r="BS531" s="17">
        <v>0.56141229999999998</v>
      </c>
      <c r="BT531" s="17">
        <v>0.5587356</v>
      </c>
      <c r="BU531" s="17">
        <v>0.48447849999999998</v>
      </c>
      <c r="BV531" s="17">
        <v>0.38956459999999998</v>
      </c>
      <c r="BW531" s="17">
        <v>8.0253000000000005E-2</v>
      </c>
      <c r="BX531" s="17">
        <v>-0.4249926</v>
      </c>
      <c r="BY531" s="17">
        <v>-0.38776460000000001</v>
      </c>
      <c r="BZ531" s="17">
        <v>-0.26373530000000001</v>
      </c>
      <c r="CA531" s="17">
        <v>-0.176118</v>
      </c>
      <c r="CB531" s="17">
        <v>-0.17188290000000001</v>
      </c>
      <c r="CC531" s="17">
        <v>-0.28516249999999999</v>
      </c>
      <c r="CD531" s="17">
        <v>-9.1941999999999996E-2</v>
      </c>
      <c r="CE531" s="17">
        <v>-0.1075396</v>
      </c>
      <c r="CF531" s="17">
        <v>-8.4546200000000002E-2</v>
      </c>
      <c r="CG531" s="17">
        <v>5.3400799999999998E-2</v>
      </c>
      <c r="CH531" s="17">
        <v>-0.21854370000000001</v>
      </c>
      <c r="CI531" s="17">
        <v>-0.3791735</v>
      </c>
      <c r="CJ531" s="17">
        <v>-0.1643027</v>
      </c>
      <c r="CK531" s="17">
        <v>-0.2098208</v>
      </c>
      <c r="CL531" s="17">
        <v>-8.9957899999999993E-2</v>
      </c>
      <c r="CM531" s="17">
        <v>-0.1731634</v>
      </c>
      <c r="CN531" s="17">
        <v>-0.20335819999999999</v>
      </c>
      <c r="CO531" s="17">
        <v>-0.20081560000000001</v>
      </c>
      <c r="CP531" s="17">
        <v>-0.36049150000000002</v>
      </c>
      <c r="CQ531" s="17">
        <v>0.65293990000000002</v>
      </c>
      <c r="CR531" s="17">
        <v>0.65085599999999999</v>
      </c>
      <c r="CS531" s="17">
        <v>0.56583989999999995</v>
      </c>
      <c r="CT531" s="17">
        <v>0.47241060000000001</v>
      </c>
      <c r="CU531" s="17">
        <v>0.16531860000000001</v>
      </c>
      <c r="CV531" s="17">
        <v>-0.32092929999999997</v>
      </c>
      <c r="CW531" s="17">
        <v>-0.2844237</v>
      </c>
      <c r="CX531" s="17">
        <v>-0.17009850000000001</v>
      </c>
      <c r="CY531" s="17">
        <v>-7.9244300000000004E-2</v>
      </c>
      <c r="CZ531" s="17">
        <v>-6.8545599999999998E-2</v>
      </c>
      <c r="DA531" s="17">
        <v>-0.1799385</v>
      </c>
      <c r="DB531" s="17">
        <v>1.03184E-2</v>
      </c>
      <c r="DC531" s="17">
        <v>-1.2135699999999999E-2</v>
      </c>
      <c r="DD531" s="17">
        <v>-8.5625000000000007E-3</v>
      </c>
      <c r="DE531" s="17">
        <v>0.12050959999999999</v>
      </c>
      <c r="DF531" s="17">
        <v>-0.1479017</v>
      </c>
      <c r="DG531" s="17">
        <v>-0.29785070000000002</v>
      </c>
      <c r="DH531" s="17">
        <v>-7.1140700000000001E-2</v>
      </c>
      <c r="DI531" s="17">
        <v>-0.10649160000000001</v>
      </c>
      <c r="DJ531" s="17">
        <v>2.2801200000000001E-2</v>
      </c>
      <c r="DK531" s="17">
        <v>-6.4048599999999997E-2</v>
      </c>
      <c r="DL531" s="17">
        <v>-8.9910299999999999E-2</v>
      </c>
      <c r="DM531" s="17">
        <v>-7.7153399999999997E-2</v>
      </c>
      <c r="DN531" s="17">
        <v>-0.24572540000000001</v>
      </c>
      <c r="DO531" s="17">
        <v>0.74446730000000005</v>
      </c>
      <c r="DP531" s="17">
        <v>0.74297619999999998</v>
      </c>
      <c r="DQ531" s="17">
        <v>0.64720140000000004</v>
      </c>
      <c r="DR531" s="17">
        <v>0.55525650000000004</v>
      </c>
      <c r="DS531" s="17">
        <v>0.2503842</v>
      </c>
      <c r="DT531" s="17">
        <v>-0.21686610000000001</v>
      </c>
      <c r="DU531" s="17">
        <v>-0.18108289999999999</v>
      </c>
      <c r="DV531" s="17">
        <v>-7.6461600000000005E-2</v>
      </c>
      <c r="DW531" s="17">
        <v>6.0626100000000002E-2</v>
      </c>
      <c r="DX531" s="17">
        <v>8.0657199999999998E-2</v>
      </c>
      <c r="DY531" s="17">
        <v>-2.80118E-2</v>
      </c>
      <c r="DZ531" s="17">
        <v>0.1579663</v>
      </c>
      <c r="EA531" s="17">
        <v>0.12561230000000001</v>
      </c>
      <c r="EB531" s="17">
        <v>0.1011459</v>
      </c>
      <c r="EC531" s="17">
        <v>0.21740409999999999</v>
      </c>
      <c r="ED531" s="17">
        <v>-4.5905799999999997E-2</v>
      </c>
      <c r="EE531" s="17">
        <v>-0.1804335</v>
      </c>
      <c r="EF531" s="17">
        <v>6.3370399999999993E-2</v>
      </c>
      <c r="EG531" s="17">
        <v>4.2699399999999998E-2</v>
      </c>
      <c r="EH531" s="17">
        <v>0.18560750000000001</v>
      </c>
      <c r="EI531" s="17">
        <v>9.3495700000000001E-2</v>
      </c>
      <c r="EJ531" s="17">
        <v>7.3890499999999998E-2</v>
      </c>
      <c r="EK531" s="17">
        <v>0.1013952</v>
      </c>
      <c r="EL531" s="17">
        <v>-8.0021300000000004E-2</v>
      </c>
      <c r="EM531" s="17">
        <v>0.87661849999999997</v>
      </c>
      <c r="EN531" s="17">
        <v>0.87598339999999997</v>
      </c>
      <c r="EO531" s="17">
        <v>0.76467419999999997</v>
      </c>
      <c r="EP531" s="17">
        <v>0.6748731</v>
      </c>
      <c r="EQ531" s="17">
        <v>0.37320550000000002</v>
      </c>
      <c r="ER531" s="17">
        <v>-6.6615300000000002E-2</v>
      </c>
      <c r="ES531" s="17">
        <v>-3.1875100000000003E-2</v>
      </c>
      <c r="ET531" s="17">
        <v>5.8735200000000001E-2</v>
      </c>
      <c r="EU531" s="17">
        <v>84.25</v>
      </c>
      <c r="EV531" s="17">
        <v>84.533330000000007</v>
      </c>
      <c r="EW531" s="17">
        <v>82.691670000000002</v>
      </c>
      <c r="EX531" s="17">
        <v>82.65</v>
      </c>
      <c r="EY531" s="17">
        <v>82.583340000000007</v>
      </c>
      <c r="EZ531" s="17">
        <v>83.325000000000003</v>
      </c>
      <c r="FA531" s="17">
        <v>83.058329999999998</v>
      </c>
      <c r="FB531" s="17">
        <v>83.816670000000002</v>
      </c>
      <c r="FC531" s="17">
        <v>85.783330000000007</v>
      </c>
      <c r="FD531" s="17">
        <v>91.058329999999998</v>
      </c>
      <c r="FE531" s="17">
        <v>86.241669999999999</v>
      </c>
      <c r="FF531" s="17">
        <v>88.491669999999999</v>
      </c>
      <c r="FG531" s="17">
        <v>89.958340000000007</v>
      </c>
      <c r="FH531" s="17">
        <v>89.083340000000007</v>
      </c>
      <c r="FI531" s="17">
        <v>89.125</v>
      </c>
      <c r="FJ531" s="17">
        <v>89.2</v>
      </c>
      <c r="FK531" s="17">
        <v>87.808329999999998</v>
      </c>
      <c r="FL531" s="17">
        <v>87.025000000000006</v>
      </c>
      <c r="FM531" s="17">
        <v>84.991669999999999</v>
      </c>
      <c r="FN531" s="17">
        <v>82.041659999999993</v>
      </c>
      <c r="FO531" s="17">
        <v>80.716669999999993</v>
      </c>
      <c r="FP531" s="17">
        <v>79.75</v>
      </c>
      <c r="FQ531" s="17">
        <v>79.158330000000007</v>
      </c>
      <c r="FR531" s="17">
        <v>77.508330000000001</v>
      </c>
      <c r="FS531" s="17">
        <v>2.6672910000000001</v>
      </c>
      <c r="FT531" s="17"/>
      <c r="FU531" s="17">
        <v>0.1301969</v>
      </c>
      <c r="FW531" s="17"/>
    </row>
    <row r="532" spans="1:235" x14ac:dyDescent="0.25">
      <c r="A532" t="s">
        <v>266</v>
      </c>
      <c r="B532" t="s">
        <v>199</v>
      </c>
      <c r="C532" t="s">
        <v>316</v>
      </c>
      <c r="D532" s="63">
        <v>44808</v>
      </c>
      <c r="E532" t="s">
        <v>221</v>
      </c>
      <c r="F532" s="17">
        <v>163</v>
      </c>
      <c r="G532" s="17">
        <v>1.7020869999999999</v>
      </c>
      <c r="H532" s="17">
        <v>1.544762</v>
      </c>
      <c r="I532" s="17">
        <v>1.399675</v>
      </c>
      <c r="J532" s="17">
        <v>1.3021910000000001</v>
      </c>
      <c r="K532" s="17">
        <v>1.2633970000000001</v>
      </c>
      <c r="L532" s="17">
        <v>1.203962</v>
      </c>
      <c r="M532" s="17">
        <v>1.1627879999999999</v>
      </c>
      <c r="N532" s="17">
        <v>1.22908</v>
      </c>
      <c r="O532" s="17">
        <v>1.440547</v>
      </c>
      <c r="P532" s="17">
        <v>1.7398750000000001</v>
      </c>
      <c r="Q532" s="17">
        <v>2.0035370000000001</v>
      </c>
      <c r="R532" s="17">
        <v>2.1502140000000001</v>
      </c>
      <c r="S532" s="17">
        <v>2.2349100000000002</v>
      </c>
      <c r="T532" s="17">
        <v>2.4021469999999998</v>
      </c>
      <c r="U532" s="17">
        <v>2.4677169999999999</v>
      </c>
      <c r="V532" s="17">
        <v>2.4841259999999998</v>
      </c>
      <c r="W532" s="17">
        <v>2.3940600000000001</v>
      </c>
      <c r="X532" s="17">
        <v>2.358603</v>
      </c>
      <c r="Y532" s="17">
        <v>2.1734429999999998</v>
      </c>
      <c r="Z532" s="17">
        <v>2.1175009999999999</v>
      </c>
      <c r="AA532" s="17">
        <v>2.1611669999999998</v>
      </c>
      <c r="AB532" s="17">
        <v>2.1353550000000001</v>
      </c>
      <c r="AC532" s="17">
        <v>1.991546</v>
      </c>
      <c r="AD532" s="17">
        <v>1.8798360000000001</v>
      </c>
      <c r="AE532" s="17">
        <v>-0.55173280000000002</v>
      </c>
      <c r="AF532" s="17">
        <v>-0.50568369999999996</v>
      </c>
      <c r="AG532" s="17">
        <v>-0.44443379999999999</v>
      </c>
      <c r="AH532" s="17">
        <v>-0.44107770000000002</v>
      </c>
      <c r="AI532" s="17">
        <v>-0.29884090000000002</v>
      </c>
      <c r="AJ532" s="17">
        <v>-0.1765205</v>
      </c>
      <c r="AK532" s="17">
        <v>-0.17211879999999999</v>
      </c>
      <c r="AL532" s="17">
        <v>-0.16642670000000001</v>
      </c>
      <c r="AM532" s="17">
        <v>-0.25482260000000001</v>
      </c>
      <c r="AN532" s="17">
        <v>-0.2186131</v>
      </c>
      <c r="AO532" s="17">
        <v>-0.1743682</v>
      </c>
      <c r="AP532" s="17">
        <v>-0.36600500000000002</v>
      </c>
      <c r="AQ532" s="17">
        <v>-0.46296860000000001</v>
      </c>
      <c r="AR532" s="17">
        <v>-0.56331299999999995</v>
      </c>
      <c r="AS532" s="17">
        <v>-0.43520399999999998</v>
      </c>
      <c r="AT532" s="17">
        <v>-0.63075309999999996</v>
      </c>
      <c r="AU532" s="17">
        <v>0.3830189</v>
      </c>
      <c r="AV532" s="17">
        <v>0.2197818</v>
      </c>
      <c r="AW532" s="17">
        <v>0.443189</v>
      </c>
      <c r="AX532" s="17">
        <v>0.38900170000000001</v>
      </c>
      <c r="AY532" s="17">
        <v>0.1609409</v>
      </c>
      <c r="AZ532" s="17">
        <v>-0.65456519999999996</v>
      </c>
      <c r="BA532" s="17">
        <v>-0.38092959999999998</v>
      </c>
      <c r="BB532" s="17">
        <v>-0.30011159999999998</v>
      </c>
      <c r="BC532" s="17">
        <v>-0.41387610000000002</v>
      </c>
      <c r="BD532" s="17">
        <v>-0.37825370000000003</v>
      </c>
      <c r="BE532" s="17">
        <v>-0.3214863</v>
      </c>
      <c r="BF532" s="17">
        <v>-0.33218180000000003</v>
      </c>
      <c r="BG532" s="17">
        <v>-0.19812959999999999</v>
      </c>
      <c r="BH532" s="17">
        <v>-8.3302000000000001E-2</v>
      </c>
      <c r="BI532" s="17">
        <v>-7.7525499999999997E-2</v>
      </c>
      <c r="BJ532" s="17">
        <v>-6.7881499999999997E-2</v>
      </c>
      <c r="BK532" s="17">
        <v>-0.14137420000000001</v>
      </c>
      <c r="BL532" s="17">
        <v>-9.69135E-2</v>
      </c>
      <c r="BM532" s="17">
        <v>-4.9511399999999997E-2</v>
      </c>
      <c r="BN532" s="17">
        <v>-0.22218060000000001</v>
      </c>
      <c r="BO532" s="17">
        <v>-0.30179719999999999</v>
      </c>
      <c r="BP532" s="17">
        <v>-0.39651940000000002</v>
      </c>
      <c r="BQ532" s="17">
        <v>-0.27722370000000002</v>
      </c>
      <c r="BR532" s="17">
        <v>-0.4582039</v>
      </c>
      <c r="BS532" s="17">
        <v>0.56075730000000001</v>
      </c>
      <c r="BT532" s="17">
        <v>0.38729910000000001</v>
      </c>
      <c r="BU532" s="17">
        <v>0.59018349999999997</v>
      </c>
      <c r="BV532" s="17">
        <v>0.51956979999999997</v>
      </c>
      <c r="BW532" s="17">
        <v>0.29279119999999997</v>
      </c>
      <c r="BX532" s="17">
        <v>-0.52056100000000005</v>
      </c>
      <c r="BY532" s="17">
        <v>-0.25270540000000002</v>
      </c>
      <c r="BZ532" s="17">
        <v>-0.17690690000000001</v>
      </c>
      <c r="CA532" s="17">
        <v>-0.31839689999999998</v>
      </c>
      <c r="CB532" s="17">
        <v>-0.28999599999999998</v>
      </c>
      <c r="CC532" s="17">
        <v>-0.23633309999999999</v>
      </c>
      <c r="CD532" s="17">
        <v>-0.25676070000000001</v>
      </c>
      <c r="CE532" s="17">
        <v>-0.1283773</v>
      </c>
      <c r="CF532" s="17">
        <v>-1.87393E-2</v>
      </c>
      <c r="CG532" s="17">
        <v>-1.20105E-2</v>
      </c>
      <c r="CH532" s="17">
        <v>3.7060000000000001E-4</v>
      </c>
      <c r="CI532" s="17">
        <v>-6.28002E-2</v>
      </c>
      <c r="CJ532" s="17">
        <v>-1.2624700000000001E-2</v>
      </c>
      <c r="CK532" s="17">
        <v>3.6963999999999997E-2</v>
      </c>
      <c r="CL532" s="17">
        <v>-0.12256839999999999</v>
      </c>
      <c r="CM532" s="17">
        <v>-0.19017029999999999</v>
      </c>
      <c r="CN532" s="17">
        <v>-0.28099859999999999</v>
      </c>
      <c r="CO532" s="17">
        <v>-0.16780700000000001</v>
      </c>
      <c r="CP532" s="17">
        <v>-0.33869680000000002</v>
      </c>
      <c r="CQ532" s="17">
        <v>0.68385830000000003</v>
      </c>
      <c r="CR532" s="17">
        <v>0.50332100000000002</v>
      </c>
      <c r="CS532" s="17">
        <v>0.69199140000000003</v>
      </c>
      <c r="CT532" s="17">
        <v>0.61000089999999996</v>
      </c>
      <c r="CU532" s="17">
        <v>0.38411040000000002</v>
      </c>
      <c r="CV532" s="17">
        <v>-0.42775020000000002</v>
      </c>
      <c r="CW532" s="17">
        <v>-0.16389780000000001</v>
      </c>
      <c r="CX532" s="17">
        <v>-9.1575799999999999E-2</v>
      </c>
      <c r="CY532" s="17">
        <v>-0.22291759999999999</v>
      </c>
      <c r="CZ532" s="17">
        <v>-0.20173830000000001</v>
      </c>
      <c r="DA532" s="17">
        <v>-0.15118000000000001</v>
      </c>
      <c r="DB532" s="17">
        <v>-0.18133969999999999</v>
      </c>
      <c r="DC532" s="17">
        <v>-5.8624999999999997E-2</v>
      </c>
      <c r="DD532" s="17">
        <v>4.5823500000000003E-2</v>
      </c>
      <c r="DE532" s="17">
        <v>5.3504500000000003E-2</v>
      </c>
      <c r="DF532" s="17">
        <v>6.8622699999999995E-2</v>
      </c>
      <c r="DG532" s="17">
        <v>1.57739E-2</v>
      </c>
      <c r="DH532" s="17">
        <v>7.1664199999999997E-2</v>
      </c>
      <c r="DI532" s="17">
        <v>0.12343949999999999</v>
      </c>
      <c r="DJ532" s="17">
        <v>-2.29561E-2</v>
      </c>
      <c r="DK532" s="17">
        <v>-7.8543399999999999E-2</v>
      </c>
      <c r="DL532" s="17">
        <v>-0.16547780000000001</v>
      </c>
      <c r="DM532" s="17">
        <v>-5.8390299999999999E-2</v>
      </c>
      <c r="DN532" s="17">
        <v>-0.21918969999999999</v>
      </c>
      <c r="DO532" s="17">
        <v>0.80695939999999999</v>
      </c>
      <c r="DP532" s="17">
        <v>0.61934290000000003</v>
      </c>
      <c r="DQ532" s="17">
        <v>0.79379940000000004</v>
      </c>
      <c r="DR532" s="17">
        <v>0.7004319</v>
      </c>
      <c r="DS532" s="17">
        <v>0.47542960000000001</v>
      </c>
      <c r="DT532" s="17">
        <v>-0.3349393</v>
      </c>
      <c r="DU532" s="17">
        <v>-7.5090100000000007E-2</v>
      </c>
      <c r="DV532" s="17">
        <v>-6.2446000000000003E-3</v>
      </c>
      <c r="DW532" s="17">
        <v>-8.5060800000000006E-2</v>
      </c>
      <c r="DX532" s="17">
        <v>-7.4308200000000005E-2</v>
      </c>
      <c r="DY532" s="17">
        <v>-2.8232500000000001E-2</v>
      </c>
      <c r="DZ532" s="17">
        <v>-7.24437E-2</v>
      </c>
      <c r="EA532" s="17">
        <v>4.2086199999999997E-2</v>
      </c>
      <c r="EB532" s="17">
        <v>0.1390419</v>
      </c>
      <c r="EC532" s="17">
        <v>0.1480978</v>
      </c>
      <c r="ED532" s="17">
        <v>0.16716800000000001</v>
      </c>
      <c r="EE532" s="17">
        <v>0.12922230000000001</v>
      </c>
      <c r="EF532" s="17">
        <v>0.1933638</v>
      </c>
      <c r="EG532" s="17">
        <v>0.2482963</v>
      </c>
      <c r="EH532" s="17">
        <v>0.1208683</v>
      </c>
      <c r="EI532" s="17">
        <v>8.2628099999999996E-2</v>
      </c>
      <c r="EJ532" s="17">
        <v>1.3158E-3</v>
      </c>
      <c r="EK532" s="17">
        <v>9.9589999999999998E-2</v>
      </c>
      <c r="EL532" s="17">
        <v>-4.6640500000000001E-2</v>
      </c>
      <c r="EM532" s="17">
        <v>0.98469779999999996</v>
      </c>
      <c r="EN532" s="17">
        <v>0.78686009999999995</v>
      </c>
      <c r="EO532" s="17">
        <v>0.94079389999999996</v>
      </c>
      <c r="EP532" s="17">
        <v>0.83100010000000002</v>
      </c>
      <c r="EQ532" s="17">
        <v>0.60728000000000004</v>
      </c>
      <c r="ER532" s="17">
        <v>-0.20093520000000001</v>
      </c>
      <c r="ES532" s="17">
        <v>5.3134000000000001E-2</v>
      </c>
      <c r="ET532" s="17">
        <v>0.11695999999999999</v>
      </c>
      <c r="EU532" s="17">
        <v>86.49194</v>
      </c>
      <c r="EV532" s="17">
        <v>86.072580000000002</v>
      </c>
      <c r="EW532" s="17">
        <v>82.693550000000002</v>
      </c>
      <c r="EX532" s="17">
        <v>82.290319999999994</v>
      </c>
      <c r="EY532" s="17">
        <v>82.532259999999994</v>
      </c>
      <c r="EZ532" s="17">
        <v>82.580640000000002</v>
      </c>
      <c r="FA532" s="17">
        <v>82.435490000000001</v>
      </c>
      <c r="FB532" s="17">
        <v>83.177419999999998</v>
      </c>
      <c r="FC532" s="17">
        <v>86.379040000000003</v>
      </c>
      <c r="FD532" s="17">
        <v>90.379040000000003</v>
      </c>
      <c r="FE532" s="17">
        <v>90.661289999999994</v>
      </c>
      <c r="FF532" s="17">
        <v>91.74194</v>
      </c>
      <c r="FG532" s="17">
        <v>91.717740000000006</v>
      </c>
      <c r="FH532" s="17">
        <v>90.830640000000002</v>
      </c>
      <c r="FI532" s="17">
        <v>90.290319999999994</v>
      </c>
      <c r="FJ532" s="17">
        <v>91.645160000000004</v>
      </c>
      <c r="FK532" s="17">
        <v>90.74194</v>
      </c>
      <c r="FL532" s="17">
        <v>89.588710000000006</v>
      </c>
      <c r="FM532" s="17">
        <v>87.838710000000006</v>
      </c>
      <c r="FN532" s="17">
        <v>83.572580000000002</v>
      </c>
      <c r="FO532" s="17">
        <v>81.467740000000006</v>
      </c>
      <c r="FP532" s="17">
        <v>79.403229999999994</v>
      </c>
      <c r="FQ532" s="17">
        <v>79.064509999999999</v>
      </c>
      <c r="FR532" s="17">
        <v>79.177419999999998</v>
      </c>
      <c r="FS532" s="17">
        <v>2.7224849999999998</v>
      </c>
      <c r="FT532" s="17"/>
      <c r="FU532" s="17">
        <v>0.1636222</v>
      </c>
      <c r="FW532" s="17"/>
    </row>
    <row r="533" spans="1:235" x14ac:dyDescent="0.25">
      <c r="A533" t="s">
        <v>266</v>
      </c>
      <c r="B533" t="s">
        <v>199</v>
      </c>
      <c r="C533" t="s">
        <v>316</v>
      </c>
      <c r="D533" s="63">
        <v>44809</v>
      </c>
      <c r="E533" t="s">
        <v>219</v>
      </c>
      <c r="F533" s="17">
        <v>322</v>
      </c>
      <c r="G533" s="17">
        <v>1.551609</v>
      </c>
      <c r="H533" s="17">
        <v>1.3987579999999999</v>
      </c>
      <c r="I533" s="17">
        <v>1.16598</v>
      </c>
      <c r="J533" s="17">
        <v>1.0626850000000001</v>
      </c>
      <c r="K533" s="17">
        <v>0.91607380000000005</v>
      </c>
      <c r="L533" s="17">
        <v>0.87732429999999995</v>
      </c>
      <c r="M533" s="17">
        <v>0.88169500000000001</v>
      </c>
      <c r="N533" s="17">
        <v>0.94328590000000001</v>
      </c>
      <c r="O533" s="17">
        <v>1.1392230000000001</v>
      </c>
      <c r="P533" s="17">
        <v>1.437543</v>
      </c>
      <c r="Q533" s="17">
        <v>1.7112909999999999</v>
      </c>
      <c r="R533" s="17">
        <v>1.8977269999999999</v>
      </c>
      <c r="S533" s="17">
        <v>2.225724</v>
      </c>
      <c r="T533" s="17">
        <v>2.4000059999999999</v>
      </c>
      <c r="U533" s="17">
        <v>2.3871199999999999</v>
      </c>
      <c r="V533" s="17">
        <v>2.46895</v>
      </c>
      <c r="W533" s="17">
        <v>2.3905859999999999</v>
      </c>
      <c r="X533" s="17">
        <v>2.2395149999999999</v>
      </c>
      <c r="Y533" s="17">
        <v>2.2037239999999998</v>
      </c>
      <c r="Z533" s="17">
        <v>2.0250349999999999</v>
      </c>
      <c r="AA533" s="17">
        <v>2.082471</v>
      </c>
      <c r="AB533" s="17">
        <v>2.0258259999999999</v>
      </c>
      <c r="AC533" s="17">
        <v>1.765101</v>
      </c>
      <c r="AD533" s="17">
        <v>1.4729429999999999</v>
      </c>
      <c r="AE533" s="17">
        <v>-0.23288159999999999</v>
      </c>
      <c r="AF533" s="17">
        <v>-0.12888759999999999</v>
      </c>
      <c r="AG533" s="17">
        <v>-0.19102949999999999</v>
      </c>
      <c r="AH533" s="17">
        <v>-0.17007890000000001</v>
      </c>
      <c r="AI533" s="17">
        <v>-0.1666803</v>
      </c>
      <c r="AJ533" s="17">
        <v>-0.18172289999999999</v>
      </c>
      <c r="AK533" s="17">
        <v>2.6565499999999999E-2</v>
      </c>
      <c r="AL533" s="17">
        <v>-2.98088E-2</v>
      </c>
      <c r="AM533" s="17">
        <v>-0.1185479</v>
      </c>
      <c r="AN533" s="17">
        <v>-0.19138459999999999</v>
      </c>
      <c r="AO533" s="17">
        <v>-0.31896619999999998</v>
      </c>
      <c r="AP533" s="17">
        <v>-0.45818389999999998</v>
      </c>
      <c r="AQ533" s="17">
        <v>-0.35648429999999998</v>
      </c>
      <c r="AR533" s="17">
        <v>-0.35554550000000001</v>
      </c>
      <c r="AS533" s="17">
        <v>-0.50061109999999998</v>
      </c>
      <c r="AT533" s="17">
        <v>-0.55312119999999998</v>
      </c>
      <c r="AU533" s="17">
        <v>0.61223780000000005</v>
      </c>
      <c r="AV533" s="17">
        <v>0.50031749999999997</v>
      </c>
      <c r="AW533" s="17">
        <v>0.51151080000000004</v>
      </c>
      <c r="AX533" s="17">
        <v>0.3040274</v>
      </c>
      <c r="AY533" s="17">
        <v>0.1789896</v>
      </c>
      <c r="AZ533" s="17">
        <v>-0.54614529999999994</v>
      </c>
      <c r="BA533" s="17">
        <v>-0.41970930000000001</v>
      </c>
      <c r="BB533" s="17">
        <v>-0.33068799999999998</v>
      </c>
      <c r="BC533" s="17">
        <v>-0.13665530000000001</v>
      </c>
      <c r="BD533" s="17">
        <v>-4.0833899999999999E-2</v>
      </c>
      <c r="BE533" s="17">
        <v>-0.11005860000000001</v>
      </c>
      <c r="BF533" s="17">
        <v>-9.3432399999999999E-2</v>
      </c>
      <c r="BG533" s="17">
        <v>-9.8998799999999998E-2</v>
      </c>
      <c r="BH533" s="17">
        <v>-0.1236046</v>
      </c>
      <c r="BI533" s="17">
        <v>7.5032600000000005E-2</v>
      </c>
      <c r="BJ533" s="17">
        <v>2.53134E-2</v>
      </c>
      <c r="BK533" s="17">
        <v>-5.14984E-2</v>
      </c>
      <c r="BL533" s="17">
        <v>-0.1137725</v>
      </c>
      <c r="BM533" s="17">
        <v>-0.2259438</v>
      </c>
      <c r="BN533" s="17">
        <v>-0.35270439999999997</v>
      </c>
      <c r="BO533" s="17">
        <v>-0.2419578</v>
      </c>
      <c r="BP533" s="17">
        <v>-0.2369733</v>
      </c>
      <c r="BQ533" s="17">
        <v>-0.37908069999999999</v>
      </c>
      <c r="BR533" s="17">
        <v>-0.43067299999999997</v>
      </c>
      <c r="BS533" s="17">
        <v>0.7205857</v>
      </c>
      <c r="BT533" s="17">
        <v>0.60685469999999997</v>
      </c>
      <c r="BU533" s="17">
        <v>0.61619780000000002</v>
      </c>
      <c r="BV533" s="17">
        <v>0.397675</v>
      </c>
      <c r="BW533" s="17">
        <v>0.26880809999999999</v>
      </c>
      <c r="BX533" s="17">
        <v>-0.44753340000000003</v>
      </c>
      <c r="BY533" s="17">
        <v>-0.33060669999999998</v>
      </c>
      <c r="BZ533" s="17">
        <v>-0.25374740000000001</v>
      </c>
      <c r="CA533" s="17">
        <v>-7.0009399999999999E-2</v>
      </c>
      <c r="CB533" s="17">
        <v>2.0151800000000001E-2</v>
      </c>
      <c r="CC533" s="17">
        <v>-5.3978400000000003E-2</v>
      </c>
      <c r="CD533" s="17">
        <v>-4.0347300000000003E-2</v>
      </c>
      <c r="CE533" s="17">
        <v>-5.21229E-2</v>
      </c>
      <c r="CF533" s="17">
        <v>-8.3351999999999996E-2</v>
      </c>
      <c r="CG533" s="17">
        <v>0.10860069999999999</v>
      </c>
      <c r="CH533" s="17">
        <v>6.34908E-2</v>
      </c>
      <c r="CI533" s="17">
        <v>-5.0601999999999999E-3</v>
      </c>
      <c r="CJ533" s="17">
        <v>-6.0018599999999998E-2</v>
      </c>
      <c r="CK533" s="17">
        <v>-0.16151670000000001</v>
      </c>
      <c r="CL533" s="17">
        <v>-0.2796496</v>
      </c>
      <c r="CM533" s="17">
        <v>-0.16263720000000001</v>
      </c>
      <c r="CN533" s="17">
        <v>-0.1548505</v>
      </c>
      <c r="CO533" s="17">
        <v>-0.29490909999999998</v>
      </c>
      <c r="CP533" s="17">
        <v>-0.3458658</v>
      </c>
      <c r="CQ533" s="17">
        <v>0.79562719999999998</v>
      </c>
      <c r="CR533" s="17">
        <v>0.68064210000000003</v>
      </c>
      <c r="CS533" s="17">
        <v>0.68870370000000003</v>
      </c>
      <c r="CT533" s="17">
        <v>0.46253499999999997</v>
      </c>
      <c r="CU533" s="17">
        <v>0.33101609999999998</v>
      </c>
      <c r="CV533" s="17">
        <v>-0.37923509999999999</v>
      </c>
      <c r="CW533" s="17">
        <v>-0.26889449999999998</v>
      </c>
      <c r="CX533" s="17">
        <v>-0.20045869999999999</v>
      </c>
      <c r="CY533" s="17">
        <v>-3.3633999999999999E-3</v>
      </c>
      <c r="CZ533" s="17">
        <v>8.1137600000000004E-2</v>
      </c>
      <c r="DA533" s="17">
        <v>2.1018E-3</v>
      </c>
      <c r="DB533" s="17">
        <v>1.2737699999999999E-2</v>
      </c>
      <c r="DC533" s="17">
        <v>-5.2468999999999997E-3</v>
      </c>
      <c r="DD533" s="17">
        <v>-4.3099400000000003E-2</v>
      </c>
      <c r="DE533" s="17">
        <v>0.14216889999999999</v>
      </c>
      <c r="DF533" s="17">
        <v>0.1016682</v>
      </c>
      <c r="DG533" s="17">
        <v>4.1377999999999998E-2</v>
      </c>
      <c r="DH533" s="17">
        <v>-6.2646999999999998E-3</v>
      </c>
      <c r="DI533" s="17">
        <v>-9.7089700000000001E-2</v>
      </c>
      <c r="DJ533" s="17">
        <v>-0.2065948</v>
      </c>
      <c r="DK533" s="17">
        <v>-8.3316600000000005E-2</v>
      </c>
      <c r="DL533" s="17">
        <v>-7.2727700000000006E-2</v>
      </c>
      <c r="DM533" s="17">
        <v>-0.2107376</v>
      </c>
      <c r="DN533" s="17">
        <v>-0.26105850000000003</v>
      </c>
      <c r="DO533" s="17">
        <v>0.87066880000000002</v>
      </c>
      <c r="DP533" s="17">
        <v>0.75442949999999998</v>
      </c>
      <c r="DQ533" s="17">
        <v>0.76120960000000004</v>
      </c>
      <c r="DR533" s="17">
        <v>0.52739499999999995</v>
      </c>
      <c r="DS533" s="17">
        <v>0.39322410000000002</v>
      </c>
      <c r="DT533" s="17">
        <v>-0.31093680000000001</v>
      </c>
      <c r="DU533" s="17">
        <v>-0.20718230000000001</v>
      </c>
      <c r="DV533" s="17">
        <v>-0.14716989999999999</v>
      </c>
      <c r="DW533" s="17">
        <v>9.2862899999999998E-2</v>
      </c>
      <c r="DX533" s="17">
        <v>0.16919129999999999</v>
      </c>
      <c r="DY533" s="17">
        <v>8.3072800000000002E-2</v>
      </c>
      <c r="DZ533" s="17">
        <v>8.9384199999999997E-2</v>
      </c>
      <c r="EA533" s="17">
        <v>6.2434499999999997E-2</v>
      </c>
      <c r="EB533" s="17">
        <v>1.50189E-2</v>
      </c>
      <c r="EC533" s="17">
        <v>0.1906359</v>
      </c>
      <c r="ED533" s="17">
        <v>0.1567904</v>
      </c>
      <c r="EE533" s="17">
        <v>0.1084275</v>
      </c>
      <c r="EF533" s="17">
        <v>7.1347300000000002E-2</v>
      </c>
      <c r="EG533" s="17">
        <v>-4.0673000000000003E-3</v>
      </c>
      <c r="EH533" s="17">
        <v>-0.10111530000000001</v>
      </c>
      <c r="EI533" s="17">
        <v>3.1209799999999999E-2</v>
      </c>
      <c r="EJ533" s="17">
        <v>4.5844599999999999E-2</v>
      </c>
      <c r="EK533" s="17">
        <v>-8.92072E-2</v>
      </c>
      <c r="EL533" s="17">
        <v>-0.13861029999999999</v>
      </c>
      <c r="EM533" s="17">
        <v>0.97901669999999996</v>
      </c>
      <c r="EN533" s="17">
        <v>0.86096669999999997</v>
      </c>
      <c r="EO533" s="17">
        <v>0.86589660000000002</v>
      </c>
      <c r="EP533" s="17">
        <v>0.6210426</v>
      </c>
      <c r="EQ533" s="17">
        <v>0.48304249999999999</v>
      </c>
      <c r="ER533" s="17">
        <v>-0.21232490000000001</v>
      </c>
      <c r="ES533" s="17">
        <v>-0.1180797</v>
      </c>
      <c r="ET533" s="17">
        <v>-7.0229299999999995E-2</v>
      </c>
      <c r="EU533" s="17">
        <v>77.995900000000006</v>
      </c>
      <c r="EV533" s="17">
        <v>76.053280000000001</v>
      </c>
      <c r="EW533" s="17">
        <v>74.885249999999999</v>
      </c>
      <c r="EX533" s="17">
        <v>74.196719999999999</v>
      </c>
      <c r="EY533" s="17">
        <v>73.512299999999996</v>
      </c>
      <c r="EZ533" s="17">
        <v>72.495900000000006</v>
      </c>
      <c r="FA533" s="17">
        <v>72.450819999999993</v>
      </c>
      <c r="FB533" s="17">
        <v>72.475409999999997</v>
      </c>
      <c r="FC533" s="17">
        <v>77.204920000000001</v>
      </c>
      <c r="FD533" s="17">
        <v>82.495900000000006</v>
      </c>
      <c r="FE533" s="17">
        <v>86.831969999999998</v>
      </c>
      <c r="FF533" s="17">
        <v>88.639340000000004</v>
      </c>
      <c r="FG533" s="17">
        <v>90.323769999999996</v>
      </c>
      <c r="FH533" s="17">
        <v>90.053280000000001</v>
      </c>
      <c r="FI533" s="17">
        <v>90.307379999999995</v>
      </c>
      <c r="FJ533" s="17">
        <v>91.864750000000001</v>
      </c>
      <c r="FK533" s="17">
        <v>91.454920000000001</v>
      </c>
      <c r="FL533" s="17">
        <v>89.946719999999999</v>
      </c>
      <c r="FM533" s="17">
        <v>87.75</v>
      </c>
      <c r="FN533" s="17">
        <v>82.799180000000007</v>
      </c>
      <c r="FO533" s="17">
        <v>78.75</v>
      </c>
      <c r="FP533" s="17">
        <v>77.446719999999999</v>
      </c>
      <c r="FQ533" s="17">
        <v>75.352459999999994</v>
      </c>
      <c r="FR533" s="17">
        <v>73.815569999999994</v>
      </c>
      <c r="FS533" s="17">
        <v>1.6469119999999999</v>
      </c>
      <c r="FT533" s="17"/>
      <c r="FU533" s="17">
        <v>0.1028997</v>
      </c>
      <c r="FW533" s="17"/>
    </row>
    <row r="534" spans="1:235" x14ac:dyDescent="0.25">
      <c r="A534" t="s">
        <v>266</v>
      </c>
      <c r="B534" t="s">
        <v>199</v>
      </c>
      <c r="C534" t="s">
        <v>316</v>
      </c>
      <c r="D534" s="63">
        <v>44809</v>
      </c>
      <c r="E534" t="s">
        <v>220</v>
      </c>
      <c r="F534" s="17">
        <v>158</v>
      </c>
      <c r="G534" s="17">
        <v>1.489147</v>
      </c>
      <c r="H534" s="17">
        <v>1.4221379999999999</v>
      </c>
      <c r="I534" s="17">
        <v>1.1677839999999999</v>
      </c>
      <c r="J534" s="17">
        <v>1.032597</v>
      </c>
      <c r="K534" s="17">
        <v>0.84447229999999995</v>
      </c>
      <c r="L534" s="17">
        <v>0.82617110000000005</v>
      </c>
      <c r="M534" s="17">
        <v>0.88107630000000003</v>
      </c>
      <c r="N534" s="17">
        <v>0.86064960000000001</v>
      </c>
      <c r="O534" s="17">
        <v>0.94890989999999997</v>
      </c>
      <c r="P534" s="17">
        <v>1.2571019999999999</v>
      </c>
      <c r="Q534" s="17">
        <v>1.5117149999999999</v>
      </c>
      <c r="R534" s="17">
        <v>1.8063100000000001</v>
      </c>
      <c r="S534" s="17">
        <v>2.0923989999999999</v>
      </c>
      <c r="T534" s="17">
        <v>2.2134070000000001</v>
      </c>
      <c r="U534" s="17">
        <v>2.1208960000000001</v>
      </c>
      <c r="V534" s="17">
        <v>2.2531780000000001</v>
      </c>
      <c r="W534" s="17">
        <v>2.2491240000000001</v>
      </c>
      <c r="X534" s="17">
        <v>2.122576</v>
      </c>
      <c r="Y534" s="17">
        <v>2.1462479999999999</v>
      </c>
      <c r="Z534" s="17">
        <v>1.894369</v>
      </c>
      <c r="AA534" s="17">
        <v>1.957875</v>
      </c>
      <c r="AB534" s="17">
        <v>1.8660969999999999</v>
      </c>
      <c r="AC534" s="17">
        <v>1.5595760000000001</v>
      </c>
      <c r="AD534" s="17">
        <v>1.254783</v>
      </c>
      <c r="AE534" s="17">
        <v>-0.21395249999999999</v>
      </c>
      <c r="AF534" s="17">
        <v>-5.9426399999999997E-2</v>
      </c>
      <c r="AG534" s="17">
        <v>-0.17764269999999999</v>
      </c>
      <c r="AH534" s="17">
        <v>-0.21436559999999999</v>
      </c>
      <c r="AI534" s="17">
        <v>-0.29174250000000002</v>
      </c>
      <c r="AJ534" s="17">
        <v>-0.25948270000000001</v>
      </c>
      <c r="AK534" s="17">
        <v>-6.2800300000000003E-2</v>
      </c>
      <c r="AL534" s="17">
        <v>-0.1225517</v>
      </c>
      <c r="AM534" s="17">
        <v>-0.38865739999999999</v>
      </c>
      <c r="AN534" s="17">
        <v>-0.49623719999999999</v>
      </c>
      <c r="AO534" s="17">
        <v>-0.55306829999999996</v>
      </c>
      <c r="AP534" s="17">
        <v>-0.43263230000000003</v>
      </c>
      <c r="AQ534" s="17">
        <v>-0.156499</v>
      </c>
      <c r="AR534" s="17">
        <v>-0.42576380000000003</v>
      </c>
      <c r="AS534" s="17">
        <v>-0.72505149999999996</v>
      </c>
      <c r="AT534" s="17">
        <v>-0.89995000000000003</v>
      </c>
      <c r="AU534" s="17">
        <v>0.49503750000000002</v>
      </c>
      <c r="AV534" s="17">
        <v>0.43747180000000002</v>
      </c>
      <c r="AW534" s="17">
        <v>0.42568210000000001</v>
      </c>
      <c r="AX534" s="17">
        <v>0.1128026</v>
      </c>
      <c r="AY534" s="17">
        <v>-5.8711699999999999E-2</v>
      </c>
      <c r="AZ534" s="17">
        <v>-0.82431900000000002</v>
      </c>
      <c r="BA534" s="17">
        <v>-0.57816460000000003</v>
      </c>
      <c r="BB534" s="17">
        <v>-0.48094389999999998</v>
      </c>
      <c r="BC534" s="17">
        <v>-6.5551700000000004E-2</v>
      </c>
      <c r="BD534" s="17">
        <v>8.3685599999999999E-2</v>
      </c>
      <c r="BE534" s="17">
        <v>-4.2243299999999998E-2</v>
      </c>
      <c r="BF534" s="17">
        <v>-8.3720900000000001E-2</v>
      </c>
      <c r="BG534" s="17">
        <v>-0.17210010000000001</v>
      </c>
      <c r="BH534" s="17">
        <v>-0.17303540000000001</v>
      </c>
      <c r="BI534" s="17">
        <v>1.14702E-2</v>
      </c>
      <c r="BJ534" s="17">
        <v>-4.7941699999999997E-2</v>
      </c>
      <c r="BK534" s="17">
        <v>-0.29923329999999998</v>
      </c>
      <c r="BL534" s="17">
        <v>-0.3825769</v>
      </c>
      <c r="BM534" s="17">
        <v>-0.41605510000000001</v>
      </c>
      <c r="BN534" s="17">
        <v>-0.28171499999999999</v>
      </c>
      <c r="BO534" s="17">
        <v>-2.9491000000000001E-3</v>
      </c>
      <c r="BP534" s="17">
        <v>-0.25804589999999999</v>
      </c>
      <c r="BQ534" s="17">
        <v>-0.56374279999999999</v>
      </c>
      <c r="BR534" s="17">
        <v>-0.73777130000000002</v>
      </c>
      <c r="BS534" s="17">
        <v>0.64645870000000005</v>
      </c>
      <c r="BT534" s="17">
        <v>0.57878580000000002</v>
      </c>
      <c r="BU534" s="17">
        <v>0.57635230000000004</v>
      </c>
      <c r="BV534" s="17">
        <v>0.24476429999999999</v>
      </c>
      <c r="BW534" s="17">
        <v>6.8978800000000007E-2</v>
      </c>
      <c r="BX534" s="17">
        <v>-0.68840869999999998</v>
      </c>
      <c r="BY534" s="17">
        <v>-0.45963910000000002</v>
      </c>
      <c r="BZ534" s="17">
        <v>-0.37736950000000002</v>
      </c>
      <c r="CA534" s="17">
        <v>3.7230199999999998E-2</v>
      </c>
      <c r="CB534" s="17">
        <v>0.18280450000000001</v>
      </c>
      <c r="CC534" s="17">
        <v>5.1534000000000003E-2</v>
      </c>
      <c r="CD534" s="17">
        <v>6.7631999999999996E-3</v>
      </c>
      <c r="CE534" s="17">
        <v>-8.9236099999999999E-2</v>
      </c>
      <c r="CF534" s="17">
        <v>-0.1131622</v>
      </c>
      <c r="CG534" s="17">
        <v>6.2909699999999999E-2</v>
      </c>
      <c r="CH534" s="17">
        <v>3.7330000000000002E-3</v>
      </c>
      <c r="CI534" s="17">
        <v>-0.23729839999999999</v>
      </c>
      <c r="CJ534" s="17">
        <v>-0.30385620000000002</v>
      </c>
      <c r="CK534" s="17">
        <v>-0.3211601</v>
      </c>
      <c r="CL534" s="17">
        <v>-0.17719009999999999</v>
      </c>
      <c r="CM534" s="17">
        <v>0.1033992</v>
      </c>
      <c r="CN534" s="17">
        <v>-0.14188509999999999</v>
      </c>
      <c r="CO534" s="17">
        <v>-0.4520209</v>
      </c>
      <c r="CP534" s="17">
        <v>-0.62544679999999997</v>
      </c>
      <c r="CQ534" s="17">
        <v>0.75133269999999996</v>
      </c>
      <c r="CR534" s="17">
        <v>0.67665949999999997</v>
      </c>
      <c r="CS534" s="17">
        <v>0.68070600000000003</v>
      </c>
      <c r="CT534" s="17">
        <v>0.33616059999999998</v>
      </c>
      <c r="CU534" s="17">
        <v>0.1574168</v>
      </c>
      <c r="CV534" s="17">
        <v>-0.59427759999999996</v>
      </c>
      <c r="CW534" s="17">
        <v>-0.37754860000000001</v>
      </c>
      <c r="CX534" s="17">
        <v>-0.30563410000000002</v>
      </c>
      <c r="CY534" s="17">
        <v>0.1400121</v>
      </c>
      <c r="CZ534" s="17">
        <v>0.28192339999999999</v>
      </c>
      <c r="DA534" s="17">
        <v>0.1453112</v>
      </c>
      <c r="DB534" s="17">
        <v>9.7247399999999998E-2</v>
      </c>
      <c r="DC534" s="17">
        <v>-6.3721000000000003E-3</v>
      </c>
      <c r="DD534" s="17">
        <v>-5.3289099999999999E-2</v>
      </c>
      <c r="DE534" s="17">
        <v>0.1143492</v>
      </c>
      <c r="DF534" s="17">
        <v>5.5407699999999997E-2</v>
      </c>
      <c r="DG534" s="17">
        <v>-0.17536360000000001</v>
      </c>
      <c r="DH534" s="17">
        <v>-0.22513540000000001</v>
      </c>
      <c r="DI534" s="17">
        <v>-0.2262651</v>
      </c>
      <c r="DJ534" s="17">
        <v>-7.2665199999999999E-2</v>
      </c>
      <c r="DK534" s="17">
        <v>0.2097474</v>
      </c>
      <c r="DL534" s="17">
        <v>-2.5724199999999999E-2</v>
      </c>
      <c r="DM534" s="17">
        <v>-0.34029900000000002</v>
      </c>
      <c r="DN534" s="17">
        <v>-0.51312230000000003</v>
      </c>
      <c r="DO534" s="17">
        <v>0.85620660000000004</v>
      </c>
      <c r="DP534" s="17">
        <v>0.77453309999999997</v>
      </c>
      <c r="DQ534" s="17">
        <v>0.78505970000000003</v>
      </c>
      <c r="DR534" s="17">
        <v>0.42755680000000001</v>
      </c>
      <c r="DS534" s="17">
        <v>0.24585489999999999</v>
      </c>
      <c r="DT534" s="17">
        <v>-0.50014639999999999</v>
      </c>
      <c r="DU534" s="17">
        <v>-0.2954582</v>
      </c>
      <c r="DV534" s="17">
        <v>-0.23389879999999999</v>
      </c>
      <c r="DW534" s="17">
        <v>0.28841280000000002</v>
      </c>
      <c r="DX534" s="17">
        <v>0.42503540000000001</v>
      </c>
      <c r="DY534" s="17">
        <v>0.28071069999999998</v>
      </c>
      <c r="DZ534" s="17">
        <v>0.22789209999999999</v>
      </c>
      <c r="EA534" s="17">
        <v>0.1132703</v>
      </c>
      <c r="EB534" s="17">
        <v>3.3158199999999999E-2</v>
      </c>
      <c r="EC534" s="17">
        <v>0.1886197</v>
      </c>
      <c r="ED534" s="17">
        <v>0.13001770000000001</v>
      </c>
      <c r="EE534" s="17">
        <v>-8.5939500000000002E-2</v>
      </c>
      <c r="EF534" s="17">
        <v>-0.11147509999999999</v>
      </c>
      <c r="EG534" s="17">
        <v>-8.9251899999999995E-2</v>
      </c>
      <c r="EH534" s="17">
        <v>7.8252100000000005E-2</v>
      </c>
      <c r="EI534" s="17">
        <v>0.36329739999999999</v>
      </c>
      <c r="EJ534" s="17">
        <v>0.1419936</v>
      </c>
      <c r="EK534" s="17">
        <v>-0.17899019999999999</v>
      </c>
      <c r="EL534" s="17">
        <v>-0.35094360000000002</v>
      </c>
      <c r="EM534" s="17">
        <v>1.007628</v>
      </c>
      <c r="EN534" s="17">
        <v>0.91584719999999997</v>
      </c>
      <c r="EO534" s="17">
        <v>0.93572979999999994</v>
      </c>
      <c r="EP534" s="17">
        <v>0.55951850000000003</v>
      </c>
      <c r="EQ534" s="17">
        <v>0.37354530000000002</v>
      </c>
      <c r="ER534" s="17">
        <v>-0.364236</v>
      </c>
      <c r="ES534" s="17">
        <v>-0.1769327</v>
      </c>
      <c r="ET534" s="17">
        <v>-0.1303243</v>
      </c>
      <c r="EU534" s="17">
        <v>77.733329999999995</v>
      </c>
      <c r="EV534" s="17">
        <v>75.791659999999993</v>
      </c>
      <c r="EW534" s="17">
        <v>74.7</v>
      </c>
      <c r="EX534" s="17">
        <v>73.650000000000006</v>
      </c>
      <c r="EY534" s="17">
        <v>73.041659999999993</v>
      </c>
      <c r="EZ534" s="17">
        <v>72.308329999999998</v>
      </c>
      <c r="FA534" s="17">
        <v>72.25</v>
      </c>
      <c r="FB534" s="17">
        <v>72.566670000000002</v>
      </c>
      <c r="FC534" s="17">
        <v>77.008330000000001</v>
      </c>
      <c r="FD534" s="17">
        <v>81.916659999999993</v>
      </c>
      <c r="FE534" s="17">
        <v>85.916659999999993</v>
      </c>
      <c r="FF534" s="17">
        <v>86.85</v>
      </c>
      <c r="FG534" s="17">
        <v>87.733329999999995</v>
      </c>
      <c r="FH534" s="17">
        <v>87.4</v>
      </c>
      <c r="FI534" s="17">
        <v>87.991669999999999</v>
      </c>
      <c r="FJ534" s="17">
        <v>89.933329999999998</v>
      </c>
      <c r="FK534" s="17">
        <v>90.008330000000001</v>
      </c>
      <c r="FL534" s="17">
        <v>88.591669999999993</v>
      </c>
      <c r="FM534" s="17">
        <v>86.333340000000007</v>
      </c>
      <c r="FN534" s="17">
        <v>81.724999999999994</v>
      </c>
      <c r="FO534" s="17">
        <v>78.433329999999998</v>
      </c>
      <c r="FP534" s="17">
        <v>76.924999999999997</v>
      </c>
      <c r="FQ534" s="17">
        <v>75.383330000000001</v>
      </c>
      <c r="FR534" s="17">
        <v>74.158330000000007</v>
      </c>
      <c r="FS534" s="17">
        <v>2.3267509999999998</v>
      </c>
      <c r="FT534" s="17"/>
      <c r="FU534" s="17">
        <v>0.14676539999999999</v>
      </c>
      <c r="FW534" s="17"/>
      <c r="HY534" s="62"/>
    </row>
    <row r="535" spans="1:235" x14ac:dyDescent="0.25">
      <c r="A535" t="s">
        <v>266</v>
      </c>
      <c r="B535" t="s">
        <v>199</v>
      </c>
      <c r="C535" t="s">
        <v>316</v>
      </c>
      <c r="D535" s="63">
        <v>44809</v>
      </c>
      <c r="E535" t="s">
        <v>221</v>
      </c>
      <c r="F535" s="17">
        <v>163</v>
      </c>
      <c r="G535" s="17">
        <v>1.6105370000000001</v>
      </c>
      <c r="H535" s="17">
        <v>1.3741300000000001</v>
      </c>
      <c r="I535" s="17">
        <v>1.1633370000000001</v>
      </c>
      <c r="J535" s="17">
        <v>1.094068</v>
      </c>
      <c r="K535" s="17">
        <v>0.98993430000000004</v>
      </c>
      <c r="L535" s="17">
        <v>0.92976530000000002</v>
      </c>
      <c r="M535" s="17">
        <v>0.8831175</v>
      </c>
      <c r="N535" s="17">
        <v>1.0242629999999999</v>
      </c>
      <c r="O535" s="17">
        <v>1.3253010000000001</v>
      </c>
      <c r="P535" s="17">
        <v>1.613802</v>
      </c>
      <c r="Q535" s="17">
        <v>1.9053720000000001</v>
      </c>
      <c r="R535" s="17">
        <v>1.986518</v>
      </c>
      <c r="S535" s="17">
        <v>2.3538420000000002</v>
      </c>
      <c r="T535" s="17">
        <v>2.5813329999999999</v>
      </c>
      <c r="U535" s="17">
        <v>2.6466829999999999</v>
      </c>
      <c r="V535" s="17">
        <v>2.678976</v>
      </c>
      <c r="W535" s="17">
        <v>2.5295899999999998</v>
      </c>
      <c r="X535" s="17">
        <v>2.3558979999999998</v>
      </c>
      <c r="Y535" s="17">
        <v>2.2612429999999999</v>
      </c>
      <c r="Z535" s="17">
        <v>2.152263</v>
      </c>
      <c r="AA535" s="17">
        <v>2.2038820000000001</v>
      </c>
      <c r="AB535" s="17">
        <v>2.1812170000000002</v>
      </c>
      <c r="AC535" s="17">
        <v>1.9635400000000001</v>
      </c>
      <c r="AD535" s="17">
        <v>1.682992</v>
      </c>
      <c r="AE535" s="17">
        <v>-0.3817683</v>
      </c>
      <c r="AF535" s="17">
        <v>-0.31272230000000001</v>
      </c>
      <c r="AG535" s="17">
        <v>-0.30725950000000002</v>
      </c>
      <c r="AH535" s="17">
        <v>-0.21888299999999999</v>
      </c>
      <c r="AI535" s="17">
        <v>-0.1191328</v>
      </c>
      <c r="AJ535" s="17">
        <v>-0.1795013</v>
      </c>
      <c r="AK535" s="17">
        <v>4.8055500000000001E-2</v>
      </c>
      <c r="AL535" s="17">
        <v>-1.36013E-2</v>
      </c>
      <c r="AM535" s="17">
        <v>5.5694100000000003E-2</v>
      </c>
      <c r="AN535" s="17">
        <v>8.9829999999999999E-4</v>
      </c>
      <c r="AO535" s="17">
        <v>-0.21876319999999999</v>
      </c>
      <c r="AP535" s="17">
        <v>-0.62721649999999995</v>
      </c>
      <c r="AQ535" s="17">
        <v>-0.70425230000000005</v>
      </c>
      <c r="AR535" s="17">
        <v>-0.44897379999999998</v>
      </c>
      <c r="AS535" s="17">
        <v>-0.44605309999999998</v>
      </c>
      <c r="AT535" s="17">
        <v>-0.38042920000000002</v>
      </c>
      <c r="AU535" s="17">
        <v>0.58047859999999996</v>
      </c>
      <c r="AV535" s="17">
        <v>0.41898809999999997</v>
      </c>
      <c r="AW535" s="17">
        <v>0.45290659999999999</v>
      </c>
      <c r="AX535" s="17">
        <v>0.36174820000000002</v>
      </c>
      <c r="AY535" s="17">
        <v>0.28729290000000002</v>
      </c>
      <c r="AZ535" s="17">
        <v>-0.40975980000000001</v>
      </c>
      <c r="BA535" s="17">
        <v>-0.38790790000000003</v>
      </c>
      <c r="BB535" s="17">
        <v>-0.29133520000000002</v>
      </c>
      <c r="BC535" s="17">
        <v>-0.25979099999999999</v>
      </c>
      <c r="BD535" s="17">
        <v>-0.2102376</v>
      </c>
      <c r="BE535" s="17">
        <v>-0.21847630000000001</v>
      </c>
      <c r="BF535" s="17">
        <v>-0.13900029999999999</v>
      </c>
      <c r="BG535" s="17">
        <v>-5.5624199999999999E-2</v>
      </c>
      <c r="BH535" s="17">
        <v>-0.1039157</v>
      </c>
      <c r="BI535" s="17">
        <v>0.1104367</v>
      </c>
      <c r="BJ535" s="17">
        <v>6.6706299999999996E-2</v>
      </c>
      <c r="BK535" s="17">
        <v>0.15370739999999999</v>
      </c>
      <c r="BL535" s="17">
        <v>0.1052908</v>
      </c>
      <c r="BM535" s="17">
        <v>-9.3107899999999993E-2</v>
      </c>
      <c r="BN535" s="17">
        <v>-0.48026180000000002</v>
      </c>
      <c r="BO535" s="17">
        <v>-0.5369024</v>
      </c>
      <c r="BP535" s="17">
        <v>-0.28217520000000001</v>
      </c>
      <c r="BQ535" s="17">
        <v>-0.26578829999999998</v>
      </c>
      <c r="BR535" s="17">
        <v>-0.19944039999999999</v>
      </c>
      <c r="BS535" s="17">
        <v>0.73415909999999995</v>
      </c>
      <c r="BT535" s="17">
        <v>0.5777525</v>
      </c>
      <c r="BU535" s="17">
        <v>0.59791019999999995</v>
      </c>
      <c r="BV535" s="17">
        <v>0.49400739999999999</v>
      </c>
      <c r="BW535" s="17">
        <v>0.41287309999999999</v>
      </c>
      <c r="BX535" s="17">
        <v>-0.26829419999999998</v>
      </c>
      <c r="BY535" s="17">
        <v>-0.25574059999999998</v>
      </c>
      <c r="BZ535" s="17">
        <v>-0.17814489999999999</v>
      </c>
      <c r="CA535" s="17">
        <v>-0.17530989999999999</v>
      </c>
      <c r="CB535" s="17">
        <v>-0.13925689999999999</v>
      </c>
      <c r="CC535" s="17">
        <v>-0.15698529999999999</v>
      </c>
      <c r="CD535" s="17">
        <v>-8.3673800000000007E-2</v>
      </c>
      <c r="CE535" s="17">
        <v>-1.1638300000000001E-2</v>
      </c>
      <c r="CF535" s="17">
        <v>-5.1565300000000001E-2</v>
      </c>
      <c r="CG535" s="17">
        <v>0.15364169999999999</v>
      </c>
      <c r="CH535" s="17">
        <v>0.12232709999999999</v>
      </c>
      <c r="CI535" s="17">
        <v>0.22159110000000001</v>
      </c>
      <c r="CJ535" s="17">
        <v>0.17759269999999999</v>
      </c>
      <c r="CK535" s="17">
        <v>-6.0794999999999998E-3</v>
      </c>
      <c r="CL535" s="17">
        <v>-0.37848140000000002</v>
      </c>
      <c r="CM535" s="17">
        <v>-0.42099639999999999</v>
      </c>
      <c r="CN535" s="17">
        <v>-0.16665089999999999</v>
      </c>
      <c r="CO535" s="17">
        <v>-0.1409376</v>
      </c>
      <c r="CP535" s="17">
        <v>-7.4088200000000007E-2</v>
      </c>
      <c r="CQ535" s="17">
        <v>0.8405977</v>
      </c>
      <c r="CR535" s="17">
        <v>0.6877122</v>
      </c>
      <c r="CS535" s="17">
        <v>0.6983393</v>
      </c>
      <c r="CT535" s="17">
        <v>0.58560959999999995</v>
      </c>
      <c r="CU535" s="17">
        <v>0.49984970000000001</v>
      </c>
      <c r="CV535" s="17">
        <v>-0.17031550000000001</v>
      </c>
      <c r="CW535" s="17">
        <v>-0.16420199999999999</v>
      </c>
      <c r="CX535" s="17">
        <v>-9.9749699999999997E-2</v>
      </c>
      <c r="CY535" s="17">
        <v>-9.0828800000000001E-2</v>
      </c>
      <c r="CZ535" s="17">
        <v>-6.8276299999999998E-2</v>
      </c>
      <c r="DA535" s="17">
        <v>-9.5494300000000004E-2</v>
      </c>
      <c r="DB535" s="17">
        <v>-2.8347299999999999E-2</v>
      </c>
      <c r="DC535" s="17">
        <v>3.2347599999999997E-2</v>
      </c>
      <c r="DD535" s="17">
        <v>7.85E-4</v>
      </c>
      <c r="DE535" s="17">
        <v>0.19684660000000001</v>
      </c>
      <c r="DF535" s="17">
        <v>0.17794789999999999</v>
      </c>
      <c r="DG535" s="17">
        <v>0.28947479999999998</v>
      </c>
      <c r="DH535" s="17">
        <v>0.24989459999999999</v>
      </c>
      <c r="DI535" s="17">
        <v>8.0948999999999993E-2</v>
      </c>
      <c r="DJ535" s="17">
        <v>-0.27670109999999998</v>
      </c>
      <c r="DK535" s="17">
        <v>-0.30509029999999998</v>
      </c>
      <c r="DL535" s="17">
        <v>-5.1126699999999997E-2</v>
      </c>
      <c r="DM535" s="17">
        <v>-1.6086799999999998E-2</v>
      </c>
      <c r="DN535" s="17">
        <v>5.1263999999999997E-2</v>
      </c>
      <c r="DO535" s="17">
        <v>0.94703630000000005</v>
      </c>
      <c r="DP535" s="17">
        <v>0.79767189999999999</v>
      </c>
      <c r="DQ535" s="17">
        <v>0.79876840000000005</v>
      </c>
      <c r="DR535" s="17">
        <v>0.67721180000000003</v>
      </c>
      <c r="DS535" s="17">
        <v>0.58682619999999996</v>
      </c>
      <c r="DT535" s="17">
        <v>-7.2336800000000007E-2</v>
      </c>
      <c r="DU535" s="17">
        <v>-7.2663400000000003E-2</v>
      </c>
      <c r="DV535" s="17">
        <v>-2.1354399999999999E-2</v>
      </c>
      <c r="DW535" s="17">
        <v>3.1148499999999999E-2</v>
      </c>
      <c r="DX535" s="17">
        <v>3.42084E-2</v>
      </c>
      <c r="DY535" s="17">
        <v>-6.7111000000000002E-3</v>
      </c>
      <c r="DZ535" s="17">
        <v>5.1535400000000002E-2</v>
      </c>
      <c r="EA535" s="17">
        <v>9.5856300000000005E-2</v>
      </c>
      <c r="EB535" s="17">
        <v>7.63707E-2</v>
      </c>
      <c r="EC535" s="17">
        <v>0.25922780000000001</v>
      </c>
      <c r="ED535" s="17">
        <v>0.25825550000000003</v>
      </c>
      <c r="EE535" s="17">
        <v>0.3874882</v>
      </c>
      <c r="EF535" s="17">
        <v>0.35428710000000002</v>
      </c>
      <c r="EG535" s="17">
        <v>0.20660419999999999</v>
      </c>
      <c r="EH535" s="17">
        <v>-0.12974649999999999</v>
      </c>
      <c r="EI535" s="17">
        <v>-0.13774049999999999</v>
      </c>
      <c r="EJ535" s="17">
        <v>0.115672</v>
      </c>
      <c r="EK535" s="17">
        <v>0.16417799999999999</v>
      </c>
      <c r="EL535" s="17">
        <v>0.23225280000000001</v>
      </c>
      <c r="EM535" s="17">
        <v>1.1007169999999999</v>
      </c>
      <c r="EN535" s="17">
        <v>0.95643619999999996</v>
      </c>
      <c r="EO535" s="17">
        <v>0.94377219999999995</v>
      </c>
      <c r="EP535" s="17">
        <v>0.80947100000000005</v>
      </c>
      <c r="EQ535" s="17">
        <v>0.71240650000000005</v>
      </c>
      <c r="ER535" s="17">
        <v>6.9128800000000004E-2</v>
      </c>
      <c r="ES535" s="17">
        <v>5.9503800000000003E-2</v>
      </c>
      <c r="ET535" s="17">
        <v>9.1835899999999998E-2</v>
      </c>
      <c r="EU535" s="17">
        <v>78.25</v>
      </c>
      <c r="EV535" s="17">
        <v>76.306449999999998</v>
      </c>
      <c r="EW535" s="17">
        <v>75.064509999999999</v>
      </c>
      <c r="EX535" s="17">
        <v>74.725809999999996</v>
      </c>
      <c r="EY535" s="17">
        <v>73.967740000000006</v>
      </c>
      <c r="EZ535" s="17">
        <v>72.677419999999998</v>
      </c>
      <c r="FA535" s="17">
        <v>72.645160000000004</v>
      </c>
      <c r="FB535" s="17">
        <v>72.387100000000004</v>
      </c>
      <c r="FC535" s="17">
        <v>77.395160000000004</v>
      </c>
      <c r="FD535" s="17">
        <v>83.056449999999998</v>
      </c>
      <c r="FE535" s="17">
        <v>87.717740000000006</v>
      </c>
      <c r="FF535" s="17">
        <v>90.370959999999997</v>
      </c>
      <c r="FG535" s="17">
        <v>92.830640000000002</v>
      </c>
      <c r="FH535" s="17">
        <v>92.620959999999997</v>
      </c>
      <c r="FI535" s="17">
        <v>92.548389999999998</v>
      </c>
      <c r="FJ535" s="17">
        <v>93.733869999999996</v>
      </c>
      <c r="FK535" s="17">
        <v>92.854839999999996</v>
      </c>
      <c r="FL535" s="17">
        <v>91.25806</v>
      </c>
      <c r="FM535" s="17">
        <v>89.120959999999997</v>
      </c>
      <c r="FN535" s="17">
        <v>83.838710000000006</v>
      </c>
      <c r="FO535" s="17">
        <v>79.056449999999998</v>
      </c>
      <c r="FP535" s="17">
        <v>77.951610000000002</v>
      </c>
      <c r="FQ535" s="17">
        <v>75.322580000000002</v>
      </c>
      <c r="FR535" s="17">
        <v>73.483869999999996</v>
      </c>
      <c r="FS535" s="17">
        <v>2.295995</v>
      </c>
      <c r="FT535" s="17"/>
      <c r="FU535" s="17">
        <v>0.14336679999999999</v>
      </c>
      <c r="FW535" s="17"/>
      <c r="HY535" s="62"/>
      <c r="IA535" s="62"/>
    </row>
    <row r="536" spans="1:235" x14ac:dyDescent="0.25">
      <c r="A536" t="s">
        <v>266</v>
      </c>
      <c r="B536" t="s">
        <v>199</v>
      </c>
      <c r="C536" t="s">
        <v>316</v>
      </c>
      <c r="D536" s="63">
        <v>44810</v>
      </c>
      <c r="E536" t="s">
        <v>219</v>
      </c>
      <c r="F536" s="17">
        <v>320</v>
      </c>
      <c r="G536" s="17">
        <v>1.220648</v>
      </c>
      <c r="H536" s="17">
        <v>1.0410710000000001</v>
      </c>
      <c r="I536" s="17">
        <v>0.91923659999999996</v>
      </c>
      <c r="J536" s="17">
        <v>0.85346140000000004</v>
      </c>
      <c r="K536" s="17">
        <v>0.80286250000000003</v>
      </c>
      <c r="L536" s="17">
        <v>0.80821609999999999</v>
      </c>
      <c r="M536" s="17">
        <v>0.78341939999999999</v>
      </c>
      <c r="N536" s="17">
        <v>0.84414129999999998</v>
      </c>
      <c r="O536" s="17">
        <v>0.94214929999999997</v>
      </c>
      <c r="P536" s="17">
        <v>1.1055170000000001</v>
      </c>
      <c r="Q536" s="17">
        <v>1.322781</v>
      </c>
      <c r="R536" s="17">
        <v>1.570843</v>
      </c>
      <c r="S536" s="17">
        <v>1.746102</v>
      </c>
      <c r="T536" s="17">
        <v>2.0422370000000001</v>
      </c>
      <c r="U536" s="17">
        <v>2.1202909999999999</v>
      </c>
      <c r="V536" s="17">
        <v>2.3386689999999999</v>
      </c>
      <c r="W536" s="17">
        <v>2.2418420000000001</v>
      </c>
      <c r="X536" s="17">
        <v>2.2356020000000001</v>
      </c>
      <c r="Y536" s="17">
        <v>2.0116670000000001</v>
      </c>
      <c r="Z536" s="17">
        <v>1.9522839999999999</v>
      </c>
      <c r="AA536" s="17">
        <v>1.83677</v>
      </c>
      <c r="AB536" s="17">
        <v>1.846727</v>
      </c>
      <c r="AC536" s="17">
        <v>1.674183</v>
      </c>
      <c r="AD536" s="17">
        <v>1.492057</v>
      </c>
      <c r="AE536" s="17">
        <v>-0.48280790000000001</v>
      </c>
      <c r="AF536" s="17">
        <v>-0.37399559999999998</v>
      </c>
      <c r="AG536" s="17">
        <v>-0.2597487</v>
      </c>
      <c r="AH536" s="17">
        <v>-0.2011501</v>
      </c>
      <c r="AI536" s="17">
        <v>-0.17731959999999999</v>
      </c>
      <c r="AJ536" s="17">
        <v>-0.11956899999999999</v>
      </c>
      <c r="AK536" s="17">
        <v>-0.15602959999999999</v>
      </c>
      <c r="AL536" s="17">
        <v>-8.3465700000000004E-2</v>
      </c>
      <c r="AM536" s="17">
        <v>-0.1039163</v>
      </c>
      <c r="AN536" s="17">
        <v>-0.1140514</v>
      </c>
      <c r="AO536" s="17">
        <v>-0.15093870000000001</v>
      </c>
      <c r="AP536" s="17">
        <v>-0.15565329999999999</v>
      </c>
      <c r="AQ536" s="17">
        <v>-0.28623799999999999</v>
      </c>
      <c r="AR536" s="17">
        <v>-4.3523300000000001E-2</v>
      </c>
      <c r="AS536" s="17">
        <v>-0.24963340000000001</v>
      </c>
      <c r="AT536" s="17">
        <v>-0.34824310000000003</v>
      </c>
      <c r="AU536" s="17">
        <v>0.72637640000000003</v>
      </c>
      <c r="AV536" s="17">
        <v>0.58013919999999997</v>
      </c>
      <c r="AW536" s="17">
        <v>0.45338729999999999</v>
      </c>
      <c r="AX536" s="17">
        <v>0.36037540000000001</v>
      </c>
      <c r="AY536" s="17">
        <v>9.6447199999999997E-2</v>
      </c>
      <c r="AZ536" s="17">
        <v>-0.64463899999999996</v>
      </c>
      <c r="BA536" s="17">
        <v>-0.48452580000000001</v>
      </c>
      <c r="BB536" s="17">
        <v>-0.39573789999999998</v>
      </c>
      <c r="BC536" s="17">
        <v>-0.40321970000000001</v>
      </c>
      <c r="BD536" s="17">
        <v>-0.29930279999999998</v>
      </c>
      <c r="BE536" s="17">
        <v>-0.19631970000000001</v>
      </c>
      <c r="BF536" s="17">
        <v>-0.1440979</v>
      </c>
      <c r="BG536" s="17">
        <v>-0.11928610000000001</v>
      </c>
      <c r="BH536" s="17">
        <v>-6.5006099999999997E-2</v>
      </c>
      <c r="BI536" s="17">
        <v>-0.10138320000000001</v>
      </c>
      <c r="BJ536" s="17">
        <v>-3.1755499999999999E-2</v>
      </c>
      <c r="BK536" s="17">
        <v>-4.8849799999999999E-2</v>
      </c>
      <c r="BL536" s="17">
        <v>-5.0666799999999998E-2</v>
      </c>
      <c r="BM536" s="17">
        <v>-7.4440400000000004E-2</v>
      </c>
      <c r="BN536" s="17">
        <v>-7.0220400000000002E-2</v>
      </c>
      <c r="BO536" s="17">
        <v>-0.19311020000000001</v>
      </c>
      <c r="BP536" s="17">
        <v>5.4323900000000001E-2</v>
      </c>
      <c r="BQ536" s="17">
        <v>-0.1420073</v>
      </c>
      <c r="BR536" s="17">
        <v>-0.23707259999999999</v>
      </c>
      <c r="BS536" s="17">
        <v>0.8325226</v>
      </c>
      <c r="BT536" s="17">
        <v>0.67964630000000004</v>
      </c>
      <c r="BU536" s="17">
        <v>0.54353309999999999</v>
      </c>
      <c r="BV536" s="17">
        <v>0.4463316</v>
      </c>
      <c r="BW536" s="17">
        <v>0.1787918</v>
      </c>
      <c r="BX536" s="17">
        <v>-0.54272600000000004</v>
      </c>
      <c r="BY536" s="17">
        <v>-0.39441870000000001</v>
      </c>
      <c r="BZ536" s="17">
        <v>-0.30941619999999997</v>
      </c>
      <c r="CA536" s="17">
        <v>-0.3480972</v>
      </c>
      <c r="CB536" s="17">
        <v>-0.24757080000000001</v>
      </c>
      <c r="CC536" s="17">
        <v>-0.15238889999999999</v>
      </c>
      <c r="CD536" s="17">
        <v>-0.1045838</v>
      </c>
      <c r="CE536" s="17">
        <v>-7.9092300000000004E-2</v>
      </c>
      <c r="CF536" s="17">
        <v>-2.7216000000000001E-2</v>
      </c>
      <c r="CG536" s="17">
        <v>-6.3535300000000003E-2</v>
      </c>
      <c r="CH536" s="17">
        <v>4.0588999999999998E-3</v>
      </c>
      <c r="CI536" s="17">
        <v>-1.0710900000000001E-2</v>
      </c>
      <c r="CJ536" s="17">
        <v>-6.7669000000000002E-3</v>
      </c>
      <c r="CK536" s="17">
        <v>-2.1458000000000001E-2</v>
      </c>
      <c r="CL536" s="17">
        <v>-1.10498E-2</v>
      </c>
      <c r="CM536" s="17">
        <v>-0.12861030000000001</v>
      </c>
      <c r="CN536" s="17">
        <v>0.1220927</v>
      </c>
      <c r="CO536" s="17">
        <v>-6.7465800000000006E-2</v>
      </c>
      <c r="CP536" s="17">
        <v>-0.1600763</v>
      </c>
      <c r="CQ536" s="17">
        <v>0.90603920000000004</v>
      </c>
      <c r="CR536" s="17">
        <v>0.74856460000000002</v>
      </c>
      <c r="CS536" s="17">
        <v>0.60596779999999995</v>
      </c>
      <c r="CT536" s="17">
        <v>0.50586450000000005</v>
      </c>
      <c r="CU536" s="17">
        <v>0.23582339999999999</v>
      </c>
      <c r="CV536" s="17">
        <v>-0.47214139999999999</v>
      </c>
      <c r="CW536" s="17">
        <v>-0.33201069999999999</v>
      </c>
      <c r="CX536" s="17">
        <v>-0.24962989999999999</v>
      </c>
      <c r="CY536" s="17">
        <v>-0.29297469999999998</v>
      </c>
      <c r="CZ536" s="17">
        <v>-0.19583880000000001</v>
      </c>
      <c r="DA536" s="17">
        <v>-0.1084581</v>
      </c>
      <c r="DB536" s="17">
        <v>-6.5069699999999994E-2</v>
      </c>
      <c r="DC536" s="17">
        <v>-3.8898500000000003E-2</v>
      </c>
      <c r="DD536" s="17">
        <v>1.0574E-2</v>
      </c>
      <c r="DE536" s="17">
        <v>-2.5687399999999999E-2</v>
      </c>
      <c r="DF536" s="17">
        <v>3.9873199999999998E-2</v>
      </c>
      <c r="DG536" s="17">
        <v>2.74281E-2</v>
      </c>
      <c r="DH536" s="17">
        <v>3.7132999999999999E-2</v>
      </c>
      <c r="DI536" s="17">
        <v>3.1524499999999997E-2</v>
      </c>
      <c r="DJ536" s="17">
        <v>4.8120799999999998E-2</v>
      </c>
      <c r="DK536" s="17">
        <v>-6.4110299999999995E-2</v>
      </c>
      <c r="DL536" s="17">
        <v>0.18986140000000001</v>
      </c>
      <c r="DM536" s="17">
        <v>7.0758000000000001E-3</v>
      </c>
      <c r="DN536" s="17">
        <v>-8.3079899999999998E-2</v>
      </c>
      <c r="DO536" s="17">
        <v>0.97955579999999998</v>
      </c>
      <c r="DP536" s="17">
        <v>0.81748290000000001</v>
      </c>
      <c r="DQ536" s="17">
        <v>0.66840259999999996</v>
      </c>
      <c r="DR536" s="17">
        <v>0.5653975</v>
      </c>
      <c r="DS536" s="17">
        <v>0.29285489999999997</v>
      </c>
      <c r="DT536" s="17">
        <v>-0.40155679999999999</v>
      </c>
      <c r="DU536" s="17">
        <v>-0.26960279999999998</v>
      </c>
      <c r="DV536" s="17">
        <v>-0.1898437</v>
      </c>
      <c r="DW536" s="17">
        <v>-0.21338650000000001</v>
      </c>
      <c r="DX536" s="17">
        <v>-0.121146</v>
      </c>
      <c r="DY536" s="17">
        <v>-4.5029E-2</v>
      </c>
      <c r="DZ536" s="17">
        <v>-8.0175000000000003E-3</v>
      </c>
      <c r="EA536" s="17">
        <v>1.9134999999999999E-2</v>
      </c>
      <c r="EB536" s="17">
        <v>6.5136899999999998E-2</v>
      </c>
      <c r="EC536" s="17">
        <v>2.8958999999999999E-2</v>
      </c>
      <c r="ED536" s="17">
        <v>9.1583499999999998E-2</v>
      </c>
      <c r="EE536" s="17">
        <v>8.2494600000000001E-2</v>
      </c>
      <c r="EF536" s="17">
        <v>0.1005176</v>
      </c>
      <c r="EG536" s="17">
        <v>0.1080228</v>
      </c>
      <c r="EH536" s="17">
        <v>0.1335537</v>
      </c>
      <c r="EI536" s="17">
        <v>2.9017500000000002E-2</v>
      </c>
      <c r="EJ536" s="17">
        <v>0.28770859999999998</v>
      </c>
      <c r="EK536" s="17">
        <v>0.1147019</v>
      </c>
      <c r="EL536" s="17">
        <v>2.8090500000000001E-2</v>
      </c>
      <c r="EM536" s="17">
        <v>1.0857019999999999</v>
      </c>
      <c r="EN536" s="17">
        <v>0.91698999999999997</v>
      </c>
      <c r="EO536" s="17">
        <v>0.75854829999999995</v>
      </c>
      <c r="EP536" s="17">
        <v>0.65135370000000004</v>
      </c>
      <c r="EQ536" s="17">
        <v>0.37519950000000002</v>
      </c>
      <c r="ER536" s="17">
        <v>-0.29964380000000002</v>
      </c>
      <c r="ES536" s="17">
        <v>-0.17949570000000001</v>
      </c>
      <c r="ET536" s="17">
        <v>-0.1035219</v>
      </c>
      <c r="EU536" s="17">
        <v>72.847740000000002</v>
      </c>
      <c r="EV536" s="17">
        <v>71.300420000000003</v>
      </c>
      <c r="EW536" s="17">
        <v>70.090540000000004</v>
      </c>
      <c r="EX536" s="17">
        <v>69.477360000000004</v>
      </c>
      <c r="EY536" s="17">
        <v>69.082310000000007</v>
      </c>
      <c r="EZ536" s="17">
        <v>69.205759999999998</v>
      </c>
      <c r="FA536" s="17">
        <v>68.518519999999995</v>
      </c>
      <c r="FB536" s="17">
        <v>69.057609999999997</v>
      </c>
      <c r="FC536" s="17">
        <v>74.275720000000007</v>
      </c>
      <c r="FD536" s="17">
        <v>80.835390000000004</v>
      </c>
      <c r="FE536" s="17">
        <v>85.720160000000007</v>
      </c>
      <c r="FF536" s="17">
        <v>89.860079999999996</v>
      </c>
      <c r="FG536" s="17">
        <v>91.25103</v>
      </c>
      <c r="FH536" s="17">
        <v>90.921809999999994</v>
      </c>
      <c r="FI536" s="17">
        <v>91.419749999999993</v>
      </c>
      <c r="FJ536" s="17">
        <v>92.061729999999997</v>
      </c>
      <c r="FK536" s="17">
        <v>91.786010000000005</v>
      </c>
      <c r="FL536" s="17">
        <v>89.839510000000004</v>
      </c>
      <c r="FM536" s="17">
        <v>86.271609999999995</v>
      </c>
      <c r="FN536" s="17">
        <v>82.897120000000001</v>
      </c>
      <c r="FO536" s="17">
        <v>80.098759999999999</v>
      </c>
      <c r="FP536" s="17">
        <v>78.374489999999994</v>
      </c>
      <c r="FQ536" s="17">
        <v>76.259259999999998</v>
      </c>
      <c r="FR536" s="17">
        <v>76.061729999999997</v>
      </c>
      <c r="FS536" s="17">
        <v>1.5233719999999999</v>
      </c>
      <c r="FT536" s="17"/>
      <c r="FU536" s="17">
        <v>9.5175899999999994E-2</v>
      </c>
      <c r="FW536" s="17"/>
      <c r="HY536" s="62"/>
      <c r="IA536" s="62"/>
    </row>
    <row r="537" spans="1:235" x14ac:dyDescent="0.25">
      <c r="A537" t="s">
        <v>266</v>
      </c>
      <c r="B537" t="s">
        <v>199</v>
      </c>
      <c r="C537" t="s">
        <v>316</v>
      </c>
      <c r="D537" s="63">
        <v>44810</v>
      </c>
      <c r="E537" t="s">
        <v>220</v>
      </c>
      <c r="F537" s="17">
        <v>157</v>
      </c>
      <c r="G537" s="17">
        <v>1.234013</v>
      </c>
      <c r="H537" s="17">
        <v>1.0038320000000001</v>
      </c>
      <c r="I537" s="17">
        <v>0.9122614</v>
      </c>
      <c r="J537" s="17">
        <v>0.83969150000000004</v>
      </c>
      <c r="K537" s="17">
        <v>0.78440270000000001</v>
      </c>
      <c r="L537" s="17">
        <v>0.84477539999999995</v>
      </c>
      <c r="M537" s="17">
        <v>0.81540820000000003</v>
      </c>
      <c r="N537" s="17">
        <v>0.91660589999999997</v>
      </c>
      <c r="O537" s="17">
        <v>0.96954830000000003</v>
      </c>
      <c r="P537" s="17">
        <v>1.113502</v>
      </c>
      <c r="Q537" s="17">
        <v>1.2666770000000001</v>
      </c>
      <c r="R537" s="17">
        <v>1.473244</v>
      </c>
      <c r="S537" s="17">
        <v>1.6870210000000001</v>
      </c>
      <c r="T537" s="17">
        <v>1.920104</v>
      </c>
      <c r="U537" s="17">
        <v>2.0114429999999999</v>
      </c>
      <c r="V537" s="17">
        <v>2.1074449999999998</v>
      </c>
      <c r="W537" s="17">
        <v>2.0040309999999999</v>
      </c>
      <c r="X537" s="17">
        <v>2.1090070000000001</v>
      </c>
      <c r="Y537" s="17">
        <v>1.927697</v>
      </c>
      <c r="Z537" s="17">
        <v>1.917862</v>
      </c>
      <c r="AA537" s="17">
        <v>1.8061640000000001</v>
      </c>
      <c r="AB537" s="17">
        <v>1.842641</v>
      </c>
      <c r="AC537" s="17">
        <v>1.6138479999999999</v>
      </c>
      <c r="AD537" s="17">
        <v>1.3564080000000001</v>
      </c>
      <c r="AE537" s="17">
        <v>-0.57477160000000005</v>
      </c>
      <c r="AF537" s="17">
        <v>-0.53816810000000004</v>
      </c>
      <c r="AG537" s="17">
        <v>-0.31911970000000001</v>
      </c>
      <c r="AH537" s="17">
        <v>-0.30313580000000001</v>
      </c>
      <c r="AI537" s="17">
        <v>-0.2881553</v>
      </c>
      <c r="AJ537" s="17">
        <v>-0.17548279999999999</v>
      </c>
      <c r="AK537" s="17">
        <v>-0.26278810000000002</v>
      </c>
      <c r="AL537" s="17">
        <v>-0.1090745</v>
      </c>
      <c r="AM537" s="17">
        <v>-0.1297941</v>
      </c>
      <c r="AN537" s="17">
        <v>-0.15560460000000001</v>
      </c>
      <c r="AO537" s="17">
        <v>-0.1994138</v>
      </c>
      <c r="AP537" s="17">
        <v>-0.28510079999999999</v>
      </c>
      <c r="AQ537" s="17">
        <v>-0.29188779999999998</v>
      </c>
      <c r="AR537" s="17">
        <v>-0.1135809</v>
      </c>
      <c r="AS537" s="17">
        <v>-0.3417521</v>
      </c>
      <c r="AT537" s="17">
        <v>-0.58173220000000003</v>
      </c>
      <c r="AU537" s="17">
        <v>0.45280690000000001</v>
      </c>
      <c r="AV537" s="17">
        <v>0.53334720000000002</v>
      </c>
      <c r="AW537" s="17">
        <v>0.45415889999999998</v>
      </c>
      <c r="AX537" s="17">
        <v>0.33362439999999999</v>
      </c>
      <c r="AY537" s="17">
        <v>0.113232</v>
      </c>
      <c r="AZ537" s="17">
        <v>-0.53289739999999997</v>
      </c>
      <c r="BA537" s="17">
        <v>-0.40463110000000002</v>
      </c>
      <c r="BB537" s="17">
        <v>-0.4603333</v>
      </c>
      <c r="BC537" s="17">
        <v>-0.45362910000000001</v>
      </c>
      <c r="BD537" s="17">
        <v>-0.4172612</v>
      </c>
      <c r="BE537" s="17">
        <v>-0.21545839999999999</v>
      </c>
      <c r="BF537" s="17">
        <v>-0.20571970000000001</v>
      </c>
      <c r="BG537" s="17">
        <v>-0.1877209</v>
      </c>
      <c r="BH537" s="17">
        <v>-8.1595299999999996E-2</v>
      </c>
      <c r="BI537" s="17">
        <v>-0.1709628</v>
      </c>
      <c r="BJ537" s="17">
        <v>-2.9831900000000001E-2</v>
      </c>
      <c r="BK537" s="17">
        <v>-5.0820700000000003E-2</v>
      </c>
      <c r="BL537" s="17">
        <v>-6.5897499999999998E-2</v>
      </c>
      <c r="BM537" s="17">
        <v>-9.6073099999999995E-2</v>
      </c>
      <c r="BN537" s="17">
        <v>-0.1667256</v>
      </c>
      <c r="BO537" s="17">
        <v>-0.16233159999999999</v>
      </c>
      <c r="BP537" s="17">
        <v>2.4209100000000001E-2</v>
      </c>
      <c r="BQ537" s="17">
        <v>-0.18632850000000001</v>
      </c>
      <c r="BR537" s="17">
        <v>-0.42778919999999998</v>
      </c>
      <c r="BS537" s="17">
        <v>0.59567139999999996</v>
      </c>
      <c r="BT537" s="17">
        <v>0.66644539999999997</v>
      </c>
      <c r="BU537" s="17">
        <v>0.58108839999999995</v>
      </c>
      <c r="BV537" s="17">
        <v>0.4591055</v>
      </c>
      <c r="BW537" s="17">
        <v>0.22997310000000001</v>
      </c>
      <c r="BX537" s="17">
        <v>-0.39448440000000001</v>
      </c>
      <c r="BY537" s="17">
        <v>-0.282304</v>
      </c>
      <c r="BZ537" s="17">
        <v>-0.33086599999999999</v>
      </c>
      <c r="CA537" s="17">
        <v>-0.3697262</v>
      </c>
      <c r="CB537" s="17">
        <v>-0.33352140000000002</v>
      </c>
      <c r="CC537" s="17">
        <v>-0.14366290000000001</v>
      </c>
      <c r="CD537" s="17">
        <v>-0.1382497</v>
      </c>
      <c r="CE537" s="17">
        <v>-0.1181604</v>
      </c>
      <c r="CF537" s="17">
        <v>-1.65691E-2</v>
      </c>
      <c r="CG537" s="17">
        <v>-0.1073649</v>
      </c>
      <c r="CH537" s="17">
        <v>2.5051199999999999E-2</v>
      </c>
      <c r="CI537" s="17">
        <v>3.8760000000000001E-3</v>
      </c>
      <c r="CJ537" s="17">
        <v>-3.7667E-3</v>
      </c>
      <c r="CK537" s="17">
        <v>-2.44996E-2</v>
      </c>
      <c r="CL537" s="17">
        <v>-8.4739200000000001E-2</v>
      </c>
      <c r="CM537" s="17">
        <v>-7.2601299999999994E-2</v>
      </c>
      <c r="CN537" s="17">
        <v>0.1196421</v>
      </c>
      <c r="CO537" s="17">
        <v>-7.8682699999999994E-2</v>
      </c>
      <c r="CP537" s="17">
        <v>-0.32116879999999998</v>
      </c>
      <c r="CQ537" s="17">
        <v>0.69461890000000004</v>
      </c>
      <c r="CR537" s="17">
        <v>0.75862870000000004</v>
      </c>
      <c r="CS537" s="17">
        <v>0.66899929999999996</v>
      </c>
      <c r="CT537" s="17">
        <v>0.54601339999999998</v>
      </c>
      <c r="CU537" s="17">
        <v>0.31082759999999998</v>
      </c>
      <c r="CV537" s="17">
        <v>-0.29862</v>
      </c>
      <c r="CW537" s="17">
        <v>-0.1975807</v>
      </c>
      <c r="CX537" s="17">
        <v>-0.2411973</v>
      </c>
      <c r="CY537" s="17">
        <v>-0.2858233</v>
      </c>
      <c r="CZ537" s="17">
        <v>-0.24978159999999999</v>
      </c>
      <c r="DA537" s="17">
        <v>-7.1867500000000001E-2</v>
      </c>
      <c r="DB537" s="17">
        <v>-7.0779599999999998E-2</v>
      </c>
      <c r="DC537" s="17">
        <v>-4.8599799999999999E-2</v>
      </c>
      <c r="DD537" s="17">
        <v>4.8457E-2</v>
      </c>
      <c r="DE537" s="17">
        <v>-4.3766899999999997E-2</v>
      </c>
      <c r="DF537" s="17">
        <v>7.9934400000000003E-2</v>
      </c>
      <c r="DG537" s="17">
        <v>5.8572699999999998E-2</v>
      </c>
      <c r="DH537" s="17">
        <v>5.8364199999999998E-2</v>
      </c>
      <c r="DI537" s="17">
        <v>4.7073900000000002E-2</v>
      </c>
      <c r="DJ537" s="17">
        <v>-2.7528000000000001E-3</v>
      </c>
      <c r="DK537" s="17">
        <v>1.7128899999999999E-2</v>
      </c>
      <c r="DL537" s="17">
        <v>0.21507499999999999</v>
      </c>
      <c r="DM537" s="17">
        <v>2.8963200000000001E-2</v>
      </c>
      <c r="DN537" s="17">
        <v>-0.2145484</v>
      </c>
      <c r="DO537" s="17">
        <v>0.79356629999999995</v>
      </c>
      <c r="DP537" s="17">
        <v>0.85081209999999996</v>
      </c>
      <c r="DQ537" s="17">
        <v>0.75691030000000004</v>
      </c>
      <c r="DR537" s="17">
        <v>0.63292119999999996</v>
      </c>
      <c r="DS537" s="17">
        <v>0.39168209999999998</v>
      </c>
      <c r="DT537" s="17">
        <v>-0.20275560000000001</v>
      </c>
      <c r="DU537" s="17">
        <v>-0.11285729999999999</v>
      </c>
      <c r="DV537" s="17">
        <v>-0.15152860000000001</v>
      </c>
      <c r="DW537" s="17">
        <v>-0.16468070000000001</v>
      </c>
      <c r="DX537" s="17">
        <v>-0.12887460000000001</v>
      </c>
      <c r="DY537" s="17">
        <v>3.1793799999999997E-2</v>
      </c>
      <c r="DZ537" s="17">
        <v>2.66365E-2</v>
      </c>
      <c r="EA537" s="17">
        <v>5.1834600000000002E-2</v>
      </c>
      <c r="EB537" s="17">
        <v>0.14234450000000001</v>
      </c>
      <c r="EC537" s="17">
        <v>4.8058400000000001E-2</v>
      </c>
      <c r="ED537" s="17">
        <v>0.15917690000000001</v>
      </c>
      <c r="EE537" s="17">
        <v>0.1375461</v>
      </c>
      <c r="EF537" s="17">
        <v>0.14807129999999999</v>
      </c>
      <c r="EG537" s="17">
        <v>0.15041460000000001</v>
      </c>
      <c r="EH537" s="17">
        <v>0.1156225</v>
      </c>
      <c r="EI537" s="17">
        <v>0.14668519999999999</v>
      </c>
      <c r="EJ537" s="17">
        <v>0.35286499999999998</v>
      </c>
      <c r="EK537" s="17">
        <v>0.18438669999999999</v>
      </c>
      <c r="EL537" s="17">
        <v>-6.0605399999999997E-2</v>
      </c>
      <c r="EM537" s="17">
        <v>0.93643080000000001</v>
      </c>
      <c r="EN537" s="17">
        <v>0.98391019999999996</v>
      </c>
      <c r="EO537" s="17">
        <v>0.88383979999999995</v>
      </c>
      <c r="EP537" s="17">
        <v>0.75840229999999997</v>
      </c>
      <c r="EQ537" s="17">
        <v>0.50842310000000002</v>
      </c>
      <c r="ER537" s="17">
        <v>-6.4342700000000003E-2</v>
      </c>
      <c r="ES537" s="17">
        <v>9.4696999999999993E-3</v>
      </c>
      <c r="ET537" s="17">
        <v>-2.2061299999999999E-2</v>
      </c>
      <c r="EU537" s="17">
        <v>72.789919999999995</v>
      </c>
      <c r="EV537" s="17">
        <v>71.55462</v>
      </c>
      <c r="EW537" s="17">
        <v>70.268910000000005</v>
      </c>
      <c r="EX537" s="17">
        <v>70.008399999999995</v>
      </c>
      <c r="EY537" s="17">
        <v>69.882350000000002</v>
      </c>
      <c r="EZ537" s="17">
        <v>69.840339999999998</v>
      </c>
      <c r="FA537" s="17">
        <v>69.294120000000007</v>
      </c>
      <c r="FB537" s="17">
        <v>69.176469999999995</v>
      </c>
      <c r="FC537" s="17">
        <v>73.949579999999997</v>
      </c>
      <c r="FD537" s="17">
        <v>80.243700000000004</v>
      </c>
      <c r="FE537" s="17">
        <v>84.33614</v>
      </c>
      <c r="FF537" s="17">
        <v>87.764709999999994</v>
      </c>
      <c r="FG537" s="17">
        <v>88.453779999999995</v>
      </c>
      <c r="FH537" s="17">
        <v>87.44538</v>
      </c>
      <c r="FI537" s="17">
        <v>88.739490000000004</v>
      </c>
      <c r="FJ537" s="17">
        <v>89.352940000000004</v>
      </c>
      <c r="FK537" s="17">
        <v>88.764709999999994</v>
      </c>
      <c r="FL537" s="17">
        <v>86.915970000000002</v>
      </c>
      <c r="FM537" s="17">
        <v>83.61345</v>
      </c>
      <c r="FN537" s="17">
        <v>80.915970000000002</v>
      </c>
      <c r="FO537" s="17">
        <v>78.697479999999999</v>
      </c>
      <c r="FP537" s="17">
        <v>77.361339999999998</v>
      </c>
      <c r="FQ537" s="17">
        <v>75.210080000000005</v>
      </c>
      <c r="FR537" s="17">
        <v>75.109250000000003</v>
      </c>
      <c r="FS537" s="17">
        <v>2.1144959999999999</v>
      </c>
      <c r="FT537" s="17"/>
      <c r="FU537" s="17">
        <v>0.13149649999999999</v>
      </c>
      <c r="FW537" s="17"/>
      <c r="HY537" s="62"/>
      <c r="IA537" s="62"/>
    </row>
    <row r="538" spans="1:235" x14ac:dyDescent="0.25">
      <c r="A538" t="s">
        <v>266</v>
      </c>
      <c r="B538" t="s">
        <v>199</v>
      </c>
      <c r="C538" t="s">
        <v>316</v>
      </c>
      <c r="D538" s="63">
        <v>44810</v>
      </c>
      <c r="E538" t="s">
        <v>221</v>
      </c>
      <c r="F538" s="17">
        <v>163</v>
      </c>
      <c r="G538" s="17">
        <v>1.2078150000000001</v>
      </c>
      <c r="H538" s="17">
        <v>1.0785720000000001</v>
      </c>
      <c r="I538" s="17">
        <v>0.9253962</v>
      </c>
      <c r="J538" s="17">
        <v>0.86997060000000004</v>
      </c>
      <c r="K538" s="17">
        <v>0.82548410000000005</v>
      </c>
      <c r="L538" s="17">
        <v>0.7750049</v>
      </c>
      <c r="M538" s="17">
        <v>0.75459560000000003</v>
      </c>
      <c r="N538" s="17">
        <v>0.77440580000000003</v>
      </c>
      <c r="O538" s="17">
        <v>0.91552960000000005</v>
      </c>
      <c r="P538" s="17">
        <v>1.0973740000000001</v>
      </c>
      <c r="Q538" s="17">
        <v>1.375931</v>
      </c>
      <c r="R538" s="17">
        <v>1.6672990000000001</v>
      </c>
      <c r="S538" s="17">
        <v>1.8014110000000001</v>
      </c>
      <c r="T538" s="17">
        <v>2.1598169999999999</v>
      </c>
      <c r="U538" s="17">
        <v>2.2252230000000002</v>
      </c>
      <c r="V538" s="17">
        <v>2.564387</v>
      </c>
      <c r="W538" s="17">
        <v>2.4779260000000001</v>
      </c>
      <c r="X538" s="17">
        <v>2.3596469999999998</v>
      </c>
      <c r="Y538" s="17">
        <v>2.0914790000000001</v>
      </c>
      <c r="Z538" s="17">
        <v>1.9826980000000001</v>
      </c>
      <c r="AA538" s="17">
        <v>1.862538</v>
      </c>
      <c r="AB538" s="17">
        <v>1.844344</v>
      </c>
      <c r="AC538" s="17">
        <v>1.7265900000000001</v>
      </c>
      <c r="AD538" s="17">
        <v>1.620039</v>
      </c>
      <c r="AE538" s="17">
        <v>-0.50170990000000004</v>
      </c>
      <c r="AF538" s="17">
        <v>-0.31175320000000001</v>
      </c>
      <c r="AG538" s="17">
        <v>-0.28472459999999999</v>
      </c>
      <c r="AH538" s="17">
        <v>-0.167991</v>
      </c>
      <c r="AI538" s="17">
        <v>-0.13327420000000001</v>
      </c>
      <c r="AJ538" s="17">
        <v>-0.1294614</v>
      </c>
      <c r="AK538" s="17">
        <v>-0.1198099</v>
      </c>
      <c r="AL538" s="17">
        <v>-0.12840499999999999</v>
      </c>
      <c r="AM538" s="17">
        <v>-0.1549797</v>
      </c>
      <c r="AN538" s="17">
        <v>-0.16156860000000001</v>
      </c>
      <c r="AO538" s="17">
        <v>-0.20964959999999999</v>
      </c>
      <c r="AP538" s="17">
        <v>-0.14526320000000001</v>
      </c>
      <c r="AQ538" s="17">
        <v>-0.40846460000000001</v>
      </c>
      <c r="AR538" s="17">
        <v>-0.1080812</v>
      </c>
      <c r="AS538" s="17">
        <v>-0.30519309999999999</v>
      </c>
      <c r="AT538" s="17">
        <v>-0.27145780000000003</v>
      </c>
      <c r="AU538" s="17">
        <v>0.85378600000000004</v>
      </c>
      <c r="AV538" s="17">
        <v>0.49215320000000001</v>
      </c>
      <c r="AW538" s="17">
        <v>0.32901829999999999</v>
      </c>
      <c r="AX538" s="17">
        <v>0.26724229999999999</v>
      </c>
      <c r="AY538" s="17">
        <v>-3.4550400000000002E-2</v>
      </c>
      <c r="AZ538" s="17">
        <v>-0.89609839999999996</v>
      </c>
      <c r="BA538" s="17">
        <v>-0.68880169999999996</v>
      </c>
      <c r="BB538" s="17">
        <v>-0.45258219999999999</v>
      </c>
      <c r="BC538" s="17">
        <v>-0.39869480000000002</v>
      </c>
      <c r="BD538" s="17">
        <v>-0.22405949999999999</v>
      </c>
      <c r="BE538" s="17">
        <v>-0.21180270000000001</v>
      </c>
      <c r="BF538" s="17">
        <v>-0.1094951</v>
      </c>
      <c r="BG538" s="17">
        <v>-7.6213400000000001E-2</v>
      </c>
      <c r="BH538" s="17">
        <v>-7.3983499999999994E-2</v>
      </c>
      <c r="BI538" s="17">
        <v>-6.0603900000000002E-2</v>
      </c>
      <c r="BJ538" s="17">
        <v>-6.21605E-2</v>
      </c>
      <c r="BK538" s="17">
        <v>-7.8207299999999993E-2</v>
      </c>
      <c r="BL538" s="17">
        <v>-7.2094900000000003E-2</v>
      </c>
      <c r="BM538" s="17">
        <v>-9.7148200000000004E-2</v>
      </c>
      <c r="BN538" s="17">
        <v>-2.2538800000000001E-2</v>
      </c>
      <c r="BO538" s="17">
        <v>-0.2757018</v>
      </c>
      <c r="BP538" s="17">
        <v>2.9517000000000002E-2</v>
      </c>
      <c r="BQ538" s="17">
        <v>-0.15810279999999999</v>
      </c>
      <c r="BR538" s="17">
        <v>-0.11206000000000001</v>
      </c>
      <c r="BS538" s="17">
        <v>1.0091749999999999</v>
      </c>
      <c r="BT538" s="17">
        <v>0.63944679999999998</v>
      </c>
      <c r="BU538" s="17">
        <v>0.45644770000000001</v>
      </c>
      <c r="BV538" s="17">
        <v>0.38391049999999999</v>
      </c>
      <c r="BW538" s="17">
        <v>8.0532800000000002E-2</v>
      </c>
      <c r="BX538" s="17">
        <v>-0.74773029999999996</v>
      </c>
      <c r="BY538" s="17">
        <v>-0.5574732</v>
      </c>
      <c r="BZ538" s="17">
        <v>-0.33875640000000001</v>
      </c>
      <c r="CA538" s="17">
        <v>-0.32734679999999999</v>
      </c>
      <c r="CB538" s="17">
        <v>-0.1633231</v>
      </c>
      <c r="CC538" s="17">
        <v>-0.1612973</v>
      </c>
      <c r="CD538" s="17">
        <v>-6.8981100000000004E-2</v>
      </c>
      <c r="CE538" s="17">
        <v>-3.6693299999999998E-2</v>
      </c>
      <c r="CF538" s="17">
        <v>-3.55597E-2</v>
      </c>
      <c r="CG538" s="17">
        <v>-1.9598000000000001E-2</v>
      </c>
      <c r="CH538" s="17">
        <v>-1.6279700000000001E-2</v>
      </c>
      <c r="CI538" s="17">
        <v>-2.5034899999999999E-2</v>
      </c>
      <c r="CJ538" s="17">
        <v>-1.01257E-2</v>
      </c>
      <c r="CK538" s="17">
        <v>-1.92301E-2</v>
      </c>
      <c r="CL538" s="17">
        <v>6.2459800000000003E-2</v>
      </c>
      <c r="CM538" s="17">
        <v>-0.18375069999999999</v>
      </c>
      <c r="CN538" s="17">
        <v>0.1248171</v>
      </c>
      <c r="CO538" s="17">
        <v>-5.6228599999999997E-2</v>
      </c>
      <c r="CP538" s="17">
        <v>-1.6616000000000001E-3</v>
      </c>
      <c r="CQ538" s="17">
        <v>1.116797</v>
      </c>
      <c r="CR538" s="17">
        <v>0.74146190000000001</v>
      </c>
      <c r="CS538" s="17">
        <v>0.54470490000000005</v>
      </c>
      <c r="CT538" s="17">
        <v>0.46471459999999998</v>
      </c>
      <c r="CU538" s="17">
        <v>0.16023899999999999</v>
      </c>
      <c r="CV538" s="17">
        <v>-0.64497090000000001</v>
      </c>
      <c r="CW538" s="17">
        <v>-0.46651550000000003</v>
      </c>
      <c r="CX538" s="17">
        <v>-0.25992100000000001</v>
      </c>
      <c r="CY538" s="17">
        <v>-0.25599880000000003</v>
      </c>
      <c r="CZ538" s="17">
        <v>-0.1025867</v>
      </c>
      <c r="DA538" s="17">
        <v>-0.1107919</v>
      </c>
      <c r="DB538" s="17">
        <v>-2.8467099999999999E-2</v>
      </c>
      <c r="DC538" s="17">
        <v>2.8268E-3</v>
      </c>
      <c r="DD538" s="17">
        <v>2.8641999999999999E-3</v>
      </c>
      <c r="DE538" s="17">
        <v>2.1407900000000001E-2</v>
      </c>
      <c r="DF538" s="17">
        <v>2.9600999999999999E-2</v>
      </c>
      <c r="DG538" s="17">
        <v>2.8137499999999999E-2</v>
      </c>
      <c r="DH538" s="17">
        <v>5.1843599999999997E-2</v>
      </c>
      <c r="DI538" s="17">
        <v>5.8687999999999997E-2</v>
      </c>
      <c r="DJ538" s="17">
        <v>0.14745839999999999</v>
      </c>
      <c r="DK538" s="17">
        <v>-9.1799599999999995E-2</v>
      </c>
      <c r="DL538" s="17">
        <v>0.22011720000000001</v>
      </c>
      <c r="DM538" s="17">
        <v>4.5645699999999997E-2</v>
      </c>
      <c r="DN538" s="17">
        <v>0.10873679999999999</v>
      </c>
      <c r="DO538" s="17">
        <v>1.2244189999999999</v>
      </c>
      <c r="DP538" s="17">
        <v>0.84347700000000003</v>
      </c>
      <c r="DQ538" s="17">
        <v>0.63296209999999997</v>
      </c>
      <c r="DR538" s="17">
        <v>0.54551859999999996</v>
      </c>
      <c r="DS538" s="17">
        <v>0.2399453</v>
      </c>
      <c r="DT538" s="17">
        <v>-0.54221149999999996</v>
      </c>
      <c r="DU538" s="17">
        <v>-0.3755578</v>
      </c>
      <c r="DV538" s="17">
        <v>-0.18108560000000001</v>
      </c>
      <c r="DW538" s="17">
        <v>-0.1529836</v>
      </c>
      <c r="DX538" s="17">
        <v>-1.4893E-2</v>
      </c>
      <c r="DY538" s="17">
        <v>-3.7870000000000001E-2</v>
      </c>
      <c r="DZ538" s="17">
        <v>3.0028699999999998E-2</v>
      </c>
      <c r="EA538" s="17">
        <v>5.9887500000000003E-2</v>
      </c>
      <c r="EB538" s="17">
        <v>5.8342100000000001E-2</v>
      </c>
      <c r="EC538" s="17">
        <v>8.0613900000000002E-2</v>
      </c>
      <c r="ED538" s="17">
        <v>9.58455E-2</v>
      </c>
      <c r="EE538" s="17">
        <v>0.10491</v>
      </c>
      <c r="EF538" s="17">
        <v>0.14131730000000001</v>
      </c>
      <c r="EG538" s="17">
        <v>0.17118939999999999</v>
      </c>
      <c r="EH538" s="17">
        <v>0.2701828</v>
      </c>
      <c r="EI538" s="17">
        <v>4.0963199999999998E-2</v>
      </c>
      <c r="EJ538" s="17">
        <v>0.35771540000000002</v>
      </c>
      <c r="EK538" s="17">
        <v>0.19273589999999999</v>
      </c>
      <c r="EL538" s="17">
        <v>0.2681346</v>
      </c>
      <c r="EM538" s="17">
        <v>1.3798079999999999</v>
      </c>
      <c r="EN538" s="17">
        <v>0.9907705</v>
      </c>
      <c r="EO538" s="17">
        <v>0.7603915</v>
      </c>
      <c r="EP538" s="17">
        <v>0.66218679999999996</v>
      </c>
      <c r="EQ538" s="17">
        <v>0.35502850000000002</v>
      </c>
      <c r="ER538" s="17">
        <v>-0.39384340000000001</v>
      </c>
      <c r="ES538" s="17">
        <v>-0.24422930000000001</v>
      </c>
      <c r="ET538" s="17">
        <v>-6.7259899999999997E-2</v>
      </c>
      <c r="EU538" s="17">
        <v>72.903229999999994</v>
      </c>
      <c r="EV538" s="17">
        <v>71.056449999999998</v>
      </c>
      <c r="EW538" s="17">
        <v>69.919359999999998</v>
      </c>
      <c r="EX538" s="17">
        <v>68.967740000000006</v>
      </c>
      <c r="EY538" s="17">
        <v>68.314509999999999</v>
      </c>
      <c r="EZ538" s="17">
        <v>68.596770000000006</v>
      </c>
      <c r="FA538" s="17">
        <v>67.774190000000004</v>
      </c>
      <c r="FB538" s="17">
        <v>68.943550000000002</v>
      </c>
      <c r="FC538" s="17">
        <v>74.588710000000006</v>
      </c>
      <c r="FD538" s="17">
        <v>81.403229999999994</v>
      </c>
      <c r="FE538" s="17">
        <v>87.048389999999998</v>
      </c>
      <c r="FF538" s="17">
        <v>91.870959999999997</v>
      </c>
      <c r="FG538" s="17">
        <v>93.935490000000001</v>
      </c>
      <c r="FH538" s="17">
        <v>94.25806</v>
      </c>
      <c r="FI538" s="17">
        <v>93.99194</v>
      </c>
      <c r="FJ538" s="17">
        <v>94.661289999999994</v>
      </c>
      <c r="FK538" s="17">
        <v>94.685490000000001</v>
      </c>
      <c r="FL538" s="17">
        <v>92.645160000000004</v>
      </c>
      <c r="FM538" s="17">
        <v>88.822580000000002</v>
      </c>
      <c r="FN538" s="17">
        <v>84.798389999999998</v>
      </c>
      <c r="FO538" s="17">
        <v>81.443550000000002</v>
      </c>
      <c r="FP538" s="17">
        <v>79.346770000000006</v>
      </c>
      <c r="FQ538" s="17">
        <v>77.266130000000004</v>
      </c>
      <c r="FR538" s="17">
        <v>76.975809999999996</v>
      </c>
      <c r="FS538" s="17">
        <v>2.154261</v>
      </c>
      <c r="FT538" s="17"/>
      <c r="FU538" s="17">
        <v>0.13685230000000001</v>
      </c>
      <c r="FW538" s="17"/>
      <c r="HY538" s="62"/>
      <c r="IA538" s="62"/>
    </row>
    <row r="539" spans="1:235" x14ac:dyDescent="0.25">
      <c r="A539" t="s">
        <v>266</v>
      </c>
      <c r="B539" t="s">
        <v>199</v>
      </c>
      <c r="C539" t="s">
        <v>316</v>
      </c>
      <c r="D539" s="63">
        <v>44811</v>
      </c>
      <c r="E539" t="s">
        <v>219</v>
      </c>
      <c r="F539" s="17">
        <v>320</v>
      </c>
      <c r="G539" s="17">
        <v>1.3454980000000001</v>
      </c>
      <c r="H539" s="17">
        <v>1.101143</v>
      </c>
      <c r="I539" s="17">
        <v>0.99594110000000002</v>
      </c>
      <c r="J539" s="17">
        <v>0.94927550000000005</v>
      </c>
      <c r="K539" s="17">
        <v>0.87587720000000002</v>
      </c>
      <c r="L539" s="17">
        <v>0.86298149999999996</v>
      </c>
      <c r="M539" s="17">
        <v>0.85712060000000001</v>
      </c>
      <c r="N539" s="17">
        <v>0.89153300000000002</v>
      </c>
      <c r="O539" s="17">
        <v>0.94221759999999999</v>
      </c>
      <c r="P539" s="17">
        <v>1.147664</v>
      </c>
      <c r="Q539" s="17">
        <v>1.3431109999999999</v>
      </c>
      <c r="R539" s="17">
        <v>1.711972</v>
      </c>
      <c r="S539" s="17">
        <v>1.9157599999999999</v>
      </c>
      <c r="T539" s="17">
        <v>2.1365859999999999</v>
      </c>
      <c r="U539" s="17">
        <v>2.3316720000000002</v>
      </c>
      <c r="V539" s="17">
        <v>2.4745560000000002</v>
      </c>
      <c r="W539" s="17">
        <v>2.389014</v>
      </c>
      <c r="X539" s="17">
        <v>2.2843420000000001</v>
      </c>
      <c r="Y539" s="17">
        <v>2.2106270000000001</v>
      </c>
      <c r="Z539" s="17">
        <v>2.0948180000000001</v>
      </c>
      <c r="AA539" s="17">
        <v>2.014904</v>
      </c>
      <c r="AB539" s="17">
        <v>2.1217450000000002</v>
      </c>
      <c r="AC539" s="17">
        <v>1.827429</v>
      </c>
      <c r="AD539" s="17">
        <v>1.5762769999999999</v>
      </c>
      <c r="AE539" s="17">
        <v>-0.291107</v>
      </c>
      <c r="AF539" s="17">
        <v>-0.32029590000000002</v>
      </c>
      <c r="AG539" s="17">
        <v>-0.20777370000000001</v>
      </c>
      <c r="AH539" s="17">
        <v>-0.16190969999999999</v>
      </c>
      <c r="AI539" s="17">
        <v>-0.17543980000000001</v>
      </c>
      <c r="AJ539" s="17">
        <v>-8.45669E-2</v>
      </c>
      <c r="AK539" s="17">
        <v>-2.09132E-2</v>
      </c>
      <c r="AL539" s="17">
        <v>-4.8140599999999999E-2</v>
      </c>
      <c r="AM539" s="17">
        <v>-0.1319833</v>
      </c>
      <c r="AN539" s="17">
        <v>-0.12720380000000001</v>
      </c>
      <c r="AO539" s="17">
        <v>-0.1945653</v>
      </c>
      <c r="AP539" s="17">
        <v>-0.1387224</v>
      </c>
      <c r="AQ539" s="17">
        <v>-0.1969371</v>
      </c>
      <c r="AR539" s="17">
        <v>-0.2148429</v>
      </c>
      <c r="AS539" s="17">
        <v>-0.2302661</v>
      </c>
      <c r="AT539" s="17">
        <v>-0.47408169999999999</v>
      </c>
      <c r="AU539" s="17">
        <v>0.69381619999999999</v>
      </c>
      <c r="AV539" s="17">
        <v>0.78258799999999995</v>
      </c>
      <c r="AW539" s="17">
        <v>0.61754779999999998</v>
      </c>
      <c r="AX539" s="17">
        <v>0.38071310000000003</v>
      </c>
      <c r="AY539" s="17">
        <v>0.12514069999999999</v>
      </c>
      <c r="AZ539" s="17">
        <v>-0.67478850000000001</v>
      </c>
      <c r="BA539" s="17">
        <v>-0.53552750000000005</v>
      </c>
      <c r="BB539" s="17">
        <v>-0.42977140000000003</v>
      </c>
      <c r="BC539" s="17">
        <v>-0.20879510000000001</v>
      </c>
      <c r="BD539" s="17">
        <v>-0.24508440000000001</v>
      </c>
      <c r="BE539" s="17">
        <v>-0.13897329999999999</v>
      </c>
      <c r="BF539" s="17">
        <v>-9.4798300000000002E-2</v>
      </c>
      <c r="BG539" s="17">
        <v>-0.1140005</v>
      </c>
      <c r="BH539" s="17">
        <v>-2.7773300000000001E-2</v>
      </c>
      <c r="BI539" s="17">
        <v>3.0854800000000002E-2</v>
      </c>
      <c r="BJ539" s="17">
        <v>-8.499E-4</v>
      </c>
      <c r="BK539" s="17">
        <v>-7.8006300000000001E-2</v>
      </c>
      <c r="BL539" s="17">
        <v>-6.00925E-2</v>
      </c>
      <c r="BM539" s="17">
        <v>-0.1121432</v>
      </c>
      <c r="BN539" s="17">
        <v>-4.0342700000000002E-2</v>
      </c>
      <c r="BO539" s="17">
        <v>-9.4468499999999997E-2</v>
      </c>
      <c r="BP539" s="17">
        <v>-0.1138528</v>
      </c>
      <c r="BQ539" s="17">
        <v>-0.1237235</v>
      </c>
      <c r="BR539" s="17">
        <v>-0.35501100000000002</v>
      </c>
      <c r="BS539" s="17">
        <v>0.8023941</v>
      </c>
      <c r="BT539" s="17">
        <v>0.87782559999999998</v>
      </c>
      <c r="BU539" s="17">
        <v>0.71269289999999996</v>
      </c>
      <c r="BV539" s="17">
        <v>0.47288989999999997</v>
      </c>
      <c r="BW539" s="17">
        <v>0.21454590000000001</v>
      </c>
      <c r="BX539" s="17">
        <v>-0.56476539999999997</v>
      </c>
      <c r="BY539" s="17">
        <v>-0.4373187</v>
      </c>
      <c r="BZ539" s="17">
        <v>-0.34072520000000001</v>
      </c>
      <c r="CA539" s="17">
        <v>-0.15178610000000001</v>
      </c>
      <c r="CB539" s="17">
        <v>-0.192993</v>
      </c>
      <c r="CC539" s="17">
        <v>-9.1322299999999995E-2</v>
      </c>
      <c r="CD539" s="17">
        <v>-4.8317100000000002E-2</v>
      </c>
      <c r="CE539" s="17">
        <v>-7.1447800000000006E-2</v>
      </c>
      <c r="CF539" s="17">
        <v>1.1561699999999999E-2</v>
      </c>
      <c r="CG539" s="17">
        <v>6.6709099999999993E-2</v>
      </c>
      <c r="CH539" s="17">
        <v>3.1903399999999998E-2</v>
      </c>
      <c r="CI539" s="17">
        <v>-4.0621999999999998E-2</v>
      </c>
      <c r="CJ539" s="17">
        <v>-1.3611399999999999E-2</v>
      </c>
      <c r="CK539" s="17">
        <v>-5.50579E-2</v>
      </c>
      <c r="CL539" s="17">
        <v>2.7794800000000001E-2</v>
      </c>
      <c r="CM539" s="17">
        <v>-2.3499099999999998E-2</v>
      </c>
      <c r="CN539" s="17">
        <v>-4.3907399999999999E-2</v>
      </c>
      <c r="CO539" s="17">
        <v>-4.9932499999999998E-2</v>
      </c>
      <c r="CP539" s="17">
        <v>-0.27254299999999998</v>
      </c>
      <c r="CQ539" s="17">
        <v>0.87759480000000001</v>
      </c>
      <c r="CR539" s="17">
        <v>0.94378689999999998</v>
      </c>
      <c r="CS539" s="17">
        <v>0.77859</v>
      </c>
      <c r="CT539" s="17">
        <v>0.53673119999999996</v>
      </c>
      <c r="CU539" s="17">
        <v>0.27646779999999999</v>
      </c>
      <c r="CV539" s="17">
        <v>-0.48856359999999999</v>
      </c>
      <c r="CW539" s="17">
        <v>-0.36929960000000001</v>
      </c>
      <c r="CX539" s="17">
        <v>-0.27905219999999997</v>
      </c>
      <c r="CY539" s="17">
        <v>-9.4777100000000003E-2</v>
      </c>
      <c r="CZ539" s="17">
        <v>-0.14090169999999999</v>
      </c>
      <c r="DA539" s="17">
        <v>-4.3671399999999999E-2</v>
      </c>
      <c r="DB539" s="17">
        <v>-1.8358999999999999E-3</v>
      </c>
      <c r="DC539" s="17">
        <v>-2.88951E-2</v>
      </c>
      <c r="DD539" s="17">
        <v>5.0896799999999999E-2</v>
      </c>
      <c r="DE539" s="17">
        <v>0.1025635</v>
      </c>
      <c r="DF539" s="17">
        <v>6.4656699999999998E-2</v>
      </c>
      <c r="DG539" s="17">
        <v>-3.2376000000000002E-3</v>
      </c>
      <c r="DH539" s="17">
        <v>3.2869700000000002E-2</v>
      </c>
      <c r="DI539" s="17">
        <v>2.0273000000000001E-3</v>
      </c>
      <c r="DJ539" s="17">
        <v>9.5932299999999998E-2</v>
      </c>
      <c r="DK539" s="17">
        <v>4.74703E-2</v>
      </c>
      <c r="DL539" s="17">
        <v>2.6037999999999999E-2</v>
      </c>
      <c r="DM539" s="17">
        <v>2.3858600000000001E-2</v>
      </c>
      <c r="DN539" s="17">
        <v>-0.19007499999999999</v>
      </c>
      <c r="DO539" s="17">
        <v>0.95279539999999996</v>
      </c>
      <c r="DP539" s="17">
        <v>1.0097480000000001</v>
      </c>
      <c r="DQ539" s="17">
        <v>0.84448719999999999</v>
      </c>
      <c r="DR539" s="17">
        <v>0.60057260000000001</v>
      </c>
      <c r="DS539" s="17">
        <v>0.33838960000000001</v>
      </c>
      <c r="DT539" s="17">
        <v>-0.4123619</v>
      </c>
      <c r="DU539" s="17">
        <v>-0.30128050000000001</v>
      </c>
      <c r="DV539" s="17">
        <v>-0.21737909999999999</v>
      </c>
      <c r="DW539" s="17">
        <v>-1.24653E-2</v>
      </c>
      <c r="DX539" s="17">
        <v>-6.5690100000000001E-2</v>
      </c>
      <c r="DY539" s="17">
        <v>2.5129100000000001E-2</v>
      </c>
      <c r="DZ539" s="17">
        <v>6.52755E-2</v>
      </c>
      <c r="EA539" s="17">
        <v>3.2544200000000002E-2</v>
      </c>
      <c r="EB539" s="17">
        <v>0.1076903</v>
      </c>
      <c r="EC539" s="17">
        <v>0.15433140000000001</v>
      </c>
      <c r="ED539" s="17">
        <v>0.1119473</v>
      </c>
      <c r="EE539" s="17">
        <v>5.0739399999999997E-2</v>
      </c>
      <c r="EF539" s="17">
        <v>9.9981E-2</v>
      </c>
      <c r="EG539" s="17">
        <v>8.4449399999999994E-2</v>
      </c>
      <c r="EH539" s="17">
        <v>0.19431200000000001</v>
      </c>
      <c r="EI539" s="17">
        <v>0.14993880000000001</v>
      </c>
      <c r="EJ539" s="17">
        <v>0.1270281</v>
      </c>
      <c r="EK539" s="17">
        <v>0.13040109999999999</v>
      </c>
      <c r="EL539" s="17">
        <v>-7.1004300000000006E-2</v>
      </c>
      <c r="EM539" s="17">
        <v>1.0613729999999999</v>
      </c>
      <c r="EN539" s="17">
        <v>1.104986</v>
      </c>
      <c r="EO539" s="17">
        <v>0.93963229999999998</v>
      </c>
      <c r="EP539" s="17">
        <v>0.69274930000000001</v>
      </c>
      <c r="EQ539" s="17">
        <v>0.42779479999999998</v>
      </c>
      <c r="ER539" s="17">
        <v>-0.30233870000000002</v>
      </c>
      <c r="ES539" s="17">
        <v>-0.20307169999999999</v>
      </c>
      <c r="ET539" s="17">
        <v>-0.128333</v>
      </c>
      <c r="EU539" s="17">
        <v>74.427989999999994</v>
      </c>
      <c r="EV539" s="17">
        <v>73.427989999999994</v>
      </c>
      <c r="EW539" s="17">
        <v>73.563789999999997</v>
      </c>
      <c r="EX539" s="17">
        <v>72.823040000000006</v>
      </c>
      <c r="EY539" s="17">
        <v>71.19341</v>
      </c>
      <c r="EZ539" s="17">
        <v>71.526750000000007</v>
      </c>
      <c r="FA539" s="17">
        <v>71.440330000000003</v>
      </c>
      <c r="FB539" s="17">
        <v>72.329220000000007</v>
      </c>
      <c r="FC539" s="17">
        <v>77.386830000000003</v>
      </c>
      <c r="FD539" s="17">
        <v>84.386830000000003</v>
      </c>
      <c r="FE539" s="17">
        <v>90.506169999999997</v>
      </c>
      <c r="FF539" s="17">
        <v>93.526750000000007</v>
      </c>
      <c r="FG539" s="17">
        <v>93.757199999999997</v>
      </c>
      <c r="FH539" s="17">
        <v>93.448560000000001</v>
      </c>
      <c r="FI539" s="17">
        <v>93.395070000000004</v>
      </c>
      <c r="FJ539" s="17">
        <v>94.839510000000004</v>
      </c>
      <c r="FK539" s="17">
        <v>94.160489999999996</v>
      </c>
      <c r="FL539" s="17">
        <v>92.880660000000006</v>
      </c>
      <c r="FM539" s="17">
        <v>89.259259999999998</v>
      </c>
      <c r="FN539" s="17">
        <v>83.880660000000006</v>
      </c>
      <c r="FO539" s="17">
        <v>80.962959999999995</v>
      </c>
      <c r="FP539" s="17">
        <v>79.172839999999994</v>
      </c>
      <c r="FQ539" s="17">
        <v>77.687240000000003</v>
      </c>
      <c r="FR539" s="17">
        <v>77.037040000000005</v>
      </c>
      <c r="FS539" s="17">
        <v>1.5602879999999999</v>
      </c>
      <c r="FT539" s="17"/>
      <c r="FU539" s="17">
        <v>9.5247700000000005E-2</v>
      </c>
      <c r="FW539" s="17"/>
      <c r="HY539" s="62"/>
      <c r="IA539" s="62"/>
    </row>
    <row r="540" spans="1:235" x14ac:dyDescent="0.25">
      <c r="A540" t="s">
        <v>266</v>
      </c>
      <c r="B540" t="s">
        <v>199</v>
      </c>
      <c r="C540" t="s">
        <v>316</v>
      </c>
      <c r="D540" s="63">
        <v>44811</v>
      </c>
      <c r="E540" t="s">
        <v>220</v>
      </c>
      <c r="F540" s="17">
        <v>157</v>
      </c>
      <c r="G540" s="17">
        <v>1.2952129999999999</v>
      </c>
      <c r="H540" s="17">
        <v>1.013487</v>
      </c>
      <c r="I540" s="17">
        <v>0.93044939999999998</v>
      </c>
      <c r="J540" s="17">
        <v>0.88081290000000001</v>
      </c>
      <c r="K540" s="17">
        <v>0.85224129999999998</v>
      </c>
      <c r="L540" s="17">
        <v>0.88402179999999997</v>
      </c>
      <c r="M540" s="17">
        <v>0.91770079999999998</v>
      </c>
      <c r="N540" s="17">
        <v>0.89955759999999996</v>
      </c>
      <c r="O540" s="17">
        <v>0.9091728</v>
      </c>
      <c r="P540" s="17">
        <v>1.050619</v>
      </c>
      <c r="Q540" s="17">
        <v>1.2091160000000001</v>
      </c>
      <c r="R540" s="17">
        <v>1.5752919999999999</v>
      </c>
      <c r="S540" s="17">
        <v>1.8257810000000001</v>
      </c>
      <c r="T540" s="17">
        <v>1.956399</v>
      </c>
      <c r="U540" s="17">
        <v>2.1853280000000002</v>
      </c>
      <c r="V540" s="17">
        <v>2.2316199999999999</v>
      </c>
      <c r="W540" s="17">
        <v>2.122045</v>
      </c>
      <c r="X540" s="17">
        <v>2.1200549999999998</v>
      </c>
      <c r="Y540" s="17">
        <v>1.9852129999999999</v>
      </c>
      <c r="Z540" s="17">
        <v>1.9518169999999999</v>
      </c>
      <c r="AA540" s="17">
        <v>1.8921220000000001</v>
      </c>
      <c r="AB540" s="17">
        <v>1.9824170000000001</v>
      </c>
      <c r="AC540" s="17">
        <v>1.678887</v>
      </c>
      <c r="AD540" s="17">
        <v>1.520575</v>
      </c>
      <c r="AE540" s="17">
        <v>-0.34395189999999998</v>
      </c>
      <c r="AF540" s="17">
        <v>-0.4345157</v>
      </c>
      <c r="AG540" s="17">
        <v>-0.2479007</v>
      </c>
      <c r="AH540" s="17">
        <v>-0.30627219999999999</v>
      </c>
      <c r="AI540" s="17">
        <v>-0.23890400000000001</v>
      </c>
      <c r="AJ540" s="17">
        <v>-0.13775580000000001</v>
      </c>
      <c r="AK540" s="17">
        <v>-1.7439400000000001E-2</v>
      </c>
      <c r="AL540" s="17">
        <v>-8.0005999999999994E-2</v>
      </c>
      <c r="AM540" s="17">
        <v>-0.13551240000000001</v>
      </c>
      <c r="AN540" s="17">
        <v>-0.1745641</v>
      </c>
      <c r="AO540" s="17">
        <v>-0.27344970000000002</v>
      </c>
      <c r="AP540" s="17">
        <v>-0.20380719999999999</v>
      </c>
      <c r="AQ540" s="17">
        <v>-0.28100819999999999</v>
      </c>
      <c r="AR540" s="17">
        <v>-0.32927269999999997</v>
      </c>
      <c r="AS540" s="17">
        <v>-0.44467449999999997</v>
      </c>
      <c r="AT540" s="17">
        <v>-0.85697299999999998</v>
      </c>
      <c r="AU540" s="17">
        <v>0.41255120000000001</v>
      </c>
      <c r="AV540" s="17">
        <v>0.76559080000000002</v>
      </c>
      <c r="AW540" s="17">
        <v>0.54806630000000001</v>
      </c>
      <c r="AX540" s="17">
        <v>0.31448300000000001</v>
      </c>
      <c r="AY540" s="17">
        <v>-8.3421999999999993E-3</v>
      </c>
      <c r="AZ540" s="17">
        <v>-0.89756670000000005</v>
      </c>
      <c r="BA540" s="17">
        <v>-0.74903949999999997</v>
      </c>
      <c r="BB540" s="17">
        <v>-0.48557800000000001</v>
      </c>
      <c r="BC540" s="17">
        <v>-0.2179923</v>
      </c>
      <c r="BD540" s="17">
        <v>-0.31289169999999999</v>
      </c>
      <c r="BE540" s="17">
        <v>-0.1403703</v>
      </c>
      <c r="BF540" s="17">
        <v>-0.1982729</v>
      </c>
      <c r="BG540" s="17">
        <v>-0.1399</v>
      </c>
      <c r="BH540" s="17">
        <v>-4.0811E-2</v>
      </c>
      <c r="BI540" s="17">
        <v>6.59772E-2</v>
      </c>
      <c r="BJ540" s="17">
        <v>-1.2345699999999999E-2</v>
      </c>
      <c r="BK540" s="17">
        <v>-6.9170400000000007E-2</v>
      </c>
      <c r="BL540" s="17">
        <v>-9.4175599999999998E-2</v>
      </c>
      <c r="BM540" s="17">
        <v>-0.17107420000000001</v>
      </c>
      <c r="BN540" s="17">
        <v>-6.7733500000000002E-2</v>
      </c>
      <c r="BO540" s="17">
        <v>-0.1319263</v>
      </c>
      <c r="BP540" s="17">
        <v>-0.1894651</v>
      </c>
      <c r="BQ540" s="17">
        <v>-0.29409180000000001</v>
      </c>
      <c r="BR540" s="17">
        <v>-0.69260140000000003</v>
      </c>
      <c r="BS540" s="17">
        <v>0.55335120000000004</v>
      </c>
      <c r="BT540" s="17">
        <v>0.89480510000000002</v>
      </c>
      <c r="BU540" s="17">
        <v>0.68318460000000003</v>
      </c>
      <c r="BV540" s="17">
        <v>0.44710569999999999</v>
      </c>
      <c r="BW540" s="17">
        <v>0.1176899</v>
      </c>
      <c r="BX540" s="17">
        <v>-0.74386669999999999</v>
      </c>
      <c r="BY540" s="17">
        <v>-0.60894219999999999</v>
      </c>
      <c r="BZ540" s="17">
        <v>-0.35757499999999998</v>
      </c>
      <c r="CA540" s="17">
        <v>-0.13075300000000001</v>
      </c>
      <c r="CB540" s="17">
        <v>-0.22865530000000001</v>
      </c>
      <c r="CC540" s="17">
        <v>-6.5895099999999998E-2</v>
      </c>
      <c r="CD540" s="17">
        <v>-0.12347279999999999</v>
      </c>
      <c r="CE540" s="17">
        <v>-7.1330099999999994E-2</v>
      </c>
      <c r="CF540" s="17">
        <v>2.6332600000000001E-2</v>
      </c>
      <c r="CG540" s="17">
        <v>0.12375120000000001</v>
      </c>
      <c r="CH540" s="17">
        <v>3.4515499999999998E-2</v>
      </c>
      <c r="CI540" s="17">
        <v>-2.3222199999999998E-2</v>
      </c>
      <c r="CJ540" s="17">
        <v>-3.84988E-2</v>
      </c>
      <c r="CK540" s="17">
        <v>-0.1001692</v>
      </c>
      <c r="CL540" s="17">
        <v>2.6510800000000001E-2</v>
      </c>
      <c r="CM540" s="17">
        <v>-2.8672699999999999E-2</v>
      </c>
      <c r="CN540" s="17">
        <v>-9.26347E-2</v>
      </c>
      <c r="CO540" s="17">
        <v>-0.18979869999999999</v>
      </c>
      <c r="CP540" s="17">
        <v>-0.57875810000000005</v>
      </c>
      <c r="CQ540" s="17">
        <v>0.65086889999999997</v>
      </c>
      <c r="CR540" s="17">
        <v>0.98429840000000002</v>
      </c>
      <c r="CS540" s="17">
        <v>0.77676710000000004</v>
      </c>
      <c r="CT540" s="17">
        <v>0.53895979999999999</v>
      </c>
      <c r="CU540" s="17">
        <v>0.20497940000000001</v>
      </c>
      <c r="CV540" s="17">
        <v>-0.63741449999999999</v>
      </c>
      <c r="CW540" s="17">
        <v>-0.51191109999999995</v>
      </c>
      <c r="CX540" s="17">
        <v>-0.26892050000000001</v>
      </c>
      <c r="CY540" s="17">
        <v>-4.3513799999999998E-2</v>
      </c>
      <c r="CZ540" s="17">
        <v>-0.14441889999999999</v>
      </c>
      <c r="DA540" s="17">
        <v>8.5801000000000002E-3</v>
      </c>
      <c r="DB540" s="17">
        <v>-4.8672800000000002E-2</v>
      </c>
      <c r="DC540" s="17">
        <v>-2.7601000000000001E-3</v>
      </c>
      <c r="DD540" s="17">
        <v>9.3476299999999998E-2</v>
      </c>
      <c r="DE540" s="17">
        <v>0.1815253</v>
      </c>
      <c r="DF540" s="17">
        <v>8.1376799999999999E-2</v>
      </c>
      <c r="DG540" s="17">
        <v>2.2726099999999999E-2</v>
      </c>
      <c r="DH540" s="17">
        <v>1.7177999999999999E-2</v>
      </c>
      <c r="DI540" s="17">
        <v>-2.9264200000000001E-2</v>
      </c>
      <c r="DJ540" s="17">
        <v>0.120755</v>
      </c>
      <c r="DK540" s="17">
        <v>7.4580900000000006E-2</v>
      </c>
      <c r="DL540" s="17">
        <v>4.1955999999999999E-3</v>
      </c>
      <c r="DM540" s="17">
        <v>-8.5505499999999998E-2</v>
      </c>
      <c r="DN540" s="17">
        <v>-0.46491480000000002</v>
      </c>
      <c r="DO540" s="17">
        <v>0.74838649999999995</v>
      </c>
      <c r="DP540" s="17">
        <v>1.0737920000000001</v>
      </c>
      <c r="DQ540" s="17">
        <v>0.8703497</v>
      </c>
      <c r="DR540" s="17">
        <v>0.63081390000000004</v>
      </c>
      <c r="DS540" s="17">
        <v>0.2922689</v>
      </c>
      <c r="DT540" s="17">
        <v>-0.53096239999999995</v>
      </c>
      <c r="DU540" s="17">
        <v>-0.41488000000000003</v>
      </c>
      <c r="DV540" s="17">
        <v>-0.18026600000000001</v>
      </c>
      <c r="DW540" s="17">
        <v>8.2445900000000003E-2</v>
      </c>
      <c r="DX540" s="17">
        <v>-2.27949E-2</v>
      </c>
      <c r="DY540" s="17">
        <v>0.1161104</v>
      </c>
      <c r="DZ540" s="17">
        <v>5.93266E-2</v>
      </c>
      <c r="EA540" s="17">
        <v>9.6243899999999993E-2</v>
      </c>
      <c r="EB540" s="17">
        <v>0.19042100000000001</v>
      </c>
      <c r="EC540" s="17">
        <v>0.26494190000000001</v>
      </c>
      <c r="ED540" s="17">
        <v>0.14903710000000001</v>
      </c>
      <c r="EE540" s="17">
        <v>8.9068099999999997E-2</v>
      </c>
      <c r="EF540" s="17">
        <v>9.75665E-2</v>
      </c>
      <c r="EG540" s="17">
        <v>7.3111300000000004E-2</v>
      </c>
      <c r="EH540" s="17">
        <v>0.25682870000000002</v>
      </c>
      <c r="EI540" s="17">
        <v>0.22366279999999999</v>
      </c>
      <c r="EJ540" s="17">
        <v>0.1440032</v>
      </c>
      <c r="EK540" s="17">
        <v>6.5077200000000002E-2</v>
      </c>
      <c r="EL540" s="17">
        <v>-0.30054310000000001</v>
      </c>
      <c r="EM540" s="17">
        <v>0.88918660000000005</v>
      </c>
      <c r="EN540" s="17">
        <v>1.203006</v>
      </c>
      <c r="EO540" s="17">
        <v>1.005468</v>
      </c>
      <c r="EP540" s="17">
        <v>0.76343660000000002</v>
      </c>
      <c r="EQ540" s="17">
        <v>0.41830099999999998</v>
      </c>
      <c r="ER540" s="17">
        <v>-0.3772624</v>
      </c>
      <c r="ES540" s="17">
        <v>-0.27478259999999999</v>
      </c>
      <c r="ET540" s="17">
        <v>-5.2262999999999997E-2</v>
      </c>
      <c r="EU540" s="17">
        <v>74.344539999999995</v>
      </c>
      <c r="EV540" s="17">
        <v>73.067229999999995</v>
      </c>
      <c r="EW540" s="17">
        <v>73.714290000000005</v>
      </c>
      <c r="EX540" s="17">
        <v>73.067229999999995</v>
      </c>
      <c r="EY540" s="17">
        <v>71.504199999999997</v>
      </c>
      <c r="EZ540" s="17">
        <v>71.823530000000005</v>
      </c>
      <c r="FA540" s="17">
        <v>71.403360000000006</v>
      </c>
      <c r="FB540" s="17">
        <v>72.72269</v>
      </c>
      <c r="FC540" s="17">
        <v>77.109250000000003</v>
      </c>
      <c r="FD540" s="17">
        <v>83.075630000000004</v>
      </c>
      <c r="FE540" s="17">
        <v>89</v>
      </c>
      <c r="FF540" s="17">
        <v>91.697479999999999</v>
      </c>
      <c r="FG540" s="17">
        <v>91.369749999999996</v>
      </c>
      <c r="FH540" s="17">
        <v>90.966380000000001</v>
      </c>
      <c r="FI540" s="17">
        <v>91.067229999999995</v>
      </c>
      <c r="FJ540" s="17">
        <v>92.285709999999995</v>
      </c>
      <c r="FK540" s="17">
        <v>90.72269</v>
      </c>
      <c r="FL540" s="17">
        <v>89.470590000000001</v>
      </c>
      <c r="FM540" s="17">
        <v>86.72269</v>
      </c>
      <c r="FN540" s="17">
        <v>82.100840000000005</v>
      </c>
      <c r="FO540" s="17">
        <v>79.823530000000005</v>
      </c>
      <c r="FP540" s="17">
        <v>78.235290000000006</v>
      </c>
      <c r="FQ540" s="17">
        <v>77.16807</v>
      </c>
      <c r="FR540" s="17">
        <v>76.83193</v>
      </c>
      <c r="FS540" s="17">
        <v>2.2095889999999998</v>
      </c>
      <c r="FT540" s="17"/>
      <c r="FU540" s="17">
        <v>0.13386219999999999</v>
      </c>
      <c r="FW540" s="17"/>
      <c r="HY540" s="62"/>
      <c r="IA540" s="62"/>
    </row>
    <row r="541" spans="1:235" x14ac:dyDescent="0.25">
      <c r="A541" t="s">
        <v>266</v>
      </c>
      <c r="B541" t="s">
        <v>199</v>
      </c>
      <c r="C541" t="s">
        <v>316</v>
      </c>
      <c r="D541" s="63">
        <v>44811</v>
      </c>
      <c r="E541" t="s">
        <v>221</v>
      </c>
      <c r="F541" s="17">
        <v>163</v>
      </c>
      <c r="G541" s="17">
        <v>1.392406</v>
      </c>
      <c r="H541" s="17">
        <v>1.1854439999999999</v>
      </c>
      <c r="I541" s="17">
        <v>1.0577319999999999</v>
      </c>
      <c r="J541" s="17">
        <v>1.0195780000000001</v>
      </c>
      <c r="K541" s="17">
        <v>0.9022329</v>
      </c>
      <c r="L541" s="17">
        <v>0.8445338</v>
      </c>
      <c r="M541" s="17">
        <v>0.7976837</v>
      </c>
      <c r="N541" s="17">
        <v>0.88421760000000005</v>
      </c>
      <c r="O541" s="17">
        <v>0.97351600000000005</v>
      </c>
      <c r="P541" s="17">
        <v>1.241195</v>
      </c>
      <c r="Q541" s="17">
        <v>1.4723349999999999</v>
      </c>
      <c r="R541" s="17">
        <v>1.8436520000000001</v>
      </c>
      <c r="S541" s="17">
        <v>2.0026470000000001</v>
      </c>
      <c r="T541" s="17">
        <v>2.311337</v>
      </c>
      <c r="U541" s="17">
        <v>2.4766379999999999</v>
      </c>
      <c r="V541" s="17">
        <v>2.716081</v>
      </c>
      <c r="W541" s="17">
        <v>2.6535630000000001</v>
      </c>
      <c r="X541" s="17">
        <v>2.443603</v>
      </c>
      <c r="Y541" s="17">
        <v>2.4282210000000002</v>
      </c>
      <c r="Z541" s="17">
        <v>2.230626</v>
      </c>
      <c r="AA541" s="17">
        <v>2.1337410000000001</v>
      </c>
      <c r="AB541" s="17">
        <v>2.259296</v>
      </c>
      <c r="AC541" s="17">
        <v>1.9732050000000001</v>
      </c>
      <c r="AD541" s="17">
        <v>1.627481</v>
      </c>
      <c r="AE541" s="17">
        <v>-0.35228589999999999</v>
      </c>
      <c r="AF541" s="17">
        <v>-0.30795220000000001</v>
      </c>
      <c r="AG541" s="17">
        <v>-0.25976359999999998</v>
      </c>
      <c r="AH541" s="17">
        <v>-0.1030283</v>
      </c>
      <c r="AI541" s="17">
        <v>-0.18616489999999999</v>
      </c>
      <c r="AJ541" s="17">
        <v>-0.1005838</v>
      </c>
      <c r="AK541" s="17">
        <v>-9.3059299999999998E-2</v>
      </c>
      <c r="AL541" s="17">
        <v>-8.1968299999999994E-2</v>
      </c>
      <c r="AM541" s="17">
        <v>-0.2006627</v>
      </c>
      <c r="AN541" s="17">
        <v>-0.1683934</v>
      </c>
      <c r="AO541" s="17">
        <v>-0.22809589999999999</v>
      </c>
      <c r="AP541" s="17">
        <v>-0.21043110000000001</v>
      </c>
      <c r="AQ541" s="17">
        <v>-0.25287520000000002</v>
      </c>
      <c r="AR541" s="17">
        <v>-0.23991580000000001</v>
      </c>
      <c r="AS541" s="17">
        <v>-0.16235749999999999</v>
      </c>
      <c r="AT541" s="17">
        <v>-0.25807259999999999</v>
      </c>
      <c r="AU541" s="17">
        <v>0.82630930000000002</v>
      </c>
      <c r="AV541" s="17">
        <v>0.67225679999999999</v>
      </c>
      <c r="AW541" s="17">
        <v>0.55783190000000005</v>
      </c>
      <c r="AX541" s="17">
        <v>0.31952459999999999</v>
      </c>
      <c r="AY541" s="17">
        <v>0.133186</v>
      </c>
      <c r="AZ541" s="17">
        <v>-0.60706559999999998</v>
      </c>
      <c r="BA541" s="17">
        <v>-0.4607309</v>
      </c>
      <c r="BB541" s="17">
        <v>-0.4995347</v>
      </c>
      <c r="BC541" s="17">
        <v>-0.2465514</v>
      </c>
      <c r="BD541" s="17">
        <v>-0.21970700000000001</v>
      </c>
      <c r="BE541" s="17">
        <v>-0.1752901</v>
      </c>
      <c r="BF541" s="17">
        <v>-2.5374500000000001E-2</v>
      </c>
      <c r="BG541" s="17">
        <v>-0.116286</v>
      </c>
      <c r="BH541" s="17">
        <v>-4.1671699999999999E-2</v>
      </c>
      <c r="BI541" s="17">
        <v>-3.1776699999999998E-2</v>
      </c>
      <c r="BJ541" s="17">
        <v>-1.59452E-2</v>
      </c>
      <c r="BK541" s="17">
        <v>-0.1162193</v>
      </c>
      <c r="BL541" s="17">
        <v>-6.2600799999999998E-2</v>
      </c>
      <c r="BM541" s="17">
        <v>-9.9912399999999998E-2</v>
      </c>
      <c r="BN541" s="17">
        <v>-6.8654599999999996E-2</v>
      </c>
      <c r="BO541" s="17">
        <v>-0.1141081</v>
      </c>
      <c r="BP541" s="17">
        <v>-9.5404000000000003E-2</v>
      </c>
      <c r="BQ541" s="17">
        <v>-1.39624E-2</v>
      </c>
      <c r="BR541" s="17">
        <v>-8.8048299999999996E-2</v>
      </c>
      <c r="BS541" s="17">
        <v>0.99008929999999995</v>
      </c>
      <c r="BT541" s="17">
        <v>0.81065330000000002</v>
      </c>
      <c r="BU541" s="17">
        <v>0.69004030000000005</v>
      </c>
      <c r="BV541" s="17">
        <v>0.44574560000000002</v>
      </c>
      <c r="BW541" s="17">
        <v>0.25896530000000001</v>
      </c>
      <c r="BX541" s="17">
        <v>-0.45038800000000001</v>
      </c>
      <c r="BY541" s="17">
        <v>-0.32394919999999999</v>
      </c>
      <c r="BZ541" s="17">
        <v>-0.37634679999999998</v>
      </c>
      <c r="CA541" s="17">
        <v>-0.1733201</v>
      </c>
      <c r="CB541" s="17">
        <v>-0.1585887</v>
      </c>
      <c r="CC541" s="17">
        <v>-0.1167841</v>
      </c>
      <c r="CD541" s="17">
        <v>2.8408300000000001E-2</v>
      </c>
      <c r="CE541" s="17">
        <v>-6.7888000000000004E-2</v>
      </c>
      <c r="CF541" s="17">
        <v>-8.6939999999999999E-4</v>
      </c>
      <c r="CG541" s="17">
        <v>1.06675E-2</v>
      </c>
      <c r="CH541" s="17">
        <v>2.9782200000000002E-2</v>
      </c>
      <c r="CI541" s="17">
        <v>-5.7734000000000001E-2</v>
      </c>
      <c r="CJ541" s="17">
        <v>1.0670799999999999E-2</v>
      </c>
      <c r="CK541" s="17">
        <v>-1.11328E-2</v>
      </c>
      <c r="CL541" s="17">
        <v>2.95394E-2</v>
      </c>
      <c r="CM541" s="17">
        <v>-1.7998400000000001E-2</v>
      </c>
      <c r="CN541" s="17">
        <v>4.6844E-3</v>
      </c>
      <c r="CO541" s="17">
        <v>8.8815699999999997E-2</v>
      </c>
      <c r="CP541" s="17">
        <v>2.971E-2</v>
      </c>
      <c r="CQ541" s="17">
        <v>1.103523</v>
      </c>
      <c r="CR541" s="17">
        <v>0.90650620000000004</v>
      </c>
      <c r="CS541" s="17">
        <v>0.78160739999999995</v>
      </c>
      <c r="CT541" s="17">
        <v>0.53316589999999997</v>
      </c>
      <c r="CU541" s="17">
        <v>0.34607969999999999</v>
      </c>
      <c r="CV541" s="17">
        <v>-0.3418736</v>
      </c>
      <c r="CW541" s="17">
        <v>-0.22921459999999999</v>
      </c>
      <c r="CX541" s="17">
        <v>-0.29102719999999999</v>
      </c>
      <c r="CY541" s="17">
        <v>-0.1000887</v>
      </c>
      <c r="CZ541" s="17">
        <v>-9.7470299999999996E-2</v>
      </c>
      <c r="DA541" s="17">
        <v>-5.8278000000000003E-2</v>
      </c>
      <c r="DB541" s="17">
        <v>8.2191100000000003E-2</v>
      </c>
      <c r="DC541" s="17">
        <v>-1.94901E-2</v>
      </c>
      <c r="DD541" s="17">
        <v>3.99329E-2</v>
      </c>
      <c r="DE541" s="17">
        <v>5.3111699999999998E-2</v>
      </c>
      <c r="DF541" s="17">
        <v>7.5509599999999996E-2</v>
      </c>
      <c r="DG541" s="17">
        <v>7.5129999999999999E-4</v>
      </c>
      <c r="DH541" s="17">
        <v>8.39424E-2</v>
      </c>
      <c r="DI541" s="17">
        <v>7.7646699999999999E-2</v>
      </c>
      <c r="DJ541" s="17">
        <v>0.1277334</v>
      </c>
      <c r="DK541" s="17">
        <v>7.8111299999999995E-2</v>
      </c>
      <c r="DL541" s="17">
        <v>0.1047729</v>
      </c>
      <c r="DM541" s="17">
        <v>0.19159370000000001</v>
      </c>
      <c r="DN541" s="17">
        <v>0.1474683</v>
      </c>
      <c r="DO541" s="17">
        <v>1.2169559999999999</v>
      </c>
      <c r="DP541" s="17">
        <v>1.002359</v>
      </c>
      <c r="DQ541" s="17">
        <v>0.87317449999999996</v>
      </c>
      <c r="DR541" s="17">
        <v>0.62058619999999998</v>
      </c>
      <c r="DS541" s="17">
        <v>0.43319410000000003</v>
      </c>
      <c r="DT541" s="17">
        <v>-0.23335919999999999</v>
      </c>
      <c r="DU541" s="17">
        <v>-0.13447999999999999</v>
      </c>
      <c r="DV541" s="17">
        <v>-0.20570759999999999</v>
      </c>
      <c r="DW541" s="17">
        <v>5.6457E-3</v>
      </c>
      <c r="DX541" s="17">
        <v>-9.2251999999999994E-3</v>
      </c>
      <c r="DY541" s="17">
        <v>2.61955E-2</v>
      </c>
      <c r="DZ541" s="17">
        <v>0.15984490000000001</v>
      </c>
      <c r="EA541" s="17">
        <v>5.0388799999999997E-2</v>
      </c>
      <c r="EB541" s="17">
        <v>9.8845000000000002E-2</v>
      </c>
      <c r="EC541" s="17">
        <v>0.1143943</v>
      </c>
      <c r="ED541" s="17">
        <v>0.14153270000000001</v>
      </c>
      <c r="EE541" s="17">
        <v>8.5194800000000001E-2</v>
      </c>
      <c r="EF541" s="17">
        <v>0.18973499999999999</v>
      </c>
      <c r="EG541" s="17">
        <v>0.20583029999999999</v>
      </c>
      <c r="EH541" s="17">
        <v>0.26950990000000002</v>
      </c>
      <c r="EI541" s="17">
        <v>0.2168784</v>
      </c>
      <c r="EJ541" s="17">
        <v>0.2492847</v>
      </c>
      <c r="EK541" s="17">
        <v>0.33998889999999998</v>
      </c>
      <c r="EL541" s="17">
        <v>0.31749260000000001</v>
      </c>
      <c r="EM541" s="17">
        <v>1.380736</v>
      </c>
      <c r="EN541" s="17">
        <v>1.1407560000000001</v>
      </c>
      <c r="EO541" s="17">
        <v>1.0053829999999999</v>
      </c>
      <c r="EP541" s="17">
        <v>0.74680729999999995</v>
      </c>
      <c r="EQ541" s="17">
        <v>0.55897350000000001</v>
      </c>
      <c r="ER541" s="17">
        <v>-7.6681600000000003E-2</v>
      </c>
      <c r="ES541" s="17">
        <v>2.3016999999999998E-3</v>
      </c>
      <c r="ET541" s="17">
        <v>-8.2519599999999999E-2</v>
      </c>
      <c r="EU541" s="17">
        <v>74.50806</v>
      </c>
      <c r="EV541" s="17">
        <v>73.774190000000004</v>
      </c>
      <c r="EW541" s="17">
        <v>73.419359999999998</v>
      </c>
      <c r="EX541" s="17">
        <v>72.588710000000006</v>
      </c>
      <c r="EY541" s="17">
        <v>70.895160000000004</v>
      </c>
      <c r="EZ541" s="17">
        <v>71.24194</v>
      </c>
      <c r="FA541" s="17">
        <v>71.475809999999996</v>
      </c>
      <c r="FB541" s="17">
        <v>71.951610000000002</v>
      </c>
      <c r="FC541" s="17">
        <v>77.653229999999994</v>
      </c>
      <c r="FD541" s="17">
        <v>85.645160000000004</v>
      </c>
      <c r="FE541" s="17">
        <v>91.951610000000002</v>
      </c>
      <c r="FF541" s="17">
        <v>95.282259999999994</v>
      </c>
      <c r="FG541" s="17">
        <v>96.048389999999998</v>
      </c>
      <c r="FH541" s="17">
        <v>95.830640000000002</v>
      </c>
      <c r="FI541" s="17">
        <v>95.629040000000003</v>
      </c>
      <c r="FJ541" s="17">
        <v>97.290319999999994</v>
      </c>
      <c r="FK541" s="17">
        <v>97.459680000000006</v>
      </c>
      <c r="FL541" s="17">
        <v>96.153229999999994</v>
      </c>
      <c r="FM541" s="17">
        <v>91.693550000000002</v>
      </c>
      <c r="FN541" s="17">
        <v>85.588710000000006</v>
      </c>
      <c r="FO541" s="17">
        <v>82.056449999999998</v>
      </c>
      <c r="FP541" s="17">
        <v>80.072580000000002</v>
      </c>
      <c r="FQ541" s="17">
        <v>78.185490000000001</v>
      </c>
      <c r="FR541" s="17">
        <v>77.233869999999996</v>
      </c>
      <c r="FS541" s="17">
        <v>2.1645720000000002</v>
      </c>
      <c r="FT541" s="17"/>
      <c r="FU541" s="17">
        <v>0.1336696</v>
      </c>
      <c r="FW541" s="17"/>
      <c r="HY541" s="62"/>
      <c r="IA541" s="62"/>
    </row>
    <row r="542" spans="1:235" x14ac:dyDescent="0.25">
      <c r="A542" t="s">
        <v>266</v>
      </c>
      <c r="B542" t="s">
        <v>199</v>
      </c>
      <c r="C542" t="s">
        <v>316</v>
      </c>
      <c r="D542" t="s">
        <v>264</v>
      </c>
      <c r="E542" t="s">
        <v>219</v>
      </c>
      <c r="F542" s="17">
        <v>320</v>
      </c>
      <c r="G542" s="17">
        <v>1.2830729999999999</v>
      </c>
      <c r="H542" s="17">
        <v>1.071107</v>
      </c>
      <c r="I542" s="17">
        <v>0.95758889999999997</v>
      </c>
      <c r="J542" s="17">
        <v>0.90136839999999996</v>
      </c>
      <c r="K542" s="17">
        <v>0.83936980000000005</v>
      </c>
      <c r="L542" s="17">
        <v>0.83559870000000003</v>
      </c>
      <c r="M542" s="17">
        <v>0.8202701</v>
      </c>
      <c r="N542" s="17">
        <v>0.86783710000000003</v>
      </c>
      <c r="O542" s="17">
        <v>0.94218349999999995</v>
      </c>
      <c r="P542" s="17">
        <v>1.1265909999999999</v>
      </c>
      <c r="Q542" s="17">
        <v>1.332946</v>
      </c>
      <c r="R542" s="17">
        <v>1.6414070000000001</v>
      </c>
      <c r="S542" s="17">
        <v>1.8309310000000001</v>
      </c>
      <c r="T542" s="17">
        <v>2.0894110000000001</v>
      </c>
      <c r="U542" s="17">
        <v>2.2259820000000001</v>
      </c>
      <c r="V542" s="17">
        <v>2.406612</v>
      </c>
      <c r="W542" s="17">
        <v>2.3154279999999998</v>
      </c>
      <c r="X542" s="17">
        <v>2.2599719999999999</v>
      </c>
      <c r="Y542" s="17">
        <v>2.1111469999999999</v>
      </c>
      <c r="Z542" s="17">
        <v>2.0235509999999999</v>
      </c>
      <c r="AA542" s="17">
        <v>1.925837</v>
      </c>
      <c r="AB542" s="17">
        <v>1.9842360000000001</v>
      </c>
      <c r="AC542" s="17">
        <v>1.7508060000000001</v>
      </c>
      <c r="AD542" s="17">
        <v>1.5341670000000001</v>
      </c>
      <c r="AE542" s="17">
        <v>-0.36014849999999998</v>
      </c>
      <c r="AF542" s="17">
        <v>-0.3282949</v>
      </c>
      <c r="AG542" s="17">
        <v>-0.2171786</v>
      </c>
      <c r="AH542" s="17">
        <v>-0.16293869999999999</v>
      </c>
      <c r="AI542" s="17">
        <v>-0.16045039999999999</v>
      </c>
      <c r="AJ542" s="17">
        <v>-8.7262999999999993E-2</v>
      </c>
      <c r="AK542" s="17">
        <v>-7.3579699999999998E-2</v>
      </c>
      <c r="AL542" s="17">
        <v>-5.3180499999999999E-2</v>
      </c>
      <c r="AM542" s="17">
        <v>-0.1043549</v>
      </c>
      <c r="AN542" s="17">
        <v>-0.1023579</v>
      </c>
      <c r="AO542" s="17">
        <v>-0.15384349999999999</v>
      </c>
      <c r="AP542" s="17">
        <v>-0.12478590000000001</v>
      </c>
      <c r="AQ542" s="17">
        <v>-0.221691</v>
      </c>
      <c r="AR542" s="17">
        <v>-0.109695</v>
      </c>
      <c r="AS542" s="17">
        <v>-0.21970110000000001</v>
      </c>
      <c r="AT542" s="17">
        <v>-0.39252559999999997</v>
      </c>
      <c r="AU542" s="17">
        <v>0.72860930000000002</v>
      </c>
      <c r="AV542" s="17">
        <v>0.70076190000000005</v>
      </c>
      <c r="AW542" s="17">
        <v>0.55236569999999996</v>
      </c>
      <c r="AX542" s="17">
        <v>0.3870846</v>
      </c>
      <c r="AY542" s="17">
        <v>0.12855569999999999</v>
      </c>
      <c r="AZ542" s="17">
        <v>-0.63844069999999997</v>
      </c>
      <c r="BA542" s="17">
        <v>-0.49615110000000001</v>
      </c>
      <c r="BB542" s="17">
        <v>-0.39656229999999998</v>
      </c>
      <c r="BC542" s="17">
        <v>-0.29503740000000001</v>
      </c>
      <c r="BD542" s="17">
        <v>-0.26447989999999999</v>
      </c>
      <c r="BE542" s="17">
        <v>-0.160861</v>
      </c>
      <c r="BF542" s="17">
        <v>-0.1118407</v>
      </c>
      <c r="BG542" s="17">
        <v>-0.11012520000000001</v>
      </c>
      <c r="BH542" s="17">
        <v>-4.0331699999999998E-2</v>
      </c>
      <c r="BI542" s="17">
        <v>-2.9170600000000001E-2</v>
      </c>
      <c r="BJ542" s="17">
        <v>-1.1137599999999999E-2</v>
      </c>
      <c r="BK542" s="17">
        <v>-5.7865100000000003E-2</v>
      </c>
      <c r="BL542" s="17">
        <v>-4.7903800000000003E-2</v>
      </c>
      <c r="BM542" s="17">
        <v>-8.5554599999999995E-2</v>
      </c>
      <c r="BN542" s="17">
        <v>-4.6114799999999997E-2</v>
      </c>
      <c r="BO542" s="17">
        <v>-0.13564799999999999</v>
      </c>
      <c r="BP542" s="17">
        <v>-2.17901E-2</v>
      </c>
      <c r="BQ542" s="17">
        <v>-0.1245798</v>
      </c>
      <c r="BR542" s="17">
        <v>-0.2884158</v>
      </c>
      <c r="BS542" s="17">
        <v>0.82503369999999998</v>
      </c>
      <c r="BT542" s="17">
        <v>0.78667350000000003</v>
      </c>
      <c r="BU542" s="17">
        <v>0.63502760000000003</v>
      </c>
      <c r="BV542" s="17">
        <v>0.46637889999999999</v>
      </c>
      <c r="BW542" s="17">
        <v>0.2039368</v>
      </c>
      <c r="BX542" s="17">
        <v>-0.54504079999999999</v>
      </c>
      <c r="BY542" s="17">
        <v>-0.41019090000000002</v>
      </c>
      <c r="BZ542" s="17">
        <v>-0.31844499999999998</v>
      </c>
      <c r="CA542" s="17">
        <v>-0.24994169999999999</v>
      </c>
      <c r="CB542" s="17">
        <v>-0.2202819</v>
      </c>
      <c r="CC542" s="17">
        <v>-0.12185559999999999</v>
      </c>
      <c r="CD542" s="17">
        <v>-7.6450400000000002E-2</v>
      </c>
      <c r="CE542" s="17">
        <v>-7.5270000000000004E-2</v>
      </c>
      <c r="CF542" s="17">
        <v>-7.8271999999999994E-3</v>
      </c>
      <c r="CG542" s="17">
        <v>1.5870000000000001E-3</v>
      </c>
      <c r="CH542" s="17">
        <v>1.79811E-2</v>
      </c>
      <c r="CI542" s="17">
        <v>-2.5666399999999999E-2</v>
      </c>
      <c r="CJ542" s="17">
        <v>-1.01891E-2</v>
      </c>
      <c r="CK542" s="17">
        <v>-3.8258E-2</v>
      </c>
      <c r="CL542" s="17">
        <v>8.3725999999999991E-3</v>
      </c>
      <c r="CM542" s="17">
        <v>-7.6054800000000006E-2</v>
      </c>
      <c r="CN542" s="17">
        <v>3.9092599999999998E-2</v>
      </c>
      <c r="CO542" s="17">
        <v>-5.8699000000000001E-2</v>
      </c>
      <c r="CP542" s="17">
        <v>-0.21630949999999999</v>
      </c>
      <c r="CQ542" s="17">
        <v>0.89181699999999997</v>
      </c>
      <c r="CR542" s="17">
        <v>0.84617569999999998</v>
      </c>
      <c r="CS542" s="17">
        <v>0.69227890000000003</v>
      </c>
      <c r="CT542" s="17">
        <v>0.52129789999999998</v>
      </c>
      <c r="CU542" s="17">
        <v>0.25614559999999997</v>
      </c>
      <c r="CV542" s="17">
        <v>-0.48035230000000001</v>
      </c>
      <c r="CW542" s="17">
        <v>-0.35065499999999999</v>
      </c>
      <c r="CX542" s="17">
        <v>-0.2643412</v>
      </c>
      <c r="CY542" s="17">
        <v>-0.204846</v>
      </c>
      <c r="CZ542" s="17">
        <v>-0.17608389999999999</v>
      </c>
      <c r="DA542" s="17">
        <v>-8.2850300000000002E-2</v>
      </c>
      <c r="DB542" s="17">
        <v>-4.1060100000000002E-2</v>
      </c>
      <c r="DC542" s="17">
        <v>-4.0414899999999997E-2</v>
      </c>
      <c r="DD542" s="17">
        <v>2.4677299999999999E-2</v>
      </c>
      <c r="DE542" s="17">
        <v>3.2344600000000001E-2</v>
      </c>
      <c r="DF542" s="17">
        <v>4.70999E-2</v>
      </c>
      <c r="DG542" s="17">
        <v>6.5323000000000004E-3</v>
      </c>
      <c r="DH542" s="17">
        <v>2.7525600000000001E-2</v>
      </c>
      <c r="DI542" s="17">
        <v>9.0387000000000002E-3</v>
      </c>
      <c r="DJ542" s="17">
        <v>6.2859999999999999E-2</v>
      </c>
      <c r="DK542" s="17">
        <v>-1.64616E-2</v>
      </c>
      <c r="DL542" s="17">
        <v>9.9975300000000003E-2</v>
      </c>
      <c r="DM542" s="17">
        <v>7.1817000000000001E-3</v>
      </c>
      <c r="DN542" s="17">
        <v>-0.14420330000000001</v>
      </c>
      <c r="DO542" s="17">
        <v>0.95860029999999996</v>
      </c>
      <c r="DP542" s="17">
        <v>0.90567779999999998</v>
      </c>
      <c r="DQ542" s="17">
        <v>0.74953020000000004</v>
      </c>
      <c r="DR542" s="17">
        <v>0.57621679999999997</v>
      </c>
      <c r="DS542" s="17">
        <v>0.30835430000000003</v>
      </c>
      <c r="DT542" s="17">
        <v>-0.41566389999999998</v>
      </c>
      <c r="DU542" s="17">
        <v>-0.29111920000000002</v>
      </c>
      <c r="DV542" s="17">
        <v>-0.21023739999999999</v>
      </c>
      <c r="DW542" s="17">
        <v>-0.139735</v>
      </c>
      <c r="DX542" s="17">
        <v>-0.11226899999999999</v>
      </c>
      <c r="DY542" s="17">
        <v>-2.6532699999999999E-2</v>
      </c>
      <c r="DZ542" s="17">
        <v>1.0037900000000001E-2</v>
      </c>
      <c r="EA542" s="17">
        <v>9.9103000000000004E-3</v>
      </c>
      <c r="EB542" s="17">
        <v>7.1608500000000005E-2</v>
      </c>
      <c r="EC542" s="17">
        <v>7.6753699999999994E-2</v>
      </c>
      <c r="ED542" s="17">
        <v>8.9142799999999994E-2</v>
      </c>
      <c r="EE542" s="17">
        <v>5.3022100000000003E-2</v>
      </c>
      <c r="EF542" s="17">
        <v>8.19796E-2</v>
      </c>
      <c r="EG542" s="17">
        <v>7.7327499999999993E-2</v>
      </c>
      <c r="EH542" s="17">
        <v>0.14153109999999999</v>
      </c>
      <c r="EI542" s="17">
        <v>6.9581400000000002E-2</v>
      </c>
      <c r="EJ542" s="17">
        <v>0.1878803</v>
      </c>
      <c r="EK542" s="17">
        <v>0.10230309999999999</v>
      </c>
      <c r="EL542" s="17">
        <v>-4.0093400000000001E-2</v>
      </c>
      <c r="EM542" s="17">
        <v>1.0550250000000001</v>
      </c>
      <c r="EN542" s="17">
        <v>0.99158939999999995</v>
      </c>
      <c r="EO542" s="17">
        <v>0.83219209999999999</v>
      </c>
      <c r="EP542" s="17">
        <v>0.65551110000000001</v>
      </c>
      <c r="EQ542" s="17">
        <v>0.3837354</v>
      </c>
      <c r="ER542" s="17">
        <v>-0.32226399999999999</v>
      </c>
      <c r="ES542" s="17">
        <v>-0.20515900000000001</v>
      </c>
      <c r="ET542" s="17">
        <v>-0.13212009999999999</v>
      </c>
      <c r="EU542" s="17">
        <v>73.637860000000003</v>
      </c>
      <c r="EV542" s="17">
        <v>72.364199999999997</v>
      </c>
      <c r="EW542" s="17">
        <v>71.827160000000006</v>
      </c>
      <c r="EX542" s="17">
        <v>71.150210000000001</v>
      </c>
      <c r="EY542" s="17">
        <v>70.137860000000003</v>
      </c>
      <c r="EZ542" s="17">
        <v>70.366259999999997</v>
      </c>
      <c r="FA542" s="17">
        <v>69.979420000000005</v>
      </c>
      <c r="FB542" s="17">
        <v>70.69341</v>
      </c>
      <c r="FC542" s="17">
        <v>75.831280000000007</v>
      </c>
      <c r="FD542" s="17">
        <v>82.611109999999996</v>
      </c>
      <c r="FE542" s="17">
        <v>88.113169999999997</v>
      </c>
      <c r="FF542" s="17">
        <v>91.69341</v>
      </c>
      <c r="FG542" s="17">
        <v>92.504109999999997</v>
      </c>
      <c r="FH542" s="17">
        <v>92.185190000000006</v>
      </c>
      <c r="FI542" s="17">
        <v>92.407409999999999</v>
      </c>
      <c r="FJ542" s="17">
        <v>93.450609999999998</v>
      </c>
      <c r="FK542" s="17">
        <v>92.973249999999993</v>
      </c>
      <c r="FL542" s="17">
        <v>91.360079999999996</v>
      </c>
      <c r="FM542" s="17">
        <v>87.765429999999995</v>
      </c>
      <c r="FN542" s="17">
        <v>83.388890000000004</v>
      </c>
      <c r="FO542" s="17">
        <v>80.530860000000004</v>
      </c>
      <c r="FP542" s="17">
        <v>78.773660000000007</v>
      </c>
      <c r="FQ542" s="17">
        <v>76.973249999999993</v>
      </c>
      <c r="FR542" s="17">
        <v>76.549390000000002</v>
      </c>
      <c r="FS542" s="17">
        <v>1.4633419999999999</v>
      </c>
      <c r="FT542" s="17"/>
      <c r="FU542" s="17">
        <v>8.8156999999999999E-2</v>
      </c>
      <c r="FW542" s="17"/>
      <c r="HY542" s="62"/>
      <c r="IA542" s="62"/>
    </row>
    <row r="543" spans="1:235" x14ac:dyDescent="0.25">
      <c r="A543" t="s">
        <v>266</v>
      </c>
      <c r="B543" t="s">
        <v>199</v>
      </c>
      <c r="C543" t="s">
        <v>316</v>
      </c>
      <c r="D543" t="s">
        <v>264</v>
      </c>
      <c r="E543" t="s">
        <v>220</v>
      </c>
      <c r="F543" s="17">
        <v>157</v>
      </c>
      <c r="G543" s="17">
        <v>1.264613</v>
      </c>
      <c r="H543" s="17">
        <v>1.008659</v>
      </c>
      <c r="I543" s="17">
        <v>0.92135540000000005</v>
      </c>
      <c r="J543" s="17">
        <v>0.86025220000000002</v>
      </c>
      <c r="K543" s="17">
        <v>0.81832210000000005</v>
      </c>
      <c r="L543" s="17">
        <v>0.86439849999999996</v>
      </c>
      <c r="M543" s="17">
        <v>0.86655459999999995</v>
      </c>
      <c r="N543" s="17">
        <v>0.90808169999999999</v>
      </c>
      <c r="O543" s="17">
        <v>0.93936050000000004</v>
      </c>
      <c r="P543" s="17">
        <v>1.08206</v>
      </c>
      <c r="Q543" s="17">
        <v>1.237897</v>
      </c>
      <c r="R543" s="17">
        <v>1.524268</v>
      </c>
      <c r="S543" s="17">
        <v>1.7564010000000001</v>
      </c>
      <c r="T543" s="17">
        <v>1.9382509999999999</v>
      </c>
      <c r="U543" s="17">
        <v>2.0983860000000001</v>
      </c>
      <c r="V543" s="17">
        <v>2.1695319999999998</v>
      </c>
      <c r="W543" s="17">
        <v>2.0630380000000001</v>
      </c>
      <c r="X543" s="17">
        <v>2.1145309999999999</v>
      </c>
      <c r="Y543" s="17">
        <v>1.9564550000000001</v>
      </c>
      <c r="Z543" s="17">
        <v>1.9348399999999999</v>
      </c>
      <c r="AA543" s="17">
        <v>1.849143</v>
      </c>
      <c r="AB543" s="17">
        <v>1.9125289999999999</v>
      </c>
      <c r="AC543" s="17">
        <v>1.6463680000000001</v>
      </c>
      <c r="AD543" s="17">
        <v>1.4384920000000001</v>
      </c>
      <c r="AE543" s="17">
        <v>-0.40090520000000002</v>
      </c>
      <c r="AF543" s="17">
        <v>-0.45055790000000001</v>
      </c>
      <c r="AG543" s="17">
        <v>-0.25106020000000001</v>
      </c>
      <c r="AH543" s="17">
        <v>-0.27047549999999998</v>
      </c>
      <c r="AI543" s="17">
        <v>-0.23154420000000001</v>
      </c>
      <c r="AJ543" s="17">
        <v>-0.12792519999999999</v>
      </c>
      <c r="AK543" s="17">
        <v>-0.10990560000000001</v>
      </c>
      <c r="AL543" s="17">
        <v>-7.4394799999999997E-2</v>
      </c>
      <c r="AM543" s="17">
        <v>-0.1102074</v>
      </c>
      <c r="AN543" s="17">
        <v>-0.13548209999999999</v>
      </c>
      <c r="AO543" s="17">
        <v>-0.20872650000000001</v>
      </c>
      <c r="AP543" s="17">
        <v>-0.2138285</v>
      </c>
      <c r="AQ543" s="17">
        <v>-0.25678960000000001</v>
      </c>
      <c r="AR543" s="17">
        <v>-0.19406229999999999</v>
      </c>
      <c r="AS543" s="17">
        <v>-0.3611876</v>
      </c>
      <c r="AT543" s="17">
        <v>-0.68947879999999995</v>
      </c>
      <c r="AU543" s="17">
        <v>0.45841530000000003</v>
      </c>
      <c r="AV543" s="17">
        <v>0.67524249999999997</v>
      </c>
      <c r="AW543" s="17">
        <v>0.5256227</v>
      </c>
      <c r="AX543" s="17">
        <v>0.34956399999999999</v>
      </c>
      <c r="AY543" s="17">
        <v>8.3389400000000002E-2</v>
      </c>
      <c r="AZ543" s="17">
        <v>-0.68705550000000004</v>
      </c>
      <c r="BA543" s="17">
        <v>-0.55408780000000002</v>
      </c>
      <c r="BB543" s="17">
        <v>-0.44414199999999998</v>
      </c>
      <c r="BC543" s="17">
        <v>-0.31189080000000002</v>
      </c>
      <c r="BD543" s="17">
        <v>-0.35043390000000002</v>
      </c>
      <c r="BE543" s="17">
        <v>-0.16463610000000001</v>
      </c>
      <c r="BF543" s="17">
        <v>-0.1879903</v>
      </c>
      <c r="BG543" s="17">
        <v>-0.1507223</v>
      </c>
      <c r="BH543" s="17">
        <v>-4.94618E-2</v>
      </c>
      <c r="BI543" s="17">
        <v>-4.0131800000000002E-2</v>
      </c>
      <c r="BJ543" s="17">
        <v>-1.2845499999999999E-2</v>
      </c>
      <c r="BK543" s="17">
        <v>-5.0810899999999999E-2</v>
      </c>
      <c r="BL543" s="17">
        <v>-6.7923600000000001E-2</v>
      </c>
      <c r="BM543" s="17">
        <v>-0.1222369</v>
      </c>
      <c r="BN543" s="17">
        <v>-0.10469779999999999</v>
      </c>
      <c r="BO543" s="17">
        <v>-0.1349929</v>
      </c>
      <c r="BP543" s="17">
        <v>-7.1430599999999997E-2</v>
      </c>
      <c r="BQ543" s="17">
        <v>-0.22710549999999999</v>
      </c>
      <c r="BR543" s="17">
        <v>-0.54797119999999999</v>
      </c>
      <c r="BS543" s="17">
        <v>0.58504239999999996</v>
      </c>
      <c r="BT543" s="17">
        <v>0.79117150000000003</v>
      </c>
      <c r="BU543" s="17">
        <v>0.64216580000000001</v>
      </c>
      <c r="BV543" s="17">
        <v>0.46354420000000002</v>
      </c>
      <c r="BW543" s="17">
        <v>0.18649370000000001</v>
      </c>
      <c r="BX543" s="17">
        <v>-0.55764590000000003</v>
      </c>
      <c r="BY543" s="17">
        <v>-0.43631490000000001</v>
      </c>
      <c r="BZ543" s="17">
        <v>-0.33243010000000001</v>
      </c>
      <c r="CA543" s="17">
        <v>-0.25023970000000001</v>
      </c>
      <c r="CB543" s="17">
        <v>-0.28108840000000002</v>
      </c>
      <c r="CC543" s="17">
        <v>-0.104779</v>
      </c>
      <c r="CD543" s="17">
        <v>-0.13086120000000001</v>
      </c>
      <c r="CE543" s="17">
        <v>-9.4745300000000005E-2</v>
      </c>
      <c r="CF543" s="17">
        <v>4.8817000000000001E-3</v>
      </c>
      <c r="CG543" s="17">
        <v>8.1933000000000006E-3</v>
      </c>
      <c r="CH543" s="17">
        <v>2.9783299999999999E-2</v>
      </c>
      <c r="CI543" s="17">
        <v>-9.6731000000000004E-3</v>
      </c>
      <c r="CJ543" s="17">
        <v>-2.11328E-2</v>
      </c>
      <c r="CK543" s="17">
        <v>-6.2334399999999998E-2</v>
      </c>
      <c r="CL543" s="17">
        <v>-2.91142E-2</v>
      </c>
      <c r="CM543" s="17">
        <v>-5.0637000000000001E-2</v>
      </c>
      <c r="CN543" s="17">
        <v>1.35037E-2</v>
      </c>
      <c r="CO543" s="17">
        <v>-0.13424069999999999</v>
      </c>
      <c r="CP543" s="17">
        <v>-0.44996350000000002</v>
      </c>
      <c r="CQ543" s="17">
        <v>0.67274389999999995</v>
      </c>
      <c r="CR543" s="17">
        <v>0.87146349999999995</v>
      </c>
      <c r="CS543" s="17">
        <v>0.72288319999999995</v>
      </c>
      <c r="CT543" s="17">
        <v>0.54248649999999998</v>
      </c>
      <c r="CU543" s="17">
        <v>0.25790350000000001</v>
      </c>
      <c r="CV543" s="17">
        <v>-0.46801720000000002</v>
      </c>
      <c r="CW543" s="17">
        <v>-0.3547458</v>
      </c>
      <c r="CX543" s="17">
        <v>-0.25505879999999997</v>
      </c>
      <c r="CY543" s="17">
        <v>-0.1885886</v>
      </c>
      <c r="CZ543" s="17">
        <v>-0.21174280000000001</v>
      </c>
      <c r="DA543" s="17">
        <v>-4.4921900000000001E-2</v>
      </c>
      <c r="DB543" s="17">
        <v>-7.3732199999999998E-2</v>
      </c>
      <c r="DC543" s="17">
        <v>-3.8768299999999999E-2</v>
      </c>
      <c r="DD543" s="17">
        <v>5.9225199999999999E-2</v>
      </c>
      <c r="DE543" s="17">
        <v>5.65183E-2</v>
      </c>
      <c r="DF543" s="17">
        <v>7.2412199999999996E-2</v>
      </c>
      <c r="DG543" s="17">
        <v>3.1464699999999998E-2</v>
      </c>
      <c r="DH543" s="17">
        <v>2.5658E-2</v>
      </c>
      <c r="DI543" s="17">
        <v>-2.4318999999999999E-3</v>
      </c>
      <c r="DJ543" s="17">
        <v>4.6469400000000001E-2</v>
      </c>
      <c r="DK543" s="17">
        <v>3.3718999999999999E-2</v>
      </c>
      <c r="DL543" s="17">
        <v>9.8437999999999998E-2</v>
      </c>
      <c r="DM543" s="17">
        <v>-4.1375799999999997E-2</v>
      </c>
      <c r="DN543" s="17">
        <v>-0.35195569999999998</v>
      </c>
      <c r="DO543" s="17">
        <v>0.76044540000000005</v>
      </c>
      <c r="DP543" s="17">
        <v>0.95175569999999998</v>
      </c>
      <c r="DQ543" s="17">
        <v>0.80360069999999995</v>
      </c>
      <c r="DR543" s="17">
        <v>0.62142889999999995</v>
      </c>
      <c r="DS543" s="17">
        <v>0.32931329999999998</v>
      </c>
      <c r="DT543" s="17">
        <v>-0.37838850000000002</v>
      </c>
      <c r="DU543" s="17">
        <v>-0.27317659999999999</v>
      </c>
      <c r="DV543" s="17">
        <v>-0.1776875</v>
      </c>
      <c r="DW543" s="17">
        <v>-9.9574099999999999E-2</v>
      </c>
      <c r="DX543" s="17">
        <v>-0.11161889999999999</v>
      </c>
      <c r="DY543" s="17">
        <v>4.1502200000000003E-2</v>
      </c>
      <c r="DZ543" s="17">
        <v>8.7530000000000004E-3</v>
      </c>
      <c r="EA543" s="17">
        <v>4.2053599999999997E-2</v>
      </c>
      <c r="EB543" s="17">
        <v>0.13768859999999999</v>
      </c>
      <c r="EC543" s="17">
        <v>0.12629209999999999</v>
      </c>
      <c r="ED543" s="17">
        <v>0.13396150000000001</v>
      </c>
      <c r="EE543" s="17">
        <v>9.0861200000000003E-2</v>
      </c>
      <c r="EF543" s="17">
        <v>9.3216499999999994E-2</v>
      </c>
      <c r="EG543" s="17">
        <v>8.4057699999999999E-2</v>
      </c>
      <c r="EH543" s="17">
        <v>0.15560009999999999</v>
      </c>
      <c r="EI543" s="17">
        <v>0.1555156</v>
      </c>
      <c r="EJ543" s="17">
        <v>0.2210696</v>
      </c>
      <c r="EK543" s="17">
        <v>9.2706300000000005E-2</v>
      </c>
      <c r="EL543" s="17">
        <v>-0.2104481</v>
      </c>
      <c r="EM543" s="17">
        <v>0.88707239999999998</v>
      </c>
      <c r="EN543" s="17">
        <v>1.067685</v>
      </c>
      <c r="EO543" s="17">
        <v>0.92014379999999996</v>
      </c>
      <c r="EP543" s="17">
        <v>0.73540910000000004</v>
      </c>
      <c r="EQ543" s="17">
        <v>0.43241770000000002</v>
      </c>
      <c r="ER543" s="17">
        <v>-0.2489789</v>
      </c>
      <c r="ES543" s="17">
        <v>-0.15540370000000001</v>
      </c>
      <c r="ET543" s="17">
        <v>-6.5975599999999995E-2</v>
      </c>
      <c r="EU543" s="17">
        <v>73.567229999999995</v>
      </c>
      <c r="EV543" s="17">
        <v>72.310919999999996</v>
      </c>
      <c r="EW543" s="17">
        <v>71.991600000000005</v>
      </c>
      <c r="EX543" s="17">
        <v>71.537819999999996</v>
      </c>
      <c r="EY543" s="17">
        <v>70.693280000000001</v>
      </c>
      <c r="EZ543" s="17">
        <v>70.83193</v>
      </c>
      <c r="FA543" s="17">
        <v>70.348740000000006</v>
      </c>
      <c r="FB543" s="17">
        <v>70.949579999999997</v>
      </c>
      <c r="FC543" s="17">
        <v>75.529409999999999</v>
      </c>
      <c r="FD543" s="17">
        <v>81.659660000000002</v>
      </c>
      <c r="FE543" s="17">
        <v>86.66807</v>
      </c>
      <c r="FF543" s="17">
        <v>89.731089999999995</v>
      </c>
      <c r="FG543" s="17">
        <v>89.911770000000004</v>
      </c>
      <c r="FH543" s="17">
        <v>89.205879999999993</v>
      </c>
      <c r="FI543" s="17">
        <v>89.903360000000006</v>
      </c>
      <c r="FJ543" s="17">
        <v>90.819329999999994</v>
      </c>
      <c r="FK543" s="17">
        <v>89.743700000000004</v>
      </c>
      <c r="FL543" s="17">
        <v>88.193280000000001</v>
      </c>
      <c r="FM543" s="17">
        <v>85.16807</v>
      </c>
      <c r="FN543" s="17">
        <v>81.508399999999995</v>
      </c>
      <c r="FO543" s="17">
        <v>79.260509999999996</v>
      </c>
      <c r="FP543" s="17">
        <v>77.798320000000004</v>
      </c>
      <c r="FQ543" s="17">
        <v>76.189080000000004</v>
      </c>
      <c r="FR543" s="17">
        <v>75.970590000000001</v>
      </c>
      <c r="FS543" s="17">
        <v>1.6558139999999999</v>
      </c>
      <c r="FT543" s="17"/>
      <c r="FU543" s="17">
        <v>9.5938800000000005E-2</v>
      </c>
      <c r="FW543" s="17"/>
      <c r="HY543" s="62"/>
      <c r="IA543" s="62"/>
    </row>
    <row r="544" spans="1:235" x14ac:dyDescent="0.25">
      <c r="A544" t="s">
        <v>266</v>
      </c>
      <c r="B544" t="s">
        <v>199</v>
      </c>
      <c r="C544" t="s">
        <v>316</v>
      </c>
      <c r="D544" t="s">
        <v>264</v>
      </c>
      <c r="E544" t="s">
        <v>221</v>
      </c>
      <c r="F544" s="17">
        <v>163</v>
      </c>
      <c r="G544" s="17">
        <v>1.3001100000000001</v>
      </c>
      <c r="H544" s="17">
        <v>1.1320079999999999</v>
      </c>
      <c r="I544" s="17">
        <v>0.99156420000000001</v>
      </c>
      <c r="J544" s="17">
        <v>0.944774</v>
      </c>
      <c r="K544" s="17">
        <v>0.86385849999999997</v>
      </c>
      <c r="L544" s="17">
        <v>0.80976930000000003</v>
      </c>
      <c r="M544" s="17">
        <v>0.77613960000000004</v>
      </c>
      <c r="N544" s="17">
        <v>0.82931169999999998</v>
      </c>
      <c r="O544" s="17">
        <v>0.9445228</v>
      </c>
      <c r="P544" s="17">
        <v>1.1692849999999999</v>
      </c>
      <c r="Q544" s="17">
        <v>1.4241330000000001</v>
      </c>
      <c r="R544" s="17">
        <v>1.7554749999999999</v>
      </c>
      <c r="S544" s="17">
        <v>1.902029</v>
      </c>
      <c r="T544" s="17">
        <v>2.2355779999999998</v>
      </c>
      <c r="U544" s="17">
        <v>2.3509310000000001</v>
      </c>
      <c r="V544" s="17">
        <v>2.640234</v>
      </c>
      <c r="W544" s="17">
        <v>2.565744</v>
      </c>
      <c r="X544" s="17">
        <v>2.4016250000000001</v>
      </c>
      <c r="Y544" s="17">
        <v>2.2598500000000001</v>
      </c>
      <c r="Z544" s="17">
        <v>2.106662</v>
      </c>
      <c r="AA544" s="17">
        <v>1.9981390000000001</v>
      </c>
      <c r="AB544" s="17">
        <v>2.0518200000000002</v>
      </c>
      <c r="AC544" s="17">
        <v>1.8498969999999999</v>
      </c>
      <c r="AD544" s="17">
        <v>1.6237600000000001</v>
      </c>
      <c r="AE544" s="17">
        <v>-0.41101739999999998</v>
      </c>
      <c r="AF544" s="17">
        <v>-0.29455490000000001</v>
      </c>
      <c r="AG544" s="17">
        <v>-0.25907069999999999</v>
      </c>
      <c r="AH544" s="17">
        <v>-0.11887200000000001</v>
      </c>
      <c r="AI544" s="17">
        <v>-0.14863560000000001</v>
      </c>
      <c r="AJ544" s="17">
        <v>-0.1044273</v>
      </c>
      <c r="AK544" s="17">
        <v>-9.7547900000000007E-2</v>
      </c>
      <c r="AL544" s="17">
        <v>-9.0249599999999999E-2</v>
      </c>
      <c r="AM544" s="17">
        <v>-0.16199540000000001</v>
      </c>
      <c r="AN544" s="17">
        <v>-0.14263519999999999</v>
      </c>
      <c r="AO544" s="17">
        <v>-0.19284129999999999</v>
      </c>
      <c r="AP544" s="17">
        <v>-0.14523349999999999</v>
      </c>
      <c r="AQ544" s="17">
        <v>-0.30433460000000001</v>
      </c>
      <c r="AR544" s="17">
        <v>-0.1461932</v>
      </c>
      <c r="AS544" s="17">
        <v>-0.2087456</v>
      </c>
      <c r="AT544" s="17">
        <v>-0.2417087</v>
      </c>
      <c r="AU544" s="17">
        <v>0.86682199999999998</v>
      </c>
      <c r="AV544" s="17">
        <v>0.61103949999999996</v>
      </c>
      <c r="AW544" s="17">
        <v>0.46637420000000002</v>
      </c>
      <c r="AX544" s="17">
        <v>0.31446249999999998</v>
      </c>
      <c r="AY544" s="17">
        <v>6.87001E-2</v>
      </c>
      <c r="AZ544" s="17">
        <v>-0.72066589999999997</v>
      </c>
      <c r="BA544" s="17">
        <v>-0.55914870000000005</v>
      </c>
      <c r="BB544" s="17">
        <v>-0.45968429999999999</v>
      </c>
      <c r="BC544" s="17">
        <v>-0.31608399999999998</v>
      </c>
      <c r="BD544" s="17">
        <v>-0.2156236</v>
      </c>
      <c r="BE544" s="17">
        <v>-0.18815599999999999</v>
      </c>
      <c r="BF544" s="17">
        <v>-6.0626899999999997E-2</v>
      </c>
      <c r="BG544" s="17">
        <v>-9.1714199999999996E-2</v>
      </c>
      <c r="BH544" s="17">
        <v>-5.3492100000000001E-2</v>
      </c>
      <c r="BI544" s="17">
        <v>-4.2553899999999999E-2</v>
      </c>
      <c r="BJ544" s="17">
        <v>-3.2940700000000003E-2</v>
      </c>
      <c r="BK544" s="17">
        <v>-9.0737499999999999E-2</v>
      </c>
      <c r="BL544" s="17">
        <v>-5.8204100000000002E-2</v>
      </c>
      <c r="BM544" s="17">
        <v>-8.7878399999999995E-2</v>
      </c>
      <c r="BN544" s="17">
        <v>-3.22514E-2</v>
      </c>
      <c r="BO544" s="17">
        <v>-0.18412870000000001</v>
      </c>
      <c r="BP544" s="17">
        <v>-2.15658E-2</v>
      </c>
      <c r="BQ544" s="17">
        <v>-7.5790700000000003E-2</v>
      </c>
      <c r="BR544" s="17">
        <v>-9.0619699999999997E-2</v>
      </c>
      <c r="BS544" s="17">
        <v>1.010588</v>
      </c>
      <c r="BT544" s="17">
        <v>0.73684879999999997</v>
      </c>
      <c r="BU544" s="17">
        <v>0.5826346</v>
      </c>
      <c r="BV544" s="17">
        <v>0.42345339999999998</v>
      </c>
      <c r="BW544" s="17">
        <v>0.17768010000000001</v>
      </c>
      <c r="BX544" s="17">
        <v>-0.5864085</v>
      </c>
      <c r="BY544" s="17">
        <v>-0.4343206</v>
      </c>
      <c r="BZ544" s="17">
        <v>-0.35085139999999998</v>
      </c>
      <c r="CA544" s="17">
        <v>-0.25033339999999998</v>
      </c>
      <c r="CB544" s="17">
        <v>-0.16095599999999999</v>
      </c>
      <c r="CC544" s="17">
        <v>-0.13904069999999999</v>
      </c>
      <c r="CD544" s="17">
        <v>-2.02864E-2</v>
      </c>
      <c r="CE544" s="17">
        <v>-5.22906E-2</v>
      </c>
      <c r="CF544" s="17">
        <v>-1.8214500000000002E-2</v>
      </c>
      <c r="CG544" s="17">
        <v>-4.4651999999999999E-3</v>
      </c>
      <c r="CH544" s="17">
        <v>6.7511999999999997E-3</v>
      </c>
      <c r="CI544" s="17">
        <v>-4.1384499999999998E-2</v>
      </c>
      <c r="CJ544" s="17">
        <v>2.7260000000000001E-4</v>
      </c>
      <c r="CK544" s="17">
        <v>-1.5181399999999999E-2</v>
      </c>
      <c r="CL544" s="17">
        <v>4.5999600000000002E-2</v>
      </c>
      <c r="CM544" s="17">
        <v>-0.10087450000000001</v>
      </c>
      <c r="CN544" s="17">
        <v>6.4750799999999997E-2</v>
      </c>
      <c r="CO544" s="17">
        <v>1.6293499999999999E-2</v>
      </c>
      <c r="CP544" s="17">
        <v>1.4024099999999999E-2</v>
      </c>
      <c r="CQ544" s="17">
        <v>1.11016</v>
      </c>
      <c r="CR544" s="17">
        <v>0.82398389999999999</v>
      </c>
      <c r="CS544" s="17">
        <v>0.66315619999999997</v>
      </c>
      <c r="CT544" s="17">
        <v>0.4989402</v>
      </c>
      <c r="CU544" s="17">
        <v>0.25315939999999998</v>
      </c>
      <c r="CV544" s="17">
        <v>-0.49342219999999998</v>
      </c>
      <c r="CW544" s="17">
        <v>-0.34786499999999998</v>
      </c>
      <c r="CX544" s="17">
        <v>-0.2754742</v>
      </c>
      <c r="CY544" s="17">
        <v>-0.18458279999999999</v>
      </c>
      <c r="CZ544" s="17">
        <v>-0.10628840000000001</v>
      </c>
      <c r="DA544" s="17">
        <v>-8.9925400000000003E-2</v>
      </c>
      <c r="DB544" s="17">
        <v>2.0053999999999999E-2</v>
      </c>
      <c r="DC544" s="17">
        <v>-1.2867099999999999E-2</v>
      </c>
      <c r="DD544" s="17">
        <v>1.7063100000000001E-2</v>
      </c>
      <c r="DE544" s="17">
        <v>3.3623399999999998E-2</v>
      </c>
      <c r="DF544" s="17">
        <v>4.6443199999999997E-2</v>
      </c>
      <c r="DG544" s="17">
        <v>7.9685999999999993E-3</v>
      </c>
      <c r="DH544" s="17">
        <v>5.8749299999999997E-2</v>
      </c>
      <c r="DI544" s="17">
        <v>5.7515499999999997E-2</v>
      </c>
      <c r="DJ544" s="17">
        <v>0.12425070000000001</v>
      </c>
      <c r="DK544" s="17">
        <v>-1.7620199999999999E-2</v>
      </c>
      <c r="DL544" s="17">
        <v>0.15106729999999999</v>
      </c>
      <c r="DM544" s="17">
        <v>0.1083776</v>
      </c>
      <c r="DN544" s="17">
        <v>0.11866790000000001</v>
      </c>
      <c r="DO544" s="17">
        <v>1.209732</v>
      </c>
      <c r="DP544" s="17">
        <v>0.91111900000000001</v>
      </c>
      <c r="DQ544" s="17">
        <v>0.7436777</v>
      </c>
      <c r="DR544" s="17">
        <v>0.57442709999999997</v>
      </c>
      <c r="DS544" s="17">
        <v>0.3286386</v>
      </c>
      <c r="DT544" s="17">
        <v>-0.40043600000000001</v>
      </c>
      <c r="DU544" s="17">
        <v>-0.26140930000000001</v>
      </c>
      <c r="DV544" s="17">
        <v>-0.20009689999999999</v>
      </c>
      <c r="DW544" s="17">
        <v>-8.9649400000000004E-2</v>
      </c>
      <c r="DX544" s="17">
        <v>-2.7356999999999999E-2</v>
      </c>
      <c r="DY544" s="17">
        <v>-1.9010800000000001E-2</v>
      </c>
      <c r="DZ544" s="17">
        <v>7.8299199999999999E-2</v>
      </c>
      <c r="EA544" s="17">
        <v>4.4054299999999998E-2</v>
      </c>
      <c r="EB544" s="17">
        <v>6.7998299999999998E-2</v>
      </c>
      <c r="EC544" s="17">
        <v>8.8617399999999999E-2</v>
      </c>
      <c r="ED544" s="17">
        <v>0.1037521</v>
      </c>
      <c r="EE544" s="17">
        <v>7.9226500000000005E-2</v>
      </c>
      <c r="EF544" s="17">
        <v>0.14318040000000001</v>
      </c>
      <c r="EG544" s="17">
        <v>0.1624784</v>
      </c>
      <c r="EH544" s="17">
        <v>0.23723269999999999</v>
      </c>
      <c r="EI544" s="17">
        <v>0.1025856</v>
      </c>
      <c r="EJ544" s="17">
        <v>0.27569470000000001</v>
      </c>
      <c r="EK544" s="17">
        <v>0.24133250000000001</v>
      </c>
      <c r="EL544" s="17">
        <v>0.26975690000000002</v>
      </c>
      <c r="EM544" s="17">
        <v>1.3534980000000001</v>
      </c>
      <c r="EN544" s="17">
        <v>1.0369280000000001</v>
      </c>
      <c r="EO544" s="17">
        <v>0.85993810000000004</v>
      </c>
      <c r="EP544" s="17">
        <v>0.68341799999999997</v>
      </c>
      <c r="EQ544" s="17">
        <v>0.43761870000000003</v>
      </c>
      <c r="ER544" s="17">
        <v>-0.26617849999999998</v>
      </c>
      <c r="ES544" s="17">
        <v>-0.13658120000000001</v>
      </c>
      <c r="ET544" s="17">
        <v>-9.1264200000000004E-2</v>
      </c>
      <c r="EU544" s="17">
        <v>73.705640000000002</v>
      </c>
      <c r="EV544" s="17">
        <v>72.415319999999994</v>
      </c>
      <c r="EW544" s="17">
        <v>71.669359999999998</v>
      </c>
      <c r="EX544" s="17">
        <v>70.778229999999994</v>
      </c>
      <c r="EY544" s="17">
        <v>69.604839999999996</v>
      </c>
      <c r="EZ544" s="17">
        <v>69.919359999999998</v>
      </c>
      <c r="FA544" s="17">
        <v>69.625</v>
      </c>
      <c r="FB544" s="17">
        <v>70.447580000000002</v>
      </c>
      <c r="FC544" s="17">
        <v>76.120959999999997</v>
      </c>
      <c r="FD544" s="17">
        <v>83.524190000000004</v>
      </c>
      <c r="FE544" s="17">
        <v>89.5</v>
      </c>
      <c r="FF544" s="17">
        <v>93.576610000000002</v>
      </c>
      <c r="FG544" s="17">
        <v>94.99194</v>
      </c>
      <c r="FH544" s="17">
        <v>95.044359999999998</v>
      </c>
      <c r="FI544" s="17">
        <v>94.810490000000001</v>
      </c>
      <c r="FJ544" s="17">
        <v>95.975809999999996</v>
      </c>
      <c r="FK544" s="17">
        <v>96.072580000000002</v>
      </c>
      <c r="FL544" s="17">
        <v>94.399190000000004</v>
      </c>
      <c r="FM544" s="17">
        <v>90.25806</v>
      </c>
      <c r="FN544" s="17">
        <v>85.193550000000002</v>
      </c>
      <c r="FO544" s="17">
        <v>81.75</v>
      </c>
      <c r="FP544" s="17">
        <v>79.709680000000006</v>
      </c>
      <c r="FQ544" s="17">
        <v>77.725809999999996</v>
      </c>
      <c r="FR544" s="17">
        <v>77.104839999999996</v>
      </c>
      <c r="FS544" s="17">
        <v>1.8047880000000001</v>
      </c>
      <c r="FT544" s="17"/>
      <c r="FU544" s="17">
        <v>0.10253420000000001</v>
      </c>
      <c r="FW544" s="17"/>
      <c r="HY544" s="62"/>
      <c r="IA544" s="62"/>
    </row>
    <row r="545" spans="1:235" x14ac:dyDescent="0.25">
      <c r="A545" t="s">
        <v>266</v>
      </c>
      <c r="B545" t="s">
        <v>199</v>
      </c>
      <c r="C545" t="s">
        <v>316</v>
      </c>
      <c r="D545" t="s">
        <v>263</v>
      </c>
      <c r="E545" t="s">
        <v>219</v>
      </c>
      <c r="F545" s="17">
        <v>322</v>
      </c>
      <c r="G545" s="17">
        <v>1.474639</v>
      </c>
      <c r="H545" s="17">
        <v>1.3242799999999999</v>
      </c>
      <c r="I545" s="17">
        <v>1.154639</v>
      </c>
      <c r="J545" s="17">
        <v>1.0712820000000001</v>
      </c>
      <c r="K545" s="17">
        <v>0.96972020000000003</v>
      </c>
      <c r="L545" s="17">
        <v>0.93688260000000001</v>
      </c>
      <c r="M545" s="17">
        <v>0.94396310000000005</v>
      </c>
      <c r="N545" s="17">
        <v>1.0161579999999999</v>
      </c>
      <c r="O545" s="17">
        <v>1.230146</v>
      </c>
      <c r="P545" s="17">
        <v>1.5326679999999999</v>
      </c>
      <c r="Q545" s="17">
        <v>1.7545630000000001</v>
      </c>
      <c r="R545" s="17">
        <v>1.9832000000000001</v>
      </c>
      <c r="S545" s="17">
        <v>2.2113480000000001</v>
      </c>
      <c r="T545" s="17">
        <v>2.3994840000000002</v>
      </c>
      <c r="U545" s="17">
        <v>2.4371900000000002</v>
      </c>
      <c r="V545" s="17">
        <v>2.450742</v>
      </c>
      <c r="W545" s="17">
        <v>2.2855180000000002</v>
      </c>
      <c r="X545" s="17">
        <v>2.2540290000000001</v>
      </c>
      <c r="Y545" s="17">
        <v>2.0800489999999998</v>
      </c>
      <c r="Z545" s="17">
        <v>1.986143</v>
      </c>
      <c r="AA545" s="17">
        <v>2.0840930000000002</v>
      </c>
      <c r="AB545" s="17">
        <v>2.0612940000000002</v>
      </c>
      <c r="AC545" s="17">
        <v>1.834948</v>
      </c>
      <c r="AD545" s="17">
        <v>1.636501</v>
      </c>
      <c r="AE545" s="17">
        <v>-0.27870509999999998</v>
      </c>
      <c r="AF545" s="17">
        <v>-0.22305900000000001</v>
      </c>
      <c r="AG545" s="17">
        <v>-0.22794990000000001</v>
      </c>
      <c r="AH545" s="17">
        <v>-0.20264760000000001</v>
      </c>
      <c r="AI545" s="17">
        <v>-0.17876220000000001</v>
      </c>
      <c r="AJ545" s="17">
        <v>-0.1336656</v>
      </c>
      <c r="AK545" s="17">
        <v>-2.8612700000000001E-2</v>
      </c>
      <c r="AL545" s="17">
        <v>-8.6313399999999998E-2</v>
      </c>
      <c r="AM545" s="17">
        <v>-0.1524838</v>
      </c>
      <c r="AN545" s="17">
        <v>-0.15910009999999999</v>
      </c>
      <c r="AO545" s="17">
        <v>-0.2111478</v>
      </c>
      <c r="AP545" s="17">
        <v>-0.2632815</v>
      </c>
      <c r="AQ545" s="17">
        <v>-0.28295520000000002</v>
      </c>
      <c r="AR545" s="17">
        <v>-0.2996721</v>
      </c>
      <c r="AS545" s="17">
        <v>-0.34755429999999998</v>
      </c>
      <c r="AT545" s="17">
        <v>-0.48918050000000002</v>
      </c>
      <c r="AU545" s="17">
        <v>0.613452</v>
      </c>
      <c r="AV545" s="17">
        <v>0.49101660000000003</v>
      </c>
      <c r="AW545" s="17">
        <v>0.49786039999999998</v>
      </c>
      <c r="AX545" s="17">
        <v>0.3922544</v>
      </c>
      <c r="AY545" s="17">
        <v>0.2137886</v>
      </c>
      <c r="AZ545" s="17">
        <v>-0.52786960000000005</v>
      </c>
      <c r="BA545" s="17">
        <v>-0.42597620000000003</v>
      </c>
      <c r="BB545" s="17">
        <v>-0.32890130000000001</v>
      </c>
      <c r="BC545" s="17">
        <v>-0.20553360000000001</v>
      </c>
      <c r="BD545" s="17">
        <v>-0.1538351</v>
      </c>
      <c r="BE545" s="17">
        <v>-0.15890119999999999</v>
      </c>
      <c r="BF545" s="17">
        <v>-0.1384686</v>
      </c>
      <c r="BG545" s="17">
        <v>-0.120461</v>
      </c>
      <c r="BH545" s="17">
        <v>-8.301E-2</v>
      </c>
      <c r="BI545" s="17">
        <v>1.3938799999999999E-2</v>
      </c>
      <c r="BJ545" s="17">
        <v>-3.9945300000000003E-2</v>
      </c>
      <c r="BK545" s="17">
        <v>-9.4274499999999997E-2</v>
      </c>
      <c r="BL545" s="17">
        <v>-9.27235E-2</v>
      </c>
      <c r="BM545" s="17">
        <v>-0.13269980000000001</v>
      </c>
      <c r="BN545" s="17">
        <v>-0.1755119</v>
      </c>
      <c r="BO545" s="17">
        <v>-0.18914030000000001</v>
      </c>
      <c r="BP545" s="17">
        <v>-0.1992534</v>
      </c>
      <c r="BQ545" s="17">
        <v>-0.24304700000000001</v>
      </c>
      <c r="BR545" s="17">
        <v>-0.38172250000000002</v>
      </c>
      <c r="BS545" s="17">
        <v>0.70608249999999995</v>
      </c>
      <c r="BT545" s="17">
        <v>0.58056180000000002</v>
      </c>
      <c r="BU545" s="17">
        <v>0.58187429999999996</v>
      </c>
      <c r="BV545" s="17">
        <v>0.46489609999999998</v>
      </c>
      <c r="BW545" s="17">
        <v>0.28712939999999998</v>
      </c>
      <c r="BX545" s="17">
        <v>-0.44228909999999999</v>
      </c>
      <c r="BY545" s="17">
        <v>-0.34721249999999998</v>
      </c>
      <c r="BZ545" s="17">
        <v>-0.25875959999999998</v>
      </c>
      <c r="CA545" s="17">
        <v>-0.1548552</v>
      </c>
      <c r="CB545" s="17">
        <v>-0.10589079999999999</v>
      </c>
      <c r="CC545" s="17">
        <v>-0.1110783</v>
      </c>
      <c r="CD545" s="17">
        <v>-9.4018500000000005E-2</v>
      </c>
      <c r="CE545" s="17">
        <v>-8.0081799999999995E-2</v>
      </c>
      <c r="CF545" s="17">
        <v>-4.7926099999999999E-2</v>
      </c>
      <c r="CG545" s="17">
        <v>4.3409900000000001E-2</v>
      </c>
      <c r="CH545" s="17">
        <v>-7.8308000000000006E-3</v>
      </c>
      <c r="CI545" s="17">
        <v>-5.3958899999999997E-2</v>
      </c>
      <c r="CJ545" s="17">
        <v>-4.6751300000000003E-2</v>
      </c>
      <c r="CK545" s="17">
        <v>-7.8367000000000006E-2</v>
      </c>
      <c r="CL545" s="17">
        <v>-0.11472300000000001</v>
      </c>
      <c r="CM545" s="17">
        <v>-0.12416439999999999</v>
      </c>
      <c r="CN545" s="17">
        <v>-0.1297036</v>
      </c>
      <c r="CO545" s="17">
        <v>-0.1706655</v>
      </c>
      <c r="CP545" s="17">
        <v>-0.3072975</v>
      </c>
      <c r="CQ545" s="17">
        <v>0.77023799999999998</v>
      </c>
      <c r="CR545" s="17">
        <v>0.64258040000000005</v>
      </c>
      <c r="CS545" s="17">
        <v>0.64006209999999997</v>
      </c>
      <c r="CT545" s="17">
        <v>0.51520750000000004</v>
      </c>
      <c r="CU545" s="17">
        <v>0.33792499999999998</v>
      </c>
      <c r="CV545" s="17">
        <v>-0.38301629999999998</v>
      </c>
      <c r="CW545" s="17">
        <v>-0.292661</v>
      </c>
      <c r="CX545" s="17">
        <v>-0.2101797</v>
      </c>
      <c r="CY545" s="17">
        <v>-0.1041768</v>
      </c>
      <c r="CZ545" s="17">
        <v>-5.7946499999999998E-2</v>
      </c>
      <c r="DA545" s="17">
        <v>-6.32553E-2</v>
      </c>
      <c r="DB545" s="17">
        <v>-4.9568300000000003E-2</v>
      </c>
      <c r="DC545" s="17">
        <v>-3.9702599999999998E-2</v>
      </c>
      <c r="DD545" s="17">
        <v>-1.28422E-2</v>
      </c>
      <c r="DE545" s="17">
        <v>7.2880899999999998E-2</v>
      </c>
      <c r="DF545" s="17">
        <v>2.4283699999999998E-2</v>
      </c>
      <c r="DG545" s="17">
        <v>-1.3643300000000001E-2</v>
      </c>
      <c r="DH545" s="17">
        <v>-7.7910000000000002E-4</v>
      </c>
      <c r="DI545" s="17">
        <v>-2.4034099999999999E-2</v>
      </c>
      <c r="DJ545" s="17">
        <v>-5.3934099999999999E-2</v>
      </c>
      <c r="DK545" s="17">
        <v>-5.9188499999999998E-2</v>
      </c>
      <c r="DL545" s="17">
        <v>-6.01538E-2</v>
      </c>
      <c r="DM545" s="17">
        <v>-9.8283999999999996E-2</v>
      </c>
      <c r="DN545" s="17">
        <v>-0.23287240000000001</v>
      </c>
      <c r="DO545" s="17">
        <v>0.83439370000000002</v>
      </c>
      <c r="DP545" s="17">
        <v>0.70459910000000003</v>
      </c>
      <c r="DQ545" s="17">
        <v>0.69824989999999998</v>
      </c>
      <c r="DR545" s="17">
        <v>0.56551899999999999</v>
      </c>
      <c r="DS545" s="17">
        <v>0.38872060000000003</v>
      </c>
      <c r="DT545" s="17">
        <v>-0.32374350000000002</v>
      </c>
      <c r="DU545" s="17">
        <v>-0.2381095</v>
      </c>
      <c r="DV545" s="17">
        <v>-0.16159979999999999</v>
      </c>
      <c r="DW545" s="17">
        <v>-3.10052E-2</v>
      </c>
      <c r="DX545" s="17">
        <v>1.12774E-2</v>
      </c>
      <c r="DY545" s="17">
        <v>5.7933999999999998E-3</v>
      </c>
      <c r="DZ545" s="17">
        <v>1.4610700000000001E-2</v>
      </c>
      <c r="EA545" s="17">
        <v>1.85986E-2</v>
      </c>
      <c r="EB545" s="17">
        <v>3.7813399999999997E-2</v>
      </c>
      <c r="EC545" s="17">
        <v>0.1154324</v>
      </c>
      <c r="ED545" s="17">
        <v>7.0651900000000004E-2</v>
      </c>
      <c r="EE545" s="17">
        <v>4.4566099999999997E-2</v>
      </c>
      <c r="EF545" s="17">
        <v>6.55974E-2</v>
      </c>
      <c r="EG545" s="17">
        <v>5.4413799999999998E-2</v>
      </c>
      <c r="EH545" s="17">
        <v>3.3835400000000002E-2</v>
      </c>
      <c r="EI545" s="17">
        <v>3.4626299999999999E-2</v>
      </c>
      <c r="EJ545" s="17">
        <v>4.0264899999999999E-2</v>
      </c>
      <c r="EK545" s="17">
        <v>6.2233000000000002E-3</v>
      </c>
      <c r="EL545" s="17">
        <v>-0.12541450000000001</v>
      </c>
      <c r="EM545" s="17">
        <v>0.92702410000000002</v>
      </c>
      <c r="EN545" s="17">
        <v>0.79414430000000003</v>
      </c>
      <c r="EO545" s="17">
        <v>0.78226379999999995</v>
      </c>
      <c r="EP545" s="17">
        <v>0.63816079999999997</v>
      </c>
      <c r="EQ545" s="17">
        <v>0.46206140000000001</v>
      </c>
      <c r="ER545" s="17">
        <v>-0.23816300000000001</v>
      </c>
      <c r="ES545" s="17">
        <v>-0.15934590000000001</v>
      </c>
      <c r="ET545" s="17">
        <v>-9.1458100000000001E-2</v>
      </c>
      <c r="EU545" s="17">
        <v>80.077870000000004</v>
      </c>
      <c r="EV545" s="17">
        <v>79.087429999999998</v>
      </c>
      <c r="EW545" s="17">
        <v>77.773219999999995</v>
      </c>
      <c r="EX545" s="17">
        <v>77.390709999999999</v>
      </c>
      <c r="EY545" s="17">
        <v>77.318309999999997</v>
      </c>
      <c r="EZ545" s="17">
        <v>76.711749999999995</v>
      </c>
      <c r="FA545" s="17">
        <v>76.474040000000002</v>
      </c>
      <c r="FB545" s="17">
        <v>76.935789999999997</v>
      </c>
      <c r="FC545" s="17">
        <v>81.053280000000001</v>
      </c>
      <c r="FD545" s="17">
        <v>86.74727</v>
      </c>
      <c r="FE545" s="17">
        <v>89.274590000000003</v>
      </c>
      <c r="FF545" s="17">
        <v>91.020489999999995</v>
      </c>
      <c r="FG545" s="17">
        <v>92.338800000000006</v>
      </c>
      <c r="FH545" s="17">
        <v>92.120220000000003</v>
      </c>
      <c r="FI545" s="17">
        <v>92.187160000000006</v>
      </c>
      <c r="FJ545" s="17">
        <v>92.975409999999997</v>
      </c>
      <c r="FK545" s="17">
        <v>92.03689</v>
      </c>
      <c r="FL545" s="17">
        <v>90.778689999999997</v>
      </c>
      <c r="FM545" s="17">
        <v>88.734970000000004</v>
      </c>
      <c r="FN545" s="17">
        <v>84.692620000000005</v>
      </c>
      <c r="FO545" s="17">
        <v>81.989069999999998</v>
      </c>
      <c r="FP545" s="17">
        <v>80.78416</v>
      </c>
      <c r="FQ545" s="17">
        <v>80.15164</v>
      </c>
      <c r="FR545" s="17">
        <v>79.168030000000002</v>
      </c>
      <c r="FS545" s="17">
        <v>1.6501239999999999</v>
      </c>
      <c r="FT545" s="17"/>
      <c r="FU545" s="17">
        <v>9.0425599999999995E-2</v>
      </c>
      <c r="FW545" s="17"/>
      <c r="HY545" s="62"/>
      <c r="IA545" s="62"/>
    </row>
    <row r="546" spans="1:235" x14ac:dyDescent="0.25">
      <c r="A546" t="s">
        <v>266</v>
      </c>
      <c r="B546" t="s">
        <v>199</v>
      </c>
      <c r="C546" t="s">
        <v>316</v>
      </c>
      <c r="D546" t="s">
        <v>263</v>
      </c>
      <c r="E546" t="s">
        <v>220</v>
      </c>
      <c r="F546" s="17">
        <v>158</v>
      </c>
      <c r="G546" s="17">
        <v>1.380692</v>
      </c>
      <c r="H546" s="17">
        <v>1.2823929999999999</v>
      </c>
      <c r="I546" s="17">
        <v>1.117704</v>
      </c>
      <c r="J546" s="17">
        <v>1.036033</v>
      </c>
      <c r="K546" s="17">
        <v>0.88326890000000002</v>
      </c>
      <c r="L546" s="17">
        <v>0.86287740000000002</v>
      </c>
      <c r="M546" s="17">
        <v>0.9287649</v>
      </c>
      <c r="N546" s="17">
        <v>0.9370773</v>
      </c>
      <c r="O546" s="17">
        <v>1.0687880000000001</v>
      </c>
      <c r="P546" s="17">
        <v>1.3695280000000001</v>
      </c>
      <c r="Q546" s="17">
        <v>1.5542009999999999</v>
      </c>
      <c r="R546" s="17">
        <v>1.830837</v>
      </c>
      <c r="S546" s="17">
        <v>2.0468679999999999</v>
      </c>
      <c r="T546" s="17">
        <v>2.2202000000000002</v>
      </c>
      <c r="U546" s="17">
        <v>2.225508</v>
      </c>
      <c r="V546" s="17">
        <v>2.2286820000000001</v>
      </c>
      <c r="W546" s="17">
        <v>2.0823770000000001</v>
      </c>
      <c r="X546" s="17">
        <v>2.0739230000000002</v>
      </c>
      <c r="Y546" s="17">
        <v>1.9395340000000001</v>
      </c>
      <c r="Z546" s="17">
        <v>1.777882</v>
      </c>
      <c r="AA546" s="17">
        <v>1.9584980000000001</v>
      </c>
      <c r="AB546" s="17">
        <v>1.9491430000000001</v>
      </c>
      <c r="AC546" s="17">
        <v>1.672766</v>
      </c>
      <c r="AD546" s="17">
        <v>1.4479219999999999</v>
      </c>
      <c r="AE546" s="17">
        <v>-0.29501919999999998</v>
      </c>
      <c r="AF546" s="17">
        <v>-0.23410790000000001</v>
      </c>
      <c r="AG546" s="17">
        <v>-0.26044089999999998</v>
      </c>
      <c r="AH546" s="17">
        <v>-0.22793669999999999</v>
      </c>
      <c r="AI546" s="17">
        <v>-0.27105030000000002</v>
      </c>
      <c r="AJ546" s="17">
        <v>-0.22469169999999999</v>
      </c>
      <c r="AK546" s="17">
        <v>-9.3579200000000001E-2</v>
      </c>
      <c r="AL546" s="17">
        <v>-0.20976069999999999</v>
      </c>
      <c r="AM546" s="17">
        <v>-0.36365619999999999</v>
      </c>
      <c r="AN546" s="17">
        <v>-0.38889639999999998</v>
      </c>
      <c r="AO546" s="17">
        <v>-0.42096020000000001</v>
      </c>
      <c r="AP546" s="17">
        <v>-0.36356840000000001</v>
      </c>
      <c r="AQ546" s="17">
        <v>-0.31666509999999998</v>
      </c>
      <c r="AR546" s="17">
        <v>-0.42621750000000003</v>
      </c>
      <c r="AS546" s="17">
        <v>-0.53505970000000003</v>
      </c>
      <c r="AT546" s="17">
        <v>-0.72149010000000002</v>
      </c>
      <c r="AU546" s="17">
        <v>0.50960819999999996</v>
      </c>
      <c r="AV546" s="17">
        <v>0.40649730000000001</v>
      </c>
      <c r="AW546" s="17">
        <v>0.3792914</v>
      </c>
      <c r="AX546" s="17">
        <v>0.2412253</v>
      </c>
      <c r="AY546" s="17">
        <v>3.7903100000000002E-2</v>
      </c>
      <c r="AZ546" s="17">
        <v>-0.61614840000000004</v>
      </c>
      <c r="BA546" s="17">
        <v>-0.52648099999999998</v>
      </c>
      <c r="BB546" s="17">
        <v>-0.38852219999999998</v>
      </c>
      <c r="BC546" s="17">
        <v>-0.19063289999999999</v>
      </c>
      <c r="BD546" s="17">
        <v>-0.1283118</v>
      </c>
      <c r="BE546" s="17">
        <v>-0.1492098</v>
      </c>
      <c r="BF546" s="17">
        <v>-0.12085419999999999</v>
      </c>
      <c r="BG546" s="17">
        <v>-0.17380509999999999</v>
      </c>
      <c r="BH546" s="17">
        <v>-0.1457698</v>
      </c>
      <c r="BI546" s="17">
        <v>-3.0840599999999999E-2</v>
      </c>
      <c r="BJ546" s="17">
        <v>-0.1429802</v>
      </c>
      <c r="BK546" s="17">
        <v>-0.28442250000000002</v>
      </c>
      <c r="BL546" s="17">
        <v>-0.29512579999999999</v>
      </c>
      <c r="BM546" s="17">
        <v>-0.30648619999999999</v>
      </c>
      <c r="BN546" s="17">
        <v>-0.23746229999999999</v>
      </c>
      <c r="BO546" s="17">
        <v>-0.18655260000000001</v>
      </c>
      <c r="BP546" s="17">
        <v>-0.2864004</v>
      </c>
      <c r="BQ546" s="17">
        <v>-0.39084619999999998</v>
      </c>
      <c r="BR546" s="17">
        <v>-0.57707529999999996</v>
      </c>
      <c r="BS546" s="17">
        <v>0.63016890000000003</v>
      </c>
      <c r="BT546" s="17">
        <v>0.51786200000000004</v>
      </c>
      <c r="BU546" s="17">
        <v>0.49159829999999999</v>
      </c>
      <c r="BV546" s="17">
        <v>0.33878469999999999</v>
      </c>
      <c r="BW546" s="17">
        <v>0.1419743</v>
      </c>
      <c r="BX546" s="17">
        <v>-0.49401529999999999</v>
      </c>
      <c r="BY546" s="17">
        <v>-0.42031790000000002</v>
      </c>
      <c r="BZ546" s="17">
        <v>-0.2967089</v>
      </c>
      <c r="CA546" s="17">
        <v>-0.1183353</v>
      </c>
      <c r="CB546" s="17">
        <v>-5.5037700000000002E-2</v>
      </c>
      <c r="CC546" s="17">
        <v>-7.2171399999999997E-2</v>
      </c>
      <c r="CD546" s="17">
        <v>-4.6689099999999997E-2</v>
      </c>
      <c r="CE546" s="17">
        <v>-0.1064533</v>
      </c>
      <c r="CF546" s="17">
        <v>-9.1108700000000001E-2</v>
      </c>
      <c r="CG546" s="17">
        <v>1.2612E-2</v>
      </c>
      <c r="CH546" s="17">
        <v>-9.6728300000000003E-2</v>
      </c>
      <c r="CI546" s="17">
        <v>-0.22954550000000001</v>
      </c>
      <c r="CJ546" s="17">
        <v>-0.23018060000000001</v>
      </c>
      <c r="CK546" s="17">
        <v>-0.22720199999999999</v>
      </c>
      <c r="CL546" s="17">
        <v>-0.1501217</v>
      </c>
      <c r="CM546" s="17">
        <v>-9.6437099999999998E-2</v>
      </c>
      <c r="CN546" s="17">
        <v>-0.1895635</v>
      </c>
      <c r="CO546" s="17">
        <v>-0.29096440000000001</v>
      </c>
      <c r="CP546" s="17">
        <v>-0.47705409999999998</v>
      </c>
      <c r="CQ546" s="17">
        <v>0.71366890000000005</v>
      </c>
      <c r="CR546" s="17">
        <v>0.59499279999999999</v>
      </c>
      <c r="CS546" s="17">
        <v>0.56938169999999999</v>
      </c>
      <c r="CT546" s="17">
        <v>0.40635399999999999</v>
      </c>
      <c r="CU546" s="17">
        <v>0.21405370000000001</v>
      </c>
      <c r="CV546" s="17">
        <v>-0.40942640000000002</v>
      </c>
      <c r="CW546" s="17">
        <v>-0.34678959999999998</v>
      </c>
      <c r="CX546" s="17">
        <v>-0.2331192</v>
      </c>
      <c r="CY546" s="17">
        <v>-4.6037700000000001E-2</v>
      </c>
      <c r="CZ546" s="17">
        <v>1.82363E-2</v>
      </c>
      <c r="DA546" s="17">
        <v>4.8669000000000004E-3</v>
      </c>
      <c r="DB546" s="17">
        <v>2.7476E-2</v>
      </c>
      <c r="DC546" s="17">
        <v>-3.91016E-2</v>
      </c>
      <c r="DD546" s="17">
        <v>-3.64477E-2</v>
      </c>
      <c r="DE546" s="17">
        <v>5.6064599999999999E-2</v>
      </c>
      <c r="DF546" s="17">
        <v>-5.0476300000000002E-2</v>
      </c>
      <c r="DG546" s="17">
        <v>-0.1746685</v>
      </c>
      <c r="DH546" s="17">
        <v>-0.1652354</v>
      </c>
      <c r="DI546" s="17">
        <v>-0.14791770000000001</v>
      </c>
      <c r="DJ546" s="17">
        <v>-6.2781000000000003E-2</v>
      </c>
      <c r="DK546" s="17">
        <v>-6.3216000000000001E-3</v>
      </c>
      <c r="DL546" s="17">
        <v>-9.2726600000000006E-2</v>
      </c>
      <c r="DM546" s="17">
        <v>-0.19108259999999999</v>
      </c>
      <c r="DN546" s="17">
        <v>-0.3770328</v>
      </c>
      <c r="DO546" s="17">
        <v>0.79716889999999996</v>
      </c>
      <c r="DP546" s="17">
        <v>0.67212369999999999</v>
      </c>
      <c r="DQ546" s="17">
        <v>0.64716510000000005</v>
      </c>
      <c r="DR546" s="17">
        <v>0.47392329999999999</v>
      </c>
      <c r="DS546" s="17">
        <v>0.28613309999999997</v>
      </c>
      <c r="DT546" s="17">
        <v>-0.3248374</v>
      </c>
      <c r="DU546" s="17">
        <v>-0.27326139999999999</v>
      </c>
      <c r="DV546" s="17">
        <v>-0.1695296</v>
      </c>
      <c r="DW546" s="17">
        <v>5.83486E-2</v>
      </c>
      <c r="DX546" s="17">
        <v>0.1240324</v>
      </c>
      <c r="DY546" s="17">
        <v>0.1160981</v>
      </c>
      <c r="DZ546" s="17">
        <v>0.1345585</v>
      </c>
      <c r="EA546" s="17">
        <v>5.8143599999999997E-2</v>
      </c>
      <c r="EB546" s="17">
        <v>4.2474199999999997E-2</v>
      </c>
      <c r="EC546" s="17">
        <v>0.1188033</v>
      </c>
      <c r="ED546" s="17">
        <v>1.6304200000000001E-2</v>
      </c>
      <c r="EE546" s="17">
        <v>-9.54348E-2</v>
      </c>
      <c r="EF546" s="17">
        <v>-7.1464700000000006E-2</v>
      </c>
      <c r="EG546" s="17">
        <v>-3.3443800000000003E-2</v>
      </c>
      <c r="EH546" s="17">
        <v>6.3325099999999995E-2</v>
      </c>
      <c r="EI546" s="17">
        <v>0.1237909</v>
      </c>
      <c r="EJ546" s="17">
        <v>4.70905E-2</v>
      </c>
      <c r="EK546" s="17">
        <v>-4.68692E-2</v>
      </c>
      <c r="EL546" s="17">
        <v>-0.23261809999999999</v>
      </c>
      <c r="EM546" s="17">
        <v>0.91772969999999998</v>
      </c>
      <c r="EN546" s="17">
        <v>0.78348830000000003</v>
      </c>
      <c r="EO546" s="17">
        <v>0.75947189999999998</v>
      </c>
      <c r="EP546" s="17">
        <v>0.57148270000000001</v>
      </c>
      <c r="EQ546" s="17">
        <v>0.3902043</v>
      </c>
      <c r="ER546" s="17">
        <v>-0.20270440000000001</v>
      </c>
      <c r="ES546" s="17">
        <v>-0.1670982</v>
      </c>
      <c r="ET546" s="17">
        <v>-7.7716300000000002E-2</v>
      </c>
      <c r="EU546" s="17">
        <v>79.280559999999994</v>
      </c>
      <c r="EV546" s="17">
        <v>78.588890000000006</v>
      </c>
      <c r="EW546" s="17">
        <v>77.544439999999994</v>
      </c>
      <c r="EX546" s="17">
        <v>77.099999999999994</v>
      </c>
      <c r="EY546" s="17">
        <v>76.886110000000002</v>
      </c>
      <c r="EZ546" s="17">
        <v>76.641670000000005</v>
      </c>
      <c r="FA546" s="17">
        <v>76.208340000000007</v>
      </c>
      <c r="FB546" s="17">
        <v>76.863889999999998</v>
      </c>
      <c r="FC546" s="17">
        <v>80.683329999999998</v>
      </c>
      <c r="FD546" s="17">
        <v>86.402780000000007</v>
      </c>
      <c r="FE546" s="17">
        <v>87.605549999999994</v>
      </c>
      <c r="FF546" s="17">
        <v>88.855549999999994</v>
      </c>
      <c r="FG546" s="17">
        <v>90.141670000000005</v>
      </c>
      <c r="FH546" s="17">
        <v>89.958340000000007</v>
      </c>
      <c r="FI546" s="17">
        <v>90.505549999999999</v>
      </c>
      <c r="FJ546" s="17">
        <v>91.283330000000007</v>
      </c>
      <c r="FK546" s="17">
        <v>90.583340000000007</v>
      </c>
      <c r="FL546" s="17">
        <v>89.361109999999996</v>
      </c>
      <c r="FM546" s="17">
        <v>87.169439999999994</v>
      </c>
      <c r="FN546" s="17">
        <v>83.455560000000006</v>
      </c>
      <c r="FO546" s="17">
        <v>81.302779999999998</v>
      </c>
      <c r="FP546" s="17">
        <v>80.294439999999994</v>
      </c>
      <c r="FQ546" s="17">
        <v>79.611109999999996</v>
      </c>
      <c r="FR546" s="17">
        <v>78.56944</v>
      </c>
      <c r="FS546" s="17">
        <v>1.88202</v>
      </c>
      <c r="FT546" s="17"/>
      <c r="FU546" s="17">
        <v>9.1751399999999997E-2</v>
      </c>
      <c r="FW546" s="17"/>
      <c r="HY546" s="62"/>
      <c r="IA546" s="62"/>
    </row>
    <row r="547" spans="1:235" x14ac:dyDescent="0.25">
      <c r="A547" t="s">
        <v>266</v>
      </c>
      <c r="B547" t="s">
        <v>199</v>
      </c>
      <c r="C547" t="s">
        <v>316</v>
      </c>
      <c r="D547" t="s">
        <v>263</v>
      </c>
      <c r="E547" t="s">
        <v>221</v>
      </c>
      <c r="F547" s="17">
        <v>163</v>
      </c>
      <c r="G547" s="17">
        <v>1.5644720000000001</v>
      </c>
      <c r="H547" s="17">
        <v>1.3635029999999999</v>
      </c>
      <c r="I547" s="17">
        <v>1.1898960000000001</v>
      </c>
      <c r="J547" s="17">
        <v>1.1076569999999999</v>
      </c>
      <c r="K547" s="17">
        <v>1.057885</v>
      </c>
      <c r="L547" s="17">
        <v>1.0115209999999999</v>
      </c>
      <c r="M547" s="17">
        <v>0.95940289999999995</v>
      </c>
      <c r="N547" s="17">
        <v>1.093874</v>
      </c>
      <c r="O547" s="17">
        <v>1.3878550000000001</v>
      </c>
      <c r="P547" s="17">
        <v>1.6918120000000001</v>
      </c>
      <c r="Q547" s="17">
        <v>1.9493400000000001</v>
      </c>
      <c r="R547" s="17">
        <v>2.1318229999999998</v>
      </c>
      <c r="S547" s="17">
        <v>2.3710879999999999</v>
      </c>
      <c r="T547" s="17">
        <v>2.5741800000000001</v>
      </c>
      <c r="U547" s="17">
        <v>2.6437439999999999</v>
      </c>
      <c r="V547" s="17">
        <v>2.6661769999999998</v>
      </c>
      <c r="W547" s="17">
        <v>2.4842870000000001</v>
      </c>
      <c r="X547" s="17">
        <v>2.4318089999999999</v>
      </c>
      <c r="Y547" s="17">
        <v>2.2183120000000001</v>
      </c>
      <c r="Z547" s="17">
        <v>2.1883550000000001</v>
      </c>
      <c r="AA547" s="17">
        <v>2.2061639999999998</v>
      </c>
      <c r="AB547" s="17">
        <v>2.1694770000000001</v>
      </c>
      <c r="AC547" s="17">
        <v>1.991106</v>
      </c>
      <c r="AD547" s="17">
        <v>1.817415</v>
      </c>
      <c r="AE547" s="17">
        <v>-0.36316789999999999</v>
      </c>
      <c r="AF547" s="17">
        <v>-0.30652420000000002</v>
      </c>
      <c r="AG547" s="17">
        <v>-0.2864353</v>
      </c>
      <c r="AH547" s="17">
        <v>-0.25463829999999998</v>
      </c>
      <c r="AI547" s="17">
        <v>-0.1550281</v>
      </c>
      <c r="AJ547" s="17">
        <v>-0.10772809999999999</v>
      </c>
      <c r="AK547" s="17">
        <v>-2.2860200000000001E-2</v>
      </c>
      <c r="AL547" s="17">
        <v>-2.8254100000000001E-2</v>
      </c>
      <c r="AM547" s="17">
        <v>-2.4371500000000001E-2</v>
      </c>
      <c r="AN547" s="17">
        <v>-2.5257000000000002E-2</v>
      </c>
      <c r="AO547" s="17">
        <v>-0.1143884</v>
      </c>
      <c r="AP547" s="17">
        <v>-0.28564600000000001</v>
      </c>
      <c r="AQ547" s="17">
        <v>-0.37803589999999998</v>
      </c>
      <c r="AR547" s="17">
        <v>-0.31307760000000001</v>
      </c>
      <c r="AS547" s="17">
        <v>-0.30608079999999999</v>
      </c>
      <c r="AT547" s="17">
        <v>-0.41004610000000002</v>
      </c>
      <c r="AU547" s="17">
        <v>0.59036149999999998</v>
      </c>
      <c r="AV547" s="17">
        <v>0.45629979999999998</v>
      </c>
      <c r="AW547" s="17">
        <v>0.50011989999999995</v>
      </c>
      <c r="AX547" s="17">
        <v>0.44119750000000002</v>
      </c>
      <c r="AY547" s="17">
        <v>0.28422320000000001</v>
      </c>
      <c r="AZ547" s="17">
        <v>-0.56032789999999999</v>
      </c>
      <c r="BA547" s="17">
        <v>-0.43691839999999998</v>
      </c>
      <c r="BB547" s="17">
        <v>-0.36729640000000002</v>
      </c>
      <c r="BC547" s="17">
        <v>-0.26161570000000001</v>
      </c>
      <c r="BD547" s="17">
        <v>-0.21783920000000001</v>
      </c>
      <c r="BE547" s="17">
        <v>-0.20536570000000001</v>
      </c>
      <c r="BF547" s="17">
        <v>-0.1854662</v>
      </c>
      <c r="BG547" s="17">
        <v>-9.3011200000000002E-2</v>
      </c>
      <c r="BH547" s="17">
        <v>-4.5922499999999998E-2</v>
      </c>
      <c r="BI547" s="17">
        <v>3.4333700000000002E-2</v>
      </c>
      <c r="BJ547" s="17">
        <v>3.5340000000000003E-2</v>
      </c>
      <c r="BK547" s="17">
        <v>5.9458400000000002E-2</v>
      </c>
      <c r="BL547" s="17">
        <v>6.7667900000000003E-2</v>
      </c>
      <c r="BM547" s="17">
        <v>-7.4922000000000001E-3</v>
      </c>
      <c r="BN547" s="17">
        <v>-0.16373099999999999</v>
      </c>
      <c r="BO547" s="17">
        <v>-0.24356520000000001</v>
      </c>
      <c r="BP547" s="17">
        <v>-0.16980719999999999</v>
      </c>
      <c r="BQ547" s="17">
        <v>-0.1562905</v>
      </c>
      <c r="BR547" s="17">
        <v>-0.25196560000000001</v>
      </c>
      <c r="BS547" s="17">
        <v>0.73026559999999996</v>
      </c>
      <c r="BT547" s="17">
        <v>0.59562309999999996</v>
      </c>
      <c r="BU547" s="17">
        <v>0.62455899999999998</v>
      </c>
      <c r="BV547" s="17">
        <v>0.54755529999999997</v>
      </c>
      <c r="BW547" s="17">
        <v>0.38708569999999998</v>
      </c>
      <c r="BX547" s="17">
        <v>-0.44067770000000001</v>
      </c>
      <c r="BY547" s="17">
        <v>-0.32121060000000001</v>
      </c>
      <c r="BZ547" s="17">
        <v>-0.26228899999999999</v>
      </c>
      <c r="CA547" s="17">
        <v>-0.19128100000000001</v>
      </c>
      <c r="CB547" s="17">
        <v>-0.15641630000000001</v>
      </c>
      <c r="CC547" s="17">
        <v>-0.14921719999999999</v>
      </c>
      <c r="CD547" s="17">
        <v>-0.13755780000000001</v>
      </c>
      <c r="CE547" s="17">
        <v>-5.0058499999999999E-2</v>
      </c>
      <c r="CF547" s="17">
        <v>-3.1161000000000001E-3</v>
      </c>
      <c r="CG547" s="17">
        <v>7.3946100000000001E-2</v>
      </c>
      <c r="CH547" s="17">
        <v>7.93851E-2</v>
      </c>
      <c r="CI547" s="17">
        <v>0.1175187</v>
      </c>
      <c r="CJ547" s="17">
        <v>0.13202739999999999</v>
      </c>
      <c r="CK547" s="17">
        <v>6.65438E-2</v>
      </c>
      <c r="CL547" s="17">
        <v>-7.9293000000000002E-2</v>
      </c>
      <c r="CM547" s="17">
        <v>-0.15043119999999999</v>
      </c>
      <c r="CN547" s="17">
        <v>-7.0578500000000002E-2</v>
      </c>
      <c r="CO547" s="17">
        <v>-5.2546200000000001E-2</v>
      </c>
      <c r="CP547" s="17">
        <v>-0.14247940000000001</v>
      </c>
      <c r="CQ547" s="17">
        <v>0.82716270000000003</v>
      </c>
      <c r="CR547" s="17">
        <v>0.69211800000000001</v>
      </c>
      <c r="CS547" s="17">
        <v>0.71074519999999997</v>
      </c>
      <c r="CT547" s="17">
        <v>0.62121839999999995</v>
      </c>
      <c r="CU547" s="17">
        <v>0.45832790000000001</v>
      </c>
      <c r="CV547" s="17">
        <v>-0.35780830000000002</v>
      </c>
      <c r="CW547" s="17">
        <v>-0.2410717</v>
      </c>
      <c r="CX547" s="17">
        <v>-0.18956120000000001</v>
      </c>
      <c r="CY547" s="17">
        <v>-0.12094630000000001</v>
      </c>
      <c r="CZ547" s="17">
        <v>-9.4993400000000006E-2</v>
      </c>
      <c r="DA547" s="17">
        <v>-9.3068700000000004E-2</v>
      </c>
      <c r="DB547" s="17">
        <v>-8.9649499999999993E-2</v>
      </c>
      <c r="DC547" s="17">
        <v>-7.1057999999999998E-3</v>
      </c>
      <c r="DD547" s="17">
        <v>3.9690299999999998E-2</v>
      </c>
      <c r="DE547" s="17">
        <v>0.1135584</v>
      </c>
      <c r="DF547" s="17">
        <v>0.1234301</v>
      </c>
      <c r="DG547" s="17">
        <v>0.17557900000000001</v>
      </c>
      <c r="DH547" s="17">
        <v>0.1963869</v>
      </c>
      <c r="DI547" s="17">
        <v>0.1405798</v>
      </c>
      <c r="DJ547" s="17">
        <v>5.1450000000000003E-3</v>
      </c>
      <c r="DK547" s="17">
        <v>-5.7297099999999997E-2</v>
      </c>
      <c r="DL547" s="17">
        <v>2.8650200000000001E-2</v>
      </c>
      <c r="DM547" s="17">
        <v>5.1198E-2</v>
      </c>
      <c r="DN547" s="17">
        <v>-3.2993300000000003E-2</v>
      </c>
      <c r="DO547" s="17">
        <v>0.92405990000000005</v>
      </c>
      <c r="DP547" s="17">
        <v>0.78861289999999995</v>
      </c>
      <c r="DQ547" s="17">
        <v>0.79693139999999996</v>
      </c>
      <c r="DR547" s="17">
        <v>0.69488159999999999</v>
      </c>
      <c r="DS547" s="17">
        <v>0.52957010000000004</v>
      </c>
      <c r="DT547" s="17">
        <v>-0.27493899999999999</v>
      </c>
      <c r="DU547" s="17">
        <v>-0.16093289999999999</v>
      </c>
      <c r="DV547" s="17">
        <v>-0.1168334</v>
      </c>
      <c r="DW547" s="17">
        <v>-1.9394100000000001E-2</v>
      </c>
      <c r="DX547" s="17">
        <v>-6.3083999999999996E-3</v>
      </c>
      <c r="DY547" s="17">
        <v>-1.19991E-2</v>
      </c>
      <c r="DZ547" s="17">
        <v>-2.04774E-2</v>
      </c>
      <c r="EA547" s="17">
        <v>5.4911099999999997E-2</v>
      </c>
      <c r="EB547" s="17">
        <v>0.1014959</v>
      </c>
      <c r="EC547" s="17">
        <v>0.1707523</v>
      </c>
      <c r="ED547" s="17">
        <v>0.1870242</v>
      </c>
      <c r="EE547" s="17">
        <v>0.2594089</v>
      </c>
      <c r="EF547" s="17">
        <v>0.28931180000000001</v>
      </c>
      <c r="EG547" s="17">
        <v>0.2474761</v>
      </c>
      <c r="EH547" s="17">
        <v>0.12706000000000001</v>
      </c>
      <c r="EI547" s="17">
        <v>7.7173599999999995E-2</v>
      </c>
      <c r="EJ547" s="17">
        <v>0.17192060000000001</v>
      </c>
      <c r="EK547" s="17">
        <v>0.20098830000000001</v>
      </c>
      <c r="EL547" s="17">
        <v>0.12508730000000001</v>
      </c>
      <c r="EM547" s="17">
        <v>1.0639639999999999</v>
      </c>
      <c r="EN547" s="17">
        <v>0.92793619999999999</v>
      </c>
      <c r="EO547" s="17">
        <v>0.92137049999999998</v>
      </c>
      <c r="EP547" s="17">
        <v>0.80123940000000005</v>
      </c>
      <c r="EQ547" s="17">
        <v>0.63243260000000001</v>
      </c>
      <c r="ER547" s="17">
        <v>-0.1552888</v>
      </c>
      <c r="ES547" s="17">
        <v>-4.5225099999999997E-2</v>
      </c>
      <c r="ET547" s="17">
        <v>-1.1826100000000001E-2</v>
      </c>
      <c r="EU547" s="17">
        <v>80.849459999999993</v>
      </c>
      <c r="EV547" s="17">
        <v>79.569890000000001</v>
      </c>
      <c r="EW547" s="17">
        <v>77.994619999999998</v>
      </c>
      <c r="EX547" s="17">
        <v>77.672039999999996</v>
      </c>
      <c r="EY547" s="17">
        <v>77.736559999999997</v>
      </c>
      <c r="EZ547" s="17">
        <v>76.779570000000007</v>
      </c>
      <c r="FA547" s="17">
        <v>76.731189999999998</v>
      </c>
      <c r="FB547" s="17">
        <v>77.005380000000002</v>
      </c>
      <c r="FC547" s="17">
        <v>81.411289999999994</v>
      </c>
      <c r="FD547" s="17">
        <v>87.080640000000002</v>
      </c>
      <c r="FE547" s="17">
        <v>90.889790000000005</v>
      </c>
      <c r="FF547" s="17">
        <v>93.115589999999997</v>
      </c>
      <c r="FG547" s="17">
        <v>94.465059999999994</v>
      </c>
      <c r="FH547" s="17">
        <v>94.212360000000004</v>
      </c>
      <c r="FI547" s="17">
        <v>93.814509999999999</v>
      </c>
      <c r="FJ547" s="17">
        <v>94.612899999999996</v>
      </c>
      <c r="FK547" s="17">
        <v>93.443550000000002</v>
      </c>
      <c r="FL547" s="17">
        <v>92.150540000000007</v>
      </c>
      <c r="FM547" s="17">
        <v>90.25</v>
      </c>
      <c r="FN547" s="17">
        <v>85.889790000000005</v>
      </c>
      <c r="FO547" s="17">
        <v>82.653229999999994</v>
      </c>
      <c r="FP547" s="17">
        <v>81.25806</v>
      </c>
      <c r="FQ547" s="17">
        <v>80.674729999999997</v>
      </c>
      <c r="FR547" s="17">
        <v>79.747309999999999</v>
      </c>
      <c r="FS547" s="17">
        <v>1.829035</v>
      </c>
      <c r="FT547" s="17"/>
      <c r="FU547" s="17">
        <v>0.1100066</v>
      </c>
      <c r="FW547" s="17"/>
      <c r="HY547" s="62"/>
      <c r="IA547" s="62"/>
    </row>
    <row r="548" spans="1:235" x14ac:dyDescent="0.25">
      <c r="A548" t="s">
        <v>227</v>
      </c>
      <c r="B548" t="s">
        <v>0</v>
      </c>
      <c r="C548" t="s">
        <v>268</v>
      </c>
      <c r="D548" s="63">
        <v>44807</v>
      </c>
      <c r="E548" t="s">
        <v>219</v>
      </c>
      <c r="F548" s="17">
        <v>15192</v>
      </c>
      <c r="G548" s="17">
        <v>20.24269</v>
      </c>
      <c r="H548" s="17">
        <v>18.417660000000001</v>
      </c>
      <c r="I548" s="17">
        <v>16.868819999999999</v>
      </c>
      <c r="J548" s="17">
        <v>15.707710000000001</v>
      </c>
      <c r="K548" s="17">
        <v>14.57037</v>
      </c>
      <c r="L548" s="17">
        <v>14.089320000000001</v>
      </c>
      <c r="M548" s="17">
        <v>13.99301</v>
      </c>
      <c r="N548" s="17">
        <v>13.90099</v>
      </c>
      <c r="O548" s="17">
        <v>13.270759999999999</v>
      </c>
      <c r="P548" s="17">
        <v>12.51033</v>
      </c>
      <c r="Q548" s="17">
        <v>13.3901</v>
      </c>
      <c r="R548" s="17">
        <v>14.142939999999999</v>
      </c>
      <c r="S548" s="17">
        <v>15.89015</v>
      </c>
      <c r="T548" s="17">
        <v>19.073810000000002</v>
      </c>
      <c r="U548" s="17">
        <v>22.200839999999999</v>
      </c>
      <c r="V548" s="17">
        <v>26.48366</v>
      </c>
      <c r="W548" s="17">
        <v>28.772849999999998</v>
      </c>
      <c r="X548" s="17">
        <v>32.266649999999998</v>
      </c>
      <c r="Y548" s="17">
        <v>32.820959999999999</v>
      </c>
      <c r="Z548" s="17">
        <v>32.733170000000001</v>
      </c>
      <c r="AA548" s="17">
        <v>32.724249999999998</v>
      </c>
      <c r="AB548" s="17">
        <v>32.06288</v>
      </c>
      <c r="AC548" s="17">
        <v>29.09883</v>
      </c>
      <c r="AD548" s="17">
        <v>26.44051</v>
      </c>
      <c r="AE548" s="17">
        <v>-1.1570800000000001</v>
      </c>
      <c r="AF548" s="17">
        <v>-0.94046070000000004</v>
      </c>
      <c r="AG548" s="17">
        <v>-0.85279499999999997</v>
      </c>
      <c r="AH548" s="17">
        <v>-0.60423349999999998</v>
      </c>
      <c r="AI548" s="17">
        <v>-0.60163990000000001</v>
      </c>
      <c r="AJ548" s="17">
        <v>-0.44635760000000002</v>
      </c>
      <c r="AK548" s="17">
        <v>-0.39126630000000001</v>
      </c>
      <c r="AL548" s="17">
        <v>-0.32804739999999999</v>
      </c>
      <c r="AM548" s="17">
        <v>-0.64816130000000005</v>
      </c>
      <c r="AN548" s="17">
        <v>-1.0223180000000001</v>
      </c>
      <c r="AO548" s="17">
        <v>-0.54412090000000002</v>
      </c>
      <c r="AP548" s="17">
        <v>-1.174447</v>
      </c>
      <c r="AQ548" s="17">
        <v>-1.1742170000000001</v>
      </c>
      <c r="AR548" s="17">
        <v>-1.9860699999999998E-2</v>
      </c>
      <c r="AS548" s="17">
        <v>-0.2102263</v>
      </c>
      <c r="AT548" s="17">
        <v>0.2059791</v>
      </c>
      <c r="AU548" s="17">
        <v>3.1314829999999998</v>
      </c>
      <c r="AV548" s="17">
        <v>3.010195</v>
      </c>
      <c r="AW548" s="17">
        <v>1.6928339999999999</v>
      </c>
      <c r="AX548" s="17">
        <v>1.9769049999999999</v>
      </c>
      <c r="AY548" s="17">
        <v>2.3169430000000002</v>
      </c>
      <c r="AZ548" s="17">
        <v>0.2088991</v>
      </c>
      <c r="BA548" s="17">
        <v>-1.170728</v>
      </c>
      <c r="BB548" s="17">
        <v>-0.99395979999999995</v>
      </c>
      <c r="BC548" s="17">
        <v>-0.94445760000000001</v>
      </c>
      <c r="BD548" s="17">
        <v>-0.73861410000000005</v>
      </c>
      <c r="BE548" s="17">
        <v>-0.66298230000000002</v>
      </c>
      <c r="BF548" s="17">
        <v>-0.43139889999999997</v>
      </c>
      <c r="BG548" s="17">
        <v>-0.44799889999999998</v>
      </c>
      <c r="BH548" s="17">
        <v>-0.30041269999999998</v>
      </c>
      <c r="BI548" s="17">
        <v>-0.24492349999999999</v>
      </c>
      <c r="BJ548" s="17">
        <v>-0.1537202</v>
      </c>
      <c r="BK548" s="17">
        <v>-0.42971379999999998</v>
      </c>
      <c r="BL548" s="17">
        <v>-0.75108640000000004</v>
      </c>
      <c r="BM548" s="17">
        <v>-0.2291097</v>
      </c>
      <c r="BN548" s="17">
        <v>-0.82513409999999998</v>
      </c>
      <c r="BO548" s="17">
        <v>-0.80892229999999998</v>
      </c>
      <c r="BP548" s="17">
        <v>0.35750199999999999</v>
      </c>
      <c r="BQ548" s="17">
        <v>0.17933209999999999</v>
      </c>
      <c r="BR548" s="17">
        <v>0.6025277</v>
      </c>
      <c r="BS548" s="17">
        <v>3.5055700000000001</v>
      </c>
      <c r="BT548" s="17">
        <v>3.3869410000000002</v>
      </c>
      <c r="BU548" s="17">
        <v>2.0555940000000001</v>
      </c>
      <c r="BV548" s="17">
        <v>2.3205550000000001</v>
      </c>
      <c r="BW548" s="17">
        <v>2.6465169999999998</v>
      </c>
      <c r="BX548" s="17">
        <v>0.53242239999999996</v>
      </c>
      <c r="BY548" s="17">
        <v>-0.86678120000000003</v>
      </c>
      <c r="BZ548" s="17">
        <v>-0.71246810000000005</v>
      </c>
      <c r="CA548" s="17">
        <v>-0.79719600000000002</v>
      </c>
      <c r="CB548" s="17">
        <v>-0.59881580000000001</v>
      </c>
      <c r="CC548" s="17">
        <v>-0.53151859999999995</v>
      </c>
      <c r="CD548" s="17">
        <v>-0.31169419999999998</v>
      </c>
      <c r="CE548" s="17">
        <v>-0.34158759999999999</v>
      </c>
      <c r="CF548" s="17">
        <v>-0.1993317</v>
      </c>
      <c r="CG548" s="17">
        <v>-0.143567</v>
      </c>
      <c r="CH548" s="17">
        <v>-3.2981700000000003E-2</v>
      </c>
      <c r="CI548" s="17">
        <v>-0.27841769999999999</v>
      </c>
      <c r="CJ548" s="17">
        <v>-0.56323219999999996</v>
      </c>
      <c r="CK548" s="17">
        <v>-1.09339E-2</v>
      </c>
      <c r="CL548" s="17">
        <v>-0.58320130000000003</v>
      </c>
      <c r="CM548" s="17">
        <v>-0.55592039999999998</v>
      </c>
      <c r="CN548" s="17">
        <v>0.61886229999999998</v>
      </c>
      <c r="CO548" s="17">
        <v>0.44913910000000001</v>
      </c>
      <c r="CP548" s="17">
        <v>0.87717599999999996</v>
      </c>
      <c r="CQ548" s="17">
        <v>3.764662</v>
      </c>
      <c r="CR548" s="17">
        <v>3.647875</v>
      </c>
      <c r="CS548" s="17">
        <v>2.3068399999999998</v>
      </c>
      <c r="CT548" s="17">
        <v>2.558567</v>
      </c>
      <c r="CU548" s="17">
        <v>2.8747790000000002</v>
      </c>
      <c r="CV548" s="17">
        <v>0.75649370000000005</v>
      </c>
      <c r="CW548" s="17">
        <v>-0.65626859999999998</v>
      </c>
      <c r="CX548" s="17">
        <v>-0.51750770000000001</v>
      </c>
      <c r="CY548" s="17">
        <v>-0.64993449999999997</v>
      </c>
      <c r="CZ548" s="17">
        <v>-0.45901760000000003</v>
      </c>
      <c r="DA548" s="17">
        <v>-0.40005499999999999</v>
      </c>
      <c r="DB548" s="17">
        <v>-0.19198950000000001</v>
      </c>
      <c r="DC548" s="17">
        <v>-0.2351763</v>
      </c>
      <c r="DD548" s="17">
        <v>-9.8250699999999996E-2</v>
      </c>
      <c r="DE548" s="17">
        <v>-4.2210499999999998E-2</v>
      </c>
      <c r="DF548" s="17">
        <v>8.7756799999999996E-2</v>
      </c>
      <c r="DG548" s="17">
        <v>-0.1271216</v>
      </c>
      <c r="DH548" s="17">
        <v>-0.37537799999999999</v>
      </c>
      <c r="DI548" s="17">
        <v>0.20724190000000001</v>
      </c>
      <c r="DJ548" s="17">
        <v>-0.34126849999999997</v>
      </c>
      <c r="DK548" s="17">
        <v>-0.30291849999999998</v>
      </c>
      <c r="DL548" s="17">
        <v>0.88022250000000002</v>
      </c>
      <c r="DM548" s="17">
        <v>0.71894610000000003</v>
      </c>
      <c r="DN548" s="17">
        <v>1.151824</v>
      </c>
      <c r="DO548" s="17">
        <v>4.0237530000000001</v>
      </c>
      <c r="DP548" s="17">
        <v>3.9088090000000002</v>
      </c>
      <c r="DQ548" s="17">
        <v>2.5580859999999999</v>
      </c>
      <c r="DR548" s="17">
        <v>2.7965779999999998</v>
      </c>
      <c r="DS548" s="17">
        <v>3.1030419999999999</v>
      </c>
      <c r="DT548" s="17">
        <v>0.98056500000000002</v>
      </c>
      <c r="DU548" s="17">
        <v>-0.44575579999999998</v>
      </c>
      <c r="DV548" s="17">
        <v>-0.32254729999999998</v>
      </c>
      <c r="DW548" s="17">
        <v>-0.43731219999999998</v>
      </c>
      <c r="DX548" s="17">
        <v>-0.25717099999999998</v>
      </c>
      <c r="DY548" s="17">
        <v>-0.21024229999999999</v>
      </c>
      <c r="DZ548" s="17">
        <v>-1.9154899999999999E-2</v>
      </c>
      <c r="EA548" s="17">
        <v>-8.1535300000000005E-2</v>
      </c>
      <c r="EB548" s="17">
        <v>4.7694199999999999E-2</v>
      </c>
      <c r="EC548" s="17">
        <v>0.1041323</v>
      </c>
      <c r="ED548" s="17">
        <v>0.26208389999999998</v>
      </c>
      <c r="EE548" s="17">
        <v>9.1325900000000002E-2</v>
      </c>
      <c r="EF548" s="17">
        <v>-0.1041464</v>
      </c>
      <c r="EG548" s="17">
        <v>0.52225299999999997</v>
      </c>
      <c r="EH548" s="17">
        <v>8.0441000000000002E-3</v>
      </c>
      <c r="EI548" s="17">
        <v>6.2376000000000001E-2</v>
      </c>
      <c r="EJ548" s="17">
        <v>1.257585</v>
      </c>
      <c r="EK548" s="17">
        <v>1.1085050000000001</v>
      </c>
      <c r="EL548" s="17">
        <v>1.548373</v>
      </c>
      <c r="EM548" s="17">
        <v>4.3978400000000004</v>
      </c>
      <c r="EN548" s="17">
        <v>4.2855549999999996</v>
      </c>
      <c r="EO548" s="17">
        <v>2.9208460000000001</v>
      </c>
      <c r="EP548" s="17">
        <v>3.140228</v>
      </c>
      <c r="EQ548" s="17">
        <v>3.4326159999999999</v>
      </c>
      <c r="ER548" s="17">
        <v>1.3040879999999999</v>
      </c>
      <c r="ES548" s="17">
        <v>-0.14180889999999999</v>
      </c>
      <c r="ET548" s="17">
        <v>-4.1055599999999998E-2</v>
      </c>
      <c r="EU548" s="17">
        <v>76.810820000000007</v>
      </c>
      <c r="EV548" s="17">
        <v>75.911270000000002</v>
      </c>
      <c r="EW548" s="17">
        <v>75.806790000000007</v>
      </c>
      <c r="EX548" s="17">
        <v>75.565629999999999</v>
      </c>
      <c r="EY548" s="17">
        <v>75.887770000000003</v>
      </c>
      <c r="EZ548" s="17">
        <v>74.714550000000003</v>
      </c>
      <c r="FA548" s="17">
        <v>74.355000000000004</v>
      </c>
      <c r="FB548" s="17">
        <v>74.989140000000006</v>
      </c>
      <c r="FC548" s="17">
        <v>80.008769999999998</v>
      </c>
      <c r="FD548" s="17">
        <v>86.878469999999993</v>
      </c>
      <c r="FE548" s="17">
        <v>91.995450000000005</v>
      </c>
      <c r="FF548" s="17">
        <v>93.730500000000006</v>
      </c>
      <c r="FG548" s="17">
        <v>95.295689999999993</v>
      </c>
      <c r="FH548" s="17">
        <v>95.886669999999995</v>
      </c>
      <c r="FI548" s="17">
        <v>96.064279999999997</v>
      </c>
      <c r="FJ548" s="17">
        <v>96.147329999999997</v>
      </c>
      <c r="FK548" s="17">
        <v>95.016390000000001</v>
      </c>
      <c r="FL548" s="17">
        <v>93.773340000000005</v>
      </c>
      <c r="FM548" s="17">
        <v>91.816800000000001</v>
      </c>
      <c r="FN548" s="17">
        <v>88.397729999999996</v>
      </c>
      <c r="FO548" s="17">
        <v>86.102670000000003</v>
      </c>
      <c r="FP548" s="17">
        <v>85.300370000000001</v>
      </c>
      <c r="FQ548" s="17">
        <v>85.996700000000004</v>
      </c>
      <c r="FR548" s="17">
        <v>85.3934</v>
      </c>
      <c r="FS548" s="17">
        <v>5.4786149999999996</v>
      </c>
      <c r="FT548" s="17"/>
      <c r="FU548" s="17">
        <v>0.39713009999999999</v>
      </c>
      <c r="FW548" s="17"/>
    </row>
    <row r="549" spans="1:235" x14ac:dyDescent="0.25">
      <c r="A549" t="s">
        <v>227</v>
      </c>
      <c r="B549" t="s">
        <v>0</v>
      </c>
      <c r="C549" t="s">
        <v>268</v>
      </c>
      <c r="D549" s="63">
        <v>44807</v>
      </c>
      <c r="E549" t="s">
        <v>220</v>
      </c>
      <c r="F549" s="17">
        <v>7596</v>
      </c>
      <c r="G549" s="17">
        <v>9.0198319999999992</v>
      </c>
      <c r="H549" s="17">
        <v>8.1792940000000005</v>
      </c>
      <c r="I549" s="17">
        <v>7.5590190000000002</v>
      </c>
      <c r="J549" s="17">
        <v>7.0835030000000003</v>
      </c>
      <c r="K549" s="17">
        <v>6.5403479999999998</v>
      </c>
      <c r="L549" s="17">
        <v>6.2236739999999999</v>
      </c>
      <c r="M549" s="17">
        <v>6.2273670000000001</v>
      </c>
      <c r="N549" s="17">
        <v>6.2598989999999999</v>
      </c>
      <c r="O549" s="17">
        <v>6.038907</v>
      </c>
      <c r="P549" s="17">
        <v>5.61435</v>
      </c>
      <c r="Q549" s="17">
        <v>5.9424469999999996</v>
      </c>
      <c r="R549" s="17">
        <v>6.264799</v>
      </c>
      <c r="S549" s="17">
        <v>6.8901320000000004</v>
      </c>
      <c r="T549" s="17">
        <v>8.4649000000000001</v>
      </c>
      <c r="U549" s="17">
        <v>9.9344009999999994</v>
      </c>
      <c r="V549" s="17">
        <v>11.74844</v>
      </c>
      <c r="W549" s="17">
        <v>12.600070000000001</v>
      </c>
      <c r="X549" s="17">
        <v>14.16901</v>
      </c>
      <c r="Y549" s="17">
        <v>14.53623</v>
      </c>
      <c r="Z549" s="17">
        <v>14.11778</v>
      </c>
      <c r="AA549" s="17">
        <v>14.153790000000001</v>
      </c>
      <c r="AB549" s="17">
        <v>14.07662</v>
      </c>
      <c r="AC549" s="17">
        <v>12.68526</v>
      </c>
      <c r="AD549" s="17">
        <v>11.641360000000001</v>
      </c>
      <c r="AE549" s="17">
        <v>-0.4611287</v>
      </c>
      <c r="AF549" s="17">
        <v>-0.44378190000000001</v>
      </c>
      <c r="AG549" s="17">
        <v>-0.42434460000000002</v>
      </c>
      <c r="AH549" s="17">
        <v>-0.24391109999999999</v>
      </c>
      <c r="AI549" s="17">
        <v>-0.31352960000000002</v>
      </c>
      <c r="AJ549" s="17">
        <v>-0.24216090000000001</v>
      </c>
      <c r="AK549" s="17">
        <v>-0.14502390000000001</v>
      </c>
      <c r="AL549" s="17">
        <v>2.2085999999999998E-3</v>
      </c>
      <c r="AM549" s="17">
        <v>-0.13549749999999999</v>
      </c>
      <c r="AN549" s="17">
        <v>-0.4751283</v>
      </c>
      <c r="AO549" s="17">
        <v>-5.2173200000000003E-2</v>
      </c>
      <c r="AP549" s="17">
        <v>-0.2214111</v>
      </c>
      <c r="AQ549" s="17">
        <v>-0.53221479999999999</v>
      </c>
      <c r="AR549" s="17">
        <v>1.5513300000000001E-2</v>
      </c>
      <c r="AS549" s="17">
        <v>-0.24254629999999999</v>
      </c>
      <c r="AT549" s="17">
        <v>-8.0499299999999996E-2</v>
      </c>
      <c r="AU549" s="17">
        <v>1.481528</v>
      </c>
      <c r="AV549" s="17">
        <v>1.8501669999999999</v>
      </c>
      <c r="AW549" s="17">
        <v>1.4392750000000001</v>
      </c>
      <c r="AX549" s="17">
        <v>1.168461</v>
      </c>
      <c r="AY549" s="17">
        <v>1.3192250000000001</v>
      </c>
      <c r="AZ549" s="17">
        <v>0.64388820000000002</v>
      </c>
      <c r="BA549" s="17">
        <v>-4.14606E-2</v>
      </c>
      <c r="BB549" s="17">
        <v>3.8247999999999997E-2</v>
      </c>
      <c r="BC549" s="17">
        <v>-0.32333879999999998</v>
      </c>
      <c r="BD549" s="17">
        <v>-0.30564449999999999</v>
      </c>
      <c r="BE549" s="17">
        <v>-0.29000959999999998</v>
      </c>
      <c r="BF549" s="17">
        <v>-0.120447</v>
      </c>
      <c r="BG549" s="17">
        <v>-0.2052428</v>
      </c>
      <c r="BH549" s="17">
        <v>-0.1440187</v>
      </c>
      <c r="BI549" s="17">
        <v>-5.0871600000000003E-2</v>
      </c>
      <c r="BJ549" s="17">
        <v>0.10884050000000001</v>
      </c>
      <c r="BK549" s="17">
        <v>-6.2303999999999997E-3</v>
      </c>
      <c r="BL549" s="17">
        <v>-0.31063279999999999</v>
      </c>
      <c r="BM549" s="17">
        <v>0.1425304</v>
      </c>
      <c r="BN549" s="17">
        <v>-6.6594000000000002E-3</v>
      </c>
      <c r="BO549" s="17">
        <v>-0.30463370000000001</v>
      </c>
      <c r="BP549" s="17">
        <v>0.25153710000000001</v>
      </c>
      <c r="BQ549" s="17">
        <v>1.17953E-2</v>
      </c>
      <c r="BR549" s="17">
        <v>0.18516350000000001</v>
      </c>
      <c r="BS549" s="17">
        <v>1.7246520000000001</v>
      </c>
      <c r="BT549" s="17">
        <v>2.088441</v>
      </c>
      <c r="BU549" s="17">
        <v>1.6676690000000001</v>
      </c>
      <c r="BV549" s="17">
        <v>1.3822669999999999</v>
      </c>
      <c r="BW549" s="17">
        <v>1.523118</v>
      </c>
      <c r="BX549" s="17">
        <v>0.84575489999999998</v>
      </c>
      <c r="BY549" s="17">
        <v>0.1443721</v>
      </c>
      <c r="BZ549" s="17">
        <v>0.21473600000000001</v>
      </c>
      <c r="CA549" s="17">
        <v>-0.227906</v>
      </c>
      <c r="CB549" s="17">
        <v>-0.20997099999999999</v>
      </c>
      <c r="CC549" s="17">
        <v>-0.19696959999999999</v>
      </c>
      <c r="CD549" s="17">
        <v>-3.4936099999999998E-2</v>
      </c>
      <c r="CE549" s="17">
        <v>-0.13024359999999999</v>
      </c>
      <c r="CF549" s="17">
        <v>-7.6045600000000005E-2</v>
      </c>
      <c r="CG549" s="17">
        <v>1.4338E-2</v>
      </c>
      <c r="CH549" s="17">
        <v>0.1826933</v>
      </c>
      <c r="CI549" s="17">
        <v>8.3299499999999999E-2</v>
      </c>
      <c r="CJ549" s="17">
        <v>-0.19670370000000001</v>
      </c>
      <c r="CK549" s="17">
        <v>0.27738160000000001</v>
      </c>
      <c r="CL549" s="17">
        <v>0.14207700000000001</v>
      </c>
      <c r="CM549" s="17">
        <v>-0.14701159999999999</v>
      </c>
      <c r="CN549" s="17">
        <v>0.4150064</v>
      </c>
      <c r="CO549" s="17">
        <v>0.1879516</v>
      </c>
      <c r="CP549" s="17">
        <v>0.36916070000000001</v>
      </c>
      <c r="CQ549" s="17">
        <v>1.8930389999999999</v>
      </c>
      <c r="CR549" s="17">
        <v>2.2534700000000001</v>
      </c>
      <c r="CS549" s="17">
        <v>1.8258529999999999</v>
      </c>
      <c r="CT549" s="17">
        <v>1.530348</v>
      </c>
      <c r="CU549" s="17">
        <v>1.664334</v>
      </c>
      <c r="CV549" s="17">
        <v>0.98556710000000003</v>
      </c>
      <c r="CW549" s="17">
        <v>0.27307930000000002</v>
      </c>
      <c r="CX549" s="17">
        <v>0.33697100000000002</v>
      </c>
      <c r="CY549" s="17">
        <v>-0.13247310000000001</v>
      </c>
      <c r="CZ549" s="17">
        <v>-0.1142975</v>
      </c>
      <c r="DA549" s="17">
        <v>-0.1039296</v>
      </c>
      <c r="DB549" s="17">
        <v>5.0574800000000003E-2</v>
      </c>
      <c r="DC549" s="17">
        <v>-5.5244500000000002E-2</v>
      </c>
      <c r="DD549" s="17">
        <v>-8.0725999999999992E-3</v>
      </c>
      <c r="DE549" s="17">
        <v>7.9547599999999996E-2</v>
      </c>
      <c r="DF549" s="17">
        <v>0.2565463</v>
      </c>
      <c r="DG549" s="17">
        <v>0.1728295</v>
      </c>
      <c r="DH549" s="17">
        <v>-8.2774600000000004E-2</v>
      </c>
      <c r="DI549" s="17">
        <v>0.41223270000000001</v>
      </c>
      <c r="DJ549" s="17">
        <v>0.2908134</v>
      </c>
      <c r="DK549" s="17">
        <v>1.0610400000000001E-2</v>
      </c>
      <c r="DL549" s="17">
        <v>0.57847579999999998</v>
      </c>
      <c r="DM549" s="17">
        <v>0.36410779999999998</v>
      </c>
      <c r="DN549" s="17">
        <v>0.55315780000000003</v>
      </c>
      <c r="DO549" s="17">
        <v>2.0614249999999998</v>
      </c>
      <c r="DP549" s="17">
        <v>2.418498</v>
      </c>
      <c r="DQ549" s="17">
        <v>1.984038</v>
      </c>
      <c r="DR549" s="17">
        <v>1.6784289999999999</v>
      </c>
      <c r="DS549" s="17">
        <v>1.80555</v>
      </c>
      <c r="DT549" s="17">
        <v>1.1253789999999999</v>
      </c>
      <c r="DU549" s="17">
        <v>0.40178639999999999</v>
      </c>
      <c r="DV549" s="17">
        <v>0.45920610000000001</v>
      </c>
      <c r="DW549" s="17">
        <v>5.3166999999999997E-3</v>
      </c>
      <c r="DX549" s="17">
        <v>2.3839800000000001E-2</v>
      </c>
      <c r="DY549" s="17">
        <v>3.04053E-2</v>
      </c>
      <c r="DZ549" s="17">
        <v>0.174039</v>
      </c>
      <c r="EA549" s="17">
        <v>5.3042300000000001E-2</v>
      </c>
      <c r="EB549" s="17">
        <v>9.00696E-2</v>
      </c>
      <c r="EC549" s="17">
        <v>0.17369989999999999</v>
      </c>
      <c r="ED549" s="17">
        <v>0.3631781</v>
      </c>
      <c r="EE549" s="17">
        <v>0.30209659999999999</v>
      </c>
      <c r="EF549" s="17">
        <v>8.1721000000000002E-2</v>
      </c>
      <c r="EG549" s="17">
        <v>0.60693629999999998</v>
      </c>
      <c r="EH549" s="17">
        <v>0.50556520000000005</v>
      </c>
      <c r="EI549" s="17">
        <v>0.2381916</v>
      </c>
      <c r="EJ549" s="17">
        <v>0.81449959999999999</v>
      </c>
      <c r="EK549" s="17">
        <v>0.61844940000000004</v>
      </c>
      <c r="EL549" s="17">
        <v>0.81882049999999995</v>
      </c>
      <c r="EM549" s="17">
        <v>2.3045490000000002</v>
      </c>
      <c r="EN549" s="17">
        <v>2.6567729999999998</v>
      </c>
      <c r="EO549" s="17">
        <v>2.212431</v>
      </c>
      <c r="EP549" s="17">
        <v>1.8922349999999999</v>
      </c>
      <c r="EQ549" s="17">
        <v>2.0094430000000001</v>
      </c>
      <c r="ER549" s="17">
        <v>1.3272459999999999</v>
      </c>
      <c r="ES549" s="17">
        <v>0.58761920000000001</v>
      </c>
      <c r="ET549" s="17">
        <v>0.63569399999999998</v>
      </c>
      <c r="EU549" s="17">
        <v>75.791399999999996</v>
      </c>
      <c r="EV549" s="17">
        <v>75.425030000000007</v>
      </c>
      <c r="EW549" s="17">
        <v>75.342010000000002</v>
      </c>
      <c r="EX549" s="17">
        <v>75.112729999999999</v>
      </c>
      <c r="EY549" s="17">
        <v>75.084370000000007</v>
      </c>
      <c r="EZ549" s="17">
        <v>74.26437</v>
      </c>
      <c r="FA549" s="17">
        <v>73.526290000000003</v>
      </c>
      <c r="FB549" s="17">
        <v>74.421520000000001</v>
      </c>
      <c r="FC549" s="17">
        <v>79.631839999999997</v>
      </c>
      <c r="FD549" s="17">
        <v>86.164910000000006</v>
      </c>
      <c r="FE549" s="17">
        <v>89.987210000000005</v>
      </c>
      <c r="FF549" s="17">
        <v>90.605609999999999</v>
      </c>
      <c r="FG549" s="17">
        <v>92.239570000000001</v>
      </c>
      <c r="FH549" s="17">
        <v>92.957899999999995</v>
      </c>
      <c r="FI549" s="17">
        <v>93.740970000000004</v>
      </c>
      <c r="FJ549" s="17">
        <v>94.098429999999993</v>
      </c>
      <c r="FK549" s="17">
        <v>93.356859999999998</v>
      </c>
      <c r="FL549" s="17">
        <v>92.013440000000003</v>
      </c>
      <c r="FM549" s="17">
        <v>89.961079999999995</v>
      </c>
      <c r="FN549" s="17">
        <v>86.631720000000001</v>
      </c>
      <c r="FO549" s="17">
        <v>84.746260000000007</v>
      </c>
      <c r="FP549" s="17">
        <v>84.200640000000007</v>
      </c>
      <c r="FQ549" s="17">
        <v>84.507099999999994</v>
      </c>
      <c r="FR549" s="17">
        <v>84.254630000000006</v>
      </c>
      <c r="FS549" s="17">
        <v>3.559507</v>
      </c>
      <c r="FT549" s="17"/>
      <c r="FU549" s="17">
        <v>0.25155339999999998</v>
      </c>
      <c r="FW549" s="17"/>
    </row>
    <row r="550" spans="1:235" x14ac:dyDescent="0.25">
      <c r="A550" t="s">
        <v>227</v>
      </c>
      <c r="B550" t="s">
        <v>0</v>
      </c>
      <c r="C550" t="s">
        <v>268</v>
      </c>
      <c r="D550" s="63">
        <v>44807</v>
      </c>
      <c r="E550" t="s">
        <v>221</v>
      </c>
      <c r="F550" s="17">
        <v>7597</v>
      </c>
      <c r="G550" s="17">
        <v>11.22688</v>
      </c>
      <c r="H550" s="17">
        <v>10.235659999999999</v>
      </c>
      <c r="I550" s="17">
        <v>9.3167419999999996</v>
      </c>
      <c r="J550" s="17">
        <v>8.6395339999999994</v>
      </c>
      <c r="K550" s="17">
        <v>8.0407080000000004</v>
      </c>
      <c r="L550" s="17">
        <v>7.8902599999999996</v>
      </c>
      <c r="M550" s="17">
        <v>7.7902550000000002</v>
      </c>
      <c r="N550" s="17">
        <v>7.6690290000000001</v>
      </c>
      <c r="O550" s="17">
        <v>7.2727769999999996</v>
      </c>
      <c r="P550" s="17">
        <v>7.01145</v>
      </c>
      <c r="Q550" s="17">
        <v>7.526243</v>
      </c>
      <c r="R550" s="17">
        <v>7.9622409999999997</v>
      </c>
      <c r="S550" s="17">
        <v>9.1552480000000003</v>
      </c>
      <c r="T550" s="17">
        <v>10.606260000000001</v>
      </c>
      <c r="U550" s="17">
        <v>12.21237</v>
      </c>
      <c r="V550" s="17">
        <v>14.646470000000001</v>
      </c>
      <c r="W550" s="17">
        <v>16.062239999999999</v>
      </c>
      <c r="X550" s="17">
        <v>18.013870000000001</v>
      </c>
      <c r="Y550" s="17">
        <v>18.235669999999999</v>
      </c>
      <c r="Z550" s="17">
        <v>18.66423</v>
      </c>
      <c r="AA550" s="17">
        <v>18.658729999999998</v>
      </c>
      <c r="AB550" s="17">
        <v>18.019690000000001</v>
      </c>
      <c r="AC550" s="17">
        <v>16.50694</v>
      </c>
      <c r="AD550" s="17">
        <v>14.87773</v>
      </c>
      <c r="AE550" s="17">
        <v>-0.83840689999999995</v>
      </c>
      <c r="AF550" s="17">
        <v>-0.63869679999999995</v>
      </c>
      <c r="AG550" s="17">
        <v>-0.55213310000000004</v>
      </c>
      <c r="AH550" s="17">
        <v>-0.46298089999999997</v>
      </c>
      <c r="AI550" s="17">
        <v>-0.3831717</v>
      </c>
      <c r="AJ550" s="17">
        <v>-0.28022239999999998</v>
      </c>
      <c r="AK550" s="17">
        <v>-0.32245249999999998</v>
      </c>
      <c r="AL550" s="17">
        <v>-0.4229696</v>
      </c>
      <c r="AM550" s="17">
        <v>-0.62398589999999998</v>
      </c>
      <c r="AN550" s="17">
        <v>-0.61992219999999998</v>
      </c>
      <c r="AO550" s="17">
        <v>-0.62688900000000003</v>
      </c>
      <c r="AP550" s="17">
        <v>-1.107998</v>
      </c>
      <c r="AQ550" s="17">
        <v>-0.7391605</v>
      </c>
      <c r="AR550" s="17">
        <v>-0.30108400000000002</v>
      </c>
      <c r="AS550" s="17">
        <v>-0.29411540000000003</v>
      </c>
      <c r="AT550" s="17">
        <v>-7.70845E-2</v>
      </c>
      <c r="AU550" s="17">
        <v>1.2837019999999999</v>
      </c>
      <c r="AV550" s="17">
        <v>0.81636419999999998</v>
      </c>
      <c r="AW550" s="17">
        <v>-4.4993199999999997E-2</v>
      </c>
      <c r="AX550" s="17">
        <v>0.62104959999999998</v>
      </c>
      <c r="AY550" s="17">
        <v>0.86153639999999998</v>
      </c>
      <c r="AZ550" s="17">
        <v>-0.62292040000000004</v>
      </c>
      <c r="BA550" s="17">
        <v>-1.241638</v>
      </c>
      <c r="BB550" s="17">
        <v>-1.1456310000000001</v>
      </c>
      <c r="BC550" s="17">
        <v>-0.67756760000000005</v>
      </c>
      <c r="BD550" s="17">
        <v>-0.49316080000000001</v>
      </c>
      <c r="BE550" s="17">
        <v>-0.41994229999999999</v>
      </c>
      <c r="BF550" s="17">
        <v>-0.34432800000000002</v>
      </c>
      <c r="BG550" s="17">
        <v>-0.27575680000000002</v>
      </c>
      <c r="BH550" s="17">
        <v>-0.1733459</v>
      </c>
      <c r="BI550" s="17">
        <v>-0.2110745</v>
      </c>
      <c r="BJ550" s="17">
        <v>-0.28439019999999998</v>
      </c>
      <c r="BK550" s="17">
        <v>-0.44535049999999998</v>
      </c>
      <c r="BL550" s="17">
        <v>-0.40260240000000003</v>
      </c>
      <c r="BM550" s="17">
        <v>-0.38110830000000001</v>
      </c>
      <c r="BN550" s="17">
        <v>-0.8329529</v>
      </c>
      <c r="BO550" s="17">
        <v>-0.45315470000000002</v>
      </c>
      <c r="BP550" s="17">
        <v>-5.2455999999999996E-3</v>
      </c>
      <c r="BQ550" s="17">
        <v>9.8919999999999998E-4</v>
      </c>
      <c r="BR550" s="17">
        <v>0.2150764</v>
      </c>
      <c r="BS550" s="17">
        <v>1.564843</v>
      </c>
      <c r="BT550" s="17">
        <v>1.107613</v>
      </c>
      <c r="BU550" s="17">
        <v>0.23606959999999999</v>
      </c>
      <c r="BV550" s="17">
        <v>0.88978219999999997</v>
      </c>
      <c r="BW550" s="17">
        <v>1.119119</v>
      </c>
      <c r="BX550" s="17">
        <v>-0.37125399999999997</v>
      </c>
      <c r="BY550" s="17">
        <v>-1.0026839999999999</v>
      </c>
      <c r="BZ550" s="17">
        <v>-0.92785410000000001</v>
      </c>
      <c r="CA550" s="17">
        <v>-0.56617079999999997</v>
      </c>
      <c r="CB550" s="17">
        <v>-0.39236290000000001</v>
      </c>
      <c r="CC550" s="17">
        <v>-0.32838729999999999</v>
      </c>
      <c r="CD550" s="17">
        <v>-0.26214939999999998</v>
      </c>
      <c r="CE550" s="17">
        <v>-0.2013615</v>
      </c>
      <c r="CF550" s="17">
        <v>-9.9323599999999998E-2</v>
      </c>
      <c r="CG550" s="17">
        <v>-0.13393440000000001</v>
      </c>
      <c r="CH550" s="17">
        <v>-0.18841050000000001</v>
      </c>
      <c r="CI550" s="17">
        <v>-0.32162819999999998</v>
      </c>
      <c r="CJ550" s="17">
        <v>-0.25208730000000001</v>
      </c>
      <c r="CK550" s="17">
        <v>-0.21088129999999999</v>
      </c>
      <c r="CL550" s="17">
        <v>-0.6424571</v>
      </c>
      <c r="CM550" s="17">
        <v>-0.25506790000000001</v>
      </c>
      <c r="CN550" s="17">
        <v>0.1996512</v>
      </c>
      <c r="CO550" s="17">
        <v>0.2053777</v>
      </c>
      <c r="CP550" s="17">
        <v>0.41742600000000002</v>
      </c>
      <c r="CQ550" s="17">
        <v>1.7595609999999999</v>
      </c>
      <c r="CR550" s="17">
        <v>1.309331</v>
      </c>
      <c r="CS550" s="17">
        <v>0.43073289999999997</v>
      </c>
      <c r="CT550" s="17">
        <v>1.075906</v>
      </c>
      <c r="CU550" s="17">
        <v>1.29752</v>
      </c>
      <c r="CV550" s="17">
        <v>-0.1969506</v>
      </c>
      <c r="CW550" s="17">
        <v>-0.83718559999999997</v>
      </c>
      <c r="CX550" s="17">
        <v>-0.77702269999999996</v>
      </c>
      <c r="CY550" s="17">
        <v>-0.45477400000000001</v>
      </c>
      <c r="CZ550" s="17">
        <v>-0.29156500000000002</v>
      </c>
      <c r="DA550" s="17">
        <v>-0.2368324</v>
      </c>
      <c r="DB550" s="17">
        <v>-0.17997079999999999</v>
      </c>
      <c r="DC550" s="17">
        <v>-0.1269662</v>
      </c>
      <c r="DD550" s="17">
        <v>-2.5301299999999999E-2</v>
      </c>
      <c r="DE550" s="17">
        <v>-5.6794400000000002E-2</v>
      </c>
      <c r="DF550" s="17">
        <v>-9.2430700000000005E-2</v>
      </c>
      <c r="DG550" s="17">
        <v>-0.19790579999999999</v>
      </c>
      <c r="DH550" s="17">
        <v>-0.1015722</v>
      </c>
      <c r="DI550" s="17">
        <v>-4.0654299999999997E-2</v>
      </c>
      <c r="DJ550" s="17">
        <v>-0.45196150000000002</v>
      </c>
      <c r="DK550" s="17">
        <v>-5.69811E-2</v>
      </c>
      <c r="DL550" s="17">
        <v>0.40454800000000002</v>
      </c>
      <c r="DM550" s="17">
        <v>0.40976630000000003</v>
      </c>
      <c r="DN550" s="17">
        <v>0.61977579999999999</v>
      </c>
      <c r="DO550" s="17">
        <v>1.954278</v>
      </c>
      <c r="DP550" s="17">
        <v>1.5110490000000001</v>
      </c>
      <c r="DQ550" s="17">
        <v>0.62539610000000001</v>
      </c>
      <c r="DR550" s="17">
        <v>1.2620290000000001</v>
      </c>
      <c r="DS550" s="17">
        <v>1.475922</v>
      </c>
      <c r="DT550" s="17">
        <v>-2.2647199999999999E-2</v>
      </c>
      <c r="DU550" s="17">
        <v>-0.67168700000000003</v>
      </c>
      <c r="DV550" s="17">
        <v>-0.62619130000000001</v>
      </c>
      <c r="DW550" s="17">
        <v>-0.29393469999999999</v>
      </c>
      <c r="DX550" s="17">
        <v>-0.14602889999999999</v>
      </c>
      <c r="DY550" s="17">
        <v>-0.1046416</v>
      </c>
      <c r="DZ550" s="17">
        <v>-6.1317900000000002E-2</v>
      </c>
      <c r="EA550" s="17">
        <v>-1.9551200000000001E-2</v>
      </c>
      <c r="EB550" s="17">
        <v>8.1575099999999998E-2</v>
      </c>
      <c r="EC550" s="17">
        <v>5.4583600000000003E-2</v>
      </c>
      <c r="ED550" s="17">
        <v>4.6148700000000001E-2</v>
      </c>
      <c r="EE550" s="17">
        <v>-1.92704E-2</v>
      </c>
      <c r="EF550" s="17">
        <v>0.11574760000000001</v>
      </c>
      <c r="EG550" s="17">
        <v>0.20512639999999999</v>
      </c>
      <c r="EH550" s="17">
        <v>-0.17691589999999999</v>
      </c>
      <c r="EI550" s="17">
        <v>0.2290247</v>
      </c>
      <c r="EJ550" s="17">
        <v>0.70038639999999996</v>
      </c>
      <c r="EK550" s="17">
        <v>0.70487089999999997</v>
      </c>
      <c r="EL550" s="17">
        <v>0.91193659999999999</v>
      </c>
      <c r="EM550" s="17">
        <v>2.23542</v>
      </c>
      <c r="EN550" s="17">
        <v>1.802298</v>
      </c>
      <c r="EO550" s="17">
        <v>0.90645900000000001</v>
      </c>
      <c r="EP550" s="17">
        <v>1.530761</v>
      </c>
      <c r="EQ550" s="17">
        <v>1.7335039999999999</v>
      </c>
      <c r="ER550" s="17">
        <v>0.22901920000000001</v>
      </c>
      <c r="ES550" s="17">
        <v>-0.43273319999999998</v>
      </c>
      <c r="ET550" s="17">
        <v>-0.40841480000000002</v>
      </c>
      <c r="EU550" s="17">
        <v>77.830020000000005</v>
      </c>
      <c r="EV550" s="17">
        <v>76.397409999999994</v>
      </c>
      <c r="EW550" s="17">
        <v>76.271450000000002</v>
      </c>
      <c r="EX550" s="17">
        <v>76.0184</v>
      </c>
      <c r="EY550" s="17">
        <v>76.690969999999993</v>
      </c>
      <c r="EZ550" s="17">
        <v>75.164619999999999</v>
      </c>
      <c r="FA550" s="17">
        <v>75.183509999999998</v>
      </c>
      <c r="FB550" s="17">
        <v>75.556610000000006</v>
      </c>
      <c r="FC550" s="17">
        <v>80.385570000000001</v>
      </c>
      <c r="FD550" s="17">
        <v>87.591859999999997</v>
      </c>
      <c r="FE550" s="17">
        <v>94.003240000000005</v>
      </c>
      <c r="FF550" s="17">
        <v>96.854680000000002</v>
      </c>
      <c r="FG550" s="17">
        <v>98.351079999999996</v>
      </c>
      <c r="FH550" s="17">
        <v>98.814729999999997</v>
      </c>
      <c r="FI550" s="17">
        <v>98.387029999999996</v>
      </c>
      <c r="FJ550" s="17">
        <v>98.195740000000001</v>
      </c>
      <c r="FK550" s="17">
        <v>96.675510000000003</v>
      </c>
      <c r="FL550" s="17">
        <v>95.532830000000004</v>
      </c>
      <c r="FM550" s="17">
        <v>93.672079999999994</v>
      </c>
      <c r="FN550" s="17">
        <v>90.163309999999996</v>
      </c>
      <c r="FO550" s="17">
        <v>87.458740000000006</v>
      </c>
      <c r="FP550" s="17">
        <v>86.399829999999994</v>
      </c>
      <c r="FQ550" s="17">
        <v>87.485910000000004</v>
      </c>
      <c r="FR550" s="17">
        <v>86.531869999999998</v>
      </c>
      <c r="FS550" s="17">
        <v>4.0970129999999996</v>
      </c>
      <c r="FT550" s="17"/>
      <c r="FU550" s="17">
        <v>0.3054269</v>
      </c>
      <c r="FW550" s="17"/>
    </row>
    <row r="551" spans="1:235" x14ac:dyDescent="0.25">
      <c r="A551" t="s">
        <v>227</v>
      </c>
      <c r="B551" t="s">
        <v>0</v>
      </c>
      <c r="C551" t="s">
        <v>268</v>
      </c>
      <c r="D551" s="63">
        <v>44808</v>
      </c>
      <c r="E551" t="s">
        <v>219</v>
      </c>
      <c r="F551" s="17">
        <v>15192</v>
      </c>
      <c r="G551" s="17">
        <v>24.46396</v>
      </c>
      <c r="H551" s="17">
        <v>23.138760000000001</v>
      </c>
      <c r="I551" s="17">
        <v>21.441020000000002</v>
      </c>
      <c r="J551" s="17">
        <v>19.784520000000001</v>
      </c>
      <c r="K551" s="17">
        <v>19.067489999999999</v>
      </c>
      <c r="L551" s="17">
        <v>18.41648</v>
      </c>
      <c r="M551" s="17">
        <v>18.80735</v>
      </c>
      <c r="N551" s="17">
        <v>18.892219999999998</v>
      </c>
      <c r="O551" s="17">
        <v>18.334240000000001</v>
      </c>
      <c r="P551" s="17">
        <v>18.657509999999998</v>
      </c>
      <c r="Q551" s="17">
        <v>17.588100000000001</v>
      </c>
      <c r="R551" s="17">
        <v>17.46819</v>
      </c>
      <c r="S551" s="17">
        <v>20.324739999999998</v>
      </c>
      <c r="T551" s="17">
        <v>21.19999</v>
      </c>
      <c r="U551" s="17">
        <v>23.1297</v>
      </c>
      <c r="V551" s="17">
        <v>25.43824</v>
      </c>
      <c r="W551" s="17">
        <v>26.95392</v>
      </c>
      <c r="X551" s="17">
        <v>30.745170000000002</v>
      </c>
      <c r="Y551" s="17">
        <v>32.165179999999999</v>
      </c>
      <c r="Z551" s="17">
        <v>31.472180000000002</v>
      </c>
      <c r="AA551" s="17">
        <v>30.928049999999999</v>
      </c>
      <c r="AB551" s="17">
        <v>29.705950000000001</v>
      </c>
      <c r="AC551" s="17">
        <v>27.036180000000002</v>
      </c>
      <c r="AD551" s="17">
        <v>23.947420000000001</v>
      </c>
      <c r="AE551" s="17">
        <v>-1.516346</v>
      </c>
      <c r="AF551" s="17">
        <v>-0.8387116</v>
      </c>
      <c r="AG551" s="17">
        <v>-0.55393769999999998</v>
      </c>
      <c r="AH551" s="17">
        <v>-0.77998690000000004</v>
      </c>
      <c r="AI551" s="17">
        <v>-0.63237980000000005</v>
      </c>
      <c r="AJ551" s="17">
        <v>-0.6519604</v>
      </c>
      <c r="AK551" s="17">
        <v>-9.5350699999999997E-2</v>
      </c>
      <c r="AL551" s="17">
        <v>2.1298999999999998E-2</v>
      </c>
      <c r="AM551" s="17">
        <v>-0.65547610000000001</v>
      </c>
      <c r="AN551" s="17">
        <v>-0.74399219999999999</v>
      </c>
      <c r="AO551" s="17">
        <v>-0.3354589</v>
      </c>
      <c r="AP551" s="17">
        <v>-0.25112180000000001</v>
      </c>
      <c r="AQ551" s="17">
        <v>-8.7515800000000005E-2</v>
      </c>
      <c r="AR551" s="17">
        <v>-0.67496789999999995</v>
      </c>
      <c r="AS551" s="17">
        <v>8.2149899999999998E-2</v>
      </c>
      <c r="AT551" s="17">
        <v>0.17139070000000001</v>
      </c>
      <c r="AU551" s="17">
        <v>2.9837020000000001</v>
      </c>
      <c r="AV551" s="17">
        <v>3.0249380000000001</v>
      </c>
      <c r="AW551" s="17">
        <v>2.370708</v>
      </c>
      <c r="AX551" s="17">
        <v>2.2219679999999999</v>
      </c>
      <c r="AY551" s="17">
        <v>2.0948869999999999</v>
      </c>
      <c r="AZ551" s="17">
        <v>-0.58143140000000004</v>
      </c>
      <c r="BA551" s="17">
        <v>-1.234067</v>
      </c>
      <c r="BB551" s="17">
        <v>-0.84657349999999998</v>
      </c>
      <c r="BC551" s="17">
        <v>-1.242583</v>
      </c>
      <c r="BD551" s="17">
        <v>-0.57246730000000001</v>
      </c>
      <c r="BE551" s="17">
        <v>-0.3039617</v>
      </c>
      <c r="BF551" s="17">
        <v>-0.54556950000000004</v>
      </c>
      <c r="BG551" s="17">
        <v>-0.40819050000000001</v>
      </c>
      <c r="BH551" s="17">
        <v>-0.43303649999999999</v>
      </c>
      <c r="BI551" s="17">
        <v>0.1211908</v>
      </c>
      <c r="BJ551" s="17">
        <v>0.26092520000000002</v>
      </c>
      <c r="BK551" s="17">
        <v>-0.37545600000000001</v>
      </c>
      <c r="BL551" s="17">
        <v>-0.42634300000000003</v>
      </c>
      <c r="BM551" s="17">
        <v>7.0917000000000003E-3</v>
      </c>
      <c r="BN551" s="17">
        <v>0.11460960000000001</v>
      </c>
      <c r="BO551" s="17">
        <v>0.28944330000000001</v>
      </c>
      <c r="BP551" s="17">
        <v>-0.29820360000000001</v>
      </c>
      <c r="BQ551" s="17">
        <v>0.45170759999999999</v>
      </c>
      <c r="BR551" s="17">
        <v>0.5324141</v>
      </c>
      <c r="BS551" s="17">
        <v>3.3296570000000001</v>
      </c>
      <c r="BT551" s="17">
        <v>3.356385</v>
      </c>
      <c r="BU551" s="17">
        <v>2.6819269999999999</v>
      </c>
      <c r="BV551" s="17">
        <v>2.516073</v>
      </c>
      <c r="BW551" s="17">
        <v>2.3864770000000002</v>
      </c>
      <c r="BX551" s="17">
        <v>-0.30209910000000001</v>
      </c>
      <c r="BY551" s="17">
        <v>-0.96683249999999998</v>
      </c>
      <c r="BZ551" s="17">
        <v>-0.60669949999999995</v>
      </c>
      <c r="CA551" s="17">
        <v>-1.0529759999999999</v>
      </c>
      <c r="CB551" s="17">
        <v>-0.38806740000000001</v>
      </c>
      <c r="CC551" s="17">
        <v>-0.1308291</v>
      </c>
      <c r="CD551" s="17">
        <v>-0.38321270000000002</v>
      </c>
      <c r="CE551" s="17">
        <v>-0.25291760000000002</v>
      </c>
      <c r="CF551" s="17">
        <v>-0.28141050000000001</v>
      </c>
      <c r="CG551" s="17">
        <v>0.27116669999999998</v>
      </c>
      <c r="CH551" s="17">
        <v>0.42688969999999998</v>
      </c>
      <c r="CI551" s="17">
        <v>-0.18151490000000001</v>
      </c>
      <c r="CJ551" s="17">
        <v>-0.2063401</v>
      </c>
      <c r="CK551" s="17">
        <v>0.24434130000000001</v>
      </c>
      <c r="CL551" s="17">
        <v>0.36791400000000002</v>
      </c>
      <c r="CM551" s="17">
        <v>0.55052409999999996</v>
      </c>
      <c r="CN551" s="17">
        <v>-3.7257800000000001E-2</v>
      </c>
      <c r="CO551" s="17">
        <v>0.70766220000000002</v>
      </c>
      <c r="CP551" s="17">
        <v>0.78245770000000003</v>
      </c>
      <c r="CQ551" s="17">
        <v>3.5692650000000001</v>
      </c>
      <c r="CR551" s="17">
        <v>3.585944</v>
      </c>
      <c r="CS551" s="17">
        <v>2.8974760000000002</v>
      </c>
      <c r="CT551" s="17">
        <v>2.7197689999999999</v>
      </c>
      <c r="CU551" s="17">
        <v>2.5884309999999999</v>
      </c>
      <c r="CV551" s="17">
        <v>-0.10863440000000001</v>
      </c>
      <c r="CW551" s="17">
        <v>-0.78174690000000002</v>
      </c>
      <c r="CX551" s="17">
        <v>-0.4405635</v>
      </c>
      <c r="CY551" s="17">
        <v>-0.86336889999999999</v>
      </c>
      <c r="CZ551" s="17">
        <v>-0.2036674</v>
      </c>
      <c r="DA551" s="17">
        <v>4.2303500000000001E-2</v>
      </c>
      <c r="DB551" s="17">
        <v>-0.220856</v>
      </c>
      <c r="DC551" s="17">
        <v>-9.7644700000000001E-2</v>
      </c>
      <c r="DD551" s="17">
        <v>-0.1297845</v>
      </c>
      <c r="DE551" s="17">
        <v>0.42114269999999998</v>
      </c>
      <c r="DF551" s="17">
        <v>0.59285410000000005</v>
      </c>
      <c r="DG551" s="17">
        <v>1.2426100000000001E-2</v>
      </c>
      <c r="DH551" s="17">
        <v>1.3662799999999999E-2</v>
      </c>
      <c r="DI551" s="17">
        <v>0.48159079999999999</v>
      </c>
      <c r="DJ551" s="17">
        <v>0.62121839999999995</v>
      </c>
      <c r="DK551" s="17">
        <v>0.81160489999999996</v>
      </c>
      <c r="DL551" s="17">
        <v>0.2236881</v>
      </c>
      <c r="DM551" s="17">
        <v>0.96361669999999999</v>
      </c>
      <c r="DN551" s="17">
        <v>1.0325009999999999</v>
      </c>
      <c r="DO551" s="17">
        <v>3.8088730000000002</v>
      </c>
      <c r="DP551" s="17">
        <v>3.8155030000000001</v>
      </c>
      <c r="DQ551" s="17">
        <v>3.1130249999999999</v>
      </c>
      <c r="DR551" s="17">
        <v>2.9234650000000002</v>
      </c>
      <c r="DS551" s="17">
        <v>2.790384</v>
      </c>
      <c r="DT551" s="17">
        <v>8.4830299999999997E-2</v>
      </c>
      <c r="DU551" s="17">
        <v>-0.5966612</v>
      </c>
      <c r="DV551" s="17">
        <v>-0.27442749999999999</v>
      </c>
      <c r="DW551" s="17">
        <v>-0.58960630000000003</v>
      </c>
      <c r="DX551" s="17">
        <v>6.2576900000000005E-2</v>
      </c>
      <c r="DY551" s="17">
        <v>0.29227950000000003</v>
      </c>
      <c r="DZ551" s="17">
        <v>1.3561399999999999E-2</v>
      </c>
      <c r="EA551" s="17">
        <v>0.12654470000000001</v>
      </c>
      <c r="EB551" s="17">
        <v>8.9139399999999994E-2</v>
      </c>
      <c r="EC551" s="17">
        <v>0.63768420000000003</v>
      </c>
      <c r="ED551" s="17">
        <v>0.83248040000000001</v>
      </c>
      <c r="EE551" s="17">
        <v>0.29244619999999999</v>
      </c>
      <c r="EF551" s="17">
        <v>0.331312</v>
      </c>
      <c r="EG551" s="17">
        <v>0.82414140000000002</v>
      </c>
      <c r="EH551" s="17">
        <v>0.98694979999999999</v>
      </c>
      <c r="EI551" s="17">
        <v>1.188564</v>
      </c>
      <c r="EJ551" s="17">
        <v>0.6004524</v>
      </c>
      <c r="EK551" s="17">
        <v>1.3331740000000001</v>
      </c>
      <c r="EL551" s="17">
        <v>1.3935249999999999</v>
      </c>
      <c r="EM551" s="17">
        <v>4.1548280000000002</v>
      </c>
      <c r="EN551" s="17">
        <v>4.1469500000000004</v>
      </c>
      <c r="EO551" s="17">
        <v>3.4242439999999998</v>
      </c>
      <c r="EP551" s="17">
        <v>3.2175699999999998</v>
      </c>
      <c r="EQ551" s="17">
        <v>3.0819740000000002</v>
      </c>
      <c r="ER551" s="17">
        <v>0.3641626</v>
      </c>
      <c r="ES551" s="17">
        <v>-0.32942690000000002</v>
      </c>
      <c r="ET551" s="17">
        <v>-3.4553500000000001E-2</v>
      </c>
      <c r="EU551" s="17">
        <v>85.529300000000006</v>
      </c>
      <c r="EV551" s="17">
        <v>85.305419999999998</v>
      </c>
      <c r="EW551" s="17">
        <v>82.833460000000002</v>
      </c>
      <c r="EX551" s="17">
        <v>82.703829999999996</v>
      </c>
      <c r="EY551" s="17">
        <v>82.845349999999996</v>
      </c>
      <c r="EZ551" s="17">
        <v>83.229699999999994</v>
      </c>
      <c r="FA551" s="17">
        <v>83.073719999999994</v>
      </c>
      <c r="FB551" s="17">
        <v>83.851969999999994</v>
      </c>
      <c r="FC551" s="17">
        <v>86.363919999999993</v>
      </c>
      <c r="FD551" s="17">
        <v>90.447969999999998</v>
      </c>
      <c r="FE551" s="17">
        <v>88.298680000000004</v>
      </c>
      <c r="FF551" s="17">
        <v>89.905659999999997</v>
      </c>
      <c r="FG551" s="17">
        <v>90.618430000000004</v>
      </c>
      <c r="FH551" s="17">
        <v>89.815049999999999</v>
      </c>
      <c r="FI551" s="17">
        <v>89.649450000000002</v>
      </c>
      <c r="FJ551" s="17">
        <v>90.078000000000003</v>
      </c>
      <c r="FK551" s="17">
        <v>89.116200000000006</v>
      </c>
      <c r="FL551" s="17">
        <v>88.207610000000003</v>
      </c>
      <c r="FM551" s="17">
        <v>86.353840000000005</v>
      </c>
      <c r="FN551" s="17">
        <v>82.793980000000005</v>
      </c>
      <c r="FO551" s="17">
        <v>81.111980000000003</v>
      </c>
      <c r="FP551" s="17">
        <v>79.664689999999993</v>
      </c>
      <c r="FQ551" s="17">
        <v>79.162700000000001</v>
      </c>
      <c r="FR551" s="17">
        <v>78.413269999999997</v>
      </c>
      <c r="FS551" s="17">
        <v>5.7908910000000002</v>
      </c>
      <c r="FT551" s="17"/>
      <c r="FU551" s="17">
        <v>0.34365560000000001</v>
      </c>
      <c r="FW551" s="17"/>
    </row>
    <row r="552" spans="1:235" x14ac:dyDescent="0.25">
      <c r="A552" t="s">
        <v>227</v>
      </c>
      <c r="B552" t="s">
        <v>0</v>
      </c>
      <c r="C552" t="s">
        <v>268</v>
      </c>
      <c r="D552" s="63">
        <v>44808</v>
      </c>
      <c r="E552" t="s">
        <v>220</v>
      </c>
      <c r="F552" s="17">
        <v>7596</v>
      </c>
      <c r="G552" s="17">
        <v>10.802060000000001</v>
      </c>
      <c r="H552" s="17">
        <v>10.217610000000001</v>
      </c>
      <c r="I552" s="17">
        <v>9.5595890000000008</v>
      </c>
      <c r="J552" s="17">
        <v>8.9366430000000001</v>
      </c>
      <c r="K552" s="17">
        <v>8.6795589999999994</v>
      </c>
      <c r="L552" s="17">
        <v>8.3667660000000001</v>
      </c>
      <c r="M552" s="17">
        <v>8.5333290000000002</v>
      </c>
      <c r="N552" s="17">
        <v>8.4685009999999998</v>
      </c>
      <c r="O552" s="17">
        <v>8.4707019999999993</v>
      </c>
      <c r="P552" s="17">
        <v>8.8228430000000007</v>
      </c>
      <c r="Q552" s="17">
        <v>8.502834</v>
      </c>
      <c r="R552" s="17">
        <v>8.290756</v>
      </c>
      <c r="S552" s="17">
        <v>9.2647549999999992</v>
      </c>
      <c r="T552" s="17">
        <v>9.3427310000000006</v>
      </c>
      <c r="U552" s="17">
        <v>10.47049</v>
      </c>
      <c r="V552" s="17">
        <v>11.66816</v>
      </c>
      <c r="W552" s="17">
        <v>11.96231</v>
      </c>
      <c r="X552" s="17">
        <v>13.40775</v>
      </c>
      <c r="Y552" s="17">
        <v>13.878920000000001</v>
      </c>
      <c r="Z552" s="17">
        <v>13.789569999999999</v>
      </c>
      <c r="AA552" s="17">
        <v>13.74051</v>
      </c>
      <c r="AB552" s="17">
        <v>13.385630000000001</v>
      </c>
      <c r="AC552" s="17">
        <v>12.237579999999999</v>
      </c>
      <c r="AD552" s="17">
        <v>10.84089</v>
      </c>
      <c r="AE552" s="17">
        <v>-0.14875079999999999</v>
      </c>
      <c r="AF552" s="17">
        <v>0.1231242</v>
      </c>
      <c r="AG552" s="17">
        <v>0.20504020000000001</v>
      </c>
      <c r="AH552" s="17">
        <v>0.1438797</v>
      </c>
      <c r="AI552" s="17">
        <v>0.20648</v>
      </c>
      <c r="AJ552" s="17">
        <v>0.24357799999999999</v>
      </c>
      <c r="AK552" s="17">
        <v>0.43200499999999997</v>
      </c>
      <c r="AL552" s="17">
        <v>0.31932779999999999</v>
      </c>
      <c r="AM552" s="17">
        <v>-1.8366899999999999E-2</v>
      </c>
      <c r="AN552" s="17">
        <v>-3.05419E-2</v>
      </c>
      <c r="AO552" s="17">
        <v>-1.0512E-3</v>
      </c>
      <c r="AP552" s="17">
        <v>0.27486189999999999</v>
      </c>
      <c r="AQ552" s="17">
        <v>0.47306999999999999</v>
      </c>
      <c r="AR552" s="17">
        <v>0.24288199999999999</v>
      </c>
      <c r="AS552" s="17">
        <v>0.35597780000000001</v>
      </c>
      <c r="AT552" s="17">
        <v>0.4515496</v>
      </c>
      <c r="AU552" s="17">
        <v>1.5894440000000001</v>
      </c>
      <c r="AV552" s="17">
        <v>1.6428020000000001</v>
      </c>
      <c r="AW552" s="17">
        <v>1.2396799999999999</v>
      </c>
      <c r="AX552" s="17">
        <v>1.2318979999999999</v>
      </c>
      <c r="AY552" s="17">
        <v>1.097491</v>
      </c>
      <c r="AZ552" s="17">
        <v>4.2269399999999999E-2</v>
      </c>
      <c r="BA552" s="17">
        <v>-0.2348479</v>
      </c>
      <c r="BB552" s="17">
        <v>-5.2980199999999998E-2</v>
      </c>
      <c r="BC552" s="17">
        <v>2.5537000000000001E-2</v>
      </c>
      <c r="BD552" s="17">
        <v>0.2943634</v>
      </c>
      <c r="BE552" s="17">
        <v>0.36896079999999998</v>
      </c>
      <c r="BF552" s="17">
        <v>0.2965045</v>
      </c>
      <c r="BG552" s="17">
        <v>0.35283249999999999</v>
      </c>
      <c r="BH552" s="17">
        <v>0.379687</v>
      </c>
      <c r="BI552" s="17">
        <v>0.56515709999999997</v>
      </c>
      <c r="BJ552" s="17">
        <v>0.46722380000000002</v>
      </c>
      <c r="BK552" s="17">
        <v>0.16535520000000001</v>
      </c>
      <c r="BL552" s="17">
        <v>0.1760581</v>
      </c>
      <c r="BM552" s="17">
        <v>0.2207317</v>
      </c>
      <c r="BN552" s="17">
        <v>0.5074552</v>
      </c>
      <c r="BO552" s="17">
        <v>0.71158889999999997</v>
      </c>
      <c r="BP552" s="17">
        <v>0.4778828</v>
      </c>
      <c r="BQ552" s="17">
        <v>0.5932828</v>
      </c>
      <c r="BR552" s="17">
        <v>0.68881440000000005</v>
      </c>
      <c r="BS552" s="17">
        <v>1.810465</v>
      </c>
      <c r="BT552" s="17">
        <v>1.8533869999999999</v>
      </c>
      <c r="BU552" s="17">
        <v>1.4355910000000001</v>
      </c>
      <c r="BV552" s="17">
        <v>1.417951</v>
      </c>
      <c r="BW552" s="17">
        <v>1.283342</v>
      </c>
      <c r="BX552" s="17">
        <v>0.21973709999999999</v>
      </c>
      <c r="BY552" s="17">
        <v>-6.6635299999999995E-2</v>
      </c>
      <c r="BZ552" s="17">
        <v>9.4325800000000001E-2</v>
      </c>
      <c r="CA552" s="17">
        <v>0.14624819999999999</v>
      </c>
      <c r="CB552" s="17">
        <v>0.41296310000000003</v>
      </c>
      <c r="CC552" s="17">
        <v>0.48249170000000002</v>
      </c>
      <c r="CD552" s="17">
        <v>0.40221200000000001</v>
      </c>
      <c r="CE552" s="17">
        <v>0.45419569999999998</v>
      </c>
      <c r="CF552" s="17">
        <v>0.47395579999999998</v>
      </c>
      <c r="CG552" s="17">
        <v>0.65737769999999995</v>
      </c>
      <c r="CH552" s="17">
        <v>0.56965600000000005</v>
      </c>
      <c r="CI552" s="17">
        <v>0.29260049999999999</v>
      </c>
      <c r="CJ552" s="17">
        <v>0.3191486</v>
      </c>
      <c r="CK552" s="17">
        <v>0.3743379</v>
      </c>
      <c r="CL552" s="17">
        <v>0.66854860000000005</v>
      </c>
      <c r="CM552" s="17">
        <v>0.87678630000000002</v>
      </c>
      <c r="CN552" s="17">
        <v>0.64064370000000004</v>
      </c>
      <c r="CO552" s="17">
        <v>0.75763950000000002</v>
      </c>
      <c r="CP552" s="17">
        <v>0.85314319999999999</v>
      </c>
      <c r="CQ552" s="17">
        <v>1.963543</v>
      </c>
      <c r="CR552" s="17">
        <v>1.9992369999999999</v>
      </c>
      <c r="CS552" s="17">
        <v>1.571277</v>
      </c>
      <c r="CT552" s="17">
        <v>1.54681</v>
      </c>
      <c r="CU552" s="17">
        <v>1.412061</v>
      </c>
      <c r="CV552" s="17">
        <v>0.34265069999999997</v>
      </c>
      <c r="CW552" s="17">
        <v>4.9868299999999997E-2</v>
      </c>
      <c r="CX552" s="17">
        <v>0.19634950000000001</v>
      </c>
      <c r="CY552" s="17">
        <v>0.26695940000000001</v>
      </c>
      <c r="CZ552" s="17">
        <v>0.5315628</v>
      </c>
      <c r="DA552" s="17">
        <v>0.59602259999999996</v>
      </c>
      <c r="DB552" s="17">
        <v>0.50791940000000002</v>
      </c>
      <c r="DC552" s="17">
        <v>0.55555889999999997</v>
      </c>
      <c r="DD552" s="17">
        <v>0.56822439999999996</v>
      </c>
      <c r="DE552" s="17">
        <v>0.7495984</v>
      </c>
      <c r="DF552" s="17">
        <v>0.67208829999999997</v>
      </c>
      <c r="DG552" s="17">
        <v>0.41984589999999999</v>
      </c>
      <c r="DH552" s="17">
        <v>0.46223910000000001</v>
      </c>
      <c r="DI552" s="17">
        <v>0.52794399999999997</v>
      </c>
      <c r="DJ552" s="17">
        <v>0.82964199999999999</v>
      </c>
      <c r="DK552" s="17">
        <v>1.041984</v>
      </c>
      <c r="DL552" s="17">
        <v>0.80340460000000002</v>
      </c>
      <c r="DM552" s="17">
        <v>0.92199620000000004</v>
      </c>
      <c r="DN552" s="17">
        <v>1.0174719999999999</v>
      </c>
      <c r="DO552" s="17">
        <v>2.116622</v>
      </c>
      <c r="DP552" s="17">
        <v>2.1450879999999999</v>
      </c>
      <c r="DQ552" s="17">
        <v>1.7069639999999999</v>
      </c>
      <c r="DR552" s="17">
        <v>1.67567</v>
      </c>
      <c r="DS552" s="17">
        <v>1.540781</v>
      </c>
      <c r="DT552" s="17">
        <v>0.46556439999999999</v>
      </c>
      <c r="DU552" s="17">
        <v>0.16637189999999999</v>
      </c>
      <c r="DV552" s="17">
        <v>0.29837320000000001</v>
      </c>
      <c r="DW552" s="17">
        <v>0.44124720000000001</v>
      </c>
      <c r="DX552" s="17">
        <v>0.70280189999999998</v>
      </c>
      <c r="DY552" s="17">
        <v>0.75994309999999998</v>
      </c>
      <c r="DZ552" s="17">
        <v>0.66054429999999997</v>
      </c>
      <c r="EA552" s="17">
        <v>0.70191139999999996</v>
      </c>
      <c r="EB552" s="17">
        <v>0.7043334</v>
      </c>
      <c r="EC552" s="17">
        <v>0.88275049999999999</v>
      </c>
      <c r="ED552" s="17">
        <v>0.81998420000000005</v>
      </c>
      <c r="EE552" s="17">
        <v>0.60356799999999999</v>
      </c>
      <c r="EF552" s="17">
        <v>0.66883899999999996</v>
      </c>
      <c r="EG552" s="17">
        <v>0.74972689999999997</v>
      </c>
      <c r="EH552" s="17">
        <v>1.062235</v>
      </c>
      <c r="EI552" s="17">
        <v>1.2805029999999999</v>
      </c>
      <c r="EJ552" s="17">
        <v>1.038405</v>
      </c>
      <c r="EK552" s="17">
        <v>1.1593009999999999</v>
      </c>
      <c r="EL552" s="17">
        <v>1.254737</v>
      </c>
      <c r="EM552" s="17">
        <v>2.3376429999999999</v>
      </c>
      <c r="EN552" s="17">
        <v>2.3556729999999999</v>
      </c>
      <c r="EO552" s="17">
        <v>1.9028750000000001</v>
      </c>
      <c r="EP552" s="17">
        <v>1.8617220000000001</v>
      </c>
      <c r="EQ552" s="17">
        <v>1.726631</v>
      </c>
      <c r="ER552" s="17">
        <v>0.6430321</v>
      </c>
      <c r="ES552" s="17">
        <v>0.33458450000000001</v>
      </c>
      <c r="ET552" s="17">
        <v>0.4456792</v>
      </c>
      <c r="EU552" s="17">
        <v>84.599789999999999</v>
      </c>
      <c r="EV552" s="17">
        <v>84.725049999999996</v>
      </c>
      <c r="EW552" s="17">
        <v>82.857929999999996</v>
      </c>
      <c r="EX552" s="17">
        <v>82.918239999999997</v>
      </c>
      <c r="EY552" s="17">
        <v>83.145079999999993</v>
      </c>
      <c r="EZ552" s="17">
        <v>83.753320000000002</v>
      </c>
      <c r="FA552" s="17">
        <v>83.632199999999997</v>
      </c>
      <c r="FB552" s="17">
        <v>84.48518</v>
      </c>
      <c r="FC552" s="17">
        <v>86.333100000000002</v>
      </c>
      <c r="FD552" s="17">
        <v>90.447029999999998</v>
      </c>
      <c r="FE552" s="17">
        <v>86.030280000000005</v>
      </c>
      <c r="FF552" s="17">
        <v>88.078900000000004</v>
      </c>
      <c r="FG552" s="17">
        <v>89.560910000000007</v>
      </c>
      <c r="FH552" s="17">
        <v>88.77955</v>
      </c>
      <c r="FI552" s="17">
        <v>88.869669999999999</v>
      </c>
      <c r="FJ552" s="17">
        <v>88.656779999999998</v>
      </c>
      <c r="FK552" s="17">
        <v>87.552120000000002</v>
      </c>
      <c r="FL552" s="17">
        <v>86.928049999999999</v>
      </c>
      <c r="FM552" s="17">
        <v>84.883840000000006</v>
      </c>
      <c r="FN552" s="17">
        <v>82.006450000000001</v>
      </c>
      <c r="FO552" s="17">
        <v>80.703990000000005</v>
      </c>
      <c r="FP552" s="17">
        <v>79.800629999999998</v>
      </c>
      <c r="FQ552" s="17">
        <v>79.182239999999993</v>
      </c>
      <c r="FR552" s="17">
        <v>77.664969999999997</v>
      </c>
      <c r="FS552" s="17">
        <v>3.80749</v>
      </c>
      <c r="FT552" s="17"/>
      <c r="FU552" s="17">
        <v>0.2178783</v>
      </c>
      <c r="FW552" s="17"/>
    </row>
    <row r="553" spans="1:235" x14ac:dyDescent="0.25">
      <c r="A553" t="s">
        <v>227</v>
      </c>
      <c r="B553" t="s">
        <v>0</v>
      </c>
      <c r="C553" t="s">
        <v>268</v>
      </c>
      <c r="D553" s="63">
        <v>44808</v>
      </c>
      <c r="E553" t="s">
        <v>221</v>
      </c>
      <c r="F553" s="17">
        <v>7597</v>
      </c>
      <c r="G553" s="17">
        <v>13.733000000000001</v>
      </c>
      <c r="H553" s="17">
        <v>12.986190000000001</v>
      </c>
      <c r="I553" s="17">
        <v>11.912739999999999</v>
      </c>
      <c r="J553" s="17">
        <v>10.87987</v>
      </c>
      <c r="K553" s="17">
        <v>10.39</v>
      </c>
      <c r="L553" s="17">
        <v>10.054729999999999</v>
      </c>
      <c r="M553" s="17">
        <v>10.26492</v>
      </c>
      <c r="N553" s="17">
        <v>10.46368</v>
      </c>
      <c r="O553" s="17">
        <v>9.886749</v>
      </c>
      <c r="P553" s="17">
        <v>9.8877170000000003</v>
      </c>
      <c r="Q553" s="17">
        <v>9.0926729999999996</v>
      </c>
      <c r="R553" s="17">
        <v>9.1259669999999993</v>
      </c>
      <c r="S553" s="17">
        <v>10.979189999999999</v>
      </c>
      <c r="T553" s="17">
        <v>11.86835</v>
      </c>
      <c r="U553" s="17">
        <v>12.508609999999999</v>
      </c>
      <c r="V553" s="17">
        <v>13.507860000000001</v>
      </c>
      <c r="W553" s="17">
        <v>14.81462</v>
      </c>
      <c r="X553" s="17">
        <v>17.254079999999998</v>
      </c>
      <c r="Y553" s="17">
        <v>18.266860000000001</v>
      </c>
      <c r="Z553" s="17">
        <v>17.688289999999999</v>
      </c>
      <c r="AA553" s="17">
        <v>17.17933</v>
      </c>
      <c r="AB553" s="17">
        <v>16.30245</v>
      </c>
      <c r="AC553" s="17">
        <v>14.80898</v>
      </c>
      <c r="AD553" s="17">
        <v>13.10421</v>
      </c>
      <c r="AE553" s="17">
        <v>-1.4853069999999999</v>
      </c>
      <c r="AF553" s="17">
        <v>-1.0793600000000001</v>
      </c>
      <c r="AG553" s="17">
        <v>-0.89972350000000001</v>
      </c>
      <c r="AH553" s="17">
        <v>-1.0518719999999999</v>
      </c>
      <c r="AI553" s="17">
        <v>-0.99017569999999999</v>
      </c>
      <c r="AJ553" s="17">
        <v>-1.0393030000000001</v>
      </c>
      <c r="AK553" s="17">
        <v>-0.68320270000000005</v>
      </c>
      <c r="AL553" s="17">
        <v>-0.42136800000000002</v>
      </c>
      <c r="AM553" s="17">
        <v>-0.80567909999999998</v>
      </c>
      <c r="AN553" s="17">
        <v>-0.88070099999999996</v>
      </c>
      <c r="AO553" s="17">
        <v>-0.56526659999999995</v>
      </c>
      <c r="AP553" s="17">
        <v>-0.83082199999999995</v>
      </c>
      <c r="AQ553" s="17">
        <v>-0.90380879999999997</v>
      </c>
      <c r="AR553" s="17">
        <v>-1.165737</v>
      </c>
      <c r="AS553" s="17">
        <v>-0.67936300000000005</v>
      </c>
      <c r="AT553" s="17">
        <v>-0.78545589999999998</v>
      </c>
      <c r="AU553" s="17">
        <v>0.98059339999999995</v>
      </c>
      <c r="AV553" s="17">
        <v>1.0688839999999999</v>
      </c>
      <c r="AW553" s="17">
        <v>0.8963546</v>
      </c>
      <c r="AX553" s="17">
        <v>0.79241799999999996</v>
      </c>
      <c r="AY553" s="17">
        <v>0.78872569999999997</v>
      </c>
      <c r="AZ553" s="17">
        <v>-0.83628760000000002</v>
      </c>
      <c r="BA553" s="17">
        <v>-1.173975</v>
      </c>
      <c r="BB553" s="17">
        <v>-0.95959260000000002</v>
      </c>
      <c r="BC553" s="17">
        <v>-1.2742869999999999</v>
      </c>
      <c r="BD553" s="17">
        <v>-0.87649900000000003</v>
      </c>
      <c r="BE553" s="17">
        <v>-0.71207480000000001</v>
      </c>
      <c r="BF553" s="17">
        <v>-0.8756237</v>
      </c>
      <c r="BG553" s="17">
        <v>-0.8217892</v>
      </c>
      <c r="BH553" s="17">
        <v>-0.86862790000000001</v>
      </c>
      <c r="BI553" s="17">
        <v>-0.51321689999999998</v>
      </c>
      <c r="BJ553" s="17">
        <v>-0.2333501</v>
      </c>
      <c r="BK553" s="17">
        <v>-0.59634489999999996</v>
      </c>
      <c r="BL553" s="17">
        <v>-0.63972799999999996</v>
      </c>
      <c r="BM553" s="17">
        <v>-0.30389670000000002</v>
      </c>
      <c r="BN553" s="17">
        <v>-0.5480083</v>
      </c>
      <c r="BO553" s="17">
        <v>-0.61029730000000004</v>
      </c>
      <c r="BP553" s="17">
        <v>-0.87095449999999996</v>
      </c>
      <c r="BQ553" s="17">
        <v>-0.39649529999999999</v>
      </c>
      <c r="BR553" s="17">
        <v>-0.51796330000000002</v>
      </c>
      <c r="BS553" s="17">
        <v>1.245411</v>
      </c>
      <c r="BT553" s="17">
        <v>1.3255440000000001</v>
      </c>
      <c r="BU553" s="17">
        <v>1.138733</v>
      </c>
      <c r="BV553" s="17">
        <v>1.0204420000000001</v>
      </c>
      <c r="BW553" s="17">
        <v>1.01264</v>
      </c>
      <c r="BX553" s="17">
        <v>-0.61966160000000003</v>
      </c>
      <c r="BY553" s="17">
        <v>-0.96585019999999999</v>
      </c>
      <c r="BZ553" s="17">
        <v>-0.7705497</v>
      </c>
      <c r="CA553" s="17">
        <v>-1.1281350000000001</v>
      </c>
      <c r="CB553" s="17">
        <v>-0.73599789999999998</v>
      </c>
      <c r="CC553" s="17">
        <v>-0.58210980000000001</v>
      </c>
      <c r="CD553" s="17">
        <v>-0.75355450000000002</v>
      </c>
      <c r="CE553" s="17">
        <v>-0.70516520000000005</v>
      </c>
      <c r="CF553" s="17">
        <v>-0.75041869999999999</v>
      </c>
      <c r="CG553" s="17">
        <v>-0.39548509999999998</v>
      </c>
      <c r="CH553" s="17">
        <v>-0.1031295</v>
      </c>
      <c r="CI553" s="17">
        <v>-0.45136080000000001</v>
      </c>
      <c r="CJ553" s="17">
        <v>-0.4728308</v>
      </c>
      <c r="CK553" s="17">
        <v>-0.1228727</v>
      </c>
      <c r="CL553" s="17">
        <v>-0.35213240000000001</v>
      </c>
      <c r="CM553" s="17">
        <v>-0.40701219999999999</v>
      </c>
      <c r="CN553" s="17">
        <v>-0.66678890000000002</v>
      </c>
      <c r="CO553" s="17">
        <v>-0.20058190000000001</v>
      </c>
      <c r="CP553" s="17">
        <v>-0.33269880000000002</v>
      </c>
      <c r="CQ553" s="17">
        <v>1.428823</v>
      </c>
      <c r="CR553" s="17">
        <v>1.5033049999999999</v>
      </c>
      <c r="CS553" s="17">
        <v>1.3066040000000001</v>
      </c>
      <c r="CT553" s="17">
        <v>1.1783710000000001</v>
      </c>
      <c r="CU553" s="17">
        <v>1.1677230000000001</v>
      </c>
      <c r="CV553" s="17">
        <v>-0.46962710000000002</v>
      </c>
      <c r="CW553" s="17">
        <v>-0.82170339999999997</v>
      </c>
      <c r="CX553" s="17">
        <v>-0.6396191</v>
      </c>
      <c r="CY553" s="17">
        <v>-0.98198260000000004</v>
      </c>
      <c r="CZ553" s="17">
        <v>-0.59549680000000005</v>
      </c>
      <c r="DA553" s="17">
        <v>-0.45214490000000002</v>
      </c>
      <c r="DB553" s="17">
        <v>-0.63148519999999997</v>
      </c>
      <c r="DC553" s="17">
        <v>-0.58854119999999999</v>
      </c>
      <c r="DD553" s="17">
        <v>-0.63220940000000003</v>
      </c>
      <c r="DE553" s="17">
        <v>-0.27775339999999998</v>
      </c>
      <c r="DF553" s="17">
        <v>2.70911E-2</v>
      </c>
      <c r="DG553" s="17">
        <v>-0.3063767</v>
      </c>
      <c r="DH553" s="17">
        <v>-0.30593360000000003</v>
      </c>
      <c r="DI553" s="17">
        <v>5.8151399999999999E-2</v>
      </c>
      <c r="DJ553" s="17">
        <v>-0.15625649999999999</v>
      </c>
      <c r="DK553" s="17">
        <v>-0.20372709999999999</v>
      </c>
      <c r="DL553" s="17">
        <v>-0.46262340000000002</v>
      </c>
      <c r="DM553" s="17">
        <v>-4.6684999999999999E-3</v>
      </c>
      <c r="DN553" s="17">
        <v>-0.14743419999999999</v>
      </c>
      <c r="DO553" s="17">
        <v>1.6122350000000001</v>
      </c>
      <c r="DP553" s="17">
        <v>1.6810670000000001</v>
      </c>
      <c r="DQ553" s="17">
        <v>1.4744740000000001</v>
      </c>
      <c r="DR553" s="17">
        <v>1.3363</v>
      </c>
      <c r="DS553" s="17">
        <v>1.3228059999999999</v>
      </c>
      <c r="DT553" s="17">
        <v>-0.3195926</v>
      </c>
      <c r="DU553" s="17">
        <v>-0.67755650000000001</v>
      </c>
      <c r="DV553" s="17">
        <v>-0.50868849999999999</v>
      </c>
      <c r="DW553" s="17">
        <v>-0.77096220000000004</v>
      </c>
      <c r="DX553" s="17">
        <v>-0.39263550000000003</v>
      </c>
      <c r="DY553" s="17">
        <v>-0.26449610000000001</v>
      </c>
      <c r="DZ553" s="17">
        <v>-0.45523659999999999</v>
      </c>
      <c r="EA553" s="17">
        <v>-0.42015469999999999</v>
      </c>
      <c r="EB553" s="17">
        <v>-0.461534</v>
      </c>
      <c r="EC553" s="17">
        <v>-0.1077674</v>
      </c>
      <c r="ED553" s="17">
        <v>0.21510899999999999</v>
      </c>
      <c r="EE553" s="17">
        <v>-9.7042500000000004E-2</v>
      </c>
      <c r="EF553" s="17">
        <v>-6.4960500000000004E-2</v>
      </c>
      <c r="EG553" s="17">
        <v>0.31952120000000001</v>
      </c>
      <c r="EH553" s="17">
        <v>0.12655730000000001</v>
      </c>
      <c r="EI553" s="17">
        <v>8.97844E-2</v>
      </c>
      <c r="EJ553" s="17">
        <v>-0.16784080000000001</v>
      </c>
      <c r="EK553" s="17">
        <v>0.27819919999999998</v>
      </c>
      <c r="EL553" s="17">
        <v>0.1200584</v>
      </c>
      <c r="EM553" s="17">
        <v>1.8770519999999999</v>
      </c>
      <c r="EN553" s="17">
        <v>1.9377260000000001</v>
      </c>
      <c r="EO553" s="17">
        <v>1.716853</v>
      </c>
      <c r="EP553" s="17">
        <v>1.564325</v>
      </c>
      <c r="EQ553" s="17">
        <v>1.546721</v>
      </c>
      <c r="ER553" s="17">
        <v>-0.10296660000000001</v>
      </c>
      <c r="ES553" s="17">
        <v>-0.4694314</v>
      </c>
      <c r="ET553" s="17">
        <v>-0.31964559999999997</v>
      </c>
      <c r="EU553" s="17">
        <v>86.457840000000004</v>
      </c>
      <c r="EV553" s="17">
        <v>85.885189999999994</v>
      </c>
      <c r="EW553" s="17">
        <v>82.809049999999999</v>
      </c>
      <c r="EX553" s="17">
        <v>82.489680000000007</v>
      </c>
      <c r="EY553" s="17">
        <v>82.545940000000002</v>
      </c>
      <c r="EZ553" s="17">
        <v>82.706680000000006</v>
      </c>
      <c r="FA553" s="17">
        <v>82.515879999999996</v>
      </c>
      <c r="FB553" s="17">
        <v>83.21951</v>
      </c>
      <c r="FC553" s="17">
        <v>86.394769999999994</v>
      </c>
      <c r="FD553" s="17">
        <v>90.448880000000003</v>
      </c>
      <c r="FE553" s="17">
        <v>90.564539999999994</v>
      </c>
      <c r="FF553" s="17">
        <v>91.730400000000003</v>
      </c>
      <c r="FG553" s="17">
        <v>91.674769999999995</v>
      </c>
      <c r="FH553" s="17">
        <v>90.849400000000003</v>
      </c>
      <c r="FI553" s="17">
        <v>90.428420000000003</v>
      </c>
      <c r="FJ553" s="17">
        <v>91.497680000000003</v>
      </c>
      <c r="FK553" s="17">
        <v>90.678569999999993</v>
      </c>
      <c r="FL553" s="17">
        <v>89.485730000000004</v>
      </c>
      <c r="FM553" s="17">
        <v>87.822239999999994</v>
      </c>
      <c r="FN553" s="17">
        <v>83.580650000000006</v>
      </c>
      <c r="FO553" s="17">
        <v>81.519530000000003</v>
      </c>
      <c r="FP553" s="17">
        <v>79.528930000000003</v>
      </c>
      <c r="FQ553" s="17">
        <v>79.143230000000003</v>
      </c>
      <c r="FR553" s="17">
        <v>79.160740000000004</v>
      </c>
      <c r="FS553" s="17">
        <v>4.2882680000000004</v>
      </c>
      <c r="FT553" s="17"/>
      <c r="FU553" s="17">
        <v>0.26569029999999999</v>
      </c>
      <c r="FV553" s="62"/>
      <c r="FW553" s="17"/>
      <c r="FX553" s="62"/>
    </row>
    <row r="554" spans="1:235" x14ac:dyDescent="0.25">
      <c r="A554" t="s">
        <v>227</v>
      </c>
      <c r="B554" t="s">
        <v>0</v>
      </c>
      <c r="C554" t="s">
        <v>268</v>
      </c>
      <c r="D554" s="63">
        <v>44809</v>
      </c>
      <c r="E554" t="s">
        <v>219</v>
      </c>
      <c r="F554" s="17">
        <v>15192</v>
      </c>
      <c r="G554" s="17">
        <v>21.768660000000001</v>
      </c>
      <c r="H554" s="17">
        <v>19.886320000000001</v>
      </c>
      <c r="I554" s="17">
        <v>18.026330000000002</v>
      </c>
      <c r="J554" s="17">
        <v>16.942139999999998</v>
      </c>
      <c r="K554" s="17">
        <v>15.62729</v>
      </c>
      <c r="L554" s="17">
        <v>14.722939999999999</v>
      </c>
      <c r="M554" s="17">
        <v>14.465009999999999</v>
      </c>
      <c r="N554" s="17">
        <v>13.865919999999999</v>
      </c>
      <c r="O554" s="17">
        <v>13.03815</v>
      </c>
      <c r="P554" s="17">
        <v>11.82504</v>
      </c>
      <c r="Q554" s="17">
        <v>12.09876</v>
      </c>
      <c r="R554" s="17">
        <v>12.87255</v>
      </c>
      <c r="S554" s="17">
        <v>14.61497</v>
      </c>
      <c r="T554" s="17">
        <v>17.05742</v>
      </c>
      <c r="U554" s="17">
        <v>20.04476</v>
      </c>
      <c r="V554" s="17">
        <v>23.92144</v>
      </c>
      <c r="W554" s="17">
        <v>26.766749999999998</v>
      </c>
      <c r="X554" s="17">
        <v>30.11018</v>
      </c>
      <c r="Y554" s="17">
        <v>32.342219999999998</v>
      </c>
      <c r="Z554" s="17">
        <v>31.18777</v>
      </c>
      <c r="AA554" s="17">
        <v>30.252579999999998</v>
      </c>
      <c r="AB554" s="17">
        <v>28.970770000000002</v>
      </c>
      <c r="AC554" s="17">
        <v>25.531079999999999</v>
      </c>
      <c r="AD554" s="17">
        <v>22.260940000000002</v>
      </c>
      <c r="AE554" s="17">
        <v>-0.91755439999999999</v>
      </c>
      <c r="AF554" s="17">
        <v>-0.45889160000000001</v>
      </c>
      <c r="AG554" s="17">
        <v>-0.51577740000000005</v>
      </c>
      <c r="AH554" s="17">
        <v>-8.4307499999999994E-2</v>
      </c>
      <c r="AI554" s="17">
        <v>-0.1205518</v>
      </c>
      <c r="AJ554" s="17">
        <v>-0.16217239999999999</v>
      </c>
      <c r="AK554" s="17">
        <v>-2.48717E-2</v>
      </c>
      <c r="AL554" s="17">
        <v>1.8746200000000001E-2</v>
      </c>
      <c r="AM554" s="17">
        <v>-4.6814999999999999E-3</v>
      </c>
      <c r="AN554" s="17">
        <v>-0.37102109999999999</v>
      </c>
      <c r="AO554" s="17">
        <v>-0.32280360000000002</v>
      </c>
      <c r="AP554" s="17">
        <v>-0.28394079999999999</v>
      </c>
      <c r="AQ554" s="17">
        <v>-0.26588850000000003</v>
      </c>
      <c r="AR554" s="17">
        <v>-0.1974959</v>
      </c>
      <c r="AS554" s="17">
        <v>-0.17133599999999999</v>
      </c>
      <c r="AT554" s="17">
        <v>-5.4367499999999999E-2</v>
      </c>
      <c r="AU554" s="17">
        <v>2.2318380000000002</v>
      </c>
      <c r="AV554" s="17">
        <v>1.860867</v>
      </c>
      <c r="AW554" s="17">
        <v>1.7402740000000001</v>
      </c>
      <c r="AX554" s="17">
        <v>0.99396839999999997</v>
      </c>
      <c r="AY554" s="17">
        <v>0.97689239999999999</v>
      </c>
      <c r="AZ554" s="17">
        <v>-0.80547259999999998</v>
      </c>
      <c r="BA554" s="17">
        <v>-1.2491939999999999</v>
      </c>
      <c r="BB554" s="17">
        <v>-0.65097769999999999</v>
      </c>
      <c r="BC554" s="17">
        <v>-0.6914418</v>
      </c>
      <c r="BD554" s="17">
        <v>-0.25222689999999998</v>
      </c>
      <c r="BE554" s="17">
        <v>-0.31929160000000001</v>
      </c>
      <c r="BF554" s="17">
        <v>9.5796199999999998E-2</v>
      </c>
      <c r="BG554" s="17">
        <v>4.4940599999999997E-2</v>
      </c>
      <c r="BH554" s="17">
        <v>-1.1918099999999999E-2</v>
      </c>
      <c r="BI554" s="17">
        <v>0.1255561</v>
      </c>
      <c r="BJ554" s="17">
        <v>0.19132679999999999</v>
      </c>
      <c r="BK554" s="17">
        <v>0.2011984</v>
      </c>
      <c r="BL554" s="17">
        <v>-0.12501029999999999</v>
      </c>
      <c r="BM554" s="17">
        <v>-3.8157299999999998E-2</v>
      </c>
      <c r="BN554" s="17">
        <v>3.6267199999999999E-2</v>
      </c>
      <c r="BO554" s="17">
        <v>7.4437100000000006E-2</v>
      </c>
      <c r="BP554" s="17">
        <v>0.1425119</v>
      </c>
      <c r="BQ554" s="17">
        <v>0.17355329999999999</v>
      </c>
      <c r="BR554" s="17">
        <v>0.29497040000000002</v>
      </c>
      <c r="BS554" s="17">
        <v>2.5729929999999999</v>
      </c>
      <c r="BT554" s="17">
        <v>2.200488</v>
      </c>
      <c r="BU554" s="17">
        <v>2.056416</v>
      </c>
      <c r="BV554" s="17">
        <v>1.2802500000000001</v>
      </c>
      <c r="BW554" s="17">
        <v>1.2469140000000001</v>
      </c>
      <c r="BX554" s="17">
        <v>-0.54421229999999998</v>
      </c>
      <c r="BY554" s="17">
        <v>-1.007093</v>
      </c>
      <c r="BZ554" s="17">
        <v>-0.43575239999999998</v>
      </c>
      <c r="CA554" s="17">
        <v>-0.53483689999999995</v>
      </c>
      <c r="CB554" s="17">
        <v>-0.1090916</v>
      </c>
      <c r="CC554" s="17">
        <v>-0.18320620000000001</v>
      </c>
      <c r="CD554" s="17">
        <v>0.2205356</v>
      </c>
      <c r="CE554" s="17">
        <v>0.15956020000000001</v>
      </c>
      <c r="CF554" s="17">
        <v>9.2147599999999996E-2</v>
      </c>
      <c r="CG554" s="17">
        <v>0.2297418</v>
      </c>
      <c r="CH554" s="17">
        <v>0.31085560000000001</v>
      </c>
      <c r="CI554" s="17">
        <v>0.34379019999999999</v>
      </c>
      <c r="CJ554" s="17">
        <v>4.5376100000000003E-2</v>
      </c>
      <c r="CK554" s="17">
        <v>0.15898780000000001</v>
      </c>
      <c r="CL554" s="17">
        <v>0.2580422</v>
      </c>
      <c r="CM554" s="17">
        <v>0.31014560000000002</v>
      </c>
      <c r="CN554" s="17">
        <v>0.37800040000000001</v>
      </c>
      <c r="CO554" s="17">
        <v>0.41242250000000003</v>
      </c>
      <c r="CP554" s="17">
        <v>0.53692070000000003</v>
      </c>
      <c r="CQ554" s="17">
        <v>2.8092760000000001</v>
      </c>
      <c r="CR554" s="17">
        <v>2.435708</v>
      </c>
      <c r="CS554" s="17">
        <v>2.2753760000000001</v>
      </c>
      <c r="CT554" s="17">
        <v>1.4785280000000001</v>
      </c>
      <c r="CU554" s="17">
        <v>1.4339310000000001</v>
      </c>
      <c r="CV554" s="17">
        <v>-0.36326419999999998</v>
      </c>
      <c r="CW554" s="17">
        <v>-0.8394144</v>
      </c>
      <c r="CX554" s="17">
        <v>-0.2866879</v>
      </c>
      <c r="CY554" s="17">
        <v>-0.37823210000000002</v>
      </c>
      <c r="CZ554" s="17">
        <v>3.4043700000000003E-2</v>
      </c>
      <c r="DA554" s="17">
        <v>-4.7120799999999997E-2</v>
      </c>
      <c r="DB554" s="17">
        <v>0.3452749</v>
      </c>
      <c r="DC554" s="17">
        <v>0.27417970000000003</v>
      </c>
      <c r="DD554" s="17">
        <v>0.1962132</v>
      </c>
      <c r="DE554" s="17">
        <v>0.33392759999999999</v>
      </c>
      <c r="DF554" s="17">
        <v>0.4303843</v>
      </c>
      <c r="DG554" s="17">
        <v>0.48638199999999998</v>
      </c>
      <c r="DH554" s="17">
        <v>0.21576239999999999</v>
      </c>
      <c r="DI554" s="17">
        <v>0.35613289999999997</v>
      </c>
      <c r="DJ554" s="17">
        <v>0.4798173</v>
      </c>
      <c r="DK554" s="17">
        <v>0.54585410000000001</v>
      </c>
      <c r="DL554" s="17">
        <v>0.61348879999999995</v>
      </c>
      <c r="DM554" s="17">
        <v>0.65129179999999998</v>
      </c>
      <c r="DN554" s="17">
        <v>0.77887110000000004</v>
      </c>
      <c r="DO554" s="17">
        <v>3.0455589999999999</v>
      </c>
      <c r="DP554" s="17">
        <v>2.670928</v>
      </c>
      <c r="DQ554" s="17">
        <v>2.494335</v>
      </c>
      <c r="DR554" s="17">
        <v>1.6768050000000001</v>
      </c>
      <c r="DS554" s="17">
        <v>1.6209469999999999</v>
      </c>
      <c r="DT554" s="17">
        <v>-0.18231610000000001</v>
      </c>
      <c r="DU554" s="17">
        <v>-0.671736</v>
      </c>
      <c r="DV554" s="17">
        <v>-0.13762350000000001</v>
      </c>
      <c r="DW554" s="17">
        <v>-0.15211949999999999</v>
      </c>
      <c r="DX554" s="17">
        <v>0.24070839999999999</v>
      </c>
      <c r="DY554" s="17">
        <v>0.149365</v>
      </c>
      <c r="DZ554" s="17">
        <v>0.52537860000000003</v>
      </c>
      <c r="EA554" s="17">
        <v>0.43967210000000001</v>
      </c>
      <c r="EB554" s="17">
        <v>0.34646749999999998</v>
      </c>
      <c r="EC554" s="17">
        <v>0.48435529999999999</v>
      </c>
      <c r="ED554" s="17">
        <v>0.60296479999999997</v>
      </c>
      <c r="EE554" s="17">
        <v>0.69226189999999999</v>
      </c>
      <c r="EF554" s="17">
        <v>0.4617733</v>
      </c>
      <c r="EG554" s="17">
        <v>0.64077919999999999</v>
      </c>
      <c r="EH554" s="17">
        <v>0.80002519999999999</v>
      </c>
      <c r="EI554" s="17">
        <v>0.88617970000000001</v>
      </c>
      <c r="EJ554" s="17">
        <v>0.95349680000000003</v>
      </c>
      <c r="EK554" s="17">
        <v>0.99618110000000004</v>
      </c>
      <c r="EL554" s="17">
        <v>1.128209</v>
      </c>
      <c r="EM554" s="17">
        <v>3.3867150000000001</v>
      </c>
      <c r="EN554" s="17">
        <v>3.010548</v>
      </c>
      <c r="EO554" s="17">
        <v>2.8104770000000001</v>
      </c>
      <c r="EP554" s="17">
        <v>1.963087</v>
      </c>
      <c r="EQ554" s="17">
        <v>1.8909689999999999</v>
      </c>
      <c r="ER554" s="17">
        <v>7.8944100000000003E-2</v>
      </c>
      <c r="ES554" s="17">
        <v>-0.42963489999999999</v>
      </c>
      <c r="ET554" s="17">
        <v>7.7601900000000001E-2</v>
      </c>
      <c r="EU554" s="17">
        <v>77.980950000000007</v>
      </c>
      <c r="EV554" s="17">
        <v>76.08372</v>
      </c>
      <c r="EW554" s="17">
        <v>74.891850000000005</v>
      </c>
      <c r="EX554" s="17">
        <v>74.289879999999997</v>
      </c>
      <c r="EY554" s="17">
        <v>73.613810000000001</v>
      </c>
      <c r="EZ554" s="17">
        <v>72.631479999999996</v>
      </c>
      <c r="FA554" s="17">
        <v>72.600710000000007</v>
      </c>
      <c r="FB554" s="17">
        <v>72.694019999999995</v>
      </c>
      <c r="FC554" s="17">
        <v>77.344440000000006</v>
      </c>
      <c r="FD554" s="17">
        <v>82.399659999999997</v>
      </c>
      <c r="FE554" s="17">
        <v>86.523380000000003</v>
      </c>
      <c r="FF554" s="17">
        <v>88.161600000000007</v>
      </c>
      <c r="FG554" s="17">
        <v>89.7821</v>
      </c>
      <c r="FH554" s="17">
        <v>89.552670000000006</v>
      </c>
      <c r="FI554" s="17">
        <v>89.906620000000004</v>
      </c>
      <c r="FJ554" s="17">
        <v>91.367660000000001</v>
      </c>
      <c r="FK554" s="17">
        <v>91.004540000000006</v>
      </c>
      <c r="FL554" s="17">
        <v>89.681979999999996</v>
      </c>
      <c r="FM554" s="17">
        <v>87.51979</v>
      </c>
      <c r="FN554" s="17">
        <v>82.647260000000003</v>
      </c>
      <c r="FO554" s="17">
        <v>78.601839999999996</v>
      </c>
      <c r="FP554" s="17">
        <v>77.28425</v>
      </c>
      <c r="FQ554" s="17">
        <v>75.332729999999998</v>
      </c>
      <c r="FR554" s="17">
        <v>73.887730000000005</v>
      </c>
      <c r="FS554" s="17">
        <v>4.6795169999999997</v>
      </c>
      <c r="FT554" s="17"/>
      <c r="FU554" s="17">
        <v>0.32588729999999999</v>
      </c>
      <c r="FV554" s="62"/>
      <c r="FW554" s="17"/>
      <c r="FY554" s="62"/>
    </row>
    <row r="555" spans="1:235" x14ac:dyDescent="0.25">
      <c r="A555" t="s">
        <v>227</v>
      </c>
      <c r="B555" t="s">
        <v>0</v>
      </c>
      <c r="C555" t="s">
        <v>268</v>
      </c>
      <c r="D555" s="63">
        <v>44809</v>
      </c>
      <c r="E555" t="s">
        <v>220</v>
      </c>
      <c r="F555" s="17">
        <v>7596</v>
      </c>
      <c r="G555" s="17">
        <v>9.8589459999999995</v>
      </c>
      <c r="H555" s="17">
        <v>9.0564970000000002</v>
      </c>
      <c r="I555" s="17">
        <v>8.2537900000000004</v>
      </c>
      <c r="J555" s="17">
        <v>7.7592230000000004</v>
      </c>
      <c r="K555" s="17">
        <v>7.215986</v>
      </c>
      <c r="L555" s="17">
        <v>6.8225850000000001</v>
      </c>
      <c r="M555" s="17">
        <v>6.6790520000000004</v>
      </c>
      <c r="N555" s="17">
        <v>6.4419719999999998</v>
      </c>
      <c r="O555" s="17">
        <v>6.1883179999999998</v>
      </c>
      <c r="P555" s="17">
        <v>5.7237939999999998</v>
      </c>
      <c r="Q555" s="17">
        <v>5.9271260000000003</v>
      </c>
      <c r="R555" s="17">
        <v>6.3915490000000004</v>
      </c>
      <c r="S555" s="17">
        <v>7.0308659999999996</v>
      </c>
      <c r="T555" s="17">
        <v>7.8461480000000003</v>
      </c>
      <c r="U555" s="17">
        <v>9.0934779999999993</v>
      </c>
      <c r="V555" s="17">
        <v>10.7357</v>
      </c>
      <c r="W555" s="17">
        <v>12.05977</v>
      </c>
      <c r="X555" s="17">
        <v>13.25306</v>
      </c>
      <c r="Y555" s="17">
        <v>14.39536</v>
      </c>
      <c r="Z555" s="17">
        <v>13.80911</v>
      </c>
      <c r="AA555" s="17">
        <v>13.55541</v>
      </c>
      <c r="AB555" s="17">
        <v>12.998620000000001</v>
      </c>
      <c r="AC555" s="17">
        <v>11.492749999999999</v>
      </c>
      <c r="AD555" s="17">
        <v>9.9286949999999994</v>
      </c>
      <c r="AE555" s="17">
        <v>-9.5997700000000005E-2</v>
      </c>
      <c r="AF555" s="17">
        <v>0.140241</v>
      </c>
      <c r="AG555" s="17">
        <v>7.38732E-2</v>
      </c>
      <c r="AH555" s="17">
        <v>0.203676</v>
      </c>
      <c r="AI555" s="17">
        <v>0.19609789999999999</v>
      </c>
      <c r="AJ555" s="17">
        <v>0.16497819999999999</v>
      </c>
      <c r="AK555" s="17">
        <v>0.15922839999999999</v>
      </c>
      <c r="AL555" s="17">
        <v>0.17818719999999999</v>
      </c>
      <c r="AM555" s="17">
        <v>0.16006190000000001</v>
      </c>
      <c r="AN555" s="17">
        <v>-0.1150451</v>
      </c>
      <c r="AO555" s="17">
        <v>7.8639399999999998E-2</v>
      </c>
      <c r="AP555" s="17">
        <v>0.4308554</v>
      </c>
      <c r="AQ555" s="17">
        <v>0.54912669999999997</v>
      </c>
      <c r="AR555" s="17">
        <v>0.33468100000000001</v>
      </c>
      <c r="AS555" s="17">
        <v>0.18512490000000001</v>
      </c>
      <c r="AT555" s="17">
        <v>0.13780390000000001</v>
      </c>
      <c r="AU555" s="17">
        <v>1.2769029999999999</v>
      </c>
      <c r="AV555" s="17">
        <v>0.99312129999999998</v>
      </c>
      <c r="AW555" s="17">
        <v>1.092768</v>
      </c>
      <c r="AX555" s="17">
        <v>0.46833590000000003</v>
      </c>
      <c r="AY555" s="17">
        <v>0.47147139999999998</v>
      </c>
      <c r="AZ555" s="17">
        <v>-0.46736339999999998</v>
      </c>
      <c r="BA555" s="17">
        <v>-0.86687289999999995</v>
      </c>
      <c r="BB555" s="17">
        <v>-0.64997939999999998</v>
      </c>
      <c r="BC555" s="17">
        <v>4.8058999999999998E-2</v>
      </c>
      <c r="BD555" s="17">
        <v>0.27218759999999997</v>
      </c>
      <c r="BE555" s="17">
        <v>0.2031434</v>
      </c>
      <c r="BF555" s="17">
        <v>0.32212619999999997</v>
      </c>
      <c r="BG555" s="17">
        <v>0.30642589999999997</v>
      </c>
      <c r="BH555" s="17">
        <v>0.26470389999999999</v>
      </c>
      <c r="BI555" s="17">
        <v>0.25496350000000001</v>
      </c>
      <c r="BJ555" s="17">
        <v>0.2845684</v>
      </c>
      <c r="BK555" s="17">
        <v>0.2869218</v>
      </c>
      <c r="BL555" s="17">
        <v>4.1006000000000001E-2</v>
      </c>
      <c r="BM555" s="17">
        <v>0.2584553</v>
      </c>
      <c r="BN555" s="17">
        <v>0.63411430000000002</v>
      </c>
      <c r="BO555" s="17">
        <v>0.76371310000000003</v>
      </c>
      <c r="BP555" s="17">
        <v>0.54950140000000003</v>
      </c>
      <c r="BQ555" s="17">
        <v>0.40539500000000001</v>
      </c>
      <c r="BR555" s="17">
        <v>0.3628652</v>
      </c>
      <c r="BS555" s="17">
        <v>1.493061</v>
      </c>
      <c r="BT555" s="17">
        <v>1.210296</v>
      </c>
      <c r="BU555" s="17">
        <v>1.297601</v>
      </c>
      <c r="BV555" s="17">
        <v>0.65354979999999996</v>
      </c>
      <c r="BW555" s="17">
        <v>0.64701229999999998</v>
      </c>
      <c r="BX555" s="17">
        <v>-0.3010311</v>
      </c>
      <c r="BY555" s="17">
        <v>-0.7108295</v>
      </c>
      <c r="BZ555" s="17">
        <v>-0.51124999999999998</v>
      </c>
      <c r="CA555" s="17">
        <v>0.1478322</v>
      </c>
      <c r="CB555" s="17">
        <v>0.36357339999999999</v>
      </c>
      <c r="CC555" s="17">
        <v>0.29267559999999998</v>
      </c>
      <c r="CD555" s="17">
        <v>0.40416439999999998</v>
      </c>
      <c r="CE555" s="17">
        <v>0.38283869999999998</v>
      </c>
      <c r="CF555" s="17">
        <v>0.3337736</v>
      </c>
      <c r="CG555" s="17">
        <v>0.32126929999999998</v>
      </c>
      <c r="CH555" s="17">
        <v>0.3582477</v>
      </c>
      <c r="CI555" s="17">
        <v>0.37478450000000002</v>
      </c>
      <c r="CJ555" s="17">
        <v>0.14908650000000001</v>
      </c>
      <c r="CK555" s="17">
        <v>0.38299529999999998</v>
      </c>
      <c r="CL555" s="17">
        <v>0.77489079999999999</v>
      </c>
      <c r="CM555" s="17">
        <v>0.91233500000000001</v>
      </c>
      <c r="CN555" s="17">
        <v>0.6982853</v>
      </c>
      <c r="CO555" s="17">
        <v>0.55795329999999999</v>
      </c>
      <c r="CP555" s="17">
        <v>0.51874200000000004</v>
      </c>
      <c r="CQ555" s="17">
        <v>1.642771</v>
      </c>
      <c r="CR555" s="17">
        <v>1.360711</v>
      </c>
      <c r="CS555" s="17">
        <v>1.4394690000000001</v>
      </c>
      <c r="CT555" s="17">
        <v>0.78182830000000003</v>
      </c>
      <c r="CU555" s="17">
        <v>0.76859140000000004</v>
      </c>
      <c r="CV555" s="17">
        <v>-0.18582989999999999</v>
      </c>
      <c r="CW555" s="17">
        <v>-0.60275440000000002</v>
      </c>
      <c r="CX555" s="17">
        <v>-0.41516639999999999</v>
      </c>
      <c r="CY555" s="17">
        <v>0.2476054</v>
      </c>
      <c r="CZ555" s="17">
        <v>0.45495920000000001</v>
      </c>
      <c r="DA555" s="17">
        <v>0.38220779999999999</v>
      </c>
      <c r="DB555" s="17">
        <v>0.48620269999999999</v>
      </c>
      <c r="DC555" s="17">
        <v>0.45925149999999998</v>
      </c>
      <c r="DD555" s="17">
        <v>0.40284340000000002</v>
      </c>
      <c r="DE555" s="17">
        <v>0.38757510000000001</v>
      </c>
      <c r="DF555" s="17">
        <v>0.43192700000000001</v>
      </c>
      <c r="DG555" s="17">
        <v>0.46264729999999998</v>
      </c>
      <c r="DH555" s="17">
        <v>0.25716699999999998</v>
      </c>
      <c r="DI555" s="17">
        <v>0.50753519999999996</v>
      </c>
      <c r="DJ555" s="17">
        <v>0.91566740000000002</v>
      </c>
      <c r="DK555" s="17">
        <v>1.0609569999999999</v>
      </c>
      <c r="DL555" s="17">
        <v>0.84706919999999997</v>
      </c>
      <c r="DM555" s="17">
        <v>0.71051169999999997</v>
      </c>
      <c r="DN555" s="17">
        <v>0.67461870000000002</v>
      </c>
      <c r="DO555" s="17">
        <v>1.792481</v>
      </c>
      <c r="DP555" s="17">
        <v>1.511126</v>
      </c>
      <c r="DQ555" s="17">
        <v>1.5813360000000001</v>
      </c>
      <c r="DR555" s="17">
        <v>0.91010690000000005</v>
      </c>
      <c r="DS555" s="17">
        <v>0.89017049999999998</v>
      </c>
      <c r="DT555" s="17">
        <v>-7.06286E-2</v>
      </c>
      <c r="DU555" s="17">
        <v>-0.49467919999999999</v>
      </c>
      <c r="DV555" s="17">
        <v>-0.3190828</v>
      </c>
      <c r="DW555" s="17">
        <v>0.39166210000000001</v>
      </c>
      <c r="DX555" s="17">
        <v>0.58690580000000003</v>
      </c>
      <c r="DY555" s="17">
        <v>0.51147790000000004</v>
      </c>
      <c r="DZ555" s="17">
        <v>0.60465290000000005</v>
      </c>
      <c r="EA555" s="17">
        <v>0.56957950000000002</v>
      </c>
      <c r="EB555" s="17">
        <v>0.50256909999999999</v>
      </c>
      <c r="EC555" s="17">
        <v>0.48331010000000002</v>
      </c>
      <c r="ED555" s="17">
        <v>0.53830829999999996</v>
      </c>
      <c r="EE555" s="17">
        <v>0.58950709999999995</v>
      </c>
      <c r="EF555" s="17">
        <v>0.41321809999999998</v>
      </c>
      <c r="EG555" s="17">
        <v>0.68735109999999999</v>
      </c>
      <c r="EH555" s="17">
        <v>1.1189260000000001</v>
      </c>
      <c r="EI555" s="17">
        <v>1.2755430000000001</v>
      </c>
      <c r="EJ555" s="17">
        <v>1.06189</v>
      </c>
      <c r="EK555" s="17">
        <v>0.93078170000000005</v>
      </c>
      <c r="EL555" s="17">
        <v>0.89968000000000004</v>
      </c>
      <c r="EM555" s="17">
        <v>2.0086390000000001</v>
      </c>
      <c r="EN555" s="17">
        <v>1.7283010000000001</v>
      </c>
      <c r="EO555" s="17">
        <v>1.7861689999999999</v>
      </c>
      <c r="EP555" s="17">
        <v>1.095321</v>
      </c>
      <c r="EQ555" s="17">
        <v>1.0657110000000001</v>
      </c>
      <c r="ER555" s="17">
        <v>9.5703700000000003E-2</v>
      </c>
      <c r="ES555" s="17">
        <v>-0.33863579999999999</v>
      </c>
      <c r="ET555" s="17">
        <v>-0.1803534</v>
      </c>
      <c r="EU555" s="17">
        <v>77.688689999999994</v>
      </c>
      <c r="EV555" s="17">
        <v>75.832099999999997</v>
      </c>
      <c r="EW555" s="17">
        <v>74.65813</v>
      </c>
      <c r="EX555" s="17">
        <v>73.743350000000007</v>
      </c>
      <c r="EY555" s="17">
        <v>73.194029999999998</v>
      </c>
      <c r="EZ555" s="17">
        <v>72.493219999999994</v>
      </c>
      <c r="FA555" s="17">
        <v>72.431349999999995</v>
      </c>
      <c r="FB555" s="17">
        <v>72.900260000000003</v>
      </c>
      <c r="FC555" s="17">
        <v>77.214259999999996</v>
      </c>
      <c r="FD555" s="17">
        <v>81.754840000000002</v>
      </c>
      <c r="FE555" s="17">
        <v>85.420990000000003</v>
      </c>
      <c r="FF555" s="17">
        <v>86.165499999999994</v>
      </c>
      <c r="FG555" s="17">
        <v>86.987560000000002</v>
      </c>
      <c r="FH555" s="17">
        <v>86.754810000000006</v>
      </c>
      <c r="FI555" s="17">
        <v>87.456440000000001</v>
      </c>
      <c r="FJ555" s="17">
        <v>89.263059999999996</v>
      </c>
      <c r="FK555" s="17">
        <v>89.252970000000005</v>
      </c>
      <c r="FL555" s="17">
        <v>88.174369999999996</v>
      </c>
      <c r="FM555" s="17">
        <v>85.999619999999993</v>
      </c>
      <c r="FN555" s="17">
        <v>81.507390000000001</v>
      </c>
      <c r="FO555" s="17">
        <v>78.117980000000003</v>
      </c>
      <c r="FP555" s="17">
        <v>76.579480000000004</v>
      </c>
      <c r="FQ555" s="17">
        <v>75.272379999999998</v>
      </c>
      <c r="FR555" s="17">
        <v>74.136979999999994</v>
      </c>
      <c r="FS555" s="17">
        <v>3.1342599999999998</v>
      </c>
      <c r="FT555" s="17"/>
      <c r="FU555" s="17">
        <v>0.21305579999999999</v>
      </c>
      <c r="FW555" s="17"/>
      <c r="HY555" s="62"/>
      <c r="IA555" s="62"/>
    </row>
    <row r="556" spans="1:235" x14ac:dyDescent="0.25">
      <c r="A556" t="s">
        <v>227</v>
      </c>
      <c r="B556" t="s">
        <v>0</v>
      </c>
      <c r="C556" t="s">
        <v>268</v>
      </c>
      <c r="D556" s="63">
        <v>44809</v>
      </c>
      <c r="E556" t="s">
        <v>221</v>
      </c>
      <c r="F556" s="17">
        <v>7597</v>
      </c>
      <c r="G556" s="17">
        <v>11.91006</v>
      </c>
      <c r="H556" s="17">
        <v>10.82733</v>
      </c>
      <c r="I556" s="17">
        <v>9.7718620000000005</v>
      </c>
      <c r="J556" s="17">
        <v>9.1885130000000004</v>
      </c>
      <c r="K556" s="17">
        <v>8.4139710000000001</v>
      </c>
      <c r="L556" s="17">
        <v>7.876938</v>
      </c>
      <c r="M556" s="17">
        <v>7.7813809999999997</v>
      </c>
      <c r="N556" s="17">
        <v>7.398523</v>
      </c>
      <c r="O556" s="17">
        <v>6.7930190000000001</v>
      </c>
      <c r="P556" s="17">
        <v>6.0979710000000003</v>
      </c>
      <c r="Q556" s="17">
        <v>6.1750389999999999</v>
      </c>
      <c r="R556" s="17">
        <v>6.4701719999999998</v>
      </c>
      <c r="S556" s="17">
        <v>7.5436540000000001</v>
      </c>
      <c r="T556" s="17">
        <v>9.1759719999999998</v>
      </c>
      <c r="U556" s="17">
        <v>10.876440000000001</v>
      </c>
      <c r="V556" s="17">
        <v>13.08426</v>
      </c>
      <c r="W556" s="17">
        <v>14.623480000000001</v>
      </c>
      <c r="X556" s="17">
        <v>16.788900000000002</v>
      </c>
      <c r="Y556" s="17">
        <v>17.896820000000002</v>
      </c>
      <c r="Z556" s="17">
        <v>17.384460000000001</v>
      </c>
      <c r="AA556" s="17">
        <v>16.678989999999999</v>
      </c>
      <c r="AB556" s="17">
        <v>15.9481</v>
      </c>
      <c r="AC556" s="17">
        <v>14.013719999999999</v>
      </c>
      <c r="AD556" s="17">
        <v>12.34985</v>
      </c>
      <c r="AE556" s="17">
        <v>-0.97817529999999997</v>
      </c>
      <c r="AF556" s="17">
        <v>-0.74568259999999997</v>
      </c>
      <c r="AG556" s="17">
        <v>-0.7278249</v>
      </c>
      <c r="AH556" s="17">
        <v>-0.4097345</v>
      </c>
      <c r="AI556" s="17">
        <v>-0.43182039999999999</v>
      </c>
      <c r="AJ556" s="17">
        <v>-0.4551287</v>
      </c>
      <c r="AK556" s="17">
        <v>-0.29394409999999999</v>
      </c>
      <c r="AL556" s="17">
        <v>-0.30419079999999998</v>
      </c>
      <c r="AM556" s="17">
        <v>-0.36448059999999999</v>
      </c>
      <c r="AN556" s="17">
        <v>-0.43000509999999997</v>
      </c>
      <c r="AO556" s="17">
        <v>-0.59720099999999998</v>
      </c>
      <c r="AP556" s="17">
        <v>-0.94801329999999995</v>
      </c>
      <c r="AQ556" s="17">
        <v>-1.0927910000000001</v>
      </c>
      <c r="AR556" s="17">
        <v>-0.80667979999999995</v>
      </c>
      <c r="AS556" s="17">
        <v>-0.67421379999999997</v>
      </c>
      <c r="AT556" s="17">
        <v>-0.53903299999999998</v>
      </c>
      <c r="AU556" s="17">
        <v>0.63093960000000004</v>
      </c>
      <c r="AV556" s="17">
        <v>0.56058160000000001</v>
      </c>
      <c r="AW556" s="17">
        <v>0.37449559999999998</v>
      </c>
      <c r="AX556" s="17">
        <v>0.33234659999999999</v>
      </c>
      <c r="AY556" s="17">
        <v>0.29959010000000003</v>
      </c>
      <c r="AZ556" s="17">
        <v>-0.54468859999999997</v>
      </c>
      <c r="BA556" s="17">
        <v>-0.57591530000000002</v>
      </c>
      <c r="BB556" s="17">
        <v>-0.13348009999999999</v>
      </c>
      <c r="BC556" s="17">
        <v>-0.80429399999999995</v>
      </c>
      <c r="BD556" s="17">
        <v>-0.58665429999999996</v>
      </c>
      <c r="BE556" s="17">
        <v>-0.58012350000000001</v>
      </c>
      <c r="BF556" s="17">
        <v>-0.27354099999999998</v>
      </c>
      <c r="BG556" s="17">
        <v>-0.30769960000000002</v>
      </c>
      <c r="BH556" s="17">
        <v>-0.34345290000000001</v>
      </c>
      <c r="BI556" s="17">
        <v>-0.1776414</v>
      </c>
      <c r="BJ556" s="17">
        <v>-0.16813249999999999</v>
      </c>
      <c r="BK556" s="17">
        <v>-0.20182259999999999</v>
      </c>
      <c r="BL556" s="17">
        <v>-0.2402089</v>
      </c>
      <c r="BM556" s="17">
        <v>-0.37596200000000002</v>
      </c>
      <c r="BN556" s="17">
        <v>-0.70111730000000005</v>
      </c>
      <c r="BO556" s="17">
        <v>-0.82845349999999995</v>
      </c>
      <c r="BP556" s="17">
        <v>-0.54188080000000005</v>
      </c>
      <c r="BQ556" s="17">
        <v>-0.4078119</v>
      </c>
      <c r="BR556" s="17">
        <v>-0.2714802</v>
      </c>
      <c r="BS556" s="17">
        <v>0.89656760000000002</v>
      </c>
      <c r="BT556" s="17">
        <v>0.82280719999999996</v>
      </c>
      <c r="BU556" s="17">
        <v>0.61625549999999996</v>
      </c>
      <c r="BV556" s="17">
        <v>0.54987949999999997</v>
      </c>
      <c r="BW556" s="17">
        <v>0.50383520000000004</v>
      </c>
      <c r="BX556" s="17">
        <v>-0.3430609</v>
      </c>
      <c r="BY556" s="17">
        <v>-0.39098379999999999</v>
      </c>
      <c r="BZ556" s="17">
        <v>3.0866399999999999E-2</v>
      </c>
      <c r="CA556" s="17">
        <v>-0.68386440000000004</v>
      </c>
      <c r="CB556" s="17">
        <v>-0.47651179999999999</v>
      </c>
      <c r="CC556" s="17">
        <v>-0.47782590000000003</v>
      </c>
      <c r="CD556" s="17">
        <v>-0.17921380000000001</v>
      </c>
      <c r="CE556" s="17">
        <v>-0.22173399999999999</v>
      </c>
      <c r="CF556" s="17">
        <v>-0.26610660000000003</v>
      </c>
      <c r="CG556" s="17">
        <v>-9.7090499999999996E-2</v>
      </c>
      <c r="CH556" s="17">
        <v>-7.3899000000000006E-2</v>
      </c>
      <c r="CI556" s="17">
        <v>-8.9166099999999998E-2</v>
      </c>
      <c r="CJ556" s="17">
        <v>-0.1087567</v>
      </c>
      <c r="CK556" s="17">
        <v>-0.2227325</v>
      </c>
      <c r="CL556" s="17">
        <v>-0.53011790000000003</v>
      </c>
      <c r="CM556" s="17">
        <v>-0.64537409999999995</v>
      </c>
      <c r="CN556" s="17">
        <v>-0.35848190000000002</v>
      </c>
      <c r="CO556" s="17">
        <v>-0.2233028</v>
      </c>
      <c r="CP556" s="17">
        <v>-8.6174000000000001E-2</v>
      </c>
      <c r="CQ556" s="17">
        <v>1.080541</v>
      </c>
      <c r="CR556" s="17">
        <v>1.004424</v>
      </c>
      <c r="CS556" s="17">
        <v>0.78369770000000005</v>
      </c>
      <c r="CT556" s="17">
        <v>0.7005422</v>
      </c>
      <c r="CU556" s="17">
        <v>0.6452947</v>
      </c>
      <c r="CV556" s="17">
        <v>-0.20341409999999999</v>
      </c>
      <c r="CW556" s="17">
        <v>-0.26290079999999999</v>
      </c>
      <c r="CX556" s="17">
        <v>0.14469219999999999</v>
      </c>
      <c r="CY556" s="17">
        <v>-0.56343480000000001</v>
      </c>
      <c r="CZ556" s="17">
        <v>-0.36636930000000001</v>
      </c>
      <c r="DA556" s="17">
        <v>-0.37552829999999998</v>
      </c>
      <c r="DB556" s="17">
        <v>-8.4886699999999995E-2</v>
      </c>
      <c r="DC556" s="17">
        <v>-0.13576830000000001</v>
      </c>
      <c r="DD556" s="17">
        <v>-0.18876029999999999</v>
      </c>
      <c r="DE556" s="17">
        <v>-1.6539700000000001E-2</v>
      </c>
      <c r="DF556" s="17">
        <v>2.0334600000000001E-2</v>
      </c>
      <c r="DG556" s="17">
        <v>2.3490299999999999E-2</v>
      </c>
      <c r="DH556" s="17">
        <v>2.26955E-2</v>
      </c>
      <c r="DI556" s="17">
        <v>-6.9502999999999995E-2</v>
      </c>
      <c r="DJ556" s="17">
        <v>-0.35911850000000001</v>
      </c>
      <c r="DK556" s="17">
        <v>-0.4622945</v>
      </c>
      <c r="DL556" s="17">
        <v>-0.17508299999999999</v>
      </c>
      <c r="DM556" s="17">
        <v>-3.87937E-2</v>
      </c>
      <c r="DN556" s="17">
        <v>9.9132300000000007E-2</v>
      </c>
      <c r="DO556" s="17">
        <v>1.2645139999999999</v>
      </c>
      <c r="DP556" s="17">
        <v>1.1860409999999999</v>
      </c>
      <c r="DQ556" s="17">
        <v>0.95113990000000004</v>
      </c>
      <c r="DR556" s="17">
        <v>0.85120479999999998</v>
      </c>
      <c r="DS556" s="17">
        <v>0.78675410000000001</v>
      </c>
      <c r="DT556" s="17">
        <v>-6.3767299999999999E-2</v>
      </c>
      <c r="DU556" s="17">
        <v>-0.13481789999999999</v>
      </c>
      <c r="DV556" s="17">
        <v>0.25851809999999997</v>
      </c>
      <c r="DW556" s="17">
        <v>-0.3895535</v>
      </c>
      <c r="DX556" s="17">
        <v>-0.207341</v>
      </c>
      <c r="DY556" s="17">
        <v>-0.2278269</v>
      </c>
      <c r="DZ556" s="17">
        <v>5.13068E-2</v>
      </c>
      <c r="EA556" s="17">
        <v>-1.1647599999999999E-2</v>
      </c>
      <c r="EB556" s="17">
        <v>-7.70845E-2</v>
      </c>
      <c r="EC556" s="17">
        <v>9.9763000000000004E-2</v>
      </c>
      <c r="ED556" s="17">
        <v>0.1563929</v>
      </c>
      <c r="EE556" s="17">
        <v>0.18614829999999999</v>
      </c>
      <c r="EF556" s="17">
        <v>0.21249170000000001</v>
      </c>
      <c r="EG556" s="17">
        <v>0.15173600000000001</v>
      </c>
      <c r="EH556" s="17">
        <v>-0.1122225</v>
      </c>
      <c r="EI556" s="17">
        <v>-0.19795679999999999</v>
      </c>
      <c r="EJ556" s="17">
        <v>8.9715900000000001E-2</v>
      </c>
      <c r="EK556" s="17">
        <v>0.22760820000000001</v>
      </c>
      <c r="EL556" s="17">
        <v>0.36668509999999999</v>
      </c>
      <c r="EM556" s="17">
        <v>1.5301419999999999</v>
      </c>
      <c r="EN556" s="17">
        <v>1.4482660000000001</v>
      </c>
      <c r="EO556" s="17">
        <v>1.1929000000000001</v>
      </c>
      <c r="EP556" s="17">
        <v>1.068738</v>
      </c>
      <c r="EQ556" s="17">
        <v>0.99099919999999997</v>
      </c>
      <c r="ER556" s="17">
        <v>0.13786039999999999</v>
      </c>
      <c r="ES556" s="17">
        <v>5.0113600000000001E-2</v>
      </c>
      <c r="ET556" s="17">
        <v>0.42286449999999998</v>
      </c>
      <c r="EU556" s="17">
        <v>78.273340000000005</v>
      </c>
      <c r="EV556" s="17">
        <v>76.335459999999998</v>
      </c>
      <c r="EW556" s="17">
        <v>75.125690000000006</v>
      </c>
      <c r="EX556" s="17">
        <v>74.836669999999998</v>
      </c>
      <c r="EY556" s="17">
        <v>74.033810000000003</v>
      </c>
      <c r="EZ556" s="17">
        <v>72.769819999999996</v>
      </c>
      <c r="FA556" s="17">
        <v>72.770139999999998</v>
      </c>
      <c r="FB556" s="17">
        <v>72.487690000000001</v>
      </c>
      <c r="FC556" s="17">
        <v>77.474649999999997</v>
      </c>
      <c r="FD556" s="17">
        <v>83.044780000000003</v>
      </c>
      <c r="FE556" s="17">
        <v>87.626260000000002</v>
      </c>
      <c r="FF556" s="17">
        <v>90.158670000000001</v>
      </c>
      <c r="FG556" s="17">
        <v>92.578000000000003</v>
      </c>
      <c r="FH556" s="17">
        <v>92.351900000000001</v>
      </c>
      <c r="FI556" s="17">
        <v>92.358019999999996</v>
      </c>
      <c r="FJ556" s="17">
        <v>93.473290000000006</v>
      </c>
      <c r="FK556" s="17">
        <v>92.757000000000005</v>
      </c>
      <c r="FL556" s="17">
        <v>91.190330000000003</v>
      </c>
      <c r="FM556" s="17">
        <v>89.040689999999998</v>
      </c>
      <c r="FN556" s="17">
        <v>83.787689999999998</v>
      </c>
      <c r="FO556" s="17">
        <v>79.085970000000003</v>
      </c>
      <c r="FP556" s="17">
        <v>77.989410000000007</v>
      </c>
      <c r="FQ556" s="17">
        <v>75.393140000000002</v>
      </c>
      <c r="FR556" s="17">
        <v>73.638400000000004</v>
      </c>
      <c r="FS556" s="17">
        <v>3.4118879999999998</v>
      </c>
      <c r="FT556" s="17"/>
      <c r="FU556" s="17">
        <v>0.24558199999999999</v>
      </c>
      <c r="FW556" s="17"/>
      <c r="HY556" s="62"/>
      <c r="IA556" s="62"/>
    </row>
    <row r="557" spans="1:235" x14ac:dyDescent="0.25">
      <c r="A557" t="s">
        <v>227</v>
      </c>
      <c r="B557" t="s">
        <v>0</v>
      </c>
      <c r="C557" t="s">
        <v>268</v>
      </c>
      <c r="D557" s="63">
        <v>44810</v>
      </c>
      <c r="E557" t="s">
        <v>219</v>
      </c>
      <c r="F557" s="17">
        <v>15194</v>
      </c>
      <c r="G557" s="17">
        <v>19.838550000000001</v>
      </c>
      <c r="H557" s="17">
        <v>17.592669999999998</v>
      </c>
      <c r="I557" s="17">
        <v>15.99672</v>
      </c>
      <c r="J557" s="17">
        <v>14.786250000000001</v>
      </c>
      <c r="K557" s="17">
        <v>13.812250000000001</v>
      </c>
      <c r="L557" s="17">
        <v>13.23917</v>
      </c>
      <c r="M557" s="17">
        <v>13.287520000000001</v>
      </c>
      <c r="N557" s="17">
        <v>12.297079999999999</v>
      </c>
      <c r="O557" s="17">
        <v>9.7190840000000005</v>
      </c>
      <c r="P557" s="17">
        <v>6.5983619999999998</v>
      </c>
      <c r="Q557" s="17">
        <v>5.280138</v>
      </c>
      <c r="R557" s="17">
        <v>6.4729739999999998</v>
      </c>
      <c r="S557" s="17">
        <v>8.5393450000000009</v>
      </c>
      <c r="T557" s="17">
        <v>11.11843</v>
      </c>
      <c r="U557" s="17">
        <v>14.71214</v>
      </c>
      <c r="V557" s="17">
        <v>20.13204</v>
      </c>
      <c r="W557" s="17">
        <v>23.865020000000001</v>
      </c>
      <c r="X557" s="17">
        <v>28.078869999999998</v>
      </c>
      <c r="Y557" s="17">
        <v>28.62351</v>
      </c>
      <c r="Z557" s="17">
        <v>28.508839999999999</v>
      </c>
      <c r="AA557" s="17">
        <v>27.83014</v>
      </c>
      <c r="AB557" s="17">
        <v>28.151800000000001</v>
      </c>
      <c r="AC557" s="17">
        <v>25.700980000000001</v>
      </c>
      <c r="AD557" s="17">
        <v>22.435020000000002</v>
      </c>
      <c r="AE557" s="17">
        <v>-0.90955109999999995</v>
      </c>
      <c r="AF557" s="17">
        <v>-0.8279455</v>
      </c>
      <c r="AG557" s="17">
        <v>-0.64333549999999995</v>
      </c>
      <c r="AH557" s="17">
        <v>-0.33819579999999999</v>
      </c>
      <c r="AI557" s="17">
        <v>-0.39633790000000002</v>
      </c>
      <c r="AJ557" s="17">
        <v>-0.41281180000000001</v>
      </c>
      <c r="AK557" s="17">
        <v>-0.33902949999999998</v>
      </c>
      <c r="AL557" s="17">
        <v>1.7587E-3</v>
      </c>
      <c r="AM557" s="17">
        <v>0.32362669999999999</v>
      </c>
      <c r="AN557" s="17">
        <v>7.7907100000000007E-2</v>
      </c>
      <c r="AO557" s="17">
        <v>-0.1491355</v>
      </c>
      <c r="AP557" s="17">
        <v>0.39239960000000002</v>
      </c>
      <c r="AQ557" s="17">
        <v>0.24852560000000001</v>
      </c>
      <c r="AR557" s="17">
        <v>-0.12688479999999999</v>
      </c>
      <c r="AS557" s="17">
        <v>-0.41848619999999997</v>
      </c>
      <c r="AT557" s="17">
        <v>-0.30027189999999998</v>
      </c>
      <c r="AU557" s="17">
        <v>1.543882</v>
      </c>
      <c r="AV557" s="17">
        <v>1.626954</v>
      </c>
      <c r="AW557" s="17">
        <v>1.359437</v>
      </c>
      <c r="AX557" s="17">
        <v>0.99999550000000004</v>
      </c>
      <c r="AY557" s="17">
        <v>0.26038749999999999</v>
      </c>
      <c r="AZ557" s="17">
        <v>-1.4935959999999999</v>
      </c>
      <c r="BA557" s="17">
        <v>-1.6457930000000001</v>
      </c>
      <c r="BB557" s="17">
        <v>-1.23291</v>
      </c>
      <c r="BC557" s="17">
        <v>-0.71271130000000005</v>
      </c>
      <c r="BD557" s="17">
        <v>-0.64480729999999997</v>
      </c>
      <c r="BE557" s="17">
        <v>-0.4753869</v>
      </c>
      <c r="BF557" s="17">
        <v>-0.17942939999999999</v>
      </c>
      <c r="BG557" s="17">
        <v>-0.2546757</v>
      </c>
      <c r="BH557" s="17">
        <v>-0.28655429999999998</v>
      </c>
      <c r="BI557" s="17">
        <v>-0.21413499999999999</v>
      </c>
      <c r="BJ557" s="17">
        <v>0.14284520000000001</v>
      </c>
      <c r="BK557" s="17">
        <v>0.49127320000000002</v>
      </c>
      <c r="BL557" s="17">
        <v>0.27323819999999999</v>
      </c>
      <c r="BM557" s="17">
        <v>7.9986199999999993E-2</v>
      </c>
      <c r="BN557" s="17">
        <v>0.65414989999999995</v>
      </c>
      <c r="BO557" s="17">
        <v>0.53379399999999999</v>
      </c>
      <c r="BP557" s="17">
        <v>0.17253460000000001</v>
      </c>
      <c r="BQ557" s="17">
        <v>-0.11181580000000001</v>
      </c>
      <c r="BR557" s="17">
        <v>1.23261E-2</v>
      </c>
      <c r="BS557" s="17">
        <v>1.852851</v>
      </c>
      <c r="BT557" s="17">
        <v>1.9256169999999999</v>
      </c>
      <c r="BU557" s="17">
        <v>1.6429720000000001</v>
      </c>
      <c r="BV557" s="17">
        <v>1.2572760000000001</v>
      </c>
      <c r="BW557" s="17">
        <v>0.50724119999999995</v>
      </c>
      <c r="BX557" s="17">
        <v>-1.2432350000000001</v>
      </c>
      <c r="BY557" s="17">
        <v>-1.408107</v>
      </c>
      <c r="BZ557" s="17">
        <v>-1.021509</v>
      </c>
      <c r="CA557" s="17">
        <v>-0.57638060000000002</v>
      </c>
      <c r="CB557" s="17">
        <v>-0.51796629999999999</v>
      </c>
      <c r="CC557" s="17">
        <v>-0.3590661</v>
      </c>
      <c r="CD557" s="17">
        <v>-6.9468299999999997E-2</v>
      </c>
      <c r="CE557" s="17">
        <v>-0.15656100000000001</v>
      </c>
      <c r="CF557" s="17">
        <v>-0.1991088</v>
      </c>
      <c r="CG557" s="17">
        <v>-0.12763350000000001</v>
      </c>
      <c r="CH557" s="17">
        <v>0.24056130000000001</v>
      </c>
      <c r="CI557" s="17">
        <v>0.60738460000000005</v>
      </c>
      <c r="CJ557" s="17">
        <v>0.4085239</v>
      </c>
      <c r="CK557" s="17">
        <v>0.2386752</v>
      </c>
      <c r="CL557" s="17">
        <v>0.83543750000000006</v>
      </c>
      <c r="CM557" s="17">
        <v>0.73136999999999996</v>
      </c>
      <c r="CN557" s="17">
        <v>0.37991160000000002</v>
      </c>
      <c r="CO557" s="17">
        <v>0.1005832</v>
      </c>
      <c r="CP557" s="17">
        <v>0.22883049999999999</v>
      </c>
      <c r="CQ557" s="17">
        <v>2.0668419999999998</v>
      </c>
      <c r="CR557" s="17">
        <v>2.1324700000000001</v>
      </c>
      <c r="CS557" s="17">
        <v>1.8393470000000001</v>
      </c>
      <c r="CT557" s="17">
        <v>1.435467</v>
      </c>
      <c r="CU557" s="17">
        <v>0.67821129999999996</v>
      </c>
      <c r="CV557" s="17">
        <v>-1.069836</v>
      </c>
      <c r="CW557" s="17">
        <v>-1.2434860000000001</v>
      </c>
      <c r="CX557" s="17">
        <v>-0.87509349999999997</v>
      </c>
      <c r="CY557" s="17">
        <v>-0.44004989999999999</v>
      </c>
      <c r="CZ557" s="17">
        <v>-0.39112530000000001</v>
      </c>
      <c r="DA557" s="17">
        <v>-0.2427453</v>
      </c>
      <c r="DB557" s="17">
        <v>4.0492800000000002E-2</v>
      </c>
      <c r="DC557" s="17">
        <v>-5.8446199999999997E-2</v>
      </c>
      <c r="DD557" s="17">
        <v>-0.11166329999999999</v>
      </c>
      <c r="DE557" s="17">
        <v>-4.1132000000000002E-2</v>
      </c>
      <c r="DF557" s="17">
        <v>0.3382773</v>
      </c>
      <c r="DG557" s="17">
        <v>0.72349609999999998</v>
      </c>
      <c r="DH557" s="17">
        <v>0.5438096</v>
      </c>
      <c r="DI557" s="17">
        <v>0.3973642</v>
      </c>
      <c r="DJ557" s="17">
        <v>1.0167250000000001</v>
      </c>
      <c r="DK557" s="17">
        <v>0.92894589999999999</v>
      </c>
      <c r="DL557" s="17">
        <v>0.58728860000000005</v>
      </c>
      <c r="DM557" s="17">
        <v>0.31298219999999999</v>
      </c>
      <c r="DN557" s="17">
        <v>0.44533489999999998</v>
      </c>
      <c r="DO557" s="17">
        <v>2.2808329999999999</v>
      </c>
      <c r="DP557" s="17">
        <v>2.339324</v>
      </c>
      <c r="DQ557" s="17">
        <v>2.0357219999999998</v>
      </c>
      <c r="DR557" s="17">
        <v>1.613659</v>
      </c>
      <c r="DS557" s="17">
        <v>0.84918139999999998</v>
      </c>
      <c r="DT557" s="17">
        <v>-0.89643720000000005</v>
      </c>
      <c r="DU557" s="17">
        <v>-1.078865</v>
      </c>
      <c r="DV557" s="17">
        <v>-0.72867780000000004</v>
      </c>
      <c r="DW557" s="17">
        <v>-0.24321010000000001</v>
      </c>
      <c r="DX557" s="17">
        <v>-0.20798710000000001</v>
      </c>
      <c r="DY557" s="17">
        <v>-7.4796699999999994E-2</v>
      </c>
      <c r="DZ557" s="17">
        <v>0.1992592</v>
      </c>
      <c r="EA557" s="17">
        <v>8.3215999999999998E-2</v>
      </c>
      <c r="EB557" s="17">
        <v>1.45941E-2</v>
      </c>
      <c r="EC557" s="17">
        <v>8.3762500000000004E-2</v>
      </c>
      <c r="ED557" s="17">
        <v>0.47936380000000001</v>
      </c>
      <c r="EE557" s="17">
        <v>0.89114249999999995</v>
      </c>
      <c r="EF557" s="17">
        <v>0.73914069999999998</v>
      </c>
      <c r="EG557" s="17">
        <v>0.62648590000000004</v>
      </c>
      <c r="EH557" s="17">
        <v>1.278475</v>
      </c>
      <c r="EI557" s="17">
        <v>1.2142139999999999</v>
      </c>
      <c r="EJ557" s="17">
        <v>0.88670800000000005</v>
      </c>
      <c r="EK557" s="17">
        <v>0.6196526</v>
      </c>
      <c r="EL557" s="17">
        <v>0.75793299999999997</v>
      </c>
      <c r="EM557" s="17">
        <v>2.589801</v>
      </c>
      <c r="EN557" s="17">
        <v>2.6379869999999999</v>
      </c>
      <c r="EO557" s="17">
        <v>2.3192560000000002</v>
      </c>
      <c r="EP557" s="17">
        <v>1.8709389999999999</v>
      </c>
      <c r="EQ557" s="17">
        <v>1.0960350000000001</v>
      </c>
      <c r="ER557" s="17">
        <v>-0.64607650000000005</v>
      </c>
      <c r="ES557" s="17">
        <v>-0.8411786</v>
      </c>
      <c r="ET557" s="17">
        <v>-0.51727690000000004</v>
      </c>
      <c r="EU557" s="17">
        <v>72.939179999999993</v>
      </c>
      <c r="EV557" s="17">
        <v>71.494079999999997</v>
      </c>
      <c r="EW557" s="17">
        <v>70.346130000000002</v>
      </c>
      <c r="EX557" s="17">
        <v>69.730649999999997</v>
      </c>
      <c r="EY557" s="17">
        <v>69.362269999999995</v>
      </c>
      <c r="EZ557" s="17">
        <v>69.453040000000001</v>
      </c>
      <c r="FA557" s="17">
        <v>68.918800000000005</v>
      </c>
      <c r="FB557" s="17">
        <v>69.437860000000001</v>
      </c>
      <c r="FC557" s="17">
        <v>74.463650000000001</v>
      </c>
      <c r="FD557" s="17">
        <v>80.610759999999999</v>
      </c>
      <c r="FE557" s="17">
        <v>85.345460000000003</v>
      </c>
      <c r="FF557" s="17">
        <v>89.444720000000004</v>
      </c>
      <c r="FG557" s="17">
        <v>90.715789999999998</v>
      </c>
      <c r="FH557" s="17">
        <v>90.347160000000002</v>
      </c>
      <c r="FI557" s="17">
        <v>90.845410000000001</v>
      </c>
      <c r="FJ557" s="17">
        <v>91.567539999999994</v>
      </c>
      <c r="FK557" s="17">
        <v>91.294020000000003</v>
      </c>
      <c r="FL557" s="17">
        <v>89.251189999999994</v>
      </c>
      <c r="FM557" s="17">
        <v>85.819239999999994</v>
      </c>
      <c r="FN557" s="17">
        <v>82.546880000000002</v>
      </c>
      <c r="FO557" s="17">
        <v>79.81474</v>
      </c>
      <c r="FP557" s="17">
        <v>78.176320000000004</v>
      </c>
      <c r="FQ557" s="17">
        <v>76.227490000000003</v>
      </c>
      <c r="FR557" s="17">
        <v>75.999920000000003</v>
      </c>
      <c r="FS557" s="17">
        <v>3.7812920000000001</v>
      </c>
      <c r="FT557" s="17"/>
      <c r="FU557" s="17">
        <v>0.28921530000000001</v>
      </c>
      <c r="FW557" s="17"/>
      <c r="HY557" s="62"/>
      <c r="IA557" s="62"/>
    </row>
    <row r="558" spans="1:235" x14ac:dyDescent="0.25">
      <c r="A558" t="s">
        <v>227</v>
      </c>
      <c r="B558" t="s">
        <v>0</v>
      </c>
      <c r="C558" t="s">
        <v>268</v>
      </c>
      <c r="D558" s="63">
        <v>44810</v>
      </c>
      <c r="E558" t="s">
        <v>220</v>
      </c>
      <c r="F558" s="17">
        <v>7597</v>
      </c>
      <c r="G558" s="17">
        <v>9.1485669999999999</v>
      </c>
      <c r="H558" s="17">
        <v>8.191675</v>
      </c>
      <c r="I558" s="17">
        <v>7.4538180000000001</v>
      </c>
      <c r="J558" s="17">
        <v>6.9285230000000002</v>
      </c>
      <c r="K558" s="17">
        <v>6.4732329999999996</v>
      </c>
      <c r="L558" s="17">
        <v>6.1831950000000004</v>
      </c>
      <c r="M558" s="17">
        <v>6.20824</v>
      </c>
      <c r="N558" s="17">
        <v>6.0308060000000001</v>
      </c>
      <c r="O558" s="17">
        <v>4.9911180000000002</v>
      </c>
      <c r="P558" s="17">
        <v>3.789542</v>
      </c>
      <c r="Q558" s="17">
        <v>3.1097320000000002</v>
      </c>
      <c r="R558" s="17">
        <v>3.3809119999999999</v>
      </c>
      <c r="S558" s="17">
        <v>4.2439809999999998</v>
      </c>
      <c r="T558" s="17">
        <v>5.0902180000000001</v>
      </c>
      <c r="U558" s="17">
        <v>6.5433349999999999</v>
      </c>
      <c r="V558" s="17">
        <v>8.5427119999999999</v>
      </c>
      <c r="W558" s="17">
        <v>9.8096960000000006</v>
      </c>
      <c r="X558" s="17">
        <v>11.555429999999999</v>
      </c>
      <c r="Y558" s="17">
        <v>12.13044</v>
      </c>
      <c r="Z558" s="17">
        <v>12.283429999999999</v>
      </c>
      <c r="AA558" s="17">
        <v>12.064920000000001</v>
      </c>
      <c r="AB558" s="17">
        <v>12.32517</v>
      </c>
      <c r="AC558" s="17">
        <v>11.379479999999999</v>
      </c>
      <c r="AD558" s="17">
        <v>9.8917269999999995</v>
      </c>
      <c r="AE558" s="17">
        <v>-0.44766349999999999</v>
      </c>
      <c r="AF558" s="17">
        <v>-0.35787360000000001</v>
      </c>
      <c r="AG558" s="17">
        <v>-0.3602494</v>
      </c>
      <c r="AH558" s="17">
        <v>-0.2226359</v>
      </c>
      <c r="AI558" s="17">
        <v>-0.27738249999999998</v>
      </c>
      <c r="AJ558" s="17">
        <v>-0.20026679999999999</v>
      </c>
      <c r="AK558" s="17">
        <v>-0.17807490000000001</v>
      </c>
      <c r="AL558" s="17">
        <v>0.13094600000000001</v>
      </c>
      <c r="AM558" s="17">
        <v>0.18003769999999999</v>
      </c>
      <c r="AN558" s="17">
        <v>5.7915399999999999E-2</v>
      </c>
      <c r="AO558" s="17">
        <v>-5.8039399999999998E-2</v>
      </c>
      <c r="AP558" s="17">
        <v>-3.1007699999999999E-2</v>
      </c>
      <c r="AQ558" s="17">
        <v>4.7555999999999996E-3</v>
      </c>
      <c r="AR558" s="17">
        <v>-0.30060199999999998</v>
      </c>
      <c r="AS558" s="17">
        <v>-0.42101660000000002</v>
      </c>
      <c r="AT558" s="17">
        <v>-0.46719490000000002</v>
      </c>
      <c r="AU558" s="17">
        <v>0.15556629999999999</v>
      </c>
      <c r="AV558" s="17">
        <v>0.38746599999999998</v>
      </c>
      <c r="AW558" s="17">
        <v>0.64323529999999995</v>
      </c>
      <c r="AX558" s="17">
        <v>0.57280529999999996</v>
      </c>
      <c r="AY558" s="17">
        <v>9.5811800000000003E-2</v>
      </c>
      <c r="AZ558" s="17">
        <v>-0.64195990000000003</v>
      </c>
      <c r="BA558" s="17">
        <v>-0.70361759999999995</v>
      </c>
      <c r="BB558" s="17">
        <v>-0.62288469999999996</v>
      </c>
      <c r="BC558" s="17">
        <v>-0.31654369999999998</v>
      </c>
      <c r="BD558" s="17">
        <v>-0.23156930000000001</v>
      </c>
      <c r="BE558" s="17">
        <v>-0.24344489999999999</v>
      </c>
      <c r="BF558" s="17">
        <v>-0.11189300000000001</v>
      </c>
      <c r="BG558" s="17">
        <v>-0.1795128</v>
      </c>
      <c r="BH558" s="17">
        <v>-0.11602510000000001</v>
      </c>
      <c r="BI558" s="17">
        <v>-9.1732499999999995E-2</v>
      </c>
      <c r="BJ558" s="17">
        <v>0.23080609999999999</v>
      </c>
      <c r="BK558" s="17">
        <v>0.29286139999999999</v>
      </c>
      <c r="BL558" s="17">
        <v>0.1881014</v>
      </c>
      <c r="BM558" s="17">
        <v>9.0457499999999996E-2</v>
      </c>
      <c r="BN558" s="17">
        <v>0.13625809999999999</v>
      </c>
      <c r="BO558" s="17">
        <v>0.1863418</v>
      </c>
      <c r="BP558" s="17">
        <v>-0.11185340000000001</v>
      </c>
      <c r="BQ558" s="17">
        <v>-0.22632389999999999</v>
      </c>
      <c r="BR558" s="17">
        <v>-0.26720480000000002</v>
      </c>
      <c r="BS558" s="17">
        <v>0.34739999999999999</v>
      </c>
      <c r="BT558" s="17">
        <v>0.56773340000000005</v>
      </c>
      <c r="BU558" s="17">
        <v>0.80989230000000001</v>
      </c>
      <c r="BV558" s="17">
        <v>0.73412390000000005</v>
      </c>
      <c r="BW558" s="17">
        <v>0.25230409999999998</v>
      </c>
      <c r="BX558" s="17">
        <v>-0.4820777</v>
      </c>
      <c r="BY558" s="17">
        <v>-0.55206699999999997</v>
      </c>
      <c r="BZ558" s="17">
        <v>-0.48651860000000002</v>
      </c>
      <c r="CA558" s="17">
        <v>-0.2257306</v>
      </c>
      <c r="CB558" s="17">
        <v>-0.1440912</v>
      </c>
      <c r="CC558" s="17">
        <v>-0.16254640000000001</v>
      </c>
      <c r="CD558" s="17">
        <v>-3.5192800000000003E-2</v>
      </c>
      <c r="CE558" s="17">
        <v>-0.11172849999999999</v>
      </c>
      <c r="CF558" s="17">
        <v>-5.7679500000000002E-2</v>
      </c>
      <c r="CG558" s="17">
        <v>-3.1932099999999998E-2</v>
      </c>
      <c r="CH558" s="17">
        <v>0.29996889999999998</v>
      </c>
      <c r="CI558" s="17">
        <v>0.37100280000000002</v>
      </c>
      <c r="CJ558" s="17">
        <v>0.27826780000000001</v>
      </c>
      <c r="CK558" s="17">
        <v>0.19330600000000001</v>
      </c>
      <c r="CL558" s="17">
        <v>0.252106</v>
      </c>
      <c r="CM558" s="17">
        <v>0.31210789999999999</v>
      </c>
      <c r="CN558" s="17">
        <v>1.8873399999999999E-2</v>
      </c>
      <c r="CO558" s="17">
        <v>-9.1480400000000003E-2</v>
      </c>
      <c r="CP558" s="17">
        <v>-0.12869220000000001</v>
      </c>
      <c r="CQ558" s="17">
        <v>0.48026350000000001</v>
      </c>
      <c r="CR558" s="17">
        <v>0.69258609999999998</v>
      </c>
      <c r="CS558" s="17">
        <v>0.92531839999999999</v>
      </c>
      <c r="CT558" s="17">
        <v>0.84585270000000001</v>
      </c>
      <c r="CU558" s="17">
        <v>0.36069030000000002</v>
      </c>
      <c r="CV558" s="17">
        <v>-0.3713439</v>
      </c>
      <c r="CW558" s="17">
        <v>-0.44710349999999999</v>
      </c>
      <c r="CX558" s="17">
        <v>-0.39207180000000003</v>
      </c>
      <c r="CY558" s="17">
        <v>-0.13491739999999999</v>
      </c>
      <c r="CZ558" s="17">
        <v>-5.6613200000000002E-2</v>
      </c>
      <c r="DA558" s="17">
        <v>-8.1647999999999998E-2</v>
      </c>
      <c r="DB558" s="17">
        <v>4.15074E-2</v>
      </c>
      <c r="DC558" s="17">
        <v>-4.3944200000000003E-2</v>
      </c>
      <c r="DD558" s="17">
        <v>6.6609999999999998E-4</v>
      </c>
      <c r="DE558" s="17">
        <v>2.7868400000000002E-2</v>
      </c>
      <c r="DF558" s="17">
        <v>0.36913170000000001</v>
      </c>
      <c r="DG558" s="17">
        <v>0.44914409999999999</v>
      </c>
      <c r="DH558" s="17">
        <v>0.36843409999999999</v>
      </c>
      <c r="DI558" s="17">
        <v>0.29615459999999999</v>
      </c>
      <c r="DJ558" s="17">
        <v>0.3679538</v>
      </c>
      <c r="DK558" s="17">
        <v>0.43787389999999998</v>
      </c>
      <c r="DL558" s="17">
        <v>0.14960010000000001</v>
      </c>
      <c r="DM558" s="17">
        <v>4.3363199999999998E-2</v>
      </c>
      <c r="DN558" s="17">
        <v>9.8204E-3</v>
      </c>
      <c r="DO558" s="17">
        <v>0.61312690000000003</v>
      </c>
      <c r="DP558" s="17">
        <v>0.81743880000000002</v>
      </c>
      <c r="DQ558" s="17">
        <v>1.040745</v>
      </c>
      <c r="DR558" s="17">
        <v>0.95758160000000003</v>
      </c>
      <c r="DS558" s="17">
        <v>0.4690764</v>
      </c>
      <c r="DT558" s="17">
        <v>-0.26061000000000001</v>
      </c>
      <c r="DU558" s="17">
        <v>-0.34214</v>
      </c>
      <c r="DV558" s="17">
        <v>-0.29762509999999998</v>
      </c>
      <c r="DW558" s="17">
        <v>-3.7975999999999999E-3</v>
      </c>
      <c r="DX558" s="17">
        <v>6.9691199999999995E-2</v>
      </c>
      <c r="DY558" s="17">
        <v>3.51565E-2</v>
      </c>
      <c r="DZ558" s="17">
        <v>0.15225030000000001</v>
      </c>
      <c r="EA558" s="17">
        <v>5.3925500000000001E-2</v>
      </c>
      <c r="EB558" s="17">
        <v>8.4907899999999994E-2</v>
      </c>
      <c r="EC558" s="17">
        <v>0.1142107</v>
      </c>
      <c r="ED558" s="17">
        <v>0.46899190000000002</v>
      </c>
      <c r="EE558" s="17">
        <v>0.56196780000000002</v>
      </c>
      <c r="EF558" s="17">
        <v>0.49862010000000001</v>
      </c>
      <c r="EG558" s="17">
        <v>0.44465149999999998</v>
      </c>
      <c r="EH558" s="17">
        <v>0.53521960000000002</v>
      </c>
      <c r="EI558" s="17">
        <v>0.61946009999999996</v>
      </c>
      <c r="EJ558" s="17">
        <v>0.3383487</v>
      </c>
      <c r="EK558" s="17">
        <v>0.23805580000000001</v>
      </c>
      <c r="EL558" s="17">
        <v>0.20981050000000001</v>
      </c>
      <c r="EM558" s="17">
        <v>0.80496060000000003</v>
      </c>
      <c r="EN558" s="17">
        <v>0.99770619999999999</v>
      </c>
      <c r="EO558" s="17">
        <v>1.2074020000000001</v>
      </c>
      <c r="EP558" s="17">
        <v>1.1189</v>
      </c>
      <c r="EQ558" s="17">
        <v>0.62556869999999998</v>
      </c>
      <c r="ER558" s="17">
        <v>-0.1007279</v>
      </c>
      <c r="ES558" s="17">
        <v>-0.19058939999999999</v>
      </c>
      <c r="ET558" s="17">
        <v>-0.16125900000000001</v>
      </c>
      <c r="EU558" s="17">
        <v>72.869709999999998</v>
      </c>
      <c r="EV558" s="17">
        <v>71.753910000000005</v>
      </c>
      <c r="EW558" s="17">
        <v>70.602450000000005</v>
      </c>
      <c r="EX558" s="17">
        <v>70.211089999999999</v>
      </c>
      <c r="EY558" s="17">
        <v>70.169830000000005</v>
      </c>
      <c r="EZ558" s="17">
        <v>70.121089999999995</v>
      </c>
      <c r="FA558" s="17">
        <v>69.863730000000004</v>
      </c>
      <c r="FB558" s="17">
        <v>69.715029999999999</v>
      </c>
      <c r="FC558" s="17">
        <v>74.282489999999996</v>
      </c>
      <c r="FD558" s="17">
        <v>79.821910000000003</v>
      </c>
      <c r="FE558" s="17">
        <v>83.758579999999995</v>
      </c>
      <c r="FF558" s="17">
        <v>87.091139999999996</v>
      </c>
      <c r="FG558" s="17">
        <v>87.748109999999997</v>
      </c>
      <c r="FH558" s="17">
        <v>86.715459999999993</v>
      </c>
      <c r="FI558" s="17">
        <v>87.974810000000005</v>
      </c>
      <c r="FJ558" s="17">
        <v>88.708849999999998</v>
      </c>
      <c r="FK558" s="17">
        <v>88.20599</v>
      </c>
      <c r="FL558" s="17">
        <v>86.114159999999998</v>
      </c>
      <c r="FM558" s="17">
        <v>82.949780000000004</v>
      </c>
      <c r="FN558" s="17">
        <v>80.418970000000002</v>
      </c>
      <c r="FO558" s="17">
        <v>78.315119999999993</v>
      </c>
      <c r="FP558" s="17">
        <v>77.021659999999997</v>
      </c>
      <c r="FQ558" s="17">
        <v>75.169089999999997</v>
      </c>
      <c r="FR558" s="17">
        <v>75.037319999999994</v>
      </c>
      <c r="FS558" s="17">
        <v>2.4939749999999998</v>
      </c>
      <c r="FT558" s="17"/>
      <c r="FU558" s="17">
        <v>0.1756627</v>
      </c>
      <c r="FW558" s="17"/>
      <c r="HY558" s="62"/>
      <c r="IA558" s="62"/>
    </row>
    <row r="559" spans="1:235" x14ac:dyDescent="0.25">
      <c r="A559" t="s">
        <v>227</v>
      </c>
      <c r="B559" t="s">
        <v>0</v>
      </c>
      <c r="C559" t="s">
        <v>268</v>
      </c>
      <c r="D559" s="63">
        <v>44810</v>
      </c>
      <c r="E559" t="s">
        <v>221</v>
      </c>
      <c r="F559" s="17">
        <v>7597</v>
      </c>
      <c r="G559" s="17">
        <v>10.69398</v>
      </c>
      <c r="H559" s="17">
        <v>9.3723349999999996</v>
      </c>
      <c r="I559" s="17">
        <v>8.5356860000000001</v>
      </c>
      <c r="J559" s="17">
        <v>7.8516940000000002</v>
      </c>
      <c r="K559" s="17">
        <v>7.3406450000000003</v>
      </c>
      <c r="L559" s="17">
        <v>7.0502529999999997</v>
      </c>
      <c r="M559" s="17">
        <v>7.0711170000000001</v>
      </c>
      <c r="N559" s="17">
        <v>6.2218030000000004</v>
      </c>
      <c r="O559" s="17">
        <v>4.7011089999999998</v>
      </c>
      <c r="P559" s="17">
        <v>2.7823669999999998</v>
      </c>
      <c r="Q559" s="17">
        <v>2.145073</v>
      </c>
      <c r="R559" s="17">
        <v>3.0686710000000001</v>
      </c>
      <c r="S559" s="17">
        <v>4.2781919999999998</v>
      </c>
      <c r="T559" s="17">
        <v>6.0767769999999999</v>
      </c>
      <c r="U559" s="17">
        <v>8.1623470000000005</v>
      </c>
      <c r="V559" s="17">
        <v>11.59892</v>
      </c>
      <c r="W559" s="17">
        <v>14.113569999999999</v>
      </c>
      <c r="X559" s="17">
        <v>16.570620000000002</v>
      </c>
      <c r="Y559" s="17">
        <v>16.521979999999999</v>
      </c>
      <c r="Z559" s="17">
        <v>16.259450000000001</v>
      </c>
      <c r="AA559" s="17">
        <v>15.81846</v>
      </c>
      <c r="AB559" s="17">
        <v>15.86801</v>
      </c>
      <c r="AC559" s="17">
        <v>14.35871</v>
      </c>
      <c r="AD559" s="17">
        <v>12.57925</v>
      </c>
      <c r="AE559" s="17">
        <v>-0.59249750000000001</v>
      </c>
      <c r="AF559" s="17">
        <v>-0.62255530000000003</v>
      </c>
      <c r="AG559" s="17">
        <v>-0.40410770000000001</v>
      </c>
      <c r="AH559" s="17">
        <v>-0.22947219999999999</v>
      </c>
      <c r="AI559" s="17">
        <v>-0.21476999999999999</v>
      </c>
      <c r="AJ559" s="17">
        <v>-0.30486629999999998</v>
      </c>
      <c r="AK559" s="17">
        <v>-0.25591770000000003</v>
      </c>
      <c r="AL559" s="17">
        <v>-0.26878879999999999</v>
      </c>
      <c r="AM559" s="17">
        <v>-1.4750000000000001E-4</v>
      </c>
      <c r="AN559" s="17">
        <v>-0.14246900000000001</v>
      </c>
      <c r="AO559" s="17">
        <v>-0.27631559999999999</v>
      </c>
      <c r="AP559" s="17">
        <v>0.21823999999999999</v>
      </c>
      <c r="AQ559" s="17">
        <v>2.7877900000000001E-2</v>
      </c>
      <c r="AR559" s="17">
        <v>1.4747400000000001E-2</v>
      </c>
      <c r="AS559" s="17">
        <v>-0.21749270000000001</v>
      </c>
      <c r="AT559" s="17">
        <v>-4.15646E-2</v>
      </c>
      <c r="AU559" s="17">
        <v>1.230467</v>
      </c>
      <c r="AV559" s="17">
        <v>1.078981</v>
      </c>
      <c r="AW559" s="17">
        <v>0.54961729999999998</v>
      </c>
      <c r="AX559" s="17">
        <v>0.28337909999999999</v>
      </c>
      <c r="AY559" s="17">
        <v>4.72203E-2</v>
      </c>
      <c r="AZ559" s="17">
        <v>-0.98281399999999997</v>
      </c>
      <c r="BA559" s="17">
        <v>-1.0680339999999999</v>
      </c>
      <c r="BB559" s="17">
        <v>-0.7196863</v>
      </c>
      <c r="BC559" s="17">
        <v>-0.44724249999999999</v>
      </c>
      <c r="BD559" s="17">
        <v>-0.49255179999999998</v>
      </c>
      <c r="BE559" s="17">
        <v>-0.28573660000000001</v>
      </c>
      <c r="BF559" s="17">
        <v>-0.117759</v>
      </c>
      <c r="BG559" s="17">
        <v>-0.1134807</v>
      </c>
      <c r="BH559" s="17">
        <v>-0.2116818</v>
      </c>
      <c r="BI559" s="17">
        <v>-0.1660587</v>
      </c>
      <c r="BJ559" s="17">
        <v>-0.1712631</v>
      </c>
      <c r="BK559" s="17">
        <v>0.1236423</v>
      </c>
      <c r="BL559" s="17">
        <v>2.8476E-3</v>
      </c>
      <c r="BM559" s="17">
        <v>-0.1013854</v>
      </c>
      <c r="BN559" s="17">
        <v>0.42014069999999998</v>
      </c>
      <c r="BO559" s="17">
        <v>0.24900649999999999</v>
      </c>
      <c r="BP559" s="17">
        <v>0.24813789999999999</v>
      </c>
      <c r="BQ559" s="17">
        <v>2.0648099999999999E-2</v>
      </c>
      <c r="BR559" s="17">
        <v>0.19988810000000001</v>
      </c>
      <c r="BS559" s="17">
        <v>1.4754590000000001</v>
      </c>
      <c r="BT559" s="17">
        <v>1.320254</v>
      </c>
      <c r="BU559" s="17">
        <v>0.78222720000000001</v>
      </c>
      <c r="BV559" s="17">
        <v>0.48469990000000002</v>
      </c>
      <c r="BW559" s="17">
        <v>0.23863770000000001</v>
      </c>
      <c r="BX559" s="17">
        <v>-0.79020749999999995</v>
      </c>
      <c r="BY559" s="17">
        <v>-0.88543439999999995</v>
      </c>
      <c r="BZ559" s="17">
        <v>-0.55856030000000001</v>
      </c>
      <c r="CA559" s="17">
        <v>-0.34663929999999998</v>
      </c>
      <c r="CB559" s="17">
        <v>-0.40251179999999998</v>
      </c>
      <c r="CC559" s="17">
        <v>-0.20375309999999999</v>
      </c>
      <c r="CD559" s="17">
        <v>-4.03868E-2</v>
      </c>
      <c r="CE559" s="17">
        <v>-4.3327999999999998E-2</v>
      </c>
      <c r="CF559" s="17">
        <v>-0.14714250000000001</v>
      </c>
      <c r="CG559" s="17">
        <v>-0.1038226</v>
      </c>
      <c r="CH559" s="17">
        <v>-0.10371710000000001</v>
      </c>
      <c r="CI559" s="17">
        <v>0.2093788</v>
      </c>
      <c r="CJ559" s="17">
        <v>0.1034935</v>
      </c>
      <c r="CK559" s="17">
        <v>1.9770800000000002E-2</v>
      </c>
      <c r="CL559" s="17">
        <v>0.55997660000000005</v>
      </c>
      <c r="CM559" s="17">
        <v>0.4021594</v>
      </c>
      <c r="CN559" s="17">
        <v>0.40978340000000002</v>
      </c>
      <c r="CO559" s="17">
        <v>0.18558369999999999</v>
      </c>
      <c r="CP559" s="17">
        <v>0.36711759999999999</v>
      </c>
      <c r="CQ559" s="17">
        <v>1.6451389999999999</v>
      </c>
      <c r="CR559" s="17">
        <v>1.48736</v>
      </c>
      <c r="CS559" s="17">
        <v>0.94333199999999995</v>
      </c>
      <c r="CT559" s="17">
        <v>0.62413410000000002</v>
      </c>
      <c r="CU559" s="17">
        <v>0.37121270000000001</v>
      </c>
      <c r="CV559" s="17">
        <v>-0.65680879999999997</v>
      </c>
      <c r="CW559" s="17">
        <v>-0.75896629999999998</v>
      </c>
      <c r="CX559" s="17">
        <v>-0.4469649</v>
      </c>
      <c r="CY559" s="17">
        <v>-0.24603610000000001</v>
      </c>
      <c r="CZ559" s="17">
        <v>-0.31247190000000002</v>
      </c>
      <c r="DA559" s="17">
        <v>-0.12176960000000001</v>
      </c>
      <c r="DB559" s="17">
        <v>3.6985400000000002E-2</v>
      </c>
      <c r="DC559" s="17">
        <v>2.68247E-2</v>
      </c>
      <c r="DD559" s="17">
        <v>-8.2603099999999999E-2</v>
      </c>
      <c r="DE559" s="17">
        <v>-4.1586499999999998E-2</v>
      </c>
      <c r="DF559" s="17">
        <v>-3.6171099999999998E-2</v>
      </c>
      <c r="DG559" s="17">
        <v>0.29511520000000002</v>
      </c>
      <c r="DH559" s="17">
        <v>0.2041394</v>
      </c>
      <c r="DI559" s="17">
        <v>0.14092689999999999</v>
      </c>
      <c r="DJ559" s="17">
        <v>0.69981249999999995</v>
      </c>
      <c r="DK559" s="17">
        <v>0.55531229999999998</v>
      </c>
      <c r="DL559" s="17">
        <v>0.57142879999999996</v>
      </c>
      <c r="DM559" s="17">
        <v>0.35051929999999998</v>
      </c>
      <c r="DN559" s="17">
        <v>0.53434689999999996</v>
      </c>
      <c r="DO559" s="17">
        <v>1.8148200000000001</v>
      </c>
      <c r="DP559" s="17">
        <v>1.6544650000000001</v>
      </c>
      <c r="DQ559" s="17">
        <v>1.1044369999999999</v>
      </c>
      <c r="DR559" s="17">
        <v>0.76356820000000003</v>
      </c>
      <c r="DS559" s="17">
        <v>0.50378780000000001</v>
      </c>
      <c r="DT559" s="17">
        <v>-0.52341009999999999</v>
      </c>
      <c r="DU559" s="17">
        <v>-0.63249809999999995</v>
      </c>
      <c r="DV559" s="17">
        <v>-0.33536949999999999</v>
      </c>
      <c r="DW559" s="17">
        <v>-0.1007811</v>
      </c>
      <c r="DX559" s="17">
        <v>-0.1824684</v>
      </c>
      <c r="DY559" s="17">
        <v>-3.3985E-3</v>
      </c>
      <c r="DZ559" s="17">
        <v>0.14869869999999999</v>
      </c>
      <c r="EA559" s="17">
        <v>0.12811400000000001</v>
      </c>
      <c r="EB559" s="17">
        <v>1.0581399999999999E-2</v>
      </c>
      <c r="EC559" s="17">
        <v>4.8272599999999999E-2</v>
      </c>
      <c r="ED559" s="17">
        <v>6.1354600000000002E-2</v>
      </c>
      <c r="EE559" s="17">
        <v>0.41890500000000003</v>
      </c>
      <c r="EF559" s="17">
        <v>0.34945599999999999</v>
      </c>
      <c r="EG559" s="17">
        <v>0.3158572</v>
      </c>
      <c r="EH559" s="17">
        <v>0.90171330000000005</v>
      </c>
      <c r="EI559" s="17">
        <v>0.77644089999999999</v>
      </c>
      <c r="EJ559" s="17">
        <v>0.80481930000000002</v>
      </c>
      <c r="EK559" s="17">
        <v>0.58866010000000002</v>
      </c>
      <c r="EL559" s="17">
        <v>0.77579980000000004</v>
      </c>
      <c r="EM559" s="17">
        <v>2.059812</v>
      </c>
      <c r="EN559" s="17">
        <v>1.8957379999999999</v>
      </c>
      <c r="EO559" s="17">
        <v>1.3370470000000001</v>
      </c>
      <c r="EP559" s="17">
        <v>0.964889</v>
      </c>
      <c r="EQ559" s="17">
        <v>0.69520510000000002</v>
      </c>
      <c r="ER559" s="17">
        <v>-0.33080359999999998</v>
      </c>
      <c r="ES559" s="17">
        <v>-0.44989810000000002</v>
      </c>
      <c r="ET559" s="17">
        <v>-0.17424339999999999</v>
      </c>
      <c r="EU559" s="17">
        <v>73.008700000000005</v>
      </c>
      <c r="EV559" s="17">
        <v>71.234160000000003</v>
      </c>
      <c r="EW559" s="17">
        <v>70.089770000000001</v>
      </c>
      <c r="EX559" s="17">
        <v>69.250029999999995</v>
      </c>
      <c r="EY559" s="17">
        <v>68.554429999999996</v>
      </c>
      <c r="EZ559" s="17">
        <v>68.784750000000003</v>
      </c>
      <c r="FA559" s="17">
        <v>67.97354</v>
      </c>
      <c r="FB559" s="17">
        <v>69.160589999999999</v>
      </c>
      <c r="FC559" s="17">
        <v>74.644919999999999</v>
      </c>
      <c r="FD559" s="17">
        <v>81.399959999999993</v>
      </c>
      <c r="FE559" s="17">
        <v>86.933000000000007</v>
      </c>
      <c r="FF559" s="17">
        <v>91.799239999999998</v>
      </c>
      <c r="FG559" s="17">
        <v>93.684659999999994</v>
      </c>
      <c r="FH559" s="17">
        <v>93.980410000000006</v>
      </c>
      <c r="FI559" s="17">
        <v>93.717250000000007</v>
      </c>
      <c r="FJ559" s="17">
        <v>94.427379999999999</v>
      </c>
      <c r="FK559" s="17">
        <v>94.383319999999998</v>
      </c>
      <c r="FL559" s="17">
        <v>92.38955</v>
      </c>
      <c r="FM559" s="17">
        <v>88.689949999999996</v>
      </c>
      <c r="FN559" s="17">
        <v>84.675709999999995</v>
      </c>
      <c r="FO559" s="17">
        <v>81.315010000000001</v>
      </c>
      <c r="FP559" s="17">
        <v>79.331519999999998</v>
      </c>
      <c r="FQ559" s="17">
        <v>77.286349999999999</v>
      </c>
      <c r="FR559" s="17">
        <v>76.962959999999995</v>
      </c>
      <c r="FS559" s="17">
        <v>2.8412269999999999</v>
      </c>
      <c r="FT559" s="17"/>
      <c r="FU559" s="17">
        <v>0.23227500000000001</v>
      </c>
      <c r="FW559" s="17"/>
      <c r="HY559" s="62"/>
    </row>
    <row r="560" spans="1:235" x14ac:dyDescent="0.25">
      <c r="A560" t="s">
        <v>227</v>
      </c>
      <c r="B560" t="s">
        <v>0</v>
      </c>
      <c r="C560" t="s">
        <v>268</v>
      </c>
      <c r="D560" s="63">
        <v>44811</v>
      </c>
      <c r="E560" t="s">
        <v>219</v>
      </c>
      <c r="F560" s="17">
        <v>15195</v>
      </c>
      <c r="G560" s="17">
        <v>20.529730000000001</v>
      </c>
      <c r="H560" s="17">
        <v>18.540849999999999</v>
      </c>
      <c r="I560" s="17">
        <v>16.79757</v>
      </c>
      <c r="J560" s="17">
        <v>15.535600000000001</v>
      </c>
      <c r="K560" s="17">
        <v>14.56363</v>
      </c>
      <c r="L560" s="17">
        <v>14.037879999999999</v>
      </c>
      <c r="M560" s="17">
        <v>14.06002</v>
      </c>
      <c r="N560" s="17">
        <v>12.610950000000001</v>
      </c>
      <c r="O560" s="17">
        <v>10.1089</v>
      </c>
      <c r="P560" s="17">
        <v>7.8799270000000003</v>
      </c>
      <c r="Q560" s="17">
        <v>7.7331300000000001</v>
      </c>
      <c r="R560" s="17">
        <v>8.7722549999999995</v>
      </c>
      <c r="S560" s="17">
        <v>10.94211</v>
      </c>
      <c r="T560" s="17">
        <v>14.066800000000001</v>
      </c>
      <c r="U560" s="17">
        <v>18.009799999999998</v>
      </c>
      <c r="V560" s="17">
        <v>23.878679999999999</v>
      </c>
      <c r="W560" s="17">
        <v>27.235009999999999</v>
      </c>
      <c r="X560" s="17">
        <v>29.961870000000001</v>
      </c>
      <c r="Y560" s="17">
        <v>32.409790000000001</v>
      </c>
      <c r="Z560" s="17">
        <v>31.617609999999999</v>
      </c>
      <c r="AA560" s="17">
        <v>30.002079999999999</v>
      </c>
      <c r="AB560" s="17">
        <v>30.07563</v>
      </c>
      <c r="AC560" s="17">
        <v>26.690950000000001</v>
      </c>
      <c r="AD560" s="17">
        <v>23.391760000000001</v>
      </c>
      <c r="AE560" s="17">
        <v>-1.062284</v>
      </c>
      <c r="AF560" s="17">
        <v>-0.77111289999999999</v>
      </c>
      <c r="AG560" s="17">
        <v>-0.78658919999999999</v>
      </c>
      <c r="AH560" s="17">
        <v>-0.63357319999999995</v>
      </c>
      <c r="AI560" s="17">
        <v>-0.63333379999999995</v>
      </c>
      <c r="AJ560" s="17">
        <v>-0.46671069999999998</v>
      </c>
      <c r="AK560" s="17">
        <v>-0.43035390000000001</v>
      </c>
      <c r="AL560" s="17">
        <v>-0.69050849999999997</v>
      </c>
      <c r="AM560" s="17">
        <v>-0.50165059999999995</v>
      </c>
      <c r="AN560" s="17">
        <v>-0.67919359999999995</v>
      </c>
      <c r="AO560" s="17">
        <v>-0.25464870000000001</v>
      </c>
      <c r="AP560" s="17">
        <v>-0.33546619999999999</v>
      </c>
      <c r="AQ560" s="17">
        <v>-0.30498550000000002</v>
      </c>
      <c r="AR560" s="17">
        <v>-3.1020599999999999E-2</v>
      </c>
      <c r="AS560" s="17">
        <v>-0.23860590000000001</v>
      </c>
      <c r="AT560" s="17">
        <v>0.60803929999999995</v>
      </c>
      <c r="AU560" s="17">
        <v>2.5513479999999999</v>
      </c>
      <c r="AV560" s="17">
        <v>1.6490340000000001</v>
      </c>
      <c r="AW560" s="17">
        <v>1.751009</v>
      </c>
      <c r="AX560" s="17">
        <v>1.47153</v>
      </c>
      <c r="AY560" s="17">
        <v>0.34045520000000001</v>
      </c>
      <c r="AZ560" s="17">
        <v>-1.321828</v>
      </c>
      <c r="BA560" s="17">
        <v>-2.039418</v>
      </c>
      <c r="BB560" s="17">
        <v>-1.262818</v>
      </c>
      <c r="BC560" s="17">
        <v>-0.86212230000000001</v>
      </c>
      <c r="BD560" s="17">
        <v>-0.58852139999999997</v>
      </c>
      <c r="BE560" s="17">
        <v>-0.61866719999999997</v>
      </c>
      <c r="BF560" s="17">
        <v>-0.47531380000000001</v>
      </c>
      <c r="BG560" s="17">
        <v>-0.48877130000000002</v>
      </c>
      <c r="BH560" s="17">
        <v>-0.33068449999999999</v>
      </c>
      <c r="BI560" s="17">
        <v>-0.2971201</v>
      </c>
      <c r="BJ560" s="17">
        <v>-0.54753289999999999</v>
      </c>
      <c r="BK560" s="17">
        <v>-0.33103579999999999</v>
      </c>
      <c r="BL560" s="17">
        <v>-0.46263910000000003</v>
      </c>
      <c r="BM560" s="17">
        <v>2.2311000000000002E-3</v>
      </c>
      <c r="BN560" s="17">
        <v>-4.5771899999999997E-2</v>
      </c>
      <c r="BO560" s="17">
        <v>6.5385E-3</v>
      </c>
      <c r="BP560" s="17">
        <v>0.28632200000000002</v>
      </c>
      <c r="BQ560" s="17">
        <v>9.0310799999999997E-2</v>
      </c>
      <c r="BR560" s="17">
        <v>0.94733579999999995</v>
      </c>
      <c r="BS560" s="17">
        <v>2.884951</v>
      </c>
      <c r="BT560" s="17">
        <v>1.96695</v>
      </c>
      <c r="BU560" s="17">
        <v>2.0443419999999999</v>
      </c>
      <c r="BV560" s="17">
        <v>1.741873</v>
      </c>
      <c r="BW560" s="17">
        <v>0.59764519999999999</v>
      </c>
      <c r="BX560" s="17">
        <v>-1.0541160000000001</v>
      </c>
      <c r="BY560" s="17">
        <v>-1.7934110000000001</v>
      </c>
      <c r="BZ560" s="17">
        <v>-1.0396669999999999</v>
      </c>
      <c r="CA560" s="17">
        <v>-0.72349059999999998</v>
      </c>
      <c r="CB560" s="17">
        <v>-0.462059</v>
      </c>
      <c r="CC560" s="17">
        <v>-0.5023649</v>
      </c>
      <c r="CD560" s="17">
        <v>-0.36570380000000002</v>
      </c>
      <c r="CE560" s="17">
        <v>-0.38864769999999998</v>
      </c>
      <c r="CF560" s="17">
        <v>-0.23647319999999999</v>
      </c>
      <c r="CG560" s="17">
        <v>-0.20484279999999999</v>
      </c>
      <c r="CH560" s="17">
        <v>-0.44850830000000003</v>
      </c>
      <c r="CI560" s="17">
        <v>-0.21286849999999999</v>
      </c>
      <c r="CJ560" s="17">
        <v>-0.31265409999999999</v>
      </c>
      <c r="CK560" s="17">
        <v>0.18014530000000001</v>
      </c>
      <c r="CL560" s="17">
        <v>0.15486949999999999</v>
      </c>
      <c r="CM560" s="17">
        <v>0.2222991</v>
      </c>
      <c r="CN560" s="17">
        <v>0.50611249999999997</v>
      </c>
      <c r="CO560" s="17">
        <v>0.31811739999999999</v>
      </c>
      <c r="CP560" s="17">
        <v>1.1823319999999999</v>
      </c>
      <c r="CQ560" s="17">
        <v>3.1160040000000002</v>
      </c>
      <c r="CR560" s="17">
        <v>2.187138</v>
      </c>
      <c r="CS560" s="17">
        <v>2.247503</v>
      </c>
      <c r="CT560" s="17">
        <v>1.929111</v>
      </c>
      <c r="CU560" s="17">
        <v>0.77577419999999997</v>
      </c>
      <c r="CV560" s="17">
        <v>-0.86869870000000005</v>
      </c>
      <c r="CW560" s="17">
        <v>-1.623027</v>
      </c>
      <c r="CX560" s="17">
        <v>-0.88511249999999997</v>
      </c>
      <c r="CY560" s="17">
        <v>-0.58485889999999996</v>
      </c>
      <c r="CZ560" s="17">
        <v>-0.33559660000000002</v>
      </c>
      <c r="DA560" s="17">
        <v>-0.38606269999999998</v>
      </c>
      <c r="DB560" s="17">
        <v>-0.25609379999999998</v>
      </c>
      <c r="DC560" s="17">
        <v>-0.28852410000000001</v>
      </c>
      <c r="DD560" s="17">
        <v>-0.14226179999999999</v>
      </c>
      <c r="DE560" s="17">
        <v>-0.1125655</v>
      </c>
      <c r="DF560" s="17">
        <v>-0.34948380000000001</v>
      </c>
      <c r="DG560" s="17">
        <v>-9.4701199999999999E-2</v>
      </c>
      <c r="DH560" s="17">
        <v>-0.16266910000000001</v>
      </c>
      <c r="DI560" s="17">
        <v>0.35805949999999998</v>
      </c>
      <c r="DJ560" s="17">
        <v>0.35551100000000002</v>
      </c>
      <c r="DK560" s="17">
        <v>0.4380597</v>
      </c>
      <c r="DL560" s="17">
        <v>0.72590299999999996</v>
      </c>
      <c r="DM560" s="17">
        <v>0.54592410000000002</v>
      </c>
      <c r="DN560" s="17">
        <v>1.417327</v>
      </c>
      <c r="DO560" s="17">
        <v>3.3470559999999998</v>
      </c>
      <c r="DP560" s="17">
        <v>2.4073250000000002</v>
      </c>
      <c r="DQ560" s="17">
        <v>2.4506640000000002</v>
      </c>
      <c r="DR560" s="17">
        <v>2.116349</v>
      </c>
      <c r="DS560" s="17">
        <v>0.95390319999999995</v>
      </c>
      <c r="DT560" s="17">
        <v>-0.68328180000000005</v>
      </c>
      <c r="DU560" s="17">
        <v>-1.4526429999999999</v>
      </c>
      <c r="DV560" s="17">
        <v>-0.73055840000000005</v>
      </c>
      <c r="DW560" s="17">
        <v>-0.3846967</v>
      </c>
      <c r="DX560" s="17">
        <v>-0.1530051</v>
      </c>
      <c r="DY560" s="17">
        <v>-0.21814069999999999</v>
      </c>
      <c r="DZ560" s="17">
        <v>-9.7834400000000002E-2</v>
      </c>
      <c r="EA560" s="17">
        <v>-0.1439616</v>
      </c>
      <c r="EB560" s="17">
        <v>-6.2357000000000003E-3</v>
      </c>
      <c r="EC560" s="17">
        <v>2.0668300000000001E-2</v>
      </c>
      <c r="ED560" s="17">
        <v>-0.2065082</v>
      </c>
      <c r="EE560" s="17">
        <v>7.5913599999999998E-2</v>
      </c>
      <c r="EF560" s="17">
        <v>5.38854E-2</v>
      </c>
      <c r="EG560" s="17">
        <v>0.61493929999999997</v>
      </c>
      <c r="EH560" s="17">
        <v>0.64520529999999998</v>
      </c>
      <c r="EI560" s="17">
        <v>0.74958380000000002</v>
      </c>
      <c r="EJ560" s="17">
        <v>1.0432459999999999</v>
      </c>
      <c r="EK560" s="17">
        <v>0.87484070000000003</v>
      </c>
      <c r="EL560" s="17">
        <v>1.756624</v>
      </c>
      <c r="EM560" s="17">
        <v>3.6806589999999999</v>
      </c>
      <c r="EN560" s="17">
        <v>2.7252420000000002</v>
      </c>
      <c r="EO560" s="17">
        <v>2.7439960000000001</v>
      </c>
      <c r="EP560" s="17">
        <v>2.3866909999999999</v>
      </c>
      <c r="EQ560" s="17">
        <v>1.211093</v>
      </c>
      <c r="ER560" s="17">
        <v>-0.41556929999999997</v>
      </c>
      <c r="ES560" s="17">
        <v>-1.206636</v>
      </c>
      <c r="ET560" s="17">
        <v>-0.50740680000000005</v>
      </c>
      <c r="EU560" s="17">
        <v>74.49409</v>
      </c>
      <c r="EV560" s="17">
        <v>73.567139999999995</v>
      </c>
      <c r="EW560" s="17">
        <v>73.67868</v>
      </c>
      <c r="EX560" s="17">
        <v>72.893879999999996</v>
      </c>
      <c r="EY560" s="17">
        <v>71.427790000000002</v>
      </c>
      <c r="EZ560" s="17">
        <v>71.683319999999995</v>
      </c>
      <c r="FA560" s="17">
        <v>71.670789999999997</v>
      </c>
      <c r="FB560" s="17">
        <v>72.445279999999997</v>
      </c>
      <c r="FC560" s="17">
        <v>77.423540000000003</v>
      </c>
      <c r="FD560" s="17">
        <v>84.233649999999997</v>
      </c>
      <c r="FE560" s="17">
        <v>90.123999999999995</v>
      </c>
      <c r="FF560" s="17">
        <v>93.252979999999994</v>
      </c>
      <c r="FG560" s="17">
        <v>93.229460000000003</v>
      </c>
      <c r="FH560" s="17">
        <v>92.922039999999996</v>
      </c>
      <c r="FI560" s="17">
        <v>92.96078</v>
      </c>
      <c r="FJ560" s="17">
        <v>94.248750000000001</v>
      </c>
      <c r="FK560" s="17">
        <v>93.469459999999998</v>
      </c>
      <c r="FL560" s="17">
        <v>92.173699999999997</v>
      </c>
      <c r="FM560" s="17">
        <v>88.707769999999996</v>
      </c>
      <c r="FN560" s="17">
        <v>83.538799999999995</v>
      </c>
      <c r="FO560" s="17">
        <v>80.740570000000005</v>
      </c>
      <c r="FP560" s="17">
        <v>79.062129999999996</v>
      </c>
      <c r="FQ560" s="17">
        <v>77.630110000000002</v>
      </c>
      <c r="FR560" s="17">
        <v>76.989459999999994</v>
      </c>
      <c r="FS560" s="17">
        <v>4.1732490000000002</v>
      </c>
      <c r="FT560" s="17"/>
      <c r="FU560" s="17">
        <v>0.31336049999999999</v>
      </c>
      <c r="FW560" s="17"/>
      <c r="IA560" s="62"/>
    </row>
    <row r="561" spans="1:235" x14ac:dyDescent="0.25">
      <c r="A561" t="s">
        <v>227</v>
      </c>
      <c r="B561" t="s">
        <v>0</v>
      </c>
      <c r="C561" t="s">
        <v>268</v>
      </c>
      <c r="D561" s="63">
        <v>44811</v>
      </c>
      <c r="E561" t="s">
        <v>220</v>
      </c>
      <c r="F561" s="17">
        <v>7597</v>
      </c>
      <c r="G561" s="17">
        <v>9.3273930000000007</v>
      </c>
      <c r="H561" s="17">
        <v>8.435098</v>
      </c>
      <c r="I561" s="17">
        <v>7.6612970000000002</v>
      </c>
      <c r="J561" s="17">
        <v>7.1271199999999997</v>
      </c>
      <c r="K561" s="17">
        <v>6.7144500000000003</v>
      </c>
      <c r="L561" s="17">
        <v>6.4805669999999997</v>
      </c>
      <c r="M561" s="17">
        <v>6.5406430000000002</v>
      </c>
      <c r="N561" s="17">
        <v>5.9870200000000002</v>
      </c>
      <c r="O561" s="17">
        <v>4.9675390000000004</v>
      </c>
      <c r="P561" s="17">
        <v>4.2207990000000004</v>
      </c>
      <c r="Q561" s="17">
        <v>4.0427720000000003</v>
      </c>
      <c r="R561" s="17">
        <v>4.3633369999999996</v>
      </c>
      <c r="S561" s="17">
        <v>5.2846399999999996</v>
      </c>
      <c r="T561" s="17">
        <v>6.3718380000000003</v>
      </c>
      <c r="U561" s="17">
        <v>7.9366649999999996</v>
      </c>
      <c r="V561" s="17">
        <v>10.25708</v>
      </c>
      <c r="W561" s="17">
        <v>11.540050000000001</v>
      </c>
      <c r="X561" s="17">
        <v>12.47377</v>
      </c>
      <c r="Y561" s="17">
        <v>13.66292</v>
      </c>
      <c r="Z561" s="17">
        <v>13.45693</v>
      </c>
      <c r="AA561" s="17">
        <v>12.969760000000001</v>
      </c>
      <c r="AB561" s="17">
        <v>13.29853</v>
      </c>
      <c r="AC561" s="17">
        <v>11.832890000000001</v>
      </c>
      <c r="AD561" s="17">
        <v>10.52895</v>
      </c>
      <c r="AE561" s="17">
        <v>-0.3837622</v>
      </c>
      <c r="AF561" s="17">
        <v>-0.37345660000000003</v>
      </c>
      <c r="AG561" s="17">
        <v>-0.35896899999999998</v>
      </c>
      <c r="AH561" s="17">
        <v>-0.31630550000000002</v>
      </c>
      <c r="AI561" s="17">
        <v>-0.26529920000000001</v>
      </c>
      <c r="AJ561" s="17">
        <v>-0.1694338</v>
      </c>
      <c r="AK561" s="17">
        <v>-4.59187E-2</v>
      </c>
      <c r="AL561" s="17">
        <v>-0.1871786</v>
      </c>
      <c r="AM561" s="17">
        <v>-0.11094569999999999</v>
      </c>
      <c r="AN561" s="17">
        <v>-0.1622371</v>
      </c>
      <c r="AO561" s="17">
        <v>-1.9269499999999998E-2</v>
      </c>
      <c r="AP561" s="17">
        <v>-9.5081700000000005E-2</v>
      </c>
      <c r="AQ561" s="17">
        <v>-6.9969699999999996E-2</v>
      </c>
      <c r="AR561" s="17">
        <v>-0.1156402</v>
      </c>
      <c r="AS561" s="17">
        <v>-0.30561769999999999</v>
      </c>
      <c r="AT561" s="17">
        <v>-0.15301590000000001</v>
      </c>
      <c r="AU561" s="17">
        <v>0.5954469</v>
      </c>
      <c r="AV561" s="17">
        <v>0.3634308</v>
      </c>
      <c r="AW561" s="17">
        <v>0.67874089999999998</v>
      </c>
      <c r="AX561" s="17">
        <v>0.52339429999999998</v>
      </c>
      <c r="AY561" s="17">
        <v>0.1942739</v>
      </c>
      <c r="AZ561" s="17">
        <v>-0.29481869999999999</v>
      </c>
      <c r="BA561" s="17">
        <v>-0.85373650000000001</v>
      </c>
      <c r="BB561" s="17">
        <v>-0.44874510000000001</v>
      </c>
      <c r="BC561" s="17">
        <v>-0.2477327</v>
      </c>
      <c r="BD561" s="17">
        <v>-0.24938150000000001</v>
      </c>
      <c r="BE561" s="17">
        <v>-0.24567600000000001</v>
      </c>
      <c r="BF561" s="17">
        <v>-0.2057244</v>
      </c>
      <c r="BG561" s="17">
        <v>-0.1645759</v>
      </c>
      <c r="BH561" s="17">
        <v>-7.5769299999999998E-2</v>
      </c>
      <c r="BI561" s="17">
        <v>4.0540199999999998E-2</v>
      </c>
      <c r="BJ561" s="17">
        <v>-9.2749200000000004E-2</v>
      </c>
      <c r="BK561" s="17">
        <v>5.8400000000000003E-5</v>
      </c>
      <c r="BL561" s="17">
        <v>-1.9294200000000001E-2</v>
      </c>
      <c r="BM561" s="17">
        <v>0.14463229999999999</v>
      </c>
      <c r="BN561" s="17">
        <v>9.0435699999999994E-2</v>
      </c>
      <c r="BO561" s="17">
        <v>0.12899730000000001</v>
      </c>
      <c r="BP561" s="17">
        <v>8.7944099999999997E-2</v>
      </c>
      <c r="BQ561" s="17">
        <v>-9.1945200000000005E-2</v>
      </c>
      <c r="BR561" s="17">
        <v>6.8858500000000003E-2</v>
      </c>
      <c r="BS561" s="17">
        <v>0.81294699999999998</v>
      </c>
      <c r="BT561" s="17">
        <v>0.56480770000000002</v>
      </c>
      <c r="BU561" s="17">
        <v>0.86685089999999998</v>
      </c>
      <c r="BV561" s="17">
        <v>0.69749099999999997</v>
      </c>
      <c r="BW561" s="17">
        <v>0.3604233</v>
      </c>
      <c r="BX561" s="17">
        <v>-0.11793289999999999</v>
      </c>
      <c r="BY561" s="17">
        <v>-0.69416270000000002</v>
      </c>
      <c r="BZ561" s="17">
        <v>-0.30440529999999999</v>
      </c>
      <c r="CA561" s="17">
        <v>-0.15351909999999999</v>
      </c>
      <c r="CB561" s="17">
        <v>-0.1634475</v>
      </c>
      <c r="CC561" s="17">
        <v>-0.16720960000000001</v>
      </c>
      <c r="CD561" s="17">
        <v>-0.12913630000000001</v>
      </c>
      <c r="CE561" s="17">
        <v>-9.4815300000000005E-2</v>
      </c>
      <c r="CF561" s="17">
        <v>-1.08976E-2</v>
      </c>
      <c r="CG561" s="17">
        <v>0.10042130000000001</v>
      </c>
      <c r="CH561" s="17">
        <v>-2.7347699999999999E-2</v>
      </c>
      <c r="CI561" s="17">
        <v>7.6939599999999997E-2</v>
      </c>
      <c r="CJ561" s="17">
        <v>7.9707700000000006E-2</v>
      </c>
      <c r="CK561" s="17">
        <v>0.2581502</v>
      </c>
      <c r="CL561" s="17">
        <v>0.21892439999999999</v>
      </c>
      <c r="CM561" s="17">
        <v>0.26680120000000002</v>
      </c>
      <c r="CN561" s="17">
        <v>0.22894600000000001</v>
      </c>
      <c r="CO561" s="17">
        <v>5.6043700000000002E-2</v>
      </c>
      <c r="CP561" s="17">
        <v>0.222528</v>
      </c>
      <c r="CQ561" s="17">
        <v>0.96358690000000002</v>
      </c>
      <c r="CR561" s="17">
        <v>0.70428060000000003</v>
      </c>
      <c r="CS561" s="17">
        <v>0.99713529999999995</v>
      </c>
      <c r="CT561" s="17">
        <v>0.81806979999999996</v>
      </c>
      <c r="CU561" s="17">
        <v>0.47549780000000003</v>
      </c>
      <c r="CV561" s="17">
        <v>4.5776999999999997E-3</v>
      </c>
      <c r="CW561" s="17">
        <v>-0.58364240000000001</v>
      </c>
      <c r="CX561" s="17">
        <v>-0.20443600000000001</v>
      </c>
      <c r="CY561" s="17">
        <v>-5.9305400000000001E-2</v>
      </c>
      <c r="CZ561" s="17">
        <v>-7.7513399999999996E-2</v>
      </c>
      <c r="DA561" s="17">
        <v>-8.8743199999999994E-2</v>
      </c>
      <c r="DB561" s="17">
        <v>-5.2548200000000003E-2</v>
      </c>
      <c r="DC561" s="17">
        <v>-2.5054699999999999E-2</v>
      </c>
      <c r="DD561" s="17">
        <v>5.3974099999999997E-2</v>
      </c>
      <c r="DE561" s="17">
        <v>0.16030249999999999</v>
      </c>
      <c r="DF561" s="17">
        <v>3.8053799999999999E-2</v>
      </c>
      <c r="DG561" s="17">
        <v>0.1538207</v>
      </c>
      <c r="DH561" s="17">
        <v>0.17870949999999999</v>
      </c>
      <c r="DI561" s="17">
        <v>0.371668</v>
      </c>
      <c r="DJ561" s="17">
        <v>0.34741319999999998</v>
      </c>
      <c r="DK561" s="17">
        <v>0.4046051</v>
      </c>
      <c r="DL561" s="17">
        <v>0.36994779999999999</v>
      </c>
      <c r="DM561" s="17">
        <v>0.20403260000000001</v>
      </c>
      <c r="DN561" s="17">
        <v>0.37619760000000002</v>
      </c>
      <c r="DO561" s="17">
        <v>1.1142270000000001</v>
      </c>
      <c r="DP561" s="17">
        <v>0.84375350000000005</v>
      </c>
      <c r="DQ561" s="17">
        <v>1.1274200000000001</v>
      </c>
      <c r="DR561" s="17">
        <v>0.93864860000000006</v>
      </c>
      <c r="DS561" s="17">
        <v>0.5905724</v>
      </c>
      <c r="DT561" s="17">
        <v>0.12708829999999999</v>
      </c>
      <c r="DU561" s="17">
        <v>-0.47312199999999999</v>
      </c>
      <c r="DV561" s="17">
        <v>-0.1044667</v>
      </c>
      <c r="DW561" s="17">
        <v>7.6724100000000003E-2</v>
      </c>
      <c r="DX561" s="17">
        <v>4.6561699999999998E-2</v>
      </c>
      <c r="DY561" s="17">
        <v>2.45498E-2</v>
      </c>
      <c r="DZ561" s="17">
        <v>5.8032899999999998E-2</v>
      </c>
      <c r="EA561" s="17">
        <v>7.5668600000000003E-2</v>
      </c>
      <c r="EB561" s="17">
        <v>0.14763850000000001</v>
      </c>
      <c r="EC561" s="17">
        <v>0.24676129999999999</v>
      </c>
      <c r="ED561" s="17">
        <v>0.1324832</v>
      </c>
      <c r="EE561" s="17">
        <v>0.26482489999999997</v>
      </c>
      <c r="EF561" s="17">
        <v>0.3216524</v>
      </c>
      <c r="EG561" s="17">
        <v>0.53556979999999998</v>
      </c>
      <c r="EH561" s="17">
        <v>0.53293060000000003</v>
      </c>
      <c r="EI561" s="17">
        <v>0.603572</v>
      </c>
      <c r="EJ561" s="17">
        <v>0.57353209999999999</v>
      </c>
      <c r="EK561" s="17">
        <v>0.4177051</v>
      </c>
      <c r="EL561" s="17">
        <v>0.59807200000000005</v>
      </c>
      <c r="EM561" s="17">
        <v>1.3317270000000001</v>
      </c>
      <c r="EN561" s="17">
        <v>1.0451299999999999</v>
      </c>
      <c r="EO561" s="17">
        <v>1.3155300000000001</v>
      </c>
      <c r="EP561" s="17">
        <v>1.1127450000000001</v>
      </c>
      <c r="EQ561" s="17">
        <v>0.75672170000000005</v>
      </c>
      <c r="ER561" s="17">
        <v>0.30397420000000003</v>
      </c>
      <c r="ES561" s="17">
        <v>-0.3135482</v>
      </c>
      <c r="ET561" s="17">
        <v>3.9873100000000002E-2</v>
      </c>
      <c r="EU561" s="17">
        <v>74.378159999999994</v>
      </c>
      <c r="EV561" s="17">
        <v>73.273740000000004</v>
      </c>
      <c r="EW561" s="17">
        <v>73.922460000000001</v>
      </c>
      <c r="EX561" s="17">
        <v>73.071489999999997</v>
      </c>
      <c r="EY561" s="17">
        <v>71.776499999999999</v>
      </c>
      <c r="EZ561" s="17">
        <v>71.980350000000001</v>
      </c>
      <c r="FA561" s="17">
        <v>71.736059999999995</v>
      </c>
      <c r="FB561" s="17">
        <v>72.915049999999994</v>
      </c>
      <c r="FC561" s="17">
        <v>77.233080000000001</v>
      </c>
      <c r="FD561" s="17">
        <v>83.019030000000001</v>
      </c>
      <c r="FE561" s="17">
        <v>88.47936</v>
      </c>
      <c r="FF561" s="17">
        <v>91.431200000000004</v>
      </c>
      <c r="FG561" s="17">
        <v>90.686170000000004</v>
      </c>
      <c r="FH561" s="17">
        <v>90.400090000000006</v>
      </c>
      <c r="FI561" s="17">
        <v>90.564350000000005</v>
      </c>
      <c r="FJ561" s="17">
        <v>91.446430000000007</v>
      </c>
      <c r="FK561" s="17">
        <v>89.847830000000002</v>
      </c>
      <c r="FL561" s="17">
        <v>88.596609999999998</v>
      </c>
      <c r="FM561" s="17">
        <v>85.85857</v>
      </c>
      <c r="FN561" s="17">
        <v>81.529079999999993</v>
      </c>
      <c r="FO561" s="17">
        <v>79.467060000000004</v>
      </c>
      <c r="FP561" s="17">
        <v>78.074939999999998</v>
      </c>
      <c r="FQ561" s="17">
        <v>77.048969999999997</v>
      </c>
      <c r="FR561" s="17">
        <v>76.611919999999998</v>
      </c>
      <c r="FS561" s="17">
        <v>2.7636980000000002</v>
      </c>
      <c r="FT561" s="17"/>
      <c r="FU561" s="17">
        <v>0.2035641</v>
      </c>
      <c r="FW561" s="17"/>
      <c r="HY561" s="62"/>
      <c r="IA561" s="62"/>
    </row>
    <row r="562" spans="1:235" x14ac:dyDescent="0.25">
      <c r="A562" t="s">
        <v>227</v>
      </c>
      <c r="B562" t="s">
        <v>0</v>
      </c>
      <c r="C562" t="s">
        <v>268</v>
      </c>
      <c r="D562" s="63">
        <v>44811</v>
      </c>
      <c r="E562" t="s">
        <v>221</v>
      </c>
      <c r="F562" s="17">
        <v>7599</v>
      </c>
      <c r="G562" s="17">
        <v>11.18798</v>
      </c>
      <c r="H562" s="17">
        <v>10.110239999999999</v>
      </c>
      <c r="I562" s="17">
        <v>9.142239</v>
      </c>
      <c r="J562" s="17">
        <v>8.4109269999999992</v>
      </c>
      <c r="K562" s="17">
        <v>7.8406169999999999</v>
      </c>
      <c r="L562" s="17">
        <v>7.5571109999999999</v>
      </c>
      <c r="M562" s="17">
        <v>7.5070959999999998</v>
      </c>
      <c r="N562" s="17">
        <v>6.6027870000000002</v>
      </c>
      <c r="O562" s="17">
        <v>5.1295739999999999</v>
      </c>
      <c r="P562" s="17">
        <v>3.6362519999999998</v>
      </c>
      <c r="Q562" s="17">
        <v>3.689235</v>
      </c>
      <c r="R562" s="17">
        <v>4.3839940000000004</v>
      </c>
      <c r="S562" s="17">
        <v>5.6184399999999997</v>
      </c>
      <c r="T562" s="17">
        <v>7.6949399999999999</v>
      </c>
      <c r="U562" s="17">
        <v>10.04228</v>
      </c>
      <c r="V562" s="17">
        <v>13.607799999999999</v>
      </c>
      <c r="W562" s="17">
        <v>15.69875</v>
      </c>
      <c r="X562" s="17">
        <v>17.489360000000001</v>
      </c>
      <c r="Y562" s="17">
        <v>18.776479999999999</v>
      </c>
      <c r="Z562" s="17">
        <v>18.2014</v>
      </c>
      <c r="AA562" s="17">
        <v>17.065940000000001</v>
      </c>
      <c r="AB562" s="17">
        <v>16.778179999999999</v>
      </c>
      <c r="AC562" s="17">
        <v>14.86783</v>
      </c>
      <c r="AD562" s="17">
        <v>12.85478</v>
      </c>
      <c r="AE562" s="17">
        <v>-0.83072950000000001</v>
      </c>
      <c r="AF562" s="17">
        <v>-0.51925779999999999</v>
      </c>
      <c r="AG562" s="17">
        <v>-0.53911909999999996</v>
      </c>
      <c r="AH562" s="17">
        <v>-0.42553340000000001</v>
      </c>
      <c r="AI562" s="17">
        <v>-0.47709600000000002</v>
      </c>
      <c r="AJ562" s="17">
        <v>-0.39129059999999999</v>
      </c>
      <c r="AK562" s="17">
        <v>-0.48807780000000001</v>
      </c>
      <c r="AL562" s="17">
        <v>-0.62338910000000003</v>
      </c>
      <c r="AM562" s="17">
        <v>-0.52096739999999997</v>
      </c>
      <c r="AN562" s="17">
        <v>-0.68891579999999997</v>
      </c>
      <c r="AO562" s="17">
        <v>-0.4142882</v>
      </c>
      <c r="AP562" s="17">
        <v>-0.46446769999999998</v>
      </c>
      <c r="AQ562" s="17">
        <v>-0.48840699999999998</v>
      </c>
      <c r="AR562" s="17">
        <v>-0.1338983</v>
      </c>
      <c r="AS562" s="17">
        <v>-0.19089100000000001</v>
      </c>
      <c r="AT562" s="17">
        <v>0.51415599999999995</v>
      </c>
      <c r="AU562" s="17">
        <v>1.7291160000000001</v>
      </c>
      <c r="AV562" s="17">
        <v>1.0667150000000001</v>
      </c>
      <c r="AW562" s="17">
        <v>0.89887079999999997</v>
      </c>
      <c r="AX562" s="17">
        <v>0.80133719999999997</v>
      </c>
      <c r="AY562" s="17">
        <v>3.6462E-3</v>
      </c>
      <c r="AZ562" s="17">
        <v>-1.2077880000000001</v>
      </c>
      <c r="BA562" s="17">
        <v>-1.3455269999999999</v>
      </c>
      <c r="BB562" s="17">
        <v>-0.97594380000000003</v>
      </c>
      <c r="BC562" s="17">
        <v>-0.6853882</v>
      </c>
      <c r="BD562" s="17">
        <v>-0.3865963</v>
      </c>
      <c r="BE562" s="17">
        <v>-0.41565469999999999</v>
      </c>
      <c r="BF562" s="17">
        <v>-0.31300040000000001</v>
      </c>
      <c r="BG562" s="17">
        <v>-0.37440659999999998</v>
      </c>
      <c r="BH562" s="17">
        <v>-0.29383340000000002</v>
      </c>
      <c r="BI562" s="17">
        <v>-0.38741229999999999</v>
      </c>
      <c r="BJ562" s="17">
        <v>-0.51634950000000002</v>
      </c>
      <c r="BK562" s="17">
        <v>-0.391044</v>
      </c>
      <c r="BL562" s="17">
        <v>-0.52668619999999999</v>
      </c>
      <c r="BM562" s="17">
        <v>-0.2150166</v>
      </c>
      <c r="BN562" s="17">
        <v>-0.2406673</v>
      </c>
      <c r="BO562" s="17">
        <v>-0.24693989999999999</v>
      </c>
      <c r="BP562" s="17">
        <v>0.1112451</v>
      </c>
      <c r="BQ562" s="17">
        <v>6.0348699999999998E-2</v>
      </c>
      <c r="BR562" s="17">
        <v>0.77089540000000001</v>
      </c>
      <c r="BS562" s="17">
        <v>1.9824759999999999</v>
      </c>
      <c r="BT562" s="17">
        <v>1.314397</v>
      </c>
      <c r="BU562" s="17">
        <v>1.12497</v>
      </c>
      <c r="BV562" s="17">
        <v>1.0091110000000001</v>
      </c>
      <c r="BW562" s="17">
        <v>0.1994725</v>
      </c>
      <c r="BX562" s="17">
        <v>-1.0091829999999999</v>
      </c>
      <c r="BY562" s="17">
        <v>-1.1590800000000001</v>
      </c>
      <c r="BZ562" s="17">
        <v>-0.80653909999999995</v>
      </c>
      <c r="CA562" s="17">
        <v>-0.5847253</v>
      </c>
      <c r="CB562" s="17">
        <v>-0.29471530000000001</v>
      </c>
      <c r="CC562" s="17">
        <v>-0.33014369999999998</v>
      </c>
      <c r="CD562" s="17">
        <v>-0.2350604</v>
      </c>
      <c r="CE562" s="17">
        <v>-0.3032842</v>
      </c>
      <c r="CF562" s="17">
        <v>-0.2263348</v>
      </c>
      <c r="CG562" s="17">
        <v>-0.31769170000000002</v>
      </c>
      <c r="CH562" s="17">
        <v>-0.4422141</v>
      </c>
      <c r="CI562" s="17">
        <v>-0.30105949999999998</v>
      </c>
      <c r="CJ562" s="17">
        <v>-0.41432649999999999</v>
      </c>
      <c r="CK562" s="17">
        <v>-7.7001600000000003E-2</v>
      </c>
      <c r="CL562" s="17">
        <v>-8.5663799999999998E-2</v>
      </c>
      <c r="CM562" s="17">
        <v>-7.9700599999999996E-2</v>
      </c>
      <c r="CN562" s="17">
        <v>0.28103070000000002</v>
      </c>
      <c r="CO562" s="17">
        <v>0.2343566</v>
      </c>
      <c r="CP562" s="17">
        <v>0.94871229999999995</v>
      </c>
      <c r="CQ562" s="17">
        <v>2.1579519999999999</v>
      </c>
      <c r="CR562" s="17">
        <v>1.48594</v>
      </c>
      <c r="CS562" s="17">
        <v>1.281566</v>
      </c>
      <c r="CT562" s="17">
        <v>1.1530149999999999</v>
      </c>
      <c r="CU562" s="17">
        <v>0.33510109999999999</v>
      </c>
      <c r="CV562" s="17">
        <v>-0.87163000000000002</v>
      </c>
      <c r="CW562" s="17">
        <v>-1.0299480000000001</v>
      </c>
      <c r="CX562" s="17">
        <v>-0.68920990000000004</v>
      </c>
      <c r="CY562" s="17">
        <v>-0.4840623</v>
      </c>
      <c r="CZ562" s="17">
        <v>-0.2028344</v>
      </c>
      <c r="DA562" s="17">
        <v>-0.24463270000000001</v>
      </c>
      <c r="DB562" s="17">
        <v>-0.15712029999999999</v>
      </c>
      <c r="DC562" s="17">
        <v>-0.2321619</v>
      </c>
      <c r="DD562" s="17">
        <v>-0.15883620000000001</v>
      </c>
      <c r="DE562" s="17">
        <v>-0.2479711</v>
      </c>
      <c r="DF562" s="17">
        <v>-0.36807879999999998</v>
      </c>
      <c r="DG562" s="17">
        <v>-0.21107500000000001</v>
      </c>
      <c r="DH562" s="17">
        <v>-0.30196679999999998</v>
      </c>
      <c r="DI562" s="17">
        <v>6.1013299999999999E-2</v>
      </c>
      <c r="DJ562" s="17">
        <v>6.9339700000000004E-2</v>
      </c>
      <c r="DK562" s="17">
        <v>8.75388E-2</v>
      </c>
      <c r="DL562" s="17">
        <v>0.4508163</v>
      </c>
      <c r="DM562" s="17">
        <v>0.40836440000000002</v>
      </c>
      <c r="DN562" s="17">
        <v>1.1265289999999999</v>
      </c>
      <c r="DO562" s="17">
        <v>2.3334280000000001</v>
      </c>
      <c r="DP562" s="17">
        <v>1.657483</v>
      </c>
      <c r="DQ562" s="17">
        <v>1.4381619999999999</v>
      </c>
      <c r="DR562" s="17">
        <v>1.2969189999999999</v>
      </c>
      <c r="DS562" s="17">
        <v>0.47072979999999998</v>
      </c>
      <c r="DT562" s="17">
        <v>-0.73407679999999997</v>
      </c>
      <c r="DU562" s="17">
        <v>-0.90081489999999997</v>
      </c>
      <c r="DV562" s="17">
        <v>-0.57188079999999997</v>
      </c>
      <c r="DW562" s="17">
        <v>-0.33872099999999999</v>
      </c>
      <c r="DX562" s="17">
        <v>-7.0172899999999996E-2</v>
      </c>
      <c r="DY562" s="17">
        <v>-0.1211684</v>
      </c>
      <c r="DZ562" s="17">
        <v>-4.4587300000000003E-2</v>
      </c>
      <c r="EA562" s="17">
        <v>-0.12947249999999999</v>
      </c>
      <c r="EB562" s="17">
        <v>-6.13789E-2</v>
      </c>
      <c r="EC562" s="17">
        <v>-0.14730560000000001</v>
      </c>
      <c r="ED562" s="17">
        <v>-0.26103910000000002</v>
      </c>
      <c r="EE562" s="17">
        <v>-8.1151600000000004E-2</v>
      </c>
      <c r="EF562" s="17">
        <v>-0.13973730000000001</v>
      </c>
      <c r="EG562" s="17">
        <v>0.26028499999999999</v>
      </c>
      <c r="EH562" s="17">
        <v>0.29314020000000002</v>
      </c>
      <c r="EI562" s="17">
        <v>0.32900580000000001</v>
      </c>
      <c r="EJ562" s="17">
        <v>0.69595969999999996</v>
      </c>
      <c r="EK562" s="17">
        <v>0.65960410000000003</v>
      </c>
      <c r="EL562" s="17">
        <v>1.3832690000000001</v>
      </c>
      <c r="EM562" s="17">
        <v>2.5867870000000002</v>
      </c>
      <c r="EN562" s="17">
        <v>1.905165</v>
      </c>
      <c r="EO562" s="17">
        <v>1.6642619999999999</v>
      </c>
      <c r="EP562" s="17">
        <v>1.5046930000000001</v>
      </c>
      <c r="EQ562" s="17">
        <v>0.66655609999999998</v>
      </c>
      <c r="ER562" s="17">
        <v>-0.53547180000000005</v>
      </c>
      <c r="ES562" s="17">
        <v>-0.71436789999999994</v>
      </c>
      <c r="ET562" s="17">
        <v>-0.4024761</v>
      </c>
      <c r="EU562" s="17">
        <v>74.609859999999998</v>
      </c>
      <c r="EV562" s="17">
        <v>73.860129999999998</v>
      </c>
      <c r="EW562" s="17">
        <v>73.435239999999993</v>
      </c>
      <c r="EX562" s="17">
        <v>72.716480000000004</v>
      </c>
      <c r="EY562" s="17">
        <v>71.079570000000004</v>
      </c>
      <c r="EZ562" s="17">
        <v>71.386650000000003</v>
      </c>
      <c r="FA562" s="17">
        <v>71.605549999999994</v>
      </c>
      <c r="FB562" s="17">
        <v>71.976159999999993</v>
      </c>
      <c r="FC562" s="17">
        <v>77.613590000000002</v>
      </c>
      <c r="FD562" s="17">
        <v>85.446430000000007</v>
      </c>
      <c r="FE562" s="17">
        <v>91.765919999999994</v>
      </c>
      <c r="FF562" s="17">
        <v>95.071860000000001</v>
      </c>
      <c r="FG562" s="17">
        <v>95.768789999999996</v>
      </c>
      <c r="FH562" s="17">
        <v>95.440169999999995</v>
      </c>
      <c r="FI562" s="17">
        <v>95.353549999999998</v>
      </c>
      <c r="FJ562" s="17">
        <v>97.046620000000004</v>
      </c>
      <c r="FK562" s="17">
        <v>97.085440000000006</v>
      </c>
      <c r="FL562" s="17">
        <v>95.745339999999999</v>
      </c>
      <c r="FM562" s="17">
        <v>91.552480000000003</v>
      </c>
      <c r="FN562" s="17">
        <v>85.545370000000005</v>
      </c>
      <c r="FO562" s="17">
        <v>82.012150000000005</v>
      </c>
      <c r="FP562" s="17">
        <v>80.047889999999995</v>
      </c>
      <c r="FQ562" s="17">
        <v>78.210369999999998</v>
      </c>
      <c r="FR562" s="17">
        <v>77.366259999999997</v>
      </c>
      <c r="FS562" s="17">
        <v>3.121359</v>
      </c>
      <c r="FT562" s="17"/>
      <c r="FU562" s="17">
        <v>0.23885970000000001</v>
      </c>
      <c r="FW562" s="17"/>
    </row>
    <row r="563" spans="1:235" x14ac:dyDescent="0.25">
      <c r="A563" t="s">
        <v>227</v>
      </c>
      <c r="B563" t="s">
        <v>0</v>
      </c>
      <c r="C563" t="s">
        <v>268</v>
      </c>
      <c r="D563" s="63" t="s">
        <v>264</v>
      </c>
      <c r="E563" t="s">
        <v>219</v>
      </c>
      <c r="F563" s="17">
        <v>15195</v>
      </c>
      <c r="G563" s="17">
        <v>20.185359999999999</v>
      </c>
      <c r="H563" s="17">
        <v>18.067589999999999</v>
      </c>
      <c r="I563" s="17">
        <v>16.398129999999998</v>
      </c>
      <c r="J563" s="17">
        <v>15.162100000000001</v>
      </c>
      <c r="K563" s="17">
        <v>14.188890000000001</v>
      </c>
      <c r="L563" s="17">
        <v>13.63931</v>
      </c>
      <c r="M563" s="17">
        <v>13.6747</v>
      </c>
      <c r="N563" s="17">
        <v>12.45537</v>
      </c>
      <c r="O563" s="17">
        <v>9.9150349999999996</v>
      </c>
      <c r="P563" s="17">
        <v>7.2399319999999996</v>
      </c>
      <c r="Q563" s="17">
        <v>6.5066490000000003</v>
      </c>
      <c r="R563" s="17">
        <v>7.6233120000000003</v>
      </c>
      <c r="S563" s="17">
        <v>9.7412220000000005</v>
      </c>
      <c r="T563" s="17">
        <v>12.59267</v>
      </c>
      <c r="U563" s="17">
        <v>16.361229999999999</v>
      </c>
      <c r="V563" s="17">
        <v>22.005210000000002</v>
      </c>
      <c r="W563" s="17">
        <v>25.549900000000001</v>
      </c>
      <c r="X563" s="17">
        <v>29.021830000000001</v>
      </c>
      <c r="Y563" s="17">
        <v>30.518419999999999</v>
      </c>
      <c r="Z563" s="17">
        <v>30.064769999999999</v>
      </c>
      <c r="AA563" s="17">
        <v>28.917899999999999</v>
      </c>
      <c r="AB563" s="17">
        <v>29.11505</v>
      </c>
      <c r="AC563" s="17">
        <v>26.197710000000001</v>
      </c>
      <c r="AD563" s="17">
        <v>22.9146</v>
      </c>
      <c r="AE563" s="17">
        <v>-0.92562869999999997</v>
      </c>
      <c r="AF563" s="17">
        <v>-0.74140950000000005</v>
      </c>
      <c r="AG563" s="17">
        <v>-0.65898230000000002</v>
      </c>
      <c r="AH563" s="17">
        <v>-0.43028290000000002</v>
      </c>
      <c r="AI563" s="17">
        <v>-0.46715499999999999</v>
      </c>
      <c r="AJ563" s="17">
        <v>-0.39930929999999998</v>
      </c>
      <c r="AK563" s="17">
        <v>-0.3471612</v>
      </c>
      <c r="AL563" s="17">
        <v>-0.30070659999999999</v>
      </c>
      <c r="AM563" s="17">
        <v>-3.7869800000000002E-2</v>
      </c>
      <c r="AN563" s="17">
        <v>-0.24061379999999999</v>
      </c>
      <c r="AO563" s="17">
        <v>-0.13296630000000001</v>
      </c>
      <c r="AP563" s="17">
        <v>0.1046175</v>
      </c>
      <c r="AQ563" s="17">
        <v>4.9342799999999999E-2</v>
      </c>
      <c r="AR563" s="17">
        <v>-8.8659999999999997E-4</v>
      </c>
      <c r="AS563" s="17">
        <v>-0.25102730000000001</v>
      </c>
      <c r="AT563" s="17">
        <v>0.22834009999999999</v>
      </c>
      <c r="AU563" s="17">
        <v>2.117842</v>
      </c>
      <c r="AV563" s="17">
        <v>1.707573</v>
      </c>
      <c r="AW563" s="17">
        <v>1.6302190000000001</v>
      </c>
      <c r="AX563" s="17">
        <v>1.3077030000000001</v>
      </c>
      <c r="AY563" s="17">
        <v>0.36865599999999998</v>
      </c>
      <c r="AZ563" s="17">
        <v>-1.3393120000000001</v>
      </c>
      <c r="BA563" s="17">
        <v>-1.7801290000000001</v>
      </c>
      <c r="BB563" s="17">
        <v>-1.190523</v>
      </c>
      <c r="BC563" s="17">
        <v>-0.76265660000000002</v>
      </c>
      <c r="BD563" s="17">
        <v>-0.59293759999999995</v>
      </c>
      <c r="BE563" s="17">
        <v>-0.52404070000000003</v>
      </c>
      <c r="BF563" s="17">
        <v>-0.30443219999999999</v>
      </c>
      <c r="BG563" s="17">
        <v>-0.35209030000000002</v>
      </c>
      <c r="BH563" s="17">
        <v>-0.29203699999999999</v>
      </c>
      <c r="BI563" s="17">
        <v>-0.24019070000000001</v>
      </c>
      <c r="BJ563" s="17">
        <v>-0.184059</v>
      </c>
      <c r="BK563" s="17">
        <v>0.10154489999999999</v>
      </c>
      <c r="BL563" s="17">
        <v>-6.9687600000000002E-2</v>
      </c>
      <c r="BM563" s="17">
        <v>6.9375699999999998E-2</v>
      </c>
      <c r="BN563" s="17">
        <v>0.3358102</v>
      </c>
      <c r="BO563" s="17">
        <v>0.30222070000000001</v>
      </c>
      <c r="BP563" s="17">
        <v>0.26133030000000002</v>
      </c>
      <c r="BQ563" s="17">
        <v>2.09149E-2</v>
      </c>
      <c r="BR563" s="17">
        <v>0.50979660000000004</v>
      </c>
      <c r="BS563" s="17">
        <v>2.3970410000000002</v>
      </c>
      <c r="BT563" s="17">
        <v>1.97488</v>
      </c>
      <c r="BU563" s="17">
        <v>1.8742829999999999</v>
      </c>
      <c r="BV563" s="17">
        <v>1.528842</v>
      </c>
      <c r="BW563" s="17">
        <v>0.58039059999999998</v>
      </c>
      <c r="BX563" s="17">
        <v>-1.12093</v>
      </c>
      <c r="BY563" s="17">
        <v>-1.5750919999999999</v>
      </c>
      <c r="BZ563" s="17">
        <v>-1.0072239999999999</v>
      </c>
      <c r="CA563" s="17">
        <v>-0.64978259999999999</v>
      </c>
      <c r="CB563" s="17">
        <v>-0.4901065</v>
      </c>
      <c r="CC563" s="17">
        <v>-0.43058059999999998</v>
      </c>
      <c r="CD563" s="17">
        <v>-0.2172683</v>
      </c>
      <c r="CE563" s="17">
        <v>-0.27239679999999999</v>
      </c>
      <c r="CF563" s="17">
        <v>-0.2177404</v>
      </c>
      <c r="CG563" s="17">
        <v>-0.16610330000000001</v>
      </c>
      <c r="CH563" s="17">
        <v>-0.1032691</v>
      </c>
      <c r="CI563" s="17">
        <v>0.19810320000000001</v>
      </c>
      <c r="CJ563" s="17">
        <v>4.8695299999999997E-2</v>
      </c>
      <c r="CK563" s="17">
        <v>0.20951719999999999</v>
      </c>
      <c r="CL563" s="17">
        <v>0.49593350000000003</v>
      </c>
      <c r="CM563" s="17">
        <v>0.47736319999999999</v>
      </c>
      <c r="CN563" s="17">
        <v>0.44294090000000003</v>
      </c>
      <c r="CO563" s="17">
        <v>0.20926120000000001</v>
      </c>
      <c r="CP563" s="17">
        <v>0.70473240000000004</v>
      </c>
      <c r="CQ563" s="17">
        <v>2.590414</v>
      </c>
      <c r="CR563" s="17">
        <v>2.1600169999999999</v>
      </c>
      <c r="CS563" s="17">
        <v>2.0433210000000002</v>
      </c>
      <c r="CT563" s="17">
        <v>1.6820029999999999</v>
      </c>
      <c r="CU563" s="17">
        <v>0.72703720000000005</v>
      </c>
      <c r="CV563" s="17">
        <v>-0.96967919999999996</v>
      </c>
      <c r="CW563" s="17">
        <v>-1.4330849999999999</v>
      </c>
      <c r="CX563" s="17">
        <v>-0.88027160000000004</v>
      </c>
      <c r="CY563" s="17">
        <v>-0.53690859999999996</v>
      </c>
      <c r="CZ563" s="17">
        <v>-0.38727529999999999</v>
      </c>
      <c r="DA563" s="17">
        <v>-0.33712039999999999</v>
      </c>
      <c r="DB563" s="17">
        <v>-0.13010450000000001</v>
      </c>
      <c r="DC563" s="17">
        <v>-0.1927034</v>
      </c>
      <c r="DD563" s="17">
        <v>-0.14344380000000001</v>
      </c>
      <c r="DE563" s="17">
        <v>-9.2016000000000001E-2</v>
      </c>
      <c r="DF563" s="17">
        <v>-2.2479300000000001E-2</v>
      </c>
      <c r="DG563" s="17">
        <v>0.29466150000000002</v>
      </c>
      <c r="DH563" s="17">
        <v>0.16707830000000001</v>
      </c>
      <c r="DI563" s="17">
        <v>0.34965869999999999</v>
      </c>
      <c r="DJ563" s="17">
        <v>0.6560568</v>
      </c>
      <c r="DK563" s="17">
        <v>0.65250560000000002</v>
      </c>
      <c r="DL563" s="17">
        <v>0.62455150000000004</v>
      </c>
      <c r="DM563" s="17">
        <v>0.3976075</v>
      </c>
      <c r="DN563" s="17">
        <v>0.89966829999999998</v>
      </c>
      <c r="DO563" s="17">
        <v>2.7837860000000001</v>
      </c>
      <c r="DP563" s="17">
        <v>2.3451529999999998</v>
      </c>
      <c r="DQ563" s="17">
        <v>2.212358</v>
      </c>
      <c r="DR563" s="17">
        <v>1.835164</v>
      </c>
      <c r="DS563" s="17">
        <v>0.87368389999999996</v>
      </c>
      <c r="DT563" s="17">
        <v>-0.81842839999999994</v>
      </c>
      <c r="DU563" s="17">
        <v>-1.291077</v>
      </c>
      <c r="DV563" s="17">
        <v>-0.75331930000000003</v>
      </c>
      <c r="DW563" s="17">
        <v>-0.37393660000000001</v>
      </c>
      <c r="DX563" s="17">
        <v>-0.2388035</v>
      </c>
      <c r="DY563" s="17">
        <v>-0.20217889999999999</v>
      </c>
      <c r="DZ563" s="17">
        <v>-4.2538000000000003E-3</v>
      </c>
      <c r="EA563" s="17">
        <v>-7.7638600000000002E-2</v>
      </c>
      <c r="EB563" s="17">
        <v>-3.6171399999999999E-2</v>
      </c>
      <c r="EC563" s="17">
        <v>1.4954500000000001E-2</v>
      </c>
      <c r="ED563" s="17">
        <v>9.4168399999999999E-2</v>
      </c>
      <c r="EE563" s="17">
        <v>0.43407620000000002</v>
      </c>
      <c r="EF563" s="17">
        <v>0.33800449999999999</v>
      </c>
      <c r="EG563" s="17">
        <v>0.55200079999999996</v>
      </c>
      <c r="EH563" s="17">
        <v>0.88724939999999997</v>
      </c>
      <c r="EI563" s="17">
        <v>0.90538359999999996</v>
      </c>
      <c r="EJ563" s="17">
        <v>0.88676849999999996</v>
      </c>
      <c r="EK563" s="17">
        <v>0.66954970000000003</v>
      </c>
      <c r="EL563" s="17">
        <v>1.181125</v>
      </c>
      <c r="EM563" s="17">
        <v>3.0629849999999998</v>
      </c>
      <c r="EN563" s="17">
        <v>2.61246</v>
      </c>
      <c r="EO563" s="17">
        <v>2.456423</v>
      </c>
      <c r="EP563" s="17">
        <v>2.0563039999999999</v>
      </c>
      <c r="EQ563" s="17">
        <v>1.085418</v>
      </c>
      <c r="ER563" s="17">
        <v>-0.60004630000000003</v>
      </c>
      <c r="ES563" s="17">
        <v>-1.0860399999999999</v>
      </c>
      <c r="ET563" s="17">
        <v>-0.57002030000000004</v>
      </c>
      <c r="EU563" s="17">
        <v>73.717110000000005</v>
      </c>
      <c r="EV563" s="17">
        <v>72.531189999999995</v>
      </c>
      <c r="EW563" s="17">
        <v>72.013400000000004</v>
      </c>
      <c r="EX563" s="17">
        <v>71.313199999999995</v>
      </c>
      <c r="EY563" s="17">
        <v>70.395610000000005</v>
      </c>
      <c r="EZ563" s="17">
        <v>70.568820000000002</v>
      </c>
      <c r="FA563" s="17">
        <v>70.295559999999995</v>
      </c>
      <c r="FB563" s="17">
        <v>70.942480000000003</v>
      </c>
      <c r="FC563" s="17">
        <v>75.944460000000007</v>
      </c>
      <c r="FD563" s="17">
        <v>82.423199999999994</v>
      </c>
      <c r="FE563" s="17">
        <v>87.73612</v>
      </c>
      <c r="FF563" s="17">
        <v>91.349969999999999</v>
      </c>
      <c r="FG563" s="17">
        <v>91.973370000000003</v>
      </c>
      <c r="FH563" s="17">
        <v>91.635409999999993</v>
      </c>
      <c r="FI563" s="17">
        <v>91.903739999999999</v>
      </c>
      <c r="FJ563" s="17">
        <v>92.909000000000006</v>
      </c>
      <c r="FK563" s="17">
        <v>92.382379999999998</v>
      </c>
      <c r="FL563" s="17">
        <v>90.713310000000007</v>
      </c>
      <c r="FM563" s="17">
        <v>87.264399999999995</v>
      </c>
      <c r="FN563" s="17">
        <v>83.043149999999997</v>
      </c>
      <c r="FO563" s="17">
        <v>80.277950000000004</v>
      </c>
      <c r="FP563" s="17">
        <v>78.619479999999996</v>
      </c>
      <c r="FQ563" s="17">
        <v>76.929239999999993</v>
      </c>
      <c r="FR563" s="17">
        <v>76.49503</v>
      </c>
      <c r="FS563" s="17">
        <v>3.6568160000000001</v>
      </c>
      <c r="FT563" s="17"/>
      <c r="FU563" s="17">
        <v>0.26842359999999998</v>
      </c>
      <c r="FW563" s="17"/>
    </row>
    <row r="564" spans="1:235" x14ac:dyDescent="0.25">
      <c r="A564" t="s">
        <v>227</v>
      </c>
      <c r="B564" t="s">
        <v>0</v>
      </c>
      <c r="C564" t="s">
        <v>268</v>
      </c>
      <c r="D564" s="63" t="s">
        <v>264</v>
      </c>
      <c r="E564" t="s">
        <v>220</v>
      </c>
      <c r="F564" s="17">
        <v>7597</v>
      </c>
      <c r="G564" s="17">
        <v>9.2377990000000008</v>
      </c>
      <c r="H564" s="17">
        <v>8.3132929999999998</v>
      </c>
      <c r="I564" s="17">
        <v>7.5573839999999999</v>
      </c>
      <c r="J564" s="17">
        <v>7.0277750000000001</v>
      </c>
      <c r="K564" s="17">
        <v>6.5937190000000001</v>
      </c>
      <c r="L564" s="17">
        <v>6.3317909999999999</v>
      </c>
      <c r="M564" s="17">
        <v>6.3743720000000001</v>
      </c>
      <c r="N564" s="17">
        <v>6.0090599999999998</v>
      </c>
      <c r="O564" s="17">
        <v>4.9793839999999996</v>
      </c>
      <c r="P564" s="17">
        <v>4.0051579999999998</v>
      </c>
      <c r="Q564" s="17">
        <v>3.5761500000000002</v>
      </c>
      <c r="R564" s="17">
        <v>3.8720189999999999</v>
      </c>
      <c r="S564" s="17">
        <v>4.7642300000000004</v>
      </c>
      <c r="T564" s="17">
        <v>5.7306879999999998</v>
      </c>
      <c r="U564" s="17">
        <v>7.2395379999999996</v>
      </c>
      <c r="V564" s="17">
        <v>9.3993570000000002</v>
      </c>
      <c r="W564" s="17">
        <v>10.67412</v>
      </c>
      <c r="X564" s="17">
        <v>12.01423</v>
      </c>
      <c r="Y564" s="17">
        <v>12.896380000000001</v>
      </c>
      <c r="Z564" s="17">
        <v>12.86999</v>
      </c>
      <c r="AA564" s="17">
        <v>12.51704</v>
      </c>
      <c r="AB564" s="17">
        <v>12.81146</v>
      </c>
      <c r="AC564" s="17">
        <v>11.60613</v>
      </c>
      <c r="AD564" s="17">
        <v>10.210229999999999</v>
      </c>
      <c r="AE564" s="17">
        <v>-0.37691370000000002</v>
      </c>
      <c r="AF564" s="17">
        <v>-0.32818370000000002</v>
      </c>
      <c r="AG564" s="17">
        <v>-0.32297140000000002</v>
      </c>
      <c r="AH564" s="17">
        <v>-0.23229939999999999</v>
      </c>
      <c r="AI564" s="17">
        <v>-0.24011560000000001</v>
      </c>
      <c r="AJ564" s="17">
        <v>-0.15891130000000001</v>
      </c>
      <c r="AK564" s="17">
        <v>-8.7524400000000002E-2</v>
      </c>
      <c r="AL564" s="17">
        <v>1.1632999999999999E-3</v>
      </c>
      <c r="AM564" s="17">
        <v>6.7800799999999994E-2</v>
      </c>
      <c r="AN564" s="17">
        <v>-1.25778E-2</v>
      </c>
      <c r="AO564" s="17">
        <v>3.8917999999999999E-3</v>
      </c>
      <c r="AP564" s="17">
        <v>-1.6568099999999999E-2</v>
      </c>
      <c r="AQ564" s="17">
        <v>1.5462500000000001E-2</v>
      </c>
      <c r="AR564" s="17">
        <v>-0.1597935</v>
      </c>
      <c r="AS564" s="17">
        <v>-0.31433280000000002</v>
      </c>
      <c r="AT564" s="17">
        <v>-0.26219690000000001</v>
      </c>
      <c r="AU564" s="17">
        <v>0.41913800000000001</v>
      </c>
      <c r="AV564" s="17">
        <v>0.42024719999999999</v>
      </c>
      <c r="AW564" s="17">
        <v>0.70706009999999997</v>
      </c>
      <c r="AX564" s="17">
        <v>0.59421970000000002</v>
      </c>
      <c r="AY564" s="17">
        <v>0.18979289999999999</v>
      </c>
      <c r="AZ564" s="17">
        <v>-0.42386410000000002</v>
      </c>
      <c r="BA564" s="17">
        <v>-0.73799870000000001</v>
      </c>
      <c r="BB564" s="17">
        <v>-0.50133260000000002</v>
      </c>
      <c r="BC564" s="17">
        <v>-0.2663393</v>
      </c>
      <c r="BD564" s="17">
        <v>-0.2251368</v>
      </c>
      <c r="BE564" s="17">
        <v>-0.22957620000000001</v>
      </c>
      <c r="BF564" s="17">
        <v>-0.14357310000000001</v>
      </c>
      <c r="BG564" s="17">
        <v>-0.159272</v>
      </c>
      <c r="BH564" s="17">
        <v>-8.5287399999999999E-2</v>
      </c>
      <c r="BI564" s="17">
        <v>-1.5629799999999999E-2</v>
      </c>
      <c r="BJ564" s="17">
        <v>8.1131200000000001E-2</v>
      </c>
      <c r="BK564" s="17">
        <v>0.16017790000000001</v>
      </c>
      <c r="BL564" s="17">
        <v>0.1006822</v>
      </c>
      <c r="BM564" s="17">
        <v>0.1349833</v>
      </c>
      <c r="BN564" s="17">
        <v>0.13242409999999999</v>
      </c>
      <c r="BO564" s="17">
        <v>0.17740049999999999</v>
      </c>
      <c r="BP564" s="17">
        <v>7.7609999999999997E-3</v>
      </c>
      <c r="BQ564" s="17">
        <v>-0.13916970000000001</v>
      </c>
      <c r="BR564" s="17">
        <v>-7.9713699999999998E-2</v>
      </c>
      <c r="BS564" s="17">
        <v>0.59782959999999996</v>
      </c>
      <c r="BT564" s="17">
        <v>0.58455230000000002</v>
      </c>
      <c r="BU564" s="17">
        <v>0.85718039999999995</v>
      </c>
      <c r="BV564" s="17">
        <v>0.73465570000000002</v>
      </c>
      <c r="BW564" s="17">
        <v>0.32454569999999999</v>
      </c>
      <c r="BX564" s="17">
        <v>-0.28193750000000001</v>
      </c>
      <c r="BY564" s="17">
        <v>-0.60641339999999999</v>
      </c>
      <c r="BZ564" s="17">
        <v>-0.381384</v>
      </c>
      <c r="CA564" s="17">
        <v>-0.18975590000000001</v>
      </c>
      <c r="CB564" s="17">
        <v>-0.15376680000000001</v>
      </c>
      <c r="CC564" s="17">
        <v>-0.16489090000000001</v>
      </c>
      <c r="CD564" s="17">
        <v>-8.21215E-2</v>
      </c>
      <c r="CE564" s="17">
        <v>-0.10327989999999999</v>
      </c>
      <c r="CF564" s="17">
        <v>-3.4295699999999998E-2</v>
      </c>
      <c r="CG564" s="17">
        <v>3.4164100000000003E-2</v>
      </c>
      <c r="CH564" s="17">
        <v>0.13651669999999999</v>
      </c>
      <c r="CI564" s="17">
        <v>0.224158</v>
      </c>
      <c r="CJ564" s="17">
        <v>0.1791258</v>
      </c>
      <c r="CK564" s="17">
        <v>0.2257769</v>
      </c>
      <c r="CL564" s="17">
        <v>0.23561570000000001</v>
      </c>
      <c r="CM564" s="17">
        <v>0.28955829999999999</v>
      </c>
      <c r="CN564" s="17">
        <v>0.12380869999999999</v>
      </c>
      <c r="CO564" s="17">
        <v>-1.7852300000000002E-2</v>
      </c>
      <c r="CP564" s="17">
        <v>4.6673600000000003E-2</v>
      </c>
      <c r="CQ564" s="17">
        <v>0.72159079999999998</v>
      </c>
      <c r="CR564" s="17">
        <v>0.69834949999999996</v>
      </c>
      <c r="CS564" s="17">
        <v>0.96115309999999998</v>
      </c>
      <c r="CT564" s="17">
        <v>0.83192129999999997</v>
      </c>
      <c r="CU564" s="17">
        <v>0.4178752</v>
      </c>
      <c r="CV564" s="17">
        <v>-0.18363959999999999</v>
      </c>
      <c r="CW564" s="17">
        <v>-0.51527780000000001</v>
      </c>
      <c r="CX564" s="17">
        <v>-0.29830800000000002</v>
      </c>
      <c r="CY564" s="17">
        <v>-0.11317240000000001</v>
      </c>
      <c r="CZ564" s="17">
        <v>-8.2396800000000006E-2</v>
      </c>
      <c r="DA564" s="17">
        <v>-0.10020569999999999</v>
      </c>
      <c r="DB564" s="17">
        <v>-2.0669900000000001E-2</v>
      </c>
      <c r="DC564" s="17">
        <v>-4.7287900000000001E-2</v>
      </c>
      <c r="DD564" s="17">
        <v>1.6695999999999999E-2</v>
      </c>
      <c r="DE564" s="17">
        <v>8.3958000000000005E-2</v>
      </c>
      <c r="DF564" s="17">
        <v>0.1919022</v>
      </c>
      <c r="DG564" s="17">
        <v>0.28813810000000001</v>
      </c>
      <c r="DH564" s="17">
        <v>0.2575693</v>
      </c>
      <c r="DI564" s="17">
        <v>0.31657049999999998</v>
      </c>
      <c r="DJ564" s="17">
        <v>0.33880719999999998</v>
      </c>
      <c r="DK564" s="17">
        <v>0.40171600000000002</v>
      </c>
      <c r="DL564" s="17">
        <v>0.2398565</v>
      </c>
      <c r="DM564" s="17">
        <v>0.1034651</v>
      </c>
      <c r="DN564" s="17">
        <v>0.17306089999999999</v>
      </c>
      <c r="DO564" s="17">
        <v>0.84535210000000005</v>
      </c>
      <c r="DP564" s="17">
        <v>0.8121467</v>
      </c>
      <c r="DQ564" s="17">
        <v>1.065126</v>
      </c>
      <c r="DR564" s="17">
        <v>0.92918690000000004</v>
      </c>
      <c r="DS564" s="17">
        <v>0.51120460000000001</v>
      </c>
      <c r="DT564" s="17">
        <v>-8.5341700000000006E-2</v>
      </c>
      <c r="DU564" s="17">
        <v>-0.42414220000000002</v>
      </c>
      <c r="DV564" s="17">
        <v>-0.2152319</v>
      </c>
      <c r="DW564" s="17">
        <v>-2.5980999999999999E-3</v>
      </c>
      <c r="DX564" s="17">
        <v>2.0650100000000001E-2</v>
      </c>
      <c r="DY564" s="17">
        <v>-6.8104000000000003E-3</v>
      </c>
      <c r="DZ564" s="17">
        <v>6.8056400000000003E-2</v>
      </c>
      <c r="EA564" s="17">
        <v>3.3555700000000001E-2</v>
      </c>
      <c r="EB564" s="17">
        <v>9.0319899999999995E-2</v>
      </c>
      <c r="EC564" s="17">
        <v>0.1558525</v>
      </c>
      <c r="ED564" s="17">
        <v>0.2718701</v>
      </c>
      <c r="EE564" s="17">
        <v>0.3805152</v>
      </c>
      <c r="EF564" s="17">
        <v>0.37082929999999997</v>
      </c>
      <c r="EG564" s="17">
        <v>0.447662</v>
      </c>
      <c r="EH564" s="17">
        <v>0.48779939999999999</v>
      </c>
      <c r="EI564" s="17">
        <v>0.56365410000000005</v>
      </c>
      <c r="EJ564" s="17">
        <v>0.40741090000000002</v>
      </c>
      <c r="EK564" s="17">
        <v>0.27862819999999999</v>
      </c>
      <c r="EL564" s="17">
        <v>0.35554409999999997</v>
      </c>
      <c r="EM564" s="17">
        <v>1.024044</v>
      </c>
      <c r="EN564" s="17">
        <v>0.97645179999999998</v>
      </c>
      <c r="EO564" s="17">
        <v>1.215246</v>
      </c>
      <c r="EP564" s="17">
        <v>1.069623</v>
      </c>
      <c r="EQ564" s="17">
        <v>0.64595749999999996</v>
      </c>
      <c r="ER564" s="17">
        <v>5.6584799999999998E-2</v>
      </c>
      <c r="ES564" s="17">
        <v>-0.29255690000000001</v>
      </c>
      <c r="ET564" s="17">
        <v>-9.5283300000000001E-2</v>
      </c>
      <c r="EU564" s="17">
        <v>73.62406</v>
      </c>
      <c r="EV564" s="17">
        <v>72.51388</v>
      </c>
      <c r="EW564" s="17">
        <v>72.262739999999994</v>
      </c>
      <c r="EX564" s="17">
        <v>71.641509999999997</v>
      </c>
      <c r="EY564" s="17">
        <v>70.973269999999999</v>
      </c>
      <c r="EZ564" s="17">
        <v>71.050870000000003</v>
      </c>
      <c r="FA564" s="17">
        <v>70.80001</v>
      </c>
      <c r="FB564" s="17">
        <v>71.315340000000006</v>
      </c>
      <c r="FC564" s="17">
        <v>75.758030000000005</v>
      </c>
      <c r="FD564" s="17">
        <v>81.420580000000001</v>
      </c>
      <c r="FE564" s="17">
        <v>86.119320000000002</v>
      </c>
      <c r="FF564" s="17">
        <v>89.261480000000006</v>
      </c>
      <c r="FG564" s="17">
        <v>89.217349999999996</v>
      </c>
      <c r="FH564" s="17">
        <v>88.558120000000002</v>
      </c>
      <c r="FI564" s="17">
        <v>89.269800000000004</v>
      </c>
      <c r="FJ564" s="17">
        <v>90.077950000000001</v>
      </c>
      <c r="FK564" s="17">
        <v>89.02704</v>
      </c>
      <c r="FL564" s="17">
        <v>87.355559999999997</v>
      </c>
      <c r="FM564" s="17">
        <v>84.404480000000007</v>
      </c>
      <c r="FN564" s="17">
        <v>80.974159999999998</v>
      </c>
      <c r="FO564" s="17">
        <v>78.891220000000004</v>
      </c>
      <c r="FP564" s="17">
        <v>77.548370000000006</v>
      </c>
      <c r="FQ564" s="17">
        <v>76.109229999999997</v>
      </c>
      <c r="FR564" s="17">
        <v>75.824870000000004</v>
      </c>
      <c r="FS564" s="17">
        <v>2.3846150000000002</v>
      </c>
      <c r="FT564" s="17"/>
      <c r="FU564" s="17">
        <v>0.16723660000000001</v>
      </c>
      <c r="FW564" s="17"/>
    </row>
    <row r="565" spans="1:235" x14ac:dyDescent="0.25">
      <c r="A565" t="s">
        <v>227</v>
      </c>
      <c r="B565" t="s">
        <v>0</v>
      </c>
      <c r="C565" t="s">
        <v>268</v>
      </c>
      <c r="D565" s="63" t="s">
        <v>264</v>
      </c>
      <c r="E565" t="s">
        <v>221</v>
      </c>
      <c r="F565" s="17">
        <v>7598</v>
      </c>
      <c r="G565" s="17">
        <v>10.94143</v>
      </c>
      <c r="H565" s="17">
        <v>9.7412349999999996</v>
      </c>
      <c r="I565" s="17">
        <v>8.8394119999999994</v>
      </c>
      <c r="J565" s="17">
        <v>8.1319839999999992</v>
      </c>
      <c r="K565" s="17">
        <v>7.5912300000000004</v>
      </c>
      <c r="L565" s="17">
        <v>7.3041010000000002</v>
      </c>
      <c r="M565" s="17">
        <v>7.2897049999999997</v>
      </c>
      <c r="N565" s="17">
        <v>6.4132110000000004</v>
      </c>
      <c r="O565" s="17">
        <v>4.9165489999999998</v>
      </c>
      <c r="P565" s="17">
        <v>3.210683</v>
      </c>
      <c r="Q565" s="17">
        <v>2.9180820000000001</v>
      </c>
      <c r="R565" s="17">
        <v>3.728405</v>
      </c>
      <c r="S565" s="17">
        <v>4.9498540000000002</v>
      </c>
      <c r="T565" s="17">
        <v>6.8868989999999997</v>
      </c>
      <c r="U565" s="17">
        <v>9.103332</v>
      </c>
      <c r="V565" s="17">
        <v>12.603070000000001</v>
      </c>
      <c r="W565" s="17">
        <v>14.90546</v>
      </c>
      <c r="X565" s="17">
        <v>17.03021</v>
      </c>
      <c r="Y565" s="17">
        <v>17.649539999999998</v>
      </c>
      <c r="Z565" s="17">
        <v>17.2302</v>
      </c>
      <c r="AA565" s="17">
        <v>16.442879999999999</v>
      </c>
      <c r="AB565" s="17">
        <v>16.323640000000001</v>
      </c>
      <c r="AC565" s="17">
        <v>14.61388</v>
      </c>
      <c r="AD565" s="17">
        <v>12.717359999999999</v>
      </c>
      <c r="AE565" s="17">
        <v>-0.66563280000000002</v>
      </c>
      <c r="AF565" s="17">
        <v>-0.52661630000000004</v>
      </c>
      <c r="AG565" s="17">
        <v>-0.4293826</v>
      </c>
      <c r="AH565" s="17">
        <v>-0.28621809999999998</v>
      </c>
      <c r="AI565" s="17">
        <v>-0.3098187</v>
      </c>
      <c r="AJ565" s="17">
        <v>-0.31704080000000001</v>
      </c>
      <c r="AK565" s="17">
        <v>-0.34390880000000001</v>
      </c>
      <c r="AL565" s="17">
        <v>-0.41406280000000001</v>
      </c>
      <c r="AM565" s="17">
        <v>-0.221719</v>
      </c>
      <c r="AN565" s="17">
        <v>-0.37078709999999998</v>
      </c>
      <c r="AO565" s="17">
        <v>-0.28999449999999999</v>
      </c>
      <c r="AP565" s="17">
        <v>-6.1758800000000003E-2</v>
      </c>
      <c r="AQ565" s="17">
        <v>-0.1686906</v>
      </c>
      <c r="AR565" s="17">
        <v>2.3717999999999999E-3</v>
      </c>
      <c r="AS565" s="17">
        <v>-0.1436586</v>
      </c>
      <c r="AT565" s="17">
        <v>0.29292410000000002</v>
      </c>
      <c r="AU565" s="17">
        <v>1.5348349999999999</v>
      </c>
      <c r="AV565" s="17">
        <v>1.1256980000000001</v>
      </c>
      <c r="AW565" s="17">
        <v>0.783107</v>
      </c>
      <c r="AX565" s="17">
        <v>0.59762159999999998</v>
      </c>
      <c r="AY565" s="17">
        <v>7.7413800000000005E-2</v>
      </c>
      <c r="AZ565" s="17">
        <v>-1.0427599999999999</v>
      </c>
      <c r="BA565" s="17">
        <v>-1.1592709999999999</v>
      </c>
      <c r="BB565" s="17">
        <v>-0.80115740000000002</v>
      </c>
      <c r="BC565" s="17">
        <v>-0.54738070000000005</v>
      </c>
      <c r="BD565" s="17">
        <v>-0.4215951</v>
      </c>
      <c r="BE565" s="17">
        <v>-0.3333045</v>
      </c>
      <c r="BF565" s="17">
        <v>-0.19825380000000001</v>
      </c>
      <c r="BG565" s="17">
        <v>-0.22896569999999999</v>
      </c>
      <c r="BH565" s="17">
        <v>-0.23993639999999999</v>
      </c>
      <c r="BI565" s="17">
        <v>-0.26504179999999999</v>
      </c>
      <c r="BJ565" s="17">
        <v>-0.33033669999999998</v>
      </c>
      <c r="BK565" s="17">
        <v>-0.11728719999999999</v>
      </c>
      <c r="BL565" s="17">
        <v>-0.24304329999999999</v>
      </c>
      <c r="BM565" s="17">
        <v>-0.13540150000000001</v>
      </c>
      <c r="BN565" s="17">
        <v>0.11559369999999999</v>
      </c>
      <c r="BO565" s="17">
        <v>2.6694300000000001E-2</v>
      </c>
      <c r="BP565" s="17">
        <v>0.20520959999999999</v>
      </c>
      <c r="BQ565" s="17">
        <v>6.5423700000000001E-2</v>
      </c>
      <c r="BR565" s="17">
        <v>0.50807060000000004</v>
      </c>
      <c r="BS565" s="17">
        <v>1.7508280000000001</v>
      </c>
      <c r="BT565" s="17">
        <v>1.3388910000000001</v>
      </c>
      <c r="BU565" s="17">
        <v>0.9774351</v>
      </c>
      <c r="BV565" s="17">
        <v>0.76906129999999995</v>
      </c>
      <c r="BW565" s="17">
        <v>0.24041999999999999</v>
      </c>
      <c r="BX565" s="17">
        <v>-0.87815900000000002</v>
      </c>
      <c r="BY565" s="17">
        <v>-1.0026679999999999</v>
      </c>
      <c r="BZ565" s="17">
        <v>-0.66340220000000005</v>
      </c>
      <c r="CA565" s="17">
        <v>-0.4654797</v>
      </c>
      <c r="CB565" s="17">
        <v>-0.34885769999999999</v>
      </c>
      <c r="CC565" s="17">
        <v>-0.26676119999999998</v>
      </c>
      <c r="CD565" s="17">
        <v>-0.13733000000000001</v>
      </c>
      <c r="CE565" s="17">
        <v>-0.17296710000000001</v>
      </c>
      <c r="CF565" s="17">
        <v>-0.18653400000000001</v>
      </c>
      <c r="CG565" s="17">
        <v>-0.21041879999999999</v>
      </c>
      <c r="CH565" s="17">
        <v>-0.27234819999999998</v>
      </c>
      <c r="CI565" s="17">
        <v>-4.4957999999999998E-2</v>
      </c>
      <c r="CJ565" s="17">
        <v>-0.15456829999999999</v>
      </c>
      <c r="CK565" s="17">
        <v>-2.8330899999999999E-2</v>
      </c>
      <c r="CL565" s="17">
        <v>0.23842759999999999</v>
      </c>
      <c r="CM565" s="17">
        <v>0.1620173</v>
      </c>
      <c r="CN565" s="17">
        <v>0.34569450000000002</v>
      </c>
      <c r="CO565" s="17">
        <v>0.21023359999999999</v>
      </c>
      <c r="CP565" s="17">
        <v>0.65708040000000001</v>
      </c>
      <c r="CQ565" s="17">
        <v>1.9004239999999999</v>
      </c>
      <c r="CR565" s="17">
        <v>1.486548</v>
      </c>
      <c r="CS565" s="17">
        <v>1.112026</v>
      </c>
      <c r="CT565" s="17">
        <v>0.88780000000000003</v>
      </c>
      <c r="CU565" s="17">
        <v>0.35331760000000001</v>
      </c>
      <c r="CV565" s="17">
        <v>-0.76415670000000002</v>
      </c>
      <c r="CW565" s="17">
        <v>-0.89420560000000004</v>
      </c>
      <c r="CX565" s="17">
        <v>-0.56799339999999998</v>
      </c>
      <c r="CY565" s="17">
        <v>-0.38357869999999999</v>
      </c>
      <c r="CZ565" s="17">
        <v>-0.27612029999999999</v>
      </c>
      <c r="DA565" s="17">
        <v>-0.2002178</v>
      </c>
      <c r="DB565" s="17">
        <v>-7.6406199999999994E-2</v>
      </c>
      <c r="DC565" s="17">
        <v>-0.1169685</v>
      </c>
      <c r="DD565" s="17">
        <v>-0.13313169999999999</v>
      </c>
      <c r="DE565" s="17">
        <v>-0.15579580000000001</v>
      </c>
      <c r="DF565" s="17">
        <v>-0.21435969999999999</v>
      </c>
      <c r="DG565" s="17">
        <v>2.7371199999999998E-2</v>
      </c>
      <c r="DH565" s="17">
        <v>-6.6093299999999994E-2</v>
      </c>
      <c r="DI565" s="17">
        <v>7.8739799999999999E-2</v>
      </c>
      <c r="DJ565" s="17">
        <v>0.36126140000000001</v>
      </c>
      <c r="DK565" s="17">
        <v>0.2973403</v>
      </c>
      <c r="DL565" s="17">
        <v>0.48617939999999998</v>
      </c>
      <c r="DM565" s="17">
        <v>0.35504340000000001</v>
      </c>
      <c r="DN565" s="17">
        <v>0.80609030000000004</v>
      </c>
      <c r="DO565" s="17">
        <v>2.05002</v>
      </c>
      <c r="DP565" s="17">
        <v>1.6342049999999999</v>
      </c>
      <c r="DQ565" s="17">
        <v>1.2466170000000001</v>
      </c>
      <c r="DR565" s="17">
        <v>1.0065390000000001</v>
      </c>
      <c r="DS565" s="17">
        <v>0.46621509999999999</v>
      </c>
      <c r="DT565" s="17">
        <v>-0.65015420000000002</v>
      </c>
      <c r="DU565" s="17">
        <v>-0.78574310000000003</v>
      </c>
      <c r="DV565" s="17">
        <v>-0.47258460000000002</v>
      </c>
      <c r="DW565" s="17">
        <v>-0.26532660000000002</v>
      </c>
      <c r="DX565" s="17">
        <v>-0.1710991</v>
      </c>
      <c r="DY565" s="17">
        <v>-0.1041398</v>
      </c>
      <c r="DZ565" s="17">
        <v>1.1558000000000001E-2</v>
      </c>
      <c r="EA565" s="17">
        <v>-3.6115399999999999E-2</v>
      </c>
      <c r="EB565" s="17">
        <v>-5.6027300000000002E-2</v>
      </c>
      <c r="EC565" s="17">
        <v>-7.6928899999999995E-2</v>
      </c>
      <c r="ED565" s="17">
        <v>-0.13063359999999999</v>
      </c>
      <c r="EE565" s="17">
        <v>0.13180310000000001</v>
      </c>
      <c r="EF565" s="17">
        <v>6.1650499999999997E-2</v>
      </c>
      <c r="EG565" s="17">
        <v>0.23333280000000001</v>
      </c>
      <c r="EH565" s="17">
        <v>0.53861400000000004</v>
      </c>
      <c r="EI565" s="17">
        <v>0.49272529999999998</v>
      </c>
      <c r="EJ565" s="17">
        <v>0.6890172</v>
      </c>
      <c r="EK565" s="17">
        <v>0.56412580000000001</v>
      </c>
      <c r="EL565" s="17">
        <v>1.021237</v>
      </c>
      <c r="EM565" s="17">
        <v>2.2660119999999999</v>
      </c>
      <c r="EN565" s="17">
        <v>1.847399</v>
      </c>
      <c r="EO565" s="17">
        <v>1.4409449999999999</v>
      </c>
      <c r="EP565" s="17">
        <v>1.177978</v>
      </c>
      <c r="EQ565" s="17">
        <v>0.62922129999999998</v>
      </c>
      <c r="ER565" s="17">
        <v>-0.48555290000000001</v>
      </c>
      <c r="ES565" s="17">
        <v>-0.62914040000000004</v>
      </c>
      <c r="ET565" s="17">
        <v>-0.3348294</v>
      </c>
      <c r="EU565" s="17">
        <v>73.810119999999998</v>
      </c>
      <c r="EV565" s="17">
        <v>72.548519999999996</v>
      </c>
      <c r="EW565" s="17">
        <v>71.764240000000001</v>
      </c>
      <c r="EX565" s="17">
        <v>70.985069999999993</v>
      </c>
      <c r="EY565" s="17">
        <v>69.818309999999997</v>
      </c>
      <c r="EZ565" s="17">
        <v>70.087050000000005</v>
      </c>
      <c r="FA565" s="17">
        <v>69.791439999999994</v>
      </c>
      <c r="FB565" s="17">
        <v>70.569820000000007</v>
      </c>
      <c r="FC565" s="17">
        <v>76.130759999999995</v>
      </c>
      <c r="FD565" s="17">
        <v>83.425229999999999</v>
      </c>
      <c r="FE565" s="17">
        <v>89.351910000000004</v>
      </c>
      <c r="FF565" s="17">
        <v>93.437179999999998</v>
      </c>
      <c r="FG565" s="17">
        <v>94.72775</v>
      </c>
      <c r="FH565" s="17">
        <v>94.710989999999995</v>
      </c>
      <c r="FI565" s="17">
        <v>94.536209999999997</v>
      </c>
      <c r="FJ565" s="17">
        <v>95.738389999999995</v>
      </c>
      <c r="FK565" s="17">
        <v>95.735789999999994</v>
      </c>
      <c r="FL565" s="17">
        <v>94.069180000000003</v>
      </c>
      <c r="FM565" s="17">
        <v>90.122699999999995</v>
      </c>
      <c r="FN565" s="17">
        <v>85.110979999999998</v>
      </c>
      <c r="FO565" s="17">
        <v>81.663960000000003</v>
      </c>
      <c r="FP565" s="17">
        <v>79.690060000000003</v>
      </c>
      <c r="FQ565" s="17">
        <v>77.748829999999998</v>
      </c>
      <c r="FR565" s="17">
        <v>77.164820000000006</v>
      </c>
      <c r="FS565" s="17">
        <v>2.697724</v>
      </c>
      <c r="FT565" s="17"/>
      <c r="FU565" s="17">
        <v>0.20687639999999999</v>
      </c>
      <c r="FW565" s="17"/>
    </row>
    <row r="566" spans="1:235" x14ac:dyDescent="0.25">
      <c r="A566" t="s">
        <v>227</v>
      </c>
      <c r="B566" t="s">
        <v>0</v>
      </c>
      <c r="C566" t="s">
        <v>268</v>
      </c>
      <c r="D566" s="63" t="s">
        <v>263</v>
      </c>
      <c r="E566" t="s">
        <v>219</v>
      </c>
      <c r="F566" s="17">
        <v>15192</v>
      </c>
      <c r="G566" s="17">
        <v>22.15869</v>
      </c>
      <c r="H566" s="17">
        <v>20.481110000000001</v>
      </c>
      <c r="I566" s="17">
        <v>18.7789</v>
      </c>
      <c r="J566" s="17">
        <v>17.478249999999999</v>
      </c>
      <c r="K566" s="17">
        <v>16.421790000000001</v>
      </c>
      <c r="L566" s="17">
        <v>15.742929999999999</v>
      </c>
      <c r="M566" s="17">
        <v>15.75506</v>
      </c>
      <c r="N566" s="17">
        <v>15.55289</v>
      </c>
      <c r="O566" s="17">
        <v>14.88082</v>
      </c>
      <c r="P566" s="17">
        <v>14.3307</v>
      </c>
      <c r="Q566" s="17">
        <v>14.35871</v>
      </c>
      <c r="R566" s="17">
        <v>14.827529999999999</v>
      </c>
      <c r="S566" s="17">
        <v>16.942869999999999</v>
      </c>
      <c r="T566" s="17">
        <v>19.11009</v>
      </c>
      <c r="U566" s="17">
        <v>21.791450000000001</v>
      </c>
      <c r="V566" s="17">
        <v>25.280940000000001</v>
      </c>
      <c r="W566" s="17">
        <v>27.497859999999999</v>
      </c>
      <c r="X566" s="17">
        <v>31.040569999999999</v>
      </c>
      <c r="Y566" s="17">
        <v>32.442810000000001</v>
      </c>
      <c r="Z566" s="17">
        <v>31.797720000000002</v>
      </c>
      <c r="AA566" s="17">
        <v>31.301480000000002</v>
      </c>
      <c r="AB566" s="17">
        <v>30.24615</v>
      </c>
      <c r="AC566" s="17">
        <v>27.22139</v>
      </c>
      <c r="AD566" s="17">
        <v>24.215350000000001</v>
      </c>
      <c r="AE566" s="17">
        <v>-1.10124</v>
      </c>
      <c r="AF566" s="17">
        <v>-0.65608809999999995</v>
      </c>
      <c r="AG566" s="17">
        <v>-0.55456289999999997</v>
      </c>
      <c r="AH566" s="17">
        <v>-0.40915299999999999</v>
      </c>
      <c r="AI566" s="17">
        <v>-0.37825989999999998</v>
      </c>
      <c r="AJ566" s="17">
        <v>-0.35408040000000002</v>
      </c>
      <c r="AK566" s="17">
        <v>-0.10470839999999999</v>
      </c>
      <c r="AL566" s="17">
        <v>-1.6205799999999999E-2</v>
      </c>
      <c r="AM566" s="17">
        <v>-0.34005039999999997</v>
      </c>
      <c r="AN566" s="17">
        <v>-0.60424509999999998</v>
      </c>
      <c r="AO566" s="17">
        <v>-0.28212090000000001</v>
      </c>
      <c r="AP566" s="17">
        <v>-0.44470369999999998</v>
      </c>
      <c r="AQ566" s="17">
        <v>-0.3763108</v>
      </c>
      <c r="AR566" s="17">
        <v>-0.1697458</v>
      </c>
      <c r="AS566" s="17">
        <v>2.90301E-2</v>
      </c>
      <c r="AT566" s="17">
        <v>0.23508470000000001</v>
      </c>
      <c r="AU566" s="17">
        <v>2.9056730000000002</v>
      </c>
      <c r="AV566" s="17">
        <v>2.7563589999999998</v>
      </c>
      <c r="AW566" s="17">
        <v>2.0585719999999998</v>
      </c>
      <c r="AX566" s="17">
        <v>1.8565940000000001</v>
      </c>
      <c r="AY566" s="17">
        <v>1.9205479999999999</v>
      </c>
      <c r="AZ566" s="17">
        <v>-0.27632610000000002</v>
      </c>
      <c r="BA566" s="17">
        <v>-1.107022</v>
      </c>
      <c r="BB566" s="17">
        <v>-0.72778739999999997</v>
      </c>
      <c r="BC566" s="17">
        <v>-0.92031260000000004</v>
      </c>
      <c r="BD566" s="17">
        <v>-0.48430289999999998</v>
      </c>
      <c r="BE566" s="17">
        <v>-0.39344259999999998</v>
      </c>
      <c r="BF566" s="17">
        <v>-0.26084289999999999</v>
      </c>
      <c r="BG566" s="17">
        <v>-0.24043719999999999</v>
      </c>
      <c r="BH566" s="17">
        <v>-0.2214151</v>
      </c>
      <c r="BI566" s="17">
        <v>2.7527599999999999E-2</v>
      </c>
      <c r="BJ566" s="17">
        <v>0.132162</v>
      </c>
      <c r="BK566" s="17">
        <v>-0.16201850000000001</v>
      </c>
      <c r="BL566" s="17">
        <v>-0.38987250000000001</v>
      </c>
      <c r="BM566" s="17">
        <v>-3.8164799999999999E-2</v>
      </c>
      <c r="BN566" s="17">
        <v>-0.17354919999999999</v>
      </c>
      <c r="BO566" s="17">
        <v>-9.3967200000000001E-2</v>
      </c>
      <c r="BP566" s="17">
        <v>0.1195222</v>
      </c>
      <c r="BQ566" s="17">
        <v>0.32091560000000002</v>
      </c>
      <c r="BR566" s="17">
        <v>0.52877549999999995</v>
      </c>
      <c r="BS566" s="17">
        <v>3.1865399999999999</v>
      </c>
      <c r="BT566" s="17">
        <v>3.0321579999999999</v>
      </c>
      <c r="BU566" s="17">
        <v>2.315372</v>
      </c>
      <c r="BV566" s="17">
        <v>2.090373</v>
      </c>
      <c r="BW566" s="17">
        <v>2.1441680000000001</v>
      </c>
      <c r="BX566" s="17">
        <v>-5.7023400000000002E-2</v>
      </c>
      <c r="BY566" s="17">
        <v>-0.90149259999999998</v>
      </c>
      <c r="BZ566" s="17">
        <v>-0.54294260000000005</v>
      </c>
      <c r="CA566" s="17">
        <v>-0.79500309999999996</v>
      </c>
      <c r="CB566" s="17">
        <v>-0.36532490000000001</v>
      </c>
      <c r="CC566" s="17">
        <v>-0.28185130000000003</v>
      </c>
      <c r="CD566" s="17">
        <v>-0.15812380000000001</v>
      </c>
      <c r="CE566" s="17">
        <v>-0.14498169999999999</v>
      </c>
      <c r="CF566" s="17">
        <v>-0.12953149999999999</v>
      </c>
      <c r="CG566" s="17">
        <v>0.11911380000000001</v>
      </c>
      <c r="CH566" s="17">
        <v>0.2349212</v>
      </c>
      <c r="CI566" s="17">
        <v>-3.8714100000000001E-2</v>
      </c>
      <c r="CJ566" s="17">
        <v>-0.24139869999999999</v>
      </c>
      <c r="CK566" s="17">
        <v>0.13079840000000001</v>
      </c>
      <c r="CL566" s="17">
        <v>1.42516E-2</v>
      </c>
      <c r="CM566" s="17">
        <v>0.1015831</v>
      </c>
      <c r="CN566" s="17">
        <v>0.31986829999999999</v>
      </c>
      <c r="CO566" s="17">
        <v>0.52307459999999995</v>
      </c>
      <c r="CP566" s="17">
        <v>0.73218479999999997</v>
      </c>
      <c r="CQ566" s="17">
        <v>3.381068</v>
      </c>
      <c r="CR566" s="17">
        <v>3.223176</v>
      </c>
      <c r="CS566" s="17">
        <v>2.4932300000000001</v>
      </c>
      <c r="CT566" s="17">
        <v>2.2522880000000001</v>
      </c>
      <c r="CU566" s="17">
        <v>2.2990469999999998</v>
      </c>
      <c r="CV566" s="17">
        <v>9.4865000000000005E-2</v>
      </c>
      <c r="CW566" s="17">
        <v>-0.75914329999999997</v>
      </c>
      <c r="CX566" s="17">
        <v>-0.4149197</v>
      </c>
      <c r="CY566" s="17">
        <v>-0.66969350000000005</v>
      </c>
      <c r="CZ566" s="17">
        <v>-0.24634700000000001</v>
      </c>
      <c r="DA566" s="17">
        <v>-0.17025989999999999</v>
      </c>
      <c r="DB566" s="17">
        <v>-5.5404700000000001E-2</v>
      </c>
      <c r="DC566" s="17">
        <v>-4.9526100000000003E-2</v>
      </c>
      <c r="DD566" s="17">
        <v>-3.7648000000000001E-2</v>
      </c>
      <c r="DE566" s="17">
        <v>0.2107001</v>
      </c>
      <c r="DF566" s="17">
        <v>0.33768029999999999</v>
      </c>
      <c r="DG566" s="17">
        <v>8.4590200000000004E-2</v>
      </c>
      <c r="DH566" s="17">
        <v>-9.2924900000000005E-2</v>
      </c>
      <c r="DI566" s="17">
        <v>0.29976160000000002</v>
      </c>
      <c r="DJ566" s="17">
        <v>0.20205239999999999</v>
      </c>
      <c r="DK566" s="17">
        <v>0.29713339999999999</v>
      </c>
      <c r="DL566" s="17">
        <v>0.52021450000000002</v>
      </c>
      <c r="DM566" s="17">
        <v>0.72523360000000003</v>
      </c>
      <c r="DN566" s="17">
        <v>0.93559409999999998</v>
      </c>
      <c r="DO566" s="17">
        <v>3.5755949999999999</v>
      </c>
      <c r="DP566" s="17">
        <v>3.414193</v>
      </c>
      <c r="DQ566" s="17">
        <v>2.6710889999999998</v>
      </c>
      <c r="DR566" s="17">
        <v>2.414202</v>
      </c>
      <c r="DS566" s="17">
        <v>2.4539260000000001</v>
      </c>
      <c r="DT566" s="17">
        <v>0.24675349999999999</v>
      </c>
      <c r="DU566" s="17">
        <v>-0.61679399999999995</v>
      </c>
      <c r="DV566" s="17">
        <v>-0.28689690000000001</v>
      </c>
      <c r="DW566" s="17">
        <v>-0.48876629999999999</v>
      </c>
      <c r="DX566" s="17">
        <v>-7.4561799999999998E-2</v>
      </c>
      <c r="DY566" s="17">
        <v>-9.1397000000000006E-3</v>
      </c>
      <c r="DZ566" s="17">
        <v>9.2905399999999999E-2</v>
      </c>
      <c r="EA566" s="17">
        <v>8.8296600000000003E-2</v>
      </c>
      <c r="EB566" s="17">
        <v>9.5017299999999999E-2</v>
      </c>
      <c r="EC566" s="17">
        <v>0.34293600000000002</v>
      </c>
      <c r="ED566" s="17">
        <v>0.48604809999999998</v>
      </c>
      <c r="EE566" s="17">
        <v>0.26262210000000002</v>
      </c>
      <c r="EF566" s="17">
        <v>0.1214476</v>
      </c>
      <c r="EG566" s="17">
        <v>0.54371760000000002</v>
      </c>
      <c r="EH566" s="17">
        <v>0.47320699999999999</v>
      </c>
      <c r="EI566" s="17">
        <v>0.57947700000000002</v>
      </c>
      <c r="EJ566" s="17">
        <v>0.80948249999999999</v>
      </c>
      <c r="EK566" s="17">
        <v>1.0171190000000001</v>
      </c>
      <c r="EL566" s="17">
        <v>1.229285</v>
      </c>
      <c r="EM566" s="17">
        <v>3.8564630000000002</v>
      </c>
      <c r="EN566" s="17">
        <v>3.6899920000000002</v>
      </c>
      <c r="EO566" s="17">
        <v>2.9278879999999998</v>
      </c>
      <c r="EP566" s="17">
        <v>2.6479810000000001</v>
      </c>
      <c r="EQ566" s="17">
        <v>2.677546</v>
      </c>
      <c r="ER566" s="17">
        <v>0.46605619999999998</v>
      </c>
      <c r="ES566" s="17">
        <v>-0.41126420000000002</v>
      </c>
      <c r="ET566" s="17">
        <v>-0.10205210000000001</v>
      </c>
      <c r="EU566" s="17">
        <v>80.107119999999995</v>
      </c>
      <c r="EV566" s="17">
        <v>79.099909999999994</v>
      </c>
      <c r="EW566" s="17">
        <v>77.84357</v>
      </c>
      <c r="EX566" s="17">
        <v>77.519210000000001</v>
      </c>
      <c r="EY566" s="17">
        <v>77.448139999999995</v>
      </c>
      <c r="EZ566" s="17">
        <v>76.857749999999996</v>
      </c>
      <c r="FA566" s="17">
        <v>76.675740000000005</v>
      </c>
      <c r="FB566" s="17">
        <v>77.17747</v>
      </c>
      <c r="FC566" s="17">
        <v>81.238119999999995</v>
      </c>
      <c r="FD566" s="17">
        <v>86.573970000000003</v>
      </c>
      <c r="FE566" s="17">
        <v>88.937709999999996</v>
      </c>
      <c r="FF566" s="17">
        <v>90.597790000000003</v>
      </c>
      <c r="FG566" s="17">
        <v>91.897319999999993</v>
      </c>
      <c r="FH566" s="17">
        <v>91.749840000000006</v>
      </c>
      <c r="FI566" s="17">
        <v>91.871870000000001</v>
      </c>
      <c r="FJ566" s="17">
        <v>92.529809999999998</v>
      </c>
      <c r="FK566" s="17">
        <v>91.711399999999998</v>
      </c>
      <c r="FL566" s="17">
        <v>90.553309999999996</v>
      </c>
      <c r="FM566" s="17">
        <v>88.562420000000003</v>
      </c>
      <c r="FN566" s="17">
        <v>84.611530000000002</v>
      </c>
      <c r="FO566" s="17">
        <v>81.936850000000007</v>
      </c>
      <c r="FP566" s="17">
        <v>80.747649999999993</v>
      </c>
      <c r="FQ566" s="17">
        <v>80.16122</v>
      </c>
      <c r="FR566" s="17">
        <v>79.228399999999993</v>
      </c>
      <c r="FS566" s="17">
        <v>4.7516369999999997</v>
      </c>
      <c r="FT566" s="17"/>
      <c r="FU566" s="17">
        <v>0.29224099999999997</v>
      </c>
      <c r="FW566" s="17"/>
    </row>
    <row r="567" spans="1:235" x14ac:dyDescent="0.25">
      <c r="A567" t="s">
        <v>227</v>
      </c>
      <c r="B567" t="s">
        <v>0</v>
      </c>
      <c r="C567" t="s">
        <v>268</v>
      </c>
      <c r="D567" s="63" t="s">
        <v>263</v>
      </c>
      <c r="E567" t="s">
        <v>220</v>
      </c>
      <c r="F567" s="17">
        <v>7596</v>
      </c>
      <c r="G567" s="17">
        <v>9.8937150000000003</v>
      </c>
      <c r="H567" s="17">
        <v>9.1511770000000006</v>
      </c>
      <c r="I567" s="17">
        <v>8.4574750000000005</v>
      </c>
      <c r="J567" s="17">
        <v>7.9264359999999998</v>
      </c>
      <c r="K567" s="17">
        <v>7.47858</v>
      </c>
      <c r="L567" s="17">
        <v>7.1375999999999999</v>
      </c>
      <c r="M567" s="17">
        <v>7.1464790000000002</v>
      </c>
      <c r="N567" s="17">
        <v>7.0566180000000003</v>
      </c>
      <c r="O567" s="17">
        <v>6.8991030000000002</v>
      </c>
      <c r="P567" s="17">
        <v>6.7201779999999998</v>
      </c>
      <c r="Q567" s="17">
        <v>6.7907279999999997</v>
      </c>
      <c r="R567" s="17">
        <v>6.9822870000000004</v>
      </c>
      <c r="S567" s="17">
        <v>7.7284509999999997</v>
      </c>
      <c r="T567" s="17">
        <v>8.5511719999999993</v>
      </c>
      <c r="U567" s="17">
        <v>9.8327190000000009</v>
      </c>
      <c r="V567" s="17">
        <v>11.38428</v>
      </c>
      <c r="W567" s="17">
        <v>12.207660000000001</v>
      </c>
      <c r="X567" s="17">
        <v>13.610110000000001</v>
      </c>
      <c r="Y567" s="17">
        <v>14.2704</v>
      </c>
      <c r="Z567" s="17">
        <v>13.905760000000001</v>
      </c>
      <c r="AA567" s="17">
        <v>13.81676</v>
      </c>
      <c r="AB567" s="17">
        <v>13.48704</v>
      </c>
      <c r="AC567" s="17">
        <v>12.138540000000001</v>
      </c>
      <c r="AD567" s="17">
        <v>10.80344</v>
      </c>
      <c r="AE567" s="17">
        <v>-0.17295340000000001</v>
      </c>
      <c r="AF567" s="17">
        <v>1.928E-4</v>
      </c>
      <c r="AG567" s="17">
        <v>1.1730000000000001E-2</v>
      </c>
      <c r="AH567" s="17">
        <v>9.0057300000000007E-2</v>
      </c>
      <c r="AI567" s="17">
        <v>8.0881400000000006E-2</v>
      </c>
      <c r="AJ567" s="17">
        <v>9.6739400000000003E-2</v>
      </c>
      <c r="AK567" s="17">
        <v>0.18754109999999999</v>
      </c>
      <c r="AL567" s="17">
        <v>0.2140215</v>
      </c>
      <c r="AM567" s="17">
        <v>6.03186E-2</v>
      </c>
      <c r="AN567" s="17">
        <v>-0.13867959999999999</v>
      </c>
      <c r="AO567" s="17">
        <v>8.1828700000000004E-2</v>
      </c>
      <c r="AP567" s="17">
        <v>0.2386897</v>
      </c>
      <c r="AQ567" s="17">
        <v>0.24632589999999999</v>
      </c>
      <c r="AR567" s="17">
        <v>0.2767309</v>
      </c>
      <c r="AS567" s="17">
        <v>0.17982139999999999</v>
      </c>
      <c r="AT567" s="17">
        <v>0.247637</v>
      </c>
      <c r="AU567" s="17">
        <v>1.5279739999999999</v>
      </c>
      <c r="AV567" s="17">
        <v>1.5737140000000001</v>
      </c>
      <c r="AW567" s="17">
        <v>1.3404640000000001</v>
      </c>
      <c r="AX567" s="17">
        <v>1.0401400000000001</v>
      </c>
      <c r="AY567" s="17">
        <v>1.0432410000000001</v>
      </c>
      <c r="AZ567" s="17">
        <v>0.14649599999999999</v>
      </c>
      <c r="BA567" s="17">
        <v>-0.3120174</v>
      </c>
      <c r="BB567" s="17">
        <v>-0.15715879999999999</v>
      </c>
      <c r="BC567" s="17">
        <v>-5.7738999999999999E-2</v>
      </c>
      <c r="BD567" s="17">
        <v>0.11165600000000001</v>
      </c>
      <c r="BE567" s="17">
        <v>0.1186678</v>
      </c>
      <c r="BF567" s="17">
        <v>0.1887751</v>
      </c>
      <c r="BG567" s="17">
        <v>0.17228859999999999</v>
      </c>
      <c r="BH567" s="17">
        <v>0.18367990000000001</v>
      </c>
      <c r="BI567" s="17">
        <v>0.2722948</v>
      </c>
      <c r="BJ567" s="17">
        <v>0.30629240000000002</v>
      </c>
      <c r="BK567" s="17">
        <v>0.1725187</v>
      </c>
      <c r="BL567" s="17">
        <v>-3.2723000000000001E-3</v>
      </c>
      <c r="BM567" s="17">
        <v>0.2372563</v>
      </c>
      <c r="BN567" s="17">
        <v>0.40991519999999998</v>
      </c>
      <c r="BO567" s="17">
        <v>0.42418509999999998</v>
      </c>
      <c r="BP567" s="17">
        <v>0.45864919999999998</v>
      </c>
      <c r="BQ567" s="17">
        <v>0.3696835</v>
      </c>
      <c r="BR567" s="17">
        <v>0.44420569999999998</v>
      </c>
      <c r="BS567" s="17">
        <v>1.7082550000000001</v>
      </c>
      <c r="BT567" s="17">
        <v>1.7494350000000001</v>
      </c>
      <c r="BU567" s="17">
        <v>1.5010079999999999</v>
      </c>
      <c r="BV567" s="17">
        <v>1.1855899999999999</v>
      </c>
      <c r="BW567" s="17">
        <v>1.184102</v>
      </c>
      <c r="BX567" s="17">
        <v>0.28492230000000002</v>
      </c>
      <c r="BY567" s="17">
        <v>-0.182779</v>
      </c>
      <c r="BZ567" s="17">
        <v>-4.1039300000000001E-2</v>
      </c>
      <c r="CA567" s="17">
        <v>2.2058100000000001E-2</v>
      </c>
      <c r="CB567" s="17">
        <v>0.1888551</v>
      </c>
      <c r="CC567" s="17">
        <v>0.1927326</v>
      </c>
      <c r="CD567" s="17">
        <v>0.25714680000000001</v>
      </c>
      <c r="CE567" s="17">
        <v>0.2355969</v>
      </c>
      <c r="CF567" s="17">
        <v>0.24389459999999999</v>
      </c>
      <c r="CG567" s="17">
        <v>0.33099499999999998</v>
      </c>
      <c r="CH567" s="17">
        <v>0.370199</v>
      </c>
      <c r="CI567" s="17">
        <v>0.25022820000000001</v>
      </c>
      <c r="CJ567" s="17">
        <v>9.0510499999999994E-2</v>
      </c>
      <c r="CK567" s="17">
        <v>0.34490490000000001</v>
      </c>
      <c r="CL567" s="17">
        <v>0.52850540000000001</v>
      </c>
      <c r="CM567" s="17">
        <v>0.54736989999999996</v>
      </c>
      <c r="CN567" s="17">
        <v>0.58464519999999998</v>
      </c>
      <c r="CO567" s="17">
        <v>0.5011814</v>
      </c>
      <c r="CP567" s="17">
        <v>0.58034859999999999</v>
      </c>
      <c r="CQ567" s="17">
        <v>1.8331170000000001</v>
      </c>
      <c r="CR567" s="17">
        <v>1.87114</v>
      </c>
      <c r="CS567" s="17">
        <v>1.6122000000000001</v>
      </c>
      <c r="CT567" s="17">
        <v>1.2863290000000001</v>
      </c>
      <c r="CU567" s="17">
        <v>1.2816620000000001</v>
      </c>
      <c r="CV567" s="17">
        <v>0.38079600000000002</v>
      </c>
      <c r="CW567" s="17">
        <v>-9.3268900000000002E-2</v>
      </c>
      <c r="CX567" s="17">
        <v>3.9384700000000002E-2</v>
      </c>
      <c r="CY567" s="17">
        <v>0.10185520000000001</v>
      </c>
      <c r="CZ567" s="17">
        <v>0.26605420000000002</v>
      </c>
      <c r="DA567" s="17">
        <v>0.26679730000000001</v>
      </c>
      <c r="DB567" s="17">
        <v>0.32551839999999999</v>
      </c>
      <c r="DC567" s="17">
        <v>0.29890529999999998</v>
      </c>
      <c r="DD567" s="17">
        <v>0.30410930000000003</v>
      </c>
      <c r="DE567" s="17">
        <v>0.38969520000000002</v>
      </c>
      <c r="DF567" s="17">
        <v>0.43410559999999998</v>
      </c>
      <c r="DG567" s="17">
        <v>0.3279377</v>
      </c>
      <c r="DH567" s="17">
        <v>0.18429319999999999</v>
      </c>
      <c r="DI567" s="17">
        <v>0.4525536</v>
      </c>
      <c r="DJ567" s="17">
        <v>0.64709570000000005</v>
      </c>
      <c r="DK567" s="17">
        <v>0.6705546</v>
      </c>
      <c r="DL567" s="17">
        <v>0.71064110000000003</v>
      </c>
      <c r="DM567" s="17">
        <v>0.63267929999999994</v>
      </c>
      <c r="DN567" s="17">
        <v>0.71649160000000001</v>
      </c>
      <c r="DO567" s="17">
        <v>1.9579800000000001</v>
      </c>
      <c r="DP567" s="17">
        <v>1.9928440000000001</v>
      </c>
      <c r="DQ567" s="17">
        <v>1.723392</v>
      </c>
      <c r="DR567" s="17">
        <v>1.387067</v>
      </c>
      <c r="DS567" s="17">
        <v>1.3792219999999999</v>
      </c>
      <c r="DT567" s="17">
        <v>0.47666969999999997</v>
      </c>
      <c r="DU567" s="17">
        <v>-3.7588999999999999E-3</v>
      </c>
      <c r="DV567" s="17">
        <v>0.1198087</v>
      </c>
      <c r="DW567" s="17">
        <v>0.2170696</v>
      </c>
      <c r="DX567" s="17">
        <v>0.37751750000000001</v>
      </c>
      <c r="DY567" s="17">
        <v>0.37373509999999999</v>
      </c>
      <c r="DZ567" s="17">
        <v>0.42423620000000001</v>
      </c>
      <c r="EA567" s="17">
        <v>0.3903124</v>
      </c>
      <c r="EB567" s="17">
        <v>0.3910498</v>
      </c>
      <c r="EC567" s="17">
        <v>0.47444890000000001</v>
      </c>
      <c r="ED567" s="17">
        <v>0.52637659999999997</v>
      </c>
      <c r="EE567" s="17">
        <v>0.44013780000000002</v>
      </c>
      <c r="EF567" s="17">
        <v>0.3197005</v>
      </c>
      <c r="EG567" s="17">
        <v>0.60798110000000005</v>
      </c>
      <c r="EH567" s="17">
        <v>0.81832119999999997</v>
      </c>
      <c r="EI567" s="17">
        <v>0.84841390000000005</v>
      </c>
      <c r="EJ567" s="17">
        <v>0.89255930000000006</v>
      </c>
      <c r="EK567" s="17">
        <v>0.82254150000000004</v>
      </c>
      <c r="EL567" s="17">
        <v>0.91306030000000005</v>
      </c>
      <c r="EM567" s="17">
        <v>2.138261</v>
      </c>
      <c r="EN567" s="17">
        <v>2.1685650000000001</v>
      </c>
      <c r="EO567" s="17">
        <v>1.8839360000000001</v>
      </c>
      <c r="EP567" s="17">
        <v>1.532518</v>
      </c>
      <c r="EQ567" s="17">
        <v>1.520084</v>
      </c>
      <c r="ER567" s="17">
        <v>0.61509599999999998</v>
      </c>
      <c r="ES567" s="17">
        <v>0.12547949999999999</v>
      </c>
      <c r="ET567" s="17">
        <v>0.23592830000000001</v>
      </c>
      <c r="EU567" s="17">
        <v>79.359440000000006</v>
      </c>
      <c r="EV567" s="17">
        <v>78.659499999999994</v>
      </c>
      <c r="EW567" s="17">
        <v>77.617919999999998</v>
      </c>
      <c r="EX567" s="17">
        <v>77.256330000000005</v>
      </c>
      <c r="EY567" s="17">
        <v>77.139150000000001</v>
      </c>
      <c r="EZ567" s="17">
        <v>76.834770000000006</v>
      </c>
      <c r="FA567" s="17">
        <v>76.527950000000004</v>
      </c>
      <c r="FB567" s="17">
        <v>77.266819999999996</v>
      </c>
      <c r="FC567" s="17">
        <v>81.05771</v>
      </c>
      <c r="FD567" s="17">
        <v>86.119699999999995</v>
      </c>
      <c r="FE567" s="17">
        <v>87.144890000000004</v>
      </c>
      <c r="FF567" s="17">
        <v>88.281859999999995</v>
      </c>
      <c r="FG567" s="17">
        <v>89.594179999999994</v>
      </c>
      <c r="FH567" s="17">
        <v>89.495410000000007</v>
      </c>
      <c r="FI567" s="17">
        <v>90.020390000000006</v>
      </c>
      <c r="FJ567" s="17">
        <v>90.671520000000001</v>
      </c>
      <c r="FK567" s="17">
        <v>90.053150000000002</v>
      </c>
      <c r="FL567" s="17">
        <v>89.037779999999998</v>
      </c>
      <c r="FM567" s="17">
        <v>86.947299999999998</v>
      </c>
      <c r="FN567" s="17">
        <v>83.380420000000001</v>
      </c>
      <c r="FO567" s="17">
        <v>81.187259999999995</v>
      </c>
      <c r="FP567" s="17">
        <v>80.191040000000001</v>
      </c>
      <c r="FQ567" s="17">
        <v>79.650850000000005</v>
      </c>
      <c r="FR567" s="17">
        <v>78.682299999999998</v>
      </c>
      <c r="FS567" s="17">
        <v>3.095869</v>
      </c>
      <c r="FT567" s="17"/>
      <c r="FU567" s="17">
        <v>0.1842319</v>
      </c>
      <c r="FW567" s="17"/>
    </row>
    <row r="568" spans="1:235" x14ac:dyDescent="0.25">
      <c r="A568" t="s">
        <v>227</v>
      </c>
      <c r="B568" t="s">
        <v>0</v>
      </c>
      <c r="C568" t="s">
        <v>268</v>
      </c>
      <c r="D568" s="63" t="s">
        <v>263</v>
      </c>
      <c r="E568" t="s">
        <v>221</v>
      </c>
      <c r="F568" s="17">
        <v>7597</v>
      </c>
      <c r="G568" s="17">
        <v>12.2903</v>
      </c>
      <c r="H568" s="17">
        <v>11.35004</v>
      </c>
      <c r="I568" s="17">
        <v>10.334059999999999</v>
      </c>
      <c r="J568" s="17">
        <v>9.5695510000000006</v>
      </c>
      <c r="K568" s="17">
        <v>8.9484480000000008</v>
      </c>
      <c r="L568" s="17">
        <v>8.6075119999999998</v>
      </c>
      <c r="M568" s="17">
        <v>8.6123340000000006</v>
      </c>
      <c r="N568" s="17">
        <v>8.5105149999999998</v>
      </c>
      <c r="O568" s="17">
        <v>7.9842040000000001</v>
      </c>
      <c r="P568" s="17">
        <v>7.665648</v>
      </c>
      <c r="Q568" s="17">
        <v>7.5978529999999997</v>
      </c>
      <c r="R568" s="17">
        <v>7.852608</v>
      </c>
      <c r="S568" s="17">
        <v>9.2258209999999998</v>
      </c>
      <c r="T568" s="17">
        <v>10.549989999999999</v>
      </c>
      <c r="U568" s="17">
        <v>11.86561</v>
      </c>
      <c r="V568" s="17">
        <v>13.745990000000001</v>
      </c>
      <c r="W568" s="17">
        <v>15.166639999999999</v>
      </c>
      <c r="X568" s="17">
        <v>17.352119999999999</v>
      </c>
      <c r="Y568" s="17">
        <v>18.132999999999999</v>
      </c>
      <c r="Z568" s="17">
        <v>17.912179999999999</v>
      </c>
      <c r="AA568" s="17">
        <v>17.50545</v>
      </c>
      <c r="AB568" s="17">
        <v>16.75639</v>
      </c>
      <c r="AC568" s="17">
        <v>15.109400000000001</v>
      </c>
      <c r="AD568" s="17">
        <v>13.443350000000001</v>
      </c>
      <c r="AE568" s="17">
        <v>-1.0261690000000001</v>
      </c>
      <c r="AF568" s="17">
        <v>-0.75364880000000001</v>
      </c>
      <c r="AG568" s="17">
        <v>-0.66418149999999998</v>
      </c>
      <c r="AH568" s="17">
        <v>-0.58270379999999999</v>
      </c>
      <c r="AI568" s="17">
        <v>-0.54916980000000004</v>
      </c>
      <c r="AJ568" s="17">
        <v>-0.53942389999999996</v>
      </c>
      <c r="AK568" s="17">
        <v>-0.37891740000000002</v>
      </c>
      <c r="AL568" s="17">
        <v>-0.31752590000000003</v>
      </c>
      <c r="AM568" s="17">
        <v>-0.52096589999999998</v>
      </c>
      <c r="AN568" s="17">
        <v>-0.55846430000000002</v>
      </c>
      <c r="AO568" s="17">
        <v>-0.50285420000000003</v>
      </c>
      <c r="AP568" s="17">
        <v>-0.86278889999999997</v>
      </c>
      <c r="AQ568" s="17">
        <v>-0.80747290000000005</v>
      </c>
      <c r="AR568" s="17">
        <v>-0.65615579999999996</v>
      </c>
      <c r="AS568" s="17">
        <v>-0.44773829999999998</v>
      </c>
      <c r="AT568" s="17">
        <v>-0.36543940000000003</v>
      </c>
      <c r="AU568" s="17">
        <v>1.0604420000000001</v>
      </c>
      <c r="AV568" s="17">
        <v>0.9122903</v>
      </c>
      <c r="AW568" s="17">
        <v>0.49975449999999999</v>
      </c>
      <c r="AX568" s="17">
        <v>0.67433849999999995</v>
      </c>
      <c r="AY568" s="17">
        <v>0.74489830000000001</v>
      </c>
      <c r="AZ568" s="17">
        <v>-0.57669349999999997</v>
      </c>
      <c r="BA568" s="17">
        <v>-0.9091728</v>
      </c>
      <c r="BB568" s="17">
        <v>-0.66527590000000003</v>
      </c>
      <c r="BC568" s="17">
        <v>-0.88824749999999997</v>
      </c>
      <c r="BD568" s="17">
        <v>-0.6244442</v>
      </c>
      <c r="BE568" s="17">
        <v>-0.54518849999999996</v>
      </c>
      <c r="BF568" s="17">
        <v>-0.47376000000000001</v>
      </c>
      <c r="BG568" s="17">
        <v>-0.446911</v>
      </c>
      <c r="BH568" s="17">
        <v>-0.4404787</v>
      </c>
      <c r="BI568" s="17">
        <v>-0.27843230000000002</v>
      </c>
      <c r="BJ568" s="17">
        <v>-0.2018971</v>
      </c>
      <c r="BK568" s="17">
        <v>-0.38296449999999999</v>
      </c>
      <c r="BL568" s="17">
        <v>-0.39269969999999998</v>
      </c>
      <c r="BM568" s="17">
        <v>-0.31535609999999997</v>
      </c>
      <c r="BN568" s="17">
        <v>-0.65331600000000001</v>
      </c>
      <c r="BO568" s="17">
        <v>-0.58789619999999998</v>
      </c>
      <c r="BP568" s="17">
        <v>-0.43108790000000002</v>
      </c>
      <c r="BQ568" s="17">
        <v>-0.22624279999999999</v>
      </c>
      <c r="BR568" s="17">
        <v>-0.1498197</v>
      </c>
      <c r="BS568" s="17">
        <v>1.274629</v>
      </c>
      <c r="BT568" s="17">
        <v>1.1250180000000001</v>
      </c>
      <c r="BU568" s="17">
        <v>0.70097799999999999</v>
      </c>
      <c r="BV568" s="17">
        <v>0.85784419999999995</v>
      </c>
      <c r="BW568" s="17">
        <v>0.91738339999999996</v>
      </c>
      <c r="BX568" s="17">
        <v>-0.40731109999999998</v>
      </c>
      <c r="BY568" s="17">
        <v>-0.75049580000000005</v>
      </c>
      <c r="BZ568" s="17">
        <v>-0.52271820000000002</v>
      </c>
      <c r="CA568" s="17">
        <v>-0.79272319999999996</v>
      </c>
      <c r="CB568" s="17">
        <v>-0.53495749999999997</v>
      </c>
      <c r="CC568" s="17">
        <v>-0.46277430000000003</v>
      </c>
      <c r="CD568" s="17">
        <v>-0.39830589999999999</v>
      </c>
      <c r="CE568" s="17">
        <v>-0.3760869</v>
      </c>
      <c r="CF568" s="17">
        <v>-0.37194959999999999</v>
      </c>
      <c r="CG568" s="17">
        <v>-0.20883669999999999</v>
      </c>
      <c r="CH568" s="17">
        <v>-0.121813</v>
      </c>
      <c r="CI568" s="17">
        <v>-0.287385</v>
      </c>
      <c r="CJ568" s="17">
        <v>-0.27789160000000002</v>
      </c>
      <c r="CK568" s="17">
        <v>-0.18549550000000001</v>
      </c>
      <c r="CL568" s="17">
        <v>-0.50823580000000002</v>
      </c>
      <c r="CM568" s="17">
        <v>-0.43581809999999999</v>
      </c>
      <c r="CN568" s="17">
        <v>-0.27520660000000002</v>
      </c>
      <c r="CO568" s="17">
        <v>-7.28356E-2</v>
      </c>
      <c r="CP568" s="17">
        <v>-4.8220000000000001E-4</v>
      </c>
      <c r="CQ568" s="17">
        <v>1.4229750000000001</v>
      </c>
      <c r="CR568" s="17">
        <v>1.2723530000000001</v>
      </c>
      <c r="CS568" s="17">
        <v>0.84034469999999994</v>
      </c>
      <c r="CT568" s="17">
        <v>0.98493969999999997</v>
      </c>
      <c r="CU568" s="17">
        <v>1.0368459999999999</v>
      </c>
      <c r="CV568" s="17">
        <v>-0.28999730000000001</v>
      </c>
      <c r="CW568" s="17">
        <v>-0.64059659999999996</v>
      </c>
      <c r="CX568" s="17">
        <v>-0.4239832</v>
      </c>
      <c r="CY568" s="17">
        <v>-0.69719900000000001</v>
      </c>
      <c r="CZ568" s="17">
        <v>-0.4454709</v>
      </c>
      <c r="DA568" s="17">
        <v>-0.38036019999999998</v>
      </c>
      <c r="DB568" s="17">
        <v>-0.32285170000000002</v>
      </c>
      <c r="DC568" s="17">
        <v>-0.3052627</v>
      </c>
      <c r="DD568" s="17">
        <v>-0.30342049999999998</v>
      </c>
      <c r="DE568" s="17">
        <v>-0.13924110000000001</v>
      </c>
      <c r="DF568" s="17">
        <v>-4.1728800000000003E-2</v>
      </c>
      <c r="DG568" s="17">
        <v>-0.19180559999999999</v>
      </c>
      <c r="DH568" s="17">
        <v>-0.16308349999999999</v>
      </c>
      <c r="DI568" s="17">
        <v>-5.5634900000000001E-2</v>
      </c>
      <c r="DJ568" s="17">
        <v>-0.36315550000000002</v>
      </c>
      <c r="DK568" s="17">
        <v>-0.28373999999999999</v>
      </c>
      <c r="DL568" s="17">
        <v>-0.1193253</v>
      </c>
      <c r="DM568" s="17">
        <v>8.0571500000000004E-2</v>
      </c>
      <c r="DN568" s="17">
        <v>0.1488553</v>
      </c>
      <c r="DO568" s="17">
        <v>1.5713200000000001</v>
      </c>
      <c r="DP568" s="17">
        <v>1.4196880000000001</v>
      </c>
      <c r="DQ568" s="17">
        <v>0.97971149999999996</v>
      </c>
      <c r="DR568" s="17">
        <v>1.1120350000000001</v>
      </c>
      <c r="DS568" s="17">
        <v>1.156309</v>
      </c>
      <c r="DT568" s="17">
        <v>-0.17268349999999999</v>
      </c>
      <c r="DU568" s="17">
        <v>-0.53069739999999999</v>
      </c>
      <c r="DV568" s="17">
        <v>-0.32524809999999998</v>
      </c>
      <c r="DW568" s="17">
        <v>-0.55927720000000003</v>
      </c>
      <c r="DX568" s="17">
        <v>-0.3162664</v>
      </c>
      <c r="DY568" s="17">
        <v>-0.26136720000000002</v>
      </c>
      <c r="DZ568" s="17">
        <v>-0.21390799999999999</v>
      </c>
      <c r="EA568" s="17">
        <v>-0.20300399999999999</v>
      </c>
      <c r="EB568" s="17">
        <v>-0.2044753</v>
      </c>
      <c r="EC568" s="17">
        <v>-3.8755999999999999E-2</v>
      </c>
      <c r="ED568" s="17">
        <v>7.3899999999999993E-2</v>
      </c>
      <c r="EE568" s="17">
        <v>-5.3804100000000001E-2</v>
      </c>
      <c r="EF568" s="17">
        <v>2.6811999999999999E-3</v>
      </c>
      <c r="EG568" s="17">
        <v>0.13186329999999999</v>
      </c>
      <c r="EH568" s="17">
        <v>-0.1536826</v>
      </c>
      <c r="EI568" s="17">
        <v>-6.4163300000000006E-2</v>
      </c>
      <c r="EJ568" s="17">
        <v>0.10574260000000001</v>
      </c>
      <c r="EK568" s="17">
        <v>0.30206699999999997</v>
      </c>
      <c r="EL568" s="17">
        <v>0.36447499999999999</v>
      </c>
      <c r="EM568" s="17">
        <v>1.7855080000000001</v>
      </c>
      <c r="EN568" s="17">
        <v>1.6324160000000001</v>
      </c>
      <c r="EO568" s="17">
        <v>1.1809350000000001</v>
      </c>
      <c r="EP568" s="17">
        <v>1.2955410000000001</v>
      </c>
      <c r="EQ568" s="17">
        <v>1.328794</v>
      </c>
      <c r="ER568" s="17">
        <v>-3.3010000000000001E-3</v>
      </c>
      <c r="ES568" s="17">
        <v>-0.37202039999999997</v>
      </c>
      <c r="ET568" s="17">
        <v>-0.1826904</v>
      </c>
      <c r="EU568" s="17">
        <v>80.854579999999999</v>
      </c>
      <c r="EV568" s="17">
        <v>79.540199999999999</v>
      </c>
      <c r="EW568" s="17">
        <v>78.069159999999997</v>
      </c>
      <c r="EX568" s="17">
        <v>77.78201</v>
      </c>
      <c r="EY568" s="17">
        <v>77.757040000000003</v>
      </c>
      <c r="EZ568" s="17">
        <v>76.880709999999993</v>
      </c>
      <c r="FA568" s="17">
        <v>76.823480000000004</v>
      </c>
      <c r="FB568" s="17">
        <v>77.088170000000005</v>
      </c>
      <c r="FC568" s="17">
        <v>81.418469999999999</v>
      </c>
      <c r="FD568" s="17">
        <v>87.028109999999998</v>
      </c>
      <c r="FE568" s="17">
        <v>90.730019999999996</v>
      </c>
      <c r="FF568" s="17">
        <v>92.913060000000002</v>
      </c>
      <c r="FG568" s="17">
        <v>94.199780000000004</v>
      </c>
      <c r="FH568" s="17">
        <v>94.003619999999998</v>
      </c>
      <c r="FI568" s="17">
        <v>93.722819999999999</v>
      </c>
      <c r="FJ568" s="17">
        <v>94.387550000000005</v>
      </c>
      <c r="FK568" s="17">
        <v>93.36918</v>
      </c>
      <c r="FL568" s="17">
        <v>92.068389999999994</v>
      </c>
      <c r="FM568" s="17">
        <v>90.177070000000001</v>
      </c>
      <c r="FN568" s="17">
        <v>85.842290000000006</v>
      </c>
      <c r="FO568" s="17">
        <v>82.686229999999995</v>
      </c>
      <c r="FP568" s="17">
        <v>81.304119999999998</v>
      </c>
      <c r="FQ568" s="17">
        <v>80.671459999999996</v>
      </c>
      <c r="FR568" s="17">
        <v>79.774330000000006</v>
      </c>
      <c r="FS568" s="17">
        <v>3.4441510000000002</v>
      </c>
      <c r="FT568" s="17"/>
      <c r="FU568" s="17">
        <v>0.22098200000000001</v>
      </c>
      <c r="FW568" s="17"/>
    </row>
    <row r="569" spans="1:235" x14ac:dyDescent="0.25">
      <c r="A569" s="62" t="s">
        <v>227</v>
      </c>
      <c r="B569" t="s">
        <v>0</v>
      </c>
      <c r="C569" t="s">
        <v>288</v>
      </c>
      <c r="D569" s="63">
        <v>44807</v>
      </c>
      <c r="E569" t="s">
        <v>219</v>
      </c>
      <c r="F569" s="17">
        <v>4979</v>
      </c>
      <c r="G569" s="17">
        <v>9.9586039999999993</v>
      </c>
      <c r="H569" s="17">
        <v>8.9638430000000007</v>
      </c>
      <c r="I569" s="17">
        <v>8.2047969999999992</v>
      </c>
      <c r="J569" s="17">
        <v>7.5521859999999998</v>
      </c>
      <c r="K569" s="17">
        <v>6.9392610000000001</v>
      </c>
      <c r="L569" s="17">
        <v>6.6348849999999997</v>
      </c>
      <c r="M569" s="17">
        <v>6.4128350000000003</v>
      </c>
      <c r="N569" s="17">
        <v>5.2979640000000003</v>
      </c>
      <c r="O569" s="17">
        <v>2.9054630000000001</v>
      </c>
      <c r="P569" s="17">
        <v>-1.25954E-2</v>
      </c>
      <c r="Q569" s="17">
        <v>-1.357882</v>
      </c>
      <c r="R569" s="17">
        <v>-2.100171</v>
      </c>
      <c r="S569" s="17">
        <v>-1.7834639999999999</v>
      </c>
      <c r="T569" s="17">
        <v>-0.3379701</v>
      </c>
      <c r="U569" s="17">
        <v>2.1017229999999998</v>
      </c>
      <c r="V569" s="17">
        <v>6.1031469999999999</v>
      </c>
      <c r="W569" s="17">
        <v>8.9616199999999999</v>
      </c>
      <c r="X569" s="17">
        <v>12.91398</v>
      </c>
      <c r="Y569" s="17">
        <v>15.592230000000001</v>
      </c>
      <c r="Z569" s="17">
        <v>15.990410000000001</v>
      </c>
      <c r="AA569" s="17">
        <v>15.473089999999999</v>
      </c>
      <c r="AB569" s="17">
        <v>15.22242</v>
      </c>
      <c r="AC569" s="17">
        <v>13.87799</v>
      </c>
      <c r="AD569" s="17">
        <v>12.76416</v>
      </c>
      <c r="AE569" s="17">
        <v>-0.4191782</v>
      </c>
      <c r="AF569" s="17">
        <v>-0.5300648</v>
      </c>
      <c r="AG569" s="17">
        <v>-0.40116279999999999</v>
      </c>
      <c r="AH569" s="17">
        <v>-0.28309869999999998</v>
      </c>
      <c r="AI569" s="17">
        <v>-0.25936429999999999</v>
      </c>
      <c r="AJ569" s="17">
        <v>-0.17415629999999999</v>
      </c>
      <c r="AK569" s="17">
        <v>-0.12841179999999999</v>
      </c>
      <c r="AL569" s="17">
        <v>-0.2385978</v>
      </c>
      <c r="AM569" s="17">
        <v>-0.44207360000000001</v>
      </c>
      <c r="AN569" s="17">
        <v>-0.83138330000000005</v>
      </c>
      <c r="AO569" s="17">
        <v>-0.36288500000000001</v>
      </c>
      <c r="AP569" s="17">
        <v>-0.44837310000000002</v>
      </c>
      <c r="AQ569" s="17">
        <v>-0.21477489999999999</v>
      </c>
      <c r="AR569" s="17">
        <v>0.2313877</v>
      </c>
      <c r="AS569" s="17">
        <v>2.9462599999999999E-2</v>
      </c>
      <c r="AT569" s="17">
        <v>4.4578100000000002E-2</v>
      </c>
      <c r="AU569" s="17">
        <v>1.023757</v>
      </c>
      <c r="AV569" s="17">
        <v>1.0806610000000001</v>
      </c>
      <c r="AW569" s="17">
        <v>0.79150310000000001</v>
      </c>
      <c r="AX569" s="17">
        <v>0.85473509999999997</v>
      </c>
      <c r="AY569" s="17">
        <v>0.67297149999999994</v>
      </c>
      <c r="AZ569" s="17">
        <v>-4.7819E-2</v>
      </c>
      <c r="BA569" s="17">
        <v>-0.69143860000000001</v>
      </c>
      <c r="BB569" s="17">
        <v>-0.32962010000000003</v>
      </c>
      <c r="BC569" s="17">
        <v>-0.30262919999999999</v>
      </c>
      <c r="BD569" s="17">
        <v>-0.4183481</v>
      </c>
      <c r="BE569" s="17">
        <v>-0.29792299999999999</v>
      </c>
      <c r="BF569" s="17">
        <v>-0.19126599999999999</v>
      </c>
      <c r="BG569" s="17">
        <v>-0.17671220000000001</v>
      </c>
      <c r="BH569" s="17">
        <v>-9.5876600000000006E-2</v>
      </c>
      <c r="BI569" s="17">
        <v>-5.0718399999999997E-2</v>
      </c>
      <c r="BJ569" s="17">
        <v>-0.1444946</v>
      </c>
      <c r="BK569" s="17">
        <v>-0.32544650000000003</v>
      </c>
      <c r="BL569" s="17">
        <v>-0.68670450000000005</v>
      </c>
      <c r="BM569" s="17">
        <v>-0.19305749999999999</v>
      </c>
      <c r="BN569" s="17">
        <v>-0.25999109999999998</v>
      </c>
      <c r="BO569" s="17">
        <v>-1.7832299999999999E-2</v>
      </c>
      <c r="BP569" s="17">
        <v>0.43255729999999998</v>
      </c>
      <c r="BQ569" s="17">
        <v>0.2385333</v>
      </c>
      <c r="BR569" s="17">
        <v>0.26325700000000002</v>
      </c>
      <c r="BS569" s="17">
        <v>1.2276199999999999</v>
      </c>
      <c r="BT569" s="17">
        <v>1.2827869999999999</v>
      </c>
      <c r="BU569" s="17">
        <v>0.98920560000000002</v>
      </c>
      <c r="BV569" s="17">
        <v>1.0432809999999999</v>
      </c>
      <c r="BW569" s="17">
        <v>0.84883819999999999</v>
      </c>
      <c r="BX569" s="17">
        <v>0.12148920000000001</v>
      </c>
      <c r="BY569" s="17">
        <v>-0.52979169999999998</v>
      </c>
      <c r="BZ569" s="17">
        <v>-0.18118690000000001</v>
      </c>
      <c r="CA569" s="17">
        <v>-0.22190770000000001</v>
      </c>
      <c r="CB569" s="17">
        <v>-0.34097359999999999</v>
      </c>
      <c r="CC569" s="17">
        <v>-0.22641939999999999</v>
      </c>
      <c r="CD569" s="17">
        <v>-0.1276629</v>
      </c>
      <c r="CE569" s="17">
        <v>-0.11946759999999999</v>
      </c>
      <c r="CF569" s="17">
        <v>-4.16604E-2</v>
      </c>
      <c r="CG569" s="17">
        <v>3.0918E-3</v>
      </c>
      <c r="CH569" s="17">
        <v>-7.9319000000000001E-2</v>
      </c>
      <c r="CI569" s="17">
        <v>-0.2446709</v>
      </c>
      <c r="CJ569" s="17">
        <v>-0.58650049999999998</v>
      </c>
      <c r="CK569" s="17">
        <v>-7.5435500000000003E-2</v>
      </c>
      <c r="CL569" s="17">
        <v>-0.1295183</v>
      </c>
      <c r="CM569" s="17">
        <v>0.11856949999999999</v>
      </c>
      <c r="CN569" s="17">
        <v>0.57188680000000003</v>
      </c>
      <c r="CO569" s="17">
        <v>0.38333489999999998</v>
      </c>
      <c r="CP569" s="17">
        <v>0.41471330000000001</v>
      </c>
      <c r="CQ569" s="17">
        <v>1.3688149999999999</v>
      </c>
      <c r="CR569" s="17">
        <v>1.422779</v>
      </c>
      <c r="CS569" s="17">
        <v>1.126134</v>
      </c>
      <c r="CT569" s="17">
        <v>1.173867</v>
      </c>
      <c r="CU569" s="17">
        <v>0.97064289999999998</v>
      </c>
      <c r="CV569" s="17">
        <v>0.23875150000000001</v>
      </c>
      <c r="CW569" s="17">
        <v>-0.41783569999999998</v>
      </c>
      <c r="CX569" s="17">
        <v>-7.8382400000000005E-2</v>
      </c>
      <c r="CY569" s="17">
        <v>-0.14118620000000001</v>
      </c>
      <c r="CZ569" s="17">
        <v>-0.26359900000000003</v>
      </c>
      <c r="DA569" s="17">
        <v>-0.15491579999999999</v>
      </c>
      <c r="DB569" s="17">
        <v>-6.40598E-2</v>
      </c>
      <c r="DC569" s="17">
        <v>-6.2222899999999998E-2</v>
      </c>
      <c r="DD569" s="17">
        <v>1.25559E-2</v>
      </c>
      <c r="DE569" s="17">
        <v>5.6902000000000001E-2</v>
      </c>
      <c r="DF569" s="17">
        <v>-1.41435E-2</v>
      </c>
      <c r="DG569" s="17">
        <v>-0.1638954</v>
      </c>
      <c r="DH569" s="17">
        <v>-0.48629640000000002</v>
      </c>
      <c r="DI569" s="17">
        <v>4.2186599999999998E-2</v>
      </c>
      <c r="DJ569" s="17">
        <v>9.5450000000000005E-4</v>
      </c>
      <c r="DK569" s="17">
        <v>0.25497130000000001</v>
      </c>
      <c r="DL569" s="17">
        <v>0.71121630000000002</v>
      </c>
      <c r="DM569" s="17">
        <v>0.52813659999999996</v>
      </c>
      <c r="DN569" s="17">
        <v>0.5661697</v>
      </c>
      <c r="DO569" s="17">
        <v>1.5100089999999999</v>
      </c>
      <c r="DP569" s="17">
        <v>1.5627709999999999</v>
      </c>
      <c r="DQ569" s="17">
        <v>1.2630619999999999</v>
      </c>
      <c r="DR569" s="17">
        <v>1.3044530000000001</v>
      </c>
      <c r="DS569" s="17">
        <v>1.0924480000000001</v>
      </c>
      <c r="DT569" s="17">
        <v>0.35601389999999999</v>
      </c>
      <c r="DU569" s="17">
        <v>-0.30587959999999997</v>
      </c>
      <c r="DV569" s="17">
        <v>2.4421999999999999E-2</v>
      </c>
      <c r="DW569" s="17">
        <v>-2.4637200000000001E-2</v>
      </c>
      <c r="DX569" s="17">
        <v>-0.1518824</v>
      </c>
      <c r="DY569" s="17">
        <v>-5.1675899999999997E-2</v>
      </c>
      <c r="DZ569" s="17">
        <v>2.77729E-2</v>
      </c>
      <c r="EA569" s="17">
        <v>2.0429200000000002E-2</v>
      </c>
      <c r="EB569" s="17">
        <v>9.0835600000000002E-2</v>
      </c>
      <c r="EC569" s="17">
        <v>0.1345954</v>
      </c>
      <c r="ED569" s="17">
        <v>7.9959699999999995E-2</v>
      </c>
      <c r="EE569" s="17">
        <v>-4.7268299999999999E-2</v>
      </c>
      <c r="EF569" s="17">
        <v>-0.34161760000000002</v>
      </c>
      <c r="EG569" s="17">
        <v>0.21201410000000001</v>
      </c>
      <c r="EH569" s="17">
        <v>0.18933659999999999</v>
      </c>
      <c r="EI569" s="17">
        <v>0.45191389999999998</v>
      </c>
      <c r="EJ569" s="17">
        <v>0.91238600000000003</v>
      </c>
      <c r="EK569" s="17">
        <v>0.73720719999999995</v>
      </c>
      <c r="EL569" s="17">
        <v>0.78484860000000001</v>
      </c>
      <c r="EM569" s="17">
        <v>1.7138720000000001</v>
      </c>
      <c r="EN569" s="17">
        <v>1.7648969999999999</v>
      </c>
      <c r="EO569" s="17">
        <v>1.4607650000000001</v>
      </c>
      <c r="EP569" s="17">
        <v>1.492999</v>
      </c>
      <c r="EQ569" s="17">
        <v>1.2683139999999999</v>
      </c>
      <c r="ER569" s="17">
        <v>0.52532210000000001</v>
      </c>
      <c r="ES569" s="17">
        <v>-0.14423279999999999</v>
      </c>
      <c r="ET569" s="17">
        <v>0.17285529999999999</v>
      </c>
      <c r="EU569" s="17">
        <v>76.854140000000001</v>
      </c>
      <c r="EV569" s="17">
        <v>75.89188</v>
      </c>
      <c r="EW569" s="17">
        <v>75.845510000000004</v>
      </c>
      <c r="EX569" s="17">
        <v>75.689670000000007</v>
      </c>
      <c r="EY569" s="17">
        <v>76.125100000000003</v>
      </c>
      <c r="EZ569" s="17">
        <v>74.858990000000006</v>
      </c>
      <c r="FA569" s="17">
        <v>74.621729999999999</v>
      </c>
      <c r="FB569" s="17">
        <v>75.158000000000001</v>
      </c>
      <c r="FC569" s="17">
        <v>80.460239999999999</v>
      </c>
      <c r="FD569" s="17">
        <v>87.118629999999996</v>
      </c>
      <c r="FE569" s="17">
        <v>92.183329999999998</v>
      </c>
      <c r="FF569" s="17">
        <v>94.317599999999999</v>
      </c>
      <c r="FG569" s="17">
        <v>96.15934</v>
      </c>
      <c r="FH569" s="17">
        <v>96.722840000000005</v>
      </c>
      <c r="FI569" s="17">
        <v>96.531139999999994</v>
      </c>
      <c r="FJ569" s="17">
        <v>96.479640000000003</v>
      </c>
      <c r="FK569" s="17">
        <v>95.105959999999996</v>
      </c>
      <c r="FL569" s="17">
        <v>94.016170000000002</v>
      </c>
      <c r="FM569" s="17">
        <v>92.235640000000004</v>
      </c>
      <c r="FN569" s="17">
        <v>88.936099999999996</v>
      </c>
      <c r="FO569" s="17">
        <v>86.413319999999999</v>
      </c>
      <c r="FP569" s="17">
        <v>85.577780000000004</v>
      </c>
      <c r="FQ569" s="17">
        <v>86.542469999999994</v>
      </c>
      <c r="FR569" s="17">
        <v>85.758420000000001</v>
      </c>
      <c r="FS569" s="17">
        <v>2.872455</v>
      </c>
      <c r="FT569" s="17"/>
      <c r="FU569" s="17">
        <v>0.21542739999999999</v>
      </c>
      <c r="FV569" s="62"/>
      <c r="FW569" s="17"/>
      <c r="FY569" s="62"/>
      <c r="HY569" s="62"/>
    </row>
    <row r="570" spans="1:235" x14ac:dyDescent="0.25">
      <c r="A570" t="s">
        <v>227</v>
      </c>
      <c r="B570" t="s">
        <v>0</v>
      </c>
      <c r="C570" t="s">
        <v>288</v>
      </c>
      <c r="D570" s="63">
        <v>44807</v>
      </c>
      <c r="E570" t="s">
        <v>220</v>
      </c>
      <c r="F570" s="17">
        <v>2033</v>
      </c>
      <c r="G570" s="17">
        <v>3.912846</v>
      </c>
      <c r="H570" s="17">
        <v>3.502596</v>
      </c>
      <c r="I570" s="17">
        <v>3.194404</v>
      </c>
      <c r="J570" s="17">
        <v>2.9183819999999998</v>
      </c>
      <c r="K570" s="17">
        <v>2.7122030000000001</v>
      </c>
      <c r="L570" s="17">
        <v>2.551847</v>
      </c>
      <c r="M570" s="17">
        <v>2.4135279999999999</v>
      </c>
      <c r="N570" s="17">
        <v>1.892245</v>
      </c>
      <c r="O570" s="17">
        <v>0.8558443</v>
      </c>
      <c r="P570" s="17">
        <v>-0.4418784</v>
      </c>
      <c r="Q570" s="17">
        <v>-1.0066029999999999</v>
      </c>
      <c r="R570" s="17">
        <v>-1.4175139999999999</v>
      </c>
      <c r="S570" s="17">
        <v>-1.54451</v>
      </c>
      <c r="T570" s="17">
        <v>-0.6400245</v>
      </c>
      <c r="U570" s="17">
        <v>0.36015970000000003</v>
      </c>
      <c r="V570" s="17">
        <v>2.1026829999999999</v>
      </c>
      <c r="W570" s="17">
        <v>3.3791229999999999</v>
      </c>
      <c r="X570" s="17">
        <v>4.8783589999999997</v>
      </c>
      <c r="Y570" s="17">
        <v>5.9372470000000002</v>
      </c>
      <c r="Z570" s="17">
        <v>5.9897910000000003</v>
      </c>
      <c r="AA570" s="17">
        <v>5.8452929999999999</v>
      </c>
      <c r="AB570" s="17">
        <v>5.867229</v>
      </c>
      <c r="AC570" s="17">
        <v>5.2273949999999996</v>
      </c>
      <c r="AD570" s="17">
        <v>4.799525</v>
      </c>
      <c r="AE570" s="17">
        <v>9.4085999999999996E-3</v>
      </c>
      <c r="AF570" s="17">
        <v>-9.5369300000000004E-2</v>
      </c>
      <c r="AG570" s="17">
        <v>-0.1166522</v>
      </c>
      <c r="AH570" s="17">
        <v>-7.2477200000000006E-2</v>
      </c>
      <c r="AI570" s="17">
        <v>-9.7017800000000001E-2</v>
      </c>
      <c r="AJ570" s="17">
        <v>-2.0012700000000001E-2</v>
      </c>
      <c r="AK570" s="17">
        <v>-1.39066E-2</v>
      </c>
      <c r="AL570" s="17">
        <v>-1.6912900000000002E-2</v>
      </c>
      <c r="AM570" s="17">
        <v>-9.3033400000000002E-2</v>
      </c>
      <c r="AN570" s="17">
        <v>-0.33176450000000002</v>
      </c>
      <c r="AO570" s="17">
        <v>5.5869000000000002E-2</v>
      </c>
      <c r="AP570" s="17">
        <v>8.9596800000000004E-2</v>
      </c>
      <c r="AQ570" s="17">
        <v>1.22506E-2</v>
      </c>
      <c r="AR570" s="17">
        <v>0.3821927</v>
      </c>
      <c r="AS570" s="17">
        <v>4.7719999999999999E-2</v>
      </c>
      <c r="AT570" s="17">
        <v>-8.3950499999999997E-2</v>
      </c>
      <c r="AU570" s="17">
        <v>0.58697639999999995</v>
      </c>
      <c r="AV570" s="17">
        <v>0.8845307</v>
      </c>
      <c r="AW570" s="17">
        <v>0.71677020000000002</v>
      </c>
      <c r="AX570" s="17">
        <v>0.59182299999999999</v>
      </c>
      <c r="AY570" s="17">
        <v>0.51286549999999997</v>
      </c>
      <c r="AZ570" s="17">
        <v>0.3277948</v>
      </c>
      <c r="BA570" s="17">
        <v>-1.5815699999999999E-2</v>
      </c>
      <c r="BB570" s="17">
        <v>5.03066E-2</v>
      </c>
      <c r="BC570" s="17">
        <v>7.6344599999999999E-2</v>
      </c>
      <c r="BD570" s="17">
        <v>-2.5517100000000001E-2</v>
      </c>
      <c r="BE570" s="17">
        <v>-5.0298200000000001E-2</v>
      </c>
      <c r="BF570" s="17">
        <v>-1.28307E-2</v>
      </c>
      <c r="BG570" s="17">
        <v>-4.2201200000000001E-2</v>
      </c>
      <c r="BH570" s="17">
        <v>2.8849300000000001E-2</v>
      </c>
      <c r="BI570" s="17">
        <v>3.2146500000000001E-2</v>
      </c>
      <c r="BJ570" s="17">
        <v>3.5844399999999998E-2</v>
      </c>
      <c r="BK570" s="17">
        <v>-3.27963E-2</v>
      </c>
      <c r="BL570" s="17">
        <v>-0.25169649999999999</v>
      </c>
      <c r="BM570" s="17">
        <v>0.15431729999999999</v>
      </c>
      <c r="BN570" s="17">
        <v>0.1957467</v>
      </c>
      <c r="BO570" s="17">
        <v>0.1241024</v>
      </c>
      <c r="BP570" s="17">
        <v>0.49922369999999999</v>
      </c>
      <c r="BQ570" s="17">
        <v>0.17624429999999999</v>
      </c>
      <c r="BR570" s="17">
        <v>5.8878300000000001E-2</v>
      </c>
      <c r="BS570" s="17">
        <v>0.71653219999999995</v>
      </c>
      <c r="BT570" s="17">
        <v>1.00451</v>
      </c>
      <c r="BU570" s="17">
        <v>0.8308603</v>
      </c>
      <c r="BV570" s="17">
        <v>0.70073289999999999</v>
      </c>
      <c r="BW570" s="17">
        <v>0.61339239999999995</v>
      </c>
      <c r="BX570" s="17">
        <v>0.42656909999999998</v>
      </c>
      <c r="BY570" s="17">
        <v>7.63963E-2</v>
      </c>
      <c r="BZ570" s="17">
        <v>0.13615440000000001</v>
      </c>
      <c r="CA570" s="17">
        <v>0.1227043</v>
      </c>
      <c r="CB570" s="17">
        <v>2.2862400000000001E-2</v>
      </c>
      <c r="CC570" s="17">
        <v>-4.3417000000000004E-3</v>
      </c>
      <c r="CD570" s="17">
        <v>2.84803E-2</v>
      </c>
      <c r="CE570" s="17">
        <v>-4.2354000000000003E-3</v>
      </c>
      <c r="CF570" s="17">
        <v>6.2690999999999997E-2</v>
      </c>
      <c r="CG570" s="17">
        <v>6.4042699999999994E-2</v>
      </c>
      <c r="CH570" s="17">
        <v>7.2383900000000001E-2</v>
      </c>
      <c r="CI570" s="17">
        <v>8.9238000000000008E-3</v>
      </c>
      <c r="CJ570" s="17">
        <v>-0.19624159999999999</v>
      </c>
      <c r="CK570" s="17">
        <v>0.22250220000000001</v>
      </c>
      <c r="CL570" s="17">
        <v>0.2692658</v>
      </c>
      <c r="CM570" s="17">
        <v>0.20157059999999999</v>
      </c>
      <c r="CN570" s="17">
        <v>0.58027910000000005</v>
      </c>
      <c r="CO570" s="17">
        <v>0.26525979999999999</v>
      </c>
      <c r="CP570" s="17">
        <v>0.157801</v>
      </c>
      <c r="CQ570" s="17">
        <v>0.80626220000000004</v>
      </c>
      <c r="CR570" s="17">
        <v>1.087607</v>
      </c>
      <c r="CS570" s="17">
        <v>0.90987879999999999</v>
      </c>
      <c r="CT570" s="17">
        <v>0.77616359999999995</v>
      </c>
      <c r="CU570" s="17">
        <v>0.68301699999999999</v>
      </c>
      <c r="CV570" s="17">
        <v>0.49497989999999997</v>
      </c>
      <c r="CW570" s="17">
        <v>0.1402621</v>
      </c>
      <c r="CX570" s="17">
        <v>0.19561229999999999</v>
      </c>
      <c r="CY570" s="17">
        <v>0.16906399999999999</v>
      </c>
      <c r="CZ570" s="17">
        <v>7.1241799999999994E-2</v>
      </c>
      <c r="DA570" s="17">
        <v>4.1614900000000003E-2</v>
      </c>
      <c r="DB570" s="17">
        <v>6.9791199999999998E-2</v>
      </c>
      <c r="DC570" s="17">
        <v>3.3730400000000001E-2</v>
      </c>
      <c r="DD570" s="17">
        <v>9.6532599999999996E-2</v>
      </c>
      <c r="DE570" s="17">
        <v>9.5938899999999994E-2</v>
      </c>
      <c r="DF570" s="17">
        <v>0.10892350000000001</v>
      </c>
      <c r="DG570" s="17">
        <v>5.0643800000000003E-2</v>
      </c>
      <c r="DH570" s="17">
        <v>-0.14078669999999999</v>
      </c>
      <c r="DI570" s="17">
        <v>0.29068719999999998</v>
      </c>
      <c r="DJ570" s="17">
        <v>0.3427849</v>
      </c>
      <c r="DK570" s="17">
        <v>0.27903879999999998</v>
      </c>
      <c r="DL570" s="17">
        <v>0.66133439999999999</v>
      </c>
      <c r="DM570" s="17">
        <v>0.35427530000000002</v>
      </c>
      <c r="DN570" s="17">
        <v>0.2567238</v>
      </c>
      <c r="DO570" s="17">
        <v>0.89599220000000002</v>
      </c>
      <c r="DP570" s="17">
        <v>1.170704</v>
      </c>
      <c r="DQ570" s="17">
        <v>0.98889729999999998</v>
      </c>
      <c r="DR570" s="17">
        <v>0.85159430000000003</v>
      </c>
      <c r="DS570" s="17">
        <v>0.75264160000000002</v>
      </c>
      <c r="DT570" s="17">
        <v>0.56339079999999997</v>
      </c>
      <c r="DU570" s="17">
        <v>0.2041279</v>
      </c>
      <c r="DV570" s="17">
        <v>0.25507030000000003</v>
      </c>
      <c r="DW570" s="17">
        <v>0.23600009999999999</v>
      </c>
      <c r="DX570" s="17">
        <v>0.1410941</v>
      </c>
      <c r="DY570" s="17">
        <v>0.1079688</v>
      </c>
      <c r="DZ570" s="17">
        <v>0.12943769999999999</v>
      </c>
      <c r="EA570" s="17">
        <v>8.8547000000000001E-2</v>
      </c>
      <c r="EB570" s="17">
        <v>0.14539460000000001</v>
      </c>
      <c r="EC570" s="17">
        <v>0.14199200000000001</v>
      </c>
      <c r="ED570" s="17">
        <v>0.16168070000000001</v>
      </c>
      <c r="EE570" s="17">
        <v>0.1108809</v>
      </c>
      <c r="EF570" s="17">
        <v>-6.07187E-2</v>
      </c>
      <c r="EG570" s="17">
        <v>0.38913550000000002</v>
      </c>
      <c r="EH570" s="17">
        <v>0.44893490000000003</v>
      </c>
      <c r="EI570" s="17">
        <v>0.39089049999999997</v>
      </c>
      <c r="EJ570" s="17">
        <v>0.77836539999999999</v>
      </c>
      <c r="EK570" s="17">
        <v>0.4827996</v>
      </c>
      <c r="EL570" s="17">
        <v>0.39955259999999998</v>
      </c>
      <c r="EM570" s="17">
        <v>1.0255479999999999</v>
      </c>
      <c r="EN570" s="17">
        <v>1.290683</v>
      </c>
      <c r="EO570" s="17">
        <v>1.1029869999999999</v>
      </c>
      <c r="EP570" s="17">
        <v>0.96050429999999998</v>
      </c>
      <c r="EQ570" s="17">
        <v>0.8531685</v>
      </c>
      <c r="ER570" s="17">
        <v>0.66216520000000001</v>
      </c>
      <c r="ES570" s="17">
        <v>0.29633999999999999</v>
      </c>
      <c r="ET570" s="17">
        <v>0.3409181</v>
      </c>
      <c r="EU570" s="17">
        <v>75.833560000000006</v>
      </c>
      <c r="EV570" s="17">
        <v>75.400919999999999</v>
      </c>
      <c r="EW570" s="17">
        <v>75.347430000000003</v>
      </c>
      <c r="EX570" s="17">
        <v>75.166439999999994</v>
      </c>
      <c r="EY570" s="17">
        <v>75.231179999999995</v>
      </c>
      <c r="EZ570" s="17">
        <v>74.266180000000006</v>
      </c>
      <c r="FA570" s="17">
        <v>73.712019999999995</v>
      </c>
      <c r="FB570" s="17">
        <v>74.515190000000004</v>
      </c>
      <c r="FC570" s="17">
        <v>80.048869999999994</v>
      </c>
      <c r="FD570" s="17">
        <v>86.397620000000003</v>
      </c>
      <c r="FE570" s="17">
        <v>90.156540000000007</v>
      </c>
      <c r="FF570" s="17">
        <v>91.305809999999994</v>
      </c>
      <c r="FG570" s="17">
        <v>93.116249999999994</v>
      </c>
      <c r="FH570" s="17">
        <v>93.789299999999997</v>
      </c>
      <c r="FI570" s="17">
        <v>94.097759999999994</v>
      </c>
      <c r="FJ570" s="17">
        <v>94.332229999999996</v>
      </c>
      <c r="FK570" s="17">
        <v>93.250990000000002</v>
      </c>
      <c r="FL570" s="17">
        <v>92.173050000000003</v>
      </c>
      <c r="FM570" s="17">
        <v>90.371200000000002</v>
      </c>
      <c r="FN570" s="17">
        <v>87.180319999999995</v>
      </c>
      <c r="FO570" s="17">
        <v>84.993390000000005</v>
      </c>
      <c r="FP570" s="17">
        <v>84.380449999999996</v>
      </c>
      <c r="FQ570" s="17">
        <v>84.962350000000001</v>
      </c>
      <c r="FR570" s="17">
        <v>84.472920000000002</v>
      </c>
      <c r="FS570" s="17">
        <v>1.7254849999999999</v>
      </c>
      <c r="FT570" s="17"/>
      <c r="FU570" s="17">
        <v>0.12760579999999999</v>
      </c>
      <c r="FW570" s="17"/>
      <c r="HY570" s="62"/>
      <c r="IA570" s="62"/>
    </row>
    <row r="571" spans="1:235" x14ac:dyDescent="0.25">
      <c r="A571" t="s">
        <v>227</v>
      </c>
      <c r="B571" t="s">
        <v>0</v>
      </c>
      <c r="C571" t="s">
        <v>288</v>
      </c>
      <c r="D571" s="63">
        <v>44807</v>
      </c>
      <c r="E571" t="s">
        <v>221</v>
      </c>
      <c r="F571" s="17">
        <v>2946</v>
      </c>
      <c r="G571" s="17">
        <v>6.052956</v>
      </c>
      <c r="H571" s="17">
        <v>5.4596390000000001</v>
      </c>
      <c r="I571" s="17">
        <v>5.0198390000000002</v>
      </c>
      <c r="J571" s="17">
        <v>4.6534570000000004</v>
      </c>
      <c r="K571" s="17">
        <v>4.2407450000000004</v>
      </c>
      <c r="L571" s="17">
        <v>4.1088940000000003</v>
      </c>
      <c r="M571" s="17">
        <v>4.0273789999999998</v>
      </c>
      <c r="N571" s="17">
        <v>3.439181</v>
      </c>
      <c r="O571" s="17">
        <v>2.0964499999999999</v>
      </c>
      <c r="P571" s="17">
        <v>0.54854179999999997</v>
      </c>
      <c r="Q571" s="17">
        <v>-0.26712590000000003</v>
      </c>
      <c r="R571" s="17">
        <v>-0.58911950000000002</v>
      </c>
      <c r="S571" s="17">
        <v>-7.7930700000000006E-2</v>
      </c>
      <c r="T571" s="17">
        <v>0.29802479999999998</v>
      </c>
      <c r="U571" s="17">
        <v>1.686482</v>
      </c>
      <c r="V571" s="17">
        <v>3.9137360000000001</v>
      </c>
      <c r="W571" s="17">
        <v>5.4679320000000002</v>
      </c>
      <c r="X571" s="17">
        <v>7.9526050000000001</v>
      </c>
      <c r="Y571" s="17">
        <v>9.6155939999999998</v>
      </c>
      <c r="Z571" s="17">
        <v>10.05157</v>
      </c>
      <c r="AA571" s="17">
        <v>9.7172400000000003</v>
      </c>
      <c r="AB571" s="17">
        <v>9.3992070000000005</v>
      </c>
      <c r="AC571" s="17">
        <v>8.7558059999999998</v>
      </c>
      <c r="AD571" s="17">
        <v>8.0580839999999991</v>
      </c>
      <c r="AE571" s="17">
        <v>-0.49990590000000001</v>
      </c>
      <c r="AF571" s="17">
        <v>-0.51251670000000005</v>
      </c>
      <c r="AG571" s="17">
        <v>-0.34616520000000001</v>
      </c>
      <c r="AH571" s="17">
        <v>-0.2533049</v>
      </c>
      <c r="AI571" s="17">
        <v>-0.204486</v>
      </c>
      <c r="AJ571" s="17">
        <v>-0.1809356</v>
      </c>
      <c r="AK571" s="17">
        <v>-0.1382504</v>
      </c>
      <c r="AL571" s="17">
        <v>-0.25174299999999999</v>
      </c>
      <c r="AM571" s="17">
        <v>-0.38211030000000001</v>
      </c>
      <c r="AN571" s="17">
        <v>-0.47927350000000002</v>
      </c>
      <c r="AO571" s="17">
        <v>-0.44627790000000001</v>
      </c>
      <c r="AP571" s="17">
        <v>-0.5700807</v>
      </c>
      <c r="AQ571" s="17">
        <v>-0.19867960000000001</v>
      </c>
      <c r="AR571" s="17">
        <v>-0.29280489999999998</v>
      </c>
      <c r="AS571" s="17">
        <v>-0.21686440000000001</v>
      </c>
      <c r="AT571" s="17">
        <v>-0.1065062</v>
      </c>
      <c r="AU571" s="17">
        <v>0.1864403</v>
      </c>
      <c r="AV571" s="17">
        <v>-2.2603000000000002E-2</v>
      </c>
      <c r="AW571" s="17">
        <v>-9.6271599999999999E-2</v>
      </c>
      <c r="AX571" s="17">
        <v>0.18772900000000001</v>
      </c>
      <c r="AY571" s="17">
        <v>0.13307260000000001</v>
      </c>
      <c r="AZ571" s="17">
        <v>-0.44494109999999998</v>
      </c>
      <c r="BA571" s="17">
        <v>-0.67689339999999998</v>
      </c>
      <c r="BB571" s="17">
        <v>-0.38489770000000001</v>
      </c>
      <c r="BC571" s="17">
        <v>-0.40379799999999999</v>
      </c>
      <c r="BD571" s="17">
        <v>-0.42553279999999999</v>
      </c>
      <c r="BE571" s="17">
        <v>-0.2672021</v>
      </c>
      <c r="BF571" s="17">
        <v>-0.18421889999999999</v>
      </c>
      <c r="BG571" s="17">
        <v>-0.14362040000000001</v>
      </c>
      <c r="BH571" s="17">
        <v>-0.1203443</v>
      </c>
      <c r="BI571" s="17">
        <v>-7.5918200000000005E-2</v>
      </c>
      <c r="BJ571" s="17">
        <v>-0.1727593</v>
      </c>
      <c r="BK571" s="17">
        <v>-0.27838669999999999</v>
      </c>
      <c r="BL571" s="17">
        <v>-0.35608459999999997</v>
      </c>
      <c r="BM571" s="17">
        <v>-0.30871409999999999</v>
      </c>
      <c r="BN571" s="17">
        <v>-0.41335870000000002</v>
      </c>
      <c r="BO571" s="17">
        <v>-3.4920800000000002E-2</v>
      </c>
      <c r="BP571" s="17">
        <v>-0.12690609999999999</v>
      </c>
      <c r="BQ571" s="17">
        <v>-5.1346099999999999E-2</v>
      </c>
      <c r="BR571" s="17">
        <v>5.7074800000000002E-2</v>
      </c>
      <c r="BS571" s="17">
        <v>0.34111770000000002</v>
      </c>
      <c r="BT571" s="17">
        <v>0.13998820000000001</v>
      </c>
      <c r="BU571" s="17">
        <v>6.5356999999999998E-2</v>
      </c>
      <c r="BV571" s="17">
        <v>0.34213080000000001</v>
      </c>
      <c r="BW571" s="17">
        <v>0.2774472</v>
      </c>
      <c r="BX571" s="17">
        <v>-0.30722680000000002</v>
      </c>
      <c r="BY571" s="17">
        <v>-0.54433050000000005</v>
      </c>
      <c r="BZ571" s="17">
        <v>-0.2639765</v>
      </c>
      <c r="CA571" s="17">
        <v>-0.33723399999999998</v>
      </c>
      <c r="CB571" s="17">
        <v>-0.365288</v>
      </c>
      <c r="CC571" s="17">
        <v>-0.2125126</v>
      </c>
      <c r="CD571" s="17">
        <v>-0.1363702</v>
      </c>
      <c r="CE571" s="17">
        <v>-0.101465</v>
      </c>
      <c r="CF571" s="17">
        <v>-7.8379000000000004E-2</v>
      </c>
      <c r="CG571" s="17">
        <v>-3.2747100000000001E-2</v>
      </c>
      <c r="CH571" s="17">
        <v>-0.11805549999999999</v>
      </c>
      <c r="CI571" s="17">
        <v>-0.20654800000000001</v>
      </c>
      <c r="CJ571" s="17">
        <v>-0.27076440000000002</v>
      </c>
      <c r="CK571" s="17">
        <v>-0.21343780000000001</v>
      </c>
      <c r="CL571" s="17">
        <v>-0.30481350000000001</v>
      </c>
      <c r="CM571" s="17">
        <v>7.8498100000000001E-2</v>
      </c>
      <c r="CN571" s="17">
        <v>-1.2005099999999999E-2</v>
      </c>
      <c r="CO571" s="17">
        <v>6.3291299999999995E-2</v>
      </c>
      <c r="CP571" s="17">
        <v>0.17037050000000001</v>
      </c>
      <c r="CQ571" s="17">
        <v>0.4482469</v>
      </c>
      <c r="CR571" s="17">
        <v>0.2525983</v>
      </c>
      <c r="CS571" s="17">
        <v>0.1773005</v>
      </c>
      <c r="CT571" s="17">
        <v>0.4490691</v>
      </c>
      <c r="CU571" s="17">
        <v>0.37744070000000002</v>
      </c>
      <c r="CV571" s="17">
        <v>-0.21184620000000001</v>
      </c>
      <c r="CW571" s="17">
        <v>-0.45251780000000003</v>
      </c>
      <c r="CX571" s="17">
        <v>-0.18022679999999999</v>
      </c>
      <c r="CY571" s="17">
        <v>-0.27066990000000002</v>
      </c>
      <c r="CZ571" s="17">
        <v>-0.30504310000000001</v>
      </c>
      <c r="DA571" s="17">
        <v>-0.15782299999999999</v>
      </c>
      <c r="DB571" s="17">
        <v>-8.8521500000000003E-2</v>
      </c>
      <c r="DC571" s="17">
        <v>-5.9309599999999997E-2</v>
      </c>
      <c r="DD571" s="17">
        <v>-3.64137E-2</v>
      </c>
      <c r="DE571" s="17">
        <v>1.0423999999999999E-2</v>
      </c>
      <c r="DF571" s="17">
        <v>-6.3351599999999994E-2</v>
      </c>
      <c r="DG571" s="17">
        <v>-0.1347093</v>
      </c>
      <c r="DH571" s="17">
        <v>-0.1854441</v>
      </c>
      <c r="DI571" s="17">
        <v>-0.1181615</v>
      </c>
      <c r="DJ571" s="17">
        <v>-0.19626830000000001</v>
      </c>
      <c r="DK571" s="17">
        <v>0.191917</v>
      </c>
      <c r="DL571" s="17">
        <v>0.1028959</v>
      </c>
      <c r="DM571" s="17">
        <v>0.1779287</v>
      </c>
      <c r="DN571" s="17">
        <v>0.28366629999999998</v>
      </c>
      <c r="DO571" s="17">
        <v>0.55537599999999998</v>
      </c>
      <c r="DP571" s="17">
        <v>0.36520849999999999</v>
      </c>
      <c r="DQ571" s="17">
        <v>0.2892441</v>
      </c>
      <c r="DR571" s="17">
        <v>0.55600729999999998</v>
      </c>
      <c r="DS571" s="17">
        <v>0.47743419999999998</v>
      </c>
      <c r="DT571" s="17">
        <v>-0.11646570000000001</v>
      </c>
      <c r="DU571" s="17">
        <v>-0.3607051</v>
      </c>
      <c r="DV571" s="17">
        <v>-9.6477199999999999E-2</v>
      </c>
      <c r="DW571" s="17">
        <v>-0.1745621</v>
      </c>
      <c r="DX571" s="17">
        <v>-0.21805920000000001</v>
      </c>
      <c r="DY571" s="17">
        <v>-7.8859899999999997E-2</v>
      </c>
      <c r="DZ571" s="17">
        <v>-1.9435500000000001E-2</v>
      </c>
      <c r="EA571" s="17">
        <v>1.5560999999999999E-3</v>
      </c>
      <c r="EB571" s="17">
        <v>2.4177500000000001E-2</v>
      </c>
      <c r="EC571" s="17">
        <v>7.2756199999999993E-2</v>
      </c>
      <c r="ED571" s="17">
        <v>1.5632E-2</v>
      </c>
      <c r="EE571" s="17">
        <v>-3.0985700000000001E-2</v>
      </c>
      <c r="EF571" s="17">
        <v>-6.2255199999999997E-2</v>
      </c>
      <c r="EG571" s="17">
        <v>1.9402300000000001E-2</v>
      </c>
      <c r="EH571" s="17">
        <v>-3.9546199999999997E-2</v>
      </c>
      <c r="EI571" s="17">
        <v>0.35567589999999999</v>
      </c>
      <c r="EJ571" s="17">
        <v>0.2687947</v>
      </c>
      <c r="EK571" s="17">
        <v>0.3434469</v>
      </c>
      <c r="EL571" s="17">
        <v>0.44724730000000001</v>
      </c>
      <c r="EM571" s="17">
        <v>0.71005339999999995</v>
      </c>
      <c r="EN571" s="17">
        <v>0.52779969999999998</v>
      </c>
      <c r="EO571" s="17">
        <v>0.45087270000000002</v>
      </c>
      <c r="EP571" s="17">
        <v>0.71040910000000002</v>
      </c>
      <c r="EQ571" s="17">
        <v>0.62180880000000005</v>
      </c>
      <c r="ER571" s="17">
        <v>2.1248599999999999E-2</v>
      </c>
      <c r="ES571" s="17">
        <v>-0.22814219999999999</v>
      </c>
      <c r="ET571" s="17">
        <v>2.4444E-2</v>
      </c>
      <c r="EU571" s="17">
        <v>77.558090000000007</v>
      </c>
      <c r="EV571" s="17">
        <v>76.230519999999999</v>
      </c>
      <c r="EW571" s="17">
        <v>76.189059999999998</v>
      </c>
      <c r="EX571" s="17">
        <v>76.050569999999993</v>
      </c>
      <c r="EY571" s="17">
        <v>76.741680000000002</v>
      </c>
      <c r="EZ571" s="17">
        <v>75.267880000000005</v>
      </c>
      <c r="FA571" s="17">
        <v>75.249210000000005</v>
      </c>
      <c r="FB571" s="17">
        <v>75.60136</v>
      </c>
      <c r="FC571" s="17">
        <v>80.743970000000004</v>
      </c>
      <c r="FD571" s="17">
        <v>87.615939999999995</v>
      </c>
      <c r="FE571" s="17">
        <v>93.581320000000005</v>
      </c>
      <c r="FF571" s="17">
        <v>96.394990000000007</v>
      </c>
      <c r="FG571" s="17">
        <v>98.258319999999998</v>
      </c>
      <c r="FH571" s="17">
        <v>98.74624</v>
      </c>
      <c r="FI571" s="17">
        <v>98.209559999999996</v>
      </c>
      <c r="FJ571" s="17">
        <v>97.960819999999998</v>
      </c>
      <c r="FK571" s="17">
        <v>96.385419999999996</v>
      </c>
      <c r="FL571" s="17">
        <v>95.287469999999999</v>
      </c>
      <c r="FM571" s="17">
        <v>93.521640000000005</v>
      </c>
      <c r="FN571" s="17">
        <v>90.14716</v>
      </c>
      <c r="FO571" s="17">
        <v>87.392709999999994</v>
      </c>
      <c r="FP571" s="17">
        <v>86.403649999999999</v>
      </c>
      <c r="FQ571" s="17">
        <v>87.632350000000002</v>
      </c>
      <c r="FR571" s="17">
        <v>86.645099999999999</v>
      </c>
      <c r="FS571" s="17">
        <v>2.265266</v>
      </c>
      <c r="FT571" s="17"/>
      <c r="FU571" s="17">
        <v>0.17282310000000001</v>
      </c>
      <c r="FW571" s="17"/>
      <c r="HY571" s="62"/>
      <c r="IA571" s="62"/>
    </row>
    <row r="572" spans="1:235" x14ac:dyDescent="0.25">
      <c r="A572" t="s">
        <v>227</v>
      </c>
      <c r="B572" t="s">
        <v>0</v>
      </c>
      <c r="C572" t="s">
        <v>288</v>
      </c>
      <c r="D572" s="63">
        <v>44808</v>
      </c>
      <c r="E572" t="s">
        <v>219</v>
      </c>
      <c r="F572" s="17">
        <v>4979</v>
      </c>
      <c r="G572" s="17">
        <v>11.965310000000001</v>
      </c>
      <c r="H572" s="17">
        <v>11.40541</v>
      </c>
      <c r="I572" s="17">
        <v>10.44699</v>
      </c>
      <c r="J572" s="17">
        <v>9.5085949999999997</v>
      </c>
      <c r="K572" s="17">
        <v>9.1343029999999992</v>
      </c>
      <c r="L572" s="17">
        <v>8.6633610000000001</v>
      </c>
      <c r="M572" s="17">
        <v>8.8865180000000006</v>
      </c>
      <c r="N572" s="17">
        <v>7.9729450000000002</v>
      </c>
      <c r="O572" s="17">
        <v>5.7630929999999996</v>
      </c>
      <c r="P572" s="17">
        <v>4.1902039999999996</v>
      </c>
      <c r="Q572" s="17">
        <v>1.8041929999999999</v>
      </c>
      <c r="R572" s="17">
        <v>0.2421295</v>
      </c>
      <c r="S572" s="17">
        <v>1.871305</v>
      </c>
      <c r="T572" s="17">
        <v>2.3033079999999999</v>
      </c>
      <c r="U572" s="17">
        <v>3.7300979999999999</v>
      </c>
      <c r="V572" s="17">
        <v>5.9463400000000002</v>
      </c>
      <c r="W572" s="17">
        <v>7.9742509999999998</v>
      </c>
      <c r="X572" s="17">
        <v>12.09075</v>
      </c>
      <c r="Y572" s="17">
        <v>15.02172</v>
      </c>
      <c r="Z572" s="17">
        <v>15.02868</v>
      </c>
      <c r="AA572" s="17">
        <v>14.41621</v>
      </c>
      <c r="AB572" s="17">
        <v>13.90339</v>
      </c>
      <c r="AC572" s="17">
        <v>12.62602</v>
      </c>
      <c r="AD572" s="17">
        <v>11.110799999999999</v>
      </c>
      <c r="AE572" s="17">
        <v>-0.82658310000000002</v>
      </c>
      <c r="AF572" s="17">
        <v>-0.45673770000000002</v>
      </c>
      <c r="AG572" s="17">
        <v>-0.34160439999999997</v>
      </c>
      <c r="AH572" s="17">
        <v>-0.52789249999999999</v>
      </c>
      <c r="AI572" s="17">
        <v>-0.45755509999999999</v>
      </c>
      <c r="AJ572" s="17">
        <v>-0.46472140000000001</v>
      </c>
      <c r="AK572" s="17">
        <v>-1.1202999999999999E-2</v>
      </c>
      <c r="AL572" s="17">
        <v>9.2084600000000003E-2</v>
      </c>
      <c r="AM572" s="17">
        <v>-0.4355696</v>
      </c>
      <c r="AN572" s="17">
        <v>-0.53917369999999998</v>
      </c>
      <c r="AO572" s="17">
        <v>0.19086790000000001</v>
      </c>
      <c r="AP572" s="17">
        <v>0.1211448</v>
      </c>
      <c r="AQ572" s="17">
        <v>-1.8549E-3</v>
      </c>
      <c r="AR572" s="17">
        <v>-0.28799720000000001</v>
      </c>
      <c r="AS572" s="17">
        <v>0.14241870000000001</v>
      </c>
      <c r="AT572" s="17">
        <v>-0.24865870000000001</v>
      </c>
      <c r="AU572" s="17">
        <v>0.95663480000000001</v>
      </c>
      <c r="AV572" s="17">
        <v>0.9617443</v>
      </c>
      <c r="AW572" s="17">
        <v>0.85347879999999998</v>
      </c>
      <c r="AX572" s="17">
        <v>0.81582129999999997</v>
      </c>
      <c r="AY572" s="17">
        <v>0.62336979999999997</v>
      </c>
      <c r="AZ572" s="17">
        <v>-0.2996683</v>
      </c>
      <c r="BA572" s="17">
        <v>-0.57363529999999996</v>
      </c>
      <c r="BB572" s="17">
        <v>-0.48572209999999999</v>
      </c>
      <c r="BC572" s="17">
        <v>-0.67786900000000005</v>
      </c>
      <c r="BD572" s="17">
        <v>-0.31151269999999998</v>
      </c>
      <c r="BE572" s="17">
        <v>-0.20455789999999999</v>
      </c>
      <c r="BF572" s="17">
        <v>-0.40110230000000002</v>
      </c>
      <c r="BG572" s="17">
        <v>-0.33292270000000002</v>
      </c>
      <c r="BH572" s="17">
        <v>-0.34443699999999999</v>
      </c>
      <c r="BI572" s="17">
        <v>0.10739990000000001</v>
      </c>
      <c r="BJ572" s="17">
        <v>0.22064890000000001</v>
      </c>
      <c r="BK572" s="17">
        <v>-0.28558830000000002</v>
      </c>
      <c r="BL572" s="17">
        <v>-0.3691103</v>
      </c>
      <c r="BM572" s="17">
        <v>0.3747395</v>
      </c>
      <c r="BN572" s="17">
        <v>0.32123570000000001</v>
      </c>
      <c r="BO572" s="17">
        <v>0.20982419999999999</v>
      </c>
      <c r="BP572" s="17">
        <v>-7.9425899999999994E-2</v>
      </c>
      <c r="BQ572" s="17">
        <v>0.34615869999999999</v>
      </c>
      <c r="BR572" s="17">
        <v>-4.9027300000000003E-2</v>
      </c>
      <c r="BS572" s="17">
        <v>1.1435059999999999</v>
      </c>
      <c r="BT572" s="17">
        <v>1.137707</v>
      </c>
      <c r="BU572" s="17">
        <v>1.0180819999999999</v>
      </c>
      <c r="BV572" s="17">
        <v>0.97171660000000004</v>
      </c>
      <c r="BW572" s="17">
        <v>0.77739820000000004</v>
      </c>
      <c r="BX572" s="17">
        <v>-0.15526290000000001</v>
      </c>
      <c r="BY572" s="17">
        <v>-0.43554949999999998</v>
      </c>
      <c r="BZ572" s="17">
        <v>-0.36091200000000001</v>
      </c>
      <c r="CA572" s="17">
        <v>-0.57486999999999999</v>
      </c>
      <c r="CB572" s="17">
        <v>-0.21093039999999999</v>
      </c>
      <c r="CC572" s="17">
        <v>-0.1096398</v>
      </c>
      <c r="CD572" s="17">
        <v>-0.31328790000000001</v>
      </c>
      <c r="CE572" s="17">
        <v>-0.24660270000000001</v>
      </c>
      <c r="CF572" s="17">
        <v>-0.26112839999999998</v>
      </c>
      <c r="CG572" s="17">
        <v>0.18954380000000001</v>
      </c>
      <c r="CH572" s="17">
        <v>0.30969210000000003</v>
      </c>
      <c r="CI572" s="17">
        <v>-0.1817117</v>
      </c>
      <c r="CJ572" s="17">
        <v>-0.25132480000000001</v>
      </c>
      <c r="CK572" s="17">
        <v>0.50208839999999999</v>
      </c>
      <c r="CL572" s="17">
        <v>0.459818</v>
      </c>
      <c r="CM572" s="17">
        <v>0.35643249999999999</v>
      </c>
      <c r="CN572" s="17">
        <v>6.5030000000000004E-2</v>
      </c>
      <c r="CO572" s="17">
        <v>0.48726849999999999</v>
      </c>
      <c r="CP572" s="17">
        <v>8.9236800000000005E-2</v>
      </c>
      <c r="CQ572" s="17">
        <v>1.272932</v>
      </c>
      <c r="CR572" s="17">
        <v>1.2595780000000001</v>
      </c>
      <c r="CS572" s="17">
        <v>1.132085</v>
      </c>
      <c r="CT572" s="17">
        <v>1.0796889999999999</v>
      </c>
      <c r="CU572" s="17">
        <v>0.88407780000000002</v>
      </c>
      <c r="CV572" s="17">
        <v>-5.5248199999999997E-2</v>
      </c>
      <c r="CW572" s="17">
        <v>-0.33991169999999998</v>
      </c>
      <c r="CX572" s="17">
        <v>-0.27446890000000002</v>
      </c>
      <c r="CY572" s="17">
        <v>-0.47187109999999999</v>
      </c>
      <c r="CZ572" s="17">
        <v>-0.110348</v>
      </c>
      <c r="DA572" s="17">
        <v>-1.47218E-2</v>
      </c>
      <c r="DB572" s="17">
        <v>-0.22547339999999999</v>
      </c>
      <c r="DC572" s="17">
        <v>-0.1602828</v>
      </c>
      <c r="DD572" s="17">
        <v>-0.1778198</v>
      </c>
      <c r="DE572" s="17">
        <v>0.27168779999999998</v>
      </c>
      <c r="DF572" s="17">
        <v>0.39873540000000002</v>
      </c>
      <c r="DG572" s="17">
        <v>-7.7835100000000004E-2</v>
      </c>
      <c r="DH572" s="17">
        <v>-0.1335394</v>
      </c>
      <c r="DI572" s="17">
        <v>0.62943729999999998</v>
      </c>
      <c r="DJ572" s="17">
        <v>0.59840040000000005</v>
      </c>
      <c r="DK572" s="17">
        <v>0.50304079999999995</v>
      </c>
      <c r="DL572" s="17">
        <v>0.2094858</v>
      </c>
      <c r="DM572" s="17">
        <v>0.6283782</v>
      </c>
      <c r="DN572" s="17">
        <v>0.22750090000000001</v>
      </c>
      <c r="DO572" s="17">
        <v>1.402358</v>
      </c>
      <c r="DP572" s="17">
        <v>1.3814500000000001</v>
      </c>
      <c r="DQ572" s="17">
        <v>1.2460880000000001</v>
      </c>
      <c r="DR572" s="17">
        <v>1.187662</v>
      </c>
      <c r="DS572" s="17">
        <v>0.99075749999999996</v>
      </c>
      <c r="DT572" s="17">
        <v>4.4766500000000001E-2</v>
      </c>
      <c r="DU572" s="17">
        <v>-0.24427389999999999</v>
      </c>
      <c r="DV572" s="17">
        <v>-0.18802579999999999</v>
      </c>
      <c r="DW572" s="17">
        <v>-0.32315700000000003</v>
      </c>
      <c r="DX572" s="17">
        <v>3.4876900000000002E-2</v>
      </c>
      <c r="DY572" s="17">
        <v>0.12232469999999999</v>
      </c>
      <c r="DZ572" s="17">
        <v>-9.8683199999999999E-2</v>
      </c>
      <c r="EA572" s="17">
        <v>-3.5650399999999999E-2</v>
      </c>
      <c r="EB572" s="17">
        <v>-5.75354E-2</v>
      </c>
      <c r="EC572" s="17">
        <v>0.39029069999999999</v>
      </c>
      <c r="ED572" s="17">
        <v>0.52729970000000004</v>
      </c>
      <c r="EE572" s="17">
        <v>7.2146199999999994E-2</v>
      </c>
      <c r="EF572" s="17">
        <v>3.6524099999999997E-2</v>
      </c>
      <c r="EG572" s="17">
        <v>0.81330899999999995</v>
      </c>
      <c r="EH572" s="17">
        <v>0.79849130000000001</v>
      </c>
      <c r="EI572" s="17">
        <v>0.71471989999999996</v>
      </c>
      <c r="EJ572" s="17">
        <v>0.41805710000000001</v>
      </c>
      <c r="EK572" s="17">
        <v>0.83211829999999998</v>
      </c>
      <c r="EL572" s="17">
        <v>0.42713230000000002</v>
      </c>
      <c r="EM572" s="17">
        <v>1.589229</v>
      </c>
      <c r="EN572" s="17">
        <v>1.5574129999999999</v>
      </c>
      <c r="EO572" s="17">
        <v>1.4106909999999999</v>
      </c>
      <c r="EP572" s="17">
        <v>1.3435569999999999</v>
      </c>
      <c r="EQ572" s="17">
        <v>1.1447860000000001</v>
      </c>
      <c r="ER572" s="17">
        <v>0.1891719</v>
      </c>
      <c r="ES572" s="17">
        <v>-0.10618809999999999</v>
      </c>
      <c r="ET572" s="17">
        <v>-6.3215800000000003E-2</v>
      </c>
      <c r="EU572" s="17">
        <v>85.911050000000003</v>
      </c>
      <c r="EV572" s="17">
        <v>85.764150000000001</v>
      </c>
      <c r="EW572" s="17">
        <v>82.893259999999998</v>
      </c>
      <c r="EX572" s="17">
        <v>82.76388</v>
      </c>
      <c r="EY572" s="17">
        <v>83.097309999999993</v>
      </c>
      <c r="EZ572" s="17">
        <v>83.335040000000006</v>
      </c>
      <c r="FA572" s="17">
        <v>83.243669999999995</v>
      </c>
      <c r="FB572" s="17">
        <v>84.044200000000004</v>
      </c>
      <c r="FC572" s="17">
        <v>86.565770000000001</v>
      </c>
      <c r="FD572" s="17">
        <v>90.052289999999999</v>
      </c>
      <c r="FE572" s="17">
        <v>88.715100000000007</v>
      </c>
      <c r="FF572" s="17">
        <v>90.070080000000004</v>
      </c>
      <c r="FG572" s="17">
        <v>90.690299999999993</v>
      </c>
      <c r="FH572" s="17">
        <v>89.808359999999993</v>
      </c>
      <c r="FI572" s="17">
        <v>89.603499999999997</v>
      </c>
      <c r="FJ572" s="17">
        <v>90.152289999999994</v>
      </c>
      <c r="FK572" s="17">
        <v>89.395420000000001</v>
      </c>
      <c r="FL572" s="17">
        <v>88.340429999999998</v>
      </c>
      <c r="FM572" s="17">
        <v>86.557950000000005</v>
      </c>
      <c r="FN572" s="17">
        <v>82.873050000000006</v>
      </c>
      <c r="FO572" s="17">
        <v>81.11591</v>
      </c>
      <c r="FP572" s="17">
        <v>79.557950000000005</v>
      </c>
      <c r="FQ572" s="17">
        <v>79.089489999999998</v>
      </c>
      <c r="FR572" s="17">
        <v>78.575199999999995</v>
      </c>
      <c r="FS572" s="17">
        <v>3.0118239999999998</v>
      </c>
      <c r="FT572" s="17"/>
      <c r="FU572" s="17">
        <v>0.1816711</v>
      </c>
      <c r="FW572" s="17"/>
      <c r="HY572" s="62"/>
      <c r="IA572" s="62"/>
    </row>
    <row r="573" spans="1:235" x14ac:dyDescent="0.25">
      <c r="A573" s="62" t="s">
        <v>227</v>
      </c>
      <c r="B573" t="s">
        <v>0</v>
      </c>
      <c r="C573" t="s">
        <v>288</v>
      </c>
      <c r="D573" s="63">
        <v>44808</v>
      </c>
      <c r="E573" t="s">
        <v>220</v>
      </c>
      <c r="F573" s="17">
        <v>2033</v>
      </c>
      <c r="G573" s="17">
        <v>4.5235609999999999</v>
      </c>
      <c r="H573" s="17">
        <v>4.3164610000000003</v>
      </c>
      <c r="I573" s="17">
        <v>4.0192519999999998</v>
      </c>
      <c r="J573" s="17">
        <v>3.6705619999999999</v>
      </c>
      <c r="K573" s="17">
        <v>3.60493</v>
      </c>
      <c r="L573" s="17">
        <v>3.416814</v>
      </c>
      <c r="M573" s="17">
        <v>3.4961099999999998</v>
      </c>
      <c r="N573" s="17">
        <v>3.0143849999999999</v>
      </c>
      <c r="O573" s="17">
        <v>2.1458750000000002</v>
      </c>
      <c r="P573" s="17">
        <v>1.543741</v>
      </c>
      <c r="Q573" s="17">
        <v>0.60676030000000003</v>
      </c>
      <c r="R573" s="17">
        <v>-4.0938700000000001E-2</v>
      </c>
      <c r="S573" s="17">
        <v>0.53112579999999998</v>
      </c>
      <c r="T573" s="17">
        <v>0.41170190000000001</v>
      </c>
      <c r="U573" s="17">
        <v>1.2792289999999999</v>
      </c>
      <c r="V573" s="17">
        <v>2.4393609999999999</v>
      </c>
      <c r="W573" s="17">
        <v>3.0179140000000002</v>
      </c>
      <c r="X573" s="17">
        <v>4.524705</v>
      </c>
      <c r="Y573" s="17">
        <v>5.7088419999999998</v>
      </c>
      <c r="Z573" s="17">
        <v>5.7217760000000002</v>
      </c>
      <c r="AA573" s="17">
        <v>5.6747030000000001</v>
      </c>
      <c r="AB573" s="17">
        <v>5.5034330000000002</v>
      </c>
      <c r="AC573" s="17">
        <v>4.9858760000000002</v>
      </c>
      <c r="AD573" s="17">
        <v>4.4343979999999998</v>
      </c>
      <c r="AE573" s="17">
        <v>-0.185139</v>
      </c>
      <c r="AF573" s="17">
        <v>-3.9927400000000002E-2</v>
      </c>
      <c r="AG573" s="17">
        <v>4.2183900000000003E-2</v>
      </c>
      <c r="AH573" s="17">
        <v>-4.4638900000000002E-2</v>
      </c>
      <c r="AI573" s="17">
        <v>5.1682000000000004E-3</v>
      </c>
      <c r="AJ573" s="17">
        <v>5.0801100000000002E-2</v>
      </c>
      <c r="AK573" s="17">
        <v>0.25391390000000003</v>
      </c>
      <c r="AL573" s="17">
        <v>0.29420350000000001</v>
      </c>
      <c r="AM573" s="17">
        <v>5.0531699999999999E-2</v>
      </c>
      <c r="AN573" s="17">
        <v>-5.5010900000000001E-2</v>
      </c>
      <c r="AO573" s="17">
        <v>8.8894600000000004E-2</v>
      </c>
      <c r="AP573" s="17">
        <v>0.32427640000000002</v>
      </c>
      <c r="AQ573" s="17">
        <v>0.47395510000000002</v>
      </c>
      <c r="AR573" s="17">
        <v>0.38262659999999998</v>
      </c>
      <c r="AS573" s="17">
        <v>0.39175959999999999</v>
      </c>
      <c r="AT573" s="17">
        <v>0.15367990000000001</v>
      </c>
      <c r="AU573" s="17">
        <v>0.62454810000000005</v>
      </c>
      <c r="AV573" s="17">
        <v>0.65087919999999999</v>
      </c>
      <c r="AW573" s="17">
        <v>0.59559459999999997</v>
      </c>
      <c r="AX573" s="17">
        <v>0.47371459999999999</v>
      </c>
      <c r="AY573" s="17">
        <v>0.47489959999999998</v>
      </c>
      <c r="AZ573" s="17">
        <v>0.13110289999999999</v>
      </c>
      <c r="BA573" s="17">
        <v>-5.8361999999999997E-3</v>
      </c>
      <c r="BB573" s="17">
        <v>7.5529899999999997E-2</v>
      </c>
      <c r="BC573" s="17">
        <v>-9.6523800000000007E-2</v>
      </c>
      <c r="BD573" s="17">
        <v>4.7146E-2</v>
      </c>
      <c r="BE573" s="17">
        <v>0.12570100000000001</v>
      </c>
      <c r="BF573" s="17">
        <v>3.12079E-2</v>
      </c>
      <c r="BG573" s="17">
        <v>8.1422800000000004E-2</v>
      </c>
      <c r="BH573" s="17">
        <v>0.1177473</v>
      </c>
      <c r="BI573" s="17">
        <v>0.3189611</v>
      </c>
      <c r="BJ573" s="17">
        <v>0.363896</v>
      </c>
      <c r="BK573" s="17">
        <v>0.13995060000000001</v>
      </c>
      <c r="BL573" s="17">
        <v>4.6146600000000003E-2</v>
      </c>
      <c r="BM573" s="17">
        <v>0.19809009999999999</v>
      </c>
      <c r="BN573" s="17">
        <v>0.43996410000000002</v>
      </c>
      <c r="BO573" s="17">
        <v>0.59621000000000002</v>
      </c>
      <c r="BP573" s="17">
        <v>0.50022080000000002</v>
      </c>
      <c r="BQ573" s="17">
        <v>0.51163400000000003</v>
      </c>
      <c r="BR573" s="17">
        <v>0.27773150000000002</v>
      </c>
      <c r="BS573" s="17">
        <v>0.7355834</v>
      </c>
      <c r="BT573" s="17">
        <v>0.75149299999999997</v>
      </c>
      <c r="BU573" s="17">
        <v>0.68852789999999997</v>
      </c>
      <c r="BV573" s="17">
        <v>0.56387529999999997</v>
      </c>
      <c r="BW573" s="17">
        <v>0.56393280000000001</v>
      </c>
      <c r="BX573" s="17">
        <v>0.21295130000000001</v>
      </c>
      <c r="BY573" s="17">
        <v>7.1272500000000003E-2</v>
      </c>
      <c r="BZ573" s="17">
        <v>0.14238480000000001</v>
      </c>
      <c r="CA573" s="17">
        <v>-3.5149199999999999E-2</v>
      </c>
      <c r="CB573" s="17">
        <v>0.1074527</v>
      </c>
      <c r="CC573" s="17">
        <v>0.18354470000000001</v>
      </c>
      <c r="CD573" s="17">
        <v>8.3739099999999997E-2</v>
      </c>
      <c r="CE573" s="17">
        <v>0.13423650000000001</v>
      </c>
      <c r="CF573" s="17">
        <v>0.16411410000000001</v>
      </c>
      <c r="CG573" s="17">
        <v>0.36401260000000002</v>
      </c>
      <c r="CH573" s="17">
        <v>0.4121648</v>
      </c>
      <c r="CI573" s="17">
        <v>0.2018818</v>
      </c>
      <c r="CJ573" s="17">
        <v>0.11620809999999999</v>
      </c>
      <c r="CK573" s="17">
        <v>0.27371849999999998</v>
      </c>
      <c r="CL573" s="17">
        <v>0.52008909999999997</v>
      </c>
      <c r="CM573" s="17">
        <v>0.68088340000000003</v>
      </c>
      <c r="CN573" s="17">
        <v>0.58166620000000002</v>
      </c>
      <c r="CO573" s="17">
        <v>0.59465860000000004</v>
      </c>
      <c r="CP573" s="17">
        <v>0.36364930000000001</v>
      </c>
      <c r="CQ573" s="17">
        <v>0.81248600000000004</v>
      </c>
      <c r="CR573" s="17">
        <v>0.82117770000000001</v>
      </c>
      <c r="CS573" s="17">
        <v>0.75289309999999998</v>
      </c>
      <c r="CT573" s="17">
        <v>0.62632030000000005</v>
      </c>
      <c r="CU573" s="17">
        <v>0.62559690000000001</v>
      </c>
      <c r="CV573" s="17">
        <v>0.26963930000000003</v>
      </c>
      <c r="CW573" s="17">
        <v>0.12467780000000001</v>
      </c>
      <c r="CX573" s="17">
        <v>0.1886883</v>
      </c>
      <c r="CY573" s="17">
        <v>2.6225499999999999E-2</v>
      </c>
      <c r="CZ573" s="17">
        <v>0.16775950000000001</v>
      </c>
      <c r="DA573" s="17">
        <v>0.2413884</v>
      </c>
      <c r="DB573" s="17">
        <v>0.13627030000000001</v>
      </c>
      <c r="DC573" s="17">
        <v>0.1870503</v>
      </c>
      <c r="DD573" s="17">
        <v>0.2104809</v>
      </c>
      <c r="DE573" s="17">
        <v>0.40906409999999999</v>
      </c>
      <c r="DF573" s="17">
        <v>0.4604336</v>
      </c>
      <c r="DG573" s="17">
        <v>0.26381300000000002</v>
      </c>
      <c r="DH573" s="17">
        <v>0.1862695</v>
      </c>
      <c r="DI573" s="17">
        <v>0.34934690000000002</v>
      </c>
      <c r="DJ573" s="17">
        <v>0.60021409999999997</v>
      </c>
      <c r="DK573" s="17">
        <v>0.76555680000000004</v>
      </c>
      <c r="DL573" s="17">
        <v>0.66311160000000002</v>
      </c>
      <c r="DM573" s="17">
        <v>0.67768320000000004</v>
      </c>
      <c r="DN573" s="17">
        <v>0.44956699999999999</v>
      </c>
      <c r="DO573" s="17">
        <v>0.88938859999999997</v>
      </c>
      <c r="DP573" s="17">
        <v>0.8908625</v>
      </c>
      <c r="DQ573" s="17">
        <v>0.81725840000000005</v>
      </c>
      <c r="DR573" s="17">
        <v>0.68876530000000002</v>
      </c>
      <c r="DS573" s="17">
        <v>0.68726100000000001</v>
      </c>
      <c r="DT573" s="17">
        <v>0.32632729999999999</v>
      </c>
      <c r="DU573" s="17">
        <v>0.17808299999999999</v>
      </c>
      <c r="DV573" s="17">
        <v>0.2349918</v>
      </c>
      <c r="DW573" s="17">
        <v>0.1148407</v>
      </c>
      <c r="DX573" s="17">
        <v>0.25483280000000003</v>
      </c>
      <c r="DY573" s="17">
        <v>0.32490550000000001</v>
      </c>
      <c r="DZ573" s="17">
        <v>0.212117</v>
      </c>
      <c r="EA573" s="17">
        <v>0.26330490000000001</v>
      </c>
      <c r="EB573" s="17">
        <v>0.27742709999999998</v>
      </c>
      <c r="EC573" s="17">
        <v>0.47411130000000001</v>
      </c>
      <c r="ED573" s="17">
        <v>0.53012599999999999</v>
      </c>
      <c r="EE573" s="17">
        <v>0.35323179999999998</v>
      </c>
      <c r="EF573" s="17">
        <v>0.28742709999999999</v>
      </c>
      <c r="EG573" s="17">
        <v>0.45854240000000002</v>
      </c>
      <c r="EH573" s="17">
        <v>0.71590169999999997</v>
      </c>
      <c r="EI573" s="17">
        <v>0.88781169999999998</v>
      </c>
      <c r="EJ573" s="17">
        <v>0.78070589999999995</v>
      </c>
      <c r="EK573" s="17">
        <v>0.79755759999999998</v>
      </c>
      <c r="EL573" s="17">
        <v>0.57361870000000004</v>
      </c>
      <c r="EM573" s="17">
        <v>1.000424</v>
      </c>
      <c r="EN573" s="17">
        <v>0.99147620000000003</v>
      </c>
      <c r="EO573" s="17">
        <v>0.91019170000000005</v>
      </c>
      <c r="EP573" s="17">
        <v>0.77892609999999995</v>
      </c>
      <c r="EQ573" s="17">
        <v>0.77629420000000005</v>
      </c>
      <c r="ER573" s="17">
        <v>0.40817569999999997</v>
      </c>
      <c r="ES573" s="17">
        <v>0.25519170000000002</v>
      </c>
      <c r="ET573" s="17">
        <v>0.30184670000000002</v>
      </c>
      <c r="EU573" s="17">
        <v>84.900329999999997</v>
      </c>
      <c r="EV573" s="17">
        <v>85.119470000000007</v>
      </c>
      <c r="EW573" s="17">
        <v>82.807919999999996</v>
      </c>
      <c r="EX573" s="17">
        <v>82.950490000000002</v>
      </c>
      <c r="EY573" s="17">
        <v>83.455439999999996</v>
      </c>
      <c r="EZ573" s="17">
        <v>83.849500000000006</v>
      </c>
      <c r="FA573" s="17">
        <v>83.785480000000007</v>
      </c>
      <c r="FB573" s="17">
        <v>84.635639999999995</v>
      </c>
      <c r="FC573" s="17">
        <v>86.44753</v>
      </c>
      <c r="FD573" s="17">
        <v>90.025739999999999</v>
      </c>
      <c r="FE573" s="17">
        <v>86.533330000000007</v>
      </c>
      <c r="FF573" s="17">
        <v>88.281850000000006</v>
      </c>
      <c r="FG573" s="17">
        <v>89.625739999999993</v>
      </c>
      <c r="FH573" s="17">
        <v>88.774249999999995</v>
      </c>
      <c r="FI573" s="17">
        <v>88.708250000000007</v>
      </c>
      <c r="FJ573" s="17">
        <v>88.692409999999995</v>
      </c>
      <c r="FK573" s="17">
        <v>87.759739999999994</v>
      </c>
      <c r="FL573" s="17">
        <v>87.099010000000007</v>
      </c>
      <c r="FM573" s="17">
        <v>85.050830000000005</v>
      </c>
      <c r="FN573" s="17">
        <v>82.069969999999998</v>
      </c>
      <c r="FO573" s="17">
        <v>80.659409999999994</v>
      </c>
      <c r="FP573" s="17">
        <v>79.613200000000006</v>
      </c>
      <c r="FQ573" s="17">
        <v>79.011880000000005</v>
      </c>
      <c r="FR573" s="17">
        <v>77.828379999999996</v>
      </c>
      <c r="FS573" s="17">
        <v>1.7946139999999999</v>
      </c>
      <c r="FT573" s="17"/>
      <c r="FU573" s="17">
        <v>0.103556</v>
      </c>
      <c r="FV573" s="62"/>
      <c r="FW573" s="17"/>
      <c r="FX573" s="62"/>
      <c r="IA573" s="62"/>
    </row>
    <row r="574" spans="1:235" x14ac:dyDescent="0.25">
      <c r="A574" t="s">
        <v>227</v>
      </c>
      <c r="B574" t="s">
        <v>0</v>
      </c>
      <c r="C574" t="s">
        <v>288</v>
      </c>
      <c r="D574" s="63">
        <v>44808</v>
      </c>
      <c r="E574" t="s">
        <v>221</v>
      </c>
      <c r="F574" s="17">
        <v>2946</v>
      </c>
      <c r="G574" s="17">
        <v>7.5312140000000003</v>
      </c>
      <c r="H574" s="17">
        <v>7.1706099999999999</v>
      </c>
      <c r="I574" s="17">
        <v>6.47227</v>
      </c>
      <c r="J574" s="17">
        <v>5.8844909999999997</v>
      </c>
      <c r="K574" s="17">
        <v>5.5447639999999998</v>
      </c>
      <c r="L574" s="17">
        <v>5.2645020000000002</v>
      </c>
      <c r="M574" s="17">
        <v>5.3918210000000002</v>
      </c>
      <c r="N574" s="17">
        <v>5.0049130000000002</v>
      </c>
      <c r="O574" s="17">
        <v>3.6469450000000001</v>
      </c>
      <c r="P574" s="17">
        <v>2.7098469999999999</v>
      </c>
      <c r="Q574" s="17">
        <v>1.218167</v>
      </c>
      <c r="R574" s="17">
        <v>0.2450659</v>
      </c>
      <c r="S574" s="17">
        <v>1.269223</v>
      </c>
      <c r="T574" s="17">
        <v>1.9124570000000001</v>
      </c>
      <c r="U574" s="17">
        <v>2.305955</v>
      </c>
      <c r="V574" s="17">
        <v>3.2535080000000001</v>
      </c>
      <c r="W574" s="17">
        <v>4.7807649999999997</v>
      </c>
      <c r="X574" s="17">
        <v>7.4840020000000003</v>
      </c>
      <c r="Y574" s="17">
        <v>9.2924579999999999</v>
      </c>
      <c r="Z574" s="17">
        <v>9.3168729999999993</v>
      </c>
      <c r="AA574" s="17">
        <v>8.7331850000000006</v>
      </c>
      <c r="AB574" s="17">
        <v>8.3908919999999991</v>
      </c>
      <c r="AC574" s="17">
        <v>7.6607329999999996</v>
      </c>
      <c r="AD574" s="17">
        <v>6.6817789999999997</v>
      </c>
      <c r="AE574" s="17">
        <v>-0.65447679999999997</v>
      </c>
      <c r="AF574" s="17">
        <v>-0.4341547</v>
      </c>
      <c r="AG574" s="17">
        <v>-0.4331507</v>
      </c>
      <c r="AH574" s="17">
        <v>-0.52216309999999999</v>
      </c>
      <c r="AI574" s="17">
        <v>-0.53170039999999996</v>
      </c>
      <c r="AJ574" s="17">
        <v>-0.57786999999999999</v>
      </c>
      <c r="AK574" s="17">
        <v>-0.34219100000000002</v>
      </c>
      <c r="AL574" s="17">
        <v>-0.24155879999999999</v>
      </c>
      <c r="AM574" s="17">
        <v>-0.55713639999999998</v>
      </c>
      <c r="AN574" s="17">
        <v>-0.53759950000000001</v>
      </c>
      <c r="AO574" s="17">
        <v>-3.98E-3</v>
      </c>
      <c r="AP574" s="17">
        <v>-0.37872149999999999</v>
      </c>
      <c r="AQ574" s="17">
        <v>-0.69413029999999998</v>
      </c>
      <c r="AR574" s="17">
        <v>-0.79120389999999996</v>
      </c>
      <c r="AS574" s="17">
        <v>-0.53308160000000004</v>
      </c>
      <c r="AT574" s="17">
        <v>-0.78637889999999999</v>
      </c>
      <c r="AU574" s="17">
        <v>3.08481E-2</v>
      </c>
      <c r="AV574" s="17">
        <v>0.10735649999999999</v>
      </c>
      <c r="AW574" s="17">
        <v>0.1246791</v>
      </c>
      <c r="AX574" s="17">
        <v>0.24571209999999999</v>
      </c>
      <c r="AY574" s="17">
        <v>3.6019099999999998E-2</v>
      </c>
      <c r="AZ574" s="17">
        <v>-0.53989620000000005</v>
      </c>
      <c r="BA574" s="17">
        <v>-0.64173990000000003</v>
      </c>
      <c r="BB574" s="17">
        <v>-0.63888009999999995</v>
      </c>
      <c r="BC574" s="17">
        <v>-0.53387839999999998</v>
      </c>
      <c r="BD574" s="17">
        <v>-0.31756440000000002</v>
      </c>
      <c r="BE574" s="17">
        <v>-0.32419399999999998</v>
      </c>
      <c r="BF574" s="17">
        <v>-0.42082589999999997</v>
      </c>
      <c r="BG574" s="17">
        <v>-0.4335137</v>
      </c>
      <c r="BH574" s="17">
        <v>-0.47712739999999998</v>
      </c>
      <c r="BI574" s="17">
        <v>-0.24230640000000001</v>
      </c>
      <c r="BJ574" s="17">
        <v>-0.13205230000000001</v>
      </c>
      <c r="BK574" s="17">
        <v>-0.4370906</v>
      </c>
      <c r="BL574" s="17">
        <v>-0.39971329999999999</v>
      </c>
      <c r="BM574" s="17">
        <v>0.1455246</v>
      </c>
      <c r="BN574" s="17">
        <v>-0.21307770000000001</v>
      </c>
      <c r="BO574" s="17">
        <v>-0.51771929999999999</v>
      </c>
      <c r="BP574" s="17">
        <v>-0.61677689999999996</v>
      </c>
      <c r="BQ574" s="17">
        <v>-0.36726029999999998</v>
      </c>
      <c r="BR574" s="17">
        <v>-0.63368899999999995</v>
      </c>
      <c r="BS574" s="17">
        <v>0.18087490000000001</v>
      </c>
      <c r="BT574" s="17">
        <v>0.25439410000000001</v>
      </c>
      <c r="BU574" s="17">
        <v>0.26291389999999998</v>
      </c>
      <c r="BV574" s="17">
        <v>0.37422460000000002</v>
      </c>
      <c r="BW574" s="17">
        <v>0.16248460000000001</v>
      </c>
      <c r="BX574" s="17">
        <v>-0.41827029999999998</v>
      </c>
      <c r="BY574" s="17">
        <v>-0.52495829999999999</v>
      </c>
      <c r="BZ574" s="17">
        <v>-0.53192530000000005</v>
      </c>
      <c r="CA574" s="17">
        <v>-0.45035229999999998</v>
      </c>
      <c r="CB574" s="17">
        <v>-0.23681440000000001</v>
      </c>
      <c r="CC574" s="17">
        <v>-0.2487309</v>
      </c>
      <c r="CD574" s="17">
        <v>-0.35064010000000001</v>
      </c>
      <c r="CE574" s="17">
        <v>-0.3655099</v>
      </c>
      <c r="CF574" s="17">
        <v>-0.40735339999999998</v>
      </c>
      <c r="CG574" s="17">
        <v>-0.17312659999999999</v>
      </c>
      <c r="CH574" s="17">
        <v>-5.6208399999999999E-2</v>
      </c>
      <c r="CI574" s="17">
        <v>-0.35394730000000002</v>
      </c>
      <c r="CJ574" s="17">
        <v>-0.30421369999999998</v>
      </c>
      <c r="CK574" s="17">
        <v>0.24907099999999999</v>
      </c>
      <c r="CL574" s="17">
        <v>-9.8353300000000005E-2</v>
      </c>
      <c r="CM574" s="17">
        <v>-0.39553769999999999</v>
      </c>
      <c r="CN574" s="17">
        <v>-0.4959693</v>
      </c>
      <c r="CO574" s="17">
        <v>-0.2524129</v>
      </c>
      <c r="CP574" s="17">
        <v>-0.52793650000000003</v>
      </c>
      <c r="CQ574" s="17">
        <v>0.28478310000000001</v>
      </c>
      <c r="CR574" s="17">
        <v>0.35623189999999999</v>
      </c>
      <c r="CS574" s="17">
        <v>0.3586549</v>
      </c>
      <c r="CT574" s="17">
        <v>0.46323189999999997</v>
      </c>
      <c r="CU574" s="17">
        <v>0.25007420000000002</v>
      </c>
      <c r="CV574" s="17">
        <v>-0.33403250000000001</v>
      </c>
      <c r="CW574" s="17">
        <v>-0.44407580000000002</v>
      </c>
      <c r="CX574" s="17">
        <v>-0.4578487</v>
      </c>
      <c r="CY574" s="17">
        <v>-0.36682629999999999</v>
      </c>
      <c r="CZ574" s="17">
        <v>-0.15606429999999999</v>
      </c>
      <c r="DA574" s="17">
        <v>-0.1732679</v>
      </c>
      <c r="DB574" s="17">
        <v>-0.28045429999999999</v>
      </c>
      <c r="DC574" s="17">
        <v>-0.2975061</v>
      </c>
      <c r="DD574" s="17">
        <v>-0.33757939999999997</v>
      </c>
      <c r="DE574" s="17">
        <v>-0.10394680000000001</v>
      </c>
      <c r="DF574" s="17">
        <v>1.96355E-2</v>
      </c>
      <c r="DG574" s="17">
        <v>-0.27080399999999999</v>
      </c>
      <c r="DH574" s="17">
        <v>-0.20871410000000001</v>
      </c>
      <c r="DI574" s="17">
        <v>0.35261740000000003</v>
      </c>
      <c r="DJ574" s="17">
        <v>1.63711E-2</v>
      </c>
      <c r="DK574" s="17">
        <v>-0.27335599999999999</v>
      </c>
      <c r="DL574" s="17">
        <v>-0.37516159999999998</v>
      </c>
      <c r="DM574" s="17">
        <v>-0.13756560000000001</v>
      </c>
      <c r="DN574" s="17">
        <v>-0.4221839</v>
      </c>
      <c r="DO574" s="17">
        <v>0.38869120000000001</v>
      </c>
      <c r="DP574" s="17">
        <v>0.45806970000000002</v>
      </c>
      <c r="DQ574" s="17">
        <v>0.45439590000000002</v>
      </c>
      <c r="DR574" s="17">
        <v>0.55223920000000004</v>
      </c>
      <c r="DS574" s="17">
        <v>0.33766380000000001</v>
      </c>
      <c r="DT574" s="17">
        <v>-0.24979480000000001</v>
      </c>
      <c r="DU574" s="17">
        <v>-0.36319319999999999</v>
      </c>
      <c r="DV574" s="17">
        <v>-0.38377220000000001</v>
      </c>
      <c r="DW574" s="17">
        <v>-0.2462279</v>
      </c>
      <c r="DX574" s="17">
        <v>-3.9474000000000002E-2</v>
      </c>
      <c r="DY574" s="17">
        <v>-6.4311099999999996E-2</v>
      </c>
      <c r="DZ574" s="17">
        <v>-0.1791171</v>
      </c>
      <c r="EA574" s="17">
        <v>-0.19931940000000001</v>
      </c>
      <c r="EB574" s="17">
        <v>-0.23683679999999999</v>
      </c>
      <c r="EC574" s="17">
        <v>-4.0622000000000002E-3</v>
      </c>
      <c r="ED574" s="17">
        <v>0.12914200000000001</v>
      </c>
      <c r="EE574" s="17">
        <v>-0.15075830000000001</v>
      </c>
      <c r="EF574" s="17">
        <v>-7.0827899999999999E-2</v>
      </c>
      <c r="EG574" s="17">
        <v>0.50212190000000001</v>
      </c>
      <c r="EH574" s="17">
        <v>0.18201490000000001</v>
      </c>
      <c r="EI574" s="17">
        <v>-9.6945100000000006E-2</v>
      </c>
      <c r="EJ574" s="17">
        <v>-0.20073469999999999</v>
      </c>
      <c r="EK574" s="17">
        <v>2.8255700000000002E-2</v>
      </c>
      <c r="EL574" s="17">
        <v>-0.26949410000000001</v>
      </c>
      <c r="EM574" s="17">
        <v>0.53871809999999998</v>
      </c>
      <c r="EN574" s="17">
        <v>0.60510730000000001</v>
      </c>
      <c r="EO574" s="17">
        <v>0.59263080000000001</v>
      </c>
      <c r="EP574" s="17">
        <v>0.68075169999999996</v>
      </c>
      <c r="EQ574" s="17">
        <v>0.46412920000000002</v>
      </c>
      <c r="ER574" s="17">
        <v>-0.1281689</v>
      </c>
      <c r="ES574" s="17">
        <v>-0.24641160000000001</v>
      </c>
      <c r="ET574" s="17">
        <v>-0.27681739999999999</v>
      </c>
      <c r="EU574" s="17">
        <v>86.60866</v>
      </c>
      <c r="EV574" s="17">
        <v>86.209109999999995</v>
      </c>
      <c r="EW574" s="17">
        <v>82.952160000000006</v>
      </c>
      <c r="EX574" s="17">
        <v>82.635080000000002</v>
      </c>
      <c r="EY574" s="17">
        <v>82.850110000000001</v>
      </c>
      <c r="EZ574" s="17">
        <v>82.979960000000005</v>
      </c>
      <c r="FA574" s="17">
        <v>82.869709999999998</v>
      </c>
      <c r="FB574" s="17">
        <v>83.635990000000007</v>
      </c>
      <c r="FC574" s="17">
        <v>86.647379999999998</v>
      </c>
      <c r="FD574" s="17">
        <v>90.070620000000005</v>
      </c>
      <c r="FE574" s="17">
        <v>90.220950000000002</v>
      </c>
      <c r="FF574" s="17">
        <v>91.304329999999993</v>
      </c>
      <c r="FG574" s="17">
        <v>91.425060000000002</v>
      </c>
      <c r="FH574" s="17">
        <v>90.522090000000006</v>
      </c>
      <c r="FI574" s="17">
        <v>90.221410000000006</v>
      </c>
      <c r="FJ574" s="17">
        <v>91.159909999999996</v>
      </c>
      <c r="FK574" s="17">
        <v>90.524379999999994</v>
      </c>
      <c r="FL574" s="17">
        <v>89.197270000000003</v>
      </c>
      <c r="FM574" s="17">
        <v>87.598179999999999</v>
      </c>
      <c r="FN574" s="17">
        <v>83.427340000000001</v>
      </c>
      <c r="FO574" s="17">
        <v>81.430980000000005</v>
      </c>
      <c r="FP574" s="17">
        <v>79.519819999999996</v>
      </c>
      <c r="FQ574" s="17">
        <v>79.143050000000002</v>
      </c>
      <c r="FR574" s="17">
        <v>79.09066</v>
      </c>
      <c r="FS574" s="17">
        <v>2.3978709999999999</v>
      </c>
      <c r="FT574" s="17"/>
      <c r="FU574" s="17">
        <v>0.1514856</v>
      </c>
      <c r="FW574" s="17"/>
      <c r="HY574" s="62"/>
      <c r="IA574" s="62"/>
    </row>
    <row r="575" spans="1:235" x14ac:dyDescent="0.25">
      <c r="A575" t="s">
        <v>227</v>
      </c>
      <c r="B575" t="s">
        <v>0</v>
      </c>
      <c r="C575" t="s">
        <v>288</v>
      </c>
      <c r="D575" s="63">
        <v>44809</v>
      </c>
      <c r="E575" t="s">
        <v>219</v>
      </c>
      <c r="F575" s="17">
        <v>4979</v>
      </c>
      <c r="G575" s="17">
        <v>10.30423</v>
      </c>
      <c r="H575" s="17">
        <v>9.3268900000000006</v>
      </c>
      <c r="I575" s="17">
        <v>8.3810610000000008</v>
      </c>
      <c r="J575" s="17">
        <v>7.7660460000000002</v>
      </c>
      <c r="K575" s="17">
        <v>7.1478060000000001</v>
      </c>
      <c r="L575" s="17">
        <v>6.606287</v>
      </c>
      <c r="M575" s="17">
        <v>6.3553730000000002</v>
      </c>
      <c r="N575" s="17">
        <v>4.967543</v>
      </c>
      <c r="O575" s="17">
        <v>2.4851040000000002</v>
      </c>
      <c r="P575" s="17">
        <v>-0.78858569999999995</v>
      </c>
      <c r="Q575" s="17">
        <v>-2.6974559999999999</v>
      </c>
      <c r="R575" s="17">
        <v>-3.5677189999999999</v>
      </c>
      <c r="S575" s="17">
        <v>-3.084565</v>
      </c>
      <c r="T575" s="17">
        <v>-1.5854029999999999</v>
      </c>
      <c r="U575" s="17">
        <v>0.67929640000000002</v>
      </c>
      <c r="V575" s="17">
        <v>3.9305889999999999</v>
      </c>
      <c r="W575" s="17">
        <v>7.3153090000000001</v>
      </c>
      <c r="X575" s="17">
        <v>11.905200000000001</v>
      </c>
      <c r="Y575" s="17">
        <v>14.88809</v>
      </c>
      <c r="Z575" s="17">
        <v>14.61308</v>
      </c>
      <c r="AA575" s="17">
        <v>14.025399999999999</v>
      </c>
      <c r="AB575" s="17">
        <v>13.570779999999999</v>
      </c>
      <c r="AC575" s="17">
        <v>12.010070000000001</v>
      </c>
      <c r="AD575" s="17">
        <v>10.377039999999999</v>
      </c>
      <c r="AE575" s="17">
        <v>-0.54900610000000005</v>
      </c>
      <c r="AF575" s="17">
        <v>-0.4632289</v>
      </c>
      <c r="AG575" s="17">
        <v>-0.42258129999999999</v>
      </c>
      <c r="AH575" s="17">
        <v>-0.2936127</v>
      </c>
      <c r="AI575" s="17">
        <v>-0.22767280000000001</v>
      </c>
      <c r="AJ575" s="17">
        <v>-0.29553059999999998</v>
      </c>
      <c r="AK575" s="17">
        <v>-0.23672290000000001</v>
      </c>
      <c r="AL575" s="17">
        <v>-0.24131759999999999</v>
      </c>
      <c r="AM575" s="17">
        <v>-0.19164490000000001</v>
      </c>
      <c r="AN575" s="17">
        <v>-0.50147989999999998</v>
      </c>
      <c r="AO575" s="17">
        <v>-0.4935602</v>
      </c>
      <c r="AP575" s="17">
        <v>-0.29319299999999998</v>
      </c>
      <c r="AQ575" s="17">
        <v>-0.1125787</v>
      </c>
      <c r="AR575" s="17">
        <v>0.2088351</v>
      </c>
      <c r="AS575" s="17">
        <v>0.22300400000000001</v>
      </c>
      <c r="AT575" s="17">
        <v>0.1064108</v>
      </c>
      <c r="AU575" s="17">
        <v>0.7499692</v>
      </c>
      <c r="AV575" s="17">
        <v>0.89994560000000001</v>
      </c>
      <c r="AW575" s="17">
        <v>0.69751589999999997</v>
      </c>
      <c r="AX575" s="17">
        <v>9.7340300000000005E-2</v>
      </c>
      <c r="AY575" s="17">
        <v>4.8822200000000003E-2</v>
      </c>
      <c r="AZ575" s="17">
        <v>-0.44418000000000002</v>
      </c>
      <c r="BA575" s="17">
        <v>-0.33278059999999998</v>
      </c>
      <c r="BB575" s="17">
        <v>-0.22281319999999999</v>
      </c>
      <c r="BC575" s="17">
        <v>-0.42974119999999999</v>
      </c>
      <c r="BD575" s="17">
        <v>-0.35428460000000001</v>
      </c>
      <c r="BE575" s="17">
        <v>-0.31476759999999998</v>
      </c>
      <c r="BF575" s="17">
        <v>-0.19592409999999999</v>
      </c>
      <c r="BG575" s="17">
        <v>-0.13667460000000001</v>
      </c>
      <c r="BH575" s="17">
        <v>-0.21457100000000001</v>
      </c>
      <c r="BI575" s="17">
        <v>-0.15604280000000001</v>
      </c>
      <c r="BJ575" s="17">
        <v>-0.14933669999999999</v>
      </c>
      <c r="BK575" s="17">
        <v>-8.6349300000000004E-2</v>
      </c>
      <c r="BL575" s="17">
        <v>-0.371973</v>
      </c>
      <c r="BM575" s="17">
        <v>-0.34355849999999999</v>
      </c>
      <c r="BN575" s="17">
        <v>-0.12046229999999999</v>
      </c>
      <c r="BO575" s="17">
        <v>7.2469400000000003E-2</v>
      </c>
      <c r="BP575" s="17">
        <v>0.3902468</v>
      </c>
      <c r="BQ575" s="17">
        <v>0.4031633</v>
      </c>
      <c r="BR575" s="17">
        <v>0.28803089999999998</v>
      </c>
      <c r="BS575" s="17">
        <v>0.92880439999999997</v>
      </c>
      <c r="BT575" s="17">
        <v>1.0792930000000001</v>
      </c>
      <c r="BU575" s="17">
        <v>0.86660780000000004</v>
      </c>
      <c r="BV575" s="17">
        <v>0.25196590000000002</v>
      </c>
      <c r="BW575" s="17">
        <v>0.19352030000000001</v>
      </c>
      <c r="BX575" s="17">
        <v>-0.30375540000000001</v>
      </c>
      <c r="BY575" s="17">
        <v>-0.20533960000000001</v>
      </c>
      <c r="BZ575" s="17">
        <v>-0.1105941</v>
      </c>
      <c r="CA575" s="17">
        <v>-0.34713870000000002</v>
      </c>
      <c r="CB575" s="17">
        <v>-0.27883010000000003</v>
      </c>
      <c r="CC575" s="17">
        <v>-0.24009620000000001</v>
      </c>
      <c r="CD575" s="17">
        <v>-0.1282653</v>
      </c>
      <c r="CE575" s="17">
        <v>-7.3649400000000004E-2</v>
      </c>
      <c r="CF575" s="17">
        <v>-0.15849859999999999</v>
      </c>
      <c r="CG575" s="17">
        <v>-0.1001639</v>
      </c>
      <c r="CH575" s="17">
        <v>-8.5630899999999996E-2</v>
      </c>
      <c r="CI575" s="17">
        <v>-1.3421799999999999E-2</v>
      </c>
      <c r="CJ575" s="17">
        <v>-0.282277</v>
      </c>
      <c r="CK575" s="17">
        <v>-0.23966779999999999</v>
      </c>
      <c r="CL575" s="17">
        <v>-8.2950000000000005E-4</v>
      </c>
      <c r="CM575" s="17">
        <v>0.20063320000000001</v>
      </c>
      <c r="CN575" s="17">
        <v>0.51589209999999996</v>
      </c>
      <c r="CO575" s="17">
        <v>0.52794099999999999</v>
      </c>
      <c r="CP575" s="17">
        <v>0.41382049999999998</v>
      </c>
      <c r="CQ575" s="17">
        <v>1.052665</v>
      </c>
      <c r="CR575" s="17">
        <v>1.203508</v>
      </c>
      <c r="CS575" s="17">
        <v>0.98372040000000005</v>
      </c>
      <c r="CT575" s="17">
        <v>0.35905920000000002</v>
      </c>
      <c r="CU575" s="17">
        <v>0.29373769999999999</v>
      </c>
      <c r="CV575" s="17">
        <v>-0.20649780000000001</v>
      </c>
      <c r="CW575" s="17">
        <v>-0.11707430000000001</v>
      </c>
      <c r="CX575" s="17">
        <v>-3.2871600000000001E-2</v>
      </c>
      <c r="CY575" s="17">
        <v>-0.2645363</v>
      </c>
      <c r="CZ575" s="17">
        <v>-0.20337569999999999</v>
      </c>
      <c r="DA575" s="17">
        <v>-0.16542480000000001</v>
      </c>
      <c r="DB575" s="17">
        <v>-6.0606500000000001E-2</v>
      </c>
      <c r="DC575" s="17">
        <v>-1.06243E-2</v>
      </c>
      <c r="DD575" s="17">
        <v>-0.1024262</v>
      </c>
      <c r="DE575" s="17">
        <v>-4.4285100000000001E-2</v>
      </c>
      <c r="DF575" s="17">
        <v>-2.1925199999999999E-2</v>
      </c>
      <c r="DG575" s="17">
        <v>5.9505700000000002E-2</v>
      </c>
      <c r="DH575" s="17">
        <v>-0.1925809</v>
      </c>
      <c r="DI575" s="17">
        <v>-0.13577710000000001</v>
      </c>
      <c r="DJ575" s="17">
        <v>0.1188033</v>
      </c>
      <c r="DK575" s="17">
        <v>0.3287969</v>
      </c>
      <c r="DL575" s="17">
        <v>0.64153729999999998</v>
      </c>
      <c r="DM575" s="17">
        <v>0.65271869999999999</v>
      </c>
      <c r="DN575" s="17">
        <v>0.53961000000000003</v>
      </c>
      <c r="DO575" s="17">
        <v>1.176526</v>
      </c>
      <c r="DP575" s="17">
        <v>1.3277239999999999</v>
      </c>
      <c r="DQ575" s="17">
        <v>1.100833</v>
      </c>
      <c r="DR575" s="17">
        <v>0.46615240000000002</v>
      </c>
      <c r="DS575" s="17">
        <v>0.39395520000000001</v>
      </c>
      <c r="DT575" s="17">
        <v>-0.10924010000000001</v>
      </c>
      <c r="DU575" s="17">
        <v>-2.8809000000000001E-2</v>
      </c>
      <c r="DV575" s="17">
        <v>4.4851000000000002E-2</v>
      </c>
      <c r="DW575" s="17">
        <v>-0.14527139999999999</v>
      </c>
      <c r="DX575" s="17">
        <v>-9.4431299999999996E-2</v>
      </c>
      <c r="DY575" s="17">
        <v>-5.7611099999999998E-2</v>
      </c>
      <c r="DZ575" s="17">
        <v>3.70821E-2</v>
      </c>
      <c r="EA575" s="17">
        <v>8.0374000000000001E-2</v>
      </c>
      <c r="EB575" s="17">
        <v>-2.1466499999999999E-2</v>
      </c>
      <c r="EC575" s="17">
        <v>3.63951E-2</v>
      </c>
      <c r="ED575" s="17">
        <v>7.0055800000000001E-2</v>
      </c>
      <c r="EE575" s="17">
        <v>0.16480130000000001</v>
      </c>
      <c r="EF575" s="17">
        <v>-6.3074000000000005E-2</v>
      </c>
      <c r="EG575" s="17">
        <v>1.42246E-2</v>
      </c>
      <c r="EH575" s="17">
        <v>0.29153400000000002</v>
      </c>
      <c r="EI575" s="17">
        <v>0.513845</v>
      </c>
      <c r="EJ575" s="17">
        <v>0.82294909999999999</v>
      </c>
      <c r="EK575" s="17">
        <v>0.83287789999999995</v>
      </c>
      <c r="EL575" s="17">
        <v>0.72123020000000004</v>
      </c>
      <c r="EM575" s="17">
        <v>1.355361</v>
      </c>
      <c r="EN575" s="17">
        <v>1.507071</v>
      </c>
      <c r="EO575" s="17">
        <v>1.269925</v>
      </c>
      <c r="EP575" s="17">
        <v>0.6207781</v>
      </c>
      <c r="EQ575" s="17">
        <v>0.5386533</v>
      </c>
      <c r="ER575" s="17">
        <v>3.1184400000000001E-2</v>
      </c>
      <c r="ES575" s="17">
        <v>9.86321E-2</v>
      </c>
      <c r="ET575" s="17">
        <v>0.15706999999999999</v>
      </c>
      <c r="EU575" s="17">
        <v>78.027209999999997</v>
      </c>
      <c r="EV575" s="17">
        <v>76.102400000000003</v>
      </c>
      <c r="EW575" s="17">
        <v>74.815150000000003</v>
      </c>
      <c r="EX575" s="17">
        <v>74.289680000000004</v>
      </c>
      <c r="EY575" s="17">
        <v>73.644570000000002</v>
      </c>
      <c r="EZ575" s="17">
        <v>72.640529999999998</v>
      </c>
      <c r="FA575" s="17">
        <v>72.59957</v>
      </c>
      <c r="FB575" s="17">
        <v>72.704660000000004</v>
      </c>
      <c r="FC575" s="17">
        <v>77.454319999999996</v>
      </c>
      <c r="FD575" s="17">
        <v>82.508759999999995</v>
      </c>
      <c r="FE575" s="17">
        <v>86.590410000000006</v>
      </c>
      <c r="FF575" s="17">
        <v>88.361630000000005</v>
      </c>
      <c r="FG575" s="17">
        <v>90.140119999999996</v>
      </c>
      <c r="FH575" s="17">
        <v>89.911349999999999</v>
      </c>
      <c r="FI575" s="17">
        <v>90.21584</v>
      </c>
      <c r="FJ575" s="17">
        <v>91.571269999999998</v>
      </c>
      <c r="FK575" s="17">
        <v>90.971980000000002</v>
      </c>
      <c r="FL575" s="17">
        <v>89.757480000000001</v>
      </c>
      <c r="FM575" s="17">
        <v>87.644030000000001</v>
      </c>
      <c r="FN575" s="17">
        <v>82.708699999999993</v>
      </c>
      <c r="FO575" s="17">
        <v>78.413899999999998</v>
      </c>
      <c r="FP575" s="17">
        <v>77.111829999999998</v>
      </c>
      <c r="FQ575" s="17">
        <v>75.140929999999997</v>
      </c>
      <c r="FR575" s="17">
        <v>73.654809999999998</v>
      </c>
      <c r="FS575" s="17">
        <v>2.3910339999999999</v>
      </c>
      <c r="FT575" s="17"/>
      <c r="FU575" s="17">
        <v>0.17174239999999999</v>
      </c>
      <c r="FW575" s="17"/>
      <c r="HY575" s="62"/>
      <c r="IA575" s="62"/>
    </row>
    <row r="576" spans="1:235" x14ac:dyDescent="0.25">
      <c r="A576" t="s">
        <v>227</v>
      </c>
      <c r="B576" t="s">
        <v>0</v>
      </c>
      <c r="C576" t="s">
        <v>288</v>
      </c>
      <c r="D576" s="63">
        <v>44809</v>
      </c>
      <c r="E576" t="s">
        <v>220</v>
      </c>
      <c r="F576" s="17">
        <v>2033</v>
      </c>
      <c r="G576" s="17">
        <v>4.0612450000000004</v>
      </c>
      <c r="H576" s="17">
        <v>3.6605620000000001</v>
      </c>
      <c r="I576" s="17">
        <v>3.2774160000000001</v>
      </c>
      <c r="J576" s="17">
        <v>3.03782</v>
      </c>
      <c r="K576" s="17">
        <v>2.8114189999999999</v>
      </c>
      <c r="L576" s="17">
        <v>2.6321620000000001</v>
      </c>
      <c r="M576" s="17">
        <v>2.4635980000000002</v>
      </c>
      <c r="N576" s="17">
        <v>1.944763</v>
      </c>
      <c r="O576" s="17">
        <v>0.94288930000000004</v>
      </c>
      <c r="P576" s="17">
        <v>-0.34638590000000002</v>
      </c>
      <c r="Q576" s="17">
        <v>-1.2549220000000001</v>
      </c>
      <c r="R576" s="17">
        <v>-1.674204</v>
      </c>
      <c r="S576" s="17">
        <v>-1.4590160000000001</v>
      </c>
      <c r="T576" s="17">
        <v>-0.99630149999999995</v>
      </c>
      <c r="U576" s="17">
        <v>-0.13961499999999999</v>
      </c>
      <c r="V576" s="17">
        <v>1.1935290000000001</v>
      </c>
      <c r="W576" s="17">
        <v>2.5879050000000001</v>
      </c>
      <c r="X576" s="17">
        <v>4.3839499999999996</v>
      </c>
      <c r="Y576" s="17">
        <v>5.6610829999999996</v>
      </c>
      <c r="Z576" s="17">
        <v>5.6075889999999999</v>
      </c>
      <c r="AA576" s="17">
        <v>5.5317610000000004</v>
      </c>
      <c r="AB576" s="17">
        <v>5.356732</v>
      </c>
      <c r="AC576" s="17">
        <v>4.8051979999999999</v>
      </c>
      <c r="AD576" s="17">
        <v>4.0259549999999997</v>
      </c>
      <c r="AE576" s="17">
        <v>4.0678300000000001E-2</v>
      </c>
      <c r="AF576" s="17">
        <v>4.9393399999999997E-2</v>
      </c>
      <c r="AG576" s="17">
        <v>-7.7850000000000003E-3</v>
      </c>
      <c r="AH576" s="17">
        <v>-1.6160899999999999E-2</v>
      </c>
      <c r="AI576" s="17">
        <v>-1.34021E-2</v>
      </c>
      <c r="AJ576" s="17">
        <v>-2.3582800000000001E-2</v>
      </c>
      <c r="AK576" s="17">
        <v>-3.4435300000000002E-2</v>
      </c>
      <c r="AL576" s="17">
        <v>6.0677700000000001E-2</v>
      </c>
      <c r="AM576" s="17">
        <v>0.11632480000000001</v>
      </c>
      <c r="AN576" s="17">
        <v>-2.82822E-2</v>
      </c>
      <c r="AO576" s="17">
        <v>1.76072E-2</v>
      </c>
      <c r="AP576" s="17">
        <v>0.27076240000000001</v>
      </c>
      <c r="AQ576" s="17">
        <v>0.52175769999999999</v>
      </c>
      <c r="AR576" s="17">
        <v>0.54876539999999996</v>
      </c>
      <c r="AS576" s="17">
        <v>0.44294660000000002</v>
      </c>
      <c r="AT576" s="17">
        <v>0.40910809999999997</v>
      </c>
      <c r="AU576" s="17">
        <v>0.64002300000000001</v>
      </c>
      <c r="AV576" s="17">
        <v>0.60323349999999998</v>
      </c>
      <c r="AW576" s="17">
        <v>0.51989540000000001</v>
      </c>
      <c r="AX576" s="17">
        <v>0.20710980000000001</v>
      </c>
      <c r="AY576" s="17">
        <v>0.26757049999999999</v>
      </c>
      <c r="AZ576" s="17">
        <v>-2.6661000000000001E-2</v>
      </c>
      <c r="BA576" s="17">
        <v>1.39116E-2</v>
      </c>
      <c r="BB576" s="17">
        <v>-0.101614</v>
      </c>
      <c r="BC576" s="17">
        <v>0.1069442</v>
      </c>
      <c r="BD576" s="17">
        <v>0.1095066</v>
      </c>
      <c r="BE576" s="17">
        <v>5.58542E-2</v>
      </c>
      <c r="BF576" s="17">
        <v>4.1753600000000002E-2</v>
      </c>
      <c r="BG576" s="17">
        <v>4.2909799999999998E-2</v>
      </c>
      <c r="BH576" s="17">
        <v>2.6825600000000002E-2</v>
      </c>
      <c r="BI576" s="17">
        <v>1.2009499999999999E-2</v>
      </c>
      <c r="BJ576" s="17">
        <v>0.1126887</v>
      </c>
      <c r="BK576" s="17">
        <v>0.17593039999999999</v>
      </c>
      <c r="BL576" s="17">
        <v>4.8556299999999997E-2</v>
      </c>
      <c r="BM576" s="17">
        <v>0.1042172</v>
      </c>
      <c r="BN576" s="17">
        <v>0.36994539999999998</v>
      </c>
      <c r="BO576" s="17">
        <v>0.62798759999999998</v>
      </c>
      <c r="BP576" s="17">
        <v>0.65191299999999996</v>
      </c>
      <c r="BQ576" s="17">
        <v>0.54759380000000002</v>
      </c>
      <c r="BR576" s="17">
        <v>0.51678970000000002</v>
      </c>
      <c r="BS576" s="17">
        <v>0.74204000000000003</v>
      </c>
      <c r="BT576" s="17">
        <v>0.70736460000000001</v>
      </c>
      <c r="BU576" s="17">
        <v>0.6198709</v>
      </c>
      <c r="BV576" s="17">
        <v>0.2976491</v>
      </c>
      <c r="BW576" s="17">
        <v>0.35370699999999999</v>
      </c>
      <c r="BX576" s="17">
        <v>5.5650499999999999E-2</v>
      </c>
      <c r="BY576" s="17">
        <v>8.6621900000000002E-2</v>
      </c>
      <c r="BZ576" s="17">
        <v>-3.6804299999999998E-2</v>
      </c>
      <c r="CA576" s="17">
        <v>0.1528398</v>
      </c>
      <c r="CB576" s="17">
        <v>0.15114079999999999</v>
      </c>
      <c r="CC576" s="17">
        <v>9.9930599999999994E-2</v>
      </c>
      <c r="CD576" s="17">
        <v>8.1864900000000004E-2</v>
      </c>
      <c r="CE576" s="17">
        <v>8.1911200000000003E-2</v>
      </c>
      <c r="CF576" s="17">
        <v>6.17382E-2</v>
      </c>
      <c r="CG576" s="17">
        <v>4.4177000000000001E-2</v>
      </c>
      <c r="CH576" s="17">
        <v>0.1487115</v>
      </c>
      <c r="CI576" s="17">
        <v>0.21721309999999999</v>
      </c>
      <c r="CJ576" s="17">
        <v>0.1017744</v>
      </c>
      <c r="CK576" s="17">
        <v>0.16420309999999999</v>
      </c>
      <c r="CL576" s="17">
        <v>0.43863920000000001</v>
      </c>
      <c r="CM576" s="17">
        <v>0.70156220000000002</v>
      </c>
      <c r="CN576" s="17">
        <v>0.72335280000000002</v>
      </c>
      <c r="CO576" s="17">
        <v>0.62007210000000001</v>
      </c>
      <c r="CP576" s="17">
        <v>0.5913697</v>
      </c>
      <c r="CQ576" s="17">
        <v>0.81269659999999999</v>
      </c>
      <c r="CR576" s="17">
        <v>0.77948550000000005</v>
      </c>
      <c r="CS576" s="17">
        <v>0.68911359999999999</v>
      </c>
      <c r="CT576" s="17">
        <v>0.36035630000000002</v>
      </c>
      <c r="CU576" s="17">
        <v>0.41336489999999998</v>
      </c>
      <c r="CV576" s="17">
        <v>0.1126592</v>
      </c>
      <c r="CW576" s="17">
        <v>0.13698089999999999</v>
      </c>
      <c r="CX576" s="17">
        <v>8.0827999999999994E-3</v>
      </c>
      <c r="CY576" s="17">
        <v>0.1987353</v>
      </c>
      <c r="CZ576" s="17">
        <v>0.192775</v>
      </c>
      <c r="DA576" s="17">
        <v>0.144007</v>
      </c>
      <c r="DB576" s="17">
        <v>0.1219763</v>
      </c>
      <c r="DC576" s="17">
        <v>0.1209127</v>
      </c>
      <c r="DD576" s="17">
        <v>9.6650899999999998E-2</v>
      </c>
      <c r="DE576" s="17">
        <v>7.6344499999999996E-2</v>
      </c>
      <c r="DF576" s="17">
        <v>0.18473419999999999</v>
      </c>
      <c r="DG576" s="17">
        <v>0.2584958</v>
      </c>
      <c r="DH576" s="17">
        <v>0.15499250000000001</v>
      </c>
      <c r="DI576" s="17">
        <v>0.2241889</v>
      </c>
      <c r="DJ576" s="17">
        <v>0.50733300000000003</v>
      </c>
      <c r="DK576" s="17">
        <v>0.77513670000000001</v>
      </c>
      <c r="DL576" s="17">
        <v>0.79479270000000002</v>
      </c>
      <c r="DM576" s="17">
        <v>0.69255040000000001</v>
      </c>
      <c r="DN576" s="17">
        <v>0.66594960000000003</v>
      </c>
      <c r="DO576" s="17">
        <v>0.88335330000000001</v>
      </c>
      <c r="DP576" s="17">
        <v>0.85160639999999999</v>
      </c>
      <c r="DQ576" s="17">
        <v>0.75835629999999998</v>
      </c>
      <c r="DR576" s="17">
        <v>0.42306359999999998</v>
      </c>
      <c r="DS576" s="17">
        <v>0.47302280000000002</v>
      </c>
      <c r="DT576" s="17">
        <v>0.16966790000000001</v>
      </c>
      <c r="DU576" s="17">
        <v>0.1873398</v>
      </c>
      <c r="DV576" s="17">
        <v>5.2969799999999997E-2</v>
      </c>
      <c r="DW576" s="17">
        <v>0.26500119999999999</v>
      </c>
      <c r="DX576" s="17">
        <v>0.25288820000000001</v>
      </c>
      <c r="DY576" s="17">
        <v>0.2076462</v>
      </c>
      <c r="DZ576" s="17">
        <v>0.17989079999999999</v>
      </c>
      <c r="EA576" s="17">
        <v>0.17722460000000001</v>
      </c>
      <c r="EB576" s="17">
        <v>0.1470593</v>
      </c>
      <c r="EC576" s="17">
        <v>0.1227892</v>
      </c>
      <c r="ED576" s="17">
        <v>0.23674529999999999</v>
      </c>
      <c r="EE576" s="17">
        <v>0.31810149999999998</v>
      </c>
      <c r="EF576" s="17">
        <v>0.23183100000000001</v>
      </c>
      <c r="EG576" s="17">
        <v>0.31079899999999999</v>
      </c>
      <c r="EH576" s="17">
        <v>0.6065159</v>
      </c>
      <c r="EI576" s="17">
        <v>0.8813666</v>
      </c>
      <c r="EJ576" s="17">
        <v>0.89794030000000002</v>
      </c>
      <c r="EK576" s="17">
        <v>0.79719759999999995</v>
      </c>
      <c r="EL576" s="17">
        <v>0.77363130000000002</v>
      </c>
      <c r="EM576" s="17">
        <v>0.98537030000000003</v>
      </c>
      <c r="EN576" s="17">
        <v>0.95573750000000002</v>
      </c>
      <c r="EO576" s="17">
        <v>0.85833179999999998</v>
      </c>
      <c r="EP576" s="17">
        <v>0.51360289999999997</v>
      </c>
      <c r="EQ576" s="17">
        <v>0.55915930000000003</v>
      </c>
      <c r="ER576" s="17">
        <v>0.25197940000000002</v>
      </c>
      <c r="ES576" s="17">
        <v>0.26005020000000001</v>
      </c>
      <c r="ET576" s="17">
        <v>0.1177796</v>
      </c>
      <c r="EU576" s="17">
        <v>77.730029999999999</v>
      </c>
      <c r="EV576" s="17">
        <v>75.866669999999999</v>
      </c>
      <c r="EW576" s="17">
        <v>74.559740000000005</v>
      </c>
      <c r="EX576" s="17">
        <v>73.749179999999996</v>
      </c>
      <c r="EY576" s="17">
        <v>73.257419999999996</v>
      </c>
      <c r="EZ576" s="17">
        <v>72.519469999999998</v>
      </c>
      <c r="FA576" s="17">
        <v>72.423100000000005</v>
      </c>
      <c r="FB576" s="17">
        <v>72.948520000000002</v>
      </c>
      <c r="FC576" s="17">
        <v>77.291749999999993</v>
      </c>
      <c r="FD576" s="17">
        <v>81.848849999999999</v>
      </c>
      <c r="FE576" s="17">
        <v>85.423760000000001</v>
      </c>
      <c r="FF576" s="17">
        <v>86.417820000000006</v>
      </c>
      <c r="FG576" s="17">
        <v>87.475250000000003</v>
      </c>
      <c r="FH576" s="17">
        <v>87.267330000000001</v>
      </c>
      <c r="FI576" s="17">
        <v>87.88185</v>
      </c>
      <c r="FJ576" s="17">
        <v>89.535970000000006</v>
      </c>
      <c r="FK576" s="17">
        <v>89.269310000000004</v>
      </c>
      <c r="FL576" s="17">
        <v>88.259410000000003</v>
      </c>
      <c r="FM576" s="17">
        <v>86.078540000000004</v>
      </c>
      <c r="FN576" s="17">
        <v>81.551159999999996</v>
      </c>
      <c r="FO576" s="17">
        <v>77.930689999999998</v>
      </c>
      <c r="FP576" s="17">
        <v>76.456760000000003</v>
      </c>
      <c r="FQ576" s="17">
        <v>75.113529999999997</v>
      </c>
      <c r="FR576" s="17">
        <v>73.904290000000003</v>
      </c>
      <c r="FS576" s="17">
        <v>1.4403859999999999</v>
      </c>
      <c r="FT576" s="17"/>
      <c r="FU576" s="17">
        <v>0.1008981</v>
      </c>
      <c r="FW576" s="17"/>
      <c r="IA576" s="62"/>
    </row>
    <row r="577" spans="1:235" x14ac:dyDescent="0.25">
      <c r="A577" s="62" t="s">
        <v>227</v>
      </c>
      <c r="B577" t="s">
        <v>0</v>
      </c>
      <c r="C577" t="s">
        <v>288</v>
      </c>
      <c r="D577" s="63">
        <v>44809</v>
      </c>
      <c r="E577" t="s">
        <v>221</v>
      </c>
      <c r="F577" s="17">
        <v>2946</v>
      </c>
      <c r="G577" s="17">
        <v>6.2498240000000003</v>
      </c>
      <c r="H577" s="17">
        <v>5.6706060000000003</v>
      </c>
      <c r="I577" s="17">
        <v>5.1104820000000002</v>
      </c>
      <c r="J577" s="17">
        <v>4.7404719999999996</v>
      </c>
      <c r="K577" s="17">
        <v>4.3468489999999997</v>
      </c>
      <c r="L577" s="17">
        <v>3.9570759999999998</v>
      </c>
      <c r="M577" s="17">
        <v>3.892306</v>
      </c>
      <c r="N577" s="17">
        <v>2.9998659999999999</v>
      </c>
      <c r="O577" s="17">
        <v>1.4870779999999999</v>
      </c>
      <c r="P577" s="17">
        <v>-0.44574819999999998</v>
      </c>
      <c r="Q577" s="17">
        <v>-1.4348749999999999</v>
      </c>
      <c r="R577" s="17">
        <v>-1.8936869999999999</v>
      </c>
      <c r="S577" s="17">
        <v>-1.657513</v>
      </c>
      <c r="T577" s="17">
        <v>-0.61988089999999996</v>
      </c>
      <c r="U577" s="17">
        <v>0.74528519999999998</v>
      </c>
      <c r="V577" s="17">
        <v>2.6336460000000002</v>
      </c>
      <c r="W577" s="17">
        <v>4.6417140000000003</v>
      </c>
      <c r="X577" s="17">
        <v>7.4517699999999998</v>
      </c>
      <c r="Y577" s="17">
        <v>9.1792669999999994</v>
      </c>
      <c r="Z577" s="17">
        <v>9.0073589999999992</v>
      </c>
      <c r="AA577" s="17">
        <v>8.4701190000000004</v>
      </c>
      <c r="AB577" s="17">
        <v>8.1879299999999997</v>
      </c>
      <c r="AC577" s="17">
        <v>7.1741760000000001</v>
      </c>
      <c r="AD577" s="17">
        <v>6.3640379999999999</v>
      </c>
      <c r="AE577" s="17">
        <v>-0.6635858</v>
      </c>
      <c r="AF577" s="17">
        <v>-0.58284539999999996</v>
      </c>
      <c r="AG577" s="17">
        <v>-0.48240499999999997</v>
      </c>
      <c r="AH577" s="17">
        <v>-0.33388329999999999</v>
      </c>
      <c r="AI577" s="17">
        <v>-0.26839800000000003</v>
      </c>
      <c r="AJ577" s="17">
        <v>-0.34378710000000001</v>
      </c>
      <c r="AK577" s="17">
        <v>-0.25687650000000001</v>
      </c>
      <c r="AL577" s="17">
        <v>-0.38652389999999998</v>
      </c>
      <c r="AM577" s="17">
        <v>-0.43412840000000003</v>
      </c>
      <c r="AN577" s="17">
        <v>-0.56442139999999996</v>
      </c>
      <c r="AO577" s="17">
        <v>-0.606271</v>
      </c>
      <c r="AP577" s="17">
        <v>-0.68063510000000005</v>
      </c>
      <c r="AQ577" s="17">
        <v>-0.79207090000000002</v>
      </c>
      <c r="AR577" s="17">
        <v>-0.49586180000000002</v>
      </c>
      <c r="AS577" s="17">
        <v>-0.41752850000000002</v>
      </c>
      <c r="AT577" s="17">
        <v>-0.53041380000000005</v>
      </c>
      <c r="AU577" s="17">
        <v>-9.9158099999999999E-2</v>
      </c>
      <c r="AV577" s="17">
        <v>0.10374369999999999</v>
      </c>
      <c r="AW577" s="17">
        <v>1.28088E-2</v>
      </c>
      <c r="AX577" s="17">
        <v>-0.21249009999999999</v>
      </c>
      <c r="AY577" s="17">
        <v>-0.34016809999999997</v>
      </c>
      <c r="AZ577" s="17">
        <v>-0.53941170000000005</v>
      </c>
      <c r="BA577" s="17">
        <v>-0.46474090000000001</v>
      </c>
      <c r="BB577" s="17">
        <v>-0.18488940000000001</v>
      </c>
      <c r="BC577" s="17">
        <v>-0.56281099999999995</v>
      </c>
      <c r="BD577" s="17">
        <v>-0.48992849999999999</v>
      </c>
      <c r="BE577" s="17">
        <v>-0.39418940000000002</v>
      </c>
      <c r="BF577" s="17">
        <v>-0.2534882</v>
      </c>
      <c r="BG577" s="17">
        <v>-0.19551489999999999</v>
      </c>
      <c r="BH577" s="17">
        <v>-0.280833</v>
      </c>
      <c r="BI577" s="17">
        <v>-0.19003990000000001</v>
      </c>
      <c r="BJ577" s="17">
        <v>-0.31010650000000001</v>
      </c>
      <c r="BK577" s="17">
        <v>-0.34642820000000002</v>
      </c>
      <c r="BL577" s="17">
        <v>-0.45991280000000001</v>
      </c>
      <c r="BM577" s="17">
        <v>-0.48209600000000002</v>
      </c>
      <c r="BN577" s="17">
        <v>-0.53814260000000003</v>
      </c>
      <c r="BO577" s="17">
        <v>-0.63880729999999997</v>
      </c>
      <c r="BP577" s="17">
        <v>-0.34351100000000001</v>
      </c>
      <c r="BQ577" s="17">
        <v>-0.26864110000000002</v>
      </c>
      <c r="BR577" s="17">
        <v>-0.38289529999999999</v>
      </c>
      <c r="BS577" s="17">
        <v>5.0706500000000002E-2</v>
      </c>
      <c r="BT577" s="17">
        <v>0.25204910000000003</v>
      </c>
      <c r="BU577" s="17">
        <v>0.15120990000000001</v>
      </c>
      <c r="BV577" s="17">
        <v>-8.6513300000000001E-2</v>
      </c>
      <c r="BW577" s="17">
        <v>-0.22368350000000001</v>
      </c>
      <c r="BX577" s="17">
        <v>-0.42464619999999997</v>
      </c>
      <c r="BY577" s="17">
        <v>-0.35835030000000001</v>
      </c>
      <c r="BZ577" s="17">
        <v>-9.2160900000000004E-2</v>
      </c>
      <c r="CA577" s="17">
        <v>-0.49301469999999997</v>
      </c>
      <c r="CB577" s="17">
        <v>-0.42557450000000002</v>
      </c>
      <c r="CC577" s="17">
        <v>-0.33309159999999999</v>
      </c>
      <c r="CD577" s="17">
        <v>-0.19780690000000001</v>
      </c>
      <c r="CE577" s="17">
        <v>-0.14503630000000001</v>
      </c>
      <c r="CF577" s="17">
        <v>-0.2372312</v>
      </c>
      <c r="CG577" s="17">
        <v>-0.14374899999999999</v>
      </c>
      <c r="CH577" s="17">
        <v>-0.25718010000000002</v>
      </c>
      <c r="CI577" s="17">
        <v>-0.28568739999999998</v>
      </c>
      <c r="CJ577" s="17">
        <v>-0.3875305</v>
      </c>
      <c r="CK577" s="17">
        <v>-0.39609290000000003</v>
      </c>
      <c r="CL577" s="17">
        <v>-0.43945269999999997</v>
      </c>
      <c r="CM577" s="17">
        <v>-0.53265739999999995</v>
      </c>
      <c r="CN577" s="17">
        <v>-0.23799319999999999</v>
      </c>
      <c r="CO577" s="17">
        <v>-0.16552210000000001</v>
      </c>
      <c r="CP577" s="17">
        <v>-0.28072439999999999</v>
      </c>
      <c r="CQ577" s="17">
        <v>0.15450220000000001</v>
      </c>
      <c r="CR577" s="17">
        <v>0.3547651</v>
      </c>
      <c r="CS577" s="17">
        <v>0.24706610000000001</v>
      </c>
      <c r="CT577" s="17">
        <v>7.3780000000000004E-4</v>
      </c>
      <c r="CU577" s="17">
        <v>-0.14300660000000001</v>
      </c>
      <c r="CV577" s="17">
        <v>-0.34516000000000002</v>
      </c>
      <c r="CW577" s="17">
        <v>-0.28466449999999999</v>
      </c>
      <c r="CX577" s="17">
        <v>-2.7937400000000001E-2</v>
      </c>
      <c r="CY577" s="17">
        <v>-0.42321829999999999</v>
      </c>
      <c r="CZ577" s="17">
        <v>-0.3612205</v>
      </c>
      <c r="DA577" s="17">
        <v>-0.2719937</v>
      </c>
      <c r="DB577" s="17">
        <v>-0.14212549999999999</v>
      </c>
      <c r="DC577" s="17">
        <v>-9.4557699999999995E-2</v>
      </c>
      <c r="DD577" s="17">
        <v>-0.19362940000000001</v>
      </c>
      <c r="DE577" s="17">
        <v>-9.7458199999999995E-2</v>
      </c>
      <c r="DF577" s="17">
        <v>-0.20425360000000001</v>
      </c>
      <c r="DG577" s="17">
        <v>-0.22494649999999999</v>
      </c>
      <c r="DH577" s="17">
        <v>-0.31514819999999999</v>
      </c>
      <c r="DI577" s="17">
        <v>-0.31008970000000002</v>
      </c>
      <c r="DJ577" s="17">
        <v>-0.34076279999999998</v>
      </c>
      <c r="DK577" s="17">
        <v>-0.42650749999999998</v>
      </c>
      <c r="DL577" s="17">
        <v>-0.13247539999999999</v>
      </c>
      <c r="DM577" s="17">
        <v>-6.2403199999999999E-2</v>
      </c>
      <c r="DN577" s="17">
        <v>-0.1785535</v>
      </c>
      <c r="DO577" s="17">
        <v>0.25829800000000003</v>
      </c>
      <c r="DP577" s="17">
        <v>0.45748100000000003</v>
      </c>
      <c r="DQ577" s="17">
        <v>0.34292230000000001</v>
      </c>
      <c r="DR577" s="17">
        <v>8.7988899999999995E-2</v>
      </c>
      <c r="DS577" s="17">
        <v>-6.2329799999999998E-2</v>
      </c>
      <c r="DT577" s="17">
        <v>-0.26567380000000002</v>
      </c>
      <c r="DU577" s="17">
        <v>-0.21097869999999999</v>
      </c>
      <c r="DV577" s="17">
        <v>3.6286100000000002E-2</v>
      </c>
      <c r="DW577" s="17">
        <v>-0.32244349999999999</v>
      </c>
      <c r="DX577" s="17">
        <v>-0.26830349999999997</v>
      </c>
      <c r="DY577" s="17">
        <v>-0.1837781</v>
      </c>
      <c r="DZ577" s="17">
        <v>-6.1730399999999998E-2</v>
      </c>
      <c r="EA577" s="17">
        <v>-2.1674700000000002E-2</v>
      </c>
      <c r="EB577" s="17">
        <v>-0.13067529999999999</v>
      </c>
      <c r="EC577" s="17">
        <v>-3.0621599999999999E-2</v>
      </c>
      <c r="ED577" s="17">
        <v>-0.12783620000000001</v>
      </c>
      <c r="EE577" s="17">
        <v>-0.13724639999999999</v>
      </c>
      <c r="EF577" s="17">
        <v>-0.21063970000000001</v>
      </c>
      <c r="EG577" s="17">
        <v>-0.18591479999999999</v>
      </c>
      <c r="EH577" s="17">
        <v>-0.19827030000000001</v>
      </c>
      <c r="EI577" s="17">
        <v>-0.27324389999999998</v>
      </c>
      <c r="EJ577" s="17">
        <v>1.9875500000000001E-2</v>
      </c>
      <c r="EK577" s="17">
        <v>8.6484199999999997E-2</v>
      </c>
      <c r="EL577" s="17">
        <v>-3.1035E-2</v>
      </c>
      <c r="EM577" s="17">
        <v>0.40816259999999999</v>
      </c>
      <c r="EN577" s="17">
        <v>0.60578639999999995</v>
      </c>
      <c r="EO577" s="17">
        <v>0.48132350000000002</v>
      </c>
      <c r="EP577" s="17">
        <v>0.21396570000000001</v>
      </c>
      <c r="EQ577" s="17">
        <v>5.4154800000000003E-2</v>
      </c>
      <c r="ER577" s="17">
        <v>-0.1509083</v>
      </c>
      <c r="ES577" s="17">
        <v>-0.1045881</v>
      </c>
      <c r="ET577" s="17">
        <v>0.12901470000000001</v>
      </c>
      <c r="EU577" s="17">
        <v>78.232240000000004</v>
      </c>
      <c r="EV577" s="17">
        <v>76.265029999999996</v>
      </c>
      <c r="EW577" s="17">
        <v>74.991349999999997</v>
      </c>
      <c r="EX577" s="17">
        <v>74.662570000000002</v>
      </c>
      <c r="EY577" s="17">
        <v>73.911659999999998</v>
      </c>
      <c r="EZ577" s="17">
        <v>72.724040000000002</v>
      </c>
      <c r="FA577" s="17">
        <v>72.721310000000003</v>
      </c>
      <c r="FB577" s="17">
        <v>72.536429999999996</v>
      </c>
      <c r="FC577" s="17">
        <v>77.566479999999999</v>
      </c>
      <c r="FD577" s="17">
        <v>82.964029999999994</v>
      </c>
      <c r="FE577" s="17">
        <v>87.395259999999993</v>
      </c>
      <c r="FF577" s="17">
        <v>89.702640000000002</v>
      </c>
      <c r="FG577" s="17">
        <v>91.9786</v>
      </c>
      <c r="FH577" s="17">
        <v>91.735429999999994</v>
      </c>
      <c r="FI577" s="17">
        <v>91.826049999999995</v>
      </c>
      <c r="FJ577" s="17">
        <v>92.975409999999997</v>
      </c>
      <c r="FK577" s="17">
        <v>92.146630000000002</v>
      </c>
      <c r="FL577" s="17">
        <v>90.790989999999994</v>
      </c>
      <c r="FM577" s="17">
        <v>88.724040000000002</v>
      </c>
      <c r="FN577" s="17">
        <v>83.507289999999998</v>
      </c>
      <c r="FO577" s="17">
        <v>78.74727</v>
      </c>
      <c r="FP577" s="17">
        <v>77.563749999999999</v>
      </c>
      <c r="FQ577" s="17">
        <v>75.159840000000003</v>
      </c>
      <c r="FR577" s="17">
        <v>73.482699999999994</v>
      </c>
      <c r="FS577" s="17">
        <v>1.8843030000000001</v>
      </c>
      <c r="FT577" s="17"/>
      <c r="FU577" s="17">
        <v>0.13983670000000001</v>
      </c>
      <c r="FW577" s="17"/>
      <c r="HY577" s="62"/>
    </row>
    <row r="578" spans="1:235" x14ac:dyDescent="0.25">
      <c r="A578" t="s">
        <v>227</v>
      </c>
      <c r="B578" t="s">
        <v>0</v>
      </c>
      <c r="C578" t="s">
        <v>288</v>
      </c>
      <c r="D578" s="63">
        <v>44810</v>
      </c>
      <c r="E578" t="s">
        <v>219</v>
      </c>
      <c r="F578" s="17">
        <v>4979</v>
      </c>
      <c r="G578" s="17">
        <v>9.7952169999999992</v>
      </c>
      <c r="H578" s="17">
        <v>8.7201369999999994</v>
      </c>
      <c r="I578" s="17">
        <v>7.743538</v>
      </c>
      <c r="J578" s="17">
        <v>7.0594700000000001</v>
      </c>
      <c r="K578" s="17">
        <v>6.532527</v>
      </c>
      <c r="L578" s="17">
        <v>6.0786420000000003</v>
      </c>
      <c r="M578" s="17">
        <v>6.0321930000000004</v>
      </c>
      <c r="N578" s="17">
        <v>4.5111160000000003</v>
      </c>
      <c r="O578" s="17">
        <v>1.138137</v>
      </c>
      <c r="P578" s="17">
        <v>-2.8369010000000001</v>
      </c>
      <c r="Q578" s="17">
        <v>-5.4513790000000002</v>
      </c>
      <c r="R578" s="17">
        <v>-6.0804910000000003</v>
      </c>
      <c r="S578" s="17">
        <v>-5.5082269999999998</v>
      </c>
      <c r="T578" s="17">
        <v>-4.0999970000000001</v>
      </c>
      <c r="U578" s="17">
        <v>-1.678884</v>
      </c>
      <c r="V578" s="17">
        <v>2.475641</v>
      </c>
      <c r="W578" s="17">
        <v>6.7379110000000004</v>
      </c>
      <c r="X578" s="17">
        <v>11.343819999999999</v>
      </c>
      <c r="Y578" s="17">
        <v>13.40432</v>
      </c>
      <c r="Z578" s="17">
        <v>13.73907</v>
      </c>
      <c r="AA578" s="17">
        <v>13.074870000000001</v>
      </c>
      <c r="AB578" s="17">
        <v>13.322319999999999</v>
      </c>
      <c r="AC578" s="17">
        <v>12.23175</v>
      </c>
      <c r="AD578" s="17">
        <v>10.739750000000001</v>
      </c>
      <c r="AE578" s="17">
        <v>-0.17586209999999999</v>
      </c>
      <c r="AF578" s="17">
        <v>-7.5806999999999999E-2</v>
      </c>
      <c r="AG578" s="17">
        <v>-0.1855551</v>
      </c>
      <c r="AH578" s="17">
        <v>-0.10984389999999999</v>
      </c>
      <c r="AI578" s="17">
        <v>-0.13269320000000001</v>
      </c>
      <c r="AJ578" s="17">
        <v>-0.19041</v>
      </c>
      <c r="AK578" s="17">
        <v>-0.1178135</v>
      </c>
      <c r="AL578" s="17">
        <v>-4.0503499999999998E-2</v>
      </c>
      <c r="AM578" s="17">
        <v>0.16286870000000001</v>
      </c>
      <c r="AN578" s="17">
        <v>-7.3990000000000004E-4</v>
      </c>
      <c r="AO578" s="17">
        <v>-0.1283117</v>
      </c>
      <c r="AP578" s="17">
        <v>0.2891918</v>
      </c>
      <c r="AQ578" s="17">
        <v>0.4691516</v>
      </c>
      <c r="AR578" s="17">
        <v>0.37077209999999999</v>
      </c>
      <c r="AS578" s="17">
        <v>0.19504589999999999</v>
      </c>
      <c r="AT578" s="17">
        <v>0.12657109999999999</v>
      </c>
      <c r="AU578" s="17">
        <v>0.96337070000000002</v>
      </c>
      <c r="AV578" s="17">
        <v>0.95708099999999996</v>
      </c>
      <c r="AW578" s="17">
        <v>0.6382409</v>
      </c>
      <c r="AX578" s="17">
        <v>0.46809669999999998</v>
      </c>
      <c r="AY578" s="17">
        <v>-0.1037458</v>
      </c>
      <c r="AZ578" s="17">
        <v>-0.65350180000000002</v>
      </c>
      <c r="BA578" s="17">
        <v>-0.53094240000000004</v>
      </c>
      <c r="BB578" s="17">
        <v>-0.44162059999999997</v>
      </c>
      <c r="BC578" s="17">
        <v>-6.6863500000000006E-2</v>
      </c>
      <c r="BD578" s="17">
        <v>2.77938E-2</v>
      </c>
      <c r="BE578" s="17">
        <v>-9.0128700000000006E-2</v>
      </c>
      <c r="BF578" s="17">
        <v>-1.79846E-2</v>
      </c>
      <c r="BG578" s="17">
        <v>-5.29769E-2</v>
      </c>
      <c r="BH578" s="17">
        <v>-0.1216457</v>
      </c>
      <c r="BI578" s="17">
        <v>-4.9987700000000003E-2</v>
      </c>
      <c r="BJ578" s="17">
        <v>3.4924700000000003E-2</v>
      </c>
      <c r="BK578" s="17">
        <v>0.25188630000000001</v>
      </c>
      <c r="BL578" s="17">
        <v>0.1060707</v>
      </c>
      <c r="BM578" s="17">
        <v>-9.5830000000000004E-4</v>
      </c>
      <c r="BN578" s="17">
        <v>0.43295650000000002</v>
      </c>
      <c r="BO578" s="17">
        <v>0.62555720000000004</v>
      </c>
      <c r="BP578" s="17">
        <v>0.5303139</v>
      </c>
      <c r="BQ578" s="17">
        <v>0.35471570000000002</v>
      </c>
      <c r="BR578" s="17">
        <v>0.2865258</v>
      </c>
      <c r="BS578" s="17">
        <v>1.127421</v>
      </c>
      <c r="BT578" s="17">
        <v>1.1161289999999999</v>
      </c>
      <c r="BU578" s="17">
        <v>0.79070189999999996</v>
      </c>
      <c r="BV578" s="17">
        <v>0.60555599999999998</v>
      </c>
      <c r="BW578" s="17">
        <v>2.5506500000000001E-2</v>
      </c>
      <c r="BX578" s="17">
        <v>-0.52273309999999995</v>
      </c>
      <c r="BY578" s="17">
        <v>-0.40723549999999997</v>
      </c>
      <c r="BZ578" s="17">
        <v>-0.33034560000000002</v>
      </c>
      <c r="CA578" s="17">
        <v>8.6286000000000002E-3</v>
      </c>
      <c r="CB578" s="17">
        <v>9.9547399999999994E-2</v>
      </c>
      <c r="CC578" s="17">
        <v>-2.4036700000000001E-2</v>
      </c>
      <c r="CD578" s="17">
        <v>4.5636900000000001E-2</v>
      </c>
      <c r="CE578" s="17">
        <v>2.2344000000000001E-3</v>
      </c>
      <c r="CF578" s="17">
        <v>-7.4019699999999994E-2</v>
      </c>
      <c r="CG578" s="17">
        <v>-3.0117999999999998E-3</v>
      </c>
      <c r="CH578" s="17">
        <v>8.7165999999999993E-2</v>
      </c>
      <c r="CI578" s="17">
        <v>0.31353969999999998</v>
      </c>
      <c r="CJ578" s="17">
        <v>0.18004729999999999</v>
      </c>
      <c r="CK578" s="17">
        <v>8.7246400000000002E-2</v>
      </c>
      <c r="CL578" s="17">
        <v>0.53252759999999999</v>
      </c>
      <c r="CM578" s="17">
        <v>0.73388330000000002</v>
      </c>
      <c r="CN578" s="17">
        <v>0.6408121</v>
      </c>
      <c r="CO578" s="17">
        <v>0.46530260000000001</v>
      </c>
      <c r="CP578" s="17">
        <v>0.39730989999999999</v>
      </c>
      <c r="CQ578" s="17">
        <v>1.241042</v>
      </c>
      <c r="CR578" s="17">
        <v>1.226286</v>
      </c>
      <c r="CS578" s="17">
        <v>0.89629579999999998</v>
      </c>
      <c r="CT578" s="17">
        <v>0.70075989999999999</v>
      </c>
      <c r="CU578" s="17">
        <v>0.1150263</v>
      </c>
      <c r="CV578" s="17">
        <v>-0.43216310000000002</v>
      </c>
      <c r="CW578" s="17">
        <v>-0.32155640000000002</v>
      </c>
      <c r="CX578" s="17">
        <v>-0.25327690000000003</v>
      </c>
      <c r="CY578" s="17">
        <v>8.4120600000000004E-2</v>
      </c>
      <c r="CZ578" s="17">
        <v>0.17130100000000001</v>
      </c>
      <c r="DA578" s="17">
        <v>4.2055299999999997E-2</v>
      </c>
      <c r="DB578" s="17">
        <v>0.10925840000000001</v>
      </c>
      <c r="DC578" s="17">
        <v>5.7445700000000002E-2</v>
      </c>
      <c r="DD578" s="17">
        <v>-2.6393799999999999E-2</v>
      </c>
      <c r="DE578" s="17">
        <v>4.3964099999999999E-2</v>
      </c>
      <c r="DF578" s="17">
        <v>0.13940739999999999</v>
      </c>
      <c r="DG578" s="17">
        <v>0.375193</v>
      </c>
      <c r="DH578" s="17">
        <v>0.25402400000000003</v>
      </c>
      <c r="DI578" s="17">
        <v>0.175451</v>
      </c>
      <c r="DJ578" s="17">
        <v>0.63209870000000001</v>
      </c>
      <c r="DK578" s="17">
        <v>0.84220930000000005</v>
      </c>
      <c r="DL578" s="17">
        <v>0.75131029999999999</v>
      </c>
      <c r="DM578" s="17">
        <v>0.57588950000000005</v>
      </c>
      <c r="DN578" s="17">
        <v>0.50809400000000005</v>
      </c>
      <c r="DO578" s="17">
        <v>1.354663</v>
      </c>
      <c r="DP578" s="17">
        <v>1.3364419999999999</v>
      </c>
      <c r="DQ578" s="17">
        <v>1.0018899999999999</v>
      </c>
      <c r="DR578" s="17">
        <v>0.79596389999999995</v>
      </c>
      <c r="DS578" s="17">
        <v>0.20454610000000001</v>
      </c>
      <c r="DT578" s="17">
        <v>-0.34159299999999998</v>
      </c>
      <c r="DU578" s="17">
        <v>-0.23587739999999999</v>
      </c>
      <c r="DV578" s="17">
        <v>-0.17620830000000001</v>
      </c>
      <c r="DW578" s="17">
        <v>0.19311919999999999</v>
      </c>
      <c r="DX578" s="17">
        <v>0.27490179999999997</v>
      </c>
      <c r="DY578" s="17">
        <v>0.13748160000000001</v>
      </c>
      <c r="DZ578" s="17">
        <v>0.20111770000000001</v>
      </c>
      <c r="EA578" s="17">
        <v>0.13716200000000001</v>
      </c>
      <c r="EB578" s="17">
        <v>4.2370499999999998E-2</v>
      </c>
      <c r="EC578" s="17">
        <v>0.11179</v>
      </c>
      <c r="ED578" s="17">
        <v>0.21483550000000001</v>
      </c>
      <c r="EE578" s="17">
        <v>0.46421069999999998</v>
      </c>
      <c r="EF578" s="17">
        <v>0.36083460000000001</v>
      </c>
      <c r="EG578" s="17">
        <v>0.30280439999999997</v>
      </c>
      <c r="EH578" s="17">
        <v>0.77586350000000004</v>
      </c>
      <c r="EI578" s="17">
        <v>0.99861480000000002</v>
      </c>
      <c r="EJ578" s="17">
        <v>0.91085210000000005</v>
      </c>
      <c r="EK578" s="17">
        <v>0.73555930000000003</v>
      </c>
      <c r="EL578" s="17">
        <v>0.66804870000000005</v>
      </c>
      <c r="EM578" s="17">
        <v>1.518713</v>
      </c>
      <c r="EN578" s="17">
        <v>1.4954909999999999</v>
      </c>
      <c r="EO578" s="17">
        <v>1.1543509999999999</v>
      </c>
      <c r="EP578" s="17">
        <v>0.93342320000000001</v>
      </c>
      <c r="EQ578" s="17">
        <v>0.3337985</v>
      </c>
      <c r="ER578" s="17">
        <v>-0.21082429999999999</v>
      </c>
      <c r="ES578" s="17">
        <v>-0.11217050000000001</v>
      </c>
      <c r="ET578" s="17">
        <v>-6.4933299999999999E-2</v>
      </c>
      <c r="EU578" s="17">
        <v>72.839119999999994</v>
      </c>
      <c r="EV578" s="17">
        <v>71.332790000000003</v>
      </c>
      <c r="EW578" s="17">
        <v>70.233789999999999</v>
      </c>
      <c r="EX578" s="17">
        <v>69.471080000000001</v>
      </c>
      <c r="EY578" s="17">
        <v>69.082599999999999</v>
      </c>
      <c r="EZ578" s="17">
        <v>69.237290000000002</v>
      </c>
      <c r="FA578" s="17">
        <v>68.727469999999997</v>
      </c>
      <c r="FB578" s="17">
        <v>69.446870000000004</v>
      </c>
      <c r="FC578" s="17">
        <v>74.590530000000001</v>
      </c>
      <c r="FD578" s="17">
        <v>80.64837</v>
      </c>
      <c r="FE578" s="17">
        <v>85.529730000000001</v>
      </c>
      <c r="FF578" s="17">
        <v>89.736890000000002</v>
      </c>
      <c r="FG578" s="17">
        <v>91.124830000000003</v>
      </c>
      <c r="FH578" s="17">
        <v>90.856870000000001</v>
      </c>
      <c r="FI578" s="17">
        <v>91.20635</v>
      </c>
      <c r="FJ578" s="17">
        <v>91.972290000000001</v>
      </c>
      <c r="FK578" s="17">
        <v>91.696529999999996</v>
      </c>
      <c r="FL578" s="17">
        <v>89.59187</v>
      </c>
      <c r="FM578" s="17">
        <v>85.998660000000001</v>
      </c>
      <c r="FN578" s="17">
        <v>82.610169999999997</v>
      </c>
      <c r="FO578" s="17">
        <v>79.807640000000006</v>
      </c>
      <c r="FP578" s="17">
        <v>78.077749999999995</v>
      </c>
      <c r="FQ578" s="17">
        <v>76.226519999999994</v>
      </c>
      <c r="FR578" s="17">
        <v>76</v>
      </c>
      <c r="FS578" s="17">
        <v>1.931014</v>
      </c>
      <c r="FT578" s="17"/>
      <c r="FU578" s="17">
        <v>0.1528641</v>
      </c>
      <c r="FW578" s="17"/>
    </row>
    <row r="579" spans="1:235" x14ac:dyDescent="0.25">
      <c r="A579" t="s">
        <v>227</v>
      </c>
      <c r="B579" t="s">
        <v>0</v>
      </c>
      <c r="C579" t="s">
        <v>288</v>
      </c>
      <c r="D579" s="63">
        <v>44810</v>
      </c>
      <c r="E579" t="s">
        <v>220</v>
      </c>
      <c r="F579" s="17">
        <v>2033</v>
      </c>
      <c r="G579" s="17">
        <v>3.8722219999999998</v>
      </c>
      <c r="H579" s="17">
        <v>3.5443069999999999</v>
      </c>
      <c r="I579" s="17">
        <v>3.0686170000000002</v>
      </c>
      <c r="J579" s="17">
        <v>2.8544230000000002</v>
      </c>
      <c r="K579" s="17">
        <v>2.624968</v>
      </c>
      <c r="L579" s="17">
        <v>2.4155669999999998</v>
      </c>
      <c r="M579" s="17">
        <v>2.3726229999999999</v>
      </c>
      <c r="N579" s="17">
        <v>1.892099</v>
      </c>
      <c r="O579" s="17">
        <v>0.48695519999999998</v>
      </c>
      <c r="P579" s="17">
        <v>-1.1204730000000001</v>
      </c>
      <c r="Q579" s="17">
        <v>-2.3447550000000001</v>
      </c>
      <c r="R579" s="17">
        <v>-2.7520829999999998</v>
      </c>
      <c r="S579" s="17">
        <v>-2.6290990000000001</v>
      </c>
      <c r="T579" s="17">
        <v>-2.3138329999999998</v>
      </c>
      <c r="U579" s="17">
        <v>-1.289736</v>
      </c>
      <c r="V579" s="17">
        <v>0.22298750000000001</v>
      </c>
      <c r="W579" s="17">
        <v>1.7910740000000001</v>
      </c>
      <c r="X579" s="17">
        <v>3.6660370000000002</v>
      </c>
      <c r="Y579" s="17">
        <v>4.7241840000000002</v>
      </c>
      <c r="Z579" s="17">
        <v>4.9710020000000004</v>
      </c>
      <c r="AA579" s="17">
        <v>4.7265490000000003</v>
      </c>
      <c r="AB579" s="17">
        <v>4.9526880000000002</v>
      </c>
      <c r="AC579" s="17">
        <v>4.6147669999999996</v>
      </c>
      <c r="AD579" s="17">
        <v>4.069585</v>
      </c>
      <c r="AE579" s="17">
        <v>-6.8054600000000007E-2</v>
      </c>
      <c r="AF579" s="17">
        <v>5.6447799999999999E-2</v>
      </c>
      <c r="AG579" s="17">
        <v>-0.12054230000000001</v>
      </c>
      <c r="AH579" s="17">
        <v>-6.7906900000000006E-2</v>
      </c>
      <c r="AI579" s="17">
        <v>-0.1128899</v>
      </c>
      <c r="AJ579" s="17">
        <v>-6.7745700000000006E-2</v>
      </c>
      <c r="AK579" s="17">
        <v>-5.6084200000000001E-2</v>
      </c>
      <c r="AL579" s="17">
        <v>0.1471615</v>
      </c>
      <c r="AM579" s="17">
        <v>0.1023835</v>
      </c>
      <c r="AN579" s="17">
        <v>8.5622000000000007E-3</v>
      </c>
      <c r="AO579" s="17">
        <v>-6.3014200000000006E-2</v>
      </c>
      <c r="AP579" s="17">
        <v>0.1515418</v>
      </c>
      <c r="AQ579" s="17">
        <v>0.2524807</v>
      </c>
      <c r="AR579" s="17">
        <v>9.6235799999999996E-2</v>
      </c>
      <c r="AS579" s="17">
        <v>6.7609699999999995E-2</v>
      </c>
      <c r="AT579" s="17">
        <v>-3.2198999999999998E-2</v>
      </c>
      <c r="AU579" s="17">
        <v>0.20140930000000001</v>
      </c>
      <c r="AV579" s="17">
        <v>0.23249590000000001</v>
      </c>
      <c r="AW579" s="17">
        <v>0.27442499999999997</v>
      </c>
      <c r="AX579" s="17">
        <v>0.27654279999999998</v>
      </c>
      <c r="AY579" s="17">
        <v>-2.5416899999999999E-2</v>
      </c>
      <c r="AZ579" s="17">
        <v>-0.15882370000000001</v>
      </c>
      <c r="BA579" s="17">
        <v>-0.1119</v>
      </c>
      <c r="BB579" s="17">
        <v>-0.13196240000000001</v>
      </c>
      <c r="BC579" s="17">
        <v>-1.531E-3</v>
      </c>
      <c r="BD579" s="17">
        <v>0.1236838</v>
      </c>
      <c r="BE579" s="17">
        <v>-5.91572E-2</v>
      </c>
      <c r="BF579" s="17">
        <v>-7.9147000000000002E-3</v>
      </c>
      <c r="BG579" s="17">
        <v>-6.2698799999999999E-2</v>
      </c>
      <c r="BH579" s="17">
        <v>-2.64385E-2</v>
      </c>
      <c r="BI579" s="17">
        <v>-1.16434E-2</v>
      </c>
      <c r="BJ579" s="17">
        <v>0.1959391</v>
      </c>
      <c r="BK579" s="17">
        <v>0.1574499</v>
      </c>
      <c r="BL579" s="17">
        <v>7.4919100000000002E-2</v>
      </c>
      <c r="BM579" s="17">
        <v>1.27049E-2</v>
      </c>
      <c r="BN579" s="17">
        <v>0.23617440000000001</v>
      </c>
      <c r="BO579" s="17">
        <v>0.34425800000000001</v>
      </c>
      <c r="BP579" s="17">
        <v>0.1855899</v>
      </c>
      <c r="BQ579" s="17">
        <v>0.15876499999999999</v>
      </c>
      <c r="BR579" s="17">
        <v>6.1567499999999997E-2</v>
      </c>
      <c r="BS579" s="17">
        <v>0.29452279999999997</v>
      </c>
      <c r="BT579" s="17">
        <v>0.31904769999999999</v>
      </c>
      <c r="BU579" s="17">
        <v>0.35438399999999998</v>
      </c>
      <c r="BV579" s="17">
        <v>0.3546783</v>
      </c>
      <c r="BW579" s="17">
        <v>4.9935300000000002E-2</v>
      </c>
      <c r="BX579" s="17">
        <v>-8.3065899999999998E-2</v>
      </c>
      <c r="BY579" s="17">
        <v>-4.1963E-2</v>
      </c>
      <c r="BZ579" s="17">
        <v>-6.7527500000000004E-2</v>
      </c>
      <c r="CA579" s="17">
        <v>4.4542900000000003E-2</v>
      </c>
      <c r="CB579" s="17">
        <v>0.17025129999999999</v>
      </c>
      <c r="CC579" s="17">
        <v>-1.66421E-2</v>
      </c>
      <c r="CD579" s="17">
        <v>3.3635699999999998E-2</v>
      </c>
      <c r="CE579" s="17">
        <v>-2.7936699999999998E-2</v>
      </c>
      <c r="CF579" s="17">
        <v>2.1706999999999998E-3</v>
      </c>
      <c r="CG579" s="17">
        <v>1.9136199999999999E-2</v>
      </c>
      <c r="CH579" s="17">
        <v>0.22972239999999999</v>
      </c>
      <c r="CI579" s="17">
        <v>0.19558880000000001</v>
      </c>
      <c r="CJ579" s="17">
        <v>0.12087779999999999</v>
      </c>
      <c r="CK579" s="17">
        <v>6.5147800000000006E-2</v>
      </c>
      <c r="CL579" s="17">
        <v>0.29479070000000002</v>
      </c>
      <c r="CM579" s="17">
        <v>0.40782269999999998</v>
      </c>
      <c r="CN579" s="17">
        <v>0.24747630000000001</v>
      </c>
      <c r="CO579" s="17">
        <v>0.22189880000000001</v>
      </c>
      <c r="CP579" s="17">
        <v>0.12650990000000001</v>
      </c>
      <c r="CQ579" s="17">
        <v>0.35901290000000002</v>
      </c>
      <c r="CR579" s="17">
        <v>0.37899329999999998</v>
      </c>
      <c r="CS579" s="17">
        <v>0.4097633</v>
      </c>
      <c r="CT579" s="17">
        <v>0.40879470000000001</v>
      </c>
      <c r="CU579" s="17">
        <v>0.1021239</v>
      </c>
      <c r="CV579" s="17">
        <v>-3.05962E-2</v>
      </c>
      <c r="CW579" s="17">
        <v>6.4752000000000004E-3</v>
      </c>
      <c r="CX579" s="17">
        <v>-2.29001E-2</v>
      </c>
      <c r="CY579" s="17">
        <v>9.06169E-2</v>
      </c>
      <c r="CZ579" s="17">
        <v>0.21681880000000001</v>
      </c>
      <c r="DA579" s="17">
        <v>2.58731E-2</v>
      </c>
      <c r="DB579" s="17">
        <v>7.5186199999999995E-2</v>
      </c>
      <c r="DC579" s="17">
        <v>6.8255E-3</v>
      </c>
      <c r="DD579" s="17">
        <v>3.0779999999999998E-2</v>
      </c>
      <c r="DE579" s="17">
        <v>4.9915800000000003E-2</v>
      </c>
      <c r="DF579" s="17">
        <v>0.26350560000000001</v>
      </c>
      <c r="DG579" s="17">
        <v>0.23372760000000001</v>
      </c>
      <c r="DH579" s="17">
        <v>0.1668364</v>
      </c>
      <c r="DI579" s="17">
        <v>0.1175906</v>
      </c>
      <c r="DJ579" s="17">
        <v>0.35340700000000003</v>
      </c>
      <c r="DK579" s="17">
        <v>0.47138740000000001</v>
      </c>
      <c r="DL579" s="17">
        <v>0.30936259999999999</v>
      </c>
      <c r="DM579" s="17">
        <v>0.28503270000000003</v>
      </c>
      <c r="DN579" s="17">
        <v>0.19145229999999999</v>
      </c>
      <c r="DO579" s="17">
        <v>0.42350300000000002</v>
      </c>
      <c r="DP579" s="17">
        <v>0.43893880000000002</v>
      </c>
      <c r="DQ579" s="17">
        <v>0.46514260000000002</v>
      </c>
      <c r="DR579" s="17">
        <v>0.46291110000000002</v>
      </c>
      <c r="DS579" s="17">
        <v>0.15431259999999999</v>
      </c>
      <c r="DT579" s="17">
        <v>2.1873400000000001E-2</v>
      </c>
      <c r="DU579" s="17">
        <v>5.4913299999999998E-2</v>
      </c>
      <c r="DV579" s="17">
        <v>2.1727400000000001E-2</v>
      </c>
      <c r="DW579" s="17">
        <v>0.15714049999999999</v>
      </c>
      <c r="DX579" s="17">
        <v>0.2840549</v>
      </c>
      <c r="DY579" s="17">
        <v>8.7258199999999994E-2</v>
      </c>
      <c r="DZ579" s="17">
        <v>0.1351784</v>
      </c>
      <c r="EA579" s="17">
        <v>5.7016499999999998E-2</v>
      </c>
      <c r="EB579" s="17">
        <v>7.2087200000000004E-2</v>
      </c>
      <c r="EC579" s="17">
        <v>9.4356599999999999E-2</v>
      </c>
      <c r="ED579" s="17">
        <v>0.31228319999999998</v>
      </c>
      <c r="EE579" s="17">
        <v>0.288794</v>
      </c>
      <c r="EF579" s="17">
        <v>0.2331934</v>
      </c>
      <c r="EG579" s="17">
        <v>0.1933098</v>
      </c>
      <c r="EH579" s="17">
        <v>0.43803959999999997</v>
      </c>
      <c r="EI579" s="17">
        <v>0.56316480000000002</v>
      </c>
      <c r="EJ579" s="17">
        <v>0.39871669999999998</v>
      </c>
      <c r="EK579" s="17">
        <v>0.37618800000000002</v>
      </c>
      <c r="EL579" s="17">
        <v>0.28521879999999999</v>
      </c>
      <c r="EM579" s="17">
        <v>0.51661639999999998</v>
      </c>
      <c r="EN579" s="17">
        <v>0.52549060000000003</v>
      </c>
      <c r="EO579" s="17">
        <v>0.54510159999999996</v>
      </c>
      <c r="EP579" s="17">
        <v>0.54104660000000004</v>
      </c>
      <c r="EQ579" s="17">
        <v>0.2296647</v>
      </c>
      <c r="ER579" s="17">
        <v>9.7631200000000001E-2</v>
      </c>
      <c r="ES579" s="17">
        <v>0.1248503</v>
      </c>
      <c r="ET579" s="17">
        <v>8.6162299999999997E-2</v>
      </c>
      <c r="EU579" s="17">
        <v>72.778369999999995</v>
      </c>
      <c r="EV579" s="17">
        <v>71.586410000000001</v>
      </c>
      <c r="EW579" s="17">
        <v>70.531009999999995</v>
      </c>
      <c r="EX579" s="17">
        <v>69.925460000000001</v>
      </c>
      <c r="EY579" s="17">
        <v>69.912930000000003</v>
      </c>
      <c r="EZ579" s="17">
        <v>69.915570000000002</v>
      </c>
      <c r="FA579" s="17">
        <v>69.733509999999995</v>
      </c>
      <c r="FB579" s="17">
        <v>69.757260000000002</v>
      </c>
      <c r="FC579" s="17">
        <v>74.472300000000004</v>
      </c>
      <c r="FD579" s="17">
        <v>79.874009999999998</v>
      </c>
      <c r="FE579" s="17">
        <v>83.994060000000005</v>
      </c>
      <c r="FF579" s="17">
        <v>87.402370000000005</v>
      </c>
      <c r="FG579" s="17">
        <v>88.187330000000003</v>
      </c>
      <c r="FH579" s="17">
        <v>87.362139999999997</v>
      </c>
      <c r="FI579" s="17">
        <v>88.451189999999997</v>
      </c>
      <c r="FJ579" s="17">
        <v>89.136539999999997</v>
      </c>
      <c r="FK579" s="17">
        <v>88.688649999999996</v>
      </c>
      <c r="FL579" s="17">
        <v>86.553430000000006</v>
      </c>
      <c r="FM579" s="17">
        <v>83.228229999999996</v>
      </c>
      <c r="FN579" s="17">
        <v>80.558710000000005</v>
      </c>
      <c r="FO579" s="17">
        <v>78.350920000000002</v>
      </c>
      <c r="FP579" s="17">
        <v>76.992080000000001</v>
      </c>
      <c r="FQ579" s="17">
        <v>75.22757</v>
      </c>
      <c r="FR579" s="17">
        <v>75.096310000000003</v>
      </c>
      <c r="FS579" s="17">
        <v>1.123238</v>
      </c>
      <c r="FT579" s="17"/>
      <c r="FU579" s="17">
        <v>8.2672800000000005E-2</v>
      </c>
      <c r="FW579" s="17"/>
      <c r="HY579" s="62"/>
      <c r="IA579" s="62"/>
    </row>
    <row r="580" spans="1:235" x14ac:dyDescent="0.25">
      <c r="A580" t="s">
        <v>227</v>
      </c>
      <c r="B580" t="s">
        <v>0</v>
      </c>
      <c r="C580" t="s">
        <v>288</v>
      </c>
      <c r="D580" s="63">
        <v>44810</v>
      </c>
      <c r="E580" t="s">
        <v>221</v>
      </c>
      <c r="F580" s="17">
        <v>2946</v>
      </c>
      <c r="G580" s="17">
        <v>5.9282079999999997</v>
      </c>
      <c r="H580" s="17">
        <v>5.147608</v>
      </c>
      <c r="I580" s="17">
        <v>4.6686750000000004</v>
      </c>
      <c r="J580" s="17">
        <v>4.1986600000000003</v>
      </c>
      <c r="K580" s="17">
        <v>3.9091239999999998</v>
      </c>
      <c r="L580" s="17">
        <v>3.657435</v>
      </c>
      <c r="M580" s="17">
        <v>3.651767</v>
      </c>
      <c r="N580" s="17">
        <v>2.5740150000000002</v>
      </c>
      <c r="O580" s="17">
        <v>0.62457609999999997</v>
      </c>
      <c r="P580" s="17">
        <v>-1.7421720000000001</v>
      </c>
      <c r="Q580" s="17">
        <v>-3.1310669999999998</v>
      </c>
      <c r="R580" s="17">
        <v>-3.3589570000000002</v>
      </c>
      <c r="S580" s="17">
        <v>-2.9001260000000002</v>
      </c>
      <c r="T580" s="17">
        <v>-1.741328</v>
      </c>
      <c r="U580" s="17">
        <v>-0.40044610000000003</v>
      </c>
      <c r="V580" s="17">
        <v>2.2556769999999999</v>
      </c>
      <c r="W580" s="17">
        <v>4.9935159999999996</v>
      </c>
      <c r="X580" s="17">
        <v>7.7179869999999999</v>
      </c>
      <c r="Y580" s="17">
        <v>8.7079900000000006</v>
      </c>
      <c r="Z580" s="17">
        <v>8.8022980000000004</v>
      </c>
      <c r="AA580" s="17">
        <v>8.3992319999999996</v>
      </c>
      <c r="AB580" s="17">
        <v>8.4103220000000007</v>
      </c>
      <c r="AC580" s="17">
        <v>7.6549469999999999</v>
      </c>
      <c r="AD580" s="17">
        <v>6.7045110000000001</v>
      </c>
      <c r="AE580" s="17">
        <v>-0.17547450000000001</v>
      </c>
      <c r="AF580" s="17">
        <v>-0.2285874</v>
      </c>
      <c r="AG580" s="17">
        <v>-0.1349196</v>
      </c>
      <c r="AH580" s="17">
        <v>-0.10977149999999999</v>
      </c>
      <c r="AI580" s="17">
        <v>-7.3004100000000002E-2</v>
      </c>
      <c r="AJ580" s="17">
        <v>-0.17473130000000001</v>
      </c>
      <c r="AK580" s="17">
        <v>-0.1162681</v>
      </c>
      <c r="AL580" s="17">
        <v>-0.28294960000000002</v>
      </c>
      <c r="AM580" s="17">
        <v>-2.77711E-2</v>
      </c>
      <c r="AN580" s="17">
        <v>-0.10854759999999999</v>
      </c>
      <c r="AO580" s="17">
        <v>-0.1774955</v>
      </c>
      <c r="AP580" s="17">
        <v>9.0351000000000008E-3</v>
      </c>
      <c r="AQ580" s="17">
        <v>8.8671299999999995E-2</v>
      </c>
      <c r="AR580" s="17">
        <v>0.211308</v>
      </c>
      <c r="AS580" s="17">
        <v>7.3707E-3</v>
      </c>
      <c r="AT580" s="17">
        <v>5.2654600000000003E-2</v>
      </c>
      <c r="AU580" s="17">
        <v>0.69568479999999999</v>
      </c>
      <c r="AV580" s="17">
        <v>0.65649630000000003</v>
      </c>
      <c r="AW580" s="17">
        <v>0.289549</v>
      </c>
      <c r="AX580" s="17">
        <v>0.13339019999999999</v>
      </c>
      <c r="AY580" s="17">
        <v>-0.1143617</v>
      </c>
      <c r="AZ580" s="17">
        <v>-0.54163609999999995</v>
      </c>
      <c r="BA580" s="17">
        <v>-0.46350649999999999</v>
      </c>
      <c r="BB580" s="17">
        <v>-0.35017680000000001</v>
      </c>
      <c r="BC580" s="17">
        <v>-8.9752299999999993E-2</v>
      </c>
      <c r="BD580" s="17">
        <v>-0.15181819999999999</v>
      </c>
      <c r="BE580" s="17">
        <v>-6.3170299999999999E-2</v>
      </c>
      <c r="BF580" s="17">
        <v>-4.15518E-2</v>
      </c>
      <c r="BG580" s="17">
        <v>-1.11083E-2</v>
      </c>
      <c r="BH580" s="17">
        <v>-0.1197339</v>
      </c>
      <c r="BI580" s="17">
        <v>-6.5146700000000002E-2</v>
      </c>
      <c r="BJ580" s="17">
        <v>-0.22642989999999999</v>
      </c>
      <c r="BK580" s="17">
        <v>4.2654600000000001E-2</v>
      </c>
      <c r="BL580" s="17">
        <v>-2.4658099999999999E-2</v>
      </c>
      <c r="BM580" s="17">
        <v>-7.3848300000000006E-2</v>
      </c>
      <c r="BN580" s="17">
        <v>0.12649479999999999</v>
      </c>
      <c r="BO580" s="17">
        <v>0.21706429999999999</v>
      </c>
      <c r="BP580" s="17">
        <v>0.34604249999999998</v>
      </c>
      <c r="BQ580" s="17">
        <v>0.14085980000000001</v>
      </c>
      <c r="BR580" s="17">
        <v>0.184167</v>
      </c>
      <c r="BS580" s="17">
        <v>0.83426860000000003</v>
      </c>
      <c r="BT580" s="17">
        <v>0.79392269999999998</v>
      </c>
      <c r="BU580" s="17">
        <v>0.4232765</v>
      </c>
      <c r="BV580" s="17">
        <v>0.2481574</v>
      </c>
      <c r="BW580" s="17">
        <v>-8.3475000000000008E-3</v>
      </c>
      <c r="BX580" s="17">
        <v>-0.43413259999999998</v>
      </c>
      <c r="BY580" s="17">
        <v>-0.3604579</v>
      </c>
      <c r="BZ580" s="17">
        <v>-0.258662</v>
      </c>
      <c r="CA580" s="17">
        <v>-3.0381399999999999E-2</v>
      </c>
      <c r="CB580" s="17">
        <v>-9.8648100000000002E-2</v>
      </c>
      <c r="CC580" s="17">
        <v>-1.34769E-2</v>
      </c>
      <c r="CD580" s="17">
        <v>5.6969000000000004E-3</v>
      </c>
      <c r="CE580" s="17">
        <v>3.17606E-2</v>
      </c>
      <c r="CF580" s="17">
        <v>-8.1642900000000004E-2</v>
      </c>
      <c r="CG580" s="17">
        <v>-2.9740099999999998E-2</v>
      </c>
      <c r="CH580" s="17">
        <v>-0.18728449999999999</v>
      </c>
      <c r="CI580" s="17">
        <v>9.1431200000000004E-2</v>
      </c>
      <c r="CJ580" s="17">
        <v>3.3443500000000001E-2</v>
      </c>
      <c r="CK580" s="17">
        <v>-2.0625000000000001E-3</v>
      </c>
      <c r="CL580" s="17">
        <v>0.207847</v>
      </c>
      <c r="CM580" s="17">
        <v>0.30598900000000001</v>
      </c>
      <c r="CN580" s="17">
        <v>0.43935920000000001</v>
      </c>
      <c r="CO580" s="17">
        <v>0.23331389999999999</v>
      </c>
      <c r="CP580" s="17">
        <v>0.275252</v>
      </c>
      <c r="CQ580" s="17">
        <v>0.9302513</v>
      </c>
      <c r="CR580" s="17">
        <v>0.88910389999999995</v>
      </c>
      <c r="CS580" s="17">
        <v>0.51589569999999996</v>
      </c>
      <c r="CT580" s="17">
        <v>0.32764490000000002</v>
      </c>
      <c r="CU580" s="17">
        <v>6.5077599999999999E-2</v>
      </c>
      <c r="CV580" s="17">
        <v>-0.359676</v>
      </c>
      <c r="CW580" s="17">
        <v>-0.28908679999999998</v>
      </c>
      <c r="CX580" s="17">
        <v>-0.19527910000000001</v>
      </c>
      <c r="CY580" s="17">
        <v>2.8989600000000001E-2</v>
      </c>
      <c r="CZ580" s="17">
        <v>-4.5477999999999998E-2</v>
      </c>
      <c r="DA580" s="17">
        <v>3.6216400000000003E-2</v>
      </c>
      <c r="DB580" s="17">
        <v>5.2945600000000002E-2</v>
      </c>
      <c r="DC580" s="17">
        <v>7.4629399999999999E-2</v>
      </c>
      <c r="DD580" s="17">
        <v>-4.3551899999999998E-2</v>
      </c>
      <c r="DE580" s="17">
        <v>5.6664000000000003E-3</v>
      </c>
      <c r="DF580" s="17">
        <v>-0.1481391</v>
      </c>
      <c r="DG580" s="17">
        <v>0.14020779999999999</v>
      </c>
      <c r="DH580" s="17">
        <v>9.1545100000000004E-2</v>
      </c>
      <c r="DI580" s="17">
        <v>6.9723300000000002E-2</v>
      </c>
      <c r="DJ580" s="17">
        <v>0.28919909999999999</v>
      </c>
      <c r="DK580" s="17">
        <v>0.39491359999999998</v>
      </c>
      <c r="DL580" s="17">
        <v>0.53267589999999998</v>
      </c>
      <c r="DM580" s="17">
        <v>0.325768</v>
      </c>
      <c r="DN580" s="17">
        <v>0.36633700000000002</v>
      </c>
      <c r="DO580" s="17">
        <v>1.0262340000000001</v>
      </c>
      <c r="DP580" s="17">
        <v>0.98428510000000002</v>
      </c>
      <c r="DQ580" s="17">
        <v>0.60851500000000003</v>
      </c>
      <c r="DR580" s="17">
        <v>0.4071323</v>
      </c>
      <c r="DS580" s="17">
        <v>0.13850270000000001</v>
      </c>
      <c r="DT580" s="17">
        <v>-0.28521940000000001</v>
      </c>
      <c r="DU580" s="17">
        <v>-0.21771570000000001</v>
      </c>
      <c r="DV580" s="17">
        <v>-0.13189629999999999</v>
      </c>
      <c r="DW580" s="17">
        <v>0.1147118</v>
      </c>
      <c r="DX580" s="17">
        <v>3.1291300000000001E-2</v>
      </c>
      <c r="DY580" s="17">
        <v>0.1079657</v>
      </c>
      <c r="DZ580" s="17">
        <v>0.1211653</v>
      </c>
      <c r="EA580" s="17">
        <v>0.13652520000000001</v>
      </c>
      <c r="EB580" s="17">
        <v>1.1445500000000001E-2</v>
      </c>
      <c r="EC580" s="17">
        <v>5.6787799999999999E-2</v>
      </c>
      <c r="ED580" s="17">
        <v>-9.1619400000000004E-2</v>
      </c>
      <c r="EE580" s="17">
        <v>0.2106334</v>
      </c>
      <c r="EF580" s="17">
        <v>0.1754346</v>
      </c>
      <c r="EG580" s="17">
        <v>0.17337050000000001</v>
      </c>
      <c r="EH580" s="17">
        <v>0.40665879999999999</v>
      </c>
      <c r="EI580" s="17">
        <v>0.52330670000000001</v>
      </c>
      <c r="EJ580" s="17">
        <v>0.66741039999999996</v>
      </c>
      <c r="EK580" s="17">
        <v>0.45925700000000003</v>
      </c>
      <c r="EL580" s="17">
        <v>0.49784929999999999</v>
      </c>
      <c r="EM580" s="17">
        <v>1.1648179999999999</v>
      </c>
      <c r="EN580" s="17">
        <v>1.1217109999999999</v>
      </c>
      <c r="EO580" s="17">
        <v>0.74224239999999997</v>
      </c>
      <c r="EP580" s="17">
        <v>0.52189949999999996</v>
      </c>
      <c r="EQ580" s="17">
        <v>0.24451680000000001</v>
      </c>
      <c r="ER580" s="17">
        <v>-0.17771590000000001</v>
      </c>
      <c r="ES580" s="17">
        <v>-0.11466709999999999</v>
      </c>
      <c r="ET580" s="17">
        <v>-4.0381500000000001E-2</v>
      </c>
      <c r="EU580" s="17">
        <v>72.880970000000005</v>
      </c>
      <c r="EV580" s="17">
        <v>71.158109999999994</v>
      </c>
      <c r="EW580" s="17">
        <v>70.029079999999993</v>
      </c>
      <c r="EX580" s="17">
        <v>69.158109999999994</v>
      </c>
      <c r="EY580" s="17">
        <v>68.510670000000005</v>
      </c>
      <c r="EZ580" s="17">
        <v>68.770099999999999</v>
      </c>
      <c r="FA580" s="17">
        <v>68.034530000000004</v>
      </c>
      <c r="FB580" s="17">
        <v>69.233080000000001</v>
      </c>
      <c r="FC580" s="17">
        <v>74.671970000000002</v>
      </c>
      <c r="FD580" s="17">
        <v>81.181730000000002</v>
      </c>
      <c r="FE580" s="17">
        <v>86.587459999999993</v>
      </c>
      <c r="FF580" s="17">
        <v>91.344840000000005</v>
      </c>
      <c r="FG580" s="17">
        <v>93.148120000000006</v>
      </c>
      <c r="FH580" s="17">
        <v>93.26397</v>
      </c>
      <c r="FI580" s="17">
        <v>93.104039999999998</v>
      </c>
      <c r="FJ580" s="17">
        <v>93.925489999999996</v>
      </c>
      <c r="FK580" s="17">
        <v>93.768289999999993</v>
      </c>
      <c r="FL580" s="17">
        <v>91.684690000000003</v>
      </c>
      <c r="FM580" s="17">
        <v>87.906859999999995</v>
      </c>
      <c r="FN580" s="17">
        <v>84.023169999999993</v>
      </c>
      <c r="FO580" s="17">
        <v>80.811000000000007</v>
      </c>
      <c r="FP580" s="17">
        <v>78.825530000000001</v>
      </c>
      <c r="FQ580" s="17">
        <v>76.914580000000001</v>
      </c>
      <c r="FR580" s="17">
        <v>76.622439999999997</v>
      </c>
      <c r="FS580" s="17">
        <v>1.5995410000000001</v>
      </c>
      <c r="FT580" s="17"/>
      <c r="FU580" s="17">
        <v>0.1322045</v>
      </c>
      <c r="FW580" s="17"/>
      <c r="HY580" s="62"/>
    </row>
    <row r="581" spans="1:235" x14ac:dyDescent="0.25">
      <c r="A581" s="62" t="s">
        <v>227</v>
      </c>
      <c r="B581" t="s">
        <v>0</v>
      </c>
      <c r="C581" t="s">
        <v>288</v>
      </c>
      <c r="D581" s="63">
        <v>44811</v>
      </c>
      <c r="E581" t="s">
        <v>219</v>
      </c>
      <c r="F581" s="17">
        <v>4980</v>
      </c>
      <c r="G581" s="17">
        <v>10.32551</v>
      </c>
      <c r="H581" s="17">
        <v>9.3312860000000004</v>
      </c>
      <c r="I581" s="17">
        <v>8.3893450000000005</v>
      </c>
      <c r="J581" s="17">
        <v>7.6588529999999997</v>
      </c>
      <c r="K581" s="17">
        <v>7.0712130000000002</v>
      </c>
      <c r="L581" s="17">
        <v>6.5807640000000003</v>
      </c>
      <c r="M581" s="17">
        <v>6.4236399999999998</v>
      </c>
      <c r="N581" s="17">
        <v>4.7076599999999997</v>
      </c>
      <c r="O581" s="17">
        <v>1.551094</v>
      </c>
      <c r="P581" s="17">
        <v>-2.0978080000000001</v>
      </c>
      <c r="Q581" s="17">
        <v>-4.3451019999999998</v>
      </c>
      <c r="R581" s="17">
        <v>-4.8870820000000004</v>
      </c>
      <c r="S581" s="17">
        <v>-4.5125140000000004</v>
      </c>
      <c r="T581" s="17">
        <v>-2.6746720000000002</v>
      </c>
      <c r="U581" s="17">
        <v>0.31375520000000001</v>
      </c>
      <c r="V581" s="17">
        <v>4.6084800000000001</v>
      </c>
      <c r="W581" s="17">
        <v>8.4439849999999996</v>
      </c>
      <c r="X581" s="17">
        <v>12.548590000000001</v>
      </c>
      <c r="Y581" s="17">
        <v>15.540469999999999</v>
      </c>
      <c r="Z581" s="17">
        <v>15.454370000000001</v>
      </c>
      <c r="AA581" s="17">
        <v>14.47072</v>
      </c>
      <c r="AB581" s="17">
        <v>14.11023</v>
      </c>
      <c r="AC581" s="17">
        <v>12.470219999999999</v>
      </c>
      <c r="AD581" s="17">
        <v>10.837590000000001</v>
      </c>
      <c r="AE581" s="17">
        <v>-0.18063080000000001</v>
      </c>
      <c r="AF581" s="17">
        <v>-7.50445E-2</v>
      </c>
      <c r="AG581" s="17">
        <v>-0.17405580000000001</v>
      </c>
      <c r="AH581" s="17">
        <v>-0.10359500000000001</v>
      </c>
      <c r="AI581" s="17">
        <v>-0.243982</v>
      </c>
      <c r="AJ581" s="17">
        <v>-0.18866869999999999</v>
      </c>
      <c r="AK581" s="17">
        <v>-0.1157031</v>
      </c>
      <c r="AL581" s="17">
        <v>-0.32536690000000001</v>
      </c>
      <c r="AM581" s="17">
        <v>-0.21208260000000001</v>
      </c>
      <c r="AN581" s="17">
        <v>-0.35862640000000001</v>
      </c>
      <c r="AO581" s="17">
        <v>-0.31469409999999998</v>
      </c>
      <c r="AP581" s="17">
        <v>-2.3652999999999999E-3</v>
      </c>
      <c r="AQ581" s="17">
        <v>5.7892800000000001E-2</v>
      </c>
      <c r="AR581" s="17">
        <v>0.46375260000000001</v>
      </c>
      <c r="AS581" s="17">
        <v>0.60537019999999997</v>
      </c>
      <c r="AT581" s="17">
        <v>0.76836230000000005</v>
      </c>
      <c r="AU581" s="17">
        <v>1.3354189999999999</v>
      </c>
      <c r="AV581" s="17">
        <v>1.04403</v>
      </c>
      <c r="AW581" s="17">
        <v>1.062184</v>
      </c>
      <c r="AX581" s="17">
        <v>0.90804229999999997</v>
      </c>
      <c r="AY581" s="17">
        <v>0.31656469999999998</v>
      </c>
      <c r="AZ581" s="17">
        <v>-0.67452509999999999</v>
      </c>
      <c r="BA581" s="17">
        <v>-0.89433359999999995</v>
      </c>
      <c r="BB581" s="17">
        <v>-0.6937314</v>
      </c>
      <c r="BC581" s="17">
        <v>-6.9627400000000006E-2</v>
      </c>
      <c r="BD581" s="17">
        <v>2.5954700000000001E-2</v>
      </c>
      <c r="BE581" s="17">
        <v>-7.8970299999999993E-2</v>
      </c>
      <c r="BF581" s="17">
        <v>-1.32243E-2</v>
      </c>
      <c r="BG581" s="17">
        <v>-0.15979960000000001</v>
      </c>
      <c r="BH581" s="17">
        <v>-0.11225540000000001</v>
      </c>
      <c r="BI581" s="17">
        <v>-4.4662899999999998E-2</v>
      </c>
      <c r="BJ581" s="17">
        <v>-0.24953400000000001</v>
      </c>
      <c r="BK581" s="17">
        <v>-0.1174438</v>
      </c>
      <c r="BL581" s="17">
        <v>-0.2395002</v>
      </c>
      <c r="BM581" s="17">
        <v>-0.1742436</v>
      </c>
      <c r="BN581" s="17">
        <v>0.15629680000000001</v>
      </c>
      <c r="BO581" s="17">
        <v>0.22596089999999999</v>
      </c>
      <c r="BP581" s="17">
        <v>0.63308799999999998</v>
      </c>
      <c r="BQ581" s="17">
        <v>0.78139349999999996</v>
      </c>
      <c r="BR581" s="17">
        <v>0.94694339999999999</v>
      </c>
      <c r="BS581" s="17">
        <v>1.5154209999999999</v>
      </c>
      <c r="BT581" s="17">
        <v>1.215252</v>
      </c>
      <c r="BU581" s="17">
        <v>1.2170829999999999</v>
      </c>
      <c r="BV581" s="17">
        <v>1.0505139999999999</v>
      </c>
      <c r="BW581" s="17">
        <v>0.45000289999999998</v>
      </c>
      <c r="BX581" s="17">
        <v>-0.53648419999999997</v>
      </c>
      <c r="BY581" s="17">
        <v>-0.76626380000000005</v>
      </c>
      <c r="BZ581" s="17">
        <v>-0.57958659999999995</v>
      </c>
      <c r="CA581" s="17">
        <v>7.2531000000000002E-3</v>
      </c>
      <c r="CB581" s="17">
        <v>9.5906400000000003E-2</v>
      </c>
      <c r="CC581" s="17">
        <v>-1.31144E-2</v>
      </c>
      <c r="CD581" s="17">
        <v>4.9366100000000003E-2</v>
      </c>
      <c r="CE581" s="17">
        <v>-0.1014951</v>
      </c>
      <c r="CF581" s="17">
        <v>-5.9331799999999997E-2</v>
      </c>
      <c r="CG581" s="17">
        <v>4.5392999999999996E-3</v>
      </c>
      <c r="CH581" s="17">
        <v>-0.1970123</v>
      </c>
      <c r="CI581" s="17">
        <v>-5.1897400000000003E-2</v>
      </c>
      <c r="CJ581" s="17">
        <v>-0.15699370000000001</v>
      </c>
      <c r="CK581" s="17">
        <v>-7.6967900000000006E-2</v>
      </c>
      <c r="CL581" s="17">
        <v>0.26618570000000003</v>
      </c>
      <c r="CM581" s="17">
        <v>0.34236430000000001</v>
      </c>
      <c r="CN581" s="17">
        <v>0.75036919999999996</v>
      </c>
      <c r="CO581" s="17">
        <v>0.90330670000000002</v>
      </c>
      <c r="CP581" s="17">
        <v>1.0706279999999999</v>
      </c>
      <c r="CQ581" s="17">
        <v>1.6400889999999999</v>
      </c>
      <c r="CR581" s="17">
        <v>1.3338399999999999</v>
      </c>
      <c r="CS581" s="17">
        <v>1.3243659999999999</v>
      </c>
      <c r="CT581" s="17">
        <v>1.1491899999999999</v>
      </c>
      <c r="CU581" s="17">
        <v>0.54242179999999995</v>
      </c>
      <c r="CV581" s="17">
        <v>-0.44087749999999998</v>
      </c>
      <c r="CW581" s="17">
        <v>-0.67756309999999997</v>
      </c>
      <c r="CX581" s="17">
        <v>-0.50053029999999998</v>
      </c>
      <c r="CY581" s="17">
        <v>8.4133700000000006E-2</v>
      </c>
      <c r="CZ581" s="17">
        <v>0.16585800000000001</v>
      </c>
      <c r="DA581" s="17">
        <v>5.27416E-2</v>
      </c>
      <c r="DB581" s="17">
        <v>0.1119565</v>
      </c>
      <c r="DC581" s="17">
        <v>-4.3190600000000003E-2</v>
      </c>
      <c r="DD581" s="17">
        <v>-6.4082000000000002E-3</v>
      </c>
      <c r="DE581" s="17">
        <v>5.3741400000000002E-2</v>
      </c>
      <c r="DF581" s="17">
        <v>-0.1444906</v>
      </c>
      <c r="DG581" s="17">
        <v>1.3649100000000001E-2</v>
      </c>
      <c r="DH581" s="17">
        <v>-7.4487200000000003E-2</v>
      </c>
      <c r="DI581" s="17">
        <v>2.0307700000000001E-2</v>
      </c>
      <c r="DJ581" s="17">
        <v>0.37607459999999998</v>
      </c>
      <c r="DK581" s="17">
        <v>0.4587677</v>
      </c>
      <c r="DL581" s="17">
        <v>0.86765040000000004</v>
      </c>
      <c r="DM581" s="17">
        <v>1.02522</v>
      </c>
      <c r="DN581" s="17">
        <v>1.194313</v>
      </c>
      <c r="DO581" s="17">
        <v>1.764758</v>
      </c>
      <c r="DP581" s="17">
        <v>1.4524269999999999</v>
      </c>
      <c r="DQ581" s="17">
        <v>1.4316489999999999</v>
      </c>
      <c r="DR581" s="17">
        <v>1.2478659999999999</v>
      </c>
      <c r="DS581" s="17">
        <v>0.63484070000000004</v>
      </c>
      <c r="DT581" s="17">
        <v>-0.34527079999999999</v>
      </c>
      <c r="DU581" s="17">
        <v>-0.58886229999999995</v>
      </c>
      <c r="DV581" s="17">
        <v>-0.42147400000000002</v>
      </c>
      <c r="DW581" s="17">
        <v>0.195137</v>
      </c>
      <c r="DX581" s="17">
        <v>0.26685720000000002</v>
      </c>
      <c r="DY581" s="17">
        <v>0.14782709999999999</v>
      </c>
      <c r="DZ581" s="17">
        <v>0.20232720000000001</v>
      </c>
      <c r="EA581" s="17">
        <v>4.0991800000000002E-2</v>
      </c>
      <c r="EB581" s="17">
        <v>7.0004999999999998E-2</v>
      </c>
      <c r="EC581" s="17">
        <v>0.12478160000000001</v>
      </c>
      <c r="ED581" s="17">
        <v>-6.8657599999999999E-2</v>
      </c>
      <c r="EE581" s="17">
        <v>0.1082878</v>
      </c>
      <c r="EF581" s="17">
        <v>4.4638999999999998E-2</v>
      </c>
      <c r="EG581" s="17">
        <v>0.16075829999999999</v>
      </c>
      <c r="EH581" s="17">
        <v>0.53473680000000001</v>
      </c>
      <c r="EI581" s="17">
        <v>0.62683580000000005</v>
      </c>
      <c r="EJ581" s="17">
        <v>1.036986</v>
      </c>
      <c r="EK581" s="17">
        <v>1.2012430000000001</v>
      </c>
      <c r="EL581" s="17">
        <v>1.3728940000000001</v>
      </c>
      <c r="EM581" s="17">
        <v>1.9447589999999999</v>
      </c>
      <c r="EN581" s="17">
        <v>1.6236489999999999</v>
      </c>
      <c r="EO581" s="17">
        <v>1.5865480000000001</v>
      </c>
      <c r="EP581" s="17">
        <v>1.3903380000000001</v>
      </c>
      <c r="EQ581" s="17">
        <v>0.76827900000000005</v>
      </c>
      <c r="ER581" s="17">
        <v>-0.20723</v>
      </c>
      <c r="ES581" s="17">
        <v>-0.46079249999999999</v>
      </c>
      <c r="ET581" s="17">
        <v>-0.30732930000000003</v>
      </c>
      <c r="EU581" s="17">
        <v>74.362049999999996</v>
      </c>
      <c r="EV581" s="17">
        <v>73.563659999999999</v>
      </c>
      <c r="EW581" s="17">
        <v>73.572010000000006</v>
      </c>
      <c r="EX581" s="17">
        <v>72.655720000000002</v>
      </c>
      <c r="EY581" s="17">
        <v>71.258139999999997</v>
      </c>
      <c r="EZ581" s="17">
        <v>71.551010000000005</v>
      </c>
      <c r="FA581" s="17">
        <v>71.701210000000003</v>
      </c>
      <c r="FB581" s="17">
        <v>72.408879999999996</v>
      </c>
      <c r="FC581" s="17">
        <v>77.651949999999999</v>
      </c>
      <c r="FD581" s="17">
        <v>84.7179</v>
      </c>
      <c r="FE581" s="17">
        <v>90.562849999999997</v>
      </c>
      <c r="FF581" s="17">
        <v>93.737009999999998</v>
      </c>
      <c r="FG581" s="17">
        <v>93.773349999999994</v>
      </c>
      <c r="FH581" s="17">
        <v>93.362849999999995</v>
      </c>
      <c r="FI581" s="17">
        <v>93.366889999999998</v>
      </c>
      <c r="FJ581" s="17">
        <v>94.461910000000003</v>
      </c>
      <c r="FK581" s="17">
        <v>93.97578</v>
      </c>
      <c r="FL581" s="17">
        <v>92.623689999999996</v>
      </c>
      <c r="FM581" s="17">
        <v>88.794349999999994</v>
      </c>
      <c r="FN581" s="17">
        <v>83.559619999999995</v>
      </c>
      <c r="FO581" s="17">
        <v>80.60915</v>
      </c>
      <c r="FP581" s="17">
        <v>78.992999999999995</v>
      </c>
      <c r="FQ581" s="17">
        <v>77.534049999999993</v>
      </c>
      <c r="FR581" s="17">
        <v>76.753429999999994</v>
      </c>
      <c r="FS581" s="17">
        <v>2.1685750000000001</v>
      </c>
      <c r="FT581" s="17"/>
      <c r="FU581" s="17">
        <v>0.164744</v>
      </c>
      <c r="FW581" s="17"/>
    </row>
    <row r="582" spans="1:235" x14ac:dyDescent="0.25">
      <c r="A582" t="s">
        <v>227</v>
      </c>
      <c r="B582" t="s">
        <v>0</v>
      </c>
      <c r="C582" t="s">
        <v>288</v>
      </c>
      <c r="D582" s="63">
        <v>44811</v>
      </c>
      <c r="E582" t="s">
        <v>220</v>
      </c>
      <c r="F582" s="17">
        <v>2033</v>
      </c>
      <c r="G582" s="17">
        <v>4.1372739999999997</v>
      </c>
      <c r="H582" s="17">
        <v>3.6984520000000001</v>
      </c>
      <c r="I582" s="17">
        <v>3.313113</v>
      </c>
      <c r="J582" s="17">
        <v>3.0208499999999998</v>
      </c>
      <c r="K582" s="17">
        <v>2.8179799999999999</v>
      </c>
      <c r="L582" s="17">
        <v>2.5655380000000001</v>
      </c>
      <c r="M582" s="17">
        <v>2.5441120000000002</v>
      </c>
      <c r="N582" s="17">
        <v>1.862018</v>
      </c>
      <c r="O582" s="17">
        <v>0.51581169999999998</v>
      </c>
      <c r="P582" s="17">
        <v>-0.8967233</v>
      </c>
      <c r="Q582" s="17">
        <v>-2.0444719999999998</v>
      </c>
      <c r="R582" s="17">
        <v>-2.3624309999999999</v>
      </c>
      <c r="S582" s="17">
        <v>-2.2596759999999998</v>
      </c>
      <c r="T582" s="17">
        <v>-1.695395</v>
      </c>
      <c r="U582" s="17">
        <v>-0.46313189999999999</v>
      </c>
      <c r="V582" s="17">
        <v>1.1986749999999999</v>
      </c>
      <c r="W582" s="17">
        <v>2.8338190000000001</v>
      </c>
      <c r="X582" s="17">
        <v>4.3744589999999999</v>
      </c>
      <c r="Y582" s="17">
        <v>5.5949070000000001</v>
      </c>
      <c r="Z582" s="17">
        <v>5.6406770000000002</v>
      </c>
      <c r="AA582" s="17">
        <v>5.3882719999999997</v>
      </c>
      <c r="AB582" s="17">
        <v>5.4623340000000002</v>
      </c>
      <c r="AC582" s="17">
        <v>4.80511</v>
      </c>
      <c r="AD582" s="17">
        <v>4.2802350000000002</v>
      </c>
      <c r="AE582" s="17">
        <v>0.11401989999999999</v>
      </c>
      <c r="AF582" s="17">
        <v>5.3162599999999997E-2</v>
      </c>
      <c r="AG582" s="17">
        <v>-7.6458999999999999E-2</v>
      </c>
      <c r="AH582" s="17">
        <v>-7.2281200000000004E-2</v>
      </c>
      <c r="AI582" s="17">
        <v>-9.7599099999999994E-2</v>
      </c>
      <c r="AJ582" s="17">
        <v>-8.1827899999999995E-2</v>
      </c>
      <c r="AK582" s="17">
        <v>6.3134700000000002E-2</v>
      </c>
      <c r="AL582" s="17">
        <v>-2.0902500000000001E-2</v>
      </c>
      <c r="AM582" s="17">
        <v>-6.9252900000000006E-2</v>
      </c>
      <c r="AN582" s="17">
        <v>-0.1103108</v>
      </c>
      <c r="AO582" s="17">
        <v>-0.18578330000000001</v>
      </c>
      <c r="AP582" s="17">
        <v>2.087E-2</v>
      </c>
      <c r="AQ582" s="17">
        <v>0.1031503</v>
      </c>
      <c r="AR582" s="17">
        <v>0.1487388</v>
      </c>
      <c r="AS582" s="17">
        <v>0.1920067</v>
      </c>
      <c r="AT582" s="17">
        <v>0.22415160000000001</v>
      </c>
      <c r="AU582" s="17">
        <v>0.4629278</v>
      </c>
      <c r="AV582" s="17">
        <v>0.3854689</v>
      </c>
      <c r="AW582" s="17">
        <v>0.4537156</v>
      </c>
      <c r="AX582" s="17">
        <v>0.4122189</v>
      </c>
      <c r="AY582" s="17">
        <v>0.29885869999999998</v>
      </c>
      <c r="AZ582" s="17">
        <v>2.8115299999999999E-2</v>
      </c>
      <c r="BA582" s="17">
        <v>-0.25290370000000001</v>
      </c>
      <c r="BB582" s="17">
        <v>-0.1208434</v>
      </c>
      <c r="BC582" s="17">
        <v>0.18496940000000001</v>
      </c>
      <c r="BD582" s="17">
        <v>0.11604639999999999</v>
      </c>
      <c r="BE582" s="17">
        <v>-1.4997099999999999E-2</v>
      </c>
      <c r="BF582" s="17">
        <v>-1.14599E-2</v>
      </c>
      <c r="BG582" s="17">
        <v>-4.0711400000000002E-2</v>
      </c>
      <c r="BH582" s="17">
        <v>-3.2202099999999997E-2</v>
      </c>
      <c r="BI582" s="17">
        <v>0.1048105</v>
      </c>
      <c r="BJ582" s="17">
        <v>2.5402600000000001E-2</v>
      </c>
      <c r="BK582" s="17">
        <v>-1.14024E-2</v>
      </c>
      <c r="BL582" s="17">
        <v>-3.71808E-2</v>
      </c>
      <c r="BM582" s="17">
        <v>-0.1027175</v>
      </c>
      <c r="BN582" s="17">
        <v>0.1151744</v>
      </c>
      <c r="BO582" s="17">
        <v>0.19991020000000001</v>
      </c>
      <c r="BP582" s="17">
        <v>0.24787719999999999</v>
      </c>
      <c r="BQ582" s="17">
        <v>0.29673630000000001</v>
      </c>
      <c r="BR582" s="17">
        <v>0.3348661</v>
      </c>
      <c r="BS582" s="17">
        <v>0.57411789999999996</v>
      </c>
      <c r="BT582" s="17">
        <v>0.48655710000000002</v>
      </c>
      <c r="BU582" s="17">
        <v>0.54688380000000003</v>
      </c>
      <c r="BV582" s="17">
        <v>0.49728020000000001</v>
      </c>
      <c r="BW582" s="17">
        <v>0.37914369999999997</v>
      </c>
      <c r="BX582" s="17">
        <v>0.1133419</v>
      </c>
      <c r="BY582" s="17">
        <v>-0.17545839999999999</v>
      </c>
      <c r="BZ582" s="17">
        <v>-5.4009300000000003E-2</v>
      </c>
      <c r="CA582" s="17">
        <v>0.23410880000000001</v>
      </c>
      <c r="CB582" s="17">
        <v>0.1595994</v>
      </c>
      <c r="CC582" s="17">
        <v>2.75713E-2</v>
      </c>
      <c r="CD582" s="17">
        <v>3.06647E-2</v>
      </c>
      <c r="CE582" s="17">
        <v>-1.3110999999999999E-3</v>
      </c>
      <c r="CF582" s="17">
        <v>2.1686000000000001E-3</v>
      </c>
      <c r="CG582" s="17">
        <v>0.13367499999999999</v>
      </c>
      <c r="CH582" s="17">
        <v>5.7473400000000001E-2</v>
      </c>
      <c r="CI582" s="17">
        <v>2.8664700000000001E-2</v>
      </c>
      <c r="CJ582" s="17">
        <v>1.3468900000000001E-2</v>
      </c>
      <c r="CK582" s="17">
        <v>-4.5186299999999999E-2</v>
      </c>
      <c r="CL582" s="17">
        <v>0.18048939999999999</v>
      </c>
      <c r="CM582" s="17">
        <v>0.26692579999999999</v>
      </c>
      <c r="CN582" s="17">
        <v>0.31654019999999999</v>
      </c>
      <c r="CO582" s="17">
        <v>0.36927159999999998</v>
      </c>
      <c r="CP582" s="17">
        <v>0.41154659999999998</v>
      </c>
      <c r="CQ582" s="17">
        <v>0.65112780000000003</v>
      </c>
      <c r="CR582" s="17">
        <v>0.55657040000000002</v>
      </c>
      <c r="CS582" s="17">
        <v>0.61141190000000001</v>
      </c>
      <c r="CT582" s="17">
        <v>0.55619339999999995</v>
      </c>
      <c r="CU582" s="17">
        <v>0.43474879999999999</v>
      </c>
      <c r="CV582" s="17">
        <v>0.17236969999999999</v>
      </c>
      <c r="CW582" s="17">
        <v>-0.12182</v>
      </c>
      <c r="CX582" s="17">
        <v>-7.7202E-3</v>
      </c>
      <c r="CY582" s="17">
        <v>0.28324820000000001</v>
      </c>
      <c r="CZ582" s="17">
        <v>0.20315250000000001</v>
      </c>
      <c r="DA582" s="17">
        <v>7.0139699999999999E-2</v>
      </c>
      <c r="DB582" s="17">
        <v>7.2789300000000001E-2</v>
      </c>
      <c r="DC582" s="17">
        <v>3.8089199999999997E-2</v>
      </c>
      <c r="DD582" s="17">
        <v>3.6539299999999997E-2</v>
      </c>
      <c r="DE582" s="17">
        <v>0.1625395</v>
      </c>
      <c r="DF582" s="17">
        <v>8.9544200000000004E-2</v>
      </c>
      <c r="DG582" s="17">
        <v>6.8731899999999999E-2</v>
      </c>
      <c r="DH582" s="17">
        <v>6.4118599999999998E-2</v>
      </c>
      <c r="DI582" s="17">
        <v>1.23448E-2</v>
      </c>
      <c r="DJ582" s="17">
        <v>0.24580440000000001</v>
      </c>
      <c r="DK582" s="17">
        <v>0.3339415</v>
      </c>
      <c r="DL582" s="17">
        <v>0.38520310000000002</v>
      </c>
      <c r="DM582" s="17">
        <v>0.44180700000000001</v>
      </c>
      <c r="DN582" s="17">
        <v>0.48822710000000002</v>
      </c>
      <c r="DO582" s="17">
        <v>0.7281377</v>
      </c>
      <c r="DP582" s="17">
        <v>0.62658380000000002</v>
      </c>
      <c r="DQ582" s="17">
        <v>0.67593990000000004</v>
      </c>
      <c r="DR582" s="17">
        <v>0.61510659999999995</v>
      </c>
      <c r="DS582" s="17">
        <v>0.49035390000000001</v>
      </c>
      <c r="DT582" s="17">
        <v>0.2313974</v>
      </c>
      <c r="DU582" s="17">
        <v>-6.8181599999999995E-2</v>
      </c>
      <c r="DV582" s="17">
        <v>3.85688E-2</v>
      </c>
      <c r="DW582" s="17">
        <v>0.35419780000000001</v>
      </c>
      <c r="DX582" s="17">
        <v>0.2660362</v>
      </c>
      <c r="DY582" s="17">
        <v>0.13160160000000001</v>
      </c>
      <c r="DZ582" s="17">
        <v>0.1336106</v>
      </c>
      <c r="EA582" s="17">
        <v>9.4977000000000006E-2</v>
      </c>
      <c r="EB582" s="17">
        <v>8.6165099999999994E-2</v>
      </c>
      <c r="EC582" s="17">
        <v>0.20421529999999999</v>
      </c>
      <c r="ED582" s="17">
        <v>0.13584930000000001</v>
      </c>
      <c r="EE582" s="17">
        <v>0.12658240000000001</v>
      </c>
      <c r="EF582" s="17">
        <v>0.1372487</v>
      </c>
      <c r="EG582" s="17">
        <v>9.5410599999999998E-2</v>
      </c>
      <c r="EH582" s="17">
        <v>0.34010879999999999</v>
      </c>
      <c r="EI582" s="17">
        <v>0.43070130000000001</v>
      </c>
      <c r="EJ582" s="17">
        <v>0.48434149999999998</v>
      </c>
      <c r="EK582" s="17">
        <v>0.54653649999999998</v>
      </c>
      <c r="EL582" s="17">
        <v>0.59894159999999996</v>
      </c>
      <c r="EM582" s="17">
        <v>0.83932779999999996</v>
      </c>
      <c r="EN582" s="17">
        <v>0.72767190000000004</v>
      </c>
      <c r="EO582" s="17">
        <v>0.76910820000000002</v>
      </c>
      <c r="EP582" s="17">
        <v>0.70016789999999995</v>
      </c>
      <c r="EQ582" s="17">
        <v>0.57063889999999995</v>
      </c>
      <c r="ER582" s="17">
        <v>0.31662410000000002</v>
      </c>
      <c r="ES582" s="17">
        <v>9.2636999999999997E-3</v>
      </c>
      <c r="ET582" s="17">
        <v>0.10540289999999999</v>
      </c>
      <c r="EU582" s="17">
        <v>74.257450000000006</v>
      </c>
      <c r="EV582" s="17">
        <v>73.300460000000001</v>
      </c>
      <c r="EW582" s="17">
        <v>73.804100000000005</v>
      </c>
      <c r="EX582" s="17">
        <v>72.813370000000006</v>
      </c>
      <c r="EY582" s="17">
        <v>71.590339999999998</v>
      </c>
      <c r="EZ582" s="17">
        <v>71.794169999999994</v>
      </c>
      <c r="FA582" s="17">
        <v>71.721369999999993</v>
      </c>
      <c r="FB582" s="17">
        <v>72.82396</v>
      </c>
      <c r="FC582" s="17">
        <v>77.381200000000007</v>
      </c>
      <c r="FD582" s="17">
        <v>83.504300000000001</v>
      </c>
      <c r="FE582" s="17">
        <v>88.801450000000003</v>
      </c>
      <c r="FF582" s="17">
        <v>91.845789999999994</v>
      </c>
      <c r="FG582" s="17">
        <v>91.211780000000005</v>
      </c>
      <c r="FH582" s="17">
        <v>90.894109999999998</v>
      </c>
      <c r="FI582" s="17">
        <v>91.004630000000006</v>
      </c>
      <c r="FJ582" s="17">
        <v>91.613500000000002</v>
      </c>
      <c r="FK582" s="17">
        <v>90.342160000000007</v>
      </c>
      <c r="FL582" s="17">
        <v>89.106549999999999</v>
      </c>
      <c r="FM582" s="17">
        <v>85.927859999999995</v>
      </c>
      <c r="FN582" s="17">
        <v>81.534739999999999</v>
      </c>
      <c r="FO582" s="17">
        <v>79.387829999999994</v>
      </c>
      <c r="FP582" s="17">
        <v>78.083389999999994</v>
      </c>
      <c r="FQ582" s="17">
        <v>76.970879999999994</v>
      </c>
      <c r="FR582" s="17">
        <v>76.30377</v>
      </c>
      <c r="FS582" s="17">
        <v>1.304972</v>
      </c>
      <c r="FT582" s="17"/>
      <c r="FU582" s="17">
        <v>0.1001872</v>
      </c>
      <c r="FW582" s="17"/>
      <c r="IA582" s="62"/>
    </row>
    <row r="583" spans="1:235" x14ac:dyDescent="0.25">
      <c r="A583" t="s">
        <v>227</v>
      </c>
      <c r="B583" t="s">
        <v>0</v>
      </c>
      <c r="C583" t="s">
        <v>288</v>
      </c>
      <c r="D583" s="63">
        <v>44811</v>
      </c>
      <c r="E583" t="s">
        <v>221</v>
      </c>
      <c r="F583" s="17">
        <v>2948</v>
      </c>
      <c r="G583" s="17">
        <v>6.175141</v>
      </c>
      <c r="H583" s="17">
        <v>5.6369470000000002</v>
      </c>
      <c r="I583" s="17">
        <v>5.08622</v>
      </c>
      <c r="J583" s="17">
        <v>4.6436210000000004</v>
      </c>
      <c r="K583" s="17">
        <v>4.2474100000000004</v>
      </c>
      <c r="L583" s="17">
        <v>4.0182120000000001</v>
      </c>
      <c r="M583" s="17">
        <v>3.8704550000000002</v>
      </c>
      <c r="N583" s="17">
        <v>2.8270970000000002</v>
      </c>
      <c r="O583" s="17">
        <v>1.030044</v>
      </c>
      <c r="P583" s="17">
        <v>-1.2165379999999999</v>
      </c>
      <c r="Q583" s="17">
        <v>-2.293161</v>
      </c>
      <c r="R583" s="17">
        <v>-2.5430009999999998</v>
      </c>
      <c r="S583" s="17">
        <v>-2.2875390000000002</v>
      </c>
      <c r="T583" s="17">
        <v>-0.97502370000000005</v>
      </c>
      <c r="U583" s="17">
        <v>0.74928479999999997</v>
      </c>
      <c r="V583" s="17">
        <v>3.389481</v>
      </c>
      <c r="W583" s="17">
        <v>5.5989690000000003</v>
      </c>
      <c r="X583" s="17">
        <v>8.1666740000000004</v>
      </c>
      <c r="Y583" s="17">
        <v>9.9738039999999994</v>
      </c>
      <c r="Z583" s="17">
        <v>9.8512459999999997</v>
      </c>
      <c r="AA583" s="17">
        <v>9.1163819999999998</v>
      </c>
      <c r="AB583" s="17">
        <v>8.6568509999999996</v>
      </c>
      <c r="AC583" s="17">
        <v>7.6814270000000002</v>
      </c>
      <c r="AD583" s="17">
        <v>6.5529409999999997</v>
      </c>
      <c r="AE583" s="17">
        <v>-0.3830325</v>
      </c>
      <c r="AF583" s="17">
        <v>-0.19344810000000001</v>
      </c>
      <c r="AG583" s="17">
        <v>-0.1537511</v>
      </c>
      <c r="AH583" s="17">
        <v>-8.8816000000000006E-2</v>
      </c>
      <c r="AI583" s="17">
        <v>-0.21023819999999999</v>
      </c>
      <c r="AJ583" s="17">
        <v>-0.15594459999999999</v>
      </c>
      <c r="AK583" s="17">
        <v>-0.23544789999999999</v>
      </c>
      <c r="AL583" s="17">
        <v>-0.37462600000000001</v>
      </c>
      <c r="AM583" s="17">
        <v>-0.21294080000000001</v>
      </c>
      <c r="AN583" s="17">
        <v>-0.34429920000000003</v>
      </c>
      <c r="AO583" s="17">
        <v>-0.21704109999999999</v>
      </c>
      <c r="AP583" s="17">
        <v>-0.1482289</v>
      </c>
      <c r="AQ583" s="17">
        <v>-0.1930577</v>
      </c>
      <c r="AR583" s="17">
        <v>0.20534379999999999</v>
      </c>
      <c r="AS583" s="17">
        <v>0.26653700000000002</v>
      </c>
      <c r="AT583" s="17">
        <v>0.40426459999999997</v>
      </c>
      <c r="AU583" s="17">
        <v>0.73857680000000003</v>
      </c>
      <c r="AV583" s="17">
        <v>0.53427389999999997</v>
      </c>
      <c r="AW583" s="17">
        <v>0.53138669999999999</v>
      </c>
      <c r="AX583" s="17">
        <v>0.43593460000000001</v>
      </c>
      <c r="AY583" s="17">
        <v>-3.7487800000000002E-2</v>
      </c>
      <c r="AZ583" s="17">
        <v>-0.78515230000000003</v>
      </c>
      <c r="BA583" s="17">
        <v>-0.71222649999999998</v>
      </c>
      <c r="BB583" s="17">
        <v>-0.65474580000000004</v>
      </c>
      <c r="BC583" s="17">
        <v>-0.29865140000000001</v>
      </c>
      <c r="BD583" s="17">
        <v>-0.114651</v>
      </c>
      <c r="BE583" s="17">
        <v>-8.1545199999999998E-2</v>
      </c>
      <c r="BF583" s="17">
        <v>-2.2474000000000001E-2</v>
      </c>
      <c r="BG583" s="17">
        <v>-0.14913090000000001</v>
      </c>
      <c r="BH583" s="17">
        <v>-9.8658999999999997E-2</v>
      </c>
      <c r="BI583" s="17">
        <v>-0.1780313</v>
      </c>
      <c r="BJ583" s="17">
        <v>-0.31449880000000002</v>
      </c>
      <c r="BK583" s="17">
        <v>-0.13743520000000001</v>
      </c>
      <c r="BL583" s="17">
        <v>-0.25008599999999997</v>
      </c>
      <c r="BM583" s="17">
        <v>-0.1017782</v>
      </c>
      <c r="BN583" s="17">
        <v>-1.8730900000000002E-2</v>
      </c>
      <c r="BO583" s="17">
        <v>-5.2464400000000001E-2</v>
      </c>
      <c r="BP583" s="17">
        <v>0.34538229999999998</v>
      </c>
      <c r="BQ583" s="17">
        <v>0.41039160000000002</v>
      </c>
      <c r="BR583" s="17">
        <v>0.54466479999999995</v>
      </c>
      <c r="BS583" s="17">
        <v>0.88114709999999996</v>
      </c>
      <c r="BT583" s="17">
        <v>0.67473890000000003</v>
      </c>
      <c r="BU583" s="17">
        <v>0.65650310000000001</v>
      </c>
      <c r="BV583" s="17">
        <v>0.55183910000000003</v>
      </c>
      <c r="BW583" s="17">
        <v>6.9208699999999998E-2</v>
      </c>
      <c r="BX583" s="17">
        <v>-0.67777189999999998</v>
      </c>
      <c r="BY583" s="17">
        <v>-0.61016689999999996</v>
      </c>
      <c r="BZ583" s="17">
        <v>-0.56184409999999996</v>
      </c>
      <c r="CA583" s="17">
        <v>-0.24020929999999999</v>
      </c>
      <c r="CB583" s="17">
        <v>-6.0076299999999999E-2</v>
      </c>
      <c r="CC583" s="17">
        <v>-3.1535599999999997E-2</v>
      </c>
      <c r="CD583" s="17">
        <v>2.34743E-2</v>
      </c>
      <c r="CE583" s="17">
        <v>-0.1068081</v>
      </c>
      <c r="CF583" s="17">
        <v>-5.89832E-2</v>
      </c>
      <c r="CG583" s="17">
        <v>-0.13826469999999999</v>
      </c>
      <c r="CH583" s="17">
        <v>-0.27285480000000001</v>
      </c>
      <c r="CI583" s="17">
        <v>-8.5140199999999999E-2</v>
      </c>
      <c r="CJ583" s="17">
        <v>-0.18483430000000001</v>
      </c>
      <c r="CK583" s="17">
        <v>-2.1947399999999999E-2</v>
      </c>
      <c r="CL583" s="17">
        <v>7.0958999999999994E-2</v>
      </c>
      <c r="CM583" s="17">
        <v>4.4910100000000001E-2</v>
      </c>
      <c r="CN583" s="17">
        <v>0.4423725</v>
      </c>
      <c r="CO583" s="17">
        <v>0.5100249</v>
      </c>
      <c r="CP583" s="17">
        <v>0.64190550000000002</v>
      </c>
      <c r="CQ583" s="17">
        <v>0.97989079999999995</v>
      </c>
      <c r="CR583" s="17">
        <v>0.7720245</v>
      </c>
      <c r="CS583" s="17">
        <v>0.74315830000000005</v>
      </c>
      <c r="CT583" s="17">
        <v>0.63211430000000002</v>
      </c>
      <c r="CU583" s="17">
        <v>0.14310639999999999</v>
      </c>
      <c r="CV583" s="17">
        <v>-0.60340050000000001</v>
      </c>
      <c r="CW583" s="17">
        <v>-0.53948070000000004</v>
      </c>
      <c r="CX583" s="17">
        <v>-0.49750070000000002</v>
      </c>
      <c r="CY583" s="17">
        <v>-0.18176719999999999</v>
      </c>
      <c r="CZ583" s="17">
        <v>-5.5015999999999997E-3</v>
      </c>
      <c r="DA583" s="17">
        <v>1.8474000000000001E-2</v>
      </c>
      <c r="DB583" s="17">
        <v>6.9422600000000001E-2</v>
      </c>
      <c r="DC583" s="17">
        <v>-6.4485399999999998E-2</v>
      </c>
      <c r="DD583" s="17">
        <v>-1.9307299999999999E-2</v>
      </c>
      <c r="DE583" s="17">
        <v>-9.8498100000000005E-2</v>
      </c>
      <c r="DF583" s="17">
        <v>-0.2312109</v>
      </c>
      <c r="DG583" s="17">
        <v>-3.2845300000000001E-2</v>
      </c>
      <c r="DH583" s="17">
        <v>-0.1195826</v>
      </c>
      <c r="DI583" s="17">
        <v>5.7883299999999999E-2</v>
      </c>
      <c r="DJ583" s="17">
        <v>0.16064890000000001</v>
      </c>
      <c r="DK583" s="17">
        <v>0.14228460000000001</v>
      </c>
      <c r="DL583" s="17">
        <v>0.53936280000000003</v>
      </c>
      <c r="DM583" s="17">
        <v>0.60965820000000004</v>
      </c>
      <c r="DN583" s="17">
        <v>0.73914630000000003</v>
      </c>
      <c r="DO583" s="17">
        <v>1.078635</v>
      </c>
      <c r="DP583" s="17">
        <v>0.86931000000000003</v>
      </c>
      <c r="DQ583" s="17">
        <v>0.82981349999999998</v>
      </c>
      <c r="DR583" s="17">
        <v>0.71238950000000001</v>
      </c>
      <c r="DS583" s="17">
        <v>0.21700410000000001</v>
      </c>
      <c r="DT583" s="17">
        <v>-0.52902919999999998</v>
      </c>
      <c r="DU583" s="17">
        <v>-0.4687945</v>
      </c>
      <c r="DV583" s="17">
        <v>-0.43315730000000002</v>
      </c>
      <c r="DW583" s="17">
        <v>-9.7386100000000003E-2</v>
      </c>
      <c r="DX583" s="17">
        <v>7.32955E-2</v>
      </c>
      <c r="DY583" s="17">
        <v>9.0679899999999994E-2</v>
      </c>
      <c r="DZ583" s="17">
        <v>0.13576469999999999</v>
      </c>
      <c r="EA583" s="17">
        <v>-3.3781000000000002E-3</v>
      </c>
      <c r="EB583" s="17">
        <v>3.79783E-2</v>
      </c>
      <c r="EC583" s="17">
        <v>-4.1081399999999997E-2</v>
      </c>
      <c r="ED583" s="17">
        <v>-0.1710836</v>
      </c>
      <c r="EE583" s="17">
        <v>4.2660400000000001E-2</v>
      </c>
      <c r="EF583" s="17">
        <v>-2.53695E-2</v>
      </c>
      <c r="EG583" s="17">
        <v>0.1731463</v>
      </c>
      <c r="EH583" s="17">
        <v>0.29014689999999999</v>
      </c>
      <c r="EI583" s="17">
        <v>0.28287790000000002</v>
      </c>
      <c r="EJ583" s="17">
        <v>0.67940129999999999</v>
      </c>
      <c r="EK583" s="17">
        <v>0.75351279999999998</v>
      </c>
      <c r="EL583" s="17">
        <v>0.87954650000000001</v>
      </c>
      <c r="EM583" s="17">
        <v>1.2212050000000001</v>
      </c>
      <c r="EN583" s="17">
        <v>1.0097750000000001</v>
      </c>
      <c r="EO583" s="17">
        <v>0.95492980000000005</v>
      </c>
      <c r="EP583" s="17">
        <v>0.82829399999999997</v>
      </c>
      <c r="EQ583" s="17">
        <v>0.3237006</v>
      </c>
      <c r="ER583" s="17">
        <v>-0.42164879999999999</v>
      </c>
      <c r="ES583" s="17">
        <v>-0.36673480000000003</v>
      </c>
      <c r="ET583" s="17">
        <v>-0.34025559999999999</v>
      </c>
      <c r="EU583" s="17">
        <v>74.433750000000003</v>
      </c>
      <c r="EV583" s="17">
        <v>73.744100000000003</v>
      </c>
      <c r="EW583" s="17">
        <v>73.412890000000004</v>
      </c>
      <c r="EX583" s="17">
        <v>72.547640000000001</v>
      </c>
      <c r="EY583" s="17">
        <v>71.0304</v>
      </c>
      <c r="EZ583" s="17">
        <v>71.384299999999996</v>
      </c>
      <c r="FA583" s="17">
        <v>71.687389999999994</v>
      </c>
      <c r="FB583" s="17">
        <v>72.124319999999997</v>
      </c>
      <c r="FC583" s="17">
        <v>77.837569999999999</v>
      </c>
      <c r="FD583" s="17">
        <v>85.549909999999997</v>
      </c>
      <c r="FE583" s="17">
        <v>91.770420000000001</v>
      </c>
      <c r="FF583" s="17">
        <v>95.033580000000001</v>
      </c>
      <c r="FG583" s="17">
        <v>95.529499999999999</v>
      </c>
      <c r="FH583" s="17">
        <v>95.055350000000004</v>
      </c>
      <c r="FI583" s="17">
        <v>94.98639</v>
      </c>
      <c r="FJ583" s="17">
        <v>96.414699999999996</v>
      </c>
      <c r="FK583" s="17">
        <v>96.466880000000003</v>
      </c>
      <c r="FL583" s="17">
        <v>95.034930000000003</v>
      </c>
      <c r="FM583" s="17">
        <v>90.759529999999998</v>
      </c>
      <c r="FN583" s="17">
        <v>84.947819999999993</v>
      </c>
      <c r="FO583" s="17">
        <v>81.446460000000002</v>
      </c>
      <c r="FP583" s="17">
        <v>79.616609999999994</v>
      </c>
      <c r="FQ583" s="17">
        <v>77.920140000000004</v>
      </c>
      <c r="FR583" s="17">
        <v>77.061710000000005</v>
      </c>
      <c r="FS583" s="17">
        <v>1.753517</v>
      </c>
      <c r="FT583" s="17"/>
      <c r="FU583" s="17">
        <v>0.1322335</v>
      </c>
      <c r="FW583" s="17"/>
      <c r="HY583" s="62"/>
      <c r="IA583" s="62"/>
    </row>
    <row r="584" spans="1:235" x14ac:dyDescent="0.25">
      <c r="A584" t="s">
        <v>227</v>
      </c>
      <c r="B584" t="s">
        <v>0</v>
      </c>
      <c r="C584" t="s">
        <v>288</v>
      </c>
      <c r="D584" t="s">
        <v>264</v>
      </c>
      <c r="E584" t="s">
        <v>219</v>
      </c>
      <c r="F584" s="17">
        <v>4980</v>
      </c>
      <c r="G584" s="17">
        <v>10.061249999999999</v>
      </c>
      <c r="H584" s="17">
        <v>9.0264679999999995</v>
      </c>
      <c r="I584" s="17">
        <v>8.0671149999999994</v>
      </c>
      <c r="J584" s="17">
        <v>7.3597720000000004</v>
      </c>
      <c r="K584" s="17">
        <v>6.8025190000000002</v>
      </c>
      <c r="L584" s="17">
        <v>6.3302350000000001</v>
      </c>
      <c r="M584" s="17">
        <v>6.228472</v>
      </c>
      <c r="N584" s="17">
        <v>4.6099880000000004</v>
      </c>
      <c r="O584" s="17">
        <v>1.3448880000000001</v>
      </c>
      <c r="P584" s="17">
        <v>-2.4675250000000002</v>
      </c>
      <c r="Q584" s="17">
        <v>-4.8987980000000002</v>
      </c>
      <c r="R584" s="17">
        <v>-5.4843729999999997</v>
      </c>
      <c r="S584" s="17">
        <v>-5.0108280000000001</v>
      </c>
      <c r="T584" s="17">
        <v>-3.3880330000000001</v>
      </c>
      <c r="U584" s="17">
        <v>-0.68329050000000002</v>
      </c>
      <c r="V584" s="17">
        <v>3.5416210000000001</v>
      </c>
      <c r="W584" s="17">
        <v>7.5911140000000001</v>
      </c>
      <c r="X584" s="17">
        <v>11.947139999999999</v>
      </c>
      <c r="Y584" s="17">
        <v>14.473229999999999</v>
      </c>
      <c r="Z584" s="17">
        <v>14.597619999999999</v>
      </c>
      <c r="AA584" s="17">
        <v>13.773669999999999</v>
      </c>
      <c r="AB584" s="17">
        <v>13.71753</v>
      </c>
      <c r="AC584" s="17">
        <v>12.352410000000001</v>
      </c>
      <c r="AD584" s="17">
        <v>10.789910000000001</v>
      </c>
      <c r="AE584" s="17">
        <v>-0.14032600000000001</v>
      </c>
      <c r="AF584" s="17">
        <v>-3.7513499999999998E-2</v>
      </c>
      <c r="AG584" s="17">
        <v>-0.14407210000000001</v>
      </c>
      <c r="AH584" s="17">
        <v>-6.9090799999999994E-2</v>
      </c>
      <c r="AI584" s="17">
        <v>-0.15607599999999999</v>
      </c>
      <c r="AJ584" s="17">
        <v>-0.1640327</v>
      </c>
      <c r="AK584" s="17">
        <v>-9.5047599999999996E-2</v>
      </c>
      <c r="AL584" s="17">
        <v>-0.1603984</v>
      </c>
      <c r="AM584" s="17">
        <v>1.9216000000000001E-3</v>
      </c>
      <c r="AN584" s="17">
        <v>-0.14867349999999999</v>
      </c>
      <c r="AO584" s="17">
        <v>-0.18457009999999999</v>
      </c>
      <c r="AP584" s="17">
        <v>0.18471119999999999</v>
      </c>
      <c r="AQ584" s="17">
        <v>0.30405720000000003</v>
      </c>
      <c r="AR584" s="17">
        <v>0.45747769999999999</v>
      </c>
      <c r="AS584" s="17">
        <v>0.4408067</v>
      </c>
      <c r="AT584" s="17">
        <v>0.4874367</v>
      </c>
      <c r="AU584" s="17">
        <v>1.1867650000000001</v>
      </c>
      <c r="AV584" s="17">
        <v>1.0377479999999999</v>
      </c>
      <c r="AW584" s="17">
        <v>0.88893580000000005</v>
      </c>
      <c r="AX584" s="17">
        <v>0.72606930000000003</v>
      </c>
      <c r="AY584" s="17">
        <v>0.14180599999999999</v>
      </c>
      <c r="AZ584" s="17">
        <v>-0.62567510000000004</v>
      </c>
      <c r="BA584" s="17">
        <v>-0.67794449999999995</v>
      </c>
      <c r="BB584" s="17">
        <v>-0.53463430000000001</v>
      </c>
      <c r="BC584" s="17">
        <v>-5.2744100000000002E-2</v>
      </c>
      <c r="BD584" s="17">
        <v>4.2372E-2</v>
      </c>
      <c r="BE584" s="17">
        <v>-6.9940299999999997E-2</v>
      </c>
      <c r="BF584" s="17">
        <v>-2.151E-4</v>
      </c>
      <c r="BG584" s="17">
        <v>-9.3139799999999995E-2</v>
      </c>
      <c r="BH584" s="17">
        <v>-0.10652590000000001</v>
      </c>
      <c r="BI584" s="17">
        <v>-3.8440799999999997E-2</v>
      </c>
      <c r="BJ584" s="17">
        <v>-9.7952499999999998E-2</v>
      </c>
      <c r="BK584" s="17">
        <v>7.8250600000000003E-2</v>
      </c>
      <c r="BL584" s="17">
        <v>-5.3861699999999998E-2</v>
      </c>
      <c r="BM584" s="17">
        <v>-7.23882E-2</v>
      </c>
      <c r="BN584" s="17">
        <v>0.3116872</v>
      </c>
      <c r="BO584" s="17">
        <v>0.4425558</v>
      </c>
      <c r="BP584" s="17">
        <v>0.59812960000000004</v>
      </c>
      <c r="BQ584" s="17">
        <v>0.58448920000000004</v>
      </c>
      <c r="BR584" s="17">
        <v>0.63282329999999998</v>
      </c>
      <c r="BS584" s="17">
        <v>1.3365880000000001</v>
      </c>
      <c r="BT584" s="17">
        <v>1.1809499999999999</v>
      </c>
      <c r="BU584" s="17">
        <v>1.0196270000000001</v>
      </c>
      <c r="BV584" s="17">
        <v>0.84344439999999998</v>
      </c>
      <c r="BW584" s="17">
        <v>0.25206220000000001</v>
      </c>
      <c r="BX584" s="17">
        <v>-0.51393089999999997</v>
      </c>
      <c r="BY584" s="17">
        <v>-0.57241240000000004</v>
      </c>
      <c r="BZ584" s="17">
        <v>-0.44133670000000003</v>
      </c>
      <c r="CA584" s="17">
        <v>7.9147999999999996E-3</v>
      </c>
      <c r="CB584" s="17">
        <v>9.7700499999999996E-2</v>
      </c>
      <c r="CC584" s="17">
        <v>-1.85969E-2</v>
      </c>
      <c r="CD584" s="17">
        <v>4.7488099999999998E-2</v>
      </c>
      <c r="CE584" s="17">
        <v>-4.9550299999999999E-2</v>
      </c>
      <c r="CF584" s="17">
        <v>-6.6696800000000001E-2</v>
      </c>
      <c r="CG584" s="17">
        <v>7.649E-4</v>
      </c>
      <c r="CH584" s="17">
        <v>-5.47027E-2</v>
      </c>
      <c r="CI584" s="17">
        <v>0.1311158</v>
      </c>
      <c r="CJ584" s="17">
        <v>1.18047E-2</v>
      </c>
      <c r="CK584" s="17">
        <v>5.3084999999999999E-3</v>
      </c>
      <c r="CL584" s="17">
        <v>0.3996304</v>
      </c>
      <c r="CM584" s="17">
        <v>0.53847959999999995</v>
      </c>
      <c r="CN584" s="17">
        <v>0.69554470000000002</v>
      </c>
      <c r="CO584" s="17">
        <v>0.68400320000000003</v>
      </c>
      <c r="CP584" s="17">
        <v>0.73351759999999999</v>
      </c>
      <c r="CQ584" s="17">
        <v>1.4403550000000001</v>
      </c>
      <c r="CR584" s="17">
        <v>1.2801309999999999</v>
      </c>
      <c r="CS584" s="17">
        <v>1.110144</v>
      </c>
      <c r="CT584" s="17">
        <v>0.92473810000000001</v>
      </c>
      <c r="CU584" s="17">
        <v>0.32842519999999997</v>
      </c>
      <c r="CV584" s="17">
        <v>-0.43653710000000001</v>
      </c>
      <c r="CW584" s="17">
        <v>-0.49932110000000002</v>
      </c>
      <c r="CX584" s="17">
        <v>-0.37671900000000003</v>
      </c>
      <c r="CY584" s="17">
        <v>6.8573800000000004E-2</v>
      </c>
      <c r="CZ584" s="17">
        <v>0.153029</v>
      </c>
      <c r="DA584" s="17">
        <v>3.2746600000000001E-2</v>
      </c>
      <c r="DB584" s="17">
        <v>9.5191200000000004E-2</v>
      </c>
      <c r="DC584" s="17">
        <v>-5.9608999999999999E-3</v>
      </c>
      <c r="DD584" s="17">
        <v>-2.6867800000000001E-2</v>
      </c>
      <c r="DE584" s="17">
        <v>3.9970600000000002E-2</v>
      </c>
      <c r="DF584" s="17">
        <v>-1.14529E-2</v>
      </c>
      <c r="DG584" s="17">
        <v>0.18398100000000001</v>
      </c>
      <c r="DH584" s="17">
        <v>7.7471100000000001E-2</v>
      </c>
      <c r="DI584" s="17">
        <v>8.3005300000000004E-2</v>
      </c>
      <c r="DJ584" s="17">
        <v>0.48757349999999999</v>
      </c>
      <c r="DK584" s="17">
        <v>0.6344033</v>
      </c>
      <c r="DL584" s="17">
        <v>0.79295979999999999</v>
      </c>
      <c r="DM584" s="17">
        <v>0.78351720000000002</v>
      </c>
      <c r="DN584" s="17">
        <v>0.83421190000000001</v>
      </c>
      <c r="DO584" s="17">
        <v>1.544122</v>
      </c>
      <c r="DP584" s="17">
        <v>1.379313</v>
      </c>
      <c r="DQ584" s="17">
        <v>1.200661</v>
      </c>
      <c r="DR584" s="17">
        <v>1.006032</v>
      </c>
      <c r="DS584" s="17">
        <v>0.40478829999999999</v>
      </c>
      <c r="DT584" s="17">
        <v>-0.3591434</v>
      </c>
      <c r="DU584" s="17">
        <v>-0.42622989999999999</v>
      </c>
      <c r="DV584" s="17">
        <v>-0.31210139999999997</v>
      </c>
      <c r="DW584" s="17">
        <v>0.15615560000000001</v>
      </c>
      <c r="DX584" s="17">
        <v>0.2329145</v>
      </c>
      <c r="DY584" s="17">
        <v>0.1068784</v>
      </c>
      <c r="DZ584" s="17">
        <v>0.16406689999999999</v>
      </c>
      <c r="EA584" s="17">
        <v>5.6975400000000002E-2</v>
      </c>
      <c r="EB584" s="17">
        <v>3.0639099999999999E-2</v>
      </c>
      <c r="EC584" s="17">
        <v>9.6577499999999997E-2</v>
      </c>
      <c r="ED584" s="17">
        <v>5.0992900000000001E-2</v>
      </c>
      <c r="EE584" s="17">
        <v>0.26030999999999999</v>
      </c>
      <c r="EF584" s="17">
        <v>0.17228289999999999</v>
      </c>
      <c r="EG584" s="17">
        <v>0.19518720000000001</v>
      </c>
      <c r="EH584" s="17">
        <v>0.61454949999999997</v>
      </c>
      <c r="EI584" s="17">
        <v>0.77290190000000003</v>
      </c>
      <c r="EJ584" s="17">
        <v>0.93361179999999999</v>
      </c>
      <c r="EK584" s="17">
        <v>0.92719960000000001</v>
      </c>
      <c r="EL584" s="17">
        <v>0.97959859999999999</v>
      </c>
      <c r="EM584" s="17">
        <v>1.693945</v>
      </c>
      <c r="EN584" s="17">
        <v>1.5225150000000001</v>
      </c>
      <c r="EO584" s="17">
        <v>1.3313520000000001</v>
      </c>
      <c r="EP584" s="17">
        <v>1.123407</v>
      </c>
      <c r="EQ584" s="17">
        <v>0.51504450000000002</v>
      </c>
      <c r="ER584" s="17">
        <v>-0.24739920000000001</v>
      </c>
      <c r="ES584" s="17">
        <v>-0.32069779999999998</v>
      </c>
      <c r="ET584" s="17">
        <v>-0.21880379999999999</v>
      </c>
      <c r="EU584" s="17">
        <v>73.600380000000001</v>
      </c>
      <c r="EV584" s="17">
        <v>72.447929999999999</v>
      </c>
      <c r="EW584" s="17">
        <v>71.902450000000002</v>
      </c>
      <c r="EX584" s="17">
        <v>71.062970000000007</v>
      </c>
      <c r="EY584" s="17">
        <v>70.170069999999996</v>
      </c>
      <c r="EZ584" s="17">
        <v>70.393839999999997</v>
      </c>
      <c r="FA584" s="17">
        <v>70.213939999999994</v>
      </c>
      <c r="FB584" s="17">
        <v>70.92747</v>
      </c>
      <c r="FC584" s="17">
        <v>76.120829999999998</v>
      </c>
      <c r="FD584" s="17">
        <v>82.682590000000005</v>
      </c>
      <c r="FE584" s="17">
        <v>88.04562</v>
      </c>
      <c r="FF584" s="17">
        <v>91.736410000000006</v>
      </c>
      <c r="FG584" s="17">
        <v>92.448740000000001</v>
      </c>
      <c r="FH584" s="17">
        <v>92.109530000000007</v>
      </c>
      <c r="FI584" s="17">
        <v>92.286330000000007</v>
      </c>
      <c r="FJ584" s="17">
        <v>93.216769999999997</v>
      </c>
      <c r="FK584" s="17">
        <v>92.835849999999994</v>
      </c>
      <c r="FL584" s="17">
        <v>91.107380000000006</v>
      </c>
      <c r="FM584" s="17">
        <v>87.396129999999999</v>
      </c>
      <c r="FN584" s="17">
        <v>83.084770000000006</v>
      </c>
      <c r="FO584" s="17">
        <v>80.208290000000005</v>
      </c>
      <c r="FP584" s="17">
        <v>78.535259999999994</v>
      </c>
      <c r="FQ584" s="17">
        <v>76.880110000000002</v>
      </c>
      <c r="FR584" s="17">
        <v>76.376620000000003</v>
      </c>
      <c r="FS584" s="17">
        <v>1.870188</v>
      </c>
      <c r="FT584" s="17"/>
      <c r="FU584" s="17">
        <v>0.14134740000000001</v>
      </c>
      <c r="FW584" s="17"/>
      <c r="HY584" s="62"/>
      <c r="IA584" s="62"/>
    </row>
    <row r="585" spans="1:235" x14ac:dyDescent="0.25">
      <c r="A585" t="s">
        <v>227</v>
      </c>
      <c r="B585" t="s">
        <v>0</v>
      </c>
      <c r="C585" t="s">
        <v>288</v>
      </c>
      <c r="D585" t="s">
        <v>264</v>
      </c>
      <c r="E585" t="s">
        <v>220</v>
      </c>
      <c r="F585" s="17">
        <v>2033</v>
      </c>
      <c r="G585" s="17">
        <v>4.0045089999999997</v>
      </c>
      <c r="H585" s="17">
        <v>3.6212369999999998</v>
      </c>
      <c r="I585" s="17">
        <v>3.1906690000000002</v>
      </c>
      <c r="J585" s="17">
        <v>2.9375089999999999</v>
      </c>
      <c r="K585" s="17">
        <v>2.7213259999999999</v>
      </c>
      <c r="L585" s="17">
        <v>2.4904350000000002</v>
      </c>
      <c r="M585" s="17">
        <v>2.4582410000000001</v>
      </c>
      <c r="N585" s="17">
        <v>1.877089</v>
      </c>
      <c r="O585" s="17">
        <v>0.50135960000000002</v>
      </c>
      <c r="P585" s="17">
        <v>-1.008775</v>
      </c>
      <c r="Q585" s="17">
        <v>-2.1948539999999999</v>
      </c>
      <c r="R585" s="17">
        <v>-2.5575459999999999</v>
      </c>
      <c r="S585" s="17">
        <v>-2.4446669999999999</v>
      </c>
      <c r="T585" s="17">
        <v>-2.005115</v>
      </c>
      <c r="U585" s="17">
        <v>-0.8771139</v>
      </c>
      <c r="V585" s="17">
        <v>0.71005399999999996</v>
      </c>
      <c r="W585" s="17">
        <v>2.311563</v>
      </c>
      <c r="X585" s="17">
        <v>4.0196500000000004</v>
      </c>
      <c r="Y585" s="17">
        <v>5.1588580000000004</v>
      </c>
      <c r="Z585" s="17">
        <v>5.3053020000000002</v>
      </c>
      <c r="AA585" s="17">
        <v>5.0568530000000003</v>
      </c>
      <c r="AB585" s="17">
        <v>5.2070879999999997</v>
      </c>
      <c r="AC585" s="17">
        <v>4.7097949999999997</v>
      </c>
      <c r="AD585" s="17">
        <v>4.1747730000000001</v>
      </c>
      <c r="AE585" s="17">
        <v>4.7190099999999999E-2</v>
      </c>
      <c r="AF585" s="17">
        <v>7.8226900000000002E-2</v>
      </c>
      <c r="AG585" s="17">
        <v>-7.6516399999999998E-2</v>
      </c>
      <c r="AH585" s="17">
        <v>-4.5892799999999997E-2</v>
      </c>
      <c r="AI585" s="17">
        <v>-8.6172899999999997E-2</v>
      </c>
      <c r="AJ585" s="17">
        <v>-5.9724899999999997E-2</v>
      </c>
      <c r="AK585" s="17">
        <v>1.6871899999999999E-2</v>
      </c>
      <c r="AL585" s="17">
        <v>7.7725900000000001E-2</v>
      </c>
      <c r="AM585" s="17">
        <v>3.3332599999999997E-2</v>
      </c>
      <c r="AN585" s="17">
        <v>-3.1099499999999999E-2</v>
      </c>
      <c r="AO585" s="17">
        <v>-0.1027164</v>
      </c>
      <c r="AP585" s="17">
        <v>0.1106825</v>
      </c>
      <c r="AQ585" s="17">
        <v>0.20213130000000001</v>
      </c>
      <c r="AR585" s="17">
        <v>0.1458081</v>
      </c>
      <c r="AS585" s="17">
        <v>0.15403040000000001</v>
      </c>
      <c r="AT585" s="17">
        <v>0.1204373</v>
      </c>
      <c r="AU585" s="17">
        <v>0.35472490000000001</v>
      </c>
      <c r="AV585" s="17">
        <v>0.33197450000000001</v>
      </c>
      <c r="AW585" s="17">
        <v>0.38672669999999998</v>
      </c>
      <c r="AX585" s="17">
        <v>0.36668240000000002</v>
      </c>
      <c r="AY585" s="17">
        <v>0.1585338</v>
      </c>
      <c r="AZ585" s="17">
        <v>-4.2618299999999998E-2</v>
      </c>
      <c r="BA585" s="17">
        <v>-0.16192770000000001</v>
      </c>
      <c r="BB585" s="17">
        <v>-0.1089484</v>
      </c>
      <c r="BC585" s="17">
        <v>0.10152079999999999</v>
      </c>
      <c r="BD585" s="17">
        <v>0.129445</v>
      </c>
      <c r="BE585" s="17">
        <v>-2.80994E-2</v>
      </c>
      <c r="BF585" s="17">
        <v>2.2269999999999999E-4</v>
      </c>
      <c r="BG585" s="17">
        <v>-4.3907000000000002E-2</v>
      </c>
      <c r="BH585" s="17">
        <v>-2.3153199999999999E-2</v>
      </c>
      <c r="BI585" s="17">
        <v>5.1997399999999999E-2</v>
      </c>
      <c r="BJ585" s="17">
        <v>0.116731</v>
      </c>
      <c r="BK585" s="17">
        <v>7.9966300000000004E-2</v>
      </c>
      <c r="BL585" s="17">
        <v>2.7018299999999999E-2</v>
      </c>
      <c r="BM585" s="17">
        <v>-3.6075500000000003E-2</v>
      </c>
      <c r="BN585" s="17">
        <v>0.18576490000000001</v>
      </c>
      <c r="BO585" s="17">
        <v>0.28211789999999998</v>
      </c>
      <c r="BP585" s="17">
        <v>0.2262487</v>
      </c>
      <c r="BQ585" s="17">
        <v>0.23759179999999999</v>
      </c>
      <c r="BR585" s="17">
        <v>0.20810390000000001</v>
      </c>
      <c r="BS585" s="17">
        <v>0.44339440000000002</v>
      </c>
      <c r="BT585" s="17">
        <v>0.41211629999999999</v>
      </c>
      <c r="BU585" s="17">
        <v>0.45982509999999999</v>
      </c>
      <c r="BV585" s="17">
        <v>0.43504199999999998</v>
      </c>
      <c r="BW585" s="17">
        <v>0.22329640000000001</v>
      </c>
      <c r="BX585" s="17">
        <v>2.4341499999999999E-2</v>
      </c>
      <c r="BY585" s="17">
        <v>-0.1002628</v>
      </c>
      <c r="BZ585" s="17">
        <v>-5.3612E-2</v>
      </c>
      <c r="CA585" s="17">
        <v>0.13915</v>
      </c>
      <c r="CB585" s="17">
        <v>0.1649185</v>
      </c>
      <c r="CC585" s="17">
        <v>5.4340999999999999E-3</v>
      </c>
      <c r="CD585" s="17">
        <v>3.2162200000000002E-2</v>
      </c>
      <c r="CE585" s="17">
        <v>-1.4633800000000001E-2</v>
      </c>
      <c r="CF585" s="17">
        <v>2.1762000000000001E-3</v>
      </c>
      <c r="CG585" s="17">
        <v>7.6325299999999999E-2</v>
      </c>
      <c r="CH585" s="17">
        <v>0.14374580000000001</v>
      </c>
      <c r="CI585" s="17">
        <v>0.1122647</v>
      </c>
      <c r="CJ585" s="17">
        <v>6.7270499999999997E-2</v>
      </c>
      <c r="CK585" s="17">
        <v>1.0079899999999999E-2</v>
      </c>
      <c r="CL585" s="17">
        <v>0.2377668</v>
      </c>
      <c r="CM585" s="17">
        <v>0.33751639999999999</v>
      </c>
      <c r="CN585" s="17">
        <v>0.28196159999999998</v>
      </c>
      <c r="CO585" s="17">
        <v>0.29546620000000001</v>
      </c>
      <c r="CP585" s="17">
        <v>0.26882149999999999</v>
      </c>
      <c r="CQ585" s="17">
        <v>0.50480650000000005</v>
      </c>
      <c r="CR585" s="17">
        <v>0.46762219999999999</v>
      </c>
      <c r="CS585" s="17">
        <v>0.51045289999999999</v>
      </c>
      <c r="CT585" s="17">
        <v>0.48238760000000003</v>
      </c>
      <c r="CU585" s="17">
        <v>0.26815070000000002</v>
      </c>
      <c r="CV585" s="17">
        <v>7.0717600000000005E-2</v>
      </c>
      <c r="CW585" s="17">
        <v>-5.7553899999999998E-2</v>
      </c>
      <c r="CX585" s="17">
        <v>-1.5286299999999999E-2</v>
      </c>
      <c r="CY585" s="17">
        <v>0.1767793</v>
      </c>
      <c r="CZ585" s="17">
        <v>0.20039199999999999</v>
      </c>
      <c r="DA585" s="17">
        <v>3.8967599999999998E-2</v>
      </c>
      <c r="DB585" s="17">
        <v>6.4101699999999998E-2</v>
      </c>
      <c r="DC585" s="17">
        <v>1.46395E-2</v>
      </c>
      <c r="DD585" s="17">
        <v>2.7505700000000001E-2</v>
      </c>
      <c r="DE585" s="17">
        <v>0.1006531</v>
      </c>
      <c r="DF585" s="17">
        <v>0.17076060000000001</v>
      </c>
      <c r="DG585" s="17">
        <v>0.144563</v>
      </c>
      <c r="DH585" s="17">
        <v>0.1075227</v>
      </c>
      <c r="DI585" s="17">
        <v>5.6235199999999999E-2</v>
      </c>
      <c r="DJ585" s="17">
        <v>0.28976859999999999</v>
      </c>
      <c r="DK585" s="17">
        <v>0.39291490000000001</v>
      </c>
      <c r="DL585" s="17">
        <v>0.33767459999999999</v>
      </c>
      <c r="DM585" s="17">
        <v>0.3533406</v>
      </c>
      <c r="DN585" s="17">
        <v>0.32953909999999997</v>
      </c>
      <c r="DO585" s="17">
        <v>0.56621869999999996</v>
      </c>
      <c r="DP585" s="17">
        <v>0.52312809999999998</v>
      </c>
      <c r="DQ585" s="17">
        <v>0.56108060000000004</v>
      </c>
      <c r="DR585" s="17">
        <v>0.52973329999999996</v>
      </c>
      <c r="DS585" s="17">
        <v>0.31300499999999998</v>
      </c>
      <c r="DT585" s="17">
        <v>0.1170937</v>
      </c>
      <c r="DU585" s="17">
        <v>-1.4845000000000001E-2</v>
      </c>
      <c r="DV585" s="17">
        <v>2.3039500000000001E-2</v>
      </c>
      <c r="DW585" s="17">
        <v>0.23110990000000001</v>
      </c>
      <c r="DX585" s="17">
        <v>0.2516101</v>
      </c>
      <c r="DY585" s="17">
        <v>8.7384699999999996E-2</v>
      </c>
      <c r="DZ585" s="17">
        <v>0.1102173</v>
      </c>
      <c r="EA585" s="17">
        <v>5.6905400000000002E-2</v>
      </c>
      <c r="EB585" s="17">
        <v>6.4077300000000004E-2</v>
      </c>
      <c r="EC585" s="17">
        <v>0.1357787</v>
      </c>
      <c r="ED585" s="17">
        <v>0.2097657</v>
      </c>
      <c r="EE585" s="17">
        <v>0.1911968</v>
      </c>
      <c r="EF585" s="17">
        <v>0.1656405</v>
      </c>
      <c r="EG585" s="17">
        <v>0.1228761</v>
      </c>
      <c r="EH585" s="17">
        <v>0.36485109999999998</v>
      </c>
      <c r="EI585" s="17">
        <v>0.47290159999999998</v>
      </c>
      <c r="EJ585" s="17">
        <v>0.41811520000000002</v>
      </c>
      <c r="EK585" s="17">
        <v>0.43690200000000001</v>
      </c>
      <c r="EL585" s="17">
        <v>0.41720560000000001</v>
      </c>
      <c r="EM585" s="17">
        <v>0.65488809999999997</v>
      </c>
      <c r="EN585" s="17">
        <v>0.60326979999999997</v>
      </c>
      <c r="EO585" s="17">
        <v>0.63417900000000005</v>
      </c>
      <c r="EP585" s="17">
        <v>0.59809290000000004</v>
      </c>
      <c r="EQ585" s="17">
        <v>0.37776749999999998</v>
      </c>
      <c r="ER585" s="17">
        <v>0.18405350000000001</v>
      </c>
      <c r="ES585" s="17">
        <v>4.6819800000000002E-2</v>
      </c>
      <c r="ET585" s="17">
        <v>7.8375899999999998E-2</v>
      </c>
      <c r="EU585" s="17">
        <v>73.516689999999997</v>
      </c>
      <c r="EV585" s="17">
        <v>72.442019999999999</v>
      </c>
      <c r="EW585" s="17">
        <v>72.164850000000001</v>
      </c>
      <c r="EX585" s="17">
        <v>71.36703</v>
      </c>
      <c r="EY585" s="17">
        <v>70.750240000000005</v>
      </c>
      <c r="EZ585" s="17">
        <v>70.853319999999997</v>
      </c>
      <c r="FA585" s="17">
        <v>70.725800000000007</v>
      </c>
      <c r="FB585" s="17">
        <v>71.288070000000005</v>
      </c>
      <c r="FC585" s="17">
        <v>75.924350000000004</v>
      </c>
      <c r="FD585" s="17">
        <v>81.686160000000001</v>
      </c>
      <c r="FE585" s="17">
        <v>86.393789999999996</v>
      </c>
      <c r="FF585" s="17">
        <v>89.620410000000007</v>
      </c>
      <c r="FG585" s="17">
        <v>89.697059999999993</v>
      </c>
      <c r="FH585" s="17">
        <v>89.125209999999996</v>
      </c>
      <c r="FI585" s="17">
        <v>89.725800000000007</v>
      </c>
      <c r="FJ585" s="17">
        <v>90.372979999999998</v>
      </c>
      <c r="FK585" s="17">
        <v>89.514039999999994</v>
      </c>
      <c r="FL585" s="17">
        <v>87.827879999999993</v>
      </c>
      <c r="FM585" s="17">
        <v>84.575819999999993</v>
      </c>
      <c r="FN585" s="17">
        <v>81.045919999999995</v>
      </c>
      <c r="FO585" s="17">
        <v>78.868520000000004</v>
      </c>
      <c r="FP585" s="17">
        <v>77.536829999999995</v>
      </c>
      <c r="FQ585" s="17">
        <v>76.097790000000003</v>
      </c>
      <c r="FR585" s="17">
        <v>75.699039999999997</v>
      </c>
      <c r="FS585" s="17">
        <v>1.073537</v>
      </c>
      <c r="FT585" s="17"/>
      <c r="FU585" s="17">
        <v>7.9721899999999998E-2</v>
      </c>
      <c r="FW585" s="17"/>
      <c r="HY585" s="62"/>
      <c r="IA585" s="62"/>
    </row>
    <row r="586" spans="1:235" x14ac:dyDescent="0.25">
      <c r="A586" t="s">
        <v>227</v>
      </c>
      <c r="B586" t="s">
        <v>0</v>
      </c>
      <c r="C586" t="s">
        <v>288</v>
      </c>
      <c r="D586" t="s">
        <v>264</v>
      </c>
      <c r="E586" t="s">
        <v>221</v>
      </c>
      <c r="F586" s="17">
        <v>2947</v>
      </c>
      <c r="G586" s="17">
        <v>6.0519069999999999</v>
      </c>
      <c r="H586" s="17">
        <v>5.3922999999999996</v>
      </c>
      <c r="I586" s="17">
        <v>4.8775190000000004</v>
      </c>
      <c r="J586" s="17">
        <v>4.4211749999999999</v>
      </c>
      <c r="K586" s="17">
        <v>4.0784520000000004</v>
      </c>
      <c r="L586" s="17">
        <v>3.837853</v>
      </c>
      <c r="M586" s="17">
        <v>3.7612429999999999</v>
      </c>
      <c r="N586" s="17">
        <v>2.7006869999999998</v>
      </c>
      <c r="O586" s="17">
        <v>0.82755429999999996</v>
      </c>
      <c r="P586" s="17">
        <v>-1.479042</v>
      </c>
      <c r="Q586" s="17">
        <v>-2.7119149999999999</v>
      </c>
      <c r="R586" s="17">
        <v>-2.950707</v>
      </c>
      <c r="S586" s="17">
        <v>-2.5934949999999999</v>
      </c>
      <c r="T586" s="17">
        <v>-1.35809</v>
      </c>
      <c r="U586" s="17">
        <v>0.1743094</v>
      </c>
      <c r="V586" s="17">
        <v>2.8223769999999999</v>
      </c>
      <c r="W586" s="17">
        <v>5.2962660000000001</v>
      </c>
      <c r="X586" s="17">
        <v>7.9425509999999999</v>
      </c>
      <c r="Y586" s="17">
        <v>9.3408870000000004</v>
      </c>
      <c r="Z586" s="17">
        <v>9.3266519999999993</v>
      </c>
      <c r="AA586" s="17">
        <v>8.757854</v>
      </c>
      <c r="AB586" s="17">
        <v>8.5338799999999999</v>
      </c>
      <c r="AC586" s="17">
        <v>7.6684390000000002</v>
      </c>
      <c r="AD586" s="17">
        <v>6.6289889999999998</v>
      </c>
      <c r="AE586" s="17">
        <v>-0.25042209999999998</v>
      </c>
      <c r="AF586" s="17">
        <v>-0.1813215</v>
      </c>
      <c r="AG586" s="17">
        <v>-0.11590689999999999</v>
      </c>
      <c r="AH586" s="17">
        <v>-7.0415599999999995E-2</v>
      </c>
      <c r="AI586" s="17">
        <v>-0.11495089999999999</v>
      </c>
      <c r="AJ586" s="17">
        <v>-0.14467099999999999</v>
      </c>
      <c r="AK586" s="17">
        <v>-0.15912229999999999</v>
      </c>
      <c r="AL586" s="17">
        <v>-0.3117721</v>
      </c>
      <c r="AM586" s="17">
        <v>-9.9875099999999994E-2</v>
      </c>
      <c r="AN586" s="17">
        <v>-0.20284749999999999</v>
      </c>
      <c r="AO586" s="17">
        <v>-0.16676659999999999</v>
      </c>
      <c r="AP586" s="17">
        <v>-3.6089299999999998E-2</v>
      </c>
      <c r="AQ586" s="17">
        <v>-1.9745100000000002E-2</v>
      </c>
      <c r="AR586" s="17">
        <v>0.24128179999999999</v>
      </c>
      <c r="AS586" s="17">
        <v>0.1697159</v>
      </c>
      <c r="AT586" s="17">
        <v>0.25958389999999998</v>
      </c>
      <c r="AU586" s="17">
        <v>0.74659900000000001</v>
      </c>
      <c r="AV586" s="17">
        <v>0.62444980000000005</v>
      </c>
      <c r="AW586" s="17">
        <v>0.44176379999999998</v>
      </c>
      <c r="AX586" s="17">
        <v>0.31609569999999998</v>
      </c>
      <c r="AY586" s="17">
        <v>-4.73453E-2</v>
      </c>
      <c r="AZ586" s="17">
        <v>-0.63195170000000001</v>
      </c>
      <c r="BA586" s="17">
        <v>-0.55960909999999997</v>
      </c>
      <c r="BB586" s="17">
        <v>-0.47356229999999999</v>
      </c>
      <c r="BC586" s="17">
        <v>-0.18231310000000001</v>
      </c>
      <c r="BD586" s="17">
        <v>-0.121115</v>
      </c>
      <c r="BE586" s="17">
        <v>-6.07269E-2</v>
      </c>
      <c r="BF586" s="17">
        <v>-2.0218799999999999E-2</v>
      </c>
      <c r="BG586" s="17">
        <v>-6.9145100000000001E-2</v>
      </c>
      <c r="BH586" s="17">
        <v>-0.1007559</v>
      </c>
      <c r="BI586" s="17">
        <v>-0.1146953</v>
      </c>
      <c r="BJ586" s="17">
        <v>-0.26345809999999997</v>
      </c>
      <c r="BK586" s="17">
        <v>-3.8924100000000003E-2</v>
      </c>
      <c r="BL586" s="17">
        <v>-0.12761529999999999</v>
      </c>
      <c r="BM586" s="17">
        <v>-7.5301400000000004E-2</v>
      </c>
      <c r="BN586" s="17">
        <v>6.7657499999999995E-2</v>
      </c>
      <c r="BO586" s="17">
        <v>9.5688499999999996E-2</v>
      </c>
      <c r="BP586" s="17">
        <v>0.35917149999999998</v>
      </c>
      <c r="BQ586" s="17">
        <v>0.28887859999999999</v>
      </c>
      <c r="BR586" s="17">
        <v>0.37695489999999998</v>
      </c>
      <c r="BS586" s="17">
        <v>0.86972369999999999</v>
      </c>
      <c r="BT586" s="17">
        <v>0.7462974</v>
      </c>
      <c r="BU586" s="17">
        <v>0.55258600000000002</v>
      </c>
      <c r="BV586" s="17">
        <v>0.4127151</v>
      </c>
      <c r="BW586" s="17">
        <v>4.2088100000000003E-2</v>
      </c>
      <c r="BX586" s="17">
        <v>-0.54296149999999999</v>
      </c>
      <c r="BY586" s="17">
        <v>-0.4736283</v>
      </c>
      <c r="BZ586" s="17">
        <v>-0.39828730000000001</v>
      </c>
      <c r="CA586" s="17">
        <v>-0.13514100000000001</v>
      </c>
      <c r="CB586" s="17">
        <v>-7.9416100000000003E-2</v>
      </c>
      <c r="CC586" s="17">
        <v>-2.2509399999999999E-2</v>
      </c>
      <c r="CD586" s="17">
        <v>1.45474E-2</v>
      </c>
      <c r="CE586" s="17">
        <v>-3.7420099999999998E-2</v>
      </c>
      <c r="CF586" s="17">
        <v>-7.0340399999999997E-2</v>
      </c>
      <c r="CG586" s="17">
        <v>-8.3925200000000005E-2</v>
      </c>
      <c r="CH586" s="17">
        <v>-0.2299959</v>
      </c>
      <c r="CI586" s="17">
        <v>3.2905E-3</v>
      </c>
      <c r="CJ586" s="17">
        <v>-7.5509800000000002E-2</v>
      </c>
      <c r="CK586" s="17">
        <v>-1.1952900000000001E-2</v>
      </c>
      <c r="CL586" s="17">
        <v>0.1395122</v>
      </c>
      <c r="CM586" s="17">
        <v>0.1756374</v>
      </c>
      <c r="CN586" s="17">
        <v>0.44082159999999998</v>
      </c>
      <c r="CO586" s="17">
        <v>0.37141030000000003</v>
      </c>
      <c r="CP586" s="17">
        <v>0.45824569999999998</v>
      </c>
      <c r="CQ586" s="17">
        <v>0.95499959999999995</v>
      </c>
      <c r="CR586" s="17">
        <v>0.83068869999999995</v>
      </c>
      <c r="CS586" s="17">
        <v>0.62934100000000004</v>
      </c>
      <c r="CT586" s="17">
        <v>0.47963349999999999</v>
      </c>
      <c r="CU586" s="17">
        <v>0.1040295</v>
      </c>
      <c r="CV586" s="17">
        <v>-0.48132720000000001</v>
      </c>
      <c r="CW586" s="17">
        <v>-0.41407820000000001</v>
      </c>
      <c r="CX586" s="17">
        <v>-0.34615200000000002</v>
      </c>
      <c r="CY586" s="17">
        <v>-8.7968900000000003E-2</v>
      </c>
      <c r="CZ586" s="17">
        <v>-3.7717300000000002E-2</v>
      </c>
      <c r="DA586" s="17">
        <v>1.5708099999999999E-2</v>
      </c>
      <c r="DB586" s="17">
        <v>4.9313599999999999E-2</v>
      </c>
      <c r="DC586" s="17">
        <v>-5.6950999999999998E-3</v>
      </c>
      <c r="DD586" s="17">
        <v>-3.9924899999999999E-2</v>
      </c>
      <c r="DE586" s="17">
        <v>-5.31552E-2</v>
      </c>
      <c r="DF586" s="17">
        <v>-0.19653380000000001</v>
      </c>
      <c r="DG586" s="17">
        <v>4.5504999999999997E-2</v>
      </c>
      <c r="DH586" s="17">
        <v>-2.34042E-2</v>
      </c>
      <c r="DI586" s="17">
        <v>5.13956E-2</v>
      </c>
      <c r="DJ586" s="17">
        <v>0.2113669</v>
      </c>
      <c r="DK586" s="17">
        <v>0.25558639999999999</v>
      </c>
      <c r="DL586" s="17">
        <v>0.52247169999999998</v>
      </c>
      <c r="DM586" s="17">
        <v>0.45394210000000002</v>
      </c>
      <c r="DN586" s="17">
        <v>0.53953649999999997</v>
      </c>
      <c r="DO586" s="17">
        <v>1.0402750000000001</v>
      </c>
      <c r="DP586" s="17">
        <v>0.91508</v>
      </c>
      <c r="DQ586" s="17">
        <v>0.7060961</v>
      </c>
      <c r="DR586" s="17">
        <v>0.54655180000000003</v>
      </c>
      <c r="DS586" s="17">
        <v>0.1659708</v>
      </c>
      <c r="DT586" s="17">
        <v>-0.41969289999999998</v>
      </c>
      <c r="DU586" s="17">
        <v>-0.35452820000000002</v>
      </c>
      <c r="DV586" s="17">
        <v>-0.29401680000000002</v>
      </c>
      <c r="DW586" s="17">
        <v>-1.98599E-2</v>
      </c>
      <c r="DX586" s="17">
        <v>2.2489200000000001E-2</v>
      </c>
      <c r="DY586" s="17">
        <v>7.0888000000000007E-2</v>
      </c>
      <c r="DZ586" s="17">
        <v>9.9510399999999999E-2</v>
      </c>
      <c r="EA586" s="17">
        <v>4.0110699999999999E-2</v>
      </c>
      <c r="EB586" s="17">
        <v>3.9902999999999996E-3</v>
      </c>
      <c r="EC586" s="17">
        <v>-8.7282000000000002E-3</v>
      </c>
      <c r="ED586" s="17">
        <v>-0.14821970000000001</v>
      </c>
      <c r="EE586" s="17">
        <v>0.1064561</v>
      </c>
      <c r="EF586" s="17">
        <v>5.1827900000000003E-2</v>
      </c>
      <c r="EG586" s="17">
        <v>0.14286080000000001</v>
      </c>
      <c r="EH586" s="17">
        <v>0.31511359999999999</v>
      </c>
      <c r="EI586" s="17">
        <v>0.37101990000000001</v>
      </c>
      <c r="EJ586" s="17">
        <v>0.64036139999999997</v>
      </c>
      <c r="EK586" s="17">
        <v>0.57310479999999997</v>
      </c>
      <c r="EL586" s="17">
        <v>0.65690749999999998</v>
      </c>
      <c r="EM586" s="17">
        <v>1.1634</v>
      </c>
      <c r="EN586" s="17">
        <v>1.0369280000000001</v>
      </c>
      <c r="EO586" s="17">
        <v>0.81691820000000004</v>
      </c>
      <c r="EP586" s="17">
        <v>0.6431713</v>
      </c>
      <c r="EQ586" s="17">
        <v>0.25540420000000003</v>
      </c>
      <c r="ER586" s="17">
        <v>-0.33070270000000002</v>
      </c>
      <c r="ES586" s="17">
        <v>-0.26854729999999999</v>
      </c>
      <c r="ET586" s="17">
        <v>-0.21874179999999999</v>
      </c>
      <c r="EU586" s="17">
        <v>73.657889999999995</v>
      </c>
      <c r="EV586" s="17">
        <v>72.451989999999995</v>
      </c>
      <c r="EW586" s="17">
        <v>71.722139999999996</v>
      </c>
      <c r="EX586" s="17">
        <v>70.854029999999995</v>
      </c>
      <c r="EY586" s="17">
        <v>69.771389999999997</v>
      </c>
      <c r="EZ586" s="17">
        <v>70.078090000000003</v>
      </c>
      <c r="FA586" s="17">
        <v>69.862210000000005</v>
      </c>
      <c r="FB586" s="17">
        <v>70.679680000000005</v>
      </c>
      <c r="FC586" s="17">
        <v>76.255840000000006</v>
      </c>
      <c r="FD586" s="17">
        <v>83.367310000000003</v>
      </c>
      <c r="FE586" s="17">
        <v>89.180700000000002</v>
      </c>
      <c r="FF586" s="17">
        <v>93.190470000000005</v>
      </c>
      <c r="FG586" s="17">
        <v>94.339609999999993</v>
      </c>
      <c r="FH586" s="17">
        <v>94.160269999999997</v>
      </c>
      <c r="FI586" s="17">
        <v>94.045860000000005</v>
      </c>
      <c r="FJ586" s="17">
        <v>95.170940000000002</v>
      </c>
      <c r="FK586" s="17">
        <v>95.118499999999997</v>
      </c>
      <c r="FL586" s="17">
        <v>93.360950000000003</v>
      </c>
      <c r="FM586" s="17">
        <v>89.33417</v>
      </c>
      <c r="FN586" s="17">
        <v>84.485810000000001</v>
      </c>
      <c r="FO586" s="17">
        <v>81.12894</v>
      </c>
      <c r="FP586" s="17">
        <v>79.221339999999998</v>
      </c>
      <c r="FQ586" s="17">
        <v>77.41771</v>
      </c>
      <c r="FR586" s="17">
        <v>76.842219999999998</v>
      </c>
      <c r="FS586" s="17">
        <v>1.509965</v>
      </c>
      <c r="FT586" s="17"/>
      <c r="FU586" s="17">
        <v>0.115967</v>
      </c>
      <c r="FW586" s="17"/>
      <c r="HY586" s="62"/>
      <c r="IA586" s="62"/>
    </row>
    <row r="587" spans="1:235" x14ac:dyDescent="0.25">
      <c r="A587" t="s">
        <v>227</v>
      </c>
      <c r="B587" t="s">
        <v>0</v>
      </c>
      <c r="C587" t="s">
        <v>288</v>
      </c>
      <c r="D587" t="s">
        <v>263</v>
      </c>
      <c r="E587" t="s">
        <v>219</v>
      </c>
      <c r="F587" s="17">
        <v>4979</v>
      </c>
      <c r="G587" s="17">
        <v>10.742760000000001</v>
      </c>
      <c r="H587" s="17">
        <v>9.8987429999999996</v>
      </c>
      <c r="I587" s="17">
        <v>9.0109650000000006</v>
      </c>
      <c r="J587" s="17">
        <v>8.2756279999999993</v>
      </c>
      <c r="K587" s="17">
        <v>7.7404710000000003</v>
      </c>
      <c r="L587" s="17">
        <v>7.3015179999999997</v>
      </c>
      <c r="M587" s="17">
        <v>7.2182459999999997</v>
      </c>
      <c r="N587" s="17">
        <v>6.0794540000000001</v>
      </c>
      <c r="O587" s="17">
        <v>3.7178279999999999</v>
      </c>
      <c r="P587" s="17">
        <v>1.1295770000000001</v>
      </c>
      <c r="Q587" s="17">
        <v>-0.75048740000000003</v>
      </c>
      <c r="R587" s="17">
        <v>-1.8087299999999999</v>
      </c>
      <c r="S587" s="17">
        <v>-0.99903220000000004</v>
      </c>
      <c r="T587" s="17">
        <v>0.12653790000000001</v>
      </c>
      <c r="U587" s="17">
        <v>2.1702319999999999</v>
      </c>
      <c r="V587" s="17">
        <v>5.3264959999999997</v>
      </c>
      <c r="W587" s="17">
        <v>8.0836070000000007</v>
      </c>
      <c r="X587" s="17">
        <v>12.303240000000001</v>
      </c>
      <c r="Y587" s="17">
        <v>15.167289999999999</v>
      </c>
      <c r="Z587" s="17">
        <v>15.21067</v>
      </c>
      <c r="AA587" s="17">
        <v>14.638170000000001</v>
      </c>
      <c r="AB587" s="17">
        <v>14.232089999999999</v>
      </c>
      <c r="AC587" s="17">
        <v>12.83783</v>
      </c>
      <c r="AD587" s="17">
        <v>11.417109999999999</v>
      </c>
      <c r="AE587" s="17">
        <v>-0.54285130000000004</v>
      </c>
      <c r="AF587" s="17">
        <v>-0.4309943</v>
      </c>
      <c r="AG587" s="17">
        <v>-0.33773579999999997</v>
      </c>
      <c r="AH587" s="17">
        <v>-0.32234000000000002</v>
      </c>
      <c r="AI587" s="17">
        <v>-0.27178190000000002</v>
      </c>
      <c r="AJ587" s="17">
        <v>-0.27285700000000002</v>
      </c>
      <c r="AK587" s="17">
        <v>-8.79881E-2</v>
      </c>
      <c r="AL587" s="17">
        <v>-8.5348999999999994E-2</v>
      </c>
      <c r="AM587" s="17">
        <v>-0.30135459999999997</v>
      </c>
      <c r="AN587" s="17">
        <v>-0.56524169999999996</v>
      </c>
      <c r="AO587" s="17">
        <v>-0.1559836</v>
      </c>
      <c r="AP587" s="17">
        <v>-0.13534959999999999</v>
      </c>
      <c r="AQ587" s="17">
        <v>-3.1352100000000001E-2</v>
      </c>
      <c r="AR587" s="17">
        <v>0.1225299</v>
      </c>
      <c r="AS587" s="17">
        <v>0.20243729999999999</v>
      </c>
      <c r="AT587" s="17">
        <v>3.9276899999999997E-2</v>
      </c>
      <c r="AU587" s="17">
        <v>0.97853040000000002</v>
      </c>
      <c r="AV587" s="17">
        <v>1.046816</v>
      </c>
      <c r="AW587" s="17">
        <v>0.84909610000000002</v>
      </c>
      <c r="AX587" s="17">
        <v>0.65988250000000004</v>
      </c>
      <c r="AY587" s="17">
        <v>0.51702740000000003</v>
      </c>
      <c r="AZ587" s="17">
        <v>-0.2003114</v>
      </c>
      <c r="BA587" s="17">
        <v>-0.47246009999999999</v>
      </c>
      <c r="BB587" s="17">
        <v>-0.28975479999999998</v>
      </c>
      <c r="BC587" s="17">
        <v>-0.44740869999999999</v>
      </c>
      <c r="BD587" s="17">
        <v>-0.33996090000000001</v>
      </c>
      <c r="BE587" s="17">
        <v>-0.25166450000000001</v>
      </c>
      <c r="BF587" s="17">
        <v>-0.2439981</v>
      </c>
      <c r="BG587" s="17">
        <v>-0.1978076</v>
      </c>
      <c r="BH587" s="17">
        <v>-0.20249500000000001</v>
      </c>
      <c r="BI587" s="17">
        <v>-1.7793E-2</v>
      </c>
      <c r="BJ587" s="17">
        <v>-6.4190999999999996E-3</v>
      </c>
      <c r="BK587" s="17">
        <v>-0.20992520000000001</v>
      </c>
      <c r="BL587" s="17">
        <v>-0.45188080000000003</v>
      </c>
      <c r="BM587" s="17">
        <v>-2.7003099999999999E-2</v>
      </c>
      <c r="BN587" s="17">
        <v>9.5005999999999997E-3</v>
      </c>
      <c r="BO587" s="17">
        <v>0.1202279</v>
      </c>
      <c r="BP587" s="17">
        <v>0.27716790000000002</v>
      </c>
      <c r="BQ587" s="17">
        <v>0.35825950000000001</v>
      </c>
      <c r="BR587" s="17">
        <v>0.19681390000000001</v>
      </c>
      <c r="BS587" s="17">
        <v>1.1279699999999999</v>
      </c>
      <c r="BT587" s="17">
        <v>1.193616</v>
      </c>
      <c r="BU587" s="17">
        <v>0.98589780000000005</v>
      </c>
      <c r="BV587" s="17">
        <v>0.78453680000000003</v>
      </c>
      <c r="BW587" s="17">
        <v>0.63467229999999997</v>
      </c>
      <c r="BX587" s="17">
        <v>-8.6494199999999993E-2</v>
      </c>
      <c r="BY587" s="17">
        <v>-0.36561070000000001</v>
      </c>
      <c r="BZ587" s="17">
        <v>-0.19452800000000001</v>
      </c>
      <c r="CA587" s="17">
        <v>-0.38130550000000002</v>
      </c>
      <c r="CB587" s="17">
        <v>-0.27691139999999997</v>
      </c>
      <c r="CC587" s="17">
        <v>-0.19205179999999999</v>
      </c>
      <c r="CD587" s="17">
        <v>-0.18973870000000001</v>
      </c>
      <c r="CE587" s="17">
        <v>-0.14657319999999999</v>
      </c>
      <c r="CF587" s="17">
        <v>-0.15376239999999999</v>
      </c>
      <c r="CG587" s="17">
        <v>3.0823900000000001E-2</v>
      </c>
      <c r="CH587" s="17">
        <v>4.8247400000000003E-2</v>
      </c>
      <c r="CI587" s="17">
        <v>-0.1466015</v>
      </c>
      <c r="CJ587" s="17">
        <v>-0.37336740000000002</v>
      </c>
      <c r="CK587" s="17">
        <v>6.2328399999999999E-2</v>
      </c>
      <c r="CL587" s="17">
        <v>0.1098234</v>
      </c>
      <c r="CM587" s="17">
        <v>0.22521169999999999</v>
      </c>
      <c r="CN587" s="17">
        <v>0.38426969999999999</v>
      </c>
      <c r="CO587" s="17">
        <v>0.46618150000000003</v>
      </c>
      <c r="CP587" s="17">
        <v>0.30592360000000002</v>
      </c>
      <c r="CQ587" s="17">
        <v>1.2314700000000001</v>
      </c>
      <c r="CR587" s="17">
        <v>1.2952889999999999</v>
      </c>
      <c r="CS587" s="17">
        <v>1.080646</v>
      </c>
      <c r="CT587" s="17">
        <v>0.87087190000000003</v>
      </c>
      <c r="CU587" s="17">
        <v>0.71615280000000003</v>
      </c>
      <c r="CV587" s="17">
        <v>-7.6648000000000003E-3</v>
      </c>
      <c r="CW587" s="17">
        <v>-0.29160720000000001</v>
      </c>
      <c r="CX587" s="17">
        <v>-0.1285743</v>
      </c>
      <c r="CY587" s="17">
        <v>-0.31520219999999999</v>
      </c>
      <c r="CZ587" s="17">
        <v>-0.21386189999999999</v>
      </c>
      <c r="DA587" s="17">
        <v>-0.1324391</v>
      </c>
      <c r="DB587" s="17">
        <v>-0.1354793</v>
      </c>
      <c r="DC587" s="17">
        <v>-9.5338900000000004E-2</v>
      </c>
      <c r="DD587" s="17">
        <v>-0.1050299</v>
      </c>
      <c r="DE587" s="17">
        <v>7.9440800000000006E-2</v>
      </c>
      <c r="DF587" s="17">
        <v>0.1029139</v>
      </c>
      <c r="DG587" s="17">
        <v>-8.3277799999999999E-2</v>
      </c>
      <c r="DH587" s="17">
        <v>-0.294854</v>
      </c>
      <c r="DI587" s="17">
        <v>0.15165989999999999</v>
      </c>
      <c r="DJ587" s="17">
        <v>0.21014620000000001</v>
      </c>
      <c r="DK587" s="17">
        <v>0.33019549999999998</v>
      </c>
      <c r="DL587" s="17">
        <v>0.49137140000000001</v>
      </c>
      <c r="DM587" s="17">
        <v>0.57410349999999999</v>
      </c>
      <c r="DN587" s="17">
        <v>0.41503319999999999</v>
      </c>
      <c r="DO587" s="17">
        <v>1.3349709999999999</v>
      </c>
      <c r="DP587" s="17">
        <v>1.396962</v>
      </c>
      <c r="DQ587" s="17">
        <v>1.175395</v>
      </c>
      <c r="DR587" s="17">
        <v>0.95720700000000003</v>
      </c>
      <c r="DS587" s="17">
        <v>0.79763329999999999</v>
      </c>
      <c r="DT587" s="17">
        <v>7.1164599999999995E-2</v>
      </c>
      <c r="DU587" s="17">
        <v>-0.21760370000000001</v>
      </c>
      <c r="DV587" s="17">
        <v>-6.2620599999999998E-2</v>
      </c>
      <c r="DW587" s="17">
        <v>-0.2197597</v>
      </c>
      <c r="DX587" s="17">
        <v>-0.1228284</v>
      </c>
      <c r="DY587" s="17">
        <v>-4.6367800000000001E-2</v>
      </c>
      <c r="DZ587" s="17">
        <v>-5.7137399999999998E-2</v>
      </c>
      <c r="EA587" s="17">
        <v>-2.1364600000000001E-2</v>
      </c>
      <c r="EB587" s="17">
        <v>-3.4667799999999999E-2</v>
      </c>
      <c r="EC587" s="17">
        <v>0.14963599999999999</v>
      </c>
      <c r="ED587" s="17">
        <v>0.1818438</v>
      </c>
      <c r="EE587" s="17">
        <v>8.1516000000000002E-3</v>
      </c>
      <c r="EF587" s="17">
        <v>-0.18149309999999999</v>
      </c>
      <c r="EG587" s="17">
        <v>0.28064050000000001</v>
      </c>
      <c r="EH587" s="17">
        <v>0.35499639999999999</v>
      </c>
      <c r="EI587" s="17">
        <v>0.48177560000000003</v>
      </c>
      <c r="EJ587" s="17">
        <v>0.64600939999999996</v>
      </c>
      <c r="EK587" s="17">
        <v>0.72992559999999995</v>
      </c>
      <c r="EL587" s="17">
        <v>0.57257020000000003</v>
      </c>
      <c r="EM587" s="17">
        <v>1.4844109999999999</v>
      </c>
      <c r="EN587" s="17">
        <v>1.5437609999999999</v>
      </c>
      <c r="EO587" s="17">
        <v>1.3121959999999999</v>
      </c>
      <c r="EP587" s="17">
        <v>1.081861</v>
      </c>
      <c r="EQ587" s="17">
        <v>0.91527809999999998</v>
      </c>
      <c r="ER587" s="17">
        <v>0.1849818</v>
      </c>
      <c r="ES587" s="17">
        <v>-0.1107543</v>
      </c>
      <c r="ET587" s="17">
        <v>3.2606099999999999E-2</v>
      </c>
      <c r="EU587" s="17">
        <v>80.264240000000001</v>
      </c>
      <c r="EV587" s="17">
        <v>79.252830000000003</v>
      </c>
      <c r="EW587" s="17">
        <v>77.851209999999995</v>
      </c>
      <c r="EX587" s="17">
        <v>77.580960000000005</v>
      </c>
      <c r="EY587" s="17">
        <v>77.622100000000003</v>
      </c>
      <c r="EZ587" s="17">
        <v>76.944659999999999</v>
      </c>
      <c r="FA587" s="17">
        <v>76.821470000000005</v>
      </c>
      <c r="FB587" s="17">
        <v>77.302059999999997</v>
      </c>
      <c r="FC587" s="17">
        <v>81.493170000000006</v>
      </c>
      <c r="FD587" s="17">
        <v>86.559479999999994</v>
      </c>
      <c r="FE587" s="17">
        <v>89.162450000000007</v>
      </c>
      <c r="FF587" s="17">
        <v>90.915899999999993</v>
      </c>
      <c r="FG587" s="17">
        <v>92.32938</v>
      </c>
      <c r="FH587" s="17">
        <v>92.146900000000002</v>
      </c>
      <c r="FI587" s="17">
        <v>92.116259999999997</v>
      </c>
      <c r="FJ587" s="17">
        <v>92.733959999999996</v>
      </c>
      <c r="FK587" s="17">
        <v>91.824079999999995</v>
      </c>
      <c r="FL587" s="17">
        <v>90.704319999999996</v>
      </c>
      <c r="FM587" s="17">
        <v>88.812129999999996</v>
      </c>
      <c r="FN587" s="17">
        <v>84.838719999999995</v>
      </c>
      <c r="FO587" s="17">
        <v>81.980320000000006</v>
      </c>
      <c r="FP587" s="17">
        <v>80.748429999999999</v>
      </c>
      <c r="FQ587" s="17">
        <v>80.256609999999995</v>
      </c>
      <c r="FR587" s="17">
        <v>79.328389999999999</v>
      </c>
      <c r="FS587" s="17">
        <v>2.4331</v>
      </c>
      <c r="FT587" s="17"/>
      <c r="FU587" s="17">
        <v>0.1541285</v>
      </c>
      <c r="FW587" s="17"/>
      <c r="HY587" s="62"/>
      <c r="IA587" s="62"/>
    </row>
    <row r="588" spans="1:235" x14ac:dyDescent="0.25">
      <c r="A588" t="s">
        <v>227</v>
      </c>
      <c r="B588" t="s">
        <v>0</v>
      </c>
      <c r="C588" t="s">
        <v>288</v>
      </c>
      <c r="D588" t="s">
        <v>263</v>
      </c>
      <c r="E588" t="s">
        <v>220</v>
      </c>
      <c r="F588" s="17">
        <v>2033</v>
      </c>
      <c r="G588" s="17">
        <v>4.1659490000000003</v>
      </c>
      <c r="H588" s="17">
        <v>3.8265950000000002</v>
      </c>
      <c r="I588" s="17">
        <v>3.4970690000000002</v>
      </c>
      <c r="J588" s="17">
        <v>3.208977</v>
      </c>
      <c r="K588" s="17">
        <v>3.042907</v>
      </c>
      <c r="L588" s="17">
        <v>2.8670019999999998</v>
      </c>
      <c r="M588" s="17">
        <v>2.7911410000000001</v>
      </c>
      <c r="N588" s="17">
        <v>2.2838530000000001</v>
      </c>
      <c r="O588" s="17">
        <v>1.3149409999999999</v>
      </c>
      <c r="P588" s="17">
        <v>0.25193349999999998</v>
      </c>
      <c r="Q588" s="17">
        <v>-0.55148750000000002</v>
      </c>
      <c r="R588" s="17">
        <v>-1.044168</v>
      </c>
      <c r="S588" s="17">
        <v>-0.82404659999999996</v>
      </c>
      <c r="T588" s="17">
        <v>-0.40816760000000002</v>
      </c>
      <c r="U588" s="17">
        <v>0.49990499999999999</v>
      </c>
      <c r="V588" s="17">
        <v>1.9117690000000001</v>
      </c>
      <c r="W588" s="17">
        <v>2.9948950000000001</v>
      </c>
      <c r="X588" s="17">
        <v>4.5956510000000002</v>
      </c>
      <c r="Y588" s="17">
        <v>5.7690479999999997</v>
      </c>
      <c r="Z588" s="17">
        <v>5.7730459999999999</v>
      </c>
      <c r="AA588" s="17">
        <v>5.6839079999999997</v>
      </c>
      <c r="AB588" s="17">
        <v>5.5757789999999998</v>
      </c>
      <c r="AC588" s="17">
        <v>5.0061090000000004</v>
      </c>
      <c r="AD588" s="17">
        <v>4.4198899999999997</v>
      </c>
      <c r="AE588" s="17">
        <v>-1.1813799999999999E-2</v>
      </c>
      <c r="AF588" s="17">
        <v>3.0855000000000001E-3</v>
      </c>
      <c r="AG588" s="17">
        <v>4.5055E-3</v>
      </c>
      <c r="AH588" s="17">
        <v>-1.57197E-2</v>
      </c>
      <c r="AI588" s="17">
        <v>-6.2848000000000001E-3</v>
      </c>
      <c r="AJ588" s="17">
        <v>2.4912400000000001E-2</v>
      </c>
      <c r="AK588" s="17">
        <v>8.8006799999999996E-2</v>
      </c>
      <c r="AL588" s="17">
        <v>0.1365516</v>
      </c>
      <c r="AM588" s="17">
        <v>5.5476699999999997E-2</v>
      </c>
      <c r="AN588" s="17">
        <v>-0.1030995</v>
      </c>
      <c r="AO588" s="17">
        <v>9.2726799999999998E-2</v>
      </c>
      <c r="AP588" s="17">
        <v>0.26959820000000001</v>
      </c>
      <c r="AQ588" s="17">
        <v>0.38212980000000002</v>
      </c>
      <c r="AR588" s="17">
        <v>0.47872300000000001</v>
      </c>
      <c r="AS588" s="17">
        <v>0.33498929999999999</v>
      </c>
      <c r="AT588" s="17">
        <v>0.20070370000000001</v>
      </c>
      <c r="AU588" s="17">
        <v>0.6596687</v>
      </c>
      <c r="AV588" s="17">
        <v>0.75415220000000005</v>
      </c>
      <c r="AW588" s="17">
        <v>0.65593080000000004</v>
      </c>
      <c r="AX588" s="17">
        <v>0.4703213</v>
      </c>
      <c r="AY588" s="17">
        <v>0.46085359999999997</v>
      </c>
      <c r="AZ588" s="17">
        <v>0.18089530000000001</v>
      </c>
      <c r="BA588" s="17">
        <v>3.1088500000000002E-2</v>
      </c>
      <c r="BB588" s="17">
        <v>4.0057799999999998E-2</v>
      </c>
      <c r="BC588" s="17">
        <v>4.2508299999999999E-2</v>
      </c>
      <c r="BD588" s="17">
        <v>5.6691400000000003E-2</v>
      </c>
      <c r="BE588" s="17">
        <v>5.68151E-2</v>
      </c>
      <c r="BF588" s="17">
        <v>3.17898E-2</v>
      </c>
      <c r="BG588" s="17">
        <v>3.9161500000000002E-2</v>
      </c>
      <c r="BH588" s="17">
        <v>6.7018499999999995E-2</v>
      </c>
      <c r="BI588" s="17">
        <v>0.12901119999999999</v>
      </c>
      <c r="BJ588" s="17">
        <v>0.18058750000000001</v>
      </c>
      <c r="BK588" s="17">
        <v>0.1069929</v>
      </c>
      <c r="BL588" s="17">
        <v>-3.7905899999999999E-2</v>
      </c>
      <c r="BM588" s="17">
        <v>0.1680043</v>
      </c>
      <c r="BN588" s="17">
        <v>0.35215370000000001</v>
      </c>
      <c r="BO588" s="17">
        <v>0.46831430000000002</v>
      </c>
      <c r="BP588" s="17">
        <v>0.56717269999999997</v>
      </c>
      <c r="BQ588" s="17">
        <v>0.42853839999999999</v>
      </c>
      <c r="BR588" s="17">
        <v>0.30128070000000001</v>
      </c>
      <c r="BS588" s="17">
        <v>0.74877020000000005</v>
      </c>
      <c r="BT588" s="17">
        <v>0.83801029999999999</v>
      </c>
      <c r="BU588" s="17">
        <v>0.73157260000000002</v>
      </c>
      <c r="BV588" s="17">
        <v>0.53961840000000005</v>
      </c>
      <c r="BW588" s="17">
        <v>0.52769730000000004</v>
      </c>
      <c r="BX588" s="17">
        <v>0.2467886</v>
      </c>
      <c r="BY588" s="17">
        <v>9.1873800000000005E-2</v>
      </c>
      <c r="BZ588" s="17">
        <v>9.3665700000000005E-2</v>
      </c>
      <c r="CA588" s="17">
        <v>8.0131599999999997E-2</v>
      </c>
      <c r="CB588" s="17">
        <v>9.3818600000000002E-2</v>
      </c>
      <c r="CC588" s="17">
        <v>9.3044500000000002E-2</v>
      </c>
      <c r="CD588" s="17">
        <v>6.4694799999999997E-2</v>
      </c>
      <c r="CE588" s="17">
        <v>7.0637500000000006E-2</v>
      </c>
      <c r="CF588" s="17">
        <v>9.6181100000000005E-2</v>
      </c>
      <c r="CG588" s="17">
        <v>0.15741079999999999</v>
      </c>
      <c r="CH588" s="17">
        <v>0.21108669999999999</v>
      </c>
      <c r="CI588" s="17">
        <v>0.14267289999999999</v>
      </c>
      <c r="CJ588" s="17">
        <v>7.2468999999999997E-3</v>
      </c>
      <c r="CK588" s="17">
        <v>0.22014130000000001</v>
      </c>
      <c r="CL588" s="17">
        <v>0.40933140000000001</v>
      </c>
      <c r="CM588" s="17">
        <v>0.52800539999999996</v>
      </c>
      <c r="CN588" s="17">
        <v>0.62843269999999996</v>
      </c>
      <c r="CO588" s="17">
        <v>0.4933302</v>
      </c>
      <c r="CP588" s="17">
        <v>0.37093999999999999</v>
      </c>
      <c r="CQ588" s="17">
        <v>0.81048160000000002</v>
      </c>
      <c r="CR588" s="17">
        <v>0.89609000000000005</v>
      </c>
      <c r="CS588" s="17">
        <v>0.78396189999999999</v>
      </c>
      <c r="CT588" s="17">
        <v>0.58761339999999995</v>
      </c>
      <c r="CU588" s="17">
        <v>0.57399299999999998</v>
      </c>
      <c r="CV588" s="17">
        <v>0.29242610000000002</v>
      </c>
      <c r="CW588" s="17">
        <v>0.1339736</v>
      </c>
      <c r="CX588" s="17">
        <v>0.13079450000000001</v>
      </c>
      <c r="CY588" s="17">
        <v>0.117755</v>
      </c>
      <c r="CZ588" s="17">
        <v>0.1309459</v>
      </c>
      <c r="DA588" s="17">
        <v>0.129274</v>
      </c>
      <c r="DB588" s="17">
        <v>9.7599699999999998E-2</v>
      </c>
      <c r="DC588" s="17">
        <v>0.10211339999999999</v>
      </c>
      <c r="DD588" s="17">
        <v>0.1253437</v>
      </c>
      <c r="DE588" s="17">
        <v>0.18581030000000001</v>
      </c>
      <c r="DF588" s="17">
        <v>0.24158589999999999</v>
      </c>
      <c r="DG588" s="17">
        <v>0.17835290000000001</v>
      </c>
      <c r="DH588" s="17">
        <v>5.2399800000000003E-2</v>
      </c>
      <c r="DI588" s="17">
        <v>0.27227820000000003</v>
      </c>
      <c r="DJ588" s="17">
        <v>0.46650900000000001</v>
      </c>
      <c r="DK588" s="17">
        <v>0.58769640000000001</v>
      </c>
      <c r="DL588" s="17">
        <v>0.68969270000000005</v>
      </c>
      <c r="DM588" s="17">
        <v>0.55812189999999995</v>
      </c>
      <c r="DN588" s="17">
        <v>0.44059939999999997</v>
      </c>
      <c r="DO588" s="17">
        <v>0.872193</v>
      </c>
      <c r="DP588" s="17">
        <v>0.95416979999999996</v>
      </c>
      <c r="DQ588" s="17">
        <v>0.83635119999999996</v>
      </c>
      <c r="DR588" s="17">
        <v>0.63560839999999996</v>
      </c>
      <c r="DS588" s="17">
        <v>0.62028870000000003</v>
      </c>
      <c r="DT588" s="17">
        <v>0.33806370000000002</v>
      </c>
      <c r="DU588" s="17">
        <v>0.17607329999999999</v>
      </c>
      <c r="DV588" s="17">
        <v>0.16792319999999999</v>
      </c>
      <c r="DW588" s="17">
        <v>0.17207710000000001</v>
      </c>
      <c r="DX588" s="17">
        <v>0.18455179999999999</v>
      </c>
      <c r="DY588" s="17">
        <v>0.18158360000000001</v>
      </c>
      <c r="DZ588" s="17">
        <v>0.14510919999999999</v>
      </c>
      <c r="EA588" s="17">
        <v>0.14755969999999999</v>
      </c>
      <c r="EB588" s="17">
        <v>0.16744980000000001</v>
      </c>
      <c r="EC588" s="17">
        <v>0.22681470000000001</v>
      </c>
      <c r="ED588" s="17">
        <v>0.28562189999999998</v>
      </c>
      <c r="EE588" s="17">
        <v>0.22986909999999999</v>
      </c>
      <c r="EF588" s="17">
        <v>0.1175934</v>
      </c>
      <c r="EG588" s="17">
        <v>0.34755570000000002</v>
      </c>
      <c r="EH588" s="17">
        <v>0.54906449999999996</v>
      </c>
      <c r="EI588" s="17">
        <v>0.6738809</v>
      </c>
      <c r="EJ588" s="17">
        <v>0.77814240000000001</v>
      </c>
      <c r="EK588" s="17">
        <v>0.651671</v>
      </c>
      <c r="EL588" s="17">
        <v>0.54117630000000005</v>
      </c>
      <c r="EM588" s="17">
        <v>0.96129450000000005</v>
      </c>
      <c r="EN588" s="17">
        <v>1.038028</v>
      </c>
      <c r="EO588" s="17">
        <v>0.91199300000000005</v>
      </c>
      <c r="EP588" s="17">
        <v>0.70490549999999996</v>
      </c>
      <c r="EQ588" s="17">
        <v>0.68713239999999998</v>
      </c>
      <c r="ER588" s="17">
        <v>0.40395700000000001</v>
      </c>
      <c r="ES588" s="17">
        <v>0.23685870000000001</v>
      </c>
      <c r="ET588" s="17">
        <v>0.22153120000000001</v>
      </c>
      <c r="EU588" s="17">
        <v>79.488780000000006</v>
      </c>
      <c r="EV588" s="17">
        <v>78.796430000000001</v>
      </c>
      <c r="EW588" s="17">
        <v>77.572180000000003</v>
      </c>
      <c r="EX588" s="17">
        <v>77.289169999999999</v>
      </c>
      <c r="EY588" s="17">
        <v>77.31514</v>
      </c>
      <c r="EZ588" s="17">
        <v>76.878960000000006</v>
      </c>
      <c r="FA588" s="17">
        <v>76.64085</v>
      </c>
      <c r="FB588" s="17">
        <v>77.367080000000001</v>
      </c>
      <c r="FC588" s="17">
        <v>81.262990000000002</v>
      </c>
      <c r="FD588" s="17">
        <v>86.090670000000003</v>
      </c>
      <c r="FE588" s="17">
        <v>87.370599999999996</v>
      </c>
      <c r="FF588" s="17">
        <v>88.667919999999995</v>
      </c>
      <c r="FG588" s="17">
        <v>90.071740000000005</v>
      </c>
      <c r="FH588" s="17">
        <v>89.942779999999999</v>
      </c>
      <c r="FI588" s="17">
        <v>90.228430000000003</v>
      </c>
      <c r="FJ588" s="17">
        <v>90.852779999999996</v>
      </c>
      <c r="FK588" s="17">
        <v>90.092650000000006</v>
      </c>
      <c r="FL588" s="17">
        <v>89.176500000000004</v>
      </c>
      <c r="FM588" s="17">
        <v>87.166150000000002</v>
      </c>
      <c r="FN588" s="17">
        <v>83.599689999999995</v>
      </c>
      <c r="FO588" s="17">
        <v>81.193659999999994</v>
      </c>
      <c r="FP588" s="17">
        <v>80.149209999999997</v>
      </c>
      <c r="FQ588" s="17">
        <v>79.694760000000002</v>
      </c>
      <c r="FR588" s="17">
        <v>78.733930000000001</v>
      </c>
      <c r="FS588" s="17">
        <v>1.4301379999999999</v>
      </c>
      <c r="FT588" s="17"/>
      <c r="FU588" s="17">
        <v>8.6781800000000006E-2</v>
      </c>
      <c r="FW588" s="17"/>
      <c r="HY588" s="62"/>
      <c r="IA588" s="62"/>
    </row>
    <row r="589" spans="1:235" x14ac:dyDescent="0.25">
      <c r="A589" s="62" t="s">
        <v>227</v>
      </c>
      <c r="B589" t="s">
        <v>0</v>
      </c>
      <c r="C589" t="s">
        <v>288</v>
      </c>
      <c r="D589" t="s">
        <v>263</v>
      </c>
      <c r="E589" t="s">
        <v>221</v>
      </c>
      <c r="F589" s="17">
        <v>2946</v>
      </c>
      <c r="G589" s="17">
        <v>6.6112859999999998</v>
      </c>
      <c r="H589" s="17">
        <v>6.1002330000000002</v>
      </c>
      <c r="I589" s="17">
        <v>5.5341430000000003</v>
      </c>
      <c r="J589" s="17">
        <v>5.0927490000000004</v>
      </c>
      <c r="K589" s="17">
        <v>4.7107210000000004</v>
      </c>
      <c r="L589" s="17">
        <v>4.443416</v>
      </c>
      <c r="M589" s="17">
        <v>4.4370900000000004</v>
      </c>
      <c r="N589" s="17">
        <v>3.8145470000000001</v>
      </c>
      <c r="O589" s="17">
        <v>2.410018</v>
      </c>
      <c r="P589" s="17">
        <v>0.93734709999999999</v>
      </c>
      <c r="Q589" s="17">
        <v>-0.1614294</v>
      </c>
      <c r="R589" s="17">
        <v>-0.7460637</v>
      </c>
      <c r="S589" s="17">
        <v>-0.15559700000000001</v>
      </c>
      <c r="T589" s="17">
        <v>0.53002389999999999</v>
      </c>
      <c r="U589" s="17">
        <v>1.579121</v>
      </c>
      <c r="V589" s="17">
        <v>3.2668780000000002</v>
      </c>
      <c r="W589" s="17">
        <v>4.9634429999999998</v>
      </c>
      <c r="X589" s="17">
        <v>7.6294269999999997</v>
      </c>
      <c r="Y589" s="17">
        <v>9.3624139999999993</v>
      </c>
      <c r="Z589" s="17">
        <v>9.4585779999999993</v>
      </c>
      <c r="AA589" s="17">
        <v>8.9734850000000002</v>
      </c>
      <c r="AB589" s="17">
        <v>8.6592789999999997</v>
      </c>
      <c r="AC589" s="17">
        <v>7.8634510000000004</v>
      </c>
      <c r="AD589" s="17">
        <v>7.034503</v>
      </c>
      <c r="AE589" s="17">
        <v>-0.55938089999999996</v>
      </c>
      <c r="AF589" s="17">
        <v>-0.46646159999999998</v>
      </c>
      <c r="AG589" s="17">
        <v>-0.37957449999999998</v>
      </c>
      <c r="AH589" s="17">
        <v>-0.33243719999999999</v>
      </c>
      <c r="AI589" s="17">
        <v>-0.30248659999999999</v>
      </c>
      <c r="AJ589" s="17">
        <v>-0.33558359999999998</v>
      </c>
      <c r="AK589" s="17">
        <v>-0.2123266</v>
      </c>
      <c r="AL589" s="17">
        <v>-0.25530930000000002</v>
      </c>
      <c r="AM589" s="17">
        <v>-0.41137800000000002</v>
      </c>
      <c r="AN589" s="17">
        <v>-0.47917300000000002</v>
      </c>
      <c r="AO589" s="17">
        <v>-0.29865900000000001</v>
      </c>
      <c r="AP589" s="17">
        <v>-0.48402240000000002</v>
      </c>
      <c r="AQ589" s="17">
        <v>-0.49782029999999999</v>
      </c>
      <c r="AR589" s="17">
        <v>-0.46613080000000001</v>
      </c>
      <c r="AS589" s="17">
        <v>-0.33057419999999998</v>
      </c>
      <c r="AT589" s="17">
        <v>-0.41468149999999998</v>
      </c>
      <c r="AU589" s="17">
        <v>9.3219899999999994E-2</v>
      </c>
      <c r="AV589" s="17">
        <v>0.11414779999999999</v>
      </c>
      <c r="AW589" s="17">
        <v>6.4105899999999993E-2</v>
      </c>
      <c r="AX589" s="17">
        <v>0.1258659</v>
      </c>
      <c r="AY589" s="17">
        <v>-2.9675999999999999E-3</v>
      </c>
      <c r="AZ589" s="17">
        <v>-0.45486870000000001</v>
      </c>
      <c r="BA589" s="17">
        <v>-0.54280280000000003</v>
      </c>
      <c r="BB589" s="17">
        <v>-0.35521360000000002</v>
      </c>
      <c r="BC589" s="17">
        <v>-0.48109059999999998</v>
      </c>
      <c r="BD589" s="17">
        <v>-0.39325890000000002</v>
      </c>
      <c r="BE589" s="17">
        <v>-0.31175199999999997</v>
      </c>
      <c r="BF589" s="17">
        <v>-0.27089580000000002</v>
      </c>
      <c r="BG589" s="17">
        <v>-0.24430209999999999</v>
      </c>
      <c r="BH589" s="17">
        <v>-0.27969569999999999</v>
      </c>
      <c r="BI589" s="17">
        <v>-0.1557356</v>
      </c>
      <c r="BJ589" s="17">
        <v>-0.18943740000000001</v>
      </c>
      <c r="BK589" s="17">
        <v>-0.33497640000000001</v>
      </c>
      <c r="BL589" s="17">
        <v>-0.38562629999999998</v>
      </c>
      <c r="BM589" s="17">
        <v>-0.19319639999999999</v>
      </c>
      <c r="BN589" s="17">
        <v>-0.3640002</v>
      </c>
      <c r="BO589" s="17">
        <v>-0.37103999999999998</v>
      </c>
      <c r="BP589" s="17">
        <v>-0.33764480000000002</v>
      </c>
      <c r="BQ589" s="17">
        <v>-0.2051104</v>
      </c>
      <c r="BR589" s="17">
        <v>-0.2953866</v>
      </c>
      <c r="BS589" s="17">
        <v>0.21293190000000001</v>
      </c>
      <c r="BT589" s="17">
        <v>0.23647499999999999</v>
      </c>
      <c r="BU589" s="17">
        <v>0.18043680000000001</v>
      </c>
      <c r="BV589" s="17">
        <v>0.23131350000000001</v>
      </c>
      <c r="BW589" s="17">
        <v>9.4202800000000003E-2</v>
      </c>
      <c r="BX589" s="17">
        <v>-0.36160619999999999</v>
      </c>
      <c r="BY589" s="17">
        <v>-0.4547427</v>
      </c>
      <c r="BZ589" s="17">
        <v>-0.27651249999999999</v>
      </c>
      <c r="CA589" s="17">
        <v>-0.426867</v>
      </c>
      <c r="CB589" s="17">
        <v>-0.342559</v>
      </c>
      <c r="CC589" s="17">
        <v>-0.26477830000000002</v>
      </c>
      <c r="CD589" s="17">
        <v>-0.22827239999999999</v>
      </c>
      <c r="CE589" s="17">
        <v>-0.20400370000000001</v>
      </c>
      <c r="CF589" s="17">
        <v>-0.2409879</v>
      </c>
      <c r="CG589" s="17">
        <v>-0.1165409</v>
      </c>
      <c r="CH589" s="17">
        <v>-0.14381459999999999</v>
      </c>
      <c r="CI589" s="17">
        <v>-0.2820609</v>
      </c>
      <c r="CJ589" s="17">
        <v>-0.32083620000000002</v>
      </c>
      <c r="CK589" s="17">
        <v>-0.1201532</v>
      </c>
      <c r="CL589" s="17">
        <v>-0.28087319999999999</v>
      </c>
      <c r="CM589" s="17">
        <v>-0.28323229999999999</v>
      </c>
      <c r="CN589" s="17">
        <v>-0.24865590000000001</v>
      </c>
      <c r="CO589" s="17">
        <v>-0.1182146</v>
      </c>
      <c r="CP589" s="17">
        <v>-0.21276339999999999</v>
      </c>
      <c r="CQ589" s="17">
        <v>0.2958441</v>
      </c>
      <c r="CR589" s="17">
        <v>0.3211985</v>
      </c>
      <c r="CS589" s="17">
        <v>0.26100719999999999</v>
      </c>
      <c r="CT589" s="17">
        <v>0.30434620000000001</v>
      </c>
      <c r="CU589" s="17">
        <v>0.1615027</v>
      </c>
      <c r="CV589" s="17">
        <v>-0.29701290000000002</v>
      </c>
      <c r="CW589" s="17">
        <v>-0.39375270000000001</v>
      </c>
      <c r="CX589" s="17">
        <v>-0.22200429999999999</v>
      </c>
      <c r="CY589" s="17">
        <v>-0.37264340000000001</v>
      </c>
      <c r="CZ589" s="17">
        <v>-0.29185899999999998</v>
      </c>
      <c r="DA589" s="17">
        <v>-0.21780469999999999</v>
      </c>
      <c r="DB589" s="17">
        <v>-0.18564900000000001</v>
      </c>
      <c r="DC589" s="17">
        <v>-0.1637053</v>
      </c>
      <c r="DD589" s="17">
        <v>-0.20228009999999999</v>
      </c>
      <c r="DE589" s="17">
        <v>-7.7346200000000004E-2</v>
      </c>
      <c r="DF589" s="17">
        <v>-9.8191899999999999E-2</v>
      </c>
      <c r="DG589" s="17">
        <v>-0.2291454</v>
      </c>
      <c r="DH589" s="17">
        <v>-0.2560461</v>
      </c>
      <c r="DI589" s="17">
        <v>-4.7110100000000002E-2</v>
      </c>
      <c r="DJ589" s="17">
        <v>-0.19774610000000001</v>
      </c>
      <c r="DK589" s="17">
        <v>-0.19542470000000001</v>
      </c>
      <c r="DL589" s="17">
        <v>-0.1596669</v>
      </c>
      <c r="DM589" s="17">
        <v>-3.1318800000000001E-2</v>
      </c>
      <c r="DN589" s="17">
        <v>-0.13014020000000001</v>
      </c>
      <c r="DO589" s="17">
        <v>0.37875629999999999</v>
      </c>
      <c r="DP589" s="17">
        <v>0.4059219</v>
      </c>
      <c r="DQ589" s="17">
        <v>0.34157759999999998</v>
      </c>
      <c r="DR589" s="17">
        <v>0.37737890000000002</v>
      </c>
      <c r="DS589" s="17">
        <v>0.2288027</v>
      </c>
      <c r="DT589" s="17">
        <v>-0.2324196</v>
      </c>
      <c r="DU589" s="17">
        <v>-0.33276260000000002</v>
      </c>
      <c r="DV589" s="17">
        <v>-0.16749620000000001</v>
      </c>
      <c r="DW589" s="17">
        <v>-0.29435309999999998</v>
      </c>
      <c r="DX589" s="17">
        <v>-0.2186563</v>
      </c>
      <c r="DY589" s="17">
        <v>-0.14998220000000001</v>
      </c>
      <c r="DZ589" s="17">
        <v>-0.1241076</v>
      </c>
      <c r="EA589" s="17">
        <v>-0.1055209</v>
      </c>
      <c r="EB589" s="17">
        <v>-0.1463922</v>
      </c>
      <c r="EC589" s="17">
        <v>-2.0755200000000001E-2</v>
      </c>
      <c r="ED589" s="17">
        <v>-3.2320000000000002E-2</v>
      </c>
      <c r="EE589" s="17">
        <v>-0.15274370000000001</v>
      </c>
      <c r="EF589" s="17">
        <v>-0.16249939999999999</v>
      </c>
      <c r="EG589" s="17">
        <v>5.8352500000000002E-2</v>
      </c>
      <c r="EH589" s="17">
        <v>-7.7723899999999999E-2</v>
      </c>
      <c r="EI589" s="17">
        <v>-6.8644399999999994E-2</v>
      </c>
      <c r="EJ589" s="17">
        <v>-3.1180900000000001E-2</v>
      </c>
      <c r="EK589" s="17">
        <v>9.4145099999999995E-2</v>
      </c>
      <c r="EL589" s="17">
        <v>-1.08454E-2</v>
      </c>
      <c r="EM589" s="17">
        <v>0.49846829999999998</v>
      </c>
      <c r="EN589" s="17">
        <v>0.52824910000000003</v>
      </c>
      <c r="EO589" s="17">
        <v>0.4579085</v>
      </c>
      <c r="EP589" s="17">
        <v>0.48282659999999999</v>
      </c>
      <c r="EQ589" s="17">
        <v>0.32597310000000002</v>
      </c>
      <c r="ER589" s="17">
        <v>-0.13915720000000001</v>
      </c>
      <c r="ES589" s="17">
        <v>-0.24470259999999999</v>
      </c>
      <c r="ET589" s="17">
        <v>-8.8794999999999999E-2</v>
      </c>
      <c r="EU589" s="17">
        <v>80.799270000000007</v>
      </c>
      <c r="EV589" s="17">
        <v>79.567719999999994</v>
      </c>
      <c r="EW589" s="17">
        <v>78.043729999999996</v>
      </c>
      <c r="EX589" s="17">
        <v>77.782259999999994</v>
      </c>
      <c r="EY589" s="17">
        <v>77.833889999999997</v>
      </c>
      <c r="EZ589" s="17">
        <v>76.98997</v>
      </c>
      <c r="FA589" s="17">
        <v>76.946100000000001</v>
      </c>
      <c r="FB589" s="17">
        <v>77.257210000000001</v>
      </c>
      <c r="FC589" s="17">
        <v>81.651989999999998</v>
      </c>
      <c r="FD589" s="17">
        <v>86.882930000000002</v>
      </c>
      <c r="FE589" s="17">
        <v>90.39873</v>
      </c>
      <c r="FF589" s="17">
        <v>92.466899999999995</v>
      </c>
      <c r="FG589" s="17">
        <v>93.887029999999996</v>
      </c>
      <c r="FH589" s="17">
        <v>93.667630000000003</v>
      </c>
      <c r="FI589" s="17">
        <v>93.418769999999995</v>
      </c>
      <c r="FJ589" s="17">
        <v>94.031880000000001</v>
      </c>
      <c r="FK589" s="17">
        <v>93.018680000000003</v>
      </c>
      <c r="FL589" s="17">
        <v>91.758430000000004</v>
      </c>
      <c r="FM589" s="17">
        <v>89.947770000000006</v>
      </c>
      <c r="FN589" s="17">
        <v>85.693600000000004</v>
      </c>
      <c r="FO589" s="17">
        <v>82.523079999999993</v>
      </c>
      <c r="FP589" s="17">
        <v>81.161860000000004</v>
      </c>
      <c r="FQ589" s="17">
        <v>80.64425</v>
      </c>
      <c r="FR589" s="17">
        <v>79.738529999999997</v>
      </c>
      <c r="FS589" s="17">
        <v>1.8804380000000001</v>
      </c>
      <c r="FT589" s="17"/>
      <c r="FU589" s="17">
        <v>0.125193</v>
      </c>
      <c r="FW589" s="17"/>
    </row>
    <row r="590" spans="1:235" x14ac:dyDescent="0.25">
      <c r="A590" t="s">
        <v>227</v>
      </c>
      <c r="B590" t="s">
        <v>0</v>
      </c>
      <c r="C590" t="s">
        <v>282</v>
      </c>
      <c r="D590" s="63">
        <v>44807</v>
      </c>
      <c r="E590" t="s">
        <v>219</v>
      </c>
      <c r="F590" s="17">
        <v>10213</v>
      </c>
      <c r="G590" s="17">
        <v>10.284079999999999</v>
      </c>
      <c r="H590" s="17">
        <v>9.4538139999999995</v>
      </c>
      <c r="I590" s="17">
        <v>8.6640239999999995</v>
      </c>
      <c r="J590" s="17">
        <v>8.1555269999999993</v>
      </c>
      <c r="K590" s="17">
        <v>7.6311049999999998</v>
      </c>
      <c r="L590" s="17">
        <v>7.4544379999999997</v>
      </c>
      <c r="M590" s="17">
        <v>7.5801720000000001</v>
      </c>
      <c r="N590" s="17">
        <v>8.6030239999999996</v>
      </c>
      <c r="O590" s="17">
        <v>10.3653</v>
      </c>
      <c r="P590" s="17">
        <v>12.522919999999999</v>
      </c>
      <c r="Q590" s="17">
        <v>14.74798</v>
      </c>
      <c r="R590" s="17">
        <v>16.243110000000001</v>
      </c>
      <c r="S590" s="17">
        <v>17.67361</v>
      </c>
      <c r="T590" s="17">
        <v>19.41178</v>
      </c>
      <c r="U590" s="17">
        <v>20.099119999999999</v>
      </c>
      <c r="V590" s="17">
        <v>20.380510000000001</v>
      </c>
      <c r="W590" s="17">
        <v>19.811229999999998</v>
      </c>
      <c r="X590" s="17">
        <v>19.35266</v>
      </c>
      <c r="Y590" s="17">
        <v>17.228729999999999</v>
      </c>
      <c r="Z590" s="17">
        <v>16.74277</v>
      </c>
      <c r="AA590" s="17">
        <v>17.251159999999999</v>
      </c>
      <c r="AB590" s="17">
        <v>16.84046</v>
      </c>
      <c r="AC590" s="17">
        <v>15.220840000000001</v>
      </c>
      <c r="AD590" s="17">
        <v>13.676349999999999</v>
      </c>
      <c r="AE590" s="17">
        <v>-0.73790169999999999</v>
      </c>
      <c r="AF590" s="17">
        <v>-0.41039589999999998</v>
      </c>
      <c r="AG590" s="17">
        <v>-0.45163219999999998</v>
      </c>
      <c r="AH590" s="17">
        <v>-0.3211348</v>
      </c>
      <c r="AI590" s="17">
        <v>-0.34227550000000001</v>
      </c>
      <c r="AJ590" s="17">
        <v>-0.27220129999999998</v>
      </c>
      <c r="AK590" s="17">
        <v>-0.26285449999999999</v>
      </c>
      <c r="AL590" s="17">
        <v>-8.9449600000000004E-2</v>
      </c>
      <c r="AM590" s="17">
        <v>-0.20608770000000001</v>
      </c>
      <c r="AN590" s="17">
        <v>-0.19093470000000001</v>
      </c>
      <c r="AO590" s="17">
        <v>-0.18123590000000001</v>
      </c>
      <c r="AP590" s="17">
        <v>-0.72607350000000004</v>
      </c>
      <c r="AQ590" s="17">
        <v>-0.95944200000000002</v>
      </c>
      <c r="AR590" s="17">
        <v>-0.25124829999999998</v>
      </c>
      <c r="AS590" s="17">
        <v>-0.23968900000000001</v>
      </c>
      <c r="AT590" s="17">
        <v>0.16140099999999999</v>
      </c>
      <c r="AU590" s="17">
        <v>2.107726</v>
      </c>
      <c r="AV590" s="17">
        <v>1.9295340000000001</v>
      </c>
      <c r="AW590" s="17">
        <v>0.9013312</v>
      </c>
      <c r="AX590" s="17">
        <v>1.1221699999999999</v>
      </c>
      <c r="AY590" s="17">
        <v>1.6439710000000001</v>
      </c>
      <c r="AZ590" s="17">
        <v>0.256718</v>
      </c>
      <c r="BA590" s="17">
        <v>-0.47928969999999999</v>
      </c>
      <c r="BB590" s="17">
        <v>-0.66433969999999998</v>
      </c>
      <c r="BC590" s="17">
        <v>-0.64182839999999997</v>
      </c>
      <c r="BD590" s="17">
        <v>-0.320266</v>
      </c>
      <c r="BE590" s="17">
        <v>-0.36505939999999998</v>
      </c>
      <c r="BF590" s="17">
        <v>-0.24013300000000001</v>
      </c>
      <c r="BG590" s="17">
        <v>-0.27128669999999999</v>
      </c>
      <c r="BH590" s="17">
        <v>-0.204536</v>
      </c>
      <c r="BI590" s="17">
        <v>-0.19420509999999999</v>
      </c>
      <c r="BJ590" s="17">
        <v>-9.2256000000000005E-3</v>
      </c>
      <c r="BK590" s="17">
        <v>-0.10426729999999999</v>
      </c>
      <c r="BL590" s="17">
        <v>-6.4381900000000006E-2</v>
      </c>
      <c r="BM590" s="17">
        <v>-3.60522E-2</v>
      </c>
      <c r="BN590" s="17">
        <v>-0.56514299999999995</v>
      </c>
      <c r="BO590" s="17">
        <v>-0.79108999999999996</v>
      </c>
      <c r="BP590" s="17">
        <v>-7.5055300000000005E-2</v>
      </c>
      <c r="BQ590" s="17">
        <v>-5.9201200000000002E-2</v>
      </c>
      <c r="BR590" s="17">
        <v>0.33927069999999998</v>
      </c>
      <c r="BS590" s="17">
        <v>2.2779500000000001</v>
      </c>
      <c r="BT590" s="17">
        <v>2.1041539999999999</v>
      </c>
      <c r="BU590" s="17">
        <v>1.0663879999999999</v>
      </c>
      <c r="BV590" s="17">
        <v>1.277274</v>
      </c>
      <c r="BW590" s="17">
        <v>1.797679</v>
      </c>
      <c r="BX590" s="17">
        <v>0.4109332</v>
      </c>
      <c r="BY590" s="17">
        <v>-0.3369896</v>
      </c>
      <c r="BZ590" s="17">
        <v>-0.53128120000000001</v>
      </c>
      <c r="CA590" s="17">
        <v>-0.57528840000000003</v>
      </c>
      <c r="CB590" s="17">
        <v>-0.25784230000000002</v>
      </c>
      <c r="CC590" s="17">
        <v>-0.30509930000000002</v>
      </c>
      <c r="CD590" s="17">
        <v>-0.18403130000000001</v>
      </c>
      <c r="CE590" s="17">
        <v>-0.22212000000000001</v>
      </c>
      <c r="CF590" s="17">
        <v>-0.15767129999999999</v>
      </c>
      <c r="CG590" s="17">
        <v>-0.14665880000000001</v>
      </c>
      <c r="CH590" s="17">
        <v>4.6337299999999998E-2</v>
      </c>
      <c r="CI590" s="17">
        <v>-3.37468E-2</v>
      </c>
      <c r="CJ590" s="17">
        <v>2.3268199999999999E-2</v>
      </c>
      <c r="CK590" s="17">
        <v>6.4501500000000003E-2</v>
      </c>
      <c r="CL590" s="17">
        <v>-0.453683</v>
      </c>
      <c r="CM590" s="17">
        <v>-0.67448989999999998</v>
      </c>
      <c r="CN590" s="17">
        <v>4.69754E-2</v>
      </c>
      <c r="CO590" s="17">
        <v>6.5804199999999993E-2</v>
      </c>
      <c r="CP590" s="17">
        <v>0.4624627</v>
      </c>
      <c r="CQ590" s="17">
        <v>2.3958469999999998</v>
      </c>
      <c r="CR590" s="17">
        <v>2.2250960000000002</v>
      </c>
      <c r="CS590" s="17">
        <v>1.180706</v>
      </c>
      <c r="CT590" s="17">
        <v>1.3846989999999999</v>
      </c>
      <c r="CU590" s="17">
        <v>1.9041360000000001</v>
      </c>
      <c r="CV590" s="17">
        <v>0.51774220000000004</v>
      </c>
      <c r="CW590" s="17">
        <v>-0.2384329</v>
      </c>
      <c r="CX590" s="17">
        <v>-0.4391253</v>
      </c>
      <c r="CY590" s="17">
        <v>-0.50874830000000004</v>
      </c>
      <c r="CZ590" s="17">
        <v>-0.1954186</v>
      </c>
      <c r="DA590" s="17">
        <v>-0.2451392</v>
      </c>
      <c r="DB590" s="17">
        <v>-0.1279296</v>
      </c>
      <c r="DC590" s="17">
        <v>-0.17295340000000001</v>
      </c>
      <c r="DD590" s="17">
        <v>-0.11080660000000001</v>
      </c>
      <c r="DE590" s="17">
        <v>-9.9112500000000006E-2</v>
      </c>
      <c r="DF590" s="17">
        <v>0.1019002</v>
      </c>
      <c r="DG590" s="17">
        <v>3.6773699999999999E-2</v>
      </c>
      <c r="DH590" s="17">
        <v>0.1109184</v>
      </c>
      <c r="DI590" s="17">
        <v>0.16505529999999999</v>
      </c>
      <c r="DJ590" s="17">
        <v>-0.342223</v>
      </c>
      <c r="DK590" s="17">
        <v>-0.55788979999999999</v>
      </c>
      <c r="DL590" s="17">
        <v>0.1690062</v>
      </c>
      <c r="DM590" s="17">
        <v>0.19080949999999999</v>
      </c>
      <c r="DN590" s="17">
        <v>0.58565460000000003</v>
      </c>
      <c r="DO590" s="17">
        <v>2.513744</v>
      </c>
      <c r="DP590" s="17">
        <v>2.3460380000000001</v>
      </c>
      <c r="DQ590" s="17">
        <v>1.2950250000000001</v>
      </c>
      <c r="DR590" s="17">
        <v>1.492124</v>
      </c>
      <c r="DS590" s="17">
        <v>2.0105940000000002</v>
      </c>
      <c r="DT590" s="17">
        <v>0.62455110000000003</v>
      </c>
      <c r="DU590" s="17">
        <v>-0.13987630000000001</v>
      </c>
      <c r="DV590" s="17">
        <v>-0.34696939999999998</v>
      </c>
      <c r="DW590" s="17">
        <v>-0.41267500000000001</v>
      </c>
      <c r="DX590" s="17">
        <v>-0.1052887</v>
      </c>
      <c r="DY590" s="17">
        <v>-0.1585664</v>
      </c>
      <c r="DZ590" s="17">
        <v>-4.6927799999999999E-2</v>
      </c>
      <c r="EA590" s="17">
        <v>-0.1019645</v>
      </c>
      <c r="EB590" s="17">
        <v>-4.31413E-2</v>
      </c>
      <c r="EC590" s="17">
        <v>-3.04631E-2</v>
      </c>
      <c r="ED590" s="17">
        <v>0.18212429999999999</v>
      </c>
      <c r="EE590" s="17">
        <v>0.1385942</v>
      </c>
      <c r="EF590" s="17">
        <v>0.23747119999999999</v>
      </c>
      <c r="EG590" s="17">
        <v>0.31023899999999999</v>
      </c>
      <c r="EH590" s="17">
        <v>-0.18129239999999999</v>
      </c>
      <c r="EI590" s="17">
        <v>-0.38953789999999999</v>
      </c>
      <c r="EJ590" s="17">
        <v>0.34519919999999998</v>
      </c>
      <c r="EK590" s="17">
        <v>0.3712973</v>
      </c>
      <c r="EL590" s="17">
        <v>0.76352430000000004</v>
      </c>
      <c r="EM590" s="17">
        <v>2.6839689999999998</v>
      </c>
      <c r="EN590" s="17">
        <v>2.5206580000000001</v>
      </c>
      <c r="EO590" s="17">
        <v>1.4600820000000001</v>
      </c>
      <c r="EP590" s="17">
        <v>1.6472290000000001</v>
      </c>
      <c r="EQ590" s="17">
        <v>2.1643020000000002</v>
      </c>
      <c r="ER590" s="17">
        <v>0.77876630000000002</v>
      </c>
      <c r="ES590" s="17">
        <v>2.4237999999999998E-3</v>
      </c>
      <c r="ET590" s="17">
        <v>-0.21391089999999999</v>
      </c>
      <c r="EU590" s="17">
        <v>76.789699999999996</v>
      </c>
      <c r="EV590" s="17">
        <v>75.920720000000003</v>
      </c>
      <c r="EW590" s="17">
        <v>75.787899999999993</v>
      </c>
      <c r="EX590" s="17">
        <v>75.50515</v>
      </c>
      <c r="EY590" s="17">
        <v>75.772069999999999</v>
      </c>
      <c r="EZ590" s="17">
        <v>74.644139999999993</v>
      </c>
      <c r="FA590" s="17">
        <v>74.224969999999999</v>
      </c>
      <c r="FB590" s="17">
        <v>74.906819999999996</v>
      </c>
      <c r="FC590" s="17">
        <v>79.788669999999996</v>
      </c>
      <c r="FD590" s="17">
        <v>86.761390000000006</v>
      </c>
      <c r="FE590" s="17">
        <v>91.903859999999995</v>
      </c>
      <c r="FF590" s="17">
        <v>93.444270000000003</v>
      </c>
      <c r="FG590" s="17">
        <v>94.874650000000003</v>
      </c>
      <c r="FH590" s="17">
        <v>95.479020000000006</v>
      </c>
      <c r="FI590" s="17">
        <v>95.836680000000001</v>
      </c>
      <c r="FJ590" s="17">
        <v>95.985330000000005</v>
      </c>
      <c r="FK590" s="17">
        <v>94.972719999999995</v>
      </c>
      <c r="FL590" s="17">
        <v>93.654949999999999</v>
      </c>
      <c r="FM590" s="17">
        <v>91.612610000000004</v>
      </c>
      <c r="FN590" s="17">
        <v>88.135260000000002</v>
      </c>
      <c r="FO590" s="17">
        <v>85.951229999999995</v>
      </c>
      <c r="FP590" s="17">
        <v>85.165120000000002</v>
      </c>
      <c r="FQ590" s="17">
        <v>85.730630000000005</v>
      </c>
      <c r="FR590" s="17">
        <v>85.215450000000004</v>
      </c>
      <c r="FS590" s="17">
        <v>2.60616</v>
      </c>
      <c r="FT590" s="17"/>
      <c r="FU590" s="17">
        <v>0.18170269999999999</v>
      </c>
      <c r="FW590" s="17"/>
      <c r="HY590" s="62"/>
      <c r="IA590" s="62"/>
    </row>
    <row r="591" spans="1:235" x14ac:dyDescent="0.25">
      <c r="A591" t="s">
        <v>227</v>
      </c>
      <c r="B591" t="s">
        <v>0</v>
      </c>
      <c r="C591" t="s">
        <v>282</v>
      </c>
      <c r="D591" s="63">
        <v>44807</v>
      </c>
      <c r="E591" t="s">
        <v>220</v>
      </c>
      <c r="F591" s="17">
        <v>5563</v>
      </c>
      <c r="G591" s="17">
        <v>5.106986</v>
      </c>
      <c r="H591" s="17">
        <v>4.676698</v>
      </c>
      <c r="I591" s="17">
        <v>4.3646149999999997</v>
      </c>
      <c r="J591" s="17">
        <v>4.1651210000000001</v>
      </c>
      <c r="K591" s="17">
        <v>3.8281450000000001</v>
      </c>
      <c r="L591" s="17">
        <v>3.671827</v>
      </c>
      <c r="M591" s="17">
        <v>3.8138390000000002</v>
      </c>
      <c r="N591" s="17">
        <v>4.3676539999999999</v>
      </c>
      <c r="O591" s="17">
        <v>5.1830619999999996</v>
      </c>
      <c r="P591" s="17">
        <v>6.0562279999999999</v>
      </c>
      <c r="Q591" s="17">
        <v>6.9490489999999996</v>
      </c>
      <c r="R591" s="17">
        <v>7.6823129999999997</v>
      </c>
      <c r="S591" s="17">
        <v>8.4346420000000002</v>
      </c>
      <c r="T591" s="17">
        <v>9.1049240000000005</v>
      </c>
      <c r="U591" s="17">
        <v>9.5742410000000007</v>
      </c>
      <c r="V591" s="17">
        <v>9.6457580000000007</v>
      </c>
      <c r="W591" s="17">
        <v>9.2209479999999999</v>
      </c>
      <c r="X591" s="17">
        <v>9.2906490000000002</v>
      </c>
      <c r="Y591" s="17">
        <v>8.5989880000000003</v>
      </c>
      <c r="Z591" s="17">
        <v>8.1279920000000008</v>
      </c>
      <c r="AA591" s="17">
        <v>8.3084930000000004</v>
      </c>
      <c r="AB591" s="17">
        <v>8.2093880000000006</v>
      </c>
      <c r="AC591" s="17">
        <v>7.4578629999999997</v>
      </c>
      <c r="AD591" s="17">
        <v>6.8418349999999997</v>
      </c>
      <c r="AE591" s="17">
        <v>-0.47053719999999999</v>
      </c>
      <c r="AF591" s="17">
        <v>-0.34841250000000001</v>
      </c>
      <c r="AG591" s="17">
        <v>-0.30769239999999998</v>
      </c>
      <c r="AH591" s="17">
        <v>-0.1714339</v>
      </c>
      <c r="AI591" s="17">
        <v>-0.2165118</v>
      </c>
      <c r="AJ591" s="17">
        <v>-0.22214819999999999</v>
      </c>
      <c r="AK591" s="17">
        <v>-0.1311174</v>
      </c>
      <c r="AL591" s="17">
        <v>1.91215E-2</v>
      </c>
      <c r="AM591" s="17">
        <v>-4.2464099999999998E-2</v>
      </c>
      <c r="AN591" s="17">
        <v>-0.14336380000000001</v>
      </c>
      <c r="AO591" s="17">
        <v>-0.1080422</v>
      </c>
      <c r="AP591" s="17">
        <v>-0.3110079</v>
      </c>
      <c r="AQ591" s="17">
        <v>-0.54446539999999999</v>
      </c>
      <c r="AR591" s="17">
        <v>-0.36667949999999999</v>
      </c>
      <c r="AS591" s="17">
        <v>-0.29026629999999998</v>
      </c>
      <c r="AT591" s="17">
        <v>3.4512000000000002E-3</v>
      </c>
      <c r="AU591" s="17">
        <v>0.89455189999999996</v>
      </c>
      <c r="AV591" s="17">
        <v>0.96563600000000005</v>
      </c>
      <c r="AW591" s="17">
        <v>0.72250490000000001</v>
      </c>
      <c r="AX591" s="17">
        <v>0.57663810000000004</v>
      </c>
      <c r="AY591" s="17">
        <v>0.80635979999999996</v>
      </c>
      <c r="AZ591" s="17">
        <v>0.31609340000000002</v>
      </c>
      <c r="BA591" s="17">
        <v>-2.5644900000000002E-2</v>
      </c>
      <c r="BB591" s="17">
        <v>-1.2058599999999999E-2</v>
      </c>
      <c r="BC591" s="17">
        <v>-0.39968340000000002</v>
      </c>
      <c r="BD591" s="17">
        <v>-0.28012740000000003</v>
      </c>
      <c r="BE591" s="17">
        <v>-0.23971139999999999</v>
      </c>
      <c r="BF591" s="17">
        <v>-0.1076163</v>
      </c>
      <c r="BG591" s="17">
        <v>-0.16304160000000001</v>
      </c>
      <c r="BH591" s="17">
        <v>-0.17286789999999999</v>
      </c>
      <c r="BI591" s="17">
        <v>-8.3018099999999997E-2</v>
      </c>
      <c r="BJ591" s="17">
        <v>7.2996000000000005E-2</v>
      </c>
      <c r="BK591" s="17">
        <v>2.65659E-2</v>
      </c>
      <c r="BL591" s="17">
        <v>-5.8936299999999997E-2</v>
      </c>
      <c r="BM591" s="17">
        <v>-1.17868E-2</v>
      </c>
      <c r="BN591" s="17">
        <v>-0.20240610000000001</v>
      </c>
      <c r="BO591" s="17">
        <v>-0.42873600000000001</v>
      </c>
      <c r="BP591" s="17">
        <v>-0.24768670000000001</v>
      </c>
      <c r="BQ591" s="17">
        <v>-0.16444900000000001</v>
      </c>
      <c r="BR591" s="17">
        <v>0.12628519999999999</v>
      </c>
      <c r="BS591" s="17">
        <v>1.0081199999999999</v>
      </c>
      <c r="BT591" s="17">
        <v>1.0839319999999999</v>
      </c>
      <c r="BU591" s="17">
        <v>0.83680829999999995</v>
      </c>
      <c r="BV591" s="17">
        <v>0.68153379999999997</v>
      </c>
      <c r="BW591" s="17">
        <v>0.90972609999999998</v>
      </c>
      <c r="BX591" s="17">
        <v>0.41918569999999999</v>
      </c>
      <c r="BY591" s="17">
        <v>6.7975800000000003E-2</v>
      </c>
      <c r="BZ591" s="17">
        <v>7.8581600000000001E-2</v>
      </c>
      <c r="CA591" s="17">
        <v>-0.35061029999999999</v>
      </c>
      <c r="CB591" s="17">
        <v>-0.2328334</v>
      </c>
      <c r="CC591" s="17">
        <v>-0.19262799999999999</v>
      </c>
      <c r="CD591" s="17">
        <v>-6.3416399999999998E-2</v>
      </c>
      <c r="CE591" s="17">
        <v>-0.12600819999999999</v>
      </c>
      <c r="CF591" s="17">
        <v>-0.13873659999999999</v>
      </c>
      <c r="CG591" s="17">
        <v>-4.9704699999999997E-2</v>
      </c>
      <c r="CH591" s="17">
        <v>0.1103094</v>
      </c>
      <c r="CI591" s="17">
        <v>7.4375800000000006E-2</v>
      </c>
      <c r="CJ591" s="17">
        <v>-4.6210000000000001E-4</v>
      </c>
      <c r="CK591" s="17">
        <v>5.4879299999999999E-2</v>
      </c>
      <c r="CL591" s="17">
        <v>-0.12718879999999999</v>
      </c>
      <c r="CM591" s="17">
        <v>-0.34858220000000001</v>
      </c>
      <c r="CN591" s="17">
        <v>-0.16527259999999999</v>
      </c>
      <c r="CO591" s="17">
        <v>-7.7308299999999996E-2</v>
      </c>
      <c r="CP591" s="17">
        <v>0.21135960000000001</v>
      </c>
      <c r="CQ591" s="17">
        <v>1.086776</v>
      </c>
      <c r="CR591" s="17">
        <v>1.1658630000000001</v>
      </c>
      <c r="CS591" s="17">
        <v>0.91597450000000002</v>
      </c>
      <c r="CT591" s="17">
        <v>0.75418430000000003</v>
      </c>
      <c r="CU591" s="17">
        <v>0.98131729999999995</v>
      </c>
      <c r="CV591" s="17">
        <v>0.4905871</v>
      </c>
      <c r="CW591" s="17">
        <v>0.13281709999999999</v>
      </c>
      <c r="CX591" s="17">
        <v>0.1413587</v>
      </c>
      <c r="CY591" s="17">
        <v>-0.30153720000000001</v>
      </c>
      <c r="CZ591" s="17">
        <v>-0.18553939999999999</v>
      </c>
      <c r="DA591" s="17">
        <v>-0.14554449999999999</v>
      </c>
      <c r="DB591" s="17">
        <v>-1.9216400000000002E-2</v>
      </c>
      <c r="DC591" s="17">
        <v>-8.8974899999999996E-2</v>
      </c>
      <c r="DD591" s="17">
        <v>-0.1046053</v>
      </c>
      <c r="DE591" s="17">
        <v>-1.6391300000000001E-2</v>
      </c>
      <c r="DF591" s="17">
        <v>0.1476228</v>
      </c>
      <c r="DG591" s="17">
        <v>0.12218569999999999</v>
      </c>
      <c r="DH591" s="17">
        <v>5.80122E-2</v>
      </c>
      <c r="DI591" s="17">
        <v>0.1215455</v>
      </c>
      <c r="DJ591" s="17">
        <v>-5.1971499999999997E-2</v>
      </c>
      <c r="DK591" s="17">
        <v>-0.26842830000000001</v>
      </c>
      <c r="DL591" s="17">
        <v>-8.2858600000000004E-2</v>
      </c>
      <c r="DM591" s="17">
        <v>9.8324999999999992E-3</v>
      </c>
      <c r="DN591" s="17">
        <v>0.29643399999999998</v>
      </c>
      <c r="DO591" s="17">
        <v>1.1654329999999999</v>
      </c>
      <c r="DP591" s="17">
        <v>1.2477940000000001</v>
      </c>
      <c r="DQ591" s="17">
        <v>0.99514069999999999</v>
      </c>
      <c r="DR591" s="17">
        <v>0.82683479999999998</v>
      </c>
      <c r="DS591" s="17">
        <v>1.052908</v>
      </c>
      <c r="DT591" s="17">
        <v>0.5619885</v>
      </c>
      <c r="DU591" s="17">
        <v>0.19765849999999999</v>
      </c>
      <c r="DV591" s="17">
        <v>0.20413580000000001</v>
      </c>
      <c r="DW591" s="17">
        <v>-0.23068340000000001</v>
      </c>
      <c r="DX591" s="17">
        <v>-0.11725430000000001</v>
      </c>
      <c r="DY591" s="17">
        <v>-7.7563499999999994E-2</v>
      </c>
      <c r="DZ591" s="17">
        <v>4.4601200000000001E-2</v>
      </c>
      <c r="EA591" s="17">
        <v>-3.55047E-2</v>
      </c>
      <c r="EB591" s="17">
        <v>-5.5324999999999999E-2</v>
      </c>
      <c r="EC591" s="17">
        <v>3.1707899999999997E-2</v>
      </c>
      <c r="ED591" s="17">
        <v>0.20149739999999999</v>
      </c>
      <c r="EE591" s="17">
        <v>0.19121569999999999</v>
      </c>
      <c r="EF591" s="17">
        <v>0.1424397</v>
      </c>
      <c r="EG591" s="17">
        <v>0.21780079999999999</v>
      </c>
      <c r="EH591" s="17">
        <v>5.6630399999999997E-2</v>
      </c>
      <c r="EI591" s="17">
        <v>-0.1526989</v>
      </c>
      <c r="EJ591" s="17">
        <v>3.6134199999999998E-2</v>
      </c>
      <c r="EK591" s="17">
        <v>0.13564979999999999</v>
      </c>
      <c r="EL591" s="17">
        <v>0.41926799999999997</v>
      </c>
      <c r="EM591" s="17">
        <v>1.2790010000000001</v>
      </c>
      <c r="EN591" s="17">
        <v>1.36609</v>
      </c>
      <c r="EO591" s="17">
        <v>1.1094440000000001</v>
      </c>
      <c r="EP591" s="17">
        <v>0.93173050000000002</v>
      </c>
      <c r="EQ591" s="17">
        <v>1.1562749999999999</v>
      </c>
      <c r="ER591" s="17">
        <v>0.66508080000000003</v>
      </c>
      <c r="ES591" s="17">
        <v>0.29127920000000002</v>
      </c>
      <c r="ET591" s="17">
        <v>0.29477599999999998</v>
      </c>
      <c r="EU591" s="17">
        <v>75.775989999999993</v>
      </c>
      <c r="EV591" s="17">
        <v>75.433840000000004</v>
      </c>
      <c r="EW591" s="17">
        <v>75.340029999999999</v>
      </c>
      <c r="EX591" s="17">
        <v>75.093100000000007</v>
      </c>
      <c r="EY591" s="17">
        <v>75.030720000000002</v>
      </c>
      <c r="EZ591" s="17">
        <v>74.2637</v>
      </c>
      <c r="FA591" s="17">
        <v>73.458410000000001</v>
      </c>
      <c r="FB591" s="17">
        <v>74.387289999999993</v>
      </c>
      <c r="FC591" s="17">
        <v>79.479439999999997</v>
      </c>
      <c r="FD591" s="17">
        <v>86.079859999999996</v>
      </c>
      <c r="FE591" s="17">
        <v>89.925330000000002</v>
      </c>
      <c r="FF591" s="17">
        <v>90.349720000000005</v>
      </c>
      <c r="FG591" s="17">
        <v>91.91919</v>
      </c>
      <c r="FH591" s="17">
        <v>92.654070000000004</v>
      </c>
      <c r="FI591" s="17">
        <v>93.610590000000002</v>
      </c>
      <c r="FJ591" s="17">
        <v>94.012990000000002</v>
      </c>
      <c r="FK591" s="17">
        <v>93.395560000000003</v>
      </c>
      <c r="FL591" s="17">
        <v>91.955100000000002</v>
      </c>
      <c r="FM591" s="17">
        <v>89.811199999999999</v>
      </c>
      <c r="FN591" s="17">
        <v>86.431240000000003</v>
      </c>
      <c r="FO591" s="17">
        <v>84.655950000000004</v>
      </c>
      <c r="FP591" s="17">
        <v>84.134929999999997</v>
      </c>
      <c r="FQ591" s="17">
        <v>84.340739999999997</v>
      </c>
      <c r="FR591" s="17">
        <v>84.174859999999995</v>
      </c>
      <c r="FS591" s="17">
        <v>1.8340209999999999</v>
      </c>
      <c r="FT591" s="17"/>
      <c r="FU591" s="17">
        <v>0.1239475</v>
      </c>
      <c r="FW591" s="17"/>
    </row>
    <row r="592" spans="1:235" x14ac:dyDescent="0.25">
      <c r="A592" t="s">
        <v>227</v>
      </c>
      <c r="B592" t="s">
        <v>0</v>
      </c>
      <c r="C592" t="s">
        <v>282</v>
      </c>
      <c r="D592" s="63">
        <v>44807</v>
      </c>
      <c r="E592" t="s">
        <v>221</v>
      </c>
      <c r="F592" s="17">
        <v>4651</v>
      </c>
      <c r="G592" s="17">
        <v>5.1739269999999999</v>
      </c>
      <c r="H592" s="17">
        <v>4.7760220000000002</v>
      </c>
      <c r="I592" s="17">
        <v>4.2969030000000004</v>
      </c>
      <c r="J592" s="17">
        <v>3.9860769999999999</v>
      </c>
      <c r="K592" s="17">
        <v>3.799963</v>
      </c>
      <c r="L592" s="17">
        <v>3.7813659999999998</v>
      </c>
      <c r="M592" s="17">
        <v>3.7628759999999999</v>
      </c>
      <c r="N592" s="17">
        <v>4.2298479999999996</v>
      </c>
      <c r="O592" s="17">
        <v>5.1763260000000004</v>
      </c>
      <c r="P592" s="17">
        <v>6.4629079999999997</v>
      </c>
      <c r="Q592" s="17">
        <v>7.7933690000000002</v>
      </c>
      <c r="R592" s="17">
        <v>8.5513600000000007</v>
      </c>
      <c r="S592" s="17">
        <v>9.2331780000000006</v>
      </c>
      <c r="T592" s="17">
        <v>10.30823</v>
      </c>
      <c r="U592" s="17">
        <v>10.525880000000001</v>
      </c>
      <c r="V592" s="17">
        <v>10.73273</v>
      </c>
      <c r="W592" s="17">
        <v>10.59431</v>
      </c>
      <c r="X592" s="17">
        <v>10.061260000000001</v>
      </c>
      <c r="Y592" s="17">
        <v>8.6200790000000005</v>
      </c>
      <c r="Z592" s="17">
        <v>8.6126550000000002</v>
      </c>
      <c r="AA592" s="17">
        <v>8.9414899999999999</v>
      </c>
      <c r="AB592" s="17">
        <v>8.6204809999999998</v>
      </c>
      <c r="AC592" s="17">
        <v>7.7511380000000001</v>
      </c>
      <c r="AD592" s="17">
        <v>6.8196430000000001</v>
      </c>
      <c r="AE592" s="17">
        <v>-0.338501</v>
      </c>
      <c r="AF592" s="17">
        <v>-0.12618009999999999</v>
      </c>
      <c r="AG592" s="17">
        <v>-0.20596780000000001</v>
      </c>
      <c r="AH592" s="17">
        <v>-0.209676</v>
      </c>
      <c r="AI592" s="17">
        <v>-0.1786857</v>
      </c>
      <c r="AJ592" s="17">
        <v>-9.9286799999999995E-2</v>
      </c>
      <c r="AK592" s="17">
        <v>-0.18420210000000001</v>
      </c>
      <c r="AL592" s="17">
        <v>-0.17122670000000001</v>
      </c>
      <c r="AM592" s="17">
        <v>-0.2418756</v>
      </c>
      <c r="AN592" s="17">
        <v>-0.14064869999999999</v>
      </c>
      <c r="AO592" s="17">
        <v>-0.1806111</v>
      </c>
      <c r="AP592" s="17">
        <v>-0.53791770000000005</v>
      </c>
      <c r="AQ592" s="17">
        <v>-0.54048090000000004</v>
      </c>
      <c r="AR592" s="17">
        <v>-8.2790999999999993E-3</v>
      </c>
      <c r="AS592" s="17">
        <v>-7.7251E-2</v>
      </c>
      <c r="AT592" s="17">
        <v>2.9421699999999999E-2</v>
      </c>
      <c r="AU592" s="17">
        <v>1.097262</v>
      </c>
      <c r="AV592" s="17">
        <v>0.83896720000000002</v>
      </c>
      <c r="AW592" s="17">
        <v>5.1278400000000002E-2</v>
      </c>
      <c r="AX592" s="17">
        <v>0.4333206</v>
      </c>
      <c r="AY592" s="17">
        <v>0.72846379999999999</v>
      </c>
      <c r="AZ592" s="17">
        <v>-0.1779792</v>
      </c>
      <c r="BA592" s="17">
        <v>-0.56474460000000004</v>
      </c>
      <c r="BB592" s="17">
        <v>-0.76073279999999999</v>
      </c>
      <c r="BC592" s="17">
        <v>-0.2737696</v>
      </c>
      <c r="BD592" s="17">
        <v>-6.7627999999999994E-2</v>
      </c>
      <c r="BE592" s="17">
        <v>-0.15274009999999999</v>
      </c>
      <c r="BF592" s="17">
        <v>-0.1601091</v>
      </c>
      <c r="BG592" s="17">
        <v>-0.13213639999999999</v>
      </c>
      <c r="BH592" s="17">
        <v>-5.3001600000000003E-2</v>
      </c>
      <c r="BI592" s="17">
        <v>-0.13515630000000001</v>
      </c>
      <c r="BJ592" s="17">
        <v>-0.11163090000000001</v>
      </c>
      <c r="BK592" s="17">
        <v>-0.1669638</v>
      </c>
      <c r="BL592" s="17">
        <v>-4.6517700000000002E-2</v>
      </c>
      <c r="BM592" s="17">
        <v>-7.2394200000000006E-2</v>
      </c>
      <c r="BN592" s="17">
        <v>-0.41959419999999997</v>
      </c>
      <c r="BO592" s="17">
        <v>-0.41823389999999999</v>
      </c>
      <c r="BP592" s="17">
        <v>0.1216605</v>
      </c>
      <c r="BQ592" s="17">
        <v>5.2335300000000001E-2</v>
      </c>
      <c r="BR592" s="17">
        <v>0.15800149999999999</v>
      </c>
      <c r="BS592" s="17">
        <v>1.2237260000000001</v>
      </c>
      <c r="BT592" s="17">
        <v>0.9676247</v>
      </c>
      <c r="BU592" s="17">
        <v>0.17071259999999999</v>
      </c>
      <c r="BV592" s="17">
        <v>0.54765140000000001</v>
      </c>
      <c r="BW592" s="17">
        <v>0.84167210000000003</v>
      </c>
      <c r="BX592" s="17">
        <v>-6.4027200000000006E-2</v>
      </c>
      <c r="BY592" s="17">
        <v>-0.45835379999999998</v>
      </c>
      <c r="BZ592" s="17">
        <v>-0.66387750000000001</v>
      </c>
      <c r="CA592" s="17">
        <v>-0.2289368</v>
      </c>
      <c r="CB592" s="17">
        <v>-2.7074899999999999E-2</v>
      </c>
      <c r="CC592" s="17">
        <v>-0.1158748</v>
      </c>
      <c r="CD592" s="17">
        <v>-0.12577920000000001</v>
      </c>
      <c r="CE592" s="17">
        <v>-9.9896499999999999E-2</v>
      </c>
      <c r="CF592" s="17">
        <v>-2.0944600000000001E-2</v>
      </c>
      <c r="CG592" s="17">
        <v>-0.10118729999999999</v>
      </c>
      <c r="CH592" s="17">
        <v>-7.0355000000000001E-2</v>
      </c>
      <c r="CI592" s="17">
        <v>-0.11508019999999999</v>
      </c>
      <c r="CJ592" s="17">
        <v>1.8677099999999999E-2</v>
      </c>
      <c r="CK592" s="17">
        <v>2.5565000000000002E-3</v>
      </c>
      <c r="CL592" s="17">
        <v>-0.33764369999999999</v>
      </c>
      <c r="CM592" s="17">
        <v>-0.33356599999999997</v>
      </c>
      <c r="CN592" s="17">
        <v>0.21165629999999999</v>
      </c>
      <c r="CO592" s="17">
        <v>0.1420864</v>
      </c>
      <c r="CP592" s="17">
        <v>0.24705550000000001</v>
      </c>
      <c r="CQ592" s="17">
        <v>1.3113140000000001</v>
      </c>
      <c r="CR592" s="17">
        <v>1.0567329999999999</v>
      </c>
      <c r="CS592" s="17">
        <v>0.2534323</v>
      </c>
      <c r="CT592" s="17">
        <v>0.62683650000000002</v>
      </c>
      <c r="CU592" s="17">
        <v>0.92007969999999994</v>
      </c>
      <c r="CV592" s="17">
        <v>1.48957E-2</v>
      </c>
      <c r="CW592" s="17">
        <v>-0.3846678</v>
      </c>
      <c r="CX592" s="17">
        <v>-0.59679590000000005</v>
      </c>
      <c r="CY592" s="17">
        <v>-0.18410399999999999</v>
      </c>
      <c r="CZ592" s="17">
        <v>1.34781E-2</v>
      </c>
      <c r="DA592" s="17">
        <v>-7.9009399999999994E-2</v>
      </c>
      <c r="DB592" s="17">
        <v>-9.1449299999999997E-2</v>
      </c>
      <c r="DC592" s="17">
        <v>-6.7656599999999997E-2</v>
      </c>
      <c r="DD592" s="17">
        <v>1.11124E-2</v>
      </c>
      <c r="DE592" s="17">
        <v>-6.7218399999999998E-2</v>
      </c>
      <c r="DF592" s="17">
        <v>-2.90791E-2</v>
      </c>
      <c r="DG592" s="17">
        <v>-6.3196500000000003E-2</v>
      </c>
      <c r="DH592" s="17">
        <v>8.3871899999999999E-2</v>
      </c>
      <c r="DI592" s="17">
        <v>7.7507199999999998E-2</v>
      </c>
      <c r="DJ592" s="17">
        <v>-0.25569320000000001</v>
      </c>
      <c r="DK592" s="17">
        <v>-0.24889810000000001</v>
      </c>
      <c r="DL592" s="17">
        <v>0.30165209999999998</v>
      </c>
      <c r="DM592" s="17">
        <v>0.2318376</v>
      </c>
      <c r="DN592" s="17">
        <v>0.33610950000000001</v>
      </c>
      <c r="DO592" s="17">
        <v>1.398903</v>
      </c>
      <c r="DP592" s="17">
        <v>1.14584</v>
      </c>
      <c r="DQ592" s="17">
        <v>0.33615210000000001</v>
      </c>
      <c r="DR592" s="17">
        <v>0.70602160000000003</v>
      </c>
      <c r="DS592" s="17">
        <v>0.99848740000000002</v>
      </c>
      <c r="DT592" s="17">
        <v>9.3818499999999999E-2</v>
      </c>
      <c r="DU592" s="17">
        <v>-0.31098189999999998</v>
      </c>
      <c r="DV592" s="17">
        <v>-0.52971420000000002</v>
      </c>
      <c r="DW592" s="17">
        <v>-0.1193726</v>
      </c>
      <c r="DX592" s="17">
        <v>7.2030200000000003E-2</v>
      </c>
      <c r="DY592" s="17">
        <v>-2.5781700000000001E-2</v>
      </c>
      <c r="DZ592" s="17">
        <v>-4.18824E-2</v>
      </c>
      <c r="EA592" s="17">
        <v>-2.1107299999999999E-2</v>
      </c>
      <c r="EB592" s="17">
        <v>5.73976E-2</v>
      </c>
      <c r="EC592" s="17">
        <v>-1.8172600000000001E-2</v>
      </c>
      <c r="ED592" s="17">
        <v>3.0516700000000001E-2</v>
      </c>
      <c r="EE592" s="17">
        <v>1.17152E-2</v>
      </c>
      <c r="EF592" s="17">
        <v>0.17800289999999999</v>
      </c>
      <c r="EG592" s="17">
        <v>0.1857241</v>
      </c>
      <c r="EH592" s="17">
        <v>-0.13736960000000001</v>
      </c>
      <c r="EI592" s="17">
        <v>-0.12665119999999999</v>
      </c>
      <c r="EJ592" s="17">
        <v>0.43159170000000002</v>
      </c>
      <c r="EK592" s="17">
        <v>0.36142390000000002</v>
      </c>
      <c r="EL592" s="17">
        <v>0.46468930000000003</v>
      </c>
      <c r="EM592" s="17">
        <v>1.525366</v>
      </c>
      <c r="EN592" s="17">
        <v>1.2744979999999999</v>
      </c>
      <c r="EO592" s="17">
        <v>0.4555863</v>
      </c>
      <c r="EP592" s="17">
        <v>0.82035230000000003</v>
      </c>
      <c r="EQ592" s="17">
        <v>1.111696</v>
      </c>
      <c r="ER592" s="17">
        <v>0.2077706</v>
      </c>
      <c r="ES592" s="17">
        <v>-0.2045911</v>
      </c>
      <c r="ET592" s="17">
        <v>-0.43285889999999999</v>
      </c>
      <c r="EU592" s="17">
        <v>78.002260000000007</v>
      </c>
      <c r="EV592" s="17">
        <v>76.503110000000007</v>
      </c>
      <c r="EW592" s="17">
        <v>76.323629999999994</v>
      </c>
      <c r="EX592" s="17">
        <v>75.998019999999997</v>
      </c>
      <c r="EY592" s="17">
        <v>76.658839999999998</v>
      </c>
      <c r="EZ592" s="17">
        <v>75.099209999999999</v>
      </c>
      <c r="FA592" s="17">
        <v>75.141890000000004</v>
      </c>
      <c r="FB592" s="17">
        <v>75.528270000000006</v>
      </c>
      <c r="FC592" s="17">
        <v>80.158559999999994</v>
      </c>
      <c r="FD592" s="17">
        <v>87.576599999999999</v>
      </c>
      <c r="FE592" s="17">
        <v>94.270489999999995</v>
      </c>
      <c r="FF592" s="17">
        <v>97.145840000000007</v>
      </c>
      <c r="FG592" s="17">
        <v>98.409840000000003</v>
      </c>
      <c r="FH592" s="17">
        <v>98.858109999999996</v>
      </c>
      <c r="FI592" s="17">
        <v>98.499440000000007</v>
      </c>
      <c r="FJ592" s="17">
        <v>98.344539999999995</v>
      </c>
      <c r="FK592" s="17">
        <v>96.859250000000003</v>
      </c>
      <c r="FL592" s="17">
        <v>95.688239999999993</v>
      </c>
      <c r="FM592" s="17">
        <v>93.767380000000003</v>
      </c>
      <c r="FN592" s="17">
        <v>90.173550000000006</v>
      </c>
      <c r="FO592" s="17">
        <v>87.500559999999993</v>
      </c>
      <c r="FP592" s="17">
        <v>86.397400000000005</v>
      </c>
      <c r="FQ592" s="17">
        <v>87.393159999999995</v>
      </c>
      <c r="FR592" s="17">
        <v>86.460139999999996</v>
      </c>
      <c r="FS592" s="17">
        <v>1.8317479999999999</v>
      </c>
      <c r="FT592" s="17"/>
      <c r="FU592" s="17">
        <v>0.13260379999999999</v>
      </c>
      <c r="FW592" s="17"/>
    </row>
    <row r="593" spans="1:235" x14ac:dyDescent="0.25">
      <c r="A593" t="s">
        <v>227</v>
      </c>
      <c r="B593" t="s">
        <v>0</v>
      </c>
      <c r="C593" t="s">
        <v>282</v>
      </c>
      <c r="D593" s="63">
        <v>44808</v>
      </c>
      <c r="E593" t="s">
        <v>219</v>
      </c>
      <c r="F593" s="17">
        <v>10213</v>
      </c>
      <c r="G593" s="17">
        <v>12.49865</v>
      </c>
      <c r="H593" s="17">
        <v>11.73335</v>
      </c>
      <c r="I593" s="17">
        <v>10.99404</v>
      </c>
      <c r="J593" s="17">
        <v>10.275930000000001</v>
      </c>
      <c r="K593" s="17">
        <v>9.9331910000000008</v>
      </c>
      <c r="L593" s="17">
        <v>9.7531199999999991</v>
      </c>
      <c r="M593" s="17">
        <v>9.9208309999999997</v>
      </c>
      <c r="N593" s="17">
        <v>10.919269999999999</v>
      </c>
      <c r="O593" s="17">
        <v>12.571149999999999</v>
      </c>
      <c r="P593" s="17">
        <v>14.467309999999999</v>
      </c>
      <c r="Q593" s="17">
        <v>15.783910000000001</v>
      </c>
      <c r="R593" s="17">
        <v>17.22606</v>
      </c>
      <c r="S593" s="17">
        <v>18.453440000000001</v>
      </c>
      <c r="T593" s="17">
        <v>18.89668</v>
      </c>
      <c r="U593" s="17">
        <v>19.3996</v>
      </c>
      <c r="V593" s="17">
        <v>19.491900000000001</v>
      </c>
      <c r="W593" s="17">
        <v>18.979669999999999</v>
      </c>
      <c r="X593" s="17">
        <v>18.654419999999998</v>
      </c>
      <c r="Y593" s="17">
        <v>17.143470000000001</v>
      </c>
      <c r="Z593" s="17">
        <v>16.4435</v>
      </c>
      <c r="AA593" s="17">
        <v>16.511839999999999</v>
      </c>
      <c r="AB593" s="17">
        <v>15.80256</v>
      </c>
      <c r="AC593" s="17">
        <v>14.410159999999999</v>
      </c>
      <c r="AD593" s="17">
        <v>12.83662</v>
      </c>
      <c r="AE593" s="17">
        <v>-0.68976269999999995</v>
      </c>
      <c r="AF593" s="17">
        <v>-0.38197399999999998</v>
      </c>
      <c r="AG593" s="17">
        <v>-0.2123333</v>
      </c>
      <c r="AH593" s="17">
        <v>-0.25209429999999999</v>
      </c>
      <c r="AI593" s="17">
        <v>-0.1748248</v>
      </c>
      <c r="AJ593" s="17">
        <v>-0.18723899999999999</v>
      </c>
      <c r="AK593" s="17">
        <v>-8.4147700000000006E-2</v>
      </c>
      <c r="AL593" s="17">
        <v>-7.0785699999999993E-2</v>
      </c>
      <c r="AM593" s="17">
        <v>-0.2199065</v>
      </c>
      <c r="AN593" s="17">
        <v>-0.20481849999999999</v>
      </c>
      <c r="AO593" s="17">
        <v>-0.52632679999999998</v>
      </c>
      <c r="AP593" s="17">
        <v>-0.3722666</v>
      </c>
      <c r="AQ593" s="17">
        <v>-8.5660899999999998E-2</v>
      </c>
      <c r="AR593" s="17">
        <v>-0.3869708</v>
      </c>
      <c r="AS593" s="17">
        <v>-6.0268799999999997E-2</v>
      </c>
      <c r="AT593" s="17">
        <v>0.42004940000000002</v>
      </c>
      <c r="AU593" s="17">
        <v>2.0270670000000002</v>
      </c>
      <c r="AV593" s="17">
        <v>2.0631940000000002</v>
      </c>
      <c r="AW593" s="17">
        <v>1.5172289999999999</v>
      </c>
      <c r="AX593" s="17">
        <v>1.4061459999999999</v>
      </c>
      <c r="AY593" s="17">
        <v>1.4715180000000001</v>
      </c>
      <c r="AZ593" s="17">
        <v>-0.28176309999999999</v>
      </c>
      <c r="BA593" s="17">
        <v>-0.66043160000000001</v>
      </c>
      <c r="BB593" s="17">
        <v>-0.36085139999999999</v>
      </c>
      <c r="BC593" s="17">
        <v>-0.56471420000000006</v>
      </c>
      <c r="BD593" s="17">
        <v>-0.26095459999999998</v>
      </c>
      <c r="BE593" s="17">
        <v>-9.94038E-2</v>
      </c>
      <c r="BF593" s="17">
        <v>-0.14446709999999999</v>
      </c>
      <c r="BG593" s="17">
        <v>-7.5267700000000007E-2</v>
      </c>
      <c r="BH593" s="17">
        <v>-8.8599499999999998E-2</v>
      </c>
      <c r="BI593" s="17">
        <v>1.37909E-2</v>
      </c>
      <c r="BJ593" s="17">
        <v>4.0276300000000001E-2</v>
      </c>
      <c r="BK593" s="17">
        <v>-8.9867699999999995E-2</v>
      </c>
      <c r="BL593" s="17">
        <v>-5.7232699999999997E-2</v>
      </c>
      <c r="BM593" s="17">
        <v>-0.36764780000000002</v>
      </c>
      <c r="BN593" s="17">
        <v>-0.20662610000000001</v>
      </c>
      <c r="BO593" s="17">
        <v>7.9619200000000001E-2</v>
      </c>
      <c r="BP593" s="17">
        <v>-0.21877769999999999</v>
      </c>
      <c r="BQ593" s="17">
        <v>0.1055489</v>
      </c>
      <c r="BR593" s="17">
        <v>0.58144130000000005</v>
      </c>
      <c r="BS593" s="17">
        <v>2.1861519999999999</v>
      </c>
      <c r="BT593" s="17">
        <v>2.2186780000000002</v>
      </c>
      <c r="BU593" s="17">
        <v>1.663845</v>
      </c>
      <c r="BV593" s="17">
        <v>1.5443560000000001</v>
      </c>
      <c r="BW593" s="17">
        <v>1.6090789999999999</v>
      </c>
      <c r="BX593" s="17">
        <v>-0.1468362</v>
      </c>
      <c r="BY593" s="17">
        <v>-0.53128310000000001</v>
      </c>
      <c r="BZ593" s="17">
        <v>-0.24578749999999999</v>
      </c>
      <c r="CA593" s="17">
        <v>-0.47810599999999998</v>
      </c>
      <c r="CB593" s="17">
        <v>-0.17713699999999999</v>
      </c>
      <c r="CC593" s="17">
        <v>-2.1189199999999998E-2</v>
      </c>
      <c r="CD593" s="17">
        <v>-6.9924899999999998E-2</v>
      </c>
      <c r="CE593" s="17">
        <v>-6.3147999999999998E-3</v>
      </c>
      <c r="CF593" s="17">
        <v>-2.0282100000000001E-2</v>
      </c>
      <c r="CG593" s="17">
        <v>8.1622899999999998E-2</v>
      </c>
      <c r="CH593" s="17">
        <v>0.1171975</v>
      </c>
      <c r="CI593" s="17">
        <v>1.9680000000000001E-4</v>
      </c>
      <c r="CJ593" s="17">
        <v>4.4984700000000002E-2</v>
      </c>
      <c r="CK593" s="17">
        <v>-0.25774720000000001</v>
      </c>
      <c r="CL593" s="17">
        <v>-9.1904E-2</v>
      </c>
      <c r="CM593" s="17">
        <v>0.1940916</v>
      </c>
      <c r="CN593" s="17">
        <v>-0.1022877</v>
      </c>
      <c r="CO593" s="17">
        <v>0.2203937</v>
      </c>
      <c r="CP593" s="17">
        <v>0.69322090000000003</v>
      </c>
      <c r="CQ593" s="17">
        <v>2.2963330000000002</v>
      </c>
      <c r="CR593" s="17">
        <v>2.326365</v>
      </c>
      <c r="CS593" s="17">
        <v>1.7653909999999999</v>
      </c>
      <c r="CT593" s="17">
        <v>1.6400790000000001</v>
      </c>
      <c r="CU593" s="17">
        <v>1.704353</v>
      </c>
      <c r="CV593" s="17">
        <v>-5.3386200000000002E-2</v>
      </c>
      <c r="CW593" s="17">
        <v>-0.44183519999999998</v>
      </c>
      <c r="CX593" s="17">
        <v>-0.16609460000000001</v>
      </c>
      <c r="CY593" s="17">
        <v>-0.39149780000000001</v>
      </c>
      <c r="CZ593" s="17">
        <v>-9.3319299999999994E-2</v>
      </c>
      <c r="DA593" s="17">
        <v>5.7025399999999997E-2</v>
      </c>
      <c r="DB593" s="17">
        <v>4.6173999999999998E-3</v>
      </c>
      <c r="DC593" s="17">
        <v>6.2638100000000002E-2</v>
      </c>
      <c r="DD593" s="17">
        <v>4.8035300000000003E-2</v>
      </c>
      <c r="DE593" s="17">
        <v>0.1494549</v>
      </c>
      <c r="DF593" s="17">
        <v>0.19411870000000001</v>
      </c>
      <c r="DG593" s="17">
        <v>9.02612E-2</v>
      </c>
      <c r="DH593" s="17">
        <v>0.14720220000000001</v>
      </c>
      <c r="DI593" s="17">
        <v>-0.14784649999999999</v>
      </c>
      <c r="DJ593" s="17">
        <v>2.2818100000000001E-2</v>
      </c>
      <c r="DK593" s="17">
        <v>0.30856410000000001</v>
      </c>
      <c r="DL593" s="17">
        <v>1.4202299999999999E-2</v>
      </c>
      <c r="DM593" s="17">
        <v>0.33523849999999999</v>
      </c>
      <c r="DN593" s="17">
        <v>0.80500050000000001</v>
      </c>
      <c r="DO593" s="17">
        <v>2.4065150000000002</v>
      </c>
      <c r="DP593" s="17">
        <v>2.434053</v>
      </c>
      <c r="DQ593" s="17">
        <v>1.8669370000000001</v>
      </c>
      <c r="DR593" s="17">
        <v>1.735803</v>
      </c>
      <c r="DS593" s="17">
        <v>1.7996270000000001</v>
      </c>
      <c r="DT593" s="17">
        <v>4.0063799999999997E-2</v>
      </c>
      <c r="DU593" s="17">
        <v>-0.35238730000000001</v>
      </c>
      <c r="DV593" s="17">
        <v>-8.6401699999999998E-2</v>
      </c>
      <c r="DW593" s="17">
        <v>-0.2664493</v>
      </c>
      <c r="DX593" s="17">
        <v>2.7699999999999999E-2</v>
      </c>
      <c r="DY593" s="17">
        <v>0.16995479999999999</v>
      </c>
      <c r="DZ593" s="17">
        <v>0.1122446</v>
      </c>
      <c r="EA593" s="17">
        <v>0.16219510000000001</v>
      </c>
      <c r="EB593" s="17">
        <v>0.14667469999999999</v>
      </c>
      <c r="EC593" s="17">
        <v>0.24739349999999999</v>
      </c>
      <c r="ED593" s="17">
        <v>0.30518070000000003</v>
      </c>
      <c r="EE593" s="17">
        <v>0.2203</v>
      </c>
      <c r="EF593" s="17">
        <v>0.29478789999999999</v>
      </c>
      <c r="EG593" s="17">
        <v>1.08325E-2</v>
      </c>
      <c r="EH593" s="17">
        <v>0.1884585</v>
      </c>
      <c r="EI593" s="17">
        <v>0.47384409999999999</v>
      </c>
      <c r="EJ593" s="17">
        <v>0.18239530000000001</v>
      </c>
      <c r="EK593" s="17">
        <v>0.5010561</v>
      </c>
      <c r="EL593" s="17">
        <v>0.96639240000000004</v>
      </c>
      <c r="EM593" s="17">
        <v>2.5655999999999999</v>
      </c>
      <c r="EN593" s="17">
        <v>2.589537</v>
      </c>
      <c r="EO593" s="17">
        <v>2.0135529999999999</v>
      </c>
      <c r="EP593" s="17">
        <v>1.874012</v>
      </c>
      <c r="EQ593" s="17">
        <v>1.9371879999999999</v>
      </c>
      <c r="ER593" s="17">
        <v>0.1749907</v>
      </c>
      <c r="ES593" s="17">
        <v>-0.22323879999999999</v>
      </c>
      <c r="ET593" s="17">
        <v>2.8662199999999999E-2</v>
      </c>
      <c r="EU593" s="17">
        <v>85.343190000000007</v>
      </c>
      <c r="EV593" s="17">
        <v>85.081779999999995</v>
      </c>
      <c r="EW593" s="17">
        <v>82.804299999999998</v>
      </c>
      <c r="EX593" s="17">
        <v>82.674549999999996</v>
      </c>
      <c r="EY593" s="17">
        <v>82.722520000000003</v>
      </c>
      <c r="EZ593" s="17">
        <v>83.178340000000006</v>
      </c>
      <c r="FA593" s="17">
        <v>82.990870000000001</v>
      </c>
      <c r="FB593" s="17">
        <v>83.758260000000007</v>
      </c>
      <c r="FC593" s="17">
        <v>86.265529999999998</v>
      </c>
      <c r="FD593" s="17">
        <v>90.640860000000004</v>
      </c>
      <c r="FE593" s="17">
        <v>88.095659999999995</v>
      </c>
      <c r="FF593" s="17">
        <v>89.825509999999994</v>
      </c>
      <c r="FG593" s="17">
        <v>90.583389999999994</v>
      </c>
      <c r="FH593" s="17">
        <v>89.818309999999997</v>
      </c>
      <c r="FI593" s="17">
        <v>89.671850000000006</v>
      </c>
      <c r="FJ593" s="17">
        <v>90.041790000000006</v>
      </c>
      <c r="FK593" s="17">
        <v>88.980069999999998</v>
      </c>
      <c r="FL593" s="17">
        <v>88.142859999999999</v>
      </c>
      <c r="FM593" s="17">
        <v>86.254339999999999</v>
      </c>
      <c r="FN593" s="17">
        <v>82.755430000000004</v>
      </c>
      <c r="FO593" s="17">
        <v>81.110069999999993</v>
      </c>
      <c r="FP593" s="17">
        <v>79.716729999999998</v>
      </c>
      <c r="FQ593" s="17">
        <v>79.198400000000007</v>
      </c>
      <c r="FR593" s="17">
        <v>78.334320000000005</v>
      </c>
      <c r="FS593" s="17">
        <v>2.779067</v>
      </c>
      <c r="FT593" s="17"/>
      <c r="FU593" s="17">
        <v>0.16198460000000001</v>
      </c>
      <c r="FW593" s="17"/>
    </row>
    <row r="594" spans="1:235" x14ac:dyDescent="0.25">
      <c r="A594" t="s">
        <v>227</v>
      </c>
      <c r="B594" t="s">
        <v>0</v>
      </c>
      <c r="C594" t="s">
        <v>282</v>
      </c>
      <c r="D594" s="63">
        <v>44808</v>
      </c>
      <c r="E594" t="s">
        <v>220</v>
      </c>
      <c r="F594" s="17">
        <v>5563</v>
      </c>
      <c r="G594" s="17">
        <v>6.2784940000000002</v>
      </c>
      <c r="H594" s="17">
        <v>5.9011490000000002</v>
      </c>
      <c r="I594" s="17">
        <v>5.5403370000000001</v>
      </c>
      <c r="J594" s="17">
        <v>5.2660799999999997</v>
      </c>
      <c r="K594" s="17">
        <v>5.0746289999999998</v>
      </c>
      <c r="L594" s="17">
        <v>4.9499529999999998</v>
      </c>
      <c r="M594" s="17">
        <v>5.0372190000000003</v>
      </c>
      <c r="N594" s="17">
        <v>5.454116</v>
      </c>
      <c r="O594" s="17">
        <v>6.324827</v>
      </c>
      <c r="P594" s="17">
        <v>7.2791009999999998</v>
      </c>
      <c r="Q594" s="17">
        <v>7.8960739999999996</v>
      </c>
      <c r="R594" s="17">
        <v>8.3316949999999999</v>
      </c>
      <c r="S594" s="17">
        <v>8.7336290000000005</v>
      </c>
      <c r="T594" s="17">
        <v>8.9310290000000006</v>
      </c>
      <c r="U594" s="17">
        <v>9.1912579999999995</v>
      </c>
      <c r="V594" s="17">
        <v>9.2287990000000004</v>
      </c>
      <c r="W594" s="17">
        <v>8.9443959999999993</v>
      </c>
      <c r="X594" s="17">
        <v>8.8830439999999999</v>
      </c>
      <c r="Y594" s="17">
        <v>8.1700739999999996</v>
      </c>
      <c r="Z594" s="17">
        <v>8.0677950000000003</v>
      </c>
      <c r="AA594" s="17">
        <v>8.0658069999999995</v>
      </c>
      <c r="AB594" s="17">
        <v>7.882199</v>
      </c>
      <c r="AC594" s="17">
        <v>7.2516999999999996</v>
      </c>
      <c r="AD594" s="17">
        <v>6.4064909999999999</v>
      </c>
      <c r="AE594" s="17">
        <v>3.6388200000000002E-2</v>
      </c>
      <c r="AF594" s="17">
        <v>0.16305159999999999</v>
      </c>
      <c r="AG594" s="17">
        <v>0.16285630000000001</v>
      </c>
      <c r="AH594" s="17">
        <v>0.18851850000000001</v>
      </c>
      <c r="AI594" s="17">
        <v>0.20131180000000001</v>
      </c>
      <c r="AJ594" s="17">
        <v>0.1927769</v>
      </c>
      <c r="AK594" s="17">
        <v>0.1780911</v>
      </c>
      <c r="AL594" s="17">
        <v>2.5124299999999999E-2</v>
      </c>
      <c r="AM594" s="17">
        <v>-6.8898699999999993E-2</v>
      </c>
      <c r="AN594" s="17">
        <v>2.4469100000000001E-2</v>
      </c>
      <c r="AO594" s="17">
        <v>-8.9945800000000006E-2</v>
      </c>
      <c r="AP594" s="17">
        <v>-4.94145E-2</v>
      </c>
      <c r="AQ594" s="17">
        <v>-8.8509999999999999E-4</v>
      </c>
      <c r="AR594" s="17">
        <v>-0.1397446</v>
      </c>
      <c r="AS594" s="17">
        <v>-3.5781800000000002E-2</v>
      </c>
      <c r="AT594" s="17">
        <v>0.29786970000000002</v>
      </c>
      <c r="AU594" s="17">
        <v>0.96489610000000003</v>
      </c>
      <c r="AV594" s="17">
        <v>0.99192239999999998</v>
      </c>
      <c r="AW594" s="17">
        <v>0.64408580000000004</v>
      </c>
      <c r="AX594" s="17">
        <v>0.7581833</v>
      </c>
      <c r="AY594" s="17">
        <v>0.62259169999999997</v>
      </c>
      <c r="AZ594" s="17">
        <v>-8.8833499999999996E-2</v>
      </c>
      <c r="BA594" s="17">
        <v>-0.22901179999999999</v>
      </c>
      <c r="BB594" s="17">
        <v>-0.12851009999999999</v>
      </c>
      <c r="BC594" s="17">
        <v>0.1220608</v>
      </c>
      <c r="BD594" s="17">
        <v>0.2472174</v>
      </c>
      <c r="BE594" s="17">
        <v>0.2432598</v>
      </c>
      <c r="BF594" s="17">
        <v>0.26529659999999999</v>
      </c>
      <c r="BG594" s="17">
        <v>0.27140959999999997</v>
      </c>
      <c r="BH594" s="17">
        <v>0.2619397</v>
      </c>
      <c r="BI594" s="17">
        <v>0.2461959</v>
      </c>
      <c r="BJ594" s="17">
        <v>0.1033278</v>
      </c>
      <c r="BK594" s="17">
        <v>2.5404599999999999E-2</v>
      </c>
      <c r="BL594" s="17">
        <v>0.12991140000000001</v>
      </c>
      <c r="BM594" s="17">
        <v>2.2641700000000001E-2</v>
      </c>
      <c r="BN594" s="17">
        <v>6.7491099999999998E-2</v>
      </c>
      <c r="BO594" s="17">
        <v>0.1153788</v>
      </c>
      <c r="BP594" s="17">
        <v>-2.2338E-2</v>
      </c>
      <c r="BQ594" s="17">
        <v>8.1648799999999994E-2</v>
      </c>
      <c r="BR594" s="17">
        <v>0.41108289999999997</v>
      </c>
      <c r="BS594" s="17">
        <v>1.0748819999999999</v>
      </c>
      <c r="BT594" s="17">
        <v>1.1018939999999999</v>
      </c>
      <c r="BU594" s="17">
        <v>0.74706280000000003</v>
      </c>
      <c r="BV594" s="17">
        <v>0.85407529999999998</v>
      </c>
      <c r="BW594" s="17">
        <v>0.71940890000000002</v>
      </c>
      <c r="BX594" s="17">
        <v>6.7857999999999998E-3</v>
      </c>
      <c r="BY594" s="17">
        <v>-0.1379078</v>
      </c>
      <c r="BZ594" s="17">
        <v>-4.8058999999999998E-2</v>
      </c>
      <c r="CA594" s="17">
        <v>0.18139739999999999</v>
      </c>
      <c r="CB594" s="17">
        <v>0.30551040000000002</v>
      </c>
      <c r="CC594" s="17">
        <v>0.29894700000000002</v>
      </c>
      <c r="CD594" s="17">
        <v>0.3184729</v>
      </c>
      <c r="CE594" s="17">
        <v>0.3199592</v>
      </c>
      <c r="CF594" s="17">
        <v>0.30984159999999999</v>
      </c>
      <c r="CG594" s="17">
        <v>0.29336509999999999</v>
      </c>
      <c r="CH594" s="17">
        <v>0.1574913</v>
      </c>
      <c r="CI594" s="17">
        <v>9.0718800000000002E-2</v>
      </c>
      <c r="CJ594" s="17">
        <v>0.2029405</v>
      </c>
      <c r="CK594" s="17">
        <v>0.1006194</v>
      </c>
      <c r="CL594" s="17">
        <v>0.14845949999999999</v>
      </c>
      <c r="CM594" s="17">
        <v>0.19590289999999999</v>
      </c>
      <c r="CN594" s="17">
        <v>5.8977500000000002E-2</v>
      </c>
      <c r="CO594" s="17">
        <v>0.16298090000000001</v>
      </c>
      <c r="CP594" s="17">
        <v>0.48949399999999998</v>
      </c>
      <c r="CQ594" s="17">
        <v>1.151057</v>
      </c>
      <c r="CR594" s="17">
        <v>1.1780600000000001</v>
      </c>
      <c r="CS594" s="17">
        <v>0.81838429999999995</v>
      </c>
      <c r="CT594" s="17">
        <v>0.92048980000000002</v>
      </c>
      <c r="CU594" s="17">
        <v>0.78646430000000001</v>
      </c>
      <c r="CV594" s="17">
        <v>7.3011499999999993E-2</v>
      </c>
      <c r="CW594" s="17">
        <v>-7.4809500000000001E-2</v>
      </c>
      <c r="CX594" s="17">
        <v>7.6612E-3</v>
      </c>
      <c r="CY594" s="17">
        <v>0.2407339</v>
      </c>
      <c r="CZ594" s="17">
        <v>0.3638034</v>
      </c>
      <c r="DA594" s="17">
        <v>0.35463420000000001</v>
      </c>
      <c r="DB594" s="17">
        <v>0.37164910000000001</v>
      </c>
      <c r="DC594" s="17">
        <v>0.36850870000000002</v>
      </c>
      <c r="DD594" s="17">
        <v>0.35774359999999999</v>
      </c>
      <c r="DE594" s="17">
        <v>0.34053430000000001</v>
      </c>
      <c r="DF594" s="17">
        <v>0.2116547</v>
      </c>
      <c r="DG594" s="17">
        <v>0.1560329</v>
      </c>
      <c r="DH594" s="17">
        <v>0.27596959999999998</v>
      </c>
      <c r="DI594" s="17">
        <v>0.17859710000000001</v>
      </c>
      <c r="DJ594" s="17">
        <v>0.22942789999999999</v>
      </c>
      <c r="DK594" s="17">
        <v>0.27642689999999998</v>
      </c>
      <c r="DL594" s="17">
        <v>0.140293</v>
      </c>
      <c r="DM594" s="17">
        <v>0.244313</v>
      </c>
      <c r="DN594" s="17">
        <v>0.56790510000000005</v>
      </c>
      <c r="DO594" s="17">
        <v>1.227233</v>
      </c>
      <c r="DP594" s="17">
        <v>1.2542260000000001</v>
      </c>
      <c r="DQ594" s="17">
        <v>0.88970590000000005</v>
      </c>
      <c r="DR594" s="17">
        <v>0.98690440000000001</v>
      </c>
      <c r="DS594" s="17">
        <v>0.85351960000000004</v>
      </c>
      <c r="DT594" s="17">
        <v>0.1392371</v>
      </c>
      <c r="DU594" s="17">
        <v>-1.17111E-2</v>
      </c>
      <c r="DV594" s="17">
        <v>6.3381400000000004E-2</v>
      </c>
      <c r="DW594" s="17">
        <v>0.32640649999999999</v>
      </c>
      <c r="DX594" s="17">
        <v>0.44796920000000001</v>
      </c>
      <c r="DY594" s="17">
        <v>0.43503770000000003</v>
      </c>
      <c r="DZ594" s="17">
        <v>0.44842729999999997</v>
      </c>
      <c r="EA594" s="17">
        <v>0.43860650000000001</v>
      </c>
      <c r="EB594" s="17">
        <v>0.42690630000000002</v>
      </c>
      <c r="EC594" s="17">
        <v>0.40863919999999998</v>
      </c>
      <c r="ED594" s="17">
        <v>0.28985820000000001</v>
      </c>
      <c r="EE594" s="17">
        <v>0.25033620000000001</v>
      </c>
      <c r="EF594" s="17">
        <v>0.38141190000000003</v>
      </c>
      <c r="EG594" s="17">
        <v>0.29118450000000001</v>
      </c>
      <c r="EH594" s="17">
        <v>0.34633350000000002</v>
      </c>
      <c r="EI594" s="17">
        <v>0.39269090000000001</v>
      </c>
      <c r="EJ594" s="17">
        <v>0.25769959999999997</v>
      </c>
      <c r="EK594" s="17">
        <v>0.3617436</v>
      </c>
      <c r="EL594" s="17">
        <v>0.68111820000000001</v>
      </c>
      <c r="EM594" s="17">
        <v>1.3372189999999999</v>
      </c>
      <c r="EN594" s="17">
        <v>1.3641970000000001</v>
      </c>
      <c r="EO594" s="17">
        <v>0.99268290000000003</v>
      </c>
      <c r="EP594" s="17">
        <v>1.0827960000000001</v>
      </c>
      <c r="EQ594" s="17">
        <v>0.95033679999999998</v>
      </c>
      <c r="ER594" s="17">
        <v>0.23485639999999999</v>
      </c>
      <c r="ES594" s="17">
        <v>7.9392799999999999E-2</v>
      </c>
      <c r="ET594" s="17">
        <v>0.1438326</v>
      </c>
      <c r="EU594" s="17">
        <v>84.489959999999996</v>
      </c>
      <c r="EV594" s="17">
        <v>84.580910000000003</v>
      </c>
      <c r="EW594" s="17">
        <v>82.87621</v>
      </c>
      <c r="EX594" s="17">
        <v>82.906450000000007</v>
      </c>
      <c r="EY594" s="17">
        <v>83.031649999999999</v>
      </c>
      <c r="EZ594" s="17">
        <v>83.718170000000001</v>
      </c>
      <c r="FA594" s="17">
        <v>83.576189999999997</v>
      </c>
      <c r="FB594" s="17">
        <v>84.430189999999996</v>
      </c>
      <c r="FC594" s="17">
        <v>86.29128</v>
      </c>
      <c r="FD594" s="17">
        <v>90.600989999999996</v>
      </c>
      <c r="FE594" s="17">
        <v>85.846440000000001</v>
      </c>
      <c r="FF594" s="17">
        <v>88.004720000000006</v>
      </c>
      <c r="FG594" s="17">
        <v>89.537210000000002</v>
      </c>
      <c r="FH594" s="17">
        <v>88.781480000000002</v>
      </c>
      <c r="FI594" s="17">
        <v>88.928659999999994</v>
      </c>
      <c r="FJ594" s="17">
        <v>88.643749999999997</v>
      </c>
      <c r="FK594" s="17">
        <v>87.476259999999996</v>
      </c>
      <c r="FL594" s="17">
        <v>86.865579999999994</v>
      </c>
      <c r="FM594" s="17">
        <v>84.822819999999993</v>
      </c>
      <c r="FN594" s="17">
        <v>81.983230000000006</v>
      </c>
      <c r="FO594" s="17">
        <v>80.720290000000006</v>
      </c>
      <c r="FP594" s="17">
        <v>79.869129999999998</v>
      </c>
      <c r="FQ594" s="17">
        <v>79.244510000000005</v>
      </c>
      <c r="FR594" s="17">
        <v>77.605249999999998</v>
      </c>
      <c r="FS594" s="17">
        <v>2.0128759999999999</v>
      </c>
      <c r="FT594" s="17"/>
      <c r="FU594" s="17">
        <v>0.1143223</v>
      </c>
      <c r="FW594" s="17"/>
      <c r="HY594" s="62"/>
      <c r="IA594" s="62"/>
    </row>
    <row r="595" spans="1:235" x14ac:dyDescent="0.25">
      <c r="A595" t="s">
        <v>227</v>
      </c>
      <c r="B595" t="s">
        <v>0</v>
      </c>
      <c r="C595" t="s">
        <v>282</v>
      </c>
      <c r="D595" s="63">
        <v>44808</v>
      </c>
      <c r="E595" t="s">
        <v>221</v>
      </c>
      <c r="F595" s="17">
        <v>4651</v>
      </c>
      <c r="G595" s="17">
        <v>6.2017870000000004</v>
      </c>
      <c r="H595" s="17">
        <v>5.8155789999999996</v>
      </c>
      <c r="I595" s="17">
        <v>5.4404750000000002</v>
      </c>
      <c r="J595" s="17">
        <v>4.9953820000000002</v>
      </c>
      <c r="K595" s="17">
        <v>4.8452320000000002</v>
      </c>
      <c r="L595" s="17">
        <v>4.7902259999999997</v>
      </c>
      <c r="M595" s="17">
        <v>4.8730979999999997</v>
      </c>
      <c r="N595" s="17">
        <v>5.4587659999999998</v>
      </c>
      <c r="O595" s="17">
        <v>6.2398030000000002</v>
      </c>
      <c r="P595" s="17">
        <v>7.1778700000000004</v>
      </c>
      <c r="Q595" s="17">
        <v>7.8745060000000002</v>
      </c>
      <c r="R595" s="17">
        <v>8.8809009999999997</v>
      </c>
      <c r="S595" s="17">
        <v>9.7099620000000009</v>
      </c>
      <c r="T595" s="17">
        <v>9.9558929999999997</v>
      </c>
      <c r="U595" s="17">
        <v>10.20265</v>
      </c>
      <c r="V595" s="17">
        <v>10.254350000000001</v>
      </c>
      <c r="W595" s="17">
        <v>10.033860000000001</v>
      </c>
      <c r="X595" s="17">
        <v>9.7700779999999998</v>
      </c>
      <c r="Y595" s="17">
        <v>8.9744080000000004</v>
      </c>
      <c r="Z595" s="17">
        <v>8.3714220000000008</v>
      </c>
      <c r="AA595" s="17">
        <v>8.4461399999999998</v>
      </c>
      <c r="AB595" s="17">
        <v>7.9115539999999998</v>
      </c>
      <c r="AC595" s="17">
        <v>7.1482460000000003</v>
      </c>
      <c r="AD595" s="17">
        <v>6.4224329999999998</v>
      </c>
      <c r="AE595" s="17">
        <v>-0.83083019999999996</v>
      </c>
      <c r="AF595" s="17">
        <v>-0.64520560000000005</v>
      </c>
      <c r="AG595" s="17">
        <v>-0.46657280000000001</v>
      </c>
      <c r="AH595" s="17">
        <v>-0.52970919999999999</v>
      </c>
      <c r="AI595" s="17">
        <v>-0.45847539999999998</v>
      </c>
      <c r="AJ595" s="17">
        <v>-0.46143329999999999</v>
      </c>
      <c r="AK595" s="17">
        <v>-0.34101179999999998</v>
      </c>
      <c r="AL595" s="17">
        <v>-0.1798092</v>
      </c>
      <c r="AM595" s="17">
        <v>-0.24854270000000001</v>
      </c>
      <c r="AN595" s="17">
        <v>-0.3431015</v>
      </c>
      <c r="AO595" s="17">
        <v>-0.56128659999999997</v>
      </c>
      <c r="AP595" s="17">
        <v>-0.45210040000000001</v>
      </c>
      <c r="AQ595" s="17">
        <v>-0.20967859999999999</v>
      </c>
      <c r="AR595" s="17">
        <v>-0.37453320000000001</v>
      </c>
      <c r="AS595" s="17">
        <v>-0.14628140000000001</v>
      </c>
      <c r="AT595" s="17">
        <v>9.2299999999999999E-4</v>
      </c>
      <c r="AU595" s="17">
        <v>0.94974530000000001</v>
      </c>
      <c r="AV595" s="17">
        <v>0.96152780000000004</v>
      </c>
      <c r="AW595" s="17">
        <v>0.77167549999999996</v>
      </c>
      <c r="AX595" s="17">
        <v>0.54670589999999997</v>
      </c>
      <c r="AY595" s="17">
        <v>0.7527066</v>
      </c>
      <c r="AZ595" s="17">
        <v>-0.29639140000000003</v>
      </c>
      <c r="BA595" s="17">
        <v>-0.53223549999999997</v>
      </c>
      <c r="BB595" s="17">
        <v>-0.32071250000000001</v>
      </c>
      <c r="BC595" s="17">
        <v>-0.74040819999999996</v>
      </c>
      <c r="BD595" s="17">
        <v>-0.55893459999999995</v>
      </c>
      <c r="BE595" s="17">
        <v>-0.38788070000000002</v>
      </c>
      <c r="BF595" s="17">
        <v>-0.45479779999999997</v>
      </c>
      <c r="BG595" s="17">
        <v>-0.3882755</v>
      </c>
      <c r="BH595" s="17">
        <v>-0.39150049999999997</v>
      </c>
      <c r="BI595" s="17">
        <v>-0.2709104</v>
      </c>
      <c r="BJ595" s="17">
        <v>-0.10129779999999999</v>
      </c>
      <c r="BK595" s="17">
        <v>-0.15925429999999999</v>
      </c>
      <c r="BL595" s="17">
        <v>-0.2400147</v>
      </c>
      <c r="BM595" s="17">
        <v>-0.44942130000000002</v>
      </c>
      <c r="BN595" s="17">
        <v>-0.33493050000000002</v>
      </c>
      <c r="BO595" s="17">
        <v>-9.2577999999999994E-2</v>
      </c>
      <c r="BP595" s="17">
        <v>-0.2541776</v>
      </c>
      <c r="BQ595" s="17">
        <v>-2.9235000000000001E-2</v>
      </c>
      <c r="BR595" s="17">
        <v>0.1157257</v>
      </c>
      <c r="BS595" s="17">
        <v>1.0645359999999999</v>
      </c>
      <c r="BT595" s="17">
        <v>1.07115</v>
      </c>
      <c r="BU595" s="17">
        <v>0.87581909999999996</v>
      </c>
      <c r="BV595" s="17">
        <v>0.64621779999999995</v>
      </c>
      <c r="BW595" s="17">
        <v>0.85015589999999996</v>
      </c>
      <c r="BX595" s="17">
        <v>-0.2013913</v>
      </c>
      <c r="BY595" s="17">
        <v>-0.4408919</v>
      </c>
      <c r="BZ595" s="17">
        <v>-0.23862430000000001</v>
      </c>
      <c r="CA595" s="17">
        <v>-0.6777822</v>
      </c>
      <c r="CB595" s="17">
        <v>-0.4991835</v>
      </c>
      <c r="CC595" s="17">
        <v>-0.33337889999999998</v>
      </c>
      <c r="CD595" s="17">
        <v>-0.4029143</v>
      </c>
      <c r="CE595" s="17">
        <v>-0.33965529999999999</v>
      </c>
      <c r="CF595" s="17">
        <v>-0.34306530000000002</v>
      </c>
      <c r="CG595" s="17">
        <v>-0.22235849999999999</v>
      </c>
      <c r="CH595" s="17">
        <v>-4.69211E-2</v>
      </c>
      <c r="CI595" s="17">
        <v>-9.74135E-2</v>
      </c>
      <c r="CJ595" s="17">
        <v>-0.16861709999999999</v>
      </c>
      <c r="CK595" s="17">
        <v>-0.37194359999999999</v>
      </c>
      <c r="CL595" s="17">
        <v>-0.25377899999999998</v>
      </c>
      <c r="CM595" s="17">
        <v>-1.14745E-2</v>
      </c>
      <c r="CN595" s="17">
        <v>-0.17081969999999999</v>
      </c>
      <c r="CO595" s="17">
        <v>5.1831000000000002E-2</v>
      </c>
      <c r="CP595" s="17">
        <v>0.19523769999999999</v>
      </c>
      <c r="CQ595" s="17">
        <v>1.1440399999999999</v>
      </c>
      <c r="CR595" s="17">
        <v>1.147073</v>
      </c>
      <c r="CS595" s="17">
        <v>0.94794880000000004</v>
      </c>
      <c r="CT595" s="17">
        <v>0.71513950000000004</v>
      </c>
      <c r="CU595" s="17">
        <v>0.91764900000000005</v>
      </c>
      <c r="CV595" s="17">
        <v>-0.13559460000000001</v>
      </c>
      <c r="CW595" s="17">
        <v>-0.37762760000000001</v>
      </c>
      <c r="CX595" s="17">
        <v>-0.1817704</v>
      </c>
      <c r="CY595" s="17">
        <v>-0.61515629999999999</v>
      </c>
      <c r="CZ595" s="17">
        <v>-0.4394325</v>
      </c>
      <c r="DA595" s="17">
        <v>-0.27887699999999999</v>
      </c>
      <c r="DB595" s="17">
        <v>-0.35103089999999998</v>
      </c>
      <c r="DC595" s="17">
        <v>-0.29103509999999999</v>
      </c>
      <c r="DD595" s="17">
        <v>-0.29463</v>
      </c>
      <c r="DE595" s="17">
        <v>-0.1738065</v>
      </c>
      <c r="DF595" s="17">
        <v>7.4555999999999997E-3</v>
      </c>
      <c r="DG595" s="17">
        <v>-3.5572600000000003E-2</v>
      </c>
      <c r="DH595" s="17">
        <v>-9.7219399999999997E-2</v>
      </c>
      <c r="DI595" s="17">
        <v>-0.29446600000000001</v>
      </c>
      <c r="DJ595" s="17">
        <v>-0.17262749999999999</v>
      </c>
      <c r="DK595" s="17">
        <v>6.9628899999999994E-2</v>
      </c>
      <c r="DL595" s="17">
        <v>-8.7461700000000003E-2</v>
      </c>
      <c r="DM595" s="17">
        <v>0.13289709999999999</v>
      </c>
      <c r="DN595" s="17">
        <v>0.27474969999999999</v>
      </c>
      <c r="DO595" s="17">
        <v>1.223544</v>
      </c>
      <c r="DP595" s="17">
        <v>1.2229969999999999</v>
      </c>
      <c r="DQ595" s="17">
        <v>1.020078</v>
      </c>
      <c r="DR595" s="17">
        <v>0.78406120000000001</v>
      </c>
      <c r="DS595" s="17">
        <v>0.98514210000000002</v>
      </c>
      <c r="DT595" s="17">
        <v>-6.9797799999999993E-2</v>
      </c>
      <c r="DU595" s="17">
        <v>-0.31436330000000001</v>
      </c>
      <c r="DV595" s="17">
        <v>-0.1249164</v>
      </c>
      <c r="DW595" s="17">
        <v>-0.52473429999999999</v>
      </c>
      <c r="DX595" s="17">
        <v>-0.35316150000000002</v>
      </c>
      <c r="DY595" s="17">
        <v>-0.200185</v>
      </c>
      <c r="DZ595" s="17">
        <v>-0.27611940000000001</v>
      </c>
      <c r="EA595" s="17">
        <v>-0.22083530000000001</v>
      </c>
      <c r="EB595" s="17">
        <v>-0.22469720000000001</v>
      </c>
      <c r="EC595" s="17">
        <v>-0.1037052</v>
      </c>
      <c r="ED595" s="17">
        <v>8.5967000000000002E-2</v>
      </c>
      <c r="EE595" s="17">
        <v>5.3715800000000001E-2</v>
      </c>
      <c r="EF595" s="17">
        <v>5.8674E-3</v>
      </c>
      <c r="EG595" s="17">
        <v>-0.1826006</v>
      </c>
      <c r="EH595" s="17">
        <v>-5.5457600000000003E-2</v>
      </c>
      <c r="EI595" s="17">
        <v>0.18672949999999999</v>
      </c>
      <c r="EJ595" s="17">
        <v>3.2893899999999997E-2</v>
      </c>
      <c r="EK595" s="17">
        <v>0.24994350000000001</v>
      </c>
      <c r="EL595" s="17">
        <v>0.38955240000000002</v>
      </c>
      <c r="EM595" s="17">
        <v>1.3383339999999999</v>
      </c>
      <c r="EN595" s="17">
        <v>1.332619</v>
      </c>
      <c r="EO595" s="17">
        <v>1.1242220000000001</v>
      </c>
      <c r="EP595" s="17">
        <v>0.8835731</v>
      </c>
      <c r="EQ595" s="17">
        <v>1.0825910000000001</v>
      </c>
      <c r="ER595" s="17">
        <v>2.5202200000000001E-2</v>
      </c>
      <c r="ES595" s="17">
        <v>-0.22301969999999999</v>
      </c>
      <c r="ET595" s="17">
        <v>-4.2828199999999997E-2</v>
      </c>
      <c r="EU595" s="17">
        <v>86.362300000000005</v>
      </c>
      <c r="EV595" s="17">
        <v>85.680019999999999</v>
      </c>
      <c r="EW595" s="17">
        <v>82.718400000000003</v>
      </c>
      <c r="EX595" s="17">
        <v>82.397580000000005</v>
      </c>
      <c r="EY595" s="17">
        <v>82.353269999999995</v>
      </c>
      <c r="EZ595" s="17">
        <v>82.533580000000001</v>
      </c>
      <c r="FA595" s="17">
        <v>82.291759999999996</v>
      </c>
      <c r="FB595" s="17">
        <v>82.955699999999993</v>
      </c>
      <c r="FC595" s="17">
        <v>86.234759999999994</v>
      </c>
      <c r="FD595" s="17">
        <v>90.688479999999998</v>
      </c>
      <c r="FE595" s="17">
        <v>90.782169999999994</v>
      </c>
      <c r="FF595" s="17">
        <v>92.000280000000004</v>
      </c>
      <c r="FG595" s="17">
        <v>91.832949999999997</v>
      </c>
      <c r="FH595" s="17">
        <v>91.056719999999999</v>
      </c>
      <c r="FI595" s="17">
        <v>90.559539999999998</v>
      </c>
      <c r="FJ595" s="17">
        <v>91.711619999999996</v>
      </c>
      <c r="FK595" s="17">
        <v>90.776250000000005</v>
      </c>
      <c r="FL595" s="17">
        <v>89.668459999999996</v>
      </c>
      <c r="FM595" s="17">
        <v>87.964160000000007</v>
      </c>
      <c r="FN595" s="17">
        <v>83.677760000000006</v>
      </c>
      <c r="FO595" s="17">
        <v>81.575620000000001</v>
      </c>
      <c r="FP595" s="17">
        <v>79.534710000000004</v>
      </c>
      <c r="FQ595" s="17">
        <v>79.143339999999995</v>
      </c>
      <c r="FR595" s="17">
        <v>79.20514</v>
      </c>
      <c r="FS595" s="17">
        <v>1.890398</v>
      </c>
      <c r="FT595" s="17"/>
      <c r="FU595" s="17">
        <v>0.11420470000000001</v>
      </c>
      <c r="FW595" s="17"/>
      <c r="HY595" s="62"/>
      <c r="IA595" s="62"/>
    </row>
    <row r="596" spans="1:235" x14ac:dyDescent="0.25">
      <c r="A596" t="s">
        <v>227</v>
      </c>
      <c r="B596" t="s">
        <v>0</v>
      </c>
      <c r="C596" t="s">
        <v>282</v>
      </c>
      <c r="D596" s="63">
        <v>44809</v>
      </c>
      <c r="E596" t="s">
        <v>219</v>
      </c>
      <c r="F596" s="17">
        <v>10213</v>
      </c>
      <c r="G596" s="17">
        <v>11.46443</v>
      </c>
      <c r="H596" s="17">
        <v>10.559430000000001</v>
      </c>
      <c r="I596" s="17">
        <v>9.6452729999999995</v>
      </c>
      <c r="J596" s="17">
        <v>9.1760950000000001</v>
      </c>
      <c r="K596" s="17">
        <v>8.4794889999999992</v>
      </c>
      <c r="L596" s="17">
        <v>8.1166499999999999</v>
      </c>
      <c r="M596" s="17">
        <v>8.1096360000000001</v>
      </c>
      <c r="N596" s="17">
        <v>8.8983729999999994</v>
      </c>
      <c r="O596" s="17">
        <v>10.553039999999999</v>
      </c>
      <c r="P596" s="17">
        <v>12.613619999999999</v>
      </c>
      <c r="Q596" s="17">
        <v>14.79621</v>
      </c>
      <c r="R596" s="17">
        <v>16.440270000000002</v>
      </c>
      <c r="S596" s="17">
        <v>17.699529999999999</v>
      </c>
      <c r="T596" s="17">
        <v>18.64282</v>
      </c>
      <c r="U596" s="17">
        <v>19.365459999999999</v>
      </c>
      <c r="V596" s="17">
        <v>19.990849999999998</v>
      </c>
      <c r="W596" s="17">
        <v>19.451440000000002</v>
      </c>
      <c r="X596" s="17">
        <v>18.204979999999999</v>
      </c>
      <c r="Y596" s="17">
        <v>17.454129999999999</v>
      </c>
      <c r="Z596" s="17">
        <v>16.57469</v>
      </c>
      <c r="AA596" s="17">
        <v>16.227180000000001</v>
      </c>
      <c r="AB596" s="17">
        <v>15.4</v>
      </c>
      <c r="AC596" s="17">
        <v>13.52102</v>
      </c>
      <c r="AD596" s="17">
        <v>11.883889999999999</v>
      </c>
      <c r="AE596" s="17">
        <v>-0.3685483</v>
      </c>
      <c r="AF596" s="17">
        <v>4.3373999999999999E-3</v>
      </c>
      <c r="AG596" s="17">
        <v>-9.3196100000000004E-2</v>
      </c>
      <c r="AH596" s="17">
        <v>0.2093052</v>
      </c>
      <c r="AI596" s="17">
        <v>0.10712099999999999</v>
      </c>
      <c r="AJ596" s="17">
        <v>0.13335820000000001</v>
      </c>
      <c r="AK596" s="17">
        <v>0.21185129999999999</v>
      </c>
      <c r="AL596" s="17">
        <v>0.26006390000000001</v>
      </c>
      <c r="AM596" s="17">
        <v>0.1869634</v>
      </c>
      <c r="AN596" s="17">
        <v>0.13045889999999999</v>
      </c>
      <c r="AO596" s="17">
        <v>0.17075660000000001</v>
      </c>
      <c r="AP596" s="17">
        <v>9.2522000000000004E-3</v>
      </c>
      <c r="AQ596" s="17">
        <v>-0.1533098</v>
      </c>
      <c r="AR596" s="17">
        <v>-0.406331</v>
      </c>
      <c r="AS596" s="17">
        <v>-0.39434010000000003</v>
      </c>
      <c r="AT596" s="17">
        <v>-0.16077830000000001</v>
      </c>
      <c r="AU596" s="17">
        <v>1.481868</v>
      </c>
      <c r="AV596" s="17">
        <v>0.96092180000000005</v>
      </c>
      <c r="AW596" s="17">
        <v>1.0427580000000001</v>
      </c>
      <c r="AX596" s="17">
        <v>0.89662810000000004</v>
      </c>
      <c r="AY596" s="17">
        <v>0.92807019999999996</v>
      </c>
      <c r="AZ596" s="17">
        <v>-0.36129260000000002</v>
      </c>
      <c r="BA596" s="17">
        <v>-0.91641340000000004</v>
      </c>
      <c r="BB596" s="17">
        <v>-0.4281645</v>
      </c>
      <c r="BC596" s="17">
        <v>-0.26170060000000001</v>
      </c>
      <c r="BD596" s="17">
        <v>0.1020577</v>
      </c>
      <c r="BE596" s="17">
        <v>-4.5240000000000002E-3</v>
      </c>
      <c r="BF596" s="17">
        <v>0.29172039999999999</v>
      </c>
      <c r="BG596" s="17">
        <v>0.1816152</v>
      </c>
      <c r="BH596" s="17">
        <v>0.2026529</v>
      </c>
      <c r="BI596" s="17">
        <v>0.28159879999999998</v>
      </c>
      <c r="BJ596" s="17">
        <v>0.34066340000000001</v>
      </c>
      <c r="BK596" s="17">
        <v>0.28754770000000002</v>
      </c>
      <c r="BL596" s="17">
        <v>0.24696280000000001</v>
      </c>
      <c r="BM596" s="17">
        <v>0.30540109999999998</v>
      </c>
      <c r="BN596" s="17">
        <v>0.15672939999999999</v>
      </c>
      <c r="BO596" s="17">
        <v>1.9677000000000002E-3</v>
      </c>
      <c r="BP596" s="17">
        <v>-0.24773490000000001</v>
      </c>
      <c r="BQ596" s="17">
        <v>-0.22961000000000001</v>
      </c>
      <c r="BR596" s="17">
        <v>6.9395000000000004E-3</v>
      </c>
      <c r="BS596" s="17">
        <v>1.6441889999999999</v>
      </c>
      <c r="BT596" s="17">
        <v>1.1211949999999999</v>
      </c>
      <c r="BU596" s="17">
        <v>1.189808</v>
      </c>
      <c r="BV596" s="17">
        <v>1.028284</v>
      </c>
      <c r="BW596" s="17">
        <v>1.0533939999999999</v>
      </c>
      <c r="BX596" s="17">
        <v>-0.2404569</v>
      </c>
      <c r="BY596" s="17">
        <v>-0.8017533</v>
      </c>
      <c r="BZ596" s="17">
        <v>-0.32515820000000001</v>
      </c>
      <c r="CA596" s="17">
        <v>-0.18769820000000001</v>
      </c>
      <c r="CB596" s="17">
        <v>0.16973849999999999</v>
      </c>
      <c r="CC596" s="17">
        <v>5.6890000000000003E-2</v>
      </c>
      <c r="CD596" s="17">
        <v>0.34880090000000002</v>
      </c>
      <c r="CE596" s="17">
        <v>0.23320959999999999</v>
      </c>
      <c r="CF596" s="17">
        <v>0.25064609999999998</v>
      </c>
      <c r="CG596" s="17">
        <v>0.32990570000000002</v>
      </c>
      <c r="CH596" s="17">
        <v>0.39648650000000002</v>
      </c>
      <c r="CI596" s="17">
        <v>0.35721199999999997</v>
      </c>
      <c r="CJ596" s="17">
        <v>0.32765309999999997</v>
      </c>
      <c r="CK596" s="17">
        <v>0.3986556</v>
      </c>
      <c r="CL596" s="17">
        <v>0.25887169999999998</v>
      </c>
      <c r="CM596" s="17">
        <v>0.1095124</v>
      </c>
      <c r="CN596" s="17">
        <v>-0.13789170000000001</v>
      </c>
      <c r="CO596" s="17">
        <v>-0.1155185</v>
      </c>
      <c r="CP596" s="17">
        <v>0.12310020000000001</v>
      </c>
      <c r="CQ596" s="17">
        <v>1.7566109999999999</v>
      </c>
      <c r="CR596" s="17">
        <v>1.232199</v>
      </c>
      <c r="CS596" s="17">
        <v>1.291655</v>
      </c>
      <c r="CT596" s="17">
        <v>1.1194679999999999</v>
      </c>
      <c r="CU596" s="17">
        <v>1.140193</v>
      </c>
      <c r="CV596" s="17">
        <v>-0.1567664</v>
      </c>
      <c r="CW596" s="17">
        <v>-0.72234019999999999</v>
      </c>
      <c r="CX596" s="17">
        <v>-0.25381629999999999</v>
      </c>
      <c r="CY596" s="17">
        <v>-0.1136958</v>
      </c>
      <c r="CZ596" s="17">
        <v>0.2374193</v>
      </c>
      <c r="DA596" s="17">
        <v>0.11830400000000001</v>
      </c>
      <c r="DB596" s="17">
        <v>0.4058814</v>
      </c>
      <c r="DC596" s="17">
        <v>0.284804</v>
      </c>
      <c r="DD596" s="17">
        <v>0.2986394</v>
      </c>
      <c r="DE596" s="17">
        <v>0.37821260000000001</v>
      </c>
      <c r="DF596" s="17">
        <v>0.45230949999999998</v>
      </c>
      <c r="DG596" s="17">
        <v>0.42687629999999999</v>
      </c>
      <c r="DH596" s="17">
        <v>0.40834330000000002</v>
      </c>
      <c r="DI596" s="17">
        <v>0.49191000000000001</v>
      </c>
      <c r="DJ596" s="17">
        <v>0.361014</v>
      </c>
      <c r="DK596" s="17">
        <v>0.2170571</v>
      </c>
      <c r="DL596" s="17">
        <v>-2.8048500000000001E-2</v>
      </c>
      <c r="DM596" s="17">
        <v>-1.4269E-3</v>
      </c>
      <c r="DN596" s="17">
        <v>0.239261</v>
      </c>
      <c r="DO596" s="17">
        <v>1.8690340000000001</v>
      </c>
      <c r="DP596" s="17">
        <v>1.3432040000000001</v>
      </c>
      <c r="DQ596" s="17">
        <v>1.393502</v>
      </c>
      <c r="DR596" s="17">
        <v>1.210653</v>
      </c>
      <c r="DS596" s="17">
        <v>1.2269920000000001</v>
      </c>
      <c r="DT596" s="17">
        <v>-7.3076000000000002E-2</v>
      </c>
      <c r="DU596" s="17">
        <v>-0.64292700000000003</v>
      </c>
      <c r="DV596" s="17">
        <v>-0.18247450000000001</v>
      </c>
      <c r="DW596" s="17">
        <v>-6.8481000000000002E-3</v>
      </c>
      <c r="DX596" s="17">
        <v>0.33513969999999998</v>
      </c>
      <c r="DY596" s="17">
        <v>0.2069761</v>
      </c>
      <c r="DZ596" s="17">
        <v>0.48829650000000002</v>
      </c>
      <c r="EA596" s="17">
        <v>0.35929810000000001</v>
      </c>
      <c r="EB596" s="17">
        <v>0.36793399999999998</v>
      </c>
      <c r="EC596" s="17">
        <v>0.44796019999999998</v>
      </c>
      <c r="ED596" s="17">
        <v>0.53290899999999997</v>
      </c>
      <c r="EE596" s="17">
        <v>0.52746059999999995</v>
      </c>
      <c r="EF596" s="17">
        <v>0.52484730000000002</v>
      </c>
      <c r="EG596" s="17">
        <v>0.62655450000000001</v>
      </c>
      <c r="EH596" s="17">
        <v>0.50849129999999998</v>
      </c>
      <c r="EI596" s="17">
        <v>0.37233460000000002</v>
      </c>
      <c r="EJ596" s="17">
        <v>0.13054760000000001</v>
      </c>
      <c r="EK596" s="17">
        <v>0.16330310000000001</v>
      </c>
      <c r="EL596" s="17">
        <v>0.40697870000000003</v>
      </c>
      <c r="EM596" s="17">
        <v>2.0313539999999999</v>
      </c>
      <c r="EN596" s="17">
        <v>1.503477</v>
      </c>
      <c r="EO596" s="17">
        <v>1.5405519999999999</v>
      </c>
      <c r="EP596" s="17">
        <v>1.342309</v>
      </c>
      <c r="EQ596" s="17">
        <v>1.3523160000000001</v>
      </c>
      <c r="ER596" s="17">
        <v>4.7759700000000002E-2</v>
      </c>
      <c r="ES596" s="17">
        <v>-0.52826700000000004</v>
      </c>
      <c r="ET596" s="17">
        <v>-7.94681E-2</v>
      </c>
      <c r="EU596" s="17">
        <v>77.958389999999994</v>
      </c>
      <c r="EV596" s="17">
        <v>76.074610000000007</v>
      </c>
      <c r="EW596" s="17">
        <v>74.929239999999993</v>
      </c>
      <c r="EX596" s="17">
        <v>74.289969999999997</v>
      </c>
      <c r="EY596" s="17">
        <v>73.598820000000003</v>
      </c>
      <c r="EZ596" s="17">
        <v>72.627070000000003</v>
      </c>
      <c r="FA596" s="17">
        <v>72.601259999999996</v>
      </c>
      <c r="FB596" s="17">
        <v>72.688839999999999</v>
      </c>
      <c r="FC596" s="17">
        <v>77.290869999999998</v>
      </c>
      <c r="FD596" s="17">
        <v>82.346469999999997</v>
      </c>
      <c r="FE596" s="17">
        <v>86.490690000000001</v>
      </c>
      <c r="FF596" s="17">
        <v>88.064080000000004</v>
      </c>
      <c r="FG596" s="17">
        <v>89.607550000000003</v>
      </c>
      <c r="FH596" s="17">
        <v>89.377809999999997</v>
      </c>
      <c r="FI596" s="17">
        <v>89.755870000000002</v>
      </c>
      <c r="FJ596" s="17">
        <v>91.268389999999997</v>
      </c>
      <c r="FK596" s="17">
        <v>91.020420000000001</v>
      </c>
      <c r="FL596" s="17">
        <v>89.645179999999996</v>
      </c>
      <c r="FM596" s="17">
        <v>87.459230000000005</v>
      </c>
      <c r="FN596" s="17">
        <v>82.617310000000003</v>
      </c>
      <c r="FO596" s="17">
        <v>78.693470000000005</v>
      </c>
      <c r="FP596" s="17">
        <v>77.368309999999994</v>
      </c>
      <c r="FQ596" s="17">
        <v>75.426220000000001</v>
      </c>
      <c r="FR596" s="17">
        <v>74.001279999999994</v>
      </c>
      <c r="FS596" s="17">
        <v>2.2884829999999998</v>
      </c>
      <c r="FT596" s="17"/>
      <c r="FU596" s="17">
        <v>0.1541449</v>
      </c>
      <c r="FW596" s="17"/>
      <c r="HY596" s="62"/>
      <c r="IA596" s="62"/>
    </row>
    <row r="597" spans="1:235" x14ac:dyDescent="0.25">
      <c r="A597" t="s">
        <v>227</v>
      </c>
      <c r="B597" t="s">
        <v>0</v>
      </c>
      <c r="C597" t="s">
        <v>282</v>
      </c>
      <c r="D597" s="63">
        <v>44809</v>
      </c>
      <c r="E597" t="s">
        <v>220</v>
      </c>
      <c r="F597" s="17">
        <v>5563</v>
      </c>
      <c r="G597" s="17">
        <v>5.797701</v>
      </c>
      <c r="H597" s="17">
        <v>5.3959349999999997</v>
      </c>
      <c r="I597" s="17">
        <v>4.976375</v>
      </c>
      <c r="J597" s="17">
        <v>4.7214029999999996</v>
      </c>
      <c r="K597" s="17">
        <v>4.4045680000000003</v>
      </c>
      <c r="L597" s="17">
        <v>4.190423</v>
      </c>
      <c r="M597" s="17">
        <v>4.2154550000000004</v>
      </c>
      <c r="N597" s="17">
        <v>4.4972089999999998</v>
      </c>
      <c r="O597" s="17">
        <v>5.2454289999999997</v>
      </c>
      <c r="P597" s="17">
        <v>6.0701799999999997</v>
      </c>
      <c r="Q597" s="17">
        <v>7.182048</v>
      </c>
      <c r="R597" s="17">
        <v>8.0657530000000008</v>
      </c>
      <c r="S597" s="17">
        <v>8.4898819999999997</v>
      </c>
      <c r="T597" s="17">
        <v>8.8424499999999995</v>
      </c>
      <c r="U597" s="17">
        <v>9.2330930000000002</v>
      </c>
      <c r="V597" s="17">
        <v>9.5421709999999997</v>
      </c>
      <c r="W597" s="17">
        <v>9.4718669999999996</v>
      </c>
      <c r="X597" s="17">
        <v>8.8691119999999994</v>
      </c>
      <c r="Y597" s="17">
        <v>8.7342759999999995</v>
      </c>
      <c r="Z597" s="17">
        <v>8.2015239999999991</v>
      </c>
      <c r="AA597" s="17">
        <v>8.0236499999999999</v>
      </c>
      <c r="AB597" s="17">
        <v>7.6418840000000001</v>
      </c>
      <c r="AC597" s="17">
        <v>6.6875520000000002</v>
      </c>
      <c r="AD597" s="17">
        <v>5.9027399999999997</v>
      </c>
      <c r="AE597" s="17">
        <v>-0.13667599999999999</v>
      </c>
      <c r="AF597" s="17">
        <v>9.0847600000000001E-2</v>
      </c>
      <c r="AG597" s="17">
        <v>8.1658300000000003E-2</v>
      </c>
      <c r="AH597" s="17">
        <v>0.2198369</v>
      </c>
      <c r="AI597" s="17">
        <v>0.20949999999999999</v>
      </c>
      <c r="AJ597" s="17">
        <v>0.18856100000000001</v>
      </c>
      <c r="AK597" s="17">
        <v>0.19366369999999999</v>
      </c>
      <c r="AL597" s="17">
        <v>0.1175095</v>
      </c>
      <c r="AM597" s="17">
        <v>4.3737199999999997E-2</v>
      </c>
      <c r="AN597" s="17">
        <v>-8.6762900000000004E-2</v>
      </c>
      <c r="AO597" s="17">
        <v>6.1032299999999998E-2</v>
      </c>
      <c r="AP597" s="17">
        <v>0.16009290000000001</v>
      </c>
      <c r="AQ597" s="17">
        <v>2.7369000000000001E-2</v>
      </c>
      <c r="AR597" s="17">
        <v>-0.21408440000000001</v>
      </c>
      <c r="AS597" s="17">
        <v>-0.25782159999999998</v>
      </c>
      <c r="AT597" s="17">
        <v>-0.2713042</v>
      </c>
      <c r="AU597" s="17">
        <v>0.63687959999999999</v>
      </c>
      <c r="AV597" s="17">
        <v>0.38988790000000001</v>
      </c>
      <c r="AW597" s="17">
        <v>0.57287239999999995</v>
      </c>
      <c r="AX597" s="17">
        <v>0.26122610000000002</v>
      </c>
      <c r="AY597" s="17">
        <v>0.2039009</v>
      </c>
      <c r="AZ597" s="17">
        <v>-0.4407025</v>
      </c>
      <c r="BA597" s="17">
        <v>-0.88078449999999997</v>
      </c>
      <c r="BB597" s="17">
        <v>-0.5483654</v>
      </c>
      <c r="BC597" s="17">
        <v>-5.8885199999999999E-2</v>
      </c>
      <c r="BD597" s="17">
        <v>0.16268099999999999</v>
      </c>
      <c r="BE597" s="17">
        <v>0.14728920000000001</v>
      </c>
      <c r="BF597" s="17">
        <v>0.28037260000000003</v>
      </c>
      <c r="BG597" s="17">
        <v>0.26351609999999998</v>
      </c>
      <c r="BH597" s="17">
        <v>0.23787829999999999</v>
      </c>
      <c r="BI597" s="17">
        <v>0.242954</v>
      </c>
      <c r="BJ597" s="17">
        <v>0.1718797</v>
      </c>
      <c r="BK597" s="17">
        <v>0.1109914</v>
      </c>
      <c r="BL597" s="17">
        <v>-7.5503000000000002E-3</v>
      </c>
      <c r="BM597" s="17">
        <v>0.15423809999999999</v>
      </c>
      <c r="BN597" s="17">
        <v>0.26416889999999998</v>
      </c>
      <c r="BO597" s="17">
        <v>0.1357255</v>
      </c>
      <c r="BP597" s="17">
        <v>-0.10241169999999999</v>
      </c>
      <c r="BQ597" s="17">
        <v>-0.14219879999999999</v>
      </c>
      <c r="BR597" s="17">
        <v>-0.15392449999999999</v>
      </c>
      <c r="BS597" s="17">
        <v>0.75102060000000004</v>
      </c>
      <c r="BT597" s="17">
        <v>0.50293189999999999</v>
      </c>
      <c r="BU597" s="17">
        <v>0.67773050000000001</v>
      </c>
      <c r="BV597" s="17">
        <v>0.35590070000000001</v>
      </c>
      <c r="BW597" s="17">
        <v>0.29330529999999999</v>
      </c>
      <c r="BX597" s="17">
        <v>-0.35668159999999999</v>
      </c>
      <c r="BY597" s="17">
        <v>-0.79745140000000003</v>
      </c>
      <c r="BZ597" s="17">
        <v>-0.47444570000000003</v>
      </c>
      <c r="CA597" s="17">
        <v>-5.0076000000000001E-3</v>
      </c>
      <c r="CB597" s="17">
        <v>0.2124326</v>
      </c>
      <c r="CC597" s="17">
        <v>0.192745</v>
      </c>
      <c r="CD597" s="17">
        <v>0.32229950000000002</v>
      </c>
      <c r="CE597" s="17">
        <v>0.30092750000000001</v>
      </c>
      <c r="CF597" s="17">
        <v>0.27203539999999998</v>
      </c>
      <c r="CG597" s="17">
        <v>0.27709230000000001</v>
      </c>
      <c r="CH597" s="17">
        <v>0.20953630000000001</v>
      </c>
      <c r="CI597" s="17">
        <v>0.1575714</v>
      </c>
      <c r="CJ597" s="17">
        <v>4.7312100000000003E-2</v>
      </c>
      <c r="CK597" s="17">
        <v>0.21879219999999999</v>
      </c>
      <c r="CL597" s="17">
        <v>0.33625159999999998</v>
      </c>
      <c r="CM597" s="17">
        <v>0.21077290000000001</v>
      </c>
      <c r="CN597" s="17">
        <v>-2.5067599999999999E-2</v>
      </c>
      <c r="CO597" s="17">
        <v>-6.2118699999999999E-2</v>
      </c>
      <c r="CP597" s="17">
        <v>-7.2627700000000003E-2</v>
      </c>
      <c r="CQ597" s="17">
        <v>0.83007419999999998</v>
      </c>
      <c r="CR597" s="17">
        <v>0.58122580000000001</v>
      </c>
      <c r="CS597" s="17">
        <v>0.75035490000000005</v>
      </c>
      <c r="CT597" s="17">
        <v>0.42147200000000001</v>
      </c>
      <c r="CU597" s="17">
        <v>0.3552265</v>
      </c>
      <c r="CV597" s="17">
        <v>-0.29848910000000001</v>
      </c>
      <c r="CW597" s="17">
        <v>-0.73973520000000004</v>
      </c>
      <c r="CX597" s="17">
        <v>-0.42324919999999999</v>
      </c>
      <c r="CY597" s="17">
        <v>4.88701E-2</v>
      </c>
      <c r="CZ597" s="17">
        <v>0.26218419999999998</v>
      </c>
      <c r="DA597" s="17">
        <v>0.23820079999999999</v>
      </c>
      <c r="DB597" s="17">
        <v>0.36422640000000001</v>
      </c>
      <c r="DC597" s="17">
        <v>0.3383388</v>
      </c>
      <c r="DD597" s="17">
        <v>0.30619249999999998</v>
      </c>
      <c r="DE597" s="17">
        <v>0.31123060000000002</v>
      </c>
      <c r="DF597" s="17">
        <v>0.24719279999999999</v>
      </c>
      <c r="DG597" s="17">
        <v>0.20415150000000001</v>
      </c>
      <c r="DH597" s="17">
        <v>0.1021745</v>
      </c>
      <c r="DI597" s="17">
        <v>0.2833463</v>
      </c>
      <c r="DJ597" s="17">
        <v>0.40833429999999998</v>
      </c>
      <c r="DK597" s="17">
        <v>0.28582030000000003</v>
      </c>
      <c r="DL597" s="17">
        <v>5.2276599999999999E-2</v>
      </c>
      <c r="DM597" s="17">
        <v>1.7961299999999999E-2</v>
      </c>
      <c r="DN597" s="17">
        <v>8.6689999999999996E-3</v>
      </c>
      <c r="DO597" s="17">
        <v>0.90912780000000004</v>
      </c>
      <c r="DP597" s="17">
        <v>0.65951970000000004</v>
      </c>
      <c r="DQ597" s="17">
        <v>0.82297929999999997</v>
      </c>
      <c r="DR597" s="17">
        <v>0.48704330000000001</v>
      </c>
      <c r="DS597" s="17">
        <v>0.41714770000000001</v>
      </c>
      <c r="DT597" s="17">
        <v>-0.2402965</v>
      </c>
      <c r="DU597" s="17">
        <v>-0.68201909999999999</v>
      </c>
      <c r="DV597" s="17">
        <v>-0.37205270000000001</v>
      </c>
      <c r="DW597" s="17">
        <v>0.12666089999999999</v>
      </c>
      <c r="DX597" s="17">
        <v>0.33401760000000003</v>
      </c>
      <c r="DY597" s="17">
        <v>0.30383169999999998</v>
      </c>
      <c r="DZ597" s="17">
        <v>0.42476209999999998</v>
      </c>
      <c r="EA597" s="17">
        <v>0.39235490000000001</v>
      </c>
      <c r="EB597" s="17">
        <v>0.35550979999999999</v>
      </c>
      <c r="EC597" s="17">
        <v>0.36052089999999998</v>
      </c>
      <c r="ED597" s="17">
        <v>0.30156300000000003</v>
      </c>
      <c r="EE597" s="17">
        <v>0.27140560000000002</v>
      </c>
      <c r="EF597" s="17">
        <v>0.1813871</v>
      </c>
      <c r="EG597" s="17">
        <v>0.3765522</v>
      </c>
      <c r="EH597" s="17">
        <v>0.51241029999999999</v>
      </c>
      <c r="EI597" s="17">
        <v>0.39417679999999999</v>
      </c>
      <c r="EJ597" s="17">
        <v>0.16394919999999999</v>
      </c>
      <c r="EK597" s="17">
        <v>0.13358419999999999</v>
      </c>
      <c r="EL597" s="17">
        <v>0.12604870000000001</v>
      </c>
      <c r="EM597" s="17">
        <v>1.023269</v>
      </c>
      <c r="EN597" s="17">
        <v>0.77256380000000002</v>
      </c>
      <c r="EO597" s="17">
        <v>0.92783740000000003</v>
      </c>
      <c r="EP597" s="17">
        <v>0.58171790000000001</v>
      </c>
      <c r="EQ597" s="17">
        <v>0.50655220000000001</v>
      </c>
      <c r="ER597" s="17">
        <v>-0.15627569999999999</v>
      </c>
      <c r="ES597" s="17">
        <v>-0.59868600000000005</v>
      </c>
      <c r="ET597" s="17">
        <v>-0.29813299999999998</v>
      </c>
      <c r="EU597" s="17">
        <v>77.673580000000001</v>
      </c>
      <c r="EV597" s="17">
        <v>75.819469999999995</v>
      </c>
      <c r="EW597" s="17">
        <v>74.69408</v>
      </c>
      <c r="EX597" s="17">
        <v>73.741219999999998</v>
      </c>
      <c r="EY597" s="17">
        <v>73.170869999999994</v>
      </c>
      <c r="EZ597" s="17">
        <v>72.483620000000002</v>
      </c>
      <c r="FA597" s="17">
        <v>72.434359999999998</v>
      </c>
      <c r="FB597" s="17">
        <v>72.882630000000006</v>
      </c>
      <c r="FC597" s="17">
        <v>77.185950000000005</v>
      </c>
      <c r="FD597" s="17">
        <v>81.720479999999995</v>
      </c>
      <c r="FE597" s="17">
        <v>85.419979999999995</v>
      </c>
      <c r="FF597" s="17">
        <v>86.073300000000003</v>
      </c>
      <c r="FG597" s="17">
        <v>86.809330000000003</v>
      </c>
      <c r="FH597" s="17">
        <v>86.567520000000002</v>
      </c>
      <c r="FI597" s="17">
        <v>87.300960000000003</v>
      </c>
      <c r="FJ597" s="17">
        <v>89.163330000000002</v>
      </c>
      <c r="FK597" s="17">
        <v>89.246989999999997</v>
      </c>
      <c r="FL597" s="17">
        <v>88.143299999999996</v>
      </c>
      <c r="FM597" s="17">
        <v>85.970770000000002</v>
      </c>
      <c r="FN597" s="17">
        <v>81.491389999999996</v>
      </c>
      <c r="FO597" s="17">
        <v>78.186419999999998</v>
      </c>
      <c r="FP597" s="17">
        <v>76.624319999999997</v>
      </c>
      <c r="FQ597" s="17">
        <v>75.330430000000007</v>
      </c>
      <c r="FR597" s="17">
        <v>74.222020000000001</v>
      </c>
      <c r="FS597" s="17">
        <v>1.6938740000000001</v>
      </c>
      <c r="FT597" s="17"/>
      <c r="FU597" s="17">
        <v>0.1121577</v>
      </c>
      <c r="FW597" s="17"/>
      <c r="HY597" s="62"/>
      <c r="IA597" s="62"/>
    </row>
    <row r="598" spans="1:235" x14ac:dyDescent="0.25">
      <c r="A598" t="s">
        <v>227</v>
      </c>
      <c r="B598" t="s">
        <v>0</v>
      </c>
      <c r="C598" t="s">
        <v>282</v>
      </c>
      <c r="D598" s="63">
        <v>44809</v>
      </c>
      <c r="E598" t="s">
        <v>221</v>
      </c>
      <c r="F598" s="17">
        <v>4651</v>
      </c>
      <c r="G598" s="17">
        <v>5.6602309999999996</v>
      </c>
      <c r="H598" s="17">
        <v>5.1567259999999999</v>
      </c>
      <c r="I598" s="17">
        <v>4.6613800000000003</v>
      </c>
      <c r="J598" s="17">
        <v>4.4480399999999998</v>
      </c>
      <c r="K598" s="17">
        <v>4.0671220000000003</v>
      </c>
      <c r="L598" s="17">
        <v>3.9198620000000002</v>
      </c>
      <c r="M598" s="17">
        <v>3.8890750000000001</v>
      </c>
      <c r="N598" s="17">
        <v>4.398657</v>
      </c>
      <c r="O598" s="17">
        <v>5.3059409999999998</v>
      </c>
      <c r="P598" s="17">
        <v>6.5437190000000003</v>
      </c>
      <c r="Q598" s="17">
        <v>7.6099139999999998</v>
      </c>
      <c r="R598" s="17">
        <v>8.3638589999999997</v>
      </c>
      <c r="S598" s="17">
        <v>9.2011669999999999</v>
      </c>
      <c r="T598" s="17">
        <v>9.7958529999999993</v>
      </c>
      <c r="U598" s="17">
        <v>10.131159999999999</v>
      </c>
      <c r="V598" s="17">
        <v>10.450609999999999</v>
      </c>
      <c r="W598" s="17">
        <v>9.9817680000000006</v>
      </c>
      <c r="X598" s="17">
        <v>9.3371340000000007</v>
      </c>
      <c r="Y598" s="17">
        <v>8.7175560000000001</v>
      </c>
      <c r="Z598" s="17">
        <v>8.3770969999999991</v>
      </c>
      <c r="AA598" s="17">
        <v>8.2088710000000003</v>
      </c>
      <c r="AB598" s="17">
        <v>7.760173</v>
      </c>
      <c r="AC598" s="17">
        <v>6.8395469999999996</v>
      </c>
      <c r="AD598" s="17">
        <v>5.9858149999999997</v>
      </c>
      <c r="AE598" s="17">
        <v>-0.31458940000000002</v>
      </c>
      <c r="AF598" s="17">
        <v>-0.16283710000000001</v>
      </c>
      <c r="AG598" s="17">
        <v>-0.2454199</v>
      </c>
      <c r="AH598" s="17">
        <v>-7.5851199999999994E-2</v>
      </c>
      <c r="AI598" s="17">
        <v>-0.1634224</v>
      </c>
      <c r="AJ598" s="17">
        <v>-0.1113416</v>
      </c>
      <c r="AK598" s="17">
        <v>-3.7067599999999999E-2</v>
      </c>
      <c r="AL598" s="17">
        <v>8.2333100000000006E-2</v>
      </c>
      <c r="AM598" s="17">
        <v>6.9647799999999996E-2</v>
      </c>
      <c r="AN598" s="17">
        <v>0.13441629999999999</v>
      </c>
      <c r="AO598" s="17">
        <v>9.0699999999999999E-3</v>
      </c>
      <c r="AP598" s="17">
        <v>-0.26737820000000001</v>
      </c>
      <c r="AQ598" s="17">
        <v>-0.3007204</v>
      </c>
      <c r="AR598" s="17">
        <v>-0.31081799999999998</v>
      </c>
      <c r="AS598" s="17">
        <v>-0.25668530000000001</v>
      </c>
      <c r="AT598" s="17">
        <v>-8.6192000000000005E-3</v>
      </c>
      <c r="AU598" s="17">
        <v>0.73009769999999996</v>
      </c>
      <c r="AV598" s="17">
        <v>0.45683790000000002</v>
      </c>
      <c r="AW598" s="17">
        <v>0.36168679999999997</v>
      </c>
      <c r="AX598" s="17">
        <v>0.5448366</v>
      </c>
      <c r="AY598" s="17">
        <v>0.63975820000000005</v>
      </c>
      <c r="AZ598" s="17">
        <v>-5.2769999999999996E-3</v>
      </c>
      <c r="BA598" s="17">
        <v>-0.11117440000000001</v>
      </c>
      <c r="BB598" s="17">
        <v>5.1409299999999998E-2</v>
      </c>
      <c r="BC598" s="17">
        <v>-0.241483</v>
      </c>
      <c r="BD598" s="17">
        <v>-9.6725800000000001E-2</v>
      </c>
      <c r="BE598" s="17">
        <v>-0.18593409999999999</v>
      </c>
      <c r="BF598" s="17">
        <v>-2.0052799999999999E-2</v>
      </c>
      <c r="BG598" s="17">
        <v>-0.1121847</v>
      </c>
      <c r="BH598" s="17">
        <v>-6.2619900000000006E-2</v>
      </c>
      <c r="BI598" s="17">
        <v>1.23985E-2</v>
      </c>
      <c r="BJ598" s="17">
        <v>0.14197399999999999</v>
      </c>
      <c r="BK598" s="17">
        <v>0.1446056</v>
      </c>
      <c r="BL598" s="17">
        <v>0.21970390000000001</v>
      </c>
      <c r="BM598" s="17">
        <v>0.1061341</v>
      </c>
      <c r="BN598" s="17">
        <v>-0.1629747</v>
      </c>
      <c r="BO598" s="17">
        <v>-0.18964629999999999</v>
      </c>
      <c r="BP598" s="17">
        <v>-0.19836989999999999</v>
      </c>
      <c r="BQ598" s="17">
        <v>-0.13917080000000001</v>
      </c>
      <c r="BR598" s="17">
        <v>0.1114151</v>
      </c>
      <c r="BS598" s="17">
        <v>0.84586110000000003</v>
      </c>
      <c r="BT598" s="17">
        <v>0.57075799999999999</v>
      </c>
      <c r="BU598" s="17">
        <v>0.4650456</v>
      </c>
      <c r="BV598" s="17">
        <v>0.63639279999999998</v>
      </c>
      <c r="BW598" s="17">
        <v>0.72751869999999996</v>
      </c>
      <c r="BX598" s="17">
        <v>8.1585299999999999E-2</v>
      </c>
      <c r="BY598" s="17">
        <v>-3.2633500000000003E-2</v>
      </c>
      <c r="BZ598" s="17">
        <v>0.12302730000000001</v>
      </c>
      <c r="CA598" s="17">
        <v>-0.19084980000000001</v>
      </c>
      <c r="CB598" s="17">
        <v>-5.0937299999999998E-2</v>
      </c>
      <c r="CC598" s="17">
        <v>-0.14473440000000001</v>
      </c>
      <c r="CD598" s="17">
        <v>1.8592999999999998E-2</v>
      </c>
      <c r="CE598" s="17">
        <v>-7.6697699999999994E-2</v>
      </c>
      <c r="CF598" s="17">
        <v>-2.8875399999999999E-2</v>
      </c>
      <c r="CG598" s="17">
        <v>4.6658499999999999E-2</v>
      </c>
      <c r="CH598" s="17">
        <v>0.1832811</v>
      </c>
      <c r="CI598" s="17">
        <v>0.19652120000000001</v>
      </c>
      <c r="CJ598" s="17">
        <v>0.27877380000000002</v>
      </c>
      <c r="CK598" s="17">
        <v>0.1733604</v>
      </c>
      <c r="CL598" s="17">
        <v>-9.0665200000000001E-2</v>
      </c>
      <c r="CM598" s="17">
        <v>-0.1127167</v>
      </c>
      <c r="CN598" s="17">
        <v>-0.12048879999999999</v>
      </c>
      <c r="CO598" s="17">
        <v>-5.7780600000000001E-2</v>
      </c>
      <c r="CP598" s="17">
        <v>0.19455040000000001</v>
      </c>
      <c r="CQ598" s="17">
        <v>0.92603860000000005</v>
      </c>
      <c r="CR598" s="17">
        <v>0.64965879999999998</v>
      </c>
      <c r="CS598" s="17">
        <v>0.53663159999999999</v>
      </c>
      <c r="CT598" s="17">
        <v>0.69980439999999999</v>
      </c>
      <c r="CU598" s="17">
        <v>0.78830129999999998</v>
      </c>
      <c r="CV598" s="17">
        <v>0.14174590000000001</v>
      </c>
      <c r="CW598" s="17">
        <v>2.1763600000000001E-2</v>
      </c>
      <c r="CX598" s="17">
        <v>0.17262959999999999</v>
      </c>
      <c r="CY598" s="17">
        <v>-0.14021649999999999</v>
      </c>
      <c r="CZ598" s="17">
        <v>-5.1488000000000003E-3</v>
      </c>
      <c r="DA598" s="17">
        <v>-0.10353469999999999</v>
      </c>
      <c r="DB598" s="17">
        <v>5.7238799999999999E-2</v>
      </c>
      <c r="DC598" s="17">
        <v>-4.12106E-2</v>
      </c>
      <c r="DD598" s="17">
        <v>4.8691000000000003E-3</v>
      </c>
      <c r="DE598" s="17">
        <v>8.0918500000000004E-2</v>
      </c>
      <c r="DF598" s="17">
        <v>0.22458819999999999</v>
      </c>
      <c r="DG598" s="17">
        <v>0.24843680000000001</v>
      </c>
      <c r="DH598" s="17">
        <v>0.33784380000000003</v>
      </c>
      <c r="DI598" s="17">
        <v>0.24058669999999999</v>
      </c>
      <c r="DJ598" s="17">
        <v>-1.83556E-2</v>
      </c>
      <c r="DK598" s="17">
        <v>-3.5786999999999999E-2</v>
      </c>
      <c r="DL598" s="17">
        <v>-4.2607600000000002E-2</v>
      </c>
      <c r="DM598" s="17">
        <v>2.3609600000000001E-2</v>
      </c>
      <c r="DN598" s="17">
        <v>0.27768579999999998</v>
      </c>
      <c r="DO598" s="17">
        <v>1.006216</v>
      </c>
      <c r="DP598" s="17">
        <v>0.72855959999999997</v>
      </c>
      <c r="DQ598" s="17">
        <v>0.60821760000000002</v>
      </c>
      <c r="DR598" s="17">
        <v>0.76321589999999995</v>
      </c>
      <c r="DS598" s="17">
        <v>0.8490839</v>
      </c>
      <c r="DT598" s="17">
        <v>0.20190640000000001</v>
      </c>
      <c r="DU598" s="17">
        <v>7.6160800000000001E-2</v>
      </c>
      <c r="DV598" s="17">
        <v>0.22223190000000001</v>
      </c>
      <c r="DW598" s="17">
        <v>-6.7110100000000006E-2</v>
      </c>
      <c r="DX598" s="17">
        <v>6.0962500000000003E-2</v>
      </c>
      <c r="DY598" s="17">
        <v>-4.4048799999999999E-2</v>
      </c>
      <c r="DZ598" s="17">
        <v>0.1130372</v>
      </c>
      <c r="EA598" s="17">
        <v>1.0027100000000001E-2</v>
      </c>
      <c r="EB598" s="17">
        <v>5.3590800000000001E-2</v>
      </c>
      <c r="EC598" s="17">
        <v>0.13038449999999999</v>
      </c>
      <c r="ED598" s="17">
        <v>0.28422910000000001</v>
      </c>
      <c r="EE598" s="17">
        <v>0.32339469999999998</v>
      </c>
      <c r="EF598" s="17">
        <v>0.42313139999999999</v>
      </c>
      <c r="EG598" s="17">
        <v>0.33765070000000003</v>
      </c>
      <c r="EH598" s="17">
        <v>8.6047799999999994E-2</v>
      </c>
      <c r="EI598" s="17">
        <v>7.5287099999999996E-2</v>
      </c>
      <c r="EJ598" s="17">
        <v>6.9840399999999997E-2</v>
      </c>
      <c r="EK598" s="17">
        <v>0.1411241</v>
      </c>
      <c r="EL598" s="17">
        <v>0.39772000000000002</v>
      </c>
      <c r="EM598" s="17">
        <v>1.1219790000000001</v>
      </c>
      <c r="EN598" s="17">
        <v>0.84247970000000005</v>
      </c>
      <c r="EO598" s="17">
        <v>0.7115764</v>
      </c>
      <c r="EP598" s="17">
        <v>0.85477210000000003</v>
      </c>
      <c r="EQ598" s="17">
        <v>0.93684440000000002</v>
      </c>
      <c r="ER598" s="17">
        <v>0.28876869999999999</v>
      </c>
      <c r="ES598" s="17">
        <v>0.1547017</v>
      </c>
      <c r="ET598" s="17">
        <v>0.29384979999999999</v>
      </c>
      <c r="EU598" s="17">
        <v>78.299379999999999</v>
      </c>
      <c r="EV598" s="17">
        <v>76.380080000000007</v>
      </c>
      <c r="EW598" s="17">
        <v>75.21078</v>
      </c>
      <c r="EX598" s="17">
        <v>74.946950000000001</v>
      </c>
      <c r="EY598" s="17">
        <v>74.111180000000004</v>
      </c>
      <c r="EZ598" s="17">
        <v>72.798810000000003</v>
      </c>
      <c r="FA598" s="17">
        <v>72.801069999999996</v>
      </c>
      <c r="FB598" s="17">
        <v>72.456829999999997</v>
      </c>
      <c r="FC598" s="17">
        <v>77.416480000000007</v>
      </c>
      <c r="FD598" s="17">
        <v>83.095939999999999</v>
      </c>
      <c r="FE598" s="17">
        <v>87.772580000000005</v>
      </c>
      <c r="FF598" s="17">
        <v>90.447519999999997</v>
      </c>
      <c r="FG598" s="17">
        <v>92.957669999999993</v>
      </c>
      <c r="FH598" s="17">
        <v>92.742379999999997</v>
      </c>
      <c r="FI598" s="17">
        <v>92.694980000000001</v>
      </c>
      <c r="FJ598" s="17">
        <v>93.788659999999993</v>
      </c>
      <c r="FK598" s="17">
        <v>93.143619999999999</v>
      </c>
      <c r="FL598" s="17">
        <v>91.443280000000001</v>
      </c>
      <c r="FM598" s="17">
        <v>89.241249999999994</v>
      </c>
      <c r="FN598" s="17">
        <v>83.965289999999996</v>
      </c>
      <c r="FO598" s="17">
        <v>79.300510000000003</v>
      </c>
      <c r="FP598" s="17">
        <v>78.259029999999996</v>
      </c>
      <c r="FQ598" s="17">
        <v>75.54092</v>
      </c>
      <c r="FR598" s="17">
        <v>73.737020000000001</v>
      </c>
      <c r="FS598" s="17">
        <v>1.527585</v>
      </c>
      <c r="FT598" s="17"/>
      <c r="FU598" s="17">
        <v>0.1057453</v>
      </c>
      <c r="FW598" s="17"/>
      <c r="HY598" s="62"/>
      <c r="IA598" s="62"/>
    </row>
    <row r="599" spans="1:235" x14ac:dyDescent="0.25">
      <c r="A599" t="s">
        <v>227</v>
      </c>
      <c r="B599" t="s">
        <v>0</v>
      </c>
      <c r="C599" t="s">
        <v>282</v>
      </c>
      <c r="D599" s="63">
        <v>44810</v>
      </c>
      <c r="E599" t="s">
        <v>219</v>
      </c>
      <c r="F599" s="17">
        <v>10215</v>
      </c>
      <c r="G599" s="17">
        <v>10.043329999999999</v>
      </c>
      <c r="H599" s="17">
        <v>8.8725290000000001</v>
      </c>
      <c r="I599" s="17">
        <v>8.2531800000000004</v>
      </c>
      <c r="J599" s="17">
        <v>7.7267799999999998</v>
      </c>
      <c r="K599" s="17">
        <v>7.2797219999999996</v>
      </c>
      <c r="L599" s="17">
        <v>7.1605299999999996</v>
      </c>
      <c r="M599" s="17">
        <v>7.2553299999999998</v>
      </c>
      <c r="N599" s="17">
        <v>7.785965</v>
      </c>
      <c r="O599" s="17">
        <v>8.5809470000000001</v>
      </c>
      <c r="P599" s="17">
        <v>9.4352630000000008</v>
      </c>
      <c r="Q599" s="17">
        <v>10.73152</v>
      </c>
      <c r="R599" s="17">
        <v>12.553459999999999</v>
      </c>
      <c r="S599" s="17">
        <v>14.04757</v>
      </c>
      <c r="T599" s="17">
        <v>15.21843</v>
      </c>
      <c r="U599" s="17">
        <v>16.391020000000001</v>
      </c>
      <c r="V599" s="17">
        <v>17.656400000000001</v>
      </c>
      <c r="W599" s="17">
        <v>17.127109999999998</v>
      </c>
      <c r="X599" s="17">
        <v>16.735050000000001</v>
      </c>
      <c r="Y599" s="17">
        <v>15.219189999999999</v>
      </c>
      <c r="Z599" s="17">
        <v>14.769780000000001</v>
      </c>
      <c r="AA599" s="17">
        <v>14.755269999999999</v>
      </c>
      <c r="AB599" s="17">
        <v>14.82948</v>
      </c>
      <c r="AC599" s="17">
        <v>13.46922</v>
      </c>
      <c r="AD599" s="17">
        <v>11.695270000000001</v>
      </c>
      <c r="AE599" s="17">
        <v>-0.73368909999999998</v>
      </c>
      <c r="AF599" s="17">
        <v>-0.75213850000000004</v>
      </c>
      <c r="AG599" s="17">
        <v>-0.45778039999999998</v>
      </c>
      <c r="AH599" s="17">
        <v>-0.2283519</v>
      </c>
      <c r="AI599" s="17">
        <v>-0.26364460000000001</v>
      </c>
      <c r="AJ599" s="17">
        <v>-0.22240180000000001</v>
      </c>
      <c r="AK599" s="17">
        <v>-0.221216</v>
      </c>
      <c r="AL599" s="17">
        <v>4.22622E-2</v>
      </c>
      <c r="AM599" s="17">
        <v>0.16075800000000001</v>
      </c>
      <c r="AN599" s="17">
        <v>7.8646999999999995E-2</v>
      </c>
      <c r="AO599" s="17">
        <v>-2.08238E-2</v>
      </c>
      <c r="AP599" s="17">
        <v>0.1032078</v>
      </c>
      <c r="AQ599" s="17">
        <v>-0.22062599999999999</v>
      </c>
      <c r="AR599" s="17">
        <v>-0.49765690000000001</v>
      </c>
      <c r="AS599" s="17">
        <v>-0.61353210000000002</v>
      </c>
      <c r="AT599" s="17">
        <v>-0.42684309999999998</v>
      </c>
      <c r="AU599" s="17">
        <v>0.58051160000000002</v>
      </c>
      <c r="AV599" s="17">
        <v>0.66987280000000005</v>
      </c>
      <c r="AW599" s="17">
        <v>0.72119610000000001</v>
      </c>
      <c r="AX599" s="17">
        <v>0.53189889999999995</v>
      </c>
      <c r="AY599" s="17">
        <v>0.36413329999999999</v>
      </c>
      <c r="AZ599" s="17">
        <v>-0.84009409999999995</v>
      </c>
      <c r="BA599" s="17">
        <v>-1.1148499999999999</v>
      </c>
      <c r="BB599" s="17">
        <v>-0.79128949999999998</v>
      </c>
      <c r="BC599" s="17">
        <v>-0.64584779999999997</v>
      </c>
      <c r="BD599" s="17">
        <v>-0.672601</v>
      </c>
      <c r="BE599" s="17">
        <v>-0.38525809999999999</v>
      </c>
      <c r="BF599" s="17">
        <v>-0.1614448</v>
      </c>
      <c r="BG599" s="17">
        <v>-0.20169880000000001</v>
      </c>
      <c r="BH599" s="17">
        <v>-0.16490869999999999</v>
      </c>
      <c r="BI599" s="17">
        <v>-0.1641473</v>
      </c>
      <c r="BJ599" s="17">
        <v>0.1079205</v>
      </c>
      <c r="BK599" s="17">
        <v>0.23938680000000001</v>
      </c>
      <c r="BL599" s="17">
        <v>0.1671675</v>
      </c>
      <c r="BM599" s="17">
        <v>8.0944500000000003E-2</v>
      </c>
      <c r="BN599" s="17">
        <v>0.22119340000000001</v>
      </c>
      <c r="BO599" s="17">
        <v>-9.1763300000000006E-2</v>
      </c>
      <c r="BP599" s="17">
        <v>-0.35777930000000002</v>
      </c>
      <c r="BQ599" s="17">
        <v>-0.46653149999999999</v>
      </c>
      <c r="BR599" s="17">
        <v>-0.27419969999999999</v>
      </c>
      <c r="BS599" s="17">
        <v>0.72543000000000002</v>
      </c>
      <c r="BT599" s="17">
        <v>0.80948759999999997</v>
      </c>
      <c r="BU599" s="17">
        <v>0.85226959999999996</v>
      </c>
      <c r="BV599" s="17">
        <v>0.65171990000000002</v>
      </c>
      <c r="BW599" s="17">
        <v>0.48173470000000002</v>
      </c>
      <c r="BX599" s="17">
        <v>-0.72050219999999998</v>
      </c>
      <c r="BY599" s="17">
        <v>-1.0008710000000001</v>
      </c>
      <c r="BZ599" s="17">
        <v>-0.69116350000000004</v>
      </c>
      <c r="CA599" s="17">
        <v>-0.58500920000000001</v>
      </c>
      <c r="CB599" s="17">
        <v>-0.61751370000000005</v>
      </c>
      <c r="CC599" s="17">
        <v>-0.33502939999999998</v>
      </c>
      <c r="CD599" s="17">
        <v>-0.1151052</v>
      </c>
      <c r="CE599" s="17">
        <v>-0.1587954</v>
      </c>
      <c r="CF599" s="17">
        <v>-0.12508910000000001</v>
      </c>
      <c r="CG599" s="17">
        <v>-0.1246217</v>
      </c>
      <c r="CH599" s="17">
        <v>0.15339520000000001</v>
      </c>
      <c r="CI599" s="17">
        <v>0.29384490000000002</v>
      </c>
      <c r="CJ599" s="17">
        <v>0.2284766</v>
      </c>
      <c r="CK599" s="17">
        <v>0.1514288</v>
      </c>
      <c r="CL599" s="17">
        <v>0.30290990000000001</v>
      </c>
      <c r="CM599" s="17">
        <v>-2.5133E-3</v>
      </c>
      <c r="CN599" s="17">
        <v>-0.26090049999999998</v>
      </c>
      <c r="CO599" s="17">
        <v>-0.36471940000000003</v>
      </c>
      <c r="CP599" s="17">
        <v>-0.1684794</v>
      </c>
      <c r="CQ599" s="17">
        <v>0.82579999999999998</v>
      </c>
      <c r="CR599" s="17">
        <v>0.90618449999999995</v>
      </c>
      <c r="CS599" s="17">
        <v>0.94305070000000002</v>
      </c>
      <c r="CT599" s="17">
        <v>0.73470749999999996</v>
      </c>
      <c r="CU599" s="17">
        <v>0.56318500000000005</v>
      </c>
      <c r="CV599" s="17">
        <v>-0.63767320000000005</v>
      </c>
      <c r="CW599" s="17">
        <v>-0.9219292</v>
      </c>
      <c r="CX599" s="17">
        <v>-0.62181649999999999</v>
      </c>
      <c r="CY599" s="17">
        <v>-0.52417049999999998</v>
      </c>
      <c r="CZ599" s="17">
        <v>-0.56242630000000005</v>
      </c>
      <c r="DA599" s="17">
        <v>-0.28480060000000001</v>
      </c>
      <c r="DB599" s="17">
        <v>-6.8765599999999996E-2</v>
      </c>
      <c r="DC599" s="17">
        <v>-0.11589190000000001</v>
      </c>
      <c r="DD599" s="17">
        <v>-8.5269499999999998E-2</v>
      </c>
      <c r="DE599" s="17">
        <v>-8.5096099999999994E-2</v>
      </c>
      <c r="DF599" s="17">
        <v>0.19886999999999999</v>
      </c>
      <c r="DG599" s="17">
        <v>0.34830299999999997</v>
      </c>
      <c r="DH599" s="17">
        <v>0.28978559999999998</v>
      </c>
      <c r="DI599" s="17">
        <v>0.2219132</v>
      </c>
      <c r="DJ599" s="17">
        <v>0.38462629999999998</v>
      </c>
      <c r="DK599" s="17">
        <v>8.6736599999999997E-2</v>
      </c>
      <c r="DL599" s="17">
        <v>-0.16402169999999999</v>
      </c>
      <c r="DM599" s="17">
        <v>-0.26290730000000001</v>
      </c>
      <c r="DN599" s="17">
        <v>-6.2759099999999998E-2</v>
      </c>
      <c r="DO599" s="17">
        <v>0.9261701</v>
      </c>
      <c r="DP599" s="17">
        <v>1.0028809999999999</v>
      </c>
      <c r="DQ599" s="17">
        <v>1.0338320000000001</v>
      </c>
      <c r="DR599" s="17">
        <v>0.81769519999999996</v>
      </c>
      <c r="DS599" s="17">
        <v>0.64463530000000002</v>
      </c>
      <c r="DT599" s="17">
        <v>-0.55484420000000001</v>
      </c>
      <c r="DU599" s="17">
        <v>-0.8429875</v>
      </c>
      <c r="DV599" s="17">
        <v>-0.55246960000000001</v>
      </c>
      <c r="DW599" s="17">
        <v>-0.43632919999999997</v>
      </c>
      <c r="DX599" s="17">
        <v>-0.48288880000000001</v>
      </c>
      <c r="DY599" s="17">
        <v>-0.2122783</v>
      </c>
      <c r="DZ599" s="17">
        <v>-1.8584999999999999E-3</v>
      </c>
      <c r="EA599" s="17">
        <v>-5.3946099999999997E-2</v>
      </c>
      <c r="EB599" s="17">
        <v>-2.77764E-2</v>
      </c>
      <c r="EC599" s="17">
        <v>-2.8027400000000001E-2</v>
      </c>
      <c r="ED599" s="17">
        <v>0.26452829999999999</v>
      </c>
      <c r="EE599" s="17">
        <v>0.42693189999999998</v>
      </c>
      <c r="EF599" s="17">
        <v>0.37830619999999998</v>
      </c>
      <c r="EG599" s="17">
        <v>0.32368150000000001</v>
      </c>
      <c r="EH599" s="17">
        <v>0.5026119</v>
      </c>
      <c r="EI599" s="17">
        <v>0.2155994</v>
      </c>
      <c r="EJ599" s="17">
        <v>-2.4144100000000002E-2</v>
      </c>
      <c r="EK599" s="17">
        <v>-0.1159067</v>
      </c>
      <c r="EL599" s="17">
        <v>8.98843E-2</v>
      </c>
      <c r="EM599" s="17">
        <v>1.071088</v>
      </c>
      <c r="EN599" s="17">
        <v>1.142496</v>
      </c>
      <c r="EO599" s="17">
        <v>1.1649050000000001</v>
      </c>
      <c r="EP599" s="17">
        <v>0.93751620000000002</v>
      </c>
      <c r="EQ599" s="17">
        <v>0.76223669999999999</v>
      </c>
      <c r="ER599" s="17">
        <v>-0.43525219999999998</v>
      </c>
      <c r="ES599" s="17">
        <v>-0.72900810000000005</v>
      </c>
      <c r="ET599" s="17">
        <v>-0.45234350000000001</v>
      </c>
      <c r="EU599" s="17">
        <v>72.987949999999998</v>
      </c>
      <c r="EV599" s="17">
        <v>71.572689999999994</v>
      </c>
      <c r="EW599" s="17">
        <v>70.400890000000004</v>
      </c>
      <c r="EX599" s="17">
        <v>69.85718</v>
      </c>
      <c r="EY599" s="17">
        <v>69.498589999999993</v>
      </c>
      <c r="EZ599" s="17">
        <v>69.558199999999999</v>
      </c>
      <c r="FA599" s="17">
        <v>69.012050000000002</v>
      </c>
      <c r="FB599" s="17">
        <v>69.433459999999997</v>
      </c>
      <c r="FC599" s="17">
        <v>74.401790000000005</v>
      </c>
      <c r="FD599" s="17">
        <v>80.592439999999996</v>
      </c>
      <c r="FE599" s="17">
        <v>85.25564</v>
      </c>
      <c r="FF599" s="17">
        <v>89.302310000000006</v>
      </c>
      <c r="FG599" s="17">
        <v>90.516409999999993</v>
      </c>
      <c r="FH599" s="17">
        <v>90.09872</v>
      </c>
      <c r="FI599" s="17">
        <v>90.669489999999996</v>
      </c>
      <c r="FJ599" s="17">
        <v>91.370249999999999</v>
      </c>
      <c r="FK599" s="17">
        <v>91.097819999999999</v>
      </c>
      <c r="FL599" s="17">
        <v>89.085130000000007</v>
      </c>
      <c r="FM599" s="17">
        <v>85.731800000000007</v>
      </c>
      <c r="FN599" s="17">
        <v>82.516030000000001</v>
      </c>
      <c r="FO599" s="17">
        <v>79.818209999999993</v>
      </c>
      <c r="FP599" s="17">
        <v>78.224360000000004</v>
      </c>
      <c r="FQ599" s="17">
        <v>76.227950000000007</v>
      </c>
      <c r="FR599" s="17">
        <v>75.999870000000001</v>
      </c>
      <c r="FS599" s="17">
        <v>1.8502780000000001</v>
      </c>
      <c r="FT599" s="17"/>
      <c r="FU599" s="17">
        <v>0.13635120000000001</v>
      </c>
      <c r="FW599" s="17"/>
      <c r="HY599" s="62"/>
      <c r="IA599" s="62"/>
    </row>
    <row r="600" spans="1:235" x14ac:dyDescent="0.25">
      <c r="A600" t="s">
        <v>227</v>
      </c>
      <c r="B600" t="s">
        <v>0</v>
      </c>
      <c r="C600" t="s">
        <v>282</v>
      </c>
      <c r="D600" s="63">
        <v>44810</v>
      </c>
      <c r="E600" t="s">
        <v>220</v>
      </c>
      <c r="F600" s="17">
        <v>5564</v>
      </c>
      <c r="G600" s="17">
        <v>5.2763450000000001</v>
      </c>
      <c r="H600" s="17">
        <v>4.6473680000000002</v>
      </c>
      <c r="I600" s="17">
        <v>4.3852019999999996</v>
      </c>
      <c r="J600" s="17">
        <v>4.0740999999999996</v>
      </c>
      <c r="K600" s="17">
        <v>3.848265</v>
      </c>
      <c r="L600" s="17">
        <v>3.7676280000000002</v>
      </c>
      <c r="M600" s="17">
        <v>3.8356170000000001</v>
      </c>
      <c r="N600" s="17">
        <v>4.1387070000000001</v>
      </c>
      <c r="O600" s="17">
        <v>4.5041630000000001</v>
      </c>
      <c r="P600" s="17">
        <v>4.9100159999999997</v>
      </c>
      <c r="Q600" s="17">
        <v>5.4544870000000003</v>
      </c>
      <c r="R600" s="17">
        <v>6.1329950000000002</v>
      </c>
      <c r="S600" s="17">
        <v>6.873081</v>
      </c>
      <c r="T600" s="17">
        <v>7.4040509999999999</v>
      </c>
      <c r="U600" s="17">
        <v>7.8330710000000003</v>
      </c>
      <c r="V600" s="17">
        <v>8.319725</v>
      </c>
      <c r="W600" s="17">
        <v>8.0186220000000006</v>
      </c>
      <c r="X600" s="17">
        <v>7.8893959999999996</v>
      </c>
      <c r="Y600" s="17">
        <v>7.4062570000000001</v>
      </c>
      <c r="Z600" s="17">
        <v>7.3124330000000004</v>
      </c>
      <c r="AA600" s="17">
        <v>7.338374</v>
      </c>
      <c r="AB600" s="17">
        <v>7.3724800000000004</v>
      </c>
      <c r="AC600" s="17">
        <v>6.7647130000000004</v>
      </c>
      <c r="AD600" s="17">
        <v>5.8221429999999996</v>
      </c>
      <c r="AE600" s="17">
        <v>-0.37960899999999997</v>
      </c>
      <c r="AF600" s="17">
        <v>-0.41432140000000001</v>
      </c>
      <c r="AG600" s="17">
        <v>-0.239707</v>
      </c>
      <c r="AH600" s="17">
        <v>-0.15472900000000001</v>
      </c>
      <c r="AI600" s="17">
        <v>-0.16449259999999999</v>
      </c>
      <c r="AJ600" s="17">
        <v>-0.13252120000000001</v>
      </c>
      <c r="AK600" s="17">
        <v>-0.12199069999999999</v>
      </c>
      <c r="AL600" s="17">
        <v>-1.6215500000000001E-2</v>
      </c>
      <c r="AM600" s="17">
        <v>7.7654100000000004E-2</v>
      </c>
      <c r="AN600" s="17">
        <v>4.9353300000000003E-2</v>
      </c>
      <c r="AO600" s="17">
        <v>4.9747999999999997E-3</v>
      </c>
      <c r="AP600" s="17">
        <v>-0.1825495</v>
      </c>
      <c r="AQ600" s="17">
        <v>-0.2477251</v>
      </c>
      <c r="AR600" s="17">
        <v>-0.39683790000000002</v>
      </c>
      <c r="AS600" s="17">
        <v>-0.48862630000000001</v>
      </c>
      <c r="AT600" s="17">
        <v>-0.43499589999999999</v>
      </c>
      <c r="AU600" s="17">
        <v>-4.5843000000000002E-2</v>
      </c>
      <c r="AV600" s="17">
        <v>0.1549701</v>
      </c>
      <c r="AW600" s="17">
        <v>0.36881019999999998</v>
      </c>
      <c r="AX600" s="17">
        <v>0.29626249999999998</v>
      </c>
      <c r="AY600" s="17">
        <v>0.12122860000000001</v>
      </c>
      <c r="AZ600" s="17">
        <v>-0.48313620000000002</v>
      </c>
      <c r="BA600" s="17">
        <v>-0.59171770000000001</v>
      </c>
      <c r="BB600" s="17">
        <v>-0.49092229999999998</v>
      </c>
      <c r="BC600" s="17">
        <v>-0.31501269999999998</v>
      </c>
      <c r="BD600" s="17">
        <v>-0.35525309999999999</v>
      </c>
      <c r="BE600" s="17">
        <v>-0.1842877</v>
      </c>
      <c r="BF600" s="17">
        <v>-0.1039783</v>
      </c>
      <c r="BG600" s="17">
        <v>-0.116814</v>
      </c>
      <c r="BH600" s="17">
        <v>-8.9586600000000002E-2</v>
      </c>
      <c r="BI600" s="17">
        <v>-8.0089199999999999E-2</v>
      </c>
      <c r="BJ600" s="17">
        <v>3.4867000000000002E-2</v>
      </c>
      <c r="BK600" s="17">
        <v>0.13541149999999999</v>
      </c>
      <c r="BL600" s="17">
        <v>0.1131822</v>
      </c>
      <c r="BM600" s="17">
        <v>7.7752600000000005E-2</v>
      </c>
      <c r="BN600" s="17">
        <v>-9.99163E-2</v>
      </c>
      <c r="BO600" s="17">
        <v>-0.15791620000000001</v>
      </c>
      <c r="BP600" s="17">
        <v>-0.29744330000000002</v>
      </c>
      <c r="BQ600" s="17">
        <v>-0.38508890000000001</v>
      </c>
      <c r="BR600" s="17">
        <v>-0.32877230000000002</v>
      </c>
      <c r="BS600" s="17">
        <v>5.2877300000000002E-2</v>
      </c>
      <c r="BT600" s="17">
        <v>0.24868570000000001</v>
      </c>
      <c r="BU600" s="17">
        <v>0.45550829999999998</v>
      </c>
      <c r="BV600" s="17">
        <v>0.37944559999999999</v>
      </c>
      <c r="BW600" s="17">
        <v>0.20236889999999999</v>
      </c>
      <c r="BX600" s="17">
        <v>-0.39901189999999997</v>
      </c>
      <c r="BY600" s="17">
        <v>-0.51010409999999995</v>
      </c>
      <c r="BZ600" s="17">
        <v>-0.41899110000000001</v>
      </c>
      <c r="CA600" s="17">
        <v>-0.2702735</v>
      </c>
      <c r="CB600" s="17">
        <v>-0.31434260000000003</v>
      </c>
      <c r="CC600" s="17">
        <v>-0.14590439999999999</v>
      </c>
      <c r="CD600" s="17">
        <v>-6.8828500000000001E-2</v>
      </c>
      <c r="CE600" s="17">
        <v>-8.37918E-2</v>
      </c>
      <c r="CF600" s="17">
        <v>-5.9850199999999999E-2</v>
      </c>
      <c r="CG600" s="17">
        <v>-5.1068299999999997E-2</v>
      </c>
      <c r="CH600" s="17">
        <v>7.0246600000000006E-2</v>
      </c>
      <c r="CI600" s="17">
        <v>0.17541399999999999</v>
      </c>
      <c r="CJ600" s="17">
        <v>0.15739</v>
      </c>
      <c r="CK600" s="17">
        <v>0.1281582</v>
      </c>
      <c r="CL600" s="17">
        <v>-4.2684699999999999E-2</v>
      </c>
      <c r="CM600" s="17">
        <v>-9.5714900000000006E-2</v>
      </c>
      <c r="CN600" s="17">
        <v>-0.2286029</v>
      </c>
      <c r="CO600" s="17">
        <v>-0.31337920000000002</v>
      </c>
      <c r="CP600" s="17">
        <v>-0.25520209999999999</v>
      </c>
      <c r="CQ600" s="17">
        <v>0.1212506</v>
      </c>
      <c r="CR600" s="17">
        <v>0.31359290000000001</v>
      </c>
      <c r="CS600" s="17">
        <v>0.51555510000000004</v>
      </c>
      <c r="CT600" s="17">
        <v>0.4370581</v>
      </c>
      <c r="CU600" s="17">
        <v>0.25856630000000003</v>
      </c>
      <c r="CV600" s="17">
        <v>-0.34074769999999999</v>
      </c>
      <c r="CW600" s="17">
        <v>-0.4535787</v>
      </c>
      <c r="CX600" s="17">
        <v>-0.36917179999999999</v>
      </c>
      <c r="CY600" s="17">
        <v>-0.22553429999999999</v>
      </c>
      <c r="CZ600" s="17">
        <v>-0.27343200000000001</v>
      </c>
      <c r="DA600" s="17">
        <v>-0.10752109999999999</v>
      </c>
      <c r="DB600" s="17">
        <v>-3.3678800000000002E-2</v>
      </c>
      <c r="DC600" s="17">
        <v>-5.0769700000000001E-2</v>
      </c>
      <c r="DD600" s="17">
        <v>-3.01138E-2</v>
      </c>
      <c r="DE600" s="17">
        <v>-2.2047400000000002E-2</v>
      </c>
      <c r="DF600" s="17">
        <v>0.1056261</v>
      </c>
      <c r="DG600" s="17">
        <v>0.21541650000000001</v>
      </c>
      <c r="DH600" s="17">
        <v>0.20159769999999999</v>
      </c>
      <c r="DI600" s="17">
        <v>0.1785639</v>
      </c>
      <c r="DJ600" s="17">
        <v>1.45468E-2</v>
      </c>
      <c r="DK600" s="17">
        <v>-3.3513500000000002E-2</v>
      </c>
      <c r="DL600" s="17">
        <v>-0.1597626</v>
      </c>
      <c r="DM600" s="17">
        <v>-0.24166950000000001</v>
      </c>
      <c r="DN600" s="17">
        <v>-0.18163199999999999</v>
      </c>
      <c r="DO600" s="17">
        <v>0.18962399999999999</v>
      </c>
      <c r="DP600" s="17">
        <v>0.3785</v>
      </c>
      <c r="DQ600" s="17">
        <v>0.5756019</v>
      </c>
      <c r="DR600" s="17">
        <v>0.49467050000000001</v>
      </c>
      <c r="DS600" s="17">
        <v>0.31476379999999998</v>
      </c>
      <c r="DT600" s="17">
        <v>-0.2824834</v>
      </c>
      <c r="DU600" s="17">
        <v>-0.3970533</v>
      </c>
      <c r="DV600" s="17">
        <v>-0.31935249999999998</v>
      </c>
      <c r="DW600" s="17">
        <v>-0.160938</v>
      </c>
      <c r="DX600" s="17">
        <v>-0.21436369999999999</v>
      </c>
      <c r="DY600" s="17">
        <v>-5.2101700000000001E-2</v>
      </c>
      <c r="DZ600" s="17">
        <v>1.7072E-2</v>
      </c>
      <c r="EA600" s="17">
        <v>-3.091E-3</v>
      </c>
      <c r="EB600" s="17">
        <v>1.28208E-2</v>
      </c>
      <c r="EC600" s="17">
        <v>1.98541E-2</v>
      </c>
      <c r="ED600" s="17">
        <v>0.1567086</v>
      </c>
      <c r="EE600" s="17">
        <v>0.27317380000000002</v>
      </c>
      <c r="EF600" s="17">
        <v>0.26542670000000002</v>
      </c>
      <c r="EG600" s="17">
        <v>0.2513417</v>
      </c>
      <c r="EH600" s="17">
        <v>9.7180100000000005E-2</v>
      </c>
      <c r="EI600" s="17">
        <v>5.62953E-2</v>
      </c>
      <c r="EJ600" s="17">
        <v>-6.0367999999999998E-2</v>
      </c>
      <c r="EK600" s="17">
        <v>-0.13813210000000001</v>
      </c>
      <c r="EL600" s="17">
        <v>-7.5408299999999998E-2</v>
      </c>
      <c r="EM600" s="17">
        <v>0.28834419999999999</v>
      </c>
      <c r="EN600" s="17">
        <v>0.47221560000000001</v>
      </c>
      <c r="EO600" s="17">
        <v>0.66229990000000005</v>
      </c>
      <c r="EP600" s="17">
        <v>0.57785359999999997</v>
      </c>
      <c r="EQ600" s="17">
        <v>0.39590409999999998</v>
      </c>
      <c r="ER600" s="17">
        <v>-0.19835910000000001</v>
      </c>
      <c r="ES600" s="17">
        <v>-0.31543969999999999</v>
      </c>
      <c r="ET600" s="17">
        <v>-0.24742130000000001</v>
      </c>
      <c r="EU600" s="17">
        <v>72.903080000000003</v>
      </c>
      <c r="EV600" s="17">
        <v>71.815100000000001</v>
      </c>
      <c r="EW600" s="17">
        <v>70.628559999999993</v>
      </c>
      <c r="EX600" s="17">
        <v>70.315449999999998</v>
      </c>
      <c r="EY600" s="17">
        <v>70.2637</v>
      </c>
      <c r="EZ600" s="17">
        <v>70.196190000000001</v>
      </c>
      <c r="FA600" s="17">
        <v>69.911320000000003</v>
      </c>
      <c r="FB600" s="17">
        <v>69.699600000000004</v>
      </c>
      <c r="FC600" s="17">
        <v>74.213130000000007</v>
      </c>
      <c r="FD600" s="17">
        <v>79.802869999999999</v>
      </c>
      <c r="FE600" s="17">
        <v>83.672550000000001</v>
      </c>
      <c r="FF600" s="17">
        <v>86.977419999999995</v>
      </c>
      <c r="FG600" s="17">
        <v>87.587620000000001</v>
      </c>
      <c r="FH600" s="17">
        <v>86.479179999999999</v>
      </c>
      <c r="FI600" s="17">
        <v>87.800749999999994</v>
      </c>
      <c r="FJ600" s="17">
        <v>88.552570000000003</v>
      </c>
      <c r="FK600" s="17">
        <v>88.029640000000001</v>
      </c>
      <c r="FL600" s="17">
        <v>85.953659999999999</v>
      </c>
      <c r="FM600" s="17">
        <v>82.848039999999997</v>
      </c>
      <c r="FN600" s="17">
        <v>80.367909999999995</v>
      </c>
      <c r="FO600" s="17">
        <v>78.302049999999994</v>
      </c>
      <c r="FP600" s="17">
        <v>77.03246</v>
      </c>
      <c r="FQ600" s="17">
        <v>75.147729999999996</v>
      </c>
      <c r="FR600" s="17">
        <v>75.01576</v>
      </c>
      <c r="FS600" s="17">
        <v>1.3707370000000001</v>
      </c>
      <c r="FT600" s="17"/>
      <c r="FU600" s="17">
        <v>9.29899E-2</v>
      </c>
      <c r="FW600" s="17"/>
      <c r="HY600" s="62"/>
      <c r="IA600" s="62"/>
    </row>
    <row r="601" spans="1:235" x14ac:dyDescent="0.25">
      <c r="A601" t="s">
        <v>227</v>
      </c>
      <c r="B601" t="s">
        <v>0</v>
      </c>
      <c r="C601" t="s">
        <v>282</v>
      </c>
      <c r="D601" s="63">
        <v>44810</v>
      </c>
      <c r="E601" t="s">
        <v>221</v>
      </c>
      <c r="F601" s="17">
        <v>4651</v>
      </c>
      <c r="G601" s="17">
        <v>4.7657689999999997</v>
      </c>
      <c r="H601" s="17">
        <v>4.2247279999999998</v>
      </c>
      <c r="I601" s="17">
        <v>3.8670100000000001</v>
      </c>
      <c r="J601" s="17">
        <v>3.6530339999999999</v>
      </c>
      <c r="K601" s="17">
        <v>3.4315220000000002</v>
      </c>
      <c r="L601" s="17">
        <v>3.3928180000000001</v>
      </c>
      <c r="M601" s="17">
        <v>3.4193509999999998</v>
      </c>
      <c r="N601" s="17">
        <v>3.6477879999999998</v>
      </c>
      <c r="O601" s="17">
        <v>4.0765330000000004</v>
      </c>
      <c r="P601" s="17">
        <v>4.5245389999999999</v>
      </c>
      <c r="Q601" s="17">
        <v>5.2761399999999998</v>
      </c>
      <c r="R601" s="17">
        <v>6.4276280000000003</v>
      </c>
      <c r="S601" s="17">
        <v>7.1783169999999998</v>
      </c>
      <c r="T601" s="17">
        <v>7.8181050000000001</v>
      </c>
      <c r="U601" s="17">
        <v>8.5627929999999992</v>
      </c>
      <c r="V601" s="17">
        <v>9.3432410000000008</v>
      </c>
      <c r="W601" s="17">
        <v>9.1200530000000004</v>
      </c>
      <c r="X601" s="17">
        <v>8.8526330000000009</v>
      </c>
      <c r="Y601" s="17">
        <v>7.8139890000000003</v>
      </c>
      <c r="Z601" s="17">
        <v>7.4571490000000002</v>
      </c>
      <c r="AA601" s="17">
        <v>7.4192299999999998</v>
      </c>
      <c r="AB601" s="17">
        <v>7.4576849999999997</v>
      </c>
      <c r="AC601" s="17">
        <v>6.7037599999999999</v>
      </c>
      <c r="AD601" s="17">
        <v>5.8747389999999999</v>
      </c>
      <c r="AE601" s="17">
        <v>-0.41702289999999997</v>
      </c>
      <c r="AF601" s="17">
        <v>-0.39396789999999998</v>
      </c>
      <c r="AG601" s="17">
        <v>-0.26918809999999999</v>
      </c>
      <c r="AH601" s="17">
        <v>-0.1197008</v>
      </c>
      <c r="AI601" s="17">
        <v>-0.1417659</v>
      </c>
      <c r="AJ601" s="17">
        <v>-0.1301351</v>
      </c>
      <c r="AK601" s="17">
        <v>-0.13964960000000001</v>
      </c>
      <c r="AL601" s="17">
        <v>1.4160799999999999E-2</v>
      </c>
      <c r="AM601" s="17">
        <v>2.7623600000000002E-2</v>
      </c>
      <c r="AN601" s="17">
        <v>-3.3921399999999997E-2</v>
      </c>
      <c r="AO601" s="17">
        <v>-9.8820099999999994E-2</v>
      </c>
      <c r="AP601" s="17">
        <v>0.2092048</v>
      </c>
      <c r="AQ601" s="17">
        <v>-6.0793399999999997E-2</v>
      </c>
      <c r="AR601" s="17">
        <v>-0.1965606</v>
      </c>
      <c r="AS601" s="17">
        <v>-0.22486349999999999</v>
      </c>
      <c r="AT601" s="17">
        <v>-9.4219300000000006E-2</v>
      </c>
      <c r="AU601" s="17">
        <v>0.53478250000000005</v>
      </c>
      <c r="AV601" s="17">
        <v>0.42248429999999998</v>
      </c>
      <c r="AW601" s="17">
        <v>0.26006820000000003</v>
      </c>
      <c r="AX601" s="17">
        <v>0.14998890000000001</v>
      </c>
      <c r="AY601" s="17">
        <v>0.16158210000000001</v>
      </c>
      <c r="AZ601" s="17">
        <v>-0.44117790000000001</v>
      </c>
      <c r="BA601" s="17">
        <v>-0.60452799999999995</v>
      </c>
      <c r="BB601" s="17">
        <v>-0.36950959999999999</v>
      </c>
      <c r="BC601" s="17">
        <v>-0.35749019999999998</v>
      </c>
      <c r="BD601" s="17">
        <v>-0.34073360000000003</v>
      </c>
      <c r="BE601" s="17">
        <v>-0.22256629999999999</v>
      </c>
      <c r="BF601" s="17">
        <v>-7.6207200000000003E-2</v>
      </c>
      <c r="BG601" s="17">
        <v>-0.1023724</v>
      </c>
      <c r="BH601" s="17">
        <v>-9.1947899999999999E-2</v>
      </c>
      <c r="BI601" s="17">
        <v>-0.100912</v>
      </c>
      <c r="BJ601" s="17">
        <v>5.5166800000000002E-2</v>
      </c>
      <c r="BK601" s="17">
        <v>8.0987799999999999E-2</v>
      </c>
      <c r="BL601" s="17">
        <v>2.75058E-2</v>
      </c>
      <c r="BM601" s="17">
        <v>-2.7537099999999998E-2</v>
      </c>
      <c r="BN601" s="17">
        <v>0.29364600000000002</v>
      </c>
      <c r="BO601" s="17">
        <v>3.1942100000000001E-2</v>
      </c>
      <c r="BP601" s="17">
        <v>-9.7904699999999997E-2</v>
      </c>
      <c r="BQ601" s="17">
        <v>-0.1202117</v>
      </c>
      <c r="BR601" s="17">
        <v>1.5721200000000001E-2</v>
      </c>
      <c r="BS601" s="17">
        <v>0.64119040000000005</v>
      </c>
      <c r="BT601" s="17">
        <v>0.5263314</v>
      </c>
      <c r="BU601" s="17">
        <v>0.35895060000000001</v>
      </c>
      <c r="BV601" s="17">
        <v>0.23654249999999999</v>
      </c>
      <c r="BW601" s="17">
        <v>0.24698519999999999</v>
      </c>
      <c r="BX601" s="17">
        <v>-0.35607490000000003</v>
      </c>
      <c r="BY601" s="17">
        <v>-0.52497660000000002</v>
      </c>
      <c r="BZ601" s="17">
        <v>-0.29989830000000001</v>
      </c>
      <c r="CA601" s="17">
        <v>-0.31625789999999998</v>
      </c>
      <c r="CB601" s="17">
        <v>-0.30386380000000002</v>
      </c>
      <c r="CC601" s="17">
        <v>-0.19027620000000001</v>
      </c>
      <c r="CD601" s="17">
        <v>-4.6083699999999998E-2</v>
      </c>
      <c r="CE601" s="17">
        <v>-7.5088600000000005E-2</v>
      </c>
      <c r="CF601" s="17">
        <v>-6.5499600000000005E-2</v>
      </c>
      <c r="CG601" s="17">
        <v>-7.4082400000000007E-2</v>
      </c>
      <c r="CH601" s="17">
        <v>8.35674E-2</v>
      </c>
      <c r="CI601" s="17">
        <v>0.1179476</v>
      </c>
      <c r="CJ601" s="17">
        <v>7.0050000000000001E-2</v>
      </c>
      <c r="CK601" s="17">
        <v>2.18333E-2</v>
      </c>
      <c r="CL601" s="17">
        <v>0.35212969999999999</v>
      </c>
      <c r="CM601" s="17">
        <v>9.6170400000000003E-2</v>
      </c>
      <c r="CN601" s="17">
        <v>-2.9575899999999999E-2</v>
      </c>
      <c r="CO601" s="17">
        <v>-4.77302E-2</v>
      </c>
      <c r="CP601" s="17">
        <v>9.1865600000000006E-2</v>
      </c>
      <c r="CQ601" s="17">
        <v>0.71488819999999997</v>
      </c>
      <c r="CR601" s="17">
        <v>0.5982556</v>
      </c>
      <c r="CS601" s="17">
        <v>0.42743629999999999</v>
      </c>
      <c r="CT601" s="17">
        <v>0.29648920000000001</v>
      </c>
      <c r="CU601" s="17">
        <v>0.3061352</v>
      </c>
      <c r="CV601" s="17">
        <v>-0.29713279999999997</v>
      </c>
      <c r="CW601" s="17">
        <v>-0.46987950000000001</v>
      </c>
      <c r="CX601" s="17">
        <v>-0.25168570000000001</v>
      </c>
      <c r="CY601" s="17">
        <v>-0.27502569999999998</v>
      </c>
      <c r="CZ601" s="17">
        <v>-0.26699390000000001</v>
      </c>
      <c r="DA601" s="17">
        <v>-0.15798599999999999</v>
      </c>
      <c r="DB601" s="17">
        <v>-1.5960200000000001E-2</v>
      </c>
      <c r="DC601" s="17">
        <v>-4.7804699999999999E-2</v>
      </c>
      <c r="DD601" s="17">
        <v>-3.9051299999999997E-2</v>
      </c>
      <c r="DE601" s="17">
        <v>-4.72529E-2</v>
      </c>
      <c r="DF601" s="17">
        <v>0.111968</v>
      </c>
      <c r="DG601" s="17">
        <v>0.1549075</v>
      </c>
      <c r="DH601" s="17">
        <v>0.11259420000000001</v>
      </c>
      <c r="DI601" s="17">
        <v>7.1203699999999995E-2</v>
      </c>
      <c r="DJ601" s="17">
        <v>0.41061340000000002</v>
      </c>
      <c r="DK601" s="17">
        <v>0.16039870000000001</v>
      </c>
      <c r="DL601" s="17">
        <v>3.87529E-2</v>
      </c>
      <c r="DM601" s="17">
        <v>2.47513E-2</v>
      </c>
      <c r="DN601" s="17">
        <v>0.16800999999999999</v>
      </c>
      <c r="DO601" s="17">
        <v>0.78858589999999995</v>
      </c>
      <c r="DP601" s="17">
        <v>0.67017979999999999</v>
      </c>
      <c r="DQ601" s="17">
        <v>0.49592190000000003</v>
      </c>
      <c r="DR601" s="17">
        <v>0.35643599999999998</v>
      </c>
      <c r="DS601" s="17">
        <v>0.36528509999999997</v>
      </c>
      <c r="DT601" s="17">
        <v>-0.23819070000000001</v>
      </c>
      <c r="DU601" s="17">
        <v>-0.4147824</v>
      </c>
      <c r="DV601" s="17">
        <v>-0.20347319999999999</v>
      </c>
      <c r="DW601" s="17">
        <v>-0.21549289999999999</v>
      </c>
      <c r="DX601" s="17">
        <v>-0.2137597</v>
      </c>
      <c r="DY601" s="17">
        <v>-0.1113642</v>
      </c>
      <c r="DZ601" s="17">
        <v>2.75334E-2</v>
      </c>
      <c r="EA601" s="17">
        <v>-8.4112000000000006E-3</v>
      </c>
      <c r="EB601" s="17">
        <v>-8.6410000000000002E-4</v>
      </c>
      <c r="EC601" s="17">
        <v>-8.5153E-3</v>
      </c>
      <c r="ED601" s="17">
        <v>0.152974</v>
      </c>
      <c r="EE601" s="17">
        <v>0.2082716</v>
      </c>
      <c r="EF601" s="17">
        <v>0.17402139999999999</v>
      </c>
      <c r="EG601" s="17">
        <v>0.14248659999999999</v>
      </c>
      <c r="EH601" s="17">
        <v>0.49505450000000001</v>
      </c>
      <c r="EI601" s="17">
        <v>0.25313419999999998</v>
      </c>
      <c r="EJ601" s="17">
        <v>0.1374089</v>
      </c>
      <c r="EK601" s="17">
        <v>0.12940309999999999</v>
      </c>
      <c r="EL601" s="17">
        <v>0.27795039999999999</v>
      </c>
      <c r="EM601" s="17">
        <v>0.89499379999999995</v>
      </c>
      <c r="EN601" s="17">
        <v>0.77402700000000002</v>
      </c>
      <c r="EO601" s="17">
        <v>0.59480429999999995</v>
      </c>
      <c r="EP601" s="17">
        <v>0.44298949999999998</v>
      </c>
      <c r="EQ601" s="17">
        <v>0.45068829999999999</v>
      </c>
      <c r="ER601" s="17">
        <v>-0.15308769999999999</v>
      </c>
      <c r="ES601" s="17">
        <v>-0.3352309</v>
      </c>
      <c r="ET601" s="17">
        <v>-0.13386190000000001</v>
      </c>
      <c r="EU601" s="17">
        <v>73.089600000000004</v>
      </c>
      <c r="EV601" s="17">
        <v>71.282330000000002</v>
      </c>
      <c r="EW601" s="17">
        <v>70.128200000000007</v>
      </c>
      <c r="EX601" s="17">
        <v>69.308260000000004</v>
      </c>
      <c r="EY601" s="17">
        <v>68.582139999999995</v>
      </c>
      <c r="EZ601" s="17">
        <v>68.794030000000006</v>
      </c>
      <c r="FA601" s="17">
        <v>67.934910000000002</v>
      </c>
      <c r="FB601" s="17">
        <v>69.114680000000007</v>
      </c>
      <c r="FC601" s="17">
        <v>74.627780000000001</v>
      </c>
      <c r="FD601" s="17">
        <v>81.538179999999997</v>
      </c>
      <c r="FE601" s="17">
        <v>87.151870000000002</v>
      </c>
      <c r="FF601" s="17">
        <v>92.087069999999997</v>
      </c>
      <c r="FG601" s="17">
        <v>94.024510000000006</v>
      </c>
      <c r="FH601" s="17">
        <v>94.434200000000004</v>
      </c>
      <c r="FI601" s="17">
        <v>94.105670000000003</v>
      </c>
      <c r="FJ601" s="17">
        <v>94.745279999999994</v>
      </c>
      <c r="FK601" s="17">
        <v>94.772900000000007</v>
      </c>
      <c r="FL601" s="17">
        <v>92.836010000000002</v>
      </c>
      <c r="FM601" s="17">
        <v>89.185969999999998</v>
      </c>
      <c r="FN601" s="17">
        <v>85.089039999999997</v>
      </c>
      <c r="FO601" s="17">
        <v>81.634259999999998</v>
      </c>
      <c r="FP601" s="17">
        <v>79.652019999999993</v>
      </c>
      <c r="FQ601" s="17">
        <v>77.521839999999997</v>
      </c>
      <c r="FR601" s="17">
        <v>77.178640000000001</v>
      </c>
      <c r="FS601" s="17">
        <v>1.2416860000000001</v>
      </c>
      <c r="FT601" s="17"/>
      <c r="FU601" s="17">
        <v>0.10007050000000001</v>
      </c>
      <c r="FW601" s="17"/>
      <c r="HY601" s="62"/>
      <c r="IA601" s="62"/>
    </row>
    <row r="602" spans="1:235" x14ac:dyDescent="0.25">
      <c r="A602" t="s">
        <v>227</v>
      </c>
      <c r="B602" t="s">
        <v>0</v>
      </c>
      <c r="C602" t="s">
        <v>282</v>
      </c>
      <c r="D602" s="63">
        <v>44811</v>
      </c>
      <c r="E602" t="s">
        <v>219</v>
      </c>
      <c r="F602" s="17">
        <v>10215</v>
      </c>
      <c r="G602" s="17">
        <v>10.204219999999999</v>
      </c>
      <c r="H602" s="17">
        <v>9.2095660000000006</v>
      </c>
      <c r="I602" s="17">
        <v>8.4082290000000004</v>
      </c>
      <c r="J602" s="17">
        <v>7.8767500000000004</v>
      </c>
      <c r="K602" s="17">
        <v>7.4924140000000001</v>
      </c>
      <c r="L602" s="17">
        <v>7.4571209999999999</v>
      </c>
      <c r="M602" s="17">
        <v>7.6363810000000001</v>
      </c>
      <c r="N602" s="17">
        <v>7.9032920000000004</v>
      </c>
      <c r="O602" s="17">
        <v>8.5578040000000009</v>
      </c>
      <c r="P602" s="17">
        <v>9.9777349999999991</v>
      </c>
      <c r="Q602" s="17">
        <v>12.07823</v>
      </c>
      <c r="R602" s="17">
        <v>13.65934</v>
      </c>
      <c r="S602" s="17">
        <v>15.45462</v>
      </c>
      <c r="T602" s="17">
        <v>16.74147</v>
      </c>
      <c r="U602" s="17">
        <v>17.69604</v>
      </c>
      <c r="V602" s="17">
        <v>19.270199999999999</v>
      </c>
      <c r="W602" s="17">
        <v>18.791029999999999</v>
      </c>
      <c r="X602" s="17">
        <v>17.41328</v>
      </c>
      <c r="Y602" s="17">
        <v>16.869319999999998</v>
      </c>
      <c r="Z602" s="17">
        <v>16.163239999999998</v>
      </c>
      <c r="AA602" s="17">
        <v>15.531359999999999</v>
      </c>
      <c r="AB602" s="17">
        <v>15.965389999999999</v>
      </c>
      <c r="AC602" s="17">
        <v>14.22073</v>
      </c>
      <c r="AD602" s="17">
        <v>12.554169999999999</v>
      </c>
      <c r="AE602" s="17">
        <v>-0.88165369999999998</v>
      </c>
      <c r="AF602" s="17">
        <v>-0.69606849999999998</v>
      </c>
      <c r="AG602" s="17">
        <v>-0.61253340000000001</v>
      </c>
      <c r="AH602" s="17">
        <v>-0.52997819999999995</v>
      </c>
      <c r="AI602" s="17">
        <v>-0.38935180000000003</v>
      </c>
      <c r="AJ602" s="17">
        <v>-0.27804200000000001</v>
      </c>
      <c r="AK602" s="17">
        <v>-0.31465080000000001</v>
      </c>
      <c r="AL602" s="17">
        <v>-0.36514160000000001</v>
      </c>
      <c r="AM602" s="17">
        <v>-0.28956799999999999</v>
      </c>
      <c r="AN602" s="17">
        <v>-0.3205673</v>
      </c>
      <c r="AO602" s="17">
        <v>6.0045399999999999E-2</v>
      </c>
      <c r="AP602" s="17">
        <v>-0.33310089999999998</v>
      </c>
      <c r="AQ602" s="17">
        <v>-0.36287839999999999</v>
      </c>
      <c r="AR602" s="17">
        <v>-0.49477320000000002</v>
      </c>
      <c r="AS602" s="17">
        <v>-0.84397610000000001</v>
      </c>
      <c r="AT602" s="17">
        <v>-0.16032299999999999</v>
      </c>
      <c r="AU602" s="17">
        <v>1.2159279999999999</v>
      </c>
      <c r="AV602" s="17">
        <v>0.60500379999999998</v>
      </c>
      <c r="AW602" s="17">
        <v>0.68882500000000002</v>
      </c>
      <c r="AX602" s="17">
        <v>0.56348799999999999</v>
      </c>
      <c r="AY602" s="17">
        <v>2.3890600000000001E-2</v>
      </c>
      <c r="AZ602" s="17">
        <v>-0.64730299999999996</v>
      </c>
      <c r="BA602" s="17">
        <v>-1.145084</v>
      </c>
      <c r="BB602" s="17">
        <v>-0.56908669999999995</v>
      </c>
      <c r="BC602" s="17">
        <v>-0.79249480000000005</v>
      </c>
      <c r="BD602" s="17">
        <v>-0.61447600000000002</v>
      </c>
      <c r="BE602" s="17">
        <v>-0.53969690000000003</v>
      </c>
      <c r="BF602" s="17">
        <v>-0.46208939999999998</v>
      </c>
      <c r="BG602" s="17">
        <v>-0.32897169999999998</v>
      </c>
      <c r="BH602" s="17">
        <v>-0.21842909999999999</v>
      </c>
      <c r="BI602" s="17">
        <v>-0.25245719999999999</v>
      </c>
      <c r="BJ602" s="17">
        <v>-0.29799890000000001</v>
      </c>
      <c r="BK602" s="17">
        <v>-0.2135919</v>
      </c>
      <c r="BL602" s="17">
        <v>-0.223139</v>
      </c>
      <c r="BM602" s="17">
        <v>0.17647470000000001</v>
      </c>
      <c r="BN602" s="17">
        <v>-0.20206869999999999</v>
      </c>
      <c r="BO602" s="17">
        <v>-0.21942239999999999</v>
      </c>
      <c r="BP602" s="17">
        <v>-0.34676600000000002</v>
      </c>
      <c r="BQ602" s="17">
        <v>-0.6910828</v>
      </c>
      <c r="BR602" s="17">
        <v>3.924E-4</v>
      </c>
      <c r="BS602" s="17">
        <v>1.3695299999999999</v>
      </c>
      <c r="BT602" s="17">
        <v>0.75169810000000004</v>
      </c>
      <c r="BU602" s="17">
        <v>0.82725820000000005</v>
      </c>
      <c r="BV602" s="17">
        <v>0.69135809999999998</v>
      </c>
      <c r="BW602" s="17">
        <v>0.1476423</v>
      </c>
      <c r="BX602" s="17">
        <v>-0.51763139999999996</v>
      </c>
      <c r="BY602" s="17">
        <v>-1.027147</v>
      </c>
      <c r="BZ602" s="17">
        <v>-0.46007989999999999</v>
      </c>
      <c r="CA602" s="17">
        <v>-0.7307437</v>
      </c>
      <c r="CB602" s="17">
        <v>-0.5579653</v>
      </c>
      <c r="CC602" s="17">
        <v>-0.48925059999999998</v>
      </c>
      <c r="CD602" s="17">
        <v>-0.41506989999999999</v>
      </c>
      <c r="CE602" s="17">
        <v>-0.28715259999999998</v>
      </c>
      <c r="CF602" s="17">
        <v>-0.1771414</v>
      </c>
      <c r="CG602" s="17">
        <v>-0.20938200000000001</v>
      </c>
      <c r="CH602" s="17">
        <v>-0.2514961</v>
      </c>
      <c r="CI602" s="17">
        <v>-0.16097110000000001</v>
      </c>
      <c r="CJ602" s="17">
        <v>-0.1556604</v>
      </c>
      <c r="CK602" s="17">
        <v>0.25711319999999999</v>
      </c>
      <c r="CL602" s="17">
        <v>-0.1113162</v>
      </c>
      <c r="CM602" s="17">
        <v>-0.1200652</v>
      </c>
      <c r="CN602" s="17">
        <v>-0.24425669999999999</v>
      </c>
      <c r="CO602" s="17">
        <v>-0.58518930000000002</v>
      </c>
      <c r="CP602" s="17">
        <v>0.1117035</v>
      </c>
      <c r="CQ602" s="17">
        <v>1.4759139999999999</v>
      </c>
      <c r="CR602" s="17">
        <v>0.85329809999999995</v>
      </c>
      <c r="CS602" s="17">
        <v>0.92313670000000003</v>
      </c>
      <c r="CT602" s="17">
        <v>0.77992059999999996</v>
      </c>
      <c r="CU602" s="17">
        <v>0.23335239999999999</v>
      </c>
      <c r="CV602" s="17">
        <v>-0.42782120000000001</v>
      </c>
      <c r="CW602" s="17">
        <v>-0.94546379999999997</v>
      </c>
      <c r="CX602" s="17">
        <v>-0.38458219999999999</v>
      </c>
      <c r="CY602" s="17">
        <v>-0.66899260000000005</v>
      </c>
      <c r="CZ602" s="17">
        <v>-0.50145470000000003</v>
      </c>
      <c r="DA602" s="17">
        <v>-0.43880429999999998</v>
      </c>
      <c r="DB602" s="17">
        <v>-0.3680504</v>
      </c>
      <c r="DC602" s="17">
        <v>-0.24533350000000001</v>
      </c>
      <c r="DD602" s="17">
        <v>-0.13585359999999999</v>
      </c>
      <c r="DE602" s="17">
        <v>-0.16630690000000001</v>
      </c>
      <c r="DF602" s="17">
        <v>-0.20499329999999999</v>
      </c>
      <c r="DG602" s="17">
        <v>-0.1083503</v>
      </c>
      <c r="DH602" s="17">
        <v>-8.8181899999999994E-2</v>
      </c>
      <c r="DI602" s="17">
        <v>0.33775179999999999</v>
      </c>
      <c r="DJ602" s="17">
        <v>-2.0563700000000001E-2</v>
      </c>
      <c r="DK602" s="17">
        <v>-2.0708000000000001E-2</v>
      </c>
      <c r="DL602" s="17">
        <v>-0.1417474</v>
      </c>
      <c r="DM602" s="17">
        <v>-0.4792959</v>
      </c>
      <c r="DN602" s="17">
        <v>0.2230145</v>
      </c>
      <c r="DO602" s="17">
        <v>1.582298</v>
      </c>
      <c r="DP602" s="17">
        <v>0.95489809999999997</v>
      </c>
      <c r="DQ602" s="17">
        <v>1.019015</v>
      </c>
      <c r="DR602" s="17">
        <v>0.86848309999999995</v>
      </c>
      <c r="DS602" s="17">
        <v>0.31906250000000003</v>
      </c>
      <c r="DT602" s="17">
        <v>-0.33801100000000001</v>
      </c>
      <c r="DU602" s="17">
        <v>-0.86378069999999996</v>
      </c>
      <c r="DV602" s="17">
        <v>-0.30908439999999998</v>
      </c>
      <c r="DW602" s="17">
        <v>-0.57983370000000001</v>
      </c>
      <c r="DX602" s="17">
        <v>-0.41986220000000002</v>
      </c>
      <c r="DY602" s="17">
        <v>-0.36596780000000001</v>
      </c>
      <c r="DZ602" s="17">
        <v>-0.30016159999999997</v>
      </c>
      <c r="EA602" s="17">
        <v>-0.18495339999999999</v>
      </c>
      <c r="EB602" s="17">
        <v>-7.6240699999999995E-2</v>
      </c>
      <c r="EC602" s="17">
        <v>-0.1041132</v>
      </c>
      <c r="ED602" s="17">
        <v>-0.13785059999999999</v>
      </c>
      <c r="EE602" s="17">
        <v>-3.2374199999999999E-2</v>
      </c>
      <c r="EF602" s="17">
        <v>9.2464000000000001E-3</v>
      </c>
      <c r="EG602" s="17">
        <v>0.4541811</v>
      </c>
      <c r="EH602" s="17">
        <v>0.1104685</v>
      </c>
      <c r="EI602" s="17">
        <v>0.12274789999999999</v>
      </c>
      <c r="EJ602" s="17">
        <v>6.2598000000000003E-3</v>
      </c>
      <c r="EK602" s="17">
        <v>-0.32640249999999998</v>
      </c>
      <c r="EL602" s="17">
        <v>0.38373000000000002</v>
      </c>
      <c r="EM602" s="17">
        <v>1.7359</v>
      </c>
      <c r="EN602" s="17">
        <v>1.1015919999999999</v>
      </c>
      <c r="EO602" s="17">
        <v>1.157448</v>
      </c>
      <c r="EP602" s="17">
        <v>0.9963533</v>
      </c>
      <c r="EQ602" s="17">
        <v>0.44281429999999999</v>
      </c>
      <c r="ER602" s="17">
        <v>-0.20833940000000001</v>
      </c>
      <c r="ES602" s="17">
        <v>-0.74584320000000004</v>
      </c>
      <c r="ET602" s="17">
        <v>-0.20007759999999999</v>
      </c>
      <c r="EU602" s="17">
        <v>74.55847</v>
      </c>
      <c r="EV602" s="17">
        <v>73.568830000000005</v>
      </c>
      <c r="EW602" s="17">
        <v>73.730680000000007</v>
      </c>
      <c r="EX602" s="17">
        <v>73.009979999999999</v>
      </c>
      <c r="EY602" s="17">
        <v>71.510490000000004</v>
      </c>
      <c r="EZ602" s="17">
        <v>71.747829999999993</v>
      </c>
      <c r="FA602" s="17">
        <v>71.655959999999993</v>
      </c>
      <c r="FB602" s="17">
        <v>72.463030000000003</v>
      </c>
      <c r="FC602" s="17">
        <v>77.312179999999998</v>
      </c>
      <c r="FD602" s="17">
        <v>83.997569999999996</v>
      </c>
      <c r="FE602" s="17">
        <v>89.910060000000001</v>
      </c>
      <c r="FF602" s="17">
        <v>93.017009999999999</v>
      </c>
      <c r="FG602" s="17">
        <v>92.964299999999994</v>
      </c>
      <c r="FH602" s="17">
        <v>92.707139999999995</v>
      </c>
      <c r="FI602" s="17">
        <v>92.762789999999995</v>
      </c>
      <c r="FJ602" s="17">
        <v>94.144829999999999</v>
      </c>
      <c r="FK602" s="17">
        <v>93.222620000000006</v>
      </c>
      <c r="FL602" s="17">
        <v>91.954319999999996</v>
      </c>
      <c r="FM602" s="17">
        <v>88.665559999999999</v>
      </c>
      <c r="FN602" s="17">
        <v>83.528660000000002</v>
      </c>
      <c r="FO602" s="17">
        <v>80.804630000000003</v>
      </c>
      <c r="FP602" s="17">
        <v>79.095830000000007</v>
      </c>
      <c r="FQ602" s="17">
        <v>77.676940000000002</v>
      </c>
      <c r="FR602" s="17">
        <v>77.104529999999997</v>
      </c>
      <c r="FS602" s="17">
        <v>2.0046750000000002</v>
      </c>
      <c r="FT602" s="17"/>
      <c r="FU602" s="17">
        <v>0.14861640000000001</v>
      </c>
      <c r="FW602" s="17"/>
      <c r="HY602" s="62"/>
    </row>
    <row r="603" spans="1:235" x14ac:dyDescent="0.25">
      <c r="A603" t="s">
        <v>227</v>
      </c>
      <c r="B603" t="s">
        <v>0</v>
      </c>
      <c r="C603" t="s">
        <v>282</v>
      </c>
      <c r="D603" s="63">
        <v>44811</v>
      </c>
      <c r="E603" t="s">
        <v>220</v>
      </c>
      <c r="F603" s="17">
        <v>5564</v>
      </c>
      <c r="G603" s="17">
        <v>5.1901190000000001</v>
      </c>
      <c r="H603" s="17">
        <v>4.7366460000000004</v>
      </c>
      <c r="I603" s="17">
        <v>4.3481829999999997</v>
      </c>
      <c r="J603" s="17">
        <v>4.1062700000000003</v>
      </c>
      <c r="K603" s="17">
        <v>3.8964699999999999</v>
      </c>
      <c r="L603" s="17">
        <v>3.9150290000000001</v>
      </c>
      <c r="M603" s="17">
        <v>3.9965299999999999</v>
      </c>
      <c r="N603" s="17">
        <v>4.1250020000000003</v>
      </c>
      <c r="O603" s="17">
        <v>4.451727</v>
      </c>
      <c r="P603" s="17">
        <v>5.1175220000000001</v>
      </c>
      <c r="Q603" s="17">
        <v>6.0872440000000001</v>
      </c>
      <c r="R603" s="17">
        <v>6.7257670000000003</v>
      </c>
      <c r="S603" s="17">
        <v>7.5443150000000001</v>
      </c>
      <c r="T603" s="17">
        <v>8.0672329999999999</v>
      </c>
      <c r="U603" s="17">
        <v>8.3997960000000003</v>
      </c>
      <c r="V603" s="17">
        <v>9.0584000000000007</v>
      </c>
      <c r="W603" s="17">
        <v>8.7062259999999991</v>
      </c>
      <c r="X603" s="17">
        <v>8.0993099999999991</v>
      </c>
      <c r="Y603" s="17">
        <v>8.068009</v>
      </c>
      <c r="Z603" s="17">
        <v>7.8162479999999999</v>
      </c>
      <c r="AA603" s="17">
        <v>7.5814849999999998</v>
      </c>
      <c r="AB603" s="17">
        <v>7.836201</v>
      </c>
      <c r="AC603" s="17">
        <v>7.0277820000000002</v>
      </c>
      <c r="AD603" s="17">
        <v>6.2487110000000001</v>
      </c>
      <c r="AE603" s="17">
        <v>-0.497782</v>
      </c>
      <c r="AF603" s="17">
        <v>-0.42661929999999998</v>
      </c>
      <c r="AG603" s="17">
        <v>-0.28250999999999998</v>
      </c>
      <c r="AH603" s="17">
        <v>-0.2440243</v>
      </c>
      <c r="AI603" s="17">
        <v>-0.16770009999999999</v>
      </c>
      <c r="AJ603" s="17">
        <v>-8.76059E-2</v>
      </c>
      <c r="AK603" s="17">
        <v>-0.10905339999999999</v>
      </c>
      <c r="AL603" s="17">
        <v>-0.16627620000000001</v>
      </c>
      <c r="AM603" s="17">
        <v>-4.1692800000000002E-2</v>
      </c>
      <c r="AN603" s="17">
        <v>-5.1926300000000002E-2</v>
      </c>
      <c r="AO603" s="17">
        <v>0.16651379999999999</v>
      </c>
      <c r="AP603" s="17">
        <v>-0.1159517</v>
      </c>
      <c r="AQ603" s="17">
        <v>-0.17312</v>
      </c>
      <c r="AR603" s="17">
        <v>-0.26437899999999998</v>
      </c>
      <c r="AS603" s="17">
        <v>-0.49762450000000003</v>
      </c>
      <c r="AT603" s="17">
        <v>-0.37716749999999999</v>
      </c>
      <c r="AU603" s="17">
        <v>0.1325191</v>
      </c>
      <c r="AV603" s="17">
        <v>-2.2037999999999999E-2</v>
      </c>
      <c r="AW603" s="17">
        <v>0.22502530000000001</v>
      </c>
      <c r="AX603" s="17">
        <v>0.11117539999999999</v>
      </c>
      <c r="AY603" s="17">
        <v>-0.10458480000000001</v>
      </c>
      <c r="AZ603" s="17">
        <v>-0.322934</v>
      </c>
      <c r="BA603" s="17">
        <v>-0.6008329</v>
      </c>
      <c r="BB603" s="17">
        <v>-0.32790180000000002</v>
      </c>
      <c r="BC603" s="17">
        <v>-0.43270209999999998</v>
      </c>
      <c r="BD603" s="17">
        <v>-0.36542790000000003</v>
      </c>
      <c r="BE603" s="17">
        <v>-0.23067889999999999</v>
      </c>
      <c r="BF603" s="17">
        <v>-0.19426450000000001</v>
      </c>
      <c r="BG603" s="17">
        <v>-0.1238645</v>
      </c>
      <c r="BH603" s="17">
        <v>-4.3567300000000003E-2</v>
      </c>
      <c r="BI603" s="17">
        <v>-6.4270300000000002E-2</v>
      </c>
      <c r="BJ603" s="17">
        <v>-0.1181519</v>
      </c>
      <c r="BK603" s="17">
        <v>1.14608E-2</v>
      </c>
      <c r="BL603" s="17">
        <v>1.7886599999999999E-2</v>
      </c>
      <c r="BM603" s="17">
        <v>0.24734980000000001</v>
      </c>
      <c r="BN603" s="17">
        <v>-2.4738799999999998E-2</v>
      </c>
      <c r="BO603" s="17">
        <v>-7.0913000000000004E-2</v>
      </c>
      <c r="BP603" s="17">
        <v>-0.15993309999999999</v>
      </c>
      <c r="BQ603" s="17">
        <v>-0.38868150000000001</v>
      </c>
      <c r="BR603" s="17">
        <v>-0.26600760000000001</v>
      </c>
      <c r="BS603" s="17">
        <v>0.23882909999999999</v>
      </c>
      <c r="BT603" s="17">
        <v>7.8250600000000003E-2</v>
      </c>
      <c r="BU603" s="17">
        <v>0.3199671</v>
      </c>
      <c r="BV603" s="17">
        <v>0.20021079999999999</v>
      </c>
      <c r="BW603" s="17">
        <v>-1.8720400000000002E-2</v>
      </c>
      <c r="BX603" s="17">
        <v>-0.2312748</v>
      </c>
      <c r="BY603" s="17">
        <v>-0.51870439999999995</v>
      </c>
      <c r="BZ603" s="17">
        <v>-0.25039600000000001</v>
      </c>
      <c r="CA603" s="17">
        <v>-0.38762790000000003</v>
      </c>
      <c r="CB603" s="17">
        <v>-0.32304690000000003</v>
      </c>
      <c r="CC603" s="17">
        <v>-0.19478090000000001</v>
      </c>
      <c r="CD603" s="17">
        <v>-0.159801</v>
      </c>
      <c r="CE603" s="17">
        <v>-9.3504199999999996E-2</v>
      </c>
      <c r="CF603" s="17">
        <v>-1.30662E-2</v>
      </c>
      <c r="CG603" s="17">
        <v>-3.3253699999999997E-2</v>
      </c>
      <c r="CH603" s="17">
        <v>-8.4821099999999996E-2</v>
      </c>
      <c r="CI603" s="17">
        <v>4.82748E-2</v>
      </c>
      <c r="CJ603" s="17">
        <v>6.6238699999999998E-2</v>
      </c>
      <c r="CK603" s="17">
        <v>0.30333650000000001</v>
      </c>
      <c r="CL603" s="17">
        <v>3.8434999999999997E-2</v>
      </c>
      <c r="CM603" s="17">
        <v>-1.247E-4</v>
      </c>
      <c r="CN603" s="17">
        <v>-8.7594199999999997E-2</v>
      </c>
      <c r="CO603" s="17">
        <v>-0.31322800000000001</v>
      </c>
      <c r="CP603" s="17">
        <v>-0.18901850000000001</v>
      </c>
      <c r="CQ603" s="17">
        <v>0.31245909999999999</v>
      </c>
      <c r="CR603" s="17">
        <v>0.14771010000000001</v>
      </c>
      <c r="CS603" s="17">
        <v>0.3857235</v>
      </c>
      <c r="CT603" s="17">
        <v>0.26187640000000001</v>
      </c>
      <c r="CU603" s="17">
        <v>4.0749100000000003E-2</v>
      </c>
      <c r="CV603" s="17">
        <v>-0.16779189999999999</v>
      </c>
      <c r="CW603" s="17">
        <v>-0.46182240000000002</v>
      </c>
      <c r="CX603" s="17">
        <v>-0.1967158</v>
      </c>
      <c r="CY603" s="17">
        <v>-0.34255370000000002</v>
      </c>
      <c r="CZ603" s="17">
        <v>-0.28066600000000003</v>
      </c>
      <c r="DA603" s="17">
        <v>-0.15888289999999999</v>
      </c>
      <c r="DB603" s="17">
        <v>-0.12533749999999999</v>
      </c>
      <c r="DC603" s="17">
        <v>-6.3143900000000003E-2</v>
      </c>
      <c r="DD603" s="17">
        <v>1.74348E-2</v>
      </c>
      <c r="DE603" s="17">
        <v>-2.2369999999999998E-3</v>
      </c>
      <c r="DF603" s="17">
        <v>-5.1490399999999999E-2</v>
      </c>
      <c r="DG603" s="17">
        <v>8.5088899999999995E-2</v>
      </c>
      <c r="DH603" s="17">
        <v>0.1145909</v>
      </c>
      <c r="DI603" s="17">
        <v>0.35932320000000001</v>
      </c>
      <c r="DJ603" s="17">
        <v>0.1016089</v>
      </c>
      <c r="DK603" s="17">
        <v>7.0663599999999993E-2</v>
      </c>
      <c r="DL603" s="17">
        <v>-1.5255299999999999E-2</v>
      </c>
      <c r="DM603" s="17">
        <v>-0.2377744</v>
      </c>
      <c r="DN603" s="17">
        <v>-0.1120295</v>
      </c>
      <c r="DO603" s="17">
        <v>0.38608910000000002</v>
      </c>
      <c r="DP603" s="17">
        <v>0.21716969999999999</v>
      </c>
      <c r="DQ603" s="17">
        <v>0.45147989999999999</v>
      </c>
      <c r="DR603" s="17">
        <v>0.323542</v>
      </c>
      <c r="DS603" s="17">
        <v>0.1002185</v>
      </c>
      <c r="DT603" s="17">
        <v>-0.1043091</v>
      </c>
      <c r="DU603" s="17">
        <v>-0.40494039999999998</v>
      </c>
      <c r="DV603" s="17">
        <v>-0.14303560000000001</v>
      </c>
      <c r="DW603" s="17">
        <v>-0.27747369999999999</v>
      </c>
      <c r="DX603" s="17">
        <v>-0.21947459999999999</v>
      </c>
      <c r="DY603" s="17">
        <v>-0.10705190000000001</v>
      </c>
      <c r="DZ603" s="17">
        <v>-7.5577699999999998E-2</v>
      </c>
      <c r="EA603" s="17">
        <v>-1.93084E-2</v>
      </c>
      <c r="EB603" s="17">
        <v>6.1473399999999997E-2</v>
      </c>
      <c r="EC603" s="17">
        <v>4.2546100000000003E-2</v>
      </c>
      <c r="ED603" s="17">
        <v>-3.3660999999999999E-3</v>
      </c>
      <c r="EE603" s="17">
        <v>0.13824249999999999</v>
      </c>
      <c r="EF603" s="17">
        <v>0.18440380000000001</v>
      </c>
      <c r="EG603" s="17">
        <v>0.44015919999999997</v>
      </c>
      <c r="EH603" s="17">
        <v>0.19282179999999999</v>
      </c>
      <c r="EI603" s="17">
        <v>0.17287069999999999</v>
      </c>
      <c r="EJ603" s="17">
        <v>8.9190599999999995E-2</v>
      </c>
      <c r="EK603" s="17">
        <v>-0.12883140000000001</v>
      </c>
      <c r="EL603" s="17">
        <v>-8.696E-4</v>
      </c>
      <c r="EM603" s="17">
        <v>0.49239909999999998</v>
      </c>
      <c r="EN603" s="17">
        <v>0.31745830000000003</v>
      </c>
      <c r="EO603" s="17">
        <v>0.54642170000000001</v>
      </c>
      <c r="EP603" s="17">
        <v>0.41257739999999998</v>
      </c>
      <c r="EQ603" s="17">
        <v>0.1860829</v>
      </c>
      <c r="ER603" s="17">
        <v>-1.26499E-2</v>
      </c>
      <c r="ES603" s="17">
        <v>-0.32281189999999998</v>
      </c>
      <c r="ET603" s="17">
        <v>-6.5529799999999999E-2</v>
      </c>
      <c r="EU603" s="17">
        <v>74.422259999999994</v>
      </c>
      <c r="EV603" s="17">
        <v>73.263980000000004</v>
      </c>
      <c r="EW603" s="17">
        <v>73.965710000000001</v>
      </c>
      <c r="EX603" s="17">
        <v>73.165800000000004</v>
      </c>
      <c r="EY603" s="17">
        <v>71.844530000000006</v>
      </c>
      <c r="EZ603" s="17">
        <v>72.048379999999995</v>
      </c>
      <c r="FA603" s="17">
        <v>71.741420000000005</v>
      </c>
      <c r="FB603" s="17">
        <v>72.948329999999999</v>
      </c>
      <c r="FC603" s="17">
        <v>77.178960000000004</v>
      </c>
      <c r="FD603" s="17">
        <v>82.841710000000006</v>
      </c>
      <c r="FE603" s="17">
        <v>88.361670000000004</v>
      </c>
      <c r="FF603" s="17">
        <v>91.279709999999994</v>
      </c>
      <c r="FG603" s="17">
        <v>90.494129999999998</v>
      </c>
      <c r="FH603" s="17">
        <v>90.219589999999997</v>
      </c>
      <c r="FI603" s="17">
        <v>90.403469999999999</v>
      </c>
      <c r="FJ603" s="17">
        <v>91.385390000000001</v>
      </c>
      <c r="FK603" s="17">
        <v>89.667209999999997</v>
      </c>
      <c r="FL603" s="17">
        <v>88.410290000000003</v>
      </c>
      <c r="FM603" s="17">
        <v>85.833250000000007</v>
      </c>
      <c r="FN603" s="17">
        <v>81.527010000000004</v>
      </c>
      <c r="FO603" s="17">
        <v>79.496009999999998</v>
      </c>
      <c r="FP603" s="17">
        <v>78.071860000000001</v>
      </c>
      <c r="FQ603" s="17">
        <v>77.077500000000001</v>
      </c>
      <c r="FR603" s="17">
        <v>76.724519999999998</v>
      </c>
      <c r="FS603" s="17">
        <v>1.458726</v>
      </c>
      <c r="FT603" s="17"/>
      <c r="FU603" s="17">
        <v>0.1033768</v>
      </c>
      <c r="FW603" s="17"/>
      <c r="IA603" s="62"/>
    </row>
    <row r="604" spans="1:235" x14ac:dyDescent="0.25">
      <c r="A604" t="s">
        <v>227</v>
      </c>
      <c r="B604" t="s">
        <v>0</v>
      </c>
      <c r="C604" t="s">
        <v>282</v>
      </c>
      <c r="D604" s="63">
        <v>44811</v>
      </c>
      <c r="E604" t="s">
        <v>221</v>
      </c>
      <c r="F604" s="17">
        <v>4651</v>
      </c>
      <c r="G604" s="17">
        <v>5.0128399999999997</v>
      </c>
      <c r="H604" s="17">
        <v>4.4732960000000004</v>
      </c>
      <c r="I604" s="17">
        <v>4.0560179999999999</v>
      </c>
      <c r="J604" s="17">
        <v>3.767306</v>
      </c>
      <c r="K604" s="17">
        <v>3.5932059999999999</v>
      </c>
      <c r="L604" s="17">
        <v>3.5388989999999998</v>
      </c>
      <c r="M604" s="17">
        <v>3.636641</v>
      </c>
      <c r="N604" s="17">
        <v>3.77569</v>
      </c>
      <c r="O604" s="17">
        <v>4.0995299999999997</v>
      </c>
      <c r="P604" s="17">
        <v>4.8527899999999997</v>
      </c>
      <c r="Q604" s="17">
        <v>5.9823959999999996</v>
      </c>
      <c r="R604" s="17">
        <v>6.9269949999999998</v>
      </c>
      <c r="S604" s="17">
        <v>7.9059790000000003</v>
      </c>
      <c r="T604" s="17">
        <v>8.6699640000000002</v>
      </c>
      <c r="U604" s="17">
        <v>9.2929940000000002</v>
      </c>
      <c r="V604" s="17">
        <v>10.21832</v>
      </c>
      <c r="W604" s="17">
        <v>10.099780000000001</v>
      </c>
      <c r="X604" s="17">
        <v>9.3226910000000007</v>
      </c>
      <c r="Y604" s="17">
        <v>8.8026710000000001</v>
      </c>
      <c r="Z604" s="17">
        <v>8.3501560000000001</v>
      </c>
      <c r="AA604" s="17">
        <v>7.9495570000000004</v>
      </c>
      <c r="AB604" s="17">
        <v>8.1213280000000001</v>
      </c>
      <c r="AC604" s="17">
        <v>7.1864020000000002</v>
      </c>
      <c r="AD604" s="17">
        <v>6.3018349999999996</v>
      </c>
      <c r="AE604" s="17">
        <v>-0.44769700000000001</v>
      </c>
      <c r="AF604" s="17">
        <v>-0.32580969999999998</v>
      </c>
      <c r="AG604" s="17">
        <v>-0.38536799999999999</v>
      </c>
      <c r="AH604" s="17">
        <v>-0.3367174</v>
      </c>
      <c r="AI604" s="17">
        <v>-0.26685779999999998</v>
      </c>
      <c r="AJ604" s="17">
        <v>-0.235346</v>
      </c>
      <c r="AK604" s="17">
        <v>-0.25262990000000002</v>
      </c>
      <c r="AL604" s="17">
        <v>-0.24876309999999999</v>
      </c>
      <c r="AM604" s="17">
        <v>-0.30802659999999998</v>
      </c>
      <c r="AN604" s="17">
        <v>-0.3446166</v>
      </c>
      <c r="AO604" s="17">
        <v>-0.19724710000000001</v>
      </c>
      <c r="AP604" s="17">
        <v>-0.31623879999999999</v>
      </c>
      <c r="AQ604" s="17">
        <v>-0.29534929999999998</v>
      </c>
      <c r="AR604" s="17">
        <v>-0.33924199999999999</v>
      </c>
      <c r="AS604" s="17">
        <v>-0.457428</v>
      </c>
      <c r="AT604" s="17">
        <v>0.1098914</v>
      </c>
      <c r="AU604" s="17">
        <v>0.99053939999999996</v>
      </c>
      <c r="AV604" s="17">
        <v>0.53244119999999995</v>
      </c>
      <c r="AW604" s="17">
        <v>0.36748409999999998</v>
      </c>
      <c r="AX604" s="17">
        <v>0.36540260000000002</v>
      </c>
      <c r="AY604" s="17">
        <v>4.1133999999999997E-2</v>
      </c>
      <c r="AZ604" s="17">
        <v>-0.42263600000000001</v>
      </c>
      <c r="BA604" s="17">
        <v>-0.63330050000000004</v>
      </c>
      <c r="BB604" s="17">
        <v>-0.32119799999999998</v>
      </c>
      <c r="BC604" s="17">
        <v>-0.38673679999999999</v>
      </c>
      <c r="BD604" s="17">
        <v>-0.2719454</v>
      </c>
      <c r="BE604" s="17">
        <v>-0.3341095</v>
      </c>
      <c r="BF604" s="17">
        <v>-0.29052640000000002</v>
      </c>
      <c r="BG604" s="17">
        <v>-0.2252757</v>
      </c>
      <c r="BH604" s="17">
        <v>-0.1951744</v>
      </c>
      <c r="BI604" s="17">
        <v>-0.20938109999999999</v>
      </c>
      <c r="BJ604" s="17">
        <v>-0.20185069999999999</v>
      </c>
      <c r="BK604" s="17">
        <v>-0.25360880000000002</v>
      </c>
      <c r="BL604" s="17">
        <v>-0.27660020000000002</v>
      </c>
      <c r="BM604" s="17">
        <v>-0.1132384</v>
      </c>
      <c r="BN604" s="17">
        <v>-0.22193640000000001</v>
      </c>
      <c r="BO604" s="17">
        <v>-0.1944755</v>
      </c>
      <c r="BP604" s="17">
        <v>-0.23413709999999999</v>
      </c>
      <c r="BQ604" s="17">
        <v>-0.35004289999999999</v>
      </c>
      <c r="BR604" s="17">
        <v>0.2262306</v>
      </c>
      <c r="BS604" s="17">
        <v>1.1013280000000001</v>
      </c>
      <c r="BT604" s="17">
        <v>0.6396577</v>
      </c>
      <c r="BU604" s="17">
        <v>0.46846729999999998</v>
      </c>
      <c r="BV604" s="17">
        <v>0.45727230000000002</v>
      </c>
      <c r="BW604" s="17">
        <v>0.13026370000000001</v>
      </c>
      <c r="BX604" s="17">
        <v>-0.33141140000000002</v>
      </c>
      <c r="BY604" s="17">
        <v>-0.54891319999999999</v>
      </c>
      <c r="BZ604" s="17">
        <v>-0.244695</v>
      </c>
      <c r="CA604" s="17">
        <v>-0.34451599999999999</v>
      </c>
      <c r="CB604" s="17">
        <v>-0.23463899999999999</v>
      </c>
      <c r="CC604" s="17">
        <v>-0.29860809999999999</v>
      </c>
      <c r="CD604" s="17">
        <v>-0.25853470000000001</v>
      </c>
      <c r="CE604" s="17">
        <v>-0.19647609999999999</v>
      </c>
      <c r="CF604" s="17">
        <v>-0.16735159999999999</v>
      </c>
      <c r="CG604" s="17">
        <v>-0.179427</v>
      </c>
      <c r="CH604" s="17">
        <v>-0.16935929999999999</v>
      </c>
      <c r="CI604" s="17">
        <v>-0.21591930000000001</v>
      </c>
      <c r="CJ604" s="17">
        <v>-0.22949220000000001</v>
      </c>
      <c r="CK604" s="17">
        <v>-5.5054199999999998E-2</v>
      </c>
      <c r="CL604" s="17">
        <v>-0.15662280000000001</v>
      </c>
      <c r="CM604" s="17">
        <v>-0.1246107</v>
      </c>
      <c r="CN604" s="17">
        <v>-0.16134180000000001</v>
      </c>
      <c r="CO604" s="17">
        <v>-0.27566829999999998</v>
      </c>
      <c r="CP604" s="17">
        <v>0.30680679999999999</v>
      </c>
      <c r="CQ604" s="17">
        <v>1.178061</v>
      </c>
      <c r="CR604" s="17">
        <v>0.71391550000000004</v>
      </c>
      <c r="CS604" s="17">
        <v>0.538408</v>
      </c>
      <c r="CT604" s="17">
        <v>0.5209009</v>
      </c>
      <c r="CU604" s="17">
        <v>0.19199469999999999</v>
      </c>
      <c r="CV604" s="17">
        <v>-0.26822950000000001</v>
      </c>
      <c r="CW604" s="17">
        <v>-0.49046679999999998</v>
      </c>
      <c r="CX604" s="17">
        <v>-0.1917093</v>
      </c>
      <c r="CY604" s="17">
        <v>-0.30229509999999998</v>
      </c>
      <c r="CZ604" s="17">
        <v>-0.1973328</v>
      </c>
      <c r="DA604" s="17">
        <v>-0.26310670000000003</v>
      </c>
      <c r="DB604" s="17">
        <v>-0.22654299999999999</v>
      </c>
      <c r="DC604" s="17">
        <v>-0.1676764</v>
      </c>
      <c r="DD604" s="17">
        <v>-0.13952890000000001</v>
      </c>
      <c r="DE604" s="17">
        <v>-0.14947299999999999</v>
      </c>
      <c r="DF604" s="17">
        <v>-0.13686789999999999</v>
      </c>
      <c r="DG604" s="17">
        <v>-0.17822969999999999</v>
      </c>
      <c r="DH604" s="17">
        <v>-0.1823842</v>
      </c>
      <c r="DI604" s="17">
        <v>3.13E-3</v>
      </c>
      <c r="DJ604" s="17">
        <v>-9.1309199999999993E-2</v>
      </c>
      <c r="DK604" s="17">
        <v>-5.4745799999999997E-2</v>
      </c>
      <c r="DL604" s="17">
        <v>-8.85465E-2</v>
      </c>
      <c r="DM604" s="17">
        <v>-0.20129369999999999</v>
      </c>
      <c r="DN604" s="17">
        <v>0.38738299999999998</v>
      </c>
      <c r="DO604" s="17">
        <v>1.254793</v>
      </c>
      <c r="DP604" s="17">
        <v>0.78817329999999997</v>
      </c>
      <c r="DQ604" s="17">
        <v>0.60834869999999996</v>
      </c>
      <c r="DR604" s="17">
        <v>0.58452959999999998</v>
      </c>
      <c r="DS604" s="17">
        <v>0.2537257</v>
      </c>
      <c r="DT604" s="17">
        <v>-0.2050476</v>
      </c>
      <c r="DU604" s="17">
        <v>-0.43202040000000003</v>
      </c>
      <c r="DV604" s="17">
        <v>-0.1387235</v>
      </c>
      <c r="DW604" s="17">
        <v>-0.24133499999999999</v>
      </c>
      <c r="DX604" s="17">
        <v>-0.1434684</v>
      </c>
      <c r="DY604" s="17">
        <v>-0.21184829999999999</v>
      </c>
      <c r="DZ604" s="17">
        <v>-0.18035200000000001</v>
      </c>
      <c r="EA604" s="17">
        <v>-0.12609429999999999</v>
      </c>
      <c r="EB604" s="17">
        <v>-9.9357200000000007E-2</v>
      </c>
      <c r="EC604" s="17">
        <v>-0.1062242</v>
      </c>
      <c r="ED604" s="17">
        <v>-8.9955499999999994E-2</v>
      </c>
      <c r="EE604" s="17">
        <v>-0.12381200000000001</v>
      </c>
      <c r="EF604" s="17">
        <v>-0.11436780000000001</v>
      </c>
      <c r="EG604" s="17">
        <v>8.7138699999999999E-2</v>
      </c>
      <c r="EH604" s="17">
        <v>2.9933E-3</v>
      </c>
      <c r="EI604" s="17">
        <v>4.6127899999999999E-2</v>
      </c>
      <c r="EJ604" s="17">
        <v>1.6558400000000001E-2</v>
      </c>
      <c r="EK604" s="17">
        <v>-9.3908699999999998E-2</v>
      </c>
      <c r="EL604" s="17">
        <v>0.50372229999999996</v>
      </c>
      <c r="EM604" s="17">
        <v>1.3655820000000001</v>
      </c>
      <c r="EN604" s="17">
        <v>0.89538969999999996</v>
      </c>
      <c r="EO604" s="17">
        <v>0.70933190000000002</v>
      </c>
      <c r="EP604" s="17">
        <v>0.67639919999999998</v>
      </c>
      <c r="EQ604" s="17">
        <v>0.34285549999999998</v>
      </c>
      <c r="ER604" s="17">
        <v>-0.11382299999999999</v>
      </c>
      <c r="ES604" s="17">
        <v>-0.34763309999999997</v>
      </c>
      <c r="ET604" s="17">
        <v>-6.2220499999999998E-2</v>
      </c>
      <c r="EU604" s="17">
        <v>74.721469999999997</v>
      </c>
      <c r="EV604" s="17">
        <v>73.933670000000006</v>
      </c>
      <c r="EW604" s="17">
        <v>73.44941</v>
      </c>
      <c r="EX604" s="17">
        <v>72.823490000000007</v>
      </c>
      <c r="EY604" s="17">
        <v>71.110730000000004</v>
      </c>
      <c r="EZ604" s="17">
        <v>71.388140000000007</v>
      </c>
      <c r="FA604" s="17">
        <v>71.55368</v>
      </c>
      <c r="FB604" s="17">
        <v>71.882239999999996</v>
      </c>
      <c r="FC604" s="17">
        <v>77.471609999999998</v>
      </c>
      <c r="FD604" s="17">
        <v>85.380830000000003</v>
      </c>
      <c r="FE604" s="17">
        <v>91.763069999999999</v>
      </c>
      <c r="FF604" s="17">
        <v>95.096119999999999</v>
      </c>
      <c r="FG604" s="17">
        <v>95.920460000000006</v>
      </c>
      <c r="FH604" s="17">
        <v>95.684089999999998</v>
      </c>
      <c r="FI604" s="17">
        <v>95.586280000000002</v>
      </c>
      <c r="FJ604" s="17">
        <v>97.447159999999997</v>
      </c>
      <c r="FK604" s="17">
        <v>97.477519999999998</v>
      </c>
      <c r="FL604" s="17">
        <v>96.195620000000005</v>
      </c>
      <c r="FM604" s="17">
        <v>92.055080000000004</v>
      </c>
      <c r="FN604" s="17">
        <v>85.924120000000002</v>
      </c>
      <c r="FO604" s="17">
        <v>82.370710000000003</v>
      </c>
      <c r="FP604" s="17">
        <v>80.321250000000006</v>
      </c>
      <c r="FQ604" s="17">
        <v>78.394329999999997</v>
      </c>
      <c r="FR604" s="17">
        <v>77.559299999999993</v>
      </c>
      <c r="FS604" s="17">
        <v>1.367842</v>
      </c>
      <c r="FT604" s="17"/>
      <c r="FU604" s="17">
        <v>0.10662629999999999</v>
      </c>
      <c r="FW604" s="17"/>
      <c r="HY604" s="62"/>
      <c r="IA604" s="62"/>
    </row>
    <row r="605" spans="1:235" x14ac:dyDescent="0.25">
      <c r="A605" t="s">
        <v>227</v>
      </c>
      <c r="B605" t="s">
        <v>0</v>
      </c>
      <c r="C605" t="s">
        <v>282</v>
      </c>
      <c r="D605" s="63" t="s">
        <v>264</v>
      </c>
      <c r="E605" t="s">
        <v>219</v>
      </c>
      <c r="F605" s="17">
        <v>10215</v>
      </c>
      <c r="G605" s="17">
        <v>10.12411</v>
      </c>
      <c r="H605" s="17">
        <v>9.0411219999999997</v>
      </c>
      <c r="I605" s="17">
        <v>8.3310180000000003</v>
      </c>
      <c r="J605" s="17">
        <v>7.802327</v>
      </c>
      <c r="K605" s="17">
        <v>7.3863700000000003</v>
      </c>
      <c r="L605" s="17">
        <v>7.3090760000000001</v>
      </c>
      <c r="M605" s="17">
        <v>7.4462279999999996</v>
      </c>
      <c r="N605" s="17">
        <v>7.8453790000000003</v>
      </c>
      <c r="O605" s="17">
        <v>8.5701479999999997</v>
      </c>
      <c r="P605" s="17">
        <v>9.7074569999999998</v>
      </c>
      <c r="Q605" s="17">
        <v>11.40545</v>
      </c>
      <c r="R605" s="17">
        <v>13.10769</v>
      </c>
      <c r="S605" s="17">
        <v>14.752050000000001</v>
      </c>
      <c r="T605" s="17">
        <v>15.980700000000001</v>
      </c>
      <c r="U605" s="17">
        <v>17.044530000000002</v>
      </c>
      <c r="V605" s="17">
        <v>18.46359</v>
      </c>
      <c r="W605" s="17">
        <v>17.95879</v>
      </c>
      <c r="X605" s="17">
        <v>17.07469</v>
      </c>
      <c r="Y605" s="17">
        <v>16.045190000000002</v>
      </c>
      <c r="Z605" s="17">
        <v>15.46715</v>
      </c>
      <c r="AA605" s="17">
        <v>15.14423</v>
      </c>
      <c r="AB605" s="17">
        <v>15.39752</v>
      </c>
      <c r="AC605" s="17">
        <v>13.84531</v>
      </c>
      <c r="AD605" s="17">
        <v>12.124689999999999</v>
      </c>
      <c r="AE605" s="17">
        <v>-0.78530270000000002</v>
      </c>
      <c r="AF605" s="17">
        <v>-0.70389590000000002</v>
      </c>
      <c r="AG605" s="17">
        <v>-0.51491010000000004</v>
      </c>
      <c r="AH605" s="17">
        <v>-0.36119210000000002</v>
      </c>
      <c r="AI605" s="17">
        <v>-0.3110791</v>
      </c>
      <c r="AJ605" s="17">
        <v>-0.23527670000000001</v>
      </c>
      <c r="AK605" s="17">
        <v>-0.25211359999999999</v>
      </c>
      <c r="AL605" s="17">
        <v>-0.14030819999999999</v>
      </c>
      <c r="AM605" s="17">
        <v>-3.97915E-2</v>
      </c>
      <c r="AN605" s="17">
        <v>-9.1940300000000003E-2</v>
      </c>
      <c r="AO605" s="17">
        <v>5.1603799999999998E-2</v>
      </c>
      <c r="AP605" s="17">
        <v>-8.0093700000000004E-2</v>
      </c>
      <c r="AQ605" s="17">
        <v>-0.25471450000000001</v>
      </c>
      <c r="AR605" s="17">
        <v>-0.4583643</v>
      </c>
      <c r="AS605" s="17">
        <v>-0.69183399999999995</v>
      </c>
      <c r="AT605" s="17">
        <v>-0.25909660000000001</v>
      </c>
      <c r="AU605" s="17">
        <v>0.9310775</v>
      </c>
      <c r="AV605" s="17">
        <v>0.66982529999999996</v>
      </c>
      <c r="AW605" s="17">
        <v>0.74128320000000003</v>
      </c>
      <c r="AX605" s="17">
        <v>0.58163339999999997</v>
      </c>
      <c r="AY605" s="17">
        <v>0.22685</v>
      </c>
      <c r="AZ605" s="17">
        <v>-0.71363710000000002</v>
      </c>
      <c r="BA605" s="17">
        <v>-1.1021840000000001</v>
      </c>
      <c r="BB605" s="17">
        <v>-0.65588860000000004</v>
      </c>
      <c r="BC605" s="17">
        <v>-0.70991249999999995</v>
      </c>
      <c r="BD605" s="17">
        <v>-0.63530960000000003</v>
      </c>
      <c r="BE605" s="17">
        <v>-0.45410030000000001</v>
      </c>
      <c r="BF605" s="17">
        <v>-0.30421710000000002</v>
      </c>
      <c r="BG605" s="17">
        <v>-0.25895059999999998</v>
      </c>
      <c r="BH605" s="17">
        <v>-0.18551110000000001</v>
      </c>
      <c r="BI605" s="17">
        <v>-0.20174990000000001</v>
      </c>
      <c r="BJ605" s="17">
        <v>-8.61064E-2</v>
      </c>
      <c r="BK605" s="17">
        <v>2.32944E-2</v>
      </c>
      <c r="BL605" s="17">
        <v>-1.58259E-2</v>
      </c>
      <c r="BM605" s="17">
        <v>0.141764</v>
      </c>
      <c r="BN605" s="17">
        <v>2.4122899999999999E-2</v>
      </c>
      <c r="BO605" s="17">
        <v>-0.14033519999999999</v>
      </c>
      <c r="BP605" s="17">
        <v>-0.33679930000000002</v>
      </c>
      <c r="BQ605" s="17">
        <v>-0.56357429999999997</v>
      </c>
      <c r="BR605" s="17">
        <v>-0.12302680000000001</v>
      </c>
      <c r="BS605" s="17">
        <v>1.0604530000000001</v>
      </c>
      <c r="BT605" s="17">
        <v>0.79393040000000004</v>
      </c>
      <c r="BU605" s="17">
        <v>0.85465539999999995</v>
      </c>
      <c r="BV605" s="17">
        <v>0.68539799999999995</v>
      </c>
      <c r="BW605" s="17">
        <v>0.32832840000000002</v>
      </c>
      <c r="BX605" s="17">
        <v>-0.60699919999999996</v>
      </c>
      <c r="BY605" s="17">
        <v>-1.00268</v>
      </c>
      <c r="BZ605" s="17">
        <v>-0.56588729999999998</v>
      </c>
      <c r="CA605" s="17">
        <v>-0.65769739999999999</v>
      </c>
      <c r="CB605" s="17">
        <v>-0.58780690000000002</v>
      </c>
      <c r="CC605" s="17">
        <v>-0.41198370000000001</v>
      </c>
      <c r="CD605" s="17">
        <v>-0.2647564</v>
      </c>
      <c r="CE605" s="17">
        <v>-0.2228465</v>
      </c>
      <c r="CF605" s="17">
        <v>-0.1510436</v>
      </c>
      <c r="CG605" s="17">
        <v>-0.1668683</v>
      </c>
      <c r="CH605" s="17">
        <v>-4.8566400000000003E-2</v>
      </c>
      <c r="CI605" s="17">
        <v>6.6987400000000002E-2</v>
      </c>
      <c r="CJ605" s="17">
        <v>3.6890600000000003E-2</v>
      </c>
      <c r="CK605" s="17">
        <v>0.20420869999999999</v>
      </c>
      <c r="CL605" s="17">
        <v>9.6303100000000003E-2</v>
      </c>
      <c r="CM605" s="17">
        <v>-6.1116400000000001E-2</v>
      </c>
      <c r="CN605" s="17">
        <v>-0.25260379999999999</v>
      </c>
      <c r="CO605" s="17">
        <v>-0.474742</v>
      </c>
      <c r="CP605" s="17">
        <v>-2.87852E-2</v>
      </c>
      <c r="CQ605" s="17">
        <v>1.1500589999999999</v>
      </c>
      <c r="CR605" s="17">
        <v>0.87988529999999998</v>
      </c>
      <c r="CS605" s="17">
        <v>0.93317680000000003</v>
      </c>
      <c r="CT605" s="17">
        <v>0.75726499999999997</v>
      </c>
      <c r="CU605" s="17">
        <v>0.39861200000000002</v>
      </c>
      <c r="CV605" s="17">
        <v>-0.53314209999999995</v>
      </c>
      <c r="CW605" s="17">
        <v>-0.93376340000000002</v>
      </c>
      <c r="CX605" s="17">
        <v>-0.50355260000000002</v>
      </c>
      <c r="CY605" s="17">
        <v>-0.60548239999999998</v>
      </c>
      <c r="CZ605" s="17">
        <v>-0.54030420000000001</v>
      </c>
      <c r="DA605" s="17">
        <v>-0.3698671</v>
      </c>
      <c r="DB605" s="17">
        <v>-0.22529569999999999</v>
      </c>
      <c r="DC605" s="17">
        <v>-0.18674250000000001</v>
      </c>
      <c r="DD605" s="17">
        <v>-0.1165761</v>
      </c>
      <c r="DE605" s="17">
        <v>-0.13198660000000001</v>
      </c>
      <c r="DF605" s="17">
        <v>-1.10264E-2</v>
      </c>
      <c r="DG605" s="17">
        <v>0.1106804</v>
      </c>
      <c r="DH605" s="17">
        <v>8.9607199999999998E-2</v>
      </c>
      <c r="DI605" s="17">
        <v>0.26665339999999998</v>
      </c>
      <c r="DJ605" s="17">
        <v>0.1684832</v>
      </c>
      <c r="DK605" s="17">
        <v>1.8102400000000001E-2</v>
      </c>
      <c r="DL605" s="17">
        <v>-0.16840830000000001</v>
      </c>
      <c r="DM605" s="17">
        <v>-0.38590960000000002</v>
      </c>
      <c r="DN605" s="17">
        <v>6.5456299999999995E-2</v>
      </c>
      <c r="DO605" s="17">
        <v>1.2396640000000001</v>
      </c>
      <c r="DP605" s="17">
        <v>0.96584009999999998</v>
      </c>
      <c r="DQ605" s="17">
        <v>1.011698</v>
      </c>
      <c r="DR605" s="17">
        <v>0.82913199999999998</v>
      </c>
      <c r="DS605" s="17">
        <v>0.46889560000000002</v>
      </c>
      <c r="DT605" s="17">
        <v>-0.459285</v>
      </c>
      <c r="DU605" s="17">
        <v>-0.86484700000000003</v>
      </c>
      <c r="DV605" s="17">
        <v>-0.4412179</v>
      </c>
      <c r="DW605" s="17">
        <v>-0.53009220000000001</v>
      </c>
      <c r="DX605" s="17">
        <v>-0.47171800000000003</v>
      </c>
      <c r="DY605" s="17">
        <v>-0.30905729999999998</v>
      </c>
      <c r="DZ605" s="17">
        <v>-0.16832069999999999</v>
      </c>
      <c r="EA605" s="17">
        <v>-0.13461400000000001</v>
      </c>
      <c r="EB605" s="17">
        <v>-6.6810499999999995E-2</v>
      </c>
      <c r="EC605" s="17">
        <v>-8.1623000000000001E-2</v>
      </c>
      <c r="ED605" s="17">
        <v>4.3175499999999999E-2</v>
      </c>
      <c r="EE605" s="17">
        <v>0.17376630000000001</v>
      </c>
      <c r="EF605" s="17">
        <v>0.1657216</v>
      </c>
      <c r="EG605" s="17">
        <v>0.35681360000000001</v>
      </c>
      <c r="EH605" s="17">
        <v>0.2726999</v>
      </c>
      <c r="EI605" s="17">
        <v>0.13248170000000001</v>
      </c>
      <c r="EJ605" s="17">
        <v>-4.6843299999999997E-2</v>
      </c>
      <c r="EK605" s="17">
        <v>-0.25764989999999999</v>
      </c>
      <c r="EL605" s="17">
        <v>0.20152610000000001</v>
      </c>
      <c r="EM605" s="17">
        <v>1.36904</v>
      </c>
      <c r="EN605" s="17">
        <v>1.0899449999999999</v>
      </c>
      <c r="EO605" s="17">
        <v>1.12507</v>
      </c>
      <c r="EP605" s="17">
        <v>0.93289650000000002</v>
      </c>
      <c r="EQ605" s="17">
        <v>0.57037400000000005</v>
      </c>
      <c r="ER605" s="17">
        <v>-0.35264709999999999</v>
      </c>
      <c r="ES605" s="17">
        <v>-0.76534259999999998</v>
      </c>
      <c r="ET605" s="17">
        <v>-0.35121649999999999</v>
      </c>
      <c r="EU605" s="17">
        <v>73.774019999999993</v>
      </c>
      <c r="EV605" s="17">
        <v>72.571780000000004</v>
      </c>
      <c r="EW605" s="17">
        <v>72.067499999999995</v>
      </c>
      <c r="EX605" s="17">
        <v>71.435199999999995</v>
      </c>
      <c r="EY605" s="17">
        <v>70.505570000000006</v>
      </c>
      <c r="EZ605" s="17">
        <v>70.654139999999998</v>
      </c>
      <c r="FA605" s="17">
        <v>70.335359999999994</v>
      </c>
      <c r="FB605" s="17">
        <v>70.949799999999996</v>
      </c>
      <c r="FC605" s="17">
        <v>75.858469999999997</v>
      </c>
      <c r="FD605" s="17">
        <v>82.296750000000003</v>
      </c>
      <c r="FE605" s="17">
        <v>87.585239999999999</v>
      </c>
      <c r="FF605" s="17">
        <v>91.161569999999998</v>
      </c>
      <c r="FG605" s="17">
        <v>91.741609999999994</v>
      </c>
      <c r="FH605" s="17">
        <v>91.404269999999997</v>
      </c>
      <c r="FI605" s="17">
        <v>91.717219999999998</v>
      </c>
      <c r="FJ605" s="17">
        <v>92.758960000000002</v>
      </c>
      <c r="FK605" s="17">
        <v>92.16131</v>
      </c>
      <c r="FL605" s="17">
        <v>90.521190000000004</v>
      </c>
      <c r="FM605" s="17">
        <v>87.200180000000003</v>
      </c>
      <c r="FN605" s="17">
        <v>83.022859999999994</v>
      </c>
      <c r="FO605" s="17">
        <v>80.311920000000001</v>
      </c>
      <c r="FP605" s="17">
        <v>78.660539999999997</v>
      </c>
      <c r="FQ605" s="17">
        <v>76.953190000000006</v>
      </c>
      <c r="FR605" s="17">
        <v>76.552760000000006</v>
      </c>
      <c r="FS605" s="17">
        <v>1.786629</v>
      </c>
      <c r="FT605" s="17"/>
      <c r="FU605" s="17">
        <v>0.1270762</v>
      </c>
      <c r="FW605" s="17"/>
    </row>
    <row r="606" spans="1:235" x14ac:dyDescent="0.25">
      <c r="A606" t="s">
        <v>227</v>
      </c>
      <c r="B606" t="s">
        <v>0</v>
      </c>
      <c r="C606" t="s">
        <v>282</v>
      </c>
      <c r="D606" s="63" t="s">
        <v>264</v>
      </c>
      <c r="E606" t="s">
        <v>220</v>
      </c>
      <c r="F606" s="17">
        <v>5564</v>
      </c>
      <c r="G606" s="17">
        <v>5.2332890000000001</v>
      </c>
      <c r="H606" s="17">
        <v>4.6920570000000001</v>
      </c>
      <c r="I606" s="17">
        <v>4.3667150000000001</v>
      </c>
      <c r="J606" s="17">
        <v>4.0902669999999999</v>
      </c>
      <c r="K606" s="17">
        <v>3.8723939999999999</v>
      </c>
      <c r="L606" s="17">
        <v>3.8413560000000002</v>
      </c>
      <c r="M606" s="17">
        <v>3.9161320000000002</v>
      </c>
      <c r="N606" s="17">
        <v>4.1319710000000001</v>
      </c>
      <c r="O606" s="17">
        <v>4.4780249999999997</v>
      </c>
      <c r="P606" s="17">
        <v>5.0139329999999998</v>
      </c>
      <c r="Q606" s="17">
        <v>5.7710030000000003</v>
      </c>
      <c r="R606" s="17">
        <v>6.4295650000000002</v>
      </c>
      <c r="S606" s="17">
        <v>7.2088970000000003</v>
      </c>
      <c r="T606" s="17">
        <v>7.7358029999999998</v>
      </c>
      <c r="U606" s="17">
        <v>8.1166520000000002</v>
      </c>
      <c r="V606" s="17">
        <v>8.6893019999999996</v>
      </c>
      <c r="W606" s="17">
        <v>8.3625579999999999</v>
      </c>
      <c r="X606" s="17">
        <v>7.9945839999999997</v>
      </c>
      <c r="Y606" s="17">
        <v>7.73752</v>
      </c>
      <c r="Z606" s="17">
        <v>7.564686</v>
      </c>
      <c r="AA606" s="17">
        <v>7.4601860000000002</v>
      </c>
      <c r="AB606" s="17">
        <v>7.6043729999999998</v>
      </c>
      <c r="AC606" s="17">
        <v>6.8963359999999998</v>
      </c>
      <c r="AD606" s="17">
        <v>6.0354530000000004</v>
      </c>
      <c r="AE606" s="17">
        <v>-0.42410379999999998</v>
      </c>
      <c r="AF606" s="17">
        <v>-0.40641060000000001</v>
      </c>
      <c r="AG606" s="17">
        <v>-0.24645500000000001</v>
      </c>
      <c r="AH606" s="17">
        <v>-0.18640660000000001</v>
      </c>
      <c r="AI606" s="17">
        <v>-0.15394260000000001</v>
      </c>
      <c r="AJ606" s="17">
        <v>-9.9186399999999994E-2</v>
      </c>
      <c r="AK606" s="17">
        <v>-0.10439619999999999</v>
      </c>
      <c r="AL606" s="17">
        <v>-7.6562699999999997E-2</v>
      </c>
      <c r="AM606" s="17">
        <v>3.4468199999999997E-2</v>
      </c>
      <c r="AN606" s="17">
        <v>1.8521699999999999E-2</v>
      </c>
      <c r="AO606" s="17">
        <v>0.1066083</v>
      </c>
      <c r="AP606" s="17">
        <v>-0.12725049999999999</v>
      </c>
      <c r="AQ606" s="17">
        <v>-0.1866688</v>
      </c>
      <c r="AR606" s="17">
        <v>-0.30560159999999997</v>
      </c>
      <c r="AS606" s="17">
        <v>-0.46836319999999998</v>
      </c>
      <c r="AT606" s="17">
        <v>-0.38263419999999998</v>
      </c>
      <c r="AU606" s="17">
        <v>6.4413100000000001E-2</v>
      </c>
      <c r="AV606" s="17">
        <v>8.8272699999999996E-2</v>
      </c>
      <c r="AW606" s="17">
        <v>0.32033339999999999</v>
      </c>
      <c r="AX606" s="17">
        <v>0.2275374</v>
      </c>
      <c r="AY606" s="17">
        <v>3.1259000000000002E-2</v>
      </c>
      <c r="AZ606" s="17">
        <v>-0.38124580000000002</v>
      </c>
      <c r="BA606" s="17">
        <v>-0.576071</v>
      </c>
      <c r="BB606" s="17">
        <v>-0.39238420000000002</v>
      </c>
      <c r="BC606" s="17">
        <v>-0.36786010000000002</v>
      </c>
      <c r="BD606" s="17">
        <v>-0.3545818</v>
      </c>
      <c r="BE606" s="17">
        <v>-0.20147680000000001</v>
      </c>
      <c r="BF606" s="17">
        <v>-0.1437958</v>
      </c>
      <c r="BG606" s="17">
        <v>-0.11536490000000001</v>
      </c>
      <c r="BH606" s="17">
        <v>-6.2134200000000001E-2</v>
      </c>
      <c r="BI606" s="17">
        <v>-6.7627300000000001E-2</v>
      </c>
      <c r="BJ606" s="17">
        <v>-3.5599800000000001E-2</v>
      </c>
      <c r="BK606" s="17">
        <v>8.0211599999999994E-2</v>
      </c>
      <c r="BL606" s="17">
        <v>7.3663900000000004E-2</v>
      </c>
      <c r="BM606" s="17">
        <v>0.17105880000000001</v>
      </c>
      <c r="BN606" s="17">
        <v>-5.3340800000000001E-2</v>
      </c>
      <c r="BO606" s="17">
        <v>-0.1047174</v>
      </c>
      <c r="BP606" s="17">
        <v>-0.21848770000000001</v>
      </c>
      <c r="BQ606" s="17">
        <v>-0.37676150000000003</v>
      </c>
      <c r="BR606" s="17">
        <v>-0.28781760000000001</v>
      </c>
      <c r="BS606" s="17">
        <v>0.15443519999999999</v>
      </c>
      <c r="BT606" s="17">
        <v>0.17243600000000001</v>
      </c>
      <c r="BU606" s="17">
        <v>0.39735520000000002</v>
      </c>
      <c r="BV606" s="17">
        <v>0.29961379999999999</v>
      </c>
      <c r="BW606" s="17">
        <v>0.1012494</v>
      </c>
      <c r="BX606" s="17">
        <v>-0.30627900000000002</v>
      </c>
      <c r="BY606" s="17">
        <v>-0.50615049999999995</v>
      </c>
      <c r="BZ606" s="17">
        <v>-0.3277719</v>
      </c>
      <c r="CA606" s="17">
        <v>-0.32890589999999997</v>
      </c>
      <c r="CB606" s="17">
        <v>-0.3186853</v>
      </c>
      <c r="CC606" s="17">
        <v>-0.170325</v>
      </c>
      <c r="CD606" s="17">
        <v>-0.1142837</v>
      </c>
      <c r="CE606" s="17">
        <v>-8.8646100000000005E-2</v>
      </c>
      <c r="CF606" s="17">
        <v>-3.6471900000000002E-2</v>
      </c>
      <c r="CG606" s="17">
        <v>-4.2161200000000003E-2</v>
      </c>
      <c r="CH606" s="17">
        <v>-7.2290999999999996E-3</v>
      </c>
      <c r="CI606" s="17">
        <v>0.1118933</v>
      </c>
      <c r="CJ606" s="17">
        <v>0.1118552</v>
      </c>
      <c r="CK606" s="17">
        <v>0.2156971</v>
      </c>
      <c r="CL606" s="17">
        <v>-2.1511E-3</v>
      </c>
      <c r="CM606" s="17">
        <v>-4.7958099999999997E-2</v>
      </c>
      <c r="CN606" s="17">
        <v>-0.15815290000000001</v>
      </c>
      <c r="CO606" s="17">
        <v>-0.3133185</v>
      </c>
      <c r="CP606" s="17">
        <v>-0.22214790000000001</v>
      </c>
      <c r="CQ606" s="17">
        <v>0.21678430000000001</v>
      </c>
      <c r="CR606" s="17">
        <v>0.2307273</v>
      </c>
      <c r="CS606" s="17">
        <v>0.4507003</v>
      </c>
      <c r="CT606" s="17">
        <v>0.3495337</v>
      </c>
      <c r="CU606" s="17">
        <v>0.14972450000000001</v>
      </c>
      <c r="CV606" s="17">
        <v>-0.25435720000000001</v>
      </c>
      <c r="CW606" s="17">
        <v>-0.45772390000000002</v>
      </c>
      <c r="CX606" s="17">
        <v>-0.28302169999999999</v>
      </c>
      <c r="CY606" s="17">
        <v>-0.28995169999999998</v>
      </c>
      <c r="CZ606" s="17">
        <v>-0.28278880000000001</v>
      </c>
      <c r="DA606" s="17">
        <v>-0.1391733</v>
      </c>
      <c r="DB606" s="17">
        <v>-8.4771600000000003E-2</v>
      </c>
      <c r="DC606" s="17">
        <v>-6.1927400000000001E-2</v>
      </c>
      <c r="DD606" s="17">
        <v>-1.0809600000000001E-2</v>
      </c>
      <c r="DE606" s="17">
        <v>-1.6695100000000001E-2</v>
      </c>
      <c r="DF606" s="17">
        <v>2.11416E-2</v>
      </c>
      <c r="DG606" s="17">
        <v>0.14357500000000001</v>
      </c>
      <c r="DH606" s="17">
        <v>0.1500466</v>
      </c>
      <c r="DI606" s="17">
        <v>0.26033529999999999</v>
      </c>
      <c r="DJ606" s="17">
        <v>4.9038600000000002E-2</v>
      </c>
      <c r="DK606" s="17">
        <v>8.8010999999999992E-3</v>
      </c>
      <c r="DL606" s="17">
        <v>-9.7818100000000005E-2</v>
      </c>
      <c r="DM606" s="17">
        <v>-0.2498754</v>
      </c>
      <c r="DN606" s="17">
        <v>-0.15647820000000001</v>
      </c>
      <c r="DO606" s="17">
        <v>0.27913339999999998</v>
      </c>
      <c r="DP606" s="17">
        <v>0.28901860000000001</v>
      </c>
      <c r="DQ606" s="17">
        <v>0.50404530000000003</v>
      </c>
      <c r="DR606" s="17">
        <v>0.39945370000000002</v>
      </c>
      <c r="DS606" s="17">
        <v>0.1981996</v>
      </c>
      <c r="DT606" s="17">
        <v>-0.20243539999999999</v>
      </c>
      <c r="DU606" s="17">
        <v>-0.40929720000000003</v>
      </c>
      <c r="DV606" s="17">
        <v>-0.23827139999999999</v>
      </c>
      <c r="DW606" s="17">
        <v>-0.233708</v>
      </c>
      <c r="DX606" s="17">
        <v>-0.23096</v>
      </c>
      <c r="DY606" s="17">
        <v>-9.4195100000000004E-2</v>
      </c>
      <c r="DZ606" s="17">
        <v>-4.2160900000000001E-2</v>
      </c>
      <c r="EA606" s="17">
        <v>-2.3349700000000001E-2</v>
      </c>
      <c r="EB606" s="17">
        <v>2.6242600000000001E-2</v>
      </c>
      <c r="EC606" s="17">
        <v>2.0073799999999999E-2</v>
      </c>
      <c r="ED606" s="17">
        <v>6.21045E-2</v>
      </c>
      <c r="EE606" s="17">
        <v>0.1893185</v>
      </c>
      <c r="EF606" s="17">
        <v>0.2051888</v>
      </c>
      <c r="EG606" s="17">
        <v>0.32478590000000002</v>
      </c>
      <c r="EH606" s="17">
        <v>0.1229483</v>
      </c>
      <c r="EI606" s="17">
        <v>9.07525E-2</v>
      </c>
      <c r="EJ606" s="17">
        <v>-1.07043E-2</v>
      </c>
      <c r="EK606" s="17">
        <v>-0.15827379999999999</v>
      </c>
      <c r="EL606" s="17">
        <v>-6.1661599999999997E-2</v>
      </c>
      <c r="EM606" s="17">
        <v>0.36915559999999997</v>
      </c>
      <c r="EN606" s="17">
        <v>0.37318200000000001</v>
      </c>
      <c r="EO606" s="17">
        <v>0.58106709999999995</v>
      </c>
      <c r="EP606" s="17">
        <v>0.47153010000000001</v>
      </c>
      <c r="EQ606" s="17">
        <v>0.26818999999999998</v>
      </c>
      <c r="ER606" s="17">
        <v>-0.12746859999999999</v>
      </c>
      <c r="ES606" s="17">
        <v>-0.33937679999999998</v>
      </c>
      <c r="ET606" s="17">
        <v>-0.17365920000000001</v>
      </c>
      <c r="EU606" s="17">
        <v>73.663300000000007</v>
      </c>
      <c r="EV606" s="17">
        <v>72.540130000000005</v>
      </c>
      <c r="EW606" s="17">
        <v>72.298509999999993</v>
      </c>
      <c r="EX606" s="17">
        <v>71.741810000000001</v>
      </c>
      <c r="EY606" s="17">
        <v>71.054760000000002</v>
      </c>
      <c r="EZ606" s="17">
        <v>71.123050000000006</v>
      </c>
      <c r="FA606" s="17">
        <v>70.827129999999997</v>
      </c>
      <c r="FB606" s="17">
        <v>71.325299999999999</v>
      </c>
      <c r="FC606" s="17">
        <v>75.69726</v>
      </c>
      <c r="FD606" s="17">
        <v>81.323539999999994</v>
      </c>
      <c r="FE606" s="17">
        <v>86.019040000000004</v>
      </c>
      <c r="FF606" s="17">
        <v>89.130330000000001</v>
      </c>
      <c r="FG606" s="17">
        <v>89.042079999999999</v>
      </c>
      <c r="FH606" s="17">
        <v>88.350920000000002</v>
      </c>
      <c r="FI606" s="17">
        <v>89.103189999999998</v>
      </c>
      <c r="FJ606" s="17">
        <v>89.970150000000004</v>
      </c>
      <c r="FK606" s="17">
        <v>88.849100000000007</v>
      </c>
      <c r="FL606" s="17">
        <v>87.182980000000001</v>
      </c>
      <c r="FM606" s="17">
        <v>84.34187</v>
      </c>
      <c r="FN606" s="17">
        <v>80.947940000000003</v>
      </c>
      <c r="FO606" s="17">
        <v>78.899519999999995</v>
      </c>
      <c r="FP606" s="17">
        <v>77.552589999999995</v>
      </c>
      <c r="FQ606" s="17">
        <v>76.113410000000002</v>
      </c>
      <c r="FR606" s="17">
        <v>75.870840000000001</v>
      </c>
      <c r="FS606" s="17">
        <v>1.3110790000000001</v>
      </c>
      <c r="FT606" s="17"/>
      <c r="FU606" s="17">
        <v>8.7514599999999998E-2</v>
      </c>
      <c r="FW606" s="17"/>
      <c r="HY606" s="62"/>
    </row>
    <row r="607" spans="1:235" x14ac:dyDescent="0.25">
      <c r="A607" t="s">
        <v>227</v>
      </c>
      <c r="B607" t="s">
        <v>0</v>
      </c>
      <c r="C607" t="s">
        <v>282</v>
      </c>
      <c r="D607" s="63" t="s">
        <v>264</v>
      </c>
      <c r="E607" t="s">
        <v>221</v>
      </c>
      <c r="F607" s="17">
        <v>4651</v>
      </c>
      <c r="G607" s="17">
        <v>4.8895270000000002</v>
      </c>
      <c r="H607" s="17">
        <v>4.348935</v>
      </c>
      <c r="I607" s="17">
        <v>3.9618929999999999</v>
      </c>
      <c r="J607" s="17">
        <v>3.7108089999999998</v>
      </c>
      <c r="K607" s="17">
        <v>3.5127790000000001</v>
      </c>
      <c r="L607" s="17">
        <v>3.4662480000000002</v>
      </c>
      <c r="M607" s="17">
        <v>3.5284610000000001</v>
      </c>
      <c r="N607" s="17">
        <v>3.7125240000000002</v>
      </c>
      <c r="O607" s="17">
        <v>4.0889949999999997</v>
      </c>
      <c r="P607" s="17">
        <v>4.6897250000000001</v>
      </c>
      <c r="Q607" s="17">
        <v>5.6299960000000002</v>
      </c>
      <c r="R607" s="17">
        <v>6.6791119999999999</v>
      </c>
      <c r="S607" s="17">
        <v>7.5433490000000001</v>
      </c>
      <c r="T607" s="17">
        <v>8.2449879999999993</v>
      </c>
      <c r="U607" s="17">
        <v>8.9290219999999998</v>
      </c>
      <c r="V607" s="17">
        <v>9.780697</v>
      </c>
      <c r="W607" s="17">
        <v>9.6091960000000007</v>
      </c>
      <c r="X607" s="17">
        <v>9.0876610000000007</v>
      </c>
      <c r="Y607" s="17">
        <v>8.3086490000000008</v>
      </c>
      <c r="Z607" s="17">
        <v>7.9035469999999997</v>
      </c>
      <c r="AA607" s="17">
        <v>7.6850240000000003</v>
      </c>
      <c r="AB607" s="17">
        <v>7.7897610000000004</v>
      </c>
      <c r="AC607" s="17">
        <v>6.9454459999999996</v>
      </c>
      <c r="AD607" s="17">
        <v>6.0883750000000001</v>
      </c>
      <c r="AE607" s="17">
        <v>-0.41521069999999999</v>
      </c>
      <c r="AF607" s="17">
        <v>-0.34529480000000001</v>
      </c>
      <c r="AG607" s="17">
        <v>-0.31347560000000002</v>
      </c>
      <c r="AH607" s="17">
        <v>-0.21580250000000001</v>
      </c>
      <c r="AI607" s="17">
        <v>-0.19486780000000001</v>
      </c>
      <c r="AJ607" s="17">
        <v>-0.17236979999999999</v>
      </c>
      <c r="AK607" s="17">
        <v>-0.18478639999999999</v>
      </c>
      <c r="AL607" s="17">
        <v>-0.1022907</v>
      </c>
      <c r="AM607" s="17">
        <v>-0.1218439</v>
      </c>
      <c r="AN607" s="17">
        <v>-0.16793959999999999</v>
      </c>
      <c r="AO607" s="17">
        <v>-0.123228</v>
      </c>
      <c r="AP607" s="17">
        <v>-2.5669500000000001E-2</v>
      </c>
      <c r="AQ607" s="17">
        <v>-0.14894560000000001</v>
      </c>
      <c r="AR607" s="17">
        <v>-0.23891009999999999</v>
      </c>
      <c r="AS607" s="17">
        <v>-0.3133745</v>
      </c>
      <c r="AT607" s="17">
        <v>3.33402E-2</v>
      </c>
      <c r="AU607" s="17">
        <v>0.78823639999999995</v>
      </c>
      <c r="AV607" s="17">
        <v>0.50124780000000002</v>
      </c>
      <c r="AW607" s="17">
        <v>0.34134320000000001</v>
      </c>
      <c r="AX607" s="17">
        <v>0.2815259</v>
      </c>
      <c r="AY607" s="17">
        <v>0.1247591</v>
      </c>
      <c r="AZ607" s="17">
        <v>-0.41080870000000003</v>
      </c>
      <c r="BA607" s="17">
        <v>-0.59966160000000002</v>
      </c>
      <c r="BB607" s="17">
        <v>-0.32759509999999997</v>
      </c>
      <c r="BC607" s="17">
        <v>-0.36506759999999999</v>
      </c>
      <c r="BD607" s="17">
        <v>-0.30048010000000003</v>
      </c>
      <c r="BE607" s="17">
        <v>-0.27257759999999998</v>
      </c>
      <c r="BF607" s="17">
        <v>-0.1780351</v>
      </c>
      <c r="BG607" s="17">
        <v>-0.15982060000000001</v>
      </c>
      <c r="BH607" s="17">
        <v>-0.13918050000000001</v>
      </c>
      <c r="BI607" s="17">
        <v>-0.15034649999999999</v>
      </c>
      <c r="BJ607" s="17">
        <v>-6.6878599999999996E-2</v>
      </c>
      <c r="BK607" s="17">
        <v>-7.8363100000000005E-2</v>
      </c>
      <c r="BL607" s="17">
        <v>-0.115428</v>
      </c>
      <c r="BM607" s="17">
        <v>-6.0100199999999999E-2</v>
      </c>
      <c r="BN607" s="17">
        <v>4.7936300000000001E-2</v>
      </c>
      <c r="BO607" s="17">
        <v>-6.8994200000000006E-2</v>
      </c>
      <c r="BP607" s="17">
        <v>-0.15396190000000001</v>
      </c>
      <c r="BQ607" s="17">
        <v>-0.22345480000000001</v>
      </c>
      <c r="BR607" s="17">
        <v>0.1311157</v>
      </c>
      <c r="BS607" s="17">
        <v>0.8811042</v>
      </c>
      <c r="BT607" s="17">
        <v>0.59259360000000005</v>
      </c>
      <c r="BU607" s="17">
        <v>0.42484919999999998</v>
      </c>
      <c r="BV607" s="17">
        <v>0.3563462</v>
      </c>
      <c r="BW607" s="17">
        <v>0.1983318</v>
      </c>
      <c r="BX607" s="17">
        <v>-0.33519749999999998</v>
      </c>
      <c r="BY607" s="17">
        <v>-0.52903979999999995</v>
      </c>
      <c r="BZ607" s="17">
        <v>-0.26511489999999999</v>
      </c>
      <c r="CA607" s="17">
        <v>-0.33033869999999999</v>
      </c>
      <c r="CB607" s="17">
        <v>-0.2694415</v>
      </c>
      <c r="CC607" s="17">
        <v>-0.24425169999999999</v>
      </c>
      <c r="CD607" s="17">
        <v>-0.1518774</v>
      </c>
      <c r="CE607" s="17">
        <v>-0.135547</v>
      </c>
      <c r="CF607" s="17">
        <v>-0.1161937</v>
      </c>
      <c r="CG607" s="17">
        <v>-0.12649360000000001</v>
      </c>
      <c r="CH607" s="17">
        <v>-4.2352300000000002E-2</v>
      </c>
      <c r="CI607" s="17">
        <v>-4.8248399999999997E-2</v>
      </c>
      <c r="CJ607" s="17">
        <v>-7.9058500000000004E-2</v>
      </c>
      <c r="CK607" s="17">
        <v>-1.6378E-2</v>
      </c>
      <c r="CL607" s="17">
        <v>9.8915400000000001E-2</v>
      </c>
      <c r="CM607" s="17">
        <v>-1.36201E-2</v>
      </c>
      <c r="CN607" s="17">
        <v>-9.5127100000000006E-2</v>
      </c>
      <c r="CO607" s="17">
        <v>-0.16117670000000001</v>
      </c>
      <c r="CP607" s="17">
        <v>0.19883480000000001</v>
      </c>
      <c r="CQ607" s="17">
        <v>0.94542420000000005</v>
      </c>
      <c r="CR607" s="17">
        <v>0.65585939999999998</v>
      </c>
      <c r="CS607" s="17">
        <v>0.48268519999999998</v>
      </c>
      <c r="CT607" s="17">
        <v>0.40816649999999999</v>
      </c>
      <c r="CU607" s="17">
        <v>0.24928810000000001</v>
      </c>
      <c r="CV607" s="17">
        <v>-0.28282950000000001</v>
      </c>
      <c r="CW607" s="17">
        <v>-0.48012739999999998</v>
      </c>
      <c r="CX607" s="17">
        <v>-0.22184139999999999</v>
      </c>
      <c r="CY607" s="17">
        <v>-0.29560969999999998</v>
      </c>
      <c r="CZ607" s="17">
        <v>-0.238403</v>
      </c>
      <c r="DA607" s="17">
        <v>-0.2159259</v>
      </c>
      <c r="DB607" s="17">
        <v>-0.12571979999999999</v>
      </c>
      <c r="DC607" s="17">
        <v>-0.11127339999999999</v>
      </c>
      <c r="DD607" s="17">
        <v>-9.3206899999999995E-2</v>
      </c>
      <c r="DE607" s="17">
        <v>-0.1026406</v>
      </c>
      <c r="DF607" s="17">
        <v>-1.7826000000000002E-2</v>
      </c>
      <c r="DG607" s="17">
        <v>-1.8133799999999999E-2</v>
      </c>
      <c r="DH607" s="17">
        <v>-4.2689100000000001E-2</v>
      </c>
      <c r="DI607" s="17">
        <v>2.73441E-2</v>
      </c>
      <c r="DJ607" s="17">
        <v>0.14989459999999999</v>
      </c>
      <c r="DK607" s="17">
        <v>4.1753999999999999E-2</v>
      </c>
      <c r="DL607" s="17">
        <v>-3.62923E-2</v>
      </c>
      <c r="DM607" s="17">
        <v>-9.8898600000000003E-2</v>
      </c>
      <c r="DN607" s="17">
        <v>0.26655380000000001</v>
      </c>
      <c r="DO607" s="17">
        <v>1.009744</v>
      </c>
      <c r="DP607" s="17">
        <v>0.71912520000000002</v>
      </c>
      <c r="DQ607" s="17">
        <v>0.54052109999999998</v>
      </c>
      <c r="DR607" s="17">
        <v>0.45998679999999997</v>
      </c>
      <c r="DS607" s="17">
        <v>0.30024430000000002</v>
      </c>
      <c r="DT607" s="17">
        <v>-0.23046140000000001</v>
      </c>
      <c r="DU607" s="17">
        <v>-0.43121490000000001</v>
      </c>
      <c r="DV607" s="17">
        <v>-0.1785678</v>
      </c>
      <c r="DW607" s="17">
        <v>-0.24546670000000001</v>
      </c>
      <c r="DX607" s="17">
        <v>-0.19358829999999999</v>
      </c>
      <c r="DY607" s="17">
        <v>-0.17502780000000001</v>
      </c>
      <c r="DZ607" s="17">
        <v>-8.7952299999999997E-2</v>
      </c>
      <c r="EA607" s="17">
        <v>-7.6226199999999994E-2</v>
      </c>
      <c r="EB607" s="17">
        <v>-6.0017599999999997E-2</v>
      </c>
      <c r="EC607" s="17">
        <v>-6.8200700000000003E-2</v>
      </c>
      <c r="ED607" s="17">
        <v>1.75861E-2</v>
      </c>
      <c r="EE607" s="17">
        <v>2.5347000000000001E-2</v>
      </c>
      <c r="EF607" s="17">
        <v>9.8226000000000008E-3</v>
      </c>
      <c r="EG607" s="17">
        <v>9.0471999999999997E-2</v>
      </c>
      <c r="EH607" s="17">
        <v>0.22350030000000001</v>
      </c>
      <c r="EI607" s="17">
        <v>0.1217053</v>
      </c>
      <c r="EJ607" s="17">
        <v>4.8655799999999999E-2</v>
      </c>
      <c r="EK607" s="17">
        <v>-8.9789999999999991E-3</v>
      </c>
      <c r="EL607" s="17">
        <v>0.36432930000000002</v>
      </c>
      <c r="EM607" s="17">
        <v>1.1026119999999999</v>
      </c>
      <c r="EN607" s="17">
        <v>0.81047100000000005</v>
      </c>
      <c r="EO607" s="17">
        <v>0.62402709999999995</v>
      </c>
      <c r="EP607" s="17">
        <v>0.53480709999999998</v>
      </c>
      <c r="EQ607" s="17">
        <v>0.37381710000000001</v>
      </c>
      <c r="ER607" s="17">
        <v>-0.15485019999999999</v>
      </c>
      <c r="ES607" s="17">
        <v>-0.3605931</v>
      </c>
      <c r="ET607" s="17">
        <v>-0.1160876</v>
      </c>
      <c r="EU607" s="17">
        <v>73.906570000000002</v>
      </c>
      <c r="EV607" s="17">
        <v>72.609679999999997</v>
      </c>
      <c r="EW607" s="17">
        <v>71.790909999999997</v>
      </c>
      <c r="EX607" s="17">
        <v>71.068100000000001</v>
      </c>
      <c r="EY607" s="17">
        <v>69.848039999999997</v>
      </c>
      <c r="EZ607" s="17">
        <v>70.092730000000003</v>
      </c>
      <c r="FA607" s="17">
        <v>69.746589999999998</v>
      </c>
      <c r="FB607" s="17">
        <v>70.500209999999996</v>
      </c>
      <c r="FC607" s="17">
        <v>76.051500000000004</v>
      </c>
      <c r="FD607" s="17">
        <v>83.461939999999998</v>
      </c>
      <c r="FE607" s="17">
        <v>89.460390000000004</v>
      </c>
      <c r="FF607" s="17">
        <v>93.593500000000006</v>
      </c>
      <c r="FG607" s="17">
        <v>94.973690000000005</v>
      </c>
      <c r="FH607" s="17">
        <v>95.059939999999997</v>
      </c>
      <c r="FI607" s="17">
        <v>94.846909999999994</v>
      </c>
      <c r="FJ607" s="17">
        <v>96.097930000000005</v>
      </c>
      <c r="FK607" s="17">
        <v>96.126909999999995</v>
      </c>
      <c r="FL607" s="17">
        <v>94.517939999999996</v>
      </c>
      <c r="FM607" s="17">
        <v>90.622339999999994</v>
      </c>
      <c r="FN607" s="17">
        <v>85.507099999999994</v>
      </c>
      <c r="FO607" s="17">
        <v>82.002949999999998</v>
      </c>
      <c r="FP607" s="17">
        <v>79.987049999999996</v>
      </c>
      <c r="FQ607" s="17">
        <v>77.958629999999999</v>
      </c>
      <c r="FR607" s="17">
        <v>77.369219999999999</v>
      </c>
      <c r="FS607" s="17">
        <v>1.187759</v>
      </c>
      <c r="FT607" s="17"/>
      <c r="FU607" s="17">
        <v>9.0909400000000001E-2</v>
      </c>
      <c r="FW607" s="17"/>
      <c r="IA607" s="62"/>
    </row>
    <row r="608" spans="1:235" x14ac:dyDescent="0.25">
      <c r="A608" t="s">
        <v>227</v>
      </c>
      <c r="B608" t="s">
        <v>0</v>
      </c>
      <c r="C608" t="s">
        <v>282</v>
      </c>
      <c r="D608" s="63" t="s">
        <v>263</v>
      </c>
      <c r="E608" t="s">
        <v>219</v>
      </c>
      <c r="F608" s="17">
        <v>10213</v>
      </c>
      <c r="G608" s="17">
        <v>11.415929999999999</v>
      </c>
      <c r="H608" s="17">
        <v>10.58236</v>
      </c>
      <c r="I608" s="17">
        <v>9.7679299999999998</v>
      </c>
      <c r="J608" s="17">
        <v>9.2026190000000003</v>
      </c>
      <c r="K608" s="17">
        <v>8.681324</v>
      </c>
      <c r="L608" s="17">
        <v>8.4414079999999991</v>
      </c>
      <c r="M608" s="17">
        <v>8.5368099999999991</v>
      </c>
      <c r="N608" s="17">
        <v>9.4734390000000008</v>
      </c>
      <c r="O608" s="17">
        <v>11.162990000000001</v>
      </c>
      <c r="P608" s="17">
        <v>13.20112</v>
      </c>
      <c r="Q608" s="17">
        <v>15.1092</v>
      </c>
      <c r="R608" s="17">
        <v>16.63626</v>
      </c>
      <c r="S608" s="17">
        <v>17.94191</v>
      </c>
      <c r="T608" s="17">
        <v>18.983550000000001</v>
      </c>
      <c r="U608" s="17">
        <v>19.621220000000001</v>
      </c>
      <c r="V608" s="17">
        <v>19.954450000000001</v>
      </c>
      <c r="W608" s="17">
        <v>19.414249999999999</v>
      </c>
      <c r="X608" s="17">
        <v>18.73733</v>
      </c>
      <c r="Y608" s="17">
        <v>17.27552</v>
      </c>
      <c r="Z608" s="17">
        <v>16.587050000000001</v>
      </c>
      <c r="AA608" s="17">
        <v>16.663309999999999</v>
      </c>
      <c r="AB608" s="17">
        <v>16.014060000000001</v>
      </c>
      <c r="AC608" s="17">
        <v>14.383559999999999</v>
      </c>
      <c r="AD608" s="17">
        <v>12.79824</v>
      </c>
      <c r="AE608" s="17">
        <v>-0.55838840000000001</v>
      </c>
      <c r="AF608" s="17">
        <v>-0.22509380000000001</v>
      </c>
      <c r="AG608" s="17">
        <v>-0.21682699999999999</v>
      </c>
      <c r="AH608" s="17">
        <v>-8.6813100000000004E-2</v>
      </c>
      <c r="AI608" s="17">
        <v>-0.106478</v>
      </c>
      <c r="AJ608" s="17">
        <v>-8.1223400000000001E-2</v>
      </c>
      <c r="AK608" s="17">
        <v>-1.6720200000000001E-2</v>
      </c>
      <c r="AL608" s="17">
        <v>6.9143099999999999E-2</v>
      </c>
      <c r="AM608" s="17">
        <v>-3.8695800000000002E-2</v>
      </c>
      <c r="AN608" s="17">
        <v>-3.9003400000000001E-2</v>
      </c>
      <c r="AO608" s="17">
        <v>-0.1261372</v>
      </c>
      <c r="AP608" s="17">
        <v>-0.30935410000000002</v>
      </c>
      <c r="AQ608" s="17">
        <v>-0.34495870000000001</v>
      </c>
      <c r="AR608" s="17">
        <v>-0.29227579999999997</v>
      </c>
      <c r="AS608" s="17">
        <v>-0.17340720000000001</v>
      </c>
      <c r="AT608" s="17">
        <v>0.1958078</v>
      </c>
      <c r="AU608" s="17">
        <v>1.9271419999999999</v>
      </c>
      <c r="AV608" s="17">
        <v>1.709543</v>
      </c>
      <c r="AW608" s="17">
        <v>1.209476</v>
      </c>
      <c r="AX608" s="17">
        <v>1.1967110000000001</v>
      </c>
      <c r="AY608" s="17">
        <v>1.4035200000000001</v>
      </c>
      <c r="AZ608" s="17">
        <v>-7.6014799999999993E-2</v>
      </c>
      <c r="BA608" s="17">
        <v>-0.63456230000000002</v>
      </c>
      <c r="BB608" s="17">
        <v>-0.43803259999999999</v>
      </c>
      <c r="BC608" s="17">
        <v>-0.47290389999999999</v>
      </c>
      <c r="BD608" s="17">
        <v>-0.144342</v>
      </c>
      <c r="BE608" s="17">
        <v>-0.14177809999999999</v>
      </c>
      <c r="BF608" s="17">
        <v>-1.6844899999999999E-2</v>
      </c>
      <c r="BG608" s="17">
        <v>-4.2629599999999997E-2</v>
      </c>
      <c r="BH608" s="17">
        <v>-1.8920099999999999E-2</v>
      </c>
      <c r="BI608" s="17">
        <v>4.5320600000000003E-2</v>
      </c>
      <c r="BJ608" s="17">
        <v>0.13858119999999999</v>
      </c>
      <c r="BK608" s="17">
        <v>4.7906700000000003E-2</v>
      </c>
      <c r="BL608" s="17">
        <v>6.2008300000000002E-2</v>
      </c>
      <c r="BM608" s="17">
        <v>-1.11617E-2</v>
      </c>
      <c r="BN608" s="17">
        <v>-0.18304980000000001</v>
      </c>
      <c r="BO608" s="17">
        <v>-0.2141951</v>
      </c>
      <c r="BP608" s="17">
        <v>-0.1576457</v>
      </c>
      <c r="BQ608" s="17">
        <v>-3.7343899999999999E-2</v>
      </c>
      <c r="BR608" s="17">
        <v>0.33196160000000002</v>
      </c>
      <c r="BS608" s="17">
        <v>2.05857</v>
      </c>
      <c r="BT608" s="17">
        <v>1.8385419999999999</v>
      </c>
      <c r="BU608" s="17">
        <v>1.329474</v>
      </c>
      <c r="BV608" s="17">
        <v>1.305836</v>
      </c>
      <c r="BW608" s="17">
        <v>1.5094959999999999</v>
      </c>
      <c r="BX608" s="17">
        <v>2.9470799999999998E-2</v>
      </c>
      <c r="BY608" s="17">
        <v>-0.53588179999999996</v>
      </c>
      <c r="BZ608" s="17">
        <v>-0.34841460000000002</v>
      </c>
      <c r="CA608" s="17">
        <v>-0.4136975</v>
      </c>
      <c r="CB608" s="17">
        <v>-8.8413599999999995E-2</v>
      </c>
      <c r="CC608" s="17">
        <v>-8.9799500000000004E-2</v>
      </c>
      <c r="CD608" s="17">
        <v>3.1614900000000001E-2</v>
      </c>
      <c r="CE608" s="17">
        <v>1.5916000000000001E-3</v>
      </c>
      <c r="CF608" s="17">
        <v>2.42309E-2</v>
      </c>
      <c r="CG608" s="17">
        <v>8.8289900000000004E-2</v>
      </c>
      <c r="CH608" s="17">
        <v>0.1866738</v>
      </c>
      <c r="CI608" s="17">
        <v>0.10788730000000001</v>
      </c>
      <c r="CJ608" s="17">
        <v>0.13196869999999999</v>
      </c>
      <c r="CK608" s="17">
        <v>6.8470000000000003E-2</v>
      </c>
      <c r="CL608" s="17">
        <v>-9.5571799999999998E-2</v>
      </c>
      <c r="CM608" s="17">
        <v>-0.12362860000000001</v>
      </c>
      <c r="CN608" s="17">
        <v>-6.4401299999999995E-2</v>
      </c>
      <c r="CO608" s="17">
        <v>5.6893100000000002E-2</v>
      </c>
      <c r="CP608" s="17">
        <v>0.42626120000000001</v>
      </c>
      <c r="CQ608" s="17">
        <v>2.149597</v>
      </c>
      <c r="CR608" s="17">
        <v>1.9278869999999999</v>
      </c>
      <c r="CS608" s="17">
        <v>1.4125840000000001</v>
      </c>
      <c r="CT608" s="17">
        <v>1.381416</v>
      </c>
      <c r="CU608" s="17">
        <v>1.582894</v>
      </c>
      <c r="CV608" s="17">
        <v>0.1025298</v>
      </c>
      <c r="CW608" s="17">
        <v>-0.46753610000000001</v>
      </c>
      <c r="CX608" s="17">
        <v>-0.28634540000000003</v>
      </c>
      <c r="CY608" s="17">
        <v>-0.35449120000000001</v>
      </c>
      <c r="CZ608" s="17">
        <v>-3.2485100000000003E-2</v>
      </c>
      <c r="DA608" s="17">
        <v>-3.7820899999999998E-2</v>
      </c>
      <c r="DB608" s="17">
        <v>8.0074699999999999E-2</v>
      </c>
      <c r="DC608" s="17">
        <v>4.5812800000000001E-2</v>
      </c>
      <c r="DD608" s="17">
        <v>6.7381899999999995E-2</v>
      </c>
      <c r="DE608" s="17">
        <v>0.13125919999999999</v>
      </c>
      <c r="DF608" s="17">
        <v>0.23476630000000001</v>
      </c>
      <c r="DG608" s="17">
        <v>0.16786799999999999</v>
      </c>
      <c r="DH608" s="17">
        <v>0.201929</v>
      </c>
      <c r="DI608" s="17">
        <v>0.1481017</v>
      </c>
      <c r="DJ608" s="17">
        <v>-8.0938E-3</v>
      </c>
      <c r="DK608" s="17">
        <v>-3.30622E-2</v>
      </c>
      <c r="DL608" s="17">
        <v>2.88431E-2</v>
      </c>
      <c r="DM608" s="17">
        <v>0.15113019999999999</v>
      </c>
      <c r="DN608" s="17">
        <v>0.52056089999999999</v>
      </c>
      <c r="DO608" s="17">
        <v>2.2406239999999999</v>
      </c>
      <c r="DP608" s="17">
        <v>2.0172310000000002</v>
      </c>
      <c r="DQ608" s="17">
        <v>1.4956940000000001</v>
      </c>
      <c r="DR608" s="17">
        <v>1.456995</v>
      </c>
      <c r="DS608" s="17">
        <v>1.6562920000000001</v>
      </c>
      <c r="DT608" s="17">
        <v>0.17558879999999999</v>
      </c>
      <c r="DU608" s="17">
        <v>-0.3991903</v>
      </c>
      <c r="DV608" s="17">
        <v>-0.22427630000000001</v>
      </c>
      <c r="DW608" s="17">
        <v>-0.26900659999999998</v>
      </c>
      <c r="DX608" s="17">
        <v>4.82666E-2</v>
      </c>
      <c r="DY608" s="17">
        <v>3.7227999999999997E-2</v>
      </c>
      <c r="DZ608" s="17">
        <v>0.15004290000000001</v>
      </c>
      <c r="EA608" s="17">
        <v>0.1096612</v>
      </c>
      <c r="EB608" s="17">
        <v>0.1296851</v>
      </c>
      <c r="EC608" s="17">
        <v>0.1933001</v>
      </c>
      <c r="ED608" s="17">
        <v>0.30420439999999999</v>
      </c>
      <c r="EE608" s="17">
        <v>0.25447049999999999</v>
      </c>
      <c r="EF608" s="17">
        <v>0.30294070000000001</v>
      </c>
      <c r="EG608" s="17">
        <v>0.26307720000000001</v>
      </c>
      <c r="EH608" s="17">
        <v>0.1182106</v>
      </c>
      <c r="EI608" s="17">
        <v>9.7701399999999994E-2</v>
      </c>
      <c r="EJ608" s="17">
        <v>0.16347310000000001</v>
      </c>
      <c r="EK608" s="17">
        <v>0.28719339999999999</v>
      </c>
      <c r="EL608" s="17">
        <v>0.65671469999999998</v>
      </c>
      <c r="EM608" s="17">
        <v>2.372052</v>
      </c>
      <c r="EN608" s="17">
        <v>2.1462310000000002</v>
      </c>
      <c r="EO608" s="17">
        <v>1.6156919999999999</v>
      </c>
      <c r="EP608" s="17">
        <v>1.56612</v>
      </c>
      <c r="EQ608" s="17">
        <v>1.7622679999999999</v>
      </c>
      <c r="ER608" s="17">
        <v>0.2810744</v>
      </c>
      <c r="ES608" s="17">
        <v>-0.3005099</v>
      </c>
      <c r="ET608" s="17">
        <v>-0.13465830000000001</v>
      </c>
      <c r="EU608" s="17">
        <v>80.030510000000007</v>
      </c>
      <c r="EV608" s="17">
        <v>79.025369999999995</v>
      </c>
      <c r="EW608" s="17">
        <v>77.839839999999995</v>
      </c>
      <c r="EX608" s="17">
        <v>77.489109999999997</v>
      </c>
      <c r="EY608" s="17">
        <v>77.363330000000005</v>
      </c>
      <c r="EZ608" s="17">
        <v>76.815380000000005</v>
      </c>
      <c r="FA608" s="17">
        <v>76.604699999999994</v>
      </c>
      <c r="FB608" s="17">
        <v>77.116739999999993</v>
      </c>
      <c r="FC608" s="17">
        <v>81.113780000000006</v>
      </c>
      <c r="FD608" s="17">
        <v>86.581040000000002</v>
      </c>
      <c r="FE608" s="17">
        <v>88.828149999999994</v>
      </c>
      <c r="FF608" s="17">
        <v>90.442700000000002</v>
      </c>
      <c r="FG608" s="17">
        <v>91.686679999999996</v>
      </c>
      <c r="FH608" s="17">
        <v>91.556269999999998</v>
      </c>
      <c r="FI608" s="17">
        <v>91.752719999999997</v>
      </c>
      <c r="FJ608" s="17">
        <v>92.430269999999993</v>
      </c>
      <c r="FK608" s="17">
        <v>91.656459999999996</v>
      </c>
      <c r="FL608" s="17">
        <v>90.479680000000002</v>
      </c>
      <c r="FM608" s="17">
        <v>88.440690000000004</v>
      </c>
      <c r="FN608" s="17">
        <v>84.500770000000003</v>
      </c>
      <c r="FO608" s="17">
        <v>81.915660000000003</v>
      </c>
      <c r="FP608" s="17">
        <v>80.747280000000003</v>
      </c>
      <c r="FQ608" s="17">
        <v>80.114720000000005</v>
      </c>
      <c r="FR608" s="17">
        <v>79.179649999999995</v>
      </c>
      <c r="FS608" s="17">
        <v>2.3185370000000001</v>
      </c>
      <c r="FT608" s="17"/>
      <c r="FU608" s="17">
        <v>0.1381125</v>
      </c>
      <c r="FW608" s="17"/>
      <c r="HY608" s="62"/>
      <c r="IA608" s="62"/>
    </row>
    <row r="609" spans="1:235" x14ac:dyDescent="0.25">
      <c r="A609" t="s">
        <v>227</v>
      </c>
      <c r="B609" t="s">
        <v>0</v>
      </c>
      <c r="C609" t="s">
        <v>282</v>
      </c>
      <c r="D609" s="63" t="s">
        <v>263</v>
      </c>
      <c r="E609" t="s">
        <v>220</v>
      </c>
      <c r="F609" s="17">
        <v>5563</v>
      </c>
      <c r="G609" s="17">
        <v>5.7277659999999999</v>
      </c>
      <c r="H609" s="17">
        <v>5.3245829999999996</v>
      </c>
      <c r="I609" s="17">
        <v>4.9604049999999997</v>
      </c>
      <c r="J609" s="17">
        <v>4.7174589999999998</v>
      </c>
      <c r="K609" s="17">
        <v>4.4356739999999997</v>
      </c>
      <c r="L609" s="17">
        <v>4.2705979999999997</v>
      </c>
      <c r="M609" s="17">
        <v>4.3553379999999997</v>
      </c>
      <c r="N609" s="17">
        <v>4.7727639999999996</v>
      </c>
      <c r="O609" s="17">
        <v>5.5841620000000001</v>
      </c>
      <c r="P609" s="17">
        <v>6.4682449999999996</v>
      </c>
      <c r="Q609" s="17">
        <v>7.3422150000000004</v>
      </c>
      <c r="R609" s="17">
        <v>8.0264550000000003</v>
      </c>
      <c r="S609" s="17">
        <v>8.5524979999999999</v>
      </c>
      <c r="T609" s="17">
        <v>8.9593399999999992</v>
      </c>
      <c r="U609" s="17">
        <v>9.3328140000000008</v>
      </c>
      <c r="V609" s="17">
        <v>9.4725070000000002</v>
      </c>
      <c r="W609" s="17">
        <v>9.212764</v>
      </c>
      <c r="X609" s="17">
        <v>9.0144579999999994</v>
      </c>
      <c r="Y609" s="17">
        <v>8.5013559999999995</v>
      </c>
      <c r="Z609" s="17">
        <v>8.132714</v>
      </c>
      <c r="AA609" s="17">
        <v>8.1328499999999995</v>
      </c>
      <c r="AB609" s="17">
        <v>7.911257</v>
      </c>
      <c r="AC609" s="17">
        <v>7.132428</v>
      </c>
      <c r="AD609" s="17">
        <v>6.3835540000000002</v>
      </c>
      <c r="AE609" s="17">
        <v>-0.16113959999999999</v>
      </c>
      <c r="AF609" s="17">
        <v>-2.8926999999999998E-3</v>
      </c>
      <c r="AG609" s="17">
        <v>7.2245E-3</v>
      </c>
      <c r="AH609" s="17">
        <v>0.105777</v>
      </c>
      <c r="AI609" s="17">
        <v>8.7166199999999999E-2</v>
      </c>
      <c r="AJ609" s="17">
        <v>7.1827000000000002E-2</v>
      </c>
      <c r="AK609" s="17">
        <v>9.9534300000000006E-2</v>
      </c>
      <c r="AL609" s="17">
        <v>7.7469899999999994E-2</v>
      </c>
      <c r="AM609" s="17">
        <v>4.8418999999999997E-3</v>
      </c>
      <c r="AN609" s="17">
        <v>-3.5580100000000003E-2</v>
      </c>
      <c r="AO609" s="17">
        <v>-1.08982E-2</v>
      </c>
      <c r="AP609" s="17">
        <v>-3.0908499999999998E-2</v>
      </c>
      <c r="AQ609" s="17">
        <v>-0.13580400000000001</v>
      </c>
      <c r="AR609" s="17">
        <v>-0.201992</v>
      </c>
      <c r="AS609" s="17">
        <v>-0.1551679</v>
      </c>
      <c r="AT609" s="17">
        <v>4.6933299999999997E-2</v>
      </c>
      <c r="AU609" s="17">
        <v>0.86830529999999995</v>
      </c>
      <c r="AV609" s="17">
        <v>0.81956169999999995</v>
      </c>
      <c r="AW609" s="17">
        <v>0.68453330000000001</v>
      </c>
      <c r="AX609" s="17">
        <v>0.56981870000000001</v>
      </c>
      <c r="AY609" s="17">
        <v>0.58238710000000005</v>
      </c>
      <c r="AZ609" s="17">
        <v>-3.4399199999999998E-2</v>
      </c>
      <c r="BA609" s="17">
        <v>-0.34310580000000002</v>
      </c>
      <c r="BB609" s="17">
        <v>-0.19721659999999999</v>
      </c>
      <c r="BC609" s="17">
        <v>-0.1002473</v>
      </c>
      <c r="BD609" s="17">
        <v>5.4964699999999998E-2</v>
      </c>
      <c r="BE609" s="17">
        <v>6.1852699999999997E-2</v>
      </c>
      <c r="BF609" s="17">
        <v>0.15698529999999999</v>
      </c>
      <c r="BG609" s="17">
        <v>0.1331271</v>
      </c>
      <c r="BH609" s="17">
        <v>0.1166613</v>
      </c>
      <c r="BI609" s="17">
        <v>0.14328360000000001</v>
      </c>
      <c r="BJ609" s="17">
        <v>0.12570490000000001</v>
      </c>
      <c r="BK609" s="17">
        <v>6.5525799999999995E-2</v>
      </c>
      <c r="BL609" s="17">
        <v>3.4633700000000003E-2</v>
      </c>
      <c r="BM609" s="17">
        <v>6.9251900000000005E-2</v>
      </c>
      <c r="BN609" s="17">
        <v>5.77615E-2</v>
      </c>
      <c r="BO609" s="17">
        <v>-4.41292E-2</v>
      </c>
      <c r="BP609" s="17">
        <v>-0.1085236</v>
      </c>
      <c r="BQ609" s="17">
        <v>-5.8854799999999999E-2</v>
      </c>
      <c r="BR609" s="17">
        <v>0.142925</v>
      </c>
      <c r="BS609" s="17">
        <v>0.95948509999999998</v>
      </c>
      <c r="BT609" s="17">
        <v>0.91142509999999999</v>
      </c>
      <c r="BU609" s="17">
        <v>0.76943519999999999</v>
      </c>
      <c r="BV609" s="17">
        <v>0.64597199999999999</v>
      </c>
      <c r="BW609" s="17">
        <v>0.65640489999999996</v>
      </c>
      <c r="BX609" s="17">
        <v>3.81337E-2</v>
      </c>
      <c r="BY609" s="17">
        <v>-0.27465289999999998</v>
      </c>
      <c r="BZ609" s="17">
        <v>-0.13470509999999999</v>
      </c>
      <c r="CA609" s="17">
        <v>-5.80735E-2</v>
      </c>
      <c r="CB609" s="17">
        <v>9.5036499999999996E-2</v>
      </c>
      <c r="CC609" s="17">
        <v>9.9687999999999999E-2</v>
      </c>
      <c r="CD609" s="17">
        <v>0.19245200000000001</v>
      </c>
      <c r="CE609" s="17">
        <v>0.16495950000000001</v>
      </c>
      <c r="CF609" s="17">
        <v>0.1477135</v>
      </c>
      <c r="CG609" s="17">
        <v>0.17358419999999999</v>
      </c>
      <c r="CH609" s="17">
        <v>0.15911230000000001</v>
      </c>
      <c r="CI609" s="17">
        <v>0.10755530000000001</v>
      </c>
      <c r="CJ609" s="17">
        <v>8.3263500000000004E-2</v>
      </c>
      <c r="CK609" s="17">
        <v>0.1247636</v>
      </c>
      <c r="CL609" s="17">
        <v>0.11917410000000001</v>
      </c>
      <c r="CM609" s="17">
        <v>1.93645E-2</v>
      </c>
      <c r="CN609" s="17">
        <v>-4.3787600000000003E-2</v>
      </c>
      <c r="CO609" s="17">
        <v>7.8513000000000003E-3</v>
      </c>
      <c r="CP609" s="17">
        <v>0.2094086</v>
      </c>
      <c r="CQ609" s="17">
        <v>1.0226360000000001</v>
      </c>
      <c r="CR609" s="17">
        <v>0.97504950000000001</v>
      </c>
      <c r="CS609" s="17">
        <v>0.82823800000000003</v>
      </c>
      <c r="CT609" s="17">
        <v>0.69871539999999999</v>
      </c>
      <c r="CU609" s="17">
        <v>0.70766929999999995</v>
      </c>
      <c r="CV609" s="17">
        <v>8.8369799999999998E-2</v>
      </c>
      <c r="CW609" s="17">
        <v>-0.22724249999999999</v>
      </c>
      <c r="CX609" s="17">
        <v>-9.1409699999999997E-2</v>
      </c>
      <c r="CY609" s="17">
        <v>-1.5899699999999999E-2</v>
      </c>
      <c r="CZ609" s="17">
        <v>0.13510829999999999</v>
      </c>
      <c r="DA609" s="17">
        <v>0.13752329999999999</v>
      </c>
      <c r="DB609" s="17">
        <v>0.2279187</v>
      </c>
      <c r="DC609" s="17">
        <v>0.19679179999999999</v>
      </c>
      <c r="DD609" s="17">
        <v>0.1787656</v>
      </c>
      <c r="DE609" s="17">
        <v>0.20388490000000001</v>
      </c>
      <c r="DF609" s="17">
        <v>0.19251969999999999</v>
      </c>
      <c r="DG609" s="17">
        <v>0.14958479999999999</v>
      </c>
      <c r="DH609" s="17">
        <v>0.13189339999999999</v>
      </c>
      <c r="DI609" s="17">
        <v>0.1802754</v>
      </c>
      <c r="DJ609" s="17">
        <v>0.18058669999999999</v>
      </c>
      <c r="DK609" s="17">
        <v>8.2858200000000007E-2</v>
      </c>
      <c r="DL609" s="17">
        <v>2.0948399999999999E-2</v>
      </c>
      <c r="DM609" s="17">
        <v>7.4557399999999996E-2</v>
      </c>
      <c r="DN609" s="17">
        <v>0.27589219999999998</v>
      </c>
      <c r="DO609" s="17">
        <v>1.0857870000000001</v>
      </c>
      <c r="DP609" s="17">
        <v>1.0386740000000001</v>
      </c>
      <c r="DQ609" s="17">
        <v>0.88704070000000002</v>
      </c>
      <c r="DR609" s="17">
        <v>0.75145890000000004</v>
      </c>
      <c r="DS609" s="17">
        <v>0.75893379999999999</v>
      </c>
      <c r="DT609" s="17">
        <v>0.13860600000000001</v>
      </c>
      <c r="DU609" s="17">
        <v>-0.1798322</v>
      </c>
      <c r="DV609" s="17">
        <v>-4.8114400000000002E-2</v>
      </c>
      <c r="DW609" s="17">
        <v>4.4992600000000001E-2</v>
      </c>
      <c r="DX609" s="17">
        <v>0.19296569999999999</v>
      </c>
      <c r="DY609" s="17">
        <v>0.1921515</v>
      </c>
      <c r="DZ609" s="17">
        <v>0.27912700000000001</v>
      </c>
      <c r="EA609" s="17">
        <v>0.24275269999999999</v>
      </c>
      <c r="EB609" s="17">
        <v>0.22359999999999999</v>
      </c>
      <c r="EC609" s="17">
        <v>0.2476341</v>
      </c>
      <c r="ED609" s="17">
        <v>0.24075469999999999</v>
      </c>
      <c r="EE609" s="17">
        <v>0.2102687</v>
      </c>
      <c r="EF609" s="17">
        <v>0.20210710000000001</v>
      </c>
      <c r="EG609" s="17">
        <v>0.26042539999999997</v>
      </c>
      <c r="EH609" s="17">
        <v>0.26925680000000002</v>
      </c>
      <c r="EI609" s="17">
        <v>0.1745331</v>
      </c>
      <c r="EJ609" s="17">
        <v>0.1144169</v>
      </c>
      <c r="EK609" s="17">
        <v>0.17087050000000001</v>
      </c>
      <c r="EL609" s="17">
        <v>0.37188399999999999</v>
      </c>
      <c r="EM609" s="17">
        <v>1.1769670000000001</v>
      </c>
      <c r="EN609" s="17">
        <v>1.1305369999999999</v>
      </c>
      <c r="EO609" s="17">
        <v>0.97194259999999999</v>
      </c>
      <c r="EP609" s="17">
        <v>0.82761220000000002</v>
      </c>
      <c r="EQ609" s="17">
        <v>0.83295149999999996</v>
      </c>
      <c r="ER609" s="17">
        <v>0.21113889999999999</v>
      </c>
      <c r="ES609" s="17">
        <v>-0.1113792</v>
      </c>
      <c r="ET609" s="17">
        <v>1.4397099999999999E-2</v>
      </c>
      <c r="EU609" s="17">
        <v>79.312160000000006</v>
      </c>
      <c r="EV609" s="17">
        <v>78.609459999999999</v>
      </c>
      <c r="EW609" s="17">
        <v>77.634640000000005</v>
      </c>
      <c r="EX609" s="17">
        <v>77.244330000000005</v>
      </c>
      <c r="EY609" s="17">
        <v>77.074839999999995</v>
      </c>
      <c r="EZ609" s="17">
        <v>76.818619999999996</v>
      </c>
      <c r="FA609" s="17">
        <v>76.486699999999999</v>
      </c>
      <c r="FB609" s="17">
        <v>77.230170000000001</v>
      </c>
      <c r="FC609" s="17">
        <v>80.982690000000005</v>
      </c>
      <c r="FD609" s="17">
        <v>86.130309999999994</v>
      </c>
      <c r="FE609" s="17">
        <v>87.062399999999997</v>
      </c>
      <c r="FF609" s="17">
        <v>88.140780000000007</v>
      </c>
      <c r="FG609" s="17">
        <v>89.419650000000004</v>
      </c>
      <c r="FH609" s="17">
        <v>89.331919999999997</v>
      </c>
      <c r="FI609" s="17">
        <v>89.944370000000006</v>
      </c>
      <c r="FJ609" s="17">
        <v>90.605289999999997</v>
      </c>
      <c r="FK609" s="17">
        <v>90.038719999999998</v>
      </c>
      <c r="FL609" s="17">
        <v>88.987089999999995</v>
      </c>
      <c r="FM609" s="17">
        <v>86.867320000000007</v>
      </c>
      <c r="FN609" s="17">
        <v>83.300290000000004</v>
      </c>
      <c r="FO609" s="17">
        <v>81.184920000000005</v>
      </c>
      <c r="FP609" s="17">
        <v>80.206329999999994</v>
      </c>
      <c r="FQ609" s="17">
        <v>79.634799999999998</v>
      </c>
      <c r="FR609" s="17">
        <v>78.663439999999994</v>
      </c>
      <c r="FS609" s="17">
        <v>1.665732</v>
      </c>
      <c r="FT609" s="17"/>
      <c r="FU609" s="17">
        <v>9.7450099999999998E-2</v>
      </c>
      <c r="FW609" s="17"/>
      <c r="HY609" s="62"/>
      <c r="IA609" s="62"/>
    </row>
    <row r="610" spans="1:235" x14ac:dyDescent="0.25">
      <c r="A610" t="s">
        <v>227</v>
      </c>
      <c r="B610" t="s">
        <v>0</v>
      </c>
      <c r="C610" t="s">
        <v>282</v>
      </c>
      <c r="D610" s="63" t="s">
        <v>263</v>
      </c>
      <c r="E610" t="s">
        <v>221</v>
      </c>
      <c r="F610" s="17">
        <v>4651</v>
      </c>
      <c r="G610" s="17">
        <v>5.6790099999999999</v>
      </c>
      <c r="H610" s="17">
        <v>5.2498040000000001</v>
      </c>
      <c r="I610" s="17">
        <v>4.7999159999999996</v>
      </c>
      <c r="J610" s="17">
        <v>4.4768020000000002</v>
      </c>
      <c r="K610" s="17">
        <v>4.2377269999999996</v>
      </c>
      <c r="L610" s="17">
        <v>4.1640959999999998</v>
      </c>
      <c r="M610" s="17">
        <v>4.1752440000000002</v>
      </c>
      <c r="N610" s="17">
        <v>4.6959679999999997</v>
      </c>
      <c r="O610" s="17">
        <v>5.5741860000000001</v>
      </c>
      <c r="P610" s="17">
        <v>6.7283020000000002</v>
      </c>
      <c r="Q610" s="17">
        <v>7.7592819999999998</v>
      </c>
      <c r="R610" s="17">
        <v>8.5986720000000005</v>
      </c>
      <c r="S610" s="17">
        <v>9.3814170000000008</v>
      </c>
      <c r="T610" s="17">
        <v>10.019959999999999</v>
      </c>
      <c r="U610" s="17">
        <v>10.286479999999999</v>
      </c>
      <c r="V610" s="17">
        <v>10.47911</v>
      </c>
      <c r="W610" s="17">
        <v>10.203189999999999</v>
      </c>
      <c r="X610" s="17">
        <v>9.7226929999999996</v>
      </c>
      <c r="Y610" s="17">
        <v>8.7705819999999992</v>
      </c>
      <c r="Z610" s="17">
        <v>8.4536049999999996</v>
      </c>
      <c r="AA610" s="17">
        <v>8.5319610000000008</v>
      </c>
      <c r="AB610" s="17">
        <v>8.0971119999999992</v>
      </c>
      <c r="AC610" s="17">
        <v>7.2459470000000001</v>
      </c>
      <c r="AD610" s="17">
        <v>6.4088430000000001</v>
      </c>
      <c r="AE610" s="17">
        <v>-0.46678839999999999</v>
      </c>
      <c r="AF610" s="17">
        <v>-0.28718719999999998</v>
      </c>
      <c r="AG610" s="17">
        <v>-0.284607</v>
      </c>
      <c r="AH610" s="17">
        <v>-0.25026660000000001</v>
      </c>
      <c r="AI610" s="17">
        <v>-0.24668319999999999</v>
      </c>
      <c r="AJ610" s="17">
        <v>-0.2038404</v>
      </c>
      <c r="AK610" s="17">
        <v>-0.16659080000000001</v>
      </c>
      <c r="AL610" s="17">
        <v>-6.2216599999999997E-2</v>
      </c>
      <c r="AM610" s="17">
        <v>-0.1095879</v>
      </c>
      <c r="AN610" s="17">
        <v>-7.9291299999999995E-2</v>
      </c>
      <c r="AO610" s="17">
        <v>-0.20419519999999999</v>
      </c>
      <c r="AP610" s="17">
        <v>-0.37876650000000001</v>
      </c>
      <c r="AQ610" s="17">
        <v>-0.3096526</v>
      </c>
      <c r="AR610" s="17">
        <v>-0.1900249</v>
      </c>
      <c r="AS610" s="17">
        <v>-0.11716409999999999</v>
      </c>
      <c r="AT610" s="17">
        <v>4.9242099999999997E-2</v>
      </c>
      <c r="AU610" s="17">
        <v>0.96722249999999999</v>
      </c>
      <c r="AV610" s="17">
        <v>0.79814249999999998</v>
      </c>
      <c r="AW610" s="17">
        <v>0.4356486</v>
      </c>
      <c r="AX610" s="17">
        <v>0.54847259999999998</v>
      </c>
      <c r="AY610" s="17">
        <v>0.74786589999999997</v>
      </c>
      <c r="AZ610" s="17">
        <v>-0.1218249</v>
      </c>
      <c r="BA610" s="17">
        <v>-0.36637009999999998</v>
      </c>
      <c r="BB610" s="17">
        <v>-0.31006230000000001</v>
      </c>
      <c r="BC610" s="17">
        <v>-0.40715689999999999</v>
      </c>
      <c r="BD610" s="17">
        <v>-0.23118530000000001</v>
      </c>
      <c r="BE610" s="17">
        <v>-0.23343649999999999</v>
      </c>
      <c r="BF610" s="17">
        <v>-0.20286419999999999</v>
      </c>
      <c r="BG610" s="17">
        <v>-0.20260890000000001</v>
      </c>
      <c r="BH610" s="17">
        <v>-0.16078310000000001</v>
      </c>
      <c r="BI610" s="17">
        <v>-0.12269670000000001</v>
      </c>
      <c r="BJ610" s="17">
        <v>-1.24598E-2</v>
      </c>
      <c r="BK610" s="17">
        <v>-4.7988000000000003E-2</v>
      </c>
      <c r="BL610" s="17">
        <v>-7.0733000000000002E-3</v>
      </c>
      <c r="BM610" s="17">
        <v>-0.1221598</v>
      </c>
      <c r="BN610" s="17">
        <v>-0.28931580000000001</v>
      </c>
      <c r="BO610" s="17">
        <v>-0.2168562</v>
      </c>
      <c r="BP610" s="17">
        <v>-9.3442999999999998E-2</v>
      </c>
      <c r="BQ610" s="17">
        <v>-2.11323E-2</v>
      </c>
      <c r="BR610" s="17">
        <v>0.1455669</v>
      </c>
      <c r="BS610" s="17">
        <v>1.061698</v>
      </c>
      <c r="BT610" s="17">
        <v>0.88854339999999998</v>
      </c>
      <c r="BU610" s="17">
        <v>0.52054120000000004</v>
      </c>
      <c r="BV610" s="17">
        <v>0.62653060000000005</v>
      </c>
      <c r="BW610" s="17">
        <v>0.82318060000000004</v>
      </c>
      <c r="BX610" s="17">
        <v>-4.5704799999999997E-2</v>
      </c>
      <c r="BY610" s="17">
        <v>-0.29575309999999999</v>
      </c>
      <c r="BZ610" s="17">
        <v>-0.2462057</v>
      </c>
      <c r="CA610" s="17">
        <v>-0.36585620000000002</v>
      </c>
      <c r="CB610" s="17">
        <v>-0.1923986</v>
      </c>
      <c r="CC610" s="17">
        <v>-0.19799600000000001</v>
      </c>
      <c r="CD610" s="17">
        <v>-0.1700335</v>
      </c>
      <c r="CE610" s="17">
        <v>-0.17208319999999999</v>
      </c>
      <c r="CF610" s="17">
        <v>-0.13096169999999999</v>
      </c>
      <c r="CG610" s="17">
        <v>-9.2295799999999997E-2</v>
      </c>
      <c r="CH610" s="17">
        <v>2.2001699999999999E-2</v>
      </c>
      <c r="CI610" s="17">
        <v>-5.3241E-3</v>
      </c>
      <c r="CJ610" s="17">
        <v>4.2944599999999999E-2</v>
      </c>
      <c r="CK610" s="17">
        <v>-6.5342300000000006E-2</v>
      </c>
      <c r="CL610" s="17">
        <v>-0.2273626</v>
      </c>
      <c r="CM610" s="17">
        <v>-0.15258569999999999</v>
      </c>
      <c r="CN610" s="17">
        <v>-2.65507E-2</v>
      </c>
      <c r="CO610" s="17">
        <v>4.5379000000000003E-2</v>
      </c>
      <c r="CP610" s="17">
        <v>0.2122812</v>
      </c>
      <c r="CQ610" s="17">
        <v>1.1271310000000001</v>
      </c>
      <c r="CR610" s="17">
        <v>0.95115490000000003</v>
      </c>
      <c r="CS610" s="17">
        <v>0.57933749999999995</v>
      </c>
      <c r="CT610" s="17">
        <v>0.68059340000000002</v>
      </c>
      <c r="CU610" s="17">
        <v>0.87534330000000005</v>
      </c>
      <c r="CV610" s="17">
        <v>7.0156999999999997E-3</v>
      </c>
      <c r="CW610" s="17">
        <v>-0.2468439</v>
      </c>
      <c r="CX610" s="17">
        <v>-0.20197889999999999</v>
      </c>
      <c r="CY610" s="17">
        <v>-0.3245556</v>
      </c>
      <c r="CZ610" s="17">
        <v>-0.1536119</v>
      </c>
      <c r="DA610" s="17">
        <v>-0.16255549999999999</v>
      </c>
      <c r="DB610" s="17">
        <v>-0.13720280000000001</v>
      </c>
      <c r="DC610" s="17">
        <v>-0.1415574</v>
      </c>
      <c r="DD610" s="17">
        <v>-0.10114040000000001</v>
      </c>
      <c r="DE610" s="17">
        <v>-6.1894900000000003E-2</v>
      </c>
      <c r="DF610" s="17">
        <v>5.6463100000000002E-2</v>
      </c>
      <c r="DG610" s="17">
        <v>3.7339799999999999E-2</v>
      </c>
      <c r="DH610" s="17">
        <v>9.2962600000000006E-2</v>
      </c>
      <c r="DI610" s="17">
        <v>-8.5246999999999996E-3</v>
      </c>
      <c r="DJ610" s="17">
        <v>-0.16540940000000001</v>
      </c>
      <c r="DK610" s="17">
        <v>-8.8315299999999999E-2</v>
      </c>
      <c r="DL610" s="17">
        <v>4.0341599999999998E-2</v>
      </c>
      <c r="DM610" s="17">
        <v>0.1118902</v>
      </c>
      <c r="DN610" s="17">
        <v>0.27899550000000001</v>
      </c>
      <c r="DO610" s="17">
        <v>1.192564</v>
      </c>
      <c r="DP610" s="17">
        <v>1.0137659999999999</v>
      </c>
      <c r="DQ610" s="17">
        <v>0.63813390000000003</v>
      </c>
      <c r="DR610" s="17">
        <v>0.73465619999999998</v>
      </c>
      <c r="DS610" s="17">
        <v>0.92750600000000005</v>
      </c>
      <c r="DT610" s="17">
        <v>5.97361E-2</v>
      </c>
      <c r="DU610" s="17">
        <v>-0.19793479999999999</v>
      </c>
      <c r="DV610" s="17">
        <v>-0.157752</v>
      </c>
      <c r="DW610" s="17">
        <v>-0.26492399999999999</v>
      </c>
      <c r="DX610" s="17">
        <v>-9.7610100000000005E-2</v>
      </c>
      <c r="DY610" s="17">
        <v>-0.111385</v>
      </c>
      <c r="DZ610" s="17">
        <v>-8.9800400000000002E-2</v>
      </c>
      <c r="EA610" s="17">
        <v>-9.7483100000000003E-2</v>
      </c>
      <c r="EB610" s="17">
        <v>-5.8083099999999999E-2</v>
      </c>
      <c r="EC610" s="17">
        <v>-1.8000800000000001E-2</v>
      </c>
      <c r="ED610" s="17">
        <v>0.10621990000000001</v>
      </c>
      <c r="EE610" s="17">
        <v>9.8939700000000005E-2</v>
      </c>
      <c r="EF610" s="17">
        <v>0.16518060000000001</v>
      </c>
      <c r="EG610" s="17">
        <v>7.3510699999999998E-2</v>
      </c>
      <c r="EH610" s="17">
        <v>-7.5958700000000004E-2</v>
      </c>
      <c r="EI610" s="17">
        <v>4.4811E-3</v>
      </c>
      <c r="EJ610" s="17">
        <v>0.1369235</v>
      </c>
      <c r="EK610" s="17">
        <v>0.207922</v>
      </c>
      <c r="EL610" s="17">
        <v>0.3753203</v>
      </c>
      <c r="EM610" s="17">
        <v>1.287039</v>
      </c>
      <c r="EN610" s="17">
        <v>1.1041669999999999</v>
      </c>
      <c r="EO610" s="17">
        <v>0.72302650000000002</v>
      </c>
      <c r="EP610" s="17">
        <v>0.8127143</v>
      </c>
      <c r="EQ610" s="17">
        <v>1.002821</v>
      </c>
      <c r="ER610" s="17">
        <v>0.13585620000000001</v>
      </c>
      <c r="ES610" s="17">
        <v>-0.12731780000000001</v>
      </c>
      <c r="ET610" s="17">
        <v>-9.3895400000000004E-2</v>
      </c>
      <c r="EU610" s="17">
        <v>80.889610000000005</v>
      </c>
      <c r="EV610" s="17">
        <v>79.522769999999994</v>
      </c>
      <c r="EW610" s="17">
        <v>78.085269999999994</v>
      </c>
      <c r="EX610" s="17">
        <v>77.781850000000006</v>
      </c>
      <c r="EY610" s="17">
        <v>77.708359999999999</v>
      </c>
      <c r="EZ610" s="17">
        <v>76.811499999999995</v>
      </c>
      <c r="FA610" s="17">
        <v>76.745810000000006</v>
      </c>
      <c r="FB610" s="17">
        <v>76.981089999999995</v>
      </c>
      <c r="FC610" s="17">
        <v>81.270560000000003</v>
      </c>
      <c r="FD610" s="17">
        <v>87.120080000000002</v>
      </c>
      <c r="FE610" s="17">
        <v>90.939869999999999</v>
      </c>
      <c r="FF610" s="17">
        <v>93.195660000000004</v>
      </c>
      <c r="FG610" s="17">
        <v>94.397890000000004</v>
      </c>
      <c r="FH610" s="17">
        <v>94.216449999999995</v>
      </c>
      <c r="FI610" s="17">
        <v>93.915400000000005</v>
      </c>
      <c r="FJ610" s="17">
        <v>94.612840000000006</v>
      </c>
      <c r="FK610" s="17">
        <v>93.591189999999997</v>
      </c>
      <c r="FL610" s="17">
        <v>92.264719999999997</v>
      </c>
      <c r="FM610" s="17">
        <v>90.322320000000005</v>
      </c>
      <c r="FN610" s="17">
        <v>85.936480000000003</v>
      </c>
      <c r="FO610" s="17">
        <v>82.789569999999998</v>
      </c>
      <c r="FP610" s="17">
        <v>81.394220000000004</v>
      </c>
      <c r="FQ610" s="17">
        <v>80.688689999999994</v>
      </c>
      <c r="FR610" s="17">
        <v>79.796999999999997</v>
      </c>
      <c r="FS610" s="17">
        <v>1.5637129999999999</v>
      </c>
      <c r="FT610" s="17"/>
      <c r="FU610" s="17">
        <v>9.5788899999999996E-2</v>
      </c>
      <c r="FW610" s="17"/>
      <c r="HY610" s="62"/>
      <c r="IA610" s="62"/>
    </row>
    <row r="611" spans="1:235" x14ac:dyDescent="0.25">
      <c r="A611" t="s">
        <v>227</v>
      </c>
      <c r="B611" t="s">
        <v>0</v>
      </c>
      <c r="C611" t="s">
        <v>269</v>
      </c>
      <c r="D611" s="63">
        <v>44807</v>
      </c>
      <c r="E611" t="s">
        <v>219</v>
      </c>
      <c r="F611" s="17">
        <v>15862</v>
      </c>
      <c r="G611" s="17">
        <v>21.397410000000001</v>
      </c>
      <c r="H611" s="17">
        <v>19.424939999999999</v>
      </c>
      <c r="I611" s="17">
        <v>17.765000000000001</v>
      </c>
      <c r="J611" s="17">
        <v>16.553850000000001</v>
      </c>
      <c r="K611" s="17">
        <v>15.31368</v>
      </c>
      <c r="L611" s="17">
        <v>14.81047</v>
      </c>
      <c r="M611" s="17">
        <v>14.66122</v>
      </c>
      <c r="N611" s="17">
        <v>14.545389999999999</v>
      </c>
      <c r="O611" s="17">
        <v>13.829929999999999</v>
      </c>
      <c r="P611" s="17">
        <v>12.984629999999999</v>
      </c>
      <c r="Q611" s="17">
        <v>13.83502</v>
      </c>
      <c r="R611" s="17">
        <v>14.564080000000001</v>
      </c>
      <c r="S611" s="17">
        <v>16.498640000000002</v>
      </c>
      <c r="T611" s="17">
        <v>19.852239999999998</v>
      </c>
      <c r="U611" s="17">
        <v>23.11692</v>
      </c>
      <c r="V611" s="17">
        <v>27.74897</v>
      </c>
      <c r="W611" s="17">
        <v>30.057839999999999</v>
      </c>
      <c r="X611" s="17">
        <v>33.879199999999997</v>
      </c>
      <c r="Y611" s="17">
        <v>34.479030000000002</v>
      </c>
      <c r="Z611" s="17">
        <v>34.375909999999998</v>
      </c>
      <c r="AA611" s="17">
        <v>34.466000000000001</v>
      </c>
      <c r="AB611" s="17">
        <v>33.834330000000001</v>
      </c>
      <c r="AC611" s="17">
        <v>30.707529999999998</v>
      </c>
      <c r="AD611" s="17">
        <v>27.945139999999999</v>
      </c>
      <c r="AE611" s="17">
        <v>-1.2794730000000001</v>
      </c>
      <c r="AF611" s="17">
        <v>-1.065831</v>
      </c>
      <c r="AG611" s="17">
        <v>-0.93824050000000003</v>
      </c>
      <c r="AH611" s="17">
        <v>-0.6982313</v>
      </c>
      <c r="AI611" s="17">
        <v>-0.69551339999999995</v>
      </c>
      <c r="AJ611" s="17">
        <v>-0.51770329999999998</v>
      </c>
      <c r="AK611" s="17">
        <v>-0.48388049999999999</v>
      </c>
      <c r="AL611" s="17">
        <v>-0.42663050000000002</v>
      </c>
      <c r="AM611" s="17">
        <v>-0.77402839999999995</v>
      </c>
      <c r="AN611" s="17">
        <v>-1.1955709999999999</v>
      </c>
      <c r="AO611" s="17">
        <v>-0.77265729999999999</v>
      </c>
      <c r="AP611" s="17">
        <v>-1.4689559999999999</v>
      </c>
      <c r="AQ611" s="17">
        <v>-1.417886</v>
      </c>
      <c r="AR611" s="17">
        <v>-0.24558969999999999</v>
      </c>
      <c r="AS611" s="17">
        <v>-0.53447140000000004</v>
      </c>
      <c r="AT611" s="17">
        <v>-0.1902036</v>
      </c>
      <c r="AU611" s="17">
        <v>3.6021359999999998</v>
      </c>
      <c r="AV611" s="17">
        <v>3.331966</v>
      </c>
      <c r="AW611" s="17">
        <v>1.9278439999999999</v>
      </c>
      <c r="AX611" s="17">
        <v>2.1176059999999999</v>
      </c>
      <c r="AY611" s="17">
        <v>2.3912629999999999</v>
      </c>
      <c r="AZ611" s="17">
        <v>-0.2063082</v>
      </c>
      <c r="BA611" s="17">
        <v>-1.5454950000000001</v>
      </c>
      <c r="BB611" s="17">
        <v>-1.302041</v>
      </c>
      <c r="BC611" s="17">
        <v>-0.99657180000000001</v>
      </c>
      <c r="BD611" s="17">
        <v>-0.7975411</v>
      </c>
      <c r="BE611" s="17">
        <v>-0.68789290000000003</v>
      </c>
      <c r="BF611" s="17">
        <v>-0.46955570000000002</v>
      </c>
      <c r="BG611" s="17">
        <v>-0.49259140000000001</v>
      </c>
      <c r="BH611" s="17">
        <v>-0.32425670000000001</v>
      </c>
      <c r="BI611" s="17">
        <v>-0.28985569999999999</v>
      </c>
      <c r="BJ611" s="17">
        <v>-0.19389819999999999</v>
      </c>
      <c r="BK611" s="17">
        <v>-0.47999019999999998</v>
      </c>
      <c r="BL611" s="17">
        <v>-0.82747389999999998</v>
      </c>
      <c r="BM611" s="17">
        <v>-0.34356540000000002</v>
      </c>
      <c r="BN611" s="17">
        <v>-0.99448970000000003</v>
      </c>
      <c r="BO611" s="17">
        <v>-0.92111540000000003</v>
      </c>
      <c r="BP611" s="17">
        <v>0.27019280000000001</v>
      </c>
      <c r="BQ611" s="17">
        <v>-6.6425E-3</v>
      </c>
      <c r="BR611" s="17">
        <v>0.3454449</v>
      </c>
      <c r="BS611" s="17">
        <v>4.1063419999999997</v>
      </c>
      <c r="BT611" s="17">
        <v>3.8403589999999999</v>
      </c>
      <c r="BU611" s="17">
        <v>2.4144190000000001</v>
      </c>
      <c r="BV611" s="17">
        <v>2.5810469999999999</v>
      </c>
      <c r="BW611" s="17">
        <v>2.8361800000000001</v>
      </c>
      <c r="BX611" s="17">
        <v>0.2371241</v>
      </c>
      <c r="BY611" s="17">
        <v>-1.133121</v>
      </c>
      <c r="BZ611" s="17">
        <v>-0.91854729999999996</v>
      </c>
      <c r="CA611" s="17">
        <v>-0.80063550000000006</v>
      </c>
      <c r="CB611" s="17">
        <v>-0.6117243</v>
      </c>
      <c r="CC611" s="17">
        <v>-0.51450289999999999</v>
      </c>
      <c r="CD611" s="17">
        <v>-0.3111756</v>
      </c>
      <c r="CE611" s="17">
        <v>-0.35204819999999998</v>
      </c>
      <c r="CF611" s="17">
        <v>-0.1902761</v>
      </c>
      <c r="CG611" s="17">
        <v>-0.15547469999999999</v>
      </c>
      <c r="CH611" s="17">
        <v>-3.2708599999999997E-2</v>
      </c>
      <c r="CI611" s="17">
        <v>-0.27634039999999999</v>
      </c>
      <c r="CJ611" s="17">
        <v>-0.57253109999999996</v>
      </c>
      <c r="CK611" s="17">
        <v>-4.6377599999999998E-2</v>
      </c>
      <c r="CL611" s="17">
        <v>-0.66587540000000001</v>
      </c>
      <c r="CM611" s="17">
        <v>-0.57705320000000004</v>
      </c>
      <c r="CN611" s="17">
        <v>0.62742220000000004</v>
      </c>
      <c r="CO611" s="17">
        <v>0.35893009999999997</v>
      </c>
      <c r="CP611" s="17">
        <v>0.71643349999999995</v>
      </c>
      <c r="CQ611" s="17">
        <v>4.4555540000000002</v>
      </c>
      <c r="CR611" s="17">
        <v>4.1924710000000003</v>
      </c>
      <c r="CS611" s="17">
        <v>2.7514189999999998</v>
      </c>
      <c r="CT611" s="17">
        <v>2.9020260000000002</v>
      </c>
      <c r="CU611" s="17">
        <v>3.1443289999999999</v>
      </c>
      <c r="CV611" s="17">
        <v>0.5442439</v>
      </c>
      <c r="CW611" s="17">
        <v>-0.84751169999999998</v>
      </c>
      <c r="CX611" s="17">
        <v>-0.65294030000000003</v>
      </c>
      <c r="CY611" s="17">
        <v>-0.60469919999999999</v>
      </c>
      <c r="CZ611" s="17">
        <v>-0.42590749999999999</v>
      </c>
      <c r="DA611" s="17">
        <v>-0.3411129</v>
      </c>
      <c r="DB611" s="17">
        <v>-0.1527955</v>
      </c>
      <c r="DC611" s="17">
        <v>-0.2115051</v>
      </c>
      <c r="DD611" s="17">
        <v>-5.6295600000000001E-2</v>
      </c>
      <c r="DE611" s="17">
        <v>-2.10937E-2</v>
      </c>
      <c r="DF611" s="17">
        <v>0.12848109999999999</v>
      </c>
      <c r="DG611" s="17">
        <v>-7.2690500000000005E-2</v>
      </c>
      <c r="DH611" s="17">
        <v>-0.31758829999999999</v>
      </c>
      <c r="DI611" s="17">
        <v>0.25081019999999998</v>
      </c>
      <c r="DJ611" s="17">
        <v>-0.33726109999999998</v>
      </c>
      <c r="DK611" s="17">
        <v>-0.232991</v>
      </c>
      <c r="DL611" s="17">
        <v>0.98465159999999996</v>
      </c>
      <c r="DM611" s="17">
        <v>0.7245028</v>
      </c>
      <c r="DN611" s="17">
        <v>1.0874220000000001</v>
      </c>
      <c r="DO611" s="17">
        <v>4.8047649999999997</v>
      </c>
      <c r="DP611" s="17">
        <v>4.5445820000000001</v>
      </c>
      <c r="DQ611" s="17">
        <v>3.088419</v>
      </c>
      <c r="DR611" s="17">
        <v>3.223004</v>
      </c>
      <c r="DS611" s="17">
        <v>3.4524780000000002</v>
      </c>
      <c r="DT611" s="17">
        <v>0.8513638</v>
      </c>
      <c r="DU611" s="17">
        <v>-0.56190280000000004</v>
      </c>
      <c r="DV611" s="17">
        <v>-0.38733339999999999</v>
      </c>
      <c r="DW611" s="17">
        <v>-0.32179819999999998</v>
      </c>
      <c r="DX611" s="17">
        <v>-0.15761739999999999</v>
      </c>
      <c r="DY611" s="17">
        <v>-9.0765299999999993E-2</v>
      </c>
      <c r="DZ611" s="17">
        <v>7.5880100000000006E-2</v>
      </c>
      <c r="EA611" s="17">
        <v>-8.5830999999999998E-3</v>
      </c>
      <c r="EB611" s="17">
        <v>0.1371511</v>
      </c>
      <c r="EC611" s="17">
        <v>0.172931</v>
      </c>
      <c r="ED611" s="17">
        <v>0.36121340000000002</v>
      </c>
      <c r="EE611" s="17">
        <v>0.22134760000000001</v>
      </c>
      <c r="EF611" s="17">
        <v>5.0508699999999997E-2</v>
      </c>
      <c r="EG611" s="17">
        <v>0.67990220000000001</v>
      </c>
      <c r="EH611" s="17">
        <v>0.13720560000000001</v>
      </c>
      <c r="EI611" s="17">
        <v>0.26378010000000002</v>
      </c>
      <c r="EJ611" s="17">
        <v>1.500434</v>
      </c>
      <c r="EK611" s="17">
        <v>1.252332</v>
      </c>
      <c r="EL611" s="17">
        <v>1.62307</v>
      </c>
      <c r="EM611" s="17">
        <v>5.3089700000000004</v>
      </c>
      <c r="EN611" s="17">
        <v>5.052975</v>
      </c>
      <c r="EO611" s="17">
        <v>3.5749939999999998</v>
      </c>
      <c r="EP611" s="17">
        <v>3.686445</v>
      </c>
      <c r="EQ611" s="17">
        <v>3.8973960000000001</v>
      </c>
      <c r="ER611" s="17">
        <v>1.2947960000000001</v>
      </c>
      <c r="ES611" s="17">
        <v>-0.14952889999999999</v>
      </c>
      <c r="ET611" s="17">
        <v>-3.8392000000000001E-3</v>
      </c>
      <c r="EU611" s="17">
        <v>76.806960000000004</v>
      </c>
      <c r="EV611" s="17">
        <v>75.905820000000006</v>
      </c>
      <c r="EW611" s="17">
        <v>75.803049999999999</v>
      </c>
      <c r="EX611" s="17">
        <v>75.565610000000007</v>
      </c>
      <c r="EY611" s="17">
        <v>75.892809999999997</v>
      </c>
      <c r="EZ611" s="17">
        <v>74.718770000000006</v>
      </c>
      <c r="FA611" s="17">
        <v>74.356579999999994</v>
      </c>
      <c r="FB611" s="17">
        <v>74.987409999999997</v>
      </c>
      <c r="FC611" s="17">
        <v>80.018330000000006</v>
      </c>
      <c r="FD611" s="17">
        <v>86.88879</v>
      </c>
      <c r="FE611" s="17">
        <v>92.011030000000005</v>
      </c>
      <c r="FF611" s="17">
        <v>93.750500000000002</v>
      </c>
      <c r="FG611" s="17">
        <v>95.325090000000003</v>
      </c>
      <c r="FH611" s="17">
        <v>95.915180000000007</v>
      </c>
      <c r="FI611" s="17">
        <v>96.087140000000005</v>
      </c>
      <c r="FJ611" s="17">
        <v>96.166690000000003</v>
      </c>
      <c r="FK611" s="17">
        <v>95.024199999999993</v>
      </c>
      <c r="FL611" s="17">
        <v>93.782920000000004</v>
      </c>
      <c r="FM611" s="17">
        <v>91.826880000000003</v>
      </c>
      <c r="FN611" s="17">
        <v>88.405190000000005</v>
      </c>
      <c r="FO611" s="17">
        <v>86.103589999999997</v>
      </c>
      <c r="FP611" s="17">
        <v>85.303089999999997</v>
      </c>
      <c r="FQ611" s="17">
        <v>86.006720000000001</v>
      </c>
      <c r="FR611" s="17">
        <v>85.397900000000007</v>
      </c>
      <c r="FS611" s="17">
        <v>7.3437010000000003</v>
      </c>
      <c r="FT611" s="17"/>
      <c r="FU611" s="17">
        <v>0.53278179999999997</v>
      </c>
      <c r="FW611" s="17"/>
      <c r="HY611" s="62"/>
      <c r="IA611" s="62"/>
    </row>
    <row r="612" spans="1:235" x14ac:dyDescent="0.25">
      <c r="A612" t="s">
        <v>227</v>
      </c>
      <c r="B612" t="s">
        <v>0</v>
      </c>
      <c r="C612" t="s">
        <v>269</v>
      </c>
      <c r="D612" s="63">
        <v>44807</v>
      </c>
      <c r="E612" t="s">
        <v>220</v>
      </c>
      <c r="F612" s="17">
        <v>7908</v>
      </c>
      <c r="G612" s="17">
        <v>9.5326799999999992</v>
      </c>
      <c r="H612" s="17">
        <v>8.6554929999999999</v>
      </c>
      <c r="I612" s="17">
        <v>7.9897</v>
      </c>
      <c r="J612" s="17">
        <v>7.4880069999999996</v>
      </c>
      <c r="K612" s="17">
        <v>6.8874979999999999</v>
      </c>
      <c r="L612" s="17">
        <v>6.5446609999999996</v>
      </c>
      <c r="M612" s="17">
        <v>6.5305489999999997</v>
      </c>
      <c r="N612" s="17">
        <v>6.5688880000000003</v>
      </c>
      <c r="O612" s="17">
        <v>6.3017010000000004</v>
      </c>
      <c r="P612" s="17">
        <v>5.8216950000000001</v>
      </c>
      <c r="Q612" s="17">
        <v>6.0950959999999998</v>
      </c>
      <c r="R612" s="17">
        <v>6.4145099999999999</v>
      </c>
      <c r="S612" s="17">
        <v>7.0998169999999998</v>
      </c>
      <c r="T612" s="17">
        <v>8.7787430000000004</v>
      </c>
      <c r="U612" s="17">
        <v>10.33934</v>
      </c>
      <c r="V612" s="17">
        <v>12.324759999999999</v>
      </c>
      <c r="W612" s="17">
        <v>13.17399</v>
      </c>
      <c r="X612" s="17">
        <v>14.88462</v>
      </c>
      <c r="Y612" s="17">
        <v>15.313280000000001</v>
      </c>
      <c r="Z612" s="17">
        <v>14.82516</v>
      </c>
      <c r="AA612" s="17">
        <v>14.928140000000001</v>
      </c>
      <c r="AB612" s="17">
        <v>14.91719</v>
      </c>
      <c r="AC612" s="17">
        <v>13.43224</v>
      </c>
      <c r="AD612" s="17">
        <v>12.332330000000001</v>
      </c>
      <c r="AE612" s="17">
        <v>-0.52491500000000002</v>
      </c>
      <c r="AF612" s="17">
        <v>-0.49641790000000002</v>
      </c>
      <c r="AG612" s="17">
        <v>-0.44465959999999999</v>
      </c>
      <c r="AH612" s="17">
        <v>-0.28435569999999999</v>
      </c>
      <c r="AI612" s="17">
        <v>-0.34985539999999998</v>
      </c>
      <c r="AJ612" s="17">
        <v>-0.28076960000000001</v>
      </c>
      <c r="AK612" s="17">
        <v>-0.20221320000000001</v>
      </c>
      <c r="AL612" s="17">
        <v>-4.1455800000000001E-2</v>
      </c>
      <c r="AM612" s="17">
        <v>-0.2012736</v>
      </c>
      <c r="AN612" s="17">
        <v>-0.59057179999999998</v>
      </c>
      <c r="AO612" s="17">
        <v>-0.19818169999999999</v>
      </c>
      <c r="AP612" s="17">
        <v>-0.40791919999999998</v>
      </c>
      <c r="AQ612" s="17">
        <v>-0.68941719999999995</v>
      </c>
      <c r="AR612" s="17">
        <v>-0.11469500000000001</v>
      </c>
      <c r="AS612" s="17">
        <v>-0.42987049999999999</v>
      </c>
      <c r="AT612" s="17">
        <v>-0.3599695</v>
      </c>
      <c r="AU612" s="17">
        <v>1.644784</v>
      </c>
      <c r="AV612" s="17">
        <v>1.938021</v>
      </c>
      <c r="AW612" s="17">
        <v>1.5296719999999999</v>
      </c>
      <c r="AX612" s="17">
        <v>1.1938839999999999</v>
      </c>
      <c r="AY612" s="17">
        <v>1.328668</v>
      </c>
      <c r="AZ612" s="17">
        <v>0.5057429</v>
      </c>
      <c r="BA612" s="17">
        <v>-0.17690810000000001</v>
      </c>
      <c r="BB612" s="17">
        <v>-7.4366600000000005E-2</v>
      </c>
      <c r="BC612" s="17">
        <v>-0.34549459999999999</v>
      </c>
      <c r="BD612" s="17">
        <v>-0.31595079999999998</v>
      </c>
      <c r="BE612" s="17">
        <v>-0.27076939999999999</v>
      </c>
      <c r="BF612" s="17">
        <v>-0.125222</v>
      </c>
      <c r="BG612" s="17">
        <v>-0.21137700000000001</v>
      </c>
      <c r="BH612" s="17">
        <v>-0.15609509999999999</v>
      </c>
      <c r="BI612" s="17">
        <v>-7.9730999999999996E-2</v>
      </c>
      <c r="BJ612" s="17">
        <v>9.7284700000000002E-2</v>
      </c>
      <c r="BK612" s="17">
        <v>-3.00331E-2</v>
      </c>
      <c r="BL612" s="17">
        <v>-0.37108340000000001</v>
      </c>
      <c r="BM612" s="17">
        <v>6.2741199999999997E-2</v>
      </c>
      <c r="BN612" s="17">
        <v>-0.12083530000000001</v>
      </c>
      <c r="BO612" s="17">
        <v>-0.3851694</v>
      </c>
      <c r="BP612" s="17">
        <v>0.20198630000000001</v>
      </c>
      <c r="BQ612" s="17">
        <v>-9.2895599999999995E-2</v>
      </c>
      <c r="BR612" s="17">
        <v>-8.1633999999999995E-3</v>
      </c>
      <c r="BS612" s="17">
        <v>1.9660070000000001</v>
      </c>
      <c r="BT612" s="17">
        <v>2.2551359999999998</v>
      </c>
      <c r="BU612" s="17">
        <v>1.833763</v>
      </c>
      <c r="BV612" s="17">
        <v>1.4765029999999999</v>
      </c>
      <c r="BW612" s="17">
        <v>1.599364</v>
      </c>
      <c r="BX612" s="17">
        <v>0.77802720000000003</v>
      </c>
      <c r="BY612" s="17">
        <v>7.2378100000000001E-2</v>
      </c>
      <c r="BZ612" s="17">
        <v>0.16369230000000001</v>
      </c>
      <c r="CA612" s="17">
        <v>-0.2212286</v>
      </c>
      <c r="CB612" s="17">
        <v>-0.19095970000000001</v>
      </c>
      <c r="CC612" s="17">
        <v>-0.15033350000000001</v>
      </c>
      <c r="CD612" s="17">
        <v>-1.5006500000000001E-2</v>
      </c>
      <c r="CE612" s="17">
        <v>-0.11546729999999999</v>
      </c>
      <c r="CF612" s="17">
        <v>-6.9746000000000002E-2</v>
      </c>
      <c r="CG612" s="17">
        <v>5.0997999999999998E-3</v>
      </c>
      <c r="CH612" s="17">
        <v>0.19337599999999999</v>
      </c>
      <c r="CI612" s="17">
        <v>8.8567599999999996E-2</v>
      </c>
      <c r="CJ612" s="17">
        <v>-0.2190665</v>
      </c>
      <c r="CK612" s="17">
        <v>0.24345559999999999</v>
      </c>
      <c r="CL612" s="17">
        <v>7.7998200000000004E-2</v>
      </c>
      <c r="CM612" s="17">
        <v>-0.1744483</v>
      </c>
      <c r="CN612" s="17">
        <v>0.42131879999999999</v>
      </c>
      <c r="CO612" s="17">
        <v>0.14049220000000001</v>
      </c>
      <c r="CP612" s="17">
        <v>0.2354965</v>
      </c>
      <c r="CQ612" s="17">
        <v>2.1884860000000002</v>
      </c>
      <c r="CR612" s="17">
        <v>2.4747690000000002</v>
      </c>
      <c r="CS612" s="17">
        <v>2.0443750000000001</v>
      </c>
      <c r="CT612" s="17">
        <v>1.672245</v>
      </c>
      <c r="CU612" s="17">
        <v>1.7868470000000001</v>
      </c>
      <c r="CV612" s="17">
        <v>0.96661050000000004</v>
      </c>
      <c r="CW612" s="17">
        <v>0.245033</v>
      </c>
      <c r="CX612" s="17">
        <v>0.3285711</v>
      </c>
      <c r="CY612" s="17">
        <v>-9.6962599999999996E-2</v>
      </c>
      <c r="CZ612" s="17">
        <v>-6.5968700000000005E-2</v>
      </c>
      <c r="DA612" s="17">
        <v>-2.9897699999999999E-2</v>
      </c>
      <c r="DB612" s="17">
        <v>9.5209100000000005E-2</v>
      </c>
      <c r="DC612" s="17">
        <v>-1.9557600000000001E-2</v>
      </c>
      <c r="DD612" s="17">
        <v>1.6603199999999999E-2</v>
      </c>
      <c r="DE612" s="17">
        <v>8.9930599999999999E-2</v>
      </c>
      <c r="DF612" s="17">
        <v>0.28946729999999998</v>
      </c>
      <c r="DG612" s="17">
        <v>0.2071682</v>
      </c>
      <c r="DH612" s="17">
        <v>-6.7049499999999998E-2</v>
      </c>
      <c r="DI612" s="17">
        <v>0.42416999999999999</v>
      </c>
      <c r="DJ612" s="17">
        <v>0.27683170000000001</v>
      </c>
      <c r="DK612" s="17">
        <v>3.6272800000000001E-2</v>
      </c>
      <c r="DL612" s="17">
        <v>0.64065130000000003</v>
      </c>
      <c r="DM612" s="17">
        <v>0.37387999999999999</v>
      </c>
      <c r="DN612" s="17">
        <v>0.47915639999999998</v>
      </c>
      <c r="DO612" s="17">
        <v>2.4109639999999999</v>
      </c>
      <c r="DP612" s="17">
        <v>2.6944020000000002</v>
      </c>
      <c r="DQ612" s="17">
        <v>2.254988</v>
      </c>
      <c r="DR612" s="17">
        <v>1.8679870000000001</v>
      </c>
      <c r="DS612" s="17">
        <v>1.9743299999999999</v>
      </c>
      <c r="DT612" s="17">
        <v>1.1551940000000001</v>
      </c>
      <c r="DU612" s="17">
        <v>0.4176879</v>
      </c>
      <c r="DV612" s="17">
        <v>0.49345</v>
      </c>
      <c r="DW612" s="17">
        <v>8.2457799999999998E-2</v>
      </c>
      <c r="DX612" s="17">
        <v>0.1144985</v>
      </c>
      <c r="DY612" s="17">
        <v>0.1439925</v>
      </c>
      <c r="DZ612" s="17">
        <v>0.25434279999999998</v>
      </c>
      <c r="EA612" s="17">
        <v>0.11892079999999999</v>
      </c>
      <c r="EB612" s="17">
        <v>0.1412776</v>
      </c>
      <c r="EC612" s="17">
        <v>0.21241280000000001</v>
      </c>
      <c r="ED612" s="17">
        <v>0.42820780000000003</v>
      </c>
      <c r="EE612" s="17">
        <v>0.37840869999999999</v>
      </c>
      <c r="EF612" s="17">
        <v>0.15243880000000001</v>
      </c>
      <c r="EG612" s="17">
        <v>0.6850929</v>
      </c>
      <c r="EH612" s="17">
        <v>0.56391570000000002</v>
      </c>
      <c r="EI612" s="17">
        <v>0.34052060000000001</v>
      </c>
      <c r="EJ612" s="17">
        <v>0.95733259999999998</v>
      </c>
      <c r="EK612" s="17">
        <v>0.71085480000000001</v>
      </c>
      <c r="EL612" s="17">
        <v>0.83096250000000005</v>
      </c>
      <c r="EM612" s="17">
        <v>2.7321870000000001</v>
      </c>
      <c r="EN612" s="17">
        <v>3.011517</v>
      </c>
      <c r="EO612" s="17">
        <v>2.5590790000000001</v>
      </c>
      <c r="EP612" s="17">
        <v>2.1506069999999999</v>
      </c>
      <c r="EQ612" s="17">
        <v>2.2450260000000002</v>
      </c>
      <c r="ER612" s="17">
        <v>1.427478</v>
      </c>
      <c r="ES612" s="17">
        <v>0.66697410000000001</v>
      </c>
      <c r="ET612" s="17">
        <v>0.73150890000000002</v>
      </c>
      <c r="EU612" s="17">
        <v>75.788970000000006</v>
      </c>
      <c r="EV612" s="17">
        <v>75.419169999999994</v>
      </c>
      <c r="EW612" s="17">
        <v>75.336039999999997</v>
      </c>
      <c r="EX612" s="17">
        <v>75.108620000000002</v>
      </c>
      <c r="EY612" s="17">
        <v>75.085909999999998</v>
      </c>
      <c r="EZ612" s="17">
        <v>74.265299999999996</v>
      </c>
      <c r="FA612" s="17">
        <v>73.520970000000005</v>
      </c>
      <c r="FB612" s="17">
        <v>74.413139999999999</v>
      </c>
      <c r="FC612" s="17">
        <v>79.630579999999995</v>
      </c>
      <c r="FD612" s="17">
        <v>86.176509999999993</v>
      </c>
      <c r="FE612" s="17">
        <v>90.017799999999994</v>
      </c>
      <c r="FF612" s="17">
        <v>90.63597</v>
      </c>
      <c r="FG612" s="17">
        <v>92.27167</v>
      </c>
      <c r="FH612" s="17">
        <v>92.988799999999998</v>
      </c>
      <c r="FI612" s="17">
        <v>93.772120000000001</v>
      </c>
      <c r="FJ612" s="17">
        <v>94.127960000000002</v>
      </c>
      <c r="FK612" s="17">
        <v>93.372489999999999</v>
      </c>
      <c r="FL612" s="17">
        <v>92.028639999999996</v>
      </c>
      <c r="FM612" s="17">
        <v>89.97175</v>
      </c>
      <c r="FN612" s="17">
        <v>86.632459999999995</v>
      </c>
      <c r="FO612" s="17">
        <v>84.741489999999999</v>
      </c>
      <c r="FP612" s="17">
        <v>84.198170000000005</v>
      </c>
      <c r="FQ612" s="17">
        <v>84.508349999999993</v>
      </c>
      <c r="FR612" s="17">
        <v>84.250919999999994</v>
      </c>
      <c r="FS612" s="17">
        <v>4.7106479999999999</v>
      </c>
      <c r="FT612" s="17"/>
      <c r="FU612" s="17">
        <v>0.33316790000000002</v>
      </c>
      <c r="FW612" s="17"/>
      <c r="HY612" s="62"/>
      <c r="IA612" s="62"/>
    </row>
    <row r="613" spans="1:235" x14ac:dyDescent="0.25">
      <c r="A613" t="s">
        <v>227</v>
      </c>
      <c r="B613" t="s">
        <v>0</v>
      </c>
      <c r="C613" t="s">
        <v>269</v>
      </c>
      <c r="D613" s="63">
        <v>44807</v>
      </c>
      <c r="E613" t="s">
        <v>221</v>
      </c>
      <c r="F613" s="17">
        <v>7954</v>
      </c>
      <c r="G613" s="17">
        <v>11.870380000000001</v>
      </c>
      <c r="H613" s="17">
        <v>10.757720000000001</v>
      </c>
      <c r="I613" s="17">
        <v>9.7781140000000004</v>
      </c>
      <c r="J613" s="17">
        <v>9.0824680000000004</v>
      </c>
      <c r="K613" s="17">
        <v>8.4338569999999997</v>
      </c>
      <c r="L613" s="17">
        <v>8.2891680000000001</v>
      </c>
      <c r="M613" s="17">
        <v>8.1511549999999993</v>
      </c>
      <c r="N613" s="17">
        <v>8.0044369999999994</v>
      </c>
      <c r="O613" s="17">
        <v>7.5737579999999998</v>
      </c>
      <c r="P613" s="17">
        <v>7.2711990000000002</v>
      </c>
      <c r="Q613" s="17">
        <v>7.8205419999999997</v>
      </c>
      <c r="R613" s="17">
        <v>8.2345059999999997</v>
      </c>
      <c r="S613" s="17">
        <v>9.5505569999999995</v>
      </c>
      <c r="T613" s="17">
        <v>11.067449999999999</v>
      </c>
      <c r="U613" s="17">
        <v>12.727539999999999</v>
      </c>
      <c r="V613" s="17">
        <v>15.3428</v>
      </c>
      <c r="W613" s="17">
        <v>16.770980000000002</v>
      </c>
      <c r="X613" s="17">
        <v>18.905370000000001</v>
      </c>
      <c r="Y613" s="17">
        <v>19.120950000000001</v>
      </c>
      <c r="Z613" s="17">
        <v>19.591190000000001</v>
      </c>
      <c r="AA613" s="17">
        <v>19.618770000000001</v>
      </c>
      <c r="AB613" s="17">
        <v>18.945509999999999</v>
      </c>
      <c r="AC613" s="17">
        <v>17.356159999999999</v>
      </c>
      <c r="AD613" s="17">
        <v>15.68599</v>
      </c>
      <c r="AE613" s="17">
        <v>-0.93989529999999999</v>
      </c>
      <c r="AF613" s="17">
        <v>-0.76289430000000003</v>
      </c>
      <c r="AG613" s="17">
        <v>-0.66065940000000001</v>
      </c>
      <c r="AH613" s="17">
        <v>-0.55088919999999997</v>
      </c>
      <c r="AI613" s="17">
        <v>-0.47418310000000002</v>
      </c>
      <c r="AJ613" s="17">
        <v>-0.34325230000000001</v>
      </c>
      <c r="AK613" s="17">
        <v>-0.39176460000000002</v>
      </c>
      <c r="AL613" s="17">
        <v>-0.51321709999999998</v>
      </c>
      <c r="AM613" s="17">
        <v>-0.72829770000000005</v>
      </c>
      <c r="AN613" s="17">
        <v>-0.74606479999999997</v>
      </c>
      <c r="AO613" s="17">
        <v>-0.7778062</v>
      </c>
      <c r="AP613" s="17">
        <v>-1.292387</v>
      </c>
      <c r="AQ613" s="17">
        <v>-0.91071080000000004</v>
      </c>
      <c r="AR613" s="17">
        <v>-0.4849521</v>
      </c>
      <c r="AS613" s="17">
        <v>-0.51281169999999998</v>
      </c>
      <c r="AT613" s="17">
        <v>-0.27270460000000002</v>
      </c>
      <c r="AU613" s="17">
        <v>1.509034</v>
      </c>
      <c r="AV613" s="17">
        <v>0.96003890000000003</v>
      </c>
      <c r="AW613" s="17">
        <v>2.4213200000000001E-2</v>
      </c>
      <c r="AX613" s="17">
        <v>0.65265919999999999</v>
      </c>
      <c r="AY613" s="17">
        <v>0.84697080000000002</v>
      </c>
      <c r="AZ613" s="17">
        <v>-0.98002370000000005</v>
      </c>
      <c r="BA613" s="17">
        <v>-1.56115</v>
      </c>
      <c r="BB613" s="17">
        <v>-1.411279</v>
      </c>
      <c r="BC613" s="17">
        <v>-0.72358409999999995</v>
      </c>
      <c r="BD613" s="17">
        <v>-0.56770849999999995</v>
      </c>
      <c r="BE613" s="17">
        <v>-0.4838306</v>
      </c>
      <c r="BF613" s="17">
        <v>-0.39058189999999998</v>
      </c>
      <c r="BG613" s="17">
        <v>-0.32924740000000002</v>
      </c>
      <c r="BH613" s="17">
        <v>-0.19785430000000001</v>
      </c>
      <c r="BI613" s="17">
        <v>-0.2430793</v>
      </c>
      <c r="BJ613" s="17">
        <v>-0.32708749999999998</v>
      </c>
      <c r="BK613" s="17">
        <v>-0.48671710000000001</v>
      </c>
      <c r="BL613" s="17">
        <v>-0.45012210000000002</v>
      </c>
      <c r="BM613" s="17">
        <v>-0.44185000000000002</v>
      </c>
      <c r="BN613" s="17">
        <v>-0.9181106</v>
      </c>
      <c r="BO613" s="17">
        <v>-0.52087309999999998</v>
      </c>
      <c r="BP613" s="17">
        <v>-8.0190600000000001E-2</v>
      </c>
      <c r="BQ613" s="17">
        <v>-0.11019039999999999</v>
      </c>
      <c r="BR613" s="17">
        <v>0.12475650000000001</v>
      </c>
      <c r="BS613" s="17">
        <v>1.890423</v>
      </c>
      <c r="BT613" s="17">
        <v>1.354981</v>
      </c>
      <c r="BU613" s="17">
        <v>0.40112540000000002</v>
      </c>
      <c r="BV613" s="17">
        <v>1.017498</v>
      </c>
      <c r="BW613" s="17">
        <v>1.196364</v>
      </c>
      <c r="BX613" s="17">
        <v>-0.63373409999999997</v>
      </c>
      <c r="BY613" s="17">
        <v>-1.2364740000000001</v>
      </c>
      <c r="BZ613" s="17">
        <v>-1.114058</v>
      </c>
      <c r="CA613" s="17">
        <v>-0.57376760000000004</v>
      </c>
      <c r="CB613" s="17">
        <v>-0.4325234</v>
      </c>
      <c r="CC613" s="17">
        <v>-0.3613596</v>
      </c>
      <c r="CD613" s="17">
        <v>-0.27955350000000001</v>
      </c>
      <c r="CE613" s="17">
        <v>-0.2288654</v>
      </c>
      <c r="CF613" s="17">
        <v>-9.7152000000000002E-2</v>
      </c>
      <c r="CG613" s="17">
        <v>-0.14010040000000001</v>
      </c>
      <c r="CH613" s="17">
        <v>-0.19817470000000001</v>
      </c>
      <c r="CI613" s="17">
        <v>-0.31939909999999999</v>
      </c>
      <c r="CJ613" s="17">
        <v>-0.24515300000000001</v>
      </c>
      <c r="CK613" s="17">
        <v>-0.20916779999999999</v>
      </c>
      <c r="CL613" s="17">
        <v>-0.65888820000000003</v>
      </c>
      <c r="CM613" s="17">
        <v>-0.2508727</v>
      </c>
      <c r="CN613" s="17">
        <v>0.20014599999999999</v>
      </c>
      <c r="CO613" s="17">
        <v>0.16866390000000001</v>
      </c>
      <c r="CP613" s="17">
        <v>0.40003689999999997</v>
      </c>
      <c r="CQ613" s="17">
        <v>2.1545709999999998</v>
      </c>
      <c r="CR613" s="17">
        <v>1.628517</v>
      </c>
      <c r="CS613" s="17">
        <v>0.66217369999999998</v>
      </c>
      <c r="CT613" s="17">
        <v>1.2701849999999999</v>
      </c>
      <c r="CU613" s="17">
        <v>1.438353</v>
      </c>
      <c r="CV613" s="17">
        <v>-0.393895</v>
      </c>
      <c r="CW613" s="17">
        <v>-1.0116039999999999</v>
      </c>
      <c r="CX613" s="17">
        <v>-0.90820389999999995</v>
      </c>
      <c r="CY613" s="17">
        <v>-0.42395110000000003</v>
      </c>
      <c r="CZ613" s="17">
        <v>-0.2973384</v>
      </c>
      <c r="DA613" s="17">
        <v>-0.23888860000000001</v>
      </c>
      <c r="DB613" s="17">
        <v>-0.16852519999999999</v>
      </c>
      <c r="DC613" s="17">
        <v>-0.1284834</v>
      </c>
      <c r="DD613" s="17">
        <v>3.5501999999999999E-3</v>
      </c>
      <c r="DE613" s="17">
        <v>-3.7121500000000002E-2</v>
      </c>
      <c r="DF613" s="17">
        <v>-6.9262000000000004E-2</v>
      </c>
      <c r="DG613" s="17">
        <v>-0.1520812</v>
      </c>
      <c r="DH613" s="17">
        <v>-4.0183999999999997E-2</v>
      </c>
      <c r="DI613" s="17">
        <v>2.3514400000000001E-2</v>
      </c>
      <c r="DJ613" s="17">
        <v>-0.39966580000000002</v>
      </c>
      <c r="DK613" s="17">
        <v>1.9127600000000002E-2</v>
      </c>
      <c r="DL613" s="17">
        <v>0.48048269999999998</v>
      </c>
      <c r="DM613" s="17">
        <v>0.44751809999999997</v>
      </c>
      <c r="DN613" s="17">
        <v>0.67531719999999995</v>
      </c>
      <c r="DO613" s="17">
        <v>2.41872</v>
      </c>
      <c r="DP613" s="17">
        <v>1.902053</v>
      </c>
      <c r="DQ613" s="17">
        <v>0.92322199999999999</v>
      </c>
      <c r="DR613" s="17">
        <v>1.5228710000000001</v>
      </c>
      <c r="DS613" s="17">
        <v>1.680342</v>
      </c>
      <c r="DT613" s="17">
        <v>-0.1540559</v>
      </c>
      <c r="DU613" s="17">
        <v>-0.7867345</v>
      </c>
      <c r="DV613" s="17">
        <v>-0.70234980000000002</v>
      </c>
      <c r="DW613" s="17">
        <v>-0.20763999999999999</v>
      </c>
      <c r="DX613" s="17">
        <v>-0.1021526</v>
      </c>
      <c r="DY613" s="17">
        <v>-6.2059799999999998E-2</v>
      </c>
      <c r="DZ613" s="17">
        <v>-8.2179000000000002E-3</v>
      </c>
      <c r="EA613" s="17">
        <v>1.64522E-2</v>
      </c>
      <c r="EB613" s="17">
        <v>0.1489482</v>
      </c>
      <c r="EC613" s="17">
        <v>0.1115637</v>
      </c>
      <c r="ED613" s="17">
        <v>0.1168676</v>
      </c>
      <c r="EE613" s="17">
        <v>8.9499400000000007E-2</v>
      </c>
      <c r="EF613" s="17">
        <v>0.25575870000000001</v>
      </c>
      <c r="EG613" s="17">
        <v>0.35947050000000003</v>
      </c>
      <c r="EH613" s="17">
        <v>-2.5389800000000001E-2</v>
      </c>
      <c r="EI613" s="17">
        <v>0.40896519999999997</v>
      </c>
      <c r="EJ613" s="17">
        <v>0.88524409999999998</v>
      </c>
      <c r="EK613" s="17">
        <v>0.85013939999999999</v>
      </c>
      <c r="EL613" s="17">
        <v>1.072778</v>
      </c>
      <c r="EM613" s="17">
        <v>2.8001079999999998</v>
      </c>
      <c r="EN613" s="17">
        <v>2.2969949999999999</v>
      </c>
      <c r="EO613" s="17">
        <v>1.3001339999999999</v>
      </c>
      <c r="EP613" s="17">
        <v>1.88771</v>
      </c>
      <c r="EQ613" s="17">
        <v>2.0297360000000002</v>
      </c>
      <c r="ER613" s="17">
        <v>0.19223370000000001</v>
      </c>
      <c r="ES613" s="17">
        <v>-0.46205849999999998</v>
      </c>
      <c r="ET613" s="17">
        <v>-0.40512910000000002</v>
      </c>
      <c r="EU613" s="17">
        <v>77.818950000000001</v>
      </c>
      <c r="EV613" s="17">
        <v>76.389579999999995</v>
      </c>
      <c r="EW613" s="17">
        <v>76.267300000000006</v>
      </c>
      <c r="EX613" s="17">
        <v>76.019909999999996</v>
      </c>
      <c r="EY613" s="17">
        <v>76.694980000000001</v>
      </c>
      <c r="EZ613" s="17">
        <v>75.169579999999996</v>
      </c>
      <c r="FA613" s="17">
        <v>75.187269999999998</v>
      </c>
      <c r="FB613" s="17">
        <v>75.558319999999995</v>
      </c>
      <c r="FC613" s="17">
        <v>80.403819999999996</v>
      </c>
      <c r="FD613" s="17">
        <v>87.596860000000007</v>
      </c>
      <c r="FE613" s="17">
        <v>93.992490000000004</v>
      </c>
      <c r="FF613" s="17">
        <v>96.846630000000005</v>
      </c>
      <c r="FG613" s="17">
        <v>98.360500000000002</v>
      </c>
      <c r="FH613" s="17">
        <v>98.82432</v>
      </c>
      <c r="FI613" s="17">
        <v>98.388530000000003</v>
      </c>
      <c r="FJ613" s="17">
        <v>98.193399999999997</v>
      </c>
      <c r="FK613" s="17">
        <v>96.666200000000003</v>
      </c>
      <c r="FL613" s="17">
        <v>95.526859999999999</v>
      </c>
      <c r="FM613" s="17">
        <v>93.67107</v>
      </c>
      <c r="FN613" s="17">
        <v>90.167460000000005</v>
      </c>
      <c r="FO613" s="17">
        <v>87.457660000000004</v>
      </c>
      <c r="FP613" s="17">
        <v>86.401499999999999</v>
      </c>
      <c r="FQ613" s="17">
        <v>87.496279999999999</v>
      </c>
      <c r="FR613" s="17">
        <v>86.538150000000002</v>
      </c>
      <c r="FS613" s="17">
        <v>5.4940009999999999</v>
      </c>
      <c r="FT613" s="17"/>
      <c r="FU613" s="17">
        <v>0.41082459999999998</v>
      </c>
      <c r="FW613" s="17"/>
      <c r="HY613" s="62"/>
      <c r="IA613" s="62"/>
    </row>
    <row r="614" spans="1:235" x14ac:dyDescent="0.25">
      <c r="A614" t="s">
        <v>227</v>
      </c>
      <c r="B614" t="s">
        <v>0</v>
      </c>
      <c r="C614" t="s">
        <v>269</v>
      </c>
      <c r="D614" s="63">
        <v>44808</v>
      </c>
      <c r="E614" t="s">
        <v>219</v>
      </c>
      <c r="F614" s="17">
        <v>15862</v>
      </c>
      <c r="G614" s="17">
        <v>25.851089999999999</v>
      </c>
      <c r="H614" s="17">
        <v>24.468820000000001</v>
      </c>
      <c r="I614" s="17">
        <v>22.643550000000001</v>
      </c>
      <c r="J614" s="17">
        <v>20.863769999999999</v>
      </c>
      <c r="K614" s="17">
        <v>20.098109999999998</v>
      </c>
      <c r="L614" s="17">
        <v>19.388310000000001</v>
      </c>
      <c r="M614" s="17">
        <v>19.746410000000001</v>
      </c>
      <c r="N614" s="17">
        <v>19.747029999999999</v>
      </c>
      <c r="O614" s="17">
        <v>19.153970000000001</v>
      </c>
      <c r="P614" s="17">
        <v>19.53978</v>
      </c>
      <c r="Q614" s="17">
        <v>18.363040000000002</v>
      </c>
      <c r="R614" s="17">
        <v>18.203029999999998</v>
      </c>
      <c r="S614" s="17">
        <v>21.090409999999999</v>
      </c>
      <c r="T614" s="17">
        <v>22.190629999999999</v>
      </c>
      <c r="U614" s="17">
        <v>24.152349999999998</v>
      </c>
      <c r="V614" s="17">
        <v>26.559349999999998</v>
      </c>
      <c r="W614" s="17">
        <v>28.08305</v>
      </c>
      <c r="X614" s="17">
        <v>32.189</v>
      </c>
      <c r="Y614" s="17">
        <v>33.752890000000001</v>
      </c>
      <c r="Z614" s="17">
        <v>32.969650000000001</v>
      </c>
      <c r="AA614" s="17">
        <v>32.509569999999997</v>
      </c>
      <c r="AB614" s="17">
        <v>31.345610000000001</v>
      </c>
      <c r="AC614" s="17">
        <v>28.583349999999999</v>
      </c>
      <c r="AD614" s="17">
        <v>25.300850000000001</v>
      </c>
      <c r="AE614" s="17">
        <v>-1.7640290000000001</v>
      </c>
      <c r="AF614" s="17">
        <v>-1.0285599999999999</v>
      </c>
      <c r="AG614" s="17">
        <v>-0.75903419999999999</v>
      </c>
      <c r="AH614" s="17">
        <v>-1.002721</v>
      </c>
      <c r="AI614" s="17">
        <v>-0.83829120000000001</v>
      </c>
      <c r="AJ614" s="17">
        <v>-0.8400299</v>
      </c>
      <c r="AK614" s="17">
        <v>-0.25778200000000001</v>
      </c>
      <c r="AL614" s="17">
        <v>-0.1768615</v>
      </c>
      <c r="AM614" s="17">
        <v>-0.85616890000000001</v>
      </c>
      <c r="AN614" s="17">
        <v>-0.96756319999999996</v>
      </c>
      <c r="AO614" s="17">
        <v>-0.53251590000000004</v>
      </c>
      <c r="AP614" s="17">
        <v>-0.40961029999999998</v>
      </c>
      <c r="AQ614" s="17">
        <v>-0.371832</v>
      </c>
      <c r="AR614" s="17">
        <v>-0.85008479999999997</v>
      </c>
      <c r="AS614" s="17">
        <v>-0.1762445</v>
      </c>
      <c r="AT614" s="17">
        <v>-0.26910580000000001</v>
      </c>
      <c r="AU614" s="17">
        <v>3.35453</v>
      </c>
      <c r="AV614" s="17">
        <v>3.2925819999999999</v>
      </c>
      <c r="AW614" s="17">
        <v>2.5882459999999998</v>
      </c>
      <c r="AX614" s="17">
        <v>2.311385</v>
      </c>
      <c r="AY614" s="17">
        <v>2.0338949999999998</v>
      </c>
      <c r="AZ614" s="17">
        <v>-1.027736</v>
      </c>
      <c r="BA614" s="17">
        <v>-1.4780979999999999</v>
      </c>
      <c r="BB614" s="17">
        <v>-1.041512</v>
      </c>
      <c r="BC614" s="17">
        <v>-1.3950450000000001</v>
      </c>
      <c r="BD614" s="17">
        <v>-0.66995470000000001</v>
      </c>
      <c r="BE614" s="17">
        <v>-0.42137659999999999</v>
      </c>
      <c r="BF614" s="17">
        <v>-0.68470149999999996</v>
      </c>
      <c r="BG614" s="17">
        <v>-0.53522190000000003</v>
      </c>
      <c r="BH614" s="17">
        <v>-0.54439329999999997</v>
      </c>
      <c r="BI614" s="17">
        <v>3.4423000000000002E-2</v>
      </c>
      <c r="BJ614" s="17">
        <v>0.14551120000000001</v>
      </c>
      <c r="BK614" s="17">
        <v>-0.47988180000000003</v>
      </c>
      <c r="BL614" s="17">
        <v>-0.53952230000000001</v>
      </c>
      <c r="BM614" s="17">
        <v>-7.1853700000000006E-2</v>
      </c>
      <c r="BN614" s="17">
        <v>8.2181199999999996E-2</v>
      </c>
      <c r="BO614" s="17">
        <v>0.13210769999999999</v>
      </c>
      <c r="BP614" s="17">
        <v>-0.341443</v>
      </c>
      <c r="BQ614" s="17">
        <v>0.3252292</v>
      </c>
      <c r="BR614" s="17">
        <v>0.22125710000000001</v>
      </c>
      <c r="BS614" s="17">
        <v>3.8226740000000001</v>
      </c>
      <c r="BT614" s="17">
        <v>3.7375919999999998</v>
      </c>
      <c r="BU614" s="17">
        <v>3.0062760000000002</v>
      </c>
      <c r="BV614" s="17">
        <v>2.7041599999999999</v>
      </c>
      <c r="BW614" s="17">
        <v>2.4243489999999999</v>
      </c>
      <c r="BX614" s="17">
        <v>-0.6512888</v>
      </c>
      <c r="BY614" s="17">
        <v>-1.1194569999999999</v>
      </c>
      <c r="BZ614" s="17">
        <v>-0.71911670000000005</v>
      </c>
      <c r="CA614" s="17">
        <v>-1.1394880000000001</v>
      </c>
      <c r="CB614" s="17">
        <v>-0.42158590000000001</v>
      </c>
      <c r="CC614" s="17">
        <v>-0.18751609999999999</v>
      </c>
      <c r="CD614" s="17">
        <v>-0.46444210000000002</v>
      </c>
      <c r="CE614" s="17">
        <v>-0.32531690000000002</v>
      </c>
      <c r="CF614" s="17">
        <v>-0.3396363</v>
      </c>
      <c r="CG614" s="17">
        <v>0.23680319999999999</v>
      </c>
      <c r="CH614" s="17">
        <v>0.36878549999999999</v>
      </c>
      <c r="CI614" s="17">
        <v>-0.2192665</v>
      </c>
      <c r="CJ614" s="17">
        <v>-0.24306249999999999</v>
      </c>
      <c r="CK614" s="17">
        <v>0.24719949999999999</v>
      </c>
      <c r="CL614" s="17">
        <v>0.42279440000000001</v>
      </c>
      <c r="CM614" s="17">
        <v>0.48113479999999997</v>
      </c>
      <c r="CN614" s="17">
        <v>1.0840799999999999E-2</v>
      </c>
      <c r="CO614" s="17">
        <v>0.67254840000000005</v>
      </c>
      <c r="CP614" s="17">
        <v>0.56088090000000002</v>
      </c>
      <c r="CQ614" s="17">
        <v>4.146909</v>
      </c>
      <c r="CR614" s="17">
        <v>4.0458040000000004</v>
      </c>
      <c r="CS614" s="17">
        <v>3.2958020000000001</v>
      </c>
      <c r="CT614" s="17">
        <v>2.9761959999999998</v>
      </c>
      <c r="CU614" s="17">
        <v>2.6947760000000001</v>
      </c>
      <c r="CV614" s="17">
        <v>-0.39056249999999998</v>
      </c>
      <c r="CW614" s="17">
        <v>-0.87106410000000001</v>
      </c>
      <c r="CX614" s="17">
        <v>-0.4958265</v>
      </c>
      <c r="CY614" s="17">
        <v>-0.88393069999999996</v>
      </c>
      <c r="CZ614" s="17">
        <v>-0.17321719999999999</v>
      </c>
      <c r="DA614" s="17">
        <v>4.6344400000000001E-2</v>
      </c>
      <c r="DB614" s="17">
        <v>-0.24418280000000001</v>
      </c>
      <c r="DC614" s="17">
        <v>-0.115412</v>
      </c>
      <c r="DD614" s="17">
        <v>-0.1348792</v>
      </c>
      <c r="DE614" s="17">
        <v>0.4391834</v>
      </c>
      <c r="DF614" s="17">
        <v>0.59205989999999997</v>
      </c>
      <c r="DG614" s="17">
        <v>4.1348700000000002E-2</v>
      </c>
      <c r="DH614" s="17">
        <v>5.3397199999999999E-2</v>
      </c>
      <c r="DI614" s="17">
        <v>0.56625270000000005</v>
      </c>
      <c r="DJ614" s="17">
        <v>0.76340759999999996</v>
      </c>
      <c r="DK614" s="17">
        <v>0.83016190000000001</v>
      </c>
      <c r="DL614" s="17">
        <v>0.36312460000000002</v>
      </c>
      <c r="DM614" s="17">
        <v>1.019868</v>
      </c>
      <c r="DN614" s="17">
        <v>0.90050479999999999</v>
      </c>
      <c r="DO614" s="17">
        <v>4.4711439999999998</v>
      </c>
      <c r="DP614" s="17">
        <v>4.3540169999999998</v>
      </c>
      <c r="DQ614" s="17">
        <v>3.5853280000000001</v>
      </c>
      <c r="DR614" s="17">
        <v>3.2482310000000001</v>
      </c>
      <c r="DS614" s="17">
        <v>2.9652029999999998</v>
      </c>
      <c r="DT614" s="17">
        <v>-0.12983629999999999</v>
      </c>
      <c r="DU614" s="17">
        <v>-0.62267079999999997</v>
      </c>
      <c r="DV614" s="17">
        <v>-0.27253640000000001</v>
      </c>
      <c r="DW614" s="17">
        <v>-0.51494689999999999</v>
      </c>
      <c r="DX614" s="17">
        <v>0.18538779999999999</v>
      </c>
      <c r="DY614" s="17">
        <v>0.38400190000000001</v>
      </c>
      <c r="DZ614" s="17">
        <v>7.3836700000000005E-2</v>
      </c>
      <c r="EA614" s="17">
        <v>0.1876574</v>
      </c>
      <c r="EB614" s="17">
        <v>0.16075739999999999</v>
      </c>
      <c r="EC614" s="17">
        <v>0.73138840000000005</v>
      </c>
      <c r="ED614" s="17">
        <v>0.91443249999999998</v>
      </c>
      <c r="EE614" s="17">
        <v>0.4176358</v>
      </c>
      <c r="EF614" s="17">
        <v>0.48143799999999998</v>
      </c>
      <c r="EG614" s="17">
        <v>1.026915</v>
      </c>
      <c r="EH614" s="17">
        <v>1.255199</v>
      </c>
      <c r="EI614" s="17">
        <v>1.3341019999999999</v>
      </c>
      <c r="EJ614" s="17">
        <v>0.87176640000000005</v>
      </c>
      <c r="EK614" s="17">
        <v>1.5213410000000001</v>
      </c>
      <c r="EL614" s="17">
        <v>1.390868</v>
      </c>
      <c r="EM614" s="17">
        <v>4.9392870000000002</v>
      </c>
      <c r="EN614" s="17">
        <v>4.7990259999999996</v>
      </c>
      <c r="EO614" s="17">
        <v>4.0033580000000004</v>
      </c>
      <c r="EP614" s="17">
        <v>3.6410070000000001</v>
      </c>
      <c r="EQ614" s="17">
        <v>3.3556569999999999</v>
      </c>
      <c r="ER614" s="17">
        <v>0.246611</v>
      </c>
      <c r="ES614" s="17">
        <v>-0.26403019999999999</v>
      </c>
      <c r="ET614" s="17">
        <v>4.9859100000000003E-2</v>
      </c>
      <c r="EU614" s="17">
        <v>85.530649999999994</v>
      </c>
      <c r="EV614" s="17">
        <v>85.317909999999998</v>
      </c>
      <c r="EW614" s="17">
        <v>82.830489999999998</v>
      </c>
      <c r="EX614" s="17">
        <v>82.697329999999994</v>
      </c>
      <c r="EY614" s="17">
        <v>82.841419999999999</v>
      </c>
      <c r="EZ614" s="17">
        <v>83.223429999999993</v>
      </c>
      <c r="FA614" s="17">
        <v>83.068070000000006</v>
      </c>
      <c r="FB614" s="17">
        <v>83.847639999999998</v>
      </c>
      <c r="FC614" s="17">
        <v>86.363699999999994</v>
      </c>
      <c r="FD614" s="17">
        <v>90.446029999999993</v>
      </c>
      <c r="FE614" s="17">
        <v>88.305949999999996</v>
      </c>
      <c r="FF614" s="17">
        <v>89.908900000000003</v>
      </c>
      <c r="FG614" s="17">
        <v>90.62482</v>
      </c>
      <c r="FH614" s="17">
        <v>89.814940000000007</v>
      </c>
      <c r="FI614" s="17">
        <v>89.64913</v>
      </c>
      <c r="FJ614" s="17">
        <v>90.087379999999996</v>
      </c>
      <c r="FK614" s="17">
        <v>89.125950000000003</v>
      </c>
      <c r="FL614" s="17">
        <v>88.208020000000005</v>
      </c>
      <c r="FM614" s="17">
        <v>86.356800000000007</v>
      </c>
      <c r="FN614" s="17">
        <v>82.793220000000005</v>
      </c>
      <c r="FO614" s="17">
        <v>81.109530000000007</v>
      </c>
      <c r="FP614" s="17">
        <v>79.658460000000005</v>
      </c>
      <c r="FQ614" s="17">
        <v>79.15849</v>
      </c>
      <c r="FR614" s="17">
        <v>78.410790000000006</v>
      </c>
      <c r="FS614" s="17">
        <v>7.7581480000000003</v>
      </c>
      <c r="FT614" s="17"/>
      <c r="FU614" s="17">
        <v>0.45726850000000002</v>
      </c>
      <c r="FW614" s="17"/>
      <c r="HY614" s="62"/>
      <c r="IA614" s="62"/>
    </row>
    <row r="615" spans="1:235" x14ac:dyDescent="0.25">
      <c r="A615" t="s">
        <v>227</v>
      </c>
      <c r="B615" t="s">
        <v>0</v>
      </c>
      <c r="C615" t="s">
        <v>269</v>
      </c>
      <c r="D615" s="63">
        <v>44808</v>
      </c>
      <c r="E615" t="s">
        <v>220</v>
      </c>
      <c r="F615" s="17">
        <v>7908</v>
      </c>
      <c r="G615" s="17">
        <v>11.46148</v>
      </c>
      <c r="H615" s="17">
        <v>10.8651</v>
      </c>
      <c r="I615" s="17">
        <v>10.115600000000001</v>
      </c>
      <c r="J615" s="17">
        <v>9.4490359999999995</v>
      </c>
      <c r="K615" s="17">
        <v>9.1788170000000004</v>
      </c>
      <c r="L615" s="17">
        <v>8.8225350000000002</v>
      </c>
      <c r="M615" s="17">
        <v>8.9944839999999999</v>
      </c>
      <c r="N615" s="17">
        <v>8.866282</v>
      </c>
      <c r="O615" s="17">
        <v>8.8555030000000006</v>
      </c>
      <c r="P615" s="17">
        <v>9.2520930000000003</v>
      </c>
      <c r="Q615" s="17">
        <v>8.9083120000000005</v>
      </c>
      <c r="R615" s="17">
        <v>8.7020400000000002</v>
      </c>
      <c r="S615" s="17">
        <v>9.6503969999999999</v>
      </c>
      <c r="T615" s="17">
        <v>9.7833520000000007</v>
      </c>
      <c r="U615" s="17">
        <v>10.93788</v>
      </c>
      <c r="V615" s="17">
        <v>12.20754</v>
      </c>
      <c r="W615" s="17">
        <v>12.4869</v>
      </c>
      <c r="X615" s="17">
        <v>14.074199999999999</v>
      </c>
      <c r="Y615" s="17">
        <v>14.591570000000001</v>
      </c>
      <c r="Z615" s="17">
        <v>14.448560000000001</v>
      </c>
      <c r="AA615" s="17">
        <v>14.458</v>
      </c>
      <c r="AB615" s="17">
        <v>14.1692</v>
      </c>
      <c r="AC615" s="17">
        <v>12.972720000000001</v>
      </c>
      <c r="AD615" s="17">
        <v>11.450369999999999</v>
      </c>
      <c r="AE615" s="17">
        <v>-0.23103489999999999</v>
      </c>
      <c r="AF615" s="17">
        <v>6.09274E-2</v>
      </c>
      <c r="AG615" s="17">
        <v>0.1021263</v>
      </c>
      <c r="AH615" s="17">
        <v>7.1080599999999994E-2</v>
      </c>
      <c r="AI615" s="17">
        <v>0.1496121</v>
      </c>
      <c r="AJ615" s="17">
        <v>0.1758102</v>
      </c>
      <c r="AK615" s="17">
        <v>0.38718989999999998</v>
      </c>
      <c r="AL615" s="17">
        <v>0.22851289999999999</v>
      </c>
      <c r="AM615" s="17">
        <v>-0.1379628</v>
      </c>
      <c r="AN615" s="17">
        <v>-0.1937053</v>
      </c>
      <c r="AO615" s="17">
        <v>-0.11840580000000001</v>
      </c>
      <c r="AP615" s="17">
        <v>0.2106199</v>
      </c>
      <c r="AQ615" s="17">
        <v>0.35833500000000001</v>
      </c>
      <c r="AR615" s="17">
        <v>0.17413419999999999</v>
      </c>
      <c r="AS615" s="17">
        <v>0.24396899999999999</v>
      </c>
      <c r="AT615" s="17">
        <v>0.20439640000000001</v>
      </c>
      <c r="AU615" s="17">
        <v>1.7569140000000001</v>
      </c>
      <c r="AV615" s="17">
        <v>1.762227</v>
      </c>
      <c r="AW615" s="17">
        <v>1.3070600000000001</v>
      </c>
      <c r="AX615" s="17">
        <v>1.240707</v>
      </c>
      <c r="AY615" s="17">
        <v>1.015746</v>
      </c>
      <c r="AZ615" s="17">
        <v>-0.16189000000000001</v>
      </c>
      <c r="BA615" s="17">
        <v>-0.36372589999999999</v>
      </c>
      <c r="BB615" s="17">
        <v>-0.1802887</v>
      </c>
      <c r="BC615" s="17">
        <v>-7.1400000000000001E-5</v>
      </c>
      <c r="BD615" s="17">
        <v>0.28785309999999997</v>
      </c>
      <c r="BE615" s="17">
        <v>0.32012020000000002</v>
      </c>
      <c r="BF615" s="17">
        <v>0.27367059999999999</v>
      </c>
      <c r="BG615" s="17">
        <v>0.34393580000000001</v>
      </c>
      <c r="BH615" s="17">
        <v>0.35705199999999998</v>
      </c>
      <c r="BI615" s="17">
        <v>0.56562140000000005</v>
      </c>
      <c r="BJ615" s="17">
        <v>0.42323709999999998</v>
      </c>
      <c r="BK615" s="17">
        <v>0.1051043</v>
      </c>
      <c r="BL615" s="17">
        <v>8.3473800000000001E-2</v>
      </c>
      <c r="BM615" s="17">
        <v>0.17411679999999999</v>
      </c>
      <c r="BN615" s="17">
        <v>0.52093979999999995</v>
      </c>
      <c r="BO615" s="17">
        <v>0.67441050000000002</v>
      </c>
      <c r="BP615" s="17">
        <v>0.48576570000000002</v>
      </c>
      <c r="BQ615" s="17">
        <v>0.56123610000000002</v>
      </c>
      <c r="BR615" s="17">
        <v>0.52198730000000004</v>
      </c>
      <c r="BS615" s="17">
        <v>2.0508060000000001</v>
      </c>
      <c r="BT615" s="17">
        <v>2.040689</v>
      </c>
      <c r="BU615" s="17">
        <v>1.5650109999999999</v>
      </c>
      <c r="BV615" s="17">
        <v>1.4857940000000001</v>
      </c>
      <c r="BW615" s="17">
        <v>1.2619069999999999</v>
      </c>
      <c r="BX615" s="17">
        <v>7.8095600000000001E-2</v>
      </c>
      <c r="BY615" s="17">
        <v>-0.1390846</v>
      </c>
      <c r="BZ615" s="17">
        <v>1.6875100000000001E-2</v>
      </c>
      <c r="CA615" s="17">
        <v>0.15989320000000001</v>
      </c>
      <c r="CB615" s="17">
        <v>0.44502120000000001</v>
      </c>
      <c r="CC615" s="17">
        <v>0.47110210000000002</v>
      </c>
      <c r="CD615" s="17">
        <v>0.41398380000000001</v>
      </c>
      <c r="CE615" s="17">
        <v>0.4785238</v>
      </c>
      <c r="CF615" s="17">
        <v>0.4825796</v>
      </c>
      <c r="CG615" s="17">
        <v>0.68920239999999999</v>
      </c>
      <c r="CH615" s="17">
        <v>0.55810249999999995</v>
      </c>
      <c r="CI615" s="17">
        <v>0.27345190000000003</v>
      </c>
      <c r="CJ615" s="17">
        <v>0.2754472</v>
      </c>
      <c r="CK615" s="17">
        <v>0.37671700000000002</v>
      </c>
      <c r="CL615" s="17">
        <v>0.73586629999999997</v>
      </c>
      <c r="CM615" s="17">
        <v>0.89332339999999999</v>
      </c>
      <c r="CN615" s="17">
        <v>0.70160069999999997</v>
      </c>
      <c r="CO615" s="17">
        <v>0.78097430000000001</v>
      </c>
      <c r="CP615" s="17">
        <v>0.74194970000000005</v>
      </c>
      <c r="CQ615" s="17">
        <v>2.2543540000000002</v>
      </c>
      <c r="CR615" s="17">
        <v>2.233552</v>
      </c>
      <c r="CS615" s="17">
        <v>1.7436670000000001</v>
      </c>
      <c r="CT615" s="17">
        <v>1.65554</v>
      </c>
      <c r="CU615" s="17">
        <v>1.4323969999999999</v>
      </c>
      <c r="CV615" s="17">
        <v>0.2443089</v>
      </c>
      <c r="CW615" s="17">
        <v>1.65013E-2</v>
      </c>
      <c r="CX615" s="17">
        <v>0.15343019999999999</v>
      </c>
      <c r="CY615" s="17">
        <v>0.31985780000000003</v>
      </c>
      <c r="CZ615" s="17">
        <v>0.60218919999999998</v>
      </c>
      <c r="DA615" s="17">
        <v>0.62208399999999997</v>
      </c>
      <c r="DB615" s="17">
        <v>0.55429700000000004</v>
      </c>
      <c r="DC615" s="17">
        <v>0.61311190000000004</v>
      </c>
      <c r="DD615" s="17">
        <v>0.60810710000000001</v>
      </c>
      <c r="DE615" s="17">
        <v>0.81278349999999999</v>
      </c>
      <c r="DF615" s="17">
        <v>0.69296789999999997</v>
      </c>
      <c r="DG615" s="17">
        <v>0.44179950000000001</v>
      </c>
      <c r="DH615" s="17">
        <v>0.46742060000000002</v>
      </c>
      <c r="DI615" s="17">
        <v>0.57931730000000003</v>
      </c>
      <c r="DJ615" s="17">
        <v>0.95079290000000005</v>
      </c>
      <c r="DK615" s="17">
        <v>1.112236</v>
      </c>
      <c r="DL615" s="17">
        <v>0.91743560000000002</v>
      </c>
      <c r="DM615" s="17">
        <v>1.000713</v>
      </c>
      <c r="DN615" s="17">
        <v>0.9619122</v>
      </c>
      <c r="DO615" s="17">
        <v>2.4579029999999999</v>
      </c>
      <c r="DP615" s="17">
        <v>2.4264139999999998</v>
      </c>
      <c r="DQ615" s="17">
        <v>1.9223239999999999</v>
      </c>
      <c r="DR615" s="17">
        <v>1.8252870000000001</v>
      </c>
      <c r="DS615" s="17">
        <v>1.602887</v>
      </c>
      <c r="DT615" s="17">
        <v>0.4105222</v>
      </c>
      <c r="DU615" s="17">
        <v>0.17208709999999999</v>
      </c>
      <c r="DV615" s="17">
        <v>0.2899854</v>
      </c>
      <c r="DW615" s="17">
        <v>0.55082129999999996</v>
      </c>
      <c r="DX615" s="17">
        <v>0.82911489999999999</v>
      </c>
      <c r="DY615" s="17">
        <v>0.84007799999999999</v>
      </c>
      <c r="DZ615" s="17">
        <v>0.75688699999999998</v>
      </c>
      <c r="EA615" s="17">
        <v>0.80743560000000003</v>
      </c>
      <c r="EB615" s="17">
        <v>0.78934899999999997</v>
      </c>
      <c r="EC615" s="17">
        <v>0.99121490000000001</v>
      </c>
      <c r="ED615" s="17">
        <v>0.88769209999999998</v>
      </c>
      <c r="EE615" s="17">
        <v>0.68486670000000005</v>
      </c>
      <c r="EF615" s="17">
        <v>0.74459969999999998</v>
      </c>
      <c r="EG615" s="17">
        <v>0.8718399</v>
      </c>
      <c r="EH615" s="17">
        <v>1.2611129999999999</v>
      </c>
      <c r="EI615" s="17">
        <v>1.428312</v>
      </c>
      <c r="EJ615" s="17">
        <v>1.2290669999999999</v>
      </c>
      <c r="EK615" s="17">
        <v>1.3179799999999999</v>
      </c>
      <c r="EL615" s="17">
        <v>1.2795030000000001</v>
      </c>
      <c r="EM615" s="17">
        <v>2.751795</v>
      </c>
      <c r="EN615" s="17">
        <v>2.7048760000000001</v>
      </c>
      <c r="EO615" s="17">
        <v>2.180275</v>
      </c>
      <c r="EP615" s="17">
        <v>2.0703740000000002</v>
      </c>
      <c r="EQ615" s="17">
        <v>1.8490470000000001</v>
      </c>
      <c r="ER615" s="17">
        <v>0.65050770000000002</v>
      </c>
      <c r="ES615" s="17">
        <v>0.39672839999999998</v>
      </c>
      <c r="ET615" s="17">
        <v>0.4871492</v>
      </c>
      <c r="EU615" s="17">
        <v>84.589979999999997</v>
      </c>
      <c r="EV615" s="17">
        <v>84.72945</v>
      </c>
      <c r="EW615" s="17">
        <v>82.848249999999993</v>
      </c>
      <c r="EX615" s="17">
        <v>82.902950000000004</v>
      </c>
      <c r="EY615" s="17">
        <v>83.127350000000007</v>
      </c>
      <c r="EZ615" s="17">
        <v>83.735020000000006</v>
      </c>
      <c r="FA615" s="17">
        <v>83.611819999999994</v>
      </c>
      <c r="FB615" s="17">
        <v>84.465230000000005</v>
      </c>
      <c r="FC615" s="17">
        <v>86.323059999999998</v>
      </c>
      <c r="FD615" s="17">
        <v>90.460300000000004</v>
      </c>
      <c r="FE615" s="17">
        <v>86.040279999999996</v>
      </c>
      <c r="FF615" s="17">
        <v>88.088999999999999</v>
      </c>
      <c r="FG615" s="17">
        <v>89.575000000000003</v>
      </c>
      <c r="FH615" s="17">
        <v>88.785719999999998</v>
      </c>
      <c r="FI615" s="17">
        <v>88.873310000000004</v>
      </c>
      <c r="FJ615" s="17">
        <v>88.677180000000007</v>
      </c>
      <c r="FK615" s="17">
        <v>87.564700000000002</v>
      </c>
      <c r="FL615" s="17">
        <v>86.931259999999995</v>
      </c>
      <c r="FM615" s="17">
        <v>84.888149999999996</v>
      </c>
      <c r="FN615" s="17">
        <v>82.006069999999994</v>
      </c>
      <c r="FO615" s="17">
        <v>80.70111</v>
      </c>
      <c r="FP615" s="17">
        <v>79.792029999999997</v>
      </c>
      <c r="FQ615" s="17">
        <v>79.176100000000005</v>
      </c>
      <c r="FR615" s="17">
        <v>77.658339999999995</v>
      </c>
      <c r="FS615" s="17">
        <v>5.0537489999999998</v>
      </c>
      <c r="FT615" s="17"/>
      <c r="FU615" s="17">
        <v>0.2860895</v>
      </c>
      <c r="FW615" s="17"/>
      <c r="HY615" s="62"/>
      <c r="IA615" s="62"/>
    </row>
    <row r="616" spans="1:235" x14ac:dyDescent="0.25">
      <c r="A616" t="s">
        <v>227</v>
      </c>
      <c r="B616" t="s">
        <v>0</v>
      </c>
      <c r="C616" t="s">
        <v>269</v>
      </c>
      <c r="D616" s="63">
        <v>44808</v>
      </c>
      <c r="E616" t="s">
        <v>221</v>
      </c>
      <c r="F616" s="17">
        <v>7954</v>
      </c>
      <c r="G616" s="17">
        <v>14.457660000000001</v>
      </c>
      <c r="H616" s="17">
        <v>13.672370000000001</v>
      </c>
      <c r="I616" s="17">
        <v>12.568720000000001</v>
      </c>
      <c r="J616" s="17">
        <v>11.45651</v>
      </c>
      <c r="K616" s="17">
        <v>10.930529999999999</v>
      </c>
      <c r="L616" s="17">
        <v>10.582700000000001</v>
      </c>
      <c r="M616" s="17">
        <v>10.74616</v>
      </c>
      <c r="N616" s="17">
        <v>10.93019</v>
      </c>
      <c r="O616" s="17">
        <v>10.33061</v>
      </c>
      <c r="P616" s="17">
        <v>10.339449999999999</v>
      </c>
      <c r="Q616" s="17">
        <v>9.4692129999999999</v>
      </c>
      <c r="R616" s="17">
        <v>9.4533000000000005</v>
      </c>
      <c r="S616" s="17">
        <v>11.357609999999999</v>
      </c>
      <c r="T616" s="17">
        <v>12.418430000000001</v>
      </c>
      <c r="U616" s="17">
        <v>13.065799999999999</v>
      </c>
      <c r="V616" s="17">
        <v>14.10046</v>
      </c>
      <c r="W616" s="17">
        <v>15.41839</v>
      </c>
      <c r="X616" s="17">
        <v>18.020350000000001</v>
      </c>
      <c r="Y616" s="17">
        <v>19.13485</v>
      </c>
      <c r="Z616" s="17">
        <v>18.533470000000001</v>
      </c>
      <c r="AA616" s="17">
        <v>18.04421</v>
      </c>
      <c r="AB616" s="17">
        <v>17.161639999999998</v>
      </c>
      <c r="AC616" s="17">
        <v>15.6236</v>
      </c>
      <c r="AD616" s="17">
        <v>13.85134</v>
      </c>
      <c r="AE616" s="17">
        <v>-1.7136400000000001</v>
      </c>
      <c r="AF616" s="17">
        <v>-1.2616039999999999</v>
      </c>
      <c r="AG616" s="17">
        <v>-1.048627</v>
      </c>
      <c r="AH616" s="17">
        <v>-1.2442219999999999</v>
      </c>
      <c r="AI616" s="17">
        <v>-1.1781140000000001</v>
      </c>
      <c r="AJ616" s="17">
        <v>-1.1956500000000001</v>
      </c>
      <c r="AK616" s="17">
        <v>-0.84450829999999999</v>
      </c>
      <c r="AL616" s="17">
        <v>-0.57000779999999995</v>
      </c>
      <c r="AM616" s="17">
        <v>-0.93829050000000003</v>
      </c>
      <c r="AN616" s="17">
        <v>-1.0138180000000001</v>
      </c>
      <c r="AO616" s="17">
        <v>-0.71222419999999997</v>
      </c>
      <c r="AP616" s="17">
        <v>-1.0005329999999999</v>
      </c>
      <c r="AQ616" s="17">
        <v>-1.155089</v>
      </c>
      <c r="AR616" s="17">
        <v>-1.3530880000000001</v>
      </c>
      <c r="AS616" s="17">
        <v>-0.90528660000000005</v>
      </c>
      <c r="AT616" s="17">
        <v>-1.046756</v>
      </c>
      <c r="AU616" s="17">
        <v>1.1068549999999999</v>
      </c>
      <c r="AV616" s="17">
        <v>1.133389</v>
      </c>
      <c r="AW616" s="17">
        <v>0.97394829999999999</v>
      </c>
      <c r="AX616" s="17">
        <v>0.81783600000000001</v>
      </c>
      <c r="AY616" s="17">
        <v>0.74773650000000003</v>
      </c>
      <c r="AZ616" s="17">
        <v>-1.138989</v>
      </c>
      <c r="BA616" s="17">
        <v>-1.345227</v>
      </c>
      <c r="BB616" s="17">
        <v>-1.078152</v>
      </c>
      <c r="BC616" s="17">
        <v>-1.4280060000000001</v>
      </c>
      <c r="BD616" s="17">
        <v>-0.98703399999999997</v>
      </c>
      <c r="BE616" s="17">
        <v>-0.79360929999999996</v>
      </c>
      <c r="BF616" s="17">
        <v>-1.0030110000000001</v>
      </c>
      <c r="BG616" s="17">
        <v>-0.94990920000000001</v>
      </c>
      <c r="BH616" s="17">
        <v>-0.96457020000000004</v>
      </c>
      <c r="BI616" s="17">
        <v>-0.61585029999999996</v>
      </c>
      <c r="BJ616" s="17">
        <v>-0.31563780000000002</v>
      </c>
      <c r="BK616" s="17">
        <v>-0.65570989999999996</v>
      </c>
      <c r="BL616" s="17">
        <v>-0.68989699999999998</v>
      </c>
      <c r="BM616" s="17">
        <v>-0.35842279999999999</v>
      </c>
      <c r="BN616" s="17">
        <v>-0.62147149999999995</v>
      </c>
      <c r="BO616" s="17">
        <v>-0.76374679999999995</v>
      </c>
      <c r="BP616" s="17">
        <v>-0.95424379999999998</v>
      </c>
      <c r="BQ616" s="17">
        <v>-0.52107890000000001</v>
      </c>
      <c r="BR616" s="17">
        <v>-0.68215150000000002</v>
      </c>
      <c r="BS616" s="17">
        <v>1.4671240000000001</v>
      </c>
      <c r="BT616" s="17">
        <v>1.479527</v>
      </c>
      <c r="BU616" s="17">
        <v>1.300529</v>
      </c>
      <c r="BV616" s="17">
        <v>1.12283</v>
      </c>
      <c r="BW616" s="17">
        <v>1.048</v>
      </c>
      <c r="BX616" s="17">
        <v>-0.84920359999999995</v>
      </c>
      <c r="BY616" s="17">
        <v>-1.066662</v>
      </c>
      <c r="BZ616" s="17">
        <v>-0.82381769999999999</v>
      </c>
      <c r="CA616" s="17">
        <v>-1.2301770000000001</v>
      </c>
      <c r="CB616" s="17">
        <v>-0.79686749999999995</v>
      </c>
      <c r="CC616" s="17">
        <v>-0.61698470000000005</v>
      </c>
      <c r="CD616" s="17">
        <v>-0.83594869999999999</v>
      </c>
      <c r="CE616" s="17">
        <v>-0.79185490000000003</v>
      </c>
      <c r="CF616" s="17">
        <v>-0.80452509999999999</v>
      </c>
      <c r="CG616" s="17">
        <v>-0.45748240000000001</v>
      </c>
      <c r="CH616" s="17">
        <v>-0.1394618</v>
      </c>
      <c r="CI616" s="17">
        <v>-0.4599954</v>
      </c>
      <c r="CJ616" s="17">
        <v>-0.46555020000000003</v>
      </c>
      <c r="CK616" s="17">
        <v>-0.1133811</v>
      </c>
      <c r="CL616" s="17">
        <v>-0.35893459999999999</v>
      </c>
      <c r="CM616" s="17">
        <v>-0.49270419999999998</v>
      </c>
      <c r="CN616" s="17">
        <v>-0.67800539999999998</v>
      </c>
      <c r="CO616" s="17">
        <v>-0.25497779999999998</v>
      </c>
      <c r="CP616" s="17">
        <v>-0.4296277</v>
      </c>
      <c r="CQ616" s="17">
        <v>1.716645</v>
      </c>
      <c r="CR616" s="17">
        <v>1.71926</v>
      </c>
      <c r="CS616" s="17">
        <v>1.5267170000000001</v>
      </c>
      <c r="CT616" s="17">
        <v>1.3340669999999999</v>
      </c>
      <c r="CU616" s="17">
        <v>1.2559610000000001</v>
      </c>
      <c r="CV616" s="17">
        <v>-0.64849900000000005</v>
      </c>
      <c r="CW616" s="17">
        <v>-0.87372879999999997</v>
      </c>
      <c r="CX616" s="17">
        <v>-0.64766659999999998</v>
      </c>
      <c r="CY616" s="17">
        <v>-1.0323469999999999</v>
      </c>
      <c r="CZ616" s="17">
        <v>-0.60670120000000005</v>
      </c>
      <c r="DA616" s="17">
        <v>-0.44035999999999997</v>
      </c>
      <c r="DB616" s="17">
        <v>-0.66888669999999995</v>
      </c>
      <c r="DC616" s="17">
        <v>-0.63380060000000005</v>
      </c>
      <c r="DD616" s="17">
        <v>-0.6444801</v>
      </c>
      <c r="DE616" s="17">
        <v>-0.29911460000000001</v>
      </c>
      <c r="DF616" s="17">
        <v>3.67141E-2</v>
      </c>
      <c r="DG616" s="17">
        <v>-0.26428089999999999</v>
      </c>
      <c r="DH616" s="17">
        <v>-0.24120349999999999</v>
      </c>
      <c r="DI616" s="17">
        <v>0.13166059999999999</v>
      </c>
      <c r="DJ616" s="17">
        <v>-9.6397800000000006E-2</v>
      </c>
      <c r="DK616" s="17">
        <v>-0.22166169999999999</v>
      </c>
      <c r="DL616" s="17">
        <v>-0.40176699999999999</v>
      </c>
      <c r="DM616" s="17">
        <v>1.11232E-2</v>
      </c>
      <c r="DN616" s="17">
        <v>-0.17710380000000001</v>
      </c>
      <c r="DO616" s="17">
        <v>1.966167</v>
      </c>
      <c r="DP616" s="17">
        <v>1.9589939999999999</v>
      </c>
      <c r="DQ616" s="17">
        <v>1.7529049999999999</v>
      </c>
      <c r="DR616" s="17">
        <v>1.5453049999999999</v>
      </c>
      <c r="DS616" s="17">
        <v>1.4639230000000001</v>
      </c>
      <c r="DT616" s="17">
        <v>-0.44779449999999998</v>
      </c>
      <c r="DU616" s="17">
        <v>-0.68079540000000005</v>
      </c>
      <c r="DV616" s="17">
        <v>-0.47151539999999997</v>
      </c>
      <c r="DW616" s="17">
        <v>-0.74671279999999995</v>
      </c>
      <c r="DX616" s="17">
        <v>-0.33213110000000001</v>
      </c>
      <c r="DY616" s="17">
        <v>-0.18534210000000001</v>
      </c>
      <c r="DZ616" s="17">
        <v>-0.42767569999999999</v>
      </c>
      <c r="EA616" s="17">
        <v>-0.40559529999999999</v>
      </c>
      <c r="EB616" s="17">
        <v>-0.4134005</v>
      </c>
      <c r="EC616" s="17">
        <v>-7.0456500000000005E-2</v>
      </c>
      <c r="ED616" s="17">
        <v>0.29108420000000002</v>
      </c>
      <c r="EE616" s="17">
        <v>1.8299699999999999E-2</v>
      </c>
      <c r="EF616" s="17">
        <v>8.2717600000000002E-2</v>
      </c>
      <c r="EG616" s="17">
        <v>0.485462</v>
      </c>
      <c r="EH616" s="17">
        <v>0.28266360000000001</v>
      </c>
      <c r="EI616" s="17">
        <v>0.16968079999999999</v>
      </c>
      <c r="EJ616" s="17">
        <v>-2.9226E-3</v>
      </c>
      <c r="EK616" s="17">
        <v>0.39533089999999999</v>
      </c>
      <c r="EL616" s="17">
        <v>0.18750049999999999</v>
      </c>
      <c r="EM616" s="17">
        <v>2.3264360000000002</v>
      </c>
      <c r="EN616" s="17">
        <v>2.305132</v>
      </c>
      <c r="EO616" s="17">
        <v>2.079485</v>
      </c>
      <c r="EP616" s="17">
        <v>1.8502989999999999</v>
      </c>
      <c r="EQ616" s="17">
        <v>1.764186</v>
      </c>
      <c r="ER616" s="17">
        <v>-0.15800900000000001</v>
      </c>
      <c r="ES616" s="17">
        <v>-0.40223049999999999</v>
      </c>
      <c r="ET616" s="17">
        <v>-0.21718109999999999</v>
      </c>
      <c r="EU616" s="17">
        <v>86.465190000000007</v>
      </c>
      <c r="EV616" s="17">
        <v>85.902640000000005</v>
      </c>
      <c r="EW616" s="17">
        <v>82.813130000000001</v>
      </c>
      <c r="EX616" s="17">
        <v>82.493260000000006</v>
      </c>
      <c r="EY616" s="17">
        <v>82.557479999999998</v>
      </c>
      <c r="EZ616" s="17">
        <v>82.715440000000001</v>
      </c>
      <c r="FA616" s="17">
        <v>82.528180000000006</v>
      </c>
      <c r="FB616" s="17">
        <v>83.234409999999997</v>
      </c>
      <c r="FC616" s="17">
        <v>86.404120000000006</v>
      </c>
      <c r="FD616" s="17">
        <v>90.431629999999998</v>
      </c>
      <c r="FE616" s="17">
        <v>90.556049999999999</v>
      </c>
      <c r="FF616" s="17">
        <v>91.716229999999996</v>
      </c>
      <c r="FG616" s="17">
        <v>91.667379999999994</v>
      </c>
      <c r="FH616" s="17">
        <v>90.837069999999997</v>
      </c>
      <c r="FI616" s="17">
        <v>90.41968</v>
      </c>
      <c r="FJ616" s="17">
        <v>91.487960000000001</v>
      </c>
      <c r="FK616" s="17">
        <v>90.67662</v>
      </c>
      <c r="FL616" s="17">
        <v>89.476039999999998</v>
      </c>
      <c r="FM616" s="17">
        <v>87.815520000000006</v>
      </c>
      <c r="FN616" s="17">
        <v>83.57508</v>
      </c>
      <c r="FO616" s="17">
        <v>81.515280000000004</v>
      </c>
      <c r="FP616" s="17">
        <v>79.525959999999998</v>
      </c>
      <c r="FQ616" s="17">
        <v>79.141220000000004</v>
      </c>
      <c r="FR616" s="17">
        <v>79.158230000000003</v>
      </c>
      <c r="FS616" s="17">
        <v>5.7455220000000002</v>
      </c>
      <c r="FT616" s="17"/>
      <c r="FU616" s="17">
        <v>0.35445520000000003</v>
      </c>
      <c r="FW616" s="17"/>
      <c r="HY616" s="62"/>
      <c r="IA616" s="62"/>
    </row>
    <row r="617" spans="1:235" x14ac:dyDescent="0.25">
      <c r="A617" t="s">
        <v>227</v>
      </c>
      <c r="B617" t="s">
        <v>0</v>
      </c>
      <c r="C617" t="s">
        <v>269</v>
      </c>
      <c r="D617" s="63">
        <v>44809</v>
      </c>
      <c r="E617" t="s">
        <v>219</v>
      </c>
      <c r="F617" s="17">
        <v>15862</v>
      </c>
      <c r="G617" s="17">
        <v>23.044049999999999</v>
      </c>
      <c r="H617" s="17">
        <v>21.031549999999999</v>
      </c>
      <c r="I617" s="17">
        <v>18.973459999999999</v>
      </c>
      <c r="J617" s="17">
        <v>17.832809999999998</v>
      </c>
      <c r="K617" s="17">
        <v>16.434670000000001</v>
      </c>
      <c r="L617" s="17">
        <v>15.49555</v>
      </c>
      <c r="M617" s="17">
        <v>15.16675</v>
      </c>
      <c r="N617" s="17">
        <v>14.47683</v>
      </c>
      <c r="O617" s="17">
        <v>13.538830000000001</v>
      </c>
      <c r="P617" s="17">
        <v>12.24324</v>
      </c>
      <c r="Q617" s="17">
        <v>12.468030000000001</v>
      </c>
      <c r="R617" s="17">
        <v>13.238020000000001</v>
      </c>
      <c r="S617" s="17">
        <v>15.11979</v>
      </c>
      <c r="T617" s="17">
        <v>17.725650000000002</v>
      </c>
      <c r="U617" s="17">
        <v>20.870640000000002</v>
      </c>
      <c r="V617" s="17">
        <v>25.036729999999999</v>
      </c>
      <c r="W617" s="17">
        <v>27.980129999999999</v>
      </c>
      <c r="X617" s="17">
        <v>31.632680000000001</v>
      </c>
      <c r="Y617" s="17">
        <v>34.078850000000003</v>
      </c>
      <c r="Z617" s="17">
        <v>32.81729</v>
      </c>
      <c r="AA617" s="17">
        <v>31.905370000000001</v>
      </c>
      <c r="AB617" s="17">
        <v>30.604240000000001</v>
      </c>
      <c r="AC617" s="17">
        <v>26.94782</v>
      </c>
      <c r="AD617" s="17">
        <v>23.426860000000001</v>
      </c>
      <c r="AE617" s="17">
        <v>-1.0096579999999999</v>
      </c>
      <c r="AF617" s="17">
        <v>-0.52838379999999996</v>
      </c>
      <c r="AG617" s="17">
        <v>-0.66818949999999999</v>
      </c>
      <c r="AH617" s="17">
        <v>-0.17811579999999999</v>
      </c>
      <c r="AI617" s="17">
        <v>-0.2133833</v>
      </c>
      <c r="AJ617" s="17">
        <v>-0.280086</v>
      </c>
      <c r="AK617" s="17">
        <v>-5.1386099999999997E-2</v>
      </c>
      <c r="AL617" s="17">
        <v>-6.2010700000000002E-2</v>
      </c>
      <c r="AM617" s="17">
        <v>-0.1457754</v>
      </c>
      <c r="AN617" s="17">
        <v>-0.51958409999999999</v>
      </c>
      <c r="AO617" s="17">
        <v>-0.61348389999999997</v>
      </c>
      <c r="AP617" s="17">
        <v>-0.59514990000000001</v>
      </c>
      <c r="AQ617" s="17">
        <v>-0.5092778</v>
      </c>
      <c r="AR617" s="17">
        <v>-0.41140759999999998</v>
      </c>
      <c r="AS617" s="17">
        <v>-0.49472490000000002</v>
      </c>
      <c r="AT617" s="17">
        <v>-0.39920240000000001</v>
      </c>
      <c r="AU617" s="17">
        <v>2.6459359999999998</v>
      </c>
      <c r="AV617" s="17">
        <v>2.2441200000000001</v>
      </c>
      <c r="AW617" s="17">
        <v>2.0371899999999998</v>
      </c>
      <c r="AX617" s="17">
        <v>1.179357</v>
      </c>
      <c r="AY617" s="17">
        <v>1.0020519999999999</v>
      </c>
      <c r="AZ617" s="17">
        <v>-1.2125729999999999</v>
      </c>
      <c r="BA617" s="17">
        <v>-1.5572889999999999</v>
      </c>
      <c r="BB617" s="17">
        <v>-0.90386350000000004</v>
      </c>
      <c r="BC617" s="17">
        <v>-0.70608070000000001</v>
      </c>
      <c r="BD617" s="17">
        <v>-0.24952779999999999</v>
      </c>
      <c r="BE617" s="17">
        <v>-0.40362389999999998</v>
      </c>
      <c r="BF617" s="17">
        <v>6.4709600000000006E-2</v>
      </c>
      <c r="BG617" s="17">
        <v>8.8284000000000001E-3</v>
      </c>
      <c r="BH617" s="17">
        <v>-7.8617699999999999E-2</v>
      </c>
      <c r="BI617" s="17">
        <v>0.1496905</v>
      </c>
      <c r="BJ617" s="17">
        <v>0.16853360000000001</v>
      </c>
      <c r="BK617" s="17">
        <v>0.13561819999999999</v>
      </c>
      <c r="BL617" s="17">
        <v>-0.1825754</v>
      </c>
      <c r="BM617" s="17">
        <v>-0.225716</v>
      </c>
      <c r="BN617" s="17">
        <v>-0.15969130000000001</v>
      </c>
      <c r="BO617" s="17">
        <v>-4.7250599999999997E-2</v>
      </c>
      <c r="BP617" s="17">
        <v>4.87439E-2</v>
      </c>
      <c r="BQ617" s="17">
        <v>-2.7257199999999999E-2</v>
      </c>
      <c r="BR617" s="17">
        <v>7.6896500000000007E-2</v>
      </c>
      <c r="BS617" s="17">
        <v>3.1060219999999998</v>
      </c>
      <c r="BT617" s="17">
        <v>2.7015940000000001</v>
      </c>
      <c r="BU617" s="17">
        <v>2.4648089999999998</v>
      </c>
      <c r="BV617" s="17">
        <v>1.566708</v>
      </c>
      <c r="BW617" s="17">
        <v>1.3669340000000001</v>
      </c>
      <c r="BX617" s="17">
        <v>-0.85701760000000005</v>
      </c>
      <c r="BY617" s="17">
        <v>-1.2304580000000001</v>
      </c>
      <c r="BZ617" s="17">
        <v>-0.61516610000000005</v>
      </c>
      <c r="CA617" s="17">
        <v>-0.49582399999999999</v>
      </c>
      <c r="CB617" s="17">
        <v>-5.6392900000000003E-2</v>
      </c>
      <c r="CC617" s="17">
        <v>-0.22038659999999999</v>
      </c>
      <c r="CD617" s="17">
        <v>0.23288970000000001</v>
      </c>
      <c r="CE617" s="17">
        <v>0.1627316</v>
      </c>
      <c r="CF617" s="17">
        <v>6.0918699999999999E-2</v>
      </c>
      <c r="CG617" s="17">
        <v>0.28895559999999998</v>
      </c>
      <c r="CH617" s="17">
        <v>0.3282079</v>
      </c>
      <c r="CI617" s="17">
        <v>0.33051049999999998</v>
      </c>
      <c r="CJ617" s="17">
        <v>5.08358E-2</v>
      </c>
      <c r="CK617" s="17">
        <v>4.2851E-2</v>
      </c>
      <c r="CL617" s="17">
        <v>0.141906</v>
      </c>
      <c r="CM617" s="17">
        <v>0.27274799999999999</v>
      </c>
      <c r="CN617" s="17">
        <v>0.36744349999999998</v>
      </c>
      <c r="CO617" s="17">
        <v>0.29650939999999998</v>
      </c>
      <c r="CP617" s="17">
        <v>0.40664119999999998</v>
      </c>
      <c r="CQ617" s="17">
        <v>3.424677</v>
      </c>
      <c r="CR617" s="17">
        <v>3.0184389999999999</v>
      </c>
      <c r="CS617" s="17">
        <v>2.7609759999999999</v>
      </c>
      <c r="CT617" s="17">
        <v>1.834986</v>
      </c>
      <c r="CU617" s="17">
        <v>1.61965</v>
      </c>
      <c r="CV617" s="17">
        <v>-0.61076090000000005</v>
      </c>
      <c r="CW617" s="17">
        <v>-1.0040960000000001</v>
      </c>
      <c r="CX617" s="17">
        <v>-0.415215</v>
      </c>
      <c r="CY617" s="17">
        <v>-0.28556740000000003</v>
      </c>
      <c r="CZ617" s="17">
        <v>0.136742</v>
      </c>
      <c r="DA617" s="17">
        <v>-3.7149300000000003E-2</v>
      </c>
      <c r="DB617" s="17">
        <v>0.40106979999999998</v>
      </c>
      <c r="DC617" s="17">
        <v>0.31663469999999999</v>
      </c>
      <c r="DD617" s="17">
        <v>0.20045499999999999</v>
      </c>
      <c r="DE617" s="17">
        <v>0.42822060000000001</v>
      </c>
      <c r="DF617" s="17">
        <v>0.48788219999999999</v>
      </c>
      <c r="DG617" s="17">
        <v>0.52540279999999995</v>
      </c>
      <c r="DH617" s="17">
        <v>0.28424690000000002</v>
      </c>
      <c r="DI617" s="17">
        <v>0.31141790000000003</v>
      </c>
      <c r="DJ617" s="17">
        <v>0.44350339999999999</v>
      </c>
      <c r="DK617" s="17">
        <v>0.59274660000000001</v>
      </c>
      <c r="DL617" s="17">
        <v>0.68614299999999995</v>
      </c>
      <c r="DM617" s="17">
        <v>0.6202761</v>
      </c>
      <c r="DN617" s="17">
        <v>0.73638590000000004</v>
      </c>
      <c r="DO617" s="17">
        <v>3.743331</v>
      </c>
      <c r="DP617" s="17">
        <v>3.3352849999999998</v>
      </c>
      <c r="DQ617" s="17">
        <v>3.0571440000000001</v>
      </c>
      <c r="DR617" s="17">
        <v>2.1032639999999998</v>
      </c>
      <c r="DS617" s="17">
        <v>1.872366</v>
      </c>
      <c r="DT617" s="17">
        <v>-0.3645042</v>
      </c>
      <c r="DU617" s="17">
        <v>-0.77773340000000002</v>
      </c>
      <c r="DV617" s="17">
        <v>-0.21526400000000001</v>
      </c>
      <c r="DW617" s="17">
        <v>1.8009899999999999E-2</v>
      </c>
      <c r="DX617" s="17">
        <v>0.41559800000000002</v>
      </c>
      <c r="DY617" s="17">
        <v>0.22741620000000001</v>
      </c>
      <c r="DZ617" s="17">
        <v>0.64389510000000005</v>
      </c>
      <c r="EA617" s="17">
        <v>0.53884639999999995</v>
      </c>
      <c r="EB617" s="17">
        <v>0.40192329999999998</v>
      </c>
      <c r="EC617" s="17">
        <v>0.62929729999999995</v>
      </c>
      <c r="ED617" s="17">
        <v>0.71842649999999997</v>
      </c>
      <c r="EE617" s="17">
        <v>0.80679639999999997</v>
      </c>
      <c r="EF617" s="17">
        <v>0.62125560000000002</v>
      </c>
      <c r="EG617" s="17">
        <v>0.69918579999999997</v>
      </c>
      <c r="EH617" s="17">
        <v>0.87896200000000002</v>
      </c>
      <c r="EI617" s="17">
        <v>1.0547740000000001</v>
      </c>
      <c r="EJ617" s="17">
        <v>1.1462950000000001</v>
      </c>
      <c r="EK617" s="17">
        <v>1.087744</v>
      </c>
      <c r="EL617" s="17">
        <v>1.212485</v>
      </c>
      <c r="EM617" s="17">
        <v>4.2034180000000001</v>
      </c>
      <c r="EN617" s="17">
        <v>3.7927590000000002</v>
      </c>
      <c r="EO617" s="17">
        <v>3.4847619999999999</v>
      </c>
      <c r="EP617" s="17">
        <v>2.490615</v>
      </c>
      <c r="EQ617" s="17">
        <v>2.2372480000000001</v>
      </c>
      <c r="ER617" s="17">
        <v>-8.9484999999999999E-3</v>
      </c>
      <c r="ES617" s="17">
        <v>-0.45090259999999999</v>
      </c>
      <c r="ET617" s="17">
        <v>7.3433499999999999E-2</v>
      </c>
      <c r="EU617" s="17">
        <v>77.980959999999996</v>
      </c>
      <c r="EV617" s="17">
        <v>76.081040000000002</v>
      </c>
      <c r="EW617" s="17">
        <v>74.887550000000005</v>
      </c>
      <c r="EX617" s="17">
        <v>74.282960000000003</v>
      </c>
      <c r="EY617" s="17">
        <v>73.607200000000006</v>
      </c>
      <c r="EZ617" s="17">
        <v>72.62397</v>
      </c>
      <c r="FA617" s="17">
        <v>72.593239999999994</v>
      </c>
      <c r="FB617" s="17">
        <v>72.685860000000005</v>
      </c>
      <c r="FC617" s="17">
        <v>77.343829999999997</v>
      </c>
      <c r="FD617" s="17">
        <v>82.405410000000003</v>
      </c>
      <c r="FE617" s="17">
        <v>86.53407</v>
      </c>
      <c r="FF617" s="17">
        <v>88.174350000000004</v>
      </c>
      <c r="FG617" s="17">
        <v>89.796700000000001</v>
      </c>
      <c r="FH617" s="17">
        <v>89.564769999999996</v>
      </c>
      <c r="FI617" s="17">
        <v>89.916370000000001</v>
      </c>
      <c r="FJ617" s="17">
        <v>91.379000000000005</v>
      </c>
      <c r="FK617" s="17">
        <v>91.008380000000002</v>
      </c>
      <c r="FL617" s="17">
        <v>89.684190000000001</v>
      </c>
      <c r="FM617" s="17">
        <v>87.5244</v>
      </c>
      <c r="FN617" s="17">
        <v>82.649349999999998</v>
      </c>
      <c r="FO617" s="17">
        <v>78.597849999999994</v>
      </c>
      <c r="FP617" s="17">
        <v>77.279589999999999</v>
      </c>
      <c r="FQ617" s="17">
        <v>75.326120000000003</v>
      </c>
      <c r="FR617" s="17">
        <v>73.877700000000004</v>
      </c>
      <c r="FS617" s="17">
        <v>6.2812020000000004</v>
      </c>
      <c r="FT617" s="17"/>
      <c r="FU617" s="17">
        <v>0.43821850000000001</v>
      </c>
      <c r="FW617" s="17"/>
      <c r="HY617" s="62"/>
      <c r="IA617" s="62"/>
    </row>
    <row r="618" spans="1:235" x14ac:dyDescent="0.25">
      <c r="A618" t="s">
        <v>227</v>
      </c>
      <c r="B618" t="s">
        <v>0</v>
      </c>
      <c r="C618" t="s">
        <v>269</v>
      </c>
      <c r="D618" s="63">
        <v>44809</v>
      </c>
      <c r="E618" t="s">
        <v>220</v>
      </c>
      <c r="F618" s="17">
        <v>7908</v>
      </c>
      <c r="G618" s="17">
        <v>10.47817</v>
      </c>
      <c r="H618" s="17">
        <v>9.6485160000000008</v>
      </c>
      <c r="I618" s="17">
        <v>8.7475109999999994</v>
      </c>
      <c r="J618" s="17">
        <v>8.2124839999999999</v>
      </c>
      <c r="K618" s="17">
        <v>7.6163730000000003</v>
      </c>
      <c r="L618" s="17">
        <v>7.2139100000000003</v>
      </c>
      <c r="M618" s="17">
        <v>7.0349849999999998</v>
      </c>
      <c r="N618" s="17">
        <v>6.7250899999999998</v>
      </c>
      <c r="O618" s="17">
        <v>6.3921469999999996</v>
      </c>
      <c r="P618" s="17">
        <v>5.892671</v>
      </c>
      <c r="Q618" s="17">
        <v>6.1008649999999998</v>
      </c>
      <c r="R618" s="17">
        <v>6.6075780000000002</v>
      </c>
      <c r="S618" s="17">
        <v>7.3007150000000003</v>
      </c>
      <c r="T618" s="17">
        <v>8.1904299999999992</v>
      </c>
      <c r="U618" s="17">
        <v>9.4754079999999998</v>
      </c>
      <c r="V618" s="17">
        <v>11.24727</v>
      </c>
      <c r="W618" s="17">
        <v>12.638439999999999</v>
      </c>
      <c r="X618" s="17">
        <v>13.97968</v>
      </c>
      <c r="Y618" s="17">
        <v>15.2296</v>
      </c>
      <c r="Z618" s="17">
        <v>14.56513</v>
      </c>
      <c r="AA618" s="17">
        <v>14.342169999999999</v>
      </c>
      <c r="AB618" s="17">
        <v>13.75123</v>
      </c>
      <c r="AC618" s="17">
        <v>12.1335</v>
      </c>
      <c r="AD618" s="17">
        <v>10.422639999999999</v>
      </c>
      <c r="AE618" s="17">
        <v>-0.13222490000000001</v>
      </c>
      <c r="AF618" s="17">
        <v>0.14028289999999999</v>
      </c>
      <c r="AG618" s="17">
        <v>3.9198499999999997E-2</v>
      </c>
      <c r="AH618" s="17">
        <v>0.17781440000000001</v>
      </c>
      <c r="AI618" s="17">
        <v>0.15667880000000001</v>
      </c>
      <c r="AJ618" s="17">
        <v>0.120625</v>
      </c>
      <c r="AK618" s="17">
        <v>0.161052</v>
      </c>
      <c r="AL618" s="17">
        <v>0.12519230000000001</v>
      </c>
      <c r="AM618" s="17">
        <v>5.4546900000000002E-2</v>
      </c>
      <c r="AN618" s="17">
        <v>-0.231873</v>
      </c>
      <c r="AO618" s="17">
        <v>-8.6117899999999997E-2</v>
      </c>
      <c r="AP618" s="17">
        <v>0.33621230000000002</v>
      </c>
      <c r="AQ618" s="17">
        <v>0.51493699999999998</v>
      </c>
      <c r="AR618" s="17">
        <v>0.28061799999999998</v>
      </c>
      <c r="AS618" s="17">
        <v>2.8521500000000002E-2</v>
      </c>
      <c r="AT618" s="17">
        <v>-9.3291399999999997E-2</v>
      </c>
      <c r="AU618" s="17">
        <v>1.4861489999999999</v>
      </c>
      <c r="AV618" s="17">
        <v>1.1929129999999999</v>
      </c>
      <c r="AW618" s="17">
        <v>1.2386349999999999</v>
      </c>
      <c r="AX618" s="17">
        <v>0.53278630000000005</v>
      </c>
      <c r="AY618" s="17">
        <v>0.46455649999999998</v>
      </c>
      <c r="AZ618" s="17">
        <v>-0.73719990000000002</v>
      </c>
      <c r="BA618" s="17">
        <v>-1.0703579999999999</v>
      </c>
      <c r="BB618" s="17">
        <v>-0.82033279999999997</v>
      </c>
      <c r="BC618" s="17">
        <v>5.9838799999999998E-2</v>
      </c>
      <c r="BD618" s="17">
        <v>0.31429869999999999</v>
      </c>
      <c r="BE618" s="17">
        <v>0.20995420000000001</v>
      </c>
      <c r="BF618" s="17">
        <v>0.33404689999999998</v>
      </c>
      <c r="BG618" s="17">
        <v>0.30172739999999998</v>
      </c>
      <c r="BH618" s="17">
        <v>0.25164229999999999</v>
      </c>
      <c r="BI618" s="17">
        <v>0.28821560000000002</v>
      </c>
      <c r="BJ618" s="17">
        <v>0.2652236</v>
      </c>
      <c r="BK618" s="17">
        <v>0.22513130000000001</v>
      </c>
      <c r="BL618" s="17">
        <v>-2.19963E-2</v>
      </c>
      <c r="BM618" s="17">
        <v>0.15370429999999999</v>
      </c>
      <c r="BN618" s="17">
        <v>0.60999639999999999</v>
      </c>
      <c r="BO618" s="17">
        <v>0.80441209999999996</v>
      </c>
      <c r="BP618" s="17">
        <v>0.57147990000000004</v>
      </c>
      <c r="BQ618" s="17">
        <v>0.32439649999999998</v>
      </c>
      <c r="BR618" s="17">
        <v>0.2112135</v>
      </c>
      <c r="BS618" s="17">
        <v>1.773884</v>
      </c>
      <c r="BT618" s="17">
        <v>1.480127</v>
      </c>
      <c r="BU618" s="17">
        <v>1.5113650000000001</v>
      </c>
      <c r="BV618" s="17">
        <v>0.77859900000000004</v>
      </c>
      <c r="BW618" s="17">
        <v>0.69899869999999997</v>
      </c>
      <c r="BX618" s="17">
        <v>-0.51037790000000005</v>
      </c>
      <c r="BY618" s="17">
        <v>-0.86309499999999995</v>
      </c>
      <c r="BZ618" s="17">
        <v>-0.63748130000000003</v>
      </c>
      <c r="CA618" s="17">
        <v>0.19286149999999999</v>
      </c>
      <c r="CB618" s="17">
        <v>0.43482150000000003</v>
      </c>
      <c r="CC618" s="17">
        <v>0.32821909999999999</v>
      </c>
      <c r="CD618" s="17">
        <v>0.44225310000000001</v>
      </c>
      <c r="CE618" s="17">
        <v>0.40218769999999998</v>
      </c>
      <c r="CF618" s="17">
        <v>0.34238449999999998</v>
      </c>
      <c r="CG618" s="17">
        <v>0.37628879999999998</v>
      </c>
      <c r="CH618" s="17">
        <v>0.3622088</v>
      </c>
      <c r="CI618" s="17">
        <v>0.34327760000000002</v>
      </c>
      <c r="CJ618" s="17">
        <v>0.1233636</v>
      </c>
      <c r="CK618" s="17">
        <v>0.31980449999999999</v>
      </c>
      <c r="CL618" s="17">
        <v>0.79961839999999995</v>
      </c>
      <c r="CM618" s="17">
        <v>1.004902</v>
      </c>
      <c r="CN618" s="17">
        <v>0.7729298</v>
      </c>
      <c r="CO618" s="17">
        <v>0.52931870000000003</v>
      </c>
      <c r="CP618" s="17">
        <v>0.42211270000000001</v>
      </c>
      <c r="CQ618" s="17">
        <v>1.973169</v>
      </c>
      <c r="CR618" s="17">
        <v>1.6790510000000001</v>
      </c>
      <c r="CS618" s="17">
        <v>1.7002569999999999</v>
      </c>
      <c r="CT618" s="17">
        <v>0.94884820000000003</v>
      </c>
      <c r="CU618" s="17">
        <v>0.86137269999999999</v>
      </c>
      <c r="CV618" s="17">
        <v>-0.35328179999999998</v>
      </c>
      <c r="CW618" s="17">
        <v>-0.71954510000000005</v>
      </c>
      <c r="CX618" s="17">
        <v>-0.51083900000000004</v>
      </c>
      <c r="CY618" s="17">
        <v>0.32588430000000002</v>
      </c>
      <c r="CZ618" s="17">
        <v>0.55534430000000001</v>
      </c>
      <c r="DA618" s="17">
        <v>0.44648399999999999</v>
      </c>
      <c r="DB618" s="17">
        <v>0.55045920000000004</v>
      </c>
      <c r="DC618" s="17">
        <v>0.50264790000000004</v>
      </c>
      <c r="DD618" s="17">
        <v>0.43312679999999998</v>
      </c>
      <c r="DE618" s="17">
        <v>0.464362</v>
      </c>
      <c r="DF618" s="17">
        <v>0.45919409999999999</v>
      </c>
      <c r="DG618" s="17">
        <v>0.4614238</v>
      </c>
      <c r="DH618" s="17">
        <v>0.2687235</v>
      </c>
      <c r="DI618" s="17">
        <v>0.48590460000000002</v>
      </c>
      <c r="DJ618" s="17">
        <v>0.98924040000000002</v>
      </c>
      <c r="DK618" s="17">
        <v>1.2053910000000001</v>
      </c>
      <c r="DL618" s="17">
        <v>0.97437980000000002</v>
      </c>
      <c r="DM618" s="17">
        <v>0.73424080000000003</v>
      </c>
      <c r="DN618" s="17">
        <v>0.63301180000000001</v>
      </c>
      <c r="DO618" s="17">
        <v>2.1724540000000001</v>
      </c>
      <c r="DP618" s="17">
        <v>1.8779749999999999</v>
      </c>
      <c r="DQ618" s="17">
        <v>1.889149</v>
      </c>
      <c r="DR618" s="17">
        <v>1.119097</v>
      </c>
      <c r="DS618" s="17">
        <v>1.023747</v>
      </c>
      <c r="DT618" s="17">
        <v>-0.19618559999999999</v>
      </c>
      <c r="DU618" s="17">
        <v>-0.57599509999999998</v>
      </c>
      <c r="DV618" s="17">
        <v>-0.3841967</v>
      </c>
      <c r="DW618" s="17">
        <v>0.51794790000000002</v>
      </c>
      <c r="DX618" s="17">
        <v>0.72936020000000001</v>
      </c>
      <c r="DY618" s="17">
        <v>0.61723969999999995</v>
      </c>
      <c r="DZ618" s="17">
        <v>0.70669170000000003</v>
      </c>
      <c r="EA618" s="17">
        <v>0.64769659999999996</v>
      </c>
      <c r="EB618" s="17">
        <v>0.56414410000000004</v>
      </c>
      <c r="EC618" s="17">
        <v>0.59152570000000004</v>
      </c>
      <c r="ED618" s="17">
        <v>0.59922540000000002</v>
      </c>
      <c r="EE618" s="17">
        <v>0.63200820000000002</v>
      </c>
      <c r="EF618" s="17">
        <v>0.47860019999999998</v>
      </c>
      <c r="EG618" s="17">
        <v>0.72572680000000001</v>
      </c>
      <c r="EH618" s="17">
        <v>1.2630239999999999</v>
      </c>
      <c r="EI618" s="17">
        <v>1.494866</v>
      </c>
      <c r="EJ618" s="17">
        <v>1.265242</v>
      </c>
      <c r="EK618" s="17">
        <v>1.030116</v>
      </c>
      <c r="EL618" s="17">
        <v>0.93751669999999998</v>
      </c>
      <c r="EM618" s="17">
        <v>2.4601899999999999</v>
      </c>
      <c r="EN618" s="17">
        <v>2.1651889999999998</v>
      </c>
      <c r="EO618" s="17">
        <v>2.1618789999999999</v>
      </c>
      <c r="EP618" s="17">
        <v>1.3649100000000001</v>
      </c>
      <c r="EQ618" s="17">
        <v>1.258189</v>
      </c>
      <c r="ER618" s="17">
        <v>3.0636300000000002E-2</v>
      </c>
      <c r="ES618" s="17">
        <v>-0.3687318</v>
      </c>
      <c r="ET618" s="17">
        <v>-0.2013453</v>
      </c>
      <c r="EU618" s="17">
        <v>77.68835</v>
      </c>
      <c r="EV618" s="17">
        <v>75.828450000000004</v>
      </c>
      <c r="EW618" s="17">
        <v>74.654870000000003</v>
      </c>
      <c r="EX618" s="17">
        <v>73.734629999999996</v>
      </c>
      <c r="EY618" s="17">
        <v>73.184259999999995</v>
      </c>
      <c r="EZ618" s="17">
        <v>72.480869999999996</v>
      </c>
      <c r="FA618" s="17">
        <v>72.4191</v>
      </c>
      <c r="FB618" s="17">
        <v>72.885069999999999</v>
      </c>
      <c r="FC618" s="17">
        <v>77.208479999999994</v>
      </c>
      <c r="FD618" s="17">
        <v>81.763379999999998</v>
      </c>
      <c r="FE618" s="17">
        <v>85.441410000000005</v>
      </c>
      <c r="FF618" s="17">
        <v>86.191019999999995</v>
      </c>
      <c r="FG618" s="17">
        <v>87.01567</v>
      </c>
      <c r="FH618" s="17">
        <v>86.779120000000006</v>
      </c>
      <c r="FI618" s="17">
        <v>87.475989999999996</v>
      </c>
      <c r="FJ618" s="17">
        <v>89.286929999999998</v>
      </c>
      <c r="FK618" s="17">
        <v>89.271500000000003</v>
      </c>
      <c r="FL618" s="17">
        <v>88.183300000000003</v>
      </c>
      <c r="FM618" s="17">
        <v>86.009739999999994</v>
      </c>
      <c r="FN618" s="17">
        <v>81.51437</v>
      </c>
      <c r="FO618" s="17">
        <v>78.121530000000007</v>
      </c>
      <c r="FP618" s="17">
        <v>76.583600000000004</v>
      </c>
      <c r="FQ618" s="17">
        <v>75.270030000000006</v>
      </c>
      <c r="FR618" s="17">
        <v>74.127979999999994</v>
      </c>
      <c r="FS618" s="17">
        <v>4.1676219999999997</v>
      </c>
      <c r="FT618" s="17"/>
      <c r="FU618" s="17">
        <v>0.28344150000000001</v>
      </c>
      <c r="FW618" s="17"/>
      <c r="HY618" s="62"/>
      <c r="IA618" s="62"/>
    </row>
    <row r="619" spans="1:235" x14ac:dyDescent="0.25">
      <c r="A619" t="s">
        <v>227</v>
      </c>
      <c r="B619" t="s">
        <v>0</v>
      </c>
      <c r="C619" t="s">
        <v>269</v>
      </c>
      <c r="D619" s="63">
        <v>44809</v>
      </c>
      <c r="E619" t="s">
        <v>221</v>
      </c>
      <c r="F619" s="17">
        <v>7954</v>
      </c>
      <c r="G619" s="17">
        <v>12.57119</v>
      </c>
      <c r="H619" s="17">
        <v>11.381640000000001</v>
      </c>
      <c r="I619" s="17">
        <v>10.225009999999999</v>
      </c>
      <c r="J619" s="17">
        <v>9.6315419999999996</v>
      </c>
      <c r="K619" s="17">
        <v>8.8263630000000006</v>
      </c>
      <c r="L619" s="17">
        <v>8.2646870000000003</v>
      </c>
      <c r="M619" s="17">
        <v>8.1332190000000004</v>
      </c>
      <c r="N619" s="17">
        <v>7.7288779999999999</v>
      </c>
      <c r="O619" s="17">
        <v>7.0899390000000002</v>
      </c>
      <c r="P619" s="17">
        <v>6.3369879999999998</v>
      </c>
      <c r="Q619" s="17">
        <v>6.3740209999999999</v>
      </c>
      <c r="R619" s="17">
        <v>6.6336349999999999</v>
      </c>
      <c r="S619" s="17">
        <v>7.7913779999999999</v>
      </c>
      <c r="T619" s="17">
        <v>9.5050779999999992</v>
      </c>
      <c r="U619" s="17">
        <v>11.333119999999999</v>
      </c>
      <c r="V619" s="17">
        <v>13.69872</v>
      </c>
      <c r="W619" s="17">
        <v>15.26037</v>
      </c>
      <c r="X619" s="17">
        <v>17.576720000000002</v>
      </c>
      <c r="Y619" s="17">
        <v>18.7896</v>
      </c>
      <c r="Z619" s="17">
        <v>18.24455</v>
      </c>
      <c r="AA619" s="17">
        <v>17.535710000000002</v>
      </c>
      <c r="AB619" s="17">
        <v>16.826640000000001</v>
      </c>
      <c r="AC619" s="17">
        <v>14.77693</v>
      </c>
      <c r="AD619" s="17">
        <v>13.00883</v>
      </c>
      <c r="AE619" s="17">
        <v>-1.0783020000000001</v>
      </c>
      <c r="AF619" s="17">
        <v>-0.85936559999999995</v>
      </c>
      <c r="AG619" s="17">
        <v>-0.88873630000000003</v>
      </c>
      <c r="AH619" s="17">
        <v>-0.51226309999999997</v>
      </c>
      <c r="AI619" s="17">
        <v>-0.51667229999999997</v>
      </c>
      <c r="AJ619" s="17">
        <v>-0.55491089999999998</v>
      </c>
      <c r="AK619" s="17">
        <v>-0.34891260000000002</v>
      </c>
      <c r="AL619" s="17">
        <v>-0.36462810000000001</v>
      </c>
      <c r="AM619" s="17">
        <v>-0.4476118</v>
      </c>
      <c r="AN619" s="17">
        <v>-0.52671650000000003</v>
      </c>
      <c r="AO619" s="17">
        <v>-0.78408920000000004</v>
      </c>
      <c r="AP619" s="17">
        <v>-1.2238290000000001</v>
      </c>
      <c r="AQ619" s="17">
        <v>-1.3674310000000001</v>
      </c>
      <c r="AR619" s="17">
        <v>-1.0390630000000001</v>
      </c>
      <c r="AS619" s="17">
        <v>-0.90725489999999998</v>
      </c>
      <c r="AT619" s="17">
        <v>-0.72358480000000003</v>
      </c>
      <c r="AU619" s="17">
        <v>0.76236709999999996</v>
      </c>
      <c r="AV619" s="17">
        <v>0.66141159999999999</v>
      </c>
      <c r="AW619" s="17">
        <v>0.44326660000000001</v>
      </c>
      <c r="AX619" s="17">
        <v>0.37531300000000001</v>
      </c>
      <c r="AY619" s="17">
        <v>0.26209120000000002</v>
      </c>
      <c r="AZ619" s="17">
        <v>-0.74679830000000003</v>
      </c>
      <c r="BA619" s="17">
        <v>-0.7472164</v>
      </c>
      <c r="BB619" s="17">
        <v>-0.2733274</v>
      </c>
      <c r="BC619" s="17">
        <v>-0.8451765</v>
      </c>
      <c r="BD619" s="17">
        <v>-0.64285890000000001</v>
      </c>
      <c r="BE619" s="17">
        <v>-0.68849950000000004</v>
      </c>
      <c r="BF619" s="17">
        <v>-0.3268028</v>
      </c>
      <c r="BG619" s="17">
        <v>-0.34822449999999999</v>
      </c>
      <c r="BH619" s="17">
        <v>-0.40346660000000001</v>
      </c>
      <c r="BI619" s="17">
        <v>-0.19361639999999999</v>
      </c>
      <c r="BJ619" s="17">
        <v>-0.18291550000000001</v>
      </c>
      <c r="BK619" s="17">
        <v>-0.22434019999999999</v>
      </c>
      <c r="BL619" s="17">
        <v>-0.26651239999999998</v>
      </c>
      <c r="BM619" s="17">
        <v>-0.48060510000000001</v>
      </c>
      <c r="BN619" s="17">
        <v>-0.88780729999999997</v>
      </c>
      <c r="BO619" s="17">
        <v>-1.0088820000000001</v>
      </c>
      <c r="BP619" s="17">
        <v>-0.6829556</v>
      </c>
      <c r="BQ619" s="17">
        <v>-0.54585030000000001</v>
      </c>
      <c r="BR619" s="17">
        <v>-0.35912810000000001</v>
      </c>
      <c r="BS619" s="17">
        <v>1.121184</v>
      </c>
      <c r="BT619" s="17">
        <v>1.016608</v>
      </c>
      <c r="BU619" s="17">
        <v>0.77257659999999995</v>
      </c>
      <c r="BV619" s="17">
        <v>0.67245140000000003</v>
      </c>
      <c r="BW619" s="17">
        <v>0.53886690000000004</v>
      </c>
      <c r="BX619" s="17">
        <v>-0.473356</v>
      </c>
      <c r="BY619" s="17">
        <v>-0.49599100000000002</v>
      </c>
      <c r="BZ619" s="17">
        <v>-5.2689300000000001E-2</v>
      </c>
      <c r="CA619" s="17">
        <v>-0.68371479999999996</v>
      </c>
      <c r="CB619" s="17">
        <v>-0.49290699999999998</v>
      </c>
      <c r="CC619" s="17">
        <v>-0.54981610000000003</v>
      </c>
      <c r="CD619" s="17">
        <v>-0.19835349999999999</v>
      </c>
      <c r="CE619" s="17">
        <v>-0.23155800000000001</v>
      </c>
      <c r="CF619" s="17">
        <v>-0.29857679999999998</v>
      </c>
      <c r="CG619" s="17">
        <v>-8.6058800000000005E-2</v>
      </c>
      <c r="CH619" s="17">
        <v>-5.7062000000000002E-2</v>
      </c>
      <c r="CI619" s="17">
        <v>-6.9703000000000001E-2</v>
      </c>
      <c r="CJ619" s="17">
        <v>-8.6295800000000006E-2</v>
      </c>
      <c r="CK619" s="17">
        <v>-0.27041290000000001</v>
      </c>
      <c r="CL619" s="17">
        <v>-0.65507930000000003</v>
      </c>
      <c r="CM619" s="17">
        <v>-0.76055240000000002</v>
      </c>
      <c r="CN619" s="17">
        <v>-0.4363165</v>
      </c>
      <c r="CO619" s="17">
        <v>-0.29554259999999999</v>
      </c>
      <c r="CP619" s="17">
        <v>-0.1067066</v>
      </c>
      <c r="CQ619" s="17">
        <v>1.369699</v>
      </c>
      <c r="CR619" s="17">
        <v>1.2626170000000001</v>
      </c>
      <c r="CS619" s="17">
        <v>1.000656</v>
      </c>
      <c r="CT619" s="17">
        <v>0.87824860000000005</v>
      </c>
      <c r="CU619" s="17">
        <v>0.73056089999999996</v>
      </c>
      <c r="CV619" s="17">
        <v>-0.28397080000000002</v>
      </c>
      <c r="CW619" s="17">
        <v>-0.32199309999999998</v>
      </c>
      <c r="CX619" s="17">
        <v>0.1001239</v>
      </c>
      <c r="CY619" s="17">
        <v>-0.52225310000000003</v>
      </c>
      <c r="CZ619" s="17">
        <v>-0.34295510000000001</v>
      </c>
      <c r="DA619" s="17">
        <v>-0.41113270000000002</v>
      </c>
      <c r="DB619" s="17">
        <v>-6.9904300000000003E-2</v>
      </c>
      <c r="DC619" s="17">
        <v>-0.11489149999999999</v>
      </c>
      <c r="DD619" s="17">
        <v>-0.193687</v>
      </c>
      <c r="DE619" s="17">
        <v>2.1498900000000001E-2</v>
      </c>
      <c r="DF619" s="17">
        <v>6.8791599999999994E-2</v>
      </c>
      <c r="DG619" s="17">
        <v>8.4934200000000001E-2</v>
      </c>
      <c r="DH619" s="17">
        <v>9.3920699999999996E-2</v>
      </c>
      <c r="DI619" s="17">
        <v>-6.0220799999999998E-2</v>
      </c>
      <c r="DJ619" s="17">
        <v>-0.42235139999999999</v>
      </c>
      <c r="DK619" s="17">
        <v>-0.51222259999999997</v>
      </c>
      <c r="DL619" s="17">
        <v>-0.1896774</v>
      </c>
      <c r="DM619" s="17">
        <v>-4.5234799999999999E-2</v>
      </c>
      <c r="DN619" s="17">
        <v>0.14571500000000001</v>
      </c>
      <c r="DO619" s="17">
        <v>1.618214</v>
      </c>
      <c r="DP619" s="17">
        <v>1.5086250000000001</v>
      </c>
      <c r="DQ619" s="17">
        <v>1.2287349999999999</v>
      </c>
      <c r="DR619" s="17">
        <v>1.0840460000000001</v>
      </c>
      <c r="DS619" s="17">
        <v>0.92225489999999999</v>
      </c>
      <c r="DT619" s="17">
        <v>-9.4585600000000006E-2</v>
      </c>
      <c r="DU619" s="17">
        <v>-0.14799509999999999</v>
      </c>
      <c r="DV619" s="17">
        <v>0.25293719999999997</v>
      </c>
      <c r="DW619" s="17">
        <v>-0.2891281</v>
      </c>
      <c r="DX619" s="17">
        <v>-0.12644839999999999</v>
      </c>
      <c r="DY619" s="17">
        <v>-0.2108959</v>
      </c>
      <c r="DZ619" s="17">
        <v>0.11555600000000001</v>
      </c>
      <c r="EA619" s="17">
        <v>5.3556300000000001E-2</v>
      </c>
      <c r="EB619" s="17">
        <v>-4.2242700000000001E-2</v>
      </c>
      <c r="EC619" s="17">
        <v>0.17679500000000001</v>
      </c>
      <c r="ED619" s="17">
        <v>0.25050410000000001</v>
      </c>
      <c r="EE619" s="17">
        <v>0.30820579999999997</v>
      </c>
      <c r="EF619" s="17">
        <v>0.35412480000000002</v>
      </c>
      <c r="EG619" s="17">
        <v>0.24326329999999999</v>
      </c>
      <c r="EH619" s="17">
        <v>-8.6329199999999995E-2</v>
      </c>
      <c r="EI619" s="17">
        <v>-0.1536739</v>
      </c>
      <c r="EJ619" s="17">
        <v>0.16643040000000001</v>
      </c>
      <c r="EK619" s="17">
        <v>0.3161697</v>
      </c>
      <c r="EL619" s="17">
        <v>0.51017159999999995</v>
      </c>
      <c r="EM619" s="17">
        <v>1.977031</v>
      </c>
      <c r="EN619" s="17">
        <v>1.8638220000000001</v>
      </c>
      <c r="EO619" s="17">
        <v>1.5580449999999999</v>
      </c>
      <c r="EP619" s="17">
        <v>1.381184</v>
      </c>
      <c r="EQ619" s="17">
        <v>1.199031</v>
      </c>
      <c r="ER619" s="17">
        <v>0.1788566</v>
      </c>
      <c r="ES619" s="17">
        <v>0.1032303</v>
      </c>
      <c r="ET619" s="17">
        <v>0.47357519999999997</v>
      </c>
      <c r="EU619" s="17">
        <v>78.271960000000007</v>
      </c>
      <c r="EV619" s="17">
        <v>76.332239999999999</v>
      </c>
      <c r="EW619" s="17">
        <v>75.118949999999998</v>
      </c>
      <c r="EX619" s="17">
        <v>74.828299999999999</v>
      </c>
      <c r="EY619" s="17">
        <v>74.027820000000006</v>
      </c>
      <c r="EZ619" s="17">
        <v>72.766270000000006</v>
      </c>
      <c r="FA619" s="17">
        <v>72.766400000000004</v>
      </c>
      <c r="FB619" s="17">
        <v>72.487710000000007</v>
      </c>
      <c r="FC619" s="17">
        <v>77.47842</v>
      </c>
      <c r="FD619" s="17">
        <v>83.043970000000002</v>
      </c>
      <c r="FE619" s="17">
        <v>87.620779999999996</v>
      </c>
      <c r="FF619" s="17">
        <v>90.146910000000005</v>
      </c>
      <c r="FG619" s="17">
        <v>92.562610000000006</v>
      </c>
      <c r="FH619" s="17">
        <v>92.335260000000005</v>
      </c>
      <c r="FI619" s="17">
        <v>92.34348</v>
      </c>
      <c r="FJ619" s="17">
        <v>93.45966</v>
      </c>
      <c r="FK619" s="17">
        <v>92.735799999999998</v>
      </c>
      <c r="FL619" s="17">
        <v>91.17689</v>
      </c>
      <c r="FM619" s="17">
        <v>89.030789999999996</v>
      </c>
      <c r="FN619" s="17">
        <v>83.778139999999993</v>
      </c>
      <c r="FO619" s="17">
        <v>79.071569999999994</v>
      </c>
      <c r="FP619" s="17">
        <v>77.971819999999994</v>
      </c>
      <c r="FQ619" s="17">
        <v>75.381929999999997</v>
      </c>
      <c r="FR619" s="17">
        <v>73.628789999999995</v>
      </c>
      <c r="FS619" s="17">
        <v>4.5973329999999999</v>
      </c>
      <c r="FT619" s="17"/>
      <c r="FU619" s="17">
        <v>0.3312098</v>
      </c>
      <c r="FW619" s="17"/>
      <c r="HY619" s="62"/>
      <c r="IA619" s="62"/>
    </row>
    <row r="620" spans="1:235" x14ac:dyDescent="0.25">
      <c r="A620" t="s">
        <v>227</v>
      </c>
      <c r="B620" t="s">
        <v>0</v>
      </c>
      <c r="C620" t="s">
        <v>269</v>
      </c>
      <c r="D620" s="63">
        <v>44810</v>
      </c>
      <c r="E620" t="s">
        <v>219</v>
      </c>
      <c r="F620" s="17">
        <v>15862</v>
      </c>
      <c r="G620" s="17">
        <v>20.840450000000001</v>
      </c>
      <c r="H620" s="17">
        <v>18.494599999999998</v>
      </c>
      <c r="I620" s="17">
        <v>16.80949</v>
      </c>
      <c r="J620" s="17">
        <v>15.53326</v>
      </c>
      <c r="K620" s="17">
        <v>14.489610000000001</v>
      </c>
      <c r="L620" s="17">
        <v>13.92464</v>
      </c>
      <c r="M620" s="17">
        <v>13.93141</v>
      </c>
      <c r="N620" s="17">
        <v>12.88725</v>
      </c>
      <c r="O620" s="17">
        <v>10.09839</v>
      </c>
      <c r="P620" s="17">
        <v>6.769012</v>
      </c>
      <c r="Q620" s="17">
        <v>5.3997169999999999</v>
      </c>
      <c r="R620" s="17">
        <v>6.5752980000000001</v>
      </c>
      <c r="S620" s="17">
        <v>8.6741499999999991</v>
      </c>
      <c r="T620" s="17">
        <v>11.48793</v>
      </c>
      <c r="U620" s="17">
        <v>15.224769999999999</v>
      </c>
      <c r="V620" s="17">
        <v>20.993379999999998</v>
      </c>
      <c r="W620" s="17">
        <v>24.992000000000001</v>
      </c>
      <c r="X620" s="17">
        <v>29.51727</v>
      </c>
      <c r="Y620" s="17">
        <v>30.131070000000001</v>
      </c>
      <c r="Z620" s="17">
        <v>29.956389999999999</v>
      </c>
      <c r="AA620" s="17">
        <v>29.231120000000001</v>
      </c>
      <c r="AB620" s="17">
        <v>29.655080000000002</v>
      </c>
      <c r="AC620" s="17">
        <v>27.129349999999999</v>
      </c>
      <c r="AD620" s="17">
        <v>23.671330000000001</v>
      </c>
      <c r="AE620" s="17">
        <v>-1.2085859999999999</v>
      </c>
      <c r="AF620" s="17">
        <v>-1.061239</v>
      </c>
      <c r="AG620" s="17">
        <v>-0.83895019999999998</v>
      </c>
      <c r="AH620" s="17">
        <v>-0.49482670000000001</v>
      </c>
      <c r="AI620" s="17">
        <v>-0.57569060000000005</v>
      </c>
      <c r="AJ620" s="17">
        <v>-0.5255765</v>
      </c>
      <c r="AK620" s="17">
        <v>-0.45152199999999998</v>
      </c>
      <c r="AL620" s="17">
        <v>-5.1300999999999999E-2</v>
      </c>
      <c r="AM620" s="17">
        <v>0.23748859999999999</v>
      </c>
      <c r="AN620" s="17">
        <v>-1.90256E-2</v>
      </c>
      <c r="AO620" s="17">
        <v>-0.20499319999999999</v>
      </c>
      <c r="AP620" s="17">
        <v>0.29712070000000002</v>
      </c>
      <c r="AQ620" s="17">
        <v>2.8525600000000002E-2</v>
      </c>
      <c r="AR620" s="17">
        <v>-0.19644400000000001</v>
      </c>
      <c r="AS620" s="17">
        <v>-0.6200002</v>
      </c>
      <c r="AT620" s="17">
        <v>-0.58027859999999998</v>
      </c>
      <c r="AU620" s="17">
        <v>2.0830649999999999</v>
      </c>
      <c r="AV620" s="17">
        <v>1.945484</v>
      </c>
      <c r="AW620" s="17">
        <v>1.55471</v>
      </c>
      <c r="AX620" s="17">
        <v>1.127208</v>
      </c>
      <c r="AY620" s="17">
        <v>0.22044250000000001</v>
      </c>
      <c r="AZ620" s="17">
        <v>-1.929182</v>
      </c>
      <c r="BA620" s="17">
        <v>-1.931333</v>
      </c>
      <c r="BB620" s="17">
        <v>-1.5040309999999999</v>
      </c>
      <c r="BC620" s="17">
        <v>-0.94215199999999999</v>
      </c>
      <c r="BD620" s="17">
        <v>-0.81299250000000001</v>
      </c>
      <c r="BE620" s="17">
        <v>-0.61554379999999997</v>
      </c>
      <c r="BF620" s="17">
        <v>-0.28326849999999998</v>
      </c>
      <c r="BG620" s="17">
        <v>-0.387046</v>
      </c>
      <c r="BH620" s="17">
        <v>-0.3560799</v>
      </c>
      <c r="BI620" s="17">
        <v>-0.2812366</v>
      </c>
      <c r="BJ620" s="17">
        <v>0.14047290000000001</v>
      </c>
      <c r="BK620" s="17">
        <v>0.46767940000000002</v>
      </c>
      <c r="BL620" s="17">
        <v>0.24682960000000001</v>
      </c>
      <c r="BM620" s="17">
        <v>0.10325670000000001</v>
      </c>
      <c r="BN620" s="17">
        <v>0.65123419999999999</v>
      </c>
      <c r="BO620" s="17">
        <v>0.41543560000000002</v>
      </c>
      <c r="BP620" s="17">
        <v>0.2062977</v>
      </c>
      <c r="BQ620" s="17">
        <v>-0.20694560000000001</v>
      </c>
      <c r="BR620" s="17">
        <v>-0.1549478</v>
      </c>
      <c r="BS620" s="17">
        <v>2.4998360000000002</v>
      </c>
      <c r="BT620" s="17">
        <v>2.3461460000000001</v>
      </c>
      <c r="BU620" s="17">
        <v>1.9385460000000001</v>
      </c>
      <c r="BV620" s="17">
        <v>1.4725999999999999</v>
      </c>
      <c r="BW620" s="17">
        <v>0.55160629999999999</v>
      </c>
      <c r="BX620" s="17">
        <v>-1.586992</v>
      </c>
      <c r="BY620" s="17">
        <v>-1.6104940000000001</v>
      </c>
      <c r="BZ620" s="17">
        <v>-1.2167110000000001</v>
      </c>
      <c r="CA620" s="17">
        <v>-0.75762050000000003</v>
      </c>
      <c r="CB620" s="17">
        <v>-0.64105769999999995</v>
      </c>
      <c r="CC620" s="17">
        <v>-0.46081329999999998</v>
      </c>
      <c r="CD620" s="17">
        <v>-0.1367439</v>
      </c>
      <c r="CE620" s="17">
        <v>-0.25639129999999999</v>
      </c>
      <c r="CF620" s="17">
        <v>-0.23868710000000001</v>
      </c>
      <c r="CG620" s="17">
        <v>-0.16329740000000001</v>
      </c>
      <c r="CH620" s="17">
        <v>0.27329500000000001</v>
      </c>
      <c r="CI620" s="17">
        <v>0.62710889999999997</v>
      </c>
      <c r="CJ620" s="17">
        <v>0.43096010000000001</v>
      </c>
      <c r="CK620" s="17">
        <v>0.31674970000000002</v>
      </c>
      <c r="CL620" s="17">
        <v>0.89649219999999996</v>
      </c>
      <c r="CM620" s="17">
        <v>0.68340829999999997</v>
      </c>
      <c r="CN620" s="17">
        <v>0.48523549999999999</v>
      </c>
      <c r="CO620" s="17">
        <v>7.9134800000000005E-2</v>
      </c>
      <c r="CP620" s="17">
        <v>0.13963510000000001</v>
      </c>
      <c r="CQ620" s="17">
        <v>2.7884910000000001</v>
      </c>
      <c r="CR620" s="17">
        <v>2.6236419999999998</v>
      </c>
      <c r="CS620" s="17">
        <v>2.2043910000000002</v>
      </c>
      <c r="CT620" s="17">
        <v>1.7118180000000001</v>
      </c>
      <c r="CU620" s="17">
        <v>0.78096929999999998</v>
      </c>
      <c r="CV620" s="17">
        <v>-1.3499909999999999</v>
      </c>
      <c r="CW620" s="17">
        <v>-1.388282</v>
      </c>
      <c r="CX620" s="17">
        <v>-1.017714</v>
      </c>
      <c r="CY620" s="17">
        <v>-0.57308890000000001</v>
      </c>
      <c r="CZ620" s="17">
        <v>-0.46912280000000001</v>
      </c>
      <c r="DA620" s="17">
        <v>-0.30608269999999999</v>
      </c>
      <c r="DB620" s="17">
        <v>9.7806999999999998E-3</v>
      </c>
      <c r="DC620" s="17">
        <v>-0.12573670000000001</v>
      </c>
      <c r="DD620" s="17">
        <v>-0.12129429999999999</v>
      </c>
      <c r="DE620" s="17">
        <v>-4.5358200000000001E-2</v>
      </c>
      <c r="DF620" s="17">
        <v>0.40611700000000001</v>
      </c>
      <c r="DG620" s="17">
        <v>0.78653839999999997</v>
      </c>
      <c r="DH620" s="17">
        <v>0.61509060000000004</v>
      </c>
      <c r="DI620" s="17">
        <v>0.53024260000000001</v>
      </c>
      <c r="DJ620" s="17">
        <v>1.14175</v>
      </c>
      <c r="DK620" s="17">
        <v>0.95138100000000003</v>
      </c>
      <c r="DL620" s="17">
        <v>0.7641732</v>
      </c>
      <c r="DM620" s="17">
        <v>0.36521510000000001</v>
      </c>
      <c r="DN620" s="17">
        <v>0.43421789999999999</v>
      </c>
      <c r="DO620" s="17">
        <v>3.0771459999999999</v>
      </c>
      <c r="DP620" s="17">
        <v>2.9011390000000001</v>
      </c>
      <c r="DQ620" s="17">
        <v>2.470234</v>
      </c>
      <c r="DR620" s="17">
        <v>1.9510350000000001</v>
      </c>
      <c r="DS620" s="17">
        <v>1.010332</v>
      </c>
      <c r="DT620" s="17">
        <v>-1.1129910000000001</v>
      </c>
      <c r="DU620" s="17">
        <v>-1.1660699999999999</v>
      </c>
      <c r="DV620" s="17">
        <v>-0.81871649999999996</v>
      </c>
      <c r="DW620" s="17">
        <v>-0.3066547</v>
      </c>
      <c r="DX620" s="17">
        <v>-0.2208763</v>
      </c>
      <c r="DY620" s="17">
        <v>-8.2676299999999994E-2</v>
      </c>
      <c r="DZ620" s="17">
        <v>0.22133900000000001</v>
      </c>
      <c r="EA620" s="17">
        <v>6.2907900000000003E-2</v>
      </c>
      <c r="EB620" s="17">
        <v>4.8202299999999997E-2</v>
      </c>
      <c r="EC620" s="17">
        <v>0.1249272</v>
      </c>
      <c r="ED620" s="17">
        <v>0.5978909</v>
      </c>
      <c r="EE620" s="17">
        <v>1.016729</v>
      </c>
      <c r="EF620" s="17">
        <v>0.88094589999999995</v>
      </c>
      <c r="EG620" s="17">
        <v>0.83849249999999997</v>
      </c>
      <c r="EH620" s="17">
        <v>1.4958640000000001</v>
      </c>
      <c r="EI620" s="17">
        <v>1.3382909999999999</v>
      </c>
      <c r="EJ620" s="17">
        <v>1.1669149999999999</v>
      </c>
      <c r="EK620" s="17">
        <v>0.77826969999999995</v>
      </c>
      <c r="EL620" s="17">
        <v>0.85954870000000005</v>
      </c>
      <c r="EM620" s="17">
        <v>3.4939179999999999</v>
      </c>
      <c r="EN620" s="17">
        <v>3.3018010000000002</v>
      </c>
      <c r="EO620" s="17">
        <v>2.8540709999999998</v>
      </c>
      <c r="EP620" s="17">
        <v>2.2964280000000001</v>
      </c>
      <c r="EQ620" s="17">
        <v>1.341496</v>
      </c>
      <c r="ER620" s="17">
        <v>-0.77080079999999995</v>
      </c>
      <c r="ES620" s="17">
        <v>-0.84523150000000002</v>
      </c>
      <c r="ET620" s="17">
        <v>-0.53139630000000004</v>
      </c>
      <c r="EU620" s="17">
        <v>72.9315</v>
      </c>
      <c r="EV620" s="17">
        <v>71.481800000000007</v>
      </c>
      <c r="EW620" s="17">
        <v>70.332629999999995</v>
      </c>
      <c r="EX620" s="17">
        <v>69.714740000000006</v>
      </c>
      <c r="EY620" s="17">
        <v>69.344759999999994</v>
      </c>
      <c r="EZ620" s="17">
        <v>69.438739999999996</v>
      </c>
      <c r="FA620" s="17">
        <v>68.900069999999999</v>
      </c>
      <c r="FB620" s="17">
        <v>69.424549999999996</v>
      </c>
      <c r="FC620" s="17">
        <v>74.459779999999995</v>
      </c>
      <c r="FD620" s="17">
        <v>80.616420000000005</v>
      </c>
      <c r="FE620" s="17">
        <v>85.355220000000003</v>
      </c>
      <c r="FF620" s="17">
        <v>89.456249999999997</v>
      </c>
      <c r="FG620" s="17">
        <v>90.732389999999995</v>
      </c>
      <c r="FH620" s="17">
        <v>90.364599999999996</v>
      </c>
      <c r="FI620" s="17">
        <v>90.8626</v>
      </c>
      <c r="FJ620" s="17">
        <v>91.584329999999994</v>
      </c>
      <c r="FK620" s="17">
        <v>91.309049999999999</v>
      </c>
      <c r="FL620" s="17">
        <v>89.265879999999996</v>
      </c>
      <c r="FM620" s="17">
        <v>85.825059999999993</v>
      </c>
      <c r="FN620" s="17">
        <v>82.548079999999999</v>
      </c>
      <c r="FO620" s="17">
        <v>79.814580000000007</v>
      </c>
      <c r="FP620" s="17">
        <v>78.171809999999994</v>
      </c>
      <c r="FQ620" s="17">
        <v>76.222130000000007</v>
      </c>
      <c r="FR620" s="17">
        <v>75.994820000000004</v>
      </c>
      <c r="FS620" s="17">
        <v>5.1036149999999996</v>
      </c>
      <c r="FT620" s="17"/>
      <c r="FU620" s="17">
        <v>0.38759850000000001</v>
      </c>
      <c r="FW620" s="17"/>
    </row>
    <row r="621" spans="1:235" x14ac:dyDescent="0.25">
      <c r="A621" t="s">
        <v>227</v>
      </c>
      <c r="B621" t="s">
        <v>0</v>
      </c>
      <c r="C621" t="s">
        <v>269</v>
      </c>
      <c r="D621" s="63">
        <v>44810</v>
      </c>
      <c r="E621" t="s">
        <v>220</v>
      </c>
      <c r="F621" s="17">
        <v>7908</v>
      </c>
      <c r="G621" s="17">
        <v>9.6179070000000007</v>
      </c>
      <c r="H621" s="17">
        <v>8.6213219999999993</v>
      </c>
      <c r="I621" s="17">
        <v>7.8450610000000003</v>
      </c>
      <c r="J621" s="17">
        <v>7.2817629999999998</v>
      </c>
      <c r="K621" s="17">
        <v>6.7954999999999997</v>
      </c>
      <c r="L621" s="17">
        <v>6.52081</v>
      </c>
      <c r="M621" s="17">
        <v>6.5111429999999997</v>
      </c>
      <c r="N621" s="17">
        <v>6.339099</v>
      </c>
      <c r="O621" s="17">
        <v>5.2008960000000002</v>
      </c>
      <c r="P621" s="17">
        <v>3.904973</v>
      </c>
      <c r="Q621" s="17">
        <v>3.169781</v>
      </c>
      <c r="R621" s="17">
        <v>3.4080210000000002</v>
      </c>
      <c r="S621" s="17">
        <v>4.2931049999999997</v>
      </c>
      <c r="T621" s="17">
        <v>5.2367699999999999</v>
      </c>
      <c r="U621" s="17">
        <v>6.7729059999999999</v>
      </c>
      <c r="V621" s="17">
        <v>8.9075769999999999</v>
      </c>
      <c r="W621" s="17">
        <v>10.275080000000001</v>
      </c>
      <c r="X621" s="17">
        <v>12.18116</v>
      </c>
      <c r="Y621" s="17">
        <v>12.81204</v>
      </c>
      <c r="Z621" s="17">
        <v>12.95472</v>
      </c>
      <c r="AA621" s="17">
        <v>12.72476</v>
      </c>
      <c r="AB621" s="17">
        <v>13.007999999999999</v>
      </c>
      <c r="AC621" s="17">
        <v>12.042809999999999</v>
      </c>
      <c r="AD621" s="17">
        <v>10.448079999999999</v>
      </c>
      <c r="AE621" s="17">
        <v>-0.610877</v>
      </c>
      <c r="AF621" s="17">
        <v>-0.50159370000000003</v>
      </c>
      <c r="AG621" s="17">
        <v>-0.46517809999999998</v>
      </c>
      <c r="AH621" s="17">
        <v>-0.331206</v>
      </c>
      <c r="AI621" s="17">
        <v>-0.38774249999999999</v>
      </c>
      <c r="AJ621" s="17">
        <v>-0.2630014</v>
      </c>
      <c r="AK621" s="17">
        <v>-0.26352550000000002</v>
      </c>
      <c r="AL621" s="17">
        <v>0.1082863</v>
      </c>
      <c r="AM621" s="17">
        <v>0.12836049999999999</v>
      </c>
      <c r="AN621" s="17">
        <v>1.01368E-2</v>
      </c>
      <c r="AO621" s="17">
        <v>-9.9271300000000007E-2</v>
      </c>
      <c r="AP621" s="17">
        <v>-0.13665099999999999</v>
      </c>
      <c r="AQ621" s="17">
        <v>-0.13019839999999999</v>
      </c>
      <c r="AR621" s="17">
        <v>-0.34517360000000002</v>
      </c>
      <c r="AS621" s="17">
        <v>-0.50805639999999996</v>
      </c>
      <c r="AT621" s="17">
        <v>-0.63245790000000002</v>
      </c>
      <c r="AU621" s="17">
        <v>0.35503109999999999</v>
      </c>
      <c r="AV621" s="17">
        <v>0.509274</v>
      </c>
      <c r="AW621" s="17">
        <v>0.74822739999999999</v>
      </c>
      <c r="AX621" s="17">
        <v>0.64631689999999997</v>
      </c>
      <c r="AY621" s="17">
        <v>9.84072E-2</v>
      </c>
      <c r="AZ621" s="17">
        <v>-0.8456321</v>
      </c>
      <c r="BA621" s="17">
        <v>-0.85205529999999996</v>
      </c>
      <c r="BB621" s="17">
        <v>-0.77707380000000004</v>
      </c>
      <c r="BC621" s="17">
        <v>-0.43448049999999999</v>
      </c>
      <c r="BD621" s="17">
        <v>-0.33045679999999999</v>
      </c>
      <c r="BE621" s="17">
        <v>-0.31186249999999999</v>
      </c>
      <c r="BF621" s="17">
        <v>-0.1846236</v>
      </c>
      <c r="BG621" s="17">
        <v>-0.25768750000000001</v>
      </c>
      <c r="BH621" s="17">
        <v>-0.14962900000000001</v>
      </c>
      <c r="BI621" s="17">
        <v>-0.14599699999999999</v>
      </c>
      <c r="BJ621" s="17">
        <v>0.2419742</v>
      </c>
      <c r="BK621" s="17">
        <v>0.27880840000000001</v>
      </c>
      <c r="BL621" s="17">
        <v>0.18355360000000001</v>
      </c>
      <c r="BM621" s="17">
        <v>9.6494999999999997E-2</v>
      </c>
      <c r="BN621" s="17">
        <v>8.6720800000000001E-2</v>
      </c>
      <c r="BO621" s="17">
        <v>0.1149937</v>
      </c>
      <c r="BP621" s="17">
        <v>-9.4615099999999994E-2</v>
      </c>
      <c r="BQ621" s="17">
        <v>-0.25117159999999999</v>
      </c>
      <c r="BR621" s="17">
        <v>-0.36863469999999998</v>
      </c>
      <c r="BS621" s="17">
        <v>0.60556790000000005</v>
      </c>
      <c r="BT621" s="17">
        <v>0.74527200000000005</v>
      </c>
      <c r="BU621" s="17">
        <v>0.97073299999999996</v>
      </c>
      <c r="BV621" s="17">
        <v>0.86160950000000003</v>
      </c>
      <c r="BW621" s="17">
        <v>0.30692550000000002</v>
      </c>
      <c r="BX621" s="17">
        <v>-0.62923609999999996</v>
      </c>
      <c r="BY621" s="17">
        <v>-0.64880700000000002</v>
      </c>
      <c r="BZ621" s="17">
        <v>-0.59431250000000002</v>
      </c>
      <c r="CA621" s="17">
        <v>-0.3123088</v>
      </c>
      <c r="CB621" s="17">
        <v>-0.2119278</v>
      </c>
      <c r="CC621" s="17">
        <v>-0.20567650000000001</v>
      </c>
      <c r="CD621" s="17">
        <v>-8.31012E-2</v>
      </c>
      <c r="CE621" s="17">
        <v>-0.16761180000000001</v>
      </c>
      <c r="CF621" s="17">
        <v>-7.1107500000000004E-2</v>
      </c>
      <c r="CG621" s="17">
        <v>-6.4597199999999994E-2</v>
      </c>
      <c r="CH621" s="17">
        <v>0.33456609999999998</v>
      </c>
      <c r="CI621" s="17">
        <v>0.38300810000000002</v>
      </c>
      <c r="CJ621" s="17">
        <v>0.30366159999999998</v>
      </c>
      <c r="CK621" s="17">
        <v>0.23208219999999999</v>
      </c>
      <c r="CL621" s="17">
        <v>0.24142739999999999</v>
      </c>
      <c r="CM621" s="17">
        <v>0.28481299999999998</v>
      </c>
      <c r="CN621" s="17">
        <v>7.8921000000000005E-2</v>
      </c>
      <c r="CO621" s="17">
        <v>-7.3254100000000003E-2</v>
      </c>
      <c r="CP621" s="17">
        <v>-0.18591160000000001</v>
      </c>
      <c r="CQ621" s="17">
        <v>0.77908909999999998</v>
      </c>
      <c r="CR621" s="17">
        <v>0.90872359999999996</v>
      </c>
      <c r="CS621" s="17">
        <v>1.1248400000000001</v>
      </c>
      <c r="CT621" s="17">
        <v>1.0107200000000001</v>
      </c>
      <c r="CU621" s="17">
        <v>0.45134459999999998</v>
      </c>
      <c r="CV621" s="17">
        <v>-0.47936089999999998</v>
      </c>
      <c r="CW621" s="17">
        <v>-0.50803799999999999</v>
      </c>
      <c r="CX621" s="17">
        <v>-0.4677326</v>
      </c>
      <c r="CY621" s="17">
        <v>-0.19013720000000001</v>
      </c>
      <c r="CZ621" s="17">
        <v>-9.3398900000000007E-2</v>
      </c>
      <c r="DA621" s="17">
        <v>-9.9490599999999998E-2</v>
      </c>
      <c r="DB621" s="17">
        <v>1.8421300000000002E-2</v>
      </c>
      <c r="DC621" s="17">
        <v>-7.7535999999999994E-2</v>
      </c>
      <c r="DD621" s="17">
        <v>7.4139000000000002E-3</v>
      </c>
      <c r="DE621" s="17">
        <v>1.6802600000000001E-2</v>
      </c>
      <c r="DF621" s="17">
        <v>0.42715789999999998</v>
      </c>
      <c r="DG621" s="17">
        <v>0.48720780000000002</v>
      </c>
      <c r="DH621" s="17">
        <v>0.42376960000000002</v>
      </c>
      <c r="DI621" s="17">
        <v>0.36766949999999998</v>
      </c>
      <c r="DJ621" s="17">
        <v>0.39613409999999999</v>
      </c>
      <c r="DK621" s="17">
        <v>0.45463239999999999</v>
      </c>
      <c r="DL621" s="17">
        <v>0.25245709999999999</v>
      </c>
      <c r="DM621" s="17">
        <v>0.10466350000000001</v>
      </c>
      <c r="DN621" s="17">
        <v>-3.1884000000000001E-3</v>
      </c>
      <c r="DO621" s="17">
        <v>0.95261010000000002</v>
      </c>
      <c r="DP621" s="17">
        <v>1.0721750000000001</v>
      </c>
      <c r="DQ621" s="17">
        <v>1.2789470000000001</v>
      </c>
      <c r="DR621" s="17">
        <v>1.159832</v>
      </c>
      <c r="DS621" s="17">
        <v>0.59576370000000001</v>
      </c>
      <c r="DT621" s="17">
        <v>-0.32948569999999999</v>
      </c>
      <c r="DU621" s="17">
        <v>-0.36726890000000001</v>
      </c>
      <c r="DV621" s="17">
        <v>-0.34115279999999998</v>
      </c>
      <c r="DW621" s="17">
        <v>-1.37407E-2</v>
      </c>
      <c r="DX621" s="17">
        <v>7.7738100000000004E-2</v>
      </c>
      <c r="DY621" s="17">
        <v>5.3825100000000001E-2</v>
      </c>
      <c r="DZ621" s="17">
        <v>0.1650036</v>
      </c>
      <c r="EA621" s="17">
        <v>5.2519000000000003E-2</v>
      </c>
      <c r="EB621" s="17">
        <v>0.1207864</v>
      </c>
      <c r="EC621" s="17">
        <v>0.13433100000000001</v>
      </c>
      <c r="ED621" s="17">
        <v>0.56084590000000001</v>
      </c>
      <c r="EE621" s="17">
        <v>0.63765559999999999</v>
      </c>
      <c r="EF621" s="17">
        <v>0.59718640000000001</v>
      </c>
      <c r="EG621" s="17">
        <v>0.56343589999999999</v>
      </c>
      <c r="EH621" s="17">
        <v>0.61950590000000005</v>
      </c>
      <c r="EI621" s="17">
        <v>0.69982460000000002</v>
      </c>
      <c r="EJ621" s="17">
        <v>0.50301569999999995</v>
      </c>
      <c r="EK621" s="17">
        <v>0.36154819999999999</v>
      </c>
      <c r="EL621" s="17">
        <v>0.2606348</v>
      </c>
      <c r="EM621" s="17">
        <v>1.203147</v>
      </c>
      <c r="EN621" s="17">
        <v>1.308173</v>
      </c>
      <c r="EO621" s="17">
        <v>1.501452</v>
      </c>
      <c r="EP621" s="17">
        <v>1.375124</v>
      </c>
      <c r="EQ621" s="17">
        <v>0.80428189999999999</v>
      </c>
      <c r="ER621" s="17">
        <v>-0.1130897</v>
      </c>
      <c r="ES621" s="17">
        <v>-0.16402069999999999</v>
      </c>
      <c r="ET621" s="17">
        <v>-0.15839149999999999</v>
      </c>
      <c r="EU621" s="17">
        <v>72.861050000000006</v>
      </c>
      <c r="EV621" s="17">
        <v>71.737589999999997</v>
      </c>
      <c r="EW621" s="17">
        <v>70.583070000000006</v>
      </c>
      <c r="EX621" s="17">
        <v>70.191010000000006</v>
      </c>
      <c r="EY621" s="17">
        <v>70.147059999999996</v>
      </c>
      <c r="EZ621" s="17">
        <v>70.101789999999994</v>
      </c>
      <c r="FA621" s="17">
        <v>69.835170000000005</v>
      </c>
      <c r="FB621" s="17">
        <v>69.690340000000006</v>
      </c>
      <c r="FC621" s="17">
        <v>74.272480000000002</v>
      </c>
      <c r="FD621" s="17">
        <v>79.834299999999999</v>
      </c>
      <c r="FE621" s="17">
        <v>83.776820000000001</v>
      </c>
      <c r="FF621" s="17">
        <v>87.111149999999995</v>
      </c>
      <c r="FG621" s="17">
        <v>87.775679999999994</v>
      </c>
      <c r="FH621" s="17">
        <v>86.746139999999997</v>
      </c>
      <c r="FI621" s="17">
        <v>88.006789999999995</v>
      </c>
      <c r="FJ621" s="17">
        <v>88.736339999999998</v>
      </c>
      <c r="FK621" s="17">
        <v>88.233279999999993</v>
      </c>
      <c r="FL621" s="17">
        <v>86.143789999999996</v>
      </c>
      <c r="FM621" s="17">
        <v>82.9696</v>
      </c>
      <c r="FN621" s="17">
        <v>80.431219999999996</v>
      </c>
      <c r="FO621" s="17">
        <v>78.323930000000004</v>
      </c>
      <c r="FP621" s="17">
        <v>77.025580000000005</v>
      </c>
      <c r="FQ621" s="17">
        <v>75.166809999999998</v>
      </c>
      <c r="FR621" s="17">
        <v>75.034869999999998</v>
      </c>
      <c r="FS621" s="17">
        <v>3.327585</v>
      </c>
      <c r="FT621" s="17"/>
      <c r="FU621" s="17">
        <v>0.23265359999999999</v>
      </c>
      <c r="FW621" s="17"/>
      <c r="HY621" s="62"/>
      <c r="IA621" s="62"/>
    </row>
    <row r="622" spans="1:235" x14ac:dyDescent="0.25">
      <c r="A622" t="s">
        <v>227</v>
      </c>
      <c r="B622" t="s">
        <v>0</v>
      </c>
      <c r="C622" t="s">
        <v>269</v>
      </c>
      <c r="D622" s="63">
        <v>44810</v>
      </c>
      <c r="E622" t="s">
        <v>221</v>
      </c>
      <c r="F622" s="17">
        <v>7954</v>
      </c>
      <c r="G622" s="17">
        <v>11.22396</v>
      </c>
      <c r="H622" s="17">
        <v>9.8429570000000002</v>
      </c>
      <c r="I622" s="17">
        <v>8.9590440000000005</v>
      </c>
      <c r="J622" s="17">
        <v>8.2437210000000007</v>
      </c>
      <c r="K622" s="17">
        <v>7.6957449999999996</v>
      </c>
      <c r="L622" s="17">
        <v>7.3986320000000001</v>
      </c>
      <c r="M622" s="17">
        <v>7.4160380000000004</v>
      </c>
      <c r="N622" s="17">
        <v>6.506837</v>
      </c>
      <c r="O622" s="17">
        <v>4.8756349999999999</v>
      </c>
      <c r="P622" s="17">
        <v>2.845037</v>
      </c>
      <c r="Q622" s="17">
        <v>2.2151860000000001</v>
      </c>
      <c r="R622" s="17">
        <v>3.1470929999999999</v>
      </c>
      <c r="S622" s="17">
        <v>4.3717779999999999</v>
      </c>
      <c r="T622" s="17">
        <v>6.3029489999999999</v>
      </c>
      <c r="U622" s="17">
        <v>8.4469999999999992</v>
      </c>
      <c r="V622" s="17">
        <v>12.095129999999999</v>
      </c>
      <c r="W622" s="17">
        <v>14.77219</v>
      </c>
      <c r="X622" s="17">
        <v>17.380939999999999</v>
      </c>
      <c r="Y622" s="17">
        <v>17.34647</v>
      </c>
      <c r="Z622" s="17">
        <v>17.039439999999999</v>
      </c>
      <c r="AA622" s="17">
        <v>16.557639999999999</v>
      </c>
      <c r="AB622" s="17">
        <v>16.68722</v>
      </c>
      <c r="AC622" s="17">
        <v>15.121420000000001</v>
      </c>
      <c r="AD622" s="17">
        <v>13.25381</v>
      </c>
      <c r="AE622" s="17">
        <v>-0.77619369999999999</v>
      </c>
      <c r="AF622" s="17">
        <v>-0.75479149999999995</v>
      </c>
      <c r="AG622" s="17">
        <v>-0.52937299999999998</v>
      </c>
      <c r="AH622" s="17">
        <v>-0.31430449999999999</v>
      </c>
      <c r="AI622" s="17">
        <v>-0.3153591</v>
      </c>
      <c r="AJ622" s="17">
        <v>-0.3826388</v>
      </c>
      <c r="AK622" s="17">
        <v>-0.30913810000000003</v>
      </c>
      <c r="AL622" s="17">
        <v>-0.32894590000000001</v>
      </c>
      <c r="AM622" s="17">
        <v>-6.9741499999999998E-2</v>
      </c>
      <c r="AN622" s="17">
        <v>-0.22982820000000001</v>
      </c>
      <c r="AO622" s="17">
        <v>-0.332424</v>
      </c>
      <c r="AP622" s="17">
        <v>0.17076169999999999</v>
      </c>
      <c r="AQ622" s="17">
        <v>-0.1170124</v>
      </c>
      <c r="AR622" s="17">
        <v>-7.5594700000000001E-2</v>
      </c>
      <c r="AS622" s="17">
        <v>-0.39944210000000002</v>
      </c>
      <c r="AT622" s="17">
        <v>-0.22768250000000001</v>
      </c>
      <c r="AU622" s="17">
        <v>1.500105</v>
      </c>
      <c r="AV622" s="17">
        <v>1.209365</v>
      </c>
      <c r="AW622" s="17">
        <v>0.5746175</v>
      </c>
      <c r="AX622" s="17">
        <v>0.28248580000000001</v>
      </c>
      <c r="AY622" s="17">
        <v>-5.3331499999999997E-2</v>
      </c>
      <c r="AZ622" s="17">
        <v>-1.277398</v>
      </c>
      <c r="BA622" s="17">
        <v>-1.2632859999999999</v>
      </c>
      <c r="BB622" s="17">
        <v>-0.89164949999999998</v>
      </c>
      <c r="BC622" s="17">
        <v>-0.57982549999999999</v>
      </c>
      <c r="BD622" s="17">
        <v>-0.58025859999999996</v>
      </c>
      <c r="BE622" s="17">
        <v>-0.37051190000000001</v>
      </c>
      <c r="BF622" s="17">
        <v>-0.16491059999999999</v>
      </c>
      <c r="BG622" s="17">
        <v>-0.1805542</v>
      </c>
      <c r="BH622" s="17">
        <v>-0.25862960000000002</v>
      </c>
      <c r="BI622" s="17">
        <v>-0.1872801</v>
      </c>
      <c r="BJ622" s="17">
        <v>-0.19515569999999999</v>
      </c>
      <c r="BK622" s="17">
        <v>0.1027367</v>
      </c>
      <c r="BL622" s="17">
        <v>-3.01138E-2</v>
      </c>
      <c r="BM622" s="17">
        <v>-9.4735100000000003E-2</v>
      </c>
      <c r="BN622" s="17">
        <v>0.44503619999999999</v>
      </c>
      <c r="BO622" s="17">
        <v>0.182285</v>
      </c>
      <c r="BP622" s="17">
        <v>0.2399135</v>
      </c>
      <c r="BQ622" s="17">
        <v>-7.6143799999999998E-2</v>
      </c>
      <c r="BR622" s="17">
        <v>0.10481070000000001</v>
      </c>
      <c r="BS622" s="17">
        <v>1.8338719999999999</v>
      </c>
      <c r="BT622" s="17">
        <v>1.5347710000000001</v>
      </c>
      <c r="BU622" s="17">
        <v>0.8894109</v>
      </c>
      <c r="BV622" s="17">
        <v>0.55239530000000003</v>
      </c>
      <c r="BW622" s="17">
        <v>0.2034609</v>
      </c>
      <c r="BX622" s="17">
        <v>-1.0131650000000001</v>
      </c>
      <c r="BY622" s="17">
        <v>-1.0162469999999999</v>
      </c>
      <c r="BZ622" s="17">
        <v>-0.67164520000000005</v>
      </c>
      <c r="CA622" s="17">
        <v>-0.44382149999999998</v>
      </c>
      <c r="CB622" s="17">
        <v>-0.4593777</v>
      </c>
      <c r="CC622" s="17">
        <v>-0.26048510000000002</v>
      </c>
      <c r="CD622" s="17">
        <v>-6.14409E-2</v>
      </c>
      <c r="CE622" s="17">
        <v>-8.7188799999999997E-2</v>
      </c>
      <c r="CF622" s="17">
        <v>-0.17274129999999999</v>
      </c>
      <c r="CG622" s="17">
        <v>-0.1028816</v>
      </c>
      <c r="CH622" s="17">
        <v>-0.1024929</v>
      </c>
      <c r="CI622" s="17">
        <v>0.22219459999999999</v>
      </c>
      <c r="CJ622" s="17">
        <v>0.10820780000000001</v>
      </c>
      <c r="CK622" s="17">
        <v>6.9887500000000005E-2</v>
      </c>
      <c r="CL622" s="17">
        <v>0.63499779999999995</v>
      </c>
      <c r="CM622" s="17">
        <v>0.38957740000000002</v>
      </c>
      <c r="CN622" s="17">
        <v>0.45843349999999999</v>
      </c>
      <c r="CO622" s="17">
        <v>0.14777170000000001</v>
      </c>
      <c r="CP622" s="17">
        <v>0.33509450000000002</v>
      </c>
      <c r="CQ622" s="17">
        <v>2.0650369999999998</v>
      </c>
      <c r="CR622" s="17">
        <v>1.7601469999999999</v>
      </c>
      <c r="CS622" s="17">
        <v>1.1074360000000001</v>
      </c>
      <c r="CT622" s="17">
        <v>0.73933389999999999</v>
      </c>
      <c r="CU622" s="17">
        <v>0.3813145</v>
      </c>
      <c r="CV622" s="17">
        <v>-0.83015879999999997</v>
      </c>
      <c r="CW622" s="17">
        <v>-0.84514769999999995</v>
      </c>
      <c r="CX622" s="17">
        <v>-0.51927100000000004</v>
      </c>
      <c r="CY622" s="17">
        <v>-0.30781750000000002</v>
      </c>
      <c r="CZ622" s="17">
        <v>-0.33849679999999999</v>
      </c>
      <c r="DA622" s="17">
        <v>-0.15045839999999999</v>
      </c>
      <c r="DB622" s="17">
        <v>4.2028799999999998E-2</v>
      </c>
      <c r="DC622" s="17">
        <v>6.1767000000000002E-3</v>
      </c>
      <c r="DD622" s="17">
        <v>-8.6853E-2</v>
      </c>
      <c r="DE622" s="17">
        <v>-1.8483099999999999E-2</v>
      </c>
      <c r="DF622" s="17">
        <v>-9.8302000000000007E-3</v>
      </c>
      <c r="DG622" s="17">
        <v>0.34165259999999997</v>
      </c>
      <c r="DH622" s="17">
        <v>0.24652940000000001</v>
      </c>
      <c r="DI622" s="17">
        <v>0.2345101</v>
      </c>
      <c r="DJ622" s="17">
        <v>0.82495949999999996</v>
      </c>
      <c r="DK622" s="17">
        <v>0.59686989999999995</v>
      </c>
      <c r="DL622" s="17">
        <v>0.67695349999999999</v>
      </c>
      <c r="DM622" s="17">
        <v>0.37168709999999999</v>
      </c>
      <c r="DN622" s="17">
        <v>0.56537820000000005</v>
      </c>
      <c r="DO622" s="17">
        <v>2.2962030000000002</v>
      </c>
      <c r="DP622" s="17">
        <v>1.985522</v>
      </c>
      <c r="DQ622" s="17">
        <v>1.325461</v>
      </c>
      <c r="DR622" s="17">
        <v>0.9262724</v>
      </c>
      <c r="DS622" s="17">
        <v>0.55916809999999995</v>
      </c>
      <c r="DT622" s="17">
        <v>-0.64715219999999996</v>
      </c>
      <c r="DU622" s="17">
        <v>-0.67404900000000001</v>
      </c>
      <c r="DV622" s="17">
        <v>-0.36689670000000002</v>
      </c>
      <c r="DW622" s="17">
        <v>-0.1114493</v>
      </c>
      <c r="DX622" s="17">
        <v>-0.1639639</v>
      </c>
      <c r="DY622" s="17">
        <v>8.4028000000000002E-3</v>
      </c>
      <c r="DZ622" s="17">
        <v>0.1914226</v>
      </c>
      <c r="EA622" s="17">
        <v>0.14098160000000001</v>
      </c>
      <c r="EB622" s="17">
        <v>3.7156099999999997E-2</v>
      </c>
      <c r="EC622" s="17">
        <v>0.10337490000000001</v>
      </c>
      <c r="ED622" s="17">
        <v>0.1239601</v>
      </c>
      <c r="EE622" s="17">
        <v>0.5141308</v>
      </c>
      <c r="EF622" s="17">
        <v>0.44624380000000002</v>
      </c>
      <c r="EG622" s="17">
        <v>0.47219909999999998</v>
      </c>
      <c r="EH622" s="17">
        <v>1.099234</v>
      </c>
      <c r="EI622" s="17">
        <v>0.8961673</v>
      </c>
      <c r="EJ622" s="17">
        <v>0.9924617</v>
      </c>
      <c r="EK622" s="17">
        <v>0.69498539999999998</v>
      </c>
      <c r="EL622" s="17">
        <v>0.89787150000000004</v>
      </c>
      <c r="EM622" s="17">
        <v>2.629969</v>
      </c>
      <c r="EN622" s="17">
        <v>2.3109280000000001</v>
      </c>
      <c r="EO622" s="17">
        <v>1.6402540000000001</v>
      </c>
      <c r="EP622" s="17">
        <v>1.1961820000000001</v>
      </c>
      <c r="EQ622" s="17">
        <v>0.81596049999999998</v>
      </c>
      <c r="ER622" s="17">
        <v>-0.38291960000000003</v>
      </c>
      <c r="ES622" s="17">
        <v>-0.42700949999999999</v>
      </c>
      <c r="ET622" s="17">
        <v>-0.14689250000000001</v>
      </c>
      <c r="EU622" s="17">
        <v>73.001549999999995</v>
      </c>
      <c r="EV622" s="17">
        <v>71.227500000000006</v>
      </c>
      <c r="EW622" s="17">
        <v>70.083680000000001</v>
      </c>
      <c r="EX622" s="17">
        <v>69.241240000000005</v>
      </c>
      <c r="EY622" s="17">
        <v>68.547129999999996</v>
      </c>
      <c r="EZ622" s="17">
        <v>68.779560000000004</v>
      </c>
      <c r="FA622" s="17">
        <v>67.970439999999996</v>
      </c>
      <c r="FB622" s="17">
        <v>69.160300000000007</v>
      </c>
      <c r="FC622" s="17">
        <v>74.646000000000001</v>
      </c>
      <c r="FD622" s="17">
        <v>81.393969999999996</v>
      </c>
      <c r="FE622" s="17">
        <v>86.924440000000004</v>
      </c>
      <c r="FF622" s="17">
        <v>91.787689999999998</v>
      </c>
      <c r="FG622" s="17">
        <v>93.671880000000002</v>
      </c>
      <c r="FH622" s="17">
        <v>93.962019999999995</v>
      </c>
      <c r="FI622" s="17">
        <v>93.701809999999995</v>
      </c>
      <c r="FJ622" s="17">
        <v>94.415729999999996</v>
      </c>
      <c r="FK622" s="17">
        <v>94.36694</v>
      </c>
      <c r="FL622" s="17">
        <v>92.369820000000004</v>
      </c>
      <c r="FM622" s="17">
        <v>88.663910000000001</v>
      </c>
      <c r="FN622" s="17">
        <v>84.652630000000002</v>
      </c>
      <c r="FO622" s="17">
        <v>81.296589999999995</v>
      </c>
      <c r="FP622" s="17">
        <v>79.311390000000003</v>
      </c>
      <c r="FQ622" s="17">
        <v>77.271330000000006</v>
      </c>
      <c r="FR622" s="17">
        <v>76.949219999999997</v>
      </c>
      <c r="FS622" s="17">
        <v>3.852001</v>
      </c>
      <c r="FT622" s="17"/>
      <c r="FU622" s="17">
        <v>0.3113437</v>
      </c>
      <c r="FW622" s="17"/>
      <c r="HY622" s="62"/>
    </row>
    <row r="623" spans="1:235" x14ac:dyDescent="0.25">
      <c r="A623" t="s">
        <v>227</v>
      </c>
      <c r="B623" t="s">
        <v>0</v>
      </c>
      <c r="C623" t="s">
        <v>269</v>
      </c>
      <c r="D623" s="63">
        <v>44811</v>
      </c>
      <c r="E623" t="s">
        <v>219</v>
      </c>
      <c r="F623" s="17">
        <v>15862</v>
      </c>
      <c r="G623" s="17">
        <v>21.651869999999999</v>
      </c>
      <c r="H623" s="17">
        <v>19.52589</v>
      </c>
      <c r="I623" s="17">
        <v>17.737950000000001</v>
      </c>
      <c r="J623" s="17">
        <v>16.385919999999999</v>
      </c>
      <c r="K623" s="17">
        <v>15.337289999999999</v>
      </c>
      <c r="L623" s="17">
        <v>14.742559999999999</v>
      </c>
      <c r="M623" s="17">
        <v>14.73847</v>
      </c>
      <c r="N623" s="17">
        <v>13.19032</v>
      </c>
      <c r="O623" s="17">
        <v>10.47949</v>
      </c>
      <c r="P623" s="17">
        <v>8.0913350000000008</v>
      </c>
      <c r="Q623" s="17">
        <v>7.8664019999999999</v>
      </c>
      <c r="R623" s="17">
        <v>9.0117060000000002</v>
      </c>
      <c r="S623" s="17">
        <v>11.271739999999999</v>
      </c>
      <c r="T623" s="17">
        <v>14.591419999999999</v>
      </c>
      <c r="U623" s="17">
        <v>18.783049999999999</v>
      </c>
      <c r="V623" s="17">
        <v>24.92972</v>
      </c>
      <c r="W623" s="17">
        <v>28.58118</v>
      </c>
      <c r="X623" s="17">
        <v>31.532160000000001</v>
      </c>
      <c r="Y623" s="17">
        <v>34.139060000000001</v>
      </c>
      <c r="Z623" s="17">
        <v>33.229340000000001</v>
      </c>
      <c r="AA623" s="17">
        <v>31.553540000000002</v>
      </c>
      <c r="AB623" s="17">
        <v>31.725850000000001</v>
      </c>
      <c r="AC623" s="17">
        <v>28.153680000000001</v>
      </c>
      <c r="AD623" s="17">
        <v>24.678650000000001</v>
      </c>
      <c r="AE623" s="17">
        <v>-1.304351</v>
      </c>
      <c r="AF623" s="17">
        <v>-0.99186430000000003</v>
      </c>
      <c r="AG623" s="17">
        <v>-0.90447010000000005</v>
      </c>
      <c r="AH623" s="17">
        <v>-0.7566773</v>
      </c>
      <c r="AI623" s="17">
        <v>-0.76349440000000002</v>
      </c>
      <c r="AJ623" s="17">
        <v>-0.58349039999999996</v>
      </c>
      <c r="AK623" s="17">
        <v>-0.52093959999999995</v>
      </c>
      <c r="AL623" s="17">
        <v>-0.79009039999999997</v>
      </c>
      <c r="AM623" s="17">
        <v>-0.6303626</v>
      </c>
      <c r="AN623" s="17">
        <v>-0.82324710000000001</v>
      </c>
      <c r="AO623" s="17">
        <v>-0.40105580000000002</v>
      </c>
      <c r="AP623" s="17">
        <v>-0.41773300000000002</v>
      </c>
      <c r="AQ623" s="17">
        <v>-0.43535810000000003</v>
      </c>
      <c r="AR623" s="17">
        <v>-0.13389400000000001</v>
      </c>
      <c r="AS623" s="17">
        <v>-0.358541</v>
      </c>
      <c r="AT623" s="17">
        <v>0.33441579999999999</v>
      </c>
      <c r="AU623" s="17">
        <v>3.1177679999999999</v>
      </c>
      <c r="AV623" s="17">
        <v>2.114169</v>
      </c>
      <c r="AW623" s="17">
        <v>2.086964</v>
      </c>
      <c r="AX623" s="17">
        <v>1.6093120000000001</v>
      </c>
      <c r="AY623" s="17">
        <v>0.33776879999999998</v>
      </c>
      <c r="AZ623" s="17">
        <v>-1.7737510000000001</v>
      </c>
      <c r="BA623" s="17">
        <v>-2.3956240000000002</v>
      </c>
      <c r="BB623" s="17">
        <v>-1.5386930000000001</v>
      </c>
      <c r="BC623" s="17">
        <v>-1.03549</v>
      </c>
      <c r="BD623" s="17">
        <v>-0.74955749999999999</v>
      </c>
      <c r="BE623" s="17">
        <v>-0.67904819999999999</v>
      </c>
      <c r="BF623" s="17">
        <v>-0.54392280000000004</v>
      </c>
      <c r="BG623" s="17">
        <v>-0.56914450000000005</v>
      </c>
      <c r="BH623" s="17">
        <v>-0.39974369999999998</v>
      </c>
      <c r="BI623" s="17">
        <v>-0.34197519999999998</v>
      </c>
      <c r="BJ623" s="17">
        <v>-0.59617209999999998</v>
      </c>
      <c r="BK623" s="17">
        <v>-0.39789649999999999</v>
      </c>
      <c r="BL623" s="17">
        <v>-0.52996799999999999</v>
      </c>
      <c r="BM623" s="17">
        <v>-5.2127800000000002E-2</v>
      </c>
      <c r="BN623" s="17">
        <v>-2.6202699999999999E-2</v>
      </c>
      <c r="BO623" s="17">
        <v>-1.1875999999999999E-2</v>
      </c>
      <c r="BP623" s="17">
        <v>0.29365049999999998</v>
      </c>
      <c r="BQ623" s="17">
        <v>8.5812899999999998E-2</v>
      </c>
      <c r="BR623" s="17">
        <v>0.79469109999999998</v>
      </c>
      <c r="BS623" s="17">
        <v>3.5674419999999998</v>
      </c>
      <c r="BT623" s="17">
        <v>2.5422069999999999</v>
      </c>
      <c r="BU623" s="17">
        <v>2.483778</v>
      </c>
      <c r="BV623" s="17">
        <v>1.9758979999999999</v>
      </c>
      <c r="BW623" s="17">
        <v>0.68579100000000004</v>
      </c>
      <c r="BX623" s="17">
        <v>-1.410671</v>
      </c>
      <c r="BY623" s="17">
        <v>-2.065115</v>
      </c>
      <c r="BZ623" s="17">
        <v>-1.2383869999999999</v>
      </c>
      <c r="CA623" s="17">
        <v>-0.84927819999999998</v>
      </c>
      <c r="CB623" s="17">
        <v>-0.58173660000000005</v>
      </c>
      <c r="CC623" s="17">
        <v>-0.52292179999999999</v>
      </c>
      <c r="CD623" s="17">
        <v>-0.39656960000000002</v>
      </c>
      <c r="CE623" s="17">
        <v>-0.43453829999999999</v>
      </c>
      <c r="CF623" s="17">
        <v>-0.27248129999999998</v>
      </c>
      <c r="CG623" s="17">
        <v>-0.218025</v>
      </c>
      <c r="CH623" s="17">
        <v>-0.46186480000000002</v>
      </c>
      <c r="CI623" s="17">
        <v>-0.2368913</v>
      </c>
      <c r="CJ623" s="17">
        <v>-0.32684390000000002</v>
      </c>
      <c r="CK623" s="17">
        <v>0.18953880000000001</v>
      </c>
      <c r="CL623" s="17">
        <v>0.24496999999999999</v>
      </c>
      <c r="CM623" s="17">
        <v>0.28142640000000002</v>
      </c>
      <c r="CN623" s="17">
        <v>0.58976660000000003</v>
      </c>
      <c r="CO623" s="17">
        <v>0.393571</v>
      </c>
      <c r="CP623" s="17">
        <v>1.1134770000000001</v>
      </c>
      <c r="CQ623" s="17">
        <v>3.8788849999999999</v>
      </c>
      <c r="CR623" s="17">
        <v>2.8386650000000002</v>
      </c>
      <c r="CS623" s="17">
        <v>2.7586089999999999</v>
      </c>
      <c r="CT623" s="17">
        <v>2.2297940000000001</v>
      </c>
      <c r="CU623" s="17">
        <v>0.92683009999999999</v>
      </c>
      <c r="CV623" s="17">
        <v>-1.159203</v>
      </c>
      <c r="CW623" s="17">
        <v>-1.8362050000000001</v>
      </c>
      <c r="CX623" s="17">
        <v>-1.0303949999999999</v>
      </c>
      <c r="CY623" s="17">
        <v>-0.66306609999999999</v>
      </c>
      <c r="CZ623" s="17">
        <v>-0.41391559999999999</v>
      </c>
      <c r="DA623" s="17">
        <v>-0.36679539999999999</v>
      </c>
      <c r="DB623" s="17">
        <v>-0.2492164</v>
      </c>
      <c r="DC623" s="17">
        <v>-0.29993209999999998</v>
      </c>
      <c r="DD623" s="17">
        <v>-0.14521890000000001</v>
      </c>
      <c r="DE623" s="17">
        <v>-9.40748E-2</v>
      </c>
      <c r="DF623" s="17">
        <v>-0.3275576</v>
      </c>
      <c r="DG623" s="17">
        <v>-7.5885999999999995E-2</v>
      </c>
      <c r="DH623" s="17">
        <v>-0.1237198</v>
      </c>
      <c r="DI623" s="17">
        <v>0.43120530000000001</v>
      </c>
      <c r="DJ623" s="17">
        <v>0.51614260000000001</v>
      </c>
      <c r="DK623" s="17">
        <v>0.57472880000000004</v>
      </c>
      <c r="DL623" s="17">
        <v>0.88588270000000002</v>
      </c>
      <c r="DM623" s="17">
        <v>0.70132910000000004</v>
      </c>
      <c r="DN623" s="17">
        <v>1.4322619999999999</v>
      </c>
      <c r="DO623" s="17">
        <v>4.1903280000000001</v>
      </c>
      <c r="DP623" s="17">
        <v>3.1351230000000001</v>
      </c>
      <c r="DQ623" s="17">
        <v>3.0334409999999998</v>
      </c>
      <c r="DR623" s="17">
        <v>2.483689</v>
      </c>
      <c r="DS623" s="17">
        <v>1.167869</v>
      </c>
      <c r="DT623" s="17">
        <v>-0.9077345</v>
      </c>
      <c r="DU623" s="17">
        <v>-1.6072960000000001</v>
      </c>
      <c r="DV623" s="17">
        <v>-0.82240380000000002</v>
      </c>
      <c r="DW623" s="17">
        <v>-0.39420549999999999</v>
      </c>
      <c r="DX623" s="17">
        <v>-0.17160890000000001</v>
      </c>
      <c r="DY623" s="17">
        <v>-0.14137359999999999</v>
      </c>
      <c r="DZ623" s="17">
        <v>-3.6461899999999998E-2</v>
      </c>
      <c r="EA623" s="17">
        <v>-0.1055822</v>
      </c>
      <c r="EB623" s="17">
        <v>3.8527800000000001E-2</v>
      </c>
      <c r="EC623" s="17">
        <v>8.4889500000000007E-2</v>
      </c>
      <c r="ED623" s="17">
        <v>-0.13363929999999999</v>
      </c>
      <c r="EE623" s="17">
        <v>0.1565801</v>
      </c>
      <c r="EF623" s="17">
        <v>0.16955919999999999</v>
      </c>
      <c r="EG623" s="17">
        <v>0.78013339999999998</v>
      </c>
      <c r="EH623" s="17">
        <v>0.9076729</v>
      </c>
      <c r="EI623" s="17">
        <v>0.99821079999999995</v>
      </c>
      <c r="EJ623" s="17">
        <v>1.3134269999999999</v>
      </c>
      <c r="EK623" s="17">
        <v>1.145683</v>
      </c>
      <c r="EL623" s="17">
        <v>1.8925369999999999</v>
      </c>
      <c r="EM623" s="17">
        <v>4.6400009999999998</v>
      </c>
      <c r="EN623" s="17">
        <v>3.563161</v>
      </c>
      <c r="EO623" s="17">
        <v>3.4302549999999998</v>
      </c>
      <c r="EP623" s="17">
        <v>2.8502749999999999</v>
      </c>
      <c r="EQ623" s="17">
        <v>1.5158910000000001</v>
      </c>
      <c r="ER623" s="17">
        <v>-0.54465450000000004</v>
      </c>
      <c r="ES623" s="17">
        <v>-1.2767869999999999</v>
      </c>
      <c r="ET623" s="17">
        <v>-0.52209729999999999</v>
      </c>
      <c r="EU623" s="17">
        <v>74.485330000000005</v>
      </c>
      <c r="EV623" s="17">
        <v>73.558809999999994</v>
      </c>
      <c r="EW623" s="17">
        <v>73.670869999999994</v>
      </c>
      <c r="EX623" s="17">
        <v>72.883160000000004</v>
      </c>
      <c r="EY623" s="17">
        <v>71.414450000000002</v>
      </c>
      <c r="EZ623" s="17">
        <v>71.674059999999997</v>
      </c>
      <c r="FA623" s="17">
        <v>71.663510000000002</v>
      </c>
      <c r="FB623" s="17">
        <v>72.441909999999993</v>
      </c>
      <c r="FC623" s="17">
        <v>77.429850000000002</v>
      </c>
      <c r="FD623" s="17">
        <v>84.249399999999994</v>
      </c>
      <c r="FE623" s="17">
        <v>90.146429999999995</v>
      </c>
      <c r="FF623" s="17">
        <v>93.270409999999998</v>
      </c>
      <c r="FG623" s="17">
        <v>93.253420000000006</v>
      </c>
      <c r="FH623" s="17">
        <v>92.941730000000007</v>
      </c>
      <c r="FI623" s="17">
        <v>92.976839999999996</v>
      </c>
      <c r="FJ623" s="17">
        <v>94.261049999999997</v>
      </c>
      <c r="FK623" s="17">
        <v>93.491330000000005</v>
      </c>
      <c r="FL623" s="17">
        <v>92.192679999999996</v>
      </c>
      <c r="FM623" s="17">
        <v>88.712850000000003</v>
      </c>
      <c r="FN623" s="17">
        <v>83.539550000000006</v>
      </c>
      <c r="FO623" s="17">
        <v>80.734440000000006</v>
      </c>
      <c r="FP623" s="17">
        <v>79.054519999999997</v>
      </c>
      <c r="FQ623" s="17">
        <v>77.623750000000001</v>
      </c>
      <c r="FR623" s="17">
        <v>76.979910000000004</v>
      </c>
      <c r="FS623" s="17">
        <v>5.5942749999999997</v>
      </c>
      <c r="FT623" s="17"/>
      <c r="FU623" s="17">
        <v>0.4214772</v>
      </c>
      <c r="FW623" s="17"/>
      <c r="IA623" s="62"/>
    </row>
    <row r="624" spans="1:235" x14ac:dyDescent="0.25">
      <c r="A624" t="s">
        <v>227</v>
      </c>
      <c r="B624" t="s">
        <v>0</v>
      </c>
      <c r="C624" t="s">
        <v>269</v>
      </c>
      <c r="D624" s="63">
        <v>44811</v>
      </c>
      <c r="E624" t="s">
        <v>220</v>
      </c>
      <c r="F624" s="17">
        <v>7908</v>
      </c>
      <c r="G624" s="17">
        <v>9.8278169999999996</v>
      </c>
      <c r="H624" s="17">
        <v>8.8744650000000007</v>
      </c>
      <c r="I624" s="17">
        <v>8.1012409999999999</v>
      </c>
      <c r="J624" s="17">
        <v>7.5317210000000001</v>
      </c>
      <c r="K624" s="17">
        <v>7.0985449999999997</v>
      </c>
      <c r="L624" s="17">
        <v>6.8448099999999998</v>
      </c>
      <c r="M624" s="17">
        <v>6.8834869999999997</v>
      </c>
      <c r="N624" s="17">
        <v>6.2717340000000004</v>
      </c>
      <c r="O624" s="17">
        <v>5.1605809999999996</v>
      </c>
      <c r="P624" s="17">
        <v>4.3319679999999998</v>
      </c>
      <c r="Q624" s="17">
        <v>4.1134300000000001</v>
      </c>
      <c r="R624" s="17">
        <v>4.459257</v>
      </c>
      <c r="S624" s="17">
        <v>5.4274420000000001</v>
      </c>
      <c r="T624" s="17">
        <v>6.5557480000000004</v>
      </c>
      <c r="U624" s="17">
        <v>8.2175460000000005</v>
      </c>
      <c r="V624" s="17">
        <v>10.676830000000001</v>
      </c>
      <c r="W624" s="17">
        <v>12.11088</v>
      </c>
      <c r="X624" s="17">
        <v>13.181509999999999</v>
      </c>
      <c r="Y624" s="17">
        <v>14.42511</v>
      </c>
      <c r="Z624" s="17">
        <v>14.189120000000001</v>
      </c>
      <c r="AA624" s="17">
        <v>13.67999</v>
      </c>
      <c r="AB624" s="17">
        <v>14.07779</v>
      </c>
      <c r="AC624" s="17">
        <v>12.51399</v>
      </c>
      <c r="AD624" s="17">
        <v>11.138199999999999</v>
      </c>
      <c r="AE624" s="17">
        <v>-0.52952730000000003</v>
      </c>
      <c r="AF624" s="17">
        <v>-0.529779</v>
      </c>
      <c r="AG624" s="17">
        <v>-0.43542170000000002</v>
      </c>
      <c r="AH624" s="17">
        <v>-0.4075648</v>
      </c>
      <c r="AI624" s="17">
        <v>-0.34158060000000001</v>
      </c>
      <c r="AJ624" s="17">
        <v>-0.22754369999999999</v>
      </c>
      <c r="AK624" s="17">
        <v>-6.0337599999999998E-2</v>
      </c>
      <c r="AL624" s="17">
        <v>-0.23443020000000001</v>
      </c>
      <c r="AM624" s="17">
        <v>-0.15916959999999999</v>
      </c>
      <c r="AN624" s="17">
        <v>-0.23587759999999999</v>
      </c>
      <c r="AO624" s="17">
        <v>-8.7624599999999997E-2</v>
      </c>
      <c r="AP624" s="17">
        <v>-0.14573990000000001</v>
      </c>
      <c r="AQ624" s="17">
        <v>-0.14358009999999999</v>
      </c>
      <c r="AR624" s="17">
        <v>-0.18556439999999999</v>
      </c>
      <c r="AS624" s="17">
        <v>-0.44338490000000003</v>
      </c>
      <c r="AT624" s="17">
        <v>-0.3614291</v>
      </c>
      <c r="AU624" s="17">
        <v>0.81709410000000005</v>
      </c>
      <c r="AV624" s="17">
        <v>0.56072200000000005</v>
      </c>
      <c r="AW624" s="17">
        <v>0.83793340000000005</v>
      </c>
      <c r="AX624" s="17">
        <v>0.59670650000000003</v>
      </c>
      <c r="AY624" s="17">
        <v>0.18116579999999999</v>
      </c>
      <c r="AZ624" s="17">
        <v>-0.50846000000000002</v>
      </c>
      <c r="BA624" s="17">
        <v>-1.0493520000000001</v>
      </c>
      <c r="BB624" s="17">
        <v>-0.57206389999999996</v>
      </c>
      <c r="BC624" s="17">
        <v>-0.3495337</v>
      </c>
      <c r="BD624" s="17">
        <v>-0.36770079999999999</v>
      </c>
      <c r="BE624" s="17">
        <v>-0.28753289999999998</v>
      </c>
      <c r="BF624" s="17">
        <v>-0.2614127</v>
      </c>
      <c r="BG624" s="17">
        <v>-0.20837849999999999</v>
      </c>
      <c r="BH624" s="17">
        <v>-9.9628099999999997E-2</v>
      </c>
      <c r="BI624" s="17">
        <v>5.6397099999999999E-2</v>
      </c>
      <c r="BJ624" s="17">
        <v>-0.1079218</v>
      </c>
      <c r="BK624" s="17">
        <v>-1.15236E-2</v>
      </c>
      <c r="BL624" s="17">
        <v>-4.7863299999999998E-2</v>
      </c>
      <c r="BM624" s="17">
        <v>0.1274875</v>
      </c>
      <c r="BN624" s="17">
        <v>9.9268899999999993E-2</v>
      </c>
      <c r="BO624" s="17">
        <v>0.12253029999999999</v>
      </c>
      <c r="BP624" s="17">
        <v>8.3056599999999994E-2</v>
      </c>
      <c r="BQ624" s="17">
        <v>-0.15907550000000001</v>
      </c>
      <c r="BR624" s="17">
        <v>-6.5568100000000004E-2</v>
      </c>
      <c r="BS624" s="17">
        <v>1.1028519999999999</v>
      </c>
      <c r="BT624" s="17">
        <v>0.82472480000000004</v>
      </c>
      <c r="BU624" s="17">
        <v>1.0856699999999999</v>
      </c>
      <c r="BV624" s="17">
        <v>0.82847539999999997</v>
      </c>
      <c r="BW624" s="17">
        <v>0.4027944</v>
      </c>
      <c r="BX624" s="17">
        <v>-0.2698275</v>
      </c>
      <c r="BY624" s="17">
        <v>-0.83588309999999999</v>
      </c>
      <c r="BZ624" s="17">
        <v>-0.38064219999999999</v>
      </c>
      <c r="CA624" s="17">
        <v>-0.22487080000000001</v>
      </c>
      <c r="CB624" s="17">
        <v>-0.2554459</v>
      </c>
      <c r="CC624" s="17">
        <v>-0.18510560000000001</v>
      </c>
      <c r="CD624" s="17">
        <v>-0.16018830000000001</v>
      </c>
      <c r="CE624" s="17">
        <v>-0.1161232</v>
      </c>
      <c r="CF624" s="17">
        <v>-1.1034199999999999E-2</v>
      </c>
      <c r="CG624" s="17">
        <v>0.13724710000000001</v>
      </c>
      <c r="CH624" s="17">
        <v>-2.0302500000000001E-2</v>
      </c>
      <c r="CI624" s="17">
        <v>9.0735499999999997E-2</v>
      </c>
      <c r="CJ624" s="17">
        <v>8.2354800000000006E-2</v>
      </c>
      <c r="CK624" s="17">
        <v>0.27647349999999998</v>
      </c>
      <c r="CL624" s="17">
        <v>0.26896130000000001</v>
      </c>
      <c r="CM624" s="17">
        <v>0.30683759999999999</v>
      </c>
      <c r="CN624" s="17">
        <v>0.26910269999999997</v>
      </c>
      <c r="CO624" s="17">
        <v>3.7836399999999999E-2</v>
      </c>
      <c r="CP624" s="17">
        <v>0.1393443</v>
      </c>
      <c r="CQ624" s="17">
        <v>1.3007660000000001</v>
      </c>
      <c r="CR624" s="17">
        <v>1.0075719999999999</v>
      </c>
      <c r="CS624" s="17">
        <v>1.2572509999999999</v>
      </c>
      <c r="CT624" s="17">
        <v>0.98899780000000004</v>
      </c>
      <c r="CU624" s="17">
        <v>0.55629360000000005</v>
      </c>
      <c r="CV624" s="17">
        <v>-0.1045513</v>
      </c>
      <c r="CW624" s="17">
        <v>-0.68803510000000001</v>
      </c>
      <c r="CX624" s="17">
        <v>-0.24806410000000001</v>
      </c>
      <c r="CY624" s="17">
        <v>-0.1002078</v>
      </c>
      <c r="CZ624" s="17">
        <v>-0.14319100000000001</v>
      </c>
      <c r="DA624" s="17">
        <v>-8.2678199999999993E-2</v>
      </c>
      <c r="DB624" s="17">
        <v>-5.8963799999999997E-2</v>
      </c>
      <c r="DC624" s="17">
        <v>-2.3867800000000002E-2</v>
      </c>
      <c r="DD624" s="17">
        <v>7.7559799999999998E-2</v>
      </c>
      <c r="DE624" s="17">
        <v>0.21809719999999999</v>
      </c>
      <c r="DF624" s="17">
        <v>6.7316799999999996E-2</v>
      </c>
      <c r="DG624" s="17">
        <v>0.19299459999999999</v>
      </c>
      <c r="DH624" s="17">
        <v>0.21257280000000001</v>
      </c>
      <c r="DI624" s="17">
        <v>0.42545959999999999</v>
      </c>
      <c r="DJ624" s="17">
        <v>0.43865369999999998</v>
      </c>
      <c r="DK624" s="17">
        <v>0.491145</v>
      </c>
      <c r="DL624" s="17">
        <v>0.45514880000000002</v>
      </c>
      <c r="DM624" s="17">
        <v>0.23474829999999999</v>
      </c>
      <c r="DN624" s="17">
        <v>0.34425679999999997</v>
      </c>
      <c r="DO624" s="17">
        <v>1.4986809999999999</v>
      </c>
      <c r="DP624" s="17">
        <v>1.19042</v>
      </c>
      <c r="DQ624" s="17">
        <v>1.428833</v>
      </c>
      <c r="DR624" s="17">
        <v>1.1495200000000001</v>
      </c>
      <c r="DS624" s="17">
        <v>0.70979289999999995</v>
      </c>
      <c r="DT624" s="17">
        <v>6.0724899999999998E-2</v>
      </c>
      <c r="DU624" s="17">
        <v>-0.54018710000000003</v>
      </c>
      <c r="DV624" s="17">
        <v>-0.11548600000000001</v>
      </c>
      <c r="DW624" s="17">
        <v>7.9785700000000001E-2</v>
      </c>
      <c r="DX624" s="17">
        <v>1.88872E-2</v>
      </c>
      <c r="DY624" s="17">
        <v>6.5210599999999994E-2</v>
      </c>
      <c r="DZ624" s="17">
        <v>8.7188299999999996E-2</v>
      </c>
      <c r="EA624" s="17">
        <v>0.1093343</v>
      </c>
      <c r="EB624" s="17">
        <v>0.2054754</v>
      </c>
      <c r="EC624" s="17">
        <v>0.33483180000000001</v>
      </c>
      <c r="ED624" s="17">
        <v>0.1938251</v>
      </c>
      <c r="EE624" s="17">
        <v>0.34064050000000001</v>
      </c>
      <c r="EF624" s="17">
        <v>0.40058709999999997</v>
      </c>
      <c r="EG624" s="17">
        <v>0.64057169999999997</v>
      </c>
      <c r="EH624" s="17">
        <v>0.68366249999999995</v>
      </c>
      <c r="EI624" s="17">
        <v>0.75725540000000002</v>
      </c>
      <c r="EJ624" s="17">
        <v>0.72376980000000002</v>
      </c>
      <c r="EK624" s="17">
        <v>0.51905769999999996</v>
      </c>
      <c r="EL624" s="17">
        <v>0.64011779999999996</v>
      </c>
      <c r="EM624" s="17">
        <v>1.784438</v>
      </c>
      <c r="EN624" s="17">
        <v>1.454423</v>
      </c>
      <c r="EO624" s="17">
        <v>1.676569</v>
      </c>
      <c r="EP624" s="17">
        <v>1.381289</v>
      </c>
      <c r="EQ624" s="17">
        <v>0.93142139999999995</v>
      </c>
      <c r="ER624" s="17">
        <v>0.2993574</v>
      </c>
      <c r="ES624" s="17">
        <v>-0.32671810000000001</v>
      </c>
      <c r="ET624" s="17">
        <v>7.5935799999999998E-2</v>
      </c>
      <c r="EU624" s="17">
        <v>74.368819999999999</v>
      </c>
      <c r="EV624" s="17">
        <v>73.261340000000004</v>
      </c>
      <c r="EW624" s="17">
        <v>73.911289999999994</v>
      </c>
      <c r="EX624" s="17">
        <v>73.061080000000004</v>
      </c>
      <c r="EY624" s="17">
        <v>71.75797</v>
      </c>
      <c r="EZ624" s="17">
        <v>71.967029999999994</v>
      </c>
      <c r="FA624" s="17">
        <v>71.720730000000003</v>
      </c>
      <c r="FB624" s="17">
        <v>72.906599999999997</v>
      </c>
      <c r="FC624" s="17">
        <v>77.234089999999995</v>
      </c>
      <c r="FD624" s="17">
        <v>83.03304</v>
      </c>
      <c r="FE624" s="17">
        <v>88.506969999999995</v>
      </c>
      <c r="FF624" s="17">
        <v>91.449569999999994</v>
      </c>
      <c r="FG624" s="17">
        <v>90.717979999999997</v>
      </c>
      <c r="FH624" s="17">
        <v>90.429630000000003</v>
      </c>
      <c r="FI624" s="17">
        <v>90.588239999999999</v>
      </c>
      <c r="FJ624" s="17">
        <v>91.472200000000001</v>
      </c>
      <c r="FK624" s="17">
        <v>89.882930000000002</v>
      </c>
      <c r="FL624" s="17">
        <v>88.630009999999999</v>
      </c>
      <c r="FM624" s="17">
        <v>85.877719999999997</v>
      </c>
      <c r="FN624" s="17">
        <v>81.53904</v>
      </c>
      <c r="FO624" s="17">
        <v>79.468779999999995</v>
      </c>
      <c r="FP624" s="17">
        <v>78.070689999999999</v>
      </c>
      <c r="FQ624" s="17">
        <v>77.044820000000001</v>
      </c>
      <c r="FR624" s="17">
        <v>76.605170000000001</v>
      </c>
      <c r="FS624" s="17">
        <v>3.6492369999999998</v>
      </c>
      <c r="FT624" s="17"/>
      <c r="FU624" s="17">
        <v>0.26782240000000002</v>
      </c>
      <c r="FW624" s="17"/>
      <c r="HY624" s="62"/>
    </row>
    <row r="625" spans="1:235" x14ac:dyDescent="0.25">
      <c r="A625" t="s">
        <v>227</v>
      </c>
      <c r="B625" t="s">
        <v>0</v>
      </c>
      <c r="C625" t="s">
        <v>269</v>
      </c>
      <c r="D625" s="63">
        <v>44811</v>
      </c>
      <c r="E625" t="s">
        <v>221</v>
      </c>
      <c r="F625" s="17">
        <v>7954</v>
      </c>
      <c r="G625" s="17">
        <v>11.81086</v>
      </c>
      <c r="H625" s="17">
        <v>10.6609</v>
      </c>
      <c r="I625" s="17">
        <v>9.6512779999999996</v>
      </c>
      <c r="J625" s="17">
        <v>8.8640880000000006</v>
      </c>
      <c r="K625" s="17">
        <v>8.2366709999999994</v>
      </c>
      <c r="L625" s="17">
        <v>7.9035859999999998</v>
      </c>
      <c r="M625" s="17">
        <v>7.8445320000000001</v>
      </c>
      <c r="N625" s="17">
        <v>6.8948650000000002</v>
      </c>
      <c r="O625" s="17">
        <v>5.3039370000000003</v>
      </c>
      <c r="P625" s="17">
        <v>3.7431969999999999</v>
      </c>
      <c r="Q625" s="17">
        <v>3.7586909999999998</v>
      </c>
      <c r="R625" s="17">
        <v>4.5357469999999998</v>
      </c>
      <c r="S625" s="17">
        <v>5.8183280000000002</v>
      </c>
      <c r="T625" s="17">
        <v>8.0408469999999994</v>
      </c>
      <c r="U625" s="17">
        <v>10.54754</v>
      </c>
      <c r="V625" s="17">
        <v>14.24464</v>
      </c>
      <c r="W625" s="17">
        <v>16.460719999999998</v>
      </c>
      <c r="X625" s="17">
        <v>18.342120000000001</v>
      </c>
      <c r="Y625" s="17">
        <v>19.738289999999999</v>
      </c>
      <c r="Z625" s="17">
        <v>19.06878</v>
      </c>
      <c r="AA625" s="17">
        <v>17.898409999999998</v>
      </c>
      <c r="AB625" s="17">
        <v>17.649439999999998</v>
      </c>
      <c r="AC625" s="17">
        <v>15.64832</v>
      </c>
      <c r="AD625" s="17">
        <v>13.53233</v>
      </c>
      <c r="AE625" s="17">
        <v>-0.96934319999999996</v>
      </c>
      <c r="AF625" s="17">
        <v>-0.61715039999999999</v>
      </c>
      <c r="AG625" s="17">
        <v>-0.60810649999999999</v>
      </c>
      <c r="AH625" s="17">
        <v>-0.48548360000000002</v>
      </c>
      <c r="AI625" s="17">
        <v>-0.55755960000000004</v>
      </c>
      <c r="AJ625" s="17">
        <v>-0.47544930000000002</v>
      </c>
      <c r="AK625" s="17">
        <v>-0.59177139999999995</v>
      </c>
      <c r="AL625" s="17">
        <v>-0.71126739999999999</v>
      </c>
      <c r="AM625" s="17">
        <v>-0.64384010000000003</v>
      </c>
      <c r="AN625" s="17">
        <v>-0.80108120000000005</v>
      </c>
      <c r="AO625" s="17">
        <v>-0.54440040000000001</v>
      </c>
      <c r="AP625" s="17">
        <v>-0.55533540000000003</v>
      </c>
      <c r="AQ625" s="17">
        <v>-0.60635570000000005</v>
      </c>
      <c r="AR625" s="17">
        <v>-0.23433799999999999</v>
      </c>
      <c r="AS625" s="17">
        <v>-0.23704639999999999</v>
      </c>
      <c r="AT625" s="17">
        <v>0.37630390000000002</v>
      </c>
      <c r="AU625" s="17">
        <v>1.9875339999999999</v>
      </c>
      <c r="AV625" s="17">
        <v>1.256372</v>
      </c>
      <c r="AW625" s="17">
        <v>1.006864</v>
      </c>
      <c r="AX625" s="17">
        <v>0.7930509</v>
      </c>
      <c r="AY625" s="17">
        <v>-5.20037E-2</v>
      </c>
      <c r="AZ625" s="17">
        <v>-1.5063770000000001</v>
      </c>
      <c r="BA625" s="17">
        <v>-1.5607530000000001</v>
      </c>
      <c r="BB625" s="17">
        <v>-1.176644</v>
      </c>
      <c r="BC625" s="17">
        <v>-0.77230600000000005</v>
      </c>
      <c r="BD625" s="17">
        <v>-0.43900899999999998</v>
      </c>
      <c r="BE625" s="17">
        <v>-0.43931209999999998</v>
      </c>
      <c r="BF625" s="17">
        <v>-0.33206469999999999</v>
      </c>
      <c r="BG625" s="17">
        <v>-0.41712250000000001</v>
      </c>
      <c r="BH625" s="17">
        <v>-0.3450801</v>
      </c>
      <c r="BI625" s="17">
        <v>-0.45744319999999999</v>
      </c>
      <c r="BJ625" s="17">
        <v>-0.56525700000000001</v>
      </c>
      <c r="BK625" s="17">
        <v>-0.46523979999999998</v>
      </c>
      <c r="BL625" s="17">
        <v>-0.5786405</v>
      </c>
      <c r="BM625" s="17">
        <v>-0.26973409999999998</v>
      </c>
      <c r="BN625" s="17">
        <v>-0.2495878</v>
      </c>
      <c r="BO625" s="17">
        <v>-0.2763737</v>
      </c>
      <c r="BP625" s="17">
        <v>9.9094500000000002E-2</v>
      </c>
      <c r="BQ625" s="17">
        <v>0.1049187</v>
      </c>
      <c r="BR625" s="17">
        <v>0.72713490000000003</v>
      </c>
      <c r="BS625" s="17">
        <v>2.3330160000000002</v>
      </c>
      <c r="BT625" s="17">
        <v>1.593469</v>
      </c>
      <c r="BU625" s="17">
        <v>1.3162480000000001</v>
      </c>
      <c r="BV625" s="17">
        <v>1.0770649999999999</v>
      </c>
      <c r="BW625" s="17">
        <v>0.21483169999999999</v>
      </c>
      <c r="BX625" s="17">
        <v>-1.2363599999999999</v>
      </c>
      <c r="BY625" s="17">
        <v>-1.3103309999999999</v>
      </c>
      <c r="BZ625" s="17">
        <v>-0.94723939999999995</v>
      </c>
      <c r="CA625" s="17">
        <v>-0.63583860000000003</v>
      </c>
      <c r="CB625" s="17">
        <v>-0.31562879999999999</v>
      </c>
      <c r="CC625" s="17">
        <v>-0.32240560000000001</v>
      </c>
      <c r="CD625" s="17">
        <v>-0.22580729999999999</v>
      </c>
      <c r="CE625" s="17">
        <v>-0.31985619999999998</v>
      </c>
      <c r="CF625" s="17">
        <v>-0.25478679999999998</v>
      </c>
      <c r="CG625" s="17">
        <v>-0.36440800000000001</v>
      </c>
      <c r="CH625" s="17">
        <v>-0.4641305</v>
      </c>
      <c r="CI625" s="17">
        <v>-0.3415417</v>
      </c>
      <c r="CJ625" s="17">
        <v>-0.42457859999999997</v>
      </c>
      <c r="CK625" s="17">
        <v>-7.9501000000000002E-2</v>
      </c>
      <c r="CL625" s="17">
        <v>-3.7828100000000003E-2</v>
      </c>
      <c r="CM625" s="17">
        <v>-4.7829200000000002E-2</v>
      </c>
      <c r="CN625" s="17">
        <v>0.33002880000000001</v>
      </c>
      <c r="CO625" s="17">
        <v>0.34176260000000003</v>
      </c>
      <c r="CP625" s="17">
        <v>0.97011950000000002</v>
      </c>
      <c r="CQ625" s="17">
        <v>2.5722969999999998</v>
      </c>
      <c r="CR625" s="17">
        <v>1.8269409999999999</v>
      </c>
      <c r="CS625" s="17">
        <v>1.530527</v>
      </c>
      <c r="CT625" s="17">
        <v>1.273773</v>
      </c>
      <c r="CU625" s="17">
        <v>0.39964100000000002</v>
      </c>
      <c r="CV625" s="17">
        <v>-1.0493479999999999</v>
      </c>
      <c r="CW625" s="17">
        <v>-1.136889</v>
      </c>
      <c r="CX625" s="17">
        <v>-0.78835440000000001</v>
      </c>
      <c r="CY625" s="17">
        <v>-0.49937120000000002</v>
      </c>
      <c r="CZ625" s="17">
        <v>-0.19224859999999999</v>
      </c>
      <c r="DA625" s="17">
        <v>-0.20549909999999999</v>
      </c>
      <c r="DB625" s="17">
        <v>-0.1195498</v>
      </c>
      <c r="DC625" s="17">
        <v>-0.22258990000000001</v>
      </c>
      <c r="DD625" s="17">
        <v>-0.16449349999999999</v>
      </c>
      <c r="DE625" s="17">
        <v>-0.27137280000000003</v>
      </c>
      <c r="DF625" s="17">
        <v>-0.3630041</v>
      </c>
      <c r="DG625" s="17">
        <v>-0.2178436</v>
      </c>
      <c r="DH625" s="17">
        <v>-0.2705168</v>
      </c>
      <c r="DI625" s="17">
        <v>0.1107321</v>
      </c>
      <c r="DJ625" s="17">
        <v>0.17393169999999999</v>
      </c>
      <c r="DK625" s="17">
        <v>0.1807153</v>
      </c>
      <c r="DL625" s="17">
        <v>0.5609632</v>
      </c>
      <c r="DM625" s="17">
        <v>0.57860659999999997</v>
      </c>
      <c r="DN625" s="17">
        <v>1.213104</v>
      </c>
      <c r="DO625" s="17">
        <v>2.8115770000000002</v>
      </c>
      <c r="DP625" s="17">
        <v>2.0604119999999999</v>
      </c>
      <c r="DQ625" s="17">
        <v>1.7448049999999999</v>
      </c>
      <c r="DR625" s="17">
        <v>1.4704809999999999</v>
      </c>
      <c r="DS625" s="17">
        <v>0.58445040000000004</v>
      </c>
      <c r="DT625" s="17">
        <v>-0.86233510000000002</v>
      </c>
      <c r="DU625" s="17">
        <v>-0.96344689999999999</v>
      </c>
      <c r="DV625" s="17">
        <v>-0.62946939999999996</v>
      </c>
      <c r="DW625" s="17">
        <v>-0.30233399999999999</v>
      </c>
      <c r="DX625" s="17">
        <v>-1.4107099999999999E-2</v>
      </c>
      <c r="DY625" s="17">
        <v>-3.67047E-2</v>
      </c>
      <c r="DZ625" s="17">
        <v>3.3869000000000003E-2</v>
      </c>
      <c r="EA625" s="17">
        <v>-8.2152799999999998E-2</v>
      </c>
      <c r="EB625" s="17">
        <v>-3.4124399999999999E-2</v>
      </c>
      <c r="EC625" s="17">
        <v>-0.13704469999999999</v>
      </c>
      <c r="ED625" s="17">
        <v>-0.21699360000000001</v>
      </c>
      <c r="EE625" s="17">
        <v>-3.9243199999999999E-2</v>
      </c>
      <c r="EF625" s="17">
        <v>-4.8076000000000001E-2</v>
      </c>
      <c r="EG625" s="17">
        <v>0.38539849999999998</v>
      </c>
      <c r="EH625" s="17">
        <v>0.47967929999999998</v>
      </c>
      <c r="EI625" s="17">
        <v>0.51069730000000002</v>
      </c>
      <c r="EJ625" s="17">
        <v>0.89439570000000002</v>
      </c>
      <c r="EK625" s="17">
        <v>0.92057169999999999</v>
      </c>
      <c r="EL625" s="17">
        <v>1.5639350000000001</v>
      </c>
      <c r="EM625" s="17">
        <v>3.15706</v>
      </c>
      <c r="EN625" s="17">
        <v>2.3975089999999999</v>
      </c>
      <c r="EO625" s="17">
        <v>2.054189</v>
      </c>
      <c r="EP625" s="17">
        <v>1.7544949999999999</v>
      </c>
      <c r="EQ625" s="17">
        <v>0.85128579999999998</v>
      </c>
      <c r="ER625" s="17">
        <v>-0.59231860000000003</v>
      </c>
      <c r="ES625" s="17">
        <v>-0.71302410000000005</v>
      </c>
      <c r="ET625" s="17">
        <v>-0.40006459999999999</v>
      </c>
      <c r="EU625" s="17">
        <v>74.600989999999996</v>
      </c>
      <c r="EV625" s="17">
        <v>73.854029999999995</v>
      </c>
      <c r="EW625" s="17">
        <v>73.432320000000004</v>
      </c>
      <c r="EX625" s="17">
        <v>72.706620000000001</v>
      </c>
      <c r="EY625" s="17">
        <v>71.073589999999996</v>
      </c>
      <c r="EZ625" s="17">
        <v>71.383330000000001</v>
      </c>
      <c r="FA625" s="17">
        <v>71.606729999999999</v>
      </c>
      <c r="FB625" s="17">
        <v>71.980760000000004</v>
      </c>
      <c r="FC625" s="17">
        <v>77.624020000000002</v>
      </c>
      <c r="FD625" s="17">
        <v>85.456389999999999</v>
      </c>
      <c r="FE625" s="17">
        <v>91.773169999999993</v>
      </c>
      <c r="FF625" s="17">
        <v>95.077219999999997</v>
      </c>
      <c r="FG625" s="17">
        <v>95.769390000000001</v>
      </c>
      <c r="FH625" s="17">
        <v>95.434629999999999</v>
      </c>
      <c r="FI625" s="17">
        <v>95.347139999999996</v>
      </c>
      <c r="FJ625" s="17">
        <v>97.028490000000005</v>
      </c>
      <c r="FK625" s="17">
        <v>97.072069999999997</v>
      </c>
      <c r="FL625" s="17">
        <v>95.728099999999998</v>
      </c>
      <c r="FM625" s="17">
        <v>91.526250000000005</v>
      </c>
      <c r="FN625" s="17">
        <v>85.524749999999997</v>
      </c>
      <c r="FO625" s="17">
        <v>81.990480000000005</v>
      </c>
      <c r="FP625" s="17">
        <v>80.030910000000006</v>
      </c>
      <c r="FQ625" s="17">
        <v>78.19829</v>
      </c>
      <c r="FR625" s="17">
        <v>77.351749999999996</v>
      </c>
      <c r="FS625" s="17">
        <v>4.2198719999999996</v>
      </c>
      <c r="FT625" s="17"/>
      <c r="FU625" s="17">
        <v>0.32463189999999997</v>
      </c>
      <c r="FW625" s="17"/>
      <c r="IA625" s="62"/>
    </row>
    <row r="626" spans="1:235" x14ac:dyDescent="0.25">
      <c r="A626" s="62" t="s">
        <v>227</v>
      </c>
      <c r="B626" t="s">
        <v>0</v>
      </c>
      <c r="C626" t="s">
        <v>269</v>
      </c>
      <c r="D626" t="s">
        <v>264</v>
      </c>
      <c r="E626" t="s">
        <v>219</v>
      </c>
      <c r="F626" s="17">
        <v>15862</v>
      </c>
      <c r="G626" s="17">
        <v>21.245840000000001</v>
      </c>
      <c r="H626" s="17">
        <v>19.009830000000001</v>
      </c>
      <c r="I626" s="17">
        <v>17.273520000000001</v>
      </c>
      <c r="J626" s="17">
        <v>15.95978</v>
      </c>
      <c r="K626" s="17">
        <v>14.91342</v>
      </c>
      <c r="L626" s="17">
        <v>14.33338</v>
      </c>
      <c r="M626" s="17">
        <v>14.334960000000001</v>
      </c>
      <c r="N626" s="17">
        <v>13.03984</v>
      </c>
      <c r="O626" s="17">
        <v>10.29027</v>
      </c>
      <c r="P626" s="17">
        <v>7.4319839999999999</v>
      </c>
      <c r="Q626" s="17">
        <v>6.6341910000000004</v>
      </c>
      <c r="R626" s="17">
        <v>7.7959490000000002</v>
      </c>
      <c r="S626" s="17">
        <v>9.9748920000000005</v>
      </c>
      <c r="T626" s="17">
        <v>13.04111</v>
      </c>
      <c r="U626" s="17">
        <v>17.005019999999998</v>
      </c>
      <c r="V626" s="17">
        <v>22.961469999999998</v>
      </c>
      <c r="W626" s="17">
        <v>26.785979999999999</v>
      </c>
      <c r="X626" s="17">
        <v>30.524370000000001</v>
      </c>
      <c r="Y626" s="17">
        <v>32.134639999999997</v>
      </c>
      <c r="Z626" s="17">
        <v>31.592320000000001</v>
      </c>
      <c r="AA626" s="17">
        <v>30.392620000000001</v>
      </c>
      <c r="AB626" s="17">
        <v>30.69049</v>
      </c>
      <c r="AC626" s="17">
        <v>27.642160000000001</v>
      </c>
      <c r="AD626" s="17">
        <v>24.17492</v>
      </c>
      <c r="AE626" s="17">
        <v>-1.17506</v>
      </c>
      <c r="AF626" s="17">
        <v>-0.94934030000000003</v>
      </c>
      <c r="AG626" s="17">
        <v>-0.79859340000000001</v>
      </c>
      <c r="AH626" s="17">
        <v>-0.5533785</v>
      </c>
      <c r="AI626" s="17">
        <v>-0.60663579999999995</v>
      </c>
      <c r="AJ626" s="17">
        <v>-0.50224659999999999</v>
      </c>
      <c r="AK626" s="17">
        <v>-0.4360059</v>
      </c>
      <c r="AL626" s="17">
        <v>-0.36190739999999999</v>
      </c>
      <c r="AM626" s="17">
        <v>-0.12611739999999999</v>
      </c>
      <c r="AN626" s="17">
        <v>-0.3409006</v>
      </c>
      <c r="AO626" s="17">
        <v>-0.2102947</v>
      </c>
      <c r="AP626" s="17">
        <v>4.1329100000000001E-2</v>
      </c>
      <c r="AQ626" s="17">
        <v>-9.9917099999999995E-2</v>
      </c>
      <c r="AR626" s="17">
        <v>-6.1232799999999997E-2</v>
      </c>
      <c r="AS626" s="17">
        <v>-0.38596409999999998</v>
      </c>
      <c r="AT626" s="17">
        <v>-2.3125400000000001E-2</v>
      </c>
      <c r="AU626" s="17">
        <v>2.6936249999999999</v>
      </c>
      <c r="AV626" s="17">
        <v>2.122217</v>
      </c>
      <c r="AW626" s="17">
        <v>1.9221649999999999</v>
      </c>
      <c r="AX626" s="17">
        <v>1.4657469999999999</v>
      </c>
      <c r="AY626" s="17">
        <v>0.37071900000000002</v>
      </c>
      <c r="AZ626" s="17">
        <v>-1.7589109999999999</v>
      </c>
      <c r="BA626" s="17">
        <v>-2.0786380000000002</v>
      </c>
      <c r="BB626" s="17">
        <v>-1.4439</v>
      </c>
      <c r="BC626" s="17">
        <v>-0.95550480000000004</v>
      </c>
      <c r="BD626" s="17">
        <v>-0.74974879999999999</v>
      </c>
      <c r="BE626" s="17">
        <v>-0.61734469999999997</v>
      </c>
      <c r="BF626" s="17">
        <v>-0.3837854</v>
      </c>
      <c r="BG626" s="17">
        <v>-0.45225110000000002</v>
      </c>
      <c r="BH626" s="17">
        <v>-0.35657050000000001</v>
      </c>
      <c r="BI626" s="17">
        <v>-0.29102339999999999</v>
      </c>
      <c r="BJ626" s="17">
        <v>-0.2032322</v>
      </c>
      <c r="BK626" s="17">
        <v>6.43098E-2</v>
      </c>
      <c r="BL626" s="17">
        <v>-0.10810450000000001</v>
      </c>
      <c r="BM626" s="17">
        <v>6.3557199999999994E-2</v>
      </c>
      <c r="BN626" s="17">
        <v>0.35477419999999998</v>
      </c>
      <c r="BO626" s="17">
        <v>0.24446399999999999</v>
      </c>
      <c r="BP626" s="17">
        <v>0.29255100000000001</v>
      </c>
      <c r="BQ626" s="17">
        <v>-1.82942E-2</v>
      </c>
      <c r="BR626" s="17">
        <v>0.3602088</v>
      </c>
      <c r="BS626" s="17">
        <v>3.071167</v>
      </c>
      <c r="BT626" s="17">
        <v>2.481833</v>
      </c>
      <c r="BU626" s="17">
        <v>2.2523179999999998</v>
      </c>
      <c r="BV626" s="17">
        <v>1.7638419999999999</v>
      </c>
      <c r="BW626" s="17">
        <v>0.65638859999999999</v>
      </c>
      <c r="BX626" s="17">
        <v>-1.4609099999999999</v>
      </c>
      <c r="BY626" s="17">
        <v>-1.8026800000000001</v>
      </c>
      <c r="BZ626" s="17">
        <v>-1.195862</v>
      </c>
      <c r="CA626" s="17">
        <v>-0.80344139999999997</v>
      </c>
      <c r="CB626" s="17">
        <v>-0.61151239999999996</v>
      </c>
      <c r="CC626" s="17">
        <v>-0.49181229999999998</v>
      </c>
      <c r="CD626" s="17">
        <v>-0.2663257</v>
      </c>
      <c r="CE626" s="17">
        <v>-0.34532469999999998</v>
      </c>
      <c r="CF626" s="17">
        <v>-0.25567570000000001</v>
      </c>
      <c r="CG626" s="17">
        <v>-0.190609</v>
      </c>
      <c r="CH626" s="17">
        <v>-9.3334200000000006E-2</v>
      </c>
      <c r="CI626" s="17">
        <v>0.19619900000000001</v>
      </c>
      <c r="CJ626" s="17">
        <v>5.3129299999999997E-2</v>
      </c>
      <c r="CK626" s="17">
        <v>0.25322620000000001</v>
      </c>
      <c r="CL626" s="17">
        <v>0.57186539999999997</v>
      </c>
      <c r="CM626" s="17">
        <v>0.4829812</v>
      </c>
      <c r="CN626" s="17">
        <v>0.53758050000000002</v>
      </c>
      <c r="CO626" s="17">
        <v>0.2363529</v>
      </c>
      <c r="CP626" s="17">
        <v>0.62570490000000001</v>
      </c>
      <c r="CQ626" s="17">
        <v>3.3326509999999998</v>
      </c>
      <c r="CR626" s="17">
        <v>2.7309019999999999</v>
      </c>
      <c r="CS626" s="17">
        <v>2.4809809999999999</v>
      </c>
      <c r="CT626" s="17">
        <v>1.970302</v>
      </c>
      <c r="CU626" s="17">
        <v>0.85424259999999996</v>
      </c>
      <c r="CV626" s="17">
        <v>-1.254516</v>
      </c>
      <c r="CW626" s="17">
        <v>-1.6115520000000001</v>
      </c>
      <c r="CX626" s="17">
        <v>-1.024071</v>
      </c>
      <c r="CY626" s="17">
        <v>-0.65137789999999995</v>
      </c>
      <c r="CZ626" s="17">
        <v>-0.47327590000000003</v>
      </c>
      <c r="DA626" s="17">
        <v>-0.36627999999999999</v>
      </c>
      <c r="DB626" s="17">
        <v>-0.148866</v>
      </c>
      <c r="DC626" s="17">
        <v>-0.23839830000000001</v>
      </c>
      <c r="DD626" s="17">
        <v>-0.1547809</v>
      </c>
      <c r="DE626" s="17">
        <v>-9.01946E-2</v>
      </c>
      <c r="DF626" s="17">
        <v>1.65638E-2</v>
      </c>
      <c r="DG626" s="17">
        <v>0.3280883</v>
      </c>
      <c r="DH626" s="17">
        <v>0.2143632</v>
      </c>
      <c r="DI626" s="17">
        <v>0.44289509999999999</v>
      </c>
      <c r="DJ626" s="17">
        <v>0.78895649999999995</v>
      </c>
      <c r="DK626" s="17">
        <v>0.72149850000000004</v>
      </c>
      <c r="DL626" s="17">
        <v>0.78261009999999998</v>
      </c>
      <c r="DM626" s="17">
        <v>0.49099989999999999</v>
      </c>
      <c r="DN626" s="17">
        <v>0.89120100000000002</v>
      </c>
      <c r="DO626" s="17">
        <v>3.5941360000000002</v>
      </c>
      <c r="DP626" s="17">
        <v>2.9799709999999999</v>
      </c>
      <c r="DQ626" s="17">
        <v>2.7096439999999999</v>
      </c>
      <c r="DR626" s="17">
        <v>2.1767620000000001</v>
      </c>
      <c r="DS626" s="17">
        <v>1.0520959999999999</v>
      </c>
      <c r="DT626" s="17">
        <v>-1.0481210000000001</v>
      </c>
      <c r="DU626" s="17">
        <v>-1.420425</v>
      </c>
      <c r="DV626" s="17">
        <v>-0.8522805</v>
      </c>
      <c r="DW626" s="17">
        <v>-0.4318224</v>
      </c>
      <c r="DX626" s="17">
        <v>-0.27368439999999999</v>
      </c>
      <c r="DY626" s="17">
        <v>-0.18503130000000001</v>
      </c>
      <c r="DZ626" s="17">
        <v>2.0727200000000001E-2</v>
      </c>
      <c r="EA626" s="17">
        <v>-8.4013599999999994E-2</v>
      </c>
      <c r="EB626" s="17">
        <v>-9.1049000000000008E-3</v>
      </c>
      <c r="EC626" s="17">
        <v>5.47879E-2</v>
      </c>
      <c r="ED626" s="17">
        <v>0.17523900000000001</v>
      </c>
      <c r="EE626" s="17">
        <v>0.51851539999999996</v>
      </c>
      <c r="EF626" s="17">
        <v>0.44715919999999998</v>
      </c>
      <c r="EG626" s="17">
        <v>0.71674700000000002</v>
      </c>
      <c r="EH626" s="17">
        <v>1.1024020000000001</v>
      </c>
      <c r="EI626" s="17">
        <v>1.065879</v>
      </c>
      <c r="EJ626" s="17">
        <v>1.1363939999999999</v>
      </c>
      <c r="EK626" s="17">
        <v>0.85866980000000004</v>
      </c>
      <c r="EL626" s="17">
        <v>1.274535</v>
      </c>
      <c r="EM626" s="17">
        <v>3.9716779999999998</v>
      </c>
      <c r="EN626" s="17">
        <v>3.3395860000000002</v>
      </c>
      <c r="EO626" s="17">
        <v>3.0397970000000001</v>
      </c>
      <c r="EP626" s="17">
        <v>2.4748579999999998</v>
      </c>
      <c r="EQ626" s="17">
        <v>1.337766</v>
      </c>
      <c r="ER626" s="17">
        <v>-0.75012020000000001</v>
      </c>
      <c r="ES626" s="17">
        <v>-1.1444669999999999</v>
      </c>
      <c r="ET626" s="17">
        <v>-0.60424199999999995</v>
      </c>
      <c r="EU626" s="17">
        <v>73.708849999999998</v>
      </c>
      <c r="EV626" s="17">
        <v>72.520820000000001</v>
      </c>
      <c r="EW626" s="17">
        <v>72.002660000000006</v>
      </c>
      <c r="EX626" s="17">
        <v>71.299800000000005</v>
      </c>
      <c r="EY626" s="17">
        <v>70.380129999999994</v>
      </c>
      <c r="EZ626" s="17">
        <v>70.556989999999999</v>
      </c>
      <c r="FA626" s="17">
        <v>70.28246</v>
      </c>
      <c r="FB626" s="17">
        <v>70.934070000000006</v>
      </c>
      <c r="FC626" s="17">
        <v>75.945599999999999</v>
      </c>
      <c r="FD626" s="17">
        <v>82.433779999999999</v>
      </c>
      <c r="FE626" s="17">
        <v>87.752049999999997</v>
      </c>
      <c r="FF626" s="17">
        <v>91.364339999999999</v>
      </c>
      <c r="FG626" s="17">
        <v>91.993560000000002</v>
      </c>
      <c r="FH626" s="17">
        <v>91.653930000000003</v>
      </c>
      <c r="FI626" s="17">
        <v>91.920310000000001</v>
      </c>
      <c r="FJ626" s="17">
        <v>92.923479999999998</v>
      </c>
      <c r="FK626" s="17">
        <v>92.400779999999997</v>
      </c>
      <c r="FL626" s="17">
        <v>90.730069999999998</v>
      </c>
      <c r="FM626" s="17">
        <v>87.269810000000007</v>
      </c>
      <c r="FN626" s="17">
        <v>83.044110000000003</v>
      </c>
      <c r="FO626" s="17">
        <v>80.274799999999999</v>
      </c>
      <c r="FP626" s="17">
        <v>78.613429999999994</v>
      </c>
      <c r="FQ626" s="17">
        <v>76.923370000000006</v>
      </c>
      <c r="FR626" s="17">
        <v>76.487719999999996</v>
      </c>
      <c r="FS626" s="17">
        <v>4.932779</v>
      </c>
      <c r="FT626" s="17"/>
      <c r="FU626" s="17">
        <v>0.36118220000000001</v>
      </c>
      <c r="FV626" s="62"/>
      <c r="FW626" s="17"/>
      <c r="FX626" s="62"/>
      <c r="IA626" s="62"/>
    </row>
    <row r="627" spans="1:235" x14ac:dyDescent="0.25">
      <c r="A627" s="62" t="s">
        <v>227</v>
      </c>
      <c r="B627" t="s">
        <v>0</v>
      </c>
      <c r="C627" t="s">
        <v>269</v>
      </c>
      <c r="D627" t="s">
        <v>264</v>
      </c>
      <c r="E627" t="s">
        <v>220</v>
      </c>
      <c r="F627" s="17">
        <v>7908</v>
      </c>
      <c r="G627" s="17">
        <v>9.7226680000000005</v>
      </c>
      <c r="H627" s="17">
        <v>8.747738</v>
      </c>
      <c r="I627" s="17">
        <v>7.972906</v>
      </c>
      <c r="J627" s="17">
        <v>7.4066260000000002</v>
      </c>
      <c r="K627" s="17">
        <v>6.9468100000000002</v>
      </c>
      <c r="L627" s="17">
        <v>6.6826600000000003</v>
      </c>
      <c r="M627" s="17">
        <v>6.6971449999999999</v>
      </c>
      <c r="N627" s="17">
        <v>6.3056390000000002</v>
      </c>
      <c r="O627" s="17">
        <v>5.1808149999999999</v>
      </c>
      <c r="P627" s="17">
        <v>4.1185140000000002</v>
      </c>
      <c r="Q627" s="17">
        <v>3.6414330000000001</v>
      </c>
      <c r="R627" s="17">
        <v>3.9335460000000002</v>
      </c>
      <c r="S627" s="17">
        <v>4.8602379999999998</v>
      </c>
      <c r="T627" s="17">
        <v>5.8961230000000002</v>
      </c>
      <c r="U627" s="17">
        <v>7.4949389999999996</v>
      </c>
      <c r="V627" s="17">
        <v>9.7917369999999995</v>
      </c>
      <c r="W627" s="17">
        <v>11.19237</v>
      </c>
      <c r="X627" s="17">
        <v>12.68102</v>
      </c>
      <c r="Y627" s="17">
        <v>13.6182</v>
      </c>
      <c r="Z627" s="17">
        <v>13.57178</v>
      </c>
      <c r="AA627" s="17">
        <v>13.20229</v>
      </c>
      <c r="AB627" s="17">
        <v>13.542540000000001</v>
      </c>
      <c r="AC627" s="17">
        <v>12.278460000000001</v>
      </c>
      <c r="AD627" s="17">
        <v>10.792999999999999</v>
      </c>
      <c r="AE627" s="17">
        <v>-0.52002839999999995</v>
      </c>
      <c r="AF627" s="17">
        <v>-0.4681091</v>
      </c>
      <c r="AG627" s="17">
        <v>-0.4049953</v>
      </c>
      <c r="AH627" s="17">
        <v>-0.3232313</v>
      </c>
      <c r="AI627" s="17">
        <v>-0.32464920000000003</v>
      </c>
      <c r="AJ627" s="17">
        <v>-0.2111336</v>
      </c>
      <c r="AK627" s="17">
        <v>-0.12853010000000001</v>
      </c>
      <c r="AL627" s="17">
        <v>-2.53326E-2</v>
      </c>
      <c r="AM627" s="17">
        <v>2.8617699999999999E-2</v>
      </c>
      <c r="AN627" s="17">
        <v>-6.1052000000000002E-2</v>
      </c>
      <c r="AO627" s="17">
        <v>-3.6382299999999999E-2</v>
      </c>
      <c r="AP627" s="17">
        <v>-8.0074599999999996E-2</v>
      </c>
      <c r="AQ627" s="17">
        <v>-7.2667200000000001E-2</v>
      </c>
      <c r="AR627" s="17">
        <v>-0.2021577</v>
      </c>
      <c r="AS627" s="17">
        <v>-0.41223490000000002</v>
      </c>
      <c r="AT627" s="17">
        <v>-0.43463160000000001</v>
      </c>
      <c r="AU627" s="17">
        <v>0.64149</v>
      </c>
      <c r="AV627" s="17">
        <v>0.59308369999999999</v>
      </c>
      <c r="AW627" s="17">
        <v>0.8540354</v>
      </c>
      <c r="AX627" s="17">
        <v>0.6821777</v>
      </c>
      <c r="AY627" s="17">
        <v>0.19808239999999999</v>
      </c>
      <c r="AZ627" s="17">
        <v>-0.61882159999999997</v>
      </c>
      <c r="BA627" s="17">
        <v>-0.89615520000000004</v>
      </c>
      <c r="BB627" s="17">
        <v>-0.62819340000000001</v>
      </c>
      <c r="BC627" s="17">
        <v>-0.37153599999999998</v>
      </c>
      <c r="BD627" s="17">
        <v>-0.32962079999999999</v>
      </c>
      <c r="BE627" s="17">
        <v>-0.28119369999999999</v>
      </c>
      <c r="BF627" s="17">
        <v>-0.2041393</v>
      </c>
      <c r="BG627" s="17">
        <v>-0.21671699999999999</v>
      </c>
      <c r="BH627" s="17">
        <v>-0.1107003</v>
      </c>
      <c r="BI627" s="17">
        <v>-3.1242599999999999E-2</v>
      </c>
      <c r="BJ627" s="17">
        <v>8.26345E-2</v>
      </c>
      <c r="BK627" s="17">
        <v>0.15176509999999999</v>
      </c>
      <c r="BL627" s="17">
        <v>8.9152400000000007E-2</v>
      </c>
      <c r="BM627" s="17">
        <v>0.1353288</v>
      </c>
      <c r="BN627" s="17">
        <v>0.1180638</v>
      </c>
      <c r="BO627" s="17">
        <v>0.14510899999999999</v>
      </c>
      <c r="BP627" s="17">
        <v>2.0116100000000001E-2</v>
      </c>
      <c r="BQ627" s="17">
        <v>-0.17913509999999999</v>
      </c>
      <c r="BR627" s="17">
        <v>-0.19172890000000001</v>
      </c>
      <c r="BS627" s="17">
        <v>0.87676220000000005</v>
      </c>
      <c r="BT627" s="17">
        <v>0.80874659999999998</v>
      </c>
      <c r="BU627" s="17">
        <v>1.05304</v>
      </c>
      <c r="BV627" s="17">
        <v>0.8698863</v>
      </c>
      <c r="BW627" s="17">
        <v>0.37870199999999998</v>
      </c>
      <c r="BX627" s="17">
        <v>-0.42587449999999999</v>
      </c>
      <c r="BY627" s="17">
        <v>-0.71994029999999998</v>
      </c>
      <c r="BZ627" s="17">
        <v>-0.46857729999999997</v>
      </c>
      <c r="CA627" s="17">
        <v>-0.2686907</v>
      </c>
      <c r="CB627" s="17">
        <v>-0.2337042</v>
      </c>
      <c r="CC627" s="17">
        <v>-0.19544909999999999</v>
      </c>
      <c r="CD627" s="17">
        <v>-0.1216565</v>
      </c>
      <c r="CE627" s="17">
        <v>-0.14196349999999999</v>
      </c>
      <c r="CF627" s="17">
        <v>-4.1140500000000003E-2</v>
      </c>
      <c r="CG627" s="17">
        <v>3.6138400000000001E-2</v>
      </c>
      <c r="CH627" s="17">
        <v>0.1574121</v>
      </c>
      <c r="CI627" s="17">
        <v>0.23705660000000001</v>
      </c>
      <c r="CJ627" s="17">
        <v>0.19318350000000001</v>
      </c>
      <c r="CK627" s="17">
        <v>0.25425540000000002</v>
      </c>
      <c r="CL627" s="17">
        <v>0.25529390000000002</v>
      </c>
      <c r="CM627" s="17">
        <v>0.29594009999999998</v>
      </c>
      <c r="CN627" s="17">
        <v>0.1740622</v>
      </c>
      <c r="CO627" s="17">
        <v>-1.7690999999999998E-2</v>
      </c>
      <c r="CP627" s="17">
        <v>-2.34953E-2</v>
      </c>
      <c r="CQ627" s="17">
        <v>1.0397110000000001</v>
      </c>
      <c r="CR627" s="17">
        <v>0.95811409999999997</v>
      </c>
      <c r="CS627" s="17">
        <v>1.1908700000000001</v>
      </c>
      <c r="CT627" s="17">
        <v>0.99989269999999997</v>
      </c>
      <c r="CU627" s="17">
        <v>0.50379870000000004</v>
      </c>
      <c r="CV627" s="17">
        <v>-0.29224</v>
      </c>
      <c r="CW627" s="17">
        <v>-0.59789440000000005</v>
      </c>
      <c r="CX627" s="17">
        <v>-0.3580276</v>
      </c>
      <c r="CY627" s="17">
        <v>-0.1658453</v>
      </c>
      <c r="CZ627" s="17">
        <v>-0.13778770000000001</v>
      </c>
      <c r="DA627" s="17">
        <v>-0.1097045</v>
      </c>
      <c r="DB627" s="17">
        <v>-3.9173800000000002E-2</v>
      </c>
      <c r="DC627" s="17">
        <v>-6.7210000000000006E-2</v>
      </c>
      <c r="DD627" s="17">
        <v>2.8419300000000002E-2</v>
      </c>
      <c r="DE627" s="17">
        <v>0.1035195</v>
      </c>
      <c r="DF627" s="17">
        <v>0.2321897</v>
      </c>
      <c r="DG627" s="17">
        <v>0.32234810000000003</v>
      </c>
      <c r="DH627" s="17">
        <v>0.2972146</v>
      </c>
      <c r="DI627" s="17">
        <v>0.37318190000000001</v>
      </c>
      <c r="DJ627" s="17">
        <v>0.39252389999999998</v>
      </c>
      <c r="DK627" s="17">
        <v>0.44677119999999998</v>
      </c>
      <c r="DL627" s="17">
        <v>0.32800839999999998</v>
      </c>
      <c r="DM627" s="17">
        <v>0.1437532</v>
      </c>
      <c r="DN627" s="17">
        <v>0.14473839999999999</v>
      </c>
      <c r="DO627" s="17">
        <v>1.2026600000000001</v>
      </c>
      <c r="DP627" s="17">
        <v>1.1074820000000001</v>
      </c>
      <c r="DQ627" s="17">
        <v>1.3287</v>
      </c>
      <c r="DR627" s="17">
        <v>1.129899</v>
      </c>
      <c r="DS627" s="17">
        <v>0.62889530000000005</v>
      </c>
      <c r="DT627" s="17">
        <v>-0.15860540000000001</v>
      </c>
      <c r="DU627" s="17">
        <v>-0.4758484</v>
      </c>
      <c r="DV627" s="17">
        <v>-0.2474779</v>
      </c>
      <c r="DW627" s="17">
        <v>-1.7353E-2</v>
      </c>
      <c r="DX627" s="17">
        <v>7.0060000000000001E-4</v>
      </c>
      <c r="DY627" s="17">
        <v>1.4097E-2</v>
      </c>
      <c r="DZ627" s="17">
        <v>7.9918199999999995E-2</v>
      </c>
      <c r="EA627" s="17">
        <v>4.0722300000000003E-2</v>
      </c>
      <c r="EB627" s="17">
        <v>0.12885250000000001</v>
      </c>
      <c r="EC627" s="17">
        <v>0.20080700000000001</v>
      </c>
      <c r="ED627" s="17">
        <v>0.34015679999999998</v>
      </c>
      <c r="EE627" s="17">
        <v>0.44549549999999999</v>
      </c>
      <c r="EF627" s="17">
        <v>0.44741890000000001</v>
      </c>
      <c r="EG627" s="17">
        <v>0.54489299999999996</v>
      </c>
      <c r="EH627" s="17">
        <v>0.59066229999999997</v>
      </c>
      <c r="EI627" s="17">
        <v>0.66454740000000001</v>
      </c>
      <c r="EJ627" s="17">
        <v>0.55028220000000005</v>
      </c>
      <c r="EK627" s="17">
        <v>0.37685299999999999</v>
      </c>
      <c r="EL627" s="17">
        <v>0.38764100000000001</v>
      </c>
      <c r="EM627" s="17">
        <v>1.437932</v>
      </c>
      <c r="EN627" s="17">
        <v>1.3231440000000001</v>
      </c>
      <c r="EO627" s="17">
        <v>1.527704</v>
      </c>
      <c r="EP627" s="17">
        <v>1.3176079999999999</v>
      </c>
      <c r="EQ627" s="17">
        <v>0.80951490000000004</v>
      </c>
      <c r="ER627" s="17">
        <v>3.4341700000000003E-2</v>
      </c>
      <c r="ES627" s="17">
        <v>-0.2996335</v>
      </c>
      <c r="ET627" s="17">
        <v>-8.7861700000000001E-2</v>
      </c>
      <c r="EU627" s="17">
        <v>73.615070000000003</v>
      </c>
      <c r="EV627" s="17">
        <v>72.499520000000004</v>
      </c>
      <c r="EW627" s="17">
        <v>72.247470000000007</v>
      </c>
      <c r="EX627" s="17">
        <v>71.626249999999999</v>
      </c>
      <c r="EY627" s="17">
        <v>70.952619999999996</v>
      </c>
      <c r="EZ627" s="17">
        <v>71.034549999999996</v>
      </c>
      <c r="FA627" s="17">
        <v>70.778080000000003</v>
      </c>
      <c r="FB627" s="17">
        <v>71.298770000000005</v>
      </c>
      <c r="FC627" s="17">
        <v>75.753550000000004</v>
      </c>
      <c r="FD627" s="17">
        <v>81.433790000000002</v>
      </c>
      <c r="FE627" s="17">
        <v>86.142250000000004</v>
      </c>
      <c r="FF627" s="17">
        <v>89.280659999999997</v>
      </c>
      <c r="FG627" s="17">
        <v>89.247020000000006</v>
      </c>
      <c r="FH627" s="17">
        <v>88.588229999999996</v>
      </c>
      <c r="FI627" s="17">
        <v>89.297749999999994</v>
      </c>
      <c r="FJ627" s="17">
        <v>90.104590000000002</v>
      </c>
      <c r="FK627" s="17">
        <v>89.058269999999993</v>
      </c>
      <c r="FL627" s="17">
        <v>87.387100000000004</v>
      </c>
      <c r="FM627" s="17">
        <v>84.424000000000007</v>
      </c>
      <c r="FN627" s="17">
        <v>80.985290000000006</v>
      </c>
      <c r="FO627" s="17">
        <v>78.896479999999997</v>
      </c>
      <c r="FP627" s="17">
        <v>77.548220000000001</v>
      </c>
      <c r="FQ627" s="17">
        <v>76.106030000000004</v>
      </c>
      <c r="FR627" s="17">
        <v>75.820279999999997</v>
      </c>
      <c r="FS627" s="17">
        <v>2.9110819999999999</v>
      </c>
      <c r="FT627" s="17"/>
      <c r="FU627" s="17">
        <v>0.20387920000000001</v>
      </c>
      <c r="FV627" s="62"/>
      <c r="FW627" s="17"/>
      <c r="FY627" s="62"/>
      <c r="HY627" s="62"/>
    </row>
    <row r="628" spans="1:235" x14ac:dyDescent="0.25">
      <c r="A628" t="s">
        <v>227</v>
      </c>
      <c r="B628" t="s">
        <v>0</v>
      </c>
      <c r="C628" t="s">
        <v>269</v>
      </c>
      <c r="D628" t="s">
        <v>264</v>
      </c>
      <c r="E628" t="s">
        <v>221</v>
      </c>
      <c r="F628" s="17">
        <v>7954</v>
      </c>
      <c r="G628" s="17">
        <v>11.51735</v>
      </c>
      <c r="H628" s="17">
        <v>10.25165</v>
      </c>
      <c r="I628" s="17">
        <v>9.3054129999999997</v>
      </c>
      <c r="J628" s="17">
        <v>8.5545030000000004</v>
      </c>
      <c r="K628" s="17">
        <v>7.9667579999999996</v>
      </c>
      <c r="L628" s="17">
        <v>7.6513</v>
      </c>
      <c r="M628" s="17">
        <v>7.6307999999999998</v>
      </c>
      <c r="N628" s="17">
        <v>6.7020549999999997</v>
      </c>
      <c r="O628" s="17">
        <v>5.0914979999999996</v>
      </c>
      <c r="P628" s="17">
        <v>3.2963439999999999</v>
      </c>
      <c r="Q628" s="17">
        <v>2.9889269999999999</v>
      </c>
      <c r="R628" s="17">
        <v>3.8454799999999998</v>
      </c>
      <c r="S628" s="17">
        <v>5.097785</v>
      </c>
      <c r="T628" s="17">
        <v>7.1742290000000004</v>
      </c>
      <c r="U628" s="17">
        <v>9.4992789999999996</v>
      </c>
      <c r="V628" s="17">
        <v>13.170210000000001</v>
      </c>
      <c r="W628" s="17">
        <v>15.61633</v>
      </c>
      <c r="X628" s="17">
        <v>17.861280000000001</v>
      </c>
      <c r="Y628" s="17">
        <v>18.54205</v>
      </c>
      <c r="Z628" s="17">
        <v>18.053419999999999</v>
      </c>
      <c r="AA628" s="17">
        <v>17.228380000000001</v>
      </c>
      <c r="AB628" s="17">
        <v>17.16883</v>
      </c>
      <c r="AC628" s="17">
        <v>15.38532</v>
      </c>
      <c r="AD628" s="17">
        <v>13.393140000000001</v>
      </c>
      <c r="AE628" s="17">
        <v>-0.80939159999999999</v>
      </c>
      <c r="AF628" s="17">
        <v>-0.62605180000000005</v>
      </c>
      <c r="AG628" s="17">
        <v>-0.51196280000000005</v>
      </c>
      <c r="AH628" s="17">
        <v>-0.34431650000000003</v>
      </c>
      <c r="AI628" s="17">
        <v>-0.38769680000000001</v>
      </c>
      <c r="AJ628" s="17">
        <v>-0.38954270000000002</v>
      </c>
      <c r="AK628" s="17">
        <v>-0.41353960000000001</v>
      </c>
      <c r="AL628" s="17">
        <v>-0.47579080000000001</v>
      </c>
      <c r="AM628" s="17">
        <v>-0.30268630000000002</v>
      </c>
      <c r="AN628" s="17">
        <v>-0.45495380000000002</v>
      </c>
      <c r="AO628" s="17">
        <v>-0.36400199999999999</v>
      </c>
      <c r="AP628" s="17">
        <v>-0.1098968</v>
      </c>
      <c r="AQ628" s="17">
        <v>-0.28014210000000001</v>
      </c>
      <c r="AR628" s="17">
        <v>-7.1960099999999999E-2</v>
      </c>
      <c r="AS628" s="17">
        <v>-0.23674390000000001</v>
      </c>
      <c r="AT628" s="17">
        <v>0.15128130000000001</v>
      </c>
      <c r="AU628" s="17">
        <v>1.8183860000000001</v>
      </c>
      <c r="AV628" s="17">
        <v>1.304411</v>
      </c>
      <c r="AW628" s="17">
        <v>0.87104130000000002</v>
      </c>
      <c r="AX628" s="17">
        <v>0.61390319999999998</v>
      </c>
      <c r="AY628" s="17">
        <v>1.7677499999999999E-2</v>
      </c>
      <c r="AZ628" s="17">
        <v>-1.3200860000000001</v>
      </c>
      <c r="BA628" s="17">
        <v>-1.3473850000000001</v>
      </c>
      <c r="BB628" s="17">
        <v>-0.97131900000000004</v>
      </c>
      <c r="BC628" s="17">
        <v>-0.6501072</v>
      </c>
      <c r="BD628" s="17">
        <v>-0.48522310000000002</v>
      </c>
      <c r="BE628" s="17">
        <v>-0.38153290000000001</v>
      </c>
      <c r="BF628" s="17">
        <v>-0.22542300000000001</v>
      </c>
      <c r="BG628" s="17">
        <v>-0.27859790000000001</v>
      </c>
      <c r="BH628" s="17">
        <v>-0.28557440000000001</v>
      </c>
      <c r="BI628" s="17">
        <v>-0.30700100000000002</v>
      </c>
      <c r="BJ628" s="17">
        <v>-0.36151529999999998</v>
      </c>
      <c r="BK628" s="17">
        <v>-0.15845110000000001</v>
      </c>
      <c r="BL628" s="17">
        <v>-0.27899210000000002</v>
      </c>
      <c r="BM628" s="17">
        <v>-0.1515156</v>
      </c>
      <c r="BN628" s="17">
        <v>0.13271430000000001</v>
      </c>
      <c r="BO628" s="17">
        <v>-1.31532E-2</v>
      </c>
      <c r="BP628" s="17">
        <v>0.2037928</v>
      </c>
      <c r="BQ628" s="17">
        <v>4.7992899999999998E-2</v>
      </c>
      <c r="BR628" s="17">
        <v>0.44704110000000002</v>
      </c>
      <c r="BS628" s="17">
        <v>2.1134729999999999</v>
      </c>
      <c r="BT628" s="17">
        <v>1.5931960000000001</v>
      </c>
      <c r="BU628" s="17">
        <v>1.135345</v>
      </c>
      <c r="BV628" s="17">
        <v>0.84545870000000001</v>
      </c>
      <c r="BW628" s="17">
        <v>0.23812990000000001</v>
      </c>
      <c r="BX628" s="17">
        <v>-1.095102</v>
      </c>
      <c r="BY628" s="17">
        <v>-1.136547</v>
      </c>
      <c r="BZ628" s="17">
        <v>-0.78363669999999996</v>
      </c>
      <c r="CA628" s="17">
        <v>-0.53978729999999997</v>
      </c>
      <c r="CB628" s="17">
        <v>-0.38768540000000001</v>
      </c>
      <c r="CC628" s="17">
        <v>-0.2911976</v>
      </c>
      <c r="CD628" s="17">
        <v>-0.1430778</v>
      </c>
      <c r="CE628" s="17">
        <v>-0.2030363</v>
      </c>
      <c r="CF628" s="17">
        <v>-0.21356629999999999</v>
      </c>
      <c r="CG628" s="17">
        <v>-0.2332127</v>
      </c>
      <c r="CH628" s="17">
        <v>-0.28236830000000002</v>
      </c>
      <c r="CI628" s="17">
        <v>-5.8554299999999997E-2</v>
      </c>
      <c r="CJ628" s="17">
        <v>-0.15712139999999999</v>
      </c>
      <c r="CK628" s="17">
        <v>-4.3480999999999997E-3</v>
      </c>
      <c r="CL628" s="17">
        <v>0.30074600000000001</v>
      </c>
      <c r="CM628" s="17">
        <v>0.17176259999999999</v>
      </c>
      <c r="CN628" s="17">
        <v>0.39477839999999997</v>
      </c>
      <c r="CO628" s="17">
        <v>0.2452008</v>
      </c>
      <c r="CP628" s="17">
        <v>0.6518834</v>
      </c>
      <c r="CQ628" s="17">
        <v>2.31785</v>
      </c>
      <c r="CR628" s="17">
        <v>1.7932079999999999</v>
      </c>
      <c r="CS628" s="17">
        <v>1.3184020000000001</v>
      </c>
      <c r="CT628" s="17">
        <v>1.005833</v>
      </c>
      <c r="CU628" s="17">
        <v>0.39081460000000001</v>
      </c>
      <c r="CV628" s="17">
        <v>-0.93927950000000004</v>
      </c>
      <c r="CW628" s="17">
        <v>-0.99052209999999996</v>
      </c>
      <c r="CX628" s="17">
        <v>-0.65364860000000002</v>
      </c>
      <c r="CY628" s="17">
        <v>-0.4294674</v>
      </c>
      <c r="CZ628" s="17">
        <v>-0.29014780000000001</v>
      </c>
      <c r="DA628" s="17">
        <v>-0.20086219999999999</v>
      </c>
      <c r="DB628" s="17">
        <v>-6.0732500000000002E-2</v>
      </c>
      <c r="DC628" s="17">
        <v>-0.1274747</v>
      </c>
      <c r="DD628" s="17">
        <v>-0.14155809999999999</v>
      </c>
      <c r="DE628" s="17">
        <v>-0.15942439999999999</v>
      </c>
      <c r="DF628" s="17">
        <v>-0.2032214</v>
      </c>
      <c r="DG628" s="17">
        <v>4.1342499999999997E-2</v>
      </c>
      <c r="DH628" s="17">
        <v>-3.5250799999999999E-2</v>
      </c>
      <c r="DI628" s="17">
        <v>0.14281930000000001</v>
      </c>
      <c r="DJ628" s="17">
        <v>0.46877770000000002</v>
      </c>
      <c r="DK628" s="17">
        <v>0.3566782</v>
      </c>
      <c r="DL628" s="17">
        <v>0.5857639</v>
      </c>
      <c r="DM628" s="17">
        <v>0.44240859999999999</v>
      </c>
      <c r="DN628" s="17">
        <v>0.85672579999999998</v>
      </c>
      <c r="DO628" s="17">
        <v>2.522227</v>
      </c>
      <c r="DP628" s="17">
        <v>1.9932190000000001</v>
      </c>
      <c r="DQ628" s="17">
        <v>1.501458</v>
      </c>
      <c r="DR628" s="17">
        <v>1.1662079999999999</v>
      </c>
      <c r="DS628" s="17">
        <v>0.54349939999999997</v>
      </c>
      <c r="DT628" s="17">
        <v>-0.78345659999999995</v>
      </c>
      <c r="DU628" s="17">
        <v>-0.84449669999999999</v>
      </c>
      <c r="DV628" s="17">
        <v>-0.52366040000000003</v>
      </c>
      <c r="DW628" s="17">
        <v>-0.27018310000000001</v>
      </c>
      <c r="DX628" s="17">
        <v>-0.14931900000000001</v>
      </c>
      <c r="DY628" s="17">
        <v>-7.0432300000000003E-2</v>
      </c>
      <c r="DZ628" s="17">
        <v>5.8160999999999997E-2</v>
      </c>
      <c r="EA628" s="17">
        <v>-1.8375800000000001E-2</v>
      </c>
      <c r="EB628" s="17">
        <v>-3.75898E-2</v>
      </c>
      <c r="EC628" s="17">
        <v>-5.2885799999999997E-2</v>
      </c>
      <c r="ED628" s="17">
        <v>-8.8945800000000005E-2</v>
      </c>
      <c r="EE628" s="17">
        <v>0.18557770000000001</v>
      </c>
      <c r="EF628" s="17">
        <v>0.140711</v>
      </c>
      <c r="EG628" s="17">
        <v>0.3553058</v>
      </c>
      <c r="EH628" s="17">
        <v>0.71138880000000004</v>
      </c>
      <c r="EI628" s="17">
        <v>0.62366719999999998</v>
      </c>
      <c r="EJ628" s="17">
        <v>0.86151679999999997</v>
      </c>
      <c r="EK628" s="17">
        <v>0.72714540000000005</v>
      </c>
      <c r="EL628" s="17">
        <v>1.1524859999999999</v>
      </c>
      <c r="EM628" s="17">
        <v>2.8173140000000001</v>
      </c>
      <c r="EN628" s="17">
        <v>2.2820040000000001</v>
      </c>
      <c r="EO628" s="17">
        <v>1.7657620000000001</v>
      </c>
      <c r="EP628" s="17">
        <v>1.3977630000000001</v>
      </c>
      <c r="EQ628" s="17">
        <v>0.76395179999999996</v>
      </c>
      <c r="ER628" s="17">
        <v>-0.55847309999999994</v>
      </c>
      <c r="ES628" s="17">
        <v>-0.63365930000000004</v>
      </c>
      <c r="ET628" s="17">
        <v>-0.335978</v>
      </c>
      <c r="EU628" s="17">
        <v>73.802019999999999</v>
      </c>
      <c r="EV628" s="17">
        <v>72.542010000000005</v>
      </c>
      <c r="EW628" s="17">
        <v>71.759550000000004</v>
      </c>
      <c r="EX628" s="17">
        <v>70.975570000000005</v>
      </c>
      <c r="EY628" s="17">
        <v>69.811520000000002</v>
      </c>
      <c r="EZ628" s="17">
        <v>70.082650000000001</v>
      </c>
      <c r="FA628" s="17">
        <v>69.790220000000005</v>
      </c>
      <c r="FB628" s="17">
        <v>70.571820000000002</v>
      </c>
      <c r="FC628" s="17">
        <v>76.136330000000001</v>
      </c>
      <c r="FD628" s="17">
        <v>83.426990000000004</v>
      </c>
      <c r="FE628" s="17">
        <v>89.350949999999997</v>
      </c>
      <c r="FF628" s="17">
        <v>93.433949999999996</v>
      </c>
      <c r="FG628" s="17">
        <v>94.721590000000006</v>
      </c>
      <c r="FH628" s="17">
        <v>94.699039999999997</v>
      </c>
      <c r="FI628" s="17">
        <v>94.525239999999997</v>
      </c>
      <c r="FJ628" s="17">
        <v>95.723399999999998</v>
      </c>
      <c r="FK628" s="17">
        <v>95.720789999999994</v>
      </c>
      <c r="FL628" s="17">
        <v>94.050610000000006</v>
      </c>
      <c r="FM628" s="17">
        <v>90.096490000000003</v>
      </c>
      <c r="FN628" s="17">
        <v>85.089129999999997</v>
      </c>
      <c r="FO628" s="17">
        <v>81.643900000000002</v>
      </c>
      <c r="FP628" s="17">
        <v>79.671520000000001</v>
      </c>
      <c r="FQ628" s="17">
        <v>77.735280000000003</v>
      </c>
      <c r="FR628" s="17">
        <v>77.150679999999994</v>
      </c>
      <c r="FS628" s="17">
        <v>3.2829290000000002</v>
      </c>
      <c r="FT628" s="17"/>
      <c r="FU628" s="17">
        <v>0.25098740000000003</v>
      </c>
      <c r="FW628" s="17"/>
      <c r="HY628" s="62"/>
      <c r="IA628" s="62"/>
    </row>
    <row r="629" spans="1:235" x14ac:dyDescent="0.25">
      <c r="A629" t="s">
        <v>227</v>
      </c>
      <c r="B629" t="s">
        <v>0</v>
      </c>
      <c r="C629" t="s">
        <v>269</v>
      </c>
      <c r="D629" t="s">
        <v>263</v>
      </c>
      <c r="E629" t="s">
        <v>219</v>
      </c>
      <c r="F629" s="17">
        <v>15862</v>
      </c>
      <c r="G629" s="17">
        <v>23.431039999999999</v>
      </c>
      <c r="H629" s="17">
        <v>21.641909999999999</v>
      </c>
      <c r="I629" s="17">
        <v>19.7941</v>
      </c>
      <c r="J629" s="17">
        <v>18.416869999999999</v>
      </c>
      <c r="K629" s="17">
        <v>17.282170000000001</v>
      </c>
      <c r="L629" s="17">
        <v>16.56475</v>
      </c>
      <c r="M629" s="17">
        <v>16.52458</v>
      </c>
      <c r="N629" s="17">
        <v>16.256239999999998</v>
      </c>
      <c r="O629" s="17">
        <v>15.50737</v>
      </c>
      <c r="P629" s="17">
        <v>14.92224</v>
      </c>
      <c r="Q629" s="17">
        <v>14.888450000000001</v>
      </c>
      <c r="R629" s="17">
        <v>15.334530000000001</v>
      </c>
      <c r="S629" s="17">
        <v>17.569040000000001</v>
      </c>
      <c r="T629" s="17">
        <v>19.92249</v>
      </c>
      <c r="U629" s="17">
        <v>22.712900000000001</v>
      </c>
      <c r="V629" s="17">
        <v>26.448139999999999</v>
      </c>
      <c r="W629" s="17">
        <v>28.707090000000001</v>
      </c>
      <c r="X629" s="17">
        <v>32.567070000000001</v>
      </c>
      <c r="Y629" s="17">
        <v>34.103520000000003</v>
      </c>
      <c r="Z629" s="17">
        <v>33.387599999999999</v>
      </c>
      <c r="AA629" s="17">
        <v>32.960279999999997</v>
      </c>
      <c r="AB629" s="17">
        <v>31.927869999999999</v>
      </c>
      <c r="AC629" s="17">
        <v>28.74568</v>
      </c>
      <c r="AD629" s="17">
        <v>25.556660000000001</v>
      </c>
      <c r="AE629" s="17">
        <v>-1.2214769999999999</v>
      </c>
      <c r="AF629" s="17">
        <v>-0.75264739999999997</v>
      </c>
      <c r="AG629" s="17">
        <v>-0.67436819999999997</v>
      </c>
      <c r="AH629" s="17">
        <v>-0.51974969999999998</v>
      </c>
      <c r="AI629" s="17">
        <v>-0.48489870000000002</v>
      </c>
      <c r="AJ629" s="17">
        <v>-0.45771050000000002</v>
      </c>
      <c r="AK629" s="17">
        <v>-0.17487539999999999</v>
      </c>
      <c r="AL629" s="17">
        <v>-0.1128253</v>
      </c>
      <c r="AM629" s="17">
        <v>-0.45965430000000002</v>
      </c>
      <c r="AN629" s="17">
        <v>-0.74437790000000004</v>
      </c>
      <c r="AO629" s="17">
        <v>-0.47737309999999999</v>
      </c>
      <c r="AP629" s="17">
        <v>-0.65406070000000005</v>
      </c>
      <c r="AQ629" s="17">
        <v>-0.58528690000000005</v>
      </c>
      <c r="AR629" s="17">
        <v>-0.32777210000000001</v>
      </c>
      <c r="AS629" s="17">
        <v>-0.2281774</v>
      </c>
      <c r="AT629" s="17">
        <v>-0.11401310000000001</v>
      </c>
      <c r="AU629" s="17">
        <v>3.3670119999999999</v>
      </c>
      <c r="AV629" s="17">
        <v>3.124933</v>
      </c>
      <c r="AW629" s="17">
        <v>2.3500350000000001</v>
      </c>
      <c r="AX629" s="17">
        <v>2.0387080000000002</v>
      </c>
      <c r="AY629" s="17">
        <v>1.9775259999999999</v>
      </c>
      <c r="AZ629" s="17">
        <v>-0.65710789999999997</v>
      </c>
      <c r="BA629" s="17">
        <v>-1.3750720000000001</v>
      </c>
      <c r="BB629" s="17">
        <v>-0.94327190000000005</v>
      </c>
      <c r="BC629" s="17">
        <v>-0.97958219999999996</v>
      </c>
      <c r="BD629" s="17">
        <v>-0.52261080000000004</v>
      </c>
      <c r="BE629" s="17">
        <v>-0.45763769999999998</v>
      </c>
      <c r="BF629" s="17">
        <v>-0.31958170000000002</v>
      </c>
      <c r="BG629" s="17">
        <v>-0.29978769999999999</v>
      </c>
      <c r="BH629" s="17">
        <v>-0.27967039999999999</v>
      </c>
      <c r="BI629" s="17">
        <v>1.2828E-3</v>
      </c>
      <c r="BJ629" s="17">
        <v>8.4640599999999996E-2</v>
      </c>
      <c r="BK629" s="17">
        <v>-0.2205828</v>
      </c>
      <c r="BL629" s="17">
        <v>-0.45521159999999999</v>
      </c>
      <c r="BM629" s="17">
        <v>-0.14733360000000001</v>
      </c>
      <c r="BN629" s="17">
        <v>-0.28763450000000002</v>
      </c>
      <c r="BO629" s="17">
        <v>-0.20473240000000001</v>
      </c>
      <c r="BP629" s="17">
        <v>6.3929399999999997E-2</v>
      </c>
      <c r="BQ629" s="17">
        <v>0.16810069999999999</v>
      </c>
      <c r="BR629" s="17">
        <v>0.28494989999999998</v>
      </c>
      <c r="BS629" s="17">
        <v>3.7463489999999999</v>
      </c>
      <c r="BT629" s="17">
        <v>3.4956860000000001</v>
      </c>
      <c r="BU629" s="17">
        <v>2.6962269999999999</v>
      </c>
      <c r="BV629" s="17">
        <v>2.3532000000000002</v>
      </c>
      <c r="BW629" s="17">
        <v>2.278149</v>
      </c>
      <c r="BX629" s="17">
        <v>-0.3587456</v>
      </c>
      <c r="BY629" s="17">
        <v>-1.0987830000000001</v>
      </c>
      <c r="BZ629" s="17">
        <v>-0.69396420000000003</v>
      </c>
      <c r="CA629" s="17">
        <v>-0.8120465</v>
      </c>
      <c r="CB629" s="17">
        <v>-0.36328820000000001</v>
      </c>
      <c r="CC629" s="17">
        <v>-0.30753079999999999</v>
      </c>
      <c r="CD629" s="17">
        <v>-0.18094589999999999</v>
      </c>
      <c r="CE629" s="17">
        <v>-0.17158039999999999</v>
      </c>
      <c r="CF629" s="17">
        <v>-0.15636040000000001</v>
      </c>
      <c r="CG629" s="17">
        <v>0.1232895</v>
      </c>
      <c r="CH629" s="17">
        <v>0.22140489999999999</v>
      </c>
      <c r="CI629" s="17">
        <v>-5.5002599999999999E-2</v>
      </c>
      <c r="CJ629" s="17">
        <v>-0.25493589999999999</v>
      </c>
      <c r="CK629" s="17">
        <v>8.1250799999999998E-2</v>
      </c>
      <c r="CL629" s="17">
        <v>-3.3848799999999998E-2</v>
      </c>
      <c r="CM629" s="17">
        <v>5.8838399999999999E-2</v>
      </c>
      <c r="CN629" s="17">
        <v>0.33522069999999998</v>
      </c>
      <c r="CO629" s="17">
        <v>0.44256180000000001</v>
      </c>
      <c r="CP629" s="17">
        <v>0.56127039999999995</v>
      </c>
      <c r="CQ629" s="17">
        <v>4.0090769999999996</v>
      </c>
      <c r="CR629" s="17">
        <v>3.7524679999999999</v>
      </c>
      <c r="CS629" s="17">
        <v>2.9359980000000001</v>
      </c>
      <c r="CT629" s="17">
        <v>2.5710169999999999</v>
      </c>
      <c r="CU629" s="17">
        <v>2.4863590000000002</v>
      </c>
      <c r="CV629" s="17">
        <v>-0.15210070000000001</v>
      </c>
      <c r="CW629" s="17">
        <v>-0.90742579999999995</v>
      </c>
      <c r="CX629" s="17">
        <v>-0.52129449999999999</v>
      </c>
      <c r="CY629" s="17">
        <v>-0.6445109</v>
      </c>
      <c r="CZ629" s="17">
        <v>-0.2039656</v>
      </c>
      <c r="DA629" s="17">
        <v>-0.15742390000000001</v>
      </c>
      <c r="DB629" s="17">
        <v>-4.2310100000000003E-2</v>
      </c>
      <c r="DC629" s="17">
        <v>-4.3373099999999998E-2</v>
      </c>
      <c r="DD629" s="17">
        <v>-3.3050400000000001E-2</v>
      </c>
      <c r="DE629" s="17">
        <v>0.24529609999999999</v>
      </c>
      <c r="DF629" s="17">
        <v>0.35816920000000002</v>
      </c>
      <c r="DG629" s="17">
        <v>0.1105776</v>
      </c>
      <c r="DH629" s="17">
        <v>-5.4660199999999999E-2</v>
      </c>
      <c r="DI629" s="17">
        <v>0.30983509999999997</v>
      </c>
      <c r="DJ629" s="17">
        <v>0.21993689999999999</v>
      </c>
      <c r="DK629" s="17">
        <v>0.32240930000000001</v>
      </c>
      <c r="DL629" s="17">
        <v>0.60651189999999999</v>
      </c>
      <c r="DM629" s="17">
        <v>0.71702279999999996</v>
      </c>
      <c r="DN629" s="17">
        <v>0.83759090000000003</v>
      </c>
      <c r="DO629" s="17">
        <v>4.2718040000000004</v>
      </c>
      <c r="DP629" s="17">
        <v>4.0092499999999998</v>
      </c>
      <c r="DQ629" s="17">
        <v>3.17577</v>
      </c>
      <c r="DR629" s="17">
        <v>2.7888329999999999</v>
      </c>
      <c r="DS629" s="17">
        <v>2.694569</v>
      </c>
      <c r="DT629" s="17">
        <v>5.4544099999999998E-2</v>
      </c>
      <c r="DU629" s="17">
        <v>-0.71606860000000006</v>
      </c>
      <c r="DV629" s="17">
        <v>-0.34862480000000001</v>
      </c>
      <c r="DW629" s="17">
        <v>-0.40261599999999997</v>
      </c>
      <c r="DX629" s="17">
        <v>2.6070900000000001E-2</v>
      </c>
      <c r="DY629" s="17">
        <v>5.9306600000000001E-2</v>
      </c>
      <c r="DZ629" s="17">
        <v>0.1578579</v>
      </c>
      <c r="EA629" s="17">
        <v>0.1417379</v>
      </c>
      <c r="EB629" s="17">
        <v>0.1449897</v>
      </c>
      <c r="EC629" s="17">
        <v>0.4214543</v>
      </c>
      <c r="ED629" s="17">
        <v>0.5556352</v>
      </c>
      <c r="EE629" s="17">
        <v>0.34964899999999999</v>
      </c>
      <c r="EF629" s="17">
        <v>0.2345061</v>
      </c>
      <c r="EG629" s="17">
        <v>0.63987470000000002</v>
      </c>
      <c r="EH629" s="17">
        <v>0.58636310000000003</v>
      </c>
      <c r="EI629" s="17">
        <v>0.70296369999999997</v>
      </c>
      <c r="EJ629" s="17">
        <v>0.99821340000000003</v>
      </c>
      <c r="EK629" s="17">
        <v>1.1133010000000001</v>
      </c>
      <c r="EL629" s="17">
        <v>1.2365539999999999</v>
      </c>
      <c r="EM629" s="17">
        <v>4.651141</v>
      </c>
      <c r="EN629" s="17">
        <v>4.3800030000000003</v>
      </c>
      <c r="EO629" s="17">
        <v>3.5219619999999998</v>
      </c>
      <c r="EP629" s="17">
        <v>3.1033249999999999</v>
      </c>
      <c r="EQ629" s="17">
        <v>2.9951919999999999</v>
      </c>
      <c r="ER629" s="17">
        <v>0.35290650000000001</v>
      </c>
      <c r="ES629" s="17">
        <v>-0.43977929999999998</v>
      </c>
      <c r="ET629" s="17">
        <v>-9.9317100000000005E-2</v>
      </c>
      <c r="EU629" s="17">
        <v>80.106290000000001</v>
      </c>
      <c r="EV629" s="17">
        <v>79.101380000000006</v>
      </c>
      <c r="EW629" s="17">
        <v>77.839920000000006</v>
      </c>
      <c r="EX629" s="17">
        <v>77.514740000000003</v>
      </c>
      <c r="EY629" s="17">
        <v>77.446330000000003</v>
      </c>
      <c r="EZ629" s="17">
        <v>76.854579999999999</v>
      </c>
      <c r="FA629" s="17">
        <v>76.671930000000003</v>
      </c>
      <c r="FB629" s="17">
        <v>77.172780000000003</v>
      </c>
      <c r="FC629" s="17">
        <v>81.241060000000004</v>
      </c>
      <c r="FD629" s="17">
        <v>86.578720000000004</v>
      </c>
      <c r="FE629" s="17">
        <v>88.948970000000003</v>
      </c>
      <c r="FF629" s="17">
        <v>90.609859999999998</v>
      </c>
      <c r="FG629" s="17">
        <v>91.914119999999997</v>
      </c>
      <c r="FH629" s="17">
        <v>91.763390000000001</v>
      </c>
      <c r="FI629" s="17">
        <v>91.882670000000005</v>
      </c>
      <c r="FJ629" s="17">
        <v>92.543189999999996</v>
      </c>
      <c r="FK629" s="17">
        <v>91.718540000000004</v>
      </c>
      <c r="FL629" s="17">
        <v>90.557410000000004</v>
      </c>
      <c r="FM629" s="17">
        <v>88.568359999999998</v>
      </c>
      <c r="FN629" s="17">
        <v>84.614519999999999</v>
      </c>
      <c r="FO629" s="17">
        <v>81.935079999999999</v>
      </c>
      <c r="FP629" s="17">
        <v>80.745000000000005</v>
      </c>
      <c r="FQ629" s="17">
        <v>80.161060000000006</v>
      </c>
      <c r="FR629" s="17">
        <v>79.225849999999994</v>
      </c>
      <c r="FS629" s="17">
        <v>6.3656420000000002</v>
      </c>
      <c r="FT629" s="17"/>
      <c r="FU629" s="17">
        <v>0.39184049999999998</v>
      </c>
      <c r="FW629" s="17"/>
      <c r="HY629" s="62"/>
      <c r="IA629" s="62"/>
    </row>
    <row r="630" spans="1:235" x14ac:dyDescent="0.25">
      <c r="A630" t="s">
        <v>227</v>
      </c>
      <c r="B630" t="s">
        <v>0</v>
      </c>
      <c r="C630" t="s">
        <v>269</v>
      </c>
      <c r="D630" t="s">
        <v>263</v>
      </c>
      <c r="E630" t="s">
        <v>220</v>
      </c>
      <c r="F630" s="17">
        <v>7908</v>
      </c>
      <c r="G630" s="17">
        <v>10.49091</v>
      </c>
      <c r="H630" s="17">
        <v>9.7230690000000006</v>
      </c>
      <c r="I630" s="17">
        <v>8.9509270000000001</v>
      </c>
      <c r="J630" s="17">
        <v>8.3830799999999996</v>
      </c>
      <c r="K630" s="17">
        <v>7.8941489999999996</v>
      </c>
      <c r="L630" s="17">
        <v>7.5269019999999998</v>
      </c>
      <c r="M630" s="17">
        <v>7.519736</v>
      </c>
      <c r="N630" s="17">
        <v>7.3866420000000002</v>
      </c>
      <c r="O630" s="17">
        <v>7.1831120000000004</v>
      </c>
      <c r="P630" s="17">
        <v>6.9888760000000003</v>
      </c>
      <c r="Q630" s="17">
        <v>7.0347910000000002</v>
      </c>
      <c r="R630" s="17">
        <v>7.2411580000000004</v>
      </c>
      <c r="S630" s="17">
        <v>8.0166920000000008</v>
      </c>
      <c r="T630" s="17">
        <v>8.9172229999999999</v>
      </c>
      <c r="U630" s="17">
        <v>10.25067</v>
      </c>
      <c r="V630" s="17">
        <v>11.92671</v>
      </c>
      <c r="W630" s="17">
        <v>12.76665</v>
      </c>
      <c r="X630" s="17">
        <v>14.313000000000001</v>
      </c>
      <c r="Y630" s="17">
        <v>15.045019999999999</v>
      </c>
      <c r="Z630" s="17">
        <v>14.61322</v>
      </c>
      <c r="AA630" s="17">
        <v>14.576359999999999</v>
      </c>
      <c r="AB630" s="17">
        <v>14.279439999999999</v>
      </c>
      <c r="AC630" s="17">
        <v>12.84634</v>
      </c>
      <c r="AD630" s="17">
        <v>11.40165</v>
      </c>
      <c r="AE630" s="17">
        <v>-0.2137954</v>
      </c>
      <c r="AF630" s="17">
        <v>-1.9007199999999998E-2</v>
      </c>
      <c r="AG630" s="17">
        <v>-2.3491399999999999E-2</v>
      </c>
      <c r="AH630" s="17">
        <v>5.8666700000000002E-2</v>
      </c>
      <c r="AI630" s="17">
        <v>5.0837199999999999E-2</v>
      </c>
      <c r="AJ630" s="17">
        <v>5.8919699999999998E-2</v>
      </c>
      <c r="AK630" s="17">
        <v>0.16752149999999999</v>
      </c>
      <c r="AL630" s="17">
        <v>0.16680339999999999</v>
      </c>
      <c r="AM630" s="17">
        <v>-1.7028100000000001E-2</v>
      </c>
      <c r="AN630" s="17">
        <v>-0.24502180000000001</v>
      </c>
      <c r="AO630" s="17">
        <v>-3.5750499999999998E-2</v>
      </c>
      <c r="AP630" s="17">
        <v>0.14883589999999999</v>
      </c>
      <c r="AQ630" s="17">
        <v>0.17085719999999999</v>
      </c>
      <c r="AR630" s="17">
        <v>0.21870210000000001</v>
      </c>
      <c r="AS630" s="17">
        <v>5.3289499999999997E-2</v>
      </c>
      <c r="AT630" s="17">
        <v>2.0106700000000002E-2</v>
      </c>
      <c r="AU630" s="17">
        <v>1.731997</v>
      </c>
      <c r="AV630" s="17">
        <v>1.734081</v>
      </c>
      <c r="AW630" s="17">
        <v>1.4673320000000001</v>
      </c>
      <c r="AX630" s="17">
        <v>1.0979749999999999</v>
      </c>
      <c r="AY630" s="17">
        <v>1.0413079999999999</v>
      </c>
      <c r="AZ630" s="17">
        <v>-3.4322100000000001E-2</v>
      </c>
      <c r="BA630" s="17">
        <v>-0.44607910000000001</v>
      </c>
      <c r="BB630" s="17">
        <v>-0.27455089999999999</v>
      </c>
      <c r="BC630" s="17">
        <v>-6.1580500000000003E-2</v>
      </c>
      <c r="BD630" s="17">
        <v>0.12786900000000001</v>
      </c>
      <c r="BE630" s="17">
        <v>0.1181741</v>
      </c>
      <c r="BF630" s="17">
        <v>0.18963140000000001</v>
      </c>
      <c r="BG630" s="17">
        <v>0.17148340000000001</v>
      </c>
      <c r="BH630" s="17">
        <v>0.17279890000000001</v>
      </c>
      <c r="BI630" s="17">
        <v>0.27928530000000001</v>
      </c>
      <c r="BJ630" s="17">
        <v>0.287632</v>
      </c>
      <c r="BK630" s="17">
        <v>0.13204689999999999</v>
      </c>
      <c r="BL630" s="17">
        <v>-6.47316E-2</v>
      </c>
      <c r="BM630" s="17">
        <v>0.17052790000000001</v>
      </c>
      <c r="BN630" s="17">
        <v>0.37858350000000002</v>
      </c>
      <c r="BO630" s="17">
        <v>0.40930470000000002</v>
      </c>
      <c r="BP630" s="17">
        <v>0.4627037</v>
      </c>
      <c r="BQ630" s="17">
        <v>0.30739559999999999</v>
      </c>
      <c r="BR630" s="17">
        <v>0.28378989999999998</v>
      </c>
      <c r="BS630" s="17">
        <v>1.9721610000000001</v>
      </c>
      <c r="BT630" s="17">
        <v>1.9674210000000001</v>
      </c>
      <c r="BU630" s="17">
        <v>1.6812069999999999</v>
      </c>
      <c r="BV630" s="17">
        <v>1.291439</v>
      </c>
      <c r="BW630" s="17">
        <v>1.2297089999999999</v>
      </c>
      <c r="BX630" s="17">
        <v>0.1549063</v>
      </c>
      <c r="BY630" s="17">
        <v>-0.27264759999999999</v>
      </c>
      <c r="BZ630" s="17">
        <v>-0.1179769</v>
      </c>
      <c r="CA630" s="17">
        <v>4.3843E-2</v>
      </c>
      <c r="CB630" s="17">
        <v>0.22959499999999999</v>
      </c>
      <c r="CC630" s="17">
        <v>0.21629119999999999</v>
      </c>
      <c r="CD630" s="17">
        <v>0.28033720000000001</v>
      </c>
      <c r="CE630" s="17">
        <v>0.25504250000000001</v>
      </c>
      <c r="CF630" s="17">
        <v>0.25167129999999999</v>
      </c>
      <c r="CG630" s="17">
        <v>0.35669260000000003</v>
      </c>
      <c r="CH630" s="17">
        <v>0.37131760000000003</v>
      </c>
      <c r="CI630" s="17">
        <v>0.2352958</v>
      </c>
      <c r="CJ630" s="17">
        <v>6.01369E-2</v>
      </c>
      <c r="CK630" s="17">
        <v>0.3133957</v>
      </c>
      <c r="CL630" s="17">
        <v>0.53770600000000002</v>
      </c>
      <c r="CM630" s="17">
        <v>0.57445259999999998</v>
      </c>
      <c r="CN630" s="17">
        <v>0.63169850000000005</v>
      </c>
      <c r="CO630" s="17">
        <v>0.4833887</v>
      </c>
      <c r="CP630" s="17">
        <v>0.4664162</v>
      </c>
      <c r="CQ630" s="17">
        <v>2.1384979999999998</v>
      </c>
      <c r="CR630" s="17">
        <v>2.129032</v>
      </c>
      <c r="CS630" s="17">
        <v>1.8293349999999999</v>
      </c>
      <c r="CT630" s="17">
        <v>1.425432</v>
      </c>
      <c r="CU630" s="17">
        <v>1.360195</v>
      </c>
      <c r="CV630" s="17">
        <v>0.28596539999999998</v>
      </c>
      <c r="CW630" s="17">
        <v>-0.15252950000000001</v>
      </c>
      <c r="CX630" s="17">
        <v>-9.5341999999999996E-3</v>
      </c>
      <c r="CY630" s="17">
        <v>0.1492666</v>
      </c>
      <c r="CZ630" s="17">
        <v>0.33132099999999998</v>
      </c>
      <c r="DA630" s="17">
        <v>0.31440839999999998</v>
      </c>
      <c r="DB630" s="17">
        <v>0.37104300000000001</v>
      </c>
      <c r="DC630" s="17">
        <v>0.3386016</v>
      </c>
      <c r="DD630" s="17">
        <v>0.3305437</v>
      </c>
      <c r="DE630" s="17">
        <v>0.43409979999999998</v>
      </c>
      <c r="DF630" s="17">
        <v>0.4550032</v>
      </c>
      <c r="DG630" s="17">
        <v>0.33854469999999998</v>
      </c>
      <c r="DH630" s="17">
        <v>0.18500539999999999</v>
      </c>
      <c r="DI630" s="17">
        <v>0.45626349999999999</v>
      </c>
      <c r="DJ630" s="17">
        <v>0.69682840000000001</v>
      </c>
      <c r="DK630" s="17">
        <v>0.7396007</v>
      </c>
      <c r="DL630" s="17">
        <v>0.80069330000000005</v>
      </c>
      <c r="DM630" s="17">
        <v>0.65938169999999996</v>
      </c>
      <c r="DN630" s="17">
        <v>0.64904240000000002</v>
      </c>
      <c r="DO630" s="17">
        <v>2.3048350000000002</v>
      </c>
      <c r="DP630" s="17">
        <v>2.2906430000000002</v>
      </c>
      <c r="DQ630" s="17">
        <v>1.9774640000000001</v>
      </c>
      <c r="DR630" s="17">
        <v>1.5594250000000001</v>
      </c>
      <c r="DS630" s="17">
        <v>1.4906809999999999</v>
      </c>
      <c r="DT630" s="17">
        <v>0.41702440000000002</v>
      </c>
      <c r="DU630" s="17">
        <v>-3.24114E-2</v>
      </c>
      <c r="DV630" s="17">
        <v>9.8908499999999996E-2</v>
      </c>
      <c r="DW630" s="17">
        <v>0.30148140000000001</v>
      </c>
      <c r="DX630" s="17">
        <v>0.47819719999999999</v>
      </c>
      <c r="DY630" s="17">
        <v>0.45607389999999998</v>
      </c>
      <c r="DZ630" s="17">
        <v>0.50200769999999995</v>
      </c>
      <c r="EA630" s="17">
        <v>0.45924769999999998</v>
      </c>
      <c r="EB630" s="17">
        <v>0.44442280000000001</v>
      </c>
      <c r="EC630" s="17">
        <v>0.5458636</v>
      </c>
      <c r="ED630" s="17">
        <v>0.57583189999999995</v>
      </c>
      <c r="EE630" s="17">
        <v>0.48761959999999999</v>
      </c>
      <c r="EF630" s="17">
        <v>0.3652956</v>
      </c>
      <c r="EG630" s="17">
        <v>0.66254190000000002</v>
      </c>
      <c r="EH630" s="17">
        <v>0.92657599999999996</v>
      </c>
      <c r="EI630" s="17">
        <v>0.97804809999999998</v>
      </c>
      <c r="EJ630" s="17">
        <v>1.0446949999999999</v>
      </c>
      <c r="EK630" s="17">
        <v>0.91348779999999996</v>
      </c>
      <c r="EL630" s="17">
        <v>0.91272569999999997</v>
      </c>
      <c r="EM630" s="17">
        <v>2.5449999999999999</v>
      </c>
      <c r="EN630" s="17">
        <v>2.523984</v>
      </c>
      <c r="EO630" s="17">
        <v>2.1913390000000001</v>
      </c>
      <c r="EP630" s="17">
        <v>1.7528889999999999</v>
      </c>
      <c r="EQ630" s="17">
        <v>1.679082</v>
      </c>
      <c r="ER630" s="17">
        <v>0.60625280000000004</v>
      </c>
      <c r="ES630" s="17">
        <v>0.14102000000000001</v>
      </c>
      <c r="ET630" s="17">
        <v>0.2554825</v>
      </c>
      <c r="EU630" s="17">
        <v>79.355239999999995</v>
      </c>
      <c r="EV630" s="17">
        <v>78.657820000000001</v>
      </c>
      <c r="EW630" s="17">
        <v>77.611660000000001</v>
      </c>
      <c r="EX630" s="17">
        <v>77.247020000000006</v>
      </c>
      <c r="EY630" s="17">
        <v>77.130549999999999</v>
      </c>
      <c r="EZ630" s="17">
        <v>76.824939999999998</v>
      </c>
      <c r="FA630" s="17">
        <v>76.515379999999993</v>
      </c>
      <c r="FB630" s="17">
        <v>77.252369999999999</v>
      </c>
      <c r="FC630" s="17">
        <v>81.052080000000004</v>
      </c>
      <c r="FD630" s="17">
        <v>86.130949999999999</v>
      </c>
      <c r="FE630" s="17">
        <v>87.165270000000007</v>
      </c>
      <c r="FF630" s="17">
        <v>88.303920000000005</v>
      </c>
      <c r="FG630" s="17">
        <v>89.618979999999993</v>
      </c>
      <c r="FH630" s="17">
        <v>89.515919999999994</v>
      </c>
      <c r="FI630" s="17">
        <v>90.038570000000007</v>
      </c>
      <c r="FJ630" s="17">
        <v>90.696179999999998</v>
      </c>
      <c r="FK630" s="17">
        <v>90.068719999999999</v>
      </c>
      <c r="FL630" s="17">
        <v>89.046940000000006</v>
      </c>
      <c r="FM630" s="17">
        <v>86.955719999999999</v>
      </c>
      <c r="FN630" s="17">
        <v>83.382890000000003</v>
      </c>
      <c r="FO630" s="17">
        <v>81.185929999999999</v>
      </c>
      <c r="FP630" s="17">
        <v>80.188739999999996</v>
      </c>
      <c r="FQ630" s="17">
        <v>79.648449999999997</v>
      </c>
      <c r="FR630" s="17">
        <v>78.675910000000002</v>
      </c>
      <c r="FS630" s="17">
        <v>3.7250930000000002</v>
      </c>
      <c r="FT630" s="17"/>
      <c r="FU630" s="17">
        <v>0.22258049999999999</v>
      </c>
      <c r="FW630" s="17"/>
      <c r="HY630" s="62"/>
      <c r="IA630" s="62"/>
    </row>
    <row r="631" spans="1:235" x14ac:dyDescent="0.25">
      <c r="A631" t="s">
        <v>227</v>
      </c>
      <c r="B631" t="s">
        <v>0</v>
      </c>
      <c r="C631" t="s">
        <v>269</v>
      </c>
      <c r="D631" t="s">
        <v>263</v>
      </c>
      <c r="E631" t="s">
        <v>221</v>
      </c>
      <c r="F631" s="17">
        <v>7954</v>
      </c>
      <c r="G631" s="17">
        <v>12.96669</v>
      </c>
      <c r="H631" s="17">
        <v>11.937580000000001</v>
      </c>
      <c r="I631" s="17">
        <v>10.85755</v>
      </c>
      <c r="J631" s="17">
        <v>10.057130000000001</v>
      </c>
      <c r="K631" s="17">
        <v>9.3971920000000004</v>
      </c>
      <c r="L631" s="17">
        <v>9.0458350000000003</v>
      </c>
      <c r="M631" s="17">
        <v>9.0103589999999993</v>
      </c>
      <c r="N631" s="17">
        <v>8.8879129999999993</v>
      </c>
      <c r="O631" s="17">
        <v>8.3313609999999994</v>
      </c>
      <c r="P631" s="17">
        <v>7.9823709999999997</v>
      </c>
      <c r="Q631" s="17">
        <v>7.8878060000000003</v>
      </c>
      <c r="R631" s="17">
        <v>8.1068390000000008</v>
      </c>
      <c r="S631" s="17">
        <v>9.5661039999999993</v>
      </c>
      <c r="T631" s="17">
        <v>10.99672</v>
      </c>
      <c r="U631" s="17">
        <v>12.375109999999999</v>
      </c>
      <c r="V631" s="17">
        <v>14.38029</v>
      </c>
      <c r="W631" s="17">
        <v>15.816409999999999</v>
      </c>
      <c r="X631" s="17">
        <v>18.167400000000001</v>
      </c>
      <c r="Y631" s="17">
        <v>19.014790000000001</v>
      </c>
      <c r="Z631" s="17">
        <v>18.789650000000002</v>
      </c>
      <c r="AA631" s="17">
        <v>18.399439999999998</v>
      </c>
      <c r="AB631" s="17">
        <v>17.644410000000001</v>
      </c>
      <c r="AC631" s="17">
        <v>15.918469999999999</v>
      </c>
      <c r="AD631" s="17">
        <v>14.181369999999999</v>
      </c>
      <c r="AE631" s="17">
        <v>-1.142393</v>
      </c>
      <c r="AF631" s="17">
        <v>-0.86820520000000001</v>
      </c>
      <c r="AG631" s="17">
        <v>-0.78183820000000004</v>
      </c>
      <c r="AH631" s="17">
        <v>-0.68867860000000003</v>
      </c>
      <c r="AI631" s="17">
        <v>-0.65113920000000003</v>
      </c>
      <c r="AJ631" s="17">
        <v>-0.62754949999999998</v>
      </c>
      <c r="AK631" s="17">
        <v>-0.45448149999999998</v>
      </c>
      <c r="AL631" s="17">
        <v>-0.3927716</v>
      </c>
      <c r="AM631" s="17">
        <v>-0.59703019999999996</v>
      </c>
      <c r="AN631" s="17">
        <v>-0.64492269999999996</v>
      </c>
      <c r="AO631" s="17">
        <v>-0.62998750000000003</v>
      </c>
      <c r="AP631" s="17">
        <v>-1.035909</v>
      </c>
      <c r="AQ631" s="17">
        <v>-1.000739</v>
      </c>
      <c r="AR631" s="17">
        <v>-0.82027050000000001</v>
      </c>
      <c r="AS631" s="17">
        <v>-0.63820940000000004</v>
      </c>
      <c r="AT631" s="17">
        <v>-0.54312079999999996</v>
      </c>
      <c r="AU631" s="17">
        <v>1.2558039999999999</v>
      </c>
      <c r="AV631" s="17">
        <v>1.0515479999999999</v>
      </c>
      <c r="AW631" s="17">
        <v>0.60361359999999997</v>
      </c>
      <c r="AX631" s="17">
        <v>0.74266140000000003</v>
      </c>
      <c r="AY631" s="17">
        <v>0.74965800000000005</v>
      </c>
      <c r="AZ631" s="17">
        <v>-0.82922229999999997</v>
      </c>
      <c r="BA631" s="17">
        <v>-1.096163</v>
      </c>
      <c r="BB631" s="17">
        <v>-0.81091849999999999</v>
      </c>
      <c r="BC631" s="17">
        <v>-0.95740559999999997</v>
      </c>
      <c r="BD631" s="17">
        <v>-0.69445040000000002</v>
      </c>
      <c r="BE631" s="17">
        <v>-0.62088129999999997</v>
      </c>
      <c r="BF631" s="17">
        <v>-0.54051749999999998</v>
      </c>
      <c r="BG631" s="17">
        <v>-0.51302389999999998</v>
      </c>
      <c r="BH631" s="17">
        <v>-0.49308819999999998</v>
      </c>
      <c r="BI631" s="17">
        <v>-0.32059070000000001</v>
      </c>
      <c r="BJ631" s="17">
        <v>-0.23847679999999999</v>
      </c>
      <c r="BK631" s="17">
        <v>-0.41158460000000002</v>
      </c>
      <c r="BL631" s="17">
        <v>-0.4209309</v>
      </c>
      <c r="BM631" s="17">
        <v>-0.3745482</v>
      </c>
      <c r="BN631" s="17">
        <v>-0.753413</v>
      </c>
      <c r="BO631" s="17">
        <v>-0.70584049999999998</v>
      </c>
      <c r="BP631" s="17">
        <v>-0.51572819999999997</v>
      </c>
      <c r="BQ631" s="17">
        <v>-0.33647880000000002</v>
      </c>
      <c r="BR631" s="17">
        <v>-0.24917600000000001</v>
      </c>
      <c r="BS631" s="17">
        <v>1.5459719999999999</v>
      </c>
      <c r="BT631" s="17">
        <v>1.3383039999999999</v>
      </c>
      <c r="BU631" s="17">
        <v>0.87501930000000006</v>
      </c>
      <c r="BV631" s="17">
        <v>0.98975659999999999</v>
      </c>
      <c r="BW631" s="17">
        <v>0.98130479999999998</v>
      </c>
      <c r="BX631" s="17">
        <v>-0.60037640000000003</v>
      </c>
      <c r="BY631" s="17">
        <v>-0.88315429999999995</v>
      </c>
      <c r="BZ631" s="17">
        <v>-0.61852410000000002</v>
      </c>
      <c r="CA631" s="17">
        <v>-0.82928409999999997</v>
      </c>
      <c r="CB631" s="17">
        <v>-0.57410819999999996</v>
      </c>
      <c r="CC631" s="17">
        <v>-0.50940300000000005</v>
      </c>
      <c r="CD631" s="17">
        <v>-0.4379016</v>
      </c>
      <c r="CE631" s="17">
        <v>-0.41736570000000001</v>
      </c>
      <c r="CF631" s="17">
        <v>-0.39996080000000001</v>
      </c>
      <c r="CG631" s="17">
        <v>-0.22785830000000001</v>
      </c>
      <c r="CH631" s="17">
        <v>-0.1316127</v>
      </c>
      <c r="CI631" s="17">
        <v>-0.2831456</v>
      </c>
      <c r="CJ631" s="17">
        <v>-0.2657948</v>
      </c>
      <c r="CK631" s="17">
        <v>-0.1976318</v>
      </c>
      <c r="CL631" s="17">
        <v>-0.55775680000000005</v>
      </c>
      <c r="CM631" s="17">
        <v>-0.5015944</v>
      </c>
      <c r="CN631" s="17">
        <v>-0.3048032</v>
      </c>
      <c r="CO631" s="17">
        <v>-0.12750110000000001</v>
      </c>
      <c r="CP631" s="17">
        <v>-4.5590699999999998E-2</v>
      </c>
      <c r="CQ631" s="17">
        <v>1.7469410000000001</v>
      </c>
      <c r="CR631" s="17">
        <v>1.53691</v>
      </c>
      <c r="CS631" s="17">
        <v>1.062994</v>
      </c>
      <c r="CT631" s="17">
        <v>1.1608940000000001</v>
      </c>
      <c r="CU631" s="17">
        <v>1.141742</v>
      </c>
      <c r="CV631" s="17">
        <v>-0.4418784</v>
      </c>
      <c r="CW631" s="17">
        <v>-0.73562499999999997</v>
      </c>
      <c r="CX631" s="17">
        <v>-0.48527229999999999</v>
      </c>
      <c r="CY631" s="17">
        <v>-0.70116250000000002</v>
      </c>
      <c r="CZ631" s="17">
        <v>-0.45376620000000001</v>
      </c>
      <c r="DA631" s="17">
        <v>-0.39792480000000002</v>
      </c>
      <c r="DB631" s="17">
        <v>-0.33528570000000002</v>
      </c>
      <c r="DC631" s="17">
        <v>-0.32170749999999998</v>
      </c>
      <c r="DD631" s="17">
        <v>-0.30683329999999998</v>
      </c>
      <c r="DE631" s="17">
        <v>-0.13512589999999999</v>
      </c>
      <c r="DF631" s="17">
        <v>-2.4748599999999999E-2</v>
      </c>
      <c r="DG631" s="17">
        <v>-0.1547066</v>
      </c>
      <c r="DH631" s="17">
        <v>-0.1106588</v>
      </c>
      <c r="DI631" s="17">
        <v>-2.0715299999999999E-2</v>
      </c>
      <c r="DJ631" s="17">
        <v>-0.3621007</v>
      </c>
      <c r="DK631" s="17">
        <v>-0.29734840000000001</v>
      </c>
      <c r="DL631" s="17">
        <v>-9.3878199999999995E-2</v>
      </c>
      <c r="DM631" s="17">
        <v>8.1476499999999993E-2</v>
      </c>
      <c r="DN631" s="17">
        <v>0.15799460000000001</v>
      </c>
      <c r="DO631" s="17">
        <v>1.94791</v>
      </c>
      <c r="DP631" s="17">
        <v>1.7355160000000001</v>
      </c>
      <c r="DQ631" s="17">
        <v>1.250969</v>
      </c>
      <c r="DR631" s="17">
        <v>1.3320320000000001</v>
      </c>
      <c r="DS631" s="17">
        <v>1.3021799999999999</v>
      </c>
      <c r="DT631" s="17">
        <v>-0.28338039999999998</v>
      </c>
      <c r="DU631" s="17">
        <v>-0.5880957</v>
      </c>
      <c r="DV631" s="17">
        <v>-0.35202060000000002</v>
      </c>
      <c r="DW631" s="17">
        <v>-0.51617539999999995</v>
      </c>
      <c r="DX631" s="17">
        <v>-0.28001130000000002</v>
      </c>
      <c r="DY631" s="17">
        <v>-0.23696790000000001</v>
      </c>
      <c r="DZ631" s="17">
        <v>-0.1871247</v>
      </c>
      <c r="EA631" s="17">
        <v>-0.18359220000000001</v>
      </c>
      <c r="EB631" s="17">
        <v>-0.172372</v>
      </c>
      <c r="EC631" s="17">
        <v>-1.2351E-3</v>
      </c>
      <c r="ED631" s="17">
        <v>0.1295463</v>
      </c>
      <c r="EE631" s="17">
        <v>3.07389E-2</v>
      </c>
      <c r="EF631" s="17">
        <v>0.11333310000000001</v>
      </c>
      <c r="EG631" s="17">
        <v>0.23472390000000001</v>
      </c>
      <c r="EH631" s="17">
        <v>-7.9604400000000006E-2</v>
      </c>
      <c r="EI631" s="17">
        <v>-2.4496000000000001E-3</v>
      </c>
      <c r="EJ631" s="17">
        <v>0.21066399999999999</v>
      </c>
      <c r="EK631" s="17">
        <v>0.38320710000000002</v>
      </c>
      <c r="EL631" s="17">
        <v>0.45193929999999999</v>
      </c>
      <c r="EM631" s="17">
        <v>2.2380770000000001</v>
      </c>
      <c r="EN631" s="17">
        <v>2.0222720000000001</v>
      </c>
      <c r="EO631" s="17">
        <v>1.522375</v>
      </c>
      <c r="EP631" s="17">
        <v>1.5791269999999999</v>
      </c>
      <c r="EQ631" s="17">
        <v>1.5338270000000001</v>
      </c>
      <c r="ER631" s="17">
        <v>-5.4534399999999997E-2</v>
      </c>
      <c r="ES631" s="17">
        <v>-0.3750867</v>
      </c>
      <c r="ET631" s="17">
        <v>-0.1596262</v>
      </c>
      <c r="EU631" s="17">
        <v>80.85284</v>
      </c>
      <c r="EV631" s="17">
        <v>79.542299999999997</v>
      </c>
      <c r="EW631" s="17">
        <v>78.066860000000005</v>
      </c>
      <c r="EX631" s="17">
        <v>77.780879999999996</v>
      </c>
      <c r="EY631" s="17">
        <v>77.760230000000007</v>
      </c>
      <c r="EZ631" s="17">
        <v>76.88409</v>
      </c>
      <c r="FA631" s="17">
        <v>76.827579999999998</v>
      </c>
      <c r="FB631" s="17">
        <v>77.093710000000002</v>
      </c>
      <c r="FC631" s="17">
        <v>81.428920000000005</v>
      </c>
      <c r="FD631" s="17">
        <v>87.023740000000004</v>
      </c>
      <c r="FE631" s="17">
        <v>90.721829999999997</v>
      </c>
      <c r="FF631" s="17">
        <v>92.901820000000001</v>
      </c>
      <c r="FG631" s="17">
        <v>94.195400000000006</v>
      </c>
      <c r="FH631" s="17">
        <v>93.997249999999994</v>
      </c>
      <c r="FI631" s="17">
        <v>93.715620000000001</v>
      </c>
      <c r="FJ631" s="17">
        <v>94.379040000000003</v>
      </c>
      <c r="FK631" s="17">
        <v>93.358419999999995</v>
      </c>
      <c r="FL631" s="17">
        <v>92.058769999999996</v>
      </c>
      <c r="FM631" s="17">
        <v>90.171279999999996</v>
      </c>
      <c r="FN631" s="17">
        <v>85.838729999999998</v>
      </c>
      <c r="FO631" s="17">
        <v>82.679760000000002</v>
      </c>
      <c r="FP631" s="17">
        <v>81.297939999999997</v>
      </c>
      <c r="FQ631" s="17">
        <v>80.67062</v>
      </c>
      <c r="FR631" s="17">
        <v>79.772509999999997</v>
      </c>
      <c r="FS631" s="17">
        <v>4.1936439999999999</v>
      </c>
      <c r="FT631" s="17"/>
      <c r="FU631" s="17">
        <v>0.26894299999999999</v>
      </c>
      <c r="FW631" s="17"/>
      <c r="HY631" s="62"/>
      <c r="IA631" s="62"/>
    </row>
    <row r="632" spans="1:235" x14ac:dyDescent="0.25">
      <c r="A632" t="s">
        <v>227</v>
      </c>
      <c r="B632" t="s">
        <v>0</v>
      </c>
      <c r="C632" t="s">
        <v>296</v>
      </c>
      <c r="D632" s="63">
        <v>44807</v>
      </c>
      <c r="E632" t="s">
        <v>219</v>
      </c>
      <c r="F632" s="17">
        <v>3895</v>
      </c>
      <c r="G632" s="17">
        <v>4.4666410000000001</v>
      </c>
      <c r="H632" s="17">
        <v>4.1494920000000004</v>
      </c>
      <c r="I632" s="17">
        <v>3.7250100000000002</v>
      </c>
      <c r="J632" s="17">
        <v>3.4968080000000001</v>
      </c>
      <c r="K632" s="17">
        <v>3.222601</v>
      </c>
      <c r="L632" s="17">
        <v>3.1299489999999999</v>
      </c>
      <c r="M632" s="17">
        <v>3.1071430000000002</v>
      </c>
      <c r="N632" s="17">
        <v>3.3242579999999999</v>
      </c>
      <c r="O632" s="17">
        <v>3.626566</v>
      </c>
      <c r="P632" s="17">
        <v>4.1023230000000002</v>
      </c>
      <c r="Q632" s="17">
        <v>4.6496009999999997</v>
      </c>
      <c r="R632" s="17">
        <v>4.8009700000000004</v>
      </c>
      <c r="S632" s="17">
        <v>5.3085329999999997</v>
      </c>
      <c r="T632" s="17">
        <v>6.3434179999999998</v>
      </c>
      <c r="U632" s="17">
        <v>6.7462730000000004</v>
      </c>
      <c r="V632" s="17">
        <v>7.4373420000000001</v>
      </c>
      <c r="W632" s="17">
        <v>7.6718120000000001</v>
      </c>
      <c r="X632" s="17">
        <v>7.7718920000000002</v>
      </c>
      <c r="Y632" s="17">
        <v>7.0458720000000001</v>
      </c>
      <c r="Z632" s="17">
        <v>7.1140319999999999</v>
      </c>
      <c r="AA632" s="17">
        <v>7.3856489999999999</v>
      </c>
      <c r="AB632" s="17">
        <v>7.4341549999999996</v>
      </c>
      <c r="AC632" s="17">
        <v>6.7013569999999998</v>
      </c>
      <c r="AD632" s="17">
        <v>5.9752650000000003</v>
      </c>
      <c r="AE632" s="17">
        <v>-0.29039930000000003</v>
      </c>
      <c r="AF632" s="17">
        <v>-0.14094480000000001</v>
      </c>
      <c r="AG632" s="17">
        <v>-0.20120199999999999</v>
      </c>
      <c r="AH632" s="17">
        <v>-0.14239640000000001</v>
      </c>
      <c r="AI632" s="17">
        <v>-0.18044379999999999</v>
      </c>
      <c r="AJ632" s="17">
        <v>-0.13896829999999999</v>
      </c>
      <c r="AK632" s="17">
        <v>-0.19792889999999999</v>
      </c>
      <c r="AL632" s="17">
        <v>-8.7121699999999996E-2</v>
      </c>
      <c r="AM632" s="17">
        <v>-4.1597200000000001E-2</v>
      </c>
      <c r="AN632" s="17">
        <v>-3.3351800000000001E-2</v>
      </c>
      <c r="AO632" s="17">
        <v>8.9274000000000003E-3</v>
      </c>
      <c r="AP632" s="17">
        <v>-0.35114410000000001</v>
      </c>
      <c r="AQ632" s="17">
        <v>-0.34947529999999999</v>
      </c>
      <c r="AR632" s="17">
        <v>0.1939089</v>
      </c>
      <c r="AS632" s="17">
        <v>0.1045213</v>
      </c>
      <c r="AT632" s="17">
        <v>0.39224419999999999</v>
      </c>
      <c r="AU632" s="17">
        <v>1.1469670000000001</v>
      </c>
      <c r="AV632" s="17">
        <v>0.89679989999999998</v>
      </c>
      <c r="AW632" s="17">
        <v>0.20915249999999999</v>
      </c>
      <c r="AX632" s="17">
        <v>0.38952439999999999</v>
      </c>
      <c r="AY632" s="17">
        <v>0.70925159999999998</v>
      </c>
      <c r="AZ632" s="17">
        <v>0.36848880000000001</v>
      </c>
      <c r="BA632" s="17">
        <v>-3.1529700000000001E-2</v>
      </c>
      <c r="BB632" s="17">
        <v>-0.20831540000000001</v>
      </c>
      <c r="BC632" s="17">
        <v>-0.20831920000000001</v>
      </c>
      <c r="BD632" s="17">
        <v>-6.2341300000000002E-2</v>
      </c>
      <c r="BE632" s="17">
        <v>-0.12945860000000001</v>
      </c>
      <c r="BF632" s="17">
        <v>-7.6245900000000005E-2</v>
      </c>
      <c r="BG632" s="17">
        <v>-0.1215628</v>
      </c>
      <c r="BH632" s="17">
        <v>-8.1388100000000005E-2</v>
      </c>
      <c r="BI632" s="17">
        <v>-0.14005819999999999</v>
      </c>
      <c r="BJ632" s="17">
        <v>-1.4987800000000001E-2</v>
      </c>
      <c r="BK632" s="17">
        <v>4.9997800000000002E-2</v>
      </c>
      <c r="BL632" s="17">
        <v>8.5777800000000001E-2</v>
      </c>
      <c r="BM632" s="17">
        <v>0.14787069999999999</v>
      </c>
      <c r="BN632" s="17">
        <v>-0.19781470000000001</v>
      </c>
      <c r="BO632" s="17">
        <v>-0.18809319999999999</v>
      </c>
      <c r="BP632" s="17">
        <v>0.36426170000000002</v>
      </c>
      <c r="BQ632" s="17">
        <v>0.27161629999999998</v>
      </c>
      <c r="BR632" s="17">
        <v>0.5586371</v>
      </c>
      <c r="BS632" s="17">
        <v>1.3039270000000001</v>
      </c>
      <c r="BT632" s="17">
        <v>1.0564359999999999</v>
      </c>
      <c r="BU632" s="17">
        <v>0.35859099999999999</v>
      </c>
      <c r="BV632" s="17">
        <v>0.53650410000000004</v>
      </c>
      <c r="BW632" s="17">
        <v>0.85106850000000001</v>
      </c>
      <c r="BX632" s="17">
        <v>0.51257540000000001</v>
      </c>
      <c r="BY632" s="17">
        <v>9.8843500000000001E-2</v>
      </c>
      <c r="BZ632" s="17">
        <v>-8.5585400000000006E-2</v>
      </c>
      <c r="CA632" s="17">
        <v>-0.15147089999999999</v>
      </c>
      <c r="CB632" s="17">
        <v>-7.9007999999999995E-3</v>
      </c>
      <c r="CC632" s="17">
        <v>-7.9769300000000001E-2</v>
      </c>
      <c r="CD632" s="17">
        <v>-3.04303E-2</v>
      </c>
      <c r="CE632" s="17">
        <v>-8.0782000000000007E-2</v>
      </c>
      <c r="CF632" s="17">
        <v>-4.1508299999999998E-2</v>
      </c>
      <c r="CG632" s="17">
        <v>-9.9977200000000002E-2</v>
      </c>
      <c r="CH632" s="17">
        <v>3.4972000000000003E-2</v>
      </c>
      <c r="CI632" s="17">
        <v>0.1134362</v>
      </c>
      <c r="CJ632" s="17">
        <v>0.16828660000000001</v>
      </c>
      <c r="CK632" s="17">
        <v>0.2441024</v>
      </c>
      <c r="CL632" s="17">
        <v>-9.1619199999999998E-2</v>
      </c>
      <c r="CM632" s="17">
        <v>-7.6320499999999999E-2</v>
      </c>
      <c r="CN632" s="17">
        <v>0.4822475</v>
      </c>
      <c r="CO632" s="17">
        <v>0.38734580000000002</v>
      </c>
      <c r="CP632" s="17">
        <v>0.67388029999999999</v>
      </c>
      <c r="CQ632" s="17">
        <v>1.4126380000000001</v>
      </c>
      <c r="CR632" s="17">
        <v>1.1669989999999999</v>
      </c>
      <c r="CS632" s="17">
        <v>0.46209159999999999</v>
      </c>
      <c r="CT632" s="17">
        <v>0.63830180000000003</v>
      </c>
      <c r="CU632" s="17">
        <v>0.94929039999999998</v>
      </c>
      <c r="CV632" s="17">
        <v>0.61236939999999995</v>
      </c>
      <c r="CW632" s="17">
        <v>0.18913969999999999</v>
      </c>
      <c r="CX632" s="17">
        <v>-5.8310000000000002E-4</v>
      </c>
      <c r="CY632" s="17">
        <v>-9.4622499999999998E-2</v>
      </c>
      <c r="CZ632" s="17">
        <v>4.6539700000000003E-2</v>
      </c>
      <c r="DA632" s="17">
        <v>-3.0079999999999999E-2</v>
      </c>
      <c r="DB632" s="17">
        <v>1.53854E-2</v>
      </c>
      <c r="DC632" s="17">
        <v>-4.0001200000000001E-2</v>
      </c>
      <c r="DD632" s="17">
        <v>-1.6283999999999999E-3</v>
      </c>
      <c r="DE632" s="17">
        <v>-5.9896199999999997E-2</v>
      </c>
      <c r="DF632" s="17">
        <v>8.4931699999999999E-2</v>
      </c>
      <c r="DG632" s="17">
        <v>0.17687459999999999</v>
      </c>
      <c r="DH632" s="17">
        <v>0.2507954</v>
      </c>
      <c r="DI632" s="17">
        <v>0.34033400000000003</v>
      </c>
      <c r="DJ632" s="17">
        <v>1.4576199999999999E-2</v>
      </c>
      <c r="DK632" s="17">
        <v>3.5452299999999999E-2</v>
      </c>
      <c r="DL632" s="17">
        <v>0.60023340000000003</v>
      </c>
      <c r="DM632" s="17">
        <v>0.50307519999999994</v>
      </c>
      <c r="DN632" s="17">
        <v>0.78912349999999998</v>
      </c>
      <c r="DO632" s="17">
        <v>1.5213479999999999</v>
      </c>
      <c r="DP632" s="17">
        <v>1.277563</v>
      </c>
      <c r="DQ632" s="17">
        <v>0.56559219999999999</v>
      </c>
      <c r="DR632" s="17">
        <v>0.74009939999999996</v>
      </c>
      <c r="DS632" s="17">
        <v>1.047512</v>
      </c>
      <c r="DT632" s="17">
        <v>0.71216330000000005</v>
      </c>
      <c r="DU632" s="17">
        <v>0.27943580000000001</v>
      </c>
      <c r="DV632" s="17">
        <v>8.4419300000000003E-2</v>
      </c>
      <c r="DW632" s="17">
        <v>-1.25425E-2</v>
      </c>
      <c r="DX632" s="17">
        <v>0.12514310000000001</v>
      </c>
      <c r="DY632" s="17">
        <v>4.1663400000000003E-2</v>
      </c>
      <c r="DZ632" s="17">
        <v>8.1535899999999994E-2</v>
      </c>
      <c r="EA632" s="17">
        <v>1.8879799999999999E-2</v>
      </c>
      <c r="EB632" s="17">
        <v>5.59517E-2</v>
      </c>
      <c r="EC632" s="17">
        <v>-2.0255999999999998E-3</v>
      </c>
      <c r="ED632" s="17">
        <v>0.1570656</v>
      </c>
      <c r="EE632" s="17">
        <v>0.26846950000000003</v>
      </c>
      <c r="EF632" s="17">
        <v>0.369925</v>
      </c>
      <c r="EG632" s="17">
        <v>0.47927730000000002</v>
      </c>
      <c r="EH632" s="17">
        <v>0.16790559999999999</v>
      </c>
      <c r="EI632" s="17">
        <v>0.19683429999999999</v>
      </c>
      <c r="EJ632" s="17">
        <v>0.7705862</v>
      </c>
      <c r="EK632" s="17">
        <v>0.6701703</v>
      </c>
      <c r="EL632" s="17">
        <v>0.95551649999999999</v>
      </c>
      <c r="EM632" s="17">
        <v>1.6783090000000001</v>
      </c>
      <c r="EN632" s="17">
        <v>1.4371989999999999</v>
      </c>
      <c r="EO632" s="17">
        <v>0.71503070000000002</v>
      </c>
      <c r="EP632" s="17">
        <v>0.88707910000000001</v>
      </c>
      <c r="EQ632" s="17">
        <v>1.1893290000000001</v>
      </c>
      <c r="ER632" s="17">
        <v>0.85624990000000001</v>
      </c>
      <c r="ES632" s="17">
        <v>0.40980909999999998</v>
      </c>
      <c r="ET632" s="17">
        <v>0.20714920000000001</v>
      </c>
      <c r="EU632" s="17">
        <v>77.00676</v>
      </c>
      <c r="EV632" s="17">
        <v>76.021320000000003</v>
      </c>
      <c r="EW632" s="17">
        <v>75.864289999999997</v>
      </c>
      <c r="EX632" s="17">
        <v>75.486630000000005</v>
      </c>
      <c r="EY632" s="17">
        <v>75.862939999999995</v>
      </c>
      <c r="EZ632" s="17">
        <v>74.666319999999999</v>
      </c>
      <c r="FA632" s="17">
        <v>74.349559999999997</v>
      </c>
      <c r="FB632" s="17">
        <v>74.96378</v>
      </c>
      <c r="FC632" s="17">
        <v>79.782390000000007</v>
      </c>
      <c r="FD632" s="17">
        <v>86.740099999999998</v>
      </c>
      <c r="FE632" s="17">
        <v>92.288319999999999</v>
      </c>
      <c r="FF632" s="17">
        <v>94.14143</v>
      </c>
      <c r="FG632" s="17">
        <v>95.307580000000002</v>
      </c>
      <c r="FH632" s="17">
        <v>96.026700000000005</v>
      </c>
      <c r="FI632" s="17">
        <v>96.24194</v>
      </c>
      <c r="FJ632" s="17">
        <v>96.300489999999996</v>
      </c>
      <c r="FK632" s="17">
        <v>95.102869999999996</v>
      </c>
      <c r="FL632" s="17">
        <v>93.991529999999997</v>
      </c>
      <c r="FM632" s="17">
        <v>92.009119999999996</v>
      </c>
      <c r="FN632" s="17">
        <v>88.448030000000003</v>
      </c>
      <c r="FO632" s="17">
        <v>86.120450000000005</v>
      </c>
      <c r="FP632" s="17">
        <v>85.261240000000001</v>
      </c>
      <c r="FQ632" s="17">
        <v>85.853449999999995</v>
      </c>
      <c r="FR632" s="17">
        <v>85.246020000000001</v>
      </c>
      <c r="FS632" s="17">
        <v>2.2839510000000001</v>
      </c>
      <c r="FT632" s="17"/>
      <c r="FU632" s="17">
        <v>0.1652013</v>
      </c>
      <c r="FW632" s="17"/>
      <c r="HY632" s="62"/>
      <c r="IA632" s="62"/>
    </row>
    <row r="633" spans="1:235" x14ac:dyDescent="0.25">
      <c r="A633" t="s">
        <v>227</v>
      </c>
      <c r="B633" t="s">
        <v>0</v>
      </c>
      <c r="C633" t="s">
        <v>296</v>
      </c>
      <c r="D633" s="63">
        <v>44807</v>
      </c>
      <c r="E633" t="s">
        <v>220</v>
      </c>
      <c r="F633" s="17">
        <v>1735</v>
      </c>
      <c r="G633" s="17">
        <v>1.7168099999999999</v>
      </c>
      <c r="H633" s="17">
        <v>1.6044419999999999</v>
      </c>
      <c r="I633" s="17">
        <v>1.4536690000000001</v>
      </c>
      <c r="J633" s="17">
        <v>1.40171</v>
      </c>
      <c r="K633" s="17">
        <v>1.272608</v>
      </c>
      <c r="L633" s="17">
        <v>1.16584</v>
      </c>
      <c r="M633" s="17">
        <v>1.214594</v>
      </c>
      <c r="N633" s="17">
        <v>1.335196</v>
      </c>
      <c r="O633" s="17">
        <v>1.5094510000000001</v>
      </c>
      <c r="P633" s="17">
        <v>1.618387</v>
      </c>
      <c r="Q633" s="17">
        <v>1.7814030000000001</v>
      </c>
      <c r="R633" s="17">
        <v>1.864152</v>
      </c>
      <c r="S633" s="17">
        <v>2.0754619999999999</v>
      </c>
      <c r="T633" s="17">
        <v>2.416852</v>
      </c>
      <c r="U633" s="17">
        <v>2.588832</v>
      </c>
      <c r="V633" s="17">
        <v>2.8849779999999998</v>
      </c>
      <c r="W633" s="17">
        <v>2.8140350000000001</v>
      </c>
      <c r="X633" s="17">
        <v>2.9016709999999999</v>
      </c>
      <c r="Y633" s="17">
        <v>2.8476880000000002</v>
      </c>
      <c r="Z633" s="17">
        <v>2.6757599999999999</v>
      </c>
      <c r="AA633" s="17">
        <v>2.712688</v>
      </c>
      <c r="AB633" s="17">
        <v>2.8230599999999999</v>
      </c>
      <c r="AC633" s="17">
        <v>2.5078330000000002</v>
      </c>
      <c r="AD633" s="17">
        <v>2.3399000000000001</v>
      </c>
      <c r="AE633" s="17">
        <v>-3.8882899999999998E-2</v>
      </c>
      <c r="AF633" s="17">
        <v>-3.39741E-2</v>
      </c>
      <c r="AG633" s="17">
        <v>-5.7284300000000003E-2</v>
      </c>
      <c r="AH633" s="17">
        <v>9.5000000000000005E-5</v>
      </c>
      <c r="AI633" s="17">
        <v>-3.1744700000000001E-2</v>
      </c>
      <c r="AJ633" s="17">
        <v>-6.96991E-2</v>
      </c>
      <c r="AK633" s="17">
        <v>-5.1215299999999998E-2</v>
      </c>
      <c r="AL633" s="17">
        <v>6.2107900000000001E-2</v>
      </c>
      <c r="AM633" s="17">
        <v>0.1128839</v>
      </c>
      <c r="AN633" s="17">
        <v>4.2352099999999997E-2</v>
      </c>
      <c r="AO633" s="17">
        <v>6.2884200000000001E-2</v>
      </c>
      <c r="AP633" s="17">
        <v>1.41551E-2</v>
      </c>
      <c r="AQ633" s="17">
        <v>2.91264E-2</v>
      </c>
      <c r="AR633" s="17">
        <v>0.17058300000000001</v>
      </c>
      <c r="AS633" s="17">
        <v>0.14884800000000001</v>
      </c>
      <c r="AT633" s="17">
        <v>0.32219819999999999</v>
      </c>
      <c r="AU633" s="17">
        <v>0.5172255</v>
      </c>
      <c r="AV633" s="17">
        <v>0.44576389999999999</v>
      </c>
      <c r="AW633" s="17">
        <v>0.40380250000000001</v>
      </c>
      <c r="AX633" s="17">
        <v>0.27309109999999998</v>
      </c>
      <c r="AY633" s="17">
        <v>0.32883780000000001</v>
      </c>
      <c r="AZ633" s="17">
        <v>0.30940820000000002</v>
      </c>
      <c r="BA633" s="17">
        <v>0.123999</v>
      </c>
      <c r="BB633" s="17">
        <v>0.1360904</v>
      </c>
      <c r="BC633" s="17">
        <v>6.7689999999999998E-3</v>
      </c>
      <c r="BD633" s="17">
        <v>1.40453E-2</v>
      </c>
      <c r="BE633" s="17">
        <v>-1.22776E-2</v>
      </c>
      <c r="BF633" s="17">
        <v>4.0329700000000003E-2</v>
      </c>
      <c r="BG633" s="17">
        <v>2.6156999999999999E-3</v>
      </c>
      <c r="BH633" s="17">
        <v>-3.9183000000000003E-2</v>
      </c>
      <c r="BI633" s="17">
        <v>-1.88462E-2</v>
      </c>
      <c r="BJ633" s="17">
        <v>9.9469299999999997E-2</v>
      </c>
      <c r="BK633" s="17">
        <v>0.16082009999999999</v>
      </c>
      <c r="BL633" s="17">
        <v>0.1070391</v>
      </c>
      <c r="BM633" s="17">
        <v>0.14097399999999999</v>
      </c>
      <c r="BN633" s="17">
        <v>9.9405099999999996E-2</v>
      </c>
      <c r="BO633" s="17">
        <v>0.1203287</v>
      </c>
      <c r="BP633" s="17">
        <v>0.26658549999999998</v>
      </c>
      <c r="BQ633" s="17">
        <v>0.24569779999999999</v>
      </c>
      <c r="BR633" s="17">
        <v>0.42089270000000001</v>
      </c>
      <c r="BS633" s="17">
        <v>0.60767369999999998</v>
      </c>
      <c r="BT633" s="17">
        <v>0.53810250000000004</v>
      </c>
      <c r="BU633" s="17">
        <v>0.49293700000000001</v>
      </c>
      <c r="BV633" s="17">
        <v>0.35338239999999999</v>
      </c>
      <c r="BW633" s="17">
        <v>0.40596179999999998</v>
      </c>
      <c r="BX633" s="17">
        <v>0.38984350000000001</v>
      </c>
      <c r="BY633" s="17">
        <v>0.1968047</v>
      </c>
      <c r="BZ633" s="17">
        <v>0.20748749999999999</v>
      </c>
      <c r="CA633" s="17">
        <v>3.8387499999999998E-2</v>
      </c>
      <c r="CB633" s="17">
        <v>4.73033E-2</v>
      </c>
      <c r="CC633" s="17">
        <v>1.8894000000000001E-2</v>
      </c>
      <c r="CD633" s="17">
        <v>6.8196099999999996E-2</v>
      </c>
      <c r="CE633" s="17">
        <v>2.6413499999999999E-2</v>
      </c>
      <c r="CF633" s="17">
        <v>-1.80477E-2</v>
      </c>
      <c r="CG633" s="17">
        <v>3.5726E-3</v>
      </c>
      <c r="CH633" s="17">
        <v>0.12534580000000001</v>
      </c>
      <c r="CI633" s="17">
        <v>0.19402050000000001</v>
      </c>
      <c r="CJ633" s="17">
        <v>0.151841</v>
      </c>
      <c r="CK633" s="17">
        <v>0.1950588</v>
      </c>
      <c r="CL633" s="17">
        <v>0.15844900000000001</v>
      </c>
      <c r="CM633" s="17">
        <v>0.18349509999999999</v>
      </c>
      <c r="CN633" s="17">
        <v>0.3330765</v>
      </c>
      <c r="CO633" s="17">
        <v>0.31277579999999999</v>
      </c>
      <c r="CP633" s="17">
        <v>0.48924820000000002</v>
      </c>
      <c r="CQ633" s="17">
        <v>0.67031779999999996</v>
      </c>
      <c r="CR633" s="17">
        <v>0.60205580000000003</v>
      </c>
      <c r="CS633" s="17">
        <v>0.55467129999999998</v>
      </c>
      <c r="CT633" s="17">
        <v>0.40899190000000002</v>
      </c>
      <c r="CU633" s="17">
        <v>0.4593776</v>
      </c>
      <c r="CV633" s="17">
        <v>0.44555280000000003</v>
      </c>
      <c r="CW633" s="17">
        <v>0.2472297</v>
      </c>
      <c r="CX633" s="17">
        <v>0.25693700000000003</v>
      </c>
      <c r="CY633" s="17">
        <v>7.0005899999999996E-2</v>
      </c>
      <c r="CZ633" s="17">
        <v>8.0561400000000005E-2</v>
      </c>
      <c r="DA633" s="17">
        <v>5.0065499999999999E-2</v>
      </c>
      <c r="DB633" s="17">
        <v>9.6062499999999995E-2</v>
      </c>
      <c r="DC633" s="17">
        <v>5.0211400000000003E-2</v>
      </c>
      <c r="DD633" s="17">
        <v>3.0875999999999998E-3</v>
      </c>
      <c r="DE633" s="17">
        <v>2.5991400000000001E-2</v>
      </c>
      <c r="DF633" s="17">
        <v>0.1512222</v>
      </c>
      <c r="DG633" s="17">
        <v>0.22722100000000001</v>
      </c>
      <c r="DH633" s="17">
        <v>0.19664300000000001</v>
      </c>
      <c r="DI633" s="17">
        <v>0.24914349999999999</v>
      </c>
      <c r="DJ633" s="17">
        <v>0.21749289999999999</v>
      </c>
      <c r="DK633" s="17">
        <v>0.24666150000000001</v>
      </c>
      <c r="DL633" s="17">
        <v>0.39956760000000002</v>
      </c>
      <c r="DM633" s="17">
        <v>0.37985370000000002</v>
      </c>
      <c r="DN633" s="17">
        <v>0.55760370000000004</v>
      </c>
      <c r="DO633" s="17">
        <v>0.732962</v>
      </c>
      <c r="DP633" s="17">
        <v>0.66600919999999997</v>
      </c>
      <c r="DQ633" s="17">
        <v>0.61640550000000005</v>
      </c>
      <c r="DR633" s="17">
        <v>0.46460129999999999</v>
      </c>
      <c r="DS633" s="17">
        <v>0.51279339999999995</v>
      </c>
      <c r="DT633" s="17">
        <v>0.50126199999999999</v>
      </c>
      <c r="DU633" s="17">
        <v>0.29765469999999999</v>
      </c>
      <c r="DV633" s="17">
        <v>0.3063864</v>
      </c>
      <c r="DW633" s="17">
        <v>0.11565780000000001</v>
      </c>
      <c r="DX633" s="17">
        <v>0.12858069999999999</v>
      </c>
      <c r="DY633" s="17">
        <v>9.5072299999999998E-2</v>
      </c>
      <c r="DZ633" s="17">
        <v>0.13629720000000001</v>
      </c>
      <c r="EA633" s="17">
        <v>8.4571800000000003E-2</v>
      </c>
      <c r="EB633" s="17">
        <v>3.3603599999999997E-2</v>
      </c>
      <c r="EC633" s="17">
        <v>5.8360599999999999E-2</v>
      </c>
      <c r="ED633" s="17">
        <v>0.18858359999999999</v>
      </c>
      <c r="EE633" s="17">
        <v>0.27515719999999999</v>
      </c>
      <c r="EF633" s="17">
        <v>0.2613299</v>
      </c>
      <c r="EG633" s="17">
        <v>0.3272333</v>
      </c>
      <c r="EH633" s="17">
        <v>0.30274289999999998</v>
      </c>
      <c r="EI633" s="17">
        <v>0.33786379999999999</v>
      </c>
      <c r="EJ633" s="17">
        <v>0.49557010000000001</v>
      </c>
      <c r="EK633" s="17">
        <v>0.47670360000000001</v>
      </c>
      <c r="EL633" s="17">
        <v>0.65629820000000005</v>
      </c>
      <c r="EM633" s="17">
        <v>0.82341019999999998</v>
      </c>
      <c r="EN633" s="17">
        <v>0.75834769999999996</v>
      </c>
      <c r="EO633" s="17">
        <v>0.70553999999999994</v>
      </c>
      <c r="EP633" s="17">
        <v>0.54489259999999995</v>
      </c>
      <c r="EQ633" s="17">
        <v>0.58991740000000004</v>
      </c>
      <c r="ER633" s="17">
        <v>0.58169729999999997</v>
      </c>
      <c r="ES633" s="17">
        <v>0.37046050000000003</v>
      </c>
      <c r="ET633" s="17">
        <v>0.37778349999999999</v>
      </c>
      <c r="EU633" s="17">
        <v>75.588909999999998</v>
      </c>
      <c r="EV633" s="17">
        <v>75.220370000000003</v>
      </c>
      <c r="EW633" s="17">
        <v>75.105630000000005</v>
      </c>
      <c r="EX633" s="17">
        <v>74.762919999999994</v>
      </c>
      <c r="EY633" s="17">
        <v>74.666430000000005</v>
      </c>
      <c r="EZ633" s="17">
        <v>73.915660000000003</v>
      </c>
      <c r="FA633" s="17">
        <v>73.175539999999998</v>
      </c>
      <c r="FB633" s="17">
        <v>74.104870000000005</v>
      </c>
      <c r="FC633" s="17">
        <v>79.286490000000001</v>
      </c>
      <c r="FD633" s="17">
        <v>86.0608</v>
      </c>
      <c r="FE633" s="17">
        <v>89.978729999999999</v>
      </c>
      <c r="FF633" s="17">
        <v>90.291830000000004</v>
      </c>
      <c r="FG633" s="17">
        <v>91.297160000000005</v>
      </c>
      <c r="FH633" s="17">
        <v>92.319199999999995</v>
      </c>
      <c r="FI633" s="17">
        <v>93.315380000000005</v>
      </c>
      <c r="FJ633" s="17">
        <v>93.727980000000002</v>
      </c>
      <c r="FK633" s="17">
        <v>92.760639999999995</v>
      </c>
      <c r="FL633" s="17">
        <v>91.632990000000007</v>
      </c>
      <c r="FM633" s="17">
        <v>89.512180000000001</v>
      </c>
      <c r="FN633" s="17">
        <v>85.917209999999997</v>
      </c>
      <c r="FO633" s="17">
        <v>84.005340000000004</v>
      </c>
      <c r="FP633" s="17">
        <v>83.382999999999996</v>
      </c>
      <c r="FQ633" s="17">
        <v>83.680109999999999</v>
      </c>
      <c r="FR633" s="17">
        <v>83.442250000000001</v>
      </c>
      <c r="FS633" s="17">
        <v>1.3641099999999999</v>
      </c>
      <c r="FT633" s="17"/>
      <c r="FU633" s="17">
        <v>9.6004000000000006E-2</v>
      </c>
      <c r="FW633" s="17"/>
      <c r="HY633" s="62"/>
      <c r="IA633" s="62"/>
    </row>
    <row r="634" spans="1:235" x14ac:dyDescent="0.25">
      <c r="A634" t="s">
        <v>227</v>
      </c>
      <c r="B634" t="s">
        <v>0</v>
      </c>
      <c r="C634" t="s">
        <v>296</v>
      </c>
      <c r="D634" s="63">
        <v>44807</v>
      </c>
      <c r="E634" t="s">
        <v>221</v>
      </c>
      <c r="F634" s="17">
        <v>2160</v>
      </c>
      <c r="G634" s="17">
        <v>2.7554430000000001</v>
      </c>
      <c r="H634" s="17">
        <v>2.5389300000000001</v>
      </c>
      <c r="I634" s="17">
        <v>2.2711709999999998</v>
      </c>
      <c r="J634" s="17">
        <v>2.102735</v>
      </c>
      <c r="K634" s="17">
        <v>1.95156</v>
      </c>
      <c r="L634" s="17">
        <v>1.972291</v>
      </c>
      <c r="M634" s="17">
        <v>1.8933390000000001</v>
      </c>
      <c r="N634" s="17">
        <v>1.9969460000000001</v>
      </c>
      <c r="O634" s="17">
        <v>2.1352380000000002</v>
      </c>
      <c r="P634" s="17">
        <v>2.5089009999999998</v>
      </c>
      <c r="Q634" s="17">
        <v>2.8937879999999998</v>
      </c>
      <c r="R634" s="17">
        <v>2.9594649999999998</v>
      </c>
      <c r="S634" s="17">
        <v>3.2582409999999999</v>
      </c>
      <c r="T634" s="17">
        <v>3.9189690000000001</v>
      </c>
      <c r="U634" s="17">
        <v>4.1405409999999998</v>
      </c>
      <c r="V634" s="17">
        <v>4.519952</v>
      </c>
      <c r="W634" s="17">
        <v>4.8178409999999996</v>
      </c>
      <c r="X634" s="17">
        <v>4.832643</v>
      </c>
      <c r="Y634" s="17">
        <v>4.1784939999999997</v>
      </c>
      <c r="Z634" s="17">
        <v>4.4322929999999996</v>
      </c>
      <c r="AA634" s="17">
        <v>4.683376</v>
      </c>
      <c r="AB634" s="17">
        <v>4.6137579999999998</v>
      </c>
      <c r="AC634" s="17">
        <v>4.2076779999999996</v>
      </c>
      <c r="AD634" s="17">
        <v>3.6498400000000002</v>
      </c>
      <c r="AE634" s="17">
        <v>-0.30029030000000001</v>
      </c>
      <c r="AF634" s="17">
        <v>-0.16592770000000001</v>
      </c>
      <c r="AG634" s="17">
        <v>-0.19351670000000001</v>
      </c>
      <c r="AH634" s="17">
        <v>-0.1797928</v>
      </c>
      <c r="AI634" s="17">
        <v>-0.18561830000000001</v>
      </c>
      <c r="AJ634" s="17">
        <v>-9.7824800000000003E-2</v>
      </c>
      <c r="AK634" s="17">
        <v>-0.1829094</v>
      </c>
      <c r="AL634" s="17">
        <v>-0.18619379999999999</v>
      </c>
      <c r="AM634" s="17">
        <v>-0.19705400000000001</v>
      </c>
      <c r="AN634" s="17">
        <v>-0.12802079999999999</v>
      </c>
      <c r="AO634" s="17">
        <v>-0.1148103</v>
      </c>
      <c r="AP634" s="17">
        <v>-0.43872280000000002</v>
      </c>
      <c r="AQ634" s="17">
        <v>-0.45644020000000002</v>
      </c>
      <c r="AR634" s="17">
        <v>-9.16545E-2</v>
      </c>
      <c r="AS634" s="17">
        <v>-0.1680847</v>
      </c>
      <c r="AT634" s="17">
        <v>-6.8702299999999994E-2</v>
      </c>
      <c r="AU634" s="17">
        <v>0.49301679999999998</v>
      </c>
      <c r="AV634" s="17">
        <v>0.3094963</v>
      </c>
      <c r="AW634" s="17">
        <v>-0.3114961</v>
      </c>
      <c r="AX634" s="17">
        <v>1.6966200000000001E-2</v>
      </c>
      <c r="AY634" s="17">
        <v>0.30089939999999998</v>
      </c>
      <c r="AZ634" s="17">
        <v>-3.0378700000000002E-2</v>
      </c>
      <c r="BA634" s="17">
        <v>-0.22429379999999999</v>
      </c>
      <c r="BB634" s="17">
        <v>-0.40937170000000001</v>
      </c>
      <c r="BC634" s="17">
        <v>-0.2316511</v>
      </c>
      <c r="BD634" s="17">
        <v>-0.1040702</v>
      </c>
      <c r="BE634" s="17">
        <v>-0.1375257</v>
      </c>
      <c r="BF634" s="17">
        <v>-0.12728100000000001</v>
      </c>
      <c r="BG634" s="17">
        <v>-0.138317</v>
      </c>
      <c r="BH634" s="17">
        <v>-4.9004899999999997E-2</v>
      </c>
      <c r="BI634" s="17">
        <v>-0.13550809999999999</v>
      </c>
      <c r="BJ634" s="17">
        <v>-0.1248595</v>
      </c>
      <c r="BK634" s="17">
        <v>-0.11746810000000001</v>
      </c>
      <c r="BL634" s="17">
        <v>-2.7833199999999999E-2</v>
      </c>
      <c r="BM634" s="17">
        <v>-2.7698000000000002E-3</v>
      </c>
      <c r="BN634" s="17">
        <v>-0.31373430000000002</v>
      </c>
      <c r="BO634" s="17">
        <v>-0.32523419999999997</v>
      </c>
      <c r="BP634" s="17">
        <v>4.6306100000000003E-2</v>
      </c>
      <c r="BQ634" s="17">
        <v>-3.4543499999999998E-2</v>
      </c>
      <c r="BR634" s="17">
        <v>6.1979899999999997E-2</v>
      </c>
      <c r="BS634" s="17">
        <v>0.61687650000000005</v>
      </c>
      <c r="BT634" s="17">
        <v>0.43836950000000002</v>
      </c>
      <c r="BU634" s="17">
        <v>-0.19365769999999999</v>
      </c>
      <c r="BV634" s="17">
        <v>0.13902129999999999</v>
      </c>
      <c r="BW634" s="17">
        <v>0.41884769999999999</v>
      </c>
      <c r="BX634" s="17">
        <v>8.7841199999999994E-2</v>
      </c>
      <c r="BY634" s="17">
        <v>-0.1175913</v>
      </c>
      <c r="BZ634" s="17">
        <v>-0.31097160000000001</v>
      </c>
      <c r="CA634" s="17">
        <v>-0.18411179999999999</v>
      </c>
      <c r="CB634" s="17">
        <v>-6.1227900000000002E-2</v>
      </c>
      <c r="CC634" s="17">
        <v>-9.8746600000000004E-2</v>
      </c>
      <c r="CD634" s="17">
        <v>-9.0911500000000006E-2</v>
      </c>
      <c r="CE634" s="17">
        <v>-0.1055562</v>
      </c>
      <c r="CF634" s="17">
        <v>-1.51924E-2</v>
      </c>
      <c r="CG634" s="17">
        <v>-0.10267800000000001</v>
      </c>
      <c r="CH634" s="17">
        <v>-8.2379499999999994E-2</v>
      </c>
      <c r="CI634" s="17">
        <v>-6.2347199999999998E-2</v>
      </c>
      <c r="CJ634" s="17">
        <v>4.15564E-2</v>
      </c>
      <c r="CK634" s="17">
        <v>7.4829099999999996E-2</v>
      </c>
      <c r="CL634" s="17">
        <v>-0.2271676</v>
      </c>
      <c r="CM634" s="17">
        <v>-0.23436129999999999</v>
      </c>
      <c r="CN634" s="17">
        <v>0.14185710000000001</v>
      </c>
      <c r="CO634" s="17">
        <v>5.7946699999999997E-2</v>
      </c>
      <c r="CP634" s="17">
        <v>0.15248999999999999</v>
      </c>
      <c r="CQ634" s="17">
        <v>0.70266130000000004</v>
      </c>
      <c r="CR634" s="17">
        <v>0.52762679999999995</v>
      </c>
      <c r="CS634" s="17">
        <v>-0.11204310000000001</v>
      </c>
      <c r="CT634" s="17">
        <v>0.22355620000000001</v>
      </c>
      <c r="CU634" s="17">
        <v>0.50053829999999999</v>
      </c>
      <c r="CV634" s="17">
        <v>0.16972000000000001</v>
      </c>
      <c r="CW634" s="17">
        <v>-4.3689499999999999E-2</v>
      </c>
      <c r="CX634" s="17">
        <v>-0.24282000000000001</v>
      </c>
      <c r="CY634" s="17">
        <v>-0.13657250000000001</v>
      </c>
      <c r="CZ634" s="17">
        <v>-1.8385599999999998E-2</v>
      </c>
      <c r="DA634" s="17">
        <v>-5.9967399999999997E-2</v>
      </c>
      <c r="DB634" s="17">
        <v>-5.4542E-2</v>
      </c>
      <c r="DC634" s="17">
        <v>-7.2795499999999999E-2</v>
      </c>
      <c r="DD634" s="17">
        <v>1.8620100000000001E-2</v>
      </c>
      <c r="DE634" s="17">
        <v>-6.9847999999999993E-2</v>
      </c>
      <c r="DF634" s="17">
        <v>-3.98996E-2</v>
      </c>
      <c r="DG634" s="17">
        <v>-7.2262000000000003E-3</v>
      </c>
      <c r="DH634" s="17">
        <v>0.11094610000000001</v>
      </c>
      <c r="DI634" s="17">
        <v>0.15242800000000001</v>
      </c>
      <c r="DJ634" s="17">
        <v>-0.1406009</v>
      </c>
      <c r="DK634" s="17">
        <v>-0.14348839999999999</v>
      </c>
      <c r="DL634" s="17">
        <v>0.23740810000000001</v>
      </c>
      <c r="DM634" s="17">
        <v>0.15043699999999999</v>
      </c>
      <c r="DN634" s="17">
        <v>0.2430001</v>
      </c>
      <c r="DO634" s="17">
        <v>0.78844610000000004</v>
      </c>
      <c r="DP634" s="17">
        <v>0.61688390000000004</v>
      </c>
      <c r="DQ634" s="17">
        <v>-3.0428500000000001E-2</v>
      </c>
      <c r="DR634" s="17">
        <v>0.30809110000000001</v>
      </c>
      <c r="DS634" s="17">
        <v>0.582229</v>
      </c>
      <c r="DT634" s="17">
        <v>0.25159870000000001</v>
      </c>
      <c r="DU634" s="17">
        <v>3.0212300000000001E-2</v>
      </c>
      <c r="DV634" s="17">
        <v>-0.1746684</v>
      </c>
      <c r="DW634" s="17">
        <v>-6.7933300000000002E-2</v>
      </c>
      <c r="DX634" s="17">
        <v>4.3471900000000001E-2</v>
      </c>
      <c r="DY634" s="17">
        <v>-3.9765E-3</v>
      </c>
      <c r="DZ634" s="17">
        <v>-2.0303000000000001E-3</v>
      </c>
      <c r="EA634" s="17">
        <v>-2.5494099999999999E-2</v>
      </c>
      <c r="EB634" s="17">
        <v>6.744E-2</v>
      </c>
      <c r="EC634" s="17">
        <v>-2.2446600000000001E-2</v>
      </c>
      <c r="ED634" s="17">
        <v>2.1434700000000001E-2</v>
      </c>
      <c r="EE634" s="17">
        <v>7.2359699999999999E-2</v>
      </c>
      <c r="EF634" s="17">
        <v>0.21113370000000001</v>
      </c>
      <c r="EG634" s="17">
        <v>0.2644685</v>
      </c>
      <c r="EH634" s="17">
        <v>-1.56124E-2</v>
      </c>
      <c r="EI634" s="17">
        <v>-1.2282400000000001E-2</v>
      </c>
      <c r="EJ634" s="17">
        <v>0.3753687</v>
      </c>
      <c r="EK634" s="17">
        <v>0.28397820000000001</v>
      </c>
      <c r="EL634" s="17">
        <v>0.37368230000000002</v>
      </c>
      <c r="EM634" s="17">
        <v>0.9123057</v>
      </c>
      <c r="EN634" s="17">
        <v>0.74575720000000001</v>
      </c>
      <c r="EO634" s="17">
        <v>8.7409899999999999E-2</v>
      </c>
      <c r="EP634" s="17">
        <v>0.43014609999999998</v>
      </c>
      <c r="EQ634" s="17">
        <v>0.70017720000000006</v>
      </c>
      <c r="ER634" s="17">
        <v>0.3698186</v>
      </c>
      <c r="ES634" s="17">
        <v>0.1369148</v>
      </c>
      <c r="ET634" s="17">
        <v>-7.6268299999999997E-2</v>
      </c>
      <c r="EU634" s="17">
        <v>78.145229999999998</v>
      </c>
      <c r="EV634" s="17">
        <v>76.664439999999999</v>
      </c>
      <c r="EW634" s="17">
        <v>76.473460000000003</v>
      </c>
      <c r="EX634" s="17">
        <v>76.067729999999997</v>
      </c>
      <c r="EY634" s="17">
        <v>76.823670000000007</v>
      </c>
      <c r="EZ634" s="17">
        <v>75.269059999999996</v>
      </c>
      <c r="FA634" s="17">
        <v>75.292240000000007</v>
      </c>
      <c r="FB634" s="17">
        <v>75.653440000000003</v>
      </c>
      <c r="FC634" s="17">
        <v>80.180570000000003</v>
      </c>
      <c r="FD634" s="17">
        <v>87.285539999999997</v>
      </c>
      <c r="FE634" s="17">
        <v>94.142799999999994</v>
      </c>
      <c r="FF634" s="17">
        <v>97.232479999999995</v>
      </c>
      <c r="FG634" s="17">
        <v>98.527760000000001</v>
      </c>
      <c r="FH634" s="17">
        <v>99.003659999999996</v>
      </c>
      <c r="FI634" s="17">
        <v>98.591830000000002</v>
      </c>
      <c r="FJ634" s="17">
        <v>98.366100000000003</v>
      </c>
      <c r="FK634" s="17">
        <v>96.983540000000005</v>
      </c>
      <c r="FL634" s="17">
        <v>95.885310000000004</v>
      </c>
      <c r="FM634" s="17">
        <v>94.014049999999997</v>
      </c>
      <c r="FN634" s="17">
        <v>90.480170000000001</v>
      </c>
      <c r="FO634" s="17">
        <v>87.818790000000007</v>
      </c>
      <c r="FP634" s="17">
        <v>86.769369999999995</v>
      </c>
      <c r="FQ634" s="17">
        <v>87.598529999999997</v>
      </c>
      <c r="FR634" s="17">
        <v>86.694320000000005</v>
      </c>
      <c r="FS634" s="17">
        <v>1.7570049999999999</v>
      </c>
      <c r="FT634" s="17"/>
      <c r="FU634" s="17">
        <v>0.13148480000000001</v>
      </c>
      <c r="FW634" s="17"/>
      <c r="HY634" s="62"/>
      <c r="IA634" s="62"/>
    </row>
    <row r="635" spans="1:235" x14ac:dyDescent="0.25">
      <c r="A635" t="s">
        <v>227</v>
      </c>
      <c r="B635" t="s">
        <v>0</v>
      </c>
      <c r="C635" t="s">
        <v>296</v>
      </c>
      <c r="D635" s="63">
        <v>44808</v>
      </c>
      <c r="E635" t="s">
        <v>219</v>
      </c>
      <c r="F635" s="17">
        <v>3901</v>
      </c>
      <c r="G635" s="17">
        <v>5.4590750000000003</v>
      </c>
      <c r="H635" s="17">
        <v>5.1377639999999998</v>
      </c>
      <c r="I635" s="17">
        <v>4.8209160000000004</v>
      </c>
      <c r="J635" s="17">
        <v>4.3473300000000004</v>
      </c>
      <c r="K635" s="17">
        <v>4.1553979999999999</v>
      </c>
      <c r="L635" s="17">
        <v>3.9846509999999999</v>
      </c>
      <c r="M635" s="17">
        <v>4.1326010000000002</v>
      </c>
      <c r="N635" s="17">
        <v>4.397278</v>
      </c>
      <c r="O635" s="17">
        <v>4.7202849999999996</v>
      </c>
      <c r="P635" s="17">
        <v>5.250324</v>
      </c>
      <c r="Q635" s="17">
        <v>5.3064590000000003</v>
      </c>
      <c r="R635" s="17">
        <v>5.6621059999999996</v>
      </c>
      <c r="S635" s="17">
        <v>6.2488469999999996</v>
      </c>
      <c r="T635" s="17">
        <v>6.5395250000000003</v>
      </c>
      <c r="U635" s="17">
        <v>6.9327189999999996</v>
      </c>
      <c r="V635" s="17">
        <v>7.1872220000000002</v>
      </c>
      <c r="W635" s="17">
        <v>7.1743690000000004</v>
      </c>
      <c r="X635" s="17">
        <v>7.3079179999999999</v>
      </c>
      <c r="Y635" s="17">
        <v>7.0109940000000002</v>
      </c>
      <c r="Z635" s="17">
        <v>6.7407529999999998</v>
      </c>
      <c r="AA635" s="17">
        <v>7.0063250000000004</v>
      </c>
      <c r="AB635" s="17">
        <v>6.7122339999999996</v>
      </c>
      <c r="AC635" s="17">
        <v>6.3700679999999998</v>
      </c>
      <c r="AD635" s="17">
        <v>5.5611090000000001</v>
      </c>
      <c r="AE635" s="17">
        <v>-0.29550530000000003</v>
      </c>
      <c r="AF635" s="17">
        <v>-0.24338070000000001</v>
      </c>
      <c r="AG635" s="17">
        <v>-0.1199424</v>
      </c>
      <c r="AH635" s="17">
        <v>-0.32638810000000001</v>
      </c>
      <c r="AI635" s="17">
        <v>-0.3315862</v>
      </c>
      <c r="AJ635" s="17">
        <v>-0.37410860000000001</v>
      </c>
      <c r="AK635" s="17">
        <v>-0.1911081</v>
      </c>
      <c r="AL635" s="17">
        <v>-4.8452500000000003E-2</v>
      </c>
      <c r="AM635" s="17">
        <v>-9.1247999999999996E-2</v>
      </c>
      <c r="AN635" s="17">
        <v>9.6448999999999997E-3</v>
      </c>
      <c r="AO635" s="17">
        <v>6.4112799999999998E-2</v>
      </c>
      <c r="AP635" s="17">
        <v>0.25394559999999999</v>
      </c>
      <c r="AQ635" s="17">
        <v>0.31829869999999999</v>
      </c>
      <c r="AR635" s="17">
        <v>0.247138</v>
      </c>
      <c r="AS635" s="17">
        <v>0.43880789999999997</v>
      </c>
      <c r="AT635" s="17">
        <v>0.29681459999999998</v>
      </c>
      <c r="AU635" s="17">
        <v>1.053131</v>
      </c>
      <c r="AV635" s="17">
        <v>0.78353150000000005</v>
      </c>
      <c r="AW635" s="17">
        <v>0.34014179999999999</v>
      </c>
      <c r="AX635" s="17">
        <v>0.31542500000000001</v>
      </c>
      <c r="AY635" s="17">
        <v>0.62112129999999999</v>
      </c>
      <c r="AZ635" s="17">
        <v>-7.5619699999999998E-2</v>
      </c>
      <c r="BA635" s="17">
        <v>-7.33935E-2</v>
      </c>
      <c r="BB635" s="17">
        <v>-8.5794800000000004E-2</v>
      </c>
      <c r="BC635" s="17">
        <v>-0.1796933</v>
      </c>
      <c r="BD635" s="17">
        <v>-0.13164690000000001</v>
      </c>
      <c r="BE635" s="17">
        <v>-1.5883999999999999E-2</v>
      </c>
      <c r="BF635" s="17">
        <v>-0.22650190000000001</v>
      </c>
      <c r="BG635" s="17">
        <v>-0.23691209999999999</v>
      </c>
      <c r="BH635" s="17">
        <v>-0.28209770000000001</v>
      </c>
      <c r="BI635" s="17">
        <v>-9.9171999999999996E-2</v>
      </c>
      <c r="BJ635" s="17">
        <v>5.3170200000000001E-2</v>
      </c>
      <c r="BK635" s="17">
        <v>2.6954100000000002E-2</v>
      </c>
      <c r="BL635" s="17">
        <v>0.1437803</v>
      </c>
      <c r="BM635" s="17">
        <v>0.20777300000000001</v>
      </c>
      <c r="BN635" s="17">
        <v>0.40684989999999999</v>
      </c>
      <c r="BO635" s="17">
        <v>0.47037909999999999</v>
      </c>
      <c r="BP635" s="17">
        <v>0.4066787</v>
      </c>
      <c r="BQ635" s="17">
        <v>0.5959622</v>
      </c>
      <c r="BR635" s="17">
        <v>0.45261230000000002</v>
      </c>
      <c r="BS635" s="17">
        <v>1.2004790000000001</v>
      </c>
      <c r="BT635" s="17">
        <v>0.9212186</v>
      </c>
      <c r="BU635" s="17">
        <v>0.46775860000000002</v>
      </c>
      <c r="BV635" s="17">
        <v>0.43245749999999999</v>
      </c>
      <c r="BW635" s="17">
        <v>0.73997650000000004</v>
      </c>
      <c r="BX635" s="17">
        <v>3.8403300000000001E-2</v>
      </c>
      <c r="BY635" s="17">
        <v>3.5394799999999997E-2</v>
      </c>
      <c r="BZ635" s="17">
        <v>1.23943E-2</v>
      </c>
      <c r="CA635" s="17">
        <v>-9.9482100000000004E-2</v>
      </c>
      <c r="CB635" s="17">
        <v>-5.42604E-2</v>
      </c>
      <c r="CC635" s="17">
        <v>5.61865E-2</v>
      </c>
      <c r="CD635" s="17">
        <v>-0.15732109999999999</v>
      </c>
      <c r="CE635" s="17">
        <v>-0.1713411</v>
      </c>
      <c r="CF635" s="17">
        <v>-0.21837129999999999</v>
      </c>
      <c r="CG635" s="17">
        <v>-3.5497300000000002E-2</v>
      </c>
      <c r="CH635" s="17">
        <v>0.12355380000000001</v>
      </c>
      <c r="CI635" s="17">
        <v>0.1088206</v>
      </c>
      <c r="CJ635" s="17">
        <v>0.23668210000000001</v>
      </c>
      <c r="CK635" s="17">
        <v>0.30727169999999998</v>
      </c>
      <c r="CL635" s="17">
        <v>0.51275090000000001</v>
      </c>
      <c r="CM635" s="17">
        <v>0.57570960000000004</v>
      </c>
      <c r="CN635" s="17">
        <v>0.51717610000000003</v>
      </c>
      <c r="CO635" s="17">
        <v>0.70480670000000001</v>
      </c>
      <c r="CP635" s="17">
        <v>0.5605173</v>
      </c>
      <c r="CQ635" s="17">
        <v>1.302532</v>
      </c>
      <c r="CR635" s="17">
        <v>1.01658</v>
      </c>
      <c r="CS635" s="17">
        <v>0.55614560000000002</v>
      </c>
      <c r="CT635" s="17">
        <v>0.51351380000000002</v>
      </c>
      <c r="CU635" s="17">
        <v>0.82229529999999995</v>
      </c>
      <c r="CV635" s="17">
        <v>0.1173752</v>
      </c>
      <c r="CW635" s="17">
        <v>0.1107412</v>
      </c>
      <c r="CX635" s="17">
        <v>8.0399799999999993E-2</v>
      </c>
      <c r="CY635" s="17">
        <v>-1.9271E-2</v>
      </c>
      <c r="CZ635" s="17">
        <v>2.31261E-2</v>
      </c>
      <c r="DA635" s="17">
        <v>0.12825710000000001</v>
      </c>
      <c r="DB635" s="17">
        <v>-8.8140200000000002E-2</v>
      </c>
      <c r="DC635" s="17">
        <v>-0.10577010000000001</v>
      </c>
      <c r="DD635" s="17">
        <v>-0.1546448</v>
      </c>
      <c r="DE635" s="17">
        <v>2.8177399999999998E-2</v>
      </c>
      <c r="DF635" s="17">
        <v>0.19393730000000001</v>
      </c>
      <c r="DG635" s="17">
        <v>0.190687</v>
      </c>
      <c r="DH635" s="17">
        <v>0.32958379999999998</v>
      </c>
      <c r="DI635" s="17">
        <v>0.40677029999999997</v>
      </c>
      <c r="DJ635" s="17">
        <v>0.61865190000000003</v>
      </c>
      <c r="DK635" s="17">
        <v>0.68103999999999998</v>
      </c>
      <c r="DL635" s="17">
        <v>0.6276735</v>
      </c>
      <c r="DM635" s="17">
        <v>0.81365120000000002</v>
      </c>
      <c r="DN635" s="17">
        <v>0.66842230000000002</v>
      </c>
      <c r="DO635" s="17">
        <v>1.4045840000000001</v>
      </c>
      <c r="DP635" s="17">
        <v>1.111942</v>
      </c>
      <c r="DQ635" s="17">
        <v>0.64453260000000001</v>
      </c>
      <c r="DR635" s="17">
        <v>0.59457020000000005</v>
      </c>
      <c r="DS635" s="17">
        <v>0.90461400000000003</v>
      </c>
      <c r="DT635" s="17">
        <v>0.1963472</v>
      </c>
      <c r="DU635" s="17">
        <v>0.18608759999999999</v>
      </c>
      <c r="DV635" s="17">
        <v>0.14840529999999999</v>
      </c>
      <c r="DW635" s="17">
        <v>9.6541100000000005E-2</v>
      </c>
      <c r="DX635" s="17">
        <v>0.1348599</v>
      </c>
      <c r="DY635" s="17">
        <v>0.23231550000000001</v>
      </c>
      <c r="DZ635" s="17">
        <v>1.17459E-2</v>
      </c>
      <c r="EA635" s="17">
        <v>-1.1096E-2</v>
      </c>
      <c r="EB635" s="17">
        <v>-6.2633999999999995E-2</v>
      </c>
      <c r="EC635" s="17">
        <v>0.1201135</v>
      </c>
      <c r="ED635" s="17">
        <v>0.29555999999999999</v>
      </c>
      <c r="EE635" s="17">
        <v>0.30888910000000003</v>
      </c>
      <c r="EF635" s="17">
        <v>0.4637192</v>
      </c>
      <c r="EG635" s="17">
        <v>0.55043059999999999</v>
      </c>
      <c r="EH635" s="17">
        <v>0.77155609999999997</v>
      </c>
      <c r="EI635" s="17">
        <v>0.83312050000000004</v>
      </c>
      <c r="EJ635" s="17">
        <v>0.78721419999999998</v>
      </c>
      <c r="EK635" s="17">
        <v>0.97080549999999999</v>
      </c>
      <c r="EL635" s="17">
        <v>0.82422010000000001</v>
      </c>
      <c r="EM635" s="17">
        <v>1.5519320000000001</v>
      </c>
      <c r="EN635" s="17">
        <v>1.2496290000000001</v>
      </c>
      <c r="EO635" s="17">
        <v>0.77214939999999999</v>
      </c>
      <c r="EP635" s="17">
        <v>0.71160270000000003</v>
      </c>
      <c r="EQ635" s="17">
        <v>1.023469</v>
      </c>
      <c r="ER635" s="17">
        <v>0.31037009999999998</v>
      </c>
      <c r="ES635" s="17">
        <v>0.29487590000000002</v>
      </c>
      <c r="ET635" s="17">
        <v>0.24659439999999999</v>
      </c>
      <c r="EU635" s="17">
        <v>85.335220000000007</v>
      </c>
      <c r="EV635" s="17">
        <v>85.085139999999996</v>
      </c>
      <c r="EW635" s="17">
        <v>82.742140000000006</v>
      </c>
      <c r="EX635" s="17">
        <v>82.677930000000003</v>
      </c>
      <c r="EY635" s="17">
        <v>82.599850000000004</v>
      </c>
      <c r="EZ635" s="17">
        <v>83.009450000000001</v>
      </c>
      <c r="FA635" s="17">
        <v>82.765110000000007</v>
      </c>
      <c r="FB635" s="17">
        <v>83.463329999999999</v>
      </c>
      <c r="FC635" s="17">
        <v>86.172020000000003</v>
      </c>
      <c r="FD635" s="17">
        <v>90.734409999999997</v>
      </c>
      <c r="FE635" s="17">
        <v>88.61909</v>
      </c>
      <c r="FF635" s="17">
        <v>90.202070000000006</v>
      </c>
      <c r="FG635" s="17">
        <v>90.828990000000005</v>
      </c>
      <c r="FH635" s="17">
        <v>90.044269999999997</v>
      </c>
      <c r="FI635" s="17">
        <v>89.775260000000003</v>
      </c>
      <c r="FJ635" s="17">
        <v>90.302120000000002</v>
      </c>
      <c r="FK635" s="17">
        <v>89.234179999999995</v>
      </c>
      <c r="FL635" s="17">
        <v>88.343680000000006</v>
      </c>
      <c r="FM635" s="17">
        <v>86.54307</v>
      </c>
      <c r="FN635" s="17">
        <v>82.924959999999999</v>
      </c>
      <c r="FO635" s="17">
        <v>81.181139999999999</v>
      </c>
      <c r="FP635" s="17">
        <v>79.64143</v>
      </c>
      <c r="FQ635" s="17">
        <v>79.114570000000001</v>
      </c>
      <c r="FR635" s="17">
        <v>78.456220000000002</v>
      </c>
      <c r="FS635" s="17">
        <v>2.3854359999999999</v>
      </c>
      <c r="FT635" s="17"/>
      <c r="FU635" s="17">
        <v>0.13588539999999999</v>
      </c>
      <c r="FW635" s="17"/>
      <c r="HY635" s="62"/>
      <c r="IA635" s="62"/>
    </row>
    <row r="636" spans="1:235" x14ac:dyDescent="0.25">
      <c r="A636" s="62" t="s">
        <v>227</v>
      </c>
      <c r="B636" t="s">
        <v>0</v>
      </c>
      <c r="C636" t="s">
        <v>296</v>
      </c>
      <c r="D636" s="63">
        <v>44808</v>
      </c>
      <c r="E636" t="s">
        <v>220</v>
      </c>
      <c r="F636" s="17">
        <v>1735</v>
      </c>
      <c r="G636" s="17">
        <v>2.1782149999999998</v>
      </c>
      <c r="H636" s="17">
        <v>2.031536</v>
      </c>
      <c r="I636" s="17">
        <v>1.9161280000000001</v>
      </c>
      <c r="J636" s="17">
        <v>1.759069</v>
      </c>
      <c r="K636" s="17">
        <v>1.7246109999999999</v>
      </c>
      <c r="L636" s="17">
        <v>1.644347</v>
      </c>
      <c r="M636" s="17">
        <v>1.7017880000000001</v>
      </c>
      <c r="N636" s="17">
        <v>1.7046349999999999</v>
      </c>
      <c r="O636" s="17">
        <v>1.8852679999999999</v>
      </c>
      <c r="P636" s="17">
        <v>2.1554880000000001</v>
      </c>
      <c r="Q636" s="17">
        <v>2.178169</v>
      </c>
      <c r="R636" s="17">
        <v>2.1841400000000002</v>
      </c>
      <c r="S636" s="17">
        <v>2.302079</v>
      </c>
      <c r="T636" s="17">
        <v>2.305939</v>
      </c>
      <c r="U636" s="17">
        <v>2.4746739999999998</v>
      </c>
      <c r="V636" s="17">
        <v>2.6582729999999999</v>
      </c>
      <c r="W636" s="17">
        <v>2.5279400000000001</v>
      </c>
      <c r="X636" s="17">
        <v>2.5395989999999999</v>
      </c>
      <c r="Y636" s="17">
        <v>2.3998430000000002</v>
      </c>
      <c r="Z636" s="17">
        <v>2.462663</v>
      </c>
      <c r="AA636" s="17">
        <v>2.6340949999999999</v>
      </c>
      <c r="AB636" s="17">
        <v>2.5937299999999999</v>
      </c>
      <c r="AC636" s="17">
        <v>2.4948410000000001</v>
      </c>
      <c r="AD636" s="17">
        <v>2.0429560000000002</v>
      </c>
      <c r="AE636" s="17">
        <v>0.16935510000000001</v>
      </c>
      <c r="AF636" s="17">
        <v>0.13440440000000001</v>
      </c>
      <c r="AG636" s="17">
        <v>0.14638139999999999</v>
      </c>
      <c r="AH636" s="17">
        <v>9.6390500000000004E-2</v>
      </c>
      <c r="AI636" s="17">
        <v>0.1315269</v>
      </c>
      <c r="AJ636" s="17">
        <v>9.8623600000000006E-2</v>
      </c>
      <c r="AK636" s="17">
        <v>0.1225821</v>
      </c>
      <c r="AL636" s="17">
        <v>7.2315599999999994E-2</v>
      </c>
      <c r="AM636" s="17">
        <v>7.5775899999999993E-2</v>
      </c>
      <c r="AN636" s="17">
        <v>0.1750302</v>
      </c>
      <c r="AO636" s="17">
        <v>0.22268640000000001</v>
      </c>
      <c r="AP636" s="17">
        <v>0.29130430000000002</v>
      </c>
      <c r="AQ636" s="17">
        <v>0.2470116</v>
      </c>
      <c r="AR636" s="17">
        <v>0.1384233</v>
      </c>
      <c r="AS636" s="17">
        <v>0.1534209</v>
      </c>
      <c r="AT636" s="17">
        <v>0.20096929999999999</v>
      </c>
      <c r="AU636" s="17">
        <v>0.39307520000000001</v>
      </c>
      <c r="AV636" s="17">
        <v>0.25714019999999999</v>
      </c>
      <c r="AW636" s="17">
        <v>5.5725700000000003E-2</v>
      </c>
      <c r="AX636" s="17">
        <v>0.15010670000000001</v>
      </c>
      <c r="AY636" s="17">
        <v>0.27018249999999999</v>
      </c>
      <c r="AZ636" s="17">
        <v>5.2202900000000003E-2</v>
      </c>
      <c r="BA636" s="17">
        <v>9.4497999999999999E-2</v>
      </c>
      <c r="BB636" s="17">
        <v>-6.6688999999999998E-2</v>
      </c>
      <c r="BC636" s="17">
        <v>0.23430799999999999</v>
      </c>
      <c r="BD636" s="17">
        <v>0.1979351</v>
      </c>
      <c r="BE636" s="17">
        <v>0.2074896</v>
      </c>
      <c r="BF636" s="17">
        <v>0.15281719999999999</v>
      </c>
      <c r="BG636" s="17">
        <v>0.18604409999999999</v>
      </c>
      <c r="BH636" s="17">
        <v>0.1496459</v>
      </c>
      <c r="BI636" s="17">
        <v>0.17345849999999999</v>
      </c>
      <c r="BJ636" s="17">
        <v>0.12590899999999999</v>
      </c>
      <c r="BK636" s="17">
        <v>0.1448218</v>
      </c>
      <c r="BL636" s="17">
        <v>0.256077</v>
      </c>
      <c r="BM636" s="17">
        <v>0.30277789999999999</v>
      </c>
      <c r="BN636" s="17">
        <v>0.38044679999999997</v>
      </c>
      <c r="BO636" s="17">
        <v>0.33554640000000002</v>
      </c>
      <c r="BP636" s="17">
        <v>0.22564500000000001</v>
      </c>
      <c r="BQ636" s="17">
        <v>0.242923</v>
      </c>
      <c r="BR636" s="17">
        <v>0.29265089999999999</v>
      </c>
      <c r="BS636" s="17">
        <v>0.47728120000000002</v>
      </c>
      <c r="BT636" s="17">
        <v>0.33529340000000002</v>
      </c>
      <c r="BU636" s="17">
        <v>0.1246845</v>
      </c>
      <c r="BV636" s="17">
        <v>0.21501709999999999</v>
      </c>
      <c r="BW636" s="17">
        <v>0.33807310000000002</v>
      </c>
      <c r="BX636" s="17">
        <v>0.1211588</v>
      </c>
      <c r="BY636" s="17">
        <v>0.15787029999999999</v>
      </c>
      <c r="BZ636" s="17">
        <v>-1.0912E-2</v>
      </c>
      <c r="CA636" s="17">
        <v>0.27929409999999999</v>
      </c>
      <c r="CB636" s="17">
        <v>0.24193619999999999</v>
      </c>
      <c r="CC636" s="17">
        <v>0.2498129</v>
      </c>
      <c r="CD636" s="17">
        <v>0.19189819999999999</v>
      </c>
      <c r="CE636" s="17">
        <v>0.22380259999999999</v>
      </c>
      <c r="CF636" s="17">
        <v>0.1849838</v>
      </c>
      <c r="CG636" s="17">
        <v>0.2086953</v>
      </c>
      <c r="CH636" s="17">
        <v>0.16302759999999999</v>
      </c>
      <c r="CI636" s="17">
        <v>0.1926428</v>
      </c>
      <c r="CJ636" s="17">
        <v>0.31220969999999998</v>
      </c>
      <c r="CK636" s="17">
        <v>0.35824899999999998</v>
      </c>
      <c r="CL636" s="17">
        <v>0.44218659999999999</v>
      </c>
      <c r="CM636" s="17">
        <v>0.39686529999999998</v>
      </c>
      <c r="CN636" s="17">
        <v>0.28605439999999999</v>
      </c>
      <c r="CO636" s="17">
        <v>0.30491190000000001</v>
      </c>
      <c r="CP636" s="17">
        <v>0.3561493</v>
      </c>
      <c r="CQ636" s="17">
        <v>0.53560200000000002</v>
      </c>
      <c r="CR636" s="17">
        <v>0.38942209999999999</v>
      </c>
      <c r="CS636" s="17">
        <v>0.17244509999999999</v>
      </c>
      <c r="CT636" s="17">
        <v>0.25997379999999998</v>
      </c>
      <c r="CU636" s="17">
        <v>0.38509399999999999</v>
      </c>
      <c r="CV636" s="17">
        <v>0.1689174</v>
      </c>
      <c r="CW636" s="17">
        <v>0.20176179999999999</v>
      </c>
      <c r="CX636" s="17">
        <v>2.7719000000000001E-2</v>
      </c>
      <c r="CY636" s="17">
        <v>0.32428030000000002</v>
      </c>
      <c r="CZ636" s="17">
        <v>0.28593740000000001</v>
      </c>
      <c r="DA636" s="17">
        <v>0.29213630000000002</v>
      </c>
      <c r="DB636" s="17">
        <v>0.2309792</v>
      </c>
      <c r="DC636" s="17">
        <v>0.26156099999999999</v>
      </c>
      <c r="DD636" s="17">
        <v>0.22032170000000001</v>
      </c>
      <c r="DE636" s="17">
        <v>0.24393210000000001</v>
      </c>
      <c r="DF636" s="17">
        <v>0.2001462</v>
      </c>
      <c r="DG636" s="17">
        <v>0.24046380000000001</v>
      </c>
      <c r="DH636" s="17">
        <v>0.36834240000000001</v>
      </c>
      <c r="DI636" s="17">
        <v>0.41372009999999998</v>
      </c>
      <c r="DJ636" s="17">
        <v>0.5039264</v>
      </c>
      <c r="DK636" s="17">
        <v>0.45818419999999999</v>
      </c>
      <c r="DL636" s="17">
        <v>0.34646389999999999</v>
      </c>
      <c r="DM636" s="17">
        <v>0.36690080000000003</v>
      </c>
      <c r="DN636" s="17">
        <v>0.41964770000000001</v>
      </c>
      <c r="DO636" s="17">
        <v>0.59392290000000003</v>
      </c>
      <c r="DP636" s="17">
        <v>0.44355080000000002</v>
      </c>
      <c r="DQ636" s="17">
        <v>0.22020580000000001</v>
      </c>
      <c r="DR636" s="17">
        <v>0.30493039999999999</v>
      </c>
      <c r="DS636" s="17">
        <v>0.43211490000000002</v>
      </c>
      <c r="DT636" s="17">
        <v>0.21667600000000001</v>
      </c>
      <c r="DU636" s="17">
        <v>0.24565319999999999</v>
      </c>
      <c r="DV636" s="17">
        <v>6.6350099999999995E-2</v>
      </c>
      <c r="DW636" s="17">
        <v>0.3892332</v>
      </c>
      <c r="DX636" s="17">
        <v>0.3494681</v>
      </c>
      <c r="DY636" s="17">
        <v>0.35324450000000002</v>
      </c>
      <c r="DZ636" s="17">
        <v>0.28740589999999999</v>
      </c>
      <c r="EA636" s="17">
        <v>0.31607819999999998</v>
      </c>
      <c r="EB636" s="17">
        <v>0.27134399999999997</v>
      </c>
      <c r="EC636" s="17">
        <v>0.29480849999999997</v>
      </c>
      <c r="ED636" s="17">
        <v>0.25373950000000001</v>
      </c>
      <c r="EE636" s="17">
        <v>0.3095097</v>
      </c>
      <c r="EF636" s="17">
        <v>0.44938919999999999</v>
      </c>
      <c r="EG636" s="17">
        <v>0.49381160000000002</v>
      </c>
      <c r="EH636" s="17">
        <v>0.59306899999999996</v>
      </c>
      <c r="EI636" s="17">
        <v>0.54671899999999996</v>
      </c>
      <c r="EJ636" s="17">
        <v>0.4336856</v>
      </c>
      <c r="EK636" s="17">
        <v>0.456403</v>
      </c>
      <c r="EL636" s="17">
        <v>0.51132920000000004</v>
      </c>
      <c r="EM636" s="17">
        <v>0.67812890000000003</v>
      </c>
      <c r="EN636" s="17">
        <v>0.52170399999999995</v>
      </c>
      <c r="EO636" s="17">
        <v>0.28916459999999999</v>
      </c>
      <c r="EP636" s="17">
        <v>0.36984080000000003</v>
      </c>
      <c r="EQ636" s="17">
        <v>0.50000549999999999</v>
      </c>
      <c r="ER636" s="17">
        <v>0.28563189999999999</v>
      </c>
      <c r="ES636" s="17">
        <v>0.30902560000000001</v>
      </c>
      <c r="ET636" s="17">
        <v>0.1221271</v>
      </c>
      <c r="EU636" s="17">
        <v>83.865520000000004</v>
      </c>
      <c r="EV636" s="17">
        <v>84.042569999999998</v>
      </c>
      <c r="EW636" s="17">
        <v>82.427800000000005</v>
      </c>
      <c r="EX636" s="17">
        <v>82.752279999999999</v>
      </c>
      <c r="EY636" s="17">
        <v>82.869309999999999</v>
      </c>
      <c r="EZ636" s="17">
        <v>83.487080000000006</v>
      </c>
      <c r="FA636" s="17">
        <v>83.22569</v>
      </c>
      <c r="FB636" s="17">
        <v>84.072190000000006</v>
      </c>
      <c r="FC636" s="17">
        <v>86.203639999999993</v>
      </c>
      <c r="FD636" s="17">
        <v>91.021249999999995</v>
      </c>
      <c r="FE636" s="17">
        <v>86.016739999999999</v>
      </c>
      <c r="FF636" s="17">
        <v>88.185419999999993</v>
      </c>
      <c r="FG636" s="17">
        <v>89.715810000000005</v>
      </c>
      <c r="FH636" s="17">
        <v>88.872339999999994</v>
      </c>
      <c r="FI636" s="17">
        <v>88.924009999999996</v>
      </c>
      <c r="FJ636" s="17">
        <v>88.566119999999998</v>
      </c>
      <c r="FK636" s="17">
        <v>87.333600000000004</v>
      </c>
      <c r="FL636" s="17">
        <v>86.768249999999995</v>
      </c>
      <c r="FM636" s="17">
        <v>84.675539999999998</v>
      </c>
      <c r="FN636" s="17">
        <v>81.834350000000001</v>
      </c>
      <c r="FO636" s="17">
        <v>80.515950000000004</v>
      </c>
      <c r="FP636" s="17">
        <v>79.560779999999994</v>
      </c>
      <c r="FQ636" s="17">
        <v>78.848780000000005</v>
      </c>
      <c r="FR636" s="17">
        <v>77.296360000000007</v>
      </c>
      <c r="FS636" s="17">
        <v>1.431754</v>
      </c>
      <c r="FT636" s="17"/>
      <c r="FU636" s="17">
        <v>7.6919699999999994E-2</v>
      </c>
      <c r="FW636" s="17"/>
      <c r="IA636" s="62"/>
    </row>
    <row r="637" spans="1:235" x14ac:dyDescent="0.25">
      <c r="A637" t="s">
        <v>227</v>
      </c>
      <c r="B637" t="s">
        <v>0</v>
      </c>
      <c r="C637" t="s">
        <v>296</v>
      </c>
      <c r="D637" s="63">
        <v>44808</v>
      </c>
      <c r="E637" t="s">
        <v>221</v>
      </c>
      <c r="F637" s="17">
        <v>2166</v>
      </c>
      <c r="G637" s="17">
        <v>3.2979820000000002</v>
      </c>
      <c r="H637" s="17">
        <v>3.1304979999999998</v>
      </c>
      <c r="I637" s="17">
        <v>2.9231859999999998</v>
      </c>
      <c r="J637" s="17">
        <v>2.6073780000000002</v>
      </c>
      <c r="K637" s="17">
        <v>2.4418899999999999</v>
      </c>
      <c r="L637" s="17">
        <v>2.3542130000000001</v>
      </c>
      <c r="M637" s="17">
        <v>2.440105</v>
      </c>
      <c r="N637" s="17">
        <v>2.7292890000000001</v>
      </c>
      <c r="O637" s="17">
        <v>2.8631169999999999</v>
      </c>
      <c r="P637" s="17">
        <v>3.101172</v>
      </c>
      <c r="Q637" s="17">
        <v>3.1490269999999998</v>
      </c>
      <c r="R637" s="17">
        <v>3.4932259999999999</v>
      </c>
      <c r="S637" s="17">
        <v>3.9461400000000002</v>
      </c>
      <c r="T637" s="17">
        <v>4.2642749999999996</v>
      </c>
      <c r="U637" s="17">
        <v>4.4443200000000003</v>
      </c>
      <c r="V637" s="17">
        <v>4.479806</v>
      </c>
      <c r="W637" s="17">
        <v>4.6168820000000004</v>
      </c>
      <c r="X637" s="17">
        <v>4.7519650000000002</v>
      </c>
      <c r="Y637" s="17">
        <v>4.6111190000000004</v>
      </c>
      <c r="Z637" s="17">
        <v>4.2958499999999997</v>
      </c>
      <c r="AA637" s="17">
        <v>4.374142</v>
      </c>
      <c r="AB637" s="17">
        <v>4.123729</v>
      </c>
      <c r="AC637" s="17">
        <v>3.8875579999999998</v>
      </c>
      <c r="AD637" s="17">
        <v>3.532416</v>
      </c>
      <c r="AE637" s="17">
        <v>-0.52297400000000005</v>
      </c>
      <c r="AF637" s="17">
        <v>-0.42608940000000001</v>
      </c>
      <c r="AG637" s="17">
        <v>-0.3163533</v>
      </c>
      <c r="AH637" s="17">
        <v>-0.46793829999999997</v>
      </c>
      <c r="AI637" s="17">
        <v>-0.51157680000000005</v>
      </c>
      <c r="AJ637" s="17">
        <v>-0.51778539999999995</v>
      </c>
      <c r="AK637" s="17">
        <v>-0.36258629999999997</v>
      </c>
      <c r="AL637" s="17">
        <v>-0.14870530000000001</v>
      </c>
      <c r="AM637" s="17">
        <v>-0.2151882</v>
      </c>
      <c r="AN637" s="17">
        <v>-0.2478524</v>
      </c>
      <c r="AO637" s="17">
        <v>-0.2323231</v>
      </c>
      <c r="AP637" s="17">
        <v>-0.12168379999999999</v>
      </c>
      <c r="AQ637" s="17">
        <v>-2.8935499999999999E-2</v>
      </c>
      <c r="AR637" s="17">
        <v>3.8134099999999997E-2</v>
      </c>
      <c r="AS637" s="17">
        <v>0.1711838</v>
      </c>
      <c r="AT637" s="17">
        <v>-5.1638900000000001E-2</v>
      </c>
      <c r="AU637" s="17">
        <v>0.53616050000000004</v>
      </c>
      <c r="AV637" s="17">
        <v>0.41901119999999997</v>
      </c>
      <c r="AW637" s="17">
        <v>0.20302000000000001</v>
      </c>
      <c r="AX637" s="17">
        <v>0.10717690000000001</v>
      </c>
      <c r="AY637" s="17">
        <v>0.2754684</v>
      </c>
      <c r="AZ637" s="17">
        <v>-0.20029630000000001</v>
      </c>
      <c r="BA637" s="17">
        <v>-0.22841710000000001</v>
      </c>
      <c r="BB637" s="17">
        <v>-7.1143600000000001E-2</v>
      </c>
      <c r="BC637" s="17">
        <v>-0.42763869999999998</v>
      </c>
      <c r="BD637" s="17">
        <v>-0.334982</v>
      </c>
      <c r="BE637" s="17">
        <v>-0.2329532</v>
      </c>
      <c r="BF637" s="17">
        <v>-0.38648850000000001</v>
      </c>
      <c r="BG637" s="17">
        <v>-0.43620740000000002</v>
      </c>
      <c r="BH637" s="17">
        <v>-0.44194359999999999</v>
      </c>
      <c r="BI637" s="17">
        <v>-0.28712650000000001</v>
      </c>
      <c r="BJ637" s="17">
        <v>-6.24954E-2</v>
      </c>
      <c r="BK637" s="17">
        <v>-0.1209442</v>
      </c>
      <c r="BL637" s="17">
        <v>-0.142264</v>
      </c>
      <c r="BM637" s="17">
        <v>-0.112911</v>
      </c>
      <c r="BN637" s="17">
        <v>9.368E-4</v>
      </c>
      <c r="BO637" s="17">
        <v>9.3495499999999995E-2</v>
      </c>
      <c r="BP637" s="17">
        <v>0.1703385</v>
      </c>
      <c r="BQ637" s="17">
        <v>0.29824580000000001</v>
      </c>
      <c r="BR637" s="17">
        <v>7.0601700000000003E-2</v>
      </c>
      <c r="BS637" s="17">
        <v>0.65506600000000004</v>
      </c>
      <c r="BT637" s="17">
        <v>0.53235469999999996</v>
      </c>
      <c r="BU637" s="17">
        <v>0.30978270000000002</v>
      </c>
      <c r="BV637" s="17">
        <v>0.20417279999999999</v>
      </c>
      <c r="BW637" s="17">
        <v>0.37217610000000001</v>
      </c>
      <c r="BX637" s="17">
        <v>-0.1093012</v>
      </c>
      <c r="BY637" s="17">
        <v>-0.1399437</v>
      </c>
      <c r="BZ637" s="17">
        <v>1.04452E-2</v>
      </c>
      <c r="CA637" s="17">
        <v>-0.36160979999999998</v>
      </c>
      <c r="CB637" s="17">
        <v>-0.27188129999999999</v>
      </c>
      <c r="CC637" s="17">
        <v>-0.1751905</v>
      </c>
      <c r="CD637" s="17">
        <v>-0.3300767</v>
      </c>
      <c r="CE637" s="17">
        <v>-0.38400669999999998</v>
      </c>
      <c r="CF637" s="17">
        <v>-0.38941569999999998</v>
      </c>
      <c r="CG637" s="17">
        <v>-0.2348634</v>
      </c>
      <c r="CH637" s="17">
        <v>-2.7867E-3</v>
      </c>
      <c r="CI637" s="17">
        <v>-5.5671100000000001E-2</v>
      </c>
      <c r="CJ637" s="17">
        <v>-6.9133700000000006E-2</v>
      </c>
      <c r="CK637" s="17">
        <v>-3.0206500000000001E-2</v>
      </c>
      <c r="CL637" s="17">
        <v>8.5863499999999995E-2</v>
      </c>
      <c r="CM637" s="17">
        <v>0.1782908</v>
      </c>
      <c r="CN637" s="17">
        <v>0.26190279999999999</v>
      </c>
      <c r="CO637" s="17">
        <v>0.3862486</v>
      </c>
      <c r="CP637" s="17">
        <v>0.15526529999999999</v>
      </c>
      <c r="CQ637" s="17">
        <v>0.73741959999999995</v>
      </c>
      <c r="CR637" s="17">
        <v>0.61085599999999995</v>
      </c>
      <c r="CS637" s="17">
        <v>0.38372630000000002</v>
      </c>
      <c r="CT637" s="17">
        <v>0.27135179999999998</v>
      </c>
      <c r="CU637" s="17">
        <v>0.43915549999999998</v>
      </c>
      <c r="CV637" s="17">
        <v>-4.6278199999999999E-2</v>
      </c>
      <c r="CW637" s="17">
        <v>-7.8667200000000007E-2</v>
      </c>
      <c r="CX637" s="17">
        <v>6.6953299999999993E-2</v>
      </c>
      <c r="CY637" s="17">
        <v>-0.29558089999999998</v>
      </c>
      <c r="CZ637" s="17">
        <v>-0.20878060000000001</v>
      </c>
      <c r="DA637" s="17">
        <v>-0.1174279</v>
      </c>
      <c r="DB637" s="17">
        <v>-0.27366489999999999</v>
      </c>
      <c r="DC637" s="17">
        <v>-0.33180609999999999</v>
      </c>
      <c r="DD637" s="17">
        <v>-0.33688790000000002</v>
      </c>
      <c r="DE637" s="17">
        <v>-0.18260019999999999</v>
      </c>
      <c r="DF637" s="17">
        <v>5.6922E-2</v>
      </c>
      <c r="DG637" s="17">
        <v>9.6019E-3</v>
      </c>
      <c r="DH637" s="17">
        <v>3.9965000000000001E-3</v>
      </c>
      <c r="DI637" s="17">
        <v>5.2498000000000003E-2</v>
      </c>
      <c r="DJ637" s="17">
        <v>0.1707901</v>
      </c>
      <c r="DK637" s="17">
        <v>0.26308609999999999</v>
      </c>
      <c r="DL637" s="17">
        <v>0.35346719999999998</v>
      </c>
      <c r="DM637" s="17">
        <v>0.47425129999999999</v>
      </c>
      <c r="DN637" s="17">
        <v>0.2399288</v>
      </c>
      <c r="DO637" s="17">
        <v>0.81977330000000004</v>
      </c>
      <c r="DP637" s="17">
        <v>0.68935729999999995</v>
      </c>
      <c r="DQ637" s="17">
        <v>0.45766980000000002</v>
      </c>
      <c r="DR637" s="17">
        <v>0.33853090000000002</v>
      </c>
      <c r="DS637" s="17">
        <v>0.50613490000000005</v>
      </c>
      <c r="DT637" s="17">
        <v>1.6744700000000001E-2</v>
      </c>
      <c r="DU637" s="17">
        <v>-1.7390800000000001E-2</v>
      </c>
      <c r="DV637" s="17">
        <v>0.1234615</v>
      </c>
      <c r="DW637" s="17">
        <v>-0.2002456</v>
      </c>
      <c r="DX637" s="17">
        <v>-0.11767320000000001</v>
      </c>
      <c r="DY637" s="17">
        <v>-3.4027799999999997E-2</v>
      </c>
      <c r="DZ637" s="17">
        <v>-0.1922151</v>
      </c>
      <c r="EA637" s="17">
        <v>-0.25643670000000002</v>
      </c>
      <c r="EB637" s="17">
        <v>-0.2610461</v>
      </c>
      <c r="EC637" s="17">
        <v>-0.1071404</v>
      </c>
      <c r="ED637" s="17">
        <v>0.14313190000000001</v>
      </c>
      <c r="EE637" s="17">
        <v>0.1038459</v>
      </c>
      <c r="EF637" s="17">
        <v>0.109585</v>
      </c>
      <c r="EG637" s="17">
        <v>0.17191010000000001</v>
      </c>
      <c r="EH637" s="17">
        <v>0.29341070000000002</v>
      </c>
      <c r="EI637" s="17">
        <v>0.385517</v>
      </c>
      <c r="EJ637" s="17">
        <v>0.48567159999999998</v>
      </c>
      <c r="EK637" s="17">
        <v>0.6013134</v>
      </c>
      <c r="EL637" s="17">
        <v>0.36216939999999997</v>
      </c>
      <c r="EM637" s="17">
        <v>0.93867869999999998</v>
      </c>
      <c r="EN637" s="17">
        <v>0.80270079999999999</v>
      </c>
      <c r="EO637" s="17">
        <v>0.56443259999999995</v>
      </c>
      <c r="EP637" s="17">
        <v>0.43552679999999999</v>
      </c>
      <c r="EQ637" s="17">
        <v>0.60284249999999995</v>
      </c>
      <c r="ER637" s="17">
        <v>0.1077398</v>
      </c>
      <c r="ES637" s="17">
        <v>7.1082599999999996E-2</v>
      </c>
      <c r="ET637" s="17">
        <v>0.20505029999999999</v>
      </c>
      <c r="EU637" s="17">
        <v>86.512460000000004</v>
      </c>
      <c r="EV637" s="17">
        <v>85.920240000000007</v>
      </c>
      <c r="EW637" s="17">
        <v>82.993899999999996</v>
      </c>
      <c r="EX637" s="17">
        <v>82.618359999999996</v>
      </c>
      <c r="EY637" s="17">
        <v>82.384010000000004</v>
      </c>
      <c r="EZ637" s="17">
        <v>82.626859999999994</v>
      </c>
      <c r="FA637" s="17">
        <v>82.396180000000001</v>
      </c>
      <c r="FB637" s="17">
        <v>82.9756</v>
      </c>
      <c r="FC637" s="17">
        <v>86.146680000000003</v>
      </c>
      <c r="FD637" s="17">
        <v>90.50461</v>
      </c>
      <c r="FE637" s="17">
        <v>90.703630000000004</v>
      </c>
      <c r="FF637" s="17">
        <v>91.817440000000005</v>
      </c>
      <c r="FG637" s="17">
        <v>91.720659999999995</v>
      </c>
      <c r="FH637" s="17">
        <v>90.982990000000001</v>
      </c>
      <c r="FI637" s="17">
        <v>90.45711</v>
      </c>
      <c r="FJ637" s="17">
        <v>91.692679999999996</v>
      </c>
      <c r="FK637" s="17">
        <v>90.756550000000004</v>
      </c>
      <c r="FL637" s="17">
        <v>89.605639999999994</v>
      </c>
      <c r="FM637" s="17">
        <v>88.038989999999998</v>
      </c>
      <c r="FN637" s="17">
        <v>83.798559999999995</v>
      </c>
      <c r="FO637" s="17">
        <v>81.713949999999997</v>
      </c>
      <c r="FP637" s="17">
        <v>79.706029999999998</v>
      </c>
      <c r="FQ637" s="17">
        <v>79.327449999999999</v>
      </c>
      <c r="FR637" s="17">
        <v>79.385279999999995</v>
      </c>
      <c r="FS637" s="17">
        <v>1.8505020000000001</v>
      </c>
      <c r="FT637" s="17"/>
      <c r="FU637" s="17">
        <v>0.11131050000000001</v>
      </c>
      <c r="FW637" s="17"/>
      <c r="HY637" s="62"/>
      <c r="IA637" s="62"/>
    </row>
    <row r="638" spans="1:235" x14ac:dyDescent="0.25">
      <c r="A638" s="62" t="s">
        <v>227</v>
      </c>
      <c r="B638" t="s">
        <v>0</v>
      </c>
      <c r="C638" t="s">
        <v>296</v>
      </c>
      <c r="D638" s="63">
        <v>44809</v>
      </c>
      <c r="E638" t="s">
        <v>219</v>
      </c>
      <c r="F638" s="17">
        <v>3907</v>
      </c>
      <c r="G638" s="17">
        <v>5.0294800000000004</v>
      </c>
      <c r="H638" s="17">
        <v>4.6899839999999999</v>
      </c>
      <c r="I638" s="17">
        <v>4.2512340000000002</v>
      </c>
      <c r="J638" s="17">
        <v>4.0091260000000002</v>
      </c>
      <c r="K638" s="17">
        <v>3.5987290000000001</v>
      </c>
      <c r="L638" s="17">
        <v>3.424248</v>
      </c>
      <c r="M638" s="17">
        <v>3.4566530000000002</v>
      </c>
      <c r="N638" s="17">
        <v>3.426355</v>
      </c>
      <c r="O638" s="17">
        <v>3.5746829999999998</v>
      </c>
      <c r="P638" s="17">
        <v>4.0720559999999999</v>
      </c>
      <c r="Q638" s="17">
        <v>4.5634649999999999</v>
      </c>
      <c r="R638" s="17">
        <v>4.8108420000000001</v>
      </c>
      <c r="S638" s="17">
        <v>5.445557</v>
      </c>
      <c r="T638" s="17">
        <v>6.0301330000000002</v>
      </c>
      <c r="U638" s="17">
        <v>6.4012229999999999</v>
      </c>
      <c r="V638" s="17">
        <v>6.9450820000000002</v>
      </c>
      <c r="W638" s="17">
        <v>7.1181080000000003</v>
      </c>
      <c r="X638" s="17">
        <v>7.0543069999999997</v>
      </c>
      <c r="Y638" s="17">
        <v>7.2602380000000002</v>
      </c>
      <c r="Z638" s="17">
        <v>6.959657</v>
      </c>
      <c r="AA638" s="17">
        <v>6.7679020000000003</v>
      </c>
      <c r="AB638" s="17">
        <v>6.5252800000000004</v>
      </c>
      <c r="AC638" s="17">
        <v>5.8971619999999998</v>
      </c>
      <c r="AD638" s="17">
        <v>5.2079219999999999</v>
      </c>
      <c r="AE638" s="17">
        <v>-0.11122799999999999</v>
      </c>
      <c r="AF638" s="17">
        <v>8.8226700000000005E-2</v>
      </c>
      <c r="AG638" s="17">
        <v>-1.69774E-2</v>
      </c>
      <c r="AH638" s="17">
        <v>7.6515600000000003E-2</v>
      </c>
      <c r="AI638" s="17">
        <v>-2.40521E-2</v>
      </c>
      <c r="AJ638" s="17">
        <v>-2.6001400000000001E-2</v>
      </c>
      <c r="AK638" s="17">
        <v>0.10078860000000001</v>
      </c>
      <c r="AL638" s="17">
        <v>4.4214400000000001E-2</v>
      </c>
      <c r="AM638" s="17">
        <v>-3.7941700000000002E-2</v>
      </c>
      <c r="AN638" s="17">
        <v>2.2876199999999999E-2</v>
      </c>
      <c r="AO638" s="17">
        <v>6.0437699999999997E-2</v>
      </c>
      <c r="AP638" s="17">
        <v>-0.18474209999999999</v>
      </c>
      <c r="AQ638" s="17">
        <v>-5.4257699999999999E-2</v>
      </c>
      <c r="AR638" s="17">
        <v>0.16106429999999999</v>
      </c>
      <c r="AS638" s="17">
        <v>0.1327894</v>
      </c>
      <c r="AT638" s="17">
        <v>0.17176900000000001</v>
      </c>
      <c r="AU638" s="17">
        <v>0.71679660000000001</v>
      </c>
      <c r="AV638" s="17">
        <v>0.33458769999999999</v>
      </c>
      <c r="AW638" s="17">
        <v>0.36240630000000001</v>
      </c>
      <c r="AX638" s="17">
        <v>0.3805731</v>
      </c>
      <c r="AY638" s="17">
        <v>0.30950759999999999</v>
      </c>
      <c r="AZ638" s="17">
        <v>-0.18351529999999999</v>
      </c>
      <c r="BA638" s="17">
        <v>-0.13639180000000001</v>
      </c>
      <c r="BB638" s="17">
        <v>1.7218199999999999E-2</v>
      </c>
      <c r="BC638" s="17">
        <v>-1.9806600000000001E-2</v>
      </c>
      <c r="BD638" s="17">
        <v>0.17266909999999999</v>
      </c>
      <c r="BE638" s="17">
        <v>6.3990000000000005E-2</v>
      </c>
      <c r="BF638" s="17">
        <v>0.15257299999999999</v>
      </c>
      <c r="BG638" s="17">
        <v>4.5119699999999999E-2</v>
      </c>
      <c r="BH638" s="17">
        <v>3.6274500000000001E-2</v>
      </c>
      <c r="BI638" s="17">
        <v>0.1626071</v>
      </c>
      <c r="BJ638" s="17">
        <v>0.1154493</v>
      </c>
      <c r="BK638" s="17">
        <v>5.6229700000000001E-2</v>
      </c>
      <c r="BL638" s="17">
        <v>0.13792070000000001</v>
      </c>
      <c r="BM638" s="17">
        <v>0.18743570000000001</v>
      </c>
      <c r="BN638" s="17">
        <v>-4.3107800000000002E-2</v>
      </c>
      <c r="BO638" s="17">
        <v>9.6346799999999996E-2</v>
      </c>
      <c r="BP638" s="17">
        <v>0.30807299999999999</v>
      </c>
      <c r="BQ638" s="17">
        <v>0.28088469999999999</v>
      </c>
      <c r="BR638" s="17">
        <v>0.32561240000000002</v>
      </c>
      <c r="BS638" s="17">
        <v>0.8602495</v>
      </c>
      <c r="BT638" s="17">
        <v>0.47658630000000002</v>
      </c>
      <c r="BU638" s="17">
        <v>0.49569930000000001</v>
      </c>
      <c r="BV638" s="17">
        <v>0.50245200000000001</v>
      </c>
      <c r="BW638" s="17">
        <v>0.4237148</v>
      </c>
      <c r="BX638" s="17">
        <v>-7.3455300000000001E-2</v>
      </c>
      <c r="BY638" s="17">
        <v>-3.6185799999999997E-2</v>
      </c>
      <c r="BZ638" s="17">
        <v>0.1045855</v>
      </c>
      <c r="CA638" s="17">
        <v>4.3511599999999998E-2</v>
      </c>
      <c r="CB638" s="17">
        <v>0.23115369999999999</v>
      </c>
      <c r="CC638" s="17">
        <v>0.1200678</v>
      </c>
      <c r="CD638" s="17">
        <v>0.20525009999999999</v>
      </c>
      <c r="CE638" s="17">
        <v>9.3027799999999994E-2</v>
      </c>
      <c r="CF638" s="17">
        <v>7.9406599999999994E-2</v>
      </c>
      <c r="CG638" s="17">
        <v>0.20542250000000001</v>
      </c>
      <c r="CH638" s="17">
        <v>0.1647864</v>
      </c>
      <c r="CI638" s="17">
        <v>0.1214525</v>
      </c>
      <c r="CJ638" s="17">
        <v>0.21760009999999999</v>
      </c>
      <c r="CK638" s="17">
        <v>0.27539409999999998</v>
      </c>
      <c r="CL638" s="17">
        <v>5.49877E-2</v>
      </c>
      <c r="CM638" s="17">
        <v>0.200655</v>
      </c>
      <c r="CN638" s="17">
        <v>0.4098908</v>
      </c>
      <c r="CO638" s="17">
        <v>0.38345489999999999</v>
      </c>
      <c r="CP638" s="17">
        <v>0.43216379999999999</v>
      </c>
      <c r="CQ638" s="17">
        <v>0.95960460000000003</v>
      </c>
      <c r="CR638" s="17">
        <v>0.57493419999999995</v>
      </c>
      <c r="CS638" s="17">
        <v>0.58801760000000003</v>
      </c>
      <c r="CT638" s="17">
        <v>0.58686490000000002</v>
      </c>
      <c r="CU638" s="17">
        <v>0.50281439999999999</v>
      </c>
      <c r="CV638" s="17">
        <v>2.7718999999999999E-3</v>
      </c>
      <c r="CW638" s="17">
        <v>3.3216599999999999E-2</v>
      </c>
      <c r="CX638" s="17">
        <v>0.16509579999999999</v>
      </c>
      <c r="CY638" s="17">
        <v>0.1068298</v>
      </c>
      <c r="CZ638" s="17">
        <v>0.28963820000000001</v>
      </c>
      <c r="DA638" s="17">
        <v>0.17614569999999999</v>
      </c>
      <c r="DB638" s="17">
        <v>0.25792710000000002</v>
      </c>
      <c r="DC638" s="17">
        <v>0.14093600000000001</v>
      </c>
      <c r="DD638" s="17">
        <v>0.1225387</v>
      </c>
      <c r="DE638" s="17">
        <v>0.24823780000000001</v>
      </c>
      <c r="DF638" s="17">
        <v>0.21412349999999999</v>
      </c>
      <c r="DG638" s="17">
        <v>0.18667539999999999</v>
      </c>
      <c r="DH638" s="17">
        <v>0.29727959999999998</v>
      </c>
      <c r="DI638" s="17">
        <v>0.36335240000000002</v>
      </c>
      <c r="DJ638" s="17">
        <v>0.1530832</v>
      </c>
      <c r="DK638" s="17">
        <v>0.30496329999999999</v>
      </c>
      <c r="DL638" s="17">
        <v>0.51170859999999996</v>
      </c>
      <c r="DM638" s="17">
        <v>0.48602519999999999</v>
      </c>
      <c r="DN638" s="17">
        <v>0.53871519999999995</v>
      </c>
      <c r="DO638" s="17">
        <v>1.0589599999999999</v>
      </c>
      <c r="DP638" s="17">
        <v>0.67328200000000005</v>
      </c>
      <c r="DQ638" s="17">
        <v>0.68033589999999999</v>
      </c>
      <c r="DR638" s="17">
        <v>0.67127789999999998</v>
      </c>
      <c r="DS638" s="17">
        <v>0.58191389999999998</v>
      </c>
      <c r="DT638" s="17">
        <v>7.8999100000000003E-2</v>
      </c>
      <c r="DU638" s="17">
        <v>0.1026189</v>
      </c>
      <c r="DV638" s="17">
        <v>0.2256061</v>
      </c>
      <c r="DW638" s="17">
        <v>0.19825119999999999</v>
      </c>
      <c r="DX638" s="17">
        <v>0.37408059999999999</v>
      </c>
      <c r="DY638" s="17">
        <v>0.25711309999999998</v>
      </c>
      <c r="DZ638" s="17">
        <v>0.33398450000000002</v>
      </c>
      <c r="EA638" s="17">
        <v>0.21010770000000001</v>
      </c>
      <c r="EB638" s="17">
        <v>0.1848146</v>
      </c>
      <c r="EC638" s="17">
        <v>0.31005640000000001</v>
      </c>
      <c r="ED638" s="17">
        <v>0.28535840000000001</v>
      </c>
      <c r="EE638" s="17">
        <v>0.28084680000000001</v>
      </c>
      <c r="EF638" s="17">
        <v>0.41232400000000002</v>
      </c>
      <c r="EG638" s="17">
        <v>0.49035040000000002</v>
      </c>
      <c r="EH638" s="17">
        <v>0.29471760000000002</v>
      </c>
      <c r="EI638" s="17">
        <v>0.45556780000000002</v>
      </c>
      <c r="EJ638" s="17">
        <v>0.65871740000000001</v>
      </c>
      <c r="EK638" s="17">
        <v>0.63412049999999998</v>
      </c>
      <c r="EL638" s="17">
        <v>0.69255849999999997</v>
      </c>
      <c r="EM638" s="17">
        <v>1.202413</v>
      </c>
      <c r="EN638" s="17">
        <v>0.81528069999999997</v>
      </c>
      <c r="EO638" s="17">
        <v>0.81362880000000004</v>
      </c>
      <c r="EP638" s="17">
        <v>0.79315690000000005</v>
      </c>
      <c r="EQ638" s="17">
        <v>0.6961212</v>
      </c>
      <c r="ER638" s="17">
        <v>0.18905910000000001</v>
      </c>
      <c r="ES638" s="17">
        <v>0.20282500000000001</v>
      </c>
      <c r="ET638" s="17">
        <v>0.31297330000000001</v>
      </c>
      <c r="EU638" s="17">
        <v>78.08569</v>
      </c>
      <c r="EV638" s="17">
        <v>76.193659999999994</v>
      </c>
      <c r="EW638" s="17">
        <v>75.041169999999994</v>
      </c>
      <c r="EX638" s="17">
        <v>74.502020000000002</v>
      </c>
      <c r="EY638" s="17">
        <v>73.741560000000007</v>
      </c>
      <c r="EZ638" s="17">
        <v>72.671719999999993</v>
      </c>
      <c r="FA638" s="17">
        <v>72.649799999999999</v>
      </c>
      <c r="FB638" s="17">
        <v>72.654179999999997</v>
      </c>
      <c r="FC638" s="17">
        <v>77.298910000000006</v>
      </c>
      <c r="FD638" s="17">
        <v>82.496960000000001</v>
      </c>
      <c r="FE638" s="17">
        <v>86.709509999999995</v>
      </c>
      <c r="FF638" s="17">
        <v>88.509429999999995</v>
      </c>
      <c r="FG638" s="17">
        <v>90.329930000000004</v>
      </c>
      <c r="FH638" s="17">
        <v>90.034729999999996</v>
      </c>
      <c r="FI638" s="17">
        <v>90.384929999999997</v>
      </c>
      <c r="FJ638" s="17">
        <v>91.699380000000005</v>
      </c>
      <c r="FK638" s="17">
        <v>91.435550000000006</v>
      </c>
      <c r="FL638" s="17">
        <v>89.917330000000007</v>
      </c>
      <c r="FM638" s="17">
        <v>87.699380000000005</v>
      </c>
      <c r="FN638" s="17">
        <v>82.85087</v>
      </c>
      <c r="FO638" s="17">
        <v>78.844470000000001</v>
      </c>
      <c r="FP638" s="17">
        <v>77.643720000000002</v>
      </c>
      <c r="FQ638" s="17">
        <v>75.521929999999998</v>
      </c>
      <c r="FR638" s="17">
        <v>73.990219999999994</v>
      </c>
      <c r="FS638" s="17">
        <v>1.959362</v>
      </c>
      <c r="FT638" s="17"/>
      <c r="FU638" s="17">
        <v>0.13432920000000001</v>
      </c>
      <c r="FW638" s="17"/>
      <c r="HY638" s="62"/>
    </row>
    <row r="639" spans="1:235" x14ac:dyDescent="0.25">
      <c r="A639" t="s">
        <v>227</v>
      </c>
      <c r="B639" t="s">
        <v>0</v>
      </c>
      <c r="C639" t="s">
        <v>296</v>
      </c>
      <c r="D639" s="63">
        <v>44809</v>
      </c>
      <c r="E639" t="s">
        <v>220</v>
      </c>
      <c r="F639" s="17">
        <v>1742</v>
      </c>
      <c r="G639" s="17">
        <v>1.966089</v>
      </c>
      <c r="H639" s="17">
        <v>1.874622</v>
      </c>
      <c r="I639" s="17">
        <v>1.716243</v>
      </c>
      <c r="J639" s="17">
        <v>1.653127</v>
      </c>
      <c r="K639" s="17">
        <v>1.478904</v>
      </c>
      <c r="L639" s="17">
        <v>1.4190959999999999</v>
      </c>
      <c r="M639" s="17">
        <v>1.4879800000000001</v>
      </c>
      <c r="N639" s="17">
        <v>1.337153</v>
      </c>
      <c r="O639" s="17">
        <v>1.3467610000000001</v>
      </c>
      <c r="P639" s="17">
        <v>1.4971719999999999</v>
      </c>
      <c r="Q639" s="17">
        <v>1.789507</v>
      </c>
      <c r="R639" s="17">
        <v>2.0626250000000002</v>
      </c>
      <c r="S639" s="17">
        <v>2.2256290000000001</v>
      </c>
      <c r="T639" s="17">
        <v>2.4103880000000002</v>
      </c>
      <c r="U639" s="17">
        <v>2.5165760000000001</v>
      </c>
      <c r="V639" s="17">
        <v>2.658004</v>
      </c>
      <c r="W639" s="17">
        <v>2.7731240000000001</v>
      </c>
      <c r="X639" s="17">
        <v>2.6838690000000001</v>
      </c>
      <c r="Y639" s="17">
        <v>2.8406099999999999</v>
      </c>
      <c r="Z639" s="17">
        <v>2.6419269999999999</v>
      </c>
      <c r="AA639" s="17">
        <v>2.6006320000000001</v>
      </c>
      <c r="AB639" s="17">
        <v>2.4843739999999999</v>
      </c>
      <c r="AC639" s="17">
        <v>2.1900059999999999</v>
      </c>
      <c r="AD639" s="17">
        <v>1.9093599999999999</v>
      </c>
      <c r="AE639" s="17">
        <v>4.0090800000000003E-2</v>
      </c>
      <c r="AF639" s="17">
        <v>0.13003129999999999</v>
      </c>
      <c r="AG639" s="17">
        <v>9.9327299999999993E-2</v>
      </c>
      <c r="AH639" s="17">
        <v>0.1500108</v>
      </c>
      <c r="AI639" s="17">
        <v>9.46959E-2</v>
      </c>
      <c r="AJ639" s="17">
        <v>8.6580799999999999E-2</v>
      </c>
      <c r="AK639" s="17">
        <v>0.16698160000000001</v>
      </c>
      <c r="AL639" s="17">
        <v>-2.4497E-3</v>
      </c>
      <c r="AM639" s="17">
        <v>-7.6155100000000003E-2</v>
      </c>
      <c r="AN639" s="17">
        <v>-9.8229899999999995E-2</v>
      </c>
      <c r="AO639" s="17">
        <v>8.2069600000000006E-2</v>
      </c>
      <c r="AP639" s="17">
        <v>0.18838150000000001</v>
      </c>
      <c r="AQ639" s="17">
        <v>0.239286</v>
      </c>
      <c r="AR639" s="17">
        <v>0.29450219999999999</v>
      </c>
      <c r="AS639" s="17">
        <v>0.21657940000000001</v>
      </c>
      <c r="AT639" s="17">
        <v>0.16365650000000001</v>
      </c>
      <c r="AU639" s="17">
        <v>0.47088180000000002</v>
      </c>
      <c r="AV639" s="17">
        <v>0.26928540000000001</v>
      </c>
      <c r="AW639" s="17">
        <v>0.32305099999999998</v>
      </c>
      <c r="AX639" s="17">
        <v>0.1833948</v>
      </c>
      <c r="AY639" s="17">
        <v>0.13987869999999999</v>
      </c>
      <c r="AZ639" s="17">
        <v>-0.11155959999999999</v>
      </c>
      <c r="BA639" s="17">
        <v>-0.1868657</v>
      </c>
      <c r="BB639" s="17">
        <v>-0.15958539999999999</v>
      </c>
      <c r="BC639" s="17">
        <v>9.3771900000000005E-2</v>
      </c>
      <c r="BD639" s="17">
        <v>0.1756953</v>
      </c>
      <c r="BE639" s="17">
        <v>0.1459849</v>
      </c>
      <c r="BF639" s="17">
        <v>0.1926235</v>
      </c>
      <c r="BG639" s="17">
        <v>0.13424630000000001</v>
      </c>
      <c r="BH639" s="17">
        <v>0.1225897</v>
      </c>
      <c r="BI639" s="17">
        <v>0.2039328</v>
      </c>
      <c r="BJ639" s="17">
        <v>3.6760500000000002E-2</v>
      </c>
      <c r="BK639" s="17">
        <v>-2.4345599999999998E-2</v>
      </c>
      <c r="BL639" s="17">
        <v>-3.3035599999999998E-2</v>
      </c>
      <c r="BM639" s="17">
        <v>0.15185599999999999</v>
      </c>
      <c r="BN639" s="17">
        <v>0.2725901</v>
      </c>
      <c r="BO639" s="17">
        <v>0.3292253</v>
      </c>
      <c r="BP639" s="17">
        <v>0.38495479999999999</v>
      </c>
      <c r="BQ639" s="17">
        <v>0.30531970000000003</v>
      </c>
      <c r="BR639" s="17">
        <v>0.25508769999999997</v>
      </c>
      <c r="BS639" s="17">
        <v>0.55283579999999999</v>
      </c>
      <c r="BT639" s="17">
        <v>0.3485453</v>
      </c>
      <c r="BU639" s="17">
        <v>0.3996422</v>
      </c>
      <c r="BV639" s="17">
        <v>0.25281310000000001</v>
      </c>
      <c r="BW639" s="17">
        <v>0.20713799999999999</v>
      </c>
      <c r="BX639" s="17">
        <v>-4.6431100000000003E-2</v>
      </c>
      <c r="BY639" s="17">
        <v>-0.13097700000000001</v>
      </c>
      <c r="BZ639" s="17">
        <v>-0.11105370000000001</v>
      </c>
      <c r="CA639" s="17">
        <v>0.13095119999999999</v>
      </c>
      <c r="CB639" s="17">
        <v>0.20732200000000001</v>
      </c>
      <c r="CC639" s="17">
        <v>0.17829980000000001</v>
      </c>
      <c r="CD639" s="17">
        <v>0.222137</v>
      </c>
      <c r="CE639" s="17">
        <v>0.1616387</v>
      </c>
      <c r="CF639" s="17">
        <v>0.1475294</v>
      </c>
      <c r="CG639" s="17">
        <v>0.22952510000000001</v>
      </c>
      <c r="CH639" s="17">
        <v>6.3917399999999999E-2</v>
      </c>
      <c r="CI639" s="17">
        <v>1.1537499999999999E-2</v>
      </c>
      <c r="CJ639" s="17">
        <v>1.21178E-2</v>
      </c>
      <c r="CK639" s="17">
        <v>0.2001898</v>
      </c>
      <c r="CL639" s="17">
        <v>0.3309126</v>
      </c>
      <c r="CM639" s="17">
        <v>0.391517</v>
      </c>
      <c r="CN639" s="17">
        <v>0.447602</v>
      </c>
      <c r="CO639" s="17">
        <v>0.36678100000000002</v>
      </c>
      <c r="CP639" s="17">
        <v>0.31841269999999999</v>
      </c>
      <c r="CQ639" s="17">
        <v>0.60959680000000005</v>
      </c>
      <c r="CR639" s="17">
        <v>0.40344039999999998</v>
      </c>
      <c r="CS639" s="17">
        <v>0.45268910000000001</v>
      </c>
      <c r="CT639" s="17">
        <v>0.3008921</v>
      </c>
      <c r="CU639" s="17">
        <v>0.25372159999999999</v>
      </c>
      <c r="CV639" s="17">
        <v>-1.3232000000000001E-3</v>
      </c>
      <c r="CW639" s="17">
        <v>-9.2268699999999995E-2</v>
      </c>
      <c r="CX639" s="17">
        <v>-7.7440899999999993E-2</v>
      </c>
      <c r="CY639" s="17">
        <v>0.16813049999999999</v>
      </c>
      <c r="CZ639" s="17">
        <v>0.23894870000000001</v>
      </c>
      <c r="DA639" s="17">
        <v>0.21061469999999999</v>
      </c>
      <c r="DB639" s="17">
        <v>0.2516504</v>
      </c>
      <c r="DC639" s="17">
        <v>0.18903110000000001</v>
      </c>
      <c r="DD639" s="17">
        <v>0.17246909999999999</v>
      </c>
      <c r="DE639" s="17">
        <v>0.25511739999999999</v>
      </c>
      <c r="DF639" s="17">
        <v>9.1074299999999997E-2</v>
      </c>
      <c r="DG639" s="17">
        <v>4.74206E-2</v>
      </c>
      <c r="DH639" s="17">
        <v>5.7271299999999997E-2</v>
      </c>
      <c r="DI639" s="17">
        <v>0.24852369999999999</v>
      </c>
      <c r="DJ639" s="17">
        <v>0.3892352</v>
      </c>
      <c r="DK639" s="17">
        <v>0.45380870000000001</v>
      </c>
      <c r="DL639" s="17">
        <v>0.51024930000000002</v>
      </c>
      <c r="DM639" s="17">
        <v>0.42824230000000002</v>
      </c>
      <c r="DN639" s="17">
        <v>0.38173770000000001</v>
      </c>
      <c r="DO639" s="17">
        <v>0.66635789999999995</v>
      </c>
      <c r="DP639" s="17">
        <v>0.45833550000000001</v>
      </c>
      <c r="DQ639" s="17">
        <v>0.50573590000000002</v>
      </c>
      <c r="DR639" s="17">
        <v>0.34897089999999997</v>
      </c>
      <c r="DS639" s="17">
        <v>0.30030509999999999</v>
      </c>
      <c r="DT639" s="17">
        <v>4.37846E-2</v>
      </c>
      <c r="DU639" s="17">
        <v>-5.3560299999999998E-2</v>
      </c>
      <c r="DV639" s="17">
        <v>-4.3827999999999999E-2</v>
      </c>
      <c r="DW639" s="17">
        <v>0.22181149999999999</v>
      </c>
      <c r="DX639" s="17">
        <v>0.2846127</v>
      </c>
      <c r="DY639" s="17">
        <v>0.25727220000000001</v>
      </c>
      <c r="DZ639" s="17">
        <v>0.2942631</v>
      </c>
      <c r="EA639" s="17">
        <v>0.22858139999999999</v>
      </c>
      <c r="EB639" s="17">
        <v>0.208478</v>
      </c>
      <c r="EC639" s="17">
        <v>0.29206850000000001</v>
      </c>
      <c r="ED639" s="17">
        <v>0.1302845</v>
      </c>
      <c r="EE639" s="17">
        <v>9.9230100000000002E-2</v>
      </c>
      <c r="EF639" s="17">
        <v>0.12246559999999999</v>
      </c>
      <c r="EG639" s="17">
        <v>0.31831009999999998</v>
      </c>
      <c r="EH639" s="17">
        <v>0.47344380000000003</v>
      </c>
      <c r="EI639" s="17">
        <v>0.54374800000000001</v>
      </c>
      <c r="EJ639" s="17">
        <v>0.60070190000000001</v>
      </c>
      <c r="EK639" s="17">
        <v>0.51698259999999996</v>
      </c>
      <c r="EL639" s="17">
        <v>0.47316900000000001</v>
      </c>
      <c r="EM639" s="17">
        <v>0.74831179999999997</v>
      </c>
      <c r="EN639" s="17">
        <v>0.53759539999999995</v>
      </c>
      <c r="EO639" s="17">
        <v>0.58232709999999999</v>
      </c>
      <c r="EP639" s="17">
        <v>0.41838930000000002</v>
      </c>
      <c r="EQ639" s="17">
        <v>0.36756440000000001</v>
      </c>
      <c r="ER639" s="17">
        <v>0.1089131</v>
      </c>
      <c r="ES639" s="17">
        <v>2.3284E-3</v>
      </c>
      <c r="ET639" s="17">
        <v>4.7036999999999999E-3</v>
      </c>
      <c r="EU639" s="17">
        <v>77.567750000000004</v>
      </c>
      <c r="EV639" s="17">
        <v>75.742609999999999</v>
      </c>
      <c r="EW639" s="17">
        <v>74.555639999999997</v>
      </c>
      <c r="EX639" s="17">
        <v>73.638909999999996</v>
      </c>
      <c r="EY639" s="17">
        <v>73.043139999999994</v>
      </c>
      <c r="EZ639" s="17">
        <v>72.289180000000002</v>
      </c>
      <c r="FA639" s="17">
        <v>72.245270000000005</v>
      </c>
      <c r="FB639" s="17">
        <v>72.795609999999996</v>
      </c>
      <c r="FC639" s="17">
        <v>77.151399999999995</v>
      </c>
      <c r="FD639" s="17">
        <v>81.859200000000001</v>
      </c>
      <c r="FE639" s="17">
        <v>85.466309999999993</v>
      </c>
      <c r="FF639" s="17">
        <v>86.121120000000005</v>
      </c>
      <c r="FG639" s="17">
        <v>86.937920000000005</v>
      </c>
      <c r="FH639" s="17">
        <v>86.717640000000003</v>
      </c>
      <c r="FI639" s="17">
        <v>87.370180000000005</v>
      </c>
      <c r="FJ639" s="17">
        <v>89.085539999999995</v>
      </c>
      <c r="FK639" s="17">
        <v>89.253590000000003</v>
      </c>
      <c r="FL639" s="17">
        <v>87.94171</v>
      </c>
      <c r="FM639" s="17">
        <v>85.732029999999995</v>
      </c>
      <c r="FN639" s="17">
        <v>81.406509999999997</v>
      </c>
      <c r="FO639" s="17">
        <v>78.144589999999994</v>
      </c>
      <c r="FP639" s="17">
        <v>76.747159999999994</v>
      </c>
      <c r="FQ639" s="17">
        <v>75.444360000000003</v>
      </c>
      <c r="FR639" s="17">
        <v>74.215739999999997</v>
      </c>
      <c r="FS639" s="17">
        <v>1.2142660000000001</v>
      </c>
      <c r="FT639" s="17"/>
      <c r="FU639" s="17">
        <v>8.0633099999999999E-2</v>
      </c>
      <c r="FW639" s="17"/>
      <c r="HY639" s="62"/>
      <c r="IA639" s="62"/>
    </row>
    <row r="640" spans="1:235" x14ac:dyDescent="0.25">
      <c r="A640" s="62" t="s">
        <v>227</v>
      </c>
      <c r="B640" t="s">
        <v>0</v>
      </c>
      <c r="C640" t="s">
        <v>296</v>
      </c>
      <c r="D640" s="63">
        <v>44809</v>
      </c>
      <c r="E640" t="s">
        <v>221</v>
      </c>
      <c r="F640" s="17">
        <v>2166</v>
      </c>
      <c r="G640" s="17">
        <v>3.074182</v>
      </c>
      <c r="H640" s="17">
        <v>2.8248980000000001</v>
      </c>
      <c r="I640" s="17">
        <v>2.5421109999999998</v>
      </c>
      <c r="J640" s="17">
        <v>2.3699849999999998</v>
      </c>
      <c r="K640" s="17">
        <v>2.1349480000000001</v>
      </c>
      <c r="L640" s="17">
        <v>2.0121380000000002</v>
      </c>
      <c r="M640" s="17">
        <v>1.979379</v>
      </c>
      <c r="N640" s="17">
        <v>2.0941749999999999</v>
      </c>
      <c r="O640" s="17">
        <v>2.22221</v>
      </c>
      <c r="P640" s="17">
        <v>2.5673140000000001</v>
      </c>
      <c r="Q640" s="17">
        <v>2.783658</v>
      </c>
      <c r="R640" s="17">
        <v>2.7692990000000002</v>
      </c>
      <c r="S640" s="17">
        <v>3.2379669999999998</v>
      </c>
      <c r="T640" s="17">
        <v>3.6243400000000001</v>
      </c>
      <c r="U640" s="17">
        <v>3.8835890000000002</v>
      </c>
      <c r="V640" s="17">
        <v>4.2700500000000003</v>
      </c>
      <c r="W640" s="17">
        <v>4.3241940000000003</v>
      </c>
      <c r="X640" s="17">
        <v>4.3378370000000004</v>
      </c>
      <c r="Y640" s="17">
        <v>4.3908310000000004</v>
      </c>
      <c r="Z640" s="17">
        <v>4.3041729999999996</v>
      </c>
      <c r="AA640" s="17">
        <v>4.15848</v>
      </c>
      <c r="AB640" s="17">
        <v>4.0353089999999998</v>
      </c>
      <c r="AC640" s="17">
        <v>3.6916479999999998</v>
      </c>
      <c r="AD640" s="17">
        <v>3.293015</v>
      </c>
      <c r="AE640" s="17">
        <v>-0.20272270000000001</v>
      </c>
      <c r="AF640" s="17">
        <v>-8.9804300000000004E-2</v>
      </c>
      <c r="AG640" s="17">
        <v>-0.16463369999999999</v>
      </c>
      <c r="AH640" s="17">
        <v>-0.1128176</v>
      </c>
      <c r="AI640" s="17">
        <v>-0.15256</v>
      </c>
      <c r="AJ640" s="17">
        <v>-0.1478814</v>
      </c>
      <c r="AK640" s="17">
        <v>-9.7416100000000005E-2</v>
      </c>
      <c r="AL640" s="17">
        <v>6.1397999999999999E-3</v>
      </c>
      <c r="AM640" s="17">
        <v>-2.9643099999999999E-2</v>
      </c>
      <c r="AN640" s="17">
        <v>4.0463699999999998E-2</v>
      </c>
      <c r="AO640" s="17">
        <v>-9.6011600000000002E-2</v>
      </c>
      <c r="AP640" s="17">
        <v>-0.44652940000000002</v>
      </c>
      <c r="AQ640" s="17">
        <v>-0.37729119999999999</v>
      </c>
      <c r="AR640" s="17">
        <v>-0.22903229999999999</v>
      </c>
      <c r="AS640" s="17">
        <v>-0.18539130000000001</v>
      </c>
      <c r="AT640" s="17">
        <v>-0.1126597</v>
      </c>
      <c r="AU640" s="17">
        <v>0.1285077</v>
      </c>
      <c r="AV640" s="17">
        <v>-6.2501799999999996E-2</v>
      </c>
      <c r="AW640" s="17">
        <v>-8.1233200000000005E-2</v>
      </c>
      <c r="AX640" s="17">
        <v>0.101586</v>
      </c>
      <c r="AY640" s="17">
        <v>8.4276500000000004E-2</v>
      </c>
      <c r="AZ640" s="17">
        <v>-0.1533977</v>
      </c>
      <c r="BA640" s="17">
        <v>-3.21952E-2</v>
      </c>
      <c r="BB640" s="17">
        <v>0.11466229999999999</v>
      </c>
      <c r="BC640" s="17">
        <v>-0.12886429999999999</v>
      </c>
      <c r="BD640" s="17">
        <v>-1.7589799999999999E-2</v>
      </c>
      <c r="BE640" s="17">
        <v>-9.8081600000000005E-2</v>
      </c>
      <c r="BF640" s="17">
        <v>-4.83547E-2</v>
      </c>
      <c r="BG640" s="17">
        <v>-9.4473399999999999E-2</v>
      </c>
      <c r="BH640" s="17">
        <v>-9.70612E-2</v>
      </c>
      <c r="BI640" s="17">
        <v>-4.8197200000000003E-2</v>
      </c>
      <c r="BJ640" s="17">
        <v>6.4595299999999994E-2</v>
      </c>
      <c r="BK640" s="17">
        <v>4.8908899999999998E-2</v>
      </c>
      <c r="BL640" s="17">
        <v>0.13283739999999999</v>
      </c>
      <c r="BM640" s="17">
        <v>1.01183E-2</v>
      </c>
      <c r="BN640" s="17">
        <v>-0.33412409999999998</v>
      </c>
      <c r="BO640" s="17">
        <v>-0.25739099999999998</v>
      </c>
      <c r="BP640" s="17">
        <v>-0.1142297</v>
      </c>
      <c r="BQ640" s="17">
        <v>-6.7614499999999994E-2</v>
      </c>
      <c r="BR640" s="17">
        <v>1.0070600000000001E-2</v>
      </c>
      <c r="BS640" s="17">
        <v>0.24622720000000001</v>
      </c>
      <c r="BT640" s="17">
        <v>5.5653000000000001E-2</v>
      </c>
      <c r="BU640" s="17">
        <v>2.8904300000000001E-2</v>
      </c>
      <c r="BV640" s="17">
        <v>0.2017505</v>
      </c>
      <c r="BW640" s="17">
        <v>0.17569709999999999</v>
      </c>
      <c r="BX640" s="17">
        <v>-6.4466999999999997E-2</v>
      </c>
      <c r="BY640" s="17">
        <v>5.10532E-2</v>
      </c>
      <c r="BZ640" s="17">
        <v>0.1862818</v>
      </c>
      <c r="CA640" s="17">
        <v>-7.7710199999999993E-2</v>
      </c>
      <c r="CB640" s="17">
        <v>3.2425799999999998E-2</v>
      </c>
      <c r="CC640" s="17">
        <v>-5.1987800000000001E-2</v>
      </c>
      <c r="CD640" s="17">
        <v>-3.7079000000000001E-3</v>
      </c>
      <c r="CE640" s="17">
        <v>-5.4242899999999997E-2</v>
      </c>
      <c r="CF640" s="17">
        <v>-6.1863300000000003E-2</v>
      </c>
      <c r="CG640" s="17">
        <v>-1.4108300000000001E-2</v>
      </c>
      <c r="CH640" s="17">
        <v>0.1050813</v>
      </c>
      <c r="CI640" s="17">
        <v>0.1033138</v>
      </c>
      <c r="CJ640" s="17">
        <v>0.1968152</v>
      </c>
      <c r="CK640" s="17">
        <v>8.3623500000000003E-2</v>
      </c>
      <c r="CL640" s="17">
        <v>-0.25627260000000002</v>
      </c>
      <c r="CM640" s="17">
        <v>-0.17434849999999999</v>
      </c>
      <c r="CN640" s="17">
        <v>-3.4717699999999997E-2</v>
      </c>
      <c r="CO640" s="17">
        <v>1.3957300000000001E-2</v>
      </c>
      <c r="CP640" s="17">
        <v>9.5073099999999994E-2</v>
      </c>
      <c r="CQ640" s="17">
        <v>0.32775939999999998</v>
      </c>
      <c r="CR640" s="17">
        <v>0.13748659999999999</v>
      </c>
      <c r="CS640" s="17">
        <v>0.1051853</v>
      </c>
      <c r="CT640" s="17">
        <v>0.27112419999999998</v>
      </c>
      <c r="CU640" s="17">
        <v>0.2390148</v>
      </c>
      <c r="CV640" s="17">
        <v>-2.8739E-3</v>
      </c>
      <c r="CW640" s="17">
        <v>0.1087109</v>
      </c>
      <c r="CX640" s="17">
        <v>0.23588519999999999</v>
      </c>
      <c r="CY640" s="17">
        <v>-2.6556E-2</v>
      </c>
      <c r="CZ640" s="17">
        <v>8.2441299999999995E-2</v>
      </c>
      <c r="DA640" s="17">
        <v>-5.8939999999999999E-3</v>
      </c>
      <c r="DB640" s="17">
        <v>4.09389E-2</v>
      </c>
      <c r="DC640" s="17">
        <v>-1.40123E-2</v>
      </c>
      <c r="DD640" s="17">
        <v>-2.6665399999999999E-2</v>
      </c>
      <c r="DE640" s="17">
        <v>1.9980600000000001E-2</v>
      </c>
      <c r="DF640" s="17">
        <v>0.14556740000000001</v>
      </c>
      <c r="DG640" s="17">
        <v>0.15771869999999999</v>
      </c>
      <c r="DH640" s="17">
        <v>0.26079289999999999</v>
      </c>
      <c r="DI640" s="17">
        <v>0.15712880000000001</v>
      </c>
      <c r="DJ640" s="17">
        <v>-0.178421</v>
      </c>
      <c r="DK640" s="17">
        <v>-9.1306100000000001E-2</v>
      </c>
      <c r="DL640" s="17">
        <v>4.4794199999999999E-2</v>
      </c>
      <c r="DM640" s="17">
        <v>9.5529199999999995E-2</v>
      </c>
      <c r="DN640" s="17">
        <v>0.18007570000000001</v>
      </c>
      <c r="DO640" s="17">
        <v>0.40929149999999997</v>
      </c>
      <c r="DP640" s="17">
        <v>0.21932019999999999</v>
      </c>
      <c r="DQ640" s="17">
        <v>0.1814663</v>
      </c>
      <c r="DR640" s="17">
        <v>0.34049780000000002</v>
      </c>
      <c r="DS640" s="17">
        <v>0.3023324</v>
      </c>
      <c r="DT640" s="17">
        <v>5.8719199999999999E-2</v>
      </c>
      <c r="DU640" s="17">
        <v>0.1663685</v>
      </c>
      <c r="DV640" s="17">
        <v>0.28548869999999998</v>
      </c>
      <c r="DW640" s="17">
        <v>4.7302400000000001E-2</v>
      </c>
      <c r="DX640" s="17">
        <v>0.15465580000000001</v>
      </c>
      <c r="DY640" s="17">
        <v>6.06581E-2</v>
      </c>
      <c r="DZ640" s="17">
        <v>0.10540190000000001</v>
      </c>
      <c r="EA640" s="17">
        <v>4.4074200000000001E-2</v>
      </c>
      <c r="EB640" s="17">
        <v>2.4154800000000001E-2</v>
      </c>
      <c r="EC640" s="17">
        <v>6.9199499999999997E-2</v>
      </c>
      <c r="ED640" s="17">
        <v>0.2040228</v>
      </c>
      <c r="EE640" s="17">
        <v>0.2362707</v>
      </c>
      <c r="EF640" s="17">
        <v>0.3531666</v>
      </c>
      <c r="EG640" s="17">
        <v>0.26325860000000001</v>
      </c>
      <c r="EH640" s="17">
        <v>-6.6015699999999997E-2</v>
      </c>
      <c r="EI640" s="17">
        <v>2.8594100000000001E-2</v>
      </c>
      <c r="EJ640" s="17">
        <v>0.15959680000000001</v>
      </c>
      <c r="EK640" s="17">
        <v>0.213306</v>
      </c>
      <c r="EL640" s="17">
        <v>0.30280600000000002</v>
      </c>
      <c r="EM640" s="17">
        <v>0.52701100000000001</v>
      </c>
      <c r="EN640" s="17">
        <v>0.33747490000000002</v>
      </c>
      <c r="EO640" s="17">
        <v>0.29160380000000002</v>
      </c>
      <c r="EP640" s="17">
        <v>0.44066230000000001</v>
      </c>
      <c r="EQ640" s="17">
        <v>0.39375310000000002</v>
      </c>
      <c r="ER640" s="17">
        <v>0.1476498</v>
      </c>
      <c r="ES640" s="17">
        <v>0.2496169</v>
      </c>
      <c r="ET640" s="17">
        <v>0.35710819999999999</v>
      </c>
      <c r="EU640" s="17">
        <v>78.502139999999997</v>
      </c>
      <c r="EV640" s="17">
        <v>76.556309999999996</v>
      </c>
      <c r="EW640" s="17">
        <v>75.431560000000005</v>
      </c>
      <c r="EX640" s="17">
        <v>75.196010000000001</v>
      </c>
      <c r="EY640" s="17">
        <v>74.303120000000007</v>
      </c>
      <c r="EZ640" s="17">
        <v>72.979309999999998</v>
      </c>
      <c r="FA640" s="17">
        <v>72.975049999999996</v>
      </c>
      <c r="FB640" s="17">
        <v>72.540469999999999</v>
      </c>
      <c r="FC640" s="17">
        <v>77.417509999999993</v>
      </c>
      <c r="FD640" s="17">
        <v>83.009739999999994</v>
      </c>
      <c r="FE640" s="17">
        <v>87.709100000000007</v>
      </c>
      <c r="FF640" s="17">
        <v>90.429749999999999</v>
      </c>
      <c r="FG640" s="17">
        <v>93.057280000000006</v>
      </c>
      <c r="FH640" s="17">
        <v>92.701830000000001</v>
      </c>
      <c r="FI640" s="17">
        <v>92.808940000000007</v>
      </c>
      <c r="FJ640" s="17">
        <v>93.801029999999997</v>
      </c>
      <c r="FK640" s="17">
        <v>93.189959999999999</v>
      </c>
      <c r="FL640" s="17">
        <v>91.50582</v>
      </c>
      <c r="FM640" s="17">
        <v>89.281229999999994</v>
      </c>
      <c r="FN640" s="17">
        <v>84.012209999999996</v>
      </c>
      <c r="FO640" s="17">
        <v>79.407219999999995</v>
      </c>
      <c r="FP640" s="17">
        <v>78.364630000000005</v>
      </c>
      <c r="FQ640" s="17">
        <v>75.584329999999994</v>
      </c>
      <c r="FR640" s="17">
        <v>73.808899999999994</v>
      </c>
      <c r="FS640" s="17">
        <v>1.5079089999999999</v>
      </c>
      <c r="FT640" s="17"/>
      <c r="FU640" s="17">
        <v>0.1064647</v>
      </c>
      <c r="FW640" s="17"/>
    </row>
    <row r="641" spans="1:235" x14ac:dyDescent="0.25">
      <c r="A641" s="62" t="s">
        <v>227</v>
      </c>
      <c r="B641" t="s">
        <v>0</v>
      </c>
      <c r="C641" t="s">
        <v>296</v>
      </c>
      <c r="D641" s="63">
        <v>44810</v>
      </c>
      <c r="E641" t="s">
        <v>219</v>
      </c>
      <c r="F641" s="17">
        <v>3920</v>
      </c>
      <c r="G641" s="17">
        <v>4.377936</v>
      </c>
      <c r="H641" s="17">
        <v>3.8204020000000001</v>
      </c>
      <c r="I641" s="17">
        <v>3.5627040000000001</v>
      </c>
      <c r="J641" s="17">
        <v>3.3252449999999998</v>
      </c>
      <c r="K641" s="17">
        <v>3.0928520000000002</v>
      </c>
      <c r="L641" s="17">
        <v>2.989468</v>
      </c>
      <c r="M641" s="17">
        <v>3.0324529999999998</v>
      </c>
      <c r="N641" s="17">
        <v>3.0424570000000002</v>
      </c>
      <c r="O641" s="17">
        <v>2.8611170000000001</v>
      </c>
      <c r="P641" s="17">
        <v>2.6535660000000001</v>
      </c>
      <c r="Q641" s="17">
        <v>2.746251</v>
      </c>
      <c r="R641" s="17">
        <v>3.3349440000000001</v>
      </c>
      <c r="S641" s="17">
        <v>3.7968280000000001</v>
      </c>
      <c r="T641" s="17">
        <v>4.3255860000000004</v>
      </c>
      <c r="U641" s="17">
        <v>4.9965539999999997</v>
      </c>
      <c r="V641" s="17">
        <v>5.9900060000000002</v>
      </c>
      <c r="W641" s="17">
        <v>6.2431380000000001</v>
      </c>
      <c r="X641" s="17">
        <v>6.5455269999999999</v>
      </c>
      <c r="Y641" s="17">
        <v>6.256602</v>
      </c>
      <c r="Z641" s="17">
        <v>6.2807380000000004</v>
      </c>
      <c r="AA641" s="17">
        <v>6.3054449999999997</v>
      </c>
      <c r="AB641" s="17">
        <v>6.431387</v>
      </c>
      <c r="AC641" s="17">
        <v>5.9085700000000001</v>
      </c>
      <c r="AD641" s="17">
        <v>5.067939</v>
      </c>
      <c r="AE641" s="17">
        <v>-0.27985779999999999</v>
      </c>
      <c r="AF641" s="17">
        <v>-0.33044040000000002</v>
      </c>
      <c r="AG641" s="17">
        <v>-0.1688779</v>
      </c>
      <c r="AH641" s="17">
        <v>-8.1735100000000005E-2</v>
      </c>
      <c r="AI641" s="17">
        <v>-0.1094059</v>
      </c>
      <c r="AJ641" s="17">
        <v>-0.1223793</v>
      </c>
      <c r="AK641" s="17">
        <v>-0.1276891</v>
      </c>
      <c r="AL641" s="17">
        <v>5.2221999999999998E-3</v>
      </c>
      <c r="AM641" s="17">
        <v>0.1112529</v>
      </c>
      <c r="AN641" s="17">
        <v>5.1428700000000001E-2</v>
      </c>
      <c r="AO641" s="17">
        <v>2.8439099999999998E-2</v>
      </c>
      <c r="AP641" s="17">
        <v>0.1861903</v>
      </c>
      <c r="AQ641" s="17">
        <v>5.1871E-3</v>
      </c>
      <c r="AR641" s="17">
        <v>-3.8206499999999997E-2</v>
      </c>
      <c r="AS641" s="17">
        <v>-7.1572300000000005E-2</v>
      </c>
      <c r="AT641" s="17">
        <v>2.0037300000000001E-2</v>
      </c>
      <c r="AU641" s="17">
        <v>0.32774439999999999</v>
      </c>
      <c r="AV641" s="17">
        <v>0.19688659999999999</v>
      </c>
      <c r="AW641" s="17">
        <v>6.8022399999999997E-2</v>
      </c>
      <c r="AX641" s="17">
        <v>0.16868140000000001</v>
      </c>
      <c r="AY641" s="17">
        <v>0.1193678</v>
      </c>
      <c r="AZ641" s="17">
        <v>-0.24420720000000001</v>
      </c>
      <c r="BA641" s="17">
        <v>-0.26748159999999999</v>
      </c>
      <c r="BB641" s="17">
        <v>-0.27718140000000002</v>
      </c>
      <c r="BC641" s="17">
        <v>-0.19847790000000001</v>
      </c>
      <c r="BD641" s="17">
        <v>-0.25467129999999999</v>
      </c>
      <c r="BE641" s="17">
        <v>-0.1028617</v>
      </c>
      <c r="BF641" s="17">
        <v>-1.9064500000000002E-2</v>
      </c>
      <c r="BG641" s="17">
        <v>-5.3898500000000002E-2</v>
      </c>
      <c r="BH641" s="17">
        <v>-7.0572200000000002E-2</v>
      </c>
      <c r="BI641" s="17">
        <v>-7.2630799999999995E-2</v>
      </c>
      <c r="BJ641" s="17">
        <v>6.7465600000000001E-2</v>
      </c>
      <c r="BK641" s="17">
        <v>0.1893802</v>
      </c>
      <c r="BL641" s="17">
        <v>0.13838619999999999</v>
      </c>
      <c r="BM641" s="17">
        <v>0.1240735</v>
      </c>
      <c r="BN641" s="17">
        <v>0.29890699999999998</v>
      </c>
      <c r="BO641" s="17">
        <v>0.1294525</v>
      </c>
      <c r="BP641" s="17">
        <v>8.7782700000000005E-2</v>
      </c>
      <c r="BQ641" s="17">
        <v>5.76553E-2</v>
      </c>
      <c r="BR641" s="17">
        <v>0.1583726</v>
      </c>
      <c r="BS641" s="17">
        <v>0.45680229999999999</v>
      </c>
      <c r="BT641" s="17">
        <v>0.31964229999999999</v>
      </c>
      <c r="BU641" s="17">
        <v>0.19116279999999999</v>
      </c>
      <c r="BV641" s="17">
        <v>0.2756538</v>
      </c>
      <c r="BW641" s="17">
        <v>0.2223444</v>
      </c>
      <c r="BX641" s="17">
        <v>-0.13527059999999999</v>
      </c>
      <c r="BY641" s="17">
        <v>-0.16749990000000001</v>
      </c>
      <c r="BZ641" s="17">
        <v>-0.18746589999999999</v>
      </c>
      <c r="CA641" s="17">
        <v>-0.1421145</v>
      </c>
      <c r="CB641" s="17">
        <v>-0.20219380000000001</v>
      </c>
      <c r="CC641" s="17">
        <v>-5.7139000000000002E-2</v>
      </c>
      <c r="CD641" s="17">
        <v>2.4341000000000002E-2</v>
      </c>
      <c r="CE641" s="17">
        <v>-1.54542E-2</v>
      </c>
      <c r="CF641" s="17">
        <v>-3.4690800000000001E-2</v>
      </c>
      <c r="CG641" s="17">
        <v>-3.4497600000000003E-2</v>
      </c>
      <c r="CH641" s="17">
        <v>0.1105753</v>
      </c>
      <c r="CI641" s="17">
        <v>0.24349090000000001</v>
      </c>
      <c r="CJ641" s="17">
        <v>0.1986127</v>
      </c>
      <c r="CK641" s="17">
        <v>0.1903096</v>
      </c>
      <c r="CL641" s="17">
        <v>0.37697429999999998</v>
      </c>
      <c r="CM641" s="17">
        <v>0.2155183</v>
      </c>
      <c r="CN641" s="17">
        <v>0.17504239999999999</v>
      </c>
      <c r="CO641" s="17">
        <v>0.14715800000000001</v>
      </c>
      <c r="CP641" s="17">
        <v>0.2541833</v>
      </c>
      <c r="CQ641" s="17">
        <v>0.54618739999999999</v>
      </c>
      <c r="CR641" s="17">
        <v>0.40466249999999998</v>
      </c>
      <c r="CS641" s="17">
        <v>0.27644950000000001</v>
      </c>
      <c r="CT641" s="17">
        <v>0.34974260000000001</v>
      </c>
      <c r="CU641" s="17">
        <v>0.29366569999999997</v>
      </c>
      <c r="CV641" s="17">
        <v>-5.9821399999999997E-2</v>
      </c>
      <c r="CW641" s="17">
        <v>-9.8252900000000004E-2</v>
      </c>
      <c r="CX641" s="17">
        <v>-0.1253292</v>
      </c>
      <c r="CY641" s="17">
        <v>-8.5750999999999994E-2</v>
      </c>
      <c r="CZ641" s="17">
        <v>-0.1497163</v>
      </c>
      <c r="DA641" s="17">
        <v>-1.14164E-2</v>
      </c>
      <c r="DB641" s="17">
        <v>6.7746500000000001E-2</v>
      </c>
      <c r="DC641" s="17">
        <v>2.2990099999999999E-2</v>
      </c>
      <c r="DD641" s="17">
        <v>1.1906E-3</v>
      </c>
      <c r="DE641" s="17">
        <v>3.6356000000000001E-3</v>
      </c>
      <c r="DF641" s="17">
        <v>0.15368490000000001</v>
      </c>
      <c r="DG641" s="17">
        <v>0.29760170000000002</v>
      </c>
      <c r="DH641" s="17">
        <v>0.25883919999999999</v>
      </c>
      <c r="DI641" s="17">
        <v>0.25654559999999998</v>
      </c>
      <c r="DJ641" s="17">
        <v>0.45504159999999999</v>
      </c>
      <c r="DK641" s="17">
        <v>0.30158420000000002</v>
      </c>
      <c r="DL641" s="17">
        <v>0.26230219999999999</v>
      </c>
      <c r="DM641" s="17">
        <v>0.2366606</v>
      </c>
      <c r="DN641" s="17">
        <v>0.34999390000000002</v>
      </c>
      <c r="DO641" s="17">
        <v>0.63557260000000004</v>
      </c>
      <c r="DP641" s="17">
        <v>0.48968270000000003</v>
      </c>
      <c r="DQ641" s="17">
        <v>0.3617361</v>
      </c>
      <c r="DR641" s="17">
        <v>0.42383140000000002</v>
      </c>
      <c r="DS641" s="17">
        <v>0.36498700000000001</v>
      </c>
      <c r="DT641" s="17">
        <v>1.5627800000000001E-2</v>
      </c>
      <c r="DU641" s="17">
        <v>-2.9005900000000001E-2</v>
      </c>
      <c r="DV641" s="17">
        <v>-6.3192499999999999E-2</v>
      </c>
      <c r="DW641" s="17">
        <v>-4.3712000000000004E-3</v>
      </c>
      <c r="DX641" s="17">
        <v>-7.3947200000000005E-2</v>
      </c>
      <c r="DY641" s="17">
        <v>5.4599799999999997E-2</v>
      </c>
      <c r="DZ641" s="17">
        <v>0.13041710000000001</v>
      </c>
      <c r="EA641" s="17">
        <v>7.8497499999999998E-2</v>
      </c>
      <c r="EB641" s="17">
        <v>5.2997700000000002E-2</v>
      </c>
      <c r="EC641" s="17">
        <v>5.86939E-2</v>
      </c>
      <c r="ED641" s="17">
        <v>0.21592839999999999</v>
      </c>
      <c r="EE641" s="17">
        <v>0.37572899999999998</v>
      </c>
      <c r="EF641" s="17">
        <v>0.34579670000000001</v>
      </c>
      <c r="EG641" s="17">
        <v>0.35217999999999999</v>
      </c>
      <c r="EH641" s="17">
        <v>0.56775830000000005</v>
      </c>
      <c r="EI641" s="17">
        <v>0.42584959999999999</v>
      </c>
      <c r="EJ641" s="17">
        <v>0.38829140000000001</v>
      </c>
      <c r="EK641" s="17">
        <v>0.3658882</v>
      </c>
      <c r="EL641" s="17">
        <v>0.48832940000000002</v>
      </c>
      <c r="EM641" s="17">
        <v>0.76463040000000004</v>
      </c>
      <c r="EN641" s="17">
        <v>0.61243840000000005</v>
      </c>
      <c r="EO641" s="17">
        <v>0.48487649999999999</v>
      </c>
      <c r="EP641" s="17">
        <v>0.53080380000000005</v>
      </c>
      <c r="EQ641" s="17">
        <v>0.46796369999999998</v>
      </c>
      <c r="ER641" s="17">
        <v>0.12456440000000001</v>
      </c>
      <c r="ES641" s="17">
        <v>7.0975800000000006E-2</v>
      </c>
      <c r="ET641" s="17">
        <v>2.6523000000000001E-2</v>
      </c>
      <c r="EU641" s="17">
        <v>73.046750000000003</v>
      </c>
      <c r="EV641" s="17">
        <v>71.522869999999998</v>
      </c>
      <c r="EW641" s="17">
        <v>70.403509999999997</v>
      </c>
      <c r="EX641" s="17">
        <v>69.813059999999993</v>
      </c>
      <c r="EY641" s="17">
        <v>69.361490000000003</v>
      </c>
      <c r="EZ641" s="17">
        <v>69.428399999999996</v>
      </c>
      <c r="FA641" s="17">
        <v>68.807680000000005</v>
      </c>
      <c r="FB641" s="17">
        <v>69.41122</v>
      </c>
      <c r="FC641" s="17">
        <v>74.460629999999995</v>
      </c>
      <c r="FD641" s="17">
        <v>80.763919999999999</v>
      </c>
      <c r="FE641" s="17">
        <v>85.53828</v>
      </c>
      <c r="FF641" s="17">
        <v>89.834490000000002</v>
      </c>
      <c r="FG641" s="17">
        <v>91.108530000000002</v>
      </c>
      <c r="FH641" s="17">
        <v>91.022769999999994</v>
      </c>
      <c r="FI641" s="17">
        <v>91.394350000000003</v>
      </c>
      <c r="FJ641" s="17">
        <v>92.005650000000003</v>
      </c>
      <c r="FK641" s="17">
        <v>91.806939999999997</v>
      </c>
      <c r="FL641" s="17">
        <v>89.892669999999995</v>
      </c>
      <c r="FM641" s="17">
        <v>86.487849999999995</v>
      </c>
      <c r="FN641" s="17">
        <v>83.010400000000004</v>
      </c>
      <c r="FO641" s="17">
        <v>80.105230000000006</v>
      </c>
      <c r="FP641" s="17">
        <v>78.537329999999997</v>
      </c>
      <c r="FQ641" s="17">
        <v>76.563550000000006</v>
      </c>
      <c r="FR641" s="17">
        <v>76.224950000000007</v>
      </c>
      <c r="FS641" s="17">
        <v>1.6195619999999999</v>
      </c>
      <c r="FT641" s="17"/>
      <c r="FU641" s="17">
        <v>0.1186768</v>
      </c>
      <c r="FW641" s="17"/>
      <c r="HY641" s="62"/>
    </row>
    <row r="642" spans="1:235" x14ac:dyDescent="0.25">
      <c r="A642" t="s">
        <v>227</v>
      </c>
      <c r="B642" t="s">
        <v>0</v>
      </c>
      <c r="C642" t="s">
        <v>296</v>
      </c>
      <c r="D642" s="63">
        <v>44810</v>
      </c>
      <c r="E642" t="s">
        <v>220</v>
      </c>
      <c r="F642" s="17">
        <v>1749</v>
      </c>
      <c r="G642" s="17">
        <v>1.790216</v>
      </c>
      <c r="H642" s="17">
        <v>1.558405</v>
      </c>
      <c r="I642" s="17">
        <v>1.5126440000000001</v>
      </c>
      <c r="J642" s="17">
        <v>1.360959</v>
      </c>
      <c r="K642" s="17">
        <v>1.264443</v>
      </c>
      <c r="L642" s="17">
        <v>1.2645999999999999</v>
      </c>
      <c r="M642" s="17">
        <v>1.3094140000000001</v>
      </c>
      <c r="N642" s="17">
        <v>1.3565689999999999</v>
      </c>
      <c r="O642" s="17">
        <v>1.2845359999999999</v>
      </c>
      <c r="P642" s="17">
        <v>1.2969170000000001</v>
      </c>
      <c r="Q642" s="17">
        <v>1.3006489999999999</v>
      </c>
      <c r="R642" s="17">
        <v>1.4045110000000001</v>
      </c>
      <c r="S642" s="17">
        <v>1.6774389999999999</v>
      </c>
      <c r="T642" s="17">
        <v>1.7929900000000001</v>
      </c>
      <c r="U642" s="17">
        <v>1.9520729999999999</v>
      </c>
      <c r="V642" s="17">
        <v>2.2305510000000002</v>
      </c>
      <c r="W642" s="17">
        <v>2.2098439999999999</v>
      </c>
      <c r="X642" s="17">
        <v>2.2976169999999998</v>
      </c>
      <c r="Y642" s="17">
        <v>2.3254480000000002</v>
      </c>
      <c r="Z642" s="17">
        <v>2.4714209999999999</v>
      </c>
      <c r="AA642" s="17">
        <v>2.5090150000000002</v>
      </c>
      <c r="AB642" s="17">
        <v>2.478532</v>
      </c>
      <c r="AC642" s="17">
        <v>2.3173379999999999</v>
      </c>
      <c r="AD642" s="17">
        <v>1.909724</v>
      </c>
      <c r="AE642" s="17">
        <v>-9.7252599999999995E-2</v>
      </c>
      <c r="AF642" s="17">
        <v>-0.1376135</v>
      </c>
      <c r="AG642" s="17">
        <v>-3.70131E-2</v>
      </c>
      <c r="AH642" s="17">
        <v>-6.0400799999999998E-2</v>
      </c>
      <c r="AI642" s="17">
        <v>-6.4027899999999999E-2</v>
      </c>
      <c r="AJ642" s="17">
        <v>-3.3502700000000003E-2</v>
      </c>
      <c r="AK642" s="17">
        <v>-1.06023E-2</v>
      </c>
      <c r="AL642" s="17">
        <v>6.8408899999999995E-2</v>
      </c>
      <c r="AM642" s="17">
        <v>0.1129177</v>
      </c>
      <c r="AN642" s="17">
        <v>0.17921419999999999</v>
      </c>
      <c r="AO642" s="17">
        <v>0.18464749999999999</v>
      </c>
      <c r="AP642" s="17">
        <v>0.12963910000000001</v>
      </c>
      <c r="AQ642" s="17">
        <v>0.12899669999999999</v>
      </c>
      <c r="AR642" s="17">
        <v>6.8027500000000005E-2</v>
      </c>
      <c r="AS642" s="17">
        <v>3.8763899999999997E-2</v>
      </c>
      <c r="AT642" s="17">
        <v>6.2578099999999998E-2</v>
      </c>
      <c r="AU642" s="17">
        <v>0.1212444</v>
      </c>
      <c r="AV642" s="17">
        <v>6.9291099999999994E-2</v>
      </c>
      <c r="AW642" s="17">
        <v>7.2881799999999997E-2</v>
      </c>
      <c r="AX642" s="17">
        <v>0.20499410000000001</v>
      </c>
      <c r="AY642" s="17">
        <v>0.16712270000000001</v>
      </c>
      <c r="AZ642" s="17">
        <v>-4.59023E-2</v>
      </c>
      <c r="BA642" s="17">
        <v>-4.0191200000000003E-2</v>
      </c>
      <c r="BB642" s="17">
        <v>-0.113299</v>
      </c>
      <c r="BC642" s="17">
        <v>-4.8443100000000003E-2</v>
      </c>
      <c r="BD642" s="17">
        <v>-8.9389399999999994E-2</v>
      </c>
      <c r="BE642" s="17">
        <v>4.1738000000000001E-3</v>
      </c>
      <c r="BF642" s="17">
        <v>-2.0431399999999999E-2</v>
      </c>
      <c r="BG642" s="17">
        <v>-2.7247E-2</v>
      </c>
      <c r="BH642" s="17">
        <v>4.1819999999999997E-4</v>
      </c>
      <c r="BI642" s="17">
        <v>2.5649000000000002E-2</v>
      </c>
      <c r="BJ642" s="17">
        <v>0.10864790000000001</v>
      </c>
      <c r="BK642" s="17">
        <v>0.15730330000000001</v>
      </c>
      <c r="BL642" s="17">
        <v>0.23017609999999999</v>
      </c>
      <c r="BM642" s="17">
        <v>0.24048149999999999</v>
      </c>
      <c r="BN642" s="17">
        <v>0.1960047</v>
      </c>
      <c r="BO642" s="17">
        <v>0.2048103</v>
      </c>
      <c r="BP642" s="17">
        <v>0.1417341</v>
      </c>
      <c r="BQ642" s="17">
        <v>0.11078</v>
      </c>
      <c r="BR642" s="17">
        <v>0.13695930000000001</v>
      </c>
      <c r="BS642" s="17">
        <v>0.18752460000000001</v>
      </c>
      <c r="BT642" s="17">
        <v>0.1332766</v>
      </c>
      <c r="BU642" s="17">
        <v>0.1373759</v>
      </c>
      <c r="BV642" s="17">
        <v>0.26777380000000001</v>
      </c>
      <c r="BW642" s="17">
        <v>0.22809969999999999</v>
      </c>
      <c r="BX642" s="17">
        <v>1.8212900000000001E-2</v>
      </c>
      <c r="BY642" s="17">
        <v>1.9952000000000001E-2</v>
      </c>
      <c r="BZ642" s="17">
        <v>-6.2040100000000001E-2</v>
      </c>
      <c r="CA642" s="17">
        <v>-1.46377E-2</v>
      </c>
      <c r="CB642" s="17">
        <v>-5.59896E-2</v>
      </c>
      <c r="CC642" s="17">
        <v>3.2699699999999998E-2</v>
      </c>
      <c r="CD642" s="17">
        <v>7.2513999999999999E-3</v>
      </c>
      <c r="CE642" s="17">
        <v>-1.7726E-3</v>
      </c>
      <c r="CF642" s="17">
        <v>2.3911700000000001E-2</v>
      </c>
      <c r="CG642" s="17">
        <v>5.0756500000000003E-2</v>
      </c>
      <c r="CH642" s="17">
        <v>0.13651730000000001</v>
      </c>
      <c r="CI642" s="17">
        <v>0.18804460000000001</v>
      </c>
      <c r="CJ642" s="17">
        <v>0.26547219999999999</v>
      </c>
      <c r="CK642" s="17">
        <v>0.27915200000000001</v>
      </c>
      <c r="CL642" s="17">
        <v>0.2419693</v>
      </c>
      <c r="CM642" s="17">
        <v>0.25731860000000001</v>
      </c>
      <c r="CN642" s="17">
        <v>0.19278300000000001</v>
      </c>
      <c r="CO642" s="17">
        <v>0.1606581</v>
      </c>
      <c r="CP642" s="17">
        <v>0.18847539999999999</v>
      </c>
      <c r="CQ642" s="17">
        <v>0.2334301</v>
      </c>
      <c r="CR642" s="17">
        <v>0.1775928</v>
      </c>
      <c r="CS642" s="17">
        <v>0.18204429999999999</v>
      </c>
      <c r="CT642" s="17">
        <v>0.3112548</v>
      </c>
      <c r="CU642" s="17">
        <v>0.27033220000000002</v>
      </c>
      <c r="CV642" s="17">
        <v>6.2618900000000005E-2</v>
      </c>
      <c r="CW642" s="17">
        <v>6.1606899999999999E-2</v>
      </c>
      <c r="CX642" s="17">
        <v>-2.6538200000000001E-2</v>
      </c>
      <c r="CY642" s="17">
        <v>1.91676E-2</v>
      </c>
      <c r="CZ642" s="17">
        <v>-2.2589700000000001E-2</v>
      </c>
      <c r="DA642" s="17">
        <v>6.1225599999999998E-2</v>
      </c>
      <c r="DB642" s="17">
        <v>3.4934100000000003E-2</v>
      </c>
      <c r="DC642" s="17">
        <v>2.3701699999999999E-2</v>
      </c>
      <c r="DD642" s="17">
        <v>4.7405299999999997E-2</v>
      </c>
      <c r="DE642" s="17">
        <v>7.5864100000000004E-2</v>
      </c>
      <c r="DF642" s="17">
        <v>0.1643867</v>
      </c>
      <c r="DG642" s="17">
        <v>0.21878590000000001</v>
      </c>
      <c r="DH642" s="17">
        <v>0.30076829999999999</v>
      </c>
      <c r="DI642" s="17">
        <v>0.31782250000000001</v>
      </c>
      <c r="DJ642" s="17">
        <v>0.28793390000000002</v>
      </c>
      <c r="DK642" s="17">
        <v>0.30982690000000002</v>
      </c>
      <c r="DL642" s="17">
        <v>0.24383189999999999</v>
      </c>
      <c r="DM642" s="17">
        <v>0.21053630000000001</v>
      </c>
      <c r="DN642" s="17">
        <v>0.2399916</v>
      </c>
      <c r="DO642" s="17">
        <v>0.27933560000000002</v>
      </c>
      <c r="DP642" s="17">
        <v>0.22190889999999999</v>
      </c>
      <c r="DQ642" s="17">
        <v>0.22671269999999999</v>
      </c>
      <c r="DR642" s="17">
        <v>0.35473589999999999</v>
      </c>
      <c r="DS642" s="17">
        <v>0.31256460000000003</v>
      </c>
      <c r="DT642" s="17">
        <v>0.1070248</v>
      </c>
      <c r="DU642" s="17">
        <v>0.1032618</v>
      </c>
      <c r="DV642" s="17">
        <v>8.9636000000000004E-3</v>
      </c>
      <c r="DW642" s="17">
        <v>6.7977099999999999E-2</v>
      </c>
      <c r="DX642" s="17">
        <v>2.5634299999999999E-2</v>
      </c>
      <c r="DY642" s="17">
        <v>0.1024125</v>
      </c>
      <c r="DZ642" s="17">
        <v>7.4903600000000001E-2</v>
      </c>
      <c r="EA642" s="17">
        <v>6.0482599999999997E-2</v>
      </c>
      <c r="EB642" s="17">
        <v>8.1326200000000001E-2</v>
      </c>
      <c r="EC642" s="17">
        <v>0.1121154</v>
      </c>
      <c r="ED642" s="17">
        <v>0.20462569999999999</v>
      </c>
      <c r="EE642" s="17">
        <v>0.2631715</v>
      </c>
      <c r="EF642" s="17">
        <v>0.3517303</v>
      </c>
      <c r="EG642" s="17">
        <v>0.3736565</v>
      </c>
      <c r="EH642" s="17">
        <v>0.35429949999999999</v>
      </c>
      <c r="EI642" s="17">
        <v>0.3856405</v>
      </c>
      <c r="EJ642" s="17">
        <v>0.3175385</v>
      </c>
      <c r="EK642" s="17">
        <v>0.28255229999999998</v>
      </c>
      <c r="EL642" s="17">
        <v>0.3143727</v>
      </c>
      <c r="EM642" s="17">
        <v>0.34561579999999997</v>
      </c>
      <c r="EN642" s="17">
        <v>0.2858945</v>
      </c>
      <c r="EO642" s="17">
        <v>0.29120669999999999</v>
      </c>
      <c r="EP642" s="17">
        <v>0.41751549999999998</v>
      </c>
      <c r="EQ642" s="17">
        <v>0.37354169999999998</v>
      </c>
      <c r="ER642" s="17">
        <v>0.17113999999999999</v>
      </c>
      <c r="ES642" s="17">
        <v>0.16340489999999999</v>
      </c>
      <c r="ET642" s="17">
        <v>6.0222499999999998E-2</v>
      </c>
      <c r="EU642" s="17">
        <v>72.862110000000001</v>
      </c>
      <c r="EV642" s="17">
        <v>71.666179999999997</v>
      </c>
      <c r="EW642" s="17">
        <v>70.575739999999996</v>
      </c>
      <c r="EX642" s="17">
        <v>70.194460000000007</v>
      </c>
      <c r="EY642" s="17">
        <v>70.167320000000004</v>
      </c>
      <c r="EZ642" s="17">
        <v>70.091210000000004</v>
      </c>
      <c r="FA642" s="17">
        <v>69.836489999999998</v>
      </c>
      <c r="FB642" s="17">
        <v>69.614140000000006</v>
      </c>
      <c r="FC642" s="17">
        <v>74.354900000000001</v>
      </c>
      <c r="FD642" s="17">
        <v>79.998440000000002</v>
      </c>
      <c r="FE642" s="17">
        <v>83.778350000000003</v>
      </c>
      <c r="FF642" s="17">
        <v>86.931299999999993</v>
      </c>
      <c r="FG642" s="17">
        <v>87.491960000000006</v>
      </c>
      <c r="FH642" s="17">
        <v>86.700680000000006</v>
      </c>
      <c r="FI642" s="17">
        <v>88.073729999999998</v>
      </c>
      <c r="FJ642" s="17">
        <v>88.524379999999994</v>
      </c>
      <c r="FK642" s="17">
        <v>88.161929999999998</v>
      </c>
      <c r="FL642" s="17">
        <v>86.033050000000003</v>
      </c>
      <c r="FM642" s="17">
        <v>83.024050000000003</v>
      </c>
      <c r="FN642" s="17">
        <v>80.376750000000001</v>
      </c>
      <c r="FO642" s="17">
        <v>78.183099999999996</v>
      </c>
      <c r="FP642" s="17">
        <v>77.101730000000003</v>
      </c>
      <c r="FQ642" s="17">
        <v>75.221549999999993</v>
      </c>
      <c r="FR642" s="17">
        <v>74.994709999999998</v>
      </c>
      <c r="FS642" s="17">
        <v>1.005158</v>
      </c>
      <c r="FT642" s="17"/>
      <c r="FU642" s="17">
        <v>6.5591099999999999E-2</v>
      </c>
      <c r="FW642" s="17"/>
    </row>
    <row r="643" spans="1:235" x14ac:dyDescent="0.25">
      <c r="A643" t="s">
        <v>227</v>
      </c>
      <c r="B643" t="s">
        <v>0</v>
      </c>
      <c r="C643" t="s">
        <v>296</v>
      </c>
      <c r="D643" s="63">
        <v>44810</v>
      </c>
      <c r="E643" t="s">
        <v>221</v>
      </c>
      <c r="F643" s="17">
        <v>2171</v>
      </c>
      <c r="G643" s="17">
        <v>2.5833159999999999</v>
      </c>
      <c r="H643" s="17">
        <v>2.2561110000000002</v>
      </c>
      <c r="I643" s="17">
        <v>2.0486780000000002</v>
      </c>
      <c r="J643" s="17">
        <v>1.9596359999999999</v>
      </c>
      <c r="K643" s="17">
        <v>1.8270010000000001</v>
      </c>
      <c r="L643" s="17">
        <v>1.7202869999999999</v>
      </c>
      <c r="M643" s="17">
        <v>1.7213480000000001</v>
      </c>
      <c r="N643" s="17">
        <v>1.6790499999999999</v>
      </c>
      <c r="O643" s="17">
        <v>1.5760689999999999</v>
      </c>
      <c r="P643" s="17">
        <v>1.350088</v>
      </c>
      <c r="Q643" s="17">
        <v>1.43699</v>
      </c>
      <c r="R643" s="17">
        <v>1.909958</v>
      </c>
      <c r="S643" s="17">
        <v>2.105172</v>
      </c>
      <c r="T643" s="17">
        <v>2.5318019999999999</v>
      </c>
      <c r="U643" s="17">
        <v>3.039282</v>
      </c>
      <c r="V643" s="17">
        <v>3.7560730000000002</v>
      </c>
      <c r="W643" s="17">
        <v>4.0282609999999996</v>
      </c>
      <c r="X643" s="17">
        <v>4.2437209999999999</v>
      </c>
      <c r="Y643" s="17">
        <v>3.9306760000000001</v>
      </c>
      <c r="Z643" s="17">
        <v>3.8096909999999999</v>
      </c>
      <c r="AA643" s="17">
        <v>3.7942939999999998</v>
      </c>
      <c r="AB643" s="17">
        <v>3.9563169999999999</v>
      </c>
      <c r="AC643" s="17">
        <v>3.5905749999999999</v>
      </c>
      <c r="AD643" s="17">
        <v>3.1570640000000001</v>
      </c>
      <c r="AE643" s="17">
        <v>-0.24041309999999999</v>
      </c>
      <c r="AF643" s="17">
        <v>-0.2475849</v>
      </c>
      <c r="AG643" s="17">
        <v>-0.1777051</v>
      </c>
      <c r="AH643" s="17">
        <v>-6.8449099999999999E-2</v>
      </c>
      <c r="AI643" s="17">
        <v>-8.4942500000000004E-2</v>
      </c>
      <c r="AJ643" s="17">
        <v>-0.1280367</v>
      </c>
      <c r="AK643" s="17">
        <v>-0.15552740000000001</v>
      </c>
      <c r="AL643" s="17">
        <v>-0.1112727</v>
      </c>
      <c r="AM643" s="17">
        <v>-5.3906200000000001E-2</v>
      </c>
      <c r="AN643" s="17">
        <v>-0.1915172</v>
      </c>
      <c r="AO643" s="17">
        <v>-0.2283094</v>
      </c>
      <c r="AP643" s="17">
        <v>-3.8576899999999997E-2</v>
      </c>
      <c r="AQ643" s="17">
        <v>-0.22119630000000001</v>
      </c>
      <c r="AR643" s="17">
        <v>-0.19182350000000001</v>
      </c>
      <c r="AS643" s="17">
        <v>-0.2011231</v>
      </c>
      <c r="AT643" s="17">
        <v>-0.13531840000000001</v>
      </c>
      <c r="AU643" s="17">
        <v>0.11948250000000001</v>
      </c>
      <c r="AV643" s="17">
        <v>4.5458999999999999E-2</v>
      </c>
      <c r="AW643" s="17">
        <v>-8.40915E-2</v>
      </c>
      <c r="AX643" s="17">
        <v>-0.1074664</v>
      </c>
      <c r="AY643" s="17">
        <v>-0.118965</v>
      </c>
      <c r="AZ643" s="17">
        <v>-0.26753539999999998</v>
      </c>
      <c r="BA643" s="17">
        <v>-0.29486400000000001</v>
      </c>
      <c r="BB643" s="17">
        <v>-0.22417519999999999</v>
      </c>
      <c r="BC643" s="17">
        <v>-0.17630850000000001</v>
      </c>
      <c r="BD643" s="17">
        <v>-0.19117809999999999</v>
      </c>
      <c r="BE643" s="17">
        <v>-0.1266176</v>
      </c>
      <c r="BF643" s="17">
        <v>-2.06672E-2</v>
      </c>
      <c r="BG643" s="17">
        <v>-4.3681699999999997E-2</v>
      </c>
      <c r="BH643" s="17">
        <v>-8.9729000000000003E-2</v>
      </c>
      <c r="BI643" s="17">
        <v>-0.11501790000000001</v>
      </c>
      <c r="BJ643" s="17">
        <v>-6.4909999999999995E-2</v>
      </c>
      <c r="BK643" s="17">
        <v>1.03871E-2</v>
      </c>
      <c r="BL643" s="17">
        <v>-0.1217569</v>
      </c>
      <c r="BM643" s="17">
        <v>-0.15102399999999999</v>
      </c>
      <c r="BN643" s="17">
        <v>5.1844899999999999E-2</v>
      </c>
      <c r="BO643" s="17">
        <v>-0.123639</v>
      </c>
      <c r="BP643" s="17">
        <v>-8.9487499999999998E-2</v>
      </c>
      <c r="BQ643" s="17">
        <v>-9.3403399999999998E-2</v>
      </c>
      <c r="BR643" s="17">
        <v>-1.8626500000000001E-2</v>
      </c>
      <c r="BS643" s="17">
        <v>0.23062009999999999</v>
      </c>
      <c r="BT643" s="17">
        <v>0.1502098</v>
      </c>
      <c r="BU643" s="17">
        <v>2.1028999999999999E-2</v>
      </c>
      <c r="BV643" s="17">
        <v>-2.1063999999999999E-2</v>
      </c>
      <c r="BW643" s="17">
        <v>-3.6198500000000002E-2</v>
      </c>
      <c r="BX643" s="17">
        <v>-0.17981449999999999</v>
      </c>
      <c r="BY643" s="17">
        <v>-0.2155319</v>
      </c>
      <c r="BZ643" s="17">
        <v>-0.1508148</v>
      </c>
      <c r="CA643" s="17">
        <v>-0.13190979999999999</v>
      </c>
      <c r="CB643" s="17">
        <v>-0.15211089999999999</v>
      </c>
      <c r="CC643" s="17">
        <v>-9.1234499999999996E-2</v>
      </c>
      <c r="CD643" s="17">
        <v>1.2426400000000001E-2</v>
      </c>
      <c r="CE643" s="17">
        <v>-1.5104599999999999E-2</v>
      </c>
      <c r="CF643" s="17">
        <v>-6.3197299999999998E-2</v>
      </c>
      <c r="CG643" s="17">
        <v>-8.6961200000000002E-2</v>
      </c>
      <c r="CH643" s="17">
        <v>-3.2799399999999999E-2</v>
      </c>
      <c r="CI643" s="17">
        <v>5.4916399999999997E-2</v>
      </c>
      <c r="CJ643" s="17">
        <v>-7.3441099999999995E-2</v>
      </c>
      <c r="CK643" s="17">
        <v>-9.7496399999999997E-2</v>
      </c>
      <c r="CL643" s="17">
        <v>0.1144708</v>
      </c>
      <c r="CM643" s="17">
        <v>-5.6071099999999999E-2</v>
      </c>
      <c r="CN643" s="17">
        <v>-1.8610000000000002E-2</v>
      </c>
      <c r="CO643" s="17">
        <v>-1.8797000000000001E-2</v>
      </c>
      <c r="CP643" s="17">
        <v>6.2193999999999999E-2</v>
      </c>
      <c r="CQ643" s="17">
        <v>0.30759360000000002</v>
      </c>
      <c r="CR643" s="17">
        <v>0.22276000000000001</v>
      </c>
      <c r="CS643" s="17">
        <v>9.3835100000000005E-2</v>
      </c>
      <c r="CT643" s="17">
        <v>3.8778E-2</v>
      </c>
      <c r="CU643" s="17">
        <v>2.1125399999999999E-2</v>
      </c>
      <c r="CV643" s="17">
        <v>-0.11905930000000001</v>
      </c>
      <c r="CW643" s="17">
        <v>-0.1605867</v>
      </c>
      <c r="CX643" s="17">
        <v>-0.1000055</v>
      </c>
      <c r="CY643" s="17">
        <v>-8.7511099999999994E-2</v>
      </c>
      <c r="CZ643" s="17">
        <v>-0.1130437</v>
      </c>
      <c r="DA643" s="17">
        <v>-5.5851400000000002E-2</v>
      </c>
      <c r="DB643" s="17">
        <v>4.5519999999999998E-2</v>
      </c>
      <c r="DC643" s="17">
        <v>1.34725E-2</v>
      </c>
      <c r="DD643" s="17">
        <v>-3.6665499999999997E-2</v>
      </c>
      <c r="DE643" s="17">
        <v>-5.8904400000000003E-2</v>
      </c>
      <c r="DF643" s="17">
        <v>-6.8869999999999999E-4</v>
      </c>
      <c r="DG643" s="17">
        <v>9.9445800000000001E-2</v>
      </c>
      <c r="DH643" s="17">
        <v>-2.5125399999999999E-2</v>
      </c>
      <c r="DI643" s="17">
        <v>-4.3968699999999999E-2</v>
      </c>
      <c r="DJ643" s="17">
        <v>0.1770967</v>
      </c>
      <c r="DK643" s="17">
        <v>1.14968E-2</v>
      </c>
      <c r="DL643" s="17">
        <v>5.2267599999999997E-2</v>
      </c>
      <c r="DM643" s="17">
        <v>5.5809299999999999E-2</v>
      </c>
      <c r="DN643" s="17">
        <v>0.14301440000000001</v>
      </c>
      <c r="DO643" s="17">
        <v>0.3845671</v>
      </c>
      <c r="DP643" s="17">
        <v>0.29531010000000002</v>
      </c>
      <c r="DQ643" s="17">
        <v>0.16664119999999999</v>
      </c>
      <c r="DR643" s="17">
        <v>9.8620100000000002E-2</v>
      </c>
      <c r="DS643" s="17">
        <v>7.8449199999999997E-2</v>
      </c>
      <c r="DT643" s="17">
        <v>-5.8304000000000002E-2</v>
      </c>
      <c r="DU643" s="17">
        <v>-0.1056416</v>
      </c>
      <c r="DV643" s="17">
        <v>-4.9196299999999998E-2</v>
      </c>
      <c r="DW643" s="17">
        <v>-2.34065E-2</v>
      </c>
      <c r="DX643" s="17">
        <v>-5.6636800000000001E-2</v>
      </c>
      <c r="DY643" s="17">
        <v>-4.7638000000000003E-3</v>
      </c>
      <c r="DZ643" s="17">
        <v>9.3301999999999996E-2</v>
      </c>
      <c r="EA643" s="17">
        <v>5.4733400000000001E-2</v>
      </c>
      <c r="EB643" s="17">
        <v>1.6421999999999999E-3</v>
      </c>
      <c r="EC643" s="17">
        <v>-1.8394899999999999E-2</v>
      </c>
      <c r="ED643" s="17">
        <v>4.5673999999999999E-2</v>
      </c>
      <c r="EE643" s="17">
        <v>0.163739</v>
      </c>
      <c r="EF643" s="17">
        <v>4.4634899999999998E-2</v>
      </c>
      <c r="EG643" s="17">
        <v>3.3316600000000002E-2</v>
      </c>
      <c r="EH643" s="17">
        <v>0.26751849999999999</v>
      </c>
      <c r="EI643" s="17">
        <v>0.1090541</v>
      </c>
      <c r="EJ643" s="17">
        <v>0.1546035</v>
      </c>
      <c r="EK643" s="17">
        <v>0.16352910000000001</v>
      </c>
      <c r="EL643" s="17">
        <v>0.2597063</v>
      </c>
      <c r="EM643" s="17">
        <v>0.4957047</v>
      </c>
      <c r="EN643" s="17">
        <v>0.400061</v>
      </c>
      <c r="EO643" s="17">
        <v>0.27176169999999999</v>
      </c>
      <c r="EP643" s="17">
        <v>0.18502250000000001</v>
      </c>
      <c r="EQ643" s="17">
        <v>0.16121579999999999</v>
      </c>
      <c r="ER643" s="17">
        <v>2.9416899999999999E-2</v>
      </c>
      <c r="ES643" s="17">
        <v>-2.63095E-2</v>
      </c>
      <c r="ET643" s="17">
        <v>2.4164100000000001E-2</v>
      </c>
      <c r="EU643" s="17">
        <v>73.195520000000002</v>
      </c>
      <c r="EV643" s="17">
        <v>71.407409999999999</v>
      </c>
      <c r="EW643" s="17">
        <v>70.264719999999997</v>
      </c>
      <c r="EX643" s="17">
        <v>69.505769999999998</v>
      </c>
      <c r="EY643" s="17">
        <v>68.712199999999996</v>
      </c>
      <c r="EZ643" s="17">
        <v>68.894350000000003</v>
      </c>
      <c r="FA643" s="17">
        <v>67.978740000000002</v>
      </c>
      <c r="FB643" s="17">
        <v>69.247709999999998</v>
      </c>
      <c r="FC643" s="17">
        <v>74.545839999999998</v>
      </c>
      <c r="FD643" s="17">
        <v>81.380700000000004</v>
      </c>
      <c r="FE643" s="17">
        <v>86.956289999999996</v>
      </c>
      <c r="FF643" s="17">
        <v>92.173670000000001</v>
      </c>
      <c r="FG643" s="17">
        <v>94.022499999999994</v>
      </c>
      <c r="FH643" s="17">
        <v>94.505219999999994</v>
      </c>
      <c r="FI643" s="17">
        <v>94.069869999999995</v>
      </c>
      <c r="FJ643" s="17">
        <v>94.810599999999994</v>
      </c>
      <c r="FK643" s="17">
        <v>94.743840000000006</v>
      </c>
      <c r="FL643" s="17">
        <v>93.002489999999995</v>
      </c>
      <c r="FM643" s="17">
        <v>89.278760000000005</v>
      </c>
      <c r="FN643" s="17">
        <v>85.132419999999996</v>
      </c>
      <c r="FO643" s="17">
        <v>81.653959999999998</v>
      </c>
      <c r="FP643" s="17">
        <v>79.694029999999998</v>
      </c>
      <c r="FQ643" s="17">
        <v>77.644840000000002</v>
      </c>
      <c r="FR643" s="17">
        <v>77.216179999999994</v>
      </c>
      <c r="FS643" s="17">
        <v>1.2655730000000001</v>
      </c>
      <c r="FT643" s="17"/>
      <c r="FU643" s="17">
        <v>9.8999299999999998E-2</v>
      </c>
      <c r="FW643" s="17"/>
      <c r="HY643" s="62"/>
    </row>
    <row r="644" spans="1:235" x14ac:dyDescent="0.25">
      <c r="A644" t="s">
        <v>227</v>
      </c>
      <c r="B644" t="s">
        <v>0</v>
      </c>
      <c r="C644" t="s">
        <v>296</v>
      </c>
      <c r="D644" s="63">
        <v>44811</v>
      </c>
      <c r="E644" t="s">
        <v>219</v>
      </c>
      <c r="F644" s="17">
        <v>3935</v>
      </c>
      <c r="G644" s="17">
        <v>4.5152210000000004</v>
      </c>
      <c r="H644" s="17">
        <v>4.1266600000000002</v>
      </c>
      <c r="I644" s="17">
        <v>3.717114</v>
      </c>
      <c r="J644" s="17">
        <v>3.5021369999999998</v>
      </c>
      <c r="K644" s="17">
        <v>3.3263280000000002</v>
      </c>
      <c r="L644" s="17">
        <v>3.2532719999999999</v>
      </c>
      <c r="M644" s="17">
        <v>3.2616360000000002</v>
      </c>
      <c r="N644" s="17">
        <v>2.9874869999999998</v>
      </c>
      <c r="O644" s="17">
        <v>2.677654</v>
      </c>
      <c r="P644" s="17">
        <v>2.733708</v>
      </c>
      <c r="Q644" s="17">
        <v>3.3569010000000001</v>
      </c>
      <c r="R644" s="17">
        <v>3.634795</v>
      </c>
      <c r="S644" s="17">
        <v>4.2140060000000004</v>
      </c>
      <c r="T644" s="17">
        <v>4.8220939999999999</v>
      </c>
      <c r="U644" s="17">
        <v>5.569782</v>
      </c>
      <c r="V644" s="17">
        <v>6.8259379999999998</v>
      </c>
      <c r="W644" s="17">
        <v>7.225727</v>
      </c>
      <c r="X644" s="17">
        <v>6.9971579999999998</v>
      </c>
      <c r="Y644" s="17">
        <v>7.290133</v>
      </c>
      <c r="Z644" s="17">
        <v>7.1105080000000003</v>
      </c>
      <c r="AA644" s="17">
        <v>6.700494</v>
      </c>
      <c r="AB644" s="17">
        <v>6.9592349999999996</v>
      </c>
      <c r="AC644" s="17">
        <v>6.1495100000000003</v>
      </c>
      <c r="AD644" s="17">
        <v>5.4870619999999999</v>
      </c>
      <c r="AE644" s="17">
        <v>-0.31945059999999997</v>
      </c>
      <c r="AF644" s="17">
        <v>-0.1750554</v>
      </c>
      <c r="AG644" s="17">
        <v>-0.20809920000000001</v>
      </c>
      <c r="AH644" s="17">
        <v>-0.173738</v>
      </c>
      <c r="AI644" s="17">
        <v>-0.1027872</v>
      </c>
      <c r="AJ644" s="17">
        <v>-7.0303699999999997E-2</v>
      </c>
      <c r="AK644" s="17">
        <v>-6.3307299999999997E-2</v>
      </c>
      <c r="AL644" s="17">
        <v>-0.2689627</v>
      </c>
      <c r="AM644" s="17">
        <v>-0.32304430000000001</v>
      </c>
      <c r="AN644" s="17">
        <v>-0.30272100000000002</v>
      </c>
      <c r="AO644" s="17">
        <v>0.1032405</v>
      </c>
      <c r="AP644" s="17">
        <v>-8.9894199999999994E-2</v>
      </c>
      <c r="AQ644" s="17">
        <v>-0.13294549999999999</v>
      </c>
      <c r="AR644" s="17">
        <v>-0.12699189999999999</v>
      </c>
      <c r="AS644" s="17">
        <v>-0.17359810000000001</v>
      </c>
      <c r="AT644" s="17">
        <v>0.20474980000000001</v>
      </c>
      <c r="AU644" s="17">
        <v>0.85696439999999996</v>
      </c>
      <c r="AV644" s="17">
        <v>0.23423540000000001</v>
      </c>
      <c r="AW644" s="17">
        <v>0.38235570000000002</v>
      </c>
      <c r="AX644" s="17">
        <v>0.33364519999999998</v>
      </c>
      <c r="AY644" s="17">
        <v>7.8028100000000003E-2</v>
      </c>
      <c r="AZ644" s="17">
        <v>-3.9692999999999999E-2</v>
      </c>
      <c r="BA644" s="17">
        <v>-0.2669784</v>
      </c>
      <c r="BB644" s="17">
        <v>-1.7102200000000001E-2</v>
      </c>
      <c r="BC644" s="17">
        <v>-0.238931</v>
      </c>
      <c r="BD644" s="17">
        <v>-0.1065176</v>
      </c>
      <c r="BE644" s="17">
        <v>-0.14111119999999999</v>
      </c>
      <c r="BF644" s="17">
        <v>-0.1103513</v>
      </c>
      <c r="BG644" s="17">
        <v>-4.3506599999999999E-2</v>
      </c>
      <c r="BH644" s="17">
        <v>-1.20354E-2</v>
      </c>
      <c r="BI644" s="17">
        <v>-7.5031999999999998E-3</v>
      </c>
      <c r="BJ644" s="17">
        <v>-0.20641680000000001</v>
      </c>
      <c r="BK644" s="17">
        <v>-0.2478118</v>
      </c>
      <c r="BL644" s="17">
        <v>-0.2082011</v>
      </c>
      <c r="BM644" s="17">
        <v>0.21694859999999999</v>
      </c>
      <c r="BN644" s="17">
        <v>3.4021900000000001E-2</v>
      </c>
      <c r="BO644" s="17">
        <v>5.9439999999999996E-3</v>
      </c>
      <c r="BP644" s="17">
        <v>7.8198E-3</v>
      </c>
      <c r="BQ644" s="17">
        <v>-3.3411799999999998E-2</v>
      </c>
      <c r="BR644" s="17">
        <v>0.35381059999999998</v>
      </c>
      <c r="BS644" s="17">
        <v>0.99677059999999995</v>
      </c>
      <c r="BT644" s="17">
        <v>0.36710700000000002</v>
      </c>
      <c r="BU644" s="17">
        <v>0.50981189999999998</v>
      </c>
      <c r="BV644" s="17">
        <v>0.45272869999999998</v>
      </c>
      <c r="BW644" s="17">
        <v>0.1891246</v>
      </c>
      <c r="BX644" s="17">
        <v>7.2637499999999994E-2</v>
      </c>
      <c r="BY644" s="17">
        <v>-0.16651830000000001</v>
      </c>
      <c r="BZ644" s="17">
        <v>7.5865600000000005E-2</v>
      </c>
      <c r="CA644" s="17">
        <v>-0.1831634</v>
      </c>
      <c r="CB644" s="17">
        <v>-5.9048499999999997E-2</v>
      </c>
      <c r="CC644" s="17">
        <v>-9.4715499999999994E-2</v>
      </c>
      <c r="CD644" s="17">
        <v>-6.6449900000000006E-2</v>
      </c>
      <c r="CE644" s="17">
        <v>-2.4489999999999998E-3</v>
      </c>
      <c r="CF644" s="17">
        <v>2.8321099999999998E-2</v>
      </c>
      <c r="CG644" s="17">
        <v>3.1146500000000001E-2</v>
      </c>
      <c r="CH644" s="17">
        <v>-0.16309779999999999</v>
      </c>
      <c r="CI644" s="17">
        <v>-0.19570599999999999</v>
      </c>
      <c r="CJ644" s="17">
        <v>-0.1427369</v>
      </c>
      <c r="CK644" s="17">
        <v>0.29570239999999998</v>
      </c>
      <c r="CL644" s="17">
        <v>0.11984590000000001</v>
      </c>
      <c r="CM644" s="17">
        <v>0.10213849999999999</v>
      </c>
      <c r="CN644" s="17">
        <v>0.1011899</v>
      </c>
      <c r="CO644" s="17">
        <v>6.3680799999999996E-2</v>
      </c>
      <c r="CP644" s="17">
        <v>0.4570496</v>
      </c>
      <c r="CQ644" s="17">
        <v>1.0935999999999999</v>
      </c>
      <c r="CR644" s="17">
        <v>0.45913340000000002</v>
      </c>
      <c r="CS644" s="17">
        <v>0.5980877</v>
      </c>
      <c r="CT644" s="17">
        <v>0.53520559999999995</v>
      </c>
      <c r="CU644" s="17">
        <v>0.26606970000000002</v>
      </c>
      <c r="CV644" s="17">
        <v>0.1504374</v>
      </c>
      <c r="CW644" s="17">
        <v>-9.6939899999999996E-2</v>
      </c>
      <c r="CX644" s="17">
        <v>0.14025480000000001</v>
      </c>
      <c r="CY644" s="17">
        <v>-0.1273957</v>
      </c>
      <c r="CZ644" s="17">
        <v>-1.15794E-2</v>
      </c>
      <c r="DA644" s="17">
        <v>-4.8319800000000003E-2</v>
      </c>
      <c r="DB644" s="17">
        <v>-2.2548499999999999E-2</v>
      </c>
      <c r="DC644" s="17">
        <v>3.86086E-2</v>
      </c>
      <c r="DD644" s="17">
        <v>6.8677500000000002E-2</v>
      </c>
      <c r="DE644" s="17">
        <v>6.9796200000000003E-2</v>
      </c>
      <c r="DF644" s="17">
        <v>-0.1197787</v>
      </c>
      <c r="DG644" s="17">
        <v>-0.14360020000000001</v>
      </c>
      <c r="DH644" s="17">
        <v>-7.72727E-2</v>
      </c>
      <c r="DI644" s="17">
        <v>0.37445620000000002</v>
      </c>
      <c r="DJ644" s="17">
        <v>0.20566980000000001</v>
      </c>
      <c r="DK644" s="17">
        <v>0.19833290000000001</v>
      </c>
      <c r="DL644" s="17">
        <v>0.19456010000000001</v>
      </c>
      <c r="DM644" s="17">
        <v>0.16077340000000001</v>
      </c>
      <c r="DN644" s="17">
        <v>0.56028860000000003</v>
      </c>
      <c r="DO644" s="17">
        <v>1.190429</v>
      </c>
      <c r="DP644" s="17">
        <v>0.55115999999999998</v>
      </c>
      <c r="DQ644" s="17">
        <v>0.68636350000000002</v>
      </c>
      <c r="DR644" s="17">
        <v>0.61768250000000002</v>
      </c>
      <c r="DS644" s="17">
        <v>0.34301480000000001</v>
      </c>
      <c r="DT644" s="17">
        <v>0.2282372</v>
      </c>
      <c r="DU644" s="17">
        <v>-2.73616E-2</v>
      </c>
      <c r="DV644" s="17">
        <v>0.20464399999999999</v>
      </c>
      <c r="DW644" s="17">
        <v>-4.6876099999999997E-2</v>
      </c>
      <c r="DX644" s="17">
        <v>5.6958399999999999E-2</v>
      </c>
      <c r="DY644" s="17">
        <v>1.8668299999999999E-2</v>
      </c>
      <c r="DZ644" s="17">
        <v>4.0838100000000002E-2</v>
      </c>
      <c r="EA644" s="17">
        <v>9.7889199999999996E-2</v>
      </c>
      <c r="EB644" s="17">
        <v>0.1269458</v>
      </c>
      <c r="EC644" s="17">
        <v>0.1256003</v>
      </c>
      <c r="ED644" s="17">
        <v>-5.72328E-2</v>
      </c>
      <c r="EE644" s="17">
        <v>-6.8367700000000003E-2</v>
      </c>
      <c r="EF644" s="17">
        <v>1.7247200000000001E-2</v>
      </c>
      <c r="EG644" s="17">
        <v>0.48816419999999999</v>
      </c>
      <c r="EH644" s="17">
        <v>0.32958589999999999</v>
      </c>
      <c r="EI644" s="17">
        <v>0.33722239999999998</v>
      </c>
      <c r="EJ644" s="17">
        <v>0.32937179999999999</v>
      </c>
      <c r="EK644" s="17">
        <v>0.30095959999999999</v>
      </c>
      <c r="EL644" s="17">
        <v>0.70934940000000002</v>
      </c>
      <c r="EM644" s="17">
        <v>1.3302350000000001</v>
      </c>
      <c r="EN644" s="17">
        <v>0.68403150000000001</v>
      </c>
      <c r="EO644" s="17">
        <v>0.81381970000000003</v>
      </c>
      <c r="EP644" s="17">
        <v>0.73676600000000003</v>
      </c>
      <c r="EQ644" s="17">
        <v>0.45411119999999999</v>
      </c>
      <c r="ER644" s="17">
        <v>0.34056769999999997</v>
      </c>
      <c r="ES644" s="17">
        <v>7.3098499999999997E-2</v>
      </c>
      <c r="ET644" s="17">
        <v>0.29761179999999998</v>
      </c>
      <c r="EU644" s="17">
        <v>74.614739999999998</v>
      </c>
      <c r="EV644" s="17">
        <v>73.636179999999996</v>
      </c>
      <c r="EW644" s="17">
        <v>73.597980000000007</v>
      </c>
      <c r="EX644" s="17">
        <v>72.967160000000007</v>
      </c>
      <c r="EY644" s="17">
        <v>71.435839999999999</v>
      </c>
      <c r="EZ644" s="17">
        <v>71.609380000000002</v>
      </c>
      <c r="FA644" s="17">
        <v>71.597660000000005</v>
      </c>
      <c r="FB644" s="17">
        <v>72.238190000000003</v>
      </c>
      <c r="FC644" s="17">
        <v>77.180589999999995</v>
      </c>
      <c r="FD644" s="17">
        <v>84.145099999999999</v>
      </c>
      <c r="FE644" s="17">
        <v>90.128010000000003</v>
      </c>
      <c r="FF644" s="17">
        <v>93.268389999999997</v>
      </c>
      <c r="FG644" s="17">
        <v>93.481800000000007</v>
      </c>
      <c r="FH644" s="17">
        <v>93.198030000000003</v>
      </c>
      <c r="FI644" s="17">
        <v>93.255319999999998</v>
      </c>
      <c r="FJ644" s="17">
        <v>94.570220000000006</v>
      </c>
      <c r="FK644" s="17">
        <v>93.882800000000003</v>
      </c>
      <c r="FL644" s="17">
        <v>92.648960000000002</v>
      </c>
      <c r="FM644" s="17">
        <v>89.16686</v>
      </c>
      <c r="FN644" s="17">
        <v>83.941720000000004</v>
      </c>
      <c r="FO644" s="17">
        <v>81.084419999999994</v>
      </c>
      <c r="FP644" s="17">
        <v>79.284090000000006</v>
      </c>
      <c r="FQ644" s="17">
        <v>77.800330000000002</v>
      </c>
      <c r="FR644" s="17">
        <v>77.128299999999996</v>
      </c>
      <c r="FS644" s="17">
        <v>1.7658910000000001</v>
      </c>
      <c r="FT644" s="17"/>
      <c r="FU644" s="17">
        <v>0.1331667</v>
      </c>
      <c r="FW644" s="17"/>
      <c r="IA644" s="62"/>
    </row>
    <row r="645" spans="1:235" x14ac:dyDescent="0.25">
      <c r="A645" t="s">
        <v>227</v>
      </c>
      <c r="B645" t="s">
        <v>0</v>
      </c>
      <c r="C645" t="s">
        <v>296</v>
      </c>
      <c r="D645" s="63">
        <v>44811</v>
      </c>
      <c r="E645" t="s">
        <v>220</v>
      </c>
      <c r="F645" s="17">
        <v>1755</v>
      </c>
      <c r="G645" s="17">
        <v>1.81427</v>
      </c>
      <c r="H645" s="17">
        <v>1.722853</v>
      </c>
      <c r="I645" s="17">
        <v>1.5986659999999999</v>
      </c>
      <c r="J645" s="17">
        <v>1.5344059999999999</v>
      </c>
      <c r="K645" s="17">
        <v>1.442348</v>
      </c>
      <c r="L645" s="17">
        <v>1.4310879999999999</v>
      </c>
      <c r="M645" s="17">
        <v>1.4356530000000001</v>
      </c>
      <c r="N645" s="17">
        <v>1.24203</v>
      </c>
      <c r="O645" s="17">
        <v>1.1419600000000001</v>
      </c>
      <c r="P645" s="17">
        <v>1.2474639999999999</v>
      </c>
      <c r="Q645" s="17">
        <v>1.5224960000000001</v>
      </c>
      <c r="R645" s="17">
        <v>1.5583469999999999</v>
      </c>
      <c r="S645" s="17">
        <v>1.8312930000000001</v>
      </c>
      <c r="T645" s="17">
        <v>1.8749260000000001</v>
      </c>
      <c r="U645" s="17">
        <v>2.089318</v>
      </c>
      <c r="V645" s="17">
        <v>2.5828159999999998</v>
      </c>
      <c r="W645" s="17">
        <v>2.5055230000000002</v>
      </c>
      <c r="X645" s="17">
        <v>2.3953690000000001</v>
      </c>
      <c r="Y645" s="17">
        <v>2.624088</v>
      </c>
      <c r="Z645" s="17">
        <v>2.5709300000000002</v>
      </c>
      <c r="AA645" s="17">
        <v>2.4854449999999999</v>
      </c>
      <c r="AB645" s="17">
        <v>2.8062260000000001</v>
      </c>
      <c r="AC645" s="17">
        <v>2.4453420000000001</v>
      </c>
      <c r="AD645" s="17">
        <v>2.1665909999999999</v>
      </c>
      <c r="AE645" s="17">
        <v>-8.3458500000000005E-2</v>
      </c>
      <c r="AF645" s="17">
        <v>-1.7638E-3</v>
      </c>
      <c r="AG645" s="17">
        <v>2.1570200000000001E-2</v>
      </c>
      <c r="AH645" s="17">
        <v>1.4188600000000001E-2</v>
      </c>
      <c r="AI645" s="17">
        <v>3.8998699999999997E-2</v>
      </c>
      <c r="AJ645" s="17">
        <v>7.0092299999999996E-2</v>
      </c>
      <c r="AK645" s="17">
        <v>8.1165100000000004E-2</v>
      </c>
      <c r="AL645" s="17">
        <v>-9.9623199999999995E-2</v>
      </c>
      <c r="AM645" s="17">
        <v>-6.03502E-2</v>
      </c>
      <c r="AN645" s="17">
        <v>6.5486699999999995E-2</v>
      </c>
      <c r="AO645" s="17">
        <v>0.26057469999999999</v>
      </c>
      <c r="AP645" s="17">
        <v>0.1009067</v>
      </c>
      <c r="AQ645" s="17">
        <v>0.1210186</v>
      </c>
      <c r="AR645" s="17">
        <v>-2.5762899999999998E-2</v>
      </c>
      <c r="AS645" s="17">
        <v>-5.9266600000000003E-2</v>
      </c>
      <c r="AT645" s="17">
        <v>7.8428399999999995E-2</v>
      </c>
      <c r="AU645" s="17">
        <v>0.16947309999999999</v>
      </c>
      <c r="AV645" s="17">
        <v>-1.2053299999999999E-2</v>
      </c>
      <c r="AW645" s="17">
        <v>0.15589839999999999</v>
      </c>
      <c r="AX645" s="17">
        <v>4.9281800000000001E-2</v>
      </c>
      <c r="AY645" s="17">
        <v>1.6118199999999999E-2</v>
      </c>
      <c r="AZ645" s="17">
        <v>0.19992460000000001</v>
      </c>
      <c r="BA645" s="17">
        <v>2.9986800000000001E-2</v>
      </c>
      <c r="BB645" s="17">
        <v>8.0436499999999994E-2</v>
      </c>
      <c r="BC645" s="17">
        <v>-3.4991399999999999E-2</v>
      </c>
      <c r="BD645" s="17">
        <v>3.9060200000000003E-2</v>
      </c>
      <c r="BE645" s="17">
        <v>5.9534799999999999E-2</v>
      </c>
      <c r="BF645" s="17">
        <v>5.3971100000000001E-2</v>
      </c>
      <c r="BG645" s="17">
        <v>7.7302899999999994E-2</v>
      </c>
      <c r="BH645" s="17">
        <v>0.1110993</v>
      </c>
      <c r="BI645" s="17">
        <v>0.11799080000000001</v>
      </c>
      <c r="BJ645" s="17">
        <v>-6.1324299999999998E-2</v>
      </c>
      <c r="BK645" s="17">
        <v>-1.72806E-2</v>
      </c>
      <c r="BL645" s="17">
        <v>0.1185639</v>
      </c>
      <c r="BM645" s="17">
        <v>0.32145210000000002</v>
      </c>
      <c r="BN645" s="17">
        <v>0.17127609999999999</v>
      </c>
      <c r="BO645" s="17">
        <v>0.20148379999999999</v>
      </c>
      <c r="BP645" s="17">
        <v>5.1168499999999999E-2</v>
      </c>
      <c r="BQ645" s="17">
        <v>2.3402599999999999E-2</v>
      </c>
      <c r="BR645" s="17">
        <v>0.16594510000000001</v>
      </c>
      <c r="BS645" s="17">
        <v>0.24781429999999999</v>
      </c>
      <c r="BT645" s="17">
        <v>5.9926300000000002E-2</v>
      </c>
      <c r="BU645" s="17">
        <v>0.22552559999999999</v>
      </c>
      <c r="BV645" s="17">
        <v>0.1173259</v>
      </c>
      <c r="BW645" s="17">
        <v>8.0365099999999995E-2</v>
      </c>
      <c r="BX645" s="17">
        <v>0.26922469999999998</v>
      </c>
      <c r="BY645" s="17">
        <v>9.0274400000000005E-2</v>
      </c>
      <c r="BZ645" s="17">
        <v>0.1340248</v>
      </c>
      <c r="CA645" s="17">
        <v>-1.4231000000000001E-3</v>
      </c>
      <c r="CB645" s="17">
        <v>6.73348E-2</v>
      </c>
      <c r="CC645" s="17">
        <v>8.5829000000000003E-2</v>
      </c>
      <c r="CD645" s="17">
        <v>8.1524299999999994E-2</v>
      </c>
      <c r="CE645" s="17">
        <v>0.1038323</v>
      </c>
      <c r="CF645" s="17">
        <v>0.1395006</v>
      </c>
      <c r="CG645" s="17">
        <v>0.14349619999999999</v>
      </c>
      <c r="CH645" s="17">
        <v>-3.4798599999999999E-2</v>
      </c>
      <c r="CI645" s="17">
        <v>1.25492E-2</v>
      </c>
      <c r="CJ645" s="17">
        <v>0.15532499999999999</v>
      </c>
      <c r="CK645" s="17">
        <v>0.36361549999999998</v>
      </c>
      <c r="CL645" s="17">
        <v>0.22001380000000001</v>
      </c>
      <c r="CM645" s="17">
        <v>0.2572139</v>
      </c>
      <c r="CN645" s="17">
        <v>0.1044509</v>
      </c>
      <c r="CO645" s="17">
        <v>8.0658999999999995E-2</v>
      </c>
      <c r="CP645" s="17">
        <v>0.22655890000000001</v>
      </c>
      <c r="CQ645" s="17">
        <v>0.30207319999999999</v>
      </c>
      <c r="CR645" s="17">
        <v>0.10977919999999999</v>
      </c>
      <c r="CS645" s="17">
        <v>0.27374910000000002</v>
      </c>
      <c r="CT645" s="17">
        <v>0.16445299999999999</v>
      </c>
      <c r="CU645" s="17">
        <v>0.1248623</v>
      </c>
      <c r="CV645" s="17">
        <v>0.3172217</v>
      </c>
      <c r="CW645" s="17">
        <v>0.13202939999999999</v>
      </c>
      <c r="CX645" s="17">
        <v>0.17113990000000001</v>
      </c>
      <c r="CY645" s="17">
        <v>3.2145100000000003E-2</v>
      </c>
      <c r="CZ645" s="17">
        <v>9.5609399999999997E-2</v>
      </c>
      <c r="DA645" s="17">
        <v>0.1121231</v>
      </c>
      <c r="DB645" s="17">
        <v>0.1090776</v>
      </c>
      <c r="DC645" s="17">
        <v>0.1303617</v>
      </c>
      <c r="DD645" s="17">
        <v>0.167902</v>
      </c>
      <c r="DE645" s="17">
        <v>0.1690015</v>
      </c>
      <c r="DF645" s="17">
        <v>-8.2728999999999997E-3</v>
      </c>
      <c r="DG645" s="17">
        <v>4.2379100000000003E-2</v>
      </c>
      <c r="DH645" s="17">
        <v>0.19208620000000001</v>
      </c>
      <c r="DI645" s="17">
        <v>0.4057789</v>
      </c>
      <c r="DJ645" s="17">
        <v>0.26875139999999997</v>
      </c>
      <c r="DK645" s="17">
        <v>0.3129439</v>
      </c>
      <c r="DL645" s="17">
        <v>0.1577334</v>
      </c>
      <c r="DM645" s="17">
        <v>0.13791539999999999</v>
      </c>
      <c r="DN645" s="17">
        <v>0.2871727</v>
      </c>
      <c r="DO645" s="17">
        <v>0.35633199999999998</v>
      </c>
      <c r="DP645" s="17">
        <v>0.1596321</v>
      </c>
      <c r="DQ645" s="17">
        <v>0.3219727</v>
      </c>
      <c r="DR645" s="17">
        <v>0.21158009999999999</v>
      </c>
      <c r="DS645" s="17">
        <v>0.1693595</v>
      </c>
      <c r="DT645" s="17">
        <v>0.36521880000000001</v>
      </c>
      <c r="DU645" s="17">
        <v>0.1737843</v>
      </c>
      <c r="DV645" s="17">
        <v>0.208255</v>
      </c>
      <c r="DW645" s="17">
        <v>8.0612199999999995E-2</v>
      </c>
      <c r="DX645" s="17">
        <v>0.13643350000000001</v>
      </c>
      <c r="DY645" s="17">
        <v>0.15008769999999999</v>
      </c>
      <c r="DZ645" s="17">
        <v>0.1488601</v>
      </c>
      <c r="EA645" s="17">
        <v>0.16866600000000001</v>
      </c>
      <c r="EB645" s="17">
        <v>0.20890900000000001</v>
      </c>
      <c r="EC645" s="17">
        <v>0.20582719999999999</v>
      </c>
      <c r="ED645" s="17">
        <v>3.0026000000000001E-2</v>
      </c>
      <c r="EE645" s="17">
        <v>8.54486E-2</v>
      </c>
      <c r="EF645" s="17">
        <v>0.2451634</v>
      </c>
      <c r="EG645" s="17">
        <v>0.46665620000000002</v>
      </c>
      <c r="EH645" s="17">
        <v>0.3391209</v>
      </c>
      <c r="EI645" s="17">
        <v>0.39340920000000001</v>
      </c>
      <c r="EJ645" s="17">
        <v>0.23466480000000001</v>
      </c>
      <c r="EK645" s="17">
        <v>0.22058459999999999</v>
      </c>
      <c r="EL645" s="17">
        <v>0.37468940000000001</v>
      </c>
      <c r="EM645" s="17">
        <v>0.43467319999999998</v>
      </c>
      <c r="EN645" s="17">
        <v>0.2316117</v>
      </c>
      <c r="EO645" s="17">
        <v>0.3915999</v>
      </c>
      <c r="EP645" s="17">
        <v>0.27962409999999999</v>
      </c>
      <c r="EQ645" s="17">
        <v>0.23360639999999999</v>
      </c>
      <c r="ER645" s="17">
        <v>0.43451879999999998</v>
      </c>
      <c r="ES645" s="17">
        <v>0.2340719</v>
      </c>
      <c r="ET645" s="17">
        <v>0.2618433</v>
      </c>
      <c r="EU645" s="17">
        <v>74.319289999999995</v>
      </c>
      <c r="EV645" s="17">
        <v>73.190100000000001</v>
      </c>
      <c r="EW645" s="17">
        <v>73.700190000000006</v>
      </c>
      <c r="EX645" s="17">
        <v>73.010450000000006</v>
      </c>
      <c r="EY645" s="17">
        <v>71.685900000000004</v>
      </c>
      <c r="EZ645" s="17">
        <v>71.81738</v>
      </c>
      <c r="FA645" s="17">
        <v>71.488370000000003</v>
      </c>
      <c r="FB645" s="17">
        <v>72.62285</v>
      </c>
      <c r="FC645" s="17">
        <v>76.947490000000002</v>
      </c>
      <c r="FD645" s="17">
        <v>82.833370000000002</v>
      </c>
      <c r="FE645" s="17">
        <v>88.211250000000007</v>
      </c>
      <c r="FF645" s="17">
        <v>91.001660000000001</v>
      </c>
      <c r="FG645" s="17">
        <v>90.336070000000007</v>
      </c>
      <c r="FH645" s="17">
        <v>90.127899999999997</v>
      </c>
      <c r="FI645" s="17">
        <v>90.332989999999995</v>
      </c>
      <c r="FJ645" s="17">
        <v>91.043670000000006</v>
      </c>
      <c r="FK645" s="17">
        <v>89.367590000000007</v>
      </c>
      <c r="FL645" s="17">
        <v>88.188779999999994</v>
      </c>
      <c r="FM645" s="17">
        <v>85.516239999999996</v>
      </c>
      <c r="FN645" s="17">
        <v>81.272769999999994</v>
      </c>
      <c r="FO645" s="17">
        <v>79.349350000000001</v>
      </c>
      <c r="FP645" s="17">
        <v>77.945179999999993</v>
      </c>
      <c r="FQ645" s="17">
        <v>76.913579999999996</v>
      </c>
      <c r="FR645" s="17">
        <v>76.368080000000006</v>
      </c>
      <c r="FS645" s="17">
        <v>1.073698</v>
      </c>
      <c r="FT645" s="17"/>
      <c r="FU645" s="17">
        <v>7.52718E-2</v>
      </c>
      <c r="FW645" s="17"/>
      <c r="IA645" s="62"/>
    </row>
    <row r="646" spans="1:235" x14ac:dyDescent="0.25">
      <c r="A646" t="s">
        <v>227</v>
      </c>
      <c r="B646" t="s">
        <v>0</v>
      </c>
      <c r="C646" t="s">
        <v>296</v>
      </c>
      <c r="D646" s="63">
        <v>44811</v>
      </c>
      <c r="E646" t="s">
        <v>221</v>
      </c>
      <c r="F646" s="17">
        <v>2180</v>
      </c>
      <c r="G646" s="17">
        <v>2.6972130000000001</v>
      </c>
      <c r="H646" s="17">
        <v>2.405707</v>
      </c>
      <c r="I646" s="17">
        <v>2.124676</v>
      </c>
      <c r="J646" s="17">
        <v>1.9717169999999999</v>
      </c>
      <c r="K646" s="17">
        <v>1.8860699999999999</v>
      </c>
      <c r="L646" s="17">
        <v>1.825809</v>
      </c>
      <c r="M646" s="17">
        <v>1.82501</v>
      </c>
      <c r="N646" s="17">
        <v>1.741277</v>
      </c>
      <c r="O646" s="17">
        <v>1.528213</v>
      </c>
      <c r="P646" s="17">
        <v>1.476286</v>
      </c>
      <c r="Q646" s="17">
        <v>1.8322970000000001</v>
      </c>
      <c r="R646" s="17">
        <v>2.0693190000000001</v>
      </c>
      <c r="S646" s="17">
        <v>2.376817</v>
      </c>
      <c r="T646" s="17">
        <v>2.9482219999999999</v>
      </c>
      <c r="U646" s="17">
        <v>3.4809109999999999</v>
      </c>
      <c r="V646" s="17">
        <v>4.2353820000000004</v>
      </c>
      <c r="W646" s="17">
        <v>4.7134900000000002</v>
      </c>
      <c r="X646" s="17">
        <v>4.598617</v>
      </c>
      <c r="Y646" s="17">
        <v>4.6657060000000001</v>
      </c>
      <c r="Z646" s="17">
        <v>4.5420639999999999</v>
      </c>
      <c r="AA646" s="17">
        <v>4.2174529999999999</v>
      </c>
      <c r="AB646" s="17">
        <v>4.1571550000000004</v>
      </c>
      <c r="AC646" s="17">
        <v>3.7042030000000001</v>
      </c>
      <c r="AD646" s="17">
        <v>3.3212630000000001</v>
      </c>
      <c r="AE646" s="17">
        <v>-0.29358309999999999</v>
      </c>
      <c r="AF646" s="17">
        <v>-0.21796670000000001</v>
      </c>
      <c r="AG646" s="17">
        <v>-0.26804689999999998</v>
      </c>
      <c r="AH646" s="17">
        <v>-0.2275905</v>
      </c>
      <c r="AI646" s="17">
        <v>-0.1806738</v>
      </c>
      <c r="AJ646" s="17">
        <v>-0.17685899999999999</v>
      </c>
      <c r="AK646" s="17">
        <v>-0.18301690000000001</v>
      </c>
      <c r="AL646" s="17">
        <v>-0.2156188</v>
      </c>
      <c r="AM646" s="17">
        <v>-0.31868039999999997</v>
      </c>
      <c r="AN646" s="17">
        <v>-0.43822489999999997</v>
      </c>
      <c r="AO646" s="17">
        <v>-0.2328017</v>
      </c>
      <c r="AP646" s="17">
        <v>-0.28006979999999998</v>
      </c>
      <c r="AQ646" s="17">
        <v>-0.35250090000000001</v>
      </c>
      <c r="AR646" s="17">
        <v>-0.1901767</v>
      </c>
      <c r="AS646" s="17">
        <v>-0.2084038</v>
      </c>
      <c r="AT646" s="17">
        <v>1.9991100000000001E-2</v>
      </c>
      <c r="AU646" s="17">
        <v>0.59030289999999996</v>
      </c>
      <c r="AV646" s="17">
        <v>0.15698190000000001</v>
      </c>
      <c r="AW646" s="17">
        <v>0.14293819999999999</v>
      </c>
      <c r="AX646" s="17">
        <v>0.20725399999999999</v>
      </c>
      <c r="AY646" s="17">
        <v>-9.6631000000000009E-3</v>
      </c>
      <c r="AZ646" s="17">
        <v>-0.31022080000000002</v>
      </c>
      <c r="BA646" s="17">
        <v>-0.36349959999999998</v>
      </c>
      <c r="BB646" s="17">
        <v>-0.15824089999999999</v>
      </c>
      <c r="BC646" s="17">
        <v>-0.22963919999999999</v>
      </c>
      <c r="BD646" s="17">
        <v>-0.162686</v>
      </c>
      <c r="BE646" s="17">
        <v>-0.21263689999999999</v>
      </c>
      <c r="BF646" s="17">
        <v>-0.17819989999999999</v>
      </c>
      <c r="BG646" s="17">
        <v>-0.13548859999999999</v>
      </c>
      <c r="BH646" s="17">
        <v>-0.1358993</v>
      </c>
      <c r="BI646" s="17">
        <v>-0.14180699999999999</v>
      </c>
      <c r="BJ646" s="17">
        <v>-0.16646340000000001</v>
      </c>
      <c r="BK646" s="17">
        <v>-0.25780520000000001</v>
      </c>
      <c r="BL646" s="17">
        <v>-0.36122710000000002</v>
      </c>
      <c r="BM646" s="17">
        <v>-0.1365316</v>
      </c>
      <c r="BN646" s="17">
        <v>-0.17787510000000001</v>
      </c>
      <c r="BO646" s="17">
        <v>-0.23922119999999999</v>
      </c>
      <c r="BP646" s="17">
        <v>-7.8984200000000004E-2</v>
      </c>
      <c r="BQ646" s="17">
        <v>-9.4860899999999998E-2</v>
      </c>
      <c r="BR646" s="17">
        <v>0.13998260000000001</v>
      </c>
      <c r="BS646" s="17">
        <v>0.70543500000000003</v>
      </c>
      <c r="BT646" s="17">
        <v>0.26897339999999997</v>
      </c>
      <c r="BU646" s="17">
        <v>0.2501293</v>
      </c>
      <c r="BV646" s="17">
        <v>0.30549579999999998</v>
      </c>
      <c r="BW646" s="17">
        <v>8.1045400000000004E-2</v>
      </c>
      <c r="BX646" s="17">
        <v>-0.22285650000000001</v>
      </c>
      <c r="BY646" s="17">
        <v>-0.28386879999999998</v>
      </c>
      <c r="BZ646" s="17">
        <v>-8.2431299999999999E-2</v>
      </c>
      <c r="CA646" s="17">
        <v>-0.18535180000000001</v>
      </c>
      <c r="CB646" s="17">
        <v>-0.1243988</v>
      </c>
      <c r="CC646" s="17">
        <v>-0.17426</v>
      </c>
      <c r="CD646" s="17">
        <v>-0.14399200000000001</v>
      </c>
      <c r="CE646" s="17">
        <v>-0.1041936</v>
      </c>
      <c r="CF646" s="17">
        <v>-0.10753070000000001</v>
      </c>
      <c r="CG646" s="17">
        <v>-0.1132652</v>
      </c>
      <c r="CH646" s="17">
        <v>-0.13241849999999999</v>
      </c>
      <c r="CI646" s="17">
        <v>-0.21564320000000001</v>
      </c>
      <c r="CJ646" s="17">
        <v>-0.30789870000000003</v>
      </c>
      <c r="CK646" s="17">
        <v>-6.9855200000000006E-2</v>
      </c>
      <c r="CL646" s="17">
        <v>-0.1070953</v>
      </c>
      <c r="CM646" s="17">
        <v>-0.16076399999999999</v>
      </c>
      <c r="CN646" s="17">
        <v>-1.9727E-3</v>
      </c>
      <c r="CO646" s="17">
        <v>-1.62215E-2</v>
      </c>
      <c r="CP646" s="17">
        <v>0.22308829999999999</v>
      </c>
      <c r="CQ646" s="17">
        <v>0.78517519999999996</v>
      </c>
      <c r="CR646" s="17">
        <v>0.34653830000000002</v>
      </c>
      <c r="CS646" s="17">
        <v>0.32436949999999998</v>
      </c>
      <c r="CT646" s="17">
        <v>0.37353779999999998</v>
      </c>
      <c r="CU646" s="17">
        <v>0.14386979999999999</v>
      </c>
      <c r="CV646" s="17">
        <v>-0.1623482</v>
      </c>
      <c r="CW646" s="17">
        <v>-0.2287168</v>
      </c>
      <c r="CX646" s="17">
        <v>-2.9925799999999999E-2</v>
      </c>
      <c r="CY646" s="17">
        <v>-0.14106450000000001</v>
      </c>
      <c r="CZ646" s="17">
        <v>-8.6111599999999996E-2</v>
      </c>
      <c r="DA646" s="17">
        <v>-0.13588320000000001</v>
      </c>
      <c r="DB646" s="17">
        <v>-0.1097842</v>
      </c>
      <c r="DC646" s="17">
        <v>-7.2898500000000005E-2</v>
      </c>
      <c r="DD646" s="17">
        <v>-7.9162200000000002E-2</v>
      </c>
      <c r="DE646" s="17">
        <v>-8.4723400000000004E-2</v>
      </c>
      <c r="DF646" s="17">
        <v>-9.8373500000000003E-2</v>
      </c>
      <c r="DG646" s="17">
        <v>-0.1734812</v>
      </c>
      <c r="DH646" s="17">
        <v>-0.25457030000000003</v>
      </c>
      <c r="DI646" s="17">
        <v>-3.1787999999999999E-3</v>
      </c>
      <c r="DJ646" s="17">
        <v>-3.6315500000000001E-2</v>
      </c>
      <c r="DK646" s="17">
        <v>-8.2306799999999999E-2</v>
      </c>
      <c r="DL646" s="17">
        <v>7.5038900000000006E-2</v>
      </c>
      <c r="DM646" s="17">
        <v>6.2418000000000001E-2</v>
      </c>
      <c r="DN646" s="17">
        <v>0.30619400000000002</v>
      </c>
      <c r="DO646" s="17">
        <v>0.8649154</v>
      </c>
      <c r="DP646" s="17">
        <v>0.42410320000000001</v>
      </c>
      <c r="DQ646" s="17">
        <v>0.39860980000000001</v>
      </c>
      <c r="DR646" s="17">
        <v>0.44157980000000002</v>
      </c>
      <c r="DS646" s="17">
        <v>0.20669419999999999</v>
      </c>
      <c r="DT646" s="17">
        <v>-0.10184</v>
      </c>
      <c r="DU646" s="17">
        <v>-0.17356479999999999</v>
      </c>
      <c r="DV646" s="17">
        <v>2.2579700000000001E-2</v>
      </c>
      <c r="DW646" s="17">
        <v>-7.7120499999999995E-2</v>
      </c>
      <c r="DX646" s="17">
        <v>-3.0831000000000001E-2</v>
      </c>
      <c r="DY646" s="17">
        <v>-8.0473100000000006E-2</v>
      </c>
      <c r="DZ646" s="17">
        <v>-6.0393500000000003E-2</v>
      </c>
      <c r="EA646" s="17">
        <v>-2.77133E-2</v>
      </c>
      <c r="EB646" s="17">
        <v>-3.82025E-2</v>
      </c>
      <c r="EC646" s="17">
        <v>-4.35136E-2</v>
      </c>
      <c r="ED646" s="17">
        <v>-4.9218100000000001E-2</v>
      </c>
      <c r="EE646" s="17">
        <v>-0.11260589999999999</v>
      </c>
      <c r="EF646" s="17">
        <v>-0.17757249999999999</v>
      </c>
      <c r="EG646" s="17">
        <v>9.3091300000000002E-2</v>
      </c>
      <c r="EH646" s="17">
        <v>6.5879199999999999E-2</v>
      </c>
      <c r="EI646" s="17">
        <v>3.0972900000000001E-2</v>
      </c>
      <c r="EJ646" s="17">
        <v>0.18623139999999999</v>
      </c>
      <c r="EK646" s="17">
        <v>0.1759608</v>
      </c>
      <c r="EL646" s="17">
        <v>0.42618539999999999</v>
      </c>
      <c r="EM646" s="17">
        <v>0.98004760000000002</v>
      </c>
      <c r="EN646" s="17">
        <v>0.53609459999999998</v>
      </c>
      <c r="EO646" s="17">
        <v>0.50580080000000005</v>
      </c>
      <c r="EP646" s="17">
        <v>0.53982149999999995</v>
      </c>
      <c r="EQ646" s="17">
        <v>0.29740270000000002</v>
      </c>
      <c r="ER646" s="17">
        <v>-1.44756E-2</v>
      </c>
      <c r="ES646" s="17">
        <v>-9.3934000000000004E-2</v>
      </c>
      <c r="ET646" s="17">
        <v>9.8389299999999999E-2</v>
      </c>
      <c r="EU646" s="17">
        <v>74.852490000000003</v>
      </c>
      <c r="EV646" s="17">
        <v>73.995170000000002</v>
      </c>
      <c r="EW646" s="17">
        <v>73.515720000000002</v>
      </c>
      <c r="EX646" s="17">
        <v>72.932289999999995</v>
      </c>
      <c r="EY646" s="17">
        <v>71.234579999999994</v>
      </c>
      <c r="EZ646" s="17">
        <v>71.441959999999995</v>
      </c>
      <c r="FA646" s="17">
        <v>71.685609999999997</v>
      </c>
      <c r="FB646" s="17">
        <v>71.928640000000001</v>
      </c>
      <c r="FC646" s="17">
        <v>77.368179999999995</v>
      </c>
      <c r="FD646" s="17">
        <v>85.200710000000001</v>
      </c>
      <c r="FE646" s="17">
        <v>91.670490000000001</v>
      </c>
      <c r="FF646" s="17">
        <v>95.092510000000004</v>
      </c>
      <c r="FG646" s="17">
        <v>96.013310000000004</v>
      </c>
      <c r="FH646" s="17">
        <v>95.668710000000004</v>
      </c>
      <c r="FI646" s="17">
        <v>95.607039999999998</v>
      </c>
      <c r="FJ646" s="17">
        <v>97.40813</v>
      </c>
      <c r="FK646" s="17">
        <v>97.516369999999995</v>
      </c>
      <c r="FL646" s="17">
        <v>96.238259999999997</v>
      </c>
      <c r="FM646" s="17">
        <v>92.104640000000003</v>
      </c>
      <c r="FN646" s="17">
        <v>86.089519999999993</v>
      </c>
      <c r="FO646" s="17">
        <v>82.480689999999996</v>
      </c>
      <c r="FP646" s="17">
        <v>80.36157</v>
      </c>
      <c r="FQ646" s="17">
        <v>78.513919999999999</v>
      </c>
      <c r="FR646" s="17">
        <v>77.740039999999993</v>
      </c>
      <c r="FS646" s="17">
        <v>1.402461</v>
      </c>
      <c r="FT646" s="17"/>
      <c r="FU646" s="17">
        <v>0.1101452</v>
      </c>
      <c r="FW646" s="17"/>
      <c r="HY646" s="62"/>
      <c r="IA646" s="62"/>
    </row>
    <row r="647" spans="1:235" x14ac:dyDescent="0.25">
      <c r="A647" s="62" t="s">
        <v>227</v>
      </c>
      <c r="B647" t="s">
        <v>0</v>
      </c>
      <c r="C647" t="s">
        <v>296</v>
      </c>
      <c r="D647" s="63" t="s">
        <v>264</v>
      </c>
      <c r="E647" t="s">
        <v>219</v>
      </c>
      <c r="F647" s="17">
        <v>3928</v>
      </c>
      <c r="G647" s="17">
        <v>4.4470980000000004</v>
      </c>
      <c r="H647" s="17">
        <v>3.9738370000000001</v>
      </c>
      <c r="I647" s="17">
        <v>3.6403370000000002</v>
      </c>
      <c r="J647" s="17">
        <v>3.4141270000000001</v>
      </c>
      <c r="K647" s="17">
        <v>3.2099139999999999</v>
      </c>
      <c r="L647" s="17">
        <v>3.121658</v>
      </c>
      <c r="M647" s="17">
        <v>3.1473589999999998</v>
      </c>
      <c r="N647" s="17">
        <v>3.0155789999999998</v>
      </c>
      <c r="O647" s="17">
        <v>2.7701500000000001</v>
      </c>
      <c r="P647" s="17">
        <v>2.6943630000000001</v>
      </c>
      <c r="Q647" s="17">
        <v>3.0520429999999998</v>
      </c>
      <c r="R647" s="17">
        <v>3.4857230000000001</v>
      </c>
      <c r="S647" s="17">
        <v>4.0062049999999996</v>
      </c>
      <c r="T647" s="17">
        <v>4.57463</v>
      </c>
      <c r="U647" s="17">
        <v>5.2840369999999997</v>
      </c>
      <c r="V647" s="17">
        <v>6.4086790000000002</v>
      </c>
      <c r="W647" s="17">
        <v>6.7348140000000001</v>
      </c>
      <c r="X647" s="17">
        <v>6.7720580000000004</v>
      </c>
      <c r="Y647" s="17">
        <v>6.7738120000000004</v>
      </c>
      <c r="Z647" s="17">
        <v>6.6961779999999997</v>
      </c>
      <c r="AA647" s="17">
        <v>6.5037330000000004</v>
      </c>
      <c r="AB647" s="17">
        <v>6.6958679999999999</v>
      </c>
      <c r="AC647" s="17">
        <v>6.0296950000000002</v>
      </c>
      <c r="AD647" s="17">
        <v>5.2778770000000002</v>
      </c>
      <c r="AE647" s="17">
        <v>-0.27582630000000002</v>
      </c>
      <c r="AF647" s="17">
        <v>-0.23143259999999999</v>
      </c>
      <c r="AG647" s="17">
        <v>-0.16852829999999999</v>
      </c>
      <c r="AH647" s="17">
        <v>-0.10840279999999999</v>
      </c>
      <c r="AI647" s="17">
        <v>-8.9619900000000002E-2</v>
      </c>
      <c r="AJ647" s="17">
        <v>-8.3036499999999999E-2</v>
      </c>
      <c r="AK647" s="17">
        <v>-8.0951200000000001E-2</v>
      </c>
      <c r="AL647" s="17">
        <v>-0.11333509999999999</v>
      </c>
      <c r="AM647" s="17">
        <v>-8.1692000000000001E-2</v>
      </c>
      <c r="AN647" s="17">
        <v>-0.1008236</v>
      </c>
      <c r="AO647" s="17">
        <v>9.5350900000000002E-2</v>
      </c>
      <c r="AP647" s="17">
        <v>7.9561900000000005E-2</v>
      </c>
      <c r="AQ647" s="17">
        <v>-3.2388599999999997E-2</v>
      </c>
      <c r="AR647" s="17">
        <v>-5.1384300000000001E-2</v>
      </c>
      <c r="AS647" s="17">
        <v>-9.1721700000000003E-2</v>
      </c>
      <c r="AT647" s="17">
        <v>0.1424599</v>
      </c>
      <c r="AU647" s="17">
        <v>0.62043590000000004</v>
      </c>
      <c r="AV647" s="17">
        <v>0.24469769999999999</v>
      </c>
      <c r="AW647" s="17">
        <v>0.2595423</v>
      </c>
      <c r="AX647" s="17">
        <v>0.28367150000000002</v>
      </c>
      <c r="AY647" s="17">
        <v>0.1268107</v>
      </c>
      <c r="AZ647" s="17">
        <v>-0.11343209999999999</v>
      </c>
      <c r="BA647" s="17">
        <v>-0.2400456</v>
      </c>
      <c r="BB647" s="17">
        <v>-0.1227182</v>
      </c>
      <c r="BC647" s="17">
        <v>-0.20895259999999999</v>
      </c>
      <c r="BD647" s="17">
        <v>-0.17196239999999999</v>
      </c>
      <c r="BE647" s="17">
        <v>-0.1138089</v>
      </c>
      <c r="BF647" s="17">
        <v>-5.6756300000000003E-2</v>
      </c>
      <c r="BG647" s="17">
        <v>-4.1971000000000001E-2</v>
      </c>
      <c r="BH647" s="17">
        <v>-3.5893300000000003E-2</v>
      </c>
      <c r="BI647" s="17">
        <v>-3.4144099999999997E-2</v>
      </c>
      <c r="BJ647" s="17">
        <v>-6.1750800000000002E-2</v>
      </c>
      <c r="BK647" s="17">
        <v>-1.9083699999999999E-2</v>
      </c>
      <c r="BL647" s="17">
        <v>-2.45726E-2</v>
      </c>
      <c r="BM647" s="17">
        <v>0.18256310000000001</v>
      </c>
      <c r="BN647" s="17">
        <v>0.17947199999999999</v>
      </c>
      <c r="BO647" s="17">
        <v>8.0652000000000001E-2</v>
      </c>
      <c r="BP647" s="17">
        <v>6.0615000000000002E-2</v>
      </c>
      <c r="BQ647" s="17">
        <v>2.4800599999999999E-2</v>
      </c>
      <c r="BR647" s="17">
        <v>0.26831870000000002</v>
      </c>
      <c r="BS647" s="17">
        <v>0.73805909999999997</v>
      </c>
      <c r="BT647" s="17">
        <v>0.35528769999999998</v>
      </c>
      <c r="BU647" s="17">
        <v>0.36441040000000002</v>
      </c>
      <c r="BV647" s="17">
        <v>0.37743090000000001</v>
      </c>
      <c r="BW647" s="17">
        <v>0.217282</v>
      </c>
      <c r="BX647" s="17">
        <v>-1.97489E-2</v>
      </c>
      <c r="BY647" s="17">
        <v>-0.1559034</v>
      </c>
      <c r="BZ647" s="17">
        <v>-4.5939399999999998E-2</v>
      </c>
      <c r="CA647" s="17">
        <v>-0.162636</v>
      </c>
      <c r="CB647" s="17">
        <v>-0.13077349999999999</v>
      </c>
      <c r="CC647" s="17">
        <v>-7.5910500000000006E-2</v>
      </c>
      <c r="CD647" s="17">
        <v>-2.0986100000000001E-2</v>
      </c>
      <c r="CE647" s="17">
        <v>-8.9695999999999994E-3</v>
      </c>
      <c r="CF647" s="17">
        <v>-3.2420999999999999E-3</v>
      </c>
      <c r="CG647" s="17">
        <v>-1.7256000000000001E-3</v>
      </c>
      <c r="CH647" s="17">
        <v>-2.6023600000000001E-2</v>
      </c>
      <c r="CI647" s="17">
        <v>2.42787E-2</v>
      </c>
      <c r="CJ647" s="17">
        <v>2.8238599999999999E-2</v>
      </c>
      <c r="CK647" s="17">
        <v>0.24296609999999999</v>
      </c>
      <c r="CL647" s="17">
        <v>0.24866940000000001</v>
      </c>
      <c r="CM647" s="17">
        <v>0.15894349999999999</v>
      </c>
      <c r="CN647" s="17">
        <v>0.13818540000000001</v>
      </c>
      <c r="CO647" s="17">
        <v>0.10550370000000001</v>
      </c>
      <c r="CP647" s="17">
        <v>0.35548819999999998</v>
      </c>
      <c r="CQ647" s="17">
        <v>0.81952460000000005</v>
      </c>
      <c r="CR647" s="17">
        <v>0.43188199999999999</v>
      </c>
      <c r="CS647" s="17">
        <v>0.43704169999999998</v>
      </c>
      <c r="CT647" s="17">
        <v>0.44236839999999999</v>
      </c>
      <c r="CU647" s="17">
        <v>0.27994219999999997</v>
      </c>
      <c r="CV647" s="17">
        <v>4.5135799999999997E-2</v>
      </c>
      <c r="CW647" s="17">
        <v>-9.7626699999999997E-2</v>
      </c>
      <c r="CX647" s="17">
        <v>7.2373000000000003E-3</v>
      </c>
      <c r="CY647" s="17">
        <v>-0.11631950000000001</v>
      </c>
      <c r="CZ647" s="17">
        <v>-8.9584499999999997E-2</v>
      </c>
      <c r="DA647" s="17">
        <v>-3.8011999999999997E-2</v>
      </c>
      <c r="DB647" s="17">
        <v>1.4784E-2</v>
      </c>
      <c r="DC647" s="17">
        <v>2.4031899999999998E-2</v>
      </c>
      <c r="DD647" s="17">
        <v>2.9409100000000001E-2</v>
      </c>
      <c r="DE647" s="17">
        <v>3.0692799999999999E-2</v>
      </c>
      <c r="DF647" s="17">
        <v>9.7035000000000003E-3</v>
      </c>
      <c r="DG647" s="17">
        <v>6.7641000000000007E-2</v>
      </c>
      <c r="DH647" s="17">
        <v>8.1049800000000005E-2</v>
      </c>
      <c r="DI647" s="17">
        <v>0.303369</v>
      </c>
      <c r="DJ647" s="17">
        <v>0.31786690000000001</v>
      </c>
      <c r="DK647" s="17">
        <v>0.2372351</v>
      </c>
      <c r="DL647" s="17">
        <v>0.2157558</v>
      </c>
      <c r="DM647" s="17">
        <v>0.1862067</v>
      </c>
      <c r="DN647" s="17">
        <v>0.44265759999999998</v>
      </c>
      <c r="DO647" s="17">
        <v>0.90099010000000002</v>
      </c>
      <c r="DP647" s="17">
        <v>0.50847629999999999</v>
      </c>
      <c r="DQ647" s="17">
        <v>0.50967300000000004</v>
      </c>
      <c r="DR647" s="17">
        <v>0.50730589999999998</v>
      </c>
      <c r="DS647" s="17">
        <v>0.34260230000000003</v>
      </c>
      <c r="DT647" s="17">
        <v>0.1100204</v>
      </c>
      <c r="DU647" s="17">
        <v>-3.9350099999999999E-2</v>
      </c>
      <c r="DV647" s="17">
        <v>6.0414000000000002E-2</v>
      </c>
      <c r="DW647" s="17">
        <v>-4.9445700000000002E-2</v>
      </c>
      <c r="DX647" s="17">
        <v>-3.0114200000000001E-2</v>
      </c>
      <c r="DY647" s="17">
        <v>1.6707300000000001E-2</v>
      </c>
      <c r="DZ647" s="17">
        <v>6.6430500000000003E-2</v>
      </c>
      <c r="EA647" s="17">
        <v>7.16807E-2</v>
      </c>
      <c r="EB647" s="17">
        <v>7.6552300000000004E-2</v>
      </c>
      <c r="EC647" s="17">
        <v>7.7499899999999997E-2</v>
      </c>
      <c r="ED647" s="17">
        <v>6.1287800000000003E-2</v>
      </c>
      <c r="EE647" s="17">
        <v>0.13024939999999999</v>
      </c>
      <c r="EF647" s="17">
        <v>0.15730079999999999</v>
      </c>
      <c r="EG647" s="17">
        <v>0.39058130000000002</v>
      </c>
      <c r="EH647" s="17">
        <v>0.41777700000000001</v>
      </c>
      <c r="EI647" s="17">
        <v>0.35027560000000002</v>
      </c>
      <c r="EJ647" s="17">
        <v>0.32775520000000002</v>
      </c>
      <c r="EK647" s="17">
        <v>0.30272900000000003</v>
      </c>
      <c r="EL647" s="17">
        <v>0.56851640000000003</v>
      </c>
      <c r="EM647" s="17">
        <v>1.018613</v>
      </c>
      <c r="EN647" s="17">
        <v>0.61906629999999996</v>
      </c>
      <c r="EO647" s="17">
        <v>0.61454109999999995</v>
      </c>
      <c r="EP647" s="17">
        <v>0.60106530000000002</v>
      </c>
      <c r="EQ647" s="17">
        <v>0.43307370000000001</v>
      </c>
      <c r="ER647" s="17">
        <v>0.20370360000000001</v>
      </c>
      <c r="ES647" s="17">
        <v>4.4792100000000001E-2</v>
      </c>
      <c r="ET647" s="17">
        <v>0.1371928</v>
      </c>
      <c r="EU647" s="17">
        <v>73.832189999999997</v>
      </c>
      <c r="EV647" s="17">
        <v>72.581469999999996</v>
      </c>
      <c r="EW647" s="17">
        <v>72.003699999999995</v>
      </c>
      <c r="EX647" s="17">
        <v>71.393029999999996</v>
      </c>
      <c r="EY647" s="17">
        <v>70.400570000000002</v>
      </c>
      <c r="EZ647" s="17">
        <v>70.520899999999997</v>
      </c>
      <c r="FA647" s="17">
        <v>70.205240000000003</v>
      </c>
      <c r="FB647" s="17">
        <v>70.82732</v>
      </c>
      <c r="FC647" s="17">
        <v>75.82311</v>
      </c>
      <c r="FD647" s="17">
        <v>82.457599999999999</v>
      </c>
      <c r="FE647" s="17">
        <v>87.837360000000004</v>
      </c>
      <c r="FF647" s="17">
        <v>91.554590000000005</v>
      </c>
      <c r="FG647" s="17">
        <v>92.297330000000002</v>
      </c>
      <c r="FH647" s="17">
        <v>92.112399999999994</v>
      </c>
      <c r="FI647" s="17">
        <v>92.326539999999994</v>
      </c>
      <c r="FJ647" s="17">
        <v>93.290289999999999</v>
      </c>
      <c r="FK647" s="17">
        <v>92.846760000000003</v>
      </c>
      <c r="FL647" s="17">
        <v>91.273340000000005</v>
      </c>
      <c r="FM647" s="17">
        <v>87.829819999999998</v>
      </c>
      <c r="FN647" s="17">
        <v>83.476910000000004</v>
      </c>
      <c r="FO647" s="17">
        <v>80.595730000000003</v>
      </c>
      <c r="FP647" s="17">
        <v>78.911389999999997</v>
      </c>
      <c r="FQ647" s="17">
        <v>77.183080000000004</v>
      </c>
      <c r="FR647" s="17">
        <v>76.67747</v>
      </c>
      <c r="FS647" s="17">
        <v>1.580627</v>
      </c>
      <c r="FT647" s="17"/>
      <c r="FU647" s="17">
        <v>0.11274579999999999</v>
      </c>
      <c r="FV647" s="62"/>
      <c r="FW647" s="17"/>
      <c r="FX647" s="62"/>
      <c r="IA647" s="62"/>
    </row>
    <row r="648" spans="1:235" x14ac:dyDescent="0.25">
      <c r="A648" t="s">
        <v>227</v>
      </c>
      <c r="B648" t="s">
        <v>0</v>
      </c>
      <c r="C648" t="s">
        <v>296</v>
      </c>
      <c r="D648" s="63" t="s">
        <v>264</v>
      </c>
      <c r="E648" t="s">
        <v>220</v>
      </c>
      <c r="F648" s="17">
        <v>1752</v>
      </c>
      <c r="G648" s="17">
        <v>1.802198</v>
      </c>
      <c r="H648" s="17">
        <v>1.640522</v>
      </c>
      <c r="I648" s="17">
        <v>1.555582</v>
      </c>
      <c r="J648" s="17">
        <v>1.4476020000000001</v>
      </c>
      <c r="K648" s="17">
        <v>1.353289</v>
      </c>
      <c r="L648" s="17">
        <v>1.347772</v>
      </c>
      <c r="M648" s="17">
        <v>1.3724339999999999</v>
      </c>
      <c r="N648" s="17">
        <v>1.2994060000000001</v>
      </c>
      <c r="O648" s="17">
        <v>1.213273</v>
      </c>
      <c r="P648" s="17">
        <v>1.2721789999999999</v>
      </c>
      <c r="Q648" s="17">
        <v>1.4114599999999999</v>
      </c>
      <c r="R648" s="17">
        <v>1.481428</v>
      </c>
      <c r="S648" s="17">
        <v>1.754373</v>
      </c>
      <c r="T648" s="17">
        <v>1.834014</v>
      </c>
      <c r="U648" s="17">
        <v>2.020699</v>
      </c>
      <c r="V648" s="17">
        <v>2.4066190000000001</v>
      </c>
      <c r="W648" s="17">
        <v>2.3576009999999998</v>
      </c>
      <c r="X648" s="17">
        <v>2.3465319999999998</v>
      </c>
      <c r="Y648" s="17">
        <v>2.4746320000000002</v>
      </c>
      <c r="Z648" s="17">
        <v>2.5212500000000002</v>
      </c>
      <c r="AA648" s="17">
        <v>2.49729</v>
      </c>
      <c r="AB648" s="17">
        <v>2.642169</v>
      </c>
      <c r="AC648" s="17">
        <v>2.3812869999999999</v>
      </c>
      <c r="AD648" s="17">
        <v>2.0380210000000001</v>
      </c>
      <c r="AE648" s="17">
        <v>-7.98484E-2</v>
      </c>
      <c r="AF648" s="17">
        <v>-5.9661100000000002E-2</v>
      </c>
      <c r="AG648" s="17">
        <v>1.8232999999999999E-3</v>
      </c>
      <c r="AH648" s="17">
        <v>-1.31348E-2</v>
      </c>
      <c r="AI648" s="17">
        <v>-3.9195999999999996E-3</v>
      </c>
      <c r="AJ648" s="17">
        <v>2.6666200000000001E-2</v>
      </c>
      <c r="AK648" s="17">
        <v>4.4787399999999998E-2</v>
      </c>
      <c r="AL648" s="17">
        <v>-5.9592999999999998E-3</v>
      </c>
      <c r="AM648" s="17">
        <v>3.9036899999999999E-2</v>
      </c>
      <c r="AN648" s="17">
        <v>0.1366656</v>
      </c>
      <c r="AO648" s="17">
        <v>0.2394888</v>
      </c>
      <c r="AP648" s="17">
        <v>0.1318955</v>
      </c>
      <c r="AQ648" s="17">
        <v>0.1436626</v>
      </c>
      <c r="AR648" s="17">
        <v>3.8707100000000001E-2</v>
      </c>
      <c r="AS648" s="17">
        <v>5.9553999999999996E-3</v>
      </c>
      <c r="AT648" s="17">
        <v>8.6407800000000007E-2</v>
      </c>
      <c r="AU648" s="17">
        <v>0.1582865</v>
      </c>
      <c r="AV648" s="17">
        <v>4.4590299999999999E-2</v>
      </c>
      <c r="AW648" s="17">
        <v>0.1321754</v>
      </c>
      <c r="AX648" s="17">
        <v>0.14454320000000001</v>
      </c>
      <c r="AY648" s="17">
        <v>0.1064244</v>
      </c>
      <c r="AZ648" s="17">
        <v>9.2823799999999998E-2</v>
      </c>
      <c r="BA648" s="17">
        <v>1.1657799999999999E-2</v>
      </c>
      <c r="BB648" s="17">
        <v>-2.7331E-3</v>
      </c>
      <c r="BC648" s="17">
        <v>-3.7442999999999997E-2</v>
      </c>
      <c r="BD648" s="17">
        <v>-2.1122700000000001E-2</v>
      </c>
      <c r="BE648" s="17">
        <v>3.5722900000000002E-2</v>
      </c>
      <c r="BF648" s="17">
        <v>2.0825300000000001E-2</v>
      </c>
      <c r="BG648" s="17">
        <v>2.8505800000000001E-2</v>
      </c>
      <c r="BH648" s="17">
        <v>5.9153600000000001E-2</v>
      </c>
      <c r="BI648" s="17">
        <v>7.5651999999999997E-2</v>
      </c>
      <c r="BJ648" s="17">
        <v>2.7681500000000001E-2</v>
      </c>
      <c r="BK648" s="17">
        <v>7.5253E-2</v>
      </c>
      <c r="BL648" s="17">
        <v>0.18023220000000001</v>
      </c>
      <c r="BM648" s="17">
        <v>0.28781780000000001</v>
      </c>
      <c r="BN648" s="17">
        <v>0.19045889999999999</v>
      </c>
      <c r="BO648" s="17">
        <v>0.21079680000000001</v>
      </c>
      <c r="BP648" s="17">
        <v>0.10370409999999999</v>
      </c>
      <c r="BQ648" s="17">
        <v>7.3754E-2</v>
      </c>
      <c r="BR648" s="17">
        <v>0.15796979999999999</v>
      </c>
      <c r="BS648" s="17">
        <v>0.2229515</v>
      </c>
      <c r="BT648" s="17">
        <v>0.1031914</v>
      </c>
      <c r="BU648" s="17">
        <v>0.188667</v>
      </c>
      <c r="BV648" s="17">
        <v>0.19973850000000001</v>
      </c>
      <c r="BW648" s="17">
        <v>0.16033230000000001</v>
      </c>
      <c r="BX648" s="17">
        <v>0.15007780000000001</v>
      </c>
      <c r="BY648" s="17">
        <v>6.1954299999999997E-2</v>
      </c>
      <c r="BZ648" s="17">
        <v>4.1526100000000003E-2</v>
      </c>
      <c r="CA648" s="17">
        <v>-8.0730999999999997E-3</v>
      </c>
      <c r="CB648" s="17">
        <v>5.5688999999999999E-3</v>
      </c>
      <c r="CC648" s="17">
        <v>5.92016E-2</v>
      </c>
      <c r="CD648" s="17">
        <v>4.4345999999999997E-2</v>
      </c>
      <c r="CE648" s="17">
        <v>5.0963599999999998E-2</v>
      </c>
      <c r="CF648" s="17">
        <v>8.1654199999999996E-2</v>
      </c>
      <c r="CG648" s="17">
        <v>9.7028699999999996E-2</v>
      </c>
      <c r="CH648" s="17">
        <v>5.0980999999999999E-2</v>
      </c>
      <c r="CI648" s="17">
        <v>0.1003362</v>
      </c>
      <c r="CJ648" s="17">
        <v>0.21040639999999999</v>
      </c>
      <c r="CK648" s="17">
        <v>0.32129029999999997</v>
      </c>
      <c r="CL648" s="17">
        <v>0.2310198</v>
      </c>
      <c r="CM648" s="17">
        <v>0.25729370000000001</v>
      </c>
      <c r="CN648" s="17">
        <v>0.14872079999999999</v>
      </c>
      <c r="CO648" s="17">
        <v>0.1207111</v>
      </c>
      <c r="CP648" s="17">
        <v>0.20753340000000001</v>
      </c>
      <c r="CQ648" s="17">
        <v>0.26773829999999998</v>
      </c>
      <c r="CR648" s="17">
        <v>0.1437783</v>
      </c>
      <c r="CS648" s="17">
        <v>0.22779289999999999</v>
      </c>
      <c r="CT648" s="17">
        <v>0.2379666</v>
      </c>
      <c r="CU648" s="17">
        <v>0.19766880000000001</v>
      </c>
      <c r="CV648" s="17">
        <v>0.1897317</v>
      </c>
      <c r="CW648" s="17">
        <v>9.6789500000000001E-2</v>
      </c>
      <c r="CX648" s="17">
        <v>7.2179900000000005E-2</v>
      </c>
      <c r="CY648" s="17">
        <v>2.1296699999999998E-2</v>
      </c>
      <c r="CZ648" s="17">
        <v>3.2260499999999998E-2</v>
      </c>
      <c r="DA648" s="17">
        <v>8.2680400000000001E-2</v>
      </c>
      <c r="DB648" s="17">
        <v>6.7866700000000002E-2</v>
      </c>
      <c r="DC648" s="17">
        <v>7.3421399999999998E-2</v>
      </c>
      <c r="DD648" s="17">
        <v>0.10415489999999999</v>
      </c>
      <c r="DE648" s="17">
        <v>0.11840539999999999</v>
      </c>
      <c r="DF648" s="17">
        <v>7.4280600000000002E-2</v>
      </c>
      <c r="DG648" s="17">
        <v>0.12541939999999999</v>
      </c>
      <c r="DH648" s="17">
        <v>0.2405805</v>
      </c>
      <c r="DI648" s="17">
        <v>0.35476279999999999</v>
      </c>
      <c r="DJ648" s="17">
        <v>0.27158070000000001</v>
      </c>
      <c r="DK648" s="17">
        <v>0.30379060000000002</v>
      </c>
      <c r="DL648" s="17">
        <v>0.19373750000000001</v>
      </c>
      <c r="DM648" s="17">
        <v>0.16766809999999999</v>
      </c>
      <c r="DN648" s="17">
        <v>0.25709700000000002</v>
      </c>
      <c r="DO648" s="17">
        <v>0.3125251</v>
      </c>
      <c r="DP648" s="17">
        <v>0.18436520000000001</v>
      </c>
      <c r="DQ648" s="17">
        <v>0.26691880000000001</v>
      </c>
      <c r="DR648" s="17">
        <v>0.27619460000000001</v>
      </c>
      <c r="DS648" s="17">
        <v>0.2350053</v>
      </c>
      <c r="DT648" s="17">
        <v>0.2293857</v>
      </c>
      <c r="DU648" s="17">
        <v>0.13162470000000001</v>
      </c>
      <c r="DV648" s="17">
        <v>0.1028337</v>
      </c>
      <c r="DW648" s="17">
        <v>6.3702099999999998E-2</v>
      </c>
      <c r="DX648" s="17">
        <v>7.0799000000000001E-2</v>
      </c>
      <c r="DY648" s="17">
        <v>0.11658</v>
      </c>
      <c r="DZ648" s="17">
        <v>0.1018268</v>
      </c>
      <c r="EA648" s="17">
        <v>0.1058468</v>
      </c>
      <c r="EB648" s="17">
        <v>0.13664229999999999</v>
      </c>
      <c r="EC648" s="17">
        <v>0.14926990000000001</v>
      </c>
      <c r="ED648" s="17">
        <v>0.1079214</v>
      </c>
      <c r="EE648" s="17">
        <v>0.16163559999999999</v>
      </c>
      <c r="EF648" s="17">
        <v>0.28414719999999999</v>
      </c>
      <c r="EG648" s="17">
        <v>0.4030918</v>
      </c>
      <c r="EH648" s="17">
        <v>0.3301441</v>
      </c>
      <c r="EI648" s="17">
        <v>0.3709247</v>
      </c>
      <c r="EJ648" s="17">
        <v>0.25873449999999998</v>
      </c>
      <c r="EK648" s="17">
        <v>0.2354667</v>
      </c>
      <c r="EL648" s="17">
        <v>0.32865899999999998</v>
      </c>
      <c r="EM648" s="17">
        <v>0.37719019999999998</v>
      </c>
      <c r="EN648" s="17">
        <v>0.24296619999999999</v>
      </c>
      <c r="EO648" s="17">
        <v>0.32341039999999999</v>
      </c>
      <c r="EP648" s="17">
        <v>0.33138990000000002</v>
      </c>
      <c r="EQ648" s="17">
        <v>0.28891319999999998</v>
      </c>
      <c r="ER648" s="17">
        <v>0.28663959999999999</v>
      </c>
      <c r="ES648" s="17">
        <v>0.18192120000000001</v>
      </c>
      <c r="ET648" s="17">
        <v>0.1470929</v>
      </c>
      <c r="EU648" s="17">
        <v>73.591790000000003</v>
      </c>
      <c r="EV648" s="17">
        <v>72.429270000000002</v>
      </c>
      <c r="EW648" s="17">
        <v>72.140330000000006</v>
      </c>
      <c r="EX648" s="17">
        <v>71.604579999999999</v>
      </c>
      <c r="EY648" s="17">
        <v>70.927760000000006</v>
      </c>
      <c r="EZ648" s="17">
        <v>70.955590000000001</v>
      </c>
      <c r="FA648" s="17">
        <v>70.663650000000004</v>
      </c>
      <c r="FB648" s="17">
        <v>71.120769999999993</v>
      </c>
      <c r="FC648" s="17">
        <v>75.653139999999993</v>
      </c>
      <c r="FD648" s="17">
        <v>81.418009999999995</v>
      </c>
      <c r="FE648" s="17">
        <v>85.998159999999999</v>
      </c>
      <c r="FF648" s="17">
        <v>88.969570000000004</v>
      </c>
      <c r="FG648" s="17">
        <v>88.916160000000005</v>
      </c>
      <c r="FH648" s="17">
        <v>88.416920000000005</v>
      </c>
      <c r="FI648" s="17">
        <v>89.205089999999998</v>
      </c>
      <c r="FJ648" s="17">
        <v>89.785960000000003</v>
      </c>
      <c r="FK648" s="17">
        <v>88.765659999999997</v>
      </c>
      <c r="FL648" s="17">
        <v>87.112539999999996</v>
      </c>
      <c r="FM648" s="17">
        <v>84.272030000000001</v>
      </c>
      <c r="FN648" s="17">
        <v>80.825450000000004</v>
      </c>
      <c r="FO648" s="17">
        <v>78.767129999999995</v>
      </c>
      <c r="FP648" s="17">
        <v>77.524079999999998</v>
      </c>
      <c r="FQ648" s="17">
        <v>76.068849999999998</v>
      </c>
      <c r="FR648" s="17">
        <v>75.682460000000006</v>
      </c>
      <c r="FS648" s="17">
        <v>0.78983219999999998</v>
      </c>
      <c r="FT648" s="17"/>
      <c r="FU648" s="17">
        <v>5.1707999999999997E-2</v>
      </c>
      <c r="FW648" s="17"/>
      <c r="HY648" s="62"/>
      <c r="IA648" s="62"/>
    </row>
    <row r="649" spans="1:235" x14ac:dyDescent="0.25">
      <c r="A649" s="62" t="s">
        <v>227</v>
      </c>
      <c r="B649" t="s">
        <v>0</v>
      </c>
      <c r="C649" t="s">
        <v>296</v>
      </c>
      <c r="D649" s="63" t="s">
        <v>264</v>
      </c>
      <c r="E649" t="s">
        <v>221</v>
      </c>
      <c r="F649" s="17">
        <v>2176</v>
      </c>
      <c r="G649" s="17">
        <v>2.6408239999999998</v>
      </c>
      <c r="H649" s="17">
        <v>2.3313440000000001</v>
      </c>
      <c r="I649" s="17">
        <v>2.087186</v>
      </c>
      <c r="J649" s="17">
        <v>1.96624</v>
      </c>
      <c r="K649" s="17">
        <v>1.856978</v>
      </c>
      <c r="L649" s="17">
        <v>1.773468</v>
      </c>
      <c r="M649" s="17">
        <v>1.7735970000000001</v>
      </c>
      <c r="N649" s="17">
        <v>1.7106760000000001</v>
      </c>
      <c r="O649" s="17">
        <v>1.552797</v>
      </c>
      <c r="P649" s="17">
        <v>1.413835</v>
      </c>
      <c r="Q649" s="17">
        <v>1.6352549999999999</v>
      </c>
      <c r="R649" s="17">
        <v>1.990658</v>
      </c>
      <c r="S649" s="17">
        <v>2.241876</v>
      </c>
      <c r="T649" s="17">
        <v>2.740837</v>
      </c>
      <c r="U649" s="17">
        <v>3.2610890000000001</v>
      </c>
      <c r="V649" s="17">
        <v>3.9966200000000001</v>
      </c>
      <c r="W649" s="17">
        <v>4.3714870000000001</v>
      </c>
      <c r="X649" s="17">
        <v>4.4220139999999999</v>
      </c>
      <c r="Y649" s="17">
        <v>4.2988650000000002</v>
      </c>
      <c r="Z649" s="17">
        <v>4.1764489999999999</v>
      </c>
      <c r="AA649" s="17">
        <v>4.0066879999999996</v>
      </c>
      <c r="AB649" s="17">
        <v>4.0575710000000003</v>
      </c>
      <c r="AC649" s="17">
        <v>3.6481560000000002</v>
      </c>
      <c r="AD649" s="17">
        <v>3.2398039999999999</v>
      </c>
      <c r="AE649" s="17">
        <v>-0.24485180000000001</v>
      </c>
      <c r="AF649" s="17">
        <v>-0.21384300000000001</v>
      </c>
      <c r="AG649" s="17">
        <v>-0.2052783</v>
      </c>
      <c r="AH649" s="17">
        <v>-0.13103190000000001</v>
      </c>
      <c r="AI649" s="17">
        <v>-0.1181816</v>
      </c>
      <c r="AJ649" s="17">
        <v>-0.1421422</v>
      </c>
      <c r="AK649" s="17">
        <v>-0.15840270000000001</v>
      </c>
      <c r="AL649" s="17">
        <v>-0.14741319999999999</v>
      </c>
      <c r="AM649" s="17">
        <v>-0.16573959999999999</v>
      </c>
      <c r="AN649" s="17">
        <v>-0.29494589999999998</v>
      </c>
      <c r="AO649" s="17">
        <v>-0.20587320000000001</v>
      </c>
      <c r="AP649" s="17">
        <v>-0.13233010000000001</v>
      </c>
      <c r="AQ649" s="17">
        <v>-0.26188869999999997</v>
      </c>
      <c r="AR649" s="17">
        <v>-0.16549359999999999</v>
      </c>
      <c r="AS649" s="17">
        <v>-0.17849760000000001</v>
      </c>
      <c r="AT649" s="17">
        <v>-3.2526300000000001E-2</v>
      </c>
      <c r="AU649" s="17">
        <v>0.3799246</v>
      </c>
      <c r="AV649" s="17">
        <v>0.12573719999999999</v>
      </c>
      <c r="AW649" s="17">
        <v>5.8780100000000002E-2</v>
      </c>
      <c r="AX649" s="17">
        <v>7.7379100000000006E-2</v>
      </c>
      <c r="AY649" s="17">
        <v>-4.04039E-2</v>
      </c>
      <c r="AZ649" s="17">
        <v>-0.26527050000000002</v>
      </c>
      <c r="BA649" s="17">
        <v>-0.30763750000000001</v>
      </c>
      <c r="BB649" s="17">
        <v>-0.17036390000000001</v>
      </c>
      <c r="BC649" s="17">
        <v>-0.1939207</v>
      </c>
      <c r="BD649" s="17">
        <v>-0.1692282</v>
      </c>
      <c r="BE649" s="17">
        <v>-0.16239729999999999</v>
      </c>
      <c r="BF649" s="17">
        <v>-9.2398099999999997E-2</v>
      </c>
      <c r="BG649" s="17">
        <v>-8.35727E-2</v>
      </c>
      <c r="BH649" s="17">
        <v>-0.1085781</v>
      </c>
      <c r="BI649" s="17">
        <v>-0.1239498</v>
      </c>
      <c r="BJ649" s="17">
        <v>-0.10906299999999999</v>
      </c>
      <c r="BK649" s="17">
        <v>-0.1151717</v>
      </c>
      <c r="BL649" s="17">
        <v>-0.23326379999999999</v>
      </c>
      <c r="BM649" s="17">
        <v>-0.1336746</v>
      </c>
      <c r="BN649" s="17">
        <v>-5.1783099999999999E-2</v>
      </c>
      <c r="BO649" s="17">
        <v>-0.1711674</v>
      </c>
      <c r="BP649" s="17">
        <v>-7.3824600000000004E-2</v>
      </c>
      <c r="BQ649" s="17">
        <v>-8.3359600000000006E-2</v>
      </c>
      <c r="BR649" s="17">
        <v>7.0901000000000006E-2</v>
      </c>
      <c r="BS649" s="17">
        <v>0.4780935</v>
      </c>
      <c r="BT649" s="17">
        <v>0.2195928</v>
      </c>
      <c r="BU649" s="17">
        <v>0.14749789999999999</v>
      </c>
      <c r="BV649" s="17">
        <v>0.1533283</v>
      </c>
      <c r="BW649" s="17">
        <v>3.22174E-2</v>
      </c>
      <c r="BX649" s="17">
        <v>-0.1916872</v>
      </c>
      <c r="BY649" s="17">
        <v>-0.240901</v>
      </c>
      <c r="BZ649" s="17">
        <v>-0.1081183</v>
      </c>
      <c r="CA649" s="17">
        <v>-0.15864600000000001</v>
      </c>
      <c r="CB649" s="17">
        <v>-0.13832810000000001</v>
      </c>
      <c r="CC649" s="17">
        <v>-0.13269810000000001</v>
      </c>
      <c r="CD649" s="17">
        <v>-6.5640400000000002E-2</v>
      </c>
      <c r="CE649" s="17">
        <v>-5.9602700000000002E-2</v>
      </c>
      <c r="CF649" s="17">
        <v>-8.5331799999999999E-2</v>
      </c>
      <c r="CG649" s="17">
        <v>-0.10008789999999999</v>
      </c>
      <c r="CH649" s="17">
        <v>-8.25018E-2</v>
      </c>
      <c r="CI649" s="17">
        <v>-8.01486E-2</v>
      </c>
      <c r="CJ649" s="17">
        <v>-0.19054299999999999</v>
      </c>
      <c r="CK649" s="17">
        <v>-8.3670099999999997E-2</v>
      </c>
      <c r="CL649" s="17">
        <v>4.0035000000000001E-3</v>
      </c>
      <c r="CM649" s="17">
        <v>-0.1083341</v>
      </c>
      <c r="CN649" s="17">
        <v>-1.03348E-2</v>
      </c>
      <c r="CO649" s="17">
        <v>-1.7467300000000002E-2</v>
      </c>
      <c r="CP649" s="17">
        <v>0.14253440000000001</v>
      </c>
      <c r="CQ649" s="17">
        <v>0.54608489999999998</v>
      </c>
      <c r="CR649" s="17">
        <v>0.28459689999999999</v>
      </c>
      <c r="CS649" s="17">
        <v>0.20894370000000001</v>
      </c>
      <c r="CT649" s="17">
        <v>0.20593049999999999</v>
      </c>
      <c r="CU649" s="17">
        <v>8.2514699999999996E-2</v>
      </c>
      <c r="CV649" s="17">
        <v>-0.1407236</v>
      </c>
      <c r="CW649" s="17">
        <v>-0.19467950000000001</v>
      </c>
      <c r="CX649" s="17">
        <v>-6.5007200000000001E-2</v>
      </c>
      <c r="CY649" s="17">
        <v>-0.1233712</v>
      </c>
      <c r="CZ649" s="17">
        <v>-0.107428</v>
      </c>
      <c r="DA649" s="17">
        <v>-0.1029989</v>
      </c>
      <c r="DB649" s="17">
        <v>-3.8882699999999999E-2</v>
      </c>
      <c r="DC649" s="17">
        <v>-3.5632700000000003E-2</v>
      </c>
      <c r="DD649" s="17">
        <v>-6.2085399999999999E-2</v>
      </c>
      <c r="DE649" s="17">
        <v>-7.6225899999999999E-2</v>
      </c>
      <c r="DF649" s="17">
        <v>-5.59406E-2</v>
      </c>
      <c r="DG649" s="17">
        <v>-4.5125400000000003E-2</v>
      </c>
      <c r="DH649" s="17">
        <v>-0.14782219999999999</v>
      </c>
      <c r="DI649" s="17">
        <v>-3.3665599999999997E-2</v>
      </c>
      <c r="DJ649" s="17">
        <v>5.9790099999999999E-2</v>
      </c>
      <c r="DK649" s="17">
        <v>-4.5500899999999997E-2</v>
      </c>
      <c r="DL649" s="17">
        <v>5.3154899999999998E-2</v>
      </c>
      <c r="DM649" s="17">
        <v>4.84249E-2</v>
      </c>
      <c r="DN649" s="17">
        <v>0.21416779999999999</v>
      </c>
      <c r="DO649" s="17">
        <v>0.61407639999999997</v>
      </c>
      <c r="DP649" s="17">
        <v>0.349601</v>
      </c>
      <c r="DQ649" s="17">
        <v>0.2703894</v>
      </c>
      <c r="DR649" s="17">
        <v>0.2585326</v>
      </c>
      <c r="DS649" s="17">
        <v>0.13281200000000001</v>
      </c>
      <c r="DT649" s="17">
        <v>-8.9760099999999995E-2</v>
      </c>
      <c r="DU649" s="17">
        <v>-0.14845800000000001</v>
      </c>
      <c r="DV649" s="17">
        <v>-2.1895999999999999E-2</v>
      </c>
      <c r="DW649" s="17">
        <v>-7.2440099999999993E-2</v>
      </c>
      <c r="DX649" s="17">
        <v>-6.28132E-2</v>
      </c>
      <c r="DY649" s="17">
        <v>-6.0117900000000002E-2</v>
      </c>
      <c r="DZ649" s="17">
        <v>-2.4879999999999998E-4</v>
      </c>
      <c r="EA649" s="17">
        <v>-1.0238999999999999E-3</v>
      </c>
      <c r="EB649" s="17">
        <v>-2.8521299999999999E-2</v>
      </c>
      <c r="EC649" s="17">
        <v>-4.1772999999999998E-2</v>
      </c>
      <c r="ED649" s="17">
        <v>-1.7590399999999999E-2</v>
      </c>
      <c r="EE649" s="17">
        <v>5.4425000000000003E-3</v>
      </c>
      <c r="EF649" s="17">
        <v>-8.6140099999999997E-2</v>
      </c>
      <c r="EG649" s="17">
        <v>3.8532999999999998E-2</v>
      </c>
      <c r="EH649" s="17">
        <v>0.14033699999999999</v>
      </c>
      <c r="EI649" s="17">
        <v>4.5220400000000001E-2</v>
      </c>
      <c r="EJ649" s="17">
        <v>0.14482390000000001</v>
      </c>
      <c r="EK649" s="17">
        <v>0.14356289999999999</v>
      </c>
      <c r="EL649" s="17">
        <v>0.31759510000000002</v>
      </c>
      <c r="EM649" s="17">
        <v>0.71224529999999997</v>
      </c>
      <c r="EN649" s="17">
        <v>0.44345669999999998</v>
      </c>
      <c r="EO649" s="17">
        <v>0.35910730000000002</v>
      </c>
      <c r="EP649" s="17">
        <v>0.3344818</v>
      </c>
      <c r="EQ649" s="17">
        <v>0.20543330000000001</v>
      </c>
      <c r="ER649" s="17">
        <v>-1.6176800000000002E-2</v>
      </c>
      <c r="ES649" s="17">
        <v>-8.1721500000000002E-2</v>
      </c>
      <c r="ET649" s="17">
        <v>4.0349599999999999E-2</v>
      </c>
      <c r="EU649" s="17">
        <v>74.025760000000005</v>
      </c>
      <c r="EV649" s="17">
        <v>72.704040000000006</v>
      </c>
      <c r="EW649" s="17">
        <v>71.893680000000003</v>
      </c>
      <c r="EX649" s="17">
        <v>71.222669999999994</v>
      </c>
      <c r="EY649" s="17">
        <v>69.976070000000007</v>
      </c>
      <c r="EZ649" s="17">
        <v>70.170850000000002</v>
      </c>
      <c r="FA649" s="17">
        <v>69.836100000000002</v>
      </c>
      <c r="FB649" s="17">
        <v>70.591009999999997</v>
      </c>
      <c r="FC649" s="17">
        <v>75.959980000000002</v>
      </c>
      <c r="FD649" s="17">
        <v>83.294749999999993</v>
      </c>
      <c r="FE649" s="17">
        <v>89.318389999999994</v>
      </c>
      <c r="FF649" s="17">
        <v>93.636189999999999</v>
      </c>
      <c r="FG649" s="17">
        <v>95.020030000000006</v>
      </c>
      <c r="FH649" s="17">
        <v>95.088229999999996</v>
      </c>
      <c r="FI649" s="17">
        <v>94.840100000000007</v>
      </c>
      <c r="FJ649" s="17">
        <v>96.11215</v>
      </c>
      <c r="FK649" s="17">
        <v>96.133070000000004</v>
      </c>
      <c r="FL649" s="17">
        <v>94.623829999999998</v>
      </c>
      <c r="FM649" s="17">
        <v>90.694730000000007</v>
      </c>
      <c r="FN649" s="17">
        <v>85.612009999999998</v>
      </c>
      <c r="FO649" s="17">
        <v>82.06823</v>
      </c>
      <c r="FP649" s="17">
        <v>80.028530000000003</v>
      </c>
      <c r="FQ649" s="17">
        <v>78.08032</v>
      </c>
      <c r="FR649" s="17">
        <v>77.478679999999997</v>
      </c>
      <c r="FS649" s="17">
        <v>0.94218020000000002</v>
      </c>
      <c r="FT649" s="17"/>
      <c r="FU649" s="17">
        <v>7.0599999999999996E-2</v>
      </c>
      <c r="FV649" s="62"/>
      <c r="FW649" s="17"/>
      <c r="FY649" s="62"/>
      <c r="HY649" s="62"/>
    </row>
    <row r="650" spans="1:235" x14ac:dyDescent="0.25">
      <c r="A650" t="s">
        <v>227</v>
      </c>
      <c r="B650" t="s">
        <v>0</v>
      </c>
      <c r="C650" t="s">
        <v>296</v>
      </c>
      <c r="D650" s="63" t="s">
        <v>263</v>
      </c>
      <c r="E650" t="s">
        <v>219</v>
      </c>
      <c r="F650" s="17">
        <v>3901</v>
      </c>
      <c r="G650" s="17">
        <v>4.984915</v>
      </c>
      <c r="H650" s="17">
        <v>4.6589219999999996</v>
      </c>
      <c r="I650" s="17">
        <v>4.2655830000000003</v>
      </c>
      <c r="J650" s="17">
        <v>3.9509310000000002</v>
      </c>
      <c r="K650" s="17">
        <v>3.6587670000000001</v>
      </c>
      <c r="L650" s="17">
        <v>3.512826</v>
      </c>
      <c r="M650" s="17">
        <v>3.565239</v>
      </c>
      <c r="N650" s="17">
        <v>3.7158470000000001</v>
      </c>
      <c r="O650" s="17">
        <v>3.973767</v>
      </c>
      <c r="P650" s="17">
        <v>4.4748130000000002</v>
      </c>
      <c r="Q650" s="17">
        <v>4.8397969999999999</v>
      </c>
      <c r="R650" s="17">
        <v>5.0911</v>
      </c>
      <c r="S650" s="17">
        <v>5.6674369999999996</v>
      </c>
      <c r="T650" s="17">
        <v>6.3044010000000004</v>
      </c>
      <c r="U650" s="17">
        <v>6.6933949999999998</v>
      </c>
      <c r="V650" s="17">
        <v>7.1899309999999996</v>
      </c>
      <c r="W650" s="17">
        <v>7.3215890000000003</v>
      </c>
      <c r="X650" s="17">
        <v>7.3784029999999996</v>
      </c>
      <c r="Y650" s="17">
        <v>7.1056330000000001</v>
      </c>
      <c r="Z650" s="17">
        <v>6.9381719999999998</v>
      </c>
      <c r="AA650" s="17">
        <v>7.0535240000000003</v>
      </c>
      <c r="AB650" s="17">
        <v>6.8908699999999996</v>
      </c>
      <c r="AC650" s="17">
        <v>6.3230380000000004</v>
      </c>
      <c r="AD650" s="17">
        <v>5.5814170000000001</v>
      </c>
      <c r="AE650" s="17">
        <v>-0.1928232</v>
      </c>
      <c r="AF650" s="17">
        <v>-6.2325699999999998E-2</v>
      </c>
      <c r="AG650" s="17">
        <v>-8.0451700000000001E-2</v>
      </c>
      <c r="AH650" s="17">
        <v>-0.1003985</v>
      </c>
      <c r="AI650" s="17">
        <v>-0.15004290000000001</v>
      </c>
      <c r="AJ650" s="17">
        <v>-0.1528649</v>
      </c>
      <c r="AK650" s="17">
        <v>-6.7433699999999999E-2</v>
      </c>
      <c r="AL650" s="17">
        <v>5.8253000000000003E-3</v>
      </c>
      <c r="AM650" s="17">
        <v>-1.1466499999999999E-2</v>
      </c>
      <c r="AN650" s="17">
        <v>5.1433600000000003E-2</v>
      </c>
      <c r="AO650" s="17">
        <v>9.75747E-2</v>
      </c>
      <c r="AP650" s="17">
        <v>-4.0151399999999997E-2</v>
      </c>
      <c r="AQ650" s="17">
        <v>2.98923E-2</v>
      </c>
      <c r="AR650" s="17">
        <v>0.25872270000000003</v>
      </c>
      <c r="AS650" s="17">
        <v>0.27955200000000002</v>
      </c>
      <c r="AT650" s="17">
        <v>0.34286040000000001</v>
      </c>
      <c r="AU650" s="17">
        <v>1.0267580000000001</v>
      </c>
      <c r="AV650" s="17">
        <v>0.72692460000000003</v>
      </c>
      <c r="AW650" s="17">
        <v>0.3527382</v>
      </c>
      <c r="AX650" s="17">
        <v>0.41388900000000001</v>
      </c>
      <c r="AY650" s="17">
        <v>0.59964759999999995</v>
      </c>
      <c r="AZ650" s="17">
        <v>8.6850300000000005E-2</v>
      </c>
      <c r="BA650" s="17">
        <v>-3.1189499999999998E-2</v>
      </c>
      <c r="BB650" s="17">
        <v>-4.81964E-2</v>
      </c>
      <c r="BC650" s="17">
        <v>-0.11982810000000001</v>
      </c>
      <c r="BD650" s="17">
        <v>7.7016999999999997E-3</v>
      </c>
      <c r="BE650" s="17">
        <v>-1.3984399999999999E-2</v>
      </c>
      <c r="BF650" s="17">
        <v>-3.7712299999999997E-2</v>
      </c>
      <c r="BG650" s="17">
        <v>-9.2794799999999997E-2</v>
      </c>
      <c r="BH650" s="17">
        <v>-9.8147700000000004E-2</v>
      </c>
      <c r="BI650" s="17">
        <v>-1.39347E-2</v>
      </c>
      <c r="BJ650" s="17">
        <v>6.6004699999999999E-2</v>
      </c>
      <c r="BK650" s="17">
        <v>6.2968300000000005E-2</v>
      </c>
      <c r="BL650" s="17">
        <v>0.14361409999999999</v>
      </c>
      <c r="BM650" s="17">
        <v>0.20272799999999999</v>
      </c>
      <c r="BN650" s="17">
        <v>7.7215900000000004E-2</v>
      </c>
      <c r="BO650" s="17">
        <v>0.14996870000000001</v>
      </c>
      <c r="BP650" s="17">
        <v>0.38343290000000002</v>
      </c>
      <c r="BQ650" s="17">
        <v>0.40497840000000002</v>
      </c>
      <c r="BR650" s="17">
        <v>0.46852389999999999</v>
      </c>
      <c r="BS650" s="17">
        <v>1.143923</v>
      </c>
      <c r="BT650" s="17">
        <v>0.84091110000000002</v>
      </c>
      <c r="BU650" s="17">
        <v>0.46062259999999999</v>
      </c>
      <c r="BV650" s="17">
        <v>0.51177910000000004</v>
      </c>
      <c r="BW650" s="17">
        <v>0.69341640000000004</v>
      </c>
      <c r="BX650" s="17">
        <v>0.17998259999999999</v>
      </c>
      <c r="BY650" s="17">
        <v>5.2941799999999997E-2</v>
      </c>
      <c r="BZ650" s="17">
        <v>2.8499799999999999E-2</v>
      </c>
      <c r="CA650" s="17">
        <v>-6.9271899999999997E-2</v>
      </c>
      <c r="CB650" s="17">
        <v>5.6202500000000002E-2</v>
      </c>
      <c r="CC650" s="17">
        <v>3.2050599999999999E-2</v>
      </c>
      <c r="CD650" s="17">
        <v>5.7039999999999999E-3</v>
      </c>
      <c r="CE650" s="17">
        <v>-5.3144900000000002E-2</v>
      </c>
      <c r="CF650" s="17">
        <v>-6.02508E-2</v>
      </c>
      <c r="CG650" s="17">
        <v>2.31186E-2</v>
      </c>
      <c r="CH650" s="17">
        <v>0.10768469999999999</v>
      </c>
      <c r="CI650" s="17">
        <v>0.1145217</v>
      </c>
      <c r="CJ650" s="17">
        <v>0.2074579</v>
      </c>
      <c r="CK650" s="17">
        <v>0.275557</v>
      </c>
      <c r="CL650" s="17">
        <v>0.15850420000000001</v>
      </c>
      <c r="CM650" s="17">
        <v>0.23313320000000001</v>
      </c>
      <c r="CN650" s="17">
        <v>0.46980680000000002</v>
      </c>
      <c r="CO650" s="17">
        <v>0.49184840000000002</v>
      </c>
      <c r="CP650" s="17">
        <v>0.555558</v>
      </c>
      <c r="CQ650" s="17">
        <v>1.225071</v>
      </c>
      <c r="CR650" s="17">
        <v>0.91985790000000001</v>
      </c>
      <c r="CS650" s="17">
        <v>0.53534309999999996</v>
      </c>
      <c r="CT650" s="17">
        <v>0.57957760000000003</v>
      </c>
      <c r="CU650" s="17">
        <v>0.75836029999999999</v>
      </c>
      <c r="CV650" s="17">
        <v>0.2444857</v>
      </c>
      <c r="CW650" s="17">
        <v>0.1112109</v>
      </c>
      <c r="CX650" s="17">
        <v>8.1619300000000006E-2</v>
      </c>
      <c r="CY650" s="17">
        <v>-1.8715699999999998E-2</v>
      </c>
      <c r="CZ650" s="17">
        <v>0.1047032</v>
      </c>
      <c r="DA650" s="17">
        <v>7.8085699999999994E-2</v>
      </c>
      <c r="DB650" s="17">
        <v>4.9120400000000002E-2</v>
      </c>
      <c r="DC650" s="17">
        <v>-1.3494900000000001E-2</v>
      </c>
      <c r="DD650" s="17">
        <v>-2.2353899999999999E-2</v>
      </c>
      <c r="DE650" s="17">
        <v>6.0171799999999998E-2</v>
      </c>
      <c r="DF650" s="17">
        <v>0.14936479999999999</v>
      </c>
      <c r="DG650" s="17">
        <v>0.166075</v>
      </c>
      <c r="DH650" s="17">
        <v>0.27130179999999998</v>
      </c>
      <c r="DI650" s="17">
        <v>0.34838590000000003</v>
      </c>
      <c r="DJ650" s="17">
        <v>0.23979239999999999</v>
      </c>
      <c r="DK650" s="17">
        <v>0.31629780000000002</v>
      </c>
      <c r="DL650" s="17">
        <v>0.55618080000000003</v>
      </c>
      <c r="DM650" s="17">
        <v>0.57871830000000002</v>
      </c>
      <c r="DN650" s="17">
        <v>0.6425921</v>
      </c>
      <c r="DO650" s="17">
        <v>1.306219</v>
      </c>
      <c r="DP650" s="17">
        <v>0.99880460000000004</v>
      </c>
      <c r="DQ650" s="17">
        <v>0.61006340000000003</v>
      </c>
      <c r="DR650" s="17">
        <v>0.64737599999999995</v>
      </c>
      <c r="DS650" s="17">
        <v>0.82330429999999999</v>
      </c>
      <c r="DT650" s="17">
        <v>0.30898890000000001</v>
      </c>
      <c r="DU650" s="17">
        <v>0.16947999999999999</v>
      </c>
      <c r="DV650" s="17">
        <v>0.13473879999999999</v>
      </c>
      <c r="DW650" s="17">
        <v>5.4279500000000001E-2</v>
      </c>
      <c r="DX650" s="17">
        <v>0.17473060000000001</v>
      </c>
      <c r="DY650" s="17">
        <v>0.14455290000000001</v>
      </c>
      <c r="DZ650" s="17">
        <v>0.11180660000000001</v>
      </c>
      <c r="EA650" s="17">
        <v>4.3753199999999999E-2</v>
      </c>
      <c r="EB650" s="17">
        <v>3.2363200000000002E-2</v>
      </c>
      <c r="EC650" s="17">
        <v>0.1136708</v>
      </c>
      <c r="ED650" s="17">
        <v>0.20954420000000001</v>
      </c>
      <c r="EE650" s="17">
        <v>0.2405099</v>
      </c>
      <c r="EF650" s="17">
        <v>0.36348229999999998</v>
      </c>
      <c r="EG650" s="17">
        <v>0.45353929999999998</v>
      </c>
      <c r="EH650" s="17">
        <v>0.35715970000000002</v>
      </c>
      <c r="EI650" s="17">
        <v>0.43637419999999999</v>
      </c>
      <c r="EJ650" s="17">
        <v>0.68089100000000002</v>
      </c>
      <c r="EK650" s="17">
        <v>0.70414469999999996</v>
      </c>
      <c r="EL650" s="17">
        <v>0.76825560000000004</v>
      </c>
      <c r="EM650" s="17">
        <v>1.4233830000000001</v>
      </c>
      <c r="EN650" s="17">
        <v>1.1127910000000001</v>
      </c>
      <c r="EO650" s="17">
        <v>0.71794780000000002</v>
      </c>
      <c r="EP650" s="17">
        <v>0.74526610000000004</v>
      </c>
      <c r="EQ650" s="17">
        <v>0.91707309999999997</v>
      </c>
      <c r="ER650" s="17">
        <v>0.40212120000000001</v>
      </c>
      <c r="ES650" s="17">
        <v>0.25361129999999998</v>
      </c>
      <c r="ET650" s="17">
        <v>0.21143500000000001</v>
      </c>
      <c r="EU650" s="17">
        <v>80.142809999999997</v>
      </c>
      <c r="EV650" s="17">
        <v>79.099789999999999</v>
      </c>
      <c r="EW650" s="17">
        <v>77.881839999999997</v>
      </c>
      <c r="EX650" s="17">
        <v>77.554730000000006</v>
      </c>
      <c r="EY650" s="17">
        <v>77.400080000000003</v>
      </c>
      <c r="EZ650" s="17">
        <v>76.781139999999994</v>
      </c>
      <c r="FA650" s="17">
        <v>76.586939999999998</v>
      </c>
      <c r="FB650" s="17">
        <v>77.025559999999999</v>
      </c>
      <c r="FC650" s="17">
        <v>81.082890000000006</v>
      </c>
      <c r="FD650" s="17">
        <v>86.654769999999999</v>
      </c>
      <c r="FE650" s="17">
        <v>89.202849999999998</v>
      </c>
      <c r="FF650" s="17">
        <v>90.948170000000005</v>
      </c>
      <c r="FG650" s="17">
        <v>92.153049999999993</v>
      </c>
      <c r="FH650" s="17">
        <v>92.032300000000006</v>
      </c>
      <c r="FI650" s="17">
        <v>92.131200000000007</v>
      </c>
      <c r="FJ650" s="17">
        <v>92.765140000000002</v>
      </c>
      <c r="FK650" s="17">
        <v>91.922489999999996</v>
      </c>
      <c r="FL650" s="17">
        <v>90.748919999999998</v>
      </c>
      <c r="FM650" s="17">
        <v>88.748459999999994</v>
      </c>
      <c r="FN650" s="17">
        <v>84.738560000000007</v>
      </c>
      <c r="FO650" s="17">
        <v>82.04504</v>
      </c>
      <c r="FP650" s="17">
        <v>80.844999999999999</v>
      </c>
      <c r="FQ650" s="17">
        <v>80.15813</v>
      </c>
      <c r="FR650" s="17">
        <v>79.225160000000002</v>
      </c>
      <c r="FS650" s="17">
        <v>1.976739</v>
      </c>
      <c r="FT650" s="17"/>
      <c r="FU650" s="17">
        <v>0.12041930000000001</v>
      </c>
      <c r="FW650" s="17"/>
      <c r="HY650" s="62"/>
      <c r="IA650" s="62"/>
    </row>
    <row r="651" spans="1:235" x14ac:dyDescent="0.25">
      <c r="A651" t="s">
        <v>227</v>
      </c>
      <c r="B651" t="s">
        <v>0</v>
      </c>
      <c r="C651" t="s">
        <v>296</v>
      </c>
      <c r="D651" s="63" t="s">
        <v>263</v>
      </c>
      <c r="E651" t="s">
        <v>220</v>
      </c>
      <c r="F651" s="17">
        <v>1737</v>
      </c>
      <c r="G651" s="17">
        <v>1.9533609999999999</v>
      </c>
      <c r="H651" s="17">
        <v>1.8364830000000001</v>
      </c>
      <c r="I651" s="17">
        <v>1.694998</v>
      </c>
      <c r="J651" s="17">
        <v>1.6042609999999999</v>
      </c>
      <c r="K651" s="17">
        <v>1.4917119999999999</v>
      </c>
      <c r="L651" s="17">
        <v>1.4094260000000001</v>
      </c>
      <c r="M651" s="17">
        <v>1.467705</v>
      </c>
      <c r="N651" s="17">
        <v>1.4587779999999999</v>
      </c>
      <c r="O651" s="17">
        <v>1.580328</v>
      </c>
      <c r="P651" s="17">
        <v>1.75685</v>
      </c>
      <c r="Q651" s="17">
        <v>1.9159820000000001</v>
      </c>
      <c r="R651" s="17">
        <v>2.0363560000000001</v>
      </c>
      <c r="S651" s="17">
        <v>2.2003979999999999</v>
      </c>
      <c r="T651" s="17">
        <v>2.3770440000000002</v>
      </c>
      <c r="U651" s="17">
        <v>2.5260720000000001</v>
      </c>
      <c r="V651" s="17">
        <v>2.7332860000000001</v>
      </c>
      <c r="W651" s="17">
        <v>2.7044709999999998</v>
      </c>
      <c r="X651" s="17">
        <v>2.7079759999999999</v>
      </c>
      <c r="Y651" s="17">
        <v>2.6955309999999999</v>
      </c>
      <c r="Z651" s="17">
        <v>2.5930360000000001</v>
      </c>
      <c r="AA651" s="17">
        <v>2.6488339999999999</v>
      </c>
      <c r="AB651" s="17">
        <v>2.633527</v>
      </c>
      <c r="AC651" s="17">
        <v>2.3974920000000002</v>
      </c>
      <c r="AD651" s="17">
        <v>2.0972580000000001</v>
      </c>
      <c r="AE651" s="17">
        <v>7.8517199999999995E-2</v>
      </c>
      <c r="AF651" s="17">
        <v>9.7500799999999999E-2</v>
      </c>
      <c r="AG651" s="17">
        <v>8.2399299999999995E-2</v>
      </c>
      <c r="AH651" s="17">
        <v>9.8647799999999994E-2</v>
      </c>
      <c r="AI651" s="17">
        <v>8.0650399999999997E-2</v>
      </c>
      <c r="AJ651" s="17">
        <v>5.2767099999999997E-2</v>
      </c>
      <c r="AK651" s="17">
        <v>9.4465199999999999E-2</v>
      </c>
      <c r="AL651" s="17">
        <v>6.1591100000000003E-2</v>
      </c>
      <c r="AM651" s="17">
        <v>6.0766500000000001E-2</v>
      </c>
      <c r="AN651" s="17">
        <v>6.9515599999999997E-2</v>
      </c>
      <c r="AO651" s="17">
        <v>0.1511169</v>
      </c>
      <c r="AP651" s="17">
        <v>0.19268350000000001</v>
      </c>
      <c r="AQ651" s="17">
        <v>0.20241129999999999</v>
      </c>
      <c r="AR651" s="17">
        <v>0.23231399999999999</v>
      </c>
      <c r="AS651" s="17">
        <v>0.20223360000000001</v>
      </c>
      <c r="AT651" s="17">
        <v>0.2586039</v>
      </c>
      <c r="AU651" s="17">
        <v>0.4891025</v>
      </c>
      <c r="AV651" s="17">
        <v>0.3524351</v>
      </c>
      <c r="AW651" s="17">
        <v>0.28952870000000003</v>
      </c>
      <c r="AX651" s="17">
        <v>0.22994239999999999</v>
      </c>
      <c r="AY651" s="17">
        <v>0.27324599999999999</v>
      </c>
      <c r="AZ651" s="17">
        <v>0.1087292</v>
      </c>
      <c r="BA651" s="17">
        <v>3.4076599999999999E-2</v>
      </c>
      <c r="BB651" s="17">
        <v>-8.7288000000000001E-3</v>
      </c>
      <c r="BC651" s="17">
        <v>0.1204641</v>
      </c>
      <c r="BD651" s="17">
        <v>0.13763110000000001</v>
      </c>
      <c r="BE651" s="17">
        <v>0.12170060000000001</v>
      </c>
      <c r="BF651" s="17">
        <v>0.1352613</v>
      </c>
      <c r="BG651" s="17">
        <v>0.114054</v>
      </c>
      <c r="BH651" s="17">
        <v>8.3456799999999998E-2</v>
      </c>
      <c r="BI651" s="17">
        <v>0.12554860000000001</v>
      </c>
      <c r="BJ651" s="17">
        <v>9.4600199999999995E-2</v>
      </c>
      <c r="BK651" s="17">
        <v>0.1033606</v>
      </c>
      <c r="BL651" s="17">
        <v>0.1223311</v>
      </c>
      <c r="BM651" s="17">
        <v>0.2102369</v>
      </c>
      <c r="BN651" s="17">
        <v>0.2621908</v>
      </c>
      <c r="BO651" s="17">
        <v>0.27410519999999999</v>
      </c>
      <c r="BP651" s="17">
        <v>0.3050216</v>
      </c>
      <c r="BQ651" s="17">
        <v>0.27656140000000001</v>
      </c>
      <c r="BR651" s="17">
        <v>0.33503749999999999</v>
      </c>
      <c r="BS651" s="17">
        <v>0.55760540000000003</v>
      </c>
      <c r="BT651" s="17">
        <v>0.41893639999999999</v>
      </c>
      <c r="BU651" s="17">
        <v>0.35075709999999999</v>
      </c>
      <c r="BV651" s="17">
        <v>0.28508260000000002</v>
      </c>
      <c r="BW651" s="17">
        <v>0.32814090000000001</v>
      </c>
      <c r="BX651" s="17">
        <v>0.165381</v>
      </c>
      <c r="BY651" s="17">
        <v>8.4393300000000004E-2</v>
      </c>
      <c r="BZ651" s="17">
        <v>3.73589E-2</v>
      </c>
      <c r="CA651" s="17">
        <v>0.14951639999999999</v>
      </c>
      <c r="CB651" s="17">
        <v>0.16542519999999999</v>
      </c>
      <c r="CC651" s="17">
        <v>0.14892059999999999</v>
      </c>
      <c r="CD651" s="17">
        <v>0.1606197</v>
      </c>
      <c r="CE651" s="17">
        <v>0.13718920000000001</v>
      </c>
      <c r="CF651" s="17">
        <v>0.1047124</v>
      </c>
      <c r="CG651" s="17">
        <v>0.14707690000000001</v>
      </c>
      <c r="CH651" s="17">
        <v>0.11746230000000001</v>
      </c>
      <c r="CI651" s="17">
        <v>0.13286110000000001</v>
      </c>
      <c r="CJ651" s="17">
        <v>0.158911</v>
      </c>
      <c r="CK651" s="17">
        <v>0.2511832</v>
      </c>
      <c r="CL651" s="17">
        <v>0.31033139999999998</v>
      </c>
      <c r="CM651" s="17">
        <v>0.3237602</v>
      </c>
      <c r="CN651" s="17">
        <v>0.35537859999999999</v>
      </c>
      <c r="CO651" s="17">
        <v>0.32804060000000002</v>
      </c>
      <c r="CP651" s="17">
        <v>0.38797520000000002</v>
      </c>
      <c r="CQ651" s="17">
        <v>0.60505019999999998</v>
      </c>
      <c r="CR651" s="17">
        <v>0.46499499999999999</v>
      </c>
      <c r="CS651" s="17">
        <v>0.3931637</v>
      </c>
      <c r="CT651" s="17">
        <v>0.32327260000000002</v>
      </c>
      <c r="CU651" s="17">
        <v>0.36616090000000001</v>
      </c>
      <c r="CV651" s="17">
        <v>0.20461779999999999</v>
      </c>
      <c r="CW651" s="17">
        <v>0.1192424</v>
      </c>
      <c r="CX651" s="17">
        <v>6.9279099999999996E-2</v>
      </c>
      <c r="CY651" s="17">
        <v>0.1785688</v>
      </c>
      <c r="CZ651" s="17">
        <v>0.19321930000000001</v>
      </c>
      <c r="DA651" s="17">
        <v>0.17614060000000001</v>
      </c>
      <c r="DB651" s="17">
        <v>0.18597810000000001</v>
      </c>
      <c r="DC651" s="17">
        <v>0.16032450000000001</v>
      </c>
      <c r="DD651" s="17">
        <v>0.12596789999999999</v>
      </c>
      <c r="DE651" s="17">
        <v>0.16860510000000001</v>
      </c>
      <c r="DF651" s="17">
        <v>0.14032430000000001</v>
      </c>
      <c r="DG651" s="17">
        <v>0.16236159999999999</v>
      </c>
      <c r="DH651" s="17">
        <v>0.1954909</v>
      </c>
      <c r="DI651" s="17">
        <v>0.29212949999999999</v>
      </c>
      <c r="DJ651" s="17">
        <v>0.35847200000000001</v>
      </c>
      <c r="DK651" s="17">
        <v>0.3734152</v>
      </c>
      <c r="DL651" s="17">
        <v>0.40573569999999998</v>
      </c>
      <c r="DM651" s="17">
        <v>0.37951990000000002</v>
      </c>
      <c r="DN651" s="17">
        <v>0.44091279999999999</v>
      </c>
      <c r="DO651" s="17">
        <v>0.65249509999999999</v>
      </c>
      <c r="DP651" s="17">
        <v>0.51105370000000006</v>
      </c>
      <c r="DQ651" s="17">
        <v>0.43557040000000002</v>
      </c>
      <c r="DR651" s="17">
        <v>0.36146260000000002</v>
      </c>
      <c r="DS651" s="17">
        <v>0.40418090000000001</v>
      </c>
      <c r="DT651" s="17">
        <v>0.2438546</v>
      </c>
      <c r="DU651" s="17">
        <v>0.1540916</v>
      </c>
      <c r="DV651" s="17">
        <v>0.10119930000000001</v>
      </c>
      <c r="DW651" s="17">
        <v>0.22051570000000001</v>
      </c>
      <c r="DX651" s="17">
        <v>0.23334949999999999</v>
      </c>
      <c r="DY651" s="17">
        <v>0.21544199999999999</v>
      </c>
      <c r="DZ651" s="17">
        <v>0.2225916</v>
      </c>
      <c r="EA651" s="17">
        <v>0.19372809999999999</v>
      </c>
      <c r="EB651" s="17">
        <v>0.15665760000000001</v>
      </c>
      <c r="EC651" s="17">
        <v>0.19968849999999999</v>
      </c>
      <c r="ED651" s="17">
        <v>0.1733334</v>
      </c>
      <c r="EE651" s="17">
        <v>0.20495569999999999</v>
      </c>
      <c r="EF651" s="17">
        <v>0.24830640000000001</v>
      </c>
      <c r="EG651" s="17">
        <v>0.35124949999999999</v>
      </c>
      <c r="EH651" s="17">
        <v>0.42797940000000001</v>
      </c>
      <c r="EI651" s="17">
        <v>0.44510909999999998</v>
      </c>
      <c r="EJ651" s="17">
        <v>0.47844330000000002</v>
      </c>
      <c r="EK651" s="17">
        <v>0.45384770000000002</v>
      </c>
      <c r="EL651" s="17">
        <v>0.51734639999999998</v>
      </c>
      <c r="EM651" s="17">
        <v>0.72099789999999997</v>
      </c>
      <c r="EN651" s="17">
        <v>0.57755500000000004</v>
      </c>
      <c r="EO651" s="17">
        <v>0.49679879999999998</v>
      </c>
      <c r="EP651" s="17">
        <v>0.4166028</v>
      </c>
      <c r="EQ651" s="17">
        <v>0.45907589999999998</v>
      </c>
      <c r="ER651" s="17">
        <v>0.30050640000000001</v>
      </c>
      <c r="ES651" s="17">
        <v>0.20440829999999999</v>
      </c>
      <c r="ET651" s="17">
        <v>0.147287</v>
      </c>
      <c r="EU651" s="17">
        <v>79.005579999999995</v>
      </c>
      <c r="EV651" s="17">
        <v>78.331919999999997</v>
      </c>
      <c r="EW651" s="17">
        <v>77.359470000000002</v>
      </c>
      <c r="EX651" s="17">
        <v>77.047060000000002</v>
      </c>
      <c r="EY651" s="17">
        <v>76.854799999999997</v>
      </c>
      <c r="EZ651" s="17">
        <v>76.55856</v>
      </c>
      <c r="FA651" s="17">
        <v>76.210489999999993</v>
      </c>
      <c r="FB651" s="17">
        <v>76.985590000000002</v>
      </c>
      <c r="FC651" s="17">
        <v>80.875799999999998</v>
      </c>
      <c r="FD651" s="17">
        <v>86.308120000000002</v>
      </c>
      <c r="FE651" s="17">
        <v>87.151799999999994</v>
      </c>
      <c r="FF651" s="17">
        <v>88.196849999999998</v>
      </c>
      <c r="FG651" s="17">
        <v>89.313990000000004</v>
      </c>
      <c r="FH651" s="17">
        <v>89.299819999999997</v>
      </c>
      <c r="FI651" s="17">
        <v>89.866709999999998</v>
      </c>
      <c r="FJ651" s="17">
        <v>90.458150000000003</v>
      </c>
      <c r="FK651" s="17">
        <v>89.781949999999995</v>
      </c>
      <c r="FL651" s="17">
        <v>88.779939999999996</v>
      </c>
      <c r="FM651" s="17">
        <v>86.638779999999997</v>
      </c>
      <c r="FN651" s="17">
        <v>83.050619999999995</v>
      </c>
      <c r="FO651" s="17">
        <v>80.885159999999999</v>
      </c>
      <c r="FP651" s="17">
        <v>79.892989999999998</v>
      </c>
      <c r="FQ651" s="17">
        <v>79.319509999999994</v>
      </c>
      <c r="FR651" s="17">
        <v>78.312929999999994</v>
      </c>
      <c r="FS651" s="17">
        <v>0.93414600000000003</v>
      </c>
      <c r="FT651" s="17"/>
      <c r="FU651" s="17">
        <v>5.5909300000000002E-2</v>
      </c>
      <c r="FW651" s="17"/>
      <c r="HY651" s="62"/>
      <c r="IA651" s="62"/>
    </row>
    <row r="652" spans="1:235" x14ac:dyDescent="0.25">
      <c r="A652" t="s">
        <v>227</v>
      </c>
      <c r="B652" t="s">
        <v>0</v>
      </c>
      <c r="C652" t="s">
        <v>296</v>
      </c>
      <c r="D652" s="63" t="s">
        <v>263</v>
      </c>
      <c r="E652" t="s">
        <v>221</v>
      </c>
      <c r="F652" s="17">
        <v>2164</v>
      </c>
      <c r="G652" s="17">
        <v>3.0425260000000001</v>
      </c>
      <c r="H652" s="17">
        <v>2.8314810000000001</v>
      </c>
      <c r="I652" s="17">
        <v>2.5788220000000002</v>
      </c>
      <c r="J652" s="17">
        <v>2.3600590000000001</v>
      </c>
      <c r="K652" s="17">
        <v>2.176177</v>
      </c>
      <c r="L652" s="17">
        <v>2.1129850000000001</v>
      </c>
      <c r="M652" s="17">
        <v>2.104266</v>
      </c>
      <c r="N652" s="17">
        <v>2.2733859999999999</v>
      </c>
      <c r="O652" s="17">
        <v>2.4067270000000001</v>
      </c>
      <c r="P652" s="17">
        <v>2.7256969999999998</v>
      </c>
      <c r="Q652" s="17">
        <v>2.9422039999999998</v>
      </c>
      <c r="R652" s="17">
        <v>3.0738949999999998</v>
      </c>
      <c r="S652" s="17">
        <v>3.480588</v>
      </c>
      <c r="T652" s="17">
        <v>3.935934</v>
      </c>
      <c r="U652" s="17">
        <v>4.1560730000000001</v>
      </c>
      <c r="V652" s="17">
        <v>4.4231980000000002</v>
      </c>
      <c r="W652" s="17">
        <v>4.586379</v>
      </c>
      <c r="X652" s="17">
        <v>4.6409549999999999</v>
      </c>
      <c r="Y652" s="17">
        <v>4.3932279999999997</v>
      </c>
      <c r="Z652" s="17">
        <v>4.3441369999999999</v>
      </c>
      <c r="AA652" s="17">
        <v>4.4054489999999999</v>
      </c>
      <c r="AB652" s="17">
        <v>4.2577720000000001</v>
      </c>
      <c r="AC652" s="17">
        <v>3.9290150000000001</v>
      </c>
      <c r="AD652" s="17">
        <v>3.4915980000000002</v>
      </c>
      <c r="AE652" s="17">
        <v>-0.30762390000000001</v>
      </c>
      <c r="AF652" s="17">
        <v>-0.1957245</v>
      </c>
      <c r="AG652" s="17">
        <v>-0.19808970000000001</v>
      </c>
      <c r="AH652" s="17">
        <v>-0.22678519999999999</v>
      </c>
      <c r="AI652" s="17">
        <v>-0.25908120000000001</v>
      </c>
      <c r="AJ652" s="17">
        <v>-0.23140269999999999</v>
      </c>
      <c r="AK652" s="17">
        <v>-0.18935379999999999</v>
      </c>
      <c r="AL652" s="17">
        <v>-7.7449500000000004E-2</v>
      </c>
      <c r="AM652" s="17">
        <v>-0.107353</v>
      </c>
      <c r="AN652" s="17">
        <v>-6.9855600000000004E-2</v>
      </c>
      <c r="AO652" s="17">
        <v>-0.1029524</v>
      </c>
      <c r="AP652" s="17">
        <v>-0.2894603</v>
      </c>
      <c r="AQ652" s="17">
        <v>-0.23763809999999999</v>
      </c>
      <c r="AR652" s="17">
        <v>-4.5900499999999997E-2</v>
      </c>
      <c r="AS652" s="17">
        <v>-1.57425E-2</v>
      </c>
      <c r="AT652" s="17">
        <v>-3.0133099999999999E-2</v>
      </c>
      <c r="AU652" s="17">
        <v>0.43221969999999998</v>
      </c>
      <c r="AV652" s="17">
        <v>0.27007049999999999</v>
      </c>
      <c r="AW652" s="17">
        <v>-2.4244999999999999E-2</v>
      </c>
      <c r="AX652" s="17">
        <v>0.1191183</v>
      </c>
      <c r="AY652" s="17">
        <v>0.26604030000000001</v>
      </c>
      <c r="AZ652" s="17">
        <v>-8.3242399999999994E-2</v>
      </c>
      <c r="BA652" s="17">
        <v>-0.1173228</v>
      </c>
      <c r="BB652" s="17">
        <v>-8.3691199999999993E-2</v>
      </c>
      <c r="BC652" s="17">
        <v>-0.24864030000000001</v>
      </c>
      <c r="BD652" s="17">
        <v>-0.1392622</v>
      </c>
      <c r="BE652" s="17">
        <v>-0.1452251</v>
      </c>
      <c r="BF652" s="17">
        <v>-0.17640310000000001</v>
      </c>
      <c r="BG652" s="17">
        <v>-0.2130657</v>
      </c>
      <c r="BH652" s="17">
        <v>-0.18647459999999999</v>
      </c>
      <c r="BI652" s="17">
        <v>-0.14672769999999999</v>
      </c>
      <c r="BJ652" s="17">
        <v>-2.7809E-2</v>
      </c>
      <c r="BK652" s="17">
        <v>-4.6891700000000001E-2</v>
      </c>
      <c r="BL652" s="17">
        <v>4.6927000000000002E-3</v>
      </c>
      <c r="BM652" s="17">
        <v>-1.6841100000000001E-2</v>
      </c>
      <c r="BN652" s="17">
        <v>-0.1968018</v>
      </c>
      <c r="BO652" s="17">
        <v>-0.14273340000000001</v>
      </c>
      <c r="BP652" s="17">
        <v>5.3936999999999999E-2</v>
      </c>
      <c r="BQ652" s="17">
        <v>8.3733100000000005E-2</v>
      </c>
      <c r="BR652" s="17">
        <v>6.6953200000000004E-2</v>
      </c>
      <c r="BS652" s="17">
        <v>0.52505080000000004</v>
      </c>
      <c r="BT652" s="17">
        <v>0.36187350000000001</v>
      </c>
      <c r="BU652" s="17">
        <v>6.4145900000000006E-2</v>
      </c>
      <c r="BV652" s="17">
        <v>0.1996144</v>
      </c>
      <c r="BW652" s="17">
        <v>0.34105029999999997</v>
      </c>
      <c r="BX652" s="17">
        <v>-1.02256E-2</v>
      </c>
      <c r="BY652" s="17">
        <v>-5.0676400000000003E-2</v>
      </c>
      <c r="BZ652" s="17">
        <v>-2.25401E-2</v>
      </c>
      <c r="CA652" s="17">
        <v>-0.20778830000000001</v>
      </c>
      <c r="CB652" s="17">
        <v>-0.1001565</v>
      </c>
      <c r="CC652" s="17">
        <v>-0.10861129999999999</v>
      </c>
      <c r="CD652" s="17">
        <v>-0.14150860000000001</v>
      </c>
      <c r="CE652" s="17">
        <v>-0.18119550000000001</v>
      </c>
      <c r="CF652" s="17">
        <v>-0.15535760000000001</v>
      </c>
      <c r="CG652" s="17">
        <v>-0.117205</v>
      </c>
      <c r="CH652" s="17">
        <v>6.5719000000000003E-3</v>
      </c>
      <c r="CI652" s="17">
        <v>-5.0163999999999999E-3</v>
      </c>
      <c r="CJ652" s="17">
        <v>5.6324600000000002E-2</v>
      </c>
      <c r="CK652" s="17">
        <v>4.2799400000000001E-2</v>
      </c>
      <c r="CL652" s="17">
        <v>-0.13262679999999999</v>
      </c>
      <c r="CM652" s="17">
        <v>-7.7002699999999993E-2</v>
      </c>
      <c r="CN652" s="17">
        <v>0.1230841</v>
      </c>
      <c r="CO652" s="17">
        <v>0.1526295</v>
      </c>
      <c r="CP652" s="17">
        <v>0.13419490000000001</v>
      </c>
      <c r="CQ652" s="17">
        <v>0.58934529999999996</v>
      </c>
      <c r="CR652" s="17">
        <v>0.425456</v>
      </c>
      <c r="CS652" s="17">
        <v>0.12536520000000001</v>
      </c>
      <c r="CT652" s="17">
        <v>0.25536579999999998</v>
      </c>
      <c r="CU652" s="17">
        <v>0.39300200000000002</v>
      </c>
      <c r="CV652" s="17">
        <v>4.0345600000000002E-2</v>
      </c>
      <c r="CW652" s="17">
        <v>-4.5173000000000001E-3</v>
      </c>
      <c r="CX652" s="17">
        <v>1.9812900000000001E-2</v>
      </c>
      <c r="CY652" s="17">
        <v>-0.16693640000000001</v>
      </c>
      <c r="CZ652" s="17">
        <v>-6.1050899999999998E-2</v>
      </c>
      <c r="DA652" s="17">
        <v>-7.1997400000000003E-2</v>
      </c>
      <c r="DB652" s="17">
        <v>-0.1066141</v>
      </c>
      <c r="DC652" s="17">
        <v>-0.14932529999999999</v>
      </c>
      <c r="DD652" s="17">
        <v>-0.1242405</v>
      </c>
      <c r="DE652" s="17">
        <v>-8.7682300000000005E-2</v>
      </c>
      <c r="DF652" s="17">
        <v>4.09529E-2</v>
      </c>
      <c r="DG652" s="17">
        <v>3.68589E-2</v>
      </c>
      <c r="DH652" s="17">
        <v>0.1079565</v>
      </c>
      <c r="DI652" s="17">
        <v>0.1024398</v>
      </c>
      <c r="DJ652" s="17">
        <v>-6.8451799999999993E-2</v>
      </c>
      <c r="DK652" s="17">
        <v>-1.1272000000000001E-2</v>
      </c>
      <c r="DL652" s="17">
        <v>0.19223129999999999</v>
      </c>
      <c r="DM652" s="17">
        <v>0.221526</v>
      </c>
      <c r="DN652" s="17">
        <v>0.20143649999999999</v>
      </c>
      <c r="DO652" s="17">
        <v>0.65363990000000005</v>
      </c>
      <c r="DP652" s="17">
        <v>0.48903839999999998</v>
      </c>
      <c r="DQ652" s="17">
        <v>0.18658440000000001</v>
      </c>
      <c r="DR652" s="17">
        <v>0.31111719999999998</v>
      </c>
      <c r="DS652" s="17">
        <v>0.44495370000000001</v>
      </c>
      <c r="DT652" s="17">
        <v>9.0916800000000006E-2</v>
      </c>
      <c r="DU652" s="17">
        <v>4.16418E-2</v>
      </c>
      <c r="DV652" s="17">
        <v>6.2165999999999999E-2</v>
      </c>
      <c r="DW652" s="17">
        <v>-0.1079528</v>
      </c>
      <c r="DX652" s="17">
        <v>-4.5884999999999997E-3</v>
      </c>
      <c r="DY652" s="17">
        <v>-1.9132799999999998E-2</v>
      </c>
      <c r="DZ652" s="17">
        <v>-5.6231900000000001E-2</v>
      </c>
      <c r="EA652" s="17">
        <v>-0.10330979999999999</v>
      </c>
      <c r="EB652" s="17">
        <v>-7.9312400000000005E-2</v>
      </c>
      <c r="EC652" s="17">
        <v>-4.5056199999999998E-2</v>
      </c>
      <c r="ED652" s="17">
        <v>9.0593400000000004E-2</v>
      </c>
      <c r="EE652" s="17">
        <v>9.7320199999999996E-2</v>
      </c>
      <c r="EF652" s="17">
        <v>0.18250479999999999</v>
      </c>
      <c r="EG652" s="17">
        <v>0.1885511</v>
      </c>
      <c r="EH652" s="17">
        <v>2.4206700000000001E-2</v>
      </c>
      <c r="EI652" s="17">
        <v>8.3632700000000004E-2</v>
      </c>
      <c r="EJ652" s="17">
        <v>0.29206870000000001</v>
      </c>
      <c r="EK652" s="17">
        <v>0.3210015</v>
      </c>
      <c r="EL652" s="17">
        <v>0.29852279999999998</v>
      </c>
      <c r="EM652" s="17">
        <v>0.746471</v>
      </c>
      <c r="EN652" s="17">
        <v>0.58084139999999995</v>
      </c>
      <c r="EO652" s="17">
        <v>0.27497529999999998</v>
      </c>
      <c r="EP652" s="17">
        <v>0.3916134</v>
      </c>
      <c r="EQ652" s="17">
        <v>0.51996359999999997</v>
      </c>
      <c r="ER652" s="17">
        <v>0.16393350000000001</v>
      </c>
      <c r="ES652" s="17">
        <v>0.1082883</v>
      </c>
      <c r="ET652" s="17">
        <v>0.123317</v>
      </c>
      <c r="EU652" s="17">
        <v>81.05565</v>
      </c>
      <c r="EV652" s="17">
        <v>79.716149999999999</v>
      </c>
      <c r="EW652" s="17">
        <v>78.301119999999997</v>
      </c>
      <c r="EX652" s="17">
        <v>77.962230000000005</v>
      </c>
      <c r="EY652" s="17">
        <v>77.837760000000003</v>
      </c>
      <c r="EZ652" s="17">
        <v>76.959789999999998</v>
      </c>
      <c r="FA652" s="17">
        <v>76.889120000000005</v>
      </c>
      <c r="FB652" s="17">
        <v>77.057649999999995</v>
      </c>
      <c r="FC652" s="17">
        <v>81.249110000000002</v>
      </c>
      <c r="FD652" s="17">
        <v>86.933009999999996</v>
      </c>
      <c r="FE652" s="17">
        <v>90.849170000000001</v>
      </c>
      <c r="FF652" s="17">
        <v>93.156589999999994</v>
      </c>
      <c r="FG652" s="17">
        <v>94.431899999999999</v>
      </c>
      <c r="FH652" s="17">
        <v>94.225620000000006</v>
      </c>
      <c r="FI652" s="17">
        <v>93.948859999999996</v>
      </c>
      <c r="FJ652" s="17">
        <v>94.616889999999998</v>
      </c>
      <c r="FK652" s="17">
        <v>93.640640000000005</v>
      </c>
      <c r="FL652" s="17">
        <v>92.329369999999997</v>
      </c>
      <c r="FM652" s="17">
        <v>90.441850000000002</v>
      </c>
      <c r="FN652" s="17">
        <v>86.093410000000006</v>
      </c>
      <c r="FO652" s="17">
        <v>82.976050000000001</v>
      </c>
      <c r="FP652" s="17">
        <v>81.60915</v>
      </c>
      <c r="FQ652" s="17">
        <v>80.831280000000007</v>
      </c>
      <c r="FR652" s="17">
        <v>79.957369999999997</v>
      </c>
      <c r="FS652" s="17">
        <v>1.2013149999999999</v>
      </c>
      <c r="FT652" s="17"/>
      <c r="FU652" s="17">
        <v>7.5953400000000004E-2</v>
      </c>
      <c r="FW652" s="17"/>
      <c r="HY652" s="62"/>
      <c r="IA652" s="62"/>
    </row>
    <row r="653" spans="1:235" x14ac:dyDescent="0.25">
      <c r="A653" t="s">
        <v>227</v>
      </c>
      <c r="B653" t="s">
        <v>0</v>
      </c>
      <c r="C653" t="s">
        <v>289</v>
      </c>
      <c r="D653" s="63">
        <v>44807</v>
      </c>
      <c r="E653" t="s">
        <v>219</v>
      </c>
      <c r="F653" s="17">
        <v>5327</v>
      </c>
      <c r="G653" s="17">
        <v>10.70149</v>
      </c>
      <c r="H653" s="17">
        <v>9.6023770000000006</v>
      </c>
      <c r="I653" s="17">
        <v>8.765962</v>
      </c>
      <c r="J653" s="17">
        <v>8.0905850000000008</v>
      </c>
      <c r="K653" s="17">
        <v>7.4133969999999998</v>
      </c>
      <c r="L653" s="17">
        <v>7.0868229999999999</v>
      </c>
      <c r="M653" s="17">
        <v>6.830635</v>
      </c>
      <c r="N653" s="17">
        <v>5.6332659999999999</v>
      </c>
      <c r="O653" s="17">
        <v>3.0686710000000001</v>
      </c>
      <c r="P653" s="17">
        <v>-2.0149199999999999E-2</v>
      </c>
      <c r="Q653" s="17">
        <v>-1.463036</v>
      </c>
      <c r="R653" s="17">
        <v>-2.290629</v>
      </c>
      <c r="S653" s="17">
        <v>-1.8803650000000001</v>
      </c>
      <c r="T653" s="17">
        <v>-0.36218980000000001</v>
      </c>
      <c r="U653" s="17">
        <v>2.2150270000000001</v>
      </c>
      <c r="V653" s="17">
        <v>6.5416230000000004</v>
      </c>
      <c r="W653" s="17">
        <v>9.4955110000000005</v>
      </c>
      <c r="X653" s="17">
        <v>13.770519999999999</v>
      </c>
      <c r="Y653" s="17">
        <v>16.619039999999998</v>
      </c>
      <c r="Z653" s="17">
        <v>16.999870000000001</v>
      </c>
      <c r="AA653" s="17">
        <v>16.517720000000001</v>
      </c>
      <c r="AB653" s="17">
        <v>16.269749999999998</v>
      </c>
      <c r="AC653" s="17">
        <v>14.83137</v>
      </c>
      <c r="AD653" s="17">
        <v>13.683490000000001</v>
      </c>
      <c r="AE653" s="17">
        <v>-0.4426678</v>
      </c>
      <c r="AF653" s="17">
        <v>-0.58435079999999995</v>
      </c>
      <c r="AG653" s="17">
        <v>-0.44436969999999998</v>
      </c>
      <c r="AH653" s="17">
        <v>-0.31839790000000001</v>
      </c>
      <c r="AI653" s="17">
        <v>-0.29332659999999999</v>
      </c>
      <c r="AJ653" s="17">
        <v>-0.20692379999999999</v>
      </c>
      <c r="AK653" s="17">
        <v>-0.17126440000000001</v>
      </c>
      <c r="AL653" s="17">
        <v>-0.29222090000000001</v>
      </c>
      <c r="AM653" s="17">
        <v>-0.52132009999999995</v>
      </c>
      <c r="AN653" s="17">
        <v>-0.92223440000000001</v>
      </c>
      <c r="AO653" s="17">
        <v>-0.50526599999999999</v>
      </c>
      <c r="AP653" s="17">
        <v>-0.62600020000000001</v>
      </c>
      <c r="AQ653" s="17">
        <v>-0.32090590000000002</v>
      </c>
      <c r="AR653" s="17">
        <v>0.1116682</v>
      </c>
      <c r="AS653" s="17">
        <v>-0.15258089999999999</v>
      </c>
      <c r="AT653" s="17">
        <v>-0.16907710000000001</v>
      </c>
      <c r="AU653" s="17">
        <v>1.3154440000000001</v>
      </c>
      <c r="AV653" s="17">
        <v>1.294287</v>
      </c>
      <c r="AW653" s="17">
        <v>0.96547839999999996</v>
      </c>
      <c r="AX653" s="17">
        <v>0.93251139999999999</v>
      </c>
      <c r="AY653" s="17">
        <v>0.71623749999999997</v>
      </c>
      <c r="AZ653" s="17">
        <v>-0.26188240000000002</v>
      </c>
      <c r="BA653" s="17">
        <v>-0.88473769999999996</v>
      </c>
      <c r="BB653" s="17">
        <v>-0.48252640000000002</v>
      </c>
      <c r="BC653" s="17">
        <v>-0.29256209999999999</v>
      </c>
      <c r="BD653" s="17">
        <v>-0.44014589999999998</v>
      </c>
      <c r="BE653" s="17">
        <v>-0.31226229999999999</v>
      </c>
      <c r="BF653" s="17">
        <v>-0.20115930000000001</v>
      </c>
      <c r="BG653" s="17">
        <v>-0.18753159999999999</v>
      </c>
      <c r="BH653" s="17">
        <v>-0.1055301</v>
      </c>
      <c r="BI653" s="17">
        <v>-7.1279899999999993E-2</v>
      </c>
      <c r="BJ653" s="17">
        <v>-0.1707506</v>
      </c>
      <c r="BK653" s="17">
        <v>-0.36962929999999999</v>
      </c>
      <c r="BL653" s="17">
        <v>-0.73281949999999996</v>
      </c>
      <c r="BM653" s="17">
        <v>-0.27943810000000002</v>
      </c>
      <c r="BN653" s="17">
        <v>-0.37558340000000001</v>
      </c>
      <c r="BO653" s="17">
        <v>-5.9859200000000001E-2</v>
      </c>
      <c r="BP653" s="17">
        <v>0.37925639999999999</v>
      </c>
      <c r="BQ653" s="17">
        <v>0.1246927</v>
      </c>
      <c r="BR653" s="17">
        <v>0.119395</v>
      </c>
      <c r="BS653" s="17">
        <v>1.5842419999999999</v>
      </c>
      <c r="BT653" s="17">
        <v>1.560376</v>
      </c>
      <c r="BU653" s="17">
        <v>1.225409</v>
      </c>
      <c r="BV653" s="17">
        <v>1.18123</v>
      </c>
      <c r="BW653" s="17">
        <v>0.94697909999999996</v>
      </c>
      <c r="BX653" s="17">
        <v>-3.5144000000000002E-2</v>
      </c>
      <c r="BY653" s="17">
        <v>-0.67074069999999997</v>
      </c>
      <c r="BZ653" s="17">
        <v>-0.28388160000000001</v>
      </c>
      <c r="CA653" s="17">
        <v>-0.1885994</v>
      </c>
      <c r="CB653" s="17">
        <v>-0.34027000000000002</v>
      </c>
      <c r="CC653" s="17">
        <v>-0.22076519999999999</v>
      </c>
      <c r="CD653" s="17">
        <v>-0.1199601</v>
      </c>
      <c r="CE653" s="17">
        <v>-0.11425829999999999</v>
      </c>
      <c r="CF653" s="17">
        <v>-3.5305200000000002E-2</v>
      </c>
      <c r="CG653" s="17">
        <v>-2.0309999999999998E-3</v>
      </c>
      <c r="CH653" s="17">
        <v>-8.6620699999999995E-2</v>
      </c>
      <c r="CI653" s="17">
        <v>-0.26456879999999999</v>
      </c>
      <c r="CJ653" s="17">
        <v>-0.60163129999999998</v>
      </c>
      <c r="CK653" s="17">
        <v>-0.1230305</v>
      </c>
      <c r="CL653" s="17">
        <v>-0.20214560000000001</v>
      </c>
      <c r="CM653" s="17">
        <v>0.1209408</v>
      </c>
      <c r="CN653" s="17">
        <v>0.56458719999999996</v>
      </c>
      <c r="CO653" s="17">
        <v>0.3167316</v>
      </c>
      <c r="CP653" s="17">
        <v>0.31918980000000002</v>
      </c>
      <c r="CQ653" s="17">
        <v>1.77041</v>
      </c>
      <c r="CR653" s="17">
        <v>1.744669</v>
      </c>
      <c r="CS653" s="17">
        <v>1.4054359999999999</v>
      </c>
      <c r="CT653" s="17">
        <v>1.3534919999999999</v>
      </c>
      <c r="CU653" s="17">
        <v>1.1067899999999999</v>
      </c>
      <c r="CV653" s="17">
        <v>0.1218944</v>
      </c>
      <c r="CW653" s="17">
        <v>-0.52252699999999996</v>
      </c>
      <c r="CX653" s="17">
        <v>-0.14630090000000001</v>
      </c>
      <c r="CY653" s="17">
        <v>-8.4636699999999995E-2</v>
      </c>
      <c r="CZ653" s="17">
        <v>-0.2403942</v>
      </c>
      <c r="DA653" s="17">
        <v>-0.1292681</v>
      </c>
      <c r="DB653" s="17">
        <v>-3.8760900000000001E-2</v>
      </c>
      <c r="DC653" s="17">
        <v>-4.0985000000000001E-2</v>
      </c>
      <c r="DD653" s="17">
        <v>3.4919800000000001E-2</v>
      </c>
      <c r="DE653" s="17">
        <v>6.7217899999999997E-2</v>
      </c>
      <c r="DF653" s="17">
        <v>-2.4908E-3</v>
      </c>
      <c r="DG653" s="17">
        <v>-0.15950819999999999</v>
      </c>
      <c r="DH653" s="17">
        <v>-0.47044320000000001</v>
      </c>
      <c r="DI653" s="17">
        <v>3.3377200000000003E-2</v>
      </c>
      <c r="DJ653" s="17">
        <v>-2.8707699999999999E-2</v>
      </c>
      <c r="DK653" s="17">
        <v>0.30174089999999998</v>
      </c>
      <c r="DL653" s="17">
        <v>0.74991790000000003</v>
      </c>
      <c r="DM653" s="17">
        <v>0.50877050000000001</v>
      </c>
      <c r="DN653" s="17">
        <v>0.51898469999999997</v>
      </c>
      <c r="DO653" s="17">
        <v>1.9565790000000001</v>
      </c>
      <c r="DP653" s="17">
        <v>1.9289620000000001</v>
      </c>
      <c r="DQ653" s="17">
        <v>1.5854630000000001</v>
      </c>
      <c r="DR653" s="17">
        <v>1.5257540000000001</v>
      </c>
      <c r="DS653" s="17">
        <v>1.2666010000000001</v>
      </c>
      <c r="DT653" s="17">
        <v>0.27893269999999998</v>
      </c>
      <c r="DU653" s="17">
        <v>-0.37431340000000002</v>
      </c>
      <c r="DV653" s="17">
        <v>-8.7202000000000009E-3</v>
      </c>
      <c r="DW653" s="17">
        <v>6.5468999999999999E-2</v>
      </c>
      <c r="DX653" s="17">
        <v>-9.6189300000000005E-2</v>
      </c>
      <c r="DY653" s="17">
        <v>2.8392999999999999E-3</v>
      </c>
      <c r="DZ653" s="17">
        <v>7.84778E-2</v>
      </c>
      <c r="EA653" s="17">
        <v>6.4810000000000006E-2</v>
      </c>
      <c r="EB653" s="17">
        <v>0.1363135</v>
      </c>
      <c r="EC653" s="17">
        <v>0.1672023</v>
      </c>
      <c r="ED653" s="17">
        <v>0.1189795</v>
      </c>
      <c r="EE653" s="17">
        <v>-7.8174999999999998E-3</v>
      </c>
      <c r="EF653" s="17">
        <v>-0.28102830000000001</v>
      </c>
      <c r="EG653" s="17">
        <v>0.25920500000000002</v>
      </c>
      <c r="EH653" s="17">
        <v>0.22170899999999999</v>
      </c>
      <c r="EI653" s="17">
        <v>0.5627875</v>
      </c>
      <c r="EJ653" s="17">
        <v>1.017506</v>
      </c>
      <c r="EK653" s="17">
        <v>0.78604410000000002</v>
      </c>
      <c r="EL653" s="17">
        <v>0.80745679999999997</v>
      </c>
      <c r="EM653" s="17">
        <v>2.2253759999999998</v>
      </c>
      <c r="EN653" s="17">
        <v>2.1950509999999999</v>
      </c>
      <c r="EO653" s="17">
        <v>1.8453930000000001</v>
      </c>
      <c r="EP653" s="17">
        <v>1.774472</v>
      </c>
      <c r="EQ653" s="17">
        <v>1.4973430000000001</v>
      </c>
      <c r="ER653" s="17">
        <v>0.50567110000000004</v>
      </c>
      <c r="ES653" s="17">
        <v>-0.1603164</v>
      </c>
      <c r="ET653" s="17">
        <v>0.1899246</v>
      </c>
      <c r="EU653" s="17">
        <v>76.837130000000002</v>
      </c>
      <c r="EV653" s="17">
        <v>75.877799999999993</v>
      </c>
      <c r="EW653" s="17">
        <v>75.835620000000006</v>
      </c>
      <c r="EX653" s="17">
        <v>75.685130000000001</v>
      </c>
      <c r="EY653" s="17">
        <v>76.12473</v>
      </c>
      <c r="EZ653" s="17">
        <v>74.863489999999999</v>
      </c>
      <c r="FA653" s="17">
        <v>74.616470000000007</v>
      </c>
      <c r="FB653" s="17">
        <v>75.150810000000007</v>
      </c>
      <c r="FC653" s="17">
        <v>80.467939999999999</v>
      </c>
      <c r="FD653" s="17">
        <v>87.124549999999999</v>
      </c>
      <c r="FE653" s="17">
        <v>92.186070000000001</v>
      </c>
      <c r="FF653" s="17">
        <v>94.304680000000005</v>
      </c>
      <c r="FG653" s="17">
        <v>96.157420000000002</v>
      </c>
      <c r="FH653" s="17">
        <v>96.725459999999998</v>
      </c>
      <c r="FI653" s="17">
        <v>96.539730000000006</v>
      </c>
      <c r="FJ653" s="17">
        <v>96.486720000000005</v>
      </c>
      <c r="FK653" s="17">
        <v>95.102770000000007</v>
      </c>
      <c r="FL653" s="17">
        <v>94.010930000000002</v>
      </c>
      <c r="FM653" s="17">
        <v>92.22569</v>
      </c>
      <c r="FN653" s="17">
        <v>88.919200000000004</v>
      </c>
      <c r="FO653" s="17">
        <v>86.394710000000003</v>
      </c>
      <c r="FP653" s="17">
        <v>85.565920000000006</v>
      </c>
      <c r="FQ653" s="17">
        <v>86.537059999999997</v>
      </c>
      <c r="FR653" s="17">
        <v>85.751850000000005</v>
      </c>
      <c r="FS653" s="17">
        <v>3.7808060000000001</v>
      </c>
      <c r="FT653" s="17"/>
      <c r="FU653" s="17">
        <v>0.28353600000000001</v>
      </c>
      <c r="FW653" s="17"/>
      <c r="HY653" s="62"/>
      <c r="IA653" s="62"/>
    </row>
    <row r="654" spans="1:235" x14ac:dyDescent="0.25">
      <c r="A654" t="s">
        <v>227</v>
      </c>
      <c r="B654" t="s">
        <v>0</v>
      </c>
      <c r="C654" t="s">
        <v>289</v>
      </c>
      <c r="D654" s="63">
        <v>44807</v>
      </c>
      <c r="E654" t="s">
        <v>220</v>
      </c>
      <c r="F654" s="17">
        <v>2187</v>
      </c>
      <c r="G654" s="17">
        <v>4.2309609999999997</v>
      </c>
      <c r="H654" s="17">
        <v>3.8024170000000002</v>
      </c>
      <c r="I654" s="17">
        <v>3.452547</v>
      </c>
      <c r="J654" s="17">
        <v>3.1602380000000001</v>
      </c>
      <c r="K654" s="17">
        <v>2.9294349999999998</v>
      </c>
      <c r="L654" s="17">
        <v>2.74905</v>
      </c>
      <c r="M654" s="17">
        <v>2.5954429999999999</v>
      </c>
      <c r="N654" s="17">
        <v>2.0522770000000001</v>
      </c>
      <c r="O654" s="17">
        <v>0.93637680000000001</v>
      </c>
      <c r="P654" s="17">
        <v>-0.44122650000000002</v>
      </c>
      <c r="Q654" s="17">
        <v>-1.091294</v>
      </c>
      <c r="R654" s="17">
        <v>-1.533739</v>
      </c>
      <c r="S654" s="17">
        <v>-1.652522</v>
      </c>
      <c r="T654" s="17">
        <v>-0.68568059999999997</v>
      </c>
      <c r="U654" s="17">
        <v>0.3992425</v>
      </c>
      <c r="V654" s="17">
        <v>2.296103</v>
      </c>
      <c r="W654" s="17">
        <v>3.6159599999999998</v>
      </c>
      <c r="X654" s="17">
        <v>5.2594529999999997</v>
      </c>
      <c r="Y654" s="17">
        <v>6.4018319999999997</v>
      </c>
      <c r="Z654" s="17">
        <v>6.4230010000000002</v>
      </c>
      <c r="AA654" s="17">
        <v>6.2865900000000003</v>
      </c>
      <c r="AB654" s="17">
        <v>6.3441520000000002</v>
      </c>
      <c r="AC654" s="17">
        <v>5.6598680000000003</v>
      </c>
      <c r="AD654" s="17">
        <v>5.2104699999999999</v>
      </c>
      <c r="AE654" s="17">
        <v>-1.1999000000000001E-3</v>
      </c>
      <c r="AF654" s="17">
        <v>-0.1031099</v>
      </c>
      <c r="AG654" s="17">
        <v>-0.12213449999999999</v>
      </c>
      <c r="AH654" s="17">
        <v>-8.8017600000000001E-2</v>
      </c>
      <c r="AI654" s="17">
        <v>-0.1024564</v>
      </c>
      <c r="AJ654" s="17">
        <v>-2.8171600000000002E-2</v>
      </c>
      <c r="AK654" s="17">
        <v>-3.1809200000000003E-2</v>
      </c>
      <c r="AL654" s="17">
        <v>-2.5537299999999999E-2</v>
      </c>
      <c r="AM654" s="17">
        <v>-0.121985</v>
      </c>
      <c r="AN654" s="17">
        <v>-0.36757919999999999</v>
      </c>
      <c r="AO654" s="17">
        <v>-1.81803E-2</v>
      </c>
      <c r="AP654" s="17">
        <v>-2.3241999999999998E-3</v>
      </c>
      <c r="AQ654" s="17">
        <v>-4.9216999999999997E-2</v>
      </c>
      <c r="AR654" s="17">
        <v>0.3432076</v>
      </c>
      <c r="AS654" s="17">
        <v>-4.1347700000000001E-2</v>
      </c>
      <c r="AT654" s="17">
        <v>-0.2460775</v>
      </c>
      <c r="AU654" s="17">
        <v>0.68147340000000001</v>
      </c>
      <c r="AV654" s="17">
        <v>0.96387109999999998</v>
      </c>
      <c r="AW654" s="17">
        <v>0.78564009999999995</v>
      </c>
      <c r="AX654" s="17">
        <v>0.60601400000000005</v>
      </c>
      <c r="AY654" s="17">
        <v>0.52543960000000001</v>
      </c>
      <c r="AZ654" s="17">
        <v>0.27486240000000001</v>
      </c>
      <c r="BA654" s="17">
        <v>-5.8932199999999997E-2</v>
      </c>
      <c r="BB654" s="17">
        <v>-4.6166999999999996E-3</v>
      </c>
      <c r="BC654" s="17">
        <v>8.4366399999999994E-2</v>
      </c>
      <c r="BD654" s="17">
        <v>-1.31901E-2</v>
      </c>
      <c r="BE654" s="17">
        <v>-3.85408E-2</v>
      </c>
      <c r="BF654" s="17">
        <v>-1.42498E-2</v>
      </c>
      <c r="BG654" s="17">
        <v>-3.4335299999999999E-2</v>
      </c>
      <c r="BH654" s="17">
        <v>3.21766E-2</v>
      </c>
      <c r="BI654" s="17">
        <v>2.6702900000000002E-2</v>
      </c>
      <c r="BJ654" s="17">
        <v>4.0280099999999999E-2</v>
      </c>
      <c r="BK654" s="17">
        <v>-4.4855600000000002E-2</v>
      </c>
      <c r="BL654" s="17">
        <v>-0.2648162</v>
      </c>
      <c r="BM654" s="17">
        <v>0.1100928</v>
      </c>
      <c r="BN654" s="17">
        <v>0.13715579999999999</v>
      </c>
      <c r="BO654" s="17">
        <v>9.6795699999999998E-2</v>
      </c>
      <c r="BP654" s="17">
        <v>0.49721480000000001</v>
      </c>
      <c r="BQ654" s="17">
        <v>0.12586439999999999</v>
      </c>
      <c r="BR654" s="17">
        <v>-6.1204399999999999E-2</v>
      </c>
      <c r="BS654" s="17">
        <v>0.85088439999999999</v>
      </c>
      <c r="BT654" s="17">
        <v>1.120838</v>
      </c>
      <c r="BU654" s="17">
        <v>0.93544760000000005</v>
      </c>
      <c r="BV654" s="17">
        <v>0.74805049999999995</v>
      </c>
      <c r="BW654" s="17">
        <v>0.65647290000000003</v>
      </c>
      <c r="BX654" s="17">
        <v>0.40530250000000001</v>
      </c>
      <c r="BY654" s="17">
        <v>6.1377300000000003E-2</v>
      </c>
      <c r="BZ654" s="17">
        <v>0.1097991</v>
      </c>
      <c r="CA654" s="17">
        <v>0.14362939999999999</v>
      </c>
      <c r="CB654" s="17">
        <v>4.9088E-2</v>
      </c>
      <c r="CC654" s="17">
        <v>1.9355899999999999E-2</v>
      </c>
      <c r="CD654" s="17">
        <v>3.6841600000000002E-2</v>
      </c>
      <c r="CE654" s="17">
        <v>1.28451E-2</v>
      </c>
      <c r="CF654" s="17">
        <v>7.39736E-2</v>
      </c>
      <c r="CG654" s="17">
        <v>6.7228300000000005E-2</v>
      </c>
      <c r="CH654" s="17">
        <v>8.58651E-2</v>
      </c>
      <c r="CI654" s="17">
        <v>8.5638999999999993E-3</v>
      </c>
      <c r="CJ654" s="17">
        <v>-0.19364290000000001</v>
      </c>
      <c r="CK654" s="17">
        <v>0.19893430000000001</v>
      </c>
      <c r="CL654" s="17">
        <v>0.2337592</v>
      </c>
      <c r="CM654" s="17">
        <v>0.19792360000000001</v>
      </c>
      <c r="CN654" s="17">
        <v>0.60387970000000002</v>
      </c>
      <c r="CO654" s="17">
        <v>0.241675</v>
      </c>
      <c r="CP654" s="17">
        <v>6.6838099999999998E-2</v>
      </c>
      <c r="CQ654" s="17">
        <v>0.96821800000000002</v>
      </c>
      <c r="CR654" s="17">
        <v>1.2295529999999999</v>
      </c>
      <c r="CS654" s="17">
        <v>1.039204</v>
      </c>
      <c r="CT654" s="17">
        <v>0.84642450000000002</v>
      </c>
      <c r="CU654" s="17">
        <v>0.74722619999999995</v>
      </c>
      <c r="CV654" s="17">
        <v>0.4956448</v>
      </c>
      <c r="CW654" s="17">
        <v>0.14470330000000001</v>
      </c>
      <c r="CX654" s="17">
        <v>0.18904309999999999</v>
      </c>
      <c r="CY654" s="17">
        <v>0.2028924</v>
      </c>
      <c r="CZ654" s="17">
        <v>0.1113662</v>
      </c>
      <c r="DA654" s="17">
        <v>7.7252600000000005E-2</v>
      </c>
      <c r="DB654" s="17">
        <v>8.7932999999999997E-2</v>
      </c>
      <c r="DC654" s="17">
        <v>6.0025500000000002E-2</v>
      </c>
      <c r="DD654" s="17">
        <v>0.1157706</v>
      </c>
      <c r="DE654" s="17">
        <v>0.1077536</v>
      </c>
      <c r="DF654" s="17">
        <v>0.13145009999999999</v>
      </c>
      <c r="DG654" s="17">
        <v>6.1983499999999997E-2</v>
      </c>
      <c r="DH654" s="17">
        <v>-0.1224696</v>
      </c>
      <c r="DI654" s="17">
        <v>0.28777589999999997</v>
      </c>
      <c r="DJ654" s="17">
        <v>0.33036260000000001</v>
      </c>
      <c r="DK654" s="17">
        <v>0.29905150000000003</v>
      </c>
      <c r="DL654" s="17">
        <v>0.71054470000000003</v>
      </c>
      <c r="DM654" s="17">
        <v>0.35748550000000001</v>
      </c>
      <c r="DN654" s="17">
        <v>0.19488059999999999</v>
      </c>
      <c r="DO654" s="17">
        <v>1.0855520000000001</v>
      </c>
      <c r="DP654" s="17">
        <v>1.3382689999999999</v>
      </c>
      <c r="DQ654" s="17">
        <v>1.14296</v>
      </c>
      <c r="DR654" s="17">
        <v>0.94479860000000004</v>
      </c>
      <c r="DS654" s="17">
        <v>0.83797940000000004</v>
      </c>
      <c r="DT654" s="17">
        <v>0.58598720000000004</v>
      </c>
      <c r="DU654" s="17">
        <v>0.22802929999999999</v>
      </c>
      <c r="DV654" s="17">
        <v>0.2682872</v>
      </c>
      <c r="DW654" s="17">
        <v>0.28845880000000002</v>
      </c>
      <c r="DX654" s="17">
        <v>0.20128599999999999</v>
      </c>
      <c r="DY654" s="17">
        <v>0.1608463</v>
      </c>
      <c r="DZ654" s="17">
        <v>0.16170080000000001</v>
      </c>
      <c r="EA654" s="17">
        <v>0.1281465</v>
      </c>
      <c r="EB654" s="17">
        <v>0.17611879999999999</v>
      </c>
      <c r="EC654" s="17">
        <v>0.16626579999999999</v>
      </c>
      <c r="ED654" s="17">
        <v>0.19726759999999999</v>
      </c>
      <c r="EE654" s="17">
        <v>0.13911290000000001</v>
      </c>
      <c r="EF654" s="17">
        <v>-1.9706600000000001E-2</v>
      </c>
      <c r="EG654" s="17">
        <v>0.4160489</v>
      </c>
      <c r="EH654" s="17">
        <v>0.4698426</v>
      </c>
      <c r="EI654" s="17">
        <v>0.44506410000000002</v>
      </c>
      <c r="EJ654" s="17">
        <v>0.86455190000000004</v>
      </c>
      <c r="EK654" s="17">
        <v>0.52469750000000004</v>
      </c>
      <c r="EL654" s="17">
        <v>0.37975370000000003</v>
      </c>
      <c r="EM654" s="17">
        <v>1.2549630000000001</v>
      </c>
      <c r="EN654" s="17">
        <v>1.495236</v>
      </c>
      <c r="EO654" s="17">
        <v>1.2927679999999999</v>
      </c>
      <c r="EP654" s="17">
        <v>1.086835</v>
      </c>
      <c r="EQ654" s="17">
        <v>0.96901280000000001</v>
      </c>
      <c r="ER654" s="17">
        <v>0.71642729999999999</v>
      </c>
      <c r="ES654" s="17">
        <v>0.3483388</v>
      </c>
      <c r="ET654" s="17">
        <v>0.38270290000000001</v>
      </c>
      <c r="EU654" s="17">
        <v>75.817530000000005</v>
      </c>
      <c r="EV654" s="17">
        <v>75.380870000000002</v>
      </c>
      <c r="EW654" s="17">
        <v>75.333359999999999</v>
      </c>
      <c r="EX654" s="17">
        <v>75.156869999999998</v>
      </c>
      <c r="EY654" s="17">
        <v>75.23115</v>
      </c>
      <c r="EZ654" s="17">
        <v>74.268450000000001</v>
      </c>
      <c r="FA654" s="17">
        <v>73.695729999999998</v>
      </c>
      <c r="FB654" s="17">
        <v>74.494510000000005</v>
      </c>
      <c r="FC654" s="17">
        <v>80.042659999999998</v>
      </c>
      <c r="FD654" s="17">
        <v>86.418409999999994</v>
      </c>
      <c r="FE654" s="17">
        <v>90.206800000000001</v>
      </c>
      <c r="FF654" s="17">
        <v>91.322339999999997</v>
      </c>
      <c r="FG654" s="17">
        <v>93.137360000000001</v>
      </c>
      <c r="FH654" s="17">
        <v>93.812740000000005</v>
      </c>
      <c r="FI654" s="17">
        <v>94.138869999999997</v>
      </c>
      <c r="FJ654" s="17">
        <v>94.378910000000005</v>
      </c>
      <c r="FK654" s="17">
        <v>93.275090000000006</v>
      </c>
      <c r="FL654" s="17">
        <v>92.185119999999998</v>
      </c>
      <c r="FM654" s="17">
        <v>90.365970000000004</v>
      </c>
      <c r="FN654" s="17">
        <v>87.148420000000002</v>
      </c>
      <c r="FO654" s="17">
        <v>84.959819999999993</v>
      </c>
      <c r="FP654" s="17">
        <v>84.360489999999999</v>
      </c>
      <c r="FQ654" s="17">
        <v>84.952370000000002</v>
      </c>
      <c r="FR654" s="17">
        <v>84.461500000000001</v>
      </c>
      <c r="FS654" s="17">
        <v>2.260427</v>
      </c>
      <c r="FT654" s="17"/>
      <c r="FU654" s="17">
        <v>0.1679426</v>
      </c>
      <c r="FW654" s="17"/>
    </row>
    <row r="655" spans="1:235" x14ac:dyDescent="0.25">
      <c r="A655" s="62" t="s">
        <v>227</v>
      </c>
      <c r="B655" t="s">
        <v>0</v>
      </c>
      <c r="C655" t="s">
        <v>289</v>
      </c>
      <c r="D655" s="63">
        <v>44807</v>
      </c>
      <c r="E655" t="s">
        <v>221</v>
      </c>
      <c r="F655" s="17">
        <v>3140</v>
      </c>
      <c r="G655" s="17">
        <v>6.4744380000000001</v>
      </c>
      <c r="H655" s="17">
        <v>5.7875069999999997</v>
      </c>
      <c r="I655" s="17">
        <v>5.3164499999999997</v>
      </c>
      <c r="J655" s="17">
        <v>4.9478720000000003</v>
      </c>
      <c r="K655" s="17">
        <v>4.4916169999999997</v>
      </c>
      <c r="L655" s="17">
        <v>4.3629220000000002</v>
      </c>
      <c r="M655" s="17">
        <v>4.2567909999999998</v>
      </c>
      <c r="N655" s="17">
        <v>3.610417</v>
      </c>
      <c r="O655" s="17">
        <v>2.1776110000000002</v>
      </c>
      <c r="P655" s="17">
        <v>0.53204189999999996</v>
      </c>
      <c r="Q655" s="17">
        <v>-0.2858773</v>
      </c>
      <c r="R655" s="17">
        <v>-0.66855659999999995</v>
      </c>
      <c r="S655" s="17">
        <v>-7.6084799999999994E-2</v>
      </c>
      <c r="T655" s="17">
        <v>0.31679309999999999</v>
      </c>
      <c r="U655" s="17">
        <v>1.762956</v>
      </c>
      <c r="V655" s="17">
        <v>4.1623000000000001</v>
      </c>
      <c r="W655" s="17">
        <v>5.7632139999999996</v>
      </c>
      <c r="X655" s="17">
        <v>8.4213330000000006</v>
      </c>
      <c r="Y655" s="17">
        <v>10.16616</v>
      </c>
      <c r="Z655" s="17">
        <v>10.61809</v>
      </c>
      <c r="AA655" s="17">
        <v>10.315099999999999</v>
      </c>
      <c r="AB655" s="17">
        <v>9.9641549999999999</v>
      </c>
      <c r="AC655" s="17">
        <v>9.263261</v>
      </c>
      <c r="AD655" s="17">
        <v>8.5549470000000003</v>
      </c>
      <c r="AE655" s="17">
        <v>-0.53925619999999996</v>
      </c>
      <c r="AF655" s="17">
        <v>-0.59194709999999995</v>
      </c>
      <c r="AG655" s="17">
        <v>-0.41018389999999999</v>
      </c>
      <c r="AH655" s="17">
        <v>-0.29217720000000003</v>
      </c>
      <c r="AI655" s="17">
        <v>-0.25370199999999998</v>
      </c>
      <c r="AJ655" s="17">
        <v>-0.22079389999999999</v>
      </c>
      <c r="AK655" s="17">
        <v>-0.1838032</v>
      </c>
      <c r="AL655" s="17">
        <v>-0.3170733</v>
      </c>
      <c r="AM655" s="17">
        <v>-0.45741589999999999</v>
      </c>
      <c r="AN655" s="17">
        <v>-0.57090450000000004</v>
      </c>
      <c r="AO655" s="17">
        <v>-0.54699330000000002</v>
      </c>
      <c r="AP655" s="17">
        <v>-0.69944949999999995</v>
      </c>
      <c r="AQ655" s="17">
        <v>-0.29224450000000002</v>
      </c>
      <c r="AR655" s="17">
        <v>-0.41757919999999998</v>
      </c>
      <c r="AS655" s="17">
        <v>-0.34976600000000002</v>
      </c>
      <c r="AT655" s="17">
        <v>-0.1973085</v>
      </c>
      <c r="AU655" s="17">
        <v>0.34129229999999999</v>
      </c>
      <c r="AV655" s="17">
        <v>6.3125799999999996E-2</v>
      </c>
      <c r="AW655" s="17">
        <v>-4.30911E-2</v>
      </c>
      <c r="AX655" s="17">
        <v>0.2027429</v>
      </c>
      <c r="AY655" s="17">
        <v>0.1222587</v>
      </c>
      <c r="AZ655" s="17">
        <v>-0.64837350000000005</v>
      </c>
      <c r="BA655" s="17">
        <v>-0.87349160000000003</v>
      </c>
      <c r="BB655" s="17">
        <v>-0.52691809999999994</v>
      </c>
      <c r="BC655" s="17">
        <v>-0.41473209999999999</v>
      </c>
      <c r="BD655" s="17">
        <v>-0.47971530000000001</v>
      </c>
      <c r="BE655" s="17">
        <v>-0.30798789999999998</v>
      </c>
      <c r="BF655" s="17">
        <v>-0.20191410000000001</v>
      </c>
      <c r="BG655" s="17">
        <v>-0.17443059999999999</v>
      </c>
      <c r="BH655" s="17">
        <v>-0.1401104</v>
      </c>
      <c r="BI655" s="17">
        <v>-0.1034442</v>
      </c>
      <c r="BJ655" s="17">
        <v>-0.21436189999999999</v>
      </c>
      <c r="BK655" s="17">
        <v>-0.32189889999999999</v>
      </c>
      <c r="BL655" s="17">
        <v>-0.4092266</v>
      </c>
      <c r="BM655" s="17">
        <v>-0.36353079999999999</v>
      </c>
      <c r="BN655" s="17">
        <v>-0.49180570000000001</v>
      </c>
      <c r="BO655" s="17">
        <v>-7.5672799999999998E-2</v>
      </c>
      <c r="BP655" s="17">
        <v>-0.19826369999999999</v>
      </c>
      <c r="BQ655" s="17">
        <v>-0.13010579999999999</v>
      </c>
      <c r="BR655" s="17">
        <v>1.9177900000000001E-2</v>
      </c>
      <c r="BS655" s="17">
        <v>0.54478669999999996</v>
      </c>
      <c r="BT655" s="17">
        <v>0.27690880000000001</v>
      </c>
      <c r="BU655" s="17">
        <v>0.16831299999999999</v>
      </c>
      <c r="BV655" s="17">
        <v>0.4066516</v>
      </c>
      <c r="BW655" s="17">
        <v>0.31182979999999999</v>
      </c>
      <c r="BX655" s="17">
        <v>-0.46355449999999998</v>
      </c>
      <c r="BY655" s="17">
        <v>-0.69761600000000001</v>
      </c>
      <c r="BZ655" s="17">
        <v>-0.36548340000000001</v>
      </c>
      <c r="CA655" s="17">
        <v>-0.32848709999999998</v>
      </c>
      <c r="CB655" s="17">
        <v>-0.4019838</v>
      </c>
      <c r="CC655" s="17">
        <v>-0.23720720000000001</v>
      </c>
      <c r="CD655" s="17">
        <v>-0.1393981</v>
      </c>
      <c r="CE655" s="17">
        <v>-0.11952749999999999</v>
      </c>
      <c r="CF655" s="17">
        <v>-8.4229200000000004E-2</v>
      </c>
      <c r="CG655" s="17">
        <v>-4.7787900000000001E-2</v>
      </c>
      <c r="CH655" s="17">
        <v>-0.1432243</v>
      </c>
      <c r="CI655" s="17">
        <v>-0.2280403</v>
      </c>
      <c r="CJ655" s="17">
        <v>-0.29724899999999999</v>
      </c>
      <c r="CK655" s="17">
        <v>-0.23646529999999999</v>
      </c>
      <c r="CL655" s="17">
        <v>-0.34799219999999997</v>
      </c>
      <c r="CM655" s="17">
        <v>7.4324000000000001E-2</v>
      </c>
      <c r="CN655" s="17">
        <v>-4.6366499999999998E-2</v>
      </c>
      <c r="CO655" s="17">
        <v>2.20302E-2</v>
      </c>
      <c r="CP655" s="17">
        <v>0.16911570000000001</v>
      </c>
      <c r="CQ655" s="17">
        <v>0.68572630000000001</v>
      </c>
      <c r="CR655" s="17">
        <v>0.42497420000000002</v>
      </c>
      <c r="CS655" s="17">
        <v>0.31473079999999998</v>
      </c>
      <c r="CT655" s="17">
        <v>0.54787819999999998</v>
      </c>
      <c r="CU655" s="17">
        <v>0.44312610000000002</v>
      </c>
      <c r="CV655" s="17">
        <v>-0.3355495</v>
      </c>
      <c r="CW655" s="17">
        <v>-0.57580500000000001</v>
      </c>
      <c r="CX655" s="17">
        <v>-0.25367430000000002</v>
      </c>
      <c r="CY655" s="17">
        <v>-0.24224209999999999</v>
      </c>
      <c r="CZ655" s="17">
        <v>-0.32425229999999999</v>
      </c>
      <c r="DA655" s="17">
        <v>-0.16642660000000001</v>
      </c>
      <c r="DB655" s="17">
        <v>-7.6882199999999998E-2</v>
      </c>
      <c r="DC655" s="17">
        <v>-6.4624299999999996E-2</v>
      </c>
      <c r="DD655" s="17">
        <v>-2.8348000000000002E-2</v>
      </c>
      <c r="DE655" s="17">
        <v>7.8685000000000005E-3</v>
      </c>
      <c r="DF655" s="17">
        <v>-7.2086700000000004E-2</v>
      </c>
      <c r="DG655" s="17">
        <v>-0.13418169999999999</v>
      </c>
      <c r="DH655" s="17">
        <v>-0.18527150000000001</v>
      </c>
      <c r="DI655" s="17">
        <v>-0.1093997</v>
      </c>
      <c r="DJ655" s="17">
        <v>-0.20417879999999999</v>
      </c>
      <c r="DK655" s="17">
        <v>0.22432089999999999</v>
      </c>
      <c r="DL655" s="17">
        <v>0.10553079999999999</v>
      </c>
      <c r="DM655" s="17">
        <v>0.17416619999999999</v>
      </c>
      <c r="DN655" s="17">
        <v>0.31905349999999999</v>
      </c>
      <c r="DO655" s="17">
        <v>0.82666589999999995</v>
      </c>
      <c r="DP655" s="17">
        <v>0.57303970000000004</v>
      </c>
      <c r="DQ655" s="17">
        <v>0.46114860000000002</v>
      </c>
      <c r="DR655" s="17">
        <v>0.68910470000000001</v>
      </c>
      <c r="DS655" s="17">
        <v>0.57442249999999995</v>
      </c>
      <c r="DT655" s="17">
        <v>-0.20754439999999999</v>
      </c>
      <c r="DU655" s="17">
        <v>-0.45399400000000001</v>
      </c>
      <c r="DV655" s="17">
        <v>-0.14186509999999999</v>
      </c>
      <c r="DW655" s="17">
        <v>-0.117718</v>
      </c>
      <c r="DX655" s="17">
        <v>-0.2120205</v>
      </c>
      <c r="DY655" s="17">
        <v>-6.4230599999999999E-2</v>
      </c>
      <c r="DZ655" s="17">
        <v>1.3380899999999999E-2</v>
      </c>
      <c r="EA655" s="17">
        <v>1.46471E-2</v>
      </c>
      <c r="EB655" s="17">
        <v>5.23355E-2</v>
      </c>
      <c r="EC655" s="17">
        <v>8.82275E-2</v>
      </c>
      <c r="ED655" s="17">
        <v>3.0624599999999998E-2</v>
      </c>
      <c r="EE655" s="17">
        <v>1.3353E-3</v>
      </c>
      <c r="EF655" s="17">
        <v>-2.3593599999999999E-2</v>
      </c>
      <c r="EG655" s="17">
        <v>7.4062699999999995E-2</v>
      </c>
      <c r="EH655" s="17">
        <v>3.4650000000000002E-3</v>
      </c>
      <c r="EI655" s="17">
        <v>0.44089250000000002</v>
      </c>
      <c r="EJ655" s="17">
        <v>0.32484619999999997</v>
      </c>
      <c r="EK655" s="17">
        <v>0.39382650000000002</v>
      </c>
      <c r="EL655" s="17">
        <v>0.53553980000000001</v>
      </c>
      <c r="EM655" s="17">
        <v>1.03016</v>
      </c>
      <c r="EN655" s="17">
        <v>0.78682260000000004</v>
      </c>
      <c r="EO655" s="17">
        <v>0.6725527</v>
      </c>
      <c r="EP655" s="17">
        <v>0.89301350000000002</v>
      </c>
      <c r="EQ655" s="17">
        <v>0.76399349999999999</v>
      </c>
      <c r="ER655" s="17">
        <v>-2.2725499999999999E-2</v>
      </c>
      <c r="ES655" s="17">
        <v>-0.27811839999999999</v>
      </c>
      <c r="ET655" s="17">
        <v>1.95695E-2</v>
      </c>
      <c r="EU655" s="17">
        <v>77.547610000000006</v>
      </c>
      <c r="EV655" s="17">
        <v>76.224059999999994</v>
      </c>
      <c r="EW655" s="17">
        <v>76.185609999999997</v>
      </c>
      <c r="EX655" s="17">
        <v>76.053240000000002</v>
      </c>
      <c r="EY655" s="17">
        <v>76.747389999999996</v>
      </c>
      <c r="EZ655" s="17">
        <v>75.278120000000001</v>
      </c>
      <c r="FA655" s="17">
        <v>75.25806</v>
      </c>
      <c r="FB655" s="17">
        <v>75.608140000000006</v>
      </c>
      <c r="FC655" s="17">
        <v>80.764319999999998</v>
      </c>
      <c r="FD655" s="17">
        <v>87.616640000000004</v>
      </c>
      <c r="FE655" s="17">
        <v>93.565299999999993</v>
      </c>
      <c r="FF655" s="17">
        <v>96.382909999999995</v>
      </c>
      <c r="FG655" s="17">
        <v>98.261930000000007</v>
      </c>
      <c r="FH655" s="17">
        <v>98.755179999999996</v>
      </c>
      <c r="FI655" s="17">
        <v>98.212760000000003</v>
      </c>
      <c r="FJ655" s="17">
        <v>97.955529999999996</v>
      </c>
      <c r="FK655" s="17">
        <v>96.376339999999999</v>
      </c>
      <c r="FL655" s="17">
        <v>95.283209999999997</v>
      </c>
      <c r="FM655" s="17">
        <v>93.521600000000007</v>
      </c>
      <c r="FN655" s="17">
        <v>90.153099999999995</v>
      </c>
      <c r="FO655" s="17">
        <v>87.394570000000002</v>
      </c>
      <c r="FP655" s="17">
        <v>86.405850000000001</v>
      </c>
      <c r="FQ655" s="17">
        <v>87.641300000000001</v>
      </c>
      <c r="FR655" s="17">
        <v>86.650980000000004</v>
      </c>
      <c r="FS655" s="17">
        <v>2.9524650000000001</v>
      </c>
      <c r="FT655" s="17"/>
      <c r="FU655" s="17">
        <v>0.22584180000000001</v>
      </c>
      <c r="FW655" s="17"/>
    </row>
    <row r="656" spans="1:235" x14ac:dyDescent="0.25">
      <c r="A656" t="s">
        <v>227</v>
      </c>
      <c r="B656" t="s">
        <v>0</v>
      </c>
      <c r="C656" t="s">
        <v>289</v>
      </c>
      <c r="D656" s="63">
        <v>44808</v>
      </c>
      <c r="E656" t="s">
        <v>219</v>
      </c>
      <c r="F656" s="17">
        <v>5327</v>
      </c>
      <c r="G656" s="17">
        <v>12.81695</v>
      </c>
      <c r="H656" s="17">
        <v>12.24971</v>
      </c>
      <c r="I656" s="17">
        <v>11.218769999999999</v>
      </c>
      <c r="J656" s="17">
        <v>10.19581</v>
      </c>
      <c r="K656" s="17">
        <v>9.7981029999999993</v>
      </c>
      <c r="L656" s="17">
        <v>9.2970620000000004</v>
      </c>
      <c r="M656" s="17">
        <v>9.4643029999999992</v>
      </c>
      <c r="N656" s="17">
        <v>8.4605110000000003</v>
      </c>
      <c r="O656" s="17">
        <v>6.1551710000000002</v>
      </c>
      <c r="P656" s="17">
        <v>4.517722</v>
      </c>
      <c r="Q656" s="17">
        <v>1.963997</v>
      </c>
      <c r="R656" s="17">
        <v>0.29226039999999998</v>
      </c>
      <c r="S656" s="17">
        <v>1.9160379999999999</v>
      </c>
      <c r="T656" s="17">
        <v>2.5215900000000002</v>
      </c>
      <c r="U656" s="17">
        <v>3.961703</v>
      </c>
      <c r="V656" s="17">
        <v>6.2952320000000004</v>
      </c>
      <c r="W656" s="17">
        <v>8.3701159999999994</v>
      </c>
      <c r="X656" s="17">
        <v>12.83957</v>
      </c>
      <c r="Y656" s="17">
        <v>16.01145</v>
      </c>
      <c r="Z656" s="17">
        <v>15.95233</v>
      </c>
      <c r="AA656" s="17">
        <v>15.36186</v>
      </c>
      <c r="AB656" s="17">
        <v>14.905519999999999</v>
      </c>
      <c r="AC656" s="17">
        <v>13.56039</v>
      </c>
      <c r="AD656" s="17">
        <v>11.899850000000001</v>
      </c>
      <c r="AE656" s="17">
        <v>-0.922207</v>
      </c>
      <c r="AF656" s="17">
        <v>-0.49498379999999997</v>
      </c>
      <c r="AG656" s="17">
        <v>-0.39491759999999998</v>
      </c>
      <c r="AH656" s="17">
        <v>-0.61318790000000001</v>
      </c>
      <c r="AI656" s="17">
        <v>-0.54452029999999996</v>
      </c>
      <c r="AJ656" s="17">
        <v>-0.55074690000000004</v>
      </c>
      <c r="AK656" s="17">
        <v>-0.10670350000000001</v>
      </c>
      <c r="AL656" s="17">
        <v>1.7484E-3</v>
      </c>
      <c r="AM656" s="17">
        <v>-0.48391089999999998</v>
      </c>
      <c r="AN656" s="17">
        <v>-0.65656349999999997</v>
      </c>
      <c r="AO656" s="17">
        <v>0.1082263</v>
      </c>
      <c r="AP656" s="17">
        <v>8.6613399999999993E-2</v>
      </c>
      <c r="AQ656" s="17">
        <v>-0.14687220000000001</v>
      </c>
      <c r="AR656" s="17">
        <v>-0.29456969999999999</v>
      </c>
      <c r="AS656" s="17">
        <v>2.89862E-2</v>
      </c>
      <c r="AT656" s="17">
        <v>-0.49104229999999999</v>
      </c>
      <c r="AU656" s="17">
        <v>1.185827</v>
      </c>
      <c r="AV656" s="17">
        <v>1.1551769999999999</v>
      </c>
      <c r="AW656" s="17">
        <v>1.0027600000000001</v>
      </c>
      <c r="AX656" s="17">
        <v>0.86401870000000003</v>
      </c>
      <c r="AY656" s="17">
        <v>0.57100300000000004</v>
      </c>
      <c r="AZ656" s="17">
        <v>-0.5330066</v>
      </c>
      <c r="BA656" s="17">
        <v>-0.69139890000000004</v>
      </c>
      <c r="BB656" s="17">
        <v>-0.57991680000000001</v>
      </c>
      <c r="BC656" s="17">
        <v>-0.72925470000000003</v>
      </c>
      <c r="BD656" s="17">
        <v>-0.30684109999999998</v>
      </c>
      <c r="BE656" s="17">
        <v>-0.2161942</v>
      </c>
      <c r="BF656" s="17">
        <v>-0.44713320000000001</v>
      </c>
      <c r="BG656" s="17">
        <v>-0.38194620000000001</v>
      </c>
      <c r="BH656" s="17">
        <v>-0.39252330000000002</v>
      </c>
      <c r="BI656" s="17">
        <v>4.9021000000000002E-2</v>
      </c>
      <c r="BJ656" s="17">
        <v>0.17042019999999999</v>
      </c>
      <c r="BK656" s="17">
        <v>-0.2873463</v>
      </c>
      <c r="BL656" s="17">
        <v>-0.43272909999999998</v>
      </c>
      <c r="BM656" s="17">
        <v>0.34963539999999999</v>
      </c>
      <c r="BN656" s="17">
        <v>0.34881990000000002</v>
      </c>
      <c r="BO656" s="17">
        <v>0.12901070000000001</v>
      </c>
      <c r="BP656" s="17">
        <v>-2.0174000000000001E-2</v>
      </c>
      <c r="BQ656" s="17">
        <v>0.29895840000000001</v>
      </c>
      <c r="BR656" s="17">
        <v>-0.22682579999999999</v>
      </c>
      <c r="BS656" s="17">
        <v>1.4329480000000001</v>
      </c>
      <c r="BT656" s="17">
        <v>1.384609</v>
      </c>
      <c r="BU656" s="17">
        <v>1.2186220000000001</v>
      </c>
      <c r="BV656" s="17">
        <v>1.067779</v>
      </c>
      <c r="BW656" s="17">
        <v>0.77181690000000003</v>
      </c>
      <c r="BX656" s="17">
        <v>-0.34356209999999998</v>
      </c>
      <c r="BY656" s="17">
        <v>-0.51156080000000004</v>
      </c>
      <c r="BZ656" s="17">
        <v>-0.41727370000000003</v>
      </c>
      <c r="CA656" s="17">
        <v>-0.59561649999999999</v>
      </c>
      <c r="CB656" s="17">
        <v>-0.1765341</v>
      </c>
      <c r="CC656" s="17">
        <v>-9.2410800000000001E-2</v>
      </c>
      <c r="CD656" s="17">
        <v>-0.33212429999999998</v>
      </c>
      <c r="CE656" s="17">
        <v>-0.26934789999999997</v>
      </c>
      <c r="CF656" s="17">
        <v>-0.28293810000000003</v>
      </c>
      <c r="CG656" s="17">
        <v>0.1568753</v>
      </c>
      <c r="CH656" s="17">
        <v>0.28724179999999999</v>
      </c>
      <c r="CI656" s="17">
        <v>-0.15120629999999999</v>
      </c>
      <c r="CJ656" s="17">
        <v>-0.27770210000000001</v>
      </c>
      <c r="CK656" s="17">
        <v>0.51683460000000003</v>
      </c>
      <c r="CL656" s="17">
        <v>0.53042330000000004</v>
      </c>
      <c r="CM656" s="17">
        <v>0.32008639999999999</v>
      </c>
      <c r="CN656" s="17">
        <v>0.16987169999999999</v>
      </c>
      <c r="CO656" s="17">
        <v>0.48594039999999999</v>
      </c>
      <c r="CP656" s="17">
        <v>-4.3830099999999997E-2</v>
      </c>
      <c r="CQ656" s="17">
        <v>1.604104</v>
      </c>
      <c r="CR656" s="17">
        <v>1.5435129999999999</v>
      </c>
      <c r="CS656" s="17">
        <v>1.3681270000000001</v>
      </c>
      <c r="CT656" s="17">
        <v>1.2089019999999999</v>
      </c>
      <c r="CU656" s="17">
        <v>0.91090009999999999</v>
      </c>
      <c r="CV656" s="17">
        <v>-0.2123534</v>
      </c>
      <c r="CW656" s="17">
        <v>-0.3870054</v>
      </c>
      <c r="CX656" s="17">
        <v>-0.3046275</v>
      </c>
      <c r="CY656" s="17">
        <v>-0.46197830000000001</v>
      </c>
      <c r="CZ656" s="17">
        <v>-4.6226999999999997E-2</v>
      </c>
      <c r="DA656" s="17">
        <v>3.1372499999999998E-2</v>
      </c>
      <c r="DB656" s="17">
        <v>-0.21711530000000001</v>
      </c>
      <c r="DC656" s="17">
        <v>-0.15674959999999999</v>
      </c>
      <c r="DD656" s="17">
        <v>-0.1733529</v>
      </c>
      <c r="DE656" s="17">
        <v>0.26472960000000001</v>
      </c>
      <c r="DF656" s="17">
        <v>0.40406350000000002</v>
      </c>
      <c r="DG656" s="17">
        <v>-1.5066400000000001E-2</v>
      </c>
      <c r="DH656" s="17">
        <v>-0.1226751</v>
      </c>
      <c r="DI656" s="17">
        <v>0.68403380000000003</v>
      </c>
      <c r="DJ656" s="17">
        <v>0.71202679999999996</v>
      </c>
      <c r="DK656" s="17">
        <v>0.51116200000000001</v>
      </c>
      <c r="DL656" s="17">
        <v>0.3599173</v>
      </c>
      <c r="DM656" s="17">
        <v>0.67292240000000003</v>
      </c>
      <c r="DN656" s="17">
        <v>0.1391655</v>
      </c>
      <c r="DO656" s="17">
        <v>1.7752600000000001</v>
      </c>
      <c r="DP656" s="17">
        <v>1.7024170000000001</v>
      </c>
      <c r="DQ656" s="17">
        <v>1.5176320000000001</v>
      </c>
      <c r="DR656" s="17">
        <v>1.3500259999999999</v>
      </c>
      <c r="DS656" s="17">
        <v>1.0499830000000001</v>
      </c>
      <c r="DT656" s="17">
        <v>-8.1144800000000003E-2</v>
      </c>
      <c r="DU656" s="17">
        <v>-0.26245010000000002</v>
      </c>
      <c r="DV656" s="17">
        <v>-0.19198129999999999</v>
      </c>
      <c r="DW656" s="17">
        <v>-0.26902599999999999</v>
      </c>
      <c r="DX656" s="17">
        <v>0.14191570000000001</v>
      </c>
      <c r="DY656" s="17">
        <v>0.2100959</v>
      </c>
      <c r="DZ656" s="17">
        <v>-5.1060700000000001E-2</v>
      </c>
      <c r="EA656" s="17">
        <v>5.8244999999999998E-3</v>
      </c>
      <c r="EB656" s="17">
        <v>-1.5129200000000001E-2</v>
      </c>
      <c r="EC656" s="17">
        <v>0.4204541</v>
      </c>
      <c r="ED656" s="17">
        <v>0.57273529999999995</v>
      </c>
      <c r="EE656" s="17">
        <v>0.1814982</v>
      </c>
      <c r="EF656" s="17">
        <v>0.10115929999999999</v>
      </c>
      <c r="EG656" s="17">
        <v>0.92544289999999996</v>
      </c>
      <c r="EH656" s="17">
        <v>0.97423329999999997</v>
      </c>
      <c r="EI656" s="17">
        <v>0.78704490000000005</v>
      </c>
      <c r="EJ656" s="17">
        <v>0.63431300000000002</v>
      </c>
      <c r="EK656" s="17">
        <v>0.94289460000000003</v>
      </c>
      <c r="EL656" s="17">
        <v>0.40338210000000002</v>
      </c>
      <c r="EM656" s="17">
        <v>2.0223810000000002</v>
      </c>
      <c r="EN656" s="17">
        <v>1.9318489999999999</v>
      </c>
      <c r="EO656" s="17">
        <v>1.7334940000000001</v>
      </c>
      <c r="EP656" s="17">
        <v>1.5537859999999999</v>
      </c>
      <c r="EQ656" s="17">
        <v>1.2507969999999999</v>
      </c>
      <c r="ER656" s="17">
        <v>0.1082997</v>
      </c>
      <c r="ES656" s="17">
        <v>-8.2612000000000005E-2</v>
      </c>
      <c r="ET656" s="17">
        <v>-2.9338199999999998E-2</v>
      </c>
      <c r="EU656" s="17">
        <v>85.898949999999999</v>
      </c>
      <c r="EV656" s="17">
        <v>85.771129999999999</v>
      </c>
      <c r="EW656" s="17">
        <v>82.889240000000001</v>
      </c>
      <c r="EX656" s="17">
        <v>82.75488</v>
      </c>
      <c r="EY656" s="17">
        <v>83.087029999999999</v>
      </c>
      <c r="EZ656" s="17">
        <v>83.327129999999997</v>
      </c>
      <c r="FA656" s="17">
        <v>83.236559999999997</v>
      </c>
      <c r="FB656" s="17">
        <v>84.041439999999994</v>
      </c>
      <c r="FC656" s="17">
        <v>86.568879999999993</v>
      </c>
      <c r="FD656" s="17">
        <v>90.055700000000002</v>
      </c>
      <c r="FE656" s="17">
        <v>88.696899999999999</v>
      </c>
      <c r="FF656" s="17">
        <v>90.05368</v>
      </c>
      <c r="FG656" s="17">
        <v>90.689869999999999</v>
      </c>
      <c r="FH656" s="17">
        <v>89.798389999999998</v>
      </c>
      <c r="FI656" s="17">
        <v>89.601150000000004</v>
      </c>
      <c r="FJ656" s="17">
        <v>90.152699999999996</v>
      </c>
      <c r="FK656" s="17">
        <v>89.394710000000003</v>
      </c>
      <c r="FL656" s="17">
        <v>88.325270000000003</v>
      </c>
      <c r="FM656" s="17">
        <v>86.547619999999995</v>
      </c>
      <c r="FN656" s="17">
        <v>82.863619999999997</v>
      </c>
      <c r="FO656" s="17">
        <v>81.108959999999996</v>
      </c>
      <c r="FP656" s="17">
        <v>79.552019999999999</v>
      </c>
      <c r="FQ656" s="17">
        <v>79.085080000000005</v>
      </c>
      <c r="FR656" s="17">
        <v>78.560410000000005</v>
      </c>
      <c r="FS656" s="17">
        <v>3.9477660000000001</v>
      </c>
      <c r="FT656" s="17"/>
      <c r="FU656" s="17">
        <v>0.23597750000000001</v>
      </c>
      <c r="FW656" s="17"/>
    </row>
    <row r="657" spans="1:235" x14ac:dyDescent="0.25">
      <c r="A657" t="s">
        <v>227</v>
      </c>
      <c r="B657" t="s">
        <v>0</v>
      </c>
      <c r="C657" t="s">
        <v>289</v>
      </c>
      <c r="D657" s="63">
        <v>44808</v>
      </c>
      <c r="E657" t="s">
        <v>220</v>
      </c>
      <c r="F657" s="17">
        <v>2187</v>
      </c>
      <c r="G657" s="17">
        <v>4.9090129999999998</v>
      </c>
      <c r="H657" s="17">
        <v>4.7135930000000004</v>
      </c>
      <c r="I657" s="17">
        <v>4.3587259999999999</v>
      </c>
      <c r="J657" s="17">
        <v>3.9779070000000001</v>
      </c>
      <c r="K657" s="17">
        <v>3.9095270000000002</v>
      </c>
      <c r="L657" s="17">
        <v>3.697651</v>
      </c>
      <c r="M657" s="17">
        <v>3.7655080000000001</v>
      </c>
      <c r="N657" s="17">
        <v>3.2345449999999998</v>
      </c>
      <c r="O657" s="17">
        <v>2.3288660000000001</v>
      </c>
      <c r="P657" s="17">
        <v>1.6969939999999999</v>
      </c>
      <c r="Q657" s="17">
        <v>0.70945849999999999</v>
      </c>
      <c r="R657" s="17">
        <v>2.4439700000000002E-2</v>
      </c>
      <c r="S657" s="17">
        <v>0.56554110000000002</v>
      </c>
      <c r="T657" s="17">
        <v>0.4811262</v>
      </c>
      <c r="U657" s="17">
        <v>1.3711199999999999</v>
      </c>
      <c r="V657" s="17">
        <v>2.6151710000000001</v>
      </c>
      <c r="W657" s="17">
        <v>3.2159239999999998</v>
      </c>
      <c r="X657" s="17">
        <v>4.8847120000000004</v>
      </c>
      <c r="Y657" s="17">
        <v>6.1667430000000003</v>
      </c>
      <c r="Z657" s="17">
        <v>6.1209740000000004</v>
      </c>
      <c r="AA657" s="17">
        <v>6.096063</v>
      </c>
      <c r="AB657" s="17">
        <v>5.9801169999999999</v>
      </c>
      <c r="AC657" s="17">
        <v>5.4316230000000001</v>
      </c>
      <c r="AD657" s="17">
        <v>4.7953619999999999</v>
      </c>
      <c r="AE657" s="17">
        <v>-0.21739839999999999</v>
      </c>
      <c r="AF657" s="17">
        <v>-4.5766300000000003E-2</v>
      </c>
      <c r="AG657" s="17">
        <v>1.1587999999999999E-2</v>
      </c>
      <c r="AH657" s="17">
        <v>-7.4652899999999994E-2</v>
      </c>
      <c r="AI657" s="17">
        <v>-1.2094799999999999E-2</v>
      </c>
      <c r="AJ657" s="17">
        <v>2.4506799999999999E-2</v>
      </c>
      <c r="AK657" s="17">
        <v>0.229379</v>
      </c>
      <c r="AL657" s="17">
        <v>0.27148090000000002</v>
      </c>
      <c r="AM657" s="17">
        <v>3.4943599999999998E-2</v>
      </c>
      <c r="AN657" s="17">
        <v>-0.15075920000000001</v>
      </c>
      <c r="AO657" s="17">
        <v>3.8647500000000001E-2</v>
      </c>
      <c r="AP657" s="17">
        <v>0.31310500000000002</v>
      </c>
      <c r="AQ657" s="17">
        <v>0.43303399999999997</v>
      </c>
      <c r="AR657" s="17">
        <v>0.40122380000000002</v>
      </c>
      <c r="AS657" s="17">
        <v>0.36919049999999998</v>
      </c>
      <c r="AT657" s="17">
        <v>1.2547000000000001E-2</v>
      </c>
      <c r="AU657" s="17">
        <v>0.73559779999999997</v>
      </c>
      <c r="AV657" s="17">
        <v>0.74173960000000005</v>
      </c>
      <c r="AW657" s="17">
        <v>0.65471550000000001</v>
      </c>
      <c r="AX657" s="17">
        <v>0.47395359999999997</v>
      </c>
      <c r="AY657" s="17">
        <v>0.41830620000000002</v>
      </c>
      <c r="AZ657" s="17">
        <v>2.1291899999999999E-2</v>
      </c>
      <c r="BA657" s="17">
        <v>-6.9406399999999993E-2</v>
      </c>
      <c r="BB657" s="17">
        <v>1.35601E-2</v>
      </c>
      <c r="BC657" s="17">
        <v>-0.1037198</v>
      </c>
      <c r="BD657" s="17">
        <v>6.5396399999999993E-2</v>
      </c>
      <c r="BE657" s="17">
        <v>0.1184315</v>
      </c>
      <c r="BF657" s="17">
        <v>2.2265299999999998E-2</v>
      </c>
      <c r="BG657" s="17">
        <v>8.4993899999999997E-2</v>
      </c>
      <c r="BH657" s="17">
        <v>0.1115554</v>
      </c>
      <c r="BI657" s="17">
        <v>0.3151484</v>
      </c>
      <c r="BJ657" s="17">
        <v>0.36197410000000002</v>
      </c>
      <c r="BK657" s="17">
        <v>0.15067259999999999</v>
      </c>
      <c r="BL657" s="17">
        <v>-1.7416600000000001E-2</v>
      </c>
      <c r="BM657" s="17">
        <v>0.18041080000000001</v>
      </c>
      <c r="BN657" s="17">
        <v>0.46495009999999998</v>
      </c>
      <c r="BO657" s="17">
        <v>0.59294939999999996</v>
      </c>
      <c r="BP657" s="17">
        <v>0.55526390000000003</v>
      </c>
      <c r="BQ657" s="17">
        <v>0.52705550000000001</v>
      </c>
      <c r="BR657" s="17">
        <v>0.17535519999999999</v>
      </c>
      <c r="BS657" s="17">
        <v>0.8818954</v>
      </c>
      <c r="BT657" s="17">
        <v>0.87321090000000001</v>
      </c>
      <c r="BU657" s="17">
        <v>0.77778849999999999</v>
      </c>
      <c r="BV657" s="17">
        <v>0.59260389999999996</v>
      </c>
      <c r="BW657" s="17">
        <v>0.53466849999999999</v>
      </c>
      <c r="BX657" s="17">
        <v>0.131522</v>
      </c>
      <c r="BY657" s="17">
        <v>3.3047300000000002E-2</v>
      </c>
      <c r="BZ657" s="17">
        <v>0.1024207</v>
      </c>
      <c r="CA657" s="17">
        <v>-2.4986299999999999E-2</v>
      </c>
      <c r="CB657" s="17">
        <v>0.1423874</v>
      </c>
      <c r="CC657" s="17">
        <v>0.19243089999999999</v>
      </c>
      <c r="CD657" s="17">
        <v>8.9390700000000003E-2</v>
      </c>
      <c r="CE657" s="17">
        <v>0.15223729999999999</v>
      </c>
      <c r="CF657" s="17">
        <v>0.171845</v>
      </c>
      <c r="CG657" s="17">
        <v>0.3745521</v>
      </c>
      <c r="CH657" s="17">
        <v>0.42464940000000001</v>
      </c>
      <c r="CI657" s="17">
        <v>0.23082610000000001</v>
      </c>
      <c r="CJ657" s="17">
        <v>7.4936100000000005E-2</v>
      </c>
      <c r="CK657" s="17">
        <v>0.2785956</v>
      </c>
      <c r="CL657" s="17">
        <v>0.57011769999999995</v>
      </c>
      <c r="CM657" s="17">
        <v>0.70370630000000001</v>
      </c>
      <c r="CN657" s="17">
        <v>0.66195170000000003</v>
      </c>
      <c r="CO657" s="17">
        <v>0.63639230000000002</v>
      </c>
      <c r="CP657" s="17">
        <v>0.28811569999999997</v>
      </c>
      <c r="CQ657" s="17">
        <v>0.98322069999999995</v>
      </c>
      <c r="CR657" s="17">
        <v>0.9642676</v>
      </c>
      <c r="CS657" s="17">
        <v>0.86302849999999998</v>
      </c>
      <c r="CT657" s="17">
        <v>0.67478070000000001</v>
      </c>
      <c r="CU657" s="17">
        <v>0.61526069999999999</v>
      </c>
      <c r="CV657" s="17">
        <v>0.2078671</v>
      </c>
      <c r="CW657" s="17">
        <v>0.1040065</v>
      </c>
      <c r="CX657" s="17">
        <v>0.16396530000000001</v>
      </c>
      <c r="CY657" s="17">
        <v>5.3747200000000002E-2</v>
      </c>
      <c r="CZ657" s="17">
        <v>0.2193784</v>
      </c>
      <c r="DA657" s="17">
        <v>0.26643040000000001</v>
      </c>
      <c r="DB657" s="17">
        <v>0.15651599999999999</v>
      </c>
      <c r="DC657" s="17">
        <v>0.2194807</v>
      </c>
      <c r="DD657" s="17">
        <v>0.2321346</v>
      </c>
      <c r="DE657" s="17">
        <v>0.4339557</v>
      </c>
      <c r="DF657" s="17">
        <v>0.4873247</v>
      </c>
      <c r="DG657" s="17">
        <v>0.31097970000000003</v>
      </c>
      <c r="DH657" s="17">
        <v>0.16728879999999999</v>
      </c>
      <c r="DI657" s="17">
        <v>0.37678040000000002</v>
      </c>
      <c r="DJ657" s="17">
        <v>0.67528520000000003</v>
      </c>
      <c r="DK657" s="17">
        <v>0.8144633</v>
      </c>
      <c r="DL657" s="17">
        <v>0.76863939999999997</v>
      </c>
      <c r="DM657" s="17">
        <v>0.74572910000000003</v>
      </c>
      <c r="DN657" s="17">
        <v>0.40087620000000002</v>
      </c>
      <c r="DO657" s="17">
        <v>1.084546</v>
      </c>
      <c r="DP657" s="17">
        <v>1.0553239999999999</v>
      </c>
      <c r="DQ657" s="17">
        <v>0.94826849999999996</v>
      </c>
      <c r="DR657" s="17">
        <v>0.75695749999999995</v>
      </c>
      <c r="DS657" s="17">
        <v>0.6958529</v>
      </c>
      <c r="DT657" s="17">
        <v>0.28421210000000002</v>
      </c>
      <c r="DU657" s="17">
        <v>0.1749656</v>
      </c>
      <c r="DV657" s="17">
        <v>0.22550990000000001</v>
      </c>
      <c r="DW657" s="17">
        <v>0.16742580000000001</v>
      </c>
      <c r="DX657" s="17">
        <v>0.33054109999999998</v>
      </c>
      <c r="DY657" s="17">
        <v>0.37327379999999999</v>
      </c>
      <c r="DZ657" s="17">
        <v>0.2534343</v>
      </c>
      <c r="EA657" s="17">
        <v>0.3165694</v>
      </c>
      <c r="EB657" s="17">
        <v>0.3191832</v>
      </c>
      <c r="EC657" s="17">
        <v>0.51972510000000005</v>
      </c>
      <c r="ED657" s="17">
        <v>0.57781780000000005</v>
      </c>
      <c r="EE657" s="17">
        <v>0.4267087</v>
      </c>
      <c r="EF657" s="17">
        <v>0.30063139999999999</v>
      </c>
      <c r="EG657" s="17">
        <v>0.51854370000000005</v>
      </c>
      <c r="EH657" s="17">
        <v>0.82713029999999998</v>
      </c>
      <c r="EI657" s="17">
        <v>0.97437859999999998</v>
      </c>
      <c r="EJ657" s="17">
        <v>0.92267949999999999</v>
      </c>
      <c r="EK657" s="17">
        <v>0.90359409999999996</v>
      </c>
      <c r="EL657" s="17">
        <v>0.56368439999999997</v>
      </c>
      <c r="EM657" s="17">
        <v>1.230844</v>
      </c>
      <c r="EN657" s="17">
        <v>1.186796</v>
      </c>
      <c r="EO657" s="17">
        <v>1.0713410000000001</v>
      </c>
      <c r="EP657" s="17">
        <v>0.87560769999999999</v>
      </c>
      <c r="EQ657" s="17">
        <v>0.81221529999999997</v>
      </c>
      <c r="ER657" s="17">
        <v>0.39444220000000002</v>
      </c>
      <c r="ES657" s="17">
        <v>0.27741939999999998</v>
      </c>
      <c r="ET657" s="17">
        <v>0.3143705</v>
      </c>
      <c r="EU657" s="17">
        <v>84.870850000000004</v>
      </c>
      <c r="EV657" s="17">
        <v>85.12321</v>
      </c>
      <c r="EW657" s="17">
        <v>82.789609999999996</v>
      </c>
      <c r="EX657" s="17">
        <v>82.912719999999993</v>
      </c>
      <c r="EY657" s="17">
        <v>83.410550000000001</v>
      </c>
      <c r="EZ657" s="17">
        <v>83.808130000000006</v>
      </c>
      <c r="FA657" s="17">
        <v>83.743430000000004</v>
      </c>
      <c r="FB657" s="17">
        <v>84.602109999999996</v>
      </c>
      <c r="FC657" s="17">
        <v>86.442890000000006</v>
      </c>
      <c r="FD657" s="17">
        <v>90.057810000000003</v>
      </c>
      <c r="FE657" s="17">
        <v>86.518680000000003</v>
      </c>
      <c r="FF657" s="17">
        <v>88.274010000000004</v>
      </c>
      <c r="FG657" s="17">
        <v>89.643069999999994</v>
      </c>
      <c r="FH657" s="17">
        <v>88.774850000000001</v>
      </c>
      <c r="FI657" s="17">
        <v>88.714359999999999</v>
      </c>
      <c r="FJ657" s="17">
        <v>88.724850000000004</v>
      </c>
      <c r="FK657" s="17">
        <v>87.772750000000002</v>
      </c>
      <c r="FL657" s="17">
        <v>87.091989999999996</v>
      </c>
      <c r="FM657" s="17">
        <v>85.047420000000002</v>
      </c>
      <c r="FN657" s="17">
        <v>82.062110000000004</v>
      </c>
      <c r="FO657" s="17">
        <v>80.651759999999996</v>
      </c>
      <c r="FP657" s="17">
        <v>79.59975</v>
      </c>
      <c r="FQ657" s="17">
        <v>79.004400000000004</v>
      </c>
      <c r="FR657" s="17">
        <v>77.805189999999996</v>
      </c>
      <c r="FS657" s="17">
        <v>2.3728940000000001</v>
      </c>
      <c r="FT657" s="17"/>
      <c r="FU657" s="17">
        <v>0.13543849999999999</v>
      </c>
      <c r="FW657" s="17"/>
      <c r="HY657" s="62"/>
      <c r="IA657" s="62"/>
    </row>
    <row r="658" spans="1:235" x14ac:dyDescent="0.25">
      <c r="A658" s="62" t="s">
        <v>227</v>
      </c>
      <c r="B658" t="s">
        <v>0</v>
      </c>
      <c r="C658" t="s">
        <v>289</v>
      </c>
      <c r="D658" s="63">
        <v>44808</v>
      </c>
      <c r="E658" t="s">
        <v>221</v>
      </c>
      <c r="F658" s="17">
        <v>3140</v>
      </c>
      <c r="G658" s="17">
        <v>7.9821869999999997</v>
      </c>
      <c r="H658" s="17">
        <v>7.6107550000000002</v>
      </c>
      <c r="I658" s="17">
        <v>6.9048780000000001</v>
      </c>
      <c r="J658" s="17">
        <v>6.2636900000000004</v>
      </c>
      <c r="K658" s="17">
        <v>5.9013559999999998</v>
      </c>
      <c r="L658" s="17">
        <v>5.6179839999999999</v>
      </c>
      <c r="M658" s="17">
        <v>5.6952999999999996</v>
      </c>
      <c r="N658" s="17">
        <v>5.2775400000000001</v>
      </c>
      <c r="O658" s="17">
        <v>3.8617629999999998</v>
      </c>
      <c r="P658" s="17">
        <v>2.8795440000000001</v>
      </c>
      <c r="Q658" s="17">
        <v>1.275185</v>
      </c>
      <c r="R658" s="17">
        <v>0.2278144</v>
      </c>
      <c r="S658" s="17">
        <v>1.27919</v>
      </c>
      <c r="T658" s="17">
        <v>2.0645470000000001</v>
      </c>
      <c r="U658" s="17">
        <v>2.4532759999999998</v>
      </c>
      <c r="V658" s="17">
        <v>3.4396</v>
      </c>
      <c r="W658" s="17">
        <v>4.9813210000000003</v>
      </c>
      <c r="X658" s="17">
        <v>7.8668699999999996</v>
      </c>
      <c r="Y658" s="17">
        <v>9.820786</v>
      </c>
      <c r="Z658" s="17">
        <v>9.846368</v>
      </c>
      <c r="AA658" s="17">
        <v>9.2598129999999994</v>
      </c>
      <c r="AB658" s="17">
        <v>8.9173639999999992</v>
      </c>
      <c r="AC658" s="17">
        <v>8.1473139999999997</v>
      </c>
      <c r="AD658" s="17">
        <v>7.1147830000000001</v>
      </c>
      <c r="AE658" s="17">
        <v>-0.76242019999999999</v>
      </c>
      <c r="AF658" s="17">
        <v>-0.50170650000000006</v>
      </c>
      <c r="AG658" s="17">
        <v>-0.48282779999999997</v>
      </c>
      <c r="AH658" s="17">
        <v>-0.6032807</v>
      </c>
      <c r="AI658" s="17">
        <v>-0.62674030000000003</v>
      </c>
      <c r="AJ658" s="17">
        <v>-0.6611108</v>
      </c>
      <c r="AK658" s="17">
        <v>-0.4412703</v>
      </c>
      <c r="AL658" s="17">
        <v>-0.32932850000000002</v>
      </c>
      <c r="AM658" s="17">
        <v>-0.61291779999999996</v>
      </c>
      <c r="AN658" s="17">
        <v>-0.59850599999999998</v>
      </c>
      <c r="AO658" s="17">
        <v>-7.3882299999999998E-2</v>
      </c>
      <c r="AP658" s="17">
        <v>-0.44352920000000001</v>
      </c>
      <c r="AQ658" s="17">
        <v>-0.84029149999999997</v>
      </c>
      <c r="AR658" s="17">
        <v>-0.85545340000000003</v>
      </c>
      <c r="AS658" s="17">
        <v>-0.65819629999999996</v>
      </c>
      <c r="AT658" s="17">
        <v>-0.9134371</v>
      </c>
      <c r="AU658" s="17">
        <v>0.1131733</v>
      </c>
      <c r="AV658" s="17">
        <v>0.16800309999999999</v>
      </c>
      <c r="AW658" s="17">
        <v>0.177534</v>
      </c>
      <c r="AX658" s="17">
        <v>0.26738250000000002</v>
      </c>
      <c r="AY658" s="17">
        <v>1.26345E-2</v>
      </c>
      <c r="AZ658" s="17">
        <v>-0.6932952</v>
      </c>
      <c r="BA658" s="17">
        <v>-0.72660550000000002</v>
      </c>
      <c r="BB658" s="17">
        <v>-0.69326500000000002</v>
      </c>
      <c r="BC658" s="17">
        <v>-0.60557119999999998</v>
      </c>
      <c r="BD658" s="17">
        <v>-0.34992069999999997</v>
      </c>
      <c r="BE658" s="17">
        <v>-0.33964499999999997</v>
      </c>
      <c r="BF658" s="17">
        <v>-0.46910299999999999</v>
      </c>
      <c r="BG658" s="17">
        <v>-0.49818469999999998</v>
      </c>
      <c r="BH658" s="17">
        <v>-0.52847120000000003</v>
      </c>
      <c r="BI658" s="17">
        <v>-0.31148579999999998</v>
      </c>
      <c r="BJ658" s="17">
        <v>-0.18580930000000001</v>
      </c>
      <c r="BK658" s="17">
        <v>-0.45583220000000002</v>
      </c>
      <c r="BL658" s="17">
        <v>-0.41862870000000002</v>
      </c>
      <c r="BM658" s="17">
        <v>0.12271749999999999</v>
      </c>
      <c r="BN658" s="17">
        <v>-0.22877529999999999</v>
      </c>
      <c r="BO658" s="17">
        <v>-0.6130409</v>
      </c>
      <c r="BP658" s="17">
        <v>-0.62722920000000004</v>
      </c>
      <c r="BQ658" s="17">
        <v>-0.43968420000000003</v>
      </c>
      <c r="BR658" s="17">
        <v>-0.71199920000000005</v>
      </c>
      <c r="BS658" s="17">
        <v>0.31071500000000002</v>
      </c>
      <c r="BT658" s="17">
        <v>0.35857169999999999</v>
      </c>
      <c r="BU658" s="17">
        <v>0.35651870000000002</v>
      </c>
      <c r="BV658" s="17">
        <v>0.4334925</v>
      </c>
      <c r="BW658" s="17">
        <v>0.1760536</v>
      </c>
      <c r="BX658" s="17">
        <v>-0.53694439999999999</v>
      </c>
      <c r="BY658" s="17">
        <v>-0.57668719999999996</v>
      </c>
      <c r="BZ658" s="17">
        <v>-0.55468419999999996</v>
      </c>
      <c r="CA658" s="17">
        <v>-0.49693809999999999</v>
      </c>
      <c r="CB658" s="17">
        <v>-0.24479419999999999</v>
      </c>
      <c r="CC658" s="17">
        <v>-0.240477</v>
      </c>
      <c r="CD658" s="17">
        <v>-0.37617210000000001</v>
      </c>
      <c r="CE658" s="17">
        <v>-0.40914739999999999</v>
      </c>
      <c r="CF658" s="17">
        <v>-0.43660549999999998</v>
      </c>
      <c r="CG658" s="17">
        <v>-0.2215974</v>
      </c>
      <c r="CH658" s="17">
        <v>-8.6408399999999996E-2</v>
      </c>
      <c r="CI658" s="17">
        <v>-0.34703519999999999</v>
      </c>
      <c r="CJ658" s="17">
        <v>-0.29404629999999998</v>
      </c>
      <c r="CK658" s="17">
        <v>0.258882</v>
      </c>
      <c r="CL658" s="17">
        <v>-8.0037399999999995E-2</v>
      </c>
      <c r="CM658" s="17">
        <v>-0.45564789999999999</v>
      </c>
      <c r="CN658" s="17">
        <v>-0.46916190000000002</v>
      </c>
      <c r="CO658" s="17">
        <v>-0.28834340000000003</v>
      </c>
      <c r="CP658" s="17">
        <v>-0.57248390000000005</v>
      </c>
      <c r="CQ658" s="17">
        <v>0.44753189999999998</v>
      </c>
      <c r="CR658" s="17">
        <v>0.49055890000000002</v>
      </c>
      <c r="CS658" s="17">
        <v>0.48048289999999999</v>
      </c>
      <c r="CT658" s="17">
        <v>0.54853980000000002</v>
      </c>
      <c r="CU658" s="17">
        <v>0.28923710000000002</v>
      </c>
      <c r="CV658" s="17">
        <v>-0.42865619999999999</v>
      </c>
      <c r="CW658" s="17">
        <v>-0.47285430000000001</v>
      </c>
      <c r="CX658" s="17">
        <v>-0.45870349999999999</v>
      </c>
      <c r="CY658" s="17">
        <v>-0.38830500000000001</v>
      </c>
      <c r="CZ658" s="17">
        <v>-0.13966780000000001</v>
      </c>
      <c r="DA658" s="17">
        <v>-0.14130899999999999</v>
      </c>
      <c r="DB658" s="17">
        <v>-0.28324110000000002</v>
      </c>
      <c r="DC658" s="17">
        <v>-0.32011010000000001</v>
      </c>
      <c r="DD658" s="17">
        <v>-0.34473979999999999</v>
      </c>
      <c r="DE658" s="17">
        <v>-0.1317091</v>
      </c>
      <c r="DF658" s="17">
        <v>1.2992500000000001E-2</v>
      </c>
      <c r="DG658" s="17">
        <v>-0.23823810000000001</v>
      </c>
      <c r="DH658" s="17">
        <v>-0.1694638</v>
      </c>
      <c r="DI658" s="17">
        <v>0.39504640000000002</v>
      </c>
      <c r="DJ658" s="17">
        <v>6.8700600000000001E-2</v>
      </c>
      <c r="DK658" s="17">
        <v>-0.29825479999999999</v>
      </c>
      <c r="DL658" s="17">
        <v>-0.3110946</v>
      </c>
      <c r="DM658" s="17">
        <v>-0.1370026</v>
      </c>
      <c r="DN658" s="17">
        <v>-0.43296859999999998</v>
      </c>
      <c r="DO658" s="17">
        <v>0.58434870000000005</v>
      </c>
      <c r="DP658" s="17">
        <v>0.62254609999999999</v>
      </c>
      <c r="DQ658" s="17">
        <v>0.60444719999999996</v>
      </c>
      <c r="DR658" s="17">
        <v>0.66358700000000004</v>
      </c>
      <c r="DS658" s="17">
        <v>0.40242070000000002</v>
      </c>
      <c r="DT658" s="17">
        <v>-0.32036809999999999</v>
      </c>
      <c r="DU658" s="17">
        <v>-0.3690214</v>
      </c>
      <c r="DV658" s="17">
        <v>-0.36272290000000001</v>
      </c>
      <c r="DW658" s="17">
        <v>-0.2314561</v>
      </c>
      <c r="DX658" s="17">
        <v>1.21181E-2</v>
      </c>
      <c r="DY658" s="17">
        <v>1.8739E-3</v>
      </c>
      <c r="DZ658" s="17">
        <v>-0.14906349999999999</v>
      </c>
      <c r="EA658" s="17">
        <v>-0.19155449999999999</v>
      </c>
      <c r="EB658" s="17">
        <v>-0.21210019999999999</v>
      </c>
      <c r="EC658" s="17">
        <v>-1.9246000000000001E-3</v>
      </c>
      <c r="ED658" s="17">
        <v>0.1565117</v>
      </c>
      <c r="EE658" s="17">
        <v>-8.1152500000000002E-2</v>
      </c>
      <c r="EF658" s="17">
        <v>1.04134E-2</v>
      </c>
      <c r="EG658" s="17">
        <v>0.59164629999999996</v>
      </c>
      <c r="EH658" s="17">
        <v>0.2834545</v>
      </c>
      <c r="EI658" s="17">
        <v>-7.1004200000000003E-2</v>
      </c>
      <c r="EJ658" s="17">
        <v>-8.2870399999999997E-2</v>
      </c>
      <c r="EK658" s="17">
        <v>8.1509600000000001E-2</v>
      </c>
      <c r="EL658" s="17">
        <v>-0.23153070000000001</v>
      </c>
      <c r="EM658" s="17">
        <v>0.78189050000000004</v>
      </c>
      <c r="EN658" s="17">
        <v>0.81311480000000003</v>
      </c>
      <c r="EO658" s="17">
        <v>0.78343189999999996</v>
      </c>
      <c r="EP658" s="17">
        <v>0.82969709999999997</v>
      </c>
      <c r="EQ658" s="17">
        <v>0.56583969999999995</v>
      </c>
      <c r="ER658" s="17">
        <v>-0.1640172</v>
      </c>
      <c r="ES658" s="17">
        <v>-0.2191031</v>
      </c>
      <c r="ET658" s="17">
        <v>-0.22414210000000001</v>
      </c>
      <c r="EU658" s="17">
        <v>86.615729999999999</v>
      </c>
      <c r="EV658" s="17">
        <v>86.222859999999997</v>
      </c>
      <c r="EW658" s="17">
        <v>82.958659999999995</v>
      </c>
      <c r="EX658" s="17">
        <v>82.644779999999997</v>
      </c>
      <c r="EY658" s="17">
        <v>82.861440000000002</v>
      </c>
      <c r="EZ658" s="17">
        <v>82.991730000000004</v>
      </c>
      <c r="FA658" s="17">
        <v>82.883110000000002</v>
      </c>
      <c r="FB658" s="17">
        <v>83.650499999999994</v>
      </c>
      <c r="FC658" s="17">
        <v>86.656720000000007</v>
      </c>
      <c r="FD658" s="17">
        <v>90.054239999999993</v>
      </c>
      <c r="FE658" s="17">
        <v>90.215699999999998</v>
      </c>
      <c r="FF658" s="17">
        <v>91.294589999999999</v>
      </c>
      <c r="FG658" s="17">
        <v>91.41977</v>
      </c>
      <c r="FH658" s="17">
        <v>90.512060000000005</v>
      </c>
      <c r="FI658" s="17">
        <v>90.219470000000001</v>
      </c>
      <c r="FJ658" s="17">
        <v>91.148269999999997</v>
      </c>
      <c r="FK658" s="17">
        <v>90.525639999999996</v>
      </c>
      <c r="FL658" s="17">
        <v>89.185180000000003</v>
      </c>
      <c r="FM658" s="17">
        <v>87.593630000000005</v>
      </c>
      <c r="FN658" s="17">
        <v>83.422460000000001</v>
      </c>
      <c r="FO658" s="17">
        <v>81.427700000000002</v>
      </c>
      <c r="FP658" s="17">
        <v>79.518680000000003</v>
      </c>
      <c r="FQ658" s="17">
        <v>79.141279999999995</v>
      </c>
      <c r="FR658" s="17">
        <v>79.086939999999998</v>
      </c>
      <c r="FS658" s="17">
        <v>3.0999919999999999</v>
      </c>
      <c r="FT658" s="17"/>
      <c r="FU658" s="17">
        <v>0.1947324</v>
      </c>
      <c r="FW658" s="17"/>
      <c r="IA658" s="62"/>
    </row>
    <row r="659" spans="1:235" x14ac:dyDescent="0.25">
      <c r="A659" t="s">
        <v>227</v>
      </c>
      <c r="B659" t="s">
        <v>0</v>
      </c>
      <c r="C659" t="s">
        <v>289</v>
      </c>
      <c r="D659" s="63">
        <v>44809</v>
      </c>
      <c r="E659" t="s">
        <v>219</v>
      </c>
      <c r="F659" s="17">
        <v>5327</v>
      </c>
      <c r="G659" s="17">
        <v>11.059990000000001</v>
      </c>
      <c r="H659" s="17">
        <v>9.9909359999999996</v>
      </c>
      <c r="I659" s="17">
        <v>8.9294049999999991</v>
      </c>
      <c r="J659" s="17">
        <v>8.2970179999999996</v>
      </c>
      <c r="K659" s="17">
        <v>7.650474</v>
      </c>
      <c r="L659" s="17">
        <v>7.0916509999999997</v>
      </c>
      <c r="M659" s="17">
        <v>6.7588540000000004</v>
      </c>
      <c r="N659" s="17">
        <v>5.2706749999999998</v>
      </c>
      <c r="O659" s="17">
        <v>2.6259030000000001</v>
      </c>
      <c r="P659" s="17">
        <v>-0.83566580000000001</v>
      </c>
      <c r="Q659" s="17">
        <v>-2.8763700000000001</v>
      </c>
      <c r="R659" s="17">
        <v>-3.7922069999999999</v>
      </c>
      <c r="S659" s="17">
        <v>-3.2878310000000002</v>
      </c>
      <c r="T659" s="17">
        <v>-1.698725</v>
      </c>
      <c r="U659" s="17">
        <v>0.7460369</v>
      </c>
      <c r="V659" s="17">
        <v>4.2420819999999999</v>
      </c>
      <c r="W659" s="17">
        <v>7.7470030000000003</v>
      </c>
      <c r="X659" s="17">
        <v>12.73119</v>
      </c>
      <c r="Y659" s="17">
        <v>15.93357</v>
      </c>
      <c r="Z659" s="17">
        <v>15.596690000000001</v>
      </c>
      <c r="AA659" s="17">
        <v>15.022130000000001</v>
      </c>
      <c r="AB659" s="17">
        <v>14.556179999999999</v>
      </c>
      <c r="AC659" s="17">
        <v>12.83497</v>
      </c>
      <c r="AD659" s="17">
        <v>11.041829999999999</v>
      </c>
      <c r="AE659" s="17">
        <v>-0.56841929999999996</v>
      </c>
      <c r="AF659" s="17">
        <v>-0.50669280000000005</v>
      </c>
      <c r="AG659" s="17">
        <v>-0.52189010000000002</v>
      </c>
      <c r="AH659" s="17">
        <v>-0.3344164</v>
      </c>
      <c r="AI659" s="17">
        <v>-0.26201639999999998</v>
      </c>
      <c r="AJ659" s="17">
        <v>-0.34453519999999999</v>
      </c>
      <c r="AK659" s="17">
        <v>-0.26828459999999998</v>
      </c>
      <c r="AL659" s="17">
        <v>-0.29435790000000001</v>
      </c>
      <c r="AM659" s="17">
        <v>-0.25645620000000002</v>
      </c>
      <c r="AN659" s="17">
        <v>-0.55237199999999997</v>
      </c>
      <c r="AO659" s="17">
        <v>-0.63956599999999997</v>
      </c>
      <c r="AP659" s="17">
        <v>-0.3925478</v>
      </c>
      <c r="AQ659" s="17">
        <v>-0.18689130000000001</v>
      </c>
      <c r="AR659" s="17">
        <v>0.1422755</v>
      </c>
      <c r="AS659" s="17">
        <v>0.1124655</v>
      </c>
      <c r="AT659" s="17">
        <v>-2.56505E-2</v>
      </c>
      <c r="AU659" s="17">
        <v>1.002861</v>
      </c>
      <c r="AV659" s="17">
        <v>1.192863</v>
      </c>
      <c r="AW659" s="17">
        <v>0.88652030000000004</v>
      </c>
      <c r="AX659" s="17">
        <v>0.22583449999999999</v>
      </c>
      <c r="AY659" s="17">
        <v>6.2655199999999994E-2</v>
      </c>
      <c r="AZ659" s="17">
        <v>-0.64419380000000004</v>
      </c>
      <c r="BA659" s="17">
        <v>-0.50347509999999995</v>
      </c>
      <c r="BB659" s="17">
        <v>-0.3704036</v>
      </c>
      <c r="BC659" s="17">
        <v>-0.41381689999999999</v>
      </c>
      <c r="BD659" s="17">
        <v>-0.3635369</v>
      </c>
      <c r="BE659" s="17">
        <v>-0.3812526</v>
      </c>
      <c r="BF659" s="17">
        <v>-0.2082851</v>
      </c>
      <c r="BG659" s="17">
        <v>-0.14490430000000001</v>
      </c>
      <c r="BH659" s="17">
        <v>-0.2403149</v>
      </c>
      <c r="BI659" s="17">
        <v>-0.16324130000000001</v>
      </c>
      <c r="BJ659" s="17">
        <v>-0.17558289999999999</v>
      </c>
      <c r="BK659" s="17">
        <v>-0.1163305</v>
      </c>
      <c r="BL659" s="17">
        <v>-0.38008570000000003</v>
      </c>
      <c r="BM659" s="17">
        <v>-0.4402509</v>
      </c>
      <c r="BN659" s="17">
        <v>-0.1649709</v>
      </c>
      <c r="BO659" s="17">
        <v>5.4828099999999998E-2</v>
      </c>
      <c r="BP659" s="17">
        <v>0.37944169999999999</v>
      </c>
      <c r="BQ659" s="17">
        <v>0.34929379999999999</v>
      </c>
      <c r="BR659" s="17">
        <v>0.2151034</v>
      </c>
      <c r="BS659" s="17">
        <v>1.23675</v>
      </c>
      <c r="BT659" s="17">
        <v>1.427702</v>
      </c>
      <c r="BU659" s="17">
        <v>1.1100129999999999</v>
      </c>
      <c r="BV659" s="17">
        <v>0.42972460000000001</v>
      </c>
      <c r="BW659" s="17">
        <v>0.25321949999999999</v>
      </c>
      <c r="BX659" s="17">
        <v>-0.45901189999999997</v>
      </c>
      <c r="BY659" s="17">
        <v>-0.33670070000000002</v>
      </c>
      <c r="BZ659" s="17">
        <v>-0.2256484</v>
      </c>
      <c r="CA659" s="17">
        <v>-0.3067397</v>
      </c>
      <c r="CB659" s="17">
        <v>-0.2643876</v>
      </c>
      <c r="CC659" s="17">
        <v>-0.28384749999999997</v>
      </c>
      <c r="CD659" s="17">
        <v>-0.1209269</v>
      </c>
      <c r="CE659" s="17">
        <v>-6.3792799999999997E-2</v>
      </c>
      <c r="CF659" s="17">
        <v>-0.16813230000000001</v>
      </c>
      <c r="CG659" s="17">
        <v>-9.0488700000000005E-2</v>
      </c>
      <c r="CH659" s="17">
        <v>-9.3319700000000005E-2</v>
      </c>
      <c r="CI659" s="17">
        <v>-1.92798E-2</v>
      </c>
      <c r="CJ659" s="17">
        <v>-0.26076080000000001</v>
      </c>
      <c r="CK659" s="17">
        <v>-0.30220580000000002</v>
      </c>
      <c r="CL659" s="17">
        <v>-7.3518000000000003E-3</v>
      </c>
      <c r="CM659" s="17">
        <v>0.2222423</v>
      </c>
      <c r="CN659" s="17">
        <v>0.54370240000000003</v>
      </c>
      <c r="CO659" s="17">
        <v>0.51332029999999995</v>
      </c>
      <c r="CP659" s="17">
        <v>0.38184889999999999</v>
      </c>
      <c r="CQ659" s="17">
        <v>1.398741</v>
      </c>
      <c r="CR659" s="17">
        <v>1.5903510000000001</v>
      </c>
      <c r="CS659" s="17">
        <v>1.2648029999999999</v>
      </c>
      <c r="CT659" s="17">
        <v>0.57093830000000001</v>
      </c>
      <c r="CU659" s="17">
        <v>0.38520389999999999</v>
      </c>
      <c r="CV659" s="17">
        <v>-0.33075549999999998</v>
      </c>
      <c r="CW659" s="17">
        <v>-0.22119330000000001</v>
      </c>
      <c r="CX659" s="17">
        <v>-0.12539130000000001</v>
      </c>
      <c r="CY659" s="17">
        <v>-0.1996626</v>
      </c>
      <c r="CZ659" s="17">
        <v>-0.1652383</v>
      </c>
      <c r="DA659" s="17">
        <v>-0.18644240000000001</v>
      </c>
      <c r="DB659" s="17">
        <v>-3.35687E-2</v>
      </c>
      <c r="DC659" s="17">
        <v>1.7318699999999999E-2</v>
      </c>
      <c r="DD659" s="17">
        <v>-9.5949599999999996E-2</v>
      </c>
      <c r="DE659" s="17">
        <v>-1.7735999999999998E-2</v>
      </c>
      <c r="DF659" s="17">
        <v>-1.10565E-2</v>
      </c>
      <c r="DG659" s="17">
        <v>7.7770800000000001E-2</v>
      </c>
      <c r="DH659" s="17">
        <v>-0.1414358</v>
      </c>
      <c r="DI659" s="17">
        <v>-0.16416069999999999</v>
      </c>
      <c r="DJ659" s="17">
        <v>0.15026729999999999</v>
      </c>
      <c r="DK659" s="17">
        <v>0.38965640000000001</v>
      </c>
      <c r="DL659" s="17">
        <v>0.70796300000000001</v>
      </c>
      <c r="DM659" s="17">
        <v>0.67734680000000003</v>
      </c>
      <c r="DN659" s="17">
        <v>0.54859440000000004</v>
      </c>
      <c r="DO659" s="17">
        <v>1.560732</v>
      </c>
      <c r="DP659" s="17">
        <v>1.753001</v>
      </c>
      <c r="DQ659" s="17">
        <v>1.4195930000000001</v>
      </c>
      <c r="DR659" s="17">
        <v>0.71215189999999995</v>
      </c>
      <c r="DS659" s="17">
        <v>0.51718819999999999</v>
      </c>
      <c r="DT659" s="17">
        <v>-0.20249900000000001</v>
      </c>
      <c r="DU659" s="17">
        <v>-0.1056859</v>
      </c>
      <c r="DV659" s="17">
        <v>-2.5134299999999998E-2</v>
      </c>
      <c r="DW659" s="17">
        <v>-4.5060200000000002E-2</v>
      </c>
      <c r="DX659" s="17">
        <v>-2.2082500000000001E-2</v>
      </c>
      <c r="DY659" s="17">
        <v>-4.5804900000000003E-2</v>
      </c>
      <c r="DZ659" s="17">
        <v>9.2562599999999995E-2</v>
      </c>
      <c r="EA659" s="17">
        <v>0.13443079999999999</v>
      </c>
      <c r="EB659" s="17">
        <v>8.2707000000000006E-3</v>
      </c>
      <c r="EC659" s="17">
        <v>8.7307300000000004E-2</v>
      </c>
      <c r="ED659" s="17">
        <v>0.10771849999999999</v>
      </c>
      <c r="EE659" s="17">
        <v>0.21789649999999999</v>
      </c>
      <c r="EF659" s="17">
        <v>3.0850499999999999E-2</v>
      </c>
      <c r="EG659" s="17">
        <v>3.5154400000000002E-2</v>
      </c>
      <c r="EH659" s="17">
        <v>0.37784420000000002</v>
      </c>
      <c r="EI659" s="17">
        <v>0.63137580000000004</v>
      </c>
      <c r="EJ659" s="17">
        <v>0.9451292</v>
      </c>
      <c r="EK659" s="17">
        <v>0.91417499999999996</v>
      </c>
      <c r="EL659" s="17">
        <v>0.7893483</v>
      </c>
      <c r="EM659" s="17">
        <v>1.794621</v>
      </c>
      <c r="EN659" s="17">
        <v>1.9878400000000001</v>
      </c>
      <c r="EO659" s="17">
        <v>1.643086</v>
      </c>
      <c r="EP659" s="17">
        <v>0.91604209999999997</v>
      </c>
      <c r="EQ659" s="17">
        <v>0.70775259999999995</v>
      </c>
      <c r="ER659" s="17">
        <v>-1.7317099999999998E-2</v>
      </c>
      <c r="ES659" s="17">
        <v>6.1088499999999997E-2</v>
      </c>
      <c r="ET659" s="17">
        <v>0.11962100000000001</v>
      </c>
      <c r="EU659" s="17">
        <v>78.022850000000005</v>
      </c>
      <c r="EV659" s="17">
        <v>76.094539999999995</v>
      </c>
      <c r="EW659" s="17">
        <v>74.807180000000002</v>
      </c>
      <c r="EX659" s="17">
        <v>74.273830000000004</v>
      </c>
      <c r="EY659" s="17">
        <v>73.628450000000001</v>
      </c>
      <c r="EZ659" s="17">
        <v>72.625600000000006</v>
      </c>
      <c r="FA659" s="17">
        <v>72.586269999999999</v>
      </c>
      <c r="FB659" s="17">
        <v>72.692970000000003</v>
      </c>
      <c r="FC659" s="17">
        <v>77.453810000000004</v>
      </c>
      <c r="FD659" s="17">
        <v>82.512540000000001</v>
      </c>
      <c r="FE659" s="17">
        <v>86.598590000000002</v>
      </c>
      <c r="FF659" s="17">
        <v>88.356480000000005</v>
      </c>
      <c r="FG659" s="17">
        <v>90.125380000000007</v>
      </c>
      <c r="FH659" s="17">
        <v>89.891840000000002</v>
      </c>
      <c r="FI659" s="17">
        <v>90.198589999999996</v>
      </c>
      <c r="FJ659" s="17">
        <v>91.560550000000006</v>
      </c>
      <c r="FK659" s="17">
        <v>90.956969999999998</v>
      </c>
      <c r="FL659" s="17">
        <v>89.742400000000004</v>
      </c>
      <c r="FM659" s="17">
        <v>87.635109999999997</v>
      </c>
      <c r="FN659" s="17">
        <v>82.700940000000003</v>
      </c>
      <c r="FO659" s="17">
        <v>78.404650000000004</v>
      </c>
      <c r="FP659" s="17">
        <v>77.098209999999995</v>
      </c>
      <c r="FQ659" s="17">
        <v>75.13203</v>
      </c>
      <c r="FR659" s="17">
        <v>73.64434</v>
      </c>
      <c r="FS659" s="17">
        <v>3.1194009999999999</v>
      </c>
      <c r="FT659" s="17"/>
      <c r="FU659" s="17">
        <v>0.22579659999999999</v>
      </c>
      <c r="FW659" s="17"/>
      <c r="HY659" s="62"/>
    </row>
    <row r="660" spans="1:235" x14ac:dyDescent="0.25">
      <c r="A660" t="s">
        <v>227</v>
      </c>
      <c r="B660" t="s">
        <v>0</v>
      </c>
      <c r="C660" t="s">
        <v>289</v>
      </c>
      <c r="D660" s="63">
        <v>44809</v>
      </c>
      <c r="E660" t="s">
        <v>220</v>
      </c>
      <c r="F660" s="17">
        <v>2187</v>
      </c>
      <c r="G660" s="17">
        <v>4.420852</v>
      </c>
      <c r="H660" s="17">
        <v>4.0001850000000001</v>
      </c>
      <c r="I660" s="17">
        <v>3.5605150000000001</v>
      </c>
      <c r="J660" s="17">
        <v>3.3013479999999999</v>
      </c>
      <c r="K660" s="17">
        <v>3.056451</v>
      </c>
      <c r="L660" s="17">
        <v>2.8774869999999999</v>
      </c>
      <c r="M660" s="17">
        <v>2.6566299999999998</v>
      </c>
      <c r="N660" s="17">
        <v>2.0917189999999999</v>
      </c>
      <c r="O660" s="17">
        <v>1.007682</v>
      </c>
      <c r="P660" s="17">
        <v>-0.36325039999999997</v>
      </c>
      <c r="Q660" s="17">
        <v>-1.32613</v>
      </c>
      <c r="R660" s="17">
        <v>-1.764535</v>
      </c>
      <c r="S660" s="17">
        <v>-1.548243</v>
      </c>
      <c r="T660" s="17">
        <v>-1.03756</v>
      </c>
      <c r="U660" s="17">
        <v>-0.1162135</v>
      </c>
      <c r="V660" s="17">
        <v>1.3246770000000001</v>
      </c>
      <c r="W660" s="17">
        <v>2.7798349999999998</v>
      </c>
      <c r="X660" s="17">
        <v>4.767239</v>
      </c>
      <c r="Y660" s="17">
        <v>6.1502699999999999</v>
      </c>
      <c r="Z660" s="17">
        <v>6.0586339999999996</v>
      </c>
      <c r="AA660" s="17">
        <v>6.0059909999999999</v>
      </c>
      <c r="AB660" s="17">
        <v>5.8108789999999999</v>
      </c>
      <c r="AC660" s="17">
        <v>5.1890900000000002</v>
      </c>
      <c r="AD660" s="17">
        <v>4.3128570000000002</v>
      </c>
      <c r="AE660" s="17">
        <v>1.8612699999999999E-2</v>
      </c>
      <c r="AF660" s="17">
        <v>3.24768E-2</v>
      </c>
      <c r="AG660" s="17">
        <v>-3.8294099999999998E-2</v>
      </c>
      <c r="AH660" s="17">
        <v>-3.2094999999999999E-2</v>
      </c>
      <c r="AI660" s="17">
        <v>-2.66092E-2</v>
      </c>
      <c r="AJ660" s="17">
        <v>-3.59656E-2</v>
      </c>
      <c r="AK660" s="17">
        <v>-3.64634E-2</v>
      </c>
      <c r="AL660" s="17">
        <v>3.68379E-2</v>
      </c>
      <c r="AM660" s="17">
        <v>0.10023410000000001</v>
      </c>
      <c r="AN660" s="17">
        <v>-3.3020000000000001E-2</v>
      </c>
      <c r="AO660" s="17">
        <v>-4.7123600000000002E-2</v>
      </c>
      <c r="AP660" s="17">
        <v>0.25155309999999997</v>
      </c>
      <c r="AQ660" s="17">
        <v>0.51488869999999998</v>
      </c>
      <c r="AR660" s="17">
        <v>0.55424839999999997</v>
      </c>
      <c r="AS660" s="17">
        <v>0.40604449999999997</v>
      </c>
      <c r="AT660" s="17">
        <v>0.32167240000000002</v>
      </c>
      <c r="AU660" s="17">
        <v>0.76491790000000004</v>
      </c>
      <c r="AV660" s="17">
        <v>0.7497798</v>
      </c>
      <c r="AW660" s="17">
        <v>0.61111490000000002</v>
      </c>
      <c r="AX660" s="17">
        <v>0.2660323</v>
      </c>
      <c r="AY660" s="17">
        <v>0.28384969999999998</v>
      </c>
      <c r="AZ660" s="17">
        <v>-0.15456339999999999</v>
      </c>
      <c r="BA660" s="17">
        <v>-9.5117800000000002E-2</v>
      </c>
      <c r="BB660" s="17">
        <v>-0.19455169999999999</v>
      </c>
      <c r="BC660" s="17">
        <v>0.10584109999999999</v>
      </c>
      <c r="BD660" s="17">
        <v>0.1106259</v>
      </c>
      <c r="BE660" s="17">
        <v>4.3580300000000002E-2</v>
      </c>
      <c r="BF660" s="17">
        <v>4.0980500000000003E-2</v>
      </c>
      <c r="BG660" s="17">
        <v>4.38821E-2</v>
      </c>
      <c r="BH660" s="17">
        <v>2.7861400000000001E-2</v>
      </c>
      <c r="BI660" s="17">
        <v>2.3458400000000001E-2</v>
      </c>
      <c r="BJ660" s="17">
        <v>0.1044583</v>
      </c>
      <c r="BK660" s="17">
        <v>0.17870159999999999</v>
      </c>
      <c r="BL660" s="17">
        <v>6.6858899999999999E-2</v>
      </c>
      <c r="BM660" s="17">
        <v>6.5935099999999996E-2</v>
      </c>
      <c r="BN660" s="17">
        <v>0.37997069999999999</v>
      </c>
      <c r="BO660" s="17">
        <v>0.65233640000000004</v>
      </c>
      <c r="BP660" s="17">
        <v>0.6889016</v>
      </c>
      <c r="BQ660" s="17">
        <v>0.54240390000000005</v>
      </c>
      <c r="BR660" s="17">
        <v>0.46596729999999997</v>
      </c>
      <c r="BS660" s="17">
        <v>0.89841249999999995</v>
      </c>
      <c r="BT660" s="17">
        <v>0.88626249999999995</v>
      </c>
      <c r="BU660" s="17">
        <v>0.74309670000000005</v>
      </c>
      <c r="BV660" s="17">
        <v>0.38450669999999998</v>
      </c>
      <c r="BW660" s="17">
        <v>0.39736320000000003</v>
      </c>
      <c r="BX660" s="17">
        <v>-4.3668499999999999E-2</v>
      </c>
      <c r="BY660" s="17">
        <v>9.3490000000000001E-4</v>
      </c>
      <c r="BZ660" s="17">
        <v>-0.10879759999999999</v>
      </c>
      <c r="CA660" s="17">
        <v>0.16625519999999999</v>
      </c>
      <c r="CB660" s="17">
        <v>0.1647517</v>
      </c>
      <c r="CC660" s="17">
        <v>0.10028629999999999</v>
      </c>
      <c r="CD660" s="17">
        <v>9.1592400000000004E-2</v>
      </c>
      <c r="CE660" s="17">
        <v>9.27042E-2</v>
      </c>
      <c r="CF660" s="17">
        <v>7.2067800000000001E-2</v>
      </c>
      <c r="CG660" s="17">
        <v>6.4960100000000007E-2</v>
      </c>
      <c r="CH660" s="17">
        <v>0.15129200000000001</v>
      </c>
      <c r="CI660" s="17">
        <v>0.23304800000000001</v>
      </c>
      <c r="CJ660" s="17">
        <v>0.13603470000000001</v>
      </c>
      <c r="CK660" s="17">
        <v>0.14423929999999999</v>
      </c>
      <c r="CL660" s="17">
        <v>0.4689123</v>
      </c>
      <c r="CM660" s="17">
        <v>0.74753230000000004</v>
      </c>
      <c r="CN660" s="17">
        <v>0.78216200000000002</v>
      </c>
      <c r="CO660" s="17">
        <v>0.63684609999999997</v>
      </c>
      <c r="CP660" s="17">
        <v>0.56590549999999995</v>
      </c>
      <c r="CQ660" s="17">
        <v>0.99087040000000004</v>
      </c>
      <c r="CR660" s="17">
        <v>0.9807901</v>
      </c>
      <c r="CS660" s="17">
        <v>0.83450690000000005</v>
      </c>
      <c r="CT660" s="17">
        <v>0.46656180000000003</v>
      </c>
      <c r="CU660" s="17">
        <v>0.47598220000000002</v>
      </c>
      <c r="CV660" s="17">
        <v>3.3137E-2</v>
      </c>
      <c r="CW660" s="17">
        <v>6.7460699999999998E-2</v>
      </c>
      <c r="CX660" s="17">
        <v>-4.9404499999999997E-2</v>
      </c>
      <c r="CY660" s="17">
        <v>0.22666939999999999</v>
      </c>
      <c r="CZ660" s="17">
        <v>0.2188775</v>
      </c>
      <c r="DA660" s="17">
        <v>0.1569922</v>
      </c>
      <c r="DB660" s="17">
        <v>0.1422042</v>
      </c>
      <c r="DC660" s="17">
        <v>0.14152629999999999</v>
      </c>
      <c r="DD660" s="17">
        <v>0.11627410000000001</v>
      </c>
      <c r="DE660" s="17">
        <v>0.10646170000000001</v>
      </c>
      <c r="DF660" s="17">
        <v>0.19812569999999999</v>
      </c>
      <c r="DG660" s="17">
        <v>0.28739439999999999</v>
      </c>
      <c r="DH660" s="17">
        <v>0.20521059999999999</v>
      </c>
      <c r="DI660" s="17">
        <v>0.2225434</v>
      </c>
      <c r="DJ660" s="17">
        <v>0.55785390000000001</v>
      </c>
      <c r="DK660" s="17">
        <v>0.84272820000000004</v>
      </c>
      <c r="DL660" s="17">
        <v>0.87542240000000004</v>
      </c>
      <c r="DM660" s="17">
        <v>0.7312883</v>
      </c>
      <c r="DN660" s="17">
        <v>0.66584370000000004</v>
      </c>
      <c r="DO660" s="17">
        <v>1.0833280000000001</v>
      </c>
      <c r="DP660" s="17">
        <v>1.075318</v>
      </c>
      <c r="DQ660" s="17">
        <v>0.92591710000000005</v>
      </c>
      <c r="DR660" s="17">
        <v>0.54861680000000002</v>
      </c>
      <c r="DS660" s="17">
        <v>0.55460140000000002</v>
      </c>
      <c r="DT660" s="17">
        <v>0.1099425</v>
      </c>
      <c r="DU660" s="17">
        <v>0.13398650000000001</v>
      </c>
      <c r="DV660" s="17">
        <v>9.9886000000000003E-3</v>
      </c>
      <c r="DW660" s="17">
        <v>0.3138978</v>
      </c>
      <c r="DX660" s="17">
        <v>0.29702659999999997</v>
      </c>
      <c r="DY660" s="17">
        <v>0.23886669999999999</v>
      </c>
      <c r="DZ660" s="17">
        <v>0.21527969999999999</v>
      </c>
      <c r="EA660" s="17">
        <v>0.2120176</v>
      </c>
      <c r="EB660" s="17">
        <v>0.18010109999999999</v>
      </c>
      <c r="EC660" s="17">
        <v>0.16638349999999999</v>
      </c>
      <c r="ED660" s="17">
        <v>0.26574619999999999</v>
      </c>
      <c r="EE660" s="17">
        <v>0.36586190000000002</v>
      </c>
      <c r="EF660" s="17">
        <v>0.30508950000000001</v>
      </c>
      <c r="EG660" s="17">
        <v>0.33560210000000001</v>
      </c>
      <c r="EH660" s="17">
        <v>0.68627139999999998</v>
      </c>
      <c r="EI660" s="17">
        <v>0.98017589999999999</v>
      </c>
      <c r="EJ660" s="17">
        <v>1.010076</v>
      </c>
      <c r="EK660" s="17">
        <v>0.86764779999999997</v>
      </c>
      <c r="EL660" s="17">
        <v>0.81013860000000004</v>
      </c>
      <c r="EM660" s="17">
        <v>1.216823</v>
      </c>
      <c r="EN660" s="17">
        <v>1.2118</v>
      </c>
      <c r="EO660" s="17">
        <v>1.0578989999999999</v>
      </c>
      <c r="EP660" s="17">
        <v>0.66709130000000005</v>
      </c>
      <c r="EQ660" s="17">
        <v>0.66811480000000001</v>
      </c>
      <c r="ER660" s="17">
        <v>0.22083739999999999</v>
      </c>
      <c r="ES660" s="17">
        <v>0.2300391</v>
      </c>
      <c r="ET660" s="17">
        <v>9.57427E-2</v>
      </c>
      <c r="EU660" s="17">
        <v>77.723299999999995</v>
      </c>
      <c r="EV660" s="17">
        <v>75.854370000000003</v>
      </c>
      <c r="EW660" s="17">
        <v>74.552440000000004</v>
      </c>
      <c r="EX660" s="17">
        <v>73.724459999999993</v>
      </c>
      <c r="EY660" s="17">
        <v>73.229330000000004</v>
      </c>
      <c r="EZ660" s="17">
        <v>72.487359999999995</v>
      </c>
      <c r="FA660" s="17">
        <v>72.39349</v>
      </c>
      <c r="FB660" s="17">
        <v>72.914739999999995</v>
      </c>
      <c r="FC660" s="17">
        <v>77.280510000000007</v>
      </c>
      <c r="FD660" s="17">
        <v>81.861019999999996</v>
      </c>
      <c r="FE660" s="17">
        <v>85.461680000000001</v>
      </c>
      <c r="FF660" s="17">
        <v>86.443510000000003</v>
      </c>
      <c r="FG660" s="17">
        <v>87.489260000000002</v>
      </c>
      <c r="FH660" s="17">
        <v>87.272959999999998</v>
      </c>
      <c r="FI660" s="17">
        <v>87.884649999999993</v>
      </c>
      <c r="FJ660" s="17">
        <v>89.555970000000002</v>
      </c>
      <c r="FK660" s="17">
        <v>89.281210000000002</v>
      </c>
      <c r="FL660" s="17">
        <v>88.257149999999996</v>
      </c>
      <c r="FM660" s="17">
        <v>86.087140000000005</v>
      </c>
      <c r="FN660" s="17">
        <v>81.558260000000004</v>
      </c>
      <c r="FO660" s="17">
        <v>77.934200000000004</v>
      </c>
      <c r="FP660" s="17">
        <v>76.45478</v>
      </c>
      <c r="FQ660" s="17">
        <v>75.107510000000005</v>
      </c>
      <c r="FR660" s="17">
        <v>73.886420000000001</v>
      </c>
      <c r="FS660" s="17">
        <v>1.884325</v>
      </c>
      <c r="FT660" s="17"/>
      <c r="FU660" s="17">
        <v>0.13323160000000001</v>
      </c>
      <c r="FW660" s="17"/>
      <c r="HY660" s="62"/>
      <c r="IA660" s="62"/>
    </row>
    <row r="661" spans="1:235" x14ac:dyDescent="0.25">
      <c r="A661" t="s">
        <v>227</v>
      </c>
      <c r="B661" t="s">
        <v>0</v>
      </c>
      <c r="C661" t="s">
        <v>289</v>
      </c>
      <c r="D661" s="63">
        <v>44809</v>
      </c>
      <c r="E661" t="s">
        <v>221</v>
      </c>
      <c r="F661" s="17">
        <v>3140</v>
      </c>
      <c r="G661" s="17">
        <v>6.6464530000000002</v>
      </c>
      <c r="H661" s="17">
        <v>5.993188</v>
      </c>
      <c r="I661" s="17">
        <v>5.370787</v>
      </c>
      <c r="J661" s="17">
        <v>5.0079669999999998</v>
      </c>
      <c r="K661" s="17">
        <v>4.603885</v>
      </c>
      <c r="L661" s="17">
        <v>4.1991360000000002</v>
      </c>
      <c r="M661" s="17">
        <v>4.1021070000000002</v>
      </c>
      <c r="N661" s="17">
        <v>3.1601340000000002</v>
      </c>
      <c r="O661" s="17">
        <v>1.566392</v>
      </c>
      <c r="P661" s="17">
        <v>-0.47750959999999998</v>
      </c>
      <c r="Q661" s="17">
        <v>-1.5386409999999999</v>
      </c>
      <c r="R661" s="17">
        <v>-2.0236510000000001</v>
      </c>
      <c r="S661" s="17">
        <v>-1.7663850000000001</v>
      </c>
      <c r="T661" s="17">
        <v>-0.69390790000000002</v>
      </c>
      <c r="U661" s="17">
        <v>0.79561219999999999</v>
      </c>
      <c r="V661" s="17">
        <v>2.8236349999999999</v>
      </c>
      <c r="W661" s="17">
        <v>4.8773160000000004</v>
      </c>
      <c r="X661" s="17">
        <v>7.8799710000000003</v>
      </c>
      <c r="Y661" s="17">
        <v>9.7202839999999995</v>
      </c>
      <c r="Z661" s="17">
        <v>9.5291969999999999</v>
      </c>
      <c r="AA661" s="17">
        <v>8.9849230000000002</v>
      </c>
      <c r="AB661" s="17">
        <v>8.7202470000000005</v>
      </c>
      <c r="AC661" s="17">
        <v>7.6105460000000003</v>
      </c>
      <c r="AD661" s="17">
        <v>6.7378010000000002</v>
      </c>
      <c r="AE661" s="17">
        <v>-0.68457420000000002</v>
      </c>
      <c r="AF661" s="17">
        <v>-0.63455490000000003</v>
      </c>
      <c r="AG661" s="17">
        <v>-0.57814679999999996</v>
      </c>
      <c r="AH661" s="17">
        <v>-0.37867679999999998</v>
      </c>
      <c r="AI661" s="17">
        <v>-0.30862030000000001</v>
      </c>
      <c r="AJ661" s="17">
        <v>-0.39390890000000001</v>
      </c>
      <c r="AK661" s="17">
        <v>-0.3028652</v>
      </c>
      <c r="AL661" s="17">
        <v>-0.42860019999999999</v>
      </c>
      <c r="AM661" s="17">
        <v>-0.50224950000000002</v>
      </c>
      <c r="AN661" s="17">
        <v>-0.63706090000000004</v>
      </c>
      <c r="AO661" s="17">
        <v>-0.71567550000000002</v>
      </c>
      <c r="AP661" s="17">
        <v>-0.79112769999999999</v>
      </c>
      <c r="AQ661" s="17">
        <v>-0.89118730000000002</v>
      </c>
      <c r="AR661" s="17">
        <v>-0.6062959</v>
      </c>
      <c r="AS661" s="17">
        <v>-0.52126119999999998</v>
      </c>
      <c r="AT661" s="17">
        <v>-0.6055258</v>
      </c>
      <c r="AU661" s="17">
        <v>-1.20742E-2</v>
      </c>
      <c r="AV661" s="17">
        <v>0.19790679999999999</v>
      </c>
      <c r="AW661" s="17">
        <v>5.7273600000000001E-2</v>
      </c>
      <c r="AX661" s="17">
        <v>-0.18686469999999999</v>
      </c>
      <c r="AY661" s="17">
        <v>-0.38035279999999999</v>
      </c>
      <c r="AZ661" s="17">
        <v>-0.64197749999999998</v>
      </c>
      <c r="BA661" s="17">
        <v>-0.55804220000000004</v>
      </c>
      <c r="BB661" s="17">
        <v>-0.26589800000000002</v>
      </c>
      <c r="BC661" s="17">
        <v>-0.55541929999999995</v>
      </c>
      <c r="BD661" s="17">
        <v>-0.51190579999999997</v>
      </c>
      <c r="BE661" s="17">
        <v>-0.4625283</v>
      </c>
      <c r="BF661" s="17">
        <v>-0.27333099999999999</v>
      </c>
      <c r="BG661" s="17">
        <v>-0.21299299999999999</v>
      </c>
      <c r="BH661" s="17">
        <v>-0.31204209999999999</v>
      </c>
      <c r="BI661" s="17">
        <v>-0.21593000000000001</v>
      </c>
      <c r="BJ661" s="17">
        <v>-0.33111770000000001</v>
      </c>
      <c r="BK661" s="17">
        <v>-0.38531860000000001</v>
      </c>
      <c r="BL661" s="17">
        <v>-0.49817270000000002</v>
      </c>
      <c r="BM661" s="17">
        <v>-0.54987969999999997</v>
      </c>
      <c r="BN661" s="17">
        <v>-0.60296519999999998</v>
      </c>
      <c r="BO661" s="17">
        <v>-0.69114969999999998</v>
      </c>
      <c r="BP661" s="17">
        <v>-0.40864020000000001</v>
      </c>
      <c r="BQ661" s="17">
        <v>-0.32594099999999998</v>
      </c>
      <c r="BR661" s="17">
        <v>-0.41218359999999998</v>
      </c>
      <c r="BS661" s="17">
        <v>0.1826845</v>
      </c>
      <c r="BT661" s="17">
        <v>0.3912313</v>
      </c>
      <c r="BU661" s="17">
        <v>0.24020150000000001</v>
      </c>
      <c r="BV661" s="17">
        <v>-2.0214699999999999E-2</v>
      </c>
      <c r="BW661" s="17">
        <v>-0.22786439999999999</v>
      </c>
      <c r="BX661" s="17">
        <v>-0.49257400000000001</v>
      </c>
      <c r="BY661" s="17">
        <v>-0.41982140000000001</v>
      </c>
      <c r="BZ661" s="17">
        <v>-0.14855260000000001</v>
      </c>
      <c r="CA661" s="17">
        <v>-0.46596690000000002</v>
      </c>
      <c r="CB661" s="17">
        <v>-0.42695939999999999</v>
      </c>
      <c r="CC661" s="17">
        <v>-0.38245129999999999</v>
      </c>
      <c r="CD661" s="17">
        <v>-0.20036880000000001</v>
      </c>
      <c r="CE661" s="17">
        <v>-0.14676169999999999</v>
      </c>
      <c r="CF661" s="17">
        <v>-0.2553414</v>
      </c>
      <c r="CG661" s="17">
        <v>-0.15571889999999999</v>
      </c>
      <c r="CH661" s="17">
        <v>-0.26360169999999999</v>
      </c>
      <c r="CI661" s="17">
        <v>-0.30433260000000001</v>
      </c>
      <c r="CJ661" s="17">
        <v>-0.40197919999999998</v>
      </c>
      <c r="CK661" s="17">
        <v>-0.43504999999999999</v>
      </c>
      <c r="CL661" s="17">
        <v>-0.47264430000000002</v>
      </c>
      <c r="CM661" s="17">
        <v>-0.55260430000000005</v>
      </c>
      <c r="CN661" s="17">
        <v>-0.2717445</v>
      </c>
      <c r="CO661" s="17">
        <v>-0.19066279999999999</v>
      </c>
      <c r="CP661" s="17">
        <v>-0.27827540000000001</v>
      </c>
      <c r="CQ661" s="17">
        <v>0.31757380000000002</v>
      </c>
      <c r="CR661" s="17">
        <v>0.52512720000000002</v>
      </c>
      <c r="CS661" s="17">
        <v>0.36689690000000003</v>
      </c>
      <c r="CT661" s="17">
        <v>9.5206600000000002E-2</v>
      </c>
      <c r="CU661" s="17">
        <v>-0.1222514</v>
      </c>
      <c r="CV661" s="17">
        <v>-0.38909769999999999</v>
      </c>
      <c r="CW661" s="17">
        <v>-0.32408999999999999</v>
      </c>
      <c r="CX661" s="17">
        <v>-6.7279500000000006E-2</v>
      </c>
      <c r="CY661" s="17">
        <v>-0.37651459999999998</v>
      </c>
      <c r="CZ661" s="17">
        <v>-0.34201300000000001</v>
      </c>
      <c r="DA661" s="17">
        <v>-0.30237429999999998</v>
      </c>
      <c r="DB661" s="17">
        <v>-0.12740660000000001</v>
      </c>
      <c r="DC661" s="17">
        <v>-8.0530500000000005E-2</v>
      </c>
      <c r="DD661" s="17">
        <v>-0.1986406</v>
      </c>
      <c r="DE661" s="17">
        <v>-9.5507800000000004E-2</v>
      </c>
      <c r="DF661" s="17">
        <v>-0.1960856</v>
      </c>
      <c r="DG661" s="17">
        <v>-0.22334670000000001</v>
      </c>
      <c r="DH661" s="17">
        <v>-0.30578569999999999</v>
      </c>
      <c r="DI661" s="17">
        <v>-0.32022040000000002</v>
      </c>
      <c r="DJ661" s="17">
        <v>-0.3423235</v>
      </c>
      <c r="DK661" s="17">
        <v>-0.41405890000000001</v>
      </c>
      <c r="DL661" s="17">
        <v>-0.13484879999999999</v>
      </c>
      <c r="DM661" s="17">
        <v>-5.5384599999999999E-2</v>
      </c>
      <c r="DN661" s="17">
        <v>-0.1443672</v>
      </c>
      <c r="DO661" s="17">
        <v>0.45246310000000001</v>
      </c>
      <c r="DP661" s="17">
        <v>0.65902320000000003</v>
      </c>
      <c r="DQ661" s="17">
        <v>0.49359229999999998</v>
      </c>
      <c r="DR661" s="17">
        <v>0.2106278</v>
      </c>
      <c r="DS661" s="17">
        <v>-1.6638400000000001E-2</v>
      </c>
      <c r="DT661" s="17">
        <v>-0.28562130000000002</v>
      </c>
      <c r="DU661" s="17">
        <v>-0.2283587</v>
      </c>
      <c r="DV661" s="17">
        <v>1.3993500000000001E-2</v>
      </c>
      <c r="DW661" s="17">
        <v>-0.24735960000000001</v>
      </c>
      <c r="DX661" s="17">
        <v>-0.2193639</v>
      </c>
      <c r="DY661" s="17">
        <v>-0.1867559</v>
      </c>
      <c r="DZ661" s="17">
        <v>-2.2060799999999998E-2</v>
      </c>
      <c r="EA661" s="17">
        <v>1.50968E-2</v>
      </c>
      <c r="EB661" s="17">
        <v>-0.1167738</v>
      </c>
      <c r="EC661" s="17">
        <v>-8.5725999999999997E-3</v>
      </c>
      <c r="ED661" s="17">
        <v>-9.8603200000000002E-2</v>
      </c>
      <c r="EE661" s="17">
        <v>-0.1064158</v>
      </c>
      <c r="EF661" s="17">
        <v>-0.1668975</v>
      </c>
      <c r="EG661" s="17">
        <v>-0.1544246</v>
      </c>
      <c r="EH661" s="17">
        <v>-0.15416079999999999</v>
      </c>
      <c r="EI661" s="17">
        <v>-0.2140214</v>
      </c>
      <c r="EJ661" s="17">
        <v>6.2806799999999996E-2</v>
      </c>
      <c r="EK661" s="17">
        <v>0.13993559999999999</v>
      </c>
      <c r="EL661" s="17">
        <v>4.8974900000000002E-2</v>
      </c>
      <c r="EM661" s="17">
        <v>0.64722170000000001</v>
      </c>
      <c r="EN661" s="17">
        <v>0.85234759999999998</v>
      </c>
      <c r="EO661" s="17">
        <v>0.67652020000000002</v>
      </c>
      <c r="EP661" s="17">
        <v>0.3772778</v>
      </c>
      <c r="EQ661" s="17">
        <v>0.13585</v>
      </c>
      <c r="ER661" s="17">
        <v>-0.1362178</v>
      </c>
      <c r="ES661" s="17">
        <v>-9.0137800000000004E-2</v>
      </c>
      <c r="ET661" s="17">
        <v>0.13133900000000001</v>
      </c>
      <c r="EU661" s="17">
        <v>78.2316</v>
      </c>
      <c r="EV661" s="17">
        <v>76.26191</v>
      </c>
      <c r="EW661" s="17">
        <v>74.984690000000001</v>
      </c>
      <c r="EX661" s="17">
        <v>74.656670000000005</v>
      </c>
      <c r="EY661" s="17">
        <v>73.906580000000005</v>
      </c>
      <c r="EZ661" s="17">
        <v>72.721909999999994</v>
      </c>
      <c r="FA661" s="17">
        <v>72.720600000000005</v>
      </c>
      <c r="FB661" s="17">
        <v>72.538399999999996</v>
      </c>
      <c r="FC661" s="17">
        <v>77.574610000000007</v>
      </c>
      <c r="FD661" s="17">
        <v>82.966639999999998</v>
      </c>
      <c r="FE661" s="17">
        <v>87.390979999999999</v>
      </c>
      <c r="FF661" s="17">
        <v>89.689750000000004</v>
      </c>
      <c r="FG661" s="17">
        <v>91.96266</v>
      </c>
      <c r="FH661" s="17">
        <v>91.717110000000005</v>
      </c>
      <c r="FI661" s="17">
        <v>91.811310000000006</v>
      </c>
      <c r="FJ661" s="17">
        <v>92.957660000000004</v>
      </c>
      <c r="FK661" s="17">
        <v>92.124889999999994</v>
      </c>
      <c r="FL661" s="17">
        <v>90.777540000000002</v>
      </c>
      <c r="FM661" s="17">
        <v>88.71396</v>
      </c>
      <c r="FN661" s="17">
        <v>83.497320000000002</v>
      </c>
      <c r="FO661" s="17">
        <v>78.732510000000005</v>
      </c>
      <c r="FP661" s="17">
        <v>77.546639999999996</v>
      </c>
      <c r="FQ661" s="17">
        <v>75.149090000000001</v>
      </c>
      <c r="FR661" s="17">
        <v>73.475589999999997</v>
      </c>
      <c r="FS661" s="17">
        <v>2.442863</v>
      </c>
      <c r="FT661" s="17"/>
      <c r="FU661" s="17">
        <v>0.18242800000000001</v>
      </c>
      <c r="FW661" s="17"/>
      <c r="HY661" s="62"/>
      <c r="IA661" s="62"/>
    </row>
    <row r="662" spans="1:235" x14ac:dyDescent="0.25">
      <c r="A662" t="s">
        <v>227</v>
      </c>
      <c r="B662" t="s">
        <v>0</v>
      </c>
      <c r="C662" t="s">
        <v>289</v>
      </c>
      <c r="D662" s="63">
        <v>44810</v>
      </c>
      <c r="E662" t="s">
        <v>219</v>
      </c>
      <c r="F662" s="17">
        <v>5327</v>
      </c>
      <c r="G662" s="17">
        <v>10.39794</v>
      </c>
      <c r="H662" s="17">
        <v>9.283887</v>
      </c>
      <c r="I662" s="17">
        <v>8.242286</v>
      </c>
      <c r="J662" s="17">
        <v>7.5149030000000003</v>
      </c>
      <c r="K662" s="17">
        <v>6.9387850000000002</v>
      </c>
      <c r="L662" s="17">
        <v>6.498551</v>
      </c>
      <c r="M662" s="17">
        <v>6.418939</v>
      </c>
      <c r="N662" s="17">
        <v>4.8181770000000004</v>
      </c>
      <c r="O662" s="17">
        <v>1.2003330000000001</v>
      </c>
      <c r="P662" s="17">
        <v>-3.027301</v>
      </c>
      <c r="Q662" s="17">
        <v>-5.7661470000000001</v>
      </c>
      <c r="R662" s="17">
        <v>-6.4935669999999996</v>
      </c>
      <c r="S662" s="17">
        <v>-5.9370810000000001</v>
      </c>
      <c r="T662" s="17">
        <v>-4.3901620000000001</v>
      </c>
      <c r="U662" s="17">
        <v>-1.8478939999999999</v>
      </c>
      <c r="V662" s="17">
        <v>2.571313</v>
      </c>
      <c r="W662" s="17">
        <v>7.1426939999999997</v>
      </c>
      <c r="X662" s="17">
        <v>12.092560000000001</v>
      </c>
      <c r="Y662" s="17">
        <v>14.304790000000001</v>
      </c>
      <c r="Z662" s="17">
        <v>14.581709999999999</v>
      </c>
      <c r="AA662" s="17">
        <v>13.89432</v>
      </c>
      <c r="AB662" s="17">
        <v>14.226749999999999</v>
      </c>
      <c r="AC662" s="17">
        <v>13.10116</v>
      </c>
      <c r="AD662" s="17">
        <v>11.4842</v>
      </c>
      <c r="AE662" s="17">
        <v>-0.31362440000000003</v>
      </c>
      <c r="AF662" s="17">
        <v>-0.1811508</v>
      </c>
      <c r="AG662" s="17">
        <v>-0.30378870000000002</v>
      </c>
      <c r="AH662" s="17">
        <v>-0.20651249999999999</v>
      </c>
      <c r="AI662" s="17">
        <v>-0.25996350000000001</v>
      </c>
      <c r="AJ662" s="17">
        <v>-0.26293129999999998</v>
      </c>
      <c r="AK662" s="17">
        <v>-0.17627979999999999</v>
      </c>
      <c r="AL662" s="17">
        <v>-6.3432699999999995E-2</v>
      </c>
      <c r="AM662" s="17">
        <v>0.1178386</v>
      </c>
      <c r="AN662" s="17">
        <v>-4.2965200000000002E-2</v>
      </c>
      <c r="AO662" s="17">
        <v>-0.1228942</v>
      </c>
      <c r="AP662" s="17">
        <v>0.26397399999999999</v>
      </c>
      <c r="AQ662" s="17">
        <v>0.37124180000000001</v>
      </c>
      <c r="AR662" s="17">
        <v>0.34471659999999998</v>
      </c>
      <c r="AS662" s="17">
        <v>0.1062592</v>
      </c>
      <c r="AT662" s="17">
        <v>-1.90776E-2</v>
      </c>
      <c r="AU662" s="17">
        <v>1.3037049999999999</v>
      </c>
      <c r="AV662" s="17">
        <v>1.151348</v>
      </c>
      <c r="AW662" s="17">
        <v>0.76315089999999997</v>
      </c>
      <c r="AX662" s="17">
        <v>0.53048779999999995</v>
      </c>
      <c r="AY662" s="17">
        <v>-0.13598579999999999</v>
      </c>
      <c r="AZ662" s="17">
        <v>-0.86394550000000003</v>
      </c>
      <c r="BA662" s="17">
        <v>-0.65840659999999995</v>
      </c>
      <c r="BB662" s="17">
        <v>-0.58137890000000003</v>
      </c>
      <c r="BC662" s="17">
        <v>-0.17051369999999999</v>
      </c>
      <c r="BD662" s="17">
        <v>-4.4892300000000003E-2</v>
      </c>
      <c r="BE662" s="17">
        <v>-0.1820408</v>
      </c>
      <c r="BF662" s="17">
        <v>-8.8894899999999999E-2</v>
      </c>
      <c r="BG662" s="17">
        <v>-0.15791859999999999</v>
      </c>
      <c r="BH662" s="17">
        <v>-0.1741219</v>
      </c>
      <c r="BI662" s="17">
        <v>-8.7210399999999993E-2</v>
      </c>
      <c r="BJ662" s="17">
        <v>3.6067000000000002E-2</v>
      </c>
      <c r="BK662" s="17">
        <v>0.237149</v>
      </c>
      <c r="BL662" s="17">
        <v>9.8324099999999998E-2</v>
      </c>
      <c r="BM662" s="17">
        <v>4.3795500000000001E-2</v>
      </c>
      <c r="BN662" s="17">
        <v>0.45210470000000003</v>
      </c>
      <c r="BO662" s="17">
        <v>0.57721599999999995</v>
      </c>
      <c r="BP662" s="17">
        <v>0.55355799999999999</v>
      </c>
      <c r="BQ662" s="17">
        <v>0.31458140000000001</v>
      </c>
      <c r="BR662" s="17">
        <v>0.19187070000000001</v>
      </c>
      <c r="BS662" s="17">
        <v>1.5182549999999999</v>
      </c>
      <c r="BT662" s="17">
        <v>1.358644</v>
      </c>
      <c r="BU662" s="17">
        <v>0.96372210000000003</v>
      </c>
      <c r="BV662" s="17">
        <v>0.70949169999999995</v>
      </c>
      <c r="BW662" s="17">
        <v>3.1038799999999998E-2</v>
      </c>
      <c r="BX662" s="17">
        <v>-0.69164190000000003</v>
      </c>
      <c r="BY662" s="17">
        <v>-0.49726160000000003</v>
      </c>
      <c r="BZ662" s="17">
        <v>-0.43426350000000002</v>
      </c>
      <c r="CA662" s="17">
        <v>-7.1395700000000006E-2</v>
      </c>
      <c r="CB662" s="17">
        <v>4.94799E-2</v>
      </c>
      <c r="CC662" s="17">
        <v>-9.77185E-2</v>
      </c>
      <c r="CD662" s="17">
        <v>-7.4333000000000003E-3</v>
      </c>
      <c r="CE662" s="17">
        <v>-8.7242600000000003E-2</v>
      </c>
      <c r="CF662" s="17">
        <v>-0.1126129</v>
      </c>
      <c r="CG662" s="17">
        <v>-2.55213E-2</v>
      </c>
      <c r="CH662" s="17">
        <v>0.10498010000000001</v>
      </c>
      <c r="CI662" s="17">
        <v>0.31978309999999999</v>
      </c>
      <c r="CJ662" s="17">
        <v>0.19618060000000001</v>
      </c>
      <c r="CK662" s="17">
        <v>0.1592442</v>
      </c>
      <c r="CL662" s="17">
        <v>0.58240349999999996</v>
      </c>
      <c r="CM662" s="17">
        <v>0.71987310000000004</v>
      </c>
      <c r="CN662" s="17">
        <v>0.69820090000000001</v>
      </c>
      <c r="CO662" s="17">
        <v>0.45886470000000001</v>
      </c>
      <c r="CP662" s="17">
        <v>0.33797280000000002</v>
      </c>
      <c r="CQ662" s="17">
        <v>1.6668510000000001</v>
      </c>
      <c r="CR662" s="17">
        <v>1.502216</v>
      </c>
      <c r="CS662" s="17">
        <v>1.1026370000000001</v>
      </c>
      <c r="CT662" s="17">
        <v>0.83346929999999997</v>
      </c>
      <c r="CU662" s="17">
        <v>0.14671960000000001</v>
      </c>
      <c r="CV662" s="17">
        <v>-0.57230479999999995</v>
      </c>
      <c r="CW662" s="17">
        <v>-0.38565300000000002</v>
      </c>
      <c r="CX662" s="17">
        <v>-0.3323719</v>
      </c>
      <c r="CY662" s="17">
        <v>2.7722400000000001E-2</v>
      </c>
      <c r="CZ662" s="17">
        <v>0.14385200000000001</v>
      </c>
      <c r="DA662" s="17">
        <v>-1.33962E-2</v>
      </c>
      <c r="DB662" s="17">
        <v>7.4028200000000002E-2</v>
      </c>
      <c r="DC662" s="17">
        <v>-1.65667E-2</v>
      </c>
      <c r="DD662" s="17">
        <v>-5.1103799999999998E-2</v>
      </c>
      <c r="DE662" s="17">
        <v>3.6167900000000003E-2</v>
      </c>
      <c r="DF662" s="17">
        <v>0.1738932</v>
      </c>
      <c r="DG662" s="17">
        <v>0.40241710000000003</v>
      </c>
      <c r="DH662" s="17">
        <v>0.2940371</v>
      </c>
      <c r="DI662" s="17">
        <v>0.27469300000000002</v>
      </c>
      <c r="DJ662" s="17">
        <v>0.71270219999999995</v>
      </c>
      <c r="DK662" s="17">
        <v>0.86253020000000002</v>
      </c>
      <c r="DL662" s="17">
        <v>0.84284389999999998</v>
      </c>
      <c r="DM662" s="17">
        <v>0.60314800000000002</v>
      </c>
      <c r="DN662" s="17">
        <v>0.48407489999999997</v>
      </c>
      <c r="DO662" s="17">
        <v>1.815447</v>
      </c>
      <c r="DP662" s="17">
        <v>1.6457889999999999</v>
      </c>
      <c r="DQ662" s="17">
        <v>1.241552</v>
      </c>
      <c r="DR662" s="17">
        <v>0.95744689999999999</v>
      </c>
      <c r="DS662" s="17">
        <v>0.26240029999999998</v>
      </c>
      <c r="DT662" s="17">
        <v>-0.45296789999999998</v>
      </c>
      <c r="DU662" s="17">
        <v>-0.27404440000000002</v>
      </c>
      <c r="DV662" s="17">
        <v>-0.2304802</v>
      </c>
      <c r="DW662" s="17">
        <v>0.17083300000000001</v>
      </c>
      <c r="DX662" s="17">
        <v>0.28011049999999998</v>
      </c>
      <c r="DY662" s="17">
        <v>0.1083518</v>
      </c>
      <c r="DZ662" s="17">
        <v>0.19164580000000001</v>
      </c>
      <c r="EA662" s="17">
        <v>8.5478200000000004E-2</v>
      </c>
      <c r="EB662" s="17">
        <v>3.7705500000000003E-2</v>
      </c>
      <c r="EC662" s="17">
        <v>0.12523719999999999</v>
      </c>
      <c r="ED662" s="17">
        <v>0.27339289999999999</v>
      </c>
      <c r="EE662" s="17">
        <v>0.52172750000000001</v>
      </c>
      <c r="EF662" s="17">
        <v>0.4353264</v>
      </c>
      <c r="EG662" s="17">
        <v>0.44138270000000002</v>
      </c>
      <c r="EH662" s="17">
        <v>0.90083299999999999</v>
      </c>
      <c r="EI662" s="17">
        <v>1.0685039999999999</v>
      </c>
      <c r="EJ662" s="17">
        <v>1.051685</v>
      </c>
      <c r="EK662" s="17">
        <v>0.81147020000000003</v>
      </c>
      <c r="EL662" s="17">
        <v>0.6950231</v>
      </c>
      <c r="EM662" s="17">
        <v>2.0299969999999998</v>
      </c>
      <c r="EN662" s="17">
        <v>1.8530850000000001</v>
      </c>
      <c r="EO662" s="17">
        <v>1.442123</v>
      </c>
      <c r="EP662" s="17">
        <v>1.1364510000000001</v>
      </c>
      <c r="EQ662" s="17">
        <v>0.429425</v>
      </c>
      <c r="ER662" s="17">
        <v>-0.28066419999999997</v>
      </c>
      <c r="ES662" s="17">
        <v>-0.11289929999999999</v>
      </c>
      <c r="ET662" s="17">
        <v>-8.3364900000000006E-2</v>
      </c>
      <c r="EU662" s="17">
        <v>72.827820000000003</v>
      </c>
      <c r="EV662" s="17">
        <v>71.318470000000005</v>
      </c>
      <c r="EW662" s="17">
        <v>70.216030000000003</v>
      </c>
      <c r="EX662" s="17">
        <v>69.455730000000003</v>
      </c>
      <c r="EY662" s="17">
        <v>69.065839999999994</v>
      </c>
      <c r="EZ662" s="17">
        <v>69.223990000000001</v>
      </c>
      <c r="FA662" s="17">
        <v>68.708979999999997</v>
      </c>
      <c r="FB662" s="17">
        <v>69.429569999999998</v>
      </c>
      <c r="FC662" s="17">
        <v>74.581850000000003</v>
      </c>
      <c r="FD662" s="17">
        <v>80.648709999999994</v>
      </c>
      <c r="FE662" s="17">
        <v>85.523510000000002</v>
      </c>
      <c r="FF662" s="17">
        <v>89.72533</v>
      </c>
      <c r="FG662" s="17">
        <v>91.113330000000005</v>
      </c>
      <c r="FH662" s="17">
        <v>90.837190000000007</v>
      </c>
      <c r="FI662" s="17">
        <v>91.196529999999996</v>
      </c>
      <c r="FJ662" s="17">
        <v>91.963719999999995</v>
      </c>
      <c r="FK662" s="17">
        <v>91.682479999999998</v>
      </c>
      <c r="FL662" s="17">
        <v>89.574619999999996</v>
      </c>
      <c r="FM662" s="17">
        <v>85.973560000000006</v>
      </c>
      <c r="FN662" s="17">
        <v>82.586280000000002</v>
      </c>
      <c r="FO662" s="17">
        <v>79.789249999999996</v>
      </c>
      <c r="FP662" s="17">
        <v>78.057169999999999</v>
      </c>
      <c r="FQ662" s="17">
        <v>76.206890000000001</v>
      </c>
      <c r="FR662" s="17">
        <v>75.979969999999994</v>
      </c>
      <c r="FS662" s="17">
        <v>2.5492270000000001</v>
      </c>
      <c r="FT662" s="17"/>
      <c r="FU662" s="17">
        <v>0.19958960000000001</v>
      </c>
      <c r="FW662" s="17"/>
      <c r="HY662" s="62"/>
      <c r="IA662" s="62"/>
    </row>
    <row r="663" spans="1:235" x14ac:dyDescent="0.25">
      <c r="A663" t="s">
        <v>227</v>
      </c>
      <c r="B663" t="s">
        <v>0</v>
      </c>
      <c r="C663" t="s">
        <v>289</v>
      </c>
      <c r="D663" s="63">
        <v>44810</v>
      </c>
      <c r="E663" t="s">
        <v>220</v>
      </c>
      <c r="F663" s="17">
        <v>2187</v>
      </c>
      <c r="G663" s="17">
        <v>4.1399410000000003</v>
      </c>
      <c r="H663" s="17">
        <v>3.8101769999999999</v>
      </c>
      <c r="I663" s="17">
        <v>3.2970640000000002</v>
      </c>
      <c r="J663" s="17">
        <v>3.0631889999999999</v>
      </c>
      <c r="K663" s="17">
        <v>2.8101530000000001</v>
      </c>
      <c r="L663" s="17">
        <v>2.608676</v>
      </c>
      <c r="M663" s="17">
        <v>2.5372530000000002</v>
      </c>
      <c r="N663" s="17">
        <v>2.0408590000000002</v>
      </c>
      <c r="O663" s="17">
        <v>0.52537290000000003</v>
      </c>
      <c r="P663" s="17">
        <v>-1.2060770000000001</v>
      </c>
      <c r="Q663" s="17">
        <v>-2.512953</v>
      </c>
      <c r="R663" s="17">
        <v>-2.9717790000000002</v>
      </c>
      <c r="S663" s="17">
        <v>-2.8726280000000002</v>
      </c>
      <c r="T663" s="17">
        <v>-2.4953110000000001</v>
      </c>
      <c r="U663" s="17">
        <v>-1.3992530000000001</v>
      </c>
      <c r="V663" s="17">
        <v>0.23326469999999999</v>
      </c>
      <c r="W663" s="17">
        <v>1.9319649999999999</v>
      </c>
      <c r="X663" s="17">
        <v>3.968337</v>
      </c>
      <c r="Y663" s="17">
        <v>5.1128819999999999</v>
      </c>
      <c r="Z663" s="17">
        <v>5.3277830000000002</v>
      </c>
      <c r="AA663" s="17">
        <v>5.086697</v>
      </c>
      <c r="AB663" s="17">
        <v>5.3289559999999998</v>
      </c>
      <c r="AC663" s="17">
        <v>4.9987069999999996</v>
      </c>
      <c r="AD663" s="17">
        <v>4.4029509999999998</v>
      </c>
      <c r="AE663" s="17">
        <v>-0.14302960000000001</v>
      </c>
      <c r="AF663" s="17">
        <v>-5.9586999999999999E-3</v>
      </c>
      <c r="AG663" s="17">
        <v>-0.1897702</v>
      </c>
      <c r="AH663" s="17">
        <v>-0.1363567</v>
      </c>
      <c r="AI663" s="17">
        <v>-0.18916849999999999</v>
      </c>
      <c r="AJ663" s="17">
        <v>-0.1129756</v>
      </c>
      <c r="AK663" s="17">
        <v>-0.1062372</v>
      </c>
      <c r="AL663" s="17">
        <v>0.13613430000000001</v>
      </c>
      <c r="AM663" s="17">
        <v>6.4934099999999995E-2</v>
      </c>
      <c r="AN663" s="17">
        <v>-2.6281599999999999E-2</v>
      </c>
      <c r="AO663" s="17">
        <v>-8.7012599999999996E-2</v>
      </c>
      <c r="AP663" s="17">
        <v>9.6104700000000001E-2</v>
      </c>
      <c r="AQ663" s="17">
        <v>0.15721070000000001</v>
      </c>
      <c r="AR663" s="17">
        <v>6.4656400000000003E-2</v>
      </c>
      <c r="AS663" s="17">
        <v>2.7528E-2</v>
      </c>
      <c r="AT663" s="17">
        <v>-0.1122243</v>
      </c>
      <c r="AU663" s="17">
        <v>0.3342116</v>
      </c>
      <c r="AV663" s="17">
        <v>0.29255779999999998</v>
      </c>
      <c r="AW663" s="17">
        <v>0.33383210000000002</v>
      </c>
      <c r="AX663" s="17">
        <v>0.30003210000000002</v>
      </c>
      <c r="AY663" s="17">
        <v>-3.89088E-2</v>
      </c>
      <c r="AZ663" s="17">
        <v>-0.27966039999999998</v>
      </c>
      <c r="BA663" s="17">
        <v>-0.20625859999999999</v>
      </c>
      <c r="BB663" s="17">
        <v>-0.2166874</v>
      </c>
      <c r="BC663" s="17">
        <v>-5.4712200000000002E-2</v>
      </c>
      <c r="BD663" s="17">
        <v>8.4523000000000001E-2</v>
      </c>
      <c r="BE663" s="17">
        <v>-0.1117628</v>
      </c>
      <c r="BF663" s="17">
        <v>-5.93932E-2</v>
      </c>
      <c r="BG663" s="17">
        <v>-0.1247216</v>
      </c>
      <c r="BH663" s="17">
        <v>-5.8813600000000001E-2</v>
      </c>
      <c r="BI663" s="17">
        <v>-4.8030900000000001E-2</v>
      </c>
      <c r="BJ663" s="17">
        <v>0.19988230000000001</v>
      </c>
      <c r="BK663" s="17">
        <v>0.13687569999999999</v>
      </c>
      <c r="BL663" s="17">
        <v>5.9712500000000002E-2</v>
      </c>
      <c r="BM663" s="17">
        <v>9.6375000000000002E-3</v>
      </c>
      <c r="BN663" s="17">
        <v>0.20462900000000001</v>
      </c>
      <c r="BO663" s="17">
        <v>0.27818470000000001</v>
      </c>
      <c r="BP663" s="17">
        <v>0.17996980000000001</v>
      </c>
      <c r="BQ663" s="17">
        <v>0.14492930000000001</v>
      </c>
      <c r="BR663" s="17">
        <v>8.7954000000000001E-3</v>
      </c>
      <c r="BS663" s="17">
        <v>0.45395449999999998</v>
      </c>
      <c r="BT663" s="17">
        <v>0.40424640000000001</v>
      </c>
      <c r="BU663" s="17">
        <v>0.4393282</v>
      </c>
      <c r="BV663" s="17">
        <v>0.40207880000000001</v>
      </c>
      <c r="BW663" s="17">
        <v>5.8488600000000002E-2</v>
      </c>
      <c r="BX663" s="17">
        <v>-0.1804711</v>
      </c>
      <c r="BY663" s="17">
        <v>-0.11491170000000001</v>
      </c>
      <c r="BZ663" s="17">
        <v>-0.1316456</v>
      </c>
      <c r="CA663" s="17">
        <v>6.4561000000000002E-3</v>
      </c>
      <c r="CB663" s="17">
        <v>0.1471903</v>
      </c>
      <c r="CC663" s="17">
        <v>-5.7735099999999998E-2</v>
      </c>
      <c r="CD663" s="17">
        <v>-6.0885999999999996E-3</v>
      </c>
      <c r="CE663" s="17">
        <v>-8.0085900000000002E-2</v>
      </c>
      <c r="CF663" s="17">
        <v>-2.1301199999999999E-2</v>
      </c>
      <c r="CG663" s="17">
        <v>-7.7174000000000001E-3</v>
      </c>
      <c r="CH663" s="17">
        <v>0.2440339</v>
      </c>
      <c r="CI663" s="17">
        <v>0.18670220000000001</v>
      </c>
      <c r="CJ663" s="17">
        <v>0.1192718</v>
      </c>
      <c r="CK663" s="17">
        <v>7.6577000000000006E-2</v>
      </c>
      <c r="CL663" s="17">
        <v>0.27979270000000001</v>
      </c>
      <c r="CM663" s="17">
        <v>0.36197099999999999</v>
      </c>
      <c r="CN663" s="17">
        <v>0.2598355</v>
      </c>
      <c r="CO663" s="17">
        <v>0.2262411</v>
      </c>
      <c r="CP663" s="17">
        <v>9.2613299999999996E-2</v>
      </c>
      <c r="CQ663" s="17">
        <v>0.53688809999999998</v>
      </c>
      <c r="CR663" s="17">
        <v>0.48160170000000002</v>
      </c>
      <c r="CS663" s="17">
        <v>0.51239449999999997</v>
      </c>
      <c r="CT663" s="17">
        <v>0.47275600000000001</v>
      </c>
      <c r="CU663" s="17">
        <v>0.12594569999999999</v>
      </c>
      <c r="CV663" s="17">
        <v>-0.11177280000000001</v>
      </c>
      <c r="CW663" s="17">
        <v>-5.1645200000000002E-2</v>
      </c>
      <c r="CX663" s="17">
        <v>-7.2746000000000005E-2</v>
      </c>
      <c r="CY663" s="17">
        <v>6.7624400000000001E-2</v>
      </c>
      <c r="CZ663" s="17">
        <v>0.20985770000000001</v>
      </c>
      <c r="DA663" s="17">
        <v>-3.7073000000000002E-3</v>
      </c>
      <c r="DB663" s="17">
        <v>4.7216099999999997E-2</v>
      </c>
      <c r="DC663" s="17">
        <v>-3.5450099999999998E-2</v>
      </c>
      <c r="DD663" s="17">
        <v>1.6211300000000001E-2</v>
      </c>
      <c r="DE663" s="17">
        <v>3.2596100000000003E-2</v>
      </c>
      <c r="DF663" s="17">
        <v>0.28818559999999999</v>
      </c>
      <c r="DG663" s="17">
        <v>0.23652870000000001</v>
      </c>
      <c r="DH663" s="17">
        <v>0.17883099999999999</v>
      </c>
      <c r="DI663" s="17">
        <v>0.14351649999999999</v>
      </c>
      <c r="DJ663" s="17">
        <v>0.35495640000000001</v>
      </c>
      <c r="DK663" s="17">
        <v>0.44575720000000002</v>
      </c>
      <c r="DL663" s="17">
        <v>0.33970119999999998</v>
      </c>
      <c r="DM663" s="17">
        <v>0.30755290000000002</v>
      </c>
      <c r="DN663" s="17">
        <v>0.17643120000000001</v>
      </c>
      <c r="DO663" s="17">
        <v>0.61982170000000003</v>
      </c>
      <c r="DP663" s="17">
        <v>0.55895689999999998</v>
      </c>
      <c r="DQ663" s="17">
        <v>0.5854608</v>
      </c>
      <c r="DR663" s="17">
        <v>0.5434331</v>
      </c>
      <c r="DS663" s="17">
        <v>0.19340280000000001</v>
      </c>
      <c r="DT663" s="17">
        <v>-4.3074599999999998E-2</v>
      </c>
      <c r="DU663" s="17">
        <v>1.1621299999999999E-2</v>
      </c>
      <c r="DV663" s="17">
        <v>-1.3846300000000001E-2</v>
      </c>
      <c r="DW663" s="17">
        <v>0.15594179999999999</v>
      </c>
      <c r="DX663" s="17">
        <v>0.30033939999999998</v>
      </c>
      <c r="DY663" s="17">
        <v>7.4300099999999994E-2</v>
      </c>
      <c r="DZ663" s="17">
        <v>0.1241796</v>
      </c>
      <c r="EA663" s="17">
        <v>2.89968E-2</v>
      </c>
      <c r="EB663" s="17">
        <v>7.03733E-2</v>
      </c>
      <c r="EC663" s="17">
        <v>9.0802400000000005E-2</v>
      </c>
      <c r="ED663" s="17">
        <v>0.35193350000000001</v>
      </c>
      <c r="EE663" s="17">
        <v>0.30847029999999998</v>
      </c>
      <c r="EF663" s="17">
        <v>0.26482519999999998</v>
      </c>
      <c r="EG663" s="17">
        <v>0.24016660000000001</v>
      </c>
      <c r="EH663" s="17">
        <v>0.46348070000000002</v>
      </c>
      <c r="EI663" s="17">
        <v>0.56673130000000005</v>
      </c>
      <c r="EJ663" s="17">
        <v>0.45501459999999999</v>
      </c>
      <c r="EK663" s="17">
        <v>0.4249542</v>
      </c>
      <c r="EL663" s="17">
        <v>0.29745090000000002</v>
      </c>
      <c r="EM663" s="17">
        <v>0.73956469999999996</v>
      </c>
      <c r="EN663" s="17">
        <v>0.67064550000000001</v>
      </c>
      <c r="EO663" s="17">
        <v>0.69095700000000004</v>
      </c>
      <c r="EP663" s="17">
        <v>0.64547980000000005</v>
      </c>
      <c r="EQ663" s="17">
        <v>0.29080020000000001</v>
      </c>
      <c r="ER663" s="17">
        <v>5.6114799999999999E-2</v>
      </c>
      <c r="ES663" s="17">
        <v>0.1029682</v>
      </c>
      <c r="ET663" s="17">
        <v>7.1195400000000006E-2</v>
      </c>
      <c r="EU663" s="17">
        <v>72.759309999999999</v>
      </c>
      <c r="EV663" s="17">
        <v>71.554190000000006</v>
      </c>
      <c r="EW663" s="17">
        <v>70.489879999999999</v>
      </c>
      <c r="EX663" s="17">
        <v>69.887820000000005</v>
      </c>
      <c r="EY663" s="17">
        <v>69.869410000000002</v>
      </c>
      <c r="EZ663" s="17">
        <v>69.880589999999998</v>
      </c>
      <c r="FA663" s="17">
        <v>69.680220000000006</v>
      </c>
      <c r="FB663" s="17">
        <v>69.70402</v>
      </c>
      <c r="FC663" s="17">
        <v>74.445880000000002</v>
      </c>
      <c r="FD663" s="17">
        <v>79.884370000000004</v>
      </c>
      <c r="FE663" s="17">
        <v>84.002539999999996</v>
      </c>
      <c r="FF663" s="17">
        <v>87.406270000000006</v>
      </c>
      <c r="FG663" s="17">
        <v>88.207660000000004</v>
      </c>
      <c r="FH663" s="17">
        <v>87.375590000000003</v>
      </c>
      <c r="FI663" s="17">
        <v>88.478300000000004</v>
      </c>
      <c r="FJ663" s="17">
        <v>89.16122</v>
      </c>
      <c r="FK663" s="17">
        <v>88.713660000000004</v>
      </c>
      <c r="FL663" s="17">
        <v>86.573149999999998</v>
      </c>
      <c r="FM663" s="17">
        <v>83.232640000000004</v>
      </c>
      <c r="FN663" s="17">
        <v>80.558179999999993</v>
      </c>
      <c r="FO663" s="17">
        <v>78.353989999999996</v>
      </c>
      <c r="FP663" s="17">
        <v>76.983789999999999</v>
      </c>
      <c r="FQ663" s="17">
        <v>75.211820000000003</v>
      </c>
      <c r="FR663" s="17">
        <v>75.078410000000005</v>
      </c>
      <c r="FS663" s="17">
        <v>1.4931239999999999</v>
      </c>
      <c r="FT663" s="17"/>
      <c r="FU663" s="17">
        <v>0.1087159</v>
      </c>
      <c r="FW663" s="17"/>
      <c r="HY663" s="62"/>
      <c r="IA663" s="62"/>
    </row>
    <row r="664" spans="1:235" x14ac:dyDescent="0.25">
      <c r="A664" t="s">
        <v>227</v>
      </c>
      <c r="B664" t="s">
        <v>0</v>
      </c>
      <c r="C664" t="s">
        <v>289</v>
      </c>
      <c r="D664" s="63">
        <v>44810</v>
      </c>
      <c r="E664" t="s">
        <v>221</v>
      </c>
      <c r="F664" s="17">
        <v>3140</v>
      </c>
      <c r="G664" s="17">
        <v>6.2589810000000003</v>
      </c>
      <c r="H664" s="17">
        <v>5.4417400000000002</v>
      </c>
      <c r="I664" s="17">
        <v>4.9380990000000002</v>
      </c>
      <c r="J664" s="17">
        <v>4.4440379999999999</v>
      </c>
      <c r="K664" s="17">
        <v>4.1299510000000001</v>
      </c>
      <c r="L664" s="17">
        <v>3.8836360000000001</v>
      </c>
      <c r="M664" s="17">
        <v>3.8751820000000001</v>
      </c>
      <c r="N664" s="17">
        <v>2.7336900000000002</v>
      </c>
      <c r="O664" s="17">
        <v>0.65112400000000004</v>
      </c>
      <c r="P664" s="17">
        <v>-1.846079</v>
      </c>
      <c r="Q664" s="17">
        <v>-3.2732960000000002</v>
      </c>
      <c r="R664" s="17">
        <v>-3.5480130000000001</v>
      </c>
      <c r="S664" s="17">
        <v>-3.0828570000000002</v>
      </c>
      <c r="T664" s="17">
        <v>-1.85202</v>
      </c>
      <c r="U664" s="17">
        <v>-0.46137509999999998</v>
      </c>
      <c r="V664" s="17">
        <v>2.3401010000000002</v>
      </c>
      <c r="W664" s="17">
        <v>5.2548380000000003</v>
      </c>
      <c r="X664" s="17">
        <v>8.1616140000000001</v>
      </c>
      <c r="Y664" s="17">
        <v>9.2154039999999995</v>
      </c>
      <c r="Z664" s="17">
        <v>9.285895</v>
      </c>
      <c r="AA664" s="17">
        <v>8.8536429999999999</v>
      </c>
      <c r="AB664" s="17">
        <v>8.9367020000000004</v>
      </c>
      <c r="AC664" s="17">
        <v>8.1358879999999996</v>
      </c>
      <c r="AD664" s="17">
        <v>7.1115599999999999</v>
      </c>
      <c r="AE664" s="17">
        <v>-0.26487650000000001</v>
      </c>
      <c r="AF664" s="17">
        <v>-0.29568990000000001</v>
      </c>
      <c r="AG664" s="17">
        <v>-0.202599</v>
      </c>
      <c r="AH664" s="17">
        <v>-0.1567094</v>
      </c>
      <c r="AI664" s="17">
        <v>-0.1393952</v>
      </c>
      <c r="AJ664" s="17">
        <v>-0.21564559999999999</v>
      </c>
      <c r="AK664" s="17">
        <v>-0.13729279999999999</v>
      </c>
      <c r="AL664" s="17">
        <v>-0.3090099</v>
      </c>
      <c r="AM664" s="17">
        <v>-5.2480699999999998E-2</v>
      </c>
      <c r="AN664" s="17">
        <v>-0.13723170000000001</v>
      </c>
      <c r="AO664" s="17">
        <v>-0.16925889999999999</v>
      </c>
      <c r="AP664" s="17">
        <v>1.49619E-2</v>
      </c>
      <c r="AQ664" s="17">
        <v>5.5277699999999999E-2</v>
      </c>
      <c r="AR664" s="17">
        <v>0.18183750000000001</v>
      </c>
      <c r="AS664" s="17">
        <v>-7.5749700000000003E-2</v>
      </c>
      <c r="AT664" s="17">
        <v>-4.81684E-2</v>
      </c>
      <c r="AU664" s="17">
        <v>0.86688600000000005</v>
      </c>
      <c r="AV664" s="17">
        <v>0.75594819999999996</v>
      </c>
      <c r="AW664" s="17">
        <v>0.31842160000000003</v>
      </c>
      <c r="AX664" s="17">
        <v>0.14187169999999999</v>
      </c>
      <c r="AY664" s="17">
        <v>-0.16355520000000001</v>
      </c>
      <c r="AZ664" s="17">
        <v>-0.6609353</v>
      </c>
      <c r="BA664" s="17">
        <v>-0.52650509999999995</v>
      </c>
      <c r="BB664" s="17">
        <v>-0.43339830000000001</v>
      </c>
      <c r="BC664" s="17">
        <v>-0.15372350000000001</v>
      </c>
      <c r="BD664" s="17">
        <v>-0.19754189999999999</v>
      </c>
      <c r="BE664" s="17">
        <v>-0.1106943</v>
      </c>
      <c r="BF664" s="17">
        <v>-6.9448499999999996E-2</v>
      </c>
      <c r="BG664" s="17">
        <v>-6.0502800000000002E-2</v>
      </c>
      <c r="BH664" s="17">
        <v>-0.1458296</v>
      </c>
      <c r="BI664" s="17">
        <v>-7.0493799999999995E-2</v>
      </c>
      <c r="BJ664" s="17">
        <v>-0.23431199999999999</v>
      </c>
      <c r="BK664" s="17">
        <v>4.3064600000000001E-2</v>
      </c>
      <c r="BL664" s="17">
        <v>-2.5416600000000001E-2</v>
      </c>
      <c r="BM664" s="17">
        <v>-3.2246900000000002E-2</v>
      </c>
      <c r="BN664" s="17">
        <v>0.16955429999999999</v>
      </c>
      <c r="BO664" s="17">
        <v>0.22345370000000001</v>
      </c>
      <c r="BP664" s="17">
        <v>0.35902859999999998</v>
      </c>
      <c r="BQ664" s="17">
        <v>9.9222199999999997E-2</v>
      </c>
      <c r="BR664" s="17">
        <v>0.1267752</v>
      </c>
      <c r="BS664" s="17">
        <v>1.0487359999999999</v>
      </c>
      <c r="BT664" s="17">
        <v>0.93479860000000004</v>
      </c>
      <c r="BU664" s="17">
        <v>0.49330059999999998</v>
      </c>
      <c r="BV664" s="17">
        <v>0.29045169999999998</v>
      </c>
      <c r="BW664" s="17">
        <v>-2.7116899999999999E-2</v>
      </c>
      <c r="BX664" s="17">
        <v>-0.51923850000000005</v>
      </c>
      <c r="BY664" s="17">
        <v>-0.39279259999999999</v>
      </c>
      <c r="BZ664" s="17">
        <v>-0.31265710000000002</v>
      </c>
      <c r="CA664" s="17">
        <v>-7.6739199999999994E-2</v>
      </c>
      <c r="CB664" s="17">
        <v>-0.12956490000000001</v>
      </c>
      <c r="CC664" s="17">
        <v>-4.7041399999999997E-2</v>
      </c>
      <c r="CD664" s="17">
        <v>-9.0118999999999998E-3</v>
      </c>
      <c r="CE664" s="17">
        <v>-5.8621999999999997E-3</v>
      </c>
      <c r="CF664" s="17">
        <v>-9.7475199999999998E-2</v>
      </c>
      <c r="CG664" s="17">
        <v>-2.4228900000000001E-2</v>
      </c>
      <c r="CH664" s="17">
        <v>-0.1825765</v>
      </c>
      <c r="CI664" s="17">
        <v>0.1092389</v>
      </c>
      <c r="CJ664" s="17">
        <v>5.2026200000000002E-2</v>
      </c>
      <c r="CK664" s="17">
        <v>6.26472E-2</v>
      </c>
      <c r="CL664" s="17">
        <v>0.2766246</v>
      </c>
      <c r="CM664" s="17">
        <v>0.33993180000000001</v>
      </c>
      <c r="CN664" s="17">
        <v>0.48175050000000003</v>
      </c>
      <c r="CO664" s="17">
        <v>0.2204073</v>
      </c>
      <c r="CP664" s="17">
        <v>0.24794070000000001</v>
      </c>
      <c r="CQ664" s="17">
        <v>1.174685</v>
      </c>
      <c r="CR664" s="17">
        <v>1.05867</v>
      </c>
      <c r="CS664" s="17">
        <v>0.6144212</v>
      </c>
      <c r="CT664" s="17">
        <v>0.39335769999999998</v>
      </c>
      <c r="CU664" s="17">
        <v>6.7379700000000001E-2</v>
      </c>
      <c r="CV664" s="17">
        <v>-0.42109960000000002</v>
      </c>
      <c r="CW664" s="17">
        <v>-0.3001837</v>
      </c>
      <c r="CX664" s="17">
        <v>-0.22903219999999999</v>
      </c>
      <c r="CY664" s="17">
        <v>2.4499999999999999E-4</v>
      </c>
      <c r="CZ664" s="17">
        <v>-6.1587799999999998E-2</v>
      </c>
      <c r="DA664" s="17">
        <v>1.6611500000000001E-2</v>
      </c>
      <c r="DB664" s="17">
        <v>5.14248E-2</v>
      </c>
      <c r="DC664" s="17">
        <v>4.87784E-2</v>
      </c>
      <c r="DD664" s="17">
        <v>-4.9120799999999999E-2</v>
      </c>
      <c r="DE664" s="17">
        <v>2.2035900000000001E-2</v>
      </c>
      <c r="DF664" s="17">
        <v>-0.13084100000000001</v>
      </c>
      <c r="DG664" s="17">
        <v>0.17541329999999999</v>
      </c>
      <c r="DH664" s="17">
        <v>0.129469</v>
      </c>
      <c r="DI664" s="17">
        <v>0.15754119999999999</v>
      </c>
      <c r="DJ664" s="17">
        <v>0.38369490000000001</v>
      </c>
      <c r="DK664" s="17">
        <v>0.45640999999999998</v>
      </c>
      <c r="DL664" s="17">
        <v>0.60447249999999997</v>
      </c>
      <c r="DM664" s="17">
        <v>0.34159230000000002</v>
      </c>
      <c r="DN664" s="17">
        <v>0.36910609999999999</v>
      </c>
      <c r="DO664" s="17">
        <v>1.3006340000000001</v>
      </c>
      <c r="DP664" s="17">
        <v>1.1825410000000001</v>
      </c>
      <c r="DQ664" s="17">
        <v>0.73554189999999997</v>
      </c>
      <c r="DR664" s="17">
        <v>0.49626369999999997</v>
      </c>
      <c r="DS664" s="17">
        <v>0.1618764</v>
      </c>
      <c r="DT664" s="17">
        <v>-0.32296079999999999</v>
      </c>
      <c r="DU664" s="17">
        <v>-0.2075748</v>
      </c>
      <c r="DV664" s="17">
        <v>-0.14540719999999999</v>
      </c>
      <c r="DW664" s="17">
        <v>0.1113981</v>
      </c>
      <c r="DX664" s="17">
        <v>3.6560200000000001E-2</v>
      </c>
      <c r="DY664" s="17">
        <v>0.10851619999999999</v>
      </c>
      <c r="DZ664" s="17">
        <v>0.1386857</v>
      </c>
      <c r="EA664" s="17">
        <v>0.1276708</v>
      </c>
      <c r="EB664" s="17">
        <v>2.06953E-2</v>
      </c>
      <c r="EC664" s="17">
        <v>8.8834999999999997E-2</v>
      </c>
      <c r="ED664" s="17">
        <v>-5.6143100000000001E-2</v>
      </c>
      <c r="EE664" s="17">
        <v>0.27095849999999999</v>
      </c>
      <c r="EF664" s="17">
        <v>0.2412841</v>
      </c>
      <c r="EG664" s="17">
        <v>0.29455320000000002</v>
      </c>
      <c r="EH664" s="17">
        <v>0.53828730000000002</v>
      </c>
      <c r="EI664" s="17">
        <v>0.62458599999999997</v>
      </c>
      <c r="EJ664" s="17">
        <v>0.78166360000000001</v>
      </c>
      <c r="EK664" s="17">
        <v>0.51656420000000003</v>
      </c>
      <c r="EL664" s="17">
        <v>0.54404969999999997</v>
      </c>
      <c r="EM664" s="17">
        <v>1.4824850000000001</v>
      </c>
      <c r="EN664" s="17">
        <v>1.361391</v>
      </c>
      <c r="EO664" s="17">
        <v>0.91042080000000003</v>
      </c>
      <c r="EP664" s="17">
        <v>0.64484370000000002</v>
      </c>
      <c r="EQ664" s="17">
        <v>0.29831459999999999</v>
      </c>
      <c r="ER664" s="17">
        <v>-0.1812638</v>
      </c>
      <c r="ES664" s="17">
        <v>-7.3862200000000003E-2</v>
      </c>
      <c r="ET664" s="17">
        <v>-2.46661E-2</v>
      </c>
      <c r="EU664" s="17">
        <v>72.875519999999995</v>
      </c>
      <c r="EV664" s="17">
        <v>71.154449999999997</v>
      </c>
      <c r="EW664" s="17">
        <v>70.025469999999999</v>
      </c>
      <c r="EX664" s="17">
        <v>69.155069999999995</v>
      </c>
      <c r="EY664" s="17">
        <v>68.506659999999997</v>
      </c>
      <c r="EZ664" s="17">
        <v>68.767089999999996</v>
      </c>
      <c r="FA664" s="17">
        <v>68.033100000000005</v>
      </c>
      <c r="FB664" s="17">
        <v>69.238590000000002</v>
      </c>
      <c r="FC664" s="17">
        <v>74.676450000000003</v>
      </c>
      <c r="FD664" s="17">
        <v>81.180580000000006</v>
      </c>
      <c r="FE664" s="17">
        <v>86.58193</v>
      </c>
      <c r="FF664" s="17">
        <v>91.339160000000007</v>
      </c>
      <c r="FG664" s="17">
        <v>93.135400000000004</v>
      </c>
      <c r="FH664" s="17">
        <v>93.246120000000005</v>
      </c>
      <c r="FI664" s="17">
        <v>93.088130000000007</v>
      </c>
      <c r="FJ664" s="17">
        <v>93.913989999999998</v>
      </c>
      <c r="FK664" s="17">
        <v>93.748490000000004</v>
      </c>
      <c r="FL664" s="17">
        <v>91.66337</v>
      </c>
      <c r="FM664" s="17">
        <v>87.881</v>
      </c>
      <c r="FN664" s="17">
        <v>83.997669999999999</v>
      </c>
      <c r="FO664" s="17">
        <v>80.788089999999997</v>
      </c>
      <c r="FP664" s="17">
        <v>78.804180000000002</v>
      </c>
      <c r="FQ664" s="17">
        <v>76.899389999999997</v>
      </c>
      <c r="FR664" s="17">
        <v>76.607380000000006</v>
      </c>
      <c r="FS664" s="17">
        <v>2.0937920000000001</v>
      </c>
      <c r="FT664" s="17"/>
      <c r="FU664" s="17">
        <v>0.1710739</v>
      </c>
      <c r="FW664" s="17"/>
      <c r="HY664" s="62"/>
      <c r="IA664" s="62"/>
    </row>
    <row r="665" spans="1:235" x14ac:dyDescent="0.25">
      <c r="A665" s="62" t="s">
        <v>227</v>
      </c>
      <c r="B665" t="s">
        <v>0</v>
      </c>
      <c r="C665" t="s">
        <v>289</v>
      </c>
      <c r="D665" s="63">
        <v>44811</v>
      </c>
      <c r="E665" t="s">
        <v>219</v>
      </c>
      <c r="F665" s="17">
        <v>5327</v>
      </c>
      <c r="G665" s="17">
        <v>11.00309</v>
      </c>
      <c r="H665" s="17">
        <v>9.9437619999999995</v>
      </c>
      <c r="I665" s="17">
        <v>8.9904969999999995</v>
      </c>
      <c r="J665" s="17">
        <v>8.1836819999999992</v>
      </c>
      <c r="K665" s="17">
        <v>7.539002</v>
      </c>
      <c r="L665" s="17">
        <v>6.988461</v>
      </c>
      <c r="M665" s="17">
        <v>6.8118210000000001</v>
      </c>
      <c r="N665" s="17">
        <v>5.0062069999999999</v>
      </c>
      <c r="O665" s="17">
        <v>1.643845</v>
      </c>
      <c r="P665" s="17">
        <v>-2.2366839999999999</v>
      </c>
      <c r="Q665" s="17">
        <v>-4.6527940000000001</v>
      </c>
      <c r="R665" s="17">
        <v>-5.1838449999999998</v>
      </c>
      <c r="S665" s="17">
        <v>-4.793507</v>
      </c>
      <c r="T665" s="17">
        <v>-2.8268469999999999</v>
      </c>
      <c r="U665" s="17">
        <v>0.3495859</v>
      </c>
      <c r="V665" s="17">
        <v>4.8411280000000003</v>
      </c>
      <c r="W665" s="17">
        <v>8.9850999999999992</v>
      </c>
      <c r="X665" s="17">
        <v>13.39897</v>
      </c>
      <c r="Y665" s="17">
        <v>16.562370000000001</v>
      </c>
      <c r="Z665" s="17">
        <v>16.40035</v>
      </c>
      <c r="AA665" s="17">
        <v>15.38983</v>
      </c>
      <c r="AB665" s="17">
        <v>15.058059999999999</v>
      </c>
      <c r="AC665" s="17">
        <v>13.3218</v>
      </c>
      <c r="AD665" s="17">
        <v>11.590210000000001</v>
      </c>
      <c r="AE665" s="17">
        <v>-0.32818160000000002</v>
      </c>
      <c r="AF665" s="17">
        <v>-0.20210800000000001</v>
      </c>
      <c r="AG665" s="17">
        <v>-0.2334669</v>
      </c>
      <c r="AH665" s="17">
        <v>-0.1858426</v>
      </c>
      <c r="AI665" s="17">
        <v>-0.33424710000000002</v>
      </c>
      <c r="AJ665" s="17">
        <v>-0.28698240000000003</v>
      </c>
      <c r="AK665" s="17">
        <v>-0.2015227</v>
      </c>
      <c r="AL665" s="17">
        <v>-0.38708019999999999</v>
      </c>
      <c r="AM665" s="17">
        <v>-0.25557289999999999</v>
      </c>
      <c r="AN665" s="17">
        <v>-0.41908899999999999</v>
      </c>
      <c r="AO665" s="17">
        <v>-0.37979669999999999</v>
      </c>
      <c r="AP665" s="17">
        <v>-1.9120000000000001E-4</v>
      </c>
      <c r="AQ665" s="17">
        <v>2.8773799999999999E-2</v>
      </c>
      <c r="AR665" s="17">
        <v>0.47158480000000003</v>
      </c>
      <c r="AS665" s="17">
        <v>0.60408039999999996</v>
      </c>
      <c r="AT665" s="17">
        <v>0.6579682</v>
      </c>
      <c r="AU665" s="17">
        <v>1.6801060000000001</v>
      </c>
      <c r="AV665" s="17">
        <v>1.312459</v>
      </c>
      <c r="AW665" s="17">
        <v>1.240291</v>
      </c>
      <c r="AX665" s="17">
        <v>0.96367069999999999</v>
      </c>
      <c r="AY665" s="17">
        <v>0.3179514</v>
      </c>
      <c r="AZ665" s="17">
        <v>-0.9092789</v>
      </c>
      <c r="BA665" s="17">
        <v>-1.0844579999999999</v>
      </c>
      <c r="BB665" s="17">
        <v>-0.83928610000000003</v>
      </c>
      <c r="BC665" s="17">
        <v>-0.18481310000000001</v>
      </c>
      <c r="BD665" s="17">
        <v>-7.2964799999999996E-2</v>
      </c>
      <c r="BE665" s="17">
        <v>-0.1107939</v>
      </c>
      <c r="BF665" s="17">
        <v>-6.9351899999999994E-2</v>
      </c>
      <c r="BG665" s="17">
        <v>-0.2261532</v>
      </c>
      <c r="BH665" s="17">
        <v>-0.18869910000000001</v>
      </c>
      <c r="BI665" s="17">
        <v>-0.11004949999999999</v>
      </c>
      <c r="BJ665" s="17">
        <v>-0.28654410000000002</v>
      </c>
      <c r="BK665" s="17">
        <v>-0.1286987</v>
      </c>
      <c r="BL665" s="17">
        <v>-0.26112619999999997</v>
      </c>
      <c r="BM665" s="17">
        <v>-0.19294739999999999</v>
      </c>
      <c r="BN665" s="17">
        <v>0.21018510000000001</v>
      </c>
      <c r="BO665" s="17">
        <v>0.25248749999999998</v>
      </c>
      <c r="BP665" s="17">
        <v>0.69502660000000005</v>
      </c>
      <c r="BQ665" s="17">
        <v>0.83708510000000003</v>
      </c>
      <c r="BR665" s="17">
        <v>0.89361829999999998</v>
      </c>
      <c r="BS665" s="17">
        <v>1.915794</v>
      </c>
      <c r="BT665" s="17">
        <v>1.53742</v>
      </c>
      <c r="BU665" s="17">
        <v>1.4436690000000001</v>
      </c>
      <c r="BV665" s="17">
        <v>1.151108</v>
      </c>
      <c r="BW665" s="17">
        <v>0.49330180000000001</v>
      </c>
      <c r="BX665" s="17">
        <v>-0.72933239999999999</v>
      </c>
      <c r="BY665" s="17">
        <v>-0.91858910000000005</v>
      </c>
      <c r="BZ665" s="17">
        <v>-0.69203190000000003</v>
      </c>
      <c r="CA665" s="17">
        <v>-8.5516499999999995E-2</v>
      </c>
      <c r="CB665" s="17">
        <v>1.6479500000000001E-2</v>
      </c>
      <c r="CC665" s="17">
        <v>-2.5831E-2</v>
      </c>
      <c r="CD665" s="17">
        <v>1.1329199999999999E-2</v>
      </c>
      <c r="CE665" s="17">
        <v>-0.1512877</v>
      </c>
      <c r="CF665" s="17">
        <v>-0.1206284</v>
      </c>
      <c r="CG665" s="17">
        <v>-4.6695399999999998E-2</v>
      </c>
      <c r="CH665" s="17">
        <v>-0.21691299999999999</v>
      </c>
      <c r="CI665" s="17">
        <v>-4.0826099999999997E-2</v>
      </c>
      <c r="CJ665" s="17">
        <v>-0.15172160000000001</v>
      </c>
      <c r="CK665" s="17">
        <v>-6.3536200000000001E-2</v>
      </c>
      <c r="CL665" s="17">
        <v>0.35589110000000002</v>
      </c>
      <c r="CM665" s="17">
        <v>0.40743089999999998</v>
      </c>
      <c r="CN665" s="17">
        <v>0.84978180000000003</v>
      </c>
      <c r="CO665" s="17">
        <v>0.99846349999999995</v>
      </c>
      <c r="CP665" s="17">
        <v>1.056829</v>
      </c>
      <c r="CQ665" s="17">
        <v>2.0790310000000001</v>
      </c>
      <c r="CR665" s="17">
        <v>1.693227</v>
      </c>
      <c r="CS665" s="17">
        <v>1.5845290000000001</v>
      </c>
      <c r="CT665" s="17">
        <v>1.280926</v>
      </c>
      <c r="CU665" s="17">
        <v>0.61474899999999999</v>
      </c>
      <c r="CV665" s="17">
        <v>-0.60470210000000002</v>
      </c>
      <c r="CW665" s="17">
        <v>-0.8037086</v>
      </c>
      <c r="CX665" s="17">
        <v>-0.59004400000000001</v>
      </c>
      <c r="CY665" s="17">
        <v>1.37801E-2</v>
      </c>
      <c r="CZ665" s="17">
        <v>0.1059237</v>
      </c>
      <c r="DA665" s="17">
        <v>5.9131900000000001E-2</v>
      </c>
      <c r="DB665" s="17">
        <v>9.2010300000000003E-2</v>
      </c>
      <c r="DC665" s="17">
        <v>-7.6422199999999996E-2</v>
      </c>
      <c r="DD665" s="17">
        <v>-5.2557699999999999E-2</v>
      </c>
      <c r="DE665" s="17">
        <v>1.6658599999999999E-2</v>
      </c>
      <c r="DF665" s="17">
        <v>-0.147282</v>
      </c>
      <c r="DG665" s="17">
        <v>4.7046600000000001E-2</v>
      </c>
      <c r="DH665" s="17">
        <v>-4.2317100000000003E-2</v>
      </c>
      <c r="DI665" s="17">
        <v>6.5875100000000006E-2</v>
      </c>
      <c r="DJ665" s="17">
        <v>0.50159710000000002</v>
      </c>
      <c r="DK665" s="17">
        <v>0.56237440000000005</v>
      </c>
      <c r="DL665" s="17">
        <v>1.004537</v>
      </c>
      <c r="DM665" s="17">
        <v>1.159842</v>
      </c>
      <c r="DN665" s="17">
        <v>1.2200390000000001</v>
      </c>
      <c r="DO665" s="17">
        <v>2.242267</v>
      </c>
      <c r="DP665" s="17">
        <v>1.849035</v>
      </c>
      <c r="DQ665" s="17">
        <v>1.7253879999999999</v>
      </c>
      <c r="DR665" s="17">
        <v>1.4107449999999999</v>
      </c>
      <c r="DS665" s="17">
        <v>0.73619619999999997</v>
      </c>
      <c r="DT665" s="17">
        <v>-0.48007179999999999</v>
      </c>
      <c r="DU665" s="17">
        <v>-0.68882810000000005</v>
      </c>
      <c r="DV665" s="17">
        <v>-0.48805609999999999</v>
      </c>
      <c r="DW665" s="17">
        <v>0.1571486</v>
      </c>
      <c r="DX665" s="17">
        <v>0.235067</v>
      </c>
      <c r="DY665" s="17">
        <v>0.18180489999999999</v>
      </c>
      <c r="DZ665" s="17">
        <v>0.20850109999999999</v>
      </c>
      <c r="EA665" s="17">
        <v>3.1671699999999997E-2</v>
      </c>
      <c r="EB665" s="17">
        <v>4.5725599999999998E-2</v>
      </c>
      <c r="EC665" s="17">
        <v>0.1081318</v>
      </c>
      <c r="ED665" s="17">
        <v>-4.67459E-2</v>
      </c>
      <c r="EE665" s="17">
        <v>0.17392070000000001</v>
      </c>
      <c r="EF665" s="17">
        <v>0.11564580000000001</v>
      </c>
      <c r="EG665" s="17">
        <v>0.25272430000000001</v>
      </c>
      <c r="EH665" s="17">
        <v>0.71197339999999998</v>
      </c>
      <c r="EI665" s="17">
        <v>0.78608809999999996</v>
      </c>
      <c r="EJ665" s="17">
        <v>1.2279789999999999</v>
      </c>
      <c r="EK665" s="17">
        <v>1.392846</v>
      </c>
      <c r="EL665" s="17">
        <v>1.4556899999999999</v>
      </c>
      <c r="EM665" s="17">
        <v>2.4779550000000001</v>
      </c>
      <c r="EN665" s="17">
        <v>2.0739960000000002</v>
      </c>
      <c r="EO665" s="17">
        <v>1.928766</v>
      </c>
      <c r="EP665" s="17">
        <v>1.598182</v>
      </c>
      <c r="EQ665" s="17">
        <v>0.91154659999999998</v>
      </c>
      <c r="ER665" s="17">
        <v>-0.30012539999999999</v>
      </c>
      <c r="ES665" s="17">
        <v>-0.5229589</v>
      </c>
      <c r="ET665" s="17">
        <v>-0.34080179999999999</v>
      </c>
      <c r="EU665" s="17">
        <v>74.347939999999994</v>
      </c>
      <c r="EV665" s="17">
        <v>73.546940000000006</v>
      </c>
      <c r="EW665" s="17">
        <v>73.563280000000006</v>
      </c>
      <c r="EX665" s="17">
        <v>72.64349</v>
      </c>
      <c r="EY665" s="17">
        <v>71.243709999999993</v>
      </c>
      <c r="EZ665" s="17">
        <v>71.542230000000004</v>
      </c>
      <c r="FA665" s="17">
        <v>71.691820000000007</v>
      </c>
      <c r="FB665" s="17">
        <v>72.409800000000004</v>
      </c>
      <c r="FC665" s="17">
        <v>77.659540000000007</v>
      </c>
      <c r="FD665" s="17">
        <v>84.724080000000001</v>
      </c>
      <c r="FE665" s="17">
        <v>90.577730000000003</v>
      </c>
      <c r="FF665" s="17">
        <v>93.740319999999997</v>
      </c>
      <c r="FG665" s="17">
        <v>93.775469999999999</v>
      </c>
      <c r="FH665" s="17">
        <v>93.358869999999996</v>
      </c>
      <c r="FI665" s="17">
        <v>93.359790000000004</v>
      </c>
      <c r="FJ665" s="17">
        <v>94.447199999999995</v>
      </c>
      <c r="FK665" s="17">
        <v>93.963340000000002</v>
      </c>
      <c r="FL665" s="17">
        <v>92.604990000000001</v>
      </c>
      <c r="FM665" s="17">
        <v>88.768010000000004</v>
      </c>
      <c r="FN665" s="17">
        <v>83.537520000000001</v>
      </c>
      <c r="FO665" s="17">
        <v>80.584130000000002</v>
      </c>
      <c r="FP665" s="17">
        <v>78.966970000000003</v>
      </c>
      <c r="FQ665" s="17">
        <v>77.516990000000007</v>
      </c>
      <c r="FR665" s="17">
        <v>76.737129999999993</v>
      </c>
      <c r="FS665" s="17">
        <v>2.835372</v>
      </c>
      <c r="FT665" s="17"/>
      <c r="FU665" s="17">
        <v>0.2158322</v>
      </c>
      <c r="FW665" s="17"/>
      <c r="HY665" s="62"/>
    </row>
    <row r="666" spans="1:235" x14ac:dyDescent="0.25">
      <c r="A666" s="62" t="s">
        <v>227</v>
      </c>
      <c r="B666" t="s">
        <v>0</v>
      </c>
      <c r="C666" t="s">
        <v>289</v>
      </c>
      <c r="D666" s="63">
        <v>44811</v>
      </c>
      <c r="E666" t="s">
        <v>220</v>
      </c>
      <c r="F666" s="17">
        <v>2187</v>
      </c>
      <c r="G666" s="17">
        <v>4.4205719999999999</v>
      </c>
      <c r="H666" s="17">
        <v>3.9544640000000002</v>
      </c>
      <c r="I666" s="17">
        <v>3.579037</v>
      </c>
      <c r="J666" s="17">
        <v>3.258041</v>
      </c>
      <c r="K666" s="17">
        <v>3.0367389999999999</v>
      </c>
      <c r="L666" s="17">
        <v>2.7600790000000002</v>
      </c>
      <c r="M666" s="17">
        <v>2.720326</v>
      </c>
      <c r="N666" s="17">
        <v>2.0085600000000001</v>
      </c>
      <c r="O666" s="17">
        <v>0.57752729999999997</v>
      </c>
      <c r="P666" s="17">
        <v>-0.95558600000000005</v>
      </c>
      <c r="Q666" s="17">
        <v>-2.193378</v>
      </c>
      <c r="R666" s="17">
        <v>-2.5247760000000001</v>
      </c>
      <c r="S666" s="17">
        <v>-2.4299729999999999</v>
      </c>
      <c r="T666" s="17">
        <v>-1.826838</v>
      </c>
      <c r="U666" s="17">
        <v>-0.53388740000000001</v>
      </c>
      <c r="V666" s="17">
        <v>1.24075</v>
      </c>
      <c r="W666" s="17">
        <v>3.0572509999999999</v>
      </c>
      <c r="X666" s="17">
        <v>4.7529769999999996</v>
      </c>
      <c r="Y666" s="17">
        <v>6.0397169999999996</v>
      </c>
      <c r="Z666" s="17">
        <v>6.0666399999999996</v>
      </c>
      <c r="AA666" s="17">
        <v>5.8031509999999997</v>
      </c>
      <c r="AB666" s="17">
        <v>5.8890529999999996</v>
      </c>
      <c r="AC666" s="17">
        <v>5.1886609999999997</v>
      </c>
      <c r="AD666" s="17">
        <v>4.618328</v>
      </c>
      <c r="AE666" s="17">
        <v>1.40795E-2</v>
      </c>
      <c r="AF666" s="17">
        <v>-5.6440799999999999E-2</v>
      </c>
      <c r="AG666" s="17">
        <v>-0.13778779999999999</v>
      </c>
      <c r="AH666" s="17">
        <v>-0.14056270000000001</v>
      </c>
      <c r="AI666" s="17">
        <v>-0.16432269999999999</v>
      </c>
      <c r="AJ666" s="17">
        <v>-0.1431693</v>
      </c>
      <c r="AK666" s="17">
        <v>3.7141599999999997E-2</v>
      </c>
      <c r="AL666" s="17">
        <v>-4.1851800000000002E-2</v>
      </c>
      <c r="AM666" s="17">
        <v>-7.0793200000000001E-2</v>
      </c>
      <c r="AN666" s="17">
        <v>-0.14448259999999999</v>
      </c>
      <c r="AO666" s="17">
        <v>-0.2218521</v>
      </c>
      <c r="AP666" s="17">
        <v>8.8162999999999991E-3</v>
      </c>
      <c r="AQ666" s="17">
        <v>7.0258200000000007E-2</v>
      </c>
      <c r="AR666" s="17">
        <v>0.1439414</v>
      </c>
      <c r="AS666" s="17">
        <v>0.1382013</v>
      </c>
      <c r="AT666" s="17">
        <v>0.14188480000000001</v>
      </c>
      <c r="AU666" s="17">
        <v>0.62555499999999997</v>
      </c>
      <c r="AV666" s="17">
        <v>0.48710310000000001</v>
      </c>
      <c r="AW666" s="17">
        <v>0.54005320000000001</v>
      </c>
      <c r="AX666" s="17">
        <v>0.45522249999999997</v>
      </c>
      <c r="AY666" s="17">
        <v>0.3050987</v>
      </c>
      <c r="AZ666" s="17">
        <v>-7.0703500000000002E-2</v>
      </c>
      <c r="BA666" s="17">
        <v>-0.35535</v>
      </c>
      <c r="BB666" s="17">
        <v>-0.19129009999999999</v>
      </c>
      <c r="BC666" s="17">
        <v>0.1048572</v>
      </c>
      <c r="BD666" s="17">
        <v>2.2861699999999999E-2</v>
      </c>
      <c r="BE666" s="17">
        <v>-6.1613800000000003E-2</v>
      </c>
      <c r="BF666" s="17">
        <v>-6.4099000000000003E-2</v>
      </c>
      <c r="BG666" s="17">
        <v>-9.3312500000000007E-2</v>
      </c>
      <c r="BH666" s="17">
        <v>-7.8687300000000002E-2</v>
      </c>
      <c r="BI666" s="17">
        <v>9.0645000000000003E-2</v>
      </c>
      <c r="BJ666" s="17">
        <v>1.9077899999999998E-2</v>
      </c>
      <c r="BK666" s="17">
        <v>4.1671E-3</v>
      </c>
      <c r="BL666" s="17">
        <v>-5.0272699999999997E-2</v>
      </c>
      <c r="BM666" s="17">
        <v>-0.1162668</v>
      </c>
      <c r="BN666" s="17">
        <v>0.12942419999999999</v>
      </c>
      <c r="BO666" s="17">
        <v>0.1953569</v>
      </c>
      <c r="BP666" s="17">
        <v>0.27123120000000001</v>
      </c>
      <c r="BQ666" s="17">
        <v>0.27411259999999998</v>
      </c>
      <c r="BR666" s="17">
        <v>0.28694310000000001</v>
      </c>
      <c r="BS666" s="17">
        <v>0.76943620000000001</v>
      </c>
      <c r="BT666" s="17">
        <v>0.61681589999999997</v>
      </c>
      <c r="BU666" s="17">
        <v>0.65911070000000005</v>
      </c>
      <c r="BV666" s="17">
        <v>0.56478510000000004</v>
      </c>
      <c r="BW666" s="17">
        <v>0.4097211</v>
      </c>
      <c r="BX666" s="17">
        <v>4.03535E-2</v>
      </c>
      <c r="BY666" s="17">
        <v>-0.25400980000000001</v>
      </c>
      <c r="BZ666" s="17">
        <v>-0.1047322</v>
      </c>
      <c r="CA666" s="17">
        <v>0.16772960000000001</v>
      </c>
      <c r="CB666" s="17">
        <v>7.7786300000000003E-2</v>
      </c>
      <c r="CC666" s="17">
        <v>-8.8559999999999993E-3</v>
      </c>
      <c r="CD666" s="17">
        <v>-1.1140499999999999E-2</v>
      </c>
      <c r="CE666" s="17">
        <v>-4.4130999999999997E-2</v>
      </c>
      <c r="CF666" s="17">
        <v>-3.4027300000000003E-2</v>
      </c>
      <c r="CG666" s="17">
        <v>0.12770129999999999</v>
      </c>
      <c r="CH666" s="17">
        <v>6.1277600000000002E-2</v>
      </c>
      <c r="CI666" s="17">
        <v>5.6084299999999997E-2</v>
      </c>
      <c r="CJ666" s="17">
        <v>1.49768E-2</v>
      </c>
      <c r="CK666" s="17">
        <v>-4.3138799999999998E-2</v>
      </c>
      <c r="CL666" s="17">
        <v>0.2129568</v>
      </c>
      <c r="CM666" s="17">
        <v>0.28199990000000003</v>
      </c>
      <c r="CN666" s="17">
        <v>0.35939169999999998</v>
      </c>
      <c r="CO666" s="17">
        <v>0.36824440000000003</v>
      </c>
      <c r="CP666" s="17">
        <v>0.38740999999999998</v>
      </c>
      <c r="CQ666" s="17">
        <v>0.86908790000000002</v>
      </c>
      <c r="CR666" s="17">
        <v>0.70665449999999996</v>
      </c>
      <c r="CS666" s="17">
        <v>0.74156949999999999</v>
      </c>
      <c r="CT666" s="17">
        <v>0.64066780000000001</v>
      </c>
      <c r="CU666" s="17">
        <v>0.48218220000000001</v>
      </c>
      <c r="CV666" s="17">
        <v>0.11727129999999999</v>
      </c>
      <c r="CW666" s="17">
        <v>-0.18382190000000001</v>
      </c>
      <c r="CX666" s="17">
        <v>-4.47824E-2</v>
      </c>
      <c r="CY666" s="17">
        <v>0.230602</v>
      </c>
      <c r="CZ666" s="17">
        <v>0.132711</v>
      </c>
      <c r="DA666" s="17">
        <v>4.3901799999999998E-2</v>
      </c>
      <c r="DB666" s="17">
        <v>4.1818099999999997E-2</v>
      </c>
      <c r="DC666" s="17">
        <v>5.0505000000000003E-3</v>
      </c>
      <c r="DD666" s="17">
        <v>1.06328E-2</v>
      </c>
      <c r="DE666" s="17">
        <v>0.1647576</v>
      </c>
      <c r="DF666" s="17">
        <v>0.10347729999999999</v>
      </c>
      <c r="DG666" s="17">
        <v>0.1080015</v>
      </c>
      <c r="DH666" s="17">
        <v>8.02263E-2</v>
      </c>
      <c r="DI666" s="17">
        <v>2.99893E-2</v>
      </c>
      <c r="DJ666" s="17">
        <v>0.29648940000000001</v>
      </c>
      <c r="DK666" s="17">
        <v>0.36864279999999999</v>
      </c>
      <c r="DL666" s="17">
        <v>0.44755210000000001</v>
      </c>
      <c r="DM666" s="17">
        <v>0.46237620000000001</v>
      </c>
      <c r="DN666" s="17">
        <v>0.48787700000000001</v>
      </c>
      <c r="DO666" s="17">
        <v>0.96873960000000003</v>
      </c>
      <c r="DP666" s="17">
        <v>0.79649309999999995</v>
      </c>
      <c r="DQ666" s="17">
        <v>0.82402839999999999</v>
      </c>
      <c r="DR666" s="17">
        <v>0.71655049999999998</v>
      </c>
      <c r="DS666" s="17">
        <v>0.55464340000000001</v>
      </c>
      <c r="DT666" s="17">
        <v>0.1941891</v>
      </c>
      <c r="DU666" s="17">
        <v>-0.113634</v>
      </c>
      <c r="DV666" s="17">
        <v>1.51673E-2</v>
      </c>
      <c r="DW666" s="17">
        <v>0.32137969999999999</v>
      </c>
      <c r="DX666" s="17">
        <v>0.21201339999999999</v>
      </c>
      <c r="DY666" s="17">
        <v>0.12007569999999999</v>
      </c>
      <c r="DZ666" s="17">
        <v>0.11828180000000001</v>
      </c>
      <c r="EA666" s="17">
        <v>7.6060799999999998E-2</v>
      </c>
      <c r="EB666" s="17">
        <v>7.5114700000000006E-2</v>
      </c>
      <c r="EC666" s="17">
        <v>0.21826100000000001</v>
      </c>
      <c r="ED666" s="17">
        <v>0.16440689999999999</v>
      </c>
      <c r="EE666" s="17">
        <v>0.1829617</v>
      </c>
      <c r="EF666" s="17">
        <v>0.17443620000000001</v>
      </c>
      <c r="EG666" s="17">
        <v>0.13557459999999999</v>
      </c>
      <c r="EH666" s="17">
        <v>0.4170973</v>
      </c>
      <c r="EI666" s="17">
        <v>0.4937415</v>
      </c>
      <c r="EJ666" s="17">
        <v>0.57484190000000002</v>
      </c>
      <c r="EK666" s="17">
        <v>0.59828760000000003</v>
      </c>
      <c r="EL666" s="17">
        <v>0.63293520000000003</v>
      </c>
      <c r="EM666" s="17">
        <v>1.1126210000000001</v>
      </c>
      <c r="EN666" s="17">
        <v>0.92620579999999997</v>
      </c>
      <c r="EO666" s="17">
        <v>0.94308579999999997</v>
      </c>
      <c r="EP666" s="17">
        <v>0.82611299999999999</v>
      </c>
      <c r="EQ666" s="17">
        <v>0.65926580000000001</v>
      </c>
      <c r="ER666" s="17">
        <v>0.30524620000000002</v>
      </c>
      <c r="ES666" s="17">
        <v>-1.2293800000000001E-2</v>
      </c>
      <c r="ET666" s="17">
        <v>0.1017253</v>
      </c>
      <c r="EU666" s="17">
        <v>74.235240000000005</v>
      </c>
      <c r="EV666" s="17">
        <v>73.269080000000002</v>
      </c>
      <c r="EW666" s="17">
        <v>73.788640000000001</v>
      </c>
      <c r="EX666" s="17">
        <v>72.794979999999995</v>
      </c>
      <c r="EY666" s="17">
        <v>71.55668</v>
      </c>
      <c r="EZ666" s="17">
        <v>71.771770000000004</v>
      </c>
      <c r="FA666" s="17">
        <v>71.692629999999994</v>
      </c>
      <c r="FB666" s="17">
        <v>72.816079999999999</v>
      </c>
      <c r="FC666" s="17">
        <v>77.385440000000003</v>
      </c>
      <c r="FD666" s="17">
        <v>83.517849999999996</v>
      </c>
      <c r="FE666" s="17">
        <v>88.843649999999997</v>
      </c>
      <c r="FF666" s="17">
        <v>91.867279999999994</v>
      </c>
      <c r="FG666" s="17">
        <v>91.243880000000004</v>
      </c>
      <c r="FH666" s="17">
        <v>90.92774</v>
      </c>
      <c r="FI666" s="17">
        <v>91.025909999999996</v>
      </c>
      <c r="FJ666" s="17">
        <v>91.638660000000002</v>
      </c>
      <c r="FK666" s="17">
        <v>90.37576</v>
      </c>
      <c r="FL666" s="17">
        <v>89.132390000000001</v>
      </c>
      <c r="FM666" s="17">
        <v>85.933880000000002</v>
      </c>
      <c r="FN666" s="17">
        <v>81.532089999999997</v>
      </c>
      <c r="FO666" s="17">
        <v>79.375450000000001</v>
      </c>
      <c r="FP666" s="17">
        <v>78.057140000000004</v>
      </c>
      <c r="FQ666" s="17">
        <v>76.954120000000003</v>
      </c>
      <c r="FR666" s="17">
        <v>76.287859999999995</v>
      </c>
      <c r="FS666" s="17">
        <v>1.6945159999999999</v>
      </c>
      <c r="FT666" s="17"/>
      <c r="FU666" s="17">
        <v>0.12895429999999999</v>
      </c>
      <c r="FW666" s="17"/>
      <c r="IA666" s="62"/>
    </row>
    <row r="667" spans="1:235" x14ac:dyDescent="0.25">
      <c r="A667" t="s">
        <v>227</v>
      </c>
      <c r="B667" t="s">
        <v>0</v>
      </c>
      <c r="C667" t="s">
        <v>289</v>
      </c>
      <c r="D667" s="63">
        <v>44811</v>
      </c>
      <c r="E667" t="s">
        <v>221</v>
      </c>
      <c r="F667" s="17">
        <v>3140</v>
      </c>
      <c r="G667" s="17">
        <v>6.5686450000000001</v>
      </c>
      <c r="H667" s="17">
        <v>5.9945069999999996</v>
      </c>
      <c r="I667" s="17">
        <v>5.4245549999999998</v>
      </c>
      <c r="J667" s="17">
        <v>4.9328099999999999</v>
      </c>
      <c r="K667" s="17">
        <v>4.4990240000000004</v>
      </c>
      <c r="L667" s="17">
        <v>4.2317869999999997</v>
      </c>
      <c r="M667" s="17">
        <v>4.0797140000000001</v>
      </c>
      <c r="N667" s="17">
        <v>2.976842</v>
      </c>
      <c r="O667" s="17">
        <v>1.0564960000000001</v>
      </c>
      <c r="P667" s="17">
        <v>-1.295906</v>
      </c>
      <c r="Q667" s="17">
        <v>-2.452105</v>
      </c>
      <c r="R667" s="17">
        <v>-2.6733150000000001</v>
      </c>
      <c r="S667" s="17">
        <v>-2.3928820000000002</v>
      </c>
      <c r="T667" s="17">
        <v>-0.99183880000000002</v>
      </c>
      <c r="U667" s="17">
        <v>0.86672760000000004</v>
      </c>
      <c r="V667" s="17">
        <v>3.5866980000000002</v>
      </c>
      <c r="W667" s="17">
        <v>5.9124780000000001</v>
      </c>
      <c r="X667" s="17">
        <v>8.6318029999999997</v>
      </c>
      <c r="Y667" s="17">
        <v>10.54659</v>
      </c>
      <c r="Z667" s="17">
        <v>10.36454</v>
      </c>
      <c r="AA667" s="17">
        <v>9.6131039999999999</v>
      </c>
      <c r="AB667" s="17">
        <v>9.1702460000000006</v>
      </c>
      <c r="AC667" s="17">
        <v>8.1421060000000001</v>
      </c>
      <c r="AD667" s="17">
        <v>6.9640060000000004</v>
      </c>
      <c r="AE667" s="17">
        <v>-0.45152690000000001</v>
      </c>
      <c r="AF667" s="17">
        <v>-0.2277401</v>
      </c>
      <c r="AG667" s="17">
        <v>-0.16546040000000001</v>
      </c>
      <c r="AH667" s="17">
        <v>-0.117976</v>
      </c>
      <c r="AI667" s="17">
        <v>-0.24685850000000001</v>
      </c>
      <c r="AJ667" s="17">
        <v>-0.2067397</v>
      </c>
      <c r="AK667" s="17">
        <v>-0.31027470000000001</v>
      </c>
      <c r="AL667" s="17">
        <v>-0.43308059999999998</v>
      </c>
      <c r="AM667" s="17">
        <v>-0.27866659999999999</v>
      </c>
      <c r="AN667" s="17">
        <v>-0.39378639999999998</v>
      </c>
      <c r="AO667" s="17">
        <v>-0.27556560000000002</v>
      </c>
      <c r="AP667" s="17">
        <v>-0.16421469999999999</v>
      </c>
      <c r="AQ667" s="17">
        <v>-0.221002</v>
      </c>
      <c r="AR667" s="17">
        <v>0.1856853</v>
      </c>
      <c r="AS667" s="17">
        <v>0.29141440000000002</v>
      </c>
      <c r="AT667" s="17">
        <v>0.34466210000000003</v>
      </c>
      <c r="AU667" s="17">
        <v>0.88006399999999996</v>
      </c>
      <c r="AV667" s="17">
        <v>0.66070099999999998</v>
      </c>
      <c r="AW667" s="17">
        <v>0.58947839999999996</v>
      </c>
      <c r="AX667" s="17">
        <v>0.41431610000000002</v>
      </c>
      <c r="AY667" s="17">
        <v>-7.5817300000000004E-2</v>
      </c>
      <c r="AZ667" s="17">
        <v>-0.95431029999999994</v>
      </c>
      <c r="BA667" s="17">
        <v>-0.83078960000000002</v>
      </c>
      <c r="BB667" s="17">
        <v>-0.75411410000000001</v>
      </c>
      <c r="BC667" s="17">
        <v>-0.34170460000000002</v>
      </c>
      <c r="BD667" s="17">
        <v>-0.1257392</v>
      </c>
      <c r="BE667" s="17">
        <v>-6.9648000000000002E-2</v>
      </c>
      <c r="BF667" s="17">
        <v>-3.0470899999999999E-2</v>
      </c>
      <c r="BG667" s="17">
        <v>-0.1659737</v>
      </c>
      <c r="BH667" s="17">
        <v>-0.13336200000000001</v>
      </c>
      <c r="BI667" s="17">
        <v>-0.2362928</v>
      </c>
      <c r="BJ667" s="17">
        <v>-0.35328579999999998</v>
      </c>
      <c r="BK667" s="17">
        <v>-0.17662359999999999</v>
      </c>
      <c r="BL667" s="17">
        <v>-0.26810440000000002</v>
      </c>
      <c r="BM667" s="17">
        <v>-0.1197932</v>
      </c>
      <c r="BN667" s="17">
        <v>1.01114E-2</v>
      </c>
      <c r="BO667" s="17">
        <v>-3.2050700000000001E-2</v>
      </c>
      <c r="BP667" s="17">
        <v>0.3724305</v>
      </c>
      <c r="BQ667" s="17">
        <v>0.48341859999999998</v>
      </c>
      <c r="BR667" s="17">
        <v>0.53035759999999998</v>
      </c>
      <c r="BS667" s="17">
        <v>1.067607</v>
      </c>
      <c r="BT667" s="17">
        <v>0.84693569999999996</v>
      </c>
      <c r="BU667" s="17">
        <v>0.75575020000000004</v>
      </c>
      <c r="BV667" s="17">
        <v>0.56822879999999998</v>
      </c>
      <c r="BW667" s="17">
        <v>6.50477E-2</v>
      </c>
      <c r="BX667" s="17">
        <v>-0.81445500000000004</v>
      </c>
      <c r="BY667" s="17">
        <v>-0.69968719999999995</v>
      </c>
      <c r="BZ667" s="17">
        <v>-0.63441029999999998</v>
      </c>
      <c r="CA667" s="17">
        <v>-0.26564209999999999</v>
      </c>
      <c r="CB667" s="17">
        <v>-5.50936E-2</v>
      </c>
      <c r="CC667" s="17">
        <v>-3.2886E-3</v>
      </c>
      <c r="CD667" s="17">
        <v>3.0134899999999999E-2</v>
      </c>
      <c r="CE667" s="17">
        <v>-0.1099531</v>
      </c>
      <c r="CF667" s="17">
        <v>-8.2540799999999998E-2</v>
      </c>
      <c r="CG667" s="17">
        <v>-0.1850532</v>
      </c>
      <c r="CH667" s="17">
        <v>-0.29802020000000001</v>
      </c>
      <c r="CI667" s="17">
        <v>-0.1059489</v>
      </c>
      <c r="CJ667" s="17">
        <v>-0.18105740000000001</v>
      </c>
      <c r="CK667" s="17">
        <v>-1.19057E-2</v>
      </c>
      <c r="CL667" s="17">
        <v>0.1308492</v>
      </c>
      <c r="CM667" s="17">
        <v>9.8816299999999996E-2</v>
      </c>
      <c r="CN667" s="17">
        <v>0.50176969999999999</v>
      </c>
      <c r="CO667" s="17">
        <v>0.61640019999999995</v>
      </c>
      <c r="CP667" s="17">
        <v>0.65896980000000005</v>
      </c>
      <c r="CQ667" s="17">
        <v>1.197498</v>
      </c>
      <c r="CR667" s="17">
        <v>0.97592129999999999</v>
      </c>
      <c r="CS667" s="17">
        <v>0.87090959999999995</v>
      </c>
      <c r="CT667" s="17">
        <v>0.67482839999999999</v>
      </c>
      <c r="CU667" s="17">
        <v>0.16261039999999999</v>
      </c>
      <c r="CV667" s="17">
        <v>-0.71759170000000005</v>
      </c>
      <c r="CW667" s="17">
        <v>-0.60888620000000004</v>
      </c>
      <c r="CX667" s="17">
        <v>-0.55150379999999999</v>
      </c>
      <c r="CY667" s="17">
        <v>-0.18957950000000001</v>
      </c>
      <c r="CZ667" s="17">
        <v>1.55519E-2</v>
      </c>
      <c r="DA667" s="17">
        <v>6.3070799999999996E-2</v>
      </c>
      <c r="DB667" s="17">
        <v>9.0740699999999994E-2</v>
      </c>
      <c r="DC667" s="17">
        <v>-5.3932500000000001E-2</v>
      </c>
      <c r="DD667" s="17">
        <v>-3.1719600000000001E-2</v>
      </c>
      <c r="DE667" s="17">
        <v>-0.1338135</v>
      </c>
      <c r="DF667" s="17">
        <v>-0.24275459999999999</v>
      </c>
      <c r="DG667" s="17">
        <v>-3.5274300000000001E-2</v>
      </c>
      <c r="DH667" s="17">
        <v>-9.4010399999999994E-2</v>
      </c>
      <c r="DI667" s="17">
        <v>9.5981800000000006E-2</v>
      </c>
      <c r="DJ667" s="17">
        <v>0.2515869</v>
      </c>
      <c r="DK667" s="17">
        <v>0.22968340000000001</v>
      </c>
      <c r="DL667" s="17">
        <v>0.63110880000000003</v>
      </c>
      <c r="DM667" s="17">
        <v>0.74938170000000004</v>
      </c>
      <c r="DN667" s="17">
        <v>0.78758189999999995</v>
      </c>
      <c r="DO667" s="17">
        <v>1.3273900000000001</v>
      </c>
      <c r="DP667" s="17">
        <v>1.1049070000000001</v>
      </c>
      <c r="DQ667" s="17">
        <v>0.98606899999999997</v>
      </c>
      <c r="DR667" s="17">
        <v>0.78142789999999995</v>
      </c>
      <c r="DS667" s="17">
        <v>0.26017299999999999</v>
      </c>
      <c r="DT667" s="17">
        <v>-0.62072839999999996</v>
      </c>
      <c r="DU667" s="17">
        <v>-0.51808509999999997</v>
      </c>
      <c r="DV667" s="17">
        <v>-0.46859729999999999</v>
      </c>
      <c r="DW667" s="17">
        <v>-7.9757300000000003E-2</v>
      </c>
      <c r="DX667" s="17">
        <v>0.1175529</v>
      </c>
      <c r="DY667" s="17">
        <v>0.1588832</v>
      </c>
      <c r="DZ667" s="17">
        <v>0.17824580000000001</v>
      </c>
      <c r="EA667" s="17">
        <v>2.6952400000000001E-2</v>
      </c>
      <c r="EB667" s="17">
        <v>4.1658199999999999E-2</v>
      </c>
      <c r="EC667" s="17">
        <v>-5.9831599999999999E-2</v>
      </c>
      <c r="ED667" s="17">
        <v>-0.16295979999999999</v>
      </c>
      <c r="EE667" s="17">
        <v>6.67687E-2</v>
      </c>
      <c r="EF667" s="17">
        <v>3.1671600000000001E-2</v>
      </c>
      <c r="EG667" s="17">
        <v>0.25175419999999998</v>
      </c>
      <c r="EH667" s="17">
        <v>0.42591309999999999</v>
      </c>
      <c r="EI667" s="17">
        <v>0.41863470000000003</v>
      </c>
      <c r="EJ667" s="17">
        <v>0.81785399999999997</v>
      </c>
      <c r="EK667" s="17">
        <v>0.94138599999999995</v>
      </c>
      <c r="EL667" s="17">
        <v>0.97327739999999996</v>
      </c>
      <c r="EM667" s="17">
        <v>1.5149330000000001</v>
      </c>
      <c r="EN667" s="17">
        <v>1.291142</v>
      </c>
      <c r="EO667" s="17">
        <v>1.1523410000000001</v>
      </c>
      <c r="EP667" s="17">
        <v>0.93534059999999997</v>
      </c>
      <c r="EQ667" s="17">
        <v>0.40103810000000001</v>
      </c>
      <c r="ER667" s="17">
        <v>-0.4808731</v>
      </c>
      <c r="ES667" s="17">
        <v>-0.38698280000000002</v>
      </c>
      <c r="ET667" s="17">
        <v>-0.34889350000000002</v>
      </c>
      <c r="EU667" s="17">
        <v>74.426109999999994</v>
      </c>
      <c r="EV667" s="17">
        <v>73.739590000000007</v>
      </c>
      <c r="EW667" s="17">
        <v>73.4071</v>
      </c>
      <c r="EX667" s="17">
        <v>72.538520000000005</v>
      </c>
      <c r="EY667" s="17">
        <v>71.026799999999994</v>
      </c>
      <c r="EZ667" s="17">
        <v>71.383170000000007</v>
      </c>
      <c r="FA667" s="17">
        <v>71.691299999999998</v>
      </c>
      <c r="FB667" s="17">
        <v>72.128190000000004</v>
      </c>
      <c r="FC667" s="17">
        <v>77.849490000000003</v>
      </c>
      <c r="FD667" s="17">
        <v>85.560119999999998</v>
      </c>
      <c r="FE667" s="17">
        <v>91.779709999999994</v>
      </c>
      <c r="FF667" s="17">
        <v>95.038650000000004</v>
      </c>
      <c r="FG667" s="17">
        <v>95.530299999999997</v>
      </c>
      <c r="FH667" s="17">
        <v>95.044079999999994</v>
      </c>
      <c r="FI667" s="17">
        <v>94.977580000000003</v>
      </c>
      <c r="FJ667" s="17">
        <v>96.394080000000002</v>
      </c>
      <c r="FK667" s="17">
        <v>96.450199999999995</v>
      </c>
      <c r="FL667" s="17">
        <v>95.012150000000005</v>
      </c>
      <c r="FM667" s="17">
        <v>90.732640000000004</v>
      </c>
      <c r="FN667" s="17">
        <v>84.927729999999997</v>
      </c>
      <c r="FO667" s="17">
        <v>81.422060000000002</v>
      </c>
      <c r="FP667" s="17">
        <v>79.59769</v>
      </c>
      <c r="FQ667" s="17">
        <v>77.907219999999995</v>
      </c>
      <c r="FR667" s="17">
        <v>77.048659999999998</v>
      </c>
      <c r="FS667" s="17">
        <v>2.2985090000000001</v>
      </c>
      <c r="FT667" s="17"/>
      <c r="FU667" s="17">
        <v>0.17468210000000001</v>
      </c>
      <c r="FW667" s="17"/>
      <c r="HY667" s="62"/>
      <c r="IA667" s="62"/>
    </row>
    <row r="668" spans="1:235" x14ac:dyDescent="0.25">
      <c r="A668" t="s">
        <v>227</v>
      </c>
      <c r="B668" t="s">
        <v>0</v>
      </c>
      <c r="C668" t="s">
        <v>289</v>
      </c>
      <c r="D668" t="s">
        <v>264</v>
      </c>
      <c r="E668" t="s">
        <v>219</v>
      </c>
      <c r="F668" s="17">
        <v>5327</v>
      </c>
      <c r="G668" s="17">
        <v>10.70045</v>
      </c>
      <c r="H668" s="17">
        <v>9.613766</v>
      </c>
      <c r="I668" s="17">
        <v>8.6162430000000008</v>
      </c>
      <c r="J668" s="17">
        <v>7.8491840000000002</v>
      </c>
      <c r="K668" s="17">
        <v>7.2388370000000002</v>
      </c>
      <c r="L668" s="17">
        <v>6.7434380000000003</v>
      </c>
      <c r="M668" s="17">
        <v>6.6153399999999998</v>
      </c>
      <c r="N668" s="17">
        <v>4.9122890000000003</v>
      </c>
      <c r="O668" s="17">
        <v>1.422142</v>
      </c>
      <c r="P668" s="17">
        <v>-2.6320100000000002</v>
      </c>
      <c r="Q668" s="17">
        <v>-5.2095750000000001</v>
      </c>
      <c r="R668" s="17">
        <v>-5.8387859999999998</v>
      </c>
      <c r="S668" s="17">
        <v>-5.3653490000000001</v>
      </c>
      <c r="T668" s="17">
        <v>-3.608892</v>
      </c>
      <c r="U668" s="17">
        <v>-0.74978560000000005</v>
      </c>
      <c r="V668" s="17">
        <v>3.7055150000000001</v>
      </c>
      <c r="W668" s="17">
        <v>8.0634040000000002</v>
      </c>
      <c r="X668" s="17">
        <v>12.7454</v>
      </c>
      <c r="Y668" s="17">
        <v>15.432930000000001</v>
      </c>
      <c r="Z668" s="17">
        <v>15.490399999999999</v>
      </c>
      <c r="AA668" s="17">
        <v>14.641590000000001</v>
      </c>
      <c r="AB668" s="17">
        <v>14.642289999999999</v>
      </c>
      <c r="AC668" s="17">
        <v>13.21167</v>
      </c>
      <c r="AD668" s="17">
        <v>11.53735</v>
      </c>
      <c r="AE668" s="17">
        <v>-0.27167989999999997</v>
      </c>
      <c r="AF668" s="17">
        <v>-0.1429501</v>
      </c>
      <c r="AG668" s="17">
        <v>-0.2238511</v>
      </c>
      <c r="AH668" s="17">
        <v>-0.1498853</v>
      </c>
      <c r="AI668" s="17">
        <v>-0.2564458</v>
      </c>
      <c r="AJ668" s="17">
        <v>-0.2441381</v>
      </c>
      <c r="AK668" s="17">
        <v>-0.16168569999999999</v>
      </c>
      <c r="AL668" s="17">
        <v>-0.19647300000000001</v>
      </c>
      <c r="AM668" s="17">
        <v>-3.36329E-2</v>
      </c>
      <c r="AN668" s="17">
        <v>-0.1909296</v>
      </c>
      <c r="AO668" s="17">
        <v>-0.20271819999999999</v>
      </c>
      <c r="AP668" s="17">
        <v>0.18469070000000001</v>
      </c>
      <c r="AQ668" s="17">
        <v>0.2518977</v>
      </c>
      <c r="AR668" s="17">
        <v>0.45945160000000002</v>
      </c>
      <c r="AS668" s="17">
        <v>0.40731390000000001</v>
      </c>
      <c r="AT668" s="17">
        <v>0.37209629999999999</v>
      </c>
      <c r="AU668" s="17">
        <v>1.539488</v>
      </c>
      <c r="AV668" s="17">
        <v>1.279919</v>
      </c>
      <c r="AW668" s="17">
        <v>1.052295</v>
      </c>
      <c r="AX668" s="17">
        <v>0.79708749999999995</v>
      </c>
      <c r="AY668" s="17">
        <v>0.1369667</v>
      </c>
      <c r="AZ668" s="17">
        <v>-0.83672009999999997</v>
      </c>
      <c r="BA668" s="17">
        <v>-0.8261368</v>
      </c>
      <c r="BB668" s="17">
        <v>-0.66766210000000004</v>
      </c>
      <c r="BC668" s="17">
        <v>-0.1574895</v>
      </c>
      <c r="BD668" s="17">
        <v>-3.8968000000000003E-2</v>
      </c>
      <c r="BE668" s="17">
        <v>-0.1281072</v>
      </c>
      <c r="BF668" s="17">
        <v>-6.0171299999999997E-2</v>
      </c>
      <c r="BG668" s="17">
        <v>-0.1753566</v>
      </c>
      <c r="BH668" s="17">
        <v>-0.16878389999999999</v>
      </c>
      <c r="BI668" s="17">
        <v>-8.7471999999999994E-2</v>
      </c>
      <c r="BJ668" s="17">
        <v>-0.11334660000000001</v>
      </c>
      <c r="BK668" s="17">
        <v>6.8764000000000006E-2</v>
      </c>
      <c r="BL668" s="17">
        <v>-6.4875500000000003E-2</v>
      </c>
      <c r="BM668" s="17">
        <v>-5.4592399999999999E-2</v>
      </c>
      <c r="BN668" s="17">
        <v>0.35287230000000003</v>
      </c>
      <c r="BO668" s="17">
        <v>0.43621379999999998</v>
      </c>
      <c r="BP668" s="17">
        <v>0.6452135</v>
      </c>
      <c r="BQ668" s="17">
        <v>0.59698169999999995</v>
      </c>
      <c r="BR668" s="17">
        <v>0.56404509999999997</v>
      </c>
      <c r="BS668" s="17">
        <v>1.7363630000000001</v>
      </c>
      <c r="BT668" s="17">
        <v>1.467589</v>
      </c>
      <c r="BU668" s="17">
        <v>1.224205</v>
      </c>
      <c r="BV668" s="17">
        <v>0.95054419999999995</v>
      </c>
      <c r="BW668" s="17">
        <v>0.28081080000000003</v>
      </c>
      <c r="BX668" s="17">
        <v>-0.69004200000000004</v>
      </c>
      <c r="BY668" s="17">
        <v>-0.68920789999999998</v>
      </c>
      <c r="BZ668" s="17">
        <v>-0.54556300000000002</v>
      </c>
      <c r="CA668" s="17">
        <v>-7.8401600000000002E-2</v>
      </c>
      <c r="CB668" s="17">
        <v>3.3049700000000001E-2</v>
      </c>
      <c r="CC668" s="17">
        <v>-6.1795200000000002E-2</v>
      </c>
      <c r="CD668" s="17">
        <v>1.9643E-3</v>
      </c>
      <c r="CE668" s="17">
        <v>-0.11919449999999999</v>
      </c>
      <c r="CF668" s="17">
        <v>-0.1165939</v>
      </c>
      <c r="CG668" s="17">
        <v>-3.6071800000000001E-2</v>
      </c>
      <c r="CH668" s="17">
        <v>-5.57736E-2</v>
      </c>
      <c r="CI668" s="17">
        <v>0.13968369999999999</v>
      </c>
      <c r="CJ668" s="17">
        <v>2.24292E-2</v>
      </c>
      <c r="CK668" s="17">
        <v>4.7999199999999999E-2</v>
      </c>
      <c r="CL668" s="17">
        <v>0.4693544</v>
      </c>
      <c r="CM668" s="17">
        <v>0.56387050000000005</v>
      </c>
      <c r="CN668" s="17">
        <v>0.77387159999999999</v>
      </c>
      <c r="CO668" s="17">
        <v>0.72834500000000002</v>
      </c>
      <c r="CP668" s="17">
        <v>0.69698819999999995</v>
      </c>
      <c r="CQ668" s="17">
        <v>1.8727180000000001</v>
      </c>
      <c r="CR668" s="17">
        <v>1.597569</v>
      </c>
      <c r="CS668" s="17">
        <v>1.343269</v>
      </c>
      <c r="CT668" s="17">
        <v>1.0568280000000001</v>
      </c>
      <c r="CU668" s="17">
        <v>0.38043670000000002</v>
      </c>
      <c r="CV668" s="17">
        <v>-0.58845320000000001</v>
      </c>
      <c r="CW668" s="17">
        <v>-0.59437130000000005</v>
      </c>
      <c r="CX668" s="17">
        <v>-0.4609975</v>
      </c>
      <c r="CY668" s="17">
        <v>6.8639999999999999E-4</v>
      </c>
      <c r="CZ668" s="17">
        <v>0.1050673</v>
      </c>
      <c r="DA668" s="17">
        <v>4.5167999999999996E-3</v>
      </c>
      <c r="DB668" s="17">
        <v>6.4100000000000004E-2</v>
      </c>
      <c r="DC668" s="17">
        <v>-6.3032400000000002E-2</v>
      </c>
      <c r="DD668" s="17">
        <v>-6.4403799999999997E-2</v>
      </c>
      <c r="DE668" s="17">
        <v>1.5328400000000001E-2</v>
      </c>
      <c r="DF668" s="17">
        <v>1.7995000000000001E-3</v>
      </c>
      <c r="DG668" s="17">
        <v>0.2106034</v>
      </c>
      <c r="DH668" s="17">
        <v>0.109734</v>
      </c>
      <c r="DI668" s="17">
        <v>0.15059069999999999</v>
      </c>
      <c r="DJ668" s="17">
        <v>0.58583640000000003</v>
      </c>
      <c r="DK668" s="17">
        <v>0.69152729999999996</v>
      </c>
      <c r="DL668" s="17">
        <v>0.90252969999999999</v>
      </c>
      <c r="DM668" s="17">
        <v>0.85970820000000003</v>
      </c>
      <c r="DN668" s="17">
        <v>0.82993130000000004</v>
      </c>
      <c r="DO668" s="17">
        <v>2.0090729999999999</v>
      </c>
      <c r="DP668" s="17">
        <v>1.727549</v>
      </c>
      <c r="DQ668" s="17">
        <v>1.462334</v>
      </c>
      <c r="DR668" s="17">
        <v>1.1631119999999999</v>
      </c>
      <c r="DS668" s="17">
        <v>0.48006270000000001</v>
      </c>
      <c r="DT668" s="17">
        <v>-0.48686439999999997</v>
      </c>
      <c r="DU668" s="17">
        <v>-0.4995347</v>
      </c>
      <c r="DV668" s="17">
        <v>-0.37643199999999999</v>
      </c>
      <c r="DW668" s="17">
        <v>0.1148768</v>
      </c>
      <c r="DX668" s="17">
        <v>0.2090494</v>
      </c>
      <c r="DY668" s="17">
        <v>0.10026069999999999</v>
      </c>
      <c r="DZ668" s="17">
        <v>0.15381400000000001</v>
      </c>
      <c r="EA668" s="17">
        <v>1.8056699999999998E-2</v>
      </c>
      <c r="EB668" s="17">
        <v>1.09503E-2</v>
      </c>
      <c r="EC668" s="17">
        <v>8.9542099999999999E-2</v>
      </c>
      <c r="ED668" s="17">
        <v>8.4925799999999996E-2</v>
      </c>
      <c r="EE668" s="17">
        <v>0.31300030000000001</v>
      </c>
      <c r="EF668" s="17">
        <v>0.2357881</v>
      </c>
      <c r="EG668" s="17">
        <v>0.2987165</v>
      </c>
      <c r="EH668" s="17">
        <v>0.75401799999999997</v>
      </c>
      <c r="EI668" s="17">
        <v>0.8758435</v>
      </c>
      <c r="EJ668" s="17">
        <v>1.088292</v>
      </c>
      <c r="EK668" s="17">
        <v>1.0493760000000001</v>
      </c>
      <c r="EL668" s="17">
        <v>1.0218799999999999</v>
      </c>
      <c r="EM668" s="17">
        <v>2.2059489999999999</v>
      </c>
      <c r="EN668" s="17">
        <v>1.915219</v>
      </c>
      <c r="EO668" s="17">
        <v>1.634244</v>
      </c>
      <c r="EP668" s="17">
        <v>1.316568</v>
      </c>
      <c r="EQ668" s="17">
        <v>0.62390679999999998</v>
      </c>
      <c r="ER668" s="17">
        <v>-0.34018619999999999</v>
      </c>
      <c r="ES668" s="17">
        <v>-0.36260569999999998</v>
      </c>
      <c r="ET668" s="17">
        <v>-0.25433280000000003</v>
      </c>
      <c r="EU668" s="17">
        <v>73.587590000000006</v>
      </c>
      <c r="EV668" s="17">
        <v>72.432280000000006</v>
      </c>
      <c r="EW668" s="17">
        <v>71.889020000000002</v>
      </c>
      <c r="EX668" s="17">
        <v>71.049000000000007</v>
      </c>
      <c r="EY668" s="17">
        <v>70.154359999999997</v>
      </c>
      <c r="EZ668" s="17">
        <v>70.382679999999993</v>
      </c>
      <c r="FA668" s="17">
        <v>70.199839999999995</v>
      </c>
      <c r="FB668" s="17">
        <v>70.919120000000007</v>
      </c>
      <c r="FC668" s="17">
        <v>76.120109999999997</v>
      </c>
      <c r="FD668" s="17">
        <v>82.68562</v>
      </c>
      <c r="FE668" s="17">
        <v>88.049660000000003</v>
      </c>
      <c r="FF668" s="17">
        <v>91.732060000000004</v>
      </c>
      <c r="FG668" s="17">
        <v>92.443889999999996</v>
      </c>
      <c r="FH668" s="17">
        <v>92.097560000000001</v>
      </c>
      <c r="FI668" s="17">
        <v>92.277749999999997</v>
      </c>
      <c r="FJ668" s="17">
        <v>93.204989999999995</v>
      </c>
      <c r="FK668" s="17">
        <v>92.822479999999999</v>
      </c>
      <c r="FL668" s="17">
        <v>91.089230000000001</v>
      </c>
      <c r="FM668" s="17">
        <v>87.370249999999999</v>
      </c>
      <c r="FN668" s="17">
        <v>83.061710000000005</v>
      </c>
      <c r="FO668" s="17">
        <v>80.186539999999994</v>
      </c>
      <c r="FP668" s="17">
        <v>78.511899999999997</v>
      </c>
      <c r="FQ668" s="17">
        <v>76.861689999999996</v>
      </c>
      <c r="FR668" s="17">
        <v>76.358410000000006</v>
      </c>
      <c r="FS668" s="17">
        <v>2.4660579999999999</v>
      </c>
      <c r="FT668" s="17"/>
      <c r="FU668" s="17">
        <v>0.18534529999999999</v>
      </c>
      <c r="FW668" s="17"/>
      <c r="HY668" s="62"/>
      <c r="IA668" s="62"/>
    </row>
    <row r="669" spans="1:235" x14ac:dyDescent="0.25">
      <c r="A669" t="s">
        <v>227</v>
      </c>
      <c r="B669" t="s">
        <v>0</v>
      </c>
      <c r="C669" t="s">
        <v>289</v>
      </c>
      <c r="D669" t="s">
        <v>264</v>
      </c>
      <c r="E669" t="s">
        <v>220</v>
      </c>
      <c r="F669" s="17">
        <v>2187</v>
      </c>
      <c r="G669" s="17">
        <v>4.2800599999999998</v>
      </c>
      <c r="H669" s="17">
        <v>3.8822169999999998</v>
      </c>
      <c r="I669" s="17">
        <v>3.4378489999999999</v>
      </c>
      <c r="J669" s="17">
        <v>3.1605059999999998</v>
      </c>
      <c r="K669" s="17">
        <v>2.923305</v>
      </c>
      <c r="L669" s="17">
        <v>2.6843110000000001</v>
      </c>
      <c r="M669" s="17">
        <v>2.628628</v>
      </c>
      <c r="N669" s="17">
        <v>2.024708</v>
      </c>
      <c r="O669" s="17">
        <v>0.55128469999999996</v>
      </c>
      <c r="P669" s="17">
        <v>-1.0811059999999999</v>
      </c>
      <c r="Q669" s="17">
        <v>-2.3534540000000002</v>
      </c>
      <c r="R669" s="17">
        <v>-2.748577</v>
      </c>
      <c r="S669" s="17">
        <v>-2.6515870000000001</v>
      </c>
      <c r="T669" s="17">
        <v>-2.1615039999999999</v>
      </c>
      <c r="U669" s="17">
        <v>-0.96716480000000005</v>
      </c>
      <c r="V669" s="17">
        <v>0.73631720000000001</v>
      </c>
      <c r="W669" s="17">
        <v>2.4938560000000001</v>
      </c>
      <c r="X669" s="17">
        <v>4.3601409999999996</v>
      </c>
      <c r="Y669" s="17">
        <v>5.575583</v>
      </c>
      <c r="Z669" s="17">
        <v>5.6966710000000003</v>
      </c>
      <c r="AA669" s="17">
        <v>5.4444160000000004</v>
      </c>
      <c r="AB669" s="17">
        <v>5.6086010000000002</v>
      </c>
      <c r="AC669" s="17">
        <v>5.0935649999999999</v>
      </c>
      <c r="AD669" s="17">
        <v>4.510497</v>
      </c>
      <c r="AE669" s="17">
        <v>-3.5186799999999997E-2</v>
      </c>
      <c r="AF669" s="17">
        <v>-2.8521000000000002E-3</v>
      </c>
      <c r="AG669" s="17">
        <v>-0.1389592</v>
      </c>
      <c r="AH669" s="17">
        <v>-0.11104459999999999</v>
      </c>
      <c r="AI669" s="17">
        <v>-0.1540955</v>
      </c>
      <c r="AJ669" s="17">
        <v>-0.1099219</v>
      </c>
      <c r="AK669" s="17">
        <v>-1.7943799999999999E-2</v>
      </c>
      <c r="AL669" s="17">
        <v>6.4898899999999995E-2</v>
      </c>
      <c r="AM669" s="17">
        <v>1.8788699999999998E-2</v>
      </c>
      <c r="AN669" s="17">
        <v>-6.0204100000000003E-2</v>
      </c>
      <c r="AO669" s="17">
        <v>-0.12546170000000001</v>
      </c>
      <c r="AP669" s="17">
        <v>8.3877900000000005E-2</v>
      </c>
      <c r="AQ669" s="17">
        <v>0.14495379999999999</v>
      </c>
      <c r="AR669" s="17">
        <v>0.13349050000000001</v>
      </c>
      <c r="AS669" s="17">
        <v>0.1134965</v>
      </c>
      <c r="AT669" s="17">
        <v>4.6222899999999997E-2</v>
      </c>
      <c r="AU669" s="17">
        <v>0.50764370000000003</v>
      </c>
      <c r="AV669" s="17">
        <v>0.41866900000000001</v>
      </c>
      <c r="AW669" s="17">
        <v>0.46606609999999998</v>
      </c>
      <c r="AX669" s="17">
        <v>0.40610079999999998</v>
      </c>
      <c r="AY669" s="17">
        <v>0.1610895</v>
      </c>
      <c r="AZ669" s="17">
        <v>-0.14688680000000001</v>
      </c>
      <c r="BA669" s="17">
        <v>-0.25508750000000002</v>
      </c>
      <c r="BB669" s="17">
        <v>-0.1819519</v>
      </c>
      <c r="BC669" s="17">
        <v>3.6996099999999997E-2</v>
      </c>
      <c r="BD669" s="17">
        <v>6.5329399999999996E-2</v>
      </c>
      <c r="BE669" s="17">
        <v>-7.6544100000000004E-2</v>
      </c>
      <c r="BF669" s="17">
        <v>-5.05028E-2</v>
      </c>
      <c r="BG669" s="17">
        <v>-9.9746699999999994E-2</v>
      </c>
      <c r="BH669" s="17">
        <v>-6.1288200000000001E-2</v>
      </c>
      <c r="BI669" s="17">
        <v>2.80276E-2</v>
      </c>
      <c r="BJ669" s="17">
        <v>0.1168138</v>
      </c>
      <c r="BK669" s="17">
        <v>7.9394000000000006E-2</v>
      </c>
      <c r="BL669" s="17">
        <v>1.50227E-2</v>
      </c>
      <c r="BM669" s="17">
        <v>-4.1429500000000001E-2</v>
      </c>
      <c r="BN669" s="17">
        <v>0.17994019999999999</v>
      </c>
      <c r="BO669" s="17">
        <v>0.24961510000000001</v>
      </c>
      <c r="BP669" s="17">
        <v>0.23755080000000001</v>
      </c>
      <c r="BQ669" s="17">
        <v>0.22203419999999999</v>
      </c>
      <c r="BR669" s="17">
        <v>0.16063060000000001</v>
      </c>
      <c r="BS669" s="17">
        <v>0.62297179999999996</v>
      </c>
      <c r="BT669" s="17">
        <v>0.52228140000000001</v>
      </c>
      <c r="BU669" s="17">
        <v>0.56103250000000005</v>
      </c>
      <c r="BV669" s="17">
        <v>0.4950252</v>
      </c>
      <c r="BW669" s="17">
        <v>0.24542549999999999</v>
      </c>
      <c r="BX669" s="17">
        <v>-5.8567399999999999E-2</v>
      </c>
      <c r="BY669" s="17">
        <v>-0.1738604</v>
      </c>
      <c r="BZ669" s="17">
        <v>-0.10916960000000001</v>
      </c>
      <c r="CA669" s="17">
        <v>8.6989800000000006E-2</v>
      </c>
      <c r="CB669" s="17">
        <v>0.1125517</v>
      </c>
      <c r="CC669" s="17">
        <v>-3.3315600000000001E-2</v>
      </c>
      <c r="CD669" s="17">
        <v>-8.5716999999999998E-3</v>
      </c>
      <c r="CE669" s="17">
        <v>-6.2104800000000002E-2</v>
      </c>
      <c r="CF669" s="17">
        <v>-2.7604699999999999E-2</v>
      </c>
      <c r="CG669" s="17">
        <v>5.9867299999999998E-2</v>
      </c>
      <c r="CH669" s="17">
        <v>0.15276989999999999</v>
      </c>
      <c r="CI669" s="17">
        <v>0.12136909999999999</v>
      </c>
      <c r="CJ669" s="17">
        <v>6.7124600000000006E-2</v>
      </c>
      <c r="CK669" s="17">
        <v>1.6770899999999998E-2</v>
      </c>
      <c r="CL669" s="17">
        <v>0.24647269999999999</v>
      </c>
      <c r="CM669" s="17">
        <v>0.32210319999999998</v>
      </c>
      <c r="CN669" s="17">
        <v>0.30962260000000003</v>
      </c>
      <c r="CO669" s="17">
        <v>0.2972071</v>
      </c>
      <c r="CP669" s="17">
        <v>0.2398691</v>
      </c>
      <c r="CQ669" s="17">
        <v>0.70284769999999996</v>
      </c>
      <c r="CR669" s="17">
        <v>0.59404310000000005</v>
      </c>
      <c r="CS669" s="17">
        <v>0.62680599999999997</v>
      </c>
      <c r="CT669" s="17">
        <v>0.55661389999999999</v>
      </c>
      <c r="CU669" s="17">
        <v>0.30383640000000001</v>
      </c>
      <c r="CV669" s="17">
        <v>2.6023000000000001E-3</v>
      </c>
      <c r="CW669" s="17">
        <v>-0.11760279999999999</v>
      </c>
      <c r="CX669" s="17">
        <v>-5.8760899999999998E-2</v>
      </c>
      <c r="CY669" s="17">
        <v>0.13698350000000001</v>
      </c>
      <c r="CZ669" s="17">
        <v>0.159774</v>
      </c>
      <c r="DA669" s="17">
        <v>9.9129000000000005E-3</v>
      </c>
      <c r="DB669" s="17">
        <v>3.3359300000000001E-2</v>
      </c>
      <c r="DC669" s="17">
        <v>-2.4462999999999999E-2</v>
      </c>
      <c r="DD669" s="17">
        <v>6.0787999999999997E-3</v>
      </c>
      <c r="DE669" s="17">
        <v>9.1706899999999994E-2</v>
      </c>
      <c r="DF669" s="17">
        <v>0.188726</v>
      </c>
      <c r="DG669" s="17">
        <v>0.16334409999999999</v>
      </c>
      <c r="DH669" s="17">
        <v>0.1192265</v>
      </c>
      <c r="DI669" s="17">
        <v>7.4971300000000005E-2</v>
      </c>
      <c r="DJ669" s="17">
        <v>0.31300519999999998</v>
      </c>
      <c r="DK669" s="17">
        <v>0.39459129999999998</v>
      </c>
      <c r="DL669" s="17">
        <v>0.38169439999999999</v>
      </c>
      <c r="DM669" s="17">
        <v>0.37237999999999999</v>
      </c>
      <c r="DN669" s="17">
        <v>0.31910759999999999</v>
      </c>
      <c r="DO669" s="17">
        <v>0.78272359999999996</v>
      </c>
      <c r="DP669" s="17">
        <v>0.66580470000000003</v>
      </c>
      <c r="DQ669" s="17">
        <v>0.69257950000000001</v>
      </c>
      <c r="DR669" s="17">
        <v>0.61820269999999999</v>
      </c>
      <c r="DS669" s="17">
        <v>0.36224729999999999</v>
      </c>
      <c r="DT669" s="17">
        <v>6.3771999999999995E-2</v>
      </c>
      <c r="DU669" s="17">
        <v>-6.1345200000000003E-2</v>
      </c>
      <c r="DV669" s="17">
        <v>-8.3520999999999995E-3</v>
      </c>
      <c r="DW669" s="17">
        <v>0.2091664</v>
      </c>
      <c r="DX669" s="17">
        <v>0.22795550000000001</v>
      </c>
      <c r="DY669" s="17">
        <v>7.2327900000000001E-2</v>
      </c>
      <c r="DZ669" s="17">
        <v>9.3901200000000004E-2</v>
      </c>
      <c r="EA669" s="17">
        <v>2.98859E-2</v>
      </c>
      <c r="EB669" s="17">
        <v>5.4712499999999997E-2</v>
      </c>
      <c r="EC669" s="17">
        <v>0.1376783</v>
      </c>
      <c r="ED669" s="17">
        <v>0.24064099999999999</v>
      </c>
      <c r="EE669" s="17">
        <v>0.22394939999999999</v>
      </c>
      <c r="EF669" s="17">
        <v>0.1944534</v>
      </c>
      <c r="EG669" s="17">
        <v>0.15900349999999999</v>
      </c>
      <c r="EH669" s="17">
        <v>0.40906749999999997</v>
      </c>
      <c r="EI669" s="17">
        <v>0.49925259999999999</v>
      </c>
      <c r="EJ669" s="17">
        <v>0.48575469999999998</v>
      </c>
      <c r="EK669" s="17">
        <v>0.48091780000000001</v>
      </c>
      <c r="EL669" s="17">
        <v>0.43351529999999999</v>
      </c>
      <c r="EM669" s="17">
        <v>0.89805170000000001</v>
      </c>
      <c r="EN669" s="17">
        <v>0.76941720000000002</v>
      </c>
      <c r="EO669" s="17">
        <v>0.78754590000000002</v>
      </c>
      <c r="EP669" s="17">
        <v>0.70712699999999995</v>
      </c>
      <c r="EQ669" s="17">
        <v>0.44658330000000002</v>
      </c>
      <c r="ER669" s="17">
        <v>0.15209139999999999</v>
      </c>
      <c r="ES669" s="17">
        <v>1.9881800000000002E-2</v>
      </c>
      <c r="ET669" s="17">
        <v>6.4430200000000007E-2</v>
      </c>
      <c r="EU669" s="17">
        <v>73.496129999999994</v>
      </c>
      <c r="EV669" s="17">
        <v>72.410309999999996</v>
      </c>
      <c r="EW669" s="17">
        <v>72.136719999999997</v>
      </c>
      <c r="EX669" s="17">
        <v>71.339150000000004</v>
      </c>
      <c r="EY669" s="17">
        <v>70.711740000000006</v>
      </c>
      <c r="EZ669" s="17">
        <v>70.824719999999999</v>
      </c>
      <c r="FA669" s="17">
        <v>70.684870000000004</v>
      </c>
      <c r="FB669" s="17">
        <v>71.257639999999995</v>
      </c>
      <c r="FC669" s="17">
        <v>75.913390000000007</v>
      </c>
      <c r="FD669" s="17">
        <v>81.698300000000003</v>
      </c>
      <c r="FE669" s="17">
        <v>86.419359999999998</v>
      </c>
      <c r="FF669" s="17">
        <v>89.633319999999998</v>
      </c>
      <c r="FG669" s="17">
        <v>89.723420000000004</v>
      </c>
      <c r="FH669" s="17">
        <v>89.148910000000001</v>
      </c>
      <c r="FI669" s="17">
        <v>89.750129999999999</v>
      </c>
      <c r="FJ669" s="17">
        <v>90.398030000000006</v>
      </c>
      <c r="FK669" s="17">
        <v>89.543430000000001</v>
      </c>
      <c r="FL669" s="17">
        <v>87.850790000000003</v>
      </c>
      <c r="FM669" s="17">
        <v>84.58117</v>
      </c>
      <c r="FN669" s="17">
        <v>81.044380000000004</v>
      </c>
      <c r="FO669" s="17">
        <v>78.863919999999993</v>
      </c>
      <c r="FP669" s="17">
        <v>77.519630000000006</v>
      </c>
      <c r="FQ669" s="17">
        <v>76.081630000000004</v>
      </c>
      <c r="FR669" s="17">
        <v>75.682199999999995</v>
      </c>
      <c r="FS669" s="17">
        <v>1.3339430000000001</v>
      </c>
      <c r="FT669" s="17"/>
      <c r="FU669" s="17">
        <v>9.6979200000000002E-2</v>
      </c>
      <c r="FW669" s="17"/>
      <c r="HY669" s="62"/>
      <c r="IA669" s="62"/>
    </row>
    <row r="670" spans="1:235" x14ac:dyDescent="0.25">
      <c r="A670" t="s">
        <v>227</v>
      </c>
      <c r="B670" t="s">
        <v>0</v>
      </c>
      <c r="C670" t="s">
        <v>289</v>
      </c>
      <c r="D670" t="s">
        <v>264</v>
      </c>
      <c r="E670" t="s">
        <v>221</v>
      </c>
      <c r="F670" s="17">
        <v>3140</v>
      </c>
      <c r="G670" s="17">
        <v>6.4140550000000003</v>
      </c>
      <c r="H670" s="17">
        <v>5.7181940000000004</v>
      </c>
      <c r="I670" s="17">
        <v>5.1813950000000002</v>
      </c>
      <c r="J670" s="17">
        <v>4.6885000000000003</v>
      </c>
      <c r="K670" s="17">
        <v>4.3146519999999997</v>
      </c>
      <c r="L670" s="17">
        <v>4.057779</v>
      </c>
      <c r="M670" s="17">
        <v>3.9776950000000002</v>
      </c>
      <c r="N670" s="17">
        <v>2.8554270000000002</v>
      </c>
      <c r="O670" s="17">
        <v>0.85405109999999995</v>
      </c>
      <c r="P670" s="17">
        <v>-1.570759</v>
      </c>
      <c r="Q670" s="17">
        <v>-2.8624320000000001</v>
      </c>
      <c r="R670" s="17">
        <v>-3.110255</v>
      </c>
      <c r="S670" s="17">
        <v>-2.7375280000000002</v>
      </c>
      <c r="T670" s="17">
        <v>-1.4218200000000001</v>
      </c>
      <c r="U670" s="17">
        <v>0.2026338</v>
      </c>
      <c r="V670" s="17">
        <v>2.9633799999999999</v>
      </c>
      <c r="W670" s="17">
        <v>5.5838409999999996</v>
      </c>
      <c r="X670" s="17">
        <v>8.3968699999999998</v>
      </c>
      <c r="Y670" s="17">
        <v>9.881081</v>
      </c>
      <c r="Z670" s="17">
        <v>9.8251810000000006</v>
      </c>
      <c r="AA670" s="17">
        <v>9.2335429999999992</v>
      </c>
      <c r="AB670" s="17">
        <v>9.0537779999999994</v>
      </c>
      <c r="AC670" s="17">
        <v>8.1392410000000002</v>
      </c>
      <c r="AD670" s="17">
        <v>7.0381119999999999</v>
      </c>
      <c r="AE670" s="17">
        <v>-0.31896000000000002</v>
      </c>
      <c r="AF670" s="17">
        <v>-0.22257869999999999</v>
      </c>
      <c r="AG670" s="17">
        <v>-0.1465853</v>
      </c>
      <c r="AH670" s="17">
        <v>-9.9615400000000007E-2</v>
      </c>
      <c r="AI670" s="17">
        <v>-0.15819469999999999</v>
      </c>
      <c r="AJ670" s="17">
        <v>-0.18615300000000001</v>
      </c>
      <c r="AK670" s="17">
        <v>-0.202765</v>
      </c>
      <c r="AL670" s="17">
        <v>-0.3485202</v>
      </c>
      <c r="AM670" s="17">
        <v>-0.1378856</v>
      </c>
      <c r="AN670" s="17">
        <v>-0.23482629999999999</v>
      </c>
      <c r="AO670" s="17">
        <v>-0.18254989999999999</v>
      </c>
      <c r="AP670" s="17">
        <v>-3.1893699999999997E-2</v>
      </c>
      <c r="AQ670" s="17">
        <v>-4.1691400000000003E-2</v>
      </c>
      <c r="AR670" s="17">
        <v>0.2261425</v>
      </c>
      <c r="AS670" s="17">
        <v>0.1502841</v>
      </c>
      <c r="AT670" s="17">
        <v>0.18978220000000001</v>
      </c>
      <c r="AU670" s="17">
        <v>0.91173300000000002</v>
      </c>
      <c r="AV670" s="17">
        <v>0.74665049999999999</v>
      </c>
      <c r="AW670" s="17">
        <v>0.49521999999999999</v>
      </c>
      <c r="AX670" s="17">
        <v>0.32010929999999999</v>
      </c>
      <c r="AY670" s="17">
        <v>-8.2511500000000002E-2</v>
      </c>
      <c r="AZ670" s="17">
        <v>-0.76627820000000002</v>
      </c>
      <c r="BA670" s="17">
        <v>-0.64112599999999997</v>
      </c>
      <c r="BB670" s="17">
        <v>-0.55597240000000003</v>
      </c>
      <c r="BC670" s="17">
        <v>-0.2315806</v>
      </c>
      <c r="BD670" s="17">
        <v>-0.1456489</v>
      </c>
      <c r="BE670" s="17">
        <v>-7.4867100000000006E-2</v>
      </c>
      <c r="BF670" s="17">
        <v>-3.45361E-2</v>
      </c>
      <c r="BG670" s="17">
        <v>-9.8909499999999997E-2</v>
      </c>
      <c r="BH670" s="17">
        <v>-0.1293542</v>
      </c>
      <c r="BI670" s="17">
        <v>-0.14469870000000001</v>
      </c>
      <c r="BJ670" s="17">
        <v>-0.28453600000000001</v>
      </c>
      <c r="BK670" s="17">
        <v>-5.5386400000000002E-2</v>
      </c>
      <c r="BL670" s="17">
        <v>-0.13416410000000001</v>
      </c>
      <c r="BM670" s="17">
        <v>-5.9668800000000001E-2</v>
      </c>
      <c r="BN670" s="17">
        <v>0.1074213</v>
      </c>
      <c r="BO670" s="17">
        <v>0.1126288</v>
      </c>
      <c r="BP670" s="17">
        <v>0.3830287</v>
      </c>
      <c r="BQ670" s="17">
        <v>0.30854530000000002</v>
      </c>
      <c r="BR670" s="17">
        <v>0.34543679999999999</v>
      </c>
      <c r="BS670" s="17">
        <v>1.0738510000000001</v>
      </c>
      <c r="BT670" s="17">
        <v>0.90657469999999996</v>
      </c>
      <c r="BU670" s="17">
        <v>0.64132739999999999</v>
      </c>
      <c r="BV670" s="17">
        <v>0.44641320000000001</v>
      </c>
      <c r="BW670" s="17">
        <v>3.4187299999999997E-2</v>
      </c>
      <c r="BX670" s="17">
        <v>-0.64981630000000001</v>
      </c>
      <c r="BY670" s="17">
        <v>-0.53078170000000002</v>
      </c>
      <c r="BZ670" s="17">
        <v>-0.45790629999999999</v>
      </c>
      <c r="CA670" s="17">
        <v>-0.17106189999999999</v>
      </c>
      <c r="CB670" s="17">
        <v>-9.2367500000000005E-2</v>
      </c>
      <c r="CC670" s="17">
        <v>-2.51953E-2</v>
      </c>
      <c r="CD670" s="17">
        <v>1.0537599999999999E-2</v>
      </c>
      <c r="CE670" s="17">
        <v>-5.7848700000000003E-2</v>
      </c>
      <c r="CF670" s="17">
        <v>-9.0015499999999998E-2</v>
      </c>
      <c r="CG670" s="17">
        <v>-0.10448209999999999</v>
      </c>
      <c r="CH670" s="17">
        <v>-0.24022070000000001</v>
      </c>
      <c r="CI670" s="17">
        <v>1.7522E-3</v>
      </c>
      <c r="CJ670" s="17">
        <v>-6.4445699999999995E-2</v>
      </c>
      <c r="CK670" s="17">
        <v>2.54383E-2</v>
      </c>
      <c r="CL670" s="17">
        <v>0.20391049999999999</v>
      </c>
      <c r="CM670" s="17">
        <v>0.2195105</v>
      </c>
      <c r="CN670" s="17">
        <v>0.4916876</v>
      </c>
      <c r="CO670" s="17">
        <v>0.41815659999999999</v>
      </c>
      <c r="CP670" s="17">
        <v>0.4532427</v>
      </c>
      <c r="CQ670" s="17">
        <v>1.186134</v>
      </c>
      <c r="CR670" s="17">
        <v>1.0173380000000001</v>
      </c>
      <c r="CS670" s="17">
        <v>0.74252090000000004</v>
      </c>
      <c r="CT670" s="17">
        <v>0.53389089999999995</v>
      </c>
      <c r="CU670" s="17">
        <v>0.11501260000000001</v>
      </c>
      <c r="CV670" s="17">
        <v>-0.56915519999999997</v>
      </c>
      <c r="CW670" s="17">
        <v>-0.45435769999999998</v>
      </c>
      <c r="CX670" s="17">
        <v>-0.3899861</v>
      </c>
      <c r="CY670" s="17">
        <v>-0.11054310000000001</v>
      </c>
      <c r="CZ670" s="17">
        <v>-3.9086099999999999E-2</v>
      </c>
      <c r="DA670" s="17">
        <v>2.4476500000000002E-2</v>
      </c>
      <c r="DB670" s="17">
        <v>5.5611399999999998E-2</v>
      </c>
      <c r="DC670" s="17">
        <v>-1.6787900000000001E-2</v>
      </c>
      <c r="DD670" s="17">
        <v>-5.0676800000000001E-2</v>
      </c>
      <c r="DE670" s="17">
        <v>-6.4265600000000006E-2</v>
      </c>
      <c r="DF670" s="17">
        <v>-0.19590540000000001</v>
      </c>
      <c r="DG670" s="17">
        <v>5.8890900000000003E-2</v>
      </c>
      <c r="DH670" s="17">
        <v>5.2725999999999997E-3</v>
      </c>
      <c r="DI670" s="17">
        <v>0.1105453</v>
      </c>
      <c r="DJ670" s="17">
        <v>0.30039959999999999</v>
      </c>
      <c r="DK670" s="17">
        <v>0.32639220000000002</v>
      </c>
      <c r="DL670" s="17">
        <v>0.60034659999999995</v>
      </c>
      <c r="DM670" s="17">
        <v>0.52776780000000001</v>
      </c>
      <c r="DN670" s="17">
        <v>0.56104860000000001</v>
      </c>
      <c r="DO670" s="17">
        <v>1.298416</v>
      </c>
      <c r="DP670" s="17">
        <v>1.128101</v>
      </c>
      <c r="DQ670" s="17">
        <v>0.84371450000000003</v>
      </c>
      <c r="DR670" s="17">
        <v>0.62136860000000005</v>
      </c>
      <c r="DS670" s="17">
        <v>0.19583790000000001</v>
      </c>
      <c r="DT670" s="17">
        <v>-0.48849399999999998</v>
      </c>
      <c r="DU670" s="17">
        <v>-0.37793349999999998</v>
      </c>
      <c r="DV670" s="17">
        <v>-0.32206590000000002</v>
      </c>
      <c r="DW670" s="17">
        <v>-2.3163699999999999E-2</v>
      </c>
      <c r="DX670" s="17">
        <v>3.7843799999999997E-2</v>
      </c>
      <c r="DY670" s="17">
        <v>9.6194699999999994E-2</v>
      </c>
      <c r="DZ670" s="17">
        <v>0.1206907</v>
      </c>
      <c r="EA670" s="17">
        <v>4.2497399999999998E-2</v>
      </c>
      <c r="EB670" s="17">
        <v>6.1219000000000004E-3</v>
      </c>
      <c r="EC670" s="17">
        <v>-6.1992999999999996E-3</v>
      </c>
      <c r="ED670" s="17">
        <v>-0.13192110000000001</v>
      </c>
      <c r="EE670" s="17">
        <v>0.14139009999999999</v>
      </c>
      <c r="EF670" s="17">
        <v>0.1059349</v>
      </c>
      <c r="EG670" s="17">
        <v>0.23342640000000001</v>
      </c>
      <c r="EH670" s="17">
        <v>0.43971470000000001</v>
      </c>
      <c r="EI670" s="17">
        <v>0.48071239999999998</v>
      </c>
      <c r="EJ670" s="17">
        <v>0.75723280000000004</v>
      </c>
      <c r="EK670" s="17">
        <v>0.68602909999999995</v>
      </c>
      <c r="EL670" s="17">
        <v>0.71670319999999998</v>
      </c>
      <c r="EM670" s="17">
        <v>1.4605349999999999</v>
      </c>
      <c r="EN670" s="17">
        <v>1.288025</v>
      </c>
      <c r="EO670" s="17">
        <v>0.98982190000000003</v>
      </c>
      <c r="EP670" s="17">
        <v>0.74767249999999996</v>
      </c>
      <c r="EQ670" s="17">
        <v>0.3125368</v>
      </c>
      <c r="ER670" s="17">
        <v>-0.37203209999999998</v>
      </c>
      <c r="ES670" s="17">
        <v>-0.26758920000000003</v>
      </c>
      <c r="ET670" s="17">
        <v>-0.2239998</v>
      </c>
      <c r="EU670" s="17">
        <v>73.651150000000001</v>
      </c>
      <c r="EV670" s="17">
        <v>72.447569999999999</v>
      </c>
      <c r="EW670" s="17">
        <v>71.717020000000005</v>
      </c>
      <c r="EX670" s="17">
        <v>70.847520000000003</v>
      </c>
      <c r="EY670" s="17">
        <v>69.767269999999996</v>
      </c>
      <c r="EZ670" s="17">
        <v>70.075689999999994</v>
      </c>
      <c r="FA670" s="17">
        <v>69.862979999999993</v>
      </c>
      <c r="FB670" s="17">
        <v>70.684010000000001</v>
      </c>
      <c r="FC670" s="17">
        <v>76.263660000000002</v>
      </c>
      <c r="FD670" s="17">
        <v>83.371309999999994</v>
      </c>
      <c r="FE670" s="17">
        <v>89.181939999999997</v>
      </c>
      <c r="FF670" s="17">
        <v>93.189710000000005</v>
      </c>
      <c r="FG670" s="17">
        <v>94.333370000000002</v>
      </c>
      <c r="FH670" s="17">
        <v>94.145499999999998</v>
      </c>
      <c r="FI670" s="17">
        <v>94.033259999999999</v>
      </c>
      <c r="FJ670" s="17">
        <v>95.154560000000004</v>
      </c>
      <c r="FK670" s="17">
        <v>95.099909999999994</v>
      </c>
      <c r="FL670" s="17">
        <v>93.338480000000004</v>
      </c>
      <c r="FM670" s="17">
        <v>89.307429999999997</v>
      </c>
      <c r="FN670" s="17">
        <v>84.462890000000002</v>
      </c>
      <c r="FO670" s="17">
        <v>81.10521</v>
      </c>
      <c r="FP670" s="17">
        <v>79.20111</v>
      </c>
      <c r="FQ670" s="17">
        <v>77.40352</v>
      </c>
      <c r="FR670" s="17">
        <v>76.828109999999995</v>
      </c>
      <c r="FS670" s="17">
        <v>1.793831</v>
      </c>
      <c r="FT670" s="17"/>
      <c r="FU670" s="17">
        <v>0.13812579999999999</v>
      </c>
      <c r="FW670" s="17"/>
      <c r="HY670" s="62"/>
      <c r="IA670" s="62"/>
    </row>
    <row r="671" spans="1:235" x14ac:dyDescent="0.25">
      <c r="A671" t="s">
        <v>227</v>
      </c>
      <c r="B671" t="s">
        <v>0</v>
      </c>
      <c r="C671" t="s">
        <v>289</v>
      </c>
      <c r="D671" t="s">
        <v>263</v>
      </c>
      <c r="E671" t="s">
        <v>219</v>
      </c>
      <c r="F671" s="17">
        <v>5327</v>
      </c>
      <c r="G671" s="17">
        <v>11.52618</v>
      </c>
      <c r="H671" s="17">
        <v>10.614369999999999</v>
      </c>
      <c r="I671" s="17">
        <v>9.6380610000000004</v>
      </c>
      <c r="J671" s="17">
        <v>8.8611550000000001</v>
      </c>
      <c r="K671" s="17">
        <v>8.2873409999999996</v>
      </c>
      <c r="L671" s="17">
        <v>7.825189</v>
      </c>
      <c r="M671" s="17">
        <v>7.6845970000000001</v>
      </c>
      <c r="N671" s="17">
        <v>6.4547860000000004</v>
      </c>
      <c r="O671" s="17">
        <v>3.9498479999999998</v>
      </c>
      <c r="P671" s="17">
        <v>1.220531</v>
      </c>
      <c r="Q671" s="17">
        <v>-0.79191230000000001</v>
      </c>
      <c r="R671" s="17">
        <v>-1.930345</v>
      </c>
      <c r="S671" s="17">
        <v>-1.084193</v>
      </c>
      <c r="T671" s="17">
        <v>0.1534462</v>
      </c>
      <c r="U671" s="17">
        <v>2.3074499999999998</v>
      </c>
      <c r="V671" s="17">
        <v>5.6927729999999999</v>
      </c>
      <c r="W671" s="17">
        <v>8.5374289999999995</v>
      </c>
      <c r="X671" s="17">
        <v>13.11368</v>
      </c>
      <c r="Y671" s="17">
        <v>16.18797</v>
      </c>
      <c r="Z671" s="17">
        <v>16.182919999999999</v>
      </c>
      <c r="AA671" s="17">
        <v>15.633839999999999</v>
      </c>
      <c r="AB671" s="17">
        <v>15.24372</v>
      </c>
      <c r="AC671" s="17">
        <v>13.74206</v>
      </c>
      <c r="AD671" s="17">
        <v>12.208170000000001</v>
      </c>
      <c r="AE671" s="17">
        <v>-0.57198590000000005</v>
      </c>
      <c r="AF671" s="17">
        <v>-0.45993820000000002</v>
      </c>
      <c r="AG671" s="17">
        <v>-0.38869579999999998</v>
      </c>
      <c r="AH671" s="17">
        <v>-0.36331829999999998</v>
      </c>
      <c r="AI671" s="17">
        <v>-0.3111699</v>
      </c>
      <c r="AJ671" s="17">
        <v>-0.31765510000000002</v>
      </c>
      <c r="AK671" s="17">
        <v>-0.13217039999999999</v>
      </c>
      <c r="AL671" s="17">
        <v>-0.13664770000000001</v>
      </c>
      <c r="AM671" s="17">
        <v>-0.34644570000000002</v>
      </c>
      <c r="AN671" s="17">
        <v>-0.63066359999999999</v>
      </c>
      <c r="AO671" s="17">
        <v>-0.25870130000000002</v>
      </c>
      <c r="AP671" s="17">
        <v>-0.21524180000000001</v>
      </c>
      <c r="AQ671" s="17">
        <v>-0.11436499999999999</v>
      </c>
      <c r="AR671" s="17">
        <v>8.1215700000000002E-2</v>
      </c>
      <c r="AS671" s="17">
        <v>8.8758599999999993E-2</v>
      </c>
      <c r="AT671" s="17">
        <v>-0.13408059999999999</v>
      </c>
      <c r="AU671" s="17">
        <v>1.2564090000000001</v>
      </c>
      <c r="AV671" s="17">
        <v>1.299358</v>
      </c>
      <c r="AW671" s="17">
        <v>1.0410740000000001</v>
      </c>
      <c r="AX671" s="17">
        <v>0.76758740000000003</v>
      </c>
      <c r="AY671" s="17">
        <v>0.54062390000000005</v>
      </c>
      <c r="AZ671" s="17">
        <v>-0.39508290000000001</v>
      </c>
      <c r="BA671" s="17">
        <v>-0.612896</v>
      </c>
      <c r="BB671" s="17">
        <v>-0.4036768</v>
      </c>
      <c r="BC671" s="17">
        <v>-0.44890049999999998</v>
      </c>
      <c r="BD671" s="17">
        <v>-0.34204780000000001</v>
      </c>
      <c r="BE671" s="17">
        <v>-0.2766266</v>
      </c>
      <c r="BF671" s="17">
        <v>-0.26151350000000001</v>
      </c>
      <c r="BG671" s="17">
        <v>-0.2154372</v>
      </c>
      <c r="BH671" s="17">
        <v>-0.22576679999999999</v>
      </c>
      <c r="BI671" s="17">
        <v>-4.1409099999999997E-2</v>
      </c>
      <c r="BJ671" s="17">
        <v>-3.4783599999999998E-2</v>
      </c>
      <c r="BK671" s="17">
        <v>-0.2274408</v>
      </c>
      <c r="BL671" s="17">
        <v>-0.48258810000000002</v>
      </c>
      <c r="BM671" s="17">
        <v>-8.7819499999999995E-2</v>
      </c>
      <c r="BN671" s="17">
        <v>-2.4873300000000001E-2</v>
      </c>
      <c r="BO671" s="17">
        <v>8.3824399999999993E-2</v>
      </c>
      <c r="BP671" s="17">
        <v>0.2849488</v>
      </c>
      <c r="BQ671" s="17">
        <v>0.29548560000000001</v>
      </c>
      <c r="BR671" s="17">
        <v>7.4563299999999999E-2</v>
      </c>
      <c r="BS671" s="17">
        <v>1.4541379999999999</v>
      </c>
      <c r="BT671" s="17">
        <v>1.4924459999999999</v>
      </c>
      <c r="BU671" s="17">
        <v>1.2212989999999999</v>
      </c>
      <c r="BV671" s="17">
        <v>0.9311566</v>
      </c>
      <c r="BW671" s="17">
        <v>0.69443540000000004</v>
      </c>
      <c r="BX671" s="17">
        <v>-0.2446171</v>
      </c>
      <c r="BY671" s="17">
        <v>-0.47347270000000002</v>
      </c>
      <c r="BZ671" s="17">
        <v>-0.27867940000000002</v>
      </c>
      <c r="CA671" s="17">
        <v>-0.36365189999999997</v>
      </c>
      <c r="CB671" s="17">
        <v>-0.2603973</v>
      </c>
      <c r="CC671" s="17">
        <v>-0.19900780000000001</v>
      </c>
      <c r="CD671" s="17">
        <v>-0.1910037</v>
      </c>
      <c r="CE671" s="17">
        <v>-0.14913299999999999</v>
      </c>
      <c r="CF671" s="17">
        <v>-0.1621252</v>
      </c>
      <c r="CG671" s="17">
        <v>2.1451899999999999E-2</v>
      </c>
      <c r="CH671" s="17">
        <v>3.5767100000000003E-2</v>
      </c>
      <c r="CI671" s="17">
        <v>-0.14501829999999999</v>
      </c>
      <c r="CJ671" s="17">
        <v>-0.38003140000000002</v>
      </c>
      <c r="CK671" s="17">
        <v>3.0532799999999999E-2</v>
      </c>
      <c r="CL671" s="17">
        <v>0.1069753</v>
      </c>
      <c r="CM671" s="17">
        <v>0.2210898</v>
      </c>
      <c r="CN671" s="17">
        <v>0.42605369999999998</v>
      </c>
      <c r="CO671" s="17">
        <v>0.4386641</v>
      </c>
      <c r="CP671" s="17">
        <v>0.2190695</v>
      </c>
      <c r="CQ671" s="17">
        <v>1.5910850000000001</v>
      </c>
      <c r="CR671" s="17">
        <v>1.6261779999999999</v>
      </c>
      <c r="CS671" s="17">
        <v>1.346122</v>
      </c>
      <c r="CT671" s="17">
        <v>1.0444439999999999</v>
      </c>
      <c r="CU671" s="17">
        <v>0.80096469999999997</v>
      </c>
      <c r="CV671" s="17">
        <v>-0.1404049</v>
      </c>
      <c r="CW671" s="17">
        <v>-0.37690859999999998</v>
      </c>
      <c r="CX671" s="17">
        <v>-0.19210659999999999</v>
      </c>
      <c r="CY671" s="17">
        <v>-0.27840330000000002</v>
      </c>
      <c r="CZ671" s="17">
        <v>-0.17874670000000001</v>
      </c>
      <c r="DA671" s="17">
        <v>-0.1213891</v>
      </c>
      <c r="DB671" s="17">
        <v>-0.120494</v>
      </c>
      <c r="DC671" s="17">
        <v>-8.2828799999999994E-2</v>
      </c>
      <c r="DD671" s="17">
        <v>-9.8483600000000004E-2</v>
      </c>
      <c r="DE671" s="17">
        <v>8.4312799999999993E-2</v>
      </c>
      <c r="DF671" s="17">
        <v>0.10631790000000001</v>
      </c>
      <c r="DG671" s="17">
        <v>-6.2595799999999993E-2</v>
      </c>
      <c r="DH671" s="17">
        <v>-0.27747470000000002</v>
      </c>
      <c r="DI671" s="17">
        <v>0.14888499999999999</v>
      </c>
      <c r="DJ671" s="17">
        <v>0.23882400000000001</v>
      </c>
      <c r="DK671" s="17">
        <v>0.35835519999999998</v>
      </c>
      <c r="DL671" s="17">
        <v>0.56715859999999996</v>
      </c>
      <c r="DM671" s="17">
        <v>0.58184270000000005</v>
      </c>
      <c r="DN671" s="17">
        <v>0.3635757</v>
      </c>
      <c r="DO671" s="17">
        <v>1.728032</v>
      </c>
      <c r="DP671" s="17">
        <v>1.7599100000000001</v>
      </c>
      <c r="DQ671" s="17">
        <v>1.4709449999999999</v>
      </c>
      <c r="DR671" s="17">
        <v>1.157732</v>
      </c>
      <c r="DS671" s="17">
        <v>0.90749389999999996</v>
      </c>
      <c r="DT671" s="17">
        <v>-3.6192599999999998E-2</v>
      </c>
      <c r="DU671" s="17">
        <v>-0.28034439999999999</v>
      </c>
      <c r="DV671" s="17">
        <v>-0.1055338</v>
      </c>
      <c r="DW671" s="17">
        <v>-0.15531790000000001</v>
      </c>
      <c r="DX671" s="17">
        <v>-6.0856300000000002E-2</v>
      </c>
      <c r="DY671" s="17">
        <v>-9.3199000000000008E-3</v>
      </c>
      <c r="DZ671" s="17">
        <v>-1.86892E-2</v>
      </c>
      <c r="EA671" s="17">
        <v>1.29038E-2</v>
      </c>
      <c r="EB671" s="17">
        <v>-6.5951999999999998E-3</v>
      </c>
      <c r="EC671" s="17">
        <v>0.17507410000000001</v>
      </c>
      <c r="ED671" s="17">
        <v>0.2081819</v>
      </c>
      <c r="EE671" s="17">
        <v>5.6409099999999997E-2</v>
      </c>
      <c r="EF671" s="17">
        <v>-0.12939919999999999</v>
      </c>
      <c r="EG671" s="17">
        <v>0.31976690000000002</v>
      </c>
      <c r="EH671" s="17">
        <v>0.42919249999999998</v>
      </c>
      <c r="EI671" s="17">
        <v>0.5565447</v>
      </c>
      <c r="EJ671" s="17">
        <v>0.77089180000000002</v>
      </c>
      <c r="EK671" s="17">
        <v>0.78856959999999998</v>
      </c>
      <c r="EL671" s="17">
        <v>0.5722197</v>
      </c>
      <c r="EM671" s="17">
        <v>1.9257610000000001</v>
      </c>
      <c r="EN671" s="17">
        <v>1.952998</v>
      </c>
      <c r="EO671" s="17">
        <v>1.6511690000000001</v>
      </c>
      <c r="EP671" s="17">
        <v>1.3213010000000001</v>
      </c>
      <c r="EQ671" s="17">
        <v>1.0613049999999999</v>
      </c>
      <c r="ER671" s="17">
        <v>0.11427320000000001</v>
      </c>
      <c r="ES671" s="17">
        <v>-0.14092109999999999</v>
      </c>
      <c r="ET671" s="17">
        <v>1.9463600000000001E-2</v>
      </c>
      <c r="EU671" s="17">
        <v>80.253079999999997</v>
      </c>
      <c r="EV671" s="17">
        <v>79.24785</v>
      </c>
      <c r="EW671" s="17">
        <v>77.84393</v>
      </c>
      <c r="EX671" s="17">
        <v>77.571160000000006</v>
      </c>
      <c r="EY671" s="17">
        <v>77.613190000000003</v>
      </c>
      <c r="EZ671" s="17">
        <v>76.938550000000006</v>
      </c>
      <c r="FA671" s="17">
        <v>76.812929999999994</v>
      </c>
      <c r="FB671" s="17">
        <v>77.294870000000003</v>
      </c>
      <c r="FC671" s="17">
        <v>81.496619999999993</v>
      </c>
      <c r="FD671" s="17">
        <v>86.563869999999994</v>
      </c>
      <c r="FE671" s="17">
        <v>89.160039999999995</v>
      </c>
      <c r="FF671" s="17">
        <v>90.904449999999997</v>
      </c>
      <c r="FG671" s="17">
        <v>92.323710000000005</v>
      </c>
      <c r="FH671" s="17">
        <v>92.137990000000002</v>
      </c>
      <c r="FI671" s="17">
        <v>92.112620000000007</v>
      </c>
      <c r="FJ671" s="17">
        <v>92.732900000000001</v>
      </c>
      <c r="FK671" s="17">
        <v>91.817790000000002</v>
      </c>
      <c r="FL671" s="17">
        <v>90.692499999999995</v>
      </c>
      <c r="FM671" s="17">
        <v>88.802419999999998</v>
      </c>
      <c r="FN671" s="17">
        <v>84.827399999999997</v>
      </c>
      <c r="FO671" s="17">
        <v>81.968770000000006</v>
      </c>
      <c r="FP671" s="17">
        <v>80.738</v>
      </c>
      <c r="FQ671" s="17">
        <v>80.250429999999994</v>
      </c>
      <c r="FR671" s="17">
        <v>79.317850000000007</v>
      </c>
      <c r="FS671" s="17">
        <v>3.1869480000000001</v>
      </c>
      <c r="FT671" s="17"/>
      <c r="FU671" s="17">
        <v>0.20234360000000001</v>
      </c>
      <c r="FW671" s="17"/>
      <c r="HY671" s="62"/>
      <c r="IA671" s="62"/>
    </row>
    <row r="672" spans="1:235" x14ac:dyDescent="0.25">
      <c r="A672" t="s">
        <v>227</v>
      </c>
      <c r="B672" t="s">
        <v>0</v>
      </c>
      <c r="C672" t="s">
        <v>289</v>
      </c>
      <c r="D672" t="s">
        <v>263</v>
      </c>
      <c r="E672" t="s">
        <v>220</v>
      </c>
      <c r="F672" s="17">
        <v>2187</v>
      </c>
      <c r="G672" s="17">
        <v>4.5203470000000001</v>
      </c>
      <c r="H672" s="17">
        <v>4.1721310000000003</v>
      </c>
      <c r="I672" s="17">
        <v>3.7906490000000002</v>
      </c>
      <c r="J672" s="17">
        <v>3.4798909999999998</v>
      </c>
      <c r="K672" s="17">
        <v>3.2985340000000001</v>
      </c>
      <c r="L672" s="17">
        <v>3.1081289999999999</v>
      </c>
      <c r="M672" s="17">
        <v>3.0059230000000001</v>
      </c>
      <c r="N672" s="17">
        <v>2.459568</v>
      </c>
      <c r="O672" s="17">
        <v>1.424377</v>
      </c>
      <c r="P672" s="17">
        <v>0.29761939999999998</v>
      </c>
      <c r="Q672" s="17">
        <v>-0.56921010000000005</v>
      </c>
      <c r="R672" s="17">
        <v>-1.091226</v>
      </c>
      <c r="S672" s="17">
        <v>-0.87832440000000001</v>
      </c>
      <c r="T672" s="17">
        <v>-0.41399819999999998</v>
      </c>
      <c r="U672" s="17">
        <v>0.55136039999999997</v>
      </c>
      <c r="V672" s="17">
        <v>2.0785499999999999</v>
      </c>
      <c r="W672" s="17">
        <v>3.2038150000000001</v>
      </c>
      <c r="X672" s="17">
        <v>4.9704449999999998</v>
      </c>
      <c r="Y672" s="17">
        <v>6.2396130000000003</v>
      </c>
      <c r="Z672" s="17">
        <v>6.2008669999999997</v>
      </c>
      <c r="AA672" s="17">
        <v>6.1295489999999999</v>
      </c>
      <c r="AB672" s="17">
        <v>6.0450429999999997</v>
      </c>
      <c r="AC672" s="17">
        <v>5.4268190000000001</v>
      </c>
      <c r="AD672" s="17">
        <v>4.7728200000000003</v>
      </c>
      <c r="AE672" s="17">
        <v>-2.4889600000000001E-2</v>
      </c>
      <c r="AF672" s="17">
        <v>1.1086E-3</v>
      </c>
      <c r="AG672" s="17">
        <v>-1.0701E-2</v>
      </c>
      <c r="AH672" s="17">
        <v>-3.0799799999999999E-2</v>
      </c>
      <c r="AI672" s="17">
        <v>-1.23921E-2</v>
      </c>
      <c r="AJ672" s="17">
        <v>1.45171E-2</v>
      </c>
      <c r="AK672" s="17">
        <v>7.9084500000000002E-2</v>
      </c>
      <c r="AL672" s="17">
        <v>0.12474970000000001</v>
      </c>
      <c r="AM672" s="17">
        <v>4.4045599999999997E-2</v>
      </c>
      <c r="AN672" s="17">
        <v>-0.13610439999999999</v>
      </c>
      <c r="AO672" s="17">
        <v>4.1939400000000002E-2</v>
      </c>
      <c r="AP672" s="17">
        <v>0.2416121</v>
      </c>
      <c r="AQ672" s="17">
        <v>0.35943550000000002</v>
      </c>
      <c r="AR672" s="17">
        <v>0.4868922</v>
      </c>
      <c r="AS672" s="17">
        <v>0.29773060000000001</v>
      </c>
      <c r="AT672" s="17">
        <v>8.2938300000000006E-2</v>
      </c>
      <c r="AU672" s="17">
        <v>0.78145929999999997</v>
      </c>
      <c r="AV672" s="17">
        <v>0.8713786</v>
      </c>
      <c r="AW672" s="17">
        <v>0.74260899999999996</v>
      </c>
      <c r="AX672" s="17">
        <v>0.50784790000000002</v>
      </c>
      <c r="AY672" s="17">
        <v>0.46401439999999999</v>
      </c>
      <c r="AZ672" s="17">
        <v>9.5628400000000002E-2</v>
      </c>
      <c r="BA672" s="17">
        <v>-3.1165100000000001E-2</v>
      </c>
      <c r="BB672" s="17">
        <v>-2.1141E-2</v>
      </c>
      <c r="BC672" s="17">
        <v>4.59221E-2</v>
      </c>
      <c r="BD672" s="17">
        <v>7.0607600000000006E-2</v>
      </c>
      <c r="BE672" s="17">
        <v>5.7079699999999997E-2</v>
      </c>
      <c r="BF672" s="17">
        <v>3.0294499999999999E-2</v>
      </c>
      <c r="BG672" s="17">
        <v>4.56967E-2</v>
      </c>
      <c r="BH672" s="17">
        <v>6.8543599999999996E-2</v>
      </c>
      <c r="BI672" s="17">
        <v>0.1321562</v>
      </c>
      <c r="BJ672" s="17">
        <v>0.18138009999999999</v>
      </c>
      <c r="BK672" s="17">
        <v>0.1110632</v>
      </c>
      <c r="BL672" s="17">
        <v>-5.2280300000000002E-2</v>
      </c>
      <c r="BM672" s="17">
        <v>0.13961000000000001</v>
      </c>
      <c r="BN672" s="17">
        <v>0.3495238</v>
      </c>
      <c r="BO672" s="17">
        <v>0.47185749999999999</v>
      </c>
      <c r="BP672" s="17">
        <v>0.60255599999999998</v>
      </c>
      <c r="BQ672" s="17">
        <v>0.42016999999999999</v>
      </c>
      <c r="BR672" s="17">
        <v>0.21528810000000001</v>
      </c>
      <c r="BS672" s="17">
        <v>0.89921359999999995</v>
      </c>
      <c r="BT672" s="17">
        <v>0.98175639999999997</v>
      </c>
      <c r="BU672" s="17">
        <v>0.84283209999999997</v>
      </c>
      <c r="BV672" s="17">
        <v>0.59927019999999998</v>
      </c>
      <c r="BW672" s="17">
        <v>0.55193179999999997</v>
      </c>
      <c r="BX672" s="17">
        <v>0.18420310000000001</v>
      </c>
      <c r="BY672" s="17">
        <v>4.9512800000000003E-2</v>
      </c>
      <c r="BZ672" s="17">
        <v>5.1139799999999999E-2</v>
      </c>
      <c r="CA672" s="17">
        <v>9.4966099999999998E-2</v>
      </c>
      <c r="CB672" s="17">
        <v>0.1187424</v>
      </c>
      <c r="CC672" s="17">
        <v>0.1040244</v>
      </c>
      <c r="CD672" s="17">
        <v>7.2608199999999998E-2</v>
      </c>
      <c r="CE672" s="17">
        <v>8.59288E-2</v>
      </c>
      <c r="CF672" s="17">
        <v>0.1059621</v>
      </c>
      <c r="CG672" s="17">
        <v>0.16891349999999999</v>
      </c>
      <c r="CH672" s="17">
        <v>0.2206022</v>
      </c>
      <c r="CI672" s="17">
        <v>0.15747939999999999</v>
      </c>
      <c r="CJ672" s="17">
        <v>5.7759999999999999E-3</v>
      </c>
      <c r="CK672" s="17">
        <v>0.20725640000000001</v>
      </c>
      <c r="CL672" s="17">
        <v>0.424263</v>
      </c>
      <c r="CM672" s="17">
        <v>0.54972069999999995</v>
      </c>
      <c r="CN672" s="17">
        <v>0.68266450000000001</v>
      </c>
      <c r="CO672" s="17">
        <v>0.50497110000000001</v>
      </c>
      <c r="CP672" s="17">
        <v>0.30695309999999998</v>
      </c>
      <c r="CQ672" s="17">
        <v>0.98076980000000002</v>
      </c>
      <c r="CR672" s="17">
        <v>1.0582039999999999</v>
      </c>
      <c r="CS672" s="17">
        <v>0.91224640000000001</v>
      </c>
      <c r="CT672" s="17">
        <v>0.66258910000000004</v>
      </c>
      <c r="CU672" s="17">
        <v>0.61282309999999995</v>
      </c>
      <c r="CV672" s="17">
        <v>0.24554960000000001</v>
      </c>
      <c r="CW672" s="17">
        <v>0.1053901</v>
      </c>
      <c r="CX672" s="17">
        <v>0.10120129999999999</v>
      </c>
      <c r="CY672" s="17">
        <v>0.1440101</v>
      </c>
      <c r="CZ672" s="17">
        <v>0.1668772</v>
      </c>
      <c r="DA672" s="17">
        <v>0.15096909999999999</v>
      </c>
      <c r="DB672" s="17">
        <v>0.11492189999999999</v>
      </c>
      <c r="DC672" s="17">
        <v>0.126161</v>
      </c>
      <c r="DD672" s="17">
        <v>0.1433806</v>
      </c>
      <c r="DE672" s="17">
        <v>0.20567079999999999</v>
      </c>
      <c r="DF672" s="17">
        <v>0.25982420000000001</v>
      </c>
      <c r="DG672" s="17">
        <v>0.20389550000000001</v>
      </c>
      <c r="DH672" s="17">
        <v>6.3832299999999995E-2</v>
      </c>
      <c r="DI672" s="17">
        <v>0.2749028</v>
      </c>
      <c r="DJ672" s="17">
        <v>0.49900230000000001</v>
      </c>
      <c r="DK672" s="17">
        <v>0.62758389999999997</v>
      </c>
      <c r="DL672" s="17">
        <v>0.76277300000000003</v>
      </c>
      <c r="DM672" s="17">
        <v>0.58977230000000003</v>
      </c>
      <c r="DN672" s="17">
        <v>0.39861809999999998</v>
      </c>
      <c r="DO672" s="17">
        <v>1.0623260000000001</v>
      </c>
      <c r="DP672" s="17">
        <v>1.1346510000000001</v>
      </c>
      <c r="DQ672" s="17">
        <v>0.98166070000000005</v>
      </c>
      <c r="DR672" s="17">
        <v>0.72590790000000005</v>
      </c>
      <c r="DS672" s="17">
        <v>0.67371429999999999</v>
      </c>
      <c r="DT672" s="17">
        <v>0.30689620000000001</v>
      </c>
      <c r="DU672" s="17">
        <v>0.16126740000000001</v>
      </c>
      <c r="DV672" s="17">
        <v>0.1512628</v>
      </c>
      <c r="DW672" s="17">
        <v>0.21482180000000001</v>
      </c>
      <c r="DX672" s="17">
        <v>0.23637620000000001</v>
      </c>
      <c r="DY672" s="17">
        <v>0.21874979999999999</v>
      </c>
      <c r="DZ672" s="17">
        <v>0.17601620000000001</v>
      </c>
      <c r="EA672" s="17">
        <v>0.18424979999999999</v>
      </c>
      <c r="EB672" s="17">
        <v>0.1974071</v>
      </c>
      <c r="EC672" s="17">
        <v>0.25874249999999999</v>
      </c>
      <c r="ED672" s="17">
        <v>0.31645459999999997</v>
      </c>
      <c r="EE672" s="17">
        <v>0.27091310000000002</v>
      </c>
      <c r="EF672" s="17">
        <v>0.14765629999999999</v>
      </c>
      <c r="EG672" s="17">
        <v>0.3725734</v>
      </c>
      <c r="EH672" s="17">
        <v>0.60691399999999995</v>
      </c>
      <c r="EI672" s="17">
        <v>0.74000589999999999</v>
      </c>
      <c r="EJ672" s="17">
        <v>0.87843680000000002</v>
      </c>
      <c r="EK672" s="17">
        <v>0.7122117</v>
      </c>
      <c r="EL672" s="17">
        <v>0.53096790000000005</v>
      </c>
      <c r="EM672" s="17">
        <v>1.18008</v>
      </c>
      <c r="EN672" s="17">
        <v>1.2450289999999999</v>
      </c>
      <c r="EO672" s="17">
        <v>1.0818840000000001</v>
      </c>
      <c r="EP672" s="17">
        <v>0.81733020000000001</v>
      </c>
      <c r="EQ672" s="17">
        <v>0.76163170000000002</v>
      </c>
      <c r="ER672" s="17">
        <v>0.39547090000000001</v>
      </c>
      <c r="ES672" s="17">
        <v>0.2419453</v>
      </c>
      <c r="ET672" s="17">
        <v>0.22354360000000001</v>
      </c>
      <c r="EU672" s="17">
        <v>79.471310000000003</v>
      </c>
      <c r="EV672" s="17">
        <v>78.786850000000001</v>
      </c>
      <c r="EW672" s="17">
        <v>77.558930000000004</v>
      </c>
      <c r="EX672" s="17">
        <v>77.265110000000007</v>
      </c>
      <c r="EY672" s="17">
        <v>77.290760000000006</v>
      </c>
      <c r="EZ672" s="17">
        <v>76.855170000000001</v>
      </c>
      <c r="FA672" s="17">
        <v>76.61148</v>
      </c>
      <c r="FB672" s="17">
        <v>77.337710000000001</v>
      </c>
      <c r="FC672" s="17">
        <v>81.255600000000001</v>
      </c>
      <c r="FD672" s="17">
        <v>86.112350000000006</v>
      </c>
      <c r="FE672" s="17">
        <v>87.395139999999998</v>
      </c>
      <c r="FF672" s="17">
        <v>88.679410000000004</v>
      </c>
      <c r="FG672" s="17">
        <v>90.089259999999996</v>
      </c>
      <c r="FH672" s="17">
        <v>89.952719999999999</v>
      </c>
      <c r="FI672" s="17">
        <v>90.245159999999998</v>
      </c>
      <c r="FJ672" s="17">
        <v>90.885850000000005</v>
      </c>
      <c r="FK672" s="17">
        <v>90.109020000000001</v>
      </c>
      <c r="FL672" s="17">
        <v>89.177459999999996</v>
      </c>
      <c r="FM672" s="17">
        <v>87.166179999999997</v>
      </c>
      <c r="FN672" s="17">
        <v>83.58887</v>
      </c>
      <c r="FO672" s="17">
        <v>81.181139999999999</v>
      </c>
      <c r="FP672" s="17">
        <v>80.137469999999993</v>
      </c>
      <c r="FQ672" s="17">
        <v>79.686999999999998</v>
      </c>
      <c r="FR672" s="17">
        <v>78.71651</v>
      </c>
      <c r="FS672" s="17">
        <v>1.7316260000000001</v>
      </c>
      <c r="FT672" s="17"/>
      <c r="FU672" s="17">
        <v>0.1050715</v>
      </c>
      <c r="FV672" s="62"/>
      <c r="FW672" s="17"/>
      <c r="FX672" s="62"/>
      <c r="IA672" s="62"/>
    </row>
    <row r="673" spans="1:235" x14ac:dyDescent="0.25">
      <c r="A673" t="s">
        <v>227</v>
      </c>
      <c r="B673" t="s">
        <v>0</v>
      </c>
      <c r="C673" t="s">
        <v>289</v>
      </c>
      <c r="D673" t="s">
        <v>263</v>
      </c>
      <c r="E673" t="s">
        <v>221</v>
      </c>
      <c r="F673" s="17">
        <v>3140</v>
      </c>
      <c r="G673" s="17">
        <v>7.0343099999999996</v>
      </c>
      <c r="H673" s="17">
        <v>6.4637599999999997</v>
      </c>
      <c r="I673" s="17">
        <v>5.8639809999999999</v>
      </c>
      <c r="J673" s="17">
        <v>5.4064449999999997</v>
      </c>
      <c r="K673" s="17">
        <v>4.9988869999999999</v>
      </c>
      <c r="L673" s="17">
        <v>4.7266060000000003</v>
      </c>
      <c r="M673" s="17">
        <v>4.6846519999999998</v>
      </c>
      <c r="N673" s="17">
        <v>4.0159219999999998</v>
      </c>
      <c r="O673" s="17">
        <v>2.5351140000000001</v>
      </c>
      <c r="P673" s="17">
        <v>0.9778232</v>
      </c>
      <c r="Q673" s="17">
        <v>-0.18326770000000001</v>
      </c>
      <c r="R673" s="17">
        <v>-0.82161830000000002</v>
      </c>
      <c r="S673" s="17">
        <v>-0.1879585</v>
      </c>
      <c r="T673" s="17">
        <v>0.56229689999999999</v>
      </c>
      <c r="U673" s="17">
        <v>1.670498</v>
      </c>
      <c r="V673" s="17">
        <v>3.4750969999999999</v>
      </c>
      <c r="W673" s="17">
        <v>5.2072640000000003</v>
      </c>
      <c r="X673" s="17">
        <v>8.0560259999999992</v>
      </c>
      <c r="Y673" s="17">
        <v>9.9023830000000004</v>
      </c>
      <c r="Z673" s="17">
        <v>9.9978639999999999</v>
      </c>
      <c r="AA673" s="17">
        <v>9.5199149999999992</v>
      </c>
      <c r="AB673" s="17">
        <v>9.2005199999999991</v>
      </c>
      <c r="AC673" s="17">
        <v>8.3402510000000003</v>
      </c>
      <c r="AD673" s="17">
        <v>7.4690469999999998</v>
      </c>
      <c r="AE673" s="17">
        <v>-0.60031749999999995</v>
      </c>
      <c r="AF673" s="17">
        <v>-0.51765249999999996</v>
      </c>
      <c r="AG673" s="17">
        <v>-0.43622139999999998</v>
      </c>
      <c r="AH673" s="17">
        <v>-0.37492920000000002</v>
      </c>
      <c r="AI673" s="17">
        <v>-0.35316150000000002</v>
      </c>
      <c r="AJ673" s="17">
        <v>-0.3834688</v>
      </c>
      <c r="AK673" s="17">
        <v>-0.26459379999999999</v>
      </c>
      <c r="AL673" s="17">
        <v>-0.30758819999999998</v>
      </c>
      <c r="AM673" s="17">
        <v>-0.460289</v>
      </c>
      <c r="AN673" s="17">
        <v>-0.5377961</v>
      </c>
      <c r="AO673" s="17">
        <v>-0.3753977</v>
      </c>
      <c r="AP673" s="17">
        <v>-0.56572809999999996</v>
      </c>
      <c r="AQ673" s="17">
        <v>-0.58962499999999995</v>
      </c>
      <c r="AR673" s="17">
        <v>-0.54772259999999995</v>
      </c>
      <c r="AS673" s="17">
        <v>-0.4337801</v>
      </c>
      <c r="AT673" s="17">
        <v>-0.49359649999999999</v>
      </c>
      <c r="AU673" s="17">
        <v>0.21738569999999999</v>
      </c>
      <c r="AV673" s="17">
        <v>0.2101983</v>
      </c>
      <c r="AW673" s="17">
        <v>0.13081899999999999</v>
      </c>
      <c r="AX673" s="17">
        <v>0.1650693</v>
      </c>
      <c r="AY673" s="17">
        <v>-9.8563999999999995E-3</v>
      </c>
      <c r="AZ673" s="17">
        <v>-0.59016679999999999</v>
      </c>
      <c r="BA673" s="17">
        <v>-0.65001980000000004</v>
      </c>
      <c r="BB673" s="17">
        <v>-0.43298619999999999</v>
      </c>
      <c r="BC673" s="17">
        <v>-0.49996669999999999</v>
      </c>
      <c r="BD673" s="17">
        <v>-0.42327680000000001</v>
      </c>
      <c r="BE673" s="17">
        <v>-0.34788999999999998</v>
      </c>
      <c r="BF673" s="17">
        <v>-0.29441220000000001</v>
      </c>
      <c r="BG673" s="17">
        <v>-0.27752860000000001</v>
      </c>
      <c r="BH673" s="17">
        <v>-0.30976939999999997</v>
      </c>
      <c r="BI673" s="17">
        <v>-0.19198789999999999</v>
      </c>
      <c r="BJ673" s="17">
        <v>-0.22299820000000001</v>
      </c>
      <c r="BK673" s="17">
        <v>-0.36153370000000001</v>
      </c>
      <c r="BL673" s="17">
        <v>-0.41567330000000002</v>
      </c>
      <c r="BM673" s="17">
        <v>-0.2348721</v>
      </c>
      <c r="BN673" s="17">
        <v>-0.40886650000000002</v>
      </c>
      <c r="BO673" s="17">
        <v>-0.42519390000000001</v>
      </c>
      <c r="BP673" s="17">
        <v>-0.379166</v>
      </c>
      <c r="BQ673" s="17">
        <v>-0.26749430000000002</v>
      </c>
      <c r="BR673" s="17">
        <v>-0.33621590000000001</v>
      </c>
      <c r="BS673" s="17">
        <v>0.3746736</v>
      </c>
      <c r="BT673" s="17">
        <v>0.36972939999999999</v>
      </c>
      <c r="BU673" s="17">
        <v>0.28239150000000002</v>
      </c>
      <c r="BV673" s="17">
        <v>0.30221880000000001</v>
      </c>
      <c r="BW673" s="17">
        <v>0.1161199</v>
      </c>
      <c r="BX673" s="17">
        <v>-0.46861849999999999</v>
      </c>
      <c r="BY673" s="17">
        <v>-0.53632659999999999</v>
      </c>
      <c r="BZ673" s="17">
        <v>-0.33071709999999999</v>
      </c>
      <c r="CA673" s="17">
        <v>-0.43046400000000001</v>
      </c>
      <c r="CB673" s="17">
        <v>-0.35791250000000002</v>
      </c>
      <c r="CC673" s="17">
        <v>-0.28671180000000002</v>
      </c>
      <c r="CD673" s="17">
        <v>-0.23864630000000001</v>
      </c>
      <c r="CE673" s="17">
        <v>-0.2251455</v>
      </c>
      <c r="CF673" s="17">
        <v>-0.25872539999999999</v>
      </c>
      <c r="CG673" s="17">
        <v>-0.14170140000000001</v>
      </c>
      <c r="CH673" s="17">
        <v>-0.16441149999999999</v>
      </c>
      <c r="CI673" s="17">
        <v>-0.29313600000000001</v>
      </c>
      <c r="CJ673" s="17">
        <v>-0.33109149999999998</v>
      </c>
      <c r="CK673" s="17">
        <v>-0.13754449999999999</v>
      </c>
      <c r="CL673" s="17">
        <v>-0.30022460000000001</v>
      </c>
      <c r="CM673" s="17">
        <v>-0.31130940000000001</v>
      </c>
      <c r="CN673" s="17">
        <v>-0.2624243</v>
      </c>
      <c r="CO673" s="17">
        <v>-0.1523253</v>
      </c>
      <c r="CP673" s="17">
        <v>-0.22721450000000001</v>
      </c>
      <c r="CQ673" s="17">
        <v>0.4836106</v>
      </c>
      <c r="CR673" s="17">
        <v>0.48022009999999998</v>
      </c>
      <c r="CS673" s="17">
        <v>0.3873702</v>
      </c>
      <c r="CT673" s="17">
        <v>0.39720820000000001</v>
      </c>
      <c r="CU673" s="17">
        <v>0.20337060000000001</v>
      </c>
      <c r="CV673" s="17">
        <v>-0.38443450000000001</v>
      </c>
      <c r="CW673" s="17">
        <v>-0.45758310000000002</v>
      </c>
      <c r="CX673" s="17">
        <v>-0.2598858</v>
      </c>
      <c r="CY673" s="17">
        <v>-0.36096139999999999</v>
      </c>
      <c r="CZ673" s="17">
        <v>-0.29254809999999998</v>
      </c>
      <c r="DA673" s="17">
        <v>-0.2255337</v>
      </c>
      <c r="DB673" s="17">
        <v>-0.1828805</v>
      </c>
      <c r="DC673" s="17">
        <v>-0.17276250000000001</v>
      </c>
      <c r="DD673" s="17">
        <v>-0.20768139999999999</v>
      </c>
      <c r="DE673" s="17">
        <v>-9.1414800000000004E-2</v>
      </c>
      <c r="DF673" s="17">
        <v>-0.10582469999999999</v>
      </c>
      <c r="DG673" s="17">
        <v>-0.2247384</v>
      </c>
      <c r="DH673" s="17">
        <v>-0.2465097</v>
      </c>
      <c r="DI673" s="17">
        <v>-4.0216799999999997E-2</v>
      </c>
      <c r="DJ673" s="17">
        <v>-0.1915828</v>
      </c>
      <c r="DK673" s="17">
        <v>-0.19742489999999999</v>
      </c>
      <c r="DL673" s="17">
        <v>-0.14568249999999999</v>
      </c>
      <c r="DM673" s="17">
        <v>-3.7156300000000003E-2</v>
      </c>
      <c r="DN673" s="17">
        <v>-0.1182132</v>
      </c>
      <c r="DO673" s="17">
        <v>0.59254770000000001</v>
      </c>
      <c r="DP673" s="17">
        <v>0.59071090000000004</v>
      </c>
      <c r="DQ673" s="17">
        <v>0.49234889999999998</v>
      </c>
      <c r="DR673" s="17">
        <v>0.49219750000000001</v>
      </c>
      <c r="DS673" s="17">
        <v>0.29062139999999997</v>
      </c>
      <c r="DT673" s="17">
        <v>-0.30025039999999997</v>
      </c>
      <c r="DU673" s="17">
        <v>-0.3788396</v>
      </c>
      <c r="DV673" s="17">
        <v>-0.18905440000000001</v>
      </c>
      <c r="DW673" s="17">
        <v>-0.26061060000000003</v>
      </c>
      <c r="DX673" s="17">
        <v>-0.1981724</v>
      </c>
      <c r="DY673" s="17">
        <v>-0.1372023</v>
      </c>
      <c r="DZ673" s="17">
        <v>-0.10236339999999999</v>
      </c>
      <c r="EA673" s="17">
        <v>-9.7129599999999996E-2</v>
      </c>
      <c r="EB673" s="17">
        <v>-0.13398189999999999</v>
      </c>
      <c r="EC673" s="17">
        <v>-1.8808999999999999E-2</v>
      </c>
      <c r="ED673" s="17">
        <v>-2.1234699999999999E-2</v>
      </c>
      <c r="EE673" s="17">
        <v>-0.12598309999999999</v>
      </c>
      <c r="EF673" s="17">
        <v>-0.124387</v>
      </c>
      <c r="EG673" s="17">
        <v>0.1003088</v>
      </c>
      <c r="EH673" s="17">
        <v>-3.4721099999999998E-2</v>
      </c>
      <c r="EI673" s="17">
        <v>-3.2993700000000001E-2</v>
      </c>
      <c r="EJ673" s="17">
        <v>2.2873999999999999E-2</v>
      </c>
      <c r="EK673" s="17">
        <v>0.12912950000000001</v>
      </c>
      <c r="EL673" s="17">
        <v>3.9167399999999998E-2</v>
      </c>
      <c r="EM673" s="17">
        <v>0.74983560000000005</v>
      </c>
      <c r="EN673" s="17">
        <v>0.75024190000000002</v>
      </c>
      <c r="EO673" s="17">
        <v>0.64392139999999998</v>
      </c>
      <c r="EP673" s="17">
        <v>0.62934699999999999</v>
      </c>
      <c r="EQ673" s="17">
        <v>0.41659760000000001</v>
      </c>
      <c r="ER673" s="17">
        <v>-0.1787021</v>
      </c>
      <c r="ES673" s="17">
        <v>-0.26514650000000001</v>
      </c>
      <c r="ET673" s="17">
        <v>-8.6785299999999996E-2</v>
      </c>
      <c r="EU673" s="17">
        <v>80.797939999999997</v>
      </c>
      <c r="EV673" s="17">
        <v>79.569140000000004</v>
      </c>
      <c r="EW673" s="17">
        <v>78.042540000000002</v>
      </c>
      <c r="EX673" s="17">
        <v>77.784450000000007</v>
      </c>
      <c r="EY673" s="17">
        <v>77.837909999999994</v>
      </c>
      <c r="EZ673" s="17">
        <v>76.996639999999999</v>
      </c>
      <c r="FA673" s="17">
        <v>76.953320000000005</v>
      </c>
      <c r="FB673" s="17">
        <v>77.265000000000001</v>
      </c>
      <c r="FC673" s="17">
        <v>81.664630000000002</v>
      </c>
      <c r="FD673" s="17">
        <v>86.878609999999995</v>
      </c>
      <c r="FE673" s="17">
        <v>90.390230000000003</v>
      </c>
      <c r="FF673" s="17">
        <v>92.455359999999999</v>
      </c>
      <c r="FG673" s="17">
        <v>93.881169999999997</v>
      </c>
      <c r="FH673" s="17">
        <v>93.661169999999998</v>
      </c>
      <c r="FI673" s="17">
        <v>93.414280000000005</v>
      </c>
      <c r="FJ673" s="17">
        <v>94.020319999999998</v>
      </c>
      <c r="FK673" s="17">
        <v>93.008830000000003</v>
      </c>
      <c r="FL673" s="17">
        <v>91.748500000000007</v>
      </c>
      <c r="FM673" s="17">
        <v>89.942890000000006</v>
      </c>
      <c r="FN673" s="17">
        <v>85.690650000000005</v>
      </c>
      <c r="FO673" s="17">
        <v>82.517719999999997</v>
      </c>
      <c r="FP673" s="17">
        <v>81.156540000000007</v>
      </c>
      <c r="FQ673" s="17">
        <v>80.643109999999993</v>
      </c>
      <c r="FR673" s="17">
        <v>79.736949999999993</v>
      </c>
      <c r="FS673" s="17">
        <v>2.2563840000000002</v>
      </c>
      <c r="FT673" s="17"/>
      <c r="FU673" s="17">
        <v>0.14971390000000001</v>
      </c>
      <c r="FW673" s="17"/>
      <c r="HY673" s="62"/>
      <c r="IA673" s="62"/>
    </row>
    <row r="674" spans="1:235" x14ac:dyDescent="0.25">
      <c r="A674" t="s">
        <v>227</v>
      </c>
      <c r="B674" t="s">
        <v>0</v>
      </c>
      <c r="C674" t="s">
        <v>295</v>
      </c>
      <c r="D674" s="63">
        <v>44807</v>
      </c>
      <c r="E674" t="s">
        <v>219</v>
      </c>
      <c r="F674" s="17">
        <v>11967</v>
      </c>
      <c r="G674" s="17">
        <v>16.930769999999999</v>
      </c>
      <c r="H674" s="17">
        <v>15.27544</v>
      </c>
      <c r="I674" s="17">
        <v>14.03999</v>
      </c>
      <c r="J674" s="17">
        <v>13.057040000000001</v>
      </c>
      <c r="K674" s="17">
        <v>12.09108</v>
      </c>
      <c r="L674" s="17">
        <v>11.68052</v>
      </c>
      <c r="M674" s="17">
        <v>11.554080000000001</v>
      </c>
      <c r="N674" s="17">
        <v>11.22113</v>
      </c>
      <c r="O674" s="17">
        <v>10.20336</v>
      </c>
      <c r="P674" s="17">
        <v>8.8823080000000001</v>
      </c>
      <c r="Q674" s="17">
        <v>9.185416</v>
      </c>
      <c r="R674" s="17">
        <v>9.7631110000000003</v>
      </c>
      <c r="S674" s="17">
        <v>11.190110000000001</v>
      </c>
      <c r="T674" s="17">
        <v>13.50883</v>
      </c>
      <c r="U674" s="17">
        <v>16.370650000000001</v>
      </c>
      <c r="V674" s="17">
        <v>20.311630000000001</v>
      </c>
      <c r="W674" s="17">
        <v>22.386019999999998</v>
      </c>
      <c r="X674" s="17">
        <v>26.107309999999998</v>
      </c>
      <c r="Y674" s="17">
        <v>27.433160000000001</v>
      </c>
      <c r="Z674" s="17">
        <v>27.261880000000001</v>
      </c>
      <c r="AA674" s="17">
        <v>27.080359999999999</v>
      </c>
      <c r="AB674" s="17">
        <v>26.400169999999999</v>
      </c>
      <c r="AC674" s="17">
        <v>24.006170000000001</v>
      </c>
      <c r="AD674" s="17">
        <v>21.96987</v>
      </c>
      <c r="AE674" s="17">
        <v>-0.9890736</v>
      </c>
      <c r="AF674" s="17">
        <v>-0.92488649999999994</v>
      </c>
      <c r="AG674" s="17">
        <v>-0.73703850000000004</v>
      </c>
      <c r="AH674" s="17">
        <v>-0.55583490000000002</v>
      </c>
      <c r="AI674" s="17">
        <v>-0.51506949999999996</v>
      </c>
      <c r="AJ674" s="17">
        <v>-0.37873499999999999</v>
      </c>
      <c r="AK674" s="17">
        <v>-0.28595159999999997</v>
      </c>
      <c r="AL674" s="17">
        <v>-0.3395088</v>
      </c>
      <c r="AM674" s="17">
        <v>-0.73243119999999995</v>
      </c>
      <c r="AN674" s="17">
        <v>-1.1622189999999999</v>
      </c>
      <c r="AO674" s="17">
        <v>-0.78158470000000002</v>
      </c>
      <c r="AP674" s="17">
        <v>-1.117812</v>
      </c>
      <c r="AQ674" s="17">
        <v>-1.068411</v>
      </c>
      <c r="AR674" s="17">
        <v>-0.43949850000000001</v>
      </c>
      <c r="AS674" s="17">
        <v>-0.63899269999999997</v>
      </c>
      <c r="AT674" s="17">
        <v>-0.58244779999999996</v>
      </c>
      <c r="AU674" s="17">
        <v>2.4551699999999999</v>
      </c>
      <c r="AV674" s="17">
        <v>2.4351660000000002</v>
      </c>
      <c r="AW674" s="17">
        <v>1.7186920000000001</v>
      </c>
      <c r="AX674" s="17">
        <v>1.728081</v>
      </c>
      <c r="AY674" s="17">
        <v>1.6820109999999999</v>
      </c>
      <c r="AZ674" s="17">
        <v>-0.57479690000000006</v>
      </c>
      <c r="BA674" s="17">
        <v>-1.513965</v>
      </c>
      <c r="BB674" s="17">
        <v>-1.093726</v>
      </c>
      <c r="BC674" s="17">
        <v>-0.78825270000000003</v>
      </c>
      <c r="BD674" s="17">
        <v>-0.73519990000000002</v>
      </c>
      <c r="BE674" s="17">
        <v>-0.55843430000000005</v>
      </c>
      <c r="BF674" s="17">
        <v>-0.39330979999999999</v>
      </c>
      <c r="BG674" s="17">
        <v>-0.37102859999999999</v>
      </c>
      <c r="BH674" s="17">
        <v>-0.24286849999999999</v>
      </c>
      <c r="BI674" s="17">
        <v>-0.1497974</v>
      </c>
      <c r="BJ674" s="17">
        <v>-0.1789105</v>
      </c>
      <c r="BK674" s="17">
        <v>-0.52998809999999996</v>
      </c>
      <c r="BL674" s="17">
        <v>-0.91325179999999995</v>
      </c>
      <c r="BM674" s="17">
        <v>-0.49143609999999999</v>
      </c>
      <c r="BN674" s="17">
        <v>-0.79667500000000002</v>
      </c>
      <c r="BO674" s="17">
        <v>-0.73302219999999996</v>
      </c>
      <c r="BP674" s="17">
        <v>-9.4068899999999997E-2</v>
      </c>
      <c r="BQ674" s="17">
        <v>-0.27825879999999997</v>
      </c>
      <c r="BR674" s="17">
        <v>-0.2131921</v>
      </c>
      <c r="BS674" s="17">
        <v>2.8024149999999999</v>
      </c>
      <c r="BT674" s="17">
        <v>2.7839230000000001</v>
      </c>
      <c r="BU674" s="17">
        <v>2.055828</v>
      </c>
      <c r="BV674" s="17">
        <v>2.0445440000000001</v>
      </c>
      <c r="BW674" s="17">
        <v>1.985112</v>
      </c>
      <c r="BX674" s="17">
        <v>-0.27545120000000001</v>
      </c>
      <c r="BY674" s="17">
        <v>-1.2319640000000001</v>
      </c>
      <c r="BZ674" s="17">
        <v>-0.83296190000000003</v>
      </c>
      <c r="CA674" s="17">
        <v>-0.64916470000000004</v>
      </c>
      <c r="CB674" s="17">
        <v>-0.60382349999999996</v>
      </c>
      <c r="CC674" s="17">
        <v>-0.4347336</v>
      </c>
      <c r="CD674" s="17">
        <v>-0.28074539999999998</v>
      </c>
      <c r="CE674" s="17">
        <v>-0.27126630000000002</v>
      </c>
      <c r="CF674" s="17">
        <v>-0.14876780000000001</v>
      </c>
      <c r="CG674" s="17">
        <v>-5.5497499999999998E-2</v>
      </c>
      <c r="CH674" s="17">
        <v>-6.7680500000000005E-2</v>
      </c>
      <c r="CI674" s="17">
        <v>-0.38977659999999997</v>
      </c>
      <c r="CJ674" s="17">
        <v>-0.74081770000000002</v>
      </c>
      <c r="CK674" s="17">
        <v>-0.29047990000000001</v>
      </c>
      <c r="CL674" s="17">
        <v>-0.57425619999999999</v>
      </c>
      <c r="CM674" s="17">
        <v>-0.50073270000000003</v>
      </c>
      <c r="CN674" s="17">
        <v>0.14517459999999999</v>
      </c>
      <c r="CO674" s="17">
        <v>-2.8415599999999999E-2</v>
      </c>
      <c r="CP674" s="17">
        <v>4.2553199999999999E-2</v>
      </c>
      <c r="CQ674" s="17">
        <v>3.042916</v>
      </c>
      <c r="CR674" s="17">
        <v>3.025471</v>
      </c>
      <c r="CS674" s="17">
        <v>2.2893270000000001</v>
      </c>
      <c r="CT674" s="17">
        <v>2.2637239999999998</v>
      </c>
      <c r="CU674" s="17">
        <v>2.195039</v>
      </c>
      <c r="CV674" s="17">
        <v>-6.8125400000000003E-2</v>
      </c>
      <c r="CW674" s="17">
        <v>-1.036651</v>
      </c>
      <c r="CX674" s="17">
        <v>-0.65235730000000003</v>
      </c>
      <c r="CY674" s="17">
        <v>-0.51007670000000005</v>
      </c>
      <c r="CZ674" s="17">
        <v>-0.47244720000000001</v>
      </c>
      <c r="DA674" s="17">
        <v>-0.3110329</v>
      </c>
      <c r="DB674" s="17">
        <v>-0.16818089999999999</v>
      </c>
      <c r="DC674" s="17">
        <v>-0.17150389999999999</v>
      </c>
      <c r="DD674" s="17">
        <v>-5.4667100000000003E-2</v>
      </c>
      <c r="DE674" s="17">
        <v>3.8802499999999997E-2</v>
      </c>
      <c r="DF674" s="17">
        <v>4.3549400000000002E-2</v>
      </c>
      <c r="DG674" s="17">
        <v>-0.24956510000000001</v>
      </c>
      <c r="DH674" s="17">
        <v>-0.56838359999999999</v>
      </c>
      <c r="DI674" s="17">
        <v>-8.9523800000000001E-2</v>
      </c>
      <c r="DJ674" s="17">
        <v>-0.35183740000000002</v>
      </c>
      <c r="DK674" s="17">
        <v>-0.2684433</v>
      </c>
      <c r="DL674" s="17">
        <v>0.38441819999999999</v>
      </c>
      <c r="DM674" s="17">
        <v>0.2214276</v>
      </c>
      <c r="DN674" s="17">
        <v>0.29829850000000002</v>
      </c>
      <c r="DO674" s="17">
        <v>3.283417</v>
      </c>
      <c r="DP674" s="17">
        <v>3.2670189999999999</v>
      </c>
      <c r="DQ674" s="17">
        <v>2.5228269999999999</v>
      </c>
      <c r="DR674" s="17">
        <v>2.482904</v>
      </c>
      <c r="DS674" s="17">
        <v>2.4049659999999999</v>
      </c>
      <c r="DT674" s="17">
        <v>0.1392005</v>
      </c>
      <c r="DU674" s="17">
        <v>-0.84133860000000005</v>
      </c>
      <c r="DV674" s="17">
        <v>-0.47175280000000003</v>
      </c>
      <c r="DW674" s="17">
        <v>-0.30925570000000002</v>
      </c>
      <c r="DX674" s="17">
        <v>-0.28276059999999997</v>
      </c>
      <c r="DY674" s="17">
        <v>-0.13242870000000001</v>
      </c>
      <c r="DZ674" s="17">
        <v>-5.6557999999999999E-3</v>
      </c>
      <c r="EA674" s="17">
        <v>-2.7463000000000001E-2</v>
      </c>
      <c r="EB674" s="17">
        <v>8.1199400000000005E-2</v>
      </c>
      <c r="EC674" s="17">
        <v>0.17495659999999999</v>
      </c>
      <c r="ED674" s="17">
        <v>0.20414769999999999</v>
      </c>
      <c r="EE674" s="17">
        <v>-4.7121900000000001E-2</v>
      </c>
      <c r="EF674" s="17">
        <v>-0.31941629999999999</v>
      </c>
      <c r="EG674" s="17">
        <v>0.20062489999999999</v>
      </c>
      <c r="EH674" s="17">
        <v>-3.0700000000000002E-2</v>
      </c>
      <c r="EI674" s="17">
        <v>6.69458E-2</v>
      </c>
      <c r="EJ674" s="17">
        <v>0.72984780000000005</v>
      </c>
      <c r="EK674" s="17">
        <v>0.58216140000000005</v>
      </c>
      <c r="EL674" s="17">
        <v>0.66755410000000004</v>
      </c>
      <c r="EM674" s="17">
        <v>3.6306620000000001</v>
      </c>
      <c r="EN674" s="17">
        <v>3.6157759999999999</v>
      </c>
      <c r="EO674" s="17">
        <v>2.859963</v>
      </c>
      <c r="EP674" s="17">
        <v>2.799366</v>
      </c>
      <c r="EQ674" s="17">
        <v>2.7080669999999998</v>
      </c>
      <c r="ER674" s="17">
        <v>0.4385462</v>
      </c>
      <c r="ES674" s="17">
        <v>-0.559338</v>
      </c>
      <c r="ET674" s="17">
        <v>-0.2109885</v>
      </c>
      <c r="EU674" s="17">
        <v>76.741929999999996</v>
      </c>
      <c r="EV674" s="17">
        <v>75.868229999999997</v>
      </c>
      <c r="EW674" s="17">
        <v>75.783109999999994</v>
      </c>
      <c r="EX674" s="17">
        <v>75.591319999999996</v>
      </c>
      <c r="EY674" s="17">
        <v>75.902540000000002</v>
      </c>
      <c r="EZ674" s="17">
        <v>74.735830000000007</v>
      </c>
      <c r="FA674" s="17">
        <v>74.358860000000007</v>
      </c>
      <c r="FB674" s="17">
        <v>74.995109999999997</v>
      </c>
      <c r="FC674" s="17">
        <v>80.095119999999994</v>
      </c>
      <c r="FD674" s="17">
        <v>86.937179999999998</v>
      </c>
      <c r="FE674" s="17">
        <v>91.920779999999993</v>
      </c>
      <c r="FF674" s="17">
        <v>93.623249999999999</v>
      </c>
      <c r="FG674" s="17">
        <v>95.330789999999993</v>
      </c>
      <c r="FH674" s="17">
        <v>95.878879999999995</v>
      </c>
      <c r="FI674" s="17">
        <v>96.036749999999998</v>
      </c>
      <c r="FJ674" s="17">
        <v>96.123130000000003</v>
      </c>
      <c r="FK674" s="17">
        <v>94.998599999999996</v>
      </c>
      <c r="FL674" s="17">
        <v>93.715019999999996</v>
      </c>
      <c r="FM674" s="17">
        <v>91.767560000000003</v>
      </c>
      <c r="FN674" s="17">
        <v>88.391239999999996</v>
      </c>
      <c r="FO674" s="17">
        <v>86.098100000000002</v>
      </c>
      <c r="FP674" s="17">
        <v>85.31671</v>
      </c>
      <c r="FQ674" s="17">
        <v>86.056610000000006</v>
      </c>
      <c r="FR674" s="17">
        <v>85.447339999999997</v>
      </c>
      <c r="FS674" s="17">
        <v>5.0597500000000002</v>
      </c>
      <c r="FT674" s="17"/>
      <c r="FU674" s="17">
        <v>0.36758049999999998</v>
      </c>
      <c r="FV674" s="62"/>
      <c r="FW674" s="17"/>
      <c r="FY674" s="62"/>
      <c r="HY674" s="62"/>
    </row>
    <row r="675" spans="1:235" x14ac:dyDescent="0.25">
      <c r="A675" t="s">
        <v>227</v>
      </c>
      <c r="B675" t="s">
        <v>0</v>
      </c>
      <c r="C675" t="s">
        <v>295</v>
      </c>
      <c r="D675" s="63">
        <v>44807</v>
      </c>
      <c r="E675" t="s">
        <v>220</v>
      </c>
      <c r="F675" s="17">
        <v>6173</v>
      </c>
      <c r="G675" s="17">
        <v>7.8158690000000002</v>
      </c>
      <c r="H675" s="17">
        <v>7.05105</v>
      </c>
      <c r="I675" s="17">
        <v>6.5360319999999996</v>
      </c>
      <c r="J675" s="17">
        <v>6.0862980000000002</v>
      </c>
      <c r="K675" s="17">
        <v>5.6148899999999999</v>
      </c>
      <c r="L675" s="17">
        <v>5.3788210000000003</v>
      </c>
      <c r="M675" s="17">
        <v>5.3159539999999996</v>
      </c>
      <c r="N675" s="17">
        <v>5.2336919999999996</v>
      </c>
      <c r="O675" s="17">
        <v>4.7922500000000001</v>
      </c>
      <c r="P675" s="17">
        <v>4.2033079999999998</v>
      </c>
      <c r="Q675" s="17">
        <v>4.3136929999999998</v>
      </c>
      <c r="R675" s="17">
        <v>4.5503580000000001</v>
      </c>
      <c r="S675" s="17">
        <v>5.024356</v>
      </c>
      <c r="T675" s="17">
        <v>6.3618899999999998</v>
      </c>
      <c r="U675" s="17">
        <v>7.7505040000000003</v>
      </c>
      <c r="V675" s="17">
        <v>9.4397870000000008</v>
      </c>
      <c r="W675" s="17">
        <v>10.35995</v>
      </c>
      <c r="X675" s="17">
        <v>11.982950000000001</v>
      </c>
      <c r="Y675" s="17">
        <v>12.4656</v>
      </c>
      <c r="Z675" s="17">
        <v>12.1494</v>
      </c>
      <c r="AA675" s="17">
        <v>12.215450000000001</v>
      </c>
      <c r="AB675" s="17">
        <v>12.09413</v>
      </c>
      <c r="AC675" s="17">
        <v>10.9244</v>
      </c>
      <c r="AD675" s="17">
        <v>9.9924330000000001</v>
      </c>
      <c r="AE675" s="17">
        <v>-0.48603220000000003</v>
      </c>
      <c r="AF675" s="17">
        <v>-0.46244390000000002</v>
      </c>
      <c r="AG675" s="17">
        <v>-0.38737529999999998</v>
      </c>
      <c r="AH675" s="17">
        <v>-0.2844507</v>
      </c>
      <c r="AI675" s="17">
        <v>-0.31811070000000002</v>
      </c>
      <c r="AJ675" s="17">
        <v>-0.21107049999999999</v>
      </c>
      <c r="AK675" s="17">
        <v>-0.15099779999999999</v>
      </c>
      <c r="AL675" s="17">
        <v>-0.10356369999999999</v>
      </c>
      <c r="AM675" s="17">
        <v>-0.31415749999999998</v>
      </c>
      <c r="AN675" s="17">
        <v>-0.63292380000000004</v>
      </c>
      <c r="AO675" s="17">
        <v>-0.26106590000000002</v>
      </c>
      <c r="AP675" s="17">
        <v>-0.42207430000000001</v>
      </c>
      <c r="AQ675" s="17">
        <v>-0.71854359999999995</v>
      </c>
      <c r="AR675" s="17">
        <v>-0.28527799999999998</v>
      </c>
      <c r="AS675" s="17">
        <v>-0.57871839999999997</v>
      </c>
      <c r="AT675" s="17">
        <v>-0.68216759999999999</v>
      </c>
      <c r="AU675" s="17">
        <v>1.1275580000000001</v>
      </c>
      <c r="AV675" s="17">
        <v>1.4922569999999999</v>
      </c>
      <c r="AW675" s="17">
        <v>1.125869</v>
      </c>
      <c r="AX675" s="17">
        <v>0.92079250000000001</v>
      </c>
      <c r="AY675" s="17">
        <v>0.9998302</v>
      </c>
      <c r="AZ675" s="17">
        <v>0.1963348</v>
      </c>
      <c r="BA675" s="17">
        <v>-0.30090699999999998</v>
      </c>
      <c r="BB675" s="17">
        <v>-0.21045700000000001</v>
      </c>
      <c r="BC675" s="17">
        <v>-0.35226370000000001</v>
      </c>
      <c r="BD675" s="17">
        <v>-0.32999600000000001</v>
      </c>
      <c r="BE675" s="17">
        <v>-0.25849179999999999</v>
      </c>
      <c r="BF675" s="17">
        <v>-0.16555159999999999</v>
      </c>
      <c r="BG675" s="17">
        <v>-0.21399270000000001</v>
      </c>
      <c r="BH675" s="17">
        <v>-0.1169121</v>
      </c>
      <c r="BI675" s="17">
        <v>-6.0884800000000003E-2</v>
      </c>
      <c r="BJ675" s="17">
        <v>-2.1846000000000001E-3</v>
      </c>
      <c r="BK675" s="17">
        <v>-0.1908531</v>
      </c>
      <c r="BL675" s="17">
        <v>-0.47812250000000001</v>
      </c>
      <c r="BM675" s="17">
        <v>-7.8232800000000005E-2</v>
      </c>
      <c r="BN675" s="17">
        <v>-0.2202404</v>
      </c>
      <c r="BO675" s="17">
        <v>-0.50549820000000001</v>
      </c>
      <c r="BP675" s="17">
        <v>-6.4599199999999996E-2</v>
      </c>
      <c r="BQ675" s="17">
        <v>-0.33859349999999999</v>
      </c>
      <c r="BR675" s="17">
        <v>-0.42905599999999999</v>
      </c>
      <c r="BS675" s="17">
        <v>1.3583339999999999</v>
      </c>
      <c r="BT675" s="17">
        <v>1.717033</v>
      </c>
      <c r="BU675" s="17">
        <v>1.3408260000000001</v>
      </c>
      <c r="BV675" s="17">
        <v>1.123121</v>
      </c>
      <c r="BW675" s="17">
        <v>1.1934020000000001</v>
      </c>
      <c r="BX675" s="17">
        <v>0.38818370000000002</v>
      </c>
      <c r="BY675" s="17">
        <v>-0.1244265</v>
      </c>
      <c r="BZ675" s="17">
        <v>-4.3795300000000002E-2</v>
      </c>
      <c r="CA675" s="17">
        <v>-0.25961610000000002</v>
      </c>
      <c r="CB675" s="17">
        <v>-0.238263</v>
      </c>
      <c r="CC675" s="17">
        <v>-0.1692275</v>
      </c>
      <c r="CD675" s="17">
        <v>-8.3202499999999999E-2</v>
      </c>
      <c r="CE675" s="17">
        <v>-0.1418808</v>
      </c>
      <c r="CF675" s="17">
        <v>-5.1698300000000003E-2</v>
      </c>
      <c r="CG675" s="17">
        <v>1.5272E-3</v>
      </c>
      <c r="CH675" s="17">
        <v>6.8030199999999999E-2</v>
      </c>
      <c r="CI675" s="17">
        <v>-0.10545300000000001</v>
      </c>
      <c r="CJ675" s="17">
        <v>-0.3709075</v>
      </c>
      <c r="CK675" s="17">
        <v>4.8396799999999997E-2</v>
      </c>
      <c r="CL675" s="17">
        <v>-8.0450800000000003E-2</v>
      </c>
      <c r="CM675" s="17">
        <v>-0.35794350000000003</v>
      </c>
      <c r="CN675" s="17">
        <v>8.8242299999999996E-2</v>
      </c>
      <c r="CO675" s="17">
        <v>-0.17228360000000001</v>
      </c>
      <c r="CP675" s="17">
        <v>-0.25375170000000002</v>
      </c>
      <c r="CQ675" s="17">
        <v>1.518168</v>
      </c>
      <c r="CR675" s="17">
        <v>1.8727130000000001</v>
      </c>
      <c r="CS675" s="17">
        <v>1.4897039999999999</v>
      </c>
      <c r="CT675" s="17">
        <v>1.263253</v>
      </c>
      <c r="CU675" s="17">
        <v>1.3274699999999999</v>
      </c>
      <c r="CV675" s="17">
        <v>0.52105769999999996</v>
      </c>
      <c r="CW675" s="17">
        <v>-2.1967000000000002E-3</v>
      </c>
      <c r="CX675" s="17">
        <v>7.1634199999999995E-2</v>
      </c>
      <c r="CY675" s="17">
        <v>-0.16696849999999999</v>
      </c>
      <c r="CZ675" s="17">
        <v>-0.14652999999999999</v>
      </c>
      <c r="DA675" s="17">
        <v>-7.9963199999999998E-2</v>
      </c>
      <c r="DB675" s="17">
        <v>-8.5340000000000004E-4</v>
      </c>
      <c r="DC675" s="17">
        <v>-6.9768999999999998E-2</v>
      </c>
      <c r="DD675" s="17">
        <v>1.3515599999999999E-2</v>
      </c>
      <c r="DE675" s="17">
        <v>6.3939200000000002E-2</v>
      </c>
      <c r="DF675" s="17">
        <v>0.13824510000000001</v>
      </c>
      <c r="DG675" s="17">
        <v>-2.0052799999999999E-2</v>
      </c>
      <c r="DH675" s="17">
        <v>-0.2636926</v>
      </c>
      <c r="DI675" s="17">
        <v>0.1750265</v>
      </c>
      <c r="DJ675" s="17">
        <v>5.9338799999999997E-2</v>
      </c>
      <c r="DK675" s="17">
        <v>-0.21038879999999999</v>
      </c>
      <c r="DL675" s="17">
        <v>0.24108379999999999</v>
      </c>
      <c r="DM675" s="17">
        <v>-5.9737000000000002E-3</v>
      </c>
      <c r="DN675" s="17">
        <v>-7.8447299999999998E-2</v>
      </c>
      <c r="DO675" s="17">
        <v>1.678002</v>
      </c>
      <c r="DP675" s="17">
        <v>2.0283929999999999</v>
      </c>
      <c r="DQ675" s="17">
        <v>1.6385829999999999</v>
      </c>
      <c r="DR675" s="17">
        <v>1.403386</v>
      </c>
      <c r="DS675" s="17">
        <v>1.4615370000000001</v>
      </c>
      <c r="DT675" s="17">
        <v>0.6539317</v>
      </c>
      <c r="DU675" s="17">
        <v>0.12003320000000001</v>
      </c>
      <c r="DV675" s="17">
        <v>0.1870636</v>
      </c>
      <c r="DW675" s="17">
        <v>-3.3200100000000003E-2</v>
      </c>
      <c r="DX675" s="17">
        <v>-1.40822E-2</v>
      </c>
      <c r="DY675" s="17">
        <v>4.89203E-2</v>
      </c>
      <c r="DZ675" s="17">
        <v>0.1180456</v>
      </c>
      <c r="EA675" s="17">
        <v>3.43491E-2</v>
      </c>
      <c r="EB675" s="17">
        <v>0.10767400000000001</v>
      </c>
      <c r="EC675" s="17">
        <v>0.1540522</v>
      </c>
      <c r="ED675" s="17">
        <v>0.23962420000000001</v>
      </c>
      <c r="EE675" s="17">
        <v>0.1032516</v>
      </c>
      <c r="EF675" s="17">
        <v>-0.10889119999999999</v>
      </c>
      <c r="EG675" s="17">
        <v>0.3578596</v>
      </c>
      <c r="EH675" s="17">
        <v>0.26117279999999998</v>
      </c>
      <c r="EI675" s="17">
        <v>2.6567000000000001E-3</v>
      </c>
      <c r="EJ675" s="17">
        <v>0.46176260000000002</v>
      </c>
      <c r="EK675" s="17">
        <v>0.23415130000000001</v>
      </c>
      <c r="EL675" s="17">
        <v>0.17466429999999999</v>
      </c>
      <c r="EM675" s="17">
        <v>1.9087769999999999</v>
      </c>
      <c r="EN675" s="17">
        <v>2.2531690000000002</v>
      </c>
      <c r="EO675" s="17">
        <v>1.853539</v>
      </c>
      <c r="EP675" s="17">
        <v>1.605715</v>
      </c>
      <c r="EQ675" s="17">
        <v>1.6551089999999999</v>
      </c>
      <c r="ER675" s="17">
        <v>0.84578070000000005</v>
      </c>
      <c r="ES675" s="17">
        <v>0.29651369999999999</v>
      </c>
      <c r="ET675" s="17">
        <v>0.35372530000000002</v>
      </c>
      <c r="EU675" s="17">
        <v>75.845200000000006</v>
      </c>
      <c r="EV675" s="17">
        <v>75.475059999999999</v>
      </c>
      <c r="EW675" s="17">
        <v>75.400810000000007</v>
      </c>
      <c r="EX675" s="17">
        <v>75.205789999999993</v>
      </c>
      <c r="EY675" s="17">
        <v>75.203800000000001</v>
      </c>
      <c r="EZ675" s="17">
        <v>74.363579999999999</v>
      </c>
      <c r="FA675" s="17">
        <v>73.61806</v>
      </c>
      <c r="FB675" s="17">
        <v>74.499780000000001</v>
      </c>
      <c r="FC675" s="17">
        <v>79.727289999999996</v>
      </c>
      <c r="FD675" s="17">
        <v>86.209040000000002</v>
      </c>
      <c r="FE675" s="17">
        <v>90.028790000000001</v>
      </c>
      <c r="FF675" s="17">
        <v>90.732699999999994</v>
      </c>
      <c r="FG675" s="17">
        <v>92.545559999999995</v>
      </c>
      <c r="FH675" s="17">
        <v>93.177000000000007</v>
      </c>
      <c r="FI675" s="17">
        <v>93.900490000000005</v>
      </c>
      <c r="FJ675" s="17">
        <v>94.240380000000002</v>
      </c>
      <c r="FK675" s="17">
        <v>93.544460000000001</v>
      </c>
      <c r="FL675" s="17">
        <v>92.139840000000007</v>
      </c>
      <c r="FM675" s="17">
        <v>90.100920000000002</v>
      </c>
      <c r="FN675" s="17">
        <v>86.833500000000001</v>
      </c>
      <c r="FO675" s="17">
        <v>84.948400000000007</v>
      </c>
      <c r="FP675" s="17">
        <v>84.427279999999996</v>
      </c>
      <c r="FQ675" s="17">
        <v>84.741140000000001</v>
      </c>
      <c r="FR675" s="17">
        <v>84.478200000000001</v>
      </c>
      <c r="FS675" s="17">
        <v>3.3465370000000001</v>
      </c>
      <c r="FT675" s="17"/>
      <c r="FU675" s="17">
        <v>0.23716390000000001</v>
      </c>
      <c r="FW675" s="17"/>
      <c r="HY675" s="62"/>
      <c r="IA675" s="62"/>
    </row>
    <row r="676" spans="1:235" x14ac:dyDescent="0.25">
      <c r="A676" t="s">
        <v>227</v>
      </c>
      <c r="B676" t="s">
        <v>0</v>
      </c>
      <c r="C676" t="s">
        <v>295</v>
      </c>
      <c r="D676" s="63">
        <v>44807</v>
      </c>
      <c r="E676" t="s">
        <v>221</v>
      </c>
      <c r="F676" s="17">
        <v>5794</v>
      </c>
      <c r="G676" s="17">
        <v>9.1149369999999994</v>
      </c>
      <c r="H676" s="17">
        <v>8.2187950000000001</v>
      </c>
      <c r="I676" s="17">
        <v>7.5069429999999997</v>
      </c>
      <c r="J676" s="17">
        <v>6.9797330000000004</v>
      </c>
      <c r="K676" s="17">
        <v>6.482297</v>
      </c>
      <c r="L676" s="17">
        <v>6.3168759999999997</v>
      </c>
      <c r="M676" s="17">
        <v>6.257816</v>
      </c>
      <c r="N676" s="17">
        <v>6.0074920000000001</v>
      </c>
      <c r="O676" s="17">
        <v>5.4385190000000003</v>
      </c>
      <c r="P676" s="17">
        <v>4.7622980000000004</v>
      </c>
      <c r="Q676" s="17">
        <v>4.9267539999999999</v>
      </c>
      <c r="R676" s="17">
        <v>5.2750399999999997</v>
      </c>
      <c r="S676" s="17">
        <v>6.2923169999999997</v>
      </c>
      <c r="T676" s="17">
        <v>7.1484779999999999</v>
      </c>
      <c r="U676" s="17">
        <v>8.5869990000000005</v>
      </c>
      <c r="V676" s="17">
        <v>10.822839999999999</v>
      </c>
      <c r="W676" s="17">
        <v>11.953139999999999</v>
      </c>
      <c r="X676" s="17">
        <v>14.07273</v>
      </c>
      <c r="Y676" s="17">
        <v>14.942449999999999</v>
      </c>
      <c r="Z676" s="17">
        <v>15.158899999999999</v>
      </c>
      <c r="AA676" s="17">
        <v>14.93539</v>
      </c>
      <c r="AB676" s="17">
        <v>14.331759999999999</v>
      </c>
      <c r="AC676" s="17">
        <v>13.148479999999999</v>
      </c>
      <c r="AD676" s="17">
        <v>12.036149999999999</v>
      </c>
      <c r="AE676" s="17">
        <v>-0.63960490000000003</v>
      </c>
      <c r="AF676" s="17">
        <v>-0.59696660000000001</v>
      </c>
      <c r="AG676" s="17">
        <v>-0.46714270000000002</v>
      </c>
      <c r="AH676" s="17">
        <v>-0.37109639999999999</v>
      </c>
      <c r="AI676" s="17">
        <v>-0.28856470000000001</v>
      </c>
      <c r="AJ676" s="17">
        <v>-0.24542749999999999</v>
      </c>
      <c r="AK676" s="17">
        <v>-0.20885519999999999</v>
      </c>
      <c r="AL676" s="17">
        <v>-0.32702330000000002</v>
      </c>
      <c r="AM676" s="17">
        <v>-0.53124369999999999</v>
      </c>
      <c r="AN676" s="17">
        <v>-0.61804400000000004</v>
      </c>
      <c r="AO676" s="17">
        <v>-0.66299589999999997</v>
      </c>
      <c r="AP676" s="17">
        <v>-0.85366390000000003</v>
      </c>
      <c r="AQ676" s="17">
        <v>-0.45427060000000002</v>
      </c>
      <c r="AR676" s="17">
        <v>-0.39329760000000002</v>
      </c>
      <c r="AS676" s="17">
        <v>-0.34472710000000001</v>
      </c>
      <c r="AT676" s="17">
        <v>-0.20400219999999999</v>
      </c>
      <c r="AU676" s="17">
        <v>1.0160169999999999</v>
      </c>
      <c r="AV676" s="17">
        <v>0.65054270000000003</v>
      </c>
      <c r="AW676" s="17">
        <v>0.33570929999999999</v>
      </c>
      <c r="AX676" s="17">
        <v>0.63569310000000001</v>
      </c>
      <c r="AY676" s="17">
        <v>0.54607139999999998</v>
      </c>
      <c r="AZ676" s="17">
        <v>-0.94964499999999996</v>
      </c>
      <c r="BA676" s="17">
        <v>-1.336856</v>
      </c>
      <c r="BB676" s="17">
        <v>-1.0019070000000001</v>
      </c>
      <c r="BC676" s="17">
        <v>-0.49193300000000001</v>
      </c>
      <c r="BD676" s="17">
        <v>-0.4636383</v>
      </c>
      <c r="BE676" s="17">
        <v>-0.34630490000000003</v>
      </c>
      <c r="BF676" s="17">
        <v>-0.2633009</v>
      </c>
      <c r="BG676" s="17">
        <v>-0.1909304</v>
      </c>
      <c r="BH676" s="17">
        <v>-0.14884939999999999</v>
      </c>
      <c r="BI676" s="17">
        <v>-0.10757129999999999</v>
      </c>
      <c r="BJ676" s="17">
        <v>-0.20222799999999999</v>
      </c>
      <c r="BK676" s="17">
        <v>-0.36924899999999999</v>
      </c>
      <c r="BL676" s="17">
        <v>-0.42228890000000002</v>
      </c>
      <c r="BM676" s="17">
        <v>-0.43908019999999998</v>
      </c>
      <c r="BN676" s="17">
        <v>-0.60437640000000004</v>
      </c>
      <c r="BO676" s="17">
        <v>-0.1956389</v>
      </c>
      <c r="BP676" s="17">
        <v>-0.12649659999999999</v>
      </c>
      <c r="BQ676" s="17">
        <v>-7.5647000000000006E-2</v>
      </c>
      <c r="BR676" s="17">
        <v>6.2776600000000002E-2</v>
      </c>
      <c r="BS676" s="17">
        <v>1.2735460000000001</v>
      </c>
      <c r="BT676" s="17">
        <v>0.91661159999999997</v>
      </c>
      <c r="BU676" s="17">
        <v>0.59478310000000001</v>
      </c>
      <c r="BV676" s="17">
        <v>0.8784769</v>
      </c>
      <c r="BW676" s="17">
        <v>0.77751669999999995</v>
      </c>
      <c r="BX676" s="17">
        <v>-0.72157539999999998</v>
      </c>
      <c r="BY676" s="17">
        <v>-1.1188819999999999</v>
      </c>
      <c r="BZ676" s="17">
        <v>-0.80308639999999998</v>
      </c>
      <c r="CA676" s="17">
        <v>-0.3896558</v>
      </c>
      <c r="CB676" s="17">
        <v>-0.3712955</v>
      </c>
      <c r="CC676" s="17">
        <v>-0.26261299999999999</v>
      </c>
      <c r="CD676" s="17">
        <v>-0.188642</v>
      </c>
      <c r="CE676" s="17">
        <v>-0.12330919999999999</v>
      </c>
      <c r="CF676" s="17">
        <v>-8.1959599999999994E-2</v>
      </c>
      <c r="CG676" s="17">
        <v>-3.7422400000000001E-2</v>
      </c>
      <c r="CH676" s="17">
        <v>-0.1157952</v>
      </c>
      <c r="CI676" s="17">
        <v>-0.257052</v>
      </c>
      <c r="CJ676" s="17">
        <v>-0.28670950000000001</v>
      </c>
      <c r="CK676" s="17">
        <v>-0.2839969</v>
      </c>
      <c r="CL676" s="17">
        <v>-0.43172060000000001</v>
      </c>
      <c r="CM676" s="17">
        <v>-1.6511399999999999E-2</v>
      </c>
      <c r="CN676" s="17">
        <v>5.8288899999999998E-2</v>
      </c>
      <c r="CO676" s="17">
        <v>0.1107171</v>
      </c>
      <c r="CP676" s="17">
        <v>0.24754689999999999</v>
      </c>
      <c r="CQ676" s="17">
        <v>1.45191</v>
      </c>
      <c r="CR676" s="17">
        <v>1.1008899999999999</v>
      </c>
      <c r="CS676" s="17">
        <v>0.77421680000000004</v>
      </c>
      <c r="CT676" s="17">
        <v>1.0466279999999999</v>
      </c>
      <c r="CU676" s="17">
        <v>0.93781499999999995</v>
      </c>
      <c r="CV676" s="17">
        <v>-0.56361499999999998</v>
      </c>
      <c r="CW676" s="17">
        <v>-0.96791459999999996</v>
      </c>
      <c r="CX676" s="17">
        <v>-0.66538390000000003</v>
      </c>
      <c r="CY676" s="17">
        <v>-0.28737859999999998</v>
      </c>
      <c r="CZ676" s="17">
        <v>-0.2789527</v>
      </c>
      <c r="DA676" s="17">
        <v>-0.1789211</v>
      </c>
      <c r="DB676" s="17">
        <v>-0.11398320000000001</v>
      </c>
      <c r="DC676" s="17">
        <v>-5.5687899999999999E-2</v>
      </c>
      <c r="DD676" s="17">
        <v>-1.5069900000000001E-2</v>
      </c>
      <c r="DE676" s="17">
        <v>3.2726499999999999E-2</v>
      </c>
      <c r="DF676" s="17">
        <v>-2.93624E-2</v>
      </c>
      <c r="DG676" s="17">
        <v>-0.14485500000000001</v>
      </c>
      <c r="DH676" s="17">
        <v>-0.15113009999999999</v>
      </c>
      <c r="DI676" s="17">
        <v>-0.12891359999999999</v>
      </c>
      <c r="DJ676" s="17">
        <v>-0.25906489999999999</v>
      </c>
      <c r="DK676" s="17">
        <v>0.16261600000000001</v>
      </c>
      <c r="DL676" s="17">
        <v>0.2430745</v>
      </c>
      <c r="DM676" s="17">
        <v>0.29708119999999999</v>
      </c>
      <c r="DN676" s="17">
        <v>0.43231710000000001</v>
      </c>
      <c r="DO676" s="17">
        <v>1.630274</v>
      </c>
      <c r="DP676" s="17">
        <v>1.285169</v>
      </c>
      <c r="DQ676" s="17">
        <v>0.95365060000000001</v>
      </c>
      <c r="DR676" s="17">
        <v>1.21478</v>
      </c>
      <c r="DS676" s="17">
        <v>1.0981129999999999</v>
      </c>
      <c r="DT676" s="17">
        <v>-0.40565459999999998</v>
      </c>
      <c r="DU676" s="17">
        <v>-0.81694690000000003</v>
      </c>
      <c r="DV676" s="17">
        <v>-0.52768139999999997</v>
      </c>
      <c r="DW676" s="17">
        <v>-0.13970669999999999</v>
      </c>
      <c r="DX676" s="17">
        <v>-0.14562449999999999</v>
      </c>
      <c r="DY676" s="17">
        <v>-5.8083299999999997E-2</v>
      </c>
      <c r="DZ676" s="17">
        <v>-6.1875999999999997E-3</v>
      </c>
      <c r="EA676" s="17">
        <v>4.1946400000000002E-2</v>
      </c>
      <c r="EB676" s="17">
        <v>8.1508300000000006E-2</v>
      </c>
      <c r="EC676" s="17">
        <v>0.1340104</v>
      </c>
      <c r="ED676" s="17">
        <v>9.5432900000000001E-2</v>
      </c>
      <c r="EE676" s="17">
        <v>1.7139700000000001E-2</v>
      </c>
      <c r="EF676" s="17">
        <v>4.4624999999999998E-2</v>
      </c>
      <c r="EG676" s="17">
        <v>9.5002000000000003E-2</v>
      </c>
      <c r="EH676" s="17">
        <v>-9.7774000000000003E-3</v>
      </c>
      <c r="EI676" s="17">
        <v>0.4212477</v>
      </c>
      <c r="EJ676" s="17">
        <v>0.50987550000000004</v>
      </c>
      <c r="EK676" s="17">
        <v>0.56616129999999998</v>
      </c>
      <c r="EL676" s="17">
        <v>0.6990961</v>
      </c>
      <c r="EM676" s="17">
        <v>1.887802</v>
      </c>
      <c r="EN676" s="17">
        <v>1.5512379999999999</v>
      </c>
      <c r="EO676" s="17">
        <v>1.2127239999999999</v>
      </c>
      <c r="EP676" s="17">
        <v>1.4575640000000001</v>
      </c>
      <c r="EQ676" s="17">
        <v>1.329558</v>
      </c>
      <c r="ER676" s="17">
        <v>-0.17758489999999999</v>
      </c>
      <c r="ES676" s="17">
        <v>-0.59897339999999999</v>
      </c>
      <c r="ET676" s="17">
        <v>-0.32886080000000001</v>
      </c>
      <c r="EU676" s="17">
        <v>77.697299999999998</v>
      </c>
      <c r="EV676" s="17">
        <v>76.287120000000002</v>
      </c>
      <c r="EW676" s="17">
        <v>76.190430000000006</v>
      </c>
      <c r="EX676" s="17">
        <v>76.002089999999995</v>
      </c>
      <c r="EY676" s="17">
        <v>76.647000000000006</v>
      </c>
      <c r="EZ676" s="17">
        <v>75.132499999999993</v>
      </c>
      <c r="FA676" s="17">
        <v>75.148139999999998</v>
      </c>
      <c r="FB676" s="17">
        <v>75.522859999999994</v>
      </c>
      <c r="FC676" s="17">
        <v>80.487039999999993</v>
      </c>
      <c r="FD676" s="17">
        <v>87.712909999999994</v>
      </c>
      <c r="FE676" s="17">
        <v>93.936449999999994</v>
      </c>
      <c r="FF676" s="17">
        <v>96.702770000000001</v>
      </c>
      <c r="FG676" s="17">
        <v>98.298150000000007</v>
      </c>
      <c r="FH676" s="17">
        <v>98.757450000000006</v>
      </c>
      <c r="FI676" s="17">
        <v>98.312740000000005</v>
      </c>
      <c r="FJ676" s="17">
        <v>98.129019999999997</v>
      </c>
      <c r="FK676" s="17">
        <v>96.547889999999995</v>
      </c>
      <c r="FL676" s="17">
        <v>95.393230000000003</v>
      </c>
      <c r="FM676" s="17">
        <v>93.543210000000002</v>
      </c>
      <c r="FN676" s="17">
        <v>90.050889999999995</v>
      </c>
      <c r="FO676" s="17">
        <v>87.323030000000003</v>
      </c>
      <c r="FP676" s="17">
        <v>86.26437</v>
      </c>
      <c r="FQ676" s="17">
        <v>87.458160000000007</v>
      </c>
      <c r="FR676" s="17">
        <v>86.479929999999996</v>
      </c>
      <c r="FS676" s="17">
        <v>3.7369970000000001</v>
      </c>
      <c r="FT676" s="17"/>
      <c r="FU676" s="17">
        <v>0.27933970000000002</v>
      </c>
      <c r="FW676" s="17"/>
      <c r="HY676" s="62"/>
    </row>
    <row r="677" spans="1:235" x14ac:dyDescent="0.25">
      <c r="A677" t="s">
        <v>227</v>
      </c>
      <c r="B677" t="s">
        <v>0</v>
      </c>
      <c r="C677" t="s">
        <v>295</v>
      </c>
      <c r="D677" s="63">
        <v>44808</v>
      </c>
      <c r="E677" t="s">
        <v>219</v>
      </c>
      <c r="F677" s="17">
        <v>11961</v>
      </c>
      <c r="G677" s="17">
        <v>20.392009999999999</v>
      </c>
      <c r="H677" s="17">
        <v>19.331050000000001</v>
      </c>
      <c r="I677" s="17">
        <v>17.82263</v>
      </c>
      <c r="J677" s="17">
        <v>16.516439999999999</v>
      </c>
      <c r="K677" s="17">
        <v>15.94271</v>
      </c>
      <c r="L677" s="17">
        <v>15.40366</v>
      </c>
      <c r="M677" s="17">
        <v>15.613810000000001</v>
      </c>
      <c r="N677" s="17">
        <v>15.34975</v>
      </c>
      <c r="O677" s="17">
        <v>14.433680000000001</v>
      </c>
      <c r="P677" s="17">
        <v>14.28945</v>
      </c>
      <c r="Q677" s="17">
        <v>13.05658</v>
      </c>
      <c r="R677" s="17">
        <v>12.540929999999999</v>
      </c>
      <c r="S677" s="17">
        <v>14.841559999999999</v>
      </c>
      <c r="T677" s="17">
        <v>15.6511</v>
      </c>
      <c r="U677" s="17">
        <v>17.219629999999999</v>
      </c>
      <c r="V677" s="17">
        <v>19.372129999999999</v>
      </c>
      <c r="W677" s="17">
        <v>20.90869</v>
      </c>
      <c r="X677" s="17">
        <v>24.881080000000001</v>
      </c>
      <c r="Y677" s="17">
        <v>26.741900000000001</v>
      </c>
      <c r="Z677" s="17">
        <v>26.228899999999999</v>
      </c>
      <c r="AA677" s="17">
        <v>25.503240000000002</v>
      </c>
      <c r="AB677" s="17">
        <v>24.633369999999999</v>
      </c>
      <c r="AC677" s="17">
        <v>22.213280000000001</v>
      </c>
      <c r="AD677" s="17">
        <v>19.739740000000001</v>
      </c>
      <c r="AE677" s="17">
        <v>-1.468523</v>
      </c>
      <c r="AF677" s="17">
        <v>-0.78517890000000001</v>
      </c>
      <c r="AG677" s="17">
        <v>-0.63909170000000004</v>
      </c>
      <c r="AH677" s="17">
        <v>-0.67633290000000001</v>
      </c>
      <c r="AI677" s="17">
        <v>-0.50670499999999996</v>
      </c>
      <c r="AJ677" s="17">
        <v>-0.46592139999999999</v>
      </c>
      <c r="AK677" s="17">
        <v>-6.6673800000000005E-2</v>
      </c>
      <c r="AL677" s="17">
        <v>-0.128409</v>
      </c>
      <c r="AM677" s="17">
        <v>-0.76492090000000001</v>
      </c>
      <c r="AN677" s="17">
        <v>-0.97720799999999997</v>
      </c>
      <c r="AO677" s="17">
        <v>-0.59662870000000001</v>
      </c>
      <c r="AP677" s="17">
        <v>-0.66355589999999998</v>
      </c>
      <c r="AQ677" s="17">
        <v>-0.69013060000000004</v>
      </c>
      <c r="AR677" s="17">
        <v>-1.0972230000000001</v>
      </c>
      <c r="AS677" s="17">
        <v>-0.6150525</v>
      </c>
      <c r="AT677" s="17">
        <v>-0.56592039999999999</v>
      </c>
      <c r="AU677" s="17">
        <v>2.3014000000000001</v>
      </c>
      <c r="AV677" s="17">
        <v>2.5090499999999998</v>
      </c>
      <c r="AW677" s="17">
        <v>2.2481040000000001</v>
      </c>
      <c r="AX677" s="17">
        <v>1.99596</v>
      </c>
      <c r="AY677" s="17">
        <v>1.4127730000000001</v>
      </c>
      <c r="AZ677" s="17">
        <v>-0.95211639999999997</v>
      </c>
      <c r="BA677" s="17">
        <v>-1.4047050000000001</v>
      </c>
      <c r="BB677" s="17">
        <v>-0.95571740000000005</v>
      </c>
      <c r="BC677" s="17">
        <v>-1.215352</v>
      </c>
      <c r="BD677" s="17">
        <v>-0.53830769999999994</v>
      </c>
      <c r="BE677" s="17">
        <v>-0.40549259999999998</v>
      </c>
      <c r="BF677" s="17">
        <v>-0.45819949999999998</v>
      </c>
      <c r="BG677" s="17">
        <v>-0.29830970000000001</v>
      </c>
      <c r="BH677" s="17">
        <v>-0.26229560000000002</v>
      </c>
      <c r="BI677" s="17">
        <v>0.13359499999999999</v>
      </c>
      <c r="BJ677" s="17">
        <v>9.2341000000000006E-2</v>
      </c>
      <c r="BK677" s="17">
        <v>-0.50683599999999995</v>
      </c>
      <c r="BL677" s="17">
        <v>-0.68330259999999998</v>
      </c>
      <c r="BM677" s="17">
        <v>-0.27962680000000001</v>
      </c>
      <c r="BN677" s="17">
        <v>-0.32466879999999998</v>
      </c>
      <c r="BO677" s="17">
        <v>-0.3382714</v>
      </c>
      <c r="BP677" s="17">
        <v>-0.7481217</v>
      </c>
      <c r="BQ677" s="17">
        <v>-0.2707329</v>
      </c>
      <c r="BR677" s="17">
        <v>-0.23135520000000001</v>
      </c>
      <c r="BS677" s="17">
        <v>2.6221950000000001</v>
      </c>
      <c r="BT677" s="17">
        <v>2.816373</v>
      </c>
      <c r="BU677" s="17">
        <v>2.5385170000000001</v>
      </c>
      <c r="BV677" s="17">
        <v>2.271703</v>
      </c>
      <c r="BW677" s="17">
        <v>1.684372</v>
      </c>
      <c r="BX677" s="17">
        <v>-0.68969199999999997</v>
      </c>
      <c r="BY677" s="17">
        <v>-1.154852</v>
      </c>
      <c r="BZ677" s="17">
        <v>-0.73151100000000002</v>
      </c>
      <c r="CA677" s="17">
        <v>-1.040006</v>
      </c>
      <c r="CB677" s="17">
        <v>-0.36732550000000003</v>
      </c>
      <c r="CC677" s="17">
        <v>-0.24370269999999999</v>
      </c>
      <c r="CD677" s="17">
        <v>-0.30712099999999998</v>
      </c>
      <c r="CE677" s="17">
        <v>-0.1539758</v>
      </c>
      <c r="CF677" s="17">
        <v>-0.121265</v>
      </c>
      <c r="CG677" s="17">
        <v>0.2723005</v>
      </c>
      <c r="CH677" s="17">
        <v>0.2452318</v>
      </c>
      <c r="CI677" s="17">
        <v>-0.32808710000000002</v>
      </c>
      <c r="CJ677" s="17">
        <v>-0.47974460000000002</v>
      </c>
      <c r="CK677" s="17">
        <v>-6.0072199999999999E-2</v>
      </c>
      <c r="CL677" s="17">
        <v>-8.9956599999999998E-2</v>
      </c>
      <c r="CM677" s="17">
        <v>-9.4574699999999998E-2</v>
      </c>
      <c r="CN677" s="17">
        <v>-0.50633530000000004</v>
      </c>
      <c r="CO677" s="17">
        <v>-3.2258299999999997E-2</v>
      </c>
      <c r="CP677" s="17">
        <v>3.636E-4</v>
      </c>
      <c r="CQ677" s="17">
        <v>2.8443779999999999</v>
      </c>
      <c r="CR677" s="17">
        <v>3.0292240000000001</v>
      </c>
      <c r="CS677" s="17">
        <v>2.7396560000000001</v>
      </c>
      <c r="CT677" s="17">
        <v>2.462682</v>
      </c>
      <c r="CU677" s="17">
        <v>1.8724810000000001</v>
      </c>
      <c r="CV677" s="17">
        <v>-0.50793779999999999</v>
      </c>
      <c r="CW677" s="17">
        <v>-0.98180529999999999</v>
      </c>
      <c r="CX677" s="17">
        <v>-0.57622640000000003</v>
      </c>
      <c r="CY677" s="17">
        <v>-0.86465970000000003</v>
      </c>
      <c r="CZ677" s="17">
        <v>-0.1963433</v>
      </c>
      <c r="DA677" s="17">
        <v>-8.1912700000000005E-2</v>
      </c>
      <c r="DB677" s="17">
        <v>-0.1560425</v>
      </c>
      <c r="DC677" s="17">
        <v>-9.6419000000000001E-3</v>
      </c>
      <c r="DD677" s="17">
        <v>1.9765600000000001E-2</v>
      </c>
      <c r="DE677" s="17">
        <v>0.41100609999999999</v>
      </c>
      <c r="DF677" s="17">
        <v>0.39812249999999999</v>
      </c>
      <c r="DG677" s="17">
        <v>-0.1493382</v>
      </c>
      <c r="DH677" s="17">
        <v>-0.2761866</v>
      </c>
      <c r="DI677" s="17">
        <v>0.15948229999999999</v>
      </c>
      <c r="DJ677" s="17">
        <v>0.14475560000000001</v>
      </c>
      <c r="DK677" s="17">
        <v>0.1491219</v>
      </c>
      <c r="DL677" s="17">
        <v>-0.26454889999999998</v>
      </c>
      <c r="DM677" s="17">
        <v>0.20621629999999999</v>
      </c>
      <c r="DN677" s="17">
        <v>0.23208239999999999</v>
      </c>
      <c r="DO677" s="17">
        <v>3.0665589999999998</v>
      </c>
      <c r="DP677" s="17">
        <v>3.2420740000000001</v>
      </c>
      <c r="DQ677" s="17">
        <v>2.940795</v>
      </c>
      <c r="DR677" s="17">
        <v>2.653661</v>
      </c>
      <c r="DS677" s="17">
        <v>2.0605889999999998</v>
      </c>
      <c r="DT677" s="17">
        <v>-0.32618350000000002</v>
      </c>
      <c r="DU677" s="17">
        <v>-0.80875830000000004</v>
      </c>
      <c r="DV677" s="17">
        <v>-0.42094169999999997</v>
      </c>
      <c r="DW677" s="17">
        <v>-0.61148789999999997</v>
      </c>
      <c r="DX677" s="17">
        <v>5.0527900000000001E-2</v>
      </c>
      <c r="DY677" s="17">
        <v>0.1516864</v>
      </c>
      <c r="DZ677" s="17">
        <v>6.2090800000000002E-2</v>
      </c>
      <c r="EA677" s="17">
        <v>0.1987534</v>
      </c>
      <c r="EB677" s="17">
        <v>0.22339139999999999</v>
      </c>
      <c r="EC677" s="17">
        <v>0.61127480000000001</v>
      </c>
      <c r="ED677" s="17">
        <v>0.61887259999999999</v>
      </c>
      <c r="EE677" s="17">
        <v>0.1087468</v>
      </c>
      <c r="EF677" s="17">
        <v>1.77188E-2</v>
      </c>
      <c r="EG677" s="17">
        <v>0.47648420000000002</v>
      </c>
      <c r="EH677" s="17">
        <v>0.48364279999999998</v>
      </c>
      <c r="EI677" s="17">
        <v>0.50098120000000002</v>
      </c>
      <c r="EJ677" s="17">
        <v>8.4552299999999997E-2</v>
      </c>
      <c r="EK677" s="17">
        <v>0.55053589999999997</v>
      </c>
      <c r="EL677" s="17">
        <v>0.56664760000000003</v>
      </c>
      <c r="EM677" s="17">
        <v>3.3873549999999999</v>
      </c>
      <c r="EN677" s="17">
        <v>3.5493969999999999</v>
      </c>
      <c r="EO677" s="17">
        <v>3.2312090000000002</v>
      </c>
      <c r="EP677" s="17">
        <v>2.9294039999999999</v>
      </c>
      <c r="EQ677" s="17">
        <v>2.3321879999999999</v>
      </c>
      <c r="ER677" s="17">
        <v>-6.3759099999999999E-2</v>
      </c>
      <c r="ES677" s="17">
        <v>-0.55890600000000001</v>
      </c>
      <c r="ET677" s="17">
        <v>-0.1967353</v>
      </c>
      <c r="EU677" s="17">
        <v>85.594390000000004</v>
      </c>
      <c r="EV677" s="17">
        <v>85.393820000000005</v>
      </c>
      <c r="EW677" s="17">
        <v>82.859309999999994</v>
      </c>
      <c r="EX677" s="17">
        <v>82.703659999999999</v>
      </c>
      <c r="EY677" s="17">
        <v>82.920199999999994</v>
      </c>
      <c r="EZ677" s="17">
        <v>83.293210000000002</v>
      </c>
      <c r="FA677" s="17">
        <v>83.166880000000006</v>
      </c>
      <c r="FB677" s="17">
        <v>83.972980000000007</v>
      </c>
      <c r="FC677" s="17">
        <v>86.426209999999998</v>
      </c>
      <c r="FD677" s="17">
        <v>90.351969999999994</v>
      </c>
      <c r="FE677" s="17">
        <v>88.203810000000004</v>
      </c>
      <c r="FF677" s="17">
        <v>89.813280000000006</v>
      </c>
      <c r="FG677" s="17">
        <v>90.558239999999998</v>
      </c>
      <c r="FH677" s="17">
        <v>89.74015</v>
      </c>
      <c r="FI677" s="17">
        <v>89.607990000000001</v>
      </c>
      <c r="FJ677" s="17">
        <v>90.017330000000001</v>
      </c>
      <c r="FK677" s="17">
        <v>89.090639999999993</v>
      </c>
      <c r="FL677" s="17">
        <v>88.16377</v>
      </c>
      <c r="FM677" s="17">
        <v>86.296049999999994</v>
      </c>
      <c r="FN677" s="17">
        <v>82.750249999999994</v>
      </c>
      <c r="FO677" s="17">
        <v>81.086169999999996</v>
      </c>
      <c r="FP677" s="17">
        <v>79.664010000000005</v>
      </c>
      <c r="FQ677" s="17">
        <v>79.172820000000002</v>
      </c>
      <c r="FR677" s="17">
        <v>78.395970000000005</v>
      </c>
      <c r="FS677" s="17">
        <v>5.3727109999999998</v>
      </c>
      <c r="FT677" s="17"/>
      <c r="FU677" s="17">
        <v>0.32138309999999998</v>
      </c>
      <c r="FW677" s="17"/>
      <c r="HY677" s="62"/>
      <c r="IA677" s="62"/>
    </row>
    <row r="678" spans="1:235" x14ac:dyDescent="0.25">
      <c r="A678" t="s">
        <v>227</v>
      </c>
      <c r="B678" t="s">
        <v>0</v>
      </c>
      <c r="C678" t="s">
        <v>295</v>
      </c>
      <c r="D678" s="63">
        <v>44808</v>
      </c>
      <c r="E678" t="s">
        <v>220</v>
      </c>
      <c r="F678" s="17">
        <v>6173</v>
      </c>
      <c r="G678" s="17">
        <v>9.2832659999999994</v>
      </c>
      <c r="H678" s="17">
        <v>8.8335620000000006</v>
      </c>
      <c r="I678" s="17">
        <v>8.1994749999999996</v>
      </c>
      <c r="J678" s="17">
        <v>7.6899660000000001</v>
      </c>
      <c r="K678" s="17">
        <v>7.4542060000000001</v>
      </c>
      <c r="L678" s="17">
        <v>7.1781879999999996</v>
      </c>
      <c r="M678" s="17">
        <v>7.2926960000000003</v>
      </c>
      <c r="N678" s="17">
        <v>7.1616479999999996</v>
      </c>
      <c r="O678" s="17">
        <v>6.9702349999999997</v>
      </c>
      <c r="P678" s="17">
        <v>7.0966050000000003</v>
      </c>
      <c r="Q678" s="17">
        <v>6.730143</v>
      </c>
      <c r="R678" s="17">
        <v>6.5179</v>
      </c>
      <c r="S678" s="17">
        <v>7.3483179999999999</v>
      </c>
      <c r="T678" s="17">
        <v>7.4774130000000003</v>
      </c>
      <c r="U678" s="17">
        <v>8.4632090000000009</v>
      </c>
      <c r="V678" s="17">
        <v>9.5492679999999996</v>
      </c>
      <c r="W678" s="17">
        <v>9.9589610000000004</v>
      </c>
      <c r="X678" s="17">
        <v>11.534610000000001</v>
      </c>
      <c r="Y678" s="17">
        <v>12.19173</v>
      </c>
      <c r="Z678" s="17">
        <v>11.985900000000001</v>
      </c>
      <c r="AA678" s="17">
        <v>11.82391</v>
      </c>
      <c r="AB678" s="17">
        <v>11.575469999999999</v>
      </c>
      <c r="AC678" s="17">
        <v>10.477869999999999</v>
      </c>
      <c r="AD678" s="17">
        <v>9.4074150000000003</v>
      </c>
      <c r="AE678" s="17">
        <v>-0.40039000000000002</v>
      </c>
      <c r="AF678" s="17">
        <v>-7.3477000000000001E-2</v>
      </c>
      <c r="AG678" s="17">
        <v>-4.4255099999999999E-2</v>
      </c>
      <c r="AH678" s="17">
        <v>-2.53099E-2</v>
      </c>
      <c r="AI678" s="17">
        <v>1.8085199999999999E-2</v>
      </c>
      <c r="AJ678" s="17">
        <v>7.7186699999999997E-2</v>
      </c>
      <c r="AK678" s="17">
        <v>0.2646078</v>
      </c>
      <c r="AL678" s="17">
        <v>0.15619720000000001</v>
      </c>
      <c r="AM678" s="17">
        <v>-0.2137387</v>
      </c>
      <c r="AN678" s="17">
        <v>-0.3687356</v>
      </c>
      <c r="AO678" s="17">
        <v>-0.34109220000000001</v>
      </c>
      <c r="AP678" s="17">
        <v>-8.0684400000000003E-2</v>
      </c>
      <c r="AQ678" s="17">
        <v>0.1113234</v>
      </c>
      <c r="AR678" s="17">
        <v>3.5711E-2</v>
      </c>
      <c r="AS678" s="17">
        <v>9.0548100000000006E-2</v>
      </c>
      <c r="AT678" s="17">
        <v>3.4271000000000002E-3</v>
      </c>
      <c r="AU678" s="17">
        <v>1.363839</v>
      </c>
      <c r="AV678" s="17">
        <v>1.5050870000000001</v>
      </c>
      <c r="AW678" s="17">
        <v>1.2513339999999999</v>
      </c>
      <c r="AX678" s="17">
        <v>1.0906</v>
      </c>
      <c r="AY678" s="17">
        <v>0.745564</v>
      </c>
      <c r="AZ678" s="17">
        <v>-0.2140929</v>
      </c>
      <c r="BA678" s="17">
        <v>-0.45822390000000002</v>
      </c>
      <c r="BB678" s="17">
        <v>-0.1135997</v>
      </c>
      <c r="BC678" s="17">
        <v>-0.23437939999999999</v>
      </c>
      <c r="BD678" s="17">
        <v>8.9917999999999998E-2</v>
      </c>
      <c r="BE678" s="17">
        <v>0.1126306</v>
      </c>
      <c r="BF678" s="17">
        <v>0.1208533</v>
      </c>
      <c r="BG678" s="17">
        <v>0.1578917</v>
      </c>
      <c r="BH678" s="17">
        <v>0.20740620000000001</v>
      </c>
      <c r="BI678" s="17">
        <v>0.39216289999999998</v>
      </c>
      <c r="BJ678" s="17">
        <v>0.29732809999999998</v>
      </c>
      <c r="BK678" s="17">
        <v>-3.97174E-2</v>
      </c>
      <c r="BL678" s="17">
        <v>-0.17260320000000001</v>
      </c>
      <c r="BM678" s="17">
        <v>-0.1286611</v>
      </c>
      <c r="BN678" s="17">
        <v>0.1404929</v>
      </c>
      <c r="BO678" s="17">
        <v>0.3388641</v>
      </c>
      <c r="BP678" s="17">
        <v>0.26012069999999998</v>
      </c>
      <c r="BQ678" s="17">
        <v>0.31831310000000002</v>
      </c>
      <c r="BR678" s="17">
        <v>0.2293364</v>
      </c>
      <c r="BS678" s="17">
        <v>1.5735239999999999</v>
      </c>
      <c r="BT678" s="17">
        <v>1.7053959999999999</v>
      </c>
      <c r="BU678" s="17">
        <v>1.4403269999999999</v>
      </c>
      <c r="BV678" s="17">
        <v>1.270777</v>
      </c>
      <c r="BW678" s="17">
        <v>0.92383360000000003</v>
      </c>
      <c r="BX678" s="17">
        <v>-4.3063200000000003E-2</v>
      </c>
      <c r="BY678" s="17">
        <v>-0.29695490000000002</v>
      </c>
      <c r="BZ678" s="17">
        <v>2.7787099999999999E-2</v>
      </c>
      <c r="CA678" s="17">
        <v>-0.1194009</v>
      </c>
      <c r="CB678" s="17">
        <v>0.20308490000000001</v>
      </c>
      <c r="CC678" s="17">
        <v>0.22128919999999999</v>
      </c>
      <c r="CD678" s="17">
        <v>0.22208559999999999</v>
      </c>
      <c r="CE678" s="17">
        <v>0.25472119999999998</v>
      </c>
      <c r="CF678" s="17">
        <v>0.29759580000000002</v>
      </c>
      <c r="CG678" s="17">
        <v>0.48050710000000002</v>
      </c>
      <c r="CH678" s="17">
        <v>0.39507490000000001</v>
      </c>
      <c r="CI678" s="17">
        <v>8.0809099999999995E-2</v>
      </c>
      <c r="CJ678" s="17">
        <v>-3.6762499999999997E-2</v>
      </c>
      <c r="CK678" s="17">
        <v>1.8467999999999998E-2</v>
      </c>
      <c r="CL678" s="17">
        <v>0.29367969999999999</v>
      </c>
      <c r="CM678" s="17">
        <v>0.49645810000000001</v>
      </c>
      <c r="CN678" s="17">
        <v>0.41554619999999998</v>
      </c>
      <c r="CO678" s="17">
        <v>0.4760624</v>
      </c>
      <c r="CP678" s="17">
        <v>0.38580039999999999</v>
      </c>
      <c r="CQ678" s="17">
        <v>1.7187520000000001</v>
      </c>
      <c r="CR678" s="17">
        <v>1.8441289999999999</v>
      </c>
      <c r="CS678" s="17">
        <v>1.5712219999999999</v>
      </c>
      <c r="CT678" s="17">
        <v>1.395567</v>
      </c>
      <c r="CU678" s="17">
        <v>1.0473030000000001</v>
      </c>
      <c r="CV678" s="17">
        <v>7.53915E-2</v>
      </c>
      <c r="CW678" s="17">
        <v>-0.18526049999999999</v>
      </c>
      <c r="CX678" s="17">
        <v>0.1257112</v>
      </c>
      <c r="CY678" s="17">
        <v>-4.4223999999999999E-3</v>
      </c>
      <c r="CZ678" s="17">
        <v>0.31625180000000003</v>
      </c>
      <c r="DA678" s="17">
        <v>0.32994780000000001</v>
      </c>
      <c r="DB678" s="17">
        <v>0.32331779999999999</v>
      </c>
      <c r="DC678" s="17">
        <v>0.3515508</v>
      </c>
      <c r="DD678" s="17">
        <v>0.3877854</v>
      </c>
      <c r="DE678" s="17">
        <v>0.56885140000000001</v>
      </c>
      <c r="DF678" s="17">
        <v>0.49282179999999998</v>
      </c>
      <c r="DG678" s="17">
        <v>0.20133570000000001</v>
      </c>
      <c r="DH678" s="17">
        <v>9.9078200000000005E-2</v>
      </c>
      <c r="DI678" s="17">
        <v>0.1655972</v>
      </c>
      <c r="DJ678" s="17">
        <v>0.4468665</v>
      </c>
      <c r="DK678" s="17">
        <v>0.65405199999999997</v>
      </c>
      <c r="DL678" s="17">
        <v>0.57097169999999997</v>
      </c>
      <c r="DM678" s="17">
        <v>0.63381169999999998</v>
      </c>
      <c r="DN678" s="17">
        <v>0.54226450000000004</v>
      </c>
      <c r="DO678" s="17">
        <v>1.86398</v>
      </c>
      <c r="DP678" s="17">
        <v>1.982863</v>
      </c>
      <c r="DQ678" s="17">
        <v>1.702118</v>
      </c>
      <c r="DR678" s="17">
        <v>1.520357</v>
      </c>
      <c r="DS678" s="17">
        <v>1.1707719999999999</v>
      </c>
      <c r="DT678" s="17">
        <v>0.1938462</v>
      </c>
      <c r="DU678" s="17">
        <v>-7.3566099999999995E-2</v>
      </c>
      <c r="DV678" s="17">
        <v>0.22363530000000001</v>
      </c>
      <c r="DW678" s="17">
        <v>0.16158819999999999</v>
      </c>
      <c r="DX678" s="17">
        <v>0.47964689999999999</v>
      </c>
      <c r="DY678" s="17">
        <v>0.48683349999999997</v>
      </c>
      <c r="DZ678" s="17">
        <v>0.46948109999999998</v>
      </c>
      <c r="EA678" s="17">
        <v>0.4913573</v>
      </c>
      <c r="EB678" s="17">
        <v>0.51800489999999999</v>
      </c>
      <c r="EC678" s="17">
        <v>0.69640650000000004</v>
      </c>
      <c r="ED678" s="17">
        <v>0.63395259999999998</v>
      </c>
      <c r="EE678" s="17">
        <v>0.375357</v>
      </c>
      <c r="EF678" s="17">
        <v>0.29521049999999999</v>
      </c>
      <c r="EG678" s="17">
        <v>0.37802829999999998</v>
      </c>
      <c r="EH678" s="17">
        <v>0.66804379999999997</v>
      </c>
      <c r="EI678" s="17">
        <v>0.88159279999999995</v>
      </c>
      <c r="EJ678" s="17">
        <v>0.79538140000000002</v>
      </c>
      <c r="EK678" s="17">
        <v>0.86157669999999997</v>
      </c>
      <c r="EL678" s="17">
        <v>0.76817369999999996</v>
      </c>
      <c r="EM678" s="17">
        <v>2.0736659999999998</v>
      </c>
      <c r="EN678" s="17">
        <v>2.1831719999999999</v>
      </c>
      <c r="EO678" s="17">
        <v>1.891111</v>
      </c>
      <c r="EP678" s="17">
        <v>1.7005330000000001</v>
      </c>
      <c r="EQ678" s="17">
        <v>1.3490409999999999</v>
      </c>
      <c r="ER678" s="17">
        <v>0.36487589999999998</v>
      </c>
      <c r="ES678" s="17">
        <v>8.77029E-2</v>
      </c>
      <c r="ET678" s="17">
        <v>0.36502210000000002</v>
      </c>
      <c r="EU678" s="17">
        <v>84.793599999999998</v>
      </c>
      <c r="EV678" s="17">
        <v>84.922520000000006</v>
      </c>
      <c r="EW678" s="17">
        <v>82.966419999999999</v>
      </c>
      <c r="EX678" s="17">
        <v>82.945300000000003</v>
      </c>
      <c r="EY678" s="17">
        <v>83.199879999999993</v>
      </c>
      <c r="EZ678" s="17">
        <v>83.80471</v>
      </c>
      <c r="FA678" s="17">
        <v>83.720359999999999</v>
      </c>
      <c r="FB678" s="17">
        <v>84.575699999999998</v>
      </c>
      <c r="FC678" s="17">
        <v>86.356629999999996</v>
      </c>
      <c r="FD678" s="17">
        <v>90.302660000000003</v>
      </c>
      <c r="FE678" s="17">
        <v>86.046899999999994</v>
      </c>
      <c r="FF678" s="17">
        <v>88.061899999999994</v>
      </c>
      <c r="FG678" s="17">
        <v>89.535430000000005</v>
      </c>
      <c r="FH678" s="17">
        <v>88.761380000000003</v>
      </c>
      <c r="FI678" s="17">
        <v>88.859080000000006</v>
      </c>
      <c r="FJ678" s="17">
        <v>88.708399999999997</v>
      </c>
      <c r="FK678" s="17">
        <v>87.629660000000001</v>
      </c>
      <c r="FL678" s="17">
        <v>86.977069999999998</v>
      </c>
      <c r="FM678" s="17">
        <v>84.947909999999993</v>
      </c>
      <c r="FN678" s="17">
        <v>82.054339999999996</v>
      </c>
      <c r="FO678" s="17">
        <v>80.753159999999994</v>
      </c>
      <c r="FP678" s="17">
        <v>79.857029999999995</v>
      </c>
      <c r="FQ678" s="17">
        <v>79.268100000000004</v>
      </c>
      <c r="FR678" s="17">
        <v>77.760080000000002</v>
      </c>
      <c r="FS678" s="17">
        <v>3.6219950000000001</v>
      </c>
      <c r="FT678" s="17"/>
      <c r="FU678" s="17">
        <v>0.20916979999999999</v>
      </c>
      <c r="FW678" s="17"/>
      <c r="HY678" s="62"/>
      <c r="IA678" s="62"/>
    </row>
    <row r="679" spans="1:235" x14ac:dyDescent="0.25">
      <c r="A679" t="s">
        <v>227</v>
      </c>
      <c r="B679" t="s">
        <v>0</v>
      </c>
      <c r="C679" t="s">
        <v>295</v>
      </c>
      <c r="D679" s="63">
        <v>44808</v>
      </c>
      <c r="E679" t="s">
        <v>221</v>
      </c>
      <c r="F679" s="17">
        <v>5788</v>
      </c>
      <c r="G679" s="17">
        <v>11.15968</v>
      </c>
      <c r="H679" s="17">
        <v>10.541869999999999</v>
      </c>
      <c r="I679" s="17">
        <v>9.6455330000000004</v>
      </c>
      <c r="J679" s="17">
        <v>8.8491359999999997</v>
      </c>
      <c r="K679" s="17">
        <v>8.4886370000000007</v>
      </c>
      <c r="L679" s="17">
        <v>8.2284900000000007</v>
      </c>
      <c r="M679" s="17">
        <v>8.3060530000000004</v>
      </c>
      <c r="N679" s="17">
        <v>8.2009059999999998</v>
      </c>
      <c r="O679" s="17">
        <v>7.4674959999999997</v>
      </c>
      <c r="P679" s="17">
        <v>7.2382759999999999</v>
      </c>
      <c r="Q679" s="17">
        <v>6.3201850000000004</v>
      </c>
      <c r="R679" s="17">
        <v>5.9600730000000004</v>
      </c>
      <c r="S679" s="17">
        <v>7.4114699999999996</v>
      </c>
      <c r="T679" s="17">
        <v>8.1541499999999996</v>
      </c>
      <c r="U679" s="17">
        <v>8.6214790000000008</v>
      </c>
      <c r="V679" s="17">
        <v>9.6206580000000006</v>
      </c>
      <c r="W679" s="17">
        <v>10.80151</v>
      </c>
      <c r="X679" s="17">
        <v>13.268380000000001</v>
      </c>
      <c r="Y679" s="17">
        <v>14.52373</v>
      </c>
      <c r="Z679" s="17">
        <v>14.23762</v>
      </c>
      <c r="AA679" s="17">
        <v>13.670070000000001</v>
      </c>
      <c r="AB679" s="17">
        <v>13.03791</v>
      </c>
      <c r="AC679" s="17">
        <v>11.736039999999999</v>
      </c>
      <c r="AD679" s="17">
        <v>10.31892</v>
      </c>
      <c r="AE679" s="17">
        <v>-1.190666</v>
      </c>
      <c r="AF679" s="17">
        <v>-0.8355146</v>
      </c>
      <c r="AG679" s="17">
        <v>-0.73227399999999998</v>
      </c>
      <c r="AH679" s="17">
        <v>-0.77628339999999996</v>
      </c>
      <c r="AI679" s="17">
        <v>-0.66653770000000001</v>
      </c>
      <c r="AJ679" s="17">
        <v>-0.67786440000000003</v>
      </c>
      <c r="AK679" s="17">
        <v>-0.48192200000000002</v>
      </c>
      <c r="AL679" s="17">
        <v>-0.42130250000000002</v>
      </c>
      <c r="AM679" s="17">
        <v>-0.72310229999999998</v>
      </c>
      <c r="AN679" s="17">
        <v>-0.76596560000000002</v>
      </c>
      <c r="AO679" s="17">
        <v>-0.47990110000000002</v>
      </c>
      <c r="AP679" s="17">
        <v>-0.87884910000000005</v>
      </c>
      <c r="AQ679" s="17">
        <v>-1.1261540000000001</v>
      </c>
      <c r="AR679" s="17">
        <v>-1.391222</v>
      </c>
      <c r="AS679" s="17">
        <v>-1.07647</v>
      </c>
      <c r="AT679" s="17">
        <v>-0.99511700000000003</v>
      </c>
      <c r="AU679" s="17">
        <v>0.57069440000000005</v>
      </c>
      <c r="AV679" s="17">
        <v>0.7143777</v>
      </c>
      <c r="AW679" s="17">
        <v>0.77092830000000001</v>
      </c>
      <c r="AX679" s="17">
        <v>0.71065909999999999</v>
      </c>
      <c r="AY679" s="17">
        <v>0.47226800000000002</v>
      </c>
      <c r="AZ679" s="17">
        <v>-0.93869279999999999</v>
      </c>
      <c r="BA679" s="17">
        <v>-1.1168100000000001</v>
      </c>
      <c r="BB679" s="17">
        <v>-1.0070079999999999</v>
      </c>
      <c r="BC679" s="17">
        <v>-1.000367</v>
      </c>
      <c r="BD679" s="17">
        <v>-0.65205190000000002</v>
      </c>
      <c r="BE679" s="17">
        <v>-0.56065609999999999</v>
      </c>
      <c r="BF679" s="17">
        <v>-0.61652209999999996</v>
      </c>
      <c r="BG679" s="17">
        <v>-0.51370190000000004</v>
      </c>
      <c r="BH679" s="17">
        <v>-0.52262660000000005</v>
      </c>
      <c r="BI679" s="17">
        <v>-0.32872370000000001</v>
      </c>
      <c r="BJ679" s="17">
        <v>-0.25314229999999999</v>
      </c>
      <c r="BK679" s="17">
        <v>-0.53476559999999995</v>
      </c>
      <c r="BL679" s="17">
        <v>-0.54763300000000004</v>
      </c>
      <c r="BM679" s="17">
        <v>-0.24551190000000001</v>
      </c>
      <c r="BN679" s="17">
        <v>-0.62240830000000003</v>
      </c>
      <c r="BO679" s="17">
        <v>-0.85724219999999995</v>
      </c>
      <c r="BP679" s="17">
        <v>-1.124582</v>
      </c>
      <c r="BQ679" s="17">
        <v>-0.81932470000000002</v>
      </c>
      <c r="BR679" s="17">
        <v>-0.75275329999999996</v>
      </c>
      <c r="BS679" s="17">
        <v>0.8120581</v>
      </c>
      <c r="BT679" s="17">
        <v>0.94717189999999996</v>
      </c>
      <c r="BU679" s="17">
        <v>0.99074580000000001</v>
      </c>
      <c r="BV679" s="17">
        <v>0.9186569</v>
      </c>
      <c r="BW679" s="17">
        <v>0.67582370000000003</v>
      </c>
      <c r="BX679" s="17">
        <v>-0.73990239999999996</v>
      </c>
      <c r="BY679" s="17">
        <v>-0.92671840000000005</v>
      </c>
      <c r="BZ679" s="17">
        <v>-0.83426290000000003</v>
      </c>
      <c r="CA679" s="17">
        <v>-0.86856690000000003</v>
      </c>
      <c r="CB679" s="17">
        <v>-0.52498630000000002</v>
      </c>
      <c r="CC679" s="17">
        <v>-0.44179420000000003</v>
      </c>
      <c r="CD679" s="17">
        <v>-0.50587199999999999</v>
      </c>
      <c r="CE679" s="17">
        <v>-0.40784809999999999</v>
      </c>
      <c r="CF679" s="17">
        <v>-0.41510940000000002</v>
      </c>
      <c r="CG679" s="17">
        <v>-0.22261909999999999</v>
      </c>
      <c r="CH679" s="17">
        <v>-0.13667509999999999</v>
      </c>
      <c r="CI679" s="17">
        <v>-0.40432430000000003</v>
      </c>
      <c r="CJ679" s="17">
        <v>-0.3964165</v>
      </c>
      <c r="CK679" s="17">
        <v>-8.3174600000000001E-2</v>
      </c>
      <c r="CL679" s="17">
        <v>-0.44479809999999997</v>
      </c>
      <c r="CM679" s="17">
        <v>-0.67099489999999995</v>
      </c>
      <c r="CN679" s="17">
        <v>-0.93990819999999997</v>
      </c>
      <c r="CO679" s="17">
        <v>-0.64122639999999997</v>
      </c>
      <c r="CP679" s="17">
        <v>-0.58489290000000005</v>
      </c>
      <c r="CQ679" s="17">
        <v>0.97922589999999998</v>
      </c>
      <c r="CR679" s="17">
        <v>1.1084039999999999</v>
      </c>
      <c r="CS679" s="17">
        <v>1.1429910000000001</v>
      </c>
      <c r="CT679" s="17">
        <v>1.062716</v>
      </c>
      <c r="CU679" s="17">
        <v>0.81680580000000003</v>
      </c>
      <c r="CV679" s="17">
        <v>-0.6022208</v>
      </c>
      <c r="CW679" s="17">
        <v>-0.79506149999999998</v>
      </c>
      <c r="CX679" s="17">
        <v>-0.71461989999999997</v>
      </c>
      <c r="CY679" s="17">
        <v>-0.73676629999999999</v>
      </c>
      <c r="CZ679" s="17">
        <v>-0.39792060000000001</v>
      </c>
      <c r="DA679" s="17">
        <v>-0.3229322</v>
      </c>
      <c r="DB679" s="17">
        <v>-0.39522180000000001</v>
      </c>
      <c r="DC679" s="17">
        <v>-0.3019945</v>
      </c>
      <c r="DD679" s="17">
        <v>-0.30759219999999998</v>
      </c>
      <c r="DE679" s="17">
        <v>-0.1165144</v>
      </c>
      <c r="DF679" s="17">
        <v>-2.0207900000000001E-2</v>
      </c>
      <c r="DG679" s="17">
        <v>-0.27388289999999998</v>
      </c>
      <c r="DH679" s="17">
        <v>-0.2452</v>
      </c>
      <c r="DI679" s="17">
        <v>7.9162700000000003E-2</v>
      </c>
      <c r="DJ679" s="17">
        <v>-0.26718799999999998</v>
      </c>
      <c r="DK679" s="17">
        <v>-0.4847477</v>
      </c>
      <c r="DL679" s="17">
        <v>-0.75523410000000002</v>
      </c>
      <c r="DM679" s="17">
        <v>-0.46312809999999999</v>
      </c>
      <c r="DN679" s="17">
        <v>-0.41703259999999998</v>
      </c>
      <c r="DO679" s="17">
        <v>1.1463939999999999</v>
      </c>
      <c r="DP679" s="17">
        <v>1.2696369999999999</v>
      </c>
      <c r="DQ679" s="17">
        <v>1.2952360000000001</v>
      </c>
      <c r="DR679" s="17">
        <v>1.206774</v>
      </c>
      <c r="DS679" s="17">
        <v>0.95778790000000003</v>
      </c>
      <c r="DT679" s="17">
        <v>-0.46453919999999999</v>
      </c>
      <c r="DU679" s="17">
        <v>-0.66340460000000001</v>
      </c>
      <c r="DV679" s="17">
        <v>-0.59497690000000003</v>
      </c>
      <c r="DW679" s="17">
        <v>-0.54646720000000004</v>
      </c>
      <c r="DX679" s="17">
        <v>-0.21445790000000001</v>
      </c>
      <c r="DY679" s="17">
        <v>-0.15131430000000001</v>
      </c>
      <c r="DZ679" s="17">
        <v>-0.23546049999999999</v>
      </c>
      <c r="EA679" s="17">
        <v>-0.1491586</v>
      </c>
      <c r="EB679" s="17">
        <v>-0.1523544</v>
      </c>
      <c r="EC679" s="17">
        <v>3.6683899999999998E-2</v>
      </c>
      <c r="ED679" s="17">
        <v>0.14795230000000001</v>
      </c>
      <c r="EE679" s="17">
        <v>-8.5546200000000003E-2</v>
      </c>
      <c r="EF679" s="17">
        <v>-2.68674E-2</v>
      </c>
      <c r="EG679" s="17">
        <v>0.31355189999999999</v>
      </c>
      <c r="EH679" s="17">
        <v>-1.0747100000000001E-2</v>
      </c>
      <c r="EI679" s="17">
        <v>-0.21583620000000001</v>
      </c>
      <c r="EJ679" s="17">
        <v>-0.48859409999999998</v>
      </c>
      <c r="EK679" s="17">
        <v>-0.20598240000000001</v>
      </c>
      <c r="EL679" s="17">
        <v>-0.17466889999999999</v>
      </c>
      <c r="EM679" s="17">
        <v>1.3877569999999999</v>
      </c>
      <c r="EN679" s="17">
        <v>1.5024310000000001</v>
      </c>
      <c r="EO679" s="17">
        <v>1.515053</v>
      </c>
      <c r="EP679" s="17">
        <v>1.4147719999999999</v>
      </c>
      <c r="EQ679" s="17">
        <v>1.1613439999999999</v>
      </c>
      <c r="ER679" s="17">
        <v>-0.26574880000000001</v>
      </c>
      <c r="ES679" s="17">
        <v>-0.47331299999999998</v>
      </c>
      <c r="ET679" s="17">
        <v>-0.42223139999999998</v>
      </c>
      <c r="EU679" s="17">
        <v>86.447500000000005</v>
      </c>
      <c r="EV679" s="17">
        <v>85.896060000000006</v>
      </c>
      <c r="EW679" s="17">
        <v>82.745480000000001</v>
      </c>
      <c r="EX679" s="17">
        <v>82.446439999999996</v>
      </c>
      <c r="EY679" s="17">
        <v>82.622399999999999</v>
      </c>
      <c r="EZ679" s="17">
        <v>82.748589999999993</v>
      </c>
      <c r="FA679" s="17">
        <v>82.577579999999998</v>
      </c>
      <c r="FB679" s="17">
        <v>83.331270000000004</v>
      </c>
      <c r="FC679" s="17">
        <v>86.500470000000007</v>
      </c>
      <c r="FD679" s="17">
        <v>90.404309999999995</v>
      </c>
      <c r="FE679" s="17">
        <v>90.500820000000004</v>
      </c>
      <c r="FF679" s="17">
        <v>91.678349999999995</v>
      </c>
      <c r="FG679" s="17">
        <v>91.647450000000006</v>
      </c>
      <c r="FH679" s="17">
        <v>90.782449999999997</v>
      </c>
      <c r="FI679" s="17">
        <v>90.405659999999997</v>
      </c>
      <c r="FJ679" s="17">
        <v>91.411349999999999</v>
      </c>
      <c r="FK679" s="17">
        <v>90.646709999999999</v>
      </c>
      <c r="FL679" s="17">
        <v>89.427539999999993</v>
      </c>
      <c r="FM679" s="17">
        <v>87.731899999999996</v>
      </c>
      <c r="FN679" s="17">
        <v>83.49145</v>
      </c>
      <c r="FO679" s="17">
        <v>81.440929999999994</v>
      </c>
      <c r="FP679" s="17">
        <v>79.458579999999998</v>
      </c>
      <c r="FQ679" s="17">
        <v>79.071520000000007</v>
      </c>
      <c r="FR679" s="17">
        <v>79.073269999999994</v>
      </c>
      <c r="FS679" s="17">
        <v>3.8950200000000001</v>
      </c>
      <c r="FT679" s="17"/>
      <c r="FU679" s="17">
        <v>0.24314479999999999</v>
      </c>
      <c r="FW679" s="17"/>
      <c r="IA679" s="62"/>
    </row>
    <row r="680" spans="1:235" x14ac:dyDescent="0.25">
      <c r="A680" t="s">
        <v>227</v>
      </c>
      <c r="B680" t="s">
        <v>0</v>
      </c>
      <c r="C680" t="s">
        <v>295</v>
      </c>
      <c r="D680" s="63">
        <v>44809</v>
      </c>
      <c r="E680" t="s">
        <v>219</v>
      </c>
      <c r="F680" s="17">
        <v>11955</v>
      </c>
      <c r="G680" s="17">
        <v>18.014569999999999</v>
      </c>
      <c r="H680" s="17">
        <v>16.341560000000001</v>
      </c>
      <c r="I680" s="17">
        <v>14.72223</v>
      </c>
      <c r="J680" s="17">
        <v>13.823689999999999</v>
      </c>
      <c r="K680" s="17">
        <v>12.835940000000001</v>
      </c>
      <c r="L680" s="17">
        <v>12.071300000000001</v>
      </c>
      <c r="M680" s="17">
        <v>11.710100000000001</v>
      </c>
      <c r="N680" s="17">
        <v>11.05048</v>
      </c>
      <c r="O680" s="17">
        <v>9.9641420000000007</v>
      </c>
      <c r="P680" s="17">
        <v>8.1711849999999995</v>
      </c>
      <c r="Q680" s="17">
        <v>7.9045610000000002</v>
      </c>
      <c r="R680" s="17">
        <v>8.4271750000000001</v>
      </c>
      <c r="S680" s="17">
        <v>9.6742319999999999</v>
      </c>
      <c r="T680" s="17">
        <v>11.69552</v>
      </c>
      <c r="U680" s="17">
        <v>14.46942</v>
      </c>
      <c r="V680" s="17">
        <v>18.091650000000001</v>
      </c>
      <c r="W680" s="17">
        <v>20.862020000000001</v>
      </c>
      <c r="X680" s="17">
        <v>24.57837</v>
      </c>
      <c r="Y680" s="17">
        <v>26.81861</v>
      </c>
      <c r="Z680" s="17">
        <v>25.85763</v>
      </c>
      <c r="AA680" s="17">
        <v>25.13747</v>
      </c>
      <c r="AB680" s="17">
        <v>24.078959999999999</v>
      </c>
      <c r="AC680" s="17">
        <v>21.050660000000001</v>
      </c>
      <c r="AD680" s="17">
        <v>18.21894</v>
      </c>
      <c r="AE680" s="17">
        <v>-0.8984299</v>
      </c>
      <c r="AF680" s="17">
        <v>-0.61661049999999995</v>
      </c>
      <c r="AG680" s="17">
        <v>-0.65121209999999996</v>
      </c>
      <c r="AH680" s="17">
        <v>-0.25463140000000001</v>
      </c>
      <c r="AI680" s="17">
        <v>-0.18933120000000001</v>
      </c>
      <c r="AJ680" s="17">
        <v>-0.25408459999999999</v>
      </c>
      <c r="AK680" s="17">
        <v>-0.1521747</v>
      </c>
      <c r="AL680" s="17">
        <v>-0.1062251</v>
      </c>
      <c r="AM680" s="17">
        <v>-0.1078337</v>
      </c>
      <c r="AN680" s="17">
        <v>-0.54246030000000001</v>
      </c>
      <c r="AO680" s="17">
        <v>-0.67392169999999996</v>
      </c>
      <c r="AP680" s="17">
        <v>-0.41040779999999999</v>
      </c>
      <c r="AQ680" s="17">
        <v>-0.45502009999999998</v>
      </c>
      <c r="AR680" s="17">
        <v>-0.57247190000000003</v>
      </c>
      <c r="AS680" s="17">
        <v>-0.62751440000000003</v>
      </c>
      <c r="AT680" s="17">
        <v>-0.57097149999999997</v>
      </c>
      <c r="AU680" s="17">
        <v>1.9291389999999999</v>
      </c>
      <c r="AV680" s="17">
        <v>1.909532</v>
      </c>
      <c r="AW680" s="17">
        <v>1.6747840000000001</v>
      </c>
      <c r="AX680" s="17">
        <v>0.7987843</v>
      </c>
      <c r="AY680" s="17">
        <v>0.69254459999999995</v>
      </c>
      <c r="AZ680" s="17">
        <v>-1.029058</v>
      </c>
      <c r="BA680" s="17">
        <v>-1.4208970000000001</v>
      </c>
      <c r="BB680" s="17">
        <v>-0.92108179999999995</v>
      </c>
      <c r="BC680" s="17">
        <v>-0.6862741</v>
      </c>
      <c r="BD680" s="17">
        <v>-0.42219689999999999</v>
      </c>
      <c r="BE680" s="17">
        <v>-0.46761390000000003</v>
      </c>
      <c r="BF680" s="17">
        <v>-8.7863399999999994E-2</v>
      </c>
      <c r="BG680" s="17">
        <v>-3.6291200000000003E-2</v>
      </c>
      <c r="BH680" s="17">
        <v>-0.1148922</v>
      </c>
      <c r="BI680" s="17">
        <v>-1.29166E-2</v>
      </c>
      <c r="BJ680" s="17">
        <v>5.3084300000000001E-2</v>
      </c>
      <c r="BK680" s="17">
        <v>7.9388500000000001E-2</v>
      </c>
      <c r="BL680" s="17">
        <v>-0.32049610000000001</v>
      </c>
      <c r="BM680" s="17">
        <v>-0.41315170000000001</v>
      </c>
      <c r="BN680" s="17">
        <v>-0.11658350000000001</v>
      </c>
      <c r="BO680" s="17">
        <v>-0.14359749999999999</v>
      </c>
      <c r="BP680" s="17">
        <v>-0.25932909999999998</v>
      </c>
      <c r="BQ680" s="17">
        <v>-0.30814190000000002</v>
      </c>
      <c r="BR680" s="17">
        <v>-0.24871589999999999</v>
      </c>
      <c r="BS680" s="17">
        <v>2.2457729999999998</v>
      </c>
      <c r="BT680" s="17">
        <v>2.2250079999999999</v>
      </c>
      <c r="BU680" s="17">
        <v>1.9691099999999999</v>
      </c>
      <c r="BV680" s="17">
        <v>1.0642560000000001</v>
      </c>
      <c r="BW680" s="17">
        <v>0.94321920000000004</v>
      </c>
      <c r="BX680" s="17">
        <v>-0.78356230000000004</v>
      </c>
      <c r="BY680" s="17">
        <v>-1.194272</v>
      </c>
      <c r="BZ680" s="17">
        <v>-0.71975160000000005</v>
      </c>
      <c r="CA680" s="17">
        <v>-0.53933569999999997</v>
      </c>
      <c r="CB680" s="17">
        <v>-0.28754659999999999</v>
      </c>
      <c r="CC680" s="17">
        <v>-0.34045449999999999</v>
      </c>
      <c r="CD680" s="17">
        <v>2.76397E-2</v>
      </c>
      <c r="CE680" s="17">
        <v>6.9703799999999996E-2</v>
      </c>
      <c r="CF680" s="17">
        <v>-1.8487900000000002E-2</v>
      </c>
      <c r="CG680" s="17">
        <v>8.3533099999999999E-2</v>
      </c>
      <c r="CH680" s="17">
        <v>0.1634215</v>
      </c>
      <c r="CI680" s="17">
        <v>0.20905789999999999</v>
      </c>
      <c r="CJ680" s="17">
        <v>-0.16676440000000001</v>
      </c>
      <c r="CK680" s="17">
        <v>-0.2325431</v>
      </c>
      <c r="CL680" s="17">
        <v>8.6918300000000004E-2</v>
      </c>
      <c r="CM680" s="17">
        <v>7.2093000000000004E-2</v>
      </c>
      <c r="CN680" s="17">
        <v>-4.24473E-2</v>
      </c>
      <c r="CO680" s="17">
        <v>-8.6945499999999995E-2</v>
      </c>
      <c r="CP680" s="17">
        <v>-2.5522599999999999E-2</v>
      </c>
      <c r="CQ680" s="17">
        <v>2.4650720000000002</v>
      </c>
      <c r="CR680" s="17">
        <v>2.443505</v>
      </c>
      <c r="CS680" s="17">
        <v>2.1729590000000001</v>
      </c>
      <c r="CT680" s="17">
        <v>1.248121</v>
      </c>
      <c r="CU680" s="17">
        <v>1.1168359999999999</v>
      </c>
      <c r="CV680" s="17">
        <v>-0.61353279999999999</v>
      </c>
      <c r="CW680" s="17">
        <v>-1.037312</v>
      </c>
      <c r="CX680" s="17">
        <v>-0.58031080000000002</v>
      </c>
      <c r="CY680" s="17">
        <v>-0.3923972</v>
      </c>
      <c r="CZ680" s="17">
        <v>-0.15289630000000001</v>
      </c>
      <c r="DA680" s="17">
        <v>-0.21329500000000001</v>
      </c>
      <c r="DB680" s="17">
        <v>0.14314270000000001</v>
      </c>
      <c r="DC680" s="17">
        <v>0.17569879999999999</v>
      </c>
      <c r="DD680" s="17">
        <v>7.7916399999999997E-2</v>
      </c>
      <c r="DE680" s="17">
        <v>0.1799828</v>
      </c>
      <c r="DF680" s="17">
        <v>0.27375870000000002</v>
      </c>
      <c r="DG680" s="17">
        <v>0.33872740000000001</v>
      </c>
      <c r="DH680" s="17">
        <v>-1.30326E-2</v>
      </c>
      <c r="DI680" s="17">
        <v>-5.1934599999999997E-2</v>
      </c>
      <c r="DJ680" s="17">
        <v>0.29042010000000001</v>
      </c>
      <c r="DK680" s="17">
        <v>0.28778340000000002</v>
      </c>
      <c r="DL680" s="17">
        <v>0.17443449999999999</v>
      </c>
      <c r="DM680" s="17">
        <v>0.13425090000000001</v>
      </c>
      <c r="DN680" s="17">
        <v>0.1976706</v>
      </c>
      <c r="DO680" s="17">
        <v>2.6843710000000001</v>
      </c>
      <c r="DP680" s="17">
        <v>2.6620029999999999</v>
      </c>
      <c r="DQ680" s="17">
        <v>2.376808</v>
      </c>
      <c r="DR680" s="17">
        <v>1.431986</v>
      </c>
      <c r="DS680" s="17">
        <v>1.2904519999999999</v>
      </c>
      <c r="DT680" s="17">
        <v>-0.44350329999999999</v>
      </c>
      <c r="DU680" s="17">
        <v>-0.88035240000000003</v>
      </c>
      <c r="DV680" s="17">
        <v>-0.44087009999999999</v>
      </c>
      <c r="DW680" s="17">
        <v>-0.1802414</v>
      </c>
      <c r="DX680" s="17">
        <v>4.1517400000000003E-2</v>
      </c>
      <c r="DY680" s="17">
        <v>-2.9696899999999998E-2</v>
      </c>
      <c r="DZ680" s="17">
        <v>0.30991069999999998</v>
      </c>
      <c r="EA680" s="17">
        <v>0.32873869999999999</v>
      </c>
      <c r="EB680" s="17">
        <v>0.21710879999999999</v>
      </c>
      <c r="EC680" s="17">
        <v>0.31924089999999999</v>
      </c>
      <c r="ED680" s="17">
        <v>0.43306810000000001</v>
      </c>
      <c r="EE680" s="17">
        <v>0.52594960000000002</v>
      </c>
      <c r="EF680" s="17">
        <v>0.2089316</v>
      </c>
      <c r="EG680" s="17">
        <v>0.20883550000000001</v>
      </c>
      <c r="EH680" s="17">
        <v>0.5842444</v>
      </c>
      <c r="EI680" s="17">
        <v>0.59920600000000002</v>
      </c>
      <c r="EJ680" s="17">
        <v>0.48757729999999999</v>
      </c>
      <c r="EK680" s="17">
        <v>0.45362340000000001</v>
      </c>
      <c r="EL680" s="17">
        <v>0.51992620000000001</v>
      </c>
      <c r="EM680" s="17">
        <v>3.0010050000000001</v>
      </c>
      <c r="EN680" s="17">
        <v>2.9774780000000001</v>
      </c>
      <c r="EO680" s="17">
        <v>2.6711339999999999</v>
      </c>
      <c r="EP680" s="17">
        <v>1.6974590000000001</v>
      </c>
      <c r="EQ680" s="17">
        <v>1.5411269999999999</v>
      </c>
      <c r="ER680" s="17">
        <v>-0.19800770000000001</v>
      </c>
      <c r="ES680" s="17">
        <v>-0.65372750000000002</v>
      </c>
      <c r="ET680" s="17">
        <v>-0.2395399</v>
      </c>
      <c r="EU680" s="17">
        <v>77.946719999999999</v>
      </c>
      <c r="EV680" s="17">
        <v>76.044240000000002</v>
      </c>
      <c r="EW680" s="17">
        <v>74.837350000000001</v>
      </c>
      <c r="EX680" s="17">
        <v>74.211370000000002</v>
      </c>
      <c r="EY680" s="17">
        <v>73.563289999999995</v>
      </c>
      <c r="EZ680" s="17">
        <v>72.608369999999994</v>
      </c>
      <c r="FA680" s="17">
        <v>72.574749999999995</v>
      </c>
      <c r="FB680" s="17">
        <v>72.696209999999994</v>
      </c>
      <c r="FC680" s="17">
        <v>77.358500000000006</v>
      </c>
      <c r="FD680" s="17">
        <v>82.375489999999999</v>
      </c>
      <c r="FE680" s="17">
        <v>86.47672</v>
      </c>
      <c r="FF680" s="17">
        <v>88.064859999999996</v>
      </c>
      <c r="FG680" s="17">
        <v>89.622439999999997</v>
      </c>
      <c r="FH680" s="17">
        <v>89.411190000000005</v>
      </c>
      <c r="FI680" s="17">
        <v>89.763239999999996</v>
      </c>
      <c r="FJ680" s="17">
        <v>91.274289999999993</v>
      </c>
      <c r="FK680" s="17">
        <v>90.868769999999998</v>
      </c>
      <c r="FL680" s="17">
        <v>89.607990000000001</v>
      </c>
      <c r="FM680" s="17">
        <v>87.467219999999998</v>
      </c>
      <c r="FN680" s="17">
        <v>82.583489999999998</v>
      </c>
      <c r="FO680" s="17">
        <v>78.517250000000004</v>
      </c>
      <c r="FP680" s="17">
        <v>77.160589999999999</v>
      </c>
      <c r="FQ680" s="17">
        <v>75.262129999999999</v>
      </c>
      <c r="FR680" s="17">
        <v>73.84093</v>
      </c>
      <c r="FS680" s="17">
        <v>4.3218399999999999</v>
      </c>
      <c r="FT680" s="17"/>
      <c r="FU680" s="17">
        <v>0.30388920000000003</v>
      </c>
      <c r="FW680" s="17"/>
      <c r="HY680" s="62"/>
      <c r="IA680" s="62"/>
    </row>
    <row r="681" spans="1:235" x14ac:dyDescent="0.25">
      <c r="A681" t="s">
        <v>227</v>
      </c>
      <c r="B681" t="s">
        <v>0</v>
      </c>
      <c r="C681" t="s">
        <v>295</v>
      </c>
      <c r="D681" s="63">
        <v>44809</v>
      </c>
      <c r="E681" t="s">
        <v>220</v>
      </c>
      <c r="F681" s="17">
        <v>6166</v>
      </c>
      <c r="G681" s="17">
        <v>8.5120799999999992</v>
      </c>
      <c r="H681" s="17">
        <v>7.7738940000000003</v>
      </c>
      <c r="I681" s="17">
        <v>7.031269</v>
      </c>
      <c r="J681" s="17">
        <v>6.5593579999999996</v>
      </c>
      <c r="K681" s="17">
        <v>6.1374690000000003</v>
      </c>
      <c r="L681" s="17">
        <v>5.7948139999999997</v>
      </c>
      <c r="M681" s="17">
        <v>5.5470050000000004</v>
      </c>
      <c r="N681" s="17">
        <v>5.3879380000000001</v>
      </c>
      <c r="O681" s="17">
        <v>5.0453869999999998</v>
      </c>
      <c r="P681" s="17">
        <v>4.3954979999999999</v>
      </c>
      <c r="Q681" s="17">
        <v>4.3113580000000002</v>
      </c>
      <c r="R681" s="17">
        <v>4.5449520000000003</v>
      </c>
      <c r="S681" s="17">
        <v>5.0750869999999999</v>
      </c>
      <c r="T681" s="17">
        <v>5.7800419999999999</v>
      </c>
      <c r="U681" s="17">
        <v>6.9588330000000003</v>
      </c>
      <c r="V681" s="17">
        <v>8.5892649999999993</v>
      </c>
      <c r="W681" s="17">
        <v>9.8653110000000002</v>
      </c>
      <c r="X681" s="17">
        <v>11.295809999999999</v>
      </c>
      <c r="Y681" s="17">
        <v>12.38899</v>
      </c>
      <c r="Z681" s="17">
        <v>11.9232</v>
      </c>
      <c r="AA681" s="17">
        <v>11.741540000000001</v>
      </c>
      <c r="AB681" s="17">
        <v>11.266859999999999</v>
      </c>
      <c r="AC681" s="17">
        <v>9.9434909999999999</v>
      </c>
      <c r="AD681" s="17">
        <v>8.5132779999999997</v>
      </c>
      <c r="AE681" s="17">
        <v>-0.17231569999999999</v>
      </c>
      <c r="AF681" s="17">
        <v>1.02516E-2</v>
      </c>
      <c r="AG681" s="17">
        <v>-6.0128800000000003E-2</v>
      </c>
      <c r="AH681" s="17">
        <v>2.7803600000000001E-2</v>
      </c>
      <c r="AI681" s="17">
        <v>6.1982799999999998E-2</v>
      </c>
      <c r="AJ681" s="17">
        <v>3.4044199999999997E-2</v>
      </c>
      <c r="AK681" s="17">
        <v>-5.9296000000000001E-3</v>
      </c>
      <c r="AL681" s="17">
        <v>0.12764200000000001</v>
      </c>
      <c r="AM681" s="17">
        <v>0.13070190000000001</v>
      </c>
      <c r="AN681" s="17">
        <v>-0.13364309999999999</v>
      </c>
      <c r="AO681" s="17">
        <v>-0.16818749999999999</v>
      </c>
      <c r="AP681" s="17">
        <v>0.14783089999999999</v>
      </c>
      <c r="AQ681" s="17">
        <v>0.27565089999999998</v>
      </c>
      <c r="AR681" s="17">
        <v>-1.3884199999999999E-2</v>
      </c>
      <c r="AS681" s="17">
        <v>-0.1880579</v>
      </c>
      <c r="AT681" s="17">
        <v>-0.25694790000000001</v>
      </c>
      <c r="AU681" s="17">
        <v>1.0152669999999999</v>
      </c>
      <c r="AV681" s="17">
        <v>0.92362730000000004</v>
      </c>
      <c r="AW681" s="17">
        <v>0.91558410000000001</v>
      </c>
      <c r="AX681" s="17">
        <v>0.34939150000000002</v>
      </c>
      <c r="AY681" s="17">
        <v>0.32467780000000002</v>
      </c>
      <c r="AZ681" s="17">
        <v>-0.62564030000000004</v>
      </c>
      <c r="BA681" s="17">
        <v>-0.88349270000000002</v>
      </c>
      <c r="BB681" s="17">
        <v>-0.66074739999999998</v>
      </c>
      <c r="BC681" s="17">
        <v>-3.3932999999999998E-2</v>
      </c>
      <c r="BD681" s="17">
        <v>0.13860339999999999</v>
      </c>
      <c r="BE681" s="17">
        <v>6.3969300000000007E-2</v>
      </c>
      <c r="BF681" s="17">
        <v>0.1414234</v>
      </c>
      <c r="BG681" s="17">
        <v>0.1674812</v>
      </c>
      <c r="BH681" s="17">
        <v>0.12905259999999999</v>
      </c>
      <c r="BI681" s="17">
        <v>8.4282899999999994E-2</v>
      </c>
      <c r="BJ681" s="17">
        <v>0.2284631</v>
      </c>
      <c r="BK681" s="17">
        <v>0.2494769</v>
      </c>
      <c r="BL681" s="17">
        <v>1.1039200000000001E-2</v>
      </c>
      <c r="BM681" s="17">
        <v>1.8483E-3</v>
      </c>
      <c r="BN681" s="17">
        <v>0.33740629999999999</v>
      </c>
      <c r="BO681" s="17">
        <v>0.47518680000000002</v>
      </c>
      <c r="BP681" s="17">
        <v>0.186525</v>
      </c>
      <c r="BQ681" s="17">
        <v>1.9076800000000001E-2</v>
      </c>
      <c r="BR681" s="17">
        <v>-4.3874200000000002E-2</v>
      </c>
      <c r="BS681" s="17">
        <v>1.2210479999999999</v>
      </c>
      <c r="BT681" s="17">
        <v>1.1315820000000001</v>
      </c>
      <c r="BU681" s="17">
        <v>1.111723</v>
      </c>
      <c r="BV681" s="17">
        <v>0.52578590000000003</v>
      </c>
      <c r="BW681" s="17">
        <v>0.49186069999999998</v>
      </c>
      <c r="BX681" s="17">
        <v>-0.4639469</v>
      </c>
      <c r="BY681" s="17">
        <v>-0.73211809999999999</v>
      </c>
      <c r="BZ681" s="17">
        <v>-0.5264276</v>
      </c>
      <c r="CA681" s="17">
        <v>6.1910399999999997E-2</v>
      </c>
      <c r="CB681" s="17">
        <v>0.22749949999999999</v>
      </c>
      <c r="CC681" s="17">
        <v>0.14991930000000001</v>
      </c>
      <c r="CD681" s="17">
        <v>0.22011610000000001</v>
      </c>
      <c r="CE681" s="17">
        <v>0.24054900000000001</v>
      </c>
      <c r="CF681" s="17">
        <v>0.1948551</v>
      </c>
      <c r="CG681" s="17">
        <v>0.1467638</v>
      </c>
      <c r="CH681" s="17">
        <v>0.29829139999999998</v>
      </c>
      <c r="CI681" s="17">
        <v>0.33174009999999998</v>
      </c>
      <c r="CJ681" s="17">
        <v>0.1112457</v>
      </c>
      <c r="CK681" s="17">
        <v>0.1196147</v>
      </c>
      <c r="CL681" s="17">
        <v>0.4687057</v>
      </c>
      <c r="CM681" s="17">
        <v>0.6133847</v>
      </c>
      <c r="CN681" s="17">
        <v>0.3253278</v>
      </c>
      <c r="CO681" s="17">
        <v>0.1625376</v>
      </c>
      <c r="CP681" s="17">
        <v>0.1036999</v>
      </c>
      <c r="CQ681" s="17">
        <v>1.363572</v>
      </c>
      <c r="CR681" s="17">
        <v>1.2756110000000001</v>
      </c>
      <c r="CS681" s="17">
        <v>1.247568</v>
      </c>
      <c r="CT681" s="17">
        <v>0.64795619999999998</v>
      </c>
      <c r="CU681" s="17">
        <v>0.6076511</v>
      </c>
      <c r="CV681" s="17">
        <v>-0.35195850000000001</v>
      </c>
      <c r="CW681" s="17">
        <v>-0.62727650000000001</v>
      </c>
      <c r="CX681" s="17">
        <v>-0.43339820000000001</v>
      </c>
      <c r="CY681" s="17">
        <v>0.1577538</v>
      </c>
      <c r="CZ681" s="17">
        <v>0.3163956</v>
      </c>
      <c r="DA681" s="17">
        <v>0.2358693</v>
      </c>
      <c r="DB681" s="17">
        <v>0.29880879999999999</v>
      </c>
      <c r="DC681" s="17">
        <v>0.31361679999999997</v>
      </c>
      <c r="DD681" s="17">
        <v>0.26065769999999999</v>
      </c>
      <c r="DE681" s="17">
        <v>0.20924470000000001</v>
      </c>
      <c r="DF681" s="17">
        <v>0.3681198</v>
      </c>
      <c r="DG681" s="17">
        <v>0.41400320000000002</v>
      </c>
      <c r="DH681" s="17">
        <v>0.21145230000000001</v>
      </c>
      <c r="DI681" s="17">
        <v>0.23738100000000001</v>
      </c>
      <c r="DJ681" s="17">
        <v>0.60000509999999996</v>
      </c>
      <c r="DK681" s="17">
        <v>0.75158259999999999</v>
      </c>
      <c r="DL681" s="17">
        <v>0.4641306</v>
      </c>
      <c r="DM681" s="17">
        <v>0.30599850000000001</v>
      </c>
      <c r="DN681" s="17">
        <v>0.251274</v>
      </c>
      <c r="DO681" s="17">
        <v>1.5060960000000001</v>
      </c>
      <c r="DP681" s="17">
        <v>1.4196390000000001</v>
      </c>
      <c r="DQ681" s="17">
        <v>1.383413</v>
      </c>
      <c r="DR681" s="17">
        <v>0.77012650000000005</v>
      </c>
      <c r="DS681" s="17">
        <v>0.72344149999999996</v>
      </c>
      <c r="DT681" s="17">
        <v>-0.23997019999999999</v>
      </c>
      <c r="DU681" s="17">
        <v>-0.52243490000000004</v>
      </c>
      <c r="DV681" s="17">
        <v>-0.34036880000000003</v>
      </c>
      <c r="DW681" s="17">
        <v>0.29613640000000002</v>
      </c>
      <c r="DX681" s="17">
        <v>0.44474750000000002</v>
      </c>
      <c r="DY681" s="17">
        <v>0.3599675</v>
      </c>
      <c r="DZ681" s="17">
        <v>0.41242859999999998</v>
      </c>
      <c r="EA681" s="17">
        <v>0.41911510000000002</v>
      </c>
      <c r="EB681" s="17">
        <v>0.35566609999999999</v>
      </c>
      <c r="EC681" s="17">
        <v>0.29945719999999998</v>
      </c>
      <c r="ED681" s="17">
        <v>0.46894089999999999</v>
      </c>
      <c r="EE681" s="17">
        <v>0.53277810000000003</v>
      </c>
      <c r="EF681" s="17">
        <v>0.35613460000000002</v>
      </c>
      <c r="EG681" s="17">
        <v>0.40741680000000002</v>
      </c>
      <c r="EH681" s="17">
        <v>0.78958059999999997</v>
      </c>
      <c r="EI681" s="17">
        <v>0.95111840000000003</v>
      </c>
      <c r="EJ681" s="17">
        <v>0.66453969999999996</v>
      </c>
      <c r="EK681" s="17">
        <v>0.51313319999999996</v>
      </c>
      <c r="EL681" s="17">
        <v>0.46434769999999997</v>
      </c>
      <c r="EM681" s="17">
        <v>1.711878</v>
      </c>
      <c r="EN681" s="17">
        <v>1.627594</v>
      </c>
      <c r="EO681" s="17">
        <v>1.5795520000000001</v>
      </c>
      <c r="EP681" s="17">
        <v>0.9465209</v>
      </c>
      <c r="EQ681" s="17">
        <v>0.89062439999999998</v>
      </c>
      <c r="ER681" s="17">
        <v>-7.8276799999999994E-2</v>
      </c>
      <c r="ES681" s="17">
        <v>-0.37106030000000001</v>
      </c>
      <c r="ET681" s="17">
        <v>-0.20604900000000001</v>
      </c>
      <c r="EU681" s="17">
        <v>77.722430000000003</v>
      </c>
      <c r="EV681" s="17">
        <v>75.852710000000002</v>
      </c>
      <c r="EW681" s="17">
        <v>74.682910000000007</v>
      </c>
      <c r="EX681" s="17">
        <v>73.761669999999995</v>
      </c>
      <c r="EY681" s="17">
        <v>73.224130000000002</v>
      </c>
      <c r="EZ681" s="17">
        <v>72.535030000000006</v>
      </c>
      <c r="FA681" s="17">
        <v>72.468209999999999</v>
      </c>
      <c r="FB681" s="17">
        <v>72.910349999999994</v>
      </c>
      <c r="FC681" s="17">
        <v>77.224609999999998</v>
      </c>
      <c r="FD681" s="17">
        <v>81.736320000000006</v>
      </c>
      <c r="FE681" s="17">
        <v>85.434370000000001</v>
      </c>
      <c r="FF681" s="17">
        <v>86.210759999999993</v>
      </c>
      <c r="FG681" s="17">
        <v>87.037629999999993</v>
      </c>
      <c r="FH681" s="17">
        <v>86.796499999999995</v>
      </c>
      <c r="FI681" s="17">
        <v>87.505889999999994</v>
      </c>
      <c r="FJ681" s="17">
        <v>89.343829999999997</v>
      </c>
      <c r="FK681" s="17">
        <v>89.276560000000003</v>
      </c>
      <c r="FL681" s="17">
        <v>88.251540000000006</v>
      </c>
      <c r="FM681" s="17">
        <v>86.088200000000001</v>
      </c>
      <c r="FN681" s="17">
        <v>81.544849999999997</v>
      </c>
      <c r="FO681" s="17">
        <v>78.115020000000001</v>
      </c>
      <c r="FP681" s="17">
        <v>76.537379999999999</v>
      </c>
      <c r="FQ681" s="17">
        <v>75.220789999999994</v>
      </c>
      <c r="FR681" s="17">
        <v>74.103189999999998</v>
      </c>
      <c r="FS681" s="17">
        <v>2.9533559999999999</v>
      </c>
      <c r="FT681" s="17"/>
      <c r="FU681" s="17">
        <v>0.2028084</v>
      </c>
      <c r="FW681" s="17"/>
      <c r="HY681" s="62"/>
      <c r="IA681" s="62"/>
    </row>
    <row r="682" spans="1:235" x14ac:dyDescent="0.25">
      <c r="A682" t="s">
        <v>227</v>
      </c>
      <c r="B682" t="s">
        <v>0</v>
      </c>
      <c r="C682" t="s">
        <v>295</v>
      </c>
      <c r="D682" s="63">
        <v>44809</v>
      </c>
      <c r="E682" t="s">
        <v>221</v>
      </c>
      <c r="F682" s="17">
        <v>5788</v>
      </c>
      <c r="G682" s="17">
        <v>9.4970049999999997</v>
      </c>
      <c r="H682" s="17">
        <v>8.5567469999999997</v>
      </c>
      <c r="I682" s="17">
        <v>7.6828960000000004</v>
      </c>
      <c r="J682" s="17">
        <v>7.2615569999999998</v>
      </c>
      <c r="K682" s="17">
        <v>6.6914150000000001</v>
      </c>
      <c r="L682" s="17">
        <v>6.2525490000000001</v>
      </c>
      <c r="M682" s="17">
        <v>6.1538399999999998</v>
      </c>
      <c r="N682" s="17">
        <v>5.634703</v>
      </c>
      <c r="O682" s="17">
        <v>4.8677289999999998</v>
      </c>
      <c r="P682" s="17">
        <v>3.7696740000000002</v>
      </c>
      <c r="Q682" s="17">
        <v>3.5903619999999998</v>
      </c>
      <c r="R682" s="17">
        <v>3.8643339999999999</v>
      </c>
      <c r="S682" s="17">
        <v>4.5534100000000004</v>
      </c>
      <c r="T682" s="17">
        <v>5.8807369999999999</v>
      </c>
      <c r="U682" s="17">
        <v>7.4495310000000003</v>
      </c>
      <c r="V682" s="17">
        <v>9.4286650000000005</v>
      </c>
      <c r="W682" s="17">
        <v>10.93618</v>
      </c>
      <c r="X682" s="17">
        <v>13.23888</v>
      </c>
      <c r="Y682" s="17">
        <v>14.398770000000001</v>
      </c>
      <c r="Z682" s="17">
        <v>13.940379999999999</v>
      </c>
      <c r="AA682" s="17">
        <v>13.377230000000001</v>
      </c>
      <c r="AB682" s="17">
        <v>12.79133</v>
      </c>
      <c r="AC682" s="17">
        <v>11.085279999999999</v>
      </c>
      <c r="AD682" s="17">
        <v>9.7158149999999992</v>
      </c>
      <c r="AE682" s="17">
        <v>-0.87557879999999999</v>
      </c>
      <c r="AF682" s="17">
        <v>-0.7695613</v>
      </c>
      <c r="AG682" s="17">
        <v>-0.72410269999999999</v>
      </c>
      <c r="AH682" s="17">
        <v>-0.39944550000000001</v>
      </c>
      <c r="AI682" s="17">
        <v>-0.3641124</v>
      </c>
      <c r="AJ682" s="17">
        <v>-0.40702949999999999</v>
      </c>
      <c r="AK682" s="17">
        <v>-0.25149650000000001</v>
      </c>
      <c r="AL682" s="17">
        <v>-0.37076789999999998</v>
      </c>
      <c r="AM682" s="17">
        <v>-0.41796870000000003</v>
      </c>
      <c r="AN682" s="17">
        <v>-0.56718020000000002</v>
      </c>
      <c r="AO682" s="17">
        <v>-0.68807770000000001</v>
      </c>
      <c r="AP682" s="17">
        <v>-0.77729999999999999</v>
      </c>
      <c r="AQ682" s="17">
        <v>-0.99013969999999996</v>
      </c>
      <c r="AR682" s="17">
        <v>-0.81003119999999995</v>
      </c>
      <c r="AS682" s="17">
        <v>-0.72186360000000005</v>
      </c>
      <c r="AT682" s="17">
        <v>-0.6109251</v>
      </c>
      <c r="AU682" s="17">
        <v>0.63385930000000001</v>
      </c>
      <c r="AV682" s="17">
        <v>0.72391340000000004</v>
      </c>
      <c r="AW682" s="17">
        <v>0.52449979999999996</v>
      </c>
      <c r="AX682" s="17">
        <v>0.2737269</v>
      </c>
      <c r="AY682" s="17">
        <v>0.17781469999999999</v>
      </c>
      <c r="AZ682" s="17">
        <v>-0.5934005</v>
      </c>
      <c r="BA682" s="17">
        <v>-0.71502120000000002</v>
      </c>
      <c r="BB682" s="17">
        <v>-0.38798969999999999</v>
      </c>
      <c r="BC682" s="17">
        <v>-0.71631219999999995</v>
      </c>
      <c r="BD682" s="17">
        <v>-0.62526910000000002</v>
      </c>
      <c r="BE682" s="17">
        <v>-0.59041790000000005</v>
      </c>
      <c r="BF682" s="17">
        <v>-0.27844809999999998</v>
      </c>
      <c r="BG682" s="17">
        <v>-0.253751</v>
      </c>
      <c r="BH682" s="17">
        <v>-0.3064055</v>
      </c>
      <c r="BI682" s="17">
        <v>-0.1454192</v>
      </c>
      <c r="BJ682" s="17">
        <v>-0.2475108</v>
      </c>
      <c r="BK682" s="17">
        <v>-0.27324910000000002</v>
      </c>
      <c r="BL682" s="17">
        <v>-0.39934979999999998</v>
      </c>
      <c r="BM682" s="17">
        <v>-0.49072339999999998</v>
      </c>
      <c r="BN682" s="17">
        <v>-0.55368309999999998</v>
      </c>
      <c r="BO682" s="17">
        <v>-0.75149109999999997</v>
      </c>
      <c r="BP682" s="17">
        <v>-0.56872599999999995</v>
      </c>
      <c r="BQ682" s="17">
        <v>-0.47823579999999999</v>
      </c>
      <c r="BR682" s="17">
        <v>-0.36919869999999999</v>
      </c>
      <c r="BS682" s="17">
        <v>0.87495639999999997</v>
      </c>
      <c r="BT682" s="17">
        <v>0.96095560000000002</v>
      </c>
      <c r="BU682" s="17">
        <v>0.74367229999999995</v>
      </c>
      <c r="BV682" s="17">
        <v>0.47070089999999998</v>
      </c>
      <c r="BW682" s="17">
        <v>0.36316969999999998</v>
      </c>
      <c r="BX682" s="17">
        <v>-0.408889</v>
      </c>
      <c r="BY682" s="17">
        <v>-0.54704430000000004</v>
      </c>
      <c r="BZ682" s="17">
        <v>-0.23897109999999999</v>
      </c>
      <c r="CA682" s="17">
        <v>-0.6060046</v>
      </c>
      <c r="CB682" s="17">
        <v>-0.52533280000000004</v>
      </c>
      <c r="CC682" s="17">
        <v>-0.4978283</v>
      </c>
      <c r="CD682" s="17">
        <v>-0.1946457</v>
      </c>
      <c r="CE682" s="17">
        <v>-0.1773151</v>
      </c>
      <c r="CF682" s="17">
        <v>-0.23671349999999999</v>
      </c>
      <c r="CG682" s="17">
        <v>-7.1950500000000001E-2</v>
      </c>
      <c r="CH682" s="17">
        <v>-0.16214329999999999</v>
      </c>
      <c r="CI682" s="17">
        <v>-0.1730168</v>
      </c>
      <c r="CJ682" s="17">
        <v>-0.283111</v>
      </c>
      <c r="CK682" s="17">
        <v>-0.35403649999999998</v>
      </c>
      <c r="CL682" s="17">
        <v>-0.39880680000000002</v>
      </c>
      <c r="CM682" s="17">
        <v>-0.58620380000000005</v>
      </c>
      <c r="CN682" s="17">
        <v>-0.40159879999999998</v>
      </c>
      <c r="CO682" s="17">
        <v>-0.30949989999999999</v>
      </c>
      <c r="CP682" s="17">
        <v>-0.20177970000000001</v>
      </c>
      <c r="CQ682" s="17">
        <v>1.0419400000000001</v>
      </c>
      <c r="CR682" s="17">
        <v>1.12513</v>
      </c>
      <c r="CS682" s="17">
        <v>0.8954704</v>
      </c>
      <c r="CT682" s="17">
        <v>0.60712440000000001</v>
      </c>
      <c r="CU682" s="17">
        <v>0.49154609999999999</v>
      </c>
      <c r="CV682" s="17">
        <v>-0.28109689999999998</v>
      </c>
      <c r="CW682" s="17">
        <v>-0.43070389999999997</v>
      </c>
      <c r="CX682" s="17">
        <v>-0.1357613</v>
      </c>
      <c r="CY682" s="17">
        <v>-0.4956971</v>
      </c>
      <c r="CZ682" s="17">
        <v>-0.42539640000000001</v>
      </c>
      <c r="DA682" s="17">
        <v>-0.40523870000000001</v>
      </c>
      <c r="DB682" s="17">
        <v>-0.1108432</v>
      </c>
      <c r="DC682" s="17">
        <v>-0.1008792</v>
      </c>
      <c r="DD682" s="17">
        <v>-0.16702159999999999</v>
      </c>
      <c r="DE682" s="17">
        <v>1.5183E-3</v>
      </c>
      <c r="DF682" s="17">
        <v>-7.6775800000000005E-2</v>
      </c>
      <c r="DG682" s="17">
        <v>-7.2784500000000002E-2</v>
      </c>
      <c r="DH682" s="17">
        <v>-0.1668722</v>
      </c>
      <c r="DI682" s="17">
        <v>-0.2173496</v>
      </c>
      <c r="DJ682" s="17">
        <v>-0.24393039999999999</v>
      </c>
      <c r="DK682" s="17">
        <v>-0.42091650000000003</v>
      </c>
      <c r="DL682" s="17">
        <v>-0.2344716</v>
      </c>
      <c r="DM682" s="17">
        <v>-0.140764</v>
      </c>
      <c r="DN682" s="17">
        <v>-3.4360799999999997E-2</v>
      </c>
      <c r="DO682" s="17">
        <v>1.208923</v>
      </c>
      <c r="DP682" s="17">
        <v>1.2893049999999999</v>
      </c>
      <c r="DQ682" s="17">
        <v>1.047269</v>
      </c>
      <c r="DR682" s="17">
        <v>0.74354790000000004</v>
      </c>
      <c r="DS682" s="17">
        <v>0.61992250000000004</v>
      </c>
      <c r="DT682" s="17">
        <v>-0.15330479999999999</v>
      </c>
      <c r="DU682" s="17">
        <v>-0.31436360000000002</v>
      </c>
      <c r="DV682" s="17">
        <v>-3.2551499999999997E-2</v>
      </c>
      <c r="DW682" s="17">
        <v>-0.33643040000000002</v>
      </c>
      <c r="DX682" s="17">
        <v>-0.28110420000000003</v>
      </c>
      <c r="DY682" s="17">
        <v>-0.27155400000000002</v>
      </c>
      <c r="DZ682" s="17">
        <v>1.01542E-2</v>
      </c>
      <c r="EA682" s="17">
        <v>9.4821000000000003E-3</v>
      </c>
      <c r="EB682" s="17">
        <v>-6.6397499999999998E-2</v>
      </c>
      <c r="EC682" s="17">
        <v>0.1075955</v>
      </c>
      <c r="ED682" s="17">
        <v>4.6481300000000003E-2</v>
      </c>
      <c r="EE682" s="17">
        <v>7.1934999999999999E-2</v>
      </c>
      <c r="EF682" s="17">
        <v>9.5819999999999998E-4</v>
      </c>
      <c r="EG682" s="17">
        <v>-1.9995300000000001E-2</v>
      </c>
      <c r="EH682" s="17">
        <v>-2.0313500000000002E-2</v>
      </c>
      <c r="EI682" s="17">
        <v>-0.18226790000000001</v>
      </c>
      <c r="EJ682" s="17">
        <v>6.8335999999999996E-3</v>
      </c>
      <c r="EK682" s="17">
        <v>0.10286380000000001</v>
      </c>
      <c r="EL682" s="17">
        <v>0.20736560000000001</v>
      </c>
      <c r="EM682" s="17">
        <v>1.4500200000000001</v>
      </c>
      <c r="EN682" s="17">
        <v>1.5263469999999999</v>
      </c>
      <c r="EO682" s="17">
        <v>1.2664409999999999</v>
      </c>
      <c r="EP682" s="17">
        <v>0.94052179999999996</v>
      </c>
      <c r="EQ682" s="17">
        <v>0.80527749999999998</v>
      </c>
      <c r="ER682" s="17">
        <v>3.12068E-2</v>
      </c>
      <c r="ES682" s="17">
        <v>-0.14638660000000001</v>
      </c>
      <c r="ET682" s="17">
        <v>0.116467</v>
      </c>
      <c r="EU682" s="17">
        <v>78.185810000000004</v>
      </c>
      <c r="EV682" s="17">
        <v>76.248379999999997</v>
      </c>
      <c r="EW682" s="17">
        <v>75.00197</v>
      </c>
      <c r="EX682" s="17">
        <v>74.690700000000007</v>
      </c>
      <c r="EY682" s="17">
        <v>73.924800000000005</v>
      </c>
      <c r="EZ682" s="17">
        <v>72.686539999999994</v>
      </c>
      <c r="FA682" s="17">
        <v>72.688320000000004</v>
      </c>
      <c r="FB682" s="17">
        <v>72.467960000000005</v>
      </c>
      <c r="FC682" s="17">
        <v>77.501220000000004</v>
      </c>
      <c r="FD682" s="17">
        <v>83.05677</v>
      </c>
      <c r="FE682" s="17">
        <v>87.587729999999993</v>
      </c>
      <c r="FF682" s="17">
        <v>90.041060000000002</v>
      </c>
      <c r="FG682" s="17">
        <v>92.377489999999995</v>
      </c>
      <c r="FH682" s="17">
        <v>92.198080000000004</v>
      </c>
      <c r="FI682" s="17">
        <v>92.169280000000001</v>
      </c>
      <c r="FJ682" s="17">
        <v>93.331890000000001</v>
      </c>
      <c r="FK682" s="17">
        <v>92.565839999999994</v>
      </c>
      <c r="FL682" s="17">
        <v>91.053790000000006</v>
      </c>
      <c r="FM682" s="17">
        <v>88.937079999999995</v>
      </c>
      <c r="FN682" s="17">
        <v>83.690539999999999</v>
      </c>
      <c r="FO682" s="17">
        <v>78.945970000000003</v>
      </c>
      <c r="FP682" s="17">
        <v>77.824820000000003</v>
      </c>
      <c r="FQ682" s="17">
        <v>75.306179999999998</v>
      </c>
      <c r="FR682" s="17">
        <v>73.561390000000003</v>
      </c>
      <c r="FS682" s="17">
        <v>3.0894240000000002</v>
      </c>
      <c r="FT682" s="17"/>
      <c r="FU682" s="17">
        <v>0.2247451</v>
      </c>
      <c r="FW682" s="17"/>
      <c r="HY682" s="62"/>
      <c r="IA682" s="62"/>
    </row>
    <row r="683" spans="1:235" x14ac:dyDescent="0.25">
      <c r="A683" t="s">
        <v>227</v>
      </c>
      <c r="B683" t="s">
        <v>0</v>
      </c>
      <c r="C683" t="s">
        <v>295</v>
      </c>
      <c r="D683" s="63">
        <v>44810</v>
      </c>
      <c r="E683" t="s">
        <v>219</v>
      </c>
      <c r="F683" s="17">
        <v>11942</v>
      </c>
      <c r="G683" s="17">
        <v>16.462510000000002</v>
      </c>
      <c r="H683" s="17">
        <v>14.674200000000001</v>
      </c>
      <c r="I683" s="17">
        <v>13.246779999999999</v>
      </c>
      <c r="J683" s="17">
        <v>12.208019999999999</v>
      </c>
      <c r="K683" s="17">
        <v>11.39676</v>
      </c>
      <c r="L683" s="17">
        <v>10.935180000000001</v>
      </c>
      <c r="M683" s="17">
        <v>10.898960000000001</v>
      </c>
      <c r="N683" s="17">
        <v>9.8447910000000007</v>
      </c>
      <c r="O683" s="17">
        <v>7.2372699999999996</v>
      </c>
      <c r="P683" s="17">
        <v>4.1154469999999996</v>
      </c>
      <c r="Q683" s="17">
        <v>2.6534659999999999</v>
      </c>
      <c r="R683" s="17">
        <v>3.2403529999999998</v>
      </c>
      <c r="S683" s="17">
        <v>4.8773220000000004</v>
      </c>
      <c r="T683" s="17">
        <v>7.1623469999999996</v>
      </c>
      <c r="U683" s="17">
        <v>10.22822</v>
      </c>
      <c r="V683" s="17">
        <v>15.00337</v>
      </c>
      <c r="W683" s="17">
        <v>18.748860000000001</v>
      </c>
      <c r="X683" s="17">
        <v>22.97174</v>
      </c>
      <c r="Y683" s="17">
        <v>23.874469999999999</v>
      </c>
      <c r="Z683" s="17">
        <v>23.675660000000001</v>
      </c>
      <c r="AA683" s="17">
        <v>22.92568</v>
      </c>
      <c r="AB683" s="17">
        <v>23.223690000000001</v>
      </c>
      <c r="AC683" s="17">
        <v>21.220780000000001</v>
      </c>
      <c r="AD683" s="17">
        <v>18.603390000000001</v>
      </c>
      <c r="AE683" s="17">
        <v>-0.92872849999999996</v>
      </c>
      <c r="AF683" s="17">
        <v>-0.73079870000000002</v>
      </c>
      <c r="AG683" s="17">
        <v>-0.67007240000000001</v>
      </c>
      <c r="AH683" s="17">
        <v>-0.41309170000000001</v>
      </c>
      <c r="AI683" s="17">
        <v>-0.4662847</v>
      </c>
      <c r="AJ683" s="17">
        <v>-0.40319719999999998</v>
      </c>
      <c r="AK683" s="17">
        <v>-0.32383289999999998</v>
      </c>
      <c r="AL683" s="17">
        <v>-5.65231E-2</v>
      </c>
      <c r="AM683" s="17">
        <v>0.12623570000000001</v>
      </c>
      <c r="AN683" s="17">
        <v>-7.0454299999999997E-2</v>
      </c>
      <c r="AO683" s="17">
        <v>-0.23343220000000001</v>
      </c>
      <c r="AP683" s="17">
        <v>0.1109304</v>
      </c>
      <c r="AQ683" s="17">
        <v>2.3338500000000002E-2</v>
      </c>
      <c r="AR683" s="17">
        <v>-0.1582375</v>
      </c>
      <c r="AS683" s="17">
        <v>-0.54842789999999997</v>
      </c>
      <c r="AT683" s="17">
        <v>-0.60031590000000001</v>
      </c>
      <c r="AU683" s="17">
        <v>1.75532</v>
      </c>
      <c r="AV683" s="17">
        <v>1.7485980000000001</v>
      </c>
      <c r="AW683" s="17">
        <v>1.4866870000000001</v>
      </c>
      <c r="AX683" s="17">
        <v>0.95852720000000002</v>
      </c>
      <c r="AY683" s="17">
        <v>0.1010747</v>
      </c>
      <c r="AZ683" s="17">
        <v>-1.6849749999999999</v>
      </c>
      <c r="BA683" s="17">
        <v>-1.663851</v>
      </c>
      <c r="BB683" s="17">
        <v>-1.2268490000000001</v>
      </c>
      <c r="BC683" s="17">
        <v>-0.74367419999999995</v>
      </c>
      <c r="BD683" s="17">
        <v>-0.55832119999999996</v>
      </c>
      <c r="BE683" s="17">
        <v>-0.51268219999999998</v>
      </c>
      <c r="BF683" s="17">
        <v>-0.26420399999999999</v>
      </c>
      <c r="BG683" s="17">
        <v>-0.33314759999999999</v>
      </c>
      <c r="BH683" s="17">
        <v>-0.28550769999999998</v>
      </c>
      <c r="BI683" s="17">
        <v>-0.20860580000000001</v>
      </c>
      <c r="BJ683" s="17">
        <v>7.3007299999999997E-2</v>
      </c>
      <c r="BK683" s="17">
        <v>0.27829920000000002</v>
      </c>
      <c r="BL683" s="17">
        <v>0.1084434</v>
      </c>
      <c r="BM683" s="17">
        <v>-2.08167E-2</v>
      </c>
      <c r="BN683" s="17">
        <v>0.35232720000000001</v>
      </c>
      <c r="BO683" s="17">
        <v>0.28598319999999999</v>
      </c>
      <c r="BP683" s="17">
        <v>0.118515</v>
      </c>
      <c r="BQ683" s="17">
        <v>-0.26460099999999998</v>
      </c>
      <c r="BR683" s="17">
        <v>-0.3133204</v>
      </c>
      <c r="BS683" s="17">
        <v>2.043034</v>
      </c>
      <c r="BT683" s="17">
        <v>2.0265029999999999</v>
      </c>
      <c r="BU683" s="17">
        <v>1.747384</v>
      </c>
      <c r="BV683" s="17">
        <v>1.196947</v>
      </c>
      <c r="BW683" s="17">
        <v>0.32926179999999999</v>
      </c>
      <c r="BX683" s="17">
        <v>-1.451721</v>
      </c>
      <c r="BY683" s="17">
        <v>-1.4429940000000001</v>
      </c>
      <c r="BZ683" s="17">
        <v>-1.029245</v>
      </c>
      <c r="CA683" s="17">
        <v>-0.615506</v>
      </c>
      <c r="CB683" s="17">
        <v>-0.43886389999999997</v>
      </c>
      <c r="CC683" s="17">
        <v>-0.40367419999999998</v>
      </c>
      <c r="CD683" s="17">
        <v>-0.1610849</v>
      </c>
      <c r="CE683" s="17">
        <v>-0.24093719999999999</v>
      </c>
      <c r="CF683" s="17">
        <v>-0.20399629999999999</v>
      </c>
      <c r="CG683" s="17">
        <v>-0.12879979999999999</v>
      </c>
      <c r="CH683" s="17">
        <v>0.16271969999999999</v>
      </c>
      <c r="CI683" s="17">
        <v>0.38361790000000001</v>
      </c>
      <c r="CJ683" s="17">
        <v>0.23234740000000001</v>
      </c>
      <c r="CK683" s="17">
        <v>0.1264401</v>
      </c>
      <c r="CL683" s="17">
        <v>0.51951800000000004</v>
      </c>
      <c r="CM683" s="17">
        <v>0.46789009999999998</v>
      </c>
      <c r="CN683" s="17">
        <v>0.3101931</v>
      </c>
      <c r="CO683" s="17">
        <v>-6.8023200000000006E-2</v>
      </c>
      <c r="CP683" s="17">
        <v>-0.1145482</v>
      </c>
      <c r="CQ683" s="17">
        <v>2.2423039999999999</v>
      </c>
      <c r="CR683" s="17">
        <v>2.2189800000000002</v>
      </c>
      <c r="CS683" s="17">
        <v>1.9279409999999999</v>
      </c>
      <c r="CT683" s="17">
        <v>1.3620760000000001</v>
      </c>
      <c r="CU683" s="17">
        <v>0.4873036</v>
      </c>
      <c r="CV683" s="17">
        <v>-1.29017</v>
      </c>
      <c r="CW683" s="17">
        <v>-1.2900290000000001</v>
      </c>
      <c r="CX683" s="17">
        <v>-0.89238430000000002</v>
      </c>
      <c r="CY683" s="17">
        <v>-0.48733789999999999</v>
      </c>
      <c r="CZ683" s="17">
        <v>-0.31940659999999998</v>
      </c>
      <c r="DA683" s="17">
        <v>-0.29466629999999999</v>
      </c>
      <c r="DB683" s="17">
        <v>-5.7965799999999998E-2</v>
      </c>
      <c r="DC683" s="17">
        <v>-0.14872679999999999</v>
      </c>
      <c r="DD683" s="17">
        <v>-0.12248489999999999</v>
      </c>
      <c r="DE683" s="17">
        <v>-4.8993799999999997E-2</v>
      </c>
      <c r="DF683" s="17">
        <v>0.25243209999999999</v>
      </c>
      <c r="DG683" s="17">
        <v>0.4889367</v>
      </c>
      <c r="DH683" s="17">
        <v>0.3562515</v>
      </c>
      <c r="DI683" s="17">
        <v>0.27369700000000002</v>
      </c>
      <c r="DJ683" s="17">
        <v>0.6867086</v>
      </c>
      <c r="DK683" s="17">
        <v>0.64979690000000001</v>
      </c>
      <c r="DL683" s="17">
        <v>0.50187110000000001</v>
      </c>
      <c r="DM683" s="17">
        <v>0.12855449999999999</v>
      </c>
      <c r="DN683" s="17">
        <v>8.4223999999999993E-2</v>
      </c>
      <c r="DO683" s="17">
        <v>2.4415740000000001</v>
      </c>
      <c r="DP683" s="17">
        <v>2.411457</v>
      </c>
      <c r="DQ683" s="17">
        <v>2.1084990000000001</v>
      </c>
      <c r="DR683" s="17">
        <v>1.527204</v>
      </c>
      <c r="DS683" s="17">
        <v>0.64534530000000001</v>
      </c>
      <c r="DT683" s="17">
        <v>-1.128619</v>
      </c>
      <c r="DU683" s="17">
        <v>-1.1370640000000001</v>
      </c>
      <c r="DV683" s="17">
        <v>-0.75552390000000003</v>
      </c>
      <c r="DW683" s="17">
        <v>-0.30228349999999998</v>
      </c>
      <c r="DX683" s="17">
        <v>-0.14692910000000001</v>
      </c>
      <c r="DY683" s="17">
        <v>-0.13727610000000001</v>
      </c>
      <c r="DZ683" s="17">
        <v>9.09219E-2</v>
      </c>
      <c r="EA683" s="17">
        <v>-1.55896E-2</v>
      </c>
      <c r="EB683" s="17">
        <v>-4.7954E-3</v>
      </c>
      <c r="EC683" s="17">
        <v>6.6233299999999995E-2</v>
      </c>
      <c r="ED683" s="17">
        <v>0.38196249999999998</v>
      </c>
      <c r="EE683" s="17">
        <v>0.64100020000000002</v>
      </c>
      <c r="EF683" s="17">
        <v>0.53514919999999999</v>
      </c>
      <c r="EG683" s="17">
        <v>0.48631249999999998</v>
      </c>
      <c r="EH683" s="17">
        <v>0.92810539999999997</v>
      </c>
      <c r="EI683" s="17">
        <v>0.91244159999999996</v>
      </c>
      <c r="EJ683" s="17">
        <v>0.77862359999999997</v>
      </c>
      <c r="EK683" s="17">
        <v>0.41238140000000001</v>
      </c>
      <c r="EL683" s="17">
        <v>0.37121939999999998</v>
      </c>
      <c r="EM683" s="17">
        <v>2.7292879999999999</v>
      </c>
      <c r="EN683" s="17">
        <v>2.689362</v>
      </c>
      <c r="EO683" s="17">
        <v>2.3691949999999999</v>
      </c>
      <c r="EP683" s="17">
        <v>1.7656240000000001</v>
      </c>
      <c r="EQ683" s="17">
        <v>0.87353239999999999</v>
      </c>
      <c r="ER683" s="17">
        <v>-0.89536530000000003</v>
      </c>
      <c r="ES683" s="17">
        <v>-0.91620729999999995</v>
      </c>
      <c r="ET683" s="17">
        <v>-0.55791930000000001</v>
      </c>
      <c r="EU683" s="17">
        <v>72.89367</v>
      </c>
      <c r="EV683" s="17">
        <v>71.468320000000006</v>
      </c>
      <c r="EW683" s="17">
        <v>70.309380000000004</v>
      </c>
      <c r="EX683" s="17">
        <v>69.682460000000006</v>
      </c>
      <c r="EY683" s="17">
        <v>69.339259999999996</v>
      </c>
      <c r="EZ683" s="17">
        <v>69.442130000000006</v>
      </c>
      <c r="FA683" s="17">
        <v>68.930400000000006</v>
      </c>
      <c r="FB683" s="17">
        <v>69.428920000000005</v>
      </c>
      <c r="FC683" s="17">
        <v>74.459500000000006</v>
      </c>
      <c r="FD683" s="17">
        <v>80.567989999999995</v>
      </c>
      <c r="FE683" s="17">
        <v>85.295140000000004</v>
      </c>
      <c r="FF683" s="17">
        <v>89.332089999999994</v>
      </c>
      <c r="FG683" s="17">
        <v>90.608919999999998</v>
      </c>
      <c r="FH683" s="17">
        <v>90.14855</v>
      </c>
      <c r="FI683" s="17">
        <v>90.688059999999993</v>
      </c>
      <c r="FJ683" s="17">
        <v>91.446029999999993</v>
      </c>
      <c r="FK683" s="17">
        <v>91.145629999999997</v>
      </c>
      <c r="FL683" s="17">
        <v>89.060140000000004</v>
      </c>
      <c r="FM683" s="17">
        <v>85.607489999999999</v>
      </c>
      <c r="FN683" s="17">
        <v>82.396320000000003</v>
      </c>
      <c r="FO683" s="17">
        <v>79.719179999999994</v>
      </c>
      <c r="FP683" s="17">
        <v>78.051829999999995</v>
      </c>
      <c r="FQ683" s="17">
        <v>76.110050000000001</v>
      </c>
      <c r="FR683" s="17">
        <v>75.919290000000004</v>
      </c>
      <c r="FS683" s="17">
        <v>3.4840529999999998</v>
      </c>
      <c r="FT683" s="17"/>
      <c r="FU683" s="17">
        <v>0.26892169999999999</v>
      </c>
      <c r="FW683" s="17"/>
      <c r="HY683" s="62"/>
      <c r="IA683" s="62"/>
    </row>
    <row r="684" spans="1:235" x14ac:dyDescent="0.25">
      <c r="A684" t="s">
        <v>227</v>
      </c>
      <c r="B684" t="s">
        <v>0</v>
      </c>
      <c r="C684" t="s">
        <v>295</v>
      </c>
      <c r="D684" s="63">
        <v>44810</v>
      </c>
      <c r="E684" t="s">
        <v>220</v>
      </c>
      <c r="F684" s="17">
        <v>6159</v>
      </c>
      <c r="G684" s="17">
        <v>7.8276899999999996</v>
      </c>
      <c r="H684" s="17">
        <v>7.0629169999999997</v>
      </c>
      <c r="I684" s="17">
        <v>6.3324170000000004</v>
      </c>
      <c r="J684" s="17">
        <v>5.9208040000000004</v>
      </c>
      <c r="K684" s="17">
        <v>5.5310569999999997</v>
      </c>
      <c r="L684" s="17">
        <v>5.2562110000000004</v>
      </c>
      <c r="M684" s="17">
        <v>5.2017290000000003</v>
      </c>
      <c r="N684" s="17">
        <v>4.9825299999999997</v>
      </c>
      <c r="O684" s="17">
        <v>3.9163600000000001</v>
      </c>
      <c r="P684" s="17">
        <v>2.6080549999999998</v>
      </c>
      <c r="Q684" s="17">
        <v>1.869132</v>
      </c>
      <c r="R684" s="17">
        <v>2.0035099999999999</v>
      </c>
      <c r="S684" s="17">
        <v>2.615666</v>
      </c>
      <c r="T684" s="17">
        <v>3.4437799999999998</v>
      </c>
      <c r="U684" s="17">
        <v>4.8208330000000004</v>
      </c>
      <c r="V684" s="17">
        <v>6.6770259999999997</v>
      </c>
      <c r="W684" s="17">
        <v>8.0652369999999998</v>
      </c>
      <c r="X684" s="17">
        <v>9.8835470000000001</v>
      </c>
      <c r="Y684" s="17">
        <v>10.486599999999999</v>
      </c>
      <c r="Z684" s="17">
        <v>10.4833</v>
      </c>
      <c r="AA684" s="17">
        <v>10.21574</v>
      </c>
      <c r="AB684" s="17">
        <v>10.52947</v>
      </c>
      <c r="AC684" s="17">
        <v>9.7254670000000001</v>
      </c>
      <c r="AD684" s="17">
        <v>8.5383569999999995</v>
      </c>
      <c r="AE684" s="17">
        <v>-0.51362439999999998</v>
      </c>
      <c r="AF684" s="17">
        <v>-0.36398029999999998</v>
      </c>
      <c r="AG684" s="17">
        <v>-0.42816500000000002</v>
      </c>
      <c r="AH684" s="17">
        <v>-0.27080510000000002</v>
      </c>
      <c r="AI684" s="17">
        <v>-0.32371460000000002</v>
      </c>
      <c r="AJ684" s="17">
        <v>-0.2294987</v>
      </c>
      <c r="AK684" s="17">
        <v>-0.25292310000000001</v>
      </c>
      <c r="AL684" s="17">
        <v>3.9877500000000003E-2</v>
      </c>
      <c r="AM684" s="17">
        <v>1.54428E-2</v>
      </c>
      <c r="AN684" s="17">
        <v>-0.16907739999999999</v>
      </c>
      <c r="AO684" s="17">
        <v>-0.28391889999999997</v>
      </c>
      <c r="AP684" s="17">
        <v>-0.26629019999999998</v>
      </c>
      <c r="AQ684" s="17">
        <v>-0.25919510000000001</v>
      </c>
      <c r="AR684" s="17">
        <v>-0.41320109999999999</v>
      </c>
      <c r="AS684" s="17">
        <v>-0.54682030000000004</v>
      </c>
      <c r="AT684" s="17">
        <v>-0.69503610000000005</v>
      </c>
      <c r="AU684" s="17">
        <v>0.23378669999999999</v>
      </c>
      <c r="AV684" s="17">
        <v>0.43998300000000001</v>
      </c>
      <c r="AW684" s="17">
        <v>0.67534550000000004</v>
      </c>
      <c r="AX684" s="17">
        <v>0.44132280000000002</v>
      </c>
      <c r="AY684" s="17">
        <v>-6.8715499999999999E-2</v>
      </c>
      <c r="AZ684" s="17">
        <v>-0.79972969999999999</v>
      </c>
      <c r="BA684" s="17">
        <v>-0.81186409999999998</v>
      </c>
      <c r="BB684" s="17">
        <v>-0.6637748</v>
      </c>
      <c r="BC684" s="17">
        <v>-0.38603739999999998</v>
      </c>
      <c r="BD684" s="17">
        <v>-0.24106730000000001</v>
      </c>
      <c r="BE684" s="17">
        <v>-0.31603629999999999</v>
      </c>
      <c r="BF684" s="17">
        <v>-0.16419230000000001</v>
      </c>
      <c r="BG684" s="17">
        <v>-0.23044049999999999</v>
      </c>
      <c r="BH684" s="17">
        <v>-0.15004719999999999</v>
      </c>
      <c r="BI684" s="17">
        <v>-0.17164599999999999</v>
      </c>
      <c r="BJ684" s="17">
        <v>0.13332640000000001</v>
      </c>
      <c r="BK684" s="17">
        <v>0.1215051</v>
      </c>
      <c r="BL684" s="17">
        <v>-4.6622499999999997E-2</v>
      </c>
      <c r="BM684" s="17">
        <v>-0.14398649999999999</v>
      </c>
      <c r="BN684" s="17">
        <v>-0.10928400000000001</v>
      </c>
      <c r="BO684" s="17">
        <v>-8.9816599999999996E-2</v>
      </c>
      <c r="BP684" s="17">
        <v>-0.23634910000000001</v>
      </c>
      <c r="BQ684" s="17">
        <v>-0.36195169999999999</v>
      </c>
      <c r="BR684" s="17">
        <v>-0.50559399999999999</v>
      </c>
      <c r="BS684" s="17">
        <v>0.41804340000000001</v>
      </c>
      <c r="BT684" s="17">
        <v>0.61199550000000003</v>
      </c>
      <c r="BU684" s="17">
        <v>0.83335720000000002</v>
      </c>
      <c r="BV684" s="17">
        <v>0.59383569999999997</v>
      </c>
      <c r="BW684" s="17">
        <v>7.8825800000000001E-2</v>
      </c>
      <c r="BX684" s="17">
        <v>-0.64744889999999999</v>
      </c>
      <c r="BY684" s="17">
        <v>-0.66875899999999999</v>
      </c>
      <c r="BZ684" s="17">
        <v>-0.53227250000000004</v>
      </c>
      <c r="CA684" s="17">
        <v>-0.29767110000000002</v>
      </c>
      <c r="CB684" s="17">
        <v>-0.1559383</v>
      </c>
      <c r="CC684" s="17">
        <v>-0.23837620000000001</v>
      </c>
      <c r="CD684" s="17">
        <v>-9.0352600000000005E-2</v>
      </c>
      <c r="CE684" s="17">
        <v>-0.16583909999999999</v>
      </c>
      <c r="CF684" s="17">
        <v>-9.5019300000000001E-2</v>
      </c>
      <c r="CG684" s="17">
        <v>-0.11535380000000001</v>
      </c>
      <c r="CH684" s="17">
        <v>0.1980488</v>
      </c>
      <c r="CI684" s="17">
        <v>0.19496350000000001</v>
      </c>
      <c r="CJ684" s="17">
        <v>3.8189399999999998E-2</v>
      </c>
      <c r="CK684" s="17">
        <v>-4.7069800000000002E-2</v>
      </c>
      <c r="CL684" s="17">
        <v>-5.419E-4</v>
      </c>
      <c r="CM684" s="17">
        <v>2.7494500000000002E-2</v>
      </c>
      <c r="CN684" s="17">
        <v>-0.1138619</v>
      </c>
      <c r="CO684" s="17">
        <v>-0.23391219999999999</v>
      </c>
      <c r="CP684" s="17">
        <v>-0.37438700000000003</v>
      </c>
      <c r="CQ684" s="17">
        <v>0.54565889999999995</v>
      </c>
      <c r="CR684" s="17">
        <v>0.73113079999999997</v>
      </c>
      <c r="CS684" s="17">
        <v>0.94279550000000001</v>
      </c>
      <c r="CT684" s="17">
        <v>0.69946569999999997</v>
      </c>
      <c r="CU684" s="17">
        <v>0.18101239999999999</v>
      </c>
      <c r="CV684" s="17">
        <v>-0.54197969999999995</v>
      </c>
      <c r="CW684" s="17">
        <v>-0.56964490000000001</v>
      </c>
      <c r="CX684" s="17">
        <v>-0.44119439999999999</v>
      </c>
      <c r="CY684" s="17">
        <v>-0.20930480000000001</v>
      </c>
      <c r="CZ684" s="17">
        <v>-7.0809200000000003E-2</v>
      </c>
      <c r="DA684" s="17">
        <v>-0.1607162</v>
      </c>
      <c r="DB684" s="17">
        <v>-1.6512800000000001E-2</v>
      </c>
      <c r="DC684" s="17">
        <v>-0.1012377</v>
      </c>
      <c r="DD684" s="17">
        <v>-3.9991400000000003E-2</v>
      </c>
      <c r="DE684" s="17">
        <v>-5.9061500000000003E-2</v>
      </c>
      <c r="DF684" s="17">
        <v>0.26277119999999998</v>
      </c>
      <c r="DG684" s="17">
        <v>0.26842189999999999</v>
      </c>
      <c r="DH684" s="17">
        <v>0.12300129999999999</v>
      </c>
      <c r="DI684" s="17">
        <v>4.98469E-2</v>
      </c>
      <c r="DJ684" s="17">
        <v>0.1082002</v>
      </c>
      <c r="DK684" s="17">
        <v>0.1448055</v>
      </c>
      <c r="DL684" s="17">
        <v>8.6251999999999995E-3</v>
      </c>
      <c r="DM684" s="17">
        <v>-0.1058727</v>
      </c>
      <c r="DN684" s="17">
        <v>-0.24318010000000001</v>
      </c>
      <c r="DO684" s="17">
        <v>0.6732745</v>
      </c>
      <c r="DP684" s="17">
        <v>0.85026610000000002</v>
      </c>
      <c r="DQ684" s="17">
        <v>1.0522339999999999</v>
      </c>
      <c r="DR684" s="17">
        <v>0.80509569999999997</v>
      </c>
      <c r="DS684" s="17">
        <v>0.28319899999999998</v>
      </c>
      <c r="DT684" s="17">
        <v>-0.43651050000000002</v>
      </c>
      <c r="DU684" s="17">
        <v>-0.47053070000000002</v>
      </c>
      <c r="DV684" s="17">
        <v>-0.35011629999999999</v>
      </c>
      <c r="DW684" s="17">
        <v>-8.1717799999999993E-2</v>
      </c>
      <c r="DX684" s="17">
        <v>5.2103700000000003E-2</v>
      </c>
      <c r="DY684" s="17">
        <v>-4.8587400000000003E-2</v>
      </c>
      <c r="DZ684" s="17">
        <v>9.01E-2</v>
      </c>
      <c r="EA684" s="17">
        <v>-7.9635999999999995E-3</v>
      </c>
      <c r="EB684" s="17">
        <v>3.9460200000000001E-2</v>
      </c>
      <c r="EC684" s="17">
        <v>2.2215599999999999E-2</v>
      </c>
      <c r="ED684" s="17">
        <v>0.35622019999999999</v>
      </c>
      <c r="EE684" s="17">
        <v>0.37448409999999999</v>
      </c>
      <c r="EF684" s="17">
        <v>0.24545620000000001</v>
      </c>
      <c r="EG684" s="17">
        <v>0.18977930000000001</v>
      </c>
      <c r="EH684" s="17">
        <v>0.26520640000000001</v>
      </c>
      <c r="EI684" s="17">
        <v>0.31418400000000002</v>
      </c>
      <c r="EJ684" s="17">
        <v>0.18547720000000001</v>
      </c>
      <c r="EK684" s="17">
        <v>7.8995899999999994E-2</v>
      </c>
      <c r="EL684" s="17">
        <v>-5.3738000000000001E-2</v>
      </c>
      <c r="EM684" s="17">
        <v>0.85753120000000005</v>
      </c>
      <c r="EN684" s="17">
        <v>1.0222789999999999</v>
      </c>
      <c r="EO684" s="17">
        <v>1.2102459999999999</v>
      </c>
      <c r="EP684" s="17">
        <v>0.95760860000000003</v>
      </c>
      <c r="EQ684" s="17">
        <v>0.43074030000000002</v>
      </c>
      <c r="ER684" s="17">
        <v>-0.28422969999999997</v>
      </c>
      <c r="ES684" s="17">
        <v>-0.32742569999999999</v>
      </c>
      <c r="ET684" s="17">
        <v>-0.218614</v>
      </c>
      <c r="EU684" s="17">
        <v>72.860749999999996</v>
      </c>
      <c r="EV684" s="17">
        <v>71.757869999999997</v>
      </c>
      <c r="EW684" s="17">
        <v>70.585139999999996</v>
      </c>
      <c r="EX684" s="17">
        <v>70.190029999999993</v>
      </c>
      <c r="EY684" s="17">
        <v>70.141300000000001</v>
      </c>
      <c r="EZ684" s="17">
        <v>70.104789999999994</v>
      </c>
      <c r="FA684" s="17">
        <v>69.834800000000001</v>
      </c>
      <c r="FB684" s="17">
        <v>69.711979999999997</v>
      </c>
      <c r="FC684" s="17">
        <v>74.249070000000003</v>
      </c>
      <c r="FD684" s="17">
        <v>79.787689999999998</v>
      </c>
      <c r="FE684" s="17">
        <v>83.776390000000006</v>
      </c>
      <c r="FF684" s="17">
        <v>87.162220000000005</v>
      </c>
      <c r="FG684" s="17">
        <v>87.856250000000003</v>
      </c>
      <c r="FH684" s="17">
        <v>86.759039999999999</v>
      </c>
      <c r="FI684" s="17">
        <v>87.987780000000001</v>
      </c>
      <c r="FJ684" s="17">
        <v>88.796530000000004</v>
      </c>
      <c r="FK684" s="17">
        <v>88.253550000000004</v>
      </c>
      <c r="FL684" s="17">
        <v>86.175240000000002</v>
      </c>
      <c r="FM684" s="17">
        <v>82.954139999999995</v>
      </c>
      <c r="FN684" s="17">
        <v>80.446690000000004</v>
      </c>
      <c r="FO684" s="17">
        <v>78.363910000000004</v>
      </c>
      <c r="FP684" s="17">
        <v>77.003950000000003</v>
      </c>
      <c r="FQ684" s="17">
        <v>75.151259999999994</v>
      </c>
      <c r="FR684" s="17">
        <v>75.046260000000004</v>
      </c>
      <c r="FS684" s="17">
        <v>2.3224269999999998</v>
      </c>
      <c r="FT684" s="17"/>
      <c r="FU684" s="17">
        <v>0.16706260000000001</v>
      </c>
      <c r="FW684" s="17"/>
      <c r="HY684" s="62"/>
      <c r="IA684" s="62"/>
    </row>
    <row r="685" spans="1:235" x14ac:dyDescent="0.25">
      <c r="A685" t="s">
        <v>227</v>
      </c>
      <c r="B685" t="s">
        <v>0</v>
      </c>
      <c r="C685" t="s">
        <v>295</v>
      </c>
      <c r="D685" s="63">
        <v>44810</v>
      </c>
      <c r="E685" t="s">
        <v>221</v>
      </c>
      <c r="F685" s="17">
        <v>5783</v>
      </c>
      <c r="G685" s="17">
        <v>8.6406419999999997</v>
      </c>
      <c r="H685" s="17">
        <v>7.5868440000000001</v>
      </c>
      <c r="I685" s="17">
        <v>6.9103659999999998</v>
      </c>
      <c r="J685" s="17">
        <v>6.2840850000000001</v>
      </c>
      <c r="K685" s="17">
        <v>5.8687449999999997</v>
      </c>
      <c r="L685" s="17">
        <v>5.6783450000000002</v>
      </c>
      <c r="M685" s="17">
        <v>5.6946899999999996</v>
      </c>
      <c r="N685" s="17">
        <v>4.827788</v>
      </c>
      <c r="O685" s="17">
        <v>3.299566</v>
      </c>
      <c r="P685" s="17">
        <v>1.49495</v>
      </c>
      <c r="Q685" s="17">
        <v>0.77819609999999995</v>
      </c>
      <c r="R685" s="17">
        <v>1.2371350000000001</v>
      </c>
      <c r="S685" s="17">
        <v>2.2666050000000002</v>
      </c>
      <c r="T685" s="17">
        <v>3.771147</v>
      </c>
      <c r="U685" s="17">
        <v>5.407718</v>
      </c>
      <c r="V685" s="17">
        <v>8.3390629999999994</v>
      </c>
      <c r="W685" s="17">
        <v>10.743930000000001</v>
      </c>
      <c r="X685" s="17">
        <v>13.137219999999999</v>
      </c>
      <c r="Y685" s="17">
        <v>13.415789999999999</v>
      </c>
      <c r="Z685" s="17">
        <v>13.229749999999999</v>
      </c>
      <c r="AA685" s="17">
        <v>12.763339999999999</v>
      </c>
      <c r="AB685" s="17">
        <v>12.7309</v>
      </c>
      <c r="AC685" s="17">
        <v>11.53084</v>
      </c>
      <c r="AD685" s="17">
        <v>10.09675</v>
      </c>
      <c r="AE685" s="17">
        <v>-0.53578060000000005</v>
      </c>
      <c r="AF685" s="17">
        <v>-0.50720659999999995</v>
      </c>
      <c r="AG685" s="17">
        <v>-0.35166789999999998</v>
      </c>
      <c r="AH685" s="17">
        <v>-0.2458553</v>
      </c>
      <c r="AI685" s="17">
        <v>-0.2304165</v>
      </c>
      <c r="AJ685" s="17">
        <v>-0.25460199999999999</v>
      </c>
      <c r="AK685" s="17">
        <v>-0.15361069999999999</v>
      </c>
      <c r="AL685" s="17">
        <v>-0.21767320000000001</v>
      </c>
      <c r="AM685" s="17">
        <v>-1.5835399999999999E-2</v>
      </c>
      <c r="AN685" s="17">
        <v>-3.8310999999999998E-2</v>
      </c>
      <c r="AO685" s="17">
        <v>-0.1041147</v>
      </c>
      <c r="AP685" s="17">
        <v>0.20933869999999999</v>
      </c>
      <c r="AQ685" s="17">
        <v>0.10418379999999999</v>
      </c>
      <c r="AR685" s="17">
        <v>0.1162287</v>
      </c>
      <c r="AS685" s="17">
        <v>-0.198319</v>
      </c>
      <c r="AT685" s="17">
        <v>-9.2364199999999994E-2</v>
      </c>
      <c r="AU685" s="17">
        <v>1.3806229999999999</v>
      </c>
      <c r="AV685" s="17">
        <v>1.1639060000000001</v>
      </c>
      <c r="AW685" s="17">
        <v>0.65870890000000004</v>
      </c>
      <c r="AX685" s="17">
        <v>0.38995220000000003</v>
      </c>
      <c r="AY685" s="17">
        <v>6.5633499999999997E-2</v>
      </c>
      <c r="AZ685" s="17">
        <v>-1.009863</v>
      </c>
      <c r="BA685" s="17">
        <v>-0.96842220000000001</v>
      </c>
      <c r="BB685" s="17">
        <v>-0.66747429999999996</v>
      </c>
      <c r="BC685" s="17">
        <v>-0.40351700000000001</v>
      </c>
      <c r="BD685" s="17">
        <v>-0.3890805</v>
      </c>
      <c r="BE685" s="17">
        <v>-0.24389430000000001</v>
      </c>
      <c r="BF685" s="17">
        <v>-0.14424339999999999</v>
      </c>
      <c r="BG685" s="17">
        <v>-0.13687250000000001</v>
      </c>
      <c r="BH685" s="17">
        <v>-0.16890060000000001</v>
      </c>
      <c r="BI685" s="17">
        <v>-7.2262199999999999E-2</v>
      </c>
      <c r="BJ685" s="17">
        <v>-0.13024569999999999</v>
      </c>
      <c r="BK685" s="17">
        <v>9.2349600000000004E-2</v>
      </c>
      <c r="BL685" s="17">
        <v>9.1643100000000005E-2</v>
      </c>
      <c r="BM685" s="17">
        <v>5.6288900000000003E-2</v>
      </c>
      <c r="BN685" s="17">
        <v>0.39319130000000002</v>
      </c>
      <c r="BO685" s="17">
        <v>0.30592390000000003</v>
      </c>
      <c r="BP685" s="17">
        <v>0.329401</v>
      </c>
      <c r="BQ685" s="17">
        <v>1.72596E-2</v>
      </c>
      <c r="BR685" s="17">
        <v>0.1234372</v>
      </c>
      <c r="BS685" s="17">
        <v>1.6032519999999999</v>
      </c>
      <c r="BT685" s="17">
        <v>1.3845620000000001</v>
      </c>
      <c r="BU685" s="17">
        <v>0.86838179999999998</v>
      </c>
      <c r="BV685" s="17">
        <v>0.57345930000000001</v>
      </c>
      <c r="BW685" s="17">
        <v>0.23965939999999999</v>
      </c>
      <c r="BX685" s="17">
        <v>-0.83335099999999995</v>
      </c>
      <c r="BY685" s="17">
        <v>-0.8007147</v>
      </c>
      <c r="BZ685" s="17">
        <v>-0.52083049999999997</v>
      </c>
      <c r="CA685" s="17">
        <v>-0.31191170000000001</v>
      </c>
      <c r="CB685" s="17">
        <v>-0.30726680000000001</v>
      </c>
      <c r="CC685" s="17">
        <v>-0.1692507</v>
      </c>
      <c r="CD685" s="17">
        <v>-7.38674E-2</v>
      </c>
      <c r="CE685" s="17">
        <v>-7.2084200000000001E-2</v>
      </c>
      <c r="CF685" s="17">
        <v>-0.10954410000000001</v>
      </c>
      <c r="CG685" s="17">
        <v>-1.5920500000000001E-2</v>
      </c>
      <c r="CH685" s="17">
        <v>-6.9693599999999994E-2</v>
      </c>
      <c r="CI685" s="17">
        <v>0.16727819999999999</v>
      </c>
      <c r="CJ685" s="17">
        <v>0.1816489</v>
      </c>
      <c r="CK685" s="17">
        <v>0.1673839</v>
      </c>
      <c r="CL685" s="17">
        <v>0.52052710000000002</v>
      </c>
      <c r="CM685" s="17">
        <v>0.4456485</v>
      </c>
      <c r="CN685" s="17">
        <v>0.47704350000000001</v>
      </c>
      <c r="CO685" s="17">
        <v>0.16656869999999999</v>
      </c>
      <c r="CP685" s="17">
        <v>0.27290049999999999</v>
      </c>
      <c r="CQ685" s="17">
        <v>1.757444</v>
      </c>
      <c r="CR685" s="17">
        <v>1.5373870000000001</v>
      </c>
      <c r="CS685" s="17">
        <v>1.013601</v>
      </c>
      <c r="CT685" s="17">
        <v>0.70055579999999995</v>
      </c>
      <c r="CU685" s="17">
        <v>0.36018909999999998</v>
      </c>
      <c r="CV685" s="17">
        <v>-0.71109960000000005</v>
      </c>
      <c r="CW685" s="17">
        <v>-0.68456110000000003</v>
      </c>
      <c r="CX685" s="17">
        <v>-0.41926540000000001</v>
      </c>
      <c r="CY685" s="17">
        <v>-0.22030640000000001</v>
      </c>
      <c r="CZ685" s="17">
        <v>-0.22545309999999999</v>
      </c>
      <c r="DA685" s="17">
        <v>-9.4606999999999997E-2</v>
      </c>
      <c r="DB685" s="17">
        <v>-3.4913000000000001E-3</v>
      </c>
      <c r="DC685" s="17">
        <v>-7.2959000000000001E-3</v>
      </c>
      <c r="DD685" s="17">
        <v>-5.0187500000000003E-2</v>
      </c>
      <c r="DE685" s="17">
        <v>4.04213E-2</v>
      </c>
      <c r="DF685" s="17">
        <v>-9.1415000000000003E-3</v>
      </c>
      <c r="DG685" s="17">
        <v>0.2422068</v>
      </c>
      <c r="DH685" s="17">
        <v>0.27165479999999997</v>
      </c>
      <c r="DI685" s="17">
        <v>0.27847889999999997</v>
      </c>
      <c r="DJ685" s="17">
        <v>0.64786279999999996</v>
      </c>
      <c r="DK685" s="17">
        <v>0.58537320000000004</v>
      </c>
      <c r="DL685" s="17">
        <v>0.62468599999999996</v>
      </c>
      <c r="DM685" s="17">
        <v>0.31587779999999999</v>
      </c>
      <c r="DN685" s="17">
        <v>0.42236380000000001</v>
      </c>
      <c r="DO685" s="17">
        <v>1.9116359999999999</v>
      </c>
      <c r="DP685" s="17">
        <v>1.690212</v>
      </c>
      <c r="DQ685" s="17">
        <v>1.158819</v>
      </c>
      <c r="DR685" s="17">
        <v>0.82765230000000001</v>
      </c>
      <c r="DS685" s="17">
        <v>0.4807189</v>
      </c>
      <c r="DT685" s="17">
        <v>-0.58884809999999999</v>
      </c>
      <c r="DU685" s="17">
        <v>-0.56840740000000001</v>
      </c>
      <c r="DV685" s="17">
        <v>-0.31770039999999999</v>
      </c>
      <c r="DW685" s="17">
        <v>-8.8042800000000004E-2</v>
      </c>
      <c r="DX685" s="17">
        <v>-0.10732700000000001</v>
      </c>
      <c r="DY685" s="17">
        <v>1.3166600000000001E-2</v>
      </c>
      <c r="DZ685" s="17">
        <v>9.8120600000000002E-2</v>
      </c>
      <c r="EA685" s="17">
        <v>8.6248199999999997E-2</v>
      </c>
      <c r="EB685" s="17">
        <v>3.5513900000000001E-2</v>
      </c>
      <c r="EC685" s="17">
        <v>0.1217698</v>
      </c>
      <c r="ED685" s="17">
        <v>7.8286099999999997E-2</v>
      </c>
      <c r="EE685" s="17">
        <v>0.35039179999999998</v>
      </c>
      <c r="EF685" s="17">
        <v>0.40160889999999999</v>
      </c>
      <c r="EG685" s="17">
        <v>0.43888250000000001</v>
      </c>
      <c r="EH685" s="17">
        <v>0.83171550000000005</v>
      </c>
      <c r="EI685" s="17">
        <v>0.78711330000000002</v>
      </c>
      <c r="EJ685" s="17">
        <v>0.83785829999999994</v>
      </c>
      <c r="EK685" s="17">
        <v>0.53145640000000005</v>
      </c>
      <c r="EL685" s="17">
        <v>0.63816510000000004</v>
      </c>
      <c r="EM685" s="17">
        <v>2.1342650000000001</v>
      </c>
      <c r="EN685" s="17">
        <v>1.910868</v>
      </c>
      <c r="EO685" s="17">
        <v>1.368492</v>
      </c>
      <c r="EP685" s="17">
        <v>1.0111600000000001</v>
      </c>
      <c r="EQ685" s="17">
        <v>0.65474469999999996</v>
      </c>
      <c r="ER685" s="17">
        <v>-0.41233649999999999</v>
      </c>
      <c r="ES685" s="17">
        <v>-0.4007</v>
      </c>
      <c r="ET685" s="17">
        <v>-0.1710566</v>
      </c>
      <c r="EU685" s="17">
        <v>72.928730000000002</v>
      </c>
      <c r="EV685" s="17">
        <v>71.159959999999998</v>
      </c>
      <c r="EW685" s="17">
        <v>70.015720000000002</v>
      </c>
      <c r="EX685" s="17">
        <v>69.141940000000005</v>
      </c>
      <c r="EY685" s="17">
        <v>68.485159999999993</v>
      </c>
      <c r="EZ685" s="17">
        <v>68.736469999999997</v>
      </c>
      <c r="FA685" s="17">
        <v>67.967320000000001</v>
      </c>
      <c r="FB685" s="17">
        <v>69.127489999999995</v>
      </c>
      <c r="FC685" s="17">
        <v>74.683610000000002</v>
      </c>
      <c r="FD685" s="17">
        <v>81.398960000000002</v>
      </c>
      <c r="FE685" s="17">
        <v>86.912480000000002</v>
      </c>
      <c r="FF685" s="17">
        <v>91.642790000000005</v>
      </c>
      <c r="FG685" s="17">
        <v>93.54025</v>
      </c>
      <c r="FH685" s="17">
        <v>93.758089999999996</v>
      </c>
      <c r="FI685" s="17">
        <v>93.563640000000007</v>
      </c>
      <c r="FJ685" s="17">
        <v>94.267489999999995</v>
      </c>
      <c r="FK685" s="17">
        <v>94.225440000000006</v>
      </c>
      <c r="FL685" s="17">
        <v>92.132310000000004</v>
      </c>
      <c r="FM685" s="17">
        <v>88.433099999999996</v>
      </c>
      <c r="FN685" s="17">
        <v>84.472520000000003</v>
      </c>
      <c r="FO685" s="17">
        <v>81.162430000000001</v>
      </c>
      <c r="FP685" s="17">
        <v>79.167739999999995</v>
      </c>
      <c r="FQ685" s="17">
        <v>77.131100000000004</v>
      </c>
      <c r="FR685" s="17">
        <v>76.849000000000004</v>
      </c>
      <c r="FS685" s="17">
        <v>2.5864280000000002</v>
      </c>
      <c r="FT685" s="17"/>
      <c r="FU685" s="17">
        <v>0.21234439999999999</v>
      </c>
      <c r="FW685" s="17"/>
      <c r="IA685" s="62"/>
    </row>
    <row r="686" spans="1:235" x14ac:dyDescent="0.25">
      <c r="A686" t="s">
        <v>227</v>
      </c>
      <c r="B686" t="s">
        <v>0</v>
      </c>
      <c r="C686" t="s">
        <v>295</v>
      </c>
      <c r="D686" s="63">
        <v>44811</v>
      </c>
      <c r="E686" t="s">
        <v>219</v>
      </c>
      <c r="F686" s="17">
        <v>11927</v>
      </c>
      <c r="G686" s="17">
        <v>17.136649999999999</v>
      </c>
      <c r="H686" s="17">
        <v>15.399229999999999</v>
      </c>
      <c r="I686" s="17">
        <v>14.02083</v>
      </c>
      <c r="J686" s="17">
        <v>12.883789999999999</v>
      </c>
      <c r="K686" s="17">
        <v>12.010960000000001</v>
      </c>
      <c r="L686" s="17">
        <v>11.489280000000001</v>
      </c>
      <c r="M686" s="17">
        <v>11.47683</v>
      </c>
      <c r="N686" s="17">
        <v>10.202830000000001</v>
      </c>
      <c r="O686" s="17">
        <v>7.8018359999999998</v>
      </c>
      <c r="P686" s="17">
        <v>5.3576269999999999</v>
      </c>
      <c r="Q686" s="17">
        <v>4.5095000000000001</v>
      </c>
      <c r="R686" s="17">
        <v>5.3769090000000004</v>
      </c>
      <c r="S686" s="17">
        <v>7.057734</v>
      </c>
      <c r="T686" s="17">
        <v>9.7693200000000004</v>
      </c>
      <c r="U686" s="17">
        <v>13.21326</v>
      </c>
      <c r="V686" s="17">
        <v>18.10378</v>
      </c>
      <c r="W686" s="17">
        <v>21.355450000000001</v>
      </c>
      <c r="X686" s="17">
        <v>24.535</v>
      </c>
      <c r="Y686" s="17">
        <v>26.848929999999999</v>
      </c>
      <c r="Z686" s="17">
        <v>26.118829999999999</v>
      </c>
      <c r="AA686" s="17">
        <v>24.85304</v>
      </c>
      <c r="AB686" s="17">
        <v>24.76661</v>
      </c>
      <c r="AC686" s="17">
        <v>22.004159999999999</v>
      </c>
      <c r="AD686" s="17">
        <v>19.191590000000001</v>
      </c>
      <c r="AE686" s="17">
        <v>-0.98490009999999995</v>
      </c>
      <c r="AF686" s="17">
        <v>-0.81680889999999995</v>
      </c>
      <c r="AG686" s="17">
        <v>-0.69637079999999996</v>
      </c>
      <c r="AH686" s="17">
        <v>-0.5829394</v>
      </c>
      <c r="AI686" s="17">
        <v>-0.66070709999999999</v>
      </c>
      <c r="AJ686" s="17">
        <v>-0.5131867</v>
      </c>
      <c r="AK686" s="17">
        <v>-0.45763229999999999</v>
      </c>
      <c r="AL686" s="17">
        <v>-0.52112769999999997</v>
      </c>
      <c r="AM686" s="17">
        <v>-0.30731819999999999</v>
      </c>
      <c r="AN686" s="17">
        <v>-0.52052609999999999</v>
      </c>
      <c r="AO686" s="17">
        <v>-0.50429630000000003</v>
      </c>
      <c r="AP686" s="17">
        <v>-0.32783869999999998</v>
      </c>
      <c r="AQ686" s="17">
        <v>-0.30241259999999998</v>
      </c>
      <c r="AR686" s="17">
        <v>-6.9021999999999998E-3</v>
      </c>
      <c r="AS686" s="17">
        <v>-0.18494269999999999</v>
      </c>
      <c r="AT686" s="17">
        <v>0.1296659</v>
      </c>
      <c r="AU686" s="17">
        <v>2.2608039999999998</v>
      </c>
      <c r="AV686" s="17">
        <v>1.8799330000000001</v>
      </c>
      <c r="AW686" s="17">
        <v>1.7046079999999999</v>
      </c>
      <c r="AX686" s="17">
        <v>1.2756670000000001</v>
      </c>
      <c r="AY686" s="17">
        <v>0.25974069999999999</v>
      </c>
      <c r="AZ686" s="17">
        <v>-1.734057</v>
      </c>
      <c r="BA686" s="17">
        <v>-2.1286450000000001</v>
      </c>
      <c r="BB686" s="17">
        <v>-1.5215909999999999</v>
      </c>
      <c r="BC686" s="17">
        <v>-0.79655909999999996</v>
      </c>
      <c r="BD686" s="17">
        <v>-0.6430399</v>
      </c>
      <c r="BE686" s="17">
        <v>-0.53793709999999995</v>
      </c>
      <c r="BF686" s="17">
        <v>-0.4335715</v>
      </c>
      <c r="BG686" s="17">
        <v>-0.52563789999999999</v>
      </c>
      <c r="BH686" s="17">
        <v>-0.38770830000000001</v>
      </c>
      <c r="BI686" s="17">
        <v>-0.33447199999999999</v>
      </c>
      <c r="BJ686" s="17">
        <v>-0.38975520000000002</v>
      </c>
      <c r="BK686" s="17">
        <v>-0.15008469999999999</v>
      </c>
      <c r="BL686" s="17">
        <v>-0.32176700000000003</v>
      </c>
      <c r="BM686" s="17">
        <v>-0.26907629999999999</v>
      </c>
      <c r="BN686" s="17">
        <v>-6.0224600000000003E-2</v>
      </c>
      <c r="BO686" s="17">
        <v>-1.7819999999999999E-2</v>
      </c>
      <c r="BP686" s="17">
        <v>0.2858308</v>
      </c>
      <c r="BQ686" s="17">
        <v>0.11922480000000001</v>
      </c>
      <c r="BR686" s="17">
        <v>0.44088050000000001</v>
      </c>
      <c r="BS686" s="17">
        <v>2.5706709999999999</v>
      </c>
      <c r="BT686" s="17">
        <v>2.1751</v>
      </c>
      <c r="BU686" s="17">
        <v>1.9739660000000001</v>
      </c>
      <c r="BV686" s="17">
        <v>1.523169</v>
      </c>
      <c r="BW686" s="17">
        <v>0.49666640000000001</v>
      </c>
      <c r="BX686" s="17">
        <v>-1.4833080000000001</v>
      </c>
      <c r="BY686" s="17">
        <v>-1.898596</v>
      </c>
      <c r="BZ686" s="17">
        <v>-1.314252</v>
      </c>
      <c r="CA686" s="17">
        <v>-0.66611469999999995</v>
      </c>
      <c r="CB686" s="17">
        <v>-0.52268800000000004</v>
      </c>
      <c r="CC686" s="17">
        <v>-0.42820629999999998</v>
      </c>
      <c r="CD686" s="17">
        <v>-0.33011970000000002</v>
      </c>
      <c r="CE686" s="17">
        <v>-0.43208930000000001</v>
      </c>
      <c r="CF686" s="17">
        <v>-0.30080240000000003</v>
      </c>
      <c r="CG686" s="17">
        <v>-0.24917149999999999</v>
      </c>
      <c r="CH686" s="17">
        <v>-0.29876710000000001</v>
      </c>
      <c r="CI686" s="17">
        <v>-4.1185199999999998E-2</v>
      </c>
      <c r="CJ686" s="17">
        <v>-0.18410699999999999</v>
      </c>
      <c r="CK686" s="17">
        <v>-0.1061636</v>
      </c>
      <c r="CL686" s="17">
        <v>0.12512409999999999</v>
      </c>
      <c r="CM686" s="17">
        <v>0.1792879</v>
      </c>
      <c r="CN686" s="17">
        <v>0.48857669999999997</v>
      </c>
      <c r="CO686" s="17">
        <v>0.32989030000000003</v>
      </c>
      <c r="CP686" s="17">
        <v>0.65642679999999998</v>
      </c>
      <c r="CQ686" s="17">
        <v>2.785285</v>
      </c>
      <c r="CR686" s="17">
        <v>2.3795310000000001</v>
      </c>
      <c r="CS686" s="17">
        <v>2.1605219999999998</v>
      </c>
      <c r="CT686" s="17">
        <v>1.694588</v>
      </c>
      <c r="CU686" s="17">
        <v>0.66076040000000003</v>
      </c>
      <c r="CV686" s="17">
        <v>-1.3096399999999999</v>
      </c>
      <c r="CW686" s="17">
        <v>-1.7392650000000001</v>
      </c>
      <c r="CX686" s="17">
        <v>-1.17065</v>
      </c>
      <c r="CY686" s="17">
        <v>-0.53567030000000004</v>
      </c>
      <c r="CZ686" s="17">
        <v>-0.40233619999999998</v>
      </c>
      <c r="DA686" s="17">
        <v>-0.31847560000000003</v>
      </c>
      <c r="DB686" s="17">
        <v>-0.22666790000000001</v>
      </c>
      <c r="DC686" s="17">
        <v>-0.33854070000000003</v>
      </c>
      <c r="DD686" s="17">
        <v>-0.21389639999999999</v>
      </c>
      <c r="DE686" s="17">
        <v>-0.16387109999999999</v>
      </c>
      <c r="DF686" s="17">
        <v>-0.20777889999999999</v>
      </c>
      <c r="DG686" s="17">
        <v>6.7714200000000002E-2</v>
      </c>
      <c r="DH686" s="17">
        <v>-4.6447099999999998E-2</v>
      </c>
      <c r="DI686" s="17">
        <v>5.6749099999999997E-2</v>
      </c>
      <c r="DJ686" s="17">
        <v>0.31047279999999999</v>
      </c>
      <c r="DK686" s="17">
        <v>0.37639590000000001</v>
      </c>
      <c r="DL686" s="17">
        <v>0.69132260000000001</v>
      </c>
      <c r="DM686" s="17">
        <v>0.54055580000000003</v>
      </c>
      <c r="DN686" s="17">
        <v>0.87197309999999995</v>
      </c>
      <c r="DO686" s="17">
        <v>2.999898</v>
      </c>
      <c r="DP686" s="17">
        <v>2.5839629999999998</v>
      </c>
      <c r="DQ686" s="17">
        <v>2.3470780000000002</v>
      </c>
      <c r="DR686" s="17">
        <v>1.866007</v>
      </c>
      <c r="DS686" s="17">
        <v>0.82485439999999999</v>
      </c>
      <c r="DT686" s="17">
        <v>-1.135972</v>
      </c>
      <c r="DU686" s="17">
        <v>-1.5799339999999999</v>
      </c>
      <c r="DV686" s="17">
        <v>-1.027048</v>
      </c>
      <c r="DW686" s="17">
        <v>-0.34732930000000001</v>
      </c>
      <c r="DX686" s="17">
        <v>-0.2285672</v>
      </c>
      <c r="DY686" s="17">
        <v>-0.16004180000000001</v>
      </c>
      <c r="DZ686" s="17">
        <v>-7.7299999999999994E-2</v>
      </c>
      <c r="EA686" s="17">
        <v>-0.2034714</v>
      </c>
      <c r="EB686" s="17">
        <v>-8.8417999999999997E-2</v>
      </c>
      <c r="EC686" s="17">
        <v>-4.0710799999999998E-2</v>
      </c>
      <c r="ED686" s="17">
        <v>-7.6406500000000002E-2</v>
      </c>
      <c r="EE686" s="17">
        <v>0.2249478</v>
      </c>
      <c r="EF686" s="17">
        <v>0.152312</v>
      </c>
      <c r="EG686" s="17">
        <v>0.29196909999999998</v>
      </c>
      <c r="EH686" s="17">
        <v>0.57808700000000002</v>
      </c>
      <c r="EI686" s="17">
        <v>0.66098840000000003</v>
      </c>
      <c r="EJ686" s="17">
        <v>0.98405560000000003</v>
      </c>
      <c r="EK686" s="17">
        <v>0.84472329999999995</v>
      </c>
      <c r="EL686" s="17">
        <v>1.1831879999999999</v>
      </c>
      <c r="EM686" s="17">
        <v>3.3097660000000002</v>
      </c>
      <c r="EN686" s="17">
        <v>2.8791289999999998</v>
      </c>
      <c r="EO686" s="17">
        <v>2.6164350000000001</v>
      </c>
      <c r="EP686" s="17">
        <v>2.1135090000000001</v>
      </c>
      <c r="EQ686" s="17">
        <v>1.0617799999999999</v>
      </c>
      <c r="ER686" s="17">
        <v>-0.88522230000000002</v>
      </c>
      <c r="ES686" s="17">
        <v>-1.349885</v>
      </c>
      <c r="ET686" s="17">
        <v>-0.81970909999999997</v>
      </c>
      <c r="EU686" s="17">
        <v>74.442629999999994</v>
      </c>
      <c r="EV686" s="17">
        <v>73.533289999999994</v>
      </c>
      <c r="EW686" s="17">
        <v>73.694909999999993</v>
      </c>
      <c r="EX686" s="17">
        <v>72.855450000000005</v>
      </c>
      <c r="EY686" s="17">
        <v>71.407390000000007</v>
      </c>
      <c r="EZ686" s="17">
        <v>71.695409999999995</v>
      </c>
      <c r="FA686" s="17">
        <v>71.685239999999993</v>
      </c>
      <c r="FB686" s="17">
        <v>72.509119999999996</v>
      </c>
      <c r="FC686" s="17">
        <v>77.512079999999997</v>
      </c>
      <c r="FD686" s="17">
        <v>84.283810000000003</v>
      </c>
      <c r="FE686" s="17">
        <v>90.152500000000003</v>
      </c>
      <c r="FF686" s="17">
        <v>93.271069999999995</v>
      </c>
      <c r="FG686" s="17">
        <v>93.178060000000002</v>
      </c>
      <c r="FH686" s="17">
        <v>92.857169999999996</v>
      </c>
      <c r="FI686" s="17">
        <v>92.884960000000007</v>
      </c>
      <c r="FJ686" s="17">
        <v>94.159059999999997</v>
      </c>
      <c r="FK686" s="17">
        <v>93.362170000000006</v>
      </c>
      <c r="FL686" s="17">
        <v>92.042140000000003</v>
      </c>
      <c r="FM686" s="17">
        <v>88.563059999999993</v>
      </c>
      <c r="FN686" s="17">
        <v>83.406859999999995</v>
      </c>
      <c r="FO686" s="17">
        <v>80.618970000000004</v>
      </c>
      <c r="FP686" s="17">
        <v>78.97878</v>
      </c>
      <c r="FQ686" s="17">
        <v>77.565479999999994</v>
      </c>
      <c r="FR686" s="17">
        <v>76.930949999999996</v>
      </c>
      <c r="FS686" s="17">
        <v>3.8283830000000001</v>
      </c>
      <c r="FT686" s="17"/>
      <c r="FU686" s="17">
        <v>0.28831050000000003</v>
      </c>
      <c r="FW686" s="17"/>
      <c r="HY686" s="62"/>
    </row>
    <row r="687" spans="1:235" x14ac:dyDescent="0.25">
      <c r="A687" t="s">
        <v>227</v>
      </c>
      <c r="B687" t="s">
        <v>0</v>
      </c>
      <c r="C687" t="s">
        <v>295</v>
      </c>
      <c r="D687" s="63">
        <v>44811</v>
      </c>
      <c r="E687" t="s">
        <v>220</v>
      </c>
      <c r="F687" s="17">
        <v>6153</v>
      </c>
      <c r="G687" s="17">
        <v>8.0135480000000001</v>
      </c>
      <c r="H687" s="17">
        <v>7.1516120000000001</v>
      </c>
      <c r="I687" s="17">
        <v>6.5025740000000001</v>
      </c>
      <c r="J687" s="17">
        <v>5.9973159999999996</v>
      </c>
      <c r="K687" s="17">
        <v>5.6561969999999997</v>
      </c>
      <c r="L687" s="17">
        <v>5.4137219999999999</v>
      </c>
      <c r="M687" s="17">
        <v>5.4478340000000003</v>
      </c>
      <c r="N687" s="17">
        <v>5.0297049999999999</v>
      </c>
      <c r="O687" s="17">
        <v>4.0186200000000003</v>
      </c>
      <c r="P687" s="17">
        <v>3.0845050000000001</v>
      </c>
      <c r="Q687" s="17">
        <v>2.590935</v>
      </c>
      <c r="R687" s="17">
        <v>2.9009100000000001</v>
      </c>
      <c r="S687" s="17">
        <v>3.5961479999999999</v>
      </c>
      <c r="T687" s="17">
        <v>4.6808230000000002</v>
      </c>
      <c r="U687" s="17">
        <v>6.128228</v>
      </c>
      <c r="V687" s="17">
        <v>8.0940159999999999</v>
      </c>
      <c r="W687" s="17">
        <v>9.6053529999999991</v>
      </c>
      <c r="X687" s="17">
        <v>10.78614</v>
      </c>
      <c r="Y687" s="17">
        <v>11.801019999999999</v>
      </c>
      <c r="Z687" s="17">
        <v>11.61819</v>
      </c>
      <c r="AA687" s="17">
        <v>11.19455</v>
      </c>
      <c r="AB687" s="17">
        <v>11.271559999999999</v>
      </c>
      <c r="AC687" s="17">
        <v>10.06865</v>
      </c>
      <c r="AD687" s="17">
        <v>8.9716039999999992</v>
      </c>
      <c r="AE687" s="17">
        <v>-0.44606879999999999</v>
      </c>
      <c r="AF687" s="17">
        <v>-0.52801520000000002</v>
      </c>
      <c r="AG687" s="17">
        <v>-0.45699200000000001</v>
      </c>
      <c r="AH687" s="17">
        <v>-0.4217534</v>
      </c>
      <c r="AI687" s="17">
        <v>-0.38057930000000001</v>
      </c>
      <c r="AJ687" s="17">
        <v>-0.29763600000000001</v>
      </c>
      <c r="AK687" s="17">
        <v>-0.14150270000000001</v>
      </c>
      <c r="AL687" s="17">
        <v>-0.13480700000000001</v>
      </c>
      <c r="AM687" s="17">
        <v>-9.8819400000000002E-2</v>
      </c>
      <c r="AN687" s="17">
        <v>-0.30136420000000003</v>
      </c>
      <c r="AO687" s="17">
        <v>-0.34819939999999999</v>
      </c>
      <c r="AP687" s="17">
        <v>-0.24664659999999999</v>
      </c>
      <c r="AQ687" s="17">
        <v>-0.26459870000000002</v>
      </c>
      <c r="AR687" s="17">
        <v>-0.15980150000000001</v>
      </c>
      <c r="AS687" s="17">
        <v>-0.38411830000000002</v>
      </c>
      <c r="AT687" s="17">
        <v>-0.43985750000000001</v>
      </c>
      <c r="AU687" s="17">
        <v>0.647621</v>
      </c>
      <c r="AV687" s="17">
        <v>0.57277540000000005</v>
      </c>
      <c r="AW687" s="17">
        <v>0.68203510000000001</v>
      </c>
      <c r="AX687" s="17">
        <v>0.54742469999999999</v>
      </c>
      <c r="AY687" s="17">
        <v>0.16504759999999999</v>
      </c>
      <c r="AZ687" s="17">
        <v>-0.70838460000000003</v>
      </c>
      <c r="BA687" s="17">
        <v>-1.079339</v>
      </c>
      <c r="BB687" s="17">
        <v>-0.65250050000000004</v>
      </c>
      <c r="BC687" s="17">
        <v>-0.3145424</v>
      </c>
      <c r="BD687" s="17">
        <v>-0.40676099999999998</v>
      </c>
      <c r="BE687" s="17">
        <v>-0.34706779999999998</v>
      </c>
      <c r="BF687" s="17">
        <v>-0.31538389999999999</v>
      </c>
      <c r="BG687" s="17">
        <v>-0.28568149999999998</v>
      </c>
      <c r="BH687" s="17">
        <v>-0.21072750000000001</v>
      </c>
      <c r="BI687" s="17">
        <v>-6.1593799999999997E-2</v>
      </c>
      <c r="BJ687" s="17">
        <v>-4.6597600000000003E-2</v>
      </c>
      <c r="BK687" s="17">
        <v>5.757E-3</v>
      </c>
      <c r="BL687" s="17">
        <v>-0.1664273</v>
      </c>
      <c r="BM687" s="17">
        <v>-0.19396450000000001</v>
      </c>
      <c r="BN687" s="17">
        <v>-7.2007199999999993E-2</v>
      </c>
      <c r="BO687" s="17">
        <v>-7.8953499999999996E-2</v>
      </c>
      <c r="BP687" s="17">
        <v>3.1888100000000003E-2</v>
      </c>
      <c r="BQ687" s="17">
        <v>-0.182478</v>
      </c>
      <c r="BR687" s="17">
        <v>-0.23151330000000001</v>
      </c>
      <c r="BS687" s="17">
        <v>0.85503720000000005</v>
      </c>
      <c r="BT687" s="17">
        <v>0.76479850000000005</v>
      </c>
      <c r="BU687" s="17">
        <v>0.86014429999999997</v>
      </c>
      <c r="BV687" s="17">
        <v>0.71114960000000005</v>
      </c>
      <c r="BW687" s="17">
        <v>0.32242920000000003</v>
      </c>
      <c r="BX687" s="17">
        <v>-0.53905210000000003</v>
      </c>
      <c r="BY687" s="17">
        <v>-0.92615760000000003</v>
      </c>
      <c r="BZ687" s="17">
        <v>-0.51466699999999999</v>
      </c>
      <c r="CA687" s="17">
        <v>-0.2234476</v>
      </c>
      <c r="CB687" s="17">
        <v>-0.32278079999999998</v>
      </c>
      <c r="CC687" s="17">
        <v>-0.27093460000000003</v>
      </c>
      <c r="CD687" s="17">
        <v>-0.2417126</v>
      </c>
      <c r="CE687" s="17">
        <v>-0.2199555</v>
      </c>
      <c r="CF687" s="17">
        <v>-0.1505348</v>
      </c>
      <c r="CG687" s="17">
        <v>-6.2490999999999996E-3</v>
      </c>
      <c r="CH687" s="17">
        <v>1.4496E-2</v>
      </c>
      <c r="CI687" s="17">
        <v>7.81863E-2</v>
      </c>
      <c r="CJ687" s="17">
        <v>-7.2970300000000002E-2</v>
      </c>
      <c r="CK687" s="17">
        <v>-8.7141999999999997E-2</v>
      </c>
      <c r="CL687" s="17">
        <v>4.8947499999999998E-2</v>
      </c>
      <c r="CM687" s="17">
        <v>4.9623800000000003E-2</v>
      </c>
      <c r="CN687" s="17">
        <v>0.16465170000000001</v>
      </c>
      <c r="CO687" s="17">
        <v>-4.2822600000000002E-2</v>
      </c>
      <c r="CP687" s="17">
        <v>-8.7214600000000003E-2</v>
      </c>
      <c r="CQ687" s="17">
        <v>0.99869300000000005</v>
      </c>
      <c r="CR687" s="17">
        <v>0.89779319999999996</v>
      </c>
      <c r="CS687" s="17">
        <v>0.98350230000000005</v>
      </c>
      <c r="CT687" s="17">
        <v>0.82454479999999997</v>
      </c>
      <c r="CU687" s="17">
        <v>0.43143130000000002</v>
      </c>
      <c r="CV687" s="17">
        <v>-0.42177300000000001</v>
      </c>
      <c r="CW687" s="17">
        <v>-0.82006449999999997</v>
      </c>
      <c r="CX687" s="17">
        <v>-0.41920400000000002</v>
      </c>
      <c r="CY687" s="17">
        <v>-0.1323529</v>
      </c>
      <c r="CZ687" s="17">
        <v>-0.2388005</v>
      </c>
      <c r="DA687" s="17">
        <v>-0.19480140000000001</v>
      </c>
      <c r="DB687" s="17">
        <v>-0.16804140000000001</v>
      </c>
      <c r="DC687" s="17">
        <v>-0.15422949999999999</v>
      </c>
      <c r="DD687" s="17">
        <v>-9.0342199999999998E-2</v>
      </c>
      <c r="DE687" s="17">
        <v>4.9095600000000003E-2</v>
      </c>
      <c r="DF687" s="17">
        <v>7.5589600000000007E-2</v>
      </c>
      <c r="DG687" s="17">
        <v>0.15061559999999999</v>
      </c>
      <c r="DH687" s="17">
        <v>2.04867E-2</v>
      </c>
      <c r="DI687" s="17">
        <v>1.9680599999999999E-2</v>
      </c>
      <c r="DJ687" s="17">
        <v>0.16990230000000001</v>
      </c>
      <c r="DK687" s="17">
        <v>0.178201</v>
      </c>
      <c r="DL687" s="17">
        <v>0.2974154</v>
      </c>
      <c r="DM687" s="17">
        <v>9.6832799999999997E-2</v>
      </c>
      <c r="DN687" s="17">
        <v>5.7084000000000003E-2</v>
      </c>
      <c r="DO687" s="17">
        <v>1.1423490000000001</v>
      </c>
      <c r="DP687" s="17">
        <v>1.030788</v>
      </c>
      <c r="DQ687" s="17">
        <v>1.10686</v>
      </c>
      <c r="DR687" s="17">
        <v>0.93794010000000005</v>
      </c>
      <c r="DS687" s="17">
        <v>0.54043330000000001</v>
      </c>
      <c r="DT687" s="17">
        <v>-0.30449389999999998</v>
      </c>
      <c r="DU687" s="17">
        <v>-0.71397160000000004</v>
      </c>
      <c r="DV687" s="17">
        <v>-0.323741</v>
      </c>
      <c r="DW687" s="17">
        <v>-8.2649999999999998E-4</v>
      </c>
      <c r="DX687" s="17">
        <v>-0.11754630000000001</v>
      </c>
      <c r="DY687" s="17">
        <v>-8.48772E-2</v>
      </c>
      <c r="DZ687" s="17">
        <v>-6.1671799999999999E-2</v>
      </c>
      <c r="EA687" s="17">
        <v>-5.9331599999999998E-2</v>
      </c>
      <c r="EB687" s="17">
        <v>-3.4337E-3</v>
      </c>
      <c r="EC687" s="17">
        <v>0.1290046</v>
      </c>
      <c r="ED687" s="17">
        <v>0.1637991</v>
      </c>
      <c r="EE687" s="17">
        <v>0.25519190000000003</v>
      </c>
      <c r="EF687" s="17">
        <v>0.1554237</v>
      </c>
      <c r="EG687" s="17">
        <v>0.1739154</v>
      </c>
      <c r="EH687" s="17">
        <v>0.34454170000000001</v>
      </c>
      <c r="EI687" s="17">
        <v>0.36384620000000001</v>
      </c>
      <c r="EJ687" s="17">
        <v>0.48910500000000001</v>
      </c>
      <c r="EK687" s="17">
        <v>0.29847309999999999</v>
      </c>
      <c r="EL687" s="17">
        <v>0.26542830000000001</v>
      </c>
      <c r="EM687" s="17">
        <v>1.3497650000000001</v>
      </c>
      <c r="EN687" s="17">
        <v>1.2228110000000001</v>
      </c>
      <c r="EO687" s="17">
        <v>1.284969</v>
      </c>
      <c r="EP687" s="17">
        <v>1.1016649999999999</v>
      </c>
      <c r="EQ687" s="17">
        <v>0.69781490000000002</v>
      </c>
      <c r="ER687" s="17">
        <v>-0.13516139999999999</v>
      </c>
      <c r="ES687" s="17">
        <v>-0.56079009999999996</v>
      </c>
      <c r="ET687" s="17">
        <v>-0.1859075</v>
      </c>
      <c r="EU687" s="17">
        <v>74.382940000000005</v>
      </c>
      <c r="EV687" s="17">
        <v>73.281670000000005</v>
      </c>
      <c r="EW687" s="17">
        <v>73.971500000000006</v>
      </c>
      <c r="EX687" s="17">
        <v>73.075519999999997</v>
      </c>
      <c r="EY687" s="17">
        <v>71.778530000000003</v>
      </c>
      <c r="EZ687" s="17">
        <v>72.009699999999995</v>
      </c>
      <c r="FA687" s="17">
        <v>71.787009999999995</v>
      </c>
      <c r="FB687" s="17">
        <v>72.987539999999996</v>
      </c>
      <c r="FC687" s="17">
        <v>77.315830000000005</v>
      </c>
      <c r="FD687" s="17">
        <v>83.089979999999997</v>
      </c>
      <c r="FE687" s="17">
        <v>88.591319999999996</v>
      </c>
      <c r="FF687" s="17">
        <v>91.577330000000003</v>
      </c>
      <c r="FG687" s="17">
        <v>90.826909999999998</v>
      </c>
      <c r="FH687" s="17">
        <v>90.515690000000006</v>
      </c>
      <c r="FI687" s="17">
        <v>90.661050000000003</v>
      </c>
      <c r="FJ687" s="17">
        <v>91.594430000000003</v>
      </c>
      <c r="FK687" s="17">
        <v>90.029910000000001</v>
      </c>
      <c r="FL687" s="17">
        <v>88.755859999999998</v>
      </c>
      <c r="FM687" s="17">
        <v>85.980829999999997</v>
      </c>
      <c r="FN687" s="17">
        <v>81.614980000000003</v>
      </c>
      <c r="FO687" s="17">
        <v>79.502849999999995</v>
      </c>
      <c r="FP687" s="17">
        <v>78.106480000000005</v>
      </c>
      <c r="FQ687" s="17">
        <v>77.082239999999999</v>
      </c>
      <c r="FR687" s="17">
        <v>76.672799999999995</v>
      </c>
      <c r="FS687" s="17">
        <v>2.575539</v>
      </c>
      <c r="FT687" s="17"/>
      <c r="FU687" s="17">
        <v>0.19255069999999999</v>
      </c>
      <c r="FW687" s="17"/>
      <c r="HY687" s="62"/>
      <c r="IA687" s="62"/>
    </row>
    <row r="688" spans="1:235" x14ac:dyDescent="0.25">
      <c r="A688" t="s">
        <v>227</v>
      </c>
      <c r="B688" t="s">
        <v>0</v>
      </c>
      <c r="C688" t="s">
        <v>295</v>
      </c>
      <c r="D688" s="63">
        <v>44811</v>
      </c>
      <c r="E688" t="s">
        <v>221</v>
      </c>
      <c r="F688" s="17">
        <v>5774</v>
      </c>
      <c r="G688" s="17">
        <v>9.1136490000000006</v>
      </c>
      <c r="H688" s="17">
        <v>8.2551930000000002</v>
      </c>
      <c r="I688" s="17">
        <v>7.5266019999999996</v>
      </c>
      <c r="J688" s="17">
        <v>6.8923699999999997</v>
      </c>
      <c r="K688" s="17">
        <v>6.3506020000000003</v>
      </c>
      <c r="L688" s="17">
        <v>6.0777780000000003</v>
      </c>
      <c r="M688" s="17">
        <v>6.0195230000000004</v>
      </c>
      <c r="N688" s="17">
        <v>5.1535880000000001</v>
      </c>
      <c r="O688" s="17">
        <v>3.7757239999999999</v>
      </c>
      <c r="P688" s="17">
        <v>2.2669109999999999</v>
      </c>
      <c r="Q688" s="17">
        <v>1.9263939999999999</v>
      </c>
      <c r="R688" s="17">
        <v>2.4664280000000001</v>
      </c>
      <c r="S688" s="17">
        <v>3.441513</v>
      </c>
      <c r="T688" s="17">
        <v>5.092625</v>
      </c>
      <c r="U688" s="17">
        <v>7.0666310000000001</v>
      </c>
      <c r="V688" s="17">
        <v>10.009259999999999</v>
      </c>
      <c r="W688" s="17">
        <v>11.74723</v>
      </c>
      <c r="X688" s="17">
        <v>13.743499999999999</v>
      </c>
      <c r="Y688" s="17">
        <v>15.07258</v>
      </c>
      <c r="Z688" s="17">
        <v>14.526719999999999</v>
      </c>
      <c r="AA688" s="17">
        <v>13.680960000000001</v>
      </c>
      <c r="AB688" s="17">
        <v>13.492290000000001</v>
      </c>
      <c r="AC688" s="17">
        <v>11.94411</v>
      </c>
      <c r="AD688" s="17">
        <v>10.211069999999999</v>
      </c>
      <c r="AE688" s="17">
        <v>-0.67576000000000003</v>
      </c>
      <c r="AF688" s="17">
        <v>-0.39918379999999998</v>
      </c>
      <c r="AG688" s="17">
        <v>-0.34005950000000001</v>
      </c>
      <c r="AH688" s="17">
        <v>-0.25789309999999999</v>
      </c>
      <c r="AI688" s="17">
        <v>-0.37688579999999999</v>
      </c>
      <c r="AJ688" s="17">
        <v>-0.29859029999999998</v>
      </c>
      <c r="AK688" s="17">
        <v>-0.40875440000000002</v>
      </c>
      <c r="AL688" s="17">
        <v>-0.49564849999999999</v>
      </c>
      <c r="AM688" s="17">
        <v>-0.3251597</v>
      </c>
      <c r="AN688" s="17">
        <v>-0.36285640000000002</v>
      </c>
      <c r="AO688" s="17">
        <v>-0.31159870000000001</v>
      </c>
      <c r="AP688" s="17">
        <v>-0.2752655</v>
      </c>
      <c r="AQ688" s="17">
        <v>-0.25385479999999999</v>
      </c>
      <c r="AR688" s="17">
        <v>-4.4161300000000001E-2</v>
      </c>
      <c r="AS688" s="17">
        <v>-2.86427E-2</v>
      </c>
      <c r="AT688" s="17">
        <v>0.35631269999999998</v>
      </c>
      <c r="AU688" s="17">
        <v>1.3972309999999999</v>
      </c>
      <c r="AV688" s="17">
        <v>1.0993900000000001</v>
      </c>
      <c r="AW688" s="17">
        <v>0.86392579999999997</v>
      </c>
      <c r="AX688" s="17">
        <v>0.58579700000000001</v>
      </c>
      <c r="AY688" s="17">
        <v>-4.2340599999999999E-2</v>
      </c>
      <c r="AZ688" s="17">
        <v>-1.196156</v>
      </c>
      <c r="BA688" s="17">
        <v>-1.197254</v>
      </c>
      <c r="BB688" s="17">
        <v>-1.0184029999999999</v>
      </c>
      <c r="BC688" s="17">
        <v>-0.5426668</v>
      </c>
      <c r="BD688" s="17">
        <v>-0.27632299999999999</v>
      </c>
      <c r="BE688" s="17">
        <v>-0.22667519999999999</v>
      </c>
      <c r="BF688" s="17">
        <v>-0.1538649</v>
      </c>
      <c r="BG688" s="17">
        <v>-0.28163379999999999</v>
      </c>
      <c r="BH688" s="17">
        <v>-0.2091808</v>
      </c>
      <c r="BI688" s="17">
        <v>-0.31563619999999998</v>
      </c>
      <c r="BJ688" s="17">
        <v>-0.39879350000000002</v>
      </c>
      <c r="BK688" s="17">
        <v>-0.2074346</v>
      </c>
      <c r="BL688" s="17">
        <v>-0.21741340000000001</v>
      </c>
      <c r="BM688" s="17">
        <v>-0.1332024</v>
      </c>
      <c r="BN688" s="17">
        <v>-7.1712700000000004E-2</v>
      </c>
      <c r="BO688" s="17">
        <v>-3.7152499999999998E-2</v>
      </c>
      <c r="BP688" s="17">
        <v>0.17807870000000001</v>
      </c>
      <c r="BQ688" s="17">
        <v>0.1997795</v>
      </c>
      <c r="BR688" s="17">
        <v>0.58715229999999996</v>
      </c>
      <c r="BS688" s="17">
        <v>1.6275809999999999</v>
      </c>
      <c r="BT688" s="17">
        <v>1.324495</v>
      </c>
      <c r="BU688" s="17">
        <v>1.066119</v>
      </c>
      <c r="BV688" s="17">
        <v>0.77156970000000002</v>
      </c>
      <c r="BW688" s="17">
        <v>0.1337863</v>
      </c>
      <c r="BX688" s="17">
        <v>-1.013504</v>
      </c>
      <c r="BY688" s="17">
        <v>-1.026462</v>
      </c>
      <c r="BZ688" s="17">
        <v>-0.86480820000000003</v>
      </c>
      <c r="CA688" s="17">
        <v>-0.45048680000000002</v>
      </c>
      <c r="CB688" s="17">
        <v>-0.19123000000000001</v>
      </c>
      <c r="CC688" s="17">
        <v>-0.14814559999999999</v>
      </c>
      <c r="CD688" s="17">
        <v>-8.1815299999999994E-2</v>
      </c>
      <c r="CE688" s="17">
        <v>-0.21566260000000001</v>
      </c>
      <c r="CF688" s="17">
        <v>-0.1472561</v>
      </c>
      <c r="CG688" s="17">
        <v>-0.2511428</v>
      </c>
      <c r="CH688" s="17">
        <v>-0.33171200000000001</v>
      </c>
      <c r="CI688" s="17">
        <v>-0.1258985</v>
      </c>
      <c r="CJ688" s="17">
        <v>-0.1166799</v>
      </c>
      <c r="CK688" s="17">
        <v>-9.6457000000000001E-3</v>
      </c>
      <c r="CL688" s="17">
        <v>6.9267300000000004E-2</v>
      </c>
      <c r="CM688" s="17">
        <v>0.1129348</v>
      </c>
      <c r="CN688" s="17">
        <v>0.3320015</v>
      </c>
      <c r="CO688" s="17">
        <v>0.35798410000000003</v>
      </c>
      <c r="CP688" s="17">
        <v>0.74703120000000001</v>
      </c>
      <c r="CQ688" s="17">
        <v>1.7871220000000001</v>
      </c>
      <c r="CR688" s="17">
        <v>1.480402</v>
      </c>
      <c r="CS688" s="17">
        <v>1.2061569999999999</v>
      </c>
      <c r="CT688" s="17">
        <v>0.90023540000000002</v>
      </c>
      <c r="CU688" s="17">
        <v>0.25577129999999998</v>
      </c>
      <c r="CV688" s="17">
        <v>-0.8869996</v>
      </c>
      <c r="CW688" s="17">
        <v>-0.90817210000000004</v>
      </c>
      <c r="CX688" s="17">
        <v>-0.75842869999999996</v>
      </c>
      <c r="CY688" s="17">
        <v>-0.35830679999999998</v>
      </c>
      <c r="CZ688" s="17">
        <v>-0.10613690000000001</v>
      </c>
      <c r="DA688" s="17">
        <v>-6.9615899999999994E-2</v>
      </c>
      <c r="DB688" s="17">
        <v>-9.7655999999999993E-3</v>
      </c>
      <c r="DC688" s="17">
        <v>-0.1496914</v>
      </c>
      <c r="DD688" s="17">
        <v>-8.5331400000000002E-2</v>
      </c>
      <c r="DE688" s="17">
        <v>-0.18664939999999999</v>
      </c>
      <c r="DF688" s="17">
        <v>-0.26463059999999999</v>
      </c>
      <c r="DG688" s="17">
        <v>-4.4362400000000003E-2</v>
      </c>
      <c r="DH688" s="17">
        <v>-1.5946499999999999E-2</v>
      </c>
      <c r="DI688" s="17">
        <v>0.113911</v>
      </c>
      <c r="DJ688" s="17">
        <v>0.2102473</v>
      </c>
      <c r="DK688" s="17">
        <v>0.26302219999999998</v>
      </c>
      <c r="DL688" s="17">
        <v>0.48592419999999997</v>
      </c>
      <c r="DM688" s="17">
        <v>0.51618869999999994</v>
      </c>
      <c r="DN688" s="17">
        <v>0.90691010000000005</v>
      </c>
      <c r="DO688" s="17">
        <v>1.9466619999999999</v>
      </c>
      <c r="DP688" s="17">
        <v>1.636309</v>
      </c>
      <c r="DQ688" s="17">
        <v>1.346195</v>
      </c>
      <c r="DR688" s="17">
        <v>1.0289010000000001</v>
      </c>
      <c r="DS688" s="17">
        <v>0.37775619999999999</v>
      </c>
      <c r="DT688" s="17">
        <v>-0.76049520000000004</v>
      </c>
      <c r="DU688" s="17">
        <v>-0.78988210000000003</v>
      </c>
      <c r="DV688" s="17">
        <v>-0.65204910000000005</v>
      </c>
      <c r="DW688" s="17">
        <v>-0.22521350000000001</v>
      </c>
      <c r="DX688" s="17">
        <v>1.67239E-2</v>
      </c>
      <c r="DY688" s="17">
        <v>4.3768399999999999E-2</v>
      </c>
      <c r="DZ688" s="17">
        <v>9.4262600000000002E-2</v>
      </c>
      <c r="EA688" s="17">
        <v>-5.4439500000000002E-2</v>
      </c>
      <c r="EB688" s="17">
        <v>4.078E-3</v>
      </c>
      <c r="EC688" s="17">
        <v>-9.3531199999999995E-2</v>
      </c>
      <c r="ED688" s="17">
        <v>-0.16777549999999999</v>
      </c>
      <c r="EE688" s="17">
        <v>7.3362700000000003E-2</v>
      </c>
      <c r="EF688" s="17">
        <v>0.12949649999999999</v>
      </c>
      <c r="EG688" s="17">
        <v>0.29230719999999999</v>
      </c>
      <c r="EH688" s="17">
        <v>0.4138001</v>
      </c>
      <c r="EI688" s="17">
        <v>0.4797244</v>
      </c>
      <c r="EJ688" s="17">
        <v>0.70816429999999997</v>
      </c>
      <c r="EK688" s="17">
        <v>0.74461089999999996</v>
      </c>
      <c r="EL688" s="17">
        <v>1.13775</v>
      </c>
      <c r="EM688" s="17">
        <v>2.1770119999999999</v>
      </c>
      <c r="EN688" s="17">
        <v>1.8614139999999999</v>
      </c>
      <c r="EO688" s="17">
        <v>1.5483880000000001</v>
      </c>
      <c r="EP688" s="17">
        <v>1.214674</v>
      </c>
      <c r="EQ688" s="17">
        <v>0.55388309999999996</v>
      </c>
      <c r="ER688" s="17">
        <v>-0.577843</v>
      </c>
      <c r="ES688" s="17">
        <v>-0.61909020000000003</v>
      </c>
      <c r="ET688" s="17">
        <v>-0.49845400000000001</v>
      </c>
      <c r="EU688" s="17">
        <v>74.506039999999999</v>
      </c>
      <c r="EV688" s="17">
        <v>73.800759999999997</v>
      </c>
      <c r="EW688" s="17">
        <v>73.400829999999999</v>
      </c>
      <c r="EX688" s="17">
        <v>72.621409999999997</v>
      </c>
      <c r="EY688" s="17">
        <v>71.012789999999995</v>
      </c>
      <c r="EZ688" s="17">
        <v>71.361189999999993</v>
      </c>
      <c r="FA688" s="17">
        <v>71.576949999999997</v>
      </c>
      <c r="FB688" s="17">
        <v>72.000429999999994</v>
      </c>
      <c r="FC688" s="17">
        <v>77.720609999999994</v>
      </c>
      <c r="FD688" s="17">
        <v>85.552930000000003</v>
      </c>
      <c r="FE688" s="17">
        <v>91.811940000000007</v>
      </c>
      <c r="FF688" s="17">
        <v>95.071439999999996</v>
      </c>
      <c r="FG688" s="17">
        <v>95.677310000000006</v>
      </c>
      <c r="FH688" s="17">
        <v>95.346249999999998</v>
      </c>
      <c r="FI688" s="17">
        <v>95.249020000000002</v>
      </c>
      <c r="FJ688" s="17">
        <v>96.885149999999996</v>
      </c>
      <c r="FK688" s="17">
        <v>96.904319999999998</v>
      </c>
      <c r="FL688" s="17">
        <v>95.535499999999999</v>
      </c>
      <c r="FM688" s="17">
        <v>91.307869999999994</v>
      </c>
      <c r="FN688" s="17">
        <v>85.311520000000002</v>
      </c>
      <c r="FO688" s="17">
        <v>81.805400000000006</v>
      </c>
      <c r="FP688" s="17">
        <v>79.90607</v>
      </c>
      <c r="FQ688" s="17">
        <v>78.079120000000003</v>
      </c>
      <c r="FR688" s="17">
        <v>77.205160000000006</v>
      </c>
      <c r="FS688" s="17">
        <v>2.817412</v>
      </c>
      <c r="FT688" s="17"/>
      <c r="FU688" s="17">
        <v>0.2144867</v>
      </c>
      <c r="FW688" s="17"/>
      <c r="HY688" s="62"/>
      <c r="IA688" s="62"/>
    </row>
    <row r="689" spans="1:235" x14ac:dyDescent="0.25">
      <c r="A689" t="s">
        <v>227</v>
      </c>
      <c r="B689" t="s">
        <v>0</v>
      </c>
      <c r="C689" t="s">
        <v>295</v>
      </c>
      <c r="D689" s="63" t="s">
        <v>264</v>
      </c>
      <c r="E689" t="s">
        <v>219</v>
      </c>
      <c r="F689" s="17">
        <v>11935</v>
      </c>
      <c r="G689" s="17">
        <v>16.800090000000001</v>
      </c>
      <c r="H689" s="17">
        <v>15.0372</v>
      </c>
      <c r="I689" s="17">
        <v>13.63428</v>
      </c>
      <c r="J689" s="17">
        <v>12.546670000000001</v>
      </c>
      <c r="K689" s="17">
        <v>11.70445</v>
      </c>
      <c r="L689" s="17">
        <v>11.212630000000001</v>
      </c>
      <c r="M689" s="17">
        <v>11.188510000000001</v>
      </c>
      <c r="N689" s="17">
        <v>10.025090000000001</v>
      </c>
      <c r="O689" s="17">
        <v>7.5207730000000002</v>
      </c>
      <c r="P689" s="17">
        <v>4.7380940000000002</v>
      </c>
      <c r="Q689" s="17">
        <v>3.5825610000000001</v>
      </c>
      <c r="R689" s="17">
        <v>4.3107170000000004</v>
      </c>
      <c r="S689" s="17">
        <v>5.9693230000000002</v>
      </c>
      <c r="T689" s="17">
        <v>8.4673200000000008</v>
      </c>
      <c r="U689" s="17">
        <v>11.72207</v>
      </c>
      <c r="V689" s="17">
        <v>16.55424</v>
      </c>
      <c r="W689" s="17">
        <v>20.052869999999999</v>
      </c>
      <c r="X689" s="17">
        <v>23.754280000000001</v>
      </c>
      <c r="Y689" s="17">
        <v>25.362880000000001</v>
      </c>
      <c r="Z689" s="17">
        <v>24.898150000000001</v>
      </c>
      <c r="AA689" s="17">
        <v>23.890809999999998</v>
      </c>
      <c r="AB689" s="17">
        <v>23.996559999999999</v>
      </c>
      <c r="AC689" s="17">
        <v>21.61421</v>
      </c>
      <c r="AD689" s="17">
        <v>18.898569999999999</v>
      </c>
      <c r="AE689" s="17">
        <v>-0.89930920000000003</v>
      </c>
      <c r="AF689" s="17">
        <v>-0.71796610000000005</v>
      </c>
      <c r="AG689" s="17">
        <v>-0.63011660000000003</v>
      </c>
      <c r="AH689" s="17">
        <v>-0.44501370000000001</v>
      </c>
      <c r="AI689" s="17">
        <v>-0.51706059999999998</v>
      </c>
      <c r="AJ689" s="17">
        <v>-0.41924519999999998</v>
      </c>
      <c r="AK689" s="17">
        <v>-0.3550876</v>
      </c>
      <c r="AL689" s="17">
        <v>-0.2485993</v>
      </c>
      <c r="AM689" s="17">
        <v>-4.4438100000000001E-2</v>
      </c>
      <c r="AN689" s="17">
        <v>-0.24010719999999999</v>
      </c>
      <c r="AO689" s="17">
        <v>-0.30568479999999998</v>
      </c>
      <c r="AP689" s="17">
        <v>-3.8252099999999997E-2</v>
      </c>
      <c r="AQ689" s="17">
        <v>-6.75539E-2</v>
      </c>
      <c r="AR689" s="17">
        <v>-9.8698999999999992E-3</v>
      </c>
      <c r="AS689" s="17">
        <v>-0.29428979999999999</v>
      </c>
      <c r="AT689" s="17">
        <v>-0.165626</v>
      </c>
      <c r="AU689" s="17">
        <v>2.0733440000000001</v>
      </c>
      <c r="AV689" s="17">
        <v>1.877677</v>
      </c>
      <c r="AW689" s="17">
        <v>1.6627609999999999</v>
      </c>
      <c r="AX689" s="17">
        <v>1.182169</v>
      </c>
      <c r="AY689" s="17">
        <v>0.2439238</v>
      </c>
      <c r="AZ689" s="17">
        <v>-1.645624</v>
      </c>
      <c r="BA689" s="17">
        <v>-1.838746</v>
      </c>
      <c r="BB689" s="17">
        <v>-1.3212919999999999</v>
      </c>
      <c r="BC689" s="17">
        <v>-0.74661469999999996</v>
      </c>
      <c r="BD689" s="17">
        <v>-0.57783320000000005</v>
      </c>
      <c r="BE689" s="17">
        <v>-0.50357680000000005</v>
      </c>
      <c r="BF689" s="17">
        <v>-0.3270573</v>
      </c>
      <c r="BG689" s="17">
        <v>-0.41031580000000001</v>
      </c>
      <c r="BH689" s="17">
        <v>-0.32070409999999999</v>
      </c>
      <c r="BI689" s="17">
        <v>-0.25690380000000002</v>
      </c>
      <c r="BJ689" s="17">
        <v>-0.14149909999999999</v>
      </c>
      <c r="BK689" s="17">
        <v>8.3391699999999999E-2</v>
      </c>
      <c r="BL689" s="17">
        <v>-8.3548800000000006E-2</v>
      </c>
      <c r="BM689" s="17">
        <v>-0.1190292</v>
      </c>
      <c r="BN689" s="17">
        <v>0.17530129999999999</v>
      </c>
      <c r="BO689" s="17">
        <v>0.1638066</v>
      </c>
      <c r="BP689" s="17">
        <v>0.23193530000000001</v>
      </c>
      <c r="BQ689" s="17">
        <v>-4.3120699999999998E-2</v>
      </c>
      <c r="BR689" s="17">
        <v>9.1871300000000003E-2</v>
      </c>
      <c r="BS689" s="17">
        <v>2.3332839999999999</v>
      </c>
      <c r="BT689" s="17">
        <v>2.1267239999999998</v>
      </c>
      <c r="BU689" s="17">
        <v>1.8880650000000001</v>
      </c>
      <c r="BV689" s="17">
        <v>1.3865229999999999</v>
      </c>
      <c r="BW689" s="17">
        <v>0.43913859999999999</v>
      </c>
      <c r="BX689" s="17">
        <v>-1.44129</v>
      </c>
      <c r="BY689" s="17">
        <v>-1.646914</v>
      </c>
      <c r="BZ689" s="17">
        <v>-1.150018</v>
      </c>
      <c r="CA689" s="17">
        <v>-0.64085890000000001</v>
      </c>
      <c r="CB689" s="17">
        <v>-0.48077760000000003</v>
      </c>
      <c r="CC689" s="17">
        <v>-0.41593560000000002</v>
      </c>
      <c r="CD689" s="17">
        <v>-0.245361</v>
      </c>
      <c r="CE689" s="17">
        <v>-0.33638479999999998</v>
      </c>
      <c r="CF689" s="17">
        <v>-0.25245479999999998</v>
      </c>
      <c r="CG689" s="17">
        <v>-0.18890209999999999</v>
      </c>
      <c r="CH689" s="17">
        <v>-6.7321900000000004E-2</v>
      </c>
      <c r="CI689" s="17">
        <v>0.1719263</v>
      </c>
      <c r="CJ689" s="17">
        <v>2.4883200000000001E-2</v>
      </c>
      <c r="CK689" s="17">
        <v>1.0247900000000001E-2</v>
      </c>
      <c r="CL689" s="17">
        <v>0.32320769999999999</v>
      </c>
      <c r="CM689" s="17">
        <v>0.3240461</v>
      </c>
      <c r="CN689" s="17">
        <v>0.39940890000000001</v>
      </c>
      <c r="CO689" s="17">
        <v>0.13083819999999999</v>
      </c>
      <c r="CP689" s="17">
        <v>0.27021309999999998</v>
      </c>
      <c r="CQ689" s="17">
        <v>2.5133179999999999</v>
      </c>
      <c r="CR689" s="17">
        <v>2.299213</v>
      </c>
      <c r="CS689" s="17">
        <v>2.0441099999999999</v>
      </c>
      <c r="CT689" s="17">
        <v>1.528057</v>
      </c>
      <c r="CU689" s="17">
        <v>0.57434370000000001</v>
      </c>
      <c r="CV689" s="17">
        <v>-1.299768</v>
      </c>
      <c r="CW689" s="17">
        <v>-1.514052</v>
      </c>
      <c r="CX689" s="17">
        <v>-1.0313939999999999</v>
      </c>
      <c r="CY689" s="17">
        <v>-0.5351032</v>
      </c>
      <c r="CZ689" s="17">
        <v>-0.3837219</v>
      </c>
      <c r="DA689" s="17">
        <v>-0.32829449999999999</v>
      </c>
      <c r="DB689" s="17">
        <v>-0.1636648</v>
      </c>
      <c r="DC689" s="17">
        <v>-0.26245370000000001</v>
      </c>
      <c r="DD689" s="17">
        <v>-0.18420549999999999</v>
      </c>
      <c r="DE689" s="17">
        <v>-0.1209003</v>
      </c>
      <c r="DF689" s="17">
        <v>6.8554000000000002E-3</v>
      </c>
      <c r="DG689" s="17">
        <v>0.2604609</v>
      </c>
      <c r="DH689" s="17">
        <v>0.13331509999999999</v>
      </c>
      <c r="DI689" s="17">
        <v>0.13952500000000001</v>
      </c>
      <c r="DJ689" s="17">
        <v>0.47111409999999998</v>
      </c>
      <c r="DK689" s="17">
        <v>0.48428569999999999</v>
      </c>
      <c r="DL689" s="17">
        <v>0.56688249999999996</v>
      </c>
      <c r="DM689" s="17">
        <v>0.30479719999999999</v>
      </c>
      <c r="DN689" s="17">
        <v>0.44855499999999998</v>
      </c>
      <c r="DO689" s="17">
        <v>2.693352</v>
      </c>
      <c r="DP689" s="17">
        <v>2.4717030000000002</v>
      </c>
      <c r="DQ689" s="17">
        <v>2.2001550000000001</v>
      </c>
      <c r="DR689" s="17">
        <v>1.669592</v>
      </c>
      <c r="DS689" s="17">
        <v>0.70954890000000004</v>
      </c>
      <c r="DT689" s="17">
        <v>-1.1582460000000001</v>
      </c>
      <c r="DU689" s="17">
        <v>-1.381189</v>
      </c>
      <c r="DV689" s="17">
        <v>-0.91276979999999996</v>
      </c>
      <c r="DW689" s="17">
        <v>-0.38240859999999999</v>
      </c>
      <c r="DX689" s="17">
        <v>-0.243589</v>
      </c>
      <c r="DY689" s="17">
        <v>-0.20175470000000001</v>
      </c>
      <c r="DZ689" s="17">
        <v>-4.57083E-2</v>
      </c>
      <c r="EA689" s="17">
        <v>-0.15570899999999999</v>
      </c>
      <c r="EB689" s="17">
        <v>-8.5664400000000002E-2</v>
      </c>
      <c r="EC689" s="17">
        <v>-2.27166E-2</v>
      </c>
      <c r="ED689" s="17">
        <v>0.1139555</v>
      </c>
      <c r="EE689" s="17">
        <v>0.38829069999999999</v>
      </c>
      <c r="EF689" s="17">
        <v>0.28987360000000001</v>
      </c>
      <c r="EG689" s="17">
        <v>0.32618059999999999</v>
      </c>
      <c r="EH689" s="17">
        <v>0.68466740000000004</v>
      </c>
      <c r="EI689" s="17">
        <v>0.71564609999999995</v>
      </c>
      <c r="EJ689" s="17">
        <v>0.80868759999999995</v>
      </c>
      <c r="EK689" s="17">
        <v>0.55596630000000002</v>
      </c>
      <c r="EL689" s="17">
        <v>0.70605229999999997</v>
      </c>
      <c r="EM689" s="17">
        <v>2.9532929999999999</v>
      </c>
      <c r="EN689" s="17">
        <v>2.7207490000000001</v>
      </c>
      <c r="EO689" s="17">
        <v>2.425459</v>
      </c>
      <c r="EP689" s="17">
        <v>1.873945</v>
      </c>
      <c r="EQ689" s="17">
        <v>0.90476369999999995</v>
      </c>
      <c r="ER689" s="17">
        <v>-0.95391119999999996</v>
      </c>
      <c r="ES689" s="17">
        <v>-1.189357</v>
      </c>
      <c r="ET689" s="17">
        <v>-0.74149549999999997</v>
      </c>
      <c r="EU689" s="17">
        <v>73.66825</v>
      </c>
      <c r="EV689" s="17">
        <v>72.50085</v>
      </c>
      <c r="EW689" s="17">
        <v>72.002319999999997</v>
      </c>
      <c r="EX689" s="17">
        <v>71.269120000000001</v>
      </c>
      <c r="EY689" s="17">
        <v>70.373400000000004</v>
      </c>
      <c r="EZ689" s="17">
        <v>70.568870000000004</v>
      </c>
      <c r="FA689" s="17">
        <v>70.30789</v>
      </c>
      <c r="FB689" s="17">
        <v>70.969200000000001</v>
      </c>
      <c r="FC689" s="17">
        <v>75.985919999999993</v>
      </c>
      <c r="FD689" s="17">
        <v>82.425939999999997</v>
      </c>
      <c r="FE689" s="17">
        <v>87.723969999999994</v>
      </c>
      <c r="FF689" s="17">
        <v>91.30171</v>
      </c>
      <c r="FG689" s="17">
        <v>91.893559999999994</v>
      </c>
      <c r="FH689" s="17">
        <v>91.503020000000006</v>
      </c>
      <c r="FI689" s="17">
        <v>91.786600000000007</v>
      </c>
      <c r="FJ689" s="17">
        <v>92.802750000000003</v>
      </c>
      <c r="FK689" s="17">
        <v>92.253979999999999</v>
      </c>
      <c r="FL689" s="17">
        <v>90.551249999999996</v>
      </c>
      <c r="FM689" s="17">
        <v>87.085470000000001</v>
      </c>
      <c r="FN689" s="17">
        <v>82.901660000000007</v>
      </c>
      <c r="FO689" s="17">
        <v>80.169160000000005</v>
      </c>
      <c r="FP689" s="17">
        <v>78.515349999999998</v>
      </c>
      <c r="FQ689" s="17">
        <v>76.837890000000002</v>
      </c>
      <c r="FR689" s="17">
        <v>76.425259999999994</v>
      </c>
      <c r="FS689" s="17">
        <v>3.3524400000000001</v>
      </c>
      <c r="FT689" s="17"/>
      <c r="FU689" s="17">
        <v>0.2484576</v>
      </c>
      <c r="FW689" s="17"/>
      <c r="HY689" s="62"/>
    </row>
    <row r="690" spans="1:235" x14ac:dyDescent="0.25">
      <c r="A690" t="s">
        <v>227</v>
      </c>
      <c r="B690" t="s">
        <v>0</v>
      </c>
      <c r="C690" t="s">
        <v>295</v>
      </c>
      <c r="D690" s="63" t="s">
        <v>264</v>
      </c>
      <c r="E690" t="s">
        <v>220</v>
      </c>
      <c r="F690" s="17">
        <v>6156</v>
      </c>
      <c r="G690" s="17">
        <v>7.9204699999999999</v>
      </c>
      <c r="H690" s="17">
        <v>7.1072170000000003</v>
      </c>
      <c r="I690" s="17">
        <v>6.4173239999999998</v>
      </c>
      <c r="J690" s="17">
        <v>5.9590230000000002</v>
      </c>
      <c r="K690" s="17">
        <v>5.5935220000000001</v>
      </c>
      <c r="L690" s="17">
        <v>5.3348880000000003</v>
      </c>
      <c r="M690" s="17">
        <v>5.3247109999999997</v>
      </c>
      <c r="N690" s="17">
        <v>5.0062340000000001</v>
      </c>
      <c r="O690" s="17">
        <v>3.9675419999999999</v>
      </c>
      <c r="P690" s="17">
        <v>2.8463340000000001</v>
      </c>
      <c r="Q690" s="17">
        <v>2.2299730000000002</v>
      </c>
      <c r="R690" s="17">
        <v>2.452118</v>
      </c>
      <c r="S690" s="17">
        <v>3.105864</v>
      </c>
      <c r="T690" s="17">
        <v>4.0621090000000004</v>
      </c>
      <c r="U690" s="17">
        <v>5.47424</v>
      </c>
      <c r="V690" s="17">
        <v>7.3851170000000002</v>
      </c>
      <c r="W690" s="17">
        <v>8.8347660000000001</v>
      </c>
      <c r="X690" s="17">
        <v>10.334479999999999</v>
      </c>
      <c r="Y690" s="17">
        <v>11.14357</v>
      </c>
      <c r="Z690" s="17">
        <v>11.05053</v>
      </c>
      <c r="AA690" s="17">
        <v>10.705</v>
      </c>
      <c r="AB690" s="17">
        <v>10.900370000000001</v>
      </c>
      <c r="AC690" s="17">
        <v>9.8971739999999997</v>
      </c>
      <c r="AD690" s="17">
        <v>8.754982</v>
      </c>
      <c r="AE690" s="17">
        <v>-0.44018000000000002</v>
      </c>
      <c r="AF690" s="17">
        <v>-0.40844799999999998</v>
      </c>
      <c r="AG690" s="17">
        <v>-0.40681859999999997</v>
      </c>
      <c r="AH690" s="17">
        <v>-0.3100965</v>
      </c>
      <c r="AI690" s="17">
        <v>-0.3207296</v>
      </c>
      <c r="AJ690" s="17">
        <v>-0.23779980000000001</v>
      </c>
      <c r="AK690" s="17">
        <v>-0.17331750000000001</v>
      </c>
      <c r="AL690" s="17">
        <v>-1.93733E-2</v>
      </c>
      <c r="AM690" s="17">
        <v>-1.0419100000000001E-2</v>
      </c>
      <c r="AN690" s="17">
        <v>-0.19771749999999999</v>
      </c>
      <c r="AO690" s="17">
        <v>-0.27587109999999998</v>
      </c>
      <c r="AP690" s="17">
        <v>-0.21196999999999999</v>
      </c>
      <c r="AQ690" s="17">
        <v>-0.21632979999999999</v>
      </c>
      <c r="AR690" s="17">
        <v>-0.24086479999999999</v>
      </c>
      <c r="AS690" s="17">
        <v>-0.41819030000000001</v>
      </c>
      <c r="AT690" s="17">
        <v>-0.52103940000000004</v>
      </c>
      <c r="AU690" s="17">
        <v>0.48320350000000001</v>
      </c>
      <c r="AV690" s="17">
        <v>0.54849340000000002</v>
      </c>
      <c r="AW690" s="17">
        <v>0.7218601</v>
      </c>
      <c r="AX690" s="17">
        <v>0.53763439999999996</v>
      </c>
      <c r="AY690" s="17">
        <v>9.1658000000000003E-2</v>
      </c>
      <c r="AZ690" s="17">
        <v>-0.71164539999999998</v>
      </c>
      <c r="BA690" s="17">
        <v>-0.90781310000000004</v>
      </c>
      <c r="BB690" s="17">
        <v>-0.62546040000000003</v>
      </c>
      <c r="BC690" s="17">
        <v>-0.33409299999999997</v>
      </c>
      <c r="BD690" s="17">
        <v>-0.3084981</v>
      </c>
      <c r="BE690" s="17">
        <v>-0.31691659999999999</v>
      </c>
      <c r="BF690" s="17">
        <v>-0.22496459999999999</v>
      </c>
      <c r="BG690" s="17">
        <v>-0.24522279999999999</v>
      </c>
      <c r="BH690" s="17">
        <v>-0.1698539</v>
      </c>
      <c r="BI690" s="17">
        <v>-0.10689460000000001</v>
      </c>
      <c r="BJ690" s="17">
        <v>5.4953000000000002E-2</v>
      </c>
      <c r="BK690" s="17">
        <v>7.65121E-2</v>
      </c>
      <c r="BL690" s="17">
        <v>-9.1079800000000002E-2</v>
      </c>
      <c r="BM690" s="17">
        <v>-0.15248900000000001</v>
      </c>
      <c r="BN690" s="17">
        <v>-7.2395100000000004E-2</v>
      </c>
      <c r="BO690" s="17">
        <v>-6.5687700000000002E-2</v>
      </c>
      <c r="BP690" s="17">
        <v>-8.3587999999999996E-2</v>
      </c>
      <c r="BQ690" s="17">
        <v>-0.25288909999999998</v>
      </c>
      <c r="BR690" s="17">
        <v>-0.34969869999999997</v>
      </c>
      <c r="BS690" s="17">
        <v>0.65381060000000002</v>
      </c>
      <c r="BT690" s="17">
        <v>0.7055553</v>
      </c>
      <c r="BU690" s="17">
        <v>0.86437280000000005</v>
      </c>
      <c r="BV690" s="17">
        <v>0.67014779999999996</v>
      </c>
      <c r="BW690" s="17">
        <v>0.2183698</v>
      </c>
      <c r="BX690" s="17">
        <v>-0.57595229999999997</v>
      </c>
      <c r="BY690" s="17">
        <v>-0.7818946</v>
      </c>
      <c r="BZ690" s="17">
        <v>-0.51010330000000004</v>
      </c>
      <c r="CA690" s="17">
        <v>-0.2606176</v>
      </c>
      <c r="CB690" s="17">
        <v>-0.23927319999999999</v>
      </c>
      <c r="CC690" s="17">
        <v>-0.25465080000000001</v>
      </c>
      <c r="CD690" s="17">
        <v>-0.1660025</v>
      </c>
      <c r="CE690" s="17">
        <v>-0.19292709999999999</v>
      </c>
      <c r="CF690" s="17">
        <v>-0.1227948</v>
      </c>
      <c r="CG690" s="17">
        <v>-6.0890199999999998E-2</v>
      </c>
      <c r="CH690" s="17">
        <v>0.1064311</v>
      </c>
      <c r="CI690" s="17">
        <v>0.13672039999999999</v>
      </c>
      <c r="CJ690" s="17">
        <v>-1.7222899999999999E-2</v>
      </c>
      <c r="CK690" s="17">
        <v>-6.7034899999999994E-2</v>
      </c>
      <c r="CL690" s="17">
        <v>2.42741E-2</v>
      </c>
      <c r="CM690" s="17">
        <v>3.86465E-2</v>
      </c>
      <c r="CN690" s="17">
        <v>2.5341499999999999E-2</v>
      </c>
      <c r="CO690" s="17">
        <v>-0.138402</v>
      </c>
      <c r="CP690" s="17">
        <v>-0.2310287</v>
      </c>
      <c r="CQ690" s="17">
        <v>0.77197260000000001</v>
      </c>
      <c r="CR690" s="17">
        <v>0.81433580000000005</v>
      </c>
      <c r="CS690" s="17">
        <v>0.96307679999999996</v>
      </c>
      <c r="CT690" s="17">
        <v>0.76192610000000005</v>
      </c>
      <c r="CU690" s="17">
        <v>0.30612990000000001</v>
      </c>
      <c r="CV690" s="17">
        <v>-0.4819717</v>
      </c>
      <c r="CW690" s="17">
        <v>-0.69468379999999996</v>
      </c>
      <c r="CX690" s="17">
        <v>-0.43020750000000002</v>
      </c>
      <c r="CY690" s="17">
        <v>-0.187142</v>
      </c>
      <c r="CZ690" s="17">
        <v>-0.17004820000000001</v>
      </c>
      <c r="DA690" s="17">
        <v>-0.1923849</v>
      </c>
      <c r="DB690" s="17">
        <v>-0.10704039999999999</v>
      </c>
      <c r="DC690" s="17">
        <v>-0.14063129999999999</v>
      </c>
      <c r="DD690" s="17">
        <v>-7.5735700000000003E-2</v>
      </c>
      <c r="DE690" s="17">
        <v>-1.4885900000000001E-2</v>
      </c>
      <c r="DF690" s="17">
        <v>0.1579092</v>
      </c>
      <c r="DG690" s="17">
        <v>0.19692870000000001</v>
      </c>
      <c r="DH690" s="17">
        <v>5.66341E-2</v>
      </c>
      <c r="DI690" s="17">
        <v>1.8419100000000001E-2</v>
      </c>
      <c r="DJ690" s="17">
        <v>0.1209433</v>
      </c>
      <c r="DK690" s="17">
        <v>0.14298069999999999</v>
      </c>
      <c r="DL690" s="17">
        <v>0.1342709</v>
      </c>
      <c r="DM690" s="17">
        <v>-2.3914899999999999E-2</v>
      </c>
      <c r="DN690" s="17">
        <v>-0.1123586</v>
      </c>
      <c r="DO690" s="17">
        <v>0.8901346</v>
      </c>
      <c r="DP690" s="17">
        <v>0.92311639999999995</v>
      </c>
      <c r="DQ690" s="17">
        <v>1.0617810000000001</v>
      </c>
      <c r="DR690" s="17">
        <v>0.85370449999999998</v>
      </c>
      <c r="DS690" s="17">
        <v>0.39389000000000002</v>
      </c>
      <c r="DT690" s="17">
        <v>-0.38799109999999998</v>
      </c>
      <c r="DU690" s="17">
        <v>-0.60747309999999999</v>
      </c>
      <c r="DV690" s="17">
        <v>-0.3503116</v>
      </c>
      <c r="DW690" s="17">
        <v>-8.1055100000000005E-2</v>
      </c>
      <c r="DX690" s="17">
        <v>-7.0098400000000005E-2</v>
      </c>
      <c r="DY690" s="17">
        <v>-0.1024829</v>
      </c>
      <c r="DZ690" s="17">
        <v>-2.19086E-2</v>
      </c>
      <c r="EA690" s="17">
        <v>-6.5124600000000005E-2</v>
      </c>
      <c r="EB690" s="17">
        <v>-7.7898000000000004E-3</v>
      </c>
      <c r="EC690" s="17">
        <v>5.1537100000000002E-2</v>
      </c>
      <c r="ED690" s="17">
        <v>0.23223540000000001</v>
      </c>
      <c r="EE690" s="17">
        <v>0.2838599</v>
      </c>
      <c r="EF690" s="17">
        <v>0.16327179999999999</v>
      </c>
      <c r="EG690" s="17">
        <v>0.14180119999999999</v>
      </c>
      <c r="EH690" s="17">
        <v>0.26051819999999998</v>
      </c>
      <c r="EI690" s="17">
        <v>0.29362280000000002</v>
      </c>
      <c r="EJ690" s="17">
        <v>0.29154770000000002</v>
      </c>
      <c r="EK690" s="17">
        <v>0.14138619999999999</v>
      </c>
      <c r="EL690" s="17">
        <v>5.8982E-2</v>
      </c>
      <c r="EM690" s="17">
        <v>1.0607420000000001</v>
      </c>
      <c r="EN690" s="17">
        <v>1.0801780000000001</v>
      </c>
      <c r="EO690" s="17">
        <v>1.204294</v>
      </c>
      <c r="EP690" s="17">
        <v>0.98621789999999998</v>
      </c>
      <c r="EQ690" s="17">
        <v>0.52060169999999995</v>
      </c>
      <c r="ER690" s="17">
        <v>-0.25229790000000002</v>
      </c>
      <c r="ES690" s="17">
        <v>-0.4815547</v>
      </c>
      <c r="ET690" s="17">
        <v>-0.23495460000000001</v>
      </c>
      <c r="EU690" s="17">
        <v>73.621690000000001</v>
      </c>
      <c r="EV690" s="17">
        <v>72.51952</v>
      </c>
      <c r="EW690" s="17">
        <v>72.277950000000004</v>
      </c>
      <c r="EX690" s="17">
        <v>71.632419999999996</v>
      </c>
      <c r="EY690" s="17">
        <v>70.959689999999995</v>
      </c>
      <c r="EZ690" s="17">
        <v>71.057029999999997</v>
      </c>
      <c r="FA690" s="17">
        <v>70.810649999999995</v>
      </c>
      <c r="FB690" s="17">
        <v>71.349429999999998</v>
      </c>
      <c r="FC690" s="17">
        <v>75.782129999999995</v>
      </c>
      <c r="FD690" s="17">
        <v>81.438289999999995</v>
      </c>
      <c r="FE690" s="17">
        <v>86.183260000000004</v>
      </c>
      <c r="FF690" s="17">
        <v>89.369200000000006</v>
      </c>
      <c r="FG690" s="17">
        <v>89.341189999999997</v>
      </c>
      <c r="FH690" s="17">
        <v>88.636989999999997</v>
      </c>
      <c r="FI690" s="17">
        <v>89.324129999999997</v>
      </c>
      <c r="FJ690" s="17">
        <v>90.195269999999994</v>
      </c>
      <c r="FK690" s="17">
        <v>89.141559999999998</v>
      </c>
      <c r="FL690" s="17">
        <v>87.465239999999994</v>
      </c>
      <c r="FM690" s="17">
        <v>84.467240000000004</v>
      </c>
      <c r="FN690" s="17">
        <v>81.030779999999993</v>
      </c>
      <c r="FO690" s="17">
        <v>78.933300000000003</v>
      </c>
      <c r="FP690" s="17">
        <v>77.555090000000007</v>
      </c>
      <c r="FQ690" s="17">
        <v>76.116600000000005</v>
      </c>
      <c r="FR690" s="17">
        <v>75.85951</v>
      </c>
      <c r="FS690" s="17">
        <v>2.1212499999999999</v>
      </c>
      <c r="FT690" s="17"/>
      <c r="FU690" s="17">
        <v>0.15217120000000001</v>
      </c>
      <c r="FV690" s="62"/>
      <c r="FW690" s="17"/>
      <c r="FX690" s="62"/>
      <c r="IA690" s="62"/>
    </row>
    <row r="691" spans="1:235" x14ac:dyDescent="0.25">
      <c r="A691" t="s">
        <v>227</v>
      </c>
      <c r="B691" t="s">
        <v>0</v>
      </c>
      <c r="C691" t="s">
        <v>295</v>
      </c>
      <c r="D691" s="63" t="s">
        <v>264</v>
      </c>
      <c r="E691" t="s">
        <v>221</v>
      </c>
      <c r="F691" s="17">
        <v>5779</v>
      </c>
      <c r="G691" s="17">
        <v>8.8779769999999996</v>
      </c>
      <c r="H691" s="17">
        <v>7.9216030000000002</v>
      </c>
      <c r="I691" s="17">
        <v>7.2194130000000003</v>
      </c>
      <c r="J691" s="17">
        <v>6.5893480000000002</v>
      </c>
      <c r="K691" s="17">
        <v>6.1107839999999998</v>
      </c>
      <c r="L691" s="17">
        <v>5.8788080000000003</v>
      </c>
      <c r="M691" s="17">
        <v>5.8581760000000003</v>
      </c>
      <c r="N691" s="17">
        <v>4.9922219999999999</v>
      </c>
      <c r="O691" s="17">
        <v>3.5393500000000002</v>
      </c>
      <c r="P691" s="17">
        <v>1.882941</v>
      </c>
      <c r="Q691" s="17">
        <v>1.354063</v>
      </c>
      <c r="R691" s="17">
        <v>1.8553200000000001</v>
      </c>
      <c r="S691" s="17">
        <v>2.8566029999999998</v>
      </c>
      <c r="T691" s="17">
        <v>4.4343490000000001</v>
      </c>
      <c r="U691" s="17">
        <v>6.2394299999999996</v>
      </c>
      <c r="V691" s="17">
        <v>9.1752749999999992</v>
      </c>
      <c r="W691" s="17">
        <v>11.24682</v>
      </c>
      <c r="X691" s="17">
        <v>13.441560000000001</v>
      </c>
      <c r="Y691" s="17">
        <v>14.245570000000001</v>
      </c>
      <c r="Z691" s="17">
        <v>13.87927</v>
      </c>
      <c r="AA691" s="17">
        <v>13.223879999999999</v>
      </c>
      <c r="AB691" s="17">
        <v>13.113440000000001</v>
      </c>
      <c r="AC691" s="17">
        <v>11.73912</v>
      </c>
      <c r="AD691" s="17">
        <v>10.15502</v>
      </c>
      <c r="AE691" s="17">
        <v>-0.5646333</v>
      </c>
      <c r="AF691" s="17">
        <v>-0.41226810000000003</v>
      </c>
      <c r="AG691" s="17">
        <v>-0.3067298</v>
      </c>
      <c r="AH691" s="17">
        <v>-0.2133177</v>
      </c>
      <c r="AI691" s="17">
        <v>-0.26956039999999998</v>
      </c>
      <c r="AJ691" s="17">
        <v>-0.2474372</v>
      </c>
      <c r="AK691" s="17">
        <v>-0.25517810000000002</v>
      </c>
      <c r="AL691" s="17">
        <v>-0.32843749999999999</v>
      </c>
      <c r="AM691" s="17">
        <v>-0.1369852</v>
      </c>
      <c r="AN691" s="17">
        <v>-0.16004679999999999</v>
      </c>
      <c r="AO691" s="17">
        <v>-0.15817249999999999</v>
      </c>
      <c r="AP691" s="17">
        <v>2.2415299999999999E-2</v>
      </c>
      <c r="AQ691" s="17">
        <v>-1.8265199999999999E-2</v>
      </c>
      <c r="AR691" s="17">
        <v>9.3532900000000002E-2</v>
      </c>
      <c r="AS691" s="17">
        <v>-5.8275100000000003E-2</v>
      </c>
      <c r="AT691" s="17">
        <v>0.18380949999999999</v>
      </c>
      <c r="AU691" s="17">
        <v>1.4386920000000001</v>
      </c>
      <c r="AV691" s="17">
        <v>1.1788890000000001</v>
      </c>
      <c r="AW691" s="17">
        <v>0.81240809999999997</v>
      </c>
      <c r="AX691" s="17">
        <v>0.53661800000000004</v>
      </c>
      <c r="AY691" s="17">
        <v>5.8090700000000002E-2</v>
      </c>
      <c r="AZ691" s="17">
        <v>-1.0549930000000001</v>
      </c>
      <c r="BA691" s="17">
        <v>-1.039919</v>
      </c>
      <c r="BB691" s="17">
        <v>-0.80108769999999996</v>
      </c>
      <c r="BC691" s="17">
        <v>-0.45626159999999999</v>
      </c>
      <c r="BD691" s="17">
        <v>-0.31603779999999998</v>
      </c>
      <c r="BE691" s="17">
        <v>-0.219166</v>
      </c>
      <c r="BF691" s="17">
        <v>-0.13304440000000001</v>
      </c>
      <c r="BG691" s="17">
        <v>-0.1950576</v>
      </c>
      <c r="BH691" s="17">
        <v>-0.17702090000000001</v>
      </c>
      <c r="BI691" s="17">
        <v>-0.18307970000000001</v>
      </c>
      <c r="BJ691" s="17">
        <v>-0.25249870000000002</v>
      </c>
      <c r="BK691" s="17">
        <v>-4.3300900000000003E-2</v>
      </c>
      <c r="BL691" s="17">
        <v>-4.5746599999999998E-2</v>
      </c>
      <c r="BM691" s="17">
        <v>-1.7859300000000002E-2</v>
      </c>
      <c r="BN691" s="17">
        <v>0.1845087</v>
      </c>
      <c r="BO691" s="17">
        <v>0.15803420000000001</v>
      </c>
      <c r="BP691" s="17">
        <v>0.2776498</v>
      </c>
      <c r="BQ691" s="17">
        <v>0.13135759999999999</v>
      </c>
      <c r="BR691" s="17">
        <v>0.3761758</v>
      </c>
      <c r="BS691" s="17">
        <v>1.6356440000000001</v>
      </c>
      <c r="BT691" s="17">
        <v>1.3738520000000001</v>
      </c>
      <c r="BU691" s="17">
        <v>0.98802520000000005</v>
      </c>
      <c r="BV691" s="17">
        <v>0.69225179999999997</v>
      </c>
      <c r="BW691" s="17">
        <v>0.20594789999999999</v>
      </c>
      <c r="BX691" s="17">
        <v>-0.90356610000000004</v>
      </c>
      <c r="BY691" s="17">
        <v>-0.8957927</v>
      </c>
      <c r="BZ691" s="17">
        <v>-0.67562920000000004</v>
      </c>
      <c r="CA691" s="17">
        <v>-0.38120369999999998</v>
      </c>
      <c r="CB691" s="17">
        <v>-0.249389</v>
      </c>
      <c r="CC691" s="17">
        <v>-0.15851960000000001</v>
      </c>
      <c r="CD691" s="17">
        <v>-7.74474E-2</v>
      </c>
      <c r="CE691" s="17">
        <v>-0.14345730000000001</v>
      </c>
      <c r="CF691" s="17">
        <v>-0.1282509</v>
      </c>
      <c r="CG691" s="17">
        <v>-0.1331445</v>
      </c>
      <c r="CH691" s="17">
        <v>-0.19990369999999999</v>
      </c>
      <c r="CI691" s="17">
        <v>2.15845E-2</v>
      </c>
      <c r="CJ691" s="17">
        <v>3.3417299999999997E-2</v>
      </c>
      <c r="CK691" s="17">
        <v>7.9321199999999994E-2</v>
      </c>
      <c r="CL691" s="17">
        <v>0.29677409999999999</v>
      </c>
      <c r="CM691" s="17">
        <v>0.28013860000000002</v>
      </c>
      <c r="CN691" s="17">
        <v>0.40516859999999999</v>
      </c>
      <c r="CO691" s="17">
        <v>0.2626966</v>
      </c>
      <c r="CP691" s="17">
        <v>0.50940810000000003</v>
      </c>
      <c r="CQ691" s="17">
        <v>1.7720530000000001</v>
      </c>
      <c r="CR691" s="17">
        <v>1.508883</v>
      </c>
      <c r="CS691" s="17">
        <v>1.1096569999999999</v>
      </c>
      <c r="CT691" s="17">
        <v>0.80004319999999995</v>
      </c>
      <c r="CU691" s="17">
        <v>0.3083534</v>
      </c>
      <c r="CV691" s="17">
        <v>-0.79868850000000002</v>
      </c>
      <c r="CW691" s="17">
        <v>-0.79597150000000005</v>
      </c>
      <c r="CX691" s="17">
        <v>-0.58873699999999995</v>
      </c>
      <c r="CY691" s="17">
        <v>-0.30614580000000002</v>
      </c>
      <c r="CZ691" s="17">
        <v>-0.18274019999999999</v>
      </c>
      <c r="DA691" s="17">
        <v>-9.7873199999999994E-2</v>
      </c>
      <c r="DB691" s="17">
        <v>-2.1850399999999999E-2</v>
      </c>
      <c r="DC691" s="17">
        <v>-9.1856900000000005E-2</v>
      </c>
      <c r="DD691" s="17">
        <v>-7.9480800000000004E-2</v>
      </c>
      <c r="DE691" s="17">
        <v>-8.3209400000000003E-2</v>
      </c>
      <c r="DF691" s="17">
        <v>-0.14730860000000001</v>
      </c>
      <c r="DG691" s="17">
        <v>8.6470000000000005E-2</v>
      </c>
      <c r="DH691" s="17">
        <v>0.1125813</v>
      </c>
      <c r="DI691" s="17">
        <v>0.17650170000000001</v>
      </c>
      <c r="DJ691" s="17">
        <v>0.4090395</v>
      </c>
      <c r="DK691" s="17">
        <v>0.40224290000000001</v>
      </c>
      <c r="DL691" s="17">
        <v>0.53268740000000003</v>
      </c>
      <c r="DM691" s="17">
        <v>0.39403559999999999</v>
      </c>
      <c r="DN691" s="17">
        <v>0.6426404</v>
      </c>
      <c r="DO691" s="17">
        <v>1.9084620000000001</v>
      </c>
      <c r="DP691" s="17">
        <v>1.643915</v>
      </c>
      <c r="DQ691" s="17">
        <v>1.2312890000000001</v>
      </c>
      <c r="DR691" s="17">
        <v>0.90783469999999999</v>
      </c>
      <c r="DS691" s="17">
        <v>0.41075889999999998</v>
      </c>
      <c r="DT691" s="17">
        <v>-0.69381079999999995</v>
      </c>
      <c r="DU691" s="17">
        <v>-0.6961503</v>
      </c>
      <c r="DV691" s="17">
        <v>-0.50184479999999998</v>
      </c>
      <c r="DW691" s="17">
        <v>-0.19777410000000001</v>
      </c>
      <c r="DX691" s="17">
        <v>-8.6509900000000001E-2</v>
      </c>
      <c r="DY691" s="17">
        <v>-1.03094E-2</v>
      </c>
      <c r="DZ691" s="17">
        <v>5.84229E-2</v>
      </c>
      <c r="EA691" s="17">
        <v>-1.73542E-2</v>
      </c>
      <c r="EB691" s="17">
        <v>-9.0646000000000008E-3</v>
      </c>
      <c r="EC691" s="17">
        <v>-1.11109E-2</v>
      </c>
      <c r="ED691" s="17">
        <v>-7.1369799999999997E-2</v>
      </c>
      <c r="EE691" s="17">
        <v>0.18015429999999999</v>
      </c>
      <c r="EF691" s="17">
        <v>0.22688140000000001</v>
      </c>
      <c r="EG691" s="17">
        <v>0.31681490000000001</v>
      </c>
      <c r="EH691" s="17">
        <v>0.571133</v>
      </c>
      <c r="EI691" s="17">
        <v>0.57854220000000001</v>
      </c>
      <c r="EJ691" s="17">
        <v>0.71680410000000006</v>
      </c>
      <c r="EK691" s="17">
        <v>0.58366830000000003</v>
      </c>
      <c r="EL691" s="17">
        <v>0.83500660000000004</v>
      </c>
      <c r="EM691" s="17">
        <v>2.1054149999999998</v>
      </c>
      <c r="EN691" s="17">
        <v>1.838878</v>
      </c>
      <c r="EO691" s="17">
        <v>1.406906</v>
      </c>
      <c r="EP691" s="17">
        <v>1.0634680000000001</v>
      </c>
      <c r="EQ691" s="17">
        <v>0.55861609999999995</v>
      </c>
      <c r="ER691" s="17">
        <v>-0.54238410000000004</v>
      </c>
      <c r="ES691" s="17">
        <v>-0.55202430000000002</v>
      </c>
      <c r="ET691" s="17">
        <v>-0.37638630000000001</v>
      </c>
      <c r="EU691" s="17">
        <v>73.717770000000002</v>
      </c>
      <c r="EV691" s="17">
        <v>72.480980000000002</v>
      </c>
      <c r="EW691" s="17">
        <v>71.709040000000002</v>
      </c>
      <c r="EX691" s="17">
        <v>70.882509999999996</v>
      </c>
      <c r="EY691" s="17">
        <v>69.749560000000002</v>
      </c>
      <c r="EZ691" s="17">
        <v>70.049430000000001</v>
      </c>
      <c r="FA691" s="17">
        <v>69.772940000000006</v>
      </c>
      <c r="FB691" s="17">
        <v>70.564599999999999</v>
      </c>
      <c r="FC691" s="17">
        <v>76.202740000000006</v>
      </c>
      <c r="FD691" s="17">
        <v>83.47681</v>
      </c>
      <c r="FE691" s="17">
        <v>89.363230000000001</v>
      </c>
      <c r="FF691" s="17">
        <v>93.357799999999997</v>
      </c>
      <c r="FG691" s="17">
        <v>94.609200000000001</v>
      </c>
      <c r="FH691" s="17">
        <v>94.552480000000003</v>
      </c>
      <c r="FI691" s="17">
        <v>94.406670000000005</v>
      </c>
      <c r="FJ691" s="17">
        <v>95.576999999999998</v>
      </c>
      <c r="FK691" s="17">
        <v>95.565539999999999</v>
      </c>
      <c r="FL691" s="17">
        <v>93.834739999999996</v>
      </c>
      <c r="FM691" s="17">
        <v>89.871200000000002</v>
      </c>
      <c r="FN691" s="17">
        <v>84.892229999999998</v>
      </c>
      <c r="FO691" s="17">
        <v>81.484110000000001</v>
      </c>
      <c r="FP691" s="17">
        <v>79.537090000000006</v>
      </c>
      <c r="FQ691" s="17">
        <v>77.605329999999995</v>
      </c>
      <c r="FR691" s="17">
        <v>77.027159999999995</v>
      </c>
      <c r="FS691" s="17">
        <v>2.3411499999999998</v>
      </c>
      <c r="FT691" s="17"/>
      <c r="FU691" s="17">
        <v>0.18041850000000001</v>
      </c>
      <c r="FV691" s="62"/>
      <c r="FW691" s="17"/>
      <c r="FY691" s="62"/>
    </row>
    <row r="692" spans="1:235" x14ac:dyDescent="0.25">
      <c r="A692" t="s">
        <v>227</v>
      </c>
      <c r="B692" t="s">
        <v>0</v>
      </c>
      <c r="C692" t="s">
        <v>295</v>
      </c>
      <c r="D692" s="63" t="s">
        <v>263</v>
      </c>
      <c r="E692" t="s">
        <v>219</v>
      </c>
      <c r="F692" s="17">
        <v>11961</v>
      </c>
      <c r="G692" s="17">
        <v>18.44613</v>
      </c>
      <c r="H692" s="17">
        <v>16.982990000000001</v>
      </c>
      <c r="I692" s="17">
        <v>15.52852</v>
      </c>
      <c r="J692" s="17">
        <v>14.46594</v>
      </c>
      <c r="K692" s="17">
        <v>13.62341</v>
      </c>
      <c r="L692" s="17">
        <v>13.05193</v>
      </c>
      <c r="M692" s="17">
        <v>12.959339999999999</v>
      </c>
      <c r="N692" s="17">
        <v>12.54039</v>
      </c>
      <c r="O692" s="17">
        <v>11.5336</v>
      </c>
      <c r="P692" s="17">
        <v>10.447430000000001</v>
      </c>
      <c r="Q692" s="17">
        <v>10.04865</v>
      </c>
      <c r="R692" s="17">
        <v>10.24343</v>
      </c>
      <c r="S692" s="17">
        <v>11.9016</v>
      </c>
      <c r="T692" s="17">
        <v>13.61809</v>
      </c>
      <c r="U692" s="17">
        <v>16.019500000000001</v>
      </c>
      <c r="V692" s="17">
        <v>19.258209999999998</v>
      </c>
      <c r="W692" s="17">
        <v>21.3855</v>
      </c>
      <c r="X692" s="17">
        <v>25.188659999999999</v>
      </c>
      <c r="Y692" s="17">
        <v>26.997879999999999</v>
      </c>
      <c r="Z692" s="17">
        <v>26.44943</v>
      </c>
      <c r="AA692" s="17">
        <v>25.906759999999998</v>
      </c>
      <c r="AB692" s="17">
        <v>25.036989999999999</v>
      </c>
      <c r="AC692" s="17">
        <v>22.422640000000001</v>
      </c>
      <c r="AD692" s="17">
        <v>19.975239999999999</v>
      </c>
      <c r="AE692" s="17">
        <v>-1.028654</v>
      </c>
      <c r="AF692" s="17">
        <v>-0.69032170000000004</v>
      </c>
      <c r="AG692" s="17">
        <v>-0.59391649999999996</v>
      </c>
      <c r="AH692" s="17">
        <v>-0.41935119999999998</v>
      </c>
      <c r="AI692" s="17">
        <v>-0.33485569999999998</v>
      </c>
      <c r="AJ692" s="17">
        <v>-0.30484559999999999</v>
      </c>
      <c r="AK692" s="17">
        <v>-0.1074417</v>
      </c>
      <c r="AL692" s="17">
        <v>-0.11865059999999999</v>
      </c>
      <c r="AM692" s="17">
        <v>-0.44818770000000002</v>
      </c>
      <c r="AN692" s="17">
        <v>-0.79581139999999995</v>
      </c>
      <c r="AO692" s="17">
        <v>-0.57494780000000001</v>
      </c>
      <c r="AP692" s="17">
        <v>-0.61390920000000004</v>
      </c>
      <c r="AQ692" s="17">
        <v>-0.61517920000000004</v>
      </c>
      <c r="AR692" s="17">
        <v>-0.58649479999999998</v>
      </c>
      <c r="AS692" s="17">
        <v>-0.5077294</v>
      </c>
      <c r="AT692" s="17">
        <v>-0.45687349999999999</v>
      </c>
      <c r="AU692" s="17">
        <v>2.3402539999999998</v>
      </c>
      <c r="AV692" s="17">
        <v>2.3980079999999999</v>
      </c>
      <c r="AW692" s="17">
        <v>1.9972970000000001</v>
      </c>
      <c r="AX692" s="17">
        <v>1.624819</v>
      </c>
      <c r="AY692" s="17">
        <v>1.3778779999999999</v>
      </c>
      <c r="AZ692" s="17">
        <v>-0.74395820000000001</v>
      </c>
      <c r="BA692" s="17">
        <v>-1.3438829999999999</v>
      </c>
      <c r="BB692" s="17">
        <v>-0.89507539999999997</v>
      </c>
      <c r="BC692" s="17">
        <v>-0.85975409999999997</v>
      </c>
      <c r="BD692" s="17">
        <v>-0.53031249999999996</v>
      </c>
      <c r="BE692" s="17">
        <v>-0.44365329999999997</v>
      </c>
      <c r="BF692" s="17">
        <v>-0.28186939999999999</v>
      </c>
      <c r="BG692" s="17">
        <v>-0.20699290000000001</v>
      </c>
      <c r="BH692" s="17">
        <v>-0.18152270000000001</v>
      </c>
      <c r="BI692" s="17">
        <v>1.52175E-2</v>
      </c>
      <c r="BJ692" s="17">
        <v>1.8636E-2</v>
      </c>
      <c r="BK692" s="17">
        <v>-0.2835511</v>
      </c>
      <c r="BL692" s="17">
        <v>-0.59882559999999996</v>
      </c>
      <c r="BM692" s="17">
        <v>-0.35006169999999998</v>
      </c>
      <c r="BN692" s="17">
        <v>-0.36485040000000002</v>
      </c>
      <c r="BO692" s="17">
        <v>-0.35470109999999999</v>
      </c>
      <c r="BP692" s="17">
        <v>-0.3195035</v>
      </c>
      <c r="BQ692" s="17">
        <v>-0.2368777</v>
      </c>
      <c r="BR692" s="17">
        <v>-0.18357399999999999</v>
      </c>
      <c r="BS692" s="17">
        <v>2.6024259999999999</v>
      </c>
      <c r="BT692" s="17">
        <v>2.6547740000000002</v>
      </c>
      <c r="BU692" s="17">
        <v>2.2356050000000001</v>
      </c>
      <c r="BV692" s="17">
        <v>1.841421</v>
      </c>
      <c r="BW692" s="17">
        <v>1.584732</v>
      </c>
      <c r="BX692" s="17">
        <v>-0.53872819999999999</v>
      </c>
      <c r="BY692" s="17">
        <v>-1.1517250000000001</v>
      </c>
      <c r="BZ692" s="17">
        <v>-0.722464</v>
      </c>
      <c r="CA692" s="17">
        <v>-0.74277459999999995</v>
      </c>
      <c r="CB692" s="17">
        <v>-0.41949069999999999</v>
      </c>
      <c r="CC692" s="17">
        <v>-0.33958149999999998</v>
      </c>
      <c r="CD692" s="17">
        <v>-0.18664990000000001</v>
      </c>
      <c r="CE692" s="17">
        <v>-0.1184355</v>
      </c>
      <c r="CF692" s="17">
        <v>-9.6109600000000003E-2</v>
      </c>
      <c r="CG692" s="17">
        <v>0.10017089999999999</v>
      </c>
      <c r="CH692" s="17">
        <v>0.11372019999999999</v>
      </c>
      <c r="CI692" s="17">
        <v>-0.16952429999999999</v>
      </c>
      <c r="CJ692" s="17">
        <v>-0.46239380000000002</v>
      </c>
      <c r="CK692" s="17">
        <v>-0.19430620000000001</v>
      </c>
      <c r="CL692" s="17">
        <v>-0.19235289999999999</v>
      </c>
      <c r="CM692" s="17">
        <v>-0.1742948</v>
      </c>
      <c r="CN692" s="17">
        <v>-0.13458619999999999</v>
      </c>
      <c r="CO692" s="17">
        <v>-4.92866E-2</v>
      </c>
      <c r="CP692" s="17">
        <v>5.7124000000000003E-3</v>
      </c>
      <c r="CQ692" s="17">
        <v>2.7840060000000002</v>
      </c>
      <c r="CR692" s="17">
        <v>2.8326099999999999</v>
      </c>
      <c r="CS692" s="17">
        <v>2.4006560000000001</v>
      </c>
      <c r="CT692" s="17">
        <v>1.991439</v>
      </c>
      <c r="CU692" s="17">
        <v>1.7279979999999999</v>
      </c>
      <c r="CV692" s="17">
        <v>-0.39658650000000001</v>
      </c>
      <c r="CW692" s="17">
        <v>-1.018637</v>
      </c>
      <c r="CX692" s="17">
        <v>-0.6029139</v>
      </c>
      <c r="CY692" s="17">
        <v>-0.62579510000000005</v>
      </c>
      <c r="CZ692" s="17">
        <v>-0.30866880000000002</v>
      </c>
      <c r="DA692" s="17">
        <v>-0.23550960000000001</v>
      </c>
      <c r="DB692" s="17">
        <v>-9.1430499999999998E-2</v>
      </c>
      <c r="DC692" s="17">
        <v>-2.9878100000000001E-2</v>
      </c>
      <c r="DD692" s="17">
        <v>-1.0696499999999999E-2</v>
      </c>
      <c r="DE692" s="17">
        <v>0.18512429999999999</v>
      </c>
      <c r="DF692" s="17">
        <v>0.2088045</v>
      </c>
      <c r="DG692" s="17">
        <v>-5.5497499999999998E-2</v>
      </c>
      <c r="DH692" s="17">
        <v>-0.32596199999999997</v>
      </c>
      <c r="DI692" s="17">
        <v>-3.8550800000000003E-2</v>
      </c>
      <c r="DJ692" s="17">
        <v>-1.9855500000000002E-2</v>
      </c>
      <c r="DK692" s="17">
        <v>6.1114999999999997E-3</v>
      </c>
      <c r="DL692" s="17">
        <v>5.0331099999999997E-2</v>
      </c>
      <c r="DM692" s="17">
        <v>0.1383045</v>
      </c>
      <c r="DN692" s="17">
        <v>0.1949988</v>
      </c>
      <c r="DO692" s="17">
        <v>2.9655849999999999</v>
      </c>
      <c r="DP692" s="17">
        <v>3.010446</v>
      </c>
      <c r="DQ692" s="17">
        <v>2.5657070000000002</v>
      </c>
      <c r="DR692" s="17">
        <v>2.1414569999999999</v>
      </c>
      <c r="DS692" s="17">
        <v>1.871265</v>
      </c>
      <c r="DT692" s="17">
        <v>-0.25444470000000002</v>
      </c>
      <c r="DU692" s="17">
        <v>-0.88554869999999997</v>
      </c>
      <c r="DV692" s="17">
        <v>-0.4833636</v>
      </c>
      <c r="DW692" s="17">
        <v>-0.45689540000000001</v>
      </c>
      <c r="DX692" s="17">
        <v>-0.14865970000000001</v>
      </c>
      <c r="DY692" s="17">
        <v>-8.52464E-2</v>
      </c>
      <c r="DZ692" s="17">
        <v>4.6051300000000003E-2</v>
      </c>
      <c r="EA692" s="17">
        <v>9.7984699999999994E-2</v>
      </c>
      <c r="EB692" s="17">
        <v>0.1126265</v>
      </c>
      <c r="EC692" s="17">
        <v>0.30778349999999999</v>
      </c>
      <c r="ED692" s="17">
        <v>0.34609099999999998</v>
      </c>
      <c r="EE692" s="17">
        <v>0.1091391</v>
      </c>
      <c r="EF692" s="17">
        <v>-0.12897620000000001</v>
      </c>
      <c r="EG692" s="17">
        <v>0.18633530000000001</v>
      </c>
      <c r="EH692" s="17">
        <v>0.2292034</v>
      </c>
      <c r="EI692" s="17">
        <v>0.26658959999999998</v>
      </c>
      <c r="EJ692" s="17">
        <v>0.3173224</v>
      </c>
      <c r="EK692" s="17">
        <v>0.40915620000000003</v>
      </c>
      <c r="EL692" s="17">
        <v>0.4682983</v>
      </c>
      <c r="EM692" s="17">
        <v>3.227757</v>
      </c>
      <c r="EN692" s="17">
        <v>3.2672119999999998</v>
      </c>
      <c r="EO692" s="17">
        <v>2.804014</v>
      </c>
      <c r="EP692" s="17">
        <v>2.3580589999999999</v>
      </c>
      <c r="EQ692" s="17">
        <v>2.078119</v>
      </c>
      <c r="ER692" s="17">
        <v>-4.92147E-2</v>
      </c>
      <c r="ES692" s="17">
        <v>-0.69339059999999997</v>
      </c>
      <c r="ET692" s="17">
        <v>-0.31075219999999998</v>
      </c>
      <c r="EU692" s="17">
        <v>80.094380000000001</v>
      </c>
      <c r="EV692" s="17">
        <v>79.101900000000001</v>
      </c>
      <c r="EW692" s="17">
        <v>77.826250000000002</v>
      </c>
      <c r="EX692" s="17">
        <v>77.501689999999996</v>
      </c>
      <c r="EY692" s="17">
        <v>77.461410000000001</v>
      </c>
      <c r="EZ692" s="17">
        <v>76.878529999999998</v>
      </c>
      <c r="FA692" s="17">
        <v>76.699650000000005</v>
      </c>
      <c r="FB692" s="17">
        <v>77.220789999999994</v>
      </c>
      <c r="FC692" s="17">
        <v>81.292630000000003</v>
      </c>
      <c r="FD692" s="17">
        <v>86.553920000000005</v>
      </c>
      <c r="FE692" s="17">
        <v>88.866159999999994</v>
      </c>
      <c r="FF692" s="17">
        <v>90.499529999999993</v>
      </c>
      <c r="FG692" s="17">
        <v>91.836200000000005</v>
      </c>
      <c r="FH692" s="17">
        <v>91.67568</v>
      </c>
      <c r="FI692" s="17">
        <v>91.801609999999997</v>
      </c>
      <c r="FJ692" s="17">
        <v>92.470799999999997</v>
      </c>
      <c r="FK692" s="17">
        <v>91.652019999999993</v>
      </c>
      <c r="FL692" s="17">
        <v>90.494960000000006</v>
      </c>
      <c r="FM692" s="17">
        <v>88.509619999999998</v>
      </c>
      <c r="FN692" s="17">
        <v>84.574060000000003</v>
      </c>
      <c r="FO692" s="17">
        <v>81.89922</v>
      </c>
      <c r="FP692" s="17">
        <v>80.712370000000007</v>
      </c>
      <c r="FQ692" s="17">
        <v>80.162009999999995</v>
      </c>
      <c r="FR692" s="17">
        <v>79.226070000000007</v>
      </c>
      <c r="FS692" s="17">
        <v>4.388903</v>
      </c>
      <c r="FT692" s="17"/>
      <c r="FU692" s="17">
        <v>0.27142129999999998</v>
      </c>
      <c r="FW692" s="17"/>
    </row>
    <row r="693" spans="1:235" x14ac:dyDescent="0.25">
      <c r="A693" t="s">
        <v>227</v>
      </c>
      <c r="B693" t="s">
        <v>0</v>
      </c>
      <c r="C693" t="s">
        <v>295</v>
      </c>
      <c r="D693" s="63" t="s">
        <v>263</v>
      </c>
      <c r="E693" t="s">
        <v>220</v>
      </c>
      <c r="F693" s="17">
        <v>6171</v>
      </c>
      <c r="G693" s="17">
        <v>8.5375519999999998</v>
      </c>
      <c r="H693" s="17">
        <v>7.8865860000000003</v>
      </c>
      <c r="I693" s="17">
        <v>7.2559290000000001</v>
      </c>
      <c r="J693" s="17">
        <v>6.7788180000000002</v>
      </c>
      <c r="K693" s="17">
        <v>6.4024369999999999</v>
      </c>
      <c r="L693" s="17">
        <v>6.1174759999999999</v>
      </c>
      <c r="M693" s="17">
        <v>6.0520319999999996</v>
      </c>
      <c r="N693" s="17">
        <v>5.9278630000000003</v>
      </c>
      <c r="O693" s="17">
        <v>5.6027839999999998</v>
      </c>
      <c r="P693" s="17">
        <v>5.2320260000000003</v>
      </c>
      <c r="Q693" s="17">
        <v>5.1188099999999999</v>
      </c>
      <c r="R693" s="17">
        <v>5.2048019999999999</v>
      </c>
      <c r="S693" s="17">
        <v>5.8162950000000002</v>
      </c>
      <c r="T693" s="17">
        <v>6.5401800000000003</v>
      </c>
      <c r="U693" s="17">
        <v>7.7246030000000001</v>
      </c>
      <c r="V693" s="17">
        <v>9.1934290000000001</v>
      </c>
      <c r="W693" s="17">
        <v>10.06218</v>
      </c>
      <c r="X693" s="17">
        <v>11.60502</v>
      </c>
      <c r="Y693" s="17">
        <v>12.349489999999999</v>
      </c>
      <c r="Z693" s="17">
        <v>12.02018</v>
      </c>
      <c r="AA693" s="17">
        <v>11.927530000000001</v>
      </c>
      <c r="AB693" s="17">
        <v>11.645910000000001</v>
      </c>
      <c r="AC693" s="17">
        <v>10.44885</v>
      </c>
      <c r="AD693" s="17">
        <v>9.3043960000000006</v>
      </c>
      <c r="AE693" s="17">
        <v>-0.29231259999999998</v>
      </c>
      <c r="AF693" s="17">
        <v>-0.116508</v>
      </c>
      <c r="AG693" s="17">
        <v>-0.1058907</v>
      </c>
      <c r="AH693" s="17">
        <v>-3.9981099999999999E-2</v>
      </c>
      <c r="AI693" s="17">
        <v>-2.9813200000000002E-2</v>
      </c>
      <c r="AJ693" s="17">
        <v>6.1526000000000003E-3</v>
      </c>
      <c r="AK693" s="17">
        <v>7.3056300000000005E-2</v>
      </c>
      <c r="AL693" s="17">
        <v>0.10521229999999999</v>
      </c>
      <c r="AM693" s="17">
        <v>-7.7794600000000005E-2</v>
      </c>
      <c r="AN693" s="17">
        <v>-0.31453740000000002</v>
      </c>
      <c r="AO693" s="17">
        <v>-0.18686739999999999</v>
      </c>
      <c r="AP693" s="17">
        <v>-4.3847499999999998E-2</v>
      </c>
      <c r="AQ693" s="17">
        <v>-3.1553999999999999E-2</v>
      </c>
      <c r="AR693" s="17">
        <v>-1.3612000000000001E-2</v>
      </c>
      <c r="AS693" s="17">
        <v>-0.1489441</v>
      </c>
      <c r="AT693" s="17">
        <v>-0.2384973</v>
      </c>
      <c r="AU693" s="17">
        <v>1.2428939999999999</v>
      </c>
      <c r="AV693" s="17">
        <v>1.381645</v>
      </c>
      <c r="AW693" s="17">
        <v>1.1778029999999999</v>
      </c>
      <c r="AX693" s="17">
        <v>0.86803260000000004</v>
      </c>
      <c r="AY693" s="17">
        <v>0.76806229999999998</v>
      </c>
      <c r="AZ693" s="17">
        <v>-0.14305129999999999</v>
      </c>
      <c r="BA693" s="17">
        <v>-0.48015570000000002</v>
      </c>
      <c r="BB693" s="17">
        <v>-0.26582220000000001</v>
      </c>
      <c r="BC693" s="17">
        <v>-0.1820447</v>
      </c>
      <c r="BD693" s="17">
        <v>-9.7620999999999993E-3</v>
      </c>
      <c r="BE693" s="17">
        <v>-3.5265000000000001E-3</v>
      </c>
      <c r="BF693" s="17">
        <v>5.4370099999999998E-2</v>
      </c>
      <c r="BG693" s="17">
        <v>5.7429399999999999E-2</v>
      </c>
      <c r="BH693" s="17">
        <v>8.9342099999999994E-2</v>
      </c>
      <c r="BI693" s="17">
        <v>0.1537367</v>
      </c>
      <c r="BJ693" s="17">
        <v>0.1930318</v>
      </c>
      <c r="BK693" s="17">
        <v>2.8686300000000001E-2</v>
      </c>
      <c r="BL693" s="17">
        <v>-0.1870627</v>
      </c>
      <c r="BM693" s="17">
        <v>-3.9709000000000001E-2</v>
      </c>
      <c r="BN693" s="17">
        <v>0.1163927</v>
      </c>
      <c r="BO693" s="17">
        <v>0.1351995</v>
      </c>
      <c r="BP693" s="17">
        <v>0.15768209999999999</v>
      </c>
      <c r="BQ693" s="17">
        <v>3.0834199999999999E-2</v>
      </c>
      <c r="BR693" s="17">
        <v>-5.1247599999999997E-2</v>
      </c>
      <c r="BS693" s="17">
        <v>1.4145559999999999</v>
      </c>
      <c r="BT693" s="17">
        <v>1.5484849999999999</v>
      </c>
      <c r="BU693" s="17">
        <v>1.330449</v>
      </c>
      <c r="BV693" s="17">
        <v>1.006356</v>
      </c>
      <c r="BW693" s="17">
        <v>0.90156829999999999</v>
      </c>
      <c r="BX693" s="17">
        <v>-1.04747E-2</v>
      </c>
      <c r="BY693" s="17">
        <v>-0.35704089999999999</v>
      </c>
      <c r="BZ693" s="17">
        <v>-0.1553358</v>
      </c>
      <c r="CA693" s="17">
        <v>-0.1056734</v>
      </c>
      <c r="CB693" s="17">
        <v>6.4169799999999999E-2</v>
      </c>
      <c r="CC693" s="17">
        <v>6.7370600000000003E-2</v>
      </c>
      <c r="CD693" s="17">
        <v>0.1197175</v>
      </c>
      <c r="CE693" s="17">
        <v>0.11785329999999999</v>
      </c>
      <c r="CF693" s="17">
        <v>0.1469589</v>
      </c>
      <c r="CG693" s="17">
        <v>0.20961569999999999</v>
      </c>
      <c r="CH693" s="17">
        <v>0.25385540000000001</v>
      </c>
      <c r="CI693" s="17">
        <v>0.1024347</v>
      </c>
      <c r="CJ693" s="17">
        <v>-9.8774100000000004E-2</v>
      </c>
      <c r="CK693" s="17">
        <v>6.2212499999999997E-2</v>
      </c>
      <c r="CL693" s="17">
        <v>0.22737460000000001</v>
      </c>
      <c r="CM693" s="17">
        <v>0.25069249999999998</v>
      </c>
      <c r="CN693" s="17">
        <v>0.2763198</v>
      </c>
      <c r="CO693" s="17">
        <v>0.15534800000000001</v>
      </c>
      <c r="CP693" s="17">
        <v>7.8440999999999997E-2</v>
      </c>
      <c r="CQ693" s="17">
        <v>1.5334479999999999</v>
      </c>
      <c r="CR693" s="17">
        <v>1.664037</v>
      </c>
      <c r="CS693" s="17">
        <v>1.436172</v>
      </c>
      <c r="CT693" s="17">
        <v>1.1021590000000001</v>
      </c>
      <c r="CU693" s="17">
        <v>0.99403419999999998</v>
      </c>
      <c r="CV693" s="17">
        <v>8.1347600000000006E-2</v>
      </c>
      <c r="CW693" s="17">
        <v>-0.27177200000000001</v>
      </c>
      <c r="CX693" s="17">
        <v>-7.8813300000000003E-2</v>
      </c>
      <c r="CY693" s="17">
        <v>-2.93022E-2</v>
      </c>
      <c r="CZ693" s="17">
        <v>0.13810169999999999</v>
      </c>
      <c r="DA693" s="17">
        <v>0.1382678</v>
      </c>
      <c r="DB693" s="17">
        <v>0.1850649</v>
      </c>
      <c r="DC693" s="17">
        <v>0.1782772</v>
      </c>
      <c r="DD693" s="17">
        <v>0.2045757</v>
      </c>
      <c r="DE693" s="17">
        <v>0.26549460000000003</v>
      </c>
      <c r="DF693" s="17">
        <v>0.31467889999999998</v>
      </c>
      <c r="DG693" s="17">
        <v>0.17618300000000001</v>
      </c>
      <c r="DH693" s="17">
        <v>-1.04855E-2</v>
      </c>
      <c r="DI693" s="17">
        <v>0.164134</v>
      </c>
      <c r="DJ693" s="17">
        <v>0.3383564</v>
      </c>
      <c r="DK693" s="17">
        <v>0.3661855</v>
      </c>
      <c r="DL693" s="17">
        <v>0.39495750000000002</v>
      </c>
      <c r="DM693" s="17">
        <v>0.2798619</v>
      </c>
      <c r="DN693" s="17">
        <v>0.2081296</v>
      </c>
      <c r="DO693" s="17">
        <v>1.6523399999999999</v>
      </c>
      <c r="DP693" s="17">
        <v>1.77959</v>
      </c>
      <c r="DQ693" s="17">
        <v>1.5418940000000001</v>
      </c>
      <c r="DR693" s="17">
        <v>1.197962</v>
      </c>
      <c r="DS693" s="17">
        <v>1.0865</v>
      </c>
      <c r="DT693" s="17">
        <v>0.17316980000000001</v>
      </c>
      <c r="DU693" s="17">
        <v>-0.1865031</v>
      </c>
      <c r="DV693" s="17">
        <v>-2.2908E-3</v>
      </c>
      <c r="DW693" s="17">
        <v>8.0965700000000002E-2</v>
      </c>
      <c r="DX693" s="17">
        <v>0.2448476</v>
      </c>
      <c r="DY693" s="17">
        <v>0.24063200000000001</v>
      </c>
      <c r="DZ693" s="17">
        <v>0.2794161</v>
      </c>
      <c r="EA693" s="17">
        <v>0.26551970000000003</v>
      </c>
      <c r="EB693" s="17">
        <v>0.2877653</v>
      </c>
      <c r="EC693" s="17">
        <v>0.34617510000000001</v>
      </c>
      <c r="ED693" s="17">
        <v>0.40249849999999998</v>
      </c>
      <c r="EE693" s="17">
        <v>0.28266390000000002</v>
      </c>
      <c r="EF693" s="17">
        <v>0.1169892</v>
      </c>
      <c r="EG693" s="17">
        <v>0.31129240000000002</v>
      </c>
      <c r="EH693" s="17">
        <v>0.4985967</v>
      </c>
      <c r="EI693" s="17">
        <v>0.53293900000000005</v>
      </c>
      <c r="EJ693" s="17">
        <v>0.56625150000000002</v>
      </c>
      <c r="EK693" s="17">
        <v>0.4596401</v>
      </c>
      <c r="EL693" s="17">
        <v>0.39537919999999999</v>
      </c>
      <c r="EM693" s="17">
        <v>1.8240019999999999</v>
      </c>
      <c r="EN693" s="17">
        <v>1.946429</v>
      </c>
      <c r="EO693" s="17">
        <v>1.6945399999999999</v>
      </c>
      <c r="EP693" s="17">
        <v>1.3362860000000001</v>
      </c>
      <c r="EQ693" s="17">
        <v>1.2200059999999999</v>
      </c>
      <c r="ER693" s="17">
        <v>0.30574639999999997</v>
      </c>
      <c r="ES693" s="17">
        <v>-6.3388200000000006E-2</v>
      </c>
      <c r="ET693" s="17">
        <v>0.1081955</v>
      </c>
      <c r="EU693" s="17">
        <v>79.453659999999999</v>
      </c>
      <c r="EV693" s="17">
        <v>78.749560000000002</v>
      </c>
      <c r="EW693" s="17">
        <v>77.682649999999995</v>
      </c>
      <c r="EX693" s="17">
        <v>77.303299999999993</v>
      </c>
      <c r="EY693" s="17">
        <v>77.208179999999999</v>
      </c>
      <c r="EZ693" s="17">
        <v>76.899929999999998</v>
      </c>
      <c r="FA693" s="17">
        <v>76.601200000000006</v>
      </c>
      <c r="FB693" s="17">
        <v>77.327460000000002</v>
      </c>
      <c r="FC693" s="17">
        <v>81.101699999999994</v>
      </c>
      <c r="FD693" s="17">
        <v>86.08108</v>
      </c>
      <c r="FE693" s="17">
        <v>87.169060000000002</v>
      </c>
      <c r="FF693" s="17">
        <v>88.334050000000005</v>
      </c>
      <c r="FG693" s="17">
        <v>89.704830000000001</v>
      </c>
      <c r="FH693" s="17">
        <v>89.576750000000004</v>
      </c>
      <c r="FI693" s="17">
        <v>90.086950000000002</v>
      </c>
      <c r="FJ693" s="17">
        <v>90.763180000000006</v>
      </c>
      <c r="FK693" s="17">
        <v>90.149439999999998</v>
      </c>
      <c r="FL693" s="17">
        <v>89.122100000000003</v>
      </c>
      <c r="FM693" s="17">
        <v>87.044939999999997</v>
      </c>
      <c r="FN693" s="17">
        <v>83.476420000000005</v>
      </c>
      <c r="FO693" s="17">
        <v>81.270579999999995</v>
      </c>
      <c r="FP693" s="17">
        <v>80.271979999999999</v>
      </c>
      <c r="FQ693" s="17">
        <v>79.741050000000001</v>
      </c>
      <c r="FR693" s="17">
        <v>78.778080000000003</v>
      </c>
      <c r="FS693" s="17">
        <v>2.7909470000000001</v>
      </c>
      <c r="FT693" s="17"/>
      <c r="FU693" s="17">
        <v>0.16667109999999999</v>
      </c>
      <c r="FW693" s="17"/>
      <c r="HY693" s="62"/>
      <c r="IA693" s="62"/>
    </row>
    <row r="694" spans="1:235" x14ac:dyDescent="0.25">
      <c r="A694" t="s">
        <v>227</v>
      </c>
      <c r="B694" t="s">
        <v>0</v>
      </c>
      <c r="C694" t="s">
        <v>295</v>
      </c>
      <c r="D694" s="63" t="s">
        <v>263</v>
      </c>
      <c r="E694" t="s">
        <v>221</v>
      </c>
      <c r="F694" s="17">
        <v>5790</v>
      </c>
      <c r="G694" s="17">
        <v>9.9241679999999999</v>
      </c>
      <c r="H694" s="17">
        <v>9.1060990000000004</v>
      </c>
      <c r="I694" s="17">
        <v>8.2787319999999998</v>
      </c>
      <c r="J694" s="17">
        <v>7.6970689999999999</v>
      </c>
      <c r="K694" s="17">
        <v>7.2210150000000004</v>
      </c>
      <c r="L694" s="17">
        <v>6.9328500000000002</v>
      </c>
      <c r="M694" s="17">
        <v>6.9060940000000004</v>
      </c>
      <c r="N694" s="17">
        <v>6.6145269999999998</v>
      </c>
      <c r="O694" s="17">
        <v>5.9246340000000002</v>
      </c>
      <c r="P694" s="17">
        <v>5.2566740000000003</v>
      </c>
      <c r="Q694" s="17">
        <v>4.9456020000000001</v>
      </c>
      <c r="R694" s="17">
        <v>5.0329439999999996</v>
      </c>
      <c r="S694" s="17">
        <v>6.0855160000000001</v>
      </c>
      <c r="T694" s="17">
        <v>7.0607829999999998</v>
      </c>
      <c r="U694" s="17">
        <v>8.2190359999999991</v>
      </c>
      <c r="V694" s="17">
        <v>9.9570869999999996</v>
      </c>
      <c r="W694" s="17">
        <v>11.230029999999999</v>
      </c>
      <c r="X694" s="17">
        <v>13.526450000000001</v>
      </c>
      <c r="Y694" s="17">
        <v>14.62157</v>
      </c>
      <c r="Z694" s="17">
        <v>14.445510000000001</v>
      </c>
      <c r="AA694" s="17">
        <v>13.99399</v>
      </c>
      <c r="AB694" s="17">
        <v>13.38663</v>
      </c>
      <c r="AC694" s="17">
        <v>11.989459999999999</v>
      </c>
      <c r="AD694" s="17">
        <v>10.689769999999999</v>
      </c>
      <c r="AE694" s="17">
        <v>-0.83476879999999998</v>
      </c>
      <c r="AF694" s="17">
        <v>-0.67248070000000004</v>
      </c>
      <c r="AG694" s="17">
        <v>-0.58374859999999995</v>
      </c>
      <c r="AH694" s="17">
        <v>-0.46189330000000001</v>
      </c>
      <c r="AI694" s="17">
        <v>-0.39205800000000002</v>
      </c>
      <c r="AJ694" s="17">
        <v>-0.39614680000000002</v>
      </c>
      <c r="AK694" s="17">
        <v>-0.26512780000000002</v>
      </c>
      <c r="AL694" s="17">
        <v>-0.31532209999999999</v>
      </c>
      <c r="AM694" s="17">
        <v>-0.48967709999999998</v>
      </c>
      <c r="AN694" s="17">
        <v>-0.5750672</v>
      </c>
      <c r="AO694" s="17">
        <v>-0.52703509999999998</v>
      </c>
      <c r="AP694" s="17">
        <v>-0.74644900000000003</v>
      </c>
      <c r="AQ694" s="17">
        <v>-0.76310120000000004</v>
      </c>
      <c r="AR694" s="17">
        <v>-0.77437</v>
      </c>
      <c r="AS694" s="17">
        <v>-0.62246690000000005</v>
      </c>
      <c r="AT694" s="17">
        <v>-0.51298770000000005</v>
      </c>
      <c r="AU694" s="17">
        <v>0.82358430000000005</v>
      </c>
      <c r="AV694" s="17">
        <v>0.78147759999999999</v>
      </c>
      <c r="AW694" s="17">
        <v>0.62785849999999999</v>
      </c>
      <c r="AX694" s="17">
        <v>0.62354299999999996</v>
      </c>
      <c r="AY694" s="17">
        <v>0.48361769999999998</v>
      </c>
      <c r="AZ694" s="17">
        <v>-0.74597990000000003</v>
      </c>
      <c r="BA694" s="17">
        <v>-0.97884040000000005</v>
      </c>
      <c r="BB694" s="17">
        <v>-0.72722730000000002</v>
      </c>
      <c r="BC694" s="17">
        <v>-0.70876539999999999</v>
      </c>
      <c r="BD694" s="17">
        <v>-0.55518820000000002</v>
      </c>
      <c r="BE694" s="17">
        <v>-0.47565619999999997</v>
      </c>
      <c r="BF694" s="17">
        <v>-0.36411450000000001</v>
      </c>
      <c r="BG694" s="17">
        <v>-0.29995820000000001</v>
      </c>
      <c r="BH694" s="17">
        <v>-0.30661359999999999</v>
      </c>
      <c r="BI694" s="17">
        <v>-0.17386309999999999</v>
      </c>
      <c r="BJ694" s="17">
        <v>-0.21066789999999999</v>
      </c>
      <c r="BK694" s="17">
        <v>-0.36469289999999999</v>
      </c>
      <c r="BL694" s="17">
        <v>-0.42562359999999999</v>
      </c>
      <c r="BM694" s="17">
        <v>-0.3577072</v>
      </c>
      <c r="BN694" s="17">
        <v>-0.55661110000000003</v>
      </c>
      <c r="BO694" s="17">
        <v>-0.56310709999999997</v>
      </c>
      <c r="BP694" s="17">
        <v>-0.56966519999999998</v>
      </c>
      <c r="BQ694" s="17">
        <v>-0.42021190000000003</v>
      </c>
      <c r="BR694" s="17">
        <v>-0.3161292</v>
      </c>
      <c r="BS694" s="17">
        <v>1.020921</v>
      </c>
      <c r="BT694" s="17">
        <v>0.97643029999999997</v>
      </c>
      <c r="BU694" s="17">
        <v>0.81087330000000002</v>
      </c>
      <c r="BV694" s="17">
        <v>0.79014220000000002</v>
      </c>
      <c r="BW694" s="17">
        <v>0.6402544</v>
      </c>
      <c r="BX694" s="17">
        <v>-0.59015070000000003</v>
      </c>
      <c r="BY694" s="17">
        <v>-0.83247789999999999</v>
      </c>
      <c r="BZ694" s="17">
        <v>-0.59598399999999996</v>
      </c>
      <c r="CA694" s="17">
        <v>-0.62149569999999998</v>
      </c>
      <c r="CB694" s="17">
        <v>-0.47395179999999998</v>
      </c>
      <c r="CC694" s="17">
        <v>-0.40079179999999998</v>
      </c>
      <c r="CD694" s="17">
        <v>-0.29639310000000002</v>
      </c>
      <c r="CE694" s="17">
        <v>-0.2361702</v>
      </c>
      <c r="CF694" s="17">
        <v>-0.24460319999999999</v>
      </c>
      <c r="CG694" s="17">
        <v>-0.1106534</v>
      </c>
      <c r="CH694" s="17">
        <v>-0.13818459999999999</v>
      </c>
      <c r="CI694" s="17">
        <v>-0.27812920000000002</v>
      </c>
      <c r="CJ694" s="17">
        <v>-0.3221194</v>
      </c>
      <c r="CK694" s="17">
        <v>-0.24043120000000001</v>
      </c>
      <c r="CL694" s="17">
        <v>-0.42513000000000001</v>
      </c>
      <c r="CM694" s="17">
        <v>-0.42459170000000002</v>
      </c>
      <c r="CN694" s="17">
        <v>-0.42788730000000003</v>
      </c>
      <c r="CO694" s="17">
        <v>-0.28013060000000001</v>
      </c>
      <c r="CP694" s="17">
        <v>-0.17978559999999999</v>
      </c>
      <c r="CQ694" s="17">
        <v>1.1575949999999999</v>
      </c>
      <c r="CR694" s="17">
        <v>1.1114539999999999</v>
      </c>
      <c r="CS694" s="17">
        <v>0.93762889999999999</v>
      </c>
      <c r="CT694" s="17">
        <v>0.90552829999999995</v>
      </c>
      <c r="CU694" s="17">
        <v>0.74874050000000003</v>
      </c>
      <c r="CV694" s="17">
        <v>-0.48222389999999998</v>
      </c>
      <c r="CW694" s="17">
        <v>-0.73110770000000003</v>
      </c>
      <c r="CX694" s="17">
        <v>-0.50508520000000001</v>
      </c>
      <c r="CY694" s="17">
        <v>-0.53422610000000004</v>
      </c>
      <c r="CZ694" s="17">
        <v>-0.39271529999999999</v>
      </c>
      <c r="DA694" s="17">
        <v>-0.32592729999999998</v>
      </c>
      <c r="DB694" s="17">
        <v>-0.22867170000000001</v>
      </c>
      <c r="DC694" s="17">
        <v>-0.17238220000000001</v>
      </c>
      <c r="DD694" s="17">
        <v>-0.1825927</v>
      </c>
      <c r="DE694" s="17">
        <v>-4.7443699999999998E-2</v>
      </c>
      <c r="DF694" s="17">
        <v>-6.5701399999999993E-2</v>
      </c>
      <c r="DG694" s="17">
        <v>-0.1915656</v>
      </c>
      <c r="DH694" s="17">
        <v>-0.21861530000000001</v>
      </c>
      <c r="DI694" s="17">
        <v>-0.1231551</v>
      </c>
      <c r="DJ694" s="17">
        <v>-0.29364889999999999</v>
      </c>
      <c r="DK694" s="17">
        <v>-0.28607640000000001</v>
      </c>
      <c r="DL694" s="17">
        <v>-0.28610940000000001</v>
      </c>
      <c r="DM694" s="17">
        <v>-0.14004939999999999</v>
      </c>
      <c r="DN694" s="17">
        <v>-4.3442000000000001E-2</v>
      </c>
      <c r="DO694" s="17">
        <v>1.29427</v>
      </c>
      <c r="DP694" s="17">
        <v>1.2464770000000001</v>
      </c>
      <c r="DQ694" s="17">
        <v>1.064384</v>
      </c>
      <c r="DR694" s="17">
        <v>1.0209140000000001</v>
      </c>
      <c r="DS694" s="17">
        <v>0.85722659999999995</v>
      </c>
      <c r="DT694" s="17">
        <v>-0.37429709999999999</v>
      </c>
      <c r="DU694" s="17">
        <v>-0.62973749999999995</v>
      </c>
      <c r="DV694" s="17">
        <v>-0.41418650000000001</v>
      </c>
      <c r="DW694" s="17">
        <v>-0.40822259999999999</v>
      </c>
      <c r="DX694" s="17">
        <v>-0.27542280000000002</v>
      </c>
      <c r="DY694" s="17">
        <v>-0.217835</v>
      </c>
      <c r="DZ694" s="17">
        <v>-0.1308928</v>
      </c>
      <c r="EA694" s="17">
        <v>-8.0282400000000004E-2</v>
      </c>
      <c r="EB694" s="17">
        <v>-9.3059500000000003E-2</v>
      </c>
      <c r="EC694" s="17">
        <v>4.3821100000000002E-2</v>
      </c>
      <c r="ED694" s="17">
        <v>3.8952899999999999E-2</v>
      </c>
      <c r="EE694" s="17">
        <v>-6.6581299999999996E-2</v>
      </c>
      <c r="EF694" s="17">
        <v>-6.9171800000000006E-2</v>
      </c>
      <c r="EG694" s="17">
        <v>4.61728E-2</v>
      </c>
      <c r="EH694" s="17">
        <v>-0.1038111</v>
      </c>
      <c r="EI694" s="17">
        <v>-8.6082199999999998E-2</v>
      </c>
      <c r="EJ694" s="17">
        <v>-8.1404699999999997E-2</v>
      </c>
      <c r="EK694" s="17">
        <v>6.22056E-2</v>
      </c>
      <c r="EL694" s="17">
        <v>0.15341650000000001</v>
      </c>
      <c r="EM694" s="17">
        <v>1.491606</v>
      </c>
      <c r="EN694" s="17">
        <v>1.44143</v>
      </c>
      <c r="EO694" s="17">
        <v>1.2473989999999999</v>
      </c>
      <c r="EP694" s="17">
        <v>1.187513</v>
      </c>
      <c r="EQ694" s="17">
        <v>1.013863</v>
      </c>
      <c r="ER694" s="17">
        <v>-0.218468</v>
      </c>
      <c r="ES694" s="17">
        <v>-0.483375</v>
      </c>
      <c r="ET694" s="17">
        <v>-0.28294320000000001</v>
      </c>
      <c r="EU694" s="17">
        <v>80.777050000000003</v>
      </c>
      <c r="EV694" s="17">
        <v>79.477329999999995</v>
      </c>
      <c r="EW694" s="17">
        <v>77.979290000000006</v>
      </c>
      <c r="EX694" s="17">
        <v>77.713089999999994</v>
      </c>
      <c r="EY694" s="17">
        <v>77.731250000000003</v>
      </c>
      <c r="EZ694" s="17">
        <v>76.855800000000002</v>
      </c>
      <c r="FA694" s="17">
        <v>76.804580000000001</v>
      </c>
      <c r="FB694" s="17">
        <v>77.107190000000003</v>
      </c>
      <c r="FC694" s="17">
        <v>81.496120000000005</v>
      </c>
      <c r="FD694" s="17">
        <v>87.057649999999995</v>
      </c>
      <c r="FE694" s="17">
        <v>90.674239999999998</v>
      </c>
      <c r="FF694" s="17">
        <v>92.806600000000003</v>
      </c>
      <c r="FG694" s="17">
        <v>94.106999999999999</v>
      </c>
      <c r="FH694" s="17">
        <v>93.911900000000003</v>
      </c>
      <c r="FI694" s="17">
        <v>93.628450000000001</v>
      </c>
      <c r="FJ694" s="17">
        <v>94.290139999999994</v>
      </c>
      <c r="FK694" s="17">
        <v>93.252939999999995</v>
      </c>
      <c r="FL694" s="17">
        <v>91.957629999999995</v>
      </c>
      <c r="FM694" s="17">
        <v>90.070149999999998</v>
      </c>
      <c r="FN694" s="17">
        <v>85.743539999999996</v>
      </c>
      <c r="FO694" s="17">
        <v>82.569019999999995</v>
      </c>
      <c r="FP694" s="17">
        <v>81.181619999999995</v>
      </c>
      <c r="FQ694" s="17">
        <v>80.610569999999996</v>
      </c>
      <c r="FR694" s="17">
        <v>79.703419999999994</v>
      </c>
      <c r="FS694" s="17">
        <v>2.9923289999999998</v>
      </c>
      <c r="FT694" s="17"/>
      <c r="FU694" s="17">
        <v>0.19298960000000001</v>
      </c>
      <c r="FW694" s="17"/>
      <c r="HY694" s="62"/>
    </row>
    <row r="695" spans="1:235" x14ac:dyDescent="0.25">
      <c r="A695" t="s">
        <v>227</v>
      </c>
      <c r="B695" t="s">
        <v>0</v>
      </c>
      <c r="C695" t="s">
        <v>281</v>
      </c>
      <c r="D695" s="63">
        <v>44807</v>
      </c>
      <c r="E695" t="s">
        <v>219</v>
      </c>
      <c r="F695" s="17">
        <v>10535</v>
      </c>
      <c r="G695" s="17">
        <v>10.695919999999999</v>
      </c>
      <c r="H695" s="17">
        <v>9.822559</v>
      </c>
      <c r="I695" s="17">
        <v>8.9990389999999998</v>
      </c>
      <c r="J695" s="17">
        <v>8.4632640000000006</v>
      </c>
      <c r="K695" s="17">
        <v>7.9002800000000004</v>
      </c>
      <c r="L695" s="17">
        <v>7.7236500000000001</v>
      </c>
      <c r="M695" s="17">
        <v>7.8305889999999998</v>
      </c>
      <c r="N695" s="17">
        <v>8.9121260000000007</v>
      </c>
      <c r="O695" s="17">
        <v>10.76126</v>
      </c>
      <c r="P695" s="17">
        <v>13.00478</v>
      </c>
      <c r="Q695" s="17">
        <v>15.29805</v>
      </c>
      <c r="R695" s="17">
        <v>16.854710000000001</v>
      </c>
      <c r="S695" s="17">
        <v>18.379010000000001</v>
      </c>
      <c r="T695" s="17">
        <v>20.21443</v>
      </c>
      <c r="U695" s="17">
        <v>20.901890000000002</v>
      </c>
      <c r="V695" s="17">
        <v>21.207350000000002</v>
      </c>
      <c r="W695" s="17">
        <v>20.562329999999999</v>
      </c>
      <c r="X695" s="17">
        <v>20.108689999999999</v>
      </c>
      <c r="Y695" s="17">
        <v>17.85999</v>
      </c>
      <c r="Z695" s="17">
        <v>17.37604</v>
      </c>
      <c r="AA695" s="17">
        <v>17.94828</v>
      </c>
      <c r="AB695" s="17">
        <v>17.56457</v>
      </c>
      <c r="AC695" s="17">
        <v>15.87616</v>
      </c>
      <c r="AD695" s="17">
        <v>14.261649999999999</v>
      </c>
      <c r="AE695" s="17">
        <v>-0.83680500000000002</v>
      </c>
      <c r="AF695" s="17">
        <v>-0.48148039999999998</v>
      </c>
      <c r="AG695" s="17">
        <v>-0.4938708</v>
      </c>
      <c r="AH695" s="17">
        <v>-0.37983339999999999</v>
      </c>
      <c r="AI695" s="17">
        <v>-0.40218680000000001</v>
      </c>
      <c r="AJ695" s="17">
        <v>-0.31077949999999999</v>
      </c>
      <c r="AK695" s="17">
        <v>-0.31261610000000001</v>
      </c>
      <c r="AL695" s="17">
        <v>-0.13440969999999999</v>
      </c>
      <c r="AM695" s="17">
        <v>-0.2527083</v>
      </c>
      <c r="AN695" s="17">
        <v>-0.27333649999999998</v>
      </c>
      <c r="AO695" s="17">
        <v>-0.2673914</v>
      </c>
      <c r="AP695" s="17">
        <v>-0.84295620000000004</v>
      </c>
      <c r="AQ695" s="17">
        <v>-1.096981</v>
      </c>
      <c r="AR695" s="17">
        <v>-0.35725790000000002</v>
      </c>
      <c r="AS695" s="17">
        <v>-0.38189050000000002</v>
      </c>
      <c r="AT695" s="17">
        <v>-2.11264E-2</v>
      </c>
      <c r="AU695" s="17">
        <v>2.2866919999999999</v>
      </c>
      <c r="AV695" s="17">
        <v>2.0376789999999998</v>
      </c>
      <c r="AW695" s="17">
        <v>0.96236569999999999</v>
      </c>
      <c r="AX695" s="17">
        <v>1.1850940000000001</v>
      </c>
      <c r="AY695" s="17">
        <v>1.675025</v>
      </c>
      <c r="AZ695" s="17">
        <v>5.5574199999999997E-2</v>
      </c>
      <c r="BA695" s="17">
        <v>-0.66075689999999998</v>
      </c>
      <c r="BB695" s="17">
        <v>-0.81951499999999999</v>
      </c>
      <c r="BC695" s="17">
        <v>-0.70400969999999996</v>
      </c>
      <c r="BD695" s="17">
        <v>-0.35739530000000003</v>
      </c>
      <c r="BE695" s="17">
        <v>-0.37563049999999998</v>
      </c>
      <c r="BF695" s="17">
        <v>-0.26839639999999998</v>
      </c>
      <c r="BG695" s="17">
        <v>-0.30505979999999999</v>
      </c>
      <c r="BH695" s="17">
        <v>-0.21872649999999999</v>
      </c>
      <c r="BI695" s="17">
        <v>-0.21857579999999999</v>
      </c>
      <c r="BJ695" s="17">
        <v>-2.3147600000000001E-2</v>
      </c>
      <c r="BK695" s="17">
        <v>-0.1103609</v>
      </c>
      <c r="BL695" s="17">
        <v>-9.46544E-2</v>
      </c>
      <c r="BM695" s="17">
        <v>-6.4127199999999995E-2</v>
      </c>
      <c r="BN695" s="17">
        <v>-0.61890619999999996</v>
      </c>
      <c r="BO695" s="17">
        <v>-0.86125620000000003</v>
      </c>
      <c r="BP695" s="17">
        <v>-0.1090636</v>
      </c>
      <c r="BQ695" s="17">
        <v>-0.13133529999999999</v>
      </c>
      <c r="BR695" s="17">
        <v>0.22605</v>
      </c>
      <c r="BS695" s="17">
        <v>2.5221</v>
      </c>
      <c r="BT695" s="17">
        <v>2.2799830000000001</v>
      </c>
      <c r="BU695" s="17">
        <v>1.1890099999999999</v>
      </c>
      <c r="BV695" s="17">
        <v>1.3998170000000001</v>
      </c>
      <c r="BW695" s="17">
        <v>1.8892009999999999</v>
      </c>
      <c r="BX695" s="17">
        <v>0.27226810000000001</v>
      </c>
      <c r="BY695" s="17">
        <v>-0.46237990000000001</v>
      </c>
      <c r="BZ695" s="17">
        <v>-0.63466560000000005</v>
      </c>
      <c r="CA695" s="17">
        <v>-0.61203609999999997</v>
      </c>
      <c r="CB695" s="17">
        <v>-0.27145429999999998</v>
      </c>
      <c r="CC695" s="17">
        <v>-0.29373769999999999</v>
      </c>
      <c r="CD695" s="17">
        <v>-0.19121550000000001</v>
      </c>
      <c r="CE695" s="17">
        <v>-0.23779</v>
      </c>
      <c r="CF695" s="17">
        <v>-0.154971</v>
      </c>
      <c r="CG695" s="17">
        <v>-0.15344369999999999</v>
      </c>
      <c r="CH695" s="17">
        <v>5.3912099999999998E-2</v>
      </c>
      <c r="CI695" s="17">
        <v>-1.17716E-2</v>
      </c>
      <c r="CJ695" s="17">
        <v>2.91002E-2</v>
      </c>
      <c r="CK695" s="17">
        <v>7.6652899999999996E-2</v>
      </c>
      <c r="CL695" s="17">
        <v>-0.46372980000000003</v>
      </c>
      <c r="CM695" s="17">
        <v>-0.69799409999999995</v>
      </c>
      <c r="CN695" s="17">
        <v>6.2835000000000002E-2</v>
      </c>
      <c r="CO695" s="17">
        <v>4.21985E-2</v>
      </c>
      <c r="CP695" s="17">
        <v>0.39724359999999997</v>
      </c>
      <c r="CQ695" s="17">
        <v>2.6851430000000001</v>
      </c>
      <c r="CR695" s="17">
        <v>2.4478010000000001</v>
      </c>
      <c r="CS695" s="17">
        <v>1.3459829999999999</v>
      </c>
      <c r="CT695" s="17">
        <v>1.5485340000000001</v>
      </c>
      <c r="CU695" s="17">
        <v>2.0375390000000002</v>
      </c>
      <c r="CV695" s="17">
        <v>0.42234959999999999</v>
      </c>
      <c r="CW695" s="17">
        <v>-0.32498470000000002</v>
      </c>
      <c r="CX695" s="17">
        <v>-0.50663939999999996</v>
      </c>
      <c r="CY695" s="17">
        <v>-0.52006249999999998</v>
      </c>
      <c r="CZ695" s="17">
        <v>-0.18551329999999999</v>
      </c>
      <c r="DA695" s="17">
        <v>-0.2118448</v>
      </c>
      <c r="DB695" s="17">
        <v>-0.1140346</v>
      </c>
      <c r="DC695" s="17">
        <v>-0.17052010000000001</v>
      </c>
      <c r="DD695" s="17">
        <v>-9.1215400000000002E-2</v>
      </c>
      <c r="DE695" s="17">
        <v>-8.8311600000000004E-2</v>
      </c>
      <c r="DF695" s="17">
        <v>0.1309718</v>
      </c>
      <c r="DG695" s="17">
        <v>8.6817699999999998E-2</v>
      </c>
      <c r="DH695" s="17">
        <v>0.15285489999999999</v>
      </c>
      <c r="DI695" s="17">
        <v>0.21743299999999999</v>
      </c>
      <c r="DJ695" s="17">
        <v>-0.30855339999999998</v>
      </c>
      <c r="DK695" s="17">
        <v>-0.53473190000000004</v>
      </c>
      <c r="DL695" s="17">
        <v>0.23473359999999999</v>
      </c>
      <c r="DM695" s="17">
        <v>0.21573239999999999</v>
      </c>
      <c r="DN695" s="17">
        <v>0.56843730000000003</v>
      </c>
      <c r="DO695" s="17">
        <v>2.8481860000000001</v>
      </c>
      <c r="DP695" s="17">
        <v>2.6156199999999998</v>
      </c>
      <c r="DQ695" s="17">
        <v>1.502956</v>
      </c>
      <c r="DR695" s="17">
        <v>1.6972499999999999</v>
      </c>
      <c r="DS695" s="17">
        <v>2.1858770000000001</v>
      </c>
      <c r="DT695" s="17">
        <v>0.57243109999999997</v>
      </c>
      <c r="DU695" s="17">
        <v>-0.18758939999999999</v>
      </c>
      <c r="DV695" s="17">
        <v>-0.37861319999999998</v>
      </c>
      <c r="DW695" s="17">
        <v>-0.38726719999999998</v>
      </c>
      <c r="DX695" s="17">
        <v>-6.1428099999999999E-2</v>
      </c>
      <c r="DY695" s="17">
        <v>-9.3604599999999996E-2</v>
      </c>
      <c r="DZ695" s="17">
        <v>-2.5975999999999998E-3</v>
      </c>
      <c r="EA695" s="17">
        <v>-7.3393100000000003E-2</v>
      </c>
      <c r="EB695" s="17">
        <v>8.3759999999999998E-4</v>
      </c>
      <c r="EC695" s="17">
        <v>5.7286999999999998E-3</v>
      </c>
      <c r="ED695" s="17">
        <v>0.2422339</v>
      </c>
      <c r="EE695" s="17">
        <v>0.22916510000000001</v>
      </c>
      <c r="EF695" s="17">
        <v>0.33153690000000002</v>
      </c>
      <c r="EG695" s="17">
        <v>0.42069719999999999</v>
      </c>
      <c r="EH695" s="17">
        <v>-8.4503400000000006E-2</v>
      </c>
      <c r="EI695" s="17">
        <v>-0.29900739999999998</v>
      </c>
      <c r="EJ695" s="17">
        <v>0.48292790000000002</v>
      </c>
      <c r="EK695" s="17">
        <v>0.46628760000000002</v>
      </c>
      <c r="EL695" s="17">
        <v>0.8156137</v>
      </c>
      <c r="EM695" s="17">
        <v>3.0835940000000002</v>
      </c>
      <c r="EN695" s="17">
        <v>2.8579240000000001</v>
      </c>
      <c r="EO695" s="17">
        <v>1.7296</v>
      </c>
      <c r="EP695" s="17">
        <v>1.9119729999999999</v>
      </c>
      <c r="EQ695" s="17">
        <v>2.4000539999999999</v>
      </c>
      <c r="ER695" s="17">
        <v>0.78912490000000002</v>
      </c>
      <c r="ES695" s="17">
        <v>1.07875E-2</v>
      </c>
      <c r="ET695" s="17">
        <v>-0.19376380000000001</v>
      </c>
      <c r="EU695" s="17">
        <v>76.791709999999995</v>
      </c>
      <c r="EV695" s="17">
        <v>75.919979999999995</v>
      </c>
      <c r="EW695" s="17">
        <v>75.786580000000001</v>
      </c>
      <c r="EX695" s="17">
        <v>75.505170000000007</v>
      </c>
      <c r="EY695" s="17">
        <v>75.775549999999996</v>
      </c>
      <c r="EZ695" s="17">
        <v>74.645579999999995</v>
      </c>
      <c r="FA695" s="17">
        <v>74.225170000000006</v>
      </c>
      <c r="FB695" s="17">
        <v>74.904790000000006</v>
      </c>
      <c r="FC695" s="17">
        <v>79.790989999999994</v>
      </c>
      <c r="FD695" s="17">
        <v>86.769570000000002</v>
      </c>
      <c r="FE695" s="17">
        <v>91.922520000000006</v>
      </c>
      <c r="FF695" s="17">
        <v>93.470269999999999</v>
      </c>
      <c r="FG695" s="17">
        <v>94.904219999999995</v>
      </c>
      <c r="FH695" s="17">
        <v>95.505470000000003</v>
      </c>
      <c r="FI695" s="17">
        <v>95.858279999999993</v>
      </c>
      <c r="FJ695" s="17">
        <v>96.004859999999994</v>
      </c>
      <c r="FK695" s="17">
        <v>94.984470000000002</v>
      </c>
      <c r="FL695" s="17">
        <v>93.667630000000003</v>
      </c>
      <c r="FM695" s="17">
        <v>91.625230000000002</v>
      </c>
      <c r="FN695" s="17">
        <v>88.145290000000003</v>
      </c>
      <c r="FO695" s="17">
        <v>85.956379999999996</v>
      </c>
      <c r="FP695" s="17">
        <v>85.170190000000005</v>
      </c>
      <c r="FQ695" s="17">
        <v>85.738560000000007</v>
      </c>
      <c r="FR695" s="17">
        <v>85.21893</v>
      </c>
      <c r="FS695" s="17">
        <v>3.5628950000000001</v>
      </c>
      <c r="FT695" s="17"/>
      <c r="FU695" s="17">
        <v>0.24924569999999999</v>
      </c>
      <c r="FW695" s="17"/>
      <c r="IA695" s="62"/>
    </row>
    <row r="696" spans="1:235" x14ac:dyDescent="0.25">
      <c r="A696" t="s">
        <v>227</v>
      </c>
      <c r="B696" t="s">
        <v>0</v>
      </c>
      <c r="C696" t="s">
        <v>281</v>
      </c>
      <c r="D696" s="63">
        <v>44807</v>
      </c>
      <c r="E696" t="s">
        <v>220</v>
      </c>
      <c r="F696" s="17">
        <v>5721</v>
      </c>
      <c r="G696" s="17">
        <v>5.3017190000000003</v>
      </c>
      <c r="H696" s="17">
        <v>4.8530749999999996</v>
      </c>
      <c r="I696" s="17">
        <v>4.5371540000000001</v>
      </c>
      <c r="J696" s="17">
        <v>4.327769</v>
      </c>
      <c r="K696" s="17">
        <v>3.9580630000000001</v>
      </c>
      <c r="L696" s="17">
        <v>3.7956110000000001</v>
      </c>
      <c r="M696" s="17">
        <v>3.9351060000000002</v>
      </c>
      <c r="N696" s="17">
        <v>4.5166110000000002</v>
      </c>
      <c r="O696" s="17">
        <v>5.3653240000000002</v>
      </c>
      <c r="P696" s="17">
        <v>6.2629210000000004</v>
      </c>
      <c r="Q696" s="17">
        <v>7.1863900000000003</v>
      </c>
      <c r="R696" s="17">
        <v>7.9482489999999997</v>
      </c>
      <c r="S696" s="17">
        <v>8.7523389999999992</v>
      </c>
      <c r="T696" s="17">
        <v>9.464423</v>
      </c>
      <c r="U696" s="17">
        <v>9.9400940000000002</v>
      </c>
      <c r="V696" s="17">
        <v>10.02866</v>
      </c>
      <c r="W696" s="17">
        <v>9.5580259999999999</v>
      </c>
      <c r="X696" s="17">
        <v>9.6251639999999998</v>
      </c>
      <c r="Y696" s="17">
        <v>8.9114509999999996</v>
      </c>
      <c r="Z696" s="17">
        <v>8.4021640000000009</v>
      </c>
      <c r="AA696" s="17">
        <v>8.6415520000000008</v>
      </c>
      <c r="AB696" s="17">
        <v>8.5730400000000007</v>
      </c>
      <c r="AC696" s="17">
        <v>7.7723680000000002</v>
      </c>
      <c r="AD696" s="17">
        <v>7.1218630000000003</v>
      </c>
      <c r="AE696" s="17">
        <v>-0.52371509999999999</v>
      </c>
      <c r="AF696" s="17">
        <v>-0.39330799999999999</v>
      </c>
      <c r="AG696" s="17">
        <v>-0.32252500000000001</v>
      </c>
      <c r="AH696" s="17">
        <v>-0.19633809999999999</v>
      </c>
      <c r="AI696" s="17">
        <v>-0.24739900000000001</v>
      </c>
      <c r="AJ696" s="17">
        <v>-0.25259799999999999</v>
      </c>
      <c r="AK696" s="17">
        <v>-0.170404</v>
      </c>
      <c r="AL696" s="17">
        <v>-1.5918399999999999E-2</v>
      </c>
      <c r="AM696" s="17">
        <v>-7.9288499999999998E-2</v>
      </c>
      <c r="AN696" s="17">
        <v>-0.22299260000000001</v>
      </c>
      <c r="AO696" s="17">
        <v>-0.1800013</v>
      </c>
      <c r="AP696" s="17">
        <v>-0.40559499999999998</v>
      </c>
      <c r="AQ696" s="17">
        <v>-0.64020030000000006</v>
      </c>
      <c r="AR696" s="17">
        <v>-0.45790259999999999</v>
      </c>
      <c r="AS696" s="17">
        <v>-0.3885229</v>
      </c>
      <c r="AT696" s="17">
        <v>-0.11389199999999999</v>
      </c>
      <c r="AU696" s="17">
        <v>0.96331040000000001</v>
      </c>
      <c r="AV696" s="17">
        <v>0.9741495</v>
      </c>
      <c r="AW696" s="17">
        <v>0.74403169999999996</v>
      </c>
      <c r="AX696" s="17">
        <v>0.58786959999999999</v>
      </c>
      <c r="AY696" s="17">
        <v>0.80322839999999995</v>
      </c>
      <c r="AZ696" s="17">
        <v>0.23088049999999999</v>
      </c>
      <c r="BA696" s="17">
        <v>-0.11797580000000001</v>
      </c>
      <c r="BB696" s="17">
        <v>-6.9749900000000004E-2</v>
      </c>
      <c r="BC696" s="17">
        <v>-0.4298611</v>
      </c>
      <c r="BD696" s="17">
        <v>-0.30276059999999999</v>
      </c>
      <c r="BE696" s="17">
        <v>-0.2322285</v>
      </c>
      <c r="BF696" s="17">
        <v>-0.11097219999999999</v>
      </c>
      <c r="BG696" s="17">
        <v>-0.1770417</v>
      </c>
      <c r="BH696" s="17">
        <v>-0.18827169999999999</v>
      </c>
      <c r="BI696" s="17">
        <v>-0.1064339</v>
      </c>
      <c r="BJ696" s="17">
        <v>5.7004600000000002E-2</v>
      </c>
      <c r="BK696" s="17">
        <v>1.48226E-2</v>
      </c>
      <c r="BL696" s="17">
        <v>-0.10626720000000001</v>
      </c>
      <c r="BM696" s="17">
        <v>-4.7351499999999998E-2</v>
      </c>
      <c r="BN696" s="17">
        <v>-0.25799100000000003</v>
      </c>
      <c r="BO696" s="17">
        <v>-0.48196509999999998</v>
      </c>
      <c r="BP696" s="17">
        <v>-0.2952285</v>
      </c>
      <c r="BQ696" s="17">
        <v>-0.21876000000000001</v>
      </c>
      <c r="BR696" s="17">
        <v>5.3041100000000001E-2</v>
      </c>
      <c r="BS696" s="17">
        <v>1.1151230000000001</v>
      </c>
      <c r="BT696" s="17">
        <v>1.1342970000000001</v>
      </c>
      <c r="BU696" s="17">
        <v>0.89831539999999999</v>
      </c>
      <c r="BV696" s="17">
        <v>0.72845300000000002</v>
      </c>
      <c r="BW696" s="17">
        <v>0.94289100000000003</v>
      </c>
      <c r="BX696" s="17">
        <v>0.37272480000000002</v>
      </c>
      <c r="BY696" s="17">
        <v>1.1000899999999999E-2</v>
      </c>
      <c r="BZ696" s="17">
        <v>5.3893200000000002E-2</v>
      </c>
      <c r="CA696" s="17">
        <v>-0.36485810000000002</v>
      </c>
      <c r="CB696" s="17">
        <v>-0.24004780000000001</v>
      </c>
      <c r="CC696" s="17">
        <v>-0.16968939999999999</v>
      </c>
      <c r="CD696" s="17">
        <v>-5.1847999999999998E-2</v>
      </c>
      <c r="CE696" s="17">
        <v>-0.12831229999999999</v>
      </c>
      <c r="CF696" s="17">
        <v>-0.1437196</v>
      </c>
      <c r="CG696" s="17">
        <v>-6.2128500000000003E-2</v>
      </c>
      <c r="CH696" s="17">
        <v>0.10751090000000001</v>
      </c>
      <c r="CI696" s="17">
        <v>8.0003599999999994E-2</v>
      </c>
      <c r="CJ696" s="17">
        <v>-2.5423600000000001E-2</v>
      </c>
      <c r="CK696" s="17">
        <v>4.45213E-2</v>
      </c>
      <c r="CL696" s="17">
        <v>-0.15576100000000001</v>
      </c>
      <c r="CM696" s="17">
        <v>-0.37237189999999998</v>
      </c>
      <c r="CN696" s="17">
        <v>-0.1825609</v>
      </c>
      <c r="CO696" s="17">
        <v>-0.1011828</v>
      </c>
      <c r="CP696" s="17">
        <v>0.16865840000000001</v>
      </c>
      <c r="CQ696" s="17">
        <v>1.2202679999999999</v>
      </c>
      <c r="CR696" s="17">
        <v>1.245215</v>
      </c>
      <c r="CS696" s="17">
        <v>1.005172</v>
      </c>
      <c r="CT696" s="17">
        <v>0.82582069999999996</v>
      </c>
      <c r="CU696" s="17">
        <v>1.0396209999999999</v>
      </c>
      <c r="CV696" s="17">
        <v>0.47096569999999999</v>
      </c>
      <c r="CW696" s="17">
        <v>0.10032969999999999</v>
      </c>
      <c r="CX696" s="17">
        <v>0.13952800000000001</v>
      </c>
      <c r="CY696" s="17">
        <v>-0.29985509999999999</v>
      </c>
      <c r="CZ696" s="17">
        <v>-0.17733489999999999</v>
      </c>
      <c r="DA696" s="17">
        <v>-0.1071503</v>
      </c>
      <c r="DB696" s="17">
        <v>7.2760999999999998E-3</v>
      </c>
      <c r="DC696" s="17">
        <v>-7.9583000000000001E-2</v>
      </c>
      <c r="DD696" s="17">
        <v>-9.9167400000000003E-2</v>
      </c>
      <c r="DE696" s="17">
        <v>-1.7822999999999999E-2</v>
      </c>
      <c r="DF696" s="17">
        <v>0.1580172</v>
      </c>
      <c r="DG696" s="17">
        <v>0.1451847</v>
      </c>
      <c r="DH696" s="17">
        <v>5.5419999999999997E-2</v>
      </c>
      <c r="DI696" s="17">
        <v>0.13639409999999999</v>
      </c>
      <c r="DJ696" s="17">
        <v>-5.3530899999999999E-2</v>
      </c>
      <c r="DK696" s="17">
        <v>-0.26277869999999998</v>
      </c>
      <c r="DL696" s="17">
        <v>-6.9893399999999994E-2</v>
      </c>
      <c r="DM696" s="17">
        <v>1.63944E-2</v>
      </c>
      <c r="DN696" s="17">
        <v>0.28427570000000002</v>
      </c>
      <c r="DO696" s="17">
        <v>1.325412</v>
      </c>
      <c r="DP696" s="17">
        <v>1.356133</v>
      </c>
      <c r="DQ696" s="17">
        <v>1.112028</v>
      </c>
      <c r="DR696" s="17">
        <v>0.92318840000000002</v>
      </c>
      <c r="DS696" s="17">
        <v>1.1363510000000001</v>
      </c>
      <c r="DT696" s="17">
        <v>0.56920649999999995</v>
      </c>
      <c r="DU696" s="17">
        <v>0.18965860000000001</v>
      </c>
      <c r="DV696" s="17">
        <v>0.2251628</v>
      </c>
      <c r="DW696" s="17">
        <v>-0.20600099999999999</v>
      </c>
      <c r="DX696" s="17">
        <v>-8.6787400000000001E-2</v>
      </c>
      <c r="DY696" s="17">
        <v>-1.6853799999999999E-2</v>
      </c>
      <c r="DZ696" s="17">
        <v>9.2642000000000002E-2</v>
      </c>
      <c r="EA696" s="17">
        <v>-9.2256999999999999E-3</v>
      </c>
      <c r="EB696" s="17">
        <v>-3.4841200000000003E-2</v>
      </c>
      <c r="EC696" s="17">
        <v>4.6147000000000001E-2</v>
      </c>
      <c r="ED696" s="17">
        <v>0.23094020000000001</v>
      </c>
      <c r="EE696" s="17">
        <v>0.2392958</v>
      </c>
      <c r="EF696" s="17">
        <v>0.1721454</v>
      </c>
      <c r="EG696" s="17">
        <v>0.26904400000000001</v>
      </c>
      <c r="EH696" s="17">
        <v>9.4073100000000007E-2</v>
      </c>
      <c r="EI696" s="17">
        <v>-0.1045435</v>
      </c>
      <c r="EJ696" s="17">
        <v>9.2780699999999994E-2</v>
      </c>
      <c r="EK696" s="17">
        <v>0.1861573</v>
      </c>
      <c r="EL696" s="17">
        <v>0.45120880000000002</v>
      </c>
      <c r="EM696" s="17">
        <v>1.477225</v>
      </c>
      <c r="EN696" s="17">
        <v>1.516281</v>
      </c>
      <c r="EO696" s="17">
        <v>1.2663120000000001</v>
      </c>
      <c r="EP696" s="17">
        <v>1.0637719999999999</v>
      </c>
      <c r="EQ696" s="17">
        <v>1.2760130000000001</v>
      </c>
      <c r="ER696" s="17">
        <v>0.71105079999999998</v>
      </c>
      <c r="ES696" s="17">
        <v>0.31863530000000001</v>
      </c>
      <c r="ET696" s="17">
        <v>0.3488059</v>
      </c>
      <c r="EU696" s="17">
        <v>75.778049999999993</v>
      </c>
      <c r="EV696" s="17">
        <v>75.433819999999997</v>
      </c>
      <c r="EW696" s="17">
        <v>75.337069999999997</v>
      </c>
      <c r="EX696" s="17">
        <v>75.090180000000004</v>
      </c>
      <c r="EY696" s="17">
        <v>75.030379999999994</v>
      </c>
      <c r="EZ696" s="17">
        <v>74.264099999999999</v>
      </c>
      <c r="FA696" s="17">
        <v>73.454170000000005</v>
      </c>
      <c r="FB696" s="17">
        <v>74.38203</v>
      </c>
      <c r="FC696" s="17">
        <v>79.473050000000001</v>
      </c>
      <c r="FD696" s="17">
        <v>86.084040000000002</v>
      </c>
      <c r="FE696" s="17">
        <v>89.945549999999997</v>
      </c>
      <c r="FF696" s="17">
        <v>90.373589999999993</v>
      </c>
      <c r="FG696" s="17">
        <v>91.940730000000002</v>
      </c>
      <c r="FH696" s="17">
        <v>92.673829999999995</v>
      </c>
      <c r="FI696" s="17">
        <v>93.631919999999994</v>
      </c>
      <c r="FJ696" s="17">
        <v>94.032030000000006</v>
      </c>
      <c r="FK696" s="17">
        <v>93.409719999999993</v>
      </c>
      <c r="FL696" s="17">
        <v>91.968819999999994</v>
      </c>
      <c r="FM696" s="17">
        <v>89.821039999999996</v>
      </c>
      <c r="FN696" s="17">
        <v>86.435220000000001</v>
      </c>
      <c r="FO696" s="17">
        <v>84.65804</v>
      </c>
      <c r="FP696" s="17">
        <v>84.136120000000005</v>
      </c>
      <c r="FQ696" s="17">
        <v>84.338620000000006</v>
      </c>
      <c r="FR696" s="17">
        <v>84.170410000000004</v>
      </c>
      <c r="FS696" s="17">
        <v>2.4502199999999998</v>
      </c>
      <c r="FT696" s="17"/>
      <c r="FU696" s="17">
        <v>0.16522529999999999</v>
      </c>
      <c r="FW696" s="17"/>
    </row>
    <row r="697" spans="1:235" x14ac:dyDescent="0.25">
      <c r="A697" t="s">
        <v>227</v>
      </c>
      <c r="B697" t="s">
        <v>0</v>
      </c>
      <c r="C697" t="s">
        <v>281</v>
      </c>
      <c r="D697" s="63">
        <v>44807</v>
      </c>
      <c r="E697" t="s">
        <v>221</v>
      </c>
      <c r="F697" s="17">
        <v>4814</v>
      </c>
      <c r="G697" s="17">
        <v>5.3959419999999998</v>
      </c>
      <c r="H697" s="17">
        <v>4.970218</v>
      </c>
      <c r="I697" s="17">
        <v>4.4616639999999999</v>
      </c>
      <c r="J697" s="17">
        <v>4.134595</v>
      </c>
      <c r="K697" s="17">
        <v>3.94224</v>
      </c>
      <c r="L697" s="17">
        <v>3.9262459999999999</v>
      </c>
      <c r="M697" s="17">
        <v>3.8943650000000001</v>
      </c>
      <c r="N697" s="17">
        <v>4.3940210000000004</v>
      </c>
      <c r="O697" s="17">
        <v>5.396147</v>
      </c>
      <c r="P697" s="17">
        <v>6.7391569999999996</v>
      </c>
      <c r="Q697" s="17">
        <v>8.10642</v>
      </c>
      <c r="R697" s="17">
        <v>8.9030620000000003</v>
      </c>
      <c r="S697" s="17">
        <v>9.6266420000000004</v>
      </c>
      <c r="T697" s="17">
        <v>10.75065</v>
      </c>
      <c r="U697" s="17">
        <v>10.96458</v>
      </c>
      <c r="V697" s="17">
        <v>11.1805</v>
      </c>
      <c r="W697" s="17">
        <v>11.007770000000001</v>
      </c>
      <c r="X697" s="17">
        <v>10.48404</v>
      </c>
      <c r="Y697" s="17">
        <v>8.9547880000000006</v>
      </c>
      <c r="Z697" s="17">
        <v>8.9731000000000005</v>
      </c>
      <c r="AA697" s="17">
        <v>9.3036630000000002</v>
      </c>
      <c r="AB697" s="17">
        <v>8.9813589999999994</v>
      </c>
      <c r="AC697" s="17">
        <v>8.0928959999999996</v>
      </c>
      <c r="AD697" s="17">
        <v>7.1310419999999999</v>
      </c>
      <c r="AE697" s="17">
        <v>-0.40063910000000003</v>
      </c>
      <c r="AF697" s="17">
        <v>-0.17094719999999999</v>
      </c>
      <c r="AG697" s="17">
        <v>-0.25047550000000002</v>
      </c>
      <c r="AH697" s="17">
        <v>-0.258712</v>
      </c>
      <c r="AI697" s="17">
        <v>-0.22048110000000001</v>
      </c>
      <c r="AJ697" s="17">
        <v>-0.1224584</v>
      </c>
      <c r="AK697" s="17">
        <v>-0.20796139999999999</v>
      </c>
      <c r="AL697" s="17">
        <v>-0.19614380000000001</v>
      </c>
      <c r="AM697" s="17">
        <v>-0.27088180000000001</v>
      </c>
      <c r="AN697" s="17">
        <v>-0.17516029999999999</v>
      </c>
      <c r="AO697" s="17">
        <v>-0.23081289999999999</v>
      </c>
      <c r="AP697" s="17">
        <v>-0.59293720000000005</v>
      </c>
      <c r="AQ697" s="17">
        <v>-0.61846630000000002</v>
      </c>
      <c r="AR697" s="17">
        <v>-6.7372899999999999E-2</v>
      </c>
      <c r="AS697" s="17">
        <v>-0.16304569999999999</v>
      </c>
      <c r="AT697" s="17">
        <v>-7.5396099999999994E-2</v>
      </c>
      <c r="AU697" s="17">
        <v>1.1677420000000001</v>
      </c>
      <c r="AV697" s="17">
        <v>0.89691310000000002</v>
      </c>
      <c r="AW697" s="17">
        <v>6.7304299999999997E-2</v>
      </c>
      <c r="AX697" s="17">
        <v>0.44991629999999999</v>
      </c>
      <c r="AY697" s="17">
        <v>0.72471209999999997</v>
      </c>
      <c r="AZ697" s="17">
        <v>-0.33165030000000001</v>
      </c>
      <c r="BA697" s="17">
        <v>-0.68765799999999999</v>
      </c>
      <c r="BB697" s="17">
        <v>-0.8843607</v>
      </c>
      <c r="BC697" s="17">
        <v>-0.30885200000000002</v>
      </c>
      <c r="BD697" s="17">
        <v>-8.7993299999999997E-2</v>
      </c>
      <c r="BE697" s="17">
        <v>-0.17584279999999999</v>
      </c>
      <c r="BF697" s="17">
        <v>-0.1886678</v>
      </c>
      <c r="BG697" s="17">
        <v>-0.1548168</v>
      </c>
      <c r="BH697" s="17">
        <v>-5.7743900000000001E-2</v>
      </c>
      <c r="BI697" s="17">
        <v>-0.13963510000000001</v>
      </c>
      <c r="BJ697" s="17">
        <v>-0.1127256</v>
      </c>
      <c r="BK697" s="17">
        <v>-0.1648182</v>
      </c>
      <c r="BL697" s="17">
        <v>-4.0895399999999998E-2</v>
      </c>
      <c r="BM697" s="17">
        <v>-7.8319200000000005E-2</v>
      </c>
      <c r="BN697" s="17">
        <v>-0.42630489999999999</v>
      </c>
      <c r="BO697" s="17">
        <v>-0.44520029999999999</v>
      </c>
      <c r="BP697" s="17">
        <v>0.1180732</v>
      </c>
      <c r="BQ697" s="17">
        <v>1.99153E-2</v>
      </c>
      <c r="BR697" s="17">
        <v>0.10557859999999999</v>
      </c>
      <c r="BS697" s="17">
        <v>1.3456360000000001</v>
      </c>
      <c r="BT697" s="17">
        <v>1.0780719999999999</v>
      </c>
      <c r="BU697" s="17">
        <v>0.2328124</v>
      </c>
      <c r="BV697" s="17">
        <v>0.61084649999999996</v>
      </c>
      <c r="BW697" s="17">
        <v>0.88453459999999995</v>
      </c>
      <c r="BX697" s="17">
        <v>-0.17017959999999999</v>
      </c>
      <c r="BY697" s="17">
        <v>-0.5388577</v>
      </c>
      <c r="BZ697" s="17">
        <v>-0.74857459999999998</v>
      </c>
      <c r="CA697" s="17">
        <v>-0.24528050000000001</v>
      </c>
      <c r="CB697" s="17">
        <v>-3.05396E-2</v>
      </c>
      <c r="CC697" s="17">
        <v>-0.1241524</v>
      </c>
      <c r="CD697" s="17">
        <v>-0.14015540000000001</v>
      </c>
      <c r="CE697" s="17">
        <v>-0.109338</v>
      </c>
      <c r="CF697" s="17">
        <v>-1.29228E-2</v>
      </c>
      <c r="CG697" s="17">
        <v>-9.2312599999999995E-2</v>
      </c>
      <c r="CH697" s="17">
        <v>-5.4950400000000003E-2</v>
      </c>
      <c r="CI697" s="17">
        <v>-9.1358800000000004E-2</v>
      </c>
      <c r="CJ697" s="17">
        <v>5.2096000000000003E-2</v>
      </c>
      <c r="CK697" s="17">
        <v>2.7297399999999999E-2</v>
      </c>
      <c r="CL697" s="17">
        <v>-0.31089600000000001</v>
      </c>
      <c r="CM697" s="17">
        <v>-0.32519680000000001</v>
      </c>
      <c r="CN697" s="17">
        <v>0.2465125</v>
      </c>
      <c r="CO697" s="17">
        <v>0.1466336</v>
      </c>
      <c r="CP697" s="17">
        <v>0.23092119999999999</v>
      </c>
      <c r="CQ697" s="17">
        <v>1.468845</v>
      </c>
      <c r="CR697" s="17">
        <v>1.203543</v>
      </c>
      <c r="CS697" s="17">
        <v>0.3474429</v>
      </c>
      <c r="CT697" s="17">
        <v>0.72230629999999996</v>
      </c>
      <c r="CU697" s="17">
        <v>0.99522719999999998</v>
      </c>
      <c r="CV697" s="17">
        <v>-5.8345500000000002E-2</v>
      </c>
      <c r="CW697" s="17">
        <v>-0.43579909999999999</v>
      </c>
      <c r="CX697" s="17">
        <v>-0.65452960000000004</v>
      </c>
      <c r="CY697" s="17">
        <v>-0.18170910000000001</v>
      </c>
      <c r="CZ697" s="17">
        <v>2.6914E-2</v>
      </c>
      <c r="DA697" s="17">
        <v>-7.2461999999999999E-2</v>
      </c>
      <c r="DB697" s="17">
        <v>-9.1643000000000002E-2</v>
      </c>
      <c r="DC697" s="17">
        <v>-6.3859100000000002E-2</v>
      </c>
      <c r="DD697" s="17">
        <v>3.1898200000000002E-2</v>
      </c>
      <c r="DE697" s="17">
        <v>-4.4990000000000002E-2</v>
      </c>
      <c r="DF697" s="17">
        <v>2.8248000000000001E-3</v>
      </c>
      <c r="DG697" s="17">
        <v>-1.7899499999999999E-2</v>
      </c>
      <c r="DH697" s="17">
        <v>0.14508750000000001</v>
      </c>
      <c r="DI697" s="17">
        <v>0.13291410000000001</v>
      </c>
      <c r="DJ697" s="17">
        <v>-0.19548699999999999</v>
      </c>
      <c r="DK697" s="17">
        <v>-0.2051933</v>
      </c>
      <c r="DL697" s="17">
        <v>0.3749519</v>
      </c>
      <c r="DM697" s="17">
        <v>0.27335189999999998</v>
      </c>
      <c r="DN697" s="17">
        <v>0.35626380000000002</v>
      </c>
      <c r="DO697" s="17">
        <v>1.5920540000000001</v>
      </c>
      <c r="DP697" s="17">
        <v>1.329013</v>
      </c>
      <c r="DQ697" s="17">
        <v>0.46207340000000002</v>
      </c>
      <c r="DR697" s="17">
        <v>0.83376600000000001</v>
      </c>
      <c r="DS697" s="17">
        <v>1.10592</v>
      </c>
      <c r="DT697" s="17">
        <v>5.3488500000000001E-2</v>
      </c>
      <c r="DU697" s="17">
        <v>-0.33274039999999999</v>
      </c>
      <c r="DV697" s="17">
        <v>-0.5604846</v>
      </c>
      <c r="DW697" s="17">
        <v>-8.9922000000000002E-2</v>
      </c>
      <c r="DX697" s="17">
        <v>0.1098679</v>
      </c>
      <c r="DY697" s="17">
        <v>2.1708000000000001E-3</v>
      </c>
      <c r="DZ697" s="17">
        <v>-2.1598800000000001E-2</v>
      </c>
      <c r="EA697" s="17">
        <v>1.8052000000000001E-3</v>
      </c>
      <c r="EB697" s="17">
        <v>9.6612799999999999E-2</v>
      </c>
      <c r="EC697" s="17">
        <v>2.3336300000000001E-2</v>
      </c>
      <c r="ED697" s="17">
        <v>8.6243E-2</v>
      </c>
      <c r="EE697" s="17">
        <v>8.8164099999999995E-2</v>
      </c>
      <c r="EF697" s="17">
        <v>0.2793523</v>
      </c>
      <c r="EG697" s="17">
        <v>0.28540779999999999</v>
      </c>
      <c r="EH697" s="17">
        <v>-2.88548E-2</v>
      </c>
      <c r="EI697" s="17">
        <v>-3.1927299999999999E-2</v>
      </c>
      <c r="EJ697" s="17">
        <v>0.5603979</v>
      </c>
      <c r="EK697" s="17">
        <v>0.45631300000000002</v>
      </c>
      <c r="EL697" s="17">
        <v>0.53723849999999995</v>
      </c>
      <c r="EM697" s="17">
        <v>1.7699480000000001</v>
      </c>
      <c r="EN697" s="17">
        <v>1.5101720000000001</v>
      </c>
      <c r="EO697" s="17">
        <v>0.62758150000000001</v>
      </c>
      <c r="EP697" s="17">
        <v>0.99469620000000003</v>
      </c>
      <c r="EQ697" s="17">
        <v>1.2657419999999999</v>
      </c>
      <c r="ER697" s="17">
        <v>0.21495919999999999</v>
      </c>
      <c r="ES697" s="17">
        <v>-0.1839401</v>
      </c>
      <c r="ET697" s="17">
        <v>-0.42469859999999998</v>
      </c>
      <c r="EU697" s="17">
        <v>77.995930000000001</v>
      </c>
      <c r="EV697" s="17">
        <v>76.497540000000001</v>
      </c>
      <c r="EW697" s="17">
        <v>76.320570000000004</v>
      </c>
      <c r="EX697" s="17">
        <v>75.998180000000005</v>
      </c>
      <c r="EY697" s="17">
        <v>76.660799999999995</v>
      </c>
      <c r="EZ697" s="17">
        <v>75.098789999999994</v>
      </c>
      <c r="FA697" s="17">
        <v>75.141099999999994</v>
      </c>
      <c r="FB697" s="17">
        <v>75.525829999999999</v>
      </c>
      <c r="FC697" s="17">
        <v>80.168670000000006</v>
      </c>
      <c r="FD697" s="17">
        <v>87.583950000000002</v>
      </c>
      <c r="FE697" s="17">
        <v>94.271129999999999</v>
      </c>
      <c r="FF697" s="17">
        <v>97.149090000000001</v>
      </c>
      <c r="FG697" s="17">
        <v>98.424800000000005</v>
      </c>
      <c r="FH697" s="17">
        <v>98.869410000000002</v>
      </c>
      <c r="FI697" s="17">
        <v>98.503169999999997</v>
      </c>
      <c r="FJ697" s="17">
        <v>98.348560000000006</v>
      </c>
      <c r="FK697" s="17">
        <v>96.855260000000001</v>
      </c>
      <c r="FL697" s="17">
        <v>95.685779999999994</v>
      </c>
      <c r="FM697" s="17">
        <v>93.768559999999994</v>
      </c>
      <c r="FN697" s="17">
        <v>90.176829999999995</v>
      </c>
      <c r="FO697" s="17">
        <v>87.498819999999995</v>
      </c>
      <c r="FP697" s="17">
        <v>86.398669999999996</v>
      </c>
      <c r="FQ697" s="17">
        <v>87.401679999999999</v>
      </c>
      <c r="FR697" s="17">
        <v>86.464550000000003</v>
      </c>
      <c r="FS697" s="17">
        <v>2.5415359999999998</v>
      </c>
      <c r="FT697" s="17"/>
      <c r="FU697" s="17">
        <v>0.1849827</v>
      </c>
      <c r="FW697" s="17"/>
      <c r="HY697" s="62"/>
    </row>
    <row r="698" spans="1:235" x14ac:dyDescent="0.25">
      <c r="A698" t="s">
        <v>227</v>
      </c>
      <c r="B698" t="s">
        <v>0</v>
      </c>
      <c r="C698" t="s">
        <v>281</v>
      </c>
      <c r="D698" s="63">
        <v>44808</v>
      </c>
      <c r="E698" t="s">
        <v>219</v>
      </c>
      <c r="F698" s="17">
        <v>10535</v>
      </c>
      <c r="G698" s="17">
        <v>13.034140000000001</v>
      </c>
      <c r="H698" s="17">
        <v>12.219099999999999</v>
      </c>
      <c r="I698" s="17">
        <v>11.42478</v>
      </c>
      <c r="J698" s="17">
        <v>10.667960000000001</v>
      </c>
      <c r="K698" s="17">
        <v>10.30001</v>
      </c>
      <c r="L698" s="17">
        <v>10.09125</v>
      </c>
      <c r="M698" s="17">
        <v>10.2821</v>
      </c>
      <c r="N698" s="17">
        <v>11.286519999999999</v>
      </c>
      <c r="O698" s="17">
        <v>12.998799999999999</v>
      </c>
      <c r="P698" s="17">
        <v>15.02205</v>
      </c>
      <c r="Q698" s="17">
        <v>16.399039999999999</v>
      </c>
      <c r="R698" s="17">
        <v>17.910769999999999</v>
      </c>
      <c r="S698" s="17">
        <v>19.17437</v>
      </c>
      <c r="T698" s="17">
        <v>19.669039999999999</v>
      </c>
      <c r="U698" s="17">
        <v>20.190639999999998</v>
      </c>
      <c r="V698" s="17">
        <v>20.264109999999999</v>
      </c>
      <c r="W698" s="17">
        <v>19.71294</v>
      </c>
      <c r="X698" s="17">
        <v>19.349430000000002</v>
      </c>
      <c r="Y698" s="17">
        <v>17.741440000000001</v>
      </c>
      <c r="Z698" s="17">
        <v>17.017320000000002</v>
      </c>
      <c r="AA698" s="17">
        <v>17.14771</v>
      </c>
      <c r="AB698" s="17">
        <v>16.440090000000001</v>
      </c>
      <c r="AC698" s="17">
        <v>15.022959999999999</v>
      </c>
      <c r="AD698" s="17">
        <v>13.401</v>
      </c>
      <c r="AE698" s="17">
        <v>-0.84182170000000001</v>
      </c>
      <c r="AF698" s="17">
        <v>-0.53357580000000004</v>
      </c>
      <c r="AG698" s="17">
        <v>-0.36411650000000001</v>
      </c>
      <c r="AH698" s="17">
        <v>-0.38953310000000002</v>
      </c>
      <c r="AI698" s="17">
        <v>-0.2937709</v>
      </c>
      <c r="AJ698" s="17">
        <v>-0.28928300000000001</v>
      </c>
      <c r="AK698" s="17">
        <v>-0.1510785</v>
      </c>
      <c r="AL698" s="17">
        <v>-0.17860989999999999</v>
      </c>
      <c r="AM698" s="17">
        <v>-0.37225809999999998</v>
      </c>
      <c r="AN698" s="17">
        <v>-0.31099969999999999</v>
      </c>
      <c r="AO698" s="17">
        <v>-0.64074220000000004</v>
      </c>
      <c r="AP698" s="17">
        <v>-0.49622369999999999</v>
      </c>
      <c r="AQ698" s="17">
        <v>-0.22495970000000001</v>
      </c>
      <c r="AR698" s="17">
        <v>-0.55551510000000004</v>
      </c>
      <c r="AS698" s="17">
        <v>-0.20523069999999999</v>
      </c>
      <c r="AT698" s="17">
        <v>0.22193650000000001</v>
      </c>
      <c r="AU698" s="17">
        <v>2.168704</v>
      </c>
      <c r="AV698" s="17">
        <v>2.1374050000000002</v>
      </c>
      <c r="AW698" s="17">
        <v>1.585485</v>
      </c>
      <c r="AX698" s="17">
        <v>1.4473659999999999</v>
      </c>
      <c r="AY698" s="17">
        <v>1.4628920000000001</v>
      </c>
      <c r="AZ698" s="17">
        <v>-0.49472949999999999</v>
      </c>
      <c r="BA698" s="17">
        <v>-0.78669920000000004</v>
      </c>
      <c r="BB698" s="17">
        <v>-0.46159539999999999</v>
      </c>
      <c r="BC698" s="17">
        <v>-0.6657902</v>
      </c>
      <c r="BD698" s="17">
        <v>-0.36311349999999998</v>
      </c>
      <c r="BE698" s="17">
        <v>-0.20518249999999999</v>
      </c>
      <c r="BF698" s="17">
        <v>-0.23756820000000001</v>
      </c>
      <c r="BG698" s="17">
        <v>-0.15327560000000001</v>
      </c>
      <c r="BH698" s="17">
        <v>-0.15187</v>
      </c>
      <c r="BI698" s="17">
        <v>-1.4598E-2</v>
      </c>
      <c r="BJ698" s="17">
        <v>-2.4909000000000001E-2</v>
      </c>
      <c r="BK698" s="17">
        <v>-0.1925355</v>
      </c>
      <c r="BL698" s="17">
        <v>-0.1067932</v>
      </c>
      <c r="BM698" s="17">
        <v>-0.42148910000000001</v>
      </c>
      <c r="BN698" s="17">
        <v>-0.26663880000000001</v>
      </c>
      <c r="BO698" s="17">
        <v>3.0971000000000002E-3</v>
      </c>
      <c r="BP698" s="17">
        <v>-0.32126900000000003</v>
      </c>
      <c r="BQ698" s="17">
        <v>2.62708E-2</v>
      </c>
      <c r="BR698" s="17">
        <v>0.4480828</v>
      </c>
      <c r="BS698" s="17">
        <v>2.389726</v>
      </c>
      <c r="BT698" s="17">
        <v>2.352983</v>
      </c>
      <c r="BU698" s="17">
        <v>1.7876540000000001</v>
      </c>
      <c r="BV698" s="17">
        <v>1.636382</v>
      </c>
      <c r="BW698" s="17">
        <v>1.6525319999999999</v>
      </c>
      <c r="BX698" s="17">
        <v>-0.30772670000000002</v>
      </c>
      <c r="BY698" s="17">
        <v>-0.60789669999999996</v>
      </c>
      <c r="BZ698" s="17">
        <v>-0.30184299999999997</v>
      </c>
      <c r="CA698" s="17">
        <v>-0.54387129999999995</v>
      </c>
      <c r="CB698" s="17">
        <v>-0.24505179999999999</v>
      </c>
      <c r="CC698" s="17">
        <v>-9.5105300000000004E-2</v>
      </c>
      <c r="CD698" s="17">
        <v>-0.13231780000000001</v>
      </c>
      <c r="CE698" s="17">
        <v>-5.5968999999999998E-2</v>
      </c>
      <c r="CF698" s="17">
        <v>-5.6698199999999997E-2</v>
      </c>
      <c r="CG698" s="17">
        <v>7.9927899999999996E-2</v>
      </c>
      <c r="CH698" s="17">
        <v>8.1543699999999997E-2</v>
      </c>
      <c r="CI698" s="17">
        <v>-6.8060200000000001E-2</v>
      </c>
      <c r="CJ698" s="17">
        <v>3.4639499999999997E-2</v>
      </c>
      <c r="CK698" s="17">
        <v>-0.26963510000000002</v>
      </c>
      <c r="CL698" s="17">
        <v>-0.107629</v>
      </c>
      <c r="CM698" s="17">
        <v>0.16104850000000001</v>
      </c>
      <c r="CN698" s="17">
        <v>-0.1590309</v>
      </c>
      <c r="CO698" s="17">
        <v>0.186608</v>
      </c>
      <c r="CP698" s="17">
        <v>0.60471109999999995</v>
      </c>
      <c r="CQ698" s="17">
        <v>2.542805</v>
      </c>
      <c r="CR698" s="17">
        <v>2.502291</v>
      </c>
      <c r="CS698" s="17">
        <v>1.927675</v>
      </c>
      <c r="CT698" s="17">
        <v>1.767293</v>
      </c>
      <c r="CU698" s="17">
        <v>1.783876</v>
      </c>
      <c r="CV698" s="17">
        <v>-0.17820910000000001</v>
      </c>
      <c r="CW698" s="17">
        <v>-0.48405870000000001</v>
      </c>
      <c r="CX698" s="17">
        <v>-0.19119900000000001</v>
      </c>
      <c r="CY698" s="17">
        <v>-0.42195240000000001</v>
      </c>
      <c r="CZ698" s="17">
        <v>-0.1269902</v>
      </c>
      <c r="DA698" s="17">
        <v>1.49719E-2</v>
      </c>
      <c r="DB698" s="17">
        <v>-2.7067399999999998E-2</v>
      </c>
      <c r="DC698" s="17">
        <v>4.1337600000000002E-2</v>
      </c>
      <c r="DD698" s="17">
        <v>3.8473599999999997E-2</v>
      </c>
      <c r="DE698" s="17">
        <v>0.1744539</v>
      </c>
      <c r="DF698" s="17">
        <v>0.18799640000000001</v>
      </c>
      <c r="DG698" s="17">
        <v>5.6415100000000003E-2</v>
      </c>
      <c r="DH698" s="17">
        <v>0.17607229999999999</v>
      </c>
      <c r="DI698" s="17">
        <v>-0.1177811</v>
      </c>
      <c r="DJ698" s="17">
        <v>5.1380799999999997E-2</v>
      </c>
      <c r="DK698" s="17">
        <v>0.3189999</v>
      </c>
      <c r="DL698" s="17">
        <v>3.2073000000000002E-3</v>
      </c>
      <c r="DM698" s="17">
        <v>0.34694520000000001</v>
      </c>
      <c r="DN698" s="17">
        <v>0.76133930000000005</v>
      </c>
      <c r="DO698" s="17">
        <v>2.6958839999999999</v>
      </c>
      <c r="DP698" s="17">
        <v>2.6516000000000002</v>
      </c>
      <c r="DQ698" s="17">
        <v>2.0676960000000002</v>
      </c>
      <c r="DR698" s="17">
        <v>1.8982049999999999</v>
      </c>
      <c r="DS698" s="17">
        <v>1.9152199999999999</v>
      </c>
      <c r="DT698" s="17">
        <v>-4.8691499999999999E-2</v>
      </c>
      <c r="DU698" s="17">
        <v>-0.3602206</v>
      </c>
      <c r="DV698" s="17">
        <v>-8.0555100000000004E-2</v>
      </c>
      <c r="DW698" s="17">
        <v>-0.2459209</v>
      </c>
      <c r="DX698" s="17">
        <v>4.34721E-2</v>
      </c>
      <c r="DY698" s="17">
        <v>0.1739059</v>
      </c>
      <c r="DZ698" s="17">
        <v>0.12489740000000001</v>
      </c>
      <c r="EA698" s="17">
        <v>0.18183289999999999</v>
      </c>
      <c r="EB698" s="17">
        <v>0.17588670000000001</v>
      </c>
      <c r="EC698" s="17">
        <v>0.3109343</v>
      </c>
      <c r="ED698" s="17">
        <v>0.34169719999999998</v>
      </c>
      <c r="EE698" s="17">
        <v>0.23613770000000001</v>
      </c>
      <c r="EF698" s="17">
        <v>0.38027870000000003</v>
      </c>
      <c r="EG698" s="17">
        <v>0.10147200000000001</v>
      </c>
      <c r="EH698" s="17">
        <v>0.28096569999999998</v>
      </c>
      <c r="EI698" s="17">
        <v>0.54705669999999995</v>
      </c>
      <c r="EJ698" s="17">
        <v>0.23745340000000001</v>
      </c>
      <c r="EK698" s="17">
        <v>0.57844669999999998</v>
      </c>
      <c r="EL698" s="17">
        <v>0.98748559999999996</v>
      </c>
      <c r="EM698" s="17">
        <v>2.916906</v>
      </c>
      <c r="EN698" s="17">
        <v>2.867178</v>
      </c>
      <c r="EO698" s="17">
        <v>2.2698649999999998</v>
      </c>
      <c r="EP698" s="17">
        <v>2.087221</v>
      </c>
      <c r="EQ698" s="17">
        <v>2.10486</v>
      </c>
      <c r="ER698" s="17">
        <v>0.1383113</v>
      </c>
      <c r="ES698" s="17">
        <v>-0.1814181</v>
      </c>
      <c r="ET698" s="17">
        <v>7.9197299999999998E-2</v>
      </c>
      <c r="EU698" s="17">
        <v>85.344430000000003</v>
      </c>
      <c r="EV698" s="17">
        <v>85.088740000000001</v>
      </c>
      <c r="EW698" s="17">
        <v>82.800780000000003</v>
      </c>
      <c r="EX698" s="17">
        <v>82.668239999999997</v>
      </c>
      <c r="EY698" s="17">
        <v>82.717219999999998</v>
      </c>
      <c r="EZ698" s="17">
        <v>83.170990000000003</v>
      </c>
      <c r="FA698" s="17">
        <v>82.982870000000005</v>
      </c>
      <c r="FB698" s="17">
        <v>83.749639999999999</v>
      </c>
      <c r="FC698" s="17">
        <v>86.259950000000003</v>
      </c>
      <c r="FD698" s="17">
        <v>90.643389999999997</v>
      </c>
      <c r="FE698" s="17">
        <v>88.108260000000001</v>
      </c>
      <c r="FF698" s="17">
        <v>89.83569</v>
      </c>
      <c r="FG698" s="17">
        <v>90.591930000000005</v>
      </c>
      <c r="FH698" s="17">
        <v>89.823310000000006</v>
      </c>
      <c r="FI698" s="17">
        <v>89.673389999999998</v>
      </c>
      <c r="FJ698" s="17">
        <v>90.054339999999996</v>
      </c>
      <c r="FK698" s="17">
        <v>88.990039999999993</v>
      </c>
      <c r="FL698" s="17">
        <v>88.148740000000004</v>
      </c>
      <c r="FM698" s="17">
        <v>86.260310000000004</v>
      </c>
      <c r="FN698" s="17">
        <v>82.757620000000003</v>
      </c>
      <c r="FO698" s="17">
        <v>81.109819999999999</v>
      </c>
      <c r="FP698" s="17">
        <v>79.712289999999996</v>
      </c>
      <c r="FQ698" s="17">
        <v>79.195620000000005</v>
      </c>
      <c r="FR698" s="17">
        <v>78.335139999999996</v>
      </c>
      <c r="FS698" s="17">
        <v>3.8103820000000002</v>
      </c>
      <c r="FT698" s="17"/>
      <c r="FU698" s="17">
        <v>0.22129109999999999</v>
      </c>
      <c r="FW698" s="17"/>
      <c r="IA698" s="62"/>
    </row>
    <row r="699" spans="1:235" x14ac:dyDescent="0.25">
      <c r="A699" t="s">
        <v>227</v>
      </c>
      <c r="B699" t="s">
        <v>0</v>
      </c>
      <c r="C699" t="s">
        <v>281</v>
      </c>
      <c r="D699" s="63">
        <v>44808</v>
      </c>
      <c r="E699" t="s">
        <v>220</v>
      </c>
      <c r="F699" s="17">
        <v>5721</v>
      </c>
      <c r="G699" s="17">
        <v>6.5524680000000002</v>
      </c>
      <c r="H699" s="17">
        <v>6.1515040000000001</v>
      </c>
      <c r="I699" s="17">
        <v>5.7568780000000004</v>
      </c>
      <c r="J699" s="17">
        <v>5.4711290000000004</v>
      </c>
      <c r="K699" s="17">
        <v>5.2692899999999998</v>
      </c>
      <c r="L699" s="17">
        <v>5.1248829999999996</v>
      </c>
      <c r="M699" s="17">
        <v>5.2289750000000002</v>
      </c>
      <c r="N699" s="17">
        <v>5.6317380000000004</v>
      </c>
      <c r="O699" s="17">
        <v>6.526637</v>
      </c>
      <c r="P699" s="17">
        <v>7.5550990000000002</v>
      </c>
      <c r="Q699" s="17">
        <v>8.1988529999999997</v>
      </c>
      <c r="R699" s="17">
        <v>8.6776</v>
      </c>
      <c r="S699" s="17">
        <v>9.0848560000000003</v>
      </c>
      <c r="T699" s="17">
        <v>9.3022259999999992</v>
      </c>
      <c r="U699" s="17">
        <v>9.5667629999999999</v>
      </c>
      <c r="V699" s="17">
        <v>9.5923689999999997</v>
      </c>
      <c r="W699" s="17">
        <v>9.2709759999999992</v>
      </c>
      <c r="X699" s="17">
        <v>9.1894910000000003</v>
      </c>
      <c r="Y699" s="17">
        <v>8.4248309999999993</v>
      </c>
      <c r="Z699" s="17">
        <v>8.3275889999999997</v>
      </c>
      <c r="AA699" s="17">
        <v>8.3619380000000003</v>
      </c>
      <c r="AB699" s="17">
        <v>8.1890830000000001</v>
      </c>
      <c r="AC699" s="17">
        <v>7.541093</v>
      </c>
      <c r="AD699" s="17">
        <v>6.6550099999999999</v>
      </c>
      <c r="AE699" s="17">
        <v>-1.3636499999999999E-2</v>
      </c>
      <c r="AF699" s="17">
        <v>0.1066937</v>
      </c>
      <c r="AG699" s="17">
        <v>9.0538199999999999E-2</v>
      </c>
      <c r="AH699" s="17">
        <v>0.14573359999999999</v>
      </c>
      <c r="AI699" s="17">
        <v>0.16170689999999999</v>
      </c>
      <c r="AJ699" s="17">
        <v>0.15130350000000001</v>
      </c>
      <c r="AK699" s="17">
        <v>0.1578109</v>
      </c>
      <c r="AL699" s="17">
        <v>-4.2968100000000002E-2</v>
      </c>
      <c r="AM699" s="17">
        <v>-0.17290639999999999</v>
      </c>
      <c r="AN699" s="17">
        <v>-4.2946100000000001E-2</v>
      </c>
      <c r="AO699" s="17">
        <v>-0.15705330000000001</v>
      </c>
      <c r="AP699" s="17">
        <v>-0.1024851</v>
      </c>
      <c r="AQ699" s="17">
        <v>-7.4699000000000002E-2</v>
      </c>
      <c r="AR699" s="17">
        <v>-0.2270895</v>
      </c>
      <c r="AS699" s="17">
        <v>-0.12522150000000001</v>
      </c>
      <c r="AT699" s="17">
        <v>0.19184950000000001</v>
      </c>
      <c r="AU699" s="17">
        <v>1.0213159999999999</v>
      </c>
      <c r="AV699" s="17">
        <v>1.0204869999999999</v>
      </c>
      <c r="AW699" s="17">
        <v>0.65234420000000004</v>
      </c>
      <c r="AX699" s="17">
        <v>0.76675329999999997</v>
      </c>
      <c r="AY699" s="17">
        <v>0.59744019999999998</v>
      </c>
      <c r="AZ699" s="17">
        <v>-0.18318190000000001</v>
      </c>
      <c r="BA699" s="17">
        <v>-0.29431950000000001</v>
      </c>
      <c r="BB699" s="17">
        <v>-0.19384889999999999</v>
      </c>
      <c r="BC699" s="17">
        <v>0.1036484</v>
      </c>
      <c r="BD699" s="17">
        <v>0.22245670000000001</v>
      </c>
      <c r="BE699" s="17">
        <v>0.2016887</v>
      </c>
      <c r="BF699" s="17">
        <v>0.2514052</v>
      </c>
      <c r="BG699" s="17">
        <v>0.2589419</v>
      </c>
      <c r="BH699" s="17">
        <v>0.24549670000000001</v>
      </c>
      <c r="BI699" s="17">
        <v>0.2504729</v>
      </c>
      <c r="BJ699" s="17">
        <v>6.1262999999999998E-2</v>
      </c>
      <c r="BK699" s="17">
        <v>-4.5568200000000003E-2</v>
      </c>
      <c r="BL699" s="17">
        <v>0.10089040000000001</v>
      </c>
      <c r="BM699" s="17">
        <v>-6.2940000000000001E-3</v>
      </c>
      <c r="BN699" s="17">
        <v>5.59896E-2</v>
      </c>
      <c r="BO699" s="17">
        <v>8.1461099999999995E-2</v>
      </c>
      <c r="BP699" s="17">
        <v>-6.9498299999999999E-2</v>
      </c>
      <c r="BQ699" s="17">
        <v>3.4180599999999998E-2</v>
      </c>
      <c r="BR699" s="17">
        <v>0.3466321</v>
      </c>
      <c r="BS699" s="17">
        <v>1.1689099999999999</v>
      </c>
      <c r="BT699" s="17">
        <v>1.167478</v>
      </c>
      <c r="BU699" s="17">
        <v>0.78722259999999999</v>
      </c>
      <c r="BV699" s="17">
        <v>0.89319000000000004</v>
      </c>
      <c r="BW699" s="17">
        <v>0.7272383</v>
      </c>
      <c r="BX699" s="17">
        <v>-5.3426399999999999E-2</v>
      </c>
      <c r="BY699" s="17">
        <v>-0.1721319</v>
      </c>
      <c r="BZ699" s="17">
        <v>-8.5545599999999999E-2</v>
      </c>
      <c r="CA699" s="17">
        <v>0.1848795</v>
      </c>
      <c r="CB699" s="17">
        <v>0.30263370000000001</v>
      </c>
      <c r="CC699" s="17">
        <v>0.27867120000000001</v>
      </c>
      <c r="CD699" s="17">
        <v>0.32459310000000002</v>
      </c>
      <c r="CE699" s="17">
        <v>0.32628649999999998</v>
      </c>
      <c r="CF699" s="17">
        <v>0.31073460000000003</v>
      </c>
      <c r="CG699" s="17">
        <v>0.3146504</v>
      </c>
      <c r="CH699" s="17">
        <v>0.13345309999999999</v>
      </c>
      <c r="CI699" s="17">
        <v>4.2625799999999998E-2</v>
      </c>
      <c r="CJ699" s="17">
        <v>0.2005111</v>
      </c>
      <c r="CK699" s="17">
        <v>9.8121399999999998E-2</v>
      </c>
      <c r="CL699" s="17">
        <v>0.1657487</v>
      </c>
      <c r="CM699" s="17">
        <v>0.18961710000000001</v>
      </c>
      <c r="CN699" s="17">
        <v>3.9648999999999997E-2</v>
      </c>
      <c r="CO699" s="17">
        <v>0.14458199999999999</v>
      </c>
      <c r="CP699" s="17">
        <v>0.45383400000000002</v>
      </c>
      <c r="CQ699" s="17">
        <v>1.271134</v>
      </c>
      <c r="CR699" s="17">
        <v>1.2692840000000001</v>
      </c>
      <c r="CS699" s="17">
        <v>0.88063899999999995</v>
      </c>
      <c r="CT699" s="17">
        <v>0.98075970000000001</v>
      </c>
      <c r="CU699" s="17">
        <v>0.81713599999999997</v>
      </c>
      <c r="CV699" s="17">
        <v>3.6441800000000003E-2</v>
      </c>
      <c r="CW699" s="17">
        <v>-8.7505200000000005E-2</v>
      </c>
      <c r="CX699" s="17">
        <v>-1.05351E-2</v>
      </c>
      <c r="CY699" s="17">
        <v>0.26611069999999998</v>
      </c>
      <c r="CZ699" s="17">
        <v>0.38281080000000001</v>
      </c>
      <c r="DA699" s="17">
        <v>0.35565360000000001</v>
      </c>
      <c r="DB699" s="17">
        <v>0.397781</v>
      </c>
      <c r="DC699" s="17">
        <v>0.39363110000000001</v>
      </c>
      <c r="DD699" s="17">
        <v>0.37597249999999999</v>
      </c>
      <c r="DE699" s="17">
        <v>0.37882779999999999</v>
      </c>
      <c r="DF699" s="17">
        <v>0.2056432</v>
      </c>
      <c r="DG699" s="17">
        <v>0.13081980000000001</v>
      </c>
      <c r="DH699" s="17">
        <v>0.3001318</v>
      </c>
      <c r="DI699" s="17">
        <v>0.20253689999999999</v>
      </c>
      <c r="DJ699" s="17">
        <v>0.27550780000000002</v>
      </c>
      <c r="DK699" s="17">
        <v>0.29777310000000001</v>
      </c>
      <c r="DL699" s="17">
        <v>0.14879619999999999</v>
      </c>
      <c r="DM699" s="17">
        <v>0.25498340000000003</v>
      </c>
      <c r="DN699" s="17">
        <v>0.56103599999999998</v>
      </c>
      <c r="DO699" s="17">
        <v>1.3733569999999999</v>
      </c>
      <c r="DP699" s="17">
        <v>1.3710899999999999</v>
      </c>
      <c r="DQ699" s="17">
        <v>0.97405540000000002</v>
      </c>
      <c r="DR699" s="17">
        <v>1.0683290000000001</v>
      </c>
      <c r="DS699" s="17">
        <v>0.90703370000000005</v>
      </c>
      <c r="DT699" s="17">
        <v>0.12631010000000001</v>
      </c>
      <c r="DU699" s="17">
        <v>-2.8785E-3</v>
      </c>
      <c r="DV699" s="17">
        <v>6.4475500000000005E-2</v>
      </c>
      <c r="DW699" s="17">
        <v>0.3833955</v>
      </c>
      <c r="DX699" s="17">
        <v>0.49857370000000001</v>
      </c>
      <c r="DY699" s="17">
        <v>0.4668041</v>
      </c>
      <c r="DZ699" s="17">
        <v>0.50345269999999998</v>
      </c>
      <c r="EA699" s="17">
        <v>0.49086610000000003</v>
      </c>
      <c r="EB699" s="17">
        <v>0.47016580000000002</v>
      </c>
      <c r="EC699" s="17">
        <v>0.47148980000000001</v>
      </c>
      <c r="ED699" s="17">
        <v>0.30987429999999999</v>
      </c>
      <c r="EE699" s="17">
        <v>0.258158</v>
      </c>
      <c r="EF699" s="17">
        <v>0.44396829999999998</v>
      </c>
      <c r="EG699" s="17">
        <v>0.3532962</v>
      </c>
      <c r="EH699" s="17">
        <v>0.43398239999999999</v>
      </c>
      <c r="EI699" s="17">
        <v>0.45393309999999998</v>
      </c>
      <c r="EJ699" s="17">
        <v>0.30638749999999998</v>
      </c>
      <c r="EK699" s="17">
        <v>0.41438550000000002</v>
      </c>
      <c r="EL699" s="17">
        <v>0.71581859999999997</v>
      </c>
      <c r="EM699" s="17">
        <v>1.5209509999999999</v>
      </c>
      <c r="EN699" s="17">
        <v>1.518081</v>
      </c>
      <c r="EO699" s="17">
        <v>1.1089340000000001</v>
      </c>
      <c r="EP699" s="17">
        <v>1.194766</v>
      </c>
      <c r="EQ699" s="17">
        <v>1.036832</v>
      </c>
      <c r="ER699" s="17">
        <v>0.2560655</v>
      </c>
      <c r="ES699" s="17">
        <v>0.1193091</v>
      </c>
      <c r="ET699" s="17">
        <v>0.17277880000000001</v>
      </c>
      <c r="EU699" s="17">
        <v>84.482609999999994</v>
      </c>
      <c r="EV699" s="17">
        <v>84.57893</v>
      </c>
      <c r="EW699" s="17">
        <v>82.870670000000004</v>
      </c>
      <c r="EX699" s="17">
        <v>82.89922</v>
      </c>
      <c r="EY699" s="17">
        <v>83.019090000000006</v>
      </c>
      <c r="EZ699" s="17">
        <v>83.707080000000005</v>
      </c>
      <c r="FA699" s="17">
        <v>83.561520000000002</v>
      </c>
      <c r="FB699" s="17">
        <v>84.412899999999993</v>
      </c>
      <c r="FC699" s="17">
        <v>86.277249999999995</v>
      </c>
      <c r="FD699" s="17">
        <v>90.614170000000001</v>
      </c>
      <c r="FE699" s="17">
        <v>85.857399999999998</v>
      </c>
      <c r="FF699" s="17">
        <v>88.018270000000001</v>
      </c>
      <c r="FG699" s="17">
        <v>89.54898</v>
      </c>
      <c r="FH699" s="17">
        <v>88.789879999999997</v>
      </c>
      <c r="FI699" s="17">
        <v>88.934079999999994</v>
      </c>
      <c r="FJ699" s="17">
        <v>88.658950000000004</v>
      </c>
      <c r="FK699" s="17">
        <v>87.48518</v>
      </c>
      <c r="FL699" s="17">
        <v>86.869810000000001</v>
      </c>
      <c r="FM699" s="17">
        <v>84.827259999999995</v>
      </c>
      <c r="FN699" s="17">
        <v>81.984650000000002</v>
      </c>
      <c r="FO699" s="17">
        <v>80.719980000000007</v>
      </c>
      <c r="FP699" s="17">
        <v>79.865539999999996</v>
      </c>
      <c r="FQ699" s="17">
        <v>79.241739999999993</v>
      </c>
      <c r="FR699" s="17">
        <v>77.602199999999996</v>
      </c>
      <c r="FS699" s="17">
        <v>2.6808550000000002</v>
      </c>
      <c r="FT699" s="17"/>
      <c r="FU699" s="17">
        <v>0.15065100000000001</v>
      </c>
      <c r="FW699" s="17"/>
    </row>
    <row r="700" spans="1:235" x14ac:dyDescent="0.25">
      <c r="A700" t="s">
        <v>227</v>
      </c>
      <c r="B700" t="s">
        <v>0</v>
      </c>
      <c r="C700" t="s">
        <v>281</v>
      </c>
      <c r="D700" s="63">
        <v>44808</v>
      </c>
      <c r="E700" t="s">
        <v>221</v>
      </c>
      <c r="F700" s="17">
        <v>4814</v>
      </c>
      <c r="G700" s="17">
        <v>6.4754719999999999</v>
      </c>
      <c r="H700" s="17">
        <v>6.061617</v>
      </c>
      <c r="I700" s="17">
        <v>5.6638409999999997</v>
      </c>
      <c r="J700" s="17">
        <v>5.1928239999999999</v>
      </c>
      <c r="K700" s="17">
        <v>5.0291709999999998</v>
      </c>
      <c r="L700" s="17">
        <v>4.9647189999999997</v>
      </c>
      <c r="M700" s="17">
        <v>5.050859</v>
      </c>
      <c r="N700" s="17">
        <v>5.6526550000000002</v>
      </c>
      <c r="O700" s="17">
        <v>6.4688509999999999</v>
      </c>
      <c r="P700" s="17">
        <v>7.459905</v>
      </c>
      <c r="Q700" s="17">
        <v>8.1940270000000002</v>
      </c>
      <c r="R700" s="17">
        <v>9.2254860000000001</v>
      </c>
      <c r="S700" s="17">
        <v>10.078419999999999</v>
      </c>
      <c r="T700" s="17">
        <v>10.35388</v>
      </c>
      <c r="U700" s="17">
        <v>10.61252</v>
      </c>
      <c r="V700" s="17">
        <v>10.66086</v>
      </c>
      <c r="W700" s="17">
        <v>10.43707</v>
      </c>
      <c r="X700" s="17">
        <v>10.15348</v>
      </c>
      <c r="Y700" s="17">
        <v>9.3140669999999997</v>
      </c>
      <c r="Z700" s="17">
        <v>8.6871010000000002</v>
      </c>
      <c r="AA700" s="17">
        <v>8.7843940000000007</v>
      </c>
      <c r="AB700" s="17">
        <v>8.2442759999999993</v>
      </c>
      <c r="AC700" s="17">
        <v>7.4762890000000004</v>
      </c>
      <c r="AD700" s="17">
        <v>6.7365539999999999</v>
      </c>
      <c r="AE700" s="17">
        <v>-0.95122019999999996</v>
      </c>
      <c r="AF700" s="17">
        <v>-0.7598975</v>
      </c>
      <c r="AG700" s="17">
        <v>-0.56579950000000001</v>
      </c>
      <c r="AH700" s="17">
        <v>-0.64094110000000004</v>
      </c>
      <c r="AI700" s="17">
        <v>-0.55137420000000004</v>
      </c>
      <c r="AJ700" s="17">
        <v>-0.53453899999999999</v>
      </c>
      <c r="AK700" s="17">
        <v>-0.40323799999999999</v>
      </c>
      <c r="AL700" s="17">
        <v>-0.24067930000000001</v>
      </c>
      <c r="AM700" s="17">
        <v>-0.32537270000000001</v>
      </c>
      <c r="AN700" s="17">
        <v>-0.41531210000000002</v>
      </c>
      <c r="AO700" s="17">
        <v>-0.63834179999999996</v>
      </c>
      <c r="AP700" s="17">
        <v>-0.55700369999999999</v>
      </c>
      <c r="AQ700" s="17">
        <v>-0.31479770000000001</v>
      </c>
      <c r="AR700" s="17">
        <v>-0.49763489999999999</v>
      </c>
      <c r="AS700" s="17">
        <v>-0.24709020000000001</v>
      </c>
      <c r="AT700" s="17">
        <v>-0.13331879999999999</v>
      </c>
      <c r="AU700" s="17">
        <v>0.99368160000000005</v>
      </c>
      <c r="AV700" s="17">
        <v>0.96538590000000002</v>
      </c>
      <c r="AW700" s="17">
        <v>0.79641430000000002</v>
      </c>
      <c r="AX700" s="17">
        <v>0.55045350000000004</v>
      </c>
      <c r="AY700" s="17">
        <v>0.73510200000000003</v>
      </c>
      <c r="AZ700" s="17">
        <v>-0.44569389999999998</v>
      </c>
      <c r="BA700" s="17">
        <v>-0.61862159999999999</v>
      </c>
      <c r="BB700" s="17">
        <v>-0.38488709999999998</v>
      </c>
      <c r="BC700" s="17">
        <v>-0.82243480000000002</v>
      </c>
      <c r="BD700" s="17">
        <v>-0.63711329999999999</v>
      </c>
      <c r="BE700" s="17">
        <v>-0.45396439999999999</v>
      </c>
      <c r="BF700" s="17">
        <v>-0.53390769999999999</v>
      </c>
      <c r="BG700" s="17">
        <v>-0.45172449999999997</v>
      </c>
      <c r="BH700" s="17">
        <v>-0.43609900000000001</v>
      </c>
      <c r="BI700" s="17">
        <v>-0.30436449999999998</v>
      </c>
      <c r="BJ700" s="17">
        <v>-0.12982840000000001</v>
      </c>
      <c r="BK700" s="17">
        <v>-0.19987769999999999</v>
      </c>
      <c r="BL700" s="17">
        <v>-0.27126830000000002</v>
      </c>
      <c r="BM700" s="17">
        <v>-0.48114030000000002</v>
      </c>
      <c r="BN700" s="17">
        <v>-0.3926962</v>
      </c>
      <c r="BO700" s="17">
        <v>-0.1507059</v>
      </c>
      <c r="BP700" s="17">
        <v>-0.32701459999999999</v>
      </c>
      <c r="BQ700" s="17">
        <v>-8.13947E-2</v>
      </c>
      <c r="BR700" s="17">
        <v>2.9847700000000001E-2</v>
      </c>
      <c r="BS700" s="17">
        <v>1.156409</v>
      </c>
      <c r="BT700" s="17">
        <v>1.1209549999999999</v>
      </c>
      <c r="BU700" s="17">
        <v>0.94400980000000001</v>
      </c>
      <c r="BV700" s="17">
        <v>0.68933719999999998</v>
      </c>
      <c r="BW700" s="17">
        <v>0.8719462</v>
      </c>
      <c r="BX700" s="17">
        <v>-0.31225920000000001</v>
      </c>
      <c r="BY700" s="17">
        <v>-0.48997479999999999</v>
      </c>
      <c r="BZ700" s="17">
        <v>-0.26913359999999997</v>
      </c>
      <c r="CA700" s="17">
        <v>-0.73323850000000002</v>
      </c>
      <c r="CB700" s="17">
        <v>-0.55207340000000005</v>
      </c>
      <c r="CC700" s="17">
        <v>-0.3765077</v>
      </c>
      <c r="CD700" s="17">
        <v>-0.45977659999999998</v>
      </c>
      <c r="CE700" s="17">
        <v>-0.38270749999999998</v>
      </c>
      <c r="CF700" s="17">
        <v>-0.36791970000000002</v>
      </c>
      <c r="CG700" s="17">
        <v>-0.23588500000000001</v>
      </c>
      <c r="CH700" s="17">
        <v>-5.3053400000000001E-2</v>
      </c>
      <c r="CI700" s="17">
        <v>-0.1129603</v>
      </c>
      <c r="CJ700" s="17">
        <v>-0.17150399999999999</v>
      </c>
      <c r="CK700" s="17">
        <v>-0.37226310000000001</v>
      </c>
      <c r="CL700" s="17">
        <v>-0.27889730000000001</v>
      </c>
      <c r="CM700" s="17">
        <v>-3.7056400000000003E-2</v>
      </c>
      <c r="CN700" s="17">
        <v>-0.20884349999999999</v>
      </c>
      <c r="CO700" s="17">
        <v>3.3365600000000002E-2</v>
      </c>
      <c r="CP700" s="17">
        <v>0.14285619999999999</v>
      </c>
      <c r="CQ700" s="17">
        <v>1.2691140000000001</v>
      </c>
      <c r="CR700" s="17">
        <v>1.228701</v>
      </c>
      <c r="CS700" s="17">
        <v>1.0462340000000001</v>
      </c>
      <c r="CT700" s="17">
        <v>0.78552750000000005</v>
      </c>
      <c r="CU700" s="17">
        <v>0.96672420000000003</v>
      </c>
      <c r="CV700" s="17">
        <v>-0.2198428</v>
      </c>
      <c r="CW700" s="17">
        <v>-0.40087450000000002</v>
      </c>
      <c r="CX700" s="17">
        <v>-0.18896299999999999</v>
      </c>
      <c r="CY700" s="17">
        <v>-0.64404209999999995</v>
      </c>
      <c r="CZ700" s="17">
        <v>-0.46703339999999999</v>
      </c>
      <c r="DA700" s="17">
        <v>-0.29905100000000001</v>
      </c>
      <c r="DB700" s="17">
        <v>-0.38564559999999998</v>
      </c>
      <c r="DC700" s="17">
        <v>-0.31369049999999998</v>
      </c>
      <c r="DD700" s="17">
        <v>-0.29974030000000002</v>
      </c>
      <c r="DE700" s="17">
        <v>-0.16740550000000001</v>
      </c>
      <c r="DF700" s="17">
        <v>2.3721599999999999E-2</v>
      </c>
      <c r="DG700" s="17">
        <v>-2.6042800000000001E-2</v>
      </c>
      <c r="DH700" s="17">
        <v>-7.1739700000000003E-2</v>
      </c>
      <c r="DI700" s="17">
        <v>-0.2633858</v>
      </c>
      <c r="DJ700" s="17">
        <v>-0.16509840000000001</v>
      </c>
      <c r="DK700" s="17">
        <v>7.65932E-2</v>
      </c>
      <c r="DL700" s="17">
        <v>-9.06724E-2</v>
      </c>
      <c r="DM700" s="17">
        <v>0.1481258</v>
      </c>
      <c r="DN700" s="17">
        <v>0.2558648</v>
      </c>
      <c r="DO700" s="17">
        <v>1.381818</v>
      </c>
      <c r="DP700" s="17">
        <v>1.3364480000000001</v>
      </c>
      <c r="DQ700" s="17">
        <v>1.148458</v>
      </c>
      <c r="DR700" s="17">
        <v>0.88171790000000005</v>
      </c>
      <c r="DS700" s="17">
        <v>1.0615019999999999</v>
      </c>
      <c r="DT700" s="17">
        <v>-0.1274264</v>
      </c>
      <c r="DU700" s="17">
        <v>-0.3117741</v>
      </c>
      <c r="DV700" s="17">
        <v>-0.1087925</v>
      </c>
      <c r="DW700" s="17">
        <v>-0.51525670000000001</v>
      </c>
      <c r="DX700" s="17">
        <v>-0.34424919999999998</v>
      </c>
      <c r="DY700" s="17">
        <v>-0.18721589999999999</v>
      </c>
      <c r="DZ700" s="17">
        <v>-0.27861219999999998</v>
      </c>
      <c r="EA700" s="17">
        <v>-0.2140408</v>
      </c>
      <c r="EB700" s="17">
        <v>-0.20130029999999999</v>
      </c>
      <c r="EC700" s="17">
        <v>-6.8531999999999996E-2</v>
      </c>
      <c r="ED700" s="17">
        <v>0.13457250000000001</v>
      </c>
      <c r="EE700" s="17">
        <v>9.9452200000000004E-2</v>
      </c>
      <c r="EF700" s="17">
        <v>7.2304199999999999E-2</v>
      </c>
      <c r="EG700" s="17">
        <v>-0.1061843</v>
      </c>
      <c r="EH700" s="17">
        <v>-7.9089999999999998E-4</v>
      </c>
      <c r="EI700" s="17">
        <v>0.24068500000000001</v>
      </c>
      <c r="EJ700" s="17">
        <v>7.9947799999999999E-2</v>
      </c>
      <c r="EK700" s="17">
        <v>0.31382139999999997</v>
      </c>
      <c r="EL700" s="17">
        <v>0.41903119999999999</v>
      </c>
      <c r="EM700" s="17">
        <v>1.544546</v>
      </c>
      <c r="EN700" s="17">
        <v>1.4920169999999999</v>
      </c>
      <c r="EO700" s="17">
        <v>1.296054</v>
      </c>
      <c r="EP700" s="17">
        <v>1.020602</v>
      </c>
      <c r="EQ700" s="17">
        <v>1.1983459999999999</v>
      </c>
      <c r="ER700" s="17">
        <v>6.0082E-3</v>
      </c>
      <c r="ES700" s="17">
        <v>-0.18312729999999999</v>
      </c>
      <c r="ET700" s="17">
        <v>6.9610999999999996E-3</v>
      </c>
      <c r="EU700" s="17">
        <v>86.367000000000004</v>
      </c>
      <c r="EV700" s="17">
        <v>85.693770000000001</v>
      </c>
      <c r="EW700" s="17">
        <v>82.718220000000002</v>
      </c>
      <c r="EX700" s="17">
        <v>82.394419999999997</v>
      </c>
      <c r="EY700" s="17">
        <v>82.359210000000004</v>
      </c>
      <c r="EZ700" s="17">
        <v>82.535219999999995</v>
      </c>
      <c r="FA700" s="17">
        <v>82.296679999999995</v>
      </c>
      <c r="FB700" s="17">
        <v>82.96302</v>
      </c>
      <c r="FC700" s="17">
        <v>86.239360000000005</v>
      </c>
      <c r="FD700" s="17">
        <v>90.677790000000002</v>
      </c>
      <c r="FE700" s="17">
        <v>90.778040000000004</v>
      </c>
      <c r="FF700" s="17">
        <v>91.991249999999994</v>
      </c>
      <c r="FG700" s="17">
        <v>91.828900000000004</v>
      </c>
      <c r="FH700" s="17">
        <v>91.049049999999994</v>
      </c>
      <c r="FI700" s="17">
        <v>90.550259999999994</v>
      </c>
      <c r="FJ700" s="17">
        <v>91.709530000000001</v>
      </c>
      <c r="FK700" s="17">
        <v>90.775090000000006</v>
      </c>
      <c r="FL700" s="17">
        <v>89.665760000000006</v>
      </c>
      <c r="FM700" s="17">
        <v>87.960260000000005</v>
      </c>
      <c r="FN700" s="17">
        <v>83.674629999999993</v>
      </c>
      <c r="FO700" s="17">
        <v>81.572400000000002</v>
      </c>
      <c r="FP700" s="17">
        <v>79.530720000000002</v>
      </c>
      <c r="FQ700" s="17">
        <v>79.141170000000002</v>
      </c>
      <c r="FR700" s="17">
        <v>79.204729999999998</v>
      </c>
      <c r="FS700" s="17">
        <v>2.6455299999999999</v>
      </c>
      <c r="FT700" s="17"/>
      <c r="FU700" s="17">
        <v>0.1597228</v>
      </c>
      <c r="FW700" s="17"/>
      <c r="HY700" s="62"/>
    </row>
    <row r="701" spans="1:235" x14ac:dyDescent="0.25">
      <c r="A701" t="s">
        <v>227</v>
      </c>
      <c r="B701" t="s">
        <v>0</v>
      </c>
      <c r="C701" t="s">
        <v>281</v>
      </c>
      <c r="D701" s="63">
        <v>44809</v>
      </c>
      <c r="E701" t="s">
        <v>219</v>
      </c>
      <c r="F701" s="17">
        <v>10535</v>
      </c>
      <c r="G701" s="17">
        <v>11.984059999999999</v>
      </c>
      <c r="H701" s="17">
        <v>11.040609999999999</v>
      </c>
      <c r="I701" s="17">
        <v>10.04406</v>
      </c>
      <c r="J701" s="17">
        <v>9.5357950000000002</v>
      </c>
      <c r="K701" s="17">
        <v>8.7841909999999999</v>
      </c>
      <c r="L701" s="17">
        <v>8.4039000000000001</v>
      </c>
      <c r="M701" s="17">
        <v>8.4078970000000002</v>
      </c>
      <c r="N701" s="17">
        <v>9.2061589999999995</v>
      </c>
      <c r="O701" s="17">
        <v>10.91292</v>
      </c>
      <c r="P701" s="17">
        <v>13.07891</v>
      </c>
      <c r="Q701" s="17">
        <v>15.344390000000001</v>
      </c>
      <c r="R701" s="17">
        <v>17.03022</v>
      </c>
      <c r="S701" s="17">
        <v>18.407620000000001</v>
      </c>
      <c r="T701" s="17">
        <v>19.424379999999999</v>
      </c>
      <c r="U701" s="17">
        <v>20.124610000000001</v>
      </c>
      <c r="V701" s="17">
        <v>20.794650000000001</v>
      </c>
      <c r="W701" s="17">
        <v>20.233129999999999</v>
      </c>
      <c r="X701" s="17">
        <v>18.901489999999999</v>
      </c>
      <c r="Y701" s="17">
        <v>18.14528</v>
      </c>
      <c r="Z701" s="17">
        <v>17.220600000000001</v>
      </c>
      <c r="AA701" s="17">
        <v>16.88325</v>
      </c>
      <c r="AB701" s="17">
        <v>16.04806</v>
      </c>
      <c r="AC701" s="17">
        <v>14.11285</v>
      </c>
      <c r="AD701" s="17">
        <v>12.38504</v>
      </c>
      <c r="AE701" s="17">
        <v>-0.44123869999999998</v>
      </c>
      <c r="AF701" s="17">
        <v>-2.1690999999999998E-2</v>
      </c>
      <c r="AG701" s="17">
        <v>-0.1462994</v>
      </c>
      <c r="AH701" s="17">
        <v>0.15630060000000001</v>
      </c>
      <c r="AI701" s="17">
        <v>4.8633099999999999E-2</v>
      </c>
      <c r="AJ701" s="17">
        <v>6.4449199999999998E-2</v>
      </c>
      <c r="AK701" s="17">
        <v>0.21689849999999999</v>
      </c>
      <c r="AL701" s="17">
        <v>0.2323472</v>
      </c>
      <c r="AM701" s="17">
        <v>0.1106808</v>
      </c>
      <c r="AN701" s="17">
        <v>3.2787900000000002E-2</v>
      </c>
      <c r="AO701" s="17">
        <v>2.60821E-2</v>
      </c>
      <c r="AP701" s="17">
        <v>-0.20260210000000001</v>
      </c>
      <c r="AQ701" s="17">
        <v>-0.32238650000000002</v>
      </c>
      <c r="AR701" s="17">
        <v>-0.55368320000000004</v>
      </c>
      <c r="AS701" s="17">
        <v>-0.60719040000000002</v>
      </c>
      <c r="AT701" s="17">
        <v>-0.37355189999999999</v>
      </c>
      <c r="AU701" s="17">
        <v>1.6430750000000001</v>
      </c>
      <c r="AV701" s="17">
        <v>1.0512570000000001</v>
      </c>
      <c r="AW701" s="17">
        <v>1.1506700000000001</v>
      </c>
      <c r="AX701" s="17">
        <v>0.95352289999999995</v>
      </c>
      <c r="AY701" s="17">
        <v>0.93939689999999998</v>
      </c>
      <c r="AZ701" s="17">
        <v>-0.56837939999999998</v>
      </c>
      <c r="BA701" s="17">
        <v>-1.0538130000000001</v>
      </c>
      <c r="BB701" s="17">
        <v>-0.53345989999999999</v>
      </c>
      <c r="BC701" s="17">
        <v>-0.29226380000000002</v>
      </c>
      <c r="BD701" s="17">
        <v>0.1140092</v>
      </c>
      <c r="BE701" s="17">
        <v>-2.23713E-2</v>
      </c>
      <c r="BF701" s="17">
        <v>0.27299459999999998</v>
      </c>
      <c r="BG701" s="17">
        <v>0.1537327</v>
      </c>
      <c r="BH701" s="17">
        <v>0.16169729999999999</v>
      </c>
      <c r="BI701" s="17">
        <v>0.31293189999999999</v>
      </c>
      <c r="BJ701" s="17">
        <v>0.34411649999999999</v>
      </c>
      <c r="BK701" s="17">
        <v>0.25194870000000003</v>
      </c>
      <c r="BL701" s="17">
        <v>0.1975103</v>
      </c>
      <c r="BM701" s="17">
        <v>0.2145349</v>
      </c>
      <c r="BN701" s="17">
        <v>5.2795999999999997E-3</v>
      </c>
      <c r="BO701" s="17">
        <v>-0.1020788</v>
      </c>
      <c r="BP701" s="17">
        <v>-0.33069779999999999</v>
      </c>
      <c r="BQ701" s="17">
        <v>-0.37655100000000002</v>
      </c>
      <c r="BR701" s="17">
        <v>-0.13820689999999999</v>
      </c>
      <c r="BS701" s="17">
        <v>1.869272</v>
      </c>
      <c r="BT701" s="17">
        <v>1.273892</v>
      </c>
      <c r="BU701" s="17">
        <v>1.3547959999999999</v>
      </c>
      <c r="BV701" s="17">
        <v>1.136984</v>
      </c>
      <c r="BW701" s="17">
        <v>1.1137140000000001</v>
      </c>
      <c r="BX701" s="17">
        <v>-0.39800570000000002</v>
      </c>
      <c r="BY701" s="17">
        <v>-0.89375700000000002</v>
      </c>
      <c r="BZ701" s="17">
        <v>-0.38951770000000002</v>
      </c>
      <c r="CA701" s="17">
        <v>-0.18908430000000001</v>
      </c>
      <c r="CB701" s="17">
        <v>0.2079947</v>
      </c>
      <c r="CC701" s="17">
        <v>6.3460900000000001E-2</v>
      </c>
      <c r="CD701" s="17">
        <v>0.35381659999999998</v>
      </c>
      <c r="CE701" s="17">
        <v>0.22652439999999999</v>
      </c>
      <c r="CF701" s="17">
        <v>0.2290509</v>
      </c>
      <c r="CG701" s="17">
        <v>0.37944420000000001</v>
      </c>
      <c r="CH701" s="17">
        <v>0.4215276</v>
      </c>
      <c r="CI701" s="17">
        <v>0.3497903</v>
      </c>
      <c r="CJ701" s="17">
        <v>0.3115965</v>
      </c>
      <c r="CK701" s="17">
        <v>0.3450568</v>
      </c>
      <c r="CL701" s="17">
        <v>0.1492578</v>
      </c>
      <c r="CM701" s="17">
        <v>5.0505700000000001E-2</v>
      </c>
      <c r="CN701" s="17">
        <v>-0.1762589</v>
      </c>
      <c r="CO701" s="17">
        <v>-0.2168108</v>
      </c>
      <c r="CP701" s="17">
        <v>2.47923E-2</v>
      </c>
      <c r="CQ701" s="17">
        <v>2.0259360000000002</v>
      </c>
      <c r="CR701" s="17">
        <v>1.428088</v>
      </c>
      <c r="CS701" s="17">
        <v>1.496173</v>
      </c>
      <c r="CT701" s="17">
        <v>1.2640480000000001</v>
      </c>
      <c r="CU701" s="17">
        <v>1.2344459999999999</v>
      </c>
      <c r="CV701" s="17">
        <v>-0.28000540000000002</v>
      </c>
      <c r="CW701" s="17">
        <v>-0.78290230000000005</v>
      </c>
      <c r="CX701" s="17">
        <v>-0.28982370000000002</v>
      </c>
      <c r="CY701" s="17">
        <v>-8.5904800000000003E-2</v>
      </c>
      <c r="CZ701" s="17">
        <v>0.30198029999999998</v>
      </c>
      <c r="DA701" s="17">
        <v>0.14929310000000001</v>
      </c>
      <c r="DB701" s="17">
        <v>0.43463849999999998</v>
      </c>
      <c r="DC701" s="17">
        <v>0.29931600000000003</v>
      </c>
      <c r="DD701" s="17">
        <v>0.29640460000000002</v>
      </c>
      <c r="DE701" s="17">
        <v>0.44595659999999998</v>
      </c>
      <c r="DF701" s="17">
        <v>0.49893860000000001</v>
      </c>
      <c r="DG701" s="17">
        <v>0.44763199999999997</v>
      </c>
      <c r="DH701" s="17">
        <v>0.42568270000000002</v>
      </c>
      <c r="DI701" s="17">
        <v>0.47557860000000002</v>
      </c>
      <c r="DJ701" s="17">
        <v>0.293236</v>
      </c>
      <c r="DK701" s="17">
        <v>0.2030902</v>
      </c>
      <c r="DL701" s="17">
        <v>-2.18199E-2</v>
      </c>
      <c r="DM701" s="17">
        <v>-5.7070599999999999E-2</v>
      </c>
      <c r="DN701" s="17">
        <v>0.1877915</v>
      </c>
      <c r="DO701" s="17">
        <v>2.1825990000000002</v>
      </c>
      <c r="DP701" s="17">
        <v>1.582284</v>
      </c>
      <c r="DQ701" s="17">
        <v>1.6375500000000001</v>
      </c>
      <c r="DR701" s="17">
        <v>1.3911119999999999</v>
      </c>
      <c r="DS701" s="17">
        <v>1.355178</v>
      </c>
      <c r="DT701" s="17">
        <v>-0.16200510000000001</v>
      </c>
      <c r="DU701" s="17">
        <v>-0.67204759999999997</v>
      </c>
      <c r="DV701" s="17">
        <v>-0.19012979999999999</v>
      </c>
      <c r="DW701" s="17">
        <v>6.3070100000000004E-2</v>
      </c>
      <c r="DX701" s="17">
        <v>0.43768049999999997</v>
      </c>
      <c r="DY701" s="17">
        <v>0.2732212</v>
      </c>
      <c r="DZ701" s="17">
        <v>0.5513325</v>
      </c>
      <c r="EA701" s="17">
        <v>0.40441569999999999</v>
      </c>
      <c r="EB701" s="17">
        <v>0.39365270000000002</v>
      </c>
      <c r="EC701" s="17">
        <v>0.54198999999999997</v>
      </c>
      <c r="ED701" s="17">
        <v>0.61070789999999997</v>
      </c>
      <c r="EE701" s="17">
        <v>0.58889990000000003</v>
      </c>
      <c r="EF701" s="17">
        <v>0.59040510000000002</v>
      </c>
      <c r="EG701" s="17">
        <v>0.66403140000000005</v>
      </c>
      <c r="EH701" s="17">
        <v>0.50111779999999995</v>
      </c>
      <c r="EI701" s="17">
        <v>0.423398</v>
      </c>
      <c r="EJ701" s="17">
        <v>0.20116539999999999</v>
      </c>
      <c r="EK701" s="17">
        <v>0.1735688</v>
      </c>
      <c r="EL701" s="17">
        <v>0.42313659999999997</v>
      </c>
      <c r="EM701" s="17">
        <v>2.4087969999999999</v>
      </c>
      <c r="EN701" s="17">
        <v>1.8049189999999999</v>
      </c>
      <c r="EO701" s="17">
        <v>1.8416760000000001</v>
      </c>
      <c r="EP701" s="17">
        <v>1.574573</v>
      </c>
      <c r="EQ701" s="17">
        <v>1.529495</v>
      </c>
      <c r="ER701" s="17">
        <v>8.3686000000000003E-3</v>
      </c>
      <c r="ES701" s="17">
        <v>-0.51199110000000003</v>
      </c>
      <c r="ET701" s="17">
        <v>-4.6187499999999999E-2</v>
      </c>
      <c r="EU701" s="17">
        <v>77.959770000000006</v>
      </c>
      <c r="EV701" s="17">
        <v>76.074209999999994</v>
      </c>
      <c r="EW701" s="17">
        <v>74.928179999999998</v>
      </c>
      <c r="EX701" s="17">
        <v>74.287580000000005</v>
      </c>
      <c r="EY701" s="17">
        <v>73.596459999999993</v>
      </c>
      <c r="EZ701" s="17">
        <v>72.623149999999995</v>
      </c>
      <c r="FA701" s="17">
        <v>72.596760000000003</v>
      </c>
      <c r="FB701" s="17">
        <v>72.682259999999999</v>
      </c>
      <c r="FC701" s="17">
        <v>77.288210000000007</v>
      </c>
      <c r="FD701" s="17">
        <v>82.351240000000004</v>
      </c>
      <c r="FE701" s="17">
        <v>86.501429999999999</v>
      </c>
      <c r="FF701" s="17">
        <v>88.082260000000005</v>
      </c>
      <c r="FG701" s="17">
        <v>89.630499999999998</v>
      </c>
      <c r="FH701" s="17">
        <v>89.399389999999997</v>
      </c>
      <c r="FI701" s="17">
        <v>89.773669999999996</v>
      </c>
      <c r="FJ701" s="17">
        <v>91.287189999999995</v>
      </c>
      <c r="FK701" s="17">
        <v>91.034369999999996</v>
      </c>
      <c r="FL701" s="17">
        <v>89.654750000000007</v>
      </c>
      <c r="FM701" s="17">
        <v>87.468419999999995</v>
      </c>
      <c r="FN701" s="17">
        <v>82.623260000000002</v>
      </c>
      <c r="FO701" s="17">
        <v>78.695530000000005</v>
      </c>
      <c r="FP701" s="17">
        <v>77.371300000000005</v>
      </c>
      <c r="FQ701" s="17">
        <v>75.424260000000004</v>
      </c>
      <c r="FR701" s="17">
        <v>73.995699999999999</v>
      </c>
      <c r="FS701" s="17">
        <v>3.1618010000000001</v>
      </c>
      <c r="FT701" s="17"/>
      <c r="FU701" s="17">
        <v>0.21242179999999999</v>
      </c>
      <c r="FW701" s="17"/>
      <c r="HY701" s="62"/>
      <c r="IA701" s="62"/>
    </row>
    <row r="702" spans="1:235" x14ac:dyDescent="0.25">
      <c r="A702" t="s">
        <v>227</v>
      </c>
      <c r="B702" t="s">
        <v>0</v>
      </c>
      <c r="C702" t="s">
        <v>281</v>
      </c>
      <c r="D702" s="63">
        <v>44809</v>
      </c>
      <c r="E702" t="s">
        <v>220</v>
      </c>
      <c r="F702" s="17">
        <v>5721</v>
      </c>
      <c r="G702" s="17">
        <v>6.0573160000000001</v>
      </c>
      <c r="H702" s="17">
        <v>5.6483309999999998</v>
      </c>
      <c r="I702" s="17">
        <v>5.1869959999999997</v>
      </c>
      <c r="J702" s="17">
        <v>4.9111359999999999</v>
      </c>
      <c r="K702" s="17">
        <v>4.5599220000000003</v>
      </c>
      <c r="L702" s="17">
        <v>4.3364229999999999</v>
      </c>
      <c r="M702" s="17">
        <v>4.378355</v>
      </c>
      <c r="N702" s="17">
        <v>4.6333710000000004</v>
      </c>
      <c r="O702" s="17">
        <v>5.3844649999999996</v>
      </c>
      <c r="P702" s="17">
        <v>6.2559209999999998</v>
      </c>
      <c r="Q702" s="17">
        <v>7.4269949999999998</v>
      </c>
      <c r="R702" s="17">
        <v>8.3721130000000006</v>
      </c>
      <c r="S702" s="17">
        <v>8.8489590000000007</v>
      </c>
      <c r="T702" s="17">
        <v>9.2279890000000009</v>
      </c>
      <c r="U702" s="17">
        <v>9.591621</v>
      </c>
      <c r="V702" s="17">
        <v>9.9225919999999999</v>
      </c>
      <c r="W702" s="17">
        <v>9.8586010000000002</v>
      </c>
      <c r="X702" s="17">
        <v>9.2124400000000009</v>
      </c>
      <c r="Y702" s="17">
        <v>9.079326</v>
      </c>
      <c r="Z702" s="17">
        <v>8.5064969999999995</v>
      </c>
      <c r="AA702" s="17">
        <v>8.3361789999999996</v>
      </c>
      <c r="AB702" s="17">
        <v>7.9403540000000001</v>
      </c>
      <c r="AC702" s="17">
        <v>6.9444080000000001</v>
      </c>
      <c r="AD702" s="17">
        <v>6.109782</v>
      </c>
      <c r="AE702" s="17">
        <v>-0.15083750000000001</v>
      </c>
      <c r="AF702" s="17">
        <v>0.1078061</v>
      </c>
      <c r="AG702" s="17">
        <v>7.7492699999999998E-2</v>
      </c>
      <c r="AH702" s="17">
        <v>0.2099094</v>
      </c>
      <c r="AI702" s="17">
        <v>0.18328800000000001</v>
      </c>
      <c r="AJ702" s="17">
        <v>0.1565906</v>
      </c>
      <c r="AK702" s="17">
        <v>0.19751540000000001</v>
      </c>
      <c r="AL702" s="17">
        <v>8.83544E-2</v>
      </c>
      <c r="AM702" s="17">
        <v>-4.5687199999999997E-2</v>
      </c>
      <c r="AN702" s="17">
        <v>-0.198853</v>
      </c>
      <c r="AO702" s="17">
        <v>-3.8994300000000003E-2</v>
      </c>
      <c r="AP702" s="17">
        <v>8.4659200000000004E-2</v>
      </c>
      <c r="AQ702" s="17">
        <v>4.8300000000000002E-5</v>
      </c>
      <c r="AR702" s="17">
        <v>-0.2736304</v>
      </c>
      <c r="AS702" s="17">
        <v>-0.377523</v>
      </c>
      <c r="AT702" s="17">
        <v>-0.41496379999999999</v>
      </c>
      <c r="AU702" s="17">
        <v>0.72123060000000005</v>
      </c>
      <c r="AV702" s="17">
        <v>0.44313279999999999</v>
      </c>
      <c r="AW702" s="17">
        <v>0.62752030000000003</v>
      </c>
      <c r="AX702" s="17">
        <v>0.26675399999999999</v>
      </c>
      <c r="AY702" s="17">
        <v>0.1807069</v>
      </c>
      <c r="AZ702" s="17">
        <v>-0.5826365</v>
      </c>
      <c r="BA702" s="17">
        <v>-0.97524060000000001</v>
      </c>
      <c r="BB702" s="17">
        <v>-0.62578109999999998</v>
      </c>
      <c r="BC702" s="17">
        <v>-4.6002300000000003E-2</v>
      </c>
      <c r="BD702" s="17">
        <v>0.20367279999999999</v>
      </c>
      <c r="BE702" s="17">
        <v>0.16637399999999999</v>
      </c>
      <c r="BF702" s="17">
        <v>0.2930664</v>
      </c>
      <c r="BG702" s="17">
        <v>0.2578453</v>
      </c>
      <c r="BH702" s="17">
        <v>0.2237809</v>
      </c>
      <c r="BI702" s="17">
        <v>0.26475720000000003</v>
      </c>
      <c r="BJ702" s="17">
        <v>0.1607653</v>
      </c>
      <c r="BK702" s="17">
        <v>4.6429699999999997E-2</v>
      </c>
      <c r="BL702" s="17">
        <v>-8.8855199999999995E-2</v>
      </c>
      <c r="BM702" s="17">
        <v>8.7769200000000006E-2</v>
      </c>
      <c r="BN702" s="17">
        <v>0.2300257</v>
      </c>
      <c r="BO702" s="17">
        <v>0.15207570000000001</v>
      </c>
      <c r="BP702" s="17">
        <v>-0.11742180000000001</v>
      </c>
      <c r="BQ702" s="17">
        <v>-0.21800739999999999</v>
      </c>
      <c r="BR702" s="17">
        <v>-0.25475379999999997</v>
      </c>
      <c r="BS702" s="17">
        <v>0.87547180000000002</v>
      </c>
      <c r="BT702" s="17">
        <v>0.59386450000000002</v>
      </c>
      <c r="BU702" s="17">
        <v>0.76826839999999996</v>
      </c>
      <c r="BV702" s="17">
        <v>0.39409230000000001</v>
      </c>
      <c r="BW702" s="17">
        <v>0.3016356</v>
      </c>
      <c r="BX702" s="17">
        <v>-0.4667095</v>
      </c>
      <c r="BY702" s="17">
        <v>-0.86402990000000002</v>
      </c>
      <c r="BZ702" s="17">
        <v>-0.52868380000000004</v>
      </c>
      <c r="CA702" s="17">
        <v>2.6606299999999999E-2</v>
      </c>
      <c r="CB702" s="17">
        <v>0.27006980000000003</v>
      </c>
      <c r="CC702" s="17">
        <v>0.22793289999999999</v>
      </c>
      <c r="CD702" s="17">
        <v>0.35066069999999999</v>
      </c>
      <c r="CE702" s="17">
        <v>0.30948350000000002</v>
      </c>
      <c r="CF702" s="17">
        <v>0.27031680000000002</v>
      </c>
      <c r="CG702" s="17">
        <v>0.31132880000000002</v>
      </c>
      <c r="CH702" s="17">
        <v>0.21091679999999999</v>
      </c>
      <c r="CI702" s="17">
        <v>0.1102296</v>
      </c>
      <c r="CJ702" s="17">
        <v>-1.2671099999999999E-2</v>
      </c>
      <c r="CK702" s="17">
        <v>0.1755652</v>
      </c>
      <c r="CL702" s="17">
        <v>0.3307061</v>
      </c>
      <c r="CM702" s="17">
        <v>0.25736940000000003</v>
      </c>
      <c r="CN702" s="17">
        <v>-9.2321999999999994E-3</v>
      </c>
      <c r="CO702" s="17">
        <v>-0.1075275</v>
      </c>
      <c r="CP702" s="17">
        <v>-0.1437928</v>
      </c>
      <c r="CQ702" s="17">
        <v>0.98229869999999997</v>
      </c>
      <c r="CR702" s="17">
        <v>0.69826080000000001</v>
      </c>
      <c r="CS702" s="17">
        <v>0.86575009999999997</v>
      </c>
      <c r="CT702" s="17">
        <v>0.48228650000000001</v>
      </c>
      <c r="CU702" s="17">
        <v>0.38539040000000002</v>
      </c>
      <c r="CV702" s="17">
        <v>-0.38641880000000001</v>
      </c>
      <c r="CW702" s="17">
        <v>-0.78700579999999998</v>
      </c>
      <c r="CX702" s="17">
        <v>-0.46143450000000003</v>
      </c>
      <c r="CY702" s="17">
        <v>9.9214899999999995E-2</v>
      </c>
      <c r="CZ702" s="17">
        <v>0.33646680000000001</v>
      </c>
      <c r="DA702" s="17">
        <v>0.28949180000000002</v>
      </c>
      <c r="DB702" s="17">
        <v>0.40825499999999998</v>
      </c>
      <c r="DC702" s="17">
        <v>0.36112169999999999</v>
      </c>
      <c r="DD702" s="17">
        <v>0.31685259999999998</v>
      </c>
      <c r="DE702" s="17">
        <v>0.3579003</v>
      </c>
      <c r="DF702" s="17">
        <v>0.26106839999999998</v>
      </c>
      <c r="DG702" s="17">
        <v>0.1740294</v>
      </c>
      <c r="DH702" s="17">
        <v>6.3513E-2</v>
      </c>
      <c r="DI702" s="17">
        <v>0.26336120000000002</v>
      </c>
      <c r="DJ702" s="17">
        <v>0.43138650000000001</v>
      </c>
      <c r="DK702" s="17">
        <v>0.36266310000000002</v>
      </c>
      <c r="DL702" s="17">
        <v>9.8957400000000001E-2</v>
      </c>
      <c r="DM702" s="17">
        <v>2.9524999999999998E-3</v>
      </c>
      <c r="DN702" s="17">
        <v>-3.2831899999999997E-2</v>
      </c>
      <c r="DO702" s="17">
        <v>1.089126</v>
      </c>
      <c r="DP702" s="17">
        <v>0.80265719999999996</v>
      </c>
      <c r="DQ702" s="17">
        <v>0.96323190000000003</v>
      </c>
      <c r="DR702" s="17">
        <v>0.5704806</v>
      </c>
      <c r="DS702" s="17">
        <v>0.46914529999999999</v>
      </c>
      <c r="DT702" s="17">
        <v>-0.30612810000000001</v>
      </c>
      <c r="DU702" s="17">
        <v>-0.70998159999999999</v>
      </c>
      <c r="DV702" s="17">
        <v>-0.39418530000000002</v>
      </c>
      <c r="DW702" s="17">
        <v>0.20405010000000001</v>
      </c>
      <c r="DX702" s="17">
        <v>0.43233359999999998</v>
      </c>
      <c r="DY702" s="17">
        <v>0.37837300000000001</v>
      </c>
      <c r="DZ702" s="17">
        <v>0.49141200000000002</v>
      </c>
      <c r="EA702" s="17">
        <v>0.43567899999999998</v>
      </c>
      <c r="EB702" s="17">
        <v>0.38404300000000002</v>
      </c>
      <c r="EC702" s="17">
        <v>0.42514220000000003</v>
      </c>
      <c r="ED702" s="17">
        <v>0.33347919999999998</v>
      </c>
      <c r="EE702" s="17">
        <v>0.2661463</v>
      </c>
      <c r="EF702" s="17">
        <v>0.17351069999999999</v>
      </c>
      <c r="EG702" s="17">
        <v>0.39012469999999999</v>
      </c>
      <c r="EH702" s="17">
        <v>0.57675299999999996</v>
      </c>
      <c r="EI702" s="17">
        <v>0.51469050000000005</v>
      </c>
      <c r="EJ702" s="17">
        <v>0.255166</v>
      </c>
      <c r="EK702" s="17">
        <v>0.162468</v>
      </c>
      <c r="EL702" s="17">
        <v>0.12737809999999999</v>
      </c>
      <c r="EM702" s="17">
        <v>1.2433670000000001</v>
      </c>
      <c r="EN702" s="17">
        <v>0.95338889999999998</v>
      </c>
      <c r="EO702" s="17">
        <v>1.10398</v>
      </c>
      <c r="EP702" s="17">
        <v>0.69781890000000002</v>
      </c>
      <c r="EQ702" s="17">
        <v>0.59007399999999999</v>
      </c>
      <c r="ER702" s="17">
        <v>-0.19020100000000001</v>
      </c>
      <c r="ES702" s="17">
        <v>-0.59877100000000005</v>
      </c>
      <c r="ET702" s="17">
        <v>-0.29708800000000002</v>
      </c>
      <c r="EU702" s="17">
        <v>77.674999999999997</v>
      </c>
      <c r="EV702" s="17">
        <v>75.818539999999999</v>
      </c>
      <c r="EW702" s="17">
        <v>74.694019999999995</v>
      </c>
      <c r="EX702" s="17">
        <v>73.738510000000005</v>
      </c>
      <c r="EY702" s="17">
        <v>73.167029999999997</v>
      </c>
      <c r="EZ702" s="17">
        <v>72.478390000000005</v>
      </c>
      <c r="FA702" s="17">
        <v>72.428889999999996</v>
      </c>
      <c r="FB702" s="17">
        <v>72.873729999999995</v>
      </c>
      <c r="FC702" s="17">
        <v>77.180949999999996</v>
      </c>
      <c r="FD702" s="17">
        <v>81.726060000000004</v>
      </c>
      <c r="FE702" s="17">
        <v>85.433660000000003</v>
      </c>
      <c r="FF702" s="17">
        <v>86.094489999999993</v>
      </c>
      <c r="FG702" s="17">
        <v>86.834630000000004</v>
      </c>
      <c r="FH702" s="17">
        <v>86.590339999999998</v>
      </c>
      <c r="FI702" s="17">
        <v>87.319770000000005</v>
      </c>
      <c r="FJ702" s="17">
        <v>89.184089999999998</v>
      </c>
      <c r="FK702" s="17">
        <v>89.267790000000005</v>
      </c>
      <c r="FL702" s="17">
        <v>88.155060000000006</v>
      </c>
      <c r="FM702" s="17">
        <v>85.980149999999995</v>
      </c>
      <c r="FN702" s="17">
        <v>81.497600000000006</v>
      </c>
      <c r="FO702" s="17">
        <v>78.193150000000003</v>
      </c>
      <c r="FP702" s="17">
        <v>76.632840000000002</v>
      </c>
      <c r="FQ702" s="17">
        <v>75.332160000000002</v>
      </c>
      <c r="FR702" s="17">
        <v>74.220320000000001</v>
      </c>
      <c r="FS702" s="17">
        <v>2.2832970000000001</v>
      </c>
      <c r="FT702" s="17"/>
      <c r="FU702" s="17">
        <v>0.15020990000000001</v>
      </c>
      <c r="FW702" s="17"/>
      <c r="IA702" s="62"/>
    </row>
    <row r="703" spans="1:235" x14ac:dyDescent="0.25">
      <c r="A703" t="s">
        <v>227</v>
      </c>
      <c r="B703" t="s">
        <v>0</v>
      </c>
      <c r="C703" t="s">
        <v>281</v>
      </c>
      <c r="D703" s="63">
        <v>44809</v>
      </c>
      <c r="E703" t="s">
        <v>221</v>
      </c>
      <c r="F703" s="17">
        <v>4814</v>
      </c>
      <c r="G703" s="17">
        <v>5.9247350000000001</v>
      </c>
      <c r="H703" s="17">
        <v>5.3884559999999997</v>
      </c>
      <c r="I703" s="17">
        <v>4.8542189999999996</v>
      </c>
      <c r="J703" s="17">
        <v>4.6235739999999996</v>
      </c>
      <c r="K703" s="17">
        <v>4.2224779999999997</v>
      </c>
      <c r="L703" s="17">
        <v>4.0655510000000001</v>
      </c>
      <c r="M703" s="17">
        <v>4.0311110000000001</v>
      </c>
      <c r="N703" s="17">
        <v>4.5687439999999997</v>
      </c>
      <c r="O703" s="17">
        <v>5.5235479999999999</v>
      </c>
      <c r="P703" s="17">
        <v>6.8144970000000002</v>
      </c>
      <c r="Q703" s="17">
        <v>7.9126620000000001</v>
      </c>
      <c r="R703" s="17">
        <v>8.6572859999999991</v>
      </c>
      <c r="S703" s="17">
        <v>9.5577620000000003</v>
      </c>
      <c r="T703" s="17">
        <v>10.19899</v>
      </c>
      <c r="U703" s="17">
        <v>10.537509999999999</v>
      </c>
      <c r="V703" s="17">
        <v>10.875080000000001</v>
      </c>
      <c r="W703" s="17">
        <v>10.38306</v>
      </c>
      <c r="X703" s="17">
        <v>9.6967440000000007</v>
      </c>
      <c r="Y703" s="17">
        <v>9.0693210000000004</v>
      </c>
      <c r="Z703" s="17">
        <v>8.7153550000000006</v>
      </c>
      <c r="AA703" s="17">
        <v>8.5507849999999994</v>
      </c>
      <c r="AB703" s="17">
        <v>8.1063960000000002</v>
      </c>
      <c r="AC703" s="17">
        <v>7.1663810000000003</v>
      </c>
      <c r="AD703" s="17">
        <v>6.2710299999999997</v>
      </c>
      <c r="AE703" s="17">
        <v>-0.3937273</v>
      </c>
      <c r="AF703" s="17">
        <v>-0.2248107</v>
      </c>
      <c r="AG703" s="17">
        <v>-0.31058960000000002</v>
      </c>
      <c r="AH703" s="17">
        <v>-0.13358629999999999</v>
      </c>
      <c r="AI703" s="17">
        <v>-0.20805199999999999</v>
      </c>
      <c r="AJ703" s="17">
        <v>-0.16100200000000001</v>
      </c>
      <c r="AK703" s="17">
        <v>-4.6047400000000002E-2</v>
      </c>
      <c r="AL703" s="17">
        <v>6.3972100000000004E-2</v>
      </c>
      <c r="AM703" s="17">
        <v>5.4637699999999997E-2</v>
      </c>
      <c r="AN703" s="17">
        <v>0.1103444</v>
      </c>
      <c r="AO703" s="17">
        <v>-6.8413699999999994E-2</v>
      </c>
      <c r="AP703" s="17">
        <v>-0.43270160000000002</v>
      </c>
      <c r="AQ703" s="17">
        <v>-0.47624369999999999</v>
      </c>
      <c r="AR703" s="17">
        <v>-0.43276759999999997</v>
      </c>
      <c r="AS703" s="17">
        <v>-0.3859937</v>
      </c>
      <c r="AT703" s="17">
        <v>-0.11805889999999999</v>
      </c>
      <c r="AU703" s="17">
        <v>0.77444120000000005</v>
      </c>
      <c r="AV703" s="17">
        <v>0.46350479999999999</v>
      </c>
      <c r="AW703" s="17">
        <v>0.38599299999999998</v>
      </c>
      <c r="AX703" s="17">
        <v>0.5621777</v>
      </c>
      <c r="AY703" s="17">
        <v>0.64244400000000002</v>
      </c>
      <c r="AZ703" s="17">
        <v>-0.1048207</v>
      </c>
      <c r="BA703" s="17">
        <v>-0.18917419999999999</v>
      </c>
      <c r="BB703" s="17">
        <v>-7.4294000000000001E-3</v>
      </c>
      <c r="BC703" s="17">
        <v>-0.28975719999999999</v>
      </c>
      <c r="BD703" s="17">
        <v>-0.13095309999999999</v>
      </c>
      <c r="BE703" s="17">
        <v>-0.22597120000000001</v>
      </c>
      <c r="BF703" s="17">
        <v>-5.34718E-2</v>
      </c>
      <c r="BG703" s="17">
        <v>-0.1352315</v>
      </c>
      <c r="BH703" s="17">
        <v>-9.1424599999999995E-2</v>
      </c>
      <c r="BI703" s="17">
        <v>2.23135E-2</v>
      </c>
      <c r="BJ703" s="17">
        <v>0.14820220000000001</v>
      </c>
      <c r="BK703" s="17">
        <v>0.16097839999999999</v>
      </c>
      <c r="BL703" s="17">
        <v>0.23166030000000001</v>
      </c>
      <c r="BM703" s="17">
        <v>6.9274600000000006E-2</v>
      </c>
      <c r="BN703" s="17">
        <v>-0.28484209999999999</v>
      </c>
      <c r="BO703" s="17">
        <v>-0.31773249999999997</v>
      </c>
      <c r="BP703" s="17">
        <v>-0.27431539999999999</v>
      </c>
      <c r="BQ703" s="17">
        <v>-0.2199093</v>
      </c>
      <c r="BR703" s="17">
        <v>5.3055499999999998E-2</v>
      </c>
      <c r="BS703" s="17">
        <v>0.93849919999999998</v>
      </c>
      <c r="BT703" s="17">
        <v>0.62537719999999997</v>
      </c>
      <c r="BU703" s="17">
        <v>0.53237500000000004</v>
      </c>
      <c r="BV703" s="17">
        <v>0.69266609999999995</v>
      </c>
      <c r="BW703" s="17">
        <v>0.7667313</v>
      </c>
      <c r="BX703" s="17">
        <v>1.9217999999999999E-2</v>
      </c>
      <c r="BY703" s="17">
        <v>-7.6169700000000007E-2</v>
      </c>
      <c r="BZ703" s="17">
        <v>9.5863299999999999E-2</v>
      </c>
      <c r="CA703" s="17">
        <v>-0.21774789999999999</v>
      </c>
      <c r="CB703" s="17">
        <v>-6.5947599999999995E-2</v>
      </c>
      <c r="CC703" s="17">
        <v>-0.16736480000000001</v>
      </c>
      <c r="CD703" s="17">
        <v>2.0152E-3</v>
      </c>
      <c r="CE703" s="17">
        <v>-8.4796300000000005E-2</v>
      </c>
      <c r="CF703" s="17">
        <v>-4.3235500000000003E-2</v>
      </c>
      <c r="CG703" s="17">
        <v>6.9660100000000003E-2</v>
      </c>
      <c r="CH703" s="17">
        <v>0.20653969999999999</v>
      </c>
      <c r="CI703" s="17">
        <v>0.2346297</v>
      </c>
      <c r="CJ703" s="17">
        <v>0.3156834</v>
      </c>
      <c r="CK703" s="17">
        <v>0.16463710000000001</v>
      </c>
      <c r="CL703" s="17">
        <v>-0.18243500000000001</v>
      </c>
      <c r="CM703" s="17">
        <v>-0.2079481</v>
      </c>
      <c r="CN703" s="17">
        <v>-0.164572</v>
      </c>
      <c r="CO703" s="17">
        <v>-0.1048798</v>
      </c>
      <c r="CP703" s="17">
        <v>0.1715689</v>
      </c>
      <c r="CQ703" s="17">
        <v>1.052125</v>
      </c>
      <c r="CR703" s="17">
        <v>0.73748959999999997</v>
      </c>
      <c r="CS703" s="17">
        <v>0.63375879999999996</v>
      </c>
      <c r="CT703" s="17">
        <v>0.78304200000000002</v>
      </c>
      <c r="CU703" s="17">
        <v>0.85281229999999997</v>
      </c>
      <c r="CV703" s="17">
        <v>0.1051269</v>
      </c>
      <c r="CW703" s="17">
        <v>2.0969000000000001E-3</v>
      </c>
      <c r="CX703" s="17">
        <v>0.16740340000000001</v>
      </c>
      <c r="CY703" s="17">
        <v>-0.14573849999999999</v>
      </c>
      <c r="CZ703" s="17">
        <v>-9.4209999999999997E-4</v>
      </c>
      <c r="DA703" s="17">
        <v>-0.10875840000000001</v>
      </c>
      <c r="DB703" s="17">
        <v>5.7502299999999999E-2</v>
      </c>
      <c r="DC703" s="17">
        <v>-3.4361000000000003E-2</v>
      </c>
      <c r="DD703" s="17">
        <v>4.9537000000000001E-3</v>
      </c>
      <c r="DE703" s="17">
        <v>0.11700670000000001</v>
      </c>
      <c r="DF703" s="17">
        <v>0.26487719999999998</v>
      </c>
      <c r="DG703" s="17">
        <v>0.30828090000000002</v>
      </c>
      <c r="DH703" s="17">
        <v>0.39970640000000002</v>
      </c>
      <c r="DI703" s="17">
        <v>0.2599996</v>
      </c>
      <c r="DJ703" s="17">
        <v>-8.0027899999999999E-2</v>
      </c>
      <c r="DK703" s="17">
        <v>-9.8163700000000007E-2</v>
      </c>
      <c r="DL703" s="17">
        <v>-5.4828500000000002E-2</v>
      </c>
      <c r="DM703" s="17">
        <v>1.01498E-2</v>
      </c>
      <c r="DN703" s="17">
        <v>0.29008220000000001</v>
      </c>
      <c r="DO703" s="17">
        <v>1.165751</v>
      </c>
      <c r="DP703" s="17">
        <v>0.84960199999999997</v>
      </c>
      <c r="DQ703" s="17">
        <v>0.73514250000000003</v>
      </c>
      <c r="DR703" s="17">
        <v>0.87341789999999997</v>
      </c>
      <c r="DS703" s="17">
        <v>0.93889330000000004</v>
      </c>
      <c r="DT703" s="17">
        <v>0.1910357</v>
      </c>
      <c r="DU703" s="17">
        <v>8.0363500000000004E-2</v>
      </c>
      <c r="DV703" s="17">
        <v>0.23894360000000001</v>
      </c>
      <c r="DW703" s="17">
        <v>-4.17685E-2</v>
      </c>
      <c r="DX703" s="17">
        <v>9.2915499999999998E-2</v>
      </c>
      <c r="DY703" s="17">
        <v>-2.4140000000000002E-2</v>
      </c>
      <c r="DZ703" s="17">
        <v>0.13761680000000001</v>
      </c>
      <c r="EA703" s="17">
        <v>3.8459500000000001E-2</v>
      </c>
      <c r="EB703" s="17">
        <v>7.4531100000000003E-2</v>
      </c>
      <c r="EC703" s="17">
        <v>0.18536759999999999</v>
      </c>
      <c r="ED703" s="17">
        <v>0.34910730000000001</v>
      </c>
      <c r="EE703" s="17">
        <v>0.41462159999999998</v>
      </c>
      <c r="EF703" s="17">
        <v>0.52102230000000005</v>
      </c>
      <c r="EG703" s="17">
        <v>0.39768789999999998</v>
      </c>
      <c r="EH703" s="17">
        <v>6.7831600000000006E-2</v>
      </c>
      <c r="EI703" s="17">
        <v>6.0347600000000001E-2</v>
      </c>
      <c r="EJ703" s="17">
        <v>0.1036236</v>
      </c>
      <c r="EK703" s="17">
        <v>0.1762341</v>
      </c>
      <c r="EL703" s="17">
        <v>0.46119670000000001</v>
      </c>
      <c r="EM703" s="17">
        <v>1.329809</v>
      </c>
      <c r="EN703" s="17">
        <v>1.011474</v>
      </c>
      <c r="EO703" s="17">
        <v>0.88152459999999999</v>
      </c>
      <c r="EP703" s="17">
        <v>1.003906</v>
      </c>
      <c r="EQ703" s="17">
        <v>1.0631809999999999</v>
      </c>
      <c r="ER703" s="17">
        <v>0.31507439999999998</v>
      </c>
      <c r="ES703" s="17">
        <v>0.19336800000000001</v>
      </c>
      <c r="ET703" s="17">
        <v>0.34223629999999999</v>
      </c>
      <c r="EU703" s="17">
        <v>78.298280000000005</v>
      </c>
      <c r="EV703" s="17">
        <v>76.378110000000007</v>
      </c>
      <c r="EW703" s="17">
        <v>75.206530000000001</v>
      </c>
      <c r="EX703" s="17">
        <v>74.940250000000006</v>
      </c>
      <c r="EY703" s="17">
        <v>74.106899999999996</v>
      </c>
      <c r="EZ703" s="17">
        <v>72.795199999999994</v>
      </c>
      <c r="FA703" s="17">
        <v>72.796270000000007</v>
      </c>
      <c r="FB703" s="17">
        <v>72.454639999999998</v>
      </c>
      <c r="FC703" s="17">
        <v>77.415689999999998</v>
      </c>
      <c r="FD703" s="17">
        <v>83.094399999999993</v>
      </c>
      <c r="FE703" s="17">
        <v>87.770679999999999</v>
      </c>
      <c r="FF703" s="17">
        <v>90.445099999999996</v>
      </c>
      <c r="FG703" s="17">
        <v>92.95393</v>
      </c>
      <c r="FH703" s="17">
        <v>92.738460000000003</v>
      </c>
      <c r="FI703" s="17">
        <v>92.690579999999997</v>
      </c>
      <c r="FJ703" s="17">
        <v>93.787090000000006</v>
      </c>
      <c r="FK703" s="17">
        <v>93.134280000000004</v>
      </c>
      <c r="FL703" s="17">
        <v>91.437359999999998</v>
      </c>
      <c r="FM703" s="17">
        <v>89.237459999999999</v>
      </c>
      <c r="FN703" s="17">
        <v>83.961309999999997</v>
      </c>
      <c r="FO703" s="17">
        <v>79.292730000000006</v>
      </c>
      <c r="FP703" s="17">
        <v>78.24915</v>
      </c>
      <c r="FQ703" s="17">
        <v>75.533789999999996</v>
      </c>
      <c r="FR703" s="17">
        <v>73.728719999999996</v>
      </c>
      <c r="FS703" s="17">
        <v>2.1544699999999999</v>
      </c>
      <c r="FT703" s="17"/>
      <c r="FU703" s="17">
        <v>0.14878179999999999</v>
      </c>
      <c r="FW703" s="17"/>
      <c r="HY703" s="62"/>
      <c r="IA703" s="62"/>
    </row>
    <row r="704" spans="1:235" x14ac:dyDescent="0.25">
      <c r="A704" t="s">
        <v>227</v>
      </c>
      <c r="B704" t="s">
        <v>0</v>
      </c>
      <c r="C704" t="s">
        <v>281</v>
      </c>
      <c r="D704" s="63">
        <v>44810</v>
      </c>
      <c r="E704" t="s">
        <v>219</v>
      </c>
      <c r="F704" s="17">
        <v>10535</v>
      </c>
      <c r="G704" s="17">
        <v>10.44251</v>
      </c>
      <c r="H704" s="17">
        <v>9.2107109999999999</v>
      </c>
      <c r="I704" s="17">
        <v>8.5671999999999997</v>
      </c>
      <c r="J704" s="17">
        <v>8.0183599999999995</v>
      </c>
      <c r="K704" s="17">
        <v>7.5508220000000001</v>
      </c>
      <c r="L704" s="17">
        <v>7.426094</v>
      </c>
      <c r="M704" s="17">
        <v>7.512473</v>
      </c>
      <c r="N704" s="17">
        <v>8.0690709999999992</v>
      </c>
      <c r="O704" s="17">
        <v>8.8980540000000001</v>
      </c>
      <c r="P704" s="17">
        <v>9.7963129999999996</v>
      </c>
      <c r="Q704" s="17">
        <v>11.16586</v>
      </c>
      <c r="R704" s="17">
        <v>13.068860000000001</v>
      </c>
      <c r="S704" s="17">
        <v>14.611230000000001</v>
      </c>
      <c r="T704" s="17">
        <v>15.87809</v>
      </c>
      <c r="U704" s="17">
        <v>17.072669999999999</v>
      </c>
      <c r="V704" s="17">
        <v>18.422059999999998</v>
      </c>
      <c r="W704" s="17">
        <v>17.849309999999999</v>
      </c>
      <c r="X704" s="17">
        <v>17.424710000000001</v>
      </c>
      <c r="Y704" s="17">
        <v>15.826280000000001</v>
      </c>
      <c r="Z704" s="17">
        <v>15.37468</v>
      </c>
      <c r="AA704" s="17">
        <v>15.3368</v>
      </c>
      <c r="AB704" s="17">
        <v>15.428330000000001</v>
      </c>
      <c r="AC704" s="17">
        <v>14.02819</v>
      </c>
      <c r="AD704" s="17">
        <v>12.18713</v>
      </c>
      <c r="AE704" s="17">
        <v>-0.89496189999999998</v>
      </c>
      <c r="AF704" s="17">
        <v>-0.88008830000000005</v>
      </c>
      <c r="AG704" s="17">
        <v>-0.53516149999999996</v>
      </c>
      <c r="AH704" s="17">
        <v>-0.28831430000000002</v>
      </c>
      <c r="AI704" s="17">
        <v>-0.31572709999999998</v>
      </c>
      <c r="AJ704" s="17">
        <v>-0.26264520000000002</v>
      </c>
      <c r="AK704" s="17">
        <v>-0.27524219999999999</v>
      </c>
      <c r="AL704" s="17">
        <v>1.21317E-2</v>
      </c>
      <c r="AM704" s="17">
        <v>0.11965000000000001</v>
      </c>
      <c r="AN704" s="17">
        <v>2.3939499999999999E-2</v>
      </c>
      <c r="AO704" s="17">
        <v>-8.2098900000000002E-2</v>
      </c>
      <c r="AP704" s="17">
        <v>3.3146700000000001E-2</v>
      </c>
      <c r="AQ704" s="17">
        <v>-0.34271629999999997</v>
      </c>
      <c r="AR704" s="17">
        <v>-0.54116059999999999</v>
      </c>
      <c r="AS704" s="17">
        <v>-0.7262594</v>
      </c>
      <c r="AT704" s="17">
        <v>-0.56120099999999995</v>
      </c>
      <c r="AU704" s="17">
        <v>0.77935929999999998</v>
      </c>
      <c r="AV704" s="17">
        <v>0.79413639999999996</v>
      </c>
      <c r="AW704" s="17">
        <v>0.79155869999999995</v>
      </c>
      <c r="AX704" s="17">
        <v>0.59672060000000005</v>
      </c>
      <c r="AY704" s="17">
        <v>0.35642839999999998</v>
      </c>
      <c r="AZ704" s="17">
        <v>-1.0652360000000001</v>
      </c>
      <c r="BA704" s="17">
        <v>-1.272926</v>
      </c>
      <c r="BB704" s="17">
        <v>-0.92265189999999997</v>
      </c>
      <c r="BC704" s="17">
        <v>-0.7716383</v>
      </c>
      <c r="BD704" s="17">
        <v>-0.76810009999999995</v>
      </c>
      <c r="BE704" s="17">
        <v>-0.43350309999999997</v>
      </c>
      <c r="BF704" s="17">
        <v>-0.19437360000000001</v>
      </c>
      <c r="BG704" s="17">
        <v>-0.22912740000000001</v>
      </c>
      <c r="BH704" s="17">
        <v>-0.18195800000000001</v>
      </c>
      <c r="BI704" s="17">
        <v>-0.19402610000000001</v>
      </c>
      <c r="BJ704" s="17">
        <v>0.104406</v>
      </c>
      <c r="BK704" s="17">
        <v>0.2305304</v>
      </c>
      <c r="BL704" s="17">
        <v>0.14850550000000001</v>
      </c>
      <c r="BM704" s="17">
        <v>5.9461300000000002E-2</v>
      </c>
      <c r="BN704" s="17">
        <v>0.19912949999999999</v>
      </c>
      <c r="BO704" s="17">
        <v>-0.16178039999999999</v>
      </c>
      <c r="BP704" s="17">
        <v>-0.34726030000000002</v>
      </c>
      <c r="BQ704" s="17">
        <v>-0.52152699999999996</v>
      </c>
      <c r="BR704" s="17">
        <v>-0.34681840000000003</v>
      </c>
      <c r="BS704" s="17">
        <v>0.9815817</v>
      </c>
      <c r="BT704" s="17">
        <v>0.98750190000000004</v>
      </c>
      <c r="BU704" s="17">
        <v>0.97482420000000003</v>
      </c>
      <c r="BV704" s="17">
        <v>0.76310880000000003</v>
      </c>
      <c r="BW704" s="17">
        <v>0.52056749999999996</v>
      </c>
      <c r="BX704" s="17">
        <v>-0.89534970000000003</v>
      </c>
      <c r="BY704" s="17">
        <v>-1.113232</v>
      </c>
      <c r="BZ704" s="17">
        <v>-0.78244720000000001</v>
      </c>
      <c r="CA704" s="17">
        <v>-0.68622479999999997</v>
      </c>
      <c r="CB704" s="17">
        <v>-0.69053750000000003</v>
      </c>
      <c r="CC704" s="17">
        <v>-0.3630948</v>
      </c>
      <c r="CD704" s="17">
        <v>-0.12931049999999999</v>
      </c>
      <c r="CE704" s="17">
        <v>-0.16914870000000001</v>
      </c>
      <c r="CF704" s="17">
        <v>-0.1260742</v>
      </c>
      <c r="CG704" s="17">
        <v>-0.13777610000000001</v>
      </c>
      <c r="CH704" s="17">
        <v>0.16831489999999999</v>
      </c>
      <c r="CI704" s="17">
        <v>0.30732579999999998</v>
      </c>
      <c r="CJ704" s="17">
        <v>0.2347795</v>
      </c>
      <c r="CK704" s="17">
        <v>0.15750539999999999</v>
      </c>
      <c r="CL704" s="17">
        <v>0.3140887</v>
      </c>
      <c r="CM704" s="17">
        <v>-3.6464799999999999E-2</v>
      </c>
      <c r="CN704" s="17">
        <v>-0.2129655</v>
      </c>
      <c r="CO704" s="17">
        <v>-0.37973000000000001</v>
      </c>
      <c r="CP704" s="17">
        <v>-0.19833770000000001</v>
      </c>
      <c r="CQ704" s="17">
        <v>1.12164</v>
      </c>
      <c r="CR704" s="17">
        <v>1.121426</v>
      </c>
      <c r="CS704" s="17">
        <v>1.101753</v>
      </c>
      <c r="CT704" s="17">
        <v>0.87834869999999998</v>
      </c>
      <c r="CU704" s="17">
        <v>0.63424970000000003</v>
      </c>
      <c r="CV704" s="17">
        <v>-0.77768660000000001</v>
      </c>
      <c r="CW704" s="17">
        <v>-1.002629</v>
      </c>
      <c r="CX704" s="17">
        <v>-0.68534170000000005</v>
      </c>
      <c r="CY704" s="17">
        <v>-0.60081130000000005</v>
      </c>
      <c r="CZ704" s="17">
        <v>-0.61297489999999999</v>
      </c>
      <c r="DA704" s="17">
        <v>-0.29268650000000002</v>
      </c>
      <c r="DB704" s="17">
        <v>-6.4247499999999999E-2</v>
      </c>
      <c r="DC704" s="17">
        <v>-0.10917</v>
      </c>
      <c r="DD704" s="17">
        <v>-7.0190500000000003E-2</v>
      </c>
      <c r="DE704" s="17">
        <v>-8.1526100000000004E-2</v>
      </c>
      <c r="DF704" s="17">
        <v>0.23222380000000001</v>
      </c>
      <c r="DG704" s="17">
        <v>0.3841212</v>
      </c>
      <c r="DH704" s="17">
        <v>0.32105349999999999</v>
      </c>
      <c r="DI704" s="17">
        <v>0.25554959999999999</v>
      </c>
      <c r="DJ704" s="17">
        <v>0.42904789999999998</v>
      </c>
      <c r="DK704" s="17">
        <v>8.8850799999999994E-2</v>
      </c>
      <c r="DL704" s="17">
        <v>-7.8670699999999996E-2</v>
      </c>
      <c r="DM704" s="17">
        <v>-0.2379329</v>
      </c>
      <c r="DN704" s="17">
        <v>-4.9856999999999999E-2</v>
      </c>
      <c r="DO704" s="17">
        <v>1.2616989999999999</v>
      </c>
      <c r="DP704" s="17">
        <v>1.2553510000000001</v>
      </c>
      <c r="DQ704" s="17">
        <v>1.228683</v>
      </c>
      <c r="DR704" s="17">
        <v>0.99358860000000004</v>
      </c>
      <c r="DS704" s="17">
        <v>0.74793189999999998</v>
      </c>
      <c r="DT704" s="17">
        <v>-0.66002349999999999</v>
      </c>
      <c r="DU704" s="17">
        <v>-0.89202579999999998</v>
      </c>
      <c r="DV704" s="17">
        <v>-0.58823630000000005</v>
      </c>
      <c r="DW704" s="17">
        <v>-0.47748770000000001</v>
      </c>
      <c r="DX704" s="17">
        <v>-0.50098679999999995</v>
      </c>
      <c r="DY704" s="17">
        <v>-0.191028</v>
      </c>
      <c r="DZ704" s="17">
        <v>2.9693199999999999E-2</v>
      </c>
      <c r="EA704" s="17">
        <v>-2.2570300000000001E-2</v>
      </c>
      <c r="EB704" s="17">
        <v>1.0496800000000001E-2</v>
      </c>
      <c r="EC704" s="17">
        <v>-3.1E-4</v>
      </c>
      <c r="ED704" s="17">
        <v>0.32449810000000001</v>
      </c>
      <c r="EE704" s="17">
        <v>0.49500169999999999</v>
      </c>
      <c r="EF704" s="17">
        <v>0.4456195</v>
      </c>
      <c r="EG704" s="17">
        <v>0.39710980000000001</v>
      </c>
      <c r="EH704" s="17">
        <v>0.59503070000000002</v>
      </c>
      <c r="EI704" s="17">
        <v>0.26978669999999999</v>
      </c>
      <c r="EJ704" s="17">
        <v>0.1152297</v>
      </c>
      <c r="EK704" s="17">
        <v>-3.3200500000000001E-2</v>
      </c>
      <c r="EL704" s="17">
        <v>0.16452559999999999</v>
      </c>
      <c r="EM704" s="17">
        <v>1.463921</v>
      </c>
      <c r="EN704" s="17">
        <v>1.4487159999999999</v>
      </c>
      <c r="EO704" s="17">
        <v>1.411948</v>
      </c>
      <c r="EP704" s="17">
        <v>1.159977</v>
      </c>
      <c r="EQ704" s="17">
        <v>0.91207099999999997</v>
      </c>
      <c r="ER704" s="17">
        <v>-0.49013669999999998</v>
      </c>
      <c r="ES704" s="17">
        <v>-0.73233219999999999</v>
      </c>
      <c r="ET704" s="17">
        <v>-0.44803150000000003</v>
      </c>
      <c r="EU704" s="17">
        <v>72.983919999999998</v>
      </c>
      <c r="EV704" s="17">
        <v>71.564390000000003</v>
      </c>
      <c r="EW704" s="17">
        <v>70.391599999999997</v>
      </c>
      <c r="EX704" s="17">
        <v>69.845709999999997</v>
      </c>
      <c r="EY704" s="17">
        <v>69.485789999999994</v>
      </c>
      <c r="EZ704" s="17">
        <v>69.547330000000002</v>
      </c>
      <c r="FA704" s="17">
        <v>68.996700000000004</v>
      </c>
      <c r="FB704" s="17">
        <v>69.421999999999997</v>
      </c>
      <c r="FC704" s="17">
        <v>74.398049999999998</v>
      </c>
      <c r="FD704" s="17">
        <v>80.600080000000005</v>
      </c>
      <c r="FE704" s="17">
        <v>85.270129999999995</v>
      </c>
      <c r="FF704" s="17">
        <v>89.320189999999997</v>
      </c>
      <c r="FG704" s="17">
        <v>90.539760000000001</v>
      </c>
      <c r="FH704" s="17">
        <v>90.125630000000001</v>
      </c>
      <c r="FI704" s="17">
        <v>90.693759999999997</v>
      </c>
      <c r="FJ704" s="17">
        <v>91.392489999999995</v>
      </c>
      <c r="FK704" s="17">
        <v>91.120230000000006</v>
      </c>
      <c r="FL704" s="17">
        <v>89.109769999999997</v>
      </c>
      <c r="FM704" s="17">
        <v>85.749960000000002</v>
      </c>
      <c r="FN704" s="17">
        <v>82.528760000000005</v>
      </c>
      <c r="FO704" s="17">
        <v>79.827389999999994</v>
      </c>
      <c r="FP704" s="17">
        <v>78.229770000000002</v>
      </c>
      <c r="FQ704" s="17">
        <v>76.229839999999996</v>
      </c>
      <c r="FR704" s="17">
        <v>76.002330000000001</v>
      </c>
      <c r="FS704" s="17">
        <v>2.5543879999999999</v>
      </c>
      <c r="FT704" s="17"/>
      <c r="FU704" s="17">
        <v>0.18800900000000001</v>
      </c>
      <c r="FW704" s="17"/>
      <c r="HY704" s="62"/>
      <c r="IA704" s="62"/>
    </row>
    <row r="705" spans="1:235" x14ac:dyDescent="0.25">
      <c r="A705" t="s">
        <v>227</v>
      </c>
      <c r="B705" t="s">
        <v>0</v>
      </c>
      <c r="C705" t="s">
        <v>281</v>
      </c>
      <c r="D705" s="63">
        <v>44810</v>
      </c>
      <c r="E705" t="s">
        <v>220</v>
      </c>
      <c r="F705" s="17">
        <v>5721</v>
      </c>
      <c r="G705" s="17">
        <v>5.4779650000000002</v>
      </c>
      <c r="H705" s="17">
        <v>4.8111439999999996</v>
      </c>
      <c r="I705" s="17">
        <v>4.5479979999999998</v>
      </c>
      <c r="J705" s="17">
        <v>4.2185740000000003</v>
      </c>
      <c r="K705" s="17">
        <v>3.9853480000000001</v>
      </c>
      <c r="L705" s="17">
        <v>3.912134</v>
      </c>
      <c r="M705" s="17">
        <v>3.9738899999999999</v>
      </c>
      <c r="N705" s="17">
        <v>4.298241</v>
      </c>
      <c r="O705" s="17">
        <v>4.6755230000000001</v>
      </c>
      <c r="P705" s="17">
        <v>5.1110490000000004</v>
      </c>
      <c r="Q705" s="17">
        <v>5.682734</v>
      </c>
      <c r="R705" s="17">
        <v>6.3798000000000004</v>
      </c>
      <c r="S705" s="17">
        <v>7.1657330000000004</v>
      </c>
      <c r="T705" s="17">
        <v>7.7320799999999998</v>
      </c>
      <c r="U705" s="17">
        <v>8.1721590000000006</v>
      </c>
      <c r="V705" s="17">
        <v>8.6743120000000005</v>
      </c>
      <c r="W705" s="17">
        <v>8.3431160000000002</v>
      </c>
      <c r="X705" s="17">
        <v>8.2128270000000008</v>
      </c>
      <c r="Y705" s="17">
        <v>7.6991620000000003</v>
      </c>
      <c r="Z705" s="17">
        <v>7.6269349999999996</v>
      </c>
      <c r="AA705" s="17">
        <v>7.638058</v>
      </c>
      <c r="AB705" s="17">
        <v>7.6790479999999999</v>
      </c>
      <c r="AC705" s="17">
        <v>7.0440990000000001</v>
      </c>
      <c r="AD705" s="17">
        <v>6.0451300000000003</v>
      </c>
      <c r="AE705" s="17">
        <v>-0.46784740000000002</v>
      </c>
      <c r="AF705" s="17">
        <v>-0.49563499999999999</v>
      </c>
      <c r="AG705" s="17">
        <v>-0.27540789999999998</v>
      </c>
      <c r="AH705" s="17">
        <v>-0.1948493</v>
      </c>
      <c r="AI705" s="17">
        <v>-0.198574</v>
      </c>
      <c r="AJ705" s="17">
        <v>-0.15002579999999999</v>
      </c>
      <c r="AK705" s="17">
        <v>-0.15728819999999999</v>
      </c>
      <c r="AL705" s="17">
        <v>-2.7848000000000001E-2</v>
      </c>
      <c r="AM705" s="17">
        <v>6.3426399999999994E-2</v>
      </c>
      <c r="AN705" s="17">
        <v>3.6418399999999997E-2</v>
      </c>
      <c r="AO705" s="17">
        <v>-1.22588E-2</v>
      </c>
      <c r="AP705" s="17">
        <v>-0.23275570000000001</v>
      </c>
      <c r="AQ705" s="17">
        <v>-0.28740909999999997</v>
      </c>
      <c r="AR705" s="17">
        <v>-0.40983000000000003</v>
      </c>
      <c r="AS705" s="17">
        <v>-0.53558439999999996</v>
      </c>
      <c r="AT705" s="17">
        <v>-0.52023359999999996</v>
      </c>
      <c r="AU705" s="17">
        <v>2.0819500000000001E-2</v>
      </c>
      <c r="AV705" s="17">
        <v>0.2167162</v>
      </c>
      <c r="AW705" s="17">
        <v>0.41439530000000002</v>
      </c>
      <c r="AX705" s="17">
        <v>0.3462847</v>
      </c>
      <c r="AY705" s="17">
        <v>0.13731599999999999</v>
      </c>
      <c r="AZ705" s="17">
        <v>-0.56597169999999997</v>
      </c>
      <c r="BA705" s="17">
        <v>-0.6457967</v>
      </c>
      <c r="BB705" s="17">
        <v>-0.56038639999999995</v>
      </c>
      <c r="BC705" s="17">
        <v>-0.3797683</v>
      </c>
      <c r="BD705" s="17">
        <v>-0.41497980000000001</v>
      </c>
      <c r="BE705" s="17">
        <v>-0.20009969999999999</v>
      </c>
      <c r="BF705" s="17">
        <v>-0.12523039999999999</v>
      </c>
      <c r="BG705" s="17">
        <v>-0.1329658</v>
      </c>
      <c r="BH705" s="17">
        <v>-9.0815400000000004E-2</v>
      </c>
      <c r="BI705" s="17">
        <v>-9.79661E-2</v>
      </c>
      <c r="BJ705" s="17">
        <v>4.2091999999999997E-2</v>
      </c>
      <c r="BK705" s="17">
        <v>0.14193269999999999</v>
      </c>
      <c r="BL705" s="17">
        <v>0.1238411</v>
      </c>
      <c r="BM705" s="17">
        <v>8.6857599999999993E-2</v>
      </c>
      <c r="BN705" s="17">
        <v>-0.11790829999999999</v>
      </c>
      <c r="BO705" s="17">
        <v>-0.163191</v>
      </c>
      <c r="BP705" s="17">
        <v>-0.27458480000000002</v>
      </c>
      <c r="BQ705" s="17">
        <v>-0.39610099999999998</v>
      </c>
      <c r="BR705" s="17">
        <v>-0.37743009999999999</v>
      </c>
      <c r="BS705" s="17">
        <v>0.15161340000000001</v>
      </c>
      <c r="BT705" s="17">
        <v>0.34102559999999998</v>
      </c>
      <c r="BU705" s="17">
        <v>0.53140489999999996</v>
      </c>
      <c r="BV705" s="17">
        <v>0.45953070000000001</v>
      </c>
      <c r="BW705" s="17">
        <v>0.24843689999999999</v>
      </c>
      <c r="BX705" s="17">
        <v>-0.44876500000000002</v>
      </c>
      <c r="BY705" s="17">
        <v>-0.53389529999999996</v>
      </c>
      <c r="BZ705" s="17">
        <v>-0.46266689999999999</v>
      </c>
      <c r="CA705" s="17">
        <v>-0.31876500000000002</v>
      </c>
      <c r="CB705" s="17">
        <v>-0.3591182</v>
      </c>
      <c r="CC705" s="17">
        <v>-0.1479415</v>
      </c>
      <c r="CD705" s="17">
        <v>-7.70126E-2</v>
      </c>
      <c r="CE705" s="17">
        <v>-8.7525900000000004E-2</v>
      </c>
      <c r="CF705" s="17">
        <v>-4.9806400000000001E-2</v>
      </c>
      <c r="CG705" s="17">
        <v>-5.6879800000000001E-2</v>
      </c>
      <c r="CH705" s="17">
        <v>9.0532199999999993E-2</v>
      </c>
      <c r="CI705" s="17">
        <v>0.19630590000000001</v>
      </c>
      <c r="CJ705" s="17">
        <v>0.18438979999999999</v>
      </c>
      <c r="CK705" s="17">
        <v>0.15550520000000001</v>
      </c>
      <c r="CL705" s="17">
        <v>-3.8365299999999998E-2</v>
      </c>
      <c r="CM705" s="17">
        <v>-7.7157900000000001E-2</v>
      </c>
      <c r="CN705" s="17">
        <v>-0.1809144</v>
      </c>
      <c r="CO705" s="17">
        <v>-0.29949520000000002</v>
      </c>
      <c r="CP705" s="17">
        <v>-0.27852480000000002</v>
      </c>
      <c r="CQ705" s="17">
        <v>0.2422009</v>
      </c>
      <c r="CR705" s="17">
        <v>0.4271219</v>
      </c>
      <c r="CS705" s="17">
        <v>0.61244540000000003</v>
      </c>
      <c r="CT705" s="17">
        <v>0.53796449999999996</v>
      </c>
      <c r="CU705" s="17">
        <v>0.32539889999999999</v>
      </c>
      <c r="CV705" s="17">
        <v>-0.36758809999999997</v>
      </c>
      <c r="CW705" s="17">
        <v>-0.45639279999999999</v>
      </c>
      <c r="CX705" s="17">
        <v>-0.39498670000000002</v>
      </c>
      <c r="CY705" s="17">
        <v>-0.25776159999999998</v>
      </c>
      <c r="CZ705" s="17">
        <v>-0.30325659999999999</v>
      </c>
      <c r="DA705" s="17">
        <v>-9.5783199999999999E-2</v>
      </c>
      <c r="DB705" s="17">
        <v>-2.8794799999999999E-2</v>
      </c>
      <c r="DC705" s="17">
        <v>-4.2085900000000002E-2</v>
      </c>
      <c r="DD705" s="17">
        <v>-8.7974000000000004E-3</v>
      </c>
      <c r="DE705" s="17">
        <v>-1.5793499999999999E-2</v>
      </c>
      <c r="DF705" s="17">
        <v>0.1389724</v>
      </c>
      <c r="DG705" s="17">
        <v>0.25067909999999999</v>
      </c>
      <c r="DH705" s="17">
        <v>0.2449385</v>
      </c>
      <c r="DI705" s="17">
        <v>0.22415289999999999</v>
      </c>
      <c r="DJ705" s="17">
        <v>4.1177699999999998E-2</v>
      </c>
      <c r="DK705" s="17">
        <v>8.8751999999999998E-3</v>
      </c>
      <c r="DL705" s="17">
        <v>-8.7244000000000002E-2</v>
      </c>
      <c r="DM705" s="17">
        <v>-0.2028894</v>
      </c>
      <c r="DN705" s="17">
        <v>-0.17961959999999999</v>
      </c>
      <c r="DO705" s="17">
        <v>0.33278839999999998</v>
      </c>
      <c r="DP705" s="17">
        <v>0.51321819999999996</v>
      </c>
      <c r="DQ705" s="17">
        <v>0.69348589999999999</v>
      </c>
      <c r="DR705" s="17">
        <v>0.61639829999999995</v>
      </c>
      <c r="DS705" s="17">
        <v>0.40236080000000002</v>
      </c>
      <c r="DT705" s="17">
        <v>-0.28641109999999997</v>
      </c>
      <c r="DU705" s="17">
        <v>-0.37889020000000001</v>
      </c>
      <c r="DV705" s="17">
        <v>-0.3273064</v>
      </c>
      <c r="DW705" s="17">
        <v>-0.16968250000000001</v>
      </c>
      <c r="DX705" s="17">
        <v>-0.2226013</v>
      </c>
      <c r="DY705" s="17">
        <v>-2.0475E-2</v>
      </c>
      <c r="DZ705" s="17">
        <v>4.0823999999999999E-2</v>
      </c>
      <c r="EA705" s="17">
        <v>2.35222E-2</v>
      </c>
      <c r="EB705" s="17">
        <v>5.0413100000000002E-2</v>
      </c>
      <c r="EC705" s="17">
        <v>4.3528600000000001E-2</v>
      </c>
      <c r="ED705" s="17">
        <v>0.2089123</v>
      </c>
      <c r="EE705" s="17">
        <v>0.32918530000000001</v>
      </c>
      <c r="EF705" s="17">
        <v>0.33236130000000003</v>
      </c>
      <c r="EG705" s="17">
        <v>0.32326929999999998</v>
      </c>
      <c r="EH705" s="17">
        <v>0.1560252</v>
      </c>
      <c r="EI705" s="17">
        <v>0.1330933</v>
      </c>
      <c r="EJ705" s="17">
        <v>4.8001099999999998E-2</v>
      </c>
      <c r="EK705" s="17">
        <v>-6.3405900000000001E-2</v>
      </c>
      <c r="EL705" s="17">
        <v>-3.6816099999999997E-2</v>
      </c>
      <c r="EM705" s="17">
        <v>0.46358240000000001</v>
      </c>
      <c r="EN705" s="17">
        <v>0.63752759999999997</v>
      </c>
      <c r="EO705" s="17">
        <v>0.81049539999999998</v>
      </c>
      <c r="EP705" s="17">
        <v>0.72964430000000002</v>
      </c>
      <c r="EQ705" s="17">
        <v>0.51348170000000004</v>
      </c>
      <c r="ER705" s="17">
        <v>-0.16920450000000001</v>
      </c>
      <c r="ES705" s="17">
        <v>-0.26698889999999997</v>
      </c>
      <c r="ET705" s="17">
        <v>-0.22958690000000001</v>
      </c>
      <c r="EU705" s="17">
        <v>72.899940000000001</v>
      </c>
      <c r="EV705" s="17">
        <v>71.80771</v>
      </c>
      <c r="EW705" s="17">
        <v>70.618690000000001</v>
      </c>
      <c r="EX705" s="17">
        <v>70.306920000000005</v>
      </c>
      <c r="EY705" s="17">
        <v>70.253200000000007</v>
      </c>
      <c r="EZ705" s="17">
        <v>70.186350000000004</v>
      </c>
      <c r="FA705" s="17">
        <v>69.894400000000005</v>
      </c>
      <c r="FB705" s="17">
        <v>69.685100000000006</v>
      </c>
      <c r="FC705" s="17">
        <v>74.206180000000003</v>
      </c>
      <c r="FD705" s="17">
        <v>79.815160000000006</v>
      </c>
      <c r="FE705" s="17">
        <v>83.690539999999999</v>
      </c>
      <c r="FF705" s="17">
        <v>86.998329999999996</v>
      </c>
      <c r="FG705" s="17">
        <v>87.61054</v>
      </c>
      <c r="FH705" s="17">
        <v>86.505520000000004</v>
      </c>
      <c r="FI705" s="17">
        <v>87.826539999999994</v>
      </c>
      <c r="FJ705" s="17">
        <v>88.573920000000001</v>
      </c>
      <c r="FK705" s="17">
        <v>88.049639999999997</v>
      </c>
      <c r="FL705" s="17">
        <v>85.979659999999996</v>
      </c>
      <c r="FM705" s="17">
        <v>82.869050000000001</v>
      </c>
      <c r="FN705" s="17">
        <v>80.382689999999997</v>
      </c>
      <c r="FO705" s="17">
        <v>78.312439999999995</v>
      </c>
      <c r="FP705" s="17">
        <v>77.041560000000004</v>
      </c>
      <c r="FQ705" s="17">
        <v>75.149600000000007</v>
      </c>
      <c r="FR705" s="17">
        <v>75.018219999999999</v>
      </c>
      <c r="FS705" s="17">
        <v>1.83446</v>
      </c>
      <c r="FT705" s="17"/>
      <c r="FU705" s="17">
        <v>0.1239377</v>
      </c>
      <c r="FW705" s="17"/>
      <c r="HY705" s="62"/>
      <c r="IA705" s="62"/>
    </row>
    <row r="706" spans="1:235" x14ac:dyDescent="0.25">
      <c r="A706" t="s">
        <v>227</v>
      </c>
      <c r="B706" t="s">
        <v>0</v>
      </c>
      <c r="C706" t="s">
        <v>281</v>
      </c>
      <c r="D706" s="63">
        <v>44810</v>
      </c>
      <c r="E706" t="s">
        <v>221</v>
      </c>
      <c r="F706" s="17">
        <v>4814</v>
      </c>
      <c r="G706" s="17">
        <v>4.9649780000000003</v>
      </c>
      <c r="H706" s="17">
        <v>4.4012159999999998</v>
      </c>
      <c r="I706" s="17">
        <v>4.0209450000000002</v>
      </c>
      <c r="J706" s="17">
        <v>3.7996829999999999</v>
      </c>
      <c r="K706" s="17">
        <v>3.565795</v>
      </c>
      <c r="L706" s="17">
        <v>3.5149949999999999</v>
      </c>
      <c r="M706" s="17">
        <v>3.5408559999999998</v>
      </c>
      <c r="N706" s="17">
        <v>3.7731479999999999</v>
      </c>
      <c r="O706" s="17">
        <v>4.2245109999999997</v>
      </c>
      <c r="P706" s="17">
        <v>4.6911160000000001</v>
      </c>
      <c r="Q706" s="17">
        <v>5.4884820000000003</v>
      </c>
      <c r="R706" s="17">
        <v>6.6951070000000001</v>
      </c>
      <c r="S706" s="17">
        <v>7.4546340000000004</v>
      </c>
      <c r="T706" s="17">
        <v>8.1549689999999995</v>
      </c>
      <c r="U706" s="17">
        <v>8.9083749999999995</v>
      </c>
      <c r="V706" s="17">
        <v>9.7550329999999992</v>
      </c>
      <c r="W706" s="17">
        <v>9.5173480000000001</v>
      </c>
      <c r="X706" s="17">
        <v>9.2193260000000006</v>
      </c>
      <c r="Y706" s="17">
        <v>8.1310640000000003</v>
      </c>
      <c r="Z706" s="17">
        <v>7.7535429999999996</v>
      </c>
      <c r="AA706" s="17">
        <v>7.7039960000000001</v>
      </c>
      <c r="AB706" s="17">
        <v>7.7505160000000002</v>
      </c>
      <c r="AC706" s="17">
        <v>6.9855309999999999</v>
      </c>
      <c r="AD706" s="17">
        <v>6.1422489999999996</v>
      </c>
      <c r="AE706" s="17">
        <v>-0.51131729999999997</v>
      </c>
      <c r="AF706" s="17">
        <v>-0.4591016</v>
      </c>
      <c r="AG706" s="17">
        <v>-0.32677410000000001</v>
      </c>
      <c r="AH706" s="17">
        <v>-0.15759500000000001</v>
      </c>
      <c r="AI706" s="17">
        <v>-0.17596390000000001</v>
      </c>
      <c r="AJ706" s="17">
        <v>-0.16699310000000001</v>
      </c>
      <c r="AK706" s="17">
        <v>-0.17184530000000001</v>
      </c>
      <c r="AL706" s="17">
        <v>-1.9936099999999998E-2</v>
      </c>
      <c r="AM706" s="17">
        <v>-1.72608E-2</v>
      </c>
      <c r="AN706" s="17">
        <v>-9.2596499999999998E-2</v>
      </c>
      <c r="AO706" s="17">
        <v>-0.16316510000000001</v>
      </c>
      <c r="AP706" s="17">
        <v>0.15579989999999999</v>
      </c>
      <c r="AQ706" s="17">
        <v>-0.1722902</v>
      </c>
      <c r="AR706" s="17">
        <v>-0.2574323</v>
      </c>
      <c r="AS706" s="17">
        <v>-0.32369239999999999</v>
      </c>
      <c r="AT706" s="17">
        <v>-0.17951410000000001</v>
      </c>
      <c r="AU706" s="17">
        <v>0.63321950000000005</v>
      </c>
      <c r="AV706" s="17">
        <v>0.45341710000000002</v>
      </c>
      <c r="AW706" s="17">
        <v>0.25619589999999998</v>
      </c>
      <c r="AX706" s="17">
        <v>0.14061409999999999</v>
      </c>
      <c r="AY706" s="17">
        <v>0.1102236</v>
      </c>
      <c r="AZ706" s="17">
        <v>-0.61646259999999997</v>
      </c>
      <c r="BA706" s="17">
        <v>-0.73678089999999996</v>
      </c>
      <c r="BB706" s="17">
        <v>-0.45825120000000003</v>
      </c>
      <c r="BC706" s="17">
        <v>-0.42610209999999998</v>
      </c>
      <c r="BD706" s="17">
        <v>-0.38271670000000002</v>
      </c>
      <c r="BE706" s="17">
        <v>-0.25981759999999998</v>
      </c>
      <c r="BF706" s="17">
        <v>-9.5462099999999994E-2</v>
      </c>
      <c r="BG706" s="17">
        <v>-0.1200514</v>
      </c>
      <c r="BH706" s="17">
        <v>-0.1128001</v>
      </c>
      <c r="BI706" s="17">
        <v>-0.1167864</v>
      </c>
      <c r="BJ706" s="17">
        <v>3.9156299999999998E-2</v>
      </c>
      <c r="BK706" s="17">
        <v>5.9672099999999999E-2</v>
      </c>
      <c r="BL706" s="17">
        <v>-4.6972000000000003E-3</v>
      </c>
      <c r="BM706" s="17">
        <v>-6.2488200000000001E-2</v>
      </c>
      <c r="BN706" s="17">
        <v>0.2754819</v>
      </c>
      <c r="BO706" s="17">
        <v>-4.1168700000000003E-2</v>
      </c>
      <c r="BP706" s="17">
        <v>-0.1191151</v>
      </c>
      <c r="BQ706" s="17">
        <v>-0.17536599999999999</v>
      </c>
      <c r="BR706" s="17">
        <v>-2.1964500000000001E-2</v>
      </c>
      <c r="BS706" s="17">
        <v>0.78513540000000004</v>
      </c>
      <c r="BT706" s="17">
        <v>0.59997290000000003</v>
      </c>
      <c r="BU706" s="17">
        <v>0.39611020000000002</v>
      </c>
      <c r="BV706" s="17">
        <v>0.2619436</v>
      </c>
      <c r="BW706" s="17">
        <v>0.2305778</v>
      </c>
      <c r="BX706" s="17">
        <v>-0.493927</v>
      </c>
      <c r="BY706" s="17">
        <v>-0.62345399999999995</v>
      </c>
      <c r="BZ706" s="17">
        <v>-0.35898809999999998</v>
      </c>
      <c r="CA706" s="17">
        <v>-0.36708229999999997</v>
      </c>
      <c r="CB706" s="17">
        <v>-0.32981280000000002</v>
      </c>
      <c r="CC706" s="17">
        <v>-0.21344369999999999</v>
      </c>
      <c r="CD706" s="17">
        <v>-5.2429099999999999E-2</v>
      </c>
      <c r="CE706" s="17">
        <v>-8.1326599999999999E-2</v>
      </c>
      <c r="CF706" s="17">
        <v>-7.5266100000000002E-2</v>
      </c>
      <c r="CG706" s="17">
        <v>-7.8652700000000006E-2</v>
      </c>
      <c r="CH706" s="17">
        <v>8.0083600000000005E-2</v>
      </c>
      <c r="CI706" s="17">
        <v>0.11295570000000001</v>
      </c>
      <c r="CJ706" s="17">
        <v>5.6181599999999998E-2</v>
      </c>
      <c r="CK706" s="17">
        <v>7.2402999999999999E-3</v>
      </c>
      <c r="CL706" s="17">
        <v>0.35837330000000001</v>
      </c>
      <c r="CM706" s="17">
        <v>4.9645599999999998E-2</v>
      </c>
      <c r="CN706" s="17">
        <v>-2.3317000000000001E-2</v>
      </c>
      <c r="CO706" s="17">
        <v>-7.2635599999999995E-2</v>
      </c>
      <c r="CP706" s="17">
        <v>8.7153800000000003E-2</v>
      </c>
      <c r="CQ706" s="17">
        <v>0.89035200000000003</v>
      </c>
      <c r="CR706" s="17">
        <v>0.70147709999999996</v>
      </c>
      <c r="CS706" s="17">
        <v>0.49301440000000002</v>
      </c>
      <c r="CT706" s="17">
        <v>0.34597610000000001</v>
      </c>
      <c r="CU706" s="17">
        <v>0.31393470000000001</v>
      </c>
      <c r="CV706" s="17">
        <v>-0.40905920000000001</v>
      </c>
      <c r="CW706" s="17">
        <v>-0.54496409999999995</v>
      </c>
      <c r="CX706" s="17">
        <v>-0.29023880000000002</v>
      </c>
      <c r="CY706" s="17">
        <v>-0.30806250000000002</v>
      </c>
      <c r="CZ706" s="17">
        <v>-0.27690890000000001</v>
      </c>
      <c r="DA706" s="17">
        <v>-0.16706989999999999</v>
      </c>
      <c r="DB706" s="17">
        <v>-9.3959999999999998E-3</v>
      </c>
      <c r="DC706" s="17">
        <v>-4.2601699999999999E-2</v>
      </c>
      <c r="DD706" s="17">
        <v>-3.77322E-2</v>
      </c>
      <c r="DE706" s="17">
        <v>-4.0518999999999999E-2</v>
      </c>
      <c r="DF706" s="17">
        <v>0.1210108</v>
      </c>
      <c r="DG706" s="17">
        <v>0.16623930000000001</v>
      </c>
      <c r="DH706" s="17">
        <v>0.1170604</v>
      </c>
      <c r="DI706" s="17">
        <v>7.6968900000000007E-2</v>
      </c>
      <c r="DJ706" s="17">
        <v>0.44126460000000001</v>
      </c>
      <c r="DK706" s="17">
        <v>0.1404599</v>
      </c>
      <c r="DL706" s="17">
        <v>7.2481000000000004E-2</v>
      </c>
      <c r="DM706" s="17">
        <v>3.0094800000000001E-2</v>
      </c>
      <c r="DN706" s="17">
        <v>0.1962721</v>
      </c>
      <c r="DO706" s="17">
        <v>0.99556860000000003</v>
      </c>
      <c r="DP706" s="17">
        <v>0.80298119999999995</v>
      </c>
      <c r="DQ706" s="17">
        <v>0.58991870000000002</v>
      </c>
      <c r="DR706" s="17">
        <v>0.43000860000000002</v>
      </c>
      <c r="DS706" s="17">
        <v>0.39729170000000003</v>
      </c>
      <c r="DT706" s="17">
        <v>-0.32419140000000002</v>
      </c>
      <c r="DU706" s="17">
        <v>-0.46647420000000001</v>
      </c>
      <c r="DV706" s="17">
        <v>-0.2214894</v>
      </c>
      <c r="DW706" s="17">
        <v>-0.2228474</v>
      </c>
      <c r="DX706" s="17">
        <v>-0.20052410000000001</v>
      </c>
      <c r="DY706" s="17">
        <v>-0.10011340000000001</v>
      </c>
      <c r="DZ706" s="17">
        <v>5.2736900000000003E-2</v>
      </c>
      <c r="EA706" s="17">
        <v>1.3310799999999999E-2</v>
      </c>
      <c r="EB706" s="17">
        <v>1.6460800000000001E-2</v>
      </c>
      <c r="EC706" s="17">
        <v>1.45399E-2</v>
      </c>
      <c r="ED706" s="17">
        <v>0.18010319999999999</v>
      </c>
      <c r="EE706" s="17">
        <v>0.24317230000000001</v>
      </c>
      <c r="EF706" s="17">
        <v>0.20495969999999999</v>
      </c>
      <c r="EG706" s="17">
        <v>0.17764579999999999</v>
      </c>
      <c r="EH706" s="17">
        <v>0.56094659999999996</v>
      </c>
      <c r="EI706" s="17">
        <v>0.27158139999999997</v>
      </c>
      <c r="EJ706" s="17">
        <v>0.21079819999999999</v>
      </c>
      <c r="EK706" s="17">
        <v>0.1784212</v>
      </c>
      <c r="EL706" s="17">
        <v>0.35382170000000002</v>
      </c>
      <c r="EM706" s="17">
        <v>1.1474850000000001</v>
      </c>
      <c r="EN706" s="17">
        <v>0.94953699999999996</v>
      </c>
      <c r="EO706" s="17">
        <v>0.72983290000000001</v>
      </c>
      <c r="EP706" s="17">
        <v>0.5513382</v>
      </c>
      <c r="EQ706" s="17">
        <v>0.51764580000000004</v>
      </c>
      <c r="ER706" s="17">
        <v>-0.2016558</v>
      </c>
      <c r="ES706" s="17">
        <v>-0.35314719999999999</v>
      </c>
      <c r="ET706" s="17">
        <v>-0.1222264</v>
      </c>
      <c r="EU706" s="17">
        <v>73.083759999999998</v>
      </c>
      <c r="EV706" s="17">
        <v>71.275149999999996</v>
      </c>
      <c r="EW706" s="17">
        <v>70.121639999999999</v>
      </c>
      <c r="EX706" s="17">
        <v>69.297449999999998</v>
      </c>
      <c r="EY706" s="17">
        <v>68.573520000000002</v>
      </c>
      <c r="EZ706" s="17">
        <v>68.787689999999998</v>
      </c>
      <c r="FA706" s="17">
        <v>67.929559999999995</v>
      </c>
      <c r="FB706" s="17">
        <v>69.10924</v>
      </c>
      <c r="FC706" s="17">
        <v>74.626140000000007</v>
      </c>
      <c r="FD706" s="17">
        <v>81.533159999999995</v>
      </c>
      <c r="FE706" s="17">
        <v>87.147840000000002</v>
      </c>
      <c r="FF706" s="17">
        <v>92.080250000000007</v>
      </c>
      <c r="FG706" s="17">
        <v>94.021799999999999</v>
      </c>
      <c r="FH706" s="17">
        <v>94.428970000000007</v>
      </c>
      <c r="FI706" s="17">
        <v>94.102099999999993</v>
      </c>
      <c r="FJ706" s="17">
        <v>94.742990000000006</v>
      </c>
      <c r="FK706" s="17">
        <v>94.770319999999998</v>
      </c>
      <c r="FL706" s="17">
        <v>92.830609999999993</v>
      </c>
      <c r="FM706" s="17">
        <v>89.174580000000006</v>
      </c>
      <c r="FN706" s="17">
        <v>85.079849999999993</v>
      </c>
      <c r="FO706" s="17">
        <v>81.628270000000001</v>
      </c>
      <c r="FP706" s="17">
        <v>79.642219999999995</v>
      </c>
      <c r="FQ706" s="17">
        <v>77.513930000000002</v>
      </c>
      <c r="FR706" s="17">
        <v>77.172179999999997</v>
      </c>
      <c r="FS706" s="17">
        <v>1.7582089999999999</v>
      </c>
      <c r="FT706" s="17"/>
      <c r="FU706" s="17">
        <v>0.1402698</v>
      </c>
      <c r="FW706" s="17"/>
    </row>
    <row r="707" spans="1:235" x14ac:dyDescent="0.25">
      <c r="A707" t="s">
        <v>227</v>
      </c>
      <c r="B707" t="s">
        <v>0</v>
      </c>
      <c r="C707" t="s">
        <v>281</v>
      </c>
      <c r="D707" s="63">
        <v>44811</v>
      </c>
      <c r="E707" t="s">
        <v>219</v>
      </c>
      <c r="F707" s="17">
        <v>10535</v>
      </c>
      <c r="G707" s="17">
        <v>10.64878</v>
      </c>
      <c r="H707" s="17">
        <v>9.5821290000000001</v>
      </c>
      <c r="I707" s="17">
        <v>8.7474500000000006</v>
      </c>
      <c r="J707" s="17">
        <v>8.2022410000000008</v>
      </c>
      <c r="K707" s="17">
        <v>7.7982860000000001</v>
      </c>
      <c r="L707" s="17">
        <v>7.7540940000000003</v>
      </c>
      <c r="M707" s="17">
        <v>7.9266480000000001</v>
      </c>
      <c r="N707" s="17">
        <v>8.1841139999999992</v>
      </c>
      <c r="O707" s="17">
        <v>8.8356460000000006</v>
      </c>
      <c r="P707" s="17">
        <v>10.32802</v>
      </c>
      <c r="Q707" s="17">
        <v>12.5192</v>
      </c>
      <c r="R707" s="17">
        <v>14.195550000000001</v>
      </c>
      <c r="S707" s="17">
        <v>16.065249999999999</v>
      </c>
      <c r="T707" s="17">
        <v>17.41826</v>
      </c>
      <c r="U707" s="17">
        <v>18.43346</v>
      </c>
      <c r="V707" s="17">
        <v>20.0886</v>
      </c>
      <c r="W707" s="17">
        <v>19.596080000000001</v>
      </c>
      <c r="X707" s="17">
        <v>18.133189999999999</v>
      </c>
      <c r="Y707" s="17">
        <v>17.576689999999999</v>
      </c>
      <c r="Z707" s="17">
        <v>16.828990000000001</v>
      </c>
      <c r="AA707" s="17">
        <v>16.163709999999998</v>
      </c>
      <c r="AB707" s="17">
        <v>16.66778</v>
      </c>
      <c r="AC707" s="17">
        <v>14.83187</v>
      </c>
      <c r="AD707" s="17">
        <v>13.08844</v>
      </c>
      <c r="AE707" s="17">
        <v>-0.97616919999999996</v>
      </c>
      <c r="AF707" s="17">
        <v>-0.78975620000000002</v>
      </c>
      <c r="AG707" s="17">
        <v>-0.67100320000000002</v>
      </c>
      <c r="AH707" s="17">
        <v>-0.57083479999999998</v>
      </c>
      <c r="AI707" s="17">
        <v>-0.4292472</v>
      </c>
      <c r="AJ707" s="17">
        <v>-0.29650799999999999</v>
      </c>
      <c r="AK707" s="17">
        <v>-0.3194169</v>
      </c>
      <c r="AL707" s="17">
        <v>-0.40301019999999999</v>
      </c>
      <c r="AM707" s="17">
        <v>-0.3747897</v>
      </c>
      <c r="AN707" s="17">
        <v>-0.40415800000000002</v>
      </c>
      <c r="AO707" s="17">
        <v>-2.1259199999999999E-2</v>
      </c>
      <c r="AP707" s="17">
        <v>-0.41754180000000002</v>
      </c>
      <c r="AQ707" s="17">
        <v>-0.46413189999999999</v>
      </c>
      <c r="AR707" s="17">
        <v>-0.60547879999999998</v>
      </c>
      <c r="AS707" s="17">
        <v>-0.96262139999999996</v>
      </c>
      <c r="AT707" s="17">
        <v>-0.32355240000000002</v>
      </c>
      <c r="AU707" s="17">
        <v>1.437662</v>
      </c>
      <c r="AV707" s="17">
        <v>0.80171020000000004</v>
      </c>
      <c r="AW707" s="17">
        <v>0.84667309999999996</v>
      </c>
      <c r="AX707" s="17">
        <v>0.64564160000000004</v>
      </c>
      <c r="AY707" s="17">
        <v>1.9817399999999999E-2</v>
      </c>
      <c r="AZ707" s="17">
        <v>-0.86447169999999995</v>
      </c>
      <c r="BA707" s="17">
        <v>-1.3111660000000001</v>
      </c>
      <c r="BB707" s="17">
        <v>-0.69940690000000005</v>
      </c>
      <c r="BC707" s="17">
        <v>-0.85067709999999996</v>
      </c>
      <c r="BD707" s="17">
        <v>-0.67659279999999999</v>
      </c>
      <c r="BE707" s="17">
        <v>-0.56825440000000005</v>
      </c>
      <c r="BF707" s="17">
        <v>-0.47457090000000002</v>
      </c>
      <c r="BG707" s="17">
        <v>-0.3429912</v>
      </c>
      <c r="BH707" s="17">
        <v>-0.2110446</v>
      </c>
      <c r="BI707" s="17">
        <v>-0.23192570000000001</v>
      </c>
      <c r="BJ707" s="17">
        <v>-0.30962800000000001</v>
      </c>
      <c r="BK707" s="17">
        <v>-0.26919779999999999</v>
      </c>
      <c r="BL707" s="17">
        <v>-0.26884180000000002</v>
      </c>
      <c r="BM707" s="17">
        <v>0.14081969999999999</v>
      </c>
      <c r="BN707" s="17">
        <v>-0.23638780000000001</v>
      </c>
      <c r="BO707" s="17">
        <v>-0.26436359999999998</v>
      </c>
      <c r="BP707" s="17">
        <v>-0.40137610000000001</v>
      </c>
      <c r="BQ707" s="17">
        <v>-0.7512723</v>
      </c>
      <c r="BR707" s="17">
        <v>-9.8927100000000004E-2</v>
      </c>
      <c r="BS707" s="17">
        <v>1.651648</v>
      </c>
      <c r="BT707" s="17">
        <v>1.0047870000000001</v>
      </c>
      <c r="BU707" s="17">
        <v>1.040108</v>
      </c>
      <c r="BV707" s="17">
        <v>0.82478960000000001</v>
      </c>
      <c r="BW707" s="17">
        <v>0.1924892</v>
      </c>
      <c r="BX707" s="17">
        <v>-0.68133809999999995</v>
      </c>
      <c r="BY707" s="17">
        <v>-1.1465259999999999</v>
      </c>
      <c r="BZ707" s="17">
        <v>-0.54635469999999997</v>
      </c>
      <c r="CA707" s="17">
        <v>-0.76376160000000004</v>
      </c>
      <c r="CB707" s="17">
        <v>-0.59821610000000003</v>
      </c>
      <c r="CC707" s="17">
        <v>-0.4970908</v>
      </c>
      <c r="CD707" s="17">
        <v>-0.40789880000000001</v>
      </c>
      <c r="CE707" s="17">
        <v>-0.28325060000000002</v>
      </c>
      <c r="CF707" s="17">
        <v>-0.15185290000000001</v>
      </c>
      <c r="CG707" s="17">
        <v>-0.1713296</v>
      </c>
      <c r="CH707" s="17">
        <v>-0.2449518</v>
      </c>
      <c r="CI707" s="17">
        <v>-0.1960652</v>
      </c>
      <c r="CJ707" s="17">
        <v>-0.17512230000000001</v>
      </c>
      <c r="CK707" s="17">
        <v>0.25307489999999999</v>
      </c>
      <c r="CL707" s="17">
        <v>-0.1109212</v>
      </c>
      <c r="CM707" s="17">
        <v>-0.12600459999999999</v>
      </c>
      <c r="CN707" s="17">
        <v>-0.2600151</v>
      </c>
      <c r="CO707" s="17">
        <v>-0.60489250000000006</v>
      </c>
      <c r="CP707" s="17">
        <v>5.6647700000000002E-2</v>
      </c>
      <c r="CQ707" s="17">
        <v>1.7998540000000001</v>
      </c>
      <c r="CR707" s="17">
        <v>1.145437</v>
      </c>
      <c r="CS707" s="17">
        <v>1.1740809999999999</v>
      </c>
      <c r="CT707" s="17">
        <v>0.94886700000000002</v>
      </c>
      <c r="CU707" s="17">
        <v>0.3120811</v>
      </c>
      <c r="CV707" s="17">
        <v>-0.5545004</v>
      </c>
      <c r="CW707" s="17">
        <v>-1.032497</v>
      </c>
      <c r="CX707" s="17">
        <v>-0.4403512</v>
      </c>
      <c r="CY707" s="17">
        <v>-0.67684619999999995</v>
      </c>
      <c r="CZ707" s="17">
        <v>-0.5198393</v>
      </c>
      <c r="DA707" s="17">
        <v>-0.42592730000000001</v>
      </c>
      <c r="DB707" s="17">
        <v>-0.3412268</v>
      </c>
      <c r="DC707" s="17">
        <v>-0.22350990000000001</v>
      </c>
      <c r="DD707" s="17">
        <v>-9.2661199999999999E-2</v>
      </c>
      <c r="DE707" s="17">
        <v>-0.1107335</v>
      </c>
      <c r="DF707" s="17">
        <v>-0.18027560000000001</v>
      </c>
      <c r="DG707" s="17">
        <v>-0.1229325</v>
      </c>
      <c r="DH707" s="17">
        <v>-8.1402699999999995E-2</v>
      </c>
      <c r="DI707" s="17">
        <v>0.36533019999999999</v>
      </c>
      <c r="DJ707" s="17">
        <v>1.4545499999999999E-2</v>
      </c>
      <c r="DK707" s="17">
        <v>1.23544E-2</v>
      </c>
      <c r="DL707" s="17">
        <v>-0.1186542</v>
      </c>
      <c r="DM707" s="17">
        <v>-0.4585127</v>
      </c>
      <c r="DN707" s="17">
        <v>0.21222250000000001</v>
      </c>
      <c r="DO707" s="17">
        <v>1.9480599999999999</v>
      </c>
      <c r="DP707" s="17">
        <v>1.2860879999999999</v>
      </c>
      <c r="DQ707" s="17">
        <v>1.3080529999999999</v>
      </c>
      <c r="DR707" s="17">
        <v>1.0729439999999999</v>
      </c>
      <c r="DS707" s="17">
        <v>0.43167299999999997</v>
      </c>
      <c r="DT707" s="17">
        <v>-0.42766270000000001</v>
      </c>
      <c r="DU707" s="17">
        <v>-0.91846749999999999</v>
      </c>
      <c r="DV707" s="17">
        <v>-0.33434770000000003</v>
      </c>
      <c r="DW707" s="17">
        <v>-0.55135409999999996</v>
      </c>
      <c r="DX707" s="17">
        <v>-0.40667589999999998</v>
      </c>
      <c r="DY707" s="17">
        <v>-0.32317849999999998</v>
      </c>
      <c r="DZ707" s="17">
        <v>-0.24496290000000001</v>
      </c>
      <c r="EA707" s="17">
        <v>-0.13725390000000001</v>
      </c>
      <c r="EB707" s="17">
        <v>-7.1977999999999999E-3</v>
      </c>
      <c r="EC707" s="17">
        <v>-2.32423E-2</v>
      </c>
      <c r="ED707" s="17">
        <v>-8.6893399999999996E-2</v>
      </c>
      <c r="EE707" s="17">
        <v>-1.7340600000000001E-2</v>
      </c>
      <c r="EF707" s="17">
        <v>5.3913500000000003E-2</v>
      </c>
      <c r="EG707" s="17">
        <v>0.52740900000000002</v>
      </c>
      <c r="EH707" s="17">
        <v>0.1956995</v>
      </c>
      <c r="EI707" s="17">
        <v>0.2121228</v>
      </c>
      <c r="EJ707" s="17">
        <v>8.54486E-2</v>
      </c>
      <c r="EK707" s="17">
        <v>-0.24716360000000001</v>
      </c>
      <c r="EL707" s="17">
        <v>0.43684780000000001</v>
      </c>
      <c r="EM707" s="17">
        <v>2.1620460000000001</v>
      </c>
      <c r="EN707" s="17">
        <v>1.4891650000000001</v>
      </c>
      <c r="EO707" s="17">
        <v>1.5014879999999999</v>
      </c>
      <c r="EP707" s="17">
        <v>1.252092</v>
      </c>
      <c r="EQ707" s="17">
        <v>0.60434469999999996</v>
      </c>
      <c r="ER707" s="17">
        <v>-0.2445292</v>
      </c>
      <c r="ES707" s="17">
        <v>-0.75382760000000004</v>
      </c>
      <c r="ET707" s="17">
        <v>-0.1812955</v>
      </c>
      <c r="EU707" s="17">
        <v>74.5548</v>
      </c>
      <c r="EV707" s="17">
        <v>73.564809999999994</v>
      </c>
      <c r="EW707" s="17">
        <v>73.725269999999995</v>
      </c>
      <c r="EX707" s="17">
        <v>73.004360000000005</v>
      </c>
      <c r="EY707" s="17">
        <v>71.500789999999995</v>
      </c>
      <c r="EZ707" s="17">
        <v>71.740729999999999</v>
      </c>
      <c r="FA707" s="17">
        <v>71.649199999999993</v>
      </c>
      <c r="FB707" s="17">
        <v>72.458150000000003</v>
      </c>
      <c r="FC707" s="17">
        <v>77.31371</v>
      </c>
      <c r="FD707" s="17">
        <v>84.009379999999993</v>
      </c>
      <c r="FE707" s="17">
        <v>89.928340000000006</v>
      </c>
      <c r="FF707" s="17">
        <v>93.032799999999995</v>
      </c>
      <c r="FG707" s="17">
        <v>92.989440000000002</v>
      </c>
      <c r="FH707" s="17">
        <v>92.730800000000002</v>
      </c>
      <c r="FI707" s="17">
        <v>92.783199999999994</v>
      </c>
      <c r="FJ707" s="17">
        <v>94.166929999999994</v>
      </c>
      <c r="FK707" s="17">
        <v>93.252660000000006</v>
      </c>
      <c r="FL707" s="17">
        <v>91.984200000000001</v>
      </c>
      <c r="FM707" s="17">
        <v>88.684970000000007</v>
      </c>
      <c r="FN707" s="17">
        <v>83.540580000000006</v>
      </c>
      <c r="FO707" s="17">
        <v>80.81044</v>
      </c>
      <c r="FP707" s="17">
        <v>79.098789999999994</v>
      </c>
      <c r="FQ707" s="17">
        <v>77.677729999999997</v>
      </c>
      <c r="FR707" s="17">
        <v>77.102670000000003</v>
      </c>
      <c r="FS707" s="17">
        <v>2.7589030000000001</v>
      </c>
      <c r="FT707" s="17"/>
      <c r="FU707" s="17">
        <v>0.20564499999999999</v>
      </c>
      <c r="FW707" s="17"/>
      <c r="HY707" s="62"/>
      <c r="IA707" s="62"/>
    </row>
    <row r="708" spans="1:235" x14ac:dyDescent="0.25">
      <c r="A708" t="s">
        <v>227</v>
      </c>
      <c r="B708" t="s">
        <v>0</v>
      </c>
      <c r="C708" t="s">
        <v>281</v>
      </c>
      <c r="D708" s="63">
        <v>44811</v>
      </c>
      <c r="E708" t="s">
        <v>220</v>
      </c>
      <c r="F708" s="17">
        <v>5721</v>
      </c>
      <c r="G708" s="17">
        <v>5.4072449999999996</v>
      </c>
      <c r="H708" s="17">
        <v>4.9200020000000002</v>
      </c>
      <c r="I708" s="17">
        <v>4.5222030000000002</v>
      </c>
      <c r="J708" s="17">
        <v>4.2736799999999997</v>
      </c>
      <c r="K708" s="17">
        <v>4.0618059999999998</v>
      </c>
      <c r="L708" s="17">
        <v>4.0847319999999998</v>
      </c>
      <c r="M708" s="17">
        <v>4.1631600000000004</v>
      </c>
      <c r="N708" s="17">
        <v>4.2631740000000002</v>
      </c>
      <c r="O708" s="17">
        <v>4.5830529999999996</v>
      </c>
      <c r="P708" s="17">
        <v>5.2875540000000001</v>
      </c>
      <c r="Q708" s="17">
        <v>6.3068080000000002</v>
      </c>
      <c r="R708" s="17">
        <v>6.9840330000000002</v>
      </c>
      <c r="S708" s="17">
        <v>7.8574140000000003</v>
      </c>
      <c r="T708" s="17">
        <v>8.3825859999999999</v>
      </c>
      <c r="U708" s="17">
        <v>8.7514330000000005</v>
      </c>
      <c r="V708" s="17">
        <v>9.4360820000000007</v>
      </c>
      <c r="W708" s="17">
        <v>9.0536250000000003</v>
      </c>
      <c r="X708" s="17">
        <v>8.4285370000000004</v>
      </c>
      <c r="Y708" s="17">
        <v>8.3853919999999995</v>
      </c>
      <c r="Z708" s="17">
        <v>8.1224779999999992</v>
      </c>
      <c r="AA708" s="17">
        <v>7.8768419999999999</v>
      </c>
      <c r="AB708" s="17">
        <v>8.1887329999999992</v>
      </c>
      <c r="AC708" s="17">
        <v>7.3253250000000003</v>
      </c>
      <c r="AD708" s="17">
        <v>6.5198679999999998</v>
      </c>
      <c r="AE708" s="17">
        <v>-0.54360679999999995</v>
      </c>
      <c r="AF708" s="17">
        <v>-0.47333819999999999</v>
      </c>
      <c r="AG708" s="17">
        <v>-0.29763400000000001</v>
      </c>
      <c r="AH708" s="17">
        <v>-0.26700210000000002</v>
      </c>
      <c r="AI708" s="17">
        <v>-0.1772579</v>
      </c>
      <c r="AJ708" s="17">
        <v>-8.4374400000000002E-2</v>
      </c>
      <c r="AK708" s="17">
        <v>-9.7479200000000002E-2</v>
      </c>
      <c r="AL708" s="17">
        <v>-0.19257840000000001</v>
      </c>
      <c r="AM708" s="17">
        <v>-8.8376399999999994E-2</v>
      </c>
      <c r="AN708" s="17">
        <v>-9.1395000000000004E-2</v>
      </c>
      <c r="AO708" s="17">
        <v>0.1342275</v>
      </c>
      <c r="AP708" s="17">
        <v>-0.1545562</v>
      </c>
      <c r="AQ708" s="17">
        <v>-0.21383830000000001</v>
      </c>
      <c r="AR708" s="17">
        <v>-0.32950580000000002</v>
      </c>
      <c r="AS708" s="17">
        <v>-0.58158620000000005</v>
      </c>
      <c r="AT708" s="17">
        <v>-0.50331400000000004</v>
      </c>
      <c r="AU708" s="17">
        <v>0.19153909999999999</v>
      </c>
      <c r="AV708" s="17">
        <v>7.3618799999999998E-2</v>
      </c>
      <c r="AW708" s="17">
        <v>0.29788019999999998</v>
      </c>
      <c r="AX708" s="17">
        <v>0.141484</v>
      </c>
      <c r="AY708" s="17">
        <v>-0.1239328</v>
      </c>
      <c r="AZ708" s="17">
        <v>-0.43775649999999999</v>
      </c>
      <c r="BA708" s="17">
        <v>-0.69400220000000001</v>
      </c>
      <c r="BB708" s="17">
        <v>-0.3807738</v>
      </c>
      <c r="BC708" s="17">
        <v>-0.45439089999999999</v>
      </c>
      <c r="BD708" s="17">
        <v>-0.39056239999999998</v>
      </c>
      <c r="BE708" s="17">
        <v>-0.22591910000000001</v>
      </c>
      <c r="BF708" s="17">
        <v>-0.19731380000000001</v>
      </c>
      <c r="BG708" s="17">
        <v>-0.115066</v>
      </c>
      <c r="BH708" s="17">
        <v>-2.0940799999999999E-2</v>
      </c>
      <c r="BI708" s="17">
        <v>-3.4248000000000001E-2</v>
      </c>
      <c r="BJ708" s="17">
        <v>-0.12699969999999999</v>
      </c>
      <c r="BK708" s="17">
        <v>-1.5690699999999998E-2</v>
      </c>
      <c r="BL708" s="17">
        <v>2.4093999999999999E-3</v>
      </c>
      <c r="BM708" s="17">
        <v>0.24375430000000001</v>
      </c>
      <c r="BN708" s="17">
        <v>-3.01552E-2</v>
      </c>
      <c r="BO708" s="17">
        <v>-7.2826500000000002E-2</v>
      </c>
      <c r="BP708" s="17">
        <v>-0.18817449999999999</v>
      </c>
      <c r="BQ708" s="17">
        <v>-0.43318810000000002</v>
      </c>
      <c r="BR708" s="17">
        <v>-0.35251120000000002</v>
      </c>
      <c r="BS708" s="17">
        <v>0.33341520000000002</v>
      </c>
      <c r="BT708" s="17">
        <v>0.20790890000000001</v>
      </c>
      <c r="BU708" s="17">
        <v>0.42655920000000003</v>
      </c>
      <c r="BV708" s="17">
        <v>0.26369029999999999</v>
      </c>
      <c r="BW708" s="17">
        <v>-6.9267E-3</v>
      </c>
      <c r="BX708" s="17">
        <v>-0.31018099999999998</v>
      </c>
      <c r="BY708" s="17">
        <v>-0.58187330000000004</v>
      </c>
      <c r="BZ708" s="17">
        <v>-0.27590999999999999</v>
      </c>
      <c r="CA708" s="17">
        <v>-0.39260040000000002</v>
      </c>
      <c r="CB708" s="17">
        <v>-0.33323219999999998</v>
      </c>
      <c r="CC708" s="17">
        <v>-0.17624960000000001</v>
      </c>
      <c r="CD708" s="17">
        <v>-0.14904780000000001</v>
      </c>
      <c r="CE708" s="17">
        <v>-7.1992200000000006E-2</v>
      </c>
      <c r="CF708" s="17">
        <v>2.2993099999999999E-2</v>
      </c>
      <c r="CG708" s="17">
        <v>9.5458000000000001E-3</v>
      </c>
      <c r="CH708" s="17">
        <v>-8.1580100000000003E-2</v>
      </c>
      <c r="CI708" s="17">
        <v>3.46512E-2</v>
      </c>
      <c r="CJ708" s="17">
        <v>6.7377999999999993E-2</v>
      </c>
      <c r="CK708" s="17">
        <v>0.31961230000000002</v>
      </c>
      <c r="CL708" s="17">
        <v>5.6004499999999999E-2</v>
      </c>
      <c r="CM708" s="17">
        <v>2.48378E-2</v>
      </c>
      <c r="CN708" s="17">
        <v>-9.0288999999999994E-2</v>
      </c>
      <c r="CO708" s="17">
        <v>-0.33040799999999998</v>
      </c>
      <c r="CP708" s="17">
        <v>-0.2480657</v>
      </c>
      <c r="CQ708" s="17">
        <v>0.43167820000000001</v>
      </c>
      <c r="CR708" s="17">
        <v>0.30091780000000001</v>
      </c>
      <c r="CS708" s="17">
        <v>0.51568179999999997</v>
      </c>
      <c r="CT708" s="17">
        <v>0.34832999999999997</v>
      </c>
      <c r="CU708" s="17">
        <v>7.4111399999999994E-2</v>
      </c>
      <c r="CV708" s="17">
        <v>-0.22182260000000001</v>
      </c>
      <c r="CW708" s="17">
        <v>-0.50421320000000003</v>
      </c>
      <c r="CX708" s="17">
        <v>-0.20328170000000001</v>
      </c>
      <c r="CY708" s="17">
        <v>-0.33080979999999999</v>
      </c>
      <c r="CZ708" s="17">
        <v>-0.27590199999999998</v>
      </c>
      <c r="DA708" s="17">
        <v>-0.1265801</v>
      </c>
      <c r="DB708" s="17">
        <v>-0.10078189999999999</v>
      </c>
      <c r="DC708" s="17">
        <v>-2.8918300000000001E-2</v>
      </c>
      <c r="DD708" s="17">
        <v>6.6927E-2</v>
      </c>
      <c r="DE708" s="17">
        <v>5.3339600000000001E-2</v>
      </c>
      <c r="DF708" s="17">
        <v>-3.6160499999999998E-2</v>
      </c>
      <c r="DG708" s="17">
        <v>8.4993100000000002E-2</v>
      </c>
      <c r="DH708" s="17">
        <v>0.13234660000000001</v>
      </c>
      <c r="DI708" s="17">
        <v>0.3954703</v>
      </c>
      <c r="DJ708" s="17">
        <v>0.14216429999999999</v>
      </c>
      <c r="DK708" s="17">
        <v>0.1225021</v>
      </c>
      <c r="DL708" s="17">
        <v>7.5966000000000002E-3</v>
      </c>
      <c r="DM708" s="17">
        <v>-0.227628</v>
      </c>
      <c r="DN708" s="17">
        <v>-0.1436202</v>
      </c>
      <c r="DO708" s="17">
        <v>0.52994129999999995</v>
      </c>
      <c r="DP708" s="17">
        <v>0.39392670000000002</v>
      </c>
      <c r="DQ708" s="17">
        <v>0.60480449999999997</v>
      </c>
      <c r="DR708" s="17">
        <v>0.43296970000000001</v>
      </c>
      <c r="DS708" s="17">
        <v>0.15514939999999999</v>
      </c>
      <c r="DT708" s="17">
        <v>-0.13346420000000001</v>
      </c>
      <c r="DU708" s="17">
        <v>-0.42655310000000002</v>
      </c>
      <c r="DV708" s="17">
        <v>-0.1306533</v>
      </c>
      <c r="DW708" s="17">
        <v>-0.241594</v>
      </c>
      <c r="DX708" s="17">
        <v>-0.1931262</v>
      </c>
      <c r="DY708" s="17">
        <v>-5.4865200000000003E-2</v>
      </c>
      <c r="DZ708" s="17">
        <v>-3.10935E-2</v>
      </c>
      <c r="EA708" s="17">
        <v>3.32736E-2</v>
      </c>
      <c r="EB708" s="17">
        <v>0.13036059999999999</v>
      </c>
      <c r="EC708" s="17">
        <v>0.1165708</v>
      </c>
      <c r="ED708" s="17">
        <v>2.9418199999999999E-2</v>
      </c>
      <c r="EE708" s="17">
        <v>0.15767880000000001</v>
      </c>
      <c r="EF708" s="17">
        <v>0.22615089999999999</v>
      </c>
      <c r="EG708" s="17">
        <v>0.50499709999999998</v>
      </c>
      <c r="EH708" s="17">
        <v>0.26656530000000001</v>
      </c>
      <c r="EI708" s="17">
        <v>0.26351390000000002</v>
      </c>
      <c r="EJ708" s="17">
        <v>0.1489278</v>
      </c>
      <c r="EK708" s="17">
        <v>-7.9229900000000006E-2</v>
      </c>
      <c r="EL708" s="17">
        <v>7.1824999999999996E-3</v>
      </c>
      <c r="EM708" s="17">
        <v>0.67181740000000001</v>
      </c>
      <c r="EN708" s="17">
        <v>0.52821680000000004</v>
      </c>
      <c r="EO708" s="17">
        <v>0.73348340000000001</v>
      </c>
      <c r="EP708" s="17">
        <v>0.555176</v>
      </c>
      <c r="EQ708" s="17">
        <v>0.2721556</v>
      </c>
      <c r="ER708" s="17">
        <v>-5.8887999999999996E-3</v>
      </c>
      <c r="ES708" s="17">
        <v>-0.31442429999999999</v>
      </c>
      <c r="ET708" s="17">
        <v>-2.57895E-2</v>
      </c>
      <c r="EU708" s="17">
        <v>74.419880000000006</v>
      </c>
      <c r="EV708" s="17">
        <v>73.258380000000002</v>
      </c>
      <c r="EW708" s="17">
        <v>73.958179999999999</v>
      </c>
      <c r="EX708" s="17">
        <v>73.162800000000004</v>
      </c>
      <c r="EY708" s="17">
        <v>71.834919999999997</v>
      </c>
      <c r="EZ708" s="17">
        <v>72.041659999999993</v>
      </c>
      <c r="FA708" s="17">
        <v>71.731480000000005</v>
      </c>
      <c r="FB708" s="17">
        <v>72.941209999999998</v>
      </c>
      <c r="FC708" s="17">
        <v>77.176220000000001</v>
      </c>
      <c r="FD708" s="17">
        <v>82.847700000000003</v>
      </c>
      <c r="FE708" s="17">
        <v>88.378270000000001</v>
      </c>
      <c r="FF708" s="17">
        <v>91.28989</v>
      </c>
      <c r="FG708" s="17">
        <v>90.516940000000005</v>
      </c>
      <c r="FH708" s="17">
        <v>90.239199999999997</v>
      </c>
      <c r="FI708" s="17">
        <v>90.420940000000002</v>
      </c>
      <c r="FJ708" s="17">
        <v>91.408569999999997</v>
      </c>
      <c r="FK708" s="17">
        <v>89.69453</v>
      </c>
      <c r="FL708" s="17">
        <v>88.437970000000007</v>
      </c>
      <c r="FM708" s="17">
        <v>85.856250000000003</v>
      </c>
      <c r="FN708" s="17">
        <v>81.541690000000003</v>
      </c>
      <c r="FO708" s="17">
        <v>79.504459999999995</v>
      </c>
      <c r="FP708" s="17">
        <v>78.075860000000006</v>
      </c>
      <c r="FQ708" s="17">
        <v>77.079480000000004</v>
      </c>
      <c r="FR708" s="17">
        <v>76.726470000000006</v>
      </c>
      <c r="FS708" s="17">
        <v>1.9547209999999999</v>
      </c>
      <c r="FT708" s="17"/>
      <c r="FU708" s="17">
        <v>0.1388682</v>
      </c>
      <c r="FW708" s="17"/>
      <c r="HY708" s="62"/>
      <c r="IA708" s="62"/>
    </row>
    <row r="709" spans="1:235" x14ac:dyDescent="0.25">
      <c r="A709" t="s">
        <v>227</v>
      </c>
      <c r="B709" t="s">
        <v>0</v>
      </c>
      <c r="C709" t="s">
        <v>281</v>
      </c>
      <c r="D709" s="63">
        <v>44811</v>
      </c>
      <c r="E709" t="s">
        <v>221</v>
      </c>
      <c r="F709" s="17">
        <v>4814</v>
      </c>
      <c r="G709" s="17">
        <v>5.2422170000000001</v>
      </c>
      <c r="H709" s="17">
        <v>4.6663920000000001</v>
      </c>
      <c r="I709" s="17">
        <v>4.2267229999999998</v>
      </c>
      <c r="J709" s="17">
        <v>3.9312779999999998</v>
      </c>
      <c r="K709" s="17">
        <v>3.7376480000000001</v>
      </c>
      <c r="L709" s="17">
        <v>3.671799</v>
      </c>
      <c r="M709" s="17">
        <v>3.7648190000000001</v>
      </c>
      <c r="N709" s="17">
        <v>3.9180229999999998</v>
      </c>
      <c r="O709" s="17">
        <v>4.2474410000000002</v>
      </c>
      <c r="P709" s="17">
        <v>5.0391029999999999</v>
      </c>
      <c r="Q709" s="17">
        <v>6.2107950000000001</v>
      </c>
      <c r="R709" s="17">
        <v>7.2090620000000003</v>
      </c>
      <c r="S709" s="17">
        <v>8.2112099999999995</v>
      </c>
      <c r="T709" s="17">
        <v>9.0326850000000007</v>
      </c>
      <c r="U709" s="17">
        <v>9.6808139999999998</v>
      </c>
      <c r="V709" s="17">
        <v>10.65794</v>
      </c>
      <c r="W709" s="17">
        <v>10.54824</v>
      </c>
      <c r="X709" s="17">
        <v>9.7103140000000003</v>
      </c>
      <c r="Y709" s="17">
        <v>9.1917010000000001</v>
      </c>
      <c r="Z709" s="17">
        <v>8.7042459999999995</v>
      </c>
      <c r="AA709" s="17">
        <v>8.2853089999999998</v>
      </c>
      <c r="AB709" s="17">
        <v>8.4791950000000007</v>
      </c>
      <c r="AC709" s="17">
        <v>7.5062100000000003</v>
      </c>
      <c r="AD709" s="17">
        <v>6.5683230000000004</v>
      </c>
      <c r="AE709" s="17">
        <v>-0.51781630000000001</v>
      </c>
      <c r="AF709" s="17">
        <v>-0.38941029999999999</v>
      </c>
      <c r="AG709" s="17">
        <v>-0.44264599999999998</v>
      </c>
      <c r="AH709" s="17">
        <v>-0.36750759999999999</v>
      </c>
      <c r="AI709" s="17">
        <v>-0.31070110000000001</v>
      </c>
      <c r="AJ709" s="17">
        <v>-0.26870949999999999</v>
      </c>
      <c r="AK709" s="17">
        <v>-0.28149659999999999</v>
      </c>
      <c r="AL709" s="17">
        <v>-0.27818680000000001</v>
      </c>
      <c r="AM709" s="17">
        <v>-0.36517349999999998</v>
      </c>
      <c r="AN709" s="17">
        <v>-0.40729480000000001</v>
      </c>
      <c r="AO709" s="17">
        <v>-0.26883479999999998</v>
      </c>
      <c r="AP709" s="17">
        <v>-0.39112069999999999</v>
      </c>
      <c r="AQ709" s="17">
        <v>-0.38535370000000002</v>
      </c>
      <c r="AR709" s="17">
        <v>-0.42002329999999999</v>
      </c>
      <c r="AS709" s="17">
        <v>-0.52846079999999995</v>
      </c>
      <c r="AT709" s="17">
        <v>3.1641799999999998E-2</v>
      </c>
      <c r="AU709" s="17">
        <v>1.10747</v>
      </c>
      <c r="AV709" s="17">
        <v>0.59567119999999996</v>
      </c>
      <c r="AW709" s="17">
        <v>0.41738579999999997</v>
      </c>
      <c r="AX709" s="17">
        <v>0.37873479999999998</v>
      </c>
      <c r="AY709" s="17">
        <v>2.3813600000000001E-2</v>
      </c>
      <c r="AZ709" s="17">
        <v>-0.55206659999999996</v>
      </c>
      <c r="BA709" s="17">
        <v>-0.72996380000000005</v>
      </c>
      <c r="BB709" s="17">
        <v>-0.42253010000000002</v>
      </c>
      <c r="BC709" s="17">
        <v>-0.43060140000000002</v>
      </c>
      <c r="BD709" s="17">
        <v>-0.31326989999999999</v>
      </c>
      <c r="BE709" s="17">
        <v>-0.3696641</v>
      </c>
      <c r="BF709" s="17">
        <v>-0.30159380000000002</v>
      </c>
      <c r="BG709" s="17">
        <v>-0.25114880000000001</v>
      </c>
      <c r="BH709" s="17">
        <v>-0.21171809999999999</v>
      </c>
      <c r="BI709" s="17">
        <v>-0.2211504</v>
      </c>
      <c r="BJ709" s="17">
        <v>-0.2119711</v>
      </c>
      <c r="BK709" s="17">
        <v>-0.28861619999999999</v>
      </c>
      <c r="BL709" s="17">
        <v>-0.31053609999999998</v>
      </c>
      <c r="BM709" s="17">
        <v>-0.14994080000000001</v>
      </c>
      <c r="BN709" s="17">
        <v>-0.25969930000000002</v>
      </c>
      <c r="BO709" s="17">
        <v>-0.24432300000000001</v>
      </c>
      <c r="BP709" s="17">
        <v>-0.27333600000000002</v>
      </c>
      <c r="BQ709" s="17">
        <v>-0.3785</v>
      </c>
      <c r="BR709" s="17">
        <v>0.19677739999999999</v>
      </c>
      <c r="BS709" s="17">
        <v>1.2654099999999999</v>
      </c>
      <c r="BT709" s="17">
        <v>0.7465328</v>
      </c>
      <c r="BU709" s="17">
        <v>0.56049800000000005</v>
      </c>
      <c r="BV709" s="17">
        <v>0.50883659999999997</v>
      </c>
      <c r="BW709" s="17">
        <v>0.149784</v>
      </c>
      <c r="BX709" s="17">
        <v>-0.42190529999999998</v>
      </c>
      <c r="BY709" s="17">
        <v>-0.61064350000000001</v>
      </c>
      <c r="BZ709" s="17">
        <v>-0.31282919999999997</v>
      </c>
      <c r="CA709" s="17">
        <v>-0.37019649999999998</v>
      </c>
      <c r="CB709" s="17">
        <v>-0.26053520000000002</v>
      </c>
      <c r="CC709" s="17">
        <v>-0.31911699999999998</v>
      </c>
      <c r="CD709" s="17">
        <v>-0.25594220000000001</v>
      </c>
      <c r="CE709" s="17">
        <v>-0.20990310000000001</v>
      </c>
      <c r="CF709" s="17">
        <v>-0.17224600000000001</v>
      </c>
      <c r="CG709" s="17">
        <v>-0.17935490000000001</v>
      </c>
      <c r="CH709" s="17">
        <v>-0.16611029999999999</v>
      </c>
      <c r="CI709" s="17">
        <v>-0.23559269999999999</v>
      </c>
      <c r="CJ709" s="17">
        <v>-0.24352119999999999</v>
      </c>
      <c r="CK709" s="17">
        <v>-6.7595299999999997E-2</v>
      </c>
      <c r="CL709" s="17">
        <v>-0.1686772</v>
      </c>
      <c r="CM709" s="17">
        <v>-0.14664550000000001</v>
      </c>
      <c r="CN709" s="17">
        <v>-0.1717408</v>
      </c>
      <c r="CO709" s="17">
        <v>-0.27463759999999998</v>
      </c>
      <c r="CP709" s="17">
        <v>0.31114969999999997</v>
      </c>
      <c r="CQ709" s="17">
        <v>1.374798</v>
      </c>
      <c r="CR709" s="17">
        <v>0.85101910000000003</v>
      </c>
      <c r="CS709" s="17">
        <v>0.65961709999999996</v>
      </c>
      <c r="CT709" s="17">
        <v>0.5989447</v>
      </c>
      <c r="CU709" s="17">
        <v>0.23703070000000001</v>
      </c>
      <c r="CV709" s="17">
        <v>-0.3317561</v>
      </c>
      <c r="CW709" s="17">
        <v>-0.52800259999999999</v>
      </c>
      <c r="CX709" s="17">
        <v>-0.23685059999999999</v>
      </c>
      <c r="CY709" s="17">
        <v>-0.3097917</v>
      </c>
      <c r="CZ709" s="17">
        <v>-0.2078005</v>
      </c>
      <c r="DA709" s="17">
        <v>-0.26856989999999997</v>
      </c>
      <c r="DB709" s="17">
        <v>-0.21029049999999999</v>
      </c>
      <c r="DC709" s="17">
        <v>-0.16865740000000001</v>
      </c>
      <c r="DD709" s="17">
        <v>-0.132774</v>
      </c>
      <c r="DE709" s="17">
        <v>-0.1375593</v>
      </c>
      <c r="DF709" s="17">
        <v>-0.1202495</v>
      </c>
      <c r="DG709" s="17">
        <v>-0.18256929999999999</v>
      </c>
      <c r="DH709" s="17">
        <v>-0.17650640000000001</v>
      </c>
      <c r="DI709" s="17">
        <v>1.4750299999999999E-2</v>
      </c>
      <c r="DJ709" s="17">
        <v>-7.7655199999999994E-2</v>
      </c>
      <c r="DK709" s="17">
        <v>-4.8968100000000001E-2</v>
      </c>
      <c r="DL709" s="17">
        <v>-7.0145600000000002E-2</v>
      </c>
      <c r="DM709" s="17">
        <v>-0.17077510000000001</v>
      </c>
      <c r="DN709" s="17">
        <v>0.42552210000000001</v>
      </c>
      <c r="DO709" s="17">
        <v>1.4841869999999999</v>
      </c>
      <c r="DP709" s="17">
        <v>0.95550550000000001</v>
      </c>
      <c r="DQ709" s="17">
        <v>0.75873630000000003</v>
      </c>
      <c r="DR709" s="17">
        <v>0.68905280000000002</v>
      </c>
      <c r="DS709" s="17">
        <v>0.32427739999999999</v>
      </c>
      <c r="DT709" s="17">
        <v>-0.24160680000000001</v>
      </c>
      <c r="DU709" s="17">
        <v>-0.44536170000000003</v>
      </c>
      <c r="DV709" s="17">
        <v>-0.16087209999999999</v>
      </c>
      <c r="DW709" s="17">
        <v>-0.22257669999999999</v>
      </c>
      <c r="DX709" s="17">
        <v>-0.1316599</v>
      </c>
      <c r="DY709" s="17">
        <v>-0.19558790000000001</v>
      </c>
      <c r="DZ709" s="17">
        <v>-0.1443768</v>
      </c>
      <c r="EA709" s="17">
        <v>-0.1091051</v>
      </c>
      <c r="EB709" s="17">
        <v>-7.5782600000000006E-2</v>
      </c>
      <c r="EC709" s="17">
        <v>-7.7213100000000007E-2</v>
      </c>
      <c r="ED709" s="17">
        <v>-5.40338E-2</v>
      </c>
      <c r="EE709" s="17">
        <v>-0.106012</v>
      </c>
      <c r="EF709" s="17">
        <v>-7.9747600000000002E-2</v>
      </c>
      <c r="EG709" s="17">
        <v>0.13364429999999999</v>
      </c>
      <c r="EH709" s="17">
        <v>5.37662E-2</v>
      </c>
      <c r="EI709" s="17">
        <v>9.2062599999999994E-2</v>
      </c>
      <c r="EJ709" s="17">
        <v>7.6541700000000004E-2</v>
      </c>
      <c r="EK709" s="17">
        <v>-2.0814300000000001E-2</v>
      </c>
      <c r="EL709" s="17">
        <v>0.59065769999999995</v>
      </c>
      <c r="EM709" s="17">
        <v>1.6421269999999999</v>
      </c>
      <c r="EN709" s="17">
        <v>1.1063670000000001</v>
      </c>
      <c r="EO709" s="17">
        <v>0.90184850000000005</v>
      </c>
      <c r="EP709" s="17">
        <v>0.81915470000000001</v>
      </c>
      <c r="EQ709" s="17">
        <v>0.45024779999999998</v>
      </c>
      <c r="ER709" s="17">
        <v>-0.1114455</v>
      </c>
      <c r="ES709" s="17">
        <v>-0.32604139999999998</v>
      </c>
      <c r="ET709" s="17">
        <v>-5.1171099999999997E-2</v>
      </c>
      <c r="EU709" s="17">
        <v>74.715059999999994</v>
      </c>
      <c r="EV709" s="17">
        <v>73.928690000000003</v>
      </c>
      <c r="EW709" s="17">
        <v>73.448759999999993</v>
      </c>
      <c r="EX709" s="17">
        <v>72.81626</v>
      </c>
      <c r="EY709" s="17">
        <v>71.104100000000003</v>
      </c>
      <c r="EZ709" s="17">
        <v>71.383430000000004</v>
      </c>
      <c r="FA709" s="17">
        <v>71.551569999999998</v>
      </c>
      <c r="FB709" s="17">
        <v>71.884590000000003</v>
      </c>
      <c r="FC709" s="17">
        <v>77.476939999999999</v>
      </c>
      <c r="FD709" s="17">
        <v>85.388729999999995</v>
      </c>
      <c r="FE709" s="17">
        <v>91.768910000000005</v>
      </c>
      <c r="FF709" s="17">
        <v>95.102369999999993</v>
      </c>
      <c r="FG709" s="17">
        <v>95.925349999999995</v>
      </c>
      <c r="FH709" s="17">
        <v>95.689369999999997</v>
      </c>
      <c r="FI709" s="17">
        <v>95.588189999999997</v>
      </c>
      <c r="FJ709" s="17">
        <v>97.44229</v>
      </c>
      <c r="FK709" s="17">
        <v>97.477689999999996</v>
      </c>
      <c r="FL709" s="17">
        <v>96.195089999999993</v>
      </c>
      <c r="FM709" s="17">
        <v>92.043880000000001</v>
      </c>
      <c r="FN709" s="17">
        <v>85.914159999999995</v>
      </c>
      <c r="FO709" s="17">
        <v>82.361239999999995</v>
      </c>
      <c r="FP709" s="17">
        <v>80.313479999999998</v>
      </c>
      <c r="FQ709" s="17">
        <v>78.388140000000007</v>
      </c>
      <c r="FR709" s="17">
        <v>77.549449999999993</v>
      </c>
      <c r="FS709" s="17">
        <v>1.9213640000000001</v>
      </c>
      <c r="FT709" s="17"/>
      <c r="FU709" s="17">
        <v>0.14994979999999999</v>
      </c>
      <c r="FW709" s="17"/>
      <c r="HY709" s="62"/>
      <c r="IA709" s="62"/>
    </row>
    <row r="710" spans="1:235" x14ac:dyDescent="0.25">
      <c r="A710" t="s">
        <v>227</v>
      </c>
      <c r="B710" t="s">
        <v>0</v>
      </c>
      <c r="C710" t="s">
        <v>281</v>
      </c>
      <c r="D710" t="s">
        <v>264</v>
      </c>
      <c r="E710" t="s">
        <v>219</v>
      </c>
      <c r="F710" s="17">
        <v>10535</v>
      </c>
      <c r="G710" s="17">
        <v>10.545719999999999</v>
      </c>
      <c r="H710" s="17">
        <v>9.3963739999999998</v>
      </c>
      <c r="I710" s="17">
        <v>8.6575450000000007</v>
      </c>
      <c r="J710" s="17">
        <v>8.1108360000000008</v>
      </c>
      <c r="K710" s="17">
        <v>7.6747949999999996</v>
      </c>
      <c r="L710" s="17">
        <v>7.5901240000000003</v>
      </c>
      <c r="M710" s="17">
        <v>7.7197899999999997</v>
      </c>
      <c r="N710" s="17">
        <v>8.1276010000000003</v>
      </c>
      <c r="O710" s="17">
        <v>8.8679310000000005</v>
      </c>
      <c r="P710" s="17">
        <v>10.063510000000001</v>
      </c>
      <c r="Q710" s="17">
        <v>11.843059999999999</v>
      </c>
      <c r="R710" s="17">
        <v>13.633929999999999</v>
      </c>
      <c r="S710" s="17">
        <v>15.339410000000001</v>
      </c>
      <c r="T710" s="17">
        <v>16.649239999999999</v>
      </c>
      <c r="U710" s="17">
        <v>17.754190000000001</v>
      </c>
      <c r="V710" s="17">
        <v>19.255569999999999</v>
      </c>
      <c r="W710" s="17">
        <v>18.722490000000001</v>
      </c>
      <c r="X710" s="17">
        <v>17.779209999999999</v>
      </c>
      <c r="Y710" s="17">
        <v>16.70214</v>
      </c>
      <c r="Z710" s="17">
        <v>16.10238</v>
      </c>
      <c r="AA710" s="17">
        <v>15.75145</v>
      </c>
      <c r="AB710" s="17">
        <v>16.04861</v>
      </c>
      <c r="AC710" s="17">
        <v>14.430859999999999</v>
      </c>
      <c r="AD710" s="17">
        <v>12.637890000000001</v>
      </c>
      <c r="AE710" s="17">
        <v>-0.90336879999999997</v>
      </c>
      <c r="AF710" s="17">
        <v>-0.80637349999999997</v>
      </c>
      <c r="AG710" s="17">
        <v>-0.57473810000000003</v>
      </c>
      <c r="AH710" s="17">
        <v>-0.40348980000000001</v>
      </c>
      <c r="AI710" s="17">
        <v>-0.35019499999999998</v>
      </c>
      <c r="AJ710" s="17">
        <v>-0.2581156</v>
      </c>
      <c r="AK710" s="17">
        <v>-0.2743216</v>
      </c>
      <c r="AL710" s="17">
        <v>-0.16544159999999999</v>
      </c>
      <c r="AM710" s="17">
        <v>-9.2483700000000002E-2</v>
      </c>
      <c r="AN710" s="17">
        <v>-0.14997820000000001</v>
      </c>
      <c r="AO710" s="17">
        <v>-7.5890000000000003E-3</v>
      </c>
      <c r="AP710" s="17">
        <v>-0.14334540000000001</v>
      </c>
      <c r="AQ710" s="17">
        <v>-0.35178769999999998</v>
      </c>
      <c r="AR710" s="17">
        <v>-0.52063879999999996</v>
      </c>
      <c r="AS710" s="17">
        <v>-0.79322709999999996</v>
      </c>
      <c r="AT710" s="17">
        <v>-0.39518569999999997</v>
      </c>
      <c r="AU710" s="17">
        <v>1.1541969999999999</v>
      </c>
      <c r="AV710" s="17">
        <v>0.84235230000000005</v>
      </c>
      <c r="AW710" s="17">
        <v>0.86990880000000004</v>
      </c>
      <c r="AX710" s="17">
        <v>0.66868830000000001</v>
      </c>
      <c r="AY710" s="17">
        <v>0.2337534</v>
      </c>
      <c r="AZ710" s="17">
        <v>-0.92221439999999999</v>
      </c>
      <c r="BA710" s="17">
        <v>-1.2525139999999999</v>
      </c>
      <c r="BB710" s="17">
        <v>-0.77625569999999999</v>
      </c>
      <c r="BC710" s="17">
        <v>-0.79799989999999998</v>
      </c>
      <c r="BD710" s="17">
        <v>-0.71076070000000002</v>
      </c>
      <c r="BE710" s="17">
        <v>-0.48923</v>
      </c>
      <c r="BF710" s="17">
        <v>-0.32360749999999999</v>
      </c>
      <c r="BG710" s="17">
        <v>-0.2768967</v>
      </c>
      <c r="BH710" s="17">
        <v>-0.18779119999999999</v>
      </c>
      <c r="BI710" s="17">
        <v>-0.20355039999999999</v>
      </c>
      <c r="BJ710" s="17">
        <v>-8.9889800000000006E-2</v>
      </c>
      <c r="BK710" s="17">
        <v>-4.4497E-3</v>
      </c>
      <c r="BL710" s="17">
        <v>-4.3231800000000001E-2</v>
      </c>
      <c r="BM710" s="17">
        <v>0.11814239999999999</v>
      </c>
      <c r="BN710" s="17">
        <v>1.9241E-3</v>
      </c>
      <c r="BO710" s="17">
        <v>-0.1917162</v>
      </c>
      <c r="BP710" s="17">
        <v>-0.35261049999999999</v>
      </c>
      <c r="BQ710" s="17">
        <v>-0.61521859999999995</v>
      </c>
      <c r="BR710" s="17">
        <v>-0.20379420000000001</v>
      </c>
      <c r="BS710" s="17">
        <v>1.33487</v>
      </c>
      <c r="BT710" s="17">
        <v>1.0143040000000001</v>
      </c>
      <c r="BU710" s="17">
        <v>1.0281579999999999</v>
      </c>
      <c r="BV710" s="17">
        <v>0.8133321</v>
      </c>
      <c r="BW710" s="17">
        <v>0.37558350000000001</v>
      </c>
      <c r="BX710" s="17">
        <v>-0.77088710000000005</v>
      </c>
      <c r="BY710" s="17">
        <v>-1.11348</v>
      </c>
      <c r="BZ710" s="17">
        <v>-0.65031269999999997</v>
      </c>
      <c r="CA710" s="17">
        <v>-0.72502169999999999</v>
      </c>
      <c r="CB710" s="17">
        <v>-0.64453939999999998</v>
      </c>
      <c r="CC710" s="17">
        <v>-0.43000729999999998</v>
      </c>
      <c r="CD710" s="17">
        <v>-0.2682813</v>
      </c>
      <c r="CE710" s="17">
        <v>-0.22613050000000001</v>
      </c>
      <c r="CF710" s="17">
        <v>-0.13908470000000001</v>
      </c>
      <c r="CG710" s="17">
        <v>-0.15453449999999999</v>
      </c>
      <c r="CH710" s="17">
        <v>-3.7562999999999999E-2</v>
      </c>
      <c r="CI710" s="17">
        <v>5.6522299999999998E-2</v>
      </c>
      <c r="CJ710" s="17">
        <v>3.0700499999999999E-2</v>
      </c>
      <c r="CK710" s="17">
        <v>0.2052235</v>
      </c>
      <c r="CL710" s="17">
        <v>0.1025373</v>
      </c>
      <c r="CM710" s="17">
        <v>-8.0851199999999998E-2</v>
      </c>
      <c r="CN710" s="17">
        <v>-0.23623479999999999</v>
      </c>
      <c r="CO710" s="17">
        <v>-0.49193049999999999</v>
      </c>
      <c r="CP710" s="17">
        <v>-7.1237099999999998E-2</v>
      </c>
      <c r="CQ710" s="17">
        <v>1.4600040000000001</v>
      </c>
      <c r="CR710" s="17">
        <v>1.1333979999999999</v>
      </c>
      <c r="CS710" s="17">
        <v>1.1377600000000001</v>
      </c>
      <c r="CT710" s="17">
        <v>0.91351190000000004</v>
      </c>
      <c r="CU710" s="17">
        <v>0.47381469999999998</v>
      </c>
      <c r="CV710" s="17">
        <v>-0.66607839999999996</v>
      </c>
      <c r="CW710" s="17">
        <v>-1.0171859999999999</v>
      </c>
      <c r="CX710" s="17">
        <v>-0.5630849</v>
      </c>
      <c r="CY710" s="17">
        <v>-0.6520435</v>
      </c>
      <c r="CZ710" s="17">
        <v>-0.57831809999999995</v>
      </c>
      <c r="DA710" s="17">
        <v>-0.37078470000000002</v>
      </c>
      <c r="DB710" s="17">
        <v>-0.21295510000000001</v>
      </c>
      <c r="DC710" s="17">
        <v>-0.1753643</v>
      </c>
      <c r="DD710" s="17">
        <v>-9.0378299999999995E-2</v>
      </c>
      <c r="DE710" s="17">
        <v>-0.1055186</v>
      </c>
      <c r="DF710" s="17">
        <v>1.47639E-2</v>
      </c>
      <c r="DG710" s="17">
        <v>0.1174944</v>
      </c>
      <c r="DH710" s="17">
        <v>0.1046328</v>
      </c>
      <c r="DI710" s="17">
        <v>0.29230460000000003</v>
      </c>
      <c r="DJ710" s="17">
        <v>0.20315050000000001</v>
      </c>
      <c r="DK710" s="17">
        <v>3.00138E-2</v>
      </c>
      <c r="DL710" s="17">
        <v>-0.11985899999999999</v>
      </c>
      <c r="DM710" s="17">
        <v>-0.36864239999999998</v>
      </c>
      <c r="DN710" s="17">
        <v>6.1320100000000002E-2</v>
      </c>
      <c r="DO710" s="17">
        <v>1.5851379999999999</v>
      </c>
      <c r="DP710" s="17">
        <v>1.252491</v>
      </c>
      <c r="DQ710" s="17">
        <v>1.247363</v>
      </c>
      <c r="DR710" s="17">
        <v>1.013692</v>
      </c>
      <c r="DS710" s="17">
        <v>0.57204580000000005</v>
      </c>
      <c r="DT710" s="17">
        <v>-0.56126960000000004</v>
      </c>
      <c r="DU710" s="17">
        <v>-0.92089220000000005</v>
      </c>
      <c r="DV710" s="17">
        <v>-0.47585709999999998</v>
      </c>
      <c r="DW710" s="17">
        <v>-0.54667449999999995</v>
      </c>
      <c r="DX710" s="17">
        <v>-0.4827052</v>
      </c>
      <c r="DY710" s="17">
        <v>-0.28527659999999999</v>
      </c>
      <c r="DZ710" s="17">
        <v>-0.13307289999999999</v>
      </c>
      <c r="EA710" s="17">
        <v>-0.1020659</v>
      </c>
      <c r="EB710" s="17">
        <v>-2.00539E-2</v>
      </c>
      <c r="EC710" s="17">
        <v>-3.4747500000000001E-2</v>
      </c>
      <c r="ED710" s="17">
        <v>9.0315599999999996E-2</v>
      </c>
      <c r="EE710" s="17">
        <v>0.2055283</v>
      </c>
      <c r="EF710" s="17">
        <v>0.21137929999999999</v>
      </c>
      <c r="EG710" s="17">
        <v>0.41803600000000002</v>
      </c>
      <c r="EH710" s="17">
        <v>0.34842000000000001</v>
      </c>
      <c r="EI710" s="17">
        <v>0.19008520000000001</v>
      </c>
      <c r="EJ710" s="17">
        <v>4.8169200000000002E-2</v>
      </c>
      <c r="EK710" s="17">
        <v>-0.1906339</v>
      </c>
      <c r="EL710" s="17">
        <v>0.25271149999999998</v>
      </c>
      <c r="EM710" s="17">
        <v>1.7658119999999999</v>
      </c>
      <c r="EN710" s="17">
        <v>1.4244429999999999</v>
      </c>
      <c r="EO710" s="17">
        <v>1.4056120000000001</v>
      </c>
      <c r="EP710" s="17">
        <v>1.1583349999999999</v>
      </c>
      <c r="EQ710" s="17">
        <v>0.71387590000000001</v>
      </c>
      <c r="ER710" s="17">
        <v>-0.40994239999999998</v>
      </c>
      <c r="ES710" s="17">
        <v>-0.78185890000000002</v>
      </c>
      <c r="ET710" s="17">
        <v>-0.34991410000000001</v>
      </c>
      <c r="EU710" s="17">
        <v>73.770160000000004</v>
      </c>
      <c r="EV710" s="17">
        <v>72.565579999999997</v>
      </c>
      <c r="EW710" s="17">
        <v>72.060119999999998</v>
      </c>
      <c r="EX710" s="17">
        <v>71.426609999999997</v>
      </c>
      <c r="EY710" s="17">
        <v>70.494280000000003</v>
      </c>
      <c r="EZ710" s="17">
        <v>70.645129999999995</v>
      </c>
      <c r="FA710" s="17">
        <v>70.324240000000003</v>
      </c>
      <c r="FB710" s="17">
        <v>70.94162</v>
      </c>
      <c r="FC710" s="17">
        <v>75.857370000000003</v>
      </c>
      <c r="FD710" s="17">
        <v>82.306449999999998</v>
      </c>
      <c r="FE710" s="17">
        <v>87.601579999999998</v>
      </c>
      <c r="FF710" s="17">
        <v>91.178420000000003</v>
      </c>
      <c r="FG710" s="17">
        <v>91.765870000000007</v>
      </c>
      <c r="FH710" s="17">
        <v>91.429630000000003</v>
      </c>
      <c r="FI710" s="17">
        <v>91.739590000000007</v>
      </c>
      <c r="FJ710" s="17">
        <v>92.78116</v>
      </c>
      <c r="FK710" s="17">
        <v>92.187569999999994</v>
      </c>
      <c r="FL710" s="17">
        <v>90.548479999999998</v>
      </c>
      <c r="FM710" s="17">
        <v>87.21902</v>
      </c>
      <c r="FN710" s="17">
        <v>83.035219999999995</v>
      </c>
      <c r="FO710" s="17">
        <v>80.319419999999994</v>
      </c>
      <c r="FP710" s="17">
        <v>78.664760000000001</v>
      </c>
      <c r="FQ710" s="17">
        <v>76.954560000000001</v>
      </c>
      <c r="FR710" s="17">
        <v>76.553089999999997</v>
      </c>
      <c r="FS710" s="17">
        <v>2.4667979999999998</v>
      </c>
      <c r="FT710" s="17"/>
      <c r="FU710" s="17">
        <v>0.175843</v>
      </c>
      <c r="FW710" s="17"/>
      <c r="HY710" s="62"/>
      <c r="IA710" s="62"/>
    </row>
    <row r="711" spans="1:235" x14ac:dyDescent="0.25">
      <c r="A711" t="s">
        <v>227</v>
      </c>
      <c r="B711" t="s">
        <v>0</v>
      </c>
      <c r="C711" t="s">
        <v>281</v>
      </c>
      <c r="D711" t="s">
        <v>264</v>
      </c>
      <c r="E711" t="s">
        <v>220</v>
      </c>
      <c r="F711" s="17">
        <v>5721</v>
      </c>
      <c r="G711" s="17">
        <v>5.4426079999999999</v>
      </c>
      <c r="H711" s="17">
        <v>4.8655210000000002</v>
      </c>
      <c r="I711" s="17">
        <v>4.5350570000000001</v>
      </c>
      <c r="J711" s="17">
        <v>4.2461200000000003</v>
      </c>
      <c r="K711" s="17">
        <v>4.0235050000000001</v>
      </c>
      <c r="L711" s="17">
        <v>3.9983490000000002</v>
      </c>
      <c r="M711" s="17">
        <v>4.0685169999999999</v>
      </c>
      <c r="N711" s="17">
        <v>4.2809309999999998</v>
      </c>
      <c r="O711" s="17">
        <v>4.6295299999999999</v>
      </c>
      <c r="P711" s="17">
        <v>5.1996200000000004</v>
      </c>
      <c r="Q711" s="17">
        <v>5.9948880000000004</v>
      </c>
      <c r="R711" s="17">
        <v>6.6821229999999998</v>
      </c>
      <c r="S711" s="17">
        <v>7.511825</v>
      </c>
      <c r="T711" s="17">
        <v>8.0576270000000001</v>
      </c>
      <c r="U711" s="17">
        <v>8.4621040000000001</v>
      </c>
      <c r="V711" s="17">
        <v>9.0554190000000006</v>
      </c>
      <c r="W711" s="17">
        <v>8.6985109999999999</v>
      </c>
      <c r="X711" s="17">
        <v>8.3208760000000002</v>
      </c>
      <c r="Y711" s="17">
        <v>8.0426210000000005</v>
      </c>
      <c r="Z711" s="17">
        <v>7.8751119999999997</v>
      </c>
      <c r="AA711" s="17">
        <v>7.7578719999999999</v>
      </c>
      <c r="AB711" s="17">
        <v>7.933935</v>
      </c>
      <c r="AC711" s="17">
        <v>7.1848960000000002</v>
      </c>
      <c r="AD711" s="17">
        <v>6.2825059999999997</v>
      </c>
      <c r="AE711" s="17">
        <v>-0.48484159999999998</v>
      </c>
      <c r="AF711" s="17">
        <v>-0.46525689999999997</v>
      </c>
      <c r="AG711" s="17">
        <v>-0.2660361</v>
      </c>
      <c r="AH711" s="17">
        <v>-0.21218670000000001</v>
      </c>
      <c r="AI711" s="17">
        <v>-0.1705537</v>
      </c>
      <c r="AJ711" s="17">
        <v>-0.1012117</v>
      </c>
      <c r="AK711" s="17">
        <v>-0.1105864</v>
      </c>
      <c r="AL711" s="17">
        <v>-9.0231400000000003E-2</v>
      </c>
      <c r="AM711" s="17">
        <v>9.8289999999999992E-3</v>
      </c>
      <c r="AN711" s="17">
        <v>-8.4789999999999996E-4</v>
      </c>
      <c r="AO711" s="17">
        <v>8.9079400000000003E-2</v>
      </c>
      <c r="AP711" s="17">
        <v>-0.1639525</v>
      </c>
      <c r="AQ711" s="17">
        <v>-0.21762100000000001</v>
      </c>
      <c r="AR711" s="17">
        <v>-0.33564820000000001</v>
      </c>
      <c r="AS711" s="17">
        <v>-0.52573139999999996</v>
      </c>
      <c r="AT711" s="17">
        <v>-0.48085450000000002</v>
      </c>
      <c r="AU711" s="17">
        <v>0.1338463</v>
      </c>
      <c r="AV711" s="17">
        <v>0.17441470000000001</v>
      </c>
      <c r="AW711" s="17">
        <v>0.38796930000000002</v>
      </c>
      <c r="AX711" s="17">
        <v>0.27607690000000001</v>
      </c>
      <c r="AY711" s="17">
        <v>3.6992900000000002E-2</v>
      </c>
      <c r="AZ711" s="17">
        <v>-0.47193489999999999</v>
      </c>
      <c r="BA711" s="17">
        <v>-0.64106770000000002</v>
      </c>
      <c r="BB711" s="17">
        <v>-0.44624150000000001</v>
      </c>
      <c r="BC711" s="17">
        <v>-0.40853220000000001</v>
      </c>
      <c r="BD711" s="17">
        <v>-0.39495019999999997</v>
      </c>
      <c r="BE711" s="17">
        <v>-0.20464959999999999</v>
      </c>
      <c r="BF711" s="17">
        <v>-0.15363650000000001</v>
      </c>
      <c r="BG711" s="17">
        <v>-0.1169703</v>
      </c>
      <c r="BH711" s="17">
        <v>-4.94121E-2</v>
      </c>
      <c r="BI711" s="17">
        <v>-5.9270200000000002E-2</v>
      </c>
      <c r="BJ711" s="17">
        <v>-3.4179300000000003E-2</v>
      </c>
      <c r="BK711" s="17">
        <v>7.2371099999999994E-2</v>
      </c>
      <c r="BL711" s="17">
        <v>7.4129700000000007E-2</v>
      </c>
      <c r="BM711" s="17">
        <v>0.17675830000000001</v>
      </c>
      <c r="BN711" s="17">
        <v>-6.1876399999999998E-2</v>
      </c>
      <c r="BO711" s="17">
        <v>-0.1045061</v>
      </c>
      <c r="BP711" s="17">
        <v>-0.21743470000000001</v>
      </c>
      <c r="BQ711" s="17">
        <v>-0.40116940000000001</v>
      </c>
      <c r="BR711" s="17">
        <v>-0.35235949999999999</v>
      </c>
      <c r="BS711" s="17">
        <v>0.25379030000000002</v>
      </c>
      <c r="BT711" s="17">
        <v>0.28646519999999998</v>
      </c>
      <c r="BU711" s="17">
        <v>0.49200729999999998</v>
      </c>
      <c r="BV711" s="17">
        <v>0.3748611</v>
      </c>
      <c r="BW711" s="17">
        <v>0.13327649999999999</v>
      </c>
      <c r="BX711" s="17">
        <v>-0.3673071</v>
      </c>
      <c r="BY711" s="17">
        <v>-0.54607989999999995</v>
      </c>
      <c r="BZ711" s="17">
        <v>-0.35940759999999999</v>
      </c>
      <c r="CA711" s="17">
        <v>-0.35568050000000001</v>
      </c>
      <c r="CB711" s="17">
        <v>-0.34625590000000001</v>
      </c>
      <c r="CC711" s="17">
        <v>-0.16213350000000001</v>
      </c>
      <c r="CD711" s="17">
        <v>-0.1130848</v>
      </c>
      <c r="CE711" s="17">
        <v>-7.9858700000000005E-2</v>
      </c>
      <c r="CF711" s="17">
        <v>-1.3535800000000001E-2</v>
      </c>
      <c r="CG711" s="17">
        <v>-2.3728800000000001E-2</v>
      </c>
      <c r="CH711" s="17">
        <v>4.6422E-3</v>
      </c>
      <c r="CI711" s="17">
        <v>0.1156875</v>
      </c>
      <c r="CJ711" s="17">
        <v>0.1260589</v>
      </c>
      <c r="CK711" s="17">
        <v>0.23748449999999999</v>
      </c>
      <c r="CL711" s="17">
        <v>8.8211999999999995E-3</v>
      </c>
      <c r="CM711" s="17">
        <v>-2.6163100000000002E-2</v>
      </c>
      <c r="CN711" s="17">
        <v>-0.1355604</v>
      </c>
      <c r="CO711" s="17">
        <v>-0.31489810000000001</v>
      </c>
      <c r="CP711" s="17">
        <v>-0.2633644</v>
      </c>
      <c r="CQ711" s="17">
        <v>0.33686319999999997</v>
      </c>
      <c r="CR711" s="17">
        <v>0.36407099999999998</v>
      </c>
      <c r="CS711" s="17">
        <v>0.56406369999999995</v>
      </c>
      <c r="CT711" s="17">
        <v>0.44327879999999997</v>
      </c>
      <c r="CU711" s="17">
        <v>0.19996230000000001</v>
      </c>
      <c r="CV711" s="17">
        <v>-0.2948423</v>
      </c>
      <c r="CW711" s="17">
        <v>-0.48029149999999998</v>
      </c>
      <c r="CX711" s="17">
        <v>-0.2992667</v>
      </c>
      <c r="CY711" s="17">
        <v>-0.30282880000000001</v>
      </c>
      <c r="CZ711" s="17">
        <v>-0.29756169999999998</v>
      </c>
      <c r="DA711" s="17">
        <v>-0.1196174</v>
      </c>
      <c r="DB711" s="17">
        <v>-7.2533100000000003E-2</v>
      </c>
      <c r="DC711" s="17">
        <v>-4.2747E-2</v>
      </c>
      <c r="DD711" s="17">
        <v>2.23404E-2</v>
      </c>
      <c r="DE711" s="17">
        <v>1.1812599999999999E-2</v>
      </c>
      <c r="DF711" s="17">
        <v>4.3463700000000001E-2</v>
      </c>
      <c r="DG711" s="17">
        <v>0.15900400000000001</v>
      </c>
      <c r="DH711" s="17">
        <v>0.17798810000000001</v>
      </c>
      <c r="DI711" s="17">
        <v>0.29821059999999999</v>
      </c>
      <c r="DJ711" s="17">
        <v>7.9518699999999998E-2</v>
      </c>
      <c r="DK711" s="17">
        <v>5.2179900000000001E-2</v>
      </c>
      <c r="DL711" s="17">
        <v>-5.3685999999999998E-2</v>
      </c>
      <c r="DM711" s="17">
        <v>-0.22862679999999999</v>
      </c>
      <c r="DN711" s="17">
        <v>-0.1743692</v>
      </c>
      <c r="DO711" s="17">
        <v>0.41993609999999998</v>
      </c>
      <c r="DP711" s="17">
        <v>0.44167689999999998</v>
      </c>
      <c r="DQ711" s="17">
        <v>0.63612009999999997</v>
      </c>
      <c r="DR711" s="17">
        <v>0.5116965</v>
      </c>
      <c r="DS711" s="17">
        <v>0.266648</v>
      </c>
      <c r="DT711" s="17">
        <v>-0.2223774</v>
      </c>
      <c r="DU711" s="17">
        <v>-0.41450320000000002</v>
      </c>
      <c r="DV711" s="17">
        <v>-0.2391258</v>
      </c>
      <c r="DW711" s="17">
        <v>-0.22651940000000001</v>
      </c>
      <c r="DX711" s="17">
        <v>-0.22725490000000001</v>
      </c>
      <c r="DY711" s="17">
        <v>-5.8230900000000002E-2</v>
      </c>
      <c r="DZ711" s="17">
        <v>-1.3982899999999999E-2</v>
      </c>
      <c r="EA711" s="17">
        <v>1.08363E-2</v>
      </c>
      <c r="EB711" s="17">
        <v>7.4139999999999998E-2</v>
      </c>
      <c r="EC711" s="17">
        <v>6.3128699999999996E-2</v>
      </c>
      <c r="ED711" s="17">
        <v>9.9515800000000001E-2</v>
      </c>
      <c r="EE711" s="17">
        <v>0.2215461</v>
      </c>
      <c r="EF711" s="17">
        <v>0.25296560000000001</v>
      </c>
      <c r="EG711" s="17">
        <v>0.3858895</v>
      </c>
      <c r="EH711" s="17">
        <v>0.1815948</v>
      </c>
      <c r="EI711" s="17">
        <v>0.16529469999999999</v>
      </c>
      <c r="EJ711" s="17">
        <v>6.4527500000000002E-2</v>
      </c>
      <c r="EK711" s="17">
        <v>-0.1040648</v>
      </c>
      <c r="EL711" s="17">
        <v>-4.58743E-2</v>
      </c>
      <c r="EM711" s="17">
        <v>0.53988020000000003</v>
      </c>
      <c r="EN711" s="17">
        <v>0.55372730000000003</v>
      </c>
      <c r="EO711" s="17">
        <v>0.74015799999999998</v>
      </c>
      <c r="EP711" s="17">
        <v>0.61048069999999999</v>
      </c>
      <c r="EQ711" s="17">
        <v>0.36293170000000002</v>
      </c>
      <c r="ER711" s="17">
        <v>-0.1177497</v>
      </c>
      <c r="ES711" s="17">
        <v>-0.3195153</v>
      </c>
      <c r="ET711" s="17">
        <v>-0.1522918</v>
      </c>
      <c r="EU711" s="17">
        <v>73.660529999999994</v>
      </c>
      <c r="EV711" s="17">
        <v>72.533619999999999</v>
      </c>
      <c r="EW711" s="17">
        <v>72.2898</v>
      </c>
      <c r="EX711" s="17">
        <v>71.736009999999993</v>
      </c>
      <c r="EY711" s="17">
        <v>71.044700000000006</v>
      </c>
      <c r="EZ711" s="17">
        <v>71.114769999999993</v>
      </c>
      <c r="FA711" s="17">
        <v>70.81371</v>
      </c>
      <c r="FB711" s="17">
        <v>71.314499999999995</v>
      </c>
      <c r="FC711" s="17">
        <v>75.692440000000005</v>
      </c>
      <c r="FD711" s="17">
        <v>81.332679999999996</v>
      </c>
      <c r="FE711" s="17">
        <v>86.036320000000003</v>
      </c>
      <c r="FF711" s="17">
        <v>89.145849999999996</v>
      </c>
      <c r="FG711" s="17">
        <v>89.064909999999998</v>
      </c>
      <c r="FH711" s="17">
        <v>88.373890000000003</v>
      </c>
      <c r="FI711" s="17">
        <v>89.12482</v>
      </c>
      <c r="FJ711" s="17">
        <v>89.992419999999996</v>
      </c>
      <c r="FK711" s="17">
        <v>88.872810000000001</v>
      </c>
      <c r="FL711" s="17">
        <v>87.209850000000003</v>
      </c>
      <c r="FM711" s="17">
        <v>84.363910000000004</v>
      </c>
      <c r="FN711" s="17">
        <v>80.962699999999998</v>
      </c>
      <c r="FO711" s="17">
        <v>78.908929999999998</v>
      </c>
      <c r="FP711" s="17">
        <v>77.559150000000002</v>
      </c>
      <c r="FQ711" s="17">
        <v>76.115350000000007</v>
      </c>
      <c r="FR711" s="17">
        <v>75.873069999999998</v>
      </c>
      <c r="FS711" s="17">
        <v>1.57714</v>
      </c>
      <c r="FT711" s="17"/>
      <c r="FU711" s="17">
        <v>0.1069</v>
      </c>
      <c r="FW711" s="17"/>
      <c r="HY711" s="62"/>
      <c r="IA711" s="62"/>
    </row>
    <row r="712" spans="1:235" x14ac:dyDescent="0.25">
      <c r="A712" s="62" t="s">
        <v>227</v>
      </c>
      <c r="B712" t="s">
        <v>0</v>
      </c>
      <c r="C712" t="s">
        <v>281</v>
      </c>
      <c r="D712" t="s">
        <v>264</v>
      </c>
      <c r="E712" t="s">
        <v>221</v>
      </c>
      <c r="F712" s="17">
        <v>4814</v>
      </c>
      <c r="G712" s="17">
        <v>5.1036830000000002</v>
      </c>
      <c r="H712" s="17">
        <v>4.5338000000000003</v>
      </c>
      <c r="I712" s="17">
        <v>4.1243319999999999</v>
      </c>
      <c r="J712" s="17">
        <v>3.866276</v>
      </c>
      <c r="K712" s="17">
        <v>3.6523479999999999</v>
      </c>
      <c r="L712" s="17">
        <v>3.593737</v>
      </c>
      <c r="M712" s="17">
        <v>3.653305</v>
      </c>
      <c r="N712" s="17">
        <v>3.8466710000000002</v>
      </c>
      <c r="O712" s="17">
        <v>4.2372069999999997</v>
      </c>
      <c r="P712" s="17">
        <v>4.8665070000000004</v>
      </c>
      <c r="Q712" s="17">
        <v>5.8505200000000004</v>
      </c>
      <c r="R712" s="17">
        <v>6.9547739999999996</v>
      </c>
      <c r="S712" s="17">
        <v>7.834327</v>
      </c>
      <c r="T712" s="17">
        <v>8.5951660000000007</v>
      </c>
      <c r="U712" s="17">
        <v>9.2959080000000007</v>
      </c>
      <c r="V712" s="17">
        <v>10.20636</v>
      </c>
      <c r="W712" s="17">
        <v>10.032360000000001</v>
      </c>
      <c r="X712" s="17">
        <v>9.4646860000000004</v>
      </c>
      <c r="Y712" s="17">
        <v>8.6615000000000002</v>
      </c>
      <c r="Z712" s="17">
        <v>8.2288010000000007</v>
      </c>
      <c r="AA712" s="17">
        <v>7.9953459999999996</v>
      </c>
      <c r="AB712" s="17">
        <v>8.1155240000000006</v>
      </c>
      <c r="AC712" s="17">
        <v>7.2465109999999999</v>
      </c>
      <c r="AD712" s="17">
        <v>6.3553920000000002</v>
      </c>
      <c r="AE712" s="17">
        <v>-0.49043140000000002</v>
      </c>
      <c r="AF712" s="17">
        <v>-0.40346799999999999</v>
      </c>
      <c r="AG712" s="17">
        <v>-0.36536600000000002</v>
      </c>
      <c r="AH712" s="17">
        <v>-0.24469360000000001</v>
      </c>
      <c r="AI712" s="17">
        <v>-0.22950309999999999</v>
      </c>
      <c r="AJ712" s="17">
        <v>-0.20339650000000001</v>
      </c>
      <c r="AK712" s="17">
        <v>-0.21078279999999999</v>
      </c>
      <c r="AL712" s="17">
        <v>-0.1273039</v>
      </c>
      <c r="AM712" s="17">
        <v>-0.1648046</v>
      </c>
      <c r="AN712" s="17">
        <v>-0.220139</v>
      </c>
      <c r="AO712" s="17">
        <v>-0.18146019999999999</v>
      </c>
      <c r="AP712" s="17">
        <v>-7.8000700000000006E-2</v>
      </c>
      <c r="AQ712" s="17">
        <v>-0.23843639999999999</v>
      </c>
      <c r="AR712" s="17">
        <v>-0.29804969999999997</v>
      </c>
      <c r="AS712" s="17">
        <v>-0.38697730000000002</v>
      </c>
      <c r="AT712" s="17">
        <v>-3.8474000000000001E-2</v>
      </c>
      <c r="AU712" s="17">
        <v>0.90669350000000004</v>
      </c>
      <c r="AV712" s="17">
        <v>0.55780890000000005</v>
      </c>
      <c r="AW712" s="17">
        <v>0.37585279999999999</v>
      </c>
      <c r="AX712" s="17">
        <v>0.29381010000000002</v>
      </c>
      <c r="AY712" s="17">
        <v>0.10017040000000001</v>
      </c>
      <c r="AZ712" s="17">
        <v>-0.55385859999999998</v>
      </c>
      <c r="BA712" s="17">
        <v>-0.70628139999999995</v>
      </c>
      <c r="BB712" s="17">
        <v>-0.41538249999999999</v>
      </c>
      <c r="BC712" s="17">
        <v>-0.41852139999999999</v>
      </c>
      <c r="BD712" s="17">
        <v>-0.3395647</v>
      </c>
      <c r="BE712" s="17">
        <v>-0.30665009999999998</v>
      </c>
      <c r="BF712" s="17">
        <v>-0.19087570000000001</v>
      </c>
      <c r="BG712" s="17">
        <v>-0.17968609999999999</v>
      </c>
      <c r="BH712" s="17">
        <v>-0.15622369999999999</v>
      </c>
      <c r="BI712" s="17">
        <v>-0.16230720000000001</v>
      </c>
      <c r="BJ712" s="17">
        <v>-7.7008699999999999E-2</v>
      </c>
      <c r="BK712" s="17">
        <v>-0.10306319999999999</v>
      </c>
      <c r="BL712" s="17">
        <v>-0.14483289999999999</v>
      </c>
      <c r="BM712" s="17">
        <v>-9.1846700000000003E-2</v>
      </c>
      <c r="BN712" s="17">
        <v>2.5304400000000001E-2</v>
      </c>
      <c r="BO712" s="17">
        <v>-0.12575749999999999</v>
      </c>
      <c r="BP712" s="17">
        <v>-0.1791731</v>
      </c>
      <c r="BQ712" s="17">
        <v>-0.26049220000000001</v>
      </c>
      <c r="BR712" s="17">
        <v>0.1016394</v>
      </c>
      <c r="BS712" s="17">
        <v>1.0396719999999999</v>
      </c>
      <c r="BT712" s="17">
        <v>0.68667909999999999</v>
      </c>
      <c r="BU712" s="17">
        <v>0.4940581</v>
      </c>
      <c r="BV712" s="17">
        <v>0.3990688</v>
      </c>
      <c r="BW712" s="17">
        <v>0.20393020000000001</v>
      </c>
      <c r="BX712" s="17">
        <v>-0.44533119999999998</v>
      </c>
      <c r="BY712" s="17">
        <v>-0.60578259999999995</v>
      </c>
      <c r="BZ712" s="17">
        <v>-0.32576119999999997</v>
      </c>
      <c r="CA712" s="17">
        <v>-0.36871670000000001</v>
      </c>
      <c r="CB712" s="17">
        <v>-0.2953054</v>
      </c>
      <c r="CC712" s="17">
        <v>-0.26598359999999999</v>
      </c>
      <c r="CD712" s="17">
        <v>-0.1536015</v>
      </c>
      <c r="CE712" s="17">
        <v>-0.14518300000000001</v>
      </c>
      <c r="CF712" s="17">
        <v>-0.12355190000000001</v>
      </c>
      <c r="CG712" s="17">
        <v>-0.12873319999999999</v>
      </c>
      <c r="CH712" s="17">
        <v>-4.2174400000000001E-2</v>
      </c>
      <c r="CI712" s="17">
        <v>-6.0301399999999998E-2</v>
      </c>
      <c r="CJ712" s="17">
        <v>-9.26762E-2</v>
      </c>
      <c r="CK712" s="17">
        <v>-2.97807E-2</v>
      </c>
      <c r="CL712" s="17">
        <v>9.68532E-2</v>
      </c>
      <c r="CM712" s="17">
        <v>-4.7716399999999999E-2</v>
      </c>
      <c r="CN712" s="17">
        <v>-9.6839499999999995E-2</v>
      </c>
      <c r="CO712" s="17">
        <v>-0.17288909999999999</v>
      </c>
      <c r="CP712" s="17">
        <v>0.19868140000000001</v>
      </c>
      <c r="CQ712" s="17">
        <v>1.1317729999999999</v>
      </c>
      <c r="CR712" s="17">
        <v>0.77593409999999996</v>
      </c>
      <c r="CS712" s="17">
        <v>0.57592670000000001</v>
      </c>
      <c r="CT712" s="17">
        <v>0.47197070000000002</v>
      </c>
      <c r="CU712" s="17">
        <v>0.27579389999999998</v>
      </c>
      <c r="CV712" s="17">
        <v>-0.37016549999999998</v>
      </c>
      <c r="CW712" s="17">
        <v>-0.53617749999999997</v>
      </c>
      <c r="CX712" s="17">
        <v>-0.26368979999999997</v>
      </c>
      <c r="CY712" s="17">
        <v>-0.31891209999999998</v>
      </c>
      <c r="CZ712" s="17">
        <v>-0.25104609999999999</v>
      </c>
      <c r="DA712" s="17">
        <v>-0.2253172</v>
      </c>
      <c r="DB712" s="17">
        <v>-0.1163274</v>
      </c>
      <c r="DC712" s="17">
        <v>-0.11067979999999999</v>
      </c>
      <c r="DD712" s="17">
        <v>-9.0880199999999994E-2</v>
      </c>
      <c r="DE712" s="17">
        <v>-9.5159099999999996E-2</v>
      </c>
      <c r="DF712" s="17">
        <v>-7.3400000000000002E-3</v>
      </c>
      <c r="DG712" s="17">
        <v>-1.75395E-2</v>
      </c>
      <c r="DH712" s="17">
        <v>-4.05195E-2</v>
      </c>
      <c r="DI712" s="17">
        <v>3.2285300000000003E-2</v>
      </c>
      <c r="DJ712" s="17">
        <v>0.168402</v>
      </c>
      <c r="DK712" s="17">
        <v>3.03246E-2</v>
      </c>
      <c r="DL712" s="17">
        <v>-1.45059E-2</v>
      </c>
      <c r="DM712" s="17">
        <v>-8.5285899999999998E-2</v>
      </c>
      <c r="DN712" s="17">
        <v>0.29572349999999997</v>
      </c>
      <c r="DO712" s="17">
        <v>1.223873</v>
      </c>
      <c r="DP712" s="17">
        <v>0.86518910000000004</v>
      </c>
      <c r="DQ712" s="17">
        <v>0.65779540000000003</v>
      </c>
      <c r="DR712" s="17">
        <v>0.54487260000000004</v>
      </c>
      <c r="DS712" s="17">
        <v>0.34765760000000001</v>
      </c>
      <c r="DT712" s="17">
        <v>-0.29499979999999998</v>
      </c>
      <c r="DU712" s="17">
        <v>-0.4665724</v>
      </c>
      <c r="DV712" s="17">
        <v>-0.2016184</v>
      </c>
      <c r="DW712" s="17">
        <v>-0.247002</v>
      </c>
      <c r="DX712" s="17">
        <v>-0.1871427</v>
      </c>
      <c r="DY712" s="17">
        <v>-0.16660130000000001</v>
      </c>
      <c r="DZ712" s="17">
        <v>-6.2509499999999996E-2</v>
      </c>
      <c r="EA712" s="17">
        <v>-6.0862800000000002E-2</v>
      </c>
      <c r="EB712" s="17">
        <v>-4.37074E-2</v>
      </c>
      <c r="EC712" s="17">
        <v>-4.6683500000000003E-2</v>
      </c>
      <c r="ED712" s="17">
        <v>4.2955199999999999E-2</v>
      </c>
      <c r="EE712" s="17">
        <v>4.4201799999999999E-2</v>
      </c>
      <c r="EF712" s="17">
        <v>3.4786600000000001E-2</v>
      </c>
      <c r="EG712" s="17">
        <v>0.1218987</v>
      </c>
      <c r="EH712" s="17">
        <v>0.27170709999999998</v>
      </c>
      <c r="EI712" s="17">
        <v>0.14300350000000001</v>
      </c>
      <c r="EJ712" s="17">
        <v>0.1043707</v>
      </c>
      <c r="EK712" s="17">
        <v>4.1199199999999998E-2</v>
      </c>
      <c r="EL712" s="17">
        <v>0.43583680000000002</v>
      </c>
      <c r="EM712" s="17">
        <v>1.3568519999999999</v>
      </c>
      <c r="EN712" s="17">
        <v>0.99405929999999998</v>
      </c>
      <c r="EO712" s="17">
        <v>0.77600069999999999</v>
      </c>
      <c r="EP712" s="17">
        <v>0.65013129999999997</v>
      </c>
      <c r="EQ712" s="17">
        <v>0.45141730000000002</v>
      </c>
      <c r="ER712" s="17">
        <v>-0.18647250000000001</v>
      </c>
      <c r="ES712" s="17">
        <v>-0.3660737</v>
      </c>
      <c r="ET712" s="17">
        <v>-0.1119971</v>
      </c>
      <c r="EU712" s="17">
        <v>73.900419999999997</v>
      </c>
      <c r="EV712" s="17">
        <v>72.603589999999997</v>
      </c>
      <c r="EW712" s="17">
        <v>71.787289999999999</v>
      </c>
      <c r="EX712" s="17">
        <v>71.059070000000006</v>
      </c>
      <c r="EY712" s="17">
        <v>69.840389999999999</v>
      </c>
      <c r="EZ712" s="17">
        <v>70.087190000000007</v>
      </c>
      <c r="FA712" s="17">
        <v>69.742769999999993</v>
      </c>
      <c r="FB712" s="17">
        <v>70.498660000000001</v>
      </c>
      <c r="FC712" s="17">
        <v>76.053299999999993</v>
      </c>
      <c r="FD712" s="17">
        <v>83.463310000000007</v>
      </c>
      <c r="FE712" s="17">
        <v>89.461169999999996</v>
      </c>
      <c r="FF712" s="17">
        <v>93.593230000000005</v>
      </c>
      <c r="FG712" s="17">
        <v>94.97475</v>
      </c>
      <c r="FH712" s="17">
        <v>95.060019999999994</v>
      </c>
      <c r="FI712" s="17">
        <v>94.846069999999997</v>
      </c>
      <c r="FJ712" s="17">
        <v>96.094350000000006</v>
      </c>
      <c r="FK712" s="17">
        <v>96.125680000000003</v>
      </c>
      <c r="FL712" s="17">
        <v>94.515000000000001</v>
      </c>
      <c r="FM712" s="17">
        <v>90.611050000000006</v>
      </c>
      <c r="FN712" s="17">
        <v>85.497519999999994</v>
      </c>
      <c r="FO712" s="17">
        <v>81.995189999999994</v>
      </c>
      <c r="FP712" s="17">
        <v>79.978290000000001</v>
      </c>
      <c r="FQ712" s="17">
        <v>77.951620000000005</v>
      </c>
      <c r="FR712" s="17">
        <v>77.361040000000003</v>
      </c>
      <c r="FS712" s="17">
        <v>1.489201</v>
      </c>
      <c r="FT712" s="17"/>
      <c r="FU712" s="17">
        <v>0.1128697</v>
      </c>
      <c r="FV712" s="62"/>
      <c r="FW712" s="17"/>
      <c r="FY712" s="62"/>
      <c r="HY712" s="62"/>
    </row>
    <row r="713" spans="1:235" x14ac:dyDescent="0.25">
      <c r="A713" t="s">
        <v>227</v>
      </c>
      <c r="B713" t="s">
        <v>0</v>
      </c>
      <c r="C713" t="s">
        <v>281</v>
      </c>
      <c r="D713" t="s">
        <v>263</v>
      </c>
      <c r="E713" t="s">
        <v>219</v>
      </c>
      <c r="F713" s="17">
        <v>10535</v>
      </c>
      <c r="G713" s="17">
        <v>11.904859999999999</v>
      </c>
      <c r="H713" s="17">
        <v>11.02755</v>
      </c>
      <c r="I713" s="17">
        <v>10.156040000000001</v>
      </c>
      <c r="J713" s="17">
        <v>9.5557160000000003</v>
      </c>
      <c r="K713" s="17">
        <v>8.9948309999999996</v>
      </c>
      <c r="L713" s="17">
        <v>8.7395619999999994</v>
      </c>
      <c r="M713" s="17">
        <v>8.8399809999999999</v>
      </c>
      <c r="N713" s="17">
        <v>9.8014489999999999</v>
      </c>
      <c r="O713" s="17">
        <v>11.55752</v>
      </c>
      <c r="P713" s="17">
        <v>13.70171</v>
      </c>
      <c r="Q713" s="17">
        <v>15.68036</v>
      </c>
      <c r="R713" s="17">
        <v>17.264880000000002</v>
      </c>
      <c r="S713" s="17">
        <v>18.653230000000001</v>
      </c>
      <c r="T713" s="17">
        <v>19.76905</v>
      </c>
      <c r="U713" s="17">
        <v>20.405449999999998</v>
      </c>
      <c r="V713" s="17">
        <v>20.755369999999999</v>
      </c>
      <c r="W713" s="17">
        <v>20.16966</v>
      </c>
      <c r="X713" s="17">
        <v>19.453379999999999</v>
      </c>
      <c r="Y713" s="17">
        <v>17.91554</v>
      </c>
      <c r="Z713" s="17">
        <v>17.204689999999999</v>
      </c>
      <c r="AA713" s="17">
        <v>17.326440000000002</v>
      </c>
      <c r="AB713" s="17">
        <v>16.684149999999999</v>
      </c>
      <c r="AC713" s="17">
        <v>15.00362</v>
      </c>
      <c r="AD713" s="17">
        <v>13.34849</v>
      </c>
      <c r="AE713" s="17">
        <v>-0.64949120000000005</v>
      </c>
      <c r="AF713" s="17">
        <v>-0.2927092</v>
      </c>
      <c r="AG713" s="17">
        <v>-0.28567239999999999</v>
      </c>
      <c r="AH713" s="17">
        <v>-0.1564314</v>
      </c>
      <c r="AI713" s="17">
        <v>-0.17372879999999999</v>
      </c>
      <c r="AJ713" s="17">
        <v>-0.1400554</v>
      </c>
      <c r="AK713" s="17">
        <v>-4.2705E-2</v>
      </c>
      <c r="AL713" s="17">
        <v>2.3822300000000001E-2</v>
      </c>
      <c r="AM713" s="17">
        <v>-0.1132085</v>
      </c>
      <c r="AN713" s="17">
        <v>-0.1137142</v>
      </c>
      <c r="AO713" s="17">
        <v>-0.2186718</v>
      </c>
      <c r="AP713" s="17">
        <v>-0.43881890000000001</v>
      </c>
      <c r="AQ713" s="17">
        <v>-0.4709219</v>
      </c>
      <c r="AR713" s="17">
        <v>-0.40898780000000001</v>
      </c>
      <c r="AS713" s="17">
        <v>-0.316936</v>
      </c>
      <c r="AT713" s="17">
        <v>2.0067600000000001E-2</v>
      </c>
      <c r="AU713" s="17">
        <v>2.1106029999999998</v>
      </c>
      <c r="AV713" s="17">
        <v>1.8255749999999999</v>
      </c>
      <c r="AW713" s="17">
        <v>1.3089599999999999</v>
      </c>
      <c r="AX713" s="17">
        <v>1.2711209999999999</v>
      </c>
      <c r="AY713" s="17">
        <v>1.4369019999999999</v>
      </c>
      <c r="AZ713" s="17">
        <v>-0.26202500000000001</v>
      </c>
      <c r="BA713" s="17">
        <v>-0.76217619999999997</v>
      </c>
      <c r="BB713" s="17">
        <v>-0.53959509999999999</v>
      </c>
      <c r="BC713" s="17">
        <v>-0.53068170000000003</v>
      </c>
      <c r="BD713" s="17">
        <v>-0.180563</v>
      </c>
      <c r="BE713" s="17">
        <v>-0.18101110000000001</v>
      </c>
      <c r="BF713" s="17">
        <v>-5.80682E-2</v>
      </c>
      <c r="BG713" s="17">
        <v>-8.4350499999999995E-2</v>
      </c>
      <c r="BH713" s="17">
        <v>-5.3903600000000003E-2</v>
      </c>
      <c r="BI713" s="17">
        <v>4.2691899999999998E-2</v>
      </c>
      <c r="BJ713" s="17">
        <v>0.11942419999999999</v>
      </c>
      <c r="BK713" s="17">
        <v>6.8580000000000004E-3</v>
      </c>
      <c r="BL713" s="17">
        <v>2.7376500000000002E-2</v>
      </c>
      <c r="BM713" s="17">
        <v>-5.95141E-2</v>
      </c>
      <c r="BN713" s="17">
        <v>-0.26276119999999997</v>
      </c>
      <c r="BO713" s="17">
        <v>-0.2885568</v>
      </c>
      <c r="BP713" s="17">
        <v>-0.2210194</v>
      </c>
      <c r="BQ713" s="17">
        <v>-0.1273849</v>
      </c>
      <c r="BR713" s="17">
        <v>0.2103865</v>
      </c>
      <c r="BS713" s="17">
        <v>2.292211</v>
      </c>
      <c r="BT713" s="17">
        <v>2.0032399999999999</v>
      </c>
      <c r="BU713" s="17">
        <v>1.474928</v>
      </c>
      <c r="BV713" s="17">
        <v>1.4220440000000001</v>
      </c>
      <c r="BW713" s="17">
        <v>1.5837129999999999</v>
      </c>
      <c r="BX713" s="17">
        <v>-0.11412849999999999</v>
      </c>
      <c r="BY713" s="17">
        <v>-0.62531009999999998</v>
      </c>
      <c r="BZ713" s="17">
        <v>-0.41528480000000001</v>
      </c>
      <c r="CA713" s="17">
        <v>-0.44839459999999998</v>
      </c>
      <c r="CB713" s="17">
        <v>-0.102891</v>
      </c>
      <c r="CC713" s="17">
        <v>-0.10852299999999999</v>
      </c>
      <c r="CD713" s="17">
        <v>1.00578E-2</v>
      </c>
      <c r="CE713" s="17">
        <v>-2.2447399999999999E-2</v>
      </c>
      <c r="CF713" s="17">
        <v>5.7647999999999996E-3</v>
      </c>
      <c r="CG713" s="17">
        <v>0.1018376</v>
      </c>
      <c r="CH713" s="17">
        <v>0.18563779999999999</v>
      </c>
      <c r="CI713" s="17">
        <v>9.0015700000000004E-2</v>
      </c>
      <c r="CJ713" s="17">
        <v>0.1250955</v>
      </c>
      <c r="CK713" s="17">
        <v>5.0717999999999999E-2</v>
      </c>
      <c r="CL713" s="17">
        <v>-0.14082410000000001</v>
      </c>
      <c r="CM713" s="17">
        <v>-0.16225139999999999</v>
      </c>
      <c r="CN713" s="17">
        <v>-9.08331E-2</v>
      </c>
      <c r="CO713" s="17">
        <v>3.8976000000000002E-3</v>
      </c>
      <c r="CP713" s="17">
        <v>0.34220089999999997</v>
      </c>
      <c r="CQ713" s="17">
        <v>2.4179909999999998</v>
      </c>
      <c r="CR713" s="17">
        <v>2.12629</v>
      </c>
      <c r="CS713" s="17">
        <v>1.589877</v>
      </c>
      <c r="CT713" s="17">
        <v>1.526572</v>
      </c>
      <c r="CU713" s="17">
        <v>1.6853940000000001</v>
      </c>
      <c r="CV713" s="17">
        <v>-1.16959E-2</v>
      </c>
      <c r="CW713" s="17">
        <v>-0.53051720000000002</v>
      </c>
      <c r="CX713" s="17">
        <v>-0.32918789999999998</v>
      </c>
      <c r="CY713" s="17">
        <v>-0.36610749999999997</v>
      </c>
      <c r="CZ713" s="17">
        <v>-2.5218899999999999E-2</v>
      </c>
      <c r="DA713" s="17">
        <v>-3.6034900000000002E-2</v>
      </c>
      <c r="DB713" s="17">
        <v>7.8183900000000001E-2</v>
      </c>
      <c r="DC713" s="17">
        <v>3.9455799999999999E-2</v>
      </c>
      <c r="DD713" s="17">
        <v>6.5433199999999997E-2</v>
      </c>
      <c r="DE713" s="17">
        <v>0.1609833</v>
      </c>
      <c r="DF713" s="17">
        <v>0.2518514</v>
      </c>
      <c r="DG713" s="17">
        <v>0.17317340000000001</v>
      </c>
      <c r="DH713" s="17">
        <v>0.2228145</v>
      </c>
      <c r="DI713" s="17">
        <v>0.16095010000000001</v>
      </c>
      <c r="DJ713" s="17">
        <v>-1.88871E-2</v>
      </c>
      <c r="DK713" s="17">
        <v>-3.5945900000000003E-2</v>
      </c>
      <c r="DL713" s="17">
        <v>3.9353199999999998E-2</v>
      </c>
      <c r="DM713" s="17">
        <v>0.1351802</v>
      </c>
      <c r="DN713" s="17">
        <v>0.47401520000000003</v>
      </c>
      <c r="DO713" s="17">
        <v>2.5437720000000001</v>
      </c>
      <c r="DP713" s="17">
        <v>2.2493400000000001</v>
      </c>
      <c r="DQ713" s="17">
        <v>1.704825</v>
      </c>
      <c r="DR713" s="17">
        <v>1.6311009999999999</v>
      </c>
      <c r="DS713" s="17">
        <v>1.787075</v>
      </c>
      <c r="DT713" s="17">
        <v>9.0736800000000006E-2</v>
      </c>
      <c r="DU713" s="17">
        <v>-0.43572420000000001</v>
      </c>
      <c r="DV713" s="17">
        <v>-0.243091</v>
      </c>
      <c r="DW713" s="17">
        <v>-0.24729799999999999</v>
      </c>
      <c r="DX713" s="17">
        <v>8.6927199999999996E-2</v>
      </c>
      <c r="DY713" s="17">
        <v>6.8626400000000004E-2</v>
      </c>
      <c r="DZ713" s="17">
        <v>0.17654710000000001</v>
      </c>
      <c r="EA713" s="17">
        <v>0.12883410000000001</v>
      </c>
      <c r="EB713" s="17">
        <v>0.15158489999999999</v>
      </c>
      <c r="EC713" s="17">
        <v>0.24638019999999999</v>
      </c>
      <c r="ED713" s="17">
        <v>0.34745320000000002</v>
      </c>
      <c r="EE713" s="17">
        <v>0.2932399</v>
      </c>
      <c r="EF713" s="17">
        <v>0.36390529999999999</v>
      </c>
      <c r="EG713" s="17">
        <v>0.3201078</v>
      </c>
      <c r="EH713" s="17">
        <v>0.1571707</v>
      </c>
      <c r="EI713" s="17">
        <v>0.1464191</v>
      </c>
      <c r="EJ713" s="17">
        <v>0.22732160000000001</v>
      </c>
      <c r="EK713" s="17">
        <v>0.3247313</v>
      </c>
      <c r="EL713" s="17">
        <v>0.66433419999999999</v>
      </c>
      <c r="EM713" s="17">
        <v>2.7253799999999999</v>
      </c>
      <c r="EN713" s="17">
        <v>2.427006</v>
      </c>
      <c r="EO713" s="17">
        <v>1.8707929999999999</v>
      </c>
      <c r="EP713" s="17">
        <v>1.7820240000000001</v>
      </c>
      <c r="EQ713" s="17">
        <v>1.933886</v>
      </c>
      <c r="ER713" s="17">
        <v>0.23863329999999999</v>
      </c>
      <c r="ES713" s="17">
        <v>-0.29885820000000002</v>
      </c>
      <c r="ET713" s="17">
        <v>-0.11878080000000001</v>
      </c>
      <c r="EU713" s="17">
        <v>80.032070000000004</v>
      </c>
      <c r="EV713" s="17">
        <v>79.027320000000003</v>
      </c>
      <c r="EW713" s="17">
        <v>77.837890000000002</v>
      </c>
      <c r="EX713" s="17">
        <v>77.48621</v>
      </c>
      <c r="EY713" s="17">
        <v>77.361949999999993</v>
      </c>
      <c r="EZ713" s="17">
        <v>76.812119999999993</v>
      </c>
      <c r="FA713" s="17">
        <v>76.600629999999995</v>
      </c>
      <c r="FB713" s="17">
        <v>77.111040000000003</v>
      </c>
      <c r="FC713" s="17">
        <v>81.111829999999998</v>
      </c>
      <c r="FD713" s="17">
        <v>86.58623</v>
      </c>
      <c r="FE713" s="17">
        <v>88.842230000000001</v>
      </c>
      <c r="FF713" s="17">
        <v>90.460909999999998</v>
      </c>
      <c r="FG713" s="17">
        <v>91.70702</v>
      </c>
      <c r="FH713" s="17">
        <v>91.573970000000003</v>
      </c>
      <c r="FI713" s="17">
        <v>91.766400000000004</v>
      </c>
      <c r="FJ713" s="17">
        <v>92.447270000000003</v>
      </c>
      <c r="FK713" s="17">
        <v>91.668360000000007</v>
      </c>
      <c r="FL713" s="17">
        <v>90.489109999999997</v>
      </c>
      <c r="FM713" s="17">
        <v>88.45</v>
      </c>
      <c r="FN713" s="17">
        <v>84.506870000000006</v>
      </c>
      <c r="FO713" s="17">
        <v>81.918049999999994</v>
      </c>
      <c r="FP713" s="17">
        <v>80.748530000000002</v>
      </c>
      <c r="FQ713" s="17">
        <v>80.115870000000001</v>
      </c>
      <c r="FR713" s="17">
        <v>79.179329999999993</v>
      </c>
      <c r="FS713" s="17">
        <v>3.1786940000000001</v>
      </c>
      <c r="FT713" s="17"/>
      <c r="FU713" s="17">
        <v>0.189497</v>
      </c>
      <c r="FW713" s="17"/>
      <c r="HY713" s="62"/>
      <c r="IA713" s="62"/>
    </row>
    <row r="714" spans="1:235" x14ac:dyDescent="0.25">
      <c r="A714" s="62" t="s">
        <v>227</v>
      </c>
      <c r="B714" t="s">
        <v>0</v>
      </c>
      <c r="C714" t="s">
        <v>281</v>
      </c>
      <c r="D714" t="s">
        <v>263</v>
      </c>
      <c r="E714" t="s">
        <v>220</v>
      </c>
      <c r="F714" s="17">
        <v>5721</v>
      </c>
      <c r="G714" s="17">
        <v>5.9705659999999998</v>
      </c>
      <c r="H714" s="17">
        <v>5.5509389999999996</v>
      </c>
      <c r="I714" s="17">
        <v>5.1602779999999999</v>
      </c>
      <c r="J714" s="17">
        <v>4.9031880000000001</v>
      </c>
      <c r="K714" s="17">
        <v>4.5956140000000003</v>
      </c>
      <c r="L714" s="17">
        <v>4.4187729999999998</v>
      </c>
      <c r="M714" s="17">
        <v>4.5138129999999999</v>
      </c>
      <c r="N714" s="17">
        <v>4.9270740000000002</v>
      </c>
      <c r="O714" s="17">
        <v>5.7587359999999999</v>
      </c>
      <c r="P714" s="17">
        <v>6.6912570000000002</v>
      </c>
      <c r="Q714" s="17">
        <v>7.6040020000000004</v>
      </c>
      <c r="R714" s="17">
        <v>8.3323830000000001</v>
      </c>
      <c r="S714" s="17">
        <v>8.8950169999999993</v>
      </c>
      <c r="T714" s="17">
        <v>9.3312220000000003</v>
      </c>
      <c r="U714" s="17">
        <v>9.6993139999999993</v>
      </c>
      <c r="V714" s="17">
        <v>9.8481649999999998</v>
      </c>
      <c r="W714" s="17">
        <v>9.5628340000000005</v>
      </c>
      <c r="X714" s="17">
        <v>9.3425510000000003</v>
      </c>
      <c r="Y714" s="17">
        <v>8.8054109999999994</v>
      </c>
      <c r="Z714" s="17">
        <v>8.4123520000000003</v>
      </c>
      <c r="AA714" s="17">
        <v>8.4468130000000006</v>
      </c>
      <c r="AB714" s="17">
        <v>8.2343969999999995</v>
      </c>
      <c r="AC714" s="17">
        <v>7.4195229999999999</v>
      </c>
      <c r="AD714" s="17">
        <v>6.6288330000000002</v>
      </c>
      <c r="AE714" s="17">
        <v>-0.18890580000000001</v>
      </c>
      <c r="AF714" s="17">
        <v>-2.01158E-2</v>
      </c>
      <c r="AG714" s="17">
        <v>-1.27904E-2</v>
      </c>
      <c r="AH714" s="17">
        <v>8.9466500000000004E-2</v>
      </c>
      <c r="AI714" s="17">
        <v>6.3229300000000002E-2</v>
      </c>
      <c r="AJ714" s="17">
        <v>4.44026E-2</v>
      </c>
      <c r="AK714" s="17">
        <v>8.8437000000000002E-2</v>
      </c>
      <c r="AL714" s="17">
        <v>4.2053599999999997E-2</v>
      </c>
      <c r="AM714" s="17">
        <v>-6.1073700000000002E-2</v>
      </c>
      <c r="AN714" s="17">
        <v>-0.1089174</v>
      </c>
      <c r="AO714" s="17">
        <v>-7.7689900000000006E-2</v>
      </c>
      <c r="AP714" s="17">
        <v>-9.2776200000000003E-2</v>
      </c>
      <c r="AQ714" s="17">
        <v>-0.1885783</v>
      </c>
      <c r="AR714" s="17">
        <v>-0.26819009999999999</v>
      </c>
      <c r="AS714" s="17">
        <v>-0.24444109999999999</v>
      </c>
      <c r="AT714" s="17">
        <v>-6.2831700000000004E-2</v>
      </c>
      <c r="AU714" s="17">
        <v>0.95053739999999998</v>
      </c>
      <c r="AV714" s="17">
        <v>0.86270199999999997</v>
      </c>
      <c r="AW714" s="17">
        <v>0.72472289999999995</v>
      </c>
      <c r="AX714" s="17">
        <v>0.59012719999999996</v>
      </c>
      <c r="AY714" s="17">
        <v>0.57729379999999997</v>
      </c>
      <c r="AZ714" s="17">
        <v>-0.1299505</v>
      </c>
      <c r="BA714" s="17">
        <v>-0.41491400000000001</v>
      </c>
      <c r="BB714" s="17">
        <v>-0.25341000000000002</v>
      </c>
      <c r="BC714" s="17">
        <v>-0.1075026</v>
      </c>
      <c r="BD714" s="17">
        <v>5.7261399999999997E-2</v>
      </c>
      <c r="BE714" s="17">
        <v>6.1094500000000003E-2</v>
      </c>
      <c r="BF714" s="17">
        <v>0.1593369</v>
      </c>
      <c r="BG714" s="17">
        <v>0.1257866</v>
      </c>
      <c r="BH714" s="17">
        <v>0.1042553</v>
      </c>
      <c r="BI714" s="17">
        <v>0.14712910000000001</v>
      </c>
      <c r="BJ714" s="17">
        <v>0.1062519</v>
      </c>
      <c r="BK714" s="17">
        <v>2.0983700000000001E-2</v>
      </c>
      <c r="BL714" s="17">
        <v>-1.24513E-2</v>
      </c>
      <c r="BM714" s="17">
        <v>3.0917900000000002E-2</v>
      </c>
      <c r="BN714" s="17">
        <v>2.90598E-2</v>
      </c>
      <c r="BO714" s="17">
        <v>-6.2552899999999995E-2</v>
      </c>
      <c r="BP714" s="17">
        <v>-0.13985239999999999</v>
      </c>
      <c r="BQ714" s="17">
        <v>-0.1127744</v>
      </c>
      <c r="BR714" s="17">
        <v>6.8501800000000002E-2</v>
      </c>
      <c r="BS714" s="17">
        <v>1.072948</v>
      </c>
      <c r="BT714" s="17">
        <v>0.98566489999999995</v>
      </c>
      <c r="BU714" s="17">
        <v>0.83837439999999996</v>
      </c>
      <c r="BV714" s="17">
        <v>0.69216900000000003</v>
      </c>
      <c r="BW714" s="17">
        <v>0.67777739999999997</v>
      </c>
      <c r="BX714" s="17">
        <v>-2.9296800000000001E-2</v>
      </c>
      <c r="BY714" s="17">
        <v>-0.32216050000000002</v>
      </c>
      <c r="BZ714" s="17">
        <v>-0.16911680000000001</v>
      </c>
      <c r="CA714" s="17">
        <v>-5.1123099999999998E-2</v>
      </c>
      <c r="CB714" s="17">
        <v>0.1108526</v>
      </c>
      <c r="CC714" s="17">
        <v>0.1122669</v>
      </c>
      <c r="CD714" s="17">
        <v>0.207729</v>
      </c>
      <c r="CE714" s="17">
        <v>0.1691136</v>
      </c>
      <c r="CF714" s="17">
        <v>0.14570920000000001</v>
      </c>
      <c r="CG714" s="17">
        <v>0.1877791</v>
      </c>
      <c r="CH714" s="17">
        <v>0.1507154</v>
      </c>
      <c r="CI714" s="17">
        <v>7.7816399999999994E-2</v>
      </c>
      <c r="CJ714" s="17">
        <v>5.4360899999999997E-2</v>
      </c>
      <c r="CK714" s="17">
        <v>0.10613930000000001</v>
      </c>
      <c r="CL714" s="17">
        <v>0.1134429</v>
      </c>
      <c r="CM714" s="17">
        <v>2.4732000000000001E-2</v>
      </c>
      <c r="CN714" s="17">
        <v>-5.0965999999999997E-2</v>
      </c>
      <c r="CO714" s="17">
        <v>-2.1582500000000001E-2</v>
      </c>
      <c r="CP714" s="17">
        <v>0.15946299999999999</v>
      </c>
      <c r="CQ714" s="17">
        <v>1.157729</v>
      </c>
      <c r="CR714" s="17">
        <v>1.070829</v>
      </c>
      <c r="CS714" s="17">
        <v>0.91708909999999999</v>
      </c>
      <c r="CT714" s="17">
        <v>0.76284280000000004</v>
      </c>
      <c r="CU714" s="17">
        <v>0.74737200000000004</v>
      </c>
      <c r="CV714" s="17">
        <v>4.0415699999999999E-2</v>
      </c>
      <c r="CW714" s="17">
        <v>-0.25791969999999997</v>
      </c>
      <c r="CX714" s="17">
        <v>-0.1107355</v>
      </c>
      <c r="CY714" s="17">
        <v>5.2564999999999999E-3</v>
      </c>
      <c r="CZ714" s="17">
        <v>0.1644438</v>
      </c>
      <c r="DA714" s="17">
        <v>0.16343930000000001</v>
      </c>
      <c r="DB714" s="17">
        <v>0.25612109999999999</v>
      </c>
      <c r="DC714" s="17">
        <v>0.21244060000000001</v>
      </c>
      <c r="DD714" s="17">
        <v>0.187163</v>
      </c>
      <c r="DE714" s="17">
        <v>0.22842899999999999</v>
      </c>
      <c r="DF714" s="17">
        <v>0.19517899999999999</v>
      </c>
      <c r="DG714" s="17">
        <v>0.13464909999999999</v>
      </c>
      <c r="DH714" s="17">
        <v>0.12117310000000001</v>
      </c>
      <c r="DI714" s="17">
        <v>0.18136070000000001</v>
      </c>
      <c r="DJ714" s="17">
        <v>0.1978261</v>
      </c>
      <c r="DK714" s="17">
        <v>0.1120168</v>
      </c>
      <c r="DL714" s="17">
        <v>3.7920299999999997E-2</v>
      </c>
      <c r="DM714" s="17">
        <v>6.9609400000000002E-2</v>
      </c>
      <c r="DN714" s="17">
        <v>0.25042429999999999</v>
      </c>
      <c r="DO714" s="17">
        <v>1.2425090000000001</v>
      </c>
      <c r="DP714" s="17">
        <v>1.1559919999999999</v>
      </c>
      <c r="DQ714" s="17">
        <v>0.99580380000000002</v>
      </c>
      <c r="DR714" s="17">
        <v>0.83351660000000005</v>
      </c>
      <c r="DS714" s="17">
        <v>0.81696670000000005</v>
      </c>
      <c r="DT714" s="17">
        <v>0.1101282</v>
      </c>
      <c r="DU714" s="17">
        <v>-0.19367889999999999</v>
      </c>
      <c r="DV714" s="17">
        <v>-5.2354299999999999E-2</v>
      </c>
      <c r="DW714" s="17">
        <v>8.6659600000000003E-2</v>
      </c>
      <c r="DX714" s="17">
        <v>0.24182100000000001</v>
      </c>
      <c r="DY714" s="17">
        <v>0.23732410000000001</v>
      </c>
      <c r="DZ714" s="17">
        <v>0.32599149999999999</v>
      </c>
      <c r="EA714" s="17">
        <v>0.27499790000000002</v>
      </c>
      <c r="EB714" s="17">
        <v>0.24701580000000001</v>
      </c>
      <c r="EC714" s="17">
        <v>0.28712110000000002</v>
      </c>
      <c r="ED714" s="17">
        <v>0.25937719999999997</v>
      </c>
      <c r="EE714" s="17">
        <v>0.2167065</v>
      </c>
      <c r="EF714" s="17">
        <v>0.21763930000000001</v>
      </c>
      <c r="EG714" s="17">
        <v>0.28996850000000002</v>
      </c>
      <c r="EH714" s="17">
        <v>0.319662</v>
      </c>
      <c r="EI714" s="17">
        <v>0.23804220000000001</v>
      </c>
      <c r="EJ714" s="17">
        <v>0.16625809999999999</v>
      </c>
      <c r="EK714" s="17">
        <v>0.20127610000000001</v>
      </c>
      <c r="EL714" s="17">
        <v>0.38175779999999998</v>
      </c>
      <c r="EM714" s="17">
        <v>1.3649199999999999</v>
      </c>
      <c r="EN714" s="17">
        <v>1.2789550000000001</v>
      </c>
      <c r="EO714" s="17">
        <v>1.1094550000000001</v>
      </c>
      <c r="EP714" s="17">
        <v>0.93555840000000001</v>
      </c>
      <c r="EQ714" s="17">
        <v>0.91745019999999999</v>
      </c>
      <c r="ER714" s="17">
        <v>0.210782</v>
      </c>
      <c r="ES714" s="17">
        <v>-0.1009253</v>
      </c>
      <c r="ET714" s="17">
        <v>3.1938899999999999E-2</v>
      </c>
      <c r="EU714" s="17">
        <v>79.310869999999994</v>
      </c>
      <c r="EV714" s="17">
        <v>78.608500000000006</v>
      </c>
      <c r="EW714" s="17">
        <v>77.631820000000005</v>
      </c>
      <c r="EX714" s="17">
        <v>77.240099999999998</v>
      </c>
      <c r="EY714" s="17">
        <v>77.069310000000002</v>
      </c>
      <c r="EZ714" s="17">
        <v>76.813389999999998</v>
      </c>
      <c r="FA714" s="17">
        <v>76.478650000000002</v>
      </c>
      <c r="FB714" s="17">
        <v>77.219750000000005</v>
      </c>
      <c r="FC714" s="17">
        <v>80.974279999999993</v>
      </c>
      <c r="FD714" s="17">
        <v>86.138059999999996</v>
      </c>
      <c r="FE714" s="17">
        <v>87.077389999999994</v>
      </c>
      <c r="FF714" s="17">
        <v>88.16037</v>
      </c>
      <c r="FG714" s="17">
        <v>89.4392</v>
      </c>
      <c r="FH714" s="17">
        <v>89.348950000000002</v>
      </c>
      <c r="FI714" s="17">
        <v>89.959599999999995</v>
      </c>
      <c r="FJ714" s="17">
        <v>90.623670000000004</v>
      </c>
      <c r="FK714" s="17">
        <v>90.053309999999996</v>
      </c>
      <c r="FL714" s="17">
        <v>88.997050000000002</v>
      </c>
      <c r="FM714" s="17">
        <v>86.87527</v>
      </c>
      <c r="FN714" s="17">
        <v>83.304150000000007</v>
      </c>
      <c r="FO714" s="17">
        <v>81.187749999999994</v>
      </c>
      <c r="FP714" s="17">
        <v>80.208340000000007</v>
      </c>
      <c r="FQ714" s="17">
        <v>79.633719999999997</v>
      </c>
      <c r="FR714" s="17">
        <v>78.660390000000007</v>
      </c>
      <c r="FS714" s="17">
        <v>1.993468</v>
      </c>
      <c r="FT714" s="17"/>
      <c r="FU714" s="17">
        <v>0.117509</v>
      </c>
      <c r="FV714" s="62"/>
      <c r="FW714" s="17"/>
      <c r="FX714" s="62"/>
      <c r="IA714" s="62"/>
    </row>
    <row r="715" spans="1:235" x14ac:dyDescent="0.25">
      <c r="A715" t="s">
        <v>227</v>
      </c>
      <c r="B715" t="s">
        <v>0</v>
      </c>
      <c r="C715" t="s">
        <v>281</v>
      </c>
      <c r="D715" t="s">
        <v>263</v>
      </c>
      <c r="E715" t="s">
        <v>221</v>
      </c>
      <c r="F715" s="17">
        <v>4814</v>
      </c>
      <c r="G715" s="17">
        <v>5.9323829999999997</v>
      </c>
      <c r="H715" s="17">
        <v>5.4738199999999999</v>
      </c>
      <c r="I715" s="17">
        <v>4.9935739999999997</v>
      </c>
      <c r="J715" s="17">
        <v>4.6506829999999999</v>
      </c>
      <c r="K715" s="17">
        <v>4.3983049999999997</v>
      </c>
      <c r="L715" s="17">
        <v>4.3192300000000001</v>
      </c>
      <c r="M715" s="17">
        <v>4.3257070000000004</v>
      </c>
      <c r="N715" s="17">
        <v>4.8719910000000004</v>
      </c>
      <c r="O715" s="17">
        <v>5.7962470000000001</v>
      </c>
      <c r="P715" s="17">
        <v>7.0045479999999998</v>
      </c>
      <c r="Q715" s="17">
        <v>8.0710739999999994</v>
      </c>
      <c r="R715" s="17">
        <v>8.9284569999999999</v>
      </c>
      <c r="S715" s="17">
        <v>9.7540630000000004</v>
      </c>
      <c r="T715" s="17">
        <v>10.434419999999999</v>
      </c>
      <c r="U715" s="17">
        <v>10.704610000000001</v>
      </c>
      <c r="V715" s="17">
        <v>10.905189999999999</v>
      </c>
      <c r="W715" s="17">
        <v>10.60914</v>
      </c>
      <c r="X715" s="17">
        <v>10.111370000000001</v>
      </c>
      <c r="Y715" s="17">
        <v>9.1124109999999998</v>
      </c>
      <c r="Z715" s="17">
        <v>8.7917839999999998</v>
      </c>
      <c r="AA715" s="17">
        <v>8.8795249999999992</v>
      </c>
      <c r="AB715" s="17">
        <v>8.4438890000000004</v>
      </c>
      <c r="AC715" s="17">
        <v>7.5782189999999998</v>
      </c>
      <c r="AD715" s="17">
        <v>6.7123189999999999</v>
      </c>
      <c r="AE715" s="17">
        <v>-0.54207530000000004</v>
      </c>
      <c r="AF715" s="17">
        <v>-0.35055269999999999</v>
      </c>
      <c r="AG715" s="17">
        <v>-0.3456168</v>
      </c>
      <c r="AH715" s="17">
        <v>-0.31374930000000001</v>
      </c>
      <c r="AI715" s="17">
        <v>-0.29797770000000001</v>
      </c>
      <c r="AJ715" s="17">
        <v>-0.24408070000000001</v>
      </c>
      <c r="AK715" s="17">
        <v>-0.1898878</v>
      </c>
      <c r="AL715" s="17">
        <v>-8.5183400000000006E-2</v>
      </c>
      <c r="AM715" s="17">
        <v>-0.13674120000000001</v>
      </c>
      <c r="AN715" s="17">
        <v>-0.10712670000000001</v>
      </c>
      <c r="AO715" s="17">
        <v>-0.25458979999999998</v>
      </c>
      <c r="AP715" s="17">
        <v>-0.47018110000000002</v>
      </c>
      <c r="AQ715" s="17">
        <v>-0.41111429999999999</v>
      </c>
      <c r="AR715" s="17">
        <v>-0.27254790000000001</v>
      </c>
      <c r="AS715" s="17">
        <v>-0.20442930000000001</v>
      </c>
      <c r="AT715" s="17">
        <v>-4.95243E-2</v>
      </c>
      <c r="AU715" s="17">
        <v>1.0384180000000001</v>
      </c>
      <c r="AV715" s="17">
        <v>0.84134989999999998</v>
      </c>
      <c r="AW715" s="17">
        <v>0.47279450000000001</v>
      </c>
      <c r="AX715" s="17">
        <v>0.57759199999999999</v>
      </c>
      <c r="AY715" s="17">
        <v>0.75951449999999998</v>
      </c>
      <c r="AZ715" s="17">
        <v>-0.2390555</v>
      </c>
      <c r="BA715" s="17">
        <v>-0.44614340000000002</v>
      </c>
      <c r="BB715" s="17">
        <v>-0.3779323</v>
      </c>
      <c r="BC715" s="17">
        <v>-0.45743889999999998</v>
      </c>
      <c r="BD715" s="17">
        <v>-0.27117360000000001</v>
      </c>
      <c r="BE715" s="17">
        <v>-0.2729914</v>
      </c>
      <c r="BF715" s="17">
        <v>-0.2461053</v>
      </c>
      <c r="BG715" s="17">
        <v>-0.23549529999999999</v>
      </c>
      <c r="BH715" s="17">
        <v>-0.18331890000000001</v>
      </c>
      <c r="BI715" s="17">
        <v>-0.12860269999999999</v>
      </c>
      <c r="BJ715" s="17">
        <v>-1.54786E-2</v>
      </c>
      <c r="BK715" s="17">
        <v>-5.0050999999999998E-2</v>
      </c>
      <c r="BL715" s="17">
        <v>-5.2575E-3</v>
      </c>
      <c r="BM715" s="17">
        <v>-0.1396762</v>
      </c>
      <c r="BN715" s="17">
        <v>-0.34454639999999997</v>
      </c>
      <c r="BO715" s="17">
        <v>-0.28064660000000002</v>
      </c>
      <c r="BP715" s="17">
        <v>-0.13656219999999999</v>
      </c>
      <c r="BQ715" s="17">
        <v>-6.8984500000000004E-2</v>
      </c>
      <c r="BR715" s="17">
        <v>8.7039900000000003E-2</v>
      </c>
      <c r="BS715" s="17">
        <v>1.171298</v>
      </c>
      <c r="BT715" s="17">
        <v>0.96857439999999995</v>
      </c>
      <c r="BU715" s="17">
        <v>0.59262769999999998</v>
      </c>
      <c r="BV715" s="17">
        <v>0.68753779999999998</v>
      </c>
      <c r="BW715" s="17">
        <v>0.86518490000000003</v>
      </c>
      <c r="BX715" s="17">
        <v>-0.13175790000000001</v>
      </c>
      <c r="BY715" s="17">
        <v>-0.34682770000000002</v>
      </c>
      <c r="BZ715" s="17">
        <v>-0.28780699999999998</v>
      </c>
      <c r="CA715" s="17">
        <v>-0.39882000000000001</v>
      </c>
      <c r="CB715" s="17">
        <v>-0.21619579999999999</v>
      </c>
      <c r="CC715" s="17">
        <v>-0.22269120000000001</v>
      </c>
      <c r="CD715" s="17">
        <v>-0.1992553</v>
      </c>
      <c r="CE715" s="17">
        <v>-0.19222020000000001</v>
      </c>
      <c r="CF715" s="17">
        <v>-0.14123540000000001</v>
      </c>
      <c r="CG715" s="17">
        <v>-8.6156899999999995E-2</v>
      </c>
      <c r="CH715" s="17">
        <v>3.2798800000000003E-2</v>
      </c>
      <c r="CI715" s="17">
        <v>9.9904E-3</v>
      </c>
      <c r="CJ715" s="17">
        <v>6.5296699999999999E-2</v>
      </c>
      <c r="CK715" s="17">
        <v>-6.0087300000000003E-2</v>
      </c>
      <c r="CL715" s="17">
        <v>-0.25753219999999999</v>
      </c>
      <c r="CM715" s="17">
        <v>-0.19028510000000001</v>
      </c>
      <c r="CN715" s="17">
        <v>-4.2378899999999997E-2</v>
      </c>
      <c r="CO715" s="17">
        <v>2.4824200000000001E-2</v>
      </c>
      <c r="CP715" s="17">
        <v>0.1816238</v>
      </c>
      <c r="CQ715" s="17">
        <v>1.2633300000000001</v>
      </c>
      <c r="CR715" s="17">
        <v>1.0566899999999999</v>
      </c>
      <c r="CS715" s="17">
        <v>0.6756238</v>
      </c>
      <c r="CT715" s="17">
        <v>0.76368590000000003</v>
      </c>
      <c r="CU715" s="17">
        <v>0.93837190000000004</v>
      </c>
      <c r="CV715" s="17">
        <v>-5.7443899999999999E-2</v>
      </c>
      <c r="CW715" s="17">
        <v>-0.27804180000000001</v>
      </c>
      <c r="CX715" s="17">
        <v>-0.22538659999999999</v>
      </c>
      <c r="CY715" s="17">
        <v>-0.34020109999999998</v>
      </c>
      <c r="CZ715" s="17">
        <v>-0.161218</v>
      </c>
      <c r="DA715" s="17">
        <v>-0.17239099999999999</v>
      </c>
      <c r="DB715" s="17">
        <v>-0.15240529999999999</v>
      </c>
      <c r="DC715" s="17">
        <v>-0.14894499999999999</v>
      </c>
      <c r="DD715" s="17">
        <v>-9.9151900000000001E-2</v>
      </c>
      <c r="DE715" s="17">
        <v>-4.3711100000000003E-2</v>
      </c>
      <c r="DF715" s="17">
        <v>8.1076200000000001E-2</v>
      </c>
      <c r="DG715" s="17">
        <v>7.0031800000000005E-2</v>
      </c>
      <c r="DH715" s="17">
        <v>0.1358509</v>
      </c>
      <c r="DI715" s="17">
        <v>1.9501500000000001E-2</v>
      </c>
      <c r="DJ715" s="17">
        <v>-0.170518</v>
      </c>
      <c r="DK715" s="17">
        <v>-9.9923600000000001E-2</v>
      </c>
      <c r="DL715" s="17">
        <v>5.18044E-2</v>
      </c>
      <c r="DM715" s="17">
        <v>0.1186328</v>
      </c>
      <c r="DN715" s="17">
        <v>0.2762078</v>
      </c>
      <c r="DO715" s="17">
        <v>1.355362</v>
      </c>
      <c r="DP715" s="17">
        <v>1.1448050000000001</v>
      </c>
      <c r="DQ715" s="17">
        <v>0.75861999999999996</v>
      </c>
      <c r="DR715" s="17">
        <v>0.83983410000000003</v>
      </c>
      <c r="DS715" s="17">
        <v>1.0115590000000001</v>
      </c>
      <c r="DT715" s="17">
        <v>1.6870099999999999E-2</v>
      </c>
      <c r="DU715" s="17">
        <v>-0.209256</v>
      </c>
      <c r="DV715" s="17">
        <v>-0.1629661</v>
      </c>
      <c r="DW715" s="17">
        <v>-0.25556479999999998</v>
      </c>
      <c r="DX715" s="17">
        <v>-8.1838900000000006E-2</v>
      </c>
      <c r="DY715" s="17">
        <v>-9.9765599999999996E-2</v>
      </c>
      <c r="DZ715" s="17">
        <v>-8.4761299999999998E-2</v>
      </c>
      <c r="EA715" s="17">
        <v>-8.6462600000000001E-2</v>
      </c>
      <c r="EB715" s="17">
        <v>-3.8390100000000003E-2</v>
      </c>
      <c r="EC715" s="17">
        <v>1.75739E-2</v>
      </c>
      <c r="ED715" s="17">
        <v>0.150781</v>
      </c>
      <c r="EE715" s="17">
        <v>0.156722</v>
      </c>
      <c r="EF715" s="17">
        <v>0.23771999999999999</v>
      </c>
      <c r="EG715" s="17">
        <v>0.13441510000000001</v>
      </c>
      <c r="EH715" s="17">
        <v>-4.4883199999999998E-2</v>
      </c>
      <c r="EI715" s="17">
        <v>3.0544200000000001E-2</v>
      </c>
      <c r="EJ715" s="17">
        <v>0.18779009999999999</v>
      </c>
      <c r="EK715" s="17">
        <v>0.25407760000000001</v>
      </c>
      <c r="EL715" s="17">
        <v>0.41277190000000002</v>
      </c>
      <c r="EM715" s="17">
        <v>1.4882420000000001</v>
      </c>
      <c r="EN715" s="17">
        <v>1.27203</v>
      </c>
      <c r="EO715" s="17">
        <v>0.87845309999999999</v>
      </c>
      <c r="EP715" s="17">
        <v>0.94977990000000001</v>
      </c>
      <c r="EQ715" s="17">
        <v>1.117229</v>
      </c>
      <c r="ER715" s="17">
        <v>0.12416770000000001</v>
      </c>
      <c r="ES715" s="17">
        <v>-0.1099402</v>
      </c>
      <c r="ET715" s="17">
        <v>-7.28409E-2</v>
      </c>
      <c r="EU715" s="17">
        <v>80.888660000000002</v>
      </c>
      <c r="EV715" s="17">
        <v>79.524799999999999</v>
      </c>
      <c r="EW715" s="17">
        <v>78.082710000000006</v>
      </c>
      <c r="EX715" s="17">
        <v>77.778540000000007</v>
      </c>
      <c r="EY715" s="17">
        <v>77.709559999999996</v>
      </c>
      <c r="EZ715" s="17">
        <v>76.810680000000005</v>
      </c>
      <c r="FA715" s="17">
        <v>76.745570000000001</v>
      </c>
      <c r="FB715" s="17">
        <v>76.981989999999996</v>
      </c>
      <c r="FC715" s="17">
        <v>81.275180000000006</v>
      </c>
      <c r="FD715" s="17">
        <v>87.118399999999994</v>
      </c>
      <c r="FE715" s="17">
        <v>90.938130000000001</v>
      </c>
      <c r="FF715" s="17">
        <v>93.193029999999993</v>
      </c>
      <c r="FG715" s="17">
        <v>94.400350000000003</v>
      </c>
      <c r="FH715" s="17">
        <v>94.216459999999998</v>
      </c>
      <c r="FI715" s="17">
        <v>93.912180000000006</v>
      </c>
      <c r="FJ715" s="17">
        <v>94.613010000000003</v>
      </c>
      <c r="FK715" s="17">
        <v>93.586449999999999</v>
      </c>
      <c r="FL715" s="17">
        <v>92.261139999999997</v>
      </c>
      <c r="FM715" s="17">
        <v>90.320250000000001</v>
      </c>
      <c r="FN715" s="17">
        <v>85.935310000000001</v>
      </c>
      <c r="FO715" s="17">
        <v>82.785449999999997</v>
      </c>
      <c r="FP715" s="17">
        <v>81.390159999999995</v>
      </c>
      <c r="FQ715" s="17">
        <v>80.688550000000006</v>
      </c>
      <c r="FR715" s="17">
        <v>79.79571</v>
      </c>
      <c r="FS715" s="17">
        <v>1.93726</v>
      </c>
      <c r="FT715" s="17"/>
      <c r="FU715" s="17">
        <v>0.119229</v>
      </c>
      <c r="FW715" s="17"/>
      <c r="HY715" s="62"/>
      <c r="IA715" s="62"/>
    </row>
    <row r="716" spans="1:235" x14ac:dyDescent="0.25">
      <c r="A716" t="s">
        <v>227</v>
      </c>
      <c r="B716" t="s">
        <v>0</v>
      </c>
      <c r="C716" t="s">
        <v>297</v>
      </c>
      <c r="D716" s="63">
        <v>44807</v>
      </c>
      <c r="E716" t="s">
        <v>219</v>
      </c>
      <c r="F716" s="17">
        <v>358</v>
      </c>
      <c r="G716" s="17">
        <v>0.36059380000000002</v>
      </c>
      <c r="H716" s="17">
        <v>0.29704059999999999</v>
      </c>
      <c r="I716" s="17">
        <v>0.2817675</v>
      </c>
      <c r="J716" s="17">
        <v>0.28458650000000002</v>
      </c>
      <c r="K716" s="17">
        <v>0.27035480000000001</v>
      </c>
      <c r="L716" s="17">
        <v>0.27636070000000001</v>
      </c>
      <c r="M716" s="17">
        <v>0.2906376</v>
      </c>
      <c r="N716" s="17">
        <v>0.28021829999999998</v>
      </c>
      <c r="O716" s="17">
        <v>0.25209989999999999</v>
      </c>
      <c r="P716" s="17">
        <v>0.25494129999999998</v>
      </c>
      <c r="Q716" s="17">
        <v>0.25148209999999999</v>
      </c>
      <c r="R716" s="17">
        <v>0.30726799999999999</v>
      </c>
      <c r="S716" s="17">
        <v>0.34335019999999999</v>
      </c>
      <c r="T716" s="17">
        <v>0.36836750000000001</v>
      </c>
      <c r="U716" s="17">
        <v>0.43570819999999999</v>
      </c>
      <c r="V716" s="17">
        <v>0.49071199999999998</v>
      </c>
      <c r="W716" s="17">
        <v>0.50994600000000001</v>
      </c>
      <c r="X716" s="17">
        <v>0.53311900000000001</v>
      </c>
      <c r="Y716" s="17">
        <v>0.52230270000000001</v>
      </c>
      <c r="Z716" s="17">
        <v>0.48004089999999999</v>
      </c>
      <c r="AA716" s="17">
        <v>0.53110809999999997</v>
      </c>
      <c r="AB716" s="17">
        <v>0.51301189999999997</v>
      </c>
      <c r="AC716" s="17">
        <v>0.44278800000000001</v>
      </c>
      <c r="AD716" s="17">
        <v>0.36387510000000001</v>
      </c>
      <c r="AE716" s="17">
        <v>-6.32162E-2</v>
      </c>
      <c r="AF716" s="17">
        <v>-8.8398099999999993E-2</v>
      </c>
      <c r="AG716" s="17">
        <v>-5.58694E-2</v>
      </c>
      <c r="AH716" s="17">
        <v>-1.7785800000000001E-2</v>
      </c>
      <c r="AI716" s="17">
        <v>-3.0428299999999998E-2</v>
      </c>
      <c r="AJ716" s="17">
        <v>-3.3624800000000003E-2</v>
      </c>
      <c r="AK716" s="17">
        <v>-3.3480500000000003E-2</v>
      </c>
      <c r="AL716" s="17">
        <v>-3.5188499999999998E-2</v>
      </c>
      <c r="AM716" s="17">
        <v>-6.0257600000000001E-2</v>
      </c>
      <c r="AN716" s="17">
        <v>-5.5021599999999997E-2</v>
      </c>
      <c r="AO716" s="17">
        <v>-9.6704899999999996E-2</v>
      </c>
      <c r="AP716" s="17">
        <v>-8.2303600000000005E-2</v>
      </c>
      <c r="AQ716" s="17">
        <v>-9.3528E-2</v>
      </c>
      <c r="AR716" s="17">
        <v>-5.5461099999999999E-2</v>
      </c>
      <c r="AS716" s="17">
        <v>-2.2699299999999999E-2</v>
      </c>
      <c r="AT716" s="17">
        <v>-8.5786999999999999E-3</v>
      </c>
      <c r="AU716" s="17">
        <v>-1.1877499999999999E-2</v>
      </c>
      <c r="AV716" s="17">
        <v>-9.1759000000000007E-3</v>
      </c>
      <c r="AW716" s="17">
        <v>-3.0289300000000002E-2</v>
      </c>
      <c r="AX716" s="17">
        <v>-0.12550149999999999</v>
      </c>
      <c r="AY716" s="17">
        <v>-5.4517599999999999E-2</v>
      </c>
      <c r="AZ716" s="17">
        <v>-5.2475099999999997E-2</v>
      </c>
      <c r="BA716" s="17">
        <v>-0.1136113</v>
      </c>
      <c r="BB716" s="17">
        <v>-0.1484567</v>
      </c>
      <c r="BC716" s="17">
        <v>-3.3683299999999999E-2</v>
      </c>
      <c r="BD716" s="17">
        <v>-6.1284199999999997E-2</v>
      </c>
      <c r="BE716" s="17">
        <v>-3.5921300000000003E-2</v>
      </c>
      <c r="BF716" s="17">
        <v>-2.5419000000000001E-3</v>
      </c>
      <c r="BG716" s="17">
        <v>-1.6187799999999999E-2</v>
      </c>
      <c r="BH716" s="17">
        <v>-1.68997E-2</v>
      </c>
      <c r="BI716" s="17">
        <v>-1.08027E-2</v>
      </c>
      <c r="BJ716" s="17">
        <v>-5.4543999999999999E-3</v>
      </c>
      <c r="BK716" s="17">
        <v>-3.20188E-2</v>
      </c>
      <c r="BL716" s="17">
        <v>-2.6994199999999999E-2</v>
      </c>
      <c r="BM716" s="17">
        <v>-5.2206900000000001E-2</v>
      </c>
      <c r="BN716" s="17">
        <v>-4.1144100000000003E-2</v>
      </c>
      <c r="BO716" s="17">
        <v>-4.6242199999999997E-2</v>
      </c>
      <c r="BP716" s="17">
        <v>-1.9610300000000001E-2</v>
      </c>
      <c r="BQ716" s="17">
        <v>1.4681E-2</v>
      </c>
      <c r="BR716" s="17">
        <v>2.63795E-2</v>
      </c>
      <c r="BS716" s="17">
        <v>2.8063899999999999E-2</v>
      </c>
      <c r="BT716" s="17">
        <v>3.85051E-2</v>
      </c>
      <c r="BU716" s="17">
        <v>1.0454400000000001E-2</v>
      </c>
      <c r="BV716" s="17">
        <v>-7.6274700000000001E-2</v>
      </c>
      <c r="BW716" s="17">
        <v>-1.1616899999999999E-2</v>
      </c>
      <c r="BX716" s="17">
        <v>-1.3098E-2</v>
      </c>
      <c r="BY716" s="17">
        <v>-6.7517400000000005E-2</v>
      </c>
      <c r="BZ716" s="17">
        <v>-0.10819520000000001</v>
      </c>
      <c r="CA716" s="17">
        <v>-1.3228800000000001E-2</v>
      </c>
      <c r="CB716" s="17">
        <v>-4.25052E-2</v>
      </c>
      <c r="CC716" s="17">
        <v>-2.2105300000000001E-2</v>
      </c>
      <c r="CD716" s="17">
        <v>8.0160000000000006E-3</v>
      </c>
      <c r="CE716" s="17">
        <v>-6.3248999999999996E-3</v>
      </c>
      <c r="CF716" s="17">
        <v>-5.3160000000000004E-3</v>
      </c>
      <c r="CG716" s="17">
        <v>4.9039000000000001E-3</v>
      </c>
      <c r="CH716" s="17">
        <v>1.5139400000000001E-2</v>
      </c>
      <c r="CI716" s="17">
        <v>-1.24607E-2</v>
      </c>
      <c r="CJ716" s="17">
        <v>-7.5824000000000004E-3</v>
      </c>
      <c r="CK716" s="17">
        <v>-2.1387799999999998E-2</v>
      </c>
      <c r="CL716" s="17">
        <v>-1.26371E-2</v>
      </c>
      <c r="CM716" s="17">
        <v>-1.3492199999999999E-2</v>
      </c>
      <c r="CN716" s="17">
        <v>5.2196999999999999E-3</v>
      </c>
      <c r="CO716" s="17">
        <v>4.0570500000000002E-2</v>
      </c>
      <c r="CP716" s="17">
        <v>5.0591499999999998E-2</v>
      </c>
      <c r="CQ716" s="17">
        <v>5.5727100000000002E-2</v>
      </c>
      <c r="CR716" s="17">
        <v>7.1528700000000001E-2</v>
      </c>
      <c r="CS716" s="17">
        <v>3.8673300000000001E-2</v>
      </c>
      <c r="CT716" s="17">
        <v>-4.21804E-2</v>
      </c>
      <c r="CU716" s="17">
        <v>1.8096000000000001E-2</v>
      </c>
      <c r="CV716" s="17">
        <v>1.41745E-2</v>
      </c>
      <c r="CW716" s="17">
        <v>-3.5592899999999997E-2</v>
      </c>
      <c r="CX716" s="17">
        <v>-8.0310199999999998E-2</v>
      </c>
      <c r="CY716" s="17">
        <v>7.2256000000000004E-3</v>
      </c>
      <c r="CZ716" s="17">
        <v>-2.3726199999999999E-2</v>
      </c>
      <c r="DA716" s="17">
        <v>-8.2894000000000006E-3</v>
      </c>
      <c r="DB716" s="17">
        <v>1.8573900000000001E-2</v>
      </c>
      <c r="DC716" s="17">
        <v>3.5381000000000002E-3</v>
      </c>
      <c r="DD716" s="17">
        <v>6.2677000000000002E-3</v>
      </c>
      <c r="DE716" s="17">
        <v>2.06105E-2</v>
      </c>
      <c r="DF716" s="17">
        <v>3.5733099999999997E-2</v>
      </c>
      <c r="DG716" s="17">
        <v>7.0974000000000002E-3</v>
      </c>
      <c r="DH716" s="17">
        <v>1.1829299999999999E-2</v>
      </c>
      <c r="DI716" s="17">
        <v>9.4313999999999995E-3</v>
      </c>
      <c r="DJ716" s="17">
        <v>1.58698E-2</v>
      </c>
      <c r="DK716" s="17">
        <v>1.9257699999999999E-2</v>
      </c>
      <c r="DL716" s="17">
        <v>3.0049800000000002E-2</v>
      </c>
      <c r="DM716" s="17">
        <v>6.6460099999999994E-2</v>
      </c>
      <c r="DN716" s="17">
        <v>7.4803400000000006E-2</v>
      </c>
      <c r="DO716" s="17">
        <v>8.3390400000000003E-2</v>
      </c>
      <c r="DP716" s="17">
        <v>0.1045524</v>
      </c>
      <c r="DQ716" s="17">
        <v>6.6892300000000002E-2</v>
      </c>
      <c r="DR716" s="17">
        <v>-8.0859999999999994E-3</v>
      </c>
      <c r="DS716" s="17">
        <v>4.7808999999999997E-2</v>
      </c>
      <c r="DT716" s="17">
        <v>4.1447100000000001E-2</v>
      </c>
      <c r="DU716" s="17">
        <v>-3.6684E-3</v>
      </c>
      <c r="DV716" s="17">
        <v>-5.2425300000000001E-2</v>
      </c>
      <c r="DW716" s="17">
        <v>3.67585E-2</v>
      </c>
      <c r="DX716" s="17">
        <v>3.3877E-3</v>
      </c>
      <c r="DY716" s="17">
        <v>1.1658699999999999E-2</v>
      </c>
      <c r="DZ716" s="17">
        <v>3.3817800000000002E-2</v>
      </c>
      <c r="EA716" s="17">
        <v>1.7778599999999999E-2</v>
      </c>
      <c r="EB716" s="17">
        <v>2.2992800000000001E-2</v>
      </c>
      <c r="EC716" s="17">
        <v>4.3288300000000002E-2</v>
      </c>
      <c r="ED716" s="17">
        <v>6.5467200000000003E-2</v>
      </c>
      <c r="EE716" s="17">
        <v>3.5336199999999998E-2</v>
      </c>
      <c r="EF716" s="17">
        <v>3.9856700000000002E-2</v>
      </c>
      <c r="EG716" s="17">
        <v>5.3929299999999999E-2</v>
      </c>
      <c r="EH716" s="17">
        <v>5.7029299999999998E-2</v>
      </c>
      <c r="EI716" s="17">
        <v>6.6543500000000005E-2</v>
      </c>
      <c r="EJ716" s="17">
        <v>6.5900600000000004E-2</v>
      </c>
      <c r="EK716" s="17">
        <v>0.1038404</v>
      </c>
      <c r="EL716" s="17">
        <v>0.1097616</v>
      </c>
      <c r="EM716" s="17">
        <v>0.1233317</v>
      </c>
      <c r="EN716" s="17">
        <v>0.15223329999999999</v>
      </c>
      <c r="EO716" s="17">
        <v>0.10763590000000001</v>
      </c>
      <c r="EP716" s="17">
        <v>4.1140799999999998E-2</v>
      </c>
      <c r="EQ716" s="17">
        <v>9.0709700000000004E-2</v>
      </c>
      <c r="ER716" s="17">
        <v>8.0824199999999999E-2</v>
      </c>
      <c r="ES716" s="17">
        <v>4.2425499999999998E-2</v>
      </c>
      <c r="ET716" s="17">
        <v>-1.2163800000000001E-2</v>
      </c>
      <c r="EU716" s="17">
        <v>76.654229999999998</v>
      </c>
      <c r="EV716" s="17">
        <v>75.746179999999995</v>
      </c>
      <c r="EW716" s="17">
        <v>75.654340000000005</v>
      </c>
      <c r="EX716" s="17">
        <v>75.389600000000002</v>
      </c>
      <c r="EY716" s="17">
        <v>75.753489999999999</v>
      </c>
      <c r="EZ716" s="17">
        <v>74.562359999999998</v>
      </c>
      <c r="FA716" s="17">
        <v>74.176169999999999</v>
      </c>
      <c r="FB716" s="17">
        <v>74.793880000000001</v>
      </c>
      <c r="FC716" s="17">
        <v>79.9666</v>
      </c>
      <c r="FD716" s="17">
        <v>86.926450000000003</v>
      </c>
      <c r="FE716" s="17">
        <v>92.15804</v>
      </c>
      <c r="FF716" s="17">
        <v>93.800719999999998</v>
      </c>
      <c r="FG716" s="17">
        <v>95.201359999999994</v>
      </c>
      <c r="FH716" s="17">
        <v>95.888850000000005</v>
      </c>
      <c r="FI716" s="17">
        <v>96.084109999999995</v>
      </c>
      <c r="FJ716" s="17">
        <v>96.176280000000006</v>
      </c>
      <c r="FK716" s="17">
        <v>94.757279999999994</v>
      </c>
      <c r="FL716" s="17">
        <v>93.628330000000005</v>
      </c>
      <c r="FM716" s="17">
        <v>91.657529999999994</v>
      </c>
      <c r="FN716" s="17">
        <v>88.083799999999997</v>
      </c>
      <c r="FO716" s="17">
        <v>85.679609999999997</v>
      </c>
      <c r="FP716" s="17">
        <v>84.915080000000003</v>
      </c>
      <c r="FQ716" s="17">
        <v>85.698120000000003</v>
      </c>
      <c r="FR716" s="17">
        <v>85.018159999999995</v>
      </c>
      <c r="FS716" s="17">
        <v>0.60399950000000002</v>
      </c>
      <c r="FT716" s="17"/>
      <c r="FU716" s="17">
        <v>4.3340900000000002E-2</v>
      </c>
      <c r="FW716" s="17"/>
      <c r="HY716" s="62"/>
      <c r="IA716" s="62"/>
    </row>
    <row r="717" spans="1:235" x14ac:dyDescent="0.25">
      <c r="A717" t="s">
        <v>227</v>
      </c>
      <c r="B717" t="s">
        <v>0</v>
      </c>
      <c r="C717" t="s">
        <v>297</v>
      </c>
      <c r="D717" s="63">
        <v>44807</v>
      </c>
      <c r="E717" t="s">
        <v>220</v>
      </c>
      <c r="F717" s="17">
        <v>163</v>
      </c>
      <c r="G717" s="17">
        <v>0.144901</v>
      </c>
      <c r="H717" s="17">
        <v>0.12819269999999999</v>
      </c>
      <c r="I717" s="17">
        <v>0.1122358</v>
      </c>
      <c r="J717" s="17">
        <v>0.1122013</v>
      </c>
      <c r="K717" s="17">
        <v>0.10741729999999999</v>
      </c>
      <c r="L717" s="17">
        <v>0.1088406</v>
      </c>
      <c r="M717" s="17">
        <v>0.1090472</v>
      </c>
      <c r="N717" s="17">
        <v>0.1150374</v>
      </c>
      <c r="O717" s="17">
        <v>0.13677980000000001</v>
      </c>
      <c r="P717" s="17">
        <v>0.1098108</v>
      </c>
      <c r="Q717" s="17">
        <v>9.4793299999999997E-2</v>
      </c>
      <c r="R717" s="17">
        <v>0.1473372</v>
      </c>
      <c r="S717" s="17">
        <v>0.16713420000000001</v>
      </c>
      <c r="T717" s="17">
        <v>0.20131769999999999</v>
      </c>
      <c r="U717" s="17">
        <v>0.21865560000000001</v>
      </c>
      <c r="V717" s="17">
        <v>0.23432249999999999</v>
      </c>
      <c r="W717" s="17">
        <v>0.25615019999999999</v>
      </c>
      <c r="X717" s="17">
        <v>0.25742799999999999</v>
      </c>
      <c r="Y717" s="17">
        <v>0.22926199999999999</v>
      </c>
      <c r="Z717" s="17">
        <v>0.20024310000000001</v>
      </c>
      <c r="AA717" s="17">
        <v>0.22845489999999999</v>
      </c>
      <c r="AB717" s="17">
        <v>0.22393640000000001</v>
      </c>
      <c r="AC717" s="17">
        <v>0.2064011</v>
      </c>
      <c r="AD717" s="17">
        <v>0.14067289999999999</v>
      </c>
      <c r="AE717" s="17">
        <v>-3.8403699999999999E-2</v>
      </c>
      <c r="AF717" s="17">
        <v>-4.9246499999999999E-2</v>
      </c>
      <c r="AG717" s="17">
        <v>-4.6982299999999998E-2</v>
      </c>
      <c r="AH717" s="17">
        <v>-3.5213899999999999E-2</v>
      </c>
      <c r="AI717" s="17">
        <v>-2.7514199999999999E-2</v>
      </c>
      <c r="AJ717" s="17">
        <v>-2.4057100000000001E-2</v>
      </c>
      <c r="AK717" s="17">
        <v>-1.78812E-2</v>
      </c>
      <c r="AL717" s="17">
        <v>-1.8330599999999999E-2</v>
      </c>
      <c r="AM717" s="17">
        <v>-1.7925799999999999E-2</v>
      </c>
      <c r="AN717" s="17">
        <v>-3.9173100000000002E-2</v>
      </c>
      <c r="AO717" s="17">
        <v>-7.4763800000000005E-2</v>
      </c>
      <c r="AP717" s="17">
        <v>-4.8247400000000003E-2</v>
      </c>
      <c r="AQ717" s="17">
        <v>-3.43404E-2</v>
      </c>
      <c r="AR717" s="17">
        <v>-2.6870000000000002E-3</v>
      </c>
      <c r="AS717" s="17">
        <v>4.2640999999999998E-3</v>
      </c>
      <c r="AT717" s="17">
        <v>1.1496E-3</v>
      </c>
      <c r="AU717" s="17">
        <v>2.2871200000000001E-2</v>
      </c>
      <c r="AV717" s="17">
        <v>1.20894E-2</v>
      </c>
      <c r="AW717" s="17">
        <v>-1.1624199999999999E-2</v>
      </c>
      <c r="AX717" s="17">
        <v>-7.2790499999999994E-2</v>
      </c>
      <c r="AY717" s="17">
        <v>-4.0215500000000001E-2</v>
      </c>
      <c r="AZ717" s="17">
        <v>-2.4348000000000002E-2</v>
      </c>
      <c r="BA717" s="17">
        <v>-3.2186800000000002E-2</v>
      </c>
      <c r="BB717" s="17">
        <v>-8.0424999999999996E-2</v>
      </c>
      <c r="BC717" s="17">
        <v>-2.39096E-2</v>
      </c>
      <c r="BD717" s="17">
        <v>-3.06845E-2</v>
      </c>
      <c r="BE717" s="17">
        <v>-3.1887100000000002E-2</v>
      </c>
      <c r="BF717" s="17">
        <v>-2.2210400000000002E-2</v>
      </c>
      <c r="BG717" s="17">
        <v>-1.7360799999999999E-2</v>
      </c>
      <c r="BH717" s="17">
        <v>-1.3893000000000001E-2</v>
      </c>
      <c r="BI717" s="17">
        <v>-9.3919999999999993E-3</v>
      </c>
      <c r="BJ717" s="17">
        <v>-6.8510000000000003E-3</v>
      </c>
      <c r="BK717" s="17">
        <v>-3.2732999999999998E-3</v>
      </c>
      <c r="BL717" s="17">
        <v>-2.6038700000000001E-2</v>
      </c>
      <c r="BM717" s="17">
        <v>-5.1007799999999999E-2</v>
      </c>
      <c r="BN717" s="17">
        <v>-2.5094100000000001E-2</v>
      </c>
      <c r="BO717" s="17">
        <v>-1.2728400000000001E-2</v>
      </c>
      <c r="BP717" s="17">
        <v>2.3245999999999999E-2</v>
      </c>
      <c r="BQ717" s="17">
        <v>2.6996300000000001E-2</v>
      </c>
      <c r="BR717" s="17">
        <v>2.2812300000000001E-2</v>
      </c>
      <c r="BS717" s="17">
        <v>4.6790100000000001E-2</v>
      </c>
      <c r="BT717" s="17">
        <v>3.7043800000000002E-2</v>
      </c>
      <c r="BU717" s="17">
        <v>7.6518000000000003E-3</v>
      </c>
      <c r="BV717" s="17">
        <v>-4.5918300000000002E-2</v>
      </c>
      <c r="BW717" s="17">
        <v>-1.3949700000000001E-2</v>
      </c>
      <c r="BX717" s="17">
        <v>1.8464E-3</v>
      </c>
      <c r="BY717" s="17">
        <v>-5.2313000000000004E-3</v>
      </c>
      <c r="BZ717" s="17">
        <v>-5.9381999999999997E-2</v>
      </c>
      <c r="CA717" s="17">
        <v>-1.3871100000000001E-2</v>
      </c>
      <c r="CB717" s="17">
        <v>-1.78286E-2</v>
      </c>
      <c r="CC717" s="17">
        <v>-2.1432199999999998E-2</v>
      </c>
      <c r="CD717" s="17">
        <v>-1.3204199999999999E-2</v>
      </c>
      <c r="CE717" s="17">
        <v>-1.03286E-2</v>
      </c>
      <c r="CF717" s="17">
        <v>-6.8532999999999997E-3</v>
      </c>
      <c r="CG717" s="17">
        <v>-3.5124000000000002E-3</v>
      </c>
      <c r="CH717" s="17">
        <v>1.0998E-3</v>
      </c>
      <c r="CI717" s="17">
        <v>6.8748999999999998E-3</v>
      </c>
      <c r="CJ717" s="17">
        <v>-1.6941899999999999E-2</v>
      </c>
      <c r="CK717" s="17">
        <v>-3.4554500000000002E-2</v>
      </c>
      <c r="CL717" s="17">
        <v>-9.0580999999999995E-3</v>
      </c>
      <c r="CM717" s="17">
        <v>2.2399E-3</v>
      </c>
      <c r="CN717" s="17">
        <v>4.1207199999999999E-2</v>
      </c>
      <c r="CO717" s="17">
        <v>4.2740599999999997E-2</v>
      </c>
      <c r="CP717" s="17">
        <v>3.7815700000000001E-2</v>
      </c>
      <c r="CQ717" s="17">
        <v>6.3356300000000004E-2</v>
      </c>
      <c r="CR717" s="17">
        <v>5.4327100000000003E-2</v>
      </c>
      <c r="CS717" s="17">
        <v>2.1002300000000002E-2</v>
      </c>
      <c r="CT717" s="17">
        <v>-2.73067E-2</v>
      </c>
      <c r="CU717" s="17">
        <v>4.2420000000000001E-3</v>
      </c>
      <c r="CV717" s="17">
        <v>1.9988599999999999E-2</v>
      </c>
      <c r="CW717" s="17">
        <v>1.3438E-2</v>
      </c>
      <c r="CX717" s="17">
        <v>-4.4807699999999999E-2</v>
      </c>
      <c r="CY717" s="17">
        <v>-3.8325E-3</v>
      </c>
      <c r="CZ717" s="17">
        <v>-4.9725999999999998E-3</v>
      </c>
      <c r="DA717" s="17">
        <v>-1.0977199999999999E-2</v>
      </c>
      <c r="DB717" s="17">
        <v>-4.1980000000000003E-3</v>
      </c>
      <c r="DC717" s="17">
        <v>-3.2964000000000001E-3</v>
      </c>
      <c r="DD717" s="17">
        <v>1.863E-4</v>
      </c>
      <c r="DE717" s="17">
        <v>2.3671999999999999E-3</v>
      </c>
      <c r="DF717" s="17">
        <v>9.0506000000000007E-3</v>
      </c>
      <c r="DG717" s="17">
        <v>1.7023199999999999E-2</v>
      </c>
      <c r="DH717" s="17">
        <v>-7.8451000000000007E-3</v>
      </c>
      <c r="DI717" s="17">
        <v>-1.8101200000000001E-2</v>
      </c>
      <c r="DJ717" s="17">
        <v>6.9778000000000001E-3</v>
      </c>
      <c r="DK717" s="17">
        <v>1.7208299999999999E-2</v>
      </c>
      <c r="DL717" s="17">
        <v>5.9168400000000003E-2</v>
      </c>
      <c r="DM717" s="17">
        <v>5.8484899999999999E-2</v>
      </c>
      <c r="DN717" s="17">
        <v>5.2819199999999997E-2</v>
      </c>
      <c r="DO717" s="17">
        <v>7.9922499999999994E-2</v>
      </c>
      <c r="DP717" s="17">
        <v>7.1610400000000005E-2</v>
      </c>
      <c r="DQ717" s="17">
        <v>3.4352800000000003E-2</v>
      </c>
      <c r="DR717" s="17">
        <v>-8.6952000000000002E-3</v>
      </c>
      <c r="DS717" s="17">
        <v>2.2433600000000001E-2</v>
      </c>
      <c r="DT717" s="17">
        <v>3.8130799999999999E-2</v>
      </c>
      <c r="DU717" s="17">
        <v>3.2107200000000002E-2</v>
      </c>
      <c r="DV717" s="17">
        <v>-3.0233300000000001E-2</v>
      </c>
      <c r="DW717" s="17">
        <v>1.0661500000000001E-2</v>
      </c>
      <c r="DX717" s="17">
        <v>1.35894E-2</v>
      </c>
      <c r="DY717" s="17">
        <v>4.1180000000000001E-3</v>
      </c>
      <c r="DZ717" s="17">
        <v>8.8053999999999997E-3</v>
      </c>
      <c r="EA717" s="17">
        <v>6.8569E-3</v>
      </c>
      <c r="EB717" s="17">
        <v>1.03505E-2</v>
      </c>
      <c r="EC717" s="17">
        <v>1.08564E-2</v>
      </c>
      <c r="ED717" s="17">
        <v>2.0530199999999998E-2</v>
      </c>
      <c r="EE717" s="17">
        <v>3.1675700000000001E-2</v>
      </c>
      <c r="EF717" s="17">
        <v>5.2893000000000003E-3</v>
      </c>
      <c r="EG717" s="17">
        <v>5.6547999999999998E-3</v>
      </c>
      <c r="EH717" s="17">
        <v>3.01312E-2</v>
      </c>
      <c r="EI717" s="17">
        <v>3.8820300000000002E-2</v>
      </c>
      <c r="EJ717" s="17">
        <v>8.5101399999999994E-2</v>
      </c>
      <c r="EK717" s="17">
        <v>8.1217200000000003E-2</v>
      </c>
      <c r="EL717" s="17">
        <v>7.4481900000000004E-2</v>
      </c>
      <c r="EM717" s="17">
        <v>0.1038415</v>
      </c>
      <c r="EN717" s="17">
        <v>9.6564800000000006E-2</v>
      </c>
      <c r="EO717" s="17">
        <v>5.36289E-2</v>
      </c>
      <c r="EP717" s="17">
        <v>1.8176999999999999E-2</v>
      </c>
      <c r="EQ717" s="17">
        <v>4.8699399999999997E-2</v>
      </c>
      <c r="ER717" s="17">
        <v>6.4325199999999999E-2</v>
      </c>
      <c r="ES717" s="17">
        <v>5.9062700000000003E-2</v>
      </c>
      <c r="ET717" s="17">
        <v>-9.1903000000000002E-3</v>
      </c>
      <c r="EU717" s="17">
        <v>75.362979999999993</v>
      </c>
      <c r="EV717" s="17">
        <v>75.096829999999997</v>
      </c>
      <c r="EW717" s="17">
        <v>75.06456</v>
      </c>
      <c r="EX717" s="17">
        <v>74.645269999999996</v>
      </c>
      <c r="EY717" s="17">
        <v>74.637060000000005</v>
      </c>
      <c r="EZ717" s="17">
        <v>73.919449999999998</v>
      </c>
      <c r="FA717" s="17">
        <v>73.056389999999993</v>
      </c>
      <c r="FB717" s="17">
        <v>73.983860000000007</v>
      </c>
      <c r="FC717" s="17">
        <v>79.281970000000001</v>
      </c>
      <c r="FD717" s="17">
        <v>85.734030000000004</v>
      </c>
      <c r="FE717" s="17">
        <v>89.629180000000005</v>
      </c>
      <c r="FF717" s="17">
        <v>89.669110000000003</v>
      </c>
      <c r="FG717" s="17">
        <v>90.669200000000004</v>
      </c>
      <c r="FH717" s="17">
        <v>91.830349999999996</v>
      </c>
      <c r="FI717" s="17">
        <v>92.959699999999998</v>
      </c>
      <c r="FJ717" s="17">
        <v>93.427580000000006</v>
      </c>
      <c r="FK717" s="17">
        <v>92.379639999999995</v>
      </c>
      <c r="FL717" s="17">
        <v>91.306690000000003</v>
      </c>
      <c r="FM717" s="17">
        <v>89.169359999999998</v>
      </c>
      <c r="FN717" s="17">
        <v>85.483840000000001</v>
      </c>
      <c r="FO717" s="17">
        <v>83.597049999999996</v>
      </c>
      <c r="FP717" s="17">
        <v>83.201830000000001</v>
      </c>
      <c r="FQ717" s="17">
        <v>83.435559999999995</v>
      </c>
      <c r="FR717" s="17">
        <v>83.258359999999996</v>
      </c>
      <c r="FS717" s="17">
        <v>0.37612299999999999</v>
      </c>
      <c r="FT717" s="17"/>
      <c r="FU717" s="17">
        <v>2.35058E-2</v>
      </c>
      <c r="FW717" s="17"/>
      <c r="HY717" s="62"/>
      <c r="IA717" s="62"/>
    </row>
    <row r="718" spans="1:235" x14ac:dyDescent="0.25">
      <c r="A718" s="62" t="s">
        <v>227</v>
      </c>
      <c r="B718" t="s">
        <v>0</v>
      </c>
      <c r="C718" t="s">
        <v>297</v>
      </c>
      <c r="D718" s="63">
        <v>44807</v>
      </c>
      <c r="E718" t="s">
        <v>221</v>
      </c>
      <c r="F718" s="17">
        <v>195</v>
      </c>
      <c r="G718" s="17">
        <v>0.1944157</v>
      </c>
      <c r="H718" s="17">
        <v>0.1646746</v>
      </c>
      <c r="I718" s="17">
        <v>0.16405649999999999</v>
      </c>
      <c r="J718" s="17">
        <v>0.16486000000000001</v>
      </c>
      <c r="K718" s="17">
        <v>0.1570966</v>
      </c>
      <c r="L718" s="17">
        <v>0.16615930000000001</v>
      </c>
      <c r="M718" s="17">
        <v>0.18691150000000001</v>
      </c>
      <c r="N718" s="17">
        <v>0.17402780000000001</v>
      </c>
      <c r="O718" s="17">
        <v>0.1225154</v>
      </c>
      <c r="P718" s="17">
        <v>0.1438014</v>
      </c>
      <c r="Q718" s="17">
        <v>0.16722049999999999</v>
      </c>
      <c r="R718" s="17">
        <v>0.17176459999999999</v>
      </c>
      <c r="S718" s="17">
        <v>0.19008659999999999</v>
      </c>
      <c r="T718" s="17">
        <v>0.1736858</v>
      </c>
      <c r="U718" s="17">
        <v>0.20478979999999999</v>
      </c>
      <c r="V718" s="17">
        <v>0.2408016</v>
      </c>
      <c r="W718" s="17">
        <v>0.2499623</v>
      </c>
      <c r="X718" s="17">
        <v>0.27567019999999998</v>
      </c>
      <c r="Y718" s="17">
        <v>0.29696600000000001</v>
      </c>
      <c r="Z718" s="17">
        <v>0.28096290000000002</v>
      </c>
      <c r="AA718" s="17">
        <v>0.31148710000000002</v>
      </c>
      <c r="AB718" s="17">
        <v>0.29893819999999999</v>
      </c>
      <c r="AC718" s="17">
        <v>0.2404076</v>
      </c>
      <c r="AD718" s="17">
        <v>0.21514179999999999</v>
      </c>
      <c r="AE718" s="17">
        <v>-5.1147100000000001E-2</v>
      </c>
      <c r="AF718" s="17">
        <v>-6.2419500000000003E-2</v>
      </c>
      <c r="AG718" s="17">
        <v>-3.10882E-2</v>
      </c>
      <c r="AH718" s="17">
        <v>-4.1231000000000002E-3</v>
      </c>
      <c r="AI718" s="17">
        <v>-2.1323700000000001E-2</v>
      </c>
      <c r="AJ718" s="17">
        <v>-2.43272E-2</v>
      </c>
      <c r="AK718" s="17">
        <v>-2.9027600000000001E-2</v>
      </c>
      <c r="AL718" s="17">
        <v>-2.9896800000000001E-2</v>
      </c>
      <c r="AM718" s="17">
        <v>-4.84143E-2</v>
      </c>
      <c r="AN718" s="17">
        <v>-3.4420800000000001E-2</v>
      </c>
      <c r="AO718" s="17">
        <v>-4.5410600000000002E-2</v>
      </c>
      <c r="AP718" s="17">
        <v>-4.9236000000000002E-2</v>
      </c>
      <c r="AQ718" s="17">
        <v>-6.48648E-2</v>
      </c>
      <c r="AR718" s="17">
        <v>-7.0460800000000004E-2</v>
      </c>
      <c r="AS718" s="17">
        <v>-5.7671899999999998E-2</v>
      </c>
      <c r="AT718" s="17">
        <v>-4.6234900000000002E-2</v>
      </c>
      <c r="AU718" s="17">
        <v>-6.8567699999999995E-2</v>
      </c>
      <c r="AV718" s="17">
        <v>-5.0357600000000002E-2</v>
      </c>
      <c r="AW718" s="17">
        <v>-3.5810000000000002E-2</v>
      </c>
      <c r="AX718" s="17">
        <v>-7.9385300000000006E-2</v>
      </c>
      <c r="AY718" s="17">
        <v>-3.0794200000000001E-2</v>
      </c>
      <c r="AZ718" s="17">
        <v>-3.6555499999999998E-2</v>
      </c>
      <c r="BA718" s="17">
        <v>-9.5855899999999994E-2</v>
      </c>
      <c r="BB718" s="17">
        <v>-9.4577400000000006E-2</v>
      </c>
      <c r="BC718" s="17">
        <v>-3.3114999999999999E-2</v>
      </c>
      <c r="BD718" s="17">
        <v>-4.2579499999999999E-2</v>
      </c>
      <c r="BE718" s="17">
        <v>-1.6347400000000002E-2</v>
      </c>
      <c r="BF718" s="17">
        <v>6.4132E-3</v>
      </c>
      <c r="BG718" s="17">
        <v>-9.8130999999999999E-3</v>
      </c>
      <c r="BH718" s="17">
        <v>-9.8566999999999995E-3</v>
      </c>
      <c r="BI718" s="17">
        <v>-3.7699000000000001E-3</v>
      </c>
      <c r="BJ718" s="17">
        <v>1.294E-3</v>
      </c>
      <c r="BK718" s="17">
        <v>-2.6963999999999998E-2</v>
      </c>
      <c r="BL718" s="17">
        <v>-9.3355999999999995E-3</v>
      </c>
      <c r="BM718" s="17">
        <v>-4.5893000000000002E-3</v>
      </c>
      <c r="BN718" s="17">
        <v>-1.52739E-2</v>
      </c>
      <c r="BO718" s="17">
        <v>-2.7656900000000002E-2</v>
      </c>
      <c r="BP718" s="17">
        <v>-4.6200999999999999E-2</v>
      </c>
      <c r="BQ718" s="17">
        <v>-3.2143499999999998E-2</v>
      </c>
      <c r="BR718" s="17">
        <v>-2.0589900000000001E-2</v>
      </c>
      <c r="BS718" s="17">
        <v>-3.4843300000000001E-2</v>
      </c>
      <c r="BT718" s="17">
        <v>-1.0451999999999999E-2</v>
      </c>
      <c r="BU718" s="17">
        <v>-1.887E-3</v>
      </c>
      <c r="BV718" s="17">
        <v>-4.0571400000000001E-2</v>
      </c>
      <c r="BW718" s="17">
        <v>8.1209999999999995E-4</v>
      </c>
      <c r="BX718" s="17">
        <v>-1.2576199999999999E-2</v>
      </c>
      <c r="BY718" s="17">
        <v>-6.5831200000000006E-2</v>
      </c>
      <c r="BZ718" s="17">
        <v>-6.4443200000000006E-2</v>
      </c>
      <c r="CA718" s="17">
        <v>-2.0626100000000001E-2</v>
      </c>
      <c r="CB718" s="17">
        <v>-2.88384E-2</v>
      </c>
      <c r="CC718" s="17">
        <v>-6.1380000000000002E-3</v>
      </c>
      <c r="CD718" s="17">
        <v>1.3710699999999999E-2</v>
      </c>
      <c r="CE718" s="17">
        <v>-1.8408000000000001E-3</v>
      </c>
      <c r="CF718" s="17">
        <v>1.6559999999999999E-4</v>
      </c>
      <c r="CG718" s="17">
        <v>1.37235E-2</v>
      </c>
      <c r="CH718" s="17">
        <v>2.28966E-2</v>
      </c>
      <c r="CI718" s="17">
        <v>-1.21075E-2</v>
      </c>
      <c r="CJ718" s="17">
        <v>8.0383999999999994E-3</v>
      </c>
      <c r="CK718" s="17">
        <v>2.36835E-2</v>
      </c>
      <c r="CL718" s="17">
        <v>8.2482000000000007E-3</v>
      </c>
      <c r="CM718" s="17">
        <v>-1.8867000000000001E-3</v>
      </c>
      <c r="CN718" s="17">
        <v>-2.93987E-2</v>
      </c>
      <c r="CO718" s="17">
        <v>-1.44625E-2</v>
      </c>
      <c r="CP718" s="17">
        <v>-2.8281999999999999E-3</v>
      </c>
      <c r="CQ718" s="17">
        <v>-1.14859E-2</v>
      </c>
      <c r="CR718" s="17">
        <v>1.71865E-2</v>
      </c>
      <c r="CS718" s="17">
        <v>2.1607999999999999E-2</v>
      </c>
      <c r="CT718" s="17">
        <v>-1.3689E-2</v>
      </c>
      <c r="CU718" s="17">
        <v>2.27026E-2</v>
      </c>
      <c r="CV718" s="17">
        <v>4.0318000000000003E-3</v>
      </c>
      <c r="CW718" s="17">
        <v>-4.5036199999999998E-2</v>
      </c>
      <c r="CX718" s="17">
        <v>-4.3572399999999997E-2</v>
      </c>
      <c r="CY718" s="17">
        <v>-8.1370999999999995E-3</v>
      </c>
      <c r="CZ718" s="17">
        <v>-1.5097299999999999E-2</v>
      </c>
      <c r="DA718" s="17">
        <v>4.0714000000000002E-3</v>
      </c>
      <c r="DB718" s="17">
        <v>2.1008200000000001E-2</v>
      </c>
      <c r="DC718" s="17">
        <v>6.1314999999999998E-3</v>
      </c>
      <c r="DD718" s="17">
        <v>1.01878E-2</v>
      </c>
      <c r="DE718" s="17">
        <v>3.1216899999999999E-2</v>
      </c>
      <c r="DF718" s="17">
        <v>4.4499200000000003E-2</v>
      </c>
      <c r="DG718" s="17">
        <v>2.7488999999999999E-3</v>
      </c>
      <c r="DH718" s="17">
        <v>2.5412400000000002E-2</v>
      </c>
      <c r="DI718" s="17">
        <v>5.1956200000000001E-2</v>
      </c>
      <c r="DJ718" s="17">
        <v>3.1770300000000001E-2</v>
      </c>
      <c r="DK718" s="17">
        <v>2.3883399999999999E-2</v>
      </c>
      <c r="DL718" s="17">
        <v>-1.2596400000000001E-2</v>
      </c>
      <c r="DM718" s="17">
        <v>3.2184000000000002E-3</v>
      </c>
      <c r="DN718" s="17">
        <v>1.4933500000000001E-2</v>
      </c>
      <c r="DO718" s="17">
        <v>1.18716E-2</v>
      </c>
      <c r="DP718" s="17">
        <v>4.4824999999999997E-2</v>
      </c>
      <c r="DQ718" s="17">
        <v>4.5102900000000001E-2</v>
      </c>
      <c r="DR718" s="17">
        <v>1.3193399999999999E-2</v>
      </c>
      <c r="DS718" s="17">
        <v>4.4593000000000001E-2</v>
      </c>
      <c r="DT718" s="17">
        <v>2.06398E-2</v>
      </c>
      <c r="DU718" s="17">
        <v>-2.4241100000000002E-2</v>
      </c>
      <c r="DV718" s="17">
        <v>-2.2701499999999999E-2</v>
      </c>
      <c r="DW718" s="17">
        <v>9.8948999999999999E-3</v>
      </c>
      <c r="DX718" s="17">
        <v>4.7426999999999999E-3</v>
      </c>
      <c r="DY718" s="17">
        <v>1.8812200000000001E-2</v>
      </c>
      <c r="DZ718" s="17">
        <v>3.1544500000000003E-2</v>
      </c>
      <c r="EA718" s="17">
        <v>1.76422E-2</v>
      </c>
      <c r="EB718" s="17">
        <v>2.4658300000000001E-2</v>
      </c>
      <c r="EC718" s="17">
        <v>5.64746E-2</v>
      </c>
      <c r="ED718" s="17">
        <v>7.5689999999999993E-2</v>
      </c>
      <c r="EE718" s="17">
        <v>2.4199200000000001E-2</v>
      </c>
      <c r="EF718" s="17">
        <v>5.0497599999999997E-2</v>
      </c>
      <c r="EG718" s="17">
        <v>9.2777600000000002E-2</v>
      </c>
      <c r="EH718" s="17">
        <v>6.5732399999999996E-2</v>
      </c>
      <c r="EI718" s="17">
        <v>6.1091300000000001E-2</v>
      </c>
      <c r="EJ718" s="17">
        <v>1.16635E-2</v>
      </c>
      <c r="EK718" s="17">
        <v>2.8746899999999999E-2</v>
      </c>
      <c r="EL718" s="17">
        <v>4.0578500000000003E-2</v>
      </c>
      <c r="EM718" s="17">
        <v>4.5595900000000002E-2</v>
      </c>
      <c r="EN718" s="17">
        <v>8.4730600000000003E-2</v>
      </c>
      <c r="EO718" s="17">
        <v>7.9025899999999996E-2</v>
      </c>
      <c r="EP718" s="17">
        <v>5.2007299999999999E-2</v>
      </c>
      <c r="EQ718" s="17">
        <v>7.61994E-2</v>
      </c>
      <c r="ER718" s="17">
        <v>4.4619100000000002E-2</v>
      </c>
      <c r="ES718" s="17">
        <v>5.7834999999999996E-3</v>
      </c>
      <c r="ET718" s="17">
        <v>7.4327000000000004E-3</v>
      </c>
      <c r="EU718" s="17">
        <v>77.736689999999996</v>
      </c>
      <c r="EV718" s="17">
        <v>76.290509999999998</v>
      </c>
      <c r="EW718" s="17">
        <v>76.148759999999996</v>
      </c>
      <c r="EX718" s="17">
        <v>76.013570000000001</v>
      </c>
      <c r="EY718" s="17">
        <v>76.689419999999998</v>
      </c>
      <c r="EZ718" s="17">
        <v>75.101299999999995</v>
      </c>
      <c r="FA718" s="17">
        <v>75.114879999999999</v>
      </c>
      <c r="FB718" s="17">
        <v>75.472909999999999</v>
      </c>
      <c r="FC718" s="17">
        <v>80.540530000000004</v>
      </c>
      <c r="FD718" s="17">
        <v>87.926090000000002</v>
      </c>
      <c r="FE718" s="17">
        <v>94.278090000000006</v>
      </c>
      <c r="FF718" s="17">
        <v>97.264330000000001</v>
      </c>
      <c r="FG718" s="17">
        <v>99.000730000000004</v>
      </c>
      <c r="FH718" s="17">
        <v>99.291150000000002</v>
      </c>
      <c r="FI718" s="17">
        <v>98.703370000000007</v>
      </c>
      <c r="FJ718" s="17">
        <v>98.480599999999995</v>
      </c>
      <c r="FK718" s="17">
        <v>96.750500000000002</v>
      </c>
      <c r="FL718" s="17">
        <v>95.574579999999997</v>
      </c>
      <c r="FM718" s="17">
        <v>93.743359999999996</v>
      </c>
      <c r="FN718" s="17">
        <v>90.263310000000004</v>
      </c>
      <c r="FO718" s="17">
        <v>87.425370000000001</v>
      </c>
      <c r="FP718" s="17">
        <v>86.35127</v>
      </c>
      <c r="FQ718" s="17">
        <v>87.594840000000005</v>
      </c>
      <c r="FR718" s="17">
        <v>86.493399999999994</v>
      </c>
      <c r="FS718" s="17">
        <v>0.48339739999999998</v>
      </c>
      <c r="FT718" s="17"/>
      <c r="FU718" s="17">
        <v>3.3724200000000003E-2</v>
      </c>
      <c r="FW718" s="17"/>
      <c r="HY718" s="62"/>
    </row>
    <row r="719" spans="1:235" x14ac:dyDescent="0.25">
      <c r="A719" t="s">
        <v>227</v>
      </c>
      <c r="B719" t="s">
        <v>0</v>
      </c>
      <c r="C719" t="s">
        <v>297</v>
      </c>
      <c r="D719" s="63">
        <v>44808</v>
      </c>
      <c r="E719" t="s">
        <v>219</v>
      </c>
      <c r="F719" s="17">
        <v>352</v>
      </c>
      <c r="G719" s="17">
        <v>0.30095919999999998</v>
      </c>
      <c r="H719" s="17">
        <v>0.31192029999999998</v>
      </c>
      <c r="I719" s="17">
        <v>0.32341130000000001</v>
      </c>
      <c r="J719" s="17">
        <v>0.3201832</v>
      </c>
      <c r="K719" s="17">
        <v>0.33224039999999999</v>
      </c>
      <c r="L719" s="17">
        <v>0.3212042</v>
      </c>
      <c r="M719" s="17">
        <v>0.31520340000000002</v>
      </c>
      <c r="N719" s="17">
        <v>0.31749749999999999</v>
      </c>
      <c r="O719" s="17">
        <v>0.34906860000000001</v>
      </c>
      <c r="P719" s="17">
        <v>0.33055000000000001</v>
      </c>
      <c r="Q719" s="17">
        <v>0.30867030000000001</v>
      </c>
      <c r="R719" s="17">
        <v>0.34497420000000001</v>
      </c>
      <c r="S719" s="17">
        <v>0.39539750000000001</v>
      </c>
      <c r="T719" s="17">
        <v>0.33469569999999998</v>
      </c>
      <c r="U719" s="17">
        <v>0.38697409999999999</v>
      </c>
      <c r="V719" s="17">
        <v>0.44269150000000002</v>
      </c>
      <c r="W719" s="17">
        <v>0.44363010000000003</v>
      </c>
      <c r="X719" s="17">
        <v>0.50954500000000003</v>
      </c>
      <c r="Y719" s="17">
        <v>0.53157330000000003</v>
      </c>
      <c r="Z719" s="17">
        <v>0.50534849999999998</v>
      </c>
      <c r="AA719" s="17">
        <v>0.48674859999999998</v>
      </c>
      <c r="AB719" s="17">
        <v>0.46344069999999998</v>
      </c>
      <c r="AC719" s="17">
        <v>0.45456269999999999</v>
      </c>
      <c r="AD719" s="17">
        <v>0.38053110000000001</v>
      </c>
      <c r="AE719" s="17">
        <v>-0.15243780000000001</v>
      </c>
      <c r="AF719" s="17">
        <v>-0.13495480000000001</v>
      </c>
      <c r="AG719" s="17">
        <v>-9.1040099999999999E-2</v>
      </c>
      <c r="AH719" s="17">
        <v>-8.0652600000000005E-2</v>
      </c>
      <c r="AI719" s="17">
        <v>-5.2738100000000003E-2</v>
      </c>
      <c r="AJ719" s="17">
        <v>-5.0123399999999999E-2</v>
      </c>
      <c r="AK719" s="17">
        <v>-5.21053E-2</v>
      </c>
      <c r="AL719" s="17">
        <v>-6.1126E-2</v>
      </c>
      <c r="AM719" s="17">
        <v>-6.4200900000000005E-2</v>
      </c>
      <c r="AN719" s="17">
        <v>-8.0962000000000006E-2</v>
      </c>
      <c r="AO719" s="17">
        <v>-0.1049991</v>
      </c>
      <c r="AP719" s="17">
        <v>-7.4943700000000002E-2</v>
      </c>
      <c r="AQ719" s="17">
        <v>-4.6409300000000001E-2</v>
      </c>
      <c r="AR719" s="17">
        <v>-0.12876670000000001</v>
      </c>
      <c r="AS719" s="17">
        <v>-9.7074800000000003E-2</v>
      </c>
      <c r="AT719" s="17">
        <v>-5.7804300000000003E-2</v>
      </c>
      <c r="AU719" s="17">
        <v>-6.51978E-2</v>
      </c>
      <c r="AV719" s="17">
        <v>-3.11442E-2</v>
      </c>
      <c r="AW719" s="17">
        <v>-2.3835100000000001E-2</v>
      </c>
      <c r="AX719" s="17">
        <v>-3.6615500000000002E-2</v>
      </c>
      <c r="AY719" s="17">
        <v>-4.6238899999999999E-2</v>
      </c>
      <c r="AZ719" s="17">
        <v>-7.4509500000000006E-2</v>
      </c>
      <c r="BA719" s="17">
        <v>-9.5838E-3</v>
      </c>
      <c r="BB719" s="17">
        <v>-3.9278599999999997E-2</v>
      </c>
      <c r="BC719" s="17">
        <v>-0.11311649999999999</v>
      </c>
      <c r="BD719" s="17">
        <v>-9.2338600000000007E-2</v>
      </c>
      <c r="BE719" s="17">
        <v>-5.66387E-2</v>
      </c>
      <c r="BF719" s="17">
        <v>-5.2900200000000001E-2</v>
      </c>
      <c r="BG719" s="17">
        <v>-2.5617399999999999E-2</v>
      </c>
      <c r="BH719" s="17">
        <v>-2.0512499999999999E-2</v>
      </c>
      <c r="BI719" s="17">
        <v>-2.3384200000000001E-2</v>
      </c>
      <c r="BJ719" s="17">
        <v>-2.2909200000000001E-2</v>
      </c>
      <c r="BK719" s="17">
        <v>-2.30122E-2</v>
      </c>
      <c r="BL719" s="17">
        <v>-4.4390600000000002E-2</v>
      </c>
      <c r="BM719" s="17">
        <v>-5.9877899999999998E-2</v>
      </c>
      <c r="BN719" s="17">
        <v>-2.5014700000000001E-2</v>
      </c>
      <c r="BO719" s="17">
        <v>2.2840999999999998E-3</v>
      </c>
      <c r="BP719" s="17">
        <v>-8.6322899999999994E-2</v>
      </c>
      <c r="BQ719" s="17">
        <v>-5.1943999999999997E-2</v>
      </c>
      <c r="BR719" s="17">
        <v>-2.0218699999999999E-2</v>
      </c>
      <c r="BS719" s="17">
        <v>-2.7456899999999999E-2</v>
      </c>
      <c r="BT719" s="17">
        <v>3.8825000000000001E-3</v>
      </c>
      <c r="BU719" s="17">
        <v>1.09353E-2</v>
      </c>
      <c r="BV719" s="17">
        <v>2.9843000000000001E-3</v>
      </c>
      <c r="BW719" s="17">
        <v>-8.5425999999999992E-3</v>
      </c>
      <c r="BX719" s="17">
        <v>-3.8170700000000002E-2</v>
      </c>
      <c r="BY719" s="17">
        <v>1.26826E-2</v>
      </c>
      <c r="BZ719" s="17">
        <v>-1.29395E-2</v>
      </c>
      <c r="CA719" s="17">
        <v>-8.5882700000000006E-2</v>
      </c>
      <c r="CB719" s="17">
        <v>-6.2822799999999998E-2</v>
      </c>
      <c r="CC719" s="17">
        <v>-3.2812399999999999E-2</v>
      </c>
      <c r="CD719" s="17">
        <v>-3.3679000000000001E-2</v>
      </c>
      <c r="CE719" s="17">
        <v>-6.8336999999999998E-3</v>
      </c>
      <c r="CF719" s="17">
        <v>-4.1699999999999999E-6</v>
      </c>
      <c r="CG719" s="17">
        <v>-3.4919999999999999E-3</v>
      </c>
      <c r="CH719" s="17">
        <v>3.5596E-3</v>
      </c>
      <c r="CI719" s="17">
        <v>5.5148999999999997E-3</v>
      </c>
      <c r="CJ719" s="17">
        <v>-1.90613E-2</v>
      </c>
      <c r="CK719" s="17">
        <v>-2.8627099999999999E-2</v>
      </c>
      <c r="CL719" s="17">
        <v>9.5659999999999999E-3</v>
      </c>
      <c r="CM719" s="17">
        <v>3.6008999999999999E-2</v>
      </c>
      <c r="CN719" s="17">
        <v>-5.6926400000000002E-2</v>
      </c>
      <c r="CO719" s="17">
        <v>-2.0686599999999999E-2</v>
      </c>
      <c r="CP719" s="17">
        <v>5.8129999999999996E-3</v>
      </c>
      <c r="CQ719" s="17">
        <v>-1.3177E-3</v>
      </c>
      <c r="CR719" s="17">
        <v>2.8141800000000002E-2</v>
      </c>
      <c r="CS719" s="17">
        <v>3.5017100000000002E-2</v>
      </c>
      <c r="CT719" s="17">
        <v>3.0411000000000001E-2</v>
      </c>
      <c r="CU719" s="17">
        <v>1.7565799999999999E-2</v>
      </c>
      <c r="CV719" s="17">
        <v>-1.30026E-2</v>
      </c>
      <c r="CW719" s="17">
        <v>2.8104199999999999E-2</v>
      </c>
      <c r="CX719" s="17">
        <v>5.3029000000000001E-3</v>
      </c>
      <c r="CY719" s="17">
        <v>-5.8648899999999997E-2</v>
      </c>
      <c r="CZ719" s="17">
        <v>-3.3307000000000003E-2</v>
      </c>
      <c r="DA719" s="17">
        <v>-8.9861000000000003E-3</v>
      </c>
      <c r="DB719" s="17">
        <v>-1.44577E-2</v>
      </c>
      <c r="DC719" s="17">
        <v>1.1950000000000001E-2</v>
      </c>
      <c r="DD719" s="17">
        <v>2.05042E-2</v>
      </c>
      <c r="DE719" s="17">
        <v>1.64002E-2</v>
      </c>
      <c r="DF719" s="17">
        <v>3.00285E-2</v>
      </c>
      <c r="DG719" s="17">
        <v>3.4042000000000003E-2</v>
      </c>
      <c r="DH719" s="17">
        <v>6.2678999999999999E-3</v>
      </c>
      <c r="DI719" s="17">
        <v>2.6237000000000001E-3</v>
      </c>
      <c r="DJ719" s="17">
        <v>4.4146600000000001E-2</v>
      </c>
      <c r="DK719" s="17">
        <v>6.9733900000000001E-2</v>
      </c>
      <c r="DL719" s="17">
        <v>-2.7529999999999999E-2</v>
      </c>
      <c r="DM719" s="17">
        <v>1.0570899999999999E-2</v>
      </c>
      <c r="DN719" s="17">
        <v>3.1844699999999997E-2</v>
      </c>
      <c r="DO719" s="17">
        <v>2.48215E-2</v>
      </c>
      <c r="DP719" s="17">
        <v>5.2401200000000002E-2</v>
      </c>
      <c r="DQ719" s="17">
        <v>5.9098900000000003E-2</v>
      </c>
      <c r="DR719" s="17">
        <v>5.7837699999999999E-2</v>
      </c>
      <c r="DS719" s="17">
        <v>4.36741E-2</v>
      </c>
      <c r="DT719" s="17">
        <v>1.21656E-2</v>
      </c>
      <c r="DU719" s="17">
        <v>4.3525800000000003E-2</v>
      </c>
      <c r="DV719" s="17">
        <v>2.3545300000000002E-2</v>
      </c>
      <c r="DW719" s="17">
        <v>-1.93276E-2</v>
      </c>
      <c r="DX719" s="17">
        <v>9.3091000000000007E-3</v>
      </c>
      <c r="DY719" s="17">
        <v>2.5415299999999998E-2</v>
      </c>
      <c r="DZ719" s="17">
        <v>1.32947E-2</v>
      </c>
      <c r="EA719" s="17">
        <v>3.9070599999999997E-2</v>
      </c>
      <c r="EB719" s="17">
        <v>5.0115E-2</v>
      </c>
      <c r="EC719" s="17">
        <v>4.5121399999999999E-2</v>
      </c>
      <c r="ED719" s="17">
        <v>6.8245299999999995E-2</v>
      </c>
      <c r="EE719" s="17">
        <v>7.5230699999999998E-2</v>
      </c>
      <c r="EF719" s="17">
        <v>4.2839299999999997E-2</v>
      </c>
      <c r="EG719" s="17">
        <v>4.7745000000000003E-2</v>
      </c>
      <c r="EH719" s="17">
        <v>9.4075599999999995E-2</v>
      </c>
      <c r="EI719" s="17">
        <v>0.1184273</v>
      </c>
      <c r="EJ719" s="17">
        <v>1.49138E-2</v>
      </c>
      <c r="EK719" s="17">
        <v>5.57017E-2</v>
      </c>
      <c r="EL719" s="17">
        <v>6.94303E-2</v>
      </c>
      <c r="EM719" s="17">
        <v>6.2562400000000004E-2</v>
      </c>
      <c r="EN719" s="17">
        <v>8.74278E-2</v>
      </c>
      <c r="EO719" s="17">
        <v>9.3869300000000003E-2</v>
      </c>
      <c r="EP719" s="17">
        <v>9.7437499999999996E-2</v>
      </c>
      <c r="EQ719" s="17">
        <v>8.1370399999999996E-2</v>
      </c>
      <c r="ER719" s="17">
        <v>4.8504400000000003E-2</v>
      </c>
      <c r="ES719" s="17">
        <v>6.5792199999999995E-2</v>
      </c>
      <c r="ET719" s="17">
        <v>4.9884299999999999E-2</v>
      </c>
      <c r="EU719" s="17">
        <v>85.182680000000005</v>
      </c>
      <c r="EV719" s="17">
        <v>85.153090000000006</v>
      </c>
      <c r="EW719" s="17">
        <v>82.482830000000007</v>
      </c>
      <c r="EX719" s="17">
        <v>82.381450000000001</v>
      </c>
      <c r="EY719" s="17">
        <v>82.568340000000006</v>
      </c>
      <c r="EZ719" s="17">
        <v>82.909390000000002</v>
      </c>
      <c r="FA719" s="17">
        <v>82.75197</v>
      </c>
      <c r="FB719" s="17">
        <v>83.568479999999994</v>
      </c>
      <c r="FC719" s="17">
        <v>86.224249999999998</v>
      </c>
      <c r="FD719" s="17">
        <v>90.52149</v>
      </c>
      <c r="FE719" s="17">
        <v>88.340299999999999</v>
      </c>
      <c r="FF719" s="17">
        <v>89.932419999999993</v>
      </c>
      <c r="FG719" s="17">
        <v>90.72681</v>
      </c>
      <c r="FH719" s="17">
        <v>89.835300000000004</v>
      </c>
      <c r="FI719" s="17">
        <v>89.618120000000005</v>
      </c>
      <c r="FJ719" s="17">
        <v>90.232669999999999</v>
      </c>
      <c r="FK719" s="17">
        <v>89.183459999999997</v>
      </c>
      <c r="FL719" s="17">
        <v>88.228279999999998</v>
      </c>
      <c r="FM719" s="17">
        <v>86.314409999999995</v>
      </c>
      <c r="FN719" s="17">
        <v>82.718959999999996</v>
      </c>
      <c r="FO719" s="17">
        <v>80.966210000000004</v>
      </c>
      <c r="FP719" s="17">
        <v>79.441890000000001</v>
      </c>
      <c r="FQ719" s="17">
        <v>78.932559999999995</v>
      </c>
      <c r="FR719" s="17">
        <v>78.209280000000007</v>
      </c>
      <c r="FS719" s="17">
        <v>0.61737969999999998</v>
      </c>
      <c r="FT719" s="17"/>
      <c r="FU719" s="17">
        <v>3.9214899999999997E-2</v>
      </c>
      <c r="FW719" s="17"/>
      <c r="HY719" s="62"/>
      <c r="IA719" s="62"/>
    </row>
    <row r="720" spans="1:235" x14ac:dyDescent="0.25">
      <c r="A720" t="s">
        <v>227</v>
      </c>
      <c r="B720" t="s">
        <v>0</v>
      </c>
      <c r="C720" t="s">
        <v>297</v>
      </c>
      <c r="D720" s="63">
        <v>44808</v>
      </c>
      <c r="E720" t="s">
        <v>220</v>
      </c>
      <c r="F720" s="17">
        <v>162</v>
      </c>
      <c r="G720" s="17">
        <v>0.1099048</v>
      </c>
      <c r="H720" s="17">
        <v>0.1137066</v>
      </c>
      <c r="I720" s="17">
        <v>0.14129430000000001</v>
      </c>
      <c r="J720" s="17">
        <v>0.182616</v>
      </c>
      <c r="K720" s="17">
        <v>0.164192</v>
      </c>
      <c r="L720" s="17">
        <v>0.13989979999999999</v>
      </c>
      <c r="M720" s="17">
        <v>0.14178589999999999</v>
      </c>
      <c r="N720" s="17">
        <v>0.1692285</v>
      </c>
      <c r="O720" s="17">
        <v>0.1830137</v>
      </c>
      <c r="P720" s="17">
        <v>0.1787743</v>
      </c>
      <c r="Q720" s="17">
        <v>0.16919480000000001</v>
      </c>
      <c r="R720" s="17">
        <v>0.16431480000000001</v>
      </c>
      <c r="S720" s="17">
        <v>0.176481</v>
      </c>
      <c r="T720" s="17">
        <v>0.164413</v>
      </c>
      <c r="U720" s="17">
        <v>0.20078750000000001</v>
      </c>
      <c r="V720" s="17">
        <v>0.21956980000000001</v>
      </c>
      <c r="W720" s="17">
        <v>0.22465840000000001</v>
      </c>
      <c r="X720" s="17">
        <v>0.24619559999999999</v>
      </c>
      <c r="Y720" s="17">
        <v>0.24426529999999999</v>
      </c>
      <c r="Z720" s="17">
        <v>0.2182915</v>
      </c>
      <c r="AA720" s="17">
        <v>0.19438359999999999</v>
      </c>
      <c r="AB720" s="17">
        <v>0.2154179</v>
      </c>
      <c r="AC720" s="17">
        <v>0.2249853</v>
      </c>
      <c r="AD720" s="17">
        <v>0.19142819999999999</v>
      </c>
      <c r="AE720" s="17">
        <v>-0.1168014</v>
      </c>
      <c r="AF720" s="17">
        <v>-0.13874449999999999</v>
      </c>
      <c r="AG720" s="17">
        <v>-8.1431900000000002E-2</v>
      </c>
      <c r="AH720" s="17">
        <v>-6.8402000000000003E-3</v>
      </c>
      <c r="AI720" s="17">
        <v>-1.6880800000000001E-2</v>
      </c>
      <c r="AJ720" s="17">
        <v>-2.31256E-2</v>
      </c>
      <c r="AK720" s="17">
        <v>-1.89883E-2</v>
      </c>
      <c r="AL720" s="17">
        <v>4.9091999999999998E-3</v>
      </c>
      <c r="AM720" s="17">
        <v>-1.8852799999999999E-2</v>
      </c>
      <c r="AN720" s="17">
        <v>-4.8725999999999998E-2</v>
      </c>
      <c r="AO720" s="17">
        <v>-5.7117300000000003E-2</v>
      </c>
      <c r="AP720" s="17">
        <v>-5.1111700000000003E-2</v>
      </c>
      <c r="AQ720" s="17">
        <v>-4.31169E-2</v>
      </c>
      <c r="AR720" s="17">
        <v>-6.2736399999999998E-2</v>
      </c>
      <c r="AS720" s="17">
        <v>-2.9805000000000002E-2</v>
      </c>
      <c r="AT720" s="17">
        <v>-3.44176E-2</v>
      </c>
      <c r="AU720" s="17">
        <v>-2.3221100000000001E-2</v>
      </c>
      <c r="AV720" s="17">
        <v>-1.3872799999999999E-2</v>
      </c>
      <c r="AW720" s="17">
        <v>-8.3326000000000008E-3</v>
      </c>
      <c r="AX720" s="17">
        <v>-1.8560400000000001E-2</v>
      </c>
      <c r="AY720" s="17">
        <v>-5.1596499999999997E-2</v>
      </c>
      <c r="AZ720" s="17">
        <v>-3.9765099999999998E-2</v>
      </c>
      <c r="BA720" s="17">
        <v>-1.53156E-2</v>
      </c>
      <c r="BB720" s="17">
        <v>-2.34474E-2</v>
      </c>
      <c r="BC720" s="17">
        <v>-8.2744499999999999E-2</v>
      </c>
      <c r="BD720" s="17">
        <v>-9.3237399999999998E-2</v>
      </c>
      <c r="BE720" s="17">
        <v>-4.6254299999999998E-2</v>
      </c>
      <c r="BF720" s="17">
        <v>6.4450999999999996E-3</v>
      </c>
      <c r="BG720" s="17">
        <v>-4.4708999999999999E-3</v>
      </c>
      <c r="BH720" s="17">
        <v>-9.7701000000000003E-3</v>
      </c>
      <c r="BI720" s="17">
        <v>-5.3704E-3</v>
      </c>
      <c r="BJ720" s="17">
        <v>2.2541200000000001E-2</v>
      </c>
      <c r="BK720" s="17">
        <v>3.7850000000000002E-3</v>
      </c>
      <c r="BL720" s="17">
        <v>-1.7747099999999998E-2</v>
      </c>
      <c r="BM720" s="17">
        <v>-2.19267E-2</v>
      </c>
      <c r="BN720" s="17">
        <v>-1.14381E-2</v>
      </c>
      <c r="BO720" s="17">
        <v>-1.0886699999999999E-2</v>
      </c>
      <c r="BP720" s="17">
        <v>-3.4046899999999998E-2</v>
      </c>
      <c r="BQ720" s="17">
        <v>-3.8016999999999999E-3</v>
      </c>
      <c r="BR720" s="17">
        <v>-7.3133E-3</v>
      </c>
      <c r="BS720" s="17">
        <v>3.3912999999999999E-3</v>
      </c>
      <c r="BT720" s="17">
        <v>9.8472999999999998E-3</v>
      </c>
      <c r="BU720" s="17">
        <v>1.01344E-2</v>
      </c>
      <c r="BV720" s="17">
        <v>-7.2199999999999999E-4</v>
      </c>
      <c r="BW720" s="17">
        <v>-3.5116599999999998E-2</v>
      </c>
      <c r="BX720" s="17">
        <v>-2.02033E-2</v>
      </c>
      <c r="BY720" s="17">
        <v>4.6974E-3</v>
      </c>
      <c r="BZ720" s="17">
        <v>-3.2526E-3</v>
      </c>
      <c r="CA720" s="17">
        <v>-5.91567E-2</v>
      </c>
      <c r="CB720" s="17">
        <v>-6.1719299999999998E-2</v>
      </c>
      <c r="CC720" s="17">
        <v>-2.1890400000000001E-2</v>
      </c>
      <c r="CD720" s="17">
        <v>1.5646500000000001E-2</v>
      </c>
      <c r="CE720" s="17">
        <v>4.1241999999999997E-3</v>
      </c>
      <c r="CF720" s="17">
        <v>-5.2019999999999996E-4</v>
      </c>
      <c r="CG720" s="17">
        <v>4.0613999999999997E-3</v>
      </c>
      <c r="CH720" s="17">
        <v>3.4753100000000002E-2</v>
      </c>
      <c r="CI720" s="17">
        <v>1.94638E-2</v>
      </c>
      <c r="CJ720" s="17">
        <v>3.7088999999999998E-3</v>
      </c>
      <c r="CK720" s="17">
        <v>2.4463000000000002E-3</v>
      </c>
      <c r="CL720" s="17">
        <v>1.60397E-2</v>
      </c>
      <c r="CM720" s="17">
        <v>1.1435900000000001E-2</v>
      </c>
      <c r="CN720" s="17">
        <v>-1.4176599999999999E-2</v>
      </c>
      <c r="CO720" s="17">
        <v>1.4208E-2</v>
      </c>
      <c r="CP720" s="17">
        <v>1.1459E-2</v>
      </c>
      <c r="CQ720" s="17">
        <v>2.1822999999999999E-2</v>
      </c>
      <c r="CR720" s="17">
        <v>2.6275799999999998E-2</v>
      </c>
      <c r="CS720" s="17">
        <v>2.29246E-2</v>
      </c>
      <c r="CT720" s="17">
        <v>1.16328E-2</v>
      </c>
      <c r="CU720" s="17">
        <v>-2.3702600000000001E-2</v>
      </c>
      <c r="CV720" s="17">
        <v>-6.6547999999999998E-3</v>
      </c>
      <c r="CW720" s="17">
        <v>1.8558399999999999E-2</v>
      </c>
      <c r="CX720" s="17">
        <v>1.07343E-2</v>
      </c>
      <c r="CY720" s="17">
        <v>-3.5569000000000003E-2</v>
      </c>
      <c r="CZ720" s="17">
        <v>-3.0201200000000001E-2</v>
      </c>
      <c r="DA720" s="17">
        <v>2.4735999999999998E-3</v>
      </c>
      <c r="DB720" s="17">
        <v>2.4847899999999999E-2</v>
      </c>
      <c r="DC720" s="17">
        <v>1.2719299999999999E-2</v>
      </c>
      <c r="DD720" s="17">
        <v>8.7297999999999994E-3</v>
      </c>
      <c r="DE720" s="17">
        <v>1.3493099999999999E-2</v>
      </c>
      <c r="DF720" s="17">
        <v>4.6964899999999997E-2</v>
      </c>
      <c r="DG720" s="17">
        <v>3.5142699999999999E-2</v>
      </c>
      <c r="DH720" s="17">
        <v>2.5164800000000001E-2</v>
      </c>
      <c r="DI720" s="17">
        <v>2.6819200000000001E-2</v>
      </c>
      <c r="DJ720" s="17">
        <v>4.3517500000000001E-2</v>
      </c>
      <c r="DK720" s="17">
        <v>3.3758499999999997E-2</v>
      </c>
      <c r="DL720" s="17">
        <v>5.6937000000000003E-3</v>
      </c>
      <c r="DM720" s="17">
        <v>3.2217799999999998E-2</v>
      </c>
      <c r="DN720" s="17">
        <v>3.0231299999999999E-2</v>
      </c>
      <c r="DO720" s="17">
        <v>4.0254600000000001E-2</v>
      </c>
      <c r="DP720" s="17">
        <v>4.2704199999999998E-2</v>
      </c>
      <c r="DQ720" s="17">
        <v>3.5714799999999998E-2</v>
      </c>
      <c r="DR720" s="17">
        <v>2.3987600000000001E-2</v>
      </c>
      <c r="DS720" s="17">
        <v>-1.22886E-2</v>
      </c>
      <c r="DT720" s="17">
        <v>6.8935999999999997E-3</v>
      </c>
      <c r="DU720" s="17">
        <v>3.2419400000000001E-2</v>
      </c>
      <c r="DV720" s="17">
        <v>2.4721199999999999E-2</v>
      </c>
      <c r="DW720" s="17">
        <v>-1.5120000000000001E-3</v>
      </c>
      <c r="DX720" s="17">
        <v>1.5305900000000001E-2</v>
      </c>
      <c r="DY720" s="17">
        <v>3.7651200000000003E-2</v>
      </c>
      <c r="DZ720" s="17">
        <v>3.8133300000000002E-2</v>
      </c>
      <c r="EA720" s="17">
        <v>2.51293E-2</v>
      </c>
      <c r="EB720" s="17">
        <v>2.2085299999999999E-2</v>
      </c>
      <c r="EC720" s="17">
        <v>2.7111099999999999E-2</v>
      </c>
      <c r="ED720" s="17">
        <v>6.4596899999999999E-2</v>
      </c>
      <c r="EE720" s="17">
        <v>5.7780400000000003E-2</v>
      </c>
      <c r="EF720" s="17">
        <v>5.6143699999999998E-2</v>
      </c>
      <c r="EG720" s="17">
        <v>6.20099E-2</v>
      </c>
      <c r="EH720" s="17">
        <v>8.3191100000000004E-2</v>
      </c>
      <c r="EI720" s="17">
        <v>6.59888E-2</v>
      </c>
      <c r="EJ720" s="17">
        <v>3.4383299999999999E-2</v>
      </c>
      <c r="EK720" s="17">
        <v>5.8221000000000002E-2</v>
      </c>
      <c r="EL720" s="17">
        <v>5.73356E-2</v>
      </c>
      <c r="EM720" s="17">
        <v>6.6867099999999999E-2</v>
      </c>
      <c r="EN720" s="17">
        <v>6.6424300000000006E-2</v>
      </c>
      <c r="EO720" s="17">
        <v>5.4181800000000002E-2</v>
      </c>
      <c r="EP720" s="17">
        <v>4.1826000000000002E-2</v>
      </c>
      <c r="EQ720" s="17">
        <v>4.1913999999999996E-3</v>
      </c>
      <c r="ER720" s="17">
        <v>2.64555E-2</v>
      </c>
      <c r="ES720" s="17">
        <v>5.2432399999999997E-2</v>
      </c>
      <c r="ET720" s="17">
        <v>4.4915999999999998E-2</v>
      </c>
      <c r="EU720" s="17">
        <v>83.733540000000005</v>
      </c>
      <c r="EV720" s="17">
        <v>84.262230000000002</v>
      </c>
      <c r="EW720" s="17">
        <v>82.479879999999994</v>
      </c>
      <c r="EX720" s="17">
        <v>82.674779999999998</v>
      </c>
      <c r="EY720" s="17">
        <v>82.74897</v>
      </c>
      <c r="EZ720" s="17">
        <v>83.414950000000005</v>
      </c>
      <c r="FA720" s="17">
        <v>83.285550000000001</v>
      </c>
      <c r="FB720" s="17">
        <v>84.196389999999994</v>
      </c>
      <c r="FC720" s="17">
        <v>86.261309999999995</v>
      </c>
      <c r="FD720" s="17">
        <v>90.598650000000006</v>
      </c>
      <c r="FE720" s="17">
        <v>85.350589999999997</v>
      </c>
      <c r="FF720" s="17">
        <v>87.414259999999999</v>
      </c>
      <c r="FG720" s="17">
        <v>89.349109999999996</v>
      </c>
      <c r="FH720" s="17">
        <v>88.479190000000003</v>
      </c>
      <c r="FI720" s="17">
        <v>88.600939999999994</v>
      </c>
      <c r="FJ720" s="17">
        <v>88.374030000000005</v>
      </c>
      <c r="FK720" s="17">
        <v>87.114769999999993</v>
      </c>
      <c r="FL720" s="17">
        <v>86.480450000000005</v>
      </c>
      <c r="FM720" s="17">
        <v>84.464330000000004</v>
      </c>
      <c r="FN720" s="17">
        <v>81.756630000000001</v>
      </c>
      <c r="FO720" s="17">
        <v>80.471649999999997</v>
      </c>
      <c r="FP720" s="17">
        <v>79.60951</v>
      </c>
      <c r="FQ720" s="17">
        <v>78.918610000000001</v>
      </c>
      <c r="FR720" s="17">
        <v>77.212389999999999</v>
      </c>
      <c r="FS720" s="17">
        <v>0.35477890000000001</v>
      </c>
      <c r="FT720" s="17"/>
      <c r="FU720" s="17">
        <v>2.3451199999999998E-2</v>
      </c>
      <c r="FW720" s="17"/>
      <c r="HY720" s="62"/>
      <c r="IA720" s="62"/>
    </row>
    <row r="721" spans="1:235" x14ac:dyDescent="0.25">
      <c r="A721" t="s">
        <v>227</v>
      </c>
      <c r="B721" t="s">
        <v>0</v>
      </c>
      <c r="C721" t="s">
        <v>297</v>
      </c>
      <c r="D721" s="63">
        <v>44808</v>
      </c>
      <c r="E721" t="s">
        <v>221</v>
      </c>
      <c r="F721" s="17">
        <v>190</v>
      </c>
      <c r="G721" s="17">
        <v>0.1879074</v>
      </c>
      <c r="H721" s="17">
        <v>0.17518790000000001</v>
      </c>
      <c r="I721" s="17">
        <v>0.162357</v>
      </c>
      <c r="J721" s="17">
        <v>0.1461016</v>
      </c>
      <c r="K721" s="17">
        <v>0.17712069999999999</v>
      </c>
      <c r="L721" s="17">
        <v>0.1882414</v>
      </c>
      <c r="M721" s="17">
        <v>0.17721339999999999</v>
      </c>
      <c r="N721" s="17">
        <v>0.1642275</v>
      </c>
      <c r="O721" s="17">
        <v>0.17852009999999999</v>
      </c>
      <c r="P721" s="17">
        <v>0.1581929</v>
      </c>
      <c r="Q721" s="17">
        <v>0.13380819999999999</v>
      </c>
      <c r="R721" s="17">
        <v>0.17132430000000001</v>
      </c>
      <c r="S721" s="17">
        <v>0.2099065</v>
      </c>
      <c r="T721" s="17">
        <v>0.1684908</v>
      </c>
      <c r="U721" s="17">
        <v>0.18861820000000001</v>
      </c>
      <c r="V721" s="17">
        <v>0.21482599999999999</v>
      </c>
      <c r="W721" s="17">
        <v>0.21700040000000001</v>
      </c>
      <c r="X721" s="17">
        <v>0.26291300000000001</v>
      </c>
      <c r="Y721" s="17">
        <v>0.28996</v>
      </c>
      <c r="Z721" s="17">
        <v>0.28997299999999998</v>
      </c>
      <c r="AA721" s="17">
        <v>0.30109920000000001</v>
      </c>
      <c r="AB721" s="17">
        <v>0.2602796</v>
      </c>
      <c r="AC721" s="17">
        <v>0.22998959999999999</v>
      </c>
      <c r="AD721" s="17">
        <v>0.19115109999999999</v>
      </c>
      <c r="AE721" s="17">
        <v>-7.2711200000000004E-2</v>
      </c>
      <c r="AF721" s="17">
        <v>-6.8746600000000005E-2</v>
      </c>
      <c r="AG721" s="17">
        <v>-6.4006599999999997E-2</v>
      </c>
      <c r="AH721" s="17">
        <v>-7.64325E-2</v>
      </c>
      <c r="AI721" s="17">
        <v>-4.3997799999999997E-2</v>
      </c>
      <c r="AJ721" s="17">
        <v>-4.0116899999999997E-2</v>
      </c>
      <c r="AK721" s="17">
        <v>-4.9526000000000001E-2</v>
      </c>
      <c r="AL721" s="17">
        <v>-6.7623299999999997E-2</v>
      </c>
      <c r="AM721" s="17">
        <v>-5.74239E-2</v>
      </c>
      <c r="AN721" s="17">
        <v>-5.5940499999999997E-2</v>
      </c>
      <c r="AO721" s="17">
        <v>-8.7087399999999995E-2</v>
      </c>
      <c r="AP721" s="17">
        <v>-7.0362800000000003E-2</v>
      </c>
      <c r="AQ721" s="17">
        <v>-4.4551899999999998E-2</v>
      </c>
      <c r="AR721" s="17">
        <v>-8.8786400000000001E-2</v>
      </c>
      <c r="AS721" s="17">
        <v>-8.3698700000000001E-2</v>
      </c>
      <c r="AT721" s="17">
        <v>-5.7476600000000003E-2</v>
      </c>
      <c r="AU721" s="17">
        <v>-6.5911399999999995E-2</v>
      </c>
      <c r="AV721" s="17">
        <v>-3.8342899999999999E-2</v>
      </c>
      <c r="AW721" s="17">
        <v>-3.7818400000000002E-2</v>
      </c>
      <c r="AX721" s="17">
        <v>-3.8788799999999998E-2</v>
      </c>
      <c r="AY721" s="17">
        <v>-5.5237999999999997E-3</v>
      </c>
      <c r="AZ721" s="17">
        <v>-4.4526400000000001E-2</v>
      </c>
      <c r="BA721" s="17">
        <v>-1.33986E-2</v>
      </c>
      <c r="BB721" s="17">
        <v>-3.0101599999999999E-2</v>
      </c>
      <c r="BC721" s="17">
        <v>-4.8465899999999999E-2</v>
      </c>
      <c r="BD721" s="17">
        <v>-4.3344500000000001E-2</v>
      </c>
      <c r="BE721" s="17">
        <v>-4.5051300000000002E-2</v>
      </c>
      <c r="BF721" s="17">
        <v>-5.6152599999999997E-2</v>
      </c>
      <c r="BG721" s="17">
        <v>-1.99188E-2</v>
      </c>
      <c r="BH721" s="17">
        <v>-1.28723E-2</v>
      </c>
      <c r="BI721" s="17">
        <v>-2.3315099999999998E-2</v>
      </c>
      <c r="BJ721" s="17">
        <v>-3.7341100000000002E-2</v>
      </c>
      <c r="BK721" s="17">
        <v>-2.4626700000000001E-2</v>
      </c>
      <c r="BL721" s="17">
        <v>-3.2344400000000002E-2</v>
      </c>
      <c r="BM721" s="17">
        <v>-5.6651E-2</v>
      </c>
      <c r="BN721" s="17">
        <v>-3.71738E-2</v>
      </c>
      <c r="BO721" s="17">
        <v>-8.2917000000000008E-3</v>
      </c>
      <c r="BP721" s="17">
        <v>-6.2187699999999999E-2</v>
      </c>
      <c r="BQ721" s="17">
        <v>-5.3456299999999998E-2</v>
      </c>
      <c r="BR721" s="17">
        <v>-3.19925E-2</v>
      </c>
      <c r="BS721" s="17">
        <v>-4.2328200000000003E-2</v>
      </c>
      <c r="BT721" s="17">
        <v>-1.6034900000000001E-2</v>
      </c>
      <c r="BU721" s="17">
        <v>-8.2892E-3</v>
      </c>
      <c r="BV721" s="17">
        <v>-4.2770999999999998E-3</v>
      </c>
      <c r="BW721" s="17">
        <v>2.62615E-2</v>
      </c>
      <c r="BX721" s="17">
        <v>-1.58348E-2</v>
      </c>
      <c r="BY721" s="17">
        <v>-5.2369999999999999E-4</v>
      </c>
      <c r="BZ721" s="17">
        <v>-1.5047E-2</v>
      </c>
      <c r="CA721" s="17">
        <v>-3.1673600000000003E-2</v>
      </c>
      <c r="CB721" s="17">
        <v>-2.5751E-2</v>
      </c>
      <c r="CC721" s="17">
        <v>-3.1923E-2</v>
      </c>
      <c r="CD721" s="17">
        <v>-4.2106699999999997E-2</v>
      </c>
      <c r="CE721" s="17">
        <v>-3.2418E-3</v>
      </c>
      <c r="CF721" s="17">
        <v>5.9972000000000003E-3</v>
      </c>
      <c r="CG721" s="17">
        <v>-5.1615000000000003E-3</v>
      </c>
      <c r="CH721" s="17">
        <v>-1.6367699999999999E-2</v>
      </c>
      <c r="CI721" s="17">
        <v>-1.9115E-3</v>
      </c>
      <c r="CJ721" s="17">
        <v>-1.60018E-2</v>
      </c>
      <c r="CK721" s="17">
        <v>-3.55708E-2</v>
      </c>
      <c r="CL721" s="17">
        <v>-1.4187200000000001E-2</v>
      </c>
      <c r="CM721" s="17">
        <v>1.68221E-2</v>
      </c>
      <c r="CN721" s="17">
        <v>-4.3765600000000002E-2</v>
      </c>
      <c r="CO721" s="17">
        <v>-3.2510499999999998E-2</v>
      </c>
      <c r="CP721" s="17">
        <v>-1.4342300000000001E-2</v>
      </c>
      <c r="CQ721" s="17">
        <v>-2.59946E-2</v>
      </c>
      <c r="CR721" s="17">
        <v>-5.844E-4</v>
      </c>
      <c r="CS721" s="17">
        <v>1.21627E-2</v>
      </c>
      <c r="CT721" s="17">
        <v>1.9625500000000001E-2</v>
      </c>
      <c r="CU721" s="17">
        <v>4.8275800000000001E-2</v>
      </c>
      <c r="CV721" s="17">
        <v>4.0369000000000004E-3</v>
      </c>
      <c r="CW721" s="17">
        <v>8.3934000000000005E-3</v>
      </c>
      <c r="CX721" s="17">
        <v>-4.6201999999999997E-3</v>
      </c>
      <c r="CY721" s="17">
        <v>-1.48813E-2</v>
      </c>
      <c r="CZ721" s="17">
        <v>-8.1575999999999992E-3</v>
      </c>
      <c r="DA721" s="17">
        <v>-1.8794700000000001E-2</v>
      </c>
      <c r="DB721" s="17">
        <v>-2.80609E-2</v>
      </c>
      <c r="DC721" s="17">
        <v>1.34352E-2</v>
      </c>
      <c r="DD721" s="17">
        <v>2.4866699999999999E-2</v>
      </c>
      <c r="DE721" s="17">
        <v>1.2992099999999999E-2</v>
      </c>
      <c r="DF721" s="17">
        <v>4.6056999999999999E-3</v>
      </c>
      <c r="DG721" s="17">
        <v>2.0803800000000001E-2</v>
      </c>
      <c r="DH721" s="17">
        <v>3.4079999999999999E-4</v>
      </c>
      <c r="DI721" s="17">
        <v>-1.4490599999999999E-2</v>
      </c>
      <c r="DJ721" s="17">
        <v>8.7994000000000006E-3</v>
      </c>
      <c r="DK721" s="17">
        <v>4.1935800000000002E-2</v>
      </c>
      <c r="DL721" s="17">
        <v>-2.5343399999999999E-2</v>
      </c>
      <c r="DM721" s="17">
        <v>-1.1564700000000001E-2</v>
      </c>
      <c r="DN721" s="17">
        <v>3.3078999999999999E-3</v>
      </c>
      <c r="DO721" s="17">
        <v>-9.6609999999999994E-3</v>
      </c>
      <c r="DP721" s="17">
        <v>1.48661E-2</v>
      </c>
      <c r="DQ721" s="17">
        <v>3.2614600000000001E-2</v>
      </c>
      <c r="DR721" s="17">
        <v>4.3528200000000003E-2</v>
      </c>
      <c r="DS721" s="17">
        <v>7.0290099999999994E-2</v>
      </c>
      <c r="DT721" s="17">
        <v>2.3908599999999999E-2</v>
      </c>
      <c r="DU721" s="17">
        <v>1.7310599999999999E-2</v>
      </c>
      <c r="DV721" s="17">
        <v>5.8066999999999997E-3</v>
      </c>
      <c r="DW721" s="17">
        <v>9.3640000000000008E-3</v>
      </c>
      <c r="DX721" s="17">
        <v>1.7244499999999999E-2</v>
      </c>
      <c r="DY721" s="17">
        <v>1.606E-4</v>
      </c>
      <c r="DZ721" s="17">
        <v>-7.7809000000000003E-3</v>
      </c>
      <c r="EA721" s="17">
        <v>3.7514199999999998E-2</v>
      </c>
      <c r="EB721" s="17">
        <v>5.2111299999999999E-2</v>
      </c>
      <c r="EC721" s="17">
        <v>3.9203000000000002E-2</v>
      </c>
      <c r="ED721" s="17">
        <v>3.4887899999999999E-2</v>
      </c>
      <c r="EE721" s="17">
        <v>5.3601000000000003E-2</v>
      </c>
      <c r="EF721" s="17">
        <v>2.3936900000000001E-2</v>
      </c>
      <c r="EG721" s="17">
        <v>1.5945899999999999E-2</v>
      </c>
      <c r="EH721" s="17">
        <v>4.1988499999999998E-2</v>
      </c>
      <c r="EI721" s="17">
        <v>7.8196000000000002E-2</v>
      </c>
      <c r="EJ721" s="17">
        <v>1.2553E-3</v>
      </c>
      <c r="EK721" s="17">
        <v>1.8677699999999998E-2</v>
      </c>
      <c r="EL721" s="17">
        <v>2.8792000000000002E-2</v>
      </c>
      <c r="EM721" s="17">
        <v>1.3922199999999999E-2</v>
      </c>
      <c r="EN721" s="17">
        <v>3.7174199999999998E-2</v>
      </c>
      <c r="EO721" s="17">
        <v>6.2143799999999999E-2</v>
      </c>
      <c r="EP721" s="17">
        <v>7.8039899999999995E-2</v>
      </c>
      <c r="EQ721" s="17">
        <v>0.10207529999999999</v>
      </c>
      <c r="ER721" s="17">
        <v>5.2600300000000003E-2</v>
      </c>
      <c r="ES721" s="17">
        <v>3.0185500000000001E-2</v>
      </c>
      <c r="ET721" s="17">
        <v>2.0861299999999999E-2</v>
      </c>
      <c r="EU721" s="17">
        <v>86.423599999999993</v>
      </c>
      <c r="EV721" s="17">
        <v>85.915790000000001</v>
      </c>
      <c r="EW721" s="17">
        <v>82.486760000000004</v>
      </c>
      <c r="EX721" s="17">
        <v>82.133510000000001</v>
      </c>
      <c r="EY721" s="17">
        <v>82.418329999999997</v>
      </c>
      <c r="EZ721" s="17">
        <v>82.480959999999996</v>
      </c>
      <c r="FA721" s="17">
        <v>82.300179999999997</v>
      </c>
      <c r="FB721" s="17">
        <v>83.036050000000003</v>
      </c>
      <c r="FC721" s="17">
        <v>86.194730000000007</v>
      </c>
      <c r="FD721" s="17">
        <v>90.451490000000007</v>
      </c>
      <c r="FE721" s="17">
        <v>90.894909999999996</v>
      </c>
      <c r="FF721" s="17">
        <v>92.082809999999995</v>
      </c>
      <c r="FG721" s="17">
        <v>91.901920000000004</v>
      </c>
      <c r="FH721" s="17">
        <v>90.992540000000005</v>
      </c>
      <c r="FI721" s="17">
        <v>90.485789999999994</v>
      </c>
      <c r="FJ721" s="17">
        <v>91.81738</v>
      </c>
      <c r="FK721" s="17">
        <v>90.949820000000003</v>
      </c>
      <c r="FL721" s="17">
        <v>89.721230000000006</v>
      </c>
      <c r="FM721" s="17">
        <v>87.894739999999999</v>
      </c>
      <c r="FN721" s="17">
        <v>83.541139999999999</v>
      </c>
      <c r="FO721" s="17">
        <v>81.388769999999994</v>
      </c>
      <c r="FP721" s="17">
        <v>79.299030000000002</v>
      </c>
      <c r="FQ721" s="17">
        <v>78.944559999999996</v>
      </c>
      <c r="FR721" s="17">
        <v>79.062359999999998</v>
      </c>
      <c r="FS721" s="17">
        <v>0.48036069999999997</v>
      </c>
      <c r="FT721" s="17"/>
      <c r="FU721" s="17">
        <v>2.9532099999999999E-2</v>
      </c>
      <c r="FW721" s="17"/>
      <c r="HY721" s="62"/>
      <c r="IA721" s="62"/>
    </row>
    <row r="722" spans="1:235" x14ac:dyDescent="0.25">
      <c r="A722" t="s">
        <v>227</v>
      </c>
      <c r="B722" t="s">
        <v>0</v>
      </c>
      <c r="C722" t="s">
        <v>297</v>
      </c>
      <c r="D722" s="63">
        <v>44809</v>
      </c>
      <c r="E722" t="s">
        <v>219</v>
      </c>
      <c r="F722" s="17">
        <v>633</v>
      </c>
      <c r="G722" s="17">
        <v>0.70928740000000001</v>
      </c>
      <c r="H722" s="17">
        <v>0.65207990000000005</v>
      </c>
      <c r="I722" s="17">
        <v>0.58541240000000005</v>
      </c>
      <c r="J722" s="17">
        <v>0.55047710000000005</v>
      </c>
      <c r="K722" s="17">
        <v>0.52680490000000002</v>
      </c>
      <c r="L722" s="17">
        <v>0.50312480000000004</v>
      </c>
      <c r="M722" s="17">
        <v>0.49750129999999998</v>
      </c>
      <c r="N722" s="17">
        <v>0.45957429999999999</v>
      </c>
      <c r="O722" s="17">
        <v>0.43488169999999998</v>
      </c>
      <c r="P722" s="17">
        <v>0.42635070000000003</v>
      </c>
      <c r="Q722" s="17">
        <v>0.45140910000000001</v>
      </c>
      <c r="R722" s="17">
        <v>0.52248099999999997</v>
      </c>
      <c r="S722" s="17">
        <v>0.57935729999999996</v>
      </c>
      <c r="T722" s="17">
        <v>0.61830220000000002</v>
      </c>
      <c r="U722" s="17">
        <v>0.6935211</v>
      </c>
      <c r="V722" s="17">
        <v>0.74836590000000003</v>
      </c>
      <c r="W722" s="17">
        <v>0.89554670000000003</v>
      </c>
      <c r="X722" s="17">
        <v>0.97551549999999998</v>
      </c>
      <c r="Y722" s="17">
        <v>1.037836</v>
      </c>
      <c r="Z722" s="17">
        <v>1.0631889999999999</v>
      </c>
      <c r="AA722" s="17">
        <v>1.054632</v>
      </c>
      <c r="AB722" s="17">
        <v>0.99502279999999999</v>
      </c>
      <c r="AC722" s="17">
        <v>0.83306800000000003</v>
      </c>
      <c r="AD722" s="17">
        <v>0.69881669999999996</v>
      </c>
      <c r="AE722" s="17">
        <v>-4.4073399999999999E-2</v>
      </c>
      <c r="AF722" s="17">
        <v>-1.3114900000000001E-2</v>
      </c>
      <c r="AG722" s="17">
        <v>-3.4114899999999997E-2</v>
      </c>
      <c r="AH722" s="17">
        <v>-4.7459300000000003E-2</v>
      </c>
      <c r="AI722" s="17">
        <v>-3.1266200000000001E-2</v>
      </c>
      <c r="AJ722" s="17">
        <v>-4.7265300000000003E-2</v>
      </c>
      <c r="AK722" s="17">
        <v>-2.4437E-2</v>
      </c>
      <c r="AL722" s="17">
        <v>-2.1783899999999998E-2</v>
      </c>
      <c r="AM722" s="17">
        <v>-5.4055100000000002E-2</v>
      </c>
      <c r="AN722" s="17">
        <v>-6.0093300000000002E-2</v>
      </c>
      <c r="AO722" s="17">
        <v>-6.4210500000000004E-2</v>
      </c>
      <c r="AP722" s="17">
        <v>-1.23649E-2</v>
      </c>
      <c r="AQ722" s="17">
        <v>8.7177999999999995E-3</v>
      </c>
      <c r="AR722" s="17">
        <v>-4.4519700000000002E-2</v>
      </c>
      <c r="AS722" s="17">
        <v>-2.9209800000000001E-2</v>
      </c>
      <c r="AT722" s="17">
        <v>-7.6747999999999997E-2</v>
      </c>
      <c r="AU722" s="17">
        <v>1.54003E-2</v>
      </c>
      <c r="AV722" s="17">
        <v>-4.5944999999999996E-3</v>
      </c>
      <c r="AW722" s="17">
        <v>-3.8819800000000002E-2</v>
      </c>
      <c r="AX722" s="17">
        <v>-5.2340900000000003E-2</v>
      </c>
      <c r="AY722" s="17">
        <v>1.35154E-2</v>
      </c>
      <c r="AZ722" s="17">
        <v>-5.4206999999999997E-3</v>
      </c>
      <c r="BA722" s="17">
        <v>-3.5746399999999998E-2</v>
      </c>
      <c r="BB722" s="17">
        <v>-5.4839899999999997E-2</v>
      </c>
      <c r="BC722" s="17">
        <v>-1.16671E-2</v>
      </c>
      <c r="BD722" s="17">
        <v>1.6981300000000001E-2</v>
      </c>
      <c r="BE722" s="17">
        <v>-4.5307000000000004E-3</v>
      </c>
      <c r="BF722" s="17">
        <v>-1.6834399999999999E-2</v>
      </c>
      <c r="BG722" s="17">
        <v>-1.6301E-3</v>
      </c>
      <c r="BH722" s="17">
        <v>-2.0506199999999999E-2</v>
      </c>
      <c r="BI722" s="17">
        <v>-2.0076E-3</v>
      </c>
      <c r="BJ722" s="17">
        <v>3.8256000000000002E-3</v>
      </c>
      <c r="BK722" s="17">
        <v>-1.9703999999999999E-2</v>
      </c>
      <c r="BL722" s="17">
        <v>-1.9495700000000001E-2</v>
      </c>
      <c r="BM722" s="17">
        <v>-1.7744300000000001E-2</v>
      </c>
      <c r="BN722" s="17">
        <v>3.8716199999999999E-2</v>
      </c>
      <c r="BO722" s="17">
        <v>6.3970600000000002E-2</v>
      </c>
      <c r="BP722" s="17">
        <v>9.5867000000000001E-3</v>
      </c>
      <c r="BQ722" s="17">
        <v>3.2337100000000001E-2</v>
      </c>
      <c r="BR722" s="17">
        <v>-1.1290400000000001E-2</v>
      </c>
      <c r="BS722" s="17">
        <v>8.0826400000000007E-2</v>
      </c>
      <c r="BT722" s="17">
        <v>5.6363999999999997E-2</v>
      </c>
      <c r="BU722" s="17">
        <v>1.3846000000000001E-2</v>
      </c>
      <c r="BV722" s="17">
        <v>9.1589999999999998E-4</v>
      </c>
      <c r="BW722" s="17">
        <v>6.6732E-2</v>
      </c>
      <c r="BX722" s="17">
        <v>4.9781400000000003E-2</v>
      </c>
      <c r="BY722" s="17">
        <v>4.7920000000000003E-3</v>
      </c>
      <c r="BZ722" s="17">
        <v>-1.9861400000000001E-2</v>
      </c>
      <c r="CA722" s="17">
        <v>1.0777399999999999E-2</v>
      </c>
      <c r="CB722" s="17">
        <v>3.78258E-2</v>
      </c>
      <c r="CC722" s="17">
        <v>1.5959299999999999E-2</v>
      </c>
      <c r="CD722" s="17">
        <v>4.3763999999999999E-3</v>
      </c>
      <c r="CE722" s="17">
        <v>1.8895700000000001E-2</v>
      </c>
      <c r="CF722" s="17">
        <v>-1.9729999999999999E-3</v>
      </c>
      <c r="CG722" s="17">
        <v>1.35269E-2</v>
      </c>
      <c r="CH722" s="17">
        <v>2.1562700000000001E-2</v>
      </c>
      <c r="CI722" s="17">
        <v>4.0875E-3</v>
      </c>
      <c r="CJ722" s="17">
        <v>8.6221000000000006E-3</v>
      </c>
      <c r="CK722" s="17">
        <v>1.4438100000000001E-2</v>
      </c>
      <c r="CL722" s="17">
        <v>7.4094800000000002E-2</v>
      </c>
      <c r="CM722" s="17">
        <v>0.1022386</v>
      </c>
      <c r="CN722" s="17">
        <v>4.7060699999999997E-2</v>
      </c>
      <c r="CO722" s="17">
        <v>7.4964299999999998E-2</v>
      </c>
      <c r="CP722" s="17">
        <v>3.4045300000000001E-2</v>
      </c>
      <c r="CQ722" s="17">
        <v>0.12614040000000001</v>
      </c>
      <c r="CR722" s="17">
        <v>9.8583599999999993E-2</v>
      </c>
      <c r="CS722" s="17">
        <v>5.0322100000000002E-2</v>
      </c>
      <c r="CT722" s="17">
        <v>3.7801399999999999E-2</v>
      </c>
      <c r="CU722" s="17">
        <v>0.1035896</v>
      </c>
      <c r="CV722" s="17">
        <v>8.8014099999999998E-2</v>
      </c>
      <c r="CW722" s="17">
        <v>3.2868700000000001E-2</v>
      </c>
      <c r="CX722" s="17">
        <v>4.3645999999999997E-3</v>
      </c>
      <c r="CY722" s="17">
        <v>3.3221899999999999E-2</v>
      </c>
      <c r="CZ722" s="17">
        <v>5.8670300000000002E-2</v>
      </c>
      <c r="DA722" s="17">
        <v>3.6449200000000001E-2</v>
      </c>
      <c r="DB722" s="17">
        <v>2.5587200000000001E-2</v>
      </c>
      <c r="DC722" s="17">
        <v>3.9421600000000001E-2</v>
      </c>
      <c r="DD722" s="17">
        <v>1.65603E-2</v>
      </c>
      <c r="DE722" s="17">
        <v>2.9061400000000001E-2</v>
      </c>
      <c r="DF722" s="17">
        <v>3.9299800000000003E-2</v>
      </c>
      <c r="DG722" s="17">
        <v>2.7879000000000001E-2</v>
      </c>
      <c r="DH722" s="17">
        <v>3.6739800000000003E-2</v>
      </c>
      <c r="DI722" s="17">
        <v>4.6620500000000002E-2</v>
      </c>
      <c r="DJ722" s="17">
        <v>0.1094734</v>
      </c>
      <c r="DK722" s="17">
        <v>0.14050660000000001</v>
      </c>
      <c r="DL722" s="17">
        <v>8.4534600000000001E-2</v>
      </c>
      <c r="DM722" s="17">
        <v>0.1175915</v>
      </c>
      <c r="DN722" s="17">
        <v>7.9380999999999993E-2</v>
      </c>
      <c r="DO722" s="17">
        <v>0.1714543</v>
      </c>
      <c r="DP722" s="17">
        <v>0.14080319999999999</v>
      </c>
      <c r="DQ722" s="17">
        <v>8.6798299999999995E-2</v>
      </c>
      <c r="DR722" s="17">
        <v>7.4686799999999998E-2</v>
      </c>
      <c r="DS722" s="17">
        <v>0.1404473</v>
      </c>
      <c r="DT722" s="17">
        <v>0.1262469</v>
      </c>
      <c r="DU722" s="17">
        <v>6.0945399999999997E-2</v>
      </c>
      <c r="DV722" s="17">
        <v>2.8590600000000001E-2</v>
      </c>
      <c r="DW722" s="17">
        <v>6.5628099999999995E-2</v>
      </c>
      <c r="DX722" s="17">
        <v>8.8766499999999998E-2</v>
      </c>
      <c r="DY722" s="17">
        <v>6.6033499999999995E-2</v>
      </c>
      <c r="DZ722" s="17">
        <v>5.6212199999999997E-2</v>
      </c>
      <c r="EA722" s="17">
        <v>6.9057599999999997E-2</v>
      </c>
      <c r="EB722" s="17">
        <v>4.3319299999999998E-2</v>
      </c>
      <c r="EC722" s="17">
        <v>5.14907E-2</v>
      </c>
      <c r="ED722" s="17">
        <v>6.4909400000000006E-2</v>
      </c>
      <c r="EE722" s="17">
        <v>6.2230099999999997E-2</v>
      </c>
      <c r="EF722" s="17">
        <v>7.7337400000000001E-2</v>
      </c>
      <c r="EG722" s="17">
        <v>9.3086699999999994E-2</v>
      </c>
      <c r="EH722" s="17">
        <v>0.16055440000000001</v>
      </c>
      <c r="EI722" s="17">
        <v>0.1957595</v>
      </c>
      <c r="EJ722" s="17">
        <v>0.13864109999999999</v>
      </c>
      <c r="EK722" s="17">
        <v>0.1791384</v>
      </c>
      <c r="EL722" s="17">
        <v>0.14483850000000001</v>
      </c>
      <c r="EM722" s="17">
        <v>0.23688049999999999</v>
      </c>
      <c r="EN722" s="17">
        <v>0.20176160000000001</v>
      </c>
      <c r="EO722" s="17">
        <v>0.13946410000000001</v>
      </c>
      <c r="EP722" s="17">
        <v>0.12794359999999999</v>
      </c>
      <c r="EQ722" s="17">
        <v>0.1936638</v>
      </c>
      <c r="ER722" s="17">
        <v>0.1814489</v>
      </c>
      <c r="ES722" s="17">
        <v>0.1014837</v>
      </c>
      <c r="ET722" s="17">
        <v>6.3569000000000001E-2</v>
      </c>
      <c r="EU722" s="17">
        <v>77.908379999999994</v>
      </c>
      <c r="EV722" s="17">
        <v>76.014660000000006</v>
      </c>
      <c r="EW722" s="17">
        <v>74.78546</v>
      </c>
      <c r="EX722" s="17">
        <v>74.154300000000006</v>
      </c>
      <c r="EY722" s="17">
        <v>73.506389999999996</v>
      </c>
      <c r="EZ722" s="17">
        <v>72.525120000000001</v>
      </c>
      <c r="FA722" s="17">
        <v>72.491799999999998</v>
      </c>
      <c r="FB722" s="17">
        <v>72.656409999999994</v>
      </c>
      <c r="FC722" s="17">
        <v>77.306340000000006</v>
      </c>
      <c r="FD722" s="17">
        <v>82.429130000000001</v>
      </c>
      <c r="FE722" s="17">
        <v>86.520690000000002</v>
      </c>
      <c r="FF722" s="17">
        <v>88.181120000000007</v>
      </c>
      <c r="FG722" s="17">
        <v>89.787450000000007</v>
      </c>
      <c r="FH722" s="17">
        <v>89.560339999999997</v>
      </c>
      <c r="FI722" s="17">
        <v>89.879170000000002</v>
      </c>
      <c r="FJ722" s="17">
        <v>91.341549999999998</v>
      </c>
      <c r="FK722" s="17">
        <v>90.985259999999997</v>
      </c>
      <c r="FL722" s="17">
        <v>89.585359999999994</v>
      </c>
      <c r="FM722" s="17">
        <v>87.379099999999994</v>
      </c>
      <c r="FN722" s="17">
        <v>82.549970000000002</v>
      </c>
      <c r="FO722" s="17">
        <v>78.568700000000007</v>
      </c>
      <c r="FP722" s="17">
        <v>77.279129999999995</v>
      </c>
      <c r="FQ722" s="17">
        <v>75.345830000000007</v>
      </c>
      <c r="FR722" s="17">
        <v>73.866680000000002</v>
      </c>
      <c r="FS722" s="17">
        <v>0.82463920000000002</v>
      </c>
      <c r="FT722" s="17"/>
      <c r="FU722" s="17">
        <v>5.9064899999999997E-2</v>
      </c>
      <c r="FW722" s="17"/>
      <c r="HY722" s="62"/>
      <c r="IA722" s="62"/>
    </row>
    <row r="723" spans="1:235" x14ac:dyDescent="0.25">
      <c r="A723" s="62" t="s">
        <v>227</v>
      </c>
      <c r="B723" t="s">
        <v>0</v>
      </c>
      <c r="C723" t="s">
        <v>297</v>
      </c>
      <c r="D723" s="63">
        <v>44809</v>
      </c>
      <c r="E723" t="s">
        <v>220</v>
      </c>
      <c r="F723" s="17">
        <v>310</v>
      </c>
      <c r="G723" s="17">
        <v>0.32084659999999998</v>
      </c>
      <c r="H723" s="17">
        <v>0.29845260000000001</v>
      </c>
      <c r="I723" s="17">
        <v>0.27890320000000002</v>
      </c>
      <c r="J723" s="17">
        <v>0.27940989999999999</v>
      </c>
      <c r="K723" s="17">
        <v>0.26518599999999998</v>
      </c>
      <c r="L723" s="17">
        <v>0.24626120000000001</v>
      </c>
      <c r="M723" s="17">
        <v>0.24454500000000001</v>
      </c>
      <c r="N723" s="17">
        <v>0.2343769</v>
      </c>
      <c r="O723" s="17">
        <v>0.2155832</v>
      </c>
      <c r="P723" s="17">
        <v>0.2308915</v>
      </c>
      <c r="Q723" s="17">
        <v>0.23847640000000001</v>
      </c>
      <c r="R723" s="17">
        <v>0.2731015</v>
      </c>
      <c r="S723" s="17">
        <v>0.28964570000000001</v>
      </c>
      <c r="T723" s="17">
        <v>0.3010428</v>
      </c>
      <c r="U723" s="17">
        <v>0.35589490000000001</v>
      </c>
      <c r="V723" s="17">
        <v>0.3790442</v>
      </c>
      <c r="W723" s="17">
        <v>0.4625129</v>
      </c>
      <c r="X723" s="17">
        <v>0.46923490000000001</v>
      </c>
      <c r="Y723" s="17">
        <v>0.49197439999999998</v>
      </c>
      <c r="Z723" s="17">
        <v>0.51368420000000004</v>
      </c>
      <c r="AA723" s="17">
        <v>0.51239409999999996</v>
      </c>
      <c r="AB723" s="17">
        <v>0.45091829999999999</v>
      </c>
      <c r="AC723" s="17">
        <v>0.3817468</v>
      </c>
      <c r="AD723" s="17">
        <v>0.32736080000000001</v>
      </c>
      <c r="AE723" s="17">
        <v>-3.02533E-2</v>
      </c>
      <c r="AF723" s="17">
        <v>-1.0073199999999999E-2</v>
      </c>
      <c r="AG723" s="17">
        <v>8.6549999999999995E-4</v>
      </c>
      <c r="AH723" s="17">
        <v>-3.2529999999999999E-4</v>
      </c>
      <c r="AI723" s="17">
        <v>7.5279999999999998E-4</v>
      </c>
      <c r="AJ723" s="17">
        <v>-1.0116200000000001E-2</v>
      </c>
      <c r="AK723" s="17">
        <v>-8.3677999999999999E-3</v>
      </c>
      <c r="AL723" s="17">
        <v>-6.3759000000000003E-3</v>
      </c>
      <c r="AM723" s="17">
        <v>-4.2939699999999997E-2</v>
      </c>
      <c r="AN723" s="17">
        <v>-1.9125799999999998E-2</v>
      </c>
      <c r="AO723" s="17">
        <v>-3.6989399999999999E-2</v>
      </c>
      <c r="AP723" s="17">
        <v>6.2411999999999997E-3</v>
      </c>
      <c r="AQ723" s="17">
        <v>4.2517300000000001E-2</v>
      </c>
      <c r="AR723" s="17">
        <v>-2.5815899999999999E-2</v>
      </c>
      <c r="AS723" s="17">
        <v>1.5469399999999999E-2</v>
      </c>
      <c r="AT723" s="17">
        <v>-2.1151900000000001E-2</v>
      </c>
      <c r="AU723" s="17">
        <v>3.8366900000000002E-2</v>
      </c>
      <c r="AV723" s="17">
        <v>-1.4345E-3</v>
      </c>
      <c r="AW723" s="17">
        <v>-4.4485000000000002E-3</v>
      </c>
      <c r="AX723" s="17">
        <v>-1.9132199999999999E-2</v>
      </c>
      <c r="AY723" s="17">
        <v>1.1329000000000001E-2</v>
      </c>
      <c r="AZ723" s="17">
        <v>-3.9020199999999998E-2</v>
      </c>
      <c r="BA723" s="17">
        <v>-3.0749499999999999E-2</v>
      </c>
      <c r="BB723" s="17">
        <v>-4.0434999999999999E-2</v>
      </c>
      <c r="BC723" s="17">
        <v>-7.0282000000000001E-3</v>
      </c>
      <c r="BD723" s="17">
        <v>1.03108E-2</v>
      </c>
      <c r="BE723" s="17">
        <v>1.83439E-2</v>
      </c>
      <c r="BF723" s="17">
        <v>2.0062E-2</v>
      </c>
      <c r="BG723" s="17">
        <v>1.8631100000000001E-2</v>
      </c>
      <c r="BH723" s="17">
        <v>5.6905999999999997E-3</v>
      </c>
      <c r="BI723" s="17">
        <v>6.2335999999999997E-3</v>
      </c>
      <c r="BJ723" s="17">
        <v>1.0280299999999999E-2</v>
      </c>
      <c r="BK723" s="17">
        <v>-1.8951300000000001E-2</v>
      </c>
      <c r="BL723" s="17">
        <v>3.0300000000000001E-3</v>
      </c>
      <c r="BM723" s="17">
        <v>-6.1064999999999999E-3</v>
      </c>
      <c r="BN723" s="17">
        <v>4.0048899999999998E-2</v>
      </c>
      <c r="BO723" s="17">
        <v>7.6206800000000005E-2</v>
      </c>
      <c r="BP723" s="17">
        <v>1.36242E-2</v>
      </c>
      <c r="BQ723" s="17">
        <v>5.6658100000000003E-2</v>
      </c>
      <c r="BR723" s="17">
        <v>2.2463899999999998E-2</v>
      </c>
      <c r="BS723" s="17">
        <v>7.8231800000000004E-2</v>
      </c>
      <c r="BT723" s="17">
        <v>3.9825399999999997E-2</v>
      </c>
      <c r="BU723" s="17">
        <v>3.2181099999999997E-2</v>
      </c>
      <c r="BV723" s="17">
        <v>1.68705E-2</v>
      </c>
      <c r="BW723" s="17">
        <v>4.8120200000000002E-2</v>
      </c>
      <c r="BX723" s="17">
        <v>2.9106000000000002E-3</v>
      </c>
      <c r="BY723" s="17">
        <v>-3.0249000000000001E-3</v>
      </c>
      <c r="BZ723" s="17">
        <v>-1.8850200000000001E-2</v>
      </c>
      <c r="CA723" s="17">
        <v>9.0574000000000002E-3</v>
      </c>
      <c r="CB723" s="17">
        <v>2.4428800000000001E-2</v>
      </c>
      <c r="CC723" s="17">
        <v>3.0449400000000001E-2</v>
      </c>
      <c r="CD723" s="17">
        <v>3.4182200000000003E-2</v>
      </c>
      <c r="CE723" s="17">
        <v>3.1013599999999999E-2</v>
      </c>
      <c r="CF723" s="17">
        <v>1.6638300000000002E-2</v>
      </c>
      <c r="CG723" s="17">
        <v>1.63465E-2</v>
      </c>
      <c r="CH723" s="17">
        <v>2.18163E-2</v>
      </c>
      <c r="CI723" s="17">
        <v>-2.3368999999999998E-3</v>
      </c>
      <c r="CJ723" s="17">
        <v>1.8375099999999998E-2</v>
      </c>
      <c r="CK723" s="17">
        <v>1.5283E-2</v>
      </c>
      <c r="CL723" s="17">
        <v>6.3464000000000007E-2</v>
      </c>
      <c r="CM723" s="17">
        <v>9.9540100000000006E-2</v>
      </c>
      <c r="CN723" s="17">
        <v>4.0940299999999999E-2</v>
      </c>
      <c r="CO723" s="17">
        <v>8.5185300000000005E-2</v>
      </c>
      <c r="CP723" s="17">
        <v>5.2671999999999997E-2</v>
      </c>
      <c r="CQ723" s="17">
        <v>0.10584209999999999</v>
      </c>
      <c r="CR723" s="17">
        <v>6.8401799999999999E-2</v>
      </c>
      <c r="CS723" s="17">
        <v>5.7550700000000003E-2</v>
      </c>
      <c r="CT723" s="17">
        <v>4.18059E-2</v>
      </c>
      <c r="CU723" s="17">
        <v>7.3601700000000006E-2</v>
      </c>
      <c r="CV723" s="17">
        <v>3.1951800000000002E-2</v>
      </c>
      <c r="CW723" s="17">
        <v>1.6177E-2</v>
      </c>
      <c r="CX723" s="17">
        <v>-3.9004999999999999E-3</v>
      </c>
      <c r="CY723" s="17">
        <v>2.5142999999999999E-2</v>
      </c>
      <c r="CZ723" s="17">
        <v>3.8546700000000003E-2</v>
      </c>
      <c r="DA723" s="17">
        <v>4.25549E-2</v>
      </c>
      <c r="DB723" s="17">
        <v>4.8302299999999999E-2</v>
      </c>
      <c r="DC723" s="17">
        <v>4.33961E-2</v>
      </c>
      <c r="DD723" s="17">
        <v>2.7585999999999999E-2</v>
      </c>
      <c r="DE723" s="17">
        <v>2.6459400000000001E-2</v>
      </c>
      <c r="DF723" s="17">
        <v>3.3352300000000001E-2</v>
      </c>
      <c r="DG723" s="17">
        <v>1.4277400000000001E-2</v>
      </c>
      <c r="DH723" s="17">
        <v>3.3720100000000003E-2</v>
      </c>
      <c r="DI723" s="17">
        <v>3.6672400000000001E-2</v>
      </c>
      <c r="DJ723" s="17">
        <v>8.6879100000000001E-2</v>
      </c>
      <c r="DK723" s="17">
        <v>0.12287339999999999</v>
      </c>
      <c r="DL723" s="17">
        <v>6.8256499999999998E-2</v>
      </c>
      <c r="DM723" s="17">
        <v>0.11371249999999999</v>
      </c>
      <c r="DN723" s="17">
        <v>8.2880200000000001E-2</v>
      </c>
      <c r="DO723" s="17">
        <v>0.1334524</v>
      </c>
      <c r="DP723" s="17">
        <v>9.6978300000000003E-2</v>
      </c>
      <c r="DQ723" s="17">
        <v>8.2920300000000002E-2</v>
      </c>
      <c r="DR723" s="17">
        <v>6.6741300000000003E-2</v>
      </c>
      <c r="DS723" s="17">
        <v>9.9083199999999996E-2</v>
      </c>
      <c r="DT723" s="17">
        <v>6.0992900000000003E-2</v>
      </c>
      <c r="DU723" s="17">
        <v>3.5378899999999998E-2</v>
      </c>
      <c r="DV723" s="17">
        <v>1.1049099999999999E-2</v>
      </c>
      <c r="DW723" s="17">
        <v>4.8368099999999997E-2</v>
      </c>
      <c r="DX723" s="17">
        <v>5.8930799999999998E-2</v>
      </c>
      <c r="DY723" s="17">
        <v>6.0033299999999998E-2</v>
      </c>
      <c r="DZ723" s="17">
        <v>6.8689600000000003E-2</v>
      </c>
      <c r="EA723" s="17">
        <v>6.12744E-2</v>
      </c>
      <c r="EB723" s="17">
        <v>4.3392800000000002E-2</v>
      </c>
      <c r="EC723" s="17">
        <v>4.1060800000000001E-2</v>
      </c>
      <c r="ED723" s="17">
        <v>5.0008499999999997E-2</v>
      </c>
      <c r="EE723" s="17">
        <v>3.8265800000000003E-2</v>
      </c>
      <c r="EF723" s="17">
        <v>5.5875899999999999E-2</v>
      </c>
      <c r="EG723" s="17">
        <v>6.7555400000000002E-2</v>
      </c>
      <c r="EH723" s="17">
        <v>0.1206868</v>
      </c>
      <c r="EI723" s="17">
        <v>0.1565629</v>
      </c>
      <c r="EJ723" s="17">
        <v>0.1076966</v>
      </c>
      <c r="EK723" s="17">
        <v>0.15490129999999999</v>
      </c>
      <c r="EL723" s="17">
        <v>0.12649589999999999</v>
      </c>
      <c r="EM723" s="17">
        <v>0.17331730000000001</v>
      </c>
      <c r="EN723" s="17">
        <v>0.13823820000000001</v>
      </c>
      <c r="EO723" s="17">
        <v>0.11955</v>
      </c>
      <c r="EP723" s="17">
        <v>0.102744</v>
      </c>
      <c r="EQ723" s="17">
        <v>0.13587440000000001</v>
      </c>
      <c r="ER723" s="17">
        <v>0.10292370000000001</v>
      </c>
      <c r="ES723" s="17">
        <v>6.3103500000000007E-2</v>
      </c>
      <c r="ET723" s="17">
        <v>3.2634000000000003E-2</v>
      </c>
      <c r="EU723" s="17">
        <v>77.655690000000007</v>
      </c>
      <c r="EV723" s="17">
        <v>75.800449999999998</v>
      </c>
      <c r="EW723" s="17">
        <v>74.59599</v>
      </c>
      <c r="EX723" s="17">
        <v>73.617609999999999</v>
      </c>
      <c r="EY723" s="17">
        <v>73.07302</v>
      </c>
      <c r="EZ723" s="17">
        <v>72.400679999999994</v>
      </c>
      <c r="FA723" s="17">
        <v>72.306960000000004</v>
      </c>
      <c r="FB723" s="17">
        <v>72.898589999999999</v>
      </c>
      <c r="FC723" s="17">
        <v>77.127920000000003</v>
      </c>
      <c r="FD723" s="17">
        <v>81.616680000000002</v>
      </c>
      <c r="FE723" s="17">
        <v>85.126750000000001</v>
      </c>
      <c r="FF723" s="17">
        <v>85.688779999999994</v>
      </c>
      <c r="FG723" s="17">
        <v>86.429699999999997</v>
      </c>
      <c r="FH723" s="17">
        <v>86.148769999999999</v>
      </c>
      <c r="FI723" s="17">
        <v>86.93629</v>
      </c>
      <c r="FJ723" s="17">
        <v>88.718720000000005</v>
      </c>
      <c r="FK723" s="17">
        <v>88.803529999999995</v>
      </c>
      <c r="FL723" s="17">
        <v>87.676339999999996</v>
      </c>
      <c r="FM723" s="17">
        <v>85.476249999999993</v>
      </c>
      <c r="FN723" s="17">
        <v>81.17</v>
      </c>
      <c r="FO723" s="17">
        <v>77.957080000000005</v>
      </c>
      <c r="FP723" s="17">
        <v>76.463549999999998</v>
      </c>
      <c r="FQ723" s="17">
        <v>75.289190000000005</v>
      </c>
      <c r="FR723" s="17">
        <v>74.157380000000003</v>
      </c>
      <c r="FS723" s="17">
        <v>0.56469559999999996</v>
      </c>
      <c r="FT723" s="17"/>
      <c r="FU723" s="17">
        <v>3.9906499999999998E-2</v>
      </c>
      <c r="FW723" s="17"/>
      <c r="IA723" s="62"/>
    </row>
    <row r="724" spans="1:235" x14ac:dyDescent="0.25">
      <c r="A724" t="s">
        <v>227</v>
      </c>
      <c r="B724" t="s">
        <v>0</v>
      </c>
      <c r="C724" t="s">
        <v>297</v>
      </c>
      <c r="D724" s="63">
        <v>44809</v>
      </c>
      <c r="E724" t="s">
        <v>221</v>
      </c>
      <c r="F724" s="17">
        <v>323</v>
      </c>
      <c r="G724" s="17">
        <v>0.39209929999999998</v>
      </c>
      <c r="H724" s="17">
        <v>0.3541784</v>
      </c>
      <c r="I724" s="17">
        <v>0.30588609999999999</v>
      </c>
      <c r="J724" s="17">
        <v>0.25964300000000001</v>
      </c>
      <c r="K724" s="17">
        <v>0.2568221</v>
      </c>
      <c r="L724" s="17">
        <v>0.25020680000000001</v>
      </c>
      <c r="M724" s="17">
        <v>0.25071569999999999</v>
      </c>
      <c r="N724" s="17">
        <v>0.22550719999999999</v>
      </c>
      <c r="O724" s="17">
        <v>0.2236292</v>
      </c>
      <c r="P724" s="17">
        <v>0.20563780000000001</v>
      </c>
      <c r="Q724" s="17">
        <v>0.22360389999999999</v>
      </c>
      <c r="R724" s="17">
        <v>0.26014870000000001</v>
      </c>
      <c r="S724" s="17">
        <v>0.29498170000000001</v>
      </c>
      <c r="T724" s="17">
        <v>0.31635059999999998</v>
      </c>
      <c r="U724" s="17">
        <v>0.33467659999999999</v>
      </c>
      <c r="V724" s="17">
        <v>0.35788189999999998</v>
      </c>
      <c r="W724" s="17">
        <v>0.41378730000000002</v>
      </c>
      <c r="X724" s="17">
        <v>0.48347430000000002</v>
      </c>
      <c r="Y724" s="17">
        <v>0.53477430000000004</v>
      </c>
      <c r="Z724" s="17">
        <v>0.53889050000000005</v>
      </c>
      <c r="AA724" s="17">
        <v>0.52885450000000001</v>
      </c>
      <c r="AB724" s="17">
        <v>0.5367286</v>
      </c>
      <c r="AC724" s="17">
        <v>0.4351141</v>
      </c>
      <c r="AD724" s="17">
        <v>0.35967769999999999</v>
      </c>
      <c r="AE724" s="17">
        <v>-3.0843800000000001E-2</v>
      </c>
      <c r="AF724" s="17">
        <v>-1.9967100000000002E-2</v>
      </c>
      <c r="AG724" s="17">
        <v>-5.12255E-2</v>
      </c>
      <c r="AH724" s="17">
        <v>-7.2750300000000004E-2</v>
      </c>
      <c r="AI724" s="17">
        <v>-5.13039E-2</v>
      </c>
      <c r="AJ724" s="17">
        <v>-5.8199899999999999E-2</v>
      </c>
      <c r="AK724" s="17">
        <v>-3.1467599999999998E-2</v>
      </c>
      <c r="AL724" s="17">
        <v>-3.1725999999999997E-2</v>
      </c>
      <c r="AM724" s="17">
        <v>-3.5918800000000001E-2</v>
      </c>
      <c r="AN724" s="17">
        <v>-5.8285999999999998E-2</v>
      </c>
      <c r="AO724" s="17">
        <v>-5.44655E-2</v>
      </c>
      <c r="AP724" s="17">
        <v>-4.8238700000000002E-2</v>
      </c>
      <c r="AQ724" s="17">
        <v>-6.0540299999999998E-2</v>
      </c>
      <c r="AR724" s="17">
        <v>-5.6277300000000002E-2</v>
      </c>
      <c r="AS724" s="17">
        <v>-8.3018999999999996E-2</v>
      </c>
      <c r="AT724" s="17">
        <v>-9.9534399999999995E-2</v>
      </c>
      <c r="AU724" s="17">
        <v>-7.5277800000000006E-2</v>
      </c>
      <c r="AV724" s="17">
        <v>-6.1101599999999999E-2</v>
      </c>
      <c r="AW724" s="17">
        <v>-8.3431099999999994E-2</v>
      </c>
      <c r="AX724" s="17">
        <v>-7.4960799999999994E-2</v>
      </c>
      <c r="AY724" s="17">
        <v>-3.8864599999999999E-2</v>
      </c>
      <c r="AZ724" s="17">
        <v>-1.58757E-2</v>
      </c>
      <c r="BA724" s="17">
        <v>-4.4094000000000001E-2</v>
      </c>
      <c r="BB724" s="17">
        <v>-4.4132200000000003E-2</v>
      </c>
      <c r="BC724" s="17">
        <v>-9.3183999999999993E-3</v>
      </c>
      <c r="BD724" s="17">
        <v>1.7349999999999999E-4</v>
      </c>
      <c r="BE724" s="17">
        <v>-2.9797000000000001E-2</v>
      </c>
      <c r="BF724" s="17">
        <v>-5.40507E-2</v>
      </c>
      <c r="BG724" s="17">
        <v>-3.09246E-2</v>
      </c>
      <c r="BH724" s="17">
        <v>-3.8671799999999999E-2</v>
      </c>
      <c r="BI724" s="17">
        <v>-1.5789399999999999E-2</v>
      </c>
      <c r="BJ724" s="17">
        <v>-1.28661E-2</v>
      </c>
      <c r="BK724" s="17">
        <v>-8.2594999999999995E-3</v>
      </c>
      <c r="BL724" s="17">
        <v>-2.3520200000000002E-2</v>
      </c>
      <c r="BM724" s="17">
        <v>-1.6349900000000001E-2</v>
      </c>
      <c r="BN724" s="17">
        <v>-6.9638E-3</v>
      </c>
      <c r="BO724" s="17">
        <v>-1.9850400000000001E-2</v>
      </c>
      <c r="BP724" s="17">
        <v>-1.9744399999999999E-2</v>
      </c>
      <c r="BQ724" s="17">
        <v>-4.1534300000000003E-2</v>
      </c>
      <c r="BR724" s="17">
        <v>-5.8304399999999999E-2</v>
      </c>
      <c r="BS724" s="17">
        <v>-3.0019500000000001E-2</v>
      </c>
      <c r="BT724" s="17">
        <v>-2.04744E-2</v>
      </c>
      <c r="BU724" s="17">
        <v>-4.47561E-2</v>
      </c>
      <c r="BV724" s="17">
        <v>-3.9140399999999999E-2</v>
      </c>
      <c r="BW724" s="17">
        <v>-5.9461000000000002E-3</v>
      </c>
      <c r="BX724" s="17">
        <v>2.2364200000000001E-2</v>
      </c>
      <c r="BY724" s="17">
        <v>-1.76884E-2</v>
      </c>
      <c r="BZ724" s="17">
        <v>-2.00742E-2</v>
      </c>
      <c r="CA724" s="17">
        <v>5.5900000000000004E-3</v>
      </c>
      <c r="CB724" s="17">
        <v>1.4122900000000001E-2</v>
      </c>
      <c r="CC724" s="17">
        <v>-1.49558E-2</v>
      </c>
      <c r="CD724" s="17">
        <v>-4.1099400000000001E-2</v>
      </c>
      <c r="CE724" s="17">
        <v>-1.6810100000000001E-2</v>
      </c>
      <c r="CF724" s="17">
        <v>-2.51468E-2</v>
      </c>
      <c r="CG724" s="17">
        <v>-4.9307999999999999E-3</v>
      </c>
      <c r="CH724" s="17">
        <v>1.961E-4</v>
      </c>
      <c r="CI724" s="17">
        <v>1.08973E-2</v>
      </c>
      <c r="CJ724" s="17">
        <v>5.5840000000000002E-4</v>
      </c>
      <c r="CK724" s="17">
        <v>1.0048899999999999E-2</v>
      </c>
      <c r="CL724" s="17">
        <v>2.1623099999999999E-2</v>
      </c>
      <c r="CM724" s="17">
        <v>8.3312999999999998E-3</v>
      </c>
      <c r="CN724" s="17">
        <v>5.5580999999999998E-3</v>
      </c>
      <c r="CO724" s="17">
        <v>-1.28021E-2</v>
      </c>
      <c r="CP724" s="17">
        <v>-2.97486E-2</v>
      </c>
      <c r="CQ724" s="17">
        <v>1.3262E-3</v>
      </c>
      <c r="CR724" s="17">
        <v>7.6639000000000004E-3</v>
      </c>
      <c r="CS724" s="17">
        <v>-1.79699E-2</v>
      </c>
      <c r="CT724" s="17">
        <v>-1.4331200000000001E-2</v>
      </c>
      <c r="CU724" s="17">
        <v>1.6853E-2</v>
      </c>
      <c r="CV724" s="17">
        <v>4.8849099999999999E-2</v>
      </c>
      <c r="CW724" s="17">
        <v>6.001E-4</v>
      </c>
      <c r="CX724" s="17">
        <v>-3.4117000000000001E-3</v>
      </c>
      <c r="CY724" s="17">
        <v>2.0498300000000001E-2</v>
      </c>
      <c r="CZ724" s="17">
        <v>2.8072199999999999E-2</v>
      </c>
      <c r="DA724" s="17">
        <v>-1.145E-4</v>
      </c>
      <c r="DB724" s="17">
        <v>-2.8148200000000002E-2</v>
      </c>
      <c r="DC724" s="17">
        <v>-2.6955E-3</v>
      </c>
      <c r="DD724" s="17">
        <v>-1.16217E-2</v>
      </c>
      <c r="DE724" s="17">
        <v>5.9278000000000004E-3</v>
      </c>
      <c r="DF724" s="17">
        <v>1.32584E-2</v>
      </c>
      <c r="DG724" s="17">
        <v>3.00541E-2</v>
      </c>
      <c r="DH724" s="17">
        <v>2.4637099999999999E-2</v>
      </c>
      <c r="DI724" s="17">
        <v>3.64477E-2</v>
      </c>
      <c r="DJ724" s="17">
        <v>5.0209999999999998E-2</v>
      </c>
      <c r="DK724" s="17">
        <v>3.6512999999999997E-2</v>
      </c>
      <c r="DL724" s="17">
        <v>3.0860700000000001E-2</v>
      </c>
      <c r="DM724" s="17">
        <v>1.5930099999999999E-2</v>
      </c>
      <c r="DN724" s="17">
        <v>-1.1927999999999999E-3</v>
      </c>
      <c r="DO724" s="17">
        <v>3.2672E-2</v>
      </c>
      <c r="DP724" s="17">
        <v>3.5802100000000003E-2</v>
      </c>
      <c r="DQ724" s="17">
        <v>8.8162999999999991E-3</v>
      </c>
      <c r="DR724" s="17">
        <v>1.0477999999999999E-2</v>
      </c>
      <c r="DS724" s="17">
        <v>3.9652199999999999E-2</v>
      </c>
      <c r="DT724" s="17">
        <v>7.5333899999999995E-2</v>
      </c>
      <c r="DU724" s="17">
        <v>1.8888499999999999E-2</v>
      </c>
      <c r="DV724" s="17">
        <v>1.32508E-2</v>
      </c>
      <c r="DW724" s="17">
        <v>4.2023699999999997E-2</v>
      </c>
      <c r="DX724" s="17">
        <v>4.8212900000000003E-2</v>
      </c>
      <c r="DY724" s="17">
        <v>2.13139E-2</v>
      </c>
      <c r="DZ724" s="17">
        <v>-9.4485999999999997E-3</v>
      </c>
      <c r="EA724" s="17">
        <v>1.76837E-2</v>
      </c>
      <c r="EB724" s="17">
        <v>7.9062999999999998E-3</v>
      </c>
      <c r="EC724" s="17">
        <v>2.1605900000000001E-2</v>
      </c>
      <c r="ED724" s="17">
        <v>3.21182E-2</v>
      </c>
      <c r="EE724" s="17">
        <v>5.7713399999999998E-2</v>
      </c>
      <c r="EF724" s="17">
        <v>5.9402900000000002E-2</v>
      </c>
      <c r="EG724" s="17">
        <v>7.4563299999999999E-2</v>
      </c>
      <c r="EH724" s="17">
        <v>9.1484899999999994E-2</v>
      </c>
      <c r="EI724" s="17">
        <v>7.7202900000000005E-2</v>
      </c>
      <c r="EJ724" s="17">
        <v>6.7393499999999995E-2</v>
      </c>
      <c r="EK724" s="17">
        <v>5.7414800000000002E-2</v>
      </c>
      <c r="EL724" s="17">
        <v>4.0037200000000002E-2</v>
      </c>
      <c r="EM724" s="17">
        <v>7.7930200000000005E-2</v>
      </c>
      <c r="EN724" s="17">
        <v>7.6429300000000006E-2</v>
      </c>
      <c r="EO724" s="17">
        <v>4.74913E-2</v>
      </c>
      <c r="EP724" s="17">
        <v>4.6298499999999999E-2</v>
      </c>
      <c r="EQ724" s="17">
        <v>7.2570700000000002E-2</v>
      </c>
      <c r="ER724" s="17">
        <v>0.1135738</v>
      </c>
      <c r="ES724" s="17">
        <v>4.52942E-2</v>
      </c>
      <c r="ET724" s="17">
        <v>3.7308899999999999E-2</v>
      </c>
      <c r="EU724" s="17">
        <v>78.151039999999995</v>
      </c>
      <c r="EV724" s="17">
        <v>76.220389999999995</v>
      </c>
      <c r="EW724" s="17">
        <v>74.967330000000004</v>
      </c>
      <c r="EX724" s="17">
        <v>74.669330000000002</v>
      </c>
      <c r="EY724" s="17">
        <v>73.922389999999993</v>
      </c>
      <c r="EZ724" s="17">
        <v>72.644840000000002</v>
      </c>
      <c r="FA724" s="17">
        <v>72.669300000000007</v>
      </c>
      <c r="FB724" s="17">
        <v>72.424319999999994</v>
      </c>
      <c r="FC724" s="17">
        <v>77.477459999999994</v>
      </c>
      <c r="FD724" s="17">
        <v>83.20823</v>
      </c>
      <c r="FE724" s="17">
        <v>87.857349999999997</v>
      </c>
      <c r="FF724" s="17">
        <v>90.571780000000004</v>
      </c>
      <c r="FG724" s="17">
        <v>93.008589999999998</v>
      </c>
      <c r="FH724" s="17">
        <v>92.833110000000005</v>
      </c>
      <c r="FI724" s="17">
        <v>92.702359999999999</v>
      </c>
      <c r="FJ724" s="17">
        <v>93.857550000000003</v>
      </c>
      <c r="FK724" s="17">
        <v>93.0779</v>
      </c>
      <c r="FL724" s="17">
        <v>91.416569999999993</v>
      </c>
      <c r="FM724" s="17">
        <v>89.204319999999996</v>
      </c>
      <c r="FN724" s="17">
        <v>83.873599999999996</v>
      </c>
      <c r="FO724" s="17">
        <v>79.155159999999995</v>
      </c>
      <c r="FP724" s="17">
        <v>78.061300000000003</v>
      </c>
      <c r="FQ724" s="17">
        <v>75.399969999999996</v>
      </c>
      <c r="FR724" s="17">
        <v>73.587680000000006</v>
      </c>
      <c r="FS724" s="17">
        <v>0.57407149999999996</v>
      </c>
      <c r="FT724" s="17"/>
      <c r="FU724" s="17">
        <v>3.8980500000000001E-2</v>
      </c>
      <c r="FW724" s="17"/>
      <c r="HY724" s="62"/>
      <c r="IA724" s="62"/>
    </row>
    <row r="725" spans="1:235" x14ac:dyDescent="0.25">
      <c r="A725" t="s">
        <v>227</v>
      </c>
      <c r="B725" t="s">
        <v>0</v>
      </c>
      <c r="C725" t="s">
        <v>297</v>
      </c>
      <c r="D725" s="63">
        <v>44810</v>
      </c>
      <c r="E725" t="s">
        <v>219</v>
      </c>
      <c r="F725" s="17">
        <v>756</v>
      </c>
      <c r="G725" s="17">
        <v>0.76481880000000002</v>
      </c>
      <c r="H725" s="17">
        <v>0.69886910000000002</v>
      </c>
      <c r="I725" s="17">
        <v>0.66823630000000001</v>
      </c>
      <c r="J725" s="17">
        <v>0.61280060000000003</v>
      </c>
      <c r="K725" s="17">
        <v>0.59116440000000003</v>
      </c>
      <c r="L725" s="17">
        <v>0.58025159999999998</v>
      </c>
      <c r="M725" s="17">
        <v>0.56176000000000004</v>
      </c>
      <c r="N725" s="17">
        <v>0.50890389999999996</v>
      </c>
      <c r="O725" s="17">
        <v>0.35676740000000001</v>
      </c>
      <c r="P725" s="17">
        <v>0.16704359999999999</v>
      </c>
      <c r="Q725" s="17">
        <v>0.12300990000000001</v>
      </c>
      <c r="R725" s="17">
        <v>0.1640972</v>
      </c>
      <c r="S725" s="17">
        <v>0.216251</v>
      </c>
      <c r="T725" s="17">
        <v>0.31494670000000002</v>
      </c>
      <c r="U725" s="17">
        <v>0.50724239999999998</v>
      </c>
      <c r="V725" s="17">
        <v>0.72190699999999997</v>
      </c>
      <c r="W725" s="17">
        <v>0.87114630000000004</v>
      </c>
      <c r="X725" s="17">
        <v>0.99534149999999999</v>
      </c>
      <c r="Y725" s="17">
        <v>1.081882</v>
      </c>
      <c r="Z725" s="17">
        <v>1.1156219999999999</v>
      </c>
      <c r="AA725" s="17">
        <v>1.187066</v>
      </c>
      <c r="AB725" s="17">
        <v>1.1482509999999999</v>
      </c>
      <c r="AC725" s="17">
        <v>1.0349630000000001</v>
      </c>
      <c r="AD725" s="17">
        <v>0.91705539999999997</v>
      </c>
      <c r="AE725" s="17">
        <v>-0.13905970000000001</v>
      </c>
      <c r="AF725" s="17">
        <v>-7.4909100000000006E-2</v>
      </c>
      <c r="AG725" s="17">
        <v>-3.6362199999999997E-2</v>
      </c>
      <c r="AH725" s="17">
        <v>-3.4051400000000002E-2</v>
      </c>
      <c r="AI725" s="17">
        <v>-5.4284499999999999E-2</v>
      </c>
      <c r="AJ725" s="17">
        <v>-5.7492700000000001E-2</v>
      </c>
      <c r="AK725" s="17">
        <v>-6.2553200000000003E-2</v>
      </c>
      <c r="AL725" s="17">
        <v>-9.0767E-3</v>
      </c>
      <c r="AM725" s="17">
        <v>-1.7014000000000001E-2</v>
      </c>
      <c r="AN725" s="17">
        <v>-8.5222699999999998E-2</v>
      </c>
      <c r="AO725" s="17">
        <v>-5.83399E-2</v>
      </c>
      <c r="AP725" s="17">
        <v>-5.9572800000000002E-2</v>
      </c>
      <c r="AQ725" s="17">
        <v>-8.5064699999999993E-2</v>
      </c>
      <c r="AR725" s="17">
        <v>-0.10674</v>
      </c>
      <c r="AS725" s="17">
        <v>-4.3405899999999997E-2</v>
      </c>
      <c r="AT725" s="17">
        <v>-6.7236900000000002E-2</v>
      </c>
      <c r="AU725" s="17">
        <v>-1.4038200000000001E-2</v>
      </c>
      <c r="AV725" s="17">
        <v>-0.1006774</v>
      </c>
      <c r="AW725" s="17">
        <v>-8.1788299999999994E-2</v>
      </c>
      <c r="AX725" s="17">
        <v>-8.2661200000000004E-2</v>
      </c>
      <c r="AY725" s="17">
        <v>2.1377000000000002E-3</v>
      </c>
      <c r="AZ725" s="17">
        <v>-4.8163999999999998E-2</v>
      </c>
      <c r="BA725" s="17">
        <v>-0.1106003</v>
      </c>
      <c r="BB725" s="17">
        <v>-0.1115569</v>
      </c>
      <c r="BC725" s="17">
        <v>-9.3254400000000001E-2</v>
      </c>
      <c r="BD725" s="17">
        <v>-4.3340299999999998E-2</v>
      </c>
      <c r="BE725" s="17">
        <v>-1.03769E-2</v>
      </c>
      <c r="BF725" s="17">
        <v>-9.4202999999999995E-3</v>
      </c>
      <c r="BG725" s="17">
        <v>-2.4143899999999999E-2</v>
      </c>
      <c r="BH725" s="17">
        <v>-2.7448799999999999E-2</v>
      </c>
      <c r="BI725" s="17">
        <v>-3.3015299999999997E-2</v>
      </c>
      <c r="BJ725" s="17">
        <v>2.0620900000000001E-2</v>
      </c>
      <c r="BK725" s="17">
        <v>1.5792899999999999E-2</v>
      </c>
      <c r="BL725" s="17">
        <v>-4.67459E-2</v>
      </c>
      <c r="BM725" s="17">
        <v>-1.45836E-2</v>
      </c>
      <c r="BN725" s="17">
        <v>-1.53706E-2</v>
      </c>
      <c r="BO725" s="17">
        <v>-3.6751899999999997E-2</v>
      </c>
      <c r="BP725" s="17">
        <v>-5.4306100000000003E-2</v>
      </c>
      <c r="BQ725" s="17">
        <v>1.0078E-2</v>
      </c>
      <c r="BR725" s="17">
        <v>-1.2989199999999999E-2</v>
      </c>
      <c r="BS725" s="17">
        <v>3.9799000000000001E-2</v>
      </c>
      <c r="BT725" s="17">
        <v>-5.0157399999999998E-2</v>
      </c>
      <c r="BU725" s="17">
        <v>-2.8374199999999999E-2</v>
      </c>
      <c r="BV725" s="17">
        <v>-3.2093900000000002E-2</v>
      </c>
      <c r="BW725" s="17">
        <v>5.2830200000000001E-2</v>
      </c>
      <c r="BX725" s="17">
        <v>-1.4476000000000001E-3</v>
      </c>
      <c r="BY725" s="17">
        <v>-6.4427200000000004E-2</v>
      </c>
      <c r="BZ725" s="17">
        <v>-7.0869000000000001E-2</v>
      </c>
      <c r="CA725" s="17">
        <v>-6.1529800000000003E-2</v>
      </c>
      <c r="CB725" s="17">
        <v>-2.14758E-2</v>
      </c>
      <c r="CC725" s="17">
        <v>7.6204000000000003E-3</v>
      </c>
      <c r="CD725" s="17">
        <v>7.6391999999999996E-3</v>
      </c>
      <c r="CE725" s="17">
        <v>-3.2686999999999998E-3</v>
      </c>
      <c r="CF725" s="17">
        <v>-6.6406E-3</v>
      </c>
      <c r="CG725" s="17">
        <v>-1.25574E-2</v>
      </c>
      <c r="CH725" s="17">
        <v>4.1189299999999998E-2</v>
      </c>
      <c r="CI725" s="17">
        <v>3.8514899999999998E-2</v>
      </c>
      <c r="CJ725" s="17">
        <v>-2.0097E-2</v>
      </c>
      <c r="CK725" s="17">
        <v>1.57219E-2</v>
      </c>
      <c r="CL725" s="17">
        <v>1.5243700000000001E-2</v>
      </c>
      <c r="CM725" s="17">
        <v>-3.2905999999999999E-3</v>
      </c>
      <c r="CN725" s="17">
        <v>-1.79905E-2</v>
      </c>
      <c r="CO725" s="17">
        <v>4.7120799999999997E-2</v>
      </c>
      <c r="CP725" s="17">
        <v>2.45826E-2</v>
      </c>
      <c r="CQ725" s="17">
        <v>7.7086600000000005E-2</v>
      </c>
      <c r="CR725" s="17">
        <v>-1.5167399999999999E-2</v>
      </c>
      <c r="CS725" s="17">
        <v>8.6201999999999997E-3</v>
      </c>
      <c r="CT725" s="17">
        <v>2.9288999999999999E-3</v>
      </c>
      <c r="CU725" s="17">
        <v>8.7939600000000007E-2</v>
      </c>
      <c r="CV725" s="17">
        <v>3.0908000000000001E-2</v>
      </c>
      <c r="CW725" s="17">
        <v>-3.2447799999999999E-2</v>
      </c>
      <c r="CX725" s="17">
        <v>-4.2688799999999999E-2</v>
      </c>
      <c r="CY725" s="17">
        <v>-2.98052E-2</v>
      </c>
      <c r="CZ725" s="17">
        <v>3.8860000000000001E-4</v>
      </c>
      <c r="DA725" s="17">
        <v>2.56177E-2</v>
      </c>
      <c r="DB725" s="17">
        <v>2.4698700000000001E-2</v>
      </c>
      <c r="DC725" s="17">
        <v>1.7606500000000001E-2</v>
      </c>
      <c r="DD725" s="17">
        <v>1.41677E-2</v>
      </c>
      <c r="DE725" s="17">
        <v>7.9004999999999995E-3</v>
      </c>
      <c r="DF725" s="17">
        <v>6.1757699999999999E-2</v>
      </c>
      <c r="DG725" s="17">
        <v>6.1236800000000001E-2</v>
      </c>
      <c r="DH725" s="17">
        <v>6.5519000000000003E-3</v>
      </c>
      <c r="DI725" s="17">
        <v>4.6027400000000003E-2</v>
      </c>
      <c r="DJ725" s="17">
        <v>4.5858000000000003E-2</v>
      </c>
      <c r="DK725" s="17">
        <v>3.0170700000000002E-2</v>
      </c>
      <c r="DL725" s="17">
        <v>1.83251E-2</v>
      </c>
      <c r="DM725" s="17">
        <v>8.4163600000000005E-2</v>
      </c>
      <c r="DN725" s="17">
        <v>6.2154399999999999E-2</v>
      </c>
      <c r="DO725" s="17">
        <v>0.11437410000000001</v>
      </c>
      <c r="DP725" s="17">
        <v>1.98225E-2</v>
      </c>
      <c r="DQ725" s="17">
        <v>4.5614700000000001E-2</v>
      </c>
      <c r="DR725" s="17">
        <v>3.7951699999999998E-2</v>
      </c>
      <c r="DS725" s="17">
        <v>0.12304909999999999</v>
      </c>
      <c r="DT725" s="17">
        <v>6.3263600000000003E-2</v>
      </c>
      <c r="DU725" s="17">
        <v>-4.684E-4</v>
      </c>
      <c r="DV725" s="17">
        <v>-1.4508500000000001E-2</v>
      </c>
      <c r="DW725" s="17">
        <v>1.60001E-2</v>
      </c>
      <c r="DX725" s="17">
        <v>3.1957399999999997E-2</v>
      </c>
      <c r="DY725" s="17">
        <v>5.1603000000000003E-2</v>
      </c>
      <c r="DZ725" s="17">
        <v>4.93298E-2</v>
      </c>
      <c r="EA725" s="17">
        <v>4.7746999999999998E-2</v>
      </c>
      <c r="EB725" s="17">
        <v>4.4211500000000001E-2</v>
      </c>
      <c r="EC725" s="17">
        <v>3.7438399999999997E-2</v>
      </c>
      <c r="ED725" s="17">
        <v>9.1455300000000003E-2</v>
      </c>
      <c r="EE725" s="17">
        <v>9.4043699999999994E-2</v>
      </c>
      <c r="EF725" s="17">
        <v>4.5028699999999998E-2</v>
      </c>
      <c r="EG725" s="17">
        <v>8.9783699999999994E-2</v>
      </c>
      <c r="EH725" s="17">
        <v>9.0060200000000007E-2</v>
      </c>
      <c r="EI725" s="17">
        <v>7.8483600000000001E-2</v>
      </c>
      <c r="EJ725" s="17">
        <v>7.0759100000000005E-2</v>
      </c>
      <c r="EK725" s="17">
        <v>0.1376474</v>
      </c>
      <c r="EL725" s="17">
        <v>0.11640209999999999</v>
      </c>
      <c r="EM725" s="17">
        <v>0.16821140000000001</v>
      </c>
      <c r="EN725" s="17">
        <v>7.0342500000000002E-2</v>
      </c>
      <c r="EO725" s="17">
        <v>9.90288E-2</v>
      </c>
      <c r="EP725" s="17">
        <v>8.8519E-2</v>
      </c>
      <c r="EQ725" s="17">
        <v>0.17374149999999999</v>
      </c>
      <c r="ER725" s="17">
        <v>0.10997990000000001</v>
      </c>
      <c r="ES725" s="17">
        <v>4.5704700000000001E-2</v>
      </c>
      <c r="ET725" s="17">
        <v>2.6179399999999999E-2</v>
      </c>
      <c r="EU725" s="17">
        <v>72.878069999999994</v>
      </c>
      <c r="EV725" s="17">
        <v>71.381559999999993</v>
      </c>
      <c r="EW725" s="17">
        <v>70.247380000000007</v>
      </c>
      <c r="EX725" s="17">
        <v>69.618520000000004</v>
      </c>
      <c r="EY725" s="17">
        <v>69.271839999999997</v>
      </c>
      <c r="EZ725" s="17">
        <v>69.362409999999997</v>
      </c>
      <c r="FA725" s="17">
        <v>68.824060000000003</v>
      </c>
      <c r="FB725" s="17">
        <v>69.317019999999999</v>
      </c>
      <c r="FC725" s="17">
        <v>74.494709999999998</v>
      </c>
      <c r="FD725" s="17">
        <v>80.76831</v>
      </c>
      <c r="FE725" s="17">
        <v>85.472110000000001</v>
      </c>
      <c r="FF725" s="17">
        <v>89.449430000000007</v>
      </c>
      <c r="FG725" s="17">
        <v>90.696799999999996</v>
      </c>
      <c r="FH725" s="17">
        <v>90.418009999999995</v>
      </c>
      <c r="FI725" s="17">
        <v>90.992980000000003</v>
      </c>
      <c r="FJ725" s="17">
        <v>91.555679999999995</v>
      </c>
      <c r="FK725" s="17">
        <v>91.327449999999999</v>
      </c>
      <c r="FL725" s="17">
        <v>89.264759999999995</v>
      </c>
      <c r="FM725" s="17">
        <v>85.851900000000001</v>
      </c>
      <c r="FN725" s="17">
        <v>82.519180000000006</v>
      </c>
      <c r="FO725" s="17">
        <v>79.747420000000005</v>
      </c>
      <c r="FP725" s="17">
        <v>78.177750000000003</v>
      </c>
      <c r="FQ725" s="17">
        <v>76.181179999999998</v>
      </c>
      <c r="FR725" s="17">
        <v>75.939019999999999</v>
      </c>
      <c r="FS725" s="17">
        <v>0.71743829999999997</v>
      </c>
      <c r="FT725" s="17"/>
      <c r="FU725" s="17">
        <v>5.2092199999999998E-2</v>
      </c>
      <c r="FW725" s="17"/>
      <c r="HY725" s="62"/>
      <c r="IA725" s="62"/>
    </row>
    <row r="726" spans="1:235" x14ac:dyDescent="0.25">
      <c r="A726" t="s">
        <v>227</v>
      </c>
      <c r="B726" t="s">
        <v>0</v>
      </c>
      <c r="C726" t="s">
        <v>297</v>
      </c>
      <c r="D726" s="63">
        <v>44810</v>
      </c>
      <c r="E726" t="s">
        <v>220</v>
      </c>
      <c r="F726" s="17">
        <v>379</v>
      </c>
      <c r="G726" s="17">
        <v>0.3536591</v>
      </c>
      <c r="H726" s="17">
        <v>0.3299203</v>
      </c>
      <c r="I726" s="17">
        <v>0.3095984</v>
      </c>
      <c r="J726" s="17">
        <v>0.28311540000000002</v>
      </c>
      <c r="K726" s="17">
        <v>0.27444039999999997</v>
      </c>
      <c r="L726" s="17">
        <v>0.26059759999999998</v>
      </c>
      <c r="M726" s="17">
        <v>0.25654830000000001</v>
      </c>
      <c r="N726" s="17">
        <v>0.23933289999999999</v>
      </c>
      <c r="O726" s="17">
        <v>0.19529940000000001</v>
      </c>
      <c r="P726" s="17">
        <v>0.1221232</v>
      </c>
      <c r="Q726" s="17">
        <v>9.5475500000000005E-2</v>
      </c>
      <c r="R726" s="17">
        <v>0.10568279999999999</v>
      </c>
      <c r="S726" s="17">
        <v>0.1647093</v>
      </c>
      <c r="T726" s="17">
        <v>0.2220685</v>
      </c>
      <c r="U726" s="17">
        <v>0.27766489999999999</v>
      </c>
      <c r="V726" s="17">
        <v>0.36971569999999998</v>
      </c>
      <c r="W726" s="17">
        <v>0.42582530000000002</v>
      </c>
      <c r="X726" s="17">
        <v>0.46466109999999999</v>
      </c>
      <c r="Y726" s="17">
        <v>0.46397369999999999</v>
      </c>
      <c r="Z726" s="17">
        <v>0.4673387</v>
      </c>
      <c r="AA726" s="17">
        <v>0.51445339999999995</v>
      </c>
      <c r="AB726" s="17">
        <v>0.49032910000000002</v>
      </c>
      <c r="AC726" s="17">
        <v>0.45039760000000001</v>
      </c>
      <c r="AD726" s="17">
        <v>0.39948899999999998</v>
      </c>
      <c r="AE726" s="17">
        <v>-6.2384299999999997E-2</v>
      </c>
      <c r="AF726" s="17">
        <v>-4.4169199999999999E-2</v>
      </c>
      <c r="AG726" s="17">
        <v>-3.5441800000000002E-2</v>
      </c>
      <c r="AH726" s="17">
        <v>-4.2755000000000001E-2</v>
      </c>
      <c r="AI726" s="17">
        <v>-5.77405E-2</v>
      </c>
      <c r="AJ726" s="17">
        <v>-5.9277099999999999E-2</v>
      </c>
      <c r="AK726" s="17">
        <v>-5.50871E-2</v>
      </c>
      <c r="AL726" s="17">
        <v>-8.4014999999999992E-3</v>
      </c>
      <c r="AM726" s="17">
        <v>-9.6352999999999994E-3</v>
      </c>
      <c r="AN726" s="17">
        <v>-5.5701199999999999E-2</v>
      </c>
      <c r="AO726" s="17">
        <v>-4.4975800000000003E-2</v>
      </c>
      <c r="AP726" s="17">
        <v>-7.0409600000000003E-2</v>
      </c>
      <c r="AQ726" s="17">
        <v>-4.9763500000000002E-2</v>
      </c>
      <c r="AR726" s="17">
        <v>-5.4624399999999997E-2</v>
      </c>
      <c r="AS726" s="17">
        <v>-3.8547199999999997E-2</v>
      </c>
      <c r="AT726" s="17">
        <v>-3.6400000000000002E-2</v>
      </c>
      <c r="AU726" s="17">
        <v>-2.1272999999999999E-3</v>
      </c>
      <c r="AV726" s="17">
        <v>-4.5550500000000001E-2</v>
      </c>
      <c r="AW726" s="17">
        <v>-7.3005399999999998E-2</v>
      </c>
      <c r="AX726" s="17">
        <v>-7.1606699999999995E-2</v>
      </c>
      <c r="AY726" s="17">
        <v>-9.5049999999999996E-3</v>
      </c>
      <c r="AZ726" s="17">
        <v>-5.0395700000000002E-2</v>
      </c>
      <c r="BA726" s="17">
        <v>-9.8417199999999996E-2</v>
      </c>
      <c r="BB726" s="17">
        <v>-9.8953799999999995E-2</v>
      </c>
      <c r="BC726" s="17">
        <v>-3.9530700000000002E-2</v>
      </c>
      <c r="BD726" s="17">
        <v>-2.4916799999999999E-2</v>
      </c>
      <c r="BE726" s="17">
        <v>-1.7348100000000002E-2</v>
      </c>
      <c r="BF726" s="17">
        <v>-2.4367900000000001E-2</v>
      </c>
      <c r="BG726" s="17">
        <v>-3.1822499999999997E-2</v>
      </c>
      <c r="BH726" s="17">
        <v>-3.3761199999999998E-2</v>
      </c>
      <c r="BI726" s="17">
        <v>-3.2329900000000002E-2</v>
      </c>
      <c r="BJ726" s="17">
        <v>7.6306999999999998E-3</v>
      </c>
      <c r="BK726" s="17">
        <v>1.01472E-2</v>
      </c>
      <c r="BL726" s="17">
        <v>-3.08329E-2</v>
      </c>
      <c r="BM726" s="17">
        <v>-1.9022000000000001E-2</v>
      </c>
      <c r="BN726" s="17">
        <v>-4.1228599999999997E-2</v>
      </c>
      <c r="BO726" s="17">
        <v>-1.8705599999999999E-2</v>
      </c>
      <c r="BP726" s="17">
        <v>-2.0848499999999999E-2</v>
      </c>
      <c r="BQ726" s="17">
        <v>-3.8763999999999999E-3</v>
      </c>
      <c r="BR726" s="17">
        <v>-1.5541000000000001E-3</v>
      </c>
      <c r="BS726" s="17">
        <v>2.9791000000000002E-2</v>
      </c>
      <c r="BT726" s="17">
        <v>-1.12561E-2</v>
      </c>
      <c r="BU726" s="17">
        <v>-3.9352400000000003E-2</v>
      </c>
      <c r="BV726" s="17">
        <v>-3.7020499999999998E-2</v>
      </c>
      <c r="BW726" s="17">
        <v>2.27738E-2</v>
      </c>
      <c r="BX726" s="17">
        <v>-1.8926700000000001E-2</v>
      </c>
      <c r="BY726" s="17">
        <v>-6.6139799999999999E-2</v>
      </c>
      <c r="BZ726" s="17">
        <v>-6.9096699999999997E-2</v>
      </c>
      <c r="CA726" s="17">
        <v>-2.3702399999999998E-2</v>
      </c>
      <c r="CB726" s="17">
        <v>-1.15827E-2</v>
      </c>
      <c r="CC726" s="17">
        <v>-4.8164999999999996E-3</v>
      </c>
      <c r="CD726" s="17">
        <v>-1.16331E-2</v>
      </c>
      <c r="CE726" s="17">
        <v>-1.38718E-2</v>
      </c>
      <c r="CF726" s="17">
        <v>-1.6088999999999999E-2</v>
      </c>
      <c r="CG726" s="17">
        <v>-1.65684E-2</v>
      </c>
      <c r="CH726" s="17">
        <v>1.8734500000000001E-2</v>
      </c>
      <c r="CI726" s="17">
        <v>2.3848500000000002E-2</v>
      </c>
      <c r="CJ726" s="17">
        <v>-1.36092E-2</v>
      </c>
      <c r="CK726" s="17">
        <v>-1.0464999999999999E-3</v>
      </c>
      <c r="CL726" s="17">
        <v>-2.1017899999999999E-2</v>
      </c>
      <c r="CM726" s="17">
        <v>2.8050000000000002E-3</v>
      </c>
      <c r="CN726" s="17">
        <v>2.5446000000000002E-3</v>
      </c>
      <c r="CO726" s="17">
        <v>2.0136500000000002E-2</v>
      </c>
      <c r="CP726" s="17">
        <v>2.2579999999999999E-2</v>
      </c>
      <c r="CQ726" s="17">
        <v>5.1897499999999999E-2</v>
      </c>
      <c r="CR726" s="17">
        <v>1.24961E-2</v>
      </c>
      <c r="CS726" s="17">
        <v>-1.60444E-2</v>
      </c>
      <c r="CT726" s="17">
        <v>-1.30662E-2</v>
      </c>
      <c r="CU726" s="17">
        <v>4.5130000000000003E-2</v>
      </c>
      <c r="CV726" s="17">
        <v>2.8685999999999998E-3</v>
      </c>
      <c r="CW726" s="17">
        <v>-4.3784700000000003E-2</v>
      </c>
      <c r="CX726" s="17">
        <v>-4.8417799999999997E-2</v>
      </c>
      <c r="CY726" s="17">
        <v>-7.8741000000000002E-3</v>
      </c>
      <c r="CZ726" s="17">
        <v>1.7514E-3</v>
      </c>
      <c r="DA726" s="17">
        <v>7.7150999999999999E-3</v>
      </c>
      <c r="DB726" s="17">
        <v>1.1018E-3</v>
      </c>
      <c r="DC726" s="17">
        <v>4.0788999999999999E-3</v>
      </c>
      <c r="DD726" s="17">
        <v>1.5831E-3</v>
      </c>
      <c r="DE726" s="17">
        <v>-8.0679999999999999E-4</v>
      </c>
      <c r="DF726" s="17">
        <v>2.9838300000000002E-2</v>
      </c>
      <c r="DG726" s="17">
        <v>3.7549800000000001E-2</v>
      </c>
      <c r="DH726" s="17">
        <v>3.6145000000000001E-3</v>
      </c>
      <c r="DI726" s="17">
        <v>1.6929E-2</v>
      </c>
      <c r="DJ726" s="17">
        <v>-8.072E-4</v>
      </c>
      <c r="DK726" s="17">
        <v>2.43156E-2</v>
      </c>
      <c r="DL726" s="17">
        <v>2.5937600000000002E-2</v>
      </c>
      <c r="DM726" s="17">
        <v>4.4149399999999998E-2</v>
      </c>
      <c r="DN726" s="17">
        <v>4.6714199999999997E-2</v>
      </c>
      <c r="DO726" s="17">
        <v>7.4004E-2</v>
      </c>
      <c r="DP726" s="17">
        <v>3.6248299999999997E-2</v>
      </c>
      <c r="DQ726" s="17">
        <v>7.2636000000000003E-3</v>
      </c>
      <c r="DR726" s="17">
        <v>1.08881E-2</v>
      </c>
      <c r="DS726" s="17">
        <v>6.7486199999999996E-2</v>
      </c>
      <c r="DT726" s="17">
        <v>2.4663899999999999E-2</v>
      </c>
      <c r="DU726" s="17">
        <v>-2.1429500000000001E-2</v>
      </c>
      <c r="DV726" s="17">
        <v>-2.77389E-2</v>
      </c>
      <c r="DW726" s="17">
        <v>1.49795E-2</v>
      </c>
      <c r="DX726" s="17">
        <v>2.10037E-2</v>
      </c>
      <c r="DY726" s="17">
        <v>2.58088E-2</v>
      </c>
      <c r="DZ726" s="17">
        <v>1.94889E-2</v>
      </c>
      <c r="EA726" s="17">
        <v>2.99969E-2</v>
      </c>
      <c r="EB726" s="17">
        <v>2.7099000000000002E-2</v>
      </c>
      <c r="EC726" s="17">
        <v>2.1950399999999998E-2</v>
      </c>
      <c r="ED726" s="17">
        <v>4.5870500000000002E-2</v>
      </c>
      <c r="EE726" s="17">
        <v>5.7332300000000003E-2</v>
      </c>
      <c r="EF726" s="17">
        <v>2.8482899999999998E-2</v>
      </c>
      <c r="EG726" s="17">
        <v>4.2882700000000003E-2</v>
      </c>
      <c r="EH726" s="17">
        <v>2.8373900000000001E-2</v>
      </c>
      <c r="EI726" s="17">
        <v>5.5373499999999999E-2</v>
      </c>
      <c r="EJ726" s="17">
        <v>5.9713500000000003E-2</v>
      </c>
      <c r="EK726" s="17">
        <v>7.8820200000000007E-2</v>
      </c>
      <c r="EL726" s="17">
        <v>8.1560099999999996E-2</v>
      </c>
      <c r="EM726" s="17">
        <v>0.10592219999999999</v>
      </c>
      <c r="EN726" s="17">
        <v>7.0542800000000003E-2</v>
      </c>
      <c r="EO726" s="17">
        <v>4.0916599999999997E-2</v>
      </c>
      <c r="EP726" s="17">
        <v>4.5474399999999998E-2</v>
      </c>
      <c r="EQ726" s="17">
        <v>9.9765000000000006E-2</v>
      </c>
      <c r="ER726" s="17">
        <v>5.6132799999999997E-2</v>
      </c>
      <c r="ES726" s="17">
        <v>1.0847900000000001E-2</v>
      </c>
      <c r="ET726" s="17">
        <v>2.1180999999999999E-3</v>
      </c>
      <c r="EU726" s="17">
        <v>72.808329999999998</v>
      </c>
      <c r="EV726" s="17">
        <v>71.63409</v>
      </c>
      <c r="EW726" s="17">
        <v>70.550510000000003</v>
      </c>
      <c r="EX726" s="17">
        <v>70.146259999999998</v>
      </c>
      <c r="EY726" s="17">
        <v>70.156720000000007</v>
      </c>
      <c r="EZ726" s="17">
        <v>70.094030000000004</v>
      </c>
      <c r="FA726" s="17">
        <v>69.867580000000004</v>
      </c>
      <c r="FB726" s="17">
        <v>69.613249999999994</v>
      </c>
      <c r="FC726" s="17">
        <v>74.313609999999997</v>
      </c>
      <c r="FD726" s="17">
        <v>79.836150000000004</v>
      </c>
      <c r="FE726" s="17">
        <v>83.564400000000006</v>
      </c>
      <c r="FF726" s="17">
        <v>86.675899999999999</v>
      </c>
      <c r="FG726" s="17">
        <v>87.226470000000006</v>
      </c>
      <c r="FH726" s="17">
        <v>86.344980000000007</v>
      </c>
      <c r="FI726" s="17">
        <v>87.770020000000002</v>
      </c>
      <c r="FJ726" s="17">
        <v>88.278750000000002</v>
      </c>
      <c r="FK726" s="17">
        <v>87.874600000000001</v>
      </c>
      <c r="FL726" s="17">
        <v>85.728219999999993</v>
      </c>
      <c r="FM726" s="17">
        <v>82.66198</v>
      </c>
      <c r="FN726" s="17">
        <v>80.100999999999999</v>
      </c>
      <c r="FO726" s="17">
        <v>77.996480000000005</v>
      </c>
      <c r="FP726" s="17">
        <v>76.891919999999999</v>
      </c>
      <c r="FQ726" s="17">
        <v>75.062709999999996</v>
      </c>
      <c r="FR726" s="17">
        <v>74.853650000000002</v>
      </c>
      <c r="FS726" s="17">
        <v>0.50914099999999995</v>
      </c>
      <c r="FT726" s="17"/>
      <c r="FU726" s="17">
        <v>3.43334E-2</v>
      </c>
      <c r="FW726" s="17"/>
      <c r="HY726" s="62"/>
      <c r="IA726" s="62"/>
    </row>
    <row r="727" spans="1:235" x14ac:dyDescent="0.25">
      <c r="A727" t="s">
        <v>227</v>
      </c>
      <c r="B727" t="s">
        <v>0</v>
      </c>
      <c r="C727" t="s">
        <v>297</v>
      </c>
      <c r="D727" s="63">
        <v>44810</v>
      </c>
      <c r="E727" t="s">
        <v>221</v>
      </c>
      <c r="F727" s="17">
        <v>379</v>
      </c>
      <c r="G727" s="17">
        <v>0.41380509999999998</v>
      </c>
      <c r="H727" s="17">
        <v>0.37023590000000001</v>
      </c>
      <c r="I727" s="17">
        <v>0.35966049999999999</v>
      </c>
      <c r="J727" s="17">
        <v>0.33130419999999999</v>
      </c>
      <c r="K727" s="17">
        <v>0.31740479999999999</v>
      </c>
      <c r="L727" s="17">
        <v>0.32049640000000001</v>
      </c>
      <c r="M727" s="17">
        <v>0.30713750000000001</v>
      </c>
      <c r="N727" s="17">
        <v>0.2717232</v>
      </c>
      <c r="O727" s="17">
        <v>0.1635027</v>
      </c>
      <c r="P727" s="17">
        <v>4.57177E-2</v>
      </c>
      <c r="Q727" s="17">
        <v>2.7614300000000001E-2</v>
      </c>
      <c r="R727" s="17">
        <v>5.7427899999999997E-2</v>
      </c>
      <c r="S727" s="17">
        <v>5.09113E-2</v>
      </c>
      <c r="T727" s="17">
        <v>9.4486299999999995E-2</v>
      </c>
      <c r="U727" s="17">
        <v>0.23123479999999999</v>
      </c>
      <c r="V727" s="17">
        <v>0.35466049999999999</v>
      </c>
      <c r="W727" s="17">
        <v>0.45072030000000002</v>
      </c>
      <c r="X727" s="17">
        <v>0.53598650000000003</v>
      </c>
      <c r="Y727" s="17">
        <v>0.623108</v>
      </c>
      <c r="Z727" s="17">
        <v>0.65242140000000004</v>
      </c>
      <c r="AA727" s="17">
        <v>0.67934939999999999</v>
      </c>
      <c r="AB727" s="17">
        <v>0.66393409999999997</v>
      </c>
      <c r="AC727" s="17">
        <v>0.58870699999999998</v>
      </c>
      <c r="AD727" s="17">
        <v>0.51990570000000003</v>
      </c>
      <c r="AE727" s="17">
        <v>-9.9956900000000001E-2</v>
      </c>
      <c r="AF727" s="17">
        <v>-5.0723999999999998E-2</v>
      </c>
      <c r="AG727" s="17">
        <v>-1.8909599999999999E-2</v>
      </c>
      <c r="AH727" s="17">
        <v>-8.2597999999999994E-3</v>
      </c>
      <c r="AI727" s="17">
        <v>-1.67111E-2</v>
      </c>
      <c r="AJ727" s="17">
        <v>-1.8592399999999999E-2</v>
      </c>
      <c r="AK727" s="17">
        <v>-2.84937E-2</v>
      </c>
      <c r="AL727" s="17">
        <v>-1.76083E-2</v>
      </c>
      <c r="AM727" s="17">
        <v>-2.6323300000000001E-2</v>
      </c>
      <c r="AN727" s="17">
        <v>-5.39578E-2</v>
      </c>
      <c r="AO727" s="17">
        <v>-3.96291E-2</v>
      </c>
      <c r="AP727" s="17">
        <v>-1.9504500000000001E-2</v>
      </c>
      <c r="AQ727" s="17">
        <v>-6.6886000000000001E-2</v>
      </c>
      <c r="AR727" s="17">
        <v>-8.2108299999999995E-2</v>
      </c>
      <c r="AS727" s="17">
        <v>-3.8863500000000002E-2</v>
      </c>
      <c r="AT727" s="17">
        <v>-6.5624500000000002E-2</v>
      </c>
      <c r="AU727" s="17">
        <v>-4.2600800000000001E-2</v>
      </c>
      <c r="AV727" s="17">
        <v>-8.7879200000000005E-2</v>
      </c>
      <c r="AW727" s="17">
        <v>-4.3731800000000001E-2</v>
      </c>
      <c r="AX727" s="17">
        <v>-4.4453800000000002E-2</v>
      </c>
      <c r="AY727" s="17">
        <v>-1.8746499999999999E-2</v>
      </c>
      <c r="AZ727" s="17">
        <v>-2.7068999999999999E-2</v>
      </c>
      <c r="BA727" s="17">
        <v>-4.29878E-2</v>
      </c>
      <c r="BB727" s="17">
        <v>-4.2380099999999997E-2</v>
      </c>
      <c r="BC727" s="17">
        <v>-6.3265500000000002E-2</v>
      </c>
      <c r="BD727" s="17">
        <v>-2.7208900000000001E-2</v>
      </c>
      <c r="BE727" s="17">
        <v>-1.0116999999999999E-3</v>
      </c>
      <c r="BF727" s="17">
        <v>7.8645999999999994E-3</v>
      </c>
      <c r="BG727" s="17">
        <v>-1.2615E-3</v>
      </c>
      <c r="BH727" s="17">
        <v>-2.5994999999999998E-3</v>
      </c>
      <c r="BI727" s="17">
        <v>-9.2005999999999998E-3</v>
      </c>
      <c r="BJ727" s="17">
        <v>6.5732000000000004E-3</v>
      </c>
      <c r="BK727" s="17">
        <v>-1.1795E-3</v>
      </c>
      <c r="BL727" s="17">
        <v>-2.5256799999999999E-2</v>
      </c>
      <c r="BM727" s="17">
        <v>-5.7790999999999997E-3</v>
      </c>
      <c r="BN727" s="17">
        <v>1.3358500000000001E-2</v>
      </c>
      <c r="BO727" s="17">
        <v>-3.09333E-2</v>
      </c>
      <c r="BP727" s="17">
        <v>-4.4660400000000003E-2</v>
      </c>
      <c r="BQ727" s="17">
        <v>8.3929999999999996E-4</v>
      </c>
      <c r="BR727" s="17">
        <v>-2.4979299999999999E-2</v>
      </c>
      <c r="BS727" s="17">
        <v>-5.0540000000000003E-4</v>
      </c>
      <c r="BT727" s="17">
        <v>-5.09627E-2</v>
      </c>
      <c r="BU727" s="17">
        <v>-2.3007000000000001E-3</v>
      </c>
      <c r="BV727" s="17">
        <v>-8.4367999999999995E-3</v>
      </c>
      <c r="BW727" s="17">
        <v>1.9492800000000001E-2</v>
      </c>
      <c r="BX727" s="17">
        <v>6.8862999999999997E-3</v>
      </c>
      <c r="BY727" s="17">
        <v>-1.0505E-2</v>
      </c>
      <c r="BZ727" s="17">
        <v>-1.4424599999999999E-2</v>
      </c>
      <c r="CA727" s="17">
        <v>-3.7853199999999997E-2</v>
      </c>
      <c r="CB727" s="17">
        <v>-1.0922400000000001E-2</v>
      </c>
      <c r="CC727" s="17">
        <v>1.13843E-2</v>
      </c>
      <c r="CD727" s="17">
        <v>1.9032299999999999E-2</v>
      </c>
      <c r="CE727" s="17">
        <v>9.4389000000000001E-3</v>
      </c>
      <c r="CF727" s="17">
        <v>8.4772000000000007E-3</v>
      </c>
      <c r="CG727" s="17">
        <v>4.1616999999999999E-3</v>
      </c>
      <c r="CH727" s="17">
        <v>2.3321100000000001E-2</v>
      </c>
      <c r="CI727" s="17">
        <v>1.6234999999999999E-2</v>
      </c>
      <c r="CJ727" s="17">
        <v>-5.3785999999999999E-3</v>
      </c>
      <c r="CK727" s="17">
        <v>1.7665299999999998E-2</v>
      </c>
      <c r="CL727" s="17">
        <v>3.6119400000000003E-2</v>
      </c>
      <c r="CM727" s="17">
        <v>-6.0327000000000002E-3</v>
      </c>
      <c r="CN727" s="17">
        <v>-1.8724000000000001E-2</v>
      </c>
      <c r="CO727" s="17">
        <v>2.8337299999999999E-2</v>
      </c>
      <c r="CP727" s="17">
        <v>3.1714E-3</v>
      </c>
      <c r="CQ727" s="17">
        <v>2.86497E-2</v>
      </c>
      <c r="CR727" s="17">
        <v>-2.5394400000000001E-2</v>
      </c>
      <c r="CS727" s="17">
        <v>2.6394399999999998E-2</v>
      </c>
      <c r="CT727" s="17">
        <v>1.6508499999999999E-2</v>
      </c>
      <c r="CU727" s="17">
        <v>4.5977200000000003E-2</v>
      </c>
      <c r="CV727" s="17">
        <v>3.0403699999999999E-2</v>
      </c>
      <c r="CW727" s="17">
        <v>1.1992600000000001E-2</v>
      </c>
      <c r="CX727" s="17">
        <v>4.9373999999999998E-3</v>
      </c>
      <c r="CY727" s="17">
        <v>-1.24409E-2</v>
      </c>
      <c r="CZ727" s="17">
        <v>5.3641000000000001E-3</v>
      </c>
      <c r="DA727" s="17">
        <v>2.3780300000000001E-2</v>
      </c>
      <c r="DB727" s="17">
        <v>3.0200000000000001E-2</v>
      </c>
      <c r="DC727" s="17">
        <v>2.0139299999999999E-2</v>
      </c>
      <c r="DD727" s="17">
        <v>1.95538E-2</v>
      </c>
      <c r="DE727" s="17">
        <v>1.7524000000000001E-2</v>
      </c>
      <c r="DF727" s="17">
        <v>4.0069100000000003E-2</v>
      </c>
      <c r="DG727" s="17">
        <v>3.3649600000000002E-2</v>
      </c>
      <c r="DH727" s="17">
        <v>1.44996E-2</v>
      </c>
      <c r="DI727" s="17">
        <v>4.1109800000000002E-2</v>
      </c>
      <c r="DJ727" s="17">
        <v>5.8880200000000001E-2</v>
      </c>
      <c r="DK727" s="17">
        <v>1.8867999999999999E-2</v>
      </c>
      <c r="DL727" s="17">
        <v>7.2122999999999996E-3</v>
      </c>
      <c r="DM727" s="17">
        <v>5.5835299999999997E-2</v>
      </c>
      <c r="DN727" s="17">
        <v>3.1322099999999999E-2</v>
      </c>
      <c r="DO727" s="17">
        <v>5.7804800000000003E-2</v>
      </c>
      <c r="DP727" s="17">
        <v>1.739E-4</v>
      </c>
      <c r="DQ727" s="17">
        <v>5.50895E-2</v>
      </c>
      <c r="DR727" s="17">
        <v>4.1453799999999999E-2</v>
      </c>
      <c r="DS727" s="17">
        <v>7.2461600000000001E-2</v>
      </c>
      <c r="DT727" s="17">
        <v>5.39211E-2</v>
      </c>
      <c r="DU727" s="17">
        <v>3.4490100000000003E-2</v>
      </c>
      <c r="DV727" s="17">
        <v>2.4299299999999999E-2</v>
      </c>
      <c r="DW727" s="17">
        <v>2.4250500000000001E-2</v>
      </c>
      <c r="DX727" s="17">
        <v>2.8879200000000001E-2</v>
      </c>
      <c r="DY727" s="17">
        <v>4.1678199999999999E-2</v>
      </c>
      <c r="DZ727" s="17">
        <v>4.6324400000000002E-2</v>
      </c>
      <c r="EA727" s="17">
        <v>3.55889E-2</v>
      </c>
      <c r="EB727" s="17">
        <v>3.5546700000000001E-2</v>
      </c>
      <c r="EC727" s="17">
        <v>3.6817099999999998E-2</v>
      </c>
      <c r="ED727" s="17">
        <v>6.4250500000000002E-2</v>
      </c>
      <c r="EE727" s="17">
        <v>5.8793400000000003E-2</v>
      </c>
      <c r="EF727" s="17">
        <v>4.3200599999999999E-2</v>
      </c>
      <c r="EG727" s="17">
        <v>7.4959799999999993E-2</v>
      </c>
      <c r="EH727" s="17">
        <v>9.1743199999999997E-2</v>
      </c>
      <c r="EI727" s="17">
        <v>5.4820599999999997E-2</v>
      </c>
      <c r="EJ727" s="17">
        <v>4.46603E-2</v>
      </c>
      <c r="EK727" s="17">
        <v>9.5537999999999998E-2</v>
      </c>
      <c r="EL727" s="17">
        <v>7.1967199999999995E-2</v>
      </c>
      <c r="EM727" s="17">
        <v>9.9900199999999995E-2</v>
      </c>
      <c r="EN727" s="17">
        <v>3.7090400000000003E-2</v>
      </c>
      <c r="EO727" s="17">
        <v>9.6520599999999998E-2</v>
      </c>
      <c r="EP727" s="17">
        <v>7.7470800000000006E-2</v>
      </c>
      <c r="EQ727" s="17">
        <v>0.1107009</v>
      </c>
      <c r="ER727" s="17">
        <v>8.7876499999999996E-2</v>
      </c>
      <c r="ES727" s="17">
        <v>6.6973000000000005E-2</v>
      </c>
      <c r="ET727" s="17">
        <v>5.22549E-2</v>
      </c>
      <c r="EU727" s="17">
        <v>72.947720000000004</v>
      </c>
      <c r="EV727" s="17">
        <v>71.128969999999995</v>
      </c>
      <c r="EW727" s="17">
        <v>69.944360000000003</v>
      </c>
      <c r="EX727" s="17">
        <v>69.090710000000001</v>
      </c>
      <c r="EY727" s="17">
        <v>68.386920000000003</v>
      </c>
      <c r="EZ727" s="17">
        <v>68.630799999999994</v>
      </c>
      <c r="FA727" s="17">
        <v>67.780749999999998</v>
      </c>
      <c r="FB727" s="17">
        <v>69.021150000000006</v>
      </c>
      <c r="FC727" s="17">
        <v>74.676090000000002</v>
      </c>
      <c r="FD727" s="17">
        <v>81.700159999999997</v>
      </c>
      <c r="FE727" s="17">
        <v>87.379400000000004</v>
      </c>
      <c r="FF727" s="17">
        <v>92.222489999999993</v>
      </c>
      <c r="FG727" s="17">
        <v>94.166550000000001</v>
      </c>
      <c r="FH727" s="17">
        <v>94.49051</v>
      </c>
      <c r="FI727" s="17">
        <v>94.215350000000001</v>
      </c>
      <c r="FJ727" s="17">
        <v>94.83211</v>
      </c>
      <c r="FK727" s="17">
        <v>94.779759999999996</v>
      </c>
      <c r="FL727" s="17">
        <v>92.800610000000006</v>
      </c>
      <c r="FM727" s="17">
        <v>89.041079999999994</v>
      </c>
      <c r="FN727" s="17">
        <v>84.93665</v>
      </c>
      <c r="FO727" s="17">
        <v>81.497730000000004</v>
      </c>
      <c r="FP727" s="17">
        <v>79.463009999999997</v>
      </c>
      <c r="FQ727" s="17">
        <v>77.299390000000002</v>
      </c>
      <c r="FR727" s="17">
        <v>77.024109999999993</v>
      </c>
      <c r="FS727" s="17">
        <v>0.50892669999999995</v>
      </c>
      <c r="FT727" s="17"/>
      <c r="FU727" s="17">
        <v>3.89585E-2</v>
      </c>
      <c r="FW727" s="17"/>
      <c r="HY727" s="62"/>
      <c r="IA727" s="62"/>
    </row>
    <row r="728" spans="1:235" x14ac:dyDescent="0.25">
      <c r="A728" s="62" t="s">
        <v>227</v>
      </c>
      <c r="B728" t="s">
        <v>0</v>
      </c>
      <c r="C728" t="s">
        <v>297</v>
      </c>
      <c r="D728" s="63">
        <v>44811</v>
      </c>
      <c r="E728" t="s">
        <v>219</v>
      </c>
      <c r="F728" s="17">
        <v>686</v>
      </c>
      <c r="G728" s="17">
        <v>0.70362029999999998</v>
      </c>
      <c r="H728" s="17">
        <v>0.60928099999999996</v>
      </c>
      <c r="I728" s="17">
        <v>0.55325740000000001</v>
      </c>
      <c r="J728" s="17">
        <v>0.52875419999999995</v>
      </c>
      <c r="K728" s="17">
        <v>0.51964710000000003</v>
      </c>
      <c r="L728" s="17">
        <v>0.51359330000000003</v>
      </c>
      <c r="M728" s="17">
        <v>0.51917720000000001</v>
      </c>
      <c r="N728" s="17">
        <v>0.45052599999999998</v>
      </c>
      <c r="O728" s="17">
        <v>0.38879160000000001</v>
      </c>
      <c r="P728" s="17">
        <v>0.3471456</v>
      </c>
      <c r="Q728" s="17">
        <v>0.36589490000000002</v>
      </c>
      <c r="R728" s="17">
        <v>0.401395</v>
      </c>
      <c r="S728" s="17">
        <v>0.46533269999999999</v>
      </c>
      <c r="T728" s="17">
        <v>0.5835475</v>
      </c>
      <c r="U728" s="17">
        <v>0.72543480000000005</v>
      </c>
      <c r="V728" s="17">
        <v>0.8993042</v>
      </c>
      <c r="W728" s="17">
        <v>0.91018770000000004</v>
      </c>
      <c r="X728" s="17">
        <v>0.95400450000000003</v>
      </c>
      <c r="Y728" s="17">
        <v>1.029614</v>
      </c>
      <c r="Z728" s="17">
        <v>1.051596</v>
      </c>
      <c r="AA728" s="17">
        <v>0.99664410000000003</v>
      </c>
      <c r="AB728" s="17">
        <v>1.001808</v>
      </c>
      <c r="AC728" s="17">
        <v>0.93893729999999997</v>
      </c>
      <c r="AD728" s="17">
        <v>0.83982210000000002</v>
      </c>
      <c r="AE728" s="17">
        <v>-7.6335600000000003E-2</v>
      </c>
      <c r="AF728" s="17">
        <v>-6.6469700000000007E-2</v>
      </c>
      <c r="AG728" s="17">
        <v>-7.2069400000000006E-2</v>
      </c>
      <c r="AH728" s="17">
        <v>-5.8767800000000002E-2</v>
      </c>
      <c r="AI728" s="17">
        <v>-4.5292199999999998E-2</v>
      </c>
      <c r="AJ728" s="17">
        <v>-5.6869299999999998E-2</v>
      </c>
      <c r="AK728" s="17">
        <v>-7.6833799999999994E-2</v>
      </c>
      <c r="AL728" s="17">
        <v>-7.8978199999999998E-2</v>
      </c>
      <c r="AM728" s="17">
        <v>-6.9612599999999997E-2</v>
      </c>
      <c r="AN728" s="17">
        <v>-7.0843699999999996E-2</v>
      </c>
      <c r="AO728" s="17">
        <v>-5.5857200000000003E-2</v>
      </c>
      <c r="AP728" s="17">
        <v>-4.4614599999999997E-2</v>
      </c>
      <c r="AQ728" s="17">
        <v>-7.1488399999999994E-2</v>
      </c>
      <c r="AR728" s="17">
        <v>-7.9649899999999996E-2</v>
      </c>
      <c r="AS728" s="17">
        <v>-4.3406500000000001E-2</v>
      </c>
      <c r="AT728" s="17">
        <v>-2.48414E-2</v>
      </c>
      <c r="AU728" s="17">
        <v>-3.57262E-2</v>
      </c>
      <c r="AV728" s="17">
        <v>-0.11050069999999999</v>
      </c>
      <c r="AW728" s="17">
        <v>-0.13162489999999999</v>
      </c>
      <c r="AX728" s="17">
        <v>-0.10939649999999999</v>
      </c>
      <c r="AY728" s="17">
        <v>-0.16247229999999999</v>
      </c>
      <c r="AZ728" s="17">
        <v>-0.17093449999999999</v>
      </c>
      <c r="BA728" s="17">
        <v>-9.7479200000000002E-2</v>
      </c>
      <c r="BB728" s="17">
        <v>-6.9139400000000004E-2</v>
      </c>
      <c r="BC728" s="17">
        <v>-4.3145900000000001E-2</v>
      </c>
      <c r="BD728" s="17">
        <v>-3.7420799999999997E-2</v>
      </c>
      <c r="BE728" s="17">
        <v>-4.7929300000000001E-2</v>
      </c>
      <c r="BF728" s="17">
        <v>-3.6878399999999999E-2</v>
      </c>
      <c r="BG728" s="17">
        <v>-2.4889499999999998E-2</v>
      </c>
      <c r="BH728" s="17">
        <v>-3.4884999999999999E-2</v>
      </c>
      <c r="BI728" s="17">
        <v>-5.1811299999999998E-2</v>
      </c>
      <c r="BJ728" s="17">
        <v>-5.2239399999999998E-2</v>
      </c>
      <c r="BK728" s="17">
        <v>-3.6788700000000001E-2</v>
      </c>
      <c r="BL728" s="17">
        <v>-3.1966000000000001E-2</v>
      </c>
      <c r="BM728" s="17">
        <v>-1.0505E-2</v>
      </c>
      <c r="BN728" s="17">
        <v>2.0658999999999999E-3</v>
      </c>
      <c r="BO728" s="17">
        <v>-2.03482E-2</v>
      </c>
      <c r="BP728" s="17">
        <v>-2.6376500000000001E-2</v>
      </c>
      <c r="BQ728" s="17">
        <v>1.2533000000000001E-2</v>
      </c>
      <c r="BR728" s="17">
        <v>3.0681199999999999E-2</v>
      </c>
      <c r="BS728" s="17">
        <v>2.4012700000000001E-2</v>
      </c>
      <c r="BT728" s="17">
        <v>-5.3233599999999999E-2</v>
      </c>
      <c r="BU728" s="17">
        <v>-7.8683299999999998E-2</v>
      </c>
      <c r="BV728" s="17">
        <v>-6.0017899999999999E-2</v>
      </c>
      <c r="BW728" s="17">
        <v>-0.1140186</v>
      </c>
      <c r="BX728" s="17">
        <v>-0.1236425</v>
      </c>
      <c r="BY728" s="17">
        <v>-5.6904799999999998E-2</v>
      </c>
      <c r="BZ728" s="17">
        <v>-3.1355300000000003E-2</v>
      </c>
      <c r="CA728" s="17">
        <v>-2.0158700000000002E-2</v>
      </c>
      <c r="CB728" s="17">
        <v>-1.73017E-2</v>
      </c>
      <c r="CC728" s="17">
        <v>-3.1210000000000002E-2</v>
      </c>
      <c r="CD728" s="17">
        <v>-2.1717899999999998E-2</v>
      </c>
      <c r="CE728" s="17">
        <v>-1.07586E-2</v>
      </c>
      <c r="CF728" s="17">
        <v>-1.9658800000000001E-2</v>
      </c>
      <c r="CG728" s="17">
        <v>-3.4480700000000003E-2</v>
      </c>
      <c r="CH728" s="17">
        <v>-3.3720199999999999E-2</v>
      </c>
      <c r="CI728" s="17">
        <v>-1.4055099999999999E-2</v>
      </c>
      <c r="CJ728" s="17">
        <v>-5.0394000000000003E-3</v>
      </c>
      <c r="CK728" s="17">
        <v>2.0905799999999999E-2</v>
      </c>
      <c r="CL728" s="17">
        <v>3.4396599999999999E-2</v>
      </c>
      <c r="CM728" s="17">
        <v>1.50714E-2</v>
      </c>
      <c r="CN728" s="17">
        <v>1.05205E-2</v>
      </c>
      <c r="CO728" s="17">
        <v>5.1276500000000003E-2</v>
      </c>
      <c r="CP728" s="17">
        <v>6.9136000000000003E-2</v>
      </c>
      <c r="CQ728" s="17">
        <v>6.5387600000000004E-2</v>
      </c>
      <c r="CR728" s="17">
        <v>-1.35706E-2</v>
      </c>
      <c r="CS728" s="17">
        <v>-4.2016100000000001E-2</v>
      </c>
      <c r="CT728" s="17">
        <v>-2.5818500000000001E-2</v>
      </c>
      <c r="CU728" s="17">
        <v>-8.0459699999999995E-2</v>
      </c>
      <c r="CV728" s="17">
        <v>-9.0888200000000002E-2</v>
      </c>
      <c r="CW728" s="17">
        <v>-2.8803100000000002E-2</v>
      </c>
      <c r="CX728" s="17">
        <v>-5.1860999999999999E-3</v>
      </c>
      <c r="CY728" s="17">
        <v>2.8284E-3</v>
      </c>
      <c r="CZ728" s="17">
        <v>2.8173999999999999E-3</v>
      </c>
      <c r="DA728" s="17">
        <v>-1.44907E-2</v>
      </c>
      <c r="DB728" s="17">
        <v>-6.5573999999999997E-3</v>
      </c>
      <c r="DC728" s="17">
        <v>3.3723E-3</v>
      </c>
      <c r="DD728" s="17">
        <v>-4.4324999999999998E-3</v>
      </c>
      <c r="DE728" s="17">
        <v>-1.7150200000000001E-2</v>
      </c>
      <c r="DF728" s="17">
        <v>-1.52011E-2</v>
      </c>
      <c r="DG728" s="17">
        <v>8.6785999999999999E-3</v>
      </c>
      <c r="DH728" s="17">
        <v>2.1887199999999999E-2</v>
      </c>
      <c r="DI728" s="17">
        <v>5.2316500000000002E-2</v>
      </c>
      <c r="DJ728" s="17">
        <v>6.6727300000000003E-2</v>
      </c>
      <c r="DK728" s="17">
        <v>5.0490899999999998E-2</v>
      </c>
      <c r="DL728" s="17">
        <v>4.7417500000000001E-2</v>
      </c>
      <c r="DM728" s="17">
        <v>9.0020100000000006E-2</v>
      </c>
      <c r="DN728" s="17">
        <v>0.1075908</v>
      </c>
      <c r="DO728" s="17">
        <v>0.1067626</v>
      </c>
      <c r="DP728" s="17">
        <v>2.6092400000000002E-2</v>
      </c>
      <c r="DQ728" s="17">
        <v>-5.3489000000000002E-3</v>
      </c>
      <c r="DR728" s="17">
        <v>8.3809000000000002E-3</v>
      </c>
      <c r="DS728" s="17">
        <v>-4.6900799999999999E-2</v>
      </c>
      <c r="DT728" s="17">
        <v>-5.8133900000000002E-2</v>
      </c>
      <c r="DU728" s="17">
        <v>-7.0129999999999997E-4</v>
      </c>
      <c r="DV728" s="17">
        <v>2.0983100000000001E-2</v>
      </c>
      <c r="DW728" s="17">
        <v>3.60182E-2</v>
      </c>
      <c r="DX728" s="17">
        <v>3.1866199999999997E-2</v>
      </c>
      <c r="DY728" s="17">
        <v>9.6492999999999995E-3</v>
      </c>
      <c r="DZ728" s="17">
        <v>1.5331900000000001E-2</v>
      </c>
      <c r="EA728" s="17">
        <v>2.3775000000000001E-2</v>
      </c>
      <c r="EB728" s="17">
        <v>1.75517E-2</v>
      </c>
      <c r="EC728" s="17">
        <v>7.8723000000000005E-3</v>
      </c>
      <c r="ED728" s="17">
        <v>1.15377E-2</v>
      </c>
      <c r="EE728" s="17">
        <v>4.1502400000000002E-2</v>
      </c>
      <c r="EF728" s="17">
        <v>6.0764899999999997E-2</v>
      </c>
      <c r="EG728" s="17">
        <v>9.7668699999999997E-2</v>
      </c>
      <c r="EH728" s="17">
        <v>0.1134077</v>
      </c>
      <c r="EI728" s="17">
        <v>0.1016312</v>
      </c>
      <c r="EJ728" s="17">
        <v>0.1006909</v>
      </c>
      <c r="EK728" s="17">
        <v>0.14595959999999999</v>
      </c>
      <c r="EL728" s="17">
        <v>0.16311339999999999</v>
      </c>
      <c r="EM728" s="17">
        <v>0.1665015</v>
      </c>
      <c r="EN728" s="17">
        <v>8.3359500000000003E-2</v>
      </c>
      <c r="EO728" s="17">
        <v>4.7592599999999999E-2</v>
      </c>
      <c r="EP728" s="17">
        <v>5.7759499999999998E-2</v>
      </c>
      <c r="EQ728" s="17">
        <v>1.5528E-3</v>
      </c>
      <c r="ER728" s="17">
        <v>-1.08418E-2</v>
      </c>
      <c r="ES728" s="17">
        <v>3.9873100000000002E-2</v>
      </c>
      <c r="ET728" s="17">
        <v>5.8767300000000001E-2</v>
      </c>
      <c r="EU728" s="17">
        <v>74.417389999999997</v>
      </c>
      <c r="EV728" s="17">
        <v>73.49436</v>
      </c>
      <c r="EW728" s="17">
        <v>73.592359999999999</v>
      </c>
      <c r="EX728" s="17">
        <v>72.800020000000004</v>
      </c>
      <c r="EY728" s="17">
        <v>71.336669999999998</v>
      </c>
      <c r="EZ728" s="17">
        <v>71.594250000000002</v>
      </c>
      <c r="FA728" s="17">
        <v>71.569389999999999</v>
      </c>
      <c r="FB728" s="17">
        <v>72.415409999999994</v>
      </c>
      <c r="FC728" s="17">
        <v>77.411479999999997</v>
      </c>
      <c r="FD728" s="17">
        <v>84.259550000000004</v>
      </c>
      <c r="FE728" s="17">
        <v>90.055530000000005</v>
      </c>
      <c r="FF728" s="17">
        <v>93.13261</v>
      </c>
      <c r="FG728" s="17">
        <v>93.136430000000004</v>
      </c>
      <c r="FH728" s="17">
        <v>92.844120000000004</v>
      </c>
      <c r="FI728" s="17">
        <v>92.861459999999994</v>
      </c>
      <c r="FJ728" s="17">
        <v>94.020840000000007</v>
      </c>
      <c r="FK728" s="17">
        <v>93.244020000000006</v>
      </c>
      <c r="FL728" s="17">
        <v>91.972890000000007</v>
      </c>
      <c r="FM728" s="17">
        <v>88.443969999999993</v>
      </c>
      <c r="FN728" s="17">
        <v>83.319149999999993</v>
      </c>
      <c r="FO728" s="17">
        <v>80.578800000000001</v>
      </c>
      <c r="FP728" s="17">
        <v>78.948059999999998</v>
      </c>
      <c r="FQ728" s="17">
        <v>77.507710000000003</v>
      </c>
      <c r="FR728" s="17">
        <v>76.794179999999997</v>
      </c>
      <c r="FS728" s="17">
        <v>0.79813089999999998</v>
      </c>
      <c r="FT728" s="17"/>
      <c r="FU728" s="17">
        <v>5.8830599999999997E-2</v>
      </c>
      <c r="FW728" s="17"/>
      <c r="HY728" s="62"/>
    </row>
    <row r="729" spans="1:235" x14ac:dyDescent="0.25">
      <c r="A729" s="62" t="s">
        <v>227</v>
      </c>
      <c r="B729" t="s">
        <v>0</v>
      </c>
      <c r="C729" t="s">
        <v>297</v>
      </c>
      <c r="D729" s="63">
        <v>44811</v>
      </c>
      <c r="E729" t="s">
        <v>220</v>
      </c>
      <c r="F729" s="17">
        <v>334</v>
      </c>
      <c r="G729" s="17">
        <v>0.32026739999999998</v>
      </c>
      <c r="H729" s="17">
        <v>0.28214280000000003</v>
      </c>
      <c r="I729" s="17">
        <v>0.27187929999999999</v>
      </c>
      <c r="J729" s="17">
        <v>0.25113370000000002</v>
      </c>
      <c r="K729" s="17">
        <v>0.24965490000000001</v>
      </c>
      <c r="L729" s="17">
        <v>0.23930899999999999</v>
      </c>
      <c r="M729" s="17">
        <v>0.2401018</v>
      </c>
      <c r="N729" s="17">
        <v>0.21581910000000001</v>
      </c>
      <c r="O729" s="17">
        <v>0.1683586</v>
      </c>
      <c r="P729" s="17">
        <v>0.1544883</v>
      </c>
      <c r="Q729" s="17">
        <v>0.1775148</v>
      </c>
      <c r="R729" s="17">
        <v>0.202158</v>
      </c>
      <c r="S729" s="17">
        <v>0.22537409999999999</v>
      </c>
      <c r="T729" s="17">
        <v>0.27045370000000002</v>
      </c>
      <c r="U729" s="17">
        <v>0.31347779999999997</v>
      </c>
      <c r="V729" s="17">
        <v>0.40125650000000002</v>
      </c>
      <c r="W729" s="17">
        <v>0.39912609999999998</v>
      </c>
      <c r="X729" s="17">
        <v>0.41757129999999998</v>
      </c>
      <c r="Y729" s="17">
        <v>0.4667598</v>
      </c>
      <c r="Z729" s="17">
        <v>0.47637420000000003</v>
      </c>
      <c r="AA729" s="17">
        <v>0.44097429999999999</v>
      </c>
      <c r="AB729" s="17">
        <v>0.44268069999999998</v>
      </c>
      <c r="AC729" s="17">
        <v>0.42739490000000002</v>
      </c>
      <c r="AD729" s="17">
        <v>0.38254700000000003</v>
      </c>
      <c r="AE729" s="17">
        <v>-3.0907299999999999E-2</v>
      </c>
      <c r="AF729" s="17">
        <v>-2.4734300000000001E-2</v>
      </c>
      <c r="AG729" s="17">
        <v>-2.82595E-2</v>
      </c>
      <c r="AH729" s="17">
        <v>-4.1943000000000001E-2</v>
      </c>
      <c r="AI729" s="17">
        <v>-3.0509700000000001E-2</v>
      </c>
      <c r="AJ729" s="17">
        <v>-3.5571699999999998E-2</v>
      </c>
      <c r="AK729" s="17">
        <v>-3.8991999999999999E-2</v>
      </c>
      <c r="AL729" s="17">
        <v>-3.7715199999999997E-2</v>
      </c>
      <c r="AM729" s="17">
        <v>-5.0974100000000001E-2</v>
      </c>
      <c r="AN729" s="17">
        <v>-5.18085E-2</v>
      </c>
      <c r="AO729" s="17">
        <v>-2.54331E-2</v>
      </c>
      <c r="AP729" s="17">
        <v>-1.8724899999999999E-2</v>
      </c>
      <c r="AQ729" s="17">
        <v>-2.1499999999999998E-2</v>
      </c>
      <c r="AR729" s="17">
        <v>-3.8082400000000002E-2</v>
      </c>
      <c r="AS729" s="17">
        <v>-3.12073E-2</v>
      </c>
      <c r="AT729" s="17">
        <v>-1.77299E-2</v>
      </c>
      <c r="AU729" s="17">
        <v>-1.7719200000000001E-2</v>
      </c>
      <c r="AV729" s="17">
        <v>-5.5757099999999997E-2</v>
      </c>
      <c r="AW729" s="17">
        <v>-3.98465E-2</v>
      </c>
      <c r="AX729" s="17">
        <v>-3.93709E-2</v>
      </c>
      <c r="AY729" s="17">
        <v>-7.5195799999999993E-2</v>
      </c>
      <c r="AZ729" s="17">
        <v>-8.9212299999999994E-2</v>
      </c>
      <c r="BA729" s="17">
        <v>-4.7910800000000003E-2</v>
      </c>
      <c r="BB729" s="17">
        <v>-2.8397200000000001E-2</v>
      </c>
      <c r="BC729" s="17">
        <v>-9.4125000000000007E-3</v>
      </c>
      <c r="BD729" s="17">
        <v>-6.2681999999999998E-3</v>
      </c>
      <c r="BE729" s="17">
        <v>-1.1424699999999999E-2</v>
      </c>
      <c r="BF729" s="17">
        <v>-2.6250800000000001E-2</v>
      </c>
      <c r="BG729" s="17">
        <v>-1.6248200000000001E-2</v>
      </c>
      <c r="BH729" s="17">
        <v>-2.0864799999999999E-2</v>
      </c>
      <c r="BI729" s="17">
        <v>-2.40631E-2</v>
      </c>
      <c r="BJ729" s="17">
        <v>-2.1618200000000001E-2</v>
      </c>
      <c r="BK729" s="17">
        <v>-3.2651800000000002E-2</v>
      </c>
      <c r="BL729" s="17">
        <v>-2.7684299999999998E-2</v>
      </c>
      <c r="BM729" s="17">
        <v>-1.1283E-3</v>
      </c>
      <c r="BN729" s="17">
        <v>9.5149999999999992E-3</v>
      </c>
      <c r="BO729" s="17">
        <v>1.02766E-2</v>
      </c>
      <c r="BP729" s="17">
        <v>-3.8218000000000002E-3</v>
      </c>
      <c r="BQ729" s="17">
        <v>1.9395E-3</v>
      </c>
      <c r="BR729" s="17">
        <v>1.7855300000000001E-2</v>
      </c>
      <c r="BS729" s="17">
        <v>1.6767199999999999E-2</v>
      </c>
      <c r="BT729" s="17">
        <v>-2.3021699999999999E-2</v>
      </c>
      <c r="BU729" s="17">
        <v>-8.1823999999999994E-3</v>
      </c>
      <c r="BV729" s="17">
        <v>-1.01701E-2</v>
      </c>
      <c r="BW729" s="17">
        <v>-4.8835099999999999E-2</v>
      </c>
      <c r="BX729" s="17">
        <v>-5.9808100000000003E-2</v>
      </c>
      <c r="BY729" s="17">
        <v>-2.0022600000000002E-2</v>
      </c>
      <c r="BZ729" s="17">
        <v>-4.4805000000000001E-3</v>
      </c>
      <c r="CA729" s="17">
        <v>5.4745999999999996E-3</v>
      </c>
      <c r="CB729" s="17">
        <v>6.5214000000000001E-3</v>
      </c>
      <c r="CC729" s="17">
        <v>2.351E-4</v>
      </c>
      <c r="CD729" s="17">
        <v>-1.5382399999999999E-2</v>
      </c>
      <c r="CE729" s="17">
        <v>-6.3707E-3</v>
      </c>
      <c r="CF729" s="17">
        <v>-1.06789E-2</v>
      </c>
      <c r="CG729" s="17">
        <v>-1.3723300000000001E-2</v>
      </c>
      <c r="CH729" s="17">
        <v>-1.04694E-2</v>
      </c>
      <c r="CI729" s="17">
        <v>-1.9961900000000001E-2</v>
      </c>
      <c r="CJ729" s="17">
        <v>-1.09759E-2</v>
      </c>
      <c r="CK729" s="17">
        <v>1.57051E-2</v>
      </c>
      <c r="CL729" s="17">
        <v>2.90739E-2</v>
      </c>
      <c r="CM729" s="17">
        <v>3.2285000000000001E-2</v>
      </c>
      <c r="CN729" s="17">
        <v>1.9907000000000001E-2</v>
      </c>
      <c r="CO729" s="17">
        <v>2.48968E-2</v>
      </c>
      <c r="CP729" s="17">
        <v>4.2501499999999998E-2</v>
      </c>
      <c r="CQ729" s="17">
        <v>4.0652500000000001E-2</v>
      </c>
      <c r="CR729" s="17">
        <v>-3.4919999999999998E-4</v>
      </c>
      <c r="CS729" s="17">
        <v>1.3748E-2</v>
      </c>
      <c r="CT729" s="17">
        <v>1.00543E-2</v>
      </c>
      <c r="CU729" s="17">
        <v>-3.0577699999999999E-2</v>
      </c>
      <c r="CV729" s="17">
        <v>-3.94428E-2</v>
      </c>
      <c r="CW729" s="17">
        <v>-7.0730000000000001E-4</v>
      </c>
      <c r="CX729" s="17">
        <v>1.20842E-2</v>
      </c>
      <c r="CY729" s="17">
        <v>2.0361799999999999E-2</v>
      </c>
      <c r="CZ729" s="17">
        <v>1.9310999999999998E-2</v>
      </c>
      <c r="DA729" s="17">
        <v>1.1894800000000001E-2</v>
      </c>
      <c r="DB729" s="17">
        <v>-4.5139999999999998E-3</v>
      </c>
      <c r="DC729" s="17">
        <v>3.5068E-3</v>
      </c>
      <c r="DD729" s="17">
        <v>-4.9299999999999995E-4</v>
      </c>
      <c r="DE729" s="17">
        <v>-3.3836000000000001E-3</v>
      </c>
      <c r="DF729" s="17">
        <v>6.7940000000000003E-4</v>
      </c>
      <c r="DG729" s="17">
        <v>-7.2719000000000004E-3</v>
      </c>
      <c r="DH729" s="17">
        <v>5.7324999999999997E-3</v>
      </c>
      <c r="DI729" s="17">
        <v>3.2538499999999998E-2</v>
      </c>
      <c r="DJ729" s="17">
        <v>4.8632700000000001E-2</v>
      </c>
      <c r="DK729" s="17">
        <v>5.4293300000000003E-2</v>
      </c>
      <c r="DL729" s="17">
        <v>4.3635699999999999E-2</v>
      </c>
      <c r="DM729" s="17">
        <v>4.78542E-2</v>
      </c>
      <c r="DN729" s="17">
        <v>6.7147700000000005E-2</v>
      </c>
      <c r="DO729" s="17">
        <v>6.4537700000000003E-2</v>
      </c>
      <c r="DP729" s="17">
        <v>2.2323300000000001E-2</v>
      </c>
      <c r="DQ729" s="17">
        <v>3.5678399999999999E-2</v>
      </c>
      <c r="DR729" s="17">
        <v>3.0278699999999999E-2</v>
      </c>
      <c r="DS729" s="17">
        <v>-1.23204E-2</v>
      </c>
      <c r="DT729" s="17">
        <v>-1.90776E-2</v>
      </c>
      <c r="DU729" s="17">
        <v>1.86079E-2</v>
      </c>
      <c r="DV729" s="17">
        <v>2.8648900000000001E-2</v>
      </c>
      <c r="DW729" s="17">
        <v>4.1856600000000001E-2</v>
      </c>
      <c r="DX729" s="17">
        <v>3.7777100000000001E-2</v>
      </c>
      <c r="DY729" s="17">
        <v>2.8729600000000001E-2</v>
      </c>
      <c r="DZ729" s="17">
        <v>1.1178199999999999E-2</v>
      </c>
      <c r="EA729" s="17">
        <v>1.7768200000000001E-2</v>
      </c>
      <c r="EB729" s="17">
        <v>1.42139E-2</v>
      </c>
      <c r="EC729" s="17">
        <v>1.1545400000000001E-2</v>
      </c>
      <c r="ED729" s="17">
        <v>1.67764E-2</v>
      </c>
      <c r="EE729" s="17">
        <v>1.1050300000000001E-2</v>
      </c>
      <c r="EF729" s="17">
        <v>2.9856799999999999E-2</v>
      </c>
      <c r="EG729" s="17">
        <v>5.6843299999999999E-2</v>
      </c>
      <c r="EH729" s="17">
        <v>7.6872599999999999E-2</v>
      </c>
      <c r="EI729" s="17">
        <v>8.6069900000000005E-2</v>
      </c>
      <c r="EJ729" s="17">
        <v>7.7896300000000002E-2</v>
      </c>
      <c r="EK729" s="17">
        <v>8.1001000000000004E-2</v>
      </c>
      <c r="EL729" s="17">
        <v>0.102733</v>
      </c>
      <c r="EM729" s="17">
        <v>9.9024200000000007E-2</v>
      </c>
      <c r="EN729" s="17">
        <v>5.5058700000000002E-2</v>
      </c>
      <c r="EO729" s="17">
        <v>6.7342399999999997E-2</v>
      </c>
      <c r="EP729" s="17">
        <v>5.9479499999999998E-2</v>
      </c>
      <c r="EQ729" s="17">
        <v>1.40403E-2</v>
      </c>
      <c r="ER729" s="17">
        <v>1.03266E-2</v>
      </c>
      <c r="ES729" s="17">
        <v>4.6496099999999999E-2</v>
      </c>
      <c r="ET729" s="17">
        <v>5.2565599999999997E-2</v>
      </c>
      <c r="EU729" s="17">
        <v>74.312190000000001</v>
      </c>
      <c r="EV729" s="17">
        <v>73.185649999999995</v>
      </c>
      <c r="EW729" s="17">
        <v>73.857659999999996</v>
      </c>
      <c r="EX729" s="17">
        <v>73.011870000000002</v>
      </c>
      <c r="EY729" s="17">
        <v>71.782510000000002</v>
      </c>
      <c r="EZ729" s="17">
        <v>71.917000000000002</v>
      </c>
      <c r="FA729" s="17">
        <v>71.675749999999994</v>
      </c>
      <c r="FB729" s="17">
        <v>72.893270000000001</v>
      </c>
      <c r="FC729" s="17">
        <v>77.087029999999999</v>
      </c>
      <c r="FD729" s="17">
        <v>82.766850000000005</v>
      </c>
      <c r="FE729" s="17">
        <v>88.031880000000001</v>
      </c>
      <c r="FF729" s="17">
        <v>90.936850000000007</v>
      </c>
      <c r="FG729" s="17">
        <v>90.126589999999993</v>
      </c>
      <c r="FH729" s="17">
        <v>89.834109999999995</v>
      </c>
      <c r="FI729" s="17">
        <v>90.031720000000007</v>
      </c>
      <c r="FJ729" s="17">
        <v>90.585359999999994</v>
      </c>
      <c r="FK729" s="17">
        <v>88.909350000000003</v>
      </c>
      <c r="FL729" s="17">
        <v>87.711650000000006</v>
      </c>
      <c r="FM729" s="17">
        <v>84.996380000000002</v>
      </c>
      <c r="FN729" s="17">
        <v>80.940860000000001</v>
      </c>
      <c r="FO729" s="17">
        <v>79.079130000000006</v>
      </c>
      <c r="FP729" s="17">
        <v>77.770750000000007</v>
      </c>
      <c r="FQ729" s="17">
        <v>76.837940000000003</v>
      </c>
      <c r="FR729" s="17">
        <v>76.324209999999994</v>
      </c>
      <c r="FS729" s="17">
        <v>0.49605749999999998</v>
      </c>
      <c r="FT729" s="17"/>
      <c r="FU729" s="17">
        <v>3.3718100000000001E-2</v>
      </c>
      <c r="FW729" s="17"/>
      <c r="IA729" s="62"/>
    </row>
    <row r="730" spans="1:235" x14ac:dyDescent="0.25">
      <c r="A730" t="s">
        <v>227</v>
      </c>
      <c r="B730" t="s">
        <v>0</v>
      </c>
      <c r="C730" t="s">
        <v>297</v>
      </c>
      <c r="D730" s="63">
        <v>44811</v>
      </c>
      <c r="E730" t="s">
        <v>221</v>
      </c>
      <c r="F730" s="17">
        <v>352</v>
      </c>
      <c r="G730" s="17">
        <v>0.3783513</v>
      </c>
      <c r="H730" s="17">
        <v>0.32496439999999999</v>
      </c>
      <c r="I730" s="17">
        <v>0.27881689999999998</v>
      </c>
      <c r="J730" s="17">
        <v>0.27856809999999999</v>
      </c>
      <c r="K730" s="17">
        <v>0.27021830000000002</v>
      </c>
      <c r="L730" s="17">
        <v>0.27491270000000001</v>
      </c>
      <c r="M730" s="17">
        <v>0.28154129999999999</v>
      </c>
      <c r="N730" s="17">
        <v>0.2361183</v>
      </c>
      <c r="O730" s="17">
        <v>0.22727620000000001</v>
      </c>
      <c r="P730" s="17">
        <v>0.2000489</v>
      </c>
      <c r="Q730" s="17">
        <v>0.19135369999999999</v>
      </c>
      <c r="R730" s="17">
        <v>0.2012613</v>
      </c>
      <c r="S730" s="17">
        <v>0.2388931</v>
      </c>
      <c r="T730" s="17">
        <v>0.31743690000000002</v>
      </c>
      <c r="U730" s="17">
        <v>0.42216569999999998</v>
      </c>
      <c r="V730" s="17">
        <v>0.50639279999999998</v>
      </c>
      <c r="W730" s="17">
        <v>0.51922349999999995</v>
      </c>
      <c r="X730" s="17">
        <v>0.54421649999999999</v>
      </c>
      <c r="Y730" s="17">
        <v>0.56892189999999998</v>
      </c>
      <c r="Z730" s="17">
        <v>0.58178810000000003</v>
      </c>
      <c r="AA730" s="17">
        <v>0.56025539999999996</v>
      </c>
      <c r="AB730" s="17">
        <v>0.55925020000000003</v>
      </c>
      <c r="AC730" s="17">
        <v>0.51158599999999999</v>
      </c>
      <c r="AD730" s="17">
        <v>0.45682479999999998</v>
      </c>
      <c r="AE730" s="17">
        <v>-7.3028800000000005E-2</v>
      </c>
      <c r="AF730" s="17">
        <v>-6.3556500000000002E-2</v>
      </c>
      <c r="AG730" s="17">
        <v>-6.2475700000000002E-2</v>
      </c>
      <c r="AH730" s="17">
        <v>-3.1417800000000003E-2</v>
      </c>
      <c r="AI730" s="17">
        <v>-2.8863099999999999E-2</v>
      </c>
      <c r="AJ730" s="17">
        <v>-3.5911699999999998E-2</v>
      </c>
      <c r="AK730" s="17">
        <v>-5.2014100000000001E-2</v>
      </c>
      <c r="AL730" s="17">
        <v>-5.9434099999999997E-2</v>
      </c>
      <c r="AM730" s="17">
        <v>-3.45822E-2</v>
      </c>
      <c r="AN730" s="17">
        <v>-3.7708499999999999E-2</v>
      </c>
      <c r="AO730" s="17">
        <v>-5.7593100000000001E-2</v>
      </c>
      <c r="AP730" s="17">
        <v>-5.52442E-2</v>
      </c>
      <c r="AQ730" s="17">
        <v>-8.4679500000000005E-2</v>
      </c>
      <c r="AR730" s="17">
        <v>-7.3551099999999994E-2</v>
      </c>
      <c r="AS730" s="17">
        <v>-3.96199E-2</v>
      </c>
      <c r="AT730" s="17">
        <v>-3.6424900000000003E-2</v>
      </c>
      <c r="AU730" s="17">
        <v>-5.0143199999999999E-2</v>
      </c>
      <c r="AV730" s="17">
        <v>-8.5740899999999995E-2</v>
      </c>
      <c r="AW730" s="17">
        <v>-0.1196449</v>
      </c>
      <c r="AX730" s="17">
        <v>-9.6654299999999999E-2</v>
      </c>
      <c r="AY730" s="17">
        <v>-0.1139635</v>
      </c>
      <c r="AZ730" s="17">
        <v>-0.11336839999999999</v>
      </c>
      <c r="BA730" s="17">
        <v>-7.7110799999999993E-2</v>
      </c>
      <c r="BB730" s="17">
        <v>-6.6562800000000005E-2</v>
      </c>
      <c r="BC730" s="17">
        <v>-4.8023299999999998E-2</v>
      </c>
      <c r="BD730" s="17">
        <v>-4.1398900000000002E-2</v>
      </c>
      <c r="BE730" s="17">
        <v>-4.5672400000000002E-2</v>
      </c>
      <c r="BF730" s="17">
        <v>-1.60684E-2</v>
      </c>
      <c r="BG730" s="17">
        <v>-1.42893E-2</v>
      </c>
      <c r="BH730" s="17">
        <v>-1.9675399999999999E-2</v>
      </c>
      <c r="BI730" s="17">
        <v>-3.21655E-2</v>
      </c>
      <c r="BJ730" s="17">
        <v>-3.7298100000000001E-2</v>
      </c>
      <c r="BK730" s="17">
        <v>-6.7200999999999997E-3</v>
      </c>
      <c r="BL730" s="17">
        <v>-7.6620000000000004E-3</v>
      </c>
      <c r="BM730" s="17">
        <v>-1.88971E-2</v>
      </c>
      <c r="BN730" s="17">
        <v>-1.8455599999999999E-2</v>
      </c>
      <c r="BO730" s="17">
        <v>-4.5617699999999997E-2</v>
      </c>
      <c r="BP730" s="17">
        <v>-3.3225699999999997E-2</v>
      </c>
      <c r="BQ730" s="17">
        <v>5.2046999999999996E-3</v>
      </c>
      <c r="BR730" s="17">
        <v>5.6137000000000001E-3</v>
      </c>
      <c r="BS730" s="17">
        <v>-1.209E-3</v>
      </c>
      <c r="BT730" s="17">
        <v>-3.8402499999999999E-2</v>
      </c>
      <c r="BU730" s="17">
        <v>-7.8417299999999995E-2</v>
      </c>
      <c r="BV730" s="17">
        <v>-5.6965799999999997E-2</v>
      </c>
      <c r="BW730" s="17">
        <v>-7.3503100000000002E-2</v>
      </c>
      <c r="BX730" s="17">
        <v>-7.6783000000000004E-2</v>
      </c>
      <c r="BY730" s="17">
        <v>-4.81807E-2</v>
      </c>
      <c r="BZ730" s="17">
        <v>-3.7772699999999999E-2</v>
      </c>
      <c r="CA730" s="17">
        <v>-3.0704599999999999E-2</v>
      </c>
      <c r="CB730" s="17">
        <v>-2.6052700000000002E-2</v>
      </c>
      <c r="CC730" s="17">
        <v>-3.4034500000000002E-2</v>
      </c>
      <c r="CD730" s="17">
        <v>-5.4374999999999996E-3</v>
      </c>
      <c r="CE730" s="17">
        <v>-4.1954999999999996E-3</v>
      </c>
      <c r="CF730" s="17">
        <v>-8.4300999999999994E-3</v>
      </c>
      <c r="CG730" s="17">
        <v>-1.8418500000000001E-2</v>
      </c>
      <c r="CH730" s="17">
        <v>-2.1966800000000002E-2</v>
      </c>
      <c r="CI730" s="17">
        <v>1.2577100000000001E-2</v>
      </c>
      <c r="CJ730" s="17">
        <v>1.3148200000000001E-2</v>
      </c>
      <c r="CK730" s="17">
        <v>7.9036000000000002E-3</v>
      </c>
      <c r="CL730" s="17">
        <v>7.0239999999999999E-3</v>
      </c>
      <c r="CM730" s="17">
        <v>-1.85636E-2</v>
      </c>
      <c r="CN730" s="17">
        <v>-5.2965E-3</v>
      </c>
      <c r="CO730" s="17">
        <v>3.6250200000000003E-2</v>
      </c>
      <c r="CP730" s="17">
        <v>3.4729500000000003E-2</v>
      </c>
      <c r="CQ730" s="17">
        <v>3.2682700000000002E-2</v>
      </c>
      <c r="CR730" s="17">
        <v>-5.6160000000000003E-3</v>
      </c>
      <c r="CS730" s="17">
        <v>-4.9863200000000003E-2</v>
      </c>
      <c r="CT730" s="17">
        <v>-2.9477699999999999E-2</v>
      </c>
      <c r="CU730" s="17">
        <v>-4.5480399999999997E-2</v>
      </c>
      <c r="CV730" s="17">
        <v>-5.14441E-2</v>
      </c>
      <c r="CW730" s="17">
        <v>-2.8143700000000001E-2</v>
      </c>
      <c r="CX730" s="17">
        <v>-1.7832799999999999E-2</v>
      </c>
      <c r="CY730" s="17">
        <v>-1.33858E-2</v>
      </c>
      <c r="CZ730" s="17">
        <v>-1.07064E-2</v>
      </c>
      <c r="DA730" s="17">
        <v>-2.2396599999999999E-2</v>
      </c>
      <c r="DB730" s="17">
        <v>5.1933999999999999E-3</v>
      </c>
      <c r="DC730" s="17">
        <v>5.8982000000000001E-3</v>
      </c>
      <c r="DD730" s="17">
        <v>2.8151000000000001E-3</v>
      </c>
      <c r="DE730" s="17">
        <v>-4.6714E-3</v>
      </c>
      <c r="DF730" s="17">
        <v>-6.6354999999999999E-3</v>
      </c>
      <c r="DG730" s="17">
        <v>3.1874399999999997E-2</v>
      </c>
      <c r="DH730" s="17">
        <v>3.3958299999999997E-2</v>
      </c>
      <c r="DI730" s="17">
        <v>3.47043E-2</v>
      </c>
      <c r="DJ730" s="17">
        <v>3.2503600000000001E-2</v>
      </c>
      <c r="DK730" s="17">
        <v>8.4904999999999998E-3</v>
      </c>
      <c r="DL730" s="17">
        <v>2.2632800000000002E-2</v>
      </c>
      <c r="DM730" s="17">
        <v>6.7295599999999997E-2</v>
      </c>
      <c r="DN730" s="17">
        <v>6.3845299999999994E-2</v>
      </c>
      <c r="DO730" s="17">
        <v>6.6574499999999995E-2</v>
      </c>
      <c r="DP730" s="17">
        <v>2.7170400000000001E-2</v>
      </c>
      <c r="DQ730" s="17">
        <v>-2.13092E-2</v>
      </c>
      <c r="DR730" s="17">
        <v>-1.9895999999999998E-3</v>
      </c>
      <c r="DS730" s="17">
        <v>-1.74577E-2</v>
      </c>
      <c r="DT730" s="17">
        <v>-2.6105199999999999E-2</v>
      </c>
      <c r="DU730" s="17">
        <v>-8.1068000000000008E-3</v>
      </c>
      <c r="DV730" s="17">
        <v>2.1071000000000002E-3</v>
      </c>
      <c r="DW730" s="17">
        <v>1.16197E-2</v>
      </c>
      <c r="DX730" s="17">
        <v>1.1451100000000001E-2</v>
      </c>
      <c r="DY730" s="17">
        <v>-5.5932000000000004E-3</v>
      </c>
      <c r="DZ730" s="17">
        <v>2.0542700000000001E-2</v>
      </c>
      <c r="EA730" s="17">
        <v>2.0472000000000001E-2</v>
      </c>
      <c r="EB730" s="17">
        <v>1.90514E-2</v>
      </c>
      <c r="EC730" s="17">
        <v>1.51772E-2</v>
      </c>
      <c r="ED730" s="17">
        <v>1.55005E-2</v>
      </c>
      <c r="EE730" s="17">
        <v>5.9736499999999998E-2</v>
      </c>
      <c r="EF730" s="17">
        <v>6.4004900000000003E-2</v>
      </c>
      <c r="EG730" s="17">
        <v>7.3400300000000002E-2</v>
      </c>
      <c r="EH730" s="17">
        <v>6.9292199999999998E-2</v>
      </c>
      <c r="EI730" s="17">
        <v>4.7552299999999999E-2</v>
      </c>
      <c r="EJ730" s="17">
        <v>6.2958200000000006E-2</v>
      </c>
      <c r="EK730" s="17">
        <v>0.1121202</v>
      </c>
      <c r="EL730" s="17">
        <v>0.1058838</v>
      </c>
      <c r="EM730" s="17">
        <v>0.11550870000000001</v>
      </c>
      <c r="EN730" s="17">
        <v>7.45088E-2</v>
      </c>
      <c r="EO730" s="17">
        <v>1.9918399999999999E-2</v>
      </c>
      <c r="EP730" s="17">
        <v>3.7698799999999998E-2</v>
      </c>
      <c r="EQ730" s="17">
        <v>2.3002700000000001E-2</v>
      </c>
      <c r="ER730" s="17">
        <v>1.0480099999999999E-2</v>
      </c>
      <c r="ES730" s="17">
        <v>2.0823299999999999E-2</v>
      </c>
      <c r="ET730" s="17">
        <v>3.08972E-2</v>
      </c>
      <c r="EU730" s="17">
        <v>74.517049999999998</v>
      </c>
      <c r="EV730" s="17">
        <v>73.786689999999993</v>
      </c>
      <c r="EW730" s="17">
        <v>73.341030000000003</v>
      </c>
      <c r="EX730" s="17">
        <v>72.599450000000004</v>
      </c>
      <c r="EY730" s="17">
        <v>70.914379999999994</v>
      </c>
      <c r="EZ730" s="17">
        <v>71.288640000000001</v>
      </c>
      <c r="FA730" s="17">
        <v>71.468599999999995</v>
      </c>
      <c r="FB730" s="17">
        <v>71.962810000000005</v>
      </c>
      <c r="FC730" s="17">
        <v>77.718909999999994</v>
      </c>
      <c r="FD730" s="17">
        <v>85.673370000000006</v>
      </c>
      <c r="FE730" s="17">
        <v>91.972560000000001</v>
      </c>
      <c r="FF730" s="17">
        <v>95.212459999999993</v>
      </c>
      <c r="FG730" s="17">
        <v>95.987319999999997</v>
      </c>
      <c r="FH730" s="17">
        <v>95.695179999999993</v>
      </c>
      <c r="FI730" s="17">
        <v>95.541809999999998</v>
      </c>
      <c r="FJ730" s="17">
        <v>97.275279999999995</v>
      </c>
      <c r="FK730" s="17">
        <v>97.349980000000002</v>
      </c>
      <c r="FL730" s="17">
        <v>96.009150000000005</v>
      </c>
      <c r="FM730" s="17">
        <v>91.709860000000006</v>
      </c>
      <c r="FN730" s="17">
        <v>85.572069999999997</v>
      </c>
      <c r="FO730" s="17">
        <v>81.999369999999999</v>
      </c>
      <c r="FP730" s="17">
        <v>80.063149999999993</v>
      </c>
      <c r="FQ730" s="17">
        <v>78.142110000000002</v>
      </c>
      <c r="FR730" s="17">
        <v>77.239540000000005</v>
      </c>
      <c r="FS730" s="17">
        <v>0.61589970000000005</v>
      </c>
      <c r="FT730" s="17"/>
      <c r="FU730" s="17">
        <v>4.75101E-2</v>
      </c>
      <c r="FW730" s="17"/>
      <c r="HY730" s="62"/>
      <c r="IA730" s="62"/>
    </row>
    <row r="731" spans="1:235" x14ac:dyDescent="0.25">
      <c r="A731" t="s">
        <v>227</v>
      </c>
      <c r="B731" t="s">
        <v>0</v>
      </c>
      <c r="C731" t="s">
        <v>297</v>
      </c>
      <c r="D731" s="63" t="s">
        <v>264</v>
      </c>
      <c r="E731" t="s">
        <v>219</v>
      </c>
      <c r="F731" s="17">
        <v>721</v>
      </c>
      <c r="G731" s="17">
        <v>0.73305070000000006</v>
      </c>
      <c r="H731" s="17">
        <v>0.6543388</v>
      </c>
      <c r="I731" s="17">
        <v>0.61175740000000001</v>
      </c>
      <c r="J731" s="17">
        <v>0.57181009999999999</v>
      </c>
      <c r="K731" s="17">
        <v>0.5555312</v>
      </c>
      <c r="L731" s="17">
        <v>0.54755339999999997</v>
      </c>
      <c r="M731" s="17">
        <v>0.54112939999999998</v>
      </c>
      <c r="N731" s="17">
        <v>0.48192109999999999</v>
      </c>
      <c r="O731" s="17">
        <v>0.37359779999999998</v>
      </c>
      <c r="P731" s="17">
        <v>0.25637910000000003</v>
      </c>
      <c r="Q731" s="17">
        <v>0.2437945</v>
      </c>
      <c r="R731" s="17">
        <v>0.28286359999999999</v>
      </c>
      <c r="S731" s="17">
        <v>0.34043830000000003</v>
      </c>
      <c r="T731" s="17">
        <v>0.4480577</v>
      </c>
      <c r="U731" s="17">
        <v>0.61533300000000002</v>
      </c>
      <c r="V731" s="17">
        <v>0.80794730000000003</v>
      </c>
      <c r="W731" s="17">
        <v>0.89035240000000004</v>
      </c>
      <c r="X731" s="17">
        <v>0.97471589999999997</v>
      </c>
      <c r="Y731" s="17">
        <v>1.0569539999999999</v>
      </c>
      <c r="Z731" s="17">
        <v>1.083458</v>
      </c>
      <c r="AA731" s="17">
        <v>1.095342</v>
      </c>
      <c r="AB731" s="17">
        <v>1.077896</v>
      </c>
      <c r="AC731" s="17">
        <v>0.98704270000000005</v>
      </c>
      <c r="AD731" s="17">
        <v>0.87761350000000005</v>
      </c>
      <c r="AE731" s="17">
        <v>-9.6808500000000006E-2</v>
      </c>
      <c r="AF731" s="17">
        <v>-6.0322599999999997E-2</v>
      </c>
      <c r="AG731" s="17">
        <v>-4.6161000000000001E-2</v>
      </c>
      <c r="AH731" s="17">
        <v>-3.91209E-2</v>
      </c>
      <c r="AI731" s="17">
        <v>-4.37156E-2</v>
      </c>
      <c r="AJ731" s="17">
        <v>-4.9197499999999998E-2</v>
      </c>
      <c r="AK731" s="17">
        <v>-6.0167699999999998E-2</v>
      </c>
      <c r="AL731" s="17">
        <v>-3.2875700000000001E-2</v>
      </c>
      <c r="AM731" s="17">
        <v>-3.0492200000000001E-2</v>
      </c>
      <c r="AN731" s="17">
        <v>-6.4108700000000005E-2</v>
      </c>
      <c r="AO731" s="17">
        <v>-4.0656999999999999E-2</v>
      </c>
      <c r="AP731" s="17">
        <v>-3.1982700000000003E-2</v>
      </c>
      <c r="AQ731" s="17">
        <v>-6.01837E-2</v>
      </c>
      <c r="AR731" s="17">
        <v>-7.6650499999999996E-2</v>
      </c>
      <c r="AS731" s="17">
        <v>-2.54244E-2</v>
      </c>
      <c r="AT731" s="17">
        <v>-3.19913E-2</v>
      </c>
      <c r="AU731" s="17">
        <v>-6.7181000000000003E-3</v>
      </c>
      <c r="AV731" s="17">
        <v>-8.98949E-2</v>
      </c>
      <c r="AW731" s="17">
        <v>-8.9058600000000002E-2</v>
      </c>
      <c r="AX731" s="17">
        <v>-7.9787399999999994E-2</v>
      </c>
      <c r="AY731" s="17">
        <v>-5.9290099999999998E-2</v>
      </c>
      <c r="AZ731" s="17">
        <v>-9.28702E-2</v>
      </c>
      <c r="BA731" s="17">
        <v>-9.2266600000000004E-2</v>
      </c>
      <c r="BB731" s="17">
        <v>-8.1408499999999995E-2</v>
      </c>
      <c r="BC731" s="17">
        <v>-6.4447400000000002E-2</v>
      </c>
      <c r="BD731" s="17">
        <v>-3.6000499999999998E-2</v>
      </c>
      <c r="BE731" s="17">
        <v>-2.5267899999999999E-2</v>
      </c>
      <c r="BF731" s="17">
        <v>-1.9557000000000001E-2</v>
      </c>
      <c r="BG731" s="17">
        <v>-2.19594E-2</v>
      </c>
      <c r="BH731" s="17">
        <v>-2.7520099999999999E-2</v>
      </c>
      <c r="BI731" s="17">
        <v>-3.8103699999999997E-2</v>
      </c>
      <c r="BJ731" s="17">
        <v>-9.9153999999999996E-3</v>
      </c>
      <c r="BK731" s="17">
        <v>-4.7321000000000004E-3</v>
      </c>
      <c r="BL731" s="17">
        <v>-3.4025899999999998E-2</v>
      </c>
      <c r="BM731" s="17">
        <v>-6.1424000000000001E-3</v>
      </c>
      <c r="BN731" s="17">
        <v>1.6984000000000001E-3</v>
      </c>
      <c r="BO731" s="17">
        <v>-2.1297900000000002E-2</v>
      </c>
      <c r="BP731" s="17">
        <v>-3.4219399999999997E-2</v>
      </c>
      <c r="BQ731" s="17">
        <v>1.8127799999999999E-2</v>
      </c>
      <c r="BR731" s="17">
        <v>1.30575E-2</v>
      </c>
      <c r="BS731" s="17">
        <v>3.9184700000000003E-2</v>
      </c>
      <c r="BT731" s="17">
        <v>-4.5225700000000001E-2</v>
      </c>
      <c r="BU731" s="17">
        <v>-4.5539200000000002E-2</v>
      </c>
      <c r="BV731" s="17">
        <v>-3.9471100000000002E-2</v>
      </c>
      <c r="BW731" s="17">
        <v>-1.9966100000000001E-2</v>
      </c>
      <c r="BX731" s="17">
        <v>-5.4010900000000001E-2</v>
      </c>
      <c r="BY731" s="17">
        <v>-5.5807500000000003E-2</v>
      </c>
      <c r="BZ731" s="17">
        <v>-4.7962699999999997E-2</v>
      </c>
      <c r="CA731" s="17">
        <v>-4.2034299999999997E-2</v>
      </c>
      <c r="CB731" s="17">
        <v>-1.9155200000000001E-2</v>
      </c>
      <c r="CC731" s="17">
        <v>-1.0797299999999999E-2</v>
      </c>
      <c r="CD731" s="17">
        <v>-6.0070999999999996E-3</v>
      </c>
      <c r="CE731" s="17">
        <v>-6.8910999999999998E-3</v>
      </c>
      <c r="CF731" s="17">
        <v>-1.25063E-2</v>
      </c>
      <c r="CG731" s="17">
        <v>-2.2822200000000001E-2</v>
      </c>
      <c r="CH731" s="17">
        <v>5.9868999999999999E-3</v>
      </c>
      <c r="CI731" s="17">
        <v>1.31092E-2</v>
      </c>
      <c r="CJ731" s="17">
        <v>-1.31907E-2</v>
      </c>
      <c r="CK731" s="17">
        <v>1.7762300000000002E-2</v>
      </c>
      <c r="CL731" s="17">
        <v>2.50259E-2</v>
      </c>
      <c r="CM731" s="17">
        <v>5.6341999999999998E-3</v>
      </c>
      <c r="CN731" s="17">
        <v>-4.8317999999999998E-3</v>
      </c>
      <c r="CO731" s="17">
        <v>4.8291800000000003E-2</v>
      </c>
      <c r="CP731" s="17">
        <v>4.4258100000000002E-2</v>
      </c>
      <c r="CQ731" s="17">
        <v>7.0976899999999996E-2</v>
      </c>
      <c r="CR731" s="17">
        <v>-1.4287899999999999E-2</v>
      </c>
      <c r="CS731" s="17">
        <v>-1.53977E-2</v>
      </c>
      <c r="CT731" s="17">
        <v>-1.15481E-2</v>
      </c>
      <c r="CU731" s="17">
        <v>7.2696000000000002E-3</v>
      </c>
      <c r="CV731" s="17">
        <v>-2.7097099999999999E-2</v>
      </c>
      <c r="CW731" s="17">
        <v>-3.0556E-2</v>
      </c>
      <c r="CX731" s="17">
        <v>-2.4798199999999999E-2</v>
      </c>
      <c r="CY731" s="17">
        <v>-1.9621099999999999E-2</v>
      </c>
      <c r="CZ731" s="17">
        <v>-2.3097999999999999E-3</v>
      </c>
      <c r="DA731" s="17">
        <v>3.6732000000000002E-3</v>
      </c>
      <c r="DB731" s="17">
        <v>7.5427999999999997E-3</v>
      </c>
      <c r="DC731" s="17">
        <v>8.1772000000000008E-3</v>
      </c>
      <c r="DD731" s="17">
        <v>2.5075000000000002E-3</v>
      </c>
      <c r="DE731" s="17">
        <v>-7.5407E-3</v>
      </c>
      <c r="DF731" s="17">
        <v>2.1889100000000002E-2</v>
      </c>
      <c r="DG731" s="17">
        <v>3.0950600000000002E-2</v>
      </c>
      <c r="DH731" s="17">
        <v>7.6445000000000003E-3</v>
      </c>
      <c r="DI731" s="17">
        <v>4.1667000000000003E-2</v>
      </c>
      <c r="DJ731" s="17">
        <v>4.8353399999999998E-2</v>
      </c>
      <c r="DK731" s="17">
        <v>3.2566400000000002E-2</v>
      </c>
      <c r="DL731" s="17">
        <v>2.4555899999999999E-2</v>
      </c>
      <c r="DM731" s="17">
        <v>7.8455899999999995E-2</v>
      </c>
      <c r="DN731" s="17">
        <v>7.5458700000000004E-2</v>
      </c>
      <c r="DO731" s="17">
        <v>0.102769</v>
      </c>
      <c r="DP731" s="17">
        <v>1.6649799999999999E-2</v>
      </c>
      <c r="DQ731" s="17">
        <v>1.47437E-2</v>
      </c>
      <c r="DR731" s="17">
        <v>1.6374900000000001E-2</v>
      </c>
      <c r="DS731" s="17">
        <v>3.4505300000000003E-2</v>
      </c>
      <c r="DT731" s="17">
        <v>-1.8330000000000001E-4</v>
      </c>
      <c r="DU731" s="17">
        <v>-5.3045000000000002E-3</v>
      </c>
      <c r="DV731" s="17">
        <v>-1.6337000000000001E-3</v>
      </c>
      <c r="DW731" s="17">
        <v>1.274E-2</v>
      </c>
      <c r="DX731" s="17">
        <v>2.2012199999999999E-2</v>
      </c>
      <c r="DY731" s="17">
        <v>2.4566399999999999E-2</v>
      </c>
      <c r="DZ731" s="17">
        <v>2.7106700000000001E-2</v>
      </c>
      <c r="EA731" s="17">
        <v>2.9933299999999999E-2</v>
      </c>
      <c r="EB731" s="17">
        <v>2.4185000000000002E-2</v>
      </c>
      <c r="EC731" s="17">
        <v>1.4523299999999999E-2</v>
      </c>
      <c r="ED731" s="17">
        <v>4.4849399999999998E-2</v>
      </c>
      <c r="EE731" s="17">
        <v>5.6710700000000003E-2</v>
      </c>
      <c r="EF731" s="17">
        <v>3.7727299999999998E-2</v>
      </c>
      <c r="EG731" s="17">
        <v>7.6181600000000002E-2</v>
      </c>
      <c r="EH731" s="17">
        <v>8.2034499999999996E-2</v>
      </c>
      <c r="EI731" s="17">
        <v>7.1452199999999993E-2</v>
      </c>
      <c r="EJ731" s="17">
        <v>6.6987000000000005E-2</v>
      </c>
      <c r="EK731" s="17">
        <v>0.12200809999999999</v>
      </c>
      <c r="EL731" s="17">
        <v>0.1205074</v>
      </c>
      <c r="EM731" s="17">
        <v>0.1486719</v>
      </c>
      <c r="EN731" s="17">
        <v>6.1318999999999999E-2</v>
      </c>
      <c r="EO731" s="17">
        <v>5.8263200000000001E-2</v>
      </c>
      <c r="EP731" s="17">
        <v>5.6691199999999997E-2</v>
      </c>
      <c r="EQ731" s="17">
        <v>7.3829400000000003E-2</v>
      </c>
      <c r="ER731" s="17">
        <v>3.8676000000000002E-2</v>
      </c>
      <c r="ES731" s="17">
        <v>3.11547E-2</v>
      </c>
      <c r="ET731" s="17">
        <v>3.1812100000000003E-2</v>
      </c>
      <c r="EU731" s="17">
        <v>73.609690000000001</v>
      </c>
      <c r="EV731" s="17">
        <v>72.385739999999998</v>
      </c>
      <c r="EW731" s="17">
        <v>71.837289999999996</v>
      </c>
      <c r="EX731" s="17">
        <v>71.130709999999993</v>
      </c>
      <c r="EY731" s="17">
        <v>70.253200000000007</v>
      </c>
      <c r="EZ731" s="17">
        <v>70.423220000000001</v>
      </c>
      <c r="FA731" s="17">
        <v>70.128879999999995</v>
      </c>
      <c r="FB731" s="17">
        <v>70.789760000000001</v>
      </c>
      <c r="FC731" s="17">
        <v>75.881159999999994</v>
      </c>
      <c r="FD731" s="17">
        <v>82.427779999999998</v>
      </c>
      <c r="FE731" s="17">
        <v>87.650810000000007</v>
      </c>
      <c r="FF731" s="17">
        <v>91.200180000000003</v>
      </c>
      <c r="FG731" s="17">
        <v>91.856480000000005</v>
      </c>
      <c r="FH731" s="17">
        <v>91.571299999999994</v>
      </c>
      <c r="FI731" s="17">
        <v>91.881159999999994</v>
      </c>
      <c r="FJ731" s="17">
        <v>92.727599999999995</v>
      </c>
      <c r="FK731" s="17">
        <v>92.238569999999996</v>
      </c>
      <c r="FL731" s="17">
        <v>90.552090000000007</v>
      </c>
      <c r="FM731" s="17">
        <v>87.084090000000003</v>
      </c>
      <c r="FN731" s="17">
        <v>82.899450000000002</v>
      </c>
      <c r="FO731" s="17">
        <v>80.142589999999998</v>
      </c>
      <c r="FP731" s="17">
        <v>78.543869999999998</v>
      </c>
      <c r="FQ731" s="17">
        <v>76.811700000000002</v>
      </c>
      <c r="FR731" s="17">
        <v>76.345519999999993</v>
      </c>
      <c r="FS731" s="17">
        <v>0.65221249999999997</v>
      </c>
      <c r="FT731" s="17"/>
      <c r="FU731" s="17">
        <v>4.6802099999999999E-2</v>
      </c>
      <c r="FW731" s="17"/>
      <c r="IA731" s="62"/>
    </row>
    <row r="732" spans="1:235" x14ac:dyDescent="0.25">
      <c r="A732" t="s">
        <v>227</v>
      </c>
      <c r="B732" t="s">
        <v>0</v>
      </c>
      <c r="C732" t="s">
        <v>297</v>
      </c>
      <c r="D732" s="63" t="s">
        <v>264</v>
      </c>
      <c r="E732" t="s">
        <v>220</v>
      </c>
      <c r="F732" s="17">
        <v>357</v>
      </c>
      <c r="G732" s="17">
        <v>0.3370879</v>
      </c>
      <c r="H732" s="17">
        <v>0.30624899999999999</v>
      </c>
      <c r="I732" s="17">
        <v>0.29098249999999998</v>
      </c>
      <c r="J732" s="17">
        <v>0.26739869999999999</v>
      </c>
      <c r="K732" s="17">
        <v>0.26206829999999998</v>
      </c>
      <c r="L732" s="17">
        <v>0.24999740000000001</v>
      </c>
      <c r="M732" s="17">
        <v>0.24839169999999999</v>
      </c>
      <c r="N732" s="17">
        <v>0.22821350000000001</v>
      </c>
      <c r="O732" s="17">
        <v>0.18258669999999999</v>
      </c>
      <c r="P732" s="17">
        <v>0.1387362</v>
      </c>
      <c r="Q732" s="17">
        <v>0.13675660000000001</v>
      </c>
      <c r="R732" s="17">
        <v>0.15389359999999999</v>
      </c>
      <c r="S732" s="17">
        <v>0.19518350000000001</v>
      </c>
      <c r="T732" s="17">
        <v>0.24652470000000001</v>
      </c>
      <c r="U732" s="17">
        <v>0.29589310000000002</v>
      </c>
      <c r="V732" s="17">
        <v>0.38559300000000002</v>
      </c>
      <c r="W732" s="17">
        <v>0.41280339999999999</v>
      </c>
      <c r="X732" s="17">
        <v>0.4415598</v>
      </c>
      <c r="Y732" s="17">
        <v>0.4654142</v>
      </c>
      <c r="Z732" s="17">
        <v>0.47196939999999998</v>
      </c>
      <c r="AA732" s="17">
        <v>0.47859170000000001</v>
      </c>
      <c r="AB732" s="17">
        <v>0.46723320000000002</v>
      </c>
      <c r="AC732" s="17">
        <v>0.43909629999999999</v>
      </c>
      <c r="AD732" s="17">
        <v>0.3908875</v>
      </c>
      <c r="AE732" s="17">
        <v>-4.0872600000000002E-2</v>
      </c>
      <c r="AF732" s="17">
        <v>-2.9656499999999999E-2</v>
      </c>
      <c r="AG732" s="17">
        <v>-2.73201E-2</v>
      </c>
      <c r="AH732" s="17">
        <v>-3.8052000000000002E-2</v>
      </c>
      <c r="AI732" s="17">
        <v>-4.0271800000000003E-2</v>
      </c>
      <c r="AJ732" s="17">
        <v>-4.3435700000000001E-2</v>
      </c>
      <c r="AK732" s="17">
        <v>-4.2479000000000003E-2</v>
      </c>
      <c r="AL732" s="17">
        <v>-1.7578699999999999E-2</v>
      </c>
      <c r="AM732" s="17">
        <v>-2.3371400000000001E-2</v>
      </c>
      <c r="AN732" s="17">
        <v>-4.5359299999999998E-2</v>
      </c>
      <c r="AO732" s="17">
        <v>-2.59239E-2</v>
      </c>
      <c r="AP732" s="17">
        <v>-3.2503600000000001E-2</v>
      </c>
      <c r="AQ732" s="17">
        <v>-2.55552E-2</v>
      </c>
      <c r="AR732" s="17">
        <v>-3.6327900000000003E-2</v>
      </c>
      <c r="AS732" s="17">
        <v>-2.4403899999999999E-2</v>
      </c>
      <c r="AT732" s="17">
        <v>-1.7063700000000001E-2</v>
      </c>
      <c r="AU732" s="17">
        <v>-1.7110999999999999E-3</v>
      </c>
      <c r="AV732" s="17">
        <v>-4.2108399999999997E-2</v>
      </c>
      <c r="AW732" s="17">
        <v>-4.7340500000000001E-2</v>
      </c>
      <c r="AX732" s="17">
        <v>-4.56943E-2</v>
      </c>
      <c r="AY732" s="17">
        <v>-3.2551700000000003E-2</v>
      </c>
      <c r="AZ732" s="17">
        <v>-6.0859900000000001E-2</v>
      </c>
      <c r="BA732" s="17">
        <v>-6.7209099999999994E-2</v>
      </c>
      <c r="BB732" s="17">
        <v>-5.8918999999999999E-2</v>
      </c>
      <c r="BC732" s="17">
        <v>-2.2288100000000002E-2</v>
      </c>
      <c r="BD732" s="17">
        <v>-1.3717399999999999E-2</v>
      </c>
      <c r="BE732" s="17">
        <v>-1.25991E-2</v>
      </c>
      <c r="BF732" s="17">
        <v>-2.3592200000000001E-2</v>
      </c>
      <c r="BG732" s="17">
        <v>-2.26371E-2</v>
      </c>
      <c r="BH732" s="17">
        <v>-2.58456E-2</v>
      </c>
      <c r="BI732" s="17">
        <v>-2.6485100000000001E-2</v>
      </c>
      <c r="BJ732" s="17">
        <v>-4.5664E-3</v>
      </c>
      <c r="BK732" s="17">
        <v>-8.1758000000000004E-3</v>
      </c>
      <c r="BL732" s="17">
        <v>-2.5806699999999998E-2</v>
      </c>
      <c r="BM732" s="17">
        <v>-6.3975000000000004E-3</v>
      </c>
      <c r="BN732" s="17">
        <v>-1.12452E-2</v>
      </c>
      <c r="BO732" s="17">
        <v>-3.4019999999999998E-4</v>
      </c>
      <c r="BP732" s="17">
        <v>-8.4385999999999992E-3</v>
      </c>
      <c r="BQ732" s="17">
        <v>3.1302999999999999E-3</v>
      </c>
      <c r="BR732" s="17">
        <v>1.19063E-2</v>
      </c>
      <c r="BS732" s="17">
        <v>2.6477000000000001E-2</v>
      </c>
      <c r="BT732" s="17">
        <v>-1.37377E-2</v>
      </c>
      <c r="BU732" s="17">
        <v>-2.0370800000000001E-2</v>
      </c>
      <c r="BV732" s="17">
        <v>-1.9873499999999999E-2</v>
      </c>
      <c r="BW732" s="17">
        <v>-8.8503999999999996E-3</v>
      </c>
      <c r="BX732" s="17">
        <v>-3.5633199999999997E-2</v>
      </c>
      <c r="BY732" s="17">
        <v>-4.0850400000000002E-2</v>
      </c>
      <c r="BZ732" s="17">
        <v>-3.5209900000000002E-2</v>
      </c>
      <c r="CA732" s="17">
        <v>-9.4164999999999995E-3</v>
      </c>
      <c r="CB732" s="17">
        <v>-2.6781000000000001E-3</v>
      </c>
      <c r="CC732" s="17">
        <v>-2.4034E-3</v>
      </c>
      <c r="CD732" s="17">
        <v>-1.35773E-2</v>
      </c>
      <c r="CE732" s="17">
        <v>-1.04233E-2</v>
      </c>
      <c r="CF732" s="17">
        <v>-1.3662799999999999E-2</v>
      </c>
      <c r="CG732" s="17">
        <v>-1.54077E-2</v>
      </c>
      <c r="CH732" s="17">
        <v>4.4457999999999998E-3</v>
      </c>
      <c r="CI732" s="17">
        <v>2.3487E-3</v>
      </c>
      <c r="CJ732" s="17">
        <v>-1.2264600000000001E-2</v>
      </c>
      <c r="CK732" s="17">
        <v>7.1265E-3</v>
      </c>
      <c r="CL732" s="17">
        <v>3.4783000000000001E-3</v>
      </c>
      <c r="CM732" s="17">
        <v>1.71235E-2</v>
      </c>
      <c r="CN732" s="17">
        <v>1.0877400000000001E-2</v>
      </c>
      <c r="CO732" s="17">
        <v>2.2200500000000001E-2</v>
      </c>
      <c r="CP732" s="17">
        <v>3.1970800000000001E-2</v>
      </c>
      <c r="CQ732" s="17">
        <v>4.5999900000000003E-2</v>
      </c>
      <c r="CR732" s="17">
        <v>5.9116999999999998E-3</v>
      </c>
      <c r="CS732" s="17">
        <v>-1.6915999999999999E-3</v>
      </c>
      <c r="CT732" s="17">
        <v>-1.9900999999999999E-3</v>
      </c>
      <c r="CU732" s="17">
        <v>7.5649999999999997E-3</v>
      </c>
      <c r="CV732" s="17">
        <v>-1.8161199999999999E-2</v>
      </c>
      <c r="CW732" s="17">
        <v>-2.25945E-2</v>
      </c>
      <c r="CX732" s="17">
        <v>-1.8789E-2</v>
      </c>
      <c r="CY732" s="17">
        <v>3.4551E-3</v>
      </c>
      <c r="CZ732" s="17">
        <v>8.3611999999999992E-3</v>
      </c>
      <c r="DA732" s="17">
        <v>7.7922E-3</v>
      </c>
      <c r="DB732" s="17">
        <v>-3.5625000000000001E-3</v>
      </c>
      <c r="DC732" s="17">
        <v>1.7903999999999999E-3</v>
      </c>
      <c r="DD732" s="17">
        <v>-1.4798999999999999E-3</v>
      </c>
      <c r="DE732" s="17">
        <v>-4.3303999999999999E-3</v>
      </c>
      <c r="DF732" s="17">
        <v>1.3458100000000001E-2</v>
      </c>
      <c r="DG732" s="17">
        <v>1.28731E-2</v>
      </c>
      <c r="DH732" s="17">
        <v>1.2775E-3</v>
      </c>
      <c r="DI732" s="17">
        <v>2.0650399999999999E-2</v>
      </c>
      <c r="DJ732" s="17">
        <v>1.8201800000000001E-2</v>
      </c>
      <c r="DK732" s="17">
        <v>3.4587300000000001E-2</v>
      </c>
      <c r="DL732" s="17">
        <v>3.0193500000000002E-2</v>
      </c>
      <c r="DM732" s="17">
        <v>4.1270599999999998E-2</v>
      </c>
      <c r="DN732" s="17">
        <v>5.2035199999999997E-2</v>
      </c>
      <c r="DO732" s="17">
        <v>6.5522899999999995E-2</v>
      </c>
      <c r="DP732" s="17">
        <v>2.5561199999999999E-2</v>
      </c>
      <c r="DQ732" s="17">
        <v>1.6987499999999999E-2</v>
      </c>
      <c r="DR732" s="17">
        <v>1.5893299999999999E-2</v>
      </c>
      <c r="DS732" s="17">
        <v>2.3980399999999999E-2</v>
      </c>
      <c r="DT732" s="17">
        <v>-6.8919999999999995E-4</v>
      </c>
      <c r="DU732" s="17">
        <v>-4.3385999999999997E-3</v>
      </c>
      <c r="DV732" s="17">
        <v>-2.3681000000000002E-3</v>
      </c>
      <c r="DW732" s="17">
        <v>2.2039599999999999E-2</v>
      </c>
      <c r="DX732" s="17">
        <v>2.43003E-2</v>
      </c>
      <c r="DY732" s="17">
        <v>2.2513200000000001E-2</v>
      </c>
      <c r="DZ732" s="17">
        <v>1.08974E-2</v>
      </c>
      <c r="EA732" s="17">
        <v>1.94252E-2</v>
      </c>
      <c r="EB732" s="17">
        <v>1.6110200000000002E-2</v>
      </c>
      <c r="EC732" s="17">
        <v>1.16635E-2</v>
      </c>
      <c r="ED732" s="17">
        <v>2.6470400000000002E-2</v>
      </c>
      <c r="EE732" s="17">
        <v>2.8068699999999999E-2</v>
      </c>
      <c r="EF732" s="17">
        <v>2.0830100000000001E-2</v>
      </c>
      <c r="EG732" s="17">
        <v>4.0176799999999999E-2</v>
      </c>
      <c r="EH732" s="17">
        <v>3.9460200000000001E-2</v>
      </c>
      <c r="EI732" s="17">
        <v>5.98022E-2</v>
      </c>
      <c r="EJ732" s="17">
        <v>5.8082799999999997E-2</v>
      </c>
      <c r="EK732" s="17">
        <v>6.8804900000000002E-2</v>
      </c>
      <c r="EL732" s="17">
        <v>8.1005199999999999E-2</v>
      </c>
      <c r="EM732" s="17">
        <v>9.37109E-2</v>
      </c>
      <c r="EN732" s="17">
        <v>5.3931899999999998E-2</v>
      </c>
      <c r="EO732" s="17">
        <v>4.3957200000000002E-2</v>
      </c>
      <c r="EP732" s="17">
        <v>4.1714099999999997E-2</v>
      </c>
      <c r="EQ732" s="17">
        <v>4.7681599999999998E-2</v>
      </c>
      <c r="ER732" s="17">
        <v>2.45376E-2</v>
      </c>
      <c r="ES732" s="17">
        <v>2.2020100000000001E-2</v>
      </c>
      <c r="ET732" s="17">
        <v>2.1340999999999999E-2</v>
      </c>
      <c r="EU732" s="17">
        <v>73.512979999999999</v>
      </c>
      <c r="EV732" s="17">
        <v>72.361109999999996</v>
      </c>
      <c r="EW732" s="17">
        <v>72.100030000000004</v>
      </c>
      <c r="EX732" s="17">
        <v>71.488979999999998</v>
      </c>
      <c r="EY732" s="17">
        <v>70.918539999999993</v>
      </c>
      <c r="EZ732" s="17">
        <v>70.9482</v>
      </c>
      <c r="FA732" s="17">
        <v>70.714789999999994</v>
      </c>
      <c r="FB732" s="17">
        <v>71.150030000000001</v>
      </c>
      <c r="FC732" s="17">
        <v>75.613010000000003</v>
      </c>
      <c r="FD732" s="17">
        <v>81.209370000000007</v>
      </c>
      <c r="FE732" s="17">
        <v>85.657619999999994</v>
      </c>
      <c r="FF732" s="17">
        <v>88.672359999999998</v>
      </c>
      <c r="FG732" s="17">
        <v>88.585269999999994</v>
      </c>
      <c r="FH732" s="17">
        <v>87.979709999999997</v>
      </c>
      <c r="FI732" s="17">
        <v>88.829710000000006</v>
      </c>
      <c r="FJ732" s="17">
        <v>89.359449999999995</v>
      </c>
      <c r="FK732" s="17">
        <v>88.359369999999998</v>
      </c>
      <c r="FL732" s="17">
        <v>86.657520000000005</v>
      </c>
      <c r="FM732" s="17">
        <v>83.755759999999995</v>
      </c>
      <c r="FN732" s="17">
        <v>80.494550000000004</v>
      </c>
      <c r="FO732" s="17">
        <v>78.503780000000006</v>
      </c>
      <c r="FP732" s="17">
        <v>77.303759999999997</v>
      </c>
      <c r="FQ732" s="17">
        <v>75.894469999999998</v>
      </c>
      <c r="FR732" s="17">
        <v>75.542659999999998</v>
      </c>
      <c r="FS732" s="17">
        <v>0.33540189999999998</v>
      </c>
      <c r="FT732" s="17"/>
      <c r="FU732" s="17">
        <v>2.1496999999999999E-2</v>
      </c>
      <c r="FW732" s="17"/>
      <c r="HY732" s="62"/>
    </row>
    <row r="733" spans="1:235" x14ac:dyDescent="0.25">
      <c r="A733" s="62" t="s">
        <v>227</v>
      </c>
      <c r="B733" t="s">
        <v>0</v>
      </c>
      <c r="C733" t="s">
        <v>297</v>
      </c>
      <c r="D733" s="63" t="s">
        <v>264</v>
      </c>
      <c r="E733" t="s">
        <v>221</v>
      </c>
      <c r="F733" s="17">
        <v>366</v>
      </c>
      <c r="G733" s="17">
        <v>0.3973756</v>
      </c>
      <c r="H733" s="17">
        <v>0.34933380000000003</v>
      </c>
      <c r="I733" s="17">
        <v>0.32202540000000002</v>
      </c>
      <c r="J733" s="17">
        <v>0.30705860000000001</v>
      </c>
      <c r="K733" s="17">
        <v>0.29532720000000001</v>
      </c>
      <c r="L733" s="17">
        <v>0.29979460000000002</v>
      </c>
      <c r="M733" s="17">
        <v>0.29641529999999999</v>
      </c>
      <c r="N733" s="17">
        <v>0.25684980000000002</v>
      </c>
      <c r="O733" s="17">
        <v>0.1949439</v>
      </c>
      <c r="P733" s="17">
        <v>0.1208597</v>
      </c>
      <c r="Q733" s="17">
        <v>0.1087608</v>
      </c>
      <c r="R733" s="17">
        <v>0.13027929999999999</v>
      </c>
      <c r="S733" s="17">
        <v>0.14523620000000001</v>
      </c>
      <c r="T733" s="17">
        <v>0.2036945</v>
      </c>
      <c r="U733" s="17">
        <v>0.32426319999999997</v>
      </c>
      <c r="V733" s="17">
        <v>0.42713319999999999</v>
      </c>
      <c r="W733" s="17">
        <v>0.48466930000000003</v>
      </c>
      <c r="X733" s="17">
        <v>0.54006920000000003</v>
      </c>
      <c r="Y733" s="17">
        <v>0.60032529999999995</v>
      </c>
      <c r="Z733" s="17">
        <v>0.61881359999999996</v>
      </c>
      <c r="AA733" s="17">
        <v>0.62512639999999997</v>
      </c>
      <c r="AB733" s="17">
        <v>0.61711629999999995</v>
      </c>
      <c r="AC733" s="17">
        <v>0.55322870000000002</v>
      </c>
      <c r="AD733" s="17">
        <v>0.49028040000000001</v>
      </c>
      <c r="AE733" s="17">
        <v>-7.6976699999999995E-2</v>
      </c>
      <c r="AF733" s="17">
        <v>-4.7677200000000003E-2</v>
      </c>
      <c r="AG733" s="17">
        <v>-3.3693899999999999E-2</v>
      </c>
      <c r="AH733" s="17">
        <v>-1.3635400000000001E-2</v>
      </c>
      <c r="AI733" s="17">
        <v>-1.7206900000000001E-2</v>
      </c>
      <c r="AJ733" s="17">
        <v>-1.9666099999999999E-2</v>
      </c>
      <c r="AK733" s="17">
        <v>-3.1608499999999998E-2</v>
      </c>
      <c r="AL733" s="17">
        <v>-2.8951500000000002E-2</v>
      </c>
      <c r="AM733" s="17">
        <v>-2.10178E-2</v>
      </c>
      <c r="AN733" s="17">
        <v>-3.6069200000000003E-2</v>
      </c>
      <c r="AO733" s="17">
        <v>-3.5270099999999999E-2</v>
      </c>
      <c r="AP733" s="17">
        <v>-2.10019E-2</v>
      </c>
      <c r="AQ733" s="17">
        <v>-6.0650000000000003E-2</v>
      </c>
      <c r="AR733" s="17">
        <v>-6.5898499999999999E-2</v>
      </c>
      <c r="AS733" s="17">
        <v>-2.6410900000000001E-2</v>
      </c>
      <c r="AT733" s="17">
        <v>-4.3039099999999997E-2</v>
      </c>
      <c r="AU733" s="17">
        <v>-3.09544E-2</v>
      </c>
      <c r="AV733" s="17">
        <v>-7.5093499999999994E-2</v>
      </c>
      <c r="AW733" s="17">
        <v>-6.6728499999999996E-2</v>
      </c>
      <c r="AX733" s="17">
        <v>-5.7996300000000001E-2</v>
      </c>
      <c r="AY733" s="17">
        <v>-4.8341000000000002E-2</v>
      </c>
      <c r="AZ733" s="17">
        <v>-5.5822700000000003E-2</v>
      </c>
      <c r="BA733" s="17">
        <v>-4.8383000000000002E-2</v>
      </c>
      <c r="BB733" s="17">
        <v>-4.5713499999999997E-2</v>
      </c>
      <c r="BC733" s="17">
        <v>-5.1584400000000002E-2</v>
      </c>
      <c r="BD733" s="17">
        <v>-2.9898299999999999E-2</v>
      </c>
      <c r="BE733" s="17">
        <v>-1.9251399999999998E-2</v>
      </c>
      <c r="BF733" s="17">
        <v>-6.69E-4</v>
      </c>
      <c r="BG733" s="17">
        <v>-4.9496999999999996E-3</v>
      </c>
      <c r="BH733" s="17">
        <v>-7.1735999999999996E-3</v>
      </c>
      <c r="BI733" s="17">
        <v>-1.6314800000000001E-2</v>
      </c>
      <c r="BJ733" s="17">
        <v>-9.9895999999999995E-3</v>
      </c>
      <c r="BK733" s="17">
        <v>-3.971E-4</v>
      </c>
      <c r="BL733" s="17">
        <v>-1.34839E-2</v>
      </c>
      <c r="BM733" s="17">
        <v>-7.0206000000000001E-3</v>
      </c>
      <c r="BN733" s="17">
        <v>5.0346000000000002E-3</v>
      </c>
      <c r="BO733" s="17">
        <v>-3.1578700000000001E-2</v>
      </c>
      <c r="BP733" s="17">
        <v>-3.5221299999999997E-2</v>
      </c>
      <c r="BQ733" s="17">
        <v>6.8548999999999997E-3</v>
      </c>
      <c r="BR733" s="17">
        <v>-8.6247000000000008E-3</v>
      </c>
      <c r="BS733" s="17">
        <v>4.8777999999999998E-3</v>
      </c>
      <c r="BT733" s="17">
        <v>-4.0613299999999998E-2</v>
      </c>
      <c r="BU733" s="17">
        <v>-3.2575100000000003E-2</v>
      </c>
      <c r="BV733" s="17">
        <v>-2.7450200000000001E-2</v>
      </c>
      <c r="BW733" s="17">
        <v>-1.73613E-2</v>
      </c>
      <c r="BX733" s="17">
        <v>-2.6666100000000002E-2</v>
      </c>
      <c r="BY733" s="17">
        <v>-2.3524099999999999E-2</v>
      </c>
      <c r="BZ733" s="17">
        <v>-2.20816E-2</v>
      </c>
      <c r="CA733" s="17">
        <v>-3.3997800000000002E-2</v>
      </c>
      <c r="CB733" s="17">
        <v>-1.7584700000000002E-2</v>
      </c>
      <c r="CC733" s="17">
        <v>-9.2487000000000003E-3</v>
      </c>
      <c r="CD733" s="17">
        <v>8.3114999999999994E-3</v>
      </c>
      <c r="CE733" s="17">
        <v>3.5396E-3</v>
      </c>
      <c r="CF733" s="17">
        <v>1.4786999999999999E-3</v>
      </c>
      <c r="CG733" s="17">
        <v>-5.7223999999999999E-3</v>
      </c>
      <c r="CH733" s="17">
        <v>3.1435E-3</v>
      </c>
      <c r="CI733" s="17">
        <v>1.38847E-2</v>
      </c>
      <c r="CJ733" s="17">
        <v>2.1586000000000001E-3</v>
      </c>
      <c r="CK733" s="17">
        <v>1.2544899999999999E-2</v>
      </c>
      <c r="CL733" s="17">
        <v>2.3067399999999998E-2</v>
      </c>
      <c r="CM733" s="17">
        <v>-1.1443999999999999E-2</v>
      </c>
      <c r="CN733" s="17">
        <v>-1.39743E-2</v>
      </c>
      <c r="CO733" s="17">
        <v>2.98947E-2</v>
      </c>
      <c r="CP733" s="17">
        <v>1.52105E-2</v>
      </c>
      <c r="CQ733" s="17">
        <v>2.9694999999999999E-2</v>
      </c>
      <c r="CR733" s="17">
        <v>-1.6732400000000001E-2</v>
      </c>
      <c r="CS733" s="17">
        <v>-8.9206000000000008E-3</v>
      </c>
      <c r="CT733" s="17">
        <v>-6.2941000000000004E-3</v>
      </c>
      <c r="CU733" s="17">
        <v>4.0951E-3</v>
      </c>
      <c r="CV733" s="17">
        <v>-6.4723999999999997E-3</v>
      </c>
      <c r="CW733" s="17">
        <v>-6.3068999999999998E-3</v>
      </c>
      <c r="CX733" s="17">
        <v>-5.7142E-3</v>
      </c>
      <c r="CY733" s="17">
        <v>-1.6411200000000001E-2</v>
      </c>
      <c r="CZ733" s="17">
        <v>-5.2709999999999996E-3</v>
      </c>
      <c r="DA733" s="17">
        <v>7.5409999999999995E-4</v>
      </c>
      <c r="DB733" s="17">
        <v>1.7291899999999999E-2</v>
      </c>
      <c r="DC733" s="17">
        <v>1.2028799999999999E-2</v>
      </c>
      <c r="DD733" s="17">
        <v>1.0131100000000001E-2</v>
      </c>
      <c r="DE733" s="17">
        <v>4.8700000000000002E-3</v>
      </c>
      <c r="DF733" s="17">
        <v>1.6276499999999999E-2</v>
      </c>
      <c r="DG733" s="17">
        <v>2.8166500000000001E-2</v>
      </c>
      <c r="DH733" s="17">
        <v>1.78011E-2</v>
      </c>
      <c r="DI733" s="17">
        <v>3.2110399999999997E-2</v>
      </c>
      <c r="DJ733" s="17">
        <v>4.1100200000000003E-2</v>
      </c>
      <c r="DK733" s="17">
        <v>8.6907000000000009E-3</v>
      </c>
      <c r="DL733" s="17">
        <v>7.2727E-3</v>
      </c>
      <c r="DM733" s="17">
        <v>5.2934500000000002E-2</v>
      </c>
      <c r="DN733" s="17">
        <v>3.9045799999999999E-2</v>
      </c>
      <c r="DO733" s="17">
        <v>5.45123E-2</v>
      </c>
      <c r="DP733" s="17">
        <v>7.1484000000000001E-3</v>
      </c>
      <c r="DQ733" s="17">
        <v>1.4734000000000001E-2</v>
      </c>
      <c r="DR733" s="17">
        <v>1.4862E-2</v>
      </c>
      <c r="DS733" s="17">
        <v>2.5551500000000001E-2</v>
      </c>
      <c r="DT733" s="17">
        <v>1.37214E-2</v>
      </c>
      <c r="DU733" s="17">
        <v>1.09103E-2</v>
      </c>
      <c r="DV733" s="17">
        <v>1.06531E-2</v>
      </c>
      <c r="DW733" s="17">
        <v>8.9811000000000005E-3</v>
      </c>
      <c r="DX733" s="17">
        <v>1.2507900000000001E-2</v>
      </c>
      <c r="DY733" s="17">
        <v>1.5196599999999999E-2</v>
      </c>
      <c r="DZ733" s="17">
        <v>3.0258299999999998E-2</v>
      </c>
      <c r="EA733" s="17">
        <v>2.4285999999999999E-2</v>
      </c>
      <c r="EB733" s="17">
        <v>2.2623600000000001E-2</v>
      </c>
      <c r="EC733" s="17">
        <v>2.01637E-2</v>
      </c>
      <c r="ED733" s="17">
        <v>3.5238499999999999E-2</v>
      </c>
      <c r="EE733" s="17">
        <v>4.8787200000000003E-2</v>
      </c>
      <c r="EF733" s="17">
        <v>4.0386400000000003E-2</v>
      </c>
      <c r="EG733" s="17">
        <v>6.0359900000000001E-2</v>
      </c>
      <c r="EH733" s="17">
        <v>6.7136699999999994E-2</v>
      </c>
      <c r="EI733" s="17">
        <v>3.7761999999999997E-2</v>
      </c>
      <c r="EJ733" s="17">
        <v>3.7949900000000002E-2</v>
      </c>
      <c r="EK733" s="17">
        <v>8.6200399999999996E-2</v>
      </c>
      <c r="EL733" s="17">
        <v>7.34601E-2</v>
      </c>
      <c r="EM733" s="17">
        <v>9.0344499999999994E-2</v>
      </c>
      <c r="EN733" s="17">
        <v>4.1628600000000002E-2</v>
      </c>
      <c r="EO733" s="17">
        <v>4.8887300000000002E-2</v>
      </c>
      <c r="EP733" s="17">
        <v>4.5407999999999997E-2</v>
      </c>
      <c r="EQ733" s="17">
        <v>5.6531199999999997E-2</v>
      </c>
      <c r="ER733" s="17">
        <v>4.2877999999999999E-2</v>
      </c>
      <c r="ES733" s="17">
        <v>3.5769299999999997E-2</v>
      </c>
      <c r="ET733" s="17">
        <v>3.4285000000000003E-2</v>
      </c>
      <c r="EU733" s="17">
        <v>73.70384</v>
      </c>
      <c r="EV733" s="17">
        <v>72.409589999999994</v>
      </c>
      <c r="EW733" s="17">
        <v>71.581090000000003</v>
      </c>
      <c r="EX733" s="17">
        <v>70.781459999999996</v>
      </c>
      <c r="EY733" s="17">
        <v>69.605029999999999</v>
      </c>
      <c r="EZ733" s="17">
        <v>69.911619999999999</v>
      </c>
      <c r="FA733" s="17">
        <v>69.558049999999994</v>
      </c>
      <c r="FB733" s="17">
        <v>70.438879999999997</v>
      </c>
      <c r="FC733" s="17">
        <v>76.142250000000004</v>
      </c>
      <c r="FD733" s="17">
        <v>83.613979999999998</v>
      </c>
      <c r="FE733" s="17">
        <v>89.591499999999996</v>
      </c>
      <c r="FF733" s="17">
        <v>93.66207</v>
      </c>
      <c r="FG733" s="17">
        <v>95.042400000000001</v>
      </c>
      <c r="FH733" s="17">
        <v>95.069410000000005</v>
      </c>
      <c r="FI733" s="17">
        <v>94.853129999999993</v>
      </c>
      <c r="FJ733" s="17">
        <v>96.00779</v>
      </c>
      <c r="FK733" s="17">
        <v>96.016490000000005</v>
      </c>
      <c r="FL733" s="17">
        <v>94.344790000000003</v>
      </c>
      <c r="FM733" s="17">
        <v>90.325379999999996</v>
      </c>
      <c r="FN733" s="17">
        <v>85.241619999999998</v>
      </c>
      <c r="FO733" s="17">
        <v>81.738489999999999</v>
      </c>
      <c r="FP733" s="17">
        <v>79.751429999999999</v>
      </c>
      <c r="FQ733" s="17">
        <v>77.704989999999995</v>
      </c>
      <c r="FR733" s="17">
        <v>77.127459999999999</v>
      </c>
      <c r="FS733" s="17">
        <v>0.33343709999999999</v>
      </c>
      <c r="FT733" s="17"/>
      <c r="FU733" s="17">
        <v>2.4975799999999999E-2</v>
      </c>
      <c r="FV733" s="62"/>
      <c r="FW733" s="17"/>
      <c r="FX733" s="62"/>
      <c r="IA733" s="62"/>
    </row>
    <row r="734" spans="1:235" x14ac:dyDescent="0.25">
      <c r="A734" s="62" t="s">
        <v>227</v>
      </c>
      <c r="B734" t="s">
        <v>0</v>
      </c>
      <c r="C734" t="s">
        <v>297</v>
      </c>
      <c r="D734" s="63" t="s">
        <v>263</v>
      </c>
      <c r="E734" t="s">
        <v>219</v>
      </c>
      <c r="F734" s="17">
        <v>448</v>
      </c>
      <c r="G734" s="17">
        <v>0.46385989999999999</v>
      </c>
      <c r="H734" s="17">
        <v>0.42851030000000001</v>
      </c>
      <c r="I734" s="17">
        <v>0.40072370000000002</v>
      </c>
      <c r="J734" s="17">
        <v>0.38748379999999999</v>
      </c>
      <c r="K734" s="17">
        <v>0.37857459999999998</v>
      </c>
      <c r="L734" s="17">
        <v>0.36794060000000001</v>
      </c>
      <c r="M734" s="17">
        <v>0.36915310000000001</v>
      </c>
      <c r="N734" s="17">
        <v>0.35294170000000002</v>
      </c>
      <c r="O734" s="17">
        <v>0.34579100000000002</v>
      </c>
      <c r="P734" s="17">
        <v>0.33771109999999999</v>
      </c>
      <c r="Q734" s="17">
        <v>0.3384973</v>
      </c>
      <c r="R734" s="17">
        <v>0.39367160000000001</v>
      </c>
      <c r="S734" s="17">
        <v>0.44125140000000002</v>
      </c>
      <c r="T734" s="17">
        <v>0.44456259999999997</v>
      </c>
      <c r="U734" s="17">
        <v>0.50735459999999999</v>
      </c>
      <c r="V734" s="17">
        <v>0.55864020000000003</v>
      </c>
      <c r="W734" s="17">
        <v>0.6190116</v>
      </c>
      <c r="X734" s="17">
        <v>0.67343339999999996</v>
      </c>
      <c r="Y734" s="17">
        <v>0.69701999999999997</v>
      </c>
      <c r="Z734" s="17">
        <v>0.68586270000000005</v>
      </c>
      <c r="AA734" s="17">
        <v>0.69385019999999997</v>
      </c>
      <c r="AB734" s="17">
        <v>0.66087850000000004</v>
      </c>
      <c r="AC734" s="17">
        <v>0.57823860000000005</v>
      </c>
      <c r="AD734" s="17">
        <v>0.48506070000000001</v>
      </c>
      <c r="AE734" s="17">
        <v>-6.2354100000000003E-2</v>
      </c>
      <c r="AF734" s="17">
        <v>-5.5212200000000003E-2</v>
      </c>
      <c r="AG734" s="17">
        <v>-4.3951700000000003E-2</v>
      </c>
      <c r="AH734" s="17">
        <v>-3.4986700000000003E-2</v>
      </c>
      <c r="AI734" s="17">
        <v>-2.359E-2</v>
      </c>
      <c r="AJ734" s="17">
        <v>-3.2041300000000002E-2</v>
      </c>
      <c r="AK734" s="17">
        <v>-2.4944399999999999E-2</v>
      </c>
      <c r="AL734" s="17">
        <v>-2.6082299999999999E-2</v>
      </c>
      <c r="AM734" s="17">
        <v>-4.53625E-2</v>
      </c>
      <c r="AN734" s="17">
        <v>-4.6958800000000002E-2</v>
      </c>
      <c r="AO734" s="17">
        <v>-6.19223E-2</v>
      </c>
      <c r="AP734" s="17">
        <v>-2.9489399999999999E-2</v>
      </c>
      <c r="AQ734" s="17">
        <v>-1.31527E-2</v>
      </c>
      <c r="AR734" s="17">
        <v>-5.30237E-2</v>
      </c>
      <c r="AS734" s="17">
        <v>-2.5962900000000001E-2</v>
      </c>
      <c r="AT734" s="17">
        <v>-3.2876500000000003E-2</v>
      </c>
      <c r="AU734" s="17">
        <v>3.2114999999999999E-3</v>
      </c>
      <c r="AV734" s="17">
        <v>6.3724999999999997E-3</v>
      </c>
      <c r="AW734" s="17">
        <v>-1.12947E-2</v>
      </c>
      <c r="AX734" s="17">
        <v>-4.5695399999999997E-2</v>
      </c>
      <c r="AY734" s="17">
        <v>-4.8003000000000004E-3</v>
      </c>
      <c r="AZ734" s="17">
        <v>-2.0283099999999998E-2</v>
      </c>
      <c r="BA734" s="17">
        <v>-3.2942300000000001E-2</v>
      </c>
      <c r="BB734" s="17">
        <v>-6.1570199999999999E-2</v>
      </c>
      <c r="BC734" s="17">
        <v>-3.9303499999999998E-2</v>
      </c>
      <c r="BD734" s="17">
        <v>-3.14918E-2</v>
      </c>
      <c r="BE734" s="17">
        <v>-2.3727000000000002E-2</v>
      </c>
      <c r="BF734" s="17">
        <v>-1.74255E-2</v>
      </c>
      <c r="BG734" s="17">
        <v>-7.6153000000000002E-3</v>
      </c>
      <c r="BH734" s="17">
        <v>-1.4291099999999999E-2</v>
      </c>
      <c r="BI734" s="17">
        <v>-6.8304000000000004E-3</v>
      </c>
      <c r="BJ734" s="17">
        <v>-2.7487000000000002E-3</v>
      </c>
      <c r="BK734" s="17">
        <v>-1.9055699999999998E-2</v>
      </c>
      <c r="BL734" s="17">
        <v>-2.2558000000000002E-2</v>
      </c>
      <c r="BM734" s="17">
        <v>-3.1503999999999997E-2</v>
      </c>
      <c r="BN734" s="17">
        <v>3.2579000000000002E-3</v>
      </c>
      <c r="BO734" s="17">
        <v>2.0328300000000001E-2</v>
      </c>
      <c r="BP734" s="17">
        <v>-2.0209999999999999E-2</v>
      </c>
      <c r="BQ734" s="17">
        <v>9.0536000000000002E-3</v>
      </c>
      <c r="BR734" s="17">
        <v>2.9437999999999999E-3</v>
      </c>
      <c r="BS734" s="17">
        <v>3.80589E-2</v>
      </c>
      <c r="BT734" s="17">
        <v>4.1549000000000003E-2</v>
      </c>
      <c r="BU734" s="17">
        <v>1.9015899999999999E-2</v>
      </c>
      <c r="BV734" s="17">
        <v>-1.2423099999999999E-2</v>
      </c>
      <c r="BW734" s="17">
        <v>2.6681199999999999E-2</v>
      </c>
      <c r="BX734" s="17">
        <v>1.08784E-2</v>
      </c>
      <c r="BY734" s="17">
        <v>-8.1547000000000008E-3</v>
      </c>
      <c r="BZ734" s="17">
        <v>-3.7208499999999999E-2</v>
      </c>
      <c r="CA734" s="17">
        <v>-2.33387E-2</v>
      </c>
      <c r="CB734" s="17">
        <v>-1.5063099999999999E-2</v>
      </c>
      <c r="CC734" s="17">
        <v>-9.7193999999999996E-3</v>
      </c>
      <c r="CD734" s="17">
        <v>-5.2627000000000004E-3</v>
      </c>
      <c r="CE734" s="17">
        <v>3.4486E-3</v>
      </c>
      <c r="CF734" s="17">
        <v>-1.9973E-3</v>
      </c>
      <c r="CG734" s="17">
        <v>5.7153999999999998E-3</v>
      </c>
      <c r="CH734" s="17">
        <v>1.3412E-2</v>
      </c>
      <c r="CI734" s="17">
        <v>-8.3569999999999998E-4</v>
      </c>
      <c r="CJ734" s="17">
        <v>-5.6581000000000001E-3</v>
      </c>
      <c r="CK734" s="17">
        <v>-1.04364E-2</v>
      </c>
      <c r="CL734" s="17">
        <v>2.5938599999999999E-2</v>
      </c>
      <c r="CM734" s="17">
        <v>4.3517199999999999E-2</v>
      </c>
      <c r="CN734" s="17">
        <v>2.5165999999999999E-3</v>
      </c>
      <c r="CO734" s="17">
        <v>3.3306000000000002E-2</v>
      </c>
      <c r="CP734" s="17">
        <v>2.7752800000000001E-2</v>
      </c>
      <c r="CQ734" s="17">
        <v>6.2194100000000002E-2</v>
      </c>
      <c r="CR734" s="17">
        <v>6.5912100000000001E-2</v>
      </c>
      <c r="CS734" s="17">
        <v>4.0009000000000003E-2</v>
      </c>
      <c r="CT734" s="17">
        <v>1.06213E-2</v>
      </c>
      <c r="CU734" s="17">
        <v>4.8485100000000003E-2</v>
      </c>
      <c r="CV734" s="17">
        <v>3.2460799999999998E-2</v>
      </c>
      <c r="CW734" s="17">
        <v>9.0130999999999996E-3</v>
      </c>
      <c r="CX734" s="17">
        <v>-2.0335700000000002E-2</v>
      </c>
      <c r="CY734" s="17">
        <v>-7.3737999999999998E-3</v>
      </c>
      <c r="CZ734" s="17">
        <v>1.3656E-3</v>
      </c>
      <c r="DA734" s="17">
        <v>4.2881000000000004E-3</v>
      </c>
      <c r="DB734" s="17">
        <v>6.9001000000000002E-3</v>
      </c>
      <c r="DC734" s="17">
        <v>1.45126E-2</v>
      </c>
      <c r="DD734" s="17">
        <v>1.0296400000000001E-2</v>
      </c>
      <c r="DE734" s="17">
        <v>1.8261099999999999E-2</v>
      </c>
      <c r="DF734" s="17">
        <v>2.95727E-2</v>
      </c>
      <c r="DG734" s="17">
        <v>1.7384299999999998E-2</v>
      </c>
      <c r="DH734" s="17">
        <v>1.1241900000000001E-2</v>
      </c>
      <c r="DI734" s="17">
        <v>1.06312E-2</v>
      </c>
      <c r="DJ734" s="17">
        <v>4.8619299999999997E-2</v>
      </c>
      <c r="DK734" s="17">
        <v>6.6706100000000004E-2</v>
      </c>
      <c r="DL734" s="17">
        <v>2.52433E-2</v>
      </c>
      <c r="DM734" s="17">
        <v>5.75583E-2</v>
      </c>
      <c r="DN734" s="17">
        <v>5.2561799999999999E-2</v>
      </c>
      <c r="DO734" s="17">
        <v>8.6329400000000001E-2</v>
      </c>
      <c r="DP734" s="17">
        <v>9.02752E-2</v>
      </c>
      <c r="DQ734" s="17">
        <v>6.1002000000000001E-2</v>
      </c>
      <c r="DR734" s="17">
        <v>3.3665599999999997E-2</v>
      </c>
      <c r="DS734" s="17">
        <v>7.0289000000000004E-2</v>
      </c>
      <c r="DT734" s="17">
        <v>5.40432E-2</v>
      </c>
      <c r="DU734" s="17">
        <v>2.6180999999999999E-2</v>
      </c>
      <c r="DV734" s="17">
        <v>-3.4629000000000001E-3</v>
      </c>
      <c r="DW734" s="17">
        <v>1.5676800000000001E-2</v>
      </c>
      <c r="DX734" s="17">
        <v>2.5086000000000001E-2</v>
      </c>
      <c r="DY734" s="17">
        <v>2.4512800000000001E-2</v>
      </c>
      <c r="DZ734" s="17">
        <v>2.4461299999999998E-2</v>
      </c>
      <c r="EA734" s="17">
        <v>3.0487199999999999E-2</v>
      </c>
      <c r="EB734" s="17">
        <v>2.8046600000000001E-2</v>
      </c>
      <c r="EC734" s="17">
        <v>3.63751E-2</v>
      </c>
      <c r="ED734" s="17">
        <v>5.29062E-2</v>
      </c>
      <c r="EE734" s="17">
        <v>4.3691099999999997E-2</v>
      </c>
      <c r="EF734" s="17">
        <v>3.5642699999999999E-2</v>
      </c>
      <c r="EG734" s="17">
        <v>4.1049500000000003E-2</v>
      </c>
      <c r="EH734" s="17">
        <v>8.13667E-2</v>
      </c>
      <c r="EI734" s="17">
        <v>0.1001871</v>
      </c>
      <c r="EJ734" s="17">
        <v>5.8056900000000002E-2</v>
      </c>
      <c r="EK734" s="17">
        <v>9.2574799999999999E-2</v>
      </c>
      <c r="EL734" s="17">
        <v>8.8382000000000002E-2</v>
      </c>
      <c r="EM734" s="17">
        <v>0.1211768</v>
      </c>
      <c r="EN734" s="17">
        <v>0.1254517</v>
      </c>
      <c r="EO734" s="17">
        <v>9.1312699999999997E-2</v>
      </c>
      <c r="EP734" s="17">
        <v>6.6937899999999995E-2</v>
      </c>
      <c r="EQ734" s="17">
        <v>0.1017705</v>
      </c>
      <c r="ER734" s="17">
        <v>8.5204699999999994E-2</v>
      </c>
      <c r="ES734" s="17">
        <v>5.0968600000000003E-2</v>
      </c>
      <c r="ET734" s="17">
        <v>2.0898900000000002E-2</v>
      </c>
      <c r="EU734" s="17">
        <v>79.479870000000005</v>
      </c>
      <c r="EV734" s="17">
        <v>78.337519999999998</v>
      </c>
      <c r="EW734" s="17">
        <v>77.034270000000006</v>
      </c>
      <c r="EX734" s="17">
        <v>76.639809999999997</v>
      </c>
      <c r="EY734" s="17">
        <v>76.480829999999997</v>
      </c>
      <c r="EZ734" s="17">
        <v>75.789919999999995</v>
      </c>
      <c r="FA734" s="17">
        <v>75.629980000000003</v>
      </c>
      <c r="FB734" s="17">
        <v>76.086299999999994</v>
      </c>
      <c r="FC734" s="17">
        <v>80.353219999999993</v>
      </c>
      <c r="FD734" s="17">
        <v>85.749529999999993</v>
      </c>
      <c r="FE734" s="17">
        <v>88.502319999999997</v>
      </c>
      <c r="FF734" s="17">
        <v>90.140240000000006</v>
      </c>
      <c r="FG734" s="17">
        <v>91.478849999999994</v>
      </c>
      <c r="FH734" s="17">
        <v>91.321830000000006</v>
      </c>
      <c r="FI734" s="17">
        <v>91.467089999999999</v>
      </c>
      <c r="FJ734" s="17">
        <v>92.341409999999996</v>
      </c>
      <c r="FK734" s="17">
        <v>91.520030000000006</v>
      </c>
      <c r="FL734" s="17">
        <v>90.309100000000001</v>
      </c>
      <c r="FM734" s="17">
        <v>88.242379999999997</v>
      </c>
      <c r="FN734" s="17">
        <v>84.071619999999996</v>
      </c>
      <c r="FO734" s="17">
        <v>81.095100000000002</v>
      </c>
      <c r="FP734" s="17">
        <v>79.88409</v>
      </c>
      <c r="FQ734" s="17">
        <v>79.048929999999999</v>
      </c>
      <c r="FR734" s="17">
        <v>77.981210000000004</v>
      </c>
      <c r="FS734" s="17">
        <v>0.56127009999999999</v>
      </c>
      <c r="FT734" s="17"/>
      <c r="FU734" s="17">
        <v>3.6184500000000001E-2</v>
      </c>
      <c r="FV734" s="62"/>
      <c r="FW734" s="17"/>
      <c r="FY734" s="62"/>
      <c r="HY734" s="62"/>
    </row>
    <row r="735" spans="1:235" x14ac:dyDescent="0.25">
      <c r="A735" t="s">
        <v>227</v>
      </c>
      <c r="B735" t="s">
        <v>0</v>
      </c>
      <c r="C735" t="s">
        <v>297</v>
      </c>
      <c r="D735" s="63" t="s">
        <v>263</v>
      </c>
      <c r="E735" t="s">
        <v>220</v>
      </c>
      <c r="F735" s="17">
        <v>211</v>
      </c>
      <c r="G735" s="17">
        <v>0.20262079999999999</v>
      </c>
      <c r="H735" s="17">
        <v>0.1920433</v>
      </c>
      <c r="I735" s="17">
        <v>0.18483859999999999</v>
      </c>
      <c r="J735" s="17">
        <v>0.19205559999999999</v>
      </c>
      <c r="K735" s="17">
        <v>0.18099680000000001</v>
      </c>
      <c r="L735" s="17">
        <v>0.1669004</v>
      </c>
      <c r="M735" s="17">
        <v>0.1673221</v>
      </c>
      <c r="N735" s="17">
        <v>0.1704244</v>
      </c>
      <c r="O735" s="17">
        <v>0.17407020000000001</v>
      </c>
      <c r="P735" s="17">
        <v>0.1725207</v>
      </c>
      <c r="Q735" s="17">
        <v>0.1706288</v>
      </c>
      <c r="R735" s="17">
        <v>0.19764499999999999</v>
      </c>
      <c r="S735" s="17">
        <v>0.2173668</v>
      </c>
      <c r="T735" s="17">
        <v>0.22464719999999999</v>
      </c>
      <c r="U735" s="17">
        <v>0.26081959999999998</v>
      </c>
      <c r="V735" s="17">
        <v>0.27750740000000002</v>
      </c>
      <c r="W735" s="17">
        <v>0.3126912</v>
      </c>
      <c r="X735" s="17">
        <v>0.32021110000000003</v>
      </c>
      <c r="Y735" s="17">
        <v>0.32055850000000002</v>
      </c>
      <c r="Z735" s="17">
        <v>0.31243179999999998</v>
      </c>
      <c r="AA735" s="17">
        <v>0.3141333</v>
      </c>
      <c r="AB735" s="17">
        <v>0.29395520000000003</v>
      </c>
      <c r="AC735" s="17">
        <v>0.26628790000000002</v>
      </c>
      <c r="AD735" s="17">
        <v>0.22125139999999999</v>
      </c>
      <c r="AE735" s="17">
        <v>-3.6370800000000002E-2</v>
      </c>
      <c r="AF735" s="17">
        <v>-3.4134900000000003E-2</v>
      </c>
      <c r="AG735" s="17">
        <v>-1.9403799999999999E-2</v>
      </c>
      <c r="AH735" s="17">
        <v>-5.0447000000000001E-3</v>
      </c>
      <c r="AI735" s="17">
        <v>-4.9649000000000004E-3</v>
      </c>
      <c r="AJ735" s="17">
        <v>-9.2256000000000005E-3</v>
      </c>
      <c r="AK735" s="17">
        <v>-6.2177999999999999E-3</v>
      </c>
      <c r="AL735" s="17">
        <v>-1.016E-4</v>
      </c>
      <c r="AM735" s="17">
        <v>-2.2004300000000001E-2</v>
      </c>
      <c r="AN735" s="17">
        <v>-2.4433300000000002E-2</v>
      </c>
      <c r="AO735" s="17">
        <v>-3.5965499999999997E-2</v>
      </c>
      <c r="AP735" s="17">
        <v>-9.0942000000000002E-3</v>
      </c>
      <c r="AQ735" s="17">
        <v>9.6947999999999999E-3</v>
      </c>
      <c r="AR735" s="17">
        <v>-1.09836E-2</v>
      </c>
      <c r="AS735" s="17">
        <v>1.4541399999999999E-2</v>
      </c>
      <c r="AT735" s="17">
        <v>-3.7553E-3</v>
      </c>
      <c r="AU735" s="17">
        <v>2.7322300000000001E-2</v>
      </c>
      <c r="AV735" s="17">
        <v>1.1281599999999999E-2</v>
      </c>
      <c r="AW735" s="17">
        <v>2.1497999999999999E-3</v>
      </c>
      <c r="AX735" s="17">
        <v>-2.1278499999999999E-2</v>
      </c>
      <c r="AY735" s="17">
        <v>-1.1138500000000001E-2</v>
      </c>
      <c r="AZ735" s="17">
        <v>-2.2773399999999999E-2</v>
      </c>
      <c r="BA735" s="17">
        <v>-1.4331099999999999E-2</v>
      </c>
      <c r="BB735" s="17">
        <v>-3.4332300000000003E-2</v>
      </c>
      <c r="BC735" s="17">
        <v>-2.06112E-2</v>
      </c>
      <c r="BD735" s="17">
        <v>-1.72812E-2</v>
      </c>
      <c r="BE735" s="17">
        <v>-5.6842000000000004E-3</v>
      </c>
      <c r="BF735" s="17">
        <v>5.9630999999999998E-3</v>
      </c>
      <c r="BG735" s="17">
        <v>4.5031000000000003E-3</v>
      </c>
      <c r="BH735" s="17">
        <v>-4.0870000000000001E-4</v>
      </c>
      <c r="BI735" s="17">
        <v>2.4994000000000001E-3</v>
      </c>
      <c r="BJ735" s="17">
        <v>1.0183899999999999E-2</v>
      </c>
      <c r="BK735" s="17">
        <v>-6.6134000000000002E-3</v>
      </c>
      <c r="BL735" s="17">
        <v>-9.1809000000000005E-3</v>
      </c>
      <c r="BM735" s="17">
        <v>-1.6099499999999999E-2</v>
      </c>
      <c r="BN735" s="17">
        <v>1.17275E-2</v>
      </c>
      <c r="BO735" s="17">
        <v>2.99332E-2</v>
      </c>
      <c r="BP735" s="17">
        <v>1.0345E-2</v>
      </c>
      <c r="BQ735" s="17">
        <v>3.5492599999999999E-2</v>
      </c>
      <c r="BR735" s="17">
        <v>1.8756499999999999E-2</v>
      </c>
      <c r="BS735" s="17">
        <v>4.8148000000000003E-2</v>
      </c>
      <c r="BT735" s="17">
        <v>3.2130199999999998E-2</v>
      </c>
      <c r="BU735" s="17">
        <v>2.08174E-2</v>
      </c>
      <c r="BV735" s="17">
        <v>-1.8637E-3</v>
      </c>
      <c r="BW735" s="17">
        <v>8.1855000000000001E-3</v>
      </c>
      <c r="BX735" s="17">
        <v>-1.3456E-3</v>
      </c>
      <c r="BY735" s="17">
        <v>1.4445E-3</v>
      </c>
      <c r="BZ735" s="17">
        <v>-2.0122399999999999E-2</v>
      </c>
      <c r="CA735" s="17">
        <v>-9.6960999999999992E-3</v>
      </c>
      <c r="CB735" s="17">
        <v>-5.6084000000000004E-3</v>
      </c>
      <c r="CC735" s="17">
        <v>3.8178999999999999E-3</v>
      </c>
      <c r="CD735" s="17">
        <v>1.35871E-2</v>
      </c>
      <c r="CE735" s="17">
        <v>1.10606E-2</v>
      </c>
      <c r="CF735" s="17">
        <v>5.6978999999999997E-3</v>
      </c>
      <c r="CG735" s="17">
        <v>8.5369E-3</v>
      </c>
      <c r="CH735" s="17">
        <v>1.7307599999999999E-2</v>
      </c>
      <c r="CI735" s="17">
        <v>4.0463000000000001E-3</v>
      </c>
      <c r="CJ735" s="17">
        <v>1.3829000000000001E-3</v>
      </c>
      <c r="CK735" s="17">
        <v>-2.3403E-3</v>
      </c>
      <c r="CL735" s="17">
        <v>2.6148600000000001E-2</v>
      </c>
      <c r="CM735" s="17">
        <v>4.3950200000000002E-2</v>
      </c>
      <c r="CN735" s="17">
        <v>2.5117E-2</v>
      </c>
      <c r="CO735" s="17">
        <v>5.0003300000000001E-2</v>
      </c>
      <c r="CP735" s="17">
        <v>3.4347999999999997E-2</v>
      </c>
      <c r="CQ735" s="17">
        <v>6.2571799999999997E-2</v>
      </c>
      <c r="CR735" s="17">
        <v>4.6569899999999997E-2</v>
      </c>
      <c r="CS735" s="17">
        <v>3.3746600000000002E-2</v>
      </c>
      <c r="CT735" s="17">
        <v>1.1583E-2</v>
      </c>
      <c r="CU735" s="17">
        <v>2.15693E-2</v>
      </c>
      <c r="CV735" s="17">
        <v>1.3495200000000001E-2</v>
      </c>
      <c r="CW735" s="17">
        <v>1.2370600000000001E-2</v>
      </c>
      <c r="CX735" s="17">
        <v>-1.02807E-2</v>
      </c>
      <c r="CY735" s="17">
        <v>1.2189E-3</v>
      </c>
      <c r="CZ735" s="17">
        <v>6.0644000000000002E-3</v>
      </c>
      <c r="DA735" s="17">
        <v>1.332E-2</v>
      </c>
      <c r="DB735" s="17">
        <v>2.12111E-2</v>
      </c>
      <c r="DC735" s="17">
        <v>1.7618100000000001E-2</v>
      </c>
      <c r="DD735" s="17">
        <v>1.18044E-2</v>
      </c>
      <c r="DE735" s="17">
        <v>1.45744E-2</v>
      </c>
      <c r="DF735" s="17">
        <v>2.4431399999999999E-2</v>
      </c>
      <c r="DG735" s="17">
        <v>1.4706E-2</v>
      </c>
      <c r="DH735" s="17">
        <v>1.1946699999999999E-2</v>
      </c>
      <c r="DI735" s="17">
        <v>1.1418899999999999E-2</v>
      </c>
      <c r="DJ735" s="17">
        <v>4.0569599999999997E-2</v>
      </c>
      <c r="DK735" s="17">
        <v>5.7967200000000003E-2</v>
      </c>
      <c r="DL735" s="17">
        <v>3.9889099999999997E-2</v>
      </c>
      <c r="DM735" s="17">
        <v>6.4514000000000002E-2</v>
      </c>
      <c r="DN735" s="17">
        <v>4.9939600000000001E-2</v>
      </c>
      <c r="DO735" s="17">
        <v>7.6995599999999997E-2</v>
      </c>
      <c r="DP735" s="17">
        <v>6.1009599999999997E-2</v>
      </c>
      <c r="DQ735" s="17">
        <v>4.6675700000000001E-2</v>
      </c>
      <c r="DR735" s="17">
        <v>2.5029599999999999E-2</v>
      </c>
      <c r="DS735" s="17">
        <v>3.4952999999999998E-2</v>
      </c>
      <c r="DT735" s="17">
        <v>2.8336099999999999E-2</v>
      </c>
      <c r="DU735" s="17">
        <v>2.32967E-2</v>
      </c>
      <c r="DV735" s="17">
        <v>-4.3899999999999999E-4</v>
      </c>
      <c r="DW735" s="17">
        <v>1.6978500000000001E-2</v>
      </c>
      <c r="DX735" s="17">
        <v>2.29181E-2</v>
      </c>
      <c r="DY735" s="17">
        <v>2.7039500000000001E-2</v>
      </c>
      <c r="DZ735" s="17">
        <v>3.2218900000000002E-2</v>
      </c>
      <c r="EA735" s="17">
        <v>2.7086099999999998E-2</v>
      </c>
      <c r="EB735" s="17">
        <v>2.0621400000000002E-2</v>
      </c>
      <c r="EC735" s="17">
        <v>2.3291599999999999E-2</v>
      </c>
      <c r="ED735" s="17">
        <v>3.4716900000000002E-2</v>
      </c>
      <c r="EE735" s="17">
        <v>3.0096899999999999E-2</v>
      </c>
      <c r="EF735" s="17">
        <v>2.71992E-2</v>
      </c>
      <c r="EG735" s="17">
        <v>3.1284899999999997E-2</v>
      </c>
      <c r="EH735" s="17">
        <v>6.1391399999999999E-2</v>
      </c>
      <c r="EI735" s="17">
        <v>7.8205499999999997E-2</v>
      </c>
      <c r="EJ735" s="17">
        <v>6.1217599999999997E-2</v>
      </c>
      <c r="EK735" s="17">
        <v>8.5465100000000002E-2</v>
      </c>
      <c r="EL735" s="17">
        <v>7.2451399999999999E-2</v>
      </c>
      <c r="EM735" s="17">
        <v>9.7821199999999997E-2</v>
      </c>
      <c r="EN735" s="17">
        <v>8.1858200000000006E-2</v>
      </c>
      <c r="EO735" s="17">
        <v>6.5343300000000007E-2</v>
      </c>
      <c r="EP735" s="17">
        <v>4.4444400000000002E-2</v>
      </c>
      <c r="EQ735" s="17">
        <v>5.4276999999999999E-2</v>
      </c>
      <c r="ER735" s="17">
        <v>4.9763799999999997E-2</v>
      </c>
      <c r="ES735" s="17">
        <v>3.9072299999999997E-2</v>
      </c>
      <c r="ET735" s="17">
        <v>1.37708E-2</v>
      </c>
      <c r="EU735" s="17">
        <v>78.616039999999998</v>
      </c>
      <c r="EV735" s="17">
        <v>77.777929999999998</v>
      </c>
      <c r="EW735" s="17">
        <v>76.728319999999997</v>
      </c>
      <c r="EX735" s="17">
        <v>76.193029999999993</v>
      </c>
      <c r="EY735" s="17">
        <v>75.943989999999999</v>
      </c>
      <c r="EZ735" s="17">
        <v>75.601749999999996</v>
      </c>
      <c r="FA735" s="17">
        <v>75.30086</v>
      </c>
      <c r="FB735" s="17">
        <v>76.060169999999999</v>
      </c>
      <c r="FC735" s="17">
        <v>80.012529999999998</v>
      </c>
      <c r="FD735" s="17">
        <v>84.969470000000001</v>
      </c>
      <c r="FE735" s="17">
        <v>86.342669999999998</v>
      </c>
      <c r="FF735" s="17">
        <v>87.153819999999996</v>
      </c>
      <c r="FG735" s="17">
        <v>88.265789999999996</v>
      </c>
      <c r="FH735" s="17">
        <v>88.205659999999995</v>
      </c>
      <c r="FI735" s="17">
        <v>88.911029999999997</v>
      </c>
      <c r="FJ735" s="17">
        <v>89.842600000000004</v>
      </c>
      <c r="FK735" s="17">
        <v>89.292829999999995</v>
      </c>
      <c r="FL735" s="17">
        <v>88.305130000000005</v>
      </c>
      <c r="FM735" s="17">
        <v>86.168189999999996</v>
      </c>
      <c r="FN735" s="17">
        <v>82.429630000000003</v>
      </c>
      <c r="FO735" s="17">
        <v>80.050150000000002</v>
      </c>
      <c r="FP735" s="17">
        <v>79.000399999999999</v>
      </c>
      <c r="FQ735" s="17">
        <v>78.311610000000002</v>
      </c>
      <c r="FR735" s="17">
        <v>77.278369999999995</v>
      </c>
      <c r="FS735" s="17">
        <v>0.26443030000000001</v>
      </c>
      <c r="FT735" s="17"/>
      <c r="FU735" s="17">
        <v>1.58067E-2</v>
      </c>
      <c r="FW735" s="17"/>
      <c r="HY735" s="62"/>
    </row>
    <row r="736" spans="1:235" x14ac:dyDescent="0.25">
      <c r="A736" t="s">
        <v>227</v>
      </c>
      <c r="B736" t="s">
        <v>0</v>
      </c>
      <c r="C736" t="s">
        <v>297</v>
      </c>
      <c r="D736" s="63" t="s">
        <v>263</v>
      </c>
      <c r="E736" t="s">
        <v>221</v>
      </c>
      <c r="F736" s="17">
        <v>236</v>
      </c>
      <c r="G736" s="17">
        <v>0.25988250000000002</v>
      </c>
      <c r="H736" s="17">
        <v>0.23324020000000001</v>
      </c>
      <c r="I736" s="17">
        <v>0.2112327</v>
      </c>
      <c r="J736" s="17">
        <v>0.1896728</v>
      </c>
      <c r="K736" s="17">
        <v>0.19755400000000001</v>
      </c>
      <c r="L736" s="17">
        <v>0.201626</v>
      </c>
      <c r="M736" s="17">
        <v>0.2047456</v>
      </c>
      <c r="N736" s="17">
        <v>0.1874431</v>
      </c>
      <c r="O736" s="17">
        <v>0.17584640000000001</v>
      </c>
      <c r="P736" s="17">
        <v>0.16894339999999999</v>
      </c>
      <c r="Q736" s="17">
        <v>0.17334649999999999</v>
      </c>
      <c r="R736" s="17">
        <v>0.20022619999999999</v>
      </c>
      <c r="S736" s="17">
        <v>0.23017650000000001</v>
      </c>
      <c r="T736" s="17">
        <v>0.2195917</v>
      </c>
      <c r="U736" s="17">
        <v>0.24259800000000001</v>
      </c>
      <c r="V736" s="17">
        <v>0.2699358</v>
      </c>
      <c r="W736" s="17">
        <v>0.29383769999999998</v>
      </c>
      <c r="X736" s="17">
        <v>0.3406766</v>
      </c>
      <c r="Y736" s="17">
        <v>0.37368899999999999</v>
      </c>
      <c r="Z736" s="17">
        <v>0.37080289999999999</v>
      </c>
      <c r="AA736" s="17">
        <v>0.3807217</v>
      </c>
      <c r="AB736" s="17">
        <v>0.36717670000000002</v>
      </c>
      <c r="AC736" s="17">
        <v>0.3038246</v>
      </c>
      <c r="AD736" s="17">
        <v>0.25761539999999999</v>
      </c>
      <c r="AE736" s="17">
        <v>-4.0787200000000003E-2</v>
      </c>
      <c r="AF736" s="17">
        <v>-4.0273499999999997E-2</v>
      </c>
      <c r="AG736" s="17">
        <v>-4.1482199999999997E-2</v>
      </c>
      <c r="AH736" s="17">
        <v>-4.4680699999999997E-2</v>
      </c>
      <c r="AI736" s="17">
        <v>-2.7389299999999998E-2</v>
      </c>
      <c r="AJ736" s="17">
        <v>-3.2239299999999999E-2</v>
      </c>
      <c r="AK736" s="17">
        <v>-2.97211E-2</v>
      </c>
      <c r="AL736" s="17">
        <v>-3.5600600000000003E-2</v>
      </c>
      <c r="AM736" s="17">
        <v>-3.8462099999999999E-2</v>
      </c>
      <c r="AN736" s="17">
        <v>-3.6038300000000002E-2</v>
      </c>
      <c r="AO736" s="17">
        <v>-4.5608700000000002E-2</v>
      </c>
      <c r="AP736" s="17">
        <v>-4.1688900000000001E-2</v>
      </c>
      <c r="AQ736" s="17">
        <v>-4.0452200000000001E-2</v>
      </c>
      <c r="AR736" s="17">
        <v>-6.1430199999999997E-2</v>
      </c>
      <c r="AS736" s="17">
        <v>-6.3357499999999997E-2</v>
      </c>
      <c r="AT736" s="17">
        <v>-5.8936599999999999E-2</v>
      </c>
      <c r="AU736" s="17">
        <v>-5.4159400000000003E-2</v>
      </c>
      <c r="AV736" s="17">
        <v>-3.6276599999999999E-2</v>
      </c>
      <c r="AW736" s="17">
        <v>-3.7308800000000003E-2</v>
      </c>
      <c r="AX736" s="17">
        <v>-4.80936E-2</v>
      </c>
      <c r="AY736" s="17">
        <v>-1.2386100000000001E-2</v>
      </c>
      <c r="AZ736" s="17">
        <v>-2.0514500000000001E-2</v>
      </c>
      <c r="BA736" s="17">
        <v>-4.0429800000000002E-2</v>
      </c>
      <c r="BB736" s="17">
        <v>-4.7257399999999998E-2</v>
      </c>
      <c r="BC736" s="17">
        <v>-2.5141799999999999E-2</v>
      </c>
      <c r="BD736" s="17">
        <v>-2.35806E-2</v>
      </c>
      <c r="BE736" s="17">
        <v>-2.7334000000000001E-2</v>
      </c>
      <c r="BF736" s="17">
        <v>-3.2424500000000002E-2</v>
      </c>
      <c r="BG736" s="17">
        <v>-1.53417E-2</v>
      </c>
      <c r="BH736" s="17">
        <v>-1.7046599999999999E-2</v>
      </c>
      <c r="BI736" s="17">
        <v>-1.17766E-2</v>
      </c>
      <c r="BJ736" s="17">
        <v>-1.3649700000000001E-2</v>
      </c>
      <c r="BK736" s="17">
        <v>-1.5745599999999998E-2</v>
      </c>
      <c r="BL736" s="17">
        <v>-1.6174000000000001E-2</v>
      </c>
      <c r="BM736" s="17">
        <v>-1.9656400000000001E-2</v>
      </c>
      <c r="BN736" s="17">
        <v>-1.4109E-2</v>
      </c>
      <c r="BO736" s="17">
        <v>-1.25288E-2</v>
      </c>
      <c r="BP736" s="17">
        <v>-3.8071199999999999E-2</v>
      </c>
      <c r="BQ736" s="17">
        <v>-3.7526799999999999E-2</v>
      </c>
      <c r="BR736" s="17">
        <v>-3.39695E-2</v>
      </c>
      <c r="BS736" s="17">
        <v>-2.91679E-2</v>
      </c>
      <c r="BT736" s="17">
        <v>-1.02462E-2</v>
      </c>
      <c r="BU736" s="17">
        <v>-1.26593E-2</v>
      </c>
      <c r="BV736" s="17">
        <v>-2.1212499999999999E-2</v>
      </c>
      <c r="BW736" s="17">
        <v>1.20325E-2</v>
      </c>
      <c r="BX736" s="17">
        <v>3.5582999999999999E-3</v>
      </c>
      <c r="BY736" s="17">
        <v>-2.2765199999999999E-2</v>
      </c>
      <c r="BZ736" s="17">
        <v>-2.84073E-2</v>
      </c>
      <c r="CA736" s="17">
        <v>-1.43058E-2</v>
      </c>
      <c r="CB736" s="17">
        <v>-1.2019200000000001E-2</v>
      </c>
      <c r="CC736" s="17">
        <v>-1.7535100000000001E-2</v>
      </c>
      <c r="CD736" s="17">
        <v>-2.3935999999999999E-2</v>
      </c>
      <c r="CE736" s="17">
        <v>-6.9975000000000002E-3</v>
      </c>
      <c r="CF736" s="17">
        <v>-6.5242E-3</v>
      </c>
      <c r="CG736" s="17">
        <v>6.5169999999999996E-4</v>
      </c>
      <c r="CH736" s="17">
        <v>1.5533999999999999E-3</v>
      </c>
      <c r="CI736" s="17">
        <v>-1.22E-5</v>
      </c>
      <c r="CJ736" s="17">
        <v>-2.4160000000000002E-3</v>
      </c>
      <c r="CK736" s="17">
        <v>-1.6819999999999999E-3</v>
      </c>
      <c r="CL736" s="17">
        <v>4.9927000000000001E-3</v>
      </c>
      <c r="CM736" s="17">
        <v>6.8107999999999997E-3</v>
      </c>
      <c r="CN736" s="17">
        <v>-2.18928E-2</v>
      </c>
      <c r="CO736" s="17">
        <v>-1.9636500000000001E-2</v>
      </c>
      <c r="CP736" s="17">
        <v>-1.6677399999999998E-2</v>
      </c>
      <c r="CQ736" s="17">
        <v>-1.1858799999999999E-2</v>
      </c>
      <c r="CR736" s="17">
        <v>7.7822999999999998E-3</v>
      </c>
      <c r="CS736" s="17">
        <v>4.4127999999999997E-3</v>
      </c>
      <c r="CT736" s="17">
        <v>-2.5948E-3</v>
      </c>
      <c r="CU736" s="17">
        <v>2.89448E-2</v>
      </c>
      <c r="CV736" s="17">
        <v>2.0231099999999998E-2</v>
      </c>
      <c r="CW736" s="17">
        <v>-1.05307E-2</v>
      </c>
      <c r="CX736" s="17">
        <v>-1.5351699999999999E-2</v>
      </c>
      <c r="CY736" s="17">
        <v>-3.4699000000000002E-3</v>
      </c>
      <c r="CZ736" s="17">
        <v>-4.5770000000000001E-4</v>
      </c>
      <c r="DA736" s="17">
        <v>-7.7361000000000001E-3</v>
      </c>
      <c r="DB736" s="17">
        <v>-1.54474E-2</v>
      </c>
      <c r="DC736" s="17">
        <v>1.3466000000000001E-3</v>
      </c>
      <c r="DD736" s="17">
        <v>3.9981000000000001E-3</v>
      </c>
      <c r="DE736" s="17">
        <v>1.308E-2</v>
      </c>
      <c r="DF736" s="17">
        <v>1.6756500000000001E-2</v>
      </c>
      <c r="DG736" s="17">
        <v>1.5721099999999998E-2</v>
      </c>
      <c r="DH736" s="17">
        <v>1.13419E-2</v>
      </c>
      <c r="DI736" s="17">
        <v>1.6292500000000001E-2</v>
      </c>
      <c r="DJ736" s="17">
        <v>2.4094500000000001E-2</v>
      </c>
      <c r="DK736" s="17">
        <v>2.61505E-2</v>
      </c>
      <c r="DL736" s="17">
        <v>-5.7143999999999997E-3</v>
      </c>
      <c r="DM736" s="17">
        <v>-1.7461E-3</v>
      </c>
      <c r="DN736" s="17">
        <v>6.1470000000000003E-4</v>
      </c>
      <c r="DO736" s="17">
        <v>5.4502999999999999E-3</v>
      </c>
      <c r="DP736" s="17">
        <v>2.5810799999999998E-2</v>
      </c>
      <c r="DQ736" s="17">
        <v>2.1484900000000001E-2</v>
      </c>
      <c r="DR736" s="17">
        <v>1.6022999999999999E-2</v>
      </c>
      <c r="DS736" s="17">
        <v>4.5857000000000002E-2</v>
      </c>
      <c r="DT736" s="17">
        <v>3.69038E-2</v>
      </c>
      <c r="DU736" s="17">
        <v>1.7038000000000001E-3</v>
      </c>
      <c r="DV736" s="17">
        <v>-2.2962E-3</v>
      </c>
      <c r="DW736" s="17">
        <v>1.2175500000000001E-2</v>
      </c>
      <c r="DX736" s="17">
        <v>1.6235099999999999E-2</v>
      </c>
      <c r="DY736" s="17">
        <v>6.4120000000000002E-3</v>
      </c>
      <c r="DZ736" s="17">
        <v>-3.1911999999999999E-3</v>
      </c>
      <c r="EA736" s="17">
        <v>1.33943E-2</v>
      </c>
      <c r="EB736" s="17">
        <v>1.9190800000000001E-2</v>
      </c>
      <c r="EC736" s="17">
        <v>3.10245E-2</v>
      </c>
      <c r="ED736" s="17">
        <v>3.8707400000000003E-2</v>
      </c>
      <c r="EE736" s="17">
        <v>3.8437699999999998E-2</v>
      </c>
      <c r="EF736" s="17">
        <v>3.12062E-2</v>
      </c>
      <c r="EG736" s="17">
        <v>4.2244799999999999E-2</v>
      </c>
      <c r="EH736" s="17">
        <v>5.1674400000000002E-2</v>
      </c>
      <c r="EI736" s="17">
        <v>5.4073900000000001E-2</v>
      </c>
      <c r="EJ736" s="17">
        <v>1.76446E-2</v>
      </c>
      <c r="EK736" s="17">
        <v>2.4084600000000001E-2</v>
      </c>
      <c r="EL736" s="17">
        <v>2.5581799999999998E-2</v>
      </c>
      <c r="EM736" s="17">
        <v>3.0441800000000001E-2</v>
      </c>
      <c r="EN736" s="17">
        <v>5.1841199999999997E-2</v>
      </c>
      <c r="EO736" s="17">
        <v>4.6134399999999999E-2</v>
      </c>
      <c r="EP736" s="17">
        <v>4.2904100000000001E-2</v>
      </c>
      <c r="EQ736" s="17">
        <v>7.0275699999999997E-2</v>
      </c>
      <c r="ER736" s="17">
        <v>6.0976700000000002E-2</v>
      </c>
      <c r="ES736" s="17">
        <v>1.9368400000000001E-2</v>
      </c>
      <c r="ET736" s="17">
        <v>1.6553999999999999E-2</v>
      </c>
      <c r="EU736" s="17">
        <v>80.254170000000002</v>
      </c>
      <c r="EV736" s="17">
        <v>78.838759999999994</v>
      </c>
      <c r="EW736" s="17">
        <v>77.308430000000001</v>
      </c>
      <c r="EX736" s="17">
        <v>77.040559999999999</v>
      </c>
      <c r="EY736" s="17">
        <v>76.962149999999994</v>
      </c>
      <c r="EZ736" s="17">
        <v>75.958449999999999</v>
      </c>
      <c r="FA736" s="17">
        <v>75.924949999999995</v>
      </c>
      <c r="FB736" s="17">
        <v>76.109340000000003</v>
      </c>
      <c r="FC736" s="17">
        <v>80.658519999999996</v>
      </c>
      <c r="FD736" s="17">
        <v>86.449479999999994</v>
      </c>
      <c r="FE736" s="17">
        <v>90.439800000000005</v>
      </c>
      <c r="FF736" s="17">
        <v>92.819640000000007</v>
      </c>
      <c r="FG736" s="17">
        <v>94.361630000000005</v>
      </c>
      <c r="FH736" s="17">
        <v>94.117789999999999</v>
      </c>
      <c r="FI736" s="17">
        <v>93.760620000000003</v>
      </c>
      <c r="FJ736" s="17">
        <v>94.583150000000003</v>
      </c>
      <c r="FK736" s="17">
        <v>93.518360000000001</v>
      </c>
      <c r="FL736" s="17">
        <v>92.107190000000003</v>
      </c>
      <c r="FM736" s="17">
        <v>90.103480000000005</v>
      </c>
      <c r="FN736" s="17">
        <v>85.545100000000005</v>
      </c>
      <c r="FO736" s="17">
        <v>82.032960000000003</v>
      </c>
      <c r="FP736" s="17">
        <v>80.677350000000004</v>
      </c>
      <c r="FQ736" s="17">
        <v>79.710579999999993</v>
      </c>
      <c r="FR736" s="17">
        <v>78.611760000000004</v>
      </c>
      <c r="FS736" s="17">
        <v>0.34795949999999998</v>
      </c>
      <c r="FT736" s="17"/>
      <c r="FU736" s="17">
        <v>2.12888E-2</v>
      </c>
      <c r="FW736" s="17"/>
    </row>
    <row r="737" spans="1:235" x14ac:dyDescent="0.25">
      <c r="A737" t="s">
        <v>227</v>
      </c>
      <c r="B737" t="s">
        <v>0</v>
      </c>
      <c r="C737" t="s">
        <v>298</v>
      </c>
      <c r="D737" s="63">
        <v>44807</v>
      </c>
      <c r="E737" t="s">
        <v>219</v>
      </c>
      <c r="F737" s="17">
        <v>15504</v>
      </c>
      <c r="G737" s="17">
        <v>21.036560000000001</v>
      </c>
      <c r="H737" s="17">
        <v>19.1082</v>
      </c>
      <c r="I737" s="17">
        <v>17.483139999999999</v>
      </c>
      <c r="J737" s="17">
        <v>16.27674</v>
      </c>
      <c r="K737" s="17">
        <v>15.05007</v>
      </c>
      <c r="L737" s="17">
        <v>14.533049999999999</v>
      </c>
      <c r="M737" s="17">
        <v>14.38381</v>
      </c>
      <c r="N737" s="17">
        <v>14.269220000000001</v>
      </c>
      <c r="O737" s="17">
        <v>13.57063</v>
      </c>
      <c r="P737" s="17">
        <v>12.71557</v>
      </c>
      <c r="Q737" s="17">
        <v>13.556190000000001</v>
      </c>
      <c r="R737" s="17">
        <v>14.26957</v>
      </c>
      <c r="S737" s="17">
        <v>16.154949999999999</v>
      </c>
      <c r="T737" s="17">
        <v>19.458819999999999</v>
      </c>
      <c r="U737" s="17">
        <v>22.69378</v>
      </c>
      <c r="V737" s="17">
        <v>27.269469999999998</v>
      </c>
      <c r="W737" s="17">
        <v>29.553249999999998</v>
      </c>
      <c r="X737" s="17">
        <v>33.338639999999998</v>
      </c>
      <c r="Y737" s="17">
        <v>33.967329999999997</v>
      </c>
      <c r="Z737" s="17">
        <v>33.855069999999998</v>
      </c>
      <c r="AA737" s="17">
        <v>33.90164</v>
      </c>
      <c r="AB737" s="17">
        <v>33.27467</v>
      </c>
      <c r="AC737" s="17">
        <v>30.22448</v>
      </c>
      <c r="AD737" s="17">
        <v>27.51324</v>
      </c>
      <c r="AE737" s="17">
        <v>-1.1518600000000001</v>
      </c>
      <c r="AF737" s="17">
        <v>-0.93363819999999997</v>
      </c>
      <c r="AG737" s="17">
        <v>-0.8166156</v>
      </c>
      <c r="AH737" s="17">
        <v>-0.60793719999999996</v>
      </c>
      <c r="AI737" s="17">
        <v>-0.60136730000000005</v>
      </c>
      <c r="AJ737" s="17">
        <v>-0.4340503</v>
      </c>
      <c r="AK737" s="17">
        <v>-0.39534900000000001</v>
      </c>
      <c r="AL737" s="17">
        <v>-0.33953820000000001</v>
      </c>
      <c r="AM737" s="17">
        <v>-0.64557109999999995</v>
      </c>
      <c r="AN737" s="17">
        <v>-1.047034</v>
      </c>
      <c r="AO737" s="17">
        <v>-0.59664289999999998</v>
      </c>
      <c r="AP737" s="17">
        <v>-1.242766</v>
      </c>
      <c r="AQ737" s="17">
        <v>-1.193533</v>
      </c>
      <c r="AR737" s="17">
        <v>-5.6149299999999999E-2</v>
      </c>
      <c r="AS737" s="17">
        <v>-0.34234710000000002</v>
      </c>
      <c r="AT737" s="17">
        <v>-8.9102000000000001E-3</v>
      </c>
      <c r="AU737" s="17">
        <v>3.760605</v>
      </c>
      <c r="AV737" s="17">
        <v>3.4659420000000001</v>
      </c>
      <c r="AW737" s="17">
        <v>2.101709</v>
      </c>
      <c r="AX737" s="17">
        <v>2.3169599999999999</v>
      </c>
      <c r="AY737" s="17">
        <v>2.529668</v>
      </c>
      <c r="AZ737" s="17">
        <v>-7.66371E-2</v>
      </c>
      <c r="BA737" s="17">
        <v>-1.375272</v>
      </c>
      <c r="BB737" s="17">
        <v>-1.1253679999999999</v>
      </c>
      <c r="BC737" s="17">
        <v>-0.93472650000000002</v>
      </c>
      <c r="BD737" s="17">
        <v>-0.72823550000000004</v>
      </c>
      <c r="BE737" s="17">
        <v>-0.62385919999999995</v>
      </c>
      <c r="BF737" s="17">
        <v>-0.43192510000000001</v>
      </c>
      <c r="BG737" s="17">
        <v>-0.44543080000000002</v>
      </c>
      <c r="BH737" s="17">
        <v>-0.28654249999999998</v>
      </c>
      <c r="BI737" s="17">
        <v>-0.24747640000000001</v>
      </c>
      <c r="BJ737" s="17">
        <v>-0.16386809999999999</v>
      </c>
      <c r="BK737" s="17">
        <v>-0.42333019999999999</v>
      </c>
      <c r="BL737" s="17">
        <v>-0.77073879999999995</v>
      </c>
      <c r="BM737" s="17">
        <v>-0.27562639999999999</v>
      </c>
      <c r="BN737" s="17">
        <v>-0.88748550000000004</v>
      </c>
      <c r="BO737" s="17">
        <v>-0.82210559999999999</v>
      </c>
      <c r="BP737" s="17">
        <v>0.32845170000000001</v>
      </c>
      <c r="BQ737" s="17">
        <v>5.4962499999999997E-2</v>
      </c>
      <c r="BR737" s="17">
        <v>0.39616699999999999</v>
      </c>
      <c r="BS737" s="17">
        <v>4.1413830000000003</v>
      </c>
      <c r="BT737" s="17">
        <v>3.8489580000000001</v>
      </c>
      <c r="BU737" s="17">
        <v>2.470316</v>
      </c>
      <c r="BV737" s="17">
        <v>2.664936</v>
      </c>
      <c r="BW737" s="17">
        <v>2.8638460000000001</v>
      </c>
      <c r="BX737" s="17">
        <v>0.25534679999999998</v>
      </c>
      <c r="BY737" s="17">
        <v>-1.0651409999999999</v>
      </c>
      <c r="BZ737" s="17">
        <v>-0.83789060000000004</v>
      </c>
      <c r="CA737" s="17">
        <v>-0.78434099999999995</v>
      </c>
      <c r="CB737" s="17">
        <v>-0.58597429999999995</v>
      </c>
      <c r="CC737" s="17">
        <v>-0.49035669999999998</v>
      </c>
      <c r="CD737" s="17">
        <v>-0.31001960000000001</v>
      </c>
      <c r="CE737" s="17">
        <v>-0.3374296</v>
      </c>
      <c r="CF737" s="17">
        <v>-0.18437899999999999</v>
      </c>
      <c r="CG737" s="17">
        <v>-0.14506040000000001</v>
      </c>
      <c r="CH737" s="17">
        <v>-4.2199500000000001E-2</v>
      </c>
      <c r="CI737" s="17">
        <v>-0.2694068</v>
      </c>
      <c r="CJ737" s="17">
        <v>-0.57937780000000005</v>
      </c>
      <c r="CK737" s="17">
        <v>-5.3291400000000003E-2</v>
      </c>
      <c r="CL737" s="17">
        <v>-0.64141939999999997</v>
      </c>
      <c r="CM737" s="17">
        <v>-0.56485629999999998</v>
      </c>
      <c r="CN737" s="17">
        <v>0.5948251</v>
      </c>
      <c r="CO737" s="17">
        <v>0.33013799999999999</v>
      </c>
      <c r="CP737" s="17">
        <v>0.6767223</v>
      </c>
      <c r="CQ737" s="17">
        <v>4.4051090000000004</v>
      </c>
      <c r="CR737" s="17">
        <v>4.1142329999999996</v>
      </c>
      <c r="CS737" s="17">
        <v>2.7256119999999999</v>
      </c>
      <c r="CT737" s="17">
        <v>2.9059430000000002</v>
      </c>
      <c r="CU737" s="17">
        <v>3.095297</v>
      </c>
      <c r="CV737" s="17">
        <v>0.48527779999999998</v>
      </c>
      <c r="CW737" s="17">
        <v>-0.85034469999999995</v>
      </c>
      <c r="CX737" s="17">
        <v>-0.63878469999999998</v>
      </c>
      <c r="CY737" s="17">
        <v>-0.63395539999999995</v>
      </c>
      <c r="CZ737" s="17">
        <v>-0.44371310000000003</v>
      </c>
      <c r="DA737" s="17">
        <v>-0.35685430000000001</v>
      </c>
      <c r="DB737" s="17">
        <v>-0.18811420000000001</v>
      </c>
      <c r="DC737" s="17">
        <v>-0.2294284</v>
      </c>
      <c r="DD737" s="17">
        <v>-8.22156E-2</v>
      </c>
      <c r="DE737" s="17">
        <v>-4.2644300000000003E-2</v>
      </c>
      <c r="DF737" s="17">
        <v>7.9469100000000001E-2</v>
      </c>
      <c r="DG737" s="17">
        <v>-0.1154834</v>
      </c>
      <c r="DH737" s="17">
        <v>-0.3880168</v>
      </c>
      <c r="DI737" s="17">
        <v>0.16904359999999999</v>
      </c>
      <c r="DJ737" s="17">
        <v>-0.39535310000000001</v>
      </c>
      <c r="DK737" s="17">
        <v>-0.30760700000000002</v>
      </c>
      <c r="DL737" s="17">
        <v>0.86119869999999998</v>
      </c>
      <c r="DM737" s="17">
        <v>0.6053134</v>
      </c>
      <c r="DN737" s="17">
        <v>0.9572775</v>
      </c>
      <c r="DO737" s="17">
        <v>4.6688349999999996</v>
      </c>
      <c r="DP737" s="17">
        <v>4.3795080000000004</v>
      </c>
      <c r="DQ737" s="17">
        <v>2.9809079999999999</v>
      </c>
      <c r="DR737" s="17">
        <v>3.1469510000000001</v>
      </c>
      <c r="DS737" s="17">
        <v>3.3267470000000001</v>
      </c>
      <c r="DT737" s="17">
        <v>0.71520879999999998</v>
      </c>
      <c r="DU737" s="17">
        <v>-0.63554869999999997</v>
      </c>
      <c r="DV737" s="17">
        <v>-0.43967869999999998</v>
      </c>
      <c r="DW737" s="17">
        <v>-0.41682239999999998</v>
      </c>
      <c r="DX737" s="17">
        <v>-0.23831050000000001</v>
      </c>
      <c r="DY737" s="17">
        <v>-0.16409779999999999</v>
      </c>
      <c r="DZ737" s="17">
        <v>-1.2102099999999999E-2</v>
      </c>
      <c r="EA737" s="17">
        <v>-7.3491899999999999E-2</v>
      </c>
      <c r="EB737" s="17">
        <v>6.5292199999999995E-2</v>
      </c>
      <c r="EC737" s="17">
        <v>0.10522819999999999</v>
      </c>
      <c r="ED737" s="17">
        <v>0.25513920000000001</v>
      </c>
      <c r="EE737" s="17">
        <v>0.10675759999999999</v>
      </c>
      <c r="EF737" s="17">
        <v>-0.1117219</v>
      </c>
      <c r="EG737" s="17">
        <v>0.49006</v>
      </c>
      <c r="EH737" s="17">
        <v>-4.00726E-2</v>
      </c>
      <c r="EI737" s="17">
        <v>6.3820199999999994E-2</v>
      </c>
      <c r="EJ737" s="17">
        <v>1.2458</v>
      </c>
      <c r="EK737" s="17">
        <v>1.002623</v>
      </c>
      <c r="EL737" s="17">
        <v>1.362355</v>
      </c>
      <c r="EM737" s="17">
        <v>5.0496129999999999</v>
      </c>
      <c r="EN737" s="17">
        <v>4.762524</v>
      </c>
      <c r="EO737" s="17">
        <v>3.3495159999999999</v>
      </c>
      <c r="EP737" s="17">
        <v>3.4949270000000001</v>
      </c>
      <c r="EQ737" s="17">
        <v>3.6609250000000002</v>
      </c>
      <c r="ER737" s="17">
        <v>1.047193</v>
      </c>
      <c r="ES737" s="17">
        <v>-0.32541750000000003</v>
      </c>
      <c r="ET737" s="17">
        <v>-0.15220139999999999</v>
      </c>
      <c r="EU737" s="17">
        <v>76.810590000000005</v>
      </c>
      <c r="EV737" s="17">
        <v>75.909649999999999</v>
      </c>
      <c r="EW737" s="17">
        <v>75.806529999999995</v>
      </c>
      <c r="EX737" s="17">
        <v>75.569730000000007</v>
      </c>
      <c r="EY737" s="17">
        <v>75.896060000000006</v>
      </c>
      <c r="EZ737" s="17">
        <v>74.722430000000003</v>
      </c>
      <c r="FA737" s="17">
        <v>74.360780000000005</v>
      </c>
      <c r="FB737" s="17">
        <v>74.991960000000006</v>
      </c>
      <c r="FC737" s="17">
        <v>80.019450000000006</v>
      </c>
      <c r="FD737" s="17">
        <v>86.887829999999994</v>
      </c>
      <c r="FE737" s="17">
        <v>92.007620000000003</v>
      </c>
      <c r="FF737" s="17">
        <v>93.749470000000002</v>
      </c>
      <c r="FG737" s="17">
        <v>95.328140000000005</v>
      </c>
      <c r="FH737" s="17">
        <v>95.915880000000001</v>
      </c>
      <c r="FI737" s="17">
        <v>96.087329999999994</v>
      </c>
      <c r="FJ737" s="17">
        <v>96.166510000000002</v>
      </c>
      <c r="FK737" s="17">
        <v>95.030559999999994</v>
      </c>
      <c r="FL737" s="17">
        <v>93.786600000000007</v>
      </c>
      <c r="FM737" s="17">
        <v>91.830860000000001</v>
      </c>
      <c r="FN737" s="17">
        <v>88.412760000000006</v>
      </c>
      <c r="FO737" s="17">
        <v>86.113579999999999</v>
      </c>
      <c r="FP737" s="17">
        <v>85.312200000000004</v>
      </c>
      <c r="FQ737" s="17">
        <v>86.013829999999999</v>
      </c>
      <c r="FR737" s="17">
        <v>85.406649999999999</v>
      </c>
      <c r="FS737" s="17">
        <v>5.5399219999999998</v>
      </c>
      <c r="FT737" s="17"/>
      <c r="FU737" s="17">
        <v>0.40237020000000001</v>
      </c>
      <c r="FW737" s="17"/>
      <c r="IA737" s="62"/>
    </row>
    <row r="738" spans="1:235" x14ac:dyDescent="0.25">
      <c r="A738" t="s">
        <v>227</v>
      </c>
      <c r="B738" t="s">
        <v>0</v>
      </c>
      <c r="C738" t="s">
        <v>298</v>
      </c>
      <c r="D738" s="63">
        <v>44807</v>
      </c>
      <c r="E738" t="s">
        <v>220</v>
      </c>
      <c r="F738" s="17">
        <v>7745</v>
      </c>
      <c r="G738" s="17">
        <v>9.3590920000000004</v>
      </c>
      <c r="H738" s="17">
        <v>8.5099110000000007</v>
      </c>
      <c r="I738" s="17">
        <v>7.863467</v>
      </c>
      <c r="J738" s="17">
        <v>7.3615820000000003</v>
      </c>
      <c r="K738" s="17">
        <v>6.7729790000000003</v>
      </c>
      <c r="L738" s="17">
        <v>6.4340200000000003</v>
      </c>
      <c r="M738" s="17">
        <v>6.4230510000000001</v>
      </c>
      <c r="N738" s="17">
        <v>6.4428989999999997</v>
      </c>
      <c r="O738" s="17">
        <v>6.1500529999999998</v>
      </c>
      <c r="P738" s="17">
        <v>5.691961</v>
      </c>
      <c r="Q738" s="17">
        <v>5.9617589999999998</v>
      </c>
      <c r="R738" s="17">
        <v>6.2564919999999997</v>
      </c>
      <c r="S738" s="17">
        <v>6.9098740000000003</v>
      </c>
      <c r="T738" s="17">
        <v>8.5637310000000006</v>
      </c>
      <c r="U738" s="17">
        <v>10.11613</v>
      </c>
      <c r="V738" s="17">
        <v>12.071440000000001</v>
      </c>
      <c r="W738" s="17">
        <v>12.926489999999999</v>
      </c>
      <c r="X738" s="17">
        <v>14.62932</v>
      </c>
      <c r="Y738" s="17">
        <v>15.06371</v>
      </c>
      <c r="Z738" s="17">
        <v>14.60087</v>
      </c>
      <c r="AA738" s="17">
        <v>14.681570000000001</v>
      </c>
      <c r="AB738" s="17">
        <v>14.666740000000001</v>
      </c>
      <c r="AC738" s="17">
        <v>13.21194</v>
      </c>
      <c r="AD738" s="17">
        <v>12.130990000000001</v>
      </c>
      <c r="AE738" s="17">
        <v>-0.47505920000000001</v>
      </c>
      <c r="AF738" s="17">
        <v>-0.42921969999999998</v>
      </c>
      <c r="AG738" s="17">
        <v>-0.37431110000000001</v>
      </c>
      <c r="AH738" s="17">
        <v>-0.22923850000000001</v>
      </c>
      <c r="AI738" s="17">
        <v>-0.29829290000000003</v>
      </c>
      <c r="AJ738" s="17">
        <v>-0.23226350000000001</v>
      </c>
      <c r="AK738" s="17">
        <v>-0.15180759999999999</v>
      </c>
      <c r="AL738" s="17">
        <v>-1.3158E-3</v>
      </c>
      <c r="AM738" s="17">
        <v>-0.15692310000000001</v>
      </c>
      <c r="AN738" s="17">
        <v>-0.50695679999999999</v>
      </c>
      <c r="AO738" s="17">
        <v>-9.7456699999999993E-2</v>
      </c>
      <c r="AP738" s="17">
        <v>-0.29532360000000002</v>
      </c>
      <c r="AQ738" s="17">
        <v>-0.59198419999999996</v>
      </c>
      <c r="AR738" s="17">
        <v>-4.1513599999999998E-2</v>
      </c>
      <c r="AS738" s="17">
        <v>-0.34589979999999998</v>
      </c>
      <c r="AT738" s="17">
        <v>-0.2820203</v>
      </c>
      <c r="AU738" s="17">
        <v>1.7144079999999999</v>
      </c>
      <c r="AV738" s="17">
        <v>2.0113219999999998</v>
      </c>
      <c r="AW738" s="17">
        <v>1.6089549999999999</v>
      </c>
      <c r="AX738" s="17">
        <v>1.308395</v>
      </c>
      <c r="AY738" s="17">
        <v>1.4121349999999999</v>
      </c>
      <c r="AZ738" s="17">
        <v>0.56812890000000005</v>
      </c>
      <c r="BA738" s="17">
        <v>-0.10437539999999999</v>
      </c>
      <c r="BB738" s="17">
        <v>7.5195000000000001E-3</v>
      </c>
      <c r="BC738" s="17">
        <v>-0.33335389999999998</v>
      </c>
      <c r="BD738" s="17">
        <v>-0.28792050000000002</v>
      </c>
      <c r="BE738" s="17">
        <v>-0.2372804</v>
      </c>
      <c r="BF738" s="17">
        <v>-0.10301970000000001</v>
      </c>
      <c r="BG738" s="17">
        <v>-0.18817900000000001</v>
      </c>
      <c r="BH738" s="17">
        <v>-0.1328888</v>
      </c>
      <c r="BI738" s="17">
        <v>-5.5800700000000002E-2</v>
      </c>
      <c r="BJ738" s="17">
        <v>0.1068243</v>
      </c>
      <c r="BK738" s="17">
        <v>-2.4546700000000001E-2</v>
      </c>
      <c r="BL738" s="17">
        <v>-0.33879900000000002</v>
      </c>
      <c r="BM738" s="17">
        <v>0.1013159</v>
      </c>
      <c r="BN738" s="17">
        <v>-7.5742199999999996E-2</v>
      </c>
      <c r="BO738" s="17">
        <v>-0.35997849999999998</v>
      </c>
      <c r="BP738" s="17">
        <v>0.19935220000000001</v>
      </c>
      <c r="BQ738" s="17">
        <v>-8.6233000000000004E-2</v>
      </c>
      <c r="BR738" s="17">
        <v>-9.2756000000000002E-3</v>
      </c>
      <c r="BS738" s="17">
        <v>1.9627270000000001</v>
      </c>
      <c r="BT738" s="17">
        <v>2.2545799999999998</v>
      </c>
      <c r="BU738" s="17">
        <v>1.841977</v>
      </c>
      <c r="BV738" s="17">
        <v>1.5257670000000001</v>
      </c>
      <c r="BW738" s="17">
        <v>1.6204909999999999</v>
      </c>
      <c r="BX738" s="17">
        <v>0.7764742</v>
      </c>
      <c r="BY738" s="17">
        <v>8.6472999999999994E-2</v>
      </c>
      <c r="BZ738" s="17">
        <v>0.18854370000000001</v>
      </c>
      <c r="CA738" s="17">
        <v>-0.23520930000000001</v>
      </c>
      <c r="CB738" s="17">
        <v>-0.19005710000000001</v>
      </c>
      <c r="CC738" s="17">
        <v>-0.14237340000000001</v>
      </c>
      <c r="CD738" s="17">
        <v>-1.5600899999999999E-2</v>
      </c>
      <c r="CE738" s="17">
        <v>-0.1119145</v>
      </c>
      <c r="CF738" s="17">
        <v>-6.40622E-2</v>
      </c>
      <c r="CG738" s="17">
        <v>1.06934E-2</v>
      </c>
      <c r="CH738" s="17">
        <v>0.18172179999999999</v>
      </c>
      <c r="CI738" s="17">
        <v>6.7136899999999999E-2</v>
      </c>
      <c r="CJ738" s="17">
        <v>-0.22233339999999999</v>
      </c>
      <c r="CK738" s="17">
        <v>0.23898520000000001</v>
      </c>
      <c r="CL738" s="17">
        <v>7.6339199999999996E-2</v>
      </c>
      <c r="CM738" s="17">
        <v>-0.199292</v>
      </c>
      <c r="CN738" s="17">
        <v>0.36617509999999998</v>
      </c>
      <c r="CO738" s="17">
        <v>9.3611399999999997E-2</v>
      </c>
      <c r="CP738" s="17">
        <v>0.17962649999999999</v>
      </c>
      <c r="CQ738" s="17">
        <v>2.1347119999999999</v>
      </c>
      <c r="CR738" s="17">
        <v>2.42306</v>
      </c>
      <c r="CS738" s="17">
        <v>2.0033669999999999</v>
      </c>
      <c r="CT738" s="17">
        <v>1.6763189999999999</v>
      </c>
      <c r="CU738" s="17">
        <v>1.7647980000000001</v>
      </c>
      <c r="CV738" s="17">
        <v>0.92077359999999997</v>
      </c>
      <c r="CW738" s="17">
        <v>0.21865409999999999</v>
      </c>
      <c r="CX738" s="17">
        <v>0.31392049999999999</v>
      </c>
      <c r="CY738" s="17">
        <v>-0.13706460000000001</v>
      </c>
      <c r="CZ738" s="17">
        <v>-9.2193700000000003E-2</v>
      </c>
      <c r="DA738" s="17">
        <v>-4.7466300000000003E-2</v>
      </c>
      <c r="DB738" s="17">
        <v>7.1817800000000001E-2</v>
      </c>
      <c r="DC738" s="17">
        <v>-3.5649899999999998E-2</v>
      </c>
      <c r="DD738" s="17">
        <v>4.7644000000000002E-3</v>
      </c>
      <c r="DE738" s="17">
        <v>7.7187500000000006E-2</v>
      </c>
      <c r="DF738" s="17">
        <v>0.25661919999999999</v>
      </c>
      <c r="DG738" s="17">
        <v>0.1588204</v>
      </c>
      <c r="DH738" s="17">
        <v>-0.1058679</v>
      </c>
      <c r="DI738" s="17">
        <v>0.3766545</v>
      </c>
      <c r="DJ738" s="17">
        <v>0.2284205</v>
      </c>
      <c r="DK738" s="17">
        <v>-3.8605599999999997E-2</v>
      </c>
      <c r="DL738" s="17">
        <v>0.53299810000000003</v>
      </c>
      <c r="DM738" s="17">
        <v>0.27345580000000003</v>
      </c>
      <c r="DN738" s="17">
        <v>0.36852869999999999</v>
      </c>
      <c r="DO738" s="17">
        <v>2.3066970000000002</v>
      </c>
      <c r="DP738" s="17">
        <v>2.5915400000000002</v>
      </c>
      <c r="DQ738" s="17">
        <v>2.1647569999999998</v>
      </c>
      <c r="DR738" s="17">
        <v>1.8268709999999999</v>
      </c>
      <c r="DS738" s="17">
        <v>1.909106</v>
      </c>
      <c r="DT738" s="17">
        <v>1.0650729999999999</v>
      </c>
      <c r="DU738" s="17">
        <v>0.35083510000000001</v>
      </c>
      <c r="DV738" s="17">
        <v>0.4392974</v>
      </c>
      <c r="DW738" s="17">
        <v>4.6407000000000002E-3</v>
      </c>
      <c r="DX738" s="17">
        <v>4.9105500000000003E-2</v>
      </c>
      <c r="DY738" s="17">
        <v>8.9564299999999999E-2</v>
      </c>
      <c r="DZ738" s="17">
        <v>0.19803660000000001</v>
      </c>
      <c r="EA738" s="17">
        <v>7.4464000000000002E-2</v>
      </c>
      <c r="EB738" s="17">
        <v>0.1041391</v>
      </c>
      <c r="EC738" s="17">
        <v>0.1731945</v>
      </c>
      <c r="ED738" s="17">
        <v>0.36475930000000001</v>
      </c>
      <c r="EE738" s="17">
        <v>0.29119679999999998</v>
      </c>
      <c r="EF738" s="17">
        <v>6.2289900000000002E-2</v>
      </c>
      <c r="EG738" s="17">
        <v>0.57542709999999997</v>
      </c>
      <c r="EH738" s="17">
        <v>0.44800190000000001</v>
      </c>
      <c r="EI738" s="17">
        <v>0.19340009999999999</v>
      </c>
      <c r="EJ738" s="17">
        <v>0.77386390000000005</v>
      </c>
      <c r="EK738" s="17">
        <v>0.53312250000000005</v>
      </c>
      <c r="EL738" s="17">
        <v>0.64127330000000005</v>
      </c>
      <c r="EM738" s="17">
        <v>2.5550160000000002</v>
      </c>
      <c r="EN738" s="17">
        <v>2.8347980000000002</v>
      </c>
      <c r="EO738" s="17">
        <v>2.3977789999999999</v>
      </c>
      <c r="EP738" s="17">
        <v>2.044244</v>
      </c>
      <c r="EQ738" s="17">
        <v>2.1174620000000002</v>
      </c>
      <c r="ER738" s="17">
        <v>1.2734179999999999</v>
      </c>
      <c r="ES738" s="17">
        <v>0.54168349999999998</v>
      </c>
      <c r="ET738" s="17">
        <v>0.62032160000000003</v>
      </c>
      <c r="EU738" s="17">
        <v>75.798050000000003</v>
      </c>
      <c r="EV738" s="17">
        <v>75.426109999999994</v>
      </c>
      <c r="EW738" s="17">
        <v>75.341840000000005</v>
      </c>
      <c r="EX738" s="17">
        <v>75.118520000000004</v>
      </c>
      <c r="EY738" s="17">
        <v>75.095500000000001</v>
      </c>
      <c r="EZ738" s="17">
        <v>74.272739999999999</v>
      </c>
      <c r="FA738" s="17">
        <v>73.530900000000003</v>
      </c>
      <c r="FB738" s="17">
        <v>74.422340000000005</v>
      </c>
      <c r="FC738" s="17">
        <v>79.638050000000007</v>
      </c>
      <c r="FD738" s="17">
        <v>86.185839999999999</v>
      </c>
      <c r="FE738" s="17">
        <v>90.025970000000001</v>
      </c>
      <c r="FF738" s="17">
        <v>90.656620000000004</v>
      </c>
      <c r="FG738" s="17">
        <v>92.305989999999994</v>
      </c>
      <c r="FH738" s="17">
        <v>93.013580000000005</v>
      </c>
      <c r="FI738" s="17">
        <v>93.789510000000007</v>
      </c>
      <c r="FJ738" s="17">
        <v>94.142859999999999</v>
      </c>
      <c r="FK738" s="17">
        <v>93.393680000000003</v>
      </c>
      <c r="FL738" s="17">
        <v>92.044020000000003</v>
      </c>
      <c r="FM738" s="17">
        <v>89.988849999999999</v>
      </c>
      <c r="FN738" s="17">
        <v>86.657020000000003</v>
      </c>
      <c r="FO738" s="17">
        <v>84.765969999999996</v>
      </c>
      <c r="FP738" s="17">
        <v>84.219489999999993</v>
      </c>
      <c r="FQ738" s="17">
        <v>84.531170000000003</v>
      </c>
      <c r="FR738" s="17">
        <v>84.272000000000006</v>
      </c>
      <c r="FS738" s="17">
        <v>3.6190190000000002</v>
      </c>
      <c r="FT738" s="17"/>
      <c r="FU738" s="17">
        <v>0.25619330000000001</v>
      </c>
      <c r="FW738" s="17"/>
      <c r="IA738" s="62"/>
    </row>
    <row r="739" spans="1:235" x14ac:dyDescent="0.25">
      <c r="A739" t="s">
        <v>227</v>
      </c>
      <c r="B739" t="s">
        <v>0</v>
      </c>
      <c r="C739" t="s">
        <v>298</v>
      </c>
      <c r="D739" s="63">
        <v>44807</v>
      </c>
      <c r="E739" t="s">
        <v>221</v>
      </c>
      <c r="F739" s="17">
        <v>7759</v>
      </c>
      <c r="G739" s="17">
        <v>11.67972</v>
      </c>
      <c r="H739" s="17">
        <v>10.587949999999999</v>
      </c>
      <c r="I739" s="17">
        <v>9.6213420000000003</v>
      </c>
      <c r="J739" s="17">
        <v>8.9270700000000005</v>
      </c>
      <c r="K739" s="17">
        <v>8.2825980000000001</v>
      </c>
      <c r="L739" s="17">
        <v>8.1209559999999996</v>
      </c>
      <c r="M739" s="17">
        <v>7.980359</v>
      </c>
      <c r="N739" s="17">
        <v>7.8493620000000002</v>
      </c>
      <c r="O739" s="17">
        <v>7.4577520000000002</v>
      </c>
      <c r="P739" s="17">
        <v>7.1290789999999999</v>
      </c>
      <c r="Q739" s="17">
        <v>7.6678839999999999</v>
      </c>
      <c r="R739" s="17">
        <v>8.0883330000000004</v>
      </c>
      <c r="S739" s="17">
        <v>9.3896029999999993</v>
      </c>
      <c r="T739" s="17">
        <v>10.891909999999999</v>
      </c>
      <c r="U739" s="17">
        <v>12.52861</v>
      </c>
      <c r="V739" s="17">
        <v>15.118499999999999</v>
      </c>
      <c r="W739" s="17">
        <v>16.52582</v>
      </c>
      <c r="X739" s="17">
        <v>18.634329999999999</v>
      </c>
      <c r="Y739" s="17">
        <v>18.853179999999998</v>
      </c>
      <c r="Z739" s="17">
        <v>19.298870000000001</v>
      </c>
      <c r="AA739" s="17">
        <v>19.305489999999999</v>
      </c>
      <c r="AB739" s="17">
        <v>18.639330000000001</v>
      </c>
      <c r="AC739" s="17">
        <v>17.09637</v>
      </c>
      <c r="AD739" s="17">
        <v>15.44955</v>
      </c>
      <c r="AE739" s="17">
        <v>-0.82316060000000002</v>
      </c>
      <c r="AF739" s="17">
        <v>-0.65556910000000002</v>
      </c>
      <c r="AG739" s="17">
        <v>-0.57211900000000004</v>
      </c>
      <c r="AH739" s="17">
        <v>-0.4859212</v>
      </c>
      <c r="AI739" s="17">
        <v>-0.404111</v>
      </c>
      <c r="AJ739" s="17">
        <v>-0.28098699999999999</v>
      </c>
      <c r="AK739" s="17">
        <v>-0.32521299999999997</v>
      </c>
      <c r="AL739" s="17">
        <v>-0.43564199999999997</v>
      </c>
      <c r="AM739" s="17">
        <v>-0.6050603</v>
      </c>
      <c r="AN739" s="17">
        <v>-0.62437900000000002</v>
      </c>
      <c r="AO739" s="17">
        <v>-0.64197899999999997</v>
      </c>
      <c r="AP739" s="17">
        <v>-1.113891</v>
      </c>
      <c r="AQ739" s="17">
        <v>-0.71161129999999995</v>
      </c>
      <c r="AR739" s="17">
        <v>-0.28356959999999998</v>
      </c>
      <c r="AS739" s="17">
        <v>-0.32107809999999998</v>
      </c>
      <c r="AT739" s="17">
        <v>-8.5248000000000004E-2</v>
      </c>
      <c r="AU739" s="17">
        <v>1.6858960000000001</v>
      </c>
      <c r="AV739" s="17">
        <v>1.1166799999999999</v>
      </c>
      <c r="AW739" s="17">
        <v>0.1898773</v>
      </c>
      <c r="AX739" s="17">
        <v>0.81502960000000002</v>
      </c>
      <c r="AY739" s="17">
        <v>0.97641900000000004</v>
      </c>
      <c r="AZ739" s="17">
        <v>-0.83864360000000004</v>
      </c>
      <c r="BA739" s="17">
        <v>-1.395348</v>
      </c>
      <c r="BB739" s="17">
        <v>-1.260195</v>
      </c>
      <c r="BC739" s="17">
        <v>-0.65989889999999995</v>
      </c>
      <c r="BD739" s="17">
        <v>-0.50824689999999995</v>
      </c>
      <c r="BE739" s="17">
        <v>-0.43868420000000002</v>
      </c>
      <c r="BF739" s="17">
        <v>-0.36571890000000001</v>
      </c>
      <c r="BG739" s="17">
        <v>-0.29531669999999999</v>
      </c>
      <c r="BH739" s="17">
        <v>-0.17308519999999999</v>
      </c>
      <c r="BI739" s="17">
        <v>-0.21348919999999999</v>
      </c>
      <c r="BJ739" s="17">
        <v>-0.29691509999999999</v>
      </c>
      <c r="BK739" s="17">
        <v>-0.42441200000000001</v>
      </c>
      <c r="BL739" s="17">
        <v>-0.4040687</v>
      </c>
      <c r="BM739" s="17">
        <v>-0.39189669999999999</v>
      </c>
      <c r="BN739" s="17">
        <v>-0.83529750000000003</v>
      </c>
      <c r="BO739" s="17">
        <v>-0.4216876</v>
      </c>
      <c r="BP739" s="17">
        <v>1.7267399999999999E-2</v>
      </c>
      <c r="BQ739" s="17">
        <v>-2.05258E-2</v>
      </c>
      <c r="BR739" s="17">
        <v>0.21190919999999999</v>
      </c>
      <c r="BS739" s="17">
        <v>1.971678</v>
      </c>
      <c r="BT739" s="17">
        <v>1.411875</v>
      </c>
      <c r="BU739" s="17">
        <v>0.47468450000000001</v>
      </c>
      <c r="BV739" s="17">
        <v>1.086443</v>
      </c>
      <c r="BW739" s="17">
        <v>1.2361519999999999</v>
      </c>
      <c r="BX739" s="17">
        <v>-0.58182480000000003</v>
      </c>
      <c r="BY739" s="17">
        <v>-1.1529320000000001</v>
      </c>
      <c r="BZ739" s="17">
        <v>-1.0387</v>
      </c>
      <c r="CA739" s="17">
        <v>-0.54682430000000004</v>
      </c>
      <c r="CB739" s="17">
        <v>-0.40621200000000002</v>
      </c>
      <c r="CC739" s="17">
        <v>-0.34626770000000001</v>
      </c>
      <c r="CD739" s="17">
        <v>-0.28246719999999997</v>
      </c>
      <c r="CE739" s="17">
        <v>-0.2199661</v>
      </c>
      <c r="CF739" s="17">
        <v>-9.8352800000000004E-2</v>
      </c>
      <c r="CG739" s="17">
        <v>-0.1361097</v>
      </c>
      <c r="CH739" s="17">
        <v>-0.20083319999999999</v>
      </c>
      <c r="CI739" s="17">
        <v>-0.2992957</v>
      </c>
      <c r="CJ739" s="17">
        <v>-0.25148239999999999</v>
      </c>
      <c r="CK739" s="17">
        <v>-0.21869050000000001</v>
      </c>
      <c r="CL739" s="17">
        <v>-0.64234460000000004</v>
      </c>
      <c r="CM739" s="17">
        <v>-0.22088730000000001</v>
      </c>
      <c r="CN739" s="17">
        <v>0.2256261</v>
      </c>
      <c r="CO739" s="17">
        <v>0.18763569999999999</v>
      </c>
      <c r="CP739" s="17">
        <v>0.41771940000000002</v>
      </c>
      <c r="CQ739" s="17">
        <v>2.1696089999999999</v>
      </c>
      <c r="CR739" s="17">
        <v>1.6163259999999999</v>
      </c>
      <c r="CS739" s="17">
        <v>0.67194100000000001</v>
      </c>
      <c r="CT739" s="17">
        <v>1.2744230000000001</v>
      </c>
      <c r="CU739" s="17">
        <v>1.416042</v>
      </c>
      <c r="CV739" s="17">
        <v>-0.4039529</v>
      </c>
      <c r="CW739" s="17">
        <v>-0.98503540000000001</v>
      </c>
      <c r="CX739" s="17">
        <v>-0.88529290000000005</v>
      </c>
      <c r="CY739" s="17">
        <v>-0.43374980000000002</v>
      </c>
      <c r="CZ739" s="17">
        <v>-0.30417699999999998</v>
      </c>
      <c r="DA739" s="17">
        <v>-0.2538512</v>
      </c>
      <c r="DB739" s="17">
        <v>-0.19921539999999999</v>
      </c>
      <c r="DC739" s="17">
        <v>-0.14461550000000001</v>
      </c>
      <c r="DD739" s="17">
        <v>-2.36203E-2</v>
      </c>
      <c r="DE739" s="17">
        <v>-5.8730200000000003E-2</v>
      </c>
      <c r="DF739" s="17">
        <v>-0.10475139999999999</v>
      </c>
      <c r="DG739" s="17">
        <v>-0.17417930000000001</v>
      </c>
      <c r="DH739" s="17">
        <v>-9.8896100000000001E-2</v>
      </c>
      <c r="DI739" s="17">
        <v>-4.5484200000000002E-2</v>
      </c>
      <c r="DJ739" s="17">
        <v>-0.44939170000000001</v>
      </c>
      <c r="DK739" s="17">
        <v>-2.0087000000000001E-2</v>
      </c>
      <c r="DL739" s="17">
        <v>0.43398490000000001</v>
      </c>
      <c r="DM739" s="17">
        <v>0.39579730000000002</v>
      </c>
      <c r="DN739" s="17">
        <v>0.62352960000000002</v>
      </c>
      <c r="DO739" s="17">
        <v>2.36754</v>
      </c>
      <c r="DP739" s="17">
        <v>1.8207770000000001</v>
      </c>
      <c r="DQ739" s="17">
        <v>0.86919760000000001</v>
      </c>
      <c r="DR739" s="17">
        <v>1.4624029999999999</v>
      </c>
      <c r="DS739" s="17">
        <v>1.5959319999999999</v>
      </c>
      <c r="DT739" s="17">
        <v>-0.226081</v>
      </c>
      <c r="DU739" s="17">
        <v>-0.8171387</v>
      </c>
      <c r="DV739" s="17">
        <v>-0.73188600000000004</v>
      </c>
      <c r="DW739" s="17">
        <v>-0.27048810000000001</v>
      </c>
      <c r="DX739" s="17">
        <v>-0.15685479999999999</v>
      </c>
      <c r="DY739" s="17">
        <v>-0.12041640000000001</v>
      </c>
      <c r="DZ739" s="17">
        <v>-7.9013100000000003E-2</v>
      </c>
      <c r="EA739" s="17">
        <v>-3.5821199999999997E-2</v>
      </c>
      <c r="EB739" s="17">
        <v>8.4281499999999995E-2</v>
      </c>
      <c r="EC739" s="17">
        <v>5.2993600000000002E-2</v>
      </c>
      <c r="ED739" s="17">
        <v>3.3975499999999999E-2</v>
      </c>
      <c r="EE739" s="17">
        <v>6.4689999999999999E-3</v>
      </c>
      <c r="EF739" s="17">
        <v>0.12141440000000001</v>
      </c>
      <c r="EG739" s="17">
        <v>0.2045981</v>
      </c>
      <c r="EH739" s="17">
        <v>-0.17079839999999999</v>
      </c>
      <c r="EI739" s="17">
        <v>0.26983669999999998</v>
      </c>
      <c r="EJ739" s="17">
        <v>0.73482190000000003</v>
      </c>
      <c r="EK739" s="17">
        <v>0.69634949999999995</v>
      </c>
      <c r="EL739" s="17">
        <v>0.92068669999999997</v>
      </c>
      <c r="EM739" s="17">
        <v>2.653321</v>
      </c>
      <c r="EN739" s="17">
        <v>2.1159720000000002</v>
      </c>
      <c r="EO739" s="17">
        <v>1.1540049999999999</v>
      </c>
      <c r="EP739" s="17">
        <v>1.733816</v>
      </c>
      <c r="EQ739" s="17">
        <v>1.8556649999999999</v>
      </c>
      <c r="ER739" s="17">
        <v>3.07377E-2</v>
      </c>
      <c r="ES739" s="17">
        <v>-0.57472250000000003</v>
      </c>
      <c r="ET739" s="17">
        <v>-0.51039089999999998</v>
      </c>
      <c r="EU739" s="17">
        <v>77.821240000000003</v>
      </c>
      <c r="EV739" s="17">
        <v>76.392269999999996</v>
      </c>
      <c r="EW739" s="17">
        <v>76.270340000000004</v>
      </c>
      <c r="EX739" s="17">
        <v>76.020079999999993</v>
      </c>
      <c r="EY739" s="17">
        <v>76.69511</v>
      </c>
      <c r="EZ739" s="17">
        <v>75.171300000000002</v>
      </c>
      <c r="FA739" s="17">
        <v>75.189089999999993</v>
      </c>
      <c r="FB739" s="17">
        <v>75.560500000000005</v>
      </c>
      <c r="FC739" s="17">
        <v>80.400139999999993</v>
      </c>
      <c r="FD739" s="17">
        <v>87.588499999999996</v>
      </c>
      <c r="FE739" s="17">
        <v>93.98554</v>
      </c>
      <c r="FF739" s="17">
        <v>96.836510000000004</v>
      </c>
      <c r="FG739" s="17">
        <v>98.344610000000003</v>
      </c>
      <c r="FH739" s="17">
        <v>98.812719999999999</v>
      </c>
      <c r="FI739" s="17">
        <v>98.380840000000006</v>
      </c>
      <c r="FJ739" s="17">
        <v>98.186350000000004</v>
      </c>
      <c r="FK739" s="17">
        <v>96.664370000000005</v>
      </c>
      <c r="FL739" s="17">
        <v>95.525890000000004</v>
      </c>
      <c r="FM739" s="17">
        <v>93.669399999999996</v>
      </c>
      <c r="FN739" s="17">
        <v>90.165180000000007</v>
      </c>
      <c r="FO739" s="17">
        <v>87.458659999999995</v>
      </c>
      <c r="FP739" s="17">
        <v>86.402860000000004</v>
      </c>
      <c r="FQ739" s="17">
        <v>87.493700000000004</v>
      </c>
      <c r="FR739" s="17">
        <v>86.539180000000002</v>
      </c>
      <c r="FS739" s="17">
        <v>4.1228410000000002</v>
      </c>
      <c r="FT739" s="17"/>
      <c r="FU739" s="17">
        <v>0.30837419999999999</v>
      </c>
      <c r="FW739" s="17"/>
    </row>
    <row r="740" spans="1:235" x14ac:dyDescent="0.25">
      <c r="A740" s="62" t="s">
        <v>227</v>
      </c>
      <c r="B740" t="s">
        <v>0</v>
      </c>
      <c r="C740" t="s">
        <v>298</v>
      </c>
      <c r="D740" s="63">
        <v>44808</v>
      </c>
      <c r="E740" t="s">
        <v>219</v>
      </c>
      <c r="F740" s="17">
        <v>15510</v>
      </c>
      <c r="G740" s="17">
        <v>25.507660000000001</v>
      </c>
      <c r="H740" s="17">
        <v>24.127790000000001</v>
      </c>
      <c r="I740" s="17">
        <v>22.31119</v>
      </c>
      <c r="J740" s="17">
        <v>20.548690000000001</v>
      </c>
      <c r="K740" s="17">
        <v>19.78511</v>
      </c>
      <c r="L740" s="17">
        <v>19.095109999999998</v>
      </c>
      <c r="M740" s="17">
        <v>19.439129999999999</v>
      </c>
      <c r="N740" s="17">
        <v>19.42304</v>
      </c>
      <c r="O740" s="17">
        <v>18.797049999999999</v>
      </c>
      <c r="P740" s="17">
        <v>19.188089999999999</v>
      </c>
      <c r="Q740" s="17">
        <v>18.033239999999999</v>
      </c>
      <c r="R740" s="17">
        <v>17.826129999999999</v>
      </c>
      <c r="S740" s="17">
        <v>20.674019999999999</v>
      </c>
      <c r="T740" s="17">
        <v>21.796410000000002</v>
      </c>
      <c r="U740" s="17">
        <v>23.703320000000001</v>
      </c>
      <c r="V740" s="17">
        <v>26.08493</v>
      </c>
      <c r="W740" s="17">
        <v>27.596679999999999</v>
      </c>
      <c r="X740" s="17">
        <v>31.67765</v>
      </c>
      <c r="Y740" s="17">
        <v>33.263570000000001</v>
      </c>
      <c r="Z740" s="17">
        <v>32.503959999999999</v>
      </c>
      <c r="AA740" s="17">
        <v>32.015920000000001</v>
      </c>
      <c r="AB740" s="17">
        <v>30.878530000000001</v>
      </c>
      <c r="AC740" s="17">
        <v>28.13522</v>
      </c>
      <c r="AD740" s="17">
        <v>24.925809999999998</v>
      </c>
      <c r="AE740" s="17">
        <v>-1.562454</v>
      </c>
      <c r="AF740" s="17">
        <v>-0.84234100000000001</v>
      </c>
      <c r="AG740" s="17">
        <v>-0.59379910000000002</v>
      </c>
      <c r="AH740" s="17">
        <v>-0.82887900000000003</v>
      </c>
      <c r="AI740" s="17">
        <v>-0.68436629999999998</v>
      </c>
      <c r="AJ740" s="17">
        <v>-0.68730650000000004</v>
      </c>
      <c r="AK740" s="17">
        <v>-0.1225555</v>
      </c>
      <c r="AL740" s="17">
        <v>-5.0045800000000001E-2</v>
      </c>
      <c r="AM740" s="17">
        <v>-0.71195520000000001</v>
      </c>
      <c r="AN740" s="17">
        <v>-0.792327</v>
      </c>
      <c r="AO740" s="17">
        <v>-0.33421450000000003</v>
      </c>
      <c r="AP740" s="17">
        <v>-0.248058</v>
      </c>
      <c r="AQ740" s="17">
        <v>-0.22546540000000001</v>
      </c>
      <c r="AR740" s="17">
        <v>-0.64208719999999997</v>
      </c>
      <c r="AS740" s="17">
        <v>-8.3634E-3</v>
      </c>
      <c r="AT740" s="17">
        <v>-0.1025148</v>
      </c>
      <c r="AU740" s="17">
        <v>3.5082620000000002</v>
      </c>
      <c r="AV740" s="17">
        <v>3.4477760000000002</v>
      </c>
      <c r="AW740" s="17">
        <v>2.768653</v>
      </c>
      <c r="AX740" s="17">
        <v>2.4807109999999999</v>
      </c>
      <c r="AY740" s="17">
        <v>2.1712310000000001</v>
      </c>
      <c r="AZ740" s="17">
        <v>-0.86186779999999996</v>
      </c>
      <c r="BA740" s="17">
        <v>-1.3514919999999999</v>
      </c>
      <c r="BB740" s="17">
        <v>-0.90706489999999995</v>
      </c>
      <c r="BC740" s="17">
        <v>-1.2841469999999999</v>
      </c>
      <c r="BD740" s="17">
        <v>-0.571685</v>
      </c>
      <c r="BE740" s="17">
        <v>-0.33815849999999997</v>
      </c>
      <c r="BF740" s="17">
        <v>-0.5889411</v>
      </c>
      <c r="BG740" s="17">
        <v>-0.45545350000000001</v>
      </c>
      <c r="BH740" s="17">
        <v>-0.46405469999999999</v>
      </c>
      <c r="BI740" s="17">
        <v>9.7595799999999996E-2</v>
      </c>
      <c r="BJ740" s="17">
        <v>0.1923337</v>
      </c>
      <c r="BK740" s="17">
        <v>-0.4288846</v>
      </c>
      <c r="BL740" s="17">
        <v>-0.46998430000000002</v>
      </c>
      <c r="BM740" s="17">
        <v>1.33013E-2</v>
      </c>
      <c r="BN740" s="17">
        <v>0.123026</v>
      </c>
      <c r="BO740" s="17">
        <v>0.15733710000000001</v>
      </c>
      <c r="BP740" s="17">
        <v>-0.25843939999999999</v>
      </c>
      <c r="BQ740" s="17">
        <v>0.37017480000000003</v>
      </c>
      <c r="BR740" s="17">
        <v>0.26646700000000001</v>
      </c>
      <c r="BS740" s="17">
        <v>3.8611810000000002</v>
      </c>
      <c r="BT740" s="17">
        <v>3.7845339999999998</v>
      </c>
      <c r="BU740" s="17">
        <v>3.0860560000000001</v>
      </c>
      <c r="BV740" s="17">
        <v>2.7804169999999999</v>
      </c>
      <c r="BW740" s="17">
        <v>2.4677570000000002</v>
      </c>
      <c r="BX740" s="17">
        <v>-0.57563600000000004</v>
      </c>
      <c r="BY740" s="17">
        <v>-1.078452</v>
      </c>
      <c r="BZ740" s="17">
        <v>-0.66208509999999998</v>
      </c>
      <c r="CA740" s="17">
        <v>-1.0913930000000001</v>
      </c>
      <c r="CB740" s="17">
        <v>-0.3842295</v>
      </c>
      <c r="CC740" s="17">
        <v>-0.16110269999999999</v>
      </c>
      <c r="CD740" s="17">
        <v>-0.42276079999999999</v>
      </c>
      <c r="CE740" s="17">
        <v>-0.29690909999999998</v>
      </c>
      <c r="CF740" s="17">
        <v>-0.30943110000000001</v>
      </c>
      <c r="CG740" s="17">
        <v>0.25007190000000001</v>
      </c>
      <c r="CH740" s="17">
        <v>0.36020489999999999</v>
      </c>
      <c r="CI740" s="17">
        <v>-0.2328308</v>
      </c>
      <c r="CJ740" s="17">
        <v>-0.2467307</v>
      </c>
      <c r="CK740" s="17">
        <v>0.25398969999999998</v>
      </c>
      <c r="CL740" s="17">
        <v>0.38003759999999998</v>
      </c>
      <c r="CM740" s="17">
        <v>0.42246499999999998</v>
      </c>
      <c r="CN740" s="17">
        <v>7.2738999999999998E-3</v>
      </c>
      <c r="CO740" s="17">
        <v>0.6323493</v>
      </c>
      <c r="CP740" s="17">
        <v>0.52202269999999995</v>
      </c>
      <c r="CQ740" s="17">
        <v>4.1056119999999998</v>
      </c>
      <c r="CR740" s="17">
        <v>4.0177709999999998</v>
      </c>
      <c r="CS740" s="17">
        <v>3.3058890000000001</v>
      </c>
      <c r="CT740" s="17">
        <v>2.9879929999999999</v>
      </c>
      <c r="CU740" s="17">
        <v>2.6731310000000001</v>
      </c>
      <c r="CV740" s="17">
        <v>-0.37739270000000003</v>
      </c>
      <c r="CW740" s="17">
        <v>-0.88934480000000005</v>
      </c>
      <c r="CX740" s="17">
        <v>-0.49241279999999998</v>
      </c>
      <c r="CY740" s="17">
        <v>-0.89863820000000005</v>
      </c>
      <c r="CZ740" s="17">
        <v>-0.1967739</v>
      </c>
      <c r="DA740" s="17">
        <v>1.5953200000000001E-2</v>
      </c>
      <c r="DB740" s="17">
        <v>-0.25658059999999999</v>
      </c>
      <c r="DC740" s="17">
        <v>-0.13836470000000001</v>
      </c>
      <c r="DD740" s="17">
        <v>-0.15480759999999999</v>
      </c>
      <c r="DE740" s="17">
        <v>0.40254800000000002</v>
      </c>
      <c r="DF740" s="17">
        <v>0.5280762</v>
      </c>
      <c r="DG740" s="17">
        <v>-3.6776999999999997E-2</v>
      </c>
      <c r="DH740" s="17">
        <v>-2.3477100000000001E-2</v>
      </c>
      <c r="DI740" s="17">
        <v>0.49467810000000001</v>
      </c>
      <c r="DJ740" s="17">
        <v>0.63704930000000004</v>
      </c>
      <c r="DK740" s="17">
        <v>0.68759289999999995</v>
      </c>
      <c r="DL740" s="17">
        <v>0.27298719999999999</v>
      </c>
      <c r="DM740" s="17">
        <v>0.89452370000000003</v>
      </c>
      <c r="DN740" s="17">
        <v>0.77757829999999994</v>
      </c>
      <c r="DO740" s="17">
        <v>4.3500430000000003</v>
      </c>
      <c r="DP740" s="17">
        <v>4.2510079999999997</v>
      </c>
      <c r="DQ740" s="17">
        <v>3.5257209999999999</v>
      </c>
      <c r="DR740" s="17">
        <v>3.1955689999999999</v>
      </c>
      <c r="DS740" s="17">
        <v>2.8785050000000001</v>
      </c>
      <c r="DT740" s="17">
        <v>-0.17914939999999999</v>
      </c>
      <c r="DU740" s="17">
        <v>-0.70023789999999997</v>
      </c>
      <c r="DV740" s="17">
        <v>-0.32274049999999999</v>
      </c>
      <c r="DW740" s="17">
        <v>-0.62033150000000004</v>
      </c>
      <c r="DX740" s="17">
        <v>7.3882100000000006E-2</v>
      </c>
      <c r="DY740" s="17">
        <v>0.27159369999999999</v>
      </c>
      <c r="DZ740" s="17">
        <v>-1.66427E-2</v>
      </c>
      <c r="EA740" s="17">
        <v>9.0548100000000006E-2</v>
      </c>
      <c r="EB740" s="17">
        <v>6.84443E-2</v>
      </c>
      <c r="EC740" s="17">
        <v>0.62269929999999996</v>
      </c>
      <c r="ED740" s="17">
        <v>0.77045560000000002</v>
      </c>
      <c r="EE740" s="17">
        <v>0.2462936</v>
      </c>
      <c r="EF740" s="17">
        <v>0.29886560000000001</v>
      </c>
      <c r="EG740" s="17">
        <v>0.842194</v>
      </c>
      <c r="EH740" s="17">
        <v>1.0081329999999999</v>
      </c>
      <c r="EI740" s="17">
        <v>1.070395</v>
      </c>
      <c r="EJ740" s="17">
        <v>0.65663490000000002</v>
      </c>
      <c r="EK740" s="17">
        <v>1.2730619999999999</v>
      </c>
      <c r="EL740" s="17">
        <v>1.14656</v>
      </c>
      <c r="EM740" s="17">
        <v>4.7029620000000003</v>
      </c>
      <c r="EN740" s="17">
        <v>4.5877660000000002</v>
      </c>
      <c r="EO740" s="17">
        <v>3.843124</v>
      </c>
      <c r="EP740" s="17">
        <v>3.4952749999999999</v>
      </c>
      <c r="EQ740" s="17">
        <v>3.1750319999999999</v>
      </c>
      <c r="ER740" s="17">
        <v>0.1070825</v>
      </c>
      <c r="ES740" s="17">
        <v>-0.42719770000000001</v>
      </c>
      <c r="ET740" s="17">
        <v>-7.7760599999999999E-2</v>
      </c>
      <c r="EU740" s="17">
        <v>85.538529999999994</v>
      </c>
      <c r="EV740" s="17">
        <v>85.321560000000005</v>
      </c>
      <c r="EW740" s="17">
        <v>82.838359999999994</v>
      </c>
      <c r="EX740" s="17">
        <v>82.704480000000004</v>
      </c>
      <c r="EY740" s="17">
        <v>82.84751</v>
      </c>
      <c r="EZ740" s="17">
        <v>83.230549999999994</v>
      </c>
      <c r="FA740" s="17">
        <v>83.075220000000002</v>
      </c>
      <c r="FB740" s="17">
        <v>83.853880000000004</v>
      </c>
      <c r="FC740" s="17">
        <v>86.366519999999994</v>
      </c>
      <c r="FD740" s="17">
        <v>90.444239999999994</v>
      </c>
      <c r="FE740" s="17">
        <v>88.305109999999999</v>
      </c>
      <c r="FF740" s="17">
        <v>89.908429999999996</v>
      </c>
      <c r="FG740" s="17">
        <v>90.622510000000005</v>
      </c>
      <c r="FH740" s="17">
        <v>89.814520000000002</v>
      </c>
      <c r="FI740" s="17">
        <v>89.649900000000002</v>
      </c>
      <c r="FJ740" s="17">
        <v>90.084149999999994</v>
      </c>
      <c r="FK740" s="17">
        <v>89.124700000000004</v>
      </c>
      <c r="FL740" s="17">
        <v>88.207599999999999</v>
      </c>
      <c r="FM740" s="17">
        <v>86.357759999999999</v>
      </c>
      <c r="FN740" s="17">
        <v>82.794910000000002</v>
      </c>
      <c r="FO740" s="17">
        <v>81.112790000000004</v>
      </c>
      <c r="FP740" s="17">
        <v>79.663439999999994</v>
      </c>
      <c r="FQ740" s="17">
        <v>79.163669999999996</v>
      </c>
      <c r="FR740" s="17">
        <v>78.41534</v>
      </c>
      <c r="FS740" s="17">
        <v>5.8676510000000004</v>
      </c>
      <c r="FT740" s="17"/>
      <c r="FU740" s="17">
        <v>0.34892719999999999</v>
      </c>
      <c r="FW740" s="17"/>
      <c r="IA740" s="62"/>
    </row>
    <row r="741" spans="1:235" x14ac:dyDescent="0.25">
      <c r="A741" s="62" t="s">
        <v>227</v>
      </c>
      <c r="B741" t="s">
        <v>0</v>
      </c>
      <c r="C741" t="s">
        <v>298</v>
      </c>
      <c r="D741" s="63">
        <v>44808</v>
      </c>
      <c r="E741" t="s">
        <v>220</v>
      </c>
      <c r="F741" s="17">
        <v>7746</v>
      </c>
      <c r="G741" s="17">
        <v>11.28768</v>
      </c>
      <c r="H741" s="17">
        <v>10.68473</v>
      </c>
      <c r="I741" s="17">
        <v>9.929297</v>
      </c>
      <c r="J741" s="17">
        <v>9.2623379999999997</v>
      </c>
      <c r="K741" s="17">
        <v>8.9982299999999995</v>
      </c>
      <c r="L741" s="17">
        <v>8.6663289999999993</v>
      </c>
      <c r="M741" s="17">
        <v>8.8278099999999995</v>
      </c>
      <c r="N741" s="17">
        <v>8.6865930000000002</v>
      </c>
      <c r="O741" s="17">
        <v>8.6588550000000009</v>
      </c>
      <c r="P741" s="17">
        <v>9.0600609999999993</v>
      </c>
      <c r="Q741" s="17">
        <v>8.7018819999999995</v>
      </c>
      <c r="R741" s="17">
        <v>8.4911169999999991</v>
      </c>
      <c r="S741" s="17">
        <v>9.4375979999999995</v>
      </c>
      <c r="T741" s="17">
        <v>9.5815660000000005</v>
      </c>
      <c r="U741" s="17">
        <v>10.706379999999999</v>
      </c>
      <c r="V741" s="17">
        <v>11.970890000000001</v>
      </c>
      <c r="W741" s="17">
        <v>12.24887</v>
      </c>
      <c r="X741" s="17">
        <v>13.83827</v>
      </c>
      <c r="Y741" s="17">
        <v>14.373010000000001</v>
      </c>
      <c r="Z741" s="17">
        <v>14.241490000000001</v>
      </c>
      <c r="AA741" s="17">
        <v>14.244529999999999</v>
      </c>
      <c r="AB741" s="17">
        <v>13.93723</v>
      </c>
      <c r="AC741" s="17">
        <v>12.73775</v>
      </c>
      <c r="AD741" s="17">
        <v>11.258800000000001</v>
      </c>
      <c r="AE741" s="17">
        <v>-0.14480229999999999</v>
      </c>
      <c r="AF741" s="17">
        <v>0.1456086</v>
      </c>
      <c r="AG741" s="17">
        <v>0.1641031</v>
      </c>
      <c r="AH741" s="17">
        <v>0.12952079999999999</v>
      </c>
      <c r="AI741" s="17">
        <v>0.20451179999999999</v>
      </c>
      <c r="AJ741" s="17">
        <v>0.23046059999999999</v>
      </c>
      <c r="AK741" s="17">
        <v>0.42836449999999998</v>
      </c>
      <c r="AL741" s="17">
        <v>0.2577024</v>
      </c>
      <c r="AM741" s="17">
        <v>-7.5816800000000004E-2</v>
      </c>
      <c r="AN741" s="17">
        <v>-9.9412399999999998E-2</v>
      </c>
      <c r="AO741" s="17">
        <v>-4.6229600000000003E-2</v>
      </c>
      <c r="AP741" s="17">
        <v>0.27016119999999999</v>
      </c>
      <c r="AQ741" s="17">
        <v>0.43283260000000001</v>
      </c>
      <c r="AR741" s="17">
        <v>0.27094479999999999</v>
      </c>
      <c r="AS741" s="17">
        <v>0.32258629999999999</v>
      </c>
      <c r="AT741" s="17">
        <v>0.30148380000000002</v>
      </c>
      <c r="AU741" s="17">
        <v>1.8373660000000001</v>
      </c>
      <c r="AV741" s="17">
        <v>1.854468</v>
      </c>
      <c r="AW741" s="17">
        <v>1.405807</v>
      </c>
      <c r="AX741" s="17">
        <v>1.3313200000000001</v>
      </c>
      <c r="AY741" s="17">
        <v>1.1148089999999999</v>
      </c>
      <c r="AZ741" s="17">
        <v>-7.6322399999999999E-2</v>
      </c>
      <c r="BA741" s="17">
        <v>-0.30464639999999998</v>
      </c>
      <c r="BB741" s="17">
        <v>-0.1138561</v>
      </c>
      <c r="BC741" s="17">
        <v>3.3383900000000001E-2</v>
      </c>
      <c r="BD741" s="17">
        <v>0.32043860000000002</v>
      </c>
      <c r="BE741" s="17">
        <v>0.33242519999999998</v>
      </c>
      <c r="BF741" s="17">
        <v>0.28644049999999999</v>
      </c>
      <c r="BG741" s="17">
        <v>0.35483150000000002</v>
      </c>
      <c r="BH741" s="17">
        <v>0.37051329999999999</v>
      </c>
      <c r="BI741" s="17">
        <v>0.56578209999999995</v>
      </c>
      <c r="BJ741" s="17">
        <v>0.40863769999999999</v>
      </c>
      <c r="BK741" s="17">
        <v>0.1110667</v>
      </c>
      <c r="BL741" s="17">
        <v>0.1122293</v>
      </c>
      <c r="BM741" s="17">
        <v>0.18052650000000001</v>
      </c>
      <c r="BN741" s="17">
        <v>0.5083008</v>
      </c>
      <c r="BO741" s="17">
        <v>0.67673620000000001</v>
      </c>
      <c r="BP741" s="17">
        <v>0.51160099999999997</v>
      </c>
      <c r="BQ741" s="17">
        <v>0.5674496</v>
      </c>
      <c r="BR741" s="17">
        <v>0.54507050000000001</v>
      </c>
      <c r="BS741" s="17">
        <v>2.0629080000000002</v>
      </c>
      <c r="BT741" s="17">
        <v>2.069194</v>
      </c>
      <c r="BU741" s="17">
        <v>1.6075170000000001</v>
      </c>
      <c r="BV741" s="17">
        <v>1.5231399999999999</v>
      </c>
      <c r="BW741" s="17">
        <v>1.305814</v>
      </c>
      <c r="BX741" s="17">
        <v>0.10810690000000001</v>
      </c>
      <c r="BY741" s="17">
        <v>-0.13117200000000001</v>
      </c>
      <c r="BZ741" s="17">
        <v>3.81062E-2</v>
      </c>
      <c r="CA741" s="17">
        <v>0.15679509999999999</v>
      </c>
      <c r="CB741" s="17">
        <v>0.44152530000000001</v>
      </c>
      <c r="CC741" s="17">
        <v>0.44900459999999998</v>
      </c>
      <c r="CD741" s="17">
        <v>0.39512259999999999</v>
      </c>
      <c r="CE741" s="17">
        <v>0.45894249999999998</v>
      </c>
      <c r="CF741" s="17">
        <v>0.46751330000000002</v>
      </c>
      <c r="CG741" s="17">
        <v>0.66095709999999996</v>
      </c>
      <c r="CH741" s="17">
        <v>0.5131751</v>
      </c>
      <c r="CI741" s="17">
        <v>0.24050170000000001</v>
      </c>
      <c r="CJ741" s="17">
        <v>0.25881179999999998</v>
      </c>
      <c r="CK741" s="17">
        <v>0.33757710000000002</v>
      </c>
      <c r="CL741" s="17">
        <v>0.67323560000000005</v>
      </c>
      <c r="CM741" s="17">
        <v>0.84566319999999995</v>
      </c>
      <c r="CN741" s="17">
        <v>0.67827870000000001</v>
      </c>
      <c r="CO741" s="17">
        <v>0.7370411</v>
      </c>
      <c r="CP741" s="17">
        <v>0.71377789999999997</v>
      </c>
      <c r="CQ741" s="17">
        <v>2.2191179999999999</v>
      </c>
      <c r="CR741" s="17">
        <v>2.2179129999999998</v>
      </c>
      <c r="CS741" s="17">
        <v>1.7472209999999999</v>
      </c>
      <c r="CT741" s="17">
        <v>1.6559950000000001</v>
      </c>
      <c r="CU741" s="17">
        <v>1.438104</v>
      </c>
      <c r="CV741" s="17">
        <v>0.2358421</v>
      </c>
      <c r="CW741" s="17">
        <v>-1.1024300000000001E-2</v>
      </c>
      <c r="CX741" s="17">
        <v>0.1433547</v>
      </c>
      <c r="CY741" s="17">
        <v>0.28020620000000002</v>
      </c>
      <c r="CZ741" s="17">
        <v>0.562612</v>
      </c>
      <c r="DA741" s="17">
        <v>0.56558410000000003</v>
      </c>
      <c r="DB741" s="17">
        <v>0.50380469999999999</v>
      </c>
      <c r="DC741" s="17">
        <v>0.56305349999999998</v>
      </c>
      <c r="DD741" s="17">
        <v>0.56451340000000005</v>
      </c>
      <c r="DE741" s="17">
        <v>0.75613209999999997</v>
      </c>
      <c r="DF741" s="17">
        <v>0.61771240000000005</v>
      </c>
      <c r="DG741" s="17">
        <v>0.3699366</v>
      </c>
      <c r="DH741" s="17">
        <v>0.40539419999999998</v>
      </c>
      <c r="DI741" s="17">
        <v>0.4946277</v>
      </c>
      <c r="DJ741" s="17">
        <v>0.83817030000000003</v>
      </c>
      <c r="DK741" s="17">
        <v>1.0145900000000001</v>
      </c>
      <c r="DL741" s="17">
        <v>0.84495629999999999</v>
      </c>
      <c r="DM741" s="17">
        <v>0.90663260000000001</v>
      </c>
      <c r="DN741" s="17">
        <v>0.88248530000000003</v>
      </c>
      <c r="DO741" s="17">
        <v>2.3753280000000001</v>
      </c>
      <c r="DP741" s="17">
        <v>2.3666309999999999</v>
      </c>
      <c r="DQ741" s="17">
        <v>1.886925</v>
      </c>
      <c r="DR741" s="17">
        <v>1.7888489999999999</v>
      </c>
      <c r="DS741" s="17">
        <v>1.5703929999999999</v>
      </c>
      <c r="DT741" s="17">
        <v>0.36357729999999999</v>
      </c>
      <c r="DU741" s="17">
        <v>0.1091235</v>
      </c>
      <c r="DV741" s="17">
        <v>0.2486033</v>
      </c>
      <c r="DW741" s="17">
        <v>0.45839239999999998</v>
      </c>
      <c r="DX741" s="17">
        <v>0.73744200000000004</v>
      </c>
      <c r="DY741" s="17">
        <v>0.73390610000000001</v>
      </c>
      <c r="DZ741" s="17">
        <v>0.66072430000000004</v>
      </c>
      <c r="EA741" s="17">
        <v>0.71337329999999999</v>
      </c>
      <c r="EB741" s="17">
        <v>0.70456600000000003</v>
      </c>
      <c r="EC741" s="17">
        <v>0.8935497</v>
      </c>
      <c r="ED741" s="17">
        <v>0.76864779999999999</v>
      </c>
      <c r="EE741" s="17">
        <v>0.55682019999999999</v>
      </c>
      <c r="EF741" s="17">
        <v>0.61703600000000003</v>
      </c>
      <c r="EG741" s="17">
        <v>0.72138380000000002</v>
      </c>
      <c r="EH741" s="17">
        <v>1.0763100000000001</v>
      </c>
      <c r="EI741" s="17">
        <v>1.258494</v>
      </c>
      <c r="EJ741" s="17">
        <v>1.085612</v>
      </c>
      <c r="EK741" s="17">
        <v>1.1514960000000001</v>
      </c>
      <c r="EL741" s="17">
        <v>1.126072</v>
      </c>
      <c r="EM741" s="17">
        <v>2.6008710000000002</v>
      </c>
      <c r="EN741" s="17">
        <v>2.5813570000000001</v>
      </c>
      <c r="EO741" s="17">
        <v>2.088635</v>
      </c>
      <c r="EP741" s="17">
        <v>1.980669</v>
      </c>
      <c r="EQ741" s="17">
        <v>1.761398</v>
      </c>
      <c r="ER741" s="17">
        <v>0.54800669999999996</v>
      </c>
      <c r="ES741" s="17">
        <v>0.28259780000000001</v>
      </c>
      <c r="ET741" s="17">
        <v>0.40056550000000002</v>
      </c>
      <c r="EU741" s="17">
        <v>84.608040000000003</v>
      </c>
      <c r="EV741" s="17">
        <v>84.739350000000002</v>
      </c>
      <c r="EW741" s="17">
        <v>82.855999999999995</v>
      </c>
      <c r="EX741" s="17">
        <v>82.907749999999993</v>
      </c>
      <c r="EY741" s="17">
        <v>83.135239999999996</v>
      </c>
      <c r="EZ741" s="17">
        <v>83.741749999999996</v>
      </c>
      <c r="FA741" s="17">
        <v>83.618709999999993</v>
      </c>
      <c r="FB741" s="17">
        <v>84.470839999999995</v>
      </c>
      <c r="FC741" s="17">
        <v>86.324060000000003</v>
      </c>
      <c r="FD741" s="17">
        <v>90.457120000000003</v>
      </c>
      <c r="FE741" s="17">
        <v>86.054760000000002</v>
      </c>
      <c r="FF741" s="17">
        <v>88.103170000000006</v>
      </c>
      <c r="FG741" s="17">
        <v>89.579700000000003</v>
      </c>
      <c r="FH741" s="17">
        <v>88.792150000000007</v>
      </c>
      <c r="FI741" s="17">
        <v>88.879040000000003</v>
      </c>
      <c r="FJ741" s="17">
        <v>88.683620000000005</v>
      </c>
      <c r="FK741" s="17">
        <v>87.574259999999995</v>
      </c>
      <c r="FL741" s="17">
        <v>86.940780000000004</v>
      </c>
      <c r="FM741" s="17">
        <v>84.897090000000006</v>
      </c>
      <c r="FN741" s="17">
        <v>82.011359999999996</v>
      </c>
      <c r="FO741" s="17">
        <v>80.705960000000005</v>
      </c>
      <c r="FP741" s="17">
        <v>79.795940000000002</v>
      </c>
      <c r="FQ741" s="17">
        <v>79.181569999999994</v>
      </c>
      <c r="FR741" s="17">
        <v>77.667760000000001</v>
      </c>
      <c r="FS741" s="17">
        <v>3.8910809999999998</v>
      </c>
      <c r="FT741" s="17"/>
      <c r="FU741" s="17">
        <v>0.22288530000000001</v>
      </c>
      <c r="FW741" s="17"/>
    </row>
    <row r="742" spans="1:235" x14ac:dyDescent="0.25">
      <c r="A742" t="s">
        <v>227</v>
      </c>
      <c r="B742" t="s">
        <v>0</v>
      </c>
      <c r="C742" t="s">
        <v>298</v>
      </c>
      <c r="D742" s="63">
        <v>44808</v>
      </c>
      <c r="E742" t="s">
        <v>221</v>
      </c>
      <c r="F742" s="17">
        <v>7764</v>
      </c>
      <c r="G742" s="17">
        <v>14.27223</v>
      </c>
      <c r="H742" s="17">
        <v>13.496409999999999</v>
      </c>
      <c r="I742" s="17">
        <v>12.4115</v>
      </c>
      <c r="J742" s="17">
        <v>11.31405</v>
      </c>
      <c r="K742" s="17">
        <v>10.781079999999999</v>
      </c>
      <c r="L742" s="17">
        <v>10.4284</v>
      </c>
      <c r="M742" s="17">
        <v>10.59178</v>
      </c>
      <c r="N742" s="17">
        <v>10.770989999999999</v>
      </c>
      <c r="O742" s="17">
        <v>10.157030000000001</v>
      </c>
      <c r="P742" s="17">
        <v>10.17929</v>
      </c>
      <c r="Q742" s="17">
        <v>9.3321579999999997</v>
      </c>
      <c r="R742" s="17">
        <v>9.2737219999999994</v>
      </c>
      <c r="S742" s="17">
        <v>11.14898</v>
      </c>
      <c r="T742" s="17">
        <v>12.2195</v>
      </c>
      <c r="U742" s="17">
        <v>12.849399999999999</v>
      </c>
      <c r="V742" s="17">
        <v>13.865539999999999</v>
      </c>
      <c r="W742" s="17">
        <v>15.17606</v>
      </c>
      <c r="X742" s="17">
        <v>17.751049999999999</v>
      </c>
      <c r="Y742" s="17">
        <v>18.86543</v>
      </c>
      <c r="Z742" s="17">
        <v>18.265640000000001</v>
      </c>
      <c r="AA742" s="17">
        <v>17.7607</v>
      </c>
      <c r="AB742" s="17">
        <v>16.91957</v>
      </c>
      <c r="AC742" s="17">
        <v>15.403729999999999</v>
      </c>
      <c r="AD742" s="17">
        <v>13.664440000000001</v>
      </c>
      <c r="AE742" s="17">
        <v>-1.554562</v>
      </c>
      <c r="AF742" s="17">
        <v>-1.1173219999999999</v>
      </c>
      <c r="AG742" s="17">
        <v>-0.90187419999999996</v>
      </c>
      <c r="AH742" s="17">
        <v>-1.092279</v>
      </c>
      <c r="AI742" s="17">
        <v>-1.048953</v>
      </c>
      <c r="AJ742" s="17">
        <v>-1.0678650000000001</v>
      </c>
      <c r="AK742" s="17">
        <v>-0.71810320000000005</v>
      </c>
      <c r="AL742" s="17">
        <v>-0.4365849</v>
      </c>
      <c r="AM742" s="17">
        <v>-0.80988680000000002</v>
      </c>
      <c r="AN742" s="17">
        <v>-0.86453500000000005</v>
      </c>
      <c r="AO742" s="17">
        <v>-0.52820840000000002</v>
      </c>
      <c r="AP742" s="17">
        <v>-0.83601440000000005</v>
      </c>
      <c r="AQ742" s="17">
        <v>-1.011091</v>
      </c>
      <c r="AR742" s="17">
        <v>-1.17157</v>
      </c>
      <c r="AS742" s="17">
        <v>-0.73914279999999999</v>
      </c>
      <c r="AT742" s="17">
        <v>-0.899922</v>
      </c>
      <c r="AU742" s="17">
        <v>1.2591239999999999</v>
      </c>
      <c r="AV742" s="17">
        <v>1.273979</v>
      </c>
      <c r="AW742" s="17">
        <v>1.1214519999999999</v>
      </c>
      <c r="AX742" s="17">
        <v>0.94845120000000005</v>
      </c>
      <c r="AY742" s="17">
        <v>0.84470369999999995</v>
      </c>
      <c r="AZ742" s="17">
        <v>-1.0034510000000001</v>
      </c>
      <c r="BA742" s="17">
        <v>-1.226518</v>
      </c>
      <c r="BB742" s="17">
        <v>-0.96067190000000002</v>
      </c>
      <c r="BC742" s="17">
        <v>-1.341242</v>
      </c>
      <c r="BD742" s="17">
        <v>-0.91220489999999999</v>
      </c>
      <c r="BE742" s="17">
        <v>-0.71085129999999996</v>
      </c>
      <c r="BF742" s="17">
        <v>-0.91273000000000004</v>
      </c>
      <c r="BG742" s="17">
        <v>-0.87818609999999997</v>
      </c>
      <c r="BH742" s="17">
        <v>-0.89523149999999996</v>
      </c>
      <c r="BI742" s="17">
        <v>-0.54727400000000004</v>
      </c>
      <c r="BJ742" s="17">
        <v>-0.24798609999999999</v>
      </c>
      <c r="BK742" s="17">
        <v>-0.59955720000000001</v>
      </c>
      <c r="BL742" s="17">
        <v>-0.62186509999999995</v>
      </c>
      <c r="BM742" s="17">
        <v>-0.26503100000000002</v>
      </c>
      <c r="BN742" s="17">
        <v>-0.55157659999999997</v>
      </c>
      <c r="BO742" s="17">
        <v>-0.71528800000000003</v>
      </c>
      <c r="BP742" s="17">
        <v>-0.87294130000000003</v>
      </c>
      <c r="BQ742" s="17">
        <v>-0.45113989999999998</v>
      </c>
      <c r="BR742" s="17">
        <v>-0.62747660000000005</v>
      </c>
      <c r="BS742" s="17">
        <v>1.5291110000000001</v>
      </c>
      <c r="BT742" s="17">
        <v>1.533668</v>
      </c>
      <c r="BU742" s="17">
        <v>1.3663650000000001</v>
      </c>
      <c r="BV742" s="17">
        <v>1.1783539999999999</v>
      </c>
      <c r="BW742" s="17">
        <v>1.0703149999999999</v>
      </c>
      <c r="BX742" s="17">
        <v>-0.78436280000000003</v>
      </c>
      <c r="BY742" s="17">
        <v>-1.015841</v>
      </c>
      <c r="BZ742" s="17">
        <v>-0.76912530000000001</v>
      </c>
      <c r="CA742" s="17">
        <v>-1.1934979999999999</v>
      </c>
      <c r="CB742" s="17">
        <v>-0.77014110000000002</v>
      </c>
      <c r="CC742" s="17">
        <v>-0.57854950000000005</v>
      </c>
      <c r="CD742" s="17">
        <v>-0.78837489999999999</v>
      </c>
      <c r="CE742" s="17">
        <v>-0.75991359999999997</v>
      </c>
      <c r="CF742" s="17">
        <v>-0.77566619999999997</v>
      </c>
      <c r="CG742" s="17">
        <v>-0.42895820000000001</v>
      </c>
      <c r="CH742" s="17">
        <v>-0.1173631</v>
      </c>
      <c r="CI742" s="17">
        <v>-0.4538836</v>
      </c>
      <c r="CJ742" s="17">
        <v>-0.45379269999999999</v>
      </c>
      <c r="CK742" s="17">
        <v>-8.2755099999999998E-2</v>
      </c>
      <c r="CL742" s="17">
        <v>-0.3545758</v>
      </c>
      <c r="CM742" s="17">
        <v>-0.51041530000000002</v>
      </c>
      <c r="CN742" s="17">
        <v>-0.66611180000000003</v>
      </c>
      <c r="CO742" s="17">
        <v>-0.25167010000000001</v>
      </c>
      <c r="CP742" s="17">
        <v>-0.43878159999999999</v>
      </c>
      <c r="CQ742" s="17">
        <v>1.7161029999999999</v>
      </c>
      <c r="CR742" s="17">
        <v>1.7135279999999999</v>
      </c>
      <c r="CS742" s="17">
        <v>1.5359910000000001</v>
      </c>
      <c r="CT742" s="17">
        <v>1.3375840000000001</v>
      </c>
      <c r="CU742" s="17">
        <v>1.2265729999999999</v>
      </c>
      <c r="CV742" s="17">
        <v>-0.63262300000000005</v>
      </c>
      <c r="CW742" s="17">
        <v>-0.86992639999999999</v>
      </c>
      <c r="CX742" s="17">
        <v>-0.63646060000000004</v>
      </c>
      <c r="CY742" s="17">
        <v>-1.0457529999999999</v>
      </c>
      <c r="CZ742" s="17">
        <v>-0.62807729999999995</v>
      </c>
      <c r="DA742" s="17">
        <v>-0.44624770000000002</v>
      </c>
      <c r="DB742" s="17">
        <v>-0.66401980000000005</v>
      </c>
      <c r="DC742" s="17">
        <v>-0.64164109999999996</v>
      </c>
      <c r="DD742" s="17">
        <v>-0.65610089999999999</v>
      </c>
      <c r="DE742" s="17">
        <v>-0.31064239999999999</v>
      </c>
      <c r="DF742" s="17">
        <v>1.32599E-2</v>
      </c>
      <c r="DG742" s="17">
        <v>-0.30821009999999999</v>
      </c>
      <c r="DH742" s="17">
        <v>-0.28572029999999998</v>
      </c>
      <c r="DI742" s="17">
        <v>9.9520800000000006E-2</v>
      </c>
      <c r="DJ742" s="17">
        <v>-0.15757499999999999</v>
      </c>
      <c r="DK742" s="17">
        <v>-0.3055426</v>
      </c>
      <c r="DL742" s="17">
        <v>-0.45928249999999998</v>
      </c>
      <c r="DM742" s="17">
        <v>-5.2200200000000002E-2</v>
      </c>
      <c r="DN742" s="17">
        <v>-0.2500867</v>
      </c>
      <c r="DO742" s="17">
        <v>1.903095</v>
      </c>
      <c r="DP742" s="17">
        <v>1.8933880000000001</v>
      </c>
      <c r="DQ742" s="17">
        <v>1.7056169999999999</v>
      </c>
      <c r="DR742" s="17">
        <v>1.4968140000000001</v>
      </c>
      <c r="DS742" s="17">
        <v>1.38283</v>
      </c>
      <c r="DT742" s="17">
        <v>-0.48088320000000001</v>
      </c>
      <c r="DU742" s="17">
        <v>-0.72401199999999999</v>
      </c>
      <c r="DV742" s="17">
        <v>-0.50379600000000002</v>
      </c>
      <c r="DW742" s="17">
        <v>-0.83243389999999995</v>
      </c>
      <c r="DX742" s="17">
        <v>-0.42295969999999999</v>
      </c>
      <c r="DY742" s="17">
        <v>-0.25522489999999998</v>
      </c>
      <c r="DZ742" s="17">
        <v>-0.48447079999999998</v>
      </c>
      <c r="EA742" s="17">
        <v>-0.47087430000000002</v>
      </c>
      <c r="EB742" s="17">
        <v>-0.4834676</v>
      </c>
      <c r="EC742" s="17">
        <v>-0.1398132</v>
      </c>
      <c r="ED742" s="17">
        <v>0.2018588</v>
      </c>
      <c r="EE742" s="17">
        <v>-9.7880599999999998E-2</v>
      </c>
      <c r="EF742" s="17">
        <v>-4.3050499999999998E-2</v>
      </c>
      <c r="EG742" s="17">
        <v>0.36269820000000003</v>
      </c>
      <c r="EH742" s="17">
        <v>0.1268628</v>
      </c>
      <c r="EI742" s="17">
        <v>-9.7389999999999994E-3</v>
      </c>
      <c r="EJ742" s="17">
        <v>-0.16065370000000001</v>
      </c>
      <c r="EK742" s="17">
        <v>0.2358027</v>
      </c>
      <c r="EL742" s="17">
        <v>2.2358800000000002E-2</v>
      </c>
      <c r="EM742" s="17">
        <v>2.173082</v>
      </c>
      <c r="EN742" s="17">
        <v>2.1530770000000001</v>
      </c>
      <c r="EO742" s="17">
        <v>1.9505300000000001</v>
      </c>
      <c r="EP742" s="17">
        <v>1.7267170000000001</v>
      </c>
      <c r="EQ742" s="17">
        <v>1.6084419999999999</v>
      </c>
      <c r="ER742" s="17">
        <v>-0.2617951</v>
      </c>
      <c r="ES742" s="17">
        <v>-0.51333490000000004</v>
      </c>
      <c r="ET742" s="17">
        <v>-0.31224930000000001</v>
      </c>
      <c r="EU742" s="17">
        <v>86.46602</v>
      </c>
      <c r="EV742" s="17">
        <v>85.901899999999998</v>
      </c>
      <c r="EW742" s="17">
        <v>82.820840000000004</v>
      </c>
      <c r="EX742" s="17">
        <v>82.501890000000003</v>
      </c>
      <c r="EY742" s="17">
        <v>82.560680000000005</v>
      </c>
      <c r="EZ742" s="17">
        <v>82.721010000000007</v>
      </c>
      <c r="FA742" s="17">
        <v>82.53349</v>
      </c>
      <c r="FB742" s="17">
        <v>83.238950000000003</v>
      </c>
      <c r="FC742" s="17">
        <v>86.408900000000003</v>
      </c>
      <c r="FD742" s="17">
        <v>90.431430000000006</v>
      </c>
      <c r="FE742" s="17">
        <v>90.548100000000005</v>
      </c>
      <c r="FF742" s="17">
        <v>91.707800000000006</v>
      </c>
      <c r="FG742" s="17">
        <v>91.661910000000006</v>
      </c>
      <c r="FH742" s="17">
        <v>90.833569999999995</v>
      </c>
      <c r="FI742" s="17">
        <v>90.418329999999997</v>
      </c>
      <c r="FJ742" s="17">
        <v>91.480130000000003</v>
      </c>
      <c r="FK742" s="17">
        <v>90.670109999999994</v>
      </c>
      <c r="FL742" s="17">
        <v>89.470280000000002</v>
      </c>
      <c r="FM742" s="17">
        <v>87.813680000000005</v>
      </c>
      <c r="FN742" s="17">
        <v>83.57593</v>
      </c>
      <c r="FO742" s="17">
        <v>81.518330000000006</v>
      </c>
      <c r="FP742" s="17">
        <v>79.53143</v>
      </c>
      <c r="FQ742" s="17">
        <v>79.145899999999997</v>
      </c>
      <c r="FR742" s="17">
        <v>79.160480000000007</v>
      </c>
      <c r="FS742" s="17">
        <v>4.3094950000000001</v>
      </c>
      <c r="FT742" s="17"/>
      <c r="FU742" s="17">
        <v>0.26782070000000002</v>
      </c>
      <c r="FW742" s="17"/>
      <c r="HY742" s="62"/>
    </row>
    <row r="743" spans="1:235" x14ac:dyDescent="0.25">
      <c r="A743" t="s">
        <v>227</v>
      </c>
      <c r="B743" t="s">
        <v>0</v>
      </c>
      <c r="C743" t="s">
        <v>298</v>
      </c>
      <c r="D743" s="63">
        <v>44809</v>
      </c>
      <c r="E743" t="s">
        <v>219</v>
      </c>
      <c r="F743" s="17">
        <v>15229</v>
      </c>
      <c r="G743" s="17">
        <v>22.339690000000001</v>
      </c>
      <c r="H743" s="17">
        <v>20.381630000000001</v>
      </c>
      <c r="I743" s="17">
        <v>18.390339999999998</v>
      </c>
      <c r="J743" s="17">
        <v>17.284459999999999</v>
      </c>
      <c r="K743" s="17">
        <v>15.910360000000001</v>
      </c>
      <c r="L743" s="17">
        <v>14.991630000000001</v>
      </c>
      <c r="M743" s="17">
        <v>14.66413</v>
      </c>
      <c r="N743" s="17">
        <v>14.010120000000001</v>
      </c>
      <c r="O743" s="17">
        <v>13.097149999999999</v>
      </c>
      <c r="P743" s="17">
        <v>11.794449999999999</v>
      </c>
      <c r="Q743" s="17">
        <v>11.999029999999999</v>
      </c>
      <c r="R743" s="17">
        <v>12.691459999999999</v>
      </c>
      <c r="S743" s="17">
        <v>14.52323</v>
      </c>
      <c r="T743" s="17">
        <v>17.074639999999999</v>
      </c>
      <c r="U743" s="17">
        <v>20.148610000000001</v>
      </c>
      <c r="V743" s="17">
        <v>24.254799999999999</v>
      </c>
      <c r="W743" s="17">
        <v>27.090859999999999</v>
      </c>
      <c r="X743" s="17">
        <v>30.697659999999999</v>
      </c>
      <c r="Y743" s="17">
        <v>33.048850000000002</v>
      </c>
      <c r="Z743" s="17">
        <v>31.756519999999998</v>
      </c>
      <c r="AA743" s="17">
        <v>30.868130000000001</v>
      </c>
      <c r="AB743" s="17">
        <v>29.618580000000001</v>
      </c>
      <c r="AC743" s="17">
        <v>26.11636</v>
      </c>
      <c r="AD743" s="17">
        <v>22.709070000000001</v>
      </c>
      <c r="AE743" s="17">
        <v>-0.88724990000000004</v>
      </c>
      <c r="AF743" s="17">
        <v>-0.44629980000000002</v>
      </c>
      <c r="AG743" s="17">
        <v>-0.56948290000000001</v>
      </c>
      <c r="AH743" s="17">
        <v>-7.5804099999999999E-2</v>
      </c>
      <c r="AI743" s="17">
        <v>-0.13383400000000001</v>
      </c>
      <c r="AJ743" s="17">
        <v>-0.19226209999999999</v>
      </c>
      <c r="AK743" s="17">
        <v>1.5667799999999999E-2</v>
      </c>
      <c r="AL743" s="17">
        <v>7.1126000000000002E-3</v>
      </c>
      <c r="AM743" s="17">
        <v>-3.24932E-2</v>
      </c>
      <c r="AN743" s="17">
        <v>-0.40024209999999999</v>
      </c>
      <c r="AO743" s="17">
        <v>-0.47579549999999998</v>
      </c>
      <c r="AP743" s="17">
        <v>-0.5054765</v>
      </c>
      <c r="AQ743" s="17">
        <v>-0.43009950000000002</v>
      </c>
      <c r="AR743" s="17">
        <v>-0.29495929999999998</v>
      </c>
      <c r="AS743" s="17">
        <v>-0.39818609999999999</v>
      </c>
      <c r="AT743" s="17">
        <v>-0.26227220000000001</v>
      </c>
      <c r="AU743" s="17">
        <v>2.7214290000000001</v>
      </c>
      <c r="AV743" s="17">
        <v>2.3807070000000001</v>
      </c>
      <c r="AW743" s="17">
        <v>2.1781199999999998</v>
      </c>
      <c r="AX743" s="17">
        <v>1.3131170000000001</v>
      </c>
      <c r="AY743" s="17">
        <v>1.0742620000000001</v>
      </c>
      <c r="AZ743" s="17">
        <v>-1.137696</v>
      </c>
      <c r="BA743" s="17">
        <v>-1.449776</v>
      </c>
      <c r="BB743" s="17">
        <v>-0.80616399999999999</v>
      </c>
      <c r="BC743" s="17">
        <v>-0.65769140000000004</v>
      </c>
      <c r="BD743" s="17">
        <v>-0.23566619999999999</v>
      </c>
      <c r="BE743" s="17">
        <v>-0.37023010000000001</v>
      </c>
      <c r="BF743" s="17">
        <v>0.1060909</v>
      </c>
      <c r="BG743" s="17">
        <v>3.2703000000000003E-2</v>
      </c>
      <c r="BH743" s="17">
        <v>-4.1200000000000001E-2</v>
      </c>
      <c r="BI743" s="17">
        <v>0.16670789999999999</v>
      </c>
      <c r="BJ743" s="17">
        <v>0.18014769999999999</v>
      </c>
      <c r="BK743" s="17">
        <v>0.17483589999999999</v>
      </c>
      <c r="BL743" s="17">
        <v>-0.1529576</v>
      </c>
      <c r="BM743" s="17">
        <v>-0.1892508</v>
      </c>
      <c r="BN743" s="17">
        <v>-0.18273539999999999</v>
      </c>
      <c r="BO743" s="17">
        <v>-8.76585E-2</v>
      </c>
      <c r="BP743" s="17">
        <v>4.7285000000000001E-2</v>
      </c>
      <c r="BQ743" s="17">
        <v>-4.9793700000000003E-2</v>
      </c>
      <c r="BR743" s="17">
        <v>9.1081499999999996E-2</v>
      </c>
      <c r="BS743" s="17">
        <v>3.0654539999999999</v>
      </c>
      <c r="BT743" s="17">
        <v>2.7232229999999999</v>
      </c>
      <c r="BU743" s="17">
        <v>2.4981840000000002</v>
      </c>
      <c r="BV743" s="17">
        <v>1.6018570000000001</v>
      </c>
      <c r="BW743" s="17">
        <v>1.3464750000000001</v>
      </c>
      <c r="BX743" s="17">
        <v>-0.87152640000000003</v>
      </c>
      <c r="BY743" s="17">
        <v>-1.2036579999999999</v>
      </c>
      <c r="BZ743" s="17">
        <v>-0.58765599999999996</v>
      </c>
      <c r="CA743" s="17">
        <v>-0.49869989999999997</v>
      </c>
      <c r="CB743" s="17">
        <v>-8.9782100000000004E-2</v>
      </c>
      <c r="CC743" s="17">
        <v>-0.2322282</v>
      </c>
      <c r="CD743" s="17">
        <v>0.2320709</v>
      </c>
      <c r="CE743" s="17">
        <v>0.14804610000000001</v>
      </c>
      <c r="CF743" s="17">
        <v>6.3425200000000001E-2</v>
      </c>
      <c r="CG743" s="17">
        <v>0.27131769999999999</v>
      </c>
      <c r="CH743" s="17">
        <v>0.29999120000000001</v>
      </c>
      <c r="CI743" s="17">
        <v>0.31843129999999997</v>
      </c>
      <c r="CJ743" s="17">
        <v>1.8310900000000001E-2</v>
      </c>
      <c r="CK743" s="17">
        <v>9.2090999999999996E-3</v>
      </c>
      <c r="CL743" s="17">
        <v>4.07941E-2</v>
      </c>
      <c r="CM743" s="17">
        <v>0.14951510000000001</v>
      </c>
      <c r="CN743" s="17">
        <v>0.28432239999999998</v>
      </c>
      <c r="CO743" s="17">
        <v>0.1915019</v>
      </c>
      <c r="CP743" s="17">
        <v>0.33581319999999998</v>
      </c>
      <c r="CQ743" s="17">
        <v>3.303725</v>
      </c>
      <c r="CR743" s="17">
        <v>2.9604490000000001</v>
      </c>
      <c r="CS743" s="17">
        <v>2.719859</v>
      </c>
      <c r="CT743" s="17">
        <v>1.8018380000000001</v>
      </c>
      <c r="CU743" s="17">
        <v>1.53501</v>
      </c>
      <c r="CV743" s="17">
        <v>-0.68717830000000002</v>
      </c>
      <c r="CW743" s="17">
        <v>-1.0331980000000001</v>
      </c>
      <c r="CX743" s="17">
        <v>-0.43631809999999999</v>
      </c>
      <c r="CY743" s="17">
        <v>-0.33970830000000002</v>
      </c>
      <c r="CZ743" s="17">
        <v>5.6102100000000002E-2</v>
      </c>
      <c r="DA743" s="17">
        <v>-9.4226400000000002E-2</v>
      </c>
      <c r="DB743" s="17">
        <v>0.35805090000000001</v>
      </c>
      <c r="DC743" s="17">
        <v>0.26338909999999999</v>
      </c>
      <c r="DD743" s="17">
        <v>0.16805049999999999</v>
      </c>
      <c r="DE743" s="17">
        <v>0.37592759999999997</v>
      </c>
      <c r="DF743" s="17">
        <v>0.41983470000000001</v>
      </c>
      <c r="DG743" s="17">
        <v>0.46202680000000002</v>
      </c>
      <c r="DH743" s="17">
        <v>0.18957940000000001</v>
      </c>
      <c r="DI743" s="17">
        <v>0.20766899999999999</v>
      </c>
      <c r="DJ743" s="17">
        <v>0.26432359999999999</v>
      </c>
      <c r="DK743" s="17">
        <v>0.38668859999999999</v>
      </c>
      <c r="DL743" s="17">
        <v>0.52135989999999999</v>
      </c>
      <c r="DM743" s="17">
        <v>0.4327974</v>
      </c>
      <c r="DN743" s="17">
        <v>0.58054490000000003</v>
      </c>
      <c r="DO743" s="17">
        <v>3.5419960000000001</v>
      </c>
      <c r="DP743" s="17">
        <v>3.1976740000000001</v>
      </c>
      <c r="DQ743" s="17">
        <v>2.941535</v>
      </c>
      <c r="DR743" s="17">
        <v>2.0018180000000001</v>
      </c>
      <c r="DS743" s="17">
        <v>1.723544</v>
      </c>
      <c r="DT743" s="17">
        <v>-0.50283009999999995</v>
      </c>
      <c r="DU743" s="17">
        <v>-0.86273719999999998</v>
      </c>
      <c r="DV743" s="17">
        <v>-0.28498010000000001</v>
      </c>
      <c r="DW743" s="17">
        <v>-0.11014980000000001</v>
      </c>
      <c r="DX743" s="17">
        <v>0.26673560000000002</v>
      </c>
      <c r="DY743" s="17">
        <v>0.1050263</v>
      </c>
      <c r="DZ743" s="17">
        <v>0.53994600000000004</v>
      </c>
      <c r="EA743" s="17">
        <v>0.42992619999999998</v>
      </c>
      <c r="EB743" s="17">
        <v>0.31911260000000002</v>
      </c>
      <c r="EC743" s="17">
        <v>0.52696770000000004</v>
      </c>
      <c r="ED743" s="17">
        <v>0.5928698</v>
      </c>
      <c r="EE743" s="17">
        <v>0.6693559</v>
      </c>
      <c r="EF743" s="17">
        <v>0.43686390000000003</v>
      </c>
      <c r="EG743" s="17">
        <v>0.49421369999999998</v>
      </c>
      <c r="EH743" s="17">
        <v>0.58706469999999999</v>
      </c>
      <c r="EI743" s="17">
        <v>0.72912960000000004</v>
      </c>
      <c r="EJ743" s="17">
        <v>0.86360420000000004</v>
      </c>
      <c r="EK743" s="17">
        <v>0.78118989999999999</v>
      </c>
      <c r="EL743" s="17">
        <v>0.93389860000000002</v>
      </c>
      <c r="EM743" s="17">
        <v>3.8860209999999999</v>
      </c>
      <c r="EN743" s="17">
        <v>3.5401910000000001</v>
      </c>
      <c r="EO743" s="17">
        <v>3.2615989999999999</v>
      </c>
      <c r="EP743" s="17">
        <v>2.2905579999999999</v>
      </c>
      <c r="EQ743" s="17">
        <v>1.9957579999999999</v>
      </c>
      <c r="ER743" s="17">
        <v>-0.2366607</v>
      </c>
      <c r="ES743" s="17">
        <v>-0.61661949999999999</v>
      </c>
      <c r="ET743" s="17">
        <v>-6.6472100000000006E-2</v>
      </c>
      <c r="EU743" s="17">
        <v>77.983890000000002</v>
      </c>
      <c r="EV743" s="17">
        <v>76.083690000000004</v>
      </c>
      <c r="EW743" s="17">
        <v>74.891679999999994</v>
      </c>
      <c r="EX743" s="17">
        <v>74.288150000000002</v>
      </c>
      <c r="EY743" s="17">
        <v>73.611310000000003</v>
      </c>
      <c r="EZ743" s="17">
        <v>72.628069999999994</v>
      </c>
      <c r="FA743" s="17">
        <v>72.597470000000001</v>
      </c>
      <c r="FB743" s="17">
        <v>72.687100000000001</v>
      </c>
      <c r="FC743" s="17">
        <v>77.345399999999998</v>
      </c>
      <c r="FD743" s="17">
        <v>82.40446</v>
      </c>
      <c r="FE743" s="17">
        <v>86.534679999999994</v>
      </c>
      <c r="FF743" s="17">
        <v>88.174220000000005</v>
      </c>
      <c r="FG743" s="17">
        <v>89.797120000000007</v>
      </c>
      <c r="FH743" s="17">
        <v>89.565029999999993</v>
      </c>
      <c r="FI743" s="17">
        <v>89.917929999999998</v>
      </c>
      <c r="FJ743" s="17">
        <v>91.380700000000004</v>
      </c>
      <c r="FK743" s="17">
        <v>91.009510000000006</v>
      </c>
      <c r="FL743" s="17">
        <v>89.688490000000002</v>
      </c>
      <c r="FM743" s="17">
        <v>87.530550000000005</v>
      </c>
      <c r="FN743" s="17">
        <v>82.653450000000007</v>
      </c>
      <c r="FO743" s="17">
        <v>78.599100000000007</v>
      </c>
      <c r="FP743" s="17">
        <v>77.279570000000007</v>
      </c>
      <c r="FQ743" s="17">
        <v>75.32526</v>
      </c>
      <c r="FR743" s="17">
        <v>73.878209999999996</v>
      </c>
      <c r="FS743" s="17">
        <v>4.6798190000000002</v>
      </c>
      <c r="FT743" s="17"/>
      <c r="FU743" s="17">
        <v>0.32847999999999999</v>
      </c>
      <c r="FW743" s="17"/>
      <c r="HY743" s="62"/>
    </row>
    <row r="744" spans="1:235" x14ac:dyDescent="0.25">
      <c r="A744" t="s">
        <v>227</v>
      </c>
      <c r="B744" t="s">
        <v>0</v>
      </c>
      <c r="C744" t="s">
        <v>298</v>
      </c>
      <c r="D744" s="63">
        <v>44809</v>
      </c>
      <c r="E744" t="s">
        <v>220</v>
      </c>
      <c r="F744" s="17">
        <v>7598</v>
      </c>
      <c r="G744" s="17">
        <v>10.1394</v>
      </c>
      <c r="H744" s="17">
        <v>9.3384920000000005</v>
      </c>
      <c r="I744" s="17">
        <v>8.4609240000000003</v>
      </c>
      <c r="J744" s="17">
        <v>7.9243990000000002</v>
      </c>
      <c r="K744" s="17">
        <v>7.3416319999999997</v>
      </c>
      <c r="L744" s="17">
        <v>6.9585590000000002</v>
      </c>
      <c r="M744" s="17">
        <v>6.7719339999999999</v>
      </c>
      <c r="N744" s="17">
        <v>6.4860720000000001</v>
      </c>
      <c r="O744" s="17">
        <v>6.1709990000000001</v>
      </c>
      <c r="P744" s="17">
        <v>5.6669150000000004</v>
      </c>
      <c r="Q744" s="17">
        <v>5.8496800000000002</v>
      </c>
      <c r="R744" s="17">
        <v>6.28552</v>
      </c>
      <c r="S744" s="17">
        <v>6.9803069999999998</v>
      </c>
      <c r="T744" s="17">
        <v>7.849386</v>
      </c>
      <c r="U744" s="17">
        <v>9.0847320000000007</v>
      </c>
      <c r="V744" s="17">
        <v>10.8399</v>
      </c>
      <c r="W744" s="17">
        <v>12.154299999999999</v>
      </c>
      <c r="X744" s="17">
        <v>13.51286</v>
      </c>
      <c r="Y744" s="17">
        <v>14.74211</v>
      </c>
      <c r="Z744" s="17">
        <v>14.060230000000001</v>
      </c>
      <c r="AA744" s="17">
        <v>13.832470000000001</v>
      </c>
      <c r="AB744" s="17">
        <v>13.28266</v>
      </c>
      <c r="AC744" s="17">
        <v>11.750830000000001</v>
      </c>
      <c r="AD744" s="17">
        <v>10.093540000000001</v>
      </c>
      <c r="AE744" s="17">
        <v>-8.3636799999999997E-2</v>
      </c>
      <c r="AF744" s="17">
        <v>0.16927990000000001</v>
      </c>
      <c r="AG744" s="17">
        <v>6.6460900000000003E-2</v>
      </c>
      <c r="AH744" s="17">
        <v>0.19557630000000001</v>
      </c>
      <c r="AI744" s="17">
        <v>0.1724704</v>
      </c>
      <c r="AJ744" s="17">
        <v>0.1462427</v>
      </c>
      <c r="AK744" s="17">
        <v>0.17769889999999999</v>
      </c>
      <c r="AL744" s="17">
        <v>0.1545369</v>
      </c>
      <c r="AM744" s="17">
        <v>0.1233602</v>
      </c>
      <c r="AN744" s="17">
        <v>-0.1569873</v>
      </c>
      <c r="AO744" s="17">
        <v>-1.6515700000000001E-2</v>
      </c>
      <c r="AP744" s="17">
        <v>0.33822150000000001</v>
      </c>
      <c r="AQ744" s="17">
        <v>0.50640479999999999</v>
      </c>
      <c r="AR744" s="17">
        <v>0.32251600000000002</v>
      </c>
      <c r="AS744" s="17">
        <v>3.11443E-2</v>
      </c>
      <c r="AT744" s="17">
        <v>-4.8025100000000001E-2</v>
      </c>
      <c r="AU744" s="17">
        <v>1.4745680000000001</v>
      </c>
      <c r="AV744" s="17">
        <v>1.2402230000000001</v>
      </c>
      <c r="AW744" s="17">
        <v>1.2941689999999999</v>
      </c>
      <c r="AX744" s="17">
        <v>0.59955910000000001</v>
      </c>
      <c r="AY744" s="17">
        <v>0.4894849</v>
      </c>
      <c r="AZ744" s="17">
        <v>-0.69301000000000001</v>
      </c>
      <c r="BA744" s="17">
        <v>-1.007954</v>
      </c>
      <c r="BB744" s="17">
        <v>-0.7491833</v>
      </c>
      <c r="BC744" s="17">
        <v>6.3663999999999998E-2</v>
      </c>
      <c r="BD744" s="17">
        <v>0.30486069999999998</v>
      </c>
      <c r="BE744" s="17">
        <v>0.19851099999999999</v>
      </c>
      <c r="BF744" s="17">
        <v>0.31603399999999998</v>
      </c>
      <c r="BG744" s="17">
        <v>0.28425549999999999</v>
      </c>
      <c r="BH744" s="17">
        <v>0.2468552</v>
      </c>
      <c r="BI744" s="17">
        <v>0.2742714</v>
      </c>
      <c r="BJ744" s="17">
        <v>0.26144889999999998</v>
      </c>
      <c r="BK744" s="17">
        <v>0.25093470000000001</v>
      </c>
      <c r="BL744" s="17">
        <v>6.7469999999999997E-4</v>
      </c>
      <c r="BM744" s="17">
        <v>0.1650684</v>
      </c>
      <c r="BN744" s="17">
        <v>0.54352440000000002</v>
      </c>
      <c r="BO744" s="17">
        <v>0.72267939999999997</v>
      </c>
      <c r="BP744" s="17">
        <v>0.53951970000000005</v>
      </c>
      <c r="BQ744" s="17">
        <v>0.2537896</v>
      </c>
      <c r="BR744" s="17">
        <v>0.18088950000000001</v>
      </c>
      <c r="BS744" s="17">
        <v>1.6932450000000001</v>
      </c>
      <c r="BT744" s="17">
        <v>1.4599299999999999</v>
      </c>
      <c r="BU744" s="17">
        <v>1.5025930000000001</v>
      </c>
      <c r="BV744" s="17">
        <v>0.78639530000000002</v>
      </c>
      <c r="BW744" s="17">
        <v>0.66716560000000003</v>
      </c>
      <c r="BX744" s="17">
        <v>-0.52137869999999997</v>
      </c>
      <c r="BY744" s="17">
        <v>-0.84743380000000001</v>
      </c>
      <c r="BZ744" s="17">
        <v>-0.60690310000000003</v>
      </c>
      <c r="CA744" s="17">
        <v>0.1656841</v>
      </c>
      <c r="CB744" s="17">
        <v>0.39876349999999999</v>
      </c>
      <c r="CC744" s="17">
        <v>0.28996850000000002</v>
      </c>
      <c r="CD744" s="17">
        <v>0.3994625</v>
      </c>
      <c r="CE744" s="17">
        <v>0.36167759999999999</v>
      </c>
      <c r="CF744" s="17">
        <v>0.31653910000000002</v>
      </c>
      <c r="CG744" s="17">
        <v>0.3411573</v>
      </c>
      <c r="CH744" s="17">
        <v>0.33549570000000001</v>
      </c>
      <c r="CI744" s="17">
        <v>0.33929239999999999</v>
      </c>
      <c r="CJ744" s="17">
        <v>0.10987089999999999</v>
      </c>
      <c r="CK744" s="17">
        <v>0.29083310000000001</v>
      </c>
      <c r="CL744" s="17">
        <v>0.68571660000000001</v>
      </c>
      <c r="CM744" s="17">
        <v>0.87247059999999999</v>
      </c>
      <c r="CN744" s="17">
        <v>0.68981579999999998</v>
      </c>
      <c r="CO744" s="17">
        <v>0.40799299999999999</v>
      </c>
      <c r="CP744" s="17">
        <v>0.33943499999999999</v>
      </c>
      <c r="CQ744" s="17">
        <v>1.8447</v>
      </c>
      <c r="CR744" s="17">
        <v>1.6120989999999999</v>
      </c>
      <c r="CS744" s="17">
        <v>1.646946</v>
      </c>
      <c r="CT744" s="17">
        <v>0.91579750000000004</v>
      </c>
      <c r="CU744" s="17">
        <v>0.79022680000000001</v>
      </c>
      <c r="CV744" s="17">
        <v>-0.40250740000000002</v>
      </c>
      <c r="CW744" s="17">
        <v>-0.73625830000000003</v>
      </c>
      <c r="CX744" s="17">
        <v>-0.50836029999999999</v>
      </c>
      <c r="CY744" s="17">
        <v>0.2677042</v>
      </c>
      <c r="CZ744" s="17">
        <v>0.4926663</v>
      </c>
      <c r="DA744" s="17">
        <v>0.38142599999999999</v>
      </c>
      <c r="DB744" s="17">
        <v>0.48289110000000002</v>
      </c>
      <c r="DC744" s="17">
        <v>0.43909959999999998</v>
      </c>
      <c r="DD744" s="17">
        <v>0.38622299999999998</v>
      </c>
      <c r="DE744" s="17">
        <v>0.40804319999999999</v>
      </c>
      <c r="DF744" s="17">
        <v>0.40954259999999998</v>
      </c>
      <c r="DG744" s="17">
        <v>0.42765009999999998</v>
      </c>
      <c r="DH744" s="17">
        <v>0.21906719999999999</v>
      </c>
      <c r="DI744" s="17">
        <v>0.41659770000000002</v>
      </c>
      <c r="DJ744" s="17">
        <v>0.8279088</v>
      </c>
      <c r="DK744" s="17">
        <v>1.022262</v>
      </c>
      <c r="DL744" s="17">
        <v>0.84011190000000002</v>
      </c>
      <c r="DM744" s="17">
        <v>0.56219640000000004</v>
      </c>
      <c r="DN744" s="17">
        <v>0.49798049999999999</v>
      </c>
      <c r="DO744" s="17">
        <v>1.996154</v>
      </c>
      <c r="DP744" s="17">
        <v>1.764267</v>
      </c>
      <c r="DQ744" s="17">
        <v>1.7912999999999999</v>
      </c>
      <c r="DR744" s="17">
        <v>1.0451999999999999</v>
      </c>
      <c r="DS744" s="17">
        <v>0.91328790000000004</v>
      </c>
      <c r="DT744" s="17">
        <v>-0.2836362</v>
      </c>
      <c r="DU744" s="17">
        <v>-0.62508280000000005</v>
      </c>
      <c r="DV744" s="17">
        <v>-0.4098175</v>
      </c>
      <c r="DW744" s="17">
        <v>0.41500500000000001</v>
      </c>
      <c r="DX744" s="17">
        <v>0.62824709999999995</v>
      </c>
      <c r="DY744" s="17">
        <v>0.51347600000000004</v>
      </c>
      <c r="DZ744" s="17">
        <v>0.60334869999999996</v>
      </c>
      <c r="EA744" s="17">
        <v>0.55088479999999995</v>
      </c>
      <c r="EB744" s="17">
        <v>0.48683549999999998</v>
      </c>
      <c r="EC744" s="17">
        <v>0.50461579999999995</v>
      </c>
      <c r="ED744" s="17">
        <v>0.51645459999999999</v>
      </c>
      <c r="EE744" s="17">
        <v>0.55522459999999996</v>
      </c>
      <c r="EF744" s="17">
        <v>0.37672919999999999</v>
      </c>
      <c r="EG744" s="17">
        <v>0.59818179999999999</v>
      </c>
      <c r="EH744" s="17">
        <v>1.033212</v>
      </c>
      <c r="EI744" s="17">
        <v>1.2385360000000001</v>
      </c>
      <c r="EJ744" s="17">
        <v>1.0571159999999999</v>
      </c>
      <c r="EK744" s="17">
        <v>0.78484169999999998</v>
      </c>
      <c r="EL744" s="17">
        <v>0.72689499999999996</v>
      </c>
      <c r="EM744" s="17">
        <v>2.2148310000000002</v>
      </c>
      <c r="EN744" s="17">
        <v>1.9839739999999999</v>
      </c>
      <c r="EO744" s="17">
        <v>1.9997240000000001</v>
      </c>
      <c r="EP744" s="17">
        <v>1.2320359999999999</v>
      </c>
      <c r="EQ744" s="17">
        <v>1.0909690000000001</v>
      </c>
      <c r="ER744" s="17">
        <v>-0.1120049</v>
      </c>
      <c r="ES744" s="17">
        <v>-0.464563</v>
      </c>
      <c r="ET744" s="17">
        <v>-0.26753739999999998</v>
      </c>
      <c r="EU744" s="17">
        <v>77.68974</v>
      </c>
      <c r="EV744" s="17">
        <v>75.829610000000002</v>
      </c>
      <c r="EW744" s="17">
        <v>74.657300000000006</v>
      </c>
      <c r="EX744" s="17">
        <v>73.739410000000007</v>
      </c>
      <c r="EY744" s="17">
        <v>73.188890000000001</v>
      </c>
      <c r="EZ744" s="17">
        <v>72.484309999999994</v>
      </c>
      <c r="FA744" s="17">
        <v>72.423869999999994</v>
      </c>
      <c r="FB744" s="17">
        <v>72.884630000000001</v>
      </c>
      <c r="FC744" s="17">
        <v>77.211870000000005</v>
      </c>
      <c r="FD744" s="17">
        <v>81.769419999999997</v>
      </c>
      <c r="FE744" s="17">
        <v>85.454409999999996</v>
      </c>
      <c r="FF744" s="17">
        <v>86.2119</v>
      </c>
      <c r="FG744" s="17">
        <v>87.039969999999997</v>
      </c>
      <c r="FH744" s="17">
        <v>86.805210000000002</v>
      </c>
      <c r="FI744" s="17">
        <v>87.498369999999994</v>
      </c>
      <c r="FJ744" s="17">
        <v>89.310590000000005</v>
      </c>
      <c r="FK744" s="17">
        <v>89.290930000000003</v>
      </c>
      <c r="FL744" s="17">
        <v>88.204449999999994</v>
      </c>
      <c r="FM744" s="17">
        <v>86.03192</v>
      </c>
      <c r="FN744" s="17">
        <v>81.528580000000005</v>
      </c>
      <c r="FO744" s="17">
        <v>78.128360000000001</v>
      </c>
      <c r="FP744" s="17">
        <v>76.588449999999995</v>
      </c>
      <c r="FQ744" s="17">
        <v>75.269130000000004</v>
      </c>
      <c r="FR744" s="17">
        <v>74.126769999999993</v>
      </c>
      <c r="FS744" s="17">
        <v>3.148682</v>
      </c>
      <c r="FT744" s="17"/>
      <c r="FU744" s="17">
        <v>0.21537890000000001</v>
      </c>
      <c r="FW744" s="17"/>
      <c r="HY744" s="62"/>
      <c r="IA744" s="62"/>
    </row>
    <row r="745" spans="1:235" x14ac:dyDescent="0.25">
      <c r="A745" t="s">
        <v>227</v>
      </c>
      <c r="B745" t="s">
        <v>0</v>
      </c>
      <c r="C745" t="s">
        <v>298</v>
      </c>
      <c r="D745" s="63">
        <v>44809</v>
      </c>
      <c r="E745" t="s">
        <v>221</v>
      </c>
      <c r="F745" s="17">
        <v>7631</v>
      </c>
      <c r="G745" s="17">
        <v>12.19929</v>
      </c>
      <c r="H745" s="17">
        <v>11.036009999999999</v>
      </c>
      <c r="I745" s="17">
        <v>9.9235249999999997</v>
      </c>
      <c r="J745" s="17">
        <v>9.3651049999999998</v>
      </c>
      <c r="K745" s="17">
        <v>8.5684570000000004</v>
      </c>
      <c r="L745" s="17">
        <v>8.0103000000000009</v>
      </c>
      <c r="M745" s="17">
        <v>7.885084</v>
      </c>
      <c r="N745" s="17">
        <v>7.500604</v>
      </c>
      <c r="O745" s="17">
        <v>6.8726880000000001</v>
      </c>
      <c r="P745" s="17">
        <v>6.1248300000000002</v>
      </c>
      <c r="Q745" s="17">
        <v>6.1524419999999997</v>
      </c>
      <c r="R745" s="17">
        <v>6.3912050000000002</v>
      </c>
      <c r="S745" s="17">
        <v>7.5003359999999999</v>
      </c>
      <c r="T745" s="17">
        <v>9.1874559999999992</v>
      </c>
      <c r="U745" s="17">
        <v>10.997030000000001</v>
      </c>
      <c r="V745" s="17">
        <v>13.32827</v>
      </c>
      <c r="W745" s="17">
        <v>14.86059</v>
      </c>
      <c r="X745" s="17">
        <v>17.121020000000001</v>
      </c>
      <c r="Y745" s="17">
        <v>18.25422</v>
      </c>
      <c r="Z745" s="17">
        <v>17.700009999999999</v>
      </c>
      <c r="AA745" s="17">
        <v>17.017579999999999</v>
      </c>
      <c r="AB745" s="17">
        <v>16.317219999999999</v>
      </c>
      <c r="AC745" s="17">
        <v>14.344609999999999</v>
      </c>
      <c r="AD745" s="17">
        <v>12.63358</v>
      </c>
      <c r="AE745" s="17">
        <v>-0.96266169999999995</v>
      </c>
      <c r="AF745" s="17">
        <v>-0.76788650000000003</v>
      </c>
      <c r="AG745" s="17">
        <v>-0.77965519999999999</v>
      </c>
      <c r="AH745" s="17">
        <v>-0.39334340000000001</v>
      </c>
      <c r="AI745" s="17">
        <v>-0.42382370000000003</v>
      </c>
      <c r="AJ745" s="17">
        <v>-0.4656267</v>
      </c>
      <c r="AK745" s="17">
        <v>-0.2739471</v>
      </c>
      <c r="AL745" s="17">
        <v>-0.28967120000000002</v>
      </c>
      <c r="AM745" s="17">
        <v>-0.35183690000000001</v>
      </c>
      <c r="AN745" s="17">
        <v>-0.41589320000000002</v>
      </c>
      <c r="AO745" s="17">
        <v>-0.65467390000000003</v>
      </c>
      <c r="AP745" s="17">
        <v>-1.080633</v>
      </c>
      <c r="AQ745" s="17">
        <v>-1.216011</v>
      </c>
      <c r="AR745" s="17">
        <v>-0.89380219999999999</v>
      </c>
      <c r="AS745" s="17">
        <v>-0.7397357</v>
      </c>
      <c r="AT745" s="17">
        <v>-0.54812930000000004</v>
      </c>
      <c r="AU745" s="17">
        <v>0.929979</v>
      </c>
      <c r="AV745" s="17">
        <v>0.83705569999999996</v>
      </c>
      <c r="AW745" s="17">
        <v>0.60736509999999999</v>
      </c>
      <c r="AX745" s="17">
        <v>0.51731070000000001</v>
      </c>
      <c r="AY745" s="17">
        <v>0.37864989999999998</v>
      </c>
      <c r="AZ745" s="17">
        <v>-0.648393</v>
      </c>
      <c r="BA745" s="17">
        <v>-0.63393549999999999</v>
      </c>
      <c r="BB745" s="17">
        <v>-0.1906342</v>
      </c>
      <c r="BC745" s="17">
        <v>-0.78738220000000003</v>
      </c>
      <c r="BD745" s="17">
        <v>-0.60737249999999998</v>
      </c>
      <c r="BE745" s="17">
        <v>-0.63130260000000005</v>
      </c>
      <c r="BF745" s="17">
        <v>-0.2571193</v>
      </c>
      <c r="BG745" s="17">
        <v>-0.30003540000000001</v>
      </c>
      <c r="BH745" s="17">
        <v>-0.35374240000000001</v>
      </c>
      <c r="BI745" s="17">
        <v>-0.15774299999999999</v>
      </c>
      <c r="BJ745" s="17">
        <v>-0.15358050000000001</v>
      </c>
      <c r="BK745" s="17">
        <v>-0.1881688</v>
      </c>
      <c r="BL745" s="17">
        <v>-0.2262518</v>
      </c>
      <c r="BM745" s="17">
        <v>-0.43296829999999997</v>
      </c>
      <c r="BN745" s="17">
        <v>-0.8325844</v>
      </c>
      <c r="BO745" s="17">
        <v>-0.95068439999999999</v>
      </c>
      <c r="BP745" s="17">
        <v>-0.62847920000000002</v>
      </c>
      <c r="BQ745" s="17">
        <v>-0.47089910000000001</v>
      </c>
      <c r="BR745" s="17">
        <v>-0.2783427</v>
      </c>
      <c r="BS745" s="17">
        <v>1.1970270000000001</v>
      </c>
      <c r="BT745" s="17">
        <v>1.100838</v>
      </c>
      <c r="BU745" s="17">
        <v>0.8508675</v>
      </c>
      <c r="BV745" s="17">
        <v>0.73693940000000002</v>
      </c>
      <c r="BW745" s="17">
        <v>0.58393099999999998</v>
      </c>
      <c r="BX745" s="17">
        <v>-0.44487470000000001</v>
      </c>
      <c r="BY745" s="17">
        <v>-0.44740799999999997</v>
      </c>
      <c r="BZ745" s="17">
        <v>-2.4975799999999999E-2</v>
      </c>
      <c r="CA745" s="17">
        <v>-0.66598420000000003</v>
      </c>
      <c r="CB745" s="17">
        <v>-0.496201</v>
      </c>
      <c r="CC745" s="17">
        <v>-0.52855399999999997</v>
      </c>
      <c r="CD745" s="17">
        <v>-0.162771</v>
      </c>
      <c r="CE745" s="17">
        <v>-0.21430009999999999</v>
      </c>
      <c r="CF745" s="17">
        <v>-0.27625159999999999</v>
      </c>
      <c r="CG745" s="17">
        <v>-7.7260499999999996E-2</v>
      </c>
      <c r="CH745" s="17">
        <v>-5.9324500000000002E-2</v>
      </c>
      <c r="CI745" s="17">
        <v>-7.4812699999999996E-2</v>
      </c>
      <c r="CJ745" s="17">
        <v>-9.4906799999999999E-2</v>
      </c>
      <c r="CK745" s="17">
        <v>-0.27941579999999999</v>
      </c>
      <c r="CL745" s="17">
        <v>-0.66078650000000005</v>
      </c>
      <c r="CM745" s="17">
        <v>-0.76691989999999999</v>
      </c>
      <c r="CN745" s="17">
        <v>-0.44471739999999998</v>
      </c>
      <c r="CO745" s="17">
        <v>-0.2847036</v>
      </c>
      <c r="CP745" s="17">
        <v>-9.1489399999999999E-2</v>
      </c>
      <c r="CQ745" s="17">
        <v>1.3819840000000001</v>
      </c>
      <c r="CR745" s="17">
        <v>1.283533</v>
      </c>
      <c r="CS745" s="17">
        <v>1.0195160000000001</v>
      </c>
      <c r="CT745" s="17">
        <v>0.88905369999999995</v>
      </c>
      <c r="CU745" s="17">
        <v>0.72610810000000003</v>
      </c>
      <c r="CV745" s="17">
        <v>-0.30391849999999998</v>
      </c>
      <c r="CW745" s="17">
        <v>-0.31821959999999999</v>
      </c>
      <c r="CX745" s="17">
        <v>8.9758599999999994E-2</v>
      </c>
      <c r="CY745" s="17">
        <v>-0.54458609999999996</v>
      </c>
      <c r="CZ745" s="17">
        <v>-0.38502950000000002</v>
      </c>
      <c r="DA745" s="17">
        <v>-0.4258054</v>
      </c>
      <c r="DB745" s="17">
        <v>-6.84226E-2</v>
      </c>
      <c r="DC745" s="17">
        <v>-0.1285647</v>
      </c>
      <c r="DD745" s="17">
        <v>-0.19876089999999999</v>
      </c>
      <c r="DE745" s="17">
        <v>3.2220999999999999E-3</v>
      </c>
      <c r="DF745" s="17">
        <v>3.4931499999999997E-2</v>
      </c>
      <c r="DG745" s="17">
        <v>3.8543399999999998E-2</v>
      </c>
      <c r="DH745" s="17">
        <v>3.6438199999999997E-2</v>
      </c>
      <c r="DI745" s="17">
        <v>-0.12586320000000001</v>
      </c>
      <c r="DJ745" s="17">
        <v>-0.4889886</v>
      </c>
      <c r="DK745" s="17">
        <v>-0.58315530000000004</v>
      </c>
      <c r="DL745" s="17">
        <v>-0.26095560000000001</v>
      </c>
      <c r="DM745" s="17">
        <v>-9.8508100000000001E-2</v>
      </c>
      <c r="DN745" s="17">
        <v>9.5364000000000004E-2</v>
      </c>
      <c r="DO745" s="17">
        <v>1.56694</v>
      </c>
      <c r="DP745" s="17">
        <v>1.4662280000000001</v>
      </c>
      <c r="DQ745" s="17">
        <v>1.1881649999999999</v>
      </c>
      <c r="DR745" s="17">
        <v>1.0411680000000001</v>
      </c>
      <c r="DS745" s="17">
        <v>0.86828510000000003</v>
      </c>
      <c r="DT745" s="17">
        <v>-0.16296240000000001</v>
      </c>
      <c r="DU745" s="17">
        <v>-0.18903120000000001</v>
      </c>
      <c r="DV745" s="17">
        <v>0.20449310000000001</v>
      </c>
      <c r="DW745" s="17">
        <v>-0.36930669999999999</v>
      </c>
      <c r="DX745" s="17">
        <v>-0.22451550000000001</v>
      </c>
      <c r="DY745" s="17">
        <v>-0.2774529</v>
      </c>
      <c r="DZ745" s="17">
        <v>6.7801399999999998E-2</v>
      </c>
      <c r="EA745" s="17">
        <v>-4.7764000000000001E-3</v>
      </c>
      <c r="EB745" s="17">
        <v>-8.6876499999999995E-2</v>
      </c>
      <c r="EC745" s="17">
        <v>0.11942609999999999</v>
      </c>
      <c r="ED745" s="17">
        <v>0.17102220000000001</v>
      </c>
      <c r="EE745" s="17">
        <v>0.20221169999999999</v>
      </c>
      <c r="EF745" s="17">
        <v>0.22607959999999999</v>
      </c>
      <c r="EG745" s="17">
        <v>9.5842300000000005E-2</v>
      </c>
      <c r="EH745" s="17">
        <v>-0.24093980000000001</v>
      </c>
      <c r="EI745" s="17">
        <v>-0.31782850000000001</v>
      </c>
      <c r="EJ745" s="17">
        <v>4.3673000000000002E-3</v>
      </c>
      <c r="EK745" s="17">
        <v>0.1703286</v>
      </c>
      <c r="EL745" s="17">
        <v>0.36515059999999999</v>
      </c>
      <c r="EM745" s="17">
        <v>1.833988</v>
      </c>
      <c r="EN745" s="17">
        <v>1.730011</v>
      </c>
      <c r="EO745" s="17">
        <v>1.4316679999999999</v>
      </c>
      <c r="EP745" s="17">
        <v>1.2607969999999999</v>
      </c>
      <c r="EQ745" s="17">
        <v>1.073566</v>
      </c>
      <c r="ER745" s="17">
        <v>4.0555899999999999E-2</v>
      </c>
      <c r="ES745" s="17">
        <v>-2.5037000000000002E-3</v>
      </c>
      <c r="ET745" s="17">
        <v>0.37015150000000002</v>
      </c>
      <c r="EU745" s="17">
        <v>78.276949999999999</v>
      </c>
      <c r="EV745" s="17">
        <v>76.336849999999998</v>
      </c>
      <c r="EW745" s="17">
        <v>75.125209999999996</v>
      </c>
      <c r="EX745" s="17">
        <v>74.834879999999998</v>
      </c>
      <c r="EY745" s="17">
        <v>74.032179999999997</v>
      </c>
      <c r="EZ745" s="17">
        <v>72.771320000000003</v>
      </c>
      <c r="FA745" s="17">
        <v>72.770430000000005</v>
      </c>
      <c r="FB745" s="17">
        <v>72.490300000000005</v>
      </c>
      <c r="FC745" s="17">
        <v>77.47842</v>
      </c>
      <c r="FD745" s="17">
        <v>83.037180000000006</v>
      </c>
      <c r="FE745" s="17">
        <v>87.611009999999993</v>
      </c>
      <c r="FF745" s="17">
        <v>90.129390000000001</v>
      </c>
      <c r="FG745" s="17">
        <v>92.544229999999999</v>
      </c>
      <c r="FH745" s="17">
        <v>92.314809999999994</v>
      </c>
      <c r="FI745" s="17">
        <v>92.328670000000002</v>
      </c>
      <c r="FJ745" s="17">
        <v>93.443280000000001</v>
      </c>
      <c r="FK745" s="17">
        <v>92.721850000000003</v>
      </c>
      <c r="FL745" s="17">
        <v>91.167109999999994</v>
      </c>
      <c r="FM745" s="17">
        <v>89.023700000000005</v>
      </c>
      <c r="FN745" s="17">
        <v>83.77422</v>
      </c>
      <c r="FO745" s="17">
        <v>79.068150000000003</v>
      </c>
      <c r="FP745" s="17">
        <v>77.968190000000007</v>
      </c>
      <c r="FQ745" s="17">
        <v>75.381200000000007</v>
      </c>
      <c r="FR745" s="17">
        <v>73.630579999999995</v>
      </c>
      <c r="FS745" s="17">
        <v>3.3984420000000002</v>
      </c>
      <c r="FT745" s="17"/>
      <c r="FU745" s="17">
        <v>0.24711730000000001</v>
      </c>
      <c r="FW745" s="17"/>
      <c r="IA745" s="62"/>
    </row>
    <row r="746" spans="1:235" x14ac:dyDescent="0.25">
      <c r="A746" t="s">
        <v>227</v>
      </c>
      <c r="B746" t="s">
        <v>0</v>
      </c>
      <c r="C746" t="s">
        <v>298</v>
      </c>
      <c r="D746" s="63">
        <v>44810</v>
      </c>
      <c r="E746" t="s">
        <v>219</v>
      </c>
      <c r="F746" s="17">
        <v>15106</v>
      </c>
      <c r="G746" s="17">
        <v>20.064869999999999</v>
      </c>
      <c r="H746" s="17">
        <v>17.80433</v>
      </c>
      <c r="I746" s="17">
        <v>16.146350000000002</v>
      </c>
      <c r="J746" s="17">
        <v>14.924329999999999</v>
      </c>
      <c r="K746" s="17">
        <v>13.90071</v>
      </c>
      <c r="L746" s="17">
        <v>13.35126</v>
      </c>
      <c r="M746" s="17">
        <v>13.362539999999999</v>
      </c>
      <c r="N746" s="17">
        <v>12.369949999999999</v>
      </c>
      <c r="O746" s="17">
        <v>9.7144650000000006</v>
      </c>
      <c r="P746" s="17">
        <v>6.5759220000000003</v>
      </c>
      <c r="Q746" s="17">
        <v>5.2547430000000004</v>
      </c>
      <c r="R746" s="17">
        <v>6.3812610000000003</v>
      </c>
      <c r="S746" s="17">
        <v>8.4273150000000001</v>
      </c>
      <c r="T746" s="17">
        <v>11.13716</v>
      </c>
      <c r="U746" s="17">
        <v>14.693860000000001</v>
      </c>
      <c r="V746" s="17">
        <v>20.249469999999999</v>
      </c>
      <c r="W746" s="17">
        <v>24.11382</v>
      </c>
      <c r="X746" s="17">
        <v>28.524039999999999</v>
      </c>
      <c r="Y746" s="17">
        <v>29.065380000000001</v>
      </c>
      <c r="Z746" s="17">
        <v>28.841609999999999</v>
      </c>
      <c r="AA746" s="17">
        <v>28.044450000000001</v>
      </c>
      <c r="AB746" s="17">
        <v>28.494620000000001</v>
      </c>
      <c r="AC746" s="17">
        <v>26.07048</v>
      </c>
      <c r="AD746" s="17">
        <v>22.74305</v>
      </c>
      <c r="AE746" s="17">
        <v>-1.0414140000000001</v>
      </c>
      <c r="AF746" s="17">
        <v>-0.92504169999999997</v>
      </c>
      <c r="AG746" s="17">
        <v>-0.74855300000000002</v>
      </c>
      <c r="AH746" s="17">
        <v>-0.41106680000000001</v>
      </c>
      <c r="AI746" s="17">
        <v>-0.49095709999999998</v>
      </c>
      <c r="AJ746" s="17">
        <v>-0.43837710000000002</v>
      </c>
      <c r="AK746" s="17">
        <v>-0.36951210000000001</v>
      </c>
      <c r="AL746" s="17">
        <v>-1.60806E-2</v>
      </c>
      <c r="AM746" s="17">
        <v>0.27456700000000001</v>
      </c>
      <c r="AN746" s="17">
        <v>9.0442599999999998E-2</v>
      </c>
      <c r="AO746" s="17">
        <v>-0.1147605</v>
      </c>
      <c r="AP746" s="17">
        <v>0.4006421</v>
      </c>
      <c r="AQ746" s="17">
        <v>0.16566149999999999</v>
      </c>
      <c r="AR746" s="17">
        <v>-4.5371599999999998E-2</v>
      </c>
      <c r="AS746" s="17">
        <v>-0.51804819999999996</v>
      </c>
      <c r="AT746" s="17">
        <v>-0.44402510000000001</v>
      </c>
      <c r="AU746" s="17">
        <v>2.1741030000000001</v>
      </c>
      <c r="AV746" s="17">
        <v>2.13171</v>
      </c>
      <c r="AW746" s="17">
        <v>1.7303200000000001</v>
      </c>
      <c r="AX746" s="17">
        <v>1.274599</v>
      </c>
      <c r="AY746" s="17">
        <v>0.27607619999999999</v>
      </c>
      <c r="AZ746" s="17">
        <v>-1.8216509999999999</v>
      </c>
      <c r="BA746" s="17">
        <v>-1.7818639999999999</v>
      </c>
      <c r="BB746" s="17">
        <v>-1.3460019999999999</v>
      </c>
      <c r="BC746" s="17">
        <v>-0.84217880000000001</v>
      </c>
      <c r="BD746" s="17">
        <v>-0.73811170000000004</v>
      </c>
      <c r="BE746" s="17">
        <v>-0.57878180000000001</v>
      </c>
      <c r="BF746" s="17">
        <v>-0.250413</v>
      </c>
      <c r="BG746" s="17">
        <v>-0.34821859999999999</v>
      </c>
      <c r="BH746" s="17">
        <v>-0.31181629999999999</v>
      </c>
      <c r="BI746" s="17">
        <v>-0.24405869999999999</v>
      </c>
      <c r="BJ746" s="17">
        <v>0.12572</v>
      </c>
      <c r="BK746" s="17">
        <v>0.44325710000000001</v>
      </c>
      <c r="BL746" s="17">
        <v>0.28682390000000002</v>
      </c>
      <c r="BM746" s="17">
        <v>0.115603</v>
      </c>
      <c r="BN746" s="17">
        <v>0.66465090000000004</v>
      </c>
      <c r="BO746" s="17">
        <v>0.4531618</v>
      </c>
      <c r="BP746" s="17">
        <v>0.25559179999999998</v>
      </c>
      <c r="BQ746" s="17">
        <v>-0.20908170000000001</v>
      </c>
      <c r="BR746" s="17">
        <v>-0.1285355</v>
      </c>
      <c r="BS746" s="17">
        <v>2.4865370000000002</v>
      </c>
      <c r="BT746" s="17">
        <v>2.4328560000000001</v>
      </c>
      <c r="BU746" s="17">
        <v>2.0153940000000001</v>
      </c>
      <c r="BV746" s="17">
        <v>1.5326299999999999</v>
      </c>
      <c r="BW746" s="17">
        <v>0.52337040000000001</v>
      </c>
      <c r="BX746" s="17">
        <v>-1.5670470000000001</v>
      </c>
      <c r="BY746" s="17">
        <v>-1.542316</v>
      </c>
      <c r="BZ746" s="17">
        <v>-1.131815</v>
      </c>
      <c r="CA746" s="17">
        <v>-0.70418879999999995</v>
      </c>
      <c r="CB746" s="17">
        <v>-0.60864450000000003</v>
      </c>
      <c r="CC746" s="17">
        <v>-0.46119870000000002</v>
      </c>
      <c r="CD746" s="17">
        <v>-0.13914470000000001</v>
      </c>
      <c r="CE746" s="17">
        <v>-0.24935840000000001</v>
      </c>
      <c r="CF746" s="17">
        <v>-0.22416069999999999</v>
      </c>
      <c r="CG746" s="17">
        <v>-0.15717</v>
      </c>
      <c r="CH746" s="17">
        <v>0.22393070000000001</v>
      </c>
      <c r="CI746" s="17">
        <v>0.56009140000000002</v>
      </c>
      <c r="CJ746" s="17">
        <v>0.42283700000000002</v>
      </c>
      <c r="CK746" s="17">
        <v>0.27515210000000001</v>
      </c>
      <c r="CL746" s="17">
        <v>0.84750259999999999</v>
      </c>
      <c r="CM746" s="17">
        <v>0.65228350000000002</v>
      </c>
      <c r="CN746" s="17">
        <v>0.46403830000000001</v>
      </c>
      <c r="CO746" s="17">
        <v>4.9075999999999998E-3</v>
      </c>
      <c r="CP746" s="17">
        <v>8.9971599999999999E-2</v>
      </c>
      <c r="CQ746" s="17">
        <v>2.7029290000000001</v>
      </c>
      <c r="CR746" s="17">
        <v>2.6414279999999999</v>
      </c>
      <c r="CS746" s="17">
        <v>2.2128359999999998</v>
      </c>
      <c r="CT746" s="17">
        <v>1.7113419999999999</v>
      </c>
      <c r="CU746" s="17">
        <v>0.69464570000000003</v>
      </c>
      <c r="CV746" s="17">
        <v>-1.390709</v>
      </c>
      <c r="CW746" s="17">
        <v>-1.3764050000000001</v>
      </c>
      <c r="CX746" s="17">
        <v>-0.98346880000000003</v>
      </c>
      <c r="CY746" s="17">
        <v>-0.5661988</v>
      </c>
      <c r="CZ746" s="17">
        <v>-0.47917739999999998</v>
      </c>
      <c r="DA746" s="17">
        <v>-0.34361570000000002</v>
      </c>
      <c r="DB746" s="17">
        <v>-2.7876399999999999E-2</v>
      </c>
      <c r="DC746" s="17">
        <v>-0.1504982</v>
      </c>
      <c r="DD746" s="17">
        <v>-0.13650519999999999</v>
      </c>
      <c r="DE746" s="17">
        <v>-7.0281399999999994E-2</v>
      </c>
      <c r="DF746" s="17">
        <v>0.32214140000000002</v>
      </c>
      <c r="DG746" s="17">
        <v>0.67692569999999996</v>
      </c>
      <c r="DH746" s="17">
        <v>0.55884999999999996</v>
      </c>
      <c r="DI746" s="17">
        <v>0.43470120000000001</v>
      </c>
      <c r="DJ746" s="17">
        <v>1.030354</v>
      </c>
      <c r="DK746" s="17">
        <v>0.85140530000000003</v>
      </c>
      <c r="DL746" s="17">
        <v>0.67248459999999999</v>
      </c>
      <c r="DM746" s="17">
        <v>0.21889690000000001</v>
      </c>
      <c r="DN746" s="17">
        <v>0.30847869999999999</v>
      </c>
      <c r="DO746" s="17">
        <v>2.9193199999999999</v>
      </c>
      <c r="DP746" s="17">
        <v>2.8500009999999998</v>
      </c>
      <c r="DQ746" s="17">
        <v>2.4102769999999998</v>
      </c>
      <c r="DR746" s="17">
        <v>1.890053</v>
      </c>
      <c r="DS746" s="17">
        <v>0.86592089999999999</v>
      </c>
      <c r="DT746" s="17">
        <v>-1.2143710000000001</v>
      </c>
      <c r="DU746" s="17">
        <v>-1.2104950000000001</v>
      </c>
      <c r="DV746" s="17">
        <v>-0.83512299999999995</v>
      </c>
      <c r="DW746" s="17">
        <v>-0.36696309999999999</v>
      </c>
      <c r="DX746" s="17">
        <v>-0.29224739999999999</v>
      </c>
      <c r="DY746" s="17">
        <v>-0.17384450000000001</v>
      </c>
      <c r="DZ746" s="17">
        <v>0.13277739999999999</v>
      </c>
      <c r="EA746" s="17">
        <v>-7.7596999999999996E-3</v>
      </c>
      <c r="EB746" s="17">
        <v>-9.9444000000000008E-3</v>
      </c>
      <c r="EC746" s="17">
        <v>5.5171999999999999E-2</v>
      </c>
      <c r="ED746" s="17">
        <v>0.46394200000000002</v>
      </c>
      <c r="EE746" s="17">
        <v>0.84561589999999998</v>
      </c>
      <c r="EF746" s="17">
        <v>0.7552314</v>
      </c>
      <c r="EG746" s="17">
        <v>0.66506480000000001</v>
      </c>
      <c r="EH746" s="17">
        <v>1.2943629999999999</v>
      </c>
      <c r="EI746" s="17">
        <v>1.138906</v>
      </c>
      <c r="EJ746" s="17">
        <v>0.97344799999999998</v>
      </c>
      <c r="EK746" s="17">
        <v>0.52786339999999998</v>
      </c>
      <c r="EL746" s="17">
        <v>0.62396819999999997</v>
      </c>
      <c r="EM746" s="17">
        <v>3.2317550000000002</v>
      </c>
      <c r="EN746" s="17">
        <v>3.1511469999999999</v>
      </c>
      <c r="EO746" s="17">
        <v>2.6953520000000002</v>
      </c>
      <c r="EP746" s="17">
        <v>2.148085</v>
      </c>
      <c r="EQ746" s="17">
        <v>1.1132150000000001</v>
      </c>
      <c r="ER746" s="17">
        <v>-0.95976740000000005</v>
      </c>
      <c r="ES746" s="17">
        <v>-0.97094630000000004</v>
      </c>
      <c r="ET746" s="17">
        <v>-0.62093520000000002</v>
      </c>
      <c r="EU746" s="17">
        <v>72.934139999999999</v>
      </c>
      <c r="EV746" s="17">
        <v>71.486949999999993</v>
      </c>
      <c r="EW746" s="17">
        <v>70.336889999999997</v>
      </c>
      <c r="EX746" s="17">
        <v>69.719660000000005</v>
      </c>
      <c r="EY746" s="17">
        <v>69.348590000000002</v>
      </c>
      <c r="EZ746" s="17">
        <v>69.442710000000005</v>
      </c>
      <c r="FA746" s="17">
        <v>68.9041</v>
      </c>
      <c r="FB746" s="17">
        <v>69.430030000000002</v>
      </c>
      <c r="FC746" s="17">
        <v>74.458020000000005</v>
      </c>
      <c r="FD746" s="17">
        <v>80.608930000000001</v>
      </c>
      <c r="FE746" s="17">
        <v>85.349540000000005</v>
      </c>
      <c r="FF746" s="17">
        <v>89.456590000000006</v>
      </c>
      <c r="FG746" s="17">
        <v>90.734039999999993</v>
      </c>
      <c r="FH746" s="17">
        <v>90.361379999999997</v>
      </c>
      <c r="FI746" s="17">
        <v>90.855710000000002</v>
      </c>
      <c r="FJ746" s="17">
        <v>91.585459999999998</v>
      </c>
      <c r="FK746" s="17">
        <v>91.307599999999994</v>
      </c>
      <c r="FL746" s="17">
        <v>89.265460000000004</v>
      </c>
      <c r="FM746" s="17">
        <v>85.823179999999994</v>
      </c>
      <c r="FN746" s="17">
        <v>82.549239999999998</v>
      </c>
      <c r="FO746" s="17">
        <v>79.817830000000001</v>
      </c>
      <c r="FP746" s="17">
        <v>78.171289999999999</v>
      </c>
      <c r="FQ746" s="17">
        <v>76.22381</v>
      </c>
      <c r="FR746" s="17">
        <v>75.997439999999997</v>
      </c>
      <c r="FS746" s="17">
        <v>3.7905609999999998</v>
      </c>
      <c r="FT746" s="17"/>
      <c r="FU746" s="17">
        <v>0.29071520000000001</v>
      </c>
      <c r="FW746" s="17"/>
      <c r="IA746" s="62"/>
    </row>
    <row r="747" spans="1:235" x14ac:dyDescent="0.25">
      <c r="A747" t="s">
        <v>227</v>
      </c>
      <c r="B747" t="s">
        <v>0</v>
      </c>
      <c r="C747" t="s">
        <v>298</v>
      </c>
      <c r="D747" s="63">
        <v>44810</v>
      </c>
      <c r="E747" t="s">
        <v>220</v>
      </c>
      <c r="F747" s="17">
        <v>7529</v>
      </c>
      <c r="G747" s="17">
        <v>9.2577879999999997</v>
      </c>
      <c r="H747" s="17">
        <v>8.2903409999999997</v>
      </c>
      <c r="I747" s="17">
        <v>7.5280120000000004</v>
      </c>
      <c r="J747" s="17">
        <v>6.9947970000000002</v>
      </c>
      <c r="K747" s="17">
        <v>6.5156429999999999</v>
      </c>
      <c r="L747" s="17">
        <v>6.25474</v>
      </c>
      <c r="M747" s="17">
        <v>6.2393359999999998</v>
      </c>
      <c r="N747" s="17">
        <v>6.0806769999999997</v>
      </c>
      <c r="O747" s="17">
        <v>4.9766149999999998</v>
      </c>
      <c r="P747" s="17">
        <v>3.7454130000000001</v>
      </c>
      <c r="Q747" s="17">
        <v>3.0452949999999999</v>
      </c>
      <c r="R747" s="17">
        <v>3.279172</v>
      </c>
      <c r="S747" s="17">
        <v>4.0963029999999998</v>
      </c>
      <c r="T747" s="17">
        <v>4.9879990000000003</v>
      </c>
      <c r="U747" s="17">
        <v>6.4665759999999999</v>
      </c>
      <c r="V747" s="17">
        <v>8.5177420000000001</v>
      </c>
      <c r="W747" s="17">
        <v>9.8429859999999998</v>
      </c>
      <c r="X747" s="17">
        <v>11.717219999999999</v>
      </c>
      <c r="Y747" s="17">
        <v>12.342079999999999</v>
      </c>
      <c r="Z747" s="17">
        <v>12.46834</v>
      </c>
      <c r="AA747" s="17">
        <v>12.19464</v>
      </c>
      <c r="AB747" s="17">
        <v>12.49555</v>
      </c>
      <c r="AC747" s="17">
        <v>11.56387</v>
      </c>
      <c r="AD747" s="17">
        <v>10.04128</v>
      </c>
      <c r="AE747" s="17">
        <v>-0.52350739999999996</v>
      </c>
      <c r="AF747" s="17">
        <v>-0.42258849999999998</v>
      </c>
      <c r="AG747" s="17">
        <v>-0.40859620000000002</v>
      </c>
      <c r="AH747" s="17">
        <v>-0.2660131</v>
      </c>
      <c r="AI747" s="17">
        <v>-0.3253684</v>
      </c>
      <c r="AJ747" s="17">
        <v>-0.20264309999999999</v>
      </c>
      <c r="AK747" s="17">
        <v>-0.21049670000000001</v>
      </c>
      <c r="AL747" s="17">
        <v>0.12600629999999999</v>
      </c>
      <c r="AM747" s="17">
        <v>0.13702049999999999</v>
      </c>
      <c r="AN747" s="17">
        <v>5.6708700000000001E-2</v>
      </c>
      <c r="AO747" s="17">
        <v>-5.0208700000000002E-2</v>
      </c>
      <c r="AP747" s="17">
        <v>-4.8495799999999999E-2</v>
      </c>
      <c r="AQ747" s="17">
        <v>-6.2415699999999998E-2</v>
      </c>
      <c r="AR747" s="17">
        <v>-0.27275120000000003</v>
      </c>
      <c r="AS747" s="17">
        <v>-0.45605329999999999</v>
      </c>
      <c r="AT747" s="17">
        <v>-0.57049280000000002</v>
      </c>
      <c r="AU747" s="17">
        <v>0.39166069999999997</v>
      </c>
      <c r="AV747" s="17">
        <v>0.58904140000000005</v>
      </c>
      <c r="AW747" s="17">
        <v>0.84934940000000003</v>
      </c>
      <c r="AX747" s="17">
        <v>0.7294621</v>
      </c>
      <c r="AY747" s="17">
        <v>0.1234524</v>
      </c>
      <c r="AZ747" s="17">
        <v>-0.78014220000000001</v>
      </c>
      <c r="BA747" s="17">
        <v>-0.75074399999999997</v>
      </c>
      <c r="BB747" s="17">
        <v>-0.66133379999999997</v>
      </c>
      <c r="BC747" s="17">
        <v>-0.38826929999999998</v>
      </c>
      <c r="BD747" s="17">
        <v>-0.29169020000000001</v>
      </c>
      <c r="BE747" s="17">
        <v>-0.2899967</v>
      </c>
      <c r="BF747" s="17">
        <v>-0.15310760000000001</v>
      </c>
      <c r="BG747" s="17">
        <v>-0.2268375</v>
      </c>
      <c r="BH747" s="17">
        <v>-0.11856170000000001</v>
      </c>
      <c r="BI747" s="17">
        <v>-0.1234488</v>
      </c>
      <c r="BJ747" s="17">
        <v>0.2269227</v>
      </c>
      <c r="BK747" s="17">
        <v>0.25072420000000001</v>
      </c>
      <c r="BL747" s="17">
        <v>0.18775610000000001</v>
      </c>
      <c r="BM747" s="17">
        <v>9.88174E-2</v>
      </c>
      <c r="BN747" s="17">
        <v>0.12031360000000001</v>
      </c>
      <c r="BO747" s="17">
        <v>0.1206247</v>
      </c>
      <c r="BP747" s="17">
        <v>-8.3475499999999994E-2</v>
      </c>
      <c r="BQ747" s="17">
        <v>-0.25973639999999998</v>
      </c>
      <c r="BR747" s="17">
        <v>-0.36890650000000003</v>
      </c>
      <c r="BS747" s="17">
        <v>0.58594080000000004</v>
      </c>
      <c r="BT747" s="17">
        <v>0.77076449999999996</v>
      </c>
      <c r="BU747" s="17">
        <v>1.017835</v>
      </c>
      <c r="BV747" s="17">
        <v>0.89190119999999995</v>
      </c>
      <c r="BW747" s="17">
        <v>0.28102510000000003</v>
      </c>
      <c r="BX747" s="17">
        <v>-0.61696479999999998</v>
      </c>
      <c r="BY747" s="17">
        <v>-0.5978251</v>
      </c>
      <c r="BZ747" s="17">
        <v>-0.52233079999999998</v>
      </c>
      <c r="CA747" s="17">
        <v>-0.29460380000000003</v>
      </c>
      <c r="CB747" s="17">
        <v>-0.2010305</v>
      </c>
      <c r="CC747" s="17">
        <v>-0.20785500000000001</v>
      </c>
      <c r="CD747" s="17">
        <v>-7.4909600000000007E-2</v>
      </c>
      <c r="CE747" s="17">
        <v>-0.15859519999999999</v>
      </c>
      <c r="CF747" s="17">
        <v>-6.03273E-2</v>
      </c>
      <c r="CG747" s="17">
        <v>-6.3159699999999999E-2</v>
      </c>
      <c r="CH747" s="17">
        <v>0.2968171</v>
      </c>
      <c r="CI747" s="17">
        <v>0.32947500000000002</v>
      </c>
      <c r="CJ747" s="17">
        <v>0.27851910000000002</v>
      </c>
      <c r="CK747" s="17">
        <v>0.2020325</v>
      </c>
      <c r="CL747" s="17">
        <v>0.23723040000000001</v>
      </c>
      <c r="CM747" s="17">
        <v>0.24739800000000001</v>
      </c>
      <c r="CN747" s="17">
        <v>4.76163E-2</v>
      </c>
      <c r="CO747" s="17">
        <v>-0.1237679</v>
      </c>
      <c r="CP747" s="17">
        <v>-0.2292884</v>
      </c>
      <c r="CQ747" s="17">
        <v>0.72049870000000005</v>
      </c>
      <c r="CR747" s="17">
        <v>0.89662549999999996</v>
      </c>
      <c r="CS747" s="17">
        <v>1.1345270000000001</v>
      </c>
      <c r="CT747" s="17">
        <v>1.0044059999999999</v>
      </c>
      <c r="CU747" s="17">
        <v>0.39015939999999999</v>
      </c>
      <c r="CV747" s="17">
        <v>-0.50394870000000003</v>
      </c>
      <c r="CW747" s="17">
        <v>-0.49191390000000002</v>
      </c>
      <c r="CX747" s="17">
        <v>-0.42605779999999999</v>
      </c>
      <c r="CY747" s="17">
        <v>-0.20093829999999999</v>
      </c>
      <c r="CZ747" s="17">
        <v>-0.11037080000000001</v>
      </c>
      <c r="DA747" s="17">
        <v>-0.1257133</v>
      </c>
      <c r="DB747" s="17">
        <v>3.2883999999999999E-3</v>
      </c>
      <c r="DC747" s="17">
        <v>-9.0353000000000003E-2</v>
      </c>
      <c r="DD747" s="17">
        <v>-2.0928000000000001E-3</v>
      </c>
      <c r="DE747" s="17">
        <v>-2.8706999999999999E-3</v>
      </c>
      <c r="DF747" s="17">
        <v>0.36671140000000002</v>
      </c>
      <c r="DG747" s="17">
        <v>0.40822589999999997</v>
      </c>
      <c r="DH747" s="17">
        <v>0.3692822</v>
      </c>
      <c r="DI747" s="17">
        <v>0.3052475</v>
      </c>
      <c r="DJ747" s="17">
        <v>0.3541473</v>
      </c>
      <c r="DK747" s="17">
        <v>0.37417119999999998</v>
      </c>
      <c r="DL747" s="17">
        <v>0.17870800000000001</v>
      </c>
      <c r="DM747" s="17">
        <v>1.2200600000000001E-2</v>
      </c>
      <c r="DN747" s="17">
        <v>-8.9670299999999994E-2</v>
      </c>
      <c r="DO747" s="17">
        <v>0.8550565</v>
      </c>
      <c r="DP747" s="17">
        <v>1.022486</v>
      </c>
      <c r="DQ747" s="17">
        <v>1.25122</v>
      </c>
      <c r="DR747" s="17">
        <v>1.116911</v>
      </c>
      <c r="DS747" s="17">
        <v>0.49929370000000001</v>
      </c>
      <c r="DT747" s="17">
        <v>-0.39093250000000002</v>
      </c>
      <c r="DU747" s="17">
        <v>-0.38600259999999997</v>
      </c>
      <c r="DV747" s="17">
        <v>-0.32978469999999999</v>
      </c>
      <c r="DW747" s="17">
        <v>-6.5700099999999997E-2</v>
      </c>
      <c r="DX747" s="17">
        <v>2.0527500000000001E-2</v>
      </c>
      <c r="DY747" s="17">
        <v>-7.1138E-3</v>
      </c>
      <c r="DZ747" s="17">
        <v>0.1161939</v>
      </c>
      <c r="EA747" s="17">
        <v>8.1779000000000001E-3</v>
      </c>
      <c r="EB747" s="17">
        <v>8.1988500000000006E-2</v>
      </c>
      <c r="EC747" s="17">
        <v>8.4177199999999994E-2</v>
      </c>
      <c r="ED747" s="17">
        <v>0.46762789999999999</v>
      </c>
      <c r="EE747" s="17">
        <v>0.52192959999999999</v>
      </c>
      <c r="EF747" s="17">
        <v>0.50032960000000004</v>
      </c>
      <c r="EG747" s="17">
        <v>0.4542737</v>
      </c>
      <c r="EH747" s="17">
        <v>0.52295670000000005</v>
      </c>
      <c r="EI747" s="17">
        <v>0.55721160000000003</v>
      </c>
      <c r="EJ747" s="17">
        <v>0.36798370000000002</v>
      </c>
      <c r="EK747" s="17">
        <v>0.20851749999999999</v>
      </c>
      <c r="EL747" s="17">
        <v>0.1119159</v>
      </c>
      <c r="EM747" s="17">
        <v>1.049337</v>
      </c>
      <c r="EN747" s="17">
        <v>1.20421</v>
      </c>
      <c r="EO747" s="17">
        <v>1.419705</v>
      </c>
      <c r="EP747" s="17">
        <v>1.27935</v>
      </c>
      <c r="EQ747" s="17">
        <v>0.65686630000000001</v>
      </c>
      <c r="ER747" s="17">
        <v>-0.22775509999999999</v>
      </c>
      <c r="ES747" s="17">
        <v>-0.2330836</v>
      </c>
      <c r="ET747" s="17">
        <v>-0.1907817</v>
      </c>
      <c r="EU747" s="17">
        <v>72.863749999999996</v>
      </c>
      <c r="EV747" s="17">
        <v>71.742999999999995</v>
      </c>
      <c r="EW747" s="17">
        <v>70.58475</v>
      </c>
      <c r="EX747" s="17">
        <v>70.19341</v>
      </c>
      <c r="EY747" s="17">
        <v>70.146690000000007</v>
      </c>
      <c r="EZ747" s="17">
        <v>70.102260000000001</v>
      </c>
      <c r="FA747" s="17">
        <v>69.833640000000003</v>
      </c>
      <c r="FB747" s="17">
        <v>69.694450000000003</v>
      </c>
      <c r="FC747" s="17">
        <v>74.270420000000001</v>
      </c>
      <c r="FD747" s="17">
        <v>79.834400000000002</v>
      </c>
      <c r="FE747" s="17">
        <v>83.787970000000001</v>
      </c>
      <c r="FF747" s="17">
        <v>87.133769999999998</v>
      </c>
      <c r="FG747" s="17">
        <v>87.804000000000002</v>
      </c>
      <c r="FH747" s="17">
        <v>86.766679999999994</v>
      </c>
      <c r="FI747" s="17">
        <v>88.018969999999996</v>
      </c>
      <c r="FJ747" s="17">
        <v>88.759860000000003</v>
      </c>
      <c r="FK747" s="17">
        <v>88.251480000000001</v>
      </c>
      <c r="FL747" s="17">
        <v>86.165090000000006</v>
      </c>
      <c r="FM747" s="17">
        <v>82.985190000000003</v>
      </c>
      <c r="FN747" s="17">
        <v>80.448040000000006</v>
      </c>
      <c r="FO747" s="17">
        <v>78.34066</v>
      </c>
      <c r="FP747" s="17">
        <v>77.032300000000006</v>
      </c>
      <c r="FQ747" s="17">
        <v>75.171940000000006</v>
      </c>
      <c r="FR747" s="17">
        <v>75.044020000000003</v>
      </c>
      <c r="FS747" s="17">
        <v>2.4933230000000002</v>
      </c>
      <c r="FT747" s="17"/>
      <c r="FU747" s="17">
        <v>0.17736199999999999</v>
      </c>
      <c r="FW747" s="17"/>
    </row>
    <row r="748" spans="1:235" x14ac:dyDescent="0.25">
      <c r="A748" t="s">
        <v>227</v>
      </c>
      <c r="B748" t="s">
        <v>0</v>
      </c>
      <c r="C748" t="s">
        <v>298</v>
      </c>
      <c r="D748" s="63">
        <v>44810</v>
      </c>
      <c r="E748" t="s">
        <v>221</v>
      </c>
      <c r="F748" s="17">
        <v>7575</v>
      </c>
      <c r="G748" s="17">
        <v>10.80467</v>
      </c>
      <c r="H748" s="17">
        <v>9.4811130000000006</v>
      </c>
      <c r="I748" s="17">
        <v>8.6080819999999996</v>
      </c>
      <c r="J748" s="17">
        <v>7.9201689999999996</v>
      </c>
      <c r="K748" s="17">
        <v>7.3846369999999997</v>
      </c>
      <c r="L748" s="17">
        <v>7.0884520000000002</v>
      </c>
      <c r="M748" s="17">
        <v>7.1134510000000004</v>
      </c>
      <c r="N748" s="17">
        <v>6.2438029999999998</v>
      </c>
      <c r="O748" s="17">
        <v>4.7109949999999996</v>
      </c>
      <c r="P748" s="17">
        <v>2.8034919999999999</v>
      </c>
      <c r="Q748" s="17">
        <v>2.1867640000000002</v>
      </c>
      <c r="R748" s="17">
        <v>3.0830649999999999</v>
      </c>
      <c r="S748" s="17">
        <v>4.3173450000000004</v>
      </c>
      <c r="T748" s="17">
        <v>6.1946899999999996</v>
      </c>
      <c r="U748" s="17">
        <v>8.2173300000000005</v>
      </c>
      <c r="V748" s="17">
        <v>11.737730000000001</v>
      </c>
      <c r="W748" s="17">
        <v>14.32396</v>
      </c>
      <c r="X748" s="17">
        <v>16.847760000000001</v>
      </c>
      <c r="Y748" s="17">
        <v>16.741440000000001</v>
      </c>
      <c r="Z748" s="17">
        <v>16.399570000000001</v>
      </c>
      <c r="AA748" s="17">
        <v>15.89175</v>
      </c>
      <c r="AB748" s="17">
        <v>16.03088</v>
      </c>
      <c r="AC748" s="17">
        <v>14.532959999999999</v>
      </c>
      <c r="AD748" s="17">
        <v>12.72875</v>
      </c>
      <c r="AE748" s="17">
        <v>-0.65434060000000005</v>
      </c>
      <c r="AF748" s="17">
        <v>-0.65911759999999997</v>
      </c>
      <c r="AG748" s="17">
        <v>-0.46324549999999998</v>
      </c>
      <c r="AH748" s="17">
        <v>-0.26169029999999999</v>
      </c>
      <c r="AI748" s="17">
        <v>-0.26201180000000002</v>
      </c>
      <c r="AJ748" s="17">
        <v>-0.3284205</v>
      </c>
      <c r="AK748" s="17">
        <v>-0.25397599999999998</v>
      </c>
      <c r="AL748" s="17">
        <v>-0.28147499999999998</v>
      </c>
      <c r="AM748" s="17">
        <v>-6.1206999999999998E-3</v>
      </c>
      <c r="AN748" s="17">
        <v>-0.12989809999999999</v>
      </c>
      <c r="AO748" s="17">
        <v>-0.2482395</v>
      </c>
      <c r="AP748" s="17">
        <v>0.246279</v>
      </c>
      <c r="AQ748" s="17">
        <v>1.37771E-2</v>
      </c>
      <c r="AR748" s="17">
        <v>6.4590900000000007E-2</v>
      </c>
      <c r="AS748" s="17">
        <v>-0.28603709999999999</v>
      </c>
      <c r="AT748" s="17">
        <v>-8.5778599999999997E-2</v>
      </c>
      <c r="AU748" s="17">
        <v>1.6195200000000001</v>
      </c>
      <c r="AV748" s="17">
        <v>1.377543</v>
      </c>
      <c r="AW748" s="17">
        <v>0.70594800000000002</v>
      </c>
      <c r="AX748" s="17">
        <v>0.39669900000000002</v>
      </c>
      <c r="AY748" s="17">
        <v>2.7277099999999999E-2</v>
      </c>
      <c r="AZ748" s="17">
        <v>-1.1816789999999999</v>
      </c>
      <c r="BA748" s="17">
        <v>-1.1660509999999999</v>
      </c>
      <c r="BB748" s="17">
        <v>-0.80232879999999995</v>
      </c>
      <c r="BC748" s="17">
        <v>-0.50943579999999999</v>
      </c>
      <c r="BD748" s="17">
        <v>-0.52840980000000004</v>
      </c>
      <c r="BE748" s="17">
        <v>-0.34391919999999998</v>
      </c>
      <c r="BF748" s="17">
        <v>-0.1493448</v>
      </c>
      <c r="BG748" s="17">
        <v>-0.15995809999999999</v>
      </c>
      <c r="BH748" s="17">
        <v>-0.23481479999999999</v>
      </c>
      <c r="BI748" s="17">
        <v>-0.16408990000000001</v>
      </c>
      <c r="BJ748" s="17">
        <v>-0.18407599999999999</v>
      </c>
      <c r="BK748" s="17">
        <v>0.1183415</v>
      </c>
      <c r="BL748" s="17">
        <v>1.6131199999999998E-2</v>
      </c>
      <c r="BM748" s="17">
        <v>-7.2032700000000005E-2</v>
      </c>
      <c r="BN748" s="17">
        <v>0.44992569999999998</v>
      </c>
      <c r="BO748" s="17">
        <v>0.23675789999999999</v>
      </c>
      <c r="BP748" s="17">
        <v>0.29964770000000002</v>
      </c>
      <c r="BQ748" s="17">
        <v>-4.6339600000000002E-2</v>
      </c>
      <c r="BR748" s="17">
        <v>0.15817809999999999</v>
      </c>
      <c r="BS748" s="17">
        <v>1.8668819999999999</v>
      </c>
      <c r="BT748" s="17">
        <v>1.6207480000000001</v>
      </c>
      <c r="BU748" s="17">
        <v>0.93897909999999996</v>
      </c>
      <c r="BV748" s="17">
        <v>0.59795169999999997</v>
      </c>
      <c r="BW748" s="17">
        <v>0.21827469999999999</v>
      </c>
      <c r="BX748" s="17">
        <v>-0.98610059999999999</v>
      </c>
      <c r="BY748" s="17">
        <v>-0.98186090000000004</v>
      </c>
      <c r="BZ748" s="17">
        <v>-0.63975610000000005</v>
      </c>
      <c r="CA748" s="17">
        <v>-0.40907520000000003</v>
      </c>
      <c r="CB748" s="17">
        <v>-0.43788199999999999</v>
      </c>
      <c r="CC748" s="17">
        <v>-0.26127420000000001</v>
      </c>
      <c r="CD748" s="17">
        <v>-7.1534700000000007E-2</v>
      </c>
      <c r="CE748" s="17">
        <v>-8.9276099999999997E-2</v>
      </c>
      <c r="CF748" s="17">
        <v>-0.16998369999999999</v>
      </c>
      <c r="CG748" s="17">
        <v>-0.10183499999999999</v>
      </c>
      <c r="CH748" s="17">
        <v>-0.1166177</v>
      </c>
      <c r="CI748" s="17">
        <v>0.20454369999999999</v>
      </c>
      <c r="CJ748" s="17">
        <v>0.1172706</v>
      </c>
      <c r="CK748" s="17">
        <v>5.0007599999999999E-2</v>
      </c>
      <c r="CL748" s="17">
        <v>0.59097069999999996</v>
      </c>
      <c r="CM748" s="17">
        <v>0.39119379999999998</v>
      </c>
      <c r="CN748" s="17">
        <v>0.46244730000000001</v>
      </c>
      <c r="CO748" s="17">
        <v>0.119674</v>
      </c>
      <c r="CP748" s="17">
        <v>0.32714179999999998</v>
      </c>
      <c r="CQ748" s="17">
        <v>2.038205</v>
      </c>
      <c r="CR748" s="17">
        <v>1.7891900000000001</v>
      </c>
      <c r="CS748" s="17">
        <v>1.100376</v>
      </c>
      <c r="CT748" s="17">
        <v>0.73733850000000001</v>
      </c>
      <c r="CU748" s="17">
        <v>0.35055900000000001</v>
      </c>
      <c r="CV748" s="17">
        <v>-0.85064320000000004</v>
      </c>
      <c r="CW748" s="17">
        <v>-0.85429160000000004</v>
      </c>
      <c r="CX748" s="17">
        <v>-0.52715880000000004</v>
      </c>
      <c r="CY748" s="17">
        <v>-0.30871460000000001</v>
      </c>
      <c r="CZ748" s="17">
        <v>-0.3473542</v>
      </c>
      <c r="DA748" s="17">
        <v>-0.17862910000000001</v>
      </c>
      <c r="DB748" s="17">
        <v>6.2754999999999998E-3</v>
      </c>
      <c r="DC748" s="17">
        <v>-1.8593999999999999E-2</v>
      </c>
      <c r="DD748" s="17">
        <v>-0.1051527</v>
      </c>
      <c r="DE748" s="17">
        <v>-3.95801E-2</v>
      </c>
      <c r="DF748" s="17">
        <v>-4.9159399999999999E-2</v>
      </c>
      <c r="DG748" s="17">
        <v>0.2907458</v>
      </c>
      <c r="DH748" s="17">
        <v>0.2184101</v>
      </c>
      <c r="DI748" s="17">
        <v>0.1720479</v>
      </c>
      <c r="DJ748" s="17">
        <v>0.73201579999999999</v>
      </c>
      <c r="DK748" s="17">
        <v>0.54562960000000005</v>
      </c>
      <c r="DL748" s="17">
        <v>0.625247</v>
      </c>
      <c r="DM748" s="17">
        <v>0.28568769999999999</v>
      </c>
      <c r="DN748" s="17">
        <v>0.49610549999999998</v>
      </c>
      <c r="DO748" s="17">
        <v>2.209527</v>
      </c>
      <c r="DP748" s="17">
        <v>1.957633</v>
      </c>
      <c r="DQ748" s="17">
        <v>1.2617719999999999</v>
      </c>
      <c r="DR748" s="17">
        <v>0.87672559999999999</v>
      </c>
      <c r="DS748" s="17">
        <v>0.48284329999999998</v>
      </c>
      <c r="DT748" s="17">
        <v>-0.71518579999999998</v>
      </c>
      <c r="DU748" s="17">
        <v>-0.72672219999999998</v>
      </c>
      <c r="DV748" s="17">
        <v>-0.41456140000000002</v>
      </c>
      <c r="DW748" s="17">
        <v>-0.16380980000000001</v>
      </c>
      <c r="DX748" s="17">
        <v>-0.21664639999999999</v>
      </c>
      <c r="DY748" s="17">
        <v>-5.9302800000000003E-2</v>
      </c>
      <c r="DZ748" s="17">
        <v>0.118621</v>
      </c>
      <c r="EA748" s="17">
        <v>8.3459599999999995E-2</v>
      </c>
      <c r="EB748" s="17">
        <v>-1.1546900000000001E-2</v>
      </c>
      <c r="EC748" s="17">
        <v>5.0305999999999997E-2</v>
      </c>
      <c r="ED748" s="17">
        <v>4.8239600000000001E-2</v>
      </c>
      <c r="EE748" s="17">
        <v>0.41520810000000002</v>
      </c>
      <c r="EF748" s="17">
        <v>0.36443940000000002</v>
      </c>
      <c r="EG748" s="17">
        <v>0.34825469999999997</v>
      </c>
      <c r="EH748" s="17">
        <v>0.93566240000000001</v>
      </c>
      <c r="EI748" s="17">
        <v>0.76861049999999997</v>
      </c>
      <c r="EJ748" s="17">
        <v>0.86030379999999995</v>
      </c>
      <c r="EK748" s="17">
        <v>0.52538510000000005</v>
      </c>
      <c r="EL748" s="17">
        <v>0.7400622</v>
      </c>
      <c r="EM748" s="17">
        <v>2.45689</v>
      </c>
      <c r="EN748" s="17">
        <v>2.2008369999999999</v>
      </c>
      <c r="EO748" s="17">
        <v>1.494804</v>
      </c>
      <c r="EP748" s="17">
        <v>1.0779780000000001</v>
      </c>
      <c r="EQ748" s="17">
        <v>0.67384089999999996</v>
      </c>
      <c r="ER748" s="17">
        <v>-0.51960680000000004</v>
      </c>
      <c r="ES748" s="17">
        <v>-0.54253229999999997</v>
      </c>
      <c r="ET748" s="17">
        <v>-0.25198870000000001</v>
      </c>
      <c r="EU748" s="17">
        <v>73.004149999999996</v>
      </c>
      <c r="EV748" s="17">
        <v>71.232330000000005</v>
      </c>
      <c r="EW748" s="17">
        <v>70.090479999999999</v>
      </c>
      <c r="EX748" s="17">
        <v>69.248589999999993</v>
      </c>
      <c r="EY748" s="17">
        <v>68.555030000000002</v>
      </c>
      <c r="EZ748" s="17">
        <v>68.786879999999996</v>
      </c>
      <c r="FA748" s="17">
        <v>67.979839999999996</v>
      </c>
      <c r="FB748" s="17">
        <v>69.167109999999994</v>
      </c>
      <c r="FC748" s="17">
        <v>74.64461</v>
      </c>
      <c r="FD748" s="17">
        <v>81.379140000000007</v>
      </c>
      <c r="FE748" s="17">
        <v>86.902370000000005</v>
      </c>
      <c r="FF748" s="17">
        <v>91.766360000000006</v>
      </c>
      <c r="FG748" s="17">
        <v>93.647620000000003</v>
      </c>
      <c r="FH748" s="17">
        <v>93.935950000000005</v>
      </c>
      <c r="FI748" s="17">
        <v>93.676580000000001</v>
      </c>
      <c r="FJ748" s="17">
        <v>94.395179999999996</v>
      </c>
      <c r="FK748" s="17">
        <v>94.346599999999995</v>
      </c>
      <c r="FL748" s="17">
        <v>92.348489999999998</v>
      </c>
      <c r="FM748" s="17">
        <v>88.645319999999998</v>
      </c>
      <c r="FN748" s="17">
        <v>84.638689999999997</v>
      </c>
      <c r="FO748" s="17">
        <v>81.286749999999998</v>
      </c>
      <c r="FP748" s="17">
        <v>79.303979999999996</v>
      </c>
      <c r="FQ748" s="17">
        <v>77.269840000000002</v>
      </c>
      <c r="FR748" s="17">
        <v>76.945549999999997</v>
      </c>
      <c r="FS748" s="17">
        <v>2.854867</v>
      </c>
      <c r="FT748" s="17"/>
      <c r="FU748" s="17">
        <v>0.2326812</v>
      </c>
      <c r="FW748" s="17"/>
      <c r="HY748" s="62"/>
    </row>
    <row r="749" spans="1:235" x14ac:dyDescent="0.25">
      <c r="A749" t="s">
        <v>227</v>
      </c>
      <c r="B749" t="s">
        <v>0</v>
      </c>
      <c r="C749" t="s">
        <v>298</v>
      </c>
      <c r="D749" s="63">
        <v>44811</v>
      </c>
      <c r="E749" t="s">
        <v>219</v>
      </c>
      <c r="F749" s="17">
        <v>15176</v>
      </c>
      <c r="G749" s="17">
        <v>20.949739999999998</v>
      </c>
      <c r="H749" s="17">
        <v>18.90962</v>
      </c>
      <c r="I749" s="17">
        <v>17.18384</v>
      </c>
      <c r="J749" s="17">
        <v>15.851279999999999</v>
      </c>
      <c r="K749" s="17">
        <v>14.808579999999999</v>
      </c>
      <c r="L749" s="17">
        <v>14.21594</v>
      </c>
      <c r="M749" s="17">
        <v>14.20443</v>
      </c>
      <c r="N749" s="17">
        <v>12.74053</v>
      </c>
      <c r="O749" s="17">
        <v>10.10866</v>
      </c>
      <c r="P749" s="17">
        <v>7.7543749999999996</v>
      </c>
      <c r="Q749" s="17">
        <v>7.4874929999999997</v>
      </c>
      <c r="R749" s="17">
        <v>8.6061309999999995</v>
      </c>
      <c r="S749" s="17">
        <v>10.791840000000001</v>
      </c>
      <c r="T749" s="17">
        <v>13.98371</v>
      </c>
      <c r="U749" s="17">
        <v>18.045680000000001</v>
      </c>
      <c r="V749" s="17">
        <v>23.997260000000001</v>
      </c>
      <c r="W749" s="17">
        <v>27.619389999999999</v>
      </c>
      <c r="X749" s="17">
        <v>30.56822</v>
      </c>
      <c r="Y749" s="17">
        <v>33.077120000000001</v>
      </c>
      <c r="Z749" s="17">
        <v>32.159709999999997</v>
      </c>
      <c r="AA749" s="17">
        <v>30.538409999999999</v>
      </c>
      <c r="AB749" s="17">
        <v>30.675149999999999</v>
      </c>
      <c r="AC749" s="17">
        <v>27.195489999999999</v>
      </c>
      <c r="AD749" s="17">
        <v>23.823370000000001</v>
      </c>
      <c r="AE749" s="17">
        <v>-1.168574</v>
      </c>
      <c r="AF749" s="17">
        <v>-0.88294980000000001</v>
      </c>
      <c r="AG749" s="17">
        <v>-0.77949460000000004</v>
      </c>
      <c r="AH749" s="17">
        <v>-0.65267500000000001</v>
      </c>
      <c r="AI749" s="17">
        <v>-0.68019879999999999</v>
      </c>
      <c r="AJ749" s="17">
        <v>-0.49714019999999998</v>
      </c>
      <c r="AK749" s="17">
        <v>-0.42348649999999999</v>
      </c>
      <c r="AL749" s="17">
        <v>-0.66983720000000002</v>
      </c>
      <c r="AM749" s="17">
        <v>-0.49704019999999999</v>
      </c>
      <c r="AN749" s="17">
        <v>-0.68155589999999999</v>
      </c>
      <c r="AO749" s="17">
        <v>-0.28349259999999998</v>
      </c>
      <c r="AP749" s="17">
        <v>-0.28984939999999998</v>
      </c>
      <c r="AQ749" s="17">
        <v>-0.28169100000000002</v>
      </c>
      <c r="AR749" s="17">
        <v>1.05854E-2</v>
      </c>
      <c r="AS749" s="17">
        <v>-0.2338799</v>
      </c>
      <c r="AT749" s="17">
        <v>0.4298633</v>
      </c>
      <c r="AU749" s="17">
        <v>3.189975</v>
      </c>
      <c r="AV749" s="17">
        <v>2.3007379999999999</v>
      </c>
      <c r="AW749" s="17">
        <v>2.2715360000000002</v>
      </c>
      <c r="AX749" s="17">
        <v>1.779803</v>
      </c>
      <c r="AY749" s="17">
        <v>0.55300919999999998</v>
      </c>
      <c r="AZ749" s="17">
        <v>-1.5774820000000001</v>
      </c>
      <c r="BA749" s="17">
        <v>-2.2461760000000002</v>
      </c>
      <c r="BB749" s="17">
        <v>-1.420172</v>
      </c>
      <c r="BC749" s="17">
        <v>-0.96520499999999998</v>
      </c>
      <c r="BD749" s="17">
        <v>-0.69722890000000004</v>
      </c>
      <c r="BE749" s="17">
        <v>-0.6084328</v>
      </c>
      <c r="BF749" s="17">
        <v>-0.49131269999999999</v>
      </c>
      <c r="BG749" s="17">
        <v>-0.53349950000000002</v>
      </c>
      <c r="BH749" s="17">
        <v>-0.35970590000000002</v>
      </c>
      <c r="BI749" s="17">
        <v>-0.28954089999999999</v>
      </c>
      <c r="BJ749" s="17">
        <v>-0.52595270000000005</v>
      </c>
      <c r="BK749" s="17">
        <v>-0.32482610000000001</v>
      </c>
      <c r="BL749" s="17">
        <v>-0.46394639999999998</v>
      </c>
      <c r="BM749" s="17">
        <v>-2.52474E-2</v>
      </c>
      <c r="BN749" s="17">
        <v>2.1385000000000002E-3</v>
      </c>
      <c r="BO749" s="17">
        <v>3.1712799999999999E-2</v>
      </c>
      <c r="BP749" s="17">
        <v>0.32969120000000002</v>
      </c>
      <c r="BQ749" s="17">
        <v>9.7856200000000004E-2</v>
      </c>
      <c r="BR749" s="17">
        <v>0.77167010000000003</v>
      </c>
      <c r="BS749" s="17">
        <v>3.5267970000000002</v>
      </c>
      <c r="BT749" s="17">
        <v>2.6210260000000001</v>
      </c>
      <c r="BU749" s="17">
        <v>2.5660310000000002</v>
      </c>
      <c r="BV749" s="17">
        <v>2.0511810000000001</v>
      </c>
      <c r="BW749" s="17">
        <v>0.81155659999999996</v>
      </c>
      <c r="BX749" s="17">
        <v>-1.305328</v>
      </c>
      <c r="BY749" s="17">
        <v>-1.9975579999999999</v>
      </c>
      <c r="BZ749" s="17">
        <v>-1.1948780000000001</v>
      </c>
      <c r="CA749" s="17">
        <v>-0.82435210000000003</v>
      </c>
      <c r="CB749" s="17">
        <v>-0.56859919999999997</v>
      </c>
      <c r="CC749" s="17">
        <v>-0.489956</v>
      </c>
      <c r="CD749" s="17">
        <v>-0.37955359999999999</v>
      </c>
      <c r="CE749" s="17">
        <v>-0.43189610000000001</v>
      </c>
      <c r="CF749" s="17">
        <v>-0.26451940000000002</v>
      </c>
      <c r="CG749" s="17">
        <v>-0.19677049999999999</v>
      </c>
      <c r="CH749" s="17">
        <v>-0.42629879999999998</v>
      </c>
      <c r="CI749" s="17">
        <v>-0.20555109999999999</v>
      </c>
      <c r="CJ749" s="17">
        <v>-0.31323060000000003</v>
      </c>
      <c r="CK749" s="17">
        <v>0.15361250000000001</v>
      </c>
      <c r="CL749" s="17">
        <v>0.20436840000000001</v>
      </c>
      <c r="CM749" s="17">
        <v>0.2487752</v>
      </c>
      <c r="CN749" s="17">
        <v>0.5507029</v>
      </c>
      <c r="CO749" s="17">
        <v>0.32761560000000001</v>
      </c>
      <c r="CP749" s="17">
        <v>1.0084040000000001</v>
      </c>
      <c r="CQ749" s="17">
        <v>3.7600790000000002</v>
      </c>
      <c r="CR749" s="17">
        <v>2.8428550000000001</v>
      </c>
      <c r="CS749" s="17">
        <v>2.769997</v>
      </c>
      <c r="CT749" s="17">
        <v>2.2391359999999998</v>
      </c>
      <c r="CU749" s="17">
        <v>0.9906258</v>
      </c>
      <c r="CV749" s="17">
        <v>-1.1168340000000001</v>
      </c>
      <c r="CW749" s="17">
        <v>-1.825366</v>
      </c>
      <c r="CX749" s="17">
        <v>-1.0388409999999999</v>
      </c>
      <c r="CY749" s="17">
        <v>-0.68349930000000003</v>
      </c>
      <c r="CZ749" s="17">
        <v>-0.43996940000000001</v>
      </c>
      <c r="DA749" s="17">
        <v>-0.37147910000000001</v>
      </c>
      <c r="DB749" s="17">
        <v>-0.26779449999999999</v>
      </c>
      <c r="DC749" s="17">
        <v>-0.33029259999999999</v>
      </c>
      <c r="DD749" s="17">
        <v>-0.16933280000000001</v>
      </c>
      <c r="DE749" s="17">
        <v>-0.1040001</v>
      </c>
      <c r="DF749" s="17">
        <v>-0.32664480000000001</v>
      </c>
      <c r="DG749" s="17">
        <v>-8.6276199999999997E-2</v>
      </c>
      <c r="DH749" s="17">
        <v>-0.16251489999999999</v>
      </c>
      <c r="DI749" s="17">
        <v>0.3324724</v>
      </c>
      <c r="DJ749" s="17">
        <v>0.40659820000000002</v>
      </c>
      <c r="DK749" s="17">
        <v>0.46583770000000002</v>
      </c>
      <c r="DL749" s="17">
        <v>0.77171460000000003</v>
      </c>
      <c r="DM749" s="17">
        <v>0.55737499999999995</v>
      </c>
      <c r="DN749" s="17">
        <v>1.245139</v>
      </c>
      <c r="DO749" s="17">
        <v>3.9933619999999999</v>
      </c>
      <c r="DP749" s="17">
        <v>3.064686</v>
      </c>
      <c r="DQ749" s="17">
        <v>2.9739640000000001</v>
      </c>
      <c r="DR749" s="17">
        <v>2.4270909999999999</v>
      </c>
      <c r="DS749" s="17">
        <v>1.1696949999999999</v>
      </c>
      <c r="DT749" s="17">
        <v>-0.92834019999999995</v>
      </c>
      <c r="DU749" s="17">
        <v>-1.6531750000000001</v>
      </c>
      <c r="DV749" s="17">
        <v>-0.88280380000000003</v>
      </c>
      <c r="DW749" s="17">
        <v>-0.48013030000000001</v>
      </c>
      <c r="DX749" s="17">
        <v>-0.25424849999999999</v>
      </c>
      <c r="DY749" s="17">
        <v>-0.20041729999999999</v>
      </c>
      <c r="DZ749" s="17">
        <v>-0.1064321</v>
      </c>
      <c r="EA749" s="17">
        <v>-0.18359339999999999</v>
      </c>
      <c r="EB749" s="17">
        <v>-3.1898599999999999E-2</v>
      </c>
      <c r="EC749" s="17">
        <v>2.9945599999999999E-2</v>
      </c>
      <c r="ED749" s="17">
        <v>-0.18276029999999999</v>
      </c>
      <c r="EE749" s="17">
        <v>8.5937899999999998E-2</v>
      </c>
      <c r="EF749" s="17">
        <v>5.5094600000000001E-2</v>
      </c>
      <c r="EG749" s="17">
        <v>0.59071770000000001</v>
      </c>
      <c r="EH749" s="17">
        <v>0.69858609999999999</v>
      </c>
      <c r="EI749" s="17">
        <v>0.77924139999999997</v>
      </c>
      <c r="EJ749" s="17">
        <v>1.0908199999999999</v>
      </c>
      <c r="EK749" s="17">
        <v>0.88911099999999998</v>
      </c>
      <c r="EL749" s="17">
        <v>1.586946</v>
      </c>
      <c r="EM749" s="17">
        <v>4.330184</v>
      </c>
      <c r="EN749" s="17">
        <v>3.384973</v>
      </c>
      <c r="EO749" s="17">
        <v>3.268459</v>
      </c>
      <c r="EP749" s="17">
        <v>2.6984680000000001</v>
      </c>
      <c r="EQ749" s="17">
        <v>1.428242</v>
      </c>
      <c r="ER749" s="17">
        <v>-0.65618520000000002</v>
      </c>
      <c r="ES749" s="17">
        <v>-1.4045570000000001</v>
      </c>
      <c r="ET749" s="17">
        <v>-0.65751059999999995</v>
      </c>
      <c r="EU749" s="17">
        <v>74.488290000000006</v>
      </c>
      <c r="EV749" s="17">
        <v>73.561599999999999</v>
      </c>
      <c r="EW749" s="17">
        <v>73.674549999999996</v>
      </c>
      <c r="EX749" s="17">
        <v>72.886920000000003</v>
      </c>
      <c r="EY749" s="17">
        <v>71.41798</v>
      </c>
      <c r="EZ749" s="17">
        <v>71.677899999999994</v>
      </c>
      <c r="FA749" s="17">
        <v>71.667850000000001</v>
      </c>
      <c r="FB749" s="17">
        <v>72.443560000000005</v>
      </c>
      <c r="FC749" s="17">
        <v>77.431129999999996</v>
      </c>
      <c r="FD749" s="17">
        <v>84.249030000000005</v>
      </c>
      <c r="FE749" s="17">
        <v>90.15061</v>
      </c>
      <c r="FF749" s="17">
        <v>93.276600000000002</v>
      </c>
      <c r="FG749" s="17">
        <v>93.258409999999998</v>
      </c>
      <c r="FH749" s="17">
        <v>92.945689999999999</v>
      </c>
      <c r="FI749" s="17">
        <v>92.981579999999994</v>
      </c>
      <c r="FJ749" s="17">
        <v>94.271720000000002</v>
      </c>
      <c r="FK749" s="17">
        <v>93.501999999999995</v>
      </c>
      <c r="FL749" s="17">
        <v>92.201999999999998</v>
      </c>
      <c r="FM749" s="17">
        <v>88.72466</v>
      </c>
      <c r="FN749" s="17">
        <v>83.549120000000002</v>
      </c>
      <c r="FO749" s="17">
        <v>80.74109</v>
      </c>
      <c r="FP749" s="17">
        <v>79.059139999999999</v>
      </c>
      <c r="FQ749" s="17">
        <v>77.628810000000001</v>
      </c>
      <c r="FR749" s="17">
        <v>76.988339999999994</v>
      </c>
      <c r="FS749" s="17">
        <v>4.1607079999999996</v>
      </c>
      <c r="FT749" s="17"/>
      <c r="FU749" s="17">
        <v>0.31377729999999998</v>
      </c>
      <c r="FW749" s="17"/>
      <c r="HY749" s="62"/>
    </row>
    <row r="750" spans="1:235" x14ac:dyDescent="0.25">
      <c r="A750" t="s">
        <v>227</v>
      </c>
      <c r="B750" t="s">
        <v>0</v>
      </c>
      <c r="C750" t="s">
        <v>298</v>
      </c>
      <c r="D750" s="63">
        <v>44811</v>
      </c>
      <c r="E750" t="s">
        <v>220</v>
      </c>
      <c r="F750" s="17">
        <v>7574</v>
      </c>
      <c r="G750" s="17">
        <v>9.505134</v>
      </c>
      <c r="H750" s="17">
        <v>8.5775469999999991</v>
      </c>
      <c r="I750" s="17">
        <v>7.8157189999999996</v>
      </c>
      <c r="J750" s="17">
        <v>7.2605620000000002</v>
      </c>
      <c r="K750" s="17">
        <v>6.8302139999999998</v>
      </c>
      <c r="L750" s="17">
        <v>6.58331</v>
      </c>
      <c r="M750" s="17">
        <v>6.6238049999999999</v>
      </c>
      <c r="N750" s="17">
        <v>6.0592730000000001</v>
      </c>
      <c r="O750" s="17">
        <v>4.9995989999999999</v>
      </c>
      <c r="P750" s="17">
        <v>4.1674749999999996</v>
      </c>
      <c r="Q750" s="17">
        <v>3.9107270000000001</v>
      </c>
      <c r="R750" s="17">
        <v>4.2436189999999998</v>
      </c>
      <c r="S750" s="17">
        <v>5.1763969999999997</v>
      </c>
      <c r="T750" s="17">
        <v>6.2648739999999998</v>
      </c>
      <c r="U750" s="17">
        <v>7.8819910000000002</v>
      </c>
      <c r="V750" s="17">
        <v>10.24175</v>
      </c>
      <c r="W750" s="17">
        <v>11.69129</v>
      </c>
      <c r="X750" s="17">
        <v>12.75821</v>
      </c>
      <c r="Y750" s="17">
        <v>13.944900000000001</v>
      </c>
      <c r="Z750" s="17">
        <v>13.710430000000001</v>
      </c>
      <c r="AA750" s="17">
        <v>13.232519999999999</v>
      </c>
      <c r="AB750" s="17">
        <v>13.580030000000001</v>
      </c>
      <c r="AC750" s="17">
        <v>12.05668</v>
      </c>
      <c r="AD750" s="17">
        <v>10.73324</v>
      </c>
      <c r="AE750" s="17">
        <v>-0.46826659999999998</v>
      </c>
      <c r="AF750" s="17">
        <v>-0.49240489999999998</v>
      </c>
      <c r="AG750" s="17">
        <v>-0.3949685</v>
      </c>
      <c r="AH750" s="17">
        <v>-0.35686780000000001</v>
      </c>
      <c r="AI750" s="17">
        <v>-0.30161660000000001</v>
      </c>
      <c r="AJ750" s="17">
        <v>-0.18435509999999999</v>
      </c>
      <c r="AK750" s="17">
        <v>-1.63494E-2</v>
      </c>
      <c r="AL750" s="17">
        <v>-0.16810320000000001</v>
      </c>
      <c r="AM750" s="17">
        <v>-7.3448600000000003E-2</v>
      </c>
      <c r="AN750" s="17">
        <v>-0.16236039999999999</v>
      </c>
      <c r="AO750" s="17">
        <v>-4.6113500000000002E-2</v>
      </c>
      <c r="AP750" s="17">
        <v>-9.2619599999999996E-2</v>
      </c>
      <c r="AQ750" s="17">
        <v>-9.3985200000000005E-2</v>
      </c>
      <c r="AR750" s="17">
        <v>-0.12175229999999999</v>
      </c>
      <c r="AS750" s="17">
        <v>-0.37856580000000001</v>
      </c>
      <c r="AT750" s="17">
        <v>-0.31904399999999999</v>
      </c>
      <c r="AU750" s="17">
        <v>0.86479790000000001</v>
      </c>
      <c r="AV750" s="17">
        <v>0.65600749999999997</v>
      </c>
      <c r="AW750" s="17">
        <v>0.90869239999999996</v>
      </c>
      <c r="AX750" s="17">
        <v>0.6785989</v>
      </c>
      <c r="AY750" s="17">
        <v>0.2937784</v>
      </c>
      <c r="AZ750" s="17">
        <v>-0.42871409999999999</v>
      </c>
      <c r="BA750" s="17">
        <v>-0.99368719999999999</v>
      </c>
      <c r="BB750" s="17">
        <v>-0.53142829999999996</v>
      </c>
      <c r="BC750" s="17">
        <v>-0.32896409999999998</v>
      </c>
      <c r="BD750" s="17">
        <v>-0.36488700000000002</v>
      </c>
      <c r="BE750" s="17">
        <v>-0.27895829999999999</v>
      </c>
      <c r="BF750" s="17">
        <v>-0.2437752</v>
      </c>
      <c r="BG750" s="17">
        <v>-0.19970740000000001</v>
      </c>
      <c r="BH750" s="17">
        <v>-8.9080300000000001E-2</v>
      </c>
      <c r="BI750" s="17">
        <v>7.0737999999999995E-2</v>
      </c>
      <c r="BJ750" s="17">
        <v>-7.2884599999999994E-2</v>
      </c>
      <c r="BK750" s="17">
        <v>3.8828300000000003E-2</v>
      </c>
      <c r="BL750" s="17">
        <v>-1.8479499999999999E-2</v>
      </c>
      <c r="BM750" s="17">
        <v>0.1187687</v>
      </c>
      <c r="BN750" s="17">
        <v>9.4208200000000006E-2</v>
      </c>
      <c r="BO750" s="17">
        <v>0.1066356</v>
      </c>
      <c r="BP750" s="17">
        <v>8.3072199999999999E-2</v>
      </c>
      <c r="BQ750" s="17">
        <v>-0.16218640000000001</v>
      </c>
      <c r="BR750" s="17">
        <v>-9.4883700000000001E-2</v>
      </c>
      <c r="BS750" s="17">
        <v>1.085113</v>
      </c>
      <c r="BT750" s="17">
        <v>0.85970179999999996</v>
      </c>
      <c r="BU750" s="17">
        <v>1.0981909999999999</v>
      </c>
      <c r="BV750" s="17">
        <v>0.85422830000000005</v>
      </c>
      <c r="BW750" s="17">
        <v>0.46234989999999998</v>
      </c>
      <c r="BX750" s="17">
        <v>-0.24712229999999999</v>
      </c>
      <c r="BY750" s="17">
        <v>-0.83087029999999995</v>
      </c>
      <c r="BZ750" s="17">
        <v>-0.38486559999999997</v>
      </c>
      <c r="CA750" s="17">
        <v>-0.23248360000000001</v>
      </c>
      <c r="CB750" s="17">
        <v>-0.27656849999999999</v>
      </c>
      <c r="CC750" s="17">
        <v>-0.19861000000000001</v>
      </c>
      <c r="CD750" s="17">
        <v>-0.1654477</v>
      </c>
      <c r="CE750" s="17">
        <v>-0.1291255</v>
      </c>
      <c r="CF750" s="17">
        <v>-2.3093200000000001E-2</v>
      </c>
      <c r="CG750" s="17">
        <v>0.13105449999999999</v>
      </c>
      <c r="CH750" s="17">
        <v>-6.9365E-3</v>
      </c>
      <c r="CI750" s="17">
        <v>0.1165909</v>
      </c>
      <c r="CJ750" s="17">
        <v>8.1171999999999994E-2</v>
      </c>
      <c r="CK750" s="17">
        <v>0.2329657</v>
      </c>
      <c r="CL750" s="17">
        <v>0.22360450000000001</v>
      </c>
      <c r="CM750" s="17">
        <v>0.24558489999999999</v>
      </c>
      <c r="CN750" s="17">
        <v>0.22493299999999999</v>
      </c>
      <c r="CO750" s="17">
        <v>-1.2322700000000001E-2</v>
      </c>
      <c r="CP750" s="17">
        <v>6.0369100000000002E-2</v>
      </c>
      <c r="CQ750" s="17">
        <v>1.2377020000000001</v>
      </c>
      <c r="CR750" s="17">
        <v>1.00078</v>
      </c>
      <c r="CS750" s="17">
        <v>1.2294369999999999</v>
      </c>
      <c r="CT750" s="17">
        <v>0.97586879999999998</v>
      </c>
      <c r="CU750" s="17">
        <v>0.57910200000000001</v>
      </c>
      <c r="CV750" s="17">
        <v>-0.1213524</v>
      </c>
      <c r="CW750" s="17">
        <v>-0.71810390000000002</v>
      </c>
      <c r="CX750" s="17">
        <v>-0.28335660000000001</v>
      </c>
      <c r="CY750" s="17">
        <v>-0.13600319999999999</v>
      </c>
      <c r="CZ750" s="17">
        <v>-0.1882501</v>
      </c>
      <c r="DA750" s="17">
        <v>-0.1182617</v>
      </c>
      <c r="DB750" s="17">
        <v>-8.7120100000000006E-2</v>
      </c>
      <c r="DC750" s="17">
        <v>-5.8543499999999998E-2</v>
      </c>
      <c r="DD750" s="17">
        <v>4.2893800000000003E-2</v>
      </c>
      <c r="DE750" s="17">
        <v>0.19137090000000001</v>
      </c>
      <c r="DF750" s="17">
        <v>5.9011599999999997E-2</v>
      </c>
      <c r="DG750" s="17">
        <v>0.19435350000000001</v>
      </c>
      <c r="DH750" s="17">
        <v>0.1808235</v>
      </c>
      <c r="DI750" s="17">
        <v>0.34716259999999999</v>
      </c>
      <c r="DJ750" s="17">
        <v>0.35300090000000001</v>
      </c>
      <c r="DK750" s="17">
        <v>0.3845343</v>
      </c>
      <c r="DL750" s="17">
        <v>0.3667938</v>
      </c>
      <c r="DM750" s="17">
        <v>0.137541</v>
      </c>
      <c r="DN750" s="17">
        <v>0.21562190000000001</v>
      </c>
      <c r="DO750" s="17">
        <v>1.3902920000000001</v>
      </c>
      <c r="DP750" s="17">
        <v>1.141858</v>
      </c>
      <c r="DQ750" s="17">
        <v>1.360684</v>
      </c>
      <c r="DR750" s="17">
        <v>1.0975090000000001</v>
      </c>
      <c r="DS750" s="17">
        <v>0.69585419999999998</v>
      </c>
      <c r="DT750" s="17">
        <v>4.4175000000000004E-3</v>
      </c>
      <c r="DU750" s="17">
        <v>-0.60533740000000003</v>
      </c>
      <c r="DV750" s="17">
        <v>-0.1818477</v>
      </c>
      <c r="DW750" s="17">
        <v>3.2992999999999998E-3</v>
      </c>
      <c r="DX750" s="17">
        <v>-6.07322E-2</v>
      </c>
      <c r="DY750" s="17">
        <v>-2.2515999999999999E-3</v>
      </c>
      <c r="DZ750" s="17">
        <v>2.5972499999999999E-2</v>
      </c>
      <c r="EA750" s="17">
        <v>4.3365599999999997E-2</v>
      </c>
      <c r="EB750" s="17">
        <v>0.1381686</v>
      </c>
      <c r="EC750" s="17">
        <v>0.27845839999999999</v>
      </c>
      <c r="ED750" s="17">
        <v>0.15423020000000001</v>
      </c>
      <c r="EE750" s="17">
        <v>0.30663040000000003</v>
      </c>
      <c r="EF750" s="17">
        <v>0.3247044</v>
      </c>
      <c r="EG750" s="17">
        <v>0.51204479999999997</v>
      </c>
      <c r="EH750" s="17">
        <v>0.53982870000000005</v>
      </c>
      <c r="EI750" s="17">
        <v>0.58515510000000004</v>
      </c>
      <c r="EJ750" s="17">
        <v>0.57161830000000002</v>
      </c>
      <c r="EK750" s="17">
        <v>0.35392040000000002</v>
      </c>
      <c r="EL750" s="17">
        <v>0.43978230000000001</v>
      </c>
      <c r="EM750" s="17">
        <v>1.6106069999999999</v>
      </c>
      <c r="EN750" s="17">
        <v>1.3455520000000001</v>
      </c>
      <c r="EO750" s="17">
        <v>1.5501819999999999</v>
      </c>
      <c r="EP750" s="17">
        <v>1.273139</v>
      </c>
      <c r="EQ750" s="17">
        <v>0.86442569999999996</v>
      </c>
      <c r="ER750" s="17">
        <v>0.18600929999999999</v>
      </c>
      <c r="ES750" s="17">
        <v>-0.44252059999999999</v>
      </c>
      <c r="ET750" s="17">
        <v>-3.5284900000000001E-2</v>
      </c>
      <c r="EU750" s="17">
        <v>74.371430000000004</v>
      </c>
      <c r="EV750" s="17">
        <v>73.264750000000006</v>
      </c>
      <c r="EW750" s="17">
        <v>73.913929999999993</v>
      </c>
      <c r="EX750" s="17">
        <v>73.063370000000006</v>
      </c>
      <c r="EY750" s="17">
        <v>71.756969999999995</v>
      </c>
      <c r="EZ750" s="17">
        <v>71.969539999999995</v>
      </c>
      <c r="FA750" s="17">
        <v>71.723070000000007</v>
      </c>
      <c r="FB750" s="17">
        <v>72.907799999999995</v>
      </c>
      <c r="FC750" s="17">
        <v>77.241169999999997</v>
      </c>
      <c r="FD750" s="17">
        <v>83.045159999999996</v>
      </c>
      <c r="FE750" s="17">
        <v>88.528589999999994</v>
      </c>
      <c r="FF750" s="17">
        <v>91.472980000000007</v>
      </c>
      <c r="FG750" s="17">
        <v>90.744900000000001</v>
      </c>
      <c r="FH750" s="17">
        <v>90.456440000000001</v>
      </c>
      <c r="FI750" s="17">
        <v>90.61327</v>
      </c>
      <c r="FJ750" s="17">
        <v>91.512280000000004</v>
      </c>
      <c r="FK750" s="17">
        <v>89.926879999999997</v>
      </c>
      <c r="FL750" s="17">
        <v>88.671360000000007</v>
      </c>
      <c r="FM750" s="17">
        <v>85.917469999999994</v>
      </c>
      <c r="FN750" s="17">
        <v>81.566029999999998</v>
      </c>
      <c r="FO750" s="17">
        <v>79.486199999999997</v>
      </c>
      <c r="FP750" s="17">
        <v>78.08417</v>
      </c>
      <c r="FQ750" s="17">
        <v>77.054159999999996</v>
      </c>
      <c r="FR750" s="17">
        <v>76.618089999999995</v>
      </c>
      <c r="FS750" s="17">
        <v>2.7623929999999999</v>
      </c>
      <c r="FT750" s="17"/>
      <c r="FU750" s="17">
        <v>0.20515720000000001</v>
      </c>
      <c r="FW750" s="17"/>
      <c r="HY750" s="62"/>
      <c r="IA750" s="62"/>
    </row>
    <row r="751" spans="1:235" x14ac:dyDescent="0.25">
      <c r="A751" s="62" t="s">
        <v>227</v>
      </c>
      <c r="B751" t="s">
        <v>0</v>
      </c>
      <c r="C751" t="s">
        <v>298</v>
      </c>
      <c r="D751" s="63">
        <v>44811</v>
      </c>
      <c r="E751" t="s">
        <v>221</v>
      </c>
      <c r="F751" s="17">
        <v>7602</v>
      </c>
      <c r="G751" s="17">
        <v>11.431570000000001</v>
      </c>
      <c r="H751" s="17">
        <v>10.3383</v>
      </c>
      <c r="I751" s="17">
        <v>9.3765459999999994</v>
      </c>
      <c r="J751" s="17">
        <v>8.5943860000000001</v>
      </c>
      <c r="K751" s="17">
        <v>7.9717070000000003</v>
      </c>
      <c r="L751" s="17">
        <v>7.6319670000000004</v>
      </c>
      <c r="M751" s="17">
        <v>7.5657959999999997</v>
      </c>
      <c r="N751" s="17">
        <v>6.657972</v>
      </c>
      <c r="O751" s="17">
        <v>5.0900280000000002</v>
      </c>
      <c r="P751" s="17">
        <v>3.5616660000000002</v>
      </c>
      <c r="Q751" s="17">
        <v>3.5736270000000001</v>
      </c>
      <c r="R751" s="17">
        <v>4.3414929999999998</v>
      </c>
      <c r="S751" s="17">
        <v>5.5825880000000003</v>
      </c>
      <c r="T751" s="17">
        <v>7.7210780000000003</v>
      </c>
      <c r="U751" s="17">
        <v>10.14016</v>
      </c>
      <c r="V751" s="17">
        <v>13.74653</v>
      </c>
      <c r="W751" s="17">
        <v>15.92737</v>
      </c>
      <c r="X751" s="17">
        <v>17.803619999999999</v>
      </c>
      <c r="Y751" s="17">
        <v>19.156890000000001</v>
      </c>
      <c r="Z751" s="17">
        <v>18.482199999999999</v>
      </c>
      <c r="AA751" s="17">
        <v>17.331689999999998</v>
      </c>
      <c r="AB751" s="17">
        <v>17.09104</v>
      </c>
      <c r="AC751" s="17">
        <v>15.143520000000001</v>
      </c>
      <c r="AD751" s="17">
        <v>13.08062</v>
      </c>
      <c r="AE751" s="17">
        <v>-0.85209159999999995</v>
      </c>
      <c r="AF751" s="17">
        <v>-0.51165780000000005</v>
      </c>
      <c r="AG751" s="17">
        <v>-0.4948342</v>
      </c>
      <c r="AH751" s="17">
        <v>-0.40408470000000002</v>
      </c>
      <c r="AI751" s="17">
        <v>-0.48656060000000001</v>
      </c>
      <c r="AJ751" s="17">
        <v>-0.4073021</v>
      </c>
      <c r="AK751" s="17">
        <v>-0.51261009999999996</v>
      </c>
      <c r="AL751" s="17">
        <v>-0.62359019999999998</v>
      </c>
      <c r="AM751" s="17">
        <v>-0.56179920000000005</v>
      </c>
      <c r="AN751" s="17">
        <v>-0.69504949999999999</v>
      </c>
      <c r="AO751" s="17">
        <v>-0.42017300000000002</v>
      </c>
      <c r="AP751" s="17">
        <v>-0.42003560000000001</v>
      </c>
      <c r="AQ751" s="17">
        <v>-0.4371062</v>
      </c>
      <c r="AR751" s="17">
        <v>-8.5763599999999995E-2</v>
      </c>
      <c r="AS751" s="17">
        <v>-0.10827000000000001</v>
      </c>
      <c r="AT751" s="17">
        <v>0.50547810000000004</v>
      </c>
      <c r="AU751" s="17">
        <v>2.0927790000000002</v>
      </c>
      <c r="AV751" s="17">
        <v>1.418636</v>
      </c>
      <c r="AW751" s="17">
        <v>1.1863779999999999</v>
      </c>
      <c r="AX751" s="17">
        <v>0.9487004</v>
      </c>
      <c r="AY751" s="17">
        <v>0.1101529</v>
      </c>
      <c r="AZ751" s="17">
        <v>-1.3359129999999999</v>
      </c>
      <c r="BA751" s="17">
        <v>-1.417548</v>
      </c>
      <c r="BB751" s="17">
        <v>-1.05199</v>
      </c>
      <c r="BC751" s="17">
        <v>-0.70522099999999999</v>
      </c>
      <c r="BD751" s="17">
        <v>-0.3776853</v>
      </c>
      <c r="BE751" s="17">
        <v>-0.36935319999999999</v>
      </c>
      <c r="BF751" s="17">
        <v>-0.28946929999999998</v>
      </c>
      <c r="BG751" s="17">
        <v>-0.38173020000000002</v>
      </c>
      <c r="BH751" s="17">
        <v>-0.30937829999999999</v>
      </c>
      <c r="BI751" s="17">
        <v>-0.4115915</v>
      </c>
      <c r="BJ751" s="17">
        <v>-0.51616479999999998</v>
      </c>
      <c r="BK751" s="17">
        <v>-0.43108419999999997</v>
      </c>
      <c r="BL751" s="17">
        <v>-0.53219349999999999</v>
      </c>
      <c r="BM751" s="17">
        <v>-0.220133</v>
      </c>
      <c r="BN751" s="17">
        <v>-0.1945431</v>
      </c>
      <c r="BO751" s="17">
        <v>-0.19493369999999999</v>
      </c>
      <c r="BP751" s="17">
        <v>0.16045799999999999</v>
      </c>
      <c r="BQ751" s="17">
        <v>0.14417430000000001</v>
      </c>
      <c r="BR751" s="17">
        <v>0.76346150000000002</v>
      </c>
      <c r="BS751" s="17">
        <v>2.3478669999999999</v>
      </c>
      <c r="BT751" s="17">
        <v>1.6671320000000001</v>
      </c>
      <c r="BU751" s="17">
        <v>1.4126300000000001</v>
      </c>
      <c r="BV751" s="17">
        <v>1.156242</v>
      </c>
      <c r="BW751" s="17">
        <v>0.30558380000000002</v>
      </c>
      <c r="BX751" s="17">
        <v>-1.1353439999999999</v>
      </c>
      <c r="BY751" s="17">
        <v>-1.230305</v>
      </c>
      <c r="BZ751" s="17">
        <v>-0.88155660000000002</v>
      </c>
      <c r="CA751" s="17">
        <v>-0.60349889999999995</v>
      </c>
      <c r="CB751" s="17">
        <v>-0.28489629999999999</v>
      </c>
      <c r="CC751" s="17">
        <v>-0.28244540000000001</v>
      </c>
      <c r="CD751" s="17">
        <v>-0.210087</v>
      </c>
      <c r="CE751" s="17">
        <v>-0.30912499999999998</v>
      </c>
      <c r="CF751" s="17">
        <v>-0.24155670000000001</v>
      </c>
      <c r="CG751" s="17">
        <v>-0.34162629999999999</v>
      </c>
      <c r="CH751" s="17">
        <v>-0.44176219999999999</v>
      </c>
      <c r="CI751" s="17">
        <v>-0.3405514</v>
      </c>
      <c r="CJ751" s="17">
        <v>-0.4194</v>
      </c>
      <c r="CK751" s="17">
        <v>-8.1585900000000003E-2</v>
      </c>
      <c r="CL751" s="17">
        <v>-3.8367699999999998E-2</v>
      </c>
      <c r="CM751" s="17">
        <v>-2.7205799999999999E-2</v>
      </c>
      <c r="CN751" s="17">
        <v>0.33099030000000002</v>
      </c>
      <c r="CO751" s="17">
        <v>0.31901649999999998</v>
      </c>
      <c r="CP751" s="17">
        <v>0.94213999999999998</v>
      </c>
      <c r="CQ751" s="17">
        <v>2.52454</v>
      </c>
      <c r="CR751" s="17">
        <v>1.8392390000000001</v>
      </c>
      <c r="CS751" s="17">
        <v>1.569331</v>
      </c>
      <c r="CT751" s="17">
        <v>1.2999849999999999</v>
      </c>
      <c r="CU751" s="17">
        <v>0.44093870000000002</v>
      </c>
      <c r="CV751" s="17">
        <v>-0.99643099999999996</v>
      </c>
      <c r="CW751" s="17">
        <v>-1.100622</v>
      </c>
      <c r="CX751" s="17">
        <v>-0.7635149</v>
      </c>
      <c r="CY751" s="17">
        <v>-0.50177680000000002</v>
      </c>
      <c r="CZ751" s="17">
        <v>-0.19210730000000001</v>
      </c>
      <c r="DA751" s="17">
        <v>-0.19553770000000001</v>
      </c>
      <c r="DB751" s="17">
        <v>-0.13070470000000001</v>
      </c>
      <c r="DC751" s="17">
        <v>-0.2365198</v>
      </c>
      <c r="DD751" s="17">
        <v>-0.173735</v>
      </c>
      <c r="DE751" s="17">
        <v>-0.27166109999999999</v>
      </c>
      <c r="DF751" s="17">
        <v>-0.36735970000000001</v>
      </c>
      <c r="DG751" s="17">
        <v>-0.25001859999999998</v>
      </c>
      <c r="DH751" s="17">
        <v>-0.3066064</v>
      </c>
      <c r="DI751" s="17">
        <v>5.6961100000000001E-2</v>
      </c>
      <c r="DJ751" s="17">
        <v>0.1178077</v>
      </c>
      <c r="DK751" s="17">
        <v>0.14052210000000001</v>
      </c>
      <c r="DL751" s="17">
        <v>0.50152260000000004</v>
      </c>
      <c r="DM751" s="17">
        <v>0.49385869999999998</v>
      </c>
      <c r="DN751" s="17">
        <v>1.1208180000000001</v>
      </c>
      <c r="DO751" s="17">
        <v>2.7012130000000001</v>
      </c>
      <c r="DP751" s="17">
        <v>2.0113460000000001</v>
      </c>
      <c r="DQ751" s="17">
        <v>1.726032</v>
      </c>
      <c r="DR751" s="17">
        <v>1.4437279999999999</v>
      </c>
      <c r="DS751" s="17">
        <v>0.57629359999999996</v>
      </c>
      <c r="DT751" s="17">
        <v>-0.85751759999999999</v>
      </c>
      <c r="DU751" s="17">
        <v>-0.97093810000000003</v>
      </c>
      <c r="DV751" s="17">
        <v>-0.64547319999999997</v>
      </c>
      <c r="DW751" s="17">
        <v>-0.35490620000000001</v>
      </c>
      <c r="DX751" s="17">
        <v>-5.8134699999999997E-2</v>
      </c>
      <c r="DY751" s="17">
        <v>-7.00567E-2</v>
      </c>
      <c r="DZ751" s="17">
        <v>-1.6089300000000001E-2</v>
      </c>
      <c r="EA751" s="17">
        <v>-0.13168940000000001</v>
      </c>
      <c r="EB751" s="17">
        <v>-7.5811299999999998E-2</v>
      </c>
      <c r="EC751" s="17">
        <v>-0.1706425</v>
      </c>
      <c r="ED751" s="17">
        <v>-0.2599342</v>
      </c>
      <c r="EE751" s="17">
        <v>-0.1193036</v>
      </c>
      <c r="EF751" s="17">
        <v>-0.1437505</v>
      </c>
      <c r="EG751" s="17">
        <v>0.25700109999999998</v>
      </c>
      <c r="EH751" s="17">
        <v>0.3433002</v>
      </c>
      <c r="EI751" s="17">
        <v>0.38269449999999999</v>
      </c>
      <c r="EJ751" s="17">
        <v>0.74774419999999997</v>
      </c>
      <c r="EK751" s="17">
        <v>0.74630300000000005</v>
      </c>
      <c r="EL751" s="17">
        <v>1.3788020000000001</v>
      </c>
      <c r="EM751" s="17">
        <v>2.9563000000000001</v>
      </c>
      <c r="EN751" s="17">
        <v>2.2598419999999999</v>
      </c>
      <c r="EO751" s="17">
        <v>1.952283</v>
      </c>
      <c r="EP751" s="17">
        <v>1.65127</v>
      </c>
      <c r="EQ751" s="17">
        <v>0.77172450000000004</v>
      </c>
      <c r="ER751" s="17">
        <v>-0.6569488</v>
      </c>
      <c r="ES751" s="17">
        <v>-0.78369529999999998</v>
      </c>
      <c r="ET751" s="17">
        <v>-0.47503980000000001</v>
      </c>
      <c r="EU751" s="17">
        <v>74.604579999999999</v>
      </c>
      <c r="EV751" s="17">
        <v>73.857010000000002</v>
      </c>
      <c r="EW751" s="17">
        <v>73.436319999999995</v>
      </c>
      <c r="EX751" s="17">
        <v>72.711330000000004</v>
      </c>
      <c r="EY751" s="17">
        <v>71.080629999999999</v>
      </c>
      <c r="EZ751" s="17">
        <v>71.387619999999998</v>
      </c>
      <c r="FA751" s="17">
        <v>71.612819999999999</v>
      </c>
      <c r="FB751" s="17">
        <v>71.981539999999995</v>
      </c>
      <c r="FC751" s="17">
        <v>77.62</v>
      </c>
      <c r="FD751" s="17">
        <v>85.446929999999995</v>
      </c>
      <c r="FE751" s="17">
        <v>91.764420000000001</v>
      </c>
      <c r="FF751" s="17">
        <v>95.071160000000006</v>
      </c>
      <c r="FG751" s="17">
        <v>95.759429999999995</v>
      </c>
      <c r="FH751" s="17">
        <v>95.422740000000005</v>
      </c>
      <c r="FI751" s="17">
        <v>95.338239999999999</v>
      </c>
      <c r="FJ751" s="17">
        <v>97.017449999999997</v>
      </c>
      <c r="FK751" s="17">
        <v>97.059420000000003</v>
      </c>
      <c r="FL751" s="17">
        <v>95.715280000000007</v>
      </c>
      <c r="FM751" s="17">
        <v>91.517939999999996</v>
      </c>
      <c r="FN751" s="17">
        <v>85.522369999999995</v>
      </c>
      <c r="FO751" s="17">
        <v>81.989859999999993</v>
      </c>
      <c r="FP751" s="17">
        <v>80.029420000000002</v>
      </c>
      <c r="FQ751" s="17">
        <v>78.200649999999996</v>
      </c>
      <c r="FR751" s="17">
        <v>77.356639999999999</v>
      </c>
      <c r="FS751" s="17">
        <v>3.102935</v>
      </c>
      <c r="FT751" s="17"/>
      <c r="FU751" s="17">
        <v>0.23774590000000001</v>
      </c>
      <c r="FW751" s="17"/>
    </row>
    <row r="752" spans="1:235" x14ac:dyDescent="0.25">
      <c r="A752" t="s">
        <v>227</v>
      </c>
      <c r="B752" t="s">
        <v>0</v>
      </c>
      <c r="C752" t="s">
        <v>298</v>
      </c>
      <c r="D752" t="s">
        <v>264</v>
      </c>
      <c r="E752" t="s">
        <v>219</v>
      </c>
      <c r="F752" s="17">
        <v>15141</v>
      </c>
      <c r="G752" s="17">
        <v>20.50731</v>
      </c>
      <c r="H752" s="17">
        <v>18.35698</v>
      </c>
      <c r="I752" s="17">
        <v>16.665120000000002</v>
      </c>
      <c r="J752" s="17">
        <v>15.387930000000001</v>
      </c>
      <c r="K752" s="17">
        <v>14.354609999999999</v>
      </c>
      <c r="L752" s="17">
        <v>13.78355</v>
      </c>
      <c r="M752" s="17">
        <v>13.78355</v>
      </c>
      <c r="N752" s="17">
        <v>12.555770000000001</v>
      </c>
      <c r="O752" s="17">
        <v>9.9120799999999996</v>
      </c>
      <c r="P752" s="17">
        <v>7.16587</v>
      </c>
      <c r="Q752" s="17">
        <v>6.3715719999999996</v>
      </c>
      <c r="R752" s="17">
        <v>7.494491</v>
      </c>
      <c r="S752" s="17">
        <v>9.6102919999999994</v>
      </c>
      <c r="T752" s="17">
        <v>12.56081</v>
      </c>
      <c r="U752" s="17">
        <v>16.370159999999998</v>
      </c>
      <c r="V752" s="17">
        <v>22.12331</v>
      </c>
      <c r="W752" s="17">
        <v>25.866420000000002</v>
      </c>
      <c r="X752" s="17">
        <v>29.546150000000001</v>
      </c>
      <c r="Y752" s="17">
        <v>31.0715</v>
      </c>
      <c r="Z752" s="17">
        <v>30.500859999999999</v>
      </c>
      <c r="AA752" s="17">
        <v>29.291689999999999</v>
      </c>
      <c r="AB752" s="17">
        <v>29.585070000000002</v>
      </c>
      <c r="AC752" s="17">
        <v>26.633420000000001</v>
      </c>
      <c r="AD752" s="17">
        <v>23.2835</v>
      </c>
      <c r="AE752" s="17">
        <v>-1.0429139999999999</v>
      </c>
      <c r="AF752" s="17">
        <v>-0.844441</v>
      </c>
      <c r="AG752" s="17">
        <v>-0.70745970000000002</v>
      </c>
      <c r="AH752" s="17">
        <v>-0.47560150000000001</v>
      </c>
      <c r="AI752" s="17">
        <v>-0.53675119999999998</v>
      </c>
      <c r="AJ752" s="17">
        <v>-0.42639139999999998</v>
      </c>
      <c r="AK752" s="17">
        <v>-0.35788560000000003</v>
      </c>
      <c r="AL752" s="17">
        <v>-0.2988384</v>
      </c>
      <c r="AM752" s="17">
        <v>-5.9783000000000003E-2</v>
      </c>
      <c r="AN752" s="17">
        <v>-0.23581759999999999</v>
      </c>
      <c r="AO752" s="17">
        <v>-0.1301004</v>
      </c>
      <c r="AP752" s="17">
        <v>0.13121640000000001</v>
      </c>
      <c r="AQ752" s="17">
        <v>1.9902300000000001E-2</v>
      </c>
      <c r="AR752" s="17">
        <v>6.1175800000000002E-2</v>
      </c>
      <c r="AS752" s="17">
        <v>-0.29765069999999999</v>
      </c>
      <c r="AT752" s="17">
        <v>6.8602399999999994E-2</v>
      </c>
      <c r="AU752" s="17">
        <v>2.753123</v>
      </c>
      <c r="AV752" s="17">
        <v>2.2856749999999999</v>
      </c>
      <c r="AW752" s="17">
        <v>2.0761919999999998</v>
      </c>
      <c r="AX752" s="17">
        <v>1.599537</v>
      </c>
      <c r="AY752" s="17">
        <v>0.48324220000000001</v>
      </c>
      <c r="AZ752" s="17">
        <v>-1.6299090000000001</v>
      </c>
      <c r="BA752" s="17">
        <v>-1.9506570000000001</v>
      </c>
      <c r="BB752" s="17">
        <v>-1.3244480000000001</v>
      </c>
      <c r="BC752" s="17">
        <v>-0.87831899999999996</v>
      </c>
      <c r="BD752" s="17">
        <v>-0.69332680000000002</v>
      </c>
      <c r="BE752" s="17">
        <v>-0.57048710000000002</v>
      </c>
      <c r="BF752" s="17">
        <v>-0.34785729999999998</v>
      </c>
      <c r="BG752" s="17">
        <v>-0.42096109999999998</v>
      </c>
      <c r="BH752" s="17">
        <v>-0.31893729999999998</v>
      </c>
      <c r="BI752" s="17">
        <v>-0.2510656</v>
      </c>
      <c r="BJ752" s="17">
        <v>-0.18186869999999999</v>
      </c>
      <c r="BK752" s="17">
        <v>8.0504099999999995E-2</v>
      </c>
      <c r="BL752" s="17">
        <v>-6.3892900000000002E-2</v>
      </c>
      <c r="BM752" s="17">
        <v>7.3414999999999994E-2</v>
      </c>
      <c r="BN752" s="17">
        <v>0.36453200000000002</v>
      </c>
      <c r="BO752" s="17">
        <v>0.27438630000000003</v>
      </c>
      <c r="BP752" s="17">
        <v>0.324658</v>
      </c>
      <c r="BQ752" s="17">
        <v>-2.3685000000000001E-2</v>
      </c>
      <c r="BR752" s="17">
        <v>0.35220879999999999</v>
      </c>
      <c r="BS752" s="17">
        <v>3.035431</v>
      </c>
      <c r="BT752" s="17">
        <v>2.555253</v>
      </c>
      <c r="BU752" s="17">
        <v>2.3212739999999998</v>
      </c>
      <c r="BV752" s="17">
        <v>1.821315</v>
      </c>
      <c r="BW752" s="17">
        <v>0.69547139999999996</v>
      </c>
      <c r="BX752" s="17">
        <v>-1.4077919999999999</v>
      </c>
      <c r="BY752" s="17">
        <v>-1.743943</v>
      </c>
      <c r="BZ752" s="17">
        <v>-1.1393450000000001</v>
      </c>
      <c r="CA752" s="17">
        <v>-0.76432080000000002</v>
      </c>
      <c r="CB752" s="17">
        <v>-0.58866549999999995</v>
      </c>
      <c r="CC752" s="17">
        <v>-0.47562019999999999</v>
      </c>
      <c r="CD752" s="17">
        <v>-0.259382</v>
      </c>
      <c r="CE752" s="17">
        <v>-0.34076509999999999</v>
      </c>
      <c r="CF752" s="17">
        <v>-0.24451490000000001</v>
      </c>
      <c r="CG752" s="17">
        <v>-0.1770823</v>
      </c>
      <c r="CH752" s="17">
        <v>-0.1008559</v>
      </c>
      <c r="CI752" s="17">
        <v>0.1776664</v>
      </c>
      <c r="CJ752" s="17">
        <v>5.5181599999999997E-2</v>
      </c>
      <c r="CK752" s="17">
        <v>0.21436920000000001</v>
      </c>
      <c r="CL752" s="17">
        <v>0.52612559999999997</v>
      </c>
      <c r="CM752" s="17">
        <v>0.45064130000000002</v>
      </c>
      <c r="CN752" s="17">
        <v>0.50714499999999996</v>
      </c>
      <c r="CO752" s="17">
        <v>0.16606290000000001</v>
      </c>
      <c r="CP752" s="17">
        <v>0.54863379999999995</v>
      </c>
      <c r="CQ752" s="17">
        <v>3.2309570000000001</v>
      </c>
      <c r="CR752" s="17">
        <v>2.7419609999999999</v>
      </c>
      <c r="CS752" s="17">
        <v>2.4910169999999998</v>
      </c>
      <c r="CT752" s="17">
        <v>1.974917</v>
      </c>
      <c r="CU752" s="17">
        <v>0.84246080000000001</v>
      </c>
      <c r="CV752" s="17">
        <v>-1.253954</v>
      </c>
      <c r="CW752" s="17">
        <v>-1.600773</v>
      </c>
      <c r="CX752" s="17">
        <v>-1.011142</v>
      </c>
      <c r="CY752" s="17">
        <v>-0.65032259999999997</v>
      </c>
      <c r="CZ752" s="17">
        <v>-0.4840042</v>
      </c>
      <c r="DA752" s="17">
        <v>-0.38075340000000002</v>
      </c>
      <c r="DB752" s="17">
        <v>-0.1709068</v>
      </c>
      <c r="DC752" s="17">
        <v>-0.2605692</v>
      </c>
      <c r="DD752" s="17">
        <v>-0.17009250000000001</v>
      </c>
      <c r="DE752" s="17">
        <v>-0.1030991</v>
      </c>
      <c r="DF752" s="17">
        <v>-1.9843099999999999E-2</v>
      </c>
      <c r="DG752" s="17">
        <v>0.27482879999999998</v>
      </c>
      <c r="DH752" s="17">
        <v>0.1742561</v>
      </c>
      <c r="DI752" s="17">
        <v>0.35532330000000001</v>
      </c>
      <c r="DJ752" s="17">
        <v>0.68771919999999997</v>
      </c>
      <c r="DK752" s="17">
        <v>0.62689609999999996</v>
      </c>
      <c r="DL752" s="17">
        <v>0.68963200000000002</v>
      </c>
      <c r="DM752" s="17">
        <v>0.35581069999999998</v>
      </c>
      <c r="DN752" s="17">
        <v>0.74505869999999996</v>
      </c>
      <c r="DO752" s="17">
        <v>3.4264830000000002</v>
      </c>
      <c r="DP752" s="17">
        <v>2.9286699999999999</v>
      </c>
      <c r="DQ752" s="17">
        <v>2.6607599999999998</v>
      </c>
      <c r="DR752" s="17">
        <v>2.12852</v>
      </c>
      <c r="DS752" s="17">
        <v>0.98945000000000005</v>
      </c>
      <c r="DT752" s="17">
        <v>-1.100117</v>
      </c>
      <c r="DU752" s="17">
        <v>-1.4576039999999999</v>
      </c>
      <c r="DV752" s="17">
        <v>-0.88293980000000005</v>
      </c>
      <c r="DW752" s="17">
        <v>-0.48572720000000003</v>
      </c>
      <c r="DX752" s="17">
        <v>-0.33289000000000002</v>
      </c>
      <c r="DY752" s="17">
        <v>-0.24378069999999999</v>
      </c>
      <c r="DZ752" s="17">
        <v>-4.3162499999999999E-2</v>
      </c>
      <c r="EA752" s="17">
        <v>-0.14477909999999999</v>
      </c>
      <c r="EB752" s="17">
        <v>-6.2638299999999994E-2</v>
      </c>
      <c r="EC752" s="17">
        <v>3.7209000000000001E-3</v>
      </c>
      <c r="ED752" s="17">
        <v>9.7126599999999993E-2</v>
      </c>
      <c r="EE752" s="17">
        <v>0.41511579999999998</v>
      </c>
      <c r="EF752" s="17">
        <v>0.34618080000000001</v>
      </c>
      <c r="EG752" s="17">
        <v>0.55883870000000002</v>
      </c>
      <c r="EH752" s="17">
        <v>0.92103480000000004</v>
      </c>
      <c r="EI752" s="17">
        <v>0.88138030000000001</v>
      </c>
      <c r="EJ752" s="17">
        <v>0.95311429999999997</v>
      </c>
      <c r="EK752" s="17">
        <v>0.62977649999999996</v>
      </c>
      <c r="EL752" s="17">
        <v>1.0286649999999999</v>
      </c>
      <c r="EM752" s="17">
        <v>3.7087910000000002</v>
      </c>
      <c r="EN752" s="17">
        <v>3.1982469999999998</v>
      </c>
      <c r="EO752" s="17">
        <v>2.9058419999999998</v>
      </c>
      <c r="EP752" s="17">
        <v>2.3502969999999999</v>
      </c>
      <c r="EQ752" s="17">
        <v>1.2016789999999999</v>
      </c>
      <c r="ER752" s="17">
        <v>-0.87799939999999999</v>
      </c>
      <c r="ES752" s="17">
        <v>-1.2508900000000001</v>
      </c>
      <c r="ET752" s="17">
        <v>-0.69783589999999995</v>
      </c>
      <c r="EU752" s="17">
        <v>73.713499999999996</v>
      </c>
      <c r="EV752" s="17">
        <v>72.527280000000005</v>
      </c>
      <c r="EW752" s="17">
        <v>72.01061</v>
      </c>
      <c r="EX752" s="17">
        <v>71.307929999999999</v>
      </c>
      <c r="EY752" s="17">
        <v>70.386300000000006</v>
      </c>
      <c r="EZ752" s="17">
        <v>70.563569999999999</v>
      </c>
      <c r="FA752" s="17">
        <v>70.28998</v>
      </c>
      <c r="FB752" s="17">
        <v>70.941220000000001</v>
      </c>
      <c r="FC752" s="17">
        <v>75.948909999999998</v>
      </c>
      <c r="FD752" s="17">
        <v>82.434219999999996</v>
      </c>
      <c r="FE752" s="17">
        <v>87.757059999999996</v>
      </c>
      <c r="FF752" s="17">
        <v>91.372150000000005</v>
      </c>
      <c r="FG752" s="17">
        <v>91.999889999999994</v>
      </c>
      <c r="FH752" s="17">
        <v>91.657330000000002</v>
      </c>
      <c r="FI752" s="17">
        <v>91.921750000000003</v>
      </c>
      <c r="FJ752" s="17">
        <v>92.932569999999998</v>
      </c>
      <c r="FK752" s="17">
        <v>92.407989999999998</v>
      </c>
      <c r="FL752" s="17">
        <v>90.738010000000003</v>
      </c>
      <c r="FM752" s="17">
        <v>87.278199999999998</v>
      </c>
      <c r="FN752" s="17">
        <v>83.050650000000005</v>
      </c>
      <c r="FO752" s="17">
        <v>80.280850000000001</v>
      </c>
      <c r="FP752" s="17">
        <v>78.616519999999994</v>
      </c>
      <c r="FQ752" s="17">
        <v>76.928399999999996</v>
      </c>
      <c r="FR752" s="17">
        <v>76.494389999999996</v>
      </c>
      <c r="FS752" s="17">
        <v>3.6508240000000001</v>
      </c>
      <c r="FT752" s="17"/>
      <c r="FU752" s="17">
        <v>0.2692329</v>
      </c>
      <c r="FW752" s="17"/>
    </row>
    <row r="753" spans="1:235" x14ac:dyDescent="0.25">
      <c r="A753" t="s">
        <v>227</v>
      </c>
      <c r="B753" t="s">
        <v>0</v>
      </c>
      <c r="C753" t="s">
        <v>298</v>
      </c>
      <c r="D753" t="s">
        <v>264</v>
      </c>
      <c r="E753" t="s">
        <v>220</v>
      </c>
      <c r="F753" s="17">
        <v>7552</v>
      </c>
      <c r="G753" s="17">
        <v>9.381634</v>
      </c>
      <c r="H753" s="17">
        <v>8.4343240000000002</v>
      </c>
      <c r="I753" s="17">
        <v>7.6719869999999997</v>
      </c>
      <c r="J753" s="17">
        <v>7.1278639999999998</v>
      </c>
      <c r="K753" s="17">
        <v>6.6729440000000002</v>
      </c>
      <c r="L753" s="17">
        <v>6.4191469999999997</v>
      </c>
      <c r="M753" s="17">
        <v>6.4316279999999999</v>
      </c>
      <c r="N753" s="17">
        <v>6.0704539999999998</v>
      </c>
      <c r="O753" s="17">
        <v>4.988461</v>
      </c>
      <c r="P753" s="17">
        <v>3.9568469999999998</v>
      </c>
      <c r="Q753" s="17">
        <v>3.478494</v>
      </c>
      <c r="R753" s="17">
        <v>3.7618330000000002</v>
      </c>
      <c r="S753" s="17">
        <v>4.6368609999999997</v>
      </c>
      <c r="T753" s="17">
        <v>5.6267950000000004</v>
      </c>
      <c r="U753" s="17">
        <v>7.1744370000000002</v>
      </c>
      <c r="V753" s="17">
        <v>9.3797940000000004</v>
      </c>
      <c r="W753" s="17">
        <v>10.76699</v>
      </c>
      <c r="X753" s="17">
        <v>12.23776</v>
      </c>
      <c r="Y753" s="17">
        <v>13.143549999999999</v>
      </c>
      <c r="Z753" s="17">
        <v>13.089549999999999</v>
      </c>
      <c r="AA753" s="17">
        <v>12.7135</v>
      </c>
      <c r="AB753" s="17">
        <v>13.037940000000001</v>
      </c>
      <c r="AC753" s="17">
        <v>11.81085</v>
      </c>
      <c r="AD753" s="17">
        <v>10.38771</v>
      </c>
      <c r="AE753" s="17">
        <v>-0.45495960000000002</v>
      </c>
      <c r="AF753" s="17">
        <v>-0.41839280000000001</v>
      </c>
      <c r="AG753" s="17">
        <v>-0.3646625</v>
      </c>
      <c r="AH753" s="17">
        <v>-0.27389429999999998</v>
      </c>
      <c r="AI753" s="17">
        <v>-0.28137489999999998</v>
      </c>
      <c r="AJ753" s="17">
        <v>-0.166075</v>
      </c>
      <c r="AK753" s="17">
        <v>-8.7393200000000004E-2</v>
      </c>
      <c r="AL753" s="17">
        <v>8.6140000000000001E-3</v>
      </c>
      <c r="AM753" s="17">
        <v>6.5360100000000004E-2</v>
      </c>
      <c r="AN753" s="17">
        <v>-1.2994800000000001E-2</v>
      </c>
      <c r="AO753" s="17">
        <v>-5.1289999999999999E-3</v>
      </c>
      <c r="AP753" s="17">
        <v>-2.3556299999999999E-2</v>
      </c>
      <c r="AQ753" s="17">
        <v>-2.9024000000000001E-2</v>
      </c>
      <c r="AR753" s="17">
        <v>-0.14848900000000001</v>
      </c>
      <c r="AS753" s="17">
        <v>-0.36777510000000002</v>
      </c>
      <c r="AT753" s="17">
        <v>-0.3962639</v>
      </c>
      <c r="AU753" s="17">
        <v>0.67240409999999995</v>
      </c>
      <c r="AV753" s="17">
        <v>0.66742780000000002</v>
      </c>
      <c r="AW753" s="17">
        <v>0.92537700000000001</v>
      </c>
      <c r="AX753" s="17">
        <v>0.74977930000000004</v>
      </c>
      <c r="AY753" s="17">
        <v>0.25379269999999998</v>
      </c>
      <c r="AZ753" s="17">
        <v>-0.55928750000000005</v>
      </c>
      <c r="BA753" s="17">
        <v>-0.83077900000000005</v>
      </c>
      <c r="BB753" s="17">
        <v>-0.56062529999999999</v>
      </c>
      <c r="BC753" s="17">
        <v>-0.34201480000000001</v>
      </c>
      <c r="BD753" s="17">
        <v>-0.31224869999999999</v>
      </c>
      <c r="BE753" s="17">
        <v>-0.26935199999999998</v>
      </c>
      <c r="BF753" s="17">
        <v>-0.18312800000000001</v>
      </c>
      <c r="BG753" s="17">
        <v>-0.2002543</v>
      </c>
      <c r="BH753" s="17">
        <v>-9.2678700000000003E-2</v>
      </c>
      <c r="BI753" s="17">
        <v>-1.5882400000000001E-2</v>
      </c>
      <c r="BJ753" s="17">
        <v>8.9257000000000003E-2</v>
      </c>
      <c r="BK753" s="17">
        <v>0.1585616</v>
      </c>
      <c r="BL753" s="17">
        <v>0.10100290000000001</v>
      </c>
      <c r="BM753" s="17">
        <v>0.1264796</v>
      </c>
      <c r="BN753" s="17">
        <v>0.1265251</v>
      </c>
      <c r="BO753" s="17">
        <v>0.1337662</v>
      </c>
      <c r="BP753" s="17">
        <v>1.9673900000000001E-2</v>
      </c>
      <c r="BQ753" s="17">
        <v>-0.1908601</v>
      </c>
      <c r="BR753" s="17">
        <v>-0.21234140000000001</v>
      </c>
      <c r="BS753" s="17">
        <v>0.85332540000000001</v>
      </c>
      <c r="BT753" s="17">
        <v>0.83339350000000001</v>
      </c>
      <c r="BU753" s="17">
        <v>1.076751</v>
      </c>
      <c r="BV753" s="17">
        <v>0.89159770000000005</v>
      </c>
      <c r="BW753" s="17">
        <v>0.38978950000000001</v>
      </c>
      <c r="BX753" s="17">
        <v>-0.41383940000000002</v>
      </c>
      <c r="BY753" s="17">
        <v>-0.69737329999999997</v>
      </c>
      <c r="BZ753" s="17">
        <v>-0.43901430000000002</v>
      </c>
      <c r="CA753" s="17">
        <v>-0.26378960000000001</v>
      </c>
      <c r="CB753" s="17">
        <v>-0.23873359999999999</v>
      </c>
      <c r="CC753" s="17">
        <v>-0.2033402</v>
      </c>
      <c r="CD753" s="17">
        <v>-0.1202636</v>
      </c>
      <c r="CE753" s="17">
        <v>-0.14407039999999999</v>
      </c>
      <c r="CF753" s="17">
        <v>-4.18445E-2</v>
      </c>
      <c r="CG753" s="17">
        <v>3.3645799999999997E-2</v>
      </c>
      <c r="CH753" s="17">
        <v>0.14511009999999999</v>
      </c>
      <c r="CI753" s="17">
        <v>0.2231127</v>
      </c>
      <c r="CJ753" s="17">
        <v>0.17995739999999999</v>
      </c>
      <c r="CK753" s="17">
        <v>0.2176313</v>
      </c>
      <c r="CL753" s="17">
        <v>0.23047090000000001</v>
      </c>
      <c r="CM753" s="17">
        <v>0.24651419999999999</v>
      </c>
      <c r="CN753" s="17">
        <v>0.13614299999999999</v>
      </c>
      <c r="CO753" s="17">
        <v>-6.8329200000000007E-2</v>
      </c>
      <c r="CP753" s="17">
        <v>-8.4957199999999997E-2</v>
      </c>
      <c r="CQ753" s="17">
        <v>0.97863100000000003</v>
      </c>
      <c r="CR753" s="17">
        <v>0.94834079999999998</v>
      </c>
      <c r="CS753" s="17">
        <v>1.181592</v>
      </c>
      <c r="CT753" s="17">
        <v>0.98982079999999995</v>
      </c>
      <c r="CU753" s="17">
        <v>0.48398049999999998</v>
      </c>
      <c r="CV753" s="17">
        <v>-0.31310250000000001</v>
      </c>
      <c r="CW753" s="17">
        <v>-0.60497690000000004</v>
      </c>
      <c r="CX753" s="17">
        <v>-0.35478690000000002</v>
      </c>
      <c r="CY753" s="17">
        <v>-0.18556439999999999</v>
      </c>
      <c r="CZ753" s="17">
        <v>-0.16521839999999999</v>
      </c>
      <c r="DA753" s="17">
        <v>-0.13732839999999999</v>
      </c>
      <c r="DB753" s="17">
        <v>-5.7399199999999997E-2</v>
      </c>
      <c r="DC753" s="17">
        <v>-8.7886599999999995E-2</v>
      </c>
      <c r="DD753" s="17">
        <v>8.9896000000000004E-3</v>
      </c>
      <c r="DE753" s="17">
        <v>8.3173899999999995E-2</v>
      </c>
      <c r="DF753" s="17">
        <v>0.20096320000000001</v>
      </c>
      <c r="DG753" s="17">
        <v>0.28766380000000003</v>
      </c>
      <c r="DH753" s="17">
        <v>0.25891189999999997</v>
      </c>
      <c r="DI753" s="17">
        <v>0.30878299999999997</v>
      </c>
      <c r="DJ753" s="17">
        <v>0.33441670000000001</v>
      </c>
      <c r="DK753" s="17">
        <v>0.35926219999999998</v>
      </c>
      <c r="DL753" s="17">
        <v>0.25261210000000001</v>
      </c>
      <c r="DM753" s="17">
        <v>5.4201600000000003E-2</v>
      </c>
      <c r="DN753" s="17">
        <v>4.2426899999999997E-2</v>
      </c>
      <c r="DO753" s="17">
        <v>1.103936</v>
      </c>
      <c r="DP753" s="17">
        <v>1.063288</v>
      </c>
      <c r="DQ753" s="17">
        <v>1.2864340000000001</v>
      </c>
      <c r="DR753" s="17">
        <v>1.088044</v>
      </c>
      <c r="DS753" s="17">
        <v>0.57817149999999995</v>
      </c>
      <c r="DT753" s="17">
        <v>-0.21236559999999999</v>
      </c>
      <c r="DU753" s="17">
        <v>-0.51258049999999999</v>
      </c>
      <c r="DV753" s="17">
        <v>-0.27055950000000001</v>
      </c>
      <c r="DW753" s="17">
        <v>-7.2619600000000006E-2</v>
      </c>
      <c r="DX753" s="17">
        <v>-5.9074300000000003E-2</v>
      </c>
      <c r="DY753" s="17">
        <v>-4.2017899999999997E-2</v>
      </c>
      <c r="DZ753" s="17">
        <v>3.3367000000000001E-2</v>
      </c>
      <c r="EA753" s="17">
        <v>-6.7660000000000003E-3</v>
      </c>
      <c r="EB753" s="17">
        <v>8.2386000000000001E-2</v>
      </c>
      <c r="EC753" s="17">
        <v>0.15468470000000001</v>
      </c>
      <c r="ED753" s="17">
        <v>0.28160619999999997</v>
      </c>
      <c r="EE753" s="17">
        <v>0.38086530000000002</v>
      </c>
      <c r="EF753" s="17">
        <v>0.37290960000000001</v>
      </c>
      <c r="EG753" s="17">
        <v>0.44039159999999999</v>
      </c>
      <c r="EH753" s="17">
        <v>0.48449809999999999</v>
      </c>
      <c r="EI753" s="17">
        <v>0.52205230000000002</v>
      </c>
      <c r="EJ753" s="17">
        <v>0.42077500000000001</v>
      </c>
      <c r="EK753" s="17">
        <v>0.23111660000000001</v>
      </c>
      <c r="EL753" s="17">
        <v>0.22634940000000001</v>
      </c>
      <c r="EM753" s="17">
        <v>1.2848580000000001</v>
      </c>
      <c r="EN753" s="17">
        <v>1.2292540000000001</v>
      </c>
      <c r="EO753" s="17">
        <v>1.437808</v>
      </c>
      <c r="EP753" s="17">
        <v>1.229862</v>
      </c>
      <c r="EQ753" s="17">
        <v>0.71416829999999998</v>
      </c>
      <c r="ER753" s="17">
        <v>-6.6917400000000002E-2</v>
      </c>
      <c r="ES753" s="17">
        <v>-0.37917469999999998</v>
      </c>
      <c r="ET753" s="17">
        <v>-0.14894850000000001</v>
      </c>
      <c r="EU753" s="17">
        <v>73.619960000000006</v>
      </c>
      <c r="EV753" s="17">
        <v>72.506209999999996</v>
      </c>
      <c r="EW753" s="17">
        <v>72.254580000000004</v>
      </c>
      <c r="EX753" s="17">
        <v>71.632900000000006</v>
      </c>
      <c r="EY753" s="17">
        <v>70.954350000000005</v>
      </c>
      <c r="EZ753" s="17">
        <v>71.038830000000004</v>
      </c>
      <c r="FA753" s="17">
        <v>70.781270000000006</v>
      </c>
      <c r="FB753" s="17">
        <v>71.306200000000004</v>
      </c>
      <c r="FC753" s="17">
        <v>75.760459999999995</v>
      </c>
      <c r="FD753" s="17">
        <v>81.444659999999999</v>
      </c>
      <c r="FE753" s="17">
        <v>86.165670000000006</v>
      </c>
      <c r="FF753" s="17">
        <v>89.310130000000001</v>
      </c>
      <c r="FG753" s="17">
        <v>89.279020000000003</v>
      </c>
      <c r="FH753" s="17">
        <v>88.617369999999994</v>
      </c>
      <c r="FI753" s="17">
        <v>89.320189999999997</v>
      </c>
      <c r="FJ753" s="17">
        <v>90.140460000000004</v>
      </c>
      <c r="FK753" s="17">
        <v>89.09178</v>
      </c>
      <c r="FL753" s="17">
        <v>87.422120000000007</v>
      </c>
      <c r="FM753" s="17">
        <v>84.45599</v>
      </c>
      <c r="FN753" s="17">
        <v>81.008840000000006</v>
      </c>
      <c r="FO753" s="17">
        <v>78.915270000000007</v>
      </c>
      <c r="FP753" s="17">
        <v>77.559880000000007</v>
      </c>
      <c r="FQ753" s="17">
        <v>76.116050000000001</v>
      </c>
      <c r="FR753" s="17">
        <v>75.833659999999995</v>
      </c>
      <c r="FS753" s="17">
        <v>2.3873000000000002</v>
      </c>
      <c r="FT753" s="17"/>
      <c r="FU753" s="17">
        <v>0.16870789999999999</v>
      </c>
      <c r="FW753" s="17"/>
    </row>
    <row r="754" spans="1:235" x14ac:dyDescent="0.25">
      <c r="A754" s="62" t="s">
        <v>227</v>
      </c>
      <c r="B754" t="s">
        <v>0</v>
      </c>
      <c r="C754" t="s">
        <v>298</v>
      </c>
      <c r="D754" t="s">
        <v>264</v>
      </c>
      <c r="E754" t="s">
        <v>221</v>
      </c>
      <c r="F754" s="17">
        <v>7589</v>
      </c>
      <c r="G754" s="17">
        <v>11.11932</v>
      </c>
      <c r="H754" s="17">
        <v>9.9107319999999994</v>
      </c>
      <c r="I754" s="17">
        <v>8.9934860000000008</v>
      </c>
      <c r="J754" s="17">
        <v>8.2584649999999993</v>
      </c>
      <c r="K754" s="17">
        <v>7.6791980000000004</v>
      </c>
      <c r="L754" s="17">
        <v>7.361103</v>
      </c>
      <c r="M754" s="17">
        <v>7.3405909999999999</v>
      </c>
      <c r="N754" s="17">
        <v>6.4519120000000001</v>
      </c>
      <c r="O754" s="17">
        <v>4.9014689999999996</v>
      </c>
      <c r="P754" s="17">
        <v>3.1833140000000002</v>
      </c>
      <c r="Q754" s="17">
        <v>2.8804799999999999</v>
      </c>
      <c r="R754" s="17">
        <v>3.7131590000000001</v>
      </c>
      <c r="S754" s="17">
        <v>4.9504900000000003</v>
      </c>
      <c r="T754" s="17">
        <v>6.9586009999999998</v>
      </c>
      <c r="U754" s="17">
        <v>9.1799549999999996</v>
      </c>
      <c r="V754" s="17">
        <v>12.74309</v>
      </c>
      <c r="W754" s="17">
        <v>15.126580000000001</v>
      </c>
      <c r="X754" s="17">
        <v>17.327269999999999</v>
      </c>
      <c r="Y754" s="17">
        <v>17.951350000000001</v>
      </c>
      <c r="Z754" s="17">
        <v>17.442900000000002</v>
      </c>
      <c r="AA754" s="17">
        <v>16.613849999999999</v>
      </c>
      <c r="AB754" s="17">
        <v>16.562719999999999</v>
      </c>
      <c r="AC754" s="17">
        <v>14.83981</v>
      </c>
      <c r="AD754" s="17">
        <v>12.906000000000001</v>
      </c>
      <c r="AE754" s="17">
        <v>-0.70711930000000001</v>
      </c>
      <c r="AF754" s="17">
        <v>-0.54070779999999996</v>
      </c>
      <c r="AG754" s="17">
        <v>-0.4364673</v>
      </c>
      <c r="AH754" s="17">
        <v>-0.29087849999999998</v>
      </c>
      <c r="AI754" s="17">
        <v>-0.33754580000000001</v>
      </c>
      <c r="AJ754" s="17">
        <v>-0.33711999999999998</v>
      </c>
      <c r="AK754" s="17">
        <v>-0.35545149999999998</v>
      </c>
      <c r="AL754" s="17">
        <v>-0.42027330000000002</v>
      </c>
      <c r="AM754" s="17">
        <v>-0.2449595</v>
      </c>
      <c r="AN754" s="17">
        <v>-0.36816549999999998</v>
      </c>
      <c r="AO754" s="17">
        <v>-0.27929130000000002</v>
      </c>
      <c r="AP754" s="17">
        <v>-2.64578E-2</v>
      </c>
      <c r="AQ754" s="17">
        <v>-0.15074850000000001</v>
      </c>
      <c r="AR754" s="17">
        <v>5.1745300000000001E-2</v>
      </c>
      <c r="AS754" s="17">
        <v>-0.13590240000000001</v>
      </c>
      <c r="AT754" s="17">
        <v>0.26786070000000001</v>
      </c>
      <c r="AU754" s="17">
        <v>1.9119809999999999</v>
      </c>
      <c r="AV754" s="17">
        <v>1.451065</v>
      </c>
      <c r="AW754" s="17">
        <v>1.005636</v>
      </c>
      <c r="AX754" s="17">
        <v>0.72925960000000001</v>
      </c>
      <c r="AY754" s="17">
        <v>0.1206752</v>
      </c>
      <c r="AZ754" s="17">
        <v>-1.206053</v>
      </c>
      <c r="BA754" s="17">
        <v>-1.244313</v>
      </c>
      <c r="BB754" s="17">
        <v>-0.88048899999999997</v>
      </c>
      <c r="BC754" s="17">
        <v>-0.58854779999999995</v>
      </c>
      <c r="BD754" s="17">
        <v>-0.43484159999999999</v>
      </c>
      <c r="BE754" s="17">
        <v>-0.33919090000000002</v>
      </c>
      <c r="BF754" s="17">
        <v>-0.2021452</v>
      </c>
      <c r="BG754" s="17">
        <v>-0.25579760000000001</v>
      </c>
      <c r="BH754" s="17">
        <v>-0.2595227</v>
      </c>
      <c r="BI754" s="17">
        <v>-0.2764277</v>
      </c>
      <c r="BJ754" s="17">
        <v>-0.33679730000000002</v>
      </c>
      <c r="BK754" s="17">
        <v>-0.1401434</v>
      </c>
      <c r="BL754" s="17">
        <v>-0.23965590000000001</v>
      </c>
      <c r="BM754" s="17">
        <v>-0.1235673</v>
      </c>
      <c r="BN754" s="17">
        <v>0.15274070000000001</v>
      </c>
      <c r="BO754" s="17">
        <v>4.5973899999999998E-2</v>
      </c>
      <c r="BP754" s="17">
        <v>0.25570779999999999</v>
      </c>
      <c r="BQ754" s="17">
        <v>7.4261400000000005E-2</v>
      </c>
      <c r="BR754" s="17">
        <v>0.48454950000000002</v>
      </c>
      <c r="BS754" s="17">
        <v>2.130077</v>
      </c>
      <c r="BT754" s="17">
        <v>1.665662</v>
      </c>
      <c r="BU754" s="17">
        <v>1.2001090000000001</v>
      </c>
      <c r="BV754" s="17">
        <v>0.90020250000000002</v>
      </c>
      <c r="BW754" s="17">
        <v>0.28326649999999998</v>
      </c>
      <c r="BX754" s="17">
        <v>-1.039301</v>
      </c>
      <c r="BY754" s="17">
        <v>-1.086751</v>
      </c>
      <c r="BZ754" s="17">
        <v>-0.74163000000000001</v>
      </c>
      <c r="CA754" s="17">
        <v>-0.50642549999999997</v>
      </c>
      <c r="CB754" s="17">
        <v>-0.36151889999999998</v>
      </c>
      <c r="CC754" s="17">
        <v>-0.27181749999999999</v>
      </c>
      <c r="CD754" s="17">
        <v>-0.1406887</v>
      </c>
      <c r="CE754" s="17">
        <v>-0.1991791</v>
      </c>
      <c r="CF754" s="17">
        <v>-0.20577899999999999</v>
      </c>
      <c r="CG754" s="17">
        <v>-0.221696</v>
      </c>
      <c r="CH754" s="17">
        <v>-0.27898220000000001</v>
      </c>
      <c r="CI754" s="17">
        <v>-6.7548200000000003E-2</v>
      </c>
      <c r="CJ754" s="17">
        <v>-0.15065049999999999</v>
      </c>
      <c r="CK754" s="17">
        <v>-1.5713299999999999E-2</v>
      </c>
      <c r="CL754" s="17">
        <v>0.27685300000000002</v>
      </c>
      <c r="CM754" s="17">
        <v>0.1822233</v>
      </c>
      <c r="CN754" s="17">
        <v>0.39697159999999998</v>
      </c>
      <c r="CO754" s="17">
        <v>0.21982019999999999</v>
      </c>
      <c r="CP754" s="17">
        <v>0.63462739999999995</v>
      </c>
      <c r="CQ754" s="17">
        <v>2.281129</v>
      </c>
      <c r="CR754" s="17">
        <v>1.8142910000000001</v>
      </c>
      <c r="CS754" s="17">
        <v>1.3348009999999999</v>
      </c>
      <c r="CT754" s="17">
        <v>1.018597</v>
      </c>
      <c r="CU754" s="17">
        <v>0.39587679999999997</v>
      </c>
      <c r="CV754" s="17">
        <v>-0.92380859999999998</v>
      </c>
      <c r="CW754" s="17">
        <v>-0.97762349999999998</v>
      </c>
      <c r="CX754" s="17">
        <v>-0.64545660000000005</v>
      </c>
      <c r="CY754" s="17">
        <v>-0.42430319999999999</v>
      </c>
      <c r="CZ754" s="17">
        <v>-0.28819620000000001</v>
      </c>
      <c r="DA754" s="17">
        <v>-0.20444419999999999</v>
      </c>
      <c r="DB754" s="17">
        <v>-7.9232300000000006E-2</v>
      </c>
      <c r="DC754" s="17">
        <v>-0.14256050000000001</v>
      </c>
      <c r="DD754" s="17">
        <v>-0.15203539999999999</v>
      </c>
      <c r="DE754" s="17">
        <v>-0.16696440000000001</v>
      </c>
      <c r="DF754" s="17">
        <v>-0.221167</v>
      </c>
      <c r="DG754" s="17">
        <v>5.0470999999999997E-3</v>
      </c>
      <c r="DH754" s="17">
        <v>-6.1645199999999997E-2</v>
      </c>
      <c r="DI754" s="17">
        <v>9.2140700000000006E-2</v>
      </c>
      <c r="DJ754" s="17">
        <v>0.40096540000000003</v>
      </c>
      <c r="DK754" s="17">
        <v>0.31847259999999999</v>
      </c>
      <c r="DL754" s="17">
        <v>0.53823549999999998</v>
      </c>
      <c r="DM754" s="17">
        <v>0.36537900000000001</v>
      </c>
      <c r="DN754" s="17">
        <v>0.7847054</v>
      </c>
      <c r="DO754" s="17">
        <v>2.4321820000000001</v>
      </c>
      <c r="DP754" s="17">
        <v>1.96292</v>
      </c>
      <c r="DQ754" s="17">
        <v>1.4694929999999999</v>
      </c>
      <c r="DR754" s="17">
        <v>1.136992</v>
      </c>
      <c r="DS754" s="17">
        <v>0.50848700000000002</v>
      </c>
      <c r="DT754" s="17">
        <v>-0.80831629999999999</v>
      </c>
      <c r="DU754" s="17">
        <v>-0.86849609999999999</v>
      </c>
      <c r="DV754" s="17">
        <v>-0.54928330000000003</v>
      </c>
      <c r="DW754" s="17">
        <v>-0.3057317</v>
      </c>
      <c r="DX754" s="17">
        <v>-0.18232989999999999</v>
      </c>
      <c r="DY754" s="17">
        <v>-0.10716779999999999</v>
      </c>
      <c r="DZ754" s="17">
        <v>9.5010000000000008E-3</v>
      </c>
      <c r="EA754" s="17">
        <v>-6.0812400000000003E-2</v>
      </c>
      <c r="EB754" s="17">
        <v>-7.4438000000000004E-2</v>
      </c>
      <c r="EC754" s="17">
        <v>-8.7940599999999994E-2</v>
      </c>
      <c r="ED754" s="17">
        <v>-0.13769110000000001</v>
      </c>
      <c r="EE754" s="17">
        <v>0.10986319999999999</v>
      </c>
      <c r="EF754" s="17">
        <v>6.6864400000000004E-2</v>
      </c>
      <c r="EG754" s="17">
        <v>0.24786469999999999</v>
      </c>
      <c r="EH754" s="17">
        <v>0.58016389999999995</v>
      </c>
      <c r="EI754" s="17">
        <v>0.51519510000000002</v>
      </c>
      <c r="EJ754" s="17">
        <v>0.74219800000000002</v>
      </c>
      <c r="EK754" s="17">
        <v>0.57554289999999997</v>
      </c>
      <c r="EL754" s="17">
        <v>1.0013939999999999</v>
      </c>
      <c r="EM754" s="17">
        <v>2.6502780000000001</v>
      </c>
      <c r="EN754" s="17">
        <v>2.1775169999999999</v>
      </c>
      <c r="EO754" s="17">
        <v>1.6639660000000001</v>
      </c>
      <c r="EP754" s="17">
        <v>1.3079350000000001</v>
      </c>
      <c r="EQ754" s="17">
        <v>0.67107830000000002</v>
      </c>
      <c r="ER754" s="17">
        <v>-0.64156380000000002</v>
      </c>
      <c r="ES754" s="17">
        <v>-0.71093360000000005</v>
      </c>
      <c r="ET754" s="17">
        <v>-0.41042420000000002</v>
      </c>
      <c r="EU754" s="17">
        <v>73.806550000000001</v>
      </c>
      <c r="EV754" s="17">
        <v>72.548249999999996</v>
      </c>
      <c r="EW754" s="17">
        <v>71.767939999999996</v>
      </c>
      <c r="EX754" s="17">
        <v>70.984669999999994</v>
      </c>
      <c r="EY754" s="17">
        <v>69.821269999999998</v>
      </c>
      <c r="EZ754" s="17">
        <v>70.090789999999998</v>
      </c>
      <c r="FA754" s="17">
        <v>69.801280000000006</v>
      </c>
      <c r="FB754" s="17">
        <v>70.578149999999994</v>
      </c>
      <c r="FC754" s="17">
        <v>76.136330000000001</v>
      </c>
      <c r="FD754" s="17">
        <v>83.418530000000004</v>
      </c>
      <c r="FE754" s="17">
        <v>89.339960000000005</v>
      </c>
      <c r="FF754" s="17">
        <v>93.423180000000002</v>
      </c>
      <c r="FG754" s="17">
        <v>94.706339999999997</v>
      </c>
      <c r="FH754" s="17">
        <v>94.681290000000004</v>
      </c>
      <c r="FI754" s="17">
        <v>94.509609999999995</v>
      </c>
      <c r="FJ754" s="17">
        <v>95.709869999999995</v>
      </c>
      <c r="FK754" s="17">
        <v>95.706659999999999</v>
      </c>
      <c r="FL754" s="17">
        <v>94.036420000000007</v>
      </c>
      <c r="FM754" s="17">
        <v>90.085489999999993</v>
      </c>
      <c r="FN754" s="17">
        <v>85.081689999999995</v>
      </c>
      <c r="FO754" s="17">
        <v>81.639240000000001</v>
      </c>
      <c r="FP754" s="17">
        <v>79.667640000000006</v>
      </c>
      <c r="FQ754" s="17">
        <v>77.73648</v>
      </c>
      <c r="FR754" s="17">
        <v>77.151629999999997</v>
      </c>
      <c r="FS754" s="17">
        <v>2.7116880000000001</v>
      </c>
      <c r="FT754" s="17"/>
      <c r="FU754" s="17">
        <v>0.2076298</v>
      </c>
      <c r="FW754" s="17"/>
    </row>
    <row r="755" spans="1:235" x14ac:dyDescent="0.25">
      <c r="A755" t="s">
        <v>227</v>
      </c>
      <c r="B755" t="s">
        <v>0</v>
      </c>
      <c r="C755" t="s">
        <v>298</v>
      </c>
      <c r="D755" t="s">
        <v>263</v>
      </c>
      <c r="E755" t="s">
        <v>219</v>
      </c>
      <c r="F755" s="17">
        <v>15414</v>
      </c>
      <c r="G755" s="17">
        <v>22.959309999999999</v>
      </c>
      <c r="H755" s="17">
        <v>21.203220000000002</v>
      </c>
      <c r="I755" s="17">
        <v>19.393180000000001</v>
      </c>
      <c r="J755" s="17">
        <v>18.03537</v>
      </c>
      <c r="K755" s="17">
        <v>16.91405</v>
      </c>
      <c r="L755" s="17">
        <v>16.20571</v>
      </c>
      <c r="M755" s="17">
        <v>16.160889999999998</v>
      </c>
      <c r="N755" s="17">
        <v>15.89939</v>
      </c>
      <c r="O755" s="17">
        <v>15.15401</v>
      </c>
      <c r="P755" s="17">
        <v>14.565200000000001</v>
      </c>
      <c r="Q755" s="17">
        <v>14.52746</v>
      </c>
      <c r="R755" s="17">
        <v>14.927060000000001</v>
      </c>
      <c r="S755" s="17">
        <v>17.115600000000001</v>
      </c>
      <c r="T755" s="17">
        <v>19.442399999999999</v>
      </c>
      <c r="U755" s="17">
        <v>22.181339999999999</v>
      </c>
      <c r="V755" s="17">
        <v>25.870329999999999</v>
      </c>
      <c r="W755" s="17">
        <v>28.079409999999999</v>
      </c>
      <c r="X755" s="17">
        <v>31.905329999999999</v>
      </c>
      <c r="Y755" s="17">
        <v>33.425829999999998</v>
      </c>
      <c r="Z755" s="17">
        <v>32.703609999999998</v>
      </c>
      <c r="AA755" s="17">
        <v>32.260489999999997</v>
      </c>
      <c r="AB755" s="17">
        <v>31.255549999999999</v>
      </c>
      <c r="AC755" s="17">
        <v>28.157859999999999</v>
      </c>
      <c r="AD755" s="17">
        <v>25.047139999999999</v>
      </c>
      <c r="AE755" s="17">
        <v>-1.1034820000000001</v>
      </c>
      <c r="AF755" s="17">
        <v>-0.64952399999999999</v>
      </c>
      <c r="AG755" s="17">
        <v>-0.57256850000000004</v>
      </c>
      <c r="AH755" s="17">
        <v>-0.42271510000000001</v>
      </c>
      <c r="AI755" s="17">
        <v>-0.3991228</v>
      </c>
      <c r="AJ755" s="17">
        <v>-0.37101879999999998</v>
      </c>
      <c r="AK755" s="17">
        <v>-0.10095369999999999</v>
      </c>
      <c r="AL755" s="17">
        <v>-4.7084899999999999E-2</v>
      </c>
      <c r="AM755" s="17">
        <v>-0.36570029999999998</v>
      </c>
      <c r="AN755" s="17">
        <v>-0.63607080000000005</v>
      </c>
      <c r="AO755" s="17">
        <v>-0.3490856</v>
      </c>
      <c r="AP755" s="17">
        <v>-0.53792459999999997</v>
      </c>
      <c r="AQ755" s="17">
        <v>-0.48133310000000001</v>
      </c>
      <c r="AR755" s="17">
        <v>-0.2006569</v>
      </c>
      <c r="AS755" s="17">
        <v>-0.117774</v>
      </c>
      <c r="AT755" s="17">
        <v>6.4137999999999999E-3</v>
      </c>
      <c r="AU755" s="17">
        <v>3.454723</v>
      </c>
      <c r="AV755" s="17">
        <v>3.2267269999999999</v>
      </c>
      <c r="AW755" s="17">
        <v>2.4771030000000001</v>
      </c>
      <c r="AX755" s="17">
        <v>2.1650070000000001</v>
      </c>
      <c r="AY755" s="17">
        <v>2.0520830000000001</v>
      </c>
      <c r="AZ755" s="17">
        <v>-0.57322280000000003</v>
      </c>
      <c r="BA755" s="17">
        <v>-1.2773369999999999</v>
      </c>
      <c r="BB755" s="17">
        <v>-0.84131650000000002</v>
      </c>
      <c r="BC755" s="17">
        <v>-0.92008290000000004</v>
      </c>
      <c r="BD755" s="17">
        <v>-0.47585769999999999</v>
      </c>
      <c r="BE755" s="17">
        <v>-0.40911239999999999</v>
      </c>
      <c r="BF755" s="17">
        <v>-0.27209929999999999</v>
      </c>
      <c r="BG755" s="17">
        <v>-0.25952769999999997</v>
      </c>
      <c r="BH755" s="17">
        <v>-0.23685829999999999</v>
      </c>
      <c r="BI755" s="17">
        <v>3.2230500000000002E-2</v>
      </c>
      <c r="BJ755" s="17">
        <v>0.101895</v>
      </c>
      <c r="BK755" s="17">
        <v>-0.18614929999999999</v>
      </c>
      <c r="BL755" s="17">
        <v>-0.41971629999999999</v>
      </c>
      <c r="BM755" s="17">
        <v>-0.1026504</v>
      </c>
      <c r="BN755" s="17">
        <v>-0.26467239999999997</v>
      </c>
      <c r="BO755" s="17">
        <v>-0.1965122</v>
      </c>
      <c r="BP755" s="17">
        <v>9.20464E-2</v>
      </c>
      <c r="BQ755" s="17">
        <v>0.17892659999999999</v>
      </c>
      <c r="BR755" s="17">
        <v>0.30542180000000002</v>
      </c>
      <c r="BS755" s="17">
        <v>3.7400329999999999</v>
      </c>
      <c r="BT755" s="17">
        <v>3.5057330000000002</v>
      </c>
      <c r="BU755" s="17">
        <v>2.737152</v>
      </c>
      <c r="BV755" s="17">
        <v>2.4010929999999999</v>
      </c>
      <c r="BW755" s="17">
        <v>2.2777989999999999</v>
      </c>
      <c r="BX755" s="17">
        <v>-0.34887469999999998</v>
      </c>
      <c r="BY755" s="17">
        <v>-1.068368</v>
      </c>
      <c r="BZ755" s="17">
        <v>-0.65327650000000004</v>
      </c>
      <c r="CA755" s="17">
        <v>-0.79306109999999996</v>
      </c>
      <c r="CB755" s="17">
        <v>-0.35557689999999997</v>
      </c>
      <c r="CC755" s="17">
        <v>-0.29590319999999998</v>
      </c>
      <c r="CD755" s="17">
        <v>-0.1677834</v>
      </c>
      <c r="CE755" s="17">
        <v>-0.1628445</v>
      </c>
      <c r="CF755" s="17">
        <v>-0.14393919999999999</v>
      </c>
      <c r="CG755" s="17">
        <v>0.1244735</v>
      </c>
      <c r="CH755" s="17">
        <v>0.20507790000000001</v>
      </c>
      <c r="CI755" s="17">
        <v>-6.1792800000000002E-2</v>
      </c>
      <c r="CJ755" s="17">
        <v>-0.26986969999999999</v>
      </c>
      <c r="CK755" s="17">
        <v>6.8029900000000004E-2</v>
      </c>
      <c r="CL755" s="17">
        <v>-7.5418799999999994E-2</v>
      </c>
      <c r="CM755" s="17">
        <v>7.54E-4</v>
      </c>
      <c r="CN755" s="17">
        <v>0.29477189999999998</v>
      </c>
      <c r="CO755" s="17">
        <v>0.3844205</v>
      </c>
      <c r="CP755" s="17">
        <v>0.51251380000000002</v>
      </c>
      <c r="CQ755" s="17">
        <v>3.9376380000000002</v>
      </c>
      <c r="CR755" s="17">
        <v>3.6989709999999998</v>
      </c>
      <c r="CS755" s="17">
        <v>2.9172600000000002</v>
      </c>
      <c r="CT755" s="17">
        <v>2.5646049999999998</v>
      </c>
      <c r="CU755" s="17">
        <v>2.434129</v>
      </c>
      <c r="CV755" s="17">
        <v>-0.19349189999999999</v>
      </c>
      <c r="CW755" s="17">
        <v>-0.92363689999999998</v>
      </c>
      <c r="CX755" s="17">
        <v>-0.52304059999999997</v>
      </c>
      <c r="CY755" s="17">
        <v>-0.66603920000000005</v>
      </c>
      <c r="CZ755" s="17">
        <v>-0.23529610000000001</v>
      </c>
      <c r="DA755" s="17">
        <v>-0.182694</v>
      </c>
      <c r="DB755" s="17">
        <v>-6.3467399999999993E-2</v>
      </c>
      <c r="DC755" s="17">
        <v>-6.6161300000000006E-2</v>
      </c>
      <c r="DD755" s="17">
        <v>-5.1020000000000003E-2</v>
      </c>
      <c r="DE755" s="17">
        <v>0.21671660000000001</v>
      </c>
      <c r="DF755" s="17">
        <v>0.3082609</v>
      </c>
      <c r="DG755" s="17">
        <v>6.2563800000000003E-2</v>
      </c>
      <c r="DH755" s="17">
        <v>-0.1200232</v>
      </c>
      <c r="DI755" s="17">
        <v>0.23871010000000001</v>
      </c>
      <c r="DJ755" s="17">
        <v>0.1138349</v>
      </c>
      <c r="DK755" s="17">
        <v>0.19802020000000001</v>
      </c>
      <c r="DL755" s="17">
        <v>0.49749739999999998</v>
      </c>
      <c r="DM755" s="17">
        <v>0.58991439999999995</v>
      </c>
      <c r="DN755" s="17">
        <v>0.71960570000000001</v>
      </c>
      <c r="DO755" s="17">
        <v>4.135243</v>
      </c>
      <c r="DP755" s="17">
        <v>3.8922099999999999</v>
      </c>
      <c r="DQ755" s="17">
        <v>3.097369</v>
      </c>
      <c r="DR755" s="17">
        <v>2.7281170000000001</v>
      </c>
      <c r="DS755" s="17">
        <v>2.5904579999999999</v>
      </c>
      <c r="DT755" s="17">
        <v>-3.81091E-2</v>
      </c>
      <c r="DU755" s="17">
        <v>-0.77890559999999998</v>
      </c>
      <c r="DV755" s="17">
        <v>-0.39280470000000001</v>
      </c>
      <c r="DW755" s="17">
        <v>-0.48263980000000001</v>
      </c>
      <c r="DX755" s="17">
        <v>-6.1629799999999998E-2</v>
      </c>
      <c r="DY755" s="17">
        <v>-1.9237899999999999E-2</v>
      </c>
      <c r="DZ755" s="17">
        <v>8.7148299999999998E-2</v>
      </c>
      <c r="EA755" s="17">
        <v>7.3433899999999996E-2</v>
      </c>
      <c r="EB755" s="17">
        <v>8.3140400000000003E-2</v>
      </c>
      <c r="EC755" s="17">
        <v>0.34990080000000001</v>
      </c>
      <c r="ED755" s="17">
        <v>0.4572407</v>
      </c>
      <c r="EE755" s="17">
        <v>0.24211479999999999</v>
      </c>
      <c r="EF755" s="17">
        <v>9.6331299999999995E-2</v>
      </c>
      <c r="EG755" s="17">
        <v>0.4851453</v>
      </c>
      <c r="EH755" s="17">
        <v>0.38708710000000002</v>
      </c>
      <c r="EI755" s="17">
        <v>0.48284120000000003</v>
      </c>
      <c r="EJ755" s="17">
        <v>0.79020080000000004</v>
      </c>
      <c r="EK755" s="17">
        <v>0.88661500000000004</v>
      </c>
      <c r="EL755" s="17">
        <v>1.0186139999999999</v>
      </c>
      <c r="EM755" s="17">
        <v>4.420553</v>
      </c>
      <c r="EN755" s="17">
        <v>4.1712160000000003</v>
      </c>
      <c r="EO755" s="17">
        <v>3.357418</v>
      </c>
      <c r="EP755" s="17">
        <v>2.9642019999999998</v>
      </c>
      <c r="EQ755" s="17">
        <v>2.8161740000000002</v>
      </c>
      <c r="ER755" s="17">
        <v>0.18623899999999999</v>
      </c>
      <c r="ES755" s="17">
        <v>-0.56993649999999996</v>
      </c>
      <c r="ET755" s="17">
        <v>-0.2047648</v>
      </c>
      <c r="EU755" s="17">
        <v>80.124510000000001</v>
      </c>
      <c r="EV755" s="17">
        <v>79.123599999999996</v>
      </c>
      <c r="EW755" s="17">
        <v>77.863339999999994</v>
      </c>
      <c r="EX755" s="17">
        <v>77.540180000000007</v>
      </c>
      <c r="EY755" s="17">
        <v>77.474400000000003</v>
      </c>
      <c r="EZ755" s="17">
        <v>76.885599999999997</v>
      </c>
      <c r="FA755" s="17">
        <v>76.702269999999999</v>
      </c>
      <c r="FB755" s="17">
        <v>77.204400000000007</v>
      </c>
      <c r="FC755" s="17">
        <v>81.266779999999997</v>
      </c>
      <c r="FD755" s="17">
        <v>86.60284</v>
      </c>
      <c r="FE755" s="17">
        <v>88.961960000000005</v>
      </c>
      <c r="FF755" s="17">
        <v>90.623630000000006</v>
      </c>
      <c r="FG755" s="17">
        <v>91.926919999999996</v>
      </c>
      <c r="FH755" s="17">
        <v>91.776340000000005</v>
      </c>
      <c r="FI755" s="17">
        <v>91.894850000000005</v>
      </c>
      <c r="FJ755" s="17">
        <v>92.549160000000001</v>
      </c>
      <c r="FK755" s="17">
        <v>91.724490000000003</v>
      </c>
      <c r="FL755" s="17">
        <v>90.564750000000004</v>
      </c>
      <c r="FM755" s="17">
        <v>88.577889999999996</v>
      </c>
      <c r="FN755" s="17">
        <v>84.630359999999996</v>
      </c>
      <c r="FO755" s="17">
        <v>81.959630000000004</v>
      </c>
      <c r="FP755" s="17">
        <v>80.770129999999995</v>
      </c>
      <c r="FQ755" s="17">
        <v>80.193449999999999</v>
      </c>
      <c r="FR755" s="17">
        <v>79.262079999999997</v>
      </c>
      <c r="FS755" s="17">
        <v>4.7766440000000001</v>
      </c>
      <c r="FT755" s="17"/>
      <c r="FU755" s="17">
        <v>0.29478840000000001</v>
      </c>
      <c r="FW755" s="17"/>
      <c r="HY755" s="62"/>
      <c r="IA755" s="62"/>
    </row>
    <row r="756" spans="1:235" x14ac:dyDescent="0.25">
      <c r="A756" s="62" t="s">
        <v>227</v>
      </c>
      <c r="B756" t="s">
        <v>0</v>
      </c>
      <c r="C756" t="s">
        <v>298</v>
      </c>
      <c r="D756" t="s">
        <v>263</v>
      </c>
      <c r="E756" t="s">
        <v>220</v>
      </c>
      <c r="F756" s="17">
        <v>7697</v>
      </c>
      <c r="G756" s="17">
        <v>10.262790000000001</v>
      </c>
      <c r="H756" s="17">
        <v>9.5114359999999998</v>
      </c>
      <c r="I756" s="17">
        <v>8.7517099999999992</v>
      </c>
      <c r="J756" s="17">
        <v>8.1829990000000006</v>
      </c>
      <c r="K756" s="17">
        <v>7.7044439999999996</v>
      </c>
      <c r="L756" s="17">
        <v>7.3532080000000004</v>
      </c>
      <c r="M756" s="17">
        <v>7.3412540000000002</v>
      </c>
      <c r="N756" s="17">
        <v>7.2055579999999999</v>
      </c>
      <c r="O756" s="17">
        <v>6.9936429999999996</v>
      </c>
      <c r="P756" s="17">
        <v>6.8065100000000003</v>
      </c>
      <c r="Q756" s="17">
        <v>6.8375820000000003</v>
      </c>
      <c r="R756" s="17">
        <v>7.0102599999999997</v>
      </c>
      <c r="S756" s="17">
        <v>7.7754880000000002</v>
      </c>
      <c r="T756" s="17">
        <v>8.665476</v>
      </c>
      <c r="U756" s="17">
        <v>9.9701190000000004</v>
      </c>
      <c r="V756" s="17">
        <v>11.629860000000001</v>
      </c>
      <c r="W756" s="17">
        <v>12.444789999999999</v>
      </c>
      <c r="X756" s="17">
        <v>13.99578</v>
      </c>
      <c r="Y756" s="17">
        <v>14.72799</v>
      </c>
      <c r="Z756" s="17">
        <v>14.302770000000001</v>
      </c>
      <c r="AA756" s="17">
        <v>14.254300000000001</v>
      </c>
      <c r="AB756" s="17">
        <v>13.963889999999999</v>
      </c>
      <c r="AC756" s="17">
        <v>12.56931</v>
      </c>
      <c r="AD756" s="17">
        <v>11.16267</v>
      </c>
      <c r="AE756" s="17">
        <v>-0.17017399999999999</v>
      </c>
      <c r="AF756" s="17">
        <v>2.4539100000000001E-2</v>
      </c>
      <c r="AG756" s="17">
        <v>1.3902400000000001E-2</v>
      </c>
      <c r="AH756" s="17">
        <v>8.8153800000000004E-2</v>
      </c>
      <c r="AI756" s="17">
        <v>7.8106300000000004E-2</v>
      </c>
      <c r="AJ756" s="17">
        <v>9.00479E-2</v>
      </c>
      <c r="AK756" s="17">
        <v>0.19156129999999999</v>
      </c>
      <c r="AL756" s="17">
        <v>0.1852847</v>
      </c>
      <c r="AM756" s="17">
        <v>2.3030399999999999E-2</v>
      </c>
      <c r="AN756" s="17">
        <v>-0.18379799999999999</v>
      </c>
      <c r="AO756" s="17">
        <v>2.2067300000000001E-2</v>
      </c>
      <c r="AP756" s="17">
        <v>0.18375</v>
      </c>
      <c r="AQ756" s="17">
        <v>0.20058819999999999</v>
      </c>
      <c r="AR756" s="17">
        <v>0.26535910000000001</v>
      </c>
      <c r="AS756" s="17">
        <v>8.5385000000000003E-2</v>
      </c>
      <c r="AT756" s="17">
        <v>7.1607900000000002E-2</v>
      </c>
      <c r="AU756" s="17">
        <v>1.755987</v>
      </c>
      <c r="AV756" s="17">
        <v>1.783639</v>
      </c>
      <c r="AW756" s="17">
        <v>1.5223899999999999</v>
      </c>
      <c r="AX756" s="17">
        <v>1.1661440000000001</v>
      </c>
      <c r="AY756" s="17">
        <v>1.088292</v>
      </c>
      <c r="AZ756" s="17">
        <v>8.7069999999999995E-3</v>
      </c>
      <c r="BA756" s="17">
        <v>-0.39912639999999999</v>
      </c>
      <c r="BB756" s="17">
        <v>-0.21795580000000001</v>
      </c>
      <c r="BC756" s="17">
        <v>-5.2699000000000003E-2</v>
      </c>
      <c r="BD756" s="17">
        <v>0.13772590000000001</v>
      </c>
      <c r="BE756" s="17">
        <v>0.1229296</v>
      </c>
      <c r="BF756" s="17">
        <v>0.1891427</v>
      </c>
      <c r="BG756" s="17">
        <v>0.17119719999999999</v>
      </c>
      <c r="BH756" s="17">
        <v>0.1783911</v>
      </c>
      <c r="BI756" s="17">
        <v>0.27768730000000003</v>
      </c>
      <c r="BJ756" s="17">
        <v>0.27869139999999998</v>
      </c>
      <c r="BK756" s="17">
        <v>0.13682469999999999</v>
      </c>
      <c r="BL756" s="17">
        <v>-4.6485400000000003E-2</v>
      </c>
      <c r="BM756" s="17">
        <v>0.1795419</v>
      </c>
      <c r="BN756" s="17">
        <v>0.35724119999999998</v>
      </c>
      <c r="BO756" s="17">
        <v>0.38078600000000001</v>
      </c>
      <c r="BP756" s="17">
        <v>0.45026159999999998</v>
      </c>
      <c r="BQ756" s="17">
        <v>0.27914430000000001</v>
      </c>
      <c r="BR756" s="17">
        <v>0.27288010000000001</v>
      </c>
      <c r="BS756" s="17">
        <v>1.9394979999999999</v>
      </c>
      <c r="BT756" s="17">
        <v>1.961929</v>
      </c>
      <c r="BU756" s="17">
        <v>1.686034</v>
      </c>
      <c r="BV756" s="17">
        <v>1.313979</v>
      </c>
      <c r="BW756" s="17">
        <v>1.2316819999999999</v>
      </c>
      <c r="BX756" s="17">
        <v>0.15219070000000001</v>
      </c>
      <c r="BY756" s="17">
        <v>-0.26672649999999998</v>
      </c>
      <c r="BZ756" s="17">
        <v>-9.88541E-2</v>
      </c>
      <c r="CA756" s="17">
        <v>2.86638E-2</v>
      </c>
      <c r="CB756" s="17">
        <v>0.2161188</v>
      </c>
      <c r="CC756" s="17">
        <v>0.19844139999999999</v>
      </c>
      <c r="CD756" s="17">
        <v>0.25908740000000002</v>
      </c>
      <c r="CE756" s="17">
        <v>0.23567160000000001</v>
      </c>
      <c r="CF756" s="17">
        <v>0.2395774</v>
      </c>
      <c r="CG756" s="17">
        <v>0.33733790000000002</v>
      </c>
      <c r="CH756" s="17">
        <v>0.34338469999999999</v>
      </c>
      <c r="CI756" s="17">
        <v>0.2156382</v>
      </c>
      <c r="CJ756" s="17">
        <v>4.8616800000000002E-2</v>
      </c>
      <c r="CK756" s="17">
        <v>0.28860839999999999</v>
      </c>
      <c r="CL756" s="17">
        <v>0.47740070000000001</v>
      </c>
      <c r="CM756" s="17">
        <v>0.5055904</v>
      </c>
      <c r="CN756" s="17">
        <v>0.57832439999999996</v>
      </c>
      <c r="CO756" s="17">
        <v>0.41334149999999997</v>
      </c>
      <c r="CP756" s="17">
        <v>0.4122806</v>
      </c>
      <c r="CQ756" s="17">
        <v>2.0665969999999998</v>
      </c>
      <c r="CR756" s="17">
        <v>2.085413</v>
      </c>
      <c r="CS756" s="17">
        <v>1.799374</v>
      </c>
      <c r="CT756" s="17">
        <v>1.416369</v>
      </c>
      <c r="CU756" s="17">
        <v>1.3309930000000001</v>
      </c>
      <c r="CV756" s="17">
        <v>0.25156709999999999</v>
      </c>
      <c r="CW756" s="17">
        <v>-0.17502670000000001</v>
      </c>
      <c r="CX756" s="17">
        <v>-1.63646E-2</v>
      </c>
      <c r="CY756" s="17">
        <v>0.11002670000000001</v>
      </c>
      <c r="CZ756" s="17">
        <v>0.29451159999999998</v>
      </c>
      <c r="DA756" s="17">
        <v>0.27395330000000001</v>
      </c>
      <c r="DB756" s="17">
        <v>0.32903209999999999</v>
      </c>
      <c r="DC756" s="17">
        <v>0.30014610000000003</v>
      </c>
      <c r="DD756" s="17">
        <v>0.30076360000000002</v>
      </c>
      <c r="DE756" s="17">
        <v>0.39698840000000002</v>
      </c>
      <c r="DF756" s="17">
        <v>0.40807789999999999</v>
      </c>
      <c r="DG756" s="17">
        <v>0.29445169999999998</v>
      </c>
      <c r="DH756" s="17">
        <v>0.14371909999999999</v>
      </c>
      <c r="DI756" s="17">
        <v>0.3976749</v>
      </c>
      <c r="DJ756" s="17">
        <v>0.59756019999999999</v>
      </c>
      <c r="DK756" s="17">
        <v>0.63039489999999998</v>
      </c>
      <c r="DL756" s="17">
        <v>0.70638719999999999</v>
      </c>
      <c r="DM756" s="17">
        <v>0.54753870000000004</v>
      </c>
      <c r="DN756" s="17">
        <v>0.55168099999999998</v>
      </c>
      <c r="DO756" s="17">
        <v>2.1936960000000001</v>
      </c>
      <c r="DP756" s="17">
        <v>2.2088960000000002</v>
      </c>
      <c r="DQ756" s="17">
        <v>1.912714</v>
      </c>
      <c r="DR756" s="17">
        <v>1.5187600000000001</v>
      </c>
      <c r="DS756" s="17">
        <v>1.430304</v>
      </c>
      <c r="DT756" s="17">
        <v>0.35094350000000002</v>
      </c>
      <c r="DU756" s="17">
        <v>-8.3326899999999995E-2</v>
      </c>
      <c r="DV756" s="17">
        <v>6.61249E-2</v>
      </c>
      <c r="DW756" s="17">
        <v>0.2275017</v>
      </c>
      <c r="DX756" s="17">
        <v>0.40769850000000002</v>
      </c>
      <c r="DY756" s="17">
        <v>0.3829804</v>
      </c>
      <c r="DZ756" s="17">
        <v>0.43002109999999999</v>
      </c>
      <c r="EA756" s="17">
        <v>0.393237</v>
      </c>
      <c r="EB756" s="17">
        <v>0.38910679999999997</v>
      </c>
      <c r="EC756" s="17">
        <v>0.4831144</v>
      </c>
      <c r="ED756" s="17">
        <v>0.50148459999999995</v>
      </c>
      <c r="EE756" s="17">
        <v>0.40824589999999999</v>
      </c>
      <c r="EF756" s="17">
        <v>0.28103159999999999</v>
      </c>
      <c r="EG756" s="17">
        <v>0.55514960000000002</v>
      </c>
      <c r="EH756" s="17">
        <v>0.77105140000000005</v>
      </c>
      <c r="EI756" s="17">
        <v>0.81059270000000005</v>
      </c>
      <c r="EJ756" s="17">
        <v>0.89128969999999996</v>
      </c>
      <c r="EK756" s="17">
        <v>0.74129800000000001</v>
      </c>
      <c r="EL756" s="17">
        <v>0.75295319999999999</v>
      </c>
      <c r="EM756" s="17">
        <v>2.3772060000000002</v>
      </c>
      <c r="EN756" s="17">
        <v>2.3871869999999999</v>
      </c>
      <c r="EO756" s="17">
        <v>2.0763579999999999</v>
      </c>
      <c r="EP756" s="17">
        <v>1.666595</v>
      </c>
      <c r="EQ756" s="17">
        <v>1.573693</v>
      </c>
      <c r="ER756" s="17">
        <v>0.49442720000000001</v>
      </c>
      <c r="ES756" s="17">
        <v>4.9072999999999999E-2</v>
      </c>
      <c r="ET756" s="17">
        <v>0.18522659999999999</v>
      </c>
      <c r="EU756" s="17">
        <v>79.375690000000006</v>
      </c>
      <c r="EV756" s="17">
        <v>78.682149999999993</v>
      </c>
      <c r="EW756" s="17">
        <v>77.636049999999997</v>
      </c>
      <c r="EX756" s="17">
        <v>77.276120000000006</v>
      </c>
      <c r="EY756" s="17">
        <v>77.163309999999996</v>
      </c>
      <c r="EZ756" s="17">
        <v>76.858739999999997</v>
      </c>
      <c r="FA756" s="17">
        <v>76.548959999999994</v>
      </c>
      <c r="FB756" s="17">
        <v>77.285290000000003</v>
      </c>
      <c r="FC756" s="17">
        <v>81.080699999999993</v>
      </c>
      <c r="FD756" s="17">
        <v>86.162899999999993</v>
      </c>
      <c r="FE756" s="17">
        <v>87.188010000000006</v>
      </c>
      <c r="FF756" s="17">
        <v>88.335849999999994</v>
      </c>
      <c r="FG756" s="17">
        <v>89.656610000000001</v>
      </c>
      <c r="FH756" s="17">
        <v>89.552310000000006</v>
      </c>
      <c r="FI756" s="17">
        <v>90.069879999999998</v>
      </c>
      <c r="FJ756" s="17">
        <v>90.719939999999994</v>
      </c>
      <c r="FK756" s="17">
        <v>90.090389999999999</v>
      </c>
      <c r="FL756" s="17">
        <v>89.067599999999999</v>
      </c>
      <c r="FM756" s="17">
        <v>86.977630000000005</v>
      </c>
      <c r="FN756" s="17">
        <v>83.409379999999999</v>
      </c>
      <c r="FO756" s="17">
        <v>81.217449999999999</v>
      </c>
      <c r="FP756" s="17">
        <v>80.221689999999995</v>
      </c>
      <c r="FQ756" s="17">
        <v>79.685460000000006</v>
      </c>
      <c r="FR756" s="17">
        <v>78.714579999999998</v>
      </c>
      <c r="FS756" s="17">
        <v>3.1501260000000002</v>
      </c>
      <c r="FT756" s="17"/>
      <c r="FU756" s="17">
        <v>0.18776290000000001</v>
      </c>
      <c r="FW756" s="17"/>
      <c r="IA756" s="62"/>
    </row>
    <row r="757" spans="1:235" x14ac:dyDescent="0.25">
      <c r="A757" t="s">
        <v>227</v>
      </c>
      <c r="B757" t="s">
        <v>0</v>
      </c>
      <c r="C757" t="s">
        <v>298</v>
      </c>
      <c r="D757" t="s">
        <v>263</v>
      </c>
      <c r="E757" t="s">
        <v>221</v>
      </c>
      <c r="F757" s="17">
        <v>7718</v>
      </c>
      <c r="G757" s="17">
        <v>12.71641</v>
      </c>
      <c r="H757" s="17">
        <v>11.70581</v>
      </c>
      <c r="I757" s="17">
        <v>10.65183</v>
      </c>
      <c r="J757" s="17">
        <v>9.8688819999999993</v>
      </c>
      <c r="K757" s="17">
        <v>9.2110439999999993</v>
      </c>
      <c r="L757" s="17">
        <v>8.8536640000000002</v>
      </c>
      <c r="M757" s="17">
        <v>8.8189220000000006</v>
      </c>
      <c r="N757" s="17">
        <v>8.7064310000000003</v>
      </c>
      <c r="O757" s="17">
        <v>8.1621330000000007</v>
      </c>
      <c r="P757" s="17">
        <v>7.8113099999999998</v>
      </c>
      <c r="Q757" s="17">
        <v>7.7169400000000001</v>
      </c>
      <c r="R757" s="17">
        <v>7.9178139999999999</v>
      </c>
      <c r="S757" s="17">
        <v>9.3468429999999998</v>
      </c>
      <c r="T757" s="17">
        <v>10.766540000000001</v>
      </c>
      <c r="U757" s="17">
        <v>12.12537</v>
      </c>
      <c r="V757" s="17">
        <v>14.10458</v>
      </c>
      <c r="W757" s="17">
        <v>15.5204</v>
      </c>
      <c r="X757" s="17">
        <v>17.83595</v>
      </c>
      <c r="Y757" s="17">
        <v>18.657450000000001</v>
      </c>
      <c r="Z757" s="17">
        <v>18.420439999999999</v>
      </c>
      <c r="AA757" s="17">
        <v>18.027370000000001</v>
      </c>
      <c r="AB757" s="17">
        <v>17.29073</v>
      </c>
      <c r="AC757" s="17">
        <v>15.613770000000001</v>
      </c>
      <c r="AD757" s="17">
        <v>13.91447</v>
      </c>
      <c r="AE757" s="17">
        <v>-1.0383720000000001</v>
      </c>
      <c r="AF757" s="17">
        <v>-0.77857739999999998</v>
      </c>
      <c r="AG757" s="17">
        <v>-0.68805970000000005</v>
      </c>
      <c r="AH757" s="17">
        <v>-0.59700799999999998</v>
      </c>
      <c r="AI757" s="17">
        <v>-0.57196469999999999</v>
      </c>
      <c r="AJ757" s="17">
        <v>-0.55169250000000003</v>
      </c>
      <c r="AK757" s="17">
        <v>-0.38426850000000001</v>
      </c>
      <c r="AL757" s="17">
        <v>-0.32153979999999999</v>
      </c>
      <c r="AM757" s="17">
        <v>-0.51092979999999999</v>
      </c>
      <c r="AN757" s="17">
        <v>-0.54877580000000004</v>
      </c>
      <c r="AO757" s="17">
        <v>-0.51434809999999997</v>
      </c>
      <c r="AP757" s="17">
        <v>-0.90868000000000004</v>
      </c>
      <c r="AQ757" s="17">
        <v>-0.87269019999999997</v>
      </c>
      <c r="AR757" s="17">
        <v>-0.67927009999999999</v>
      </c>
      <c r="AS757" s="17">
        <v>-0.49609809999999999</v>
      </c>
      <c r="AT757" s="17">
        <v>-0.40739300000000001</v>
      </c>
      <c r="AU757" s="17">
        <v>1.387462</v>
      </c>
      <c r="AV757" s="17">
        <v>1.175249</v>
      </c>
      <c r="AW757" s="17">
        <v>0.73327909999999996</v>
      </c>
      <c r="AX757" s="17">
        <v>0.85438480000000006</v>
      </c>
      <c r="AY757" s="17">
        <v>0.83023449999999999</v>
      </c>
      <c r="AZ757" s="17">
        <v>-0.73760369999999997</v>
      </c>
      <c r="BA757" s="17">
        <v>-0.99626369999999997</v>
      </c>
      <c r="BB757" s="17">
        <v>-0.72196320000000003</v>
      </c>
      <c r="BC757" s="17">
        <v>-0.89921700000000004</v>
      </c>
      <c r="BD757" s="17">
        <v>-0.64860189999999995</v>
      </c>
      <c r="BE757" s="17">
        <v>-0.56799120000000003</v>
      </c>
      <c r="BF757" s="17">
        <v>-0.48719669999999998</v>
      </c>
      <c r="BG757" s="17">
        <v>-0.46907690000000002</v>
      </c>
      <c r="BH757" s="17">
        <v>-0.45206669999999999</v>
      </c>
      <c r="BI757" s="17">
        <v>-0.2838522</v>
      </c>
      <c r="BJ757" s="17">
        <v>-0.20631250000000001</v>
      </c>
      <c r="BK757" s="17">
        <v>-0.3724982</v>
      </c>
      <c r="BL757" s="17">
        <v>-0.38228620000000002</v>
      </c>
      <c r="BM757" s="17">
        <v>-0.32553369999999998</v>
      </c>
      <c r="BN757" s="17">
        <v>-0.69863640000000005</v>
      </c>
      <c r="BO757" s="17">
        <v>-0.65224539999999998</v>
      </c>
      <c r="BP757" s="17">
        <v>-0.45252559999999997</v>
      </c>
      <c r="BQ757" s="17">
        <v>-0.27176319999999998</v>
      </c>
      <c r="BR757" s="17">
        <v>-0.1887202</v>
      </c>
      <c r="BS757" s="17">
        <v>1.604867</v>
      </c>
      <c r="BT757" s="17">
        <v>1.389921</v>
      </c>
      <c r="BU757" s="17">
        <v>0.93587050000000005</v>
      </c>
      <c r="BV757" s="17">
        <v>1.038826</v>
      </c>
      <c r="BW757" s="17">
        <v>1.0032190000000001</v>
      </c>
      <c r="BX757" s="17">
        <v>-0.56612739999999995</v>
      </c>
      <c r="BY757" s="17">
        <v>-0.8358063</v>
      </c>
      <c r="BZ757" s="17">
        <v>-0.5777158</v>
      </c>
      <c r="CA757" s="17">
        <v>-0.80283839999999995</v>
      </c>
      <c r="CB757" s="17">
        <v>-0.5585812</v>
      </c>
      <c r="CC757" s="17">
        <v>-0.48483209999999999</v>
      </c>
      <c r="CD757" s="17">
        <v>-0.4111417</v>
      </c>
      <c r="CE757" s="17">
        <v>-0.39781699999999998</v>
      </c>
      <c r="CF757" s="17">
        <v>-0.38306630000000003</v>
      </c>
      <c r="CG757" s="17">
        <v>-0.2143042</v>
      </c>
      <c r="CH757" s="17">
        <v>-0.12650639999999999</v>
      </c>
      <c r="CI757" s="17">
        <v>-0.2766209</v>
      </c>
      <c r="CJ757" s="17">
        <v>-0.26697599999999999</v>
      </c>
      <c r="CK757" s="17">
        <v>-0.1947614</v>
      </c>
      <c r="CL757" s="17">
        <v>-0.55316089999999996</v>
      </c>
      <c r="CM757" s="17">
        <v>-0.49956600000000001</v>
      </c>
      <c r="CN757" s="17">
        <v>-0.2954831</v>
      </c>
      <c r="CO757" s="17">
        <v>-0.11638950000000001</v>
      </c>
      <c r="CP757" s="17">
        <v>-3.7268000000000003E-2</v>
      </c>
      <c r="CQ757" s="17">
        <v>1.755441</v>
      </c>
      <c r="CR757" s="17">
        <v>1.5386029999999999</v>
      </c>
      <c r="CS757" s="17">
        <v>1.0761849999999999</v>
      </c>
      <c r="CT757" s="17">
        <v>1.166569</v>
      </c>
      <c r="CU757" s="17">
        <v>1.1230279999999999</v>
      </c>
      <c r="CV757" s="17">
        <v>-0.44736350000000003</v>
      </c>
      <c r="CW757" s="17">
        <v>-0.72467389999999998</v>
      </c>
      <c r="CX757" s="17">
        <v>-0.47781050000000003</v>
      </c>
      <c r="CY757" s="17">
        <v>-0.70645990000000003</v>
      </c>
      <c r="CZ757" s="17">
        <v>-0.46856059999999999</v>
      </c>
      <c r="DA757" s="17">
        <v>-0.401673</v>
      </c>
      <c r="DB757" s="17">
        <v>-0.33508670000000002</v>
      </c>
      <c r="DC757" s="17">
        <v>-0.32655719999999999</v>
      </c>
      <c r="DD757" s="17">
        <v>-0.31406580000000001</v>
      </c>
      <c r="DE757" s="17">
        <v>-0.1447561</v>
      </c>
      <c r="DF757" s="17">
        <v>-4.67003E-2</v>
      </c>
      <c r="DG757" s="17">
        <v>-0.1807436</v>
      </c>
      <c r="DH757" s="17">
        <v>-0.15166579999999999</v>
      </c>
      <c r="DI757" s="17">
        <v>-6.3989099999999993E-2</v>
      </c>
      <c r="DJ757" s="17">
        <v>-0.40768539999999998</v>
      </c>
      <c r="DK757" s="17">
        <v>-0.34688659999999999</v>
      </c>
      <c r="DL757" s="17">
        <v>-0.1384406</v>
      </c>
      <c r="DM757" s="17">
        <v>3.8984100000000001E-2</v>
      </c>
      <c r="DN757" s="17">
        <v>0.1141842</v>
      </c>
      <c r="DO757" s="17">
        <v>1.906015</v>
      </c>
      <c r="DP757" s="17">
        <v>1.687284</v>
      </c>
      <c r="DQ757" s="17">
        <v>1.216499</v>
      </c>
      <c r="DR757" s="17">
        <v>1.2943119999999999</v>
      </c>
      <c r="DS757" s="17">
        <v>1.242837</v>
      </c>
      <c r="DT757" s="17">
        <v>-0.32859949999999999</v>
      </c>
      <c r="DU757" s="17">
        <v>-0.61354149999999996</v>
      </c>
      <c r="DV757" s="17">
        <v>-0.3779052</v>
      </c>
      <c r="DW757" s="17">
        <v>-0.56730449999999999</v>
      </c>
      <c r="DX757" s="17">
        <v>-0.33858500000000002</v>
      </c>
      <c r="DY757" s="17">
        <v>-0.28160439999999998</v>
      </c>
      <c r="DZ757" s="17">
        <v>-0.22527530000000001</v>
      </c>
      <c r="EA757" s="17">
        <v>-0.22366929999999999</v>
      </c>
      <c r="EB757" s="17">
        <v>-0.21444009999999999</v>
      </c>
      <c r="EC757" s="17">
        <v>-4.4339799999999999E-2</v>
      </c>
      <c r="ED757" s="17">
        <v>6.8527000000000005E-2</v>
      </c>
      <c r="EE757" s="17">
        <v>-4.23119E-2</v>
      </c>
      <c r="EF757" s="17">
        <v>1.48237E-2</v>
      </c>
      <c r="EG757" s="17">
        <v>0.1248253</v>
      </c>
      <c r="EH757" s="17">
        <v>-0.19764180000000001</v>
      </c>
      <c r="EI757" s="17">
        <v>-0.12644179999999999</v>
      </c>
      <c r="EJ757" s="17">
        <v>8.8303800000000002E-2</v>
      </c>
      <c r="EK757" s="17">
        <v>0.26331900000000003</v>
      </c>
      <c r="EL757" s="17">
        <v>0.33285700000000001</v>
      </c>
      <c r="EM757" s="17">
        <v>2.1234190000000002</v>
      </c>
      <c r="EN757" s="17">
        <v>1.9019569999999999</v>
      </c>
      <c r="EO757" s="17">
        <v>1.4190910000000001</v>
      </c>
      <c r="EP757" s="17">
        <v>1.478753</v>
      </c>
      <c r="EQ757" s="17">
        <v>1.4158219999999999</v>
      </c>
      <c r="ER757" s="17">
        <v>-0.15712319999999999</v>
      </c>
      <c r="ES757" s="17">
        <v>-0.45308389999999998</v>
      </c>
      <c r="ET757" s="17">
        <v>-0.2336579</v>
      </c>
      <c r="EU757" s="17">
        <v>80.871160000000003</v>
      </c>
      <c r="EV757" s="17">
        <v>79.563760000000002</v>
      </c>
      <c r="EW757" s="17">
        <v>78.09</v>
      </c>
      <c r="EX757" s="17">
        <v>77.8035</v>
      </c>
      <c r="EY757" s="17">
        <v>77.784580000000005</v>
      </c>
      <c r="EZ757" s="17">
        <v>76.912369999999996</v>
      </c>
      <c r="FA757" s="17">
        <v>76.855130000000003</v>
      </c>
      <c r="FB757" s="17">
        <v>77.123739999999998</v>
      </c>
      <c r="FC757" s="17">
        <v>81.45232</v>
      </c>
      <c r="FD757" s="17">
        <v>87.041499999999999</v>
      </c>
      <c r="FE757" s="17">
        <v>90.730739999999997</v>
      </c>
      <c r="FF757" s="17">
        <v>92.904780000000002</v>
      </c>
      <c r="FG757" s="17">
        <v>94.190640000000002</v>
      </c>
      <c r="FH757" s="17">
        <v>93.993899999999996</v>
      </c>
      <c r="FI757" s="17">
        <v>93.71454</v>
      </c>
      <c r="FJ757" s="17">
        <v>94.373080000000002</v>
      </c>
      <c r="FK757" s="17">
        <v>93.353849999999994</v>
      </c>
      <c r="FL757" s="17">
        <v>92.057540000000003</v>
      </c>
      <c r="FM757" s="17">
        <v>90.173500000000004</v>
      </c>
      <c r="FN757" s="17">
        <v>85.847790000000003</v>
      </c>
      <c r="FO757" s="17">
        <v>82.699650000000005</v>
      </c>
      <c r="FP757" s="17">
        <v>81.316990000000004</v>
      </c>
      <c r="FQ757" s="17">
        <v>80.699969999999993</v>
      </c>
      <c r="FR757" s="17">
        <v>79.808009999999996</v>
      </c>
      <c r="FS757" s="17">
        <v>3.4903050000000002</v>
      </c>
      <c r="FT757" s="17"/>
      <c r="FU757" s="17">
        <v>0.2247941</v>
      </c>
      <c r="FW757" s="17"/>
      <c r="HY757" s="62"/>
    </row>
    <row r="758" spans="1:235" x14ac:dyDescent="0.25">
      <c r="A758" t="s">
        <v>227</v>
      </c>
      <c r="B758" t="s">
        <v>0</v>
      </c>
      <c r="C758" t="s">
        <v>270</v>
      </c>
      <c r="D758" s="63">
        <v>44807</v>
      </c>
      <c r="E758" t="s">
        <v>219</v>
      </c>
      <c r="F758" s="17">
        <v>670</v>
      </c>
      <c r="G758" s="17">
        <v>1.160652</v>
      </c>
      <c r="H758" s="17">
        <v>1.0070840000000001</v>
      </c>
      <c r="I758" s="17">
        <v>0.9003736</v>
      </c>
      <c r="J758" s="17">
        <v>0.85099579999999997</v>
      </c>
      <c r="K758" s="17">
        <v>0.75335280000000004</v>
      </c>
      <c r="L758" s="17">
        <v>0.72597630000000002</v>
      </c>
      <c r="M758" s="17">
        <v>0.68219110000000005</v>
      </c>
      <c r="N758" s="17">
        <v>0.64355399999999996</v>
      </c>
      <c r="O758" s="17">
        <v>0.55562699999999998</v>
      </c>
      <c r="P758" s="17">
        <v>0.46482190000000001</v>
      </c>
      <c r="Q758" s="17">
        <v>0.43144640000000001</v>
      </c>
      <c r="R758" s="17">
        <v>0.4377183</v>
      </c>
      <c r="S758" s="17">
        <v>0.61998529999999996</v>
      </c>
      <c r="T758" s="17">
        <v>0.76233669999999998</v>
      </c>
      <c r="U758" s="17">
        <v>0.92785600000000001</v>
      </c>
      <c r="V758" s="17">
        <v>1.2740340000000001</v>
      </c>
      <c r="W758" s="17">
        <v>1.2585930000000001</v>
      </c>
      <c r="X758" s="17">
        <v>1.5856790000000001</v>
      </c>
      <c r="Y758" s="17">
        <v>1.661877</v>
      </c>
      <c r="Z758" s="17">
        <v>1.6242589999999999</v>
      </c>
      <c r="AA758" s="17">
        <v>1.7161459999999999</v>
      </c>
      <c r="AB758" s="17">
        <v>1.7477590000000001</v>
      </c>
      <c r="AC758" s="17">
        <v>1.5892649999999999</v>
      </c>
      <c r="AD758" s="17">
        <v>1.485088</v>
      </c>
      <c r="AE758" s="17">
        <v>-8.1529199999999996E-2</v>
      </c>
      <c r="AF758" s="17">
        <v>-8.8520100000000004E-2</v>
      </c>
      <c r="AG758" s="17">
        <v>-4.6262600000000001E-2</v>
      </c>
      <c r="AH758" s="17">
        <v>-5.8165300000000003E-2</v>
      </c>
      <c r="AI758" s="17">
        <v>-5.4388300000000001E-2</v>
      </c>
      <c r="AJ758" s="17">
        <v>-3.4278599999999999E-2</v>
      </c>
      <c r="AK758" s="17">
        <v>-4.67512E-2</v>
      </c>
      <c r="AL758" s="17">
        <v>-5.7390499999999997E-2</v>
      </c>
      <c r="AM758" s="17">
        <v>-8.4861000000000006E-2</v>
      </c>
      <c r="AN758" s="17">
        <v>-0.123796</v>
      </c>
      <c r="AO758" s="17">
        <v>-0.1748508</v>
      </c>
      <c r="AP758" s="17">
        <v>-0.20064389999999999</v>
      </c>
      <c r="AQ758" s="17">
        <v>-0.1518185</v>
      </c>
      <c r="AR758" s="17">
        <v>-0.15916549999999999</v>
      </c>
      <c r="AS758" s="17">
        <v>-0.2336424</v>
      </c>
      <c r="AT758" s="17">
        <v>-0.31130770000000002</v>
      </c>
      <c r="AU758" s="17">
        <v>0.52042319999999997</v>
      </c>
      <c r="AV758" s="17">
        <v>0.37340030000000002</v>
      </c>
      <c r="AW758" s="17">
        <v>0.31432460000000001</v>
      </c>
      <c r="AX758" s="17">
        <v>0.2018739</v>
      </c>
      <c r="AY758" s="17">
        <v>0.12457029999999999</v>
      </c>
      <c r="AZ758" s="17">
        <v>-0.37066270000000001</v>
      </c>
      <c r="BA758" s="17">
        <v>-0.33069920000000003</v>
      </c>
      <c r="BB758" s="17">
        <v>-0.26704640000000002</v>
      </c>
      <c r="BC758" s="17">
        <v>-3.0452300000000002E-2</v>
      </c>
      <c r="BD758" s="17">
        <v>-4.2696199999999997E-2</v>
      </c>
      <c r="BE758" s="17">
        <v>-5.5588E-3</v>
      </c>
      <c r="BF758" s="17">
        <v>-1.9744999999999999E-2</v>
      </c>
      <c r="BG758" s="17">
        <v>-2.1944000000000002E-2</v>
      </c>
      <c r="BH758" s="17">
        <v>-5.3569999999999998E-3</v>
      </c>
      <c r="BI758" s="17">
        <v>-1.7445100000000002E-2</v>
      </c>
      <c r="BJ758" s="17">
        <v>-2.3604699999999999E-2</v>
      </c>
      <c r="BK758" s="17">
        <v>-3.52897E-2</v>
      </c>
      <c r="BL758" s="17">
        <v>-6.24199E-2</v>
      </c>
      <c r="BM758" s="17">
        <v>-0.10079680000000001</v>
      </c>
      <c r="BN758" s="17">
        <v>-0.12182510000000001</v>
      </c>
      <c r="BO758" s="17">
        <v>-6.8759700000000007E-2</v>
      </c>
      <c r="BP758" s="17">
        <v>-7.1119000000000002E-2</v>
      </c>
      <c r="BQ758" s="17">
        <v>-0.14252190000000001</v>
      </c>
      <c r="BR758" s="17">
        <v>-0.21685080000000001</v>
      </c>
      <c r="BS758" s="17">
        <v>0.60132410000000003</v>
      </c>
      <c r="BT758" s="17">
        <v>0.45632780000000001</v>
      </c>
      <c r="BU758" s="17">
        <v>0.39198260000000001</v>
      </c>
      <c r="BV758" s="17">
        <v>0.27375490000000002</v>
      </c>
      <c r="BW758" s="17">
        <v>0.19511990000000001</v>
      </c>
      <c r="BX758" s="17">
        <v>-0.28969220000000001</v>
      </c>
      <c r="BY758" s="17">
        <v>-0.2587488</v>
      </c>
      <c r="BZ758" s="17">
        <v>-0.19941229999999999</v>
      </c>
      <c r="CA758" s="17">
        <v>4.9233999999999997E-3</v>
      </c>
      <c r="CB758" s="17">
        <v>-1.09587E-2</v>
      </c>
      <c r="CC758" s="17">
        <v>2.26325E-2</v>
      </c>
      <c r="CD758" s="17">
        <v>6.8649000000000002E-3</v>
      </c>
      <c r="CE758" s="17">
        <v>5.2680000000000001E-4</v>
      </c>
      <c r="CF758" s="17">
        <v>1.4674E-2</v>
      </c>
      <c r="CG758" s="17">
        <v>2.8522E-3</v>
      </c>
      <c r="CH758" s="17">
        <v>-2.0479999999999999E-4</v>
      </c>
      <c r="CI758" s="17">
        <v>-9.567E-4</v>
      </c>
      <c r="CJ758" s="17">
        <v>-1.9911000000000002E-2</v>
      </c>
      <c r="CK758" s="17">
        <v>-4.9507200000000001E-2</v>
      </c>
      <c r="CL758" s="17">
        <v>-6.7235400000000001E-2</v>
      </c>
      <c r="CM758" s="17">
        <v>-1.12335E-2</v>
      </c>
      <c r="CN758" s="17">
        <v>-1.0138299999999999E-2</v>
      </c>
      <c r="CO758" s="17">
        <v>-7.9412200000000002E-2</v>
      </c>
      <c r="CP758" s="17">
        <v>-0.15143019999999999</v>
      </c>
      <c r="CQ758" s="17">
        <v>0.65735580000000005</v>
      </c>
      <c r="CR758" s="17">
        <v>0.51376310000000003</v>
      </c>
      <c r="CS758" s="17">
        <v>0.44576830000000001</v>
      </c>
      <c r="CT758" s="17">
        <v>0.32353949999999998</v>
      </c>
      <c r="CU758" s="17">
        <v>0.24398230000000001</v>
      </c>
      <c r="CV758" s="17">
        <v>-0.23361219999999999</v>
      </c>
      <c r="CW758" s="17">
        <v>-0.20891609999999999</v>
      </c>
      <c r="CX758" s="17">
        <v>-0.15256910000000001</v>
      </c>
      <c r="CY758" s="17">
        <v>4.0299099999999997E-2</v>
      </c>
      <c r="CZ758" s="17">
        <v>2.07788E-2</v>
      </c>
      <c r="DA758" s="17">
        <v>5.0823800000000002E-2</v>
      </c>
      <c r="DB758" s="17">
        <v>3.3474700000000003E-2</v>
      </c>
      <c r="DC758" s="17">
        <v>2.2997699999999999E-2</v>
      </c>
      <c r="DD758" s="17">
        <v>3.4705100000000003E-2</v>
      </c>
      <c r="DE758" s="17">
        <v>2.31495E-2</v>
      </c>
      <c r="DF758" s="17">
        <v>2.31951E-2</v>
      </c>
      <c r="DG758" s="17">
        <v>3.3376200000000002E-2</v>
      </c>
      <c r="DH758" s="17">
        <v>2.2597900000000001E-2</v>
      </c>
      <c r="DI758" s="17">
        <v>1.7822999999999999E-3</v>
      </c>
      <c r="DJ758" s="17">
        <v>-1.2645699999999999E-2</v>
      </c>
      <c r="DK758" s="17">
        <v>4.6292800000000002E-2</v>
      </c>
      <c r="DL758" s="17">
        <v>5.0842499999999999E-2</v>
      </c>
      <c r="DM758" s="17">
        <v>-1.6302500000000001E-2</v>
      </c>
      <c r="DN758" s="17">
        <v>-8.6009600000000005E-2</v>
      </c>
      <c r="DO758" s="17">
        <v>0.71338749999999995</v>
      </c>
      <c r="DP758" s="17">
        <v>0.57119830000000005</v>
      </c>
      <c r="DQ758" s="17">
        <v>0.499554</v>
      </c>
      <c r="DR758" s="17">
        <v>0.37332399999999999</v>
      </c>
      <c r="DS758" s="17">
        <v>0.29284480000000002</v>
      </c>
      <c r="DT758" s="17">
        <v>-0.1775322</v>
      </c>
      <c r="DU758" s="17">
        <v>-0.15908349999999999</v>
      </c>
      <c r="DV758" s="17">
        <v>-0.105726</v>
      </c>
      <c r="DW758" s="17">
        <v>9.1376100000000002E-2</v>
      </c>
      <c r="DX758" s="17">
        <v>6.6602700000000001E-2</v>
      </c>
      <c r="DY758" s="17">
        <v>9.1527499999999998E-2</v>
      </c>
      <c r="DZ758" s="17">
        <v>7.1895100000000003E-2</v>
      </c>
      <c r="EA758" s="17">
        <v>5.5441999999999998E-2</v>
      </c>
      <c r="EB758" s="17">
        <v>6.3626699999999994E-2</v>
      </c>
      <c r="EC758" s="17">
        <v>5.2455599999999998E-2</v>
      </c>
      <c r="ED758" s="17">
        <v>5.6980900000000001E-2</v>
      </c>
      <c r="EE758" s="17">
        <v>8.2947499999999993E-2</v>
      </c>
      <c r="EF758" s="17">
        <v>8.3973999999999993E-2</v>
      </c>
      <c r="EG758" s="17">
        <v>7.5836299999999995E-2</v>
      </c>
      <c r="EH758" s="17">
        <v>6.6173099999999999E-2</v>
      </c>
      <c r="EI758" s="17">
        <v>0.12935160000000001</v>
      </c>
      <c r="EJ758" s="17">
        <v>0.13888900000000001</v>
      </c>
      <c r="EK758" s="17">
        <v>7.4817999999999996E-2</v>
      </c>
      <c r="EL758" s="17">
        <v>8.4474000000000007E-3</v>
      </c>
      <c r="EM758" s="17">
        <v>0.79428840000000001</v>
      </c>
      <c r="EN758" s="17">
        <v>0.65412579999999998</v>
      </c>
      <c r="EO758" s="17">
        <v>0.57721199999999995</v>
      </c>
      <c r="EP758" s="17">
        <v>0.44520510000000002</v>
      </c>
      <c r="EQ758" s="17">
        <v>0.3633943</v>
      </c>
      <c r="ER758" s="17">
        <v>-9.65617E-2</v>
      </c>
      <c r="ES758" s="17">
        <v>-8.7133000000000002E-2</v>
      </c>
      <c r="ET758" s="17">
        <v>-3.8091899999999998E-2</v>
      </c>
      <c r="EU758" s="17">
        <v>76.724469999999997</v>
      </c>
      <c r="EV758" s="17">
        <v>75.787459999999996</v>
      </c>
      <c r="EW758" s="17">
        <v>75.720489999999998</v>
      </c>
      <c r="EX758" s="17">
        <v>75.566890000000001</v>
      </c>
      <c r="EY758" s="17">
        <v>76.007810000000006</v>
      </c>
      <c r="EZ758" s="17">
        <v>74.814899999999994</v>
      </c>
      <c r="FA758" s="17">
        <v>74.393619999999999</v>
      </c>
      <c r="FB758" s="17">
        <v>74.950729999999993</v>
      </c>
      <c r="FC758" s="17">
        <v>80.232089999999999</v>
      </c>
      <c r="FD758" s="17">
        <v>87.12003</v>
      </c>
      <c r="FE758" s="17">
        <v>92.364249999999998</v>
      </c>
      <c r="FF758" s="17">
        <v>94.210660000000004</v>
      </c>
      <c r="FG758" s="17">
        <v>95.997950000000003</v>
      </c>
      <c r="FH758" s="17">
        <v>96.564830000000001</v>
      </c>
      <c r="FI758" s="17">
        <v>96.608230000000006</v>
      </c>
      <c r="FJ758" s="17">
        <v>96.606309999999993</v>
      </c>
      <c r="FK758" s="17">
        <v>95.206779999999995</v>
      </c>
      <c r="FL758" s="17">
        <v>94.003969999999995</v>
      </c>
      <c r="FM758" s="17">
        <v>92.059039999999996</v>
      </c>
      <c r="FN758" s="17">
        <v>88.580640000000002</v>
      </c>
      <c r="FO758" s="17">
        <v>86.131879999999995</v>
      </c>
      <c r="FP758" s="17">
        <v>85.370059999999995</v>
      </c>
      <c r="FQ758" s="17">
        <v>86.234120000000004</v>
      </c>
      <c r="FR758" s="17">
        <v>85.49991</v>
      </c>
      <c r="FS758" s="17">
        <v>1.1235489999999999</v>
      </c>
      <c r="FT758" s="17"/>
      <c r="FU758" s="17">
        <v>8.1179000000000001E-2</v>
      </c>
      <c r="FW758" s="17"/>
      <c r="HY758" s="62"/>
      <c r="IA758" s="62"/>
    </row>
    <row r="759" spans="1:235" x14ac:dyDescent="0.25">
      <c r="A759" s="62" t="s">
        <v>227</v>
      </c>
      <c r="B759" t="s">
        <v>0</v>
      </c>
      <c r="C759" t="s">
        <v>270</v>
      </c>
      <c r="D759" s="63">
        <v>44807</v>
      </c>
      <c r="E759" t="s">
        <v>220</v>
      </c>
      <c r="F759" s="17">
        <v>312</v>
      </c>
      <c r="G759" s="17">
        <v>0.50644290000000003</v>
      </c>
      <c r="H759" s="17">
        <v>0.47663250000000001</v>
      </c>
      <c r="I759" s="17">
        <v>0.42686269999999998</v>
      </c>
      <c r="J759" s="17">
        <v>0.40008349999999998</v>
      </c>
      <c r="K759" s="17">
        <v>0.34717219999999999</v>
      </c>
      <c r="L759" s="17">
        <v>0.32409779999999999</v>
      </c>
      <c r="M759" s="17">
        <v>0.31043169999999998</v>
      </c>
      <c r="N759" s="17">
        <v>0.30095139999999998</v>
      </c>
      <c r="O759" s="17">
        <v>0.24301900000000001</v>
      </c>
      <c r="P759" s="17">
        <v>0.20016419999999999</v>
      </c>
      <c r="Q759" s="17">
        <v>0.13874220000000001</v>
      </c>
      <c r="R759" s="17">
        <v>0.14623050000000001</v>
      </c>
      <c r="S759" s="17">
        <v>0.20225650000000001</v>
      </c>
      <c r="T759" s="17">
        <v>0.30098150000000001</v>
      </c>
      <c r="U759" s="17">
        <v>0.40156439999999999</v>
      </c>
      <c r="V759" s="17">
        <v>0.56389060000000002</v>
      </c>
      <c r="W759" s="17">
        <v>0.5710788</v>
      </c>
      <c r="X759" s="17">
        <v>0.71351229999999999</v>
      </c>
      <c r="Y759" s="17">
        <v>0.7701152</v>
      </c>
      <c r="Z759" s="17">
        <v>0.70260889999999998</v>
      </c>
      <c r="AA759" s="17">
        <v>0.76552209999999998</v>
      </c>
      <c r="AB759" s="17">
        <v>0.81725320000000001</v>
      </c>
      <c r="AC759" s="17">
        <v>0.73435260000000002</v>
      </c>
      <c r="AD759" s="17">
        <v>0.66932270000000005</v>
      </c>
      <c r="AE759" s="17">
        <v>-6.2017099999999999E-2</v>
      </c>
      <c r="AF759" s="17">
        <v>-3.7281099999999998E-2</v>
      </c>
      <c r="AG759" s="17">
        <v>-8.0307999999999994E-3</v>
      </c>
      <c r="AH759" s="17">
        <v>-3.3284300000000003E-2</v>
      </c>
      <c r="AI759" s="17">
        <v>-2.4548400000000001E-2</v>
      </c>
      <c r="AJ759" s="17">
        <v>-2.1869699999999999E-2</v>
      </c>
      <c r="AK759" s="17">
        <v>-3.7445899999999997E-2</v>
      </c>
      <c r="AL759" s="17">
        <v>-3.4271999999999997E-2</v>
      </c>
      <c r="AM759" s="17">
        <v>-6.9544599999999998E-2</v>
      </c>
      <c r="AN759" s="17">
        <v>-9.6408599999999997E-2</v>
      </c>
      <c r="AO759" s="17">
        <v>-0.1262556</v>
      </c>
      <c r="AP759" s="17">
        <v>-0.15336910000000001</v>
      </c>
      <c r="AQ759" s="17">
        <v>-0.12330099999999999</v>
      </c>
      <c r="AR759" s="17">
        <v>-0.1005289</v>
      </c>
      <c r="AS759" s="17">
        <v>-0.15123120000000001</v>
      </c>
      <c r="AT759" s="17">
        <v>-0.25672329999999999</v>
      </c>
      <c r="AU759" s="17">
        <v>0.19694320000000001</v>
      </c>
      <c r="AV759" s="17">
        <v>0.1239751</v>
      </c>
      <c r="AW759" s="17">
        <v>0.1227424</v>
      </c>
      <c r="AX759" s="17">
        <v>5.71599E-2</v>
      </c>
      <c r="AY759" s="17">
        <v>3.01616E-2</v>
      </c>
      <c r="AZ759" s="17">
        <v>-0.13357179999999999</v>
      </c>
      <c r="BA759" s="17">
        <v>-0.12091929999999999</v>
      </c>
      <c r="BB759" s="17">
        <v>-0.1045483</v>
      </c>
      <c r="BC759" s="17">
        <v>-2.4631699999999999E-2</v>
      </c>
      <c r="BD759" s="17">
        <v>-3.3714999999999999E-3</v>
      </c>
      <c r="BE759" s="17">
        <v>2.2261599999999999E-2</v>
      </c>
      <c r="BF759" s="17">
        <v>-4.0723000000000001E-3</v>
      </c>
      <c r="BG759" s="17">
        <v>-1.1502999999999999E-3</v>
      </c>
      <c r="BH759" s="17">
        <v>-3.0906000000000002E-3</v>
      </c>
      <c r="BI759" s="17">
        <v>-1.6232799999999999E-2</v>
      </c>
      <c r="BJ759" s="17">
        <v>-1.2101199999999999E-2</v>
      </c>
      <c r="BK759" s="17">
        <v>-3.6721400000000001E-2</v>
      </c>
      <c r="BL759" s="17">
        <v>-5.6814000000000003E-2</v>
      </c>
      <c r="BM759" s="17">
        <v>-7.9819899999999999E-2</v>
      </c>
      <c r="BN759" s="17">
        <v>-0.1023322</v>
      </c>
      <c r="BO759" s="17">
        <v>-7.0880200000000004E-2</v>
      </c>
      <c r="BP759" s="17">
        <v>-4.5078699999999999E-2</v>
      </c>
      <c r="BQ759" s="17">
        <v>-9.1208999999999998E-2</v>
      </c>
      <c r="BR759" s="17">
        <v>-0.18951290000000001</v>
      </c>
      <c r="BS759" s="17">
        <v>0.2526774</v>
      </c>
      <c r="BT759" s="17">
        <v>0.17993590000000001</v>
      </c>
      <c r="BU759" s="17">
        <v>0.17474339999999999</v>
      </c>
      <c r="BV759" s="17">
        <v>0.1043929</v>
      </c>
      <c r="BW759" s="17">
        <v>7.9413700000000004E-2</v>
      </c>
      <c r="BX759" s="17">
        <v>-7.8638799999999995E-2</v>
      </c>
      <c r="BY759" s="17">
        <v>-7.2527499999999995E-2</v>
      </c>
      <c r="BZ759" s="17">
        <v>-5.9156199999999999E-2</v>
      </c>
      <c r="CA759" s="17">
        <v>1.2614E-3</v>
      </c>
      <c r="CB759" s="17">
        <v>2.0114199999999999E-2</v>
      </c>
      <c r="CC759" s="17">
        <v>4.3242099999999999E-2</v>
      </c>
      <c r="CD759" s="17">
        <v>1.6159699999999999E-2</v>
      </c>
      <c r="CE759" s="17">
        <v>1.5055199999999999E-2</v>
      </c>
      <c r="CF759" s="17">
        <v>9.9156999999999995E-3</v>
      </c>
      <c r="CG759" s="17">
        <v>-1.5407000000000001E-3</v>
      </c>
      <c r="CH759" s="17">
        <v>3.2542000000000001E-3</v>
      </c>
      <c r="CI759" s="17">
        <v>-1.3988199999999999E-2</v>
      </c>
      <c r="CJ759" s="17">
        <v>-2.9390900000000001E-2</v>
      </c>
      <c r="CK759" s="17">
        <v>-4.7658600000000002E-2</v>
      </c>
      <c r="CL759" s="17">
        <v>-6.6984299999999997E-2</v>
      </c>
      <c r="CM759" s="17">
        <v>-3.4573800000000002E-2</v>
      </c>
      <c r="CN759" s="17">
        <v>-6.6740000000000002E-3</v>
      </c>
      <c r="CO759" s="17">
        <v>-4.96377E-2</v>
      </c>
      <c r="CP759" s="17">
        <v>-0.14296320000000001</v>
      </c>
      <c r="CQ759" s="17">
        <v>0.2912786</v>
      </c>
      <c r="CR759" s="17">
        <v>0.21869430000000001</v>
      </c>
      <c r="CS759" s="17">
        <v>0.2107591</v>
      </c>
      <c r="CT759" s="17">
        <v>0.13710629999999999</v>
      </c>
      <c r="CU759" s="17">
        <v>0.1135256</v>
      </c>
      <c r="CV759" s="17">
        <v>-4.0592400000000001E-2</v>
      </c>
      <c r="CW759" s="17">
        <v>-3.9011499999999998E-2</v>
      </c>
      <c r="CX759" s="17">
        <v>-2.7717800000000001E-2</v>
      </c>
      <c r="CY759" s="17">
        <v>2.7154399999999999E-2</v>
      </c>
      <c r="CZ759" s="17">
        <v>4.3599800000000001E-2</v>
      </c>
      <c r="DA759" s="17">
        <v>6.4222600000000005E-2</v>
      </c>
      <c r="DB759" s="17">
        <v>3.6391800000000002E-2</v>
      </c>
      <c r="DC759" s="17">
        <v>3.1260599999999999E-2</v>
      </c>
      <c r="DD759" s="17">
        <v>2.2921899999999999E-2</v>
      </c>
      <c r="DE759" s="17">
        <v>1.3151299999999999E-2</v>
      </c>
      <c r="DF759" s="17">
        <v>1.86097E-2</v>
      </c>
      <c r="DG759" s="17">
        <v>8.7451000000000004E-3</v>
      </c>
      <c r="DH759" s="17">
        <v>-1.9678999999999999E-3</v>
      </c>
      <c r="DI759" s="17">
        <v>-1.54974E-2</v>
      </c>
      <c r="DJ759" s="17">
        <v>-3.1636299999999999E-2</v>
      </c>
      <c r="DK759" s="17">
        <v>1.7327E-3</v>
      </c>
      <c r="DL759" s="17">
        <v>3.1730700000000001E-2</v>
      </c>
      <c r="DM759" s="17">
        <v>-8.0665000000000008E-3</v>
      </c>
      <c r="DN759" s="17">
        <v>-9.6413499999999999E-2</v>
      </c>
      <c r="DO759" s="17">
        <v>0.3298799</v>
      </c>
      <c r="DP759" s="17">
        <v>0.25745259999999998</v>
      </c>
      <c r="DQ759" s="17">
        <v>0.24677479999999999</v>
      </c>
      <c r="DR759" s="17">
        <v>0.16981969999999999</v>
      </c>
      <c r="DS759" s="17">
        <v>0.1476374</v>
      </c>
      <c r="DT759" s="17">
        <v>-2.5458999999999998E-3</v>
      </c>
      <c r="DU759" s="17">
        <v>-5.4955000000000004E-3</v>
      </c>
      <c r="DV759" s="17">
        <v>3.7206000000000001E-3</v>
      </c>
      <c r="DW759" s="17">
        <v>6.4539799999999994E-2</v>
      </c>
      <c r="DX759" s="17">
        <v>7.7509400000000006E-2</v>
      </c>
      <c r="DY759" s="17">
        <v>9.4515100000000005E-2</v>
      </c>
      <c r="DZ759" s="17">
        <v>6.5603700000000001E-2</v>
      </c>
      <c r="EA759" s="17">
        <v>5.4658699999999998E-2</v>
      </c>
      <c r="EB759" s="17">
        <v>4.1701000000000002E-2</v>
      </c>
      <c r="EC759" s="17">
        <v>3.4364400000000003E-2</v>
      </c>
      <c r="ED759" s="17">
        <v>4.0780499999999997E-2</v>
      </c>
      <c r="EE759" s="17">
        <v>4.15682E-2</v>
      </c>
      <c r="EF759" s="17">
        <v>3.7626699999999999E-2</v>
      </c>
      <c r="EG759" s="17">
        <v>3.0938299999999998E-2</v>
      </c>
      <c r="EH759" s="17">
        <v>1.9400500000000001E-2</v>
      </c>
      <c r="EI759" s="17">
        <v>5.4153399999999997E-2</v>
      </c>
      <c r="EJ759" s="17">
        <v>8.7180999999999995E-2</v>
      </c>
      <c r="EK759" s="17">
        <v>5.19557E-2</v>
      </c>
      <c r="EL759" s="17">
        <v>-2.9203099999999999E-2</v>
      </c>
      <c r="EM759" s="17">
        <v>0.38561400000000001</v>
      </c>
      <c r="EN759" s="17">
        <v>0.31341340000000001</v>
      </c>
      <c r="EO759" s="17">
        <v>0.29877579999999998</v>
      </c>
      <c r="EP759" s="17">
        <v>0.21705260000000001</v>
      </c>
      <c r="EQ759" s="17">
        <v>0.1968896</v>
      </c>
      <c r="ER759" s="17">
        <v>5.2387000000000003E-2</v>
      </c>
      <c r="ES759" s="17">
        <v>4.2896299999999998E-2</v>
      </c>
      <c r="ET759" s="17">
        <v>4.9112700000000002E-2</v>
      </c>
      <c r="EU759" s="17">
        <v>75.734189999999998</v>
      </c>
      <c r="EV759" s="17">
        <v>75.282730000000001</v>
      </c>
      <c r="EW759" s="17">
        <v>75.194100000000006</v>
      </c>
      <c r="EX759" s="17">
        <v>75.012659999999997</v>
      </c>
      <c r="EY759" s="17">
        <v>75.126559999999998</v>
      </c>
      <c r="EZ759" s="17">
        <v>74.291139999999999</v>
      </c>
      <c r="FA759" s="17">
        <v>73.396609999999995</v>
      </c>
      <c r="FB759" s="17">
        <v>74.215190000000007</v>
      </c>
      <c r="FC759" s="17">
        <v>79.603319999999997</v>
      </c>
      <c r="FD759" s="17">
        <v>86.455659999999995</v>
      </c>
      <c r="FE759" s="17">
        <v>90.755260000000007</v>
      </c>
      <c r="FF759" s="17">
        <v>91.379720000000006</v>
      </c>
      <c r="FG759" s="17">
        <v>93.063230000000004</v>
      </c>
      <c r="FH759" s="17">
        <v>93.746780000000001</v>
      </c>
      <c r="FI759" s="17">
        <v>94.531620000000004</v>
      </c>
      <c r="FJ759" s="17">
        <v>94.843860000000006</v>
      </c>
      <c r="FK759" s="17">
        <v>93.755300000000005</v>
      </c>
      <c r="FL759" s="17">
        <v>92.400859999999994</v>
      </c>
      <c r="FM759" s="17">
        <v>90.236270000000005</v>
      </c>
      <c r="FN759" s="17">
        <v>86.662440000000004</v>
      </c>
      <c r="FO759" s="17">
        <v>84.637150000000005</v>
      </c>
      <c r="FP759" s="17">
        <v>84.147689999999997</v>
      </c>
      <c r="FQ759" s="17">
        <v>84.544269999999997</v>
      </c>
      <c r="FR759" s="17">
        <v>84.164540000000002</v>
      </c>
      <c r="FS759" s="17">
        <v>0.79097079999999997</v>
      </c>
      <c r="FT759" s="17"/>
      <c r="FU759" s="17">
        <v>5.6034100000000003E-2</v>
      </c>
      <c r="FW759" s="17"/>
    </row>
    <row r="760" spans="1:235" x14ac:dyDescent="0.25">
      <c r="A760" t="s">
        <v>227</v>
      </c>
      <c r="B760" t="s">
        <v>0</v>
      </c>
      <c r="C760" t="s">
        <v>270</v>
      </c>
      <c r="D760" s="63">
        <v>44807</v>
      </c>
      <c r="E760" t="s">
        <v>221</v>
      </c>
      <c r="F760" s="17">
        <v>357</v>
      </c>
      <c r="G760" s="17">
        <v>0.65498179999999995</v>
      </c>
      <c r="H760" s="17">
        <v>0.53433319999999995</v>
      </c>
      <c r="I760" s="17">
        <v>0.4751725</v>
      </c>
      <c r="J760" s="17">
        <v>0.45090350000000001</v>
      </c>
      <c r="K760" s="17">
        <v>0.40765449999999998</v>
      </c>
      <c r="L760" s="17">
        <v>0.40156190000000003</v>
      </c>
      <c r="M760" s="17">
        <v>0.37194919999999998</v>
      </c>
      <c r="N760" s="17">
        <v>0.34288279999999999</v>
      </c>
      <c r="O760" s="17">
        <v>0.31137510000000002</v>
      </c>
      <c r="P760" s="17">
        <v>0.26306970000000002</v>
      </c>
      <c r="Q760" s="17">
        <v>0.2886744</v>
      </c>
      <c r="R760" s="17">
        <v>0.28863159999999999</v>
      </c>
      <c r="S760" s="17">
        <v>0.41305190000000003</v>
      </c>
      <c r="T760" s="17">
        <v>0.46200020000000003</v>
      </c>
      <c r="U760" s="17">
        <v>0.52629280000000001</v>
      </c>
      <c r="V760" s="17">
        <v>0.70620369999999999</v>
      </c>
      <c r="W760" s="17">
        <v>0.68828489999999998</v>
      </c>
      <c r="X760" s="17">
        <v>0.87269319999999995</v>
      </c>
      <c r="Y760" s="17">
        <v>0.89396129999999996</v>
      </c>
      <c r="Z760" s="17">
        <v>0.9192205</v>
      </c>
      <c r="AA760" s="17">
        <v>0.94679650000000004</v>
      </c>
      <c r="AB760" s="17">
        <v>0.93016310000000002</v>
      </c>
      <c r="AC760" s="17">
        <v>0.85554019999999997</v>
      </c>
      <c r="AD760" s="17">
        <v>0.8152817</v>
      </c>
      <c r="AE760" s="17">
        <v>-5.2630000000000003E-2</v>
      </c>
      <c r="AF760" s="17">
        <v>-7.8152799999999994E-2</v>
      </c>
      <c r="AG760" s="17">
        <v>-6.2155000000000002E-2</v>
      </c>
      <c r="AH760" s="17">
        <v>-5.0085499999999998E-2</v>
      </c>
      <c r="AI760" s="17">
        <v>-5.0367700000000001E-2</v>
      </c>
      <c r="AJ760" s="17">
        <v>-3.1066099999999999E-2</v>
      </c>
      <c r="AK760" s="17">
        <v>-2.89587E-2</v>
      </c>
      <c r="AL760" s="17">
        <v>-4.4356399999999997E-2</v>
      </c>
      <c r="AM760" s="17">
        <v>-4.9332599999999997E-2</v>
      </c>
      <c r="AN760" s="17">
        <v>-6.9124400000000003E-2</v>
      </c>
      <c r="AO760" s="17">
        <v>-0.1001512</v>
      </c>
      <c r="AP760" s="17">
        <v>-0.10203479999999999</v>
      </c>
      <c r="AQ760" s="17">
        <v>-8.6336899999999994E-2</v>
      </c>
      <c r="AR760" s="17">
        <v>-0.1146269</v>
      </c>
      <c r="AS760" s="17">
        <v>-0.14293810000000001</v>
      </c>
      <c r="AT760" s="17">
        <v>-0.1214534</v>
      </c>
      <c r="AU760" s="17">
        <v>0.26930090000000001</v>
      </c>
      <c r="AV760" s="17">
        <v>0.19369</v>
      </c>
      <c r="AW760" s="17">
        <v>0.1410747</v>
      </c>
      <c r="AX760" s="17">
        <v>9.4555500000000001E-2</v>
      </c>
      <c r="AY760" s="17">
        <v>4.3815300000000001E-2</v>
      </c>
      <c r="AZ760" s="17">
        <v>-0.28911500000000001</v>
      </c>
      <c r="BA760" s="17">
        <v>-0.25490629999999997</v>
      </c>
      <c r="BB760" s="17">
        <v>-0.20689660000000001</v>
      </c>
      <c r="BC760" s="17">
        <v>-1.8108099999999999E-2</v>
      </c>
      <c r="BD760" s="17">
        <v>-4.7351699999999997E-2</v>
      </c>
      <c r="BE760" s="17">
        <v>-3.60428E-2</v>
      </c>
      <c r="BF760" s="17">
        <v>-2.5412000000000001E-2</v>
      </c>
      <c r="BG760" s="17">
        <v>-2.7803999999999999E-2</v>
      </c>
      <c r="BH760" s="17">
        <v>-9.6145999999999992E-3</v>
      </c>
      <c r="BI760" s="17">
        <v>-8.6910000000000008E-3</v>
      </c>
      <c r="BJ760" s="17">
        <v>-1.9487299999999999E-2</v>
      </c>
      <c r="BK760" s="17">
        <v>-1.25232E-2</v>
      </c>
      <c r="BL760" s="17">
        <v>-2.2755999999999998E-2</v>
      </c>
      <c r="BM760" s="17">
        <v>-4.3507499999999998E-2</v>
      </c>
      <c r="BN760" s="17">
        <v>-4.2482699999999998E-2</v>
      </c>
      <c r="BO760" s="17">
        <v>-2.30437E-2</v>
      </c>
      <c r="BP760" s="17">
        <v>-4.7213900000000003E-2</v>
      </c>
      <c r="BQ760" s="17">
        <v>-7.4575000000000002E-2</v>
      </c>
      <c r="BR760" s="17">
        <v>-5.5304800000000001E-2</v>
      </c>
      <c r="BS760" s="17">
        <v>0.32782359999999999</v>
      </c>
      <c r="BT760" s="17">
        <v>0.25488339999999998</v>
      </c>
      <c r="BU760" s="17">
        <v>0.198738</v>
      </c>
      <c r="BV760" s="17">
        <v>0.14828259999999999</v>
      </c>
      <c r="BW760" s="17">
        <v>9.3740400000000002E-2</v>
      </c>
      <c r="BX760" s="17">
        <v>-0.2310799</v>
      </c>
      <c r="BY760" s="17">
        <v>-0.20299929999999999</v>
      </c>
      <c r="BZ760" s="17">
        <v>-0.15750439999999999</v>
      </c>
      <c r="CA760" s="17">
        <v>5.8015999999999996E-3</v>
      </c>
      <c r="CB760" s="17">
        <v>-2.6018900000000001E-2</v>
      </c>
      <c r="CC760" s="17">
        <v>-1.7957600000000001E-2</v>
      </c>
      <c r="CD760" s="17">
        <v>-8.3231999999999993E-3</v>
      </c>
      <c r="CE760" s="17">
        <v>-1.21765E-2</v>
      </c>
      <c r="CF760" s="17">
        <v>5.2427000000000003E-3</v>
      </c>
      <c r="CG760" s="17">
        <v>5.3463E-3</v>
      </c>
      <c r="CH760" s="17">
        <v>-2.2629999999999998E-3</v>
      </c>
      <c r="CI760" s="17">
        <v>1.2970799999999999E-2</v>
      </c>
      <c r="CJ760" s="17">
        <v>9.3585999999999999E-3</v>
      </c>
      <c r="CK760" s="17">
        <v>-4.2763000000000002E-3</v>
      </c>
      <c r="CL760" s="17">
        <v>-1.2371000000000001E-3</v>
      </c>
      <c r="CM760" s="17">
        <v>2.0792999999999999E-2</v>
      </c>
      <c r="CN760" s="17">
        <v>-5.2380000000000005E-4</v>
      </c>
      <c r="CO760" s="17">
        <v>-2.7227000000000001E-2</v>
      </c>
      <c r="CP760" s="17">
        <v>-9.4905000000000007E-3</v>
      </c>
      <c r="CQ760" s="17">
        <v>0.36835630000000003</v>
      </c>
      <c r="CR760" s="17">
        <v>0.29726580000000002</v>
      </c>
      <c r="CS760" s="17">
        <v>0.23867540000000001</v>
      </c>
      <c r="CT760" s="17">
        <v>0.18549379999999999</v>
      </c>
      <c r="CU760" s="17">
        <v>0.1283184</v>
      </c>
      <c r="CV760" s="17">
        <v>-0.1908849</v>
      </c>
      <c r="CW760" s="17">
        <v>-0.16704869999999999</v>
      </c>
      <c r="CX760" s="17">
        <v>-0.1232955</v>
      </c>
      <c r="CY760" s="17">
        <v>2.97113E-2</v>
      </c>
      <c r="CZ760" s="17">
        <v>-4.6861999999999997E-3</v>
      </c>
      <c r="DA760" s="17">
        <v>1.2760000000000001E-4</v>
      </c>
      <c r="DB760" s="17">
        <v>8.7655000000000007E-3</v>
      </c>
      <c r="DC760" s="17">
        <v>3.4510999999999999E-3</v>
      </c>
      <c r="DD760" s="17">
        <v>2.01E-2</v>
      </c>
      <c r="DE760" s="17">
        <v>1.93837E-2</v>
      </c>
      <c r="DF760" s="17">
        <v>1.49613E-2</v>
      </c>
      <c r="DG760" s="17">
        <v>3.8464900000000003E-2</v>
      </c>
      <c r="DH760" s="17">
        <v>4.1473200000000002E-2</v>
      </c>
      <c r="DI760" s="17">
        <v>3.4955E-2</v>
      </c>
      <c r="DJ760" s="17">
        <v>4.0008500000000002E-2</v>
      </c>
      <c r="DK760" s="17">
        <v>6.4629699999999998E-2</v>
      </c>
      <c r="DL760" s="17">
        <v>4.6166199999999998E-2</v>
      </c>
      <c r="DM760" s="17">
        <v>2.0121099999999999E-2</v>
      </c>
      <c r="DN760" s="17">
        <v>3.6323899999999999E-2</v>
      </c>
      <c r="DO760" s="17">
        <v>0.4088889</v>
      </c>
      <c r="DP760" s="17">
        <v>0.33964820000000001</v>
      </c>
      <c r="DQ760" s="17">
        <v>0.27861279999999999</v>
      </c>
      <c r="DR760" s="17">
        <v>0.22270499999999999</v>
      </c>
      <c r="DS760" s="17">
        <v>0.1628964</v>
      </c>
      <c r="DT760" s="17">
        <v>-0.15068989999999999</v>
      </c>
      <c r="DU760" s="17">
        <v>-0.1310981</v>
      </c>
      <c r="DV760" s="17">
        <v>-8.9086499999999999E-2</v>
      </c>
      <c r="DW760" s="17">
        <v>6.4233200000000004E-2</v>
      </c>
      <c r="DX760" s="17">
        <v>2.61149E-2</v>
      </c>
      <c r="DY760" s="17">
        <v>2.6239700000000001E-2</v>
      </c>
      <c r="DZ760" s="17">
        <v>3.3439000000000003E-2</v>
      </c>
      <c r="EA760" s="17">
        <v>2.6014800000000001E-2</v>
      </c>
      <c r="EB760" s="17">
        <v>4.1551499999999998E-2</v>
      </c>
      <c r="EC760" s="17">
        <v>3.9651400000000003E-2</v>
      </c>
      <c r="ED760" s="17">
        <v>3.9830400000000002E-2</v>
      </c>
      <c r="EE760" s="17">
        <v>7.5274199999999999E-2</v>
      </c>
      <c r="EF760" s="17">
        <v>8.7841600000000006E-2</v>
      </c>
      <c r="EG760" s="17">
        <v>9.1598600000000002E-2</v>
      </c>
      <c r="EH760" s="17">
        <v>9.9560700000000002E-2</v>
      </c>
      <c r="EI760" s="17">
        <v>0.12792300000000001</v>
      </c>
      <c r="EJ760" s="17">
        <v>0.11357929999999999</v>
      </c>
      <c r="EK760" s="17">
        <v>8.8484199999999999E-2</v>
      </c>
      <c r="EL760" s="17">
        <v>0.10247249999999999</v>
      </c>
      <c r="EM760" s="17">
        <v>0.46741169999999999</v>
      </c>
      <c r="EN760" s="17">
        <v>0.40084170000000002</v>
      </c>
      <c r="EO760" s="17">
        <v>0.33627610000000002</v>
      </c>
      <c r="EP760" s="17">
        <v>0.27643200000000001</v>
      </c>
      <c r="EQ760" s="17">
        <v>0.2128216</v>
      </c>
      <c r="ER760" s="17">
        <v>-9.2654799999999995E-2</v>
      </c>
      <c r="ES760" s="17">
        <v>-7.91911E-2</v>
      </c>
      <c r="ET760" s="17">
        <v>-3.9694300000000002E-2</v>
      </c>
      <c r="EU760" s="17">
        <v>77.590010000000007</v>
      </c>
      <c r="EV760" s="17">
        <v>76.2286</v>
      </c>
      <c r="EW760" s="17">
        <v>76.180729999999997</v>
      </c>
      <c r="EX760" s="17">
        <v>76.051749999999998</v>
      </c>
      <c r="EY760" s="17">
        <v>76.778720000000007</v>
      </c>
      <c r="EZ760" s="17">
        <v>75.273409999999998</v>
      </c>
      <c r="FA760" s="17">
        <v>75.265950000000004</v>
      </c>
      <c r="FB760" s="17">
        <v>75.594350000000006</v>
      </c>
      <c r="FC760" s="17">
        <v>80.782880000000006</v>
      </c>
      <c r="FD760" s="17">
        <v>87.700909999999993</v>
      </c>
      <c r="FE760" s="17">
        <v>93.77028</v>
      </c>
      <c r="FF760" s="17">
        <v>96.685360000000003</v>
      </c>
      <c r="FG760" s="17">
        <v>98.564059999999998</v>
      </c>
      <c r="FH760" s="17">
        <v>99.029240000000001</v>
      </c>
      <c r="FI760" s="17">
        <v>98.424030000000002</v>
      </c>
      <c r="FJ760" s="17">
        <v>98.147030000000001</v>
      </c>
      <c r="FK760" s="17">
        <v>96.475549999999998</v>
      </c>
      <c r="FL760" s="17">
        <v>95.405540000000002</v>
      </c>
      <c r="FM760" s="17">
        <v>93.652889999999999</v>
      </c>
      <c r="FN760" s="17">
        <v>90.258309999999994</v>
      </c>
      <c r="FO760" s="17">
        <v>87.439130000000006</v>
      </c>
      <c r="FP760" s="17">
        <v>86.439149999999998</v>
      </c>
      <c r="FQ760" s="17">
        <v>87.712320000000005</v>
      </c>
      <c r="FR760" s="17">
        <v>86.668049999999994</v>
      </c>
      <c r="FS760" s="17">
        <v>0.80076420000000004</v>
      </c>
      <c r="FT760" s="17"/>
      <c r="FU760" s="17">
        <v>5.8967400000000003E-2</v>
      </c>
      <c r="FW760" s="17"/>
      <c r="IA760" s="62"/>
    </row>
    <row r="761" spans="1:235" x14ac:dyDescent="0.25">
      <c r="A761" t="s">
        <v>227</v>
      </c>
      <c r="B761" t="s">
        <v>0</v>
      </c>
      <c r="C761" t="s">
        <v>270</v>
      </c>
      <c r="D761" s="63">
        <v>44808</v>
      </c>
      <c r="E761" t="s">
        <v>219</v>
      </c>
      <c r="F761" s="17">
        <v>670</v>
      </c>
      <c r="G761" s="17">
        <v>1.391848</v>
      </c>
      <c r="H761" s="17">
        <v>1.343302</v>
      </c>
      <c r="I761" s="17">
        <v>1.216545</v>
      </c>
      <c r="J761" s="17">
        <v>1.1031489999999999</v>
      </c>
      <c r="K761" s="17">
        <v>1.0568230000000001</v>
      </c>
      <c r="L761" s="17">
        <v>1.001125</v>
      </c>
      <c r="M761" s="17">
        <v>0.95387319999999998</v>
      </c>
      <c r="N761" s="17">
        <v>0.85827920000000002</v>
      </c>
      <c r="O761" s="17">
        <v>0.81198979999999998</v>
      </c>
      <c r="P761" s="17">
        <v>0.85353789999999996</v>
      </c>
      <c r="Q761" s="17">
        <v>0.75512409999999996</v>
      </c>
      <c r="R761" s="17">
        <v>0.70786009999999999</v>
      </c>
      <c r="S761" s="17">
        <v>0.7399097</v>
      </c>
      <c r="T761" s="17">
        <v>0.96366549999999995</v>
      </c>
      <c r="U761" s="17">
        <v>0.98857969999999995</v>
      </c>
      <c r="V761" s="17">
        <v>1.100117</v>
      </c>
      <c r="W761" s="17">
        <v>1.078319</v>
      </c>
      <c r="X761" s="17">
        <v>1.4310579999999999</v>
      </c>
      <c r="Y761" s="17">
        <v>1.6041190000000001</v>
      </c>
      <c r="Z761" s="17">
        <v>1.5241499999999999</v>
      </c>
      <c r="AA761" s="17">
        <v>1.5728740000000001</v>
      </c>
      <c r="AB761" s="17">
        <v>1.652773</v>
      </c>
      <c r="AC761" s="17">
        <v>1.5374639999999999</v>
      </c>
      <c r="AD761" s="17">
        <v>1.353907</v>
      </c>
      <c r="AE761" s="17">
        <v>-0.18265290000000001</v>
      </c>
      <c r="AF761" s="17">
        <v>-0.11986429999999999</v>
      </c>
      <c r="AG761" s="17">
        <v>-0.14439840000000001</v>
      </c>
      <c r="AH761" s="17">
        <v>-0.15299950000000001</v>
      </c>
      <c r="AI761" s="17">
        <v>-0.1345652</v>
      </c>
      <c r="AJ761" s="17">
        <v>-0.11441659999999999</v>
      </c>
      <c r="AK761" s="17">
        <v>-0.100426</v>
      </c>
      <c r="AL761" s="17">
        <v>-0.139322</v>
      </c>
      <c r="AM761" s="17">
        <v>-0.1455466</v>
      </c>
      <c r="AN761" s="17">
        <v>-0.18514059999999999</v>
      </c>
      <c r="AO761" s="17">
        <v>-0.14338770000000001</v>
      </c>
      <c r="AP761" s="17">
        <v>-0.1103406</v>
      </c>
      <c r="AQ761" s="17">
        <v>-0.240119</v>
      </c>
      <c r="AR761" s="17">
        <v>-0.12832759999999999</v>
      </c>
      <c r="AS761" s="17">
        <v>-0.2261061</v>
      </c>
      <c r="AT761" s="17">
        <v>-0.39110610000000001</v>
      </c>
      <c r="AU761" s="17">
        <v>0.38642949999999998</v>
      </c>
      <c r="AV761" s="17">
        <v>0.32213979999999998</v>
      </c>
      <c r="AW761" s="17">
        <v>0.2935546</v>
      </c>
      <c r="AX761" s="17">
        <v>0.16853290000000001</v>
      </c>
      <c r="AY761" s="17">
        <v>-1.07531E-2</v>
      </c>
      <c r="AZ761" s="17">
        <v>-0.3802027</v>
      </c>
      <c r="BA761" s="17">
        <v>-0.20196900000000001</v>
      </c>
      <c r="BB761" s="17">
        <v>-0.1479692</v>
      </c>
      <c r="BC761" s="17">
        <v>-0.1214297</v>
      </c>
      <c r="BD761" s="17">
        <v>-5.9855699999999998E-2</v>
      </c>
      <c r="BE761" s="17">
        <v>-8.3296899999999993E-2</v>
      </c>
      <c r="BF761" s="17">
        <v>-9.5279100000000005E-2</v>
      </c>
      <c r="BG761" s="17">
        <v>-8.1362599999999993E-2</v>
      </c>
      <c r="BH761" s="17">
        <v>-6.3015000000000002E-2</v>
      </c>
      <c r="BI761" s="17">
        <v>-5.2198000000000001E-2</v>
      </c>
      <c r="BJ761" s="17">
        <v>-8.9421E-2</v>
      </c>
      <c r="BK761" s="17">
        <v>-8.7790699999999999E-2</v>
      </c>
      <c r="BL761" s="17">
        <v>-0.11544459999999999</v>
      </c>
      <c r="BM761" s="17">
        <v>-6.9117600000000001E-2</v>
      </c>
      <c r="BN761" s="17">
        <v>-3.00886E-2</v>
      </c>
      <c r="BO761" s="17">
        <v>-0.15648699999999999</v>
      </c>
      <c r="BP761" s="17">
        <v>-4.2293900000000002E-2</v>
      </c>
      <c r="BQ761" s="17">
        <v>-0.13439010000000001</v>
      </c>
      <c r="BR761" s="17">
        <v>-0.30510589999999999</v>
      </c>
      <c r="BS761" s="17">
        <v>0.46455679999999999</v>
      </c>
      <c r="BT761" s="17">
        <v>0.39295720000000001</v>
      </c>
      <c r="BU761" s="17">
        <v>0.36371819999999999</v>
      </c>
      <c r="BV761" s="17">
        <v>0.235342</v>
      </c>
      <c r="BW761" s="17">
        <v>5.40029E-2</v>
      </c>
      <c r="BX761" s="17">
        <v>-0.31168249999999997</v>
      </c>
      <c r="BY761" s="17">
        <v>-0.13937150000000001</v>
      </c>
      <c r="BZ761" s="17">
        <v>-9.1566300000000003E-2</v>
      </c>
      <c r="CA761" s="17">
        <v>-7.9026700000000005E-2</v>
      </c>
      <c r="CB761" s="17">
        <v>-1.8294000000000001E-2</v>
      </c>
      <c r="CC761" s="17">
        <v>-4.0978199999999999E-2</v>
      </c>
      <c r="CD761" s="17">
        <v>-5.53021E-2</v>
      </c>
      <c r="CE761" s="17">
        <v>-4.4514600000000001E-2</v>
      </c>
      <c r="CF761" s="17">
        <v>-2.7414399999999998E-2</v>
      </c>
      <c r="CG761" s="17">
        <v>-1.87954E-2</v>
      </c>
      <c r="CH761" s="17">
        <v>-5.4859600000000001E-2</v>
      </c>
      <c r="CI761" s="17">
        <v>-4.7789199999999997E-2</v>
      </c>
      <c r="CJ761" s="17">
        <v>-6.7173300000000005E-2</v>
      </c>
      <c r="CK761" s="17">
        <v>-1.7678300000000001E-2</v>
      </c>
      <c r="CL761" s="17">
        <v>2.5493700000000001E-2</v>
      </c>
      <c r="CM761" s="17">
        <v>-9.8563799999999993E-2</v>
      </c>
      <c r="CN761" s="17">
        <v>1.72929E-2</v>
      </c>
      <c r="CO761" s="17">
        <v>-7.0867899999999998E-2</v>
      </c>
      <c r="CP761" s="17">
        <v>-0.24554239999999999</v>
      </c>
      <c r="CQ761" s="17">
        <v>0.51866760000000001</v>
      </c>
      <c r="CR761" s="17">
        <v>0.44200519999999999</v>
      </c>
      <c r="CS761" s="17">
        <v>0.41231329999999999</v>
      </c>
      <c r="CT761" s="17">
        <v>0.28161380000000003</v>
      </c>
      <c r="CU761" s="17">
        <v>9.8852599999999999E-2</v>
      </c>
      <c r="CV761" s="17">
        <v>-0.2642256</v>
      </c>
      <c r="CW761" s="17">
        <v>-9.6016599999999994E-2</v>
      </c>
      <c r="CX761" s="17">
        <v>-5.2501800000000001E-2</v>
      </c>
      <c r="CY761" s="17">
        <v>-3.6623700000000002E-2</v>
      </c>
      <c r="CZ761" s="17">
        <v>2.3267800000000002E-2</v>
      </c>
      <c r="DA761" s="17">
        <v>1.3404999999999999E-3</v>
      </c>
      <c r="DB761" s="17">
        <v>-1.5325200000000001E-2</v>
      </c>
      <c r="DC761" s="17">
        <v>-7.6666E-3</v>
      </c>
      <c r="DD761" s="17">
        <v>8.1861E-3</v>
      </c>
      <c r="DE761" s="17">
        <v>1.4607200000000001E-2</v>
      </c>
      <c r="DF761" s="17">
        <v>-2.0298299999999998E-2</v>
      </c>
      <c r="DG761" s="17">
        <v>-7.7876000000000004E-3</v>
      </c>
      <c r="DH761" s="17">
        <v>-1.8901999999999999E-2</v>
      </c>
      <c r="DI761" s="17">
        <v>3.3760900000000003E-2</v>
      </c>
      <c r="DJ761" s="17">
        <v>8.1075999999999995E-2</v>
      </c>
      <c r="DK761" s="17">
        <v>-4.0640599999999999E-2</v>
      </c>
      <c r="DL761" s="17">
        <v>7.6879600000000006E-2</v>
      </c>
      <c r="DM761" s="17">
        <v>-7.3457000000000001E-3</v>
      </c>
      <c r="DN761" s="17">
        <v>-0.1859789</v>
      </c>
      <c r="DO761" s="17">
        <v>0.57277829999999996</v>
      </c>
      <c r="DP761" s="17">
        <v>0.49105310000000002</v>
      </c>
      <c r="DQ761" s="17">
        <v>0.4609084</v>
      </c>
      <c r="DR761" s="17">
        <v>0.3278856</v>
      </c>
      <c r="DS761" s="17">
        <v>0.14370240000000001</v>
      </c>
      <c r="DT761" s="17">
        <v>-0.21676870000000001</v>
      </c>
      <c r="DU761" s="17">
        <v>-5.2661800000000002E-2</v>
      </c>
      <c r="DV761" s="17">
        <v>-1.34374E-2</v>
      </c>
      <c r="DW761" s="17">
        <v>2.45995E-2</v>
      </c>
      <c r="DX761" s="17">
        <v>8.32764E-2</v>
      </c>
      <c r="DY761" s="17">
        <v>6.2441999999999998E-2</v>
      </c>
      <c r="DZ761" s="17">
        <v>4.2395200000000001E-2</v>
      </c>
      <c r="EA761" s="17">
        <v>4.5536E-2</v>
      </c>
      <c r="EB761" s="17">
        <v>5.95877E-2</v>
      </c>
      <c r="EC761" s="17">
        <v>6.2835199999999994E-2</v>
      </c>
      <c r="ED761" s="17">
        <v>2.9602699999999999E-2</v>
      </c>
      <c r="EE761" s="17">
        <v>4.99683E-2</v>
      </c>
      <c r="EF761" s="17">
        <v>5.0793999999999999E-2</v>
      </c>
      <c r="EG761" s="17">
        <v>0.108031</v>
      </c>
      <c r="EH761" s="17">
        <v>0.1613281</v>
      </c>
      <c r="EI761" s="17">
        <v>4.2991399999999999E-2</v>
      </c>
      <c r="EJ761" s="17">
        <v>0.16291340000000001</v>
      </c>
      <c r="EK761" s="17">
        <v>8.4370299999999995E-2</v>
      </c>
      <c r="EL761" s="17">
        <v>-9.9978700000000004E-2</v>
      </c>
      <c r="EM761" s="17">
        <v>0.65090570000000003</v>
      </c>
      <c r="EN761" s="17">
        <v>0.56187050000000005</v>
      </c>
      <c r="EO761" s="17">
        <v>0.53107210000000005</v>
      </c>
      <c r="EP761" s="17">
        <v>0.39469470000000001</v>
      </c>
      <c r="EQ761" s="17">
        <v>0.20845839999999999</v>
      </c>
      <c r="ER761" s="17">
        <v>-0.1482484</v>
      </c>
      <c r="ES761" s="17">
        <v>9.9357000000000004E-3</v>
      </c>
      <c r="ET761" s="17">
        <v>4.29656E-2</v>
      </c>
      <c r="EU761" s="17">
        <v>85.562899999999999</v>
      </c>
      <c r="EV761" s="17">
        <v>85.598269999999999</v>
      </c>
      <c r="EW761" s="17">
        <v>82.763739999999999</v>
      </c>
      <c r="EX761" s="17">
        <v>82.551130000000001</v>
      </c>
      <c r="EY761" s="17">
        <v>82.751859999999994</v>
      </c>
      <c r="EZ761" s="17">
        <v>83.082599999999999</v>
      </c>
      <c r="FA761" s="17">
        <v>82.940839999999994</v>
      </c>
      <c r="FB761" s="17">
        <v>83.747889999999998</v>
      </c>
      <c r="FC761" s="17">
        <v>86.350250000000003</v>
      </c>
      <c r="FD761" s="17">
        <v>90.399770000000004</v>
      </c>
      <c r="FE761" s="17">
        <v>88.472449999999995</v>
      </c>
      <c r="FF761" s="17">
        <v>89.986310000000003</v>
      </c>
      <c r="FG761" s="17">
        <v>90.769729999999996</v>
      </c>
      <c r="FH761" s="17">
        <v>89.815049999999999</v>
      </c>
      <c r="FI761" s="17">
        <v>89.643749999999997</v>
      </c>
      <c r="FJ761" s="17">
        <v>90.301249999999996</v>
      </c>
      <c r="FK761" s="17">
        <v>89.348399999999998</v>
      </c>
      <c r="FL761" s="17">
        <v>88.220529999999997</v>
      </c>
      <c r="FM761" s="17">
        <v>86.425200000000004</v>
      </c>
      <c r="FN761" s="17">
        <v>82.77758</v>
      </c>
      <c r="FO761" s="17">
        <v>81.055139999999994</v>
      </c>
      <c r="FP761" s="17">
        <v>79.519710000000003</v>
      </c>
      <c r="FQ761" s="17">
        <v>79.064989999999995</v>
      </c>
      <c r="FR761" s="17">
        <v>78.356300000000005</v>
      </c>
      <c r="FS761" s="17">
        <v>1.2301390000000001</v>
      </c>
      <c r="FT761" s="17"/>
      <c r="FU761" s="17">
        <v>7.2750700000000001E-2</v>
      </c>
      <c r="FW761" s="17"/>
      <c r="IA761" s="62"/>
    </row>
    <row r="762" spans="1:235" x14ac:dyDescent="0.25">
      <c r="A762" t="s">
        <v>227</v>
      </c>
      <c r="B762" t="s">
        <v>0</v>
      </c>
      <c r="C762" t="s">
        <v>270</v>
      </c>
      <c r="D762" s="63">
        <v>44808</v>
      </c>
      <c r="E762" t="s">
        <v>220</v>
      </c>
      <c r="F762" s="17">
        <v>312</v>
      </c>
      <c r="G762" s="17">
        <v>0.64865550000000005</v>
      </c>
      <c r="H762" s="17">
        <v>0.64327290000000004</v>
      </c>
      <c r="I762" s="17">
        <v>0.55056680000000002</v>
      </c>
      <c r="J762" s="17">
        <v>0.51133390000000001</v>
      </c>
      <c r="K762" s="17">
        <v>0.4968341</v>
      </c>
      <c r="L762" s="17">
        <v>0.45634019999999997</v>
      </c>
      <c r="M762" s="17">
        <v>0.45493830000000002</v>
      </c>
      <c r="N762" s="17">
        <v>0.3818667</v>
      </c>
      <c r="O762" s="17">
        <v>0.37045889999999998</v>
      </c>
      <c r="P762" s="17">
        <v>0.40633849999999999</v>
      </c>
      <c r="Q762" s="17">
        <v>0.3755696</v>
      </c>
      <c r="R762" s="17">
        <v>0.3825402</v>
      </c>
      <c r="S762" s="17">
        <v>0.36207669999999997</v>
      </c>
      <c r="T762" s="17">
        <v>0.42859649999999999</v>
      </c>
      <c r="U762" s="17">
        <v>0.4495403</v>
      </c>
      <c r="V762" s="17">
        <v>0.51532800000000001</v>
      </c>
      <c r="W762" s="17">
        <v>0.50823050000000003</v>
      </c>
      <c r="X762" s="17">
        <v>0.67737029999999998</v>
      </c>
      <c r="Y762" s="17">
        <v>0.73760800000000004</v>
      </c>
      <c r="Z762" s="17">
        <v>0.66825279999999998</v>
      </c>
      <c r="AA762" s="17">
        <v>0.70433089999999998</v>
      </c>
      <c r="AB762" s="17">
        <v>0.76970119999999997</v>
      </c>
      <c r="AC762" s="17">
        <v>0.71948840000000003</v>
      </c>
      <c r="AD762" s="17">
        <v>0.60771750000000002</v>
      </c>
      <c r="AE762" s="17">
        <v>-6.9684700000000002E-2</v>
      </c>
      <c r="AF762" s="17">
        <v>-4.4201400000000002E-2</v>
      </c>
      <c r="AG762" s="17">
        <v>-8.9689599999999994E-2</v>
      </c>
      <c r="AH762" s="17">
        <v>-5.7371900000000003E-2</v>
      </c>
      <c r="AI762" s="17">
        <v>-4.2486999999999997E-2</v>
      </c>
      <c r="AJ762" s="17">
        <v>-5.1124500000000003E-2</v>
      </c>
      <c r="AK762" s="17">
        <v>-3.4984300000000003E-2</v>
      </c>
      <c r="AL762" s="17">
        <v>-8.7860400000000005E-2</v>
      </c>
      <c r="AM762" s="17">
        <v>-0.10539569999999999</v>
      </c>
      <c r="AN762" s="17">
        <v>-0.15388479999999999</v>
      </c>
      <c r="AO762" s="17">
        <v>-0.1194597</v>
      </c>
      <c r="AP762" s="17">
        <v>-6.3090900000000005E-2</v>
      </c>
      <c r="AQ762" s="17">
        <v>-0.1084827</v>
      </c>
      <c r="AR762" s="17">
        <v>-5.3322500000000002E-2</v>
      </c>
      <c r="AS762" s="17">
        <v>-0.1048003</v>
      </c>
      <c r="AT762" s="17">
        <v>-0.2351433</v>
      </c>
      <c r="AU762" s="17">
        <v>0.18383289999999999</v>
      </c>
      <c r="AV762" s="17">
        <v>0.1606448</v>
      </c>
      <c r="AW762" s="17">
        <v>0.109054</v>
      </c>
      <c r="AX762" s="17">
        <v>3.1713600000000002E-2</v>
      </c>
      <c r="AY762" s="17">
        <v>-7.3906399999999997E-2</v>
      </c>
      <c r="AZ762" s="17">
        <v>-0.19892940000000001</v>
      </c>
      <c r="BA762" s="17">
        <v>-0.12639710000000001</v>
      </c>
      <c r="BB762" s="17">
        <v>-0.1125843</v>
      </c>
      <c r="BC762" s="17">
        <v>-2.5693299999999999E-2</v>
      </c>
      <c r="BD762" s="17">
        <v>-4.8660000000000001E-4</v>
      </c>
      <c r="BE762" s="17">
        <v>-4.5760500000000003E-2</v>
      </c>
      <c r="BF762" s="17">
        <v>-1.6429300000000001E-2</v>
      </c>
      <c r="BG762" s="17">
        <v>-3.7545999999999999E-3</v>
      </c>
      <c r="BH762" s="17">
        <v>-1.48915E-2</v>
      </c>
      <c r="BI762" s="17">
        <v>1.3408000000000001E-3</v>
      </c>
      <c r="BJ762" s="17">
        <v>-5.1998799999999998E-2</v>
      </c>
      <c r="BK762" s="17">
        <v>-6.2882599999999997E-2</v>
      </c>
      <c r="BL762" s="17">
        <v>-0.101343</v>
      </c>
      <c r="BM762" s="17">
        <v>-6.4182299999999998E-2</v>
      </c>
      <c r="BN762" s="17">
        <v>-2.5182E-3</v>
      </c>
      <c r="BO762" s="17">
        <v>-4.8402300000000002E-2</v>
      </c>
      <c r="BP762" s="17">
        <v>6.8450999999999998E-3</v>
      </c>
      <c r="BQ762" s="17">
        <v>-3.9316900000000002E-2</v>
      </c>
      <c r="BR762" s="17">
        <v>-0.17516010000000001</v>
      </c>
      <c r="BS762" s="17">
        <v>0.2358315</v>
      </c>
      <c r="BT762" s="17">
        <v>0.21008650000000001</v>
      </c>
      <c r="BU762" s="17">
        <v>0.161304</v>
      </c>
      <c r="BV762" s="17">
        <v>8.2793199999999997E-2</v>
      </c>
      <c r="BW762" s="17">
        <v>-2.4944000000000001E-2</v>
      </c>
      <c r="BX762" s="17">
        <v>-0.14555750000000001</v>
      </c>
      <c r="BY762" s="17">
        <v>-7.9214599999999996E-2</v>
      </c>
      <c r="BZ762" s="17">
        <v>-7.1469199999999997E-2</v>
      </c>
      <c r="CA762" s="17">
        <v>4.7749999999999997E-3</v>
      </c>
      <c r="CB762" s="17">
        <v>2.97901E-2</v>
      </c>
      <c r="CC762" s="17">
        <v>-1.53353E-2</v>
      </c>
      <c r="CD762" s="17">
        <v>1.1927399999999999E-2</v>
      </c>
      <c r="CE762" s="17">
        <v>2.3071399999999999E-2</v>
      </c>
      <c r="CF762" s="17">
        <v>1.02034E-2</v>
      </c>
      <c r="CG762" s="17">
        <v>2.6499499999999999E-2</v>
      </c>
      <c r="CH762" s="17">
        <v>-2.7161100000000001E-2</v>
      </c>
      <c r="CI762" s="17">
        <v>-3.3438099999999998E-2</v>
      </c>
      <c r="CJ762" s="17">
        <v>-6.4952700000000002E-2</v>
      </c>
      <c r="CK762" s="17">
        <v>-2.5897300000000002E-2</v>
      </c>
      <c r="CL762" s="17">
        <v>3.9434200000000003E-2</v>
      </c>
      <c r="CM762" s="17">
        <v>-6.7908999999999999E-3</v>
      </c>
      <c r="CN762" s="17">
        <v>4.8516999999999998E-2</v>
      </c>
      <c r="CO762" s="17">
        <v>6.0366999999999999E-3</v>
      </c>
      <c r="CP762" s="17">
        <v>-0.13361590000000001</v>
      </c>
      <c r="CQ762" s="17">
        <v>0.27184550000000002</v>
      </c>
      <c r="CR762" s="17">
        <v>0.24432970000000001</v>
      </c>
      <c r="CS762" s="17">
        <v>0.19749220000000001</v>
      </c>
      <c r="CT762" s="17">
        <v>0.11817080000000001</v>
      </c>
      <c r="CU762" s="17">
        <v>8.9672999999999992E-3</v>
      </c>
      <c r="CV762" s="17">
        <v>-0.1085923</v>
      </c>
      <c r="CW762" s="17">
        <v>-4.65362E-2</v>
      </c>
      <c r="CX762" s="17">
        <v>-4.2993099999999999E-2</v>
      </c>
      <c r="CY762" s="17">
        <v>3.5243299999999998E-2</v>
      </c>
      <c r="CZ762" s="17">
        <v>6.0066899999999999E-2</v>
      </c>
      <c r="DA762" s="17">
        <v>1.50899E-2</v>
      </c>
      <c r="DB762" s="17">
        <v>4.0284100000000003E-2</v>
      </c>
      <c r="DC762" s="17">
        <v>4.9897299999999999E-2</v>
      </c>
      <c r="DD762" s="17">
        <v>3.5298299999999998E-2</v>
      </c>
      <c r="DE762" s="17">
        <v>5.1658200000000001E-2</v>
      </c>
      <c r="DF762" s="17">
        <v>-2.3235E-3</v>
      </c>
      <c r="DG762" s="17">
        <v>-3.9937000000000002E-3</v>
      </c>
      <c r="DH762" s="17">
        <v>-2.8562400000000002E-2</v>
      </c>
      <c r="DI762" s="17">
        <v>1.23877E-2</v>
      </c>
      <c r="DJ762" s="17">
        <v>8.1386700000000006E-2</v>
      </c>
      <c r="DK762" s="17">
        <v>3.48206E-2</v>
      </c>
      <c r="DL762" s="17">
        <v>9.0188900000000002E-2</v>
      </c>
      <c r="DM762" s="17">
        <v>5.13903E-2</v>
      </c>
      <c r="DN762" s="17">
        <v>-9.2071600000000003E-2</v>
      </c>
      <c r="DO762" s="17">
        <v>0.30785950000000001</v>
      </c>
      <c r="DP762" s="17">
        <v>0.27857290000000001</v>
      </c>
      <c r="DQ762" s="17">
        <v>0.23368050000000001</v>
      </c>
      <c r="DR762" s="17">
        <v>0.1535484</v>
      </c>
      <c r="DS762" s="17">
        <v>4.2878600000000003E-2</v>
      </c>
      <c r="DT762" s="17">
        <v>-7.1627099999999999E-2</v>
      </c>
      <c r="DU762" s="17">
        <v>-1.38578E-2</v>
      </c>
      <c r="DV762" s="17">
        <v>-1.4516899999999999E-2</v>
      </c>
      <c r="DW762" s="17">
        <v>7.9234600000000002E-2</v>
      </c>
      <c r="DX762" s="17">
        <v>0.1037817</v>
      </c>
      <c r="DY762" s="17">
        <v>5.9019000000000002E-2</v>
      </c>
      <c r="DZ762" s="17">
        <v>8.1226699999999999E-2</v>
      </c>
      <c r="EA762" s="17">
        <v>8.8629700000000006E-2</v>
      </c>
      <c r="EB762" s="17">
        <v>7.1531300000000006E-2</v>
      </c>
      <c r="EC762" s="17">
        <v>8.7983400000000003E-2</v>
      </c>
      <c r="ED762" s="17">
        <v>3.3538100000000001E-2</v>
      </c>
      <c r="EE762" s="17">
        <v>3.8519499999999998E-2</v>
      </c>
      <c r="EF762" s="17">
        <v>2.3979400000000001E-2</v>
      </c>
      <c r="EG762" s="17">
        <v>6.7665100000000006E-2</v>
      </c>
      <c r="EH762" s="17">
        <v>0.14195940000000001</v>
      </c>
      <c r="EI762" s="17">
        <v>9.4900899999999996E-2</v>
      </c>
      <c r="EJ762" s="17">
        <v>0.1503564</v>
      </c>
      <c r="EK762" s="17">
        <v>0.1168738</v>
      </c>
      <c r="EL762" s="17">
        <v>-3.2088400000000003E-2</v>
      </c>
      <c r="EM762" s="17">
        <v>0.35985810000000001</v>
      </c>
      <c r="EN762" s="17">
        <v>0.32801469999999999</v>
      </c>
      <c r="EO762" s="17">
        <v>0.28593049999999998</v>
      </c>
      <c r="EP762" s="17">
        <v>0.204628</v>
      </c>
      <c r="EQ762" s="17">
        <v>9.1841000000000006E-2</v>
      </c>
      <c r="ER762" s="17">
        <v>-1.8255199999999999E-2</v>
      </c>
      <c r="ES762" s="17">
        <v>3.3324600000000003E-2</v>
      </c>
      <c r="ET762" s="17">
        <v>2.6598199999999999E-2</v>
      </c>
      <c r="EU762" s="17">
        <v>84.358630000000005</v>
      </c>
      <c r="EV762" s="17">
        <v>84.839609999999993</v>
      </c>
      <c r="EW762" s="17">
        <v>82.616039999999998</v>
      </c>
      <c r="EX762" s="17">
        <v>82.535880000000006</v>
      </c>
      <c r="EY762" s="17">
        <v>82.700400000000002</v>
      </c>
      <c r="EZ762" s="17">
        <v>83.295360000000002</v>
      </c>
      <c r="FA762" s="17">
        <v>83.122349999999997</v>
      </c>
      <c r="FB762" s="17">
        <v>83.983090000000004</v>
      </c>
      <c r="FC762" s="17">
        <v>86.071690000000004</v>
      </c>
      <c r="FD762" s="17">
        <v>90.772199999999998</v>
      </c>
      <c r="FE762" s="17">
        <v>86.286910000000006</v>
      </c>
      <c r="FF762" s="17">
        <v>88.337580000000003</v>
      </c>
      <c r="FG762" s="17">
        <v>89.915620000000004</v>
      </c>
      <c r="FH762" s="17">
        <v>88.93674</v>
      </c>
      <c r="FI762" s="17">
        <v>88.962050000000005</v>
      </c>
      <c r="FJ762" s="17">
        <v>89.173000000000002</v>
      </c>
      <c r="FK762" s="17">
        <v>87.873410000000007</v>
      </c>
      <c r="FL762" s="17">
        <v>87.012659999999997</v>
      </c>
      <c r="FM762" s="17">
        <v>84.995779999999996</v>
      </c>
      <c r="FN762" s="17">
        <v>82.000010000000003</v>
      </c>
      <c r="FO762" s="17">
        <v>80.632930000000002</v>
      </c>
      <c r="FP762" s="17">
        <v>79.586519999999993</v>
      </c>
      <c r="FQ762" s="17">
        <v>79.029560000000004</v>
      </c>
      <c r="FR762" s="17">
        <v>77.502110000000002</v>
      </c>
      <c r="FS762" s="17">
        <v>0.93024280000000004</v>
      </c>
      <c r="FT762" s="17"/>
      <c r="FU762" s="17">
        <v>5.4114500000000003E-2</v>
      </c>
      <c r="FW762" s="17"/>
      <c r="HY762" s="62"/>
    </row>
    <row r="763" spans="1:235" x14ac:dyDescent="0.25">
      <c r="A763" t="s">
        <v>227</v>
      </c>
      <c r="B763" t="s">
        <v>0</v>
      </c>
      <c r="C763" t="s">
        <v>270</v>
      </c>
      <c r="D763" s="63">
        <v>44808</v>
      </c>
      <c r="E763" t="s">
        <v>221</v>
      </c>
      <c r="F763" s="17">
        <v>357</v>
      </c>
      <c r="G763" s="17">
        <v>0.74472640000000001</v>
      </c>
      <c r="H763" s="17">
        <v>0.70033880000000004</v>
      </c>
      <c r="I763" s="17">
        <v>0.66444829999999999</v>
      </c>
      <c r="J763" s="17">
        <v>0.59146560000000004</v>
      </c>
      <c r="K763" s="17">
        <v>0.56224200000000002</v>
      </c>
      <c r="L763" s="17">
        <v>0.54564020000000002</v>
      </c>
      <c r="M763" s="17">
        <v>0.50212789999999996</v>
      </c>
      <c r="N763" s="17">
        <v>0.47625020000000001</v>
      </c>
      <c r="O763" s="17">
        <v>0.44173990000000002</v>
      </c>
      <c r="P763" s="17">
        <v>0.44279800000000002</v>
      </c>
      <c r="Q763" s="17">
        <v>0.3798087</v>
      </c>
      <c r="R763" s="17">
        <v>0.33019789999999999</v>
      </c>
      <c r="S763" s="17">
        <v>0.3825479</v>
      </c>
      <c r="T763" s="17">
        <v>0.53728279999999995</v>
      </c>
      <c r="U763" s="17">
        <v>0.54431629999999998</v>
      </c>
      <c r="V763" s="17">
        <v>0.58613360000000003</v>
      </c>
      <c r="W763" s="17">
        <v>0.57584480000000005</v>
      </c>
      <c r="X763" s="17">
        <v>0.75837140000000003</v>
      </c>
      <c r="Y763" s="17">
        <v>0.86817650000000002</v>
      </c>
      <c r="Z763" s="17">
        <v>0.85346900000000003</v>
      </c>
      <c r="AA763" s="17">
        <v>0.86475590000000002</v>
      </c>
      <c r="AB763" s="17">
        <v>0.88110840000000001</v>
      </c>
      <c r="AC763" s="17">
        <v>0.8168879</v>
      </c>
      <c r="AD763" s="17">
        <v>0.74284280000000003</v>
      </c>
      <c r="AE763" s="17">
        <v>-0.1523362</v>
      </c>
      <c r="AF763" s="17">
        <v>-0.11529979999999999</v>
      </c>
      <c r="AG763" s="17">
        <v>-9.7181199999999995E-2</v>
      </c>
      <c r="AH763" s="17">
        <v>-0.13404569999999999</v>
      </c>
      <c r="AI763" s="17">
        <v>-0.12574750000000001</v>
      </c>
      <c r="AJ763" s="17">
        <v>-9.7480200000000003E-2</v>
      </c>
      <c r="AK763" s="17">
        <v>-9.5456200000000005E-2</v>
      </c>
      <c r="AL763" s="17">
        <v>-8.5972699999999999E-2</v>
      </c>
      <c r="AM763" s="17">
        <v>-7.9671400000000003E-2</v>
      </c>
      <c r="AN763" s="17">
        <v>-8.2988699999999999E-2</v>
      </c>
      <c r="AO763" s="17">
        <v>-7.4090400000000001E-2</v>
      </c>
      <c r="AP763" s="17">
        <v>-9.6651399999999998E-2</v>
      </c>
      <c r="AQ763" s="17">
        <v>-0.18392169999999999</v>
      </c>
      <c r="AR763" s="17">
        <v>-0.1308048</v>
      </c>
      <c r="AS763" s="17">
        <v>-0.17668210000000001</v>
      </c>
      <c r="AT763" s="17">
        <v>-0.20967849999999999</v>
      </c>
      <c r="AU763" s="17">
        <v>0.15661430000000001</v>
      </c>
      <c r="AV763" s="17">
        <v>0.11891790000000001</v>
      </c>
      <c r="AW763" s="17">
        <v>0.13760919999999999</v>
      </c>
      <c r="AX763" s="17">
        <v>8.7729000000000001E-2</v>
      </c>
      <c r="AY763" s="17">
        <v>1.45755E-2</v>
      </c>
      <c r="AZ763" s="17">
        <v>-0.22992090000000001</v>
      </c>
      <c r="BA763" s="17">
        <v>-0.1195206</v>
      </c>
      <c r="BB763" s="17">
        <v>-7.6800400000000005E-2</v>
      </c>
      <c r="BC763" s="17">
        <v>-0.1098287</v>
      </c>
      <c r="BD763" s="17">
        <v>-7.4366100000000004E-2</v>
      </c>
      <c r="BE763" s="17">
        <v>-5.4888300000000001E-2</v>
      </c>
      <c r="BF763" s="17">
        <v>-9.3936500000000006E-2</v>
      </c>
      <c r="BG763" s="17">
        <v>-8.9301599999999995E-2</v>
      </c>
      <c r="BH763" s="17">
        <v>-6.0937999999999999E-2</v>
      </c>
      <c r="BI763" s="17">
        <v>-6.3278600000000004E-2</v>
      </c>
      <c r="BJ763" s="17">
        <v>-5.0931999999999998E-2</v>
      </c>
      <c r="BK763" s="17">
        <v>-4.0061399999999997E-2</v>
      </c>
      <c r="BL763" s="17">
        <v>-3.6776700000000002E-2</v>
      </c>
      <c r="BM763" s="17">
        <v>-2.41059E-2</v>
      </c>
      <c r="BN763" s="17">
        <v>-4.3564800000000001E-2</v>
      </c>
      <c r="BO763" s="17">
        <v>-0.1253349</v>
      </c>
      <c r="BP763" s="17">
        <v>-6.9219500000000003E-2</v>
      </c>
      <c r="BQ763" s="17">
        <v>-0.1131718</v>
      </c>
      <c r="BR763" s="17">
        <v>-0.14946989999999999</v>
      </c>
      <c r="BS763" s="17">
        <v>0.21423210000000001</v>
      </c>
      <c r="BT763" s="17">
        <v>0.16922280000000001</v>
      </c>
      <c r="BU763" s="17">
        <v>0.1850501</v>
      </c>
      <c r="BV763" s="17">
        <v>0.13186329999999999</v>
      </c>
      <c r="BW763" s="17">
        <v>5.7899100000000002E-2</v>
      </c>
      <c r="BX763" s="17">
        <v>-0.18572130000000001</v>
      </c>
      <c r="BY763" s="17">
        <v>-7.7512300000000006E-2</v>
      </c>
      <c r="BZ763" s="17">
        <v>-3.7881199999999997E-2</v>
      </c>
      <c r="CA763" s="17">
        <v>-8.0388100000000004E-2</v>
      </c>
      <c r="CB763" s="17">
        <v>-4.6015500000000001E-2</v>
      </c>
      <c r="CC763" s="17">
        <v>-2.5596399999999998E-2</v>
      </c>
      <c r="CD763" s="17">
        <v>-6.6156900000000005E-2</v>
      </c>
      <c r="CE763" s="17">
        <v>-6.40593E-2</v>
      </c>
      <c r="CF763" s="17">
        <v>-3.5629000000000001E-2</v>
      </c>
      <c r="CG763" s="17">
        <v>-4.0992500000000001E-2</v>
      </c>
      <c r="CH763" s="17">
        <v>-2.66629E-2</v>
      </c>
      <c r="CI763" s="17">
        <v>-1.26277E-2</v>
      </c>
      <c r="CJ763" s="17">
        <v>-4.7704000000000002E-3</v>
      </c>
      <c r="CK763" s="17">
        <v>1.05132E-2</v>
      </c>
      <c r="CL763" s="17">
        <v>-6.7973E-3</v>
      </c>
      <c r="CM763" s="17">
        <v>-8.4757799999999994E-2</v>
      </c>
      <c r="CN763" s="17">
        <v>-2.6565800000000001E-2</v>
      </c>
      <c r="CO763" s="17">
        <v>-6.9184899999999994E-2</v>
      </c>
      <c r="CP763" s="17">
        <v>-0.1077697</v>
      </c>
      <c r="CQ763" s="17">
        <v>0.25413790000000003</v>
      </c>
      <c r="CR763" s="17">
        <v>0.20406379999999999</v>
      </c>
      <c r="CS763" s="17">
        <v>0.2179075</v>
      </c>
      <c r="CT763" s="17">
        <v>0.16243060000000001</v>
      </c>
      <c r="CU763" s="17">
        <v>8.7904899999999994E-2</v>
      </c>
      <c r="CV763" s="17">
        <v>-0.15510869999999999</v>
      </c>
      <c r="CW763" s="17">
        <v>-4.8417500000000002E-2</v>
      </c>
      <c r="CX763" s="17">
        <v>-1.0925900000000001E-2</v>
      </c>
      <c r="CY763" s="17">
        <v>-5.09475E-2</v>
      </c>
      <c r="CZ763" s="17">
        <v>-1.7665E-2</v>
      </c>
      <c r="DA763" s="17">
        <v>3.6955E-3</v>
      </c>
      <c r="DB763" s="17">
        <v>-3.8377399999999999E-2</v>
      </c>
      <c r="DC763" s="17">
        <v>-3.8816999999999997E-2</v>
      </c>
      <c r="DD763" s="17">
        <v>-1.03199E-2</v>
      </c>
      <c r="DE763" s="17">
        <v>-1.8706400000000001E-2</v>
      </c>
      <c r="DF763" s="17">
        <v>-2.3939E-3</v>
      </c>
      <c r="DG763" s="17">
        <v>1.4806E-2</v>
      </c>
      <c r="DH763" s="17">
        <v>2.72359E-2</v>
      </c>
      <c r="DI763" s="17">
        <v>4.51323E-2</v>
      </c>
      <c r="DJ763" s="17">
        <v>2.9970299999999998E-2</v>
      </c>
      <c r="DK763" s="17">
        <v>-4.4180799999999999E-2</v>
      </c>
      <c r="DL763" s="17">
        <v>1.6088000000000002E-2</v>
      </c>
      <c r="DM763" s="17">
        <v>-2.5197899999999999E-2</v>
      </c>
      <c r="DN763" s="17">
        <v>-6.60694E-2</v>
      </c>
      <c r="DO763" s="17">
        <v>0.29404380000000002</v>
      </c>
      <c r="DP763" s="17">
        <v>0.2389049</v>
      </c>
      <c r="DQ763" s="17">
        <v>0.25076490000000001</v>
      </c>
      <c r="DR763" s="17">
        <v>0.1929979</v>
      </c>
      <c r="DS763" s="17">
        <v>0.11791069999999999</v>
      </c>
      <c r="DT763" s="17">
        <v>-0.1244962</v>
      </c>
      <c r="DU763" s="17">
        <v>-1.9322700000000002E-2</v>
      </c>
      <c r="DV763" s="17">
        <v>1.6029399999999999E-2</v>
      </c>
      <c r="DW763" s="17">
        <v>-8.4399000000000002E-3</v>
      </c>
      <c r="DX763" s="17">
        <v>2.32687E-2</v>
      </c>
      <c r="DY763" s="17">
        <v>4.5988399999999999E-2</v>
      </c>
      <c r="DZ763" s="17">
        <v>1.7317999999999999E-3</v>
      </c>
      <c r="EA763" s="17">
        <v>-2.3711000000000001E-3</v>
      </c>
      <c r="EB763" s="17">
        <v>2.62223E-2</v>
      </c>
      <c r="EC763" s="17">
        <v>1.34711E-2</v>
      </c>
      <c r="ED763" s="17">
        <v>3.2646799999999997E-2</v>
      </c>
      <c r="EE763" s="17">
        <v>5.4415999999999999E-2</v>
      </c>
      <c r="EF763" s="17">
        <v>7.3447899999999997E-2</v>
      </c>
      <c r="EG763" s="17">
        <v>9.5116800000000001E-2</v>
      </c>
      <c r="EH763" s="17">
        <v>8.3056900000000003E-2</v>
      </c>
      <c r="EI763" s="17">
        <v>1.4406E-2</v>
      </c>
      <c r="EJ763" s="17">
        <v>7.7673199999999998E-2</v>
      </c>
      <c r="EK763" s="17">
        <v>3.8312400000000003E-2</v>
      </c>
      <c r="EL763" s="17">
        <v>-5.8608000000000002E-3</v>
      </c>
      <c r="EM763" s="17">
        <v>0.35166160000000002</v>
      </c>
      <c r="EN763" s="17">
        <v>0.28920980000000002</v>
      </c>
      <c r="EO763" s="17">
        <v>0.29820590000000002</v>
      </c>
      <c r="EP763" s="17">
        <v>0.23713229999999999</v>
      </c>
      <c r="EQ763" s="17">
        <v>0.1612343</v>
      </c>
      <c r="ER763" s="17">
        <v>-8.0296599999999996E-2</v>
      </c>
      <c r="ES763" s="17">
        <v>2.26856E-2</v>
      </c>
      <c r="ET763" s="17">
        <v>5.49486E-2</v>
      </c>
      <c r="EU763" s="17">
        <v>86.616460000000004</v>
      </c>
      <c r="EV763" s="17">
        <v>86.262339999999995</v>
      </c>
      <c r="EW763" s="17">
        <v>82.893349999999998</v>
      </c>
      <c r="EX763" s="17">
        <v>82.565070000000006</v>
      </c>
      <c r="EY763" s="17">
        <v>82.797520000000006</v>
      </c>
      <c r="EZ763" s="17">
        <v>82.89725</v>
      </c>
      <c r="FA763" s="17">
        <v>82.782910000000001</v>
      </c>
      <c r="FB763" s="17">
        <v>83.543099999999995</v>
      </c>
      <c r="FC763" s="17">
        <v>86.594489999999993</v>
      </c>
      <c r="FD763" s="17">
        <v>90.073250000000002</v>
      </c>
      <c r="FE763" s="17">
        <v>90.383260000000007</v>
      </c>
      <c r="FF763" s="17">
        <v>91.42747</v>
      </c>
      <c r="FG763" s="17">
        <v>91.516239999999996</v>
      </c>
      <c r="FH763" s="17">
        <v>90.582579999999993</v>
      </c>
      <c r="FI763" s="17">
        <v>90.239760000000004</v>
      </c>
      <c r="FJ763" s="17">
        <v>91.287180000000006</v>
      </c>
      <c r="FK763" s="17">
        <v>90.638189999999994</v>
      </c>
      <c r="FL763" s="17">
        <v>89.276179999999997</v>
      </c>
      <c r="FM763" s="17">
        <v>87.674980000000005</v>
      </c>
      <c r="FN763" s="17">
        <v>83.457350000000005</v>
      </c>
      <c r="FO763" s="17">
        <v>81.424279999999996</v>
      </c>
      <c r="FP763" s="17">
        <v>79.461359999999999</v>
      </c>
      <c r="FQ763" s="17">
        <v>79.096000000000004</v>
      </c>
      <c r="FR763" s="17">
        <v>79.103189999999998</v>
      </c>
      <c r="FS763" s="17">
        <v>0.82240579999999996</v>
      </c>
      <c r="FT763" s="17"/>
      <c r="FU763" s="17">
        <v>4.8888599999999997E-2</v>
      </c>
      <c r="FW763" s="17"/>
      <c r="IA763" s="62"/>
    </row>
    <row r="764" spans="1:235" x14ac:dyDescent="0.25">
      <c r="A764" t="s">
        <v>227</v>
      </c>
      <c r="B764" t="s">
        <v>0</v>
      </c>
      <c r="C764" t="s">
        <v>270</v>
      </c>
      <c r="D764" s="63">
        <v>44809</v>
      </c>
      <c r="E764" t="s">
        <v>219</v>
      </c>
      <c r="F764" s="17">
        <v>670</v>
      </c>
      <c r="G764" s="17">
        <v>1.2716080000000001</v>
      </c>
      <c r="H764" s="17">
        <v>1.1360319999999999</v>
      </c>
      <c r="I764" s="17">
        <v>0.94874230000000004</v>
      </c>
      <c r="J764" s="17">
        <v>0.89389399999999997</v>
      </c>
      <c r="K764" s="17">
        <v>0.81228239999999996</v>
      </c>
      <c r="L764" s="17">
        <v>0.77655479999999999</v>
      </c>
      <c r="M764" s="17">
        <v>0.69385719999999995</v>
      </c>
      <c r="N764" s="17">
        <v>0.60647890000000004</v>
      </c>
      <c r="O764" s="17">
        <v>0.50102120000000006</v>
      </c>
      <c r="P764" s="17">
        <v>0.4038717</v>
      </c>
      <c r="Q764" s="17">
        <v>0.36747550000000001</v>
      </c>
      <c r="R764" s="17">
        <v>0.36596269999999997</v>
      </c>
      <c r="S764" s="17">
        <v>0.50657669999999999</v>
      </c>
      <c r="T764" s="17">
        <v>0.65350339999999996</v>
      </c>
      <c r="U764" s="17">
        <v>0.8266732</v>
      </c>
      <c r="V764" s="17">
        <v>1.108819</v>
      </c>
      <c r="W764" s="17">
        <v>1.180466</v>
      </c>
      <c r="X764" s="17">
        <v>1.522764</v>
      </c>
      <c r="Y764" s="17">
        <v>1.7296100000000001</v>
      </c>
      <c r="Z764" s="17">
        <v>1.606754</v>
      </c>
      <c r="AA764" s="17">
        <v>1.6423589999999999</v>
      </c>
      <c r="AB764" s="17">
        <v>1.638574</v>
      </c>
      <c r="AC764" s="17">
        <v>1.4149929999999999</v>
      </c>
      <c r="AD764" s="17">
        <v>1.1567780000000001</v>
      </c>
      <c r="AE764" s="17">
        <v>-5.6587400000000003E-2</v>
      </c>
      <c r="AF764" s="17">
        <v>-4.5265E-2</v>
      </c>
      <c r="AG764" s="17">
        <v>-0.1146201</v>
      </c>
      <c r="AH764" s="17">
        <v>-5.4428299999999999E-2</v>
      </c>
      <c r="AI764" s="17">
        <v>-5.2734000000000003E-2</v>
      </c>
      <c r="AJ764" s="17">
        <v>-8.22436E-2</v>
      </c>
      <c r="AK764" s="17">
        <v>-1.426E-3</v>
      </c>
      <c r="AL764" s="17">
        <v>-4.6106300000000003E-2</v>
      </c>
      <c r="AM764" s="17">
        <v>-9.1992500000000005E-2</v>
      </c>
      <c r="AN764" s="17">
        <v>-0.10057919999999999</v>
      </c>
      <c r="AO764" s="17">
        <v>-0.22825599999999999</v>
      </c>
      <c r="AP764" s="17">
        <v>-0.2414018</v>
      </c>
      <c r="AQ764" s="17">
        <v>-0.1669243</v>
      </c>
      <c r="AR764" s="17">
        <v>-0.1589286</v>
      </c>
      <c r="AS764" s="17">
        <v>-0.25525510000000001</v>
      </c>
      <c r="AT764" s="17">
        <v>-0.28112809999999999</v>
      </c>
      <c r="AU764" s="17">
        <v>0.44730730000000002</v>
      </c>
      <c r="AV764" s="17">
        <v>0.45135180000000003</v>
      </c>
      <c r="AW764" s="17">
        <v>0.35015869999999999</v>
      </c>
      <c r="AX764" s="17">
        <v>0.21990779999999999</v>
      </c>
      <c r="AY764" s="17">
        <v>6.86837E-2</v>
      </c>
      <c r="AZ764" s="17">
        <v>-0.35639120000000002</v>
      </c>
      <c r="BA764" s="17">
        <v>-0.2658623</v>
      </c>
      <c r="BB764" s="17">
        <v>-0.22341130000000001</v>
      </c>
      <c r="BC764" s="17">
        <v>-1.4261E-3</v>
      </c>
      <c r="BD764" s="17">
        <v>7.8534E-3</v>
      </c>
      <c r="BE764" s="17">
        <v>-6.7310599999999998E-2</v>
      </c>
      <c r="BF764" s="17">
        <v>-1.2718E-2</v>
      </c>
      <c r="BG764" s="17">
        <v>-1.6082200000000001E-2</v>
      </c>
      <c r="BH764" s="17">
        <v>-4.9061399999999998E-2</v>
      </c>
      <c r="BI764" s="17">
        <v>2.97007E-2</v>
      </c>
      <c r="BJ764" s="17">
        <v>-1.1417399999999999E-2</v>
      </c>
      <c r="BK764" s="17">
        <v>-4.6322700000000001E-2</v>
      </c>
      <c r="BL764" s="17">
        <v>-4.7980500000000002E-2</v>
      </c>
      <c r="BM764" s="17">
        <v>-0.16421379999999999</v>
      </c>
      <c r="BN764" s="17">
        <v>-0.16924</v>
      </c>
      <c r="BO764" s="17">
        <v>-9.2453900000000006E-2</v>
      </c>
      <c r="BP764" s="17">
        <v>-8.2733100000000004E-2</v>
      </c>
      <c r="BQ764" s="17">
        <v>-0.17371690000000001</v>
      </c>
      <c r="BR764" s="17">
        <v>-0.19777719999999999</v>
      </c>
      <c r="BS764" s="17">
        <v>0.52321569999999995</v>
      </c>
      <c r="BT764" s="17">
        <v>0.52622500000000005</v>
      </c>
      <c r="BU764" s="17">
        <v>0.42460540000000002</v>
      </c>
      <c r="BV764" s="17">
        <v>0.28610069999999999</v>
      </c>
      <c r="BW764" s="17">
        <v>0.1317654</v>
      </c>
      <c r="BX764" s="17">
        <v>-0.28744599999999998</v>
      </c>
      <c r="BY764" s="17">
        <v>-0.2058053</v>
      </c>
      <c r="BZ764" s="17">
        <v>-0.17165759999999999</v>
      </c>
      <c r="CA764" s="17">
        <v>3.6778499999999999E-2</v>
      </c>
      <c r="CB764" s="17">
        <v>4.4643000000000002E-2</v>
      </c>
      <c r="CC764" s="17">
        <v>-3.4544199999999997E-2</v>
      </c>
      <c r="CD764" s="17">
        <v>1.6170400000000001E-2</v>
      </c>
      <c r="CE764" s="17">
        <v>9.3025999999999994E-3</v>
      </c>
      <c r="CF764" s="17">
        <v>-2.6079499999999999E-2</v>
      </c>
      <c r="CG764" s="17">
        <v>5.1258999999999999E-2</v>
      </c>
      <c r="CH764" s="17">
        <v>1.2608100000000001E-2</v>
      </c>
      <c r="CI764" s="17">
        <v>-1.4691900000000001E-2</v>
      </c>
      <c r="CJ764" s="17">
        <v>-1.15508E-2</v>
      </c>
      <c r="CK764" s="17">
        <v>-0.1198584</v>
      </c>
      <c r="CL764" s="17">
        <v>-0.11926100000000001</v>
      </c>
      <c r="CM764" s="17">
        <v>-4.08759E-2</v>
      </c>
      <c r="CN764" s="17">
        <v>-2.9960400000000002E-2</v>
      </c>
      <c r="CO764" s="17">
        <v>-0.11724370000000001</v>
      </c>
      <c r="CP764" s="17">
        <v>-0.1400487</v>
      </c>
      <c r="CQ764" s="17">
        <v>0.57578960000000001</v>
      </c>
      <c r="CR764" s="17">
        <v>0.57808199999999998</v>
      </c>
      <c r="CS764" s="17">
        <v>0.4761669</v>
      </c>
      <c r="CT764" s="17">
        <v>0.33194580000000001</v>
      </c>
      <c r="CU764" s="17">
        <v>0.17545559999999999</v>
      </c>
      <c r="CV764" s="17">
        <v>-0.23969470000000001</v>
      </c>
      <c r="CW764" s="17">
        <v>-0.16420989999999999</v>
      </c>
      <c r="CX764" s="17">
        <v>-0.1358132</v>
      </c>
      <c r="CY764" s="17">
        <v>7.4983099999999997E-2</v>
      </c>
      <c r="CZ764" s="17">
        <v>8.1432699999999997E-2</v>
      </c>
      <c r="DA764" s="17">
        <v>-1.7779E-3</v>
      </c>
      <c r="DB764" s="17">
        <v>4.5058800000000003E-2</v>
      </c>
      <c r="DC764" s="17">
        <v>3.4687500000000003E-2</v>
      </c>
      <c r="DD764" s="17">
        <v>-3.0975999999999998E-3</v>
      </c>
      <c r="DE764" s="17">
        <v>7.2817199999999999E-2</v>
      </c>
      <c r="DF764" s="17">
        <v>3.6633499999999999E-2</v>
      </c>
      <c r="DG764" s="17">
        <v>1.69388E-2</v>
      </c>
      <c r="DH764" s="17">
        <v>2.4878899999999999E-2</v>
      </c>
      <c r="DI764" s="17">
        <v>-7.5503100000000004E-2</v>
      </c>
      <c r="DJ764" s="17">
        <v>-6.9281899999999993E-2</v>
      </c>
      <c r="DK764" s="17">
        <v>1.0702100000000001E-2</v>
      </c>
      <c r="DL764" s="17">
        <v>2.28124E-2</v>
      </c>
      <c r="DM764" s="17">
        <v>-6.0770600000000001E-2</v>
      </c>
      <c r="DN764" s="17">
        <v>-8.2320099999999993E-2</v>
      </c>
      <c r="DO764" s="17">
        <v>0.62836340000000002</v>
      </c>
      <c r="DP764" s="17">
        <v>0.62993900000000003</v>
      </c>
      <c r="DQ764" s="17">
        <v>0.52772850000000004</v>
      </c>
      <c r="DR764" s="17">
        <v>0.37779079999999998</v>
      </c>
      <c r="DS764" s="17">
        <v>0.2191457</v>
      </c>
      <c r="DT764" s="17">
        <v>-0.19194349999999999</v>
      </c>
      <c r="DU764" s="17">
        <v>-0.1226145</v>
      </c>
      <c r="DV764" s="17">
        <v>-9.9968799999999997E-2</v>
      </c>
      <c r="DW764" s="17">
        <v>0.13014439999999999</v>
      </c>
      <c r="DX764" s="17">
        <v>0.13455110000000001</v>
      </c>
      <c r="DY764" s="17">
        <v>4.5531599999999998E-2</v>
      </c>
      <c r="DZ764" s="17">
        <v>8.6769100000000002E-2</v>
      </c>
      <c r="EA764" s="17">
        <v>7.1339200000000005E-2</v>
      </c>
      <c r="EB764" s="17">
        <v>3.00846E-2</v>
      </c>
      <c r="EC764" s="17">
        <v>0.10394390000000001</v>
      </c>
      <c r="ED764" s="17">
        <v>7.1322399999999994E-2</v>
      </c>
      <c r="EE764" s="17">
        <v>6.26086E-2</v>
      </c>
      <c r="EF764" s="17">
        <v>7.7477500000000005E-2</v>
      </c>
      <c r="EG764" s="17">
        <v>-1.14609E-2</v>
      </c>
      <c r="EH764" s="17">
        <v>2.8798999999999999E-3</v>
      </c>
      <c r="EI764" s="17">
        <v>8.5172499999999998E-2</v>
      </c>
      <c r="EJ764" s="17">
        <v>9.9007800000000007E-2</v>
      </c>
      <c r="EK764" s="17">
        <v>2.07677E-2</v>
      </c>
      <c r="EL764" s="17">
        <v>1.0307999999999999E-3</v>
      </c>
      <c r="EM764" s="17">
        <v>0.70427169999999994</v>
      </c>
      <c r="EN764" s="17">
        <v>0.70481229999999995</v>
      </c>
      <c r="EO764" s="17">
        <v>0.60217520000000002</v>
      </c>
      <c r="EP764" s="17">
        <v>0.44398379999999998</v>
      </c>
      <c r="EQ764" s="17">
        <v>0.28222740000000002</v>
      </c>
      <c r="ER764" s="17">
        <v>-0.1229982</v>
      </c>
      <c r="ES764" s="17">
        <v>-6.2557399999999999E-2</v>
      </c>
      <c r="ET764" s="17">
        <v>-4.8215099999999997E-2</v>
      </c>
      <c r="EU764" s="17">
        <v>77.980320000000006</v>
      </c>
      <c r="EV764" s="17">
        <v>76.019710000000003</v>
      </c>
      <c r="EW764" s="17">
        <v>74.789420000000007</v>
      </c>
      <c r="EX764" s="17">
        <v>74.126019999999997</v>
      </c>
      <c r="EY764" s="17">
        <v>73.458690000000004</v>
      </c>
      <c r="EZ764" s="17">
        <v>72.456720000000004</v>
      </c>
      <c r="FA764" s="17">
        <v>72.427180000000007</v>
      </c>
      <c r="FB764" s="17">
        <v>72.503919999999994</v>
      </c>
      <c r="FC764" s="17">
        <v>77.330640000000002</v>
      </c>
      <c r="FD764" s="17">
        <v>82.535409999999999</v>
      </c>
      <c r="FE764" s="17">
        <v>86.775630000000007</v>
      </c>
      <c r="FF764" s="17">
        <v>88.466629999999995</v>
      </c>
      <c r="FG764" s="17">
        <v>90.130030000000005</v>
      </c>
      <c r="FH764" s="17">
        <v>89.842640000000003</v>
      </c>
      <c r="FI764" s="17">
        <v>90.139849999999996</v>
      </c>
      <c r="FJ764" s="17">
        <v>91.639880000000005</v>
      </c>
      <c r="FK764" s="17">
        <v>91.100589999999997</v>
      </c>
      <c r="FL764" s="17">
        <v>89.740269999999995</v>
      </c>
      <c r="FM764" s="17">
        <v>87.631960000000007</v>
      </c>
      <c r="FN764" s="17">
        <v>82.696910000000003</v>
      </c>
      <c r="FO764" s="17">
        <v>78.509969999999996</v>
      </c>
      <c r="FP764" s="17">
        <v>77.175349999999995</v>
      </c>
      <c r="FQ764" s="17">
        <v>75.177260000000004</v>
      </c>
      <c r="FR764" s="17">
        <v>73.653630000000007</v>
      </c>
      <c r="FS764" s="17">
        <v>0.97858520000000004</v>
      </c>
      <c r="FT764" s="17"/>
      <c r="FU764" s="17">
        <v>7.2872300000000001E-2</v>
      </c>
      <c r="FW764" s="17"/>
      <c r="HY764" s="62"/>
    </row>
    <row r="765" spans="1:235" x14ac:dyDescent="0.25">
      <c r="A765" s="62" t="s">
        <v>227</v>
      </c>
      <c r="B765" t="s">
        <v>0</v>
      </c>
      <c r="C765" t="s">
        <v>270</v>
      </c>
      <c r="D765" s="63">
        <v>44809</v>
      </c>
      <c r="E765" t="s">
        <v>220</v>
      </c>
      <c r="F765" s="17">
        <v>312</v>
      </c>
      <c r="G765" s="17">
        <v>0.60252030000000001</v>
      </c>
      <c r="H765" s="17">
        <v>0.57818049999999999</v>
      </c>
      <c r="I765" s="17">
        <v>0.48259750000000001</v>
      </c>
      <c r="J765" s="17">
        <v>0.44203559999999997</v>
      </c>
      <c r="K765" s="17">
        <v>0.39059090000000002</v>
      </c>
      <c r="L765" s="17">
        <v>0.38398539999999998</v>
      </c>
      <c r="M765" s="17">
        <v>0.3378428</v>
      </c>
      <c r="N765" s="17">
        <v>0.27881519999999999</v>
      </c>
      <c r="O765" s="17">
        <v>0.21304719999999999</v>
      </c>
      <c r="P765" s="17">
        <v>0.18283669999999999</v>
      </c>
      <c r="Q765" s="17">
        <v>0.1652566</v>
      </c>
      <c r="R765" s="17">
        <v>0.17901800000000001</v>
      </c>
      <c r="S765" s="17">
        <v>0.23324520000000001</v>
      </c>
      <c r="T765" s="17">
        <v>0.30669459999999998</v>
      </c>
      <c r="U765" s="17">
        <v>0.35322320000000001</v>
      </c>
      <c r="V765" s="17">
        <v>0.48921360000000003</v>
      </c>
      <c r="W765" s="17">
        <v>0.54799799999999999</v>
      </c>
      <c r="X765" s="17">
        <v>0.72857050000000001</v>
      </c>
      <c r="Y765" s="17">
        <v>0.84396459999999995</v>
      </c>
      <c r="Z765" s="17">
        <v>0.7631346</v>
      </c>
      <c r="AA765" s="17">
        <v>0.79017999999999999</v>
      </c>
      <c r="AB765" s="17">
        <v>0.74870930000000002</v>
      </c>
      <c r="AC765" s="17">
        <v>0.64159750000000004</v>
      </c>
      <c r="AD765" s="17">
        <v>0.48930849999999998</v>
      </c>
      <c r="AE765" s="17">
        <v>-3.97741E-2</v>
      </c>
      <c r="AF765" s="17">
        <v>-7.9246000000000004E-3</v>
      </c>
      <c r="AG765" s="17">
        <v>-3.3661900000000002E-2</v>
      </c>
      <c r="AH765" s="17">
        <v>-2.5987E-2</v>
      </c>
      <c r="AI765" s="17">
        <v>-3.69465E-2</v>
      </c>
      <c r="AJ765" s="17">
        <v>-3.8484699999999997E-2</v>
      </c>
      <c r="AK765" s="17">
        <v>-1.6972000000000001E-3</v>
      </c>
      <c r="AL765" s="17">
        <v>-4.0385600000000001E-2</v>
      </c>
      <c r="AM765" s="17">
        <v>-7.3794100000000001E-2</v>
      </c>
      <c r="AN765" s="17">
        <v>-7.0866700000000005E-2</v>
      </c>
      <c r="AO765" s="17">
        <v>-0.14610329999999999</v>
      </c>
      <c r="AP765" s="17">
        <v>-9.47128E-2</v>
      </c>
      <c r="AQ765" s="17">
        <v>-3.0522000000000001E-2</v>
      </c>
      <c r="AR765" s="17">
        <v>-5.5218700000000003E-2</v>
      </c>
      <c r="AS765" s="17">
        <v>-0.1488312</v>
      </c>
      <c r="AT765" s="17">
        <v>-0.21922700000000001</v>
      </c>
      <c r="AU765" s="17">
        <v>0.2064532</v>
      </c>
      <c r="AV765" s="17">
        <v>0.22974439999999999</v>
      </c>
      <c r="AW765" s="17">
        <v>0.18018410000000001</v>
      </c>
      <c r="AX765" s="17">
        <v>9.7348199999999996E-2</v>
      </c>
      <c r="AY765" s="17">
        <v>1.9293000000000001E-2</v>
      </c>
      <c r="AZ765" s="17">
        <v>-0.25647490000000001</v>
      </c>
      <c r="BA765" s="17">
        <v>-0.1878765</v>
      </c>
      <c r="BB765" s="17">
        <v>-0.16226599999999999</v>
      </c>
      <c r="BC765" s="17">
        <v>8.6589999999999996E-4</v>
      </c>
      <c r="BD765" s="17">
        <v>3.1252599999999998E-2</v>
      </c>
      <c r="BE765" s="17">
        <v>1.0051999999999999E-3</v>
      </c>
      <c r="BF765" s="17">
        <v>5.6169999999999996E-3</v>
      </c>
      <c r="BG765" s="17">
        <v>-9.1333000000000004E-3</v>
      </c>
      <c r="BH765" s="17">
        <v>-1.46374E-2</v>
      </c>
      <c r="BI765" s="17">
        <v>2.0901400000000001E-2</v>
      </c>
      <c r="BJ765" s="17">
        <v>-1.6701400000000002E-2</v>
      </c>
      <c r="BK765" s="17">
        <v>-4.3816899999999999E-2</v>
      </c>
      <c r="BL765" s="17">
        <v>-3.63681E-2</v>
      </c>
      <c r="BM765" s="17">
        <v>-0.1021965</v>
      </c>
      <c r="BN765" s="17">
        <v>-4.6578899999999999E-2</v>
      </c>
      <c r="BO765" s="17">
        <v>1.9602700000000001E-2</v>
      </c>
      <c r="BP765" s="17">
        <v>-1.7179999999999999E-3</v>
      </c>
      <c r="BQ765" s="17">
        <v>-9.5068200000000005E-2</v>
      </c>
      <c r="BR765" s="17">
        <v>-0.16009970000000001</v>
      </c>
      <c r="BS765" s="17">
        <v>0.25986330000000002</v>
      </c>
      <c r="BT765" s="17">
        <v>0.2818986</v>
      </c>
      <c r="BU765" s="17">
        <v>0.23320669999999999</v>
      </c>
      <c r="BV765" s="17">
        <v>0.14229919999999999</v>
      </c>
      <c r="BW765" s="17">
        <v>6.4877500000000005E-2</v>
      </c>
      <c r="BX765" s="17">
        <v>-0.204903</v>
      </c>
      <c r="BY765" s="17">
        <v>-0.14433670000000001</v>
      </c>
      <c r="BZ765" s="17">
        <v>-0.12516330000000001</v>
      </c>
      <c r="CA765" s="17">
        <v>2.90131E-2</v>
      </c>
      <c r="CB765" s="17">
        <v>5.83867E-2</v>
      </c>
      <c r="CC765" s="17">
        <v>2.50155E-2</v>
      </c>
      <c r="CD765" s="17">
        <v>2.75058E-2</v>
      </c>
      <c r="CE765" s="17">
        <v>1.01301E-2</v>
      </c>
      <c r="CF765" s="17">
        <v>1.8791000000000001E-3</v>
      </c>
      <c r="CG765" s="17">
        <v>3.6553099999999998E-2</v>
      </c>
      <c r="CH765" s="17">
        <v>-2.9779999999999997E-4</v>
      </c>
      <c r="CI765" s="17">
        <v>-2.30549E-2</v>
      </c>
      <c r="CJ765" s="17">
        <v>-1.2474499999999999E-2</v>
      </c>
      <c r="CK765" s="17">
        <v>-7.1786799999999998E-2</v>
      </c>
      <c r="CL765" s="17">
        <v>-1.32415E-2</v>
      </c>
      <c r="CM765" s="17">
        <v>5.4318900000000003E-2</v>
      </c>
      <c r="CN765" s="17">
        <v>3.5336399999999997E-2</v>
      </c>
      <c r="CO765" s="17">
        <v>-5.7832099999999997E-2</v>
      </c>
      <c r="CP765" s="17">
        <v>-0.1191484</v>
      </c>
      <c r="CQ765" s="17">
        <v>0.29685509999999998</v>
      </c>
      <c r="CR765" s="17">
        <v>0.31802049999999998</v>
      </c>
      <c r="CS765" s="17">
        <v>0.26993010000000001</v>
      </c>
      <c r="CT765" s="17">
        <v>0.17343220000000001</v>
      </c>
      <c r="CU765" s="17">
        <v>9.6449199999999999E-2</v>
      </c>
      <c r="CV765" s="17">
        <v>-0.16918449999999999</v>
      </c>
      <c r="CW765" s="17">
        <v>-0.11418109999999999</v>
      </c>
      <c r="CX765" s="17">
        <v>-9.9466100000000002E-2</v>
      </c>
      <c r="CY765" s="17">
        <v>5.7160299999999997E-2</v>
      </c>
      <c r="CZ765" s="17">
        <v>8.5520799999999994E-2</v>
      </c>
      <c r="DA765" s="17">
        <v>4.9025800000000001E-2</v>
      </c>
      <c r="DB765" s="17">
        <v>4.9394599999999997E-2</v>
      </c>
      <c r="DC765" s="17">
        <v>2.93934E-2</v>
      </c>
      <c r="DD765" s="17">
        <v>1.8395600000000002E-2</v>
      </c>
      <c r="DE765" s="17">
        <v>5.2204800000000003E-2</v>
      </c>
      <c r="DF765" s="17">
        <v>1.61058E-2</v>
      </c>
      <c r="DG765" s="17">
        <v>-2.2927999999999998E-3</v>
      </c>
      <c r="DH765" s="17">
        <v>1.14191E-2</v>
      </c>
      <c r="DI765" s="17">
        <v>-4.13771E-2</v>
      </c>
      <c r="DJ765" s="17">
        <v>2.00959E-2</v>
      </c>
      <c r="DK765" s="17">
        <v>8.9035000000000003E-2</v>
      </c>
      <c r="DL765" s="17">
        <v>7.2390800000000005E-2</v>
      </c>
      <c r="DM765" s="17">
        <v>-2.0596E-2</v>
      </c>
      <c r="DN765" s="17">
        <v>-7.8197000000000003E-2</v>
      </c>
      <c r="DO765" s="17">
        <v>0.3338468</v>
      </c>
      <c r="DP765" s="17">
        <v>0.35414240000000002</v>
      </c>
      <c r="DQ765" s="17">
        <v>0.30665340000000002</v>
      </c>
      <c r="DR765" s="17">
        <v>0.2045652</v>
      </c>
      <c r="DS765" s="17">
        <v>0.12802089999999999</v>
      </c>
      <c r="DT765" s="17">
        <v>-0.133466</v>
      </c>
      <c r="DU765" s="17">
        <v>-8.4025600000000006E-2</v>
      </c>
      <c r="DV765" s="17">
        <v>-7.3768899999999998E-2</v>
      </c>
      <c r="DW765" s="17">
        <v>9.7800300000000007E-2</v>
      </c>
      <c r="DX765" s="17">
        <v>0.12469810000000001</v>
      </c>
      <c r="DY765" s="17">
        <v>8.3692900000000001E-2</v>
      </c>
      <c r="DZ765" s="17">
        <v>8.0998500000000001E-2</v>
      </c>
      <c r="EA765" s="17">
        <v>5.7206600000000003E-2</v>
      </c>
      <c r="EB765" s="17">
        <v>4.2242799999999997E-2</v>
      </c>
      <c r="EC765" s="17">
        <v>7.4803400000000006E-2</v>
      </c>
      <c r="ED765" s="17">
        <v>3.9790100000000002E-2</v>
      </c>
      <c r="EE765" s="17">
        <v>2.7684400000000001E-2</v>
      </c>
      <c r="EF765" s="17">
        <v>4.5917699999999999E-2</v>
      </c>
      <c r="EG765" s="17">
        <v>2.5297000000000002E-3</v>
      </c>
      <c r="EH765" s="17">
        <v>6.8229799999999993E-2</v>
      </c>
      <c r="EI765" s="17">
        <v>0.1391597</v>
      </c>
      <c r="EJ765" s="17">
        <v>0.12589139999999999</v>
      </c>
      <c r="EK765" s="17">
        <v>3.3167000000000002E-2</v>
      </c>
      <c r="EL765" s="17">
        <v>-1.9069800000000001E-2</v>
      </c>
      <c r="EM765" s="17">
        <v>0.38725700000000002</v>
      </c>
      <c r="EN765" s="17">
        <v>0.40629660000000001</v>
      </c>
      <c r="EO765" s="17">
        <v>0.359676</v>
      </c>
      <c r="EP765" s="17">
        <v>0.24951619999999999</v>
      </c>
      <c r="EQ765" s="17">
        <v>0.1736055</v>
      </c>
      <c r="ER765" s="17">
        <v>-8.1894099999999997E-2</v>
      </c>
      <c r="ES765" s="17">
        <v>-4.0485800000000002E-2</v>
      </c>
      <c r="ET765" s="17">
        <v>-3.6666200000000003E-2</v>
      </c>
      <c r="EU765" s="17">
        <v>77.683549999999997</v>
      </c>
      <c r="EV765" s="17">
        <v>75.742620000000002</v>
      </c>
      <c r="EW765" s="17">
        <v>74.57808</v>
      </c>
      <c r="EX765" s="17">
        <v>73.527450000000002</v>
      </c>
      <c r="EY765" s="17">
        <v>72.953599999999994</v>
      </c>
      <c r="EZ765" s="17">
        <v>72.189899999999994</v>
      </c>
      <c r="FA765" s="17">
        <v>72.13082</v>
      </c>
      <c r="FB765" s="17">
        <v>72.523210000000006</v>
      </c>
      <c r="FC765" s="17">
        <v>77.071719999999999</v>
      </c>
      <c r="FD765" s="17">
        <v>81.97045</v>
      </c>
      <c r="FE765" s="17">
        <v>85.936710000000005</v>
      </c>
      <c r="FF765" s="17">
        <v>86.818569999999994</v>
      </c>
      <c r="FG765" s="17">
        <v>87.708860000000001</v>
      </c>
      <c r="FH765" s="17">
        <v>87.379750000000001</v>
      </c>
      <c r="FI765" s="17">
        <v>87.962029999999999</v>
      </c>
      <c r="FJ765" s="17">
        <v>89.877650000000003</v>
      </c>
      <c r="FK765" s="17">
        <v>89.73</v>
      </c>
      <c r="FL765" s="17">
        <v>88.413529999999994</v>
      </c>
      <c r="FM765" s="17">
        <v>86.265829999999994</v>
      </c>
      <c r="FN765" s="17">
        <v>81.68777</v>
      </c>
      <c r="FO765" s="17">
        <v>78.211010000000002</v>
      </c>
      <c r="FP765" s="17">
        <v>76.683589999999995</v>
      </c>
      <c r="FQ765" s="17">
        <v>75.210999999999999</v>
      </c>
      <c r="FR765" s="17">
        <v>73.911429999999996</v>
      </c>
      <c r="FS765" s="17">
        <v>0.71178560000000002</v>
      </c>
      <c r="FT765" s="17"/>
      <c r="FU765" s="17">
        <v>5.20329E-2</v>
      </c>
      <c r="FW765" s="17"/>
      <c r="HY765" s="62"/>
    </row>
    <row r="766" spans="1:235" x14ac:dyDescent="0.25">
      <c r="A766" t="s">
        <v>227</v>
      </c>
      <c r="B766" t="s">
        <v>0</v>
      </c>
      <c r="C766" t="s">
        <v>270</v>
      </c>
      <c r="D766" s="63">
        <v>44809</v>
      </c>
      <c r="E766" t="s">
        <v>221</v>
      </c>
      <c r="F766" s="17">
        <v>357</v>
      </c>
      <c r="G766" s="17">
        <v>0.66674540000000004</v>
      </c>
      <c r="H766" s="17">
        <v>0.55753269999999999</v>
      </c>
      <c r="I766" s="17">
        <v>0.46712670000000001</v>
      </c>
      <c r="J766" s="17">
        <v>0.45163490000000001</v>
      </c>
      <c r="K766" s="17">
        <v>0.42193770000000003</v>
      </c>
      <c r="L766" s="17">
        <v>0.39346560000000003</v>
      </c>
      <c r="M766" s="17">
        <v>0.35728100000000002</v>
      </c>
      <c r="N766" s="17">
        <v>0.32707580000000003</v>
      </c>
      <c r="O766" s="17">
        <v>0.28953640000000003</v>
      </c>
      <c r="P766" s="17">
        <v>0.2215676</v>
      </c>
      <c r="Q766" s="17">
        <v>0.1999484</v>
      </c>
      <c r="R766" s="17">
        <v>0.1865994</v>
      </c>
      <c r="S766" s="17">
        <v>0.2739238</v>
      </c>
      <c r="T766" s="17">
        <v>0.34916710000000001</v>
      </c>
      <c r="U766" s="17">
        <v>0.47375780000000001</v>
      </c>
      <c r="V766" s="17">
        <v>0.61749909999999997</v>
      </c>
      <c r="W766" s="17">
        <v>0.63544429999999996</v>
      </c>
      <c r="X766" s="17">
        <v>0.79909960000000002</v>
      </c>
      <c r="Y766" s="17">
        <v>0.89076390000000005</v>
      </c>
      <c r="Z766" s="17">
        <v>0.84616130000000001</v>
      </c>
      <c r="AA766" s="17">
        <v>0.85578989999999999</v>
      </c>
      <c r="AB766" s="17">
        <v>0.88711989999999996</v>
      </c>
      <c r="AC766" s="17">
        <v>0.77155589999999996</v>
      </c>
      <c r="AD766" s="17">
        <v>0.66405760000000003</v>
      </c>
      <c r="AE766" s="17">
        <v>-5.5774799999999999E-2</v>
      </c>
      <c r="AF766" s="17">
        <v>-7.3053699999999999E-2</v>
      </c>
      <c r="AG766" s="17">
        <v>-0.11107300000000001</v>
      </c>
      <c r="AH766" s="17">
        <v>-5.6344100000000001E-2</v>
      </c>
      <c r="AI766" s="17">
        <v>-3.9257899999999998E-2</v>
      </c>
      <c r="AJ766" s="17">
        <v>-6.5626699999999996E-2</v>
      </c>
      <c r="AK766" s="17">
        <v>-1.9698500000000001E-2</v>
      </c>
      <c r="AL766" s="17">
        <v>-2.9641199999999999E-2</v>
      </c>
      <c r="AM766" s="17">
        <v>-4.6738500000000002E-2</v>
      </c>
      <c r="AN766" s="17">
        <v>-6.2836400000000001E-2</v>
      </c>
      <c r="AO766" s="17">
        <v>-0.12688450000000001</v>
      </c>
      <c r="AP766" s="17">
        <v>-0.19415930000000001</v>
      </c>
      <c r="AQ766" s="17">
        <v>-0.1845927</v>
      </c>
      <c r="AR766" s="17">
        <v>-0.15170529999999999</v>
      </c>
      <c r="AS766" s="17">
        <v>-0.1595451</v>
      </c>
      <c r="AT766" s="17">
        <v>-0.1192212</v>
      </c>
      <c r="AU766" s="17">
        <v>0.1924022</v>
      </c>
      <c r="AV766" s="17">
        <v>0.17582010000000001</v>
      </c>
      <c r="AW766" s="17">
        <v>0.1247511</v>
      </c>
      <c r="AX766" s="17">
        <v>8.1045099999999995E-2</v>
      </c>
      <c r="AY766" s="17">
        <v>1.0404200000000001E-2</v>
      </c>
      <c r="AZ766" s="17">
        <v>-0.14808859999999999</v>
      </c>
      <c r="BA766" s="17">
        <v>-0.1187632</v>
      </c>
      <c r="BB766" s="17">
        <v>-9.8972299999999999E-2</v>
      </c>
      <c r="BC766" s="17">
        <v>-1.8589700000000001E-2</v>
      </c>
      <c r="BD766" s="17">
        <v>-3.7306899999999997E-2</v>
      </c>
      <c r="BE766" s="17">
        <v>-7.9290700000000006E-2</v>
      </c>
      <c r="BF766" s="17">
        <v>-2.9187999999999999E-2</v>
      </c>
      <c r="BG766" s="17">
        <v>-1.5805799999999998E-2</v>
      </c>
      <c r="BH766" s="17">
        <v>-4.2247600000000003E-2</v>
      </c>
      <c r="BI766" s="17">
        <v>1.8227E-3</v>
      </c>
      <c r="BJ766" s="17">
        <v>-4.3182999999999997E-3</v>
      </c>
      <c r="BK766" s="17">
        <v>-1.26173E-2</v>
      </c>
      <c r="BL766" s="17">
        <v>-2.4010699999999999E-2</v>
      </c>
      <c r="BM766" s="17">
        <v>-8.0552200000000004E-2</v>
      </c>
      <c r="BN766" s="17">
        <v>-0.14101359999999999</v>
      </c>
      <c r="BO766" s="17">
        <v>-0.13001219999999999</v>
      </c>
      <c r="BP766" s="17">
        <v>-9.77827E-2</v>
      </c>
      <c r="BQ766" s="17">
        <v>-9.86509E-2</v>
      </c>
      <c r="BR766" s="17">
        <v>-6.0720099999999999E-2</v>
      </c>
      <c r="BS766" s="17">
        <v>0.24620130000000001</v>
      </c>
      <c r="BT766" s="17">
        <v>0.2294059</v>
      </c>
      <c r="BU766" s="17">
        <v>0.17682590000000001</v>
      </c>
      <c r="BV766" s="17">
        <v>0.12924279999999999</v>
      </c>
      <c r="BW766" s="17">
        <v>5.4110699999999998E-2</v>
      </c>
      <c r="BX766" s="17">
        <v>-0.10240009999999999</v>
      </c>
      <c r="BY766" s="17">
        <v>-7.7961100000000005E-2</v>
      </c>
      <c r="BZ766" s="17">
        <v>-6.2969300000000006E-2</v>
      </c>
      <c r="CA766" s="17">
        <v>7.1644999999999999E-3</v>
      </c>
      <c r="CB766" s="17">
        <v>-1.2548800000000001E-2</v>
      </c>
      <c r="CC766" s="17">
        <v>-5.72784E-2</v>
      </c>
      <c r="CD766" s="17">
        <v>-1.03798E-2</v>
      </c>
      <c r="CE766" s="17">
        <v>4.37E-4</v>
      </c>
      <c r="CF766" s="17">
        <v>-2.60553E-2</v>
      </c>
      <c r="CG766" s="17">
        <v>1.6728199999999999E-2</v>
      </c>
      <c r="CH766" s="17">
        <v>1.3220300000000001E-2</v>
      </c>
      <c r="CI766" s="17">
        <v>1.1015E-2</v>
      </c>
      <c r="CJ766" s="17">
        <v>2.8798000000000001E-3</v>
      </c>
      <c r="CK766" s="17">
        <v>-4.8462600000000002E-2</v>
      </c>
      <c r="CL766" s="17">
        <v>-0.10420509999999999</v>
      </c>
      <c r="CM766" s="17">
        <v>-9.2209899999999997E-2</v>
      </c>
      <c r="CN766" s="17">
        <v>-6.0435999999999997E-2</v>
      </c>
      <c r="CO766" s="17">
        <v>-5.64758E-2</v>
      </c>
      <c r="CP766" s="17">
        <v>-2.0202500000000002E-2</v>
      </c>
      <c r="CQ766" s="17">
        <v>0.28346250000000001</v>
      </c>
      <c r="CR766" s="17">
        <v>0.26651920000000001</v>
      </c>
      <c r="CS766" s="17">
        <v>0.21289269999999999</v>
      </c>
      <c r="CT766" s="17">
        <v>0.1626243</v>
      </c>
      <c r="CU766" s="17">
        <v>8.4381800000000007E-2</v>
      </c>
      <c r="CV766" s="17">
        <v>-7.0756299999999994E-2</v>
      </c>
      <c r="CW766" s="17">
        <v>-4.9701599999999999E-2</v>
      </c>
      <c r="CX766" s="17">
        <v>-3.8033699999999997E-2</v>
      </c>
      <c r="CY766" s="17">
        <v>3.2918799999999998E-2</v>
      </c>
      <c r="CZ766" s="17">
        <v>1.22094E-2</v>
      </c>
      <c r="DA766" s="17">
        <v>-3.5266100000000002E-2</v>
      </c>
      <c r="DB766" s="17">
        <v>8.4285000000000002E-3</v>
      </c>
      <c r="DC766" s="17">
        <v>1.6679800000000002E-2</v>
      </c>
      <c r="DD766" s="17">
        <v>-9.8630000000000002E-3</v>
      </c>
      <c r="DE766" s="17">
        <v>3.1633700000000001E-2</v>
      </c>
      <c r="DF766" s="17">
        <v>3.0758899999999999E-2</v>
      </c>
      <c r="DG766" s="17">
        <v>3.4647299999999999E-2</v>
      </c>
      <c r="DH766" s="17">
        <v>2.9770399999999999E-2</v>
      </c>
      <c r="DI766" s="17">
        <v>-1.6372999999999999E-2</v>
      </c>
      <c r="DJ766" s="17">
        <v>-6.7396600000000001E-2</v>
      </c>
      <c r="DK766" s="17">
        <v>-5.44076E-2</v>
      </c>
      <c r="DL766" s="17">
        <v>-2.30893E-2</v>
      </c>
      <c r="DM766" s="17">
        <v>-1.43007E-2</v>
      </c>
      <c r="DN766" s="17">
        <v>2.0315199999999999E-2</v>
      </c>
      <c r="DO766" s="17">
        <v>0.3207236</v>
      </c>
      <c r="DP766" s="17">
        <v>0.30363259999999997</v>
      </c>
      <c r="DQ766" s="17">
        <v>0.2489595</v>
      </c>
      <c r="DR766" s="17">
        <v>0.19600590000000001</v>
      </c>
      <c r="DS766" s="17">
        <v>0.1146529</v>
      </c>
      <c r="DT766" s="17">
        <v>-3.9112599999999997E-2</v>
      </c>
      <c r="DU766" s="17">
        <v>-2.1442200000000002E-2</v>
      </c>
      <c r="DV766" s="17">
        <v>-1.30981E-2</v>
      </c>
      <c r="DW766" s="17">
        <v>7.0103899999999997E-2</v>
      </c>
      <c r="DX766" s="17">
        <v>4.7956199999999997E-2</v>
      </c>
      <c r="DY766" s="17">
        <v>-3.4838E-3</v>
      </c>
      <c r="DZ766" s="17">
        <v>3.5584600000000001E-2</v>
      </c>
      <c r="EA766" s="17">
        <v>4.0131899999999998E-2</v>
      </c>
      <c r="EB766" s="17">
        <v>1.35161E-2</v>
      </c>
      <c r="EC766" s="17">
        <v>5.3154800000000002E-2</v>
      </c>
      <c r="ED766" s="17">
        <v>5.6081800000000001E-2</v>
      </c>
      <c r="EE766" s="17">
        <v>6.8768599999999999E-2</v>
      </c>
      <c r="EF766" s="17">
        <v>6.8596000000000004E-2</v>
      </c>
      <c r="EG766" s="17">
        <v>2.9959300000000001E-2</v>
      </c>
      <c r="EH766" s="17">
        <v>-1.42509E-2</v>
      </c>
      <c r="EI766" s="17">
        <v>1.729E-4</v>
      </c>
      <c r="EJ766" s="17">
        <v>3.0833300000000001E-2</v>
      </c>
      <c r="EK766" s="17">
        <v>4.6593500000000003E-2</v>
      </c>
      <c r="EL766" s="17">
        <v>7.8816200000000003E-2</v>
      </c>
      <c r="EM766" s="17">
        <v>0.37452269999999999</v>
      </c>
      <c r="EN766" s="17">
        <v>0.35721839999999999</v>
      </c>
      <c r="EO766" s="17">
        <v>0.30103419999999997</v>
      </c>
      <c r="EP766" s="17">
        <v>0.24420349999999999</v>
      </c>
      <c r="EQ766" s="17">
        <v>0.15835940000000001</v>
      </c>
      <c r="ER766" s="17">
        <v>6.5759E-3</v>
      </c>
      <c r="ES766" s="17">
        <v>1.9359899999999999E-2</v>
      </c>
      <c r="ET766" s="17">
        <v>2.2904899999999999E-2</v>
      </c>
      <c r="EU766" s="17">
        <v>78.239840000000001</v>
      </c>
      <c r="EV766" s="17">
        <v>76.26191</v>
      </c>
      <c r="EW766" s="17">
        <v>74.974010000000007</v>
      </c>
      <c r="EX766" s="17">
        <v>74.64931</v>
      </c>
      <c r="EY766" s="17">
        <v>73.90025</v>
      </c>
      <c r="EZ766" s="17">
        <v>72.690060000000003</v>
      </c>
      <c r="FA766" s="17">
        <v>72.686419999999998</v>
      </c>
      <c r="FB766" s="17">
        <v>72.487269999999995</v>
      </c>
      <c r="FC766" s="17">
        <v>77.557490000000001</v>
      </c>
      <c r="FD766" s="17">
        <v>83.029470000000003</v>
      </c>
      <c r="FE766" s="17">
        <v>87.508849999999995</v>
      </c>
      <c r="FF766" s="17">
        <v>89.906909999999996</v>
      </c>
      <c r="FG766" s="17">
        <v>92.246179999999995</v>
      </c>
      <c r="FH766" s="17">
        <v>91.995180000000005</v>
      </c>
      <c r="FI766" s="17">
        <v>92.043369999999996</v>
      </c>
      <c r="FJ766" s="17">
        <v>93.179810000000003</v>
      </c>
      <c r="FK766" s="17">
        <v>92.297880000000006</v>
      </c>
      <c r="FL766" s="17">
        <v>90.899720000000002</v>
      </c>
      <c r="FM766" s="17">
        <v>88.826030000000003</v>
      </c>
      <c r="FN766" s="17">
        <v>83.578869999999995</v>
      </c>
      <c r="FO766" s="17">
        <v>78.770700000000005</v>
      </c>
      <c r="FP766" s="17">
        <v>77.60454</v>
      </c>
      <c r="FQ766" s="17">
        <v>75.147289999999998</v>
      </c>
      <c r="FR766" s="17">
        <v>73.427940000000007</v>
      </c>
      <c r="FS766" s="17">
        <v>0.67990039999999996</v>
      </c>
      <c r="FT766" s="17"/>
      <c r="FU766" s="17">
        <v>5.0754000000000001E-2</v>
      </c>
      <c r="FW766" s="17"/>
      <c r="HY766" s="62"/>
      <c r="IA766" s="62"/>
    </row>
    <row r="767" spans="1:235" x14ac:dyDescent="0.25">
      <c r="A767" t="s">
        <v>227</v>
      </c>
      <c r="B767" t="s">
        <v>0</v>
      </c>
      <c r="C767" t="s">
        <v>270</v>
      </c>
      <c r="D767" s="63">
        <v>44810</v>
      </c>
      <c r="E767" t="s">
        <v>219</v>
      </c>
      <c r="F767" s="17">
        <v>668</v>
      </c>
      <c r="G767" s="17">
        <v>1.012014</v>
      </c>
      <c r="H767" s="17">
        <v>0.91752719999999999</v>
      </c>
      <c r="I767" s="17">
        <v>0.81447179999999997</v>
      </c>
      <c r="J767" s="17">
        <v>0.74673199999999995</v>
      </c>
      <c r="K767" s="17">
        <v>0.68002839999999998</v>
      </c>
      <c r="L767" s="17">
        <v>0.687616</v>
      </c>
      <c r="M767" s="17">
        <v>0.64059449999999996</v>
      </c>
      <c r="N767" s="17">
        <v>0.57170759999999998</v>
      </c>
      <c r="O767" s="17">
        <v>0.35342099999999999</v>
      </c>
      <c r="P767" s="17">
        <v>0.14839810000000001</v>
      </c>
      <c r="Q767" s="17">
        <v>9.2190599999999998E-2</v>
      </c>
      <c r="R767" s="17">
        <v>7.0089200000000004E-2</v>
      </c>
      <c r="S767" s="17">
        <v>0.11970740000000001</v>
      </c>
      <c r="T767" s="17">
        <v>0.34896840000000001</v>
      </c>
      <c r="U767" s="17">
        <v>0.49189959999999999</v>
      </c>
      <c r="V767" s="17">
        <v>0.84433840000000004</v>
      </c>
      <c r="W767" s="17">
        <v>1.0911230000000001</v>
      </c>
      <c r="X767" s="17">
        <v>1.437257</v>
      </c>
      <c r="Y767" s="17">
        <v>1.5158929999999999</v>
      </c>
      <c r="Z767" s="17">
        <v>1.439754</v>
      </c>
      <c r="AA767" s="17">
        <v>1.3820589999999999</v>
      </c>
      <c r="AB767" s="17">
        <v>1.4997119999999999</v>
      </c>
      <c r="AC767" s="17">
        <v>1.421972</v>
      </c>
      <c r="AD767" s="17">
        <v>1.2356739999999999</v>
      </c>
      <c r="AE767" s="17">
        <v>-0.25694050000000002</v>
      </c>
      <c r="AF767" s="17">
        <v>-0.18914429999999999</v>
      </c>
      <c r="AG767" s="17">
        <v>-0.1635972</v>
      </c>
      <c r="AH767" s="17">
        <v>-0.12931280000000001</v>
      </c>
      <c r="AI767" s="17">
        <v>-0.1520167</v>
      </c>
      <c r="AJ767" s="17">
        <v>-8.6682800000000004E-2</v>
      </c>
      <c r="AK767" s="17">
        <v>-9.0436199999999994E-2</v>
      </c>
      <c r="AL767" s="17">
        <v>-4.1368099999999998E-2</v>
      </c>
      <c r="AM767" s="17">
        <v>-7.2528599999999999E-2</v>
      </c>
      <c r="AN767" s="17">
        <v>-7.7076099999999995E-2</v>
      </c>
      <c r="AO767" s="17">
        <v>-4.0281600000000001E-2</v>
      </c>
      <c r="AP767" s="17">
        <v>-7.6461399999999999E-2</v>
      </c>
      <c r="AQ767" s="17">
        <v>-0.1772263</v>
      </c>
      <c r="AR767" s="17">
        <v>-3.1147500000000002E-2</v>
      </c>
      <c r="AS767" s="17">
        <v>-0.1647005</v>
      </c>
      <c r="AT767" s="17">
        <v>-0.23327609999999999</v>
      </c>
      <c r="AU767" s="17">
        <v>0.56248520000000002</v>
      </c>
      <c r="AV767" s="17">
        <v>0.37540810000000002</v>
      </c>
      <c r="AW767" s="17">
        <v>0.26640190000000002</v>
      </c>
      <c r="AX767" s="17">
        <v>0.17154030000000001</v>
      </c>
      <c r="AY767" s="17">
        <v>-8.8029000000000007E-3</v>
      </c>
      <c r="AZ767" s="17">
        <v>-0.39402789999999999</v>
      </c>
      <c r="BA767" s="17">
        <v>-0.24504429999999999</v>
      </c>
      <c r="BB767" s="17">
        <v>-0.23352239999999999</v>
      </c>
      <c r="BC767" s="17">
        <v>-0.2054047</v>
      </c>
      <c r="BD767" s="17">
        <v>-0.13992470000000001</v>
      </c>
      <c r="BE767" s="17">
        <v>-0.1247066</v>
      </c>
      <c r="BF767" s="17">
        <v>-9.1866900000000001E-2</v>
      </c>
      <c r="BG767" s="17">
        <v>-0.1185329</v>
      </c>
      <c r="BH767" s="17">
        <v>-5.6920699999999998E-2</v>
      </c>
      <c r="BI767" s="17">
        <v>-5.9966400000000003E-2</v>
      </c>
      <c r="BJ767" s="17">
        <v>-8.5383999999999998E-3</v>
      </c>
      <c r="BK767" s="17">
        <v>-3.39128E-2</v>
      </c>
      <c r="BL767" s="17">
        <v>-3.23945E-2</v>
      </c>
      <c r="BM767" s="17">
        <v>1.13645E-2</v>
      </c>
      <c r="BN767" s="17">
        <v>-1.6554300000000001E-2</v>
      </c>
      <c r="BO767" s="17">
        <v>-0.11206670000000001</v>
      </c>
      <c r="BP767" s="17">
        <v>3.46155E-2</v>
      </c>
      <c r="BQ767" s="17">
        <v>-9.5151600000000003E-2</v>
      </c>
      <c r="BR767" s="17">
        <v>-0.16093099999999999</v>
      </c>
      <c r="BS767" s="17">
        <v>0.63084629999999997</v>
      </c>
      <c r="BT767" s="17">
        <v>0.44085760000000002</v>
      </c>
      <c r="BU767" s="17">
        <v>0.32809290000000002</v>
      </c>
      <c r="BV767" s="17">
        <v>0.22755320000000001</v>
      </c>
      <c r="BW767" s="17">
        <v>4.50143E-2</v>
      </c>
      <c r="BX767" s="17">
        <v>-0.32792369999999998</v>
      </c>
      <c r="BY767" s="17">
        <v>-0.18830340000000001</v>
      </c>
      <c r="BZ767" s="17">
        <v>-0.17907819999999999</v>
      </c>
      <c r="CA767" s="17">
        <v>-0.16971120000000001</v>
      </c>
      <c r="CB767" s="17">
        <v>-0.10583529999999999</v>
      </c>
      <c r="CC767" s="17">
        <v>-9.77711E-2</v>
      </c>
      <c r="CD767" s="17">
        <v>-6.5932099999999993E-2</v>
      </c>
      <c r="CE767" s="17">
        <v>-9.5342099999999999E-2</v>
      </c>
      <c r="CF767" s="17">
        <v>-3.6307499999999999E-2</v>
      </c>
      <c r="CG767" s="17">
        <v>-3.8863099999999998E-2</v>
      </c>
      <c r="CH767" s="17">
        <v>1.4199399999999999E-2</v>
      </c>
      <c r="CI767" s="17">
        <v>-7.1675999999999997E-3</v>
      </c>
      <c r="CJ767" s="17">
        <v>-1.4482E-3</v>
      </c>
      <c r="CK767" s="17">
        <v>4.7134500000000003E-2</v>
      </c>
      <c r="CL767" s="17">
        <v>2.4937299999999999E-2</v>
      </c>
      <c r="CM767" s="17">
        <v>-6.6937300000000005E-2</v>
      </c>
      <c r="CN767" s="17">
        <v>8.0162800000000006E-2</v>
      </c>
      <c r="CO767" s="17">
        <v>-4.6982200000000002E-2</v>
      </c>
      <c r="CP767" s="17">
        <v>-0.1108251</v>
      </c>
      <c r="CQ767" s="17">
        <v>0.67819289999999999</v>
      </c>
      <c r="CR767" s="17">
        <v>0.4861877</v>
      </c>
      <c r="CS767" s="17">
        <v>0.37081999999999998</v>
      </c>
      <c r="CT767" s="17">
        <v>0.26634750000000001</v>
      </c>
      <c r="CU767" s="17">
        <v>8.2287899999999997E-2</v>
      </c>
      <c r="CV767" s="17">
        <v>-0.28214020000000001</v>
      </c>
      <c r="CW767" s="17">
        <v>-0.14900469999999999</v>
      </c>
      <c r="CX767" s="17">
        <v>-0.14137040000000001</v>
      </c>
      <c r="CY767" s="17">
        <v>-0.13401759999999999</v>
      </c>
      <c r="CZ767" s="17">
        <v>-7.1745900000000001E-2</v>
      </c>
      <c r="DA767" s="17">
        <v>-7.0835599999999999E-2</v>
      </c>
      <c r="DB767" s="17">
        <v>-3.9997199999999997E-2</v>
      </c>
      <c r="DC767" s="17">
        <v>-7.2151300000000002E-2</v>
      </c>
      <c r="DD767" s="17">
        <v>-1.5694300000000001E-2</v>
      </c>
      <c r="DE767" s="17">
        <v>-1.7759799999999999E-2</v>
      </c>
      <c r="DF767" s="17">
        <v>3.6937200000000003E-2</v>
      </c>
      <c r="DG767" s="17">
        <v>1.9577600000000001E-2</v>
      </c>
      <c r="DH767" s="17">
        <v>2.9498199999999999E-2</v>
      </c>
      <c r="DI767" s="17">
        <v>8.2904400000000003E-2</v>
      </c>
      <c r="DJ767" s="17">
        <v>6.6428799999999996E-2</v>
      </c>
      <c r="DK767" s="17">
        <v>-2.1807900000000002E-2</v>
      </c>
      <c r="DL767" s="17">
        <v>0.12571009999999999</v>
      </c>
      <c r="DM767" s="17">
        <v>1.1871E-3</v>
      </c>
      <c r="DN767" s="17">
        <v>-6.0719200000000001E-2</v>
      </c>
      <c r="DO767" s="17">
        <v>0.72553959999999995</v>
      </c>
      <c r="DP767" s="17">
        <v>0.53151789999999999</v>
      </c>
      <c r="DQ767" s="17">
        <v>0.413547</v>
      </c>
      <c r="DR767" s="17">
        <v>0.30514190000000002</v>
      </c>
      <c r="DS767" s="17">
        <v>0.1195616</v>
      </c>
      <c r="DT767" s="17">
        <v>-0.2363566</v>
      </c>
      <c r="DU767" s="17">
        <v>-0.1097061</v>
      </c>
      <c r="DV767" s="17">
        <v>-0.1036625</v>
      </c>
      <c r="DW767" s="17">
        <v>-8.2481799999999994E-2</v>
      </c>
      <c r="DX767" s="17">
        <v>-2.2526299999999999E-2</v>
      </c>
      <c r="DY767" s="17">
        <v>-3.1945000000000001E-2</v>
      </c>
      <c r="DZ767" s="17">
        <v>-2.5514000000000001E-3</v>
      </c>
      <c r="EA767" s="17">
        <v>-3.86675E-2</v>
      </c>
      <c r="EB767" s="17">
        <v>1.40679E-2</v>
      </c>
      <c r="EC767" s="17">
        <v>1.27099E-2</v>
      </c>
      <c r="ED767" s="17">
        <v>6.9766999999999996E-2</v>
      </c>
      <c r="EE767" s="17">
        <v>5.8193300000000003E-2</v>
      </c>
      <c r="EF767" s="17">
        <v>7.4179800000000004E-2</v>
      </c>
      <c r="EG767" s="17">
        <v>0.13455059999999999</v>
      </c>
      <c r="EH767" s="17">
        <v>0.1263359</v>
      </c>
      <c r="EI767" s="17">
        <v>4.33517E-2</v>
      </c>
      <c r="EJ767" s="17">
        <v>0.19147320000000001</v>
      </c>
      <c r="EK767" s="17">
        <v>7.0735999999999993E-2</v>
      </c>
      <c r="EL767" s="17">
        <v>1.16258E-2</v>
      </c>
      <c r="EM767" s="17">
        <v>0.79390059999999996</v>
      </c>
      <c r="EN767" s="17">
        <v>0.59696729999999998</v>
      </c>
      <c r="EO767" s="17">
        <v>0.4752381</v>
      </c>
      <c r="EP767" s="17">
        <v>0.3611547</v>
      </c>
      <c r="EQ767" s="17">
        <v>0.1733788</v>
      </c>
      <c r="ER767" s="17">
        <v>-0.1702524</v>
      </c>
      <c r="ES767" s="17">
        <v>-5.2965100000000001E-2</v>
      </c>
      <c r="ET767" s="17">
        <v>-4.92183E-2</v>
      </c>
      <c r="EU767" s="17">
        <v>72.757350000000002</v>
      </c>
      <c r="EV767" s="17">
        <v>71.207059999999998</v>
      </c>
      <c r="EW767" s="17">
        <v>70.027590000000004</v>
      </c>
      <c r="EX767" s="17">
        <v>69.356949999999998</v>
      </c>
      <c r="EY767" s="17">
        <v>68.952610000000007</v>
      </c>
      <c r="EZ767" s="17">
        <v>69.118300000000005</v>
      </c>
      <c r="FA767" s="17">
        <v>68.48124</v>
      </c>
      <c r="FB767" s="17">
        <v>69.126270000000005</v>
      </c>
      <c r="FC767" s="17">
        <v>74.372829999999993</v>
      </c>
      <c r="FD767" s="17">
        <v>80.747489999999999</v>
      </c>
      <c r="FE767" s="17">
        <v>85.581789999999998</v>
      </c>
      <c r="FF767" s="17">
        <v>89.719859999999997</v>
      </c>
      <c r="FG767" s="17">
        <v>91.108410000000006</v>
      </c>
      <c r="FH767" s="17">
        <v>90.751400000000004</v>
      </c>
      <c r="FI767" s="17">
        <v>91.246470000000002</v>
      </c>
      <c r="FJ767" s="17">
        <v>91.960499999999996</v>
      </c>
      <c r="FK767" s="17">
        <v>91.640960000000007</v>
      </c>
      <c r="FL767" s="17">
        <v>89.5916</v>
      </c>
      <c r="FM767" s="17">
        <v>85.948560000000001</v>
      </c>
      <c r="FN767" s="17">
        <v>82.571839999999995</v>
      </c>
      <c r="FO767" s="17">
        <v>79.810519999999997</v>
      </c>
      <c r="FP767" s="17">
        <v>78.066919999999996</v>
      </c>
      <c r="FQ767" s="17">
        <v>76.0946</v>
      </c>
      <c r="FR767" s="17">
        <v>75.877619999999993</v>
      </c>
      <c r="FS767" s="17">
        <v>0.8274958</v>
      </c>
      <c r="FT767" s="17"/>
      <c r="FU767" s="17">
        <v>6.1413099999999998E-2</v>
      </c>
      <c r="FW767" s="17"/>
      <c r="HY767" s="62"/>
      <c r="IA767" s="62"/>
    </row>
    <row r="768" spans="1:235" x14ac:dyDescent="0.25">
      <c r="A768" s="62" t="s">
        <v>227</v>
      </c>
      <c r="B768" t="s">
        <v>0</v>
      </c>
      <c r="C768" t="s">
        <v>270</v>
      </c>
      <c r="D768" s="63">
        <v>44810</v>
      </c>
      <c r="E768" t="s">
        <v>220</v>
      </c>
      <c r="F768" s="17">
        <v>311</v>
      </c>
      <c r="G768" s="17">
        <v>0.47390589999999999</v>
      </c>
      <c r="H768" s="17">
        <v>0.43863419999999997</v>
      </c>
      <c r="I768" s="17">
        <v>0.38496989999999998</v>
      </c>
      <c r="J768" s="17">
        <v>0.35521799999999998</v>
      </c>
      <c r="K768" s="17">
        <v>0.32232280000000002</v>
      </c>
      <c r="L768" s="17">
        <v>0.33548679999999997</v>
      </c>
      <c r="M768" s="17">
        <v>0.2962284</v>
      </c>
      <c r="N768" s="17">
        <v>0.29306369999999998</v>
      </c>
      <c r="O768" s="17">
        <v>0.1871901</v>
      </c>
      <c r="P768" s="17">
        <v>8.6708099999999996E-2</v>
      </c>
      <c r="Q768" s="17">
        <v>3.1324900000000003E-2</v>
      </c>
      <c r="R768" s="17">
        <v>7.9704000000000007E-3</v>
      </c>
      <c r="S768" s="17">
        <v>1.8956899999999999E-2</v>
      </c>
      <c r="T768" s="17">
        <v>0.11560520000000001</v>
      </c>
      <c r="U768" s="17">
        <v>0.2007767</v>
      </c>
      <c r="V768" s="17">
        <v>0.34600520000000001</v>
      </c>
      <c r="W768" s="17">
        <v>0.44313409999999998</v>
      </c>
      <c r="X768" s="17">
        <v>0.62087800000000004</v>
      </c>
      <c r="Y768" s="17">
        <v>0.67984129999999998</v>
      </c>
      <c r="Z768" s="17">
        <v>0.64955030000000002</v>
      </c>
      <c r="AA768" s="17">
        <v>0.63757649999999999</v>
      </c>
      <c r="AB768" s="17">
        <v>0.67196350000000005</v>
      </c>
      <c r="AC768" s="17">
        <v>0.65357969999999999</v>
      </c>
      <c r="AD768" s="17">
        <v>0.56134260000000002</v>
      </c>
      <c r="AE768" s="17">
        <v>-0.14960670000000001</v>
      </c>
      <c r="AF768" s="17">
        <v>-0.12659909999999999</v>
      </c>
      <c r="AG768" s="17">
        <v>-9.7062099999999998E-2</v>
      </c>
      <c r="AH768" s="17">
        <v>-9.3887399999999996E-2</v>
      </c>
      <c r="AI768" s="17">
        <v>-9.6347299999999997E-2</v>
      </c>
      <c r="AJ768" s="17">
        <v>-5.09135E-2</v>
      </c>
      <c r="AK768" s="17">
        <v>-7.8075000000000006E-2</v>
      </c>
      <c r="AL768" s="17">
        <v>-2.0507500000000001E-2</v>
      </c>
      <c r="AM768" s="17">
        <v>-5.5118300000000002E-2</v>
      </c>
      <c r="AN768" s="17">
        <v>-5.6175999999999997E-2</v>
      </c>
      <c r="AO768" s="17">
        <v>-4.6635599999999999E-2</v>
      </c>
      <c r="AP768" s="17">
        <v>-9.6778199999999995E-2</v>
      </c>
      <c r="AQ768" s="17">
        <v>-0.13079440000000001</v>
      </c>
      <c r="AR768" s="17">
        <v>-4.22487E-2</v>
      </c>
      <c r="AS768" s="17">
        <v>-9.0538900000000005E-2</v>
      </c>
      <c r="AT768" s="17">
        <v>-0.15416669999999999</v>
      </c>
      <c r="AU768" s="17">
        <v>0.19908300000000001</v>
      </c>
      <c r="AV768" s="17">
        <v>0.14042389999999999</v>
      </c>
      <c r="AW768" s="17">
        <v>0.12768070000000001</v>
      </c>
      <c r="AX768" s="17">
        <v>7.4945499999999998E-2</v>
      </c>
      <c r="AY768" s="17">
        <v>3.4830999999999998E-3</v>
      </c>
      <c r="AZ768" s="17">
        <v>-0.19284299999999999</v>
      </c>
      <c r="BA768" s="17">
        <v>-0.13204370000000001</v>
      </c>
      <c r="BB768" s="17">
        <v>-0.13541300000000001</v>
      </c>
      <c r="BC768" s="17">
        <v>-0.1096437</v>
      </c>
      <c r="BD768" s="17">
        <v>-8.6424399999999998E-2</v>
      </c>
      <c r="BE768" s="17">
        <v>-6.8468699999999993E-2</v>
      </c>
      <c r="BF768" s="17">
        <v>-6.5137600000000004E-2</v>
      </c>
      <c r="BG768" s="17">
        <v>-7.1942099999999995E-2</v>
      </c>
      <c r="BH768" s="17">
        <v>-2.97667E-2</v>
      </c>
      <c r="BI768" s="17">
        <v>-5.5207800000000001E-2</v>
      </c>
      <c r="BJ768" s="17">
        <v>3.0385999999999998E-3</v>
      </c>
      <c r="BK768" s="17">
        <v>-2.8968600000000001E-2</v>
      </c>
      <c r="BL768" s="17">
        <v>-2.55851E-2</v>
      </c>
      <c r="BM768" s="17">
        <v>-1.42046E-2</v>
      </c>
      <c r="BN768" s="17">
        <v>-5.8186300000000003E-2</v>
      </c>
      <c r="BO768" s="17">
        <v>-8.8797100000000004E-2</v>
      </c>
      <c r="BP768" s="17">
        <v>-1.6126999999999999E-3</v>
      </c>
      <c r="BQ768" s="17">
        <v>-4.4723499999999999E-2</v>
      </c>
      <c r="BR768" s="17">
        <v>-0.1087152</v>
      </c>
      <c r="BS768" s="17">
        <v>0.24306649999999999</v>
      </c>
      <c r="BT768" s="17">
        <v>0.18152109999999999</v>
      </c>
      <c r="BU768" s="17">
        <v>0.16841159999999999</v>
      </c>
      <c r="BV768" s="17">
        <v>0.11440889999999999</v>
      </c>
      <c r="BW768" s="17">
        <v>4.1209599999999999E-2</v>
      </c>
      <c r="BX768" s="17">
        <v>-0.14881240000000001</v>
      </c>
      <c r="BY768" s="17">
        <v>-9.4939200000000001E-2</v>
      </c>
      <c r="BZ768" s="17">
        <v>-9.65057E-2</v>
      </c>
      <c r="CA768" s="17">
        <v>-8.1965399999999994E-2</v>
      </c>
      <c r="CB768" s="17">
        <v>-5.8599499999999999E-2</v>
      </c>
      <c r="CC768" s="17">
        <v>-4.8665E-2</v>
      </c>
      <c r="CD768" s="17">
        <v>-4.5225599999999998E-2</v>
      </c>
      <c r="CE768" s="17">
        <v>-5.5039100000000001E-2</v>
      </c>
      <c r="CF768" s="17">
        <v>-1.51205E-2</v>
      </c>
      <c r="CG768" s="17">
        <v>-3.9370000000000002E-2</v>
      </c>
      <c r="CH768" s="17">
        <v>1.9346499999999999E-2</v>
      </c>
      <c r="CI768" s="17">
        <v>-1.08574E-2</v>
      </c>
      <c r="CJ768" s="17">
        <v>-4.398E-3</v>
      </c>
      <c r="CK768" s="17">
        <v>8.2570999999999999E-3</v>
      </c>
      <c r="CL768" s="17">
        <v>-3.1457600000000002E-2</v>
      </c>
      <c r="CM768" s="17">
        <v>-5.9709900000000003E-2</v>
      </c>
      <c r="CN768" s="17">
        <v>2.6531699999999998E-2</v>
      </c>
      <c r="CO768" s="17">
        <v>-1.2991900000000001E-2</v>
      </c>
      <c r="CP768" s="17">
        <v>-7.7235700000000004E-2</v>
      </c>
      <c r="CQ768" s="17">
        <v>0.27352929999999998</v>
      </c>
      <c r="CR768" s="17">
        <v>0.2099849</v>
      </c>
      <c r="CS768" s="17">
        <v>0.19662160000000001</v>
      </c>
      <c r="CT768" s="17">
        <v>0.14174120000000001</v>
      </c>
      <c r="CU768" s="17">
        <v>6.7338800000000004E-2</v>
      </c>
      <c r="CV768" s="17">
        <v>-0.1183169</v>
      </c>
      <c r="CW768" s="17">
        <v>-6.9240800000000005E-2</v>
      </c>
      <c r="CX768" s="17">
        <v>-6.9558700000000001E-2</v>
      </c>
      <c r="CY768" s="17">
        <v>-5.4287099999999998E-2</v>
      </c>
      <c r="CZ768" s="17">
        <v>-3.0774599999999999E-2</v>
      </c>
      <c r="DA768" s="17">
        <v>-2.8861299999999999E-2</v>
      </c>
      <c r="DB768" s="17">
        <v>-2.5313499999999999E-2</v>
      </c>
      <c r="DC768" s="17">
        <v>-3.8136099999999999E-2</v>
      </c>
      <c r="DD768" s="17">
        <v>-4.7429999999999998E-4</v>
      </c>
      <c r="DE768" s="17">
        <v>-2.35322E-2</v>
      </c>
      <c r="DF768" s="17">
        <v>3.5654499999999999E-2</v>
      </c>
      <c r="DG768" s="17">
        <v>7.2538000000000004E-3</v>
      </c>
      <c r="DH768" s="17">
        <v>1.6789200000000001E-2</v>
      </c>
      <c r="DI768" s="17">
        <v>3.0718700000000002E-2</v>
      </c>
      <c r="DJ768" s="17">
        <v>-4.7289999999999997E-3</v>
      </c>
      <c r="DK768" s="17">
        <v>-3.0622699999999999E-2</v>
      </c>
      <c r="DL768" s="17">
        <v>5.4676099999999998E-2</v>
      </c>
      <c r="DM768" s="17">
        <v>1.8739700000000001E-2</v>
      </c>
      <c r="DN768" s="17">
        <v>-4.5756100000000001E-2</v>
      </c>
      <c r="DO768" s="17">
        <v>0.30399219999999999</v>
      </c>
      <c r="DP768" s="17">
        <v>0.23844870000000001</v>
      </c>
      <c r="DQ768" s="17">
        <v>0.2248317</v>
      </c>
      <c r="DR768" s="17">
        <v>0.16907340000000001</v>
      </c>
      <c r="DS768" s="17">
        <v>9.3468099999999998E-2</v>
      </c>
      <c r="DT768" s="17">
        <v>-8.7821499999999997E-2</v>
      </c>
      <c r="DU768" s="17">
        <v>-4.3542299999999999E-2</v>
      </c>
      <c r="DV768" s="17">
        <v>-4.2611599999999999E-2</v>
      </c>
      <c r="DW768" s="17">
        <v>-1.4324E-2</v>
      </c>
      <c r="DX768" s="17">
        <v>9.4001999999999992E-3</v>
      </c>
      <c r="DY768" s="17">
        <v>-2.6790000000000001E-4</v>
      </c>
      <c r="DZ768" s="17">
        <v>3.4363000000000002E-3</v>
      </c>
      <c r="EA768" s="17">
        <v>-1.3730900000000001E-2</v>
      </c>
      <c r="EB768" s="17">
        <v>2.06724E-2</v>
      </c>
      <c r="EC768" s="17">
        <v>-6.6500000000000001E-4</v>
      </c>
      <c r="ED768" s="17">
        <v>5.9200599999999999E-2</v>
      </c>
      <c r="EE768" s="17">
        <v>3.3403500000000003E-2</v>
      </c>
      <c r="EF768" s="17">
        <v>4.7380100000000001E-2</v>
      </c>
      <c r="EG768" s="17">
        <v>6.3149800000000006E-2</v>
      </c>
      <c r="EH768" s="17">
        <v>3.3862999999999997E-2</v>
      </c>
      <c r="EI768" s="17">
        <v>1.13746E-2</v>
      </c>
      <c r="EJ768" s="17">
        <v>9.53122E-2</v>
      </c>
      <c r="EK768" s="17">
        <v>6.4555100000000004E-2</v>
      </c>
      <c r="EL768" s="17">
        <v>-3.0459999999999998E-4</v>
      </c>
      <c r="EM768" s="17">
        <v>0.3479757</v>
      </c>
      <c r="EN768" s="17">
        <v>0.27954600000000002</v>
      </c>
      <c r="EO768" s="17">
        <v>0.26556249999999998</v>
      </c>
      <c r="EP768" s="17">
        <v>0.20853679999999999</v>
      </c>
      <c r="EQ768" s="17">
        <v>0.13119459999999999</v>
      </c>
      <c r="ER768" s="17">
        <v>-4.3790900000000001E-2</v>
      </c>
      <c r="ES768" s="17">
        <v>-6.4378999999999999E-3</v>
      </c>
      <c r="ET768" s="17">
        <v>-3.7044000000000001E-3</v>
      </c>
      <c r="EU768" s="17">
        <v>72.652699999999996</v>
      </c>
      <c r="EV768" s="17">
        <v>71.347700000000003</v>
      </c>
      <c r="EW768" s="17">
        <v>70.114590000000007</v>
      </c>
      <c r="EX768" s="17">
        <v>69.707980000000006</v>
      </c>
      <c r="EY768" s="17">
        <v>69.597790000000003</v>
      </c>
      <c r="EZ768" s="17">
        <v>69.635840000000002</v>
      </c>
      <c r="FA768" s="17">
        <v>69.14425</v>
      </c>
      <c r="FB768" s="17">
        <v>69.097549999999998</v>
      </c>
      <c r="FC768" s="17">
        <v>74.029560000000004</v>
      </c>
      <c r="FD768" s="17">
        <v>80.139949999999999</v>
      </c>
      <c r="FE768" s="17">
        <v>84.233170000000001</v>
      </c>
      <c r="FF768" s="17">
        <v>87.618819999999999</v>
      </c>
      <c r="FG768" s="17">
        <v>88.466089999999994</v>
      </c>
      <c r="FH768" s="17">
        <v>87.504170000000002</v>
      </c>
      <c r="FI768" s="17">
        <v>88.792310000000001</v>
      </c>
      <c r="FJ768" s="17">
        <v>89.419420000000002</v>
      </c>
      <c r="FK768" s="17">
        <v>88.902379999999994</v>
      </c>
      <c r="FL768" s="17">
        <v>86.877170000000007</v>
      </c>
      <c r="FM768" s="17">
        <v>83.457819999999998</v>
      </c>
      <c r="FN768" s="17">
        <v>80.737499999999997</v>
      </c>
      <c r="FO768" s="17">
        <v>78.546790000000001</v>
      </c>
      <c r="FP768" s="17">
        <v>77.123159999999999</v>
      </c>
      <c r="FQ768" s="17">
        <v>75.110280000000003</v>
      </c>
      <c r="FR768" s="17">
        <v>74.978970000000004</v>
      </c>
      <c r="FS768" s="17">
        <v>0.52349480000000004</v>
      </c>
      <c r="FT768" s="17"/>
      <c r="FU768" s="17">
        <v>4.14215E-2</v>
      </c>
      <c r="FW768" s="17"/>
      <c r="HY768" s="62"/>
    </row>
    <row r="769" spans="1:235" x14ac:dyDescent="0.25">
      <c r="A769" s="62" t="s">
        <v>227</v>
      </c>
      <c r="B769" t="s">
        <v>0</v>
      </c>
      <c r="C769" t="s">
        <v>270</v>
      </c>
      <c r="D769" s="63">
        <v>44810</v>
      </c>
      <c r="E769" t="s">
        <v>221</v>
      </c>
      <c r="F769" s="17">
        <v>357</v>
      </c>
      <c r="G769" s="17">
        <v>0.53979429999999995</v>
      </c>
      <c r="H769" s="17">
        <v>0.48206090000000001</v>
      </c>
      <c r="I769" s="17">
        <v>0.43086239999999998</v>
      </c>
      <c r="J769" s="17">
        <v>0.39329370000000002</v>
      </c>
      <c r="K769" s="17">
        <v>0.3586241</v>
      </c>
      <c r="L769" s="17">
        <v>0.35260950000000002</v>
      </c>
      <c r="M769" s="17">
        <v>0.34556379999999998</v>
      </c>
      <c r="N769" s="17">
        <v>0.2795493</v>
      </c>
      <c r="O769" s="17">
        <v>0.1673789</v>
      </c>
      <c r="P769" s="17">
        <v>6.3078700000000001E-2</v>
      </c>
      <c r="Q769" s="17">
        <v>6.1340899999999997E-2</v>
      </c>
      <c r="R769" s="17">
        <v>6.3861299999999996E-2</v>
      </c>
      <c r="S769" s="17">
        <v>0.1021692</v>
      </c>
      <c r="T769" s="17">
        <v>0.23253170000000001</v>
      </c>
      <c r="U769" s="17">
        <v>0.29212280000000002</v>
      </c>
      <c r="V769" s="17">
        <v>0.50093049999999995</v>
      </c>
      <c r="W769" s="17">
        <v>0.64901189999999997</v>
      </c>
      <c r="X769" s="17">
        <v>0.81708780000000003</v>
      </c>
      <c r="Y769" s="17">
        <v>0.83504670000000003</v>
      </c>
      <c r="Z769" s="17">
        <v>0.78801739999999998</v>
      </c>
      <c r="AA769" s="17">
        <v>0.74246040000000002</v>
      </c>
      <c r="AB769" s="17">
        <v>0.82608800000000004</v>
      </c>
      <c r="AC769" s="17">
        <v>0.76853159999999998</v>
      </c>
      <c r="AD769" s="17">
        <v>0.67492209999999997</v>
      </c>
      <c r="AE769" s="17">
        <v>-0.14050470000000001</v>
      </c>
      <c r="AF769" s="17">
        <v>-9.1268199999999994E-2</v>
      </c>
      <c r="AG769" s="17">
        <v>-9.1585700000000006E-2</v>
      </c>
      <c r="AH769" s="17">
        <v>-5.8345099999999997E-2</v>
      </c>
      <c r="AI769" s="17">
        <v>-7.7307000000000001E-2</v>
      </c>
      <c r="AJ769" s="17">
        <v>-5.5015300000000003E-2</v>
      </c>
      <c r="AK769" s="17">
        <v>-3.0944099999999999E-2</v>
      </c>
      <c r="AL769" s="17">
        <v>-4.27593E-2</v>
      </c>
      <c r="AM769" s="17">
        <v>-4.2659799999999998E-2</v>
      </c>
      <c r="AN769" s="17">
        <v>-5.0358E-2</v>
      </c>
      <c r="AO769" s="17">
        <v>-2.8604000000000001E-2</v>
      </c>
      <c r="AP769" s="17">
        <v>-1.8653300000000001E-2</v>
      </c>
      <c r="AQ769" s="17">
        <v>-8.8874700000000001E-2</v>
      </c>
      <c r="AR769" s="17">
        <v>-3.3739900000000003E-2</v>
      </c>
      <c r="AS769" s="17">
        <v>-0.1207992</v>
      </c>
      <c r="AT769" s="17">
        <v>-0.12541289999999999</v>
      </c>
      <c r="AU769" s="17">
        <v>0.31770150000000003</v>
      </c>
      <c r="AV769" s="17">
        <v>0.19123209999999999</v>
      </c>
      <c r="AW769" s="17">
        <v>9.5476199999999997E-2</v>
      </c>
      <c r="AX769" s="17">
        <v>5.5430699999999999E-2</v>
      </c>
      <c r="AY769" s="17">
        <v>-5.1658000000000003E-2</v>
      </c>
      <c r="AZ769" s="17">
        <v>-0.24844179999999999</v>
      </c>
      <c r="BA769" s="17">
        <v>-0.15155469999999999</v>
      </c>
      <c r="BB769" s="17">
        <v>-0.13512730000000001</v>
      </c>
      <c r="BC769" s="17">
        <v>-0.10834489999999999</v>
      </c>
      <c r="BD769" s="17">
        <v>-6.3371899999999995E-2</v>
      </c>
      <c r="BE769" s="17">
        <v>-6.5654500000000005E-2</v>
      </c>
      <c r="BF769" s="17">
        <v>-3.5027299999999997E-2</v>
      </c>
      <c r="BG769" s="17">
        <v>-5.4881800000000001E-2</v>
      </c>
      <c r="BH769" s="17">
        <v>-3.4733300000000002E-2</v>
      </c>
      <c r="BI769" s="17">
        <v>-1.1664900000000001E-2</v>
      </c>
      <c r="BJ769" s="17">
        <v>-2.0010799999999999E-2</v>
      </c>
      <c r="BK769" s="17">
        <v>-1.45681E-2</v>
      </c>
      <c r="BL769" s="17">
        <v>-1.8033799999999999E-2</v>
      </c>
      <c r="BM769" s="17">
        <v>1.15488E-2</v>
      </c>
      <c r="BN769" s="17">
        <v>2.6721499999999999E-2</v>
      </c>
      <c r="BO769" s="17">
        <v>-3.97828E-2</v>
      </c>
      <c r="BP769" s="17">
        <v>1.7365200000000001E-2</v>
      </c>
      <c r="BQ769" s="17">
        <v>-6.8955500000000003E-2</v>
      </c>
      <c r="BR769" s="17">
        <v>-6.9646799999999995E-2</v>
      </c>
      <c r="BS769" s="17">
        <v>0.36964629999999998</v>
      </c>
      <c r="BT769" s="17">
        <v>0.2418805</v>
      </c>
      <c r="BU769" s="17">
        <v>0.1414077</v>
      </c>
      <c r="BV769" s="17">
        <v>9.4999E-2</v>
      </c>
      <c r="BW769" s="17">
        <v>-1.34856E-2</v>
      </c>
      <c r="BX769" s="17">
        <v>-0.19937920000000001</v>
      </c>
      <c r="BY769" s="17">
        <v>-0.1089495</v>
      </c>
      <c r="BZ769" s="17">
        <v>-9.7295199999999998E-2</v>
      </c>
      <c r="CA769" s="17">
        <v>-8.6071099999999998E-2</v>
      </c>
      <c r="CB769" s="17">
        <v>-4.4051100000000003E-2</v>
      </c>
      <c r="CC769" s="17">
        <v>-4.7694500000000001E-2</v>
      </c>
      <c r="CD769" s="17">
        <v>-1.8877399999999999E-2</v>
      </c>
      <c r="CE769" s="17">
        <v>-3.9350200000000002E-2</v>
      </c>
      <c r="CF769" s="17">
        <v>-2.0686199999999998E-2</v>
      </c>
      <c r="CG769" s="17">
        <v>1.6877999999999999E-3</v>
      </c>
      <c r="CH769" s="17">
        <v>-4.2551999999999998E-3</v>
      </c>
      <c r="CI769" s="17">
        <v>4.8881999999999997E-3</v>
      </c>
      <c r="CJ769" s="17">
        <v>4.3539E-3</v>
      </c>
      <c r="CK769" s="17">
        <v>3.9358499999999998E-2</v>
      </c>
      <c r="CL769" s="17">
        <v>5.8147999999999998E-2</v>
      </c>
      <c r="CM769" s="17">
        <v>-5.7818000000000001E-3</v>
      </c>
      <c r="CN769" s="17">
        <v>5.2760399999999999E-2</v>
      </c>
      <c r="CO769" s="17">
        <v>-3.30487E-2</v>
      </c>
      <c r="CP769" s="17">
        <v>-3.10233E-2</v>
      </c>
      <c r="CQ769" s="17">
        <v>0.40562310000000001</v>
      </c>
      <c r="CR769" s="17">
        <v>0.27695930000000002</v>
      </c>
      <c r="CS769" s="17">
        <v>0.1732196</v>
      </c>
      <c r="CT769" s="17">
        <v>0.1224039</v>
      </c>
      <c r="CU769" s="17">
        <v>1.29525E-2</v>
      </c>
      <c r="CV769" s="17">
        <v>-0.16539860000000001</v>
      </c>
      <c r="CW769" s="17">
        <v>-7.9441200000000003E-2</v>
      </c>
      <c r="CX769" s="17">
        <v>-7.1092900000000001E-2</v>
      </c>
      <c r="CY769" s="17">
        <v>-6.3797300000000001E-2</v>
      </c>
      <c r="CZ769" s="17">
        <v>-2.4730200000000001E-2</v>
      </c>
      <c r="DA769" s="17">
        <v>-2.97346E-2</v>
      </c>
      <c r="DB769" s="17">
        <v>-2.7276000000000002E-3</v>
      </c>
      <c r="DC769" s="17">
        <v>-2.3818599999999999E-2</v>
      </c>
      <c r="DD769" s="17">
        <v>-6.6389999999999999E-3</v>
      </c>
      <c r="DE769" s="17">
        <v>1.5040400000000001E-2</v>
      </c>
      <c r="DF769" s="17">
        <v>1.15003E-2</v>
      </c>
      <c r="DG769" s="17">
        <v>2.4344399999999999E-2</v>
      </c>
      <c r="DH769" s="17">
        <v>2.6741500000000001E-2</v>
      </c>
      <c r="DI769" s="17">
        <v>6.7168199999999997E-2</v>
      </c>
      <c r="DJ769" s="17">
        <v>8.9574500000000001E-2</v>
      </c>
      <c r="DK769" s="17">
        <v>2.82192E-2</v>
      </c>
      <c r="DL769" s="17">
        <v>8.8155600000000001E-2</v>
      </c>
      <c r="DM769" s="17">
        <v>2.8581000000000001E-3</v>
      </c>
      <c r="DN769" s="17">
        <v>7.6001000000000003E-3</v>
      </c>
      <c r="DO769" s="17">
        <v>0.44159989999999999</v>
      </c>
      <c r="DP769" s="17">
        <v>0.31203819999999999</v>
      </c>
      <c r="DQ769" s="17">
        <v>0.20503160000000001</v>
      </c>
      <c r="DR769" s="17">
        <v>0.14980879999999999</v>
      </c>
      <c r="DS769" s="17">
        <v>3.9390599999999998E-2</v>
      </c>
      <c r="DT769" s="17">
        <v>-0.1314179</v>
      </c>
      <c r="DU769" s="17">
        <v>-4.9932900000000002E-2</v>
      </c>
      <c r="DV769" s="17">
        <v>-4.48905E-2</v>
      </c>
      <c r="DW769" s="17">
        <v>-3.1637499999999999E-2</v>
      </c>
      <c r="DX769" s="17">
        <v>3.1660999999999998E-3</v>
      </c>
      <c r="DY769" s="17">
        <v>-3.8032999999999999E-3</v>
      </c>
      <c r="DZ769" s="17">
        <v>2.0590199999999999E-2</v>
      </c>
      <c r="EA769" s="17">
        <v>-1.3933999999999999E-3</v>
      </c>
      <c r="EB769" s="17">
        <v>1.3642899999999999E-2</v>
      </c>
      <c r="EC769" s="17">
        <v>3.4319599999999999E-2</v>
      </c>
      <c r="ED769" s="17">
        <v>3.4248800000000003E-2</v>
      </c>
      <c r="EE769" s="17">
        <v>5.2436099999999999E-2</v>
      </c>
      <c r="EF769" s="17">
        <v>5.9065699999999999E-2</v>
      </c>
      <c r="EG769" s="17">
        <v>0.1073209</v>
      </c>
      <c r="EH769" s="17">
        <v>0.13494929999999999</v>
      </c>
      <c r="EI769" s="17">
        <v>7.7311099999999994E-2</v>
      </c>
      <c r="EJ769" s="17">
        <v>0.13926069999999999</v>
      </c>
      <c r="EK769" s="17">
        <v>5.4701899999999998E-2</v>
      </c>
      <c r="EL769" s="17">
        <v>6.33663E-2</v>
      </c>
      <c r="EM769" s="17">
        <v>0.4935447</v>
      </c>
      <c r="EN769" s="17">
        <v>0.36268650000000002</v>
      </c>
      <c r="EO769" s="17">
        <v>0.25096299999999999</v>
      </c>
      <c r="EP769" s="17">
        <v>0.18937709999999999</v>
      </c>
      <c r="EQ769" s="17">
        <v>7.7562999999999993E-2</v>
      </c>
      <c r="ER769" s="17">
        <v>-8.2355300000000006E-2</v>
      </c>
      <c r="ES769" s="17">
        <v>-7.3277000000000004E-3</v>
      </c>
      <c r="ET769" s="17">
        <v>-7.0584999999999997E-3</v>
      </c>
      <c r="EU769" s="17">
        <v>72.848609999999994</v>
      </c>
      <c r="EV769" s="17">
        <v>71.084919999999997</v>
      </c>
      <c r="EW769" s="17">
        <v>69.952089999999998</v>
      </c>
      <c r="EX769" s="17">
        <v>69.051810000000003</v>
      </c>
      <c r="EY769" s="17">
        <v>68.391279999999995</v>
      </c>
      <c r="EZ769" s="17">
        <v>68.668019999999999</v>
      </c>
      <c r="FA769" s="17">
        <v>67.904290000000003</v>
      </c>
      <c r="FB769" s="17">
        <v>69.151660000000007</v>
      </c>
      <c r="FC769" s="17">
        <v>74.671729999999997</v>
      </c>
      <c r="FD769" s="17">
        <v>81.276529999999994</v>
      </c>
      <c r="FE769" s="17">
        <v>86.755930000000006</v>
      </c>
      <c r="FF769" s="17">
        <v>91.549229999999994</v>
      </c>
      <c r="FG769" s="17">
        <v>93.408649999999994</v>
      </c>
      <c r="FH769" s="17">
        <v>93.578109999999995</v>
      </c>
      <c r="FI769" s="17">
        <v>93.382670000000005</v>
      </c>
      <c r="FJ769" s="17">
        <v>94.172550000000001</v>
      </c>
      <c r="FK769" s="17">
        <v>94.024640000000005</v>
      </c>
      <c r="FL769" s="17">
        <v>91.954480000000004</v>
      </c>
      <c r="FM769" s="17">
        <v>88.116810000000001</v>
      </c>
      <c r="FN769" s="17">
        <v>84.168599999999998</v>
      </c>
      <c r="FO769" s="17">
        <v>80.910480000000007</v>
      </c>
      <c r="FP769" s="17">
        <v>78.888469999999998</v>
      </c>
      <c r="FQ769" s="17">
        <v>76.951459999999997</v>
      </c>
      <c r="FR769" s="17">
        <v>76.659940000000006</v>
      </c>
      <c r="FS769" s="17">
        <v>0.6379572</v>
      </c>
      <c r="FT769" s="17"/>
      <c r="FU769" s="17">
        <v>4.5183899999999999E-2</v>
      </c>
      <c r="FW769" s="17"/>
      <c r="IA769" s="62"/>
    </row>
    <row r="770" spans="1:235" x14ac:dyDescent="0.25">
      <c r="A770" t="s">
        <v>227</v>
      </c>
      <c r="B770" t="s">
        <v>0</v>
      </c>
      <c r="C770" t="s">
        <v>270</v>
      </c>
      <c r="D770" s="63">
        <v>44811</v>
      </c>
      <c r="E770" t="s">
        <v>219</v>
      </c>
      <c r="F770" s="17">
        <v>667</v>
      </c>
      <c r="G770" s="17">
        <v>1.1271450000000001</v>
      </c>
      <c r="H770" s="17">
        <v>0.98745439999999995</v>
      </c>
      <c r="I770" s="17">
        <v>0.93893660000000001</v>
      </c>
      <c r="J770" s="17">
        <v>0.84629960000000004</v>
      </c>
      <c r="K770" s="17">
        <v>0.76252920000000002</v>
      </c>
      <c r="L770" s="17">
        <v>0.69432269999999996</v>
      </c>
      <c r="M770" s="17">
        <v>0.66915769999999997</v>
      </c>
      <c r="N770" s="17">
        <v>0.58116659999999998</v>
      </c>
      <c r="O770" s="17">
        <v>0.38527869999999997</v>
      </c>
      <c r="P770" s="17">
        <v>0.21339440000000001</v>
      </c>
      <c r="Q770" s="17">
        <v>0.1116721</v>
      </c>
      <c r="R770" s="17">
        <v>0.23134579999999999</v>
      </c>
      <c r="S770" s="17">
        <v>0.31674439999999998</v>
      </c>
      <c r="T770" s="17">
        <v>0.51232599999999995</v>
      </c>
      <c r="U770" s="17">
        <v>0.75986799999999999</v>
      </c>
      <c r="V770" s="17">
        <v>1.020464</v>
      </c>
      <c r="W770" s="17">
        <v>1.271903</v>
      </c>
      <c r="X770" s="17">
        <v>1.548389</v>
      </c>
      <c r="Y770" s="17">
        <v>1.699289</v>
      </c>
      <c r="Z770" s="17">
        <v>1.5894889999999999</v>
      </c>
      <c r="AA770" s="17">
        <v>1.540076</v>
      </c>
      <c r="AB770" s="17">
        <v>1.6323570000000001</v>
      </c>
      <c r="AC770" s="17">
        <v>1.455676</v>
      </c>
      <c r="AD770" s="17">
        <v>1.2740009999999999</v>
      </c>
      <c r="AE770" s="17">
        <v>-0.2041335</v>
      </c>
      <c r="AF770" s="17">
        <v>-0.1933038</v>
      </c>
      <c r="AG770" s="17">
        <v>-9.3746499999999996E-2</v>
      </c>
      <c r="AH770" s="17">
        <v>-0.1043819</v>
      </c>
      <c r="AI770" s="17">
        <v>-0.11753139999999999</v>
      </c>
      <c r="AJ770" s="17">
        <v>-0.1004171</v>
      </c>
      <c r="AK770" s="17">
        <v>-7.1603600000000003E-2</v>
      </c>
      <c r="AL770" s="17">
        <v>-6.5400200000000006E-2</v>
      </c>
      <c r="AM770" s="17">
        <v>-7.8996499999999997E-2</v>
      </c>
      <c r="AN770" s="17">
        <v>-9.4302399999999995E-2</v>
      </c>
      <c r="AO770" s="17">
        <v>-0.11088480000000001</v>
      </c>
      <c r="AP770" s="17">
        <v>-3.2327099999999998E-2</v>
      </c>
      <c r="AQ770" s="17">
        <v>-7.3560600000000004E-2</v>
      </c>
      <c r="AR770" s="17">
        <v>-5.2318200000000002E-2</v>
      </c>
      <c r="AS770" s="17">
        <v>-6.9844000000000003E-2</v>
      </c>
      <c r="AT770" s="17">
        <v>-0.2317757</v>
      </c>
      <c r="AU770" s="17">
        <v>0.55603349999999996</v>
      </c>
      <c r="AV770" s="17">
        <v>0.51007119999999995</v>
      </c>
      <c r="AW770" s="17">
        <v>0.37431419999999999</v>
      </c>
      <c r="AX770" s="17">
        <v>0.17815520000000001</v>
      </c>
      <c r="AY770" s="17">
        <v>4.0659000000000001E-2</v>
      </c>
      <c r="AZ770" s="17">
        <v>-0.42583850000000001</v>
      </c>
      <c r="BA770" s="17">
        <v>-0.32012790000000002</v>
      </c>
      <c r="BB770" s="17">
        <v>-0.24560000000000001</v>
      </c>
      <c r="BC770" s="17">
        <v>-0.15320909999999999</v>
      </c>
      <c r="BD770" s="17">
        <v>-0.14672689999999999</v>
      </c>
      <c r="BE770" s="17">
        <v>-4.9808900000000003E-2</v>
      </c>
      <c r="BF770" s="17">
        <v>-6.25082E-2</v>
      </c>
      <c r="BG770" s="17">
        <v>-8.1331399999999998E-2</v>
      </c>
      <c r="BH770" s="17">
        <v>-6.7967600000000003E-2</v>
      </c>
      <c r="BI770" s="17">
        <v>-4.2061599999999998E-2</v>
      </c>
      <c r="BJ770" s="17">
        <v>-3.3570599999999999E-2</v>
      </c>
      <c r="BK770" s="17">
        <v>-3.8823200000000002E-2</v>
      </c>
      <c r="BL770" s="17">
        <v>-4.73371E-2</v>
      </c>
      <c r="BM770" s="17">
        <v>-5.4565299999999997E-2</v>
      </c>
      <c r="BN770" s="17">
        <v>3.2898799999999999E-2</v>
      </c>
      <c r="BO770" s="17">
        <v>-5.7654999999999998E-3</v>
      </c>
      <c r="BP770" s="17">
        <v>1.6652400000000001E-2</v>
      </c>
      <c r="BQ770" s="17">
        <v>4.6883000000000003E-3</v>
      </c>
      <c r="BR770" s="17">
        <v>-0.15699460000000001</v>
      </c>
      <c r="BS770" s="17">
        <v>0.62958150000000002</v>
      </c>
      <c r="BT770" s="17">
        <v>0.57803979999999999</v>
      </c>
      <c r="BU770" s="17">
        <v>0.43563089999999999</v>
      </c>
      <c r="BV770" s="17">
        <v>0.23618020000000001</v>
      </c>
      <c r="BW770" s="17">
        <v>9.8430000000000004E-2</v>
      </c>
      <c r="BX770" s="17">
        <v>-0.3571647</v>
      </c>
      <c r="BY770" s="17">
        <v>-0.26120470000000001</v>
      </c>
      <c r="BZ770" s="17">
        <v>-0.19350229999999999</v>
      </c>
      <c r="CA770" s="17">
        <v>-0.11793910000000001</v>
      </c>
      <c r="CB770" s="17">
        <v>-0.1144679</v>
      </c>
      <c r="CC770" s="17">
        <v>-1.93779E-2</v>
      </c>
      <c r="CD770" s="17">
        <v>-3.3506599999999997E-2</v>
      </c>
      <c r="CE770" s="17">
        <v>-5.6259499999999997E-2</v>
      </c>
      <c r="CF770" s="17">
        <v>-4.5493100000000002E-2</v>
      </c>
      <c r="CG770" s="17">
        <v>-2.1600899999999999E-2</v>
      </c>
      <c r="CH770" s="17">
        <v>-1.1525499999999999E-2</v>
      </c>
      <c r="CI770" s="17">
        <v>-1.09993E-2</v>
      </c>
      <c r="CJ770" s="17">
        <v>-1.48092E-2</v>
      </c>
      <c r="CK770" s="17">
        <v>-1.5558499999999999E-2</v>
      </c>
      <c r="CL770" s="17">
        <v>7.8074000000000005E-2</v>
      </c>
      <c r="CM770" s="17">
        <v>4.1189200000000002E-2</v>
      </c>
      <c r="CN770" s="17">
        <v>6.4421199999999998E-2</v>
      </c>
      <c r="CO770" s="17">
        <v>5.6308999999999998E-2</v>
      </c>
      <c r="CP770" s="17">
        <v>-0.1052015</v>
      </c>
      <c r="CQ770" s="17">
        <v>0.68052049999999997</v>
      </c>
      <c r="CR770" s="17">
        <v>0.62511459999999996</v>
      </c>
      <c r="CS770" s="17">
        <v>0.47809869999999999</v>
      </c>
      <c r="CT770" s="17">
        <v>0.27636810000000001</v>
      </c>
      <c r="CU770" s="17">
        <v>0.13844210000000001</v>
      </c>
      <c r="CV770" s="17">
        <v>-0.30960149999999997</v>
      </c>
      <c r="CW770" s="17">
        <v>-0.2203947</v>
      </c>
      <c r="CX770" s="17">
        <v>-0.15741959999999999</v>
      </c>
      <c r="CY770" s="17">
        <v>-8.2669000000000006E-2</v>
      </c>
      <c r="CZ770" s="17">
        <v>-8.2209000000000004E-2</v>
      </c>
      <c r="DA770" s="17">
        <v>1.10531E-2</v>
      </c>
      <c r="DB770" s="17">
        <v>-4.5049000000000001E-3</v>
      </c>
      <c r="DC770" s="17">
        <v>-3.11875E-2</v>
      </c>
      <c r="DD770" s="17">
        <v>-2.30186E-2</v>
      </c>
      <c r="DE770" s="17">
        <v>-1.1402000000000001E-3</v>
      </c>
      <c r="DF770" s="17">
        <v>1.05196E-2</v>
      </c>
      <c r="DG770" s="17">
        <v>1.6824599999999999E-2</v>
      </c>
      <c r="DH770" s="17">
        <v>1.77188E-2</v>
      </c>
      <c r="DI770" s="17">
        <v>2.3448199999999999E-2</v>
      </c>
      <c r="DJ770" s="17">
        <v>0.1232492</v>
      </c>
      <c r="DK770" s="17">
        <v>8.8143899999999997E-2</v>
      </c>
      <c r="DL770" s="17">
        <v>0.11219</v>
      </c>
      <c r="DM770" s="17">
        <v>0.10792980000000001</v>
      </c>
      <c r="DN770" s="17">
        <v>-5.3408299999999999E-2</v>
      </c>
      <c r="DO770" s="17">
        <v>0.73145959999999999</v>
      </c>
      <c r="DP770" s="17">
        <v>0.67218940000000005</v>
      </c>
      <c r="DQ770" s="17">
        <v>0.52056650000000004</v>
      </c>
      <c r="DR770" s="17">
        <v>0.31655610000000001</v>
      </c>
      <c r="DS770" s="17">
        <v>0.17845420000000001</v>
      </c>
      <c r="DT770" s="17">
        <v>-0.2620383</v>
      </c>
      <c r="DU770" s="17">
        <v>-0.17958470000000001</v>
      </c>
      <c r="DV770" s="17">
        <v>-0.12133679999999999</v>
      </c>
      <c r="DW770" s="17">
        <v>-3.1744599999999998E-2</v>
      </c>
      <c r="DX770" s="17">
        <v>-3.56321E-2</v>
      </c>
      <c r="DY770" s="17">
        <v>5.4990700000000003E-2</v>
      </c>
      <c r="DZ770" s="17">
        <v>3.7368800000000001E-2</v>
      </c>
      <c r="EA770" s="17">
        <v>5.0124000000000002E-3</v>
      </c>
      <c r="EB770" s="17">
        <v>9.4310000000000001E-3</v>
      </c>
      <c r="EC770" s="17">
        <v>2.8401699999999998E-2</v>
      </c>
      <c r="ED770" s="17">
        <v>4.2349199999999997E-2</v>
      </c>
      <c r="EE770" s="17">
        <v>5.6997899999999997E-2</v>
      </c>
      <c r="EF770" s="17">
        <v>6.4684099999999994E-2</v>
      </c>
      <c r="EG770" s="17">
        <v>7.97678E-2</v>
      </c>
      <c r="EH770" s="17">
        <v>0.18847510000000001</v>
      </c>
      <c r="EI770" s="17">
        <v>0.15593899999999999</v>
      </c>
      <c r="EJ770" s="17">
        <v>0.1811606</v>
      </c>
      <c r="EK770" s="17">
        <v>0.18246200000000001</v>
      </c>
      <c r="EL770" s="17">
        <v>2.1372800000000001E-2</v>
      </c>
      <c r="EM770" s="17">
        <v>0.80500760000000005</v>
      </c>
      <c r="EN770" s="17">
        <v>0.74015799999999998</v>
      </c>
      <c r="EO770" s="17">
        <v>0.58188309999999999</v>
      </c>
      <c r="EP770" s="17">
        <v>0.3745811</v>
      </c>
      <c r="EQ770" s="17">
        <v>0.2362252</v>
      </c>
      <c r="ER770" s="17">
        <v>-0.1933646</v>
      </c>
      <c r="ES770" s="17">
        <v>-0.12066159999999999</v>
      </c>
      <c r="ET770" s="17">
        <v>-6.9239099999999998E-2</v>
      </c>
      <c r="EU770" s="17">
        <v>74.286429999999996</v>
      </c>
      <c r="EV770" s="17">
        <v>73.369510000000005</v>
      </c>
      <c r="EW770" s="17">
        <v>73.497960000000006</v>
      </c>
      <c r="EX770" s="17">
        <v>72.642129999999995</v>
      </c>
      <c r="EY770" s="17">
        <v>71.114549999999994</v>
      </c>
      <c r="EZ770" s="17">
        <v>71.470309999999998</v>
      </c>
      <c r="FA770" s="17">
        <v>71.502039999999994</v>
      </c>
      <c r="FB770" s="17">
        <v>72.375529999999998</v>
      </c>
      <c r="FC770" s="17">
        <v>77.581209999999999</v>
      </c>
      <c r="FD770" s="17">
        <v>84.606920000000002</v>
      </c>
      <c r="FE770" s="17">
        <v>90.654290000000003</v>
      </c>
      <c r="FF770" s="17">
        <v>93.664159999999995</v>
      </c>
      <c r="FG770" s="17">
        <v>93.790539999999993</v>
      </c>
      <c r="FH770" s="17">
        <v>93.379390000000001</v>
      </c>
      <c r="FI770" s="17">
        <v>93.331959999999995</v>
      </c>
      <c r="FJ770" s="17">
        <v>94.537270000000007</v>
      </c>
      <c r="FK770" s="17">
        <v>93.978089999999995</v>
      </c>
      <c r="FL770" s="17">
        <v>92.612399999999994</v>
      </c>
      <c r="FM770" s="17">
        <v>88.823710000000005</v>
      </c>
      <c r="FN770" s="17">
        <v>83.551079999999999</v>
      </c>
      <c r="FO770" s="17">
        <v>80.59057</v>
      </c>
      <c r="FP770" s="17">
        <v>78.881159999999994</v>
      </c>
      <c r="FQ770" s="17">
        <v>77.478070000000002</v>
      </c>
      <c r="FR770" s="17">
        <v>76.766559999999998</v>
      </c>
      <c r="FS770" s="17">
        <v>0.81902039999999998</v>
      </c>
      <c r="FT770" s="17"/>
      <c r="FU770" s="17">
        <v>6.1690799999999997E-2</v>
      </c>
      <c r="FW770" s="17"/>
      <c r="HY770" s="62"/>
      <c r="IA770" s="62"/>
    </row>
    <row r="771" spans="1:235" x14ac:dyDescent="0.25">
      <c r="A771" t="s">
        <v>227</v>
      </c>
      <c r="B771" t="s">
        <v>0</v>
      </c>
      <c r="C771" t="s">
        <v>270</v>
      </c>
      <c r="D771" s="63">
        <v>44811</v>
      </c>
      <c r="E771" t="s">
        <v>220</v>
      </c>
      <c r="F771" s="17">
        <v>311</v>
      </c>
      <c r="G771" s="17">
        <v>0.49853180000000002</v>
      </c>
      <c r="H771" s="17">
        <v>0.43021569999999998</v>
      </c>
      <c r="I771" s="17">
        <v>0.42348449999999999</v>
      </c>
      <c r="J771" s="17">
        <v>0.38789689999999999</v>
      </c>
      <c r="K771" s="17">
        <v>0.36453069999999999</v>
      </c>
      <c r="L771" s="17">
        <v>0.34035520000000002</v>
      </c>
      <c r="M771" s="17">
        <v>0.32293680000000002</v>
      </c>
      <c r="N771" s="17">
        <v>0.28937610000000002</v>
      </c>
      <c r="O771" s="17">
        <v>0.2077756</v>
      </c>
      <c r="P771" s="17">
        <v>0.10598970000000001</v>
      </c>
      <c r="Q771" s="17">
        <v>4.2124500000000002E-2</v>
      </c>
      <c r="R771" s="17">
        <v>7.7118900000000004E-2</v>
      </c>
      <c r="S771" s="17">
        <v>0.1106265</v>
      </c>
      <c r="T771" s="17">
        <v>0.1676213</v>
      </c>
      <c r="U771" s="17">
        <v>0.26330019999999998</v>
      </c>
      <c r="V771" s="17">
        <v>0.39049200000000001</v>
      </c>
      <c r="W771" s="17">
        <v>0.54175680000000004</v>
      </c>
      <c r="X771" s="17">
        <v>0.69691879999999995</v>
      </c>
      <c r="Y771" s="17">
        <v>0.74005580000000004</v>
      </c>
      <c r="Z771" s="17">
        <v>0.71987299999999999</v>
      </c>
      <c r="AA771" s="17">
        <v>0.70327680000000004</v>
      </c>
      <c r="AB771" s="17">
        <v>0.74275570000000002</v>
      </c>
      <c r="AC771" s="17">
        <v>0.66158260000000002</v>
      </c>
      <c r="AD771" s="17">
        <v>0.5869896</v>
      </c>
      <c r="AE771" s="17">
        <v>-0.1344988</v>
      </c>
      <c r="AF771" s="17">
        <v>-0.15762309999999999</v>
      </c>
      <c r="AG771" s="17">
        <v>-8.5617700000000005E-2</v>
      </c>
      <c r="AH771" s="17">
        <v>-9.8272399999999996E-2</v>
      </c>
      <c r="AI771" s="17">
        <v>-8.0044100000000007E-2</v>
      </c>
      <c r="AJ771" s="17">
        <v>-6.4237500000000003E-2</v>
      </c>
      <c r="AK771" s="17">
        <v>-1.651E-2</v>
      </c>
      <c r="AL771" s="17">
        <v>-2.4999199999999999E-2</v>
      </c>
      <c r="AM771" s="17">
        <v>-1.5968199999999998E-2</v>
      </c>
      <c r="AN771" s="17">
        <v>-5.5697900000000002E-2</v>
      </c>
      <c r="AO771" s="17">
        <v>-6.95775E-2</v>
      </c>
      <c r="AP771" s="17">
        <v>-3.8898599999999998E-2</v>
      </c>
      <c r="AQ771" s="17">
        <v>-7.00234E-2</v>
      </c>
      <c r="AR771" s="17">
        <v>-5.4510000000000003E-2</v>
      </c>
      <c r="AS771" s="17">
        <v>-0.1232563</v>
      </c>
      <c r="AT771" s="17">
        <v>-0.1999071</v>
      </c>
      <c r="AU771" s="17">
        <v>0.22172159999999999</v>
      </c>
      <c r="AV771" s="17">
        <v>0.21531349999999999</v>
      </c>
      <c r="AW771" s="17">
        <v>0.16839219999999999</v>
      </c>
      <c r="AX771" s="17">
        <v>9.1650599999999999E-2</v>
      </c>
      <c r="AY771" s="17">
        <v>3.3035E-3</v>
      </c>
      <c r="AZ771" s="17">
        <v>-0.22934460000000001</v>
      </c>
      <c r="BA771" s="17">
        <v>-0.19697999999999999</v>
      </c>
      <c r="BB771" s="17">
        <v>-0.12744910000000001</v>
      </c>
      <c r="BC771" s="17">
        <v>-9.7719600000000004E-2</v>
      </c>
      <c r="BD771" s="17">
        <v>-0.1234278</v>
      </c>
      <c r="BE771" s="17">
        <v>-5.4475200000000001E-2</v>
      </c>
      <c r="BF771" s="17">
        <v>-6.81644E-2</v>
      </c>
      <c r="BG771" s="17">
        <v>-5.6797599999999997E-2</v>
      </c>
      <c r="BH771" s="17">
        <v>-4.0378699999999997E-2</v>
      </c>
      <c r="BI771" s="17">
        <v>3.1020000000000002E-3</v>
      </c>
      <c r="BJ771" s="17">
        <v>-3.4802000000000001E-3</v>
      </c>
      <c r="BK771" s="17">
        <v>9.7070999999999998E-3</v>
      </c>
      <c r="BL771" s="17">
        <v>-2.5197500000000001E-2</v>
      </c>
      <c r="BM771" s="17">
        <v>-3.5595300000000003E-2</v>
      </c>
      <c r="BN771" s="17">
        <v>1.2634E-3</v>
      </c>
      <c r="BO771" s="17">
        <v>-2.5760499999999999E-2</v>
      </c>
      <c r="BP771" s="17">
        <v>-1.08142E-2</v>
      </c>
      <c r="BQ771" s="17">
        <v>-7.3623599999999997E-2</v>
      </c>
      <c r="BR771" s="17">
        <v>-0.150227</v>
      </c>
      <c r="BS771" s="17">
        <v>0.26999230000000002</v>
      </c>
      <c r="BT771" s="17">
        <v>0.25966089999999997</v>
      </c>
      <c r="BU771" s="17">
        <v>0.20847470000000001</v>
      </c>
      <c r="BV771" s="17">
        <v>0.1303861</v>
      </c>
      <c r="BW771" s="17">
        <v>4.4119600000000002E-2</v>
      </c>
      <c r="BX771" s="17">
        <v>-0.18046400000000001</v>
      </c>
      <c r="BY771" s="17">
        <v>-0.15407899999999999</v>
      </c>
      <c r="BZ771" s="17">
        <v>-9.1274499999999995E-2</v>
      </c>
      <c r="CA771" s="17">
        <v>-7.2246400000000002E-2</v>
      </c>
      <c r="CB771" s="17">
        <v>-9.9744200000000005E-2</v>
      </c>
      <c r="CC771" s="17">
        <v>-3.2905999999999998E-2</v>
      </c>
      <c r="CD771" s="17">
        <v>-4.7311600000000002E-2</v>
      </c>
      <c r="CE771" s="17">
        <v>-4.0697200000000003E-2</v>
      </c>
      <c r="CF771" s="17">
        <v>-2.3854199999999999E-2</v>
      </c>
      <c r="CG771" s="17">
        <v>1.6685200000000001E-2</v>
      </c>
      <c r="CH771" s="17">
        <v>1.14238E-2</v>
      </c>
      <c r="CI771" s="17">
        <v>2.7489800000000002E-2</v>
      </c>
      <c r="CJ771" s="17">
        <v>-4.0730999999999996E-3</v>
      </c>
      <c r="CK771" s="17">
        <v>-1.20593E-2</v>
      </c>
      <c r="CL771" s="17">
        <v>2.9079500000000001E-2</v>
      </c>
      <c r="CM771" s="17">
        <v>4.8958999999999999E-3</v>
      </c>
      <c r="CN771" s="17">
        <v>1.9449500000000002E-2</v>
      </c>
      <c r="CO771" s="17">
        <v>-3.9248199999999997E-2</v>
      </c>
      <c r="CP771" s="17">
        <v>-0.1158188</v>
      </c>
      <c r="CQ771" s="17">
        <v>0.30342429999999998</v>
      </c>
      <c r="CR771" s="17">
        <v>0.29037570000000001</v>
      </c>
      <c r="CS771" s="17">
        <v>0.23623569999999999</v>
      </c>
      <c r="CT771" s="17">
        <v>0.1572142</v>
      </c>
      <c r="CU771" s="17">
        <v>7.23887E-2</v>
      </c>
      <c r="CV771" s="17">
        <v>-0.1466095</v>
      </c>
      <c r="CW771" s="17">
        <v>-0.1243659</v>
      </c>
      <c r="CX771" s="17">
        <v>-6.6220000000000001E-2</v>
      </c>
      <c r="CY771" s="17">
        <v>-4.6773200000000001E-2</v>
      </c>
      <c r="CZ771" s="17">
        <v>-7.6060600000000006E-2</v>
      </c>
      <c r="DA771" s="17">
        <v>-1.1336799999999999E-2</v>
      </c>
      <c r="DB771" s="17">
        <v>-2.64589E-2</v>
      </c>
      <c r="DC771" s="17">
        <v>-2.4596699999999999E-2</v>
      </c>
      <c r="DD771" s="17">
        <v>-7.3296000000000004E-3</v>
      </c>
      <c r="DE771" s="17">
        <v>3.0268400000000001E-2</v>
      </c>
      <c r="DF771" s="17">
        <v>2.6327699999999999E-2</v>
      </c>
      <c r="DG771" s="17">
        <v>4.52725E-2</v>
      </c>
      <c r="DH771" s="17">
        <v>1.7051400000000001E-2</v>
      </c>
      <c r="DI771" s="17">
        <v>1.1476699999999999E-2</v>
      </c>
      <c r="DJ771" s="17">
        <v>5.6895599999999998E-2</v>
      </c>
      <c r="DK771" s="17">
        <v>3.5552199999999999E-2</v>
      </c>
      <c r="DL771" s="17">
        <v>4.9713100000000003E-2</v>
      </c>
      <c r="DM771" s="17">
        <v>-4.8728E-3</v>
      </c>
      <c r="DN771" s="17">
        <v>-8.1410499999999997E-2</v>
      </c>
      <c r="DO771" s="17">
        <v>0.3368564</v>
      </c>
      <c r="DP771" s="17">
        <v>0.3210906</v>
      </c>
      <c r="DQ771" s="17">
        <v>0.26399679999999998</v>
      </c>
      <c r="DR771" s="17">
        <v>0.18404229999999999</v>
      </c>
      <c r="DS771" s="17">
        <v>0.10065780000000001</v>
      </c>
      <c r="DT771" s="17">
        <v>-0.11275490000000001</v>
      </c>
      <c r="DU771" s="17">
        <v>-9.4652799999999995E-2</v>
      </c>
      <c r="DV771" s="17">
        <v>-4.1165599999999997E-2</v>
      </c>
      <c r="DW771" s="17">
        <v>-9.9939999999999994E-3</v>
      </c>
      <c r="DX771" s="17">
        <v>-4.1865199999999998E-2</v>
      </c>
      <c r="DY771" s="17">
        <v>1.9805699999999999E-2</v>
      </c>
      <c r="DZ771" s="17">
        <v>3.6492E-3</v>
      </c>
      <c r="EA771" s="17">
        <v>-1.3502E-3</v>
      </c>
      <c r="EB771" s="17">
        <v>1.6529200000000001E-2</v>
      </c>
      <c r="EC771" s="17">
        <v>4.9880399999999998E-2</v>
      </c>
      <c r="ED771" s="17">
        <v>4.7846699999999999E-2</v>
      </c>
      <c r="EE771" s="17">
        <v>7.0947899999999994E-2</v>
      </c>
      <c r="EF771" s="17">
        <v>4.7551799999999998E-2</v>
      </c>
      <c r="EG771" s="17">
        <v>4.5458999999999999E-2</v>
      </c>
      <c r="EH771" s="17">
        <v>9.7057599999999994E-2</v>
      </c>
      <c r="EI771" s="17">
        <v>7.98151E-2</v>
      </c>
      <c r="EJ771" s="17">
        <v>9.3408900000000003E-2</v>
      </c>
      <c r="EK771" s="17">
        <v>4.4759899999999998E-2</v>
      </c>
      <c r="EL771" s="17">
        <v>-3.1730500000000002E-2</v>
      </c>
      <c r="EM771" s="17">
        <v>0.385127</v>
      </c>
      <c r="EN771" s="17">
        <v>0.36543799999999999</v>
      </c>
      <c r="EO771" s="17">
        <v>0.3040793</v>
      </c>
      <c r="EP771" s="17">
        <v>0.2227778</v>
      </c>
      <c r="EQ771" s="17">
        <v>0.14147380000000001</v>
      </c>
      <c r="ER771" s="17">
        <v>-6.3874299999999995E-2</v>
      </c>
      <c r="ES771" s="17">
        <v>-5.1751800000000001E-2</v>
      </c>
      <c r="ET771" s="17">
        <v>-4.9909999999999998E-3</v>
      </c>
      <c r="EU771" s="17">
        <v>74.148539999999997</v>
      </c>
      <c r="EV771" s="17">
        <v>72.966220000000007</v>
      </c>
      <c r="EW771" s="17">
        <v>73.648380000000003</v>
      </c>
      <c r="EX771" s="17">
        <v>72.813860000000005</v>
      </c>
      <c r="EY771" s="17">
        <v>71.313789999999997</v>
      </c>
      <c r="EZ771" s="17">
        <v>71.652749999999997</v>
      </c>
      <c r="FA771" s="17">
        <v>71.360219999999998</v>
      </c>
      <c r="FB771" s="17">
        <v>72.71611</v>
      </c>
      <c r="FC771" s="17">
        <v>77.271000000000001</v>
      </c>
      <c r="FD771" s="17">
        <v>83.381</v>
      </c>
      <c r="FE771" s="17">
        <v>89.190449999999998</v>
      </c>
      <c r="FF771" s="17">
        <v>91.914990000000003</v>
      </c>
      <c r="FG771" s="17">
        <v>91.512540000000001</v>
      </c>
      <c r="FH771" s="17">
        <v>91.160780000000003</v>
      </c>
      <c r="FI771" s="17">
        <v>91.182069999999996</v>
      </c>
      <c r="FJ771" s="17">
        <v>92.123080000000002</v>
      </c>
      <c r="FK771" s="17">
        <v>90.762659999999997</v>
      </c>
      <c r="FL771" s="17">
        <v>89.46611</v>
      </c>
      <c r="FM771" s="17">
        <v>86.369060000000005</v>
      </c>
      <c r="FN771" s="17">
        <v>81.801199999999994</v>
      </c>
      <c r="FO771" s="17">
        <v>79.521550000000005</v>
      </c>
      <c r="FP771" s="17">
        <v>77.979119999999995</v>
      </c>
      <c r="FQ771" s="17">
        <v>76.953639999999993</v>
      </c>
      <c r="FR771" s="17">
        <v>76.458070000000006</v>
      </c>
      <c r="FS771" s="17">
        <v>0.53464440000000002</v>
      </c>
      <c r="FT771" s="17"/>
      <c r="FU771" s="17">
        <v>4.24678E-2</v>
      </c>
      <c r="FW771" s="17"/>
      <c r="HY771" s="62"/>
      <c r="IA771" s="62"/>
    </row>
    <row r="772" spans="1:235" x14ac:dyDescent="0.25">
      <c r="A772" t="s">
        <v>227</v>
      </c>
      <c r="B772" t="s">
        <v>0</v>
      </c>
      <c r="C772" t="s">
        <v>270</v>
      </c>
      <c r="D772" s="63">
        <v>44811</v>
      </c>
      <c r="E772" t="s">
        <v>221</v>
      </c>
      <c r="F772" s="17">
        <v>355</v>
      </c>
      <c r="G772" s="17">
        <v>0.62760170000000004</v>
      </c>
      <c r="H772" s="17">
        <v>0.55673430000000002</v>
      </c>
      <c r="I772" s="17">
        <v>0.51310270000000002</v>
      </c>
      <c r="J772" s="17">
        <v>0.45707779999999998</v>
      </c>
      <c r="K772" s="17">
        <v>0.39634380000000002</v>
      </c>
      <c r="L772" s="17">
        <v>0.35231889999999999</v>
      </c>
      <c r="M772" s="17">
        <v>0.34440369999999998</v>
      </c>
      <c r="N772" s="17">
        <v>0.29156110000000002</v>
      </c>
      <c r="O772" s="17">
        <v>0.1783758</v>
      </c>
      <c r="P772" s="17">
        <v>0.1089335</v>
      </c>
      <c r="Q772" s="17">
        <v>7.1152900000000005E-2</v>
      </c>
      <c r="R772" s="17">
        <v>0.15465570000000001</v>
      </c>
      <c r="S772" s="17">
        <v>0.20706279999999999</v>
      </c>
      <c r="T772" s="17">
        <v>0.34353099999999998</v>
      </c>
      <c r="U772" s="17">
        <v>0.49657089999999998</v>
      </c>
      <c r="V772" s="17">
        <v>0.63012190000000001</v>
      </c>
      <c r="W772" s="17">
        <v>0.73066160000000002</v>
      </c>
      <c r="X772" s="17">
        <v>0.85187290000000004</v>
      </c>
      <c r="Y772" s="17">
        <v>0.95383830000000003</v>
      </c>
      <c r="Z772" s="17">
        <v>0.86425949999999996</v>
      </c>
      <c r="AA772" s="17">
        <v>0.83290050000000004</v>
      </c>
      <c r="AB772" s="17">
        <v>0.88739990000000002</v>
      </c>
      <c r="AC772" s="17">
        <v>0.79358550000000005</v>
      </c>
      <c r="AD772" s="17">
        <v>0.68454660000000001</v>
      </c>
      <c r="AE772" s="17">
        <v>-0.1029113</v>
      </c>
      <c r="AF772" s="17">
        <v>-6.4523899999999995E-2</v>
      </c>
      <c r="AG772" s="17">
        <v>-3.7890300000000002E-2</v>
      </c>
      <c r="AH772" s="17">
        <v>-3.3948800000000001E-2</v>
      </c>
      <c r="AI772" s="17">
        <v>-6.1487800000000002E-2</v>
      </c>
      <c r="AJ772" s="17">
        <v>-5.8042499999999997E-2</v>
      </c>
      <c r="AK772" s="17">
        <v>-7.5060299999999996E-2</v>
      </c>
      <c r="AL772" s="17">
        <v>-6.2042699999999999E-2</v>
      </c>
      <c r="AM772" s="17">
        <v>-8.9371900000000004E-2</v>
      </c>
      <c r="AN772" s="17">
        <v>-6.9266400000000006E-2</v>
      </c>
      <c r="AO772" s="17">
        <v>-7.8666200000000006E-2</v>
      </c>
      <c r="AP772" s="17">
        <v>-3.8023500000000002E-2</v>
      </c>
      <c r="AQ772" s="17">
        <v>-4.9123199999999999E-2</v>
      </c>
      <c r="AR772" s="17">
        <v>-4.5980199999999999E-2</v>
      </c>
      <c r="AS772" s="17">
        <v>2.9769000000000002E-3</v>
      </c>
      <c r="AT772" s="17">
        <v>-8.2243700000000003E-2</v>
      </c>
      <c r="AU772" s="17">
        <v>0.28485969999999999</v>
      </c>
      <c r="AV772" s="17">
        <v>0.25070049999999999</v>
      </c>
      <c r="AW772" s="17">
        <v>0.16171840000000001</v>
      </c>
      <c r="AX772" s="17">
        <v>4.4869699999999998E-2</v>
      </c>
      <c r="AY772" s="17">
        <v>-3.5127000000000001E-3</v>
      </c>
      <c r="AZ772" s="17">
        <v>-0.2427627</v>
      </c>
      <c r="BA772" s="17">
        <v>-0.1609141</v>
      </c>
      <c r="BB772" s="17">
        <v>-0.15409120000000001</v>
      </c>
      <c r="BC772" s="17">
        <v>-6.8378999999999995E-2</v>
      </c>
      <c r="BD772" s="17">
        <v>-3.42265E-2</v>
      </c>
      <c r="BE772" s="17">
        <v>-7.8452000000000001E-3</v>
      </c>
      <c r="BF772" s="17">
        <v>-5.5811000000000003E-3</v>
      </c>
      <c r="BG772" s="17">
        <v>-3.4462800000000002E-2</v>
      </c>
      <c r="BH772" s="17">
        <v>-3.6727000000000003E-2</v>
      </c>
      <c r="BI772" s="17">
        <v>-5.3656500000000003E-2</v>
      </c>
      <c r="BJ772" s="17">
        <v>-3.85432E-2</v>
      </c>
      <c r="BK772" s="17">
        <v>-5.86367E-2</v>
      </c>
      <c r="BL772" s="17">
        <v>-3.4004199999999998E-2</v>
      </c>
      <c r="BM772" s="17">
        <v>-3.3818800000000003E-2</v>
      </c>
      <c r="BN772" s="17">
        <v>1.30425E-2</v>
      </c>
      <c r="BO772" s="17">
        <v>1.358E-3</v>
      </c>
      <c r="BP772" s="17">
        <v>6.7134999999999998E-3</v>
      </c>
      <c r="BQ772" s="17">
        <v>5.7601699999999999E-2</v>
      </c>
      <c r="BR772" s="17">
        <v>-2.6870600000000001E-2</v>
      </c>
      <c r="BS772" s="17">
        <v>0.33987650000000003</v>
      </c>
      <c r="BT772" s="17">
        <v>0.30149500000000001</v>
      </c>
      <c r="BU772" s="17">
        <v>0.2072688</v>
      </c>
      <c r="BV772" s="17">
        <v>8.7039699999999998E-2</v>
      </c>
      <c r="BW772" s="17">
        <v>3.6745699999999999E-2</v>
      </c>
      <c r="BX772" s="17">
        <v>-0.1950462</v>
      </c>
      <c r="BY772" s="17">
        <v>-0.12122570000000001</v>
      </c>
      <c r="BZ772" s="17">
        <v>-0.1169418</v>
      </c>
      <c r="CA772" s="17">
        <v>-4.4462000000000002E-2</v>
      </c>
      <c r="CB772" s="17">
        <v>-1.32427E-2</v>
      </c>
      <c r="CC772" s="17">
        <v>1.29639E-2</v>
      </c>
      <c r="CD772" s="17">
        <v>1.4066199999999999E-2</v>
      </c>
      <c r="CE772" s="17">
        <v>-1.57454E-2</v>
      </c>
      <c r="CF772" s="17">
        <v>-2.1964000000000001E-2</v>
      </c>
      <c r="CG772" s="17">
        <v>-3.88323E-2</v>
      </c>
      <c r="CH772" s="17">
        <v>-2.2267499999999999E-2</v>
      </c>
      <c r="CI772" s="17">
        <v>-3.73497E-2</v>
      </c>
      <c r="CJ772" s="17">
        <v>-9.5817000000000003E-3</v>
      </c>
      <c r="CK772" s="17">
        <v>-2.7575E-3</v>
      </c>
      <c r="CL772" s="17">
        <v>4.8410599999999998E-2</v>
      </c>
      <c r="CM772" s="17">
        <v>3.6321199999999998E-2</v>
      </c>
      <c r="CN772" s="17">
        <v>4.3208999999999997E-2</v>
      </c>
      <c r="CO772" s="17">
        <v>9.5434699999999997E-2</v>
      </c>
      <c r="CP772" s="17">
        <v>1.14807E-2</v>
      </c>
      <c r="CQ772" s="17">
        <v>0.37798100000000001</v>
      </c>
      <c r="CR772" s="17">
        <v>0.33667520000000001</v>
      </c>
      <c r="CS772" s="17">
        <v>0.2388168</v>
      </c>
      <c r="CT772" s="17">
        <v>0.1162465</v>
      </c>
      <c r="CU772" s="17">
        <v>6.4628500000000005E-2</v>
      </c>
      <c r="CV772" s="17">
        <v>-0.1619979</v>
      </c>
      <c r="CW772" s="17">
        <v>-9.3737600000000004E-2</v>
      </c>
      <c r="CX772" s="17">
        <v>-9.1212299999999996E-2</v>
      </c>
      <c r="CY772" s="17">
        <v>-2.0545000000000001E-2</v>
      </c>
      <c r="CZ772" s="17">
        <v>7.7412000000000002E-3</v>
      </c>
      <c r="DA772" s="17">
        <v>3.3772999999999997E-2</v>
      </c>
      <c r="DB772" s="17">
        <v>3.3713600000000003E-2</v>
      </c>
      <c r="DC772" s="17">
        <v>2.9719999999999998E-3</v>
      </c>
      <c r="DD772" s="17">
        <v>-7.2009999999999999E-3</v>
      </c>
      <c r="DE772" s="17">
        <v>-2.4008000000000002E-2</v>
      </c>
      <c r="DF772" s="17">
        <v>-5.9918999999999997E-3</v>
      </c>
      <c r="DG772" s="17">
        <v>-1.60626E-2</v>
      </c>
      <c r="DH772" s="17">
        <v>1.4840799999999999E-2</v>
      </c>
      <c r="DI772" s="17">
        <v>2.8303700000000001E-2</v>
      </c>
      <c r="DJ772" s="17">
        <v>8.37788E-2</v>
      </c>
      <c r="DK772" s="17">
        <v>7.1284299999999995E-2</v>
      </c>
      <c r="DL772" s="17">
        <v>7.9704499999999998E-2</v>
      </c>
      <c r="DM772" s="17">
        <v>0.13326769999999999</v>
      </c>
      <c r="DN772" s="17">
        <v>4.9832000000000001E-2</v>
      </c>
      <c r="DO772" s="17">
        <v>0.4160855</v>
      </c>
      <c r="DP772" s="17">
        <v>0.3718554</v>
      </c>
      <c r="DQ772" s="17">
        <v>0.27036490000000002</v>
      </c>
      <c r="DR772" s="17">
        <v>0.14545330000000001</v>
      </c>
      <c r="DS772" s="17">
        <v>9.2511300000000005E-2</v>
      </c>
      <c r="DT772" s="17">
        <v>-0.1289496</v>
      </c>
      <c r="DU772" s="17">
        <v>-6.6249500000000003E-2</v>
      </c>
      <c r="DV772" s="17">
        <v>-6.5482799999999994E-2</v>
      </c>
      <c r="DW772" s="17">
        <v>1.3987299999999999E-2</v>
      </c>
      <c r="DX772" s="17">
        <v>3.8038500000000003E-2</v>
      </c>
      <c r="DY772" s="17">
        <v>6.3818100000000003E-2</v>
      </c>
      <c r="DZ772" s="17">
        <v>6.2081299999999999E-2</v>
      </c>
      <c r="EA772" s="17">
        <v>2.9996999999999999E-2</v>
      </c>
      <c r="EB772" s="17">
        <v>1.4114399999999999E-2</v>
      </c>
      <c r="EC772" s="17">
        <v>-2.6042000000000001E-3</v>
      </c>
      <c r="ED772" s="17">
        <v>1.7507600000000002E-2</v>
      </c>
      <c r="EE772" s="17">
        <v>1.46725E-2</v>
      </c>
      <c r="EF772" s="17">
        <v>5.0103000000000002E-2</v>
      </c>
      <c r="EG772" s="17">
        <v>7.31512E-2</v>
      </c>
      <c r="EH772" s="17">
        <v>0.13484479999999999</v>
      </c>
      <c r="EI772" s="17">
        <v>0.1217656</v>
      </c>
      <c r="EJ772" s="17">
        <v>0.13239819999999999</v>
      </c>
      <c r="EK772" s="17">
        <v>0.18789259999999999</v>
      </c>
      <c r="EL772" s="17">
        <v>0.1052051</v>
      </c>
      <c r="EM772" s="17">
        <v>0.47110220000000003</v>
      </c>
      <c r="EN772" s="17">
        <v>0.42264990000000002</v>
      </c>
      <c r="EO772" s="17">
        <v>0.31591520000000001</v>
      </c>
      <c r="EP772" s="17">
        <v>0.18762329999999999</v>
      </c>
      <c r="EQ772" s="17">
        <v>0.13276959999999999</v>
      </c>
      <c r="ER772" s="17">
        <v>-8.1233100000000003E-2</v>
      </c>
      <c r="ES772" s="17">
        <v>-2.65612E-2</v>
      </c>
      <c r="ET772" s="17">
        <v>-2.8333400000000002E-2</v>
      </c>
      <c r="EU772" s="17">
        <v>74.407390000000007</v>
      </c>
      <c r="EV772" s="17">
        <v>73.722210000000004</v>
      </c>
      <c r="EW772" s="17">
        <v>73.366650000000007</v>
      </c>
      <c r="EX772" s="17">
        <v>72.492570000000001</v>
      </c>
      <c r="EY772" s="17">
        <v>70.940749999999994</v>
      </c>
      <c r="EZ772" s="17">
        <v>71.311130000000006</v>
      </c>
      <c r="FA772" s="17">
        <v>71.625950000000003</v>
      </c>
      <c r="FB772" s="17">
        <v>72.077799999999996</v>
      </c>
      <c r="FC772" s="17">
        <v>77.851889999999997</v>
      </c>
      <c r="FD772" s="17">
        <v>85.677790000000002</v>
      </c>
      <c r="FE772" s="17">
        <v>91.933329999999998</v>
      </c>
      <c r="FF772" s="17">
        <v>95.192570000000003</v>
      </c>
      <c r="FG772" s="17">
        <v>95.78143</v>
      </c>
      <c r="FH772" s="17">
        <v>95.318420000000003</v>
      </c>
      <c r="FI772" s="17">
        <v>95.211029999999994</v>
      </c>
      <c r="FJ772" s="17">
        <v>96.648030000000006</v>
      </c>
      <c r="FK772" s="17">
        <v>96.788759999999996</v>
      </c>
      <c r="FL772" s="17">
        <v>95.362809999999996</v>
      </c>
      <c r="FM772" s="17">
        <v>90.970230000000001</v>
      </c>
      <c r="FN772" s="17">
        <v>85.081379999999996</v>
      </c>
      <c r="FO772" s="17">
        <v>81.525819999999996</v>
      </c>
      <c r="FP772" s="17">
        <v>79.670289999999994</v>
      </c>
      <c r="FQ772" s="17">
        <v>77.936989999999994</v>
      </c>
      <c r="FR772" s="17">
        <v>77.037000000000006</v>
      </c>
      <c r="FS772" s="17">
        <v>0.61593109999999995</v>
      </c>
      <c r="FT772" s="17"/>
      <c r="FU772" s="17">
        <v>4.4203399999999997E-2</v>
      </c>
      <c r="FW772" s="17"/>
      <c r="HY772" s="62"/>
      <c r="IA772" s="62"/>
    </row>
    <row r="773" spans="1:235" x14ac:dyDescent="0.25">
      <c r="A773" t="s">
        <v>227</v>
      </c>
      <c r="B773" t="s">
        <v>0</v>
      </c>
      <c r="C773" t="s">
        <v>270</v>
      </c>
      <c r="D773" s="63" t="s">
        <v>264</v>
      </c>
      <c r="E773" t="s">
        <v>219</v>
      </c>
      <c r="F773" s="17">
        <v>668</v>
      </c>
      <c r="G773" s="17">
        <v>1.070478</v>
      </c>
      <c r="H773" s="17">
        <v>0.95330550000000003</v>
      </c>
      <c r="I773" s="17">
        <v>0.87752989999999997</v>
      </c>
      <c r="J773" s="17">
        <v>0.79722090000000001</v>
      </c>
      <c r="K773" s="17">
        <v>0.72193169999999995</v>
      </c>
      <c r="L773" s="17">
        <v>0.69154879999999996</v>
      </c>
      <c r="M773" s="17">
        <v>0.6554103</v>
      </c>
      <c r="N773" s="17">
        <v>0.57683660000000003</v>
      </c>
      <c r="O773" s="17">
        <v>0.36945519999999998</v>
      </c>
      <c r="P773" s="17">
        <v>0.1806326</v>
      </c>
      <c r="Q773" s="17">
        <v>0.101428</v>
      </c>
      <c r="R773" s="17">
        <v>0.1502165</v>
      </c>
      <c r="S773" s="17">
        <v>0.217753</v>
      </c>
      <c r="T773" s="17">
        <v>0.4303323</v>
      </c>
      <c r="U773" s="17">
        <v>0.62583520000000004</v>
      </c>
      <c r="V773" s="17">
        <v>0.9326525</v>
      </c>
      <c r="W773" s="17">
        <v>1.1821569999999999</v>
      </c>
      <c r="X773" s="17">
        <v>1.494013</v>
      </c>
      <c r="Y773" s="17">
        <v>1.608986</v>
      </c>
      <c r="Z773" s="17">
        <v>1.515881</v>
      </c>
      <c r="AA773" s="17">
        <v>1.4623330000000001</v>
      </c>
      <c r="AB773" s="17">
        <v>1.567342</v>
      </c>
      <c r="AC773" s="17">
        <v>1.440015</v>
      </c>
      <c r="AD773" s="17">
        <v>1.2559100000000001</v>
      </c>
      <c r="AE773" s="17">
        <v>-0.2126518</v>
      </c>
      <c r="AF773" s="17">
        <v>-0.17547940000000001</v>
      </c>
      <c r="AG773" s="17">
        <v>-0.1161232</v>
      </c>
      <c r="AH773" s="17">
        <v>-0.1034984</v>
      </c>
      <c r="AI773" s="17">
        <v>-0.12018189999999999</v>
      </c>
      <c r="AJ773" s="17">
        <v>-8.3215899999999995E-2</v>
      </c>
      <c r="AK773" s="17">
        <v>-7.0674200000000006E-2</v>
      </c>
      <c r="AL773" s="17">
        <v>-4.4010599999999997E-2</v>
      </c>
      <c r="AM773" s="17">
        <v>-6.4019099999999995E-2</v>
      </c>
      <c r="AN773" s="17">
        <v>-7.3754799999999995E-2</v>
      </c>
      <c r="AO773" s="17">
        <v>-6.17288E-2</v>
      </c>
      <c r="AP773" s="17">
        <v>-3.9077599999999997E-2</v>
      </c>
      <c r="AQ773" s="17">
        <v>-0.10893890000000001</v>
      </c>
      <c r="AR773" s="17">
        <v>-2.5522900000000001E-2</v>
      </c>
      <c r="AS773" s="17">
        <v>-0.1001906</v>
      </c>
      <c r="AT773" s="17">
        <v>-0.21573519999999999</v>
      </c>
      <c r="AU773" s="17">
        <v>0.57426109999999997</v>
      </c>
      <c r="AV773" s="17">
        <v>0.45655489999999999</v>
      </c>
      <c r="AW773" s="17">
        <v>0.33444740000000001</v>
      </c>
      <c r="AX773" s="17">
        <v>0.18945190000000001</v>
      </c>
      <c r="AY773" s="17">
        <v>3.07873E-2</v>
      </c>
      <c r="AZ773" s="17">
        <v>-0.39443600000000001</v>
      </c>
      <c r="BA773" s="17">
        <v>-0.26986710000000003</v>
      </c>
      <c r="BB773" s="17">
        <v>-0.22735669999999999</v>
      </c>
      <c r="BC773" s="17">
        <v>-0.1720603</v>
      </c>
      <c r="BD773" s="17">
        <v>-0.13694329999999999</v>
      </c>
      <c r="BE773" s="17">
        <v>-8.2130800000000004E-2</v>
      </c>
      <c r="BF773" s="17">
        <v>-7.1754399999999996E-2</v>
      </c>
      <c r="BG773" s="17">
        <v>-9.4001000000000001E-2</v>
      </c>
      <c r="BH773" s="17">
        <v>-5.8264200000000002E-2</v>
      </c>
      <c r="BI773" s="17">
        <v>-4.6820599999999997E-2</v>
      </c>
      <c r="BJ773" s="17">
        <v>-1.7236499999999998E-2</v>
      </c>
      <c r="BK773" s="17">
        <v>-3.1555300000000001E-2</v>
      </c>
      <c r="BL773" s="17">
        <v>-3.4981100000000001E-2</v>
      </c>
      <c r="BM773" s="17">
        <v>-1.5920199999999999E-2</v>
      </c>
      <c r="BN773" s="17">
        <v>1.4513699999999999E-2</v>
      </c>
      <c r="BO773" s="17">
        <v>-5.2130999999999997E-2</v>
      </c>
      <c r="BP773" s="17">
        <v>3.2346899999999998E-2</v>
      </c>
      <c r="BQ773" s="17">
        <v>-3.81634E-2</v>
      </c>
      <c r="BR773" s="17">
        <v>-0.1521025</v>
      </c>
      <c r="BS773" s="17">
        <v>0.63670959999999999</v>
      </c>
      <c r="BT773" s="17">
        <v>0.51539520000000005</v>
      </c>
      <c r="BU773" s="17">
        <v>0.3878412</v>
      </c>
      <c r="BV773" s="17">
        <v>0.23795279999999999</v>
      </c>
      <c r="BW773" s="17">
        <v>7.7864100000000006E-2</v>
      </c>
      <c r="BX773" s="17">
        <v>-0.33633360000000001</v>
      </c>
      <c r="BY773" s="17">
        <v>-0.21964800000000001</v>
      </c>
      <c r="BZ773" s="17">
        <v>-0.18136430000000001</v>
      </c>
      <c r="CA773" s="17">
        <v>-0.14394680000000001</v>
      </c>
      <c r="CB773" s="17">
        <v>-0.1102532</v>
      </c>
      <c r="CC773" s="17">
        <v>-5.8587800000000002E-2</v>
      </c>
      <c r="CD773" s="17">
        <v>-4.9768600000000003E-2</v>
      </c>
      <c r="CE773" s="17">
        <v>-7.5868099999999994E-2</v>
      </c>
      <c r="CF773" s="17">
        <v>-4.09828E-2</v>
      </c>
      <c r="CG773" s="17">
        <v>-3.0299599999999999E-2</v>
      </c>
      <c r="CH773" s="17">
        <v>1.3071000000000001E-3</v>
      </c>
      <c r="CI773" s="17">
        <v>-9.0708999999999998E-3</v>
      </c>
      <c r="CJ773" s="17">
        <v>-8.1265999999999994E-3</v>
      </c>
      <c r="CK773" s="17">
        <v>1.58067E-2</v>
      </c>
      <c r="CL773" s="17">
        <v>5.1630799999999998E-2</v>
      </c>
      <c r="CM773" s="17">
        <v>-1.2786E-2</v>
      </c>
      <c r="CN773" s="17">
        <v>7.24273E-2</v>
      </c>
      <c r="CO773" s="17">
        <v>4.7964000000000001E-3</v>
      </c>
      <c r="CP773" s="17">
        <v>-0.1080306</v>
      </c>
      <c r="CQ773" s="17">
        <v>0.67996120000000004</v>
      </c>
      <c r="CR773" s="17">
        <v>0.55614790000000003</v>
      </c>
      <c r="CS773" s="17">
        <v>0.42482160000000002</v>
      </c>
      <c r="CT773" s="17">
        <v>0.27154430000000002</v>
      </c>
      <c r="CU773" s="17">
        <v>0.11046930000000001</v>
      </c>
      <c r="CV773" s="17">
        <v>-0.29609210000000002</v>
      </c>
      <c r="CW773" s="17">
        <v>-0.18486649999999999</v>
      </c>
      <c r="CX773" s="17">
        <v>-0.14951010000000001</v>
      </c>
      <c r="CY773" s="17">
        <v>-0.1158333</v>
      </c>
      <c r="CZ773" s="17">
        <v>-8.3563200000000004E-2</v>
      </c>
      <c r="DA773" s="17">
        <v>-3.5044699999999998E-2</v>
      </c>
      <c r="DB773" s="17">
        <v>-2.77828E-2</v>
      </c>
      <c r="DC773" s="17">
        <v>-5.7735300000000003E-2</v>
      </c>
      <c r="DD773" s="17">
        <v>-2.3701400000000001E-2</v>
      </c>
      <c r="DE773" s="17">
        <v>-1.37787E-2</v>
      </c>
      <c r="DF773" s="17">
        <v>1.9850699999999999E-2</v>
      </c>
      <c r="DG773" s="17">
        <v>1.3413400000000001E-2</v>
      </c>
      <c r="DH773" s="17">
        <v>1.8727899999999999E-2</v>
      </c>
      <c r="DI773" s="17">
        <v>4.7533499999999999E-2</v>
      </c>
      <c r="DJ773" s="17">
        <v>8.8747999999999994E-2</v>
      </c>
      <c r="DK773" s="17">
        <v>2.6558999999999999E-2</v>
      </c>
      <c r="DL773" s="17">
        <v>0.11250780000000001</v>
      </c>
      <c r="DM773" s="17">
        <v>4.7756300000000002E-2</v>
      </c>
      <c r="DN773" s="17">
        <v>-6.3958699999999993E-2</v>
      </c>
      <c r="DO773" s="17">
        <v>0.72321279999999999</v>
      </c>
      <c r="DP773" s="17">
        <v>0.59690049999999995</v>
      </c>
      <c r="DQ773" s="17">
        <v>0.46180189999999999</v>
      </c>
      <c r="DR773" s="17">
        <v>0.30513580000000001</v>
      </c>
      <c r="DS773" s="17">
        <v>0.1430746</v>
      </c>
      <c r="DT773" s="17">
        <v>-0.25585059999999998</v>
      </c>
      <c r="DU773" s="17">
        <v>-0.15008489999999999</v>
      </c>
      <c r="DV773" s="17">
        <v>-0.11765589999999999</v>
      </c>
      <c r="DW773" s="17">
        <v>-7.52419E-2</v>
      </c>
      <c r="DX773" s="17">
        <v>-4.5026999999999998E-2</v>
      </c>
      <c r="DY773" s="17">
        <v>-1.0522999999999999E-3</v>
      </c>
      <c r="DZ773" s="17">
        <v>3.9611000000000004E-3</v>
      </c>
      <c r="EA773" s="17">
        <v>-3.15543E-2</v>
      </c>
      <c r="EB773" s="17">
        <v>1.2501999999999999E-3</v>
      </c>
      <c r="EC773" s="17">
        <v>1.0075000000000001E-2</v>
      </c>
      <c r="ED773" s="17">
        <v>4.6624800000000001E-2</v>
      </c>
      <c r="EE773" s="17">
        <v>4.5877300000000003E-2</v>
      </c>
      <c r="EF773" s="17">
        <v>5.75016E-2</v>
      </c>
      <c r="EG773" s="17">
        <v>9.3342099999999997E-2</v>
      </c>
      <c r="EH773" s="17">
        <v>0.1423392</v>
      </c>
      <c r="EI773" s="17">
        <v>8.3366899999999994E-2</v>
      </c>
      <c r="EJ773" s="17">
        <v>0.17037749999999999</v>
      </c>
      <c r="EK773" s="17">
        <v>0.1097834</v>
      </c>
      <c r="EL773" s="17">
        <v>-3.2600000000000001E-4</v>
      </c>
      <c r="EM773" s="17">
        <v>0.78566130000000001</v>
      </c>
      <c r="EN773" s="17">
        <v>0.65574089999999996</v>
      </c>
      <c r="EO773" s="17">
        <v>0.51519570000000003</v>
      </c>
      <c r="EP773" s="17">
        <v>0.35363670000000003</v>
      </c>
      <c r="EQ773" s="17">
        <v>0.1901513</v>
      </c>
      <c r="ER773" s="17">
        <v>-0.19774820000000001</v>
      </c>
      <c r="ES773" s="17">
        <v>-9.9865899999999994E-2</v>
      </c>
      <c r="ET773" s="17">
        <v>-7.1663500000000005E-2</v>
      </c>
      <c r="EU773" s="17">
        <v>73.521060000000006</v>
      </c>
      <c r="EV773" s="17">
        <v>72.28716</v>
      </c>
      <c r="EW773" s="17">
        <v>71.761020000000002</v>
      </c>
      <c r="EX773" s="17">
        <v>70.997810000000001</v>
      </c>
      <c r="EY773" s="17">
        <v>70.032430000000005</v>
      </c>
      <c r="EZ773" s="17">
        <v>70.293090000000007</v>
      </c>
      <c r="FA773" s="17">
        <v>69.990139999999997</v>
      </c>
      <c r="FB773" s="17">
        <v>70.749340000000004</v>
      </c>
      <c r="FC773" s="17">
        <v>75.975520000000003</v>
      </c>
      <c r="FD773" s="17">
        <v>82.675319999999999</v>
      </c>
      <c r="FE773" s="17">
        <v>88.115499999999997</v>
      </c>
      <c r="FF773" s="17">
        <v>91.690029999999993</v>
      </c>
      <c r="FG773" s="17">
        <v>92.448099999999997</v>
      </c>
      <c r="FH773" s="17">
        <v>92.063999999999993</v>
      </c>
      <c r="FI773" s="17">
        <v>92.288089999999997</v>
      </c>
      <c r="FJ773" s="17">
        <v>93.247500000000002</v>
      </c>
      <c r="FK773" s="17">
        <v>92.808269999999993</v>
      </c>
      <c r="FL773" s="17">
        <v>91.10033</v>
      </c>
      <c r="FM773" s="17">
        <v>87.384469999999993</v>
      </c>
      <c r="FN773" s="17">
        <v>83.060749999999999</v>
      </c>
      <c r="FO773" s="17">
        <v>80.199939999999998</v>
      </c>
      <c r="FP773" s="17">
        <v>78.473420000000004</v>
      </c>
      <c r="FQ773" s="17">
        <v>76.785520000000005</v>
      </c>
      <c r="FR773" s="17">
        <v>76.3215</v>
      </c>
      <c r="FS773" s="17">
        <v>0.76339860000000004</v>
      </c>
      <c r="FT773" s="17"/>
      <c r="FU773" s="17">
        <v>5.5929699999999999E-2</v>
      </c>
      <c r="FW773" s="17"/>
      <c r="HY773" s="62"/>
      <c r="IA773" s="62"/>
    </row>
    <row r="774" spans="1:235" x14ac:dyDescent="0.25">
      <c r="A774" t="s">
        <v>227</v>
      </c>
      <c r="B774" t="s">
        <v>0</v>
      </c>
      <c r="C774" t="s">
        <v>270</v>
      </c>
      <c r="D774" s="63" t="s">
        <v>264</v>
      </c>
      <c r="E774" t="s">
        <v>220</v>
      </c>
      <c r="F774" s="17">
        <v>311</v>
      </c>
      <c r="G774" s="17">
        <v>0.48621880000000001</v>
      </c>
      <c r="H774" s="17">
        <v>0.4344249</v>
      </c>
      <c r="I774" s="17">
        <v>0.40422720000000001</v>
      </c>
      <c r="J774" s="17">
        <v>0.37155739999999998</v>
      </c>
      <c r="K774" s="17">
        <v>0.34342669999999997</v>
      </c>
      <c r="L774" s="17">
        <v>0.33792100000000003</v>
      </c>
      <c r="M774" s="17">
        <v>0.30958259999999999</v>
      </c>
      <c r="N774" s="17">
        <v>0.29121989999999998</v>
      </c>
      <c r="O774" s="17">
        <v>0.19748279999999999</v>
      </c>
      <c r="P774" s="17">
        <v>9.6348900000000001E-2</v>
      </c>
      <c r="Q774" s="17">
        <v>3.6724699999999999E-2</v>
      </c>
      <c r="R774" s="17">
        <v>4.2544600000000002E-2</v>
      </c>
      <c r="S774" s="17">
        <v>6.4791699999999994E-2</v>
      </c>
      <c r="T774" s="17">
        <v>0.1416133</v>
      </c>
      <c r="U774" s="17">
        <v>0.23203850000000001</v>
      </c>
      <c r="V774" s="17">
        <v>0.36824859999999998</v>
      </c>
      <c r="W774" s="17">
        <v>0.49244549999999998</v>
      </c>
      <c r="X774" s="17">
        <v>0.6588984</v>
      </c>
      <c r="Y774" s="17">
        <v>0.70994849999999998</v>
      </c>
      <c r="Z774" s="17">
        <v>0.68471159999999998</v>
      </c>
      <c r="AA774" s="17">
        <v>0.67042659999999998</v>
      </c>
      <c r="AB774" s="17">
        <v>0.70735959999999998</v>
      </c>
      <c r="AC774" s="17">
        <v>0.65758110000000003</v>
      </c>
      <c r="AD774" s="17">
        <v>0.57416610000000001</v>
      </c>
      <c r="AE774" s="17">
        <v>-0.12698519999999999</v>
      </c>
      <c r="AF774" s="17">
        <v>-0.1299022</v>
      </c>
      <c r="AG774" s="17">
        <v>-8.2588599999999998E-2</v>
      </c>
      <c r="AH774" s="17">
        <v>-8.6946499999999996E-2</v>
      </c>
      <c r="AI774" s="17">
        <v>-7.7255199999999996E-2</v>
      </c>
      <c r="AJ774" s="17">
        <v>-4.8609899999999998E-2</v>
      </c>
      <c r="AK774" s="17">
        <v>-3.89761E-2</v>
      </c>
      <c r="AL774" s="17">
        <v>-1.62582E-2</v>
      </c>
      <c r="AM774" s="17">
        <v>-2.7554100000000002E-2</v>
      </c>
      <c r="AN774" s="17">
        <v>-4.6825100000000001E-2</v>
      </c>
      <c r="AO774" s="17">
        <v>-4.7866699999999998E-2</v>
      </c>
      <c r="AP774" s="17">
        <v>-5.6369599999999999E-2</v>
      </c>
      <c r="AQ774" s="17">
        <v>-8.8261000000000006E-2</v>
      </c>
      <c r="AR774" s="17">
        <v>-3.8584100000000003E-2</v>
      </c>
      <c r="AS774" s="17">
        <v>-9.5470399999999997E-2</v>
      </c>
      <c r="AT774" s="17">
        <v>-0.16517280000000001</v>
      </c>
      <c r="AU774" s="17">
        <v>0.220828</v>
      </c>
      <c r="AV774" s="17">
        <v>0.18665329999999999</v>
      </c>
      <c r="AW774" s="17">
        <v>0.15809599999999999</v>
      </c>
      <c r="AX774" s="17">
        <v>9.3047199999999997E-2</v>
      </c>
      <c r="AY774" s="17">
        <v>1.4835599999999999E-2</v>
      </c>
      <c r="AZ774" s="17">
        <v>-0.20034640000000001</v>
      </c>
      <c r="BA774" s="17">
        <v>-0.15545590000000001</v>
      </c>
      <c r="BB774" s="17">
        <v>-0.12220839999999999</v>
      </c>
      <c r="BC774" s="17">
        <v>-9.7516099999999994E-2</v>
      </c>
      <c r="BD774" s="17">
        <v>-9.99303E-2</v>
      </c>
      <c r="BE774" s="17">
        <v>-5.7890999999999998E-2</v>
      </c>
      <c r="BF774" s="17">
        <v>-6.2913700000000003E-2</v>
      </c>
      <c r="BG774" s="17">
        <v>-5.9893099999999998E-2</v>
      </c>
      <c r="BH774" s="17">
        <v>-3.1404000000000001E-2</v>
      </c>
      <c r="BI774" s="17">
        <v>-2.2649900000000001E-2</v>
      </c>
      <c r="BJ774" s="17">
        <v>2.4369000000000001E-3</v>
      </c>
      <c r="BK774" s="17">
        <v>-6.3616000000000002E-3</v>
      </c>
      <c r="BL774" s="17">
        <v>-2.1662799999999999E-2</v>
      </c>
      <c r="BM774" s="17">
        <v>-2.07098E-2</v>
      </c>
      <c r="BN774" s="17">
        <v>-2.3768500000000001E-2</v>
      </c>
      <c r="BO774" s="17">
        <v>-5.2308E-2</v>
      </c>
      <c r="BP774" s="17">
        <v>-2.2052999999999999E-3</v>
      </c>
      <c r="BQ774" s="17">
        <v>-5.44976E-2</v>
      </c>
      <c r="BR774" s="17">
        <v>-0.1246164</v>
      </c>
      <c r="BS774" s="17">
        <v>0.26079550000000001</v>
      </c>
      <c r="BT774" s="17">
        <v>0.22418560000000001</v>
      </c>
      <c r="BU774" s="17">
        <v>0.19255939999999999</v>
      </c>
      <c r="BV774" s="17">
        <v>0.12638679999999999</v>
      </c>
      <c r="BW774" s="17">
        <v>4.7346699999999999E-2</v>
      </c>
      <c r="BX774" s="17">
        <v>-0.16024040000000001</v>
      </c>
      <c r="BY774" s="17">
        <v>-0.12080349999999999</v>
      </c>
      <c r="BZ774" s="17">
        <v>-9.0116299999999996E-2</v>
      </c>
      <c r="CA774" s="17">
        <v>-7.7105900000000005E-2</v>
      </c>
      <c r="CB774" s="17">
        <v>-7.9171800000000001E-2</v>
      </c>
      <c r="CC774" s="17">
        <v>-4.0785500000000002E-2</v>
      </c>
      <c r="CD774" s="17">
        <v>-4.62686E-2</v>
      </c>
      <c r="CE774" s="17">
        <v>-4.7868099999999997E-2</v>
      </c>
      <c r="CF774" s="17">
        <v>-1.9487299999999999E-2</v>
      </c>
      <c r="CG774" s="17">
        <v>-1.1342400000000001E-2</v>
      </c>
      <c r="CH774" s="17">
        <v>1.53852E-2</v>
      </c>
      <c r="CI774" s="17">
        <v>8.3161999999999993E-3</v>
      </c>
      <c r="CJ774" s="17">
        <v>-4.2354999999999997E-3</v>
      </c>
      <c r="CK774" s="17">
        <v>-1.9011E-3</v>
      </c>
      <c r="CL774" s="17">
        <v>-1.189E-3</v>
      </c>
      <c r="CM774" s="17">
        <v>-2.7407000000000001E-2</v>
      </c>
      <c r="CN774" s="17">
        <v>2.29906E-2</v>
      </c>
      <c r="CO774" s="17">
        <v>-2.6120000000000001E-2</v>
      </c>
      <c r="CP774" s="17">
        <v>-9.6527199999999994E-2</v>
      </c>
      <c r="CQ774" s="17">
        <v>0.28847679999999998</v>
      </c>
      <c r="CR774" s="17">
        <v>0.25018030000000002</v>
      </c>
      <c r="CS774" s="17">
        <v>0.2164287</v>
      </c>
      <c r="CT774" s="17">
        <v>0.14947769999999999</v>
      </c>
      <c r="CU774" s="17">
        <v>6.9863800000000004E-2</v>
      </c>
      <c r="CV774" s="17">
        <v>-0.1324632</v>
      </c>
      <c r="CW774" s="17">
        <v>-9.6803299999999995E-2</v>
      </c>
      <c r="CX774" s="17">
        <v>-6.7889400000000003E-2</v>
      </c>
      <c r="CY774" s="17">
        <v>-5.6695700000000002E-2</v>
      </c>
      <c r="CZ774" s="17">
        <v>-5.8413399999999997E-2</v>
      </c>
      <c r="DA774" s="17">
        <v>-2.368E-2</v>
      </c>
      <c r="DB774" s="17">
        <v>-2.9623500000000001E-2</v>
      </c>
      <c r="DC774" s="17">
        <v>-3.5843199999999999E-2</v>
      </c>
      <c r="DD774" s="17">
        <v>-7.5706000000000002E-3</v>
      </c>
      <c r="DE774" s="17">
        <v>-3.4900000000000001E-5</v>
      </c>
      <c r="DF774" s="17">
        <v>2.8333400000000002E-2</v>
      </c>
      <c r="DG774" s="17">
        <v>2.2994000000000001E-2</v>
      </c>
      <c r="DH774" s="17">
        <v>1.31918E-2</v>
      </c>
      <c r="DI774" s="17">
        <v>1.6907599999999998E-2</v>
      </c>
      <c r="DJ774" s="17">
        <v>2.13904E-2</v>
      </c>
      <c r="DK774" s="17">
        <v>-2.5060999999999998E-3</v>
      </c>
      <c r="DL774" s="17">
        <v>4.81865E-2</v>
      </c>
      <c r="DM774" s="17">
        <v>2.2575999999999998E-3</v>
      </c>
      <c r="DN774" s="17">
        <v>-6.8437999999999999E-2</v>
      </c>
      <c r="DO774" s="17">
        <v>0.3161582</v>
      </c>
      <c r="DP774" s="17">
        <v>0.27617510000000001</v>
      </c>
      <c r="DQ774" s="17">
        <v>0.24029790000000001</v>
      </c>
      <c r="DR774" s="17">
        <v>0.17256859999999999</v>
      </c>
      <c r="DS774" s="17">
        <v>9.2380799999999999E-2</v>
      </c>
      <c r="DT774" s="17">
        <v>-0.104686</v>
      </c>
      <c r="DU774" s="17">
        <v>-7.2803199999999998E-2</v>
      </c>
      <c r="DV774" s="17">
        <v>-4.5662500000000002E-2</v>
      </c>
      <c r="DW774" s="17">
        <v>-2.72266E-2</v>
      </c>
      <c r="DX774" s="17">
        <v>-2.8441399999999999E-2</v>
      </c>
      <c r="DY774" s="17">
        <v>1.0177000000000001E-3</v>
      </c>
      <c r="DZ774" s="17">
        <v>-5.5906999999999997E-3</v>
      </c>
      <c r="EA774" s="17">
        <v>-1.84811E-2</v>
      </c>
      <c r="EB774" s="17">
        <v>9.6352E-3</v>
      </c>
      <c r="EC774" s="17">
        <v>1.6291300000000002E-2</v>
      </c>
      <c r="ED774" s="17">
        <v>4.7028599999999997E-2</v>
      </c>
      <c r="EE774" s="17">
        <v>4.4186499999999997E-2</v>
      </c>
      <c r="EF774" s="17">
        <v>3.8353999999999999E-2</v>
      </c>
      <c r="EG774" s="17">
        <v>4.40645E-2</v>
      </c>
      <c r="EH774" s="17">
        <v>5.3991499999999998E-2</v>
      </c>
      <c r="EI774" s="17">
        <v>3.3446999999999998E-2</v>
      </c>
      <c r="EJ774" s="17">
        <v>8.4565299999999996E-2</v>
      </c>
      <c r="EK774" s="17">
        <v>4.3230299999999999E-2</v>
      </c>
      <c r="EL774" s="17">
        <v>-2.7881599999999999E-2</v>
      </c>
      <c r="EM774" s="17">
        <v>0.35612569999999999</v>
      </c>
      <c r="EN774" s="17">
        <v>0.31370740000000003</v>
      </c>
      <c r="EO774" s="17">
        <v>0.27476129999999999</v>
      </c>
      <c r="EP774" s="17">
        <v>0.20590810000000001</v>
      </c>
      <c r="EQ774" s="17">
        <v>0.1248919</v>
      </c>
      <c r="ER774" s="17">
        <v>-6.4579999999999999E-2</v>
      </c>
      <c r="ES774" s="17">
        <v>-3.8150700000000003E-2</v>
      </c>
      <c r="ET774" s="17">
        <v>-1.35704E-2</v>
      </c>
      <c r="EU774" s="17">
        <v>73.400620000000004</v>
      </c>
      <c r="EV774" s="17">
        <v>72.156959999999998</v>
      </c>
      <c r="EW774" s="17">
        <v>71.881489999999999</v>
      </c>
      <c r="EX774" s="17">
        <v>71.260930000000002</v>
      </c>
      <c r="EY774" s="17">
        <v>70.455789999999993</v>
      </c>
      <c r="EZ774" s="17">
        <v>70.644289999999998</v>
      </c>
      <c r="FA774" s="17">
        <v>70.25224</v>
      </c>
      <c r="FB774" s="17">
        <v>70.906829999999999</v>
      </c>
      <c r="FC774" s="17">
        <v>75.650279999999995</v>
      </c>
      <c r="FD774" s="17">
        <v>81.760480000000001</v>
      </c>
      <c r="FE774" s="17">
        <v>86.71181</v>
      </c>
      <c r="FF774" s="17">
        <v>89.766909999999996</v>
      </c>
      <c r="FG774" s="17">
        <v>89.989310000000003</v>
      </c>
      <c r="FH774" s="17">
        <v>89.332470000000001</v>
      </c>
      <c r="FI774" s="17">
        <v>89.987179999999995</v>
      </c>
      <c r="FJ774" s="17">
        <v>90.771240000000006</v>
      </c>
      <c r="FK774" s="17">
        <v>89.832530000000006</v>
      </c>
      <c r="FL774" s="17">
        <v>88.171639999999996</v>
      </c>
      <c r="FM774" s="17">
        <v>84.913439999999994</v>
      </c>
      <c r="FN774" s="17">
        <v>81.269350000000003</v>
      </c>
      <c r="FO774" s="17">
        <v>79.03416</v>
      </c>
      <c r="FP774" s="17">
        <v>77.551140000000004</v>
      </c>
      <c r="FQ774" s="17">
        <v>76.031970000000001</v>
      </c>
      <c r="FR774" s="17">
        <v>75.718519999999998</v>
      </c>
      <c r="FS774" s="17">
        <v>0.35917450000000001</v>
      </c>
      <c r="FT774" s="17"/>
      <c r="FU774" s="17">
        <v>2.77776E-2</v>
      </c>
      <c r="FW774" s="17"/>
    </row>
    <row r="775" spans="1:235" x14ac:dyDescent="0.25">
      <c r="A775" t="s">
        <v>227</v>
      </c>
      <c r="B775" t="s">
        <v>0</v>
      </c>
      <c r="C775" t="s">
        <v>270</v>
      </c>
      <c r="D775" s="63" t="s">
        <v>264</v>
      </c>
      <c r="E775" t="s">
        <v>221</v>
      </c>
      <c r="F775" s="17">
        <v>356</v>
      </c>
      <c r="G775" s="17">
        <v>0.58377999999999997</v>
      </c>
      <c r="H775" s="17">
        <v>0.51950229999999997</v>
      </c>
      <c r="I775" s="17">
        <v>0.47212999999999999</v>
      </c>
      <c r="J775" s="17">
        <v>0.42525210000000002</v>
      </c>
      <c r="K775" s="17">
        <v>0.37755699999999998</v>
      </c>
      <c r="L775" s="17">
        <v>0.35244379999999997</v>
      </c>
      <c r="M775" s="17">
        <v>0.3449006</v>
      </c>
      <c r="N775" s="17">
        <v>0.28550759999999997</v>
      </c>
      <c r="O775" s="17">
        <v>0.17281589999999999</v>
      </c>
      <c r="P775" s="17">
        <v>8.5995500000000002E-2</v>
      </c>
      <c r="Q775" s="17">
        <v>6.6166699999999995E-2</v>
      </c>
      <c r="R775" s="17">
        <v>0.1093054</v>
      </c>
      <c r="S775" s="17">
        <v>0.1547048</v>
      </c>
      <c r="T775" s="17">
        <v>0.28812500000000002</v>
      </c>
      <c r="U775" s="17">
        <v>0.3946713</v>
      </c>
      <c r="V775" s="17">
        <v>0.56568359999999995</v>
      </c>
      <c r="W775" s="17">
        <v>0.68984670000000003</v>
      </c>
      <c r="X775" s="17">
        <v>0.83456240000000004</v>
      </c>
      <c r="Y775" s="17">
        <v>0.89455200000000001</v>
      </c>
      <c r="Z775" s="17">
        <v>0.82614620000000005</v>
      </c>
      <c r="AA775" s="17">
        <v>0.78776239999999997</v>
      </c>
      <c r="AB775" s="17">
        <v>0.85666319999999996</v>
      </c>
      <c r="AC775" s="17">
        <v>0.78095840000000005</v>
      </c>
      <c r="AD775" s="17">
        <v>0.67971919999999997</v>
      </c>
      <c r="AE775" s="17">
        <v>-0.11154509999999999</v>
      </c>
      <c r="AF775" s="17">
        <v>-6.8182900000000005E-2</v>
      </c>
      <c r="AG775" s="17">
        <v>-5.5893699999999998E-2</v>
      </c>
      <c r="AH775" s="17">
        <v>-3.6527999999999998E-2</v>
      </c>
      <c r="AI775" s="17">
        <v>-6.0229100000000001E-2</v>
      </c>
      <c r="AJ775" s="17">
        <v>-5.1248500000000002E-2</v>
      </c>
      <c r="AK775" s="17">
        <v>-4.7586999999999997E-2</v>
      </c>
      <c r="AL775" s="17">
        <v>-4.5732599999999998E-2</v>
      </c>
      <c r="AM775" s="17">
        <v>-5.7669900000000003E-2</v>
      </c>
      <c r="AN775" s="17">
        <v>-5.1957000000000003E-2</v>
      </c>
      <c r="AO775" s="17">
        <v>-4.4088099999999998E-2</v>
      </c>
      <c r="AP775" s="17">
        <v>-1.7964299999999999E-2</v>
      </c>
      <c r="AQ775" s="17">
        <v>-5.7710200000000003E-2</v>
      </c>
      <c r="AR775" s="17">
        <v>-2.7070299999999999E-2</v>
      </c>
      <c r="AS775" s="17">
        <v>-4.6256100000000001E-2</v>
      </c>
      <c r="AT775" s="17">
        <v>-9.1825900000000002E-2</v>
      </c>
      <c r="AU775" s="17">
        <v>0.31124849999999998</v>
      </c>
      <c r="AV775" s="17">
        <v>0.2311491</v>
      </c>
      <c r="AW775" s="17">
        <v>0.13818559999999999</v>
      </c>
      <c r="AX775" s="17">
        <v>6.0769200000000002E-2</v>
      </c>
      <c r="AY775" s="17">
        <v>-1.8022E-2</v>
      </c>
      <c r="AZ775" s="17">
        <v>-0.2344408</v>
      </c>
      <c r="BA775" s="17">
        <v>-0.1474113</v>
      </c>
      <c r="BB775" s="17">
        <v>-0.13657240000000001</v>
      </c>
      <c r="BC775" s="17">
        <v>-8.4178600000000006E-2</v>
      </c>
      <c r="BD775" s="17">
        <v>-4.4778900000000003E-2</v>
      </c>
      <c r="BE775" s="17">
        <v>-3.3049099999999998E-2</v>
      </c>
      <c r="BF775" s="17">
        <v>-1.6342099999999998E-2</v>
      </c>
      <c r="BG775" s="17">
        <v>-4.08771E-2</v>
      </c>
      <c r="BH775" s="17">
        <v>-3.3580400000000003E-2</v>
      </c>
      <c r="BI775" s="17">
        <v>-3.0514699999999999E-2</v>
      </c>
      <c r="BJ775" s="17">
        <v>-2.6587599999999999E-2</v>
      </c>
      <c r="BK775" s="17">
        <v>-3.32439E-2</v>
      </c>
      <c r="BL775" s="17">
        <v>-2.2831199999999999E-2</v>
      </c>
      <c r="BM775" s="17">
        <v>-7.2944000000000004E-3</v>
      </c>
      <c r="BN775" s="17">
        <v>2.4121199999999999E-2</v>
      </c>
      <c r="BO775" s="17">
        <v>-1.45694E-2</v>
      </c>
      <c r="BP775" s="17">
        <v>1.7288899999999999E-2</v>
      </c>
      <c r="BQ775" s="17">
        <v>-3.3740000000000002E-4</v>
      </c>
      <c r="BR775" s="17">
        <v>-4.3290200000000001E-2</v>
      </c>
      <c r="BS775" s="17">
        <v>0.35880469999999998</v>
      </c>
      <c r="BT775" s="17">
        <v>0.27590759999999998</v>
      </c>
      <c r="BU775" s="17">
        <v>0.17830470000000001</v>
      </c>
      <c r="BV775" s="17">
        <v>9.5338999999999993E-2</v>
      </c>
      <c r="BW775" s="17">
        <v>1.55762E-2</v>
      </c>
      <c r="BX775" s="17">
        <v>-0.19271720000000001</v>
      </c>
      <c r="BY775" s="17">
        <v>-0.1115589</v>
      </c>
      <c r="BZ775" s="17">
        <v>-0.1038536</v>
      </c>
      <c r="CA775" s="17">
        <v>-6.5224699999999997E-2</v>
      </c>
      <c r="CB775" s="17">
        <v>-2.8569299999999999E-2</v>
      </c>
      <c r="CC775" s="17">
        <v>-1.7226999999999999E-2</v>
      </c>
      <c r="CD775" s="17">
        <v>-2.3614E-3</v>
      </c>
      <c r="CE775" s="17">
        <v>-2.7473999999999998E-2</v>
      </c>
      <c r="CF775" s="17">
        <v>-2.1343500000000001E-2</v>
      </c>
      <c r="CG775" s="17">
        <v>-1.8690499999999999E-2</v>
      </c>
      <c r="CH775" s="17">
        <v>-1.33279E-2</v>
      </c>
      <c r="CI775" s="17">
        <v>-1.6326500000000001E-2</v>
      </c>
      <c r="CJ775" s="17">
        <v>-2.6587E-3</v>
      </c>
      <c r="CK775" s="17">
        <v>1.8188699999999999E-2</v>
      </c>
      <c r="CL775" s="17">
        <v>5.3269499999999997E-2</v>
      </c>
      <c r="CM775" s="17">
        <v>1.53098E-2</v>
      </c>
      <c r="CN775" s="17">
        <v>4.8011999999999999E-2</v>
      </c>
      <c r="CO775" s="17">
        <v>3.1465800000000002E-2</v>
      </c>
      <c r="CP775" s="17">
        <v>-9.6746000000000002E-3</v>
      </c>
      <c r="CQ775" s="17">
        <v>0.39174199999999998</v>
      </c>
      <c r="CR775" s="17">
        <v>0.30690719999999999</v>
      </c>
      <c r="CS775" s="17">
        <v>0.2060911</v>
      </c>
      <c r="CT775" s="17">
        <v>0.1192819</v>
      </c>
      <c r="CU775" s="17">
        <v>3.8846199999999997E-2</v>
      </c>
      <c r="CV775" s="17">
        <v>-0.16381960000000001</v>
      </c>
      <c r="CW775" s="17">
        <v>-8.6727600000000002E-2</v>
      </c>
      <c r="CX775" s="17">
        <v>-8.1192600000000004E-2</v>
      </c>
      <c r="CY775" s="17">
        <v>-4.6270699999999998E-2</v>
      </c>
      <c r="CZ775" s="17">
        <v>-1.2359800000000001E-2</v>
      </c>
      <c r="DA775" s="17">
        <v>-1.4048999999999999E-3</v>
      </c>
      <c r="DB775" s="17">
        <v>1.1619300000000001E-2</v>
      </c>
      <c r="DC775" s="17">
        <v>-1.40708E-2</v>
      </c>
      <c r="DD775" s="17">
        <v>-9.1065999999999994E-3</v>
      </c>
      <c r="DE775" s="17">
        <v>-6.8662999999999997E-3</v>
      </c>
      <c r="DF775" s="17">
        <v>-6.8100000000000002E-5</v>
      </c>
      <c r="DG775" s="17">
        <v>5.909E-4</v>
      </c>
      <c r="DH775" s="17">
        <v>1.75138E-2</v>
      </c>
      <c r="DI775" s="17">
        <v>4.36719E-2</v>
      </c>
      <c r="DJ775" s="17">
        <v>8.2417799999999999E-2</v>
      </c>
      <c r="DK775" s="17">
        <v>4.5189E-2</v>
      </c>
      <c r="DL775" s="17">
        <v>7.8734999999999999E-2</v>
      </c>
      <c r="DM775" s="17">
        <v>6.3268900000000003E-2</v>
      </c>
      <c r="DN775" s="17">
        <v>2.39411E-2</v>
      </c>
      <c r="DO775" s="17">
        <v>0.42467929999999998</v>
      </c>
      <c r="DP775" s="17">
        <v>0.33790680000000001</v>
      </c>
      <c r="DQ775" s="17">
        <v>0.23387749999999999</v>
      </c>
      <c r="DR775" s="17">
        <v>0.14322470000000001</v>
      </c>
      <c r="DS775" s="17">
        <v>6.2116200000000003E-2</v>
      </c>
      <c r="DT775" s="17">
        <v>-0.13492199999999999</v>
      </c>
      <c r="DU775" s="17">
        <v>-6.1896300000000001E-2</v>
      </c>
      <c r="DV775" s="17">
        <v>-5.8531699999999999E-2</v>
      </c>
      <c r="DW775" s="17">
        <v>-1.8904199999999999E-2</v>
      </c>
      <c r="DX775" s="17">
        <v>1.10443E-2</v>
      </c>
      <c r="DY775" s="17">
        <v>2.1439699999999999E-2</v>
      </c>
      <c r="DZ775" s="17">
        <v>3.1805199999999999E-2</v>
      </c>
      <c r="EA775" s="17">
        <v>5.2811999999999998E-3</v>
      </c>
      <c r="EB775" s="17">
        <v>8.5614000000000003E-3</v>
      </c>
      <c r="EC775" s="17">
        <v>1.0206E-2</v>
      </c>
      <c r="ED775" s="17">
        <v>1.9076900000000001E-2</v>
      </c>
      <c r="EE775" s="17">
        <v>2.5016900000000002E-2</v>
      </c>
      <c r="EF775" s="17">
        <v>4.6639699999999999E-2</v>
      </c>
      <c r="EG775" s="17">
        <v>8.0465599999999998E-2</v>
      </c>
      <c r="EH775" s="17">
        <v>0.1245033</v>
      </c>
      <c r="EI775" s="17">
        <v>8.83298E-2</v>
      </c>
      <c r="EJ775" s="17">
        <v>0.1230942</v>
      </c>
      <c r="EK775" s="17">
        <v>0.1091876</v>
      </c>
      <c r="EL775" s="17">
        <v>7.2476799999999994E-2</v>
      </c>
      <c r="EM775" s="17">
        <v>0.47223549999999997</v>
      </c>
      <c r="EN775" s="17">
        <v>0.38266529999999999</v>
      </c>
      <c r="EO775" s="17">
        <v>0.27399659999999998</v>
      </c>
      <c r="EP775" s="17">
        <v>0.17779449999999999</v>
      </c>
      <c r="EQ775" s="17">
        <v>9.5714400000000005E-2</v>
      </c>
      <c r="ER775" s="17">
        <v>-9.3198400000000001E-2</v>
      </c>
      <c r="ES775" s="17">
        <v>-2.6043799999999999E-2</v>
      </c>
      <c r="ET775" s="17">
        <v>-2.58129E-2</v>
      </c>
      <c r="EU775" s="17">
        <v>73.626540000000006</v>
      </c>
      <c r="EV775" s="17">
        <v>72.401089999999996</v>
      </c>
      <c r="EW775" s="17">
        <v>71.656180000000006</v>
      </c>
      <c r="EX775" s="17">
        <v>70.768940000000001</v>
      </c>
      <c r="EY775" s="17">
        <v>69.663640000000001</v>
      </c>
      <c r="EZ775" s="17">
        <v>69.987129999999993</v>
      </c>
      <c r="FA775" s="17">
        <v>69.761690000000002</v>
      </c>
      <c r="FB775" s="17">
        <v>70.611990000000006</v>
      </c>
      <c r="FC775" s="17">
        <v>76.258920000000003</v>
      </c>
      <c r="FD775" s="17">
        <v>83.473140000000001</v>
      </c>
      <c r="FE775" s="17">
        <v>89.339950000000002</v>
      </c>
      <c r="FF775" s="17">
        <v>93.367630000000005</v>
      </c>
      <c r="FG775" s="17">
        <v>94.592950000000002</v>
      </c>
      <c r="FH775" s="17">
        <v>94.446719999999999</v>
      </c>
      <c r="FI775" s="17">
        <v>94.295230000000004</v>
      </c>
      <c r="FJ775" s="17">
        <v>95.407939999999996</v>
      </c>
      <c r="FK775" s="17">
        <v>95.404139999999998</v>
      </c>
      <c r="FL775" s="17">
        <v>93.655439999999999</v>
      </c>
      <c r="FM775" s="17">
        <v>89.540859999999995</v>
      </c>
      <c r="FN775" s="17">
        <v>84.624200000000002</v>
      </c>
      <c r="FO775" s="17">
        <v>81.217579999999998</v>
      </c>
      <c r="FP775" s="17">
        <v>79.278679999999994</v>
      </c>
      <c r="FQ775" s="17">
        <v>77.443340000000006</v>
      </c>
      <c r="FR775" s="17">
        <v>76.848169999999996</v>
      </c>
      <c r="FS775" s="17">
        <v>0.43775730000000002</v>
      </c>
      <c r="FT775" s="17"/>
      <c r="FU775" s="17">
        <v>2.8830600000000001E-2</v>
      </c>
      <c r="FW775" s="17"/>
      <c r="HY775" s="62"/>
      <c r="IA775" s="62"/>
    </row>
    <row r="776" spans="1:235" x14ac:dyDescent="0.25">
      <c r="A776" t="s">
        <v>227</v>
      </c>
      <c r="B776" t="s">
        <v>0</v>
      </c>
      <c r="C776" t="s">
        <v>270</v>
      </c>
      <c r="D776" s="63" t="s">
        <v>263</v>
      </c>
      <c r="E776" t="s">
        <v>219</v>
      </c>
      <c r="F776" s="17">
        <v>670</v>
      </c>
      <c r="G776" s="17">
        <v>1.2747029999999999</v>
      </c>
      <c r="H776" s="17">
        <v>1.162139</v>
      </c>
      <c r="I776" s="17">
        <v>1.021887</v>
      </c>
      <c r="J776" s="17">
        <v>0.94934620000000003</v>
      </c>
      <c r="K776" s="17">
        <v>0.8741527</v>
      </c>
      <c r="L776" s="17">
        <v>0.83455199999999996</v>
      </c>
      <c r="M776" s="17">
        <v>0.77664040000000001</v>
      </c>
      <c r="N776" s="17">
        <v>0.70277069999999997</v>
      </c>
      <c r="O776" s="17">
        <v>0.62287930000000002</v>
      </c>
      <c r="P776" s="17">
        <v>0.57407719999999995</v>
      </c>
      <c r="Q776" s="17">
        <v>0.51801529999999996</v>
      </c>
      <c r="R776" s="17">
        <v>0.50384700000000004</v>
      </c>
      <c r="S776" s="17">
        <v>0.62215719999999997</v>
      </c>
      <c r="T776" s="17">
        <v>0.7931686</v>
      </c>
      <c r="U776" s="17">
        <v>0.9143696</v>
      </c>
      <c r="V776" s="17">
        <v>1.16099</v>
      </c>
      <c r="W776" s="17">
        <v>1.1724589999999999</v>
      </c>
      <c r="X776" s="17">
        <v>1.5131669999999999</v>
      </c>
      <c r="Y776" s="17">
        <v>1.6652020000000001</v>
      </c>
      <c r="Z776" s="17">
        <v>1.585054</v>
      </c>
      <c r="AA776" s="17">
        <v>1.6437930000000001</v>
      </c>
      <c r="AB776" s="17">
        <v>1.679702</v>
      </c>
      <c r="AC776" s="17">
        <v>1.5139069999999999</v>
      </c>
      <c r="AD776" s="17">
        <v>1.3319240000000001</v>
      </c>
      <c r="AE776" s="17">
        <v>-8.1814200000000004E-2</v>
      </c>
      <c r="AF776" s="17">
        <v>-5.97098E-2</v>
      </c>
      <c r="AG776" s="17">
        <v>-8.1692200000000006E-2</v>
      </c>
      <c r="AH776" s="17">
        <v>-6.9075899999999996E-2</v>
      </c>
      <c r="AI776" s="17">
        <v>-6.3916600000000004E-2</v>
      </c>
      <c r="AJ776" s="17">
        <v>-6.2797800000000001E-2</v>
      </c>
      <c r="AK776" s="17">
        <v>-3.3700000000000001E-2</v>
      </c>
      <c r="AL776" s="17">
        <v>-6.32051E-2</v>
      </c>
      <c r="AM776" s="17">
        <v>-8.5701200000000005E-2</v>
      </c>
      <c r="AN776" s="17">
        <v>-0.1094427</v>
      </c>
      <c r="AO776" s="17">
        <v>-0.153251</v>
      </c>
      <c r="AP776" s="17">
        <v>-0.15083849999999999</v>
      </c>
      <c r="AQ776" s="17">
        <v>-0.15351580000000001</v>
      </c>
      <c r="AR776" s="17">
        <v>-0.1191434</v>
      </c>
      <c r="AS776" s="17">
        <v>-0.20824129999999999</v>
      </c>
      <c r="AT776" s="17">
        <v>-0.30098079999999999</v>
      </c>
      <c r="AU776" s="17">
        <v>0.47619489999999998</v>
      </c>
      <c r="AV776" s="17">
        <v>0.41001219999999999</v>
      </c>
      <c r="AW776" s="17">
        <v>0.34952879999999997</v>
      </c>
      <c r="AX776" s="17">
        <v>0.22716069999999999</v>
      </c>
      <c r="AY776" s="17">
        <v>9.1030600000000003E-2</v>
      </c>
      <c r="AZ776" s="17">
        <v>-0.33883400000000002</v>
      </c>
      <c r="BA776" s="17">
        <v>-0.2375737</v>
      </c>
      <c r="BB776" s="17">
        <v>-0.18773290000000001</v>
      </c>
      <c r="BC776" s="17">
        <v>-4.0828299999999998E-2</v>
      </c>
      <c r="BD776" s="17">
        <v>-2.1401900000000001E-2</v>
      </c>
      <c r="BE776" s="17">
        <v>-4.3843699999999999E-2</v>
      </c>
      <c r="BF776" s="17">
        <v>-3.4619799999999999E-2</v>
      </c>
      <c r="BG776" s="17">
        <v>-3.2984899999999998E-2</v>
      </c>
      <c r="BH776" s="17">
        <v>-3.33414E-2</v>
      </c>
      <c r="BI776" s="17">
        <v>-6.8348000000000003E-3</v>
      </c>
      <c r="BJ776" s="17">
        <v>-3.4224200000000003E-2</v>
      </c>
      <c r="BK776" s="17">
        <v>-4.7561399999999997E-2</v>
      </c>
      <c r="BL776" s="17">
        <v>-6.4207899999999998E-2</v>
      </c>
      <c r="BM776" s="17">
        <v>-9.9544800000000003E-2</v>
      </c>
      <c r="BN776" s="17">
        <v>-9.3429100000000001E-2</v>
      </c>
      <c r="BO776" s="17">
        <v>-9.24904E-2</v>
      </c>
      <c r="BP776" s="17">
        <v>-5.3243800000000001E-2</v>
      </c>
      <c r="BQ776" s="17">
        <v>-0.13789570000000001</v>
      </c>
      <c r="BR776" s="17">
        <v>-0.2289177</v>
      </c>
      <c r="BS776" s="17">
        <v>0.53985019999999995</v>
      </c>
      <c r="BT776" s="17">
        <v>0.46984399999999998</v>
      </c>
      <c r="BU776" s="17">
        <v>0.40578599999999998</v>
      </c>
      <c r="BV776" s="17">
        <v>0.27750089999999999</v>
      </c>
      <c r="BW776" s="17">
        <v>0.1393191</v>
      </c>
      <c r="BX776" s="17">
        <v>-0.28389490000000001</v>
      </c>
      <c r="BY776" s="17">
        <v>-0.1896043</v>
      </c>
      <c r="BZ776" s="17">
        <v>-0.1439511</v>
      </c>
      <c r="CA776" s="17">
        <v>-1.2441600000000001E-2</v>
      </c>
      <c r="CB776" s="17">
        <v>5.1301000000000003E-3</v>
      </c>
      <c r="CC776" s="17">
        <v>-1.763E-2</v>
      </c>
      <c r="CD776" s="17">
        <v>-1.0755600000000001E-2</v>
      </c>
      <c r="CE776" s="17">
        <v>-1.1561699999999999E-2</v>
      </c>
      <c r="CF776" s="17">
        <v>-1.294E-2</v>
      </c>
      <c r="CG776" s="17">
        <v>1.17719E-2</v>
      </c>
      <c r="CH776" s="17">
        <v>-1.4152100000000001E-2</v>
      </c>
      <c r="CI776" s="17">
        <v>-2.1145899999999999E-2</v>
      </c>
      <c r="CJ776" s="17">
        <v>-3.2878400000000002E-2</v>
      </c>
      <c r="CK776" s="17">
        <v>-6.2348000000000001E-2</v>
      </c>
      <c r="CL776" s="17">
        <v>-5.36675E-2</v>
      </c>
      <c r="CM776" s="17">
        <v>-5.0224400000000002E-2</v>
      </c>
      <c r="CN776" s="17">
        <v>-7.6019E-3</v>
      </c>
      <c r="CO776" s="17">
        <v>-8.9174600000000007E-2</v>
      </c>
      <c r="CP776" s="17">
        <v>-0.1790071</v>
      </c>
      <c r="CQ776" s="17">
        <v>0.58393759999999995</v>
      </c>
      <c r="CR776" s="17">
        <v>0.51128340000000005</v>
      </c>
      <c r="CS776" s="17">
        <v>0.44474950000000002</v>
      </c>
      <c r="CT776" s="17">
        <v>0.31236639999999999</v>
      </c>
      <c r="CU776" s="17">
        <v>0.17276349999999999</v>
      </c>
      <c r="CV776" s="17">
        <v>-0.24584420000000001</v>
      </c>
      <c r="CW776" s="17">
        <v>-0.15638089999999999</v>
      </c>
      <c r="CX776" s="17">
        <v>-0.1136281</v>
      </c>
      <c r="CY776" s="17">
        <v>1.59451E-2</v>
      </c>
      <c r="CZ776" s="17">
        <v>3.1662099999999999E-2</v>
      </c>
      <c r="DA776" s="17">
        <v>8.5836999999999997E-3</v>
      </c>
      <c r="DB776" s="17">
        <v>1.31086E-2</v>
      </c>
      <c r="DC776" s="17">
        <v>9.8615000000000005E-3</v>
      </c>
      <c r="DD776" s="17">
        <v>7.4614E-3</v>
      </c>
      <c r="DE776" s="17">
        <v>3.0378700000000002E-2</v>
      </c>
      <c r="DF776" s="17">
        <v>5.9198999999999996E-3</v>
      </c>
      <c r="DG776" s="17">
        <v>5.2694999999999999E-3</v>
      </c>
      <c r="DH776" s="17">
        <v>-1.5489E-3</v>
      </c>
      <c r="DI776" s="17">
        <v>-2.5151199999999999E-2</v>
      </c>
      <c r="DJ776" s="17">
        <v>-1.3906E-2</v>
      </c>
      <c r="DK776" s="17">
        <v>-7.9583999999999992E-3</v>
      </c>
      <c r="DL776" s="17">
        <v>3.8039900000000001E-2</v>
      </c>
      <c r="DM776" s="17">
        <v>-4.0453500000000003E-2</v>
      </c>
      <c r="DN776" s="17">
        <v>-0.1290964</v>
      </c>
      <c r="DO776" s="17">
        <v>0.6280251</v>
      </c>
      <c r="DP776" s="17">
        <v>0.55272279999999996</v>
      </c>
      <c r="DQ776" s="17">
        <v>0.483713</v>
      </c>
      <c r="DR776" s="17">
        <v>0.34723179999999998</v>
      </c>
      <c r="DS776" s="17">
        <v>0.206208</v>
      </c>
      <c r="DT776" s="17">
        <v>-0.20779349999999999</v>
      </c>
      <c r="DU776" s="17">
        <v>-0.1231575</v>
      </c>
      <c r="DV776" s="17">
        <v>-8.3305000000000004E-2</v>
      </c>
      <c r="DW776" s="17">
        <v>5.6931000000000002E-2</v>
      </c>
      <c r="DX776" s="17">
        <v>6.9970000000000004E-2</v>
      </c>
      <c r="DY776" s="17">
        <v>4.64322E-2</v>
      </c>
      <c r="DZ776" s="17">
        <v>4.7564700000000001E-2</v>
      </c>
      <c r="EA776" s="17">
        <v>4.0793200000000002E-2</v>
      </c>
      <c r="EB776" s="17">
        <v>3.6917800000000001E-2</v>
      </c>
      <c r="EC776" s="17">
        <v>5.72439E-2</v>
      </c>
      <c r="ED776" s="17">
        <v>3.4900800000000003E-2</v>
      </c>
      <c r="EE776" s="17">
        <v>4.3409299999999998E-2</v>
      </c>
      <c r="EF776" s="17">
        <v>4.3686000000000003E-2</v>
      </c>
      <c r="EG776" s="17">
        <v>2.8555000000000001E-2</v>
      </c>
      <c r="EH776" s="17">
        <v>4.3503399999999998E-2</v>
      </c>
      <c r="EI776" s="17">
        <v>5.3067000000000003E-2</v>
      </c>
      <c r="EJ776" s="17">
        <v>0.1039395</v>
      </c>
      <c r="EK776" s="17">
        <v>2.9892100000000001E-2</v>
      </c>
      <c r="EL776" s="17">
        <v>-5.7033300000000002E-2</v>
      </c>
      <c r="EM776" s="17">
        <v>0.69168039999999997</v>
      </c>
      <c r="EN776" s="17">
        <v>0.61255470000000001</v>
      </c>
      <c r="EO776" s="17">
        <v>0.53997019999999996</v>
      </c>
      <c r="EP776" s="17">
        <v>0.39757199999999998</v>
      </c>
      <c r="EQ776" s="17">
        <v>0.25449640000000001</v>
      </c>
      <c r="ER776" s="17">
        <v>-0.1528543</v>
      </c>
      <c r="ES776" s="17">
        <v>-7.5188099999999994E-2</v>
      </c>
      <c r="ET776" s="17">
        <v>-3.9523200000000001E-2</v>
      </c>
      <c r="EU776" s="17">
        <v>80.089230000000001</v>
      </c>
      <c r="EV776" s="17">
        <v>79.135149999999996</v>
      </c>
      <c r="EW776" s="17">
        <v>77.75788</v>
      </c>
      <c r="EX776" s="17">
        <v>77.414680000000004</v>
      </c>
      <c r="EY776" s="17">
        <v>77.406120000000001</v>
      </c>
      <c r="EZ776" s="17">
        <v>76.784739999999999</v>
      </c>
      <c r="FA776" s="17">
        <v>76.587209999999999</v>
      </c>
      <c r="FB776" s="17">
        <v>77.067509999999999</v>
      </c>
      <c r="FC776" s="17">
        <v>81.304320000000004</v>
      </c>
      <c r="FD776" s="17">
        <v>86.685069999999996</v>
      </c>
      <c r="FE776" s="17">
        <v>89.204099999999997</v>
      </c>
      <c r="FF776" s="17">
        <v>90.887870000000007</v>
      </c>
      <c r="FG776" s="17">
        <v>92.299229999999994</v>
      </c>
      <c r="FH776" s="17">
        <v>92.074169999999995</v>
      </c>
      <c r="FI776" s="17">
        <v>92.130610000000004</v>
      </c>
      <c r="FJ776" s="17">
        <v>92.849149999999995</v>
      </c>
      <c r="FK776" s="17">
        <v>91.885249999999999</v>
      </c>
      <c r="FL776" s="17">
        <v>90.654920000000004</v>
      </c>
      <c r="FM776" s="17">
        <v>88.705399999999997</v>
      </c>
      <c r="FN776" s="17">
        <v>84.685040000000001</v>
      </c>
      <c r="FO776" s="17">
        <v>81.899000000000001</v>
      </c>
      <c r="FP776" s="17">
        <v>80.688379999999995</v>
      </c>
      <c r="FQ776" s="17">
        <v>80.158789999999996</v>
      </c>
      <c r="FR776" s="17">
        <v>79.169939999999997</v>
      </c>
      <c r="FS776" s="17">
        <v>0.96909339999999999</v>
      </c>
      <c r="FT776" s="17"/>
      <c r="FU776" s="17">
        <v>6.0672299999999998E-2</v>
      </c>
      <c r="FW776" s="17"/>
      <c r="HY776" s="62"/>
      <c r="IA776" s="62"/>
    </row>
    <row r="777" spans="1:235" x14ac:dyDescent="0.25">
      <c r="A777" t="s">
        <v>227</v>
      </c>
      <c r="B777" t="s">
        <v>0</v>
      </c>
      <c r="C777" t="s">
        <v>270</v>
      </c>
      <c r="D777" s="63" t="s">
        <v>263</v>
      </c>
      <c r="E777" t="s">
        <v>220</v>
      </c>
      <c r="F777" s="17">
        <v>312</v>
      </c>
      <c r="G777" s="17">
        <v>0.58587290000000003</v>
      </c>
      <c r="H777" s="17">
        <v>0.56602870000000005</v>
      </c>
      <c r="I777" s="17">
        <v>0.48667569999999999</v>
      </c>
      <c r="J777" s="17">
        <v>0.45115100000000002</v>
      </c>
      <c r="K777" s="17">
        <v>0.41153240000000002</v>
      </c>
      <c r="L777" s="17">
        <v>0.38814120000000002</v>
      </c>
      <c r="M777" s="17">
        <v>0.3677376</v>
      </c>
      <c r="N777" s="17">
        <v>0.32054450000000001</v>
      </c>
      <c r="O777" s="17">
        <v>0.27550829999999998</v>
      </c>
      <c r="P777" s="17">
        <v>0.26311309999999999</v>
      </c>
      <c r="Q777" s="17">
        <v>0.2265228</v>
      </c>
      <c r="R777" s="17">
        <v>0.23592949999999999</v>
      </c>
      <c r="S777" s="17">
        <v>0.26585940000000002</v>
      </c>
      <c r="T777" s="17">
        <v>0.34542410000000001</v>
      </c>
      <c r="U777" s="17">
        <v>0.40144259999999998</v>
      </c>
      <c r="V777" s="17">
        <v>0.52281080000000002</v>
      </c>
      <c r="W777" s="17">
        <v>0.54243580000000002</v>
      </c>
      <c r="X777" s="17">
        <v>0.70648429999999995</v>
      </c>
      <c r="Y777" s="17">
        <v>0.78389589999999998</v>
      </c>
      <c r="Z777" s="17">
        <v>0.71133219999999997</v>
      </c>
      <c r="AA777" s="17">
        <v>0.75334429999999997</v>
      </c>
      <c r="AB777" s="17">
        <v>0.77855459999999999</v>
      </c>
      <c r="AC777" s="17">
        <v>0.69847950000000003</v>
      </c>
      <c r="AD777" s="17">
        <v>0.58878280000000005</v>
      </c>
      <c r="AE777" s="17">
        <v>-3.8265300000000002E-2</v>
      </c>
      <c r="AF777" s="17">
        <v>-1.2085800000000001E-2</v>
      </c>
      <c r="AG777" s="17">
        <v>-2.9892700000000001E-2</v>
      </c>
      <c r="AH777" s="17">
        <v>-2.5414699999999998E-2</v>
      </c>
      <c r="AI777" s="17">
        <v>-2.2823099999999999E-2</v>
      </c>
      <c r="AJ777" s="17">
        <v>-2.8050599999999998E-2</v>
      </c>
      <c r="AK777" s="17">
        <v>-1.32333E-2</v>
      </c>
      <c r="AL777" s="17">
        <v>-4.2846299999999997E-2</v>
      </c>
      <c r="AM777" s="17">
        <v>-6.9139599999999996E-2</v>
      </c>
      <c r="AN777" s="17">
        <v>-8.7743100000000004E-2</v>
      </c>
      <c r="AO777" s="17">
        <v>-0.10970199999999999</v>
      </c>
      <c r="AP777" s="17">
        <v>-8.0967300000000006E-2</v>
      </c>
      <c r="AQ777" s="17">
        <v>-6.6559999999999994E-2</v>
      </c>
      <c r="AR777" s="17">
        <v>-5.0769099999999998E-2</v>
      </c>
      <c r="AS777" s="17">
        <v>-0.1151118</v>
      </c>
      <c r="AT777" s="17">
        <v>-0.21901590000000001</v>
      </c>
      <c r="AU777" s="17">
        <v>0.21212210000000001</v>
      </c>
      <c r="AV777" s="17">
        <v>0.19036330000000001</v>
      </c>
      <c r="AW777" s="17">
        <v>0.1580336</v>
      </c>
      <c r="AX777" s="17">
        <v>8.2468200000000005E-2</v>
      </c>
      <c r="AY777" s="17">
        <v>1.2777999999999999E-2</v>
      </c>
      <c r="AZ777" s="17">
        <v>-0.1750216</v>
      </c>
      <c r="BA777" s="17">
        <v>-0.1234152</v>
      </c>
      <c r="BB777" s="17">
        <v>-0.1079471</v>
      </c>
      <c r="BC777" s="17">
        <v>-8.7554E-3</v>
      </c>
      <c r="BD777" s="17">
        <v>1.6381E-2</v>
      </c>
      <c r="BE777" s="17">
        <v>-1.8094999999999999E-3</v>
      </c>
      <c r="BF777" s="17">
        <v>5.4869999999999995E-4</v>
      </c>
      <c r="BG777" s="17">
        <v>1.6440000000000001E-4</v>
      </c>
      <c r="BH777" s="17">
        <v>-7.1457999999999999E-3</v>
      </c>
      <c r="BI777" s="17">
        <v>6.6988999999999998E-3</v>
      </c>
      <c r="BJ777" s="17">
        <v>-2.2299099999999999E-2</v>
      </c>
      <c r="BK777" s="17">
        <v>-4.2171699999999999E-2</v>
      </c>
      <c r="BL777" s="17">
        <v>-5.69401E-2</v>
      </c>
      <c r="BM777" s="17">
        <v>-7.3512400000000006E-2</v>
      </c>
      <c r="BN777" s="17">
        <v>-4.11645E-2</v>
      </c>
      <c r="BO777" s="17">
        <v>-2.46847E-2</v>
      </c>
      <c r="BP777" s="17">
        <v>-5.5748999999999998E-3</v>
      </c>
      <c r="BQ777" s="17">
        <v>-6.7078600000000002E-2</v>
      </c>
      <c r="BR777" s="17">
        <v>-0.16755249999999999</v>
      </c>
      <c r="BS777" s="17">
        <v>0.25615949999999998</v>
      </c>
      <c r="BT777" s="17">
        <v>0.2317109</v>
      </c>
      <c r="BU777" s="17">
        <v>0.1982244</v>
      </c>
      <c r="BV777" s="17">
        <v>0.1181736</v>
      </c>
      <c r="BW777" s="17">
        <v>4.8346199999999999E-2</v>
      </c>
      <c r="BX777" s="17">
        <v>-0.13431580000000001</v>
      </c>
      <c r="BY777" s="17">
        <v>-8.9834300000000006E-2</v>
      </c>
      <c r="BZ777" s="17">
        <v>-7.7685000000000004E-2</v>
      </c>
      <c r="CA777" s="17">
        <v>1.16831E-2</v>
      </c>
      <c r="CB777" s="17">
        <v>3.6096999999999997E-2</v>
      </c>
      <c r="CC777" s="17">
        <v>1.7640800000000002E-2</v>
      </c>
      <c r="CD777" s="17">
        <v>1.8530999999999999E-2</v>
      </c>
      <c r="CE777" s="17">
        <v>1.6085499999999999E-2</v>
      </c>
      <c r="CF777" s="17">
        <v>7.3327000000000002E-3</v>
      </c>
      <c r="CG777" s="17">
        <v>2.0504000000000001E-2</v>
      </c>
      <c r="CH777" s="17">
        <v>-8.0681999999999993E-3</v>
      </c>
      <c r="CI777" s="17">
        <v>-2.3493699999999999E-2</v>
      </c>
      <c r="CJ777" s="17">
        <v>-3.5605999999999999E-2</v>
      </c>
      <c r="CK777" s="17">
        <v>-4.84476E-2</v>
      </c>
      <c r="CL777" s="17">
        <v>-1.35972E-2</v>
      </c>
      <c r="CM777" s="17">
        <v>4.3181000000000001E-3</v>
      </c>
      <c r="CN777" s="17">
        <v>2.5726499999999999E-2</v>
      </c>
      <c r="CO777" s="17">
        <v>-3.3811000000000001E-2</v>
      </c>
      <c r="CP777" s="17">
        <v>-0.1319091</v>
      </c>
      <c r="CQ777" s="17">
        <v>0.28665970000000002</v>
      </c>
      <c r="CR777" s="17">
        <v>0.26034819999999997</v>
      </c>
      <c r="CS777" s="17">
        <v>0.2260605</v>
      </c>
      <c r="CT777" s="17">
        <v>0.14290310000000001</v>
      </c>
      <c r="CU777" s="17">
        <v>7.2980699999999996E-2</v>
      </c>
      <c r="CV777" s="17">
        <v>-0.1061231</v>
      </c>
      <c r="CW777" s="17">
        <v>-6.6576300000000005E-2</v>
      </c>
      <c r="CX777" s="17">
        <v>-5.6725699999999997E-2</v>
      </c>
      <c r="CY777" s="17">
        <v>3.21216E-2</v>
      </c>
      <c r="CZ777" s="17">
        <v>5.5813000000000001E-2</v>
      </c>
      <c r="DA777" s="17">
        <v>3.7091100000000002E-2</v>
      </c>
      <c r="DB777" s="17">
        <v>3.6513200000000003E-2</v>
      </c>
      <c r="DC777" s="17">
        <v>3.2006600000000003E-2</v>
      </c>
      <c r="DD777" s="17">
        <v>2.1811299999999999E-2</v>
      </c>
      <c r="DE777" s="17">
        <v>3.4308999999999999E-2</v>
      </c>
      <c r="DF777" s="17">
        <v>6.1627000000000001E-3</v>
      </c>
      <c r="DG777" s="17">
        <v>-4.8158000000000003E-3</v>
      </c>
      <c r="DH777" s="17">
        <v>-1.4272E-2</v>
      </c>
      <c r="DI777" s="17">
        <v>-2.3382799999999999E-2</v>
      </c>
      <c r="DJ777" s="17">
        <v>1.3970099999999999E-2</v>
      </c>
      <c r="DK777" s="17">
        <v>3.3320799999999998E-2</v>
      </c>
      <c r="DL777" s="17">
        <v>5.7027799999999997E-2</v>
      </c>
      <c r="DM777" s="17">
        <v>-5.4339999999999998E-4</v>
      </c>
      <c r="DN777" s="17">
        <v>-9.6265799999999999E-2</v>
      </c>
      <c r="DO777" s="17">
        <v>0.31716</v>
      </c>
      <c r="DP777" s="17">
        <v>0.2889854</v>
      </c>
      <c r="DQ777" s="17">
        <v>0.25389650000000002</v>
      </c>
      <c r="DR777" s="17">
        <v>0.16763259999999999</v>
      </c>
      <c r="DS777" s="17">
        <v>9.7615199999999999E-2</v>
      </c>
      <c r="DT777" s="17">
        <v>-7.7930299999999994E-2</v>
      </c>
      <c r="DU777" s="17">
        <v>-4.3318200000000001E-2</v>
      </c>
      <c r="DV777" s="17">
        <v>-3.5766300000000001E-2</v>
      </c>
      <c r="DW777" s="17">
        <v>6.1631600000000002E-2</v>
      </c>
      <c r="DX777" s="17">
        <v>8.4279800000000002E-2</v>
      </c>
      <c r="DY777" s="17">
        <v>6.5174300000000004E-2</v>
      </c>
      <c r="DZ777" s="17">
        <v>6.2476700000000003E-2</v>
      </c>
      <c r="EA777" s="17">
        <v>5.49942E-2</v>
      </c>
      <c r="EB777" s="17">
        <v>4.2715999999999997E-2</v>
      </c>
      <c r="EC777" s="17">
        <v>5.4241299999999999E-2</v>
      </c>
      <c r="ED777" s="17">
        <v>2.6709900000000002E-2</v>
      </c>
      <c r="EE777" s="17">
        <v>2.21522E-2</v>
      </c>
      <c r="EF777" s="17">
        <v>1.6531000000000001E-2</v>
      </c>
      <c r="EG777" s="17">
        <v>1.28068E-2</v>
      </c>
      <c r="EH777" s="17">
        <v>5.3772899999999998E-2</v>
      </c>
      <c r="EI777" s="17">
        <v>7.5196100000000002E-2</v>
      </c>
      <c r="EJ777" s="17">
        <v>0.10222199999999999</v>
      </c>
      <c r="EK777" s="17">
        <v>4.7489700000000003E-2</v>
      </c>
      <c r="EL777" s="17">
        <v>-4.4802399999999999E-2</v>
      </c>
      <c r="EM777" s="17">
        <v>0.3611974</v>
      </c>
      <c r="EN777" s="17">
        <v>0.33033299999999999</v>
      </c>
      <c r="EO777" s="17">
        <v>0.2940874</v>
      </c>
      <c r="EP777" s="17">
        <v>0.20333799999999999</v>
      </c>
      <c r="EQ777" s="17">
        <v>0.13318340000000001</v>
      </c>
      <c r="ER777" s="17">
        <v>-3.7224500000000001E-2</v>
      </c>
      <c r="ES777" s="17">
        <v>-9.7373000000000008E-3</v>
      </c>
      <c r="ET777" s="17">
        <v>-5.5043000000000002E-3</v>
      </c>
      <c r="EU777" s="17">
        <v>79.258799999999994</v>
      </c>
      <c r="EV777" s="17">
        <v>78.621660000000006</v>
      </c>
      <c r="EW777" s="17">
        <v>77.462739999999997</v>
      </c>
      <c r="EX777" s="17">
        <v>77.025329999999997</v>
      </c>
      <c r="EY777" s="17">
        <v>76.926860000000005</v>
      </c>
      <c r="EZ777" s="17">
        <v>76.592129999999997</v>
      </c>
      <c r="FA777" s="17">
        <v>76.2166</v>
      </c>
      <c r="FB777" s="17">
        <v>76.907169999999994</v>
      </c>
      <c r="FC777" s="17">
        <v>80.915570000000002</v>
      </c>
      <c r="FD777" s="17">
        <v>86.399439999999998</v>
      </c>
      <c r="FE777" s="17">
        <v>87.659620000000004</v>
      </c>
      <c r="FF777" s="17">
        <v>88.845280000000002</v>
      </c>
      <c r="FG777" s="17">
        <v>90.229240000000004</v>
      </c>
      <c r="FH777" s="17">
        <v>90.021090000000001</v>
      </c>
      <c r="FI777" s="17">
        <v>90.485240000000005</v>
      </c>
      <c r="FJ777" s="17">
        <v>91.298169999999999</v>
      </c>
      <c r="FK777" s="17">
        <v>90.452910000000003</v>
      </c>
      <c r="FL777" s="17">
        <v>89.275679999999994</v>
      </c>
      <c r="FM777" s="17">
        <v>87.165959999999998</v>
      </c>
      <c r="FN777" s="17">
        <v>83.450069999999997</v>
      </c>
      <c r="FO777" s="17">
        <v>81.160359999999997</v>
      </c>
      <c r="FP777" s="17">
        <v>80.139269999999996</v>
      </c>
      <c r="FQ777" s="17">
        <v>79.594939999999994</v>
      </c>
      <c r="FR777" s="17">
        <v>78.526020000000003</v>
      </c>
      <c r="FS777" s="17">
        <v>0.51370499999999997</v>
      </c>
      <c r="FT777" s="17"/>
      <c r="FU777" s="17">
        <v>3.0622099999999999E-2</v>
      </c>
      <c r="FW777" s="17"/>
      <c r="HY777" s="62"/>
      <c r="IA777" s="62"/>
    </row>
    <row r="778" spans="1:235" x14ac:dyDescent="0.25">
      <c r="A778" t="s">
        <v>227</v>
      </c>
      <c r="B778" t="s">
        <v>0</v>
      </c>
      <c r="C778" t="s">
        <v>270</v>
      </c>
      <c r="D778" s="63" t="s">
        <v>263</v>
      </c>
      <c r="E778" t="s">
        <v>221</v>
      </c>
      <c r="F778" s="17">
        <v>357</v>
      </c>
      <c r="G778" s="17">
        <v>0.68881789999999998</v>
      </c>
      <c r="H778" s="17">
        <v>0.59740159999999998</v>
      </c>
      <c r="I778" s="17">
        <v>0.53558240000000001</v>
      </c>
      <c r="J778" s="17">
        <v>0.49800129999999998</v>
      </c>
      <c r="K778" s="17">
        <v>0.46394469999999999</v>
      </c>
      <c r="L778" s="17">
        <v>0.44688929999999999</v>
      </c>
      <c r="M778" s="17">
        <v>0.4104527</v>
      </c>
      <c r="N778" s="17">
        <v>0.38206960000000001</v>
      </c>
      <c r="O778" s="17">
        <v>0.34755039999999998</v>
      </c>
      <c r="P778" s="17">
        <v>0.30914510000000001</v>
      </c>
      <c r="Q778" s="17">
        <v>0.28947719999999999</v>
      </c>
      <c r="R778" s="17">
        <v>0.2684763</v>
      </c>
      <c r="S778" s="17">
        <v>0.35650789999999999</v>
      </c>
      <c r="T778" s="17">
        <v>0.44948339999999998</v>
      </c>
      <c r="U778" s="17">
        <v>0.51478900000000005</v>
      </c>
      <c r="V778" s="17">
        <v>0.63661219999999996</v>
      </c>
      <c r="W778" s="17">
        <v>0.63319130000000001</v>
      </c>
      <c r="X778" s="17">
        <v>0.81005470000000002</v>
      </c>
      <c r="Y778" s="17">
        <v>0.88430050000000004</v>
      </c>
      <c r="Z778" s="17">
        <v>0.87295029999999996</v>
      </c>
      <c r="AA778" s="17">
        <v>0.88911399999999996</v>
      </c>
      <c r="AB778" s="17">
        <v>0.89946380000000004</v>
      </c>
      <c r="AC778" s="17">
        <v>0.81466130000000003</v>
      </c>
      <c r="AD778" s="17">
        <v>0.74072740000000004</v>
      </c>
      <c r="AE778" s="17">
        <v>-7.0603899999999997E-2</v>
      </c>
      <c r="AF778" s="17">
        <v>-7.1842199999999995E-2</v>
      </c>
      <c r="AG778" s="17">
        <v>-7.6456700000000002E-2</v>
      </c>
      <c r="AH778" s="17">
        <v>-6.6656199999999999E-2</v>
      </c>
      <c r="AI778" s="17">
        <v>-6.0330500000000002E-2</v>
      </c>
      <c r="AJ778" s="17">
        <v>-5.3882800000000002E-2</v>
      </c>
      <c r="AK778" s="17">
        <v>-3.71873E-2</v>
      </c>
      <c r="AL778" s="17">
        <v>-3.97688E-2</v>
      </c>
      <c r="AM778" s="17">
        <v>-4.1771700000000002E-2</v>
      </c>
      <c r="AN778" s="17">
        <v>-5.3019499999999997E-2</v>
      </c>
      <c r="AO778" s="17">
        <v>-8.0566399999999996E-2</v>
      </c>
      <c r="AP778" s="17">
        <v>-0.1072641</v>
      </c>
      <c r="AQ778" s="17">
        <v>-0.12688869999999999</v>
      </c>
      <c r="AR778" s="17">
        <v>-0.1096945</v>
      </c>
      <c r="AS778" s="17">
        <v>-0.1374283</v>
      </c>
      <c r="AT778" s="17">
        <v>-0.1301554</v>
      </c>
      <c r="AU778" s="17">
        <v>0.22463949999999999</v>
      </c>
      <c r="AV778" s="17">
        <v>0.18291869999999999</v>
      </c>
      <c r="AW778" s="17">
        <v>0.15623300000000001</v>
      </c>
      <c r="AX778" s="17">
        <v>0.1099931</v>
      </c>
      <c r="AY778" s="17">
        <v>4.4308599999999997E-2</v>
      </c>
      <c r="AZ778" s="17">
        <v>-0.20200609999999999</v>
      </c>
      <c r="BA778" s="17">
        <v>-0.1465542</v>
      </c>
      <c r="BB778" s="17">
        <v>-0.1108557</v>
      </c>
      <c r="BC778" s="17">
        <v>-4.2168400000000002E-2</v>
      </c>
      <c r="BD778" s="17">
        <v>-4.6054699999999997E-2</v>
      </c>
      <c r="BE778" s="17">
        <v>-5.1143000000000001E-2</v>
      </c>
      <c r="BF778" s="17">
        <v>-4.3987199999999997E-2</v>
      </c>
      <c r="BG778" s="17">
        <v>-3.9614200000000002E-2</v>
      </c>
      <c r="BH778" s="17">
        <v>-3.31638E-2</v>
      </c>
      <c r="BI778" s="17">
        <v>-1.8942400000000002E-2</v>
      </c>
      <c r="BJ778" s="17">
        <v>-1.9366100000000001E-2</v>
      </c>
      <c r="BK778" s="17">
        <v>-1.4855800000000001E-2</v>
      </c>
      <c r="BL778" s="17">
        <v>-2.02244E-2</v>
      </c>
      <c r="BM778" s="17">
        <v>-4.1282899999999997E-2</v>
      </c>
      <c r="BN778" s="17">
        <v>-6.5995600000000001E-2</v>
      </c>
      <c r="BO778" s="17">
        <v>-8.2678199999999993E-2</v>
      </c>
      <c r="BP778" s="17">
        <v>-6.2122999999999998E-2</v>
      </c>
      <c r="BQ778" s="17">
        <v>-8.6343600000000006E-2</v>
      </c>
      <c r="BR778" s="17">
        <v>-8.0329899999999996E-2</v>
      </c>
      <c r="BS778" s="17">
        <v>0.27033620000000003</v>
      </c>
      <c r="BT778" s="17">
        <v>0.22606599999999999</v>
      </c>
      <c r="BU778" s="17">
        <v>0.19577320000000001</v>
      </c>
      <c r="BV778" s="17">
        <v>0.14555370000000001</v>
      </c>
      <c r="BW778" s="17">
        <v>7.7330700000000002E-2</v>
      </c>
      <c r="BX778" s="17">
        <v>-0.1647324</v>
      </c>
      <c r="BY778" s="17">
        <v>-0.1121899</v>
      </c>
      <c r="BZ778" s="17">
        <v>-7.9284499999999994E-2</v>
      </c>
      <c r="CA778" s="17">
        <v>-2.2474000000000001E-2</v>
      </c>
      <c r="CB778" s="17">
        <v>-2.8194400000000001E-2</v>
      </c>
      <c r="CC778" s="17">
        <v>-3.3610800000000003E-2</v>
      </c>
      <c r="CD778" s="17">
        <v>-2.8286599999999999E-2</v>
      </c>
      <c r="CE778" s="17">
        <v>-2.5266199999999999E-2</v>
      </c>
      <c r="CF778" s="17">
        <v>-1.8813900000000001E-2</v>
      </c>
      <c r="CG778" s="17">
        <v>-6.306E-3</v>
      </c>
      <c r="CH778" s="17">
        <v>-5.2351999999999997E-3</v>
      </c>
      <c r="CI778" s="17">
        <v>3.7861000000000001E-3</v>
      </c>
      <c r="CJ778" s="17">
        <v>2.4892999999999998E-3</v>
      </c>
      <c r="CK778" s="17">
        <v>-1.40752E-2</v>
      </c>
      <c r="CL778" s="17">
        <v>-3.7413099999999998E-2</v>
      </c>
      <c r="CM778" s="17">
        <v>-5.2058199999999999E-2</v>
      </c>
      <c r="CN778" s="17">
        <v>-2.9175199999999998E-2</v>
      </c>
      <c r="CO778" s="17">
        <v>-5.0962500000000001E-2</v>
      </c>
      <c r="CP778" s="17">
        <v>-4.5820899999999998E-2</v>
      </c>
      <c r="CQ778" s="17">
        <v>0.30198550000000002</v>
      </c>
      <c r="CR778" s="17">
        <v>0.2559496</v>
      </c>
      <c r="CS778" s="17">
        <v>0.22315850000000001</v>
      </c>
      <c r="CT778" s="17">
        <v>0.1701829</v>
      </c>
      <c r="CU778" s="17">
        <v>0.1002017</v>
      </c>
      <c r="CV778" s="17">
        <v>-0.1389167</v>
      </c>
      <c r="CW778" s="17">
        <v>-8.8389300000000004E-2</v>
      </c>
      <c r="CX778" s="17">
        <v>-5.7418400000000001E-2</v>
      </c>
      <c r="CY778" s="17">
        <v>-2.7796000000000001E-3</v>
      </c>
      <c r="CZ778" s="17">
        <v>-1.0334100000000001E-2</v>
      </c>
      <c r="DA778" s="17">
        <v>-1.6078599999999998E-2</v>
      </c>
      <c r="DB778" s="17">
        <v>-1.2586099999999999E-2</v>
      </c>
      <c r="DC778" s="17">
        <v>-1.0918199999999999E-2</v>
      </c>
      <c r="DD778" s="17">
        <v>-4.4638999999999998E-3</v>
      </c>
      <c r="DE778" s="17">
        <v>6.3303999999999999E-3</v>
      </c>
      <c r="DF778" s="17">
        <v>8.8956E-3</v>
      </c>
      <c r="DG778" s="17">
        <v>2.2427900000000001E-2</v>
      </c>
      <c r="DH778" s="17">
        <v>2.5203099999999999E-2</v>
      </c>
      <c r="DI778" s="17">
        <v>1.3132400000000001E-2</v>
      </c>
      <c r="DJ778" s="17">
        <v>-8.8307000000000004E-3</v>
      </c>
      <c r="DK778" s="17">
        <v>-2.1438200000000001E-2</v>
      </c>
      <c r="DL778" s="17">
        <v>3.7726000000000001E-3</v>
      </c>
      <c r="DM778" s="17">
        <v>-1.55814E-2</v>
      </c>
      <c r="DN778" s="17">
        <v>-1.13119E-2</v>
      </c>
      <c r="DO778" s="17">
        <v>0.33363490000000001</v>
      </c>
      <c r="DP778" s="17">
        <v>0.28583330000000001</v>
      </c>
      <c r="DQ778" s="17">
        <v>0.25054389999999999</v>
      </c>
      <c r="DR778" s="17">
        <v>0.19481209999999999</v>
      </c>
      <c r="DS778" s="17">
        <v>0.12307269999999999</v>
      </c>
      <c r="DT778" s="17">
        <v>-0.11310099999999999</v>
      </c>
      <c r="DU778" s="17">
        <v>-6.4588599999999996E-2</v>
      </c>
      <c r="DV778" s="17">
        <v>-3.5552199999999999E-2</v>
      </c>
      <c r="DW778" s="17">
        <v>2.5655899999999999E-2</v>
      </c>
      <c r="DX778" s="17">
        <v>1.5453400000000001E-2</v>
      </c>
      <c r="DY778" s="17">
        <v>9.2350000000000002E-3</v>
      </c>
      <c r="DZ778" s="17">
        <v>1.0082900000000001E-2</v>
      </c>
      <c r="EA778" s="17">
        <v>9.7979999999999994E-3</v>
      </c>
      <c r="EB778" s="17">
        <v>1.6255100000000001E-2</v>
      </c>
      <c r="EC778" s="17">
        <v>2.4575300000000001E-2</v>
      </c>
      <c r="ED778" s="17">
        <v>2.9298299999999999E-2</v>
      </c>
      <c r="EE778" s="17">
        <v>4.93438E-2</v>
      </c>
      <c r="EF778" s="17">
        <v>5.79982E-2</v>
      </c>
      <c r="EG778" s="17">
        <v>5.2415900000000001E-2</v>
      </c>
      <c r="EH778" s="17">
        <v>3.2437800000000003E-2</v>
      </c>
      <c r="EI778" s="17">
        <v>2.2772199999999999E-2</v>
      </c>
      <c r="EJ778" s="17">
        <v>5.1344099999999997E-2</v>
      </c>
      <c r="EK778" s="17">
        <v>3.5503300000000002E-2</v>
      </c>
      <c r="EL778" s="17">
        <v>3.8513600000000002E-2</v>
      </c>
      <c r="EM778" s="17">
        <v>0.37933149999999999</v>
      </c>
      <c r="EN778" s="17">
        <v>0.32898060000000001</v>
      </c>
      <c r="EO778" s="17">
        <v>0.29008400000000001</v>
      </c>
      <c r="EP778" s="17">
        <v>0.23037270000000001</v>
      </c>
      <c r="EQ778" s="17">
        <v>0.15609480000000001</v>
      </c>
      <c r="ER778" s="17">
        <v>-7.5827199999999997E-2</v>
      </c>
      <c r="ES778" s="17">
        <v>-3.0224299999999999E-2</v>
      </c>
      <c r="ET778" s="17">
        <v>-3.9810000000000002E-3</v>
      </c>
      <c r="EU778" s="17">
        <v>80.815439999999995</v>
      </c>
      <c r="EV778" s="17">
        <v>79.584280000000007</v>
      </c>
      <c r="EW778" s="17">
        <v>78.016030000000001</v>
      </c>
      <c r="EX778" s="17">
        <v>77.755380000000002</v>
      </c>
      <c r="EY778" s="17">
        <v>77.825500000000005</v>
      </c>
      <c r="EZ778" s="17">
        <v>76.953580000000002</v>
      </c>
      <c r="FA778" s="17">
        <v>76.911770000000004</v>
      </c>
      <c r="FB778" s="17">
        <v>77.208240000000004</v>
      </c>
      <c r="FC778" s="17">
        <v>81.644949999999994</v>
      </c>
      <c r="FD778" s="17">
        <v>86.934550000000002</v>
      </c>
      <c r="FE778" s="17">
        <v>90.554130000000001</v>
      </c>
      <c r="FF778" s="17">
        <v>92.673249999999996</v>
      </c>
      <c r="FG778" s="17">
        <v>94.108829999999998</v>
      </c>
      <c r="FH778" s="17">
        <v>93.869</v>
      </c>
      <c r="FI778" s="17">
        <v>93.569050000000004</v>
      </c>
      <c r="FJ778" s="17">
        <v>94.204669999999993</v>
      </c>
      <c r="FK778" s="17">
        <v>93.137209999999996</v>
      </c>
      <c r="FL778" s="17">
        <v>91.860489999999999</v>
      </c>
      <c r="FM778" s="17">
        <v>90.051299999999998</v>
      </c>
      <c r="FN778" s="17">
        <v>85.764849999999996</v>
      </c>
      <c r="FO778" s="17">
        <v>82.544700000000006</v>
      </c>
      <c r="FP778" s="17">
        <v>81.168350000000004</v>
      </c>
      <c r="FQ778" s="17">
        <v>80.651859999999999</v>
      </c>
      <c r="FR778" s="17">
        <v>79.733059999999995</v>
      </c>
      <c r="FS778" s="17">
        <v>0.51375660000000001</v>
      </c>
      <c r="FT778" s="17"/>
      <c r="FU778" s="17">
        <v>3.0204600000000002E-2</v>
      </c>
      <c r="FW778" s="17"/>
      <c r="HY778" s="62"/>
      <c r="IA778" s="62"/>
    </row>
    <row r="779" spans="1:235" x14ac:dyDescent="0.25">
      <c r="A779" t="s">
        <v>227</v>
      </c>
      <c r="B779" t="s">
        <v>0</v>
      </c>
      <c r="C779" t="s">
        <v>294</v>
      </c>
      <c r="D779" s="63">
        <v>44807</v>
      </c>
      <c r="E779" t="s">
        <v>219</v>
      </c>
      <c r="F779" s="17">
        <v>348</v>
      </c>
      <c r="G779" s="17">
        <v>0.74355979999999999</v>
      </c>
      <c r="H779" s="17">
        <v>0.64075599999999999</v>
      </c>
      <c r="I779" s="17">
        <v>0.56339139999999999</v>
      </c>
      <c r="J779" s="17">
        <v>0.54037389999999996</v>
      </c>
      <c r="K779" s="17">
        <v>0.476657</v>
      </c>
      <c r="L779" s="17">
        <v>0.45353700000000002</v>
      </c>
      <c r="M779" s="17">
        <v>0.42031770000000002</v>
      </c>
      <c r="N779" s="17">
        <v>0.33586460000000001</v>
      </c>
      <c r="O779" s="17">
        <v>0.16764870000000001</v>
      </c>
      <c r="P779" s="17">
        <v>-2.3286000000000001E-3</v>
      </c>
      <c r="Q779" s="17">
        <v>-9.9801500000000001E-2</v>
      </c>
      <c r="R779" s="17">
        <v>-0.18082139999999999</v>
      </c>
      <c r="S779" s="17">
        <v>-8.9012900000000006E-2</v>
      </c>
      <c r="T779" s="17">
        <v>-1.35265E-2</v>
      </c>
      <c r="U779" s="17">
        <v>0.13023489999999999</v>
      </c>
      <c r="V779" s="17">
        <v>0.45861550000000001</v>
      </c>
      <c r="W779" s="17">
        <v>0.54339340000000003</v>
      </c>
      <c r="X779" s="17">
        <v>0.8564581</v>
      </c>
      <c r="Y779" s="17">
        <v>1.0233969999999999</v>
      </c>
      <c r="Z779" s="17">
        <v>1.0046619999999999</v>
      </c>
      <c r="AA779" s="17">
        <v>1.042735</v>
      </c>
      <c r="AB779" s="17">
        <v>1.0526960000000001</v>
      </c>
      <c r="AC779" s="17">
        <v>0.95630769999999998</v>
      </c>
      <c r="AD779" s="17">
        <v>0.91578720000000002</v>
      </c>
      <c r="AE779" s="17">
        <v>-1.33501E-2</v>
      </c>
      <c r="AF779" s="17">
        <v>-4.2202999999999997E-2</v>
      </c>
      <c r="AG779" s="17">
        <v>-2.8285000000000001E-2</v>
      </c>
      <c r="AH779" s="17">
        <v>-2.53262E-2</v>
      </c>
      <c r="AI779" s="17">
        <v>-2.30431E-2</v>
      </c>
      <c r="AJ779" s="17">
        <v>-1.9209400000000001E-2</v>
      </c>
      <c r="AK779" s="17">
        <v>-3.2550200000000001E-2</v>
      </c>
      <c r="AL779" s="17">
        <v>-3.9075199999999997E-2</v>
      </c>
      <c r="AM779" s="17">
        <v>-6.5046900000000005E-2</v>
      </c>
      <c r="AN779" s="17">
        <v>-7.2164400000000004E-2</v>
      </c>
      <c r="AO779" s="17">
        <v>-0.1193084</v>
      </c>
      <c r="AP779" s="17">
        <v>-0.1453642</v>
      </c>
      <c r="AQ779" s="17">
        <v>-7.48915E-2</v>
      </c>
      <c r="AR779" s="17">
        <v>-8.5609400000000002E-2</v>
      </c>
      <c r="AS779" s="17">
        <v>-0.140598</v>
      </c>
      <c r="AT779" s="17">
        <v>-0.1694417</v>
      </c>
      <c r="AU779" s="17">
        <v>0.3192469</v>
      </c>
      <c r="AV779" s="17">
        <v>0.23534749999999999</v>
      </c>
      <c r="AW779" s="17">
        <v>0.1906069</v>
      </c>
      <c r="AX779" s="17">
        <v>9.5652000000000001E-2</v>
      </c>
      <c r="AY779" s="17">
        <v>6.22775E-2</v>
      </c>
      <c r="AZ779" s="17">
        <v>-0.18774840000000001</v>
      </c>
      <c r="BA779" s="17">
        <v>-0.17152709999999999</v>
      </c>
      <c r="BB779" s="17">
        <v>-0.13708110000000001</v>
      </c>
      <c r="BC779" s="17">
        <v>1.6452399999999999E-2</v>
      </c>
      <c r="BD779" s="17">
        <v>-1.3982100000000001E-2</v>
      </c>
      <c r="BE779" s="17">
        <v>-5.8456999999999997E-3</v>
      </c>
      <c r="BF779" s="17">
        <v>-3.5068999999999999E-3</v>
      </c>
      <c r="BG779" s="17">
        <v>-4.0889999999999998E-3</v>
      </c>
      <c r="BH779" s="17">
        <v>-2.4769000000000002E-3</v>
      </c>
      <c r="BI779" s="17">
        <v>-1.4287599999999999E-2</v>
      </c>
      <c r="BJ779" s="17">
        <v>-1.9502599999999998E-2</v>
      </c>
      <c r="BK779" s="17">
        <v>-3.5088599999999998E-2</v>
      </c>
      <c r="BL779" s="17">
        <v>-3.5651599999999999E-2</v>
      </c>
      <c r="BM779" s="17">
        <v>-7.3754200000000006E-2</v>
      </c>
      <c r="BN779" s="17">
        <v>-9.6817100000000003E-2</v>
      </c>
      <c r="BO779" s="17">
        <v>-2.4692700000000001E-2</v>
      </c>
      <c r="BP779" s="17">
        <v>-3.3579400000000002E-2</v>
      </c>
      <c r="BQ779" s="17">
        <v>-8.6421700000000004E-2</v>
      </c>
      <c r="BR779" s="17">
        <v>-0.11211699999999999</v>
      </c>
      <c r="BS779" s="17">
        <v>0.3695196</v>
      </c>
      <c r="BT779" s="17">
        <v>0.28464689999999998</v>
      </c>
      <c r="BU779" s="17">
        <v>0.23996439999999999</v>
      </c>
      <c r="BV779" s="17">
        <v>0.1420362</v>
      </c>
      <c r="BW779" s="17">
        <v>0.10555150000000001</v>
      </c>
      <c r="BX779" s="17">
        <v>-0.13985900000000001</v>
      </c>
      <c r="BY779" s="17">
        <v>-0.12809480000000001</v>
      </c>
      <c r="BZ779" s="17">
        <v>-9.6005599999999996E-2</v>
      </c>
      <c r="CA779" s="17">
        <v>3.7093500000000001E-2</v>
      </c>
      <c r="CB779" s="17">
        <v>5.5637000000000004E-3</v>
      </c>
      <c r="CC779" s="17">
        <v>9.6956999999999998E-3</v>
      </c>
      <c r="CD779" s="17">
        <v>1.16051E-2</v>
      </c>
      <c r="CE779" s="17">
        <v>9.0386000000000008E-3</v>
      </c>
      <c r="CF779" s="17">
        <v>9.1118999999999992E-3</v>
      </c>
      <c r="CG779" s="17">
        <v>-1.6389E-3</v>
      </c>
      <c r="CH779" s="17">
        <v>-5.9465999999999998E-3</v>
      </c>
      <c r="CI779" s="17">
        <v>-1.43395E-2</v>
      </c>
      <c r="CJ779" s="17">
        <v>-1.03629E-2</v>
      </c>
      <c r="CK779" s="17">
        <v>-4.2203499999999998E-2</v>
      </c>
      <c r="CL779" s="17">
        <v>-6.31935E-2</v>
      </c>
      <c r="CM779" s="17">
        <v>1.00748E-2</v>
      </c>
      <c r="CN779" s="17">
        <v>2.4564999999999999E-3</v>
      </c>
      <c r="CO779" s="17">
        <v>-4.8899400000000003E-2</v>
      </c>
      <c r="CP779" s="17">
        <v>-7.2414099999999995E-2</v>
      </c>
      <c r="CQ779" s="17">
        <v>0.40433839999999999</v>
      </c>
      <c r="CR779" s="17">
        <v>0.31879150000000001</v>
      </c>
      <c r="CS779" s="17">
        <v>0.27414919999999998</v>
      </c>
      <c r="CT779" s="17">
        <v>0.1741617</v>
      </c>
      <c r="CU779" s="17">
        <v>0.1355229</v>
      </c>
      <c r="CV779" s="17">
        <v>-0.10669090000000001</v>
      </c>
      <c r="CW779" s="17">
        <v>-9.8013699999999995E-2</v>
      </c>
      <c r="CX779" s="17">
        <v>-6.7556699999999997E-2</v>
      </c>
      <c r="CY779" s="17">
        <v>5.7734500000000001E-2</v>
      </c>
      <c r="CZ779" s="17">
        <v>2.51095E-2</v>
      </c>
      <c r="DA779" s="17">
        <v>2.5237099999999998E-2</v>
      </c>
      <c r="DB779" s="17">
        <v>2.6717000000000001E-2</v>
      </c>
      <c r="DC779" s="17">
        <v>2.21663E-2</v>
      </c>
      <c r="DD779" s="17">
        <v>2.0700799999999998E-2</v>
      </c>
      <c r="DE779" s="17">
        <v>1.10098E-2</v>
      </c>
      <c r="DF779" s="17">
        <v>7.6093999999999997E-3</v>
      </c>
      <c r="DG779" s="17">
        <v>6.4095000000000003E-3</v>
      </c>
      <c r="DH779" s="17">
        <v>1.4925799999999999E-2</v>
      </c>
      <c r="DI779" s="17">
        <v>-1.06528E-2</v>
      </c>
      <c r="DJ779" s="17">
        <v>-2.95699E-2</v>
      </c>
      <c r="DK779" s="17">
        <v>4.4842399999999998E-2</v>
      </c>
      <c r="DL779" s="17">
        <v>3.84923E-2</v>
      </c>
      <c r="DM779" s="17">
        <v>-1.1377099999999999E-2</v>
      </c>
      <c r="DN779" s="17">
        <v>-3.27111E-2</v>
      </c>
      <c r="DO779" s="17">
        <v>0.43915710000000002</v>
      </c>
      <c r="DP779" s="17">
        <v>0.35293609999999997</v>
      </c>
      <c r="DQ779" s="17">
        <v>0.3083341</v>
      </c>
      <c r="DR779" s="17">
        <v>0.20628730000000001</v>
      </c>
      <c r="DS779" s="17">
        <v>0.16549430000000001</v>
      </c>
      <c r="DT779" s="17">
        <v>-7.3522900000000002E-2</v>
      </c>
      <c r="DU779" s="17">
        <v>-6.7932599999999996E-2</v>
      </c>
      <c r="DV779" s="17">
        <v>-3.9107900000000001E-2</v>
      </c>
      <c r="DW779" s="17">
        <v>8.7537000000000004E-2</v>
      </c>
      <c r="DX779" s="17">
        <v>5.33304E-2</v>
      </c>
      <c r="DY779" s="17">
        <v>4.7676400000000001E-2</v>
      </c>
      <c r="DZ779" s="17">
        <v>4.8536299999999998E-2</v>
      </c>
      <c r="EA779" s="17">
        <v>4.1120400000000001E-2</v>
      </c>
      <c r="EB779" s="17">
        <v>3.7433300000000003E-2</v>
      </c>
      <c r="EC779" s="17">
        <v>2.9272400000000001E-2</v>
      </c>
      <c r="ED779" s="17">
        <v>2.7182100000000001E-2</v>
      </c>
      <c r="EE779" s="17">
        <v>3.6367900000000002E-2</v>
      </c>
      <c r="EF779" s="17">
        <v>5.1438600000000001E-2</v>
      </c>
      <c r="EG779" s="17">
        <v>3.4901300000000003E-2</v>
      </c>
      <c r="EH779" s="17">
        <v>1.89772E-2</v>
      </c>
      <c r="EI779" s="17">
        <v>9.5041200000000006E-2</v>
      </c>
      <c r="EJ779" s="17">
        <v>9.05223E-2</v>
      </c>
      <c r="EK779" s="17">
        <v>4.27991E-2</v>
      </c>
      <c r="EL779" s="17">
        <v>2.4613599999999999E-2</v>
      </c>
      <c r="EM779" s="17">
        <v>0.48942980000000003</v>
      </c>
      <c r="EN779" s="17">
        <v>0.40223550000000002</v>
      </c>
      <c r="EO779" s="17">
        <v>0.3576915</v>
      </c>
      <c r="EP779" s="17">
        <v>0.25267149999999999</v>
      </c>
      <c r="EQ779" s="17">
        <v>0.20876819999999999</v>
      </c>
      <c r="ER779" s="17">
        <v>-2.56335E-2</v>
      </c>
      <c r="ES779" s="17">
        <v>-2.45002E-2</v>
      </c>
      <c r="ET779" s="17">
        <v>1.9677000000000002E-3</v>
      </c>
      <c r="EU779" s="17">
        <v>76.609849999999994</v>
      </c>
      <c r="EV779" s="17">
        <v>75.689390000000003</v>
      </c>
      <c r="EW779" s="17">
        <v>75.700760000000002</v>
      </c>
      <c r="EX779" s="17">
        <v>75.621219999999994</v>
      </c>
      <c r="EY779" s="17">
        <v>76.121219999999994</v>
      </c>
      <c r="EZ779" s="17">
        <v>74.928030000000007</v>
      </c>
      <c r="FA779" s="17">
        <v>74.545460000000006</v>
      </c>
      <c r="FB779" s="17">
        <v>75.053030000000007</v>
      </c>
      <c r="FC779" s="17">
        <v>80.568179999999998</v>
      </c>
      <c r="FD779" s="17">
        <v>87.200760000000002</v>
      </c>
      <c r="FE779" s="17">
        <v>92.234849999999994</v>
      </c>
      <c r="FF779" s="17">
        <v>94.147729999999996</v>
      </c>
      <c r="FG779" s="17">
        <v>96.143940000000001</v>
      </c>
      <c r="FH779" s="17">
        <v>96.776510000000002</v>
      </c>
      <c r="FI779" s="17">
        <v>96.674239999999998</v>
      </c>
      <c r="FJ779" s="17">
        <v>96.594700000000003</v>
      </c>
      <c r="FK779" s="17">
        <v>95.068179999999998</v>
      </c>
      <c r="FL779" s="17">
        <v>93.950760000000002</v>
      </c>
      <c r="FM779" s="17">
        <v>92.098489999999998</v>
      </c>
      <c r="FN779" s="17">
        <v>88.693179999999998</v>
      </c>
      <c r="FO779" s="17">
        <v>86.143940000000001</v>
      </c>
      <c r="FP779" s="17">
        <v>85.405299999999997</v>
      </c>
      <c r="FQ779" s="17">
        <v>86.458340000000007</v>
      </c>
      <c r="FR779" s="17">
        <v>85.655299999999997</v>
      </c>
      <c r="FS779" s="17">
        <v>0.69956269999999998</v>
      </c>
      <c r="FT779" s="17"/>
      <c r="FU779" s="17">
        <v>5.0722000000000003E-2</v>
      </c>
      <c r="FW779" s="17"/>
      <c r="HY779" s="62"/>
      <c r="IA779" s="62"/>
    </row>
    <row r="780" spans="1:235" x14ac:dyDescent="0.25">
      <c r="A780" t="s">
        <v>227</v>
      </c>
      <c r="B780" t="s">
        <v>0</v>
      </c>
      <c r="C780" t="s">
        <v>294</v>
      </c>
      <c r="D780" s="63">
        <v>44807</v>
      </c>
      <c r="E780" t="s">
        <v>220</v>
      </c>
      <c r="F780" s="17">
        <v>154</v>
      </c>
      <c r="G780" s="17">
        <v>0.32268599999999997</v>
      </c>
      <c r="H780" s="17">
        <v>0.30965290000000001</v>
      </c>
      <c r="I780" s="17">
        <v>0.26221680000000003</v>
      </c>
      <c r="J780" s="17">
        <v>0.24504989999999999</v>
      </c>
      <c r="K780" s="17">
        <v>0.22120780000000001</v>
      </c>
      <c r="L780" s="17">
        <v>0.1982466</v>
      </c>
      <c r="M780" s="17">
        <v>0.18606629999999999</v>
      </c>
      <c r="N780" s="17">
        <v>0.16012280000000001</v>
      </c>
      <c r="O780" s="17">
        <v>7.9111100000000004E-2</v>
      </c>
      <c r="P780" s="17">
        <v>6.9309999999999997E-3</v>
      </c>
      <c r="Q780" s="17">
        <v>-8.3999099999999993E-2</v>
      </c>
      <c r="R780" s="17">
        <v>-0.11246440000000001</v>
      </c>
      <c r="S780" s="17">
        <v>-0.1004129</v>
      </c>
      <c r="T780" s="17">
        <v>-3.5708999999999998E-2</v>
      </c>
      <c r="U780" s="17">
        <v>5.2076799999999999E-2</v>
      </c>
      <c r="V780" s="17">
        <v>0.20587730000000001</v>
      </c>
      <c r="W780" s="17">
        <v>0.25832579999999999</v>
      </c>
      <c r="X780" s="17">
        <v>0.396258</v>
      </c>
      <c r="Y780" s="17">
        <v>0.48236210000000002</v>
      </c>
      <c r="Z780" s="17">
        <v>0.44054700000000002</v>
      </c>
      <c r="AA780" s="17">
        <v>0.4462487</v>
      </c>
      <c r="AB780" s="17">
        <v>0.47968359999999999</v>
      </c>
      <c r="AC780" s="17">
        <v>0.43673410000000001</v>
      </c>
      <c r="AD780" s="17">
        <v>0.41321859999999999</v>
      </c>
      <c r="AE780" s="17">
        <v>-7.8408999999999996E-3</v>
      </c>
      <c r="AF780" s="17">
        <v>3.1037999999999999E-3</v>
      </c>
      <c r="AG780" s="17">
        <v>3.9610000000000001E-3</v>
      </c>
      <c r="AH780" s="17">
        <v>-1.30764E-2</v>
      </c>
      <c r="AI780" s="17">
        <v>-1.2474999999999999E-3</v>
      </c>
      <c r="AJ780" s="17">
        <v>-3.6748000000000002E-3</v>
      </c>
      <c r="AK780" s="17">
        <v>-1.4296E-2</v>
      </c>
      <c r="AL780" s="17">
        <v>-5.3709999999999999E-3</v>
      </c>
      <c r="AM780" s="17">
        <v>-3.5761300000000003E-2</v>
      </c>
      <c r="AN780" s="17">
        <v>-3.2220100000000002E-2</v>
      </c>
      <c r="AO780" s="17">
        <v>-6.7938499999999999E-2</v>
      </c>
      <c r="AP780" s="17">
        <v>-8.3356799999999995E-2</v>
      </c>
      <c r="AQ780" s="17">
        <v>-4.6436600000000001E-2</v>
      </c>
      <c r="AR780" s="17">
        <v>-1.86418E-2</v>
      </c>
      <c r="AS780" s="17">
        <v>-6.8245799999999995E-2</v>
      </c>
      <c r="AT780" s="17">
        <v>-0.14558750000000001</v>
      </c>
      <c r="AU780" s="17">
        <v>0.1209479</v>
      </c>
      <c r="AV780" s="17">
        <v>9.7876599999999994E-2</v>
      </c>
      <c r="AW780" s="17">
        <v>8.9506799999999997E-2</v>
      </c>
      <c r="AX780" s="17">
        <v>2.3556000000000001E-2</v>
      </c>
      <c r="AY780" s="17">
        <v>1.91769E-2</v>
      </c>
      <c r="AZ780" s="17">
        <v>-4.7360899999999997E-2</v>
      </c>
      <c r="BA780" s="17">
        <v>-3.6725800000000003E-2</v>
      </c>
      <c r="BB780" s="17">
        <v>-4.7172100000000002E-2</v>
      </c>
      <c r="BC780" s="17">
        <v>1.2875299999999999E-2</v>
      </c>
      <c r="BD780" s="17">
        <v>2.3305200000000002E-2</v>
      </c>
      <c r="BE780" s="17">
        <v>1.8563099999999999E-2</v>
      </c>
      <c r="BF780" s="17">
        <v>2.1373999999999998E-3</v>
      </c>
      <c r="BG780" s="17">
        <v>1.2328799999999999E-2</v>
      </c>
      <c r="BH780" s="17">
        <v>6.3007000000000002E-3</v>
      </c>
      <c r="BI780" s="17">
        <v>-1.0656999999999999E-3</v>
      </c>
      <c r="BJ780" s="17">
        <v>6.4587999999999998E-3</v>
      </c>
      <c r="BK780" s="17">
        <v>-1.5057900000000001E-2</v>
      </c>
      <c r="BL780" s="17">
        <v>-7.5028999999999998E-3</v>
      </c>
      <c r="BM780" s="17">
        <v>-4.0866300000000001E-2</v>
      </c>
      <c r="BN780" s="17">
        <v>-5.2024899999999999E-2</v>
      </c>
      <c r="BO780" s="17">
        <v>-1.5850300000000001E-2</v>
      </c>
      <c r="BP780" s="17">
        <v>1.28243E-2</v>
      </c>
      <c r="BQ780" s="17">
        <v>-3.2712100000000001E-2</v>
      </c>
      <c r="BR780" s="17">
        <v>-0.1032354</v>
      </c>
      <c r="BS780" s="17">
        <v>0.1575917</v>
      </c>
      <c r="BT780" s="17">
        <v>0.13318350000000001</v>
      </c>
      <c r="BU780" s="17">
        <v>0.1237333</v>
      </c>
      <c r="BV780" s="17">
        <v>5.60265E-2</v>
      </c>
      <c r="BW780" s="17">
        <v>4.9305700000000001E-2</v>
      </c>
      <c r="BX780" s="17">
        <v>-1.55499E-2</v>
      </c>
      <c r="BY780" s="17">
        <v>-8.2238999999999993E-3</v>
      </c>
      <c r="BZ780" s="17">
        <v>-1.9944900000000002E-2</v>
      </c>
      <c r="CA780" s="17">
        <v>2.7223199999999999E-2</v>
      </c>
      <c r="CB780" s="17">
        <v>3.7296700000000002E-2</v>
      </c>
      <c r="CC780" s="17">
        <v>2.8676500000000001E-2</v>
      </c>
      <c r="CD780" s="17">
        <v>1.26745E-2</v>
      </c>
      <c r="CE780" s="17">
        <v>2.1731799999999999E-2</v>
      </c>
      <c r="CF780" s="17">
        <v>1.32097E-2</v>
      </c>
      <c r="CG780" s="17">
        <v>8.0975999999999999E-3</v>
      </c>
      <c r="CH780" s="17">
        <v>1.4652E-2</v>
      </c>
      <c r="CI780" s="17">
        <v>-7.1880000000000002E-4</v>
      </c>
      <c r="CJ780" s="17">
        <v>9.6161000000000007E-3</v>
      </c>
      <c r="CK780" s="17">
        <v>-2.21161E-2</v>
      </c>
      <c r="CL780" s="17">
        <v>-3.0324500000000001E-2</v>
      </c>
      <c r="CM780" s="17">
        <v>5.3337999999999997E-3</v>
      </c>
      <c r="CN780" s="17">
        <v>3.4617599999999998E-2</v>
      </c>
      <c r="CO780" s="17">
        <v>-8.1016000000000005E-3</v>
      </c>
      <c r="CP780" s="17">
        <v>-7.3902499999999996E-2</v>
      </c>
      <c r="CQ780" s="17">
        <v>0.18297099999999999</v>
      </c>
      <c r="CR780" s="17">
        <v>0.157637</v>
      </c>
      <c r="CS780" s="17">
        <v>0.1474384</v>
      </c>
      <c r="CT780" s="17">
        <v>7.8515399999999999E-2</v>
      </c>
      <c r="CU780" s="17">
        <v>7.0172700000000005E-2</v>
      </c>
      <c r="CV780" s="17">
        <v>6.4824000000000001E-3</v>
      </c>
      <c r="CW780" s="17">
        <v>1.15164E-2</v>
      </c>
      <c r="CX780" s="17">
        <v>-1.0874000000000001E-3</v>
      </c>
      <c r="CY780" s="17">
        <v>4.15711E-2</v>
      </c>
      <c r="CZ780" s="17">
        <v>5.1288100000000003E-2</v>
      </c>
      <c r="DA780" s="17">
        <v>3.8789900000000002E-2</v>
      </c>
      <c r="DB780" s="17">
        <v>2.3211499999999999E-2</v>
      </c>
      <c r="DC780" s="17">
        <v>3.1134700000000001E-2</v>
      </c>
      <c r="DD780" s="17">
        <v>2.01186E-2</v>
      </c>
      <c r="DE780" s="17">
        <v>1.72608E-2</v>
      </c>
      <c r="DF780" s="17">
        <v>2.2845299999999999E-2</v>
      </c>
      <c r="DG780" s="17">
        <v>1.36203E-2</v>
      </c>
      <c r="DH780" s="17">
        <v>2.6735100000000001E-2</v>
      </c>
      <c r="DI780" s="17">
        <v>-3.3658999999999998E-3</v>
      </c>
      <c r="DJ780" s="17">
        <v>-8.6241000000000009E-3</v>
      </c>
      <c r="DK780" s="17">
        <v>2.6517800000000001E-2</v>
      </c>
      <c r="DL780" s="17">
        <v>5.6411000000000003E-2</v>
      </c>
      <c r="DM780" s="17">
        <v>1.65089E-2</v>
      </c>
      <c r="DN780" s="17">
        <v>-4.4569499999999998E-2</v>
      </c>
      <c r="DO780" s="17">
        <v>0.20835039999999999</v>
      </c>
      <c r="DP780" s="17">
        <v>0.18209040000000001</v>
      </c>
      <c r="DQ780" s="17">
        <v>0.17114360000000001</v>
      </c>
      <c r="DR780" s="17">
        <v>0.10100430000000001</v>
      </c>
      <c r="DS780" s="17">
        <v>9.1039800000000004E-2</v>
      </c>
      <c r="DT780" s="17">
        <v>2.85147E-2</v>
      </c>
      <c r="DU780" s="17">
        <v>3.1256699999999998E-2</v>
      </c>
      <c r="DV780" s="17">
        <v>1.7770000000000001E-2</v>
      </c>
      <c r="DW780" s="17">
        <v>6.2287299999999997E-2</v>
      </c>
      <c r="DX780" s="17">
        <v>7.14896E-2</v>
      </c>
      <c r="DY780" s="17">
        <v>5.3392000000000002E-2</v>
      </c>
      <c r="DZ780" s="17">
        <v>3.8425300000000003E-2</v>
      </c>
      <c r="EA780" s="17">
        <v>4.4711000000000001E-2</v>
      </c>
      <c r="EB780" s="17">
        <v>3.0094099999999999E-2</v>
      </c>
      <c r="EC780" s="17">
        <v>3.04912E-2</v>
      </c>
      <c r="ED780" s="17">
        <v>3.4674999999999997E-2</v>
      </c>
      <c r="EE780" s="17">
        <v>3.4323699999999999E-2</v>
      </c>
      <c r="EF780" s="17">
        <v>5.1452299999999999E-2</v>
      </c>
      <c r="EG780" s="17">
        <v>2.37063E-2</v>
      </c>
      <c r="EH780" s="17">
        <v>2.27078E-2</v>
      </c>
      <c r="EI780" s="17">
        <v>5.7104200000000001E-2</v>
      </c>
      <c r="EJ780" s="17">
        <v>8.78771E-2</v>
      </c>
      <c r="EK780" s="17">
        <v>5.2042600000000001E-2</v>
      </c>
      <c r="EL780" s="17">
        <v>-2.2174E-3</v>
      </c>
      <c r="EM780" s="17">
        <v>0.2449942</v>
      </c>
      <c r="EN780" s="17">
        <v>0.21739729999999999</v>
      </c>
      <c r="EO780" s="17">
        <v>0.2053701</v>
      </c>
      <c r="EP780" s="17">
        <v>0.1334747</v>
      </c>
      <c r="EQ780" s="17">
        <v>0.1211686</v>
      </c>
      <c r="ER780" s="17">
        <v>6.0325700000000003E-2</v>
      </c>
      <c r="ES780" s="17">
        <v>5.9758600000000002E-2</v>
      </c>
      <c r="ET780" s="17">
        <v>4.4997200000000001E-2</v>
      </c>
      <c r="EU780" s="17">
        <v>75.606830000000002</v>
      </c>
      <c r="EV780" s="17">
        <v>75.119659999999996</v>
      </c>
      <c r="EW780" s="17">
        <v>75.145300000000006</v>
      </c>
      <c r="EX780" s="17">
        <v>75.025639999999996</v>
      </c>
      <c r="EY780" s="17">
        <v>75.222219999999993</v>
      </c>
      <c r="EZ780" s="17">
        <v>74.290599999999998</v>
      </c>
      <c r="FA780" s="17">
        <v>73.478629999999995</v>
      </c>
      <c r="FB780" s="17">
        <v>74.222219999999993</v>
      </c>
      <c r="FC780" s="17">
        <v>79.957269999999994</v>
      </c>
      <c r="FD780" s="17">
        <v>86.683760000000007</v>
      </c>
      <c r="FE780" s="17">
        <v>90.854699999999994</v>
      </c>
      <c r="FF780" s="17">
        <v>91.538460000000001</v>
      </c>
      <c r="FG780" s="17">
        <v>93.401709999999994</v>
      </c>
      <c r="FH780" s="17">
        <v>94.111109999999996</v>
      </c>
      <c r="FI780" s="17">
        <v>94.666659999999993</v>
      </c>
      <c r="FJ780" s="17">
        <v>94.974360000000004</v>
      </c>
      <c r="FK780" s="17">
        <v>93.572649999999996</v>
      </c>
      <c r="FL780" s="17">
        <v>92.333340000000007</v>
      </c>
      <c r="FM780" s="17">
        <v>90.290599999999998</v>
      </c>
      <c r="FN780" s="17">
        <v>86.726489999999998</v>
      </c>
      <c r="FO780" s="17">
        <v>84.512820000000005</v>
      </c>
      <c r="FP780" s="17">
        <v>84.085470000000001</v>
      </c>
      <c r="FQ780" s="17">
        <v>84.803420000000003</v>
      </c>
      <c r="FR780" s="17">
        <v>84.290599999999998</v>
      </c>
      <c r="FS780" s="17">
        <v>0.51005460000000002</v>
      </c>
      <c r="FT780" s="17"/>
      <c r="FU780" s="17">
        <v>3.7278400000000003E-2</v>
      </c>
      <c r="FW780" s="17"/>
      <c r="HY780" s="62"/>
      <c r="IA780" s="62"/>
    </row>
    <row r="781" spans="1:235" x14ac:dyDescent="0.25">
      <c r="A781" t="s">
        <v>227</v>
      </c>
      <c r="B781" t="s">
        <v>0</v>
      </c>
      <c r="C781" t="s">
        <v>294</v>
      </c>
      <c r="D781" s="63">
        <v>44807</v>
      </c>
      <c r="E781" t="s">
        <v>221</v>
      </c>
      <c r="F781" s="17">
        <v>194</v>
      </c>
      <c r="G781" s="17">
        <v>0.42291069999999997</v>
      </c>
      <c r="H781" s="17">
        <v>0.33608589999999999</v>
      </c>
      <c r="I781" s="17">
        <v>0.30393609999999999</v>
      </c>
      <c r="J781" s="17">
        <v>0.29631259999999998</v>
      </c>
      <c r="K781" s="17">
        <v>0.25778259999999997</v>
      </c>
      <c r="L781" s="17">
        <v>0.25579420000000003</v>
      </c>
      <c r="M781" s="17">
        <v>0.2351859</v>
      </c>
      <c r="N781" s="17">
        <v>0.1769037</v>
      </c>
      <c r="O781" s="17">
        <v>8.8426500000000005E-2</v>
      </c>
      <c r="P781" s="17">
        <v>-9.5565000000000008E-3</v>
      </c>
      <c r="Q781" s="17">
        <v>-1.8260200000000001E-2</v>
      </c>
      <c r="R781" s="17">
        <v>-6.9439899999999999E-2</v>
      </c>
      <c r="S781" s="17">
        <v>8.8111999999999999E-3</v>
      </c>
      <c r="T781" s="17">
        <v>2.5085400000000001E-2</v>
      </c>
      <c r="U781" s="17">
        <v>8.0535700000000002E-2</v>
      </c>
      <c r="V781" s="17">
        <v>0.25120720000000002</v>
      </c>
      <c r="W781" s="17">
        <v>0.28802080000000002</v>
      </c>
      <c r="X781" s="17">
        <v>0.462837</v>
      </c>
      <c r="Y781" s="17">
        <v>0.54512649999999996</v>
      </c>
      <c r="Z781" s="17">
        <v>0.56358490000000006</v>
      </c>
      <c r="AA781" s="17">
        <v>0.59470559999999995</v>
      </c>
      <c r="AB781" s="17">
        <v>0.57493090000000002</v>
      </c>
      <c r="AC781" s="17">
        <v>0.52221320000000004</v>
      </c>
      <c r="AD781" s="17">
        <v>0.50398699999999996</v>
      </c>
      <c r="AE781" s="17">
        <v>-2.46743E-2</v>
      </c>
      <c r="AF781" s="17">
        <v>-6.0516399999999998E-2</v>
      </c>
      <c r="AG781" s="17">
        <v>-4.5040400000000001E-2</v>
      </c>
      <c r="AH781" s="17">
        <v>-2.6990699999999999E-2</v>
      </c>
      <c r="AI781" s="17">
        <v>-3.3191499999999999E-2</v>
      </c>
      <c r="AJ781" s="17">
        <v>-2.5895999999999999E-2</v>
      </c>
      <c r="AK781" s="17">
        <v>-3.0400400000000001E-2</v>
      </c>
      <c r="AL781" s="17">
        <v>-4.5339999999999998E-2</v>
      </c>
      <c r="AM781" s="17">
        <v>-5.0366300000000003E-2</v>
      </c>
      <c r="AN781" s="17">
        <v>-6.5569299999999997E-2</v>
      </c>
      <c r="AO781" s="17">
        <v>-8.3591299999999993E-2</v>
      </c>
      <c r="AP781" s="17">
        <v>-9.6412600000000001E-2</v>
      </c>
      <c r="AQ781" s="17">
        <v>-6.3952700000000001E-2</v>
      </c>
      <c r="AR781" s="17">
        <v>-9.8497100000000004E-2</v>
      </c>
      <c r="AS781" s="17">
        <v>-0.1077134</v>
      </c>
      <c r="AT781" s="17">
        <v>-6.5594100000000002E-2</v>
      </c>
      <c r="AU781" s="17">
        <v>0.1655877</v>
      </c>
      <c r="AV781" s="17">
        <v>0.10463989999999999</v>
      </c>
      <c r="AW781" s="17">
        <v>7.0216700000000007E-2</v>
      </c>
      <c r="AX781" s="17">
        <v>3.8871500000000003E-2</v>
      </c>
      <c r="AY781" s="17">
        <v>1.1671300000000001E-2</v>
      </c>
      <c r="AZ781" s="17">
        <v>-0.1698691</v>
      </c>
      <c r="BA781" s="17">
        <v>-0.1605135</v>
      </c>
      <c r="BB781" s="17">
        <v>-0.1165501</v>
      </c>
      <c r="BC781" s="17">
        <v>-3.0885000000000001E-3</v>
      </c>
      <c r="BD781" s="17">
        <v>-4.0580699999999997E-2</v>
      </c>
      <c r="BE781" s="17">
        <v>-2.8030599999999999E-2</v>
      </c>
      <c r="BF781" s="17">
        <v>-1.10946E-2</v>
      </c>
      <c r="BG781" s="17">
        <v>-1.9713999999999999E-2</v>
      </c>
      <c r="BH781" s="17">
        <v>-1.27379E-2</v>
      </c>
      <c r="BI781" s="17">
        <v>-1.7653599999999998E-2</v>
      </c>
      <c r="BJ781" s="17">
        <v>-3.0045200000000001E-2</v>
      </c>
      <c r="BK781" s="17">
        <v>-2.87234E-2</v>
      </c>
      <c r="BL781" s="17">
        <v>-3.8819399999999997E-2</v>
      </c>
      <c r="BM781" s="17">
        <v>-4.75818E-2</v>
      </c>
      <c r="BN781" s="17">
        <v>-5.9557400000000003E-2</v>
      </c>
      <c r="BO781" s="17">
        <v>-2.4994300000000001E-2</v>
      </c>
      <c r="BP781" s="17">
        <v>-5.7689299999999999E-2</v>
      </c>
      <c r="BQ781" s="17">
        <v>-6.6804299999999997E-2</v>
      </c>
      <c r="BR781" s="17">
        <v>-2.6795599999999999E-2</v>
      </c>
      <c r="BS781" s="17">
        <v>0.20030919999999999</v>
      </c>
      <c r="BT781" s="17">
        <v>0.1395882</v>
      </c>
      <c r="BU781" s="17">
        <v>0.1060164</v>
      </c>
      <c r="BV781" s="17">
        <v>7.2092500000000004E-2</v>
      </c>
      <c r="BW781" s="17">
        <v>4.2293299999999999E-2</v>
      </c>
      <c r="BX781" s="17">
        <v>-0.1353018</v>
      </c>
      <c r="BY781" s="17">
        <v>-0.12889729999999999</v>
      </c>
      <c r="BZ781" s="17">
        <v>-8.6156499999999997E-2</v>
      </c>
      <c r="CA781" s="17">
        <v>1.1861699999999999E-2</v>
      </c>
      <c r="CB781" s="17">
        <v>-2.67733E-2</v>
      </c>
      <c r="CC781" s="17">
        <v>-1.6249699999999999E-2</v>
      </c>
      <c r="CD781" s="17">
        <v>-8.5000000000000006E-5</v>
      </c>
      <c r="CE781" s="17">
        <v>-1.03795E-2</v>
      </c>
      <c r="CF781" s="17">
        <v>-3.6246999999999998E-3</v>
      </c>
      <c r="CG781" s="17">
        <v>-8.8252000000000001E-3</v>
      </c>
      <c r="CH781" s="17">
        <v>-1.9452000000000001E-2</v>
      </c>
      <c r="CI781" s="17">
        <v>-1.37336E-2</v>
      </c>
      <c r="CJ781" s="17">
        <v>-2.0292500000000002E-2</v>
      </c>
      <c r="CK781" s="17">
        <v>-2.2641700000000001E-2</v>
      </c>
      <c r="CL781" s="17">
        <v>-3.4031600000000002E-2</v>
      </c>
      <c r="CM781" s="17">
        <v>1.9881999999999999E-3</v>
      </c>
      <c r="CN781" s="17">
        <v>-2.9426000000000001E-2</v>
      </c>
      <c r="CO781" s="17">
        <v>-3.8470799999999999E-2</v>
      </c>
      <c r="CP781" s="17">
        <v>7.6199999999999995E-5</v>
      </c>
      <c r="CQ781" s="17">
        <v>0.22435720000000001</v>
      </c>
      <c r="CR781" s="17">
        <v>0.1637933</v>
      </c>
      <c r="CS781" s="17">
        <v>0.13081110000000001</v>
      </c>
      <c r="CT781" s="17">
        <v>9.5101199999999997E-2</v>
      </c>
      <c r="CU781" s="17">
        <v>6.35019E-2</v>
      </c>
      <c r="CV781" s="17">
        <v>-0.1113606</v>
      </c>
      <c r="CW781" s="17">
        <v>-0.1070001</v>
      </c>
      <c r="CX781" s="17">
        <v>-6.5105999999999997E-2</v>
      </c>
      <c r="CY781" s="17">
        <v>2.6811999999999999E-2</v>
      </c>
      <c r="CZ781" s="17">
        <v>-1.2965900000000001E-2</v>
      </c>
      <c r="DA781" s="17">
        <v>-4.4686999999999999E-3</v>
      </c>
      <c r="DB781" s="17">
        <v>1.09245E-2</v>
      </c>
      <c r="DC781" s="17">
        <v>-1.0451E-3</v>
      </c>
      <c r="DD781" s="17">
        <v>5.4885999999999997E-3</v>
      </c>
      <c r="DE781" s="17">
        <v>3.1700000000000001E-6</v>
      </c>
      <c r="DF781" s="17">
        <v>-8.8588999999999994E-3</v>
      </c>
      <c r="DG781" s="17">
        <v>1.2562000000000001E-3</v>
      </c>
      <c r="DH781" s="17">
        <v>-1.7656E-3</v>
      </c>
      <c r="DI781" s="17">
        <v>2.2983000000000001E-3</v>
      </c>
      <c r="DJ781" s="17">
        <v>-8.5058000000000009E-3</v>
      </c>
      <c r="DK781" s="17">
        <v>2.8970699999999999E-2</v>
      </c>
      <c r="DL781" s="17">
        <v>-1.1627E-3</v>
      </c>
      <c r="DM781" s="17">
        <v>-1.01373E-2</v>
      </c>
      <c r="DN781" s="17">
        <v>2.69479E-2</v>
      </c>
      <c r="DO781" s="17">
        <v>0.24840519999999999</v>
      </c>
      <c r="DP781" s="17">
        <v>0.18799830000000001</v>
      </c>
      <c r="DQ781" s="17">
        <v>0.15560589999999999</v>
      </c>
      <c r="DR781" s="17">
        <v>0.1181099</v>
      </c>
      <c r="DS781" s="17">
        <v>8.4710599999999997E-2</v>
      </c>
      <c r="DT781" s="17">
        <v>-8.7419399999999994E-2</v>
      </c>
      <c r="DU781" s="17">
        <v>-8.5102899999999995E-2</v>
      </c>
      <c r="DV781" s="17">
        <v>-4.4055499999999997E-2</v>
      </c>
      <c r="DW781" s="17">
        <v>4.8397700000000002E-2</v>
      </c>
      <c r="DX781" s="17">
        <v>6.9698E-3</v>
      </c>
      <c r="DY781" s="17">
        <v>1.2541099999999999E-2</v>
      </c>
      <c r="DZ781" s="17">
        <v>2.68206E-2</v>
      </c>
      <c r="EA781" s="17">
        <v>1.24324E-2</v>
      </c>
      <c r="EB781" s="17">
        <v>1.8646599999999999E-2</v>
      </c>
      <c r="EC781" s="17">
        <v>1.2749999999999999E-2</v>
      </c>
      <c r="ED781" s="17">
        <v>6.4359999999999999E-3</v>
      </c>
      <c r="EE781" s="17">
        <v>2.2898999999999999E-2</v>
      </c>
      <c r="EF781" s="17">
        <v>2.49844E-2</v>
      </c>
      <c r="EG781" s="17">
        <v>3.8307800000000003E-2</v>
      </c>
      <c r="EH781" s="17">
        <v>2.83495E-2</v>
      </c>
      <c r="EI781" s="17">
        <v>6.7929100000000006E-2</v>
      </c>
      <c r="EJ781" s="17">
        <v>3.9645100000000003E-2</v>
      </c>
      <c r="EK781" s="17">
        <v>3.0771799999999998E-2</v>
      </c>
      <c r="EL781" s="17">
        <v>6.5746399999999997E-2</v>
      </c>
      <c r="EM781" s="17">
        <v>0.28312670000000001</v>
      </c>
      <c r="EN781" s="17">
        <v>0.22294659999999999</v>
      </c>
      <c r="EO781" s="17">
        <v>0.19140550000000001</v>
      </c>
      <c r="EP781" s="17">
        <v>0.15133089999999999</v>
      </c>
      <c r="EQ781" s="17">
        <v>0.1153325</v>
      </c>
      <c r="ER781" s="17">
        <v>-5.2852099999999999E-2</v>
      </c>
      <c r="ES781" s="17">
        <v>-5.3486800000000001E-2</v>
      </c>
      <c r="ET781" s="17">
        <v>-1.3662000000000001E-2</v>
      </c>
      <c r="EU781" s="17">
        <v>77.408159999999995</v>
      </c>
      <c r="EV781" s="17">
        <v>76.142859999999999</v>
      </c>
      <c r="EW781" s="17">
        <v>76.142859999999999</v>
      </c>
      <c r="EX781" s="17">
        <v>76.095240000000004</v>
      </c>
      <c r="EY781" s="17">
        <v>76.836730000000003</v>
      </c>
      <c r="EZ781" s="17">
        <v>75.435370000000006</v>
      </c>
      <c r="FA781" s="17">
        <v>75.394549999999995</v>
      </c>
      <c r="FB781" s="17">
        <v>75.714290000000005</v>
      </c>
      <c r="FC781" s="17">
        <v>81.054419999999993</v>
      </c>
      <c r="FD781" s="17">
        <v>87.61224</v>
      </c>
      <c r="FE781" s="17">
        <v>93.333340000000007</v>
      </c>
      <c r="FF781" s="17">
        <v>96.224490000000003</v>
      </c>
      <c r="FG781" s="17">
        <v>98.326530000000005</v>
      </c>
      <c r="FH781" s="17">
        <v>98.897959999999998</v>
      </c>
      <c r="FI781" s="17">
        <v>98.272109999999998</v>
      </c>
      <c r="FJ781" s="17">
        <v>97.884349999999998</v>
      </c>
      <c r="FK781" s="17">
        <v>96.258510000000001</v>
      </c>
      <c r="FL781" s="17">
        <v>95.238100000000003</v>
      </c>
      <c r="FM781" s="17">
        <v>93.537409999999994</v>
      </c>
      <c r="FN781" s="17">
        <v>90.258510000000001</v>
      </c>
      <c r="FO781" s="17">
        <v>87.442179999999993</v>
      </c>
      <c r="FP781" s="17">
        <v>86.455780000000004</v>
      </c>
      <c r="FQ781" s="17">
        <v>87.775509999999997</v>
      </c>
      <c r="FR781" s="17">
        <v>86.741489999999999</v>
      </c>
      <c r="FS781" s="17">
        <v>0.48743890000000001</v>
      </c>
      <c r="FT781" s="17"/>
      <c r="FU781" s="17">
        <v>3.5144500000000002E-2</v>
      </c>
      <c r="FW781" s="17"/>
      <c r="HY781" s="62"/>
      <c r="IA781" s="62"/>
    </row>
    <row r="782" spans="1:235" x14ac:dyDescent="0.25">
      <c r="A782" t="s">
        <v>227</v>
      </c>
      <c r="B782" t="s">
        <v>0</v>
      </c>
      <c r="C782" t="s">
        <v>294</v>
      </c>
      <c r="D782" s="63">
        <v>44808</v>
      </c>
      <c r="E782" t="s">
        <v>219</v>
      </c>
      <c r="F782" s="17">
        <v>348</v>
      </c>
      <c r="G782" s="17">
        <v>0.85386269999999997</v>
      </c>
      <c r="H782" s="17">
        <v>0.84516369999999996</v>
      </c>
      <c r="I782" s="17">
        <v>0.7755107</v>
      </c>
      <c r="J782" s="17">
        <v>0.68873479999999998</v>
      </c>
      <c r="K782" s="17">
        <v>0.66508730000000005</v>
      </c>
      <c r="L782" s="17">
        <v>0.63487179999999999</v>
      </c>
      <c r="M782" s="17">
        <v>0.57985810000000004</v>
      </c>
      <c r="N782" s="17">
        <v>0.49012519999999998</v>
      </c>
      <c r="O782" s="17">
        <v>0.39184409999999997</v>
      </c>
      <c r="P782" s="17">
        <v>0.32681349999999998</v>
      </c>
      <c r="Q782" s="17">
        <v>0.16431470000000001</v>
      </c>
      <c r="R782" s="17">
        <v>5.7113499999999998E-2</v>
      </c>
      <c r="S782" s="17">
        <v>5.42044E-2</v>
      </c>
      <c r="T782" s="17">
        <v>0.2253184</v>
      </c>
      <c r="U782" s="17">
        <v>0.2406182</v>
      </c>
      <c r="V782" s="17">
        <v>0.3550701</v>
      </c>
      <c r="W782" s="17">
        <v>0.39517479999999999</v>
      </c>
      <c r="X782" s="17">
        <v>0.74722420000000001</v>
      </c>
      <c r="Y782" s="17">
        <v>0.98775179999999996</v>
      </c>
      <c r="Z782" s="17">
        <v>0.92682310000000001</v>
      </c>
      <c r="AA782" s="17">
        <v>0.94845990000000002</v>
      </c>
      <c r="AB782" s="17">
        <v>1.0083869999999999</v>
      </c>
      <c r="AC782" s="17">
        <v>0.9392547</v>
      </c>
      <c r="AD782" s="17">
        <v>0.79305210000000004</v>
      </c>
      <c r="AE782" s="17">
        <v>-7.4808100000000002E-2</v>
      </c>
      <c r="AF782" s="17">
        <v>-2.03489E-2</v>
      </c>
      <c r="AG782" s="17">
        <v>-3.6547999999999997E-2</v>
      </c>
      <c r="AH782" s="17">
        <v>-7.1923399999999998E-2</v>
      </c>
      <c r="AI782" s="17">
        <v>-7.2867000000000001E-2</v>
      </c>
      <c r="AJ782" s="17">
        <v>-7.4560100000000004E-2</v>
      </c>
      <c r="AK782" s="17">
        <v>-7.9849299999999998E-2</v>
      </c>
      <c r="AL782" s="17">
        <v>-7.0329000000000003E-2</v>
      </c>
      <c r="AM782" s="17">
        <v>-2.9838099999999999E-2</v>
      </c>
      <c r="AN782" s="17">
        <v>-0.10166509999999999</v>
      </c>
      <c r="AO782" s="17">
        <v>-5.9408299999999997E-2</v>
      </c>
      <c r="AP782" s="17">
        <v>-6.6467999999999996E-3</v>
      </c>
      <c r="AQ782" s="17">
        <v>-0.11649959999999999</v>
      </c>
      <c r="AR782" s="17">
        <v>1.96338E-2</v>
      </c>
      <c r="AS782" s="17">
        <v>-9.1108300000000003E-2</v>
      </c>
      <c r="AT782" s="17">
        <v>-0.21832019999999999</v>
      </c>
      <c r="AU782" s="17">
        <v>0.24131540000000001</v>
      </c>
      <c r="AV782" s="17">
        <v>0.2075438</v>
      </c>
      <c r="AW782" s="17">
        <v>0.1557173</v>
      </c>
      <c r="AX782" s="17">
        <v>5.8328900000000003E-2</v>
      </c>
      <c r="AY782" s="17">
        <v>-3.6142500000000001E-2</v>
      </c>
      <c r="AZ782" s="17">
        <v>-0.21290010000000001</v>
      </c>
      <c r="BA782" s="17">
        <v>-9.8668800000000001E-2</v>
      </c>
      <c r="BB782" s="17">
        <v>-7.5822700000000007E-2</v>
      </c>
      <c r="BC782" s="17">
        <v>-3.9085799999999997E-2</v>
      </c>
      <c r="BD782" s="17">
        <v>1.43313E-2</v>
      </c>
      <c r="BE782" s="17">
        <v>-8.9530000000000002E-4</v>
      </c>
      <c r="BF782" s="17">
        <v>-3.8041199999999997E-2</v>
      </c>
      <c r="BG782" s="17">
        <v>-4.1105999999999997E-2</v>
      </c>
      <c r="BH782" s="17">
        <v>-4.1473299999999998E-2</v>
      </c>
      <c r="BI782" s="17">
        <v>-4.9922099999999997E-2</v>
      </c>
      <c r="BJ782" s="17">
        <v>-4.0051799999999999E-2</v>
      </c>
      <c r="BK782" s="17">
        <v>5.1933999999999999E-3</v>
      </c>
      <c r="BL782" s="17">
        <v>-5.7606699999999997E-2</v>
      </c>
      <c r="BM782" s="17">
        <v>-1.2181600000000001E-2</v>
      </c>
      <c r="BN782" s="17">
        <v>4.3152999999999997E-2</v>
      </c>
      <c r="BO782" s="17">
        <v>-6.3931399999999999E-2</v>
      </c>
      <c r="BP782" s="17">
        <v>7.3624800000000004E-2</v>
      </c>
      <c r="BQ782" s="17">
        <v>-3.2192999999999999E-2</v>
      </c>
      <c r="BR782" s="17">
        <v>-0.1644427</v>
      </c>
      <c r="BS782" s="17">
        <v>0.28988550000000002</v>
      </c>
      <c r="BT782" s="17">
        <v>0.24953839999999999</v>
      </c>
      <c r="BU782" s="17">
        <v>0.2009485</v>
      </c>
      <c r="BV782" s="17">
        <v>0.1017759</v>
      </c>
      <c r="BW782" s="17">
        <v>4.3039000000000003E-3</v>
      </c>
      <c r="BX782" s="17">
        <v>-0.1720884</v>
      </c>
      <c r="BY782" s="17">
        <v>-6.2684500000000004E-2</v>
      </c>
      <c r="BZ782" s="17">
        <v>-4.4385599999999997E-2</v>
      </c>
      <c r="CA782" s="17">
        <v>-1.4344600000000001E-2</v>
      </c>
      <c r="CB782" s="17">
        <v>3.8350799999999997E-2</v>
      </c>
      <c r="CC782" s="17">
        <v>2.3797700000000001E-2</v>
      </c>
      <c r="CD782" s="17">
        <v>-1.45746E-2</v>
      </c>
      <c r="CE782" s="17">
        <v>-1.9108400000000001E-2</v>
      </c>
      <c r="CF782" s="17">
        <v>-1.8557500000000001E-2</v>
      </c>
      <c r="CG782" s="17">
        <v>-2.9194600000000001E-2</v>
      </c>
      <c r="CH782" s="17">
        <v>-1.9081899999999999E-2</v>
      </c>
      <c r="CI782" s="17">
        <v>2.9456199999999998E-2</v>
      </c>
      <c r="CJ782" s="17">
        <v>-2.7091899999999999E-2</v>
      </c>
      <c r="CK782" s="17">
        <v>2.0527500000000001E-2</v>
      </c>
      <c r="CL782" s="17">
        <v>7.7644199999999997E-2</v>
      </c>
      <c r="CM782" s="17">
        <v>-2.75228E-2</v>
      </c>
      <c r="CN782" s="17">
        <v>0.1110188</v>
      </c>
      <c r="CO782" s="17">
        <v>8.6114999999999994E-3</v>
      </c>
      <c r="CP782" s="17">
        <v>-0.1271274</v>
      </c>
      <c r="CQ782" s="17">
        <v>0.32352500000000001</v>
      </c>
      <c r="CR782" s="17">
        <v>0.27862360000000003</v>
      </c>
      <c r="CS782" s="17">
        <v>0.2322755</v>
      </c>
      <c r="CT782" s="17">
        <v>0.13186719999999999</v>
      </c>
      <c r="CU782" s="17">
        <v>3.2316999999999999E-2</v>
      </c>
      <c r="CV782" s="17">
        <v>-0.14382229999999999</v>
      </c>
      <c r="CW782" s="17">
        <v>-3.7761900000000001E-2</v>
      </c>
      <c r="CX782" s="17">
        <v>-2.2612400000000001E-2</v>
      </c>
      <c r="CY782" s="17">
        <v>1.0396600000000001E-2</v>
      </c>
      <c r="CZ782" s="17">
        <v>6.2370200000000001E-2</v>
      </c>
      <c r="DA782" s="17">
        <v>4.8490699999999998E-2</v>
      </c>
      <c r="DB782" s="17">
        <v>8.8921E-3</v>
      </c>
      <c r="DC782" s="17">
        <v>2.8892000000000002E-3</v>
      </c>
      <c r="DD782" s="17">
        <v>4.3582999999999998E-3</v>
      </c>
      <c r="DE782" s="17">
        <v>-8.4671E-3</v>
      </c>
      <c r="DF782" s="17">
        <v>1.8881E-3</v>
      </c>
      <c r="DG782" s="17">
        <v>5.37189E-2</v>
      </c>
      <c r="DH782" s="17">
        <v>3.4228000000000001E-3</v>
      </c>
      <c r="DI782" s="17">
        <v>5.3236499999999999E-2</v>
      </c>
      <c r="DJ782" s="17">
        <v>0.1121354</v>
      </c>
      <c r="DK782" s="17">
        <v>8.8856999999999998E-3</v>
      </c>
      <c r="DL782" s="17">
        <v>0.14841280000000001</v>
      </c>
      <c r="DM782" s="17">
        <v>4.9416099999999998E-2</v>
      </c>
      <c r="DN782" s="17">
        <v>-8.9812100000000006E-2</v>
      </c>
      <c r="DO782" s="17">
        <v>0.3571645</v>
      </c>
      <c r="DP782" s="17">
        <v>0.30770890000000001</v>
      </c>
      <c r="DQ782" s="17">
        <v>0.26360240000000001</v>
      </c>
      <c r="DR782" s="17">
        <v>0.16195850000000001</v>
      </c>
      <c r="DS782" s="17">
        <v>6.0330099999999998E-2</v>
      </c>
      <c r="DT782" s="17">
        <v>-0.1155562</v>
      </c>
      <c r="DU782" s="17">
        <v>-1.28393E-2</v>
      </c>
      <c r="DV782" s="17">
        <v>-8.3920000000000002E-4</v>
      </c>
      <c r="DW782" s="17">
        <v>4.6118899999999997E-2</v>
      </c>
      <c r="DX782" s="17">
        <v>9.7050399999999995E-2</v>
      </c>
      <c r="DY782" s="17">
        <v>8.4143399999999993E-2</v>
      </c>
      <c r="DZ782" s="17">
        <v>4.2774300000000001E-2</v>
      </c>
      <c r="EA782" s="17">
        <v>3.4650199999999999E-2</v>
      </c>
      <c r="EB782" s="17">
        <v>3.7445100000000002E-2</v>
      </c>
      <c r="EC782" s="17">
        <v>2.1460099999999999E-2</v>
      </c>
      <c r="ED782" s="17">
        <v>3.2165300000000001E-2</v>
      </c>
      <c r="EE782" s="17">
        <v>8.8750399999999993E-2</v>
      </c>
      <c r="EF782" s="17">
        <v>4.7481299999999997E-2</v>
      </c>
      <c r="EG782" s="17">
        <v>0.1004632</v>
      </c>
      <c r="EH782" s="17">
        <v>0.1619352</v>
      </c>
      <c r="EI782" s="17">
        <v>6.1453899999999999E-2</v>
      </c>
      <c r="EJ782" s="17">
        <v>0.20240379999999999</v>
      </c>
      <c r="EK782" s="17">
        <v>0.10833139999999999</v>
      </c>
      <c r="EL782" s="17">
        <v>-3.59347E-2</v>
      </c>
      <c r="EM782" s="17">
        <v>0.4057346</v>
      </c>
      <c r="EN782" s="17">
        <v>0.3497035</v>
      </c>
      <c r="EO782" s="17">
        <v>0.30883359999999999</v>
      </c>
      <c r="EP782" s="17">
        <v>0.20540549999999999</v>
      </c>
      <c r="EQ782" s="17">
        <v>0.1007765</v>
      </c>
      <c r="ER782" s="17">
        <v>-7.4744500000000005E-2</v>
      </c>
      <c r="ES782" s="17">
        <v>2.3144999999999999E-2</v>
      </c>
      <c r="ET782" s="17">
        <v>3.0597900000000001E-2</v>
      </c>
      <c r="EU782" s="17">
        <v>85.723489999999998</v>
      </c>
      <c r="EV782" s="17">
        <v>85.859849999999994</v>
      </c>
      <c r="EW782" s="17">
        <v>82.829539999999994</v>
      </c>
      <c r="EX782" s="17">
        <v>82.628780000000006</v>
      </c>
      <c r="EY782" s="17">
        <v>82.931820000000002</v>
      </c>
      <c r="EZ782" s="17">
        <v>83.208340000000007</v>
      </c>
      <c r="FA782" s="17">
        <v>83.125</v>
      </c>
      <c r="FB782" s="17">
        <v>83.984849999999994</v>
      </c>
      <c r="FC782" s="17">
        <v>86.594700000000003</v>
      </c>
      <c r="FD782" s="17">
        <v>90.109849999999994</v>
      </c>
      <c r="FE782" s="17">
        <v>88.458340000000007</v>
      </c>
      <c r="FF782" s="17">
        <v>89.840909999999994</v>
      </c>
      <c r="FG782" s="17">
        <v>90.693179999999998</v>
      </c>
      <c r="FH782" s="17">
        <v>89.670460000000006</v>
      </c>
      <c r="FI782" s="17">
        <v>89.575760000000002</v>
      </c>
      <c r="FJ782" s="17">
        <v>90.170460000000006</v>
      </c>
      <c r="FK782" s="17">
        <v>89.393940000000001</v>
      </c>
      <c r="FL782" s="17">
        <v>88.121219999999994</v>
      </c>
      <c r="FM782" s="17">
        <v>86.412880000000001</v>
      </c>
      <c r="FN782" s="17">
        <v>82.738640000000004</v>
      </c>
      <c r="FO782" s="17">
        <v>81.015150000000006</v>
      </c>
      <c r="FP782" s="17">
        <v>79.469700000000003</v>
      </c>
      <c r="FQ782" s="17">
        <v>79.022729999999996</v>
      </c>
      <c r="FR782" s="17">
        <v>78.356059999999999</v>
      </c>
      <c r="FS782" s="17">
        <v>0.7777326</v>
      </c>
      <c r="FT782" s="17"/>
      <c r="FU782" s="17">
        <v>4.5280500000000001E-2</v>
      </c>
      <c r="FW782" s="17"/>
      <c r="HY782" s="62"/>
      <c r="IA782" s="62"/>
    </row>
    <row r="783" spans="1:235" x14ac:dyDescent="0.25">
      <c r="A783" t="s">
        <v>227</v>
      </c>
      <c r="B783" t="s">
        <v>0</v>
      </c>
      <c r="C783" t="s">
        <v>294</v>
      </c>
      <c r="D783" s="63">
        <v>44808</v>
      </c>
      <c r="E783" t="s">
        <v>220</v>
      </c>
      <c r="F783" s="17">
        <v>154</v>
      </c>
      <c r="G783" s="17">
        <v>0.3968796</v>
      </c>
      <c r="H783" s="17">
        <v>0.40583419999999998</v>
      </c>
      <c r="I783" s="17">
        <v>0.34620790000000001</v>
      </c>
      <c r="J783" s="17">
        <v>0.31412279999999998</v>
      </c>
      <c r="K783" s="17">
        <v>0.31217220000000001</v>
      </c>
      <c r="L783" s="17">
        <v>0.28641539999999999</v>
      </c>
      <c r="M783" s="17">
        <v>0.272758</v>
      </c>
      <c r="N783" s="17">
        <v>0.2134807</v>
      </c>
      <c r="O783" s="17">
        <v>0.1814238</v>
      </c>
      <c r="P783" s="17">
        <v>0.1567788</v>
      </c>
      <c r="Q783" s="17">
        <v>0.10395840000000001</v>
      </c>
      <c r="R783" s="17">
        <v>7.4238499999999999E-2</v>
      </c>
      <c r="S783" s="17">
        <v>3.5567700000000001E-2</v>
      </c>
      <c r="T783" s="17">
        <v>7.4604100000000007E-2</v>
      </c>
      <c r="U783" s="17">
        <v>9.2772999999999994E-2</v>
      </c>
      <c r="V783" s="17">
        <v>0.1703789</v>
      </c>
      <c r="W783" s="17">
        <v>0.20549120000000001</v>
      </c>
      <c r="X783" s="17">
        <v>0.36939569999999999</v>
      </c>
      <c r="Y783" s="17">
        <v>0.46435280000000001</v>
      </c>
      <c r="Z783" s="17">
        <v>0.39944239999999998</v>
      </c>
      <c r="AA783" s="17">
        <v>0.41885339999999999</v>
      </c>
      <c r="AB783" s="17">
        <v>0.4734392</v>
      </c>
      <c r="AC783" s="17">
        <v>0.45211129999999999</v>
      </c>
      <c r="AD783" s="17">
        <v>0.35835709999999998</v>
      </c>
      <c r="AE783" s="17">
        <v>-1.99236E-2</v>
      </c>
      <c r="AF783" s="17">
        <v>3.7303000000000002E-3</v>
      </c>
      <c r="AG783" s="17">
        <v>-2.4611999999999998E-2</v>
      </c>
      <c r="AH783" s="17">
        <v>-2.45807E-2</v>
      </c>
      <c r="AI783" s="17">
        <v>-1.1003499999999999E-2</v>
      </c>
      <c r="AJ783" s="17">
        <v>-2.4510500000000001E-2</v>
      </c>
      <c r="AK783" s="17">
        <v>-2.49927E-2</v>
      </c>
      <c r="AL783" s="17">
        <v>-3.05524E-2</v>
      </c>
      <c r="AM783" s="17">
        <v>-1.6327399999999999E-2</v>
      </c>
      <c r="AN783" s="17">
        <v>-9.2452699999999999E-2</v>
      </c>
      <c r="AO783" s="17">
        <v>-4.9825800000000003E-2</v>
      </c>
      <c r="AP783" s="17">
        <v>-2.4694999999999999E-3</v>
      </c>
      <c r="AQ783" s="17">
        <v>-3.8861699999999999E-2</v>
      </c>
      <c r="AR783" s="17">
        <v>2.3014799999999998E-2</v>
      </c>
      <c r="AS783" s="17">
        <v>-2.4400399999999999E-2</v>
      </c>
      <c r="AT783" s="17">
        <v>-0.14206830000000001</v>
      </c>
      <c r="AU783" s="17">
        <v>0.1178997</v>
      </c>
      <c r="AV783" s="17">
        <v>9.8541000000000004E-2</v>
      </c>
      <c r="AW783" s="17">
        <v>5.4566000000000003E-2</v>
      </c>
      <c r="AX783" s="17">
        <v>-1.077E-2</v>
      </c>
      <c r="AY783" s="17">
        <v>-6.5448900000000004E-2</v>
      </c>
      <c r="AZ783" s="17">
        <v>-0.1161392</v>
      </c>
      <c r="BA783" s="17">
        <v>-5.6940999999999999E-2</v>
      </c>
      <c r="BB783" s="17">
        <v>-6.3272599999999998E-2</v>
      </c>
      <c r="BC783" s="17">
        <v>6.2731000000000002E-3</v>
      </c>
      <c r="BD783" s="17">
        <v>2.8890699999999998E-2</v>
      </c>
      <c r="BE783" s="17">
        <v>4.8010000000000001E-4</v>
      </c>
      <c r="BF783" s="17">
        <v>-1.6117E-3</v>
      </c>
      <c r="BG783" s="17">
        <v>1.1668400000000001E-2</v>
      </c>
      <c r="BH783" s="17">
        <v>-1.2217E-3</v>
      </c>
      <c r="BI783" s="17">
        <v>-1.1865000000000001E-3</v>
      </c>
      <c r="BJ783" s="17">
        <v>-8.4503000000000009E-3</v>
      </c>
      <c r="BK783" s="17">
        <v>1.00616E-2</v>
      </c>
      <c r="BL783" s="17">
        <v>-5.8581500000000002E-2</v>
      </c>
      <c r="BM783" s="17">
        <v>-1.50721E-2</v>
      </c>
      <c r="BN783" s="17">
        <v>3.5240899999999999E-2</v>
      </c>
      <c r="BO783" s="17">
        <v>-6.6609999999999998E-4</v>
      </c>
      <c r="BP783" s="17">
        <v>6.0601799999999997E-2</v>
      </c>
      <c r="BQ783" s="17">
        <v>1.6325900000000001E-2</v>
      </c>
      <c r="BR783" s="17">
        <v>-0.10418239999999999</v>
      </c>
      <c r="BS783" s="17">
        <v>0.15268519999999999</v>
      </c>
      <c r="BT783" s="17">
        <v>0.1305482</v>
      </c>
      <c r="BU783" s="17">
        <v>9.1867000000000004E-2</v>
      </c>
      <c r="BV783" s="17">
        <v>2.5013299999999999E-2</v>
      </c>
      <c r="BW783" s="17">
        <v>-3.2710799999999998E-2</v>
      </c>
      <c r="BX783" s="17">
        <v>-8.3134799999999995E-2</v>
      </c>
      <c r="BY783" s="17">
        <v>-2.9713699999999999E-2</v>
      </c>
      <c r="BZ783" s="17">
        <v>-4.05545E-2</v>
      </c>
      <c r="CA783" s="17">
        <v>2.4416799999999999E-2</v>
      </c>
      <c r="CB783" s="17">
        <v>4.6316599999999999E-2</v>
      </c>
      <c r="CC783" s="17">
        <v>1.7858800000000001E-2</v>
      </c>
      <c r="CD783" s="17">
        <v>1.42966E-2</v>
      </c>
      <c r="CE783" s="17">
        <v>2.73709E-2</v>
      </c>
      <c r="CF783" s="17">
        <v>1.4908100000000001E-2</v>
      </c>
      <c r="CG783" s="17">
        <v>1.53016E-2</v>
      </c>
      <c r="CH783" s="17">
        <v>6.8574999999999999E-3</v>
      </c>
      <c r="CI783" s="17">
        <v>2.8338599999999999E-2</v>
      </c>
      <c r="CJ783" s="17">
        <v>-3.5122399999999998E-2</v>
      </c>
      <c r="CK783" s="17">
        <v>8.9983000000000007E-3</v>
      </c>
      <c r="CL783" s="17">
        <v>6.13591E-2</v>
      </c>
      <c r="CM783" s="17">
        <v>2.5787999999999998E-2</v>
      </c>
      <c r="CN783" s="17">
        <v>8.6634500000000003E-2</v>
      </c>
      <c r="CO783" s="17">
        <v>4.4532799999999997E-2</v>
      </c>
      <c r="CP783" s="17">
        <v>-7.7942800000000007E-2</v>
      </c>
      <c r="CQ783" s="17">
        <v>0.1767775</v>
      </c>
      <c r="CR783" s="17">
        <v>0.1527164</v>
      </c>
      <c r="CS783" s="17">
        <v>0.1177015</v>
      </c>
      <c r="CT783" s="17">
        <v>4.9796600000000003E-2</v>
      </c>
      <c r="CU783" s="17">
        <v>-1.00366E-2</v>
      </c>
      <c r="CV783" s="17">
        <v>-6.0276099999999999E-2</v>
      </c>
      <c r="CW783" s="17">
        <v>-1.08561E-2</v>
      </c>
      <c r="CX783" s="17">
        <v>-2.4819899999999999E-2</v>
      </c>
      <c r="CY783" s="17">
        <v>4.2560599999999997E-2</v>
      </c>
      <c r="CZ783" s="17">
        <v>6.3742599999999996E-2</v>
      </c>
      <c r="DA783" s="17">
        <v>3.5237499999999998E-2</v>
      </c>
      <c r="DB783" s="17">
        <v>3.02049E-2</v>
      </c>
      <c r="DC783" s="17">
        <v>4.3073399999999998E-2</v>
      </c>
      <c r="DD783" s="17">
        <v>3.10379E-2</v>
      </c>
      <c r="DE783" s="17">
        <v>3.1789699999999997E-2</v>
      </c>
      <c r="DF783" s="17">
        <v>2.2165299999999999E-2</v>
      </c>
      <c r="DG783" s="17">
        <v>4.66156E-2</v>
      </c>
      <c r="DH783" s="17">
        <v>-1.16632E-2</v>
      </c>
      <c r="DI783" s="17">
        <v>3.3068699999999999E-2</v>
      </c>
      <c r="DJ783" s="17">
        <v>8.7477200000000005E-2</v>
      </c>
      <c r="DK783" s="17">
        <v>5.22421E-2</v>
      </c>
      <c r="DL783" s="17">
        <v>0.1126672</v>
      </c>
      <c r="DM783" s="17">
        <v>7.2739700000000004E-2</v>
      </c>
      <c r="DN783" s="17">
        <v>-5.1703199999999998E-2</v>
      </c>
      <c r="DO783" s="17">
        <v>0.20086979999999999</v>
      </c>
      <c r="DP783" s="17">
        <v>0.1748845</v>
      </c>
      <c r="DQ783" s="17">
        <v>0.143536</v>
      </c>
      <c r="DR783" s="17">
        <v>7.4579999999999994E-2</v>
      </c>
      <c r="DS783" s="17">
        <v>1.26377E-2</v>
      </c>
      <c r="DT783" s="17">
        <v>-3.7417400000000003E-2</v>
      </c>
      <c r="DU783" s="17">
        <v>8.0014000000000005E-3</v>
      </c>
      <c r="DV783" s="17">
        <v>-9.0854000000000004E-3</v>
      </c>
      <c r="DW783" s="17">
        <v>6.8757299999999993E-2</v>
      </c>
      <c r="DX783" s="17">
        <v>8.8902999999999996E-2</v>
      </c>
      <c r="DY783" s="17">
        <v>6.0329599999999997E-2</v>
      </c>
      <c r="DZ783" s="17">
        <v>5.3173900000000003E-2</v>
      </c>
      <c r="EA783" s="17">
        <v>6.5745399999999996E-2</v>
      </c>
      <c r="EB783" s="17">
        <v>5.4326800000000001E-2</v>
      </c>
      <c r="EC783" s="17">
        <v>5.5595800000000001E-2</v>
      </c>
      <c r="ED783" s="17">
        <v>4.4267300000000002E-2</v>
      </c>
      <c r="EE783" s="17">
        <v>7.3004600000000003E-2</v>
      </c>
      <c r="EF783" s="17">
        <v>2.2207999999999999E-2</v>
      </c>
      <c r="EG783" s="17">
        <v>6.7822499999999994E-2</v>
      </c>
      <c r="EH783" s="17">
        <v>0.12518770000000001</v>
      </c>
      <c r="EI783" s="17">
        <v>9.0437699999999996E-2</v>
      </c>
      <c r="EJ783" s="17">
        <v>0.1502542</v>
      </c>
      <c r="EK783" s="17">
        <v>0.113466</v>
      </c>
      <c r="EL783" s="17">
        <v>-1.3817299999999999E-2</v>
      </c>
      <c r="EM783" s="17">
        <v>0.23565520000000001</v>
      </c>
      <c r="EN783" s="17">
        <v>0.20689179999999999</v>
      </c>
      <c r="EO783" s="17">
        <v>0.18083689999999999</v>
      </c>
      <c r="EP783" s="17">
        <v>0.11036319999999999</v>
      </c>
      <c r="EQ783" s="17">
        <v>4.5375699999999998E-2</v>
      </c>
      <c r="ER783" s="17">
        <v>-4.4130999999999997E-3</v>
      </c>
      <c r="ES783" s="17">
        <v>3.5228700000000002E-2</v>
      </c>
      <c r="ET783" s="17">
        <v>1.36328E-2</v>
      </c>
      <c r="EU783" s="17">
        <v>84.470089999999999</v>
      </c>
      <c r="EV783" s="17">
        <v>85.153850000000006</v>
      </c>
      <c r="EW783" s="17">
        <v>82.538460000000001</v>
      </c>
      <c r="EX783" s="17">
        <v>82.418800000000005</v>
      </c>
      <c r="EY783" s="17">
        <v>82.820509999999999</v>
      </c>
      <c r="EZ783" s="17">
        <v>83.264949999999999</v>
      </c>
      <c r="FA783" s="17">
        <v>83.188029999999998</v>
      </c>
      <c r="FB783" s="17">
        <v>84.153850000000006</v>
      </c>
      <c r="FC783" s="17">
        <v>86.367519999999999</v>
      </c>
      <c r="FD783" s="17">
        <v>90.478629999999995</v>
      </c>
      <c r="FE783" s="17">
        <v>86.333340000000007</v>
      </c>
      <c r="FF783" s="17">
        <v>88.179490000000001</v>
      </c>
      <c r="FG783" s="17">
        <v>89.871799999999993</v>
      </c>
      <c r="FH783" s="17">
        <v>88.786320000000003</v>
      </c>
      <c r="FI783" s="17">
        <v>88.794870000000003</v>
      </c>
      <c r="FJ783" s="17">
        <v>89.145300000000006</v>
      </c>
      <c r="FK783" s="17">
        <v>87.940169999999995</v>
      </c>
      <c r="FL783" s="17">
        <v>87</v>
      </c>
      <c r="FM783" s="17">
        <v>85</v>
      </c>
      <c r="FN783" s="17">
        <v>81.957269999999994</v>
      </c>
      <c r="FO783" s="17">
        <v>80.54701</v>
      </c>
      <c r="FP783" s="17">
        <v>79.418800000000005</v>
      </c>
      <c r="FQ783" s="17">
        <v>78.897440000000003</v>
      </c>
      <c r="FR783" s="17">
        <v>77.495729999999995</v>
      </c>
      <c r="FS783" s="17">
        <v>0.62958519999999996</v>
      </c>
      <c r="FT783" s="17"/>
      <c r="FU783" s="17">
        <v>3.7650099999999999E-2</v>
      </c>
      <c r="FW783" s="17"/>
      <c r="HY783" s="62"/>
      <c r="IA783" s="62"/>
    </row>
    <row r="784" spans="1:235" x14ac:dyDescent="0.25">
      <c r="A784" t="s">
        <v>227</v>
      </c>
      <c r="B784" t="s">
        <v>0</v>
      </c>
      <c r="C784" t="s">
        <v>294</v>
      </c>
      <c r="D784" s="63">
        <v>44808</v>
      </c>
      <c r="E784" t="s">
        <v>221</v>
      </c>
      <c r="F784" s="17">
        <v>194</v>
      </c>
      <c r="G784" s="17">
        <v>0.46028409999999997</v>
      </c>
      <c r="H784" s="17">
        <v>0.44126890000000002</v>
      </c>
      <c r="I784" s="17">
        <v>0.4291529</v>
      </c>
      <c r="J784" s="17">
        <v>0.3756717</v>
      </c>
      <c r="K784" s="17">
        <v>0.35644910000000002</v>
      </c>
      <c r="L784" s="17">
        <v>0.35046290000000002</v>
      </c>
      <c r="M784" s="17">
        <v>0.31149569999999999</v>
      </c>
      <c r="N784" s="17">
        <v>0.27754060000000003</v>
      </c>
      <c r="O784" s="17">
        <v>0.21181</v>
      </c>
      <c r="P784" s="17">
        <v>0.1672189</v>
      </c>
      <c r="Q784" s="17">
        <v>6.2372400000000001E-2</v>
      </c>
      <c r="R784" s="17">
        <v>-1.01846E-2</v>
      </c>
      <c r="S784" s="17">
        <v>2.5512E-2</v>
      </c>
      <c r="T784" s="17">
        <v>0.1552848</v>
      </c>
      <c r="U784" s="17">
        <v>0.15546479999999999</v>
      </c>
      <c r="V784" s="17">
        <v>0.18839919999999999</v>
      </c>
      <c r="W784" s="17">
        <v>0.19761020000000001</v>
      </c>
      <c r="X784" s="17">
        <v>0.38475369999999998</v>
      </c>
      <c r="Y784" s="17">
        <v>0.52697139999999998</v>
      </c>
      <c r="Z784" s="17">
        <v>0.52681500000000003</v>
      </c>
      <c r="AA784" s="17">
        <v>0.52770600000000001</v>
      </c>
      <c r="AB784" s="17">
        <v>0.53508650000000002</v>
      </c>
      <c r="AC784" s="17">
        <v>0.48791069999999997</v>
      </c>
      <c r="AD784" s="17">
        <v>0.43310959999999998</v>
      </c>
      <c r="AE784" s="17">
        <v>-7.7043100000000003E-2</v>
      </c>
      <c r="AF784" s="17">
        <v>-4.6595499999999998E-2</v>
      </c>
      <c r="AG784" s="17">
        <v>-3.7300800000000002E-2</v>
      </c>
      <c r="AH784" s="17">
        <v>-6.9929000000000005E-2</v>
      </c>
      <c r="AI784" s="17">
        <v>-8.1082899999999999E-2</v>
      </c>
      <c r="AJ784" s="17">
        <v>-7.17058E-2</v>
      </c>
      <c r="AK784" s="17">
        <v>-7.2242700000000007E-2</v>
      </c>
      <c r="AL784" s="17">
        <v>-6.1035300000000001E-2</v>
      </c>
      <c r="AM784" s="17">
        <v>-3.7818400000000002E-2</v>
      </c>
      <c r="AN784" s="17">
        <v>-4.3405100000000002E-2</v>
      </c>
      <c r="AO784" s="17">
        <v>-4.1484500000000001E-2</v>
      </c>
      <c r="AP784" s="17">
        <v>-3.2814500000000003E-2</v>
      </c>
      <c r="AQ784" s="17">
        <v>-0.1086777</v>
      </c>
      <c r="AR784" s="17">
        <v>-3.7305600000000001E-2</v>
      </c>
      <c r="AS784" s="17">
        <v>-0.10019790000000001</v>
      </c>
      <c r="AT784" s="17">
        <v>-0.10805090000000001</v>
      </c>
      <c r="AU784" s="17">
        <v>9.7662899999999997E-2</v>
      </c>
      <c r="AV784" s="17">
        <v>8.6304800000000001E-2</v>
      </c>
      <c r="AW784" s="17">
        <v>7.1248599999999995E-2</v>
      </c>
      <c r="AX784" s="17">
        <v>3.6220299999999997E-2</v>
      </c>
      <c r="AY784" s="17">
        <v>-2.4091999999999998E-3</v>
      </c>
      <c r="AZ784" s="17">
        <v>-0.1267672</v>
      </c>
      <c r="BA784" s="17">
        <v>-6.76258E-2</v>
      </c>
      <c r="BB784" s="17">
        <v>-3.69395E-2</v>
      </c>
      <c r="BC784" s="17">
        <v>-5.2493999999999999E-2</v>
      </c>
      <c r="BD784" s="17">
        <v>-2.26231E-2</v>
      </c>
      <c r="BE784" s="17">
        <v>-1.1849699999999999E-2</v>
      </c>
      <c r="BF784" s="17">
        <v>-4.5063499999999999E-2</v>
      </c>
      <c r="BG784" s="17">
        <v>-5.8578999999999999E-2</v>
      </c>
      <c r="BH784" s="17">
        <v>-4.7955400000000002E-2</v>
      </c>
      <c r="BI784" s="17">
        <v>-5.3271800000000001E-2</v>
      </c>
      <c r="BJ784" s="17">
        <v>-3.9800200000000001E-2</v>
      </c>
      <c r="BK784" s="17">
        <v>-1.4005099999999999E-2</v>
      </c>
      <c r="BL784" s="17">
        <v>-1.4625000000000001E-2</v>
      </c>
      <c r="BM784" s="17">
        <v>-8.9233999999999997E-3</v>
      </c>
      <c r="BN784" s="17">
        <v>3.2880000000000002E-4</v>
      </c>
      <c r="BO784" s="17">
        <v>-7.1945899999999993E-2</v>
      </c>
      <c r="BP784" s="17">
        <v>1.7435E-3</v>
      </c>
      <c r="BQ784" s="17">
        <v>-5.7806200000000002E-2</v>
      </c>
      <c r="BR784" s="17">
        <v>-7.1026800000000001E-2</v>
      </c>
      <c r="BS784" s="17">
        <v>0.13134090000000001</v>
      </c>
      <c r="BT784" s="17">
        <v>0.1138083</v>
      </c>
      <c r="BU784" s="17">
        <v>9.8975499999999994E-2</v>
      </c>
      <c r="BV784" s="17">
        <v>6.2971399999999997E-2</v>
      </c>
      <c r="BW784" s="17">
        <v>2.29509E-2</v>
      </c>
      <c r="BX784" s="17">
        <v>-0.1011128</v>
      </c>
      <c r="BY784" s="17">
        <v>-4.3066800000000002E-2</v>
      </c>
      <c r="BZ784" s="17">
        <v>-1.4713E-2</v>
      </c>
      <c r="CA784" s="17">
        <v>-3.5491399999999999E-2</v>
      </c>
      <c r="CB784" s="17">
        <v>-6.0198999999999999E-3</v>
      </c>
      <c r="CC784" s="17">
        <v>5.7775999999999999E-3</v>
      </c>
      <c r="CD784" s="17">
        <v>-2.78417E-2</v>
      </c>
      <c r="CE784" s="17">
        <v>-4.2992900000000001E-2</v>
      </c>
      <c r="CF784" s="17">
        <v>-3.1505900000000003E-2</v>
      </c>
      <c r="CG784" s="17">
        <v>-4.0132599999999997E-2</v>
      </c>
      <c r="CH784" s="17">
        <v>-2.5092799999999998E-2</v>
      </c>
      <c r="CI784" s="17">
        <v>2.4880000000000002E-3</v>
      </c>
      <c r="CJ784" s="17">
        <v>5.3080999999999996E-3</v>
      </c>
      <c r="CK784" s="17">
        <v>1.3628299999999999E-2</v>
      </c>
      <c r="CL784" s="17">
        <v>2.3283700000000001E-2</v>
      </c>
      <c r="CM784" s="17">
        <v>-4.6505600000000001E-2</v>
      </c>
      <c r="CN784" s="17">
        <v>2.8788899999999999E-2</v>
      </c>
      <c r="CO784" s="17">
        <v>-2.84459E-2</v>
      </c>
      <c r="CP784" s="17">
        <v>-4.5384000000000001E-2</v>
      </c>
      <c r="CQ784" s="17">
        <v>0.1546662</v>
      </c>
      <c r="CR784" s="17">
        <v>0.13285720000000001</v>
      </c>
      <c r="CS784" s="17">
        <v>0.1181791</v>
      </c>
      <c r="CT784" s="17">
        <v>8.1499199999999994E-2</v>
      </c>
      <c r="CU784" s="17">
        <v>4.0515200000000001E-2</v>
      </c>
      <c r="CV784" s="17">
        <v>-8.3344600000000005E-2</v>
      </c>
      <c r="CW784" s="17">
        <v>-2.6057400000000001E-2</v>
      </c>
      <c r="CX784" s="17">
        <v>6.8099999999999996E-4</v>
      </c>
      <c r="CY784" s="17">
        <v>-1.84888E-2</v>
      </c>
      <c r="CZ784" s="17">
        <v>1.05833E-2</v>
      </c>
      <c r="DA784" s="17">
        <v>2.3404899999999999E-2</v>
      </c>
      <c r="DB784" s="17">
        <v>-1.06199E-2</v>
      </c>
      <c r="DC784" s="17">
        <v>-2.7406799999999999E-2</v>
      </c>
      <c r="DD784" s="17">
        <v>-1.50565E-2</v>
      </c>
      <c r="DE784" s="17">
        <v>-2.69935E-2</v>
      </c>
      <c r="DF784" s="17">
        <v>-1.0385399999999999E-2</v>
      </c>
      <c r="DG784" s="17">
        <v>1.8981100000000001E-2</v>
      </c>
      <c r="DH784" s="17">
        <v>2.5241099999999999E-2</v>
      </c>
      <c r="DI784" s="17">
        <v>3.6179999999999997E-2</v>
      </c>
      <c r="DJ784" s="17">
        <v>4.6238700000000001E-2</v>
      </c>
      <c r="DK784" s="17">
        <v>-2.1065299999999999E-2</v>
      </c>
      <c r="DL784" s="17">
        <v>5.58342E-2</v>
      </c>
      <c r="DM784" s="17">
        <v>9.1449999999999995E-4</v>
      </c>
      <c r="DN784" s="17">
        <v>-1.97412E-2</v>
      </c>
      <c r="DO784" s="17">
        <v>0.1779915</v>
      </c>
      <c r="DP784" s="17">
        <v>0.15190609999999999</v>
      </c>
      <c r="DQ784" s="17">
        <v>0.13738259999999999</v>
      </c>
      <c r="DR784" s="17">
        <v>0.1000269</v>
      </c>
      <c r="DS784" s="17">
        <v>5.8079600000000002E-2</v>
      </c>
      <c r="DT784" s="17">
        <v>-6.5576499999999996E-2</v>
      </c>
      <c r="DU784" s="17">
        <v>-9.0478999999999993E-3</v>
      </c>
      <c r="DV784" s="17">
        <v>1.6074999999999999E-2</v>
      </c>
      <c r="DW784" s="17">
        <v>6.0602E-3</v>
      </c>
      <c r="DX784" s="17">
        <v>3.4555700000000002E-2</v>
      </c>
      <c r="DY784" s="17">
        <v>4.8855900000000001E-2</v>
      </c>
      <c r="DZ784" s="17">
        <v>1.4245600000000001E-2</v>
      </c>
      <c r="EA784" s="17">
        <v>-4.9029E-3</v>
      </c>
      <c r="EB784" s="17">
        <v>8.6938999999999992E-3</v>
      </c>
      <c r="EC784" s="17">
        <v>-8.0225999999999995E-3</v>
      </c>
      <c r="ED784" s="17">
        <v>1.08497E-2</v>
      </c>
      <c r="EE784" s="17">
        <v>4.2794400000000003E-2</v>
      </c>
      <c r="EF784" s="17">
        <v>5.4021199999999998E-2</v>
      </c>
      <c r="EG784" s="17">
        <v>6.8740999999999997E-2</v>
      </c>
      <c r="EH784" s="17">
        <v>7.9381999999999994E-2</v>
      </c>
      <c r="EI784" s="17">
        <v>1.56665E-2</v>
      </c>
      <c r="EJ784" s="17">
        <v>9.4883400000000007E-2</v>
      </c>
      <c r="EK784" s="17">
        <v>4.33061E-2</v>
      </c>
      <c r="EL784" s="17">
        <v>1.7283E-2</v>
      </c>
      <c r="EM784" s="17">
        <v>0.21166950000000001</v>
      </c>
      <c r="EN784" s="17">
        <v>0.17940970000000001</v>
      </c>
      <c r="EO784" s="17">
        <v>0.16510949999999999</v>
      </c>
      <c r="EP784" s="17">
        <v>0.1267781</v>
      </c>
      <c r="EQ784" s="17">
        <v>8.3439700000000006E-2</v>
      </c>
      <c r="ER784" s="17">
        <v>-3.9922100000000002E-2</v>
      </c>
      <c r="ES784" s="17">
        <v>1.55111E-2</v>
      </c>
      <c r="ET784" s="17">
        <v>3.8301500000000002E-2</v>
      </c>
      <c r="EU784" s="17">
        <v>86.721090000000004</v>
      </c>
      <c r="EV784" s="17">
        <v>86.421769999999995</v>
      </c>
      <c r="EW784" s="17">
        <v>83.061229999999995</v>
      </c>
      <c r="EX784" s="17">
        <v>82.795919999999995</v>
      </c>
      <c r="EY784" s="17">
        <v>83.020409999999998</v>
      </c>
      <c r="EZ784" s="17">
        <v>83.163269999999997</v>
      </c>
      <c r="FA784" s="17">
        <v>83.074830000000006</v>
      </c>
      <c r="FB784" s="17">
        <v>83.850340000000003</v>
      </c>
      <c r="FC784" s="17">
        <v>86.775509999999997</v>
      </c>
      <c r="FD784" s="17">
        <v>89.816329999999994</v>
      </c>
      <c r="FE784" s="17">
        <v>90.149659999999997</v>
      </c>
      <c r="FF784" s="17">
        <v>91.163269999999997</v>
      </c>
      <c r="FG784" s="17">
        <v>91.346940000000004</v>
      </c>
      <c r="FH784" s="17">
        <v>90.37415</v>
      </c>
      <c r="FI784" s="17">
        <v>90.197280000000006</v>
      </c>
      <c r="FJ784" s="17">
        <v>90.986400000000003</v>
      </c>
      <c r="FK784" s="17">
        <v>90.551019999999994</v>
      </c>
      <c r="FL784" s="17">
        <v>89.013599999999997</v>
      </c>
      <c r="FM784" s="17">
        <v>87.537409999999994</v>
      </c>
      <c r="FN784" s="17">
        <v>83.36054</v>
      </c>
      <c r="FO784" s="17">
        <v>81.38776</v>
      </c>
      <c r="FP784" s="17">
        <v>79.510199999999998</v>
      </c>
      <c r="FQ784" s="17">
        <v>79.122450000000001</v>
      </c>
      <c r="FR784" s="17">
        <v>79.040819999999997</v>
      </c>
      <c r="FS784" s="17">
        <v>0.48713869999999998</v>
      </c>
      <c r="FT784" s="17"/>
      <c r="FU784" s="17">
        <v>2.7081299999999999E-2</v>
      </c>
      <c r="FW784" s="17"/>
      <c r="HY784" s="62"/>
      <c r="IA784" s="62"/>
    </row>
    <row r="785" spans="1:235" x14ac:dyDescent="0.25">
      <c r="A785" t="s">
        <v>227</v>
      </c>
      <c r="B785" t="s">
        <v>0</v>
      </c>
      <c r="C785" t="s">
        <v>294</v>
      </c>
      <c r="D785" s="63">
        <v>44809</v>
      </c>
      <c r="E785" t="s">
        <v>219</v>
      </c>
      <c r="F785" s="17">
        <v>348</v>
      </c>
      <c r="G785" s="17">
        <v>0.75689240000000002</v>
      </c>
      <c r="H785" s="17">
        <v>0.66782580000000002</v>
      </c>
      <c r="I785" s="17">
        <v>0.55425590000000002</v>
      </c>
      <c r="J785" s="17">
        <v>0.53552820000000001</v>
      </c>
      <c r="K785" s="17">
        <v>0.50397789999999998</v>
      </c>
      <c r="L785" s="17">
        <v>0.4859752</v>
      </c>
      <c r="M785" s="17">
        <v>0.40598840000000003</v>
      </c>
      <c r="N785" s="17">
        <v>0.30375459999999999</v>
      </c>
      <c r="O785" s="17">
        <v>0.14087540000000001</v>
      </c>
      <c r="P785" s="17">
        <v>-4.7120299999999997E-2</v>
      </c>
      <c r="Q785" s="17">
        <v>-0.17265230000000001</v>
      </c>
      <c r="R785" s="17">
        <v>-0.22739699999999999</v>
      </c>
      <c r="S785" s="17">
        <v>-0.19771849999999999</v>
      </c>
      <c r="T785" s="17">
        <v>-0.1038541</v>
      </c>
      <c r="U785" s="17">
        <v>7.8065800000000005E-2</v>
      </c>
      <c r="V785" s="17">
        <v>0.31979190000000002</v>
      </c>
      <c r="W785" s="17">
        <v>0.43054609999999999</v>
      </c>
      <c r="X785" s="17">
        <v>0.82324620000000004</v>
      </c>
      <c r="Y785" s="17">
        <v>1.042451</v>
      </c>
      <c r="Z785" s="17">
        <v>0.97950789999999999</v>
      </c>
      <c r="AA785" s="17">
        <v>0.99422980000000005</v>
      </c>
      <c r="AB785" s="17">
        <v>0.98597999999999997</v>
      </c>
      <c r="AC785" s="17">
        <v>0.83314580000000005</v>
      </c>
      <c r="AD785" s="17">
        <v>0.67069860000000003</v>
      </c>
      <c r="AE785" s="17">
        <v>-7.2579999999999997E-3</v>
      </c>
      <c r="AF785" s="17">
        <v>-3.23069E-2</v>
      </c>
      <c r="AG785" s="17">
        <v>-8.2542000000000004E-2</v>
      </c>
      <c r="AH785" s="17">
        <v>-2.60168E-2</v>
      </c>
      <c r="AI785" s="17">
        <v>-2.3124700000000002E-2</v>
      </c>
      <c r="AJ785" s="17">
        <v>-4.0403000000000001E-2</v>
      </c>
      <c r="AK785" s="17">
        <v>-2.0001000000000001E-2</v>
      </c>
      <c r="AL785" s="17">
        <v>-4.1019699999999999E-2</v>
      </c>
      <c r="AM785" s="17">
        <v>-5.3260000000000002E-2</v>
      </c>
      <c r="AN785" s="17">
        <v>-3.30453E-2</v>
      </c>
      <c r="AO785" s="17">
        <v>-0.12181980000000001</v>
      </c>
      <c r="AP785" s="17">
        <v>-8.3832500000000004E-2</v>
      </c>
      <c r="AQ785" s="17">
        <v>-4.8789600000000002E-2</v>
      </c>
      <c r="AR785" s="17">
        <v>-3.8699699999999997E-2</v>
      </c>
      <c r="AS785" s="17">
        <v>-8.3903400000000003E-2</v>
      </c>
      <c r="AT785" s="17">
        <v>-0.1079648</v>
      </c>
      <c r="AU785" s="17">
        <v>0.25946269999999999</v>
      </c>
      <c r="AV785" s="17">
        <v>0.30205219999999999</v>
      </c>
      <c r="AW785" s="17">
        <v>0.1984078</v>
      </c>
      <c r="AX785" s="17">
        <v>0.13774459999999999</v>
      </c>
      <c r="AY785" s="17">
        <v>2.5381000000000001E-2</v>
      </c>
      <c r="AZ785" s="17">
        <v>-0.1888628</v>
      </c>
      <c r="BA785" s="17">
        <v>-0.15271090000000001</v>
      </c>
      <c r="BB785" s="17">
        <v>-0.13636899999999999</v>
      </c>
      <c r="BC785" s="17">
        <v>2.3158000000000002E-2</v>
      </c>
      <c r="BD785" s="17">
        <v>-1.1980000000000001E-3</v>
      </c>
      <c r="BE785" s="17">
        <v>-5.5165100000000002E-2</v>
      </c>
      <c r="BF785" s="17">
        <v>-2.9765E-3</v>
      </c>
      <c r="BG785" s="17">
        <v>-1.9252E-3</v>
      </c>
      <c r="BH785" s="17">
        <v>-2.0858100000000001E-2</v>
      </c>
      <c r="BI785" s="17">
        <v>-9.0160000000000001E-4</v>
      </c>
      <c r="BJ785" s="17">
        <v>-2.08156E-2</v>
      </c>
      <c r="BK785" s="17">
        <v>-2.55622E-2</v>
      </c>
      <c r="BL785" s="17">
        <v>-1.8994999999999999E-3</v>
      </c>
      <c r="BM785" s="17">
        <v>-8.34897E-2</v>
      </c>
      <c r="BN785" s="17">
        <v>-4.1100999999999999E-2</v>
      </c>
      <c r="BO785" s="17">
        <v>-5.8551999999999996E-3</v>
      </c>
      <c r="BP785" s="17">
        <v>5.0470000000000003E-3</v>
      </c>
      <c r="BQ785" s="17">
        <v>-3.5654699999999998E-2</v>
      </c>
      <c r="BR785" s="17">
        <v>-5.7592400000000002E-2</v>
      </c>
      <c r="BS785" s="17">
        <v>0.30671779999999998</v>
      </c>
      <c r="BT785" s="17">
        <v>0.34841260000000002</v>
      </c>
      <c r="BU785" s="17">
        <v>0.24474879999999999</v>
      </c>
      <c r="BV785" s="17">
        <v>0.17914840000000001</v>
      </c>
      <c r="BW785" s="17">
        <v>6.4323500000000006E-2</v>
      </c>
      <c r="BX785" s="17">
        <v>-0.14691309999999999</v>
      </c>
      <c r="BY785" s="17">
        <v>-0.1163169</v>
      </c>
      <c r="BZ785" s="17">
        <v>-0.1048722</v>
      </c>
      <c r="CA785" s="17">
        <v>4.4223999999999999E-2</v>
      </c>
      <c r="CB785" s="17">
        <v>2.0348000000000002E-2</v>
      </c>
      <c r="CC785" s="17">
        <v>-3.6203899999999997E-2</v>
      </c>
      <c r="CD785" s="17">
        <v>1.2981100000000001E-2</v>
      </c>
      <c r="CE785" s="17">
        <v>1.27575E-2</v>
      </c>
      <c r="CF785" s="17">
        <v>-7.3213999999999996E-3</v>
      </c>
      <c r="CG785" s="17">
        <v>1.23266E-2</v>
      </c>
      <c r="CH785" s="17">
        <v>-6.8222999999999999E-3</v>
      </c>
      <c r="CI785" s="17">
        <v>-6.3787000000000002E-3</v>
      </c>
      <c r="CJ785" s="17">
        <v>1.9671999999999999E-2</v>
      </c>
      <c r="CK785" s="17">
        <v>-5.6942399999999997E-2</v>
      </c>
      <c r="CL785" s="17">
        <v>-1.15052E-2</v>
      </c>
      <c r="CM785" s="17">
        <v>2.3881099999999999E-2</v>
      </c>
      <c r="CN785" s="17">
        <v>3.53459E-2</v>
      </c>
      <c r="CO785" s="17">
        <v>-2.2379000000000001E-3</v>
      </c>
      <c r="CP785" s="17">
        <v>-2.2704700000000001E-2</v>
      </c>
      <c r="CQ785" s="17">
        <v>0.33944659999999999</v>
      </c>
      <c r="CR785" s="17">
        <v>0.38052170000000002</v>
      </c>
      <c r="CS785" s="17">
        <v>0.27684449999999999</v>
      </c>
      <c r="CT785" s="17">
        <v>0.2078245</v>
      </c>
      <c r="CU785" s="17">
        <v>9.1295000000000001E-2</v>
      </c>
      <c r="CV785" s="17">
        <v>-0.1178588</v>
      </c>
      <c r="CW785" s="17">
        <v>-9.1110499999999997E-2</v>
      </c>
      <c r="CX785" s="17">
        <v>-8.3057500000000006E-2</v>
      </c>
      <c r="CY785" s="17">
        <v>6.5290100000000004E-2</v>
      </c>
      <c r="CZ785" s="17">
        <v>4.1894000000000001E-2</v>
      </c>
      <c r="DA785" s="17">
        <v>-1.72427E-2</v>
      </c>
      <c r="DB785" s="17">
        <v>2.8938800000000001E-2</v>
      </c>
      <c r="DC785" s="17">
        <v>2.7440200000000001E-2</v>
      </c>
      <c r="DD785" s="17">
        <v>6.2153E-3</v>
      </c>
      <c r="DE785" s="17">
        <v>2.5554799999999999E-2</v>
      </c>
      <c r="DF785" s="17">
        <v>7.1710000000000003E-3</v>
      </c>
      <c r="DG785" s="17">
        <v>1.28047E-2</v>
      </c>
      <c r="DH785" s="17">
        <v>4.1243500000000002E-2</v>
      </c>
      <c r="DI785" s="17">
        <v>-3.0394999999999998E-2</v>
      </c>
      <c r="DJ785" s="17">
        <v>1.8090499999999999E-2</v>
      </c>
      <c r="DK785" s="17">
        <v>5.36173E-2</v>
      </c>
      <c r="DL785" s="17">
        <v>6.56447E-2</v>
      </c>
      <c r="DM785" s="17">
        <v>3.1178999999999998E-2</v>
      </c>
      <c r="DN785" s="17">
        <v>1.2183100000000001E-2</v>
      </c>
      <c r="DO785" s="17">
        <v>0.37217529999999999</v>
      </c>
      <c r="DP785" s="17">
        <v>0.41263080000000002</v>
      </c>
      <c r="DQ785" s="17">
        <v>0.3089402</v>
      </c>
      <c r="DR785" s="17">
        <v>0.23650060000000001</v>
      </c>
      <c r="DS785" s="17">
        <v>0.1182665</v>
      </c>
      <c r="DT785" s="17">
        <v>-8.8804499999999995E-2</v>
      </c>
      <c r="DU785" s="17">
        <v>-6.5904199999999996E-2</v>
      </c>
      <c r="DV785" s="17">
        <v>-6.1242900000000003E-2</v>
      </c>
      <c r="DW785" s="17">
        <v>9.5706100000000002E-2</v>
      </c>
      <c r="DX785" s="17">
        <v>7.3002999999999998E-2</v>
      </c>
      <c r="DY785" s="17">
        <v>1.0134300000000001E-2</v>
      </c>
      <c r="DZ785" s="17">
        <v>5.19791E-2</v>
      </c>
      <c r="EA785" s="17">
        <v>4.8639599999999998E-2</v>
      </c>
      <c r="EB785" s="17">
        <v>2.57602E-2</v>
      </c>
      <c r="EC785" s="17">
        <v>4.4654199999999998E-2</v>
      </c>
      <c r="ED785" s="17">
        <v>2.7375099999999999E-2</v>
      </c>
      <c r="EE785" s="17">
        <v>4.0502499999999997E-2</v>
      </c>
      <c r="EF785" s="17">
        <v>7.2389200000000001E-2</v>
      </c>
      <c r="EG785" s="17">
        <v>7.9351000000000005E-3</v>
      </c>
      <c r="EH785" s="17">
        <v>6.0822099999999997E-2</v>
      </c>
      <c r="EI785" s="17">
        <v>9.6551799999999993E-2</v>
      </c>
      <c r="EJ785" s="17">
        <v>0.1093915</v>
      </c>
      <c r="EK785" s="17">
        <v>7.9427700000000004E-2</v>
      </c>
      <c r="EL785" s="17">
        <v>6.25555E-2</v>
      </c>
      <c r="EM785" s="17">
        <v>0.41943039999999998</v>
      </c>
      <c r="EN785" s="17">
        <v>0.45899129999999999</v>
      </c>
      <c r="EO785" s="17">
        <v>0.35528120000000002</v>
      </c>
      <c r="EP785" s="17">
        <v>0.2779044</v>
      </c>
      <c r="EQ785" s="17">
        <v>0.15720909999999999</v>
      </c>
      <c r="ER785" s="17">
        <v>-4.6854800000000002E-2</v>
      </c>
      <c r="ES785" s="17">
        <v>-2.95102E-2</v>
      </c>
      <c r="ET785" s="17">
        <v>-2.9746000000000002E-2</v>
      </c>
      <c r="EU785" s="17">
        <v>77.965909999999994</v>
      </c>
      <c r="EV785" s="17">
        <v>75.988640000000004</v>
      </c>
      <c r="EW785" s="17">
        <v>74.700760000000002</v>
      </c>
      <c r="EX785" s="17">
        <v>74.060609999999997</v>
      </c>
      <c r="EY785" s="17">
        <v>73.409090000000006</v>
      </c>
      <c r="EZ785" s="17">
        <v>72.420460000000006</v>
      </c>
      <c r="FA785" s="17">
        <v>72.405299999999997</v>
      </c>
      <c r="FB785" s="17">
        <v>72.530299999999997</v>
      </c>
      <c r="FC785" s="17">
        <v>77.446969999999993</v>
      </c>
      <c r="FD785" s="17">
        <v>82.571969999999993</v>
      </c>
      <c r="FE785" s="17">
        <v>86.723489999999998</v>
      </c>
      <c r="FF785" s="17">
        <v>88.306820000000002</v>
      </c>
      <c r="FG785" s="17">
        <v>89.950760000000002</v>
      </c>
      <c r="FH785" s="17">
        <v>89.647729999999996</v>
      </c>
      <c r="FI785" s="17">
        <v>89.984849999999994</v>
      </c>
      <c r="FJ785" s="17">
        <v>91.431820000000002</v>
      </c>
      <c r="FK785" s="17">
        <v>90.772729999999996</v>
      </c>
      <c r="FL785" s="17">
        <v>89.549239999999998</v>
      </c>
      <c r="FM785" s="17">
        <v>87.522729999999996</v>
      </c>
      <c r="FN785" s="17">
        <v>82.602270000000004</v>
      </c>
      <c r="FO785" s="17">
        <v>78.287880000000001</v>
      </c>
      <c r="FP785" s="17">
        <v>76.924239999999998</v>
      </c>
      <c r="FQ785" s="17">
        <v>75.015150000000006</v>
      </c>
      <c r="FR785" s="17">
        <v>73.503780000000006</v>
      </c>
      <c r="FS785" s="17">
        <v>0.61453709999999995</v>
      </c>
      <c r="FT785" s="17"/>
      <c r="FU785" s="17">
        <v>4.6161199999999999E-2</v>
      </c>
      <c r="FW785" s="17"/>
      <c r="HY785" s="62"/>
      <c r="IA785" s="62"/>
    </row>
    <row r="786" spans="1:235" x14ac:dyDescent="0.25">
      <c r="A786" t="s">
        <v>227</v>
      </c>
      <c r="B786" t="s">
        <v>0</v>
      </c>
      <c r="C786" t="s">
        <v>294</v>
      </c>
      <c r="D786" s="63">
        <v>44809</v>
      </c>
      <c r="E786" t="s">
        <v>220</v>
      </c>
      <c r="F786" s="17">
        <v>154</v>
      </c>
      <c r="G786" s="17">
        <v>0.35905029999999999</v>
      </c>
      <c r="H786" s="17">
        <v>0.34285169999999998</v>
      </c>
      <c r="I786" s="17">
        <v>0.28622609999999998</v>
      </c>
      <c r="J786" s="17">
        <v>0.26672770000000001</v>
      </c>
      <c r="K786" s="17">
        <v>0.24447250000000001</v>
      </c>
      <c r="L786" s="17">
        <v>0.24479680000000001</v>
      </c>
      <c r="M786" s="17">
        <v>0.19587209999999999</v>
      </c>
      <c r="N786" s="17">
        <v>0.14232120000000001</v>
      </c>
      <c r="O786" s="17">
        <v>6.4986799999999997E-2</v>
      </c>
      <c r="P786" s="17">
        <v>-1.1914900000000001E-2</v>
      </c>
      <c r="Q786" s="17">
        <v>-7.1850499999999998E-2</v>
      </c>
      <c r="R786" s="17">
        <v>-9.8667500000000005E-2</v>
      </c>
      <c r="S786" s="17">
        <v>-9.2134900000000006E-2</v>
      </c>
      <c r="T786" s="17">
        <v>-3.7036800000000002E-2</v>
      </c>
      <c r="U786" s="17">
        <v>2.4888799999999999E-2</v>
      </c>
      <c r="V786" s="17">
        <v>0.13192690000000001</v>
      </c>
      <c r="W786" s="17">
        <v>0.20073279999999999</v>
      </c>
      <c r="X786" s="17">
        <v>0.40442529999999999</v>
      </c>
      <c r="Y786" s="17">
        <v>0.51446930000000002</v>
      </c>
      <c r="Z786" s="17">
        <v>0.47009099999999998</v>
      </c>
      <c r="AA786" s="17">
        <v>0.4879521</v>
      </c>
      <c r="AB786" s="17">
        <v>0.45147520000000002</v>
      </c>
      <c r="AC786" s="17">
        <v>0.38592569999999998</v>
      </c>
      <c r="AD786" s="17">
        <v>0.2823505</v>
      </c>
      <c r="AE786" s="17">
        <v>-2.14407E-2</v>
      </c>
      <c r="AF786" s="17">
        <v>-1.7662400000000002E-2</v>
      </c>
      <c r="AG786" s="17">
        <v>-2.6202199999999998E-2</v>
      </c>
      <c r="AH786" s="17">
        <v>-1.33384E-2</v>
      </c>
      <c r="AI786" s="17">
        <v>-1.3197E-2</v>
      </c>
      <c r="AJ786" s="17">
        <v>-1.35701E-2</v>
      </c>
      <c r="AK786" s="17">
        <v>7.4169999999999998E-4</v>
      </c>
      <c r="AL786" s="17">
        <v>-2.5521200000000001E-2</v>
      </c>
      <c r="AM786" s="17">
        <v>-1.46283E-2</v>
      </c>
      <c r="AN786" s="17">
        <v>7.0385999999999999E-3</v>
      </c>
      <c r="AO786" s="17">
        <v>-6.2134599999999998E-2</v>
      </c>
      <c r="AP786" s="17">
        <v>-2.3488200000000001E-2</v>
      </c>
      <c r="AQ786" s="17">
        <v>-5.6661000000000003E-3</v>
      </c>
      <c r="AR786" s="17">
        <v>1.24533E-2</v>
      </c>
      <c r="AS786" s="17">
        <v>-3.3351400000000003E-2</v>
      </c>
      <c r="AT786" s="17">
        <v>-8.5231799999999996E-2</v>
      </c>
      <c r="AU786" s="17">
        <v>0.1301273</v>
      </c>
      <c r="AV786" s="17">
        <v>0.16578519999999999</v>
      </c>
      <c r="AW786" s="17">
        <v>0.11642520000000001</v>
      </c>
      <c r="AX786" s="17">
        <v>7.9693600000000003E-2</v>
      </c>
      <c r="AY786" s="17">
        <v>3.03012E-2</v>
      </c>
      <c r="AZ786" s="17">
        <v>-0.1343307</v>
      </c>
      <c r="BA786" s="17">
        <v>-0.111912</v>
      </c>
      <c r="BB786" s="17">
        <v>-9.9996500000000002E-2</v>
      </c>
      <c r="BC786" s="17">
        <v>5.6799999999999998E-5</v>
      </c>
      <c r="BD786" s="17">
        <v>3.9227999999999997E-3</v>
      </c>
      <c r="BE786" s="17">
        <v>-7.7608E-3</v>
      </c>
      <c r="BF786" s="17">
        <v>2.9784999999999998E-3</v>
      </c>
      <c r="BG786" s="17">
        <v>1.4164E-3</v>
      </c>
      <c r="BH786" s="17">
        <v>1.0081999999999999E-3</v>
      </c>
      <c r="BI786" s="17">
        <v>1.43959E-2</v>
      </c>
      <c r="BJ786" s="17">
        <v>-1.1269599999999999E-2</v>
      </c>
      <c r="BK786" s="17">
        <v>3.6476999999999998E-3</v>
      </c>
      <c r="BL786" s="17">
        <v>2.61611E-2</v>
      </c>
      <c r="BM786" s="17">
        <v>-3.68273E-2</v>
      </c>
      <c r="BN786" s="17">
        <v>3.6619000000000001E-3</v>
      </c>
      <c r="BO786" s="17">
        <v>2.3204900000000001E-2</v>
      </c>
      <c r="BP786" s="17">
        <v>4.2754599999999997E-2</v>
      </c>
      <c r="BQ786" s="17">
        <v>-1.6216E-3</v>
      </c>
      <c r="BR786" s="17">
        <v>-4.7644899999999997E-2</v>
      </c>
      <c r="BS786" s="17">
        <v>0.1632797</v>
      </c>
      <c r="BT786" s="17">
        <v>0.19919239999999999</v>
      </c>
      <c r="BU786" s="17">
        <v>0.14925359999999999</v>
      </c>
      <c r="BV786" s="17">
        <v>0.1073977</v>
      </c>
      <c r="BW786" s="17">
        <v>5.8892E-2</v>
      </c>
      <c r="BX786" s="17">
        <v>-0.10086059999999999</v>
      </c>
      <c r="BY786" s="17">
        <v>-8.3479499999999998E-2</v>
      </c>
      <c r="BZ786" s="17">
        <v>-7.6294399999999998E-2</v>
      </c>
      <c r="CA786" s="17">
        <v>1.49459E-2</v>
      </c>
      <c r="CB786" s="17">
        <v>1.88726E-2</v>
      </c>
      <c r="CC786" s="17">
        <v>5.0115999999999997E-3</v>
      </c>
      <c r="CD786" s="17">
        <v>1.4279500000000001E-2</v>
      </c>
      <c r="CE786" s="17">
        <v>1.15377E-2</v>
      </c>
      <c r="CF786" s="17">
        <v>1.11051E-2</v>
      </c>
      <c r="CG786" s="17">
        <v>2.38528E-2</v>
      </c>
      <c r="CH786" s="17">
        <v>-1.3989E-3</v>
      </c>
      <c r="CI786" s="17">
        <v>1.63056E-2</v>
      </c>
      <c r="CJ786" s="17">
        <v>3.9405299999999997E-2</v>
      </c>
      <c r="CK786" s="17">
        <v>-1.92996E-2</v>
      </c>
      <c r="CL786" s="17">
        <v>2.2466E-2</v>
      </c>
      <c r="CM786" s="17">
        <v>4.32009E-2</v>
      </c>
      <c r="CN786" s="17">
        <v>6.3741099999999995E-2</v>
      </c>
      <c r="CO786" s="17">
        <v>2.0354400000000002E-2</v>
      </c>
      <c r="CP786" s="17">
        <v>-2.16124E-2</v>
      </c>
      <c r="CQ786" s="17">
        <v>0.18624099999999999</v>
      </c>
      <c r="CR786" s="17">
        <v>0.22233020000000001</v>
      </c>
      <c r="CS786" s="17">
        <v>0.17199039999999999</v>
      </c>
      <c r="CT786" s="17">
        <v>0.12658549999999999</v>
      </c>
      <c r="CU786" s="17">
        <v>7.8693799999999994E-2</v>
      </c>
      <c r="CV786" s="17">
        <v>-7.7679300000000007E-2</v>
      </c>
      <c r="CW786" s="17">
        <v>-6.3787300000000005E-2</v>
      </c>
      <c r="CX786" s="17">
        <v>-5.9878300000000002E-2</v>
      </c>
      <c r="CY786" s="17">
        <v>2.9835E-2</v>
      </c>
      <c r="CZ786" s="17">
        <v>3.3822400000000002E-2</v>
      </c>
      <c r="DA786" s="17">
        <v>1.7784000000000001E-2</v>
      </c>
      <c r="DB786" s="17">
        <v>2.5580599999999998E-2</v>
      </c>
      <c r="DC786" s="17">
        <v>2.1658899999999998E-2</v>
      </c>
      <c r="DD786" s="17">
        <v>2.1201999999999999E-2</v>
      </c>
      <c r="DE786" s="17">
        <v>3.3309600000000002E-2</v>
      </c>
      <c r="DF786" s="17">
        <v>8.4717000000000004E-3</v>
      </c>
      <c r="DG786" s="17">
        <v>2.89635E-2</v>
      </c>
      <c r="DH786" s="17">
        <v>5.2649500000000002E-2</v>
      </c>
      <c r="DI786" s="17">
        <v>-1.7719000000000001E-3</v>
      </c>
      <c r="DJ786" s="17">
        <v>4.1270099999999997E-2</v>
      </c>
      <c r="DK786" s="17">
        <v>6.3196799999999997E-2</v>
      </c>
      <c r="DL786" s="17">
        <v>8.4727700000000003E-2</v>
      </c>
      <c r="DM786" s="17">
        <v>4.2330399999999997E-2</v>
      </c>
      <c r="DN786" s="17">
        <v>4.4200999999999997E-3</v>
      </c>
      <c r="DO786" s="17">
        <v>0.20920230000000001</v>
      </c>
      <c r="DP786" s="17">
        <v>0.24546789999999999</v>
      </c>
      <c r="DQ786" s="17">
        <v>0.19472729999999999</v>
      </c>
      <c r="DR786" s="17">
        <v>0.14577329999999999</v>
      </c>
      <c r="DS786" s="17">
        <v>9.8495700000000005E-2</v>
      </c>
      <c r="DT786" s="17">
        <v>-5.4497999999999998E-2</v>
      </c>
      <c r="DU786" s="17">
        <v>-4.4095000000000002E-2</v>
      </c>
      <c r="DV786" s="17">
        <v>-4.3462300000000002E-2</v>
      </c>
      <c r="DW786" s="17">
        <v>5.1332599999999999E-2</v>
      </c>
      <c r="DX786" s="17">
        <v>5.5407600000000001E-2</v>
      </c>
      <c r="DY786" s="17">
        <v>3.6225300000000002E-2</v>
      </c>
      <c r="DZ786" s="17">
        <v>4.1897400000000001E-2</v>
      </c>
      <c r="EA786" s="17">
        <v>3.62723E-2</v>
      </c>
      <c r="EB786" s="17">
        <v>3.5780399999999997E-2</v>
      </c>
      <c r="EC786" s="17">
        <v>4.69638E-2</v>
      </c>
      <c r="ED786" s="17">
        <v>2.2723299999999998E-2</v>
      </c>
      <c r="EE786" s="17">
        <v>4.7239499999999997E-2</v>
      </c>
      <c r="EF786" s="17">
        <v>7.1772000000000002E-2</v>
      </c>
      <c r="EG786" s="17">
        <v>2.3535299999999999E-2</v>
      </c>
      <c r="EH786" s="17">
        <v>6.84202E-2</v>
      </c>
      <c r="EI786" s="17">
        <v>9.2067800000000005E-2</v>
      </c>
      <c r="EJ786" s="17">
        <v>0.1150289</v>
      </c>
      <c r="EK786" s="17">
        <v>7.4060100000000004E-2</v>
      </c>
      <c r="EL786" s="17">
        <v>4.2007000000000003E-2</v>
      </c>
      <c r="EM786" s="17">
        <v>0.24235470000000001</v>
      </c>
      <c r="EN786" s="17">
        <v>0.27887519999999999</v>
      </c>
      <c r="EO786" s="17">
        <v>0.2275556</v>
      </c>
      <c r="EP786" s="17">
        <v>0.1734774</v>
      </c>
      <c r="EQ786" s="17">
        <v>0.12708639999999999</v>
      </c>
      <c r="ER786" s="17">
        <v>-2.1027899999999999E-2</v>
      </c>
      <c r="ES786" s="17">
        <v>-1.5662499999999999E-2</v>
      </c>
      <c r="ET786" s="17">
        <v>-1.9760199999999999E-2</v>
      </c>
      <c r="EU786" s="17">
        <v>77.632480000000001</v>
      </c>
      <c r="EV786" s="17">
        <v>75.692310000000006</v>
      </c>
      <c r="EW786" s="17">
        <v>74.45299</v>
      </c>
      <c r="EX786" s="17">
        <v>73.401709999999994</v>
      </c>
      <c r="EY786" s="17">
        <v>72.863249999999994</v>
      </c>
      <c r="EZ786" s="17">
        <v>72.068370000000002</v>
      </c>
      <c r="FA786" s="17">
        <v>72.008539999999996</v>
      </c>
      <c r="FB786" s="17">
        <v>72.478629999999995</v>
      </c>
      <c r="FC786" s="17">
        <v>77.136750000000006</v>
      </c>
      <c r="FD786" s="17">
        <v>82.025639999999996</v>
      </c>
      <c r="FE786" s="17">
        <v>85.957269999999994</v>
      </c>
      <c r="FF786" s="17">
        <v>86.786320000000003</v>
      </c>
      <c r="FG786" s="17">
        <v>87.683760000000007</v>
      </c>
      <c r="FH786" s="17">
        <v>87.358969999999999</v>
      </c>
      <c r="FI786" s="17">
        <v>87.931629999999998</v>
      </c>
      <c r="FJ786" s="17">
        <v>89.820509999999999</v>
      </c>
      <c r="FK786" s="17">
        <v>89.44444</v>
      </c>
      <c r="FL786" s="17">
        <v>88.230770000000007</v>
      </c>
      <c r="FM786" s="17">
        <v>86.196579999999997</v>
      </c>
      <c r="FN786" s="17">
        <v>81.649569999999997</v>
      </c>
      <c r="FO786" s="17">
        <v>77.982900000000001</v>
      </c>
      <c r="FP786" s="17">
        <v>76.435900000000004</v>
      </c>
      <c r="FQ786" s="17">
        <v>75.034189999999995</v>
      </c>
      <c r="FR786" s="17">
        <v>73.658119999999997</v>
      </c>
      <c r="FS786" s="17">
        <v>0.4649335</v>
      </c>
      <c r="FT786" s="17"/>
      <c r="FU786" s="17">
        <v>3.2950699999999999E-2</v>
      </c>
      <c r="FW786" s="17"/>
      <c r="HY786" s="62"/>
      <c r="IA786" s="62"/>
    </row>
    <row r="787" spans="1:235" x14ac:dyDescent="0.25">
      <c r="A787" t="s">
        <v>227</v>
      </c>
      <c r="B787" t="s">
        <v>0</v>
      </c>
      <c r="C787" t="s">
        <v>294</v>
      </c>
      <c r="D787" s="63">
        <v>44809</v>
      </c>
      <c r="E787" t="s">
        <v>221</v>
      </c>
      <c r="F787" s="17">
        <v>194</v>
      </c>
      <c r="G787" s="17">
        <v>0.39722590000000002</v>
      </c>
      <c r="H787" s="17">
        <v>0.3262757</v>
      </c>
      <c r="I787" s="17">
        <v>0.27035429999999999</v>
      </c>
      <c r="J787" s="17">
        <v>0.26976499999999998</v>
      </c>
      <c r="K787" s="17">
        <v>0.26071919999999998</v>
      </c>
      <c r="L787" s="17">
        <v>0.24298239999999999</v>
      </c>
      <c r="M787" s="17">
        <v>0.21223500000000001</v>
      </c>
      <c r="N787" s="17">
        <v>0.1617516</v>
      </c>
      <c r="O787" s="17">
        <v>7.8391600000000006E-2</v>
      </c>
      <c r="P787" s="17">
        <v>-3.3461600000000001E-2</v>
      </c>
      <c r="Q787" s="17">
        <v>-0.10148699999999999</v>
      </c>
      <c r="R787" s="17">
        <v>-0.12710080000000001</v>
      </c>
      <c r="S787" s="17">
        <v>-0.10249800000000001</v>
      </c>
      <c r="T787" s="17">
        <v>-6.20384E-2</v>
      </c>
      <c r="U787" s="17">
        <v>5.5734800000000001E-2</v>
      </c>
      <c r="V787" s="17">
        <v>0.188004</v>
      </c>
      <c r="W787" s="17">
        <v>0.23511840000000001</v>
      </c>
      <c r="X787" s="17">
        <v>0.425923</v>
      </c>
      <c r="Y787" s="17">
        <v>0.53524749999999999</v>
      </c>
      <c r="Z787" s="17">
        <v>0.5138412</v>
      </c>
      <c r="AA787" s="17">
        <v>0.5117775</v>
      </c>
      <c r="AB787" s="17">
        <v>0.53362240000000005</v>
      </c>
      <c r="AC787" s="17">
        <v>0.44714369999999998</v>
      </c>
      <c r="AD787" s="17">
        <v>0.38640980000000003</v>
      </c>
      <c r="AE787" s="17">
        <v>-8.1858999999999994E-3</v>
      </c>
      <c r="AF787" s="17">
        <v>-3.5802199999999999E-2</v>
      </c>
      <c r="AG787" s="17">
        <v>-7.3552000000000006E-2</v>
      </c>
      <c r="AH787" s="17">
        <v>-2.84452E-2</v>
      </c>
      <c r="AI787" s="17">
        <v>-2.3885699999999999E-2</v>
      </c>
      <c r="AJ787" s="17">
        <v>-3.9366400000000003E-2</v>
      </c>
      <c r="AK787" s="17">
        <v>-3.2373399999999997E-2</v>
      </c>
      <c r="AL787" s="17">
        <v>-2.9614399999999999E-2</v>
      </c>
      <c r="AM787" s="17">
        <v>-5.5499800000000002E-2</v>
      </c>
      <c r="AN787" s="17">
        <v>-5.9033200000000001E-2</v>
      </c>
      <c r="AO787" s="17">
        <v>-8.7042099999999997E-2</v>
      </c>
      <c r="AP787" s="17">
        <v>-8.7745000000000004E-2</v>
      </c>
      <c r="AQ787" s="17">
        <v>-7.0019399999999996E-2</v>
      </c>
      <c r="AR787" s="17">
        <v>-7.6843499999999995E-2</v>
      </c>
      <c r="AS787" s="17">
        <v>-8.1292500000000004E-2</v>
      </c>
      <c r="AT787" s="17">
        <v>-5.8396400000000001E-2</v>
      </c>
      <c r="AU787" s="17">
        <v>0.1012649</v>
      </c>
      <c r="AV787" s="17">
        <v>0.1107363</v>
      </c>
      <c r="AW787" s="17">
        <v>5.6806599999999999E-2</v>
      </c>
      <c r="AX787" s="17">
        <v>3.3978700000000001E-2</v>
      </c>
      <c r="AY787" s="17">
        <v>-2.7175899999999999E-2</v>
      </c>
      <c r="AZ787" s="17">
        <v>-8.4838200000000002E-2</v>
      </c>
      <c r="BA787" s="17">
        <v>-6.5730999999999998E-2</v>
      </c>
      <c r="BB787" s="17">
        <v>-6.0541900000000003E-2</v>
      </c>
      <c r="BC787" s="17">
        <v>1.36291E-2</v>
      </c>
      <c r="BD787" s="17">
        <v>-1.29506E-2</v>
      </c>
      <c r="BE787" s="17">
        <v>-5.3042800000000001E-2</v>
      </c>
      <c r="BF787" s="17">
        <v>-1.1803599999999999E-2</v>
      </c>
      <c r="BG787" s="17">
        <v>-8.3117E-3</v>
      </c>
      <c r="BH787" s="17">
        <v>-2.5905000000000001E-2</v>
      </c>
      <c r="BI787" s="17">
        <v>-1.8808399999999999E-2</v>
      </c>
      <c r="BJ787" s="17">
        <v>-1.51243E-2</v>
      </c>
      <c r="BK787" s="17">
        <v>-3.4659200000000001E-2</v>
      </c>
      <c r="BL787" s="17">
        <v>-3.4818300000000003E-2</v>
      </c>
      <c r="BM787" s="17">
        <v>-5.82634E-2</v>
      </c>
      <c r="BN787" s="17">
        <v>-5.5052799999999999E-2</v>
      </c>
      <c r="BO787" s="17">
        <v>-3.8301099999999998E-2</v>
      </c>
      <c r="BP787" s="17">
        <v>-4.5457699999999997E-2</v>
      </c>
      <c r="BQ787" s="17">
        <v>-4.5149300000000003E-2</v>
      </c>
      <c r="BR787" s="17">
        <v>-2.4455399999999999E-2</v>
      </c>
      <c r="BS787" s="17">
        <v>0.13504569999999999</v>
      </c>
      <c r="BT787" s="17">
        <v>0.14294750000000001</v>
      </c>
      <c r="BU787" s="17">
        <v>8.9491799999999996E-2</v>
      </c>
      <c r="BV787" s="17">
        <v>6.4517599999999994E-2</v>
      </c>
      <c r="BW787" s="17">
        <v>-4.1080000000000001E-4</v>
      </c>
      <c r="BX787" s="17">
        <v>-5.8911100000000001E-2</v>
      </c>
      <c r="BY787" s="17">
        <v>-4.3020900000000001E-2</v>
      </c>
      <c r="BZ787" s="17">
        <v>-3.9599299999999997E-2</v>
      </c>
      <c r="CA787" s="17">
        <v>2.8738E-2</v>
      </c>
      <c r="CB787" s="17">
        <v>2.8763999999999999E-3</v>
      </c>
      <c r="CC787" s="17">
        <v>-3.88381E-2</v>
      </c>
      <c r="CD787" s="17">
        <v>-2.7769999999999997E-4</v>
      </c>
      <c r="CE787" s="17">
        <v>2.4748999999999999E-3</v>
      </c>
      <c r="CF787" s="17">
        <v>-1.6581599999999998E-2</v>
      </c>
      <c r="CG787" s="17">
        <v>-9.4132E-3</v>
      </c>
      <c r="CH787" s="17">
        <v>-5.0885000000000001E-3</v>
      </c>
      <c r="CI787" s="17">
        <v>-2.0225099999999999E-2</v>
      </c>
      <c r="CJ787" s="17">
        <v>-1.8047199999999999E-2</v>
      </c>
      <c r="CK787" s="17">
        <v>-3.8331400000000002E-2</v>
      </c>
      <c r="CL787" s="17">
        <v>-3.2410300000000003E-2</v>
      </c>
      <c r="CM787" s="17">
        <v>-1.6333E-2</v>
      </c>
      <c r="CN787" s="17">
        <v>-2.3720100000000001E-2</v>
      </c>
      <c r="CO787" s="17">
        <v>-2.0116499999999999E-2</v>
      </c>
      <c r="CP787" s="17">
        <v>-9.4799999999999995E-4</v>
      </c>
      <c r="CQ787" s="17">
        <v>0.15844220000000001</v>
      </c>
      <c r="CR787" s="17">
        <v>0.16525690000000001</v>
      </c>
      <c r="CS787" s="17">
        <v>0.11212949999999999</v>
      </c>
      <c r="CT787" s="17">
        <v>8.5668599999999998E-2</v>
      </c>
      <c r="CU787" s="17">
        <v>1.81266E-2</v>
      </c>
      <c r="CV787" s="17">
        <v>-4.09541E-2</v>
      </c>
      <c r="CW787" s="17">
        <v>-2.7291900000000001E-2</v>
      </c>
      <c r="CX787" s="17">
        <v>-2.5094499999999999E-2</v>
      </c>
      <c r="CY787" s="17">
        <v>4.3846999999999997E-2</v>
      </c>
      <c r="CZ787" s="17">
        <v>1.8703399999999998E-2</v>
      </c>
      <c r="DA787" s="17">
        <v>-2.4633499999999999E-2</v>
      </c>
      <c r="DB787" s="17">
        <v>1.12482E-2</v>
      </c>
      <c r="DC787" s="17">
        <v>1.32614E-2</v>
      </c>
      <c r="DD787" s="17">
        <v>-7.2582999999999996E-3</v>
      </c>
      <c r="DE787" s="17">
        <v>-1.8099999999999999E-5</v>
      </c>
      <c r="DF787" s="17">
        <v>4.9474000000000002E-3</v>
      </c>
      <c r="DG787" s="17">
        <v>-5.7908999999999999E-3</v>
      </c>
      <c r="DH787" s="17">
        <v>-1.276E-3</v>
      </c>
      <c r="DI787" s="17">
        <v>-1.83994E-2</v>
      </c>
      <c r="DJ787" s="17">
        <v>-9.7678000000000001E-3</v>
      </c>
      <c r="DK787" s="17">
        <v>5.6350000000000003E-3</v>
      </c>
      <c r="DL787" s="17">
        <v>-1.9824E-3</v>
      </c>
      <c r="DM787" s="17">
        <v>4.9161999999999999E-3</v>
      </c>
      <c r="DN787" s="17">
        <v>2.25594E-2</v>
      </c>
      <c r="DO787" s="17">
        <v>0.18183869999999999</v>
      </c>
      <c r="DP787" s="17">
        <v>0.18756629999999999</v>
      </c>
      <c r="DQ787" s="17">
        <v>0.1347672</v>
      </c>
      <c r="DR787" s="17">
        <v>0.1068197</v>
      </c>
      <c r="DS787" s="17">
        <v>3.6664099999999998E-2</v>
      </c>
      <c r="DT787" s="17">
        <v>-2.2997099999999999E-2</v>
      </c>
      <c r="DU787" s="17">
        <v>-1.1562899999999999E-2</v>
      </c>
      <c r="DV787" s="17">
        <v>-1.0589700000000001E-2</v>
      </c>
      <c r="DW787" s="17">
        <v>6.5661899999999995E-2</v>
      </c>
      <c r="DX787" s="17">
        <v>4.1555000000000002E-2</v>
      </c>
      <c r="DY787" s="17">
        <v>-4.1243E-3</v>
      </c>
      <c r="DZ787" s="17">
        <v>2.7889799999999999E-2</v>
      </c>
      <c r="EA787" s="17">
        <v>2.88355E-2</v>
      </c>
      <c r="EB787" s="17">
        <v>6.2030999999999996E-3</v>
      </c>
      <c r="EC787" s="17">
        <v>1.3546900000000001E-2</v>
      </c>
      <c r="ED787" s="17">
        <v>1.94375E-2</v>
      </c>
      <c r="EE787" s="17">
        <v>1.5049699999999999E-2</v>
      </c>
      <c r="EF787" s="17">
        <v>2.2938799999999999E-2</v>
      </c>
      <c r="EG787" s="17">
        <v>1.0379299999999999E-2</v>
      </c>
      <c r="EH787" s="17">
        <v>2.2924400000000001E-2</v>
      </c>
      <c r="EI787" s="17">
        <v>3.7353400000000002E-2</v>
      </c>
      <c r="EJ787" s="17">
        <v>2.94033E-2</v>
      </c>
      <c r="EK787" s="17">
        <v>4.1059499999999999E-2</v>
      </c>
      <c r="EL787" s="17">
        <v>5.6500300000000003E-2</v>
      </c>
      <c r="EM787" s="17">
        <v>0.21561959999999999</v>
      </c>
      <c r="EN787" s="17">
        <v>0.21977749999999999</v>
      </c>
      <c r="EO787" s="17">
        <v>0.1674525</v>
      </c>
      <c r="EP787" s="17">
        <v>0.13735849999999999</v>
      </c>
      <c r="EQ787" s="17">
        <v>6.3429200000000005E-2</v>
      </c>
      <c r="ER787" s="17">
        <v>2.9299999999999999E-3</v>
      </c>
      <c r="ES787" s="17">
        <v>1.1147199999999999E-2</v>
      </c>
      <c r="ET787" s="17">
        <v>1.0352999999999999E-2</v>
      </c>
      <c r="EU787" s="17">
        <v>78.231290000000001</v>
      </c>
      <c r="EV787" s="17">
        <v>76.224490000000003</v>
      </c>
      <c r="EW787" s="17">
        <v>74.897959999999998</v>
      </c>
      <c r="EX787" s="17">
        <v>74.585040000000006</v>
      </c>
      <c r="EY787" s="17">
        <v>73.843540000000004</v>
      </c>
      <c r="EZ787" s="17">
        <v>72.700680000000006</v>
      </c>
      <c r="FA787" s="17">
        <v>72.721090000000004</v>
      </c>
      <c r="FB787" s="17">
        <v>72.571430000000007</v>
      </c>
      <c r="FC787" s="17">
        <v>77.693879999999993</v>
      </c>
      <c r="FD787" s="17">
        <v>83.006810000000002</v>
      </c>
      <c r="FE787" s="17">
        <v>87.333340000000007</v>
      </c>
      <c r="FF787" s="17">
        <v>89.517009999999999</v>
      </c>
      <c r="FG787" s="17">
        <v>91.755099999999999</v>
      </c>
      <c r="FH787" s="17">
        <v>91.469390000000004</v>
      </c>
      <c r="FI787" s="17">
        <v>91.619050000000001</v>
      </c>
      <c r="FJ787" s="17">
        <v>92.714290000000005</v>
      </c>
      <c r="FK787" s="17">
        <v>91.829930000000004</v>
      </c>
      <c r="FL787" s="17">
        <v>90.598640000000003</v>
      </c>
      <c r="FM787" s="17">
        <v>88.578230000000005</v>
      </c>
      <c r="FN787" s="17">
        <v>83.36054</v>
      </c>
      <c r="FO787" s="17">
        <v>78.530609999999996</v>
      </c>
      <c r="FP787" s="17">
        <v>77.312929999999994</v>
      </c>
      <c r="FQ787" s="17">
        <v>75</v>
      </c>
      <c r="FR787" s="17">
        <v>73.380949999999999</v>
      </c>
      <c r="FS787" s="17">
        <v>0.4141513</v>
      </c>
      <c r="FT787" s="17"/>
      <c r="FU787" s="17">
        <v>3.2248400000000003E-2</v>
      </c>
      <c r="FW787" s="17"/>
      <c r="HY787" s="62"/>
      <c r="IA787" s="62"/>
    </row>
    <row r="788" spans="1:235" x14ac:dyDescent="0.25">
      <c r="A788" t="s">
        <v>227</v>
      </c>
      <c r="B788" t="s">
        <v>0</v>
      </c>
      <c r="C788" t="s">
        <v>294</v>
      </c>
      <c r="D788" s="63">
        <v>44810</v>
      </c>
      <c r="E788" t="s">
        <v>219</v>
      </c>
      <c r="F788" s="17">
        <v>348</v>
      </c>
      <c r="G788" s="17">
        <v>0.60630949999999995</v>
      </c>
      <c r="H788" s="17">
        <v>0.56657829999999998</v>
      </c>
      <c r="I788" s="17">
        <v>0.50127540000000004</v>
      </c>
      <c r="J788" s="17">
        <v>0.45744319999999999</v>
      </c>
      <c r="K788" s="17">
        <v>0.40978369999999997</v>
      </c>
      <c r="L788" s="17">
        <v>0.42090559999999999</v>
      </c>
      <c r="M788" s="17">
        <v>0.38593729999999998</v>
      </c>
      <c r="N788" s="17">
        <v>0.30259609999999998</v>
      </c>
      <c r="O788" s="17">
        <v>5.8617099999999998E-2</v>
      </c>
      <c r="P788" s="17">
        <v>-0.19347049999999999</v>
      </c>
      <c r="Q788" s="17">
        <v>-0.32019150000000002</v>
      </c>
      <c r="R788" s="17">
        <v>-0.41487220000000002</v>
      </c>
      <c r="S788" s="17">
        <v>-0.42665730000000002</v>
      </c>
      <c r="T788" s="17">
        <v>-0.2891029</v>
      </c>
      <c r="U788" s="17">
        <v>-0.16654859999999999</v>
      </c>
      <c r="V788" s="17">
        <v>0.1019398</v>
      </c>
      <c r="W788" s="17">
        <v>0.39358300000000002</v>
      </c>
      <c r="X788" s="17">
        <v>0.74347129999999995</v>
      </c>
      <c r="Y788" s="17">
        <v>0.89459909999999998</v>
      </c>
      <c r="Z788" s="17">
        <v>0.83983859999999999</v>
      </c>
      <c r="AA788" s="17">
        <v>0.8167198</v>
      </c>
      <c r="AB788" s="17">
        <v>0.90848209999999996</v>
      </c>
      <c r="AC788" s="17">
        <v>0.87274929999999995</v>
      </c>
      <c r="AD788" s="17">
        <v>0.74642399999999998</v>
      </c>
      <c r="AE788" s="17">
        <v>-0.12810050000000001</v>
      </c>
      <c r="AF788" s="17">
        <v>-9.8009399999999997E-2</v>
      </c>
      <c r="AG788" s="17">
        <v>-0.1099111</v>
      </c>
      <c r="AH788" s="17">
        <v>-9.1298599999999994E-2</v>
      </c>
      <c r="AI788" s="17">
        <v>-0.1193362</v>
      </c>
      <c r="AJ788" s="17">
        <v>-6.5094899999999997E-2</v>
      </c>
      <c r="AK788" s="17">
        <v>-5.0527599999999999E-2</v>
      </c>
      <c r="AL788" s="17">
        <v>-1.9170900000000001E-2</v>
      </c>
      <c r="AM788" s="17">
        <v>-3.8715300000000001E-2</v>
      </c>
      <c r="AN788" s="17">
        <v>-3.4671599999999997E-2</v>
      </c>
      <c r="AO788" s="17">
        <v>1.1747799999999999E-2</v>
      </c>
      <c r="AP788" s="17">
        <v>-1.6618399999999998E-2</v>
      </c>
      <c r="AQ788" s="17">
        <v>-8.2283300000000004E-2</v>
      </c>
      <c r="AR788" s="17">
        <v>-1.1476800000000001E-2</v>
      </c>
      <c r="AS788" s="17">
        <v>-7.4662900000000004E-2</v>
      </c>
      <c r="AT788" s="17">
        <v>-0.12678</v>
      </c>
      <c r="AU788" s="17">
        <v>0.3393407</v>
      </c>
      <c r="AV788" s="17">
        <v>0.2015661</v>
      </c>
      <c r="AW788" s="17">
        <v>0.13427349999999999</v>
      </c>
      <c r="AX788" s="17">
        <v>7.1953799999999998E-2</v>
      </c>
      <c r="AY788" s="17">
        <v>-2.5334099999999998E-2</v>
      </c>
      <c r="AZ788" s="17">
        <v>-0.19607379999999999</v>
      </c>
      <c r="BA788" s="17">
        <v>-0.1119911</v>
      </c>
      <c r="BB788" s="17">
        <v>-0.12632550000000001</v>
      </c>
      <c r="BC788" s="17">
        <v>-9.5793299999999998E-2</v>
      </c>
      <c r="BD788" s="17">
        <v>-6.6347600000000007E-2</v>
      </c>
      <c r="BE788" s="17">
        <v>-8.5177699999999995E-2</v>
      </c>
      <c r="BF788" s="17">
        <v>-6.60993E-2</v>
      </c>
      <c r="BG788" s="17">
        <v>-9.80819E-2</v>
      </c>
      <c r="BH788" s="17">
        <v>-4.7716099999999997E-2</v>
      </c>
      <c r="BI788" s="17">
        <v>-3.3965599999999999E-2</v>
      </c>
      <c r="BJ788" s="17">
        <v>3.7609999999999998E-4</v>
      </c>
      <c r="BK788" s="17">
        <v>-1.41028E-2</v>
      </c>
      <c r="BL788" s="17">
        <v>-6.7349000000000003E-3</v>
      </c>
      <c r="BM788" s="17">
        <v>4.3155699999999998E-2</v>
      </c>
      <c r="BN788" s="17">
        <v>2.04844E-2</v>
      </c>
      <c r="BO788" s="17">
        <v>-4.1583099999999998E-2</v>
      </c>
      <c r="BP788" s="17">
        <v>2.8706599999999999E-2</v>
      </c>
      <c r="BQ788" s="17">
        <v>-3.3711100000000001E-2</v>
      </c>
      <c r="BR788" s="17">
        <v>-8.3559700000000001E-2</v>
      </c>
      <c r="BS788" s="17">
        <v>0.37996980000000002</v>
      </c>
      <c r="BT788" s="17">
        <v>0.2409656</v>
      </c>
      <c r="BU788" s="17">
        <v>0.1727215</v>
      </c>
      <c r="BV788" s="17">
        <v>0.105826</v>
      </c>
      <c r="BW788" s="17">
        <v>6.9153000000000001E-3</v>
      </c>
      <c r="BX788" s="17">
        <v>-0.1578242</v>
      </c>
      <c r="BY788" s="17">
        <v>-7.9056399999999999E-2</v>
      </c>
      <c r="BZ788" s="17">
        <v>-9.4986200000000007E-2</v>
      </c>
      <c r="CA788" s="17">
        <v>-7.3417499999999997E-2</v>
      </c>
      <c r="CB788" s="17">
        <v>-4.4418800000000001E-2</v>
      </c>
      <c r="CC788" s="17">
        <v>-6.8047399999999994E-2</v>
      </c>
      <c r="CD788" s="17">
        <v>-4.8646399999999999E-2</v>
      </c>
      <c r="CE788" s="17">
        <v>-8.3361299999999999E-2</v>
      </c>
      <c r="CF788" s="17">
        <v>-3.5679599999999999E-2</v>
      </c>
      <c r="CG788" s="17">
        <v>-2.2494799999999999E-2</v>
      </c>
      <c r="CH788" s="17">
        <v>1.3914299999999999E-2</v>
      </c>
      <c r="CI788" s="17">
        <v>2.9437E-3</v>
      </c>
      <c r="CJ788" s="17">
        <v>1.2614E-2</v>
      </c>
      <c r="CK788" s="17">
        <v>6.49087E-2</v>
      </c>
      <c r="CL788" s="17">
        <v>4.6181699999999999E-2</v>
      </c>
      <c r="CM788" s="17">
        <v>-1.33942E-2</v>
      </c>
      <c r="CN788" s="17">
        <v>5.65376E-2</v>
      </c>
      <c r="CO788" s="17">
        <v>-5.3480999999999997E-3</v>
      </c>
      <c r="CP788" s="17">
        <v>-5.36255E-2</v>
      </c>
      <c r="CQ788" s="17">
        <v>0.40810940000000001</v>
      </c>
      <c r="CR788" s="17">
        <v>0.26825349999999998</v>
      </c>
      <c r="CS788" s="17">
        <v>0.19935050000000001</v>
      </c>
      <c r="CT788" s="17">
        <v>0.12928580000000001</v>
      </c>
      <c r="CU788" s="17">
        <v>2.9251099999999999E-2</v>
      </c>
      <c r="CV788" s="17">
        <v>-0.1313327</v>
      </c>
      <c r="CW788" s="17">
        <v>-5.6245999999999997E-2</v>
      </c>
      <c r="CX788" s="17">
        <v>-7.3280799999999993E-2</v>
      </c>
      <c r="CY788" s="17">
        <v>-5.1041700000000002E-2</v>
      </c>
      <c r="CZ788" s="17">
        <v>-2.24899E-2</v>
      </c>
      <c r="DA788" s="17">
        <v>-5.09171E-2</v>
      </c>
      <c r="DB788" s="17">
        <v>-3.11934E-2</v>
      </c>
      <c r="DC788" s="17">
        <v>-6.8640699999999999E-2</v>
      </c>
      <c r="DD788" s="17">
        <v>-2.3643000000000001E-2</v>
      </c>
      <c r="DE788" s="17">
        <v>-1.10239E-2</v>
      </c>
      <c r="DF788" s="17">
        <v>2.7452500000000001E-2</v>
      </c>
      <c r="DG788" s="17">
        <v>1.99902E-2</v>
      </c>
      <c r="DH788" s="17">
        <v>3.1962900000000002E-2</v>
      </c>
      <c r="DI788" s="17">
        <v>8.6661699999999994E-2</v>
      </c>
      <c r="DJ788" s="17">
        <v>7.1878999999999998E-2</v>
      </c>
      <c r="DK788" s="17">
        <v>1.4794699999999999E-2</v>
      </c>
      <c r="DL788" s="17">
        <v>8.4368499999999999E-2</v>
      </c>
      <c r="DM788" s="17">
        <v>2.3014900000000001E-2</v>
      </c>
      <c r="DN788" s="17">
        <v>-2.3691199999999999E-2</v>
      </c>
      <c r="DO788" s="17">
        <v>0.4362489</v>
      </c>
      <c r="DP788" s="17">
        <v>0.29554140000000001</v>
      </c>
      <c r="DQ788" s="17">
        <v>0.2259794</v>
      </c>
      <c r="DR788" s="17">
        <v>0.15274560000000001</v>
      </c>
      <c r="DS788" s="17">
        <v>5.1587000000000001E-2</v>
      </c>
      <c r="DT788" s="17">
        <v>-0.1048412</v>
      </c>
      <c r="DU788" s="17">
        <v>-3.34355E-2</v>
      </c>
      <c r="DV788" s="17">
        <v>-5.1575299999999998E-2</v>
      </c>
      <c r="DW788" s="17">
        <v>-1.8734500000000001E-2</v>
      </c>
      <c r="DX788" s="17">
        <v>9.1719000000000002E-3</v>
      </c>
      <c r="DY788" s="17">
        <v>-2.6183700000000001E-2</v>
      </c>
      <c r="DZ788" s="17">
        <v>-5.9941999999999999E-3</v>
      </c>
      <c r="EA788" s="17">
        <v>-4.7386400000000002E-2</v>
      </c>
      <c r="EB788" s="17">
        <v>-6.2642000000000002E-3</v>
      </c>
      <c r="EC788" s="17">
        <v>5.5380999999999998E-3</v>
      </c>
      <c r="ED788" s="17">
        <v>4.69995E-2</v>
      </c>
      <c r="EE788" s="17">
        <v>4.4602599999999999E-2</v>
      </c>
      <c r="EF788" s="17">
        <v>5.98997E-2</v>
      </c>
      <c r="EG788" s="17">
        <v>0.1180696</v>
      </c>
      <c r="EH788" s="17">
        <v>0.1089818</v>
      </c>
      <c r="EI788" s="17">
        <v>5.5495000000000003E-2</v>
      </c>
      <c r="EJ788" s="17">
        <v>0.12455189999999999</v>
      </c>
      <c r="EK788" s="17">
        <v>6.3966599999999998E-2</v>
      </c>
      <c r="EL788" s="17">
        <v>1.9529100000000001E-2</v>
      </c>
      <c r="EM788" s="17">
        <v>0.47687800000000002</v>
      </c>
      <c r="EN788" s="17">
        <v>0.33494089999999999</v>
      </c>
      <c r="EO788" s="17">
        <v>0.26442739999999998</v>
      </c>
      <c r="EP788" s="17">
        <v>0.1866179</v>
      </c>
      <c r="EQ788" s="17">
        <v>8.3836400000000005E-2</v>
      </c>
      <c r="ER788" s="17">
        <v>-6.6591600000000001E-2</v>
      </c>
      <c r="ES788" s="17">
        <v>-5.0089999999999998E-4</v>
      </c>
      <c r="ET788" s="17">
        <v>-2.0236000000000001E-2</v>
      </c>
      <c r="EU788" s="17">
        <v>72.674239999999998</v>
      </c>
      <c r="EV788" s="17">
        <v>71.121219999999994</v>
      </c>
      <c r="EW788" s="17">
        <v>69.969700000000003</v>
      </c>
      <c r="EX788" s="17">
        <v>69.246219999999994</v>
      </c>
      <c r="EY788" s="17">
        <v>68.833340000000007</v>
      </c>
      <c r="EZ788" s="17">
        <v>69.037880000000001</v>
      </c>
      <c r="FA788" s="17">
        <v>68.446969999999993</v>
      </c>
      <c r="FB788" s="17">
        <v>69.189390000000003</v>
      </c>
      <c r="FC788" s="17">
        <v>74.462119999999999</v>
      </c>
      <c r="FD788" s="17">
        <v>80.666659999999993</v>
      </c>
      <c r="FE788" s="17">
        <v>85.454539999999994</v>
      </c>
      <c r="FF788" s="17">
        <v>89.590909999999994</v>
      </c>
      <c r="FG788" s="17">
        <v>90.977270000000004</v>
      </c>
      <c r="FH788" s="17">
        <v>90.594700000000003</v>
      </c>
      <c r="FI788" s="17">
        <v>91.087119999999999</v>
      </c>
      <c r="FJ788" s="17">
        <v>91.867419999999996</v>
      </c>
      <c r="FK788" s="17">
        <v>91.507580000000004</v>
      </c>
      <c r="FL788" s="17">
        <v>89.363640000000004</v>
      </c>
      <c r="FM788" s="17">
        <v>85.651510000000002</v>
      </c>
      <c r="FN788" s="17">
        <v>82.272729999999996</v>
      </c>
      <c r="FO788" s="17">
        <v>79.545460000000006</v>
      </c>
      <c r="FP788" s="17">
        <v>77.784090000000006</v>
      </c>
      <c r="FQ788" s="17">
        <v>75.943179999999998</v>
      </c>
      <c r="FR788" s="17">
        <v>75.708340000000007</v>
      </c>
      <c r="FS788" s="17">
        <v>0.50627449999999996</v>
      </c>
      <c r="FT788" s="17"/>
      <c r="FU788" s="17">
        <v>3.73794E-2</v>
      </c>
      <c r="FW788" s="17"/>
      <c r="HY788" s="62"/>
      <c r="IA788" s="62"/>
    </row>
    <row r="789" spans="1:235" x14ac:dyDescent="0.25">
      <c r="A789" t="s">
        <v>227</v>
      </c>
      <c r="B789" t="s">
        <v>0</v>
      </c>
      <c r="C789" t="s">
        <v>294</v>
      </c>
      <c r="D789" s="63">
        <v>44810</v>
      </c>
      <c r="E789" t="s">
        <v>220</v>
      </c>
      <c r="F789" s="17">
        <v>154</v>
      </c>
      <c r="G789" s="17">
        <v>0.27198099999999997</v>
      </c>
      <c r="H789" s="17">
        <v>0.27040160000000002</v>
      </c>
      <c r="I789" s="17">
        <v>0.22988330000000001</v>
      </c>
      <c r="J789" s="17">
        <v>0.21122879999999999</v>
      </c>
      <c r="K789" s="17">
        <v>0.1864798</v>
      </c>
      <c r="L789" s="17">
        <v>0.1942035</v>
      </c>
      <c r="M789" s="17">
        <v>0.1654487</v>
      </c>
      <c r="N789" s="17">
        <v>0.14864530000000001</v>
      </c>
      <c r="O789" s="17">
        <v>3.6838299999999997E-2</v>
      </c>
      <c r="P789" s="17">
        <v>-8.4241200000000002E-2</v>
      </c>
      <c r="Q789" s="17">
        <v>-0.16579949999999999</v>
      </c>
      <c r="R789" s="17">
        <v>-0.21561739999999999</v>
      </c>
      <c r="S789" s="17">
        <v>-0.24068629999999999</v>
      </c>
      <c r="T789" s="17">
        <v>-0.1798642</v>
      </c>
      <c r="U789" s="17">
        <v>-0.10825269999999999</v>
      </c>
      <c r="V789" s="17">
        <v>1.3851799999999999E-2</v>
      </c>
      <c r="W789" s="17">
        <v>0.13659779999999999</v>
      </c>
      <c r="X789" s="17">
        <v>0.30098580000000003</v>
      </c>
      <c r="Y789" s="17">
        <v>0.3868048</v>
      </c>
      <c r="Z789" s="17">
        <v>0.35471259999999999</v>
      </c>
      <c r="AA789" s="17">
        <v>0.36112519999999998</v>
      </c>
      <c r="AB789" s="17">
        <v>0.38027830000000001</v>
      </c>
      <c r="AC789" s="17">
        <v>0.39094669999999998</v>
      </c>
      <c r="AD789" s="17">
        <v>0.33968409999999999</v>
      </c>
      <c r="AE789" s="17">
        <v>-7.4838699999999994E-2</v>
      </c>
      <c r="AF789" s="17">
        <v>-6.1233799999999998E-2</v>
      </c>
      <c r="AG789" s="17">
        <v>-6.7568100000000006E-2</v>
      </c>
      <c r="AH789" s="17">
        <v>-6.7516300000000001E-2</v>
      </c>
      <c r="AI789" s="17">
        <v>-7.3452699999999996E-2</v>
      </c>
      <c r="AJ789" s="17">
        <v>-3.9446299999999997E-2</v>
      </c>
      <c r="AK789" s="17">
        <v>-4.4300800000000001E-2</v>
      </c>
      <c r="AL789" s="17">
        <v>-7.8814999999999996E-3</v>
      </c>
      <c r="AM789" s="17">
        <v>-3.69827E-2</v>
      </c>
      <c r="AN789" s="17">
        <v>-3.2246299999999999E-2</v>
      </c>
      <c r="AO789" s="17">
        <v>-1.8743699999999999E-2</v>
      </c>
      <c r="AP789" s="17">
        <v>-4.9148600000000001E-2</v>
      </c>
      <c r="AQ789" s="17">
        <v>-8.4838999999999998E-2</v>
      </c>
      <c r="AR789" s="17">
        <v>-2.40152E-2</v>
      </c>
      <c r="AS789" s="17">
        <v>-3.5962099999999997E-2</v>
      </c>
      <c r="AT789" s="17">
        <v>-7.10316E-2</v>
      </c>
      <c r="AU789" s="17">
        <v>0.12988230000000001</v>
      </c>
      <c r="AV789" s="17">
        <v>6.1849700000000001E-2</v>
      </c>
      <c r="AW789" s="17">
        <v>5.9876699999999998E-2</v>
      </c>
      <c r="AX789" s="17">
        <v>2.27347E-2</v>
      </c>
      <c r="AY789" s="17">
        <v>-1.25626E-2</v>
      </c>
      <c r="AZ789" s="17">
        <v>-0.1172763</v>
      </c>
      <c r="BA789" s="17">
        <v>-8.3902199999999996E-2</v>
      </c>
      <c r="BB789" s="17">
        <v>-7.6860300000000006E-2</v>
      </c>
      <c r="BC789" s="17">
        <v>-4.9590200000000001E-2</v>
      </c>
      <c r="BD789" s="17">
        <v>-3.5021900000000002E-2</v>
      </c>
      <c r="BE789" s="17">
        <v>-5.00822E-2</v>
      </c>
      <c r="BF789" s="17">
        <v>-4.8705999999999999E-2</v>
      </c>
      <c r="BG789" s="17">
        <v>-5.9111999999999998E-2</v>
      </c>
      <c r="BH789" s="17">
        <v>-2.8650100000000001E-2</v>
      </c>
      <c r="BI789" s="17">
        <v>-3.30598E-2</v>
      </c>
      <c r="BJ789" s="17">
        <v>5.5792999999999997E-3</v>
      </c>
      <c r="BK789" s="17">
        <v>-2.08039E-2</v>
      </c>
      <c r="BL789" s="17">
        <v>-1.31571E-2</v>
      </c>
      <c r="BM789" s="17">
        <v>5.1139999999999996E-4</v>
      </c>
      <c r="BN789" s="17">
        <v>-2.6280499999999998E-2</v>
      </c>
      <c r="BO789" s="17">
        <v>-6.0174800000000001E-2</v>
      </c>
      <c r="BP789" s="17">
        <v>-1.7122000000000001E-3</v>
      </c>
      <c r="BQ789" s="17">
        <v>-1.10946E-2</v>
      </c>
      <c r="BR789" s="17">
        <v>-4.5665400000000002E-2</v>
      </c>
      <c r="BS789" s="17">
        <v>0.15510289999999999</v>
      </c>
      <c r="BT789" s="17">
        <v>8.5631100000000002E-2</v>
      </c>
      <c r="BU789" s="17">
        <v>8.4291199999999997E-2</v>
      </c>
      <c r="BV789" s="17">
        <v>4.6100599999999999E-2</v>
      </c>
      <c r="BW789" s="17">
        <v>1.0016799999999999E-2</v>
      </c>
      <c r="BX789" s="17">
        <v>-9.1604500000000005E-2</v>
      </c>
      <c r="BY789" s="17">
        <v>-6.2383300000000003E-2</v>
      </c>
      <c r="BZ789" s="17">
        <v>-5.5315200000000002E-2</v>
      </c>
      <c r="CA789" s="17">
        <v>-3.2103199999999998E-2</v>
      </c>
      <c r="CB789" s="17">
        <v>-1.68676E-2</v>
      </c>
      <c r="CC789" s="17">
        <v>-3.7971499999999998E-2</v>
      </c>
      <c r="CD789" s="17">
        <v>-3.5678000000000001E-2</v>
      </c>
      <c r="CE789" s="17">
        <v>-4.9179599999999997E-2</v>
      </c>
      <c r="CF789" s="17">
        <v>-2.1172699999999999E-2</v>
      </c>
      <c r="CG789" s="17">
        <v>-2.5274399999999999E-2</v>
      </c>
      <c r="CH789" s="17">
        <v>1.4902200000000001E-2</v>
      </c>
      <c r="CI789" s="17">
        <v>-9.5986000000000005E-3</v>
      </c>
      <c r="CJ789" s="17">
        <v>6.3899999999999995E-5</v>
      </c>
      <c r="CK789" s="17">
        <v>1.3847399999999999E-2</v>
      </c>
      <c r="CL789" s="17">
        <v>-1.0442E-2</v>
      </c>
      <c r="CM789" s="17">
        <v>-4.3092400000000003E-2</v>
      </c>
      <c r="CN789" s="17">
        <v>1.37348E-2</v>
      </c>
      <c r="CO789" s="17">
        <v>6.1285000000000003E-3</v>
      </c>
      <c r="CP789" s="17">
        <v>-2.8096800000000002E-2</v>
      </c>
      <c r="CQ789" s="17">
        <v>0.17257059999999999</v>
      </c>
      <c r="CR789" s="17">
        <v>0.1021021</v>
      </c>
      <c r="CS789" s="17">
        <v>0.1012007</v>
      </c>
      <c r="CT789" s="17">
        <v>6.2283699999999997E-2</v>
      </c>
      <c r="CU789" s="17">
        <v>2.5655299999999999E-2</v>
      </c>
      <c r="CV789" s="17">
        <v>-7.3824299999999995E-2</v>
      </c>
      <c r="CW789" s="17">
        <v>-4.7479500000000001E-2</v>
      </c>
      <c r="CX789" s="17">
        <v>-4.0393100000000001E-2</v>
      </c>
      <c r="CY789" s="17">
        <v>-1.46161E-2</v>
      </c>
      <c r="CZ789" s="17">
        <v>1.2867E-3</v>
      </c>
      <c r="DA789" s="17">
        <v>-2.58607E-2</v>
      </c>
      <c r="DB789" s="17">
        <v>-2.265E-2</v>
      </c>
      <c r="DC789" s="17">
        <v>-3.9247299999999999E-2</v>
      </c>
      <c r="DD789" s="17">
        <v>-1.3695300000000001E-2</v>
      </c>
      <c r="DE789" s="17">
        <v>-1.7488900000000002E-2</v>
      </c>
      <c r="DF789" s="17">
        <v>2.4225099999999999E-2</v>
      </c>
      <c r="DG789" s="17">
        <v>1.6067E-3</v>
      </c>
      <c r="DH789" s="17">
        <v>1.3285E-2</v>
      </c>
      <c r="DI789" s="17">
        <v>2.71834E-2</v>
      </c>
      <c r="DJ789" s="17">
        <v>5.3964E-3</v>
      </c>
      <c r="DK789" s="17">
        <v>-2.6010100000000001E-2</v>
      </c>
      <c r="DL789" s="17">
        <v>2.9181800000000001E-2</v>
      </c>
      <c r="DM789" s="17">
        <v>2.33516E-2</v>
      </c>
      <c r="DN789" s="17">
        <v>-1.05282E-2</v>
      </c>
      <c r="DO789" s="17">
        <v>0.19003829999999999</v>
      </c>
      <c r="DP789" s="17">
        <v>0.1185731</v>
      </c>
      <c r="DQ789" s="17">
        <v>0.1181101</v>
      </c>
      <c r="DR789" s="17">
        <v>7.8466900000000006E-2</v>
      </c>
      <c r="DS789" s="17">
        <v>4.1293799999999999E-2</v>
      </c>
      <c r="DT789" s="17">
        <v>-5.6043999999999997E-2</v>
      </c>
      <c r="DU789" s="17">
        <v>-3.2575600000000003E-2</v>
      </c>
      <c r="DV789" s="17">
        <v>-2.54711E-2</v>
      </c>
      <c r="DW789" s="17">
        <v>1.06324E-2</v>
      </c>
      <c r="DX789" s="17">
        <v>2.7498600000000002E-2</v>
      </c>
      <c r="DY789" s="17">
        <v>-8.3748E-3</v>
      </c>
      <c r="DZ789" s="17">
        <v>-3.8397000000000001E-3</v>
      </c>
      <c r="EA789" s="17">
        <v>-2.4906500000000002E-2</v>
      </c>
      <c r="EB789" s="17">
        <v>-2.8990999999999999E-3</v>
      </c>
      <c r="EC789" s="17">
        <v>-6.2478999999999998E-3</v>
      </c>
      <c r="ED789" s="17">
        <v>3.7685799999999998E-2</v>
      </c>
      <c r="EE789" s="17">
        <v>1.77854E-2</v>
      </c>
      <c r="EF789" s="17">
        <v>3.2374100000000003E-2</v>
      </c>
      <c r="EG789" s="17">
        <v>4.6438500000000001E-2</v>
      </c>
      <c r="EH789" s="17">
        <v>2.8264500000000001E-2</v>
      </c>
      <c r="EI789" s="17">
        <v>-1.3458999999999999E-3</v>
      </c>
      <c r="EJ789" s="17">
        <v>5.1484799999999997E-2</v>
      </c>
      <c r="EK789" s="17">
        <v>4.8219100000000001E-2</v>
      </c>
      <c r="EL789" s="17">
        <v>1.48381E-2</v>
      </c>
      <c r="EM789" s="17">
        <v>0.2152589</v>
      </c>
      <c r="EN789" s="17">
        <v>0.14235449999999999</v>
      </c>
      <c r="EO789" s="17">
        <v>0.1425246</v>
      </c>
      <c r="EP789" s="17">
        <v>0.1018328</v>
      </c>
      <c r="EQ789" s="17">
        <v>6.3873299999999994E-2</v>
      </c>
      <c r="ER789" s="17">
        <v>-3.0372199999999999E-2</v>
      </c>
      <c r="ES789" s="17">
        <v>-1.10568E-2</v>
      </c>
      <c r="ET789" s="17">
        <v>-3.9259999999999998E-3</v>
      </c>
      <c r="EU789" s="17">
        <v>72.512820000000005</v>
      </c>
      <c r="EV789" s="17">
        <v>71.136750000000006</v>
      </c>
      <c r="EW789" s="17">
        <v>69.957269999999994</v>
      </c>
      <c r="EX789" s="17">
        <v>69.401709999999994</v>
      </c>
      <c r="EY789" s="17">
        <v>69.307689999999994</v>
      </c>
      <c r="EZ789" s="17">
        <v>69.427350000000004</v>
      </c>
      <c r="FA789" s="17">
        <v>68.991460000000004</v>
      </c>
      <c r="FB789" s="17">
        <v>69.017099999999999</v>
      </c>
      <c r="FC789" s="17">
        <v>74.111109999999996</v>
      </c>
      <c r="FD789" s="17">
        <v>80.034189999999995</v>
      </c>
      <c r="FE789" s="17">
        <v>84.128200000000007</v>
      </c>
      <c r="FF789" s="17">
        <v>87.470089999999999</v>
      </c>
      <c r="FG789" s="17">
        <v>88.478629999999995</v>
      </c>
      <c r="FH789" s="17">
        <v>87.564099999999996</v>
      </c>
      <c r="FI789" s="17">
        <v>88.846149999999994</v>
      </c>
      <c r="FJ789" s="17">
        <v>89.487179999999995</v>
      </c>
      <c r="FK789" s="17">
        <v>89.042730000000006</v>
      </c>
      <c r="FL789" s="17">
        <v>86.837609999999998</v>
      </c>
      <c r="FM789" s="17">
        <v>83.299149999999997</v>
      </c>
      <c r="FN789" s="17">
        <v>80.55556</v>
      </c>
      <c r="FO789" s="17">
        <v>78.393169999999998</v>
      </c>
      <c r="FP789" s="17">
        <v>76.880340000000004</v>
      </c>
      <c r="FQ789" s="17">
        <v>75.008539999999996</v>
      </c>
      <c r="FR789" s="17">
        <v>74.846149999999994</v>
      </c>
      <c r="FS789" s="17">
        <v>0.3122935</v>
      </c>
      <c r="FT789" s="17"/>
      <c r="FU789" s="17">
        <v>2.4883300000000001E-2</v>
      </c>
      <c r="FW789" s="17"/>
      <c r="HY789" s="62"/>
      <c r="IA789" s="62"/>
    </row>
    <row r="790" spans="1:235" x14ac:dyDescent="0.25">
      <c r="A790" t="s">
        <v>227</v>
      </c>
      <c r="B790" t="s">
        <v>0</v>
      </c>
      <c r="C790" t="s">
        <v>294</v>
      </c>
      <c r="D790" s="63">
        <v>44810</v>
      </c>
      <c r="E790" t="s">
        <v>221</v>
      </c>
      <c r="F790" s="17">
        <v>194</v>
      </c>
      <c r="G790" s="17">
        <v>0.33591850000000001</v>
      </c>
      <c r="H790" s="17">
        <v>0.29897990000000002</v>
      </c>
      <c r="I790" s="17">
        <v>0.27287440000000002</v>
      </c>
      <c r="J790" s="17">
        <v>0.2479517</v>
      </c>
      <c r="K790" s="17">
        <v>0.22421099999999999</v>
      </c>
      <c r="L790" s="17">
        <v>0.22735230000000001</v>
      </c>
      <c r="M790" s="17">
        <v>0.22146689999999999</v>
      </c>
      <c r="N790" s="17">
        <v>0.1549518</v>
      </c>
      <c r="O790" s="17">
        <v>2.30268E-2</v>
      </c>
      <c r="P790" s="17">
        <v>-0.1077727</v>
      </c>
      <c r="Q790" s="17">
        <v>-0.1537956</v>
      </c>
      <c r="R790" s="17">
        <v>-0.19780610000000001</v>
      </c>
      <c r="S790" s="17">
        <v>-0.18420629999999999</v>
      </c>
      <c r="T790" s="17">
        <v>-0.1099666</v>
      </c>
      <c r="U790" s="17">
        <v>-5.7202099999999999E-2</v>
      </c>
      <c r="V790" s="17">
        <v>9.0113600000000002E-2</v>
      </c>
      <c r="W790" s="17">
        <v>0.25710709999999998</v>
      </c>
      <c r="X790" s="17">
        <v>0.44330000000000003</v>
      </c>
      <c r="Y790" s="17">
        <v>0.50720180000000004</v>
      </c>
      <c r="Z790" s="17">
        <v>0.4833363</v>
      </c>
      <c r="AA790" s="17">
        <v>0.45408700000000002</v>
      </c>
      <c r="AB790" s="17">
        <v>0.52750070000000004</v>
      </c>
      <c r="AC790" s="17">
        <v>0.48274230000000001</v>
      </c>
      <c r="AD790" s="17">
        <v>0.4075358</v>
      </c>
      <c r="AE790" s="17">
        <v>-7.3365299999999994E-2</v>
      </c>
      <c r="AF790" s="17">
        <v>-5.4174699999999999E-2</v>
      </c>
      <c r="AG790" s="17">
        <v>-5.7737900000000002E-2</v>
      </c>
      <c r="AH790" s="17">
        <v>-3.8741499999999998E-2</v>
      </c>
      <c r="AI790" s="17">
        <v>-5.9629799999999997E-2</v>
      </c>
      <c r="AJ790" s="17">
        <v>-3.6911399999999997E-2</v>
      </c>
      <c r="AK790" s="17">
        <v>-1.6256900000000001E-2</v>
      </c>
      <c r="AL790" s="17">
        <v>-2.40194E-2</v>
      </c>
      <c r="AM790" s="17">
        <v>-1.7081300000000001E-2</v>
      </c>
      <c r="AN790" s="17">
        <v>-2.0072699999999999E-2</v>
      </c>
      <c r="AO790" s="17">
        <v>9.7529000000000001E-3</v>
      </c>
      <c r="AP790" s="17">
        <v>9.2026999999999994E-3</v>
      </c>
      <c r="AQ790" s="17">
        <v>-2.2514900000000001E-2</v>
      </c>
      <c r="AR790" s="17">
        <v>-1.4443599999999999E-2</v>
      </c>
      <c r="AS790" s="17">
        <v>-6.5506800000000004E-2</v>
      </c>
      <c r="AT790" s="17">
        <v>-8.2350400000000004E-2</v>
      </c>
      <c r="AU790" s="17">
        <v>0.18201510000000001</v>
      </c>
      <c r="AV790" s="17">
        <v>0.1142225</v>
      </c>
      <c r="AW790" s="17">
        <v>4.7725499999999997E-2</v>
      </c>
      <c r="AX790" s="17">
        <v>2.37688E-2</v>
      </c>
      <c r="AY790" s="17">
        <v>-3.6777700000000003E-2</v>
      </c>
      <c r="AZ790" s="17">
        <v>-0.1059182</v>
      </c>
      <c r="BA790" s="17">
        <v>-4.9476800000000001E-2</v>
      </c>
      <c r="BB790" s="17">
        <v>-7.0413600000000007E-2</v>
      </c>
      <c r="BC790" s="17">
        <v>-5.3484799999999999E-2</v>
      </c>
      <c r="BD790" s="17">
        <v>-3.6762599999999999E-2</v>
      </c>
      <c r="BE790" s="17">
        <v>-4.0494299999999997E-2</v>
      </c>
      <c r="BF790" s="17">
        <v>-2.2452199999999999E-2</v>
      </c>
      <c r="BG790" s="17">
        <v>-4.4031599999999997E-2</v>
      </c>
      <c r="BH790" s="17">
        <v>-2.3269600000000001E-2</v>
      </c>
      <c r="BI790" s="17">
        <v>-4.4162999999999997E-3</v>
      </c>
      <c r="BJ790" s="17">
        <v>-9.8115000000000008E-3</v>
      </c>
      <c r="BK790" s="17">
        <v>1.1921E-3</v>
      </c>
      <c r="BL790" s="17">
        <v>7.25E-5</v>
      </c>
      <c r="BM790" s="17">
        <v>3.4496199999999998E-2</v>
      </c>
      <c r="BN790" s="17">
        <v>3.8073500000000003E-2</v>
      </c>
      <c r="BO790" s="17">
        <v>9.3527000000000002E-3</v>
      </c>
      <c r="BP790" s="17">
        <v>1.88843E-2</v>
      </c>
      <c r="BQ790" s="17">
        <v>-3.3006500000000001E-2</v>
      </c>
      <c r="BR790" s="17">
        <v>-4.7625000000000001E-2</v>
      </c>
      <c r="BS790" s="17">
        <v>0.21366309999999999</v>
      </c>
      <c r="BT790" s="17">
        <v>0.14536589999999999</v>
      </c>
      <c r="BU790" s="17">
        <v>7.7132000000000006E-2</v>
      </c>
      <c r="BV790" s="17">
        <v>4.8219600000000001E-2</v>
      </c>
      <c r="BW790" s="17">
        <v>-1.3835699999999999E-2</v>
      </c>
      <c r="BX790" s="17">
        <v>-7.7742099999999995E-2</v>
      </c>
      <c r="BY790" s="17">
        <v>-2.48268E-2</v>
      </c>
      <c r="BZ790" s="17">
        <v>-4.7745599999999999E-2</v>
      </c>
      <c r="CA790" s="17">
        <v>-3.9715599999999997E-2</v>
      </c>
      <c r="CB790" s="17">
        <v>-2.4703099999999999E-2</v>
      </c>
      <c r="CC790" s="17">
        <v>-2.8551400000000001E-2</v>
      </c>
      <c r="CD790" s="17">
        <v>-1.1170299999999999E-2</v>
      </c>
      <c r="CE790" s="17">
        <v>-3.3228300000000002E-2</v>
      </c>
      <c r="CF790" s="17">
        <v>-1.3821399999999999E-2</v>
      </c>
      <c r="CG790" s="17">
        <v>3.7843999999999998E-3</v>
      </c>
      <c r="CH790" s="17">
        <v>2.8900000000000001E-5</v>
      </c>
      <c r="CI790" s="17">
        <v>1.38481E-2</v>
      </c>
      <c r="CJ790" s="17">
        <v>1.4024999999999999E-2</v>
      </c>
      <c r="CK790" s="17">
        <v>5.1633199999999997E-2</v>
      </c>
      <c r="CL790" s="17">
        <v>5.80694E-2</v>
      </c>
      <c r="CM790" s="17">
        <v>3.1424000000000001E-2</v>
      </c>
      <c r="CN790" s="17">
        <v>4.19671E-2</v>
      </c>
      <c r="CO790" s="17">
        <v>-1.0496999999999999E-2</v>
      </c>
      <c r="CP790" s="17">
        <v>-2.3574399999999999E-2</v>
      </c>
      <c r="CQ790" s="17">
        <v>0.2355824</v>
      </c>
      <c r="CR790" s="17">
        <v>0.1669358</v>
      </c>
      <c r="CS790" s="17">
        <v>9.7498899999999999E-2</v>
      </c>
      <c r="CT790" s="17">
        <v>6.5154100000000006E-2</v>
      </c>
      <c r="CU790" s="17">
        <v>2.0538000000000002E-3</v>
      </c>
      <c r="CV790" s="17">
        <v>-5.8227500000000001E-2</v>
      </c>
      <c r="CW790" s="17">
        <v>-7.7543999999999998E-3</v>
      </c>
      <c r="CX790" s="17">
        <v>-3.2045700000000003E-2</v>
      </c>
      <c r="CY790" s="17">
        <v>-2.5946500000000001E-2</v>
      </c>
      <c r="CZ790" s="17">
        <v>-1.26436E-2</v>
      </c>
      <c r="DA790" s="17">
        <v>-1.6608499999999998E-2</v>
      </c>
      <c r="DB790" s="17">
        <v>1.117E-4</v>
      </c>
      <c r="DC790" s="17">
        <v>-2.2425E-2</v>
      </c>
      <c r="DD790" s="17">
        <v>-4.3731999999999998E-3</v>
      </c>
      <c r="DE790" s="17">
        <v>1.19851E-2</v>
      </c>
      <c r="DF790" s="17">
        <v>9.8692999999999993E-3</v>
      </c>
      <c r="DG790" s="17">
        <v>2.6504199999999999E-2</v>
      </c>
      <c r="DH790" s="17">
        <v>2.7977399999999999E-2</v>
      </c>
      <c r="DI790" s="17">
        <v>6.8770300000000006E-2</v>
      </c>
      <c r="DJ790" s="17">
        <v>7.8065200000000001E-2</v>
      </c>
      <c r="DK790" s="17">
        <v>5.3495399999999999E-2</v>
      </c>
      <c r="DL790" s="17">
        <v>6.5049800000000005E-2</v>
      </c>
      <c r="DM790" s="17">
        <v>1.20126E-2</v>
      </c>
      <c r="DN790" s="17">
        <v>4.7629999999999998E-4</v>
      </c>
      <c r="DO790" s="17">
        <v>0.2575017</v>
      </c>
      <c r="DP790" s="17">
        <v>0.1885056</v>
      </c>
      <c r="DQ790" s="17">
        <v>0.11786580000000001</v>
      </c>
      <c r="DR790" s="17">
        <v>8.2088599999999998E-2</v>
      </c>
      <c r="DS790" s="17">
        <v>1.7943400000000002E-2</v>
      </c>
      <c r="DT790" s="17">
        <v>-3.8712900000000001E-2</v>
      </c>
      <c r="DU790" s="17">
        <v>9.3180999999999993E-3</v>
      </c>
      <c r="DV790" s="17">
        <v>-1.63459E-2</v>
      </c>
      <c r="DW790" s="17">
        <v>-6.0660000000000002E-3</v>
      </c>
      <c r="DX790" s="17">
        <v>4.7683999999999999E-3</v>
      </c>
      <c r="DY790" s="17">
        <v>6.3509999999999999E-4</v>
      </c>
      <c r="DZ790" s="17">
        <v>1.6400999999999999E-2</v>
      </c>
      <c r="EA790" s="17">
        <v>-6.8268000000000001E-3</v>
      </c>
      <c r="EB790" s="17">
        <v>9.2686000000000001E-3</v>
      </c>
      <c r="EC790" s="17">
        <v>2.3825699999999998E-2</v>
      </c>
      <c r="ED790" s="17">
        <v>2.4077299999999999E-2</v>
      </c>
      <c r="EE790" s="17">
        <v>4.4777499999999998E-2</v>
      </c>
      <c r="EF790" s="17">
        <v>4.8122600000000001E-2</v>
      </c>
      <c r="EG790" s="17">
        <v>9.3513600000000002E-2</v>
      </c>
      <c r="EH790" s="17">
        <v>0.10693610000000001</v>
      </c>
      <c r="EI790" s="17">
        <v>8.5362999999999994E-2</v>
      </c>
      <c r="EJ790" s="17">
        <v>9.8377699999999998E-2</v>
      </c>
      <c r="EK790" s="17">
        <v>4.4512900000000001E-2</v>
      </c>
      <c r="EL790" s="17">
        <v>3.5201700000000002E-2</v>
      </c>
      <c r="EM790" s="17">
        <v>0.28914960000000001</v>
      </c>
      <c r="EN790" s="17">
        <v>0.21964910000000001</v>
      </c>
      <c r="EO790" s="17">
        <v>0.14727229999999999</v>
      </c>
      <c r="EP790" s="17">
        <v>0.10653940000000001</v>
      </c>
      <c r="EQ790" s="17">
        <v>4.0885299999999999E-2</v>
      </c>
      <c r="ER790" s="17">
        <v>-1.0536800000000001E-2</v>
      </c>
      <c r="ES790" s="17">
        <v>3.3967999999999998E-2</v>
      </c>
      <c r="ET790" s="17">
        <v>6.3222E-3</v>
      </c>
      <c r="EU790" s="17">
        <v>72.802719999999994</v>
      </c>
      <c r="EV790" s="17">
        <v>71.108840000000001</v>
      </c>
      <c r="EW790" s="17">
        <v>69.979590000000002</v>
      </c>
      <c r="EX790" s="17">
        <v>69.122450000000001</v>
      </c>
      <c r="EY790" s="17">
        <v>68.455780000000004</v>
      </c>
      <c r="EZ790" s="17">
        <v>68.727890000000002</v>
      </c>
      <c r="FA790" s="17">
        <v>68.013599999999997</v>
      </c>
      <c r="FB790" s="17">
        <v>69.326530000000005</v>
      </c>
      <c r="FC790" s="17">
        <v>74.741489999999999</v>
      </c>
      <c r="FD790" s="17">
        <v>81.170069999999996</v>
      </c>
      <c r="FE790" s="17">
        <v>86.510199999999998</v>
      </c>
      <c r="FF790" s="17">
        <v>91.278909999999996</v>
      </c>
      <c r="FG790" s="17">
        <v>92.965990000000005</v>
      </c>
      <c r="FH790" s="17">
        <v>93.006810000000002</v>
      </c>
      <c r="FI790" s="17">
        <v>92.870750000000001</v>
      </c>
      <c r="FJ790" s="17">
        <v>93.761899999999997</v>
      </c>
      <c r="FK790" s="17">
        <v>93.469390000000004</v>
      </c>
      <c r="FL790" s="17">
        <v>91.37415</v>
      </c>
      <c r="FM790" s="17">
        <v>87.523809999999997</v>
      </c>
      <c r="FN790" s="17">
        <v>83.63946</v>
      </c>
      <c r="FO790" s="17">
        <v>80.462590000000006</v>
      </c>
      <c r="FP790" s="17">
        <v>78.503399999999999</v>
      </c>
      <c r="FQ790" s="17">
        <v>76.687070000000006</v>
      </c>
      <c r="FR790" s="17">
        <v>76.394549999999995</v>
      </c>
      <c r="FS790" s="17">
        <v>0.39531060000000001</v>
      </c>
      <c r="FT790" s="17"/>
      <c r="FU790" s="17">
        <v>2.77401E-2</v>
      </c>
      <c r="FW790" s="17"/>
      <c r="HY790" s="62"/>
      <c r="IA790" s="62"/>
    </row>
    <row r="791" spans="1:235" x14ac:dyDescent="0.25">
      <c r="A791" t="s">
        <v>227</v>
      </c>
      <c r="B791" t="s">
        <v>0</v>
      </c>
      <c r="C791" t="s">
        <v>294</v>
      </c>
      <c r="D791" s="63">
        <v>44811</v>
      </c>
      <c r="E791" t="s">
        <v>219</v>
      </c>
      <c r="F791" s="17">
        <v>347</v>
      </c>
      <c r="G791" s="17">
        <v>0.68148810000000004</v>
      </c>
      <c r="H791" s="17">
        <v>0.61728260000000001</v>
      </c>
      <c r="I791" s="17">
        <v>0.60119469999999997</v>
      </c>
      <c r="J791" s="17">
        <v>0.52635030000000005</v>
      </c>
      <c r="K791" s="17">
        <v>0.4689198</v>
      </c>
      <c r="L791" s="17">
        <v>0.41008739999999999</v>
      </c>
      <c r="M791" s="17">
        <v>0.39091609999999999</v>
      </c>
      <c r="N791" s="17">
        <v>0.29688969999999998</v>
      </c>
      <c r="O791" s="17">
        <v>9.0452900000000003E-2</v>
      </c>
      <c r="P791" s="17">
        <v>-0.14196139999999999</v>
      </c>
      <c r="Q791" s="17">
        <v>-0.30721569999999998</v>
      </c>
      <c r="R791" s="17">
        <v>-0.2987766</v>
      </c>
      <c r="S791" s="17">
        <v>-0.28391090000000002</v>
      </c>
      <c r="T791" s="17">
        <v>-0.1559373</v>
      </c>
      <c r="U791" s="17">
        <v>3.37779E-2</v>
      </c>
      <c r="V791" s="17">
        <v>0.23458180000000001</v>
      </c>
      <c r="W791" s="17">
        <v>0.5272675</v>
      </c>
      <c r="X791" s="17">
        <v>0.83900609999999998</v>
      </c>
      <c r="Y791" s="17">
        <v>1.0143279999999999</v>
      </c>
      <c r="Z791" s="17">
        <v>0.94396210000000003</v>
      </c>
      <c r="AA791" s="17">
        <v>0.91773329999999997</v>
      </c>
      <c r="AB791" s="17">
        <v>0.95312059999999998</v>
      </c>
      <c r="AC791" s="17">
        <v>0.85741369999999995</v>
      </c>
      <c r="AD791" s="17">
        <v>0.75779989999999997</v>
      </c>
      <c r="AE791" s="17">
        <v>-0.1366377</v>
      </c>
      <c r="AF791" s="17">
        <v>-0.1193528</v>
      </c>
      <c r="AG791" s="17">
        <v>-5.66925E-2</v>
      </c>
      <c r="AH791" s="17">
        <v>-7.89247E-2</v>
      </c>
      <c r="AI791" s="17">
        <v>-8.5452399999999998E-2</v>
      </c>
      <c r="AJ791" s="17">
        <v>-9.0029899999999996E-2</v>
      </c>
      <c r="AK791" s="17">
        <v>-7.4932299999999993E-2</v>
      </c>
      <c r="AL791" s="17">
        <v>-5.4507E-2</v>
      </c>
      <c r="AM791" s="17">
        <v>-3.6201700000000003E-2</v>
      </c>
      <c r="AN791" s="17">
        <v>-4.7689099999999998E-2</v>
      </c>
      <c r="AO791" s="17">
        <v>-4.4894900000000001E-2</v>
      </c>
      <c r="AP791" s="17">
        <v>2.2098099999999999E-2</v>
      </c>
      <c r="AQ791" s="17">
        <v>-7.1938999999999996E-3</v>
      </c>
      <c r="AR791" s="17">
        <v>2.2174699999999999E-2</v>
      </c>
      <c r="AS791" s="17">
        <v>1.3996099999999999E-2</v>
      </c>
      <c r="AT791" s="17">
        <v>-8.5011400000000001E-2</v>
      </c>
      <c r="AU791" s="17">
        <v>0.34330820000000001</v>
      </c>
      <c r="AV791" s="17">
        <v>0.27144570000000001</v>
      </c>
      <c r="AW791" s="17">
        <v>0.1896545</v>
      </c>
      <c r="AX791" s="17">
        <v>7.2060600000000002E-2</v>
      </c>
      <c r="AY791" s="17">
        <v>1.49459E-2</v>
      </c>
      <c r="AZ791" s="17">
        <v>-0.2182365</v>
      </c>
      <c r="BA791" s="17">
        <v>-0.17075399999999999</v>
      </c>
      <c r="BB791" s="17">
        <v>-0.1275124</v>
      </c>
      <c r="BC791" s="17">
        <v>-0.10581359999999999</v>
      </c>
      <c r="BD791" s="17">
        <v>-9.0499800000000005E-2</v>
      </c>
      <c r="BE791" s="17">
        <v>-2.8630900000000001E-2</v>
      </c>
      <c r="BF791" s="17">
        <v>-5.2516500000000001E-2</v>
      </c>
      <c r="BG791" s="17">
        <v>-6.25719E-2</v>
      </c>
      <c r="BH791" s="17">
        <v>-7.0677500000000004E-2</v>
      </c>
      <c r="BI791" s="17">
        <v>-5.8376900000000002E-2</v>
      </c>
      <c r="BJ791" s="17">
        <v>-3.4545899999999997E-2</v>
      </c>
      <c r="BK791" s="17">
        <v>-9.6831E-3</v>
      </c>
      <c r="BL791" s="17">
        <v>-1.8661299999999999E-2</v>
      </c>
      <c r="BM791" s="17">
        <v>-1.07092E-2</v>
      </c>
      <c r="BN791" s="17">
        <v>6.0376600000000002E-2</v>
      </c>
      <c r="BO791" s="17">
        <v>3.3152800000000003E-2</v>
      </c>
      <c r="BP791" s="17">
        <v>6.4560000000000006E-2</v>
      </c>
      <c r="BQ791" s="17">
        <v>6.0277900000000002E-2</v>
      </c>
      <c r="BR791" s="17">
        <v>-4.1882999999999997E-2</v>
      </c>
      <c r="BS791" s="17">
        <v>0.38834610000000003</v>
      </c>
      <c r="BT791" s="17">
        <v>0.31473040000000002</v>
      </c>
      <c r="BU791" s="17">
        <v>0.22612840000000001</v>
      </c>
      <c r="BV791" s="17">
        <v>0.1059544</v>
      </c>
      <c r="BW791" s="17">
        <v>4.8889700000000001E-2</v>
      </c>
      <c r="BX791" s="17">
        <v>-0.18001259999999999</v>
      </c>
      <c r="BY791" s="17">
        <v>-0.13822980000000001</v>
      </c>
      <c r="BZ791" s="17">
        <v>-9.9391400000000005E-2</v>
      </c>
      <c r="CA791" s="17">
        <v>-8.4464899999999996E-2</v>
      </c>
      <c r="CB791" s="17">
        <v>-7.0516300000000004E-2</v>
      </c>
      <c r="CC791" s="17">
        <v>-9.1955000000000005E-3</v>
      </c>
      <c r="CD791" s="17">
        <v>-3.4226199999999998E-2</v>
      </c>
      <c r="CE791" s="17">
        <v>-4.67249E-2</v>
      </c>
      <c r="CF791" s="17">
        <v>-5.7274100000000001E-2</v>
      </c>
      <c r="CG791" s="17">
        <v>-4.6910800000000002E-2</v>
      </c>
      <c r="CH791" s="17">
        <v>-2.07209E-2</v>
      </c>
      <c r="CI791" s="17">
        <v>8.6835999999999997E-3</v>
      </c>
      <c r="CJ791" s="17">
        <v>1.4433E-3</v>
      </c>
      <c r="CK791" s="17">
        <v>1.29677E-2</v>
      </c>
      <c r="CL791" s="17">
        <v>8.6888199999999999E-2</v>
      </c>
      <c r="CM791" s="17">
        <v>6.10968E-2</v>
      </c>
      <c r="CN791" s="17">
        <v>9.3915899999999997E-2</v>
      </c>
      <c r="CO791" s="17">
        <v>9.2332499999999998E-2</v>
      </c>
      <c r="CP791" s="17">
        <v>-1.2012500000000001E-2</v>
      </c>
      <c r="CQ791" s="17">
        <v>0.4195392</v>
      </c>
      <c r="CR791" s="17">
        <v>0.34470919999999999</v>
      </c>
      <c r="CS791" s="17">
        <v>0.25139010000000001</v>
      </c>
      <c r="CT791" s="17">
        <v>0.12942909999999999</v>
      </c>
      <c r="CU791" s="17">
        <v>7.2399099999999994E-2</v>
      </c>
      <c r="CV791" s="17">
        <v>-0.15353890000000001</v>
      </c>
      <c r="CW791" s="17">
        <v>-0.1157035</v>
      </c>
      <c r="CX791" s="17">
        <v>-7.9914899999999997E-2</v>
      </c>
      <c r="CY791" s="17">
        <v>-6.31163E-2</v>
      </c>
      <c r="CZ791" s="17">
        <v>-5.0532800000000003E-2</v>
      </c>
      <c r="DA791" s="17">
        <v>1.02399E-2</v>
      </c>
      <c r="DB791" s="17">
        <v>-1.5935999999999999E-2</v>
      </c>
      <c r="DC791" s="17">
        <v>-3.08779E-2</v>
      </c>
      <c r="DD791" s="17">
        <v>-4.3870600000000003E-2</v>
      </c>
      <c r="DE791" s="17">
        <v>-3.54446E-2</v>
      </c>
      <c r="DF791" s="17">
        <v>-6.8957999999999997E-3</v>
      </c>
      <c r="DG791" s="17">
        <v>2.7050299999999999E-2</v>
      </c>
      <c r="DH791" s="17">
        <v>2.1547899999999998E-2</v>
      </c>
      <c r="DI791" s="17">
        <v>3.6644599999999999E-2</v>
      </c>
      <c r="DJ791" s="17">
        <v>0.1133998</v>
      </c>
      <c r="DK791" s="17">
        <v>8.9040800000000003E-2</v>
      </c>
      <c r="DL791" s="17">
        <v>0.1232719</v>
      </c>
      <c r="DM791" s="17">
        <v>0.1243871</v>
      </c>
      <c r="DN791" s="17">
        <v>1.7858099999999998E-2</v>
      </c>
      <c r="DO791" s="17">
        <v>0.45073229999999997</v>
      </c>
      <c r="DP791" s="17">
        <v>0.37468810000000002</v>
      </c>
      <c r="DQ791" s="17">
        <v>0.2766517</v>
      </c>
      <c r="DR791" s="17">
        <v>0.15290380000000001</v>
      </c>
      <c r="DS791" s="17">
        <v>9.5908400000000005E-2</v>
      </c>
      <c r="DT791" s="17">
        <v>-0.12706519999999999</v>
      </c>
      <c r="DU791" s="17">
        <v>-9.3177300000000005E-2</v>
      </c>
      <c r="DV791" s="17">
        <v>-6.04383E-2</v>
      </c>
      <c r="DW791" s="17">
        <v>-3.22922E-2</v>
      </c>
      <c r="DX791" s="17">
        <v>-2.1679799999999999E-2</v>
      </c>
      <c r="DY791" s="17">
        <v>3.8301500000000002E-2</v>
      </c>
      <c r="DZ791" s="17">
        <v>1.04723E-2</v>
      </c>
      <c r="EA791" s="17">
        <v>-7.9974E-3</v>
      </c>
      <c r="EB791" s="17">
        <v>-2.45182E-2</v>
      </c>
      <c r="EC791" s="17">
        <v>-1.8889300000000001E-2</v>
      </c>
      <c r="ED791" s="17">
        <v>1.30653E-2</v>
      </c>
      <c r="EE791" s="17">
        <v>5.35688E-2</v>
      </c>
      <c r="EF791" s="17">
        <v>5.0575700000000001E-2</v>
      </c>
      <c r="EG791" s="17">
        <v>7.0830299999999999E-2</v>
      </c>
      <c r="EH791" s="17">
        <v>0.15167829999999999</v>
      </c>
      <c r="EI791" s="17">
        <v>0.12938749999999999</v>
      </c>
      <c r="EJ791" s="17">
        <v>0.1656571</v>
      </c>
      <c r="EK791" s="17">
        <v>0.17066890000000001</v>
      </c>
      <c r="EL791" s="17">
        <v>6.0986400000000003E-2</v>
      </c>
      <c r="EM791" s="17">
        <v>0.49577019999999999</v>
      </c>
      <c r="EN791" s="17">
        <v>0.41797279999999998</v>
      </c>
      <c r="EO791" s="17">
        <v>0.3131256</v>
      </c>
      <c r="EP791" s="17">
        <v>0.18679760000000001</v>
      </c>
      <c r="EQ791" s="17">
        <v>0.1298523</v>
      </c>
      <c r="ER791" s="17">
        <v>-8.8841299999999998E-2</v>
      </c>
      <c r="ES791" s="17">
        <v>-6.0652999999999999E-2</v>
      </c>
      <c r="ET791" s="17">
        <v>-3.23173E-2</v>
      </c>
      <c r="EU791" s="17">
        <v>74.155889999999999</v>
      </c>
      <c r="EV791" s="17">
        <v>73.31559</v>
      </c>
      <c r="EW791" s="17">
        <v>73.437259999999995</v>
      </c>
      <c r="EX791" s="17">
        <v>72.475290000000001</v>
      </c>
      <c r="EY791" s="17">
        <v>71.041820000000001</v>
      </c>
      <c r="EZ791" s="17">
        <v>71.41825</v>
      </c>
      <c r="FA791" s="17">
        <v>71.558940000000007</v>
      </c>
      <c r="FB791" s="17">
        <v>72.41825</v>
      </c>
      <c r="FC791" s="17">
        <v>77.760459999999995</v>
      </c>
      <c r="FD791" s="17">
        <v>84.809880000000007</v>
      </c>
      <c r="FE791" s="17">
        <v>90.790880000000001</v>
      </c>
      <c r="FF791" s="17">
        <v>93.790880000000001</v>
      </c>
      <c r="FG791" s="17">
        <v>93.821290000000005</v>
      </c>
      <c r="FH791" s="17">
        <v>93.31559</v>
      </c>
      <c r="FI791" s="17">
        <v>93.273769999999999</v>
      </c>
      <c r="FJ791" s="17">
        <v>94.25855</v>
      </c>
      <c r="FK791" s="17">
        <v>93.809880000000007</v>
      </c>
      <c r="FL791" s="17">
        <v>92.365020000000001</v>
      </c>
      <c r="FM791" s="17">
        <v>88.422049999999999</v>
      </c>
      <c r="FN791" s="17">
        <v>83.247150000000005</v>
      </c>
      <c r="FO791" s="17">
        <v>80.247150000000005</v>
      </c>
      <c r="FP791" s="17">
        <v>78.612170000000006</v>
      </c>
      <c r="FQ791" s="17">
        <v>77.285169999999994</v>
      </c>
      <c r="FR791" s="17">
        <v>76.517110000000002</v>
      </c>
      <c r="FS791" s="17">
        <v>0.48598590000000003</v>
      </c>
      <c r="FT791" s="17"/>
      <c r="FU791" s="17">
        <v>3.7634099999999997E-2</v>
      </c>
      <c r="FW791" s="17"/>
      <c r="HY791" s="62"/>
      <c r="IA791" s="62"/>
    </row>
    <row r="792" spans="1:235" x14ac:dyDescent="0.25">
      <c r="A792" t="s">
        <v>227</v>
      </c>
      <c r="B792" t="s">
        <v>0</v>
      </c>
      <c r="C792" t="s">
        <v>294</v>
      </c>
      <c r="D792" s="63">
        <v>44811</v>
      </c>
      <c r="E792" t="s">
        <v>220</v>
      </c>
      <c r="F792" s="17">
        <v>154</v>
      </c>
      <c r="G792" s="17">
        <v>0.28699849999999999</v>
      </c>
      <c r="H792" s="17">
        <v>0.26046710000000001</v>
      </c>
      <c r="I792" s="17">
        <v>0.26554240000000001</v>
      </c>
      <c r="J792" s="17">
        <v>0.23745160000000001</v>
      </c>
      <c r="K792" s="17">
        <v>0.21803700000000001</v>
      </c>
      <c r="L792" s="17">
        <v>0.1929102</v>
      </c>
      <c r="M792" s="17">
        <v>0.17609720000000001</v>
      </c>
      <c r="N792" s="17">
        <v>0.14763419999999999</v>
      </c>
      <c r="O792" s="17">
        <v>6.6902799999999998E-2</v>
      </c>
      <c r="P792" s="17">
        <v>-5.5086900000000001E-2</v>
      </c>
      <c r="Q792" s="17">
        <v>-0.14596290000000001</v>
      </c>
      <c r="R792" s="17">
        <v>-0.16249050000000001</v>
      </c>
      <c r="S792" s="17">
        <v>-0.17080210000000001</v>
      </c>
      <c r="T792" s="17">
        <v>-0.13354640000000001</v>
      </c>
      <c r="U792" s="17">
        <v>-7.3028999999999997E-2</v>
      </c>
      <c r="V792" s="17">
        <v>3.8843099999999998E-2</v>
      </c>
      <c r="W792" s="17">
        <v>0.2166921</v>
      </c>
      <c r="X792" s="17">
        <v>0.37529210000000002</v>
      </c>
      <c r="Y792" s="17">
        <v>0.43798939999999997</v>
      </c>
      <c r="Z792" s="17">
        <v>0.41970429999999997</v>
      </c>
      <c r="AA792" s="17">
        <v>0.41332999999999998</v>
      </c>
      <c r="AB792" s="17">
        <v>0.42912549999999999</v>
      </c>
      <c r="AC792" s="17">
        <v>0.38873849999999999</v>
      </c>
      <c r="AD792" s="17">
        <v>0.33955689999999999</v>
      </c>
      <c r="AE792" s="17">
        <v>-9.5969499999999999E-2</v>
      </c>
      <c r="AF792" s="17">
        <v>-0.1085313</v>
      </c>
      <c r="AG792" s="17">
        <v>-6.7305100000000007E-2</v>
      </c>
      <c r="AH792" s="17">
        <v>-7.1408799999999995E-2</v>
      </c>
      <c r="AI792" s="17">
        <v>-6.4881999999999995E-2</v>
      </c>
      <c r="AJ792" s="17">
        <v>-5.8693599999999999E-2</v>
      </c>
      <c r="AK792" s="17">
        <v>-2.12555E-2</v>
      </c>
      <c r="AL792" s="17">
        <v>-1.6936900000000001E-2</v>
      </c>
      <c r="AM792" s="17">
        <v>3.0652000000000001E-3</v>
      </c>
      <c r="AN792" s="17">
        <v>-2.8791500000000001E-2</v>
      </c>
      <c r="AO792" s="17">
        <v>-3.0061999999999998E-2</v>
      </c>
      <c r="AP792" s="17">
        <v>-4.0321999999999997E-3</v>
      </c>
      <c r="AQ792" s="17">
        <v>-2.57761E-2</v>
      </c>
      <c r="AR792" s="17">
        <v>-2.4128999999999999E-3</v>
      </c>
      <c r="AS792" s="17">
        <v>-5.2520699999999997E-2</v>
      </c>
      <c r="AT792" s="17">
        <v>-7.3559200000000005E-2</v>
      </c>
      <c r="AU792" s="17">
        <v>0.15884119999999999</v>
      </c>
      <c r="AV792" s="17">
        <v>0.10027709999999999</v>
      </c>
      <c r="AW792" s="17">
        <v>8.5844699999999996E-2</v>
      </c>
      <c r="AX792" s="17">
        <v>4.2444999999999997E-2</v>
      </c>
      <c r="AY792" s="17">
        <v>6.3449999999999999E-3</v>
      </c>
      <c r="AZ792" s="17">
        <v>-9.6524799999999994E-2</v>
      </c>
      <c r="BA792" s="17">
        <v>-9.4766400000000001E-2</v>
      </c>
      <c r="BB792" s="17">
        <v>-6.4933000000000005E-2</v>
      </c>
      <c r="BC792" s="17">
        <v>-7.4661099999999994E-2</v>
      </c>
      <c r="BD792" s="17">
        <v>-8.8411299999999998E-2</v>
      </c>
      <c r="BE792" s="17">
        <v>-4.7877500000000003E-2</v>
      </c>
      <c r="BF792" s="17">
        <v>-5.2901900000000002E-2</v>
      </c>
      <c r="BG792" s="17">
        <v>-5.1475399999999998E-2</v>
      </c>
      <c r="BH792" s="17">
        <v>-4.5665299999999999E-2</v>
      </c>
      <c r="BI792" s="17">
        <v>-1.1949599999999999E-2</v>
      </c>
      <c r="BJ792" s="17">
        <v>-3.6847999999999998E-3</v>
      </c>
      <c r="BK792" s="17">
        <v>2.0752699999999999E-2</v>
      </c>
      <c r="BL792" s="17">
        <v>-8.3298999999999995E-3</v>
      </c>
      <c r="BM792" s="17">
        <v>-9.1041999999999998E-3</v>
      </c>
      <c r="BN792" s="17">
        <v>1.7627500000000001E-2</v>
      </c>
      <c r="BO792" s="17">
        <v>-1.9118E-3</v>
      </c>
      <c r="BP792" s="17">
        <v>2.2633199999999999E-2</v>
      </c>
      <c r="BQ792" s="17">
        <v>-2.3075999999999999E-2</v>
      </c>
      <c r="BR792" s="17">
        <v>-4.5601700000000002E-2</v>
      </c>
      <c r="BS792" s="17">
        <v>0.18867300000000001</v>
      </c>
      <c r="BT792" s="17">
        <v>0.12791839999999999</v>
      </c>
      <c r="BU792" s="17">
        <v>0.1083252</v>
      </c>
      <c r="BV792" s="17">
        <v>6.3961799999999999E-2</v>
      </c>
      <c r="BW792" s="17">
        <v>3.0555300000000001E-2</v>
      </c>
      <c r="BX792" s="17">
        <v>-6.8403099999999994E-2</v>
      </c>
      <c r="BY792" s="17">
        <v>-7.0240999999999998E-2</v>
      </c>
      <c r="BZ792" s="17">
        <v>-4.5890599999999997E-2</v>
      </c>
      <c r="CA792" s="17">
        <v>-5.9902999999999998E-2</v>
      </c>
      <c r="CB792" s="17">
        <v>-7.4476299999999995E-2</v>
      </c>
      <c r="CC792" s="17">
        <v>-3.4422000000000001E-2</v>
      </c>
      <c r="CD792" s="17">
        <v>-4.0084000000000002E-2</v>
      </c>
      <c r="CE792" s="17">
        <v>-4.2190100000000001E-2</v>
      </c>
      <c r="CF792" s="17">
        <v>-3.6641899999999998E-2</v>
      </c>
      <c r="CG792" s="17">
        <v>-5.5043999999999996E-3</v>
      </c>
      <c r="CH792" s="17">
        <v>5.4935000000000001E-3</v>
      </c>
      <c r="CI792" s="17">
        <v>3.30031E-2</v>
      </c>
      <c r="CJ792" s="17">
        <v>5.8418000000000003E-3</v>
      </c>
      <c r="CK792" s="17">
        <v>5.4111999999999997E-3</v>
      </c>
      <c r="CL792" s="17">
        <v>3.2628799999999999E-2</v>
      </c>
      <c r="CM792" s="17">
        <v>1.4616499999999999E-2</v>
      </c>
      <c r="CN792" s="17">
        <v>3.9980000000000002E-2</v>
      </c>
      <c r="CO792" s="17">
        <v>-2.6825999999999998E-3</v>
      </c>
      <c r="CP792" s="17">
        <v>-2.6238399999999999E-2</v>
      </c>
      <c r="CQ792" s="17">
        <v>0.2093344</v>
      </c>
      <c r="CR792" s="17">
        <v>0.14706279999999999</v>
      </c>
      <c r="CS792" s="17">
        <v>0.1238952</v>
      </c>
      <c r="CT792" s="17">
        <v>7.8864199999999995E-2</v>
      </c>
      <c r="CU792" s="17">
        <v>4.7323299999999999E-2</v>
      </c>
      <c r="CV792" s="17">
        <v>-4.8925999999999997E-2</v>
      </c>
      <c r="CW792" s="17">
        <v>-5.3254700000000002E-2</v>
      </c>
      <c r="CX792" s="17">
        <v>-3.2701899999999999E-2</v>
      </c>
      <c r="CY792" s="17">
        <v>-4.5144799999999999E-2</v>
      </c>
      <c r="CZ792" s="17">
        <v>-6.0541299999999999E-2</v>
      </c>
      <c r="DA792" s="17">
        <v>-2.0966499999999999E-2</v>
      </c>
      <c r="DB792" s="17">
        <v>-2.7266200000000001E-2</v>
      </c>
      <c r="DC792" s="17">
        <v>-3.2904700000000002E-2</v>
      </c>
      <c r="DD792" s="17">
        <v>-2.76186E-2</v>
      </c>
      <c r="DE792" s="17">
        <v>9.4090000000000005E-4</v>
      </c>
      <c r="DF792" s="17">
        <v>1.46719E-2</v>
      </c>
      <c r="DG792" s="17">
        <v>4.5253399999999999E-2</v>
      </c>
      <c r="DH792" s="17">
        <v>2.0013400000000001E-2</v>
      </c>
      <c r="DI792" s="17">
        <v>1.99265E-2</v>
      </c>
      <c r="DJ792" s="17">
        <v>4.7630199999999998E-2</v>
      </c>
      <c r="DK792" s="17">
        <v>3.11449E-2</v>
      </c>
      <c r="DL792" s="17">
        <v>5.7326799999999997E-2</v>
      </c>
      <c r="DM792" s="17">
        <v>1.7710699999999999E-2</v>
      </c>
      <c r="DN792" s="17">
        <v>-6.8751000000000003E-3</v>
      </c>
      <c r="DO792" s="17">
        <v>0.2299958</v>
      </c>
      <c r="DP792" s="17">
        <v>0.1662071</v>
      </c>
      <c r="DQ792" s="17">
        <v>0.13946520000000001</v>
      </c>
      <c r="DR792" s="17">
        <v>9.3766600000000005E-2</v>
      </c>
      <c r="DS792" s="17">
        <v>6.4091300000000004E-2</v>
      </c>
      <c r="DT792" s="17">
        <v>-2.9448999999999999E-2</v>
      </c>
      <c r="DU792" s="17">
        <v>-3.6268500000000002E-2</v>
      </c>
      <c r="DV792" s="17">
        <v>-1.9513300000000001E-2</v>
      </c>
      <c r="DW792" s="17">
        <v>-2.38365E-2</v>
      </c>
      <c r="DX792" s="17">
        <v>-4.04213E-2</v>
      </c>
      <c r="DY792" s="17">
        <v>-1.5388999999999999E-3</v>
      </c>
      <c r="DZ792" s="17">
        <v>-8.7592E-3</v>
      </c>
      <c r="EA792" s="17">
        <v>-1.94982E-2</v>
      </c>
      <c r="EB792" s="17">
        <v>-1.45903E-2</v>
      </c>
      <c r="EC792" s="17">
        <v>1.02468E-2</v>
      </c>
      <c r="ED792" s="17">
        <v>2.7924000000000001E-2</v>
      </c>
      <c r="EE792" s="17">
        <v>6.2940999999999997E-2</v>
      </c>
      <c r="EF792" s="17">
        <v>4.0474999999999997E-2</v>
      </c>
      <c r="EG792" s="17">
        <v>4.0884299999999998E-2</v>
      </c>
      <c r="EH792" s="17">
        <v>6.9289799999999999E-2</v>
      </c>
      <c r="EI792" s="17">
        <v>5.5009200000000001E-2</v>
      </c>
      <c r="EJ792" s="17">
        <v>8.2372899999999999E-2</v>
      </c>
      <c r="EK792" s="17">
        <v>4.7155500000000003E-2</v>
      </c>
      <c r="EL792" s="17">
        <v>2.1082400000000001E-2</v>
      </c>
      <c r="EM792" s="17">
        <v>0.25982759999999999</v>
      </c>
      <c r="EN792" s="17">
        <v>0.19384850000000001</v>
      </c>
      <c r="EO792" s="17">
        <v>0.1619457</v>
      </c>
      <c r="EP792" s="17">
        <v>0.11528330000000001</v>
      </c>
      <c r="EQ792" s="17">
        <v>8.8301699999999997E-2</v>
      </c>
      <c r="ER792" s="17">
        <v>-1.3272E-3</v>
      </c>
      <c r="ES792" s="17">
        <v>-1.1743E-2</v>
      </c>
      <c r="ET792" s="17">
        <v>-4.7090000000000001E-4</v>
      </c>
      <c r="EU792" s="17">
        <v>73.948719999999994</v>
      </c>
      <c r="EV792" s="17">
        <v>72.863249999999994</v>
      </c>
      <c r="EW792" s="17">
        <v>73.581199999999995</v>
      </c>
      <c r="EX792" s="17">
        <v>72.55556</v>
      </c>
      <c r="EY792" s="17">
        <v>71.119659999999996</v>
      </c>
      <c r="EZ792" s="17">
        <v>71.478629999999995</v>
      </c>
      <c r="FA792" s="17">
        <v>71.316239999999993</v>
      </c>
      <c r="FB792" s="17">
        <v>72.709400000000002</v>
      </c>
      <c r="FC792" s="17">
        <v>77.435900000000004</v>
      </c>
      <c r="FD792" s="17">
        <v>83.692310000000006</v>
      </c>
      <c r="FE792" s="17">
        <v>89.384609999999995</v>
      </c>
      <c r="FF792" s="17">
        <v>92.136750000000006</v>
      </c>
      <c r="FG792" s="17">
        <v>91.658119999999997</v>
      </c>
      <c r="FH792" s="17">
        <v>91.358969999999999</v>
      </c>
      <c r="FI792" s="17">
        <v>91.299149999999997</v>
      </c>
      <c r="FJ792" s="17">
        <v>91.957269999999994</v>
      </c>
      <c r="FK792" s="17">
        <v>90.803420000000003</v>
      </c>
      <c r="FL792" s="17">
        <v>89.461539999999999</v>
      </c>
      <c r="FM792" s="17">
        <v>86.008539999999996</v>
      </c>
      <c r="FN792" s="17">
        <v>81.495729999999995</v>
      </c>
      <c r="FO792" s="17">
        <v>79.213679999999997</v>
      </c>
      <c r="FP792" s="17">
        <v>77.717950000000002</v>
      </c>
      <c r="FQ792" s="17">
        <v>76.735050000000001</v>
      </c>
      <c r="FR792" s="17">
        <v>76.076920000000001</v>
      </c>
      <c r="FS792" s="17">
        <v>0.30851339999999999</v>
      </c>
      <c r="FT792" s="17"/>
      <c r="FU792" s="17">
        <v>2.55582E-2</v>
      </c>
      <c r="FW792" s="17"/>
      <c r="HY792" s="62"/>
      <c r="IA792" s="62"/>
    </row>
    <row r="793" spans="1:235" x14ac:dyDescent="0.25">
      <c r="A793" t="s">
        <v>227</v>
      </c>
      <c r="B793" t="s">
        <v>0</v>
      </c>
      <c r="C793" t="s">
        <v>294</v>
      </c>
      <c r="D793" s="63">
        <v>44811</v>
      </c>
      <c r="E793" t="s">
        <v>221</v>
      </c>
      <c r="F793" s="17">
        <v>192</v>
      </c>
      <c r="G793" s="17">
        <v>0.39363749999999997</v>
      </c>
      <c r="H793" s="17">
        <v>0.35623329999999997</v>
      </c>
      <c r="I793" s="17">
        <v>0.33354400000000001</v>
      </c>
      <c r="J793" s="17">
        <v>0.28734989999999999</v>
      </c>
      <c r="K793" s="17">
        <v>0.2494207</v>
      </c>
      <c r="L793" s="17">
        <v>0.21572839999999999</v>
      </c>
      <c r="M793" s="17">
        <v>0.21328340000000001</v>
      </c>
      <c r="N793" s="17">
        <v>0.1490641</v>
      </c>
      <c r="O793" s="17">
        <v>2.4572E-2</v>
      </c>
      <c r="P793" s="17">
        <v>-8.5360699999999998E-2</v>
      </c>
      <c r="Q793" s="17">
        <v>-0.15969739999999999</v>
      </c>
      <c r="R793" s="17">
        <v>-0.1357573</v>
      </c>
      <c r="S793" s="17">
        <v>-0.1121142</v>
      </c>
      <c r="T793" s="17">
        <v>-2.3665100000000001E-2</v>
      </c>
      <c r="U793" s="17">
        <v>0.10626529999999999</v>
      </c>
      <c r="V793" s="17">
        <v>0.1945788</v>
      </c>
      <c r="W793" s="17">
        <v>0.31012810000000002</v>
      </c>
      <c r="X793" s="17">
        <v>0.46440039999999999</v>
      </c>
      <c r="Y793" s="17">
        <v>0.57110450000000001</v>
      </c>
      <c r="Z793" s="17">
        <v>0.51916620000000002</v>
      </c>
      <c r="AA793" s="17">
        <v>0.50032109999999996</v>
      </c>
      <c r="AB793" s="17">
        <v>0.52117539999999996</v>
      </c>
      <c r="AC793" s="17">
        <v>0.46759790000000001</v>
      </c>
      <c r="AD793" s="17">
        <v>0.41594730000000002</v>
      </c>
      <c r="AE793" s="17">
        <v>-6.0128000000000001E-2</v>
      </c>
      <c r="AF793" s="17">
        <v>-2.8049899999999999E-2</v>
      </c>
      <c r="AG793" s="17">
        <v>-8.1110999999999996E-3</v>
      </c>
      <c r="AH793" s="17">
        <v>-2.49342E-2</v>
      </c>
      <c r="AI793" s="17">
        <v>-3.5189499999999999E-2</v>
      </c>
      <c r="AJ793" s="17">
        <v>-4.4645700000000003E-2</v>
      </c>
      <c r="AK793" s="17">
        <v>-6.4733499999999999E-2</v>
      </c>
      <c r="AL793" s="17">
        <v>-5.0872100000000003E-2</v>
      </c>
      <c r="AM793" s="17">
        <v>-5.6347000000000001E-2</v>
      </c>
      <c r="AN793" s="17">
        <v>-3.7868600000000002E-2</v>
      </c>
      <c r="AO793" s="17">
        <v>-3.7302599999999998E-2</v>
      </c>
      <c r="AP793" s="17">
        <v>4.548E-4</v>
      </c>
      <c r="AQ793" s="17">
        <v>-8.1244999999999998E-3</v>
      </c>
      <c r="AR793" s="17">
        <v>-5.1947E-3</v>
      </c>
      <c r="AS793" s="17">
        <v>3.49871E-2</v>
      </c>
      <c r="AT793" s="17">
        <v>-4.1362999999999997E-2</v>
      </c>
      <c r="AU793" s="17">
        <v>0.15365200000000001</v>
      </c>
      <c r="AV793" s="17">
        <v>0.14433389999999999</v>
      </c>
      <c r="AW793" s="17">
        <v>7.6671000000000003E-2</v>
      </c>
      <c r="AX793" s="17">
        <v>4.6857000000000001E-3</v>
      </c>
      <c r="AY793" s="17">
        <v>-1.5973299999999999E-2</v>
      </c>
      <c r="AZ793" s="17">
        <v>-0.14735139999999999</v>
      </c>
      <c r="BA793" s="17">
        <v>-9.6011700000000005E-2</v>
      </c>
      <c r="BB793" s="17">
        <v>-8.17243E-2</v>
      </c>
      <c r="BC793" s="17">
        <v>-3.83183E-2</v>
      </c>
      <c r="BD793" s="17">
        <v>-8.3266999999999994E-3</v>
      </c>
      <c r="BE793" s="17">
        <v>1.1363399999999999E-2</v>
      </c>
      <c r="BF793" s="17">
        <v>-6.7177000000000001E-3</v>
      </c>
      <c r="BG793" s="17">
        <v>-1.70808E-2</v>
      </c>
      <c r="BH793" s="17">
        <v>-3.05302E-2</v>
      </c>
      <c r="BI793" s="17">
        <v>-5.1106800000000001E-2</v>
      </c>
      <c r="BJ793" s="17">
        <v>-3.5876999999999999E-2</v>
      </c>
      <c r="BK793" s="17">
        <v>-3.6680600000000001E-2</v>
      </c>
      <c r="BL793" s="17">
        <v>-1.7445499999999999E-2</v>
      </c>
      <c r="BM793" s="17">
        <v>-1.04209E-2</v>
      </c>
      <c r="BN793" s="17">
        <v>3.1911299999999997E-2</v>
      </c>
      <c r="BO793" s="17">
        <v>2.41537E-2</v>
      </c>
      <c r="BP793" s="17">
        <v>2.85948E-2</v>
      </c>
      <c r="BQ793" s="17">
        <v>7.0055699999999999E-2</v>
      </c>
      <c r="BR793" s="17">
        <v>-8.7627E-3</v>
      </c>
      <c r="BS793" s="17">
        <v>0.18700430000000001</v>
      </c>
      <c r="BT793" s="17">
        <v>0.17707390000000001</v>
      </c>
      <c r="BU793" s="17">
        <v>0.1049175</v>
      </c>
      <c r="BV793" s="17">
        <v>3.0181099999999999E-2</v>
      </c>
      <c r="BW793" s="17">
        <v>7.3111000000000001E-3</v>
      </c>
      <c r="BX793" s="17">
        <v>-0.1218759</v>
      </c>
      <c r="BY793" s="17">
        <v>-7.5167499999999998E-2</v>
      </c>
      <c r="BZ793" s="17">
        <v>-6.1264899999999997E-2</v>
      </c>
      <c r="CA793" s="17">
        <v>-2.3212900000000002E-2</v>
      </c>
      <c r="CB793" s="17">
        <v>5.3336E-3</v>
      </c>
      <c r="CC793" s="17">
        <v>2.4851399999999999E-2</v>
      </c>
      <c r="CD793" s="17">
        <v>5.8989000000000003E-3</v>
      </c>
      <c r="CE793" s="17">
        <v>-4.5388E-3</v>
      </c>
      <c r="CF793" s="17">
        <v>-2.0753799999999999E-2</v>
      </c>
      <c r="CG793" s="17">
        <v>-4.1668900000000002E-2</v>
      </c>
      <c r="CH793" s="17">
        <v>-2.54915E-2</v>
      </c>
      <c r="CI793" s="17">
        <v>-2.3059799999999998E-2</v>
      </c>
      <c r="CJ793" s="17">
        <v>-3.3004000000000002E-3</v>
      </c>
      <c r="CK793" s="17">
        <v>8.1974000000000005E-3</v>
      </c>
      <c r="CL793" s="17">
        <v>5.3698000000000003E-2</v>
      </c>
      <c r="CM793" s="17">
        <v>4.6509399999999999E-2</v>
      </c>
      <c r="CN793" s="17">
        <v>5.1997300000000003E-2</v>
      </c>
      <c r="CO793" s="17">
        <v>9.4344200000000003E-2</v>
      </c>
      <c r="CP793" s="17">
        <v>1.38161E-2</v>
      </c>
      <c r="CQ793" s="17">
        <v>0.21010400000000001</v>
      </c>
      <c r="CR793" s="17">
        <v>0.19974939999999999</v>
      </c>
      <c r="CS793" s="17">
        <v>0.12448099999999999</v>
      </c>
      <c r="CT793" s="17">
        <v>4.7839100000000002E-2</v>
      </c>
      <c r="CU793" s="17">
        <v>2.3437800000000002E-2</v>
      </c>
      <c r="CV793" s="17">
        <v>-0.1042317</v>
      </c>
      <c r="CW793" s="17">
        <v>-6.0730800000000001E-2</v>
      </c>
      <c r="CX793" s="17">
        <v>-4.7094799999999999E-2</v>
      </c>
      <c r="CY793" s="17">
        <v>-8.1075000000000001E-3</v>
      </c>
      <c r="CZ793" s="17">
        <v>1.8993800000000002E-2</v>
      </c>
      <c r="DA793" s="17">
        <v>3.83393E-2</v>
      </c>
      <c r="DB793" s="17">
        <v>1.85156E-2</v>
      </c>
      <c r="DC793" s="17">
        <v>8.0032000000000002E-3</v>
      </c>
      <c r="DD793" s="17">
        <v>-1.09774E-2</v>
      </c>
      <c r="DE793" s="17">
        <v>-3.2231000000000003E-2</v>
      </c>
      <c r="DF793" s="17">
        <v>-1.5106E-2</v>
      </c>
      <c r="DG793" s="17">
        <v>-9.4389000000000001E-3</v>
      </c>
      <c r="DH793" s="17">
        <v>1.0844599999999999E-2</v>
      </c>
      <c r="DI793" s="17">
        <v>2.6815599999999998E-2</v>
      </c>
      <c r="DJ793" s="17">
        <v>7.5484800000000005E-2</v>
      </c>
      <c r="DK793" s="17">
        <v>6.8865099999999999E-2</v>
      </c>
      <c r="DL793" s="17">
        <v>7.5399900000000006E-2</v>
      </c>
      <c r="DM793" s="17">
        <v>0.11863269999999999</v>
      </c>
      <c r="DN793" s="17">
        <v>3.6394900000000001E-2</v>
      </c>
      <c r="DO793" s="17">
        <v>0.23320360000000001</v>
      </c>
      <c r="DP793" s="17">
        <v>0.22242500000000001</v>
      </c>
      <c r="DQ793" s="17">
        <v>0.14404439999999999</v>
      </c>
      <c r="DR793" s="17">
        <v>6.5497200000000005E-2</v>
      </c>
      <c r="DS793" s="17">
        <v>3.9564500000000002E-2</v>
      </c>
      <c r="DT793" s="17">
        <v>-8.6587399999999995E-2</v>
      </c>
      <c r="DU793" s="17">
        <v>-4.6294200000000001E-2</v>
      </c>
      <c r="DV793" s="17">
        <v>-3.2924700000000001E-2</v>
      </c>
      <c r="DW793" s="17">
        <v>1.3702300000000001E-2</v>
      </c>
      <c r="DX793" s="17">
        <v>3.8717000000000001E-2</v>
      </c>
      <c r="DY793" s="17">
        <v>5.7813799999999999E-2</v>
      </c>
      <c r="DZ793" s="17">
        <v>3.6732000000000001E-2</v>
      </c>
      <c r="EA793" s="17">
        <v>2.61119E-2</v>
      </c>
      <c r="EB793" s="17">
        <v>3.1381E-3</v>
      </c>
      <c r="EC793" s="17">
        <v>-1.8604200000000001E-2</v>
      </c>
      <c r="ED793" s="17">
        <v>-1.109E-4</v>
      </c>
      <c r="EE793" s="17">
        <v>1.02275E-2</v>
      </c>
      <c r="EF793" s="17">
        <v>3.1267799999999998E-2</v>
      </c>
      <c r="EG793" s="17">
        <v>5.3697399999999999E-2</v>
      </c>
      <c r="EH793" s="17">
        <v>0.1069413</v>
      </c>
      <c r="EI793" s="17">
        <v>0.10114330000000001</v>
      </c>
      <c r="EJ793" s="17">
        <v>0.10918940000000001</v>
      </c>
      <c r="EK793" s="17">
        <v>0.15370139999999999</v>
      </c>
      <c r="EL793" s="17">
        <v>6.8995200000000007E-2</v>
      </c>
      <c r="EM793" s="17">
        <v>0.26655590000000001</v>
      </c>
      <c r="EN793" s="17">
        <v>0.25516499999999998</v>
      </c>
      <c r="EO793" s="17">
        <v>0.172291</v>
      </c>
      <c r="EP793" s="17">
        <v>9.0992600000000007E-2</v>
      </c>
      <c r="EQ793" s="17">
        <v>6.2848899999999999E-2</v>
      </c>
      <c r="ER793" s="17">
        <v>-6.1111899999999997E-2</v>
      </c>
      <c r="ES793" s="17">
        <v>-2.545E-2</v>
      </c>
      <c r="ET793" s="17">
        <v>-1.24654E-2</v>
      </c>
      <c r="EU793" s="17">
        <v>74.321910000000003</v>
      </c>
      <c r="EV793" s="17">
        <v>73.678089999999997</v>
      </c>
      <c r="EW793" s="17">
        <v>73.321910000000003</v>
      </c>
      <c r="EX793" s="17">
        <v>72.410960000000003</v>
      </c>
      <c r="EY793" s="17">
        <v>70.97945</v>
      </c>
      <c r="EZ793" s="17">
        <v>71.369870000000006</v>
      </c>
      <c r="FA793" s="17">
        <v>71.753429999999994</v>
      </c>
      <c r="FB793" s="17">
        <v>72.184929999999994</v>
      </c>
      <c r="FC793" s="17">
        <v>78.02055</v>
      </c>
      <c r="FD793" s="17">
        <v>85.705479999999994</v>
      </c>
      <c r="FE793" s="17">
        <v>91.917810000000003</v>
      </c>
      <c r="FF793" s="17">
        <v>95.116439999999997</v>
      </c>
      <c r="FG793" s="17">
        <v>95.554789999999997</v>
      </c>
      <c r="FH793" s="17">
        <v>94.883560000000003</v>
      </c>
      <c r="FI793" s="17">
        <v>94.856160000000003</v>
      </c>
      <c r="FJ793" s="17">
        <v>96.102739999999997</v>
      </c>
      <c r="FK793" s="17">
        <v>96.219179999999994</v>
      </c>
      <c r="FL793" s="17">
        <v>94.691779999999994</v>
      </c>
      <c r="FM793" s="17">
        <v>90.356160000000003</v>
      </c>
      <c r="FN793" s="17">
        <v>84.650689999999997</v>
      </c>
      <c r="FO793" s="17">
        <v>81.075339999999997</v>
      </c>
      <c r="FP793" s="17">
        <v>79.328770000000006</v>
      </c>
      <c r="FQ793" s="17">
        <v>77.726029999999994</v>
      </c>
      <c r="FR793" s="17">
        <v>76.869870000000006</v>
      </c>
      <c r="FS793" s="17">
        <v>0.37160379999999998</v>
      </c>
      <c r="FT793" s="17"/>
      <c r="FU793" s="17">
        <v>2.7278400000000001E-2</v>
      </c>
      <c r="FW793" s="17"/>
      <c r="HY793" s="62"/>
      <c r="IA793" s="62"/>
    </row>
    <row r="794" spans="1:235" x14ac:dyDescent="0.25">
      <c r="A794" s="62" t="s">
        <v>227</v>
      </c>
      <c r="B794" t="s">
        <v>0</v>
      </c>
      <c r="C794" t="s">
        <v>294</v>
      </c>
      <c r="D794" t="s">
        <v>264</v>
      </c>
      <c r="E794" t="s">
        <v>219</v>
      </c>
      <c r="F794" s="17">
        <v>348</v>
      </c>
      <c r="G794" s="17">
        <v>0.64479690000000001</v>
      </c>
      <c r="H794" s="17">
        <v>0.59274510000000002</v>
      </c>
      <c r="I794" s="17">
        <v>0.55206069999999996</v>
      </c>
      <c r="J794" s="17">
        <v>0.49260189999999998</v>
      </c>
      <c r="K794" s="17">
        <v>0.44000460000000002</v>
      </c>
      <c r="L794" s="17">
        <v>0.4160759</v>
      </c>
      <c r="M794" s="17">
        <v>0.3889609</v>
      </c>
      <c r="N794" s="17">
        <v>0.30014239999999998</v>
      </c>
      <c r="O794" s="17">
        <v>7.4640300000000007E-2</v>
      </c>
      <c r="P794" s="17">
        <v>-0.16797960000000001</v>
      </c>
      <c r="Q794" s="17">
        <v>-0.31420700000000001</v>
      </c>
      <c r="R794" s="17">
        <v>-0.35732530000000001</v>
      </c>
      <c r="S794" s="17">
        <v>-0.35575699999999999</v>
      </c>
      <c r="T794" s="17">
        <v>-0.22283500000000001</v>
      </c>
      <c r="U794" s="17">
        <v>-6.6433900000000004E-2</v>
      </c>
      <c r="V794" s="17">
        <v>0.16851179999999999</v>
      </c>
      <c r="W794" s="17">
        <v>0.4610687</v>
      </c>
      <c r="X794" s="17">
        <v>0.79242820000000003</v>
      </c>
      <c r="Y794" s="17">
        <v>0.95585889999999996</v>
      </c>
      <c r="Z794" s="17">
        <v>0.89315960000000005</v>
      </c>
      <c r="AA794" s="17">
        <v>0.86849169999999998</v>
      </c>
      <c r="AB794" s="17">
        <v>0.9321083</v>
      </c>
      <c r="AC794" s="17">
        <v>0.86627240000000005</v>
      </c>
      <c r="AD794" s="17">
        <v>0.75318450000000003</v>
      </c>
      <c r="AE794" s="17">
        <v>-0.1230627</v>
      </c>
      <c r="AF794" s="17">
        <v>-9.8968799999999996E-2</v>
      </c>
      <c r="AG794" s="17">
        <v>-7.6059600000000005E-2</v>
      </c>
      <c r="AH794" s="17">
        <v>-7.77119E-2</v>
      </c>
      <c r="AI794" s="17">
        <v>-9.2899499999999996E-2</v>
      </c>
      <c r="AJ794" s="17">
        <v>-7.1965899999999999E-2</v>
      </c>
      <c r="AK794" s="17">
        <v>-5.7149600000000002E-2</v>
      </c>
      <c r="AL794" s="17">
        <v>-3.1504600000000001E-2</v>
      </c>
      <c r="AM794" s="17">
        <v>-3.0065499999999998E-2</v>
      </c>
      <c r="AN794" s="17">
        <v>-3.5092199999999997E-2</v>
      </c>
      <c r="AO794" s="17">
        <v>-8.7697999999999995E-3</v>
      </c>
      <c r="AP794" s="17">
        <v>1.0887900000000001E-2</v>
      </c>
      <c r="AQ794" s="17">
        <v>-3.4651000000000001E-2</v>
      </c>
      <c r="AR794" s="17">
        <v>1.53227E-2</v>
      </c>
      <c r="AS794" s="17">
        <v>-1.97313E-2</v>
      </c>
      <c r="AT794" s="17">
        <v>-9.5068700000000006E-2</v>
      </c>
      <c r="AU794" s="17">
        <v>0.35040209999999999</v>
      </c>
      <c r="AV794" s="17">
        <v>0.24411369999999999</v>
      </c>
      <c r="AW794" s="17">
        <v>0.17064599999999999</v>
      </c>
      <c r="AX794" s="17">
        <v>8.1318500000000002E-2</v>
      </c>
      <c r="AY794" s="17">
        <v>3.9814000000000004E-3</v>
      </c>
      <c r="AZ794" s="17">
        <v>-0.19846530000000001</v>
      </c>
      <c r="BA794" s="17">
        <v>-0.13309360000000001</v>
      </c>
      <c r="BB794" s="17">
        <v>-0.119896</v>
      </c>
      <c r="BC794" s="17">
        <v>-9.7067299999999995E-2</v>
      </c>
      <c r="BD794" s="17">
        <v>-7.4509500000000006E-2</v>
      </c>
      <c r="BE794" s="17">
        <v>-5.3948700000000002E-2</v>
      </c>
      <c r="BF794" s="17">
        <v>-5.6309100000000001E-2</v>
      </c>
      <c r="BG794" s="17">
        <v>-7.6481499999999994E-2</v>
      </c>
      <c r="BH794" s="17">
        <v>-5.6955499999999999E-2</v>
      </c>
      <c r="BI794" s="17">
        <v>-4.3927800000000003E-2</v>
      </c>
      <c r="BJ794" s="17">
        <v>-1.49198E-2</v>
      </c>
      <c r="BK794" s="17">
        <v>-8.8603999999999992E-3</v>
      </c>
      <c r="BL794" s="17">
        <v>-1.02056E-2</v>
      </c>
      <c r="BM794" s="17">
        <v>1.94275E-2</v>
      </c>
      <c r="BN794" s="17">
        <v>4.3838599999999998E-2</v>
      </c>
      <c r="BO794" s="17">
        <v>-3.54E-5</v>
      </c>
      <c r="BP794" s="17">
        <v>5.0794499999999999E-2</v>
      </c>
      <c r="BQ794" s="17">
        <v>1.7700299999999999E-2</v>
      </c>
      <c r="BR794" s="17">
        <v>-5.83013E-2</v>
      </c>
      <c r="BS794" s="17">
        <v>0.38822960000000001</v>
      </c>
      <c r="BT794" s="17">
        <v>0.28125450000000002</v>
      </c>
      <c r="BU794" s="17">
        <v>0.2031916</v>
      </c>
      <c r="BV794" s="17">
        <v>0.10981050000000001</v>
      </c>
      <c r="BW794" s="17">
        <v>3.1718700000000002E-2</v>
      </c>
      <c r="BX794" s="17">
        <v>-0.16549340000000001</v>
      </c>
      <c r="BY794" s="17">
        <v>-0.1053539</v>
      </c>
      <c r="BZ794" s="17">
        <v>-9.4383099999999998E-2</v>
      </c>
      <c r="CA794" s="17">
        <v>-7.9062900000000005E-2</v>
      </c>
      <c r="CB794" s="17">
        <v>-5.7569099999999998E-2</v>
      </c>
      <c r="CC794" s="17">
        <v>-3.8634700000000001E-2</v>
      </c>
      <c r="CD794" s="17">
        <v>-4.1485599999999997E-2</v>
      </c>
      <c r="CE794" s="17">
        <v>-6.5110399999999999E-2</v>
      </c>
      <c r="CF794" s="17">
        <v>-4.6559299999999998E-2</v>
      </c>
      <c r="CG794" s="17">
        <v>-3.47704E-2</v>
      </c>
      <c r="CH794" s="17">
        <v>-3.4332E-3</v>
      </c>
      <c r="CI794" s="17">
        <v>5.8260999999999999E-3</v>
      </c>
      <c r="CJ794" s="17">
        <v>7.0307E-3</v>
      </c>
      <c r="CK794" s="17">
        <v>3.8956900000000003E-2</v>
      </c>
      <c r="CL794" s="17">
        <v>6.6660200000000003E-2</v>
      </c>
      <c r="CM794" s="17">
        <v>2.39393E-2</v>
      </c>
      <c r="CN794" s="17">
        <v>7.5362100000000001E-2</v>
      </c>
      <c r="CO794" s="17">
        <v>4.3625200000000003E-2</v>
      </c>
      <c r="CP794" s="17">
        <v>-3.2836299999999999E-2</v>
      </c>
      <c r="CQ794" s="17">
        <v>0.41442879999999999</v>
      </c>
      <c r="CR794" s="17">
        <v>0.30697809999999998</v>
      </c>
      <c r="CS794" s="17">
        <v>0.2257325</v>
      </c>
      <c r="CT794" s="17">
        <v>0.12954389999999999</v>
      </c>
      <c r="CU794" s="17">
        <v>5.09294E-2</v>
      </c>
      <c r="CV794" s="17">
        <v>-0.14265710000000001</v>
      </c>
      <c r="CW794" s="17">
        <v>-8.6141499999999996E-2</v>
      </c>
      <c r="CX794" s="17">
        <v>-7.6713000000000003E-2</v>
      </c>
      <c r="CY794" s="17">
        <v>-6.1058599999999998E-2</v>
      </c>
      <c r="CZ794" s="17">
        <v>-4.0628699999999997E-2</v>
      </c>
      <c r="DA794" s="17">
        <v>-2.33207E-2</v>
      </c>
      <c r="DB794" s="17">
        <v>-2.6662100000000001E-2</v>
      </c>
      <c r="DC794" s="17">
        <v>-5.3739299999999997E-2</v>
      </c>
      <c r="DD794" s="17">
        <v>-3.61632E-2</v>
      </c>
      <c r="DE794" s="17">
        <v>-2.5613E-2</v>
      </c>
      <c r="DF794" s="17">
        <v>8.0534999999999999E-3</v>
      </c>
      <c r="DG794" s="17">
        <v>2.0512699999999998E-2</v>
      </c>
      <c r="DH794" s="17">
        <v>2.42671E-2</v>
      </c>
      <c r="DI794" s="17">
        <v>5.8486299999999998E-2</v>
      </c>
      <c r="DJ794" s="17">
        <v>8.9481699999999997E-2</v>
      </c>
      <c r="DK794" s="17">
        <v>4.7913999999999998E-2</v>
      </c>
      <c r="DL794" s="17">
        <v>9.9929699999999996E-2</v>
      </c>
      <c r="DM794" s="17">
        <v>6.9550200000000006E-2</v>
      </c>
      <c r="DN794" s="17">
        <v>-7.3712999999999999E-3</v>
      </c>
      <c r="DO794" s="17">
        <v>0.44062800000000002</v>
      </c>
      <c r="DP794" s="17">
        <v>0.33270169999999999</v>
      </c>
      <c r="DQ794" s="17">
        <v>0.24827340000000001</v>
      </c>
      <c r="DR794" s="17">
        <v>0.1492774</v>
      </c>
      <c r="DS794" s="17">
        <v>7.01402E-2</v>
      </c>
      <c r="DT794" s="17">
        <v>-0.11982080000000001</v>
      </c>
      <c r="DU794" s="17">
        <v>-6.6929000000000002E-2</v>
      </c>
      <c r="DV794" s="17">
        <v>-5.9042799999999999E-2</v>
      </c>
      <c r="DW794" s="17">
        <v>-3.5063200000000003E-2</v>
      </c>
      <c r="DX794" s="17">
        <v>-1.61695E-2</v>
      </c>
      <c r="DY794" s="17">
        <v>-1.2098E-3</v>
      </c>
      <c r="DZ794" s="17">
        <v>-5.2592999999999997E-3</v>
      </c>
      <c r="EA794" s="17">
        <v>-3.7321300000000002E-2</v>
      </c>
      <c r="EB794" s="17">
        <v>-2.1152799999999999E-2</v>
      </c>
      <c r="EC794" s="17">
        <v>-1.23911E-2</v>
      </c>
      <c r="ED794" s="17">
        <v>2.4638299999999998E-2</v>
      </c>
      <c r="EE794" s="17">
        <v>4.1717700000000003E-2</v>
      </c>
      <c r="EF794" s="17">
        <v>4.9153700000000002E-2</v>
      </c>
      <c r="EG794" s="17">
        <v>8.66836E-2</v>
      </c>
      <c r="EH794" s="17">
        <v>0.1224324</v>
      </c>
      <c r="EI794" s="17">
        <v>8.2529699999999998E-2</v>
      </c>
      <c r="EJ794" s="17">
        <v>0.13540140000000001</v>
      </c>
      <c r="EK794" s="17">
        <v>0.1069818</v>
      </c>
      <c r="EL794" s="17">
        <v>2.9396200000000001E-2</v>
      </c>
      <c r="EM794" s="17">
        <v>0.47845549999999998</v>
      </c>
      <c r="EN794" s="17">
        <v>0.36984250000000002</v>
      </c>
      <c r="EO794" s="17">
        <v>0.28081899999999999</v>
      </c>
      <c r="EP794" s="17">
        <v>0.17776939999999999</v>
      </c>
      <c r="EQ794" s="17">
        <v>9.7877400000000003E-2</v>
      </c>
      <c r="ER794" s="17">
        <v>-8.6848800000000004E-2</v>
      </c>
      <c r="ES794" s="17">
        <v>-3.9189300000000003E-2</v>
      </c>
      <c r="ET794" s="17">
        <v>-3.3529900000000001E-2</v>
      </c>
      <c r="EU794" s="17">
        <v>73.413669999999996</v>
      </c>
      <c r="EV794" s="17">
        <v>72.216319999999996</v>
      </c>
      <c r="EW794" s="17">
        <v>71.700190000000006</v>
      </c>
      <c r="EX794" s="17">
        <v>70.857680000000002</v>
      </c>
      <c r="EY794" s="17">
        <v>69.935490000000001</v>
      </c>
      <c r="EZ794" s="17">
        <v>70.225809999999996</v>
      </c>
      <c r="FA794" s="17">
        <v>70</v>
      </c>
      <c r="FB794" s="17">
        <v>70.800759999999997</v>
      </c>
      <c r="FC794" s="17">
        <v>76.108159999999998</v>
      </c>
      <c r="FD794" s="17">
        <v>82.734340000000003</v>
      </c>
      <c r="FE794" s="17">
        <v>88.117649999999998</v>
      </c>
      <c r="FF794" s="17">
        <v>91.686899999999994</v>
      </c>
      <c r="FG794" s="17">
        <v>92.39658</v>
      </c>
      <c r="FH794" s="17">
        <v>91.952560000000005</v>
      </c>
      <c r="FI794" s="17">
        <v>92.178370000000001</v>
      </c>
      <c r="FJ794" s="17">
        <v>93.060720000000003</v>
      </c>
      <c r="FK794" s="17">
        <v>92.656549999999996</v>
      </c>
      <c r="FL794" s="17">
        <v>90.86148</v>
      </c>
      <c r="FM794" s="17">
        <v>87.03416</v>
      </c>
      <c r="FN794" s="17">
        <v>82.759010000000004</v>
      </c>
      <c r="FO794" s="17">
        <v>79.89564</v>
      </c>
      <c r="FP794" s="17">
        <v>78.197339999999997</v>
      </c>
      <c r="FQ794" s="17">
        <v>76.612899999999996</v>
      </c>
      <c r="FR794" s="17">
        <v>76.111949999999993</v>
      </c>
      <c r="FS794" s="17">
        <v>0.46138669999999998</v>
      </c>
      <c r="FT794" s="17"/>
      <c r="FU794" s="17">
        <v>3.4142100000000002E-2</v>
      </c>
      <c r="FW794" s="17"/>
      <c r="HY794" s="62"/>
    </row>
    <row r="795" spans="1:235" x14ac:dyDescent="0.25">
      <c r="A795" t="s">
        <v>227</v>
      </c>
      <c r="B795" t="s">
        <v>0</v>
      </c>
      <c r="C795" t="s">
        <v>294</v>
      </c>
      <c r="D795" t="s">
        <v>264</v>
      </c>
      <c r="E795" t="s">
        <v>220</v>
      </c>
      <c r="F795" s="17">
        <v>154</v>
      </c>
      <c r="G795" s="17">
        <v>0.27948980000000001</v>
      </c>
      <c r="H795" s="17">
        <v>0.26543440000000001</v>
      </c>
      <c r="I795" s="17">
        <v>0.24771280000000001</v>
      </c>
      <c r="J795" s="17">
        <v>0.22434019999999999</v>
      </c>
      <c r="K795" s="17">
        <v>0.20225850000000001</v>
      </c>
      <c r="L795" s="17">
        <v>0.1935568</v>
      </c>
      <c r="M795" s="17">
        <v>0.17077290000000001</v>
      </c>
      <c r="N795" s="17">
        <v>0.14813970000000001</v>
      </c>
      <c r="O795" s="17">
        <v>5.1870600000000003E-2</v>
      </c>
      <c r="P795" s="17">
        <v>-6.9664100000000007E-2</v>
      </c>
      <c r="Q795" s="17">
        <v>-0.1558812</v>
      </c>
      <c r="R795" s="17">
        <v>-0.189054</v>
      </c>
      <c r="S795" s="17">
        <v>-0.20574419999999999</v>
      </c>
      <c r="T795" s="17">
        <v>-0.15670529999999999</v>
      </c>
      <c r="U795" s="17">
        <v>-9.0640899999999996E-2</v>
      </c>
      <c r="V795" s="17">
        <v>2.63474E-2</v>
      </c>
      <c r="W795" s="17">
        <v>0.176645</v>
      </c>
      <c r="X795" s="17">
        <v>0.33813900000000002</v>
      </c>
      <c r="Y795" s="17">
        <v>0.41239710000000002</v>
      </c>
      <c r="Z795" s="17">
        <v>0.38720850000000001</v>
      </c>
      <c r="AA795" s="17">
        <v>0.38722760000000001</v>
      </c>
      <c r="AB795" s="17">
        <v>0.4047019</v>
      </c>
      <c r="AC795" s="17">
        <v>0.38984259999999998</v>
      </c>
      <c r="AD795" s="17">
        <v>0.33962049999999999</v>
      </c>
      <c r="AE795" s="17">
        <v>-7.9514299999999996E-2</v>
      </c>
      <c r="AF795" s="17">
        <v>-7.8291799999999995E-2</v>
      </c>
      <c r="AG795" s="17">
        <v>-6.3780000000000003E-2</v>
      </c>
      <c r="AH795" s="17">
        <v>-6.5702999999999998E-2</v>
      </c>
      <c r="AI795" s="17">
        <v>-6.3248600000000002E-2</v>
      </c>
      <c r="AJ795" s="17">
        <v>-4.4609299999999998E-2</v>
      </c>
      <c r="AK795" s="17">
        <v>-2.9204500000000001E-2</v>
      </c>
      <c r="AL795" s="17">
        <v>-9.077E-3</v>
      </c>
      <c r="AM795" s="17">
        <v>-1.2493499999999999E-2</v>
      </c>
      <c r="AN795" s="17">
        <v>-2.6054500000000001E-2</v>
      </c>
      <c r="AO795" s="17">
        <v>-1.85127E-2</v>
      </c>
      <c r="AP795" s="17">
        <v>-1.9929800000000001E-2</v>
      </c>
      <c r="AQ795" s="17">
        <v>-4.7815999999999997E-2</v>
      </c>
      <c r="AR795" s="17">
        <v>-7.7149999999999996E-3</v>
      </c>
      <c r="AS795" s="17">
        <v>-3.7842199999999999E-2</v>
      </c>
      <c r="AT795" s="17">
        <v>-6.5121499999999999E-2</v>
      </c>
      <c r="AU795" s="17">
        <v>0.15074689999999999</v>
      </c>
      <c r="AV795" s="17">
        <v>8.5801600000000006E-2</v>
      </c>
      <c r="AW795" s="17">
        <v>7.9072199999999995E-2</v>
      </c>
      <c r="AX795" s="17">
        <v>3.8333899999999997E-2</v>
      </c>
      <c r="AY795" s="17">
        <v>3.4751999999999999E-3</v>
      </c>
      <c r="AZ795" s="17">
        <v>-0.1005769</v>
      </c>
      <c r="BA795" s="17">
        <v>-8.3849699999999999E-2</v>
      </c>
      <c r="BB795" s="17">
        <v>-6.6197599999999995E-2</v>
      </c>
      <c r="BC795" s="17">
        <v>-5.9715600000000001E-2</v>
      </c>
      <c r="BD795" s="17">
        <v>-5.9019700000000001E-2</v>
      </c>
      <c r="BE795" s="17">
        <v>-4.7483600000000001E-2</v>
      </c>
      <c r="BF795" s="17">
        <v>-4.9265499999999997E-2</v>
      </c>
      <c r="BG795" s="17">
        <v>-5.2871799999999997E-2</v>
      </c>
      <c r="BH795" s="17">
        <v>-3.5332500000000003E-2</v>
      </c>
      <c r="BI795" s="17">
        <v>-2.1042399999999999E-2</v>
      </c>
      <c r="BJ795" s="17">
        <v>2.3107000000000002E-3</v>
      </c>
      <c r="BK795" s="17">
        <v>1.8014999999999999E-3</v>
      </c>
      <c r="BL795" s="17">
        <v>-8.9166999999999996E-3</v>
      </c>
      <c r="BM795" s="17">
        <v>-1.8862E-3</v>
      </c>
      <c r="BN795" s="17">
        <v>-1.601E-3</v>
      </c>
      <c r="BO795" s="17">
        <v>-2.7977800000000001E-2</v>
      </c>
      <c r="BP795" s="17">
        <v>1.27107E-2</v>
      </c>
      <c r="BQ795" s="17">
        <v>-1.44668E-2</v>
      </c>
      <c r="BR795" s="17">
        <v>-4.2698E-2</v>
      </c>
      <c r="BS795" s="17">
        <v>0.17450070000000001</v>
      </c>
      <c r="BT795" s="17">
        <v>0.10871359999999999</v>
      </c>
      <c r="BU795" s="17">
        <v>9.8849900000000004E-2</v>
      </c>
      <c r="BV795" s="17">
        <v>5.7381599999999998E-2</v>
      </c>
      <c r="BW795" s="17">
        <v>2.2980199999999999E-2</v>
      </c>
      <c r="BX795" s="17">
        <v>-7.7416200000000004E-2</v>
      </c>
      <c r="BY795" s="17">
        <v>-6.4067899999999997E-2</v>
      </c>
      <c r="BZ795" s="17">
        <v>-4.8680099999999997E-2</v>
      </c>
      <c r="CA795" s="17">
        <v>-4.6003099999999998E-2</v>
      </c>
      <c r="CB795" s="17">
        <v>-4.5671999999999997E-2</v>
      </c>
      <c r="CC795" s="17">
        <v>-3.6196699999999998E-2</v>
      </c>
      <c r="CD795" s="17">
        <v>-3.7880999999999998E-2</v>
      </c>
      <c r="CE795" s="17">
        <v>-4.5684799999999998E-2</v>
      </c>
      <c r="CF795" s="17">
        <v>-2.89073E-2</v>
      </c>
      <c r="CG795" s="17">
        <v>-1.5389399999999999E-2</v>
      </c>
      <c r="CH795" s="17">
        <v>1.01978E-2</v>
      </c>
      <c r="CI795" s="17">
        <v>1.1702199999999999E-2</v>
      </c>
      <c r="CJ795" s="17">
        <v>2.9528000000000002E-3</v>
      </c>
      <c r="CK795" s="17">
        <v>9.6293000000000004E-3</v>
      </c>
      <c r="CL795" s="17">
        <v>1.10934E-2</v>
      </c>
      <c r="CM795" s="17">
        <v>-1.42379E-2</v>
      </c>
      <c r="CN795" s="17">
        <v>2.68574E-2</v>
      </c>
      <c r="CO795" s="17">
        <v>1.7229000000000001E-3</v>
      </c>
      <c r="CP795" s="17">
        <v>-2.71676E-2</v>
      </c>
      <c r="CQ795" s="17">
        <v>0.1909525</v>
      </c>
      <c r="CR795" s="17">
        <v>0.1245824</v>
      </c>
      <c r="CS795" s="17">
        <v>0.11254790000000001</v>
      </c>
      <c r="CT795" s="17">
        <v>7.0573999999999998E-2</v>
      </c>
      <c r="CU795" s="17">
        <v>3.6489300000000002E-2</v>
      </c>
      <c r="CV795" s="17">
        <v>-6.1375100000000002E-2</v>
      </c>
      <c r="CW795" s="17">
        <v>-5.0367099999999998E-2</v>
      </c>
      <c r="CX795" s="17">
        <v>-3.6547499999999997E-2</v>
      </c>
      <c r="CY795" s="17">
        <v>-3.2290600000000003E-2</v>
      </c>
      <c r="CZ795" s="17">
        <v>-3.2324199999999997E-2</v>
      </c>
      <c r="DA795" s="17">
        <v>-2.4909899999999999E-2</v>
      </c>
      <c r="DB795" s="17">
        <v>-2.6496499999999999E-2</v>
      </c>
      <c r="DC795" s="17">
        <v>-3.8497900000000002E-2</v>
      </c>
      <c r="DD795" s="17">
        <v>-2.2482200000000001E-2</v>
      </c>
      <c r="DE795" s="17">
        <v>-9.7362999999999998E-3</v>
      </c>
      <c r="DF795" s="17">
        <v>1.8085E-2</v>
      </c>
      <c r="DG795" s="17">
        <v>2.1602900000000001E-2</v>
      </c>
      <c r="DH795" s="17">
        <v>1.4822399999999999E-2</v>
      </c>
      <c r="DI795" s="17">
        <v>2.1144699999999999E-2</v>
      </c>
      <c r="DJ795" s="17">
        <v>2.3787800000000001E-2</v>
      </c>
      <c r="DK795" s="17">
        <v>-4.9810000000000002E-4</v>
      </c>
      <c r="DL795" s="17">
        <v>4.1004199999999998E-2</v>
      </c>
      <c r="DM795" s="17">
        <v>1.79127E-2</v>
      </c>
      <c r="DN795" s="17">
        <v>-1.1637099999999999E-2</v>
      </c>
      <c r="DO795" s="17">
        <v>0.20740430000000001</v>
      </c>
      <c r="DP795" s="17">
        <v>0.1404513</v>
      </c>
      <c r="DQ795" s="17">
        <v>0.12624589999999999</v>
      </c>
      <c r="DR795" s="17">
        <v>8.3766300000000002E-2</v>
      </c>
      <c r="DS795" s="17">
        <v>4.9998399999999998E-2</v>
      </c>
      <c r="DT795" s="17">
        <v>-4.5334100000000002E-2</v>
      </c>
      <c r="DU795" s="17">
        <v>-3.6666299999999999E-2</v>
      </c>
      <c r="DV795" s="17">
        <v>-2.44149E-2</v>
      </c>
      <c r="DW795" s="17">
        <v>-1.24919E-2</v>
      </c>
      <c r="DX795" s="17">
        <v>-1.30522E-2</v>
      </c>
      <c r="DY795" s="17">
        <v>-8.6134999999999996E-3</v>
      </c>
      <c r="DZ795" s="17">
        <v>-1.0059E-2</v>
      </c>
      <c r="EA795" s="17">
        <v>-2.81211E-2</v>
      </c>
      <c r="EB795" s="17">
        <v>-1.3205400000000001E-2</v>
      </c>
      <c r="EC795" s="17">
        <v>-1.5742E-3</v>
      </c>
      <c r="ED795" s="17">
        <v>2.9472700000000001E-2</v>
      </c>
      <c r="EE795" s="17">
        <v>3.5897999999999999E-2</v>
      </c>
      <c r="EF795" s="17">
        <v>3.1960200000000001E-2</v>
      </c>
      <c r="EG795" s="17">
        <v>3.7771199999999998E-2</v>
      </c>
      <c r="EH795" s="17">
        <v>4.2116599999999997E-2</v>
      </c>
      <c r="EI795" s="17">
        <v>1.9340099999999999E-2</v>
      </c>
      <c r="EJ795" s="17">
        <v>6.14298E-2</v>
      </c>
      <c r="EK795" s="17">
        <v>4.1288100000000001E-2</v>
      </c>
      <c r="EL795" s="17">
        <v>1.07864E-2</v>
      </c>
      <c r="EM795" s="17">
        <v>0.23115810000000001</v>
      </c>
      <c r="EN795" s="17">
        <v>0.16336329999999999</v>
      </c>
      <c r="EO795" s="17">
        <v>0.14602370000000001</v>
      </c>
      <c r="EP795" s="17">
        <v>0.102814</v>
      </c>
      <c r="EQ795" s="17">
        <v>6.9503400000000007E-2</v>
      </c>
      <c r="ER795" s="17">
        <v>-2.2173399999999999E-2</v>
      </c>
      <c r="ES795" s="17">
        <v>-1.68845E-2</v>
      </c>
      <c r="ET795" s="17">
        <v>-6.8973999999999997E-3</v>
      </c>
      <c r="EU795" s="17">
        <v>73.230770000000007</v>
      </c>
      <c r="EV795" s="17">
        <v>72</v>
      </c>
      <c r="EW795" s="17">
        <v>71.769229999999993</v>
      </c>
      <c r="EX795" s="17">
        <v>70.978629999999995</v>
      </c>
      <c r="EY795" s="17">
        <v>70.213679999999997</v>
      </c>
      <c r="EZ795" s="17">
        <v>70.45299</v>
      </c>
      <c r="FA795" s="17">
        <v>70.153850000000006</v>
      </c>
      <c r="FB795" s="17">
        <v>70.863249999999994</v>
      </c>
      <c r="FC795" s="17">
        <v>75.773510000000002</v>
      </c>
      <c r="FD795" s="17">
        <v>81.863249999999994</v>
      </c>
      <c r="FE795" s="17">
        <v>86.756410000000002</v>
      </c>
      <c r="FF795" s="17">
        <v>89.803420000000003</v>
      </c>
      <c r="FG795" s="17">
        <v>90.068370000000002</v>
      </c>
      <c r="FH795" s="17">
        <v>89.461539999999999</v>
      </c>
      <c r="FI795" s="17">
        <v>90.072649999999996</v>
      </c>
      <c r="FJ795" s="17">
        <v>90.722219999999993</v>
      </c>
      <c r="FK795" s="17">
        <v>89.923079999999999</v>
      </c>
      <c r="FL795" s="17">
        <v>88.149569999999997</v>
      </c>
      <c r="FM795" s="17">
        <v>84.653850000000006</v>
      </c>
      <c r="FN795" s="17">
        <v>81.025639999999996</v>
      </c>
      <c r="FO795" s="17">
        <v>78.803420000000003</v>
      </c>
      <c r="FP795" s="17">
        <v>77.299149999999997</v>
      </c>
      <c r="FQ795" s="17">
        <v>75.871799999999993</v>
      </c>
      <c r="FR795" s="17">
        <v>75.461539999999999</v>
      </c>
      <c r="FS795" s="17">
        <v>0.21998609999999999</v>
      </c>
      <c r="FT795" s="17"/>
      <c r="FU795" s="17">
        <v>1.6822E-2</v>
      </c>
      <c r="FW795" s="17"/>
      <c r="HY795" s="62"/>
      <c r="IA795" s="62"/>
    </row>
    <row r="796" spans="1:235" x14ac:dyDescent="0.25">
      <c r="A796" t="s">
        <v>227</v>
      </c>
      <c r="B796" t="s">
        <v>0</v>
      </c>
      <c r="C796" t="s">
        <v>294</v>
      </c>
      <c r="D796" t="s">
        <v>264</v>
      </c>
      <c r="E796" t="s">
        <v>221</v>
      </c>
      <c r="F796" s="17">
        <v>193</v>
      </c>
      <c r="G796" s="17">
        <v>0.36486000000000002</v>
      </c>
      <c r="H796" s="17">
        <v>0.32771129999999998</v>
      </c>
      <c r="I796" s="17">
        <v>0.30335669999999998</v>
      </c>
      <c r="J796" s="17">
        <v>0.26771719999999999</v>
      </c>
      <c r="K796" s="17">
        <v>0.23688890000000001</v>
      </c>
      <c r="L796" s="17">
        <v>0.22151999999999999</v>
      </c>
      <c r="M796" s="17">
        <v>0.21729200000000001</v>
      </c>
      <c r="N796" s="17">
        <v>0.1519604</v>
      </c>
      <c r="O796" s="17">
        <v>2.3737899999999999E-2</v>
      </c>
      <c r="P796" s="17">
        <v>-9.6577300000000005E-2</v>
      </c>
      <c r="Q796" s="17">
        <v>-0.15682679999999999</v>
      </c>
      <c r="R796" s="17">
        <v>-0.16673479999999999</v>
      </c>
      <c r="S796" s="17">
        <v>-0.14807139999999999</v>
      </c>
      <c r="T796" s="17">
        <v>-6.6722199999999995E-2</v>
      </c>
      <c r="U796" s="17">
        <v>2.4856E-2</v>
      </c>
      <c r="V796" s="17">
        <v>0.14250360000000001</v>
      </c>
      <c r="W796" s="17">
        <v>0.28362749999999998</v>
      </c>
      <c r="X796" s="17">
        <v>0.45393220000000001</v>
      </c>
      <c r="Y796" s="17">
        <v>0.53926269999999998</v>
      </c>
      <c r="Z796" s="17">
        <v>0.50125900000000001</v>
      </c>
      <c r="AA796" s="17">
        <v>0.47728599999999999</v>
      </c>
      <c r="AB796" s="17">
        <v>0.52425739999999998</v>
      </c>
      <c r="AC796" s="17">
        <v>0.47506999999999999</v>
      </c>
      <c r="AD796" s="17">
        <v>0.41172639999999999</v>
      </c>
      <c r="AE796" s="17">
        <v>-5.9188499999999998E-2</v>
      </c>
      <c r="AF796" s="17">
        <v>-3.3892600000000002E-2</v>
      </c>
      <c r="AG796" s="17">
        <v>-2.6227500000000001E-2</v>
      </c>
      <c r="AH796" s="17">
        <v>-2.4930799999999999E-2</v>
      </c>
      <c r="AI796" s="17">
        <v>-4.0048E-2</v>
      </c>
      <c r="AJ796" s="17">
        <v>-3.72252E-2</v>
      </c>
      <c r="AK796" s="17">
        <v>-3.6528600000000001E-2</v>
      </c>
      <c r="AL796" s="17">
        <v>-3.3212100000000001E-2</v>
      </c>
      <c r="AM796" s="17">
        <v>-3.0947800000000001E-2</v>
      </c>
      <c r="AN796" s="17">
        <v>-2.4757899999999999E-2</v>
      </c>
      <c r="AO796" s="17">
        <v>-8.4709999999999994E-3</v>
      </c>
      <c r="AP796" s="17">
        <v>9.8867999999999994E-3</v>
      </c>
      <c r="AQ796" s="17">
        <v>-8.3234999999999993E-3</v>
      </c>
      <c r="AR796" s="17">
        <v>-1.5617000000000001E-3</v>
      </c>
      <c r="AS796" s="17">
        <v>-6.6847E-3</v>
      </c>
      <c r="AT796" s="17">
        <v>-5.3612600000000003E-2</v>
      </c>
      <c r="AU796" s="17">
        <v>0.17343720000000001</v>
      </c>
      <c r="AV796" s="17">
        <v>0.13476089999999999</v>
      </c>
      <c r="AW796" s="17">
        <v>6.8045800000000004E-2</v>
      </c>
      <c r="AX796" s="17">
        <v>2.14104E-2</v>
      </c>
      <c r="AY796" s="17">
        <v>-1.99714E-2</v>
      </c>
      <c r="AZ796" s="17">
        <v>-0.1205127</v>
      </c>
      <c r="BA796" s="17">
        <v>-6.6466800000000006E-2</v>
      </c>
      <c r="BB796" s="17">
        <v>-7.0701100000000003E-2</v>
      </c>
      <c r="BC796" s="17">
        <v>-4.2784099999999999E-2</v>
      </c>
      <c r="BD796" s="17">
        <v>-1.9544599999999999E-2</v>
      </c>
      <c r="BE796" s="17">
        <v>-1.1743399999999999E-2</v>
      </c>
      <c r="BF796" s="17">
        <v>-1.1732599999999999E-2</v>
      </c>
      <c r="BG796" s="17">
        <v>-2.7500299999999998E-2</v>
      </c>
      <c r="BH796" s="17">
        <v>-2.5456800000000002E-2</v>
      </c>
      <c r="BI796" s="17">
        <v>-2.62083E-2</v>
      </c>
      <c r="BJ796" s="17">
        <v>-2.1151099999999999E-2</v>
      </c>
      <c r="BK796" s="17">
        <v>-1.54413E-2</v>
      </c>
      <c r="BL796" s="17">
        <v>-6.9890999999999998E-3</v>
      </c>
      <c r="BM796" s="17">
        <v>1.4141900000000001E-2</v>
      </c>
      <c r="BN796" s="17">
        <v>3.70563E-2</v>
      </c>
      <c r="BO796" s="17">
        <v>1.96396E-2</v>
      </c>
      <c r="BP796" s="17">
        <v>2.7134499999999999E-2</v>
      </c>
      <c r="BQ796" s="17">
        <v>2.2194599999999998E-2</v>
      </c>
      <c r="BR796" s="17">
        <v>-2.4763299999999999E-2</v>
      </c>
      <c r="BS796" s="17">
        <v>0.2025912</v>
      </c>
      <c r="BT796" s="17">
        <v>0.16351650000000001</v>
      </c>
      <c r="BU796" s="17">
        <v>9.3460600000000005E-2</v>
      </c>
      <c r="BV796" s="17">
        <v>4.2113999999999999E-2</v>
      </c>
      <c r="BW796" s="17">
        <v>-6.089E-4</v>
      </c>
      <c r="BX796" s="17">
        <v>-9.7375600000000007E-2</v>
      </c>
      <c r="BY796" s="17">
        <v>-4.75101E-2</v>
      </c>
      <c r="BZ796" s="17">
        <v>-5.2332400000000001E-2</v>
      </c>
      <c r="CA796" s="17">
        <v>-3.1422400000000003E-2</v>
      </c>
      <c r="CB796" s="17">
        <v>-9.6071999999999998E-3</v>
      </c>
      <c r="CC796" s="17">
        <v>-1.7117E-3</v>
      </c>
      <c r="CD796" s="17">
        <v>-2.5915000000000001E-3</v>
      </c>
      <c r="CE796" s="17">
        <v>-1.8809699999999999E-2</v>
      </c>
      <c r="CF796" s="17">
        <v>-1.7305999999999998E-2</v>
      </c>
      <c r="CG796" s="17">
        <v>-1.9060500000000001E-2</v>
      </c>
      <c r="CH796" s="17">
        <v>-1.27977E-2</v>
      </c>
      <c r="CI796" s="17">
        <v>-4.7016000000000002E-3</v>
      </c>
      <c r="CJ796" s="17">
        <v>5.3175000000000002E-3</v>
      </c>
      <c r="CK796" s="17">
        <v>2.98036E-2</v>
      </c>
      <c r="CL796" s="17">
        <v>5.5873899999999997E-2</v>
      </c>
      <c r="CM796" s="17">
        <v>3.9006800000000001E-2</v>
      </c>
      <c r="CN796" s="17">
        <v>4.70094E-2</v>
      </c>
      <c r="CO796" s="17">
        <v>4.2196400000000002E-2</v>
      </c>
      <c r="CP796" s="17">
        <v>-4.7824E-3</v>
      </c>
      <c r="CQ796" s="17">
        <v>0.22278310000000001</v>
      </c>
      <c r="CR796" s="17">
        <v>0.1834325</v>
      </c>
      <c r="CS796" s="17">
        <v>0.1110628</v>
      </c>
      <c r="CT796" s="17">
        <v>5.6453299999999998E-2</v>
      </c>
      <c r="CU796" s="17">
        <v>1.28016E-2</v>
      </c>
      <c r="CV796" s="17">
        <v>-8.1351000000000007E-2</v>
      </c>
      <c r="CW796" s="17">
        <v>-3.4380800000000003E-2</v>
      </c>
      <c r="CX796" s="17">
        <v>-3.9610300000000001E-2</v>
      </c>
      <c r="CY796" s="17">
        <v>-2.0060600000000001E-2</v>
      </c>
      <c r="CZ796" s="17">
        <v>3.302E-4</v>
      </c>
      <c r="DA796" s="17">
        <v>8.3198999999999999E-3</v>
      </c>
      <c r="DB796" s="17">
        <v>6.5496E-3</v>
      </c>
      <c r="DC796" s="17">
        <v>-1.01192E-2</v>
      </c>
      <c r="DD796" s="17">
        <v>-9.1552999999999999E-3</v>
      </c>
      <c r="DE796" s="17">
        <v>-1.19127E-2</v>
      </c>
      <c r="DF796" s="17">
        <v>-4.4443E-3</v>
      </c>
      <c r="DG796" s="17">
        <v>6.0381999999999996E-3</v>
      </c>
      <c r="DH796" s="17">
        <v>1.76241E-2</v>
      </c>
      <c r="DI796" s="17">
        <v>4.5465199999999997E-2</v>
      </c>
      <c r="DJ796" s="17">
        <v>7.4691400000000005E-2</v>
      </c>
      <c r="DK796" s="17">
        <v>5.8374099999999998E-2</v>
      </c>
      <c r="DL796" s="17">
        <v>6.6884299999999994E-2</v>
      </c>
      <c r="DM796" s="17">
        <v>6.2198099999999999E-2</v>
      </c>
      <c r="DN796" s="17">
        <v>1.51985E-2</v>
      </c>
      <c r="DO796" s="17">
        <v>0.2429751</v>
      </c>
      <c r="DP796" s="17">
        <v>0.20334849999999999</v>
      </c>
      <c r="DQ796" s="17">
        <v>0.128665</v>
      </c>
      <c r="DR796" s="17">
        <v>7.0792499999999994E-2</v>
      </c>
      <c r="DS796" s="17">
        <v>2.6211999999999999E-2</v>
      </c>
      <c r="DT796" s="17">
        <v>-6.5326300000000004E-2</v>
      </c>
      <c r="DU796" s="17">
        <v>-2.12514E-2</v>
      </c>
      <c r="DV796" s="17">
        <v>-2.6888200000000001E-2</v>
      </c>
      <c r="DW796" s="17">
        <v>-3.6562000000000001E-3</v>
      </c>
      <c r="DX796" s="17">
        <v>1.4678200000000001E-2</v>
      </c>
      <c r="DY796" s="17">
        <v>2.2804100000000001E-2</v>
      </c>
      <c r="DZ796" s="17">
        <v>1.9747799999999999E-2</v>
      </c>
      <c r="EA796" s="17">
        <v>2.4285000000000001E-3</v>
      </c>
      <c r="EB796" s="17">
        <v>2.6131000000000001E-3</v>
      </c>
      <c r="EC796" s="17">
        <v>-1.5924999999999999E-3</v>
      </c>
      <c r="ED796" s="17">
        <v>7.6166000000000003E-3</v>
      </c>
      <c r="EE796" s="17">
        <v>2.15447E-2</v>
      </c>
      <c r="EF796" s="17">
        <v>3.5392899999999998E-2</v>
      </c>
      <c r="EG796" s="17">
        <v>6.8078100000000003E-2</v>
      </c>
      <c r="EH796" s="17">
        <v>0.10186099999999999</v>
      </c>
      <c r="EI796" s="17">
        <v>8.6337200000000003E-2</v>
      </c>
      <c r="EJ796" s="17">
        <v>9.5580600000000002E-2</v>
      </c>
      <c r="EK796" s="17">
        <v>9.1077400000000003E-2</v>
      </c>
      <c r="EL796" s="17">
        <v>4.4047799999999998E-2</v>
      </c>
      <c r="EM796" s="17">
        <v>0.27212910000000001</v>
      </c>
      <c r="EN796" s="17">
        <v>0.23210410000000001</v>
      </c>
      <c r="EO796" s="17">
        <v>0.15407979999999999</v>
      </c>
      <c r="EP796" s="17">
        <v>9.14962E-2</v>
      </c>
      <c r="EQ796" s="17">
        <v>4.5574499999999997E-2</v>
      </c>
      <c r="ER796" s="17">
        <v>-4.2189200000000003E-2</v>
      </c>
      <c r="ES796" s="17">
        <v>-2.2948000000000001E-3</v>
      </c>
      <c r="ET796" s="17">
        <v>-8.5194999999999993E-3</v>
      </c>
      <c r="EU796" s="17">
        <v>73.559730000000002</v>
      </c>
      <c r="EV796" s="17">
        <v>72.389080000000007</v>
      </c>
      <c r="EW796" s="17">
        <v>71.645049999999998</v>
      </c>
      <c r="EX796" s="17">
        <v>70.761089999999996</v>
      </c>
      <c r="EY796" s="17">
        <v>69.713310000000007</v>
      </c>
      <c r="EZ796" s="17">
        <v>70.044359999999998</v>
      </c>
      <c r="FA796" s="17">
        <v>69.877139999999997</v>
      </c>
      <c r="FB796" s="17">
        <v>70.75085</v>
      </c>
      <c r="FC796" s="17">
        <v>76.375429999999994</v>
      </c>
      <c r="FD796" s="17">
        <v>83.430030000000002</v>
      </c>
      <c r="FE796" s="17">
        <v>89.20478</v>
      </c>
      <c r="FF796" s="17">
        <v>93.191119999999998</v>
      </c>
      <c r="FG796" s="17">
        <v>94.255970000000005</v>
      </c>
      <c r="FH796" s="17">
        <v>93.941980000000001</v>
      </c>
      <c r="FI796" s="17">
        <v>93.860069999999993</v>
      </c>
      <c r="FJ796" s="17">
        <v>94.928330000000003</v>
      </c>
      <c r="FK796" s="17">
        <v>94.839590000000001</v>
      </c>
      <c r="FL796" s="17">
        <v>93.02731</v>
      </c>
      <c r="FM796" s="17">
        <v>88.935149999999993</v>
      </c>
      <c r="FN796" s="17">
        <v>84.143339999999995</v>
      </c>
      <c r="FO796" s="17">
        <v>80.767920000000004</v>
      </c>
      <c r="FP796" s="17">
        <v>78.914670000000001</v>
      </c>
      <c r="FQ796" s="17">
        <v>77.20478</v>
      </c>
      <c r="FR796" s="17">
        <v>76.631399999999999</v>
      </c>
      <c r="FS796" s="17">
        <v>0.25207479999999999</v>
      </c>
      <c r="FT796" s="17"/>
      <c r="FU796" s="17">
        <v>1.6980700000000001E-2</v>
      </c>
      <c r="FW796" s="17"/>
      <c r="HY796" s="62"/>
      <c r="IA796" s="62"/>
    </row>
    <row r="797" spans="1:235" x14ac:dyDescent="0.25">
      <c r="A797" s="62" t="s">
        <v>227</v>
      </c>
      <c r="B797" t="s">
        <v>0</v>
      </c>
      <c r="C797" t="s">
        <v>294</v>
      </c>
      <c r="D797" t="s">
        <v>263</v>
      </c>
      <c r="E797" t="s">
        <v>219</v>
      </c>
      <c r="F797" s="17">
        <v>348</v>
      </c>
      <c r="G797" s="17">
        <v>0.78477169999999996</v>
      </c>
      <c r="H797" s="17">
        <v>0.71791510000000003</v>
      </c>
      <c r="I797" s="17">
        <v>0.63105259999999996</v>
      </c>
      <c r="J797" s="17">
        <v>0.58821230000000002</v>
      </c>
      <c r="K797" s="17">
        <v>0.54857409999999995</v>
      </c>
      <c r="L797" s="17">
        <v>0.5247946</v>
      </c>
      <c r="M797" s="17">
        <v>0.46872140000000001</v>
      </c>
      <c r="N797" s="17">
        <v>0.37658140000000001</v>
      </c>
      <c r="O797" s="17">
        <v>0.233456</v>
      </c>
      <c r="P797" s="17">
        <v>9.2454900000000007E-2</v>
      </c>
      <c r="Q797" s="17">
        <v>-3.6046399999999999E-2</v>
      </c>
      <c r="R797" s="17">
        <v>-0.117035</v>
      </c>
      <c r="S797" s="17">
        <v>-7.7508999999999995E-2</v>
      </c>
      <c r="T797" s="17">
        <v>3.5979299999999999E-2</v>
      </c>
      <c r="U797" s="17">
        <v>0.14963960000000001</v>
      </c>
      <c r="V797" s="17">
        <v>0.37782589999999999</v>
      </c>
      <c r="W797" s="17">
        <v>0.45637139999999998</v>
      </c>
      <c r="X797" s="17">
        <v>0.80897609999999998</v>
      </c>
      <c r="Y797" s="17">
        <v>1.0178670000000001</v>
      </c>
      <c r="Z797" s="17">
        <v>0.9703311</v>
      </c>
      <c r="AA797" s="17">
        <v>0.99514159999999996</v>
      </c>
      <c r="AB797" s="17">
        <v>1.0156879999999999</v>
      </c>
      <c r="AC797" s="17">
        <v>0.90956939999999997</v>
      </c>
      <c r="AD797" s="17">
        <v>0.79317930000000003</v>
      </c>
      <c r="AE797" s="17">
        <v>-1.7729600000000002E-2</v>
      </c>
      <c r="AF797" s="17">
        <v>-1.6428499999999999E-2</v>
      </c>
      <c r="AG797" s="17">
        <v>-3.7725799999999997E-2</v>
      </c>
      <c r="AH797" s="17">
        <v>-3.0177300000000001E-2</v>
      </c>
      <c r="AI797" s="17">
        <v>-3.0417E-2</v>
      </c>
      <c r="AJ797" s="17">
        <v>-3.6431600000000001E-2</v>
      </c>
      <c r="AK797" s="17">
        <v>-3.4507599999999999E-2</v>
      </c>
      <c r="AL797" s="17">
        <v>-3.9924000000000001E-2</v>
      </c>
      <c r="AM797" s="17">
        <v>-3.6041299999999998E-2</v>
      </c>
      <c r="AN797" s="17">
        <v>-5.2304400000000001E-2</v>
      </c>
      <c r="AO797" s="17">
        <v>-8.1532400000000005E-2</v>
      </c>
      <c r="AP797" s="17">
        <v>-5.6027800000000003E-2</v>
      </c>
      <c r="AQ797" s="17">
        <v>-5.9057400000000003E-2</v>
      </c>
      <c r="AR797" s="17">
        <v>-1.6905699999999999E-2</v>
      </c>
      <c r="AS797" s="17">
        <v>-8.6173899999999998E-2</v>
      </c>
      <c r="AT797" s="17">
        <v>-0.1484065</v>
      </c>
      <c r="AU797" s="17">
        <v>0.28795920000000003</v>
      </c>
      <c r="AV797" s="17">
        <v>0.26370739999999998</v>
      </c>
      <c r="AW797" s="17">
        <v>0.2021734</v>
      </c>
      <c r="AX797" s="17">
        <v>0.1165885</v>
      </c>
      <c r="AY797" s="17">
        <v>3.6522600000000002E-2</v>
      </c>
      <c r="AZ797" s="17">
        <v>-0.1771904</v>
      </c>
      <c r="BA797" s="17">
        <v>-0.12240429999999999</v>
      </c>
      <c r="BB797" s="17">
        <v>-0.10126590000000001</v>
      </c>
      <c r="BC797" s="17">
        <v>5.9345999999999999E-3</v>
      </c>
      <c r="BD797" s="17">
        <v>5.9331999999999996E-3</v>
      </c>
      <c r="BE797" s="17">
        <v>-1.59709E-2</v>
      </c>
      <c r="BF797" s="17">
        <v>-1.03766E-2</v>
      </c>
      <c r="BG797" s="17">
        <v>-1.19171E-2</v>
      </c>
      <c r="BH797" s="17">
        <v>-1.82095E-2</v>
      </c>
      <c r="BI797" s="17">
        <v>-1.77649E-2</v>
      </c>
      <c r="BJ797" s="17">
        <v>-2.26091E-2</v>
      </c>
      <c r="BK797" s="17">
        <v>-1.3027E-2</v>
      </c>
      <c r="BL797" s="17">
        <v>-2.4904599999999999E-2</v>
      </c>
      <c r="BM797" s="17">
        <v>-4.8845199999999998E-2</v>
      </c>
      <c r="BN797" s="17">
        <v>-2.2346100000000001E-2</v>
      </c>
      <c r="BO797" s="17">
        <v>-2.28989E-2</v>
      </c>
      <c r="BP797" s="17">
        <v>2.23906E-2</v>
      </c>
      <c r="BQ797" s="17">
        <v>-4.3636500000000002E-2</v>
      </c>
      <c r="BR797" s="17">
        <v>-0.104495</v>
      </c>
      <c r="BS797" s="17">
        <v>0.32802239999999999</v>
      </c>
      <c r="BT797" s="17">
        <v>0.30049789999999998</v>
      </c>
      <c r="BU797" s="17">
        <v>0.23698159999999999</v>
      </c>
      <c r="BV797" s="17">
        <v>0.14890329999999999</v>
      </c>
      <c r="BW797" s="17">
        <v>6.59777E-2</v>
      </c>
      <c r="BX797" s="17">
        <v>-0.1450506</v>
      </c>
      <c r="BY797" s="17">
        <v>-9.4768900000000003E-2</v>
      </c>
      <c r="BZ797" s="17">
        <v>-7.5551800000000002E-2</v>
      </c>
      <c r="CA797" s="17">
        <v>2.2324299999999998E-2</v>
      </c>
      <c r="CB797" s="17">
        <v>2.14208E-2</v>
      </c>
      <c r="CC797" s="17">
        <v>-9.0350000000000001E-4</v>
      </c>
      <c r="CD797" s="17">
        <v>3.3371999999999998E-3</v>
      </c>
      <c r="CE797" s="17">
        <v>8.9590000000000004E-4</v>
      </c>
      <c r="CF797" s="17">
        <v>-5.5890000000000002E-3</v>
      </c>
      <c r="CG797" s="17">
        <v>-6.169E-3</v>
      </c>
      <c r="CH797" s="17">
        <v>-1.06169E-2</v>
      </c>
      <c r="CI797" s="17">
        <v>2.9126E-3</v>
      </c>
      <c r="CJ797" s="17">
        <v>-5.9275999999999999E-3</v>
      </c>
      <c r="CK797" s="17">
        <v>-2.62061E-2</v>
      </c>
      <c r="CL797" s="17">
        <v>9.817999999999999E-4</v>
      </c>
      <c r="CM797" s="17">
        <v>2.1443999999999999E-3</v>
      </c>
      <c r="CN797" s="17">
        <v>4.9607100000000001E-2</v>
      </c>
      <c r="CO797" s="17">
        <v>-1.4175200000000001E-2</v>
      </c>
      <c r="CP797" s="17">
        <v>-7.4081999999999995E-2</v>
      </c>
      <c r="CQ797" s="17">
        <v>0.35576999999999998</v>
      </c>
      <c r="CR797" s="17">
        <v>0.32597900000000002</v>
      </c>
      <c r="CS797" s="17">
        <v>0.26108969999999998</v>
      </c>
      <c r="CT797" s="17">
        <v>0.17128450000000001</v>
      </c>
      <c r="CU797" s="17">
        <v>8.6378300000000005E-2</v>
      </c>
      <c r="CV797" s="17">
        <v>-0.1227907</v>
      </c>
      <c r="CW797" s="17">
        <v>-7.5628699999999993E-2</v>
      </c>
      <c r="CX797" s="17">
        <v>-5.77422E-2</v>
      </c>
      <c r="CY797" s="17">
        <v>3.8714100000000001E-2</v>
      </c>
      <c r="CZ797" s="17">
        <v>3.6908499999999997E-2</v>
      </c>
      <c r="DA797" s="17">
        <v>1.41639E-2</v>
      </c>
      <c r="DB797" s="17">
        <v>1.70511E-2</v>
      </c>
      <c r="DC797" s="17">
        <v>1.37089E-2</v>
      </c>
      <c r="DD797" s="17">
        <v>7.0315999999999998E-3</v>
      </c>
      <c r="DE797" s="17">
        <v>5.4270000000000004E-3</v>
      </c>
      <c r="DF797" s="17">
        <v>1.3753000000000001E-3</v>
      </c>
      <c r="DG797" s="17">
        <v>1.8852299999999999E-2</v>
      </c>
      <c r="DH797" s="17">
        <v>1.3049399999999999E-2</v>
      </c>
      <c r="DI797" s="17">
        <v>-3.5671000000000001E-3</v>
      </c>
      <c r="DJ797" s="17">
        <v>2.43097E-2</v>
      </c>
      <c r="DK797" s="17">
        <v>2.7187599999999999E-2</v>
      </c>
      <c r="DL797" s="17">
        <v>7.6823500000000003E-2</v>
      </c>
      <c r="DM797" s="17">
        <v>1.5285999999999999E-2</v>
      </c>
      <c r="DN797" s="17">
        <v>-4.3669100000000002E-2</v>
      </c>
      <c r="DO797" s="17">
        <v>0.38351760000000001</v>
      </c>
      <c r="DP797" s="17">
        <v>0.35145999999999999</v>
      </c>
      <c r="DQ797" s="17">
        <v>0.2851978</v>
      </c>
      <c r="DR797" s="17">
        <v>0.1936657</v>
      </c>
      <c r="DS797" s="17">
        <v>0.1067789</v>
      </c>
      <c r="DT797" s="17">
        <v>-0.1005307</v>
      </c>
      <c r="DU797" s="17">
        <v>-5.6488499999999997E-2</v>
      </c>
      <c r="DV797" s="17">
        <v>-3.9932700000000002E-2</v>
      </c>
      <c r="DW797" s="17">
        <v>6.2378200000000002E-2</v>
      </c>
      <c r="DX797" s="17">
        <v>5.9270200000000002E-2</v>
      </c>
      <c r="DY797" s="17">
        <v>3.5918800000000001E-2</v>
      </c>
      <c r="DZ797" s="17">
        <v>3.6851700000000001E-2</v>
      </c>
      <c r="EA797" s="17">
        <v>3.2208800000000003E-2</v>
      </c>
      <c r="EB797" s="17">
        <v>2.5253600000000001E-2</v>
      </c>
      <c r="EC797" s="17">
        <v>2.2169700000000001E-2</v>
      </c>
      <c r="ED797" s="17">
        <v>1.8690200000000001E-2</v>
      </c>
      <c r="EE797" s="17">
        <v>4.1866599999999997E-2</v>
      </c>
      <c r="EF797" s="17">
        <v>4.0449199999999998E-2</v>
      </c>
      <c r="EG797" s="17">
        <v>2.9120099999999999E-2</v>
      </c>
      <c r="EH797" s="17">
        <v>5.7991500000000001E-2</v>
      </c>
      <c r="EI797" s="17">
        <v>6.3346100000000002E-2</v>
      </c>
      <c r="EJ797" s="17">
        <v>0.1161198</v>
      </c>
      <c r="EK797" s="17">
        <v>5.7823399999999997E-2</v>
      </c>
      <c r="EL797" s="17">
        <v>2.4240000000000001E-4</v>
      </c>
      <c r="EM797" s="17">
        <v>0.42358069999999998</v>
      </c>
      <c r="EN797" s="17">
        <v>0.3882505</v>
      </c>
      <c r="EO797" s="17">
        <v>0.32000600000000001</v>
      </c>
      <c r="EP797" s="17">
        <v>0.2259805</v>
      </c>
      <c r="EQ797" s="17">
        <v>0.13623399999999999</v>
      </c>
      <c r="ER797" s="17">
        <v>-6.8390900000000004E-2</v>
      </c>
      <c r="ES797" s="17">
        <v>-2.88531E-2</v>
      </c>
      <c r="ET797" s="17">
        <v>-1.42185E-2</v>
      </c>
      <c r="EU797" s="17">
        <v>80.09975</v>
      </c>
      <c r="EV797" s="17">
        <v>79.179289999999995</v>
      </c>
      <c r="EW797" s="17">
        <v>77.743690000000001</v>
      </c>
      <c r="EX797" s="17">
        <v>77.436869999999999</v>
      </c>
      <c r="EY797" s="17">
        <v>77.487369999999999</v>
      </c>
      <c r="EZ797" s="17">
        <v>76.852270000000004</v>
      </c>
      <c r="FA797" s="17">
        <v>76.691919999999996</v>
      </c>
      <c r="FB797" s="17">
        <v>77.189390000000003</v>
      </c>
      <c r="FC797" s="17">
        <v>81.536609999999996</v>
      </c>
      <c r="FD797" s="17">
        <v>86.627529999999993</v>
      </c>
      <c r="FE797" s="17">
        <v>89.138890000000004</v>
      </c>
      <c r="FF797" s="17">
        <v>90.765150000000006</v>
      </c>
      <c r="FG797" s="17">
        <v>92.262630000000001</v>
      </c>
      <c r="FH797" s="17">
        <v>92.031559999999999</v>
      </c>
      <c r="FI797" s="17">
        <v>92.078289999999996</v>
      </c>
      <c r="FJ797" s="17">
        <v>92.732320000000001</v>
      </c>
      <c r="FK797" s="17">
        <v>91.744950000000003</v>
      </c>
      <c r="FL797" s="17">
        <v>90.540409999999994</v>
      </c>
      <c r="FM797" s="17">
        <v>88.678030000000007</v>
      </c>
      <c r="FN797" s="17">
        <v>84.678030000000007</v>
      </c>
      <c r="FO797" s="17">
        <v>81.815659999999994</v>
      </c>
      <c r="FP797" s="17">
        <v>80.59975</v>
      </c>
      <c r="FQ797" s="17">
        <v>80.165409999999994</v>
      </c>
      <c r="FR797" s="17">
        <v>79.171710000000004</v>
      </c>
      <c r="FS797" s="17">
        <v>0.60401119999999997</v>
      </c>
      <c r="FT797" s="17"/>
      <c r="FU797" s="17">
        <v>3.7977900000000002E-2</v>
      </c>
      <c r="FW797" s="17"/>
      <c r="IA797" s="62"/>
    </row>
    <row r="798" spans="1:235" x14ac:dyDescent="0.25">
      <c r="A798" t="s">
        <v>227</v>
      </c>
      <c r="B798" t="s">
        <v>0</v>
      </c>
      <c r="C798" t="s">
        <v>294</v>
      </c>
      <c r="D798" t="s">
        <v>263</v>
      </c>
      <c r="E798" t="s">
        <v>220</v>
      </c>
      <c r="F798" s="17">
        <v>154</v>
      </c>
      <c r="G798" s="17">
        <v>0.35953869999999999</v>
      </c>
      <c r="H798" s="17">
        <v>0.35277969999999997</v>
      </c>
      <c r="I798" s="17">
        <v>0.29821690000000001</v>
      </c>
      <c r="J798" s="17">
        <v>0.27530009999999999</v>
      </c>
      <c r="K798" s="17">
        <v>0.25928420000000002</v>
      </c>
      <c r="L798" s="17">
        <v>0.24315290000000001</v>
      </c>
      <c r="M798" s="17">
        <v>0.21823210000000001</v>
      </c>
      <c r="N798" s="17">
        <v>0.17197490000000001</v>
      </c>
      <c r="O798" s="17">
        <v>0.1085072</v>
      </c>
      <c r="P798" s="17">
        <v>5.0598299999999999E-2</v>
      </c>
      <c r="Q798" s="17">
        <v>-1.7297099999999999E-2</v>
      </c>
      <c r="R798" s="17">
        <v>-4.5631100000000001E-2</v>
      </c>
      <c r="S798" s="17">
        <v>-5.2326699999999997E-2</v>
      </c>
      <c r="T798" s="17">
        <v>6.1939999999999999E-4</v>
      </c>
      <c r="U798" s="17">
        <v>5.6579499999999998E-2</v>
      </c>
      <c r="V798" s="17">
        <v>0.1693944</v>
      </c>
      <c r="W798" s="17">
        <v>0.22151660000000001</v>
      </c>
      <c r="X798" s="17">
        <v>0.39002629999999999</v>
      </c>
      <c r="Y798" s="17">
        <v>0.48706139999999998</v>
      </c>
      <c r="Z798" s="17">
        <v>0.43669350000000001</v>
      </c>
      <c r="AA798" s="17">
        <v>0.45101809999999998</v>
      </c>
      <c r="AB798" s="17">
        <v>0.46819929999999998</v>
      </c>
      <c r="AC798" s="17">
        <v>0.42492370000000002</v>
      </c>
      <c r="AD798" s="17">
        <v>0.35130869999999997</v>
      </c>
      <c r="AE798" s="17">
        <v>-7.1234000000000002E-3</v>
      </c>
      <c r="AF798" s="17">
        <v>5.7761000000000002E-3</v>
      </c>
      <c r="AG798" s="17">
        <v>-9.3509000000000005E-3</v>
      </c>
      <c r="AH798" s="17">
        <v>-1.06219E-2</v>
      </c>
      <c r="AI798" s="17">
        <v>-2.343E-3</v>
      </c>
      <c r="AJ798" s="17">
        <v>-8.633E-3</v>
      </c>
      <c r="AK798" s="17">
        <v>-5.9313999999999999E-3</v>
      </c>
      <c r="AL798" s="17">
        <v>-1.4202899999999999E-2</v>
      </c>
      <c r="AM798" s="17">
        <v>-1.3924000000000001E-2</v>
      </c>
      <c r="AN798" s="17">
        <v>-2.6797600000000001E-2</v>
      </c>
      <c r="AO798" s="17">
        <v>-4.6606399999999999E-2</v>
      </c>
      <c r="AP798" s="17">
        <v>-2.0654800000000001E-2</v>
      </c>
      <c r="AQ798" s="17">
        <v>-1.6397800000000001E-2</v>
      </c>
      <c r="AR798" s="17">
        <v>1.6974599999999999E-2</v>
      </c>
      <c r="AS798" s="17">
        <v>-2.9650699999999999E-2</v>
      </c>
      <c r="AT798" s="17">
        <v>-0.1132174</v>
      </c>
      <c r="AU798" s="17">
        <v>0.133494</v>
      </c>
      <c r="AV798" s="17">
        <v>0.1312981</v>
      </c>
      <c r="AW798" s="17">
        <v>0.1016045</v>
      </c>
      <c r="AX798" s="17">
        <v>4.4522800000000001E-2</v>
      </c>
      <c r="AY798" s="17">
        <v>8.5211000000000002E-3</v>
      </c>
      <c r="AZ798" s="17">
        <v>-8.5768399999999995E-2</v>
      </c>
      <c r="BA798" s="17">
        <v>-5.5616800000000001E-2</v>
      </c>
      <c r="BB798" s="17">
        <v>-6.0280100000000003E-2</v>
      </c>
      <c r="BC798" s="17">
        <v>1.01983E-2</v>
      </c>
      <c r="BD798" s="17">
        <v>2.2546699999999999E-2</v>
      </c>
      <c r="BE798" s="17">
        <v>6.3251000000000002E-3</v>
      </c>
      <c r="BF798" s="17">
        <v>3.7772999999999999E-3</v>
      </c>
      <c r="BG798" s="17">
        <v>1.09835E-2</v>
      </c>
      <c r="BH798" s="17">
        <v>4.1919000000000001E-3</v>
      </c>
      <c r="BI798" s="17">
        <v>6.8785000000000001E-3</v>
      </c>
      <c r="BJ798" s="17">
        <v>-1.8511999999999999E-3</v>
      </c>
      <c r="BK798" s="17">
        <v>2.9529000000000001E-3</v>
      </c>
      <c r="BL798" s="17">
        <v>-8.2281000000000003E-3</v>
      </c>
      <c r="BM798" s="17">
        <v>-2.5455100000000001E-2</v>
      </c>
      <c r="BN798" s="17">
        <v>2.0844000000000001E-3</v>
      </c>
      <c r="BO798" s="17">
        <v>7.9269000000000006E-3</v>
      </c>
      <c r="BP798" s="17">
        <v>4.3377699999999998E-2</v>
      </c>
      <c r="BQ798" s="17">
        <v>-9.4970000000000005E-4</v>
      </c>
      <c r="BR798" s="17">
        <v>-8.0487699999999995E-2</v>
      </c>
      <c r="BS798" s="17">
        <v>0.16214970000000001</v>
      </c>
      <c r="BT798" s="17">
        <v>0.15863070000000001</v>
      </c>
      <c r="BU798" s="17">
        <v>0.12766250000000001</v>
      </c>
      <c r="BV798" s="17">
        <v>6.8416900000000003E-2</v>
      </c>
      <c r="BW798" s="17">
        <v>3.0827400000000001E-2</v>
      </c>
      <c r="BX798" s="17">
        <v>-6.09875E-2</v>
      </c>
      <c r="BY798" s="17">
        <v>-3.5189900000000003E-2</v>
      </c>
      <c r="BZ798" s="17">
        <v>-4.1560399999999997E-2</v>
      </c>
      <c r="CA798" s="17">
        <v>2.2195300000000001E-2</v>
      </c>
      <c r="CB798" s="17">
        <v>3.4161999999999998E-2</v>
      </c>
      <c r="CC798" s="17">
        <v>1.7182300000000001E-2</v>
      </c>
      <c r="CD798" s="17">
        <v>1.3750200000000001E-2</v>
      </c>
      <c r="CE798" s="17">
        <v>2.0213399999999999E-2</v>
      </c>
      <c r="CF798" s="17">
        <v>1.3074300000000001E-2</v>
      </c>
      <c r="CG798" s="17">
        <v>1.57506E-2</v>
      </c>
      <c r="CH798" s="17">
        <v>6.7035000000000003E-3</v>
      </c>
      <c r="CI798" s="17">
        <v>1.46418E-2</v>
      </c>
      <c r="CJ798" s="17">
        <v>4.633E-3</v>
      </c>
      <c r="CK798" s="17">
        <v>-1.0805800000000001E-2</v>
      </c>
      <c r="CL798" s="17">
        <v>1.7833499999999999E-2</v>
      </c>
      <c r="CM798" s="17">
        <v>2.47742E-2</v>
      </c>
      <c r="CN798" s="17">
        <v>6.1664400000000001E-2</v>
      </c>
      <c r="CO798" s="17">
        <v>1.8928500000000001E-2</v>
      </c>
      <c r="CP798" s="17">
        <v>-5.7819200000000001E-2</v>
      </c>
      <c r="CQ798" s="17">
        <v>0.18199650000000001</v>
      </c>
      <c r="CR798" s="17">
        <v>0.1775612</v>
      </c>
      <c r="CS798" s="17">
        <v>0.14571010000000001</v>
      </c>
      <c r="CT798" s="17">
        <v>8.4965799999999994E-2</v>
      </c>
      <c r="CU798" s="17">
        <v>4.6276699999999997E-2</v>
      </c>
      <c r="CV798" s="17">
        <v>-4.3824299999999997E-2</v>
      </c>
      <c r="CW798" s="17">
        <v>-2.10423E-2</v>
      </c>
      <c r="CX798" s="17">
        <v>-2.8595200000000001E-2</v>
      </c>
      <c r="CY798" s="17">
        <v>3.4192300000000002E-2</v>
      </c>
      <c r="CZ798" s="17">
        <v>4.5777199999999997E-2</v>
      </c>
      <c r="DA798" s="17">
        <v>2.8039499999999998E-2</v>
      </c>
      <c r="DB798" s="17">
        <v>2.37231E-2</v>
      </c>
      <c r="DC798" s="17">
        <v>2.9443299999999999E-2</v>
      </c>
      <c r="DD798" s="17">
        <v>2.1956799999999999E-2</v>
      </c>
      <c r="DE798" s="17">
        <v>2.4622700000000001E-2</v>
      </c>
      <c r="DF798" s="17">
        <v>1.52582E-2</v>
      </c>
      <c r="DG798" s="17">
        <v>2.6330699999999999E-2</v>
      </c>
      <c r="DH798" s="17">
        <v>1.7494200000000001E-2</v>
      </c>
      <c r="DI798" s="17">
        <v>3.8435000000000001E-3</v>
      </c>
      <c r="DJ798" s="17">
        <v>3.3582599999999997E-2</v>
      </c>
      <c r="DK798" s="17">
        <v>4.1621499999999999E-2</v>
      </c>
      <c r="DL798" s="17">
        <v>7.9951099999999997E-2</v>
      </c>
      <c r="DM798" s="17">
        <v>3.88067E-2</v>
      </c>
      <c r="DN798" s="17">
        <v>-3.5150800000000003E-2</v>
      </c>
      <c r="DO798" s="17">
        <v>0.2018433</v>
      </c>
      <c r="DP798" s="17">
        <v>0.19649169999999999</v>
      </c>
      <c r="DQ798" s="17">
        <v>0.16375780000000001</v>
      </c>
      <c r="DR798" s="17">
        <v>0.1015148</v>
      </c>
      <c r="DS798" s="17">
        <v>6.1726000000000003E-2</v>
      </c>
      <c r="DT798" s="17">
        <v>-2.6661199999999999E-2</v>
      </c>
      <c r="DU798" s="17">
        <v>-6.8947000000000001E-3</v>
      </c>
      <c r="DV798" s="17">
        <v>-1.5630000000000002E-2</v>
      </c>
      <c r="DW798" s="17">
        <v>5.1513999999999997E-2</v>
      </c>
      <c r="DX798" s="17">
        <v>6.2547800000000001E-2</v>
      </c>
      <c r="DY798" s="17">
        <v>4.3715499999999997E-2</v>
      </c>
      <c r="DZ798" s="17">
        <v>3.8122299999999998E-2</v>
      </c>
      <c r="EA798" s="17">
        <v>4.27699E-2</v>
      </c>
      <c r="EB798" s="17">
        <v>3.4781600000000003E-2</v>
      </c>
      <c r="EC798" s="17">
        <v>3.7432699999999999E-2</v>
      </c>
      <c r="ED798" s="17">
        <v>2.76099E-2</v>
      </c>
      <c r="EE798" s="17">
        <v>4.3207599999999999E-2</v>
      </c>
      <c r="EF798" s="17">
        <v>3.6063600000000001E-2</v>
      </c>
      <c r="EG798" s="17">
        <v>2.4994700000000002E-2</v>
      </c>
      <c r="EH798" s="17">
        <v>5.6321799999999998E-2</v>
      </c>
      <c r="EI798" s="17">
        <v>6.5946299999999999E-2</v>
      </c>
      <c r="EJ798" s="17">
        <v>0.1063542</v>
      </c>
      <c r="EK798" s="17">
        <v>6.7507700000000004E-2</v>
      </c>
      <c r="EL798" s="17">
        <v>-2.4210999999999998E-3</v>
      </c>
      <c r="EM798" s="17">
        <v>0.23049900000000001</v>
      </c>
      <c r="EN798" s="17">
        <v>0.2238243</v>
      </c>
      <c r="EO798" s="17">
        <v>0.1898157</v>
      </c>
      <c r="EP798" s="17">
        <v>0.12540889999999999</v>
      </c>
      <c r="EQ798" s="17">
        <v>8.4032300000000004E-2</v>
      </c>
      <c r="ER798" s="17">
        <v>-1.8802999999999999E-3</v>
      </c>
      <c r="ES798" s="17">
        <v>1.35321E-2</v>
      </c>
      <c r="ET798" s="17">
        <v>3.0896999999999999E-3</v>
      </c>
      <c r="EU798" s="17">
        <v>79.236469999999997</v>
      </c>
      <c r="EV798" s="17">
        <v>78.655270000000002</v>
      </c>
      <c r="EW798" s="17">
        <v>77.378910000000005</v>
      </c>
      <c r="EX798" s="17">
        <v>76.948719999999994</v>
      </c>
      <c r="EY798" s="17">
        <v>76.96866</v>
      </c>
      <c r="EZ798" s="17">
        <v>76.541309999999996</v>
      </c>
      <c r="FA798" s="17">
        <v>76.225070000000002</v>
      </c>
      <c r="FB798" s="17">
        <v>76.951570000000004</v>
      </c>
      <c r="FC798" s="17">
        <v>81.153850000000006</v>
      </c>
      <c r="FD798" s="17">
        <v>86.396010000000004</v>
      </c>
      <c r="FE798" s="17">
        <v>87.715100000000007</v>
      </c>
      <c r="FF798" s="17">
        <v>88.83475</v>
      </c>
      <c r="FG798" s="17">
        <v>90.319090000000003</v>
      </c>
      <c r="FH798" s="17">
        <v>90.085470000000001</v>
      </c>
      <c r="FI798" s="17">
        <v>90.464389999999995</v>
      </c>
      <c r="FJ798" s="17">
        <v>91.313389999999998</v>
      </c>
      <c r="FK798" s="17">
        <v>90.319090000000003</v>
      </c>
      <c r="FL798" s="17">
        <v>89.188029999999998</v>
      </c>
      <c r="FM798" s="17">
        <v>87.162390000000002</v>
      </c>
      <c r="FN798" s="17">
        <v>83.44444</v>
      </c>
      <c r="FO798" s="17">
        <v>81.014240000000001</v>
      </c>
      <c r="FP798" s="17">
        <v>79.980059999999995</v>
      </c>
      <c r="FQ798" s="17">
        <v>79.57835</v>
      </c>
      <c r="FR798" s="17">
        <v>78.481480000000005</v>
      </c>
      <c r="FS798" s="17">
        <v>0.33712029999999998</v>
      </c>
      <c r="FT798" s="17"/>
      <c r="FU798" s="17">
        <v>2.0232199999999999E-2</v>
      </c>
      <c r="FW798" s="17"/>
      <c r="HY798" s="62"/>
      <c r="IA798" s="62"/>
    </row>
    <row r="799" spans="1:235" x14ac:dyDescent="0.25">
      <c r="A799" t="s">
        <v>227</v>
      </c>
      <c r="B799" t="s">
        <v>0</v>
      </c>
      <c r="C799" t="s">
        <v>294</v>
      </c>
      <c r="D799" t="s">
        <v>263</v>
      </c>
      <c r="E799" t="s">
        <v>221</v>
      </c>
      <c r="F799" s="17">
        <v>194</v>
      </c>
      <c r="G799" s="17">
        <v>0.42680689999999999</v>
      </c>
      <c r="H799" s="17">
        <v>0.3678768</v>
      </c>
      <c r="I799" s="17">
        <v>0.33448109999999998</v>
      </c>
      <c r="J799" s="17">
        <v>0.31391639999999998</v>
      </c>
      <c r="K799" s="17">
        <v>0.29165029999999997</v>
      </c>
      <c r="L799" s="17">
        <v>0.2830799</v>
      </c>
      <c r="M799" s="17">
        <v>0.25297219999999998</v>
      </c>
      <c r="N799" s="17">
        <v>0.20539859999999999</v>
      </c>
      <c r="O799" s="17">
        <v>0.1262094</v>
      </c>
      <c r="P799" s="17">
        <v>4.1400300000000001E-2</v>
      </c>
      <c r="Q799" s="17">
        <v>-1.91249E-2</v>
      </c>
      <c r="R799" s="17">
        <v>-6.8908399999999995E-2</v>
      </c>
      <c r="S799" s="17">
        <v>-2.2724999999999999E-2</v>
      </c>
      <c r="T799" s="17">
        <v>3.9443899999999997E-2</v>
      </c>
      <c r="U799" s="17">
        <v>9.7245100000000001E-2</v>
      </c>
      <c r="V799" s="17">
        <v>0.20920349999999999</v>
      </c>
      <c r="W799" s="17">
        <v>0.24024980000000001</v>
      </c>
      <c r="X799" s="17">
        <v>0.42450450000000001</v>
      </c>
      <c r="Y799" s="17">
        <v>0.53578170000000003</v>
      </c>
      <c r="Z799" s="17">
        <v>0.53474699999999997</v>
      </c>
      <c r="AA799" s="17">
        <v>0.54472969999999998</v>
      </c>
      <c r="AB799" s="17">
        <v>0.54787989999999998</v>
      </c>
      <c r="AC799" s="17">
        <v>0.48575580000000002</v>
      </c>
      <c r="AD799" s="17">
        <v>0.44116880000000003</v>
      </c>
      <c r="AE799" s="17">
        <v>-2.6046799999999998E-2</v>
      </c>
      <c r="AF799" s="17">
        <v>-3.5601000000000001E-2</v>
      </c>
      <c r="AG799" s="17">
        <v>-4.233E-2</v>
      </c>
      <c r="AH799" s="17">
        <v>-3.2929100000000003E-2</v>
      </c>
      <c r="AI799" s="17">
        <v>-3.91074E-2</v>
      </c>
      <c r="AJ799" s="17">
        <v>-3.9321500000000002E-2</v>
      </c>
      <c r="AK799" s="17">
        <v>-3.8302900000000001E-2</v>
      </c>
      <c r="AL799" s="17">
        <v>-3.7353499999999998E-2</v>
      </c>
      <c r="AM799" s="17">
        <v>-3.7482300000000003E-2</v>
      </c>
      <c r="AN799" s="17">
        <v>-4.4953E-2</v>
      </c>
      <c r="AO799" s="17">
        <v>-5.77371E-2</v>
      </c>
      <c r="AP799" s="17">
        <v>-5.6525699999999998E-2</v>
      </c>
      <c r="AQ799" s="17">
        <v>-6.5488699999999997E-2</v>
      </c>
      <c r="AR799" s="17">
        <v>-5.6983699999999998E-2</v>
      </c>
      <c r="AS799" s="17">
        <v>-8.1991300000000003E-2</v>
      </c>
      <c r="AT799" s="17">
        <v>-6.4503000000000005E-2</v>
      </c>
      <c r="AU799" s="17">
        <v>0.13189129999999999</v>
      </c>
      <c r="AV799" s="17">
        <v>0.11175309999999999</v>
      </c>
      <c r="AW799" s="17">
        <v>8.0592700000000003E-2</v>
      </c>
      <c r="AX799" s="17">
        <v>4.99765E-2</v>
      </c>
      <c r="AY799" s="17">
        <v>7.2288999999999999E-3</v>
      </c>
      <c r="AZ799" s="17">
        <v>-0.1142131</v>
      </c>
      <c r="BA799" s="17">
        <v>-8.5533300000000007E-2</v>
      </c>
      <c r="BB799" s="17">
        <v>-6.0043699999999998E-2</v>
      </c>
      <c r="BC799" s="17">
        <v>-9.6521000000000003E-3</v>
      </c>
      <c r="BD799" s="17">
        <v>-2.04593E-2</v>
      </c>
      <c r="BE799" s="17">
        <v>-2.70321E-2</v>
      </c>
      <c r="BF799" s="17">
        <v>-1.9028799999999998E-2</v>
      </c>
      <c r="BG799" s="17">
        <v>-2.6026000000000001E-2</v>
      </c>
      <c r="BH799" s="17">
        <v>-2.6274100000000002E-2</v>
      </c>
      <c r="BI799" s="17">
        <v>-2.7168600000000001E-2</v>
      </c>
      <c r="BJ799" s="17">
        <v>-2.50593E-2</v>
      </c>
      <c r="BK799" s="17">
        <v>-2.1535200000000001E-2</v>
      </c>
      <c r="BL799" s="17">
        <v>-2.4899500000000001E-2</v>
      </c>
      <c r="BM799" s="17">
        <v>-3.29495E-2</v>
      </c>
      <c r="BN799" s="17">
        <v>-3.1629299999999999E-2</v>
      </c>
      <c r="BO799" s="17">
        <v>-3.8781099999999999E-2</v>
      </c>
      <c r="BP799" s="17">
        <v>-2.81141E-2</v>
      </c>
      <c r="BQ799" s="17">
        <v>-5.0690100000000002E-2</v>
      </c>
      <c r="BR799" s="17">
        <v>-3.55035E-2</v>
      </c>
      <c r="BS799" s="17">
        <v>0.15981519999999999</v>
      </c>
      <c r="BT799" s="17">
        <v>0.1366947</v>
      </c>
      <c r="BU799" s="17">
        <v>0.1040954</v>
      </c>
      <c r="BV799" s="17">
        <v>7.2100200000000003E-2</v>
      </c>
      <c r="BW799" s="17">
        <v>2.7012499999999998E-2</v>
      </c>
      <c r="BX799" s="17">
        <v>-9.3144900000000003E-2</v>
      </c>
      <c r="BY799" s="17">
        <v>-6.6578100000000001E-2</v>
      </c>
      <c r="BZ799" s="17">
        <v>-4.2199E-2</v>
      </c>
      <c r="CA799" s="17">
        <v>1.7028E-3</v>
      </c>
      <c r="CB799" s="17">
        <v>-9.9722999999999999E-3</v>
      </c>
      <c r="CC799" s="17">
        <v>-1.6436699999999999E-2</v>
      </c>
      <c r="CD799" s="17">
        <v>-9.4015000000000001E-3</v>
      </c>
      <c r="CE799" s="17">
        <v>-1.69658E-2</v>
      </c>
      <c r="CF799" s="17">
        <v>-1.72374E-2</v>
      </c>
      <c r="CG799" s="17">
        <v>-1.9456999999999999E-2</v>
      </c>
      <c r="CH799" s="17">
        <v>-1.6544400000000001E-2</v>
      </c>
      <c r="CI799" s="17">
        <v>-1.04902E-2</v>
      </c>
      <c r="CJ799" s="17">
        <v>-1.1010499999999999E-2</v>
      </c>
      <c r="CK799" s="17">
        <v>-1.57816E-2</v>
      </c>
      <c r="CL799" s="17">
        <v>-1.4385999999999999E-2</v>
      </c>
      <c r="CM799" s="17">
        <v>-2.0283499999999999E-2</v>
      </c>
      <c r="CN799" s="17">
        <v>-8.1191000000000006E-3</v>
      </c>
      <c r="CO799" s="17">
        <v>-2.9011100000000001E-2</v>
      </c>
      <c r="CP799" s="17">
        <v>-1.5418599999999999E-2</v>
      </c>
      <c r="CQ799" s="17">
        <v>0.17915519999999999</v>
      </c>
      <c r="CR799" s="17">
        <v>0.1539691</v>
      </c>
      <c r="CS799" s="17">
        <v>0.1203732</v>
      </c>
      <c r="CT799" s="17">
        <v>8.7423000000000001E-2</v>
      </c>
      <c r="CU799" s="17">
        <v>4.0714599999999997E-2</v>
      </c>
      <c r="CV799" s="17">
        <v>-7.8553100000000001E-2</v>
      </c>
      <c r="CW799" s="17">
        <v>-5.3449799999999999E-2</v>
      </c>
      <c r="CX799" s="17">
        <v>-2.9839899999999999E-2</v>
      </c>
      <c r="CY799" s="17">
        <v>1.30577E-2</v>
      </c>
      <c r="CZ799" s="17">
        <v>5.1480000000000004E-4</v>
      </c>
      <c r="DA799" s="17">
        <v>-5.8414000000000001E-3</v>
      </c>
      <c r="DB799" s="17">
        <v>2.2580000000000001E-4</v>
      </c>
      <c r="DC799" s="17">
        <v>-7.9056999999999999E-3</v>
      </c>
      <c r="DD799" s="17">
        <v>-8.2007999999999994E-3</v>
      </c>
      <c r="DE799" s="17">
        <v>-1.1745500000000001E-2</v>
      </c>
      <c r="DF799" s="17">
        <v>-8.0295000000000002E-3</v>
      </c>
      <c r="DG799" s="17">
        <v>5.5469999999999998E-4</v>
      </c>
      <c r="DH799" s="17">
        <v>2.8785E-3</v>
      </c>
      <c r="DI799" s="17">
        <v>1.3862E-3</v>
      </c>
      <c r="DJ799" s="17">
        <v>2.8571999999999998E-3</v>
      </c>
      <c r="DK799" s="17">
        <v>-1.7859E-3</v>
      </c>
      <c r="DL799" s="17">
        <v>1.1875999999999999E-2</v>
      </c>
      <c r="DM799" s="17">
        <v>-7.332E-3</v>
      </c>
      <c r="DN799" s="17">
        <v>4.6663E-3</v>
      </c>
      <c r="DO799" s="17">
        <v>0.19849520000000001</v>
      </c>
      <c r="DP799" s="17">
        <v>0.1712436</v>
      </c>
      <c r="DQ799" s="17">
        <v>0.1366511</v>
      </c>
      <c r="DR799" s="17">
        <v>0.1027458</v>
      </c>
      <c r="DS799" s="17">
        <v>5.4416699999999998E-2</v>
      </c>
      <c r="DT799" s="17">
        <v>-6.3961299999999999E-2</v>
      </c>
      <c r="DU799" s="17">
        <v>-4.0321500000000003E-2</v>
      </c>
      <c r="DV799" s="17">
        <v>-1.7480699999999998E-2</v>
      </c>
      <c r="DW799" s="17">
        <v>2.94524E-2</v>
      </c>
      <c r="DX799" s="17">
        <v>1.5656400000000001E-2</v>
      </c>
      <c r="DY799" s="17">
        <v>9.4564999999999996E-3</v>
      </c>
      <c r="DZ799" s="17">
        <v>1.41262E-2</v>
      </c>
      <c r="EA799" s="17">
        <v>5.1757000000000001E-3</v>
      </c>
      <c r="EB799" s="17">
        <v>4.8466999999999998E-3</v>
      </c>
      <c r="EC799" s="17">
        <v>-6.112E-4</v>
      </c>
      <c r="ED799" s="17">
        <v>4.2646999999999997E-3</v>
      </c>
      <c r="EE799" s="17">
        <v>1.65019E-2</v>
      </c>
      <c r="EF799" s="17">
        <v>2.2932000000000001E-2</v>
      </c>
      <c r="EG799" s="17">
        <v>2.61739E-2</v>
      </c>
      <c r="EH799" s="17">
        <v>2.7753699999999999E-2</v>
      </c>
      <c r="EI799" s="17">
        <v>2.4921800000000001E-2</v>
      </c>
      <c r="EJ799" s="17">
        <v>4.07456E-2</v>
      </c>
      <c r="EK799" s="17">
        <v>2.39691E-2</v>
      </c>
      <c r="EL799" s="17">
        <v>3.3665800000000003E-2</v>
      </c>
      <c r="EM799" s="17">
        <v>0.22641910000000001</v>
      </c>
      <c r="EN799" s="17">
        <v>0.1961852</v>
      </c>
      <c r="EO799" s="17">
        <v>0.16015370000000001</v>
      </c>
      <c r="EP799" s="17">
        <v>0.12486949999999999</v>
      </c>
      <c r="EQ799" s="17">
        <v>7.4200299999999997E-2</v>
      </c>
      <c r="ER799" s="17">
        <v>-4.2893100000000003E-2</v>
      </c>
      <c r="ES799" s="17">
        <v>-2.1366300000000001E-2</v>
      </c>
      <c r="ET799" s="17">
        <v>3.6400000000000001E-4</v>
      </c>
      <c r="EU799" s="17">
        <v>80.786850000000001</v>
      </c>
      <c r="EV799" s="17">
        <v>79.596369999999993</v>
      </c>
      <c r="EW799" s="17">
        <v>78.034009999999995</v>
      </c>
      <c r="EX799" s="17">
        <v>77.825389999999999</v>
      </c>
      <c r="EY799" s="17">
        <v>77.900229999999993</v>
      </c>
      <c r="EZ799" s="17">
        <v>77.099770000000007</v>
      </c>
      <c r="FA799" s="17">
        <v>77.063490000000002</v>
      </c>
      <c r="FB799" s="17">
        <v>77.378680000000003</v>
      </c>
      <c r="FC799" s="17">
        <v>81.841269999999994</v>
      </c>
      <c r="FD799" s="17">
        <v>86.811790000000002</v>
      </c>
      <c r="FE799" s="17">
        <v>90.272109999999998</v>
      </c>
      <c r="FF799" s="17">
        <v>92.301590000000004</v>
      </c>
      <c r="FG799" s="17">
        <v>93.809520000000006</v>
      </c>
      <c r="FH799" s="17">
        <v>93.580500000000001</v>
      </c>
      <c r="FI799" s="17">
        <v>93.362809999999996</v>
      </c>
      <c r="FJ799" s="17">
        <v>93.861680000000007</v>
      </c>
      <c r="FK799" s="17">
        <v>92.879819999999995</v>
      </c>
      <c r="FL799" s="17">
        <v>91.616780000000006</v>
      </c>
      <c r="FM799" s="17">
        <v>89.884349999999998</v>
      </c>
      <c r="FN799" s="17">
        <v>85.659869999999998</v>
      </c>
      <c r="FO799" s="17">
        <v>82.453509999999994</v>
      </c>
      <c r="FP799" s="17">
        <v>81.092969999999994</v>
      </c>
      <c r="FQ799" s="17">
        <v>80.632649999999998</v>
      </c>
      <c r="FR799" s="17">
        <v>79.721090000000004</v>
      </c>
      <c r="FS799" s="17">
        <v>0.32412190000000002</v>
      </c>
      <c r="FT799" s="17"/>
      <c r="FU799" s="17">
        <v>1.7136700000000001E-2</v>
      </c>
      <c r="FW799" s="17"/>
      <c r="HY799" s="62"/>
      <c r="IA799" s="62"/>
    </row>
    <row r="800" spans="1:235" x14ac:dyDescent="0.25">
      <c r="A800" s="62" t="s">
        <v>227</v>
      </c>
      <c r="B800" t="s">
        <v>0</v>
      </c>
      <c r="C800" t="s">
        <v>283</v>
      </c>
      <c r="D800" s="63">
        <v>44807</v>
      </c>
      <c r="E800" t="s">
        <v>219</v>
      </c>
      <c r="F800" s="17">
        <v>322</v>
      </c>
      <c r="G800" s="17">
        <v>0.41709249999999998</v>
      </c>
      <c r="H800" s="17">
        <v>0.36632769999999998</v>
      </c>
      <c r="I800" s="17">
        <v>0.33698230000000001</v>
      </c>
      <c r="J800" s="17">
        <v>0.31062190000000001</v>
      </c>
      <c r="K800" s="17">
        <v>0.27669569999999999</v>
      </c>
      <c r="L800" s="17">
        <v>0.2724394</v>
      </c>
      <c r="M800" s="17">
        <v>0.26187339999999998</v>
      </c>
      <c r="N800" s="17">
        <v>0.3076894</v>
      </c>
      <c r="O800" s="17">
        <v>0.3879783</v>
      </c>
      <c r="P800" s="17">
        <v>0.46715050000000002</v>
      </c>
      <c r="Q800" s="17">
        <v>0.5312479</v>
      </c>
      <c r="R800" s="17">
        <v>0.61853979999999997</v>
      </c>
      <c r="S800" s="17">
        <v>0.70899829999999997</v>
      </c>
      <c r="T800" s="17">
        <v>0.77586319999999998</v>
      </c>
      <c r="U800" s="17">
        <v>0.79762109999999997</v>
      </c>
      <c r="V800" s="17">
        <v>0.81541810000000003</v>
      </c>
      <c r="W800" s="17">
        <v>0.71519960000000005</v>
      </c>
      <c r="X800" s="17">
        <v>0.72922100000000001</v>
      </c>
      <c r="Y800" s="17">
        <v>0.63847949999999998</v>
      </c>
      <c r="Z800" s="17">
        <v>0.6195967</v>
      </c>
      <c r="AA800" s="17">
        <v>0.67341110000000004</v>
      </c>
      <c r="AB800" s="17">
        <v>0.69506290000000004</v>
      </c>
      <c r="AC800" s="17">
        <v>0.6329572</v>
      </c>
      <c r="AD800" s="17">
        <v>0.56930080000000005</v>
      </c>
      <c r="AE800" s="17">
        <v>-6.8179199999999995E-2</v>
      </c>
      <c r="AF800" s="17">
        <v>-4.63171E-2</v>
      </c>
      <c r="AG800" s="17">
        <v>-1.79776E-2</v>
      </c>
      <c r="AH800" s="17">
        <v>-3.2839199999999999E-2</v>
      </c>
      <c r="AI800" s="17">
        <v>-3.1345100000000001E-2</v>
      </c>
      <c r="AJ800" s="17">
        <v>-1.50692E-2</v>
      </c>
      <c r="AK800" s="17">
        <v>-1.4201E-2</v>
      </c>
      <c r="AL800" s="17">
        <v>-1.83153E-2</v>
      </c>
      <c r="AM800" s="17">
        <v>-1.9814100000000001E-2</v>
      </c>
      <c r="AN800" s="17">
        <v>-5.16316E-2</v>
      </c>
      <c r="AO800" s="17">
        <v>-5.5542399999999999E-2</v>
      </c>
      <c r="AP800" s="17">
        <v>-5.5279700000000001E-2</v>
      </c>
      <c r="AQ800" s="17">
        <v>-7.6926900000000006E-2</v>
      </c>
      <c r="AR800" s="17">
        <v>-7.3556099999999999E-2</v>
      </c>
      <c r="AS800" s="17">
        <v>-9.3044399999999999E-2</v>
      </c>
      <c r="AT800" s="17">
        <v>-0.14186599999999999</v>
      </c>
      <c r="AU800" s="17">
        <v>0.2011763</v>
      </c>
      <c r="AV800" s="17">
        <v>0.13805290000000001</v>
      </c>
      <c r="AW800" s="17">
        <v>0.1237177</v>
      </c>
      <c r="AX800" s="17">
        <v>0.10622189999999999</v>
      </c>
      <c r="AY800" s="17">
        <v>6.2292800000000002E-2</v>
      </c>
      <c r="AZ800" s="17">
        <v>-0.1829144</v>
      </c>
      <c r="BA800" s="17">
        <v>-0.15917210000000001</v>
      </c>
      <c r="BB800" s="17">
        <v>-0.12996530000000001</v>
      </c>
      <c r="BC800" s="17">
        <v>-4.6904700000000001E-2</v>
      </c>
      <c r="BD800" s="17">
        <v>-2.8714099999999999E-2</v>
      </c>
      <c r="BE800" s="17">
        <v>2.8679999999999998E-4</v>
      </c>
      <c r="BF800" s="17">
        <v>-1.6238099999999998E-2</v>
      </c>
      <c r="BG800" s="17">
        <v>-1.7854999999999999E-2</v>
      </c>
      <c r="BH800" s="17">
        <v>-2.8800000000000002E-3</v>
      </c>
      <c r="BI800" s="17">
        <v>-3.1575000000000002E-3</v>
      </c>
      <c r="BJ800" s="17">
        <v>-4.1022000000000003E-3</v>
      </c>
      <c r="BK800" s="17">
        <v>-2.0110000000000001E-4</v>
      </c>
      <c r="BL800" s="17">
        <v>-2.6768299999999998E-2</v>
      </c>
      <c r="BM800" s="17">
        <v>-2.70426E-2</v>
      </c>
      <c r="BN800" s="17">
        <v>-2.5007999999999999E-2</v>
      </c>
      <c r="BO800" s="17">
        <v>-4.4067000000000002E-2</v>
      </c>
      <c r="BP800" s="17">
        <v>-3.7539599999999999E-2</v>
      </c>
      <c r="BQ800" s="17">
        <v>-5.6100200000000003E-2</v>
      </c>
      <c r="BR800" s="17">
        <v>-0.1047337</v>
      </c>
      <c r="BS800" s="17">
        <v>0.2318045</v>
      </c>
      <c r="BT800" s="17">
        <v>0.1716809</v>
      </c>
      <c r="BU800" s="17">
        <v>0.15201819999999999</v>
      </c>
      <c r="BV800" s="17">
        <v>0.13171869999999999</v>
      </c>
      <c r="BW800" s="17">
        <v>8.9568400000000006E-2</v>
      </c>
      <c r="BX800" s="17">
        <v>-0.1498332</v>
      </c>
      <c r="BY800" s="17">
        <v>-0.13065399999999999</v>
      </c>
      <c r="BZ800" s="17">
        <v>-0.10340679999999999</v>
      </c>
      <c r="CA800" s="17">
        <v>-3.21701E-2</v>
      </c>
      <c r="CB800" s="17">
        <v>-1.65224E-2</v>
      </c>
      <c r="CC800" s="17">
        <v>1.2936700000000001E-2</v>
      </c>
      <c r="CD800" s="17">
        <v>-4.7402E-3</v>
      </c>
      <c r="CE800" s="17">
        <v>-8.5117999999999999E-3</v>
      </c>
      <c r="CF800" s="17">
        <v>5.5621000000000004E-3</v>
      </c>
      <c r="CG800" s="17">
        <v>4.4910999999999996E-3</v>
      </c>
      <c r="CH800" s="17">
        <v>5.7418E-3</v>
      </c>
      <c r="CI800" s="17">
        <v>1.33828E-2</v>
      </c>
      <c r="CJ800" s="17">
        <v>-9.5481000000000003E-3</v>
      </c>
      <c r="CK800" s="17">
        <v>-7.3036999999999998E-3</v>
      </c>
      <c r="CL800" s="17">
        <v>-4.0419000000000002E-3</v>
      </c>
      <c r="CM800" s="17">
        <v>-2.1308299999999999E-2</v>
      </c>
      <c r="CN800" s="17">
        <v>-1.25947E-2</v>
      </c>
      <c r="CO800" s="17">
        <v>-3.05128E-2</v>
      </c>
      <c r="CP800" s="17">
        <v>-7.9016100000000006E-2</v>
      </c>
      <c r="CQ800" s="17">
        <v>0.25301750000000001</v>
      </c>
      <c r="CR800" s="17">
        <v>0.19497149999999999</v>
      </c>
      <c r="CS800" s="17">
        <v>0.1716191</v>
      </c>
      <c r="CT800" s="17">
        <v>0.1493777</v>
      </c>
      <c r="CU800" s="17">
        <v>0.1084595</v>
      </c>
      <c r="CV800" s="17">
        <v>-0.12692129999999999</v>
      </c>
      <c r="CW800" s="17">
        <v>-0.1109024</v>
      </c>
      <c r="CX800" s="17">
        <v>-8.5012400000000002E-2</v>
      </c>
      <c r="CY800" s="17">
        <v>-1.74354E-2</v>
      </c>
      <c r="CZ800" s="17">
        <v>-4.3306999999999998E-3</v>
      </c>
      <c r="DA800" s="17">
        <v>2.5586600000000001E-2</v>
      </c>
      <c r="DB800" s="17">
        <v>6.7577000000000002E-3</v>
      </c>
      <c r="DC800" s="17">
        <v>8.3140000000000004E-4</v>
      </c>
      <c r="DD800" s="17">
        <v>1.4004300000000001E-2</v>
      </c>
      <c r="DE800" s="17">
        <v>1.2139799999999999E-2</v>
      </c>
      <c r="DF800" s="17">
        <v>1.5585699999999999E-2</v>
      </c>
      <c r="DG800" s="17">
        <v>2.69667E-2</v>
      </c>
      <c r="DH800" s="17">
        <v>7.6721000000000003E-3</v>
      </c>
      <c r="DI800" s="17">
        <v>1.24352E-2</v>
      </c>
      <c r="DJ800" s="17">
        <v>1.69242E-2</v>
      </c>
      <c r="DK800" s="17">
        <v>1.4503999999999999E-3</v>
      </c>
      <c r="DL800" s="17">
        <v>1.23502E-2</v>
      </c>
      <c r="DM800" s="17">
        <v>-4.9252999999999996E-3</v>
      </c>
      <c r="DN800" s="17">
        <v>-5.3298400000000003E-2</v>
      </c>
      <c r="DO800" s="17">
        <v>0.27423049999999999</v>
      </c>
      <c r="DP800" s="17">
        <v>0.21826219999999999</v>
      </c>
      <c r="DQ800" s="17">
        <v>0.1912199</v>
      </c>
      <c r="DR800" s="17">
        <v>0.16703680000000001</v>
      </c>
      <c r="DS800" s="17">
        <v>0.12735050000000001</v>
      </c>
      <c r="DT800" s="17">
        <v>-0.1040093</v>
      </c>
      <c r="DU800" s="17">
        <v>-9.1150900000000007E-2</v>
      </c>
      <c r="DV800" s="17">
        <v>-6.66181E-2</v>
      </c>
      <c r="DW800" s="17">
        <v>3.8390999999999998E-3</v>
      </c>
      <c r="DX800" s="17">
        <v>1.3272300000000001E-2</v>
      </c>
      <c r="DY800" s="17">
        <v>4.3851099999999997E-2</v>
      </c>
      <c r="DZ800" s="17">
        <v>2.3358899999999998E-2</v>
      </c>
      <c r="EA800" s="17">
        <v>1.43216E-2</v>
      </c>
      <c r="EB800" s="17">
        <v>2.6193399999999999E-2</v>
      </c>
      <c r="EC800" s="17">
        <v>2.3183200000000001E-2</v>
      </c>
      <c r="ED800" s="17">
        <v>2.97989E-2</v>
      </c>
      <c r="EE800" s="17">
        <v>4.6579599999999999E-2</v>
      </c>
      <c r="EF800" s="17">
        <v>3.2535399999999999E-2</v>
      </c>
      <c r="EG800" s="17">
        <v>4.0934900000000003E-2</v>
      </c>
      <c r="EH800" s="17">
        <v>4.7195899999999999E-2</v>
      </c>
      <c r="EI800" s="17">
        <v>3.4310399999999998E-2</v>
      </c>
      <c r="EJ800" s="17">
        <v>4.8366699999999999E-2</v>
      </c>
      <c r="EK800" s="17">
        <v>3.20188E-2</v>
      </c>
      <c r="EL800" s="17">
        <v>-1.6166199999999999E-2</v>
      </c>
      <c r="EM800" s="17">
        <v>0.30485859999999998</v>
      </c>
      <c r="EN800" s="17">
        <v>0.25189020000000001</v>
      </c>
      <c r="EO800" s="17">
        <v>0.21952050000000001</v>
      </c>
      <c r="EP800" s="17">
        <v>0.1925336</v>
      </c>
      <c r="EQ800" s="17">
        <v>0.15462609999999999</v>
      </c>
      <c r="ER800" s="17">
        <v>-7.0928199999999997E-2</v>
      </c>
      <c r="ES800" s="17">
        <v>-6.2632800000000002E-2</v>
      </c>
      <c r="ET800" s="17">
        <v>-4.0059600000000001E-2</v>
      </c>
      <c r="EU800" s="17">
        <v>76.84836</v>
      </c>
      <c r="EV800" s="17">
        <v>75.893439999999998</v>
      </c>
      <c r="EW800" s="17">
        <v>75.741810000000001</v>
      </c>
      <c r="EX800" s="17">
        <v>75.508189999999999</v>
      </c>
      <c r="EY800" s="17">
        <v>75.885249999999999</v>
      </c>
      <c r="EZ800" s="17">
        <v>74.692620000000005</v>
      </c>
      <c r="FA800" s="17">
        <v>74.229510000000005</v>
      </c>
      <c r="FB800" s="17">
        <v>74.840159999999997</v>
      </c>
      <c r="FC800" s="17">
        <v>79.868849999999995</v>
      </c>
      <c r="FD800" s="17">
        <v>87.032780000000002</v>
      </c>
      <c r="FE800" s="17">
        <v>92.504099999999994</v>
      </c>
      <c r="FF800" s="17">
        <v>94.278689999999997</v>
      </c>
      <c r="FG800" s="17">
        <v>95.840159999999997</v>
      </c>
      <c r="FH800" s="17">
        <v>96.336070000000007</v>
      </c>
      <c r="FI800" s="17">
        <v>96.53689</v>
      </c>
      <c r="FJ800" s="17">
        <v>96.618849999999995</v>
      </c>
      <c r="FK800" s="17">
        <v>95.356560000000002</v>
      </c>
      <c r="FL800" s="17">
        <v>94.061480000000003</v>
      </c>
      <c r="FM800" s="17">
        <v>92.016400000000004</v>
      </c>
      <c r="FN800" s="17">
        <v>88.459010000000006</v>
      </c>
      <c r="FO800" s="17">
        <v>86.118849999999995</v>
      </c>
      <c r="FP800" s="17">
        <v>85.331969999999998</v>
      </c>
      <c r="FQ800" s="17">
        <v>85.991810000000001</v>
      </c>
      <c r="FR800" s="17">
        <v>85.331969999999998</v>
      </c>
      <c r="FS800" s="17">
        <v>0.42398609999999998</v>
      </c>
      <c r="FT800" s="17"/>
      <c r="FU800" s="17">
        <v>3.0457000000000001E-2</v>
      </c>
      <c r="FW800" s="17"/>
      <c r="IA800" s="62"/>
    </row>
    <row r="801" spans="1:235" x14ac:dyDescent="0.25">
      <c r="A801" t="s">
        <v>227</v>
      </c>
      <c r="B801" t="s">
        <v>0</v>
      </c>
      <c r="C801" t="s">
        <v>283</v>
      </c>
      <c r="D801" s="63">
        <v>44807</v>
      </c>
      <c r="E801" t="s">
        <v>220</v>
      </c>
      <c r="F801" s="17">
        <v>158</v>
      </c>
      <c r="G801" s="17">
        <v>0.1837568</v>
      </c>
      <c r="H801" s="17">
        <v>0.16697970000000001</v>
      </c>
      <c r="I801" s="17">
        <v>0.16464590000000001</v>
      </c>
      <c r="J801" s="17">
        <v>0.15503359999999999</v>
      </c>
      <c r="K801" s="17">
        <v>0.1259644</v>
      </c>
      <c r="L801" s="17">
        <v>0.1258512</v>
      </c>
      <c r="M801" s="17">
        <v>0.1243654</v>
      </c>
      <c r="N801" s="17">
        <v>0.1408286</v>
      </c>
      <c r="O801" s="17">
        <v>0.1639079</v>
      </c>
      <c r="P801" s="17">
        <v>0.19323319999999999</v>
      </c>
      <c r="Q801" s="17">
        <v>0.2227413</v>
      </c>
      <c r="R801" s="17">
        <v>0.25869490000000001</v>
      </c>
      <c r="S801" s="17">
        <v>0.30266939999999998</v>
      </c>
      <c r="T801" s="17">
        <v>0.3366905</v>
      </c>
      <c r="U801" s="17">
        <v>0.34948750000000001</v>
      </c>
      <c r="V801" s="17">
        <v>0.35801329999999998</v>
      </c>
      <c r="W801" s="17">
        <v>0.312753</v>
      </c>
      <c r="X801" s="17">
        <v>0.31725429999999999</v>
      </c>
      <c r="Y801" s="17">
        <v>0.28775309999999998</v>
      </c>
      <c r="Z801" s="17">
        <v>0.26206200000000002</v>
      </c>
      <c r="AA801" s="17">
        <v>0.31927349999999999</v>
      </c>
      <c r="AB801" s="17">
        <v>0.33756969999999997</v>
      </c>
      <c r="AC801" s="17">
        <v>0.29761860000000001</v>
      </c>
      <c r="AD801" s="17">
        <v>0.2561041</v>
      </c>
      <c r="AE801" s="17">
        <v>-5.4176200000000001E-2</v>
      </c>
      <c r="AF801" s="17">
        <v>-4.0384900000000001E-2</v>
      </c>
      <c r="AG801" s="17">
        <v>-1.19918E-2</v>
      </c>
      <c r="AH801" s="17">
        <v>-2.0207900000000001E-2</v>
      </c>
      <c r="AI801" s="17">
        <v>-2.3300899999999999E-2</v>
      </c>
      <c r="AJ801" s="17">
        <v>-1.81949E-2</v>
      </c>
      <c r="AK801" s="17">
        <v>-2.3149800000000002E-2</v>
      </c>
      <c r="AL801" s="17">
        <v>-2.8901E-2</v>
      </c>
      <c r="AM801" s="17">
        <v>-3.3783300000000002E-2</v>
      </c>
      <c r="AN801" s="17">
        <v>-6.4188499999999996E-2</v>
      </c>
      <c r="AO801" s="17">
        <v>-5.8317099999999997E-2</v>
      </c>
      <c r="AP801" s="17">
        <v>-7.00123E-2</v>
      </c>
      <c r="AQ801" s="17">
        <v>-7.6864299999999997E-2</v>
      </c>
      <c r="AR801" s="17">
        <v>-8.1887100000000004E-2</v>
      </c>
      <c r="AS801" s="17">
        <v>-8.2985400000000001E-2</v>
      </c>
      <c r="AT801" s="17">
        <v>-0.11113580000000001</v>
      </c>
      <c r="AU801" s="17">
        <v>7.5995300000000002E-2</v>
      </c>
      <c r="AV801" s="17">
        <v>2.60985E-2</v>
      </c>
      <c r="AW801" s="17">
        <v>3.3235599999999997E-2</v>
      </c>
      <c r="AX801" s="17">
        <v>3.3603899999999999E-2</v>
      </c>
      <c r="AY801" s="17">
        <v>1.0984600000000001E-2</v>
      </c>
      <c r="AZ801" s="17">
        <v>-8.6210800000000004E-2</v>
      </c>
      <c r="BA801" s="17">
        <v>-8.4193500000000004E-2</v>
      </c>
      <c r="BB801" s="17">
        <v>-5.7376200000000002E-2</v>
      </c>
      <c r="BC801" s="17">
        <v>-3.7506900000000003E-2</v>
      </c>
      <c r="BD801" s="17">
        <v>-2.6676700000000001E-2</v>
      </c>
      <c r="BE801" s="17">
        <v>3.6985E-3</v>
      </c>
      <c r="BF801" s="17">
        <v>-6.2097999999999997E-3</v>
      </c>
      <c r="BG801" s="17">
        <v>-1.3479100000000001E-2</v>
      </c>
      <c r="BH801" s="17">
        <v>-9.3913E-3</v>
      </c>
      <c r="BI801" s="17">
        <v>-1.5167099999999999E-2</v>
      </c>
      <c r="BJ801" s="17">
        <v>-1.856E-2</v>
      </c>
      <c r="BK801" s="17">
        <v>-2.1663499999999999E-2</v>
      </c>
      <c r="BL801" s="17">
        <v>-4.9311099999999997E-2</v>
      </c>
      <c r="BM801" s="17">
        <v>-3.8953599999999998E-2</v>
      </c>
      <c r="BN801" s="17">
        <v>-5.0307299999999999E-2</v>
      </c>
      <c r="BO801" s="17">
        <v>-5.5030000000000003E-2</v>
      </c>
      <c r="BP801" s="17">
        <v>-5.79029E-2</v>
      </c>
      <c r="BQ801" s="17">
        <v>-5.8496800000000002E-2</v>
      </c>
      <c r="BR801" s="17">
        <v>-8.6277499999999993E-2</v>
      </c>
      <c r="BS801" s="17">
        <v>9.5085699999999995E-2</v>
      </c>
      <c r="BT801" s="17">
        <v>4.67524E-2</v>
      </c>
      <c r="BU801" s="17">
        <v>5.1010100000000003E-2</v>
      </c>
      <c r="BV801" s="17">
        <v>4.8366399999999997E-2</v>
      </c>
      <c r="BW801" s="17">
        <v>3.0107999999999999E-2</v>
      </c>
      <c r="BX801" s="17">
        <v>-6.3088900000000003E-2</v>
      </c>
      <c r="BY801" s="17">
        <v>-6.4303600000000002E-2</v>
      </c>
      <c r="BZ801" s="17">
        <v>-3.9211299999999998E-2</v>
      </c>
      <c r="CA801" s="17">
        <v>-2.59618E-2</v>
      </c>
      <c r="CB801" s="17">
        <v>-1.71825E-2</v>
      </c>
      <c r="CC801" s="17">
        <v>1.45656E-2</v>
      </c>
      <c r="CD801" s="17">
        <v>3.4851999999999999E-3</v>
      </c>
      <c r="CE801" s="17">
        <v>-6.6766000000000004E-3</v>
      </c>
      <c r="CF801" s="17">
        <v>-3.2940000000000001E-3</v>
      </c>
      <c r="CG801" s="17">
        <v>-9.6383000000000007E-3</v>
      </c>
      <c r="CH801" s="17">
        <v>-1.13978E-2</v>
      </c>
      <c r="CI801" s="17">
        <v>-1.3269299999999999E-2</v>
      </c>
      <c r="CJ801" s="17">
        <v>-3.9007E-2</v>
      </c>
      <c r="CK801" s="17">
        <v>-2.5542499999999999E-2</v>
      </c>
      <c r="CL801" s="17">
        <v>-3.6659799999999999E-2</v>
      </c>
      <c r="CM801" s="17">
        <v>-3.9907499999999999E-2</v>
      </c>
      <c r="CN801" s="17">
        <v>-4.1291599999999998E-2</v>
      </c>
      <c r="CO801" s="17">
        <v>-4.1536099999999999E-2</v>
      </c>
      <c r="CP801" s="17">
        <v>-6.9060700000000003E-2</v>
      </c>
      <c r="CQ801" s="17">
        <v>0.1083076</v>
      </c>
      <c r="CR801" s="17">
        <v>6.1057300000000002E-2</v>
      </c>
      <c r="CS801" s="17">
        <v>6.3320699999999994E-2</v>
      </c>
      <c r="CT801" s="17">
        <v>5.8590900000000001E-2</v>
      </c>
      <c r="CU801" s="17">
        <v>4.3352799999999997E-2</v>
      </c>
      <c r="CV801" s="17">
        <v>-4.70748E-2</v>
      </c>
      <c r="CW801" s="17">
        <v>-5.0527900000000001E-2</v>
      </c>
      <c r="CX801" s="17">
        <v>-2.6630399999999999E-2</v>
      </c>
      <c r="CY801" s="17">
        <v>-1.4416699999999999E-2</v>
      </c>
      <c r="CZ801" s="17">
        <v>-7.6883000000000003E-3</v>
      </c>
      <c r="DA801" s="17">
        <v>2.5432699999999999E-2</v>
      </c>
      <c r="DB801" s="17">
        <v>1.3180300000000001E-2</v>
      </c>
      <c r="DC801" s="17">
        <v>1.259E-4</v>
      </c>
      <c r="DD801" s="17">
        <v>2.8032999999999999E-3</v>
      </c>
      <c r="DE801" s="17">
        <v>-4.1095000000000003E-3</v>
      </c>
      <c r="DF801" s="17">
        <v>-4.2356E-3</v>
      </c>
      <c r="DG801" s="17">
        <v>-4.8751999999999997E-3</v>
      </c>
      <c r="DH801" s="17">
        <v>-2.8702999999999999E-2</v>
      </c>
      <c r="DI801" s="17">
        <v>-1.21315E-2</v>
      </c>
      <c r="DJ801" s="17">
        <v>-2.30122E-2</v>
      </c>
      <c r="DK801" s="17">
        <v>-2.4785100000000001E-2</v>
      </c>
      <c r="DL801" s="17">
        <v>-2.4680299999999999E-2</v>
      </c>
      <c r="DM801" s="17">
        <v>-2.4575400000000001E-2</v>
      </c>
      <c r="DN801" s="17">
        <v>-5.1844000000000001E-2</v>
      </c>
      <c r="DO801" s="17">
        <v>0.1215295</v>
      </c>
      <c r="DP801" s="17">
        <v>7.5362100000000001E-2</v>
      </c>
      <c r="DQ801" s="17">
        <v>7.5631299999999999E-2</v>
      </c>
      <c r="DR801" s="17">
        <v>6.8815399999999999E-2</v>
      </c>
      <c r="DS801" s="17">
        <v>5.6597599999999998E-2</v>
      </c>
      <c r="DT801" s="17">
        <v>-3.1060600000000001E-2</v>
      </c>
      <c r="DU801" s="17">
        <v>-3.6752199999999999E-2</v>
      </c>
      <c r="DV801" s="17">
        <v>-1.40494E-2</v>
      </c>
      <c r="DW801" s="17">
        <v>2.2525000000000002E-3</v>
      </c>
      <c r="DX801" s="17">
        <v>6.0198999999999999E-3</v>
      </c>
      <c r="DY801" s="17">
        <v>4.1123100000000003E-2</v>
      </c>
      <c r="DZ801" s="17">
        <v>2.7178399999999998E-2</v>
      </c>
      <c r="EA801" s="17">
        <v>9.9477000000000003E-3</v>
      </c>
      <c r="EB801" s="17">
        <v>1.16069E-2</v>
      </c>
      <c r="EC801" s="17">
        <v>3.8731999999999998E-3</v>
      </c>
      <c r="ED801" s="17">
        <v>6.1054000000000004E-3</v>
      </c>
      <c r="EE801" s="17">
        <v>7.2446000000000003E-3</v>
      </c>
      <c r="EF801" s="17">
        <v>-1.38256E-2</v>
      </c>
      <c r="EG801" s="17">
        <v>7.2319999999999997E-3</v>
      </c>
      <c r="EH801" s="17">
        <v>-3.3072000000000002E-3</v>
      </c>
      <c r="EI801" s="17">
        <v>-2.9507000000000001E-3</v>
      </c>
      <c r="EJ801" s="17">
        <v>-6.9609999999999995E-4</v>
      </c>
      <c r="EK801" s="17">
        <v>-8.6899999999999998E-5</v>
      </c>
      <c r="EL801" s="17">
        <v>-2.6985700000000001E-2</v>
      </c>
      <c r="EM801" s="17">
        <v>0.14061989999999999</v>
      </c>
      <c r="EN801" s="17">
        <v>9.6016099999999993E-2</v>
      </c>
      <c r="EO801" s="17">
        <v>9.3405799999999997E-2</v>
      </c>
      <c r="EP801" s="17">
        <v>8.3577899999999997E-2</v>
      </c>
      <c r="EQ801" s="17">
        <v>7.5720999999999997E-2</v>
      </c>
      <c r="ER801" s="17">
        <v>-7.9386999999999999E-3</v>
      </c>
      <c r="ES801" s="17">
        <v>-1.6862200000000001E-2</v>
      </c>
      <c r="ET801" s="17">
        <v>4.1155000000000002E-3</v>
      </c>
      <c r="EU801" s="17">
        <v>75.858329999999995</v>
      </c>
      <c r="EV801" s="17">
        <v>75.441670000000002</v>
      </c>
      <c r="EW801" s="17">
        <v>75.241669999999999</v>
      </c>
      <c r="EX801" s="17">
        <v>75</v>
      </c>
      <c r="EY801" s="17">
        <v>75.033330000000007</v>
      </c>
      <c r="EZ801" s="17">
        <v>74.291659999999993</v>
      </c>
      <c r="FA801" s="17">
        <v>73.316670000000002</v>
      </c>
      <c r="FB801" s="17">
        <v>74.208340000000007</v>
      </c>
      <c r="FC801" s="17">
        <v>79.258330000000001</v>
      </c>
      <c r="FD801" s="17">
        <v>86.233329999999995</v>
      </c>
      <c r="FE801" s="17">
        <v>90.658330000000007</v>
      </c>
      <c r="FF801" s="17">
        <v>91.224999999999994</v>
      </c>
      <c r="FG801" s="17">
        <v>92.733329999999995</v>
      </c>
      <c r="FH801" s="17">
        <v>93.391670000000005</v>
      </c>
      <c r="FI801" s="17">
        <v>94.4</v>
      </c>
      <c r="FJ801" s="17">
        <v>94.716669999999993</v>
      </c>
      <c r="FK801" s="17">
        <v>93.933329999999998</v>
      </c>
      <c r="FL801" s="17">
        <v>92.466669999999993</v>
      </c>
      <c r="FM801" s="17">
        <v>90.183329999999998</v>
      </c>
      <c r="FN801" s="17">
        <v>86.6</v>
      </c>
      <c r="FO801" s="17">
        <v>84.758330000000001</v>
      </c>
      <c r="FP801" s="17">
        <v>84.208340000000007</v>
      </c>
      <c r="FQ801" s="17">
        <v>84.291659999999993</v>
      </c>
      <c r="FR801" s="17">
        <v>84.041659999999993</v>
      </c>
      <c r="FS801" s="17">
        <v>0.2809162</v>
      </c>
      <c r="FT801" s="17"/>
      <c r="FU801" s="17">
        <v>1.87557E-2</v>
      </c>
      <c r="FW801" s="17"/>
      <c r="HY801" s="62"/>
      <c r="IA801" s="62"/>
    </row>
    <row r="802" spans="1:235" x14ac:dyDescent="0.25">
      <c r="A802" t="s">
        <v>227</v>
      </c>
      <c r="B802" t="s">
        <v>0</v>
      </c>
      <c r="C802" t="s">
        <v>283</v>
      </c>
      <c r="D802" s="63">
        <v>44807</v>
      </c>
      <c r="E802" t="s">
        <v>221</v>
      </c>
      <c r="F802" s="17">
        <v>163</v>
      </c>
      <c r="G802" s="17">
        <v>0.232071</v>
      </c>
      <c r="H802" s="17">
        <v>0.19824729999999999</v>
      </c>
      <c r="I802" s="17">
        <v>0.17123640000000001</v>
      </c>
      <c r="J802" s="17">
        <v>0.1545909</v>
      </c>
      <c r="K802" s="17">
        <v>0.1498719</v>
      </c>
      <c r="L802" s="17">
        <v>0.1457676</v>
      </c>
      <c r="M802" s="17">
        <v>0.1367633</v>
      </c>
      <c r="N802" s="17">
        <v>0.16597909999999999</v>
      </c>
      <c r="O802" s="17">
        <v>0.22294849999999999</v>
      </c>
      <c r="P802" s="17">
        <v>0.27262619999999999</v>
      </c>
      <c r="Q802" s="17">
        <v>0.3069346</v>
      </c>
      <c r="R802" s="17">
        <v>0.35807149999999999</v>
      </c>
      <c r="S802" s="17">
        <v>0.40424070000000001</v>
      </c>
      <c r="T802" s="17">
        <v>0.43691489999999999</v>
      </c>
      <c r="U802" s="17">
        <v>0.44575720000000002</v>
      </c>
      <c r="V802" s="17">
        <v>0.45499659999999997</v>
      </c>
      <c r="W802" s="17">
        <v>0.40026400000000001</v>
      </c>
      <c r="X802" s="17">
        <v>0.4098562</v>
      </c>
      <c r="Y802" s="17">
        <v>0.3488348</v>
      </c>
      <c r="Z802" s="17">
        <v>0.3556356</v>
      </c>
      <c r="AA802" s="17">
        <v>0.35209089999999998</v>
      </c>
      <c r="AB802" s="17">
        <v>0.3552322</v>
      </c>
      <c r="AC802" s="17">
        <v>0.33332699999999998</v>
      </c>
      <c r="AD802" s="17">
        <v>0.31129479999999998</v>
      </c>
      <c r="AE802" s="17">
        <v>-2.79557E-2</v>
      </c>
      <c r="AF802" s="17">
        <v>-1.76364E-2</v>
      </c>
      <c r="AG802" s="17">
        <v>-1.7114600000000001E-2</v>
      </c>
      <c r="AH802" s="17">
        <v>-2.3094799999999999E-2</v>
      </c>
      <c r="AI802" s="17">
        <v>-1.7176199999999999E-2</v>
      </c>
      <c r="AJ802" s="17">
        <v>-5.1701999999999998E-3</v>
      </c>
      <c r="AK802" s="17">
        <v>1.4417E-3</v>
      </c>
      <c r="AL802" s="17">
        <v>9.8360000000000006E-4</v>
      </c>
      <c r="AM802" s="17">
        <v>1.0337E-3</v>
      </c>
      <c r="AN802" s="17">
        <v>-3.5550999999999998E-3</v>
      </c>
      <c r="AO802" s="17">
        <v>-1.6559899999999999E-2</v>
      </c>
      <c r="AP802" s="17">
        <v>-5.6221999999999999E-3</v>
      </c>
      <c r="AQ802" s="17">
        <v>-2.23842E-2</v>
      </c>
      <c r="AR802" s="17">
        <v>-1.61298E-2</v>
      </c>
      <c r="AS802" s="17">
        <v>-3.5224699999999998E-2</v>
      </c>
      <c r="AT802" s="17">
        <v>-5.5859300000000001E-2</v>
      </c>
      <c r="AU802" s="17">
        <v>0.10371320000000001</v>
      </c>
      <c r="AV802" s="17">
        <v>8.9050099999999993E-2</v>
      </c>
      <c r="AW802" s="17">
        <v>7.0858000000000004E-2</v>
      </c>
      <c r="AX802" s="17">
        <v>5.5683999999999997E-2</v>
      </c>
      <c r="AY802" s="17">
        <v>3.2143999999999999E-2</v>
      </c>
      <c r="AZ802" s="17">
        <v>-0.1192459</v>
      </c>
      <c r="BA802" s="17">
        <v>-9.4392900000000002E-2</v>
      </c>
      <c r="BB802" s="17">
        <v>-9.0346599999999999E-2</v>
      </c>
      <c r="BC802" s="17">
        <v>-1.5019599999999999E-2</v>
      </c>
      <c r="BD802" s="17">
        <v>-6.7710000000000001E-3</v>
      </c>
      <c r="BE802" s="17">
        <v>-8.0122000000000006E-3</v>
      </c>
      <c r="BF802" s="17">
        <v>-1.4317399999999999E-2</v>
      </c>
      <c r="BG802" s="17">
        <v>-8.09E-3</v>
      </c>
      <c r="BH802" s="17">
        <v>3.1232999999999999E-3</v>
      </c>
      <c r="BI802" s="17">
        <v>8.9625999999999994E-3</v>
      </c>
      <c r="BJ802" s="17">
        <v>1.05579E-2</v>
      </c>
      <c r="BK802" s="17">
        <v>1.6200200000000001E-2</v>
      </c>
      <c r="BL802" s="17">
        <v>1.6063299999999999E-2</v>
      </c>
      <c r="BM802" s="17">
        <v>4.0743000000000003E-3</v>
      </c>
      <c r="BN802" s="17">
        <v>1.7074700000000002E-2</v>
      </c>
      <c r="BO802" s="17">
        <v>1.9506E-3</v>
      </c>
      <c r="BP802" s="17">
        <v>1.04755E-2</v>
      </c>
      <c r="BQ802" s="17">
        <v>-7.7707000000000002E-3</v>
      </c>
      <c r="BR802" s="17">
        <v>-2.8509199999999998E-2</v>
      </c>
      <c r="BS802" s="17">
        <v>0.1275144</v>
      </c>
      <c r="BT802" s="17">
        <v>0.1152953</v>
      </c>
      <c r="BU802" s="17">
        <v>9.2721600000000001E-2</v>
      </c>
      <c r="BV802" s="17">
        <v>7.6190099999999997E-2</v>
      </c>
      <c r="BW802" s="17">
        <v>5.1447199999999998E-2</v>
      </c>
      <c r="BX802" s="17">
        <v>-9.5778100000000005E-2</v>
      </c>
      <c r="BY802" s="17">
        <v>-7.4102000000000001E-2</v>
      </c>
      <c r="BZ802" s="17">
        <v>-7.1347900000000006E-2</v>
      </c>
      <c r="CA802" s="17">
        <v>-6.0600999999999997E-3</v>
      </c>
      <c r="CB802" s="17">
        <v>7.5440000000000001E-4</v>
      </c>
      <c r="CC802" s="17">
        <v>-1.7080000000000001E-3</v>
      </c>
      <c r="CD802" s="17">
        <v>-8.2381999999999993E-3</v>
      </c>
      <c r="CE802" s="17">
        <v>-1.7968999999999999E-3</v>
      </c>
      <c r="CF802" s="17">
        <v>8.8673999999999992E-3</v>
      </c>
      <c r="CG802" s="17">
        <v>1.4171599999999999E-2</v>
      </c>
      <c r="CH802" s="17">
        <v>1.7188999999999999E-2</v>
      </c>
      <c r="CI802" s="17">
        <v>2.67044E-2</v>
      </c>
      <c r="CJ802" s="17">
        <v>2.9651E-2</v>
      </c>
      <c r="CK802" s="17">
        <v>1.83655E-2</v>
      </c>
      <c r="CL802" s="17">
        <v>3.2794499999999997E-2</v>
      </c>
      <c r="CM802" s="17">
        <v>1.88048E-2</v>
      </c>
      <c r="CN802" s="17">
        <v>2.8902199999999999E-2</v>
      </c>
      <c r="CO802" s="17">
        <v>1.12438E-2</v>
      </c>
      <c r="CP802" s="17">
        <v>-9.5665999999999998E-3</v>
      </c>
      <c r="CQ802" s="17">
        <v>0.14399909999999999</v>
      </c>
      <c r="CR802" s="17">
        <v>0.1334726</v>
      </c>
      <c r="CS802" s="17">
        <v>0.1078643</v>
      </c>
      <c r="CT802" s="17">
        <v>9.0392600000000004E-2</v>
      </c>
      <c r="CU802" s="17">
        <v>6.4816499999999999E-2</v>
      </c>
      <c r="CV802" s="17">
        <v>-7.9524300000000006E-2</v>
      </c>
      <c r="CW802" s="17">
        <v>-6.0048600000000001E-2</v>
      </c>
      <c r="CX802" s="17">
        <v>-5.8189400000000002E-2</v>
      </c>
      <c r="CY802" s="17">
        <v>2.8993999999999999E-3</v>
      </c>
      <c r="CZ802" s="17">
        <v>8.2796999999999992E-3</v>
      </c>
      <c r="DA802" s="17">
        <v>4.5963000000000002E-3</v>
      </c>
      <c r="DB802" s="17">
        <v>-2.1589999999999999E-3</v>
      </c>
      <c r="DC802" s="17">
        <v>4.4961999999999997E-3</v>
      </c>
      <c r="DD802" s="17">
        <v>1.46114E-2</v>
      </c>
      <c r="DE802" s="17">
        <v>1.9380499999999998E-2</v>
      </c>
      <c r="DF802" s="17">
        <v>2.38201E-2</v>
      </c>
      <c r="DG802" s="17">
        <v>3.7208699999999997E-2</v>
      </c>
      <c r="DH802" s="17">
        <v>4.3238699999999998E-2</v>
      </c>
      <c r="DI802" s="17">
        <v>3.2656600000000001E-2</v>
      </c>
      <c r="DJ802" s="17">
        <v>4.8514300000000003E-2</v>
      </c>
      <c r="DK802" s="17">
        <v>3.5659099999999999E-2</v>
      </c>
      <c r="DL802" s="17">
        <v>4.73289E-2</v>
      </c>
      <c r="DM802" s="17">
        <v>3.0258400000000001E-2</v>
      </c>
      <c r="DN802" s="17">
        <v>9.3760000000000007E-3</v>
      </c>
      <c r="DO802" s="17">
        <v>0.16048370000000001</v>
      </c>
      <c r="DP802" s="17">
        <v>0.1516499</v>
      </c>
      <c r="DQ802" s="17">
        <v>0.1230069</v>
      </c>
      <c r="DR802" s="17">
        <v>0.10459499999999999</v>
      </c>
      <c r="DS802" s="17">
        <v>7.81858E-2</v>
      </c>
      <c r="DT802" s="17">
        <v>-6.3270499999999993E-2</v>
      </c>
      <c r="DU802" s="17">
        <v>-4.59952E-2</v>
      </c>
      <c r="DV802" s="17">
        <v>-4.5031000000000002E-2</v>
      </c>
      <c r="DW802" s="17">
        <v>1.5835499999999999E-2</v>
      </c>
      <c r="DX802" s="17">
        <v>1.9145100000000002E-2</v>
      </c>
      <c r="DY802" s="17">
        <v>1.3698699999999999E-2</v>
      </c>
      <c r="DZ802" s="17">
        <v>6.6184E-3</v>
      </c>
      <c r="EA802" s="17">
        <v>1.35824E-2</v>
      </c>
      <c r="EB802" s="17">
        <v>2.2904899999999999E-2</v>
      </c>
      <c r="EC802" s="17">
        <v>2.6901399999999999E-2</v>
      </c>
      <c r="ED802" s="17">
        <v>3.3394399999999998E-2</v>
      </c>
      <c r="EE802" s="17">
        <v>5.2375199999999997E-2</v>
      </c>
      <c r="EF802" s="17">
        <v>6.2857200000000002E-2</v>
      </c>
      <c r="EG802" s="17">
        <v>5.3290799999999999E-2</v>
      </c>
      <c r="EH802" s="17">
        <v>7.1211200000000002E-2</v>
      </c>
      <c r="EI802" s="17">
        <v>5.9993900000000003E-2</v>
      </c>
      <c r="EJ802" s="17">
        <v>7.3934200000000005E-2</v>
      </c>
      <c r="EK802" s="17">
        <v>5.7712399999999997E-2</v>
      </c>
      <c r="EL802" s="17">
        <v>3.6726099999999998E-2</v>
      </c>
      <c r="EM802" s="17">
        <v>0.184285</v>
      </c>
      <c r="EN802" s="17">
        <v>0.1778951</v>
      </c>
      <c r="EO802" s="17">
        <v>0.14487050000000001</v>
      </c>
      <c r="EP802" s="17">
        <v>0.12510109999999999</v>
      </c>
      <c r="EQ802" s="17">
        <v>9.7489000000000006E-2</v>
      </c>
      <c r="ER802" s="17">
        <v>-3.9802700000000003E-2</v>
      </c>
      <c r="ES802" s="17">
        <v>-2.5704299999999999E-2</v>
      </c>
      <c r="ET802" s="17">
        <v>-2.6032300000000001E-2</v>
      </c>
      <c r="EU802" s="17">
        <v>77.806449999999998</v>
      </c>
      <c r="EV802" s="17">
        <v>76.330640000000002</v>
      </c>
      <c r="EW802" s="17">
        <v>76.225809999999996</v>
      </c>
      <c r="EX802" s="17">
        <v>76</v>
      </c>
      <c r="EY802" s="17">
        <v>76.709680000000006</v>
      </c>
      <c r="EZ802" s="17">
        <v>75.080640000000002</v>
      </c>
      <c r="FA802" s="17">
        <v>75.112899999999996</v>
      </c>
      <c r="FB802" s="17">
        <v>75.451610000000002</v>
      </c>
      <c r="FC802" s="17">
        <v>80.459680000000006</v>
      </c>
      <c r="FD802" s="17">
        <v>87.806449999999998</v>
      </c>
      <c r="FE802" s="17">
        <v>94.290319999999994</v>
      </c>
      <c r="FF802" s="17">
        <v>97.233869999999996</v>
      </c>
      <c r="FG802" s="17">
        <v>98.846770000000006</v>
      </c>
      <c r="FH802" s="17">
        <v>99.185490000000001</v>
      </c>
      <c r="FI802" s="17">
        <v>98.604839999999996</v>
      </c>
      <c r="FJ802" s="17">
        <v>98.459680000000006</v>
      </c>
      <c r="FK802" s="17">
        <v>96.733869999999996</v>
      </c>
      <c r="FL802" s="17">
        <v>95.604839999999996</v>
      </c>
      <c r="FM802" s="17">
        <v>93.790319999999994</v>
      </c>
      <c r="FN802" s="17">
        <v>90.25806</v>
      </c>
      <c r="FO802" s="17">
        <v>87.435490000000001</v>
      </c>
      <c r="FP802" s="17">
        <v>86.419359999999998</v>
      </c>
      <c r="FQ802" s="17">
        <v>87.637100000000004</v>
      </c>
      <c r="FR802" s="17">
        <v>86.580640000000002</v>
      </c>
      <c r="FS802" s="17">
        <v>0.31332529999999997</v>
      </c>
      <c r="FT802" s="17"/>
      <c r="FU802" s="17">
        <v>2.3822900000000001E-2</v>
      </c>
      <c r="FW802" s="17"/>
      <c r="HY802" s="62"/>
      <c r="IA802" s="62"/>
    </row>
    <row r="803" spans="1:235" x14ac:dyDescent="0.25">
      <c r="A803" t="s">
        <v>227</v>
      </c>
      <c r="B803" t="s">
        <v>0</v>
      </c>
      <c r="C803" t="s">
        <v>283</v>
      </c>
      <c r="D803" s="63">
        <v>44808</v>
      </c>
      <c r="E803" t="s">
        <v>219</v>
      </c>
      <c r="F803" s="17">
        <v>322</v>
      </c>
      <c r="G803" s="17">
        <v>0.53798570000000001</v>
      </c>
      <c r="H803" s="17">
        <v>0.49813879999999999</v>
      </c>
      <c r="I803" s="17">
        <v>0.4410346</v>
      </c>
      <c r="J803" s="17">
        <v>0.41441420000000001</v>
      </c>
      <c r="K803" s="17">
        <v>0.39173560000000002</v>
      </c>
      <c r="L803" s="17">
        <v>0.3662533</v>
      </c>
      <c r="M803" s="17">
        <v>0.37401499999999999</v>
      </c>
      <c r="N803" s="17">
        <v>0.36815399999999998</v>
      </c>
      <c r="O803" s="17">
        <v>0.42014570000000001</v>
      </c>
      <c r="P803" s="17">
        <v>0.52672439999999998</v>
      </c>
      <c r="Q803" s="17">
        <v>0.59080929999999998</v>
      </c>
      <c r="R803" s="17">
        <v>0.65074650000000001</v>
      </c>
      <c r="S803" s="17">
        <v>0.68570520000000001</v>
      </c>
      <c r="T803" s="17">
        <v>0.73834719999999998</v>
      </c>
      <c r="U803" s="17">
        <v>0.74796149999999995</v>
      </c>
      <c r="V803" s="17">
        <v>0.74504649999999994</v>
      </c>
      <c r="W803" s="17">
        <v>0.68314410000000003</v>
      </c>
      <c r="X803" s="17">
        <v>0.68383380000000005</v>
      </c>
      <c r="Y803" s="17">
        <v>0.61636760000000002</v>
      </c>
      <c r="Z803" s="17">
        <v>0.59732660000000004</v>
      </c>
      <c r="AA803" s="17">
        <v>0.62441380000000002</v>
      </c>
      <c r="AB803" s="17">
        <v>0.64438629999999997</v>
      </c>
      <c r="AC803" s="17">
        <v>0.59820960000000001</v>
      </c>
      <c r="AD803" s="17">
        <v>0.5608552</v>
      </c>
      <c r="AE803" s="17">
        <v>-0.1078448</v>
      </c>
      <c r="AF803" s="17">
        <v>-9.9515400000000004E-2</v>
      </c>
      <c r="AG803" s="17">
        <v>-0.1078504</v>
      </c>
      <c r="AH803" s="17">
        <v>-8.1075999999999995E-2</v>
      </c>
      <c r="AI803" s="17">
        <v>-6.1698200000000002E-2</v>
      </c>
      <c r="AJ803" s="17">
        <v>-3.9856599999999999E-2</v>
      </c>
      <c r="AK803" s="17">
        <v>-2.05767E-2</v>
      </c>
      <c r="AL803" s="17">
        <v>-6.8992999999999999E-2</v>
      </c>
      <c r="AM803" s="17">
        <v>-0.11570850000000001</v>
      </c>
      <c r="AN803" s="17">
        <v>-8.3475499999999994E-2</v>
      </c>
      <c r="AO803" s="17">
        <v>-8.3979300000000007E-2</v>
      </c>
      <c r="AP803" s="17">
        <v>-0.1036938</v>
      </c>
      <c r="AQ803" s="17">
        <v>-0.1236194</v>
      </c>
      <c r="AR803" s="17">
        <v>-0.1479615</v>
      </c>
      <c r="AS803" s="17">
        <v>-0.1349978</v>
      </c>
      <c r="AT803" s="17">
        <v>-0.17278589999999999</v>
      </c>
      <c r="AU803" s="17">
        <v>0.14511399999999999</v>
      </c>
      <c r="AV803" s="17">
        <v>0.114596</v>
      </c>
      <c r="AW803" s="17">
        <v>0.1378373</v>
      </c>
      <c r="AX803" s="17">
        <v>0.110204</v>
      </c>
      <c r="AY803" s="17">
        <v>2.5389399999999999E-2</v>
      </c>
      <c r="AZ803" s="17">
        <v>-0.1673026</v>
      </c>
      <c r="BA803" s="17">
        <v>-0.10330019999999999</v>
      </c>
      <c r="BB803" s="17">
        <v>-7.2146500000000002E-2</v>
      </c>
      <c r="BC803" s="17">
        <v>-8.2344000000000001E-2</v>
      </c>
      <c r="BD803" s="17">
        <v>-7.4187100000000006E-2</v>
      </c>
      <c r="BE803" s="17">
        <v>-8.2401600000000005E-2</v>
      </c>
      <c r="BF803" s="17">
        <v>-5.7237799999999998E-2</v>
      </c>
      <c r="BG803" s="17">
        <v>-4.0256599999999997E-2</v>
      </c>
      <c r="BH803" s="17">
        <v>-2.15418E-2</v>
      </c>
      <c r="BI803" s="17">
        <v>-2.2759E-3</v>
      </c>
      <c r="BJ803" s="17">
        <v>-4.9369200000000002E-2</v>
      </c>
      <c r="BK803" s="17">
        <v>-9.29841E-2</v>
      </c>
      <c r="BL803" s="17">
        <v>-5.7837899999999998E-2</v>
      </c>
      <c r="BM803" s="17">
        <v>-5.6935899999999998E-2</v>
      </c>
      <c r="BN803" s="17">
        <v>-7.3241600000000004E-2</v>
      </c>
      <c r="BO803" s="17">
        <v>-9.2555600000000002E-2</v>
      </c>
      <c r="BP803" s="17">
        <v>-0.1159187</v>
      </c>
      <c r="BQ803" s="17">
        <v>-0.1021971</v>
      </c>
      <c r="BR803" s="17">
        <v>-0.14066310000000001</v>
      </c>
      <c r="BS803" s="17">
        <v>0.1746713</v>
      </c>
      <c r="BT803" s="17">
        <v>0.14341880000000001</v>
      </c>
      <c r="BU803" s="17">
        <v>0.16276969999999999</v>
      </c>
      <c r="BV803" s="17">
        <v>0.13356609999999999</v>
      </c>
      <c r="BW803" s="17">
        <v>4.9698899999999997E-2</v>
      </c>
      <c r="BX803" s="17">
        <v>-0.1395941</v>
      </c>
      <c r="BY803" s="17">
        <v>-7.6687000000000005E-2</v>
      </c>
      <c r="BZ803" s="17">
        <v>-4.7180699999999999E-2</v>
      </c>
      <c r="CA803" s="17">
        <v>-6.4682100000000006E-2</v>
      </c>
      <c r="CB803" s="17">
        <v>-5.6644699999999999E-2</v>
      </c>
      <c r="CC803" s="17">
        <v>-6.4775899999999997E-2</v>
      </c>
      <c r="CD803" s="17">
        <v>-4.0727600000000003E-2</v>
      </c>
      <c r="CE803" s="17">
        <v>-2.54062E-2</v>
      </c>
      <c r="CF803" s="17">
        <v>-8.8570000000000003E-3</v>
      </c>
      <c r="CG803" s="17">
        <v>1.0399200000000001E-2</v>
      </c>
      <c r="CH803" s="17">
        <v>-3.5777799999999998E-2</v>
      </c>
      <c r="CI803" s="17">
        <v>-7.7245300000000003E-2</v>
      </c>
      <c r="CJ803" s="17">
        <v>-4.0081400000000003E-2</v>
      </c>
      <c r="CK803" s="17">
        <v>-3.8205799999999998E-2</v>
      </c>
      <c r="CL803" s="17">
        <v>-5.21504E-2</v>
      </c>
      <c r="CM803" s="17">
        <v>-7.1041000000000007E-2</v>
      </c>
      <c r="CN803" s="17">
        <v>-9.3726000000000004E-2</v>
      </c>
      <c r="CO803" s="17">
        <v>-7.9479499999999995E-2</v>
      </c>
      <c r="CP803" s="17">
        <v>-0.11841500000000001</v>
      </c>
      <c r="CQ803" s="17">
        <v>0.1951426</v>
      </c>
      <c r="CR803" s="17">
        <v>0.16338150000000001</v>
      </c>
      <c r="CS803" s="17">
        <v>0.1800379</v>
      </c>
      <c r="CT803" s="17">
        <v>0.14974660000000001</v>
      </c>
      <c r="CU803" s="17">
        <v>6.65356E-2</v>
      </c>
      <c r="CV803" s="17">
        <v>-0.1204033</v>
      </c>
      <c r="CW803" s="17">
        <v>-5.82547E-2</v>
      </c>
      <c r="CX803" s="17">
        <v>-2.98894E-2</v>
      </c>
      <c r="CY803" s="17">
        <v>-4.7020300000000001E-2</v>
      </c>
      <c r="CZ803" s="17">
        <v>-3.9102400000000002E-2</v>
      </c>
      <c r="DA803" s="17">
        <v>-4.7150200000000003E-2</v>
      </c>
      <c r="DB803" s="17">
        <v>-2.4217300000000001E-2</v>
      </c>
      <c r="DC803" s="17">
        <v>-1.0555800000000001E-2</v>
      </c>
      <c r="DD803" s="17">
        <v>3.8278000000000001E-3</v>
      </c>
      <c r="DE803" s="17">
        <v>2.3074299999999999E-2</v>
      </c>
      <c r="DF803" s="17">
        <v>-2.2186399999999998E-2</v>
      </c>
      <c r="DG803" s="17">
        <v>-6.1506499999999999E-2</v>
      </c>
      <c r="DH803" s="17">
        <v>-2.2324799999999999E-2</v>
      </c>
      <c r="DI803" s="17">
        <v>-1.9475599999999999E-2</v>
      </c>
      <c r="DJ803" s="17">
        <v>-3.1059300000000001E-2</v>
      </c>
      <c r="DK803" s="17">
        <v>-4.9526300000000002E-2</v>
      </c>
      <c r="DL803" s="17">
        <v>-7.1533200000000005E-2</v>
      </c>
      <c r="DM803" s="17">
        <v>-5.6761800000000001E-2</v>
      </c>
      <c r="DN803" s="17">
        <v>-9.6166799999999997E-2</v>
      </c>
      <c r="DO803" s="17">
        <v>0.21561379999999999</v>
      </c>
      <c r="DP803" s="17">
        <v>0.18334420000000001</v>
      </c>
      <c r="DQ803" s="17">
        <v>0.19730600000000001</v>
      </c>
      <c r="DR803" s="17">
        <v>0.16592699999999999</v>
      </c>
      <c r="DS803" s="17">
        <v>8.3372399999999999E-2</v>
      </c>
      <c r="DT803" s="17">
        <v>-0.10121239999999999</v>
      </c>
      <c r="DU803" s="17">
        <v>-3.9822499999999997E-2</v>
      </c>
      <c r="DV803" s="17">
        <v>-1.25982E-2</v>
      </c>
      <c r="DW803" s="17">
        <v>-2.1519400000000001E-2</v>
      </c>
      <c r="DX803" s="17">
        <v>-1.3774E-2</v>
      </c>
      <c r="DY803" s="17">
        <v>-2.1701399999999999E-2</v>
      </c>
      <c r="DZ803" s="17">
        <v>-3.791E-4</v>
      </c>
      <c r="EA803" s="17">
        <v>1.0885799999999999E-2</v>
      </c>
      <c r="EB803" s="17">
        <v>2.2142599999999998E-2</v>
      </c>
      <c r="EC803" s="17">
        <v>4.1375099999999998E-2</v>
      </c>
      <c r="ED803" s="17">
        <v>-2.5625999999999999E-3</v>
      </c>
      <c r="EE803" s="17">
        <v>-3.87821E-2</v>
      </c>
      <c r="EF803" s="17">
        <v>3.3127999999999999E-3</v>
      </c>
      <c r="EG803" s="17">
        <v>7.5678000000000004E-3</v>
      </c>
      <c r="EH803" s="17">
        <v>-6.0709999999999996E-4</v>
      </c>
      <c r="EI803" s="17">
        <v>-1.84625E-2</v>
      </c>
      <c r="EJ803" s="17">
        <v>-3.9490499999999998E-2</v>
      </c>
      <c r="EK803" s="17">
        <v>-2.3961099999999999E-2</v>
      </c>
      <c r="EL803" s="17">
        <v>-6.4044100000000007E-2</v>
      </c>
      <c r="EM803" s="17">
        <v>0.2451711</v>
      </c>
      <c r="EN803" s="17">
        <v>0.2121671</v>
      </c>
      <c r="EO803" s="17">
        <v>0.2222384</v>
      </c>
      <c r="EP803" s="17">
        <v>0.18928909999999999</v>
      </c>
      <c r="EQ803" s="17">
        <v>0.1076819</v>
      </c>
      <c r="ER803" s="17">
        <v>-7.3503899999999997E-2</v>
      </c>
      <c r="ES803" s="17">
        <v>-1.32093E-2</v>
      </c>
      <c r="ET803" s="17">
        <v>1.2367700000000001E-2</v>
      </c>
      <c r="EU803" s="17">
        <v>85.389340000000004</v>
      </c>
      <c r="EV803" s="17">
        <v>85.315569999999994</v>
      </c>
      <c r="EW803" s="17">
        <v>82.692620000000005</v>
      </c>
      <c r="EX803" s="17">
        <v>82.467219999999998</v>
      </c>
      <c r="EY803" s="17">
        <v>82.557379999999995</v>
      </c>
      <c r="EZ803" s="17">
        <v>82.946719999999999</v>
      </c>
      <c r="FA803" s="17">
        <v>82.741810000000001</v>
      </c>
      <c r="FB803" s="17">
        <v>83.491810000000001</v>
      </c>
      <c r="FC803" s="17">
        <v>86.086070000000007</v>
      </c>
      <c r="FD803" s="17">
        <v>90.71311</v>
      </c>
      <c r="FE803" s="17">
        <v>88.487700000000004</v>
      </c>
      <c r="FF803" s="17">
        <v>90.143439999999998</v>
      </c>
      <c r="FG803" s="17">
        <v>90.852459999999994</v>
      </c>
      <c r="FH803" s="17">
        <v>89.971310000000003</v>
      </c>
      <c r="FI803" s="17">
        <v>89.717219999999998</v>
      </c>
      <c r="FJ803" s="17">
        <v>90.442620000000005</v>
      </c>
      <c r="FK803" s="17">
        <v>89.299180000000007</v>
      </c>
      <c r="FL803" s="17">
        <v>88.327870000000004</v>
      </c>
      <c r="FM803" s="17">
        <v>86.438519999999997</v>
      </c>
      <c r="FN803" s="17">
        <v>82.819670000000002</v>
      </c>
      <c r="FO803" s="17">
        <v>81.09836</v>
      </c>
      <c r="FP803" s="17">
        <v>79.573769999999996</v>
      </c>
      <c r="FQ803" s="17">
        <v>79.110659999999996</v>
      </c>
      <c r="FR803" s="17">
        <v>78.356560000000002</v>
      </c>
      <c r="FS803" s="17">
        <v>0.45240599999999997</v>
      </c>
      <c r="FT803" s="17"/>
      <c r="FU803" s="17">
        <v>2.74703E-2</v>
      </c>
      <c r="FW803" s="17"/>
      <c r="HY803" s="62"/>
      <c r="IA803" s="62"/>
    </row>
    <row r="804" spans="1:235" x14ac:dyDescent="0.25">
      <c r="A804" t="s">
        <v>227</v>
      </c>
      <c r="B804" t="s">
        <v>0</v>
      </c>
      <c r="C804" t="s">
        <v>283</v>
      </c>
      <c r="D804" s="63">
        <v>44808</v>
      </c>
      <c r="E804" t="s">
        <v>220</v>
      </c>
      <c r="F804" s="17">
        <v>158</v>
      </c>
      <c r="G804" s="17">
        <v>0.25177579999999999</v>
      </c>
      <c r="H804" s="17">
        <v>0.2374387</v>
      </c>
      <c r="I804" s="17">
        <v>0.20435890000000001</v>
      </c>
      <c r="J804" s="17">
        <v>0.1972111</v>
      </c>
      <c r="K804" s="17">
        <v>0.18466189999999999</v>
      </c>
      <c r="L804" s="17">
        <v>0.16992479999999999</v>
      </c>
      <c r="M804" s="17">
        <v>0.18218029999999999</v>
      </c>
      <c r="N804" s="17">
        <v>0.16838600000000001</v>
      </c>
      <c r="O804" s="17">
        <v>0.18903510000000001</v>
      </c>
      <c r="P804" s="17">
        <v>0.2495597</v>
      </c>
      <c r="Q804" s="17">
        <v>0.2716112</v>
      </c>
      <c r="R804" s="17">
        <v>0.30830170000000001</v>
      </c>
      <c r="S804" s="17">
        <v>0.32650899999999999</v>
      </c>
      <c r="T804" s="17">
        <v>0.35399239999999998</v>
      </c>
      <c r="U804" s="17">
        <v>0.35676730000000001</v>
      </c>
      <c r="V804" s="17">
        <v>0.34494910000000001</v>
      </c>
      <c r="W804" s="17">
        <v>0.30273929999999999</v>
      </c>
      <c r="X804" s="17">
        <v>0.30797459999999999</v>
      </c>
      <c r="Y804" s="17">
        <v>0.27325519999999998</v>
      </c>
      <c r="Z804" s="17">
        <v>0.2688104</v>
      </c>
      <c r="AA804" s="17">
        <v>0.2854775</v>
      </c>
      <c r="AB804" s="17">
        <v>0.29626209999999997</v>
      </c>
      <c r="AC804" s="17">
        <v>0.26737709999999998</v>
      </c>
      <c r="AD804" s="17">
        <v>0.24936040000000001</v>
      </c>
      <c r="AE804" s="17">
        <v>-4.9761100000000003E-2</v>
      </c>
      <c r="AF804" s="17">
        <v>-4.7931700000000001E-2</v>
      </c>
      <c r="AG804" s="17">
        <v>-6.5077599999999999E-2</v>
      </c>
      <c r="AH804" s="17">
        <v>-3.27912E-2</v>
      </c>
      <c r="AI804" s="17">
        <v>-3.1483499999999998E-2</v>
      </c>
      <c r="AJ804" s="17">
        <v>-2.6613999999999999E-2</v>
      </c>
      <c r="AK804" s="17">
        <v>-9.9916999999999992E-3</v>
      </c>
      <c r="AL804" s="17">
        <v>-5.7307999999999998E-2</v>
      </c>
      <c r="AM804" s="17">
        <v>-8.9068300000000003E-2</v>
      </c>
      <c r="AN804" s="17">
        <v>-6.1432E-2</v>
      </c>
      <c r="AO804" s="17">
        <v>-6.9633799999999996E-2</v>
      </c>
      <c r="AP804" s="17">
        <v>-6.0621399999999999E-2</v>
      </c>
      <c r="AQ804" s="17">
        <v>-6.9621000000000002E-2</v>
      </c>
      <c r="AR804" s="17">
        <v>-7.6337199999999994E-2</v>
      </c>
      <c r="AS804" s="17">
        <v>-8.0399899999999996E-2</v>
      </c>
      <c r="AT804" s="17">
        <v>-9.3075099999999994E-2</v>
      </c>
      <c r="AU804" s="17">
        <v>6.5933199999999997E-2</v>
      </c>
      <c r="AV804" s="17">
        <v>6.2103800000000001E-2</v>
      </c>
      <c r="AW804" s="17">
        <v>5.4488000000000002E-2</v>
      </c>
      <c r="AX804" s="17">
        <v>4.2483600000000003E-2</v>
      </c>
      <c r="AY804" s="17">
        <v>-8.4574999999999997E-3</v>
      </c>
      <c r="AZ804" s="17">
        <v>-8.2790199999999994E-2</v>
      </c>
      <c r="BA804" s="17">
        <v>-6.9456100000000007E-2</v>
      </c>
      <c r="BB804" s="17">
        <v>-4.93117E-2</v>
      </c>
      <c r="BC804" s="17">
        <v>-3.1966399999999999E-2</v>
      </c>
      <c r="BD804" s="17">
        <v>-2.9377299999999999E-2</v>
      </c>
      <c r="BE804" s="17">
        <v>-4.62406E-2</v>
      </c>
      <c r="BF804" s="17">
        <v>-1.48176E-2</v>
      </c>
      <c r="BG804" s="17">
        <v>-1.5422999999999999E-2</v>
      </c>
      <c r="BH804" s="17">
        <v>-1.3669799999999999E-2</v>
      </c>
      <c r="BI804" s="17">
        <v>2.5273000000000001E-3</v>
      </c>
      <c r="BJ804" s="17">
        <v>-4.3548400000000001E-2</v>
      </c>
      <c r="BK804" s="17">
        <v>-7.2944200000000001E-2</v>
      </c>
      <c r="BL804" s="17">
        <v>-4.2761500000000001E-2</v>
      </c>
      <c r="BM804" s="17">
        <v>-4.91102E-2</v>
      </c>
      <c r="BN804" s="17">
        <v>-3.77592E-2</v>
      </c>
      <c r="BO804" s="17">
        <v>-4.7736199999999999E-2</v>
      </c>
      <c r="BP804" s="17">
        <v>-5.3756699999999998E-2</v>
      </c>
      <c r="BQ804" s="17">
        <v>-5.5642700000000003E-2</v>
      </c>
      <c r="BR804" s="17">
        <v>-7.0977700000000005E-2</v>
      </c>
      <c r="BS804" s="17">
        <v>8.3146300000000006E-2</v>
      </c>
      <c r="BT804" s="17">
        <v>7.9538300000000006E-2</v>
      </c>
      <c r="BU804" s="17">
        <v>6.9437100000000002E-2</v>
      </c>
      <c r="BV804" s="17">
        <v>5.7779900000000002E-2</v>
      </c>
      <c r="BW804" s="17">
        <v>7.7669000000000002E-3</v>
      </c>
      <c r="BX804" s="17">
        <v>-6.2422699999999998E-2</v>
      </c>
      <c r="BY804" s="17">
        <v>-4.9501000000000003E-2</v>
      </c>
      <c r="BZ804" s="17">
        <v>-3.0914799999999999E-2</v>
      </c>
      <c r="CA804" s="17">
        <v>-1.9641800000000001E-2</v>
      </c>
      <c r="CB804" s="17">
        <v>-1.65265E-2</v>
      </c>
      <c r="CC804" s="17">
        <v>-3.3194099999999997E-2</v>
      </c>
      <c r="CD804" s="17">
        <v>-2.3692000000000001E-3</v>
      </c>
      <c r="CE804" s="17">
        <v>-4.2995000000000004E-3</v>
      </c>
      <c r="CF804" s="17">
        <v>-4.7047E-3</v>
      </c>
      <c r="CG804" s="17">
        <v>1.11979E-2</v>
      </c>
      <c r="CH804" s="17">
        <v>-3.4018600000000003E-2</v>
      </c>
      <c r="CI804" s="17">
        <v>-6.1776699999999997E-2</v>
      </c>
      <c r="CJ804" s="17">
        <v>-2.9830300000000001E-2</v>
      </c>
      <c r="CK804" s="17">
        <v>-3.4895599999999999E-2</v>
      </c>
      <c r="CL804" s="17">
        <v>-2.1924800000000001E-2</v>
      </c>
      <c r="CM804" s="17">
        <v>-3.2578900000000001E-2</v>
      </c>
      <c r="CN804" s="17">
        <v>-3.8117499999999999E-2</v>
      </c>
      <c r="CO804" s="17">
        <v>-3.8496000000000002E-2</v>
      </c>
      <c r="CP804" s="17">
        <v>-5.5673100000000003E-2</v>
      </c>
      <c r="CQ804" s="17">
        <v>9.5068E-2</v>
      </c>
      <c r="CR804" s="17">
        <v>9.1613399999999998E-2</v>
      </c>
      <c r="CS804" s="17">
        <v>7.9790799999999995E-2</v>
      </c>
      <c r="CT804" s="17">
        <v>6.8374199999999996E-2</v>
      </c>
      <c r="CU804" s="17">
        <v>1.9003900000000001E-2</v>
      </c>
      <c r="CV804" s="17">
        <v>-4.8316199999999997E-2</v>
      </c>
      <c r="CW804" s="17">
        <v>-3.5680099999999999E-2</v>
      </c>
      <c r="CX804" s="17">
        <v>-1.8173100000000001E-2</v>
      </c>
      <c r="CY804" s="17">
        <v>-7.3172999999999997E-3</v>
      </c>
      <c r="CZ804" s="17">
        <v>-3.6757999999999999E-3</v>
      </c>
      <c r="DA804" s="17">
        <v>-2.0147600000000002E-2</v>
      </c>
      <c r="DB804" s="17">
        <v>1.00792E-2</v>
      </c>
      <c r="DC804" s="17">
        <v>6.8238999999999999E-3</v>
      </c>
      <c r="DD804" s="17">
        <v>4.2604000000000001E-3</v>
      </c>
      <c r="DE804" s="17">
        <v>1.9868500000000001E-2</v>
      </c>
      <c r="DF804" s="17">
        <v>-2.4488800000000002E-2</v>
      </c>
      <c r="DG804" s="17">
        <v>-5.0609300000000003E-2</v>
      </c>
      <c r="DH804" s="17">
        <v>-1.68992E-2</v>
      </c>
      <c r="DI804" s="17">
        <v>-2.0681000000000001E-2</v>
      </c>
      <c r="DJ804" s="17">
        <v>-6.0905000000000004E-3</v>
      </c>
      <c r="DK804" s="17">
        <v>-1.7421499999999999E-2</v>
      </c>
      <c r="DL804" s="17">
        <v>-2.24783E-2</v>
      </c>
      <c r="DM804" s="17">
        <v>-2.1349300000000002E-2</v>
      </c>
      <c r="DN804" s="17">
        <v>-4.0368500000000002E-2</v>
      </c>
      <c r="DO804" s="17">
        <v>0.1069898</v>
      </c>
      <c r="DP804" s="17">
        <v>0.1036884</v>
      </c>
      <c r="DQ804" s="17">
        <v>9.0144500000000002E-2</v>
      </c>
      <c r="DR804" s="17">
        <v>7.8968399999999994E-2</v>
      </c>
      <c r="DS804" s="17">
        <v>3.0240900000000001E-2</v>
      </c>
      <c r="DT804" s="17">
        <v>-3.4209700000000003E-2</v>
      </c>
      <c r="DU804" s="17">
        <v>-2.1859199999999999E-2</v>
      </c>
      <c r="DV804" s="17">
        <v>-5.4314999999999997E-3</v>
      </c>
      <c r="DW804" s="17">
        <v>1.04774E-2</v>
      </c>
      <c r="DX804" s="17">
        <v>1.48787E-2</v>
      </c>
      <c r="DY804" s="17">
        <v>-1.3106000000000001E-3</v>
      </c>
      <c r="DZ804" s="17">
        <v>2.8052799999999999E-2</v>
      </c>
      <c r="EA804" s="17">
        <v>2.2884399999999999E-2</v>
      </c>
      <c r="EB804" s="17">
        <v>1.7204500000000001E-2</v>
      </c>
      <c r="EC804" s="17">
        <v>3.23875E-2</v>
      </c>
      <c r="ED804" s="17">
        <v>-1.07292E-2</v>
      </c>
      <c r="EE804" s="17">
        <v>-3.4485200000000001E-2</v>
      </c>
      <c r="EF804" s="17">
        <v>1.7713E-3</v>
      </c>
      <c r="EG804" s="17">
        <v>-1.573E-4</v>
      </c>
      <c r="EH804" s="17">
        <v>1.67717E-2</v>
      </c>
      <c r="EI804" s="17">
        <v>4.4631999999999996E-3</v>
      </c>
      <c r="EJ804" s="17">
        <v>1.022E-4</v>
      </c>
      <c r="EK804" s="17">
        <v>3.4077999999999999E-3</v>
      </c>
      <c r="EL804" s="17">
        <v>-1.8270999999999999E-2</v>
      </c>
      <c r="EM804" s="17">
        <v>0.1242029</v>
      </c>
      <c r="EN804" s="17">
        <v>0.12112290000000001</v>
      </c>
      <c r="EO804" s="17">
        <v>0.1050936</v>
      </c>
      <c r="EP804" s="17">
        <v>9.4264799999999996E-2</v>
      </c>
      <c r="EQ804" s="17">
        <v>4.6465300000000001E-2</v>
      </c>
      <c r="ER804" s="17">
        <v>-1.38421E-2</v>
      </c>
      <c r="ES804" s="17">
        <v>-1.9040999999999999E-3</v>
      </c>
      <c r="ET804" s="17">
        <v>1.29654E-2</v>
      </c>
      <c r="EU804" s="17">
        <v>84.25</v>
      </c>
      <c r="EV804" s="17">
        <v>84.533330000000007</v>
      </c>
      <c r="EW804" s="17">
        <v>82.691670000000002</v>
      </c>
      <c r="EX804" s="17">
        <v>82.65</v>
      </c>
      <c r="EY804" s="17">
        <v>82.583340000000007</v>
      </c>
      <c r="EZ804" s="17">
        <v>83.325000000000003</v>
      </c>
      <c r="FA804" s="17">
        <v>83.058329999999998</v>
      </c>
      <c r="FB804" s="17">
        <v>83.816670000000002</v>
      </c>
      <c r="FC804" s="17">
        <v>85.783330000000007</v>
      </c>
      <c r="FD804" s="17">
        <v>91.058329999999998</v>
      </c>
      <c r="FE804" s="17">
        <v>86.241669999999999</v>
      </c>
      <c r="FF804" s="17">
        <v>88.491669999999999</v>
      </c>
      <c r="FG804" s="17">
        <v>89.958340000000007</v>
      </c>
      <c r="FH804" s="17">
        <v>89.083340000000007</v>
      </c>
      <c r="FI804" s="17">
        <v>89.125</v>
      </c>
      <c r="FJ804" s="17">
        <v>89.2</v>
      </c>
      <c r="FK804" s="17">
        <v>87.808329999999998</v>
      </c>
      <c r="FL804" s="17">
        <v>87.025000000000006</v>
      </c>
      <c r="FM804" s="17">
        <v>84.991669999999999</v>
      </c>
      <c r="FN804" s="17">
        <v>82.041659999999993</v>
      </c>
      <c r="FO804" s="17">
        <v>80.716669999999993</v>
      </c>
      <c r="FP804" s="17">
        <v>79.75</v>
      </c>
      <c r="FQ804" s="17">
        <v>79.158330000000007</v>
      </c>
      <c r="FR804" s="17">
        <v>77.508330000000001</v>
      </c>
      <c r="FS804" s="17">
        <v>0.30065760000000002</v>
      </c>
      <c r="FT804" s="17"/>
      <c r="FU804" s="17">
        <v>1.6464300000000001E-2</v>
      </c>
      <c r="FW804" s="17"/>
      <c r="HY804" s="62"/>
      <c r="IA804" s="62"/>
    </row>
    <row r="805" spans="1:235" x14ac:dyDescent="0.25">
      <c r="A805" s="62" t="s">
        <v>227</v>
      </c>
      <c r="B805" t="s">
        <v>0</v>
      </c>
      <c r="C805" t="s">
        <v>283</v>
      </c>
      <c r="D805" s="63">
        <v>44808</v>
      </c>
      <c r="E805" t="s">
        <v>221</v>
      </c>
      <c r="F805" s="17">
        <v>163</v>
      </c>
      <c r="G805" s="17">
        <v>0.28444219999999998</v>
      </c>
      <c r="H805" s="17">
        <v>0.25906990000000002</v>
      </c>
      <c r="I805" s="17">
        <v>0.23529539999999999</v>
      </c>
      <c r="J805" s="17">
        <v>0.21579390000000001</v>
      </c>
      <c r="K805" s="17">
        <v>0.2057928</v>
      </c>
      <c r="L805" s="17">
        <v>0.1951773</v>
      </c>
      <c r="M805" s="17">
        <v>0.1906323</v>
      </c>
      <c r="N805" s="17">
        <v>0.19870950000000001</v>
      </c>
      <c r="O805" s="17">
        <v>0.22992979999999999</v>
      </c>
      <c r="P805" s="17">
        <v>0.27557910000000002</v>
      </c>
      <c r="Q805" s="17">
        <v>0.3174362</v>
      </c>
      <c r="R805" s="17">
        <v>0.34038249999999998</v>
      </c>
      <c r="S805" s="17">
        <v>0.35703590000000002</v>
      </c>
      <c r="T805" s="17">
        <v>0.381998</v>
      </c>
      <c r="U805" s="17">
        <v>0.38885150000000002</v>
      </c>
      <c r="V805" s="17">
        <v>0.39773439999999999</v>
      </c>
      <c r="W805" s="17">
        <v>0.37823459999999998</v>
      </c>
      <c r="X805" s="17">
        <v>0.37361759999999999</v>
      </c>
      <c r="Y805" s="17">
        <v>0.34120499999999998</v>
      </c>
      <c r="Z805" s="17">
        <v>0.326654</v>
      </c>
      <c r="AA805" s="17">
        <v>0.33704990000000001</v>
      </c>
      <c r="AB805" s="17">
        <v>0.346022</v>
      </c>
      <c r="AC805" s="17">
        <v>0.32897720000000003</v>
      </c>
      <c r="AD805" s="17">
        <v>0.30973319999999999</v>
      </c>
      <c r="AE805" s="17">
        <v>-7.5293200000000005E-2</v>
      </c>
      <c r="AF805" s="17">
        <v>-6.8704299999999996E-2</v>
      </c>
      <c r="AG805" s="17">
        <v>-5.98804E-2</v>
      </c>
      <c r="AH805" s="17">
        <v>-6.4116699999999999E-2</v>
      </c>
      <c r="AI805" s="17">
        <v>-4.4664599999999999E-2</v>
      </c>
      <c r="AJ805" s="17">
        <v>-2.5774499999999999E-2</v>
      </c>
      <c r="AK805" s="17">
        <v>-2.3213500000000001E-2</v>
      </c>
      <c r="AL805" s="17">
        <v>-2.4937399999999998E-2</v>
      </c>
      <c r="AM805" s="17">
        <v>-4.1852899999999998E-2</v>
      </c>
      <c r="AN805" s="17">
        <v>-3.9583599999999997E-2</v>
      </c>
      <c r="AO805" s="17">
        <v>-3.2606000000000003E-2</v>
      </c>
      <c r="AP805" s="17">
        <v>-6.3836900000000002E-2</v>
      </c>
      <c r="AQ805" s="17">
        <v>-7.5244000000000005E-2</v>
      </c>
      <c r="AR805" s="17">
        <v>-9.3499200000000005E-2</v>
      </c>
      <c r="AS805" s="17">
        <v>-7.6484200000000002E-2</v>
      </c>
      <c r="AT805" s="17">
        <v>-0.1016276</v>
      </c>
      <c r="AU805" s="17">
        <v>5.8951400000000001E-2</v>
      </c>
      <c r="AV805" s="17">
        <v>3.2613200000000002E-2</v>
      </c>
      <c r="AW805" s="17">
        <v>6.6360600000000006E-2</v>
      </c>
      <c r="AX805" s="17">
        <v>5.1508699999999998E-2</v>
      </c>
      <c r="AY805" s="17">
        <v>1.6984699999999998E-2</v>
      </c>
      <c r="AZ805" s="17">
        <v>-0.1031537</v>
      </c>
      <c r="BA805" s="17">
        <v>-5.1894799999999998E-2</v>
      </c>
      <c r="BB805" s="17">
        <v>-3.9860899999999998E-2</v>
      </c>
      <c r="BC805" s="17">
        <v>-5.7334700000000002E-2</v>
      </c>
      <c r="BD805" s="17">
        <v>-5.1742999999999997E-2</v>
      </c>
      <c r="BE805" s="17">
        <v>-4.3038600000000003E-2</v>
      </c>
      <c r="BF805" s="17">
        <v>-4.8873E-2</v>
      </c>
      <c r="BG805" s="17">
        <v>-3.0722599999999999E-2</v>
      </c>
      <c r="BH805" s="17">
        <v>-1.29826E-2</v>
      </c>
      <c r="BI805" s="17">
        <v>-1.00068E-2</v>
      </c>
      <c r="BJ805" s="17">
        <v>-1.1131800000000001E-2</v>
      </c>
      <c r="BK805" s="17">
        <v>-2.60564E-2</v>
      </c>
      <c r="BL805" s="17">
        <v>-2.21517E-2</v>
      </c>
      <c r="BM805" s="17">
        <v>-1.51825E-2</v>
      </c>
      <c r="BN805" s="17">
        <v>-4.3893599999999998E-2</v>
      </c>
      <c r="BO805" s="17">
        <v>-5.3388999999999999E-2</v>
      </c>
      <c r="BP805" s="17">
        <v>-7.0963100000000001E-2</v>
      </c>
      <c r="BQ805" s="17">
        <v>-5.5365600000000001E-2</v>
      </c>
      <c r="BR805" s="17">
        <v>-7.8443200000000005E-2</v>
      </c>
      <c r="BS805" s="17">
        <v>8.2891099999999995E-2</v>
      </c>
      <c r="BT805" s="17">
        <v>5.5414499999999998E-2</v>
      </c>
      <c r="BU805" s="17">
        <v>8.6074600000000001E-2</v>
      </c>
      <c r="BV805" s="17">
        <v>6.8891900000000006E-2</v>
      </c>
      <c r="BW805" s="17">
        <v>3.4948199999999999E-2</v>
      </c>
      <c r="BX805" s="17">
        <v>-8.4608500000000003E-2</v>
      </c>
      <c r="BY805" s="17">
        <v>-3.4445499999999997E-2</v>
      </c>
      <c r="BZ805" s="17">
        <v>-2.31682E-2</v>
      </c>
      <c r="CA805" s="17">
        <v>-4.4896699999999998E-2</v>
      </c>
      <c r="CB805" s="17">
        <v>-3.9995599999999999E-2</v>
      </c>
      <c r="CC805" s="17">
        <v>-3.1373999999999999E-2</v>
      </c>
      <c r="CD805" s="17">
        <v>-3.8315200000000001E-2</v>
      </c>
      <c r="CE805" s="17">
        <v>-2.1066399999999999E-2</v>
      </c>
      <c r="CF805" s="17">
        <v>-4.1229999999999999E-3</v>
      </c>
      <c r="CG805" s="17">
        <v>-8.5990000000000003E-4</v>
      </c>
      <c r="CH805" s="17">
        <v>-1.5701999999999999E-3</v>
      </c>
      <c r="CI805" s="17">
        <v>-1.5115699999999999E-2</v>
      </c>
      <c r="CJ805" s="17">
        <v>-1.00784E-2</v>
      </c>
      <c r="CK805" s="17">
        <v>-3.1151E-3</v>
      </c>
      <c r="CL805" s="17">
        <v>-3.0081E-2</v>
      </c>
      <c r="CM805" s="17">
        <v>-3.82522E-2</v>
      </c>
      <c r="CN805" s="17">
        <v>-5.5354599999999997E-2</v>
      </c>
      <c r="CO805" s="17">
        <v>-4.0738999999999997E-2</v>
      </c>
      <c r="CP805" s="17">
        <v>-6.2385700000000002E-2</v>
      </c>
      <c r="CQ805" s="17">
        <v>9.9471699999999996E-2</v>
      </c>
      <c r="CR805" s="17">
        <v>7.1206599999999995E-2</v>
      </c>
      <c r="CS805" s="17">
        <v>9.9728399999999995E-2</v>
      </c>
      <c r="CT805" s="17">
        <v>8.0931500000000003E-2</v>
      </c>
      <c r="CU805" s="17">
        <v>4.73897E-2</v>
      </c>
      <c r="CV805" s="17">
        <v>-7.1764099999999997E-2</v>
      </c>
      <c r="CW805" s="17">
        <v>-2.2360100000000001E-2</v>
      </c>
      <c r="CX805" s="17">
        <v>-1.16069E-2</v>
      </c>
      <c r="CY805" s="17">
        <v>-3.2458599999999997E-2</v>
      </c>
      <c r="CZ805" s="17">
        <v>-2.82483E-2</v>
      </c>
      <c r="DA805" s="17">
        <v>-1.9709299999999999E-2</v>
      </c>
      <c r="DB805" s="17">
        <v>-2.7757500000000001E-2</v>
      </c>
      <c r="DC805" s="17">
        <v>-1.1410200000000001E-2</v>
      </c>
      <c r="DD805" s="17">
        <v>4.7365999999999997E-3</v>
      </c>
      <c r="DE805" s="17">
        <v>8.2869999999999992E-3</v>
      </c>
      <c r="DF805" s="17">
        <v>7.9915000000000003E-3</v>
      </c>
      <c r="DG805" s="17">
        <v>-4.1749999999999999E-3</v>
      </c>
      <c r="DH805" s="17">
        <v>1.9948000000000001E-3</v>
      </c>
      <c r="DI805" s="17">
        <v>8.9522999999999998E-3</v>
      </c>
      <c r="DJ805" s="17">
        <v>-1.6268399999999999E-2</v>
      </c>
      <c r="DK805" s="17">
        <v>-2.3115500000000001E-2</v>
      </c>
      <c r="DL805" s="17">
        <v>-3.9746200000000002E-2</v>
      </c>
      <c r="DM805" s="17">
        <v>-2.6112300000000001E-2</v>
      </c>
      <c r="DN805" s="17">
        <v>-4.63282E-2</v>
      </c>
      <c r="DO805" s="17">
        <v>0.1160523</v>
      </c>
      <c r="DP805" s="17">
        <v>8.6998699999999998E-2</v>
      </c>
      <c r="DQ805" s="17">
        <v>0.11338230000000001</v>
      </c>
      <c r="DR805" s="17">
        <v>9.2970999999999998E-2</v>
      </c>
      <c r="DS805" s="17">
        <v>5.9831200000000001E-2</v>
      </c>
      <c r="DT805" s="17">
        <v>-5.8919699999999998E-2</v>
      </c>
      <c r="DU805" s="17">
        <v>-1.0274800000000001E-2</v>
      </c>
      <c r="DV805" s="17">
        <v>-4.5500000000000001E-5</v>
      </c>
      <c r="DW805" s="17">
        <v>-1.45001E-2</v>
      </c>
      <c r="DX805" s="17">
        <v>-1.1287E-2</v>
      </c>
      <c r="DY805" s="17">
        <v>-2.8674999999999998E-3</v>
      </c>
      <c r="DZ805" s="17">
        <v>-1.25138E-2</v>
      </c>
      <c r="EA805" s="17">
        <v>2.5317999999999998E-3</v>
      </c>
      <c r="EB805" s="17">
        <v>1.75284E-2</v>
      </c>
      <c r="EC805" s="17">
        <v>2.1493700000000001E-2</v>
      </c>
      <c r="ED805" s="17">
        <v>2.17971E-2</v>
      </c>
      <c r="EE805" s="17">
        <v>1.16215E-2</v>
      </c>
      <c r="EF805" s="17">
        <v>1.9426700000000002E-2</v>
      </c>
      <c r="EG805" s="17">
        <v>2.6375800000000001E-2</v>
      </c>
      <c r="EH805" s="17">
        <v>3.6749E-3</v>
      </c>
      <c r="EI805" s="17">
        <v>-1.2604999999999999E-3</v>
      </c>
      <c r="EJ805" s="17">
        <v>-1.7210099999999999E-2</v>
      </c>
      <c r="EK805" s="17">
        <v>-4.9937999999999996E-3</v>
      </c>
      <c r="EL805" s="17">
        <v>-2.3143799999999999E-2</v>
      </c>
      <c r="EM805" s="17">
        <v>0.13999210000000001</v>
      </c>
      <c r="EN805" s="17">
        <v>0.10979999999999999</v>
      </c>
      <c r="EO805" s="17">
        <v>0.1330963</v>
      </c>
      <c r="EP805" s="17">
        <v>0.1103542</v>
      </c>
      <c r="EQ805" s="17">
        <v>7.7794699999999994E-2</v>
      </c>
      <c r="ER805" s="17">
        <v>-4.0374500000000001E-2</v>
      </c>
      <c r="ES805" s="17">
        <v>7.1745000000000003E-3</v>
      </c>
      <c r="ET805" s="17">
        <v>1.6647200000000001E-2</v>
      </c>
      <c r="EU805" s="17">
        <v>86.49194</v>
      </c>
      <c r="EV805" s="17">
        <v>86.072580000000002</v>
      </c>
      <c r="EW805" s="17">
        <v>82.693550000000002</v>
      </c>
      <c r="EX805" s="17">
        <v>82.290319999999994</v>
      </c>
      <c r="EY805" s="17">
        <v>82.532259999999994</v>
      </c>
      <c r="EZ805" s="17">
        <v>82.580640000000002</v>
      </c>
      <c r="FA805" s="17">
        <v>82.435490000000001</v>
      </c>
      <c r="FB805" s="17">
        <v>83.177419999999998</v>
      </c>
      <c r="FC805" s="17">
        <v>86.379040000000003</v>
      </c>
      <c r="FD805" s="17">
        <v>90.379040000000003</v>
      </c>
      <c r="FE805" s="17">
        <v>90.661289999999994</v>
      </c>
      <c r="FF805" s="17">
        <v>91.74194</v>
      </c>
      <c r="FG805" s="17">
        <v>91.717740000000006</v>
      </c>
      <c r="FH805" s="17">
        <v>90.830640000000002</v>
      </c>
      <c r="FI805" s="17">
        <v>90.290319999999994</v>
      </c>
      <c r="FJ805" s="17">
        <v>91.645160000000004</v>
      </c>
      <c r="FK805" s="17">
        <v>90.74194</v>
      </c>
      <c r="FL805" s="17">
        <v>89.588710000000006</v>
      </c>
      <c r="FM805" s="17">
        <v>87.838710000000006</v>
      </c>
      <c r="FN805" s="17">
        <v>83.572580000000002</v>
      </c>
      <c r="FO805" s="17">
        <v>81.467740000000006</v>
      </c>
      <c r="FP805" s="17">
        <v>79.403229999999994</v>
      </c>
      <c r="FQ805" s="17">
        <v>79.064509999999999</v>
      </c>
      <c r="FR805" s="17">
        <v>79.177419999999998</v>
      </c>
      <c r="FS805" s="17">
        <v>0.33526709999999998</v>
      </c>
      <c r="FT805" s="17"/>
      <c r="FU805" s="17">
        <v>2.1807300000000002E-2</v>
      </c>
      <c r="FW805" s="17"/>
      <c r="HY805" s="62"/>
    </row>
    <row r="806" spans="1:235" x14ac:dyDescent="0.25">
      <c r="A806" t="s">
        <v>227</v>
      </c>
      <c r="B806" t="s">
        <v>0</v>
      </c>
      <c r="C806" t="s">
        <v>283</v>
      </c>
      <c r="D806" s="63">
        <v>44809</v>
      </c>
      <c r="E806" t="s">
        <v>219</v>
      </c>
      <c r="F806" s="17">
        <v>322</v>
      </c>
      <c r="G806" s="17">
        <v>0.5147157</v>
      </c>
      <c r="H806" s="17">
        <v>0.46820630000000002</v>
      </c>
      <c r="I806" s="17">
        <v>0.39448640000000001</v>
      </c>
      <c r="J806" s="17">
        <v>0.35836580000000001</v>
      </c>
      <c r="K806" s="17">
        <v>0.30830449999999998</v>
      </c>
      <c r="L806" s="17">
        <v>0.29057959999999999</v>
      </c>
      <c r="M806" s="17">
        <v>0.28786869999999998</v>
      </c>
      <c r="N806" s="17">
        <v>0.3027244</v>
      </c>
      <c r="O806" s="17">
        <v>0.36014580000000002</v>
      </c>
      <c r="P806" s="17">
        <v>0.450992</v>
      </c>
      <c r="Q806" s="17">
        <v>0.54012789999999999</v>
      </c>
      <c r="R806" s="17">
        <v>0.59335970000000005</v>
      </c>
      <c r="S806" s="17">
        <v>0.70429520000000001</v>
      </c>
      <c r="T806" s="17">
        <v>0.75735750000000002</v>
      </c>
      <c r="U806" s="17">
        <v>0.74860740000000003</v>
      </c>
      <c r="V806" s="17">
        <v>0.78902660000000002</v>
      </c>
      <c r="W806" s="17">
        <v>0.74991969999999997</v>
      </c>
      <c r="X806" s="17">
        <v>0.69951739999999996</v>
      </c>
      <c r="Y806" s="17">
        <v>0.68715899999999996</v>
      </c>
      <c r="Z806" s="17">
        <v>0.62724630000000003</v>
      </c>
      <c r="AA806" s="17">
        <v>0.64812899999999996</v>
      </c>
      <c r="AB806" s="17">
        <v>0.65259389999999995</v>
      </c>
      <c r="AC806" s="17">
        <v>0.58184729999999996</v>
      </c>
      <c r="AD806" s="17">
        <v>0.4860797</v>
      </c>
      <c r="AE806" s="17">
        <v>-4.9329400000000002E-2</v>
      </c>
      <c r="AF806" s="17">
        <v>-1.29581E-2</v>
      </c>
      <c r="AG806" s="17">
        <v>-3.2078000000000002E-2</v>
      </c>
      <c r="AH806" s="17">
        <v>-2.8411499999999999E-2</v>
      </c>
      <c r="AI806" s="17">
        <v>-2.9609300000000002E-2</v>
      </c>
      <c r="AJ806" s="17">
        <v>-4.1840599999999999E-2</v>
      </c>
      <c r="AK806" s="17">
        <v>1.8575000000000001E-2</v>
      </c>
      <c r="AL806" s="17">
        <v>-5.0866000000000001E-3</v>
      </c>
      <c r="AM806" s="17">
        <v>-3.8732500000000003E-2</v>
      </c>
      <c r="AN806" s="17">
        <v>-6.7533899999999994E-2</v>
      </c>
      <c r="AO806" s="17">
        <v>-0.10643619999999999</v>
      </c>
      <c r="AP806" s="17">
        <v>-0.15756919999999999</v>
      </c>
      <c r="AQ806" s="17">
        <v>-0.1181347</v>
      </c>
      <c r="AR806" s="17">
        <v>-0.1202289</v>
      </c>
      <c r="AS806" s="17">
        <v>-0.1713517</v>
      </c>
      <c r="AT806" s="17">
        <v>-0.17316329999999999</v>
      </c>
      <c r="AU806" s="17">
        <v>0.1878446</v>
      </c>
      <c r="AV806" s="17">
        <v>0.1492996</v>
      </c>
      <c r="AW806" s="17">
        <v>0.15175089999999999</v>
      </c>
      <c r="AX806" s="17">
        <v>8.2163200000000006E-2</v>
      </c>
      <c r="AY806" s="17">
        <v>4.33027E-2</v>
      </c>
      <c r="AZ806" s="17">
        <v>-0.16752839999999999</v>
      </c>
      <c r="BA806" s="17">
        <v>-0.1131514</v>
      </c>
      <c r="BB806" s="17">
        <v>-8.7042300000000003E-2</v>
      </c>
      <c r="BC806" s="17">
        <v>-2.4584100000000001E-2</v>
      </c>
      <c r="BD806" s="17">
        <v>9.0513E-3</v>
      </c>
      <c r="BE806" s="17">
        <v>-1.21455E-2</v>
      </c>
      <c r="BF806" s="17">
        <v>-9.7415000000000002E-3</v>
      </c>
      <c r="BG806" s="17">
        <v>-1.4156999999999999E-2</v>
      </c>
      <c r="BH806" s="17">
        <v>-2.8203300000000001E-2</v>
      </c>
      <c r="BI806" s="17">
        <v>3.0602299999999999E-2</v>
      </c>
      <c r="BJ806" s="17">
        <v>9.3982000000000007E-3</v>
      </c>
      <c r="BK806" s="17">
        <v>-2.0760500000000001E-2</v>
      </c>
      <c r="BL806" s="17">
        <v>-4.6080999999999997E-2</v>
      </c>
      <c r="BM806" s="17">
        <v>-8.0724199999999996E-2</v>
      </c>
      <c r="BN806" s="17">
        <v>-0.128139</v>
      </c>
      <c r="BO806" s="17">
        <v>-8.6598700000000001E-2</v>
      </c>
      <c r="BP806" s="17">
        <v>-8.7780200000000003E-2</v>
      </c>
      <c r="BQ806" s="17">
        <v>-0.13806209999999999</v>
      </c>
      <c r="BR806" s="17">
        <v>-0.1401848</v>
      </c>
      <c r="BS806" s="17">
        <v>0.21649779999999999</v>
      </c>
      <c r="BT806" s="17">
        <v>0.17781240000000001</v>
      </c>
      <c r="BU806" s="17">
        <v>0.1798565</v>
      </c>
      <c r="BV806" s="17">
        <v>0.1069524</v>
      </c>
      <c r="BW806" s="17">
        <v>6.7441899999999999E-2</v>
      </c>
      <c r="BX806" s="17">
        <v>-0.14053289999999999</v>
      </c>
      <c r="BY806" s="17">
        <v>-8.9488300000000007E-2</v>
      </c>
      <c r="BZ806" s="17">
        <v>-6.6785499999999998E-2</v>
      </c>
      <c r="CA806" s="17">
        <v>-7.4456000000000001E-3</v>
      </c>
      <c r="CB806" s="17">
        <v>2.4295000000000001E-2</v>
      </c>
      <c r="CC806" s="17">
        <v>1.6596E-3</v>
      </c>
      <c r="CD806" s="17">
        <v>3.1892999999999999E-3</v>
      </c>
      <c r="CE806" s="17">
        <v>-3.4548000000000001E-3</v>
      </c>
      <c r="CF806" s="17">
        <v>-1.87581E-2</v>
      </c>
      <c r="CG806" s="17">
        <v>3.8932399999999999E-2</v>
      </c>
      <c r="CH806" s="17">
        <v>1.9430300000000001E-2</v>
      </c>
      <c r="CI806" s="17">
        <v>-8.3131999999999998E-3</v>
      </c>
      <c r="CJ806" s="17">
        <v>-3.1222799999999998E-2</v>
      </c>
      <c r="CK806" s="17">
        <v>-6.2916100000000003E-2</v>
      </c>
      <c r="CL806" s="17">
        <v>-0.1077557</v>
      </c>
      <c r="CM806" s="17">
        <v>-6.4756999999999995E-2</v>
      </c>
      <c r="CN806" s="17">
        <v>-6.5306299999999998E-2</v>
      </c>
      <c r="CO806" s="17">
        <v>-0.11500589999999999</v>
      </c>
      <c r="CP806" s="17">
        <v>-0.117344</v>
      </c>
      <c r="CQ806" s="17">
        <v>0.236343</v>
      </c>
      <c r="CR806" s="17">
        <v>0.19756029999999999</v>
      </c>
      <c r="CS806" s="17">
        <v>0.19932240000000001</v>
      </c>
      <c r="CT806" s="17">
        <v>0.1241213</v>
      </c>
      <c r="CU806" s="17">
        <v>8.4160499999999999E-2</v>
      </c>
      <c r="CV806" s="17">
        <v>-0.1218359</v>
      </c>
      <c r="CW806" s="17">
        <v>-7.3099399999999995E-2</v>
      </c>
      <c r="CX806" s="17">
        <v>-5.2755700000000003E-2</v>
      </c>
      <c r="CY806" s="17">
        <v>9.6930000000000002E-3</v>
      </c>
      <c r="CZ806" s="17">
        <v>3.9538700000000003E-2</v>
      </c>
      <c r="DA806" s="17">
        <v>1.5464800000000001E-2</v>
      </c>
      <c r="DB806" s="17">
        <v>1.6120099999999998E-2</v>
      </c>
      <c r="DC806" s="17">
        <v>7.2474000000000002E-3</v>
      </c>
      <c r="DD806" s="17">
        <v>-9.3129000000000007E-3</v>
      </c>
      <c r="DE806" s="17">
        <v>4.7262400000000003E-2</v>
      </c>
      <c r="DF806" s="17">
        <v>2.9462499999999999E-2</v>
      </c>
      <c r="DG806" s="17">
        <v>4.1340999999999999E-3</v>
      </c>
      <c r="DH806" s="17">
        <v>-1.63646E-2</v>
      </c>
      <c r="DI806" s="17">
        <v>-4.5108000000000002E-2</v>
      </c>
      <c r="DJ806" s="17">
        <v>-8.7372500000000006E-2</v>
      </c>
      <c r="DK806" s="17">
        <v>-4.2915300000000003E-2</v>
      </c>
      <c r="DL806" s="17">
        <v>-4.28324E-2</v>
      </c>
      <c r="DM806" s="17">
        <v>-9.1949600000000006E-2</v>
      </c>
      <c r="DN806" s="17">
        <v>-9.4503199999999996E-2</v>
      </c>
      <c r="DO806" s="17">
        <v>0.25618809999999997</v>
      </c>
      <c r="DP806" s="17">
        <v>0.21730820000000001</v>
      </c>
      <c r="DQ806" s="17">
        <v>0.21878829999999999</v>
      </c>
      <c r="DR806" s="17">
        <v>0.1412902</v>
      </c>
      <c r="DS806" s="17">
        <v>0.1008792</v>
      </c>
      <c r="DT806" s="17">
        <v>-0.10313899999999999</v>
      </c>
      <c r="DU806" s="17">
        <v>-5.6710400000000001E-2</v>
      </c>
      <c r="DV806" s="17">
        <v>-3.8725900000000001E-2</v>
      </c>
      <c r="DW806" s="17">
        <v>3.4438299999999998E-2</v>
      </c>
      <c r="DX806" s="17">
        <v>6.1548100000000001E-2</v>
      </c>
      <c r="DY806" s="17">
        <v>3.53973E-2</v>
      </c>
      <c r="DZ806" s="17">
        <v>3.4790099999999997E-2</v>
      </c>
      <c r="EA806" s="17">
        <v>2.26996E-2</v>
      </c>
      <c r="EB806" s="17">
        <v>4.3243999999999999E-3</v>
      </c>
      <c r="EC806" s="17">
        <v>5.9289700000000001E-2</v>
      </c>
      <c r="ED806" s="17">
        <v>4.3947300000000002E-2</v>
      </c>
      <c r="EE806" s="17">
        <v>2.21061E-2</v>
      </c>
      <c r="EF806" s="17">
        <v>5.0882999999999996E-3</v>
      </c>
      <c r="EG806" s="17">
        <v>-1.9396E-2</v>
      </c>
      <c r="EH806" s="17">
        <v>-5.7942199999999999E-2</v>
      </c>
      <c r="EI806" s="17">
        <v>-1.13793E-2</v>
      </c>
      <c r="EJ806" s="17">
        <v>-1.03836E-2</v>
      </c>
      <c r="EK806" s="17">
        <v>-5.8659999999999997E-2</v>
      </c>
      <c r="EL806" s="17">
        <v>-6.1524799999999998E-2</v>
      </c>
      <c r="EM806" s="17">
        <v>0.28484130000000002</v>
      </c>
      <c r="EN806" s="17">
        <v>0.24582100000000001</v>
      </c>
      <c r="EO806" s="17">
        <v>0.246894</v>
      </c>
      <c r="EP806" s="17">
        <v>0.16607939999999999</v>
      </c>
      <c r="EQ806" s="17">
        <v>0.1250183</v>
      </c>
      <c r="ER806" s="17">
        <v>-7.6143500000000003E-2</v>
      </c>
      <c r="ES806" s="17">
        <v>-3.3047300000000002E-2</v>
      </c>
      <c r="ET806" s="17">
        <v>-1.8469099999999999E-2</v>
      </c>
      <c r="EU806" s="17">
        <v>77.995900000000006</v>
      </c>
      <c r="EV806" s="17">
        <v>76.053280000000001</v>
      </c>
      <c r="EW806" s="17">
        <v>74.885249999999999</v>
      </c>
      <c r="EX806" s="17">
        <v>74.196719999999999</v>
      </c>
      <c r="EY806" s="17">
        <v>73.512299999999996</v>
      </c>
      <c r="EZ806" s="17">
        <v>72.495900000000006</v>
      </c>
      <c r="FA806" s="17">
        <v>72.450819999999993</v>
      </c>
      <c r="FB806" s="17">
        <v>72.475409999999997</v>
      </c>
      <c r="FC806" s="17">
        <v>77.204920000000001</v>
      </c>
      <c r="FD806" s="17">
        <v>82.495900000000006</v>
      </c>
      <c r="FE806" s="17">
        <v>86.831969999999998</v>
      </c>
      <c r="FF806" s="17">
        <v>88.639340000000004</v>
      </c>
      <c r="FG806" s="17">
        <v>90.323769999999996</v>
      </c>
      <c r="FH806" s="17">
        <v>90.053280000000001</v>
      </c>
      <c r="FI806" s="17">
        <v>90.307379999999995</v>
      </c>
      <c r="FJ806" s="17">
        <v>91.864750000000001</v>
      </c>
      <c r="FK806" s="17">
        <v>91.454920000000001</v>
      </c>
      <c r="FL806" s="17">
        <v>89.946719999999999</v>
      </c>
      <c r="FM806" s="17">
        <v>87.75</v>
      </c>
      <c r="FN806" s="17">
        <v>82.799180000000007</v>
      </c>
      <c r="FO806" s="17">
        <v>78.75</v>
      </c>
      <c r="FP806" s="17">
        <v>77.446719999999999</v>
      </c>
      <c r="FQ806" s="17">
        <v>75.352459999999994</v>
      </c>
      <c r="FR806" s="17">
        <v>73.815569999999994</v>
      </c>
      <c r="FS806" s="17">
        <v>0.36404809999999999</v>
      </c>
      <c r="FT806" s="17"/>
      <c r="FU806" s="17">
        <v>2.6711100000000002E-2</v>
      </c>
      <c r="FW806" s="17"/>
      <c r="HY806" s="62"/>
      <c r="IA806" s="62"/>
    </row>
    <row r="807" spans="1:235" x14ac:dyDescent="0.25">
      <c r="A807" s="62" t="s">
        <v>227</v>
      </c>
      <c r="B807" t="s">
        <v>0</v>
      </c>
      <c r="C807" t="s">
        <v>283</v>
      </c>
      <c r="D807" s="63">
        <v>44809</v>
      </c>
      <c r="E807" t="s">
        <v>220</v>
      </c>
      <c r="F807" s="17">
        <v>158</v>
      </c>
      <c r="G807" s="17">
        <v>0.24346999999999999</v>
      </c>
      <c r="H807" s="17">
        <v>0.2353288</v>
      </c>
      <c r="I807" s="17">
        <v>0.1963714</v>
      </c>
      <c r="J807" s="17">
        <v>0.17530789999999999</v>
      </c>
      <c r="K807" s="17">
        <v>0.14611830000000001</v>
      </c>
      <c r="L807" s="17">
        <v>0.1391886</v>
      </c>
      <c r="M807" s="17">
        <v>0.14197070000000001</v>
      </c>
      <c r="N807" s="17">
        <v>0.136494</v>
      </c>
      <c r="O807" s="17">
        <v>0.14806040000000001</v>
      </c>
      <c r="P807" s="17">
        <v>0.1947516</v>
      </c>
      <c r="Q807" s="17">
        <v>0.23710709999999999</v>
      </c>
      <c r="R807" s="17">
        <v>0.27768549999999997</v>
      </c>
      <c r="S807" s="17">
        <v>0.32538</v>
      </c>
      <c r="T807" s="17">
        <v>0.34373140000000002</v>
      </c>
      <c r="U807" s="17">
        <v>0.32833430000000002</v>
      </c>
      <c r="V807" s="17">
        <v>0.35728670000000001</v>
      </c>
      <c r="W807" s="17">
        <v>0.3472652</v>
      </c>
      <c r="X807" s="17">
        <v>0.32414510000000002</v>
      </c>
      <c r="Y807" s="17">
        <v>0.32949519999999999</v>
      </c>
      <c r="Z807" s="17">
        <v>0.29304360000000002</v>
      </c>
      <c r="AA807" s="17">
        <v>0.30222779999999999</v>
      </c>
      <c r="AB807" s="17">
        <v>0.2972341</v>
      </c>
      <c r="AC807" s="17">
        <v>0.25567190000000001</v>
      </c>
      <c r="AD807" s="17">
        <v>0.20695810000000001</v>
      </c>
      <c r="AE807" s="17">
        <v>-1.83333E-2</v>
      </c>
      <c r="AF807" s="17">
        <v>9.7377999999999996E-3</v>
      </c>
      <c r="AG807" s="17">
        <v>-7.4596999999999997E-3</v>
      </c>
      <c r="AH807" s="17">
        <v>-1.2648599999999999E-2</v>
      </c>
      <c r="AI807" s="17">
        <v>-2.37495E-2</v>
      </c>
      <c r="AJ807" s="17">
        <v>-2.4914599999999999E-2</v>
      </c>
      <c r="AK807" s="17">
        <v>-2.4388999999999999E-3</v>
      </c>
      <c r="AL807" s="17">
        <v>-1.4864499999999999E-2</v>
      </c>
      <c r="AM807" s="17">
        <v>-5.9165799999999998E-2</v>
      </c>
      <c r="AN807" s="17">
        <v>-7.7905299999999997E-2</v>
      </c>
      <c r="AO807" s="17">
        <v>-8.3968699999999993E-2</v>
      </c>
      <c r="AP807" s="17">
        <v>-7.1224599999999999E-2</v>
      </c>
      <c r="AQ807" s="17">
        <v>-2.48559E-2</v>
      </c>
      <c r="AR807" s="17">
        <v>-6.7671999999999996E-2</v>
      </c>
      <c r="AS807" s="17">
        <v>-0.11547979999999999</v>
      </c>
      <c r="AT807" s="17">
        <v>-0.13399520000000001</v>
      </c>
      <c r="AU807" s="17">
        <v>7.6325900000000002E-2</v>
      </c>
      <c r="AV807" s="17">
        <v>6.3959199999999994E-2</v>
      </c>
      <c r="AW807" s="17">
        <v>6.3758899999999993E-2</v>
      </c>
      <c r="AX807" s="17">
        <v>1.7654599999999999E-2</v>
      </c>
      <c r="AY807" s="17">
        <v>-1.1008199999999999E-2</v>
      </c>
      <c r="AZ807" s="17">
        <v>-0.12214419999999999</v>
      </c>
      <c r="BA807" s="17">
        <v>-7.5964500000000004E-2</v>
      </c>
      <c r="BB807" s="17">
        <v>-6.2269499999999998E-2</v>
      </c>
      <c r="BC807" s="17">
        <v>8.0909999999999999E-4</v>
      </c>
      <c r="BD807" s="17">
        <v>2.7329900000000001E-2</v>
      </c>
      <c r="BE807" s="17">
        <v>8.7659999999999995E-3</v>
      </c>
      <c r="BF807" s="17">
        <v>2.6384999999999998E-3</v>
      </c>
      <c r="BG807" s="17">
        <v>-1.05497E-2</v>
      </c>
      <c r="BH807" s="17">
        <v>-1.5645699999999998E-2</v>
      </c>
      <c r="BI807" s="17">
        <v>6.5055E-3</v>
      </c>
      <c r="BJ807" s="17">
        <v>-5.4318999999999999E-3</v>
      </c>
      <c r="BK807" s="17">
        <v>-4.7464699999999999E-2</v>
      </c>
      <c r="BL807" s="17">
        <v>-6.2529199999999993E-2</v>
      </c>
      <c r="BM807" s="17">
        <v>-6.5369200000000002E-2</v>
      </c>
      <c r="BN807" s="17">
        <v>-5.0240800000000002E-2</v>
      </c>
      <c r="BO807" s="17">
        <v>-3.6021999999999998E-3</v>
      </c>
      <c r="BP807" s="17">
        <v>-4.4472600000000001E-2</v>
      </c>
      <c r="BQ807" s="17">
        <v>-9.3446600000000005E-2</v>
      </c>
      <c r="BR807" s="17">
        <v>-0.11245479999999999</v>
      </c>
      <c r="BS807" s="17">
        <v>9.6583600000000006E-2</v>
      </c>
      <c r="BT807" s="17">
        <v>8.2706199999999994E-2</v>
      </c>
      <c r="BU807" s="17">
        <v>8.3953100000000003E-2</v>
      </c>
      <c r="BV807" s="17">
        <v>3.4901500000000002E-2</v>
      </c>
      <c r="BW807" s="17">
        <v>5.9855999999999998E-3</v>
      </c>
      <c r="BX807" s="17">
        <v>-0.10404239999999999</v>
      </c>
      <c r="BY807" s="17">
        <v>-6.0857099999999997E-2</v>
      </c>
      <c r="BZ807" s="17">
        <v>-4.8869000000000003E-2</v>
      </c>
      <c r="CA807" s="17">
        <v>1.40672E-2</v>
      </c>
      <c r="CB807" s="17">
        <v>3.9514100000000003E-2</v>
      </c>
      <c r="CC807" s="17">
        <v>2.0003900000000002E-2</v>
      </c>
      <c r="CD807" s="17">
        <v>1.32262E-2</v>
      </c>
      <c r="CE807" s="17">
        <v>-1.4076E-3</v>
      </c>
      <c r="CF807" s="17">
        <v>-9.2260999999999992E-3</v>
      </c>
      <c r="CG807" s="17">
        <v>1.2700299999999999E-2</v>
      </c>
      <c r="CH807" s="17">
        <v>1.1011E-3</v>
      </c>
      <c r="CI807" s="17">
        <v>-3.93605E-2</v>
      </c>
      <c r="CJ807" s="17">
        <v>-5.1879799999999997E-2</v>
      </c>
      <c r="CK807" s="17">
        <v>-5.2487199999999998E-2</v>
      </c>
      <c r="CL807" s="17">
        <v>-3.5707500000000003E-2</v>
      </c>
      <c r="CM807" s="17">
        <v>1.1117999999999999E-2</v>
      </c>
      <c r="CN807" s="17">
        <v>-2.8404700000000001E-2</v>
      </c>
      <c r="CO807" s="17">
        <v>-7.8186500000000006E-2</v>
      </c>
      <c r="CP807" s="17">
        <v>-9.7535999999999998E-2</v>
      </c>
      <c r="CQ807" s="17">
        <v>0.11061410000000001</v>
      </c>
      <c r="CR807" s="17">
        <v>9.5690300000000006E-2</v>
      </c>
      <c r="CS807" s="17">
        <v>9.7939600000000002E-2</v>
      </c>
      <c r="CT807" s="17">
        <v>4.6846699999999998E-2</v>
      </c>
      <c r="CU807" s="17">
        <v>1.7755400000000001E-2</v>
      </c>
      <c r="CV807" s="17">
        <v>-9.1505199999999995E-2</v>
      </c>
      <c r="CW807" s="17">
        <v>-5.0393800000000002E-2</v>
      </c>
      <c r="CX807" s="17">
        <v>-3.9587799999999999E-2</v>
      </c>
      <c r="CY807" s="17">
        <v>2.7325200000000001E-2</v>
      </c>
      <c r="CZ807" s="17">
        <v>5.1698300000000003E-2</v>
      </c>
      <c r="DA807" s="17">
        <v>3.12418E-2</v>
      </c>
      <c r="DB807" s="17">
        <v>2.3813999999999998E-2</v>
      </c>
      <c r="DC807" s="17">
        <v>7.7346000000000003E-3</v>
      </c>
      <c r="DD807" s="17">
        <v>-2.8065E-3</v>
      </c>
      <c r="DE807" s="17">
        <v>1.8895200000000001E-2</v>
      </c>
      <c r="DF807" s="17">
        <v>7.6340999999999996E-3</v>
      </c>
      <c r="DG807" s="17">
        <v>-3.1256300000000001E-2</v>
      </c>
      <c r="DH807" s="17">
        <v>-4.12304E-2</v>
      </c>
      <c r="DI807" s="17">
        <v>-3.96052E-2</v>
      </c>
      <c r="DJ807" s="17">
        <v>-2.1174200000000001E-2</v>
      </c>
      <c r="DK807" s="17">
        <v>2.5838199999999999E-2</v>
      </c>
      <c r="DL807" s="17">
        <v>-1.23369E-2</v>
      </c>
      <c r="DM807" s="17">
        <v>-6.2926399999999993E-2</v>
      </c>
      <c r="DN807" s="17">
        <v>-8.2617200000000002E-2</v>
      </c>
      <c r="DO807" s="17">
        <v>0.12464459999999999</v>
      </c>
      <c r="DP807" s="17">
        <v>0.1086744</v>
      </c>
      <c r="DQ807" s="17">
        <v>0.1119261</v>
      </c>
      <c r="DR807" s="17">
        <v>5.8791900000000001E-2</v>
      </c>
      <c r="DS807" s="17">
        <v>2.9525200000000001E-2</v>
      </c>
      <c r="DT807" s="17">
        <v>-7.8967999999999997E-2</v>
      </c>
      <c r="DU807" s="17">
        <v>-3.9930599999999997E-2</v>
      </c>
      <c r="DV807" s="17">
        <v>-3.03066E-2</v>
      </c>
      <c r="DW807" s="17">
        <v>4.6467700000000001E-2</v>
      </c>
      <c r="DX807" s="17">
        <v>6.9290500000000005E-2</v>
      </c>
      <c r="DY807" s="17">
        <v>4.7467599999999999E-2</v>
      </c>
      <c r="DZ807" s="17">
        <v>3.91011E-2</v>
      </c>
      <c r="EA807" s="17">
        <v>2.0934299999999999E-2</v>
      </c>
      <c r="EB807" s="17">
        <v>6.4624000000000001E-3</v>
      </c>
      <c r="EC807" s="17">
        <v>2.7839599999999999E-2</v>
      </c>
      <c r="ED807" s="17">
        <v>1.7066700000000001E-2</v>
      </c>
      <c r="EE807" s="17">
        <v>-1.9555199999999998E-2</v>
      </c>
      <c r="EF807" s="17">
        <v>-2.58543E-2</v>
      </c>
      <c r="EG807" s="17">
        <v>-2.1005599999999999E-2</v>
      </c>
      <c r="EH807" s="17">
        <v>-1.905E-4</v>
      </c>
      <c r="EI807" s="17">
        <v>4.7091899999999999E-2</v>
      </c>
      <c r="EJ807" s="17">
        <v>1.0862500000000001E-2</v>
      </c>
      <c r="EK807" s="17">
        <v>-4.0893100000000002E-2</v>
      </c>
      <c r="EL807" s="17">
        <v>-6.1076800000000001E-2</v>
      </c>
      <c r="EM807" s="17">
        <v>0.14490230000000001</v>
      </c>
      <c r="EN807" s="17">
        <v>0.12742139999999999</v>
      </c>
      <c r="EO807" s="17">
        <v>0.1321204</v>
      </c>
      <c r="EP807" s="17">
        <v>7.6038800000000004E-2</v>
      </c>
      <c r="EQ807" s="17">
        <v>4.6518999999999998E-2</v>
      </c>
      <c r="ER807" s="17">
        <v>-6.0866200000000002E-2</v>
      </c>
      <c r="ES807" s="17">
        <v>-2.48232E-2</v>
      </c>
      <c r="ET807" s="17">
        <v>-1.6906000000000001E-2</v>
      </c>
      <c r="EU807" s="17">
        <v>77.733329999999995</v>
      </c>
      <c r="EV807" s="17">
        <v>75.791659999999993</v>
      </c>
      <c r="EW807" s="17">
        <v>74.7</v>
      </c>
      <c r="EX807" s="17">
        <v>73.650000000000006</v>
      </c>
      <c r="EY807" s="17">
        <v>73.041659999999993</v>
      </c>
      <c r="EZ807" s="17">
        <v>72.308329999999998</v>
      </c>
      <c r="FA807" s="17">
        <v>72.25</v>
      </c>
      <c r="FB807" s="17">
        <v>72.566670000000002</v>
      </c>
      <c r="FC807" s="17">
        <v>77.008330000000001</v>
      </c>
      <c r="FD807" s="17">
        <v>81.916659999999993</v>
      </c>
      <c r="FE807" s="17">
        <v>85.916659999999993</v>
      </c>
      <c r="FF807" s="17">
        <v>86.85</v>
      </c>
      <c r="FG807" s="17">
        <v>87.733329999999995</v>
      </c>
      <c r="FH807" s="17">
        <v>87.4</v>
      </c>
      <c r="FI807" s="17">
        <v>87.991669999999999</v>
      </c>
      <c r="FJ807" s="17">
        <v>89.933329999999998</v>
      </c>
      <c r="FK807" s="17">
        <v>90.008330000000001</v>
      </c>
      <c r="FL807" s="17">
        <v>88.591669999999993</v>
      </c>
      <c r="FM807" s="17">
        <v>86.333340000000007</v>
      </c>
      <c r="FN807" s="17">
        <v>81.724999999999994</v>
      </c>
      <c r="FO807" s="17">
        <v>78.433329999999998</v>
      </c>
      <c r="FP807" s="17">
        <v>76.924999999999997</v>
      </c>
      <c r="FQ807" s="17">
        <v>75.383330000000001</v>
      </c>
      <c r="FR807" s="17">
        <v>74.158330000000007</v>
      </c>
      <c r="FS807" s="17">
        <v>0.24685219999999999</v>
      </c>
      <c r="FT807" s="17"/>
      <c r="FU807" s="17">
        <v>1.9082200000000001E-2</v>
      </c>
      <c r="FW807" s="17"/>
      <c r="IA807" s="62"/>
    </row>
    <row r="808" spans="1:235" x14ac:dyDescent="0.25">
      <c r="A808" s="62" t="s">
        <v>227</v>
      </c>
      <c r="B808" t="s">
        <v>0</v>
      </c>
      <c r="C808" t="s">
        <v>283</v>
      </c>
      <c r="D808" s="63">
        <v>44809</v>
      </c>
      <c r="E808" t="s">
        <v>221</v>
      </c>
      <c r="F808" s="17">
        <v>163</v>
      </c>
      <c r="G808" s="17">
        <v>0.26951950000000002</v>
      </c>
      <c r="H808" s="17">
        <v>0.23125689999999999</v>
      </c>
      <c r="I808" s="17">
        <v>0.19677230000000001</v>
      </c>
      <c r="J808" s="17">
        <v>0.1818699</v>
      </c>
      <c r="K808" s="17">
        <v>0.16121840000000001</v>
      </c>
      <c r="L808" s="17">
        <v>0.15048320000000001</v>
      </c>
      <c r="M808" s="17">
        <v>0.14504600000000001</v>
      </c>
      <c r="N808" s="17">
        <v>0.1653242</v>
      </c>
      <c r="O808" s="17">
        <v>0.21114479999999999</v>
      </c>
      <c r="P808" s="17">
        <v>0.25502920000000001</v>
      </c>
      <c r="Q808" s="17">
        <v>0.30143540000000002</v>
      </c>
      <c r="R808" s="17">
        <v>0.31370019999999998</v>
      </c>
      <c r="S808" s="17">
        <v>0.37642179999999997</v>
      </c>
      <c r="T808" s="17">
        <v>0.4112054</v>
      </c>
      <c r="U808" s="17">
        <v>0.41802299999999998</v>
      </c>
      <c r="V808" s="17">
        <v>0.42949500000000002</v>
      </c>
      <c r="W808" s="17">
        <v>0.40032590000000001</v>
      </c>
      <c r="X808" s="17">
        <v>0.37317660000000002</v>
      </c>
      <c r="Y808" s="17">
        <v>0.35551640000000001</v>
      </c>
      <c r="Z808" s="17">
        <v>0.33232020000000001</v>
      </c>
      <c r="AA808" s="17">
        <v>0.3440124</v>
      </c>
      <c r="AB808" s="17">
        <v>0.35349750000000002</v>
      </c>
      <c r="AC808" s="17">
        <v>0.32441219999999998</v>
      </c>
      <c r="AD808" s="17">
        <v>0.2776477</v>
      </c>
      <c r="AE808" s="17">
        <v>-4.7588999999999999E-2</v>
      </c>
      <c r="AF808" s="17">
        <v>-3.72515E-2</v>
      </c>
      <c r="AG808" s="17">
        <v>-3.7520999999999999E-2</v>
      </c>
      <c r="AH808" s="17">
        <v>-2.7899E-2</v>
      </c>
      <c r="AI808" s="17">
        <v>-1.53721E-2</v>
      </c>
      <c r="AJ808" s="17">
        <v>-2.62604E-2</v>
      </c>
      <c r="AK808" s="17">
        <v>1.2674899999999999E-2</v>
      </c>
      <c r="AL808" s="17">
        <v>-2.6800000000000001E-5</v>
      </c>
      <c r="AM808" s="17">
        <v>8.7612999999999996E-3</v>
      </c>
      <c r="AN808" s="17">
        <v>-3.8032000000000001E-3</v>
      </c>
      <c r="AO808" s="17">
        <v>-3.98424E-2</v>
      </c>
      <c r="AP808" s="17">
        <v>-0.1064143</v>
      </c>
      <c r="AQ808" s="17">
        <v>-0.1145732</v>
      </c>
      <c r="AR808" s="17">
        <v>-7.4861899999999995E-2</v>
      </c>
      <c r="AS808" s="17">
        <v>-7.8252500000000003E-2</v>
      </c>
      <c r="AT808" s="17">
        <v>-6.0824799999999998E-2</v>
      </c>
      <c r="AU808" s="17">
        <v>9.1137300000000004E-2</v>
      </c>
      <c r="AV808" s="17">
        <v>6.5083799999999997E-2</v>
      </c>
      <c r="AW808" s="17">
        <v>6.7944500000000005E-2</v>
      </c>
      <c r="AX808" s="17">
        <v>4.7066400000000001E-2</v>
      </c>
      <c r="AY808" s="17">
        <v>3.7580099999999998E-2</v>
      </c>
      <c r="AZ808" s="17">
        <v>-6.3250399999999998E-2</v>
      </c>
      <c r="BA808" s="17">
        <v>-5.3032200000000002E-2</v>
      </c>
      <c r="BB808" s="17">
        <v>-3.8430300000000001E-2</v>
      </c>
      <c r="BC808" s="17">
        <v>-3.2218799999999999E-2</v>
      </c>
      <c r="BD808" s="17">
        <v>-2.4356300000000001E-2</v>
      </c>
      <c r="BE808" s="17">
        <v>-2.6247900000000001E-2</v>
      </c>
      <c r="BF808" s="17">
        <v>-1.7384400000000001E-2</v>
      </c>
      <c r="BG808" s="17">
        <v>-7.4942000000000003E-3</v>
      </c>
      <c r="BH808" s="17">
        <v>-1.6342700000000002E-2</v>
      </c>
      <c r="BI808" s="17">
        <v>2.0631E-2</v>
      </c>
      <c r="BJ808" s="17">
        <v>1.0806E-2</v>
      </c>
      <c r="BK808" s="17">
        <v>2.2041999999999999E-2</v>
      </c>
      <c r="BL808" s="17">
        <v>1.0807600000000001E-2</v>
      </c>
      <c r="BM808" s="17">
        <v>-2.2288800000000001E-2</v>
      </c>
      <c r="BN808" s="17">
        <v>-8.5960800000000004E-2</v>
      </c>
      <c r="BO808" s="17">
        <v>-9.1711100000000004E-2</v>
      </c>
      <c r="BP808" s="17">
        <v>-5.2324900000000001E-2</v>
      </c>
      <c r="BQ808" s="17">
        <v>-5.3501600000000003E-2</v>
      </c>
      <c r="BR808" s="17">
        <v>-3.6264699999999997E-2</v>
      </c>
      <c r="BS808" s="17">
        <v>0.11115559999999999</v>
      </c>
      <c r="BT808" s="17">
        <v>8.6458400000000005E-2</v>
      </c>
      <c r="BU808" s="17">
        <v>8.7333999999999995E-2</v>
      </c>
      <c r="BV808" s="17">
        <v>6.4725199999999997E-2</v>
      </c>
      <c r="BW808" s="17">
        <v>5.4521600000000003E-2</v>
      </c>
      <c r="BX808" s="17">
        <v>-4.3489E-2</v>
      </c>
      <c r="BY808" s="17">
        <v>-3.4940199999999998E-2</v>
      </c>
      <c r="BZ808" s="17">
        <v>-2.3369999999999998E-2</v>
      </c>
      <c r="CA808" s="17">
        <v>-2.1573499999999999E-2</v>
      </c>
      <c r="CB808" s="17">
        <v>-1.54252E-2</v>
      </c>
      <c r="CC808" s="17">
        <v>-1.84403E-2</v>
      </c>
      <c r="CD808" s="17">
        <v>-1.0102099999999999E-2</v>
      </c>
      <c r="CE808" s="17">
        <v>-2.0379E-3</v>
      </c>
      <c r="CF808" s="17">
        <v>-9.4736999999999998E-3</v>
      </c>
      <c r="CG808" s="17">
        <v>2.6141399999999999E-2</v>
      </c>
      <c r="CH808" s="17">
        <v>1.83088E-2</v>
      </c>
      <c r="CI808" s="17">
        <v>3.12401E-2</v>
      </c>
      <c r="CJ808" s="17">
        <v>2.0927000000000001E-2</v>
      </c>
      <c r="CK808" s="17">
        <v>-1.01312E-2</v>
      </c>
      <c r="CL808" s="17">
        <v>-7.1794800000000006E-2</v>
      </c>
      <c r="CM808" s="17">
        <v>-7.5876899999999997E-2</v>
      </c>
      <c r="CN808" s="17">
        <v>-3.6715900000000003E-2</v>
      </c>
      <c r="CO808" s="17">
        <v>-3.6359200000000001E-2</v>
      </c>
      <c r="CP808" s="17">
        <v>-1.9254500000000001E-2</v>
      </c>
      <c r="CQ808" s="17">
        <v>0.1250202</v>
      </c>
      <c r="CR808" s="17">
        <v>0.1012624</v>
      </c>
      <c r="CS808" s="17">
        <v>0.10076309999999999</v>
      </c>
      <c r="CT808" s="17">
        <v>7.6955700000000002E-2</v>
      </c>
      <c r="CU808" s="17">
        <v>6.62552E-2</v>
      </c>
      <c r="CV808" s="17">
        <v>-2.9802200000000001E-2</v>
      </c>
      <c r="CW808" s="17">
        <v>-2.2409700000000001E-2</v>
      </c>
      <c r="CX808" s="17">
        <v>-1.29392E-2</v>
      </c>
      <c r="CY808" s="17">
        <v>-1.0928200000000001E-2</v>
      </c>
      <c r="CZ808" s="17">
        <v>-6.4939999999999998E-3</v>
      </c>
      <c r="DA808" s="17">
        <v>-1.0632600000000001E-2</v>
      </c>
      <c r="DB808" s="17">
        <v>-2.8197000000000001E-3</v>
      </c>
      <c r="DC808" s="17">
        <v>3.4183999999999998E-3</v>
      </c>
      <c r="DD808" s="17">
        <v>-2.6047000000000002E-3</v>
      </c>
      <c r="DE808" s="17">
        <v>3.1651800000000001E-2</v>
      </c>
      <c r="DF808" s="17">
        <v>2.5811500000000001E-2</v>
      </c>
      <c r="DG808" s="17">
        <v>4.0438200000000001E-2</v>
      </c>
      <c r="DH808" s="17">
        <v>3.1046399999999998E-2</v>
      </c>
      <c r="DI808" s="17">
        <v>2.0263999999999998E-3</v>
      </c>
      <c r="DJ808" s="17">
        <v>-5.7628800000000001E-2</v>
      </c>
      <c r="DK808" s="17">
        <v>-6.0042699999999997E-2</v>
      </c>
      <c r="DL808" s="17">
        <v>-2.1106900000000001E-2</v>
      </c>
      <c r="DM808" s="17">
        <v>-1.9216799999999999E-2</v>
      </c>
      <c r="DN808" s="17">
        <v>-2.2442E-3</v>
      </c>
      <c r="DO808" s="17">
        <v>0.1388848</v>
      </c>
      <c r="DP808" s="17">
        <v>0.1160664</v>
      </c>
      <c r="DQ808" s="17">
        <v>0.11419219999999999</v>
      </c>
      <c r="DR808" s="17">
        <v>8.9186100000000004E-2</v>
      </c>
      <c r="DS808" s="17">
        <v>7.7988799999999997E-2</v>
      </c>
      <c r="DT808" s="17">
        <v>-1.6115500000000001E-2</v>
      </c>
      <c r="DU808" s="17">
        <v>-9.8793000000000006E-3</v>
      </c>
      <c r="DV808" s="17">
        <v>-2.5084E-3</v>
      </c>
      <c r="DW808" s="17">
        <v>4.4419999999999998E-3</v>
      </c>
      <c r="DX808" s="17">
        <v>6.4012000000000001E-3</v>
      </c>
      <c r="DY808" s="17">
        <v>6.4050000000000001E-4</v>
      </c>
      <c r="DZ808" s="17">
        <v>7.6947999999999999E-3</v>
      </c>
      <c r="EA808" s="17">
        <v>1.12964E-2</v>
      </c>
      <c r="EB808" s="17">
        <v>7.3130000000000001E-3</v>
      </c>
      <c r="EC808" s="17">
        <v>3.9607900000000001E-2</v>
      </c>
      <c r="ED808" s="17">
        <v>3.6644299999999998E-2</v>
      </c>
      <c r="EE808" s="17">
        <v>5.37189E-2</v>
      </c>
      <c r="EF808" s="17">
        <v>4.5657200000000002E-2</v>
      </c>
      <c r="EG808" s="17">
        <v>1.958E-2</v>
      </c>
      <c r="EH808" s="17">
        <v>-3.7175300000000001E-2</v>
      </c>
      <c r="EI808" s="17">
        <v>-3.7180499999999998E-2</v>
      </c>
      <c r="EJ808" s="17">
        <v>1.4300000000000001E-3</v>
      </c>
      <c r="EK808" s="17">
        <v>5.5341000000000001E-3</v>
      </c>
      <c r="EL808" s="17">
        <v>2.23159E-2</v>
      </c>
      <c r="EM808" s="17">
        <v>0.15890319999999999</v>
      </c>
      <c r="EN808" s="17">
        <v>0.1374409</v>
      </c>
      <c r="EO808" s="17">
        <v>0.1335817</v>
      </c>
      <c r="EP808" s="17">
        <v>0.106845</v>
      </c>
      <c r="EQ808" s="17">
        <v>9.4930299999999995E-2</v>
      </c>
      <c r="ER808" s="17">
        <v>3.6459999999999999E-3</v>
      </c>
      <c r="ES808" s="17">
        <v>8.2127999999999993E-3</v>
      </c>
      <c r="ET808" s="17">
        <v>1.25519E-2</v>
      </c>
      <c r="EU808" s="17">
        <v>78.25</v>
      </c>
      <c r="EV808" s="17">
        <v>76.306449999999998</v>
      </c>
      <c r="EW808" s="17">
        <v>75.064509999999999</v>
      </c>
      <c r="EX808" s="17">
        <v>74.725809999999996</v>
      </c>
      <c r="EY808" s="17">
        <v>73.967740000000006</v>
      </c>
      <c r="EZ808" s="17">
        <v>72.677419999999998</v>
      </c>
      <c r="FA808" s="17">
        <v>72.645160000000004</v>
      </c>
      <c r="FB808" s="17">
        <v>72.387100000000004</v>
      </c>
      <c r="FC808" s="17">
        <v>77.395160000000004</v>
      </c>
      <c r="FD808" s="17">
        <v>83.056449999999998</v>
      </c>
      <c r="FE808" s="17">
        <v>87.717740000000006</v>
      </c>
      <c r="FF808" s="17">
        <v>90.370959999999997</v>
      </c>
      <c r="FG808" s="17">
        <v>92.830640000000002</v>
      </c>
      <c r="FH808" s="17">
        <v>92.620959999999997</v>
      </c>
      <c r="FI808" s="17">
        <v>92.548389999999998</v>
      </c>
      <c r="FJ808" s="17">
        <v>93.733869999999996</v>
      </c>
      <c r="FK808" s="17">
        <v>92.854839999999996</v>
      </c>
      <c r="FL808" s="17">
        <v>91.25806</v>
      </c>
      <c r="FM808" s="17">
        <v>89.120959999999997</v>
      </c>
      <c r="FN808" s="17">
        <v>83.838710000000006</v>
      </c>
      <c r="FO808" s="17">
        <v>79.056449999999998</v>
      </c>
      <c r="FP808" s="17">
        <v>77.951610000000002</v>
      </c>
      <c r="FQ808" s="17">
        <v>75.322580000000002</v>
      </c>
      <c r="FR808" s="17">
        <v>73.483869999999996</v>
      </c>
      <c r="FS808" s="17">
        <v>0.26574920000000002</v>
      </c>
      <c r="FT808" s="17"/>
      <c r="FU808" s="17">
        <v>1.85057E-2</v>
      </c>
      <c r="FW808" s="17"/>
      <c r="HY808" s="62"/>
    </row>
    <row r="809" spans="1:235" x14ac:dyDescent="0.25">
      <c r="A809" t="s">
        <v>227</v>
      </c>
      <c r="B809" t="s">
        <v>0</v>
      </c>
      <c r="C809" t="s">
        <v>283</v>
      </c>
      <c r="D809" s="63">
        <v>44810</v>
      </c>
      <c r="E809" t="s">
        <v>219</v>
      </c>
      <c r="F809" s="17">
        <v>320</v>
      </c>
      <c r="G809" s="17">
        <v>0.40570460000000003</v>
      </c>
      <c r="H809" s="17">
        <v>0.35094890000000001</v>
      </c>
      <c r="I809" s="17">
        <v>0.31319639999999999</v>
      </c>
      <c r="J809" s="17">
        <v>0.28928880000000001</v>
      </c>
      <c r="K809" s="17">
        <v>0.2702447</v>
      </c>
      <c r="L809" s="17">
        <v>0.26671040000000001</v>
      </c>
      <c r="M809" s="17">
        <v>0.25465710000000003</v>
      </c>
      <c r="N809" s="17">
        <v>0.2691115</v>
      </c>
      <c r="O809" s="17">
        <v>0.29480390000000001</v>
      </c>
      <c r="P809" s="17">
        <v>0.34186860000000002</v>
      </c>
      <c r="Q809" s="17">
        <v>0.41238219999999998</v>
      </c>
      <c r="R809" s="17">
        <v>0.48496129999999998</v>
      </c>
      <c r="S809" s="17">
        <v>0.54636470000000004</v>
      </c>
      <c r="T809" s="17">
        <v>0.63807130000000001</v>
      </c>
      <c r="U809" s="17">
        <v>0.65844820000000004</v>
      </c>
      <c r="V809" s="17">
        <v>0.74239869999999997</v>
      </c>
      <c r="W809" s="17">
        <v>0.6975403</v>
      </c>
      <c r="X809" s="17">
        <v>0.69378609999999996</v>
      </c>
      <c r="Y809" s="17">
        <v>0.6212934</v>
      </c>
      <c r="Z809" s="17">
        <v>0.599916</v>
      </c>
      <c r="AA809" s="17">
        <v>0.5653397</v>
      </c>
      <c r="AB809" s="17">
        <v>0.59123040000000004</v>
      </c>
      <c r="AC809" s="17">
        <v>0.54922309999999996</v>
      </c>
      <c r="AD809" s="17">
        <v>0.48925030000000003</v>
      </c>
      <c r="AE809" s="17">
        <v>-0.12884010000000001</v>
      </c>
      <c r="AF809" s="17">
        <v>-9.1134900000000005E-2</v>
      </c>
      <c r="AG809" s="17">
        <v>-5.36861E-2</v>
      </c>
      <c r="AH809" s="17">
        <v>-3.8014100000000002E-2</v>
      </c>
      <c r="AI809" s="17">
        <v>-3.2680500000000001E-2</v>
      </c>
      <c r="AJ809" s="17">
        <v>-2.15879E-2</v>
      </c>
      <c r="AK809" s="17">
        <v>-3.9908600000000002E-2</v>
      </c>
      <c r="AL809" s="17">
        <v>-2.21972E-2</v>
      </c>
      <c r="AM809" s="17">
        <v>-3.3813299999999998E-2</v>
      </c>
      <c r="AN809" s="17">
        <v>-4.2404499999999998E-2</v>
      </c>
      <c r="AO809" s="17">
        <v>-5.2029400000000003E-2</v>
      </c>
      <c r="AP809" s="17">
        <v>-5.9843E-2</v>
      </c>
      <c r="AQ809" s="17">
        <v>-9.4942899999999997E-2</v>
      </c>
      <c r="AR809" s="17">
        <v>-1.9670699999999999E-2</v>
      </c>
      <c r="AS809" s="17">
        <v>-9.0037599999999995E-2</v>
      </c>
      <c r="AT809" s="17">
        <v>-0.10649599999999999</v>
      </c>
      <c r="AU809" s="17">
        <v>0.2231445</v>
      </c>
      <c r="AV809" s="17">
        <v>0.17384189999999999</v>
      </c>
      <c r="AW809" s="17">
        <v>0.1321283</v>
      </c>
      <c r="AX809" s="17">
        <v>9.9586499999999994E-2</v>
      </c>
      <c r="AY809" s="17">
        <v>1.6531199999999999E-2</v>
      </c>
      <c r="AZ809" s="17">
        <v>-0.19795409999999999</v>
      </c>
      <c r="BA809" s="17">
        <v>-0.13305330000000001</v>
      </c>
      <c r="BB809" s="17">
        <v>-0.1071969</v>
      </c>
      <c r="BC809" s="17">
        <v>-0.1096114</v>
      </c>
      <c r="BD809" s="17">
        <v>-7.3577000000000004E-2</v>
      </c>
      <c r="BE809" s="17">
        <v>-3.9528899999999999E-2</v>
      </c>
      <c r="BF809" s="17">
        <v>-2.5767600000000002E-2</v>
      </c>
      <c r="BG809" s="17">
        <v>-2.0451E-2</v>
      </c>
      <c r="BH809" s="17">
        <v>-9.2046000000000003E-3</v>
      </c>
      <c r="BI809" s="17">
        <v>-2.6000800000000001E-2</v>
      </c>
      <c r="BJ809" s="17">
        <v>-8.9143999999999994E-3</v>
      </c>
      <c r="BK809" s="17">
        <v>-1.9810000000000001E-2</v>
      </c>
      <c r="BL809" s="17">
        <v>-2.5659700000000001E-2</v>
      </c>
      <c r="BM809" s="17">
        <v>-3.1791199999999999E-2</v>
      </c>
      <c r="BN809" s="17">
        <v>-3.7038700000000001E-2</v>
      </c>
      <c r="BO809" s="17">
        <v>-7.0483599999999993E-2</v>
      </c>
      <c r="BP809" s="17">
        <v>5.9088999999999999E-3</v>
      </c>
      <c r="BQ809" s="17">
        <v>-6.1440399999999999E-2</v>
      </c>
      <c r="BR809" s="17">
        <v>-7.7371300000000004E-2</v>
      </c>
      <c r="BS809" s="17">
        <v>0.2508765</v>
      </c>
      <c r="BT809" s="17">
        <v>0.19989199999999999</v>
      </c>
      <c r="BU809" s="17">
        <v>0.15537139999999999</v>
      </c>
      <c r="BV809" s="17">
        <v>0.1217271</v>
      </c>
      <c r="BW809" s="17">
        <v>3.8099000000000001E-2</v>
      </c>
      <c r="BX809" s="17">
        <v>-0.17009949999999999</v>
      </c>
      <c r="BY809" s="17">
        <v>-0.10924689999999999</v>
      </c>
      <c r="BZ809" s="17">
        <v>-8.4092E-2</v>
      </c>
      <c r="CA809" s="17">
        <v>-9.6293699999999996E-2</v>
      </c>
      <c r="CB809" s="17">
        <v>-6.1416499999999999E-2</v>
      </c>
      <c r="CC809" s="17">
        <v>-2.9723699999999999E-2</v>
      </c>
      <c r="CD809" s="17">
        <v>-1.7285700000000001E-2</v>
      </c>
      <c r="CE809" s="17">
        <v>-1.19808E-2</v>
      </c>
      <c r="CF809" s="17">
        <v>-6.2790000000000003E-4</v>
      </c>
      <c r="CG809" s="17">
        <v>-1.6368400000000002E-2</v>
      </c>
      <c r="CH809" s="17">
        <v>2.8519999999999999E-4</v>
      </c>
      <c r="CI809" s="17">
        <v>-1.01113E-2</v>
      </c>
      <c r="CJ809" s="17">
        <v>-1.40622E-2</v>
      </c>
      <c r="CK809" s="17">
        <v>-1.77742E-2</v>
      </c>
      <c r="CL809" s="17">
        <v>-2.12444E-2</v>
      </c>
      <c r="CM809" s="17">
        <v>-5.3543100000000003E-2</v>
      </c>
      <c r="CN809" s="17">
        <v>2.3625199999999999E-2</v>
      </c>
      <c r="CO809" s="17">
        <v>-4.16341E-2</v>
      </c>
      <c r="CP809" s="17">
        <v>-5.7199600000000003E-2</v>
      </c>
      <c r="CQ809" s="17">
        <v>0.27008349999999998</v>
      </c>
      <c r="CR809" s="17">
        <v>0.21793419999999999</v>
      </c>
      <c r="CS809" s="17">
        <v>0.1714695</v>
      </c>
      <c r="CT809" s="17">
        <v>0.13706170000000001</v>
      </c>
      <c r="CU809" s="17">
        <v>5.3036800000000002E-2</v>
      </c>
      <c r="CV809" s="17">
        <v>-0.15080750000000001</v>
      </c>
      <c r="CW809" s="17">
        <v>-9.2758800000000002E-2</v>
      </c>
      <c r="CX809" s="17">
        <v>-6.80896E-2</v>
      </c>
      <c r="CY809" s="17">
        <v>-8.2975999999999994E-2</v>
      </c>
      <c r="CZ809" s="17">
        <v>-4.9256000000000001E-2</v>
      </c>
      <c r="DA809" s="17">
        <v>-1.9918499999999999E-2</v>
      </c>
      <c r="DB809" s="17">
        <v>-8.8038000000000005E-3</v>
      </c>
      <c r="DC809" s="17">
        <v>-3.5106E-3</v>
      </c>
      <c r="DD809" s="17">
        <v>7.9486999999999995E-3</v>
      </c>
      <c r="DE809" s="17">
        <v>-6.7359000000000004E-3</v>
      </c>
      <c r="DF809" s="17">
        <v>9.4847999999999998E-3</v>
      </c>
      <c r="DG809" s="17">
        <v>-4.126E-4</v>
      </c>
      <c r="DH809" s="17">
        <v>-2.4648000000000001E-3</v>
      </c>
      <c r="DI809" s="17">
        <v>-3.7572999999999999E-3</v>
      </c>
      <c r="DJ809" s="17">
        <v>-5.4501999999999997E-3</v>
      </c>
      <c r="DK809" s="17">
        <v>-3.6602599999999999E-2</v>
      </c>
      <c r="DL809" s="17">
        <v>4.1341599999999999E-2</v>
      </c>
      <c r="DM809" s="17">
        <v>-2.1827800000000001E-2</v>
      </c>
      <c r="DN809" s="17">
        <v>-3.7027999999999998E-2</v>
      </c>
      <c r="DO809" s="17">
        <v>0.28929060000000001</v>
      </c>
      <c r="DP809" s="17">
        <v>0.2359764</v>
      </c>
      <c r="DQ809" s="17">
        <v>0.1875676</v>
      </c>
      <c r="DR809" s="17">
        <v>0.15239620000000001</v>
      </c>
      <c r="DS809" s="17">
        <v>6.7974599999999996E-2</v>
      </c>
      <c r="DT809" s="17">
        <v>-0.13151550000000001</v>
      </c>
      <c r="DU809" s="17">
        <v>-7.6270599999999994E-2</v>
      </c>
      <c r="DV809" s="17">
        <v>-5.20872E-2</v>
      </c>
      <c r="DW809" s="17">
        <v>-6.3747300000000007E-2</v>
      </c>
      <c r="DX809" s="17">
        <v>-3.1698200000000003E-2</v>
      </c>
      <c r="DY809" s="17">
        <v>-5.7613999999999999E-3</v>
      </c>
      <c r="DZ809" s="17">
        <v>3.4428000000000002E-3</v>
      </c>
      <c r="EA809" s="17">
        <v>8.7188999999999999E-3</v>
      </c>
      <c r="EB809" s="17">
        <v>2.0332099999999999E-2</v>
      </c>
      <c r="EC809" s="17">
        <v>7.1719000000000001E-3</v>
      </c>
      <c r="ED809" s="17">
        <v>2.27675E-2</v>
      </c>
      <c r="EE809" s="17">
        <v>1.3590700000000001E-2</v>
      </c>
      <c r="EF809" s="17">
        <v>1.42801E-2</v>
      </c>
      <c r="EG809" s="17">
        <v>1.6480999999999999E-2</v>
      </c>
      <c r="EH809" s="17">
        <v>1.7354100000000001E-2</v>
      </c>
      <c r="EI809" s="17">
        <v>-1.2143299999999999E-2</v>
      </c>
      <c r="EJ809" s="17">
        <v>6.69212E-2</v>
      </c>
      <c r="EK809" s="17">
        <v>6.7692999999999998E-3</v>
      </c>
      <c r="EL809" s="17">
        <v>-7.9033000000000003E-3</v>
      </c>
      <c r="EM809" s="17">
        <v>0.31702259999999999</v>
      </c>
      <c r="EN809" s="17">
        <v>0.2620265</v>
      </c>
      <c r="EO809" s="17">
        <v>0.21081069999999999</v>
      </c>
      <c r="EP809" s="17">
        <v>0.17453689999999999</v>
      </c>
      <c r="EQ809" s="17">
        <v>8.9542399999999994E-2</v>
      </c>
      <c r="ER809" s="17">
        <v>-0.1036609</v>
      </c>
      <c r="ES809" s="17">
        <v>-5.2464200000000002E-2</v>
      </c>
      <c r="ET809" s="17">
        <v>-2.8982299999999999E-2</v>
      </c>
      <c r="EU809" s="17">
        <v>72.847740000000002</v>
      </c>
      <c r="EV809" s="17">
        <v>71.300420000000003</v>
      </c>
      <c r="EW809" s="17">
        <v>70.090540000000004</v>
      </c>
      <c r="EX809" s="17">
        <v>69.477360000000004</v>
      </c>
      <c r="EY809" s="17">
        <v>69.082310000000007</v>
      </c>
      <c r="EZ809" s="17">
        <v>69.205759999999998</v>
      </c>
      <c r="FA809" s="17">
        <v>68.518519999999995</v>
      </c>
      <c r="FB809" s="17">
        <v>69.057609999999997</v>
      </c>
      <c r="FC809" s="17">
        <v>74.275720000000007</v>
      </c>
      <c r="FD809" s="17">
        <v>80.835390000000004</v>
      </c>
      <c r="FE809" s="17">
        <v>85.720160000000007</v>
      </c>
      <c r="FF809" s="17">
        <v>89.860079999999996</v>
      </c>
      <c r="FG809" s="17">
        <v>91.25103</v>
      </c>
      <c r="FH809" s="17">
        <v>90.921809999999994</v>
      </c>
      <c r="FI809" s="17">
        <v>91.419749999999993</v>
      </c>
      <c r="FJ809" s="17">
        <v>92.061729999999997</v>
      </c>
      <c r="FK809" s="17">
        <v>91.786010000000005</v>
      </c>
      <c r="FL809" s="17">
        <v>89.839510000000004</v>
      </c>
      <c r="FM809" s="17">
        <v>86.271609999999995</v>
      </c>
      <c r="FN809" s="17">
        <v>82.897120000000001</v>
      </c>
      <c r="FO809" s="17">
        <v>80.098759999999999</v>
      </c>
      <c r="FP809" s="17">
        <v>78.374489999999994</v>
      </c>
      <c r="FQ809" s="17">
        <v>76.259259999999998</v>
      </c>
      <c r="FR809" s="17">
        <v>76.061729999999997</v>
      </c>
      <c r="FS809" s="17">
        <v>0.32122129999999999</v>
      </c>
      <c r="FT809" s="17"/>
      <c r="FU809" s="17">
        <v>2.4033700000000002E-2</v>
      </c>
      <c r="FW809" s="17"/>
      <c r="HY809" s="62"/>
      <c r="IA809" s="62"/>
    </row>
    <row r="810" spans="1:235" x14ac:dyDescent="0.25">
      <c r="A810" t="s">
        <v>227</v>
      </c>
      <c r="B810" t="s">
        <v>0</v>
      </c>
      <c r="C810" t="s">
        <v>283</v>
      </c>
      <c r="D810" s="63">
        <v>44810</v>
      </c>
      <c r="E810" t="s">
        <v>220</v>
      </c>
      <c r="F810" s="17">
        <v>157</v>
      </c>
      <c r="G810" s="17">
        <v>0.20192489999999999</v>
      </c>
      <c r="H810" s="17">
        <v>0.16823250000000001</v>
      </c>
      <c r="I810" s="17">
        <v>0.15508659999999999</v>
      </c>
      <c r="J810" s="17">
        <v>0.14398920000000001</v>
      </c>
      <c r="K810" s="17">
        <v>0.13584289999999999</v>
      </c>
      <c r="L810" s="17">
        <v>0.1412833</v>
      </c>
      <c r="M810" s="17">
        <v>0.1307797</v>
      </c>
      <c r="N810" s="17">
        <v>0.1444184</v>
      </c>
      <c r="O810" s="17">
        <v>0.1503517</v>
      </c>
      <c r="P810" s="17">
        <v>0.1709493</v>
      </c>
      <c r="Q810" s="17">
        <v>0.19712440000000001</v>
      </c>
      <c r="R810" s="17">
        <v>0.2235878</v>
      </c>
      <c r="S810" s="17">
        <v>0.25964320000000002</v>
      </c>
      <c r="T810" s="17">
        <v>0.2954695</v>
      </c>
      <c r="U810" s="17">
        <v>0.30902940000000001</v>
      </c>
      <c r="V810" s="17">
        <v>0.33215339999999999</v>
      </c>
      <c r="W810" s="17">
        <v>0.30653629999999998</v>
      </c>
      <c r="X810" s="17">
        <v>0.31989220000000002</v>
      </c>
      <c r="Y810" s="17">
        <v>0.29303649999999998</v>
      </c>
      <c r="Z810" s="17">
        <v>0.29483769999999998</v>
      </c>
      <c r="AA810" s="17">
        <v>0.27645130000000001</v>
      </c>
      <c r="AB810" s="17">
        <v>0.29168519999999998</v>
      </c>
      <c r="AC810" s="17">
        <v>0.26263300000000001</v>
      </c>
      <c r="AD810" s="17">
        <v>0.22165840000000001</v>
      </c>
      <c r="AE810" s="17">
        <v>-7.4768000000000001E-2</v>
      </c>
      <c r="AF810" s="17">
        <v>-6.5365300000000001E-2</v>
      </c>
      <c r="AG810" s="17">
        <v>-2.94939E-2</v>
      </c>
      <c r="AH810" s="17">
        <v>-2.6371200000000001E-2</v>
      </c>
      <c r="AI810" s="17">
        <v>-2.2894600000000001E-2</v>
      </c>
      <c r="AJ810" s="17">
        <v>-1.1467099999999999E-2</v>
      </c>
      <c r="AK810" s="17">
        <v>-3.3774199999999997E-2</v>
      </c>
      <c r="AL810" s="17">
        <v>-1.2626E-2</v>
      </c>
      <c r="AM810" s="17">
        <v>-1.8135600000000002E-2</v>
      </c>
      <c r="AN810" s="17">
        <v>-2.3929800000000001E-2</v>
      </c>
      <c r="AO810" s="17">
        <v>-2.7891900000000001E-2</v>
      </c>
      <c r="AP810" s="17">
        <v>-4.7629600000000001E-2</v>
      </c>
      <c r="AQ810" s="17">
        <v>-4.59554E-2</v>
      </c>
      <c r="AR810" s="17">
        <v>-1.82335E-2</v>
      </c>
      <c r="AS810" s="17">
        <v>-5.4576800000000002E-2</v>
      </c>
      <c r="AT810" s="17">
        <v>-8.3135100000000003E-2</v>
      </c>
      <c r="AU810" s="17">
        <v>6.9200600000000001E-2</v>
      </c>
      <c r="AV810" s="17">
        <v>7.8574199999999997E-2</v>
      </c>
      <c r="AW810" s="17">
        <v>6.7804000000000003E-2</v>
      </c>
      <c r="AX810" s="17">
        <v>5.2210800000000002E-2</v>
      </c>
      <c r="AY810" s="17">
        <v>1.60457E-2</v>
      </c>
      <c r="AZ810" s="17">
        <v>-7.5566700000000001E-2</v>
      </c>
      <c r="BA810" s="17">
        <v>-4.8141499999999997E-2</v>
      </c>
      <c r="BB810" s="17">
        <v>-5.8552699999999999E-2</v>
      </c>
      <c r="BC810" s="17">
        <v>-6.0053500000000003E-2</v>
      </c>
      <c r="BD810" s="17">
        <v>-5.1402499999999997E-2</v>
      </c>
      <c r="BE810" s="17">
        <v>-1.83865E-2</v>
      </c>
      <c r="BF810" s="17">
        <v>-1.6431600000000001E-2</v>
      </c>
      <c r="BG810" s="17">
        <v>-1.2830100000000001E-2</v>
      </c>
      <c r="BH810" s="17">
        <v>-1.1165999999999999E-3</v>
      </c>
      <c r="BI810" s="17">
        <v>-2.2147900000000002E-2</v>
      </c>
      <c r="BJ810" s="17">
        <v>-2.5406999999999999E-3</v>
      </c>
      <c r="BK810" s="17">
        <v>-8.1647000000000004E-3</v>
      </c>
      <c r="BL810" s="17">
        <v>-1.2428E-2</v>
      </c>
      <c r="BM810" s="17">
        <v>-1.4715900000000001E-2</v>
      </c>
      <c r="BN810" s="17">
        <v>-3.1905799999999998E-2</v>
      </c>
      <c r="BO810" s="17">
        <v>-2.86223E-2</v>
      </c>
      <c r="BP810" s="17">
        <v>9.9500000000000006E-5</v>
      </c>
      <c r="BQ810" s="17">
        <v>-3.36288E-2</v>
      </c>
      <c r="BR810" s="17">
        <v>-6.3049900000000006E-2</v>
      </c>
      <c r="BS810" s="17">
        <v>8.7963600000000003E-2</v>
      </c>
      <c r="BT810" s="17">
        <v>9.5890000000000003E-2</v>
      </c>
      <c r="BU810" s="17">
        <v>8.4120299999999995E-2</v>
      </c>
      <c r="BV810" s="17">
        <v>6.8308300000000002E-2</v>
      </c>
      <c r="BW810" s="17">
        <v>3.11927E-2</v>
      </c>
      <c r="BX810" s="17">
        <v>-5.7207899999999999E-2</v>
      </c>
      <c r="BY810" s="17">
        <v>-3.2555899999999999E-2</v>
      </c>
      <c r="BZ810" s="17">
        <v>-4.1190499999999998E-2</v>
      </c>
      <c r="CA810" s="17">
        <v>-4.9862200000000002E-2</v>
      </c>
      <c r="CB810" s="17">
        <v>-4.1731900000000002E-2</v>
      </c>
      <c r="CC810" s="17">
        <v>-1.06935E-2</v>
      </c>
      <c r="CD810" s="17">
        <v>-9.5475999999999998E-3</v>
      </c>
      <c r="CE810" s="17">
        <v>-5.8595000000000001E-3</v>
      </c>
      <c r="CF810" s="17">
        <v>6.0521999999999998E-3</v>
      </c>
      <c r="CG810" s="17">
        <v>-1.4095699999999999E-2</v>
      </c>
      <c r="CH810" s="17">
        <v>4.4444000000000003E-3</v>
      </c>
      <c r="CI810" s="17">
        <v>-1.2588E-3</v>
      </c>
      <c r="CJ810" s="17">
        <v>-4.4619000000000004E-3</v>
      </c>
      <c r="CK810" s="17">
        <v>-5.5903000000000003E-3</v>
      </c>
      <c r="CL810" s="17">
        <v>-2.1015599999999999E-2</v>
      </c>
      <c r="CM810" s="17">
        <v>-1.66175E-2</v>
      </c>
      <c r="CN810" s="17">
        <v>1.27969E-2</v>
      </c>
      <c r="CO810" s="17">
        <v>-1.9120399999999999E-2</v>
      </c>
      <c r="CP810" s="17">
        <v>-4.9138899999999999E-2</v>
      </c>
      <c r="CQ810" s="17">
        <v>0.1009587</v>
      </c>
      <c r="CR810" s="17">
        <v>0.1078828</v>
      </c>
      <c r="CS810" s="17">
        <v>9.5421000000000006E-2</v>
      </c>
      <c r="CT810" s="17">
        <v>7.9457399999999997E-2</v>
      </c>
      <c r="CU810" s="17">
        <v>4.1683499999999998E-2</v>
      </c>
      <c r="CV810" s="17">
        <v>-4.4492700000000003E-2</v>
      </c>
      <c r="CW810" s="17">
        <v>-2.1761300000000001E-2</v>
      </c>
      <c r="CX810" s="17">
        <v>-2.91656E-2</v>
      </c>
      <c r="CY810" s="17">
        <v>-3.9670999999999998E-2</v>
      </c>
      <c r="CZ810" s="17">
        <v>-3.2061300000000001E-2</v>
      </c>
      <c r="DA810" s="17">
        <v>-3.0005000000000001E-3</v>
      </c>
      <c r="DB810" s="17">
        <v>-2.6635000000000001E-3</v>
      </c>
      <c r="DC810" s="17">
        <v>1.1111999999999999E-3</v>
      </c>
      <c r="DD810" s="17">
        <v>1.3221E-2</v>
      </c>
      <c r="DE810" s="17">
        <v>-6.0434E-3</v>
      </c>
      <c r="DF810" s="17">
        <v>1.1429399999999999E-2</v>
      </c>
      <c r="DG810" s="17">
        <v>5.6471000000000004E-3</v>
      </c>
      <c r="DH810" s="17">
        <v>3.5041999999999998E-3</v>
      </c>
      <c r="DI810" s="17">
        <v>3.5352999999999999E-3</v>
      </c>
      <c r="DJ810" s="17">
        <v>-1.01253E-2</v>
      </c>
      <c r="DK810" s="17">
        <v>-4.6125999999999997E-3</v>
      </c>
      <c r="DL810" s="17">
        <v>2.5494300000000001E-2</v>
      </c>
      <c r="DM810" s="17">
        <v>-4.6119000000000004E-3</v>
      </c>
      <c r="DN810" s="17">
        <v>-3.5227899999999999E-2</v>
      </c>
      <c r="DO810" s="17">
        <v>0.1139539</v>
      </c>
      <c r="DP810" s="17">
        <v>0.1198757</v>
      </c>
      <c r="DQ810" s="17">
        <v>0.1067216</v>
      </c>
      <c r="DR810" s="17">
        <v>9.0606500000000006E-2</v>
      </c>
      <c r="DS810" s="17">
        <v>5.21743E-2</v>
      </c>
      <c r="DT810" s="17">
        <v>-3.17775E-2</v>
      </c>
      <c r="DU810" s="17">
        <v>-1.0966800000000001E-2</v>
      </c>
      <c r="DV810" s="17">
        <v>-1.7140599999999999E-2</v>
      </c>
      <c r="DW810" s="17">
        <v>-2.49564E-2</v>
      </c>
      <c r="DX810" s="17">
        <v>-1.80985E-2</v>
      </c>
      <c r="DY810" s="17">
        <v>8.1069000000000002E-3</v>
      </c>
      <c r="DZ810" s="17">
        <v>7.2760000000000003E-3</v>
      </c>
      <c r="EA810" s="17">
        <v>1.11757E-2</v>
      </c>
      <c r="EB810" s="17">
        <v>2.3571499999999999E-2</v>
      </c>
      <c r="EC810" s="17">
        <v>5.5829E-3</v>
      </c>
      <c r="ED810" s="17">
        <v>2.1514700000000001E-2</v>
      </c>
      <c r="EE810" s="17">
        <v>1.5618E-2</v>
      </c>
      <c r="EF810" s="17">
        <v>1.5006E-2</v>
      </c>
      <c r="EG810" s="17">
        <v>1.6711299999999998E-2</v>
      </c>
      <c r="EH810" s="17">
        <v>5.5983999999999999E-3</v>
      </c>
      <c r="EI810" s="17">
        <v>1.2720499999999999E-2</v>
      </c>
      <c r="EJ810" s="17">
        <v>4.38273E-2</v>
      </c>
      <c r="EK810" s="17">
        <v>1.6336E-2</v>
      </c>
      <c r="EL810" s="17">
        <v>-1.51427E-2</v>
      </c>
      <c r="EM810" s="17">
        <v>0.1327168</v>
      </c>
      <c r="EN810" s="17">
        <v>0.13719149999999999</v>
      </c>
      <c r="EO810" s="17">
        <v>0.12303790000000001</v>
      </c>
      <c r="EP810" s="17">
        <v>0.10670399999999999</v>
      </c>
      <c r="EQ810" s="17">
        <v>6.7321300000000001E-2</v>
      </c>
      <c r="ER810" s="17">
        <v>-1.34187E-2</v>
      </c>
      <c r="ES810" s="17">
        <v>4.6188999999999996E-3</v>
      </c>
      <c r="ET810" s="17">
        <v>2.2159999999999999E-4</v>
      </c>
      <c r="EU810" s="17">
        <v>72.789919999999995</v>
      </c>
      <c r="EV810" s="17">
        <v>71.55462</v>
      </c>
      <c r="EW810" s="17">
        <v>70.268910000000005</v>
      </c>
      <c r="EX810" s="17">
        <v>70.008399999999995</v>
      </c>
      <c r="EY810" s="17">
        <v>69.882350000000002</v>
      </c>
      <c r="EZ810" s="17">
        <v>69.840339999999998</v>
      </c>
      <c r="FA810" s="17">
        <v>69.294120000000007</v>
      </c>
      <c r="FB810" s="17">
        <v>69.176469999999995</v>
      </c>
      <c r="FC810" s="17">
        <v>73.949579999999997</v>
      </c>
      <c r="FD810" s="17">
        <v>80.243700000000004</v>
      </c>
      <c r="FE810" s="17">
        <v>84.33614</v>
      </c>
      <c r="FF810" s="17">
        <v>87.764709999999994</v>
      </c>
      <c r="FG810" s="17">
        <v>88.453779999999995</v>
      </c>
      <c r="FH810" s="17">
        <v>87.44538</v>
      </c>
      <c r="FI810" s="17">
        <v>88.739490000000004</v>
      </c>
      <c r="FJ810" s="17">
        <v>89.352940000000004</v>
      </c>
      <c r="FK810" s="17">
        <v>88.764709999999994</v>
      </c>
      <c r="FL810" s="17">
        <v>86.915970000000002</v>
      </c>
      <c r="FM810" s="17">
        <v>83.61345</v>
      </c>
      <c r="FN810" s="17">
        <v>80.915970000000002</v>
      </c>
      <c r="FO810" s="17">
        <v>78.697479999999999</v>
      </c>
      <c r="FP810" s="17">
        <v>77.361339999999998</v>
      </c>
      <c r="FQ810" s="17">
        <v>75.210080000000005</v>
      </c>
      <c r="FR810" s="17">
        <v>75.109250000000003</v>
      </c>
      <c r="FS810" s="17">
        <v>0.21120130000000001</v>
      </c>
      <c r="FT810" s="17"/>
      <c r="FU810" s="17">
        <v>1.6538199999999999E-2</v>
      </c>
      <c r="FW810" s="17"/>
      <c r="HY810" s="62"/>
      <c r="IA810" s="62"/>
    </row>
    <row r="811" spans="1:235" x14ac:dyDescent="0.25">
      <c r="A811" t="s">
        <v>227</v>
      </c>
      <c r="B811" t="s">
        <v>0</v>
      </c>
      <c r="C811" t="s">
        <v>283</v>
      </c>
      <c r="D811" s="63">
        <v>44810</v>
      </c>
      <c r="E811" t="s">
        <v>221</v>
      </c>
      <c r="F811" s="17">
        <v>163</v>
      </c>
      <c r="G811" s="17">
        <v>0.2038758</v>
      </c>
      <c r="H811" s="17">
        <v>0.18308099999999999</v>
      </c>
      <c r="I811" s="17">
        <v>0.15798789999999999</v>
      </c>
      <c r="J811" s="17">
        <v>0.145342</v>
      </c>
      <c r="K811" s="17">
        <v>0.134413</v>
      </c>
      <c r="L811" s="17">
        <v>0.12525729999999999</v>
      </c>
      <c r="M811" s="17">
        <v>0.1240969</v>
      </c>
      <c r="N811" s="17">
        <v>0.1245976</v>
      </c>
      <c r="O811" s="17">
        <v>0.14435210000000001</v>
      </c>
      <c r="P811" s="17">
        <v>0.17085139999999999</v>
      </c>
      <c r="Q811" s="17">
        <v>0.21513650000000001</v>
      </c>
      <c r="R811" s="17">
        <v>0.26166729999999999</v>
      </c>
      <c r="S811" s="17">
        <v>0.28637550000000001</v>
      </c>
      <c r="T811" s="17">
        <v>0.34249829999999998</v>
      </c>
      <c r="U811" s="17">
        <v>0.34932489999999999</v>
      </c>
      <c r="V811" s="17">
        <v>0.41081689999999998</v>
      </c>
      <c r="W811" s="17">
        <v>0.39190469999999999</v>
      </c>
      <c r="X811" s="17">
        <v>0.3737878</v>
      </c>
      <c r="Y811" s="17">
        <v>0.32784489999999999</v>
      </c>
      <c r="Z811" s="17">
        <v>0.30468119999999999</v>
      </c>
      <c r="AA811" s="17">
        <v>0.2883733</v>
      </c>
      <c r="AB811" s="17">
        <v>0.2985872</v>
      </c>
      <c r="AC811" s="17">
        <v>0.28578930000000002</v>
      </c>
      <c r="AD811" s="17">
        <v>0.26738630000000002</v>
      </c>
      <c r="AE811" s="17">
        <v>-6.7139400000000002E-2</v>
      </c>
      <c r="AF811" s="17">
        <v>-3.7093599999999997E-2</v>
      </c>
      <c r="AG811" s="17">
        <v>-3.3847799999999997E-2</v>
      </c>
      <c r="AH811" s="17">
        <v>-1.9603599999999999E-2</v>
      </c>
      <c r="AI811" s="17">
        <v>-1.7677200000000001E-2</v>
      </c>
      <c r="AJ811" s="17">
        <v>-1.81038E-2</v>
      </c>
      <c r="AK811" s="17">
        <v>-1.4687199999999999E-2</v>
      </c>
      <c r="AL811" s="17">
        <v>-1.8739800000000001E-2</v>
      </c>
      <c r="AM811" s="17">
        <v>-2.5578500000000001E-2</v>
      </c>
      <c r="AN811" s="17">
        <v>-3.0285300000000001E-2</v>
      </c>
      <c r="AO811" s="17">
        <v>-3.8356899999999999E-2</v>
      </c>
      <c r="AP811" s="17">
        <v>-2.7855899999999999E-2</v>
      </c>
      <c r="AQ811" s="17">
        <v>-6.6359799999999997E-2</v>
      </c>
      <c r="AR811" s="17">
        <v>-1.9296399999999998E-2</v>
      </c>
      <c r="AS811" s="17">
        <v>-5.5292399999999998E-2</v>
      </c>
      <c r="AT811" s="17">
        <v>-4.3062499999999997E-2</v>
      </c>
      <c r="AU811" s="17">
        <v>0.13568640000000001</v>
      </c>
      <c r="AV811" s="17">
        <v>7.70097E-2</v>
      </c>
      <c r="AW811" s="17">
        <v>4.77507E-2</v>
      </c>
      <c r="AX811" s="17">
        <v>3.16619E-2</v>
      </c>
      <c r="AY811" s="17">
        <v>-1.48804E-2</v>
      </c>
      <c r="AZ811" s="17">
        <v>-0.1425236</v>
      </c>
      <c r="BA811" s="17">
        <v>-0.1020779</v>
      </c>
      <c r="BB811" s="17">
        <v>-6.4713599999999996E-2</v>
      </c>
      <c r="BC811" s="17">
        <v>-5.4860100000000002E-2</v>
      </c>
      <c r="BD811" s="17">
        <v>-2.6609299999999999E-2</v>
      </c>
      <c r="BE811" s="17">
        <v>-2.5160200000000001E-2</v>
      </c>
      <c r="BF811" s="17">
        <v>-1.2575100000000001E-2</v>
      </c>
      <c r="BG811" s="17">
        <v>-1.0850200000000001E-2</v>
      </c>
      <c r="BH811" s="17">
        <v>-1.14637E-2</v>
      </c>
      <c r="BI811" s="17">
        <v>-7.2486E-3</v>
      </c>
      <c r="BJ811" s="17">
        <v>-1.01993E-2</v>
      </c>
      <c r="BK811" s="17">
        <v>-1.5760099999999999E-2</v>
      </c>
      <c r="BL811" s="17">
        <v>-1.8106299999999999E-2</v>
      </c>
      <c r="BM811" s="17">
        <v>-2.29474E-2</v>
      </c>
      <c r="BN811" s="17">
        <v>-1.1351999999999999E-2</v>
      </c>
      <c r="BO811" s="17">
        <v>-4.9135400000000003E-2</v>
      </c>
      <c r="BP811" s="17">
        <v>-1.5191E-3</v>
      </c>
      <c r="BQ811" s="17">
        <v>-3.5948899999999999E-2</v>
      </c>
      <c r="BR811" s="17">
        <v>-2.2021700000000002E-2</v>
      </c>
      <c r="BS811" s="17">
        <v>0.15598319999999999</v>
      </c>
      <c r="BT811" s="17">
        <v>9.6514500000000003E-2</v>
      </c>
      <c r="BU811" s="17">
        <v>6.4275600000000002E-2</v>
      </c>
      <c r="BV811" s="17">
        <v>4.6779399999999999E-2</v>
      </c>
      <c r="BW811" s="17">
        <v>3.501E-4</v>
      </c>
      <c r="BX811" s="17">
        <v>-0.121637</v>
      </c>
      <c r="BY811" s="17">
        <v>-8.4122600000000006E-2</v>
      </c>
      <c r="BZ811" s="17">
        <v>-4.9549700000000002E-2</v>
      </c>
      <c r="CA811" s="17">
        <v>-4.6355500000000001E-2</v>
      </c>
      <c r="CB811" s="17">
        <v>-1.9348000000000001E-2</v>
      </c>
      <c r="CC811" s="17">
        <v>-1.91431E-2</v>
      </c>
      <c r="CD811" s="17">
        <v>-7.7072E-3</v>
      </c>
      <c r="CE811" s="17">
        <v>-6.1219000000000004E-3</v>
      </c>
      <c r="CF811" s="17">
        <v>-6.8647999999999999E-3</v>
      </c>
      <c r="CG811" s="17">
        <v>-2.0966000000000001E-3</v>
      </c>
      <c r="CH811" s="17">
        <v>-4.2842000000000002E-3</v>
      </c>
      <c r="CI811" s="17">
        <v>-8.9598999999999998E-3</v>
      </c>
      <c r="CJ811" s="17">
        <v>-9.6711000000000002E-3</v>
      </c>
      <c r="CK811" s="17">
        <v>-1.2274800000000001E-2</v>
      </c>
      <c r="CL811" s="17">
        <v>7.86E-5</v>
      </c>
      <c r="CM811" s="17">
        <v>-3.7205799999999997E-2</v>
      </c>
      <c r="CN811" s="17">
        <v>1.07933E-2</v>
      </c>
      <c r="CO811" s="17">
        <v>-2.2551700000000001E-2</v>
      </c>
      <c r="CP811" s="17">
        <v>-7.4489999999999999E-3</v>
      </c>
      <c r="CQ811" s="17">
        <v>0.17004069999999999</v>
      </c>
      <c r="CR811" s="17">
        <v>0.1100236</v>
      </c>
      <c r="CS811" s="17">
        <v>7.5720700000000002E-2</v>
      </c>
      <c r="CT811" s="17">
        <v>5.7249800000000003E-2</v>
      </c>
      <c r="CU811" s="17">
        <v>1.08986E-2</v>
      </c>
      <c r="CV811" s="17">
        <v>-0.10717110000000001</v>
      </c>
      <c r="CW811" s="17">
        <v>-7.1686799999999995E-2</v>
      </c>
      <c r="CX811" s="17">
        <v>-3.9047199999999997E-2</v>
      </c>
      <c r="CY811" s="17">
        <v>-3.78509E-2</v>
      </c>
      <c r="CZ811" s="17">
        <v>-1.2086599999999999E-2</v>
      </c>
      <c r="DA811" s="17">
        <v>-1.31261E-2</v>
      </c>
      <c r="DB811" s="17">
        <v>-2.8392000000000001E-3</v>
      </c>
      <c r="DC811" s="17">
        <v>-1.3935E-3</v>
      </c>
      <c r="DD811" s="17">
        <v>-2.2658000000000001E-3</v>
      </c>
      <c r="DE811" s="17">
        <v>3.0552999999999999E-3</v>
      </c>
      <c r="DF811" s="17">
        <v>1.6310000000000001E-3</v>
      </c>
      <c r="DG811" s="17">
        <v>-2.1597999999999999E-3</v>
      </c>
      <c r="DH811" s="17">
        <v>-1.2359000000000001E-3</v>
      </c>
      <c r="DI811" s="17">
        <v>-1.6022E-3</v>
      </c>
      <c r="DJ811" s="17">
        <v>1.1509200000000001E-2</v>
      </c>
      <c r="DK811" s="17">
        <v>-2.5276300000000002E-2</v>
      </c>
      <c r="DL811" s="17">
        <v>2.3105799999999999E-2</v>
      </c>
      <c r="DM811" s="17">
        <v>-9.1544999999999994E-3</v>
      </c>
      <c r="DN811" s="17">
        <v>7.1237999999999996E-3</v>
      </c>
      <c r="DO811" s="17">
        <v>0.18409819999999999</v>
      </c>
      <c r="DP811" s="17">
        <v>0.12353260000000001</v>
      </c>
      <c r="DQ811" s="17">
        <v>8.7165800000000002E-2</v>
      </c>
      <c r="DR811" s="17">
        <v>6.7720100000000005E-2</v>
      </c>
      <c r="DS811" s="17">
        <v>2.14472E-2</v>
      </c>
      <c r="DT811" s="17">
        <v>-9.2705099999999999E-2</v>
      </c>
      <c r="DU811" s="17">
        <v>-5.9250999999999998E-2</v>
      </c>
      <c r="DV811" s="17">
        <v>-2.85446E-2</v>
      </c>
      <c r="DW811" s="17">
        <v>-2.55715E-2</v>
      </c>
      <c r="DX811" s="17">
        <v>-1.6023000000000001E-3</v>
      </c>
      <c r="DY811" s="17">
        <v>-4.4384000000000003E-3</v>
      </c>
      <c r="DZ811" s="17">
        <v>4.1891999999999997E-3</v>
      </c>
      <c r="EA811" s="17">
        <v>5.4333999999999997E-3</v>
      </c>
      <c r="EB811" s="17">
        <v>4.3743000000000002E-3</v>
      </c>
      <c r="EC811" s="17">
        <v>1.04939E-2</v>
      </c>
      <c r="ED811" s="17">
        <v>1.01715E-2</v>
      </c>
      <c r="EE811" s="17">
        <v>7.6585999999999998E-3</v>
      </c>
      <c r="EF811" s="17">
        <v>1.0943100000000001E-2</v>
      </c>
      <c r="EG811" s="17">
        <v>1.38073E-2</v>
      </c>
      <c r="EH811" s="17">
        <v>2.8013199999999999E-2</v>
      </c>
      <c r="EI811" s="17">
        <v>-8.0517999999999996E-3</v>
      </c>
      <c r="EJ811" s="17">
        <v>4.0883000000000003E-2</v>
      </c>
      <c r="EK811" s="17">
        <v>1.0189E-2</v>
      </c>
      <c r="EL811" s="17">
        <v>2.8164600000000001E-2</v>
      </c>
      <c r="EM811" s="17">
        <v>0.20439499999999999</v>
      </c>
      <c r="EN811" s="17">
        <v>0.14303740000000001</v>
      </c>
      <c r="EO811" s="17">
        <v>0.1036907</v>
      </c>
      <c r="EP811" s="17">
        <v>8.28377E-2</v>
      </c>
      <c r="EQ811" s="17">
        <v>3.6677599999999998E-2</v>
      </c>
      <c r="ER811" s="17">
        <v>-7.1818499999999993E-2</v>
      </c>
      <c r="ES811" s="17">
        <v>-4.1295699999999998E-2</v>
      </c>
      <c r="ET811" s="17">
        <v>-1.3380700000000001E-2</v>
      </c>
      <c r="EU811" s="17">
        <v>72.903229999999994</v>
      </c>
      <c r="EV811" s="17">
        <v>71.056449999999998</v>
      </c>
      <c r="EW811" s="17">
        <v>69.919359999999998</v>
      </c>
      <c r="EX811" s="17">
        <v>68.967740000000006</v>
      </c>
      <c r="EY811" s="17">
        <v>68.314509999999999</v>
      </c>
      <c r="EZ811" s="17">
        <v>68.596770000000006</v>
      </c>
      <c r="FA811" s="17">
        <v>67.774190000000004</v>
      </c>
      <c r="FB811" s="17">
        <v>68.943550000000002</v>
      </c>
      <c r="FC811" s="17">
        <v>74.588710000000006</v>
      </c>
      <c r="FD811" s="17">
        <v>81.403229999999994</v>
      </c>
      <c r="FE811" s="17">
        <v>87.048389999999998</v>
      </c>
      <c r="FF811" s="17">
        <v>91.870959999999997</v>
      </c>
      <c r="FG811" s="17">
        <v>93.935490000000001</v>
      </c>
      <c r="FH811" s="17">
        <v>94.25806</v>
      </c>
      <c r="FI811" s="17">
        <v>93.99194</v>
      </c>
      <c r="FJ811" s="17">
        <v>94.661289999999994</v>
      </c>
      <c r="FK811" s="17">
        <v>94.685490000000001</v>
      </c>
      <c r="FL811" s="17">
        <v>92.645160000000004</v>
      </c>
      <c r="FM811" s="17">
        <v>88.822580000000002</v>
      </c>
      <c r="FN811" s="17">
        <v>84.798389999999998</v>
      </c>
      <c r="FO811" s="17">
        <v>81.443550000000002</v>
      </c>
      <c r="FP811" s="17">
        <v>79.346770000000006</v>
      </c>
      <c r="FQ811" s="17">
        <v>77.266130000000004</v>
      </c>
      <c r="FR811" s="17">
        <v>76.975809999999996</v>
      </c>
      <c r="FS811" s="17">
        <v>0.24264659999999999</v>
      </c>
      <c r="FT811" s="17"/>
      <c r="FU811" s="17">
        <v>1.7443799999999999E-2</v>
      </c>
      <c r="FW811" s="17"/>
      <c r="HY811" s="62"/>
      <c r="IA811" s="62"/>
    </row>
    <row r="812" spans="1:235" x14ac:dyDescent="0.25">
      <c r="A812" t="s">
        <v>227</v>
      </c>
      <c r="B812" t="s">
        <v>0</v>
      </c>
      <c r="C812" t="s">
        <v>283</v>
      </c>
      <c r="D812" s="63">
        <v>44811</v>
      </c>
      <c r="E812" t="s">
        <v>219</v>
      </c>
      <c r="F812" s="17">
        <v>320</v>
      </c>
      <c r="G812" s="17">
        <v>0.44565670000000002</v>
      </c>
      <c r="H812" s="17">
        <v>0.3701718</v>
      </c>
      <c r="I812" s="17">
        <v>0.33774189999999998</v>
      </c>
      <c r="J812" s="17">
        <v>0.31994929999999999</v>
      </c>
      <c r="K812" s="17">
        <v>0.29360940000000002</v>
      </c>
      <c r="L812" s="17">
        <v>0.28423530000000002</v>
      </c>
      <c r="M812" s="17">
        <v>0.27824149999999997</v>
      </c>
      <c r="N812" s="17">
        <v>0.2842769</v>
      </c>
      <c r="O812" s="17">
        <v>0.29482580000000003</v>
      </c>
      <c r="P812" s="17">
        <v>0.3553558</v>
      </c>
      <c r="Q812" s="17">
        <v>0.41888779999999998</v>
      </c>
      <c r="R812" s="17">
        <v>0.53012239999999999</v>
      </c>
      <c r="S812" s="17">
        <v>0.60065539999999995</v>
      </c>
      <c r="T812" s="17">
        <v>0.6682633</v>
      </c>
      <c r="U812" s="17">
        <v>0.72609009999999996</v>
      </c>
      <c r="V812" s="17">
        <v>0.78588270000000005</v>
      </c>
      <c r="W812" s="17">
        <v>0.74463559999999995</v>
      </c>
      <c r="X812" s="17">
        <v>0.70938310000000004</v>
      </c>
      <c r="Y812" s="17">
        <v>0.68496049999999997</v>
      </c>
      <c r="Z812" s="17">
        <v>0.64552659999999995</v>
      </c>
      <c r="AA812" s="17">
        <v>0.62234259999999997</v>
      </c>
      <c r="AB812" s="17">
        <v>0.67923619999999996</v>
      </c>
      <c r="AC812" s="17">
        <v>0.59826190000000001</v>
      </c>
      <c r="AD812" s="17">
        <v>0.51620069999999996</v>
      </c>
      <c r="AE812" s="17">
        <v>-6.7495799999999995E-2</v>
      </c>
      <c r="AF812" s="17">
        <v>-7.3951000000000003E-2</v>
      </c>
      <c r="AG812" s="17">
        <v>-3.7053999999999997E-2</v>
      </c>
      <c r="AH812" s="17">
        <v>-2.5457199999999999E-2</v>
      </c>
      <c r="AI812" s="17">
        <v>-3.2079000000000003E-2</v>
      </c>
      <c r="AJ812" s="17">
        <v>-1.0387199999999999E-2</v>
      </c>
      <c r="AK812" s="17">
        <v>3.3287E-3</v>
      </c>
      <c r="AL812" s="17">
        <v>-1.08932E-2</v>
      </c>
      <c r="AM812" s="17">
        <v>-4.2794800000000001E-2</v>
      </c>
      <c r="AN812" s="17">
        <v>-4.6613300000000003E-2</v>
      </c>
      <c r="AO812" s="17">
        <v>-6.5989900000000004E-2</v>
      </c>
      <c r="AP812" s="17">
        <v>-5.44252E-2</v>
      </c>
      <c r="AQ812" s="17">
        <v>-6.6366700000000001E-2</v>
      </c>
      <c r="AR812" s="17">
        <v>-7.4493000000000004E-2</v>
      </c>
      <c r="AS812" s="17">
        <v>-8.3839999999999998E-2</v>
      </c>
      <c r="AT812" s="17">
        <v>-0.14676439999999999</v>
      </c>
      <c r="AU812" s="17">
        <v>0.21272530000000001</v>
      </c>
      <c r="AV812" s="17">
        <v>0.23862559999999999</v>
      </c>
      <c r="AW812" s="17">
        <v>0.18465970000000001</v>
      </c>
      <c r="AX812" s="17">
        <v>0.10609449999999999</v>
      </c>
      <c r="AY812" s="17">
        <v>2.5713099999999999E-2</v>
      </c>
      <c r="AZ812" s="17">
        <v>-0.20760190000000001</v>
      </c>
      <c r="BA812" s="17">
        <v>-0.1493738</v>
      </c>
      <c r="BB812" s="17">
        <v>-0.1180876</v>
      </c>
      <c r="BC812" s="17">
        <v>-4.73955E-2</v>
      </c>
      <c r="BD812" s="17">
        <v>-5.6227100000000002E-2</v>
      </c>
      <c r="BE812" s="17">
        <v>-2.1178099999999998E-2</v>
      </c>
      <c r="BF812" s="17">
        <v>-9.9916999999999992E-3</v>
      </c>
      <c r="BG812" s="17">
        <v>-1.8759600000000001E-2</v>
      </c>
      <c r="BH812" s="17">
        <v>2.7098999999999999E-3</v>
      </c>
      <c r="BI812" s="17">
        <v>1.6315400000000001E-2</v>
      </c>
      <c r="BJ812" s="17">
        <v>9.7530000000000002E-4</v>
      </c>
      <c r="BK812" s="17">
        <v>-2.9140099999999999E-2</v>
      </c>
      <c r="BL812" s="17">
        <v>-2.8675900000000001E-2</v>
      </c>
      <c r="BM812" s="17">
        <v>-4.3856100000000002E-2</v>
      </c>
      <c r="BN812" s="17">
        <v>-2.74779E-2</v>
      </c>
      <c r="BO812" s="17">
        <v>-3.89182E-2</v>
      </c>
      <c r="BP812" s="17">
        <v>-4.7907699999999998E-2</v>
      </c>
      <c r="BQ812" s="17">
        <v>-5.5589600000000003E-2</v>
      </c>
      <c r="BR812" s="17">
        <v>-0.11511159999999999</v>
      </c>
      <c r="BS812" s="17">
        <v>0.24123530000000001</v>
      </c>
      <c r="BT812" s="17">
        <v>0.26330940000000003</v>
      </c>
      <c r="BU812" s="17">
        <v>0.20950250000000001</v>
      </c>
      <c r="BV812" s="17">
        <v>0.1302258</v>
      </c>
      <c r="BW812" s="17">
        <v>4.9540300000000002E-2</v>
      </c>
      <c r="BX812" s="17">
        <v>-0.17715210000000001</v>
      </c>
      <c r="BY812" s="17">
        <v>-0.122975</v>
      </c>
      <c r="BZ812" s="17">
        <v>-9.4110899999999997E-2</v>
      </c>
      <c r="CA812" s="17">
        <v>-3.34741E-2</v>
      </c>
      <c r="CB812" s="17">
        <v>-4.39516E-2</v>
      </c>
      <c r="CC812" s="17">
        <v>-1.0182399999999999E-2</v>
      </c>
      <c r="CD812" s="17">
        <v>7.1960000000000004E-4</v>
      </c>
      <c r="CE812" s="17">
        <v>-9.5346000000000007E-3</v>
      </c>
      <c r="CF812" s="17">
        <v>1.1781E-2</v>
      </c>
      <c r="CG812" s="17">
        <v>2.53099E-2</v>
      </c>
      <c r="CH812" s="17">
        <v>9.1953999999999994E-3</v>
      </c>
      <c r="CI812" s="17">
        <v>-1.96828E-2</v>
      </c>
      <c r="CJ812" s="17">
        <v>-1.62524E-2</v>
      </c>
      <c r="CK812" s="17">
        <v>-2.8526200000000002E-2</v>
      </c>
      <c r="CL812" s="17">
        <v>-8.8141999999999995E-3</v>
      </c>
      <c r="CM812" s="17">
        <v>-1.9907600000000001E-2</v>
      </c>
      <c r="CN812" s="17">
        <v>-2.9494800000000002E-2</v>
      </c>
      <c r="CO812" s="17">
        <v>-3.60235E-2</v>
      </c>
      <c r="CP812" s="17">
        <v>-9.3188999999999994E-2</v>
      </c>
      <c r="CQ812" s="17">
        <v>0.26098130000000003</v>
      </c>
      <c r="CR812" s="17">
        <v>0.28040530000000002</v>
      </c>
      <c r="CS812" s="17">
        <v>0.22670860000000001</v>
      </c>
      <c r="CT812" s="17">
        <v>0.14693899999999999</v>
      </c>
      <c r="CU812" s="17">
        <v>6.6043000000000004E-2</v>
      </c>
      <c r="CV812" s="17">
        <v>-0.1560626</v>
      </c>
      <c r="CW812" s="17">
        <v>-0.1046912</v>
      </c>
      <c r="CX812" s="17">
        <v>-7.7504699999999996E-2</v>
      </c>
      <c r="CY812" s="17">
        <v>-1.9552699999999999E-2</v>
      </c>
      <c r="CZ812" s="17">
        <v>-3.1676200000000002E-2</v>
      </c>
      <c r="DA812" s="17">
        <v>8.1329999999999998E-4</v>
      </c>
      <c r="DB812" s="17">
        <v>1.1431E-2</v>
      </c>
      <c r="DC812" s="17">
        <v>-3.0959999999999999E-4</v>
      </c>
      <c r="DD812" s="17">
        <v>2.0851999999999999E-2</v>
      </c>
      <c r="DE812" s="17">
        <v>3.4304399999999999E-2</v>
      </c>
      <c r="DF812" s="17">
        <v>1.7415400000000001E-2</v>
      </c>
      <c r="DG812" s="17">
        <v>-1.02256E-2</v>
      </c>
      <c r="DH812" s="17">
        <v>-3.8289999999999999E-3</v>
      </c>
      <c r="DI812" s="17">
        <v>-1.31964E-2</v>
      </c>
      <c r="DJ812" s="17">
        <v>9.8493999999999995E-3</v>
      </c>
      <c r="DK812" s="17">
        <v>-8.9689999999999995E-4</v>
      </c>
      <c r="DL812" s="17">
        <v>-1.10819E-2</v>
      </c>
      <c r="DM812" s="17">
        <v>-1.6457300000000001E-2</v>
      </c>
      <c r="DN812" s="17">
        <v>-7.1266399999999994E-2</v>
      </c>
      <c r="DO812" s="17">
        <v>0.28072730000000001</v>
      </c>
      <c r="DP812" s="17">
        <v>0.29750130000000002</v>
      </c>
      <c r="DQ812" s="17">
        <v>0.24391470000000001</v>
      </c>
      <c r="DR812" s="17">
        <v>0.1636523</v>
      </c>
      <c r="DS812" s="17">
        <v>8.25457E-2</v>
      </c>
      <c r="DT812" s="17">
        <v>-0.13497310000000001</v>
      </c>
      <c r="DU812" s="17">
        <v>-8.6407399999999995E-2</v>
      </c>
      <c r="DV812" s="17">
        <v>-6.0898500000000001E-2</v>
      </c>
      <c r="DW812" s="17">
        <v>5.4759999999999997E-4</v>
      </c>
      <c r="DX812" s="17">
        <v>-1.3952300000000001E-2</v>
      </c>
      <c r="DY812" s="17">
        <v>1.6689200000000001E-2</v>
      </c>
      <c r="DZ812" s="17">
        <v>2.68965E-2</v>
      </c>
      <c r="EA812" s="17">
        <v>1.30099E-2</v>
      </c>
      <c r="EB812" s="17">
        <v>3.3949199999999999E-2</v>
      </c>
      <c r="EC812" s="17">
        <v>4.7291E-2</v>
      </c>
      <c r="ED812" s="17">
        <v>2.9283900000000002E-2</v>
      </c>
      <c r="EE812" s="17">
        <v>3.4291E-3</v>
      </c>
      <c r="EF812" s="17">
        <v>1.41084E-2</v>
      </c>
      <c r="EG812" s="17">
        <v>8.9374999999999993E-3</v>
      </c>
      <c r="EH812" s="17">
        <v>3.6796700000000002E-2</v>
      </c>
      <c r="EI812" s="17">
        <v>2.6551600000000002E-2</v>
      </c>
      <c r="EJ812" s="17">
        <v>1.55035E-2</v>
      </c>
      <c r="EK812" s="17">
        <v>1.1793100000000001E-2</v>
      </c>
      <c r="EL812" s="17">
        <v>-3.9613599999999999E-2</v>
      </c>
      <c r="EM812" s="17">
        <v>0.3092374</v>
      </c>
      <c r="EN812" s="17">
        <v>0.3221851</v>
      </c>
      <c r="EO812" s="17">
        <v>0.26875759999999999</v>
      </c>
      <c r="EP812" s="17">
        <v>0.18778349999999999</v>
      </c>
      <c r="EQ812" s="17">
        <v>0.106373</v>
      </c>
      <c r="ER812" s="17">
        <v>-0.1045232</v>
      </c>
      <c r="ES812" s="17">
        <v>-6.0008600000000002E-2</v>
      </c>
      <c r="ET812" s="17">
        <v>-3.6921799999999998E-2</v>
      </c>
      <c r="EU812" s="17">
        <v>74.427989999999994</v>
      </c>
      <c r="EV812" s="17">
        <v>73.427989999999994</v>
      </c>
      <c r="EW812" s="17">
        <v>73.563789999999997</v>
      </c>
      <c r="EX812" s="17">
        <v>72.823040000000006</v>
      </c>
      <c r="EY812" s="17">
        <v>71.19341</v>
      </c>
      <c r="EZ812" s="17">
        <v>71.526750000000007</v>
      </c>
      <c r="FA812" s="17">
        <v>71.440330000000003</v>
      </c>
      <c r="FB812" s="17">
        <v>72.329220000000007</v>
      </c>
      <c r="FC812" s="17">
        <v>77.386830000000003</v>
      </c>
      <c r="FD812" s="17">
        <v>84.386830000000003</v>
      </c>
      <c r="FE812" s="17">
        <v>90.506169999999997</v>
      </c>
      <c r="FF812" s="17">
        <v>93.526750000000007</v>
      </c>
      <c r="FG812" s="17">
        <v>93.757199999999997</v>
      </c>
      <c r="FH812" s="17">
        <v>93.448560000000001</v>
      </c>
      <c r="FI812" s="17">
        <v>93.395070000000004</v>
      </c>
      <c r="FJ812" s="17">
        <v>94.839510000000004</v>
      </c>
      <c r="FK812" s="17">
        <v>94.160489999999996</v>
      </c>
      <c r="FL812" s="17">
        <v>92.880660000000006</v>
      </c>
      <c r="FM812" s="17">
        <v>89.259259999999998</v>
      </c>
      <c r="FN812" s="17">
        <v>83.880660000000006</v>
      </c>
      <c r="FO812" s="17">
        <v>80.962959999999995</v>
      </c>
      <c r="FP812" s="17">
        <v>79.172839999999994</v>
      </c>
      <c r="FQ812" s="17">
        <v>77.687240000000003</v>
      </c>
      <c r="FR812" s="17">
        <v>77.037040000000005</v>
      </c>
      <c r="FS812" s="17">
        <v>0.33303450000000001</v>
      </c>
      <c r="FT812" s="17"/>
      <c r="FU812" s="17">
        <v>2.40567E-2</v>
      </c>
      <c r="FW812" s="17"/>
      <c r="HY812" s="62"/>
      <c r="IA812" s="62"/>
    </row>
    <row r="813" spans="1:235" x14ac:dyDescent="0.25">
      <c r="A813" t="s">
        <v>227</v>
      </c>
      <c r="B813" t="s">
        <v>0</v>
      </c>
      <c r="C813" t="s">
        <v>283</v>
      </c>
      <c r="D813" s="63">
        <v>44811</v>
      </c>
      <c r="E813" t="s">
        <v>220</v>
      </c>
      <c r="F813" s="17">
        <v>157</v>
      </c>
      <c r="G813" s="17">
        <v>0.21153330000000001</v>
      </c>
      <c r="H813" s="17">
        <v>0.1697485</v>
      </c>
      <c r="I813" s="17">
        <v>0.1579421</v>
      </c>
      <c r="J813" s="17">
        <v>0.1504453</v>
      </c>
      <c r="K813" s="17">
        <v>0.1464936</v>
      </c>
      <c r="L813" s="17">
        <v>0.14744499999999999</v>
      </c>
      <c r="M813" s="17">
        <v>0.14683959999999999</v>
      </c>
      <c r="N813" s="17">
        <v>0.1417419</v>
      </c>
      <c r="O813" s="17">
        <v>0.14087279999999999</v>
      </c>
      <c r="P813" s="17">
        <v>0.16107659999999999</v>
      </c>
      <c r="Q813" s="17">
        <v>0.18808739999999999</v>
      </c>
      <c r="R813" s="17">
        <v>0.2396094</v>
      </c>
      <c r="S813" s="17">
        <v>0.28142859999999997</v>
      </c>
      <c r="T813" s="17">
        <v>0.30116769999999998</v>
      </c>
      <c r="U813" s="17">
        <v>0.33632919999999999</v>
      </c>
      <c r="V813" s="17">
        <v>0.35164899999999999</v>
      </c>
      <c r="W813" s="17">
        <v>0.32506469999999998</v>
      </c>
      <c r="X813" s="17">
        <v>0.32162669999999999</v>
      </c>
      <c r="Y813" s="17">
        <v>0.30206640000000001</v>
      </c>
      <c r="Z813" s="17">
        <v>0.30016860000000001</v>
      </c>
      <c r="AA813" s="17">
        <v>0.2899468</v>
      </c>
      <c r="AB813" s="17">
        <v>0.31363020000000003</v>
      </c>
      <c r="AC813" s="17">
        <v>0.27284409999999998</v>
      </c>
      <c r="AD813" s="17">
        <v>0.24743270000000001</v>
      </c>
      <c r="AE813" s="17">
        <v>-3.8529300000000002E-2</v>
      </c>
      <c r="AF813" s="17">
        <v>-4.9091799999999998E-2</v>
      </c>
      <c r="AG813" s="17">
        <v>-1.8312599999999998E-2</v>
      </c>
      <c r="AH813" s="17">
        <v>-2.6863600000000001E-2</v>
      </c>
      <c r="AI813" s="17">
        <v>-1.51621E-2</v>
      </c>
      <c r="AJ813" s="17">
        <v>-5.5440000000000003E-3</v>
      </c>
      <c r="AK813" s="17">
        <v>4.7456E-3</v>
      </c>
      <c r="AL813" s="17">
        <v>-8.0622000000000003E-3</v>
      </c>
      <c r="AM813" s="17">
        <v>-1.9033399999999999E-2</v>
      </c>
      <c r="AN813" s="17">
        <v>-2.69064E-2</v>
      </c>
      <c r="AO813" s="17">
        <v>-3.9515599999999998E-2</v>
      </c>
      <c r="AP813" s="17">
        <v>-3.4866399999999999E-2</v>
      </c>
      <c r="AQ813" s="17">
        <v>-4.4247300000000003E-2</v>
      </c>
      <c r="AR813" s="17">
        <v>-5.20971E-2</v>
      </c>
      <c r="AS813" s="17">
        <v>-7.0735599999999996E-2</v>
      </c>
      <c r="AT813" s="17">
        <v>-0.12634790000000001</v>
      </c>
      <c r="AU813" s="17">
        <v>6.2880500000000006E-2</v>
      </c>
      <c r="AV813" s="17">
        <v>0.1150364</v>
      </c>
      <c r="AW813" s="17">
        <v>8.2547499999999996E-2</v>
      </c>
      <c r="AX813" s="17">
        <v>4.9205600000000002E-2</v>
      </c>
      <c r="AY813" s="17">
        <v>-3.0414999999999999E-3</v>
      </c>
      <c r="AZ813" s="17">
        <v>-0.13281979999999999</v>
      </c>
      <c r="BA813" s="17">
        <v>-0.1022136</v>
      </c>
      <c r="BB813" s="17">
        <v>-6.2516100000000005E-2</v>
      </c>
      <c r="BC813" s="17">
        <v>-2.3058499999999999E-2</v>
      </c>
      <c r="BD813" s="17">
        <v>-3.5016499999999999E-2</v>
      </c>
      <c r="BE813" s="17">
        <v>-6.5976999999999997E-3</v>
      </c>
      <c r="BF813" s="17">
        <v>-1.52625E-2</v>
      </c>
      <c r="BG813" s="17">
        <v>-5.3222E-3</v>
      </c>
      <c r="BH813" s="17">
        <v>5.2865999999999998E-3</v>
      </c>
      <c r="BI813" s="17">
        <v>1.50516E-2</v>
      </c>
      <c r="BJ813" s="17">
        <v>2.0460000000000001E-4</v>
      </c>
      <c r="BK813" s="17">
        <v>-1.1045599999999999E-2</v>
      </c>
      <c r="BL813" s="17">
        <v>-1.68676E-2</v>
      </c>
      <c r="BM813" s="17">
        <v>-2.64911E-2</v>
      </c>
      <c r="BN813" s="17">
        <v>-1.6364E-2</v>
      </c>
      <c r="BO813" s="17">
        <v>-2.38487E-2</v>
      </c>
      <c r="BP813" s="17">
        <v>-3.3447299999999999E-2</v>
      </c>
      <c r="BQ813" s="17">
        <v>-5.0547700000000001E-2</v>
      </c>
      <c r="BR813" s="17">
        <v>-0.10462539999999999</v>
      </c>
      <c r="BS813" s="17">
        <v>8.1319299999999997E-2</v>
      </c>
      <c r="BT813" s="17">
        <v>0.13174240000000001</v>
      </c>
      <c r="BU813" s="17">
        <v>0.1001494</v>
      </c>
      <c r="BV813" s="17">
        <v>6.6424300000000006E-2</v>
      </c>
      <c r="BW813" s="17">
        <v>1.35643E-2</v>
      </c>
      <c r="BX813" s="17">
        <v>-0.1120609</v>
      </c>
      <c r="BY813" s="17">
        <v>-8.3838099999999999E-2</v>
      </c>
      <c r="BZ813" s="17">
        <v>-4.5383899999999998E-2</v>
      </c>
      <c r="CA813" s="17">
        <v>-1.2343399999999999E-2</v>
      </c>
      <c r="CB813" s="17">
        <v>-2.5267899999999999E-2</v>
      </c>
      <c r="CC813" s="17">
        <v>1.516E-3</v>
      </c>
      <c r="CD813" s="17">
        <v>-7.2275999999999998E-3</v>
      </c>
      <c r="CE813" s="17">
        <v>1.4928999999999999E-3</v>
      </c>
      <c r="CF813" s="17">
        <v>1.27878E-2</v>
      </c>
      <c r="CG813" s="17">
        <v>2.21896E-2</v>
      </c>
      <c r="CH813" s="17">
        <v>5.9303000000000003E-3</v>
      </c>
      <c r="CI813" s="17">
        <v>-5.5132000000000002E-3</v>
      </c>
      <c r="CJ813" s="17">
        <v>-9.9147999999999997E-3</v>
      </c>
      <c r="CK813" s="17">
        <v>-1.74705E-2</v>
      </c>
      <c r="CL813" s="17">
        <v>-3.5493E-3</v>
      </c>
      <c r="CM813" s="17">
        <v>-9.7207000000000005E-3</v>
      </c>
      <c r="CN813" s="17">
        <v>-2.05306E-2</v>
      </c>
      <c r="CO813" s="17">
        <v>-3.6565599999999997E-2</v>
      </c>
      <c r="CP813" s="17">
        <v>-8.9580400000000004E-2</v>
      </c>
      <c r="CQ813" s="17">
        <v>9.4089999999999993E-2</v>
      </c>
      <c r="CR813" s="17">
        <v>0.143313</v>
      </c>
      <c r="CS813" s="17">
        <v>0.1123405</v>
      </c>
      <c r="CT813" s="17">
        <v>7.8350000000000003E-2</v>
      </c>
      <c r="CU813" s="17">
        <v>2.5065299999999999E-2</v>
      </c>
      <c r="CV813" s="17">
        <v>-9.7683400000000004E-2</v>
      </c>
      <c r="CW813" s="17">
        <v>-7.1111199999999999E-2</v>
      </c>
      <c r="CX813" s="17">
        <v>-3.3518100000000002E-2</v>
      </c>
      <c r="CY813" s="17">
        <v>-1.6283999999999999E-3</v>
      </c>
      <c r="CZ813" s="17">
        <v>-1.55193E-2</v>
      </c>
      <c r="DA813" s="17">
        <v>9.6296999999999997E-3</v>
      </c>
      <c r="DB813" s="17">
        <v>8.0730000000000005E-4</v>
      </c>
      <c r="DC813" s="17">
        <v>8.3079999999999994E-3</v>
      </c>
      <c r="DD813" s="17">
        <v>2.0289000000000001E-2</v>
      </c>
      <c r="DE813" s="17">
        <v>2.9327499999999999E-2</v>
      </c>
      <c r="DF813" s="17">
        <v>1.16559E-2</v>
      </c>
      <c r="DG813" s="17">
        <v>1.91E-5</v>
      </c>
      <c r="DH813" s="17">
        <v>-2.9619999999999998E-3</v>
      </c>
      <c r="DI813" s="17">
        <v>-8.4498000000000004E-3</v>
      </c>
      <c r="DJ813" s="17">
        <v>9.2654E-3</v>
      </c>
      <c r="DK813" s="17">
        <v>4.4073000000000003E-3</v>
      </c>
      <c r="DL813" s="17">
        <v>-7.6138000000000004E-3</v>
      </c>
      <c r="DM813" s="17">
        <v>-2.2583499999999999E-2</v>
      </c>
      <c r="DN813" s="17">
        <v>-7.4535500000000005E-2</v>
      </c>
      <c r="DO813" s="17">
        <v>0.1068606</v>
      </c>
      <c r="DP813" s="17">
        <v>0.15488350000000001</v>
      </c>
      <c r="DQ813" s="17">
        <v>0.12453160000000001</v>
      </c>
      <c r="DR813" s="17">
        <v>9.02757E-2</v>
      </c>
      <c r="DS813" s="17">
        <v>3.6566399999999999E-2</v>
      </c>
      <c r="DT813" s="17">
        <v>-8.3305900000000002E-2</v>
      </c>
      <c r="DU813" s="17">
        <v>-5.83843E-2</v>
      </c>
      <c r="DV813" s="17">
        <v>-2.1652299999999999E-2</v>
      </c>
      <c r="DW813" s="17">
        <v>1.3842500000000001E-2</v>
      </c>
      <c r="DX813" s="17">
        <v>-1.4438999999999999E-3</v>
      </c>
      <c r="DY813" s="17">
        <v>2.1344599999999998E-2</v>
      </c>
      <c r="DZ813" s="17">
        <v>1.24084E-2</v>
      </c>
      <c r="EA813" s="17">
        <v>1.8147900000000002E-2</v>
      </c>
      <c r="EB813" s="17">
        <v>3.1119600000000001E-2</v>
      </c>
      <c r="EC813" s="17">
        <v>3.9633599999999998E-2</v>
      </c>
      <c r="ED813" s="17">
        <v>1.9922700000000002E-2</v>
      </c>
      <c r="EE813" s="17">
        <v>8.0070000000000002E-3</v>
      </c>
      <c r="EF813" s="17">
        <v>7.0768000000000003E-3</v>
      </c>
      <c r="EG813" s="17">
        <v>4.5745999999999998E-3</v>
      </c>
      <c r="EH813" s="17">
        <v>2.7767799999999999E-2</v>
      </c>
      <c r="EI813" s="17">
        <v>2.4806000000000002E-2</v>
      </c>
      <c r="EJ813" s="17">
        <v>1.1036000000000001E-2</v>
      </c>
      <c r="EK813" s="17">
        <v>-2.3955999999999999E-3</v>
      </c>
      <c r="EL813" s="17">
        <v>-5.2812900000000003E-2</v>
      </c>
      <c r="EM813" s="17">
        <v>0.12529940000000001</v>
      </c>
      <c r="EN813" s="17">
        <v>0.17158950000000001</v>
      </c>
      <c r="EO813" s="17">
        <v>0.1421335</v>
      </c>
      <c r="EP813" s="17">
        <v>0.1074944</v>
      </c>
      <c r="EQ813" s="17">
        <v>5.31721E-2</v>
      </c>
      <c r="ER813" s="17">
        <v>-6.2547099999999994E-2</v>
      </c>
      <c r="ES813" s="17">
        <v>-4.0008700000000001E-2</v>
      </c>
      <c r="ET813" s="17">
        <v>-4.5199999999999997E-3</v>
      </c>
      <c r="EU813" s="17">
        <v>74.344539999999995</v>
      </c>
      <c r="EV813" s="17">
        <v>73.067229999999995</v>
      </c>
      <c r="EW813" s="17">
        <v>73.714290000000005</v>
      </c>
      <c r="EX813" s="17">
        <v>73.067229999999995</v>
      </c>
      <c r="EY813" s="17">
        <v>71.504199999999997</v>
      </c>
      <c r="EZ813" s="17">
        <v>71.823530000000005</v>
      </c>
      <c r="FA813" s="17">
        <v>71.403360000000006</v>
      </c>
      <c r="FB813" s="17">
        <v>72.72269</v>
      </c>
      <c r="FC813" s="17">
        <v>77.109250000000003</v>
      </c>
      <c r="FD813" s="17">
        <v>83.075630000000004</v>
      </c>
      <c r="FE813" s="17">
        <v>89</v>
      </c>
      <c r="FF813" s="17">
        <v>91.697479999999999</v>
      </c>
      <c r="FG813" s="17">
        <v>91.369749999999996</v>
      </c>
      <c r="FH813" s="17">
        <v>90.966380000000001</v>
      </c>
      <c r="FI813" s="17">
        <v>91.067229999999995</v>
      </c>
      <c r="FJ813" s="17">
        <v>92.285709999999995</v>
      </c>
      <c r="FK813" s="17">
        <v>90.72269</v>
      </c>
      <c r="FL813" s="17">
        <v>89.470590000000001</v>
      </c>
      <c r="FM813" s="17">
        <v>86.72269</v>
      </c>
      <c r="FN813" s="17">
        <v>82.100840000000005</v>
      </c>
      <c r="FO813" s="17">
        <v>79.823530000000005</v>
      </c>
      <c r="FP813" s="17">
        <v>78.235290000000006</v>
      </c>
      <c r="FQ813" s="17">
        <v>77.16807</v>
      </c>
      <c r="FR813" s="17">
        <v>76.83193</v>
      </c>
      <c r="FS813" s="17">
        <v>0.226131</v>
      </c>
      <c r="FT813" s="17"/>
      <c r="FU813" s="17">
        <v>1.69096E-2</v>
      </c>
      <c r="FW813" s="17"/>
      <c r="HY813" s="62"/>
      <c r="IA813" s="62"/>
    </row>
    <row r="814" spans="1:235" x14ac:dyDescent="0.25">
      <c r="A814" t="s">
        <v>227</v>
      </c>
      <c r="B814" t="s">
        <v>0</v>
      </c>
      <c r="C814" t="s">
        <v>283</v>
      </c>
      <c r="D814" s="63">
        <v>44811</v>
      </c>
      <c r="E814" t="s">
        <v>221</v>
      </c>
      <c r="F814" s="17">
        <v>163</v>
      </c>
      <c r="G814" s="17">
        <v>0.23396420000000001</v>
      </c>
      <c r="H814" s="17">
        <v>0.20050100000000001</v>
      </c>
      <c r="I814" s="17">
        <v>0.17955869999999999</v>
      </c>
      <c r="J814" s="17">
        <v>0.16972789999999999</v>
      </c>
      <c r="K814" s="17">
        <v>0.1469231</v>
      </c>
      <c r="L814" s="17">
        <v>0.1365905</v>
      </c>
      <c r="M814" s="17">
        <v>0.1311203</v>
      </c>
      <c r="N814" s="17">
        <v>0.14249690000000001</v>
      </c>
      <c r="O814" s="17">
        <v>0.15380379999999999</v>
      </c>
      <c r="P814" s="17">
        <v>0.1942942</v>
      </c>
      <c r="Q814" s="17">
        <v>0.23085030000000001</v>
      </c>
      <c r="R814" s="17">
        <v>0.29041299999999998</v>
      </c>
      <c r="S814" s="17">
        <v>0.31917689999999999</v>
      </c>
      <c r="T814" s="17">
        <v>0.36719619999999997</v>
      </c>
      <c r="U814" s="17">
        <v>0.39030559999999997</v>
      </c>
      <c r="V814" s="17">
        <v>0.43554310000000002</v>
      </c>
      <c r="W814" s="17">
        <v>0.42053360000000001</v>
      </c>
      <c r="X814" s="17">
        <v>0.3874725</v>
      </c>
      <c r="Y814" s="17">
        <v>0.38273380000000001</v>
      </c>
      <c r="Z814" s="17">
        <v>0.34509329999999999</v>
      </c>
      <c r="AA814" s="17">
        <v>0.33257949999999997</v>
      </c>
      <c r="AB814" s="17">
        <v>0.36622440000000001</v>
      </c>
      <c r="AC814" s="17">
        <v>0.32598759999999999</v>
      </c>
      <c r="AD814" s="17">
        <v>0.26859929999999999</v>
      </c>
      <c r="AE814" s="17">
        <v>-4.2783300000000003E-2</v>
      </c>
      <c r="AF814" s="17">
        <v>-3.6473999999999999E-2</v>
      </c>
      <c r="AG814" s="17">
        <v>-2.9779199999999999E-2</v>
      </c>
      <c r="AH814" s="17">
        <v>-9.0147000000000005E-3</v>
      </c>
      <c r="AI814" s="17">
        <v>-2.62984E-2</v>
      </c>
      <c r="AJ814" s="17">
        <v>-1.33968E-2</v>
      </c>
      <c r="AK814" s="17">
        <v>-1.0326800000000001E-2</v>
      </c>
      <c r="AL814" s="17">
        <v>-1.11707E-2</v>
      </c>
      <c r="AM814" s="17">
        <v>-3.3024900000000003E-2</v>
      </c>
      <c r="AN814" s="17">
        <v>-3.1397700000000001E-2</v>
      </c>
      <c r="AO814" s="17">
        <v>-4.13636E-2</v>
      </c>
      <c r="AP814" s="17">
        <v>-3.84783E-2</v>
      </c>
      <c r="AQ814" s="17">
        <v>-4.0998800000000002E-2</v>
      </c>
      <c r="AR814" s="17">
        <v>-4.0785399999999999E-2</v>
      </c>
      <c r="AS814" s="17">
        <v>-3.2010200000000003E-2</v>
      </c>
      <c r="AT814" s="17">
        <v>-4.0880699999999999E-2</v>
      </c>
      <c r="AU814" s="17">
        <v>0.13120770000000001</v>
      </c>
      <c r="AV814" s="17">
        <v>0.10636660000000001</v>
      </c>
      <c r="AW814" s="17">
        <v>8.5047399999999995E-2</v>
      </c>
      <c r="AX814" s="17">
        <v>4.0183900000000002E-2</v>
      </c>
      <c r="AY814" s="17">
        <v>1.24607E-2</v>
      </c>
      <c r="AZ814" s="17">
        <v>-9.5411300000000004E-2</v>
      </c>
      <c r="BA814" s="17">
        <v>-6.4902399999999999E-2</v>
      </c>
      <c r="BB814" s="17">
        <v>-7.2366899999999998E-2</v>
      </c>
      <c r="BC814" s="17">
        <v>-3.0060799999999999E-2</v>
      </c>
      <c r="BD814" s="17">
        <v>-2.58999E-2</v>
      </c>
      <c r="BE814" s="17">
        <v>-1.9208599999999999E-2</v>
      </c>
      <c r="BF814" s="17">
        <v>1.1366E-3</v>
      </c>
      <c r="BG814" s="17">
        <v>-1.7382000000000002E-2</v>
      </c>
      <c r="BH814" s="17">
        <v>-6.1969E-3</v>
      </c>
      <c r="BI814" s="17">
        <v>-2.5496999999999998E-3</v>
      </c>
      <c r="BJ814" s="17">
        <v>-2.6662000000000001E-3</v>
      </c>
      <c r="BK814" s="17">
        <v>-2.1956099999999999E-2</v>
      </c>
      <c r="BL814" s="17">
        <v>-1.6558699999999999E-2</v>
      </c>
      <c r="BM814" s="17">
        <v>-2.3397899999999999E-2</v>
      </c>
      <c r="BN814" s="17">
        <v>-1.8868900000000001E-2</v>
      </c>
      <c r="BO814" s="17">
        <v>-2.2795599999999999E-2</v>
      </c>
      <c r="BP814" s="17">
        <v>-2.1881299999999999E-2</v>
      </c>
      <c r="BQ814" s="17">
        <v>-1.2454E-2</v>
      </c>
      <c r="BR814" s="17">
        <v>-1.81078E-2</v>
      </c>
      <c r="BS814" s="17">
        <v>0.15287220000000001</v>
      </c>
      <c r="BT814" s="17">
        <v>0.1244212</v>
      </c>
      <c r="BU814" s="17">
        <v>0.1023512</v>
      </c>
      <c r="BV814" s="17">
        <v>5.6858600000000002E-2</v>
      </c>
      <c r="BW814" s="17">
        <v>2.9434599999999998E-2</v>
      </c>
      <c r="BX814" s="17">
        <v>-7.3170299999999994E-2</v>
      </c>
      <c r="BY814" s="17">
        <v>-4.6058200000000001E-2</v>
      </c>
      <c r="BZ814" s="17">
        <v>-5.5676900000000001E-2</v>
      </c>
      <c r="CA814" s="17">
        <v>-2.12491E-2</v>
      </c>
      <c r="CB814" s="17">
        <v>-1.8576200000000001E-2</v>
      </c>
      <c r="CC814" s="17">
        <v>-1.18875E-2</v>
      </c>
      <c r="CD814" s="17">
        <v>8.1673000000000006E-3</v>
      </c>
      <c r="CE814" s="17">
        <v>-1.1206600000000001E-2</v>
      </c>
      <c r="CF814" s="17">
        <v>-1.2102E-3</v>
      </c>
      <c r="CG814" s="17">
        <v>2.8365999999999999E-3</v>
      </c>
      <c r="CH814" s="17">
        <v>3.2239E-3</v>
      </c>
      <c r="CI814" s="17">
        <v>-1.4289899999999999E-2</v>
      </c>
      <c r="CJ814" s="17">
        <v>-6.2813000000000001E-3</v>
      </c>
      <c r="CK814" s="17">
        <v>-1.09549E-2</v>
      </c>
      <c r="CL814" s="17">
        <v>-5.2874000000000003E-3</v>
      </c>
      <c r="CM814" s="17">
        <v>-1.01882E-2</v>
      </c>
      <c r="CN814" s="17">
        <v>-8.7883000000000006E-3</v>
      </c>
      <c r="CO814" s="17">
        <v>1.0905000000000001E-3</v>
      </c>
      <c r="CP814" s="17">
        <v>-2.3354000000000001E-3</v>
      </c>
      <c r="CQ814" s="17">
        <v>0.167877</v>
      </c>
      <c r="CR814" s="17">
        <v>0.13692579999999999</v>
      </c>
      <c r="CS814" s="17">
        <v>0.1143358</v>
      </c>
      <c r="CT814" s="17">
        <v>6.8407300000000004E-2</v>
      </c>
      <c r="CU814" s="17">
        <v>4.1190699999999997E-2</v>
      </c>
      <c r="CV814" s="17">
        <v>-5.7766199999999997E-2</v>
      </c>
      <c r="CW814" s="17">
        <v>-3.3006800000000003E-2</v>
      </c>
      <c r="CX814" s="17">
        <v>-4.4117499999999997E-2</v>
      </c>
      <c r="CY814" s="17">
        <v>-1.2437500000000001E-2</v>
      </c>
      <c r="CZ814" s="17">
        <v>-1.12526E-2</v>
      </c>
      <c r="DA814" s="17">
        <v>-4.5662999999999997E-3</v>
      </c>
      <c r="DB814" s="17">
        <v>1.5198E-2</v>
      </c>
      <c r="DC814" s="17">
        <v>-5.0312000000000004E-3</v>
      </c>
      <c r="DD814" s="17">
        <v>3.7764000000000001E-3</v>
      </c>
      <c r="DE814" s="17">
        <v>8.2229999999999994E-3</v>
      </c>
      <c r="DF814" s="17">
        <v>9.1141E-3</v>
      </c>
      <c r="DG814" s="17">
        <v>-6.6236999999999997E-3</v>
      </c>
      <c r="DH814" s="17">
        <v>3.9962000000000001E-3</v>
      </c>
      <c r="DI814" s="17">
        <v>1.4881E-3</v>
      </c>
      <c r="DJ814" s="17">
        <v>8.2939999999999993E-3</v>
      </c>
      <c r="DK814" s="17">
        <v>2.4191999999999998E-3</v>
      </c>
      <c r="DL814" s="17">
        <v>4.3046999999999998E-3</v>
      </c>
      <c r="DM814" s="17">
        <v>1.46351E-2</v>
      </c>
      <c r="DN814" s="17">
        <v>1.34371E-2</v>
      </c>
      <c r="DO814" s="17">
        <v>0.18288180000000001</v>
      </c>
      <c r="DP814" s="17">
        <v>0.14943029999999999</v>
      </c>
      <c r="DQ814" s="17">
        <v>0.1263204</v>
      </c>
      <c r="DR814" s="17">
        <v>7.9956200000000005E-2</v>
      </c>
      <c r="DS814" s="17">
        <v>5.2946800000000002E-2</v>
      </c>
      <c r="DT814" s="17">
        <v>-4.23621E-2</v>
      </c>
      <c r="DU814" s="17">
        <v>-1.9955299999999999E-2</v>
      </c>
      <c r="DV814" s="17">
        <v>-3.2557999999999997E-2</v>
      </c>
      <c r="DW814" s="17">
        <v>2.8499999999999999E-4</v>
      </c>
      <c r="DX814" s="17">
        <v>-6.7849999999999996E-4</v>
      </c>
      <c r="DY814" s="17">
        <v>6.0042999999999997E-3</v>
      </c>
      <c r="DZ814" s="17">
        <v>2.5349300000000002E-2</v>
      </c>
      <c r="EA814" s="17">
        <v>3.8852000000000001E-3</v>
      </c>
      <c r="EB814" s="17">
        <v>1.09763E-2</v>
      </c>
      <c r="EC814" s="17">
        <v>1.60001E-2</v>
      </c>
      <c r="ED814" s="17">
        <v>1.7618499999999999E-2</v>
      </c>
      <c r="EE814" s="17">
        <v>4.4450999999999996E-3</v>
      </c>
      <c r="EF814" s="17">
        <v>1.88352E-2</v>
      </c>
      <c r="EG814" s="17">
        <v>1.94538E-2</v>
      </c>
      <c r="EH814" s="17">
        <v>2.7903500000000001E-2</v>
      </c>
      <c r="EI814" s="17">
        <v>2.06223E-2</v>
      </c>
      <c r="EJ814" s="17">
        <v>2.3208800000000002E-2</v>
      </c>
      <c r="EK814" s="17">
        <v>3.4191199999999998E-2</v>
      </c>
      <c r="EL814" s="17">
        <v>3.6209999999999999E-2</v>
      </c>
      <c r="EM814" s="17">
        <v>0.20454629999999999</v>
      </c>
      <c r="EN814" s="17">
        <v>0.16748499999999999</v>
      </c>
      <c r="EO814" s="17">
        <v>0.14362430000000001</v>
      </c>
      <c r="EP814" s="17">
        <v>9.6630800000000003E-2</v>
      </c>
      <c r="EQ814" s="17">
        <v>6.9920700000000002E-2</v>
      </c>
      <c r="ER814" s="17">
        <v>-2.0121099999999999E-2</v>
      </c>
      <c r="ES814" s="17">
        <v>-1.1111999999999999E-3</v>
      </c>
      <c r="ET814" s="17">
        <v>-1.5868E-2</v>
      </c>
      <c r="EU814" s="17">
        <v>74.50806</v>
      </c>
      <c r="EV814" s="17">
        <v>73.774190000000004</v>
      </c>
      <c r="EW814" s="17">
        <v>73.419359999999998</v>
      </c>
      <c r="EX814" s="17">
        <v>72.588710000000006</v>
      </c>
      <c r="EY814" s="17">
        <v>70.895160000000004</v>
      </c>
      <c r="EZ814" s="17">
        <v>71.24194</v>
      </c>
      <c r="FA814" s="17">
        <v>71.475809999999996</v>
      </c>
      <c r="FB814" s="17">
        <v>71.951610000000002</v>
      </c>
      <c r="FC814" s="17">
        <v>77.653229999999994</v>
      </c>
      <c r="FD814" s="17">
        <v>85.645160000000004</v>
      </c>
      <c r="FE814" s="17">
        <v>91.951610000000002</v>
      </c>
      <c r="FF814" s="17">
        <v>95.282259999999994</v>
      </c>
      <c r="FG814" s="17">
        <v>96.048389999999998</v>
      </c>
      <c r="FH814" s="17">
        <v>95.830640000000002</v>
      </c>
      <c r="FI814" s="17">
        <v>95.629040000000003</v>
      </c>
      <c r="FJ814" s="17">
        <v>97.290319999999994</v>
      </c>
      <c r="FK814" s="17">
        <v>97.459680000000006</v>
      </c>
      <c r="FL814" s="17">
        <v>96.153229999999994</v>
      </c>
      <c r="FM814" s="17">
        <v>91.693550000000002</v>
      </c>
      <c r="FN814" s="17">
        <v>85.588710000000006</v>
      </c>
      <c r="FO814" s="17">
        <v>82.056449999999998</v>
      </c>
      <c r="FP814" s="17">
        <v>80.072580000000002</v>
      </c>
      <c r="FQ814" s="17">
        <v>78.185490000000001</v>
      </c>
      <c r="FR814" s="17">
        <v>77.233869999999996</v>
      </c>
      <c r="FS814" s="17">
        <v>0.2443273</v>
      </c>
      <c r="FT814" s="17"/>
      <c r="FU814" s="17">
        <v>1.6924999999999999E-2</v>
      </c>
      <c r="FW814" s="17"/>
      <c r="HY814" s="62"/>
      <c r="IA814" s="62"/>
    </row>
    <row r="815" spans="1:235" x14ac:dyDescent="0.25">
      <c r="A815" t="s">
        <v>227</v>
      </c>
      <c r="B815" t="s">
        <v>0</v>
      </c>
      <c r="C815" t="s">
        <v>283</v>
      </c>
      <c r="D815" s="63" t="s">
        <v>264</v>
      </c>
      <c r="E815" t="s">
        <v>219</v>
      </c>
      <c r="F815" s="17">
        <v>320</v>
      </c>
      <c r="G815" s="17">
        <v>0.42568070000000002</v>
      </c>
      <c r="H815" s="17">
        <v>0.3605603</v>
      </c>
      <c r="I815" s="17">
        <v>0.32546920000000001</v>
      </c>
      <c r="J815" s="17">
        <v>0.30461899999999997</v>
      </c>
      <c r="K815" s="17">
        <v>0.28192709999999999</v>
      </c>
      <c r="L815" s="17">
        <v>0.27547280000000002</v>
      </c>
      <c r="M815" s="17">
        <v>0.2664494</v>
      </c>
      <c r="N815" s="17">
        <v>0.2766942</v>
      </c>
      <c r="O815" s="17">
        <v>0.29481489999999999</v>
      </c>
      <c r="P815" s="17">
        <v>0.34861219999999998</v>
      </c>
      <c r="Q815" s="17">
        <v>0.41563499999999998</v>
      </c>
      <c r="R815" s="17">
        <v>0.50754180000000004</v>
      </c>
      <c r="S815" s="17">
        <v>0.57351010000000002</v>
      </c>
      <c r="T815" s="17">
        <v>0.65316719999999995</v>
      </c>
      <c r="U815" s="17">
        <v>0.69226909999999997</v>
      </c>
      <c r="V815" s="17">
        <v>0.76414070000000001</v>
      </c>
      <c r="W815" s="17">
        <v>0.72108810000000001</v>
      </c>
      <c r="X815" s="17">
        <v>0.7015846</v>
      </c>
      <c r="Y815" s="17">
        <v>0.65312689999999995</v>
      </c>
      <c r="Z815" s="17">
        <v>0.62272130000000003</v>
      </c>
      <c r="AA815" s="17">
        <v>0.59384110000000001</v>
      </c>
      <c r="AB815" s="17">
        <v>0.6352333</v>
      </c>
      <c r="AC815" s="17">
        <v>0.57374250000000004</v>
      </c>
      <c r="AD815" s="17">
        <v>0.50272550000000005</v>
      </c>
      <c r="AE815" s="17">
        <v>-8.9589100000000005E-2</v>
      </c>
      <c r="AF815" s="17">
        <v>-7.6510599999999998E-2</v>
      </c>
      <c r="AG815" s="17">
        <v>-4.0063599999999998E-2</v>
      </c>
      <c r="AH815" s="17">
        <v>-2.57865E-2</v>
      </c>
      <c r="AI815" s="17">
        <v>-2.7282399999999998E-2</v>
      </c>
      <c r="AJ815" s="17">
        <v>-1.125E-2</v>
      </c>
      <c r="AK815" s="17">
        <v>-1.3524599999999999E-2</v>
      </c>
      <c r="AL815" s="17">
        <v>-1.25059E-2</v>
      </c>
      <c r="AM815" s="17">
        <v>-3.3953700000000003E-2</v>
      </c>
      <c r="AN815" s="17">
        <v>-3.8662599999999998E-2</v>
      </c>
      <c r="AO815" s="17">
        <v>-5.2958900000000003E-2</v>
      </c>
      <c r="AP815" s="17">
        <v>-4.9965500000000003E-2</v>
      </c>
      <c r="AQ815" s="17">
        <v>-7.4287900000000004E-2</v>
      </c>
      <c r="AR815" s="17">
        <v>-4.0845699999999999E-2</v>
      </c>
      <c r="AS815" s="17">
        <v>-8.0459299999999997E-2</v>
      </c>
      <c r="AT815" s="17">
        <v>-0.1206665</v>
      </c>
      <c r="AU815" s="17">
        <v>0.223859</v>
      </c>
      <c r="AV815" s="17">
        <v>0.2124412</v>
      </c>
      <c r="AW815" s="17">
        <v>0.16380140000000001</v>
      </c>
      <c r="AX815" s="17">
        <v>0.1081334</v>
      </c>
      <c r="AY815" s="17">
        <v>2.6805900000000001E-2</v>
      </c>
      <c r="AZ815" s="17">
        <v>-0.1959707</v>
      </c>
      <c r="BA815" s="17">
        <v>-0.13677339999999999</v>
      </c>
      <c r="BB815" s="17">
        <v>-0.10746070000000001</v>
      </c>
      <c r="BC815" s="17">
        <v>-7.4993099999999993E-2</v>
      </c>
      <c r="BD815" s="17">
        <v>-6.2433700000000002E-2</v>
      </c>
      <c r="BE815" s="17">
        <v>-2.8182100000000002E-2</v>
      </c>
      <c r="BF815" s="17">
        <v>-1.54453E-2</v>
      </c>
      <c r="BG815" s="17">
        <v>-1.75195E-2</v>
      </c>
      <c r="BH815" s="17">
        <v>-1.3087000000000001E-3</v>
      </c>
      <c r="BI815" s="17">
        <v>-2.8928000000000001E-3</v>
      </c>
      <c r="BJ815" s="17">
        <v>-2.3167000000000001E-3</v>
      </c>
      <c r="BK815" s="17">
        <v>-2.26949E-2</v>
      </c>
      <c r="BL815" s="17">
        <v>-2.4775499999999999E-2</v>
      </c>
      <c r="BM815" s="17">
        <v>-3.5347700000000003E-2</v>
      </c>
      <c r="BN815" s="17">
        <v>-2.9324900000000001E-2</v>
      </c>
      <c r="BO815" s="17">
        <v>-5.2095599999999999E-2</v>
      </c>
      <c r="BP815" s="17">
        <v>-1.8447600000000001E-2</v>
      </c>
      <c r="BQ815" s="17">
        <v>-5.5863700000000002E-2</v>
      </c>
      <c r="BR815" s="17">
        <v>-9.3801200000000001E-2</v>
      </c>
      <c r="BS815" s="17">
        <v>0.24848000000000001</v>
      </c>
      <c r="BT815" s="17">
        <v>0.23414070000000001</v>
      </c>
      <c r="BU815" s="17">
        <v>0.1846497</v>
      </c>
      <c r="BV815" s="17">
        <v>0.12814229999999999</v>
      </c>
      <c r="BW815" s="17">
        <v>4.6145400000000003E-2</v>
      </c>
      <c r="BX815" s="17">
        <v>-0.1708403</v>
      </c>
      <c r="BY815" s="17">
        <v>-0.1142941</v>
      </c>
      <c r="BZ815" s="17">
        <v>-8.6981199999999995E-2</v>
      </c>
      <c r="CA815" s="17">
        <v>-6.4883899999999994E-2</v>
      </c>
      <c r="CB815" s="17">
        <v>-5.2684099999999998E-2</v>
      </c>
      <c r="CC815" s="17">
        <v>-1.9953100000000001E-2</v>
      </c>
      <c r="CD815" s="17">
        <v>-8.2830000000000004E-3</v>
      </c>
      <c r="CE815" s="17">
        <v>-1.07577E-2</v>
      </c>
      <c r="CF815" s="17">
        <v>5.5764999999999999E-3</v>
      </c>
      <c r="CG815" s="17">
        <v>4.4707999999999996E-3</v>
      </c>
      <c r="CH815" s="17">
        <v>4.7403000000000002E-3</v>
      </c>
      <c r="CI815" s="17">
        <v>-1.48971E-2</v>
      </c>
      <c r="CJ815" s="17">
        <v>-1.51573E-2</v>
      </c>
      <c r="CK815" s="17">
        <v>-2.3150199999999999E-2</v>
      </c>
      <c r="CL815" s="17">
        <v>-1.5029300000000001E-2</v>
      </c>
      <c r="CM815" s="17">
        <v>-3.6725300000000002E-2</v>
      </c>
      <c r="CN815" s="17">
        <v>-2.9348E-3</v>
      </c>
      <c r="CO815" s="17">
        <v>-3.8828799999999997E-2</v>
      </c>
      <c r="CP815" s="17">
        <v>-7.5194300000000006E-2</v>
      </c>
      <c r="CQ815" s="17">
        <v>0.2655324</v>
      </c>
      <c r="CR815" s="17">
        <v>0.2491698</v>
      </c>
      <c r="CS815" s="17">
        <v>0.19908909999999999</v>
      </c>
      <c r="CT815" s="17">
        <v>0.1420003</v>
      </c>
      <c r="CU815" s="17">
        <v>5.95399E-2</v>
      </c>
      <c r="CV815" s="17">
        <v>-0.15343499999999999</v>
      </c>
      <c r="CW815" s="17">
        <v>-9.8724999999999993E-2</v>
      </c>
      <c r="CX815" s="17">
        <v>-7.2797100000000003E-2</v>
      </c>
      <c r="CY815" s="17">
        <v>-5.4774799999999998E-2</v>
      </c>
      <c r="CZ815" s="17">
        <v>-4.29345E-2</v>
      </c>
      <c r="DA815" s="17">
        <v>-1.1724E-2</v>
      </c>
      <c r="DB815" s="17">
        <v>-1.1207000000000001E-3</v>
      </c>
      <c r="DC815" s="17">
        <v>-3.9959000000000001E-3</v>
      </c>
      <c r="DD815" s="17">
        <v>1.24618E-2</v>
      </c>
      <c r="DE815" s="17">
        <v>1.1834300000000001E-2</v>
      </c>
      <c r="DF815" s="17">
        <v>1.17973E-2</v>
      </c>
      <c r="DG815" s="17">
        <v>-7.0993000000000002E-3</v>
      </c>
      <c r="DH815" s="17">
        <v>-5.5392000000000002E-3</v>
      </c>
      <c r="DI815" s="17">
        <v>-1.0952699999999999E-2</v>
      </c>
      <c r="DJ815" s="17">
        <v>-7.337E-4</v>
      </c>
      <c r="DK815" s="17">
        <v>-2.1354999999999999E-2</v>
      </c>
      <c r="DL815" s="17">
        <v>1.25781E-2</v>
      </c>
      <c r="DM815" s="17">
        <v>-2.1793900000000001E-2</v>
      </c>
      <c r="DN815" s="17">
        <v>-5.6587499999999999E-2</v>
      </c>
      <c r="DO815" s="17">
        <v>0.28258480000000002</v>
      </c>
      <c r="DP815" s="17">
        <v>0.26419880000000001</v>
      </c>
      <c r="DQ815" s="17">
        <v>0.21352850000000001</v>
      </c>
      <c r="DR815" s="17">
        <v>0.15585840000000001</v>
      </c>
      <c r="DS815" s="17">
        <v>7.2934399999999996E-2</v>
      </c>
      <c r="DT815" s="17">
        <v>-0.13602980000000001</v>
      </c>
      <c r="DU815" s="17">
        <v>-8.3155900000000005E-2</v>
      </c>
      <c r="DV815" s="17">
        <v>-5.8613100000000001E-2</v>
      </c>
      <c r="DW815" s="17">
        <v>-4.0178800000000001E-2</v>
      </c>
      <c r="DX815" s="17">
        <v>-2.8857500000000001E-2</v>
      </c>
      <c r="DY815" s="17">
        <v>1.5750000000000001E-4</v>
      </c>
      <c r="DZ815" s="17">
        <v>9.2204999999999995E-3</v>
      </c>
      <c r="EA815" s="17">
        <v>5.7670000000000004E-3</v>
      </c>
      <c r="EB815" s="17">
        <v>2.2402999999999999E-2</v>
      </c>
      <c r="EC815" s="17">
        <v>2.2466099999999999E-2</v>
      </c>
      <c r="ED815" s="17">
        <v>2.1986499999999999E-2</v>
      </c>
      <c r="EE815" s="17">
        <v>4.1595E-3</v>
      </c>
      <c r="EF815" s="17">
        <v>8.3479000000000001E-3</v>
      </c>
      <c r="EG815" s="17">
        <v>6.6585000000000004E-3</v>
      </c>
      <c r="EH815" s="17">
        <v>1.9906799999999999E-2</v>
      </c>
      <c r="EI815" s="17">
        <v>8.3719999999999997E-4</v>
      </c>
      <c r="EJ815" s="17">
        <v>3.4976100000000003E-2</v>
      </c>
      <c r="EK815" s="17">
        <v>2.8016999999999999E-3</v>
      </c>
      <c r="EL815" s="17">
        <v>-2.9722200000000001E-2</v>
      </c>
      <c r="EM815" s="17">
        <v>0.30720579999999997</v>
      </c>
      <c r="EN815" s="17">
        <v>0.2858984</v>
      </c>
      <c r="EO815" s="17">
        <v>0.23437669999999999</v>
      </c>
      <c r="EP815" s="17">
        <v>0.1758673</v>
      </c>
      <c r="EQ815" s="17">
        <v>9.2273900000000006E-2</v>
      </c>
      <c r="ER815" s="17">
        <v>-0.1108994</v>
      </c>
      <c r="ES815" s="17">
        <v>-6.0676500000000001E-2</v>
      </c>
      <c r="ET815" s="17">
        <v>-3.8133599999999997E-2</v>
      </c>
      <c r="EU815" s="17">
        <v>73.637860000000003</v>
      </c>
      <c r="EV815" s="17">
        <v>72.364199999999997</v>
      </c>
      <c r="EW815" s="17">
        <v>71.827160000000006</v>
      </c>
      <c r="EX815" s="17">
        <v>71.150210000000001</v>
      </c>
      <c r="EY815" s="17">
        <v>70.137860000000003</v>
      </c>
      <c r="EZ815" s="17">
        <v>70.366259999999997</v>
      </c>
      <c r="FA815" s="17">
        <v>69.979420000000005</v>
      </c>
      <c r="FB815" s="17">
        <v>70.69341</v>
      </c>
      <c r="FC815" s="17">
        <v>75.831280000000007</v>
      </c>
      <c r="FD815" s="17">
        <v>82.611109999999996</v>
      </c>
      <c r="FE815" s="17">
        <v>88.113169999999997</v>
      </c>
      <c r="FF815" s="17">
        <v>91.69341</v>
      </c>
      <c r="FG815" s="17">
        <v>92.504109999999997</v>
      </c>
      <c r="FH815" s="17">
        <v>92.185190000000006</v>
      </c>
      <c r="FI815" s="17">
        <v>92.407409999999999</v>
      </c>
      <c r="FJ815" s="17">
        <v>93.450609999999998</v>
      </c>
      <c r="FK815" s="17">
        <v>92.973249999999993</v>
      </c>
      <c r="FL815" s="17">
        <v>91.360079999999996</v>
      </c>
      <c r="FM815" s="17">
        <v>87.765429999999995</v>
      </c>
      <c r="FN815" s="17">
        <v>83.388890000000004</v>
      </c>
      <c r="FO815" s="17">
        <v>80.530860000000004</v>
      </c>
      <c r="FP815" s="17">
        <v>78.773660000000007</v>
      </c>
      <c r="FQ815" s="17">
        <v>76.973249999999993</v>
      </c>
      <c r="FR815" s="17">
        <v>76.549390000000002</v>
      </c>
      <c r="FS815" s="17">
        <v>0.3020119</v>
      </c>
      <c r="FT815" s="17"/>
      <c r="FU815" s="17">
        <v>2.1787600000000001E-2</v>
      </c>
      <c r="FW815" s="17"/>
      <c r="IA815" s="62"/>
    </row>
    <row r="816" spans="1:235" x14ac:dyDescent="0.25">
      <c r="A816" t="s">
        <v>227</v>
      </c>
      <c r="B816" t="s">
        <v>0</v>
      </c>
      <c r="C816" t="s">
        <v>283</v>
      </c>
      <c r="D816" s="63" t="s">
        <v>264</v>
      </c>
      <c r="E816" t="s">
        <v>220</v>
      </c>
      <c r="F816" s="17">
        <v>157</v>
      </c>
      <c r="G816" s="17">
        <v>0.2067291</v>
      </c>
      <c r="H816" s="17">
        <v>0.16899049999999999</v>
      </c>
      <c r="I816" s="17">
        <v>0.1565144</v>
      </c>
      <c r="J816" s="17">
        <v>0.14721719999999999</v>
      </c>
      <c r="K816" s="17">
        <v>0.1411683</v>
      </c>
      <c r="L816" s="17">
        <v>0.1443641</v>
      </c>
      <c r="M816" s="17">
        <v>0.13880970000000001</v>
      </c>
      <c r="N816" s="17">
        <v>0.14308009999999999</v>
      </c>
      <c r="O816" s="17">
        <v>0.1456123</v>
      </c>
      <c r="P816" s="17">
        <v>0.16601299999999999</v>
      </c>
      <c r="Q816" s="17">
        <v>0.1926059</v>
      </c>
      <c r="R816" s="17">
        <v>0.23159859999999999</v>
      </c>
      <c r="S816" s="17">
        <v>0.2705359</v>
      </c>
      <c r="T816" s="17">
        <v>0.29831859999999999</v>
      </c>
      <c r="U816" s="17">
        <v>0.3226793</v>
      </c>
      <c r="V816" s="17">
        <v>0.34190120000000002</v>
      </c>
      <c r="W816" s="17">
        <v>0.31580049999999998</v>
      </c>
      <c r="X816" s="17">
        <v>0.32075939999999997</v>
      </c>
      <c r="Y816" s="17">
        <v>0.29755150000000002</v>
      </c>
      <c r="Z816" s="17">
        <v>0.29750310000000002</v>
      </c>
      <c r="AA816" s="17">
        <v>0.28319899999999998</v>
      </c>
      <c r="AB816" s="17">
        <v>0.30265769999999997</v>
      </c>
      <c r="AC816" s="17">
        <v>0.26773859999999999</v>
      </c>
      <c r="AD816" s="17">
        <v>0.23454559999999999</v>
      </c>
      <c r="AE816" s="17">
        <v>-4.7470999999999999E-2</v>
      </c>
      <c r="AF816" s="17">
        <v>-5.1610499999999997E-2</v>
      </c>
      <c r="AG816" s="17">
        <v>-1.8808600000000002E-2</v>
      </c>
      <c r="AH816" s="17">
        <v>-2.1243499999999998E-2</v>
      </c>
      <c r="AI816" s="17">
        <v>-1.4006599999999999E-2</v>
      </c>
      <c r="AJ816" s="17">
        <v>-4.0006E-3</v>
      </c>
      <c r="AK816" s="17">
        <v>-9.7716000000000001E-3</v>
      </c>
      <c r="AL816" s="17">
        <v>-7.1812999999999998E-3</v>
      </c>
      <c r="AM816" s="17">
        <v>-1.5060499999999999E-2</v>
      </c>
      <c r="AN816" s="17">
        <v>-2.0770500000000001E-2</v>
      </c>
      <c r="AO816" s="17">
        <v>-2.9354000000000002E-2</v>
      </c>
      <c r="AP816" s="17">
        <v>-3.6439800000000001E-2</v>
      </c>
      <c r="AQ816" s="17">
        <v>-4.0445000000000002E-2</v>
      </c>
      <c r="AR816" s="17">
        <v>-3.08691E-2</v>
      </c>
      <c r="AS816" s="17">
        <v>-5.7628199999999997E-2</v>
      </c>
      <c r="AT816" s="17">
        <v>-0.1000513</v>
      </c>
      <c r="AU816" s="17">
        <v>7.0081199999999996E-2</v>
      </c>
      <c r="AV816" s="17">
        <v>0.1008517</v>
      </c>
      <c r="AW816" s="17">
        <v>7.9023800000000005E-2</v>
      </c>
      <c r="AX816" s="17">
        <v>5.4713299999999999E-2</v>
      </c>
      <c r="AY816" s="17">
        <v>1.13604E-2</v>
      </c>
      <c r="AZ816" s="17">
        <v>-9.9769499999999997E-2</v>
      </c>
      <c r="BA816" s="17">
        <v>-7.1606199999999995E-2</v>
      </c>
      <c r="BB816" s="17">
        <v>-5.6010699999999997E-2</v>
      </c>
      <c r="BC816" s="17">
        <v>-3.7800500000000001E-2</v>
      </c>
      <c r="BD816" s="17">
        <v>-4.0910599999999998E-2</v>
      </c>
      <c r="BE816" s="17">
        <v>-1.0407400000000001E-2</v>
      </c>
      <c r="BF816" s="17">
        <v>-1.36481E-2</v>
      </c>
      <c r="BG816" s="17">
        <v>-7.0213000000000003E-3</v>
      </c>
      <c r="BH816" s="17">
        <v>3.9284000000000003E-3</v>
      </c>
      <c r="BI816" s="17">
        <v>-1.6075E-3</v>
      </c>
      <c r="BJ816" s="17">
        <v>1.262E-4</v>
      </c>
      <c r="BK816" s="17">
        <v>-8.1630999999999995E-3</v>
      </c>
      <c r="BL816" s="17">
        <v>-1.27461E-2</v>
      </c>
      <c r="BM816" s="17">
        <v>-1.8823699999999999E-2</v>
      </c>
      <c r="BN816" s="17">
        <v>-2.21674E-2</v>
      </c>
      <c r="BO816" s="17">
        <v>-2.43302E-2</v>
      </c>
      <c r="BP816" s="17">
        <v>-1.4915899999999999E-2</v>
      </c>
      <c r="BQ816" s="17">
        <v>-4.0030799999999998E-2</v>
      </c>
      <c r="BR816" s="17">
        <v>-8.1918400000000002E-2</v>
      </c>
      <c r="BS816" s="17">
        <v>8.6294800000000005E-2</v>
      </c>
      <c r="BT816" s="17">
        <v>0.11547200000000001</v>
      </c>
      <c r="BU816" s="17">
        <v>9.3709500000000001E-2</v>
      </c>
      <c r="BV816" s="17">
        <v>6.9005200000000003E-2</v>
      </c>
      <c r="BW816" s="17">
        <v>2.4366499999999999E-2</v>
      </c>
      <c r="BX816" s="17">
        <v>-8.2824300000000003E-2</v>
      </c>
      <c r="BY816" s="17">
        <v>-5.6735599999999997E-2</v>
      </c>
      <c r="BZ816" s="17">
        <v>-4.1436099999999997E-2</v>
      </c>
      <c r="CA816" s="17">
        <v>-3.11028E-2</v>
      </c>
      <c r="CB816" s="17">
        <v>-3.3499899999999999E-2</v>
      </c>
      <c r="CC816" s="17">
        <v>-4.5887000000000002E-3</v>
      </c>
      <c r="CD816" s="17">
        <v>-8.3876000000000003E-3</v>
      </c>
      <c r="CE816" s="17">
        <v>-2.1833E-3</v>
      </c>
      <c r="CF816" s="17">
        <v>9.4199999999999996E-3</v>
      </c>
      <c r="CG816" s="17">
        <v>4.0470000000000002E-3</v>
      </c>
      <c r="CH816" s="17">
        <v>5.1872999999999997E-3</v>
      </c>
      <c r="CI816" s="17">
        <v>-3.3860000000000001E-3</v>
      </c>
      <c r="CJ816" s="17">
        <v>-7.1884000000000002E-3</v>
      </c>
      <c r="CK816" s="17">
        <v>-1.15304E-2</v>
      </c>
      <c r="CL816" s="17">
        <v>-1.2282400000000001E-2</v>
      </c>
      <c r="CM816" s="17">
        <v>-1.31691E-2</v>
      </c>
      <c r="CN816" s="17">
        <v>-3.8668000000000001E-3</v>
      </c>
      <c r="CO816" s="17">
        <v>-2.7843E-2</v>
      </c>
      <c r="CP816" s="17">
        <v>-6.9359699999999996E-2</v>
      </c>
      <c r="CQ816" s="17">
        <v>9.7524299999999994E-2</v>
      </c>
      <c r="CR816" s="17">
        <v>0.12559790000000001</v>
      </c>
      <c r="CS816" s="17">
        <v>0.10388070000000001</v>
      </c>
      <c r="CT816" s="17">
        <v>7.8903699999999993E-2</v>
      </c>
      <c r="CU816" s="17">
        <v>3.3374399999999999E-2</v>
      </c>
      <c r="CV816" s="17">
        <v>-7.1088100000000001E-2</v>
      </c>
      <c r="CW816" s="17">
        <v>-4.64363E-2</v>
      </c>
      <c r="CX816" s="17">
        <v>-3.1341800000000003E-2</v>
      </c>
      <c r="CY816" s="17">
        <v>-2.4405099999999999E-2</v>
      </c>
      <c r="CZ816" s="17">
        <v>-2.60892E-2</v>
      </c>
      <c r="DA816" s="17">
        <v>1.2298999999999999E-3</v>
      </c>
      <c r="DB816" s="17">
        <v>-3.127E-3</v>
      </c>
      <c r="DC816" s="17">
        <v>2.6546999999999999E-3</v>
      </c>
      <c r="DD816" s="17">
        <v>1.4911600000000001E-2</v>
      </c>
      <c r="DE816" s="17">
        <v>9.7014000000000006E-3</v>
      </c>
      <c r="DF816" s="17">
        <v>1.02484E-2</v>
      </c>
      <c r="DG816" s="17">
        <v>1.3910999999999999E-3</v>
      </c>
      <c r="DH816" s="17">
        <v>-1.6306000000000001E-3</v>
      </c>
      <c r="DI816" s="17">
        <v>-4.2370999999999997E-3</v>
      </c>
      <c r="DJ816" s="17">
        <v>-2.3974999999999999E-3</v>
      </c>
      <c r="DK816" s="17">
        <v>-2.0079999999999998E-3</v>
      </c>
      <c r="DL816" s="17">
        <v>7.1823E-3</v>
      </c>
      <c r="DM816" s="17">
        <v>-1.5655100000000002E-2</v>
      </c>
      <c r="DN816" s="17">
        <v>-5.6800900000000001E-2</v>
      </c>
      <c r="DO816" s="17">
        <v>0.1087539</v>
      </c>
      <c r="DP816" s="17">
        <v>0.13572380000000001</v>
      </c>
      <c r="DQ816" s="17">
        <v>0.114052</v>
      </c>
      <c r="DR816" s="17">
        <v>8.8802199999999998E-2</v>
      </c>
      <c r="DS816" s="17">
        <v>4.2382400000000001E-2</v>
      </c>
      <c r="DT816" s="17">
        <v>-5.9351800000000003E-2</v>
      </c>
      <c r="DU816" s="17">
        <v>-3.61369E-2</v>
      </c>
      <c r="DV816" s="17">
        <v>-2.1247499999999999E-2</v>
      </c>
      <c r="DW816" s="17">
        <v>-1.47347E-2</v>
      </c>
      <c r="DX816" s="17">
        <v>-1.53893E-2</v>
      </c>
      <c r="DY816" s="17">
        <v>9.6311000000000001E-3</v>
      </c>
      <c r="DZ816" s="17">
        <v>4.4682999999999997E-3</v>
      </c>
      <c r="EA816" s="17">
        <v>9.6401000000000004E-3</v>
      </c>
      <c r="EB816" s="17">
        <v>2.2840599999999999E-2</v>
      </c>
      <c r="EC816" s="17">
        <v>1.7865499999999999E-2</v>
      </c>
      <c r="ED816" s="17">
        <v>1.7555899999999999E-2</v>
      </c>
      <c r="EE816" s="17">
        <v>8.2885000000000007E-3</v>
      </c>
      <c r="EF816" s="17">
        <v>6.3937999999999998E-3</v>
      </c>
      <c r="EG816" s="17">
        <v>6.2931999999999997E-3</v>
      </c>
      <c r="EH816" s="17">
        <v>1.1874900000000001E-2</v>
      </c>
      <c r="EI816" s="17">
        <v>1.41069E-2</v>
      </c>
      <c r="EJ816" s="17">
        <v>2.31355E-2</v>
      </c>
      <c r="EK816" s="17">
        <v>1.9422E-3</v>
      </c>
      <c r="EL816" s="17">
        <v>-3.8668000000000001E-2</v>
      </c>
      <c r="EM816" s="17">
        <v>0.1249675</v>
      </c>
      <c r="EN816" s="17">
        <v>0.15034400000000001</v>
      </c>
      <c r="EO816" s="17">
        <v>0.12873760000000001</v>
      </c>
      <c r="EP816" s="17">
        <v>0.10309409999999999</v>
      </c>
      <c r="EQ816" s="17">
        <v>5.5388399999999997E-2</v>
      </c>
      <c r="ER816" s="17">
        <v>-4.2406600000000003E-2</v>
      </c>
      <c r="ES816" s="17">
        <v>-2.1266299999999998E-2</v>
      </c>
      <c r="ET816" s="17">
        <v>-6.6728999999999998E-3</v>
      </c>
      <c r="EU816" s="17">
        <v>73.567229999999995</v>
      </c>
      <c r="EV816" s="17">
        <v>72.310919999999996</v>
      </c>
      <c r="EW816" s="17">
        <v>71.991600000000005</v>
      </c>
      <c r="EX816" s="17">
        <v>71.537819999999996</v>
      </c>
      <c r="EY816" s="17">
        <v>70.693280000000001</v>
      </c>
      <c r="EZ816" s="17">
        <v>70.83193</v>
      </c>
      <c r="FA816" s="17">
        <v>70.348740000000006</v>
      </c>
      <c r="FB816" s="17">
        <v>70.949579999999997</v>
      </c>
      <c r="FC816" s="17">
        <v>75.529409999999999</v>
      </c>
      <c r="FD816" s="17">
        <v>81.659660000000002</v>
      </c>
      <c r="FE816" s="17">
        <v>86.66807</v>
      </c>
      <c r="FF816" s="17">
        <v>89.731089999999995</v>
      </c>
      <c r="FG816" s="17">
        <v>89.911770000000004</v>
      </c>
      <c r="FH816" s="17">
        <v>89.205879999999993</v>
      </c>
      <c r="FI816" s="17">
        <v>89.903360000000006</v>
      </c>
      <c r="FJ816" s="17">
        <v>90.819329999999994</v>
      </c>
      <c r="FK816" s="17">
        <v>89.743700000000004</v>
      </c>
      <c r="FL816" s="17">
        <v>88.193280000000001</v>
      </c>
      <c r="FM816" s="17">
        <v>85.16807</v>
      </c>
      <c r="FN816" s="17">
        <v>81.508399999999995</v>
      </c>
      <c r="FO816" s="17">
        <v>79.260509999999996</v>
      </c>
      <c r="FP816" s="17">
        <v>77.798320000000004</v>
      </c>
      <c r="FQ816" s="17">
        <v>76.189080000000004</v>
      </c>
      <c r="FR816" s="17">
        <v>75.970590000000001</v>
      </c>
      <c r="FS816" s="17">
        <v>0.13918839999999999</v>
      </c>
      <c r="FT816" s="17"/>
      <c r="FU816" s="17">
        <v>1.0955599999999999E-2</v>
      </c>
      <c r="FW816" s="17"/>
      <c r="HY816" s="62"/>
      <c r="IA816" s="62"/>
    </row>
    <row r="817" spans="1:235" x14ac:dyDescent="0.25">
      <c r="A817" t="s">
        <v>227</v>
      </c>
      <c r="B817" t="s">
        <v>0</v>
      </c>
      <c r="C817" t="s">
        <v>283</v>
      </c>
      <c r="D817" s="63" t="s">
        <v>264</v>
      </c>
      <c r="E817" t="s">
        <v>221</v>
      </c>
      <c r="F817" s="17">
        <v>163</v>
      </c>
      <c r="G817" s="17">
        <v>0.21892</v>
      </c>
      <c r="H817" s="17">
        <v>0.19179099999999999</v>
      </c>
      <c r="I817" s="17">
        <v>0.16877329999999999</v>
      </c>
      <c r="J817" s="17">
        <v>0.15753490000000001</v>
      </c>
      <c r="K817" s="17">
        <v>0.14066809999999999</v>
      </c>
      <c r="L817" s="17">
        <v>0.13092390000000001</v>
      </c>
      <c r="M817" s="17">
        <v>0.12760859999999999</v>
      </c>
      <c r="N817" s="17">
        <v>0.1335472</v>
      </c>
      <c r="O817" s="17">
        <v>0.14907799999999999</v>
      </c>
      <c r="P817" s="17">
        <v>0.18257280000000001</v>
      </c>
      <c r="Q817" s="17">
        <v>0.22299340000000001</v>
      </c>
      <c r="R817" s="17">
        <v>0.27604020000000001</v>
      </c>
      <c r="S817" s="17">
        <v>0.3027762</v>
      </c>
      <c r="T817" s="17">
        <v>0.35484729999999998</v>
      </c>
      <c r="U817" s="17">
        <v>0.36981530000000001</v>
      </c>
      <c r="V817" s="17">
        <v>0.42318</v>
      </c>
      <c r="W817" s="17">
        <v>0.4062192</v>
      </c>
      <c r="X817" s="17">
        <v>0.38063010000000003</v>
      </c>
      <c r="Y817" s="17">
        <v>0.35528929999999997</v>
      </c>
      <c r="Z817" s="17">
        <v>0.32488719999999999</v>
      </c>
      <c r="AA817" s="17">
        <v>0.31047639999999999</v>
      </c>
      <c r="AB817" s="17">
        <v>0.33240579999999997</v>
      </c>
      <c r="AC817" s="17">
        <v>0.3058884</v>
      </c>
      <c r="AD817" s="17">
        <v>0.26799279999999998</v>
      </c>
      <c r="AE817" s="17">
        <v>-5.2356600000000003E-2</v>
      </c>
      <c r="AF817" s="17">
        <v>-3.42902E-2</v>
      </c>
      <c r="AG817" s="17">
        <v>-2.96662E-2</v>
      </c>
      <c r="AH817" s="17">
        <v>-1.15972E-2</v>
      </c>
      <c r="AI817" s="17">
        <v>-2.01811E-2</v>
      </c>
      <c r="AJ817" s="17">
        <v>-1.4023300000000001E-2</v>
      </c>
      <c r="AK817" s="17">
        <v>-1.1058399999999999E-2</v>
      </c>
      <c r="AL817" s="17">
        <v>-1.25205E-2</v>
      </c>
      <c r="AM817" s="17">
        <v>-2.6722099999999999E-2</v>
      </c>
      <c r="AN817" s="17">
        <v>-2.71992E-2</v>
      </c>
      <c r="AO817" s="17">
        <v>-3.5617099999999999E-2</v>
      </c>
      <c r="AP817" s="17">
        <v>-2.78511E-2</v>
      </c>
      <c r="AQ817" s="17">
        <v>-4.9386699999999999E-2</v>
      </c>
      <c r="AR817" s="17">
        <v>-2.5508599999999999E-2</v>
      </c>
      <c r="AS817" s="17">
        <v>-3.95714E-2</v>
      </c>
      <c r="AT817" s="17">
        <v>-3.8213400000000002E-2</v>
      </c>
      <c r="AU817" s="17">
        <v>0.1378113</v>
      </c>
      <c r="AV817" s="17">
        <v>9.6388199999999993E-2</v>
      </c>
      <c r="AW817" s="17">
        <v>7.0139800000000002E-2</v>
      </c>
      <c r="AX817" s="17">
        <v>3.9358799999999999E-2</v>
      </c>
      <c r="AY817" s="17">
        <v>1.9495000000000001E-3</v>
      </c>
      <c r="AZ817" s="17">
        <v>-0.1139281</v>
      </c>
      <c r="BA817" s="17">
        <v>-8.0944500000000003E-2</v>
      </c>
      <c r="BB817" s="17">
        <v>-6.5871200000000005E-2</v>
      </c>
      <c r="BC817" s="17">
        <v>-4.1394599999999997E-2</v>
      </c>
      <c r="BD817" s="17">
        <v>-2.5234199999999998E-2</v>
      </c>
      <c r="BE817" s="17">
        <v>-2.13057E-2</v>
      </c>
      <c r="BF817" s="17">
        <v>-4.6094999999999999E-3</v>
      </c>
      <c r="BG817" s="17">
        <v>-1.3376900000000001E-2</v>
      </c>
      <c r="BH817" s="17">
        <v>-8.1235999999999999E-3</v>
      </c>
      <c r="BI817" s="17">
        <v>-4.3064000000000002E-3</v>
      </c>
      <c r="BJ817" s="17">
        <v>-5.4365000000000004E-3</v>
      </c>
      <c r="BK817" s="17">
        <v>-1.7802599999999998E-2</v>
      </c>
      <c r="BL817" s="17">
        <v>-1.5842100000000001E-2</v>
      </c>
      <c r="BM817" s="17">
        <v>-2.1436400000000001E-2</v>
      </c>
      <c r="BN817" s="17">
        <v>-1.29351E-2</v>
      </c>
      <c r="BO817" s="17">
        <v>-3.4209000000000003E-2</v>
      </c>
      <c r="BP817" s="17">
        <v>-9.8455999999999995E-3</v>
      </c>
      <c r="BQ817" s="17">
        <v>-2.2532E-2</v>
      </c>
      <c r="BR817" s="17">
        <v>-1.8526899999999999E-2</v>
      </c>
      <c r="BS817" s="17">
        <v>0.15621360000000001</v>
      </c>
      <c r="BT817" s="17">
        <v>0.11239109999999999</v>
      </c>
      <c r="BU817" s="17">
        <v>8.4844100000000006E-2</v>
      </c>
      <c r="BV817" s="17">
        <v>5.3224899999999999E-2</v>
      </c>
      <c r="BW817" s="17">
        <v>1.6185100000000001E-2</v>
      </c>
      <c r="BX817" s="17">
        <v>-9.5341599999999999E-2</v>
      </c>
      <c r="BY817" s="17">
        <v>-6.4048800000000003E-2</v>
      </c>
      <c r="BZ817" s="17">
        <v>-5.15211E-2</v>
      </c>
      <c r="CA817" s="17">
        <v>-3.38023E-2</v>
      </c>
      <c r="CB817" s="17">
        <v>-1.8962099999999999E-2</v>
      </c>
      <c r="CC817" s="17">
        <v>-1.5515299999999999E-2</v>
      </c>
      <c r="CD817" s="17">
        <v>2.3010000000000001E-4</v>
      </c>
      <c r="CE817" s="17">
        <v>-8.6642000000000004E-3</v>
      </c>
      <c r="CF817" s="17">
        <v>-4.0375000000000003E-3</v>
      </c>
      <c r="CG817" s="17">
        <v>3.6999999999999999E-4</v>
      </c>
      <c r="CH817" s="17">
        <v>-5.3010000000000004E-4</v>
      </c>
      <c r="CI817" s="17">
        <v>-1.1624900000000001E-2</v>
      </c>
      <c r="CJ817" s="17">
        <v>-7.9761999999999993E-3</v>
      </c>
      <c r="CK817" s="17">
        <v>-1.16148E-2</v>
      </c>
      <c r="CL817" s="17">
        <v>-2.6044000000000002E-3</v>
      </c>
      <c r="CM817" s="17">
        <v>-2.3696999999999999E-2</v>
      </c>
      <c r="CN817" s="17">
        <v>1.0024999999999999E-3</v>
      </c>
      <c r="CO817" s="17">
        <v>-1.07306E-2</v>
      </c>
      <c r="CP817" s="17">
        <v>-4.8922000000000002E-3</v>
      </c>
      <c r="CQ817" s="17">
        <v>0.1689589</v>
      </c>
      <c r="CR817" s="17">
        <v>0.12347470000000001</v>
      </c>
      <c r="CS817" s="17">
        <v>9.5028299999999996E-2</v>
      </c>
      <c r="CT817" s="17">
        <v>6.2828599999999998E-2</v>
      </c>
      <c r="CU817" s="17">
        <v>2.60447E-2</v>
      </c>
      <c r="CV817" s="17">
        <v>-8.2468600000000003E-2</v>
      </c>
      <c r="CW817" s="17">
        <v>-5.2346799999999999E-2</v>
      </c>
      <c r="CX817" s="17">
        <v>-4.1582300000000003E-2</v>
      </c>
      <c r="CY817" s="17">
        <v>-2.62101E-2</v>
      </c>
      <c r="CZ817" s="17">
        <v>-1.26899E-2</v>
      </c>
      <c r="DA817" s="17">
        <v>-9.7248000000000005E-3</v>
      </c>
      <c r="DB817" s="17">
        <v>5.0696999999999999E-3</v>
      </c>
      <c r="DC817" s="17">
        <v>-3.9516000000000004E-3</v>
      </c>
      <c r="DD817" s="17">
        <v>4.8600000000000002E-5</v>
      </c>
      <c r="DE817" s="17">
        <v>5.0464000000000004E-3</v>
      </c>
      <c r="DF817" s="17">
        <v>4.3762999999999996E-3</v>
      </c>
      <c r="DG817" s="17">
        <v>-5.4473000000000004E-3</v>
      </c>
      <c r="DH817" s="17">
        <v>-1.103E-4</v>
      </c>
      <c r="DI817" s="17">
        <v>-1.7933000000000001E-3</v>
      </c>
      <c r="DJ817" s="17">
        <v>7.7263999999999996E-3</v>
      </c>
      <c r="DK817" s="17">
        <v>-1.3185000000000001E-2</v>
      </c>
      <c r="DL817" s="17">
        <v>1.18507E-2</v>
      </c>
      <c r="DM817" s="17">
        <v>1.0708E-3</v>
      </c>
      <c r="DN817" s="17">
        <v>8.7425999999999997E-3</v>
      </c>
      <c r="DO817" s="17">
        <v>0.18170420000000001</v>
      </c>
      <c r="DP817" s="17">
        <v>0.13455819999999999</v>
      </c>
      <c r="DQ817" s="17">
        <v>0.1052125</v>
      </c>
      <c r="DR817" s="17">
        <v>7.2432200000000002E-2</v>
      </c>
      <c r="DS817" s="17">
        <v>3.5904199999999997E-2</v>
      </c>
      <c r="DT817" s="17">
        <v>-6.9595599999999994E-2</v>
      </c>
      <c r="DU817" s="17">
        <v>-4.0644800000000002E-2</v>
      </c>
      <c r="DV817" s="17">
        <v>-3.1643499999999998E-2</v>
      </c>
      <c r="DW817" s="17">
        <v>-1.5248100000000001E-2</v>
      </c>
      <c r="DX817" s="17">
        <v>-3.6338999999999998E-3</v>
      </c>
      <c r="DY817" s="17">
        <v>-1.3644E-3</v>
      </c>
      <c r="DZ817" s="17">
        <v>1.20573E-2</v>
      </c>
      <c r="EA817" s="17">
        <v>2.8525999999999998E-3</v>
      </c>
      <c r="EB817" s="17">
        <v>5.9483000000000001E-3</v>
      </c>
      <c r="EC817" s="17">
        <v>1.1798400000000001E-2</v>
      </c>
      <c r="ED817" s="17">
        <v>1.14603E-2</v>
      </c>
      <c r="EE817" s="17">
        <v>3.4721999999999999E-3</v>
      </c>
      <c r="EF817" s="17">
        <v>1.12468E-2</v>
      </c>
      <c r="EG817" s="17">
        <v>1.2387499999999999E-2</v>
      </c>
      <c r="EH817" s="17">
        <v>2.2642300000000001E-2</v>
      </c>
      <c r="EI817" s="17">
        <v>1.9926000000000002E-3</v>
      </c>
      <c r="EJ817" s="17">
        <v>2.7513699999999999E-2</v>
      </c>
      <c r="EK817" s="17">
        <v>1.81102E-2</v>
      </c>
      <c r="EL817" s="17">
        <v>2.8428999999999999E-2</v>
      </c>
      <c r="EM817" s="17">
        <v>0.20010649999999999</v>
      </c>
      <c r="EN817" s="17">
        <v>0.15056120000000001</v>
      </c>
      <c r="EO817" s="17">
        <v>0.1199168</v>
      </c>
      <c r="EP817" s="17">
        <v>8.6298299999999994E-2</v>
      </c>
      <c r="EQ817" s="17">
        <v>5.0139900000000001E-2</v>
      </c>
      <c r="ER817" s="17">
        <v>-5.1009100000000002E-2</v>
      </c>
      <c r="ES817" s="17">
        <v>-2.3749099999999999E-2</v>
      </c>
      <c r="ET817" s="17">
        <v>-1.72934E-2</v>
      </c>
      <c r="EU817" s="17">
        <v>73.705640000000002</v>
      </c>
      <c r="EV817" s="17">
        <v>72.415319999999994</v>
      </c>
      <c r="EW817" s="17">
        <v>71.669359999999998</v>
      </c>
      <c r="EX817" s="17">
        <v>70.778229999999994</v>
      </c>
      <c r="EY817" s="17">
        <v>69.604839999999996</v>
      </c>
      <c r="EZ817" s="17">
        <v>69.919359999999998</v>
      </c>
      <c r="FA817" s="17">
        <v>69.625</v>
      </c>
      <c r="FB817" s="17">
        <v>70.447580000000002</v>
      </c>
      <c r="FC817" s="17">
        <v>76.120959999999997</v>
      </c>
      <c r="FD817" s="17">
        <v>83.524190000000004</v>
      </c>
      <c r="FE817" s="17">
        <v>89.5</v>
      </c>
      <c r="FF817" s="17">
        <v>93.576610000000002</v>
      </c>
      <c r="FG817" s="17">
        <v>94.99194</v>
      </c>
      <c r="FH817" s="17">
        <v>95.044359999999998</v>
      </c>
      <c r="FI817" s="17">
        <v>94.810490000000001</v>
      </c>
      <c r="FJ817" s="17">
        <v>95.975809999999996</v>
      </c>
      <c r="FK817" s="17">
        <v>96.072580000000002</v>
      </c>
      <c r="FL817" s="17">
        <v>94.399190000000004</v>
      </c>
      <c r="FM817" s="17">
        <v>90.25806</v>
      </c>
      <c r="FN817" s="17">
        <v>85.193550000000002</v>
      </c>
      <c r="FO817" s="17">
        <v>81.75</v>
      </c>
      <c r="FP817" s="17">
        <v>79.709680000000006</v>
      </c>
      <c r="FQ817" s="17">
        <v>77.725809999999996</v>
      </c>
      <c r="FR817" s="17">
        <v>77.104839999999996</v>
      </c>
      <c r="FS817" s="17">
        <v>0.1856824</v>
      </c>
      <c r="FT817" s="17"/>
      <c r="FU817" s="17">
        <v>1.18499E-2</v>
      </c>
      <c r="FW817" s="17"/>
      <c r="HY817" s="62"/>
      <c r="IA817" s="62"/>
    </row>
    <row r="818" spans="1:235" x14ac:dyDescent="0.25">
      <c r="A818" t="s">
        <v>227</v>
      </c>
      <c r="B818" t="s">
        <v>0</v>
      </c>
      <c r="C818" t="s">
        <v>283</v>
      </c>
      <c r="D818" s="63" t="s">
        <v>263</v>
      </c>
      <c r="E818" t="s">
        <v>219</v>
      </c>
      <c r="F818" s="17">
        <v>322</v>
      </c>
      <c r="G818" s="17">
        <v>0.48993130000000001</v>
      </c>
      <c r="H818" s="17">
        <v>0.44422430000000002</v>
      </c>
      <c r="I818" s="17">
        <v>0.39083449999999997</v>
      </c>
      <c r="J818" s="17">
        <v>0.36113390000000001</v>
      </c>
      <c r="K818" s="17">
        <v>0.3255786</v>
      </c>
      <c r="L818" s="17">
        <v>0.30975740000000002</v>
      </c>
      <c r="M818" s="17">
        <v>0.3079191</v>
      </c>
      <c r="N818" s="17">
        <v>0.32618930000000002</v>
      </c>
      <c r="O818" s="17">
        <v>0.38942329999999997</v>
      </c>
      <c r="P818" s="17">
        <v>0.4816223</v>
      </c>
      <c r="Q818" s="17">
        <v>0.55406169999999999</v>
      </c>
      <c r="R818" s="17">
        <v>0.62088200000000004</v>
      </c>
      <c r="S818" s="17">
        <v>0.69966620000000002</v>
      </c>
      <c r="T818" s="17">
        <v>0.75718929999999995</v>
      </c>
      <c r="U818" s="17">
        <v>0.76473000000000002</v>
      </c>
      <c r="V818" s="17">
        <v>0.78316370000000002</v>
      </c>
      <c r="W818" s="17">
        <v>0.71608780000000005</v>
      </c>
      <c r="X818" s="17">
        <v>0.70419069999999995</v>
      </c>
      <c r="Y818" s="17">
        <v>0.64733540000000001</v>
      </c>
      <c r="Z818" s="17">
        <v>0.61472320000000003</v>
      </c>
      <c r="AA818" s="17">
        <v>0.64865130000000004</v>
      </c>
      <c r="AB818" s="17">
        <v>0.6640144</v>
      </c>
      <c r="AC818" s="17">
        <v>0.60433800000000004</v>
      </c>
      <c r="AD818" s="17">
        <v>0.53874520000000004</v>
      </c>
      <c r="AE818" s="17">
        <v>-6.4084600000000005E-2</v>
      </c>
      <c r="AF818" s="17">
        <v>-4.3281300000000002E-2</v>
      </c>
      <c r="AG818" s="17">
        <v>-4.3966400000000003E-2</v>
      </c>
      <c r="AH818" s="17">
        <v>-3.8898700000000001E-2</v>
      </c>
      <c r="AI818" s="17">
        <v>-3.34997E-2</v>
      </c>
      <c r="AJ818" s="17">
        <v>-2.6366199999999999E-2</v>
      </c>
      <c r="AK818" s="17">
        <v>8.0760000000000001E-4</v>
      </c>
      <c r="AL818" s="17">
        <v>-2.3281099999999999E-2</v>
      </c>
      <c r="AM818" s="17">
        <v>-4.96599E-2</v>
      </c>
      <c r="AN818" s="17">
        <v>-5.7138300000000003E-2</v>
      </c>
      <c r="AO818" s="17">
        <v>-7.1718599999999993E-2</v>
      </c>
      <c r="AP818" s="17">
        <v>-9.4810699999999998E-2</v>
      </c>
      <c r="AQ818" s="17">
        <v>-9.4458299999999995E-2</v>
      </c>
      <c r="AR818" s="17">
        <v>-0.1022377</v>
      </c>
      <c r="AS818" s="17">
        <v>-0.12206740000000001</v>
      </c>
      <c r="AT818" s="17">
        <v>-0.1525744</v>
      </c>
      <c r="AU818" s="17">
        <v>0.1882356</v>
      </c>
      <c r="AV818" s="17">
        <v>0.14630470000000001</v>
      </c>
      <c r="AW818" s="17">
        <v>0.1473554</v>
      </c>
      <c r="AX818" s="17">
        <v>0.1105723</v>
      </c>
      <c r="AY818" s="17">
        <v>5.4508000000000001E-2</v>
      </c>
      <c r="AZ818" s="17">
        <v>-0.1616436</v>
      </c>
      <c r="BA818" s="17">
        <v>-0.11516940000000001</v>
      </c>
      <c r="BB818" s="17">
        <v>-8.6466899999999999E-2</v>
      </c>
      <c r="BC818" s="17">
        <v>-4.6762900000000003E-2</v>
      </c>
      <c r="BD818" s="17">
        <v>-2.7335000000000002E-2</v>
      </c>
      <c r="BE818" s="17">
        <v>-2.78728E-2</v>
      </c>
      <c r="BF818" s="17">
        <v>-2.4243199999999999E-2</v>
      </c>
      <c r="BG818" s="17">
        <v>-2.1067900000000001E-2</v>
      </c>
      <c r="BH818" s="17">
        <v>-1.5131800000000001E-2</v>
      </c>
      <c r="BI818" s="17">
        <v>1.09301E-2</v>
      </c>
      <c r="BJ818" s="17">
        <v>-1.16151E-2</v>
      </c>
      <c r="BK818" s="17">
        <v>-3.45344E-2</v>
      </c>
      <c r="BL818" s="17">
        <v>-3.9303299999999999E-2</v>
      </c>
      <c r="BM818" s="17">
        <v>-5.0699599999999997E-2</v>
      </c>
      <c r="BN818" s="17">
        <v>-7.1082999999999993E-2</v>
      </c>
      <c r="BO818" s="17">
        <v>-6.9591500000000001E-2</v>
      </c>
      <c r="BP818" s="17">
        <v>-7.5634400000000004E-2</v>
      </c>
      <c r="BQ818" s="17">
        <v>-9.4259200000000001E-2</v>
      </c>
      <c r="BR818" s="17">
        <v>-0.1244227</v>
      </c>
      <c r="BS818" s="17">
        <v>0.21182780000000001</v>
      </c>
      <c r="BT818" s="17">
        <v>0.1693461</v>
      </c>
      <c r="BU818" s="17">
        <v>0.16880429999999999</v>
      </c>
      <c r="BV818" s="17">
        <v>0.12859760000000001</v>
      </c>
      <c r="BW818" s="17">
        <v>7.3341299999999998E-2</v>
      </c>
      <c r="BX818" s="17">
        <v>-0.1388443</v>
      </c>
      <c r="BY818" s="17">
        <v>-9.48354E-2</v>
      </c>
      <c r="BZ818" s="17">
        <v>-6.8399399999999999E-2</v>
      </c>
      <c r="CA818" s="17">
        <v>-3.4765900000000002E-2</v>
      </c>
      <c r="CB818" s="17">
        <v>-1.6290700000000002E-2</v>
      </c>
      <c r="CC818" s="17">
        <v>-1.6726499999999998E-2</v>
      </c>
      <c r="CD818" s="17">
        <v>-1.4092800000000001E-2</v>
      </c>
      <c r="CE818" s="17">
        <v>-1.2457599999999999E-2</v>
      </c>
      <c r="CF818" s="17">
        <v>-7.3509999999999999E-3</v>
      </c>
      <c r="CG818" s="17">
        <v>1.7940899999999999E-2</v>
      </c>
      <c r="CH818" s="17">
        <v>-3.5352000000000001E-3</v>
      </c>
      <c r="CI818" s="17">
        <v>-2.4058599999999999E-2</v>
      </c>
      <c r="CJ818" s="17">
        <v>-2.69508E-2</v>
      </c>
      <c r="CK818" s="17">
        <v>-3.6141899999999998E-2</v>
      </c>
      <c r="CL818" s="17">
        <v>-5.4649400000000001E-2</v>
      </c>
      <c r="CM818" s="17">
        <v>-5.2368699999999997E-2</v>
      </c>
      <c r="CN818" s="17">
        <v>-5.7209000000000003E-2</v>
      </c>
      <c r="CO818" s="17">
        <v>-7.4999399999999994E-2</v>
      </c>
      <c r="CP818" s="17">
        <v>-0.104925</v>
      </c>
      <c r="CQ818" s="17">
        <v>0.2281677</v>
      </c>
      <c r="CR818" s="17">
        <v>0.18530450000000001</v>
      </c>
      <c r="CS818" s="17">
        <v>0.18365980000000001</v>
      </c>
      <c r="CT818" s="17">
        <v>0.14108190000000001</v>
      </c>
      <c r="CU818" s="17">
        <v>8.6385199999999995E-2</v>
      </c>
      <c r="CV818" s="17">
        <v>-0.1230535</v>
      </c>
      <c r="CW818" s="17">
        <v>-8.0752199999999996E-2</v>
      </c>
      <c r="CX818" s="17">
        <v>-5.5885799999999999E-2</v>
      </c>
      <c r="CY818" s="17">
        <v>-2.2768900000000002E-2</v>
      </c>
      <c r="CZ818" s="17">
        <v>-5.2464E-3</v>
      </c>
      <c r="DA818" s="17">
        <v>-5.5801999999999996E-3</v>
      </c>
      <c r="DB818" s="17">
        <v>-3.9424999999999998E-3</v>
      </c>
      <c r="DC818" s="17">
        <v>-3.8474E-3</v>
      </c>
      <c r="DD818" s="17">
        <v>4.2989999999999999E-4</v>
      </c>
      <c r="DE818" s="17">
        <v>2.49517E-2</v>
      </c>
      <c r="DF818" s="17">
        <v>4.5446000000000002E-3</v>
      </c>
      <c r="DG818" s="17">
        <v>-1.35827E-2</v>
      </c>
      <c r="DH818" s="17">
        <v>-1.45982E-2</v>
      </c>
      <c r="DI818" s="17">
        <v>-2.1584099999999998E-2</v>
      </c>
      <c r="DJ818" s="17">
        <v>-3.8215699999999998E-2</v>
      </c>
      <c r="DK818" s="17">
        <v>-3.5145999999999997E-2</v>
      </c>
      <c r="DL818" s="17">
        <v>-3.8783600000000001E-2</v>
      </c>
      <c r="DM818" s="17">
        <v>-5.5739499999999997E-2</v>
      </c>
      <c r="DN818" s="17">
        <v>-8.5427299999999998E-2</v>
      </c>
      <c r="DO818" s="17">
        <v>0.24450749999999999</v>
      </c>
      <c r="DP818" s="17">
        <v>0.20126279999999999</v>
      </c>
      <c r="DQ818" s="17">
        <v>0.1985152</v>
      </c>
      <c r="DR818" s="17">
        <v>0.15356620000000001</v>
      </c>
      <c r="DS818" s="17">
        <v>9.9429100000000006E-2</v>
      </c>
      <c r="DT818" s="17">
        <v>-0.1072627</v>
      </c>
      <c r="DU818" s="17">
        <v>-6.6669000000000006E-2</v>
      </c>
      <c r="DV818" s="17">
        <v>-4.3372300000000003E-2</v>
      </c>
      <c r="DW818" s="17">
        <v>-5.4472000000000001E-3</v>
      </c>
      <c r="DX818" s="17">
        <v>1.0699800000000001E-2</v>
      </c>
      <c r="DY818" s="17">
        <v>1.0513399999999999E-2</v>
      </c>
      <c r="DZ818" s="17">
        <v>1.0713E-2</v>
      </c>
      <c r="EA818" s="17">
        <v>8.5845000000000001E-3</v>
      </c>
      <c r="EB818" s="17">
        <v>1.16642E-2</v>
      </c>
      <c r="EC818" s="17">
        <v>3.50742E-2</v>
      </c>
      <c r="ED818" s="17">
        <v>1.6210700000000001E-2</v>
      </c>
      <c r="EE818" s="17">
        <v>1.5426999999999999E-3</v>
      </c>
      <c r="EF818" s="17">
        <v>3.2368000000000002E-3</v>
      </c>
      <c r="EG818" s="17">
        <v>-5.6510000000000002E-4</v>
      </c>
      <c r="EH818" s="17">
        <v>-1.44881E-2</v>
      </c>
      <c r="EI818" s="17">
        <v>-1.0279099999999999E-2</v>
      </c>
      <c r="EJ818" s="17">
        <v>-1.21803E-2</v>
      </c>
      <c r="EK818" s="17">
        <v>-2.7931299999999999E-2</v>
      </c>
      <c r="EL818" s="17">
        <v>-5.7275699999999999E-2</v>
      </c>
      <c r="EM818" s="17">
        <v>0.2680997</v>
      </c>
      <c r="EN818" s="17">
        <v>0.22430420000000001</v>
      </c>
      <c r="EO818" s="17">
        <v>0.2199641</v>
      </c>
      <c r="EP818" s="17">
        <v>0.17159150000000001</v>
      </c>
      <c r="EQ818" s="17">
        <v>0.1182624</v>
      </c>
      <c r="ER818" s="17">
        <v>-8.4463399999999994E-2</v>
      </c>
      <c r="ES818" s="17">
        <v>-4.6335000000000001E-2</v>
      </c>
      <c r="ET818" s="17">
        <v>-2.5304699999999999E-2</v>
      </c>
      <c r="EU818" s="17">
        <v>80.077870000000004</v>
      </c>
      <c r="EV818" s="17">
        <v>79.087429999999998</v>
      </c>
      <c r="EW818" s="17">
        <v>77.773219999999995</v>
      </c>
      <c r="EX818" s="17">
        <v>77.390709999999999</v>
      </c>
      <c r="EY818" s="17">
        <v>77.318309999999997</v>
      </c>
      <c r="EZ818" s="17">
        <v>76.711749999999995</v>
      </c>
      <c r="FA818" s="17">
        <v>76.474040000000002</v>
      </c>
      <c r="FB818" s="17">
        <v>76.935789999999997</v>
      </c>
      <c r="FC818" s="17">
        <v>81.053280000000001</v>
      </c>
      <c r="FD818" s="17">
        <v>86.74727</v>
      </c>
      <c r="FE818" s="17">
        <v>89.274590000000003</v>
      </c>
      <c r="FF818" s="17">
        <v>91.020489999999995</v>
      </c>
      <c r="FG818" s="17">
        <v>92.338800000000006</v>
      </c>
      <c r="FH818" s="17">
        <v>92.120220000000003</v>
      </c>
      <c r="FI818" s="17">
        <v>92.187160000000006</v>
      </c>
      <c r="FJ818" s="17">
        <v>92.975409999999997</v>
      </c>
      <c r="FK818" s="17">
        <v>92.03689</v>
      </c>
      <c r="FL818" s="17">
        <v>90.778689999999997</v>
      </c>
      <c r="FM818" s="17">
        <v>88.734970000000004</v>
      </c>
      <c r="FN818" s="17">
        <v>84.692620000000005</v>
      </c>
      <c r="FO818" s="17">
        <v>81.989069999999998</v>
      </c>
      <c r="FP818" s="17">
        <v>80.78416</v>
      </c>
      <c r="FQ818" s="17">
        <v>80.15164</v>
      </c>
      <c r="FR818" s="17">
        <v>79.168030000000002</v>
      </c>
      <c r="FS818" s="17">
        <v>0.36508220000000002</v>
      </c>
      <c r="FT818" s="17"/>
      <c r="FU818" s="17">
        <v>2.2694499999999999E-2</v>
      </c>
      <c r="FW818" s="17"/>
      <c r="HY818" s="62"/>
      <c r="IA818" s="62"/>
    </row>
    <row r="819" spans="1:235" x14ac:dyDescent="0.25">
      <c r="A819" t="s">
        <v>227</v>
      </c>
      <c r="B819" t="s">
        <v>0</v>
      </c>
      <c r="C819" t="s">
        <v>283</v>
      </c>
      <c r="D819" s="63" t="s">
        <v>263</v>
      </c>
      <c r="E819" t="s">
        <v>220</v>
      </c>
      <c r="F819" s="17">
        <v>158</v>
      </c>
      <c r="G819" s="17">
        <v>0.22633420000000001</v>
      </c>
      <c r="H819" s="17">
        <v>0.2132491</v>
      </c>
      <c r="I819" s="17">
        <v>0.18845870000000001</v>
      </c>
      <c r="J819" s="17">
        <v>0.1758509</v>
      </c>
      <c r="K819" s="17">
        <v>0.1522482</v>
      </c>
      <c r="L819" s="17">
        <v>0.14498820000000001</v>
      </c>
      <c r="M819" s="17">
        <v>0.14950550000000001</v>
      </c>
      <c r="N819" s="17">
        <v>0.14856949999999999</v>
      </c>
      <c r="O819" s="17">
        <v>0.16700110000000001</v>
      </c>
      <c r="P819" s="17">
        <v>0.21251490000000001</v>
      </c>
      <c r="Q819" s="17">
        <v>0.24381990000000001</v>
      </c>
      <c r="R819" s="17">
        <v>0.2815607</v>
      </c>
      <c r="S819" s="17">
        <v>0.31818610000000003</v>
      </c>
      <c r="T819" s="17">
        <v>0.34480470000000002</v>
      </c>
      <c r="U819" s="17">
        <v>0.34486309999999998</v>
      </c>
      <c r="V819" s="17">
        <v>0.35341640000000002</v>
      </c>
      <c r="W819" s="17">
        <v>0.32091920000000002</v>
      </c>
      <c r="X819" s="17">
        <v>0.31645800000000002</v>
      </c>
      <c r="Y819" s="17">
        <v>0.2968345</v>
      </c>
      <c r="Z819" s="17">
        <v>0.27463870000000001</v>
      </c>
      <c r="AA819" s="17">
        <v>0.30232629999999999</v>
      </c>
      <c r="AB819" s="17">
        <v>0.3103553</v>
      </c>
      <c r="AC819" s="17">
        <v>0.27355580000000002</v>
      </c>
      <c r="AD819" s="17">
        <v>0.2374742</v>
      </c>
      <c r="AE819" s="17">
        <v>-3.11419E-2</v>
      </c>
      <c r="AF819" s="17">
        <v>-1.78619E-2</v>
      </c>
      <c r="AG819" s="17">
        <v>-2.0541799999999999E-2</v>
      </c>
      <c r="AH819" s="17">
        <v>-1.47928E-2</v>
      </c>
      <c r="AI819" s="17">
        <v>-2.0480100000000001E-2</v>
      </c>
      <c r="AJ819" s="17">
        <v>-1.94176E-2</v>
      </c>
      <c r="AK819" s="17">
        <v>-7.3020000000000003E-3</v>
      </c>
      <c r="AL819" s="17">
        <v>-2.8643499999999999E-2</v>
      </c>
      <c r="AM819" s="17">
        <v>-5.5215599999999997E-2</v>
      </c>
      <c r="AN819" s="17">
        <v>-6.09455E-2</v>
      </c>
      <c r="AO819" s="17">
        <v>-6.3095600000000002E-2</v>
      </c>
      <c r="AP819" s="17">
        <v>-6.0312499999999998E-2</v>
      </c>
      <c r="AQ819" s="17">
        <v>-5.0162100000000001E-2</v>
      </c>
      <c r="AR819" s="17">
        <v>-6.7743700000000004E-2</v>
      </c>
      <c r="AS819" s="17">
        <v>-8.5461099999999998E-2</v>
      </c>
      <c r="AT819" s="17">
        <v>-0.1057985</v>
      </c>
      <c r="AU819" s="17">
        <v>7.8628000000000003E-2</v>
      </c>
      <c r="AV819" s="17">
        <v>5.9065300000000001E-2</v>
      </c>
      <c r="AW819" s="17">
        <v>5.6429100000000003E-2</v>
      </c>
      <c r="AX819" s="17">
        <v>3.7945399999999997E-2</v>
      </c>
      <c r="AY819" s="17">
        <v>4.2569000000000001E-3</v>
      </c>
      <c r="AZ819" s="17">
        <v>-8.9253200000000005E-2</v>
      </c>
      <c r="BA819" s="17">
        <v>-6.7798499999999998E-2</v>
      </c>
      <c r="BB819" s="17">
        <v>-4.7666899999999998E-2</v>
      </c>
      <c r="BC819" s="17">
        <v>-1.89537E-2</v>
      </c>
      <c r="BD819" s="17">
        <v>-6.1656999999999997E-3</v>
      </c>
      <c r="BE819" s="17">
        <v>-8.1346999999999999E-3</v>
      </c>
      <c r="BF819" s="17">
        <v>-3.2285999999999999E-3</v>
      </c>
      <c r="BG819" s="17">
        <v>-1.08191E-2</v>
      </c>
      <c r="BH819" s="17">
        <v>-1.1337699999999999E-2</v>
      </c>
      <c r="BI819" s="17">
        <v>-1.796E-4</v>
      </c>
      <c r="BJ819" s="17">
        <v>-2.0447900000000001E-2</v>
      </c>
      <c r="BK819" s="17">
        <v>-4.5124600000000001E-2</v>
      </c>
      <c r="BL819" s="17">
        <v>-4.8711999999999998E-2</v>
      </c>
      <c r="BM819" s="17">
        <v>-4.8057299999999997E-2</v>
      </c>
      <c r="BN819" s="17">
        <v>-4.32489E-2</v>
      </c>
      <c r="BO819" s="17">
        <v>-3.2611599999999998E-2</v>
      </c>
      <c r="BP819" s="17">
        <v>-4.8952599999999999E-2</v>
      </c>
      <c r="BQ819" s="17">
        <v>-6.6128900000000004E-2</v>
      </c>
      <c r="BR819" s="17">
        <v>-8.7064799999999998E-2</v>
      </c>
      <c r="BS819" s="17">
        <v>9.4009800000000004E-2</v>
      </c>
      <c r="BT819" s="17">
        <v>7.3080199999999998E-2</v>
      </c>
      <c r="BU819" s="17">
        <v>7.0562E-2</v>
      </c>
      <c r="BV819" s="17">
        <v>4.9756700000000001E-2</v>
      </c>
      <c r="BW819" s="17">
        <v>1.75189E-2</v>
      </c>
      <c r="BX819" s="17">
        <v>-7.3328299999999999E-2</v>
      </c>
      <c r="BY819" s="17">
        <v>-5.4644400000000003E-2</v>
      </c>
      <c r="BZ819" s="17">
        <v>-3.61246E-2</v>
      </c>
      <c r="CA819" s="17">
        <v>-1.0512199999999999E-2</v>
      </c>
      <c r="CB819" s="17">
        <v>1.9350000000000001E-3</v>
      </c>
      <c r="CC819" s="17">
        <v>4.5849999999999998E-4</v>
      </c>
      <c r="CD819" s="17">
        <v>4.7808E-3</v>
      </c>
      <c r="CE819" s="17">
        <v>-4.1279000000000003E-3</v>
      </c>
      <c r="CF819" s="17">
        <v>-5.7416000000000003E-3</v>
      </c>
      <c r="CG819" s="17">
        <v>4.7533000000000002E-3</v>
      </c>
      <c r="CH819" s="17">
        <v>-1.47717E-2</v>
      </c>
      <c r="CI819" s="17">
        <v>-3.8135500000000003E-2</v>
      </c>
      <c r="CJ819" s="17">
        <v>-4.02391E-2</v>
      </c>
      <c r="CK819" s="17">
        <v>-3.7641800000000003E-2</v>
      </c>
      <c r="CL819" s="17">
        <v>-3.1430699999999999E-2</v>
      </c>
      <c r="CM819" s="17">
        <v>-2.0456100000000001E-2</v>
      </c>
      <c r="CN819" s="17">
        <v>-3.5937900000000002E-2</v>
      </c>
      <c r="CO819" s="17">
        <v>-5.2739500000000002E-2</v>
      </c>
      <c r="CP819" s="17">
        <v>-7.40899E-2</v>
      </c>
      <c r="CQ819" s="17">
        <v>0.1046632</v>
      </c>
      <c r="CR819" s="17">
        <v>8.2786999999999999E-2</v>
      </c>
      <c r="CS819" s="17">
        <v>8.0350400000000002E-2</v>
      </c>
      <c r="CT819" s="17">
        <v>5.7937299999999997E-2</v>
      </c>
      <c r="CU819" s="17">
        <v>2.6703999999999999E-2</v>
      </c>
      <c r="CV819" s="17">
        <v>-6.2298699999999999E-2</v>
      </c>
      <c r="CW819" s="17">
        <v>-4.5533900000000002E-2</v>
      </c>
      <c r="CX819" s="17">
        <v>-2.81304E-2</v>
      </c>
      <c r="CY819" s="17">
        <v>-2.0707E-3</v>
      </c>
      <c r="CZ819" s="17">
        <v>1.0035799999999999E-2</v>
      </c>
      <c r="DA819" s="17">
        <v>9.0515999999999999E-3</v>
      </c>
      <c r="DB819" s="17">
        <v>1.27901E-2</v>
      </c>
      <c r="DC819" s="17">
        <v>2.5633000000000001E-3</v>
      </c>
      <c r="DD819" s="17">
        <v>-1.4550000000000001E-4</v>
      </c>
      <c r="DE819" s="17">
        <v>9.6862000000000007E-3</v>
      </c>
      <c r="DF819" s="17">
        <v>-9.0954999999999994E-3</v>
      </c>
      <c r="DG819" s="17">
        <v>-3.1146500000000001E-2</v>
      </c>
      <c r="DH819" s="17">
        <v>-3.1766099999999999E-2</v>
      </c>
      <c r="DI819" s="17">
        <v>-2.7226299999999998E-2</v>
      </c>
      <c r="DJ819" s="17">
        <v>-1.9612500000000001E-2</v>
      </c>
      <c r="DK819" s="17">
        <v>-8.3006999999999994E-3</v>
      </c>
      <c r="DL819" s="17">
        <v>-2.2923300000000001E-2</v>
      </c>
      <c r="DM819" s="17">
        <v>-3.9350200000000002E-2</v>
      </c>
      <c r="DN819" s="17">
        <v>-6.1115000000000003E-2</v>
      </c>
      <c r="DO819" s="17">
        <v>0.11531660000000001</v>
      </c>
      <c r="DP819" s="17">
        <v>9.2493699999999998E-2</v>
      </c>
      <c r="DQ819" s="17">
        <v>9.0138800000000005E-2</v>
      </c>
      <c r="DR819" s="17">
        <v>6.6117800000000004E-2</v>
      </c>
      <c r="DS819" s="17">
        <v>3.5889200000000003E-2</v>
      </c>
      <c r="DT819" s="17">
        <v>-5.1269099999999998E-2</v>
      </c>
      <c r="DU819" s="17">
        <v>-3.6423499999999998E-2</v>
      </c>
      <c r="DV819" s="17">
        <v>-2.0136299999999999E-2</v>
      </c>
      <c r="DW819" s="17">
        <v>1.01175E-2</v>
      </c>
      <c r="DX819" s="17">
        <v>2.1732000000000001E-2</v>
      </c>
      <c r="DY819" s="17">
        <v>2.14588E-2</v>
      </c>
      <c r="DZ819" s="17">
        <v>2.4354399999999998E-2</v>
      </c>
      <c r="EA819" s="17">
        <v>1.22243E-2</v>
      </c>
      <c r="EB819" s="17">
        <v>7.9343999999999994E-3</v>
      </c>
      <c r="EC819" s="17">
        <v>1.68086E-2</v>
      </c>
      <c r="ED819" s="17">
        <v>-8.9999999999999998E-4</v>
      </c>
      <c r="EE819" s="17">
        <v>-2.1055399999999998E-2</v>
      </c>
      <c r="EF819" s="17">
        <v>-1.9532600000000001E-2</v>
      </c>
      <c r="EG819" s="17">
        <v>-1.21879E-2</v>
      </c>
      <c r="EH819" s="17">
        <v>-2.5489000000000002E-3</v>
      </c>
      <c r="EI819" s="17">
        <v>9.2499000000000001E-3</v>
      </c>
      <c r="EJ819" s="17">
        <v>-4.1321999999999999E-3</v>
      </c>
      <c r="EK819" s="17">
        <v>-2.0018000000000001E-2</v>
      </c>
      <c r="EL819" s="17">
        <v>-4.2381299999999997E-2</v>
      </c>
      <c r="EM819" s="17">
        <v>0.13069839999999999</v>
      </c>
      <c r="EN819" s="17">
        <v>0.1065087</v>
      </c>
      <c r="EO819" s="17">
        <v>0.10427160000000001</v>
      </c>
      <c r="EP819" s="17">
        <v>7.7929100000000001E-2</v>
      </c>
      <c r="EQ819" s="17">
        <v>4.9151100000000003E-2</v>
      </c>
      <c r="ER819" s="17">
        <v>-3.5344199999999999E-2</v>
      </c>
      <c r="ES819" s="17">
        <v>-2.3269399999999999E-2</v>
      </c>
      <c r="ET819" s="17">
        <v>-8.5938999999999998E-3</v>
      </c>
      <c r="EU819" s="17">
        <v>79.280559999999994</v>
      </c>
      <c r="EV819" s="17">
        <v>78.588890000000006</v>
      </c>
      <c r="EW819" s="17">
        <v>77.544439999999994</v>
      </c>
      <c r="EX819" s="17">
        <v>77.099999999999994</v>
      </c>
      <c r="EY819" s="17">
        <v>76.886110000000002</v>
      </c>
      <c r="EZ819" s="17">
        <v>76.641670000000005</v>
      </c>
      <c r="FA819" s="17">
        <v>76.208340000000007</v>
      </c>
      <c r="FB819" s="17">
        <v>76.863889999999998</v>
      </c>
      <c r="FC819" s="17">
        <v>80.683329999999998</v>
      </c>
      <c r="FD819" s="17">
        <v>86.402780000000007</v>
      </c>
      <c r="FE819" s="17">
        <v>87.605549999999994</v>
      </c>
      <c r="FF819" s="17">
        <v>88.855549999999994</v>
      </c>
      <c r="FG819" s="17">
        <v>90.141670000000005</v>
      </c>
      <c r="FH819" s="17">
        <v>89.958340000000007</v>
      </c>
      <c r="FI819" s="17">
        <v>90.505549999999999</v>
      </c>
      <c r="FJ819" s="17">
        <v>91.283330000000007</v>
      </c>
      <c r="FK819" s="17">
        <v>90.583340000000007</v>
      </c>
      <c r="FL819" s="17">
        <v>89.361109999999996</v>
      </c>
      <c r="FM819" s="17">
        <v>87.169439999999994</v>
      </c>
      <c r="FN819" s="17">
        <v>83.455560000000006</v>
      </c>
      <c r="FO819" s="17">
        <v>81.302779999999998</v>
      </c>
      <c r="FP819" s="17">
        <v>80.294439999999994</v>
      </c>
      <c r="FQ819" s="17">
        <v>79.611109999999996</v>
      </c>
      <c r="FR819" s="17">
        <v>78.56944</v>
      </c>
      <c r="FS819" s="17">
        <v>0.17658470000000001</v>
      </c>
      <c r="FT819" s="17"/>
      <c r="FU819" s="17">
        <v>1.039E-2</v>
      </c>
      <c r="FW819" s="17"/>
      <c r="HY819" s="62"/>
    </row>
    <row r="820" spans="1:235" x14ac:dyDescent="0.25">
      <c r="A820" t="s">
        <v>227</v>
      </c>
      <c r="B820" t="s">
        <v>0</v>
      </c>
      <c r="C820" t="s">
        <v>283</v>
      </c>
      <c r="D820" s="63" t="s">
        <v>263</v>
      </c>
      <c r="E820" t="s">
        <v>221</v>
      </c>
      <c r="F820" s="17">
        <v>163</v>
      </c>
      <c r="G820" s="17">
        <v>0.26201089999999999</v>
      </c>
      <c r="H820" s="17">
        <v>0.2295247</v>
      </c>
      <c r="I820" s="17">
        <v>0.20110130000000001</v>
      </c>
      <c r="J820" s="17">
        <v>0.1840849</v>
      </c>
      <c r="K820" s="17">
        <v>0.17229439999999999</v>
      </c>
      <c r="L820" s="17">
        <v>0.16380939999999999</v>
      </c>
      <c r="M820" s="17">
        <v>0.1574805</v>
      </c>
      <c r="N820" s="17">
        <v>0.17667099999999999</v>
      </c>
      <c r="O820" s="17">
        <v>0.22134100000000001</v>
      </c>
      <c r="P820" s="17">
        <v>0.26774480000000001</v>
      </c>
      <c r="Q820" s="17">
        <v>0.30860209999999999</v>
      </c>
      <c r="R820" s="17">
        <v>0.33738469999999998</v>
      </c>
      <c r="S820" s="17">
        <v>0.37923279999999998</v>
      </c>
      <c r="T820" s="17">
        <v>0.4100394</v>
      </c>
      <c r="U820" s="17">
        <v>0.41754390000000002</v>
      </c>
      <c r="V820" s="17">
        <v>0.42740869999999997</v>
      </c>
      <c r="W820" s="17">
        <v>0.3929415</v>
      </c>
      <c r="X820" s="17">
        <v>0.38555010000000001</v>
      </c>
      <c r="Y820" s="17">
        <v>0.34851870000000001</v>
      </c>
      <c r="Z820" s="17">
        <v>0.33820329999999998</v>
      </c>
      <c r="AA820" s="17">
        <v>0.34438439999999998</v>
      </c>
      <c r="AB820" s="17">
        <v>0.3515839</v>
      </c>
      <c r="AC820" s="17">
        <v>0.32890540000000001</v>
      </c>
      <c r="AD820" s="17">
        <v>0.29955860000000001</v>
      </c>
      <c r="AE820" s="17">
        <v>-4.4557100000000002E-2</v>
      </c>
      <c r="AF820" s="17">
        <v>-3.6241200000000001E-2</v>
      </c>
      <c r="AG820" s="17">
        <v>-3.4126700000000003E-2</v>
      </c>
      <c r="AH820" s="17">
        <v>-3.3727100000000003E-2</v>
      </c>
      <c r="AI820" s="17">
        <v>-2.1223100000000002E-2</v>
      </c>
      <c r="AJ820" s="17">
        <v>-1.4561299999999999E-2</v>
      </c>
      <c r="AK820" s="17">
        <v>1.1156E-3</v>
      </c>
      <c r="AL820" s="17">
        <v>-2.4152000000000002E-3</v>
      </c>
      <c r="AM820" s="17">
        <v>-4.2893999999999996E-3</v>
      </c>
      <c r="AN820" s="17">
        <v>-8.0665000000000008E-3</v>
      </c>
      <c r="AO820" s="17">
        <v>-2.28293E-2</v>
      </c>
      <c r="AP820" s="17">
        <v>-5.07383E-2</v>
      </c>
      <c r="AQ820" s="17">
        <v>-6.1400000000000003E-2</v>
      </c>
      <c r="AR820" s="17">
        <v>-5.2710800000000002E-2</v>
      </c>
      <c r="AS820" s="17">
        <v>-5.5437100000000003E-2</v>
      </c>
      <c r="AT820" s="17">
        <v>-6.56524E-2</v>
      </c>
      <c r="AU820" s="17">
        <v>9.2748200000000003E-2</v>
      </c>
      <c r="AV820" s="17">
        <v>7.1165599999999996E-2</v>
      </c>
      <c r="AW820" s="17">
        <v>7.5640299999999994E-2</v>
      </c>
      <c r="AX820" s="17">
        <v>6.0016600000000003E-2</v>
      </c>
      <c r="AY820" s="17">
        <v>3.70797E-2</v>
      </c>
      <c r="AZ820" s="17">
        <v>-8.7792999999999996E-2</v>
      </c>
      <c r="BA820" s="17">
        <v>-6.1020900000000003E-2</v>
      </c>
      <c r="BB820" s="17">
        <v>-5.0812000000000003E-2</v>
      </c>
      <c r="BC820" s="17">
        <v>-3.2516200000000002E-2</v>
      </c>
      <c r="BD820" s="17">
        <v>-2.5595400000000001E-2</v>
      </c>
      <c r="BE820" s="17">
        <v>-2.4110900000000001E-2</v>
      </c>
      <c r="BF820" s="17">
        <v>-2.4958399999999999E-2</v>
      </c>
      <c r="BG820" s="17">
        <v>-1.3588299999999999E-2</v>
      </c>
      <c r="BH820" s="17">
        <v>-6.8897999999999997E-3</v>
      </c>
      <c r="BI820" s="17">
        <v>8.2261999999999995E-3</v>
      </c>
      <c r="BJ820" s="17">
        <v>5.6933000000000001E-3</v>
      </c>
      <c r="BK820" s="17">
        <v>6.6794000000000003E-3</v>
      </c>
      <c r="BL820" s="17">
        <v>4.6750999999999997E-3</v>
      </c>
      <c r="BM820" s="17">
        <v>-8.3333999999999995E-3</v>
      </c>
      <c r="BN820" s="17">
        <v>-3.4366300000000002E-2</v>
      </c>
      <c r="BO820" s="17">
        <v>-4.3897199999999997E-2</v>
      </c>
      <c r="BP820" s="17">
        <v>-3.4008999999999998E-2</v>
      </c>
      <c r="BQ820" s="17">
        <v>-3.5653499999999998E-2</v>
      </c>
      <c r="BR820" s="17">
        <v>-4.4826299999999999E-2</v>
      </c>
      <c r="BS820" s="17">
        <v>0.11052099999999999</v>
      </c>
      <c r="BT820" s="17">
        <v>8.9371300000000001E-2</v>
      </c>
      <c r="BU820" s="17">
        <v>9.1677800000000004E-2</v>
      </c>
      <c r="BV820" s="17">
        <v>7.3453500000000005E-2</v>
      </c>
      <c r="BW820" s="17">
        <v>5.03182E-2</v>
      </c>
      <c r="BX820" s="17">
        <v>-7.1587499999999998E-2</v>
      </c>
      <c r="BY820" s="17">
        <v>-4.5611800000000001E-2</v>
      </c>
      <c r="BZ820" s="17">
        <v>-3.70855E-2</v>
      </c>
      <c r="CA820" s="17">
        <v>-2.4176799999999998E-2</v>
      </c>
      <c r="CB820" s="17">
        <v>-1.8222100000000001E-2</v>
      </c>
      <c r="CC820" s="17">
        <v>-1.7174100000000001E-2</v>
      </c>
      <c r="CD820" s="17">
        <v>-1.8885200000000001E-2</v>
      </c>
      <c r="CE820" s="17">
        <v>-8.3003999999999994E-3</v>
      </c>
      <c r="CF820" s="17">
        <v>-1.5765E-3</v>
      </c>
      <c r="CG820" s="17">
        <v>1.3150999999999999E-2</v>
      </c>
      <c r="CH820" s="17">
        <v>1.13092E-2</v>
      </c>
      <c r="CI820" s="17">
        <v>1.42763E-2</v>
      </c>
      <c r="CJ820" s="17">
        <v>1.34999E-2</v>
      </c>
      <c r="CK820" s="17">
        <v>1.7064000000000001E-3</v>
      </c>
      <c r="CL820" s="17">
        <v>-2.3027100000000002E-2</v>
      </c>
      <c r="CM820" s="17">
        <v>-3.1774799999999999E-2</v>
      </c>
      <c r="CN820" s="17">
        <v>-2.1056100000000001E-2</v>
      </c>
      <c r="CO820" s="17">
        <v>-2.1951499999999999E-2</v>
      </c>
      <c r="CP820" s="17">
        <v>-3.04023E-2</v>
      </c>
      <c r="CQ820" s="17">
        <v>0.1228303</v>
      </c>
      <c r="CR820" s="17">
        <v>0.1019805</v>
      </c>
      <c r="CS820" s="17">
        <v>0.1027853</v>
      </c>
      <c r="CT820" s="17">
        <v>8.2759899999999997E-2</v>
      </c>
      <c r="CU820" s="17">
        <v>5.9487100000000001E-2</v>
      </c>
      <c r="CV820" s="17">
        <v>-6.03635E-2</v>
      </c>
      <c r="CW820" s="17">
        <v>-3.4939499999999998E-2</v>
      </c>
      <c r="CX820" s="17">
        <v>-2.7578499999999999E-2</v>
      </c>
      <c r="CY820" s="17">
        <v>-1.5837299999999999E-2</v>
      </c>
      <c r="CZ820" s="17">
        <v>-1.08489E-2</v>
      </c>
      <c r="DA820" s="17">
        <v>-1.02372E-2</v>
      </c>
      <c r="DB820" s="17">
        <v>-1.2812E-2</v>
      </c>
      <c r="DC820" s="17">
        <v>-3.0125E-3</v>
      </c>
      <c r="DD820" s="17">
        <v>3.7368000000000002E-3</v>
      </c>
      <c r="DE820" s="17">
        <v>1.80758E-2</v>
      </c>
      <c r="DF820" s="17">
        <v>1.6925099999999998E-2</v>
      </c>
      <c r="DG820" s="17">
        <v>2.1873199999999999E-2</v>
      </c>
      <c r="DH820" s="17">
        <v>2.23246E-2</v>
      </c>
      <c r="DI820" s="17">
        <v>1.17462E-2</v>
      </c>
      <c r="DJ820" s="17">
        <v>-1.1687899999999999E-2</v>
      </c>
      <c r="DK820" s="17">
        <v>-1.96524E-2</v>
      </c>
      <c r="DL820" s="17">
        <v>-8.1033000000000008E-3</v>
      </c>
      <c r="DM820" s="17">
        <v>-8.2494000000000005E-3</v>
      </c>
      <c r="DN820" s="17">
        <v>-1.5978200000000001E-2</v>
      </c>
      <c r="DO820" s="17">
        <v>0.1351397</v>
      </c>
      <c r="DP820" s="17">
        <v>0.1145897</v>
      </c>
      <c r="DQ820" s="17">
        <v>0.1138928</v>
      </c>
      <c r="DR820" s="17">
        <v>9.2066300000000004E-2</v>
      </c>
      <c r="DS820" s="17">
        <v>6.8655999999999995E-2</v>
      </c>
      <c r="DT820" s="17">
        <v>-4.9139599999999999E-2</v>
      </c>
      <c r="DU820" s="17">
        <v>-2.4267199999999999E-2</v>
      </c>
      <c r="DV820" s="17">
        <v>-1.8071500000000001E-2</v>
      </c>
      <c r="DW820" s="17">
        <v>-3.7964000000000001E-3</v>
      </c>
      <c r="DX820" s="17">
        <v>-2.03E-4</v>
      </c>
      <c r="DY820" s="17">
        <v>-2.2149999999999999E-4</v>
      </c>
      <c r="DZ820" s="17">
        <v>-4.0432000000000003E-3</v>
      </c>
      <c r="EA820" s="17">
        <v>4.6223000000000002E-3</v>
      </c>
      <c r="EB820" s="17">
        <v>1.1408400000000001E-2</v>
      </c>
      <c r="EC820" s="17">
        <v>2.5186400000000001E-2</v>
      </c>
      <c r="ED820" s="17">
        <v>2.50336E-2</v>
      </c>
      <c r="EE820" s="17">
        <v>3.2842000000000003E-2</v>
      </c>
      <c r="EF820" s="17">
        <v>3.5066199999999999E-2</v>
      </c>
      <c r="EG820" s="17">
        <v>2.6242100000000001E-2</v>
      </c>
      <c r="EH820" s="17">
        <v>4.6841000000000001E-3</v>
      </c>
      <c r="EI820" s="17">
        <v>-2.1496000000000002E-3</v>
      </c>
      <c r="EJ820" s="17">
        <v>1.05985E-2</v>
      </c>
      <c r="EK820" s="17">
        <v>1.15342E-2</v>
      </c>
      <c r="EL820" s="17">
        <v>4.8478999999999996E-3</v>
      </c>
      <c r="EM820" s="17">
        <v>0.15291250000000001</v>
      </c>
      <c r="EN820" s="17">
        <v>0.13279540000000001</v>
      </c>
      <c r="EO820" s="17">
        <v>0.1299303</v>
      </c>
      <c r="EP820" s="17">
        <v>0.10550320000000001</v>
      </c>
      <c r="EQ820" s="17">
        <v>8.1894499999999995E-2</v>
      </c>
      <c r="ER820" s="17">
        <v>-3.2934100000000001E-2</v>
      </c>
      <c r="ES820" s="17">
        <v>-8.8579999999999996E-3</v>
      </c>
      <c r="ET820" s="17">
        <v>-4.3449999999999999E-3</v>
      </c>
      <c r="EU820" s="17">
        <v>80.849459999999993</v>
      </c>
      <c r="EV820" s="17">
        <v>79.569890000000001</v>
      </c>
      <c r="EW820" s="17">
        <v>77.994619999999998</v>
      </c>
      <c r="EX820" s="17">
        <v>77.672039999999996</v>
      </c>
      <c r="EY820" s="17">
        <v>77.736559999999997</v>
      </c>
      <c r="EZ820" s="17">
        <v>76.779570000000007</v>
      </c>
      <c r="FA820" s="17">
        <v>76.731189999999998</v>
      </c>
      <c r="FB820" s="17">
        <v>77.005380000000002</v>
      </c>
      <c r="FC820" s="17">
        <v>81.411289999999994</v>
      </c>
      <c r="FD820" s="17">
        <v>87.080640000000002</v>
      </c>
      <c r="FE820" s="17">
        <v>90.889790000000005</v>
      </c>
      <c r="FF820" s="17">
        <v>93.115589999999997</v>
      </c>
      <c r="FG820" s="17">
        <v>94.465059999999994</v>
      </c>
      <c r="FH820" s="17">
        <v>94.212360000000004</v>
      </c>
      <c r="FI820" s="17">
        <v>93.814509999999999</v>
      </c>
      <c r="FJ820" s="17">
        <v>94.612899999999996</v>
      </c>
      <c r="FK820" s="17">
        <v>93.443550000000002</v>
      </c>
      <c r="FL820" s="17">
        <v>92.150540000000007</v>
      </c>
      <c r="FM820" s="17">
        <v>90.25</v>
      </c>
      <c r="FN820" s="17">
        <v>85.889790000000005</v>
      </c>
      <c r="FO820" s="17">
        <v>82.653229999999994</v>
      </c>
      <c r="FP820" s="17">
        <v>81.25806</v>
      </c>
      <c r="FQ820" s="17">
        <v>80.674729999999997</v>
      </c>
      <c r="FR820" s="17">
        <v>79.747309999999999</v>
      </c>
      <c r="FS820" s="17">
        <v>0.18963469999999999</v>
      </c>
      <c r="FT820" s="17"/>
      <c r="FU820" s="17">
        <v>1.30679E-2</v>
      </c>
      <c r="FW820" s="17"/>
    </row>
    <row r="821" spans="1:235" x14ac:dyDescent="0.25">
      <c r="A821" t="s">
        <v>227</v>
      </c>
      <c r="B821" t="s">
        <v>199</v>
      </c>
      <c r="C821" t="s">
        <v>268</v>
      </c>
      <c r="D821" s="63">
        <v>44807</v>
      </c>
      <c r="E821" t="s">
        <v>219</v>
      </c>
      <c r="F821" s="17">
        <v>15192</v>
      </c>
      <c r="G821" s="17">
        <v>1.332457</v>
      </c>
      <c r="H821" s="17">
        <v>1.212326</v>
      </c>
      <c r="I821" s="17">
        <v>1.1103749999999999</v>
      </c>
      <c r="J821" s="17">
        <v>1.033946</v>
      </c>
      <c r="K821" s="17">
        <v>0.95908150000000003</v>
      </c>
      <c r="L821" s="17">
        <v>0.9274173</v>
      </c>
      <c r="M821" s="17">
        <v>0.92107729999999999</v>
      </c>
      <c r="N821" s="17">
        <v>0.91502019999999995</v>
      </c>
      <c r="O821" s="17">
        <v>0.87353599999999998</v>
      </c>
      <c r="P821" s="17">
        <v>0.82348129999999997</v>
      </c>
      <c r="Q821" s="17">
        <v>0.88139149999999999</v>
      </c>
      <c r="R821" s="17">
        <v>0.93094659999999996</v>
      </c>
      <c r="S821" s="17">
        <v>1.045955</v>
      </c>
      <c r="T821" s="17">
        <v>1.255517</v>
      </c>
      <c r="U821" s="17">
        <v>1.4613510000000001</v>
      </c>
      <c r="V821" s="17">
        <v>1.743263</v>
      </c>
      <c r="W821" s="17">
        <v>1.893947</v>
      </c>
      <c r="X821" s="17">
        <v>2.1239240000000001</v>
      </c>
      <c r="Y821" s="17">
        <v>2.1604109999999999</v>
      </c>
      <c r="Z821" s="17">
        <v>2.1546319999999999</v>
      </c>
      <c r="AA821" s="17">
        <v>2.154045</v>
      </c>
      <c r="AB821" s="17">
        <v>2.1105109999999998</v>
      </c>
      <c r="AC821" s="17">
        <v>1.915405</v>
      </c>
      <c r="AD821" s="17">
        <v>1.7404230000000001</v>
      </c>
      <c r="AE821" s="17">
        <v>-7.6163800000000004E-2</v>
      </c>
      <c r="AF821" s="17">
        <v>-6.1905000000000002E-2</v>
      </c>
      <c r="AG821" s="17">
        <v>-5.6134499999999997E-2</v>
      </c>
      <c r="AH821" s="17">
        <v>-3.9773099999999999E-2</v>
      </c>
      <c r="AI821" s="17">
        <v>-3.9602400000000003E-2</v>
      </c>
      <c r="AJ821" s="17">
        <v>-2.93811E-2</v>
      </c>
      <c r="AK821" s="17">
        <v>-2.5754800000000001E-2</v>
      </c>
      <c r="AL821" s="17">
        <v>-2.1593399999999999E-2</v>
      </c>
      <c r="AM821" s="17">
        <v>-4.2664599999999997E-2</v>
      </c>
      <c r="AN821" s="17">
        <v>-6.7293199999999997E-2</v>
      </c>
      <c r="AO821" s="17">
        <v>-3.5816300000000002E-2</v>
      </c>
      <c r="AP821" s="17">
        <v>-7.7306899999999998E-2</v>
      </c>
      <c r="AQ821" s="17">
        <v>-7.7291799999999994E-2</v>
      </c>
      <c r="AR821" s="17">
        <v>-1.3073E-3</v>
      </c>
      <c r="AS821" s="17">
        <v>-1.3838E-2</v>
      </c>
      <c r="AT821" s="17">
        <v>1.35584E-2</v>
      </c>
      <c r="AU821" s="17">
        <v>0.20612710000000001</v>
      </c>
      <c r="AV821" s="17">
        <v>0.1981434</v>
      </c>
      <c r="AW821" s="17">
        <v>0.1114293</v>
      </c>
      <c r="AX821" s="17">
        <v>0.13012799999999999</v>
      </c>
      <c r="AY821" s="17">
        <v>0.1525107</v>
      </c>
      <c r="AZ821" s="17">
        <v>1.37506E-2</v>
      </c>
      <c r="BA821" s="17">
        <v>-7.7062199999999997E-2</v>
      </c>
      <c r="BB821" s="17">
        <v>-6.5426499999999999E-2</v>
      </c>
      <c r="BC821" s="17">
        <v>-6.2168099999999997E-2</v>
      </c>
      <c r="BD821" s="17">
        <v>-4.8618599999999998E-2</v>
      </c>
      <c r="BE821" s="17">
        <v>-4.3640199999999997E-2</v>
      </c>
      <c r="BF821" s="17">
        <v>-2.8396500000000002E-2</v>
      </c>
      <c r="BG821" s="17">
        <v>-2.9489100000000001E-2</v>
      </c>
      <c r="BH821" s="17">
        <v>-1.9774400000000001E-2</v>
      </c>
      <c r="BI821" s="17">
        <v>-1.6121900000000002E-2</v>
      </c>
      <c r="BJ821" s="17">
        <v>-1.0118500000000001E-2</v>
      </c>
      <c r="BK821" s="17">
        <v>-2.8285500000000002E-2</v>
      </c>
      <c r="BL821" s="17">
        <v>-4.94396E-2</v>
      </c>
      <c r="BM821" s="17">
        <v>-1.50809E-2</v>
      </c>
      <c r="BN821" s="17">
        <v>-5.4313699999999999E-2</v>
      </c>
      <c r="BO821" s="17">
        <v>-5.3246599999999998E-2</v>
      </c>
      <c r="BP821" s="17">
        <v>2.3532299999999999E-2</v>
      </c>
      <c r="BQ821" s="17">
        <v>1.18044E-2</v>
      </c>
      <c r="BR821" s="17">
        <v>3.9660899999999999E-2</v>
      </c>
      <c r="BS821" s="17">
        <v>0.23075109999999999</v>
      </c>
      <c r="BT821" s="17">
        <v>0.22294240000000001</v>
      </c>
      <c r="BU821" s="17">
        <v>0.1353077</v>
      </c>
      <c r="BV821" s="17">
        <v>0.15274850000000001</v>
      </c>
      <c r="BW821" s="17">
        <v>0.17420469999999999</v>
      </c>
      <c r="BX821" s="17">
        <v>3.50462E-2</v>
      </c>
      <c r="BY821" s="17">
        <v>-5.7055099999999997E-2</v>
      </c>
      <c r="BZ821" s="17">
        <v>-4.6897599999999998E-2</v>
      </c>
      <c r="CA821" s="17">
        <v>-5.2474699999999999E-2</v>
      </c>
      <c r="CB821" s="17">
        <v>-3.94165E-2</v>
      </c>
      <c r="CC821" s="17">
        <v>-3.4986700000000003E-2</v>
      </c>
      <c r="CD821" s="17">
        <v>-2.0517000000000001E-2</v>
      </c>
      <c r="CE821" s="17">
        <v>-2.24847E-2</v>
      </c>
      <c r="CF821" s="17">
        <v>-1.31208E-2</v>
      </c>
      <c r="CG821" s="17">
        <v>-9.4502000000000006E-3</v>
      </c>
      <c r="CH821" s="17">
        <v>-2.1710000000000002E-3</v>
      </c>
      <c r="CI821" s="17">
        <v>-1.8326599999999998E-2</v>
      </c>
      <c r="CJ821" s="17">
        <v>-3.7074299999999998E-2</v>
      </c>
      <c r="CK821" s="17">
        <v>-7.1969999999999998E-4</v>
      </c>
      <c r="CL821" s="17">
        <v>-3.8388699999999998E-2</v>
      </c>
      <c r="CM821" s="17">
        <v>-3.6593000000000001E-2</v>
      </c>
      <c r="CN821" s="17">
        <v>4.0736099999999997E-2</v>
      </c>
      <c r="CO821" s="17">
        <v>2.9564199999999999E-2</v>
      </c>
      <c r="CP821" s="17">
        <v>5.77393E-2</v>
      </c>
      <c r="CQ821" s="17">
        <v>0.24780550000000001</v>
      </c>
      <c r="CR821" s="17">
        <v>0.2401182</v>
      </c>
      <c r="CS821" s="17">
        <v>0.1518457</v>
      </c>
      <c r="CT821" s="17">
        <v>0.16841539999999999</v>
      </c>
      <c r="CU821" s="17">
        <v>0.1892298</v>
      </c>
      <c r="CV821" s="17">
        <v>4.9795499999999999E-2</v>
      </c>
      <c r="CW821" s="17">
        <v>-4.3198300000000002E-2</v>
      </c>
      <c r="CX821" s="17">
        <v>-3.4064499999999998E-2</v>
      </c>
      <c r="CY821" s="17">
        <v>-4.2781399999999997E-2</v>
      </c>
      <c r="CZ821" s="17">
        <v>-3.0214399999999999E-2</v>
      </c>
      <c r="DA821" s="17">
        <v>-2.63333E-2</v>
      </c>
      <c r="DB821" s="17">
        <v>-1.2637499999999999E-2</v>
      </c>
      <c r="DC821" s="17">
        <v>-1.5480300000000001E-2</v>
      </c>
      <c r="DD821" s="17">
        <v>-6.4672999999999996E-3</v>
      </c>
      <c r="DE821" s="17">
        <v>-2.7785000000000002E-3</v>
      </c>
      <c r="DF821" s="17">
        <v>5.7765000000000004E-3</v>
      </c>
      <c r="DG821" s="17">
        <v>-8.3677000000000005E-3</v>
      </c>
      <c r="DH821" s="17">
        <v>-2.4708899999999999E-2</v>
      </c>
      <c r="DI821" s="17">
        <v>1.3641500000000001E-2</v>
      </c>
      <c r="DJ821" s="17">
        <v>-2.24637E-2</v>
      </c>
      <c r="DK821" s="17">
        <v>-1.99393E-2</v>
      </c>
      <c r="DL821" s="17">
        <v>5.7939900000000003E-2</v>
      </c>
      <c r="DM821" s="17">
        <v>4.7323999999999998E-2</v>
      </c>
      <c r="DN821" s="17">
        <v>7.5817800000000005E-2</v>
      </c>
      <c r="DO821" s="17">
        <v>0.26485999999999998</v>
      </c>
      <c r="DP821" s="17">
        <v>0.25729390000000002</v>
      </c>
      <c r="DQ821" s="17">
        <v>0.1683838</v>
      </c>
      <c r="DR821" s="17">
        <v>0.1840823</v>
      </c>
      <c r="DS821" s="17">
        <v>0.20425499999999999</v>
      </c>
      <c r="DT821" s="17">
        <v>6.4544799999999999E-2</v>
      </c>
      <c r="DU821" s="17">
        <v>-2.93415E-2</v>
      </c>
      <c r="DV821" s="17">
        <v>-2.1231400000000001E-2</v>
      </c>
      <c r="DW821" s="17">
        <v>-2.8785700000000001E-2</v>
      </c>
      <c r="DX821" s="17">
        <v>-1.6928100000000001E-2</v>
      </c>
      <c r="DY821" s="17">
        <v>-1.3839000000000001E-2</v>
      </c>
      <c r="DZ821" s="17">
        <v>-1.2608999999999999E-3</v>
      </c>
      <c r="EA821" s="17">
        <v>-5.3670000000000002E-3</v>
      </c>
      <c r="EB821" s="17">
        <v>3.1394000000000001E-3</v>
      </c>
      <c r="EC821" s="17">
        <v>6.8544000000000001E-3</v>
      </c>
      <c r="ED821" s="17">
        <v>1.72514E-2</v>
      </c>
      <c r="EE821" s="17">
        <v>6.0114000000000001E-3</v>
      </c>
      <c r="EF821" s="17">
        <v>-6.8552999999999999E-3</v>
      </c>
      <c r="EG821" s="17">
        <v>3.4376799999999999E-2</v>
      </c>
      <c r="EH821" s="17">
        <v>5.2950000000000002E-4</v>
      </c>
      <c r="EI821" s="17">
        <v>4.1057999999999997E-3</v>
      </c>
      <c r="EJ821" s="17">
        <v>8.2779400000000003E-2</v>
      </c>
      <c r="EK821" s="17">
        <v>7.2966299999999998E-2</v>
      </c>
      <c r="EL821" s="17">
        <v>0.10192030000000001</v>
      </c>
      <c r="EM821" s="17">
        <v>0.28948400000000002</v>
      </c>
      <c r="EN821" s="17">
        <v>0.28209289999999998</v>
      </c>
      <c r="EO821" s="17">
        <v>0.19226209999999999</v>
      </c>
      <c r="EP821" s="17">
        <v>0.20670279999999999</v>
      </c>
      <c r="EQ821" s="17">
        <v>0.22594890000000001</v>
      </c>
      <c r="ER821" s="17">
        <v>8.58405E-2</v>
      </c>
      <c r="ES821" s="17">
        <v>-9.3343999999999996E-3</v>
      </c>
      <c r="ET821" s="17">
        <v>-2.7024000000000002E-3</v>
      </c>
      <c r="EU821" s="17">
        <v>76.810820000000007</v>
      </c>
      <c r="EV821" s="17">
        <v>75.911270000000002</v>
      </c>
      <c r="EW821" s="17">
        <v>75.806790000000007</v>
      </c>
      <c r="EX821" s="17">
        <v>75.565629999999999</v>
      </c>
      <c r="EY821" s="17">
        <v>75.887770000000003</v>
      </c>
      <c r="EZ821" s="17">
        <v>74.714550000000003</v>
      </c>
      <c r="FA821" s="17">
        <v>74.355000000000004</v>
      </c>
      <c r="FB821" s="17">
        <v>74.989140000000006</v>
      </c>
      <c r="FC821" s="17">
        <v>80.008769999999998</v>
      </c>
      <c r="FD821" s="17">
        <v>86.878469999999993</v>
      </c>
      <c r="FE821" s="17">
        <v>91.995450000000005</v>
      </c>
      <c r="FF821" s="17">
        <v>93.730500000000006</v>
      </c>
      <c r="FG821" s="17">
        <v>95.295689999999993</v>
      </c>
      <c r="FH821" s="17">
        <v>95.886669999999995</v>
      </c>
      <c r="FI821" s="17">
        <v>96.064279999999997</v>
      </c>
      <c r="FJ821" s="17">
        <v>96.147329999999997</v>
      </c>
      <c r="FK821" s="17">
        <v>95.016390000000001</v>
      </c>
      <c r="FL821" s="17">
        <v>93.773340000000005</v>
      </c>
      <c r="FM821" s="17">
        <v>91.816800000000001</v>
      </c>
      <c r="FN821" s="17">
        <v>88.397729999999996</v>
      </c>
      <c r="FO821" s="17">
        <v>86.102670000000003</v>
      </c>
      <c r="FP821" s="17">
        <v>85.300370000000001</v>
      </c>
      <c r="FQ821" s="17">
        <v>85.996700000000004</v>
      </c>
      <c r="FR821" s="17">
        <v>85.3934</v>
      </c>
      <c r="FS821" s="17">
        <v>0.36062499999999997</v>
      </c>
      <c r="FT821" s="17"/>
      <c r="FU821" s="17">
        <v>2.6140699999999999E-2</v>
      </c>
      <c r="FW821" s="17"/>
      <c r="HY821" s="62"/>
      <c r="IA821" s="62"/>
    </row>
    <row r="822" spans="1:235" x14ac:dyDescent="0.25">
      <c r="A822" t="s">
        <v>227</v>
      </c>
      <c r="B822" t="s">
        <v>199</v>
      </c>
      <c r="C822" t="s">
        <v>268</v>
      </c>
      <c r="D822" s="63">
        <v>44807</v>
      </c>
      <c r="E822" t="s">
        <v>220</v>
      </c>
      <c r="F822" s="17">
        <v>7596</v>
      </c>
      <c r="G822" s="17">
        <v>1.1874450000000001</v>
      </c>
      <c r="H822" s="17">
        <v>1.0767899999999999</v>
      </c>
      <c r="I822" s="17">
        <v>0.99513160000000001</v>
      </c>
      <c r="J822" s="17">
        <v>0.93253059999999999</v>
      </c>
      <c r="K822" s="17">
        <v>0.86102529999999999</v>
      </c>
      <c r="L822" s="17">
        <v>0.8193357</v>
      </c>
      <c r="M822" s="17">
        <v>0.81982200000000005</v>
      </c>
      <c r="N822" s="17">
        <v>0.82410470000000002</v>
      </c>
      <c r="O822" s="17">
        <v>0.79501140000000003</v>
      </c>
      <c r="P822" s="17">
        <v>0.73911919999999998</v>
      </c>
      <c r="Q822" s="17">
        <v>0.78231260000000002</v>
      </c>
      <c r="R822" s="17">
        <v>0.82474979999999998</v>
      </c>
      <c r="S822" s="17">
        <v>0.90707369999999998</v>
      </c>
      <c r="T822" s="17">
        <v>1.1143890000000001</v>
      </c>
      <c r="U822" s="17">
        <v>1.3078460000000001</v>
      </c>
      <c r="V822" s="17">
        <v>1.5466610000000001</v>
      </c>
      <c r="W822" s="17">
        <v>1.6587769999999999</v>
      </c>
      <c r="X822" s="17">
        <v>1.8653249999999999</v>
      </c>
      <c r="Y822" s="17">
        <v>1.91367</v>
      </c>
      <c r="Z822" s="17">
        <v>1.858581</v>
      </c>
      <c r="AA822" s="17">
        <v>1.863321</v>
      </c>
      <c r="AB822" s="17">
        <v>1.853162</v>
      </c>
      <c r="AC822" s="17">
        <v>1.6699919999999999</v>
      </c>
      <c r="AD822" s="17">
        <v>1.532565</v>
      </c>
      <c r="AE822" s="17">
        <v>-6.0706799999999998E-2</v>
      </c>
      <c r="AF822" s="17">
        <v>-5.8423099999999999E-2</v>
      </c>
      <c r="AG822" s="17">
        <v>-5.5864200000000003E-2</v>
      </c>
      <c r="AH822" s="17">
        <v>-3.21105E-2</v>
      </c>
      <c r="AI822" s="17">
        <v>-4.1275600000000003E-2</v>
      </c>
      <c r="AJ822" s="17">
        <v>-3.1880100000000001E-2</v>
      </c>
      <c r="AK822" s="17">
        <v>-1.9092100000000001E-2</v>
      </c>
      <c r="AL822" s="17">
        <v>2.9080000000000002E-4</v>
      </c>
      <c r="AM822" s="17">
        <v>-1.7838E-2</v>
      </c>
      <c r="AN822" s="17">
        <v>-6.2549800000000003E-2</v>
      </c>
      <c r="AO822" s="17">
        <v>-6.8684999999999996E-3</v>
      </c>
      <c r="AP822" s="17">
        <v>-2.9148400000000001E-2</v>
      </c>
      <c r="AQ822" s="17">
        <v>-7.0065100000000005E-2</v>
      </c>
      <c r="AR822" s="17">
        <v>2.0422999999999999E-3</v>
      </c>
      <c r="AS822" s="17">
        <v>-3.1930800000000002E-2</v>
      </c>
      <c r="AT822" s="17">
        <v>-1.05976E-2</v>
      </c>
      <c r="AU822" s="17">
        <v>0.19504060000000001</v>
      </c>
      <c r="AV822" s="17">
        <v>0.24357119999999999</v>
      </c>
      <c r="AW822" s="17">
        <v>0.18947800000000001</v>
      </c>
      <c r="AX822" s="17">
        <v>0.15382580000000001</v>
      </c>
      <c r="AY822" s="17">
        <v>0.17367369999999999</v>
      </c>
      <c r="AZ822" s="17">
        <v>8.4766800000000003E-2</v>
      </c>
      <c r="BA822" s="17">
        <v>-5.4581999999999999E-3</v>
      </c>
      <c r="BB822" s="17">
        <v>5.0353000000000004E-3</v>
      </c>
      <c r="BC822" s="17">
        <v>-4.2567000000000001E-2</v>
      </c>
      <c r="BD822" s="17">
        <v>-4.0237599999999998E-2</v>
      </c>
      <c r="BE822" s="17">
        <v>-3.8179299999999999E-2</v>
      </c>
      <c r="BF822" s="17">
        <v>-1.5856599999999998E-2</v>
      </c>
      <c r="BG822" s="17">
        <v>-2.7019899999999999E-2</v>
      </c>
      <c r="BH822" s="17">
        <v>-1.8959799999999999E-2</v>
      </c>
      <c r="BI822" s="17">
        <v>-6.6972000000000004E-3</v>
      </c>
      <c r="BJ822" s="17">
        <v>1.43287E-2</v>
      </c>
      <c r="BK822" s="17">
        <v>-8.2019999999999999E-4</v>
      </c>
      <c r="BL822" s="17">
        <v>-4.0894300000000001E-2</v>
      </c>
      <c r="BM822" s="17">
        <v>1.87639E-2</v>
      </c>
      <c r="BN822" s="17">
        <v>-8.7670000000000001E-4</v>
      </c>
      <c r="BO822" s="17">
        <v>-4.0104500000000001E-2</v>
      </c>
      <c r="BP822" s="17">
        <v>3.3114400000000002E-2</v>
      </c>
      <c r="BQ822" s="17">
        <v>1.5528E-3</v>
      </c>
      <c r="BR822" s="17">
        <v>2.4376399999999999E-2</v>
      </c>
      <c r="BS822" s="17">
        <v>0.22704740000000001</v>
      </c>
      <c r="BT822" s="17">
        <v>0.27493960000000001</v>
      </c>
      <c r="BU822" s="17">
        <v>0.21954560000000001</v>
      </c>
      <c r="BV822" s="17">
        <v>0.181973</v>
      </c>
      <c r="BW822" s="17">
        <v>0.2005159</v>
      </c>
      <c r="BX822" s="17">
        <v>0.1113421</v>
      </c>
      <c r="BY822" s="17">
        <v>1.90063E-2</v>
      </c>
      <c r="BZ822" s="17">
        <v>2.8269599999999999E-2</v>
      </c>
      <c r="CA822" s="17">
        <v>-3.00034E-2</v>
      </c>
      <c r="CB822" s="17">
        <v>-2.7642300000000002E-2</v>
      </c>
      <c r="CC822" s="17">
        <v>-2.5930700000000001E-2</v>
      </c>
      <c r="CD822" s="17">
        <v>-4.5992999999999997E-3</v>
      </c>
      <c r="CE822" s="17">
        <v>-1.71463E-2</v>
      </c>
      <c r="CF822" s="17">
        <v>-1.0011300000000001E-2</v>
      </c>
      <c r="CG822" s="17">
        <v>1.8875999999999999E-3</v>
      </c>
      <c r="CH822" s="17">
        <v>2.4051300000000001E-2</v>
      </c>
      <c r="CI822" s="17">
        <v>1.0966200000000001E-2</v>
      </c>
      <c r="CJ822" s="17">
        <v>-2.5895700000000001E-2</v>
      </c>
      <c r="CK822" s="17">
        <v>3.6516800000000002E-2</v>
      </c>
      <c r="CL822" s="17">
        <v>1.8704200000000001E-2</v>
      </c>
      <c r="CM822" s="17">
        <v>-1.9353800000000001E-2</v>
      </c>
      <c r="CN822" s="17">
        <v>5.46349E-2</v>
      </c>
      <c r="CO822" s="17">
        <v>2.4743500000000002E-2</v>
      </c>
      <c r="CP822" s="17">
        <v>4.8599299999999998E-2</v>
      </c>
      <c r="CQ822" s="17">
        <v>0.2492152</v>
      </c>
      <c r="CR822" s="17">
        <v>0.29666530000000002</v>
      </c>
      <c r="CS822" s="17">
        <v>0.24037040000000001</v>
      </c>
      <c r="CT822" s="17">
        <v>0.2014676</v>
      </c>
      <c r="CU822" s="17">
        <v>0.21910669999999999</v>
      </c>
      <c r="CV822" s="17">
        <v>0.12974820000000001</v>
      </c>
      <c r="CW822" s="17">
        <v>3.59504E-2</v>
      </c>
      <c r="CX822" s="17">
        <v>4.4361600000000001E-2</v>
      </c>
      <c r="CY822" s="17">
        <v>-1.7439900000000001E-2</v>
      </c>
      <c r="CZ822" s="17">
        <v>-1.5047100000000001E-2</v>
      </c>
      <c r="DA822" s="17">
        <v>-1.36822E-2</v>
      </c>
      <c r="DB822" s="17">
        <v>6.6581000000000001E-3</v>
      </c>
      <c r="DC822" s="17">
        <v>-7.2728000000000003E-3</v>
      </c>
      <c r="DD822" s="17">
        <v>-1.0627E-3</v>
      </c>
      <c r="DE822" s="17">
        <v>1.04723E-2</v>
      </c>
      <c r="DF822" s="17">
        <v>3.3773900000000003E-2</v>
      </c>
      <c r="DG822" s="17">
        <v>2.2752700000000001E-2</v>
      </c>
      <c r="DH822" s="17">
        <v>-1.08971E-2</v>
      </c>
      <c r="DI822" s="17">
        <v>5.4269699999999997E-2</v>
      </c>
      <c r="DJ822" s="17">
        <v>3.8285100000000002E-2</v>
      </c>
      <c r="DK822" s="17">
        <v>1.3967999999999999E-3</v>
      </c>
      <c r="DL822" s="17">
        <v>7.6155299999999995E-2</v>
      </c>
      <c r="DM822" s="17">
        <v>4.79341E-2</v>
      </c>
      <c r="DN822" s="17">
        <v>7.2822300000000006E-2</v>
      </c>
      <c r="DO822" s="17">
        <v>0.27138299999999999</v>
      </c>
      <c r="DP822" s="17">
        <v>0.31839099999999998</v>
      </c>
      <c r="DQ822" s="17">
        <v>0.26119510000000001</v>
      </c>
      <c r="DR822" s="17">
        <v>0.2209622</v>
      </c>
      <c r="DS822" s="17">
        <v>0.23769750000000001</v>
      </c>
      <c r="DT822" s="17">
        <v>0.14815420000000001</v>
      </c>
      <c r="DU822" s="17">
        <v>5.2894499999999997E-2</v>
      </c>
      <c r="DV822" s="17">
        <v>6.0453699999999999E-2</v>
      </c>
      <c r="DW822" s="17">
        <v>6.9990000000000004E-4</v>
      </c>
      <c r="DX822" s="17">
        <v>3.1384999999999998E-3</v>
      </c>
      <c r="DY822" s="17">
        <v>4.0027999999999999E-3</v>
      </c>
      <c r="DZ822" s="17">
        <v>2.2911899999999999E-2</v>
      </c>
      <c r="EA822" s="17">
        <v>6.9829000000000002E-3</v>
      </c>
      <c r="EB822" s="17">
        <v>1.18575E-2</v>
      </c>
      <c r="EC822" s="17">
        <v>2.28673E-2</v>
      </c>
      <c r="ED822" s="17">
        <v>4.7811800000000002E-2</v>
      </c>
      <c r="EE822" s="17">
        <v>3.97705E-2</v>
      </c>
      <c r="EF822" s="17">
        <v>1.07584E-2</v>
      </c>
      <c r="EG822" s="17">
        <v>7.9902100000000004E-2</v>
      </c>
      <c r="EH822" s="17">
        <v>6.6556799999999999E-2</v>
      </c>
      <c r="EI822" s="17">
        <v>3.1357500000000003E-2</v>
      </c>
      <c r="EJ822" s="17">
        <v>0.1072274</v>
      </c>
      <c r="EK822" s="17">
        <v>8.1417799999999999E-2</v>
      </c>
      <c r="EL822" s="17">
        <v>0.1077963</v>
      </c>
      <c r="EM822" s="17">
        <v>0.30338979999999999</v>
      </c>
      <c r="EN822" s="17">
        <v>0.3497594</v>
      </c>
      <c r="EO822" s="17">
        <v>0.29126269999999999</v>
      </c>
      <c r="EP822" s="17">
        <v>0.24910940000000001</v>
      </c>
      <c r="EQ822" s="17">
        <v>0.26453969999999999</v>
      </c>
      <c r="ER822" s="17">
        <v>0.17472960000000001</v>
      </c>
      <c r="ES822" s="17">
        <v>7.7358999999999997E-2</v>
      </c>
      <c r="ET822" s="17">
        <v>8.3687999999999999E-2</v>
      </c>
      <c r="EU822" s="17">
        <v>75.791399999999996</v>
      </c>
      <c r="EV822" s="17">
        <v>75.425030000000007</v>
      </c>
      <c r="EW822" s="17">
        <v>75.342010000000002</v>
      </c>
      <c r="EX822" s="17">
        <v>75.112729999999999</v>
      </c>
      <c r="EY822" s="17">
        <v>75.084370000000007</v>
      </c>
      <c r="EZ822" s="17">
        <v>74.26437</v>
      </c>
      <c r="FA822" s="17">
        <v>73.526290000000003</v>
      </c>
      <c r="FB822" s="17">
        <v>74.421520000000001</v>
      </c>
      <c r="FC822" s="17">
        <v>79.631839999999997</v>
      </c>
      <c r="FD822" s="17">
        <v>86.164910000000006</v>
      </c>
      <c r="FE822" s="17">
        <v>89.987210000000005</v>
      </c>
      <c r="FF822" s="17">
        <v>90.605609999999999</v>
      </c>
      <c r="FG822" s="17">
        <v>92.239570000000001</v>
      </c>
      <c r="FH822" s="17">
        <v>92.957899999999995</v>
      </c>
      <c r="FI822" s="17">
        <v>93.740970000000004</v>
      </c>
      <c r="FJ822" s="17">
        <v>94.098429999999993</v>
      </c>
      <c r="FK822" s="17">
        <v>93.356859999999998</v>
      </c>
      <c r="FL822" s="17">
        <v>92.013440000000003</v>
      </c>
      <c r="FM822" s="17">
        <v>89.961079999999995</v>
      </c>
      <c r="FN822" s="17">
        <v>86.631720000000001</v>
      </c>
      <c r="FO822" s="17">
        <v>84.746260000000007</v>
      </c>
      <c r="FP822" s="17">
        <v>84.200640000000007</v>
      </c>
      <c r="FQ822" s="17">
        <v>84.507099999999994</v>
      </c>
      <c r="FR822" s="17">
        <v>84.254630000000006</v>
      </c>
      <c r="FS822" s="17">
        <v>0.46860279999999999</v>
      </c>
      <c r="FT822" s="17"/>
      <c r="FU822" s="17">
        <v>3.3116600000000003E-2</v>
      </c>
      <c r="FW822" s="17"/>
    </row>
    <row r="823" spans="1:235" x14ac:dyDescent="0.25">
      <c r="A823" t="s">
        <v>227</v>
      </c>
      <c r="B823" t="s">
        <v>199</v>
      </c>
      <c r="C823" t="s">
        <v>268</v>
      </c>
      <c r="D823" s="63">
        <v>44807</v>
      </c>
      <c r="E823" t="s">
        <v>221</v>
      </c>
      <c r="F823" s="17">
        <v>7597</v>
      </c>
      <c r="G823" s="17">
        <v>1.477805</v>
      </c>
      <c r="H823" s="17">
        <v>1.347329</v>
      </c>
      <c r="I823" s="17">
        <v>1.2263710000000001</v>
      </c>
      <c r="J823" s="17">
        <v>1.13723</v>
      </c>
      <c r="K823" s="17">
        <v>1.058406</v>
      </c>
      <c r="L823" s="17">
        <v>1.038602</v>
      </c>
      <c r="M823" s="17">
        <v>1.0254380000000001</v>
      </c>
      <c r="N823" s="17">
        <v>1.0094810000000001</v>
      </c>
      <c r="O823" s="17">
        <v>0.95732220000000001</v>
      </c>
      <c r="P823" s="17">
        <v>0.92292350000000001</v>
      </c>
      <c r="Q823" s="17">
        <v>0.99068619999999996</v>
      </c>
      <c r="R823" s="17">
        <v>1.0480769999999999</v>
      </c>
      <c r="S823" s="17">
        <v>1.205114</v>
      </c>
      <c r="T823" s="17">
        <v>1.3961110000000001</v>
      </c>
      <c r="U823" s="17">
        <v>1.6075250000000001</v>
      </c>
      <c r="V823" s="17">
        <v>1.9279280000000001</v>
      </c>
      <c r="W823" s="17">
        <v>2.114287</v>
      </c>
      <c r="X823" s="17">
        <v>2.371181</v>
      </c>
      <c r="Y823" s="17">
        <v>2.4003779999999999</v>
      </c>
      <c r="Z823" s="17">
        <v>2.4567890000000001</v>
      </c>
      <c r="AA823" s="17">
        <v>2.4560650000000002</v>
      </c>
      <c r="AB823" s="17">
        <v>2.3719480000000002</v>
      </c>
      <c r="AC823" s="17">
        <v>2.1728239999999999</v>
      </c>
      <c r="AD823" s="17">
        <v>1.958369</v>
      </c>
      <c r="AE823" s="17">
        <v>-0.11036029999999999</v>
      </c>
      <c r="AF823" s="17">
        <v>-8.40722E-2</v>
      </c>
      <c r="AG823" s="17">
        <v>-7.2677800000000001E-2</v>
      </c>
      <c r="AH823" s="17">
        <v>-6.09426E-2</v>
      </c>
      <c r="AI823" s="17">
        <v>-5.0437200000000001E-2</v>
      </c>
      <c r="AJ823" s="17">
        <v>-3.6885899999999999E-2</v>
      </c>
      <c r="AK823" s="17">
        <v>-4.2444700000000002E-2</v>
      </c>
      <c r="AL823" s="17">
        <v>-5.56759E-2</v>
      </c>
      <c r="AM823" s="17">
        <v>-8.2135799999999995E-2</v>
      </c>
      <c r="AN823" s="17">
        <v>-8.1600900000000004E-2</v>
      </c>
      <c r="AO823" s="17">
        <v>-8.2517999999999994E-2</v>
      </c>
      <c r="AP823" s="17">
        <v>-0.1458468</v>
      </c>
      <c r="AQ823" s="17">
        <v>-9.7296400000000005E-2</v>
      </c>
      <c r="AR823" s="17">
        <v>-3.9632000000000001E-2</v>
      </c>
      <c r="AS823" s="17">
        <v>-3.8714699999999998E-2</v>
      </c>
      <c r="AT823" s="17">
        <v>-1.01467E-2</v>
      </c>
      <c r="AU823" s="17">
        <v>0.16897490000000001</v>
      </c>
      <c r="AV823" s="17">
        <v>0.10745879999999999</v>
      </c>
      <c r="AW823" s="17">
        <v>-5.9224999999999998E-3</v>
      </c>
      <c r="AX823" s="17">
        <v>8.1749299999999997E-2</v>
      </c>
      <c r="AY823" s="17">
        <v>0.1134048</v>
      </c>
      <c r="AZ823" s="17">
        <v>-8.1995600000000002E-2</v>
      </c>
      <c r="BA823" s="17">
        <v>-0.1634379</v>
      </c>
      <c r="BB823" s="17">
        <v>-0.1508004</v>
      </c>
      <c r="BC823" s="17">
        <v>-8.9188799999999999E-2</v>
      </c>
      <c r="BD823" s="17">
        <v>-6.4915200000000006E-2</v>
      </c>
      <c r="BE823" s="17">
        <v>-5.5277399999999997E-2</v>
      </c>
      <c r="BF823" s="17">
        <v>-4.5324200000000002E-2</v>
      </c>
      <c r="BG823" s="17">
        <v>-3.62981E-2</v>
      </c>
      <c r="BH823" s="17">
        <v>-2.28177E-2</v>
      </c>
      <c r="BI823" s="17">
        <v>-2.77839E-2</v>
      </c>
      <c r="BJ823" s="17">
        <v>-3.7434500000000002E-2</v>
      </c>
      <c r="BK823" s="17">
        <v>-5.8621899999999998E-2</v>
      </c>
      <c r="BL823" s="17">
        <v>-5.2994899999999998E-2</v>
      </c>
      <c r="BM823" s="17">
        <v>-5.0165599999999998E-2</v>
      </c>
      <c r="BN823" s="17">
        <v>-0.1096423</v>
      </c>
      <c r="BO823" s="17">
        <v>-5.9649199999999999E-2</v>
      </c>
      <c r="BP823" s="17">
        <v>-6.9050000000000003E-4</v>
      </c>
      <c r="BQ823" s="17">
        <v>1.3019999999999999E-4</v>
      </c>
      <c r="BR823" s="17">
        <v>2.8310700000000001E-2</v>
      </c>
      <c r="BS823" s="17">
        <v>0.20598179999999999</v>
      </c>
      <c r="BT823" s="17">
        <v>0.14579610000000001</v>
      </c>
      <c r="BU823" s="17">
        <v>3.10741E-2</v>
      </c>
      <c r="BV823" s="17">
        <v>0.1171228</v>
      </c>
      <c r="BW823" s="17">
        <v>0.14731069999999999</v>
      </c>
      <c r="BX823" s="17">
        <v>-4.8868500000000002E-2</v>
      </c>
      <c r="BY823" s="17">
        <v>-0.1319842</v>
      </c>
      <c r="BZ823" s="17">
        <v>-0.1221343</v>
      </c>
      <c r="CA823" s="17">
        <v>-7.4525599999999997E-2</v>
      </c>
      <c r="CB823" s="17">
        <v>-5.1647100000000001E-2</v>
      </c>
      <c r="CC823" s="17">
        <v>-4.3225899999999998E-2</v>
      </c>
      <c r="CD823" s="17">
        <v>-3.4507000000000003E-2</v>
      </c>
      <c r="CE823" s="17">
        <v>-2.6505399999999998E-2</v>
      </c>
      <c r="CF823" s="17">
        <v>-1.30741E-2</v>
      </c>
      <c r="CG823" s="17">
        <v>-1.76299E-2</v>
      </c>
      <c r="CH823" s="17">
        <v>-2.4800599999999999E-2</v>
      </c>
      <c r="CI823" s="17">
        <v>-4.2336199999999997E-2</v>
      </c>
      <c r="CJ823" s="17">
        <v>-3.3182499999999997E-2</v>
      </c>
      <c r="CK823" s="17">
        <v>-2.7758499999999998E-2</v>
      </c>
      <c r="CL823" s="17">
        <v>-8.4567199999999995E-2</v>
      </c>
      <c r="CM823" s="17">
        <v>-3.3574800000000002E-2</v>
      </c>
      <c r="CN823" s="17">
        <v>2.6280299999999999E-2</v>
      </c>
      <c r="CO823" s="17">
        <v>2.7034099999999998E-2</v>
      </c>
      <c r="CP823" s="17">
        <v>5.4946200000000001E-2</v>
      </c>
      <c r="CQ823" s="17">
        <v>0.2316126</v>
      </c>
      <c r="CR823" s="17">
        <v>0.17234840000000001</v>
      </c>
      <c r="CS823" s="17">
        <v>5.66978E-2</v>
      </c>
      <c r="CT823" s="17">
        <v>0.14162240000000001</v>
      </c>
      <c r="CU823" s="17">
        <v>0.1707938</v>
      </c>
      <c r="CV823" s="17">
        <v>-2.5924800000000001E-2</v>
      </c>
      <c r="CW823" s="17">
        <v>-0.11019950000000001</v>
      </c>
      <c r="CX823" s="17">
        <v>-0.1022802</v>
      </c>
      <c r="CY823" s="17">
        <v>-5.98623E-2</v>
      </c>
      <c r="CZ823" s="17">
        <v>-3.8379000000000003E-2</v>
      </c>
      <c r="DA823" s="17">
        <v>-3.1174500000000001E-2</v>
      </c>
      <c r="DB823" s="17">
        <v>-2.3689700000000001E-2</v>
      </c>
      <c r="DC823" s="17">
        <v>-1.67127E-2</v>
      </c>
      <c r="DD823" s="17">
        <v>-3.3303999999999999E-3</v>
      </c>
      <c r="DE823" s="17">
        <v>-7.4758999999999997E-3</v>
      </c>
      <c r="DF823" s="17">
        <v>-1.2166700000000001E-2</v>
      </c>
      <c r="DG823" s="17">
        <v>-2.6050500000000001E-2</v>
      </c>
      <c r="DH823" s="17">
        <v>-1.337E-2</v>
      </c>
      <c r="DI823" s="17">
        <v>-5.3514000000000001E-3</v>
      </c>
      <c r="DJ823" s="17">
        <v>-5.9492099999999999E-2</v>
      </c>
      <c r="DK823" s="17">
        <v>-7.5005000000000002E-3</v>
      </c>
      <c r="DL823" s="17">
        <v>5.3251E-2</v>
      </c>
      <c r="DM823" s="17">
        <v>5.3937899999999997E-2</v>
      </c>
      <c r="DN823" s="17">
        <v>8.1581600000000004E-2</v>
      </c>
      <c r="DO823" s="17">
        <v>0.25724350000000001</v>
      </c>
      <c r="DP823" s="17">
        <v>0.19890070000000001</v>
      </c>
      <c r="DQ823" s="17">
        <v>8.2321500000000006E-2</v>
      </c>
      <c r="DR823" s="17">
        <v>0.16612199999999999</v>
      </c>
      <c r="DS823" s="17">
        <v>0.1942769</v>
      </c>
      <c r="DT823" s="17">
        <v>-2.9811E-3</v>
      </c>
      <c r="DU823" s="17">
        <v>-8.8414800000000002E-2</v>
      </c>
      <c r="DV823" s="17">
        <v>-8.2426100000000002E-2</v>
      </c>
      <c r="DW823" s="17">
        <v>-3.86909E-2</v>
      </c>
      <c r="DX823" s="17">
        <v>-1.92219E-2</v>
      </c>
      <c r="DY823" s="17">
        <v>-1.3774099999999999E-2</v>
      </c>
      <c r="DZ823" s="17">
        <v>-8.0713E-3</v>
      </c>
      <c r="EA823" s="17">
        <v>-2.5734999999999998E-3</v>
      </c>
      <c r="EB823" s="17">
        <v>1.07378E-2</v>
      </c>
      <c r="EC823" s="17">
        <v>7.1849000000000001E-3</v>
      </c>
      <c r="ED823" s="17">
        <v>6.0746000000000003E-3</v>
      </c>
      <c r="EE823" s="17">
        <v>-2.5366E-3</v>
      </c>
      <c r="EF823" s="17">
        <v>1.5236E-2</v>
      </c>
      <c r="EG823" s="17">
        <v>2.7001000000000001E-2</v>
      </c>
      <c r="EH823" s="17">
        <v>-2.3287599999999999E-2</v>
      </c>
      <c r="EI823" s="17">
        <v>3.0146699999999998E-2</v>
      </c>
      <c r="EJ823" s="17">
        <v>9.2192499999999997E-2</v>
      </c>
      <c r="EK823" s="17">
        <v>9.2782799999999999E-2</v>
      </c>
      <c r="EL823" s="17">
        <v>0.12003900000000001</v>
      </c>
      <c r="EM823" s="17">
        <v>0.29425030000000002</v>
      </c>
      <c r="EN823" s="17">
        <v>0.23723810000000001</v>
      </c>
      <c r="EO823" s="17">
        <v>0.11931799999999999</v>
      </c>
      <c r="EP823" s="17">
        <v>0.20149549999999999</v>
      </c>
      <c r="EQ823" s="17">
        <v>0.22818269999999999</v>
      </c>
      <c r="ER823" s="17">
        <v>3.0145999999999999E-2</v>
      </c>
      <c r="ES823" s="17">
        <v>-5.6961100000000001E-2</v>
      </c>
      <c r="ET823" s="17">
        <v>-5.3760000000000002E-2</v>
      </c>
      <c r="EU823" s="17">
        <v>77.830020000000005</v>
      </c>
      <c r="EV823" s="17">
        <v>76.397409999999994</v>
      </c>
      <c r="EW823" s="17">
        <v>76.271450000000002</v>
      </c>
      <c r="EX823" s="17">
        <v>76.0184</v>
      </c>
      <c r="EY823" s="17">
        <v>76.690969999999993</v>
      </c>
      <c r="EZ823" s="17">
        <v>75.164619999999999</v>
      </c>
      <c r="FA823" s="17">
        <v>75.183509999999998</v>
      </c>
      <c r="FB823" s="17">
        <v>75.556610000000006</v>
      </c>
      <c r="FC823" s="17">
        <v>80.385570000000001</v>
      </c>
      <c r="FD823" s="17">
        <v>87.591859999999997</v>
      </c>
      <c r="FE823" s="17">
        <v>94.003240000000005</v>
      </c>
      <c r="FF823" s="17">
        <v>96.854680000000002</v>
      </c>
      <c r="FG823" s="17">
        <v>98.351079999999996</v>
      </c>
      <c r="FH823" s="17">
        <v>98.814729999999997</v>
      </c>
      <c r="FI823" s="17">
        <v>98.387029999999996</v>
      </c>
      <c r="FJ823" s="17">
        <v>98.195740000000001</v>
      </c>
      <c r="FK823" s="17">
        <v>96.675510000000003</v>
      </c>
      <c r="FL823" s="17">
        <v>95.532830000000004</v>
      </c>
      <c r="FM823" s="17">
        <v>93.672079999999994</v>
      </c>
      <c r="FN823" s="17">
        <v>90.163309999999996</v>
      </c>
      <c r="FO823" s="17">
        <v>87.458740000000006</v>
      </c>
      <c r="FP823" s="17">
        <v>86.399829999999994</v>
      </c>
      <c r="FQ823" s="17">
        <v>87.485910000000004</v>
      </c>
      <c r="FR823" s="17">
        <v>86.531869999999998</v>
      </c>
      <c r="FS823" s="17">
        <v>0.53929360000000004</v>
      </c>
      <c r="FT823" s="17"/>
      <c r="FU823" s="17">
        <v>4.0203599999999999E-2</v>
      </c>
      <c r="FW823" s="17"/>
      <c r="HY823" s="62"/>
    </row>
    <row r="824" spans="1:235" x14ac:dyDescent="0.25">
      <c r="A824" t="s">
        <v>227</v>
      </c>
      <c r="B824" t="s">
        <v>199</v>
      </c>
      <c r="C824" t="s">
        <v>268</v>
      </c>
      <c r="D824" s="63">
        <v>44808</v>
      </c>
      <c r="E824" t="s">
        <v>219</v>
      </c>
      <c r="F824" s="17">
        <v>15192</v>
      </c>
      <c r="G824" s="17">
        <v>1.6103190000000001</v>
      </c>
      <c r="H824" s="17">
        <v>1.523088</v>
      </c>
      <c r="I824" s="17">
        <v>1.4113370000000001</v>
      </c>
      <c r="J824" s="17">
        <v>1.3022990000000001</v>
      </c>
      <c r="K824" s="17">
        <v>1.255101</v>
      </c>
      <c r="L824" s="17">
        <v>1.2122489999999999</v>
      </c>
      <c r="M824" s="17">
        <v>1.2379770000000001</v>
      </c>
      <c r="N824" s="17">
        <v>1.2435639999999999</v>
      </c>
      <c r="O824" s="17">
        <v>1.2068350000000001</v>
      </c>
      <c r="P824" s="17">
        <v>1.2281139999999999</v>
      </c>
      <c r="Q824" s="17">
        <v>1.157721</v>
      </c>
      <c r="R824" s="17">
        <v>1.149829</v>
      </c>
      <c r="S824" s="17">
        <v>1.337858</v>
      </c>
      <c r="T824" s="17">
        <v>1.3954709999999999</v>
      </c>
      <c r="U824" s="17">
        <v>1.522492</v>
      </c>
      <c r="V824" s="17">
        <v>1.67445</v>
      </c>
      <c r="W824" s="17">
        <v>1.7742180000000001</v>
      </c>
      <c r="X824" s="17">
        <v>2.023774</v>
      </c>
      <c r="Y824" s="17">
        <v>2.117245</v>
      </c>
      <c r="Z824" s="17">
        <v>2.0716290000000002</v>
      </c>
      <c r="AA824" s="17">
        <v>2.035812</v>
      </c>
      <c r="AB824" s="17">
        <v>1.955368</v>
      </c>
      <c r="AC824" s="17">
        <v>1.779633</v>
      </c>
      <c r="AD824" s="17">
        <v>1.5763180000000001</v>
      </c>
      <c r="AE824" s="17">
        <v>-9.9812100000000001E-2</v>
      </c>
      <c r="AF824" s="17">
        <v>-5.52075E-2</v>
      </c>
      <c r="AG824" s="17">
        <v>-3.6462500000000002E-2</v>
      </c>
      <c r="AH824" s="17">
        <v>-5.1341900000000003E-2</v>
      </c>
      <c r="AI824" s="17">
        <v>-4.1625799999999998E-2</v>
      </c>
      <c r="AJ824" s="17">
        <v>-4.29147E-2</v>
      </c>
      <c r="AK824" s="17">
        <v>-6.2763999999999997E-3</v>
      </c>
      <c r="AL824" s="17">
        <v>1.402E-3</v>
      </c>
      <c r="AM824" s="17">
        <v>-4.31461E-2</v>
      </c>
      <c r="AN824" s="17">
        <v>-4.8972599999999998E-2</v>
      </c>
      <c r="AO824" s="17">
        <v>-2.2081300000000002E-2</v>
      </c>
      <c r="AP824" s="17">
        <v>-1.65299E-2</v>
      </c>
      <c r="AQ824" s="17">
        <v>-5.7606999999999997E-3</v>
      </c>
      <c r="AR824" s="17">
        <v>-4.4429200000000002E-2</v>
      </c>
      <c r="AS824" s="17">
        <v>5.4073999999999997E-3</v>
      </c>
      <c r="AT824" s="17">
        <v>1.1281599999999999E-2</v>
      </c>
      <c r="AU824" s="17">
        <v>0.1963995</v>
      </c>
      <c r="AV824" s="17">
        <v>0.19911390000000001</v>
      </c>
      <c r="AW824" s="17">
        <v>0.15604979999999999</v>
      </c>
      <c r="AX824" s="17">
        <v>0.1462591</v>
      </c>
      <c r="AY824" s="17">
        <v>0.13789409999999999</v>
      </c>
      <c r="AZ824" s="17">
        <v>-3.8272199999999999E-2</v>
      </c>
      <c r="BA824" s="17">
        <v>-8.1231399999999995E-2</v>
      </c>
      <c r="BB824" s="17">
        <v>-5.5724999999999997E-2</v>
      </c>
      <c r="BC824" s="17">
        <v>-8.1791900000000001E-2</v>
      </c>
      <c r="BD824" s="17">
        <v>-3.7682199999999999E-2</v>
      </c>
      <c r="BE824" s="17">
        <v>-2.0008000000000001E-2</v>
      </c>
      <c r="BF824" s="17">
        <v>-3.5911600000000002E-2</v>
      </c>
      <c r="BG824" s="17">
        <v>-2.6868800000000002E-2</v>
      </c>
      <c r="BH824" s="17">
        <v>-2.85042E-2</v>
      </c>
      <c r="BI824" s="17">
        <v>7.9772999999999997E-3</v>
      </c>
      <c r="BJ824" s="17">
        <v>1.7175200000000002E-2</v>
      </c>
      <c r="BK824" s="17">
        <v>-2.4714099999999999E-2</v>
      </c>
      <c r="BL824" s="17">
        <v>-2.80637E-2</v>
      </c>
      <c r="BM824" s="17">
        <v>4.6680000000000002E-4</v>
      </c>
      <c r="BN824" s="17">
        <v>7.5440999999999998E-3</v>
      </c>
      <c r="BO824" s="17">
        <v>1.9052400000000001E-2</v>
      </c>
      <c r="BP824" s="17">
        <v>-1.9629000000000001E-2</v>
      </c>
      <c r="BQ824" s="17">
        <v>2.9733300000000001E-2</v>
      </c>
      <c r="BR824" s="17">
        <v>3.5045699999999999E-2</v>
      </c>
      <c r="BS824" s="17">
        <v>0.2191718</v>
      </c>
      <c r="BT824" s="17">
        <v>0.22093109999999999</v>
      </c>
      <c r="BU824" s="17">
        <v>0.17653550000000001</v>
      </c>
      <c r="BV824" s="17">
        <v>0.1656183</v>
      </c>
      <c r="BW824" s="17">
        <v>0.1570877</v>
      </c>
      <c r="BX824" s="17">
        <v>-1.9885400000000001E-2</v>
      </c>
      <c r="BY824" s="17">
        <v>-6.36409E-2</v>
      </c>
      <c r="BZ824" s="17">
        <v>-3.9935499999999999E-2</v>
      </c>
      <c r="CA824" s="17">
        <v>-6.9311200000000003E-2</v>
      </c>
      <c r="CB824" s="17">
        <v>-2.55442E-2</v>
      </c>
      <c r="CC824" s="17">
        <v>-8.6116999999999999E-3</v>
      </c>
      <c r="CD824" s="17">
        <v>-2.52246E-2</v>
      </c>
      <c r="CE824" s="17">
        <v>-1.6648099999999999E-2</v>
      </c>
      <c r="CF824" s="17">
        <v>-1.8523600000000001E-2</v>
      </c>
      <c r="CG824" s="17">
        <v>1.7849299999999999E-2</v>
      </c>
      <c r="CH824" s="17">
        <v>2.8099599999999999E-2</v>
      </c>
      <c r="CI824" s="17">
        <v>-1.19481E-2</v>
      </c>
      <c r="CJ824" s="17">
        <v>-1.3582199999999999E-2</v>
      </c>
      <c r="CK824" s="17">
        <v>1.6083500000000001E-2</v>
      </c>
      <c r="CL824" s="17">
        <v>2.4217599999999999E-2</v>
      </c>
      <c r="CM824" s="17">
        <v>3.6237800000000001E-2</v>
      </c>
      <c r="CN824" s="17">
        <v>-2.4524999999999998E-3</v>
      </c>
      <c r="CO824" s="17">
        <v>4.6581200000000003E-2</v>
      </c>
      <c r="CP824" s="17">
        <v>5.1504599999999998E-2</v>
      </c>
      <c r="CQ824" s="17">
        <v>0.23494370000000001</v>
      </c>
      <c r="CR824" s="17">
        <v>0.23604159999999999</v>
      </c>
      <c r="CS824" s="17">
        <v>0.1907238</v>
      </c>
      <c r="CT824" s="17">
        <v>0.1790264</v>
      </c>
      <c r="CU824" s="17">
        <v>0.17038120000000001</v>
      </c>
      <c r="CV824" s="17">
        <v>-7.1507999999999997E-3</v>
      </c>
      <c r="CW824" s="17">
        <v>-5.1457799999999998E-2</v>
      </c>
      <c r="CX824" s="17">
        <v>-2.89997E-2</v>
      </c>
      <c r="CY824" s="17">
        <v>-5.6830499999999999E-2</v>
      </c>
      <c r="CZ824" s="17">
        <v>-1.34062E-2</v>
      </c>
      <c r="DA824" s="17">
        <v>2.7845999999999999E-3</v>
      </c>
      <c r="DB824" s="17">
        <v>-1.4537700000000001E-2</v>
      </c>
      <c r="DC824" s="17">
        <v>-6.4273999999999998E-3</v>
      </c>
      <c r="DD824" s="17">
        <v>-8.5430000000000002E-3</v>
      </c>
      <c r="DE824" s="17">
        <v>2.7721300000000001E-2</v>
      </c>
      <c r="DF824" s="17">
        <v>3.9024099999999999E-2</v>
      </c>
      <c r="DG824" s="17">
        <v>8.1789999999999999E-4</v>
      </c>
      <c r="DH824" s="17">
        <v>8.9930000000000001E-4</v>
      </c>
      <c r="DI824" s="17">
        <v>3.1700300000000001E-2</v>
      </c>
      <c r="DJ824" s="17">
        <v>4.0891200000000003E-2</v>
      </c>
      <c r="DK824" s="17">
        <v>5.3423199999999997E-2</v>
      </c>
      <c r="DL824" s="17">
        <v>1.47241E-2</v>
      </c>
      <c r="DM824" s="17">
        <v>6.3429200000000005E-2</v>
      </c>
      <c r="DN824" s="17">
        <v>6.7963499999999996E-2</v>
      </c>
      <c r="DO824" s="17">
        <v>0.25071569999999999</v>
      </c>
      <c r="DP824" s="17">
        <v>0.25115209999999999</v>
      </c>
      <c r="DQ824" s="17">
        <v>0.20491210000000001</v>
      </c>
      <c r="DR824" s="17">
        <v>0.19243450000000001</v>
      </c>
      <c r="DS824" s="17">
        <v>0.18367459999999999</v>
      </c>
      <c r="DT824" s="17">
        <v>5.5839000000000001E-3</v>
      </c>
      <c r="DU824" s="17">
        <v>-3.9274700000000003E-2</v>
      </c>
      <c r="DV824" s="17">
        <v>-1.8063900000000001E-2</v>
      </c>
      <c r="DW824" s="17">
        <v>-3.8810299999999999E-2</v>
      </c>
      <c r="DX824" s="17">
        <v>4.1190999999999997E-3</v>
      </c>
      <c r="DY824" s="17">
        <v>1.9238999999999999E-2</v>
      </c>
      <c r="DZ824" s="17">
        <v>8.9269999999999996E-4</v>
      </c>
      <c r="EA824" s="17">
        <v>8.3297000000000006E-3</v>
      </c>
      <c r="EB824" s="17">
        <v>5.8675000000000003E-3</v>
      </c>
      <c r="EC824" s="17">
        <v>4.1974999999999998E-2</v>
      </c>
      <c r="ED824" s="17">
        <v>5.47973E-2</v>
      </c>
      <c r="EE824" s="17">
        <v>1.925E-2</v>
      </c>
      <c r="EF824" s="17">
        <v>2.1808299999999999E-2</v>
      </c>
      <c r="EG824" s="17">
        <v>5.4248400000000002E-2</v>
      </c>
      <c r="EH824" s="17">
        <v>6.4965099999999998E-2</v>
      </c>
      <c r="EI824" s="17">
        <v>7.8236200000000006E-2</v>
      </c>
      <c r="EJ824" s="17">
        <v>3.9524200000000002E-2</v>
      </c>
      <c r="EK824" s="17">
        <v>8.7755E-2</v>
      </c>
      <c r="EL824" s="17">
        <v>9.1727500000000003E-2</v>
      </c>
      <c r="EM824" s="17">
        <v>0.27348790000000001</v>
      </c>
      <c r="EN824" s="17">
        <v>0.27296930000000003</v>
      </c>
      <c r="EO824" s="17">
        <v>0.22539780000000001</v>
      </c>
      <c r="EP824" s="17">
        <v>0.2117937</v>
      </c>
      <c r="EQ824" s="17">
        <v>0.2028682</v>
      </c>
      <c r="ER824" s="17">
        <v>2.3970700000000001E-2</v>
      </c>
      <c r="ES824" s="17">
        <v>-2.1684200000000001E-2</v>
      </c>
      <c r="ET824" s="17">
        <v>-2.2745E-3</v>
      </c>
      <c r="EU824" s="17">
        <v>85.529300000000006</v>
      </c>
      <c r="EV824" s="17">
        <v>85.305419999999998</v>
      </c>
      <c r="EW824" s="17">
        <v>82.833460000000002</v>
      </c>
      <c r="EX824" s="17">
        <v>82.703829999999996</v>
      </c>
      <c r="EY824" s="17">
        <v>82.845349999999996</v>
      </c>
      <c r="EZ824" s="17">
        <v>83.229699999999994</v>
      </c>
      <c r="FA824" s="17">
        <v>83.073719999999994</v>
      </c>
      <c r="FB824" s="17">
        <v>83.851969999999994</v>
      </c>
      <c r="FC824" s="17">
        <v>86.363919999999993</v>
      </c>
      <c r="FD824" s="17">
        <v>90.447969999999998</v>
      </c>
      <c r="FE824" s="17">
        <v>88.298680000000004</v>
      </c>
      <c r="FF824" s="17">
        <v>89.905659999999997</v>
      </c>
      <c r="FG824" s="17">
        <v>90.618430000000004</v>
      </c>
      <c r="FH824" s="17">
        <v>89.815049999999999</v>
      </c>
      <c r="FI824" s="17">
        <v>89.649450000000002</v>
      </c>
      <c r="FJ824" s="17">
        <v>90.078000000000003</v>
      </c>
      <c r="FK824" s="17">
        <v>89.116200000000006</v>
      </c>
      <c r="FL824" s="17">
        <v>88.207610000000003</v>
      </c>
      <c r="FM824" s="17">
        <v>86.353840000000005</v>
      </c>
      <c r="FN824" s="17">
        <v>82.793980000000005</v>
      </c>
      <c r="FO824" s="17">
        <v>81.111980000000003</v>
      </c>
      <c r="FP824" s="17">
        <v>79.664689999999993</v>
      </c>
      <c r="FQ824" s="17">
        <v>79.162700000000001</v>
      </c>
      <c r="FR824" s="17">
        <v>78.413269999999997</v>
      </c>
      <c r="FS824" s="17">
        <v>0.38118030000000003</v>
      </c>
      <c r="FT824" s="17"/>
      <c r="FU824" s="17">
        <v>2.26208E-2</v>
      </c>
      <c r="FW824" s="17"/>
      <c r="IA824" s="62"/>
    </row>
    <row r="825" spans="1:235" x14ac:dyDescent="0.25">
      <c r="A825" t="s">
        <v>227</v>
      </c>
      <c r="B825" t="s">
        <v>199</v>
      </c>
      <c r="C825" t="s">
        <v>268</v>
      </c>
      <c r="D825" s="63">
        <v>44808</v>
      </c>
      <c r="E825" t="s">
        <v>220</v>
      </c>
      <c r="F825" s="17">
        <v>7596</v>
      </c>
      <c r="G825" s="17">
        <v>1.422072</v>
      </c>
      <c r="H825" s="17">
        <v>1.3451299999999999</v>
      </c>
      <c r="I825" s="17">
        <v>1.2585029999999999</v>
      </c>
      <c r="J825" s="17">
        <v>1.176493</v>
      </c>
      <c r="K825" s="17">
        <v>1.142649</v>
      </c>
      <c r="L825" s="17">
        <v>1.1014699999999999</v>
      </c>
      <c r="M825" s="17">
        <v>1.1233979999999999</v>
      </c>
      <c r="N825" s="17">
        <v>1.1148629999999999</v>
      </c>
      <c r="O825" s="17">
        <v>1.1151530000000001</v>
      </c>
      <c r="P825" s="17">
        <v>1.1615120000000001</v>
      </c>
      <c r="Q825" s="17">
        <v>1.119383</v>
      </c>
      <c r="R825" s="17">
        <v>1.0914630000000001</v>
      </c>
      <c r="S825" s="17">
        <v>1.219689</v>
      </c>
      <c r="T825" s="17">
        <v>1.229954</v>
      </c>
      <c r="U825" s="17">
        <v>1.3784209999999999</v>
      </c>
      <c r="V825" s="17">
        <v>1.5360929999999999</v>
      </c>
      <c r="W825" s="17">
        <v>1.5748169999999999</v>
      </c>
      <c r="X825" s="17">
        <v>1.765107</v>
      </c>
      <c r="Y825" s="17">
        <v>1.827135</v>
      </c>
      <c r="Z825" s="17">
        <v>1.8153729999999999</v>
      </c>
      <c r="AA825" s="17">
        <v>1.8089139999999999</v>
      </c>
      <c r="AB825" s="17">
        <v>1.762195</v>
      </c>
      <c r="AC825" s="17">
        <v>1.6110549999999999</v>
      </c>
      <c r="AD825" s="17">
        <v>1.427184</v>
      </c>
      <c r="AE825" s="17">
        <v>-1.9582800000000001E-2</v>
      </c>
      <c r="AF825" s="17">
        <v>1.6209100000000001E-2</v>
      </c>
      <c r="AG825" s="17">
        <v>2.6993199999999998E-2</v>
      </c>
      <c r="AH825" s="17">
        <v>1.89415E-2</v>
      </c>
      <c r="AI825" s="17">
        <v>2.7182700000000001E-2</v>
      </c>
      <c r="AJ825" s="17">
        <v>3.2066600000000001E-2</v>
      </c>
      <c r="AK825" s="17">
        <v>5.6872699999999998E-2</v>
      </c>
      <c r="AL825" s="17">
        <v>4.2038899999999997E-2</v>
      </c>
      <c r="AM825" s="17">
        <v>-2.418E-3</v>
      </c>
      <c r="AN825" s="17">
        <v>-4.0207999999999997E-3</v>
      </c>
      <c r="AO825" s="17">
        <v>-1.384E-4</v>
      </c>
      <c r="AP825" s="17">
        <v>3.6185099999999998E-2</v>
      </c>
      <c r="AQ825" s="17">
        <v>6.2278800000000002E-2</v>
      </c>
      <c r="AR825" s="17">
        <v>3.1975000000000003E-2</v>
      </c>
      <c r="AS825" s="17">
        <v>4.68639E-2</v>
      </c>
      <c r="AT825" s="17">
        <v>5.9445699999999997E-2</v>
      </c>
      <c r="AU825" s="17">
        <v>0.2092475</v>
      </c>
      <c r="AV825" s="17">
        <v>0.21627189999999999</v>
      </c>
      <c r="AW825" s="17">
        <v>0.16320170000000001</v>
      </c>
      <c r="AX825" s="17">
        <v>0.16217719999999999</v>
      </c>
      <c r="AY825" s="17">
        <v>0.14448279999999999</v>
      </c>
      <c r="AZ825" s="17">
        <v>5.5646999999999997E-3</v>
      </c>
      <c r="BA825" s="17">
        <v>-3.0917300000000002E-2</v>
      </c>
      <c r="BB825" s="17">
        <v>-6.9747999999999998E-3</v>
      </c>
      <c r="BC825" s="17">
        <v>3.3619000000000001E-3</v>
      </c>
      <c r="BD825" s="17">
        <v>3.8752399999999999E-2</v>
      </c>
      <c r="BE825" s="17">
        <v>4.8572999999999998E-2</v>
      </c>
      <c r="BF825" s="17">
        <v>3.9034300000000001E-2</v>
      </c>
      <c r="BG825" s="17">
        <v>4.6449799999999999E-2</v>
      </c>
      <c r="BH825" s="17">
        <v>4.9985099999999998E-2</v>
      </c>
      <c r="BI825" s="17">
        <v>7.4401900000000007E-2</v>
      </c>
      <c r="BJ825" s="17">
        <v>6.15092E-2</v>
      </c>
      <c r="BK825" s="17">
        <v>2.1768699999999998E-2</v>
      </c>
      <c r="BL825" s="17">
        <v>2.3177699999999999E-2</v>
      </c>
      <c r="BM825" s="17">
        <v>2.9058899999999999E-2</v>
      </c>
      <c r="BN825" s="17">
        <v>6.6805600000000007E-2</v>
      </c>
      <c r="BO825" s="17">
        <v>9.3679399999999996E-2</v>
      </c>
      <c r="BP825" s="17">
        <v>6.2912399999999993E-2</v>
      </c>
      <c r="BQ825" s="17">
        <v>7.8104599999999996E-2</v>
      </c>
      <c r="BR825" s="17">
        <v>9.0681200000000003E-2</v>
      </c>
      <c r="BS825" s="17">
        <v>0.23834449999999999</v>
      </c>
      <c r="BT825" s="17">
        <v>0.24399509999999999</v>
      </c>
      <c r="BU825" s="17">
        <v>0.18899299999999999</v>
      </c>
      <c r="BV825" s="17">
        <v>0.18667069999999999</v>
      </c>
      <c r="BW825" s="17">
        <v>0.16894970000000001</v>
      </c>
      <c r="BX825" s="17">
        <v>2.8927999999999999E-2</v>
      </c>
      <c r="BY825" s="17">
        <v>-8.7723999999999996E-3</v>
      </c>
      <c r="BZ825" s="17">
        <v>1.24178E-2</v>
      </c>
      <c r="CA825" s="17">
        <v>1.9253300000000001E-2</v>
      </c>
      <c r="CB825" s="17">
        <v>5.4365900000000002E-2</v>
      </c>
      <c r="CC825" s="17">
        <v>6.3519199999999998E-2</v>
      </c>
      <c r="CD825" s="17">
        <v>5.2950499999999998E-2</v>
      </c>
      <c r="CE825" s="17">
        <v>5.9794100000000003E-2</v>
      </c>
      <c r="CF825" s="17">
        <v>6.2395399999999997E-2</v>
      </c>
      <c r="CG825" s="17">
        <v>8.6542599999999997E-2</v>
      </c>
      <c r="CH825" s="17">
        <v>7.4994199999999997E-2</v>
      </c>
      <c r="CI825" s="17">
        <v>3.85203E-2</v>
      </c>
      <c r="CJ825" s="17">
        <v>4.2015299999999998E-2</v>
      </c>
      <c r="CK825" s="17">
        <v>4.9280900000000002E-2</v>
      </c>
      <c r="CL825" s="17">
        <v>8.80132E-2</v>
      </c>
      <c r="CM825" s="17">
        <v>0.1154274</v>
      </c>
      <c r="CN825" s="17">
        <v>8.4339600000000001E-2</v>
      </c>
      <c r="CO825" s="17">
        <v>9.9741899999999994E-2</v>
      </c>
      <c r="CP825" s="17">
        <v>0.11231480000000001</v>
      </c>
      <c r="CQ825" s="17">
        <v>0.25849699999999998</v>
      </c>
      <c r="CR825" s="17">
        <v>0.26319609999999999</v>
      </c>
      <c r="CS825" s="17">
        <v>0.20685590000000001</v>
      </c>
      <c r="CT825" s="17">
        <v>0.2036348</v>
      </c>
      <c r="CU825" s="17">
        <v>0.18589539999999999</v>
      </c>
      <c r="CV825" s="17">
        <v>4.5109400000000001E-2</v>
      </c>
      <c r="CW825" s="17">
        <v>6.5650999999999999E-3</v>
      </c>
      <c r="CX825" s="17">
        <v>2.58491E-2</v>
      </c>
      <c r="CY825" s="17">
        <v>3.5144700000000001E-2</v>
      </c>
      <c r="CZ825" s="17">
        <v>6.9979299999999994E-2</v>
      </c>
      <c r="DA825" s="17">
        <v>7.8465300000000002E-2</v>
      </c>
      <c r="DB825" s="17">
        <v>6.6866700000000001E-2</v>
      </c>
      <c r="DC825" s="17">
        <v>7.3138300000000003E-2</v>
      </c>
      <c r="DD825" s="17">
        <v>7.4805700000000003E-2</v>
      </c>
      <c r="DE825" s="17">
        <v>9.8683300000000002E-2</v>
      </c>
      <c r="DF825" s="17">
        <v>8.8479199999999994E-2</v>
      </c>
      <c r="DG825" s="17">
        <v>5.5272000000000002E-2</v>
      </c>
      <c r="DH825" s="17">
        <v>6.0852999999999997E-2</v>
      </c>
      <c r="DI825" s="17">
        <v>6.9502900000000006E-2</v>
      </c>
      <c r="DJ825" s="17">
        <v>0.1092209</v>
      </c>
      <c r="DK825" s="17">
        <v>0.1371753</v>
      </c>
      <c r="DL825" s="17">
        <v>0.10576679999999999</v>
      </c>
      <c r="DM825" s="17">
        <v>0.12137920000000001</v>
      </c>
      <c r="DN825" s="17">
        <v>0.1339484</v>
      </c>
      <c r="DO825" s="17">
        <v>0.27864949999999999</v>
      </c>
      <c r="DP825" s="17">
        <v>0.28239710000000001</v>
      </c>
      <c r="DQ825" s="17">
        <v>0.2247188</v>
      </c>
      <c r="DR825" s="17">
        <v>0.22059899999999999</v>
      </c>
      <c r="DS825" s="17">
        <v>0.20284099999999999</v>
      </c>
      <c r="DT825" s="17">
        <v>6.1290699999999997E-2</v>
      </c>
      <c r="DU825" s="17">
        <v>2.1902600000000001E-2</v>
      </c>
      <c r="DV825" s="17">
        <v>3.9280299999999997E-2</v>
      </c>
      <c r="DW825" s="17">
        <v>5.8089399999999999E-2</v>
      </c>
      <c r="DX825" s="17">
        <v>9.2522599999999997E-2</v>
      </c>
      <c r="DY825" s="17">
        <v>0.1000452</v>
      </c>
      <c r="DZ825" s="17">
        <v>8.6959499999999995E-2</v>
      </c>
      <c r="EA825" s="17">
        <v>9.2405399999999999E-2</v>
      </c>
      <c r="EB825" s="17">
        <v>9.2724299999999996E-2</v>
      </c>
      <c r="EC825" s="17">
        <v>0.1162125</v>
      </c>
      <c r="ED825" s="17">
        <v>0.1079495</v>
      </c>
      <c r="EE825" s="17">
        <v>7.9458699999999993E-2</v>
      </c>
      <c r="EF825" s="17">
        <v>8.8051500000000005E-2</v>
      </c>
      <c r="EG825" s="17">
        <v>9.8700200000000002E-2</v>
      </c>
      <c r="EH825" s="17">
        <v>0.1398414</v>
      </c>
      <c r="EI825" s="17">
        <v>0.1685759</v>
      </c>
      <c r="EJ825" s="17">
        <v>0.1367042</v>
      </c>
      <c r="EK825" s="17">
        <v>0.15262000000000001</v>
      </c>
      <c r="EL825" s="17">
        <v>0.16518389999999999</v>
      </c>
      <c r="EM825" s="17">
        <v>0.30774649999999998</v>
      </c>
      <c r="EN825" s="17">
        <v>0.31012020000000001</v>
      </c>
      <c r="EO825" s="17">
        <v>0.25051010000000001</v>
      </c>
      <c r="EP825" s="17">
        <v>0.24509249999999999</v>
      </c>
      <c r="EQ825" s="17">
        <v>0.22730790000000001</v>
      </c>
      <c r="ER825" s="17">
        <v>8.4653999999999993E-2</v>
      </c>
      <c r="ES825" s="17">
        <v>4.4047500000000003E-2</v>
      </c>
      <c r="ET825" s="17">
        <v>5.86729E-2</v>
      </c>
      <c r="EU825" s="17">
        <v>84.599789999999999</v>
      </c>
      <c r="EV825" s="17">
        <v>84.725049999999996</v>
      </c>
      <c r="EW825" s="17">
        <v>82.857929999999996</v>
      </c>
      <c r="EX825" s="17">
        <v>82.918239999999997</v>
      </c>
      <c r="EY825" s="17">
        <v>83.145079999999993</v>
      </c>
      <c r="EZ825" s="17">
        <v>83.753320000000002</v>
      </c>
      <c r="FA825" s="17">
        <v>83.632199999999997</v>
      </c>
      <c r="FB825" s="17">
        <v>84.48518</v>
      </c>
      <c r="FC825" s="17">
        <v>86.333100000000002</v>
      </c>
      <c r="FD825" s="17">
        <v>90.447029999999998</v>
      </c>
      <c r="FE825" s="17">
        <v>86.030280000000005</v>
      </c>
      <c r="FF825" s="17">
        <v>88.078900000000004</v>
      </c>
      <c r="FG825" s="17">
        <v>89.560910000000007</v>
      </c>
      <c r="FH825" s="17">
        <v>88.77955</v>
      </c>
      <c r="FI825" s="17">
        <v>88.869669999999999</v>
      </c>
      <c r="FJ825" s="17">
        <v>88.656779999999998</v>
      </c>
      <c r="FK825" s="17">
        <v>87.552120000000002</v>
      </c>
      <c r="FL825" s="17">
        <v>86.928049999999999</v>
      </c>
      <c r="FM825" s="17">
        <v>84.883840000000006</v>
      </c>
      <c r="FN825" s="17">
        <v>82.006450000000001</v>
      </c>
      <c r="FO825" s="17">
        <v>80.703990000000005</v>
      </c>
      <c r="FP825" s="17">
        <v>79.800629999999998</v>
      </c>
      <c r="FQ825" s="17">
        <v>79.182239999999993</v>
      </c>
      <c r="FR825" s="17">
        <v>77.664969999999997</v>
      </c>
      <c r="FS825" s="17">
        <v>0.50124930000000001</v>
      </c>
      <c r="FT825" s="17"/>
      <c r="FU825" s="17">
        <v>2.8683299999999998E-2</v>
      </c>
      <c r="FW825" s="17"/>
      <c r="HY825" s="62"/>
      <c r="IA825" s="62"/>
    </row>
    <row r="826" spans="1:235" x14ac:dyDescent="0.25">
      <c r="A826" t="s">
        <v>227</v>
      </c>
      <c r="B826" t="s">
        <v>199</v>
      </c>
      <c r="C826" t="s">
        <v>268</v>
      </c>
      <c r="D826" s="63">
        <v>44808</v>
      </c>
      <c r="E826" t="s">
        <v>221</v>
      </c>
      <c r="F826" s="17">
        <v>7597</v>
      </c>
      <c r="G826" s="17">
        <v>1.807688</v>
      </c>
      <c r="H826" s="17">
        <v>1.709384</v>
      </c>
      <c r="I826" s="17">
        <v>1.568085</v>
      </c>
      <c r="J826" s="17">
        <v>1.4321280000000001</v>
      </c>
      <c r="K826" s="17">
        <v>1.367645</v>
      </c>
      <c r="L826" s="17">
        <v>1.3235129999999999</v>
      </c>
      <c r="M826" s="17">
        <v>1.351181</v>
      </c>
      <c r="N826" s="17">
        <v>1.377343</v>
      </c>
      <c r="O826" s="17">
        <v>1.3014019999999999</v>
      </c>
      <c r="P826" s="17">
        <v>1.3015289999999999</v>
      </c>
      <c r="Q826" s="17">
        <v>1.196877</v>
      </c>
      <c r="R826" s="17">
        <v>1.2012590000000001</v>
      </c>
      <c r="S826" s="17">
        <v>1.4452</v>
      </c>
      <c r="T826" s="17">
        <v>1.5622419999999999</v>
      </c>
      <c r="U826" s="17">
        <v>1.6465190000000001</v>
      </c>
      <c r="V826" s="17">
        <v>1.778052</v>
      </c>
      <c r="W826" s="17">
        <v>1.9500630000000001</v>
      </c>
      <c r="X826" s="17">
        <v>2.2711700000000001</v>
      </c>
      <c r="Y826" s="17">
        <v>2.4044840000000001</v>
      </c>
      <c r="Z826" s="17">
        <v>2.3283260000000001</v>
      </c>
      <c r="AA826" s="17">
        <v>2.2613300000000001</v>
      </c>
      <c r="AB826" s="17">
        <v>2.1459060000000001</v>
      </c>
      <c r="AC826" s="17">
        <v>1.949319</v>
      </c>
      <c r="AD826" s="17">
        <v>1.7249190000000001</v>
      </c>
      <c r="AE826" s="17">
        <v>-0.1955123</v>
      </c>
      <c r="AF826" s="17">
        <v>-0.14207719999999999</v>
      </c>
      <c r="AG826" s="17">
        <v>-0.11843140000000001</v>
      </c>
      <c r="AH826" s="17">
        <v>-0.1384589</v>
      </c>
      <c r="AI826" s="17">
        <v>-0.1303377</v>
      </c>
      <c r="AJ826" s="17">
        <v>-0.13680439999999999</v>
      </c>
      <c r="AK826" s="17">
        <v>-8.9930599999999999E-2</v>
      </c>
      <c r="AL826" s="17">
        <v>-5.5465100000000003E-2</v>
      </c>
      <c r="AM826" s="17">
        <v>-0.1060523</v>
      </c>
      <c r="AN826" s="17">
        <v>-0.1159275</v>
      </c>
      <c r="AO826" s="17">
        <v>-7.4406600000000003E-2</v>
      </c>
      <c r="AP826" s="17">
        <v>-0.1093618</v>
      </c>
      <c r="AQ826" s="17">
        <v>-0.1189692</v>
      </c>
      <c r="AR826" s="17">
        <v>-0.153447</v>
      </c>
      <c r="AS826" s="17">
        <v>-8.9425199999999996E-2</v>
      </c>
      <c r="AT826" s="17">
        <v>-0.1033903</v>
      </c>
      <c r="AU826" s="17">
        <v>0.12907640000000001</v>
      </c>
      <c r="AV826" s="17">
        <v>0.1406982</v>
      </c>
      <c r="AW826" s="17">
        <v>0.117988</v>
      </c>
      <c r="AX826" s="17">
        <v>0.1043067</v>
      </c>
      <c r="AY826" s="17">
        <v>0.1038207</v>
      </c>
      <c r="AZ826" s="17">
        <v>-0.11008130000000001</v>
      </c>
      <c r="BA826" s="17">
        <v>-0.15453140000000001</v>
      </c>
      <c r="BB826" s="17">
        <v>-0.12631200000000001</v>
      </c>
      <c r="BC826" s="17">
        <v>-0.16773550000000001</v>
      </c>
      <c r="BD826" s="17">
        <v>-0.1153744</v>
      </c>
      <c r="BE826" s="17">
        <v>-9.3730999999999995E-2</v>
      </c>
      <c r="BF826" s="17">
        <v>-0.1152591</v>
      </c>
      <c r="BG826" s="17">
        <v>-0.1081729</v>
      </c>
      <c r="BH826" s="17">
        <v>-0.1143383</v>
      </c>
      <c r="BI826" s="17">
        <v>-6.7555199999999996E-2</v>
      </c>
      <c r="BJ826" s="17">
        <v>-3.07161E-2</v>
      </c>
      <c r="BK826" s="17">
        <v>-7.8497399999999995E-2</v>
      </c>
      <c r="BL826" s="17">
        <v>-8.4208000000000005E-2</v>
      </c>
      <c r="BM826" s="17">
        <v>-4.0002200000000002E-2</v>
      </c>
      <c r="BN826" s="17">
        <v>-7.2134799999999999E-2</v>
      </c>
      <c r="BO826" s="17">
        <v>-8.0334000000000003E-2</v>
      </c>
      <c r="BP826" s="17">
        <v>-0.1146445</v>
      </c>
      <c r="BQ826" s="17">
        <v>-5.2191000000000001E-2</v>
      </c>
      <c r="BR826" s="17">
        <v>-6.8180000000000004E-2</v>
      </c>
      <c r="BS826" s="17">
        <v>0.16393460000000001</v>
      </c>
      <c r="BT826" s="17">
        <v>0.17448250000000001</v>
      </c>
      <c r="BU826" s="17">
        <v>0.14989250000000001</v>
      </c>
      <c r="BV826" s="17">
        <v>0.13432169999999999</v>
      </c>
      <c r="BW826" s="17">
        <v>0.13329479999999999</v>
      </c>
      <c r="BX826" s="17">
        <v>-8.1566600000000003E-2</v>
      </c>
      <c r="BY826" s="17">
        <v>-0.12713569999999999</v>
      </c>
      <c r="BZ826" s="17">
        <v>-0.1014282</v>
      </c>
      <c r="CA826" s="17">
        <v>-0.1484974</v>
      </c>
      <c r="CB826" s="17">
        <v>-9.6880099999999997E-2</v>
      </c>
      <c r="CC826" s="17">
        <v>-7.66236E-2</v>
      </c>
      <c r="CD826" s="17">
        <v>-9.9191100000000004E-2</v>
      </c>
      <c r="CE826" s="17">
        <v>-9.2821500000000001E-2</v>
      </c>
      <c r="CF826" s="17">
        <v>-9.8778299999999999E-2</v>
      </c>
      <c r="CG826" s="17">
        <v>-5.2058100000000003E-2</v>
      </c>
      <c r="CH826" s="17">
        <v>-1.3575E-2</v>
      </c>
      <c r="CI826" s="17">
        <v>-5.9413000000000001E-2</v>
      </c>
      <c r="CJ826" s="17">
        <v>-6.2239099999999999E-2</v>
      </c>
      <c r="CK826" s="17">
        <v>-1.6173799999999999E-2</v>
      </c>
      <c r="CL826" s="17">
        <v>-4.6351499999999997E-2</v>
      </c>
      <c r="CM826" s="17">
        <v>-5.3575400000000002E-2</v>
      </c>
      <c r="CN826" s="17">
        <v>-8.7770000000000001E-2</v>
      </c>
      <c r="CO826" s="17">
        <v>-2.6402800000000001E-2</v>
      </c>
      <c r="CP826" s="17">
        <v>-4.3793400000000003E-2</v>
      </c>
      <c r="CQ826" s="17">
        <v>0.1880773</v>
      </c>
      <c r="CR826" s="17">
        <v>0.19788140000000001</v>
      </c>
      <c r="CS826" s="17">
        <v>0.17198939999999999</v>
      </c>
      <c r="CT826" s="17">
        <v>0.1551101</v>
      </c>
      <c r="CU826" s="17">
        <v>0.1537085</v>
      </c>
      <c r="CV826" s="17">
        <v>-6.1817400000000002E-2</v>
      </c>
      <c r="CW826" s="17">
        <v>-0.1081616</v>
      </c>
      <c r="CX826" s="17">
        <v>-8.4193599999999993E-2</v>
      </c>
      <c r="CY826" s="17">
        <v>-0.12925929999999999</v>
      </c>
      <c r="CZ826" s="17">
        <v>-7.8385800000000005E-2</v>
      </c>
      <c r="DA826" s="17">
        <v>-5.9516199999999998E-2</v>
      </c>
      <c r="DB826" s="17">
        <v>-8.3123000000000002E-2</v>
      </c>
      <c r="DC826" s="17">
        <v>-7.7470200000000003E-2</v>
      </c>
      <c r="DD826" s="17">
        <v>-8.3218299999999995E-2</v>
      </c>
      <c r="DE826" s="17">
        <v>-3.65609E-2</v>
      </c>
      <c r="DF826" s="17">
        <v>3.5660000000000002E-3</v>
      </c>
      <c r="DG826" s="17">
        <v>-4.0328599999999999E-2</v>
      </c>
      <c r="DH826" s="17">
        <v>-4.0270300000000002E-2</v>
      </c>
      <c r="DI826" s="17">
        <v>7.6544999999999998E-3</v>
      </c>
      <c r="DJ826" s="17">
        <v>-2.0568199999999998E-2</v>
      </c>
      <c r="DK826" s="17">
        <v>-2.6816799999999998E-2</v>
      </c>
      <c r="DL826" s="17">
        <v>-6.0895499999999998E-2</v>
      </c>
      <c r="DM826" s="17">
        <v>-6.1450000000000003E-4</v>
      </c>
      <c r="DN826" s="17">
        <v>-1.9406900000000001E-2</v>
      </c>
      <c r="DO826" s="17">
        <v>0.21221989999999999</v>
      </c>
      <c r="DP826" s="17">
        <v>0.22128030000000001</v>
      </c>
      <c r="DQ826" s="17">
        <v>0.19408639999999999</v>
      </c>
      <c r="DR826" s="17">
        <v>0.17589840000000001</v>
      </c>
      <c r="DS826" s="17">
        <v>0.1741221</v>
      </c>
      <c r="DT826" s="17">
        <v>-4.2068300000000003E-2</v>
      </c>
      <c r="DU826" s="17">
        <v>-8.91874E-2</v>
      </c>
      <c r="DV826" s="17">
        <v>-6.6959099999999994E-2</v>
      </c>
      <c r="DW826" s="17">
        <v>-0.1014825</v>
      </c>
      <c r="DX826" s="17">
        <v>-5.1683E-2</v>
      </c>
      <c r="DY826" s="17">
        <v>-3.4815899999999997E-2</v>
      </c>
      <c r="DZ826" s="17">
        <v>-5.9923200000000003E-2</v>
      </c>
      <c r="EA826" s="17">
        <v>-5.5305300000000002E-2</v>
      </c>
      <c r="EB826" s="17">
        <v>-6.0752100000000003E-2</v>
      </c>
      <c r="EC826" s="17">
        <v>-1.41855E-2</v>
      </c>
      <c r="ED826" s="17">
        <v>2.8315E-2</v>
      </c>
      <c r="EE826" s="17">
        <v>-1.27738E-2</v>
      </c>
      <c r="EF826" s="17">
        <v>-8.5508000000000008E-3</v>
      </c>
      <c r="EG826" s="17">
        <v>4.2058900000000003E-2</v>
      </c>
      <c r="EH826" s="17">
        <v>1.6658800000000001E-2</v>
      </c>
      <c r="EI826" s="17">
        <v>1.18184E-2</v>
      </c>
      <c r="EJ826" s="17">
        <v>-2.2093000000000002E-2</v>
      </c>
      <c r="EK826" s="17">
        <v>3.6619600000000002E-2</v>
      </c>
      <c r="EL826" s="17">
        <v>1.5803399999999999E-2</v>
      </c>
      <c r="EM826" s="17">
        <v>0.24707809999999999</v>
      </c>
      <c r="EN826" s="17">
        <v>0.25506459999999997</v>
      </c>
      <c r="EO826" s="17">
        <v>0.22599089999999999</v>
      </c>
      <c r="EP826" s="17">
        <v>0.2059135</v>
      </c>
      <c r="EQ826" s="17">
        <v>0.2035962</v>
      </c>
      <c r="ER826" s="17">
        <v>-1.3553600000000001E-2</v>
      </c>
      <c r="ES826" s="17">
        <v>-6.1791699999999998E-2</v>
      </c>
      <c r="ET826" s="17">
        <v>-4.20752E-2</v>
      </c>
      <c r="EU826" s="17">
        <v>86.457840000000004</v>
      </c>
      <c r="EV826" s="17">
        <v>85.885189999999994</v>
      </c>
      <c r="EW826" s="17">
        <v>82.809049999999999</v>
      </c>
      <c r="EX826" s="17">
        <v>82.489680000000007</v>
      </c>
      <c r="EY826" s="17">
        <v>82.545940000000002</v>
      </c>
      <c r="EZ826" s="17">
        <v>82.706680000000006</v>
      </c>
      <c r="FA826" s="17">
        <v>82.515879999999996</v>
      </c>
      <c r="FB826" s="17">
        <v>83.21951</v>
      </c>
      <c r="FC826" s="17">
        <v>86.394769999999994</v>
      </c>
      <c r="FD826" s="17">
        <v>90.448880000000003</v>
      </c>
      <c r="FE826" s="17">
        <v>90.564539999999994</v>
      </c>
      <c r="FF826" s="17">
        <v>91.730400000000003</v>
      </c>
      <c r="FG826" s="17">
        <v>91.674769999999995</v>
      </c>
      <c r="FH826" s="17">
        <v>90.849400000000003</v>
      </c>
      <c r="FI826" s="17">
        <v>90.428420000000003</v>
      </c>
      <c r="FJ826" s="17">
        <v>91.497680000000003</v>
      </c>
      <c r="FK826" s="17">
        <v>90.678569999999993</v>
      </c>
      <c r="FL826" s="17">
        <v>89.485730000000004</v>
      </c>
      <c r="FM826" s="17">
        <v>87.822239999999994</v>
      </c>
      <c r="FN826" s="17">
        <v>83.580650000000006</v>
      </c>
      <c r="FO826" s="17">
        <v>81.519530000000003</v>
      </c>
      <c r="FP826" s="17">
        <v>79.528930000000003</v>
      </c>
      <c r="FQ826" s="17">
        <v>79.143230000000003</v>
      </c>
      <c r="FR826" s="17">
        <v>79.160740000000004</v>
      </c>
      <c r="FS826" s="17">
        <v>0.56446859999999999</v>
      </c>
      <c r="FT826" s="17"/>
      <c r="FU826" s="17">
        <v>3.49731E-2</v>
      </c>
      <c r="FW826" s="17"/>
      <c r="HY826" s="62"/>
      <c r="IA826" s="62"/>
    </row>
    <row r="827" spans="1:235" x14ac:dyDescent="0.25">
      <c r="A827" t="s">
        <v>227</v>
      </c>
      <c r="B827" t="s">
        <v>199</v>
      </c>
      <c r="C827" t="s">
        <v>268</v>
      </c>
      <c r="D827" s="63">
        <v>44809</v>
      </c>
      <c r="E827" t="s">
        <v>219</v>
      </c>
      <c r="F827" s="17">
        <v>15192</v>
      </c>
      <c r="G827" s="17">
        <v>1.432903</v>
      </c>
      <c r="H827" s="17">
        <v>1.3089999999999999</v>
      </c>
      <c r="I827" s="17">
        <v>1.1865669999999999</v>
      </c>
      <c r="J827" s="17">
        <v>1.1152010000000001</v>
      </c>
      <c r="K827" s="17">
        <v>1.028653</v>
      </c>
      <c r="L827" s="17">
        <v>0.96912430000000005</v>
      </c>
      <c r="M827" s="17">
        <v>0.95214650000000001</v>
      </c>
      <c r="N827" s="17">
        <v>0.91271159999999996</v>
      </c>
      <c r="O827" s="17">
        <v>0.85822449999999995</v>
      </c>
      <c r="P827" s="17">
        <v>0.77837259999999997</v>
      </c>
      <c r="Q827" s="17">
        <v>0.79639000000000004</v>
      </c>
      <c r="R827" s="17">
        <v>0.84732450000000004</v>
      </c>
      <c r="S827" s="17">
        <v>0.96201729999999996</v>
      </c>
      <c r="T827" s="17">
        <v>1.122789</v>
      </c>
      <c r="U827" s="17">
        <v>1.319429</v>
      </c>
      <c r="V827" s="17">
        <v>1.574608</v>
      </c>
      <c r="W827" s="17">
        <v>1.761898</v>
      </c>
      <c r="X827" s="17">
        <v>1.981976</v>
      </c>
      <c r="Y827" s="17">
        <v>2.128898</v>
      </c>
      <c r="Z827" s="17">
        <v>2.0529069999999998</v>
      </c>
      <c r="AA827" s="17">
        <v>1.99135</v>
      </c>
      <c r="AB827" s="17">
        <v>1.906976</v>
      </c>
      <c r="AC827" s="17">
        <v>1.680561</v>
      </c>
      <c r="AD827" s="17">
        <v>1.4653069999999999</v>
      </c>
      <c r="AE827" s="17">
        <v>-6.0397199999999998E-2</v>
      </c>
      <c r="AF827" s="17">
        <v>-3.02061E-2</v>
      </c>
      <c r="AG827" s="17">
        <v>-3.3950599999999997E-2</v>
      </c>
      <c r="AH827" s="17">
        <v>-5.5494999999999997E-3</v>
      </c>
      <c r="AI827" s="17">
        <v>-7.9351999999999999E-3</v>
      </c>
      <c r="AJ827" s="17">
        <v>-1.0674899999999999E-2</v>
      </c>
      <c r="AK827" s="17">
        <v>-1.6371999999999999E-3</v>
      </c>
      <c r="AL827" s="17">
        <v>1.2340000000000001E-3</v>
      </c>
      <c r="AM827" s="17">
        <v>-3.0820000000000001E-4</v>
      </c>
      <c r="AN827" s="17">
        <v>-2.4422099999999999E-2</v>
      </c>
      <c r="AO827" s="17">
        <v>-2.1248300000000001E-2</v>
      </c>
      <c r="AP827" s="17">
        <v>-1.8690200000000001E-2</v>
      </c>
      <c r="AQ827" s="17">
        <v>-1.7501900000000001E-2</v>
      </c>
      <c r="AR827" s="17">
        <v>-1.2999999999999999E-2</v>
      </c>
      <c r="AS827" s="17">
        <v>-1.1278E-2</v>
      </c>
      <c r="AT827" s="17">
        <v>-3.5787000000000002E-3</v>
      </c>
      <c r="AU827" s="17">
        <v>0.1469087</v>
      </c>
      <c r="AV827" s="17">
        <v>0.1224899</v>
      </c>
      <c r="AW827" s="17">
        <v>0.114552</v>
      </c>
      <c r="AX827" s="17">
        <v>6.5427100000000002E-2</v>
      </c>
      <c r="AY827" s="17">
        <v>6.4303100000000002E-2</v>
      </c>
      <c r="AZ827" s="17">
        <v>-5.3019499999999997E-2</v>
      </c>
      <c r="BA827" s="17">
        <v>-8.2227099999999997E-2</v>
      </c>
      <c r="BB827" s="17">
        <v>-4.2849999999999999E-2</v>
      </c>
      <c r="BC827" s="17">
        <v>-4.5513499999999998E-2</v>
      </c>
      <c r="BD827" s="17">
        <v>-1.6602599999999999E-2</v>
      </c>
      <c r="BE827" s="17">
        <v>-2.10171E-2</v>
      </c>
      <c r="BF827" s="17">
        <v>6.3057E-3</v>
      </c>
      <c r="BG827" s="17">
        <v>2.9581999999999998E-3</v>
      </c>
      <c r="BH827" s="17">
        <v>-7.8450000000000004E-4</v>
      </c>
      <c r="BI827" s="17">
        <v>8.2646000000000004E-3</v>
      </c>
      <c r="BJ827" s="17">
        <v>1.25939E-2</v>
      </c>
      <c r="BK827" s="17">
        <v>1.3243700000000001E-2</v>
      </c>
      <c r="BL827" s="17">
        <v>-8.2287000000000003E-3</v>
      </c>
      <c r="BM827" s="17">
        <v>-2.5117E-3</v>
      </c>
      <c r="BN827" s="17">
        <v>2.3873000000000002E-3</v>
      </c>
      <c r="BO827" s="17">
        <v>4.8998000000000002E-3</v>
      </c>
      <c r="BP827" s="17">
        <v>9.3807000000000005E-3</v>
      </c>
      <c r="BQ827" s="17">
        <v>1.1424E-2</v>
      </c>
      <c r="BR827" s="17">
        <v>1.9416200000000002E-2</v>
      </c>
      <c r="BS827" s="17">
        <v>0.16936499999999999</v>
      </c>
      <c r="BT827" s="17">
        <v>0.14484520000000001</v>
      </c>
      <c r="BU827" s="17">
        <v>0.1353618</v>
      </c>
      <c r="BV827" s="17">
        <v>8.4271299999999993E-2</v>
      </c>
      <c r="BW827" s="17">
        <v>8.2076999999999997E-2</v>
      </c>
      <c r="BX827" s="17">
        <v>-3.5822300000000001E-2</v>
      </c>
      <c r="BY827" s="17">
        <v>-6.6291000000000003E-2</v>
      </c>
      <c r="BZ827" s="17">
        <v>-2.8683E-2</v>
      </c>
      <c r="CA827" s="17">
        <v>-3.5205199999999999E-2</v>
      </c>
      <c r="CB827" s="17">
        <v>-7.1808999999999996E-3</v>
      </c>
      <c r="CC827" s="17">
        <v>-1.20594E-2</v>
      </c>
      <c r="CD827" s="17">
        <v>1.4516599999999999E-2</v>
      </c>
      <c r="CE827" s="17">
        <v>1.0502900000000001E-2</v>
      </c>
      <c r="CF827" s="17">
        <v>6.0654999999999997E-3</v>
      </c>
      <c r="CG827" s="17">
        <v>1.51226E-2</v>
      </c>
      <c r="CH827" s="17">
        <v>2.0461799999999999E-2</v>
      </c>
      <c r="CI827" s="17">
        <v>2.2629699999999999E-2</v>
      </c>
      <c r="CJ827" s="17">
        <v>2.9868E-3</v>
      </c>
      <c r="CK827" s="17">
        <v>1.0465199999999999E-2</v>
      </c>
      <c r="CL827" s="17">
        <v>1.6985400000000001E-2</v>
      </c>
      <c r="CM827" s="17">
        <v>2.0415099999999999E-2</v>
      </c>
      <c r="CN827" s="17">
        <v>2.4881500000000001E-2</v>
      </c>
      <c r="CO827" s="17">
        <v>2.7147299999999999E-2</v>
      </c>
      <c r="CP827" s="17">
        <v>3.53423E-2</v>
      </c>
      <c r="CQ827" s="17">
        <v>0.1849181</v>
      </c>
      <c r="CR827" s="17">
        <v>0.16032830000000001</v>
      </c>
      <c r="CS827" s="17">
        <v>0.14977460000000001</v>
      </c>
      <c r="CT827" s="17">
        <v>9.7322800000000001E-2</v>
      </c>
      <c r="CU827" s="17">
        <v>9.4387200000000004E-2</v>
      </c>
      <c r="CV827" s="17">
        <v>-2.3911499999999999E-2</v>
      </c>
      <c r="CW827" s="17">
        <v>-5.5253700000000003E-2</v>
      </c>
      <c r="CX827" s="17">
        <v>-1.8870999999999999E-2</v>
      </c>
      <c r="CY827" s="17">
        <v>-2.48968E-2</v>
      </c>
      <c r="CZ827" s="17">
        <v>2.2409000000000001E-3</v>
      </c>
      <c r="DA827" s="17">
        <v>-3.1017000000000002E-3</v>
      </c>
      <c r="DB827" s="17">
        <v>2.2727399999999998E-2</v>
      </c>
      <c r="DC827" s="17">
        <v>1.80476E-2</v>
      </c>
      <c r="DD827" s="17">
        <v>1.2915599999999999E-2</v>
      </c>
      <c r="DE827" s="17">
        <v>2.19805E-2</v>
      </c>
      <c r="DF827" s="17">
        <v>2.8329699999999999E-2</v>
      </c>
      <c r="DG827" s="17">
        <v>3.2015700000000001E-2</v>
      </c>
      <c r="DH827" s="17">
        <v>1.42024E-2</v>
      </c>
      <c r="DI827" s="17">
        <v>2.34421E-2</v>
      </c>
      <c r="DJ827" s="17">
        <v>3.1583600000000003E-2</v>
      </c>
      <c r="DK827" s="17">
        <v>3.5930400000000001E-2</v>
      </c>
      <c r="DL827" s="17">
        <v>4.0382399999999999E-2</v>
      </c>
      <c r="DM827" s="17">
        <v>4.2870699999999998E-2</v>
      </c>
      <c r="DN827" s="17">
        <v>5.1268500000000002E-2</v>
      </c>
      <c r="DO827" s="17">
        <v>0.20047129999999999</v>
      </c>
      <c r="DP827" s="17">
        <v>0.17581150000000001</v>
      </c>
      <c r="DQ827" s="17">
        <v>0.16418740000000001</v>
      </c>
      <c r="DR827" s="17">
        <v>0.11037420000000001</v>
      </c>
      <c r="DS827" s="17">
        <v>0.1066974</v>
      </c>
      <c r="DT827" s="17">
        <v>-1.2000800000000001E-2</v>
      </c>
      <c r="DU827" s="17">
        <v>-4.4216400000000003E-2</v>
      </c>
      <c r="DV827" s="17">
        <v>-9.0588999999999999E-3</v>
      </c>
      <c r="DW827" s="17">
        <v>-1.00131E-2</v>
      </c>
      <c r="DX827" s="17">
        <v>1.5844400000000002E-2</v>
      </c>
      <c r="DY827" s="17">
        <v>9.8317999999999999E-3</v>
      </c>
      <c r="DZ827" s="17">
        <v>3.4582599999999998E-2</v>
      </c>
      <c r="EA827" s="17">
        <v>2.8941000000000001E-2</v>
      </c>
      <c r="EB827" s="17">
        <v>2.28059E-2</v>
      </c>
      <c r="EC827" s="17">
        <v>3.1882300000000002E-2</v>
      </c>
      <c r="ED827" s="17">
        <v>3.9689599999999998E-2</v>
      </c>
      <c r="EE827" s="17">
        <v>4.5567499999999997E-2</v>
      </c>
      <c r="EF827" s="17">
        <v>3.0395800000000001E-2</v>
      </c>
      <c r="EG827" s="17">
        <v>4.21787E-2</v>
      </c>
      <c r="EH827" s="17">
        <v>5.2660999999999999E-2</v>
      </c>
      <c r="EI827" s="17">
        <v>5.8332000000000002E-2</v>
      </c>
      <c r="EJ827" s="17">
        <v>6.2763100000000002E-2</v>
      </c>
      <c r="EK827" s="17">
        <v>6.5572699999999998E-2</v>
      </c>
      <c r="EL827" s="17">
        <v>7.4263399999999993E-2</v>
      </c>
      <c r="EM827" s="17">
        <v>0.2229275</v>
      </c>
      <c r="EN827" s="17">
        <v>0.1981667</v>
      </c>
      <c r="EO827" s="17">
        <v>0.1849972</v>
      </c>
      <c r="EP827" s="17">
        <v>0.12921840000000001</v>
      </c>
      <c r="EQ827" s="17">
        <v>0.1244714</v>
      </c>
      <c r="ER827" s="17">
        <v>5.1964000000000003E-3</v>
      </c>
      <c r="ES827" s="17">
        <v>-2.8280300000000001E-2</v>
      </c>
      <c r="ET827" s="17">
        <v>5.1081E-3</v>
      </c>
      <c r="EU827" s="17">
        <v>77.980950000000007</v>
      </c>
      <c r="EV827" s="17">
        <v>76.08372</v>
      </c>
      <c r="EW827" s="17">
        <v>74.891850000000005</v>
      </c>
      <c r="EX827" s="17">
        <v>74.289879999999997</v>
      </c>
      <c r="EY827" s="17">
        <v>73.613810000000001</v>
      </c>
      <c r="EZ827" s="17">
        <v>72.631479999999996</v>
      </c>
      <c r="FA827" s="17">
        <v>72.600710000000007</v>
      </c>
      <c r="FB827" s="17">
        <v>72.694019999999995</v>
      </c>
      <c r="FC827" s="17">
        <v>77.344440000000006</v>
      </c>
      <c r="FD827" s="17">
        <v>82.399659999999997</v>
      </c>
      <c r="FE827" s="17">
        <v>86.523380000000003</v>
      </c>
      <c r="FF827" s="17">
        <v>88.161600000000007</v>
      </c>
      <c r="FG827" s="17">
        <v>89.7821</v>
      </c>
      <c r="FH827" s="17">
        <v>89.552670000000006</v>
      </c>
      <c r="FI827" s="17">
        <v>89.906620000000004</v>
      </c>
      <c r="FJ827" s="17">
        <v>91.367660000000001</v>
      </c>
      <c r="FK827" s="17">
        <v>91.004540000000006</v>
      </c>
      <c r="FL827" s="17">
        <v>89.681979999999996</v>
      </c>
      <c r="FM827" s="17">
        <v>87.51979</v>
      </c>
      <c r="FN827" s="17">
        <v>82.647260000000003</v>
      </c>
      <c r="FO827" s="17">
        <v>78.601839999999996</v>
      </c>
      <c r="FP827" s="17">
        <v>77.28425</v>
      </c>
      <c r="FQ827" s="17">
        <v>75.332729999999998</v>
      </c>
      <c r="FR827" s="17">
        <v>73.887730000000005</v>
      </c>
      <c r="FS827" s="17">
        <v>0.3080251</v>
      </c>
      <c r="FT827" s="17"/>
      <c r="FU827" s="17">
        <v>2.14512E-2</v>
      </c>
      <c r="FW827" s="17"/>
      <c r="HY827" s="62"/>
      <c r="IA827" s="62"/>
    </row>
    <row r="828" spans="1:235" x14ac:dyDescent="0.25">
      <c r="A828" t="s">
        <v>227</v>
      </c>
      <c r="B828" t="s">
        <v>199</v>
      </c>
      <c r="C828" t="s">
        <v>268</v>
      </c>
      <c r="D828" s="63">
        <v>44809</v>
      </c>
      <c r="E828" t="s">
        <v>220</v>
      </c>
      <c r="F828" s="17">
        <v>7596</v>
      </c>
      <c r="G828" s="17">
        <v>1.2979130000000001</v>
      </c>
      <c r="H828" s="17">
        <v>1.192272</v>
      </c>
      <c r="I828" s="17">
        <v>1.086597</v>
      </c>
      <c r="J828" s="17">
        <v>1.021488</v>
      </c>
      <c r="K828" s="17">
        <v>0.94997189999999998</v>
      </c>
      <c r="L828" s="17">
        <v>0.89818129999999996</v>
      </c>
      <c r="M828" s="17">
        <v>0.87928550000000005</v>
      </c>
      <c r="N828" s="17">
        <v>0.8480742</v>
      </c>
      <c r="O828" s="17">
        <v>0.81468110000000005</v>
      </c>
      <c r="P828" s="17">
        <v>0.75352750000000002</v>
      </c>
      <c r="Q828" s="17">
        <v>0.78029570000000004</v>
      </c>
      <c r="R828" s="17">
        <v>0.84143610000000002</v>
      </c>
      <c r="S828" s="17">
        <v>0.92560109999999995</v>
      </c>
      <c r="T828" s="17">
        <v>1.032932</v>
      </c>
      <c r="U828" s="17">
        <v>1.1971400000000001</v>
      </c>
      <c r="V828" s="17">
        <v>1.4133359999999999</v>
      </c>
      <c r="W828" s="17">
        <v>1.5876479999999999</v>
      </c>
      <c r="X828" s="17">
        <v>1.744742</v>
      </c>
      <c r="Y828" s="17">
        <v>1.895124</v>
      </c>
      <c r="Z828" s="17">
        <v>1.8179449999999999</v>
      </c>
      <c r="AA828" s="17">
        <v>1.784546</v>
      </c>
      <c r="AB828" s="17">
        <v>1.7112449999999999</v>
      </c>
      <c r="AC828" s="17">
        <v>1.5129999999999999</v>
      </c>
      <c r="AD828" s="17">
        <v>1.3070949999999999</v>
      </c>
      <c r="AE828" s="17">
        <v>-1.2637900000000001E-2</v>
      </c>
      <c r="AF828" s="17">
        <v>1.84625E-2</v>
      </c>
      <c r="AG828" s="17">
        <v>9.7252999999999992E-3</v>
      </c>
      <c r="AH828" s="17">
        <v>2.68136E-2</v>
      </c>
      <c r="AI828" s="17">
        <v>2.5815899999999999E-2</v>
      </c>
      <c r="AJ828" s="17">
        <v>2.1719100000000002E-2</v>
      </c>
      <c r="AK828" s="17">
        <v>2.0962100000000001E-2</v>
      </c>
      <c r="AL828" s="17">
        <v>2.3458E-2</v>
      </c>
      <c r="AM828" s="17">
        <v>2.1071900000000001E-2</v>
      </c>
      <c r="AN828" s="17">
        <v>-1.5145499999999999E-2</v>
      </c>
      <c r="AO828" s="17">
        <v>1.0352699999999999E-2</v>
      </c>
      <c r="AP828" s="17">
        <v>5.6721300000000002E-2</v>
      </c>
      <c r="AQ828" s="17">
        <v>7.2291599999999998E-2</v>
      </c>
      <c r="AR828" s="17">
        <v>4.4060200000000001E-2</v>
      </c>
      <c r="AS828" s="17">
        <v>2.4371400000000001E-2</v>
      </c>
      <c r="AT828" s="17">
        <v>1.8141600000000001E-2</v>
      </c>
      <c r="AU828" s="17">
        <v>0.168102</v>
      </c>
      <c r="AV828" s="17">
        <v>0.13074269999999999</v>
      </c>
      <c r="AW828" s="17">
        <v>0.14386099999999999</v>
      </c>
      <c r="AX828" s="17">
        <v>6.1655599999999998E-2</v>
      </c>
      <c r="AY828" s="17">
        <v>6.2068400000000003E-2</v>
      </c>
      <c r="AZ828" s="17">
        <v>-6.1527600000000002E-2</v>
      </c>
      <c r="BA828" s="17">
        <v>-0.1141223</v>
      </c>
      <c r="BB828" s="17">
        <v>-8.5568599999999995E-2</v>
      </c>
      <c r="BC828" s="17">
        <v>6.3268999999999999E-3</v>
      </c>
      <c r="BD828" s="17">
        <v>3.5832999999999997E-2</v>
      </c>
      <c r="BE828" s="17">
        <v>2.67435E-2</v>
      </c>
      <c r="BF828" s="17">
        <v>4.2407300000000002E-2</v>
      </c>
      <c r="BG828" s="17">
        <v>4.0340399999999998E-2</v>
      </c>
      <c r="BH828" s="17">
        <v>3.4847799999999998E-2</v>
      </c>
      <c r="BI828" s="17">
        <v>3.3565499999999998E-2</v>
      </c>
      <c r="BJ828" s="17">
        <v>3.74629E-2</v>
      </c>
      <c r="BK828" s="17">
        <v>3.7772699999999999E-2</v>
      </c>
      <c r="BL828" s="17">
        <v>5.3984000000000002E-3</v>
      </c>
      <c r="BM828" s="17">
        <v>3.4025199999999999E-2</v>
      </c>
      <c r="BN828" s="17">
        <v>8.3479999999999999E-2</v>
      </c>
      <c r="BO828" s="17">
        <v>0.10054150000000001</v>
      </c>
      <c r="BP828" s="17">
        <v>7.23409E-2</v>
      </c>
      <c r="BQ828" s="17">
        <v>5.33695E-2</v>
      </c>
      <c r="BR828" s="17">
        <v>4.7770600000000003E-2</v>
      </c>
      <c r="BS828" s="17">
        <v>0.19655880000000001</v>
      </c>
      <c r="BT828" s="17">
        <v>0.15933339999999999</v>
      </c>
      <c r="BU828" s="17">
        <v>0.1708269</v>
      </c>
      <c r="BV828" s="17">
        <v>8.6038699999999996E-2</v>
      </c>
      <c r="BW828" s="17">
        <v>8.5178000000000004E-2</v>
      </c>
      <c r="BX828" s="17">
        <v>-3.9630199999999997E-2</v>
      </c>
      <c r="BY828" s="17">
        <v>-9.3579399999999993E-2</v>
      </c>
      <c r="BZ828" s="17">
        <v>-6.7305199999999996E-2</v>
      </c>
      <c r="CA828" s="17">
        <v>1.9461800000000001E-2</v>
      </c>
      <c r="CB828" s="17">
        <v>4.7863799999999998E-2</v>
      </c>
      <c r="CC828" s="17">
        <v>3.8530200000000001E-2</v>
      </c>
      <c r="CD828" s="17">
        <v>5.3207499999999998E-2</v>
      </c>
      <c r="CE828" s="17">
        <v>5.04E-2</v>
      </c>
      <c r="CF828" s="17">
        <v>4.3940699999999999E-2</v>
      </c>
      <c r="CG828" s="17">
        <v>4.2294499999999999E-2</v>
      </c>
      <c r="CH828" s="17">
        <v>4.7162700000000002E-2</v>
      </c>
      <c r="CI828" s="17">
        <v>4.93397E-2</v>
      </c>
      <c r="CJ828" s="17">
        <v>1.9626999999999999E-2</v>
      </c>
      <c r="CK828" s="17">
        <v>5.0420699999999999E-2</v>
      </c>
      <c r="CL828" s="17">
        <v>0.10201300000000001</v>
      </c>
      <c r="CM828" s="17">
        <v>0.1201073</v>
      </c>
      <c r="CN828" s="17">
        <v>9.1927999999999996E-2</v>
      </c>
      <c r="CO828" s="17">
        <v>7.3453599999999994E-2</v>
      </c>
      <c r="CP828" s="17">
        <v>6.8291500000000005E-2</v>
      </c>
      <c r="CQ828" s="17">
        <v>0.21626790000000001</v>
      </c>
      <c r="CR828" s="17">
        <v>0.17913519999999999</v>
      </c>
      <c r="CS828" s="17">
        <v>0.18950349999999999</v>
      </c>
      <c r="CT828" s="17">
        <v>0.1029263</v>
      </c>
      <c r="CU828" s="17">
        <v>0.1011837</v>
      </c>
      <c r="CV828" s="17">
        <v>-2.4464199999999998E-2</v>
      </c>
      <c r="CW828" s="17">
        <v>-7.9351500000000005E-2</v>
      </c>
      <c r="CX828" s="17">
        <v>-5.46559E-2</v>
      </c>
      <c r="CY828" s="17">
        <v>3.2596800000000002E-2</v>
      </c>
      <c r="CZ828" s="17">
        <v>5.9894599999999999E-2</v>
      </c>
      <c r="DA828" s="17">
        <v>5.0317000000000001E-2</v>
      </c>
      <c r="DB828" s="17">
        <v>6.4007700000000001E-2</v>
      </c>
      <c r="DC828" s="17">
        <v>6.0459600000000002E-2</v>
      </c>
      <c r="DD828" s="17">
        <v>5.30336E-2</v>
      </c>
      <c r="DE828" s="17">
        <v>5.1023600000000002E-2</v>
      </c>
      <c r="DF828" s="17">
        <v>5.68624E-2</v>
      </c>
      <c r="DG828" s="17">
        <v>6.0906700000000001E-2</v>
      </c>
      <c r="DH828" s="17">
        <v>3.38556E-2</v>
      </c>
      <c r="DI828" s="17">
        <v>6.6816100000000003E-2</v>
      </c>
      <c r="DJ828" s="17">
        <v>0.120546</v>
      </c>
      <c r="DK828" s="17">
        <v>0.13967309999999999</v>
      </c>
      <c r="DL828" s="17">
        <v>0.11151519999999999</v>
      </c>
      <c r="DM828" s="17">
        <v>9.3537599999999999E-2</v>
      </c>
      <c r="DN828" s="17">
        <v>8.88124E-2</v>
      </c>
      <c r="DO828" s="17">
        <v>0.23597699999999999</v>
      </c>
      <c r="DP828" s="17">
        <v>0.19893710000000001</v>
      </c>
      <c r="DQ828" s="17">
        <v>0.20818</v>
      </c>
      <c r="DR828" s="17">
        <v>0.119814</v>
      </c>
      <c r="DS828" s="17">
        <v>0.1171894</v>
      </c>
      <c r="DT828" s="17">
        <v>-9.2981000000000001E-3</v>
      </c>
      <c r="DU828" s="17">
        <v>-6.5123600000000004E-2</v>
      </c>
      <c r="DV828" s="17">
        <v>-4.2006700000000001E-2</v>
      </c>
      <c r="DW828" s="17">
        <v>5.1561599999999999E-2</v>
      </c>
      <c r="DX828" s="17">
        <v>7.7265100000000003E-2</v>
      </c>
      <c r="DY828" s="17">
        <v>6.7335199999999998E-2</v>
      </c>
      <c r="DZ828" s="17">
        <v>7.9601500000000006E-2</v>
      </c>
      <c r="EA828" s="17">
        <v>7.4984099999999998E-2</v>
      </c>
      <c r="EB828" s="17">
        <v>6.6162299999999993E-2</v>
      </c>
      <c r="EC828" s="17">
        <v>6.36269E-2</v>
      </c>
      <c r="ED828" s="17">
        <v>7.0867299999999994E-2</v>
      </c>
      <c r="EE828" s="17">
        <v>7.7607599999999999E-2</v>
      </c>
      <c r="EF828" s="17">
        <v>5.4399400000000001E-2</v>
      </c>
      <c r="EG828" s="17">
        <v>9.0488600000000002E-2</v>
      </c>
      <c r="EH828" s="17">
        <v>0.14730470000000001</v>
      </c>
      <c r="EI828" s="17">
        <v>0.16792299999999999</v>
      </c>
      <c r="EJ828" s="17">
        <v>0.1397959</v>
      </c>
      <c r="EK828" s="17">
        <v>0.1225358</v>
      </c>
      <c r="EL828" s="17">
        <v>0.1184413</v>
      </c>
      <c r="EM828" s="17">
        <v>0.2644338</v>
      </c>
      <c r="EN828" s="17">
        <v>0.2275278</v>
      </c>
      <c r="EO828" s="17">
        <v>0.23514599999999999</v>
      </c>
      <c r="EP828" s="17">
        <v>0.14419699999999999</v>
      </c>
      <c r="EQ828" s="17">
        <v>0.14029900000000001</v>
      </c>
      <c r="ER828" s="17">
        <v>1.25992E-2</v>
      </c>
      <c r="ES828" s="17">
        <v>-4.4580799999999997E-2</v>
      </c>
      <c r="ET828" s="17">
        <v>-2.3743199999999999E-2</v>
      </c>
      <c r="EU828" s="17">
        <v>77.688689999999994</v>
      </c>
      <c r="EV828" s="17">
        <v>75.832099999999997</v>
      </c>
      <c r="EW828" s="17">
        <v>74.65813</v>
      </c>
      <c r="EX828" s="17">
        <v>73.743350000000007</v>
      </c>
      <c r="EY828" s="17">
        <v>73.194029999999998</v>
      </c>
      <c r="EZ828" s="17">
        <v>72.493219999999994</v>
      </c>
      <c r="FA828" s="17">
        <v>72.431349999999995</v>
      </c>
      <c r="FB828" s="17">
        <v>72.900260000000003</v>
      </c>
      <c r="FC828" s="17">
        <v>77.214259999999996</v>
      </c>
      <c r="FD828" s="17">
        <v>81.754840000000002</v>
      </c>
      <c r="FE828" s="17">
        <v>85.420990000000003</v>
      </c>
      <c r="FF828" s="17">
        <v>86.165499999999994</v>
      </c>
      <c r="FG828" s="17">
        <v>86.987560000000002</v>
      </c>
      <c r="FH828" s="17">
        <v>86.754810000000006</v>
      </c>
      <c r="FI828" s="17">
        <v>87.456440000000001</v>
      </c>
      <c r="FJ828" s="17">
        <v>89.263059999999996</v>
      </c>
      <c r="FK828" s="17">
        <v>89.252970000000005</v>
      </c>
      <c r="FL828" s="17">
        <v>88.174369999999996</v>
      </c>
      <c r="FM828" s="17">
        <v>85.999619999999993</v>
      </c>
      <c r="FN828" s="17">
        <v>81.507390000000001</v>
      </c>
      <c r="FO828" s="17">
        <v>78.117980000000003</v>
      </c>
      <c r="FP828" s="17">
        <v>76.579480000000004</v>
      </c>
      <c r="FQ828" s="17">
        <v>75.272379999999998</v>
      </c>
      <c r="FR828" s="17">
        <v>74.136979999999994</v>
      </c>
      <c r="FS828" s="17">
        <v>0.41261979999999998</v>
      </c>
      <c r="FT828" s="17"/>
      <c r="FU828" s="17">
        <v>2.8048400000000001E-2</v>
      </c>
      <c r="FW828" s="17"/>
      <c r="HY828" s="62"/>
      <c r="IA828" s="62"/>
    </row>
    <row r="829" spans="1:235" x14ac:dyDescent="0.25">
      <c r="A829" t="s">
        <v>227</v>
      </c>
      <c r="B829" t="s">
        <v>199</v>
      </c>
      <c r="C829" t="s">
        <v>268</v>
      </c>
      <c r="D829" s="63">
        <v>44809</v>
      </c>
      <c r="E829" t="s">
        <v>221</v>
      </c>
      <c r="F829" s="17">
        <v>7597</v>
      </c>
      <c r="G829" s="17">
        <v>1.567731</v>
      </c>
      <c r="H829" s="17">
        <v>1.425211</v>
      </c>
      <c r="I829" s="17">
        <v>1.286279</v>
      </c>
      <c r="J829" s="17">
        <v>1.209492</v>
      </c>
      <c r="K829" s="17">
        <v>1.1075390000000001</v>
      </c>
      <c r="L829" s="17">
        <v>1.036848</v>
      </c>
      <c r="M829" s="17">
        <v>1.02427</v>
      </c>
      <c r="N829" s="17">
        <v>0.97387429999999997</v>
      </c>
      <c r="O829" s="17">
        <v>0.8941713</v>
      </c>
      <c r="P829" s="17">
        <v>0.80268139999999999</v>
      </c>
      <c r="Q829" s="17">
        <v>0.81282600000000005</v>
      </c>
      <c r="R829" s="17">
        <v>0.85167470000000001</v>
      </c>
      <c r="S829" s="17">
        <v>0.99297809999999997</v>
      </c>
      <c r="T829" s="17">
        <v>1.2078420000000001</v>
      </c>
      <c r="U829" s="17">
        <v>1.4316759999999999</v>
      </c>
      <c r="V829" s="17">
        <v>1.7222919999999999</v>
      </c>
      <c r="W829" s="17">
        <v>1.9249019999999999</v>
      </c>
      <c r="X829" s="17">
        <v>2.2099389999999999</v>
      </c>
      <c r="Y829" s="17">
        <v>2.355775</v>
      </c>
      <c r="Z829" s="17">
        <v>2.288332</v>
      </c>
      <c r="AA829" s="17">
        <v>2.195471</v>
      </c>
      <c r="AB829" s="17">
        <v>2.0992630000000001</v>
      </c>
      <c r="AC829" s="17">
        <v>1.8446389999999999</v>
      </c>
      <c r="AD829" s="17">
        <v>1.6256219999999999</v>
      </c>
      <c r="AE829" s="17">
        <v>-0.12875809999999999</v>
      </c>
      <c r="AF829" s="17">
        <v>-9.8154900000000003E-2</v>
      </c>
      <c r="AG829" s="17">
        <v>-9.5804299999999995E-2</v>
      </c>
      <c r="AH829" s="17">
        <v>-5.3933700000000001E-2</v>
      </c>
      <c r="AI829" s="17">
        <v>-5.68409E-2</v>
      </c>
      <c r="AJ829" s="17">
        <v>-5.9908999999999997E-2</v>
      </c>
      <c r="AK829" s="17">
        <v>-3.86921E-2</v>
      </c>
      <c r="AL829" s="17">
        <v>-4.0040899999999997E-2</v>
      </c>
      <c r="AM829" s="17">
        <v>-4.7976900000000003E-2</v>
      </c>
      <c r="AN829" s="17">
        <v>-5.6602E-2</v>
      </c>
      <c r="AO829" s="17">
        <v>-7.8610100000000002E-2</v>
      </c>
      <c r="AP829" s="17">
        <v>-0.12478789999999999</v>
      </c>
      <c r="AQ829" s="17">
        <v>-0.1438451</v>
      </c>
      <c r="AR829" s="17">
        <v>-0.106184</v>
      </c>
      <c r="AS829" s="17">
        <v>-8.8747400000000004E-2</v>
      </c>
      <c r="AT829" s="17">
        <v>-7.09534E-2</v>
      </c>
      <c r="AU829" s="17">
        <v>8.3051200000000006E-2</v>
      </c>
      <c r="AV829" s="17">
        <v>7.3789900000000005E-2</v>
      </c>
      <c r="AW829" s="17">
        <v>4.9295199999999997E-2</v>
      </c>
      <c r="AX829" s="17">
        <v>4.3747099999999997E-2</v>
      </c>
      <c r="AY829" s="17">
        <v>3.94353E-2</v>
      </c>
      <c r="AZ829" s="17">
        <v>-7.1697899999999995E-2</v>
      </c>
      <c r="BA829" s="17">
        <v>-7.5808200000000006E-2</v>
      </c>
      <c r="BB829" s="17">
        <v>-1.7570100000000002E-2</v>
      </c>
      <c r="BC829" s="17">
        <v>-0.10587000000000001</v>
      </c>
      <c r="BD829" s="17">
        <v>-7.7221799999999993E-2</v>
      </c>
      <c r="BE829" s="17">
        <v>-7.6362200000000005E-2</v>
      </c>
      <c r="BF829" s="17">
        <v>-3.6006499999999997E-2</v>
      </c>
      <c r="BG829" s="17">
        <v>-4.0502799999999999E-2</v>
      </c>
      <c r="BH829" s="17">
        <v>-4.5208999999999999E-2</v>
      </c>
      <c r="BI829" s="17">
        <v>-2.33831E-2</v>
      </c>
      <c r="BJ829" s="17">
        <v>-2.2131399999999999E-2</v>
      </c>
      <c r="BK829" s="17">
        <v>-2.6566099999999999E-2</v>
      </c>
      <c r="BL829" s="17">
        <v>-3.1618899999999998E-2</v>
      </c>
      <c r="BM829" s="17">
        <v>-4.9488200000000003E-2</v>
      </c>
      <c r="BN829" s="17">
        <v>-9.2288700000000001E-2</v>
      </c>
      <c r="BO829" s="17">
        <v>-0.1090501</v>
      </c>
      <c r="BP829" s="17">
        <v>-7.1328299999999997E-2</v>
      </c>
      <c r="BQ829" s="17">
        <v>-5.3680600000000002E-2</v>
      </c>
      <c r="BR829" s="17">
        <v>-3.5735200000000002E-2</v>
      </c>
      <c r="BS829" s="17">
        <v>0.118016</v>
      </c>
      <c r="BT829" s="17">
        <v>0.1083069</v>
      </c>
      <c r="BU829" s="17">
        <v>8.1118300000000004E-2</v>
      </c>
      <c r="BV829" s="17">
        <v>7.2381100000000004E-2</v>
      </c>
      <c r="BW829" s="17">
        <v>6.6320299999999999E-2</v>
      </c>
      <c r="BX829" s="17">
        <v>-4.51574E-2</v>
      </c>
      <c r="BY829" s="17">
        <v>-5.14656E-2</v>
      </c>
      <c r="BZ829" s="17">
        <v>4.0629999999999998E-3</v>
      </c>
      <c r="CA829" s="17">
        <v>-9.0017700000000006E-2</v>
      </c>
      <c r="CB829" s="17">
        <v>-6.2723699999999993E-2</v>
      </c>
      <c r="CC829" s="17">
        <v>-6.28967E-2</v>
      </c>
      <c r="CD829" s="17">
        <v>-2.3590099999999999E-2</v>
      </c>
      <c r="CE829" s="17">
        <v>-2.9187000000000001E-2</v>
      </c>
      <c r="CF829" s="17">
        <v>-3.5027900000000001E-2</v>
      </c>
      <c r="CG829" s="17">
        <v>-1.2780100000000001E-2</v>
      </c>
      <c r="CH829" s="17">
        <v>-9.7274000000000006E-3</v>
      </c>
      <c r="CI829" s="17">
        <v>-1.1736999999999999E-2</v>
      </c>
      <c r="CJ829" s="17">
        <v>-1.4315700000000001E-2</v>
      </c>
      <c r="CK829" s="17">
        <v>-2.9318500000000001E-2</v>
      </c>
      <c r="CL829" s="17">
        <v>-6.9779900000000006E-2</v>
      </c>
      <c r="CM829" s="17">
        <v>-8.4951200000000004E-2</v>
      </c>
      <c r="CN829" s="17">
        <v>-4.7187300000000001E-2</v>
      </c>
      <c r="CO829" s="17">
        <v>-2.9393499999999999E-2</v>
      </c>
      <c r="CP829" s="17">
        <v>-1.1343199999999999E-2</v>
      </c>
      <c r="CQ829" s="17">
        <v>0.14223259999999999</v>
      </c>
      <c r="CR829" s="17">
        <v>0.1322132</v>
      </c>
      <c r="CS829" s="17">
        <v>0.10315879999999999</v>
      </c>
      <c r="CT829" s="17">
        <v>9.2213000000000003E-2</v>
      </c>
      <c r="CU829" s="17">
        <v>8.4940699999999994E-2</v>
      </c>
      <c r="CV829" s="17">
        <v>-2.67756E-2</v>
      </c>
      <c r="CW829" s="17">
        <v>-3.4605900000000002E-2</v>
      </c>
      <c r="CX829" s="17">
        <v>1.9046E-2</v>
      </c>
      <c r="CY829" s="17">
        <v>-7.4165400000000006E-2</v>
      </c>
      <c r="CZ829" s="17">
        <v>-4.8225499999999998E-2</v>
      </c>
      <c r="DA829" s="17">
        <v>-4.9431099999999999E-2</v>
      </c>
      <c r="DB829" s="17">
        <v>-1.11737E-2</v>
      </c>
      <c r="DC829" s="17">
        <v>-1.78713E-2</v>
      </c>
      <c r="DD829" s="17">
        <v>-2.4846699999999999E-2</v>
      </c>
      <c r="DE829" s="17">
        <v>-2.1771E-3</v>
      </c>
      <c r="DF829" s="17">
        <v>2.6767000000000002E-3</v>
      </c>
      <c r="DG829" s="17">
        <v>3.0920000000000001E-3</v>
      </c>
      <c r="DH829" s="17">
        <v>2.9873999999999999E-3</v>
      </c>
      <c r="DI829" s="17">
        <v>-9.1486999999999992E-3</v>
      </c>
      <c r="DJ829" s="17">
        <v>-4.7271100000000003E-2</v>
      </c>
      <c r="DK829" s="17">
        <v>-6.0852299999999998E-2</v>
      </c>
      <c r="DL829" s="17">
        <v>-2.3046299999999999E-2</v>
      </c>
      <c r="DM829" s="17">
        <v>-5.1063999999999997E-3</v>
      </c>
      <c r="DN829" s="17">
        <v>1.30489E-2</v>
      </c>
      <c r="DO829" s="17">
        <v>0.16644909999999999</v>
      </c>
      <c r="DP829" s="17">
        <v>0.1561196</v>
      </c>
      <c r="DQ829" s="17">
        <v>0.12519939999999999</v>
      </c>
      <c r="DR829" s="17">
        <v>0.1120449</v>
      </c>
      <c r="DS829" s="17">
        <v>0.10356120000000001</v>
      </c>
      <c r="DT829" s="17">
        <v>-8.3937000000000005E-3</v>
      </c>
      <c r="DU829" s="17">
        <v>-1.77462E-2</v>
      </c>
      <c r="DV829" s="17">
        <v>3.4028999999999997E-2</v>
      </c>
      <c r="DW829" s="17">
        <v>-5.1277299999999998E-2</v>
      </c>
      <c r="DX829" s="17">
        <v>-2.7292500000000001E-2</v>
      </c>
      <c r="DY829" s="17">
        <v>-2.9989100000000001E-2</v>
      </c>
      <c r="DZ829" s="17">
        <v>6.7536000000000002E-3</v>
      </c>
      <c r="EA829" s="17">
        <v>-1.5332E-3</v>
      </c>
      <c r="EB829" s="17">
        <v>-1.01467E-2</v>
      </c>
      <c r="EC829" s="17">
        <v>1.31319E-2</v>
      </c>
      <c r="ED829" s="17">
        <v>2.05861E-2</v>
      </c>
      <c r="EE829" s="17">
        <v>2.4502900000000001E-2</v>
      </c>
      <c r="EF829" s="17">
        <v>2.7970499999999999E-2</v>
      </c>
      <c r="EG829" s="17">
        <v>1.9973100000000001E-2</v>
      </c>
      <c r="EH829" s="17">
        <v>-1.4771899999999999E-2</v>
      </c>
      <c r="EI829" s="17">
        <v>-2.6057199999999999E-2</v>
      </c>
      <c r="EJ829" s="17">
        <v>1.1809399999999999E-2</v>
      </c>
      <c r="EK829" s="17">
        <v>2.9960299999999999E-2</v>
      </c>
      <c r="EL829" s="17">
        <v>4.82671E-2</v>
      </c>
      <c r="EM829" s="17">
        <v>0.20141400000000001</v>
      </c>
      <c r="EN829" s="17">
        <v>0.19063659999999999</v>
      </c>
      <c r="EO829" s="17">
        <v>0.15702250000000001</v>
      </c>
      <c r="EP829" s="17">
        <v>0.1406789</v>
      </c>
      <c r="EQ829" s="17">
        <v>0.13044610000000001</v>
      </c>
      <c r="ER829" s="17">
        <v>1.8146700000000002E-2</v>
      </c>
      <c r="ES829" s="17">
        <v>6.5964999999999999E-3</v>
      </c>
      <c r="ET829" s="17">
        <v>5.5662000000000003E-2</v>
      </c>
      <c r="EU829" s="17">
        <v>78.273340000000005</v>
      </c>
      <c r="EV829" s="17">
        <v>76.335459999999998</v>
      </c>
      <c r="EW829" s="17">
        <v>75.125690000000006</v>
      </c>
      <c r="EX829" s="17">
        <v>74.836669999999998</v>
      </c>
      <c r="EY829" s="17">
        <v>74.033810000000003</v>
      </c>
      <c r="EZ829" s="17">
        <v>72.769819999999996</v>
      </c>
      <c r="FA829" s="17">
        <v>72.770139999999998</v>
      </c>
      <c r="FB829" s="17">
        <v>72.487690000000001</v>
      </c>
      <c r="FC829" s="17">
        <v>77.474649999999997</v>
      </c>
      <c r="FD829" s="17">
        <v>83.044780000000003</v>
      </c>
      <c r="FE829" s="17">
        <v>87.626260000000002</v>
      </c>
      <c r="FF829" s="17">
        <v>90.158670000000001</v>
      </c>
      <c r="FG829" s="17">
        <v>92.578000000000003</v>
      </c>
      <c r="FH829" s="17">
        <v>92.351900000000001</v>
      </c>
      <c r="FI829" s="17">
        <v>92.358019999999996</v>
      </c>
      <c r="FJ829" s="17">
        <v>93.473290000000006</v>
      </c>
      <c r="FK829" s="17">
        <v>92.757000000000005</v>
      </c>
      <c r="FL829" s="17">
        <v>91.190330000000003</v>
      </c>
      <c r="FM829" s="17">
        <v>89.040689999999998</v>
      </c>
      <c r="FN829" s="17">
        <v>83.787689999999998</v>
      </c>
      <c r="FO829" s="17">
        <v>79.085970000000003</v>
      </c>
      <c r="FP829" s="17">
        <v>77.989410000000007</v>
      </c>
      <c r="FQ829" s="17">
        <v>75.393140000000002</v>
      </c>
      <c r="FR829" s="17">
        <v>73.638400000000004</v>
      </c>
      <c r="FS829" s="17">
        <v>0.44910990000000001</v>
      </c>
      <c r="FT829" s="17"/>
      <c r="FU829" s="17">
        <v>3.2326199999999999E-2</v>
      </c>
      <c r="FW829" s="17"/>
      <c r="HY829" s="62"/>
      <c r="IA829" s="62"/>
    </row>
    <row r="830" spans="1:235" x14ac:dyDescent="0.25">
      <c r="A830" t="s">
        <v>227</v>
      </c>
      <c r="B830" t="s">
        <v>199</v>
      </c>
      <c r="C830" t="s">
        <v>268</v>
      </c>
      <c r="D830" s="63">
        <v>44810</v>
      </c>
      <c r="E830" t="s">
        <v>219</v>
      </c>
      <c r="F830" s="17">
        <v>15194</v>
      </c>
      <c r="G830" s="17">
        <v>1.3056829999999999</v>
      </c>
      <c r="H830" s="17">
        <v>1.157869</v>
      </c>
      <c r="I830" s="17">
        <v>1.0528310000000001</v>
      </c>
      <c r="J830" s="17">
        <v>0.97316369999999996</v>
      </c>
      <c r="K830" s="17">
        <v>0.90905939999999996</v>
      </c>
      <c r="L830" s="17">
        <v>0.87134210000000001</v>
      </c>
      <c r="M830" s="17">
        <v>0.87452430000000003</v>
      </c>
      <c r="N830" s="17">
        <v>0.809338</v>
      </c>
      <c r="O830" s="17">
        <v>0.63966590000000001</v>
      </c>
      <c r="P830" s="17">
        <v>0.4342742</v>
      </c>
      <c r="Q830" s="17">
        <v>0.34751470000000001</v>
      </c>
      <c r="R830" s="17">
        <v>0.4260217</v>
      </c>
      <c r="S830" s="17">
        <v>0.56202079999999999</v>
      </c>
      <c r="T830" s="17">
        <v>0.73176490000000005</v>
      </c>
      <c r="U830" s="17">
        <v>0.96828610000000004</v>
      </c>
      <c r="V830" s="17">
        <v>1.324999</v>
      </c>
      <c r="W830" s="17">
        <v>1.5706869999999999</v>
      </c>
      <c r="X830" s="17">
        <v>1.8480240000000001</v>
      </c>
      <c r="Y830" s="17">
        <v>1.883869</v>
      </c>
      <c r="Z830" s="17">
        <v>1.876322</v>
      </c>
      <c r="AA830" s="17">
        <v>1.831653</v>
      </c>
      <c r="AB830" s="17">
        <v>1.852824</v>
      </c>
      <c r="AC830" s="17">
        <v>1.6915210000000001</v>
      </c>
      <c r="AD830" s="17">
        <v>1.4765710000000001</v>
      </c>
      <c r="AE830" s="17">
        <v>-5.9862499999999999E-2</v>
      </c>
      <c r="AF830" s="17">
        <v>-5.4491600000000001E-2</v>
      </c>
      <c r="AG830" s="17">
        <v>-4.2341400000000001E-2</v>
      </c>
      <c r="AH830" s="17">
        <v>-2.2258500000000001E-2</v>
      </c>
      <c r="AI830" s="17">
        <v>-2.6085199999999999E-2</v>
      </c>
      <c r="AJ830" s="17">
        <v>-2.71694E-2</v>
      </c>
      <c r="AK830" s="17">
        <v>-2.2313400000000001E-2</v>
      </c>
      <c r="AL830" s="17">
        <v>1.1569999999999999E-4</v>
      </c>
      <c r="AM830" s="17">
        <v>2.1299599999999998E-2</v>
      </c>
      <c r="AN830" s="17">
        <v>5.1275000000000001E-3</v>
      </c>
      <c r="AO830" s="17">
        <v>-9.8154000000000002E-3</v>
      </c>
      <c r="AP830" s="17">
        <v>2.5826000000000002E-2</v>
      </c>
      <c r="AQ830" s="17">
        <v>1.6356800000000001E-2</v>
      </c>
      <c r="AR830" s="17">
        <v>-8.3510000000000008E-3</v>
      </c>
      <c r="AS830" s="17">
        <v>-2.7542899999999999E-2</v>
      </c>
      <c r="AT830" s="17">
        <v>-1.9762499999999999E-2</v>
      </c>
      <c r="AU830" s="17">
        <v>0.1016113</v>
      </c>
      <c r="AV830" s="17">
        <v>0.1070787</v>
      </c>
      <c r="AW830" s="17">
        <v>8.9471999999999996E-2</v>
      </c>
      <c r="AX830" s="17">
        <v>6.5815200000000004E-2</v>
      </c>
      <c r="AY830" s="17">
        <v>1.71375E-2</v>
      </c>
      <c r="AZ830" s="17">
        <v>-9.8301700000000006E-2</v>
      </c>
      <c r="BA830" s="17">
        <v>-0.1083186</v>
      </c>
      <c r="BB830" s="17">
        <v>-8.1144499999999994E-2</v>
      </c>
      <c r="BC830" s="17">
        <v>-4.6907400000000002E-2</v>
      </c>
      <c r="BD830" s="17">
        <v>-4.2438299999999998E-2</v>
      </c>
      <c r="BE830" s="17">
        <v>-3.1287799999999998E-2</v>
      </c>
      <c r="BF830" s="17">
        <v>-1.1809200000000001E-2</v>
      </c>
      <c r="BG830" s="17">
        <v>-1.6761600000000001E-2</v>
      </c>
      <c r="BH830" s="17">
        <v>-1.88597E-2</v>
      </c>
      <c r="BI830" s="17">
        <v>-1.4093400000000001E-2</v>
      </c>
      <c r="BJ830" s="17">
        <v>9.4014000000000007E-3</v>
      </c>
      <c r="BK830" s="17">
        <v>3.2333399999999998E-2</v>
      </c>
      <c r="BL830" s="17">
        <v>1.7983300000000001E-2</v>
      </c>
      <c r="BM830" s="17">
        <v>5.2643000000000004E-3</v>
      </c>
      <c r="BN830" s="17">
        <v>4.30532E-2</v>
      </c>
      <c r="BO830" s="17">
        <v>3.5131900000000001E-2</v>
      </c>
      <c r="BP830" s="17">
        <v>1.13554E-2</v>
      </c>
      <c r="BQ830" s="17">
        <v>-7.3591999999999998E-3</v>
      </c>
      <c r="BR830" s="17">
        <v>8.1119999999999999E-4</v>
      </c>
      <c r="BS830" s="17">
        <v>0.1219462</v>
      </c>
      <c r="BT830" s="17">
        <v>0.1267354</v>
      </c>
      <c r="BU830" s="17">
        <v>0.1081329</v>
      </c>
      <c r="BV830" s="17">
        <v>8.2748199999999994E-2</v>
      </c>
      <c r="BW830" s="17">
        <v>3.3384299999999999E-2</v>
      </c>
      <c r="BX830" s="17">
        <v>-8.1824099999999997E-2</v>
      </c>
      <c r="BY830" s="17">
        <v>-9.2675199999999999E-2</v>
      </c>
      <c r="BZ830" s="17">
        <v>-6.7231100000000002E-2</v>
      </c>
      <c r="CA830" s="17">
        <v>-3.7934799999999998E-2</v>
      </c>
      <c r="CB830" s="17">
        <v>-3.4090200000000001E-2</v>
      </c>
      <c r="CC830" s="17">
        <v>-2.36321E-2</v>
      </c>
      <c r="CD830" s="17">
        <v>-4.5720999999999999E-3</v>
      </c>
      <c r="CE830" s="17">
        <v>-1.03041E-2</v>
      </c>
      <c r="CF830" s="17">
        <v>-1.31044E-2</v>
      </c>
      <c r="CG830" s="17">
        <v>-8.4002999999999994E-3</v>
      </c>
      <c r="CH830" s="17">
        <v>1.5832599999999999E-2</v>
      </c>
      <c r="CI830" s="17">
        <v>3.9975299999999998E-2</v>
      </c>
      <c r="CJ830" s="17">
        <v>2.68872E-2</v>
      </c>
      <c r="CK830" s="17">
        <v>1.57085E-2</v>
      </c>
      <c r="CL830" s="17">
        <v>5.4984699999999997E-2</v>
      </c>
      <c r="CM830" s="17">
        <v>4.8135400000000002E-2</v>
      </c>
      <c r="CN830" s="17">
        <v>2.5004100000000001E-2</v>
      </c>
      <c r="CO830" s="17">
        <v>6.6198999999999997E-3</v>
      </c>
      <c r="CP830" s="17">
        <v>1.50606E-2</v>
      </c>
      <c r="CQ830" s="17">
        <v>0.13603009999999999</v>
      </c>
      <c r="CR830" s="17">
        <v>0.14034949999999999</v>
      </c>
      <c r="CS830" s="17">
        <v>0.1210574</v>
      </c>
      <c r="CT830" s="17">
        <v>9.4475900000000002E-2</v>
      </c>
      <c r="CU830" s="17">
        <v>4.4636799999999997E-2</v>
      </c>
      <c r="CV830" s="17">
        <v>-7.0411799999999997E-2</v>
      </c>
      <c r="CW830" s="17">
        <v>-8.1840599999999999E-2</v>
      </c>
      <c r="CX830" s="17">
        <v>-5.7594699999999999E-2</v>
      </c>
      <c r="CY830" s="17">
        <v>-2.8962100000000001E-2</v>
      </c>
      <c r="CZ830" s="17">
        <v>-2.57421E-2</v>
      </c>
      <c r="DA830" s="17">
        <v>-1.5976400000000002E-2</v>
      </c>
      <c r="DB830" s="17">
        <v>2.6651000000000001E-3</v>
      </c>
      <c r="DC830" s="17">
        <v>-3.8467000000000002E-3</v>
      </c>
      <c r="DD830" s="17">
        <v>-7.3492000000000002E-3</v>
      </c>
      <c r="DE830" s="17">
        <v>-2.7071E-3</v>
      </c>
      <c r="DF830" s="17">
        <v>2.22639E-2</v>
      </c>
      <c r="DG830" s="17">
        <v>4.7617199999999998E-2</v>
      </c>
      <c r="DH830" s="17">
        <v>3.5791099999999999E-2</v>
      </c>
      <c r="DI830" s="17">
        <v>2.6152700000000001E-2</v>
      </c>
      <c r="DJ830" s="17">
        <v>6.6916199999999995E-2</v>
      </c>
      <c r="DK830" s="17">
        <v>6.1138999999999999E-2</v>
      </c>
      <c r="DL830" s="17">
        <v>3.8652699999999998E-2</v>
      </c>
      <c r="DM830" s="17">
        <v>2.0599099999999999E-2</v>
      </c>
      <c r="DN830" s="17">
        <v>2.93099E-2</v>
      </c>
      <c r="DO830" s="17">
        <v>0.150114</v>
      </c>
      <c r="DP830" s="17">
        <v>0.15396360000000001</v>
      </c>
      <c r="DQ830" s="17">
        <v>0.13398199999999999</v>
      </c>
      <c r="DR830" s="17">
        <v>0.1062037</v>
      </c>
      <c r="DS830" s="17">
        <v>5.5889300000000003E-2</v>
      </c>
      <c r="DT830" s="17">
        <v>-5.89994E-2</v>
      </c>
      <c r="DU830" s="17">
        <v>-7.1006E-2</v>
      </c>
      <c r="DV830" s="17">
        <v>-4.7958300000000002E-2</v>
      </c>
      <c r="DW830" s="17">
        <v>-1.6007E-2</v>
      </c>
      <c r="DX830" s="17">
        <v>-1.3688799999999999E-2</v>
      </c>
      <c r="DY830" s="17">
        <v>-4.9227999999999997E-3</v>
      </c>
      <c r="DZ830" s="17">
        <v>1.3114300000000001E-2</v>
      </c>
      <c r="EA830" s="17">
        <v>5.4768999999999998E-3</v>
      </c>
      <c r="EB830" s="17">
        <v>9.6049999999999998E-4</v>
      </c>
      <c r="EC830" s="17">
        <v>5.5129000000000003E-3</v>
      </c>
      <c r="ED830" s="17">
        <v>3.1549500000000001E-2</v>
      </c>
      <c r="EE830" s="17">
        <v>5.8650899999999999E-2</v>
      </c>
      <c r="EF830" s="17">
        <v>4.86469E-2</v>
      </c>
      <c r="EG830" s="17">
        <v>4.1232499999999998E-2</v>
      </c>
      <c r="EH830" s="17">
        <v>8.4143399999999993E-2</v>
      </c>
      <c r="EI830" s="17">
        <v>7.9914100000000002E-2</v>
      </c>
      <c r="EJ830" s="17">
        <v>5.8359099999999997E-2</v>
      </c>
      <c r="EK830" s="17">
        <v>4.0782699999999998E-2</v>
      </c>
      <c r="EL830" s="17">
        <v>4.9883700000000003E-2</v>
      </c>
      <c r="EM830" s="17">
        <v>0.17044889999999999</v>
      </c>
      <c r="EN830" s="17">
        <v>0.17362030000000001</v>
      </c>
      <c r="EO830" s="17">
        <v>0.1526429</v>
      </c>
      <c r="EP830" s="17">
        <v>0.1231367</v>
      </c>
      <c r="EQ830" s="17">
        <v>7.2136099999999995E-2</v>
      </c>
      <c r="ER830" s="17">
        <v>-4.2521799999999998E-2</v>
      </c>
      <c r="ES830" s="17">
        <v>-5.5362599999999998E-2</v>
      </c>
      <c r="ET830" s="17">
        <v>-3.40448E-2</v>
      </c>
      <c r="EU830" s="17">
        <v>72.939179999999993</v>
      </c>
      <c r="EV830" s="17">
        <v>71.494079999999997</v>
      </c>
      <c r="EW830" s="17">
        <v>70.346130000000002</v>
      </c>
      <c r="EX830" s="17">
        <v>69.730649999999997</v>
      </c>
      <c r="EY830" s="17">
        <v>69.362269999999995</v>
      </c>
      <c r="EZ830" s="17">
        <v>69.453040000000001</v>
      </c>
      <c r="FA830" s="17">
        <v>68.918800000000005</v>
      </c>
      <c r="FB830" s="17">
        <v>69.437860000000001</v>
      </c>
      <c r="FC830" s="17">
        <v>74.463650000000001</v>
      </c>
      <c r="FD830" s="17">
        <v>80.610759999999999</v>
      </c>
      <c r="FE830" s="17">
        <v>85.345460000000003</v>
      </c>
      <c r="FF830" s="17">
        <v>89.444720000000004</v>
      </c>
      <c r="FG830" s="17">
        <v>90.715789999999998</v>
      </c>
      <c r="FH830" s="17">
        <v>90.347160000000002</v>
      </c>
      <c r="FI830" s="17">
        <v>90.845410000000001</v>
      </c>
      <c r="FJ830" s="17">
        <v>91.567539999999994</v>
      </c>
      <c r="FK830" s="17">
        <v>91.294020000000003</v>
      </c>
      <c r="FL830" s="17">
        <v>89.251189999999994</v>
      </c>
      <c r="FM830" s="17">
        <v>85.819239999999994</v>
      </c>
      <c r="FN830" s="17">
        <v>82.546880000000002</v>
      </c>
      <c r="FO830" s="17">
        <v>79.81474</v>
      </c>
      <c r="FP830" s="17">
        <v>78.176320000000004</v>
      </c>
      <c r="FQ830" s="17">
        <v>76.227490000000003</v>
      </c>
      <c r="FR830" s="17">
        <v>75.999920000000003</v>
      </c>
      <c r="FS830" s="17">
        <v>0.24886749999999999</v>
      </c>
      <c r="FT830" s="17"/>
      <c r="FU830" s="17">
        <v>1.9034800000000001E-2</v>
      </c>
      <c r="FW830" s="17"/>
      <c r="HY830" s="62"/>
      <c r="IA830" s="62"/>
    </row>
    <row r="831" spans="1:235" x14ac:dyDescent="0.25">
      <c r="A831" t="s">
        <v>227</v>
      </c>
      <c r="B831" t="s">
        <v>199</v>
      </c>
      <c r="C831" t="s">
        <v>268</v>
      </c>
      <c r="D831" s="63">
        <v>44810</v>
      </c>
      <c r="E831" t="s">
        <v>220</v>
      </c>
      <c r="F831" s="17">
        <v>7597</v>
      </c>
      <c r="G831" s="17">
        <v>1.204234</v>
      </c>
      <c r="H831" s="17">
        <v>1.0782780000000001</v>
      </c>
      <c r="I831" s="17">
        <v>0.98115289999999999</v>
      </c>
      <c r="J831" s="17">
        <v>0.91200769999999998</v>
      </c>
      <c r="K831" s="17">
        <v>0.85207750000000004</v>
      </c>
      <c r="L831" s="17">
        <v>0.81389959999999995</v>
      </c>
      <c r="M831" s="17">
        <v>0.81719620000000004</v>
      </c>
      <c r="N831" s="17">
        <v>0.7938404</v>
      </c>
      <c r="O831" s="17">
        <v>0.65698540000000005</v>
      </c>
      <c r="P831" s="17">
        <v>0.49882090000000001</v>
      </c>
      <c r="Q831" s="17">
        <v>0.4093369</v>
      </c>
      <c r="R831" s="17">
        <v>0.4450326</v>
      </c>
      <c r="S831" s="17">
        <v>0.55863910000000006</v>
      </c>
      <c r="T831" s="17">
        <v>0.67002989999999996</v>
      </c>
      <c r="U831" s="17">
        <v>0.86130510000000005</v>
      </c>
      <c r="V831" s="17">
        <v>1.124485</v>
      </c>
      <c r="W831" s="17">
        <v>1.2912589999999999</v>
      </c>
      <c r="X831" s="17">
        <v>1.5210520000000001</v>
      </c>
      <c r="Y831" s="17">
        <v>1.596741</v>
      </c>
      <c r="Z831" s="17">
        <v>1.6168800000000001</v>
      </c>
      <c r="AA831" s="17">
        <v>1.588117</v>
      </c>
      <c r="AB831" s="17">
        <v>1.6223730000000001</v>
      </c>
      <c r="AC831" s="17">
        <v>1.4978910000000001</v>
      </c>
      <c r="AD831" s="17">
        <v>1.302057</v>
      </c>
      <c r="AE831" s="17">
        <v>-5.8926399999999997E-2</v>
      </c>
      <c r="AF831" s="17">
        <v>-4.7107200000000002E-2</v>
      </c>
      <c r="AG831" s="17">
        <v>-4.7419999999999997E-2</v>
      </c>
      <c r="AH831" s="17">
        <v>-2.93058E-2</v>
      </c>
      <c r="AI831" s="17">
        <v>-3.6512099999999999E-2</v>
      </c>
      <c r="AJ831" s="17">
        <v>-2.6361300000000001E-2</v>
      </c>
      <c r="AK831" s="17">
        <v>-2.3440200000000001E-2</v>
      </c>
      <c r="AL831" s="17">
        <v>1.7236499999999998E-2</v>
      </c>
      <c r="AM831" s="17">
        <v>2.3698500000000001E-2</v>
      </c>
      <c r="AN831" s="17">
        <v>7.6235000000000001E-3</v>
      </c>
      <c r="AO831" s="17">
        <v>-7.6398000000000004E-3</v>
      </c>
      <c r="AP831" s="17">
        <v>-4.0816000000000003E-3</v>
      </c>
      <c r="AQ831" s="17">
        <v>6.2600000000000004E-4</v>
      </c>
      <c r="AR831" s="17">
        <v>-3.95685E-2</v>
      </c>
      <c r="AS831" s="17">
        <v>-5.5418799999999997E-2</v>
      </c>
      <c r="AT831" s="17">
        <v>-6.1497299999999998E-2</v>
      </c>
      <c r="AU831" s="17">
        <v>2.04773E-2</v>
      </c>
      <c r="AV831" s="17">
        <v>5.1002499999999999E-2</v>
      </c>
      <c r="AW831" s="17">
        <v>8.4669599999999998E-2</v>
      </c>
      <c r="AX831" s="17">
        <v>7.5398900000000005E-2</v>
      </c>
      <c r="AY831" s="17">
        <v>1.2611799999999999E-2</v>
      </c>
      <c r="AZ831" s="17">
        <v>-8.4501800000000002E-2</v>
      </c>
      <c r="BA831" s="17">
        <v>-9.26178E-2</v>
      </c>
      <c r="BB831" s="17">
        <v>-8.1990900000000005E-2</v>
      </c>
      <c r="BC831" s="17">
        <v>-4.16669E-2</v>
      </c>
      <c r="BD831" s="17">
        <v>-3.04817E-2</v>
      </c>
      <c r="BE831" s="17">
        <v>-3.2044900000000001E-2</v>
      </c>
      <c r="BF831" s="17">
        <v>-1.47286E-2</v>
      </c>
      <c r="BG831" s="17">
        <v>-2.3629399999999998E-2</v>
      </c>
      <c r="BH831" s="17">
        <v>-1.52725E-2</v>
      </c>
      <c r="BI831" s="17">
        <v>-1.20748E-2</v>
      </c>
      <c r="BJ831" s="17">
        <v>3.0381200000000001E-2</v>
      </c>
      <c r="BK831" s="17">
        <v>3.8549600000000003E-2</v>
      </c>
      <c r="BL831" s="17">
        <v>2.4760000000000001E-2</v>
      </c>
      <c r="BM831" s="17">
        <v>1.1906999999999999E-2</v>
      </c>
      <c r="BN831" s="17">
        <v>1.7935799999999998E-2</v>
      </c>
      <c r="BO831" s="17">
        <v>2.4528299999999999E-2</v>
      </c>
      <c r="BP831" s="17">
        <v>-1.4723399999999999E-2</v>
      </c>
      <c r="BQ831" s="17">
        <v>-2.97912E-2</v>
      </c>
      <c r="BR831" s="17">
        <v>-3.5172399999999999E-2</v>
      </c>
      <c r="BS831" s="17">
        <v>4.5728600000000001E-2</v>
      </c>
      <c r="BT831" s="17">
        <v>7.4731300000000001E-2</v>
      </c>
      <c r="BU831" s="17">
        <v>0.1066069</v>
      </c>
      <c r="BV831" s="17">
        <v>9.6633399999999994E-2</v>
      </c>
      <c r="BW831" s="17">
        <v>3.3210999999999997E-2</v>
      </c>
      <c r="BX831" s="17">
        <v>-6.3456299999999993E-2</v>
      </c>
      <c r="BY831" s="17">
        <v>-7.26691E-2</v>
      </c>
      <c r="BZ831" s="17">
        <v>-6.4040899999999998E-2</v>
      </c>
      <c r="CA831" s="17">
        <v>-2.9713099999999999E-2</v>
      </c>
      <c r="CB831" s="17">
        <v>-1.8966899999999998E-2</v>
      </c>
      <c r="CC831" s="17">
        <v>-2.1396100000000001E-2</v>
      </c>
      <c r="CD831" s="17">
        <v>-4.6325000000000003E-3</v>
      </c>
      <c r="CE831" s="17">
        <v>-1.47069E-2</v>
      </c>
      <c r="CF831" s="17">
        <v>-7.5924E-3</v>
      </c>
      <c r="CG831" s="17">
        <v>-4.2031999999999998E-3</v>
      </c>
      <c r="CH831" s="17">
        <v>3.9485199999999998E-2</v>
      </c>
      <c r="CI831" s="17">
        <v>4.8835400000000001E-2</v>
      </c>
      <c r="CJ831" s="17">
        <v>3.6628599999999997E-2</v>
      </c>
      <c r="CK831" s="17">
        <v>2.5444999999999999E-2</v>
      </c>
      <c r="CL831" s="17">
        <v>3.3184900000000003E-2</v>
      </c>
      <c r="CM831" s="17">
        <v>4.1083000000000001E-2</v>
      </c>
      <c r="CN831" s="17">
        <v>2.4843E-3</v>
      </c>
      <c r="CO831" s="17">
        <v>-1.20416E-2</v>
      </c>
      <c r="CP831" s="17">
        <v>-1.6939900000000001E-2</v>
      </c>
      <c r="CQ831" s="17">
        <v>6.3217499999999996E-2</v>
      </c>
      <c r="CR831" s="17">
        <v>9.1165700000000002E-2</v>
      </c>
      <c r="CS831" s="17">
        <v>0.12180050000000001</v>
      </c>
      <c r="CT831" s="17">
        <v>0.11134040000000001</v>
      </c>
      <c r="CU831" s="17">
        <v>4.7477999999999999E-2</v>
      </c>
      <c r="CV831" s="17">
        <v>-4.8880300000000002E-2</v>
      </c>
      <c r="CW831" s="17">
        <v>-5.8852599999999998E-2</v>
      </c>
      <c r="CX831" s="17">
        <v>-5.1608800000000003E-2</v>
      </c>
      <c r="CY831" s="17">
        <v>-1.7759299999999999E-2</v>
      </c>
      <c r="CZ831" s="17">
        <v>-7.4520000000000003E-3</v>
      </c>
      <c r="DA831" s="17">
        <v>-1.0747400000000001E-2</v>
      </c>
      <c r="DB831" s="17">
        <v>5.4637000000000002E-3</v>
      </c>
      <c r="DC831" s="17">
        <v>-5.7844000000000003E-3</v>
      </c>
      <c r="DD831" s="17">
        <v>8.7700000000000004E-5</v>
      </c>
      <c r="DE831" s="17">
        <v>3.6683000000000002E-3</v>
      </c>
      <c r="DF831" s="17">
        <v>4.8589100000000003E-2</v>
      </c>
      <c r="DG831" s="17">
        <v>5.9121199999999999E-2</v>
      </c>
      <c r="DH831" s="17">
        <v>4.84973E-2</v>
      </c>
      <c r="DI831" s="17">
        <v>3.89831E-2</v>
      </c>
      <c r="DJ831" s="17">
        <v>4.8434100000000001E-2</v>
      </c>
      <c r="DK831" s="17">
        <v>5.76377E-2</v>
      </c>
      <c r="DL831" s="17">
        <v>1.9692000000000001E-2</v>
      </c>
      <c r="DM831" s="17">
        <v>5.7079000000000001E-3</v>
      </c>
      <c r="DN831" s="17">
        <v>1.2926999999999999E-3</v>
      </c>
      <c r="DO831" s="17">
        <v>8.0706399999999998E-2</v>
      </c>
      <c r="DP831" s="17">
        <v>0.10760019999999999</v>
      </c>
      <c r="DQ831" s="17">
        <v>0.13699420000000001</v>
      </c>
      <c r="DR831" s="17">
        <v>0.1260473</v>
      </c>
      <c r="DS831" s="17">
        <v>6.1745000000000001E-2</v>
      </c>
      <c r="DT831" s="17">
        <v>-3.4304300000000003E-2</v>
      </c>
      <c r="DU831" s="17">
        <v>-4.5036199999999998E-2</v>
      </c>
      <c r="DV831" s="17">
        <v>-3.9176700000000002E-2</v>
      </c>
      <c r="DW831" s="17">
        <v>-4.9989999999999995E-4</v>
      </c>
      <c r="DX831" s="17">
        <v>9.1734999999999994E-3</v>
      </c>
      <c r="DY831" s="17">
        <v>4.6277000000000002E-3</v>
      </c>
      <c r="DZ831" s="17">
        <v>2.0040800000000001E-2</v>
      </c>
      <c r="EA831" s="17">
        <v>7.0983000000000001E-3</v>
      </c>
      <c r="EB831" s="17">
        <v>1.1176500000000001E-2</v>
      </c>
      <c r="EC831" s="17">
        <v>1.5033700000000001E-2</v>
      </c>
      <c r="ED831" s="17">
        <v>6.1733799999999998E-2</v>
      </c>
      <c r="EE831" s="17">
        <v>7.3972300000000005E-2</v>
      </c>
      <c r="EF831" s="17">
        <v>6.5633800000000006E-2</v>
      </c>
      <c r="EG831" s="17">
        <v>5.8529900000000003E-2</v>
      </c>
      <c r="EH831" s="17">
        <v>7.0451399999999997E-2</v>
      </c>
      <c r="EI831" s="17">
        <v>8.1540100000000004E-2</v>
      </c>
      <c r="EJ831" s="17">
        <v>4.4537199999999999E-2</v>
      </c>
      <c r="EK831" s="17">
        <v>3.1335500000000002E-2</v>
      </c>
      <c r="EL831" s="17">
        <v>2.76175E-2</v>
      </c>
      <c r="EM831" s="17">
        <v>0.1059577</v>
      </c>
      <c r="EN831" s="17">
        <v>0.131329</v>
      </c>
      <c r="EO831" s="17">
        <v>0.1589314</v>
      </c>
      <c r="EP831" s="17">
        <v>0.14728189999999999</v>
      </c>
      <c r="EQ831" s="17">
        <v>8.2344200000000006E-2</v>
      </c>
      <c r="ER831" s="17">
        <v>-1.3258900000000001E-2</v>
      </c>
      <c r="ES831" s="17">
        <v>-2.5087499999999999E-2</v>
      </c>
      <c r="ET831" s="17">
        <v>-2.1226700000000001E-2</v>
      </c>
      <c r="EU831" s="17">
        <v>72.869709999999998</v>
      </c>
      <c r="EV831" s="17">
        <v>71.753910000000005</v>
      </c>
      <c r="EW831" s="17">
        <v>70.602450000000005</v>
      </c>
      <c r="EX831" s="17">
        <v>70.211089999999999</v>
      </c>
      <c r="EY831" s="17">
        <v>70.169830000000005</v>
      </c>
      <c r="EZ831" s="17">
        <v>70.121089999999995</v>
      </c>
      <c r="FA831" s="17">
        <v>69.863730000000004</v>
      </c>
      <c r="FB831" s="17">
        <v>69.715029999999999</v>
      </c>
      <c r="FC831" s="17">
        <v>74.282489999999996</v>
      </c>
      <c r="FD831" s="17">
        <v>79.821910000000003</v>
      </c>
      <c r="FE831" s="17">
        <v>83.758579999999995</v>
      </c>
      <c r="FF831" s="17">
        <v>87.091139999999996</v>
      </c>
      <c r="FG831" s="17">
        <v>87.748109999999997</v>
      </c>
      <c r="FH831" s="17">
        <v>86.715459999999993</v>
      </c>
      <c r="FI831" s="17">
        <v>87.974810000000005</v>
      </c>
      <c r="FJ831" s="17">
        <v>88.708849999999998</v>
      </c>
      <c r="FK831" s="17">
        <v>88.20599</v>
      </c>
      <c r="FL831" s="17">
        <v>86.114159999999998</v>
      </c>
      <c r="FM831" s="17">
        <v>82.949780000000004</v>
      </c>
      <c r="FN831" s="17">
        <v>80.418970000000002</v>
      </c>
      <c r="FO831" s="17">
        <v>78.315119999999993</v>
      </c>
      <c r="FP831" s="17">
        <v>77.021659999999997</v>
      </c>
      <c r="FQ831" s="17">
        <v>75.169089999999997</v>
      </c>
      <c r="FR831" s="17">
        <v>75.037319999999994</v>
      </c>
      <c r="FS831" s="17">
        <v>0.32828420000000003</v>
      </c>
      <c r="FT831" s="17"/>
      <c r="FU831" s="17">
        <v>2.31226E-2</v>
      </c>
      <c r="FW831" s="17"/>
      <c r="HY831" s="62"/>
      <c r="IA831" s="62"/>
    </row>
    <row r="832" spans="1:235" x14ac:dyDescent="0.25">
      <c r="A832" t="s">
        <v>227</v>
      </c>
      <c r="B832" t="s">
        <v>199</v>
      </c>
      <c r="C832" t="s">
        <v>268</v>
      </c>
      <c r="D832" s="63">
        <v>44810</v>
      </c>
      <c r="E832" t="s">
        <v>221</v>
      </c>
      <c r="F832" s="17">
        <v>7597</v>
      </c>
      <c r="G832" s="17">
        <v>1.4076580000000001</v>
      </c>
      <c r="H832" s="17">
        <v>1.233689</v>
      </c>
      <c r="I832" s="17">
        <v>1.1235599999999999</v>
      </c>
      <c r="J832" s="17">
        <v>1.0335259999999999</v>
      </c>
      <c r="K832" s="17">
        <v>0.9662558</v>
      </c>
      <c r="L832" s="17">
        <v>0.92803119999999995</v>
      </c>
      <c r="M832" s="17">
        <v>0.93077759999999998</v>
      </c>
      <c r="N832" s="17">
        <v>0.81898150000000003</v>
      </c>
      <c r="O832" s="17">
        <v>0.61881120000000001</v>
      </c>
      <c r="P832" s="17">
        <v>0.3662454</v>
      </c>
      <c r="Q832" s="17">
        <v>0.28235789999999999</v>
      </c>
      <c r="R832" s="17">
        <v>0.40393200000000001</v>
      </c>
      <c r="S832" s="17">
        <v>0.56314220000000004</v>
      </c>
      <c r="T832" s="17">
        <v>0.79989169999999998</v>
      </c>
      <c r="U832" s="17">
        <v>1.074417</v>
      </c>
      <c r="V832" s="17">
        <v>1.5267759999999999</v>
      </c>
      <c r="W832" s="17">
        <v>1.857782</v>
      </c>
      <c r="X832" s="17">
        <v>2.181206</v>
      </c>
      <c r="Y832" s="17">
        <v>2.1748029999999998</v>
      </c>
      <c r="Z832" s="17">
        <v>2.1402459999999999</v>
      </c>
      <c r="AA832" s="17">
        <v>2.082198</v>
      </c>
      <c r="AB832" s="17">
        <v>2.0887199999999999</v>
      </c>
      <c r="AC832" s="17">
        <v>1.89005</v>
      </c>
      <c r="AD832" s="17">
        <v>1.655818</v>
      </c>
      <c r="AE832" s="17">
        <v>-7.7991000000000005E-2</v>
      </c>
      <c r="AF832" s="17">
        <v>-8.1947500000000006E-2</v>
      </c>
      <c r="AG832" s="17">
        <v>-5.31931E-2</v>
      </c>
      <c r="AH832" s="17">
        <v>-3.0205599999999999E-2</v>
      </c>
      <c r="AI832" s="17">
        <v>-2.8270400000000001E-2</v>
      </c>
      <c r="AJ832" s="17">
        <v>-4.01298E-2</v>
      </c>
      <c r="AK832" s="17">
        <v>-3.36867E-2</v>
      </c>
      <c r="AL832" s="17">
        <v>-3.53809E-2</v>
      </c>
      <c r="AM832" s="17">
        <v>-1.9400000000000001E-5</v>
      </c>
      <c r="AN832" s="17">
        <v>-1.8753300000000001E-2</v>
      </c>
      <c r="AO832" s="17">
        <v>-3.63717E-2</v>
      </c>
      <c r="AP832" s="17">
        <v>2.8727099999999998E-2</v>
      </c>
      <c r="AQ832" s="17">
        <v>3.6695999999999999E-3</v>
      </c>
      <c r="AR832" s="17">
        <v>1.9411999999999999E-3</v>
      </c>
      <c r="AS832" s="17">
        <v>-2.8628799999999999E-2</v>
      </c>
      <c r="AT832" s="17">
        <v>-5.4711999999999998E-3</v>
      </c>
      <c r="AU832" s="17">
        <v>0.16196749999999999</v>
      </c>
      <c r="AV832" s="17">
        <v>0.14202719999999999</v>
      </c>
      <c r="AW832" s="17">
        <v>7.2346599999999997E-2</v>
      </c>
      <c r="AX832" s="17">
        <v>3.7301399999999998E-2</v>
      </c>
      <c r="AY832" s="17">
        <v>6.2157000000000002E-3</v>
      </c>
      <c r="AZ832" s="17">
        <v>-0.1293687</v>
      </c>
      <c r="BA832" s="17">
        <v>-0.1405863</v>
      </c>
      <c r="BB832" s="17">
        <v>-9.4732999999999998E-2</v>
      </c>
      <c r="BC832" s="17">
        <v>-5.8870899999999997E-2</v>
      </c>
      <c r="BD832" s="17">
        <v>-6.4835000000000004E-2</v>
      </c>
      <c r="BE832" s="17">
        <v>-3.7611800000000001E-2</v>
      </c>
      <c r="BF832" s="17">
        <v>-1.5500699999999999E-2</v>
      </c>
      <c r="BG832" s="17">
        <v>-1.4937600000000001E-2</v>
      </c>
      <c r="BH832" s="17">
        <v>-2.78639E-2</v>
      </c>
      <c r="BI832" s="17">
        <v>-2.1858499999999999E-2</v>
      </c>
      <c r="BJ832" s="17">
        <v>-2.2543500000000001E-2</v>
      </c>
      <c r="BK832" s="17">
        <v>1.62752E-2</v>
      </c>
      <c r="BL832" s="17">
        <v>3.748E-4</v>
      </c>
      <c r="BM832" s="17">
        <v>-1.33455E-2</v>
      </c>
      <c r="BN832" s="17">
        <v>5.5303499999999998E-2</v>
      </c>
      <c r="BO832" s="17">
        <v>3.2776899999999998E-2</v>
      </c>
      <c r="BP832" s="17">
        <v>3.26626E-2</v>
      </c>
      <c r="BQ832" s="17">
        <v>2.7179000000000001E-3</v>
      </c>
      <c r="BR832" s="17">
        <v>2.6311500000000002E-2</v>
      </c>
      <c r="BS832" s="17">
        <v>0.194216</v>
      </c>
      <c r="BT832" s="17">
        <v>0.1737862</v>
      </c>
      <c r="BU832" s="17">
        <v>0.1029653</v>
      </c>
      <c r="BV832" s="17">
        <v>6.3801499999999997E-2</v>
      </c>
      <c r="BW832" s="17">
        <v>3.1412099999999998E-2</v>
      </c>
      <c r="BX832" s="17">
        <v>-0.1040157</v>
      </c>
      <c r="BY832" s="17">
        <v>-0.1165505</v>
      </c>
      <c r="BZ832" s="17">
        <v>-7.35238E-2</v>
      </c>
      <c r="CA832" s="17">
        <v>-4.56284E-2</v>
      </c>
      <c r="CB832" s="17">
        <v>-5.2983000000000002E-2</v>
      </c>
      <c r="CC832" s="17">
        <v>-2.6820199999999999E-2</v>
      </c>
      <c r="CD832" s="17">
        <v>-5.3162000000000001E-3</v>
      </c>
      <c r="CE832" s="17">
        <v>-5.7032999999999997E-3</v>
      </c>
      <c r="CF832" s="17">
        <v>-1.93685E-2</v>
      </c>
      <c r="CG832" s="17">
        <v>-1.3666299999999999E-2</v>
      </c>
      <c r="CH832" s="17">
        <v>-1.36524E-2</v>
      </c>
      <c r="CI832" s="17">
        <v>2.75607E-2</v>
      </c>
      <c r="CJ832" s="17">
        <v>1.36229E-2</v>
      </c>
      <c r="CK832" s="17">
        <v>2.6023999999999999E-3</v>
      </c>
      <c r="CL832" s="17">
        <v>7.3710200000000003E-2</v>
      </c>
      <c r="CM832" s="17">
        <v>5.29366E-2</v>
      </c>
      <c r="CN832" s="17">
        <v>5.3940200000000001E-2</v>
      </c>
      <c r="CO832" s="17">
        <v>2.4428499999999999E-2</v>
      </c>
      <c r="CP832" s="17">
        <v>4.8323999999999999E-2</v>
      </c>
      <c r="CQ832" s="17">
        <v>0.2165512</v>
      </c>
      <c r="CR832" s="17">
        <v>0.1957825</v>
      </c>
      <c r="CS832" s="17">
        <v>0.1241717</v>
      </c>
      <c r="CT832" s="17">
        <v>8.2155300000000001E-2</v>
      </c>
      <c r="CU832" s="17">
        <v>4.88631E-2</v>
      </c>
      <c r="CV832" s="17">
        <v>-8.64563E-2</v>
      </c>
      <c r="CW832" s="17">
        <v>-9.9903400000000003E-2</v>
      </c>
      <c r="CX832" s="17">
        <v>-5.8834400000000002E-2</v>
      </c>
      <c r="CY832" s="17">
        <v>-3.2385999999999998E-2</v>
      </c>
      <c r="CZ832" s="17">
        <v>-4.1131000000000001E-2</v>
      </c>
      <c r="DA832" s="17">
        <v>-1.60286E-2</v>
      </c>
      <c r="DB832" s="17">
        <v>4.8684000000000002E-3</v>
      </c>
      <c r="DC832" s="17">
        <v>3.5309999999999999E-3</v>
      </c>
      <c r="DD832" s="17">
        <v>-1.08731E-2</v>
      </c>
      <c r="DE832" s="17">
        <v>-5.4741E-3</v>
      </c>
      <c r="DF832" s="17">
        <v>-4.7612000000000002E-3</v>
      </c>
      <c r="DG832" s="17">
        <v>3.88463E-2</v>
      </c>
      <c r="DH832" s="17">
        <v>2.6870999999999999E-2</v>
      </c>
      <c r="DI832" s="17">
        <v>1.8550299999999999E-2</v>
      </c>
      <c r="DJ832" s="17">
        <v>9.2117000000000004E-2</v>
      </c>
      <c r="DK832" s="17">
        <v>7.3096300000000003E-2</v>
      </c>
      <c r="DL832" s="17">
        <v>7.5217699999999998E-2</v>
      </c>
      <c r="DM832" s="17">
        <v>4.6139199999999998E-2</v>
      </c>
      <c r="DN832" s="17">
        <v>7.0336599999999999E-2</v>
      </c>
      <c r="DO832" s="17">
        <v>0.2388864</v>
      </c>
      <c r="DP832" s="17">
        <v>0.21777869999999999</v>
      </c>
      <c r="DQ832" s="17">
        <v>0.14537800000000001</v>
      </c>
      <c r="DR832" s="17">
        <v>0.10050920000000001</v>
      </c>
      <c r="DS832" s="17">
        <v>6.6313999999999998E-2</v>
      </c>
      <c r="DT832" s="17">
        <v>-6.8896899999999997E-2</v>
      </c>
      <c r="DU832" s="17">
        <v>-8.3256300000000005E-2</v>
      </c>
      <c r="DV832" s="17">
        <v>-4.4144999999999997E-2</v>
      </c>
      <c r="DW832" s="17">
        <v>-1.3265900000000001E-2</v>
      </c>
      <c r="DX832" s="17">
        <v>-2.4018500000000002E-2</v>
      </c>
      <c r="DY832" s="17">
        <v>-4.4729999999999998E-4</v>
      </c>
      <c r="DZ832" s="17">
        <v>1.9573299999999998E-2</v>
      </c>
      <c r="EA832" s="17">
        <v>1.6863800000000002E-2</v>
      </c>
      <c r="EB832" s="17">
        <v>1.3928E-3</v>
      </c>
      <c r="EC832" s="17">
        <v>6.3542E-3</v>
      </c>
      <c r="ED832" s="17">
        <v>8.0762000000000004E-3</v>
      </c>
      <c r="EE832" s="17">
        <v>5.5140799999999997E-2</v>
      </c>
      <c r="EF832" s="17">
        <v>4.5999199999999997E-2</v>
      </c>
      <c r="EG832" s="17">
        <v>4.1576599999999998E-2</v>
      </c>
      <c r="EH832" s="17">
        <v>0.1186933</v>
      </c>
      <c r="EI832" s="17">
        <v>0.10220360000000001</v>
      </c>
      <c r="EJ832" s="17">
        <v>0.10593909999999999</v>
      </c>
      <c r="EK832" s="17">
        <v>7.7485899999999996E-2</v>
      </c>
      <c r="EL832" s="17">
        <v>0.10211919999999999</v>
      </c>
      <c r="EM832" s="17">
        <v>0.27113490000000001</v>
      </c>
      <c r="EN832" s="17">
        <v>0.2495378</v>
      </c>
      <c r="EO832" s="17">
        <v>0.17599670000000001</v>
      </c>
      <c r="EP832" s="17">
        <v>0.12700919999999999</v>
      </c>
      <c r="EQ832" s="17">
        <v>9.1510499999999995E-2</v>
      </c>
      <c r="ER832" s="17">
        <v>-4.3543999999999999E-2</v>
      </c>
      <c r="ES832" s="17">
        <v>-5.9220500000000002E-2</v>
      </c>
      <c r="ET832" s="17">
        <v>-2.2935799999999999E-2</v>
      </c>
      <c r="EU832" s="17">
        <v>73.008700000000005</v>
      </c>
      <c r="EV832" s="17">
        <v>71.234160000000003</v>
      </c>
      <c r="EW832" s="17">
        <v>70.089770000000001</v>
      </c>
      <c r="EX832" s="17">
        <v>69.250029999999995</v>
      </c>
      <c r="EY832" s="17">
        <v>68.554429999999996</v>
      </c>
      <c r="EZ832" s="17">
        <v>68.784750000000003</v>
      </c>
      <c r="FA832" s="17">
        <v>67.97354</v>
      </c>
      <c r="FB832" s="17">
        <v>69.160589999999999</v>
      </c>
      <c r="FC832" s="17">
        <v>74.644919999999999</v>
      </c>
      <c r="FD832" s="17">
        <v>81.399959999999993</v>
      </c>
      <c r="FE832" s="17">
        <v>86.933000000000007</v>
      </c>
      <c r="FF832" s="17">
        <v>91.799239999999998</v>
      </c>
      <c r="FG832" s="17">
        <v>93.684659999999994</v>
      </c>
      <c r="FH832" s="17">
        <v>93.980410000000006</v>
      </c>
      <c r="FI832" s="17">
        <v>93.717250000000007</v>
      </c>
      <c r="FJ832" s="17">
        <v>94.427379999999999</v>
      </c>
      <c r="FK832" s="17">
        <v>94.383319999999998</v>
      </c>
      <c r="FL832" s="17">
        <v>92.38955</v>
      </c>
      <c r="FM832" s="17">
        <v>88.689949999999996</v>
      </c>
      <c r="FN832" s="17">
        <v>84.675709999999995</v>
      </c>
      <c r="FO832" s="17">
        <v>81.315010000000001</v>
      </c>
      <c r="FP832" s="17">
        <v>79.331519999999998</v>
      </c>
      <c r="FQ832" s="17">
        <v>77.286349999999999</v>
      </c>
      <c r="FR832" s="17">
        <v>76.962959999999995</v>
      </c>
      <c r="FS832" s="17">
        <v>0.37399329999999997</v>
      </c>
      <c r="FT832" s="17"/>
      <c r="FU832" s="17">
        <v>3.05746E-2</v>
      </c>
      <c r="FW832" s="17"/>
      <c r="IA832" s="62"/>
    </row>
    <row r="833" spans="1:235" x14ac:dyDescent="0.25">
      <c r="A833" t="s">
        <v>227</v>
      </c>
      <c r="B833" t="s">
        <v>199</v>
      </c>
      <c r="C833" t="s">
        <v>268</v>
      </c>
      <c r="D833" s="63">
        <v>44811</v>
      </c>
      <c r="E833" t="s">
        <v>219</v>
      </c>
      <c r="F833" s="17">
        <v>15195</v>
      </c>
      <c r="G833" s="17">
        <v>1.3510850000000001</v>
      </c>
      <c r="H833" s="17">
        <v>1.220194</v>
      </c>
      <c r="I833" s="17">
        <v>1.105467</v>
      </c>
      <c r="J833" s="17">
        <v>1.0224150000000001</v>
      </c>
      <c r="K833" s="17">
        <v>0.95844859999999998</v>
      </c>
      <c r="L833" s="17">
        <v>0.92384889999999997</v>
      </c>
      <c r="M833" s="17">
        <v>0.92530570000000001</v>
      </c>
      <c r="N833" s="17">
        <v>0.82994089999999998</v>
      </c>
      <c r="O833" s="17">
        <v>0.66527800000000004</v>
      </c>
      <c r="P833" s="17">
        <v>0.51858680000000001</v>
      </c>
      <c r="Q833" s="17">
        <v>0.50892599999999999</v>
      </c>
      <c r="R833" s="17">
        <v>0.57731189999999999</v>
      </c>
      <c r="S833" s="17">
        <v>0.72011230000000004</v>
      </c>
      <c r="T833" s="17">
        <v>0.92575200000000002</v>
      </c>
      <c r="U833" s="17">
        <v>1.1852450000000001</v>
      </c>
      <c r="V833" s="17">
        <v>1.571483</v>
      </c>
      <c r="W833" s="17">
        <v>1.792367</v>
      </c>
      <c r="X833" s="17">
        <v>1.971824</v>
      </c>
      <c r="Y833" s="17">
        <v>2.132924</v>
      </c>
      <c r="Z833" s="17">
        <v>2.0807910000000001</v>
      </c>
      <c r="AA833" s="17">
        <v>1.9744710000000001</v>
      </c>
      <c r="AB833" s="17">
        <v>1.979311</v>
      </c>
      <c r="AC833" s="17">
        <v>1.756561</v>
      </c>
      <c r="AD833" s="17">
        <v>1.5394380000000001</v>
      </c>
      <c r="AE833" s="17">
        <v>-6.9910100000000003E-2</v>
      </c>
      <c r="AF833" s="17">
        <v>-5.0747800000000003E-2</v>
      </c>
      <c r="AG833" s="17">
        <v>-5.1766300000000001E-2</v>
      </c>
      <c r="AH833" s="17">
        <v>-4.1696200000000003E-2</v>
      </c>
      <c r="AI833" s="17">
        <v>-4.1680399999999999E-2</v>
      </c>
      <c r="AJ833" s="17">
        <v>-3.07148E-2</v>
      </c>
      <c r="AK833" s="17">
        <v>-2.8322099999999999E-2</v>
      </c>
      <c r="AL833" s="17">
        <v>-4.54431E-2</v>
      </c>
      <c r="AM833" s="17">
        <v>-3.30142E-2</v>
      </c>
      <c r="AN833" s="17">
        <v>-4.4698500000000002E-2</v>
      </c>
      <c r="AO833" s="17">
        <v>-1.6758700000000001E-2</v>
      </c>
      <c r="AP833" s="17">
        <v>-2.20774E-2</v>
      </c>
      <c r="AQ833" s="17">
        <v>-2.00714E-2</v>
      </c>
      <c r="AR833" s="17">
        <v>-2.0414999999999999E-3</v>
      </c>
      <c r="AS833" s="17">
        <v>-1.5702899999999999E-2</v>
      </c>
      <c r="AT833" s="17">
        <v>4.0015700000000001E-2</v>
      </c>
      <c r="AU833" s="17">
        <v>0.1679071</v>
      </c>
      <c r="AV833" s="17">
        <v>0.1085248</v>
      </c>
      <c r="AW833" s="17">
        <v>0.1152359</v>
      </c>
      <c r="AX833" s="17">
        <v>9.6843100000000001E-2</v>
      </c>
      <c r="AY833" s="17">
        <v>2.2405700000000001E-2</v>
      </c>
      <c r="AZ833" s="17">
        <v>-8.6990999999999999E-2</v>
      </c>
      <c r="BA833" s="17">
        <v>-0.13421640000000001</v>
      </c>
      <c r="BB833" s="17">
        <v>-8.3107500000000001E-2</v>
      </c>
      <c r="BC833" s="17">
        <v>-5.6737200000000002E-2</v>
      </c>
      <c r="BD833" s="17">
        <v>-3.8731300000000003E-2</v>
      </c>
      <c r="BE833" s="17">
        <v>-4.07152E-2</v>
      </c>
      <c r="BF833" s="17">
        <v>-3.12809E-2</v>
      </c>
      <c r="BG833" s="17">
        <v>-3.2166599999999997E-2</v>
      </c>
      <c r="BH833" s="17">
        <v>-2.1762699999999999E-2</v>
      </c>
      <c r="BI833" s="17">
        <v>-1.95538E-2</v>
      </c>
      <c r="BJ833" s="17">
        <v>-3.6033799999999998E-2</v>
      </c>
      <c r="BK833" s="17">
        <v>-2.1785800000000001E-2</v>
      </c>
      <c r="BL833" s="17">
        <v>-3.04468E-2</v>
      </c>
      <c r="BM833" s="17">
        <v>1.4679999999999999E-4</v>
      </c>
      <c r="BN833" s="17">
        <v>-3.0122999999999999E-3</v>
      </c>
      <c r="BO833" s="17">
        <v>4.303E-4</v>
      </c>
      <c r="BP833" s="17">
        <v>1.8843200000000001E-2</v>
      </c>
      <c r="BQ833" s="17">
        <v>5.9435E-3</v>
      </c>
      <c r="BR833" s="17">
        <v>6.2345200000000003E-2</v>
      </c>
      <c r="BS833" s="17">
        <v>0.1898619</v>
      </c>
      <c r="BT833" s="17">
        <v>0.12944720000000001</v>
      </c>
      <c r="BU833" s="17">
        <v>0.1345404</v>
      </c>
      <c r="BV833" s="17">
        <v>0.1146346</v>
      </c>
      <c r="BW833" s="17">
        <v>3.9331699999999997E-2</v>
      </c>
      <c r="BX833" s="17">
        <v>-6.9372500000000004E-2</v>
      </c>
      <c r="BY833" s="17">
        <v>-0.1180264</v>
      </c>
      <c r="BZ833" s="17">
        <v>-6.8421599999999999E-2</v>
      </c>
      <c r="CA833" s="17">
        <v>-4.7613700000000002E-2</v>
      </c>
      <c r="CB833" s="17">
        <v>-3.0408600000000001E-2</v>
      </c>
      <c r="CC833" s="17">
        <v>-3.3061199999999999E-2</v>
      </c>
      <c r="CD833" s="17">
        <v>-2.4067399999999999E-2</v>
      </c>
      <c r="CE833" s="17">
        <v>-2.5577300000000001E-2</v>
      </c>
      <c r="CF833" s="17">
        <v>-1.5562599999999999E-2</v>
      </c>
      <c r="CG833" s="17">
        <v>-1.3480900000000001E-2</v>
      </c>
      <c r="CH833" s="17">
        <v>-2.9516799999999999E-2</v>
      </c>
      <c r="CI833" s="17">
        <v>-1.40091E-2</v>
      </c>
      <c r="CJ833" s="17">
        <v>-2.05761E-2</v>
      </c>
      <c r="CK833" s="17">
        <v>1.1855600000000001E-2</v>
      </c>
      <c r="CL833" s="17">
        <v>1.0192100000000001E-2</v>
      </c>
      <c r="CM833" s="17">
        <v>1.46298E-2</v>
      </c>
      <c r="CN833" s="17">
        <v>3.3307799999999999E-2</v>
      </c>
      <c r="CO833" s="17">
        <v>2.0935700000000002E-2</v>
      </c>
      <c r="CP833" s="17">
        <v>7.7810599999999994E-2</v>
      </c>
      <c r="CQ833" s="17">
        <v>0.20506769999999999</v>
      </c>
      <c r="CR833" s="17">
        <v>0.14393800000000001</v>
      </c>
      <c r="CS833" s="17">
        <v>0.14791070000000001</v>
      </c>
      <c r="CT833" s="17">
        <v>0.12695690000000001</v>
      </c>
      <c r="CU833" s="17">
        <v>5.1054599999999999E-2</v>
      </c>
      <c r="CV833" s="17">
        <v>-5.7169999999999999E-2</v>
      </c>
      <c r="CW833" s="17">
        <v>-0.1068132</v>
      </c>
      <c r="CX833" s="17">
        <v>-5.8250200000000002E-2</v>
      </c>
      <c r="CY833" s="17">
        <v>-3.8490200000000002E-2</v>
      </c>
      <c r="CZ833" s="17">
        <v>-2.2086000000000001E-2</v>
      </c>
      <c r="DA833" s="17">
        <v>-2.5407200000000001E-2</v>
      </c>
      <c r="DB833" s="17">
        <v>-1.6853799999999999E-2</v>
      </c>
      <c r="DC833" s="17">
        <v>-1.8988100000000001E-2</v>
      </c>
      <c r="DD833" s="17">
        <v>-9.3623999999999999E-3</v>
      </c>
      <c r="DE833" s="17">
        <v>-7.4080999999999999E-3</v>
      </c>
      <c r="DF833" s="17">
        <v>-2.29999E-2</v>
      </c>
      <c r="DG833" s="17">
        <v>-6.2323999999999999E-3</v>
      </c>
      <c r="DH833" s="17">
        <v>-1.07054E-2</v>
      </c>
      <c r="DI833" s="17">
        <v>2.35643E-2</v>
      </c>
      <c r="DJ833" s="17">
        <v>2.33966E-2</v>
      </c>
      <c r="DK833" s="17">
        <v>2.8829199999999999E-2</v>
      </c>
      <c r="DL833" s="17">
        <v>4.7772500000000002E-2</v>
      </c>
      <c r="DM833" s="17">
        <v>3.5927899999999999E-2</v>
      </c>
      <c r="DN833" s="17">
        <v>9.3275899999999995E-2</v>
      </c>
      <c r="DO833" s="17">
        <v>0.22027350000000001</v>
      </c>
      <c r="DP833" s="17">
        <v>0.15842880000000001</v>
      </c>
      <c r="DQ833" s="17">
        <v>0.1612809</v>
      </c>
      <c r="DR833" s="17">
        <v>0.13927929999999999</v>
      </c>
      <c r="DS833" s="17">
        <v>6.2777399999999997E-2</v>
      </c>
      <c r="DT833" s="17">
        <v>-4.4967500000000001E-2</v>
      </c>
      <c r="DU833" s="17">
        <v>-9.5600099999999993E-2</v>
      </c>
      <c r="DV833" s="17">
        <v>-4.8078900000000001E-2</v>
      </c>
      <c r="DW833" s="17">
        <v>-2.5317300000000001E-2</v>
      </c>
      <c r="DX833" s="17">
        <v>-1.0069399999999999E-2</v>
      </c>
      <c r="DY833" s="17">
        <v>-1.43561E-2</v>
      </c>
      <c r="DZ833" s="17">
        <v>-6.4386000000000001E-3</v>
      </c>
      <c r="EA833" s="17">
        <v>-9.4742999999999997E-3</v>
      </c>
      <c r="EB833" s="17">
        <v>-4.104E-4</v>
      </c>
      <c r="EC833" s="17">
        <v>1.3602E-3</v>
      </c>
      <c r="ED833" s="17">
        <v>-1.35905E-2</v>
      </c>
      <c r="EE833" s="17">
        <v>4.9959999999999996E-3</v>
      </c>
      <c r="EF833" s="17">
        <v>3.5463000000000001E-3</v>
      </c>
      <c r="EG833" s="17">
        <v>4.04698E-2</v>
      </c>
      <c r="EH833" s="17">
        <v>4.2461699999999998E-2</v>
      </c>
      <c r="EI833" s="17">
        <v>4.9330899999999997E-2</v>
      </c>
      <c r="EJ833" s="17">
        <v>6.8657200000000002E-2</v>
      </c>
      <c r="EK833" s="17">
        <v>5.7574199999999999E-2</v>
      </c>
      <c r="EL833" s="17">
        <v>0.1156054</v>
      </c>
      <c r="EM833" s="17">
        <v>0.24222830000000001</v>
      </c>
      <c r="EN833" s="17">
        <v>0.17935119999999999</v>
      </c>
      <c r="EO833" s="17">
        <v>0.18058540000000001</v>
      </c>
      <c r="EP833" s="17">
        <v>0.15707080000000001</v>
      </c>
      <c r="EQ833" s="17">
        <v>7.9703399999999994E-2</v>
      </c>
      <c r="ER833" s="17">
        <v>-2.7349100000000001E-2</v>
      </c>
      <c r="ES833" s="17">
        <v>-7.9410099999999997E-2</v>
      </c>
      <c r="ET833" s="17">
        <v>-3.3392999999999999E-2</v>
      </c>
      <c r="EU833" s="17">
        <v>74.49409</v>
      </c>
      <c r="EV833" s="17">
        <v>73.567139999999995</v>
      </c>
      <c r="EW833" s="17">
        <v>73.67868</v>
      </c>
      <c r="EX833" s="17">
        <v>72.893879999999996</v>
      </c>
      <c r="EY833" s="17">
        <v>71.427790000000002</v>
      </c>
      <c r="EZ833" s="17">
        <v>71.683319999999995</v>
      </c>
      <c r="FA833" s="17">
        <v>71.670789999999997</v>
      </c>
      <c r="FB833" s="17">
        <v>72.445279999999997</v>
      </c>
      <c r="FC833" s="17">
        <v>77.423540000000003</v>
      </c>
      <c r="FD833" s="17">
        <v>84.233649999999997</v>
      </c>
      <c r="FE833" s="17">
        <v>90.123999999999995</v>
      </c>
      <c r="FF833" s="17">
        <v>93.252979999999994</v>
      </c>
      <c r="FG833" s="17">
        <v>93.229460000000003</v>
      </c>
      <c r="FH833" s="17">
        <v>92.922039999999996</v>
      </c>
      <c r="FI833" s="17">
        <v>92.96078</v>
      </c>
      <c r="FJ833" s="17">
        <v>94.248750000000001</v>
      </c>
      <c r="FK833" s="17">
        <v>93.469459999999998</v>
      </c>
      <c r="FL833" s="17">
        <v>92.173699999999997</v>
      </c>
      <c r="FM833" s="17">
        <v>88.707769999999996</v>
      </c>
      <c r="FN833" s="17">
        <v>83.538799999999995</v>
      </c>
      <c r="FO833" s="17">
        <v>80.740570000000005</v>
      </c>
      <c r="FP833" s="17">
        <v>79.062129999999996</v>
      </c>
      <c r="FQ833" s="17">
        <v>77.630110000000002</v>
      </c>
      <c r="FR833" s="17">
        <v>76.989459999999994</v>
      </c>
      <c r="FS833" s="17">
        <v>0.27464620000000001</v>
      </c>
      <c r="FT833" s="17"/>
      <c r="FU833" s="17">
        <v>2.0622600000000001E-2</v>
      </c>
      <c r="FW833" s="17"/>
      <c r="HY833" s="62"/>
    </row>
    <row r="834" spans="1:235" x14ac:dyDescent="0.25">
      <c r="A834" t="s">
        <v>227</v>
      </c>
      <c r="B834" t="s">
        <v>199</v>
      </c>
      <c r="C834" t="s">
        <v>268</v>
      </c>
      <c r="D834" s="63">
        <v>44811</v>
      </c>
      <c r="E834" t="s">
        <v>220</v>
      </c>
      <c r="F834" s="17">
        <v>7597</v>
      </c>
      <c r="G834" s="17">
        <v>1.227773</v>
      </c>
      <c r="H834" s="17">
        <v>1.11032</v>
      </c>
      <c r="I834" s="17">
        <v>1.008464</v>
      </c>
      <c r="J834" s="17">
        <v>0.93814920000000002</v>
      </c>
      <c r="K834" s="17">
        <v>0.88382910000000003</v>
      </c>
      <c r="L834" s="17">
        <v>0.85304290000000005</v>
      </c>
      <c r="M834" s="17">
        <v>0.86095069999999996</v>
      </c>
      <c r="N834" s="17">
        <v>0.78807689999999997</v>
      </c>
      <c r="O834" s="17">
        <v>0.65388170000000001</v>
      </c>
      <c r="P834" s="17">
        <v>0.55558759999999996</v>
      </c>
      <c r="Q834" s="17">
        <v>0.53215380000000001</v>
      </c>
      <c r="R834" s="17">
        <v>0.57434989999999997</v>
      </c>
      <c r="S834" s="17">
        <v>0.69562190000000002</v>
      </c>
      <c r="T834" s="17">
        <v>0.8387308</v>
      </c>
      <c r="U834" s="17">
        <v>1.04471</v>
      </c>
      <c r="V834" s="17">
        <v>1.3501479999999999</v>
      </c>
      <c r="W834" s="17">
        <v>1.5190269999999999</v>
      </c>
      <c r="X834" s="17">
        <v>1.6419330000000001</v>
      </c>
      <c r="Y834" s="17">
        <v>1.798462</v>
      </c>
      <c r="Z834" s="17">
        <v>1.771347</v>
      </c>
      <c r="AA834" s="17">
        <v>1.7072210000000001</v>
      </c>
      <c r="AB834" s="17">
        <v>1.7504980000000001</v>
      </c>
      <c r="AC834" s="17">
        <v>1.557574</v>
      </c>
      <c r="AD834" s="17">
        <v>1.3859349999999999</v>
      </c>
      <c r="AE834" s="17">
        <v>-5.0514999999999997E-2</v>
      </c>
      <c r="AF834" s="17">
        <v>-4.9158399999999998E-2</v>
      </c>
      <c r="AG834" s="17">
        <v>-4.7251399999999999E-2</v>
      </c>
      <c r="AH834" s="17">
        <v>-4.1635600000000002E-2</v>
      </c>
      <c r="AI834" s="17">
        <v>-3.4921599999999997E-2</v>
      </c>
      <c r="AJ834" s="17">
        <v>-2.2302700000000002E-2</v>
      </c>
      <c r="AK834" s="17">
        <v>-6.0442999999999998E-3</v>
      </c>
      <c r="AL834" s="17">
        <v>-2.4638500000000001E-2</v>
      </c>
      <c r="AM834" s="17">
        <v>-1.46039E-2</v>
      </c>
      <c r="AN834" s="17">
        <v>-2.13554E-2</v>
      </c>
      <c r="AO834" s="17">
        <v>-2.5365000000000001E-3</v>
      </c>
      <c r="AP834" s="17">
        <v>-1.2515699999999999E-2</v>
      </c>
      <c r="AQ834" s="17">
        <v>-9.2102E-3</v>
      </c>
      <c r="AR834" s="17">
        <v>-1.5221800000000001E-2</v>
      </c>
      <c r="AS834" s="17">
        <v>-4.0228699999999999E-2</v>
      </c>
      <c r="AT834" s="17">
        <v>-2.0141599999999999E-2</v>
      </c>
      <c r="AU834" s="17">
        <v>7.8379199999999996E-2</v>
      </c>
      <c r="AV834" s="17">
        <v>4.7838699999999998E-2</v>
      </c>
      <c r="AW834" s="17">
        <v>8.93433E-2</v>
      </c>
      <c r="AX834" s="17">
        <v>6.8894899999999995E-2</v>
      </c>
      <c r="AY834" s="17">
        <v>2.5572500000000001E-2</v>
      </c>
      <c r="AZ834" s="17">
        <v>-3.8807300000000003E-2</v>
      </c>
      <c r="BA834" s="17">
        <v>-0.11237809999999999</v>
      </c>
      <c r="BB834" s="17">
        <v>-5.9068700000000002E-2</v>
      </c>
      <c r="BC834" s="17">
        <v>-3.2609300000000001E-2</v>
      </c>
      <c r="BD834" s="17">
        <v>-3.2826300000000003E-2</v>
      </c>
      <c r="BE834" s="17">
        <v>-3.2338600000000002E-2</v>
      </c>
      <c r="BF834" s="17">
        <v>-2.7079700000000002E-2</v>
      </c>
      <c r="BG834" s="17">
        <v>-2.16633E-2</v>
      </c>
      <c r="BH834" s="17">
        <v>-9.9735999999999991E-3</v>
      </c>
      <c r="BI834" s="17">
        <v>5.3363000000000004E-3</v>
      </c>
      <c r="BJ834" s="17">
        <v>-1.2208699999999999E-2</v>
      </c>
      <c r="BK834" s="17">
        <v>7.6899999999999992E-6</v>
      </c>
      <c r="BL834" s="17">
        <v>-2.5397000000000002E-3</v>
      </c>
      <c r="BM834" s="17">
        <v>1.9038099999999999E-2</v>
      </c>
      <c r="BN834" s="17">
        <v>1.1904100000000001E-2</v>
      </c>
      <c r="BO834" s="17">
        <v>1.6979999999999999E-2</v>
      </c>
      <c r="BP834" s="17">
        <v>1.15762E-2</v>
      </c>
      <c r="BQ834" s="17">
        <v>-1.21028E-2</v>
      </c>
      <c r="BR834" s="17">
        <v>9.0638999999999997E-3</v>
      </c>
      <c r="BS834" s="17">
        <v>0.10700900000000001</v>
      </c>
      <c r="BT834" s="17">
        <v>7.4346099999999998E-2</v>
      </c>
      <c r="BU834" s="17">
        <v>0.11410439999999999</v>
      </c>
      <c r="BV834" s="17">
        <v>9.1811400000000001E-2</v>
      </c>
      <c r="BW834" s="17">
        <v>4.74428E-2</v>
      </c>
      <c r="BX834" s="17">
        <v>-1.55236E-2</v>
      </c>
      <c r="BY834" s="17">
        <v>-9.1373300000000005E-2</v>
      </c>
      <c r="BZ834" s="17">
        <v>-4.0069100000000003E-2</v>
      </c>
      <c r="CA834" s="17">
        <v>-2.0207900000000001E-2</v>
      </c>
      <c r="CB834" s="17">
        <v>-2.1514700000000001E-2</v>
      </c>
      <c r="CC834" s="17">
        <v>-2.2009999999999998E-2</v>
      </c>
      <c r="CD834" s="17">
        <v>-1.6998300000000001E-2</v>
      </c>
      <c r="CE834" s="17">
        <v>-1.24806E-2</v>
      </c>
      <c r="CF834" s="17">
        <v>-1.4345E-3</v>
      </c>
      <c r="CG834" s="17">
        <v>1.32186E-2</v>
      </c>
      <c r="CH834" s="17">
        <v>-3.5997999999999998E-3</v>
      </c>
      <c r="CI834" s="17">
        <v>1.01276E-2</v>
      </c>
      <c r="CJ834" s="17">
        <v>1.0492E-2</v>
      </c>
      <c r="CK834" s="17">
        <v>3.3980499999999997E-2</v>
      </c>
      <c r="CL834" s="17">
        <v>2.8817200000000001E-2</v>
      </c>
      <c r="CM834" s="17">
        <v>3.5119299999999999E-2</v>
      </c>
      <c r="CN834" s="17">
        <v>3.0136400000000001E-2</v>
      </c>
      <c r="CO834" s="17">
        <v>7.3771000000000002E-3</v>
      </c>
      <c r="CP834" s="17">
        <v>2.9291600000000001E-2</v>
      </c>
      <c r="CQ834" s="17">
        <v>0.1268378</v>
      </c>
      <c r="CR834" s="17">
        <v>9.2705099999999999E-2</v>
      </c>
      <c r="CS834" s="17">
        <v>0.1312538</v>
      </c>
      <c r="CT834" s="17">
        <v>0.1076833</v>
      </c>
      <c r="CU834" s="17">
        <v>6.2590199999999999E-2</v>
      </c>
      <c r="CV834" s="17">
        <v>6.0260000000000001E-4</v>
      </c>
      <c r="CW834" s="17">
        <v>-7.6825400000000002E-2</v>
      </c>
      <c r="CX834" s="17">
        <v>-2.6910099999999999E-2</v>
      </c>
      <c r="CY834" s="17">
        <v>-7.8063999999999998E-3</v>
      </c>
      <c r="CZ834" s="17">
        <v>-1.0203200000000001E-2</v>
      </c>
      <c r="DA834" s="17">
        <v>-1.16814E-2</v>
      </c>
      <c r="DB834" s="17">
        <v>-6.9170000000000004E-3</v>
      </c>
      <c r="DC834" s="17">
        <v>-3.2980000000000002E-3</v>
      </c>
      <c r="DD834" s="17">
        <v>7.1047000000000003E-3</v>
      </c>
      <c r="DE834" s="17">
        <v>2.1100799999999999E-2</v>
      </c>
      <c r="DF834" s="17">
        <v>5.0090999999999998E-3</v>
      </c>
      <c r="DG834" s="17">
        <v>2.0247600000000001E-2</v>
      </c>
      <c r="DH834" s="17">
        <v>2.3523700000000002E-2</v>
      </c>
      <c r="DI834" s="17">
        <v>4.8923000000000001E-2</v>
      </c>
      <c r="DJ834" s="17">
        <v>4.5730300000000002E-2</v>
      </c>
      <c r="DK834" s="17">
        <v>5.32585E-2</v>
      </c>
      <c r="DL834" s="17">
        <v>4.86966E-2</v>
      </c>
      <c r="DM834" s="17">
        <v>2.6856999999999999E-2</v>
      </c>
      <c r="DN834" s="17">
        <v>4.9519199999999999E-2</v>
      </c>
      <c r="DO834" s="17">
        <v>0.14666670000000001</v>
      </c>
      <c r="DP834" s="17">
        <v>0.111064</v>
      </c>
      <c r="DQ834" s="17">
        <v>0.14840329999999999</v>
      </c>
      <c r="DR834" s="17">
        <v>0.1235552</v>
      </c>
      <c r="DS834" s="17">
        <v>7.7737600000000004E-2</v>
      </c>
      <c r="DT834" s="17">
        <v>1.6728799999999999E-2</v>
      </c>
      <c r="DU834" s="17">
        <v>-6.22775E-2</v>
      </c>
      <c r="DV834" s="17">
        <v>-1.37511E-2</v>
      </c>
      <c r="DW834" s="17">
        <v>1.00993E-2</v>
      </c>
      <c r="DX834" s="17">
        <v>6.1289999999999999E-3</v>
      </c>
      <c r="DY834" s="17">
        <v>3.2315E-3</v>
      </c>
      <c r="DZ834" s="17">
        <v>7.6388999999999997E-3</v>
      </c>
      <c r="EA834" s="17">
        <v>9.9603000000000001E-3</v>
      </c>
      <c r="EB834" s="17">
        <v>1.9433800000000001E-2</v>
      </c>
      <c r="EC834" s="17">
        <v>3.2481400000000001E-2</v>
      </c>
      <c r="ED834" s="17">
        <v>1.74389E-2</v>
      </c>
      <c r="EE834" s="17">
        <v>3.4859099999999997E-2</v>
      </c>
      <c r="EF834" s="17">
        <v>4.2339399999999999E-2</v>
      </c>
      <c r="EG834" s="17">
        <v>7.0497500000000005E-2</v>
      </c>
      <c r="EH834" s="17">
        <v>7.0150100000000007E-2</v>
      </c>
      <c r="EI834" s="17">
        <v>7.9448699999999997E-2</v>
      </c>
      <c r="EJ834" s="17">
        <v>7.5494599999999995E-2</v>
      </c>
      <c r="EK834" s="17">
        <v>5.4982900000000001E-2</v>
      </c>
      <c r="EL834" s="17">
        <v>7.8724799999999998E-2</v>
      </c>
      <c r="EM834" s="17">
        <v>0.17529639999999999</v>
      </c>
      <c r="EN834" s="17">
        <v>0.13757140000000001</v>
      </c>
      <c r="EO834" s="17">
        <v>0.1731644</v>
      </c>
      <c r="EP834" s="17">
        <v>0.14647170000000001</v>
      </c>
      <c r="EQ834" s="17">
        <v>9.9608000000000002E-2</v>
      </c>
      <c r="ER834" s="17">
        <v>4.0012399999999997E-2</v>
      </c>
      <c r="ES834" s="17">
        <v>-4.12726E-2</v>
      </c>
      <c r="ET834" s="17">
        <v>5.2484999999999997E-3</v>
      </c>
      <c r="EU834" s="17">
        <v>74.378159999999994</v>
      </c>
      <c r="EV834" s="17">
        <v>73.273740000000004</v>
      </c>
      <c r="EW834" s="17">
        <v>73.922460000000001</v>
      </c>
      <c r="EX834" s="17">
        <v>73.071489999999997</v>
      </c>
      <c r="EY834" s="17">
        <v>71.776499999999999</v>
      </c>
      <c r="EZ834" s="17">
        <v>71.980350000000001</v>
      </c>
      <c r="FA834" s="17">
        <v>71.736059999999995</v>
      </c>
      <c r="FB834" s="17">
        <v>72.915049999999994</v>
      </c>
      <c r="FC834" s="17">
        <v>77.233080000000001</v>
      </c>
      <c r="FD834" s="17">
        <v>83.019030000000001</v>
      </c>
      <c r="FE834" s="17">
        <v>88.47936</v>
      </c>
      <c r="FF834" s="17">
        <v>91.431200000000004</v>
      </c>
      <c r="FG834" s="17">
        <v>90.686170000000004</v>
      </c>
      <c r="FH834" s="17">
        <v>90.400090000000006</v>
      </c>
      <c r="FI834" s="17">
        <v>90.564350000000005</v>
      </c>
      <c r="FJ834" s="17">
        <v>91.446430000000007</v>
      </c>
      <c r="FK834" s="17">
        <v>89.847830000000002</v>
      </c>
      <c r="FL834" s="17">
        <v>88.596609999999998</v>
      </c>
      <c r="FM834" s="17">
        <v>85.85857</v>
      </c>
      <c r="FN834" s="17">
        <v>81.529079999999993</v>
      </c>
      <c r="FO834" s="17">
        <v>79.467060000000004</v>
      </c>
      <c r="FP834" s="17">
        <v>78.074939999999998</v>
      </c>
      <c r="FQ834" s="17">
        <v>77.048969999999997</v>
      </c>
      <c r="FR834" s="17">
        <v>76.611919999999998</v>
      </c>
      <c r="FS834" s="17">
        <v>0.363788</v>
      </c>
      <c r="FT834" s="17"/>
      <c r="FU834" s="17">
        <v>2.6795300000000001E-2</v>
      </c>
      <c r="FW834" s="17"/>
      <c r="IA834" s="62"/>
    </row>
    <row r="835" spans="1:235" x14ac:dyDescent="0.25">
      <c r="A835" t="s">
        <v>227</v>
      </c>
      <c r="B835" t="s">
        <v>199</v>
      </c>
      <c r="C835" t="s">
        <v>268</v>
      </c>
      <c r="D835" s="63">
        <v>44811</v>
      </c>
      <c r="E835" t="s">
        <v>221</v>
      </c>
      <c r="F835" s="17">
        <v>7599</v>
      </c>
      <c r="G835" s="17">
        <v>1.472297</v>
      </c>
      <c r="H835" s="17">
        <v>1.33047</v>
      </c>
      <c r="I835" s="17">
        <v>1.203084</v>
      </c>
      <c r="J835" s="17">
        <v>1.1068469999999999</v>
      </c>
      <c r="K835" s="17">
        <v>1.0317959999999999</v>
      </c>
      <c r="L835" s="17">
        <v>0.99448760000000003</v>
      </c>
      <c r="M835" s="17">
        <v>0.98790579999999995</v>
      </c>
      <c r="N835" s="17">
        <v>0.86890210000000001</v>
      </c>
      <c r="O835" s="17">
        <v>0.67503270000000004</v>
      </c>
      <c r="P835" s="17">
        <v>0.47851719999999998</v>
      </c>
      <c r="Q835" s="17">
        <v>0.48548950000000002</v>
      </c>
      <c r="R835" s="17">
        <v>0.57691720000000002</v>
      </c>
      <c r="S835" s="17">
        <v>0.73936559999999996</v>
      </c>
      <c r="T835" s="17">
        <v>1.0126250000000001</v>
      </c>
      <c r="U835" s="17">
        <v>1.321526</v>
      </c>
      <c r="V835" s="17">
        <v>1.7907360000000001</v>
      </c>
      <c r="W835" s="17">
        <v>2.0658970000000001</v>
      </c>
      <c r="X835" s="17">
        <v>2.3015349999999999</v>
      </c>
      <c r="Y835" s="17">
        <v>2.4709140000000001</v>
      </c>
      <c r="Z835" s="17">
        <v>2.3952360000000001</v>
      </c>
      <c r="AA835" s="17">
        <v>2.2458140000000002</v>
      </c>
      <c r="AB835" s="17">
        <v>2.2079460000000002</v>
      </c>
      <c r="AC835" s="17">
        <v>1.9565509999999999</v>
      </c>
      <c r="AD835" s="17">
        <v>1.69164</v>
      </c>
      <c r="AE835" s="17">
        <v>-0.1093209</v>
      </c>
      <c r="AF835" s="17">
        <v>-6.8332400000000001E-2</v>
      </c>
      <c r="AG835" s="17">
        <v>-7.0946099999999998E-2</v>
      </c>
      <c r="AH835" s="17">
        <v>-5.5998600000000003E-2</v>
      </c>
      <c r="AI835" s="17">
        <v>-6.2784000000000006E-2</v>
      </c>
      <c r="AJ835" s="17">
        <v>-5.1492400000000001E-2</v>
      </c>
      <c r="AK835" s="17">
        <v>-6.42292E-2</v>
      </c>
      <c r="AL835" s="17">
        <v>-8.2035700000000003E-2</v>
      </c>
      <c r="AM835" s="17">
        <v>-6.8557400000000004E-2</v>
      </c>
      <c r="AN835" s="17">
        <v>-9.0658699999999995E-2</v>
      </c>
      <c r="AO835" s="17">
        <v>-5.4518799999999999E-2</v>
      </c>
      <c r="AP835" s="17">
        <v>-6.1122200000000002E-2</v>
      </c>
      <c r="AQ835" s="17">
        <v>-6.4272499999999996E-2</v>
      </c>
      <c r="AR835" s="17">
        <v>-1.7620500000000001E-2</v>
      </c>
      <c r="AS835" s="17">
        <v>-2.51205E-2</v>
      </c>
      <c r="AT835" s="17">
        <v>6.7660999999999999E-2</v>
      </c>
      <c r="AU835" s="17">
        <v>0.2275452</v>
      </c>
      <c r="AV835" s="17">
        <v>0.14037569999999999</v>
      </c>
      <c r="AW835" s="17">
        <v>0.118288</v>
      </c>
      <c r="AX835" s="17">
        <v>0.10545300000000001</v>
      </c>
      <c r="AY835" s="17">
        <v>4.7980000000000001E-4</v>
      </c>
      <c r="AZ835" s="17">
        <v>-0.15894040000000001</v>
      </c>
      <c r="BA835" s="17">
        <v>-0.17706630000000001</v>
      </c>
      <c r="BB835" s="17">
        <v>-0.12843060000000001</v>
      </c>
      <c r="BC835" s="17">
        <v>-9.0194499999999997E-2</v>
      </c>
      <c r="BD835" s="17">
        <v>-5.0874599999999999E-2</v>
      </c>
      <c r="BE835" s="17">
        <v>-5.46986E-2</v>
      </c>
      <c r="BF835" s="17">
        <v>-4.1189700000000003E-2</v>
      </c>
      <c r="BG835" s="17">
        <v>-4.9270500000000002E-2</v>
      </c>
      <c r="BH835" s="17">
        <v>-3.8667399999999998E-2</v>
      </c>
      <c r="BI835" s="17">
        <v>-5.0982E-2</v>
      </c>
      <c r="BJ835" s="17">
        <v>-6.7949700000000002E-2</v>
      </c>
      <c r="BK835" s="17">
        <v>-5.1459900000000003E-2</v>
      </c>
      <c r="BL835" s="17">
        <v>-6.9309899999999994E-2</v>
      </c>
      <c r="BM835" s="17">
        <v>-2.8295399999999998E-2</v>
      </c>
      <c r="BN835" s="17">
        <v>-3.1670900000000002E-2</v>
      </c>
      <c r="BO835" s="17">
        <v>-3.2496400000000002E-2</v>
      </c>
      <c r="BP835" s="17">
        <v>1.46394E-2</v>
      </c>
      <c r="BQ835" s="17">
        <v>7.9416999999999995E-3</v>
      </c>
      <c r="BR835" s="17">
        <v>0.101447</v>
      </c>
      <c r="BS835" s="17">
        <v>0.26088640000000002</v>
      </c>
      <c r="BT835" s="17">
        <v>0.1729697</v>
      </c>
      <c r="BU835" s="17">
        <v>0.1480419</v>
      </c>
      <c r="BV835" s="17">
        <v>0.13279530000000001</v>
      </c>
      <c r="BW835" s="17">
        <v>2.62498E-2</v>
      </c>
      <c r="BX835" s="17">
        <v>-0.1328048</v>
      </c>
      <c r="BY835" s="17">
        <v>-0.15253059999999999</v>
      </c>
      <c r="BZ835" s="17">
        <v>-0.1061375</v>
      </c>
      <c r="CA835" s="17">
        <v>-7.6947699999999994E-2</v>
      </c>
      <c r="CB835" s="17">
        <v>-3.8783400000000003E-2</v>
      </c>
      <c r="CC835" s="17">
        <v>-4.3445699999999997E-2</v>
      </c>
      <c r="CD835" s="17">
        <v>-3.0933100000000002E-2</v>
      </c>
      <c r="CE835" s="17">
        <v>-3.9911099999999998E-2</v>
      </c>
      <c r="CF835" s="17">
        <v>-2.97848E-2</v>
      </c>
      <c r="CG835" s="17">
        <v>-4.1806999999999997E-2</v>
      </c>
      <c r="CH835" s="17">
        <v>-5.8193700000000001E-2</v>
      </c>
      <c r="CI835" s="17">
        <v>-3.9618300000000002E-2</v>
      </c>
      <c r="CJ835" s="17">
        <v>-5.4523799999999997E-2</v>
      </c>
      <c r="CK835" s="17">
        <v>-1.0133100000000001E-2</v>
      </c>
      <c r="CL835" s="17">
        <v>-1.1273E-2</v>
      </c>
      <c r="CM835" s="17">
        <v>-1.0488300000000001E-2</v>
      </c>
      <c r="CN835" s="17">
        <v>3.6982599999999997E-2</v>
      </c>
      <c r="CO835" s="17">
        <v>3.08405E-2</v>
      </c>
      <c r="CP835" s="17">
        <v>0.124847</v>
      </c>
      <c r="CQ835" s="17">
        <v>0.28397840000000002</v>
      </c>
      <c r="CR835" s="17">
        <v>0.1955442</v>
      </c>
      <c r="CS835" s="17">
        <v>0.1686493</v>
      </c>
      <c r="CT835" s="17">
        <v>0.15173249999999999</v>
      </c>
      <c r="CU835" s="17">
        <v>4.4098100000000001E-2</v>
      </c>
      <c r="CV835" s="17">
        <v>-0.11470329999999999</v>
      </c>
      <c r="CW835" s="17">
        <v>-0.1355372</v>
      </c>
      <c r="CX835" s="17">
        <v>-9.06975E-2</v>
      </c>
      <c r="CY835" s="17">
        <v>-6.3700800000000002E-2</v>
      </c>
      <c r="CZ835" s="17">
        <v>-2.6692199999999999E-2</v>
      </c>
      <c r="DA835" s="17">
        <v>-3.2192699999999998E-2</v>
      </c>
      <c r="DB835" s="17">
        <v>-2.0676400000000001E-2</v>
      </c>
      <c r="DC835" s="17">
        <v>-3.0551600000000002E-2</v>
      </c>
      <c r="DD835" s="17">
        <v>-2.0902199999999999E-2</v>
      </c>
      <c r="DE835" s="17">
        <v>-3.2632099999999997E-2</v>
      </c>
      <c r="DF835" s="17">
        <v>-4.8437800000000003E-2</v>
      </c>
      <c r="DG835" s="17">
        <v>-2.7776700000000001E-2</v>
      </c>
      <c r="DH835" s="17">
        <v>-3.9737700000000001E-2</v>
      </c>
      <c r="DI835" s="17">
        <v>8.0291000000000008E-3</v>
      </c>
      <c r="DJ835" s="17">
        <v>9.1248000000000006E-3</v>
      </c>
      <c r="DK835" s="17">
        <v>1.15198E-2</v>
      </c>
      <c r="DL835" s="17">
        <v>5.9325700000000002E-2</v>
      </c>
      <c r="DM835" s="17">
        <v>5.3739200000000001E-2</v>
      </c>
      <c r="DN835" s="17">
        <v>0.14824699999999999</v>
      </c>
      <c r="DO835" s="17">
        <v>0.30707040000000002</v>
      </c>
      <c r="DP835" s="17">
        <v>0.2181186</v>
      </c>
      <c r="DQ835" s="17">
        <v>0.1892568</v>
      </c>
      <c r="DR835" s="17">
        <v>0.17066970000000001</v>
      </c>
      <c r="DS835" s="17">
        <v>6.1946300000000003E-2</v>
      </c>
      <c r="DT835" s="17">
        <v>-9.6601800000000002E-2</v>
      </c>
      <c r="DU835" s="17">
        <v>-0.11854389999999999</v>
      </c>
      <c r="DV835" s="17">
        <v>-7.5257400000000002E-2</v>
      </c>
      <c r="DW835" s="17">
        <v>-4.45744E-2</v>
      </c>
      <c r="DX835" s="17">
        <v>-9.2344999999999997E-3</v>
      </c>
      <c r="DY835" s="17">
        <v>-1.5945299999999999E-2</v>
      </c>
      <c r="DZ835" s="17">
        <v>-5.8675000000000003E-3</v>
      </c>
      <c r="EA835" s="17">
        <v>-1.70381E-2</v>
      </c>
      <c r="EB835" s="17">
        <v>-8.0771999999999997E-3</v>
      </c>
      <c r="EC835" s="17">
        <v>-1.93849E-2</v>
      </c>
      <c r="ED835" s="17">
        <v>-3.4351800000000002E-2</v>
      </c>
      <c r="EE835" s="17">
        <v>-1.06792E-2</v>
      </c>
      <c r="EF835" s="17">
        <v>-1.83889E-2</v>
      </c>
      <c r="EG835" s="17">
        <v>3.4252499999999998E-2</v>
      </c>
      <c r="EH835" s="17">
        <v>3.8576199999999998E-2</v>
      </c>
      <c r="EI835" s="17">
        <v>4.3295899999999998E-2</v>
      </c>
      <c r="EJ835" s="17">
        <v>9.1585700000000006E-2</v>
      </c>
      <c r="EK835" s="17">
        <v>8.6801400000000001E-2</v>
      </c>
      <c r="EL835" s="17">
        <v>0.182033</v>
      </c>
      <c r="EM835" s="17">
        <v>0.34041149999999998</v>
      </c>
      <c r="EN835" s="17">
        <v>0.2507125</v>
      </c>
      <c r="EO835" s="17">
        <v>0.2190106</v>
      </c>
      <c r="EP835" s="17">
        <v>0.19801199999999999</v>
      </c>
      <c r="EQ835" s="17">
        <v>8.7716299999999997E-2</v>
      </c>
      <c r="ER835" s="17">
        <v>-7.0466100000000004E-2</v>
      </c>
      <c r="ES835" s="17">
        <v>-9.4008099999999997E-2</v>
      </c>
      <c r="ET835" s="17">
        <v>-5.2964400000000002E-2</v>
      </c>
      <c r="EU835" s="17">
        <v>74.609859999999998</v>
      </c>
      <c r="EV835" s="17">
        <v>73.860129999999998</v>
      </c>
      <c r="EW835" s="17">
        <v>73.435239999999993</v>
      </c>
      <c r="EX835" s="17">
        <v>72.716480000000004</v>
      </c>
      <c r="EY835" s="17">
        <v>71.079570000000004</v>
      </c>
      <c r="EZ835" s="17">
        <v>71.386650000000003</v>
      </c>
      <c r="FA835" s="17">
        <v>71.605549999999994</v>
      </c>
      <c r="FB835" s="17">
        <v>71.976159999999993</v>
      </c>
      <c r="FC835" s="17">
        <v>77.613590000000002</v>
      </c>
      <c r="FD835" s="17">
        <v>85.446430000000007</v>
      </c>
      <c r="FE835" s="17">
        <v>91.765919999999994</v>
      </c>
      <c r="FF835" s="17">
        <v>95.071860000000001</v>
      </c>
      <c r="FG835" s="17">
        <v>95.768789999999996</v>
      </c>
      <c r="FH835" s="17">
        <v>95.440169999999995</v>
      </c>
      <c r="FI835" s="17">
        <v>95.353549999999998</v>
      </c>
      <c r="FJ835" s="17">
        <v>97.046620000000004</v>
      </c>
      <c r="FK835" s="17">
        <v>97.085440000000006</v>
      </c>
      <c r="FL835" s="17">
        <v>95.745339999999999</v>
      </c>
      <c r="FM835" s="17">
        <v>91.552480000000003</v>
      </c>
      <c r="FN835" s="17">
        <v>85.545370000000005</v>
      </c>
      <c r="FO835" s="17">
        <v>82.012150000000005</v>
      </c>
      <c r="FP835" s="17">
        <v>80.047889999999995</v>
      </c>
      <c r="FQ835" s="17">
        <v>78.210369999999998</v>
      </c>
      <c r="FR835" s="17">
        <v>77.366259999999997</v>
      </c>
      <c r="FS835" s="17">
        <v>0.41075919999999999</v>
      </c>
      <c r="FT835" s="17"/>
      <c r="FU835" s="17">
        <v>3.1433000000000003E-2</v>
      </c>
      <c r="FW835" s="17"/>
    </row>
    <row r="836" spans="1:235" x14ac:dyDescent="0.25">
      <c r="A836" s="62" t="s">
        <v>227</v>
      </c>
      <c r="B836" t="s">
        <v>199</v>
      </c>
      <c r="C836" t="s">
        <v>268</v>
      </c>
      <c r="D836" t="s">
        <v>264</v>
      </c>
      <c r="E836" t="s">
        <v>219</v>
      </c>
      <c r="F836" s="17">
        <v>15195</v>
      </c>
      <c r="G836" s="17">
        <v>1.3284210000000001</v>
      </c>
      <c r="H836" s="17">
        <v>1.1890480000000001</v>
      </c>
      <c r="I836" s="17">
        <v>1.07918</v>
      </c>
      <c r="J836" s="17">
        <v>0.99783469999999996</v>
      </c>
      <c r="K836" s="17">
        <v>0.93378669999999997</v>
      </c>
      <c r="L836" s="17">
        <v>0.89761840000000004</v>
      </c>
      <c r="M836" s="17">
        <v>0.89994730000000001</v>
      </c>
      <c r="N836" s="17">
        <v>0.81970169999999998</v>
      </c>
      <c r="O836" s="17">
        <v>0.65251959999999998</v>
      </c>
      <c r="P836" s="17">
        <v>0.47646810000000001</v>
      </c>
      <c r="Q836" s="17">
        <v>0.42820979999999997</v>
      </c>
      <c r="R836" s="17">
        <v>0.50169870000000005</v>
      </c>
      <c r="S836" s="17">
        <v>0.64108080000000001</v>
      </c>
      <c r="T836" s="17">
        <v>0.82873750000000002</v>
      </c>
      <c r="U836" s="17">
        <v>1.076751</v>
      </c>
      <c r="V836" s="17">
        <v>1.4481869999999999</v>
      </c>
      <c r="W836" s="17">
        <v>1.681468</v>
      </c>
      <c r="X836" s="17">
        <v>1.909959</v>
      </c>
      <c r="Y836" s="17">
        <v>2.0084520000000001</v>
      </c>
      <c r="Z836" s="17">
        <v>1.978596</v>
      </c>
      <c r="AA836" s="17">
        <v>1.903119</v>
      </c>
      <c r="AB836" s="17">
        <v>1.916094</v>
      </c>
      <c r="AC836" s="17">
        <v>1.7241010000000001</v>
      </c>
      <c r="AD836" s="17">
        <v>1.508035</v>
      </c>
      <c r="AE836" s="17">
        <v>-6.0916699999999997E-2</v>
      </c>
      <c r="AF836" s="17">
        <v>-4.8793000000000003E-2</v>
      </c>
      <c r="AG836" s="17">
        <v>-4.3368400000000001E-2</v>
      </c>
      <c r="AH836" s="17">
        <v>-2.83174E-2</v>
      </c>
      <c r="AI836" s="17">
        <v>-3.0744E-2</v>
      </c>
      <c r="AJ836" s="17">
        <v>-2.6279E-2</v>
      </c>
      <c r="AK836" s="17">
        <v>-2.2847099999999999E-2</v>
      </c>
      <c r="AL836" s="17">
        <v>-1.97898E-2</v>
      </c>
      <c r="AM836" s="17">
        <v>-2.4922999999999998E-3</v>
      </c>
      <c r="AN836" s="17">
        <v>-1.5835100000000001E-2</v>
      </c>
      <c r="AO836" s="17">
        <v>-8.7507000000000001E-3</v>
      </c>
      <c r="AP836" s="17">
        <v>6.8849999999999996E-3</v>
      </c>
      <c r="AQ836" s="17">
        <v>3.2472999999999998E-3</v>
      </c>
      <c r="AR836" s="17">
        <v>-5.8300000000000001E-5</v>
      </c>
      <c r="AS836" s="17">
        <v>-1.6520400000000001E-2</v>
      </c>
      <c r="AT836" s="17">
        <v>1.50273E-2</v>
      </c>
      <c r="AU836" s="17">
        <v>0.13937759999999999</v>
      </c>
      <c r="AV836" s="17">
        <v>0.1123773</v>
      </c>
      <c r="AW836" s="17">
        <v>0.10728650000000001</v>
      </c>
      <c r="AX836" s="17">
        <v>8.6061399999999996E-2</v>
      </c>
      <c r="AY836" s="17">
        <v>2.4261700000000001E-2</v>
      </c>
      <c r="AZ836" s="17">
        <v>-8.8141600000000001E-2</v>
      </c>
      <c r="BA836" s="17">
        <v>-0.1171523</v>
      </c>
      <c r="BB836" s="17">
        <v>-7.8349600000000005E-2</v>
      </c>
      <c r="BC836" s="17">
        <v>-5.0191300000000001E-2</v>
      </c>
      <c r="BD836" s="17">
        <v>-3.9021899999999998E-2</v>
      </c>
      <c r="BE836" s="17">
        <v>-3.4487700000000003E-2</v>
      </c>
      <c r="BF836" s="17">
        <v>-2.0035000000000001E-2</v>
      </c>
      <c r="BG836" s="17">
        <v>-2.3171500000000001E-2</v>
      </c>
      <c r="BH836" s="17">
        <v>-1.9219300000000002E-2</v>
      </c>
      <c r="BI836" s="17">
        <v>-1.58072E-2</v>
      </c>
      <c r="BJ836" s="17">
        <v>-1.21131E-2</v>
      </c>
      <c r="BK836" s="17">
        <v>6.6828E-3</v>
      </c>
      <c r="BL836" s="17">
        <v>-4.5862000000000003E-3</v>
      </c>
      <c r="BM836" s="17">
        <v>4.5656999999999998E-3</v>
      </c>
      <c r="BN836" s="17">
        <v>2.2100000000000002E-2</v>
      </c>
      <c r="BO836" s="17">
        <v>1.9889500000000001E-2</v>
      </c>
      <c r="BP836" s="17">
        <v>1.7198399999999999E-2</v>
      </c>
      <c r="BQ836" s="17">
        <v>1.3764000000000001E-3</v>
      </c>
      <c r="BR836" s="17">
        <v>3.3550299999999998E-2</v>
      </c>
      <c r="BS836" s="17">
        <v>0.157752</v>
      </c>
      <c r="BT836" s="17">
        <v>0.1299691</v>
      </c>
      <c r="BU836" s="17">
        <v>0.12334870000000001</v>
      </c>
      <c r="BV836" s="17">
        <v>0.1006148</v>
      </c>
      <c r="BW836" s="17">
        <v>3.81962E-2</v>
      </c>
      <c r="BX836" s="17">
        <v>-7.3769699999999994E-2</v>
      </c>
      <c r="BY836" s="17">
        <v>-0.1036586</v>
      </c>
      <c r="BZ836" s="17">
        <v>-6.6286499999999998E-2</v>
      </c>
      <c r="CA836" s="17">
        <v>-4.27629E-2</v>
      </c>
      <c r="CB836" s="17">
        <v>-3.2254499999999998E-2</v>
      </c>
      <c r="CC836" s="17">
        <v>-2.8337000000000001E-2</v>
      </c>
      <c r="CD836" s="17">
        <v>-1.4298699999999999E-2</v>
      </c>
      <c r="CE836" s="17">
        <v>-1.79267E-2</v>
      </c>
      <c r="CF836" s="17">
        <v>-1.4329700000000001E-2</v>
      </c>
      <c r="CG836" s="17">
        <v>-1.0931400000000001E-2</v>
      </c>
      <c r="CH836" s="17">
        <v>-6.7962999999999999E-3</v>
      </c>
      <c r="CI836" s="17">
        <v>1.3037399999999999E-2</v>
      </c>
      <c r="CJ836" s="17">
        <v>3.2047E-3</v>
      </c>
      <c r="CK836" s="17">
        <v>1.37886E-2</v>
      </c>
      <c r="CL836" s="17">
        <v>3.2637899999999997E-2</v>
      </c>
      <c r="CM836" s="17">
        <v>3.1415800000000001E-2</v>
      </c>
      <c r="CN836" s="17">
        <v>2.91504E-2</v>
      </c>
      <c r="CO836" s="17">
        <v>1.37717E-2</v>
      </c>
      <c r="CP836" s="17">
        <v>4.6379200000000002E-2</v>
      </c>
      <c r="CQ836" s="17">
        <v>0.17047799999999999</v>
      </c>
      <c r="CR836" s="17">
        <v>0.1421531</v>
      </c>
      <c r="CS836" s="17">
        <v>0.13447319999999999</v>
      </c>
      <c r="CT836" s="17">
        <v>0.1106945</v>
      </c>
      <c r="CU836" s="17">
        <v>4.7847099999999997E-2</v>
      </c>
      <c r="CV836" s="17">
        <v>-6.3815700000000003E-2</v>
      </c>
      <c r="CW836" s="17">
        <v>-9.4312900000000005E-2</v>
      </c>
      <c r="CX836" s="17">
        <v>-5.7931700000000003E-2</v>
      </c>
      <c r="CY836" s="17">
        <v>-3.5334600000000001E-2</v>
      </c>
      <c r="CZ836" s="17">
        <v>-2.5486999999999999E-2</v>
      </c>
      <c r="DA836" s="17">
        <v>-2.2186299999999999E-2</v>
      </c>
      <c r="DB836" s="17">
        <v>-8.5623000000000001E-3</v>
      </c>
      <c r="DC836" s="17">
        <v>-1.2682000000000001E-2</v>
      </c>
      <c r="DD836" s="17">
        <v>-9.4401999999999993E-3</v>
      </c>
      <c r="DE836" s="17">
        <v>-6.0556999999999998E-3</v>
      </c>
      <c r="DF836" s="17">
        <v>-1.4794000000000001E-3</v>
      </c>
      <c r="DG836" s="17">
        <v>1.9392E-2</v>
      </c>
      <c r="DH836" s="17">
        <v>1.0995599999999999E-2</v>
      </c>
      <c r="DI836" s="17">
        <v>2.3011400000000001E-2</v>
      </c>
      <c r="DJ836" s="17">
        <v>4.31758E-2</v>
      </c>
      <c r="DK836" s="17">
        <v>4.2942099999999997E-2</v>
      </c>
      <c r="DL836" s="17">
        <v>4.1102399999999997E-2</v>
      </c>
      <c r="DM836" s="17">
        <v>2.6166999999999999E-2</v>
      </c>
      <c r="DN836" s="17">
        <v>5.9208200000000002E-2</v>
      </c>
      <c r="DO836" s="17">
        <v>0.18320410000000001</v>
      </c>
      <c r="DP836" s="17">
        <v>0.1543371</v>
      </c>
      <c r="DQ836" s="17">
        <v>0.1455978</v>
      </c>
      <c r="DR836" s="17">
        <v>0.1207742</v>
      </c>
      <c r="DS836" s="17">
        <v>5.7498100000000003E-2</v>
      </c>
      <c r="DT836" s="17">
        <v>-5.3861699999999998E-2</v>
      </c>
      <c r="DU836" s="17">
        <v>-8.4967200000000007E-2</v>
      </c>
      <c r="DV836" s="17">
        <v>-4.9576799999999997E-2</v>
      </c>
      <c r="DW836" s="17">
        <v>-2.4609200000000001E-2</v>
      </c>
      <c r="DX836" s="17">
        <v>-1.5715900000000001E-2</v>
      </c>
      <c r="DY836" s="17">
        <v>-1.3305600000000001E-2</v>
      </c>
      <c r="DZ836" s="17">
        <v>-2.7989999999999997E-4</v>
      </c>
      <c r="EA836" s="17">
        <v>-5.1095000000000003E-3</v>
      </c>
      <c r="EB836" s="17">
        <v>-2.3804999999999998E-3</v>
      </c>
      <c r="EC836" s="17">
        <v>9.8419999999999996E-4</v>
      </c>
      <c r="ED836" s="17">
        <v>6.1973000000000002E-3</v>
      </c>
      <c r="EE836" s="17">
        <v>2.8566999999999999E-2</v>
      </c>
      <c r="EF836" s="17">
        <v>2.22445E-2</v>
      </c>
      <c r="EG836" s="17">
        <v>3.63278E-2</v>
      </c>
      <c r="EH836" s="17">
        <v>5.8390900000000003E-2</v>
      </c>
      <c r="EI836" s="17">
        <v>5.95843E-2</v>
      </c>
      <c r="EJ836" s="17">
        <v>5.83592E-2</v>
      </c>
      <c r="EK836" s="17">
        <v>4.40638E-2</v>
      </c>
      <c r="EL836" s="17">
        <v>7.7731099999999997E-2</v>
      </c>
      <c r="EM836" s="17">
        <v>0.20157849999999999</v>
      </c>
      <c r="EN836" s="17">
        <v>0.1719289</v>
      </c>
      <c r="EO836" s="17">
        <v>0.1616599</v>
      </c>
      <c r="EP836" s="17">
        <v>0.13532759999999999</v>
      </c>
      <c r="EQ836" s="17">
        <v>7.1432599999999999E-2</v>
      </c>
      <c r="ER836" s="17">
        <v>-3.9489700000000003E-2</v>
      </c>
      <c r="ES836" s="17">
        <v>-7.1473499999999995E-2</v>
      </c>
      <c r="ET836" s="17">
        <v>-3.7513699999999997E-2</v>
      </c>
      <c r="EU836" s="17">
        <v>73.717110000000005</v>
      </c>
      <c r="EV836" s="17">
        <v>72.531189999999995</v>
      </c>
      <c r="EW836" s="17">
        <v>72.013400000000004</v>
      </c>
      <c r="EX836" s="17">
        <v>71.313199999999995</v>
      </c>
      <c r="EY836" s="17">
        <v>70.395610000000005</v>
      </c>
      <c r="EZ836" s="17">
        <v>70.568820000000002</v>
      </c>
      <c r="FA836" s="17">
        <v>70.295559999999995</v>
      </c>
      <c r="FB836" s="17">
        <v>70.942480000000003</v>
      </c>
      <c r="FC836" s="17">
        <v>75.944460000000007</v>
      </c>
      <c r="FD836" s="17">
        <v>82.423199999999994</v>
      </c>
      <c r="FE836" s="17">
        <v>87.73612</v>
      </c>
      <c r="FF836" s="17">
        <v>91.349969999999999</v>
      </c>
      <c r="FG836" s="17">
        <v>91.973370000000003</v>
      </c>
      <c r="FH836" s="17">
        <v>91.635409999999993</v>
      </c>
      <c r="FI836" s="17">
        <v>91.903739999999999</v>
      </c>
      <c r="FJ836" s="17">
        <v>92.909000000000006</v>
      </c>
      <c r="FK836" s="17">
        <v>92.382379999999998</v>
      </c>
      <c r="FL836" s="17">
        <v>90.713310000000007</v>
      </c>
      <c r="FM836" s="17">
        <v>87.264399999999995</v>
      </c>
      <c r="FN836" s="17">
        <v>83.043149999999997</v>
      </c>
      <c r="FO836" s="17">
        <v>80.277950000000004</v>
      </c>
      <c r="FP836" s="17">
        <v>78.619479999999996</v>
      </c>
      <c r="FQ836" s="17">
        <v>76.929239999999993</v>
      </c>
      <c r="FR836" s="17">
        <v>76.49503</v>
      </c>
      <c r="FS836" s="17">
        <v>0.24065919999999999</v>
      </c>
      <c r="FT836" s="17"/>
      <c r="FU836" s="17">
        <v>1.7665299999999998E-2</v>
      </c>
      <c r="FV836" s="62"/>
      <c r="FW836" s="17"/>
      <c r="FY836" s="62"/>
      <c r="HY836" s="62"/>
    </row>
    <row r="837" spans="1:235" x14ac:dyDescent="0.25">
      <c r="A837" s="62" t="s">
        <v>227</v>
      </c>
      <c r="B837" t="s">
        <v>199</v>
      </c>
      <c r="C837" t="s">
        <v>268</v>
      </c>
      <c r="D837" t="s">
        <v>264</v>
      </c>
      <c r="E837" t="s">
        <v>220</v>
      </c>
      <c r="F837" s="17">
        <v>7597</v>
      </c>
      <c r="G837" s="17">
        <v>1.2159800000000001</v>
      </c>
      <c r="H837" s="17">
        <v>1.0942860000000001</v>
      </c>
      <c r="I837" s="17">
        <v>0.99478520000000004</v>
      </c>
      <c r="J837" s="17">
        <v>0.92507240000000002</v>
      </c>
      <c r="K837" s="17">
        <v>0.86793730000000002</v>
      </c>
      <c r="L837" s="17">
        <v>0.83345939999999996</v>
      </c>
      <c r="M837" s="17">
        <v>0.83906440000000004</v>
      </c>
      <c r="N837" s="17">
        <v>0.79097810000000002</v>
      </c>
      <c r="O837" s="17">
        <v>0.65544089999999999</v>
      </c>
      <c r="P837" s="17">
        <v>0.52720250000000002</v>
      </c>
      <c r="Q837" s="17">
        <v>0.47073179999999998</v>
      </c>
      <c r="R837" s="17">
        <v>0.50967739999999995</v>
      </c>
      <c r="S837" s="17">
        <v>0.62711989999999995</v>
      </c>
      <c r="T837" s="17">
        <v>0.7543356</v>
      </c>
      <c r="U837" s="17">
        <v>0.95294690000000004</v>
      </c>
      <c r="V837" s="17">
        <v>1.2372460000000001</v>
      </c>
      <c r="W837" s="17">
        <v>1.405044</v>
      </c>
      <c r="X837" s="17">
        <v>1.581445</v>
      </c>
      <c r="Y837" s="17">
        <v>1.697562</v>
      </c>
      <c r="Z837" s="17">
        <v>1.694088</v>
      </c>
      <c r="AA837" s="17">
        <v>1.647629</v>
      </c>
      <c r="AB837" s="17">
        <v>1.6863840000000001</v>
      </c>
      <c r="AC837" s="17">
        <v>1.527725</v>
      </c>
      <c r="AD837" s="17">
        <v>1.3439810000000001</v>
      </c>
      <c r="AE837" s="17">
        <v>-4.9613499999999998E-2</v>
      </c>
      <c r="AF837" s="17">
        <v>-4.3199099999999997E-2</v>
      </c>
      <c r="AG837" s="17">
        <v>-4.2513000000000002E-2</v>
      </c>
      <c r="AH837" s="17">
        <v>-3.0577799999999999E-2</v>
      </c>
      <c r="AI837" s="17">
        <v>-3.1606599999999999E-2</v>
      </c>
      <c r="AJ837" s="17">
        <v>-2.0917600000000001E-2</v>
      </c>
      <c r="AK837" s="17">
        <v>-1.1520900000000001E-2</v>
      </c>
      <c r="AL837" s="17">
        <v>1.5310000000000001E-4</v>
      </c>
      <c r="AM837" s="17">
        <v>8.9247000000000007E-3</v>
      </c>
      <c r="AN837" s="17">
        <v>-1.6555999999999999E-3</v>
      </c>
      <c r="AO837" s="17">
        <v>5.1230000000000004E-4</v>
      </c>
      <c r="AP837" s="17">
        <v>-2.1808999999999999E-3</v>
      </c>
      <c r="AQ837" s="17">
        <v>2.0352999999999999E-3</v>
      </c>
      <c r="AR837" s="17">
        <v>-2.1033799999999998E-2</v>
      </c>
      <c r="AS837" s="17">
        <v>-4.13759E-2</v>
      </c>
      <c r="AT837" s="17">
        <v>-3.4513200000000001E-2</v>
      </c>
      <c r="AU837" s="17">
        <v>5.5171499999999998E-2</v>
      </c>
      <c r="AV837" s="17">
        <v>5.5317499999999999E-2</v>
      </c>
      <c r="AW837" s="17">
        <v>9.3071000000000001E-2</v>
      </c>
      <c r="AX837" s="17">
        <v>7.8217700000000001E-2</v>
      </c>
      <c r="AY837" s="17">
        <v>2.4982600000000001E-2</v>
      </c>
      <c r="AZ837" s="17">
        <v>-5.5793599999999999E-2</v>
      </c>
      <c r="BA837" s="17">
        <v>-9.7143400000000005E-2</v>
      </c>
      <c r="BB837" s="17">
        <v>-6.5990900000000005E-2</v>
      </c>
      <c r="BC837" s="17">
        <v>-3.5058499999999999E-2</v>
      </c>
      <c r="BD837" s="17">
        <v>-2.9635000000000002E-2</v>
      </c>
      <c r="BE837" s="17">
        <v>-3.0219300000000001E-2</v>
      </c>
      <c r="BF837" s="17">
        <v>-1.8898700000000001E-2</v>
      </c>
      <c r="BG837" s="17">
        <v>-2.09651E-2</v>
      </c>
      <c r="BH837" s="17">
        <v>-1.12265E-2</v>
      </c>
      <c r="BI837" s="17">
        <v>-2.0574E-3</v>
      </c>
      <c r="BJ837" s="17">
        <v>1.06794E-2</v>
      </c>
      <c r="BK837" s="17">
        <v>2.10844E-2</v>
      </c>
      <c r="BL837" s="17">
        <v>1.32529E-2</v>
      </c>
      <c r="BM837" s="17">
        <v>1.7767999999999999E-2</v>
      </c>
      <c r="BN837" s="17">
        <v>1.7431100000000001E-2</v>
      </c>
      <c r="BO837" s="17">
        <v>2.3351400000000001E-2</v>
      </c>
      <c r="BP837" s="17">
        <v>1.0215999999999999E-3</v>
      </c>
      <c r="BQ837" s="17">
        <v>-1.8318999999999998E-2</v>
      </c>
      <c r="BR837" s="17">
        <v>-1.04928E-2</v>
      </c>
      <c r="BS837" s="17">
        <v>7.8692899999999996E-2</v>
      </c>
      <c r="BT837" s="17">
        <v>7.6945100000000002E-2</v>
      </c>
      <c r="BU837" s="17">
        <v>0.1128314</v>
      </c>
      <c r="BV837" s="17">
        <v>9.6703399999999995E-2</v>
      </c>
      <c r="BW837" s="17">
        <v>4.2720300000000003E-2</v>
      </c>
      <c r="BX837" s="17">
        <v>-3.7111699999999997E-2</v>
      </c>
      <c r="BY837" s="17">
        <v>-7.9822699999999996E-2</v>
      </c>
      <c r="BZ837" s="17">
        <v>-5.0201900000000001E-2</v>
      </c>
      <c r="CA837" s="17">
        <v>-2.4977699999999999E-2</v>
      </c>
      <c r="CB837" s="17">
        <v>-2.0240500000000002E-2</v>
      </c>
      <c r="CC837" s="17">
        <v>-2.17047E-2</v>
      </c>
      <c r="CD837" s="17">
        <v>-1.08097E-2</v>
      </c>
      <c r="CE837" s="17">
        <v>-1.3594800000000001E-2</v>
      </c>
      <c r="CF837" s="17">
        <v>-4.5144E-3</v>
      </c>
      <c r="CG837" s="17">
        <v>4.4970000000000001E-3</v>
      </c>
      <c r="CH837" s="17">
        <v>1.7969800000000001E-2</v>
      </c>
      <c r="CI837" s="17">
        <v>2.95061E-2</v>
      </c>
      <c r="CJ837" s="17">
        <v>2.3578499999999999E-2</v>
      </c>
      <c r="CK837" s="17">
        <v>2.9719200000000001E-2</v>
      </c>
      <c r="CL837" s="17">
        <v>3.1014300000000002E-2</v>
      </c>
      <c r="CM837" s="17">
        <v>3.8114799999999997E-2</v>
      </c>
      <c r="CN837" s="17">
        <v>1.6297099999999998E-2</v>
      </c>
      <c r="CO837" s="17">
        <v>-2.3498999999999998E-3</v>
      </c>
      <c r="CP837" s="17">
        <v>6.1437000000000002E-3</v>
      </c>
      <c r="CQ837" s="17">
        <v>9.4983700000000004E-2</v>
      </c>
      <c r="CR837" s="17">
        <v>9.1924400000000003E-2</v>
      </c>
      <c r="CS837" s="17">
        <v>0.1265175</v>
      </c>
      <c r="CT837" s="17">
        <v>0.1095066</v>
      </c>
      <c r="CU837" s="17">
        <v>5.50053E-2</v>
      </c>
      <c r="CV837" s="17">
        <v>-2.4172599999999999E-2</v>
      </c>
      <c r="CW837" s="17">
        <v>-6.7826499999999998E-2</v>
      </c>
      <c r="CX837" s="17">
        <v>-3.9266500000000003E-2</v>
      </c>
      <c r="CY837" s="17">
        <v>-1.4897000000000001E-2</v>
      </c>
      <c r="CZ837" s="17">
        <v>-1.0846E-2</v>
      </c>
      <c r="DA837" s="17">
        <v>-1.3190199999999999E-2</v>
      </c>
      <c r="DB837" s="17">
        <v>-2.7208000000000002E-3</v>
      </c>
      <c r="DC837" s="17">
        <v>-6.2245E-3</v>
      </c>
      <c r="DD837" s="17">
        <v>2.1976999999999999E-3</v>
      </c>
      <c r="DE837" s="17">
        <v>1.1051500000000001E-2</v>
      </c>
      <c r="DF837" s="17">
        <v>2.5260299999999999E-2</v>
      </c>
      <c r="DG837" s="17">
        <v>3.7927900000000001E-2</v>
      </c>
      <c r="DH837" s="17">
        <v>3.39041E-2</v>
      </c>
      <c r="DI837" s="17">
        <v>4.1670499999999999E-2</v>
      </c>
      <c r="DJ837" s="17">
        <v>4.4597499999999998E-2</v>
      </c>
      <c r="DK837" s="17">
        <v>5.28782E-2</v>
      </c>
      <c r="DL837" s="17">
        <v>3.1572500000000003E-2</v>
      </c>
      <c r="DM837" s="17">
        <v>1.36192E-2</v>
      </c>
      <c r="DN837" s="17">
        <v>2.27802E-2</v>
      </c>
      <c r="DO837" s="17">
        <v>0.1112745</v>
      </c>
      <c r="DP837" s="17">
        <v>0.1069036</v>
      </c>
      <c r="DQ837" s="17">
        <v>0.14020350000000001</v>
      </c>
      <c r="DR837" s="17">
        <v>0.12230969999999999</v>
      </c>
      <c r="DS837" s="17">
        <v>6.7290299999999997E-2</v>
      </c>
      <c r="DT837" s="17">
        <v>-1.12336E-2</v>
      </c>
      <c r="DU837" s="17">
        <v>-5.5830200000000003E-2</v>
      </c>
      <c r="DV837" s="17">
        <v>-2.8331200000000001E-2</v>
      </c>
      <c r="DW837" s="17">
        <v>-3.4200000000000002E-4</v>
      </c>
      <c r="DX837" s="17">
        <v>2.7182E-3</v>
      </c>
      <c r="DY837" s="17">
        <v>-8.9650000000000005E-4</v>
      </c>
      <c r="DZ837" s="17">
        <v>8.9583000000000006E-3</v>
      </c>
      <c r="EA837" s="17">
        <v>4.4169999999999999E-3</v>
      </c>
      <c r="EB837" s="17">
        <v>1.1888900000000001E-2</v>
      </c>
      <c r="EC837" s="17">
        <v>2.0514999999999999E-2</v>
      </c>
      <c r="ED837" s="17">
        <v>3.5786499999999999E-2</v>
      </c>
      <c r="EE837" s="17">
        <v>5.0087600000000003E-2</v>
      </c>
      <c r="EF837" s="17">
        <v>4.8812599999999998E-2</v>
      </c>
      <c r="EG837" s="17">
        <v>5.8926199999999998E-2</v>
      </c>
      <c r="EH837" s="17">
        <v>6.4209500000000003E-2</v>
      </c>
      <c r="EI837" s="17">
        <v>7.4194300000000005E-2</v>
      </c>
      <c r="EJ837" s="17">
        <v>5.3627899999999999E-2</v>
      </c>
      <c r="EK837" s="17">
        <v>3.6676100000000003E-2</v>
      </c>
      <c r="EL837" s="17">
        <v>4.6800599999999998E-2</v>
      </c>
      <c r="EM837" s="17">
        <v>0.13479579999999999</v>
      </c>
      <c r="EN837" s="17">
        <v>0.12853120000000001</v>
      </c>
      <c r="EO837" s="17">
        <v>0.159964</v>
      </c>
      <c r="EP837" s="17">
        <v>0.14079539999999999</v>
      </c>
      <c r="EQ837" s="17">
        <v>8.5028000000000006E-2</v>
      </c>
      <c r="ER837" s="17">
        <v>7.4482999999999997E-3</v>
      </c>
      <c r="ES837" s="17">
        <v>-3.8509500000000002E-2</v>
      </c>
      <c r="ET837" s="17">
        <v>-1.25422E-2</v>
      </c>
      <c r="EU837" s="17">
        <v>73.62406</v>
      </c>
      <c r="EV837" s="17">
        <v>72.51388</v>
      </c>
      <c r="EW837" s="17">
        <v>72.262739999999994</v>
      </c>
      <c r="EX837" s="17">
        <v>71.641509999999997</v>
      </c>
      <c r="EY837" s="17">
        <v>70.973269999999999</v>
      </c>
      <c r="EZ837" s="17">
        <v>71.050870000000003</v>
      </c>
      <c r="FA837" s="17">
        <v>70.80001</v>
      </c>
      <c r="FB837" s="17">
        <v>71.315340000000006</v>
      </c>
      <c r="FC837" s="17">
        <v>75.758030000000005</v>
      </c>
      <c r="FD837" s="17">
        <v>81.420580000000001</v>
      </c>
      <c r="FE837" s="17">
        <v>86.119320000000002</v>
      </c>
      <c r="FF837" s="17">
        <v>89.261480000000006</v>
      </c>
      <c r="FG837" s="17">
        <v>89.217349999999996</v>
      </c>
      <c r="FH837" s="17">
        <v>88.558120000000002</v>
      </c>
      <c r="FI837" s="17">
        <v>89.269800000000004</v>
      </c>
      <c r="FJ837" s="17">
        <v>90.077950000000001</v>
      </c>
      <c r="FK837" s="17">
        <v>89.02704</v>
      </c>
      <c r="FL837" s="17">
        <v>87.355559999999997</v>
      </c>
      <c r="FM837" s="17">
        <v>84.404480000000007</v>
      </c>
      <c r="FN837" s="17">
        <v>80.974159999999998</v>
      </c>
      <c r="FO837" s="17">
        <v>78.891220000000004</v>
      </c>
      <c r="FP837" s="17">
        <v>77.548370000000006</v>
      </c>
      <c r="FQ837" s="17">
        <v>76.109229999999997</v>
      </c>
      <c r="FR837" s="17">
        <v>75.824870000000004</v>
      </c>
      <c r="FS837" s="17">
        <v>0.31388909999999998</v>
      </c>
      <c r="FT837" s="17"/>
      <c r="FU837" s="17">
        <v>2.2013499999999998E-2</v>
      </c>
      <c r="FV837" s="62"/>
      <c r="FW837" s="17"/>
      <c r="FX837" s="62"/>
      <c r="IA837" s="62"/>
    </row>
    <row r="838" spans="1:235" x14ac:dyDescent="0.25">
      <c r="A838" t="s">
        <v>227</v>
      </c>
      <c r="B838" t="s">
        <v>199</v>
      </c>
      <c r="C838" t="s">
        <v>268</v>
      </c>
      <c r="D838" t="s">
        <v>264</v>
      </c>
      <c r="E838" t="s">
        <v>221</v>
      </c>
      <c r="F838" s="17">
        <v>7598</v>
      </c>
      <c r="G838" s="17">
        <v>1.4400409999999999</v>
      </c>
      <c r="H838" s="17">
        <v>1.282079</v>
      </c>
      <c r="I838" s="17">
        <v>1.1633869999999999</v>
      </c>
      <c r="J838" s="17">
        <v>1.070279</v>
      </c>
      <c r="K838" s="17">
        <v>0.99910900000000002</v>
      </c>
      <c r="L838" s="17">
        <v>0.96131889999999998</v>
      </c>
      <c r="M838" s="17">
        <v>0.9594241</v>
      </c>
      <c r="N838" s="17">
        <v>0.84406570000000003</v>
      </c>
      <c r="O838" s="17">
        <v>0.64708469999999996</v>
      </c>
      <c r="P838" s="17">
        <v>0.42256949999999999</v>
      </c>
      <c r="Q838" s="17">
        <v>0.38405919999999999</v>
      </c>
      <c r="R838" s="17">
        <v>0.4907088</v>
      </c>
      <c r="S838" s="17">
        <v>0.65146800000000005</v>
      </c>
      <c r="T838" s="17">
        <v>0.90640940000000003</v>
      </c>
      <c r="U838" s="17">
        <v>1.1981219999999999</v>
      </c>
      <c r="V838" s="17">
        <v>1.658736</v>
      </c>
      <c r="W838" s="17">
        <v>1.9617610000000001</v>
      </c>
      <c r="X838" s="17">
        <v>2.2414070000000001</v>
      </c>
      <c r="Y838" s="17">
        <v>2.3229190000000002</v>
      </c>
      <c r="Z838" s="17">
        <v>2.267728</v>
      </c>
      <c r="AA838" s="17">
        <v>2.1641059999999999</v>
      </c>
      <c r="AB838" s="17">
        <v>2.1484130000000001</v>
      </c>
      <c r="AC838" s="17">
        <v>1.923386</v>
      </c>
      <c r="AD838" s="17">
        <v>1.673778</v>
      </c>
      <c r="AE838" s="17">
        <v>-8.7606299999999998E-2</v>
      </c>
      <c r="AF838" s="17">
        <v>-6.9309899999999994E-2</v>
      </c>
      <c r="AG838" s="17">
        <v>-5.6512600000000003E-2</v>
      </c>
      <c r="AH838" s="17">
        <v>-3.7670200000000001E-2</v>
      </c>
      <c r="AI838" s="17">
        <v>-4.0776399999999997E-2</v>
      </c>
      <c r="AJ838" s="17">
        <v>-4.1726899999999997E-2</v>
      </c>
      <c r="AK838" s="17">
        <v>-4.5263100000000001E-2</v>
      </c>
      <c r="AL838" s="17">
        <v>-5.4496299999999998E-2</v>
      </c>
      <c r="AM838" s="17">
        <v>-2.9181200000000001E-2</v>
      </c>
      <c r="AN838" s="17">
        <v>-4.88006E-2</v>
      </c>
      <c r="AO838" s="17">
        <v>-3.8167199999999998E-2</v>
      </c>
      <c r="AP838" s="17">
        <v>-8.1282999999999998E-3</v>
      </c>
      <c r="AQ838" s="17">
        <v>-2.2202E-2</v>
      </c>
      <c r="AR838" s="17">
        <v>3.122E-4</v>
      </c>
      <c r="AS838" s="17">
        <v>-1.8907400000000001E-2</v>
      </c>
      <c r="AT838" s="17">
        <v>3.8552799999999998E-2</v>
      </c>
      <c r="AU838" s="17">
        <v>0.2020052</v>
      </c>
      <c r="AV838" s="17">
        <v>0.14815710000000001</v>
      </c>
      <c r="AW838" s="17">
        <v>0.10306750000000001</v>
      </c>
      <c r="AX838" s="17">
        <v>7.8655100000000006E-2</v>
      </c>
      <c r="AY838" s="17">
        <v>1.01887E-2</v>
      </c>
      <c r="AZ838" s="17">
        <v>-0.13724140000000001</v>
      </c>
      <c r="BA838" s="17">
        <v>-0.15257580000000001</v>
      </c>
      <c r="BB838" s="17">
        <v>-0.1054432</v>
      </c>
      <c r="BC838" s="17">
        <v>-7.2042700000000001E-2</v>
      </c>
      <c r="BD838" s="17">
        <v>-5.5487599999999998E-2</v>
      </c>
      <c r="BE838" s="17">
        <v>-4.3867400000000001E-2</v>
      </c>
      <c r="BF838" s="17">
        <v>-2.6092899999999999E-2</v>
      </c>
      <c r="BG838" s="17">
        <v>-3.0134999999999999E-2</v>
      </c>
      <c r="BH838" s="17">
        <v>-3.15789E-2</v>
      </c>
      <c r="BI838" s="17">
        <v>-3.48831E-2</v>
      </c>
      <c r="BJ838" s="17">
        <v>-4.3476800000000003E-2</v>
      </c>
      <c r="BK838" s="17">
        <v>-1.54366E-2</v>
      </c>
      <c r="BL838" s="17">
        <v>-3.1987799999999997E-2</v>
      </c>
      <c r="BM838" s="17">
        <v>-1.7820699999999998E-2</v>
      </c>
      <c r="BN838" s="17">
        <v>1.52137E-2</v>
      </c>
      <c r="BO838" s="17">
        <v>3.5133E-3</v>
      </c>
      <c r="BP838" s="17">
        <v>2.7008399999999998E-2</v>
      </c>
      <c r="BQ838" s="17">
        <v>8.6107000000000006E-3</v>
      </c>
      <c r="BR838" s="17">
        <v>6.6868999999999998E-2</v>
      </c>
      <c r="BS838" s="17">
        <v>0.23043269999999999</v>
      </c>
      <c r="BT838" s="17">
        <v>0.17621619999999999</v>
      </c>
      <c r="BU838" s="17">
        <v>0.1286437</v>
      </c>
      <c r="BV838" s="17">
        <v>0.1012189</v>
      </c>
      <c r="BW838" s="17">
        <v>3.1642499999999997E-2</v>
      </c>
      <c r="BX838" s="17">
        <v>-0.11557770000000001</v>
      </c>
      <c r="BY838" s="17">
        <v>-0.13196469999999999</v>
      </c>
      <c r="BZ838" s="17">
        <v>-8.7312699999999993E-2</v>
      </c>
      <c r="CA838" s="17">
        <v>-6.1263499999999999E-2</v>
      </c>
      <c r="CB838" s="17">
        <v>-4.5914400000000001E-2</v>
      </c>
      <c r="CC838" s="17">
        <v>-3.5109399999999999E-2</v>
      </c>
      <c r="CD838" s="17">
        <v>-1.80745E-2</v>
      </c>
      <c r="CE838" s="17">
        <v>-2.2764800000000002E-2</v>
      </c>
      <c r="CF838" s="17">
        <v>-2.45504E-2</v>
      </c>
      <c r="CG838" s="17">
        <v>-2.7694E-2</v>
      </c>
      <c r="CH838" s="17">
        <v>-3.58447E-2</v>
      </c>
      <c r="CI838" s="17">
        <v>-5.9170999999999998E-3</v>
      </c>
      <c r="CJ838" s="17">
        <v>-2.0343300000000002E-2</v>
      </c>
      <c r="CK838" s="17">
        <v>-3.7287000000000002E-3</v>
      </c>
      <c r="CL838" s="17">
        <v>3.13803E-2</v>
      </c>
      <c r="CM838" s="17">
        <v>2.1323700000000001E-2</v>
      </c>
      <c r="CN838" s="17">
        <v>4.54981E-2</v>
      </c>
      <c r="CO838" s="17">
        <v>2.7669599999999999E-2</v>
      </c>
      <c r="CP838" s="17">
        <v>8.6480699999999994E-2</v>
      </c>
      <c r="CQ838" s="17">
        <v>0.2501216</v>
      </c>
      <c r="CR838" s="17">
        <v>0.19564989999999999</v>
      </c>
      <c r="CS838" s="17">
        <v>0.14635780000000001</v>
      </c>
      <c r="CT838" s="17">
        <v>0.11684650000000001</v>
      </c>
      <c r="CU838" s="17">
        <v>4.6501399999999998E-2</v>
      </c>
      <c r="CV838" s="17">
        <v>-0.10057339999999999</v>
      </c>
      <c r="CW838" s="17">
        <v>-0.11768960000000001</v>
      </c>
      <c r="CX838" s="17">
        <v>-7.4755600000000005E-2</v>
      </c>
      <c r="CY838" s="17">
        <v>-5.04842E-2</v>
      </c>
      <c r="CZ838" s="17">
        <v>-3.6341199999999997E-2</v>
      </c>
      <c r="DA838" s="17">
        <v>-2.6351400000000001E-2</v>
      </c>
      <c r="DB838" s="17">
        <v>-1.00561E-2</v>
      </c>
      <c r="DC838" s="17">
        <v>-1.53946E-2</v>
      </c>
      <c r="DD838" s="17">
        <v>-1.75219E-2</v>
      </c>
      <c r="DE838" s="17">
        <v>-2.05048E-2</v>
      </c>
      <c r="DF838" s="17">
        <v>-2.8212600000000001E-2</v>
      </c>
      <c r="DG838" s="17">
        <v>3.6024E-3</v>
      </c>
      <c r="DH838" s="17">
        <v>-8.6987999999999996E-3</v>
      </c>
      <c r="DI838" s="17">
        <v>1.0363199999999999E-2</v>
      </c>
      <c r="DJ838" s="17">
        <v>4.7546900000000003E-2</v>
      </c>
      <c r="DK838" s="17">
        <v>3.9134000000000002E-2</v>
      </c>
      <c r="DL838" s="17">
        <v>6.3987799999999997E-2</v>
      </c>
      <c r="DM838" s="17">
        <v>4.6728499999999999E-2</v>
      </c>
      <c r="DN838" s="17">
        <v>0.1060924</v>
      </c>
      <c r="DO838" s="17">
        <v>0.26981040000000001</v>
      </c>
      <c r="DP838" s="17">
        <v>0.21508360000000001</v>
      </c>
      <c r="DQ838" s="17">
        <v>0.16407179999999999</v>
      </c>
      <c r="DR838" s="17">
        <v>0.13247419999999999</v>
      </c>
      <c r="DS838" s="17">
        <v>6.1360199999999997E-2</v>
      </c>
      <c r="DT838" s="17">
        <v>-8.5569099999999995E-2</v>
      </c>
      <c r="DU838" s="17">
        <v>-0.10341450000000001</v>
      </c>
      <c r="DV838" s="17">
        <v>-6.21986E-2</v>
      </c>
      <c r="DW838" s="17">
        <v>-3.4920600000000003E-2</v>
      </c>
      <c r="DX838" s="17">
        <v>-2.2519000000000001E-2</v>
      </c>
      <c r="DY838" s="17">
        <v>-1.37062E-2</v>
      </c>
      <c r="DZ838" s="17">
        <v>1.5211999999999999E-3</v>
      </c>
      <c r="EA838" s="17">
        <v>-4.7533000000000002E-3</v>
      </c>
      <c r="EB838" s="17">
        <v>-7.3739000000000001E-3</v>
      </c>
      <c r="EC838" s="17">
        <v>-1.0124899999999999E-2</v>
      </c>
      <c r="ED838" s="17">
        <v>-1.7193199999999999E-2</v>
      </c>
      <c r="EE838" s="17">
        <v>1.7347100000000001E-2</v>
      </c>
      <c r="EF838" s="17">
        <v>8.1139999999999997E-3</v>
      </c>
      <c r="EG838" s="17">
        <v>3.0709799999999999E-2</v>
      </c>
      <c r="EH838" s="17">
        <v>7.0888900000000005E-2</v>
      </c>
      <c r="EI838" s="17">
        <v>6.4849299999999999E-2</v>
      </c>
      <c r="EJ838" s="17">
        <v>9.0684000000000001E-2</v>
      </c>
      <c r="EK838" s="17">
        <v>7.4246599999999996E-2</v>
      </c>
      <c r="EL838" s="17">
        <v>0.13440869999999999</v>
      </c>
      <c r="EM838" s="17">
        <v>0.298238</v>
      </c>
      <c r="EN838" s="17">
        <v>0.24314279999999999</v>
      </c>
      <c r="EO838" s="17">
        <v>0.18964800000000001</v>
      </c>
      <c r="EP838" s="17">
        <v>0.15503800000000001</v>
      </c>
      <c r="EQ838" s="17">
        <v>8.2814100000000002E-2</v>
      </c>
      <c r="ER838" s="17">
        <v>-6.3905400000000001E-2</v>
      </c>
      <c r="ES838" s="17">
        <v>-8.2803399999999999E-2</v>
      </c>
      <c r="ET838" s="17">
        <v>-4.4068099999999999E-2</v>
      </c>
      <c r="EU838" s="17">
        <v>73.810119999999998</v>
      </c>
      <c r="EV838" s="17">
        <v>72.548519999999996</v>
      </c>
      <c r="EW838" s="17">
        <v>71.764240000000001</v>
      </c>
      <c r="EX838" s="17">
        <v>70.985069999999993</v>
      </c>
      <c r="EY838" s="17">
        <v>69.818309999999997</v>
      </c>
      <c r="EZ838" s="17">
        <v>70.087050000000005</v>
      </c>
      <c r="FA838" s="17">
        <v>69.791439999999994</v>
      </c>
      <c r="FB838" s="17">
        <v>70.569820000000007</v>
      </c>
      <c r="FC838" s="17">
        <v>76.130759999999995</v>
      </c>
      <c r="FD838" s="17">
        <v>83.425229999999999</v>
      </c>
      <c r="FE838" s="17">
        <v>89.351910000000004</v>
      </c>
      <c r="FF838" s="17">
        <v>93.437179999999998</v>
      </c>
      <c r="FG838" s="17">
        <v>94.72775</v>
      </c>
      <c r="FH838" s="17">
        <v>94.710989999999995</v>
      </c>
      <c r="FI838" s="17">
        <v>94.536209999999997</v>
      </c>
      <c r="FJ838" s="17">
        <v>95.738389999999995</v>
      </c>
      <c r="FK838" s="17">
        <v>95.735789999999994</v>
      </c>
      <c r="FL838" s="17">
        <v>94.069180000000003</v>
      </c>
      <c r="FM838" s="17">
        <v>90.122699999999995</v>
      </c>
      <c r="FN838" s="17">
        <v>85.110979999999998</v>
      </c>
      <c r="FO838" s="17">
        <v>81.663960000000003</v>
      </c>
      <c r="FP838" s="17">
        <v>79.690060000000003</v>
      </c>
      <c r="FQ838" s="17">
        <v>77.748829999999998</v>
      </c>
      <c r="FR838" s="17">
        <v>77.164820000000006</v>
      </c>
      <c r="FS838" s="17">
        <v>0.35505710000000001</v>
      </c>
      <c r="FT838" s="17"/>
      <c r="FU838" s="17">
        <v>2.7227700000000001E-2</v>
      </c>
      <c r="FW838" s="17"/>
      <c r="HY838" s="62"/>
    </row>
    <row r="839" spans="1:235" x14ac:dyDescent="0.25">
      <c r="A839" s="62" t="s">
        <v>227</v>
      </c>
      <c r="B839" t="s">
        <v>199</v>
      </c>
      <c r="C839" t="s">
        <v>268</v>
      </c>
      <c r="D839" t="s">
        <v>263</v>
      </c>
      <c r="E839" t="s">
        <v>219</v>
      </c>
      <c r="F839" s="17">
        <v>15192</v>
      </c>
      <c r="G839" s="17">
        <v>1.4585760000000001</v>
      </c>
      <c r="H839" s="17">
        <v>1.3481510000000001</v>
      </c>
      <c r="I839" s="17">
        <v>1.2361040000000001</v>
      </c>
      <c r="J839" s="17">
        <v>1.15049</v>
      </c>
      <c r="K839" s="17">
        <v>1.0809500000000001</v>
      </c>
      <c r="L839" s="17">
        <v>1.0362640000000001</v>
      </c>
      <c r="M839" s="17">
        <v>1.0370630000000001</v>
      </c>
      <c r="N839" s="17">
        <v>1.0237560000000001</v>
      </c>
      <c r="O839" s="17">
        <v>0.97951670000000002</v>
      </c>
      <c r="P839" s="17">
        <v>0.94330559999999997</v>
      </c>
      <c r="Q839" s="17">
        <v>0.94514940000000003</v>
      </c>
      <c r="R839" s="17">
        <v>0.97600900000000002</v>
      </c>
      <c r="S839" s="17">
        <v>1.1152500000000001</v>
      </c>
      <c r="T839" s="17">
        <v>1.2579050000000001</v>
      </c>
      <c r="U839" s="17">
        <v>1.4344030000000001</v>
      </c>
      <c r="V839" s="17">
        <v>1.664096</v>
      </c>
      <c r="W839" s="17">
        <v>1.810022</v>
      </c>
      <c r="X839" s="17">
        <v>2.043218</v>
      </c>
      <c r="Y839" s="17">
        <v>2.1355189999999999</v>
      </c>
      <c r="Z839" s="17">
        <v>2.0930569999999999</v>
      </c>
      <c r="AA839" s="17">
        <v>2.0603919999999998</v>
      </c>
      <c r="AB839" s="17">
        <v>1.990926</v>
      </c>
      <c r="AC839" s="17">
        <v>1.7918240000000001</v>
      </c>
      <c r="AD839" s="17">
        <v>1.5939540000000001</v>
      </c>
      <c r="AE839" s="17">
        <v>-7.24881E-2</v>
      </c>
      <c r="AF839" s="17">
        <v>-4.31864E-2</v>
      </c>
      <c r="AG839" s="17">
        <v>-3.6503599999999997E-2</v>
      </c>
      <c r="AH839" s="17">
        <v>-2.69321E-2</v>
      </c>
      <c r="AI839" s="17">
        <v>-2.48986E-2</v>
      </c>
      <c r="AJ839" s="17">
        <v>-2.3307000000000001E-2</v>
      </c>
      <c r="AK839" s="17">
        <v>-6.8922999999999996E-3</v>
      </c>
      <c r="AL839" s="17">
        <v>-1.0667000000000001E-3</v>
      </c>
      <c r="AM839" s="17">
        <v>-2.2383500000000001E-2</v>
      </c>
      <c r="AN839" s="17">
        <v>-3.9773900000000001E-2</v>
      </c>
      <c r="AO839" s="17">
        <v>-1.8570400000000001E-2</v>
      </c>
      <c r="AP839" s="17">
        <v>-2.9272200000000002E-2</v>
      </c>
      <c r="AQ839" s="17">
        <v>-2.4770299999999999E-2</v>
      </c>
      <c r="AR839" s="17">
        <v>-1.11734E-2</v>
      </c>
      <c r="AS839" s="17">
        <v>1.9109000000000001E-3</v>
      </c>
      <c r="AT839" s="17">
        <v>1.54742E-2</v>
      </c>
      <c r="AU839" s="17">
        <v>0.1912633</v>
      </c>
      <c r="AV839" s="17">
        <v>0.18143490000000001</v>
      </c>
      <c r="AW839" s="17">
        <v>0.1355037</v>
      </c>
      <c r="AX839" s="17">
        <v>0.1222087</v>
      </c>
      <c r="AY839" s="17">
        <v>0.12641839999999999</v>
      </c>
      <c r="AZ839" s="17">
        <v>-1.8188900000000001E-2</v>
      </c>
      <c r="BA839" s="17">
        <v>-7.2868799999999997E-2</v>
      </c>
      <c r="BB839" s="17">
        <v>-4.7905999999999997E-2</v>
      </c>
      <c r="BC839" s="17">
        <v>-6.0578800000000002E-2</v>
      </c>
      <c r="BD839" s="17">
        <v>-3.1878799999999999E-2</v>
      </c>
      <c r="BE839" s="17">
        <v>-2.5898000000000001E-2</v>
      </c>
      <c r="BF839" s="17">
        <v>-1.7169799999999999E-2</v>
      </c>
      <c r="BG839" s="17">
        <v>-1.58266E-2</v>
      </c>
      <c r="BH839" s="17">
        <v>-1.4574500000000001E-2</v>
      </c>
      <c r="BI839" s="17">
        <v>1.812E-3</v>
      </c>
      <c r="BJ839" s="17">
        <v>8.6993999999999995E-3</v>
      </c>
      <c r="BK839" s="17">
        <v>-1.0664699999999999E-2</v>
      </c>
      <c r="BL839" s="17">
        <v>-2.5662999999999998E-2</v>
      </c>
      <c r="BM839" s="17">
        <v>-2.5122E-3</v>
      </c>
      <c r="BN839" s="17">
        <v>-1.14237E-2</v>
      </c>
      <c r="BO839" s="17">
        <v>-6.1853000000000003E-3</v>
      </c>
      <c r="BP839" s="17">
        <v>7.8674000000000001E-3</v>
      </c>
      <c r="BQ839" s="17">
        <v>2.1124E-2</v>
      </c>
      <c r="BR839" s="17">
        <v>3.4806200000000002E-2</v>
      </c>
      <c r="BS839" s="17">
        <v>0.2097512</v>
      </c>
      <c r="BT839" s="17">
        <v>0.19958909999999999</v>
      </c>
      <c r="BU839" s="17">
        <v>0.1524073</v>
      </c>
      <c r="BV839" s="17">
        <v>0.137597</v>
      </c>
      <c r="BW839" s="17">
        <v>0.14113800000000001</v>
      </c>
      <c r="BX839" s="17">
        <v>-3.7534999999999999E-3</v>
      </c>
      <c r="BY839" s="17">
        <v>-5.9339999999999997E-2</v>
      </c>
      <c r="BZ839" s="17">
        <v>-3.5738699999999998E-2</v>
      </c>
      <c r="CA839" s="17">
        <v>-5.2330399999999999E-2</v>
      </c>
      <c r="CB839" s="17">
        <v>-2.4047200000000001E-2</v>
      </c>
      <c r="CC839" s="17">
        <v>-1.8552599999999999E-2</v>
      </c>
      <c r="CD839" s="17">
        <v>-1.04084E-2</v>
      </c>
      <c r="CE839" s="17">
        <v>-9.5432999999999994E-3</v>
      </c>
      <c r="CF839" s="17">
        <v>-8.5263000000000005E-3</v>
      </c>
      <c r="CG839" s="17">
        <v>7.8405999999999997E-3</v>
      </c>
      <c r="CH839" s="17">
        <v>1.54635E-2</v>
      </c>
      <c r="CI839" s="17">
        <v>-2.5482999999999999E-3</v>
      </c>
      <c r="CJ839" s="17">
        <v>-1.5889899999999998E-2</v>
      </c>
      <c r="CK839" s="17">
        <v>8.6096999999999996E-3</v>
      </c>
      <c r="CL839" s="17">
        <v>9.3809999999999998E-4</v>
      </c>
      <c r="CM839" s="17">
        <v>6.6866E-3</v>
      </c>
      <c r="CN839" s="17">
        <v>2.10551E-2</v>
      </c>
      <c r="CO839" s="17">
        <v>3.44309E-2</v>
      </c>
      <c r="CP839" s="17">
        <v>4.8195399999999999E-2</v>
      </c>
      <c r="CQ839" s="17">
        <v>0.2225558</v>
      </c>
      <c r="CR839" s="17">
        <v>0.21216270000000001</v>
      </c>
      <c r="CS839" s="17">
        <v>0.1641147</v>
      </c>
      <c r="CT839" s="17">
        <v>0.14825479999999999</v>
      </c>
      <c r="CU839" s="17">
        <v>0.15133269999999999</v>
      </c>
      <c r="CV839" s="17">
        <v>6.2443999999999998E-3</v>
      </c>
      <c r="CW839" s="17">
        <v>-4.9969899999999998E-2</v>
      </c>
      <c r="CX839" s="17">
        <v>-2.7311700000000001E-2</v>
      </c>
      <c r="CY839" s="17">
        <v>-4.4082000000000003E-2</v>
      </c>
      <c r="CZ839" s="17">
        <v>-1.62156E-2</v>
      </c>
      <c r="DA839" s="17">
        <v>-1.12072E-2</v>
      </c>
      <c r="DB839" s="17">
        <v>-3.6470000000000001E-3</v>
      </c>
      <c r="DC839" s="17">
        <v>-3.2599999999999999E-3</v>
      </c>
      <c r="DD839" s="17">
        <v>-2.4781E-3</v>
      </c>
      <c r="DE839" s="17">
        <v>1.3869100000000001E-2</v>
      </c>
      <c r="DF839" s="17">
        <v>2.2227500000000001E-2</v>
      </c>
      <c r="DG839" s="17">
        <v>5.5681000000000003E-3</v>
      </c>
      <c r="DH839" s="17">
        <v>-6.1167000000000001E-3</v>
      </c>
      <c r="DI839" s="17">
        <v>1.9731499999999999E-2</v>
      </c>
      <c r="DJ839" s="17">
        <v>1.32999E-2</v>
      </c>
      <c r="DK839" s="17">
        <v>1.9558499999999999E-2</v>
      </c>
      <c r="DL839" s="17">
        <v>3.4242700000000001E-2</v>
      </c>
      <c r="DM839" s="17">
        <v>4.77379E-2</v>
      </c>
      <c r="DN839" s="17">
        <v>6.1584699999999999E-2</v>
      </c>
      <c r="DO839" s="17">
        <v>0.2353604</v>
      </c>
      <c r="DP839" s="17">
        <v>0.2247363</v>
      </c>
      <c r="DQ839" s="17">
        <v>0.17582210000000001</v>
      </c>
      <c r="DR839" s="17">
        <v>0.15891269999999999</v>
      </c>
      <c r="DS839" s="17">
        <v>0.16152749999999999</v>
      </c>
      <c r="DT839" s="17">
        <v>1.6242300000000001E-2</v>
      </c>
      <c r="DU839" s="17">
        <v>-4.0599900000000001E-2</v>
      </c>
      <c r="DV839" s="17">
        <v>-1.8884700000000001E-2</v>
      </c>
      <c r="DW839" s="17">
        <v>-3.2172600000000003E-2</v>
      </c>
      <c r="DX839" s="17">
        <v>-4.908E-3</v>
      </c>
      <c r="DY839" s="17">
        <v>-6.0159999999999999E-4</v>
      </c>
      <c r="DZ839" s="17">
        <v>6.1154E-3</v>
      </c>
      <c r="EA839" s="17">
        <v>5.8120000000000003E-3</v>
      </c>
      <c r="EB839" s="17">
        <v>6.2544000000000002E-3</v>
      </c>
      <c r="EC839" s="17">
        <v>2.25735E-2</v>
      </c>
      <c r="ED839" s="17">
        <v>3.19937E-2</v>
      </c>
      <c r="EE839" s="17">
        <v>1.7286900000000001E-2</v>
      </c>
      <c r="EF839" s="17">
        <v>7.9941999999999999E-3</v>
      </c>
      <c r="EG839" s="17">
        <v>3.5789700000000001E-2</v>
      </c>
      <c r="EH839" s="17">
        <v>3.11484E-2</v>
      </c>
      <c r="EI839" s="17">
        <v>3.81436E-2</v>
      </c>
      <c r="EJ839" s="17">
        <v>5.3283499999999998E-2</v>
      </c>
      <c r="EK839" s="17">
        <v>6.6950999999999997E-2</v>
      </c>
      <c r="EL839" s="17">
        <v>8.0916600000000005E-2</v>
      </c>
      <c r="EM839" s="17">
        <v>0.25384830000000003</v>
      </c>
      <c r="EN839" s="17">
        <v>0.24289050000000001</v>
      </c>
      <c r="EO839" s="17">
        <v>0.1927257</v>
      </c>
      <c r="EP839" s="17">
        <v>0.17430100000000001</v>
      </c>
      <c r="EQ839" s="17">
        <v>0.17624709999999999</v>
      </c>
      <c r="ER839" s="17">
        <v>3.0677699999999999E-2</v>
      </c>
      <c r="ES839" s="17">
        <v>-2.7071100000000001E-2</v>
      </c>
      <c r="ET839" s="17">
        <v>-6.7175000000000004E-3</v>
      </c>
      <c r="EU839" s="17">
        <v>80.107119999999995</v>
      </c>
      <c r="EV839" s="17">
        <v>79.099909999999994</v>
      </c>
      <c r="EW839" s="17">
        <v>77.84357</v>
      </c>
      <c r="EX839" s="17">
        <v>77.519210000000001</v>
      </c>
      <c r="EY839" s="17">
        <v>77.448139999999995</v>
      </c>
      <c r="EZ839" s="17">
        <v>76.857749999999996</v>
      </c>
      <c r="FA839" s="17">
        <v>76.675740000000005</v>
      </c>
      <c r="FB839" s="17">
        <v>77.17747</v>
      </c>
      <c r="FC839" s="17">
        <v>81.238119999999995</v>
      </c>
      <c r="FD839" s="17">
        <v>86.573970000000003</v>
      </c>
      <c r="FE839" s="17">
        <v>88.937709999999996</v>
      </c>
      <c r="FF839" s="17">
        <v>90.597790000000003</v>
      </c>
      <c r="FG839" s="17">
        <v>91.897319999999993</v>
      </c>
      <c r="FH839" s="17">
        <v>91.749840000000006</v>
      </c>
      <c r="FI839" s="17">
        <v>91.871870000000001</v>
      </c>
      <c r="FJ839" s="17">
        <v>92.529809999999998</v>
      </c>
      <c r="FK839" s="17">
        <v>91.711399999999998</v>
      </c>
      <c r="FL839" s="17">
        <v>90.553309999999996</v>
      </c>
      <c r="FM839" s="17">
        <v>88.562420000000003</v>
      </c>
      <c r="FN839" s="17">
        <v>84.611530000000002</v>
      </c>
      <c r="FO839" s="17">
        <v>81.936850000000007</v>
      </c>
      <c r="FP839" s="17">
        <v>80.747649999999993</v>
      </c>
      <c r="FQ839" s="17">
        <v>80.16122</v>
      </c>
      <c r="FR839" s="17">
        <v>79.228399999999993</v>
      </c>
      <c r="FS839" s="17">
        <v>0.3127723</v>
      </c>
      <c r="FT839" s="17"/>
      <c r="FU839" s="17">
        <v>1.92365E-2</v>
      </c>
      <c r="FW839" s="17"/>
    </row>
    <row r="840" spans="1:235" x14ac:dyDescent="0.25">
      <c r="A840" s="62" t="s">
        <v>227</v>
      </c>
      <c r="B840" t="s">
        <v>199</v>
      </c>
      <c r="C840" t="s">
        <v>268</v>
      </c>
      <c r="D840" t="s">
        <v>263</v>
      </c>
      <c r="E840" t="s">
        <v>220</v>
      </c>
      <c r="F840" s="17">
        <v>7596</v>
      </c>
      <c r="G840" s="17">
        <v>1.3024899999999999</v>
      </c>
      <c r="H840" s="17">
        <v>1.204736</v>
      </c>
      <c r="I840" s="17">
        <v>1.1134120000000001</v>
      </c>
      <c r="J840" s="17">
        <v>1.043501</v>
      </c>
      <c r="K840" s="17">
        <v>0.98454200000000003</v>
      </c>
      <c r="L840" s="17">
        <v>0.9396525</v>
      </c>
      <c r="M840" s="17">
        <v>0.94082129999999997</v>
      </c>
      <c r="N840" s="17">
        <v>0.92899129999999996</v>
      </c>
      <c r="O840" s="17">
        <v>0.90825469999999997</v>
      </c>
      <c r="P840" s="17">
        <v>0.88469960000000003</v>
      </c>
      <c r="Q840" s="17">
        <v>0.89398730000000004</v>
      </c>
      <c r="R840" s="17">
        <v>0.91920579999999996</v>
      </c>
      <c r="S840" s="17">
        <v>1.0174369999999999</v>
      </c>
      <c r="T840" s="17">
        <v>1.1257470000000001</v>
      </c>
      <c r="U840" s="17">
        <v>1.2944599999999999</v>
      </c>
      <c r="V840" s="17">
        <v>1.4987200000000001</v>
      </c>
      <c r="W840" s="17">
        <v>1.6071169999999999</v>
      </c>
      <c r="X840" s="17">
        <v>1.791747</v>
      </c>
      <c r="Y840" s="17">
        <v>1.878674</v>
      </c>
      <c r="Z840" s="17">
        <v>1.8306690000000001</v>
      </c>
      <c r="AA840" s="17">
        <v>1.8189519999999999</v>
      </c>
      <c r="AB840" s="17">
        <v>1.775544</v>
      </c>
      <c r="AC840" s="17">
        <v>1.598017</v>
      </c>
      <c r="AD840" s="17">
        <v>1.4222539999999999</v>
      </c>
      <c r="AE840" s="17">
        <v>-2.2769000000000001E-2</v>
      </c>
      <c r="AF840" s="17">
        <v>2.5400000000000001E-5</v>
      </c>
      <c r="AG840" s="17">
        <v>1.5441999999999999E-3</v>
      </c>
      <c r="AH840" s="17">
        <v>1.1855900000000001E-2</v>
      </c>
      <c r="AI840" s="17">
        <v>1.06479E-2</v>
      </c>
      <c r="AJ840" s="17">
        <v>1.27356E-2</v>
      </c>
      <c r="AK840" s="17">
        <v>2.46895E-2</v>
      </c>
      <c r="AL840" s="17">
        <v>2.8175499999999999E-2</v>
      </c>
      <c r="AM840" s="17">
        <v>7.9407999999999996E-3</v>
      </c>
      <c r="AN840" s="17">
        <v>-1.82569E-2</v>
      </c>
      <c r="AO840" s="17">
        <v>1.07726E-2</v>
      </c>
      <c r="AP840" s="17">
        <v>3.1423100000000002E-2</v>
      </c>
      <c r="AQ840" s="17">
        <v>3.2428400000000003E-2</v>
      </c>
      <c r="AR840" s="17">
        <v>3.6431100000000001E-2</v>
      </c>
      <c r="AS840" s="17">
        <v>2.3673199999999998E-2</v>
      </c>
      <c r="AT840" s="17">
        <v>3.2600999999999998E-2</v>
      </c>
      <c r="AU840" s="17">
        <v>0.2011551</v>
      </c>
      <c r="AV840" s="17">
        <v>0.20717669999999999</v>
      </c>
      <c r="AW840" s="17">
        <v>0.17646970000000001</v>
      </c>
      <c r="AX840" s="17">
        <v>0.13693259999999999</v>
      </c>
      <c r="AY840" s="17">
        <v>0.13734080000000001</v>
      </c>
      <c r="AZ840" s="17">
        <v>1.9285900000000002E-2</v>
      </c>
      <c r="BA840" s="17">
        <v>-4.1076500000000002E-2</v>
      </c>
      <c r="BB840" s="17">
        <v>-2.0689699999999998E-2</v>
      </c>
      <c r="BC840" s="17">
        <v>-7.6011999999999998E-3</v>
      </c>
      <c r="BD840" s="17">
        <v>1.46993E-2</v>
      </c>
      <c r="BE840" s="17">
        <v>1.56224E-2</v>
      </c>
      <c r="BF840" s="17">
        <v>2.48519E-2</v>
      </c>
      <c r="BG840" s="17">
        <v>2.26815E-2</v>
      </c>
      <c r="BH840" s="17">
        <v>2.4181100000000001E-2</v>
      </c>
      <c r="BI840" s="17">
        <v>3.58471E-2</v>
      </c>
      <c r="BJ840" s="17">
        <v>4.0322900000000002E-2</v>
      </c>
      <c r="BK840" s="17">
        <v>2.2711800000000001E-2</v>
      </c>
      <c r="BL840" s="17">
        <v>-4.3080000000000001E-4</v>
      </c>
      <c r="BM840" s="17">
        <v>3.1234399999999999E-2</v>
      </c>
      <c r="BN840" s="17">
        <v>5.3964600000000001E-2</v>
      </c>
      <c r="BO840" s="17">
        <v>5.5843200000000003E-2</v>
      </c>
      <c r="BP840" s="17">
        <v>6.0380400000000001E-2</v>
      </c>
      <c r="BQ840" s="17">
        <v>4.8668200000000002E-2</v>
      </c>
      <c r="BR840" s="17">
        <v>5.84789E-2</v>
      </c>
      <c r="BS840" s="17">
        <v>0.2248888</v>
      </c>
      <c r="BT840" s="17">
        <v>0.23031009999999999</v>
      </c>
      <c r="BU840" s="17">
        <v>0.197605</v>
      </c>
      <c r="BV840" s="17">
        <v>0.15608089999999999</v>
      </c>
      <c r="BW840" s="17">
        <v>0.155885</v>
      </c>
      <c r="BX840" s="17">
        <v>3.7509500000000001E-2</v>
      </c>
      <c r="BY840" s="17">
        <v>-2.4062500000000001E-2</v>
      </c>
      <c r="BZ840" s="17">
        <v>-5.4028000000000001E-3</v>
      </c>
      <c r="CA840" s="17">
        <v>2.9039000000000001E-3</v>
      </c>
      <c r="CB840" s="17">
        <v>2.48624E-2</v>
      </c>
      <c r="CC840" s="17">
        <v>2.53729E-2</v>
      </c>
      <c r="CD840" s="17">
        <v>3.3852899999999998E-2</v>
      </c>
      <c r="CE840" s="17">
        <v>3.1015899999999999E-2</v>
      </c>
      <c r="CF840" s="17">
        <v>3.2108299999999999E-2</v>
      </c>
      <c r="CG840" s="17">
        <v>4.35749E-2</v>
      </c>
      <c r="CH840" s="17">
        <v>4.8736000000000002E-2</v>
      </c>
      <c r="CI840" s="17">
        <v>3.2942100000000002E-2</v>
      </c>
      <c r="CJ840" s="17">
        <v>1.1915500000000001E-2</v>
      </c>
      <c r="CK840" s="17">
        <v>4.5406099999999998E-2</v>
      </c>
      <c r="CL840" s="17">
        <v>6.9576799999999994E-2</v>
      </c>
      <c r="CM840" s="17">
        <v>7.2060299999999994E-2</v>
      </c>
      <c r="CN840" s="17">
        <v>7.6967499999999994E-2</v>
      </c>
      <c r="CO840" s="17">
        <v>6.5979700000000002E-2</v>
      </c>
      <c r="CP840" s="17">
        <v>7.6401899999999995E-2</v>
      </c>
      <c r="CQ840" s="17">
        <v>0.24132670000000001</v>
      </c>
      <c r="CR840" s="17">
        <v>0.2463322</v>
      </c>
      <c r="CS840" s="17">
        <v>0.2122433</v>
      </c>
      <c r="CT840" s="17">
        <v>0.16934289999999999</v>
      </c>
      <c r="CU840" s="17">
        <v>0.16872860000000001</v>
      </c>
      <c r="CV840" s="17">
        <v>5.0131099999999998E-2</v>
      </c>
      <c r="CW840" s="17">
        <v>-1.22787E-2</v>
      </c>
      <c r="CX840" s="17">
        <v>5.1849000000000001E-3</v>
      </c>
      <c r="CY840" s="17">
        <v>1.34091E-2</v>
      </c>
      <c r="CZ840" s="17">
        <v>3.5025599999999997E-2</v>
      </c>
      <c r="DA840" s="17">
        <v>3.5123399999999999E-2</v>
      </c>
      <c r="DB840" s="17">
        <v>4.28539E-2</v>
      </c>
      <c r="DC840" s="17">
        <v>3.9350299999999998E-2</v>
      </c>
      <c r="DD840" s="17">
        <v>4.0035399999999999E-2</v>
      </c>
      <c r="DE840" s="17">
        <v>5.13027E-2</v>
      </c>
      <c r="DF840" s="17">
        <v>5.7149199999999997E-2</v>
      </c>
      <c r="DG840" s="17">
        <v>4.31724E-2</v>
      </c>
      <c r="DH840" s="17">
        <v>2.4261899999999999E-2</v>
      </c>
      <c r="DI840" s="17">
        <v>5.9577900000000003E-2</v>
      </c>
      <c r="DJ840" s="17">
        <v>8.5189000000000001E-2</v>
      </c>
      <c r="DK840" s="17">
        <v>8.8277300000000003E-2</v>
      </c>
      <c r="DL840" s="17">
        <v>9.3554600000000002E-2</v>
      </c>
      <c r="DM840" s="17">
        <v>8.3291100000000007E-2</v>
      </c>
      <c r="DN840" s="17">
        <v>9.43248E-2</v>
      </c>
      <c r="DO840" s="17">
        <v>0.25776460000000001</v>
      </c>
      <c r="DP840" s="17">
        <v>0.26235429999999998</v>
      </c>
      <c r="DQ840" s="17">
        <v>0.22688150000000001</v>
      </c>
      <c r="DR840" s="17">
        <v>0.18260499999999999</v>
      </c>
      <c r="DS840" s="17">
        <v>0.18157219999999999</v>
      </c>
      <c r="DT840" s="17">
        <v>6.2752699999999995E-2</v>
      </c>
      <c r="DU840" s="17">
        <v>-4.9479999999999999E-4</v>
      </c>
      <c r="DV840" s="17">
        <v>1.5772600000000001E-2</v>
      </c>
      <c r="DW840" s="17">
        <v>2.8576799999999999E-2</v>
      </c>
      <c r="DX840" s="17">
        <v>4.9699500000000001E-2</v>
      </c>
      <c r="DY840" s="17">
        <v>4.9201599999999998E-2</v>
      </c>
      <c r="DZ840" s="17">
        <v>5.5849999999999997E-2</v>
      </c>
      <c r="EA840" s="17">
        <v>5.1383900000000003E-2</v>
      </c>
      <c r="EB840" s="17">
        <v>5.1480999999999999E-2</v>
      </c>
      <c r="EC840" s="17">
        <v>6.2460399999999999E-2</v>
      </c>
      <c r="ED840" s="17">
        <v>6.92966E-2</v>
      </c>
      <c r="EE840" s="17">
        <v>5.7943399999999999E-2</v>
      </c>
      <c r="EF840" s="17">
        <v>4.2088E-2</v>
      </c>
      <c r="EG840" s="17">
        <v>8.0039600000000002E-2</v>
      </c>
      <c r="EH840" s="17">
        <v>0.10773050000000001</v>
      </c>
      <c r="EI840" s="17">
        <v>0.11169220000000001</v>
      </c>
      <c r="EJ840" s="17">
        <v>0.11750389999999999</v>
      </c>
      <c r="EK840" s="17">
        <v>0.1082861</v>
      </c>
      <c r="EL840" s="17">
        <v>0.1202028</v>
      </c>
      <c r="EM840" s="17">
        <v>0.28149829999999998</v>
      </c>
      <c r="EN840" s="17">
        <v>0.28548780000000001</v>
      </c>
      <c r="EO840" s="17">
        <v>0.24801680000000001</v>
      </c>
      <c r="EP840" s="17">
        <v>0.20175319999999999</v>
      </c>
      <c r="EQ840" s="17">
        <v>0.2001164</v>
      </c>
      <c r="ER840" s="17">
        <v>8.0976300000000001E-2</v>
      </c>
      <c r="ES840" s="17">
        <v>1.6519200000000001E-2</v>
      </c>
      <c r="ET840" s="17">
        <v>3.10595E-2</v>
      </c>
      <c r="EU840" s="17">
        <v>79.359440000000006</v>
      </c>
      <c r="EV840" s="17">
        <v>78.659499999999994</v>
      </c>
      <c r="EW840" s="17">
        <v>77.617919999999998</v>
      </c>
      <c r="EX840" s="17">
        <v>77.256330000000005</v>
      </c>
      <c r="EY840" s="17">
        <v>77.139150000000001</v>
      </c>
      <c r="EZ840" s="17">
        <v>76.834770000000006</v>
      </c>
      <c r="FA840" s="17">
        <v>76.527950000000004</v>
      </c>
      <c r="FB840" s="17">
        <v>77.266819999999996</v>
      </c>
      <c r="FC840" s="17">
        <v>81.05771</v>
      </c>
      <c r="FD840" s="17">
        <v>86.119699999999995</v>
      </c>
      <c r="FE840" s="17">
        <v>87.144890000000004</v>
      </c>
      <c r="FF840" s="17">
        <v>88.281859999999995</v>
      </c>
      <c r="FG840" s="17">
        <v>89.594179999999994</v>
      </c>
      <c r="FH840" s="17">
        <v>89.495410000000007</v>
      </c>
      <c r="FI840" s="17">
        <v>90.020390000000006</v>
      </c>
      <c r="FJ840" s="17">
        <v>90.671520000000001</v>
      </c>
      <c r="FK840" s="17">
        <v>90.053150000000002</v>
      </c>
      <c r="FL840" s="17">
        <v>89.037779999999998</v>
      </c>
      <c r="FM840" s="17">
        <v>86.947299999999998</v>
      </c>
      <c r="FN840" s="17">
        <v>83.380420000000001</v>
      </c>
      <c r="FO840" s="17">
        <v>81.187259999999995</v>
      </c>
      <c r="FP840" s="17">
        <v>80.191040000000001</v>
      </c>
      <c r="FQ840" s="17">
        <v>79.650850000000005</v>
      </c>
      <c r="FR840" s="17">
        <v>78.682299999999998</v>
      </c>
      <c r="FS840" s="17">
        <v>0.40756569999999998</v>
      </c>
      <c r="FT840" s="17"/>
      <c r="FU840" s="17">
        <v>2.4253799999999999E-2</v>
      </c>
      <c r="FW840" s="17"/>
    </row>
    <row r="841" spans="1:235" x14ac:dyDescent="0.25">
      <c r="A841" t="s">
        <v>227</v>
      </c>
      <c r="B841" t="s">
        <v>199</v>
      </c>
      <c r="C841" t="s">
        <v>268</v>
      </c>
      <c r="D841" t="s">
        <v>263</v>
      </c>
      <c r="E841" t="s">
        <v>221</v>
      </c>
      <c r="F841" s="17">
        <v>7597</v>
      </c>
      <c r="G841" s="17">
        <v>1.617783</v>
      </c>
      <c r="H841" s="17">
        <v>1.494016</v>
      </c>
      <c r="I841" s="17">
        <v>1.360282</v>
      </c>
      <c r="J841" s="17">
        <v>1.259649</v>
      </c>
      <c r="K841" s="17">
        <v>1.1778919999999999</v>
      </c>
      <c r="L841" s="17">
        <v>1.1330150000000001</v>
      </c>
      <c r="M841" s="17">
        <v>1.1336489999999999</v>
      </c>
      <c r="N841" s="17">
        <v>1.120247</v>
      </c>
      <c r="O841" s="17">
        <v>1.0509679999999999</v>
      </c>
      <c r="P841" s="17">
        <v>1.009036</v>
      </c>
      <c r="Q841" s="17">
        <v>1.0001119999999999</v>
      </c>
      <c r="R841" s="17">
        <v>1.0336460000000001</v>
      </c>
      <c r="S841" s="17">
        <v>1.2144029999999999</v>
      </c>
      <c r="T841" s="17">
        <v>1.3887039999999999</v>
      </c>
      <c r="U841" s="17">
        <v>1.5618799999999999</v>
      </c>
      <c r="V841" s="17">
        <v>1.8093969999999999</v>
      </c>
      <c r="W841" s="17">
        <v>1.9963979999999999</v>
      </c>
      <c r="X841" s="17">
        <v>2.2840750000000001</v>
      </c>
      <c r="Y841" s="17">
        <v>2.386863</v>
      </c>
      <c r="Z841" s="17">
        <v>2.3577970000000001</v>
      </c>
      <c r="AA841" s="17">
        <v>2.3042579999999999</v>
      </c>
      <c r="AB841" s="17">
        <v>2.2056589999999998</v>
      </c>
      <c r="AC841" s="17">
        <v>1.988864</v>
      </c>
      <c r="AD841" s="17">
        <v>1.76956</v>
      </c>
      <c r="AE841" s="17">
        <v>-0.13507559999999999</v>
      </c>
      <c r="AF841" s="17">
        <v>-9.92035E-2</v>
      </c>
      <c r="AG841" s="17">
        <v>-8.7426799999999999E-2</v>
      </c>
      <c r="AH841" s="17">
        <v>-7.6701800000000001E-2</v>
      </c>
      <c r="AI841" s="17">
        <v>-7.2287699999999996E-2</v>
      </c>
      <c r="AJ841" s="17">
        <v>-7.1004899999999996E-2</v>
      </c>
      <c r="AK841" s="17">
        <v>-4.9877199999999997E-2</v>
      </c>
      <c r="AL841" s="17">
        <v>-4.1796199999999999E-2</v>
      </c>
      <c r="AM841" s="17">
        <v>-6.8575200000000003E-2</v>
      </c>
      <c r="AN841" s="17">
        <v>-7.3511199999999999E-2</v>
      </c>
      <c r="AO841" s="17">
        <v>-6.6191200000000006E-2</v>
      </c>
      <c r="AP841" s="17">
        <v>-0.1135697</v>
      </c>
      <c r="AQ841" s="17">
        <v>-0.10628840000000001</v>
      </c>
      <c r="AR841" s="17">
        <v>-8.63704E-2</v>
      </c>
      <c r="AS841" s="17">
        <v>-5.8936200000000001E-2</v>
      </c>
      <c r="AT841" s="17">
        <v>-4.8103100000000003E-2</v>
      </c>
      <c r="AU841" s="17">
        <v>0.13958699999999999</v>
      </c>
      <c r="AV841" s="17">
        <v>0.1200856</v>
      </c>
      <c r="AW841" s="17">
        <v>6.5783099999999997E-2</v>
      </c>
      <c r="AX841" s="17">
        <v>8.8763800000000004E-2</v>
      </c>
      <c r="AY841" s="17">
        <v>9.8051600000000003E-2</v>
      </c>
      <c r="AZ841" s="17">
        <v>-7.5910699999999998E-2</v>
      </c>
      <c r="BA841" s="17">
        <v>-0.1196752</v>
      </c>
      <c r="BB841" s="17">
        <v>-8.7570899999999993E-2</v>
      </c>
      <c r="BC841" s="17">
        <v>-0.11692080000000001</v>
      </c>
      <c r="BD841" s="17">
        <v>-8.2196199999999997E-2</v>
      </c>
      <c r="BE841" s="17">
        <v>-7.17637E-2</v>
      </c>
      <c r="BF841" s="17">
        <v>-6.23615E-2</v>
      </c>
      <c r="BG841" s="17">
        <v>-5.8827299999999999E-2</v>
      </c>
      <c r="BH841" s="17">
        <v>-5.79806E-2</v>
      </c>
      <c r="BI841" s="17">
        <v>-3.6650299999999997E-2</v>
      </c>
      <c r="BJ841" s="17">
        <v>-2.65759E-2</v>
      </c>
      <c r="BK841" s="17">
        <v>-5.0410000000000003E-2</v>
      </c>
      <c r="BL841" s="17">
        <v>-5.1691399999999998E-2</v>
      </c>
      <c r="BM841" s="17">
        <v>-4.1510600000000002E-2</v>
      </c>
      <c r="BN841" s="17">
        <v>-8.5996600000000006E-2</v>
      </c>
      <c r="BO841" s="17">
        <v>-7.7385300000000004E-2</v>
      </c>
      <c r="BP841" s="17">
        <v>-5.6744500000000003E-2</v>
      </c>
      <c r="BQ841" s="17">
        <v>-2.9780500000000001E-2</v>
      </c>
      <c r="BR841" s="17">
        <v>-1.97209E-2</v>
      </c>
      <c r="BS841" s="17">
        <v>0.1677806</v>
      </c>
      <c r="BT841" s="17">
        <v>0.1480872</v>
      </c>
      <c r="BU841" s="17">
        <v>9.2270400000000002E-2</v>
      </c>
      <c r="BV841" s="17">
        <v>0.1129188</v>
      </c>
      <c r="BW841" s="17">
        <v>0.120756</v>
      </c>
      <c r="BX841" s="17">
        <v>-5.3614700000000001E-2</v>
      </c>
      <c r="BY841" s="17">
        <v>-9.8788399999999998E-2</v>
      </c>
      <c r="BZ841" s="17">
        <v>-6.8805900000000003E-2</v>
      </c>
      <c r="CA841" s="17">
        <v>-0.10434690000000001</v>
      </c>
      <c r="CB841" s="17">
        <v>-7.0416900000000004E-2</v>
      </c>
      <c r="CC841" s="17">
        <v>-6.0915400000000001E-2</v>
      </c>
      <c r="CD841" s="17">
        <v>-5.2429400000000001E-2</v>
      </c>
      <c r="CE841" s="17">
        <v>-4.9504699999999999E-2</v>
      </c>
      <c r="CF841" s="17">
        <v>-4.8960099999999999E-2</v>
      </c>
      <c r="CG841" s="17">
        <v>-2.7489400000000001E-2</v>
      </c>
      <c r="CH841" s="17">
        <v>-1.6034400000000001E-2</v>
      </c>
      <c r="CI841" s="17">
        <v>-3.7828800000000003E-2</v>
      </c>
      <c r="CJ841" s="17">
        <v>-3.6579100000000003E-2</v>
      </c>
      <c r="CK841" s="17">
        <v>-2.4416899999999998E-2</v>
      </c>
      <c r="CL841" s="17">
        <v>-6.6899500000000001E-2</v>
      </c>
      <c r="CM841" s="17">
        <v>-5.7367099999999997E-2</v>
      </c>
      <c r="CN841" s="17">
        <v>-3.62257E-2</v>
      </c>
      <c r="CO841" s="17">
        <v>-9.5873999999999994E-3</v>
      </c>
      <c r="CP841" s="17">
        <v>-6.3499999999999999E-5</v>
      </c>
      <c r="CQ841" s="17">
        <v>0.18730749999999999</v>
      </c>
      <c r="CR841" s="17">
        <v>0.16748099999999999</v>
      </c>
      <c r="CS841" s="17">
        <v>0.1106153</v>
      </c>
      <c r="CT841" s="17">
        <v>0.1296485</v>
      </c>
      <c r="CU841" s="17">
        <v>0.13648099999999999</v>
      </c>
      <c r="CV841" s="17">
        <v>-3.8172600000000001E-2</v>
      </c>
      <c r="CW841" s="17">
        <v>-8.4322300000000003E-2</v>
      </c>
      <c r="CX841" s="17">
        <v>-5.5809299999999999E-2</v>
      </c>
      <c r="CY841" s="17">
        <v>-9.1772900000000004E-2</v>
      </c>
      <c r="CZ841" s="17">
        <v>-5.8637700000000001E-2</v>
      </c>
      <c r="DA841" s="17">
        <v>-5.0067199999999999E-2</v>
      </c>
      <c r="DB841" s="17">
        <v>-4.2497300000000002E-2</v>
      </c>
      <c r="DC841" s="17">
        <v>-4.0182000000000002E-2</v>
      </c>
      <c r="DD841" s="17">
        <v>-3.9939500000000003E-2</v>
      </c>
      <c r="DE841" s="17">
        <v>-1.8328400000000002E-2</v>
      </c>
      <c r="DF841" s="17">
        <v>-5.4927999999999999E-3</v>
      </c>
      <c r="DG841" s="17">
        <v>-2.5247499999999999E-2</v>
      </c>
      <c r="DH841" s="17">
        <v>-2.1466800000000001E-2</v>
      </c>
      <c r="DI841" s="17">
        <v>-7.3232999999999996E-3</v>
      </c>
      <c r="DJ841" s="17">
        <v>-4.7802499999999998E-2</v>
      </c>
      <c r="DK841" s="17">
        <v>-3.7348899999999997E-2</v>
      </c>
      <c r="DL841" s="17">
        <v>-1.5706899999999999E-2</v>
      </c>
      <c r="DM841" s="17">
        <v>1.0605699999999999E-2</v>
      </c>
      <c r="DN841" s="17">
        <v>1.9594E-2</v>
      </c>
      <c r="DO841" s="17">
        <v>0.2068343</v>
      </c>
      <c r="DP841" s="17">
        <v>0.18687490000000001</v>
      </c>
      <c r="DQ841" s="17">
        <v>0.1289603</v>
      </c>
      <c r="DR841" s="17">
        <v>0.14637820000000001</v>
      </c>
      <c r="DS841" s="17">
        <v>0.15220600000000001</v>
      </c>
      <c r="DT841" s="17">
        <v>-2.2730500000000001E-2</v>
      </c>
      <c r="DU841" s="17">
        <v>-6.9856199999999993E-2</v>
      </c>
      <c r="DV841" s="17">
        <v>-4.2812700000000002E-2</v>
      </c>
      <c r="DW841" s="17">
        <v>-7.3618199999999995E-2</v>
      </c>
      <c r="DX841" s="17">
        <v>-4.1630399999999998E-2</v>
      </c>
      <c r="DY841" s="17">
        <v>-3.4403999999999997E-2</v>
      </c>
      <c r="DZ841" s="17">
        <v>-2.8156899999999999E-2</v>
      </c>
      <c r="EA841" s="17">
        <v>-2.6721600000000002E-2</v>
      </c>
      <c r="EB841" s="17">
        <v>-2.69153E-2</v>
      </c>
      <c r="EC841" s="17">
        <v>-5.1015000000000001E-3</v>
      </c>
      <c r="ED841" s="17">
        <v>9.7275E-3</v>
      </c>
      <c r="EE841" s="17">
        <v>-7.0822999999999997E-3</v>
      </c>
      <c r="EF841" s="17">
        <v>3.5290000000000001E-4</v>
      </c>
      <c r="EG841" s="17">
        <v>1.7357299999999999E-2</v>
      </c>
      <c r="EH841" s="17">
        <v>-2.0229400000000002E-2</v>
      </c>
      <c r="EI841" s="17">
        <v>-8.4458999999999992E-3</v>
      </c>
      <c r="EJ841" s="17">
        <v>1.3919000000000001E-2</v>
      </c>
      <c r="EK841" s="17">
        <v>3.9761400000000002E-2</v>
      </c>
      <c r="EL841" s="17">
        <v>4.7976199999999997E-2</v>
      </c>
      <c r="EM841" s="17">
        <v>0.23502799999999999</v>
      </c>
      <c r="EN841" s="17">
        <v>0.2148765</v>
      </c>
      <c r="EO841" s="17">
        <v>0.15544749999999999</v>
      </c>
      <c r="EP841" s="17">
        <v>0.1705332</v>
      </c>
      <c r="EQ841" s="17">
        <v>0.17491029999999999</v>
      </c>
      <c r="ER841" s="17">
        <v>-4.3449999999999999E-4</v>
      </c>
      <c r="ES841" s="17">
        <v>-4.8969400000000003E-2</v>
      </c>
      <c r="ET841" s="17">
        <v>-2.4047700000000002E-2</v>
      </c>
      <c r="EU841" s="17">
        <v>80.854579999999999</v>
      </c>
      <c r="EV841" s="17">
        <v>79.540199999999999</v>
      </c>
      <c r="EW841" s="17">
        <v>78.069159999999997</v>
      </c>
      <c r="EX841" s="17">
        <v>77.78201</v>
      </c>
      <c r="EY841" s="17">
        <v>77.757040000000003</v>
      </c>
      <c r="EZ841" s="17">
        <v>76.880709999999993</v>
      </c>
      <c r="FA841" s="17">
        <v>76.823480000000004</v>
      </c>
      <c r="FB841" s="17">
        <v>77.088170000000005</v>
      </c>
      <c r="FC841" s="17">
        <v>81.418469999999999</v>
      </c>
      <c r="FD841" s="17">
        <v>87.028109999999998</v>
      </c>
      <c r="FE841" s="17">
        <v>90.730019999999996</v>
      </c>
      <c r="FF841" s="17">
        <v>92.913060000000002</v>
      </c>
      <c r="FG841" s="17">
        <v>94.199780000000004</v>
      </c>
      <c r="FH841" s="17">
        <v>94.003619999999998</v>
      </c>
      <c r="FI841" s="17">
        <v>93.722819999999999</v>
      </c>
      <c r="FJ841" s="17">
        <v>94.387550000000005</v>
      </c>
      <c r="FK841" s="17">
        <v>93.36918</v>
      </c>
      <c r="FL841" s="17">
        <v>92.068389999999994</v>
      </c>
      <c r="FM841" s="17">
        <v>90.177070000000001</v>
      </c>
      <c r="FN841" s="17">
        <v>85.842290000000006</v>
      </c>
      <c r="FO841" s="17">
        <v>82.686229999999995</v>
      </c>
      <c r="FP841" s="17">
        <v>81.304119999999998</v>
      </c>
      <c r="FQ841" s="17">
        <v>80.671459999999996</v>
      </c>
      <c r="FR841" s="17">
        <v>79.774330000000006</v>
      </c>
      <c r="FS841" s="17">
        <v>0.4533567</v>
      </c>
      <c r="FT841" s="17"/>
      <c r="FU841" s="17">
        <v>2.9088099999999999E-2</v>
      </c>
      <c r="FW841" s="17"/>
    </row>
    <row r="842" spans="1:235" x14ac:dyDescent="0.25">
      <c r="A842" t="s">
        <v>227</v>
      </c>
      <c r="B842" t="s">
        <v>199</v>
      </c>
      <c r="C842" t="s">
        <v>288</v>
      </c>
      <c r="D842" s="63">
        <v>44807</v>
      </c>
      <c r="E842" t="s">
        <v>219</v>
      </c>
      <c r="F842" s="17">
        <v>4979</v>
      </c>
      <c r="G842" s="17">
        <v>2.000121</v>
      </c>
      <c r="H842" s="17">
        <v>1.80033</v>
      </c>
      <c r="I842" s="17">
        <v>1.64788</v>
      </c>
      <c r="J842" s="17">
        <v>1.5168079999999999</v>
      </c>
      <c r="K842" s="17">
        <v>1.3937059999999999</v>
      </c>
      <c r="L842" s="17">
        <v>1.3325739999999999</v>
      </c>
      <c r="M842" s="17">
        <v>1.287976</v>
      </c>
      <c r="N842" s="17">
        <v>1.0640620000000001</v>
      </c>
      <c r="O842" s="17">
        <v>0.58354349999999999</v>
      </c>
      <c r="P842" s="17">
        <v>-2.5297000000000002E-3</v>
      </c>
      <c r="Q842" s="17">
        <v>-0.27272190000000002</v>
      </c>
      <c r="R842" s="17">
        <v>-0.42180580000000001</v>
      </c>
      <c r="S842" s="17">
        <v>-0.35819719999999999</v>
      </c>
      <c r="T842" s="17">
        <v>-6.7879099999999998E-2</v>
      </c>
      <c r="U842" s="17">
        <v>0.42211749999999998</v>
      </c>
      <c r="V842" s="17">
        <v>1.225778</v>
      </c>
      <c r="W842" s="17">
        <v>1.7998829999999999</v>
      </c>
      <c r="X842" s="17">
        <v>2.5936900000000001</v>
      </c>
      <c r="Y842" s="17">
        <v>3.1315979999999999</v>
      </c>
      <c r="Z842" s="17">
        <v>3.21157</v>
      </c>
      <c r="AA842" s="17">
        <v>3.1076709999999999</v>
      </c>
      <c r="AB842" s="17">
        <v>3.0573250000000001</v>
      </c>
      <c r="AC842" s="17">
        <v>2.7873039999999998</v>
      </c>
      <c r="AD842" s="17">
        <v>2.5635979999999998</v>
      </c>
      <c r="AE842" s="17">
        <v>-8.4189200000000006E-2</v>
      </c>
      <c r="AF842" s="17">
        <v>-0.1064601</v>
      </c>
      <c r="AG842" s="17">
        <v>-8.0571000000000004E-2</v>
      </c>
      <c r="AH842" s="17">
        <v>-5.6858499999999999E-2</v>
      </c>
      <c r="AI842" s="17">
        <v>-5.2091699999999998E-2</v>
      </c>
      <c r="AJ842" s="17">
        <v>-3.4978200000000001E-2</v>
      </c>
      <c r="AK842" s="17">
        <v>-2.57907E-2</v>
      </c>
      <c r="AL842" s="17">
        <v>-4.79208E-2</v>
      </c>
      <c r="AM842" s="17">
        <v>-8.8787599999999994E-2</v>
      </c>
      <c r="AN842" s="17">
        <v>-0.16697799999999999</v>
      </c>
      <c r="AO842" s="17">
        <v>-7.2883100000000006E-2</v>
      </c>
      <c r="AP842" s="17">
        <v>-9.0052900000000005E-2</v>
      </c>
      <c r="AQ842" s="17">
        <v>-4.3136099999999997E-2</v>
      </c>
      <c r="AR842" s="17">
        <v>4.6472699999999999E-2</v>
      </c>
      <c r="AS842" s="17">
        <v>5.9173999999999997E-3</v>
      </c>
      <c r="AT842" s="17">
        <v>8.9531999999999997E-3</v>
      </c>
      <c r="AU842" s="17">
        <v>0.2056151</v>
      </c>
      <c r="AV842" s="17">
        <v>0.21704380000000001</v>
      </c>
      <c r="AW842" s="17">
        <v>0.15896830000000001</v>
      </c>
      <c r="AX842" s="17">
        <v>0.17166799999999999</v>
      </c>
      <c r="AY842" s="17">
        <v>0.135162</v>
      </c>
      <c r="AZ842" s="17">
        <v>-9.6041000000000008E-3</v>
      </c>
      <c r="BA842" s="17">
        <v>-0.13887099999999999</v>
      </c>
      <c r="BB842" s="17">
        <v>-6.62021E-2</v>
      </c>
      <c r="BC842" s="17">
        <v>-6.0781099999999998E-2</v>
      </c>
      <c r="BD842" s="17">
        <v>-8.40225E-2</v>
      </c>
      <c r="BE842" s="17">
        <v>-5.9835899999999997E-2</v>
      </c>
      <c r="BF842" s="17">
        <v>-3.8414499999999997E-2</v>
      </c>
      <c r="BG842" s="17">
        <v>-3.5491500000000002E-2</v>
      </c>
      <c r="BH842" s="17">
        <v>-1.9256200000000001E-2</v>
      </c>
      <c r="BI842" s="17">
        <v>-1.0186499999999999E-2</v>
      </c>
      <c r="BJ842" s="17">
        <v>-2.9020799999999999E-2</v>
      </c>
      <c r="BK842" s="17">
        <v>-6.53638E-2</v>
      </c>
      <c r="BL842" s="17">
        <v>-0.13792019999999999</v>
      </c>
      <c r="BM842" s="17">
        <v>-3.8774299999999998E-2</v>
      </c>
      <c r="BN842" s="17">
        <v>-5.22175E-2</v>
      </c>
      <c r="BO842" s="17">
        <v>-3.5815E-3</v>
      </c>
      <c r="BP842" s="17">
        <v>8.6876300000000004E-2</v>
      </c>
      <c r="BQ842" s="17">
        <v>4.7907900000000003E-2</v>
      </c>
      <c r="BR842" s="17">
        <v>5.2873499999999997E-2</v>
      </c>
      <c r="BS842" s="17">
        <v>0.24655949999999999</v>
      </c>
      <c r="BT842" s="17">
        <v>0.25763950000000002</v>
      </c>
      <c r="BU842" s="17">
        <v>0.19867560000000001</v>
      </c>
      <c r="BV842" s="17">
        <v>0.20953620000000001</v>
      </c>
      <c r="BW842" s="17">
        <v>0.17048369999999999</v>
      </c>
      <c r="BX842" s="17">
        <v>2.44003E-2</v>
      </c>
      <c r="BY842" s="17">
        <v>-0.10640529999999999</v>
      </c>
      <c r="BZ842" s="17">
        <v>-3.6390199999999998E-2</v>
      </c>
      <c r="CA842" s="17">
        <v>-4.4568700000000003E-2</v>
      </c>
      <c r="CB842" s="17">
        <v>-6.8482299999999996E-2</v>
      </c>
      <c r="CC842" s="17">
        <v>-4.5474899999999999E-2</v>
      </c>
      <c r="CD842" s="17">
        <v>-2.5640300000000001E-2</v>
      </c>
      <c r="CE842" s="17">
        <v>-2.39943E-2</v>
      </c>
      <c r="CF842" s="17">
        <v>-8.3672E-3</v>
      </c>
      <c r="CG842" s="17">
        <v>6.2100000000000002E-4</v>
      </c>
      <c r="CH842" s="17">
        <v>-1.5930699999999999E-2</v>
      </c>
      <c r="CI842" s="17">
        <v>-4.91406E-2</v>
      </c>
      <c r="CJ842" s="17">
        <v>-0.11779480000000001</v>
      </c>
      <c r="CK842" s="17">
        <v>-1.51507E-2</v>
      </c>
      <c r="CL842" s="17">
        <v>-2.6012899999999999E-2</v>
      </c>
      <c r="CM842" s="17">
        <v>2.3813899999999999E-2</v>
      </c>
      <c r="CN842" s="17">
        <v>0.1148598</v>
      </c>
      <c r="CO842" s="17">
        <v>7.6990299999999998E-2</v>
      </c>
      <c r="CP842" s="17">
        <v>8.3292500000000005E-2</v>
      </c>
      <c r="CQ842" s="17">
        <v>0.27491759999999998</v>
      </c>
      <c r="CR842" s="17">
        <v>0.28575600000000001</v>
      </c>
      <c r="CS842" s="17">
        <v>0.22617670000000001</v>
      </c>
      <c r="CT842" s="17">
        <v>0.23576359999999999</v>
      </c>
      <c r="CU842" s="17">
        <v>0.19494739999999999</v>
      </c>
      <c r="CV842" s="17">
        <v>4.79517E-2</v>
      </c>
      <c r="CW842" s="17">
        <v>-8.3919599999999997E-2</v>
      </c>
      <c r="CX842" s="17">
        <v>-1.5742599999999999E-2</v>
      </c>
      <c r="CY842" s="17">
        <v>-2.8356300000000001E-2</v>
      </c>
      <c r="CZ842" s="17">
        <v>-5.2942200000000002E-2</v>
      </c>
      <c r="DA842" s="17">
        <v>-3.11138E-2</v>
      </c>
      <c r="DB842" s="17">
        <v>-1.2866000000000001E-2</v>
      </c>
      <c r="DC842" s="17">
        <v>-1.2497100000000001E-2</v>
      </c>
      <c r="DD842" s="17">
        <v>2.5217999999999998E-3</v>
      </c>
      <c r="DE842" s="17">
        <v>1.14284E-2</v>
      </c>
      <c r="DF842" s="17">
        <v>-2.8406E-3</v>
      </c>
      <c r="DG842" s="17">
        <v>-3.2917299999999997E-2</v>
      </c>
      <c r="DH842" s="17">
        <v>-9.7669500000000006E-2</v>
      </c>
      <c r="DI842" s="17">
        <v>8.4729000000000002E-3</v>
      </c>
      <c r="DJ842" s="17">
        <v>1.917E-4</v>
      </c>
      <c r="DK842" s="17">
        <v>5.1209299999999999E-2</v>
      </c>
      <c r="DL842" s="17">
        <v>0.1428432</v>
      </c>
      <c r="DM842" s="17">
        <v>0.10607279999999999</v>
      </c>
      <c r="DN842" s="17">
        <v>0.11371149999999999</v>
      </c>
      <c r="DO842" s="17">
        <v>0.30327559999999998</v>
      </c>
      <c r="DP842" s="17">
        <v>0.3138725</v>
      </c>
      <c r="DQ842" s="17">
        <v>0.25367780000000001</v>
      </c>
      <c r="DR842" s="17">
        <v>0.26199099999999997</v>
      </c>
      <c r="DS842" s="17">
        <v>0.21941099999999999</v>
      </c>
      <c r="DT842" s="17">
        <v>7.15031E-2</v>
      </c>
      <c r="DU842" s="17">
        <v>-6.14339E-2</v>
      </c>
      <c r="DV842" s="17">
        <v>4.9049999999999996E-3</v>
      </c>
      <c r="DW842" s="17">
        <v>-4.9481999999999998E-3</v>
      </c>
      <c r="DX842" s="17">
        <v>-3.05046E-2</v>
      </c>
      <c r="DY842" s="17">
        <v>-1.0378800000000001E-2</v>
      </c>
      <c r="DZ842" s="17">
        <v>5.5779999999999996E-3</v>
      </c>
      <c r="EA842" s="17">
        <v>4.1031000000000001E-3</v>
      </c>
      <c r="EB842" s="17">
        <v>1.8243700000000002E-2</v>
      </c>
      <c r="EC842" s="17">
        <v>2.70326E-2</v>
      </c>
      <c r="ED842" s="17">
        <v>1.6059400000000001E-2</v>
      </c>
      <c r="EE842" s="17">
        <v>-9.4935000000000002E-3</v>
      </c>
      <c r="EF842" s="17">
        <v>-6.8611699999999998E-2</v>
      </c>
      <c r="EG842" s="17">
        <v>4.25817E-2</v>
      </c>
      <c r="EH842" s="17">
        <v>3.8026999999999998E-2</v>
      </c>
      <c r="EI842" s="17">
        <v>9.0763999999999997E-2</v>
      </c>
      <c r="EJ842" s="17">
        <v>0.18324679999999999</v>
      </c>
      <c r="EK842" s="17">
        <v>0.14806330000000001</v>
      </c>
      <c r="EL842" s="17">
        <v>0.15763179999999999</v>
      </c>
      <c r="EM842" s="17">
        <v>0.34422009999999997</v>
      </c>
      <c r="EN842" s="17">
        <v>0.35446830000000001</v>
      </c>
      <c r="EO842" s="17">
        <v>0.29338510000000001</v>
      </c>
      <c r="EP842" s="17">
        <v>0.29985919999999999</v>
      </c>
      <c r="EQ842" s="17">
        <v>0.25473269999999998</v>
      </c>
      <c r="ER842" s="17">
        <v>0.1055075</v>
      </c>
      <c r="ES842" s="17">
        <v>-2.89682E-2</v>
      </c>
      <c r="ET842" s="17">
        <v>3.4716900000000002E-2</v>
      </c>
      <c r="EU842" s="17">
        <v>76.854140000000001</v>
      </c>
      <c r="EV842" s="17">
        <v>75.89188</v>
      </c>
      <c r="EW842" s="17">
        <v>75.845510000000004</v>
      </c>
      <c r="EX842" s="17">
        <v>75.689670000000007</v>
      </c>
      <c r="EY842" s="17">
        <v>76.125100000000003</v>
      </c>
      <c r="EZ842" s="17">
        <v>74.858990000000006</v>
      </c>
      <c r="FA842" s="17">
        <v>74.621729999999999</v>
      </c>
      <c r="FB842" s="17">
        <v>75.158000000000001</v>
      </c>
      <c r="FC842" s="17">
        <v>80.460239999999999</v>
      </c>
      <c r="FD842" s="17">
        <v>87.118629999999996</v>
      </c>
      <c r="FE842" s="17">
        <v>92.183329999999998</v>
      </c>
      <c r="FF842" s="17">
        <v>94.317599999999999</v>
      </c>
      <c r="FG842" s="17">
        <v>96.15934</v>
      </c>
      <c r="FH842" s="17">
        <v>96.722840000000005</v>
      </c>
      <c r="FI842" s="17">
        <v>96.531139999999994</v>
      </c>
      <c r="FJ842" s="17">
        <v>96.479640000000003</v>
      </c>
      <c r="FK842" s="17">
        <v>95.105959999999996</v>
      </c>
      <c r="FL842" s="17">
        <v>94.016170000000002</v>
      </c>
      <c r="FM842" s="17">
        <v>92.235640000000004</v>
      </c>
      <c r="FN842" s="17">
        <v>88.936099999999996</v>
      </c>
      <c r="FO842" s="17">
        <v>86.413319999999999</v>
      </c>
      <c r="FP842" s="17">
        <v>85.577780000000004</v>
      </c>
      <c r="FQ842" s="17">
        <v>86.542469999999994</v>
      </c>
      <c r="FR842" s="17">
        <v>85.758420000000001</v>
      </c>
      <c r="FS842" s="17">
        <v>0.57691409999999999</v>
      </c>
      <c r="FT842" s="17"/>
      <c r="FU842" s="17">
        <v>4.3267199999999999E-2</v>
      </c>
      <c r="FW842" s="17"/>
      <c r="HY842" s="62"/>
      <c r="IA842" s="62"/>
    </row>
    <row r="843" spans="1:235" x14ac:dyDescent="0.25">
      <c r="A843" t="s">
        <v>227</v>
      </c>
      <c r="B843" t="s">
        <v>199</v>
      </c>
      <c r="C843" t="s">
        <v>288</v>
      </c>
      <c r="D843" s="63">
        <v>44807</v>
      </c>
      <c r="E843" t="s">
        <v>220</v>
      </c>
      <c r="F843" s="17">
        <v>2033</v>
      </c>
      <c r="G843" s="17">
        <v>1.924666</v>
      </c>
      <c r="H843" s="17">
        <v>1.7228699999999999</v>
      </c>
      <c r="I843" s="17">
        <v>1.5712759999999999</v>
      </c>
      <c r="J843" s="17">
        <v>1.435505</v>
      </c>
      <c r="K843" s="17">
        <v>1.3340890000000001</v>
      </c>
      <c r="L843" s="17">
        <v>1.2552129999999999</v>
      </c>
      <c r="M843" s="17">
        <v>1.187176</v>
      </c>
      <c r="N843" s="17">
        <v>0.93076490000000001</v>
      </c>
      <c r="O843" s="17">
        <v>0.42097600000000002</v>
      </c>
      <c r="P843" s="17">
        <v>-0.21735289999999999</v>
      </c>
      <c r="Q843" s="17">
        <v>-0.49513170000000001</v>
      </c>
      <c r="R843" s="17">
        <v>-0.69725239999999999</v>
      </c>
      <c r="S843" s="17">
        <v>-0.75971949999999999</v>
      </c>
      <c r="T843" s="17">
        <v>-0.31481779999999998</v>
      </c>
      <c r="U843" s="17">
        <v>0.1771568</v>
      </c>
      <c r="V843" s="17">
        <v>1.034276</v>
      </c>
      <c r="W843" s="17">
        <v>1.6621360000000001</v>
      </c>
      <c r="X843" s="17">
        <v>2.3995860000000002</v>
      </c>
      <c r="Y843" s="17">
        <v>2.920436</v>
      </c>
      <c r="Z843" s="17">
        <v>2.9462820000000001</v>
      </c>
      <c r="AA843" s="17">
        <v>2.8752059999999999</v>
      </c>
      <c r="AB843" s="17">
        <v>2.885996</v>
      </c>
      <c r="AC843" s="17">
        <v>2.5712709999999999</v>
      </c>
      <c r="AD843" s="17">
        <v>2.3608090000000002</v>
      </c>
      <c r="AE843" s="17">
        <v>4.6278999999999999E-3</v>
      </c>
      <c r="AF843" s="17">
        <v>-4.6910599999999997E-2</v>
      </c>
      <c r="AG843" s="17">
        <v>-5.7379300000000001E-2</v>
      </c>
      <c r="AH843" s="17">
        <v>-3.5650399999999999E-2</v>
      </c>
      <c r="AI843" s="17">
        <v>-4.77215E-2</v>
      </c>
      <c r="AJ843" s="17">
        <v>-9.8438999999999992E-3</v>
      </c>
      <c r="AK843" s="17">
        <v>-6.8404E-3</v>
      </c>
      <c r="AL843" s="17">
        <v>-8.3192000000000006E-3</v>
      </c>
      <c r="AM843" s="17">
        <v>-4.5761599999999999E-2</v>
      </c>
      <c r="AN843" s="17">
        <v>-0.16318959999999999</v>
      </c>
      <c r="AO843" s="17">
        <v>2.7481100000000001E-2</v>
      </c>
      <c r="AP843" s="17">
        <v>4.4071199999999998E-2</v>
      </c>
      <c r="AQ843" s="17">
        <v>6.0258999999999998E-3</v>
      </c>
      <c r="AR843" s="17">
        <v>0.18799450000000001</v>
      </c>
      <c r="AS843" s="17">
        <v>2.3472699999999999E-2</v>
      </c>
      <c r="AT843" s="17">
        <v>-4.1293900000000001E-2</v>
      </c>
      <c r="AU843" s="17">
        <v>0.28872429999999999</v>
      </c>
      <c r="AV843" s="17">
        <v>0.43508639999999998</v>
      </c>
      <c r="AW843" s="17">
        <v>0.35256779999999999</v>
      </c>
      <c r="AX843" s="17">
        <v>0.29110819999999998</v>
      </c>
      <c r="AY843" s="17">
        <v>0.2522703</v>
      </c>
      <c r="AZ843" s="17">
        <v>0.16123699999999999</v>
      </c>
      <c r="BA843" s="17">
        <v>-7.7795E-3</v>
      </c>
      <c r="BB843" s="17">
        <v>2.4745E-2</v>
      </c>
      <c r="BC843" s="17">
        <v>3.7552700000000001E-2</v>
      </c>
      <c r="BD843" s="17">
        <v>-1.2551400000000001E-2</v>
      </c>
      <c r="BE843" s="17">
        <v>-2.47409E-2</v>
      </c>
      <c r="BF843" s="17">
        <v>-6.3112000000000003E-3</v>
      </c>
      <c r="BG843" s="17">
        <v>-2.0758100000000002E-2</v>
      </c>
      <c r="BH843" s="17">
        <v>1.41905E-2</v>
      </c>
      <c r="BI843" s="17">
        <v>1.5812400000000001E-2</v>
      </c>
      <c r="BJ843" s="17">
        <v>1.7631299999999999E-2</v>
      </c>
      <c r="BK843" s="17">
        <v>-1.6132000000000001E-2</v>
      </c>
      <c r="BL843" s="17">
        <v>-0.1238055</v>
      </c>
      <c r="BM843" s="17">
        <v>7.5906199999999993E-2</v>
      </c>
      <c r="BN843" s="17">
        <v>9.6284700000000001E-2</v>
      </c>
      <c r="BO843" s="17">
        <v>6.1044000000000001E-2</v>
      </c>
      <c r="BP843" s="17">
        <v>0.2455601</v>
      </c>
      <c r="BQ843" s="17">
        <v>8.6691699999999997E-2</v>
      </c>
      <c r="BR843" s="17">
        <v>2.8961299999999999E-2</v>
      </c>
      <c r="BS843" s="17">
        <v>0.35245070000000001</v>
      </c>
      <c r="BT843" s="17">
        <v>0.49410219999999999</v>
      </c>
      <c r="BU843" s="17">
        <v>0.40868680000000002</v>
      </c>
      <c r="BV843" s="17">
        <v>0.34467930000000002</v>
      </c>
      <c r="BW843" s="17">
        <v>0.30171789999999998</v>
      </c>
      <c r="BX843" s="17">
        <v>0.2098225</v>
      </c>
      <c r="BY843" s="17">
        <v>3.7578100000000003E-2</v>
      </c>
      <c r="BZ843" s="17">
        <v>6.6972199999999996E-2</v>
      </c>
      <c r="CA843" s="17">
        <v>6.0356300000000002E-2</v>
      </c>
      <c r="CB843" s="17">
        <v>1.12456E-2</v>
      </c>
      <c r="CC843" s="17">
        <v>-2.1356000000000001E-3</v>
      </c>
      <c r="CD843" s="17">
        <v>1.4009000000000001E-2</v>
      </c>
      <c r="CE843" s="17">
        <v>-2.0833000000000002E-3</v>
      </c>
      <c r="CF843" s="17">
        <v>3.0836700000000002E-2</v>
      </c>
      <c r="CG843" s="17">
        <v>3.1501599999999998E-2</v>
      </c>
      <c r="CH843" s="17">
        <v>3.5604499999999997E-2</v>
      </c>
      <c r="CI843" s="17">
        <v>4.3895000000000002E-3</v>
      </c>
      <c r="CJ843" s="17">
        <v>-9.6528100000000006E-2</v>
      </c>
      <c r="CK843" s="17">
        <v>0.1094453</v>
      </c>
      <c r="CL843" s="17">
        <v>0.1324475</v>
      </c>
      <c r="CM843" s="17">
        <v>9.9149299999999996E-2</v>
      </c>
      <c r="CN843" s="17">
        <v>0.28542990000000001</v>
      </c>
      <c r="CO843" s="17">
        <v>0.13047700000000001</v>
      </c>
      <c r="CP843" s="17">
        <v>7.7619800000000003E-2</v>
      </c>
      <c r="CQ843" s="17">
        <v>0.39658739999999998</v>
      </c>
      <c r="CR843" s="17">
        <v>0.53497629999999996</v>
      </c>
      <c r="CS843" s="17">
        <v>0.44755470000000003</v>
      </c>
      <c r="CT843" s="17">
        <v>0.38178240000000002</v>
      </c>
      <c r="CU843" s="17">
        <v>0.33596510000000002</v>
      </c>
      <c r="CV843" s="17">
        <v>0.24347269999999999</v>
      </c>
      <c r="CW843" s="17">
        <v>6.8992700000000004E-2</v>
      </c>
      <c r="CX843" s="17">
        <v>9.6218600000000001E-2</v>
      </c>
      <c r="CY843" s="17">
        <v>8.3159899999999995E-2</v>
      </c>
      <c r="CZ843" s="17">
        <v>3.5042700000000003E-2</v>
      </c>
      <c r="DA843" s="17">
        <v>2.04697E-2</v>
      </c>
      <c r="DB843" s="17">
        <v>3.4329199999999997E-2</v>
      </c>
      <c r="DC843" s="17">
        <v>1.6591399999999999E-2</v>
      </c>
      <c r="DD843" s="17">
        <v>4.7482799999999999E-2</v>
      </c>
      <c r="DE843" s="17">
        <v>4.7190799999999998E-2</v>
      </c>
      <c r="DF843" s="17">
        <v>5.3577699999999999E-2</v>
      </c>
      <c r="DG843" s="17">
        <v>2.49109E-2</v>
      </c>
      <c r="DH843" s="17">
        <v>-6.9250699999999998E-2</v>
      </c>
      <c r="DI843" s="17">
        <v>0.14298440000000001</v>
      </c>
      <c r="DJ843" s="17">
        <v>0.16861039999999999</v>
      </c>
      <c r="DK843" s="17">
        <v>0.13725470000000001</v>
      </c>
      <c r="DL843" s="17">
        <v>0.32529970000000002</v>
      </c>
      <c r="DM843" s="17">
        <v>0.17426230000000001</v>
      </c>
      <c r="DN843" s="17">
        <v>0.12627830000000001</v>
      </c>
      <c r="DO843" s="17">
        <v>0.44072410000000001</v>
      </c>
      <c r="DP843" s="17">
        <v>0.57585039999999998</v>
      </c>
      <c r="DQ843" s="17">
        <v>0.48642259999999998</v>
      </c>
      <c r="DR843" s="17">
        <v>0.41888560000000002</v>
      </c>
      <c r="DS843" s="17">
        <v>0.37021229999999999</v>
      </c>
      <c r="DT843" s="17">
        <v>0.27712290000000001</v>
      </c>
      <c r="DU843" s="17">
        <v>0.1004072</v>
      </c>
      <c r="DV843" s="17">
        <v>0.12546499999999999</v>
      </c>
      <c r="DW843" s="17">
        <v>0.1160846</v>
      </c>
      <c r="DX843" s="17">
        <v>6.9401900000000002E-2</v>
      </c>
      <c r="DY843" s="17">
        <v>5.3108099999999998E-2</v>
      </c>
      <c r="DZ843" s="17">
        <v>6.3668299999999997E-2</v>
      </c>
      <c r="EA843" s="17">
        <v>4.3554799999999998E-2</v>
      </c>
      <c r="EB843" s="17">
        <v>7.1517300000000006E-2</v>
      </c>
      <c r="EC843" s="17">
        <v>6.9843600000000006E-2</v>
      </c>
      <c r="ED843" s="17">
        <v>7.9528199999999993E-2</v>
      </c>
      <c r="EE843" s="17">
        <v>5.4540499999999999E-2</v>
      </c>
      <c r="EF843" s="17">
        <v>-2.9866500000000001E-2</v>
      </c>
      <c r="EG843" s="17">
        <v>0.19140950000000001</v>
      </c>
      <c r="EH843" s="17">
        <v>0.22082379999999999</v>
      </c>
      <c r="EI843" s="17">
        <v>0.19227279999999999</v>
      </c>
      <c r="EJ843" s="17">
        <v>0.38286540000000002</v>
      </c>
      <c r="EK843" s="17">
        <v>0.23748140000000001</v>
      </c>
      <c r="EL843" s="17">
        <v>0.1965335</v>
      </c>
      <c r="EM843" s="17">
        <v>0.50445059999999997</v>
      </c>
      <c r="EN843" s="17">
        <v>0.63486620000000005</v>
      </c>
      <c r="EO843" s="17">
        <v>0.54254170000000002</v>
      </c>
      <c r="EP843" s="17">
        <v>0.4724566</v>
      </c>
      <c r="EQ843" s="17">
        <v>0.41965989999999997</v>
      </c>
      <c r="ER843" s="17">
        <v>0.32570840000000001</v>
      </c>
      <c r="ES843" s="17">
        <v>0.1457649</v>
      </c>
      <c r="ET843" s="17">
        <v>0.16769210000000001</v>
      </c>
      <c r="EU843" s="17">
        <v>75.833560000000006</v>
      </c>
      <c r="EV843" s="17">
        <v>75.400919999999999</v>
      </c>
      <c r="EW843" s="17">
        <v>75.347430000000003</v>
      </c>
      <c r="EX843" s="17">
        <v>75.166439999999994</v>
      </c>
      <c r="EY843" s="17">
        <v>75.231179999999995</v>
      </c>
      <c r="EZ843" s="17">
        <v>74.266180000000006</v>
      </c>
      <c r="FA843" s="17">
        <v>73.712019999999995</v>
      </c>
      <c r="FB843" s="17">
        <v>74.515190000000004</v>
      </c>
      <c r="FC843" s="17">
        <v>80.048869999999994</v>
      </c>
      <c r="FD843" s="17">
        <v>86.397620000000003</v>
      </c>
      <c r="FE843" s="17">
        <v>90.156540000000007</v>
      </c>
      <c r="FF843" s="17">
        <v>91.305809999999994</v>
      </c>
      <c r="FG843" s="17">
        <v>93.116249999999994</v>
      </c>
      <c r="FH843" s="17">
        <v>93.789299999999997</v>
      </c>
      <c r="FI843" s="17">
        <v>94.097759999999994</v>
      </c>
      <c r="FJ843" s="17">
        <v>94.332229999999996</v>
      </c>
      <c r="FK843" s="17">
        <v>93.250990000000002</v>
      </c>
      <c r="FL843" s="17">
        <v>92.173050000000003</v>
      </c>
      <c r="FM843" s="17">
        <v>90.371200000000002</v>
      </c>
      <c r="FN843" s="17">
        <v>87.180319999999995</v>
      </c>
      <c r="FO843" s="17">
        <v>84.993390000000005</v>
      </c>
      <c r="FP843" s="17">
        <v>84.380449999999996</v>
      </c>
      <c r="FQ843" s="17">
        <v>84.962350000000001</v>
      </c>
      <c r="FR843" s="17">
        <v>84.472920000000002</v>
      </c>
      <c r="FS843" s="17">
        <v>0.8487384</v>
      </c>
      <c r="FT843" s="17"/>
      <c r="FU843" s="17">
        <v>6.2767299999999998E-2</v>
      </c>
      <c r="FW843" s="17"/>
      <c r="HY843" s="62"/>
      <c r="IA843" s="62"/>
    </row>
    <row r="844" spans="1:235" x14ac:dyDescent="0.25">
      <c r="A844" t="s">
        <v>227</v>
      </c>
      <c r="B844" t="s">
        <v>199</v>
      </c>
      <c r="C844" t="s">
        <v>288</v>
      </c>
      <c r="D844" s="63">
        <v>44807</v>
      </c>
      <c r="E844" t="s">
        <v>221</v>
      </c>
      <c r="F844" s="17">
        <v>2946</v>
      </c>
      <c r="G844" s="17">
        <v>2.0546350000000002</v>
      </c>
      <c r="H844" s="17">
        <v>1.8532379999999999</v>
      </c>
      <c r="I844" s="17">
        <v>1.703951</v>
      </c>
      <c r="J844" s="17">
        <v>1.579585</v>
      </c>
      <c r="K844" s="17">
        <v>1.439492</v>
      </c>
      <c r="L844" s="17">
        <v>1.3947369999999999</v>
      </c>
      <c r="M844" s="17">
        <v>1.367067</v>
      </c>
      <c r="N844" s="17">
        <v>1.1674070000000001</v>
      </c>
      <c r="O844" s="17">
        <v>0.71162590000000003</v>
      </c>
      <c r="P844" s="17">
        <v>0.1861988</v>
      </c>
      <c r="Q844" s="17">
        <v>-9.0674099999999994E-2</v>
      </c>
      <c r="R844" s="17">
        <v>-0.1999727</v>
      </c>
      <c r="S844" s="17">
        <v>-2.6453000000000001E-2</v>
      </c>
      <c r="T844" s="17">
        <v>0.1011625</v>
      </c>
      <c r="U844" s="17">
        <v>0.572465</v>
      </c>
      <c r="V844" s="17">
        <v>1.3284910000000001</v>
      </c>
      <c r="W844" s="17">
        <v>1.856053</v>
      </c>
      <c r="X844" s="17">
        <v>2.6994590000000001</v>
      </c>
      <c r="Y844" s="17">
        <v>3.2639490000000002</v>
      </c>
      <c r="Z844" s="17">
        <v>3.4119380000000001</v>
      </c>
      <c r="AA844" s="17">
        <v>3.2984520000000002</v>
      </c>
      <c r="AB844" s="17">
        <v>3.1904979999999998</v>
      </c>
      <c r="AC844" s="17">
        <v>2.9721000000000002</v>
      </c>
      <c r="AD844" s="17">
        <v>2.7352630000000002</v>
      </c>
      <c r="AE844" s="17">
        <v>-0.1696897</v>
      </c>
      <c r="AF844" s="17">
        <v>-0.1739704</v>
      </c>
      <c r="AG844" s="17">
        <v>-0.1175035</v>
      </c>
      <c r="AH844" s="17">
        <v>-8.5982699999999995E-2</v>
      </c>
      <c r="AI844" s="17">
        <v>-6.9411399999999998E-2</v>
      </c>
      <c r="AJ844" s="17">
        <v>-6.1417399999999997E-2</v>
      </c>
      <c r="AK844" s="17">
        <v>-4.6928200000000003E-2</v>
      </c>
      <c r="AL844" s="17">
        <v>-8.5452500000000001E-2</v>
      </c>
      <c r="AM844" s="17">
        <v>-0.12970480000000001</v>
      </c>
      <c r="AN844" s="17">
        <v>-0.1626862</v>
      </c>
      <c r="AO844" s="17">
        <v>-0.15148600000000001</v>
      </c>
      <c r="AP844" s="17">
        <v>-0.19351009999999999</v>
      </c>
      <c r="AQ844" s="17">
        <v>-6.74405E-2</v>
      </c>
      <c r="AR844" s="17">
        <v>-9.9390699999999998E-2</v>
      </c>
      <c r="AS844" s="17">
        <v>-7.3613200000000004E-2</v>
      </c>
      <c r="AT844" s="17">
        <v>-3.6152799999999999E-2</v>
      </c>
      <c r="AU844" s="17">
        <v>6.3285900000000006E-2</v>
      </c>
      <c r="AV844" s="17">
        <v>-7.6724000000000002E-3</v>
      </c>
      <c r="AW844" s="17">
        <v>-3.2678800000000001E-2</v>
      </c>
      <c r="AX844" s="17">
        <v>6.3723299999999997E-2</v>
      </c>
      <c r="AY844" s="17">
        <v>4.5170599999999998E-2</v>
      </c>
      <c r="AZ844" s="17">
        <v>-0.15103230000000001</v>
      </c>
      <c r="BA844" s="17">
        <v>-0.2297669</v>
      </c>
      <c r="BB844" s="17">
        <v>-0.13065099999999999</v>
      </c>
      <c r="BC844" s="17">
        <v>-0.13706650000000001</v>
      </c>
      <c r="BD844" s="17">
        <v>-0.1444443</v>
      </c>
      <c r="BE844" s="17">
        <v>-9.0700000000000003E-2</v>
      </c>
      <c r="BF844" s="17">
        <v>-6.2531900000000001E-2</v>
      </c>
      <c r="BG844" s="17">
        <v>-4.8751000000000003E-2</v>
      </c>
      <c r="BH844" s="17">
        <v>-4.08501E-2</v>
      </c>
      <c r="BI844" s="17">
        <v>-2.5769899999999998E-2</v>
      </c>
      <c r="BJ844" s="17">
        <v>-5.8642E-2</v>
      </c>
      <c r="BK844" s="17">
        <v>-9.4496499999999997E-2</v>
      </c>
      <c r="BL844" s="17">
        <v>-0.12087059999999999</v>
      </c>
      <c r="BM844" s="17">
        <v>-0.10479090000000001</v>
      </c>
      <c r="BN844" s="17">
        <v>-0.14031179999999999</v>
      </c>
      <c r="BO844" s="17">
        <v>-1.1853600000000001E-2</v>
      </c>
      <c r="BP844" s="17">
        <v>-4.3077400000000002E-2</v>
      </c>
      <c r="BQ844" s="17">
        <v>-1.7429099999999999E-2</v>
      </c>
      <c r="BR844" s="17">
        <v>1.9373700000000001E-2</v>
      </c>
      <c r="BS844" s="17">
        <v>0.11579010000000001</v>
      </c>
      <c r="BT844" s="17">
        <v>4.7518100000000001E-2</v>
      </c>
      <c r="BU844" s="17">
        <v>2.2185E-2</v>
      </c>
      <c r="BV844" s="17">
        <v>0.116134</v>
      </c>
      <c r="BW844" s="17">
        <v>9.41776E-2</v>
      </c>
      <c r="BX844" s="17">
        <v>-0.10428610000000001</v>
      </c>
      <c r="BY844" s="17">
        <v>-0.1847693</v>
      </c>
      <c r="BZ844" s="17">
        <v>-8.9605099999999993E-2</v>
      </c>
      <c r="CA844" s="17">
        <v>-0.1144718</v>
      </c>
      <c r="CB844" s="17">
        <v>-0.1239946</v>
      </c>
      <c r="CC844" s="17">
        <v>-7.2136000000000006E-2</v>
      </c>
      <c r="CD844" s="17">
        <v>-4.6289900000000002E-2</v>
      </c>
      <c r="CE844" s="17">
        <v>-3.4441600000000003E-2</v>
      </c>
      <c r="CF844" s="17">
        <v>-2.6605199999999999E-2</v>
      </c>
      <c r="CG844" s="17">
        <v>-1.11158E-2</v>
      </c>
      <c r="CH844" s="17">
        <v>-4.00731E-2</v>
      </c>
      <c r="CI844" s="17">
        <v>-7.0111300000000001E-2</v>
      </c>
      <c r="CJ844" s="17">
        <v>-9.1909199999999996E-2</v>
      </c>
      <c r="CK844" s="17">
        <v>-7.2450000000000001E-2</v>
      </c>
      <c r="CL844" s="17">
        <v>-0.1034669</v>
      </c>
      <c r="CM844" s="17">
        <v>2.6645700000000001E-2</v>
      </c>
      <c r="CN844" s="17">
        <v>-4.0750999999999999E-3</v>
      </c>
      <c r="CO844" s="17">
        <v>2.1483800000000001E-2</v>
      </c>
      <c r="CP844" s="17">
        <v>5.7831100000000003E-2</v>
      </c>
      <c r="CQ844" s="17">
        <v>0.1521544</v>
      </c>
      <c r="CR844" s="17">
        <v>8.5742799999999994E-2</v>
      </c>
      <c r="CS844" s="17">
        <v>6.0183500000000001E-2</v>
      </c>
      <c r="CT844" s="17">
        <v>0.1524335</v>
      </c>
      <c r="CU844" s="17">
        <v>0.1281197</v>
      </c>
      <c r="CV844" s="17">
        <v>-7.1909799999999996E-2</v>
      </c>
      <c r="CW844" s="17">
        <v>-0.15360409999999999</v>
      </c>
      <c r="CX844" s="17">
        <v>-6.1176800000000003E-2</v>
      </c>
      <c r="CY844" s="17">
        <v>-9.1877100000000003E-2</v>
      </c>
      <c r="CZ844" s="17">
        <v>-0.10354480000000001</v>
      </c>
      <c r="DA844" s="17">
        <v>-5.3571899999999999E-2</v>
      </c>
      <c r="DB844" s="17">
        <v>-3.0047999999999998E-2</v>
      </c>
      <c r="DC844" s="17">
        <v>-2.0132199999999999E-2</v>
      </c>
      <c r="DD844" s="17">
        <v>-1.2360400000000001E-2</v>
      </c>
      <c r="DE844" s="17">
        <v>3.5382999999999999E-3</v>
      </c>
      <c r="DF844" s="17">
        <v>-2.15043E-2</v>
      </c>
      <c r="DG844" s="17">
        <v>-4.5726200000000002E-2</v>
      </c>
      <c r="DH844" s="17">
        <v>-6.2947799999999998E-2</v>
      </c>
      <c r="DI844" s="17">
        <v>-4.0109100000000002E-2</v>
      </c>
      <c r="DJ844" s="17">
        <v>-6.6621899999999998E-2</v>
      </c>
      <c r="DK844" s="17">
        <v>6.5144900000000006E-2</v>
      </c>
      <c r="DL844" s="17">
        <v>3.4927300000000001E-2</v>
      </c>
      <c r="DM844" s="17">
        <v>6.0396699999999998E-2</v>
      </c>
      <c r="DN844" s="17">
        <v>9.6288600000000002E-2</v>
      </c>
      <c r="DO844" s="17">
        <v>0.18851870000000001</v>
      </c>
      <c r="DP844" s="17">
        <v>0.1239676</v>
      </c>
      <c r="DQ844" s="17">
        <v>9.8182000000000005E-2</v>
      </c>
      <c r="DR844" s="17">
        <v>0.18873300000000001</v>
      </c>
      <c r="DS844" s="17">
        <v>0.16206180000000001</v>
      </c>
      <c r="DT844" s="17">
        <v>-3.9533499999999999E-2</v>
      </c>
      <c r="DU844" s="17">
        <v>-0.1224389</v>
      </c>
      <c r="DV844" s="17">
        <v>-3.27485E-2</v>
      </c>
      <c r="DW844" s="17">
        <v>-5.9253899999999998E-2</v>
      </c>
      <c r="DX844" s="17">
        <v>-7.4018700000000007E-2</v>
      </c>
      <c r="DY844" s="17">
        <v>-2.6768500000000001E-2</v>
      </c>
      <c r="DZ844" s="17">
        <v>-6.5972000000000001E-3</v>
      </c>
      <c r="EA844" s="17">
        <v>5.2820000000000005E-4</v>
      </c>
      <c r="EB844" s="17">
        <v>8.2068999999999996E-3</v>
      </c>
      <c r="EC844" s="17">
        <v>2.4696599999999999E-2</v>
      </c>
      <c r="ED844" s="17">
        <v>5.3061999999999996E-3</v>
      </c>
      <c r="EE844" s="17">
        <v>-1.05179E-2</v>
      </c>
      <c r="EF844" s="17">
        <v>-2.1132100000000001E-2</v>
      </c>
      <c r="EG844" s="17">
        <v>6.5859999999999998E-3</v>
      </c>
      <c r="EH844" s="17">
        <v>-1.34237E-2</v>
      </c>
      <c r="EI844" s="17">
        <v>0.1207318</v>
      </c>
      <c r="EJ844" s="17">
        <v>9.1240600000000005E-2</v>
      </c>
      <c r="EK844" s="17">
        <v>0.1165808</v>
      </c>
      <c r="EL844" s="17">
        <v>0.15181510000000001</v>
      </c>
      <c r="EM844" s="17">
        <v>0.24102290000000001</v>
      </c>
      <c r="EN844" s="17">
        <v>0.17915809999999999</v>
      </c>
      <c r="EO844" s="17">
        <v>0.15304570000000001</v>
      </c>
      <c r="EP844" s="17">
        <v>0.24114360000000001</v>
      </c>
      <c r="EQ844" s="17">
        <v>0.2110689</v>
      </c>
      <c r="ER844" s="17">
        <v>7.2126999999999998E-3</v>
      </c>
      <c r="ES844" s="17">
        <v>-7.7441300000000005E-2</v>
      </c>
      <c r="ET844" s="17">
        <v>8.2973999999999999E-3</v>
      </c>
      <c r="EU844" s="17">
        <v>77.558090000000007</v>
      </c>
      <c r="EV844" s="17">
        <v>76.230519999999999</v>
      </c>
      <c r="EW844" s="17">
        <v>76.189059999999998</v>
      </c>
      <c r="EX844" s="17">
        <v>76.050569999999993</v>
      </c>
      <c r="EY844" s="17">
        <v>76.741680000000002</v>
      </c>
      <c r="EZ844" s="17">
        <v>75.267880000000005</v>
      </c>
      <c r="FA844" s="17">
        <v>75.249210000000005</v>
      </c>
      <c r="FB844" s="17">
        <v>75.60136</v>
      </c>
      <c r="FC844" s="17">
        <v>80.743970000000004</v>
      </c>
      <c r="FD844" s="17">
        <v>87.615939999999995</v>
      </c>
      <c r="FE844" s="17">
        <v>93.581320000000005</v>
      </c>
      <c r="FF844" s="17">
        <v>96.394990000000007</v>
      </c>
      <c r="FG844" s="17">
        <v>98.258319999999998</v>
      </c>
      <c r="FH844" s="17">
        <v>98.74624</v>
      </c>
      <c r="FI844" s="17">
        <v>98.209559999999996</v>
      </c>
      <c r="FJ844" s="17">
        <v>97.960819999999998</v>
      </c>
      <c r="FK844" s="17">
        <v>96.385419999999996</v>
      </c>
      <c r="FL844" s="17">
        <v>95.287469999999999</v>
      </c>
      <c r="FM844" s="17">
        <v>93.521640000000005</v>
      </c>
      <c r="FN844" s="17">
        <v>90.14716</v>
      </c>
      <c r="FO844" s="17">
        <v>87.392709999999994</v>
      </c>
      <c r="FP844" s="17">
        <v>86.403649999999999</v>
      </c>
      <c r="FQ844" s="17">
        <v>87.632350000000002</v>
      </c>
      <c r="FR844" s="17">
        <v>86.645099999999999</v>
      </c>
      <c r="FS844" s="17">
        <v>0.76892939999999999</v>
      </c>
      <c r="FT844" s="17"/>
      <c r="FU844" s="17">
        <v>5.8663699999999999E-2</v>
      </c>
      <c r="FW844" s="17"/>
      <c r="HY844" s="62"/>
      <c r="IA844" s="62"/>
    </row>
    <row r="845" spans="1:235" x14ac:dyDescent="0.25">
      <c r="A845" t="s">
        <v>227</v>
      </c>
      <c r="B845" t="s">
        <v>199</v>
      </c>
      <c r="C845" t="s">
        <v>288</v>
      </c>
      <c r="D845" s="63">
        <v>44808</v>
      </c>
      <c r="E845" t="s">
        <v>219</v>
      </c>
      <c r="F845" s="17">
        <v>4979</v>
      </c>
      <c r="G845" s="17">
        <v>2.4031560000000001</v>
      </c>
      <c r="H845" s="17">
        <v>2.2907030000000002</v>
      </c>
      <c r="I845" s="17">
        <v>2.0982099999999999</v>
      </c>
      <c r="J845" s="17">
        <v>1.90974</v>
      </c>
      <c r="K845" s="17">
        <v>1.8345659999999999</v>
      </c>
      <c r="L845" s="17">
        <v>1.7399800000000001</v>
      </c>
      <c r="M845" s="17">
        <v>1.7847999999999999</v>
      </c>
      <c r="N845" s="17">
        <v>1.6013139999999999</v>
      </c>
      <c r="O845" s="17">
        <v>1.1574800000000001</v>
      </c>
      <c r="P845" s="17">
        <v>0.84157539999999997</v>
      </c>
      <c r="Q845" s="17">
        <v>0.36236040000000003</v>
      </c>
      <c r="R845" s="17">
        <v>4.8630199999999998E-2</v>
      </c>
      <c r="S845" s="17">
        <v>0.3758396</v>
      </c>
      <c r="T845" s="17">
        <v>0.46260459999999998</v>
      </c>
      <c r="U845" s="17">
        <v>0.7491662</v>
      </c>
      <c r="V845" s="17">
        <v>1.1942839999999999</v>
      </c>
      <c r="W845" s="17">
        <v>1.601577</v>
      </c>
      <c r="X845" s="17">
        <v>2.42835</v>
      </c>
      <c r="Y845" s="17">
        <v>3.0170149999999998</v>
      </c>
      <c r="Z845" s="17">
        <v>3.0184139999999999</v>
      </c>
      <c r="AA845" s="17">
        <v>2.8954040000000001</v>
      </c>
      <c r="AB845" s="17">
        <v>2.7924069999999999</v>
      </c>
      <c r="AC845" s="17">
        <v>2.5358550000000002</v>
      </c>
      <c r="AD845" s="17">
        <v>2.2315320000000001</v>
      </c>
      <c r="AE845" s="17">
        <v>-0.16601389999999999</v>
      </c>
      <c r="AF845" s="17">
        <v>-9.1732800000000003E-2</v>
      </c>
      <c r="AG845" s="17">
        <v>-6.8609000000000003E-2</v>
      </c>
      <c r="AH845" s="17">
        <v>-0.1060238</v>
      </c>
      <c r="AI845" s="17">
        <v>-9.1897000000000006E-2</v>
      </c>
      <c r="AJ845" s="17">
        <v>-9.3336299999999997E-2</v>
      </c>
      <c r="AK845" s="17">
        <v>-2.2499999999999998E-3</v>
      </c>
      <c r="AL845" s="17">
        <v>1.84946E-2</v>
      </c>
      <c r="AM845" s="17">
        <v>-8.7481299999999998E-2</v>
      </c>
      <c r="AN845" s="17">
        <v>-0.1082896</v>
      </c>
      <c r="AO845" s="17">
        <v>3.8334600000000003E-2</v>
      </c>
      <c r="AP845" s="17">
        <v>2.4331200000000001E-2</v>
      </c>
      <c r="AQ845" s="17">
        <v>-3.725E-4</v>
      </c>
      <c r="AR845" s="17">
        <v>-5.7842400000000002E-2</v>
      </c>
      <c r="AS845" s="17">
        <v>2.8603900000000002E-2</v>
      </c>
      <c r="AT845" s="17">
        <v>-4.99415E-2</v>
      </c>
      <c r="AU845" s="17">
        <v>0.1921339</v>
      </c>
      <c r="AV845" s="17">
        <v>0.1931601</v>
      </c>
      <c r="AW845" s="17">
        <v>0.1714157</v>
      </c>
      <c r="AX845" s="17">
        <v>0.16385240000000001</v>
      </c>
      <c r="AY845" s="17">
        <v>0.1251998</v>
      </c>
      <c r="AZ845" s="17">
        <v>-6.0186400000000001E-2</v>
      </c>
      <c r="BA845" s="17">
        <v>-0.1152109</v>
      </c>
      <c r="BB845" s="17">
        <v>-9.7554100000000005E-2</v>
      </c>
      <c r="BC845" s="17">
        <v>-0.13614560000000001</v>
      </c>
      <c r="BD845" s="17">
        <v>-6.2565300000000004E-2</v>
      </c>
      <c r="BE845" s="17">
        <v>-4.1084099999999998E-2</v>
      </c>
      <c r="BF845" s="17">
        <v>-8.05588E-2</v>
      </c>
      <c r="BG845" s="17">
        <v>-6.6865400000000005E-2</v>
      </c>
      <c r="BH845" s="17">
        <v>-6.9177900000000001E-2</v>
      </c>
      <c r="BI845" s="17">
        <v>2.1570599999999999E-2</v>
      </c>
      <c r="BJ845" s="17">
        <v>4.4315899999999998E-2</v>
      </c>
      <c r="BK845" s="17">
        <v>-5.7358600000000003E-2</v>
      </c>
      <c r="BL845" s="17">
        <v>-7.4133400000000002E-2</v>
      </c>
      <c r="BM845" s="17">
        <v>7.5263999999999998E-2</v>
      </c>
      <c r="BN845" s="17">
        <v>6.4518099999999995E-2</v>
      </c>
      <c r="BO845" s="17">
        <v>4.21418E-2</v>
      </c>
      <c r="BP845" s="17">
        <v>-1.59522E-2</v>
      </c>
      <c r="BQ845" s="17">
        <v>6.9523699999999994E-2</v>
      </c>
      <c r="BR845" s="17">
        <v>-9.8467999999999993E-3</v>
      </c>
      <c r="BS845" s="17">
        <v>0.2296657</v>
      </c>
      <c r="BT845" s="17">
        <v>0.22850110000000001</v>
      </c>
      <c r="BU845" s="17">
        <v>0.20447509999999999</v>
      </c>
      <c r="BV845" s="17">
        <v>0.195163</v>
      </c>
      <c r="BW845" s="17">
        <v>0.15613540000000001</v>
      </c>
      <c r="BX845" s="17">
        <v>-3.1183599999999999E-2</v>
      </c>
      <c r="BY845" s="17">
        <v>-8.7477299999999994E-2</v>
      </c>
      <c r="BZ845" s="17">
        <v>-7.2486800000000004E-2</v>
      </c>
      <c r="CA845" s="17">
        <v>-0.1154589</v>
      </c>
      <c r="CB845" s="17">
        <v>-4.2363999999999999E-2</v>
      </c>
      <c r="CC845" s="17">
        <v>-2.2020499999999998E-2</v>
      </c>
      <c r="CD845" s="17">
        <v>-6.29218E-2</v>
      </c>
      <c r="CE845" s="17">
        <v>-4.9528599999999999E-2</v>
      </c>
      <c r="CF845" s="17">
        <v>-5.2445899999999997E-2</v>
      </c>
      <c r="CG845" s="17">
        <v>3.8068699999999997E-2</v>
      </c>
      <c r="CH845" s="17">
        <v>6.2199699999999997E-2</v>
      </c>
      <c r="CI845" s="17">
        <v>-3.6495600000000003E-2</v>
      </c>
      <c r="CJ845" s="17">
        <v>-5.0477000000000001E-2</v>
      </c>
      <c r="CK845" s="17">
        <v>0.10084120000000001</v>
      </c>
      <c r="CL845" s="17">
        <v>9.2351500000000003E-2</v>
      </c>
      <c r="CM845" s="17">
        <v>7.1587200000000004E-2</v>
      </c>
      <c r="CN845" s="17">
        <v>1.30609E-2</v>
      </c>
      <c r="CO845" s="17">
        <v>9.7864699999999999E-2</v>
      </c>
      <c r="CP845" s="17">
        <v>1.79226E-2</v>
      </c>
      <c r="CQ845" s="17">
        <v>0.2556601</v>
      </c>
      <c r="CR845" s="17">
        <v>0.25297819999999999</v>
      </c>
      <c r="CS845" s="17">
        <v>0.22737189999999999</v>
      </c>
      <c r="CT845" s="17">
        <v>0.2168486</v>
      </c>
      <c r="CU845" s="17">
        <v>0.17756130000000001</v>
      </c>
      <c r="CV845" s="17">
        <v>-1.1096200000000001E-2</v>
      </c>
      <c r="CW845" s="17">
        <v>-6.8269099999999999E-2</v>
      </c>
      <c r="CX845" s="17">
        <v>-5.5125300000000002E-2</v>
      </c>
      <c r="CY845" s="17">
        <v>-9.4772300000000004E-2</v>
      </c>
      <c r="CZ845" s="17">
        <v>-2.21627E-2</v>
      </c>
      <c r="DA845" s="17">
        <v>-2.9567999999999999E-3</v>
      </c>
      <c r="DB845" s="17">
        <v>-4.5284900000000003E-2</v>
      </c>
      <c r="DC845" s="17">
        <v>-3.21918E-2</v>
      </c>
      <c r="DD845" s="17">
        <v>-3.5714000000000003E-2</v>
      </c>
      <c r="DE845" s="17">
        <v>5.4566700000000003E-2</v>
      </c>
      <c r="DF845" s="17">
        <v>8.0083399999999999E-2</v>
      </c>
      <c r="DG845" s="17">
        <v>-1.5632699999999999E-2</v>
      </c>
      <c r="DH845" s="17">
        <v>-2.6820500000000001E-2</v>
      </c>
      <c r="DI845" s="17">
        <v>0.12641839999999999</v>
      </c>
      <c r="DJ845" s="17">
        <v>0.12018479999999999</v>
      </c>
      <c r="DK845" s="17">
        <v>0.1010325</v>
      </c>
      <c r="DL845" s="17">
        <v>4.2073899999999997E-2</v>
      </c>
      <c r="DM845" s="17">
        <v>0.1262057</v>
      </c>
      <c r="DN845" s="17">
        <v>4.5692099999999999E-2</v>
      </c>
      <c r="DO845" s="17">
        <v>0.28165449999999997</v>
      </c>
      <c r="DP845" s="17">
        <v>0.27745530000000002</v>
      </c>
      <c r="DQ845" s="17">
        <v>0.25026880000000001</v>
      </c>
      <c r="DR845" s="17">
        <v>0.2385342</v>
      </c>
      <c r="DS845" s="17">
        <v>0.1989872</v>
      </c>
      <c r="DT845" s="17">
        <v>8.9911000000000001E-3</v>
      </c>
      <c r="DU845" s="17">
        <v>-4.9060800000000002E-2</v>
      </c>
      <c r="DV845" s="17">
        <v>-3.77638E-2</v>
      </c>
      <c r="DW845" s="17">
        <v>-6.4904000000000003E-2</v>
      </c>
      <c r="DX845" s="17">
        <v>7.0048000000000003E-3</v>
      </c>
      <c r="DY845" s="17">
        <v>2.4568099999999999E-2</v>
      </c>
      <c r="DZ845" s="17">
        <v>-1.9819900000000001E-2</v>
      </c>
      <c r="EA845" s="17">
        <v>-7.1602000000000002E-3</v>
      </c>
      <c r="EB845" s="17">
        <v>-1.1555599999999999E-2</v>
      </c>
      <c r="EC845" s="17">
        <v>7.8387399999999996E-2</v>
      </c>
      <c r="ED845" s="17">
        <v>0.1059047</v>
      </c>
      <c r="EE845" s="17">
        <v>1.4490100000000001E-2</v>
      </c>
      <c r="EF845" s="17">
        <v>7.3356000000000003E-3</v>
      </c>
      <c r="EG845" s="17">
        <v>0.16334779999999999</v>
      </c>
      <c r="EH845" s="17">
        <v>0.16037180000000001</v>
      </c>
      <c r="EI845" s="17">
        <v>0.14354690000000001</v>
      </c>
      <c r="EJ845" s="17">
        <v>8.39641E-2</v>
      </c>
      <c r="EK845" s="17">
        <v>0.16712560000000001</v>
      </c>
      <c r="EL845" s="17">
        <v>8.5786799999999996E-2</v>
      </c>
      <c r="EM845" s="17">
        <v>0.31918629999999998</v>
      </c>
      <c r="EN845" s="17">
        <v>0.31279630000000003</v>
      </c>
      <c r="EO845" s="17">
        <v>0.28332819999999997</v>
      </c>
      <c r="EP845" s="17">
        <v>0.2698448</v>
      </c>
      <c r="EQ845" s="17">
        <v>0.22992290000000001</v>
      </c>
      <c r="ER845" s="17">
        <v>3.7993899999999997E-2</v>
      </c>
      <c r="ES845" s="17">
        <v>-2.1327200000000001E-2</v>
      </c>
      <c r="ET845" s="17">
        <v>-1.2696499999999999E-2</v>
      </c>
      <c r="EU845" s="17">
        <v>85.911050000000003</v>
      </c>
      <c r="EV845" s="17">
        <v>85.764150000000001</v>
      </c>
      <c r="EW845" s="17">
        <v>82.893259999999998</v>
      </c>
      <c r="EX845" s="17">
        <v>82.76388</v>
      </c>
      <c r="EY845" s="17">
        <v>83.097309999999993</v>
      </c>
      <c r="EZ845" s="17">
        <v>83.335040000000006</v>
      </c>
      <c r="FA845" s="17">
        <v>83.243669999999995</v>
      </c>
      <c r="FB845" s="17">
        <v>84.044200000000004</v>
      </c>
      <c r="FC845" s="17">
        <v>86.565770000000001</v>
      </c>
      <c r="FD845" s="17">
        <v>90.052289999999999</v>
      </c>
      <c r="FE845" s="17">
        <v>88.715100000000007</v>
      </c>
      <c r="FF845" s="17">
        <v>90.070080000000004</v>
      </c>
      <c r="FG845" s="17">
        <v>90.690299999999993</v>
      </c>
      <c r="FH845" s="17">
        <v>89.808359999999993</v>
      </c>
      <c r="FI845" s="17">
        <v>89.603499999999997</v>
      </c>
      <c r="FJ845" s="17">
        <v>90.152289999999994</v>
      </c>
      <c r="FK845" s="17">
        <v>89.395420000000001</v>
      </c>
      <c r="FL845" s="17">
        <v>88.340429999999998</v>
      </c>
      <c r="FM845" s="17">
        <v>86.557950000000005</v>
      </c>
      <c r="FN845" s="17">
        <v>82.873050000000006</v>
      </c>
      <c r="FO845" s="17">
        <v>81.11591</v>
      </c>
      <c r="FP845" s="17">
        <v>79.557950000000005</v>
      </c>
      <c r="FQ845" s="17">
        <v>79.089489999999998</v>
      </c>
      <c r="FR845" s="17">
        <v>78.575199999999995</v>
      </c>
      <c r="FS845" s="17">
        <v>0.60490540000000004</v>
      </c>
      <c r="FT845" s="17"/>
      <c r="FU845" s="17">
        <v>3.6487499999999999E-2</v>
      </c>
      <c r="FW845" s="17"/>
    </row>
    <row r="846" spans="1:235" x14ac:dyDescent="0.25">
      <c r="A846" s="62" t="s">
        <v>227</v>
      </c>
      <c r="B846" t="s">
        <v>199</v>
      </c>
      <c r="C846" t="s">
        <v>288</v>
      </c>
      <c r="D846" s="63">
        <v>44808</v>
      </c>
      <c r="E846" t="s">
        <v>220</v>
      </c>
      <c r="F846" s="17">
        <v>2033</v>
      </c>
      <c r="G846" s="17">
        <v>2.2250670000000001</v>
      </c>
      <c r="H846" s="17">
        <v>2.1231979999999999</v>
      </c>
      <c r="I846" s="17">
        <v>1.9770049999999999</v>
      </c>
      <c r="J846" s="17">
        <v>1.80549</v>
      </c>
      <c r="K846" s="17">
        <v>1.773207</v>
      </c>
      <c r="L846" s="17">
        <v>1.6806760000000001</v>
      </c>
      <c r="M846" s="17">
        <v>1.7196800000000001</v>
      </c>
      <c r="N846" s="17">
        <v>1.4827269999999999</v>
      </c>
      <c r="O846" s="17">
        <v>1.0555209999999999</v>
      </c>
      <c r="P846" s="17">
        <v>0.7593415</v>
      </c>
      <c r="Q846" s="17">
        <v>0.29845569999999999</v>
      </c>
      <c r="R846" s="17">
        <v>-2.0137100000000002E-2</v>
      </c>
      <c r="S846" s="17">
        <v>0.26125229999999999</v>
      </c>
      <c r="T846" s="17">
        <v>0.20250950000000001</v>
      </c>
      <c r="U846" s="17">
        <v>0.62923200000000001</v>
      </c>
      <c r="V846" s="17">
        <v>1.199883</v>
      </c>
      <c r="W846" s="17">
        <v>1.4844630000000001</v>
      </c>
      <c r="X846" s="17">
        <v>2.2256300000000002</v>
      </c>
      <c r="Y846" s="17">
        <v>2.8080880000000001</v>
      </c>
      <c r="Z846" s="17">
        <v>2.8144499999999999</v>
      </c>
      <c r="AA846" s="17">
        <v>2.7912949999999999</v>
      </c>
      <c r="AB846" s="17">
        <v>2.7070500000000002</v>
      </c>
      <c r="AC846" s="17">
        <v>2.4524720000000002</v>
      </c>
      <c r="AD846" s="17">
        <v>2.181209</v>
      </c>
      <c r="AE846" s="17">
        <v>-9.1066900000000006E-2</v>
      </c>
      <c r="AF846" s="17">
        <v>-1.96396E-2</v>
      </c>
      <c r="AG846" s="17">
        <v>2.07496E-2</v>
      </c>
      <c r="AH846" s="17">
        <v>-2.19571E-2</v>
      </c>
      <c r="AI846" s="17">
        <v>2.5422000000000001E-3</v>
      </c>
      <c r="AJ846" s="17">
        <v>2.4988300000000001E-2</v>
      </c>
      <c r="AK846" s="17">
        <v>0.1248962</v>
      </c>
      <c r="AL846" s="17">
        <v>0.14471400000000001</v>
      </c>
      <c r="AM846" s="17">
        <v>2.4855800000000001E-2</v>
      </c>
      <c r="AN846" s="17">
        <v>-2.7059E-2</v>
      </c>
      <c r="AO846" s="17">
        <v>4.3725800000000002E-2</v>
      </c>
      <c r="AP846" s="17">
        <v>0.15950639999999999</v>
      </c>
      <c r="AQ846" s="17">
        <v>0.2331309</v>
      </c>
      <c r="AR846" s="17">
        <v>0.18820780000000001</v>
      </c>
      <c r="AS846" s="17">
        <v>0.19270029999999999</v>
      </c>
      <c r="AT846" s="17">
        <v>7.5592699999999999E-2</v>
      </c>
      <c r="AU846" s="17">
        <v>0.30720520000000001</v>
      </c>
      <c r="AV846" s="17">
        <v>0.32015700000000002</v>
      </c>
      <c r="AW846" s="17">
        <v>0.29296339999999998</v>
      </c>
      <c r="AX846" s="17">
        <v>0.23301259999999999</v>
      </c>
      <c r="AY846" s="17">
        <v>0.23359550000000001</v>
      </c>
      <c r="AZ846" s="17">
        <v>6.44874E-2</v>
      </c>
      <c r="BA846" s="17">
        <v>-2.8706999999999999E-3</v>
      </c>
      <c r="BB846" s="17">
        <v>3.7151900000000002E-2</v>
      </c>
      <c r="BC846" s="17">
        <v>-4.74785E-2</v>
      </c>
      <c r="BD846" s="17">
        <v>2.31904E-2</v>
      </c>
      <c r="BE846" s="17">
        <v>6.1830299999999998E-2</v>
      </c>
      <c r="BF846" s="17">
        <v>1.5350600000000001E-2</v>
      </c>
      <c r="BG846" s="17">
        <v>4.0050599999999999E-2</v>
      </c>
      <c r="BH846" s="17">
        <v>5.7917999999999997E-2</v>
      </c>
      <c r="BI846" s="17">
        <v>0.1568918</v>
      </c>
      <c r="BJ846" s="17">
        <v>0.1789946</v>
      </c>
      <c r="BK846" s="17">
        <v>6.8839399999999995E-2</v>
      </c>
      <c r="BL846" s="17">
        <v>2.2698800000000002E-2</v>
      </c>
      <c r="BM846" s="17">
        <v>9.7437300000000004E-2</v>
      </c>
      <c r="BN846" s="17">
        <v>0.2164113</v>
      </c>
      <c r="BO846" s="17">
        <v>0.29326609999999997</v>
      </c>
      <c r="BP846" s="17">
        <v>0.24605060000000001</v>
      </c>
      <c r="BQ846" s="17">
        <v>0.25166450000000001</v>
      </c>
      <c r="BR846" s="17">
        <v>0.1366117</v>
      </c>
      <c r="BS846" s="17">
        <v>0.36182160000000002</v>
      </c>
      <c r="BT846" s="17">
        <v>0.36964730000000001</v>
      </c>
      <c r="BU846" s="17">
        <v>0.33867580000000003</v>
      </c>
      <c r="BV846" s="17">
        <v>0.27736119999999997</v>
      </c>
      <c r="BW846" s="17">
        <v>0.27738950000000001</v>
      </c>
      <c r="BX846" s="17">
        <v>0.1047473</v>
      </c>
      <c r="BY846" s="17">
        <v>3.50578E-2</v>
      </c>
      <c r="BZ846" s="17">
        <v>7.0036799999999996E-2</v>
      </c>
      <c r="CA846" s="17">
        <v>-1.7289300000000001E-2</v>
      </c>
      <c r="CB846" s="17">
        <v>5.28543E-2</v>
      </c>
      <c r="CC846" s="17">
        <v>9.0282699999999994E-2</v>
      </c>
      <c r="CD846" s="17">
        <v>4.1189900000000002E-2</v>
      </c>
      <c r="CE846" s="17">
        <v>6.6028799999999999E-2</v>
      </c>
      <c r="CF846" s="17">
        <v>8.0725099999999994E-2</v>
      </c>
      <c r="CG846" s="17">
        <v>0.17905199999999999</v>
      </c>
      <c r="CH846" s="17">
        <v>0.20273720000000001</v>
      </c>
      <c r="CI846" s="17">
        <v>9.9302399999999999E-2</v>
      </c>
      <c r="CJ846" s="17">
        <v>5.7160900000000001E-2</v>
      </c>
      <c r="CK846" s="17">
        <v>0.1346377</v>
      </c>
      <c r="CL846" s="17">
        <v>0.25582349999999998</v>
      </c>
      <c r="CM846" s="17">
        <v>0.33491559999999998</v>
      </c>
      <c r="CN846" s="17">
        <v>0.28611219999999998</v>
      </c>
      <c r="CO846" s="17">
        <v>0.29250300000000001</v>
      </c>
      <c r="CP846" s="17">
        <v>0.17887320000000001</v>
      </c>
      <c r="CQ846" s="17">
        <v>0.39964880000000003</v>
      </c>
      <c r="CR846" s="17">
        <v>0.40392410000000001</v>
      </c>
      <c r="CS846" s="17">
        <v>0.370336</v>
      </c>
      <c r="CT846" s="17">
        <v>0.30807689999999999</v>
      </c>
      <c r="CU846" s="17">
        <v>0.30772100000000002</v>
      </c>
      <c r="CV846" s="17">
        <v>0.1326312</v>
      </c>
      <c r="CW846" s="17">
        <v>6.1327E-2</v>
      </c>
      <c r="CX846" s="17">
        <v>9.2812699999999998E-2</v>
      </c>
      <c r="CY846" s="17">
        <v>1.2899900000000001E-2</v>
      </c>
      <c r="CZ846" s="17">
        <v>8.25182E-2</v>
      </c>
      <c r="DA846" s="17">
        <v>0.1187351</v>
      </c>
      <c r="DB846" s="17">
        <v>6.7029199999999997E-2</v>
      </c>
      <c r="DC846" s="17">
        <v>9.2007000000000005E-2</v>
      </c>
      <c r="DD846" s="17">
        <v>0.1035322</v>
      </c>
      <c r="DE846" s="17">
        <v>0.2012121</v>
      </c>
      <c r="DF846" s="17">
        <v>0.22647990000000001</v>
      </c>
      <c r="DG846" s="17">
        <v>0.1297653</v>
      </c>
      <c r="DH846" s="17">
        <v>9.1622999999999996E-2</v>
      </c>
      <c r="DI846" s="17">
        <v>0.17183809999999999</v>
      </c>
      <c r="DJ846" s="17">
        <v>0.29523559999999999</v>
      </c>
      <c r="DK846" s="17">
        <v>0.37656509999999999</v>
      </c>
      <c r="DL846" s="17">
        <v>0.32617390000000002</v>
      </c>
      <c r="DM846" s="17">
        <v>0.33334150000000001</v>
      </c>
      <c r="DN846" s="17">
        <v>0.22113479999999999</v>
      </c>
      <c r="DO846" s="17">
        <v>0.43747589999999997</v>
      </c>
      <c r="DP846" s="17">
        <v>0.4382009</v>
      </c>
      <c r="DQ846" s="17">
        <v>0.40199629999999997</v>
      </c>
      <c r="DR846" s="17">
        <v>0.3387926</v>
      </c>
      <c r="DS846" s="17">
        <v>0.33805259999999998</v>
      </c>
      <c r="DT846" s="17">
        <v>0.16051509999999999</v>
      </c>
      <c r="DU846" s="17">
        <v>8.7596199999999999E-2</v>
      </c>
      <c r="DV846" s="17">
        <v>0.1155887</v>
      </c>
      <c r="DW846" s="17">
        <v>5.6488299999999998E-2</v>
      </c>
      <c r="DX846" s="17">
        <v>0.12534819999999999</v>
      </c>
      <c r="DY846" s="17">
        <v>0.15981580000000001</v>
      </c>
      <c r="DZ846" s="17">
        <v>0.1043369</v>
      </c>
      <c r="EA846" s="17">
        <v>0.1295154</v>
      </c>
      <c r="EB846" s="17">
        <v>0.1364619</v>
      </c>
      <c r="EC846" s="17">
        <v>0.23320769999999999</v>
      </c>
      <c r="ED846" s="17">
        <v>0.26076050000000001</v>
      </c>
      <c r="EE846" s="17">
        <v>0.17374899999999999</v>
      </c>
      <c r="EF846" s="17">
        <v>0.1413808</v>
      </c>
      <c r="EG846" s="17">
        <v>0.22554959999999999</v>
      </c>
      <c r="EH846" s="17">
        <v>0.35214050000000002</v>
      </c>
      <c r="EI846" s="17">
        <v>0.43670029999999999</v>
      </c>
      <c r="EJ846" s="17">
        <v>0.38401659999999999</v>
      </c>
      <c r="EK846" s="17">
        <v>0.39230579999999998</v>
      </c>
      <c r="EL846" s="17">
        <v>0.28215380000000001</v>
      </c>
      <c r="EM846" s="17">
        <v>0.49209239999999999</v>
      </c>
      <c r="EN846" s="17">
        <v>0.48769119999999999</v>
      </c>
      <c r="EO846" s="17">
        <v>0.44770860000000001</v>
      </c>
      <c r="EP846" s="17">
        <v>0.38314120000000002</v>
      </c>
      <c r="EQ846" s="17">
        <v>0.38184659999999998</v>
      </c>
      <c r="ER846" s="17">
        <v>0.20077510000000001</v>
      </c>
      <c r="ES846" s="17">
        <v>0.12552469999999999</v>
      </c>
      <c r="ET846" s="17">
        <v>0.14847350000000001</v>
      </c>
      <c r="EU846" s="17">
        <v>84.900329999999997</v>
      </c>
      <c r="EV846" s="17">
        <v>85.119470000000007</v>
      </c>
      <c r="EW846" s="17">
        <v>82.807919999999996</v>
      </c>
      <c r="EX846" s="17">
        <v>82.950490000000002</v>
      </c>
      <c r="EY846" s="17">
        <v>83.455439999999996</v>
      </c>
      <c r="EZ846" s="17">
        <v>83.849500000000006</v>
      </c>
      <c r="FA846" s="17">
        <v>83.785480000000007</v>
      </c>
      <c r="FB846" s="17">
        <v>84.635639999999995</v>
      </c>
      <c r="FC846" s="17">
        <v>86.44753</v>
      </c>
      <c r="FD846" s="17">
        <v>90.025739999999999</v>
      </c>
      <c r="FE846" s="17">
        <v>86.533330000000007</v>
      </c>
      <c r="FF846" s="17">
        <v>88.281850000000006</v>
      </c>
      <c r="FG846" s="17">
        <v>89.625739999999993</v>
      </c>
      <c r="FH846" s="17">
        <v>88.774249999999995</v>
      </c>
      <c r="FI846" s="17">
        <v>88.708250000000007</v>
      </c>
      <c r="FJ846" s="17">
        <v>88.692409999999995</v>
      </c>
      <c r="FK846" s="17">
        <v>87.759739999999994</v>
      </c>
      <c r="FL846" s="17">
        <v>87.099010000000007</v>
      </c>
      <c r="FM846" s="17">
        <v>85.050830000000005</v>
      </c>
      <c r="FN846" s="17">
        <v>82.069969999999998</v>
      </c>
      <c r="FO846" s="17">
        <v>80.659409999999994</v>
      </c>
      <c r="FP846" s="17">
        <v>79.613200000000006</v>
      </c>
      <c r="FQ846" s="17">
        <v>79.011880000000005</v>
      </c>
      <c r="FR846" s="17">
        <v>77.828379999999996</v>
      </c>
      <c r="FS846" s="17">
        <v>0.88274189999999997</v>
      </c>
      <c r="FT846" s="17"/>
      <c r="FU846" s="17">
        <v>5.0937499999999997E-2</v>
      </c>
      <c r="FW846" s="17"/>
    </row>
    <row r="847" spans="1:235" x14ac:dyDescent="0.25">
      <c r="A847" t="s">
        <v>227</v>
      </c>
      <c r="B847" t="s">
        <v>199</v>
      </c>
      <c r="C847" t="s">
        <v>288</v>
      </c>
      <c r="D847" s="63">
        <v>44808</v>
      </c>
      <c r="E847" t="s">
        <v>221</v>
      </c>
      <c r="F847" s="17">
        <v>2946</v>
      </c>
      <c r="G847" s="17">
        <v>2.5564200000000001</v>
      </c>
      <c r="H847" s="17">
        <v>2.4340160000000002</v>
      </c>
      <c r="I847" s="17">
        <v>2.1969690000000002</v>
      </c>
      <c r="J847" s="17">
        <v>1.9974510000000001</v>
      </c>
      <c r="K847" s="17">
        <v>1.8821330000000001</v>
      </c>
      <c r="L847" s="17">
        <v>1.7869999999999999</v>
      </c>
      <c r="M847" s="17">
        <v>1.8302179999999999</v>
      </c>
      <c r="N847" s="17">
        <v>1.6988840000000001</v>
      </c>
      <c r="O847" s="17">
        <v>1.2379309999999999</v>
      </c>
      <c r="P847" s="17">
        <v>0.91983959999999998</v>
      </c>
      <c r="Q847" s="17">
        <v>0.41349859999999999</v>
      </c>
      <c r="R847" s="17">
        <v>8.3185999999999996E-2</v>
      </c>
      <c r="S847" s="17">
        <v>0.43082920000000002</v>
      </c>
      <c r="T847" s="17">
        <v>0.64917060000000004</v>
      </c>
      <c r="U847" s="17">
        <v>0.78274100000000002</v>
      </c>
      <c r="V847" s="17">
        <v>1.104382</v>
      </c>
      <c r="W847" s="17">
        <v>1.6227990000000001</v>
      </c>
      <c r="X847" s="17">
        <v>2.5403950000000002</v>
      </c>
      <c r="Y847" s="17">
        <v>3.1542629999999998</v>
      </c>
      <c r="Z847" s="17">
        <v>3.16255</v>
      </c>
      <c r="AA847" s="17">
        <v>2.9644210000000002</v>
      </c>
      <c r="AB847" s="17">
        <v>2.8482319999999999</v>
      </c>
      <c r="AC847" s="17">
        <v>2.600384</v>
      </c>
      <c r="AD847" s="17">
        <v>2.2680850000000001</v>
      </c>
      <c r="AE847" s="17">
        <v>-0.22215779999999999</v>
      </c>
      <c r="AF847" s="17">
        <v>-0.1473709</v>
      </c>
      <c r="AG847" s="17">
        <v>-0.1470301</v>
      </c>
      <c r="AH847" s="17">
        <v>-0.17724480000000001</v>
      </c>
      <c r="AI847" s="17">
        <v>-0.18048210000000001</v>
      </c>
      <c r="AJ847" s="17">
        <v>-0.1961541</v>
      </c>
      <c r="AK847" s="17">
        <v>-0.1161544</v>
      </c>
      <c r="AL847" s="17">
        <v>-8.1995499999999999E-2</v>
      </c>
      <c r="AM847" s="17">
        <v>-0.18911620000000001</v>
      </c>
      <c r="AN847" s="17">
        <v>-0.1824846</v>
      </c>
      <c r="AO847" s="17">
        <v>-1.351E-3</v>
      </c>
      <c r="AP847" s="17">
        <v>-0.12855449999999999</v>
      </c>
      <c r="AQ847" s="17">
        <v>-0.23561789999999999</v>
      </c>
      <c r="AR847" s="17">
        <v>-0.2685689</v>
      </c>
      <c r="AS847" s="17">
        <v>-0.180951</v>
      </c>
      <c r="AT847" s="17">
        <v>-0.26693109999999998</v>
      </c>
      <c r="AU847" s="17">
        <v>1.04712E-2</v>
      </c>
      <c r="AV847" s="17">
        <v>3.6441500000000002E-2</v>
      </c>
      <c r="AW847" s="17">
        <v>4.2321499999999998E-2</v>
      </c>
      <c r="AX847" s="17">
        <v>8.3405300000000002E-2</v>
      </c>
      <c r="AY847" s="17">
        <v>1.22264E-2</v>
      </c>
      <c r="AZ847" s="17">
        <v>-0.18326419999999999</v>
      </c>
      <c r="BA847" s="17">
        <v>-0.21783430000000001</v>
      </c>
      <c r="BB847" s="17">
        <v>-0.21686359999999999</v>
      </c>
      <c r="BC847" s="17">
        <v>-0.18122150000000001</v>
      </c>
      <c r="BD847" s="17">
        <v>-0.1077951</v>
      </c>
      <c r="BE847" s="17">
        <v>-0.1100455</v>
      </c>
      <c r="BF847" s="17">
        <v>-0.14284659999999999</v>
      </c>
      <c r="BG847" s="17">
        <v>-0.14715329999999999</v>
      </c>
      <c r="BH847" s="17">
        <v>-0.16195770000000001</v>
      </c>
      <c r="BI847" s="17">
        <v>-8.2249299999999997E-2</v>
      </c>
      <c r="BJ847" s="17">
        <v>-4.4824299999999997E-2</v>
      </c>
      <c r="BK847" s="17">
        <v>-0.14836750000000001</v>
      </c>
      <c r="BL847" s="17">
        <v>-0.13568</v>
      </c>
      <c r="BM847" s="17">
        <v>4.9397299999999998E-2</v>
      </c>
      <c r="BN847" s="17">
        <v>-7.2327799999999998E-2</v>
      </c>
      <c r="BO847" s="17">
        <v>-0.17573639999999999</v>
      </c>
      <c r="BP847" s="17">
        <v>-0.20936080000000001</v>
      </c>
      <c r="BQ847" s="17">
        <v>-0.124664</v>
      </c>
      <c r="BR847" s="17">
        <v>-0.2151015</v>
      </c>
      <c r="BS847" s="17">
        <v>6.1396800000000001E-2</v>
      </c>
      <c r="BT847" s="17">
        <v>8.6352399999999996E-2</v>
      </c>
      <c r="BU847" s="17">
        <v>8.9244400000000002E-2</v>
      </c>
      <c r="BV847" s="17">
        <v>0.127028</v>
      </c>
      <c r="BW847" s="17">
        <v>5.5154300000000003E-2</v>
      </c>
      <c r="BX847" s="17">
        <v>-0.1419791</v>
      </c>
      <c r="BY847" s="17">
        <v>-0.17819360000000001</v>
      </c>
      <c r="BZ847" s="17">
        <v>-0.18055850000000001</v>
      </c>
      <c r="CA847" s="17">
        <v>-0.15286910000000001</v>
      </c>
      <c r="CB847" s="17">
        <v>-8.0385100000000001E-2</v>
      </c>
      <c r="CC847" s="17">
        <v>-8.4430099999999994E-2</v>
      </c>
      <c r="CD847" s="17">
        <v>-0.1190224</v>
      </c>
      <c r="CE847" s="17">
        <v>-0.1240699</v>
      </c>
      <c r="CF847" s="17">
        <v>-0.13827339999999999</v>
      </c>
      <c r="CG847" s="17">
        <v>-5.8766699999999998E-2</v>
      </c>
      <c r="CH847" s="17">
        <v>-1.9079599999999999E-2</v>
      </c>
      <c r="CI847" s="17">
        <v>-0.1201451</v>
      </c>
      <c r="CJ847" s="17">
        <v>-0.1032633</v>
      </c>
      <c r="CK847" s="17">
        <v>8.4545499999999996E-2</v>
      </c>
      <c r="CL847" s="17">
        <v>-3.3385400000000003E-2</v>
      </c>
      <c r="CM847" s="17">
        <v>-0.13426260000000001</v>
      </c>
      <c r="CN847" s="17">
        <v>-0.16835349999999999</v>
      </c>
      <c r="CO847" s="17">
        <v>-8.5679900000000003E-2</v>
      </c>
      <c r="CP847" s="17">
        <v>-0.17920449999999999</v>
      </c>
      <c r="CQ847" s="17">
        <v>9.6667699999999995E-2</v>
      </c>
      <c r="CR847" s="17">
        <v>0.1209205</v>
      </c>
      <c r="CS847" s="17">
        <v>0.121743</v>
      </c>
      <c r="CT847" s="17">
        <v>0.15724099999999999</v>
      </c>
      <c r="CU847" s="17">
        <v>8.4886000000000003E-2</v>
      </c>
      <c r="CV847" s="17">
        <v>-0.1133851</v>
      </c>
      <c r="CW847" s="17">
        <v>-0.1507386</v>
      </c>
      <c r="CX847" s="17">
        <v>-0.15541369999999999</v>
      </c>
      <c r="CY847" s="17">
        <v>-0.12451669999999999</v>
      </c>
      <c r="CZ847" s="17">
        <v>-5.2975000000000001E-2</v>
      </c>
      <c r="DA847" s="17">
        <v>-5.8814600000000002E-2</v>
      </c>
      <c r="DB847" s="17">
        <v>-9.51983E-2</v>
      </c>
      <c r="DC847" s="17">
        <v>-0.1009864</v>
      </c>
      <c r="DD847" s="17">
        <v>-0.1145891</v>
      </c>
      <c r="DE847" s="17">
        <v>-3.5284099999999999E-2</v>
      </c>
      <c r="DF847" s="17">
        <v>6.6651000000000002E-3</v>
      </c>
      <c r="DG847" s="17">
        <v>-9.1922599999999993E-2</v>
      </c>
      <c r="DH847" s="17">
        <v>-7.0846599999999996E-2</v>
      </c>
      <c r="DI847" s="17">
        <v>0.1196936</v>
      </c>
      <c r="DJ847" s="17">
        <v>5.5570000000000003E-3</v>
      </c>
      <c r="DK847" s="17">
        <v>-9.2788899999999994E-2</v>
      </c>
      <c r="DL847" s="17">
        <v>-0.12734609999999999</v>
      </c>
      <c r="DM847" s="17">
        <v>-4.66957E-2</v>
      </c>
      <c r="DN847" s="17">
        <v>-0.1433075</v>
      </c>
      <c r="DO847" s="17">
        <v>0.13193869999999999</v>
      </c>
      <c r="DP847" s="17">
        <v>0.15548870000000001</v>
      </c>
      <c r="DQ847" s="17">
        <v>0.15424170000000001</v>
      </c>
      <c r="DR847" s="17">
        <v>0.18745390000000001</v>
      </c>
      <c r="DS847" s="17">
        <v>0.1146177</v>
      </c>
      <c r="DT847" s="17">
        <v>-8.4791199999999997E-2</v>
      </c>
      <c r="DU847" s="17">
        <v>-0.1232835</v>
      </c>
      <c r="DV847" s="17">
        <v>-0.13026889999999999</v>
      </c>
      <c r="DW847" s="17">
        <v>-8.3580399999999999E-2</v>
      </c>
      <c r="DX847" s="17">
        <v>-1.33992E-2</v>
      </c>
      <c r="DY847" s="17">
        <v>-2.1829999999999999E-2</v>
      </c>
      <c r="DZ847" s="17">
        <v>-6.0800100000000003E-2</v>
      </c>
      <c r="EA847" s="17">
        <v>-6.7657599999999998E-2</v>
      </c>
      <c r="EB847" s="17">
        <v>-8.0392699999999997E-2</v>
      </c>
      <c r="EC847" s="17">
        <v>-1.3789E-3</v>
      </c>
      <c r="ED847" s="17">
        <v>4.3836399999999998E-2</v>
      </c>
      <c r="EE847" s="17">
        <v>-5.1173900000000001E-2</v>
      </c>
      <c r="EF847" s="17">
        <v>-2.40421E-2</v>
      </c>
      <c r="EG847" s="17">
        <v>0.17044190000000001</v>
      </c>
      <c r="EH847" s="17">
        <v>6.1783699999999997E-2</v>
      </c>
      <c r="EI847" s="17">
        <v>-3.2907400000000003E-2</v>
      </c>
      <c r="EJ847" s="17">
        <v>-6.8138000000000004E-2</v>
      </c>
      <c r="EK847" s="17">
        <v>9.5911999999999994E-3</v>
      </c>
      <c r="EL847" s="17">
        <v>-9.1478000000000004E-2</v>
      </c>
      <c r="EM847" s="17">
        <v>0.18286430000000001</v>
      </c>
      <c r="EN847" s="17">
        <v>0.20539959999999999</v>
      </c>
      <c r="EO847" s="17">
        <v>0.2011646</v>
      </c>
      <c r="EP847" s="17">
        <v>0.23107659999999999</v>
      </c>
      <c r="EQ847" s="17">
        <v>0.15754560000000001</v>
      </c>
      <c r="ER847" s="17">
        <v>-4.3506099999999999E-2</v>
      </c>
      <c r="ES847" s="17">
        <v>-8.3642800000000003E-2</v>
      </c>
      <c r="ET847" s="17">
        <v>-9.39638E-2</v>
      </c>
      <c r="EU847" s="17">
        <v>86.60866</v>
      </c>
      <c r="EV847" s="17">
        <v>86.209109999999995</v>
      </c>
      <c r="EW847" s="17">
        <v>82.952160000000006</v>
      </c>
      <c r="EX847" s="17">
        <v>82.635080000000002</v>
      </c>
      <c r="EY847" s="17">
        <v>82.850110000000001</v>
      </c>
      <c r="EZ847" s="17">
        <v>82.979960000000005</v>
      </c>
      <c r="FA847" s="17">
        <v>82.869709999999998</v>
      </c>
      <c r="FB847" s="17">
        <v>83.635990000000007</v>
      </c>
      <c r="FC847" s="17">
        <v>86.647379999999998</v>
      </c>
      <c r="FD847" s="17">
        <v>90.070620000000005</v>
      </c>
      <c r="FE847" s="17">
        <v>90.220950000000002</v>
      </c>
      <c r="FF847" s="17">
        <v>91.304329999999993</v>
      </c>
      <c r="FG847" s="17">
        <v>91.425060000000002</v>
      </c>
      <c r="FH847" s="17">
        <v>90.522090000000006</v>
      </c>
      <c r="FI847" s="17">
        <v>90.221410000000006</v>
      </c>
      <c r="FJ847" s="17">
        <v>91.159909999999996</v>
      </c>
      <c r="FK847" s="17">
        <v>90.524379999999994</v>
      </c>
      <c r="FL847" s="17">
        <v>89.197270000000003</v>
      </c>
      <c r="FM847" s="17">
        <v>87.598179999999999</v>
      </c>
      <c r="FN847" s="17">
        <v>83.427340000000001</v>
      </c>
      <c r="FO847" s="17">
        <v>81.430980000000005</v>
      </c>
      <c r="FP847" s="17">
        <v>79.519819999999996</v>
      </c>
      <c r="FQ847" s="17">
        <v>79.143050000000002</v>
      </c>
      <c r="FR847" s="17">
        <v>79.09066</v>
      </c>
      <c r="FS847" s="17">
        <v>0.81394109999999997</v>
      </c>
      <c r="FT847" s="17"/>
      <c r="FU847" s="17">
        <v>5.1420800000000003E-2</v>
      </c>
      <c r="FW847" s="17"/>
    </row>
    <row r="848" spans="1:235" x14ac:dyDescent="0.25">
      <c r="A848" t="s">
        <v>227</v>
      </c>
      <c r="B848" t="s">
        <v>199</v>
      </c>
      <c r="C848" t="s">
        <v>288</v>
      </c>
      <c r="D848" s="63">
        <v>44809</v>
      </c>
      <c r="E848" t="s">
        <v>219</v>
      </c>
      <c r="F848" s="17">
        <v>4979</v>
      </c>
      <c r="G848" s="17">
        <v>2.0695380000000001</v>
      </c>
      <c r="H848" s="17">
        <v>1.873246</v>
      </c>
      <c r="I848" s="17">
        <v>1.6832819999999999</v>
      </c>
      <c r="J848" s="17">
        <v>1.55976</v>
      </c>
      <c r="K848" s="17">
        <v>1.4355910000000001</v>
      </c>
      <c r="L848" s="17">
        <v>1.32683</v>
      </c>
      <c r="M848" s="17">
        <v>1.2764359999999999</v>
      </c>
      <c r="N848" s="17">
        <v>0.997699</v>
      </c>
      <c r="O848" s="17">
        <v>0.49911709999999998</v>
      </c>
      <c r="P848" s="17">
        <v>-0.15838240000000001</v>
      </c>
      <c r="Q848" s="17">
        <v>-0.54176659999999999</v>
      </c>
      <c r="R848" s="17">
        <v>-0.71655340000000001</v>
      </c>
      <c r="S848" s="17">
        <v>-0.61951509999999999</v>
      </c>
      <c r="T848" s="17">
        <v>-0.31841799999999998</v>
      </c>
      <c r="U848" s="17">
        <v>0.13643230000000001</v>
      </c>
      <c r="V848" s="17">
        <v>0.78943339999999995</v>
      </c>
      <c r="W848" s="17">
        <v>1.469233</v>
      </c>
      <c r="X848" s="17">
        <v>2.3910819999999999</v>
      </c>
      <c r="Y848" s="17">
        <v>2.9901770000000001</v>
      </c>
      <c r="Z848" s="17">
        <v>2.9349419999999999</v>
      </c>
      <c r="AA848" s="17">
        <v>2.8169110000000002</v>
      </c>
      <c r="AB848" s="17">
        <v>2.725603</v>
      </c>
      <c r="AC848" s="17">
        <v>2.4121440000000001</v>
      </c>
      <c r="AD848" s="17">
        <v>2.0841620000000001</v>
      </c>
      <c r="AE848" s="17">
        <v>-0.1102643</v>
      </c>
      <c r="AF848" s="17">
        <v>-9.3036499999999994E-2</v>
      </c>
      <c r="AG848" s="17">
        <v>-8.4872699999999995E-2</v>
      </c>
      <c r="AH848" s="17">
        <v>-5.89702E-2</v>
      </c>
      <c r="AI848" s="17">
        <v>-4.5726599999999999E-2</v>
      </c>
      <c r="AJ848" s="17">
        <v>-5.9355400000000003E-2</v>
      </c>
      <c r="AK848" s="17">
        <v>-4.7544299999999998E-2</v>
      </c>
      <c r="AL848" s="17">
        <v>-4.8467099999999999E-2</v>
      </c>
      <c r="AM848" s="17">
        <v>-3.84906E-2</v>
      </c>
      <c r="AN848" s="17">
        <v>-0.100719</v>
      </c>
      <c r="AO848" s="17">
        <v>-9.9128400000000005E-2</v>
      </c>
      <c r="AP848" s="17">
        <v>-5.8885899999999998E-2</v>
      </c>
      <c r="AQ848" s="17">
        <v>-2.2610700000000001E-2</v>
      </c>
      <c r="AR848" s="17">
        <v>4.19432E-2</v>
      </c>
      <c r="AS848" s="17">
        <v>4.47889E-2</v>
      </c>
      <c r="AT848" s="17">
        <v>2.1371899999999999E-2</v>
      </c>
      <c r="AU848" s="17">
        <v>0.1506265</v>
      </c>
      <c r="AV848" s="17">
        <v>0.1807482</v>
      </c>
      <c r="AW848" s="17">
        <v>0.14009160000000001</v>
      </c>
      <c r="AX848" s="17">
        <v>1.95502E-2</v>
      </c>
      <c r="AY848" s="17">
        <v>9.8055999999999994E-3</v>
      </c>
      <c r="AZ848" s="17">
        <v>-8.9210700000000004E-2</v>
      </c>
      <c r="BA848" s="17">
        <v>-6.6836800000000002E-2</v>
      </c>
      <c r="BB848" s="17">
        <v>-4.4750600000000001E-2</v>
      </c>
      <c r="BC848" s="17">
        <v>-8.6310799999999993E-2</v>
      </c>
      <c r="BD848" s="17">
        <v>-7.1155800000000005E-2</v>
      </c>
      <c r="BE848" s="17">
        <v>-6.3218999999999997E-2</v>
      </c>
      <c r="BF848" s="17">
        <v>-3.9350099999999999E-2</v>
      </c>
      <c r="BG848" s="17">
        <v>-2.7450200000000001E-2</v>
      </c>
      <c r="BH848" s="17">
        <v>-4.30952E-2</v>
      </c>
      <c r="BI848" s="17">
        <v>-3.1340199999999999E-2</v>
      </c>
      <c r="BJ848" s="17">
        <v>-2.9993300000000001E-2</v>
      </c>
      <c r="BK848" s="17">
        <v>-1.7342699999999999E-2</v>
      </c>
      <c r="BL848" s="17">
        <v>-7.4708399999999994E-2</v>
      </c>
      <c r="BM848" s="17">
        <v>-6.9001499999999993E-2</v>
      </c>
      <c r="BN848" s="17">
        <v>-2.41941E-2</v>
      </c>
      <c r="BO848" s="17">
        <v>1.4555E-2</v>
      </c>
      <c r="BP848" s="17">
        <v>7.8378600000000007E-2</v>
      </c>
      <c r="BQ848" s="17">
        <v>8.0972699999999995E-2</v>
      </c>
      <c r="BR848" s="17">
        <v>5.7849200000000003E-2</v>
      </c>
      <c r="BS848" s="17">
        <v>0.1865444</v>
      </c>
      <c r="BT848" s="17">
        <v>0.21676899999999999</v>
      </c>
      <c r="BU848" s="17">
        <v>0.1740526</v>
      </c>
      <c r="BV848" s="17">
        <v>5.0605700000000003E-2</v>
      </c>
      <c r="BW848" s="17">
        <v>3.88673E-2</v>
      </c>
      <c r="BX848" s="17">
        <v>-6.10073E-2</v>
      </c>
      <c r="BY848" s="17">
        <v>-4.1241100000000003E-2</v>
      </c>
      <c r="BZ848" s="17">
        <v>-2.2212099999999999E-2</v>
      </c>
      <c r="CA848" s="17">
        <v>-6.9720599999999994E-2</v>
      </c>
      <c r="CB848" s="17">
        <v>-5.6001200000000001E-2</v>
      </c>
      <c r="CC848" s="17">
        <v>-4.8221800000000002E-2</v>
      </c>
      <c r="CD848" s="17">
        <v>-2.5761300000000001E-2</v>
      </c>
      <c r="CE848" s="17">
        <v>-1.4792E-2</v>
      </c>
      <c r="CF848" s="17">
        <v>-3.1833399999999998E-2</v>
      </c>
      <c r="CG848" s="17">
        <v>-2.0117300000000001E-2</v>
      </c>
      <c r="CH848" s="17">
        <v>-1.7198399999999999E-2</v>
      </c>
      <c r="CI848" s="17">
        <v>-2.6957000000000001E-3</v>
      </c>
      <c r="CJ848" s="17">
        <v>-5.6693500000000001E-2</v>
      </c>
      <c r="CK848" s="17">
        <v>-4.8135699999999997E-2</v>
      </c>
      <c r="CL848" s="17">
        <v>-1.6660000000000001E-4</v>
      </c>
      <c r="CM848" s="17">
        <v>4.0295900000000003E-2</v>
      </c>
      <c r="CN848" s="17">
        <v>0.1036136</v>
      </c>
      <c r="CO848" s="17">
        <v>0.1060335</v>
      </c>
      <c r="CP848" s="17">
        <v>8.3113199999999998E-2</v>
      </c>
      <c r="CQ848" s="17">
        <v>0.211421</v>
      </c>
      <c r="CR848" s="17">
        <v>0.24171690000000001</v>
      </c>
      <c r="CS848" s="17">
        <v>0.1975739</v>
      </c>
      <c r="CT848" s="17">
        <v>7.2114700000000004E-2</v>
      </c>
      <c r="CU848" s="17">
        <v>5.8995300000000001E-2</v>
      </c>
      <c r="CV848" s="17">
        <v>-4.1473700000000002E-2</v>
      </c>
      <c r="CW848" s="17">
        <v>-2.3513599999999999E-2</v>
      </c>
      <c r="CX848" s="17">
        <v>-6.6020000000000002E-3</v>
      </c>
      <c r="CY848" s="17">
        <v>-5.3130400000000001E-2</v>
      </c>
      <c r="CZ848" s="17">
        <v>-4.08467E-2</v>
      </c>
      <c r="DA848" s="17">
        <v>-3.3224499999999997E-2</v>
      </c>
      <c r="DB848" s="17">
        <v>-1.21724E-2</v>
      </c>
      <c r="DC848" s="17">
        <v>-2.1337999999999999E-3</v>
      </c>
      <c r="DD848" s="17">
        <v>-2.0571599999999999E-2</v>
      </c>
      <c r="DE848" s="17">
        <v>-8.8944000000000002E-3</v>
      </c>
      <c r="DF848" s="17">
        <v>-4.4035000000000003E-3</v>
      </c>
      <c r="DG848" s="17">
        <v>1.19513E-2</v>
      </c>
      <c r="DH848" s="17">
        <v>-3.86786E-2</v>
      </c>
      <c r="DI848" s="17">
        <v>-2.72699E-2</v>
      </c>
      <c r="DJ848" s="17">
        <v>2.3860900000000001E-2</v>
      </c>
      <c r="DK848" s="17">
        <v>6.6036700000000004E-2</v>
      </c>
      <c r="DL848" s="17">
        <v>0.12884860000000001</v>
      </c>
      <c r="DM848" s="17">
        <v>0.1310944</v>
      </c>
      <c r="DN848" s="17">
        <v>0.10837720000000001</v>
      </c>
      <c r="DO848" s="17">
        <v>0.2362976</v>
      </c>
      <c r="DP848" s="17">
        <v>0.26666479999999998</v>
      </c>
      <c r="DQ848" s="17">
        <v>0.22109519999999999</v>
      </c>
      <c r="DR848" s="17">
        <v>9.3623700000000004E-2</v>
      </c>
      <c r="DS848" s="17">
        <v>7.9123399999999997E-2</v>
      </c>
      <c r="DT848" s="17">
        <v>-2.19402E-2</v>
      </c>
      <c r="DU848" s="17">
        <v>-5.7860999999999998E-3</v>
      </c>
      <c r="DV848" s="17">
        <v>9.0080000000000004E-3</v>
      </c>
      <c r="DW848" s="17">
        <v>-2.9176799999999999E-2</v>
      </c>
      <c r="DX848" s="17">
        <v>-1.8965900000000001E-2</v>
      </c>
      <c r="DY848" s="17">
        <v>-1.1570799999999999E-2</v>
      </c>
      <c r="DZ848" s="17">
        <v>7.4476999999999998E-3</v>
      </c>
      <c r="EA848" s="17">
        <v>1.61426E-2</v>
      </c>
      <c r="EB848" s="17">
        <v>-4.3114E-3</v>
      </c>
      <c r="EC848" s="17">
        <v>7.3096999999999997E-3</v>
      </c>
      <c r="ED848" s="17">
        <v>1.4070300000000001E-2</v>
      </c>
      <c r="EE848" s="17">
        <v>3.3099299999999998E-2</v>
      </c>
      <c r="EF848" s="17">
        <v>-1.2668E-2</v>
      </c>
      <c r="EG848" s="17">
        <v>2.8568999999999999E-3</v>
      </c>
      <c r="EH848" s="17">
        <v>5.8552699999999999E-2</v>
      </c>
      <c r="EI848" s="17">
        <v>0.1032025</v>
      </c>
      <c r="EJ848" s="17">
        <v>0.16528399999999999</v>
      </c>
      <c r="EK848" s="17">
        <v>0.16727819999999999</v>
      </c>
      <c r="EL848" s="17">
        <v>0.14485439999999999</v>
      </c>
      <c r="EM848" s="17">
        <v>0.2722155</v>
      </c>
      <c r="EN848" s="17">
        <v>0.3026856</v>
      </c>
      <c r="EO848" s="17">
        <v>0.25505620000000001</v>
      </c>
      <c r="EP848" s="17">
        <v>0.12467930000000001</v>
      </c>
      <c r="EQ848" s="17">
        <v>0.108185</v>
      </c>
      <c r="ER848" s="17">
        <v>6.2632E-3</v>
      </c>
      <c r="ES848" s="17">
        <v>1.98096E-2</v>
      </c>
      <c r="ET848" s="17">
        <v>3.1546499999999998E-2</v>
      </c>
      <c r="EU848" s="17">
        <v>78.027209999999997</v>
      </c>
      <c r="EV848" s="17">
        <v>76.102400000000003</v>
      </c>
      <c r="EW848" s="17">
        <v>74.815150000000003</v>
      </c>
      <c r="EX848" s="17">
        <v>74.289680000000004</v>
      </c>
      <c r="EY848" s="17">
        <v>73.644570000000002</v>
      </c>
      <c r="EZ848" s="17">
        <v>72.640529999999998</v>
      </c>
      <c r="FA848" s="17">
        <v>72.59957</v>
      </c>
      <c r="FB848" s="17">
        <v>72.704660000000004</v>
      </c>
      <c r="FC848" s="17">
        <v>77.454319999999996</v>
      </c>
      <c r="FD848" s="17">
        <v>82.508759999999995</v>
      </c>
      <c r="FE848" s="17">
        <v>86.590410000000006</v>
      </c>
      <c r="FF848" s="17">
        <v>88.361630000000005</v>
      </c>
      <c r="FG848" s="17">
        <v>90.140119999999996</v>
      </c>
      <c r="FH848" s="17">
        <v>89.911349999999999</v>
      </c>
      <c r="FI848" s="17">
        <v>90.21584</v>
      </c>
      <c r="FJ848" s="17">
        <v>91.571269999999998</v>
      </c>
      <c r="FK848" s="17">
        <v>90.971980000000002</v>
      </c>
      <c r="FL848" s="17">
        <v>89.757480000000001</v>
      </c>
      <c r="FM848" s="17">
        <v>87.644030000000001</v>
      </c>
      <c r="FN848" s="17">
        <v>82.708699999999993</v>
      </c>
      <c r="FO848" s="17">
        <v>78.413899999999998</v>
      </c>
      <c r="FP848" s="17">
        <v>77.111829999999998</v>
      </c>
      <c r="FQ848" s="17">
        <v>75.140929999999997</v>
      </c>
      <c r="FR848" s="17">
        <v>73.654809999999998</v>
      </c>
      <c r="FS848" s="17">
        <v>0.48022379999999998</v>
      </c>
      <c r="FT848" s="17"/>
      <c r="FU848" s="17">
        <v>3.44934E-2</v>
      </c>
      <c r="FW848" s="17"/>
    </row>
    <row r="849" spans="1:235" x14ac:dyDescent="0.25">
      <c r="A849" t="s">
        <v>227</v>
      </c>
      <c r="B849" t="s">
        <v>199</v>
      </c>
      <c r="C849" t="s">
        <v>288</v>
      </c>
      <c r="D849" s="63">
        <v>44809</v>
      </c>
      <c r="E849" t="s">
        <v>220</v>
      </c>
      <c r="F849" s="17">
        <v>2033</v>
      </c>
      <c r="G849" s="17">
        <v>1.9976609999999999</v>
      </c>
      <c r="H849" s="17">
        <v>1.8005709999999999</v>
      </c>
      <c r="I849" s="17">
        <v>1.6121080000000001</v>
      </c>
      <c r="J849" s="17">
        <v>1.4942550000000001</v>
      </c>
      <c r="K849" s="17">
        <v>1.382892</v>
      </c>
      <c r="L849" s="17">
        <v>1.294718</v>
      </c>
      <c r="M849" s="17">
        <v>1.2118040000000001</v>
      </c>
      <c r="N849" s="17">
        <v>0.95659760000000005</v>
      </c>
      <c r="O849" s="17">
        <v>0.46379209999999998</v>
      </c>
      <c r="P849" s="17">
        <v>-0.1703817</v>
      </c>
      <c r="Q849" s="17">
        <v>-0.61727600000000005</v>
      </c>
      <c r="R849" s="17">
        <v>-0.82351419999999997</v>
      </c>
      <c r="S849" s="17">
        <v>-0.71766640000000004</v>
      </c>
      <c r="T849" s="17">
        <v>-0.49006470000000002</v>
      </c>
      <c r="U849" s="17">
        <v>-6.8674399999999997E-2</v>
      </c>
      <c r="V849" s="17">
        <v>0.58707790000000004</v>
      </c>
      <c r="W849" s="17">
        <v>1.2729490000000001</v>
      </c>
      <c r="X849" s="17">
        <v>2.1563949999999998</v>
      </c>
      <c r="Y849" s="17">
        <v>2.7845949999999999</v>
      </c>
      <c r="Z849" s="17">
        <v>2.758283</v>
      </c>
      <c r="AA849" s="17">
        <v>2.7209840000000001</v>
      </c>
      <c r="AB849" s="17">
        <v>2.6348910000000001</v>
      </c>
      <c r="AC849" s="17">
        <v>2.3635999999999999</v>
      </c>
      <c r="AD849" s="17">
        <v>1.9803029999999999</v>
      </c>
      <c r="AE849" s="17">
        <v>2.0008999999999999E-2</v>
      </c>
      <c r="AF849" s="17">
        <v>2.4295799999999999E-2</v>
      </c>
      <c r="AG849" s="17">
        <v>-3.8292999999999999E-3</v>
      </c>
      <c r="AH849" s="17">
        <v>-7.9492999999999994E-3</v>
      </c>
      <c r="AI849" s="17">
        <v>-6.5922999999999997E-3</v>
      </c>
      <c r="AJ849" s="17">
        <v>-1.1599999999999999E-2</v>
      </c>
      <c r="AK849" s="17">
        <v>-1.69382E-2</v>
      </c>
      <c r="AL849" s="17">
        <v>2.9846399999999999E-2</v>
      </c>
      <c r="AM849" s="17">
        <v>5.72183E-2</v>
      </c>
      <c r="AN849" s="17">
        <v>-1.39116E-2</v>
      </c>
      <c r="AO849" s="17">
        <v>8.6607000000000003E-3</v>
      </c>
      <c r="AP849" s="17">
        <v>0.13318369999999999</v>
      </c>
      <c r="AQ849" s="17">
        <v>0.25664419999999999</v>
      </c>
      <c r="AR849" s="17">
        <v>0.26992890000000003</v>
      </c>
      <c r="AS849" s="17">
        <v>0.2178783</v>
      </c>
      <c r="AT849" s="17">
        <v>0.20123369999999999</v>
      </c>
      <c r="AU849" s="17">
        <v>0.31481700000000001</v>
      </c>
      <c r="AV849" s="17">
        <v>0.29672080000000001</v>
      </c>
      <c r="AW849" s="17">
        <v>0.25572820000000002</v>
      </c>
      <c r="AX849" s="17">
        <v>0.10187400000000001</v>
      </c>
      <c r="AY849" s="17">
        <v>0.1316136</v>
      </c>
      <c r="AZ849" s="17">
        <v>-1.31141E-2</v>
      </c>
      <c r="BA849" s="17">
        <v>6.8428999999999999E-3</v>
      </c>
      <c r="BB849" s="17">
        <v>-4.99823E-2</v>
      </c>
      <c r="BC849" s="17">
        <v>5.2604100000000001E-2</v>
      </c>
      <c r="BD849" s="17">
        <v>5.3864500000000003E-2</v>
      </c>
      <c r="BE849" s="17">
        <v>2.74738E-2</v>
      </c>
      <c r="BF849" s="17">
        <v>2.0537900000000001E-2</v>
      </c>
      <c r="BG849" s="17">
        <v>2.11066E-2</v>
      </c>
      <c r="BH849" s="17">
        <v>1.31951E-2</v>
      </c>
      <c r="BI849" s="17">
        <v>5.9072999999999999E-3</v>
      </c>
      <c r="BJ849" s="17">
        <v>5.5429800000000001E-2</v>
      </c>
      <c r="BK849" s="17">
        <v>8.6537299999999998E-2</v>
      </c>
      <c r="BL849" s="17">
        <v>2.3883999999999999E-2</v>
      </c>
      <c r="BM849" s="17">
        <v>5.1262799999999997E-2</v>
      </c>
      <c r="BN849" s="17">
        <v>0.1819702</v>
      </c>
      <c r="BO849" s="17">
        <v>0.30889699999999998</v>
      </c>
      <c r="BP849" s="17">
        <v>0.3206656</v>
      </c>
      <c r="BQ849" s="17">
        <v>0.2693526</v>
      </c>
      <c r="BR849" s="17">
        <v>0.2542005</v>
      </c>
      <c r="BS849" s="17">
        <v>0.36499749999999997</v>
      </c>
      <c r="BT849" s="17">
        <v>0.34794120000000001</v>
      </c>
      <c r="BU849" s="17">
        <v>0.30490450000000002</v>
      </c>
      <c r="BV849" s="17">
        <v>0.14640880000000001</v>
      </c>
      <c r="BW849" s="17">
        <v>0.17398279999999999</v>
      </c>
      <c r="BX849" s="17">
        <v>2.7373600000000001E-2</v>
      </c>
      <c r="BY849" s="17">
        <v>4.2607899999999997E-2</v>
      </c>
      <c r="BZ849" s="17">
        <v>-1.8103399999999999E-2</v>
      </c>
      <c r="CA849" s="17">
        <v>7.5179399999999993E-2</v>
      </c>
      <c r="CB849" s="17">
        <v>7.4343699999999999E-2</v>
      </c>
      <c r="CC849" s="17">
        <v>4.9154299999999998E-2</v>
      </c>
      <c r="CD849" s="17">
        <v>4.0267999999999998E-2</v>
      </c>
      <c r="CE849" s="17">
        <v>4.0290800000000002E-2</v>
      </c>
      <c r="CF849" s="17">
        <v>3.0368099999999999E-2</v>
      </c>
      <c r="CG849" s="17">
        <v>2.17299E-2</v>
      </c>
      <c r="CH849" s="17">
        <v>7.31488E-2</v>
      </c>
      <c r="CI849" s="17">
        <v>0.1068436</v>
      </c>
      <c r="CJ849" s="17">
        <v>5.00612E-2</v>
      </c>
      <c r="CK849" s="17">
        <v>8.0768800000000002E-2</v>
      </c>
      <c r="CL849" s="17">
        <v>0.2157596</v>
      </c>
      <c r="CM849" s="17">
        <v>0.34508709999999998</v>
      </c>
      <c r="CN849" s="17">
        <v>0.3558056</v>
      </c>
      <c r="CO849" s="17">
        <v>0.30500349999999998</v>
      </c>
      <c r="CP849" s="17">
        <v>0.29088520000000001</v>
      </c>
      <c r="CQ849" s="17">
        <v>0.39975240000000001</v>
      </c>
      <c r="CR849" s="17">
        <v>0.38341639999999999</v>
      </c>
      <c r="CS849" s="17">
        <v>0.33896389999999998</v>
      </c>
      <c r="CT849" s="17">
        <v>0.17725350000000001</v>
      </c>
      <c r="CU849" s="17">
        <v>0.20332749999999999</v>
      </c>
      <c r="CV849" s="17">
        <v>5.5415199999999998E-2</v>
      </c>
      <c r="CW849" s="17">
        <v>6.73787E-2</v>
      </c>
      <c r="CX849" s="17">
        <v>3.9757999999999998E-3</v>
      </c>
      <c r="CY849" s="17">
        <v>9.77547E-2</v>
      </c>
      <c r="CZ849" s="17">
        <v>9.4822900000000002E-2</v>
      </c>
      <c r="DA849" s="17">
        <v>7.08347E-2</v>
      </c>
      <c r="DB849" s="17">
        <v>5.9998200000000002E-2</v>
      </c>
      <c r="DC849" s="17">
        <v>5.9475E-2</v>
      </c>
      <c r="DD849" s="17">
        <v>4.7541E-2</v>
      </c>
      <c r="DE849" s="17">
        <v>3.7552599999999998E-2</v>
      </c>
      <c r="DF849" s="17">
        <v>9.0867799999999999E-2</v>
      </c>
      <c r="DG849" s="17">
        <v>0.12714990000000001</v>
      </c>
      <c r="DH849" s="17">
        <v>7.6238299999999995E-2</v>
      </c>
      <c r="DI849" s="17">
        <v>0.1102749</v>
      </c>
      <c r="DJ849" s="17">
        <v>0.24954889999999999</v>
      </c>
      <c r="DK849" s="17">
        <v>0.38127729999999999</v>
      </c>
      <c r="DL849" s="17">
        <v>0.39094570000000001</v>
      </c>
      <c r="DM849" s="17">
        <v>0.34065440000000002</v>
      </c>
      <c r="DN849" s="17">
        <v>0.32756990000000002</v>
      </c>
      <c r="DO849" s="17">
        <v>0.43450729999999999</v>
      </c>
      <c r="DP849" s="17">
        <v>0.41889150000000003</v>
      </c>
      <c r="DQ849" s="17">
        <v>0.3730233</v>
      </c>
      <c r="DR849" s="17">
        <v>0.20809820000000001</v>
      </c>
      <c r="DS849" s="17">
        <v>0.2326723</v>
      </c>
      <c r="DT849" s="17">
        <v>8.3456900000000001E-2</v>
      </c>
      <c r="DU849" s="17">
        <v>9.2149499999999995E-2</v>
      </c>
      <c r="DV849" s="17">
        <v>2.6054999999999998E-2</v>
      </c>
      <c r="DW849" s="17">
        <v>0.13034979999999999</v>
      </c>
      <c r="DX849" s="17">
        <v>0.12439169999999999</v>
      </c>
      <c r="DY849" s="17">
        <v>0.1021378</v>
      </c>
      <c r="DZ849" s="17">
        <v>8.8485400000000006E-2</v>
      </c>
      <c r="EA849" s="17">
        <v>8.7173899999999999E-2</v>
      </c>
      <c r="EB849" s="17">
        <v>7.23361E-2</v>
      </c>
      <c r="EC849" s="17">
        <v>6.0398E-2</v>
      </c>
      <c r="ED849" s="17">
        <v>0.1164512</v>
      </c>
      <c r="EE849" s="17">
        <v>0.156469</v>
      </c>
      <c r="EF849" s="17">
        <v>0.11403389999999999</v>
      </c>
      <c r="EG849" s="17">
        <v>0.15287700000000001</v>
      </c>
      <c r="EH849" s="17">
        <v>0.29833539999999997</v>
      </c>
      <c r="EI849" s="17">
        <v>0.43353009999999997</v>
      </c>
      <c r="EJ849" s="17">
        <v>0.44168239999999998</v>
      </c>
      <c r="EK849" s="17">
        <v>0.39212859999999999</v>
      </c>
      <c r="EL849" s="17">
        <v>0.38053680000000001</v>
      </c>
      <c r="EM849" s="17">
        <v>0.4846878</v>
      </c>
      <c r="EN849" s="17">
        <v>0.47011190000000003</v>
      </c>
      <c r="EO849" s="17">
        <v>0.42219960000000001</v>
      </c>
      <c r="EP849" s="17">
        <v>0.252633</v>
      </c>
      <c r="EQ849" s="17">
        <v>0.27504149999999999</v>
      </c>
      <c r="ER849" s="17">
        <v>0.1239446</v>
      </c>
      <c r="ES849" s="17">
        <v>0.12791449999999999</v>
      </c>
      <c r="ET849" s="17">
        <v>5.7933900000000003E-2</v>
      </c>
      <c r="EU849" s="17">
        <v>77.730029999999999</v>
      </c>
      <c r="EV849" s="17">
        <v>75.866669999999999</v>
      </c>
      <c r="EW849" s="17">
        <v>74.559740000000005</v>
      </c>
      <c r="EX849" s="17">
        <v>73.749179999999996</v>
      </c>
      <c r="EY849" s="17">
        <v>73.257419999999996</v>
      </c>
      <c r="EZ849" s="17">
        <v>72.519469999999998</v>
      </c>
      <c r="FA849" s="17">
        <v>72.423100000000005</v>
      </c>
      <c r="FB849" s="17">
        <v>72.948520000000002</v>
      </c>
      <c r="FC849" s="17">
        <v>77.291749999999993</v>
      </c>
      <c r="FD849" s="17">
        <v>81.848849999999999</v>
      </c>
      <c r="FE849" s="17">
        <v>85.423760000000001</v>
      </c>
      <c r="FF849" s="17">
        <v>86.417820000000006</v>
      </c>
      <c r="FG849" s="17">
        <v>87.475250000000003</v>
      </c>
      <c r="FH849" s="17">
        <v>87.267330000000001</v>
      </c>
      <c r="FI849" s="17">
        <v>87.88185</v>
      </c>
      <c r="FJ849" s="17">
        <v>89.535970000000006</v>
      </c>
      <c r="FK849" s="17">
        <v>89.269310000000004</v>
      </c>
      <c r="FL849" s="17">
        <v>88.259410000000003</v>
      </c>
      <c r="FM849" s="17">
        <v>86.078540000000004</v>
      </c>
      <c r="FN849" s="17">
        <v>81.551159999999996</v>
      </c>
      <c r="FO849" s="17">
        <v>77.930689999999998</v>
      </c>
      <c r="FP849" s="17">
        <v>76.456760000000003</v>
      </c>
      <c r="FQ849" s="17">
        <v>75.113529999999997</v>
      </c>
      <c r="FR849" s="17">
        <v>73.904290000000003</v>
      </c>
      <c r="FS849" s="17">
        <v>0.70850250000000004</v>
      </c>
      <c r="FT849" s="17"/>
      <c r="FU849" s="17">
        <v>4.9630199999999999E-2</v>
      </c>
      <c r="FW849" s="17"/>
    </row>
    <row r="850" spans="1:235" x14ac:dyDescent="0.25">
      <c r="A850" t="s">
        <v>227</v>
      </c>
      <c r="B850" t="s">
        <v>199</v>
      </c>
      <c r="C850" t="s">
        <v>288</v>
      </c>
      <c r="D850" s="63">
        <v>44809</v>
      </c>
      <c r="E850" t="s">
        <v>221</v>
      </c>
      <c r="F850" s="17">
        <v>2946</v>
      </c>
      <c r="G850" s="17">
        <v>2.121461</v>
      </c>
      <c r="H850" s="17">
        <v>1.924849</v>
      </c>
      <c r="I850" s="17">
        <v>1.7347189999999999</v>
      </c>
      <c r="J850" s="17">
        <v>1.6091219999999999</v>
      </c>
      <c r="K850" s="17">
        <v>1.475509</v>
      </c>
      <c r="L850" s="17">
        <v>1.3432029999999999</v>
      </c>
      <c r="M850" s="17">
        <v>1.3212170000000001</v>
      </c>
      <c r="N850" s="17">
        <v>1.018284</v>
      </c>
      <c r="O850" s="17">
        <v>0.50477870000000002</v>
      </c>
      <c r="P850" s="17">
        <v>-0.1513062</v>
      </c>
      <c r="Q850" s="17">
        <v>-0.48705870000000001</v>
      </c>
      <c r="R850" s="17">
        <v>-0.64279929999999996</v>
      </c>
      <c r="S850" s="17">
        <v>-0.56263149999999995</v>
      </c>
      <c r="T850" s="17">
        <v>-0.2104144</v>
      </c>
      <c r="U850" s="17">
        <v>0.25298209999999999</v>
      </c>
      <c r="V850" s="17">
        <v>0.89397340000000003</v>
      </c>
      <c r="W850" s="17">
        <v>1.575599</v>
      </c>
      <c r="X850" s="17">
        <v>2.5294539999999999</v>
      </c>
      <c r="Y850" s="17">
        <v>3.1158410000000001</v>
      </c>
      <c r="Z850" s="17">
        <v>3.0574880000000002</v>
      </c>
      <c r="AA850" s="17">
        <v>2.8751250000000002</v>
      </c>
      <c r="AB850" s="17">
        <v>2.7793380000000001</v>
      </c>
      <c r="AC850" s="17">
        <v>2.4352260000000001</v>
      </c>
      <c r="AD850" s="17">
        <v>2.1602299999999999</v>
      </c>
      <c r="AE850" s="17">
        <v>-0.2252498</v>
      </c>
      <c r="AF850" s="17">
        <v>-0.19784299999999999</v>
      </c>
      <c r="AG850" s="17">
        <v>-0.16374920000000001</v>
      </c>
      <c r="AH850" s="17">
        <v>-0.1133345</v>
      </c>
      <c r="AI850" s="17">
        <v>-9.1105900000000004E-2</v>
      </c>
      <c r="AJ850" s="17">
        <v>-0.1166962</v>
      </c>
      <c r="AK850" s="17">
        <v>-8.7194999999999995E-2</v>
      </c>
      <c r="AL850" s="17">
        <v>-0.13120299999999999</v>
      </c>
      <c r="AM850" s="17">
        <v>-0.14736199999999999</v>
      </c>
      <c r="AN850" s="17">
        <v>-0.19158910000000001</v>
      </c>
      <c r="AO850" s="17">
        <v>-0.20579459999999999</v>
      </c>
      <c r="AP850" s="17">
        <v>-0.23103699999999999</v>
      </c>
      <c r="AQ850" s="17">
        <v>-0.26886310000000002</v>
      </c>
      <c r="AR850" s="17">
        <v>-0.16831699999999999</v>
      </c>
      <c r="AS850" s="17">
        <v>-0.1417272</v>
      </c>
      <c r="AT850" s="17">
        <v>-0.18004539999999999</v>
      </c>
      <c r="AU850" s="17">
        <v>-3.3658500000000001E-2</v>
      </c>
      <c r="AV850" s="17">
        <v>3.5215099999999999E-2</v>
      </c>
      <c r="AW850" s="17">
        <v>4.3479E-3</v>
      </c>
      <c r="AX850" s="17">
        <v>-7.2128300000000006E-2</v>
      </c>
      <c r="AY850" s="17">
        <v>-0.1154678</v>
      </c>
      <c r="AZ850" s="17">
        <v>-0.1830997</v>
      </c>
      <c r="BA850" s="17">
        <v>-0.15775320000000001</v>
      </c>
      <c r="BB850" s="17">
        <v>-6.2759499999999996E-2</v>
      </c>
      <c r="BC850" s="17">
        <v>-0.1910424</v>
      </c>
      <c r="BD850" s="17">
        <v>-0.1663029</v>
      </c>
      <c r="BE850" s="17">
        <v>-0.13380500000000001</v>
      </c>
      <c r="BF850" s="17">
        <v>-8.6044899999999994E-2</v>
      </c>
      <c r="BG850" s="17">
        <v>-6.63662E-2</v>
      </c>
      <c r="BH850" s="17">
        <v>-9.5326900000000006E-2</v>
      </c>
      <c r="BI850" s="17">
        <v>-6.4507800000000004E-2</v>
      </c>
      <c r="BJ850" s="17">
        <v>-0.1052636</v>
      </c>
      <c r="BK850" s="17">
        <v>-0.11759269999999999</v>
      </c>
      <c r="BL850" s="17">
        <v>-0.15611430000000001</v>
      </c>
      <c r="BM850" s="17">
        <v>-0.16364429999999999</v>
      </c>
      <c r="BN850" s="17">
        <v>-0.1826689</v>
      </c>
      <c r="BO850" s="17">
        <v>-0.2168389</v>
      </c>
      <c r="BP850" s="17">
        <v>-0.1166025</v>
      </c>
      <c r="BQ850" s="17">
        <v>-9.1188400000000003E-2</v>
      </c>
      <c r="BR850" s="17">
        <v>-0.12997120000000001</v>
      </c>
      <c r="BS850" s="17">
        <v>1.7212000000000002E-2</v>
      </c>
      <c r="BT850" s="17">
        <v>8.5556400000000005E-2</v>
      </c>
      <c r="BU850" s="17">
        <v>5.1327200000000003E-2</v>
      </c>
      <c r="BV850" s="17">
        <v>-2.9366400000000001E-2</v>
      </c>
      <c r="BW850" s="17">
        <v>-7.5927900000000006E-2</v>
      </c>
      <c r="BX850" s="17">
        <v>-0.1441433</v>
      </c>
      <c r="BY850" s="17">
        <v>-0.1216396</v>
      </c>
      <c r="BZ850" s="17">
        <v>-3.1283400000000003E-2</v>
      </c>
      <c r="CA850" s="17">
        <v>-0.16735050000000001</v>
      </c>
      <c r="CB850" s="17">
        <v>-0.14445839999999999</v>
      </c>
      <c r="CC850" s="17">
        <v>-0.11306570000000001</v>
      </c>
      <c r="CD850" s="17">
        <v>-6.7144200000000001E-2</v>
      </c>
      <c r="CE850" s="17">
        <v>-4.92316E-2</v>
      </c>
      <c r="CF850" s="17">
        <v>-8.0526500000000001E-2</v>
      </c>
      <c r="CG850" s="17">
        <v>-4.87946E-2</v>
      </c>
      <c r="CH850" s="17">
        <v>-8.7298100000000003E-2</v>
      </c>
      <c r="CI850" s="17">
        <v>-9.6974699999999997E-2</v>
      </c>
      <c r="CJ850" s="17">
        <v>-0.13154460000000001</v>
      </c>
      <c r="CK850" s="17">
        <v>-0.13445109999999999</v>
      </c>
      <c r="CL850" s="17">
        <v>-0.1491693</v>
      </c>
      <c r="CM850" s="17">
        <v>-0.180807</v>
      </c>
      <c r="CN850" s="17">
        <v>-8.0785200000000001E-2</v>
      </c>
      <c r="CO850" s="17">
        <v>-5.6185400000000003E-2</v>
      </c>
      <c r="CP850" s="17">
        <v>-9.529E-2</v>
      </c>
      <c r="CQ850" s="17">
        <v>5.24448E-2</v>
      </c>
      <c r="CR850" s="17">
        <v>0.1204226</v>
      </c>
      <c r="CS850" s="17">
        <v>8.3864900000000006E-2</v>
      </c>
      <c r="CT850" s="17">
        <v>2.5040000000000001E-4</v>
      </c>
      <c r="CU850" s="17">
        <v>-4.8542599999999998E-2</v>
      </c>
      <c r="CV850" s="17">
        <v>-0.11716219999999999</v>
      </c>
      <c r="CW850" s="17">
        <v>-9.6627500000000005E-2</v>
      </c>
      <c r="CX850" s="17">
        <v>-9.4832000000000007E-3</v>
      </c>
      <c r="CY850" s="17">
        <v>-0.1436586</v>
      </c>
      <c r="CZ850" s="17">
        <v>-0.1226139</v>
      </c>
      <c r="DA850" s="17">
        <v>-9.2326400000000003E-2</v>
      </c>
      <c r="DB850" s="17">
        <v>-4.8243500000000002E-2</v>
      </c>
      <c r="DC850" s="17">
        <v>-3.2097000000000001E-2</v>
      </c>
      <c r="DD850" s="17">
        <v>-6.5726199999999999E-2</v>
      </c>
      <c r="DE850" s="17">
        <v>-3.30815E-2</v>
      </c>
      <c r="DF850" s="17">
        <v>-6.9332500000000005E-2</v>
      </c>
      <c r="DG850" s="17">
        <v>-7.6356599999999997E-2</v>
      </c>
      <c r="DH850" s="17">
        <v>-0.106975</v>
      </c>
      <c r="DI850" s="17">
        <v>-0.1052579</v>
      </c>
      <c r="DJ850" s="17">
        <v>-0.1156697</v>
      </c>
      <c r="DK850" s="17">
        <v>-0.14477509999999999</v>
      </c>
      <c r="DL850" s="17">
        <v>-4.4967899999999998E-2</v>
      </c>
      <c r="DM850" s="17">
        <v>-2.1182400000000001E-2</v>
      </c>
      <c r="DN850" s="17">
        <v>-6.0608799999999997E-2</v>
      </c>
      <c r="DO850" s="17">
        <v>8.7677500000000005E-2</v>
      </c>
      <c r="DP850" s="17">
        <v>0.15528890000000001</v>
      </c>
      <c r="DQ850" s="17">
        <v>0.1164027</v>
      </c>
      <c r="DR850" s="17">
        <v>2.98672E-2</v>
      </c>
      <c r="DS850" s="17">
        <v>-2.11574E-2</v>
      </c>
      <c r="DT850" s="17">
        <v>-9.0181200000000003E-2</v>
      </c>
      <c r="DU850" s="17">
        <v>-7.1615300000000007E-2</v>
      </c>
      <c r="DV850" s="17">
        <v>1.2317099999999999E-2</v>
      </c>
      <c r="DW850" s="17">
        <v>-0.1094513</v>
      </c>
      <c r="DX850" s="17">
        <v>-9.1073799999999996E-2</v>
      </c>
      <c r="DY850" s="17">
        <v>-6.2382199999999999E-2</v>
      </c>
      <c r="DZ850" s="17">
        <v>-2.0954E-2</v>
      </c>
      <c r="EA850" s="17">
        <v>-7.3572999999999998E-3</v>
      </c>
      <c r="EB850" s="17">
        <v>-4.4356800000000002E-2</v>
      </c>
      <c r="EC850" s="17">
        <v>-1.03943E-2</v>
      </c>
      <c r="ED850" s="17">
        <v>-4.33932E-2</v>
      </c>
      <c r="EE850" s="17">
        <v>-4.6587400000000001E-2</v>
      </c>
      <c r="EF850" s="17">
        <v>-7.15002E-2</v>
      </c>
      <c r="EG850" s="17">
        <v>-6.3107499999999997E-2</v>
      </c>
      <c r="EH850" s="17">
        <v>-6.73015E-2</v>
      </c>
      <c r="EI850" s="17">
        <v>-9.2750799999999994E-2</v>
      </c>
      <c r="EJ850" s="17">
        <v>6.7466000000000002E-3</v>
      </c>
      <c r="EK850" s="17">
        <v>2.9356500000000001E-2</v>
      </c>
      <c r="EL850" s="17">
        <v>-1.05346E-2</v>
      </c>
      <c r="EM850" s="17">
        <v>0.138548</v>
      </c>
      <c r="EN850" s="17">
        <v>0.20563020000000001</v>
      </c>
      <c r="EO850" s="17">
        <v>0.163382</v>
      </c>
      <c r="EP850" s="17">
        <v>7.2629200000000005E-2</v>
      </c>
      <c r="EQ850" s="17">
        <v>1.83825E-2</v>
      </c>
      <c r="ER850" s="17">
        <v>-5.1224800000000001E-2</v>
      </c>
      <c r="ES850" s="17">
        <v>-3.5501699999999997E-2</v>
      </c>
      <c r="ET850" s="17">
        <v>4.3793199999999997E-2</v>
      </c>
      <c r="EU850" s="17">
        <v>78.232240000000004</v>
      </c>
      <c r="EV850" s="17">
        <v>76.265029999999996</v>
      </c>
      <c r="EW850" s="17">
        <v>74.991349999999997</v>
      </c>
      <c r="EX850" s="17">
        <v>74.662570000000002</v>
      </c>
      <c r="EY850" s="17">
        <v>73.911659999999998</v>
      </c>
      <c r="EZ850" s="17">
        <v>72.724040000000002</v>
      </c>
      <c r="FA850" s="17">
        <v>72.721310000000003</v>
      </c>
      <c r="FB850" s="17">
        <v>72.536429999999996</v>
      </c>
      <c r="FC850" s="17">
        <v>77.566479999999999</v>
      </c>
      <c r="FD850" s="17">
        <v>82.964029999999994</v>
      </c>
      <c r="FE850" s="17">
        <v>87.395259999999993</v>
      </c>
      <c r="FF850" s="17">
        <v>89.702640000000002</v>
      </c>
      <c r="FG850" s="17">
        <v>91.9786</v>
      </c>
      <c r="FH850" s="17">
        <v>91.735429999999994</v>
      </c>
      <c r="FI850" s="17">
        <v>91.826049999999995</v>
      </c>
      <c r="FJ850" s="17">
        <v>92.975409999999997</v>
      </c>
      <c r="FK850" s="17">
        <v>92.146630000000002</v>
      </c>
      <c r="FL850" s="17">
        <v>90.790989999999994</v>
      </c>
      <c r="FM850" s="17">
        <v>88.724040000000002</v>
      </c>
      <c r="FN850" s="17">
        <v>83.507289999999998</v>
      </c>
      <c r="FO850" s="17">
        <v>78.74727</v>
      </c>
      <c r="FP850" s="17">
        <v>77.563749999999999</v>
      </c>
      <c r="FQ850" s="17">
        <v>75.159840000000003</v>
      </c>
      <c r="FR850" s="17">
        <v>73.482699999999994</v>
      </c>
      <c r="FS850" s="17">
        <v>0.63961420000000002</v>
      </c>
      <c r="FT850" s="17"/>
      <c r="FU850" s="17">
        <v>4.7466599999999998E-2</v>
      </c>
      <c r="FW850" s="17"/>
    </row>
    <row r="851" spans="1:235" x14ac:dyDescent="0.25">
      <c r="A851" t="s">
        <v>227</v>
      </c>
      <c r="B851" t="s">
        <v>199</v>
      </c>
      <c r="C851" t="s">
        <v>288</v>
      </c>
      <c r="D851" s="63">
        <v>44810</v>
      </c>
      <c r="E851" t="s">
        <v>219</v>
      </c>
      <c r="F851" s="17">
        <v>4979</v>
      </c>
      <c r="G851" s="17">
        <v>1.967306</v>
      </c>
      <c r="H851" s="17">
        <v>1.7513829999999999</v>
      </c>
      <c r="I851" s="17">
        <v>1.55524</v>
      </c>
      <c r="J851" s="17">
        <v>1.4178489999999999</v>
      </c>
      <c r="K851" s="17">
        <v>1.3120160000000001</v>
      </c>
      <c r="L851" s="17">
        <v>1.2208559999999999</v>
      </c>
      <c r="M851" s="17">
        <v>1.211527</v>
      </c>
      <c r="N851" s="17">
        <v>0.90602839999999996</v>
      </c>
      <c r="O851" s="17">
        <v>0.2285875</v>
      </c>
      <c r="P851" s="17">
        <v>-0.56977330000000004</v>
      </c>
      <c r="Q851" s="17">
        <v>-1.0948739999999999</v>
      </c>
      <c r="R851" s="17">
        <v>-1.2212270000000001</v>
      </c>
      <c r="S851" s="17">
        <v>-1.1062920000000001</v>
      </c>
      <c r="T851" s="17">
        <v>-0.82345789999999996</v>
      </c>
      <c r="U851" s="17">
        <v>-0.33719300000000002</v>
      </c>
      <c r="V851" s="17">
        <v>0.49721650000000001</v>
      </c>
      <c r="W851" s="17">
        <v>1.3532660000000001</v>
      </c>
      <c r="X851" s="17">
        <v>2.2783319999999998</v>
      </c>
      <c r="Y851" s="17">
        <v>2.69217</v>
      </c>
      <c r="Z851" s="17">
        <v>2.7594029999999998</v>
      </c>
      <c r="AA851" s="17">
        <v>2.626004</v>
      </c>
      <c r="AB851" s="17">
        <v>2.6757019999999998</v>
      </c>
      <c r="AC851" s="17">
        <v>2.4566680000000001</v>
      </c>
      <c r="AD851" s="17">
        <v>2.1570100000000001</v>
      </c>
      <c r="AE851" s="17">
        <v>-3.5320799999999999E-2</v>
      </c>
      <c r="AF851" s="17">
        <v>-1.52254E-2</v>
      </c>
      <c r="AG851" s="17">
        <v>-3.7267500000000002E-2</v>
      </c>
      <c r="AH851" s="17">
        <v>-2.2061399999999998E-2</v>
      </c>
      <c r="AI851" s="17">
        <v>-2.66506E-2</v>
      </c>
      <c r="AJ851" s="17">
        <v>-3.8242600000000002E-2</v>
      </c>
      <c r="AK851" s="17">
        <v>-2.3662099999999998E-2</v>
      </c>
      <c r="AL851" s="17">
        <v>-8.1349000000000005E-3</v>
      </c>
      <c r="AM851" s="17">
        <v>3.27111E-2</v>
      </c>
      <c r="AN851" s="17">
        <v>-1.4860000000000001E-4</v>
      </c>
      <c r="AO851" s="17">
        <v>-2.5770600000000001E-2</v>
      </c>
      <c r="AP851" s="17">
        <v>5.8082300000000003E-2</v>
      </c>
      <c r="AQ851" s="17">
        <v>9.4226099999999993E-2</v>
      </c>
      <c r="AR851" s="17">
        <v>7.4467199999999997E-2</v>
      </c>
      <c r="AS851" s="17">
        <v>3.9173699999999999E-2</v>
      </c>
      <c r="AT851" s="17">
        <v>2.5420999999999999E-2</v>
      </c>
      <c r="AU851" s="17">
        <v>0.19348679999999999</v>
      </c>
      <c r="AV851" s="17">
        <v>0.19222349999999999</v>
      </c>
      <c r="AW851" s="17">
        <v>0.12818660000000001</v>
      </c>
      <c r="AX851" s="17">
        <v>9.4014200000000006E-2</v>
      </c>
      <c r="AY851" s="17">
        <v>-2.08367E-2</v>
      </c>
      <c r="AZ851" s="17">
        <v>-0.1312516</v>
      </c>
      <c r="BA851" s="17">
        <v>-0.1066363</v>
      </c>
      <c r="BB851" s="17">
        <v>-8.86966E-2</v>
      </c>
      <c r="BC851" s="17">
        <v>-1.3429099999999999E-2</v>
      </c>
      <c r="BD851" s="17">
        <v>5.5821999999999998E-3</v>
      </c>
      <c r="BE851" s="17">
        <v>-1.8101800000000001E-2</v>
      </c>
      <c r="BF851" s="17">
        <v>-3.6121E-3</v>
      </c>
      <c r="BG851" s="17">
        <v>-1.06401E-2</v>
      </c>
      <c r="BH851" s="17">
        <v>-2.44318E-2</v>
      </c>
      <c r="BI851" s="17">
        <v>-1.00397E-2</v>
      </c>
      <c r="BJ851" s="17">
        <v>7.0143999999999996E-3</v>
      </c>
      <c r="BK851" s="17">
        <v>5.0589700000000001E-2</v>
      </c>
      <c r="BL851" s="17">
        <v>2.1303599999999999E-2</v>
      </c>
      <c r="BM851" s="17">
        <v>-1.9249999999999999E-4</v>
      </c>
      <c r="BN851" s="17">
        <v>8.6956500000000006E-2</v>
      </c>
      <c r="BO851" s="17">
        <v>0.1256391</v>
      </c>
      <c r="BP851" s="17">
        <v>0.1065101</v>
      </c>
      <c r="BQ851" s="17">
        <v>7.1242399999999997E-2</v>
      </c>
      <c r="BR851" s="17">
        <v>5.7546899999999998E-2</v>
      </c>
      <c r="BS851" s="17">
        <v>0.22643530000000001</v>
      </c>
      <c r="BT851" s="17">
        <v>0.22416739999999999</v>
      </c>
      <c r="BU851" s="17">
        <v>0.15880739999999999</v>
      </c>
      <c r="BV851" s="17">
        <v>0.12162199999999999</v>
      </c>
      <c r="BW851" s="17">
        <v>5.1228000000000003E-3</v>
      </c>
      <c r="BX851" s="17">
        <v>-0.1049876</v>
      </c>
      <c r="BY851" s="17">
        <v>-8.1790600000000005E-2</v>
      </c>
      <c r="BZ851" s="17">
        <v>-6.6347799999999998E-2</v>
      </c>
      <c r="CA851" s="17">
        <v>1.7329999999999999E-3</v>
      </c>
      <c r="CB851" s="17">
        <v>1.9993400000000001E-2</v>
      </c>
      <c r="CC851" s="17">
        <v>-4.8275999999999996E-3</v>
      </c>
      <c r="CD851" s="17">
        <v>9.1658999999999994E-3</v>
      </c>
      <c r="CE851" s="17">
        <v>4.4880000000000001E-4</v>
      </c>
      <c r="CF851" s="17">
        <v>-1.48664E-2</v>
      </c>
      <c r="CG851" s="17">
        <v>-6.0490000000000001E-4</v>
      </c>
      <c r="CH851" s="17">
        <v>1.75067E-2</v>
      </c>
      <c r="CI851" s="17">
        <v>6.2972399999999998E-2</v>
      </c>
      <c r="CJ851" s="17">
        <v>3.61613E-2</v>
      </c>
      <c r="CK851" s="17">
        <v>1.7522900000000001E-2</v>
      </c>
      <c r="CL851" s="17">
        <v>0.1069547</v>
      </c>
      <c r="CM851" s="17">
        <v>0.14739569999999999</v>
      </c>
      <c r="CN851" s="17">
        <v>0.12870300000000001</v>
      </c>
      <c r="CO851" s="17">
        <v>9.3452999999999994E-2</v>
      </c>
      <c r="CP851" s="17">
        <v>7.9797099999999996E-2</v>
      </c>
      <c r="CQ851" s="17">
        <v>0.24925530000000001</v>
      </c>
      <c r="CR851" s="17">
        <v>0.2462916</v>
      </c>
      <c r="CS851" s="17">
        <v>0.18001519999999999</v>
      </c>
      <c r="CT851" s="17">
        <v>0.14074310000000001</v>
      </c>
      <c r="CU851" s="17">
        <v>2.3102299999999999E-2</v>
      </c>
      <c r="CV851" s="17">
        <v>-8.6797200000000005E-2</v>
      </c>
      <c r="CW851" s="17">
        <v>-6.4582500000000001E-2</v>
      </c>
      <c r="CX851" s="17">
        <v>-5.0868999999999998E-2</v>
      </c>
      <c r="CY851" s="17">
        <v>1.68951E-2</v>
      </c>
      <c r="CZ851" s="17">
        <v>3.4404700000000003E-2</v>
      </c>
      <c r="DA851" s="17">
        <v>8.4464999999999991E-3</v>
      </c>
      <c r="DB851" s="17">
        <v>2.1943799999999999E-2</v>
      </c>
      <c r="DC851" s="17">
        <v>1.15376E-2</v>
      </c>
      <c r="DD851" s="17">
        <v>-5.3010000000000002E-3</v>
      </c>
      <c r="DE851" s="17">
        <v>8.8298999999999999E-3</v>
      </c>
      <c r="DF851" s="17">
        <v>2.7999099999999999E-2</v>
      </c>
      <c r="DG851" s="17">
        <v>7.5355099999999994E-2</v>
      </c>
      <c r="DH851" s="17">
        <v>5.1019099999999998E-2</v>
      </c>
      <c r="DI851" s="17">
        <v>3.5238199999999997E-2</v>
      </c>
      <c r="DJ851" s="17">
        <v>0.12695290000000001</v>
      </c>
      <c r="DK851" s="17">
        <v>0.16915230000000001</v>
      </c>
      <c r="DL851" s="17">
        <v>0.1508958</v>
      </c>
      <c r="DM851" s="17">
        <v>0.11566369999999999</v>
      </c>
      <c r="DN851" s="17">
        <v>0.1020474</v>
      </c>
      <c r="DO851" s="17">
        <v>0.27207530000000002</v>
      </c>
      <c r="DP851" s="17">
        <v>0.26841579999999998</v>
      </c>
      <c r="DQ851" s="17">
        <v>0.20122309999999999</v>
      </c>
      <c r="DR851" s="17">
        <v>0.15986420000000001</v>
      </c>
      <c r="DS851" s="17">
        <v>4.1081800000000002E-2</v>
      </c>
      <c r="DT851" s="17">
        <v>-6.8606799999999996E-2</v>
      </c>
      <c r="DU851" s="17">
        <v>-4.73745E-2</v>
      </c>
      <c r="DV851" s="17">
        <v>-3.53903E-2</v>
      </c>
      <c r="DW851" s="17">
        <v>3.87867E-2</v>
      </c>
      <c r="DX851" s="17">
        <v>5.5212200000000003E-2</v>
      </c>
      <c r="DY851" s="17">
        <v>2.7612299999999999E-2</v>
      </c>
      <c r="DZ851" s="17">
        <v>4.0393199999999997E-2</v>
      </c>
      <c r="EA851" s="17">
        <v>2.7548099999999999E-2</v>
      </c>
      <c r="EB851" s="17">
        <v>8.5097999999999997E-3</v>
      </c>
      <c r="EC851" s="17">
        <v>2.2452300000000001E-2</v>
      </c>
      <c r="ED851" s="17">
        <v>4.3148300000000001E-2</v>
      </c>
      <c r="EE851" s="17">
        <v>9.3233700000000003E-2</v>
      </c>
      <c r="EF851" s="17">
        <v>7.2471300000000002E-2</v>
      </c>
      <c r="EG851" s="17">
        <v>6.0816299999999997E-2</v>
      </c>
      <c r="EH851" s="17">
        <v>0.1558272</v>
      </c>
      <c r="EI851" s="17">
        <v>0.2005654</v>
      </c>
      <c r="EJ851" s="17">
        <v>0.18293880000000001</v>
      </c>
      <c r="EK851" s="17">
        <v>0.14773230000000001</v>
      </c>
      <c r="EL851" s="17">
        <v>0.1341733</v>
      </c>
      <c r="EM851" s="17">
        <v>0.30502370000000001</v>
      </c>
      <c r="EN851" s="17">
        <v>0.3003596</v>
      </c>
      <c r="EO851" s="17">
        <v>0.23184389999999999</v>
      </c>
      <c r="EP851" s="17">
        <v>0.187472</v>
      </c>
      <c r="EQ851" s="17">
        <v>6.7041299999999998E-2</v>
      </c>
      <c r="ER851" s="17">
        <v>-4.2342699999999997E-2</v>
      </c>
      <c r="ES851" s="17">
        <v>-2.2528699999999999E-2</v>
      </c>
      <c r="ET851" s="17">
        <v>-1.30414E-2</v>
      </c>
      <c r="EU851" s="17">
        <v>72.839119999999994</v>
      </c>
      <c r="EV851" s="17">
        <v>71.332790000000003</v>
      </c>
      <c r="EW851" s="17">
        <v>70.233789999999999</v>
      </c>
      <c r="EX851" s="17">
        <v>69.471080000000001</v>
      </c>
      <c r="EY851" s="17">
        <v>69.082599999999999</v>
      </c>
      <c r="EZ851" s="17">
        <v>69.237290000000002</v>
      </c>
      <c r="FA851" s="17">
        <v>68.727469999999997</v>
      </c>
      <c r="FB851" s="17">
        <v>69.446870000000004</v>
      </c>
      <c r="FC851" s="17">
        <v>74.590530000000001</v>
      </c>
      <c r="FD851" s="17">
        <v>80.64837</v>
      </c>
      <c r="FE851" s="17">
        <v>85.529730000000001</v>
      </c>
      <c r="FF851" s="17">
        <v>89.736890000000002</v>
      </c>
      <c r="FG851" s="17">
        <v>91.124830000000003</v>
      </c>
      <c r="FH851" s="17">
        <v>90.856870000000001</v>
      </c>
      <c r="FI851" s="17">
        <v>91.20635</v>
      </c>
      <c r="FJ851" s="17">
        <v>91.972290000000001</v>
      </c>
      <c r="FK851" s="17">
        <v>91.696529999999996</v>
      </c>
      <c r="FL851" s="17">
        <v>89.59187</v>
      </c>
      <c r="FM851" s="17">
        <v>85.998660000000001</v>
      </c>
      <c r="FN851" s="17">
        <v>82.610169999999997</v>
      </c>
      <c r="FO851" s="17">
        <v>79.807640000000006</v>
      </c>
      <c r="FP851" s="17">
        <v>78.077749999999995</v>
      </c>
      <c r="FQ851" s="17">
        <v>76.226519999999994</v>
      </c>
      <c r="FR851" s="17">
        <v>76</v>
      </c>
      <c r="FS851" s="17">
        <v>0.3878316</v>
      </c>
      <c r="FT851" s="17"/>
      <c r="FU851" s="17">
        <v>3.0701800000000001E-2</v>
      </c>
      <c r="FW851" s="17"/>
    </row>
    <row r="852" spans="1:235" x14ac:dyDescent="0.25">
      <c r="A852" s="62" t="s">
        <v>227</v>
      </c>
      <c r="B852" t="s">
        <v>199</v>
      </c>
      <c r="C852" t="s">
        <v>288</v>
      </c>
      <c r="D852" s="63">
        <v>44810</v>
      </c>
      <c r="E852" t="s">
        <v>220</v>
      </c>
      <c r="F852" s="17">
        <v>2033</v>
      </c>
      <c r="G852" s="17">
        <v>1.904684</v>
      </c>
      <c r="H852" s="17">
        <v>1.7433879999999999</v>
      </c>
      <c r="I852" s="17">
        <v>1.5094030000000001</v>
      </c>
      <c r="J852" s="17">
        <v>1.404045</v>
      </c>
      <c r="K852" s="17">
        <v>1.2911790000000001</v>
      </c>
      <c r="L852" s="17">
        <v>1.1881790000000001</v>
      </c>
      <c r="M852" s="17">
        <v>1.167055</v>
      </c>
      <c r="N852" s="17">
        <v>0.93069290000000005</v>
      </c>
      <c r="O852" s="17">
        <v>0.2395254</v>
      </c>
      <c r="P852" s="17">
        <v>-0.55114280000000004</v>
      </c>
      <c r="Q852" s="17">
        <v>-1.1533469999999999</v>
      </c>
      <c r="R852" s="17">
        <v>-1.3537049999999999</v>
      </c>
      <c r="S852" s="17">
        <v>-1.293212</v>
      </c>
      <c r="T852" s="17">
        <v>-1.138137</v>
      </c>
      <c r="U852" s="17">
        <v>-0.63440030000000003</v>
      </c>
      <c r="V852" s="17">
        <v>0.109684</v>
      </c>
      <c r="W852" s="17">
        <v>0.88100029999999996</v>
      </c>
      <c r="X852" s="17">
        <v>1.803264</v>
      </c>
      <c r="Y852" s="17">
        <v>2.32375</v>
      </c>
      <c r="Z852" s="17">
        <v>2.4451559999999999</v>
      </c>
      <c r="AA852" s="17">
        <v>2.324913</v>
      </c>
      <c r="AB852" s="17">
        <v>2.4361470000000001</v>
      </c>
      <c r="AC852" s="17">
        <v>2.26993</v>
      </c>
      <c r="AD852" s="17">
        <v>2.0017640000000001</v>
      </c>
      <c r="AE852" s="17">
        <v>-3.3474999999999998E-2</v>
      </c>
      <c r="AF852" s="17">
        <v>2.77658E-2</v>
      </c>
      <c r="AG852" s="17">
        <v>-5.92928E-2</v>
      </c>
      <c r="AH852" s="17">
        <v>-3.3402300000000003E-2</v>
      </c>
      <c r="AI852" s="17">
        <v>-5.55287E-2</v>
      </c>
      <c r="AJ852" s="17">
        <v>-3.3322999999999998E-2</v>
      </c>
      <c r="AK852" s="17">
        <v>-2.7586900000000001E-2</v>
      </c>
      <c r="AL852" s="17">
        <v>7.2386400000000004E-2</v>
      </c>
      <c r="AM852" s="17">
        <v>5.0360799999999997E-2</v>
      </c>
      <c r="AN852" s="17">
        <v>4.2116000000000002E-3</v>
      </c>
      <c r="AO852" s="17">
        <v>-3.0995700000000001E-2</v>
      </c>
      <c r="AP852" s="17">
        <v>7.4540999999999996E-2</v>
      </c>
      <c r="AQ852" s="17">
        <v>0.1241912</v>
      </c>
      <c r="AR852" s="17">
        <v>4.7336900000000001E-2</v>
      </c>
      <c r="AS852" s="17">
        <v>3.3256099999999997E-2</v>
      </c>
      <c r="AT852" s="17">
        <v>-1.58382E-2</v>
      </c>
      <c r="AU852" s="17">
        <v>9.9070000000000005E-2</v>
      </c>
      <c r="AV852" s="17">
        <v>0.114361</v>
      </c>
      <c r="AW852" s="17">
        <v>0.1349853</v>
      </c>
      <c r="AX852" s="17">
        <v>0.13602690000000001</v>
      </c>
      <c r="AY852" s="17">
        <v>-1.25022E-2</v>
      </c>
      <c r="AZ852" s="17">
        <v>-7.8122800000000006E-2</v>
      </c>
      <c r="BA852" s="17">
        <v>-5.5041800000000002E-2</v>
      </c>
      <c r="BB852" s="17">
        <v>-6.4910200000000001E-2</v>
      </c>
      <c r="BC852" s="17">
        <v>-7.5310000000000004E-4</v>
      </c>
      <c r="BD852" s="17">
        <v>6.0838099999999999E-2</v>
      </c>
      <c r="BE852" s="17">
        <v>-2.9098499999999999E-2</v>
      </c>
      <c r="BF852" s="17">
        <v>-3.8931E-3</v>
      </c>
      <c r="BG852" s="17">
        <v>-3.08405E-2</v>
      </c>
      <c r="BH852" s="17">
        <v>-1.3004699999999999E-2</v>
      </c>
      <c r="BI852" s="17">
        <v>-5.7272E-3</v>
      </c>
      <c r="BJ852" s="17">
        <v>9.6379300000000001E-2</v>
      </c>
      <c r="BK852" s="17">
        <v>7.7447100000000005E-2</v>
      </c>
      <c r="BL852" s="17">
        <v>3.6851500000000002E-2</v>
      </c>
      <c r="BM852" s="17">
        <v>6.2493999999999996E-3</v>
      </c>
      <c r="BN852" s="17">
        <v>0.11617039999999999</v>
      </c>
      <c r="BO852" s="17">
        <v>0.16933500000000001</v>
      </c>
      <c r="BP852" s="17">
        <v>9.12887E-2</v>
      </c>
      <c r="BQ852" s="17">
        <v>7.8093899999999994E-2</v>
      </c>
      <c r="BR852" s="17">
        <v>3.0284100000000001E-2</v>
      </c>
      <c r="BS852" s="17">
        <v>0.144871</v>
      </c>
      <c r="BT852" s="17">
        <v>0.1569345</v>
      </c>
      <c r="BU852" s="17">
        <v>0.17431579999999999</v>
      </c>
      <c r="BV852" s="17">
        <v>0.17446049999999999</v>
      </c>
      <c r="BW852" s="17">
        <v>2.4562299999999999E-2</v>
      </c>
      <c r="BX852" s="17">
        <v>-4.0858800000000001E-2</v>
      </c>
      <c r="BY852" s="17">
        <v>-2.06409E-2</v>
      </c>
      <c r="BZ852" s="17">
        <v>-3.3215700000000001E-2</v>
      </c>
      <c r="CA852" s="17">
        <v>2.1909999999999999E-2</v>
      </c>
      <c r="CB852" s="17">
        <v>8.3743899999999996E-2</v>
      </c>
      <c r="CC852" s="17">
        <v>-8.1860000000000006E-3</v>
      </c>
      <c r="CD852" s="17">
        <v>1.6544900000000001E-2</v>
      </c>
      <c r="CE852" s="17">
        <v>-1.37416E-2</v>
      </c>
      <c r="CF852" s="17">
        <v>1.0678E-3</v>
      </c>
      <c r="CG852" s="17">
        <v>9.4128000000000007E-3</v>
      </c>
      <c r="CH852" s="17">
        <v>0.11299670000000001</v>
      </c>
      <c r="CI852" s="17">
        <v>9.6207000000000001E-2</v>
      </c>
      <c r="CJ852" s="17">
        <v>5.9457799999999998E-2</v>
      </c>
      <c r="CK852" s="17">
        <v>3.20451E-2</v>
      </c>
      <c r="CL852" s="17">
        <v>0.14500279999999999</v>
      </c>
      <c r="CM852" s="17">
        <v>0.20060140000000001</v>
      </c>
      <c r="CN852" s="17">
        <v>0.12172959999999999</v>
      </c>
      <c r="CO852" s="17">
        <v>0.1091485</v>
      </c>
      <c r="CP852" s="17">
        <v>6.2228199999999997E-2</v>
      </c>
      <c r="CQ852" s="17">
        <v>0.17659269999999999</v>
      </c>
      <c r="CR852" s="17">
        <v>0.18642069999999999</v>
      </c>
      <c r="CS852" s="17">
        <v>0.20155600000000001</v>
      </c>
      <c r="CT852" s="17">
        <v>0.20107949999999999</v>
      </c>
      <c r="CU852" s="17">
        <v>5.0233100000000003E-2</v>
      </c>
      <c r="CV852" s="17">
        <v>-1.50498E-2</v>
      </c>
      <c r="CW852" s="17">
        <v>3.1849999999999999E-3</v>
      </c>
      <c r="CX852" s="17">
        <v>-1.12642E-2</v>
      </c>
      <c r="CY852" s="17">
        <v>4.4573000000000002E-2</v>
      </c>
      <c r="CZ852" s="17">
        <v>0.1066497</v>
      </c>
      <c r="DA852" s="17">
        <v>1.2726599999999999E-2</v>
      </c>
      <c r="DB852" s="17">
        <v>3.6982899999999999E-2</v>
      </c>
      <c r="DC852" s="17">
        <v>3.3574E-3</v>
      </c>
      <c r="DD852" s="17">
        <v>1.5140199999999999E-2</v>
      </c>
      <c r="DE852" s="17">
        <v>2.45528E-2</v>
      </c>
      <c r="DF852" s="17">
        <v>0.12961420000000001</v>
      </c>
      <c r="DG852" s="17">
        <v>0.11496679999999999</v>
      </c>
      <c r="DH852" s="17">
        <v>8.2064200000000004E-2</v>
      </c>
      <c r="DI852" s="17">
        <v>5.7840900000000001E-2</v>
      </c>
      <c r="DJ852" s="17">
        <v>0.1738352</v>
      </c>
      <c r="DK852" s="17">
        <v>0.23186789999999999</v>
      </c>
      <c r="DL852" s="17">
        <v>0.15217049999999999</v>
      </c>
      <c r="DM852" s="17">
        <v>0.14020299999999999</v>
      </c>
      <c r="DN852" s="17">
        <v>9.41723E-2</v>
      </c>
      <c r="DO852" s="17">
        <v>0.20831430000000001</v>
      </c>
      <c r="DP852" s="17">
        <v>0.21590690000000001</v>
      </c>
      <c r="DQ852" s="17">
        <v>0.22879620000000001</v>
      </c>
      <c r="DR852" s="17">
        <v>0.2276985</v>
      </c>
      <c r="DS852" s="17">
        <v>7.5903899999999996E-2</v>
      </c>
      <c r="DT852" s="17">
        <v>1.07592E-2</v>
      </c>
      <c r="DU852" s="17">
        <v>2.7011E-2</v>
      </c>
      <c r="DV852" s="17">
        <v>1.06873E-2</v>
      </c>
      <c r="DW852" s="17">
        <v>7.72949E-2</v>
      </c>
      <c r="DX852" s="17">
        <v>0.13972200000000001</v>
      </c>
      <c r="DY852" s="17">
        <v>4.2920899999999998E-2</v>
      </c>
      <c r="DZ852" s="17">
        <v>6.6492099999999998E-2</v>
      </c>
      <c r="EA852" s="17">
        <v>2.8045500000000001E-2</v>
      </c>
      <c r="EB852" s="17">
        <v>3.5458499999999997E-2</v>
      </c>
      <c r="EC852" s="17">
        <v>4.6412500000000002E-2</v>
      </c>
      <c r="ED852" s="17">
        <v>0.1536071</v>
      </c>
      <c r="EE852" s="17">
        <v>0.14205309999999999</v>
      </c>
      <c r="EF852" s="17">
        <v>0.1147041</v>
      </c>
      <c r="EG852" s="17">
        <v>9.5086000000000004E-2</v>
      </c>
      <c r="EH852" s="17">
        <v>0.21546460000000001</v>
      </c>
      <c r="EI852" s="17">
        <v>0.27701170000000003</v>
      </c>
      <c r="EJ852" s="17">
        <v>0.1961224</v>
      </c>
      <c r="EK852" s="17">
        <v>0.18504080000000001</v>
      </c>
      <c r="EL852" s="17">
        <v>0.14029449999999999</v>
      </c>
      <c r="EM852" s="17">
        <v>0.25411529999999999</v>
      </c>
      <c r="EN852" s="17">
        <v>0.2584804</v>
      </c>
      <c r="EO852" s="17">
        <v>0.2681267</v>
      </c>
      <c r="EP852" s="17">
        <v>0.26613209999999998</v>
      </c>
      <c r="EQ852" s="17">
        <v>0.1129684</v>
      </c>
      <c r="ER852" s="17">
        <v>4.8023200000000002E-2</v>
      </c>
      <c r="ES852" s="17">
        <v>6.1411800000000002E-2</v>
      </c>
      <c r="ET852" s="17">
        <v>4.2381799999999997E-2</v>
      </c>
      <c r="EU852" s="17">
        <v>72.778369999999995</v>
      </c>
      <c r="EV852" s="17">
        <v>71.586410000000001</v>
      </c>
      <c r="EW852" s="17">
        <v>70.531009999999995</v>
      </c>
      <c r="EX852" s="17">
        <v>69.925460000000001</v>
      </c>
      <c r="EY852" s="17">
        <v>69.912930000000003</v>
      </c>
      <c r="EZ852" s="17">
        <v>69.915570000000002</v>
      </c>
      <c r="FA852" s="17">
        <v>69.733509999999995</v>
      </c>
      <c r="FB852" s="17">
        <v>69.757260000000002</v>
      </c>
      <c r="FC852" s="17">
        <v>74.472300000000004</v>
      </c>
      <c r="FD852" s="17">
        <v>79.874009999999998</v>
      </c>
      <c r="FE852" s="17">
        <v>83.994060000000005</v>
      </c>
      <c r="FF852" s="17">
        <v>87.402370000000005</v>
      </c>
      <c r="FG852" s="17">
        <v>88.187330000000003</v>
      </c>
      <c r="FH852" s="17">
        <v>87.362139999999997</v>
      </c>
      <c r="FI852" s="17">
        <v>88.451189999999997</v>
      </c>
      <c r="FJ852" s="17">
        <v>89.136539999999997</v>
      </c>
      <c r="FK852" s="17">
        <v>88.688649999999996</v>
      </c>
      <c r="FL852" s="17">
        <v>86.553430000000006</v>
      </c>
      <c r="FM852" s="17">
        <v>83.228229999999996</v>
      </c>
      <c r="FN852" s="17">
        <v>80.558710000000005</v>
      </c>
      <c r="FO852" s="17">
        <v>78.350920000000002</v>
      </c>
      <c r="FP852" s="17">
        <v>76.992080000000001</v>
      </c>
      <c r="FQ852" s="17">
        <v>75.22757</v>
      </c>
      <c r="FR852" s="17">
        <v>75.096310000000003</v>
      </c>
      <c r="FS852" s="17">
        <v>0.55250279999999996</v>
      </c>
      <c r="FT852" s="17"/>
      <c r="FU852" s="17">
        <v>4.0665399999999997E-2</v>
      </c>
      <c r="FW852" s="17"/>
    </row>
    <row r="853" spans="1:235" x14ac:dyDescent="0.25">
      <c r="A853" t="s">
        <v>227</v>
      </c>
      <c r="B853" t="s">
        <v>199</v>
      </c>
      <c r="C853" t="s">
        <v>288</v>
      </c>
      <c r="D853" s="63">
        <v>44810</v>
      </c>
      <c r="E853" t="s">
        <v>221</v>
      </c>
      <c r="F853" s="17">
        <v>2946</v>
      </c>
      <c r="G853" s="17">
        <v>2.0122909999999998</v>
      </c>
      <c r="H853" s="17">
        <v>1.7473209999999999</v>
      </c>
      <c r="I853" s="17">
        <v>1.584751</v>
      </c>
      <c r="J853" s="17">
        <v>1.4252069999999999</v>
      </c>
      <c r="K853" s="17">
        <v>1.326926</v>
      </c>
      <c r="L853" s="17">
        <v>1.241492</v>
      </c>
      <c r="M853" s="17">
        <v>1.239568</v>
      </c>
      <c r="N853" s="17">
        <v>0.87373219999999996</v>
      </c>
      <c r="O853" s="17">
        <v>0.21200820000000001</v>
      </c>
      <c r="P853" s="17">
        <v>-0.59136869999999997</v>
      </c>
      <c r="Q853" s="17">
        <v>-1.0628200000000001</v>
      </c>
      <c r="R853" s="17">
        <v>-1.1401749999999999</v>
      </c>
      <c r="S853" s="17">
        <v>-0.98442830000000003</v>
      </c>
      <c r="T853" s="17">
        <v>-0.5910822</v>
      </c>
      <c r="U853" s="17">
        <v>-0.13592879999999999</v>
      </c>
      <c r="V853" s="17">
        <v>0.76567459999999998</v>
      </c>
      <c r="W853" s="17">
        <v>1.6950160000000001</v>
      </c>
      <c r="X853" s="17">
        <v>2.6198190000000001</v>
      </c>
      <c r="Y853" s="17">
        <v>2.9558689999999999</v>
      </c>
      <c r="Z853" s="17">
        <v>2.9878809999999998</v>
      </c>
      <c r="AA853" s="17">
        <v>2.8510629999999999</v>
      </c>
      <c r="AB853" s="17">
        <v>2.8548279999999999</v>
      </c>
      <c r="AC853" s="17">
        <v>2.5984210000000001</v>
      </c>
      <c r="AD853" s="17">
        <v>2.275801</v>
      </c>
      <c r="AE853" s="17">
        <v>-5.9563699999999997E-2</v>
      </c>
      <c r="AF853" s="17">
        <v>-7.7592499999999995E-2</v>
      </c>
      <c r="AG853" s="17">
        <v>-4.5797499999999998E-2</v>
      </c>
      <c r="AH853" s="17">
        <v>-3.7261200000000001E-2</v>
      </c>
      <c r="AI853" s="17">
        <v>-2.4780699999999999E-2</v>
      </c>
      <c r="AJ853" s="17">
        <v>-5.93114E-2</v>
      </c>
      <c r="AK853" s="17">
        <v>-3.9466399999999999E-2</v>
      </c>
      <c r="AL853" s="17">
        <v>-9.60453E-2</v>
      </c>
      <c r="AM853" s="17">
        <v>-9.4266999999999997E-3</v>
      </c>
      <c r="AN853" s="17">
        <v>-3.6845799999999998E-2</v>
      </c>
      <c r="AO853" s="17">
        <v>-6.0249700000000003E-2</v>
      </c>
      <c r="AP853" s="17">
        <v>3.0669E-3</v>
      </c>
      <c r="AQ853" s="17">
        <v>3.0098900000000001E-2</v>
      </c>
      <c r="AR853" s="17">
        <v>7.1727100000000002E-2</v>
      </c>
      <c r="AS853" s="17">
        <v>2.5019E-3</v>
      </c>
      <c r="AT853" s="17">
        <v>1.7873300000000002E-2</v>
      </c>
      <c r="AU853" s="17">
        <v>0.23614550000000001</v>
      </c>
      <c r="AV853" s="17">
        <v>0.22284329999999999</v>
      </c>
      <c r="AW853" s="17">
        <v>9.8285499999999998E-2</v>
      </c>
      <c r="AX853" s="17">
        <v>4.5278400000000003E-2</v>
      </c>
      <c r="AY853" s="17">
        <v>-3.8819300000000001E-2</v>
      </c>
      <c r="AZ853" s="17">
        <v>-0.18385470000000001</v>
      </c>
      <c r="BA853" s="17">
        <v>-0.15733420000000001</v>
      </c>
      <c r="BB853" s="17">
        <v>-0.1188652</v>
      </c>
      <c r="BC853" s="17">
        <v>-3.0465800000000001E-2</v>
      </c>
      <c r="BD853" s="17">
        <v>-5.1533700000000002E-2</v>
      </c>
      <c r="BE853" s="17">
        <v>-2.1442699999999999E-2</v>
      </c>
      <c r="BF853" s="17">
        <v>-1.4104500000000001E-2</v>
      </c>
      <c r="BG853" s="17">
        <v>-3.7705999999999998E-3</v>
      </c>
      <c r="BH853" s="17">
        <v>-4.0642900000000003E-2</v>
      </c>
      <c r="BI853" s="17">
        <v>-2.2113600000000001E-2</v>
      </c>
      <c r="BJ853" s="17">
        <v>-7.6860100000000001E-2</v>
      </c>
      <c r="BK853" s="17">
        <v>1.44788E-2</v>
      </c>
      <c r="BL853" s="17">
        <v>-8.3700000000000007E-3</v>
      </c>
      <c r="BM853" s="17">
        <v>-2.5067300000000001E-2</v>
      </c>
      <c r="BN853" s="17">
        <v>4.2937799999999998E-2</v>
      </c>
      <c r="BO853" s="17">
        <v>7.3680999999999996E-2</v>
      </c>
      <c r="BP853" s="17">
        <v>0.11746180000000001</v>
      </c>
      <c r="BQ853" s="17">
        <v>4.7813899999999999E-2</v>
      </c>
      <c r="BR853" s="17">
        <v>6.2514200000000006E-2</v>
      </c>
      <c r="BS853" s="17">
        <v>0.28318690000000002</v>
      </c>
      <c r="BT853" s="17">
        <v>0.2694918</v>
      </c>
      <c r="BU853" s="17">
        <v>0.14367840000000001</v>
      </c>
      <c r="BV853" s="17">
        <v>8.4235400000000002E-2</v>
      </c>
      <c r="BW853" s="17">
        <v>-2.8335000000000001E-3</v>
      </c>
      <c r="BX853" s="17">
        <v>-0.14736340000000001</v>
      </c>
      <c r="BY853" s="17">
        <v>-0.12235500000000001</v>
      </c>
      <c r="BZ853" s="17">
        <v>-8.7801100000000007E-2</v>
      </c>
      <c r="CA853" s="17">
        <v>-1.03128E-2</v>
      </c>
      <c r="CB853" s="17">
        <v>-3.3485399999999998E-2</v>
      </c>
      <c r="CC853" s="17">
        <v>-4.5747000000000001E-3</v>
      </c>
      <c r="CD853" s="17">
        <v>1.9338000000000001E-3</v>
      </c>
      <c r="CE853" s="17">
        <v>1.07809E-2</v>
      </c>
      <c r="CF853" s="17">
        <v>-2.7713100000000001E-2</v>
      </c>
      <c r="CG853" s="17">
        <v>-1.0095099999999999E-2</v>
      </c>
      <c r="CH853" s="17">
        <v>-6.3572500000000004E-2</v>
      </c>
      <c r="CI853" s="17">
        <v>3.1035699999999999E-2</v>
      </c>
      <c r="CJ853" s="17">
        <v>1.13522E-2</v>
      </c>
      <c r="CK853" s="17">
        <v>-7.0010000000000005E-4</v>
      </c>
      <c r="CL853" s="17">
        <v>7.0552299999999998E-2</v>
      </c>
      <c r="CM853" s="17">
        <v>0.1038659</v>
      </c>
      <c r="CN853" s="17">
        <v>0.14913760000000001</v>
      </c>
      <c r="CO853" s="17">
        <v>7.9196799999999998E-2</v>
      </c>
      <c r="CP853" s="17">
        <v>9.3432399999999999E-2</v>
      </c>
      <c r="CQ853" s="17">
        <v>0.31576759999999998</v>
      </c>
      <c r="CR853" s="17">
        <v>0.30180040000000002</v>
      </c>
      <c r="CS853" s="17">
        <v>0.17511740000000001</v>
      </c>
      <c r="CT853" s="17">
        <v>0.11121689999999999</v>
      </c>
      <c r="CU853" s="17">
        <v>2.2090100000000001E-2</v>
      </c>
      <c r="CV853" s="17">
        <v>-0.12208960000000001</v>
      </c>
      <c r="CW853" s="17">
        <v>-9.8128599999999996E-2</v>
      </c>
      <c r="CX853" s="17">
        <v>-6.6286200000000003E-2</v>
      </c>
      <c r="CY853" s="17">
        <v>9.8402999999999997E-3</v>
      </c>
      <c r="CZ853" s="17">
        <v>-1.54372E-2</v>
      </c>
      <c r="DA853" s="17">
        <v>1.2293399999999999E-2</v>
      </c>
      <c r="DB853" s="17">
        <v>1.7971999999999998E-2</v>
      </c>
      <c r="DC853" s="17">
        <v>2.5332400000000001E-2</v>
      </c>
      <c r="DD853" s="17">
        <v>-1.47834E-2</v>
      </c>
      <c r="DE853" s="17">
        <v>1.9234E-3</v>
      </c>
      <c r="DF853" s="17">
        <v>-5.0284799999999998E-2</v>
      </c>
      <c r="DG853" s="17">
        <v>4.7592599999999999E-2</v>
      </c>
      <c r="DH853" s="17">
        <v>3.1074399999999999E-2</v>
      </c>
      <c r="DI853" s="17">
        <v>2.36671E-2</v>
      </c>
      <c r="DJ853" s="17">
        <v>9.8166699999999996E-2</v>
      </c>
      <c r="DK853" s="17">
        <v>0.1340508</v>
      </c>
      <c r="DL853" s="17">
        <v>0.18081330000000001</v>
      </c>
      <c r="DM853" s="17">
        <v>0.11057980000000001</v>
      </c>
      <c r="DN853" s="17">
        <v>0.12435069999999999</v>
      </c>
      <c r="DO853" s="17">
        <v>0.3483483</v>
      </c>
      <c r="DP853" s="17">
        <v>0.33410899999999999</v>
      </c>
      <c r="DQ853" s="17">
        <v>0.2065563</v>
      </c>
      <c r="DR853" s="17">
        <v>0.1381983</v>
      </c>
      <c r="DS853" s="17">
        <v>4.7013800000000001E-2</v>
      </c>
      <c r="DT853" s="17">
        <v>-9.6815799999999994E-2</v>
      </c>
      <c r="DU853" s="17">
        <v>-7.3902099999999998E-2</v>
      </c>
      <c r="DV853" s="17">
        <v>-4.47713E-2</v>
      </c>
      <c r="DW853" s="17">
        <v>3.8938199999999999E-2</v>
      </c>
      <c r="DX853" s="17">
        <v>1.06216E-2</v>
      </c>
      <c r="DY853" s="17">
        <v>3.6648199999999999E-2</v>
      </c>
      <c r="DZ853" s="17">
        <v>4.11288E-2</v>
      </c>
      <c r="EA853" s="17">
        <v>4.6342599999999998E-2</v>
      </c>
      <c r="EB853" s="17">
        <v>3.8850999999999998E-3</v>
      </c>
      <c r="EC853" s="17">
        <v>1.92762E-2</v>
      </c>
      <c r="ED853" s="17">
        <v>-3.1099600000000002E-2</v>
      </c>
      <c r="EE853" s="17">
        <v>7.1498099999999995E-2</v>
      </c>
      <c r="EF853" s="17">
        <v>5.9550100000000002E-2</v>
      </c>
      <c r="EG853" s="17">
        <v>5.8849499999999999E-2</v>
      </c>
      <c r="EH853" s="17">
        <v>0.13803760000000001</v>
      </c>
      <c r="EI853" s="17">
        <v>0.17763300000000001</v>
      </c>
      <c r="EJ853" s="17">
        <v>0.226548</v>
      </c>
      <c r="EK853" s="17">
        <v>0.15589169999999999</v>
      </c>
      <c r="EL853" s="17">
        <v>0.16899159999999999</v>
      </c>
      <c r="EM853" s="17">
        <v>0.39538960000000001</v>
      </c>
      <c r="EN853" s="17">
        <v>0.38075750000000003</v>
      </c>
      <c r="EO853" s="17">
        <v>0.25194919999999998</v>
      </c>
      <c r="EP853" s="17">
        <v>0.17715529999999999</v>
      </c>
      <c r="EQ853" s="17">
        <v>8.2999600000000007E-2</v>
      </c>
      <c r="ER853" s="17">
        <v>-6.0324500000000003E-2</v>
      </c>
      <c r="ES853" s="17">
        <v>-3.8922999999999999E-2</v>
      </c>
      <c r="ET853" s="17">
        <v>-1.3707199999999999E-2</v>
      </c>
      <c r="EU853" s="17">
        <v>72.880970000000005</v>
      </c>
      <c r="EV853" s="17">
        <v>71.158109999999994</v>
      </c>
      <c r="EW853" s="17">
        <v>70.029079999999993</v>
      </c>
      <c r="EX853" s="17">
        <v>69.158109999999994</v>
      </c>
      <c r="EY853" s="17">
        <v>68.510670000000005</v>
      </c>
      <c r="EZ853" s="17">
        <v>68.770099999999999</v>
      </c>
      <c r="FA853" s="17">
        <v>68.034530000000004</v>
      </c>
      <c r="FB853" s="17">
        <v>69.233080000000001</v>
      </c>
      <c r="FC853" s="17">
        <v>74.671970000000002</v>
      </c>
      <c r="FD853" s="17">
        <v>81.181730000000002</v>
      </c>
      <c r="FE853" s="17">
        <v>86.587459999999993</v>
      </c>
      <c r="FF853" s="17">
        <v>91.344840000000005</v>
      </c>
      <c r="FG853" s="17">
        <v>93.148120000000006</v>
      </c>
      <c r="FH853" s="17">
        <v>93.26397</v>
      </c>
      <c r="FI853" s="17">
        <v>93.104039999999998</v>
      </c>
      <c r="FJ853" s="17">
        <v>93.925489999999996</v>
      </c>
      <c r="FK853" s="17">
        <v>93.768289999999993</v>
      </c>
      <c r="FL853" s="17">
        <v>91.684690000000003</v>
      </c>
      <c r="FM853" s="17">
        <v>87.906859999999995</v>
      </c>
      <c r="FN853" s="17">
        <v>84.023169999999993</v>
      </c>
      <c r="FO853" s="17">
        <v>80.811000000000007</v>
      </c>
      <c r="FP853" s="17">
        <v>78.825530000000001</v>
      </c>
      <c r="FQ853" s="17">
        <v>76.914580000000001</v>
      </c>
      <c r="FR853" s="17">
        <v>76.622439999999997</v>
      </c>
      <c r="FS853" s="17">
        <v>0.54295360000000004</v>
      </c>
      <c r="FT853" s="17"/>
      <c r="FU853" s="17">
        <v>4.4875900000000003E-2</v>
      </c>
      <c r="FV853" s="62"/>
      <c r="FW853" s="17"/>
      <c r="FX853" s="62"/>
      <c r="IA853" s="62"/>
    </row>
    <row r="854" spans="1:235" x14ac:dyDescent="0.25">
      <c r="A854" t="s">
        <v>227</v>
      </c>
      <c r="B854" t="s">
        <v>199</v>
      </c>
      <c r="C854" t="s">
        <v>288</v>
      </c>
      <c r="D854" s="63">
        <v>44811</v>
      </c>
      <c r="E854" t="s">
        <v>219</v>
      </c>
      <c r="F854" s="17">
        <v>4980</v>
      </c>
      <c r="G854" s="17">
        <v>2.0733959999999998</v>
      </c>
      <c r="H854" s="17">
        <v>1.8737520000000001</v>
      </c>
      <c r="I854" s="17">
        <v>1.6846080000000001</v>
      </c>
      <c r="J854" s="17">
        <v>1.537922</v>
      </c>
      <c r="K854" s="17">
        <v>1.4199219999999999</v>
      </c>
      <c r="L854" s="17">
        <v>1.321439</v>
      </c>
      <c r="M854" s="17">
        <v>1.2898879999999999</v>
      </c>
      <c r="N854" s="17">
        <v>0.94531330000000002</v>
      </c>
      <c r="O854" s="17">
        <v>0.31146459999999998</v>
      </c>
      <c r="P854" s="17">
        <v>-0.42124660000000003</v>
      </c>
      <c r="Q854" s="17">
        <v>-0.87251040000000002</v>
      </c>
      <c r="R854" s="17">
        <v>-0.98134169999999998</v>
      </c>
      <c r="S854" s="17">
        <v>-0.90612729999999997</v>
      </c>
      <c r="T854" s="17">
        <v>-0.53708270000000002</v>
      </c>
      <c r="U854" s="17">
        <v>6.3003000000000003E-2</v>
      </c>
      <c r="V854" s="17">
        <v>0.92539760000000004</v>
      </c>
      <c r="W854" s="17">
        <v>1.6955789999999999</v>
      </c>
      <c r="X854" s="17">
        <v>2.5197970000000001</v>
      </c>
      <c r="Y854" s="17">
        <v>3.1205759999999998</v>
      </c>
      <c r="Z854" s="17">
        <v>3.1032869999999999</v>
      </c>
      <c r="AA854" s="17">
        <v>2.9057680000000001</v>
      </c>
      <c r="AB854" s="17">
        <v>2.83338</v>
      </c>
      <c r="AC854" s="17">
        <v>2.50406</v>
      </c>
      <c r="AD854" s="17">
        <v>2.1762229999999998</v>
      </c>
      <c r="AE854" s="17">
        <v>-3.6271200000000003E-2</v>
      </c>
      <c r="AF854" s="17">
        <v>-1.50692E-2</v>
      </c>
      <c r="AG854" s="17">
        <v>-3.4951000000000003E-2</v>
      </c>
      <c r="AH854" s="17">
        <v>-2.08022E-2</v>
      </c>
      <c r="AI854" s="17">
        <v>-4.8992399999999998E-2</v>
      </c>
      <c r="AJ854" s="17">
        <v>-3.7885299999999997E-2</v>
      </c>
      <c r="AK854" s="17">
        <v>-2.3233500000000001E-2</v>
      </c>
      <c r="AL854" s="17">
        <v>-6.5334699999999996E-2</v>
      </c>
      <c r="AM854" s="17">
        <v>-4.2586899999999997E-2</v>
      </c>
      <c r="AN854" s="17">
        <v>-7.2013300000000002E-2</v>
      </c>
      <c r="AO854" s="17">
        <v>-6.3191600000000001E-2</v>
      </c>
      <c r="AP854" s="17">
        <v>-4.75E-4</v>
      </c>
      <c r="AQ854" s="17">
        <v>1.1625099999999999E-2</v>
      </c>
      <c r="AR854" s="17">
        <v>9.3122999999999997E-2</v>
      </c>
      <c r="AS854" s="17">
        <v>0.1215603</v>
      </c>
      <c r="AT854" s="17">
        <v>0.1542896</v>
      </c>
      <c r="AU854" s="17">
        <v>0.26815650000000002</v>
      </c>
      <c r="AV854" s="17">
        <v>0.20964450000000001</v>
      </c>
      <c r="AW854" s="17">
        <v>0.21329000000000001</v>
      </c>
      <c r="AX854" s="17">
        <v>0.18233779999999999</v>
      </c>
      <c r="AY854" s="17">
        <v>6.3567200000000004E-2</v>
      </c>
      <c r="AZ854" s="17">
        <v>-0.13544680000000001</v>
      </c>
      <c r="BA854" s="17">
        <v>-0.1795851</v>
      </c>
      <c r="BB854" s="17">
        <v>-0.1393035</v>
      </c>
      <c r="BC854" s="17">
        <v>-1.39814E-2</v>
      </c>
      <c r="BD854" s="17">
        <v>5.2117999999999999E-3</v>
      </c>
      <c r="BE854" s="17">
        <v>-1.58575E-2</v>
      </c>
      <c r="BF854" s="17">
        <v>-2.6554999999999999E-3</v>
      </c>
      <c r="BG854" s="17">
        <v>-3.20883E-2</v>
      </c>
      <c r="BH854" s="17">
        <v>-2.2541200000000001E-2</v>
      </c>
      <c r="BI854" s="17">
        <v>-8.9685000000000008E-3</v>
      </c>
      <c r="BJ854" s="17">
        <v>-5.0107199999999998E-2</v>
      </c>
      <c r="BK854" s="17">
        <v>-2.3583099999999999E-2</v>
      </c>
      <c r="BL854" s="17">
        <v>-4.80924E-2</v>
      </c>
      <c r="BM854" s="17">
        <v>-3.4988699999999998E-2</v>
      </c>
      <c r="BN854" s="17">
        <v>3.13849E-2</v>
      </c>
      <c r="BO854" s="17">
        <v>4.5373700000000003E-2</v>
      </c>
      <c r="BP854" s="17">
        <v>0.12712609999999999</v>
      </c>
      <c r="BQ854" s="17">
        <v>0.1569063</v>
      </c>
      <c r="BR854" s="17">
        <v>0.19014929999999999</v>
      </c>
      <c r="BS854" s="17">
        <v>0.3043014</v>
      </c>
      <c r="BT854" s="17">
        <v>0.24402650000000001</v>
      </c>
      <c r="BU854" s="17">
        <v>0.24439430000000001</v>
      </c>
      <c r="BV854" s="17">
        <v>0.21094660000000001</v>
      </c>
      <c r="BW854" s="17">
        <v>9.0361999999999998E-2</v>
      </c>
      <c r="BX854" s="17">
        <v>-0.1077278</v>
      </c>
      <c r="BY854" s="17">
        <v>-0.15386820000000001</v>
      </c>
      <c r="BZ854" s="17">
        <v>-0.1163829</v>
      </c>
      <c r="CA854" s="17">
        <v>1.4564999999999999E-3</v>
      </c>
      <c r="CB854" s="17">
        <v>1.9258299999999999E-2</v>
      </c>
      <c r="CC854" s="17">
        <v>-2.6334000000000002E-3</v>
      </c>
      <c r="CD854" s="17">
        <v>9.9129000000000005E-3</v>
      </c>
      <c r="CE854" s="17">
        <v>-2.0380499999999999E-2</v>
      </c>
      <c r="CF854" s="17">
        <v>-1.1913999999999999E-2</v>
      </c>
      <c r="CG854" s="17">
        <v>9.1149999999999998E-4</v>
      </c>
      <c r="CH854" s="17">
        <v>-3.9560699999999997E-2</v>
      </c>
      <c r="CI854" s="17">
        <v>-1.04212E-2</v>
      </c>
      <c r="CJ854" s="17">
        <v>-3.1524799999999999E-2</v>
      </c>
      <c r="CK854" s="17">
        <v>-1.5455399999999999E-2</v>
      </c>
      <c r="CL854" s="17">
        <v>5.3450900000000003E-2</v>
      </c>
      <c r="CM854" s="17">
        <v>6.8747900000000001E-2</v>
      </c>
      <c r="CN854" s="17">
        <v>0.15067649999999999</v>
      </c>
      <c r="CO854" s="17">
        <v>0.18138689999999999</v>
      </c>
      <c r="CP854" s="17">
        <v>0.2149856</v>
      </c>
      <c r="CQ854" s="17">
        <v>0.32933519999999999</v>
      </c>
      <c r="CR854" s="17">
        <v>0.2678393</v>
      </c>
      <c r="CS854" s="17">
        <v>0.26593689999999998</v>
      </c>
      <c r="CT854" s="17">
        <v>0.2307611</v>
      </c>
      <c r="CU854" s="17">
        <v>0.10892</v>
      </c>
      <c r="CV854" s="17">
        <v>-8.85296E-2</v>
      </c>
      <c r="CW854" s="17">
        <v>-0.13605680000000001</v>
      </c>
      <c r="CX854" s="17">
        <v>-0.1005081</v>
      </c>
      <c r="CY854" s="17">
        <v>1.6894300000000001E-2</v>
      </c>
      <c r="CZ854" s="17">
        <v>3.3304800000000002E-2</v>
      </c>
      <c r="DA854" s="17">
        <v>1.05907E-2</v>
      </c>
      <c r="DB854" s="17">
        <v>2.24812E-2</v>
      </c>
      <c r="DC854" s="17">
        <v>-8.6727999999999996E-3</v>
      </c>
      <c r="DD854" s="17">
        <v>-1.2868000000000001E-3</v>
      </c>
      <c r="DE854" s="17">
        <v>1.0791500000000001E-2</v>
      </c>
      <c r="DF854" s="17">
        <v>-2.90142E-2</v>
      </c>
      <c r="DG854" s="17">
        <v>2.7407999999999998E-3</v>
      </c>
      <c r="DH854" s="17">
        <v>-1.49573E-2</v>
      </c>
      <c r="DI854" s="17">
        <v>4.0778000000000003E-3</v>
      </c>
      <c r="DJ854" s="17">
        <v>7.5517000000000001E-2</v>
      </c>
      <c r="DK854" s="17">
        <v>9.2121999999999996E-2</v>
      </c>
      <c r="DL854" s="17">
        <v>0.17422699999999999</v>
      </c>
      <c r="DM854" s="17">
        <v>0.20586750000000001</v>
      </c>
      <c r="DN854" s="17">
        <v>0.2398219</v>
      </c>
      <c r="DO854" s="17">
        <v>0.35436899999999999</v>
      </c>
      <c r="DP854" s="17">
        <v>0.29165210000000003</v>
      </c>
      <c r="DQ854" s="17">
        <v>0.2874796</v>
      </c>
      <c r="DR854" s="17">
        <v>0.25057550000000001</v>
      </c>
      <c r="DS854" s="17">
        <v>0.12747810000000001</v>
      </c>
      <c r="DT854" s="17">
        <v>-6.9331500000000004E-2</v>
      </c>
      <c r="DU854" s="17">
        <v>-0.1182454</v>
      </c>
      <c r="DV854" s="17">
        <v>-8.4633299999999995E-2</v>
      </c>
      <c r="DW854" s="17">
        <v>3.9184099999999999E-2</v>
      </c>
      <c r="DX854" s="17">
        <v>5.3585800000000003E-2</v>
      </c>
      <c r="DY854" s="17">
        <v>2.9684200000000001E-2</v>
      </c>
      <c r="DZ854" s="17">
        <v>4.0627999999999997E-2</v>
      </c>
      <c r="EA854" s="17">
        <v>8.2313000000000004E-3</v>
      </c>
      <c r="EB854" s="17">
        <v>1.4057200000000001E-2</v>
      </c>
      <c r="EC854" s="17">
        <v>2.5056499999999999E-2</v>
      </c>
      <c r="ED854" s="17">
        <v>-1.3786700000000001E-2</v>
      </c>
      <c r="EE854" s="17">
        <v>2.17445E-2</v>
      </c>
      <c r="EF854" s="17">
        <v>8.9636000000000004E-3</v>
      </c>
      <c r="EG854" s="17">
        <v>3.2280799999999998E-2</v>
      </c>
      <c r="EH854" s="17">
        <v>0.1073769</v>
      </c>
      <c r="EI854" s="17">
        <v>0.1258706</v>
      </c>
      <c r="EJ854" s="17">
        <v>0.2082301</v>
      </c>
      <c r="EK854" s="17">
        <v>0.2412135</v>
      </c>
      <c r="EL854" s="17">
        <v>0.27568150000000002</v>
      </c>
      <c r="EM854" s="17">
        <v>0.39051390000000002</v>
      </c>
      <c r="EN854" s="17">
        <v>0.32603399999999999</v>
      </c>
      <c r="EO854" s="17">
        <v>0.31858379999999997</v>
      </c>
      <c r="EP854" s="17">
        <v>0.2791843</v>
      </c>
      <c r="EQ854" s="17">
        <v>0.15427289999999999</v>
      </c>
      <c r="ER854" s="17">
        <v>-4.1612400000000001E-2</v>
      </c>
      <c r="ES854" s="17">
        <v>-9.2528600000000003E-2</v>
      </c>
      <c r="ET854" s="17">
        <v>-6.1712700000000002E-2</v>
      </c>
      <c r="EU854" s="17">
        <v>74.362049999999996</v>
      </c>
      <c r="EV854" s="17">
        <v>73.563659999999999</v>
      </c>
      <c r="EW854" s="17">
        <v>73.572010000000006</v>
      </c>
      <c r="EX854" s="17">
        <v>72.655720000000002</v>
      </c>
      <c r="EY854" s="17">
        <v>71.258139999999997</v>
      </c>
      <c r="EZ854" s="17">
        <v>71.551010000000005</v>
      </c>
      <c r="FA854" s="17">
        <v>71.701210000000003</v>
      </c>
      <c r="FB854" s="17">
        <v>72.408879999999996</v>
      </c>
      <c r="FC854" s="17">
        <v>77.651949999999999</v>
      </c>
      <c r="FD854" s="17">
        <v>84.7179</v>
      </c>
      <c r="FE854" s="17">
        <v>90.562849999999997</v>
      </c>
      <c r="FF854" s="17">
        <v>93.737009999999998</v>
      </c>
      <c r="FG854" s="17">
        <v>93.773349999999994</v>
      </c>
      <c r="FH854" s="17">
        <v>93.362849999999995</v>
      </c>
      <c r="FI854" s="17">
        <v>93.366889999999998</v>
      </c>
      <c r="FJ854" s="17">
        <v>94.461910000000003</v>
      </c>
      <c r="FK854" s="17">
        <v>93.97578</v>
      </c>
      <c r="FL854" s="17">
        <v>92.623689999999996</v>
      </c>
      <c r="FM854" s="17">
        <v>88.794349999999994</v>
      </c>
      <c r="FN854" s="17">
        <v>83.559619999999995</v>
      </c>
      <c r="FO854" s="17">
        <v>80.60915</v>
      </c>
      <c r="FP854" s="17">
        <v>78.992999999999995</v>
      </c>
      <c r="FQ854" s="17">
        <v>77.534049999999993</v>
      </c>
      <c r="FR854" s="17">
        <v>76.753429999999994</v>
      </c>
      <c r="FS854" s="17">
        <v>0.43545679999999998</v>
      </c>
      <c r="FT854" s="17"/>
      <c r="FU854" s="17">
        <v>3.3081100000000002E-2</v>
      </c>
      <c r="FV854" s="62"/>
      <c r="FW854" s="17"/>
      <c r="FY854" s="62"/>
      <c r="HY854" s="62"/>
    </row>
    <row r="855" spans="1:235" x14ac:dyDescent="0.25">
      <c r="A855" t="s">
        <v>227</v>
      </c>
      <c r="B855" t="s">
        <v>199</v>
      </c>
      <c r="C855" t="s">
        <v>288</v>
      </c>
      <c r="D855" s="63">
        <v>44811</v>
      </c>
      <c r="E855" t="s">
        <v>220</v>
      </c>
      <c r="F855" s="17">
        <v>2033</v>
      </c>
      <c r="G855" s="17">
        <v>2.0350579999999998</v>
      </c>
      <c r="H855" s="17">
        <v>1.8192090000000001</v>
      </c>
      <c r="I855" s="17">
        <v>1.629667</v>
      </c>
      <c r="J855" s="17">
        <v>1.4859070000000001</v>
      </c>
      <c r="K855" s="17">
        <v>1.3861190000000001</v>
      </c>
      <c r="L855" s="17">
        <v>1.2619469999999999</v>
      </c>
      <c r="M855" s="17">
        <v>1.2514080000000001</v>
      </c>
      <c r="N855" s="17">
        <v>0.91589690000000001</v>
      </c>
      <c r="O855" s="17">
        <v>0.25371949999999999</v>
      </c>
      <c r="P855" s="17">
        <v>-0.44108380000000003</v>
      </c>
      <c r="Q855" s="17">
        <v>-1.0056430000000001</v>
      </c>
      <c r="R855" s="17">
        <v>-1.162042</v>
      </c>
      <c r="S855" s="17">
        <v>-1.1114980000000001</v>
      </c>
      <c r="T855" s="17">
        <v>-0.8339377</v>
      </c>
      <c r="U855" s="17">
        <v>-0.22780710000000001</v>
      </c>
      <c r="V855" s="17">
        <v>0.58960900000000005</v>
      </c>
      <c r="W855" s="17">
        <v>1.39391</v>
      </c>
      <c r="X855" s="17">
        <v>2.151726</v>
      </c>
      <c r="Y855" s="17">
        <v>2.7520449999999999</v>
      </c>
      <c r="Z855" s="17">
        <v>2.774559</v>
      </c>
      <c r="AA855" s="17">
        <v>2.650404</v>
      </c>
      <c r="AB855" s="17">
        <v>2.6868340000000002</v>
      </c>
      <c r="AC855" s="17">
        <v>2.3635570000000001</v>
      </c>
      <c r="AD855" s="17">
        <v>2.1053790000000001</v>
      </c>
      <c r="AE855" s="17">
        <v>5.6084500000000002E-2</v>
      </c>
      <c r="AF855" s="17">
        <v>2.6149800000000001E-2</v>
      </c>
      <c r="AG855" s="17">
        <v>-3.7608999999999997E-2</v>
      </c>
      <c r="AH855" s="17">
        <v>-3.5554000000000002E-2</v>
      </c>
      <c r="AI855" s="17">
        <v>-4.8007500000000002E-2</v>
      </c>
      <c r="AJ855" s="17">
        <v>-4.0249800000000002E-2</v>
      </c>
      <c r="AK855" s="17">
        <v>3.1054999999999999E-2</v>
      </c>
      <c r="AL855" s="17">
        <v>-1.02816E-2</v>
      </c>
      <c r="AM855" s="17">
        <v>-3.4064400000000002E-2</v>
      </c>
      <c r="AN855" s="17">
        <v>-5.4260099999999999E-2</v>
      </c>
      <c r="AO855" s="17">
        <v>-9.1383800000000001E-2</v>
      </c>
      <c r="AP855" s="17">
        <v>1.02656E-2</v>
      </c>
      <c r="AQ855" s="17">
        <v>5.0737999999999998E-2</v>
      </c>
      <c r="AR855" s="17">
        <v>7.3162199999999997E-2</v>
      </c>
      <c r="AS855" s="17">
        <v>9.4445000000000001E-2</v>
      </c>
      <c r="AT855" s="17">
        <v>0.1102566</v>
      </c>
      <c r="AU855" s="17">
        <v>0.22770670000000001</v>
      </c>
      <c r="AV855" s="17">
        <v>0.189606</v>
      </c>
      <c r="AW855" s="17">
        <v>0.2231754</v>
      </c>
      <c r="AX855" s="17">
        <v>0.2027639</v>
      </c>
      <c r="AY855" s="17">
        <v>0.14700379999999999</v>
      </c>
      <c r="AZ855" s="17">
        <v>1.38294E-2</v>
      </c>
      <c r="BA855" s="17">
        <v>-0.1243992</v>
      </c>
      <c r="BB855" s="17">
        <v>-5.9440899999999998E-2</v>
      </c>
      <c r="BC855" s="17">
        <v>9.0983499999999995E-2</v>
      </c>
      <c r="BD855" s="17">
        <v>5.7081300000000001E-2</v>
      </c>
      <c r="BE855" s="17">
        <v>-7.3768000000000002E-3</v>
      </c>
      <c r="BF855" s="17">
        <v>-5.6369999999999996E-3</v>
      </c>
      <c r="BG855" s="17">
        <v>-2.0025299999999999E-2</v>
      </c>
      <c r="BH855" s="17">
        <v>-1.5839700000000002E-2</v>
      </c>
      <c r="BI855" s="17">
        <v>5.1554599999999999E-2</v>
      </c>
      <c r="BJ855" s="17">
        <v>1.24951E-2</v>
      </c>
      <c r="BK855" s="17">
        <v>-5.6086E-3</v>
      </c>
      <c r="BL855" s="17">
        <v>-1.8288599999999999E-2</v>
      </c>
      <c r="BM855" s="17">
        <v>-5.0525100000000003E-2</v>
      </c>
      <c r="BN855" s="17">
        <v>5.6652500000000001E-2</v>
      </c>
      <c r="BO855" s="17">
        <v>9.8332600000000006E-2</v>
      </c>
      <c r="BP855" s="17">
        <v>0.1219268</v>
      </c>
      <c r="BQ855" s="17">
        <v>0.1459598</v>
      </c>
      <c r="BR855" s="17">
        <v>0.16471520000000001</v>
      </c>
      <c r="BS855" s="17">
        <v>0.28239940000000002</v>
      </c>
      <c r="BT855" s="17">
        <v>0.2393296</v>
      </c>
      <c r="BU855" s="17">
        <v>0.2690034</v>
      </c>
      <c r="BV855" s="17">
        <v>0.24460419999999999</v>
      </c>
      <c r="BW855" s="17">
        <v>0.18649470000000001</v>
      </c>
      <c r="BX855" s="17">
        <v>5.5751099999999998E-2</v>
      </c>
      <c r="BY855" s="17">
        <v>-8.6305099999999996E-2</v>
      </c>
      <c r="BZ855" s="17">
        <v>-2.6566300000000001E-2</v>
      </c>
      <c r="CA855" s="17">
        <v>0.1151544</v>
      </c>
      <c r="CB855" s="17">
        <v>7.8504400000000002E-2</v>
      </c>
      <c r="CC855" s="17">
        <v>1.35619E-2</v>
      </c>
      <c r="CD855" s="17">
        <v>1.50835E-2</v>
      </c>
      <c r="CE855" s="17">
        <v>-6.4490000000000001E-4</v>
      </c>
      <c r="CF855" s="17">
        <v>1.0667000000000001E-3</v>
      </c>
      <c r="CG855" s="17">
        <v>6.5752599999999994E-2</v>
      </c>
      <c r="CH855" s="17">
        <v>2.8270199999999999E-2</v>
      </c>
      <c r="CI855" s="17">
        <v>1.40997E-2</v>
      </c>
      <c r="CJ855" s="17">
        <v>6.6251000000000001E-3</v>
      </c>
      <c r="CK855" s="17">
        <v>-2.22264E-2</v>
      </c>
      <c r="CL855" s="17">
        <v>8.8779800000000006E-2</v>
      </c>
      <c r="CM855" s="17">
        <v>0.13129650000000001</v>
      </c>
      <c r="CN855" s="17">
        <v>0.15570100000000001</v>
      </c>
      <c r="CO855" s="17">
        <v>0.18163879999999999</v>
      </c>
      <c r="CP855" s="17">
        <v>0.20243320000000001</v>
      </c>
      <c r="CQ855" s="17">
        <v>0.32027929999999999</v>
      </c>
      <c r="CR855" s="17">
        <v>0.27376800000000001</v>
      </c>
      <c r="CS855" s="17">
        <v>0.3007437</v>
      </c>
      <c r="CT855" s="17">
        <v>0.27358260000000001</v>
      </c>
      <c r="CU855" s="17">
        <v>0.21384590000000001</v>
      </c>
      <c r="CV855" s="17">
        <v>8.4785899999999997E-2</v>
      </c>
      <c r="CW855" s="17">
        <v>-5.9921299999999997E-2</v>
      </c>
      <c r="CX855" s="17">
        <v>-3.7975000000000001E-3</v>
      </c>
      <c r="CY855" s="17">
        <v>0.13932520000000001</v>
      </c>
      <c r="CZ855" s="17">
        <v>9.9927500000000002E-2</v>
      </c>
      <c r="DA855" s="17">
        <v>3.4500599999999999E-2</v>
      </c>
      <c r="DB855" s="17">
        <v>3.58039E-2</v>
      </c>
      <c r="DC855" s="17">
        <v>1.8735499999999999E-2</v>
      </c>
      <c r="DD855" s="17">
        <v>1.7973099999999999E-2</v>
      </c>
      <c r="DE855" s="17">
        <v>7.9950599999999997E-2</v>
      </c>
      <c r="DF855" s="17">
        <v>4.4045300000000003E-2</v>
      </c>
      <c r="DG855" s="17">
        <v>3.3808100000000001E-2</v>
      </c>
      <c r="DH855" s="17">
        <v>3.1538900000000002E-2</v>
      </c>
      <c r="DI855" s="17">
        <v>6.0721999999999998E-3</v>
      </c>
      <c r="DJ855" s="17">
        <v>0.12090720000000001</v>
      </c>
      <c r="DK855" s="17">
        <v>0.1642604</v>
      </c>
      <c r="DL855" s="17">
        <v>0.18947520000000001</v>
      </c>
      <c r="DM855" s="17">
        <v>0.21731780000000001</v>
      </c>
      <c r="DN855" s="17">
        <v>0.24015110000000001</v>
      </c>
      <c r="DO855" s="17">
        <v>0.35815920000000001</v>
      </c>
      <c r="DP855" s="17">
        <v>0.30820649999999999</v>
      </c>
      <c r="DQ855" s="17">
        <v>0.332484</v>
      </c>
      <c r="DR855" s="17">
        <v>0.30256110000000003</v>
      </c>
      <c r="DS855" s="17">
        <v>0.2411972</v>
      </c>
      <c r="DT855" s="17">
        <v>0.1138207</v>
      </c>
      <c r="DU855" s="17">
        <v>-3.3537400000000002E-2</v>
      </c>
      <c r="DV855" s="17">
        <v>1.8971399999999999E-2</v>
      </c>
      <c r="DW855" s="17">
        <v>0.1742242</v>
      </c>
      <c r="DX855" s="17">
        <v>0.130859</v>
      </c>
      <c r="DY855" s="17">
        <v>6.4732700000000004E-2</v>
      </c>
      <c r="DZ855" s="17">
        <v>6.5720899999999999E-2</v>
      </c>
      <c r="EA855" s="17">
        <v>4.6717700000000001E-2</v>
      </c>
      <c r="EB855" s="17">
        <v>4.2383200000000003E-2</v>
      </c>
      <c r="EC855" s="17">
        <v>0.1004502</v>
      </c>
      <c r="ED855" s="17">
        <v>6.6822099999999995E-2</v>
      </c>
      <c r="EE855" s="17">
        <v>6.2263800000000001E-2</v>
      </c>
      <c r="EF855" s="17">
        <v>6.7510399999999998E-2</v>
      </c>
      <c r="EG855" s="17">
        <v>4.6931E-2</v>
      </c>
      <c r="EH855" s="17">
        <v>0.167294</v>
      </c>
      <c r="EI855" s="17">
        <v>0.21185509999999999</v>
      </c>
      <c r="EJ855" s="17">
        <v>0.2382398</v>
      </c>
      <c r="EK855" s="17">
        <v>0.26883249999999997</v>
      </c>
      <c r="EL855" s="17">
        <v>0.29460969999999997</v>
      </c>
      <c r="EM855" s="17">
        <v>0.41285189999999999</v>
      </c>
      <c r="EN855" s="17">
        <v>0.35793009999999997</v>
      </c>
      <c r="EO855" s="17">
        <v>0.37831189999999998</v>
      </c>
      <c r="EP855" s="17">
        <v>0.34440140000000002</v>
      </c>
      <c r="EQ855" s="17">
        <v>0.2806881</v>
      </c>
      <c r="ER855" s="17">
        <v>0.1557423</v>
      </c>
      <c r="ES855" s="17">
        <v>4.5567000000000003E-3</v>
      </c>
      <c r="ET855" s="17">
        <v>5.1846000000000003E-2</v>
      </c>
      <c r="EU855" s="17">
        <v>74.257450000000006</v>
      </c>
      <c r="EV855" s="17">
        <v>73.300460000000001</v>
      </c>
      <c r="EW855" s="17">
        <v>73.804100000000005</v>
      </c>
      <c r="EX855" s="17">
        <v>72.813370000000006</v>
      </c>
      <c r="EY855" s="17">
        <v>71.590339999999998</v>
      </c>
      <c r="EZ855" s="17">
        <v>71.794169999999994</v>
      </c>
      <c r="FA855" s="17">
        <v>71.721369999999993</v>
      </c>
      <c r="FB855" s="17">
        <v>72.82396</v>
      </c>
      <c r="FC855" s="17">
        <v>77.381200000000007</v>
      </c>
      <c r="FD855" s="17">
        <v>83.504300000000001</v>
      </c>
      <c r="FE855" s="17">
        <v>88.801450000000003</v>
      </c>
      <c r="FF855" s="17">
        <v>91.845789999999994</v>
      </c>
      <c r="FG855" s="17">
        <v>91.211780000000005</v>
      </c>
      <c r="FH855" s="17">
        <v>90.894109999999998</v>
      </c>
      <c r="FI855" s="17">
        <v>91.004630000000006</v>
      </c>
      <c r="FJ855" s="17">
        <v>91.613500000000002</v>
      </c>
      <c r="FK855" s="17">
        <v>90.342160000000007</v>
      </c>
      <c r="FL855" s="17">
        <v>89.106549999999999</v>
      </c>
      <c r="FM855" s="17">
        <v>85.927859999999995</v>
      </c>
      <c r="FN855" s="17">
        <v>81.534739999999999</v>
      </c>
      <c r="FO855" s="17">
        <v>79.387829999999994</v>
      </c>
      <c r="FP855" s="17">
        <v>78.083389999999994</v>
      </c>
      <c r="FQ855" s="17">
        <v>76.970879999999994</v>
      </c>
      <c r="FR855" s="17">
        <v>76.30377</v>
      </c>
      <c r="FS855" s="17">
        <v>0.64189459999999998</v>
      </c>
      <c r="FT855" s="17"/>
      <c r="FU855" s="17">
        <v>4.9280499999999998E-2</v>
      </c>
      <c r="FW855" s="17"/>
      <c r="HY855" s="62"/>
      <c r="IA855" s="62"/>
    </row>
    <row r="856" spans="1:235" x14ac:dyDescent="0.25">
      <c r="A856" t="s">
        <v>227</v>
      </c>
      <c r="B856" t="s">
        <v>199</v>
      </c>
      <c r="C856" t="s">
        <v>288</v>
      </c>
      <c r="D856" s="63">
        <v>44811</v>
      </c>
      <c r="E856" t="s">
        <v>221</v>
      </c>
      <c r="F856" s="17">
        <v>2948</v>
      </c>
      <c r="G856" s="17">
        <v>2.0946880000000001</v>
      </c>
      <c r="H856" s="17">
        <v>1.912126</v>
      </c>
      <c r="I856" s="17">
        <v>1.725312</v>
      </c>
      <c r="J856" s="17">
        <v>1.575177</v>
      </c>
      <c r="K856" s="17">
        <v>1.440777</v>
      </c>
      <c r="L856" s="17">
        <v>1.36303</v>
      </c>
      <c r="M856" s="17">
        <v>1.3129090000000001</v>
      </c>
      <c r="N856" s="17">
        <v>0.95898799999999995</v>
      </c>
      <c r="O856" s="17">
        <v>0.3494043</v>
      </c>
      <c r="P856" s="17">
        <v>-0.41266550000000002</v>
      </c>
      <c r="Q856" s="17">
        <v>-0.77787010000000001</v>
      </c>
      <c r="R856" s="17">
        <v>-0.86261920000000003</v>
      </c>
      <c r="S856" s="17">
        <v>-0.77596310000000002</v>
      </c>
      <c r="T856" s="17">
        <v>-0.3307407</v>
      </c>
      <c r="U856" s="17">
        <v>0.25416719999999998</v>
      </c>
      <c r="V856" s="17">
        <v>1.149756</v>
      </c>
      <c r="W856" s="17">
        <v>1.899243</v>
      </c>
      <c r="X856" s="17">
        <v>2.7702420000000001</v>
      </c>
      <c r="Y856" s="17">
        <v>3.3832450000000001</v>
      </c>
      <c r="Z856" s="17">
        <v>3.3416709999999998</v>
      </c>
      <c r="AA856" s="17">
        <v>3.0923959999999999</v>
      </c>
      <c r="AB856" s="17">
        <v>2.9365169999999998</v>
      </c>
      <c r="AC856" s="17">
        <v>2.6056400000000002</v>
      </c>
      <c r="AD856" s="17">
        <v>2.2228430000000001</v>
      </c>
      <c r="AE856" s="17">
        <v>-0.12992960000000001</v>
      </c>
      <c r="AF856" s="17">
        <v>-6.5620100000000001E-2</v>
      </c>
      <c r="AG856" s="17">
        <v>-5.2154399999999997E-2</v>
      </c>
      <c r="AH856" s="17">
        <v>-3.0127600000000001E-2</v>
      </c>
      <c r="AI856" s="17">
        <v>-7.1315500000000004E-2</v>
      </c>
      <c r="AJ856" s="17">
        <v>-5.2898399999999998E-2</v>
      </c>
      <c r="AK856" s="17">
        <v>-7.9866999999999994E-2</v>
      </c>
      <c r="AL856" s="17">
        <v>-0.127078</v>
      </c>
      <c r="AM856" s="17">
        <v>-7.2232299999999999E-2</v>
      </c>
      <c r="AN856" s="17">
        <v>-0.1167908</v>
      </c>
      <c r="AO856" s="17">
        <v>-7.36232E-2</v>
      </c>
      <c r="AP856" s="17">
        <v>-5.0281199999999998E-2</v>
      </c>
      <c r="AQ856" s="17">
        <v>-6.5487699999999996E-2</v>
      </c>
      <c r="AR856" s="17">
        <v>6.9655300000000003E-2</v>
      </c>
      <c r="AS856" s="17">
        <v>9.0412800000000001E-2</v>
      </c>
      <c r="AT856" s="17">
        <v>0.1371318</v>
      </c>
      <c r="AU856" s="17">
        <v>0.2505349</v>
      </c>
      <c r="AV856" s="17">
        <v>0.1812327</v>
      </c>
      <c r="AW856" s="17">
        <v>0.18025330000000001</v>
      </c>
      <c r="AX856" s="17">
        <v>0.1478747</v>
      </c>
      <c r="AY856" s="17">
        <v>-1.2716399999999999E-2</v>
      </c>
      <c r="AZ856" s="17">
        <v>-0.26633390000000001</v>
      </c>
      <c r="BA856" s="17">
        <v>-0.24159649999999999</v>
      </c>
      <c r="BB856" s="17">
        <v>-0.2220983</v>
      </c>
      <c r="BC856" s="17">
        <v>-0.1013064</v>
      </c>
      <c r="BD856" s="17">
        <v>-3.8891099999999998E-2</v>
      </c>
      <c r="BE856" s="17">
        <v>-2.76612E-2</v>
      </c>
      <c r="BF856" s="17">
        <v>-7.6235000000000001E-3</v>
      </c>
      <c r="BG856" s="17">
        <v>-5.0587100000000003E-2</v>
      </c>
      <c r="BH856" s="17">
        <v>-3.34664E-2</v>
      </c>
      <c r="BI856" s="17">
        <v>-6.03905E-2</v>
      </c>
      <c r="BJ856" s="17">
        <v>-0.1066821</v>
      </c>
      <c r="BK856" s="17">
        <v>-4.6619800000000003E-2</v>
      </c>
      <c r="BL856" s="17">
        <v>-8.4832400000000002E-2</v>
      </c>
      <c r="BM856" s="17">
        <v>-3.45245E-2</v>
      </c>
      <c r="BN856" s="17">
        <v>-6.3537999999999997E-3</v>
      </c>
      <c r="BO856" s="17">
        <v>-1.7796599999999999E-2</v>
      </c>
      <c r="BP856" s="17">
        <v>0.1171582</v>
      </c>
      <c r="BQ856" s="17">
        <v>0.13921020000000001</v>
      </c>
      <c r="BR856" s="17">
        <v>0.18475739999999999</v>
      </c>
      <c r="BS856" s="17">
        <v>0.29889660000000001</v>
      </c>
      <c r="BT856" s="17">
        <v>0.22888020000000001</v>
      </c>
      <c r="BU856" s="17">
        <v>0.22269439999999999</v>
      </c>
      <c r="BV856" s="17">
        <v>0.187191</v>
      </c>
      <c r="BW856" s="17">
        <v>2.3476500000000001E-2</v>
      </c>
      <c r="BX856" s="17">
        <v>-0.229909</v>
      </c>
      <c r="BY856" s="17">
        <v>-0.20697650000000001</v>
      </c>
      <c r="BZ856" s="17">
        <v>-0.1905848</v>
      </c>
      <c r="CA856" s="17">
        <v>-8.1482100000000002E-2</v>
      </c>
      <c r="CB856" s="17">
        <v>-2.03787E-2</v>
      </c>
      <c r="CC856" s="17">
        <v>-1.06973E-2</v>
      </c>
      <c r="CD856" s="17">
        <v>7.9628000000000008E-3</v>
      </c>
      <c r="CE856" s="17">
        <v>-3.6230699999999998E-2</v>
      </c>
      <c r="CF856" s="17">
        <v>-2.0007899999999999E-2</v>
      </c>
      <c r="CG856" s="17">
        <v>-4.6901199999999997E-2</v>
      </c>
      <c r="CH856" s="17">
        <v>-9.2555899999999997E-2</v>
      </c>
      <c r="CI856" s="17">
        <v>-2.8880699999999999E-2</v>
      </c>
      <c r="CJ856" s="17">
        <v>-6.2698199999999996E-2</v>
      </c>
      <c r="CK856" s="17">
        <v>-7.4449E-3</v>
      </c>
      <c r="CL856" s="17">
        <v>2.40702E-2</v>
      </c>
      <c r="CM856" s="17">
        <v>1.52341E-2</v>
      </c>
      <c r="CN856" s="17">
        <v>0.15005850000000001</v>
      </c>
      <c r="CO856" s="17">
        <v>0.1730071</v>
      </c>
      <c r="CP856" s="17">
        <v>0.21774270000000001</v>
      </c>
      <c r="CQ856" s="17">
        <v>0.33239170000000001</v>
      </c>
      <c r="CR856" s="17">
        <v>0.26188080000000002</v>
      </c>
      <c r="CS856" s="17">
        <v>0.25208900000000001</v>
      </c>
      <c r="CT856" s="17">
        <v>0.21442140000000001</v>
      </c>
      <c r="CU856" s="17">
        <v>4.8543599999999999E-2</v>
      </c>
      <c r="CV856" s="17">
        <v>-0.20468130000000001</v>
      </c>
      <c r="CW856" s="17">
        <v>-0.18299889999999999</v>
      </c>
      <c r="CX856" s="17">
        <v>-0.16875870000000001</v>
      </c>
      <c r="CY856" s="17">
        <v>-6.1657799999999999E-2</v>
      </c>
      <c r="CZ856" s="17">
        <v>-1.8661999999999999E-3</v>
      </c>
      <c r="DA856" s="17">
        <v>6.2665999999999998E-3</v>
      </c>
      <c r="DB856" s="17">
        <v>2.35491E-2</v>
      </c>
      <c r="DC856" s="17">
        <v>-2.1874299999999999E-2</v>
      </c>
      <c r="DD856" s="17">
        <v>-6.5493000000000001E-3</v>
      </c>
      <c r="DE856" s="17">
        <v>-3.3411799999999998E-2</v>
      </c>
      <c r="DF856" s="17">
        <v>-7.8429700000000005E-2</v>
      </c>
      <c r="DG856" s="17">
        <v>-1.11415E-2</v>
      </c>
      <c r="DH856" s="17">
        <v>-4.0564000000000003E-2</v>
      </c>
      <c r="DI856" s="17">
        <v>1.9634800000000001E-2</v>
      </c>
      <c r="DJ856" s="17">
        <v>5.44942E-2</v>
      </c>
      <c r="DK856" s="17">
        <v>4.8264799999999997E-2</v>
      </c>
      <c r="DL856" s="17">
        <v>0.18295890000000001</v>
      </c>
      <c r="DM856" s="17">
        <v>0.20680399999999999</v>
      </c>
      <c r="DN856" s="17">
        <v>0.25072800000000001</v>
      </c>
      <c r="DO856" s="17">
        <v>0.36588690000000001</v>
      </c>
      <c r="DP856" s="17">
        <v>0.29488130000000001</v>
      </c>
      <c r="DQ856" s="17">
        <v>0.2814835</v>
      </c>
      <c r="DR856" s="17">
        <v>0.2416518</v>
      </c>
      <c r="DS856" s="17">
        <v>7.3610599999999998E-2</v>
      </c>
      <c r="DT856" s="17">
        <v>-0.17945359999999999</v>
      </c>
      <c r="DU856" s="17">
        <v>-0.1590212</v>
      </c>
      <c r="DV856" s="17">
        <v>-0.1469326</v>
      </c>
      <c r="DW856" s="17">
        <v>-3.3034599999999997E-2</v>
      </c>
      <c r="DX856" s="17">
        <v>2.4862800000000001E-2</v>
      </c>
      <c r="DY856" s="17">
        <v>3.07598E-2</v>
      </c>
      <c r="DZ856" s="17">
        <v>4.6053200000000002E-2</v>
      </c>
      <c r="EA856" s="17">
        <v>-1.1459E-3</v>
      </c>
      <c r="EB856" s="17">
        <v>1.28827E-2</v>
      </c>
      <c r="EC856" s="17">
        <v>-1.3935400000000001E-2</v>
      </c>
      <c r="ED856" s="17">
        <v>-5.8033800000000003E-2</v>
      </c>
      <c r="EE856" s="17">
        <v>1.4470999999999999E-2</v>
      </c>
      <c r="EF856" s="17">
        <v>-8.6057000000000008E-3</v>
      </c>
      <c r="EG856" s="17">
        <v>5.8733500000000001E-2</v>
      </c>
      <c r="EH856" s="17">
        <v>9.8421599999999998E-2</v>
      </c>
      <c r="EI856" s="17">
        <v>9.5955899999999997E-2</v>
      </c>
      <c r="EJ856" s="17">
        <v>0.23046179999999999</v>
      </c>
      <c r="EK856" s="17">
        <v>0.25560139999999998</v>
      </c>
      <c r="EL856" s="17">
        <v>0.2983536</v>
      </c>
      <c r="EM856" s="17">
        <v>0.41424860000000002</v>
      </c>
      <c r="EN856" s="17">
        <v>0.34252880000000002</v>
      </c>
      <c r="EO856" s="17">
        <v>0.32392460000000001</v>
      </c>
      <c r="EP856" s="17">
        <v>0.2809681</v>
      </c>
      <c r="EQ856" s="17">
        <v>0.1098035</v>
      </c>
      <c r="ER856" s="17">
        <v>-0.14302880000000001</v>
      </c>
      <c r="ES856" s="17">
        <v>-0.1244012</v>
      </c>
      <c r="ET856" s="17">
        <v>-0.1154191</v>
      </c>
      <c r="EU856" s="17">
        <v>74.433750000000003</v>
      </c>
      <c r="EV856" s="17">
        <v>73.744100000000003</v>
      </c>
      <c r="EW856" s="17">
        <v>73.412890000000004</v>
      </c>
      <c r="EX856" s="17">
        <v>72.547640000000001</v>
      </c>
      <c r="EY856" s="17">
        <v>71.0304</v>
      </c>
      <c r="EZ856" s="17">
        <v>71.384299999999996</v>
      </c>
      <c r="FA856" s="17">
        <v>71.687389999999994</v>
      </c>
      <c r="FB856" s="17">
        <v>72.124319999999997</v>
      </c>
      <c r="FC856" s="17">
        <v>77.837569999999999</v>
      </c>
      <c r="FD856" s="17">
        <v>85.549909999999997</v>
      </c>
      <c r="FE856" s="17">
        <v>91.770420000000001</v>
      </c>
      <c r="FF856" s="17">
        <v>95.033580000000001</v>
      </c>
      <c r="FG856" s="17">
        <v>95.529499999999999</v>
      </c>
      <c r="FH856" s="17">
        <v>95.055350000000004</v>
      </c>
      <c r="FI856" s="17">
        <v>94.98639</v>
      </c>
      <c r="FJ856" s="17">
        <v>96.414699999999996</v>
      </c>
      <c r="FK856" s="17">
        <v>96.466880000000003</v>
      </c>
      <c r="FL856" s="17">
        <v>95.034930000000003</v>
      </c>
      <c r="FM856" s="17">
        <v>90.759529999999998</v>
      </c>
      <c r="FN856" s="17">
        <v>84.947819999999993</v>
      </c>
      <c r="FO856" s="17">
        <v>81.446460000000002</v>
      </c>
      <c r="FP856" s="17">
        <v>79.616609999999994</v>
      </c>
      <c r="FQ856" s="17">
        <v>77.920140000000004</v>
      </c>
      <c r="FR856" s="17">
        <v>77.061710000000005</v>
      </c>
      <c r="FS856" s="17">
        <v>0.59481589999999995</v>
      </c>
      <c r="FT856" s="17"/>
      <c r="FU856" s="17">
        <v>4.4855300000000001E-2</v>
      </c>
      <c r="FW856" s="17"/>
      <c r="HY856" s="62"/>
      <c r="IA856" s="62"/>
    </row>
    <row r="857" spans="1:235" x14ac:dyDescent="0.25">
      <c r="A857" t="s">
        <v>227</v>
      </c>
      <c r="B857" t="s">
        <v>199</v>
      </c>
      <c r="C857" t="s">
        <v>288</v>
      </c>
      <c r="D857" s="63" t="s">
        <v>264</v>
      </c>
      <c r="E857" t="s">
        <v>219</v>
      </c>
      <c r="F857" s="17">
        <v>4980</v>
      </c>
      <c r="G857" s="17">
        <v>2.0203310000000001</v>
      </c>
      <c r="H857" s="17">
        <v>1.8125439999999999</v>
      </c>
      <c r="I857" s="17">
        <v>1.6199030000000001</v>
      </c>
      <c r="J857" s="17">
        <v>1.4778659999999999</v>
      </c>
      <c r="K857" s="17">
        <v>1.3659680000000001</v>
      </c>
      <c r="L857" s="17">
        <v>1.271131</v>
      </c>
      <c r="M857" s="17">
        <v>1.2506969999999999</v>
      </c>
      <c r="N857" s="17">
        <v>0.92570039999999998</v>
      </c>
      <c r="O857" s="17">
        <v>0.27005790000000002</v>
      </c>
      <c r="P857" s="17">
        <v>-0.49548690000000001</v>
      </c>
      <c r="Q857" s="17">
        <v>-0.98369439999999997</v>
      </c>
      <c r="R857" s="17">
        <v>-1.10128</v>
      </c>
      <c r="S857" s="17">
        <v>-1.0061899999999999</v>
      </c>
      <c r="T857" s="17">
        <v>-0.68032800000000004</v>
      </c>
      <c r="U857" s="17">
        <v>-0.13720689999999999</v>
      </c>
      <c r="V857" s="17">
        <v>0.71116889999999999</v>
      </c>
      <c r="W857" s="17">
        <v>1.5243199999999999</v>
      </c>
      <c r="X857" s="17">
        <v>2.3990239999999998</v>
      </c>
      <c r="Y857" s="17">
        <v>2.9062709999999998</v>
      </c>
      <c r="Z857" s="17">
        <v>2.9312490000000002</v>
      </c>
      <c r="AA857" s="17">
        <v>2.7657970000000001</v>
      </c>
      <c r="AB857" s="17">
        <v>2.7545250000000001</v>
      </c>
      <c r="AC857" s="17">
        <v>2.4804029999999999</v>
      </c>
      <c r="AD857" s="17">
        <v>2.166649</v>
      </c>
      <c r="AE857" s="17">
        <v>-2.8177899999999999E-2</v>
      </c>
      <c r="AF857" s="17">
        <v>-7.5328000000000001E-3</v>
      </c>
      <c r="AG857" s="17">
        <v>-2.89301E-2</v>
      </c>
      <c r="AH857" s="17">
        <v>-1.3873699999999999E-2</v>
      </c>
      <c r="AI857" s="17">
        <v>-3.1340600000000003E-2</v>
      </c>
      <c r="AJ857" s="17">
        <v>-3.2938299999999997E-2</v>
      </c>
      <c r="AK857" s="17">
        <v>-1.9085899999999999E-2</v>
      </c>
      <c r="AL857" s="17">
        <v>-3.2208500000000001E-2</v>
      </c>
      <c r="AM857" s="17">
        <v>3.859E-4</v>
      </c>
      <c r="AN857" s="17">
        <v>-2.9854100000000001E-2</v>
      </c>
      <c r="AO857" s="17">
        <v>-3.7062299999999999E-2</v>
      </c>
      <c r="AP857" s="17">
        <v>3.7090600000000001E-2</v>
      </c>
      <c r="AQ857" s="17">
        <v>6.1055699999999997E-2</v>
      </c>
      <c r="AR857" s="17">
        <v>9.1863E-2</v>
      </c>
      <c r="AS857" s="17">
        <v>8.8515399999999994E-2</v>
      </c>
      <c r="AT857" s="17">
        <v>9.7878900000000005E-2</v>
      </c>
      <c r="AU857" s="17">
        <v>0.2383062</v>
      </c>
      <c r="AV857" s="17">
        <v>0.20838309999999999</v>
      </c>
      <c r="AW857" s="17">
        <v>0.1785012</v>
      </c>
      <c r="AX857" s="17">
        <v>0.14579700000000001</v>
      </c>
      <c r="AY857" s="17">
        <v>2.84751E-2</v>
      </c>
      <c r="AZ857" s="17">
        <v>-0.12563759999999999</v>
      </c>
      <c r="BA857" s="17">
        <v>-0.13613339999999999</v>
      </c>
      <c r="BB857" s="17">
        <v>-0.1073563</v>
      </c>
      <c r="BC857" s="17">
        <v>-1.05912E-2</v>
      </c>
      <c r="BD857" s="17">
        <v>8.5083999999999993E-3</v>
      </c>
      <c r="BE857" s="17">
        <v>-1.40442E-2</v>
      </c>
      <c r="BF857" s="17">
        <v>-4.32E-5</v>
      </c>
      <c r="BG857" s="17">
        <v>-1.8702799999999999E-2</v>
      </c>
      <c r="BH857" s="17">
        <v>-2.1390699999999999E-2</v>
      </c>
      <c r="BI857" s="17">
        <v>-7.7190000000000002E-3</v>
      </c>
      <c r="BJ857" s="17">
        <v>-1.9669200000000001E-2</v>
      </c>
      <c r="BK857" s="17">
        <v>1.5713000000000001E-2</v>
      </c>
      <c r="BL857" s="17">
        <v>-1.08156E-2</v>
      </c>
      <c r="BM857" s="17">
        <v>-1.45358E-2</v>
      </c>
      <c r="BN857" s="17">
        <v>6.2587799999999999E-2</v>
      </c>
      <c r="BO857" s="17">
        <v>8.8866600000000004E-2</v>
      </c>
      <c r="BP857" s="17">
        <v>0.1201063</v>
      </c>
      <c r="BQ857" s="17">
        <v>0.11736729999999999</v>
      </c>
      <c r="BR857" s="17">
        <v>0.12707299999999999</v>
      </c>
      <c r="BS857" s="17">
        <v>0.2683912</v>
      </c>
      <c r="BT857" s="17">
        <v>0.2371386</v>
      </c>
      <c r="BU857" s="17">
        <v>0.2047445</v>
      </c>
      <c r="BV857" s="17">
        <v>0.1693664</v>
      </c>
      <c r="BW857" s="17">
        <v>5.0614899999999997E-2</v>
      </c>
      <c r="BX857" s="17">
        <v>-0.103199</v>
      </c>
      <c r="BY857" s="17">
        <v>-0.11494219999999999</v>
      </c>
      <c r="BZ857" s="17">
        <v>-8.8621800000000001E-2</v>
      </c>
      <c r="CA857" s="17">
        <v>1.5893000000000001E-3</v>
      </c>
      <c r="CB857" s="17">
        <v>1.96186E-2</v>
      </c>
      <c r="CC857" s="17">
        <v>-3.7342999999999999E-3</v>
      </c>
      <c r="CD857" s="17">
        <v>9.5358000000000005E-3</v>
      </c>
      <c r="CE857" s="17">
        <v>-9.9498999999999994E-3</v>
      </c>
      <c r="CF857" s="17">
        <v>-1.3392899999999999E-2</v>
      </c>
      <c r="CG857" s="17">
        <v>1.5359999999999999E-4</v>
      </c>
      <c r="CH857" s="17">
        <v>-1.0984499999999999E-2</v>
      </c>
      <c r="CI857" s="17">
        <v>2.6328500000000001E-2</v>
      </c>
      <c r="CJ857" s="17">
        <v>2.3703999999999999E-3</v>
      </c>
      <c r="CK857" s="17">
        <v>1.0660000000000001E-3</v>
      </c>
      <c r="CL857" s="17">
        <v>8.0247100000000002E-2</v>
      </c>
      <c r="CM857" s="17">
        <v>0.1081284</v>
      </c>
      <c r="CN857" s="17">
        <v>0.1396676</v>
      </c>
      <c r="CO857" s="17">
        <v>0.13735</v>
      </c>
      <c r="CP857" s="17">
        <v>0.1472927</v>
      </c>
      <c r="CQ857" s="17">
        <v>0.28922789999999998</v>
      </c>
      <c r="CR857" s="17">
        <v>0.25705450000000002</v>
      </c>
      <c r="CS857" s="17">
        <v>0.22292049999999999</v>
      </c>
      <c r="CT857" s="17">
        <v>0.18569040000000001</v>
      </c>
      <c r="CU857" s="17">
        <v>6.5948800000000002E-2</v>
      </c>
      <c r="CV857" s="17">
        <v>-8.7658100000000003E-2</v>
      </c>
      <c r="CW857" s="17">
        <v>-0.1002653</v>
      </c>
      <c r="CX857" s="17">
        <v>-7.5646400000000003E-2</v>
      </c>
      <c r="CY857" s="17">
        <v>1.37698E-2</v>
      </c>
      <c r="CZ857" s="17">
        <v>3.0728700000000001E-2</v>
      </c>
      <c r="DA857" s="17">
        <v>6.5756E-3</v>
      </c>
      <c r="DB857" s="17">
        <v>1.9114699999999998E-2</v>
      </c>
      <c r="DC857" s="17">
        <v>-1.1969999999999999E-3</v>
      </c>
      <c r="DD857" s="17">
        <v>-5.3950999999999999E-3</v>
      </c>
      <c r="DE857" s="17">
        <v>8.0262000000000007E-3</v>
      </c>
      <c r="DF857" s="17">
        <v>-2.2997999999999998E-3</v>
      </c>
      <c r="DG857" s="17">
        <v>3.6943999999999998E-2</v>
      </c>
      <c r="DH857" s="17">
        <v>1.55564E-2</v>
      </c>
      <c r="DI857" s="17">
        <v>1.6667700000000001E-2</v>
      </c>
      <c r="DJ857" s="17">
        <v>9.7906300000000002E-2</v>
      </c>
      <c r="DK857" s="17">
        <v>0.12739020000000001</v>
      </c>
      <c r="DL857" s="17">
        <v>0.15922890000000001</v>
      </c>
      <c r="DM857" s="17">
        <v>0.15733279999999999</v>
      </c>
      <c r="DN857" s="17">
        <v>0.16751240000000001</v>
      </c>
      <c r="DO857" s="17">
        <v>0.31006460000000002</v>
      </c>
      <c r="DP857" s="17">
        <v>0.27697040000000001</v>
      </c>
      <c r="DQ857" s="17">
        <v>0.24109649999999999</v>
      </c>
      <c r="DR857" s="17">
        <v>0.20201440000000001</v>
      </c>
      <c r="DS857" s="17">
        <v>8.1282800000000002E-2</v>
      </c>
      <c r="DT857" s="17">
        <v>-7.2117200000000006E-2</v>
      </c>
      <c r="DU857" s="17">
        <v>-8.5588300000000006E-2</v>
      </c>
      <c r="DV857" s="17">
        <v>-6.2671000000000004E-2</v>
      </c>
      <c r="DW857" s="17">
        <v>3.1356500000000002E-2</v>
      </c>
      <c r="DX857" s="17">
        <v>4.6769999999999999E-2</v>
      </c>
      <c r="DY857" s="17">
        <v>2.1461500000000001E-2</v>
      </c>
      <c r="DZ857" s="17">
        <v>3.2945200000000001E-2</v>
      </c>
      <c r="EA857" s="17">
        <v>1.1440799999999999E-2</v>
      </c>
      <c r="EB857" s="17">
        <v>6.1523999999999997E-3</v>
      </c>
      <c r="EC857" s="17">
        <v>1.93931E-2</v>
      </c>
      <c r="ED857" s="17">
        <v>1.02395E-2</v>
      </c>
      <c r="EE857" s="17">
        <v>5.2271100000000001E-2</v>
      </c>
      <c r="EF857" s="17">
        <v>3.4595000000000001E-2</v>
      </c>
      <c r="EG857" s="17">
        <v>3.9194199999999998E-2</v>
      </c>
      <c r="EH857" s="17">
        <v>0.1234035</v>
      </c>
      <c r="EI857" s="17">
        <v>0.15520120000000001</v>
      </c>
      <c r="EJ857" s="17">
        <v>0.18747220000000001</v>
      </c>
      <c r="EK857" s="17">
        <v>0.18618470000000001</v>
      </c>
      <c r="EL857" s="17">
        <v>0.19670650000000001</v>
      </c>
      <c r="EM857" s="17">
        <v>0.3401496</v>
      </c>
      <c r="EN857" s="17">
        <v>0.30572579999999999</v>
      </c>
      <c r="EO857" s="17">
        <v>0.26733980000000002</v>
      </c>
      <c r="EP857" s="17">
        <v>0.2255837</v>
      </c>
      <c r="EQ857" s="17">
        <v>0.1034226</v>
      </c>
      <c r="ER857" s="17">
        <v>-4.9678600000000003E-2</v>
      </c>
      <c r="ES857" s="17">
        <v>-6.4397099999999999E-2</v>
      </c>
      <c r="ET857" s="17">
        <v>-4.3936500000000003E-2</v>
      </c>
      <c r="EU857" s="17">
        <v>73.600380000000001</v>
      </c>
      <c r="EV857" s="17">
        <v>72.447929999999999</v>
      </c>
      <c r="EW857" s="17">
        <v>71.902450000000002</v>
      </c>
      <c r="EX857" s="17">
        <v>71.062970000000007</v>
      </c>
      <c r="EY857" s="17">
        <v>70.170069999999996</v>
      </c>
      <c r="EZ857" s="17">
        <v>70.393839999999997</v>
      </c>
      <c r="FA857" s="17">
        <v>70.213939999999994</v>
      </c>
      <c r="FB857" s="17">
        <v>70.92747</v>
      </c>
      <c r="FC857" s="17">
        <v>76.120829999999998</v>
      </c>
      <c r="FD857" s="17">
        <v>82.682590000000005</v>
      </c>
      <c r="FE857" s="17">
        <v>88.04562</v>
      </c>
      <c r="FF857" s="17">
        <v>91.736410000000006</v>
      </c>
      <c r="FG857" s="17">
        <v>92.448740000000001</v>
      </c>
      <c r="FH857" s="17">
        <v>92.109530000000007</v>
      </c>
      <c r="FI857" s="17">
        <v>92.286330000000007</v>
      </c>
      <c r="FJ857" s="17">
        <v>93.216769999999997</v>
      </c>
      <c r="FK857" s="17">
        <v>92.835849999999994</v>
      </c>
      <c r="FL857" s="17">
        <v>91.107380000000006</v>
      </c>
      <c r="FM857" s="17">
        <v>87.396129999999999</v>
      </c>
      <c r="FN857" s="17">
        <v>83.084770000000006</v>
      </c>
      <c r="FO857" s="17">
        <v>80.208290000000005</v>
      </c>
      <c r="FP857" s="17">
        <v>78.535259999999994</v>
      </c>
      <c r="FQ857" s="17">
        <v>76.880110000000002</v>
      </c>
      <c r="FR857" s="17">
        <v>76.376620000000003</v>
      </c>
      <c r="FS857" s="17">
        <v>0.37553969999999998</v>
      </c>
      <c r="FT857" s="17"/>
      <c r="FU857" s="17">
        <v>2.8382999999999999E-2</v>
      </c>
      <c r="FW857" s="17"/>
      <c r="HY857" s="62"/>
      <c r="IA857" s="62"/>
    </row>
    <row r="858" spans="1:235" x14ac:dyDescent="0.25">
      <c r="A858" t="s">
        <v>227</v>
      </c>
      <c r="B858" t="s">
        <v>199</v>
      </c>
      <c r="C858" t="s">
        <v>288</v>
      </c>
      <c r="D858" s="63" t="s">
        <v>264</v>
      </c>
      <c r="E858" t="s">
        <v>220</v>
      </c>
      <c r="F858" s="17">
        <v>2033</v>
      </c>
      <c r="G858" s="17">
        <v>1.969754</v>
      </c>
      <c r="H858" s="17">
        <v>1.781228</v>
      </c>
      <c r="I858" s="17">
        <v>1.569439</v>
      </c>
      <c r="J858" s="17">
        <v>1.4449129999999999</v>
      </c>
      <c r="K858" s="17">
        <v>1.3385769999999999</v>
      </c>
      <c r="L858" s="17">
        <v>1.2250049999999999</v>
      </c>
      <c r="M858" s="17">
        <v>1.2091689999999999</v>
      </c>
      <c r="N858" s="17">
        <v>0.92330990000000002</v>
      </c>
      <c r="O858" s="17">
        <v>0.24661069999999999</v>
      </c>
      <c r="P858" s="17">
        <v>-0.49619999999999997</v>
      </c>
      <c r="Q858" s="17">
        <v>-1.0796129999999999</v>
      </c>
      <c r="R858" s="17">
        <v>-1.258016</v>
      </c>
      <c r="S858" s="17">
        <v>-1.2024919999999999</v>
      </c>
      <c r="T858" s="17">
        <v>-0.98628360000000004</v>
      </c>
      <c r="U858" s="17">
        <v>-0.43143819999999999</v>
      </c>
      <c r="V858" s="17">
        <v>0.34926420000000002</v>
      </c>
      <c r="W858" s="17">
        <v>1.1370210000000001</v>
      </c>
      <c r="X858" s="17">
        <v>1.977201</v>
      </c>
      <c r="Y858" s="17">
        <v>2.53756</v>
      </c>
      <c r="Z858" s="17">
        <v>2.6095929999999998</v>
      </c>
      <c r="AA858" s="17">
        <v>2.4873850000000002</v>
      </c>
      <c r="AB858" s="17">
        <v>2.561283</v>
      </c>
      <c r="AC858" s="17">
        <v>2.3166720000000001</v>
      </c>
      <c r="AD858" s="17">
        <v>2.0535040000000002</v>
      </c>
      <c r="AE858" s="17">
        <v>2.3212E-2</v>
      </c>
      <c r="AF858" s="17">
        <v>3.8478499999999999E-2</v>
      </c>
      <c r="AG858" s="17">
        <v>-3.7637200000000003E-2</v>
      </c>
      <c r="AH858" s="17">
        <v>-2.2573900000000001E-2</v>
      </c>
      <c r="AI858" s="17">
        <v>-4.2387099999999997E-2</v>
      </c>
      <c r="AJ858" s="17">
        <v>-2.93777E-2</v>
      </c>
      <c r="AK858" s="17">
        <v>8.2990000000000008E-3</v>
      </c>
      <c r="AL858" s="17">
        <v>3.8232099999999998E-2</v>
      </c>
      <c r="AM858" s="17">
        <v>1.6395799999999999E-2</v>
      </c>
      <c r="AN858" s="17">
        <v>-1.5297399999999999E-2</v>
      </c>
      <c r="AO858" s="17">
        <v>-5.0524600000000003E-2</v>
      </c>
      <c r="AP858" s="17">
        <v>5.4442900000000002E-2</v>
      </c>
      <c r="AQ858" s="17">
        <v>9.9425100000000002E-2</v>
      </c>
      <c r="AR858" s="17">
        <v>7.1720599999999995E-2</v>
      </c>
      <c r="AS858" s="17">
        <v>7.5765100000000002E-2</v>
      </c>
      <c r="AT858" s="17">
        <v>5.9241200000000001E-2</v>
      </c>
      <c r="AU858" s="17">
        <v>0.17448350000000001</v>
      </c>
      <c r="AV858" s="17">
        <v>0.16329289999999999</v>
      </c>
      <c r="AW858" s="17">
        <v>0.19022459999999999</v>
      </c>
      <c r="AX858" s="17">
        <v>0.1803652</v>
      </c>
      <c r="AY858" s="17">
        <v>7.7980300000000002E-2</v>
      </c>
      <c r="AZ858" s="17">
        <v>-2.0963200000000001E-2</v>
      </c>
      <c r="BA858" s="17">
        <v>-7.9649600000000001E-2</v>
      </c>
      <c r="BB858" s="17">
        <v>-5.3589999999999999E-2</v>
      </c>
      <c r="BC858" s="17">
        <v>4.9936399999999999E-2</v>
      </c>
      <c r="BD858" s="17">
        <v>6.3671900000000003E-2</v>
      </c>
      <c r="BE858" s="17">
        <v>-1.38216E-2</v>
      </c>
      <c r="BF858" s="17">
        <v>1.0959999999999999E-4</v>
      </c>
      <c r="BG858" s="17">
        <v>-2.15972E-2</v>
      </c>
      <c r="BH858" s="17">
        <v>-1.13887E-2</v>
      </c>
      <c r="BI858" s="17">
        <v>2.5576700000000001E-2</v>
      </c>
      <c r="BJ858" s="17">
        <v>5.74181E-2</v>
      </c>
      <c r="BK858" s="17">
        <v>3.9334099999999997E-2</v>
      </c>
      <c r="BL858" s="17">
        <v>1.32899E-2</v>
      </c>
      <c r="BM858" s="17">
        <v>-1.7744900000000001E-2</v>
      </c>
      <c r="BN858" s="17">
        <v>9.1374800000000006E-2</v>
      </c>
      <c r="BO858" s="17">
        <v>0.13876930000000001</v>
      </c>
      <c r="BP858" s="17">
        <v>0.1112881</v>
      </c>
      <c r="BQ858" s="17">
        <v>0.1168676</v>
      </c>
      <c r="BR858" s="17">
        <v>0.102363</v>
      </c>
      <c r="BS858" s="17">
        <v>0.2180986</v>
      </c>
      <c r="BT858" s="17">
        <v>0.20271339999999999</v>
      </c>
      <c r="BU858" s="17">
        <v>0.22618060000000001</v>
      </c>
      <c r="BV858" s="17">
        <v>0.21399019999999999</v>
      </c>
      <c r="BW858" s="17">
        <v>0.1098359</v>
      </c>
      <c r="BX858" s="17">
        <v>1.19732E-2</v>
      </c>
      <c r="BY858" s="17">
        <v>-4.9317699999999999E-2</v>
      </c>
      <c r="BZ858" s="17">
        <v>-2.6370899999999999E-2</v>
      </c>
      <c r="CA858" s="17">
        <v>6.8445699999999998E-2</v>
      </c>
      <c r="CB858" s="17">
        <v>8.1120800000000007E-2</v>
      </c>
      <c r="CC858" s="17">
        <v>2.673E-3</v>
      </c>
      <c r="CD858" s="17">
        <v>1.58201E-2</v>
      </c>
      <c r="CE858" s="17">
        <v>-7.1980999999999998E-3</v>
      </c>
      <c r="CF858" s="17">
        <v>1.0705000000000001E-3</v>
      </c>
      <c r="CG858" s="17">
        <v>3.7543199999999999E-2</v>
      </c>
      <c r="CH858" s="17">
        <v>7.0706199999999997E-2</v>
      </c>
      <c r="CI858" s="17">
        <v>5.5221199999999998E-2</v>
      </c>
      <c r="CJ858" s="17">
        <v>3.3089300000000002E-2</v>
      </c>
      <c r="CK858" s="17">
        <v>4.9581E-3</v>
      </c>
      <c r="CL858" s="17">
        <v>0.1169536</v>
      </c>
      <c r="CM858" s="17">
        <v>0.1660189</v>
      </c>
      <c r="CN858" s="17">
        <v>0.13869239999999999</v>
      </c>
      <c r="CO858" s="17">
        <v>0.14533509999999999</v>
      </c>
      <c r="CP858" s="17">
        <v>0.13222900000000001</v>
      </c>
      <c r="CQ858" s="17">
        <v>0.2483062</v>
      </c>
      <c r="CR858" s="17">
        <v>0.23001579999999999</v>
      </c>
      <c r="CS858" s="17">
        <v>0.25108360000000002</v>
      </c>
      <c r="CT858" s="17">
        <v>0.23727870000000001</v>
      </c>
      <c r="CU858" s="17">
        <v>0.13189899999999999</v>
      </c>
      <c r="CV858" s="17">
        <v>3.4784799999999998E-2</v>
      </c>
      <c r="CW858" s="17">
        <v>-2.8309899999999999E-2</v>
      </c>
      <c r="CX858" s="17">
        <v>-7.5190999999999999E-3</v>
      </c>
      <c r="CY858" s="17">
        <v>8.6954900000000002E-2</v>
      </c>
      <c r="CZ858" s="17">
        <v>9.8569599999999993E-2</v>
      </c>
      <c r="DA858" s="17">
        <v>1.9167500000000001E-2</v>
      </c>
      <c r="DB858" s="17">
        <v>3.1530599999999999E-2</v>
      </c>
      <c r="DC858" s="17">
        <v>7.2008999999999997E-3</v>
      </c>
      <c r="DD858" s="17">
        <v>1.3529599999999999E-2</v>
      </c>
      <c r="DE858" s="17">
        <v>4.9509600000000001E-2</v>
      </c>
      <c r="DF858" s="17">
        <v>8.3994399999999997E-2</v>
      </c>
      <c r="DG858" s="17">
        <v>7.1108199999999996E-2</v>
      </c>
      <c r="DH858" s="17">
        <v>5.2888699999999997E-2</v>
      </c>
      <c r="DI858" s="17">
        <v>2.76612E-2</v>
      </c>
      <c r="DJ858" s="17">
        <v>0.14253250000000001</v>
      </c>
      <c r="DK858" s="17">
        <v>0.19326850000000001</v>
      </c>
      <c r="DL858" s="17">
        <v>0.16609670000000001</v>
      </c>
      <c r="DM858" s="17">
        <v>0.1738025</v>
      </c>
      <c r="DN858" s="17">
        <v>0.16209499999999999</v>
      </c>
      <c r="DO858" s="17">
        <v>0.27851389999999998</v>
      </c>
      <c r="DP858" s="17">
        <v>0.2573183</v>
      </c>
      <c r="DQ858" s="17">
        <v>0.27598650000000002</v>
      </c>
      <c r="DR858" s="17">
        <v>0.2605673</v>
      </c>
      <c r="DS858" s="17">
        <v>0.15396209999999999</v>
      </c>
      <c r="DT858" s="17">
        <v>5.7596500000000002E-2</v>
      </c>
      <c r="DU858" s="17">
        <v>-7.3020000000000003E-3</v>
      </c>
      <c r="DV858" s="17">
        <v>1.1332800000000001E-2</v>
      </c>
      <c r="DW858" s="17">
        <v>0.1136793</v>
      </c>
      <c r="DX858" s="17">
        <v>0.123763</v>
      </c>
      <c r="DY858" s="17">
        <v>4.2983100000000003E-2</v>
      </c>
      <c r="DZ858" s="17">
        <v>5.4214100000000001E-2</v>
      </c>
      <c r="EA858" s="17">
        <v>2.79908E-2</v>
      </c>
      <c r="EB858" s="17">
        <v>3.1518600000000001E-2</v>
      </c>
      <c r="EC858" s="17">
        <v>6.6787299999999994E-2</v>
      </c>
      <c r="ED858" s="17">
        <v>0.10318040000000001</v>
      </c>
      <c r="EE858" s="17">
        <v>9.4046599999999994E-2</v>
      </c>
      <c r="EF858" s="17">
        <v>8.1475900000000004E-2</v>
      </c>
      <c r="EG858" s="17">
        <v>6.0440800000000003E-2</v>
      </c>
      <c r="EH858" s="17">
        <v>0.1794644</v>
      </c>
      <c r="EI858" s="17">
        <v>0.23261270000000001</v>
      </c>
      <c r="EJ858" s="17">
        <v>0.20566409999999999</v>
      </c>
      <c r="EK858" s="17">
        <v>0.21490509999999999</v>
      </c>
      <c r="EL858" s="17">
        <v>0.2052167</v>
      </c>
      <c r="EM858" s="17">
        <v>0.3221289</v>
      </c>
      <c r="EN858" s="17">
        <v>0.29673870000000002</v>
      </c>
      <c r="EO858" s="17">
        <v>0.31194250000000001</v>
      </c>
      <c r="EP858" s="17">
        <v>0.29419230000000002</v>
      </c>
      <c r="EQ858" s="17">
        <v>0.18581780000000001</v>
      </c>
      <c r="ER858" s="17">
        <v>9.0532899999999999E-2</v>
      </c>
      <c r="ES858" s="17">
        <v>2.3029899999999999E-2</v>
      </c>
      <c r="ET858" s="17">
        <v>3.8551799999999997E-2</v>
      </c>
      <c r="EU858" s="17">
        <v>73.516689999999997</v>
      </c>
      <c r="EV858" s="17">
        <v>72.442019999999999</v>
      </c>
      <c r="EW858" s="17">
        <v>72.164850000000001</v>
      </c>
      <c r="EX858" s="17">
        <v>71.36703</v>
      </c>
      <c r="EY858" s="17">
        <v>70.750240000000005</v>
      </c>
      <c r="EZ858" s="17">
        <v>70.853319999999997</v>
      </c>
      <c r="FA858" s="17">
        <v>70.725800000000007</v>
      </c>
      <c r="FB858" s="17">
        <v>71.288070000000005</v>
      </c>
      <c r="FC858" s="17">
        <v>75.924350000000004</v>
      </c>
      <c r="FD858" s="17">
        <v>81.686160000000001</v>
      </c>
      <c r="FE858" s="17">
        <v>86.393789999999996</v>
      </c>
      <c r="FF858" s="17">
        <v>89.620410000000007</v>
      </c>
      <c r="FG858" s="17">
        <v>89.697059999999993</v>
      </c>
      <c r="FH858" s="17">
        <v>89.125209999999996</v>
      </c>
      <c r="FI858" s="17">
        <v>89.725800000000007</v>
      </c>
      <c r="FJ858" s="17">
        <v>90.372979999999998</v>
      </c>
      <c r="FK858" s="17">
        <v>89.514039999999994</v>
      </c>
      <c r="FL858" s="17">
        <v>87.827879999999993</v>
      </c>
      <c r="FM858" s="17">
        <v>84.575819999999993</v>
      </c>
      <c r="FN858" s="17">
        <v>81.045919999999995</v>
      </c>
      <c r="FO858" s="17">
        <v>78.868520000000004</v>
      </c>
      <c r="FP858" s="17">
        <v>77.536829999999995</v>
      </c>
      <c r="FQ858" s="17">
        <v>76.097790000000003</v>
      </c>
      <c r="FR858" s="17">
        <v>75.699039999999997</v>
      </c>
      <c r="FS858" s="17">
        <v>0.52805550000000001</v>
      </c>
      <c r="FT858" s="17"/>
      <c r="FU858" s="17">
        <v>3.9213900000000003E-2</v>
      </c>
      <c r="FW858" s="17"/>
      <c r="HY858" s="62"/>
      <c r="IA858" s="62"/>
    </row>
    <row r="859" spans="1:235" x14ac:dyDescent="0.25">
      <c r="A859" t="s">
        <v>227</v>
      </c>
      <c r="B859" t="s">
        <v>199</v>
      </c>
      <c r="C859" t="s">
        <v>288</v>
      </c>
      <c r="D859" s="63" t="s">
        <v>264</v>
      </c>
      <c r="E859" t="s">
        <v>221</v>
      </c>
      <c r="F859" s="17">
        <v>2947</v>
      </c>
      <c r="G859" s="17">
        <v>2.053582</v>
      </c>
      <c r="H859" s="17">
        <v>1.8297589999999999</v>
      </c>
      <c r="I859" s="17">
        <v>1.655079</v>
      </c>
      <c r="J859" s="17">
        <v>1.500229</v>
      </c>
      <c r="K859" s="17">
        <v>1.3839330000000001</v>
      </c>
      <c r="L859" s="17">
        <v>1.302292</v>
      </c>
      <c r="M859" s="17">
        <v>1.2762960000000001</v>
      </c>
      <c r="N859" s="17">
        <v>0.91641910000000004</v>
      </c>
      <c r="O859" s="17">
        <v>0.28081250000000002</v>
      </c>
      <c r="P859" s="17">
        <v>-0.50188060000000001</v>
      </c>
      <c r="Q859" s="17">
        <v>-0.92022899999999996</v>
      </c>
      <c r="R859" s="17">
        <v>-1.001258</v>
      </c>
      <c r="S859" s="17">
        <v>-0.88004579999999999</v>
      </c>
      <c r="T859" s="17">
        <v>-0.46083800000000003</v>
      </c>
      <c r="U859" s="17">
        <v>5.9148100000000002E-2</v>
      </c>
      <c r="V859" s="17">
        <v>0.95771189999999995</v>
      </c>
      <c r="W859" s="17">
        <v>1.797172</v>
      </c>
      <c r="X859" s="17">
        <v>2.6951309999999999</v>
      </c>
      <c r="Y859" s="17">
        <v>3.1696260000000001</v>
      </c>
      <c r="Z859" s="17">
        <v>3.1647949999999998</v>
      </c>
      <c r="AA859" s="17">
        <v>2.9717859999999998</v>
      </c>
      <c r="AB859" s="17">
        <v>2.8957860000000002</v>
      </c>
      <c r="AC859" s="17">
        <v>2.6021169999999998</v>
      </c>
      <c r="AD859" s="17">
        <v>2.2494019999999999</v>
      </c>
      <c r="AE859" s="17">
        <v>-8.4975300000000004E-2</v>
      </c>
      <c r="AF859" s="17">
        <v>-6.1527499999999999E-2</v>
      </c>
      <c r="AG859" s="17">
        <v>-3.9330499999999997E-2</v>
      </c>
      <c r="AH859" s="17">
        <v>-2.3893999999999999E-2</v>
      </c>
      <c r="AI859" s="17">
        <v>-3.9006100000000002E-2</v>
      </c>
      <c r="AJ859" s="17">
        <v>-4.9091000000000003E-2</v>
      </c>
      <c r="AK859" s="17">
        <v>-5.39947E-2</v>
      </c>
      <c r="AL859" s="17">
        <v>-0.105793</v>
      </c>
      <c r="AM859" s="17">
        <v>-3.3890400000000001E-2</v>
      </c>
      <c r="AN859" s="17">
        <v>-6.8831900000000001E-2</v>
      </c>
      <c r="AO859" s="17">
        <v>-5.6588600000000003E-2</v>
      </c>
      <c r="AP859" s="17">
        <v>-1.2246099999999999E-2</v>
      </c>
      <c r="AQ859" s="17">
        <v>-6.7000999999999996E-3</v>
      </c>
      <c r="AR859" s="17">
        <v>8.1873699999999994E-2</v>
      </c>
      <c r="AS859" s="17">
        <v>5.7589399999999999E-2</v>
      </c>
      <c r="AT859" s="17">
        <v>8.8084099999999999E-2</v>
      </c>
      <c r="AU859" s="17">
        <v>0.25334200000000001</v>
      </c>
      <c r="AV859" s="17">
        <v>0.21189340000000001</v>
      </c>
      <c r="AW859" s="17">
        <v>0.14990290000000001</v>
      </c>
      <c r="AX859" s="17">
        <v>0.1072602</v>
      </c>
      <c r="AY859" s="17">
        <v>-1.6065599999999999E-2</v>
      </c>
      <c r="AZ859" s="17">
        <v>-0.21443899999999999</v>
      </c>
      <c r="BA859" s="17">
        <v>-0.18989110000000001</v>
      </c>
      <c r="BB859" s="17">
        <v>-0.160693</v>
      </c>
      <c r="BC859" s="17">
        <v>-6.1864000000000002E-2</v>
      </c>
      <c r="BD859" s="17">
        <v>-4.1097700000000001E-2</v>
      </c>
      <c r="BE859" s="17">
        <v>-2.06064E-2</v>
      </c>
      <c r="BF859" s="17">
        <v>-6.8608000000000002E-3</v>
      </c>
      <c r="BG859" s="17">
        <v>-2.3462899999999998E-2</v>
      </c>
      <c r="BH859" s="17">
        <v>-3.4189299999999999E-2</v>
      </c>
      <c r="BI859" s="17">
        <v>-3.8919299999999997E-2</v>
      </c>
      <c r="BJ859" s="17">
        <v>-8.9398699999999998E-2</v>
      </c>
      <c r="BK859" s="17">
        <v>-1.3207999999999999E-2</v>
      </c>
      <c r="BL859" s="17">
        <v>-4.3303500000000002E-2</v>
      </c>
      <c r="BM859" s="17">
        <v>-2.5551899999999999E-2</v>
      </c>
      <c r="BN859" s="17">
        <v>2.2958099999999999E-2</v>
      </c>
      <c r="BO859" s="17">
        <v>3.24698E-2</v>
      </c>
      <c r="BP859" s="17">
        <v>0.121877</v>
      </c>
      <c r="BQ859" s="17">
        <v>9.8024600000000003E-2</v>
      </c>
      <c r="BR859" s="17">
        <v>0.12791140000000001</v>
      </c>
      <c r="BS859" s="17">
        <v>0.29512169999999999</v>
      </c>
      <c r="BT859" s="17">
        <v>0.25323970000000001</v>
      </c>
      <c r="BU859" s="17">
        <v>0.18750790000000001</v>
      </c>
      <c r="BV859" s="17">
        <v>0.1400459</v>
      </c>
      <c r="BW859" s="17">
        <v>1.42817E-2</v>
      </c>
      <c r="BX859" s="17">
        <v>-0.18424209999999999</v>
      </c>
      <c r="BY859" s="17">
        <v>-0.16071540000000001</v>
      </c>
      <c r="BZ859" s="17">
        <v>-0.1351501</v>
      </c>
      <c r="CA859" s="17">
        <v>-4.5857200000000001E-2</v>
      </c>
      <c r="CB859" s="17">
        <v>-2.6948099999999999E-2</v>
      </c>
      <c r="CC859" s="17">
        <v>-7.6381000000000001E-3</v>
      </c>
      <c r="CD859" s="17">
        <v>4.9363000000000002E-3</v>
      </c>
      <c r="CE859" s="17">
        <v>-1.2697699999999999E-2</v>
      </c>
      <c r="CF859" s="17">
        <v>-2.3868500000000001E-2</v>
      </c>
      <c r="CG859" s="17">
        <v>-2.8478199999999999E-2</v>
      </c>
      <c r="CH859" s="17">
        <v>-7.8044100000000005E-2</v>
      </c>
      <c r="CI859" s="17">
        <v>1.1165000000000001E-3</v>
      </c>
      <c r="CJ859" s="17">
        <v>-2.5622599999999999E-2</v>
      </c>
      <c r="CK859" s="17">
        <v>-4.0559000000000003E-3</v>
      </c>
      <c r="CL859" s="17">
        <v>4.7340399999999998E-2</v>
      </c>
      <c r="CM859" s="17">
        <v>5.9598699999999998E-2</v>
      </c>
      <c r="CN859" s="17">
        <v>0.1495832</v>
      </c>
      <c r="CO859" s="17">
        <v>0.12603</v>
      </c>
      <c r="CP859" s="17">
        <v>0.15549560000000001</v>
      </c>
      <c r="CQ859" s="17">
        <v>0.32405820000000002</v>
      </c>
      <c r="CR859" s="17">
        <v>0.28187610000000002</v>
      </c>
      <c r="CS859" s="17">
        <v>0.2135531</v>
      </c>
      <c r="CT859" s="17">
        <v>0.16275310000000001</v>
      </c>
      <c r="CU859" s="17">
        <v>3.5300100000000001E-2</v>
      </c>
      <c r="CV859" s="17">
        <v>-0.1633279</v>
      </c>
      <c r="CW859" s="17">
        <v>-0.14050840000000001</v>
      </c>
      <c r="CX859" s="17">
        <v>-0.1174591</v>
      </c>
      <c r="CY859" s="17">
        <v>-2.98503E-2</v>
      </c>
      <c r="CZ859" s="17">
        <v>-1.2798500000000001E-2</v>
      </c>
      <c r="DA859" s="17">
        <v>5.3302000000000002E-3</v>
      </c>
      <c r="DB859" s="17">
        <v>1.6733499999999998E-2</v>
      </c>
      <c r="DC859" s="17">
        <v>-1.9325E-3</v>
      </c>
      <c r="DD859" s="17">
        <v>-1.35476E-2</v>
      </c>
      <c r="DE859" s="17">
        <v>-1.80371E-2</v>
      </c>
      <c r="DF859" s="17">
        <v>-6.6689399999999996E-2</v>
      </c>
      <c r="DG859" s="17">
        <v>1.5441099999999999E-2</v>
      </c>
      <c r="DH859" s="17">
        <v>-7.9416999999999995E-3</v>
      </c>
      <c r="DI859" s="17">
        <v>1.7440000000000001E-2</v>
      </c>
      <c r="DJ859" s="17">
        <v>7.17227E-2</v>
      </c>
      <c r="DK859" s="17">
        <v>8.6727600000000002E-2</v>
      </c>
      <c r="DL859" s="17">
        <v>0.17728930000000001</v>
      </c>
      <c r="DM859" s="17">
        <v>0.15403529999999999</v>
      </c>
      <c r="DN859" s="17">
        <v>0.18307989999999999</v>
      </c>
      <c r="DO859" s="17">
        <v>0.35299469999999999</v>
      </c>
      <c r="DP859" s="17">
        <v>0.31051240000000002</v>
      </c>
      <c r="DQ859" s="17">
        <v>0.23959829999999999</v>
      </c>
      <c r="DR859" s="17">
        <v>0.1854604</v>
      </c>
      <c r="DS859" s="17">
        <v>5.6318600000000003E-2</v>
      </c>
      <c r="DT859" s="17">
        <v>-0.1424136</v>
      </c>
      <c r="DU859" s="17">
        <v>-0.1203014</v>
      </c>
      <c r="DV859" s="17">
        <v>-9.9768200000000001E-2</v>
      </c>
      <c r="DW859" s="17">
        <v>-6.7390000000000002E-3</v>
      </c>
      <c r="DX859" s="17">
        <v>7.6312000000000003E-3</v>
      </c>
      <c r="DY859" s="17">
        <v>2.4054300000000001E-2</v>
      </c>
      <c r="DZ859" s="17">
        <v>3.3766699999999997E-2</v>
      </c>
      <c r="EA859" s="17">
        <v>1.36107E-2</v>
      </c>
      <c r="EB859" s="17">
        <v>1.354E-3</v>
      </c>
      <c r="EC859" s="17">
        <v>-2.9616999999999998E-3</v>
      </c>
      <c r="ED859" s="17">
        <v>-5.0295100000000002E-2</v>
      </c>
      <c r="EE859" s="17">
        <v>3.6123500000000003E-2</v>
      </c>
      <c r="EF859" s="17">
        <v>1.75867E-2</v>
      </c>
      <c r="EG859" s="17">
        <v>4.8476699999999998E-2</v>
      </c>
      <c r="EH859" s="17">
        <v>0.10692690000000001</v>
      </c>
      <c r="EI859" s="17">
        <v>0.1258975</v>
      </c>
      <c r="EJ859" s="17">
        <v>0.2172926</v>
      </c>
      <c r="EK859" s="17">
        <v>0.19447059999999999</v>
      </c>
      <c r="EL859" s="17">
        <v>0.2229072</v>
      </c>
      <c r="EM859" s="17">
        <v>0.39477440000000003</v>
      </c>
      <c r="EN859" s="17">
        <v>0.35185870000000002</v>
      </c>
      <c r="EO859" s="17">
        <v>0.27720329999999999</v>
      </c>
      <c r="EP859" s="17">
        <v>0.2182461</v>
      </c>
      <c r="EQ859" s="17">
        <v>8.6665800000000001E-2</v>
      </c>
      <c r="ER859" s="17">
        <v>-0.1122167</v>
      </c>
      <c r="ES859" s="17">
        <v>-9.1125700000000004E-2</v>
      </c>
      <c r="ET859" s="17">
        <v>-7.4225200000000005E-2</v>
      </c>
      <c r="EU859" s="17">
        <v>73.657889999999995</v>
      </c>
      <c r="EV859" s="17">
        <v>72.451989999999995</v>
      </c>
      <c r="EW859" s="17">
        <v>71.722139999999996</v>
      </c>
      <c r="EX859" s="17">
        <v>70.854029999999995</v>
      </c>
      <c r="EY859" s="17">
        <v>69.771389999999997</v>
      </c>
      <c r="EZ859" s="17">
        <v>70.078090000000003</v>
      </c>
      <c r="FA859" s="17">
        <v>69.862210000000005</v>
      </c>
      <c r="FB859" s="17">
        <v>70.679680000000005</v>
      </c>
      <c r="FC859" s="17">
        <v>76.255840000000006</v>
      </c>
      <c r="FD859" s="17">
        <v>83.367310000000003</v>
      </c>
      <c r="FE859" s="17">
        <v>89.180700000000002</v>
      </c>
      <c r="FF859" s="17">
        <v>93.190470000000005</v>
      </c>
      <c r="FG859" s="17">
        <v>94.339609999999993</v>
      </c>
      <c r="FH859" s="17">
        <v>94.160269999999997</v>
      </c>
      <c r="FI859" s="17">
        <v>94.045860000000005</v>
      </c>
      <c r="FJ859" s="17">
        <v>95.170940000000002</v>
      </c>
      <c r="FK859" s="17">
        <v>95.118499999999997</v>
      </c>
      <c r="FL859" s="17">
        <v>93.360950000000003</v>
      </c>
      <c r="FM859" s="17">
        <v>89.33417</v>
      </c>
      <c r="FN859" s="17">
        <v>84.485810000000001</v>
      </c>
      <c r="FO859" s="17">
        <v>81.12894</v>
      </c>
      <c r="FP859" s="17">
        <v>79.221339999999998</v>
      </c>
      <c r="FQ859" s="17">
        <v>77.41771</v>
      </c>
      <c r="FR859" s="17">
        <v>76.842219999999998</v>
      </c>
      <c r="FS859" s="17">
        <v>0.51237359999999998</v>
      </c>
      <c r="FT859" s="17"/>
      <c r="FU859" s="17">
        <v>3.9350900000000001E-2</v>
      </c>
      <c r="FW859" s="17"/>
      <c r="HY859" s="62"/>
      <c r="IA859" s="62"/>
    </row>
    <row r="860" spans="1:235" x14ac:dyDescent="0.25">
      <c r="A860" t="s">
        <v>227</v>
      </c>
      <c r="B860" t="s">
        <v>199</v>
      </c>
      <c r="C860" t="s">
        <v>288</v>
      </c>
      <c r="D860" s="63" t="s">
        <v>263</v>
      </c>
      <c r="E860" t="s">
        <v>219</v>
      </c>
      <c r="F860" s="17">
        <v>4979</v>
      </c>
      <c r="G860" s="17">
        <v>2.1576140000000001</v>
      </c>
      <c r="H860" s="17">
        <v>1.9880990000000001</v>
      </c>
      <c r="I860" s="17">
        <v>1.8097939999999999</v>
      </c>
      <c r="J860" s="17">
        <v>1.662107</v>
      </c>
      <c r="K860" s="17">
        <v>1.554624</v>
      </c>
      <c r="L860" s="17">
        <v>1.4664630000000001</v>
      </c>
      <c r="M860" s="17">
        <v>1.449738</v>
      </c>
      <c r="N860" s="17">
        <v>1.2210190000000001</v>
      </c>
      <c r="O860" s="17">
        <v>0.74670179999999997</v>
      </c>
      <c r="P860" s="17">
        <v>0.22686829999999999</v>
      </c>
      <c r="Q860" s="17">
        <v>-0.15073059999999999</v>
      </c>
      <c r="R860" s="17">
        <v>-0.36327179999999998</v>
      </c>
      <c r="S860" s="17">
        <v>-0.2006492</v>
      </c>
      <c r="T860" s="17">
        <v>2.5414300000000001E-2</v>
      </c>
      <c r="U860" s="17">
        <v>0.43587710000000002</v>
      </c>
      <c r="V860" s="17">
        <v>1.0697920000000001</v>
      </c>
      <c r="W860" s="17">
        <v>1.62354</v>
      </c>
      <c r="X860" s="17">
        <v>2.4710260000000002</v>
      </c>
      <c r="Y860" s="17">
        <v>3.0462530000000001</v>
      </c>
      <c r="Z860" s="17">
        <v>3.0549650000000002</v>
      </c>
      <c r="AA860" s="17">
        <v>2.939981</v>
      </c>
      <c r="AB860" s="17">
        <v>2.8584230000000002</v>
      </c>
      <c r="AC860" s="17">
        <v>2.578395</v>
      </c>
      <c r="AD860" s="17">
        <v>2.2930540000000001</v>
      </c>
      <c r="AE860" s="17">
        <v>-0.10902820000000001</v>
      </c>
      <c r="AF860" s="17">
        <v>-8.6562399999999998E-2</v>
      </c>
      <c r="AG860" s="17">
        <v>-6.7832100000000006E-2</v>
      </c>
      <c r="AH860" s="17">
        <v>-6.4739900000000003E-2</v>
      </c>
      <c r="AI860" s="17">
        <v>-5.4585599999999998E-2</v>
      </c>
      <c r="AJ860" s="17">
        <v>-5.4801599999999999E-2</v>
      </c>
      <c r="AK860" s="17">
        <v>-1.7671900000000001E-2</v>
      </c>
      <c r="AL860" s="17">
        <v>-1.7141799999999999E-2</v>
      </c>
      <c r="AM860" s="17">
        <v>-6.0525099999999998E-2</v>
      </c>
      <c r="AN860" s="17">
        <v>-0.1135251</v>
      </c>
      <c r="AO860" s="17">
        <v>-3.1328300000000003E-2</v>
      </c>
      <c r="AP860" s="17">
        <v>-2.7184099999999999E-2</v>
      </c>
      <c r="AQ860" s="17">
        <v>-6.2969000000000002E-3</v>
      </c>
      <c r="AR860" s="17">
        <v>2.4609300000000001E-2</v>
      </c>
      <c r="AS860" s="17">
        <v>4.0658199999999999E-2</v>
      </c>
      <c r="AT860" s="17">
        <v>7.8884999999999997E-3</v>
      </c>
      <c r="AU860" s="17">
        <v>0.1965315</v>
      </c>
      <c r="AV860" s="17">
        <v>0.2102463</v>
      </c>
      <c r="AW860" s="17">
        <v>0.17053550000000001</v>
      </c>
      <c r="AX860" s="17">
        <v>0.13253309999999999</v>
      </c>
      <c r="AY860" s="17">
        <v>0.10384160000000001</v>
      </c>
      <c r="AZ860" s="17">
        <v>-4.0231299999999998E-2</v>
      </c>
      <c r="BA860" s="17">
        <v>-9.4890600000000005E-2</v>
      </c>
      <c r="BB860" s="17">
        <v>-5.8195400000000001E-2</v>
      </c>
      <c r="BC860" s="17">
        <v>-8.98592E-2</v>
      </c>
      <c r="BD860" s="17">
        <v>-6.8278900000000003E-2</v>
      </c>
      <c r="BE860" s="17">
        <v>-5.0545199999999998E-2</v>
      </c>
      <c r="BF860" s="17">
        <v>-4.9005399999999998E-2</v>
      </c>
      <c r="BG860" s="17">
        <v>-3.9728399999999997E-2</v>
      </c>
      <c r="BH860" s="17">
        <v>-4.0669799999999999E-2</v>
      </c>
      <c r="BI860" s="17">
        <v>-3.5736000000000001E-3</v>
      </c>
      <c r="BJ860" s="17">
        <v>-1.2891999999999999E-3</v>
      </c>
      <c r="BK860" s="17">
        <v>-4.2162100000000001E-2</v>
      </c>
      <c r="BL860" s="17">
        <v>-9.0757299999999999E-2</v>
      </c>
      <c r="BM860" s="17">
        <v>-5.4234000000000001E-3</v>
      </c>
      <c r="BN860" s="17">
        <v>1.9081E-3</v>
      </c>
      <c r="BO860" s="17">
        <v>2.4146999999999998E-2</v>
      </c>
      <c r="BP860" s="17">
        <v>5.5667399999999999E-2</v>
      </c>
      <c r="BQ860" s="17">
        <v>7.1954099999999993E-2</v>
      </c>
      <c r="BR860" s="17">
        <v>3.9528800000000003E-2</v>
      </c>
      <c r="BS860" s="17">
        <v>0.22654540000000001</v>
      </c>
      <c r="BT860" s="17">
        <v>0.23973</v>
      </c>
      <c r="BU860" s="17">
        <v>0.1980112</v>
      </c>
      <c r="BV860" s="17">
        <v>0.15756909999999999</v>
      </c>
      <c r="BW860" s="17">
        <v>0.12746979999999999</v>
      </c>
      <c r="BX860" s="17">
        <v>-1.73718E-2</v>
      </c>
      <c r="BY860" s="17">
        <v>-7.3430599999999999E-2</v>
      </c>
      <c r="BZ860" s="17">
        <v>-3.9069699999999999E-2</v>
      </c>
      <c r="CA860" s="17">
        <v>-7.6582700000000004E-2</v>
      </c>
      <c r="CB860" s="17">
        <v>-5.5615900000000003E-2</v>
      </c>
      <c r="CC860" s="17">
        <v>-3.85724E-2</v>
      </c>
      <c r="CD860" s="17">
        <v>-3.8107799999999997E-2</v>
      </c>
      <c r="CE860" s="17">
        <v>-2.9438300000000001E-2</v>
      </c>
      <c r="CF860" s="17">
        <v>-3.0882199999999999E-2</v>
      </c>
      <c r="CG860" s="17">
        <v>6.1907999999999998E-3</v>
      </c>
      <c r="CH860" s="17">
        <v>9.6901999999999995E-3</v>
      </c>
      <c r="CI860" s="17">
        <v>-2.9444000000000001E-2</v>
      </c>
      <c r="CJ860" s="17">
        <v>-7.4988399999999997E-2</v>
      </c>
      <c r="CK860" s="17">
        <v>1.25183E-2</v>
      </c>
      <c r="CL860" s="17">
        <v>2.2057299999999998E-2</v>
      </c>
      <c r="CM860" s="17">
        <v>4.5232300000000003E-2</v>
      </c>
      <c r="CN860" s="17">
        <v>7.7178099999999999E-2</v>
      </c>
      <c r="CO860" s="17">
        <v>9.3629500000000004E-2</v>
      </c>
      <c r="CP860" s="17">
        <v>6.1442799999999999E-2</v>
      </c>
      <c r="CQ860" s="17">
        <v>0.24733289999999999</v>
      </c>
      <c r="CR860" s="17">
        <v>0.2601504</v>
      </c>
      <c r="CS860" s="17">
        <v>0.21704080000000001</v>
      </c>
      <c r="CT860" s="17">
        <v>0.17490900000000001</v>
      </c>
      <c r="CU860" s="17">
        <v>0.14383470000000001</v>
      </c>
      <c r="CV860" s="17">
        <v>-1.5394E-3</v>
      </c>
      <c r="CW860" s="17">
        <v>-5.8567399999999999E-2</v>
      </c>
      <c r="CX860" s="17">
        <v>-2.58233E-2</v>
      </c>
      <c r="CY860" s="17">
        <v>-6.3306299999999996E-2</v>
      </c>
      <c r="CZ860" s="17">
        <v>-4.2952799999999999E-2</v>
      </c>
      <c r="DA860" s="17">
        <v>-2.6599500000000002E-2</v>
      </c>
      <c r="DB860" s="17">
        <v>-2.7210100000000001E-2</v>
      </c>
      <c r="DC860" s="17">
        <v>-1.9148200000000001E-2</v>
      </c>
      <c r="DD860" s="17">
        <v>-2.1094600000000002E-2</v>
      </c>
      <c r="DE860" s="17">
        <v>1.5955199999999999E-2</v>
      </c>
      <c r="DF860" s="17">
        <v>2.06696E-2</v>
      </c>
      <c r="DG860" s="17">
        <v>-1.6725799999999999E-2</v>
      </c>
      <c r="DH860" s="17">
        <v>-5.9219500000000001E-2</v>
      </c>
      <c r="DI860" s="17">
        <v>3.0459900000000002E-2</v>
      </c>
      <c r="DJ860" s="17">
        <v>4.2206500000000001E-2</v>
      </c>
      <c r="DK860" s="17">
        <v>6.6317600000000004E-2</v>
      </c>
      <c r="DL860" s="17">
        <v>9.8688799999999993E-2</v>
      </c>
      <c r="DM860" s="17">
        <v>0.115305</v>
      </c>
      <c r="DN860" s="17">
        <v>8.3356700000000006E-2</v>
      </c>
      <c r="DO860" s="17">
        <v>0.26812039999999998</v>
      </c>
      <c r="DP860" s="17">
        <v>0.28057070000000001</v>
      </c>
      <c r="DQ860" s="17">
        <v>0.23607049999999999</v>
      </c>
      <c r="DR860" s="17">
        <v>0.1922489</v>
      </c>
      <c r="DS860" s="17">
        <v>0.16019949999999999</v>
      </c>
      <c r="DT860" s="17">
        <v>1.4293E-2</v>
      </c>
      <c r="DU860" s="17">
        <v>-4.3704300000000001E-2</v>
      </c>
      <c r="DV860" s="17">
        <v>-1.25769E-2</v>
      </c>
      <c r="DW860" s="17">
        <v>-4.4137299999999997E-2</v>
      </c>
      <c r="DX860" s="17">
        <v>-2.4669300000000002E-2</v>
      </c>
      <c r="DY860" s="17">
        <v>-9.3127000000000001E-3</v>
      </c>
      <c r="DZ860" s="17">
        <v>-1.14757E-2</v>
      </c>
      <c r="EA860" s="17">
        <v>-4.2909000000000003E-3</v>
      </c>
      <c r="EB860" s="17">
        <v>-6.9627999999999999E-3</v>
      </c>
      <c r="EC860" s="17">
        <v>3.0053400000000001E-2</v>
      </c>
      <c r="ED860" s="17">
        <v>3.6522100000000002E-2</v>
      </c>
      <c r="EE860" s="17">
        <v>1.6371999999999999E-3</v>
      </c>
      <c r="EF860" s="17">
        <v>-3.6451699999999997E-2</v>
      </c>
      <c r="EG860" s="17">
        <v>5.63648E-2</v>
      </c>
      <c r="EH860" s="17">
        <v>7.1298700000000007E-2</v>
      </c>
      <c r="EI860" s="17">
        <v>9.67615E-2</v>
      </c>
      <c r="EJ860" s="17">
        <v>0.1297468</v>
      </c>
      <c r="EK860" s="17">
        <v>0.1466008</v>
      </c>
      <c r="EL860" s="17">
        <v>0.114997</v>
      </c>
      <c r="EM860" s="17">
        <v>0.29813430000000002</v>
      </c>
      <c r="EN860" s="17">
        <v>0.31005450000000001</v>
      </c>
      <c r="EO860" s="17">
        <v>0.26354620000000001</v>
      </c>
      <c r="EP860" s="17">
        <v>0.2172848</v>
      </c>
      <c r="EQ860" s="17">
        <v>0.18382770000000001</v>
      </c>
      <c r="ER860" s="17">
        <v>3.7152400000000002E-2</v>
      </c>
      <c r="ES860" s="17">
        <v>-2.2244300000000002E-2</v>
      </c>
      <c r="ET860" s="17">
        <v>6.5487000000000002E-3</v>
      </c>
      <c r="EU860" s="17">
        <v>80.264240000000001</v>
      </c>
      <c r="EV860" s="17">
        <v>79.252830000000003</v>
      </c>
      <c r="EW860" s="17">
        <v>77.851209999999995</v>
      </c>
      <c r="EX860" s="17">
        <v>77.580960000000005</v>
      </c>
      <c r="EY860" s="17">
        <v>77.622100000000003</v>
      </c>
      <c r="EZ860" s="17">
        <v>76.944659999999999</v>
      </c>
      <c r="FA860" s="17">
        <v>76.821470000000005</v>
      </c>
      <c r="FB860" s="17">
        <v>77.302059999999997</v>
      </c>
      <c r="FC860" s="17">
        <v>81.493170000000006</v>
      </c>
      <c r="FD860" s="17">
        <v>86.559479999999994</v>
      </c>
      <c r="FE860" s="17">
        <v>89.162450000000007</v>
      </c>
      <c r="FF860" s="17">
        <v>90.915899999999993</v>
      </c>
      <c r="FG860" s="17">
        <v>92.32938</v>
      </c>
      <c r="FH860" s="17">
        <v>92.146900000000002</v>
      </c>
      <c r="FI860" s="17">
        <v>92.116259999999997</v>
      </c>
      <c r="FJ860" s="17">
        <v>92.733959999999996</v>
      </c>
      <c r="FK860" s="17">
        <v>91.824079999999995</v>
      </c>
      <c r="FL860" s="17">
        <v>90.704319999999996</v>
      </c>
      <c r="FM860" s="17">
        <v>88.812129999999996</v>
      </c>
      <c r="FN860" s="17">
        <v>84.838719999999995</v>
      </c>
      <c r="FO860" s="17">
        <v>81.980320000000006</v>
      </c>
      <c r="FP860" s="17">
        <v>80.748429999999999</v>
      </c>
      <c r="FQ860" s="17">
        <v>80.256609999999995</v>
      </c>
      <c r="FR860" s="17">
        <v>79.328389999999999</v>
      </c>
      <c r="FS860" s="17">
        <v>0.48867250000000001</v>
      </c>
      <c r="FT860" s="17"/>
      <c r="FU860" s="17">
        <v>3.0955699999999999E-2</v>
      </c>
      <c r="FW860" s="17"/>
      <c r="HY860" s="62"/>
      <c r="IA860" s="62"/>
    </row>
    <row r="861" spans="1:235" x14ac:dyDescent="0.25">
      <c r="A861" t="s">
        <v>227</v>
      </c>
      <c r="B861" t="s">
        <v>199</v>
      </c>
      <c r="C861" t="s">
        <v>288</v>
      </c>
      <c r="D861" s="63" t="s">
        <v>263</v>
      </c>
      <c r="E861" t="s">
        <v>220</v>
      </c>
      <c r="F861" s="17">
        <v>2033</v>
      </c>
      <c r="G861" s="17">
        <v>2.0491640000000002</v>
      </c>
      <c r="H861" s="17">
        <v>1.8822410000000001</v>
      </c>
      <c r="I861" s="17">
        <v>1.7201519999999999</v>
      </c>
      <c r="J861" s="17">
        <v>1.578444</v>
      </c>
      <c r="K861" s="17">
        <v>1.4967569999999999</v>
      </c>
      <c r="L861" s="17">
        <v>1.4102319999999999</v>
      </c>
      <c r="M861" s="17">
        <v>1.3729169999999999</v>
      </c>
      <c r="N861" s="17">
        <v>1.123391</v>
      </c>
      <c r="O861" s="17">
        <v>0.64679830000000005</v>
      </c>
      <c r="P861" s="17">
        <v>0.123922</v>
      </c>
      <c r="Q861" s="17">
        <v>-0.2712678</v>
      </c>
      <c r="R861" s="17">
        <v>-0.51360930000000005</v>
      </c>
      <c r="S861" s="17">
        <v>-0.40533530000000001</v>
      </c>
      <c r="T861" s="17">
        <v>-0.20077110000000001</v>
      </c>
      <c r="U861" s="17">
        <v>0.24589530000000001</v>
      </c>
      <c r="V861" s="17">
        <v>0.94036839999999999</v>
      </c>
      <c r="W861" s="17">
        <v>1.473141</v>
      </c>
      <c r="X861" s="17">
        <v>2.2605270000000002</v>
      </c>
      <c r="Y861" s="17">
        <v>2.8377020000000002</v>
      </c>
      <c r="Z861" s="17">
        <v>2.8396690000000002</v>
      </c>
      <c r="AA861" s="17">
        <v>2.7958229999999999</v>
      </c>
      <c r="AB861" s="17">
        <v>2.7426360000000001</v>
      </c>
      <c r="AC861" s="17">
        <v>2.4624250000000001</v>
      </c>
      <c r="AD861" s="17">
        <v>2.1740729999999999</v>
      </c>
      <c r="AE861" s="17">
        <v>-5.8110000000000002E-3</v>
      </c>
      <c r="AF861" s="17">
        <v>1.5177000000000001E-3</v>
      </c>
      <c r="AG861" s="17">
        <v>2.2162000000000002E-3</v>
      </c>
      <c r="AH861" s="17">
        <v>-7.7321999999999998E-3</v>
      </c>
      <c r="AI861" s="17">
        <v>-3.0913999999999998E-3</v>
      </c>
      <c r="AJ861" s="17">
        <v>1.2253999999999999E-2</v>
      </c>
      <c r="AK861" s="17">
        <v>4.3289099999999997E-2</v>
      </c>
      <c r="AL861" s="17">
        <v>6.7167500000000005E-2</v>
      </c>
      <c r="AM861" s="17">
        <v>2.7288099999999999E-2</v>
      </c>
      <c r="AN861" s="17">
        <v>-5.0713000000000001E-2</v>
      </c>
      <c r="AO861" s="17">
        <v>4.56108E-2</v>
      </c>
      <c r="AP861" s="17">
        <v>0.13261100000000001</v>
      </c>
      <c r="AQ861" s="17">
        <v>0.18796350000000001</v>
      </c>
      <c r="AR861" s="17">
        <v>0.23547609999999999</v>
      </c>
      <c r="AS861" s="17">
        <v>0.1647758</v>
      </c>
      <c r="AT861" s="17">
        <v>9.8722900000000002E-2</v>
      </c>
      <c r="AU861" s="17">
        <v>0.3244804</v>
      </c>
      <c r="AV861" s="17">
        <v>0.37095529999999999</v>
      </c>
      <c r="AW861" s="17">
        <v>0.32264179999999998</v>
      </c>
      <c r="AX861" s="17">
        <v>0.23134350000000001</v>
      </c>
      <c r="AY861" s="17">
        <v>0.22668640000000001</v>
      </c>
      <c r="AZ861" s="17">
        <v>8.8979500000000003E-2</v>
      </c>
      <c r="BA861" s="17">
        <v>1.5291900000000001E-2</v>
      </c>
      <c r="BB861" s="17">
        <v>1.97038E-2</v>
      </c>
      <c r="BC861" s="17">
        <v>2.0909199999999999E-2</v>
      </c>
      <c r="BD861" s="17">
        <v>2.78856E-2</v>
      </c>
      <c r="BE861" s="17">
        <v>2.79464E-2</v>
      </c>
      <c r="BF861" s="17">
        <v>1.5636899999999999E-2</v>
      </c>
      <c r="BG861" s="17">
        <v>1.9262899999999999E-2</v>
      </c>
      <c r="BH861" s="17">
        <v>3.2965300000000003E-2</v>
      </c>
      <c r="BI861" s="17">
        <v>6.3458500000000001E-2</v>
      </c>
      <c r="BJ861" s="17">
        <v>8.8828099999999993E-2</v>
      </c>
      <c r="BK861" s="17">
        <v>5.2628099999999997E-2</v>
      </c>
      <c r="BL861" s="17">
        <v>-1.86453E-2</v>
      </c>
      <c r="BM861" s="17">
        <v>8.2638600000000006E-2</v>
      </c>
      <c r="BN861" s="17">
        <v>0.1732187</v>
      </c>
      <c r="BO861" s="17">
        <v>0.23035630000000001</v>
      </c>
      <c r="BP861" s="17">
        <v>0.27898309999999998</v>
      </c>
      <c r="BQ861" s="17">
        <v>0.21079110000000001</v>
      </c>
      <c r="BR861" s="17">
        <v>0.1481951</v>
      </c>
      <c r="BS861" s="17">
        <v>0.36830800000000002</v>
      </c>
      <c r="BT861" s="17">
        <v>0.41220380000000001</v>
      </c>
      <c r="BU861" s="17">
        <v>0.35984880000000002</v>
      </c>
      <c r="BV861" s="17">
        <v>0.26542959999999999</v>
      </c>
      <c r="BW861" s="17">
        <v>0.25956580000000001</v>
      </c>
      <c r="BX861" s="17">
        <v>0.12139129999999999</v>
      </c>
      <c r="BY861" s="17">
        <v>4.5191299999999997E-2</v>
      </c>
      <c r="BZ861" s="17">
        <v>4.6072700000000001E-2</v>
      </c>
      <c r="CA861" s="17">
        <v>3.9415499999999999E-2</v>
      </c>
      <c r="CB861" s="17">
        <v>4.6147899999999999E-2</v>
      </c>
      <c r="CC861" s="17">
        <v>4.5767099999999998E-2</v>
      </c>
      <c r="CD861" s="17">
        <v>3.1822299999999998E-2</v>
      </c>
      <c r="CE861" s="17">
        <v>3.4745400000000003E-2</v>
      </c>
      <c r="CF861" s="17">
        <v>4.7309900000000002E-2</v>
      </c>
      <c r="CG861" s="17">
        <v>7.7427800000000005E-2</v>
      </c>
      <c r="CH861" s="17">
        <v>0.1038302</v>
      </c>
      <c r="CI861" s="17">
        <v>7.0178500000000005E-2</v>
      </c>
      <c r="CJ861" s="17">
        <v>3.5647000000000001E-3</v>
      </c>
      <c r="CK861" s="17">
        <v>0.1082839</v>
      </c>
      <c r="CL861" s="17">
        <v>0.20134350000000001</v>
      </c>
      <c r="CM861" s="17">
        <v>0.25971729999999998</v>
      </c>
      <c r="CN861" s="17">
        <v>0.3091159</v>
      </c>
      <c r="CO861" s="17">
        <v>0.24266119999999999</v>
      </c>
      <c r="CP861" s="17">
        <v>0.18245939999999999</v>
      </c>
      <c r="CQ861" s="17">
        <v>0.39866289999999999</v>
      </c>
      <c r="CR861" s="17">
        <v>0.44077230000000001</v>
      </c>
      <c r="CS861" s="17">
        <v>0.38561820000000002</v>
      </c>
      <c r="CT861" s="17">
        <v>0.28903760000000001</v>
      </c>
      <c r="CU861" s="17">
        <v>0.28233789999999997</v>
      </c>
      <c r="CV861" s="17">
        <v>0.14383969999999999</v>
      </c>
      <c r="CW861" s="17">
        <v>6.58995E-2</v>
      </c>
      <c r="CX861" s="17">
        <v>6.4335699999999996E-2</v>
      </c>
      <c r="CY861" s="17">
        <v>5.7921800000000002E-2</v>
      </c>
      <c r="CZ861" s="17">
        <v>6.4410200000000001E-2</v>
      </c>
      <c r="DA861" s="17">
        <v>6.35878E-2</v>
      </c>
      <c r="DB861" s="17">
        <v>4.80077E-2</v>
      </c>
      <c r="DC861" s="17">
        <v>5.0228000000000002E-2</v>
      </c>
      <c r="DD861" s="17">
        <v>6.1654500000000001E-2</v>
      </c>
      <c r="DE861" s="17">
        <v>9.1397099999999995E-2</v>
      </c>
      <c r="DF861" s="17">
        <v>0.1188322</v>
      </c>
      <c r="DG861" s="17">
        <v>8.7728899999999999E-2</v>
      </c>
      <c r="DH861" s="17">
        <v>2.5774600000000002E-2</v>
      </c>
      <c r="DI861" s="17">
        <v>0.1339293</v>
      </c>
      <c r="DJ861" s="17">
        <v>0.22946829999999999</v>
      </c>
      <c r="DK861" s="17">
        <v>0.28907840000000001</v>
      </c>
      <c r="DL861" s="17">
        <v>0.33924870000000001</v>
      </c>
      <c r="DM861" s="17">
        <v>0.27453119999999998</v>
      </c>
      <c r="DN861" s="17">
        <v>0.21672369999999999</v>
      </c>
      <c r="DO861" s="17">
        <v>0.4290177</v>
      </c>
      <c r="DP861" s="17">
        <v>0.4693408</v>
      </c>
      <c r="DQ861" s="17">
        <v>0.41138770000000002</v>
      </c>
      <c r="DR861" s="17">
        <v>0.31264560000000002</v>
      </c>
      <c r="DS861" s="17">
        <v>0.30510999999999999</v>
      </c>
      <c r="DT861" s="17">
        <v>0.16628809999999999</v>
      </c>
      <c r="DU861" s="17">
        <v>8.6607600000000007E-2</v>
      </c>
      <c r="DV861" s="17">
        <v>8.2598699999999997E-2</v>
      </c>
      <c r="DW861" s="17">
        <v>8.4641900000000006E-2</v>
      </c>
      <c r="DX861" s="17">
        <v>9.07781E-2</v>
      </c>
      <c r="DY861" s="17">
        <v>8.9318099999999997E-2</v>
      </c>
      <c r="DZ861" s="17">
        <v>7.1376899999999993E-2</v>
      </c>
      <c r="EA861" s="17">
        <v>7.2582300000000002E-2</v>
      </c>
      <c r="EB861" s="17">
        <v>8.2365800000000003E-2</v>
      </c>
      <c r="EC861" s="17">
        <v>0.1115665</v>
      </c>
      <c r="ED861" s="17">
        <v>0.1404928</v>
      </c>
      <c r="EE861" s="17">
        <v>0.1130689</v>
      </c>
      <c r="EF861" s="17">
        <v>5.7842299999999999E-2</v>
      </c>
      <c r="EG861" s="17">
        <v>0.170957</v>
      </c>
      <c r="EH861" s="17">
        <v>0.27007599999999998</v>
      </c>
      <c r="EI861" s="17">
        <v>0.33147120000000002</v>
      </c>
      <c r="EJ861" s="17">
        <v>0.38275579999999998</v>
      </c>
      <c r="EK861" s="17">
        <v>0.32054650000000001</v>
      </c>
      <c r="EL861" s="17">
        <v>0.26619589999999999</v>
      </c>
      <c r="EM861" s="17">
        <v>0.47284530000000002</v>
      </c>
      <c r="EN861" s="17">
        <v>0.51058919999999997</v>
      </c>
      <c r="EO861" s="17">
        <v>0.44859470000000001</v>
      </c>
      <c r="EP861" s="17">
        <v>0.34673169999999998</v>
      </c>
      <c r="EQ861" s="17">
        <v>0.3379894</v>
      </c>
      <c r="ER861" s="17">
        <v>0.19869999999999999</v>
      </c>
      <c r="ES861" s="17">
        <v>0.116507</v>
      </c>
      <c r="ET861" s="17">
        <v>0.1089676</v>
      </c>
      <c r="EU861" s="17">
        <v>79.488780000000006</v>
      </c>
      <c r="EV861" s="17">
        <v>78.796430000000001</v>
      </c>
      <c r="EW861" s="17">
        <v>77.572180000000003</v>
      </c>
      <c r="EX861" s="17">
        <v>77.289169999999999</v>
      </c>
      <c r="EY861" s="17">
        <v>77.31514</v>
      </c>
      <c r="EZ861" s="17">
        <v>76.878960000000006</v>
      </c>
      <c r="FA861" s="17">
        <v>76.64085</v>
      </c>
      <c r="FB861" s="17">
        <v>77.367080000000001</v>
      </c>
      <c r="FC861" s="17">
        <v>81.262990000000002</v>
      </c>
      <c r="FD861" s="17">
        <v>86.090670000000003</v>
      </c>
      <c r="FE861" s="17">
        <v>87.370599999999996</v>
      </c>
      <c r="FF861" s="17">
        <v>88.667919999999995</v>
      </c>
      <c r="FG861" s="17">
        <v>90.071740000000005</v>
      </c>
      <c r="FH861" s="17">
        <v>89.942779999999999</v>
      </c>
      <c r="FI861" s="17">
        <v>90.228430000000003</v>
      </c>
      <c r="FJ861" s="17">
        <v>90.852779999999996</v>
      </c>
      <c r="FK861" s="17">
        <v>90.092650000000006</v>
      </c>
      <c r="FL861" s="17">
        <v>89.176500000000004</v>
      </c>
      <c r="FM861" s="17">
        <v>87.166150000000002</v>
      </c>
      <c r="FN861" s="17">
        <v>83.599689999999995</v>
      </c>
      <c r="FO861" s="17">
        <v>81.193659999999994</v>
      </c>
      <c r="FP861" s="17">
        <v>80.149209999999997</v>
      </c>
      <c r="FQ861" s="17">
        <v>79.694760000000002</v>
      </c>
      <c r="FR861" s="17">
        <v>78.733930000000001</v>
      </c>
      <c r="FS861" s="17">
        <v>0.70346160000000002</v>
      </c>
      <c r="FT861" s="17"/>
      <c r="FU861" s="17">
        <v>4.2686599999999998E-2</v>
      </c>
      <c r="FW861" s="17"/>
      <c r="HY861" s="62"/>
      <c r="IA861" s="62"/>
    </row>
    <row r="862" spans="1:235" x14ac:dyDescent="0.25">
      <c r="A862" t="s">
        <v>227</v>
      </c>
      <c r="B862" t="s">
        <v>199</v>
      </c>
      <c r="C862" t="s">
        <v>288</v>
      </c>
      <c r="D862" s="63" t="s">
        <v>263</v>
      </c>
      <c r="E862" t="s">
        <v>221</v>
      </c>
      <c r="F862" s="17">
        <v>2946</v>
      </c>
      <c r="G862" s="17">
        <v>2.244157</v>
      </c>
      <c r="H862" s="17">
        <v>2.0706829999999998</v>
      </c>
      <c r="I862" s="17">
        <v>1.878528</v>
      </c>
      <c r="J862" s="17">
        <v>1.7286999999999999</v>
      </c>
      <c r="K862" s="17">
        <v>1.5990230000000001</v>
      </c>
      <c r="L862" s="17">
        <v>1.5082880000000001</v>
      </c>
      <c r="M862" s="17">
        <v>1.506141</v>
      </c>
      <c r="N862" s="17">
        <v>1.2948219999999999</v>
      </c>
      <c r="O862" s="17">
        <v>0.81806460000000003</v>
      </c>
      <c r="P862" s="17">
        <v>0.31817620000000002</v>
      </c>
      <c r="Q862" s="17">
        <v>-5.47961E-2</v>
      </c>
      <c r="R862" s="17">
        <v>-0.25324629999999998</v>
      </c>
      <c r="S862" s="17">
        <v>-5.2816399999999999E-2</v>
      </c>
      <c r="T862" s="17">
        <v>0.17991309999999999</v>
      </c>
      <c r="U862" s="17">
        <v>0.53602209999999995</v>
      </c>
      <c r="V862" s="17">
        <v>1.1089199999999999</v>
      </c>
      <c r="W862" s="17">
        <v>1.6848080000000001</v>
      </c>
      <c r="X862" s="17">
        <v>2.5897579999999998</v>
      </c>
      <c r="Y862" s="17">
        <v>3.1780089999999999</v>
      </c>
      <c r="Z862" s="17">
        <v>3.2106509999999999</v>
      </c>
      <c r="AA862" s="17">
        <v>3.0459900000000002</v>
      </c>
      <c r="AB862" s="17">
        <v>2.9393340000000001</v>
      </c>
      <c r="AC862" s="17">
        <v>2.6691959999999999</v>
      </c>
      <c r="AD862" s="17">
        <v>2.3878149999999998</v>
      </c>
      <c r="AE862" s="17">
        <v>-0.18987809999999999</v>
      </c>
      <c r="AF862" s="17">
        <v>-0.15833729999999999</v>
      </c>
      <c r="AG862" s="17">
        <v>-0.12884399999999999</v>
      </c>
      <c r="AH862" s="17">
        <v>-0.1128436</v>
      </c>
      <c r="AI862" s="17">
        <v>-0.102677</v>
      </c>
      <c r="AJ862" s="17">
        <v>-0.1139116</v>
      </c>
      <c r="AK862" s="17">
        <v>-7.2072800000000006E-2</v>
      </c>
      <c r="AL862" s="17">
        <v>-8.6663000000000004E-2</v>
      </c>
      <c r="AM862" s="17">
        <v>-0.1396395</v>
      </c>
      <c r="AN862" s="17">
        <v>-0.16265209999999999</v>
      </c>
      <c r="AO862" s="17">
        <v>-0.1013778</v>
      </c>
      <c r="AP862" s="17">
        <v>-0.16429820000000001</v>
      </c>
      <c r="AQ862" s="17">
        <v>-0.16898179999999999</v>
      </c>
      <c r="AR862" s="17">
        <v>-0.158225</v>
      </c>
      <c r="AS862" s="17">
        <v>-0.1122112</v>
      </c>
      <c r="AT862" s="17">
        <v>-0.14076089999999999</v>
      </c>
      <c r="AU862" s="17">
        <v>3.1642900000000002E-2</v>
      </c>
      <c r="AV862" s="17">
        <v>3.8746700000000002E-2</v>
      </c>
      <c r="AW862" s="17">
        <v>2.17603E-2</v>
      </c>
      <c r="AX862" s="17">
        <v>4.27243E-2</v>
      </c>
      <c r="AY862" s="17">
        <v>-1.0073E-3</v>
      </c>
      <c r="AZ862" s="17">
        <v>-0.15440209999999999</v>
      </c>
      <c r="BA862" s="17">
        <v>-0.18425079999999999</v>
      </c>
      <c r="BB862" s="17">
        <v>-0.1205749</v>
      </c>
      <c r="BC862" s="17">
        <v>-0.163303</v>
      </c>
      <c r="BD862" s="17">
        <v>-0.1334891</v>
      </c>
      <c r="BE862" s="17">
        <v>-0.1058221</v>
      </c>
      <c r="BF862" s="17">
        <v>-9.1953800000000002E-2</v>
      </c>
      <c r="BG862" s="17">
        <v>-8.2926700000000006E-2</v>
      </c>
      <c r="BH862" s="17">
        <v>-9.4940800000000006E-2</v>
      </c>
      <c r="BI862" s="17">
        <v>-5.2863399999999998E-2</v>
      </c>
      <c r="BJ862" s="17">
        <v>-6.4303200000000005E-2</v>
      </c>
      <c r="BK862" s="17">
        <v>-0.1137055</v>
      </c>
      <c r="BL862" s="17">
        <v>-0.1308983</v>
      </c>
      <c r="BM862" s="17">
        <v>-6.5579200000000004E-2</v>
      </c>
      <c r="BN862" s="17">
        <v>-0.1235574</v>
      </c>
      <c r="BO862" s="17">
        <v>-0.125947</v>
      </c>
      <c r="BP862" s="17">
        <v>-0.1146113</v>
      </c>
      <c r="BQ862" s="17">
        <v>-6.9623400000000002E-2</v>
      </c>
      <c r="BR862" s="17">
        <v>-0.100267</v>
      </c>
      <c r="BS862" s="17">
        <v>7.2278300000000004E-2</v>
      </c>
      <c r="BT862" s="17">
        <v>8.0269900000000005E-2</v>
      </c>
      <c r="BU862" s="17">
        <v>6.12481E-2</v>
      </c>
      <c r="BV862" s="17">
        <v>7.8517799999999999E-2</v>
      </c>
      <c r="BW862" s="17">
        <v>3.1976499999999998E-2</v>
      </c>
      <c r="BX862" s="17">
        <v>-0.1227448</v>
      </c>
      <c r="BY862" s="17">
        <v>-0.15435940000000001</v>
      </c>
      <c r="BZ862" s="17">
        <v>-9.3860299999999994E-2</v>
      </c>
      <c r="CA862" s="17">
        <v>-0.1448971</v>
      </c>
      <c r="CB862" s="17">
        <v>-0.1162793</v>
      </c>
      <c r="CC862" s="17">
        <v>-8.9877200000000004E-2</v>
      </c>
      <c r="CD862" s="17">
        <v>-7.7485499999999999E-2</v>
      </c>
      <c r="CE862" s="17">
        <v>-6.9247699999999995E-2</v>
      </c>
      <c r="CF862" s="17">
        <v>-8.1801700000000005E-2</v>
      </c>
      <c r="CG862" s="17">
        <v>-3.9558999999999997E-2</v>
      </c>
      <c r="CH862" s="17">
        <v>-4.8816900000000003E-2</v>
      </c>
      <c r="CI862" s="17">
        <v>-9.5743700000000001E-2</v>
      </c>
      <c r="CJ862" s="17">
        <v>-0.10890569999999999</v>
      </c>
      <c r="CK862" s="17">
        <v>-4.0785200000000001E-2</v>
      </c>
      <c r="CL862" s="17">
        <v>-9.5340499999999995E-2</v>
      </c>
      <c r="CM862" s="17">
        <v>-9.6141299999999999E-2</v>
      </c>
      <c r="CN862" s="17">
        <v>-8.4404599999999996E-2</v>
      </c>
      <c r="CO862" s="17">
        <v>-4.0127200000000002E-2</v>
      </c>
      <c r="CP862" s="17">
        <v>-7.2221099999999996E-2</v>
      </c>
      <c r="CQ862" s="17">
        <v>0.10042230000000001</v>
      </c>
      <c r="CR862" s="17">
        <v>0.10902870000000001</v>
      </c>
      <c r="CS862" s="17">
        <v>8.8597099999999998E-2</v>
      </c>
      <c r="CT862" s="17">
        <v>0.10330830000000001</v>
      </c>
      <c r="CU862" s="17">
        <v>5.4821000000000002E-2</v>
      </c>
      <c r="CV862" s="17">
        <v>-0.10081909999999999</v>
      </c>
      <c r="CW862" s="17">
        <v>-0.13365669999999999</v>
      </c>
      <c r="CX862" s="17">
        <v>-7.5357900000000005E-2</v>
      </c>
      <c r="CY862" s="17">
        <v>-0.1264913</v>
      </c>
      <c r="CZ862" s="17">
        <v>-9.9069599999999994E-2</v>
      </c>
      <c r="DA862" s="17">
        <v>-7.3932300000000006E-2</v>
      </c>
      <c r="DB862" s="17">
        <v>-6.3017299999999998E-2</v>
      </c>
      <c r="DC862" s="17">
        <v>-5.5568699999999999E-2</v>
      </c>
      <c r="DD862" s="17">
        <v>-6.8662600000000004E-2</v>
      </c>
      <c r="DE862" s="17">
        <v>-2.6254699999999999E-2</v>
      </c>
      <c r="DF862" s="17">
        <v>-3.3330600000000002E-2</v>
      </c>
      <c r="DG862" s="17">
        <v>-7.7781900000000001E-2</v>
      </c>
      <c r="DH862" s="17">
        <v>-8.6913099999999993E-2</v>
      </c>
      <c r="DI862" s="17">
        <v>-1.5991200000000001E-2</v>
      </c>
      <c r="DJ862" s="17">
        <v>-6.7123600000000005E-2</v>
      </c>
      <c r="DK862" s="17">
        <v>-6.6335599999999995E-2</v>
      </c>
      <c r="DL862" s="17">
        <v>-5.4197799999999997E-2</v>
      </c>
      <c r="DM862" s="17">
        <v>-1.06309E-2</v>
      </c>
      <c r="DN862" s="17">
        <v>-4.4175199999999998E-2</v>
      </c>
      <c r="DO862" s="17">
        <v>0.12856629999999999</v>
      </c>
      <c r="DP862" s="17">
        <v>0.13778750000000001</v>
      </c>
      <c r="DQ862" s="17">
        <v>0.1159462</v>
      </c>
      <c r="DR862" s="17">
        <v>0.12809880000000001</v>
      </c>
      <c r="DS862" s="17">
        <v>7.7665499999999998E-2</v>
      </c>
      <c r="DT862" s="17">
        <v>-7.88933E-2</v>
      </c>
      <c r="DU862" s="17">
        <v>-0.112954</v>
      </c>
      <c r="DV862" s="17">
        <v>-5.6855500000000003E-2</v>
      </c>
      <c r="DW862" s="17">
        <v>-9.9916199999999997E-2</v>
      </c>
      <c r="DX862" s="17">
        <v>-7.4221400000000007E-2</v>
      </c>
      <c r="DY862" s="17">
        <v>-5.0910499999999997E-2</v>
      </c>
      <c r="DZ862" s="17">
        <v>-4.2127499999999998E-2</v>
      </c>
      <c r="EA862" s="17">
        <v>-3.58184E-2</v>
      </c>
      <c r="EB862" s="17">
        <v>-4.9691800000000001E-2</v>
      </c>
      <c r="EC862" s="17">
        <v>-7.0451999999999997E-3</v>
      </c>
      <c r="ED862" s="17">
        <v>-1.0970799999999999E-2</v>
      </c>
      <c r="EE862" s="17">
        <v>-5.1847799999999999E-2</v>
      </c>
      <c r="EF862" s="17">
        <v>-5.5159300000000001E-2</v>
      </c>
      <c r="EG862" s="17">
        <v>1.9807399999999999E-2</v>
      </c>
      <c r="EH862" s="17">
        <v>-2.6382900000000001E-2</v>
      </c>
      <c r="EI862" s="17">
        <v>-2.3300899999999999E-2</v>
      </c>
      <c r="EJ862" s="17">
        <v>-1.0584100000000001E-2</v>
      </c>
      <c r="EK862" s="17">
        <v>3.1956900000000003E-2</v>
      </c>
      <c r="EL862" s="17">
        <v>-3.6814E-3</v>
      </c>
      <c r="EM862" s="17">
        <v>0.16920170000000001</v>
      </c>
      <c r="EN862" s="17">
        <v>0.17931059999999999</v>
      </c>
      <c r="EO862" s="17">
        <v>0.15543399999999999</v>
      </c>
      <c r="EP862" s="17">
        <v>0.16389229999999999</v>
      </c>
      <c r="EQ862" s="17">
        <v>0.11064939999999999</v>
      </c>
      <c r="ER862" s="17">
        <v>-4.7236E-2</v>
      </c>
      <c r="ES862" s="17">
        <v>-8.3062700000000003E-2</v>
      </c>
      <c r="ET862" s="17">
        <v>-3.0140900000000002E-2</v>
      </c>
      <c r="EU862" s="17">
        <v>80.799270000000007</v>
      </c>
      <c r="EV862" s="17">
        <v>79.567719999999994</v>
      </c>
      <c r="EW862" s="17">
        <v>78.043729999999996</v>
      </c>
      <c r="EX862" s="17">
        <v>77.782259999999994</v>
      </c>
      <c r="EY862" s="17">
        <v>77.833889999999997</v>
      </c>
      <c r="EZ862" s="17">
        <v>76.98997</v>
      </c>
      <c r="FA862" s="17">
        <v>76.946100000000001</v>
      </c>
      <c r="FB862" s="17">
        <v>77.257210000000001</v>
      </c>
      <c r="FC862" s="17">
        <v>81.651989999999998</v>
      </c>
      <c r="FD862" s="17">
        <v>86.882930000000002</v>
      </c>
      <c r="FE862" s="17">
        <v>90.39873</v>
      </c>
      <c r="FF862" s="17">
        <v>92.466899999999995</v>
      </c>
      <c r="FG862" s="17">
        <v>93.887029999999996</v>
      </c>
      <c r="FH862" s="17">
        <v>93.667630000000003</v>
      </c>
      <c r="FI862" s="17">
        <v>93.418769999999995</v>
      </c>
      <c r="FJ862" s="17">
        <v>94.031880000000001</v>
      </c>
      <c r="FK862" s="17">
        <v>93.018680000000003</v>
      </c>
      <c r="FL862" s="17">
        <v>91.758430000000004</v>
      </c>
      <c r="FM862" s="17">
        <v>89.947770000000006</v>
      </c>
      <c r="FN862" s="17">
        <v>85.693600000000004</v>
      </c>
      <c r="FO862" s="17">
        <v>82.523079999999993</v>
      </c>
      <c r="FP862" s="17">
        <v>81.161860000000004</v>
      </c>
      <c r="FQ862" s="17">
        <v>80.64425</v>
      </c>
      <c r="FR862" s="17">
        <v>79.738529999999997</v>
      </c>
      <c r="FS862" s="17">
        <v>0.63830200000000004</v>
      </c>
      <c r="FT862" s="17"/>
      <c r="FU862" s="17">
        <v>4.2495900000000003E-2</v>
      </c>
      <c r="FW862" s="17"/>
      <c r="HY862" s="62"/>
      <c r="IA862" s="62"/>
    </row>
    <row r="863" spans="1:235" x14ac:dyDescent="0.25">
      <c r="A863" t="s">
        <v>227</v>
      </c>
      <c r="B863" t="s">
        <v>199</v>
      </c>
      <c r="C863" t="s">
        <v>282</v>
      </c>
      <c r="D863" s="63">
        <v>44807</v>
      </c>
      <c r="E863" t="s">
        <v>219</v>
      </c>
      <c r="F863" s="17">
        <v>10213</v>
      </c>
      <c r="G863" s="17">
        <v>1.0069600000000001</v>
      </c>
      <c r="H863" s="17">
        <v>0.92566470000000001</v>
      </c>
      <c r="I863" s="17">
        <v>0.84833289999999995</v>
      </c>
      <c r="J863" s="17">
        <v>0.79854380000000003</v>
      </c>
      <c r="K863" s="17">
        <v>0.74719519999999995</v>
      </c>
      <c r="L863" s="17">
        <v>0.72989700000000002</v>
      </c>
      <c r="M863" s="17">
        <v>0.74220819999999998</v>
      </c>
      <c r="N863" s="17">
        <v>0.84236009999999995</v>
      </c>
      <c r="O863" s="17">
        <v>1.014912</v>
      </c>
      <c r="P863" s="17">
        <v>1.226175</v>
      </c>
      <c r="Q863" s="17">
        <v>1.44404</v>
      </c>
      <c r="R863" s="17">
        <v>1.590435</v>
      </c>
      <c r="S863" s="17">
        <v>1.7305010000000001</v>
      </c>
      <c r="T863" s="17">
        <v>1.900693</v>
      </c>
      <c r="U863" s="17">
        <v>1.9679930000000001</v>
      </c>
      <c r="V863" s="17">
        <v>1.995546</v>
      </c>
      <c r="W863" s="17">
        <v>1.939805</v>
      </c>
      <c r="X863" s="17">
        <v>1.8949050000000001</v>
      </c>
      <c r="Y863" s="17">
        <v>1.6869419999999999</v>
      </c>
      <c r="Z863" s="17">
        <v>1.6393580000000001</v>
      </c>
      <c r="AA863" s="17">
        <v>1.6891370000000001</v>
      </c>
      <c r="AB863" s="17">
        <v>1.6489240000000001</v>
      </c>
      <c r="AC863" s="17">
        <v>1.49034</v>
      </c>
      <c r="AD863" s="17">
        <v>1.3391120000000001</v>
      </c>
      <c r="AE863" s="17">
        <v>-7.2251200000000002E-2</v>
      </c>
      <c r="AF863" s="17">
        <v>-4.0183700000000003E-2</v>
      </c>
      <c r="AG863" s="17">
        <v>-4.4221299999999998E-2</v>
      </c>
      <c r="AH863" s="17">
        <v>-3.1443699999999998E-2</v>
      </c>
      <c r="AI863" s="17">
        <v>-3.35137E-2</v>
      </c>
      <c r="AJ863" s="17">
        <v>-2.66524E-2</v>
      </c>
      <c r="AK863" s="17">
        <v>-2.5737199999999998E-2</v>
      </c>
      <c r="AL863" s="17">
        <v>-8.7583999999999995E-3</v>
      </c>
      <c r="AM863" s="17">
        <v>-2.0178999999999999E-2</v>
      </c>
      <c r="AN863" s="17">
        <v>-1.8695300000000002E-2</v>
      </c>
      <c r="AO863" s="17">
        <v>-1.77456E-2</v>
      </c>
      <c r="AP863" s="17">
        <v>-7.1093100000000006E-2</v>
      </c>
      <c r="AQ863" s="17">
        <v>-9.3943200000000004E-2</v>
      </c>
      <c r="AR863" s="17">
        <v>-2.4600799999999999E-2</v>
      </c>
      <c r="AS863" s="17">
        <v>-2.3469E-2</v>
      </c>
      <c r="AT863" s="17">
        <v>1.5803500000000002E-2</v>
      </c>
      <c r="AU863" s="17">
        <v>0.2063767</v>
      </c>
      <c r="AV863" s="17">
        <v>0.18892919999999999</v>
      </c>
      <c r="AW863" s="17">
        <v>8.8253300000000007E-2</v>
      </c>
      <c r="AX863" s="17">
        <v>0.1098766</v>
      </c>
      <c r="AY863" s="17">
        <v>0.16096849999999999</v>
      </c>
      <c r="AZ863" s="17">
        <v>2.51364E-2</v>
      </c>
      <c r="BA863" s="17">
        <v>-4.6929400000000003E-2</v>
      </c>
      <c r="BB863" s="17">
        <v>-6.5048400000000006E-2</v>
      </c>
      <c r="BC863" s="17">
        <v>-6.2844300000000006E-2</v>
      </c>
      <c r="BD863" s="17">
        <v>-3.1358700000000003E-2</v>
      </c>
      <c r="BE863" s="17">
        <v>-3.5744600000000001E-2</v>
      </c>
      <c r="BF863" s="17">
        <v>-2.3512499999999999E-2</v>
      </c>
      <c r="BG863" s="17">
        <v>-2.65629E-2</v>
      </c>
      <c r="BH863" s="17">
        <v>-2.0027E-2</v>
      </c>
      <c r="BI863" s="17">
        <v>-1.9015500000000001E-2</v>
      </c>
      <c r="BJ863" s="17">
        <v>-9.033E-4</v>
      </c>
      <c r="BK863" s="17">
        <v>-1.0209299999999999E-2</v>
      </c>
      <c r="BL863" s="17">
        <v>-6.3039000000000003E-3</v>
      </c>
      <c r="BM863" s="17">
        <v>-3.5300000000000002E-3</v>
      </c>
      <c r="BN863" s="17">
        <v>-5.5335700000000002E-2</v>
      </c>
      <c r="BO863" s="17">
        <v>-7.7459100000000003E-2</v>
      </c>
      <c r="BP863" s="17">
        <v>-7.3489999999999996E-3</v>
      </c>
      <c r="BQ863" s="17">
        <v>-5.7965999999999998E-3</v>
      </c>
      <c r="BR863" s="17">
        <v>3.3219499999999999E-2</v>
      </c>
      <c r="BS863" s="17">
        <v>0.2230442</v>
      </c>
      <c r="BT863" s="17">
        <v>0.20602709999999999</v>
      </c>
      <c r="BU863" s="17">
        <v>0.1044148</v>
      </c>
      <c r="BV863" s="17">
        <v>0.1250636</v>
      </c>
      <c r="BW863" s="17">
        <v>0.1760187</v>
      </c>
      <c r="BX863" s="17">
        <v>4.0236300000000003E-2</v>
      </c>
      <c r="BY863" s="17">
        <v>-3.29961E-2</v>
      </c>
      <c r="BZ863" s="17">
        <v>-5.20201E-2</v>
      </c>
      <c r="CA863" s="17">
        <v>-5.6328999999999997E-2</v>
      </c>
      <c r="CB863" s="17">
        <v>-2.5246500000000002E-2</v>
      </c>
      <c r="CC863" s="17">
        <v>-2.98736E-2</v>
      </c>
      <c r="CD863" s="17">
        <v>-1.8019299999999999E-2</v>
      </c>
      <c r="CE863" s="17">
        <v>-2.1748799999999999E-2</v>
      </c>
      <c r="CF863" s="17">
        <v>-1.54383E-2</v>
      </c>
      <c r="CG863" s="17">
        <v>-1.436E-2</v>
      </c>
      <c r="CH863" s="17">
        <v>4.5370999999999996E-3</v>
      </c>
      <c r="CI863" s="17">
        <v>-3.3043E-3</v>
      </c>
      <c r="CJ863" s="17">
        <v>2.2783E-3</v>
      </c>
      <c r="CK863" s="17">
        <v>6.3156000000000002E-3</v>
      </c>
      <c r="CL863" s="17">
        <v>-4.4422099999999999E-2</v>
      </c>
      <c r="CM863" s="17">
        <v>-6.6042299999999998E-2</v>
      </c>
      <c r="CN863" s="17">
        <v>4.5995999999999997E-3</v>
      </c>
      <c r="CO863" s="17">
        <v>6.4431999999999996E-3</v>
      </c>
      <c r="CP863" s="17">
        <v>4.5281799999999997E-2</v>
      </c>
      <c r="CQ863" s="17">
        <v>0.23458799999999999</v>
      </c>
      <c r="CR863" s="17">
        <v>0.21786900000000001</v>
      </c>
      <c r="CS863" s="17">
        <v>0.11560819999999999</v>
      </c>
      <c r="CT863" s="17">
        <v>0.13558200000000001</v>
      </c>
      <c r="CU863" s="17">
        <v>0.18644240000000001</v>
      </c>
      <c r="CV863" s="17">
        <v>5.0694400000000001E-2</v>
      </c>
      <c r="CW863" s="17">
        <v>-2.3345999999999999E-2</v>
      </c>
      <c r="CX863" s="17">
        <v>-4.2996699999999999E-2</v>
      </c>
      <c r="CY863" s="17">
        <v>-4.9813799999999998E-2</v>
      </c>
      <c r="CZ863" s="17">
        <v>-1.91343E-2</v>
      </c>
      <c r="DA863" s="17">
        <v>-2.4002699999999998E-2</v>
      </c>
      <c r="DB863" s="17">
        <v>-1.2526199999999999E-2</v>
      </c>
      <c r="DC863" s="17">
        <v>-1.6934600000000001E-2</v>
      </c>
      <c r="DD863" s="17">
        <v>-1.0849599999999999E-2</v>
      </c>
      <c r="DE863" s="17">
        <v>-9.7044999999999996E-3</v>
      </c>
      <c r="DF863" s="17">
        <v>9.9775000000000003E-3</v>
      </c>
      <c r="DG863" s="17">
        <v>3.6007000000000001E-3</v>
      </c>
      <c r="DH863" s="17">
        <v>1.08605E-2</v>
      </c>
      <c r="DI863" s="17">
        <v>1.61613E-2</v>
      </c>
      <c r="DJ863" s="17">
        <v>-3.3508599999999999E-2</v>
      </c>
      <c r="DK863" s="17">
        <v>-5.46255E-2</v>
      </c>
      <c r="DL863" s="17">
        <v>1.65481E-2</v>
      </c>
      <c r="DM863" s="17">
        <v>1.8683000000000002E-2</v>
      </c>
      <c r="DN863" s="17">
        <v>5.7343999999999999E-2</v>
      </c>
      <c r="DO863" s="17">
        <v>0.24613180000000001</v>
      </c>
      <c r="DP863" s="17">
        <v>0.2297109</v>
      </c>
      <c r="DQ863" s="17">
        <v>0.12680159999999999</v>
      </c>
      <c r="DR863" s="17">
        <v>0.14610049999999999</v>
      </c>
      <c r="DS863" s="17">
        <v>0.19686609999999999</v>
      </c>
      <c r="DT863" s="17">
        <v>6.1152600000000001E-2</v>
      </c>
      <c r="DU863" s="17">
        <v>-1.36959E-2</v>
      </c>
      <c r="DV863" s="17">
        <v>-3.3973299999999998E-2</v>
      </c>
      <c r="DW863" s="17">
        <v>-4.04068E-2</v>
      </c>
      <c r="DX863" s="17">
        <v>-1.03093E-2</v>
      </c>
      <c r="DY863" s="17">
        <v>-1.55259E-2</v>
      </c>
      <c r="DZ863" s="17">
        <v>-4.5948999999999999E-3</v>
      </c>
      <c r="EA863" s="17">
        <v>-9.9837999999999993E-3</v>
      </c>
      <c r="EB863" s="17">
        <v>-4.2242E-3</v>
      </c>
      <c r="EC863" s="17">
        <v>-2.9827999999999999E-3</v>
      </c>
      <c r="ED863" s="17">
        <v>1.7832600000000001E-2</v>
      </c>
      <c r="EE863" s="17">
        <v>1.35704E-2</v>
      </c>
      <c r="EF863" s="17">
        <v>2.3251899999999999E-2</v>
      </c>
      <c r="EG863" s="17">
        <v>3.0376899999999998E-2</v>
      </c>
      <c r="EH863" s="17">
        <v>-1.7751099999999999E-2</v>
      </c>
      <c r="EI863" s="17">
        <v>-3.8141399999999999E-2</v>
      </c>
      <c r="EJ863" s="17">
        <v>3.3799999999999997E-2</v>
      </c>
      <c r="EK863" s="17">
        <v>3.6355400000000003E-2</v>
      </c>
      <c r="EL863" s="17">
        <v>7.4759999999999993E-2</v>
      </c>
      <c r="EM863" s="17">
        <v>0.26279920000000001</v>
      </c>
      <c r="EN863" s="17">
        <v>0.24680879999999999</v>
      </c>
      <c r="EO863" s="17">
        <v>0.14296310000000001</v>
      </c>
      <c r="EP863" s="17">
        <v>0.1612875</v>
      </c>
      <c r="EQ863" s="17">
        <v>0.2119163</v>
      </c>
      <c r="ER863" s="17">
        <v>7.6252500000000001E-2</v>
      </c>
      <c r="ES863" s="17">
        <v>2.3729999999999999E-4</v>
      </c>
      <c r="ET863" s="17">
        <v>-2.0944999999999998E-2</v>
      </c>
      <c r="EU863" s="17">
        <v>76.789699999999996</v>
      </c>
      <c r="EV863" s="17">
        <v>75.920720000000003</v>
      </c>
      <c r="EW863" s="17">
        <v>75.787899999999993</v>
      </c>
      <c r="EX863" s="17">
        <v>75.50515</v>
      </c>
      <c r="EY863" s="17">
        <v>75.772069999999999</v>
      </c>
      <c r="EZ863" s="17">
        <v>74.644139999999993</v>
      </c>
      <c r="FA863" s="17">
        <v>74.224969999999999</v>
      </c>
      <c r="FB863" s="17">
        <v>74.906819999999996</v>
      </c>
      <c r="FC863" s="17">
        <v>79.788669999999996</v>
      </c>
      <c r="FD863" s="17">
        <v>86.761390000000006</v>
      </c>
      <c r="FE863" s="17">
        <v>91.903859999999995</v>
      </c>
      <c r="FF863" s="17">
        <v>93.444270000000003</v>
      </c>
      <c r="FG863" s="17">
        <v>94.874650000000003</v>
      </c>
      <c r="FH863" s="17">
        <v>95.479020000000006</v>
      </c>
      <c r="FI863" s="17">
        <v>95.836680000000001</v>
      </c>
      <c r="FJ863" s="17">
        <v>95.985330000000005</v>
      </c>
      <c r="FK863" s="17">
        <v>94.972719999999995</v>
      </c>
      <c r="FL863" s="17">
        <v>93.654949999999999</v>
      </c>
      <c r="FM863" s="17">
        <v>91.612610000000004</v>
      </c>
      <c r="FN863" s="17">
        <v>88.135260000000002</v>
      </c>
      <c r="FO863" s="17">
        <v>85.951229999999995</v>
      </c>
      <c r="FP863" s="17">
        <v>85.165120000000002</v>
      </c>
      <c r="FQ863" s="17">
        <v>85.730630000000005</v>
      </c>
      <c r="FR863" s="17">
        <v>85.215450000000004</v>
      </c>
      <c r="FS863" s="17">
        <v>0.25518059999999998</v>
      </c>
      <c r="FT863" s="17"/>
      <c r="FU863" s="17">
        <v>1.7791299999999999E-2</v>
      </c>
      <c r="FW863" s="17"/>
      <c r="HY863" s="62"/>
      <c r="IA863" s="62"/>
    </row>
    <row r="864" spans="1:235" x14ac:dyDescent="0.25">
      <c r="A864" t="s">
        <v>227</v>
      </c>
      <c r="B864" t="s">
        <v>199</v>
      </c>
      <c r="C864" t="s">
        <v>282</v>
      </c>
      <c r="D864" s="63">
        <v>44807</v>
      </c>
      <c r="E864" t="s">
        <v>220</v>
      </c>
      <c r="F864" s="17">
        <v>5563</v>
      </c>
      <c r="G864" s="17">
        <v>0.91802729999999999</v>
      </c>
      <c r="H864" s="17">
        <v>0.84067919999999996</v>
      </c>
      <c r="I864" s="17">
        <v>0.78457940000000004</v>
      </c>
      <c r="J864" s="17">
        <v>0.74871849999999995</v>
      </c>
      <c r="K864" s="17">
        <v>0.68814399999999998</v>
      </c>
      <c r="L864" s="17">
        <v>0.66004430000000003</v>
      </c>
      <c r="M864" s="17">
        <v>0.68557239999999997</v>
      </c>
      <c r="N864" s="17">
        <v>0.78512570000000004</v>
      </c>
      <c r="O864" s="17">
        <v>0.93170269999999999</v>
      </c>
      <c r="P864" s="17">
        <v>1.088662</v>
      </c>
      <c r="Q864" s="17">
        <v>1.249155</v>
      </c>
      <c r="R864" s="17">
        <v>1.3809659999999999</v>
      </c>
      <c r="S864" s="17">
        <v>1.5162040000000001</v>
      </c>
      <c r="T864" s="17">
        <v>1.636693</v>
      </c>
      <c r="U864" s="17">
        <v>1.7210570000000001</v>
      </c>
      <c r="V864" s="17">
        <v>1.733913</v>
      </c>
      <c r="W864" s="17">
        <v>1.6575500000000001</v>
      </c>
      <c r="X864" s="17">
        <v>1.6700790000000001</v>
      </c>
      <c r="Y864" s="17">
        <v>1.5457460000000001</v>
      </c>
      <c r="Z864" s="17">
        <v>1.4610810000000001</v>
      </c>
      <c r="AA864" s="17">
        <v>1.493527</v>
      </c>
      <c r="AB864" s="17">
        <v>1.4757119999999999</v>
      </c>
      <c r="AC864" s="17">
        <v>1.340619</v>
      </c>
      <c r="AD864" s="17">
        <v>1.2298819999999999</v>
      </c>
      <c r="AE864" s="17">
        <v>-8.4583400000000003E-2</v>
      </c>
      <c r="AF864" s="17">
        <v>-6.26303E-2</v>
      </c>
      <c r="AG864" s="17">
        <v>-5.5310499999999999E-2</v>
      </c>
      <c r="AH864" s="17">
        <v>-3.0816799999999998E-2</v>
      </c>
      <c r="AI864" s="17">
        <v>-3.8920000000000003E-2</v>
      </c>
      <c r="AJ864" s="17">
        <v>-3.9933200000000002E-2</v>
      </c>
      <c r="AK864" s="17">
        <v>-2.35695E-2</v>
      </c>
      <c r="AL864" s="17">
        <v>3.4372999999999999E-3</v>
      </c>
      <c r="AM864" s="17">
        <v>-7.6333E-3</v>
      </c>
      <c r="AN864" s="17">
        <v>-2.5770899999999999E-2</v>
      </c>
      <c r="AO864" s="17">
        <v>-1.9421600000000001E-2</v>
      </c>
      <c r="AP864" s="17">
        <v>-5.5906499999999998E-2</v>
      </c>
      <c r="AQ864" s="17">
        <v>-9.7872600000000004E-2</v>
      </c>
      <c r="AR864" s="17">
        <v>-6.5914E-2</v>
      </c>
      <c r="AS864" s="17">
        <v>-5.2178000000000002E-2</v>
      </c>
      <c r="AT864" s="17">
        <v>6.2040000000000001E-4</v>
      </c>
      <c r="AU864" s="17">
        <v>0.1608039</v>
      </c>
      <c r="AV864" s="17">
        <v>0.17358190000000001</v>
      </c>
      <c r="AW864" s="17">
        <v>0.12987689999999999</v>
      </c>
      <c r="AX864" s="17">
        <v>0.103656</v>
      </c>
      <c r="AY864" s="17">
        <v>0.14495050000000001</v>
      </c>
      <c r="AZ864" s="17">
        <v>5.6820700000000002E-2</v>
      </c>
      <c r="BA864" s="17">
        <v>-4.6099000000000001E-3</v>
      </c>
      <c r="BB864" s="17">
        <v>-2.1676E-3</v>
      </c>
      <c r="BC864" s="17">
        <v>-7.1846699999999999E-2</v>
      </c>
      <c r="BD864" s="17">
        <v>-5.0355499999999997E-2</v>
      </c>
      <c r="BE864" s="17">
        <v>-4.3090299999999998E-2</v>
      </c>
      <c r="BF864" s="17">
        <v>-1.9345000000000001E-2</v>
      </c>
      <c r="BG864" s="17">
        <v>-2.93082E-2</v>
      </c>
      <c r="BH864" s="17">
        <v>-3.1074600000000001E-2</v>
      </c>
      <c r="BI864" s="17">
        <v>-1.49233E-2</v>
      </c>
      <c r="BJ864" s="17">
        <v>1.31217E-2</v>
      </c>
      <c r="BK864" s="17">
        <v>4.7755000000000002E-3</v>
      </c>
      <c r="BL864" s="17">
        <v>-1.0594299999999999E-2</v>
      </c>
      <c r="BM864" s="17">
        <v>-2.1188000000000001E-3</v>
      </c>
      <c r="BN864" s="17">
        <v>-3.6384300000000001E-2</v>
      </c>
      <c r="BO864" s="17">
        <v>-7.7069200000000004E-2</v>
      </c>
      <c r="BP864" s="17">
        <v>-4.4523899999999998E-2</v>
      </c>
      <c r="BQ864" s="17">
        <v>-2.9561199999999999E-2</v>
      </c>
      <c r="BR864" s="17">
        <v>2.27009E-2</v>
      </c>
      <c r="BS864" s="17">
        <v>0.18121870000000001</v>
      </c>
      <c r="BT864" s="17">
        <v>0.19484660000000001</v>
      </c>
      <c r="BU864" s="17">
        <v>0.1504239</v>
      </c>
      <c r="BV864" s="17">
        <v>0.12251190000000001</v>
      </c>
      <c r="BW864" s="17">
        <v>0.1635316</v>
      </c>
      <c r="BX864" s="17">
        <v>7.5352500000000003E-2</v>
      </c>
      <c r="BY864" s="17">
        <v>1.2219300000000001E-2</v>
      </c>
      <c r="BZ864" s="17">
        <v>1.4125800000000001E-2</v>
      </c>
      <c r="CA864" s="17">
        <v>-6.3025399999999995E-2</v>
      </c>
      <c r="CB864" s="17">
        <v>-4.1853899999999999E-2</v>
      </c>
      <c r="CC864" s="17">
        <v>-3.46266E-2</v>
      </c>
      <c r="CD864" s="17">
        <v>-1.13997E-2</v>
      </c>
      <c r="CE864" s="17">
        <v>-2.26511E-2</v>
      </c>
      <c r="CF864" s="17">
        <v>-2.4939200000000002E-2</v>
      </c>
      <c r="CG864" s="17">
        <v>-8.9349000000000008E-3</v>
      </c>
      <c r="CH864" s="17">
        <v>1.9829099999999999E-2</v>
      </c>
      <c r="CI864" s="17">
        <v>1.33697E-2</v>
      </c>
      <c r="CJ864" s="17">
        <v>-8.3100000000000001E-5</v>
      </c>
      <c r="CK864" s="17">
        <v>9.8650999999999999E-3</v>
      </c>
      <c r="CL864" s="17">
        <v>-2.28633E-2</v>
      </c>
      <c r="CM864" s="17">
        <v>-6.2660800000000003E-2</v>
      </c>
      <c r="CN864" s="17">
        <v>-2.9709300000000001E-2</v>
      </c>
      <c r="CO864" s="17">
        <v>-1.38969E-2</v>
      </c>
      <c r="CP864" s="17">
        <v>3.7993800000000001E-2</v>
      </c>
      <c r="CQ864" s="17">
        <v>0.195358</v>
      </c>
      <c r="CR864" s="17">
        <v>0.2095745</v>
      </c>
      <c r="CS864" s="17">
        <v>0.16465479999999999</v>
      </c>
      <c r="CT864" s="17">
        <v>0.13557150000000001</v>
      </c>
      <c r="CU864" s="17">
        <v>0.17640069999999999</v>
      </c>
      <c r="CV864" s="17">
        <v>8.8187500000000002E-2</v>
      </c>
      <c r="CW864" s="17">
        <v>2.38751E-2</v>
      </c>
      <c r="CX864" s="17">
        <v>2.5410499999999999E-2</v>
      </c>
      <c r="CY864" s="17">
        <v>-5.4204099999999998E-2</v>
      </c>
      <c r="CZ864" s="17">
        <v>-3.3352399999999997E-2</v>
      </c>
      <c r="DA864" s="17">
        <v>-2.6162999999999999E-2</v>
      </c>
      <c r="DB864" s="17">
        <v>-3.4543E-3</v>
      </c>
      <c r="DC864" s="17">
        <v>-1.5994100000000001E-2</v>
      </c>
      <c r="DD864" s="17">
        <v>-1.8803799999999999E-2</v>
      </c>
      <c r="DE864" s="17">
        <v>-2.9464999999999999E-3</v>
      </c>
      <c r="DF864" s="17">
        <v>2.6536500000000001E-2</v>
      </c>
      <c r="DG864" s="17">
        <v>2.1964000000000001E-2</v>
      </c>
      <c r="DH864" s="17">
        <v>1.04282E-2</v>
      </c>
      <c r="DI864" s="17">
        <v>2.1848900000000001E-2</v>
      </c>
      <c r="DJ864" s="17">
        <v>-9.3422999999999996E-3</v>
      </c>
      <c r="DK864" s="17">
        <v>-4.8252400000000001E-2</v>
      </c>
      <c r="DL864" s="17">
        <v>-1.4894599999999999E-2</v>
      </c>
      <c r="DM864" s="17">
        <v>1.7675E-3</v>
      </c>
      <c r="DN864" s="17">
        <v>5.3286699999999999E-2</v>
      </c>
      <c r="DO864" s="17">
        <v>0.2094973</v>
      </c>
      <c r="DP864" s="17">
        <v>0.22430240000000001</v>
      </c>
      <c r="DQ864" s="17">
        <v>0.17888560000000001</v>
      </c>
      <c r="DR864" s="17">
        <v>0.14863109999999999</v>
      </c>
      <c r="DS864" s="17">
        <v>0.18926989999999999</v>
      </c>
      <c r="DT864" s="17">
        <v>0.1010226</v>
      </c>
      <c r="DU864" s="17">
        <v>3.5530899999999997E-2</v>
      </c>
      <c r="DV864" s="17">
        <v>3.66953E-2</v>
      </c>
      <c r="DW864" s="17">
        <v>-4.1467400000000001E-2</v>
      </c>
      <c r="DX864" s="17">
        <v>-2.1077499999999999E-2</v>
      </c>
      <c r="DY864" s="17">
        <v>-1.3942700000000001E-2</v>
      </c>
      <c r="DZ864" s="17">
        <v>8.0175000000000003E-3</v>
      </c>
      <c r="EA864" s="17">
        <v>-6.3822999999999996E-3</v>
      </c>
      <c r="EB864" s="17">
        <v>-9.9451999999999995E-3</v>
      </c>
      <c r="EC864" s="17">
        <v>5.6997999999999997E-3</v>
      </c>
      <c r="ED864" s="17">
        <v>3.6221000000000003E-2</v>
      </c>
      <c r="EE864" s="17">
        <v>3.4372800000000002E-2</v>
      </c>
      <c r="EF864" s="17">
        <v>2.56048E-2</v>
      </c>
      <c r="EG864" s="17">
        <v>3.9151699999999998E-2</v>
      </c>
      <c r="EH864" s="17">
        <v>1.0179799999999999E-2</v>
      </c>
      <c r="EI864" s="17">
        <v>-2.7449000000000001E-2</v>
      </c>
      <c r="EJ864" s="17">
        <v>6.4955000000000004E-3</v>
      </c>
      <c r="EK864" s="17">
        <v>2.4384300000000001E-2</v>
      </c>
      <c r="EL864" s="17">
        <v>7.5367199999999995E-2</v>
      </c>
      <c r="EM864" s="17">
        <v>0.22991210000000001</v>
      </c>
      <c r="EN864" s="17">
        <v>0.24556710000000001</v>
      </c>
      <c r="EO864" s="17">
        <v>0.19943269999999999</v>
      </c>
      <c r="EP864" s="17">
        <v>0.1674871</v>
      </c>
      <c r="EQ864" s="17">
        <v>0.20785090000000001</v>
      </c>
      <c r="ER864" s="17">
        <v>0.11955440000000001</v>
      </c>
      <c r="ES864" s="17">
        <v>5.23601E-2</v>
      </c>
      <c r="ET864" s="17">
        <v>5.29887E-2</v>
      </c>
      <c r="EU864" s="17">
        <v>75.775989999999993</v>
      </c>
      <c r="EV864" s="17">
        <v>75.433840000000004</v>
      </c>
      <c r="EW864" s="17">
        <v>75.340029999999999</v>
      </c>
      <c r="EX864" s="17">
        <v>75.093100000000007</v>
      </c>
      <c r="EY864" s="17">
        <v>75.030720000000002</v>
      </c>
      <c r="EZ864" s="17">
        <v>74.2637</v>
      </c>
      <c r="FA864" s="17">
        <v>73.458410000000001</v>
      </c>
      <c r="FB864" s="17">
        <v>74.387289999999993</v>
      </c>
      <c r="FC864" s="17">
        <v>79.479439999999997</v>
      </c>
      <c r="FD864" s="17">
        <v>86.079859999999996</v>
      </c>
      <c r="FE864" s="17">
        <v>89.925330000000002</v>
      </c>
      <c r="FF864" s="17">
        <v>90.349720000000005</v>
      </c>
      <c r="FG864" s="17">
        <v>91.91919</v>
      </c>
      <c r="FH864" s="17">
        <v>92.654070000000004</v>
      </c>
      <c r="FI864" s="17">
        <v>93.610590000000002</v>
      </c>
      <c r="FJ864" s="17">
        <v>94.012990000000002</v>
      </c>
      <c r="FK864" s="17">
        <v>93.395560000000003</v>
      </c>
      <c r="FL864" s="17">
        <v>91.955100000000002</v>
      </c>
      <c r="FM864" s="17">
        <v>89.811199999999999</v>
      </c>
      <c r="FN864" s="17">
        <v>86.431240000000003</v>
      </c>
      <c r="FO864" s="17">
        <v>84.655950000000004</v>
      </c>
      <c r="FP864" s="17">
        <v>84.134929999999997</v>
      </c>
      <c r="FQ864" s="17">
        <v>84.340739999999997</v>
      </c>
      <c r="FR864" s="17">
        <v>84.174859999999995</v>
      </c>
      <c r="FS864" s="17">
        <v>0.32968209999999998</v>
      </c>
      <c r="FT864" s="17"/>
      <c r="FU864" s="17">
        <v>2.2280700000000001E-2</v>
      </c>
      <c r="FW864" s="17"/>
      <c r="HY864" s="62"/>
      <c r="IA864" s="62"/>
    </row>
    <row r="865" spans="1:235" x14ac:dyDescent="0.25">
      <c r="A865" t="s">
        <v>227</v>
      </c>
      <c r="B865" t="s">
        <v>199</v>
      </c>
      <c r="C865" t="s">
        <v>282</v>
      </c>
      <c r="D865" s="63">
        <v>44807</v>
      </c>
      <c r="E865" t="s">
        <v>221</v>
      </c>
      <c r="F865" s="17">
        <v>4651</v>
      </c>
      <c r="G865" s="17">
        <v>1.112433</v>
      </c>
      <c r="H865" s="17">
        <v>1.0268809999999999</v>
      </c>
      <c r="I865" s="17">
        <v>0.92386650000000003</v>
      </c>
      <c r="J865" s="17">
        <v>0.85703649999999998</v>
      </c>
      <c r="K865" s="17">
        <v>0.81702070000000004</v>
      </c>
      <c r="L865" s="17">
        <v>0.81302220000000003</v>
      </c>
      <c r="M865" s="17">
        <v>0.80904670000000001</v>
      </c>
      <c r="N865" s="17">
        <v>0.90944919999999996</v>
      </c>
      <c r="O865" s="17">
        <v>1.112949</v>
      </c>
      <c r="P865" s="17">
        <v>1.3895740000000001</v>
      </c>
      <c r="Q865" s="17">
        <v>1.6756329999999999</v>
      </c>
      <c r="R865" s="17">
        <v>1.8386070000000001</v>
      </c>
      <c r="S865" s="17">
        <v>1.9852030000000001</v>
      </c>
      <c r="T865" s="17">
        <v>2.2163469999999998</v>
      </c>
      <c r="U865" s="17">
        <v>2.263144</v>
      </c>
      <c r="V865" s="17">
        <v>2.3076189999999999</v>
      </c>
      <c r="W865" s="17">
        <v>2.2778550000000002</v>
      </c>
      <c r="X865" s="17">
        <v>2.1632470000000001</v>
      </c>
      <c r="Y865" s="17">
        <v>1.8533820000000001</v>
      </c>
      <c r="Z865" s="17">
        <v>1.8517859999999999</v>
      </c>
      <c r="AA865" s="17">
        <v>1.922488</v>
      </c>
      <c r="AB865" s="17">
        <v>1.8534679999999999</v>
      </c>
      <c r="AC865" s="17">
        <v>1.666553</v>
      </c>
      <c r="AD865" s="17">
        <v>1.466275</v>
      </c>
      <c r="AE865" s="17">
        <v>-7.2780300000000006E-2</v>
      </c>
      <c r="AF865" s="17">
        <v>-2.71297E-2</v>
      </c>
      <c r="AG865" s="17">
        <v>-4.42846E-2</v>
      </c>
      <c r="AH865" s="17">
        <v>-4.5081900000000001E-2</v>
      </c>
      <c r="AI865" s="17">
        <v>-3.8418800000000003E-2</v>
      </c>
      <c r="AJ865" s="17">
        <v>-2.1347399999999999E-2</v>
      </c>
      <c r="AK865" s="17">
        <v>-3.9604800000000003E-2</v>
      </c>
      <c r="AL865" s="17">
        <v>-3.6815000000000001E-2</v>
      </c>
      <c r="AM865" s="17">
        <v>-5.2005099999999999E-2</v>
      </c>
      <c r="AN865" s="17">
        <v>-3.02405E-2</v>
      </c>
      <c r="AO865" s="17">
        <v>-3.8832699999999998E-2</v>
      </c>
      <c r="AP865" s="17">
        <v>-0.11565640000000001</v>
      </c>
      <c r="AQ865" s="17">
        <v>-0.11620750000000001</v>
      </c>
      <c r="AR865" s="17">
        <v>-1.7801E-3</v>
      </c>
      <c r="AS865" s="17">
        <v>-1.6609599999999999E-2</v>
      </c>
      <c r="AT865" s="17">
        <v>6.3258999999999998E-3</v>
      </c>
      <c r="AU865" s="17">
        <v>0.23591960000000001</v>
      </c>
      <c r="AV865" s="17">
        <v>0.1803843</v>
      </c>
      <c r="AW865" s="17">
        <v>1.1025200000000001E-2</v>
      </c>
      <c r="AX865" s="17">
        <v>9.3167200000000006E-2</v>
      </c>
      <c r="AY865" s="17">
        <v>0.15662519999999999</v>
      </c>
      <c r="AZ865" s="17">
        <v>-3.82669E-2</v>
      </c>
      <c r="BA865" s="17">
        <v>-0.1214243</v>
      </c>
      <c r="BB865" s="17">
        <v>-0.16356329999999999</v>
      </c>
      <c r="BC865" s="17">
        <v>-5.8862499999999998E-2</v>
      </c>
      <c r="BD865" s="17">
        <v>-1.45405E-2</v>
      </c>
      <c r="BE865" s="17">
        <v>-3.2840300000000003E-2</v>
      </c>
      <c r="BF865" s="17">
        <v>-3.4424700000000003E-2</v>
      </c>
      <c r="BG865" s="17">
        <v>-2.8410299999999999E-2</v>
      </c>
      <c r="BH865" s="17">
        <v>-1.13957E-2</v>
      </c>
      <c r="BI865" s="17">
        <v>-2.9059600000000001E-2</v>
      </c>
      <c r="BJ865" s="17">
        <v>-2.4001499999999999E-2</v>
      </c>
      <c r="BK865" s="17">
        <v>-3.58985E-2</v>
      </c>
      <c r="BL865" s="17">
        <v>-1.0001700000000001E-2</v>
      </c>
      <c r="BM865" s="17">
        <v>-1.5565300000000001E-2</v>
      </c>
      <c r="BN865" s="17">
        <v>-9.0215900000000002E-2</v>
      </c>
      <c r="BO865" s="17">
        <v>-8.9923400000000001E-2</v>
      </c>
      <c r="BP865" s="17">
        <v>2.6157900000000001E-2</v>
      </c>
      <c r="BQ865" s="17">
        <v>1.12525E-2</v>
      </c>
      <c r="BR865" s="17">
        <v>3.3971500000000002E-2</v>
      </c>
      <c r="BS865" s="17">
        <v>0.26311020000000002</v>
      </c>
      <c r="BT865" s="17">
        <v>0.2080466</v>
      </c>
      <c r="BU865" s="17">
        <v>3.6704500000000001E-2</v>
      </c>
      <c r="BV865" s="17">
        <v>0.1177492</v>
      </c>
      <c r="BW865" s="17">
        <v>0.18096580000000001</v>
      </c>
      <c r="BX865" s="17">
        <v>-1.37663E-2</v>
      </c>
      <c r="BY865" s="17">
        <v>-9.8549499999999998E-2</v>
      </c>
      <c r="BZ865" s="17">
        <v>-0.1427387</v>
      </c>
      <c r="CA865" s="17">
        <v>-4.9223099999999999E-2</v>
      </c>
      <c r="CB865" s="17">
        <v>-5.8212999999999997E-3</v>
      </c>
      <c r="CC865" s="17">
        <v>-2.4913899999999999E-2</v>
      </c>
      <c r="CD865" s="17">
        <v>-2.7043500000000002E-2</v>
      </c>
      <c r="CE865" s="17">
        <v>-2.1478500000000001E-2</v>
      </c>
      <c r="CF865" s="17">
        <v>-4.5031999999999997E-3</v>
      </c>
      <c r="CG865" s="17">
        <v>-2.1756000000000001E-2</v>
      </c>
      <c r="CH865" s="17">
        <v>-1.51269E-2</v>
      </c>
      <c r="CI865" s="17">
        <v>-2.4743100000000001E-2</v>
      </c>
      <c r="CJ865" s="17">
        <v>4.0156999999999997E-3</v>
      </c>
      <c r="CK865" s="17">
        <v>5.4969999999999997E-4</v>
      </c>
      <c r="CL865" s="17">
        <v>-7.2595900000000005E-2</v>
      </c>
      <c r="CM865" s="17">
        <v>-7.1719199999999997E-2</v>
      </c>
      <c r="CN865" s="17">
        <v>4.5507699999999998E-2</v>
      </c>
      <c r="CO865" s="17">
        <v>3.0549699999999999E-2</v>
      </c>
      <c r="CP865" s="17">
        <v>5.3118800000000001E-2</v>
      </c>
      <c r="CQ865" s="17">
        <v>0.28194239999999998</v>
      </c>
      <c r="CR865" s="17">
        <v>0.2272054</v>
      </c>
      <c r="CS865" s="17">
        <v>5.4489900000000001E-2</v>
      </c>
      <c r="CT865" s="17">
        <v>0.13477459999999999</v>
      </c>
      <c r="CU865" s="17">
        <v>0.1978241</v>
      </c>
      <c r="CV865" s="17">
        <v>3.2027000000000002E-3</v>
      </c>
      <c r="CW865" s="17">
        <v>-8.2706500000000002E-2</v>
      </c>
      <c r="CX865" s="17">
        <v>-0.1283156</v>
      </c>
      <c r="CY865" s="17">
        <v>-3.9583699999999999E-2</v>
      </c>
      <c r="CZ865" s="17">
        <v>2.8979000000000001E-3</v>
      </c>
      <c r="DA865" s="17">
        <v>-1.6987599999999999E-2</v>
      </c>
      <c r="DB865" s="17">
        <v>-1.9662300000000001E-2</v>
      </c>
      <c r="DC865" s="17">
        <v>-1.4546699999999999E-2</v>
      </c>
      <c r="DD865" s="17">
        <v>2.3892000000000002E-3</v>
      </c>
      <c r="DE865" s="17">
        <v>-1.44525E-2</v>
      </c>
      <c r="DF865" s="17">
        <v>-6.2522000000000003E-3</v>
      </c>
      <c r="DG865" s="17">
        <v>-1.3587699999999999E-2</v>
      </c>
      <c r="DH865" s="17">
        <v>1.80331E-2</v>
      </c>
      <c r="DI865" s="17">
        <v>1.6664600000000002E-2</v>
      </c>
      <c r="DJ865" s="17">
        <v>-5.4975999999999997E-2</v>
      </c>
      <c r="DK865" s="17">
        <v>-5.3515E-2</v>
      </c>
      <c r="DL865" s="17">
        <v>6.4857499999999998E-2</v>
      </c>
      <c r="DM865" s="17">
        <v>4.9846799999999997E-2</v>
      </c>
      <c r="DN865" s="17">
        <v>7.22661E-2</v>
      </c>
      <c r="DO865" s="17">
        <v>0.3007746</v>
      </c>
      <c r="DP865" s="17">
        <v>0.24636430000000001</v>
      </c>
      <c r="DQ865" s="17">
        <v>7.2275199999999998E-2</v>
      </c>
      <c r="DR865" s="17">
        <v>0.15179999999999999</v>
      </c>
      <c r="DS865" s="17">
        <v>0.21468229999999999</v>
      </c>
      <c r="DT865" s="17">
        <v>2.0171700000000001E-2</v>
      </c>
      <c r="DU865" s="17">
        <v>-6.6863400000000003E-2</v>
      </c>
      <c r="DV865" s="17">
        <v>-0.11389249999999999</v>
      </c>
      <c r="DW865" s="17">
        <v>-2.5666000000000001E-2</v>
      </c>
      <c r="DX865" s="17">
        <v>1.5487000000000001E-2</v>
      </c>
      <c r="DY865" s="17">
        <v>-5.5433000000000001E-3</v>
      </c>
      <c r="DZ865" s="17">
        <v>-9.0050000000000009E-3</v>
      </c>
      <c r="EA865" s="17">
        <v>-4.5382E-3</v>
      </c>
      <c r="EB865" s="17">
        <v>1.23409E-2</v>
      </c>
      <c r="EC865" s="17">
        <v>-3.9072000000000004E-3</v>
      </c>
      <c r="ED865" s="17">
        <v>6.5612999999999999E-3</v>
      </c>
      <c r="EE865" s="17">
        <v>2.5189000000000001E-3</v>
      </c>
      <c r="EF865" s="17">
        <v>3.8272E-2</v>
      </c>
      <c r="EG865" s="17">
        <v>3.9932099999999998E-2</v>
      </c>
      <c r="EH865" s="17">
        <v>-2.9535499999999999E-2</v>
      </c>
      <c r="EI865" s="17">
        <v>-2.7230899999999999E-2</v>
      </c>
      <c r="EJ865" s="17">
        <v>9.2795500000000003E-2</v>
      </c>
      <c r="EK865" s="17">
        <v>7.7708899999999997E-2</v>
      </c>
      <c r="EL865" s="17">
        <v>9.9911700000000006E-2</v>
      </c>
      <c r="EM865" s="17">
        <v>0.32796520000000001</v>
      </c>
      <c r="EN865" s="17">
        <v>0.27402660000000001</v>
      </c>
      <c r="EO865" s="17">
        <v>9.79545E-2</v>
      </c>
      <c r="EP865" s="17">
        <v>0.17638190000000001</v>
      </c>
      <c r="EQ865" s="17">
        <v>0.23902290000000001</v>
      </c>
      <c r="ER865" s="17">
        <v>4.4672200000000002E-2</v>
      </c>
      <c r="ES865" s="17">
        <v>-4.3988600000000003E-2</v>
      </c>
      <c r="ET865" s="17">
        <v>-9.3067899999999995E-2</v>
      </c>
      <c r="EU865" s="17">
        <v>78.002260000000007</v>
      </c>
      <c r="EV865" s="17">
        <v>76.503110000000007</v>
      </c>
      <c r="EW865" s="17">
        <v>76.323629999999994</v>
      </c>
      <c r="EX865" s="17">
        <v>75.998019999999997</v>
      </c>
      <c r="EY865" s="17">
        <v>76.658839999999998</v>
      </c>
      <c r="EZ865" s="17">
        <v>75.099209999999999</v>
      </c>
      <c r="FA865" s="17">
        <v>75.141890000000004</v>
      </c>
      <c r="FB865" s="17">
        <v>75.528270000000006</v>
      </c>
      <c r="FC865" s="17">
        <v>80.158559999999994</v>
      </c>
      <c r="FD865" s="17">
        <v>87.576599999999999</v>
      </c>
      <c r="FE865" s="17">
        <v>94.270489999999995</v>
      </c>
      <c r="FF865" s="17">
        <v>97.145840000000007</v>
      </c>
      <c r="FG865" s="17">
        <v>98.409840000000003</v>
      </c>
      <c r="FH865" s="17">
        <v>98.858109999999996</v>
      </c>
      <c r="FI865" s="17">
        <v>98.499440000000007</v>
      </c>
      <c r="FJ865" s="17">
        <v>98.344539999999995</v>
      </c>
      <c r="FK865" s="17">
        <v>96.859250000000003</v>
      </c>
      <c r="FL865" s="17">
        <v>95.688239999999993</v>
      </c>
      <c r="FM865" s="17">
        <v>93.767380000000003</v>
      </c>
      <c r="FN865" s="17">
        <v>90.173550000000006</v>
      </c>
      <c r="FO865" s="17">
        <v>87.500559999999993</v>
      </c>
      <c r="FP865" s="17">
        <v>86.397400000000005</v>
      </c>
      <c r="FQ865" s="17">
        <v>87.393159999999995</v>
      </c>
      <c r="FR865" s="17">
        <v>86.460139999999996</v>
      </c>
      <c r="FS865" s="17">
        <v>0.39383960000000001</v>
      </c>
      <c r="FT865" s="17"/>
      <c r="FU865" s="17">
        <v>2.8510799999999999E-2</v>
      </c>
      <c r="FW865" s="17"/>
      <c r="IA865" s="62"/>
    </row>
    <row r="866" spans="1:235" x14ac:dyDescent="0.25">
      <c r="A866" t="s">
        <v>227</v>
      </c>
      <c r="B866" t="s">
        <v>199</v>
      </c>
      <c r="C866" t="s">
        <v>282</v>
      </c>
      <c r="D866" s="63">
        <v>44808</v>
      </c>
      <c r="E866" t="s">
        <v>219</v>
      </c>
      <c r="F866" s="17">
        <v>10213</v>
      </c>
      <c r="G866" s="17">
        <v>1.2237979999999999</v>
      </c>
      <c r="H866" s="17">
        <v>1.1488640000000001</v>
      </c>
      <c r="I866" s="17">
        <v>1.0764750000000001</v>
      </c>
      <c r="J866" s="17">
        <v>1.006162</v>
      </c>
      <c r="K866" s="17">
        <v>0.97260270000000004</v>
      </c>
      <c r="L866" s="17">
        <v>0.95497109999999996</v>
      </c>
      <c r="M866" s="17">
        <v>0.97139249999999999</v>
      </c>
      <c r="N866" s="17">
        <v>1.0691539999999999</v>
      </c>
      <c r="O866" s="17">
        <v>1.2308969999999999</v>
      </c>
      <c r="P866" s="17">
        <v>1.416558</v>
      </c>
      <c r="Q866" s="17">
        <v>1.545472</v>
      </c>
      <c r="R866" s="17">
        <v>1.68668</v>
      </c>
      <c r="S866" s="17">
        <v>1.8068580000000001</v>
      </c>
      <c r="T866" s="17">
        <v>1.850258</v>
      </c>
      <c r="U866" s="17">
        <v>1.8995</v>
      </c>
      <c r="V866" s="17">
        <v>1.9085380000000001</v>
      </c>
      <c r="W866" s="17">
        <v>1.8583829999999999</v>
      </c>
      <c r="X866" s="17">
        <v>1.8265370000000001</v>
      </c>
      <c r="Y866" s="17">
        <v>1.678593</v>
      </c>
      <c r="Z866" s="17">
        <v>1.6100559999999999</v>
      </c>
      <c r="AA866" s="17">
        <v>1.6167469999999999</v>
      </c>
      <c r="AB866" s="17">
        <v>1.5472980000000001</v>
      </c>
      <c r="AC866" s="17">
        <v>1.410963</v>
      </c>
      <c r="AD866" s="17">
        <v>1.2568900000000001</v>
      </c>
      <c r="AE866" s="17">
        <v>-6.7537700000000006E-2</v>
      </c>
      <c r="AF866" s="17">
        <v>-3.7400799999999998E-2</v>
      </c>
      <c r="AG866" s="17">
        <v>-2.07905E-2</v>
      </c>
      <c r="AH866" s="17">
        <v>-2.4683699999999999E-2</v>
      </c>
      <c r="AI866" s="17">
        <v>-1.7117899999999998E-2</v>
      </c>
      <c r="AJ866" s="17">
        <v>-1.83334E-2</v>
      </c>
      <c r="AK866" s="17">
        <v>-8.2392999999999997E-3</v>
      </c>
      <c r="AL866" s="17">
        <v>-6.9309000000000003E-3</v>
      </c>
      <c r="AM866" s="17">
        <v>-2.1531999999999999E-2</v>
      </c>
      <c r="AN866" s="17">
        <v>-2.0054700000000002E-2</v>
      </c>
      <c r="AO866" s="17">
        <v>-5.1534999999999997E-2</v>
      </c>
      <c r="AP866" s="17">
        <v>-3.6450299999999998E-2</v>
      </c>
      <c r="AQ866" s="17">
        <v>-8.3873999999999997E-3</v>
      </c>
      <c r="AR866" s="17">
        <v>-3.789E-2</v>
      </c>
      <c r="AS866" s="17">
        <v>-5.9011999999999997E-3</v>
      </c>
      <c r="AT866" s="17">
        <v>4.1128900000000003E-2</v>
      </c>
      <c r="AU866" s="17">
        <v>0.19847909999999999</v>
      </c>
      <c r="AV866" s="17">
        <v>0.20201640000000001</v>
      </c>
      <c r="AW866" s="17">
        <v>0.14855860000000001</v>
      </c>
      <c r="AX866" s="17">
        <v>0.137682</v>
      </c>
      <c r="AY866" s="17">
        <v>0.14408280000000001</v>
      </c>
      <c r="AZ866" s="17">
        <v>-2.7588700000000001E-2</v>
      </c>
      <c r="BA866" s="17">
        <v>-6.4665799999999996E-2</v>
      </c>
      <c r="BB866" s="17">
        <v>-3.5332599999999999E-2</v>
      </c>
      <c r="BC866" s="17">
        <v>-5.5293700000000001E-2</v>
      </c>
      <c r="BD866" s="17">
        <v>-2.55512E-2</v>
      </c>
      <c r="BE866" s="17">
        <v>-9.7330999999999997E-3</v>
      </c>
      <c r="BF866" s="17">
        <v>-1.4145400000000001E-2</v>
      </c>
      <c r="BG866" s="17">
        <v>-7.3698000000000001E-3</v>
      </c>
      <c r="BH866" s="17">
        <v>-8.6751999999999992E-3</v>
      </c>
      <c r="BI866" s="17">
        <v>1.3503E-3</v>
      </c>
      <c r="BJ866" s="17">
        <v>3.9436000000000002E-3</v>
      </c>
      <c r="BK866" s="17">
        <v>-8.7992999999999995E-3</v>
      </c>
      <c r="BL866" s="17">
        <v>-5.6039000000000002E-3</v>
      </c>
      <c r="BM866" s="17">
        <v>-3.5998000000000002E-2</v>
      </c>
      <c r="BN866" s="17">
        <v>-2.0231699999999998E-2</v>
      </c>
      <c r="BO866" s="17">
        <v>7.7958999999999997E-3</v>
      </c>
      <c r="BP866" s="17">
        <v>-2.14215E-2</v>
      </c>
      <c r="BQ866" s="17">
        <v>1.03348E-2</v>
      </c>
      <c r="BR866" s="17">
        <v>5.6931500000000003E-2</v>
      </c>
      <c r="BS866" s="17">
        <v>0.21405579999999999</v>
      </c>
      <c r="BT866" s="17">
        <v>0.2172405</v>
      </c>
      <c r="BU866" s="17">
        <v>0.16291439999999999</v>
      </c>
      <c r="BV866" s="17">
        <v>0.15121470000000001</v>
      </c>
      <c r="BW866" s="17">
        <v>0.157552</v>
      </c>
      <c r="BX866" s="17">
        <v>-1.43774E-2</v>
      </c>
      <c r="BY866" s="17">
        <v>-5.2020299999999998E-2</v>
      </c>
      <c r="BZ866" s="17">
        <v>-2.40661E-2</v>
      </c>
      <c r="CA866" s="17">
        <v>-4.6813500000000001E-2</v>
      </c>
      <c r="CB866" s="17">
        <v>-1.73443E-2</v>
      </c>
      <c r="CC866" s="17">
        <v>-2.0747000000000001E-3</v>
      </c>
      <c r="CD866" s="17">
        <v>-6.8466999999999998E-3</v>
      </c>
      <c r="CE866" s="17">
        <v>-6.1830000000000001E-4</v>
      </c>
      <c r="CF866" s="17">
        <v>-1.9859000000000001E-3</v>
      </c>
      <c r="CG866" s="17">
        <v>7.9921000000000002E-3</v>
      </c>
      <c r="CH866" s="17">
        <v>1.1475300000000001E-2</v>
      </c>
      <c r="CI866" s="17">
        <v>1.9300000000000002E-5</v>
      </c>
      <c r="CJ866" s="17">
        <v>4.4047000000000001E-3</v>
      </c>
      <c r="CK866" s="17">
        <v>-2.5237200000000001E-2</v>
      </c>
      <c r="CL866" s="17">
        <v>-8.9987000000000001E-3</v>
      </c>
      <c r="CM866" s="17">
        <v>1.9004400000000001E-2</v>
      </c>
      <c r="CN866" s="17">
        <v>-1.0015400000000001E-2</v>
      </c>
      <c r="CO866" s="17">
        <v>2.15797E-2</v>
      </c>
      <c r="CP866" s="17">
        <v>6.7876300000000001E-2</v>
      </c>
      <c r="CQ866" s="17">
        <v>0.22484409999999999</v>
      </c>
      <c r="CR866" s="17">
        <v>0.22778470000000001</v>
      </c>
      <c r="CS866" s="17">
        <v>0.17285719999999999</v>
      </c>
      <c r="CT866" s="17">
        <v>0.16058739999999999</v>
      </c>
      <c r="CU866" s="17">
        <v>0.16688069999999999</v>
      </c>
      <c r="CV866" s="17">
        <v>-5.2272999999999998E-3</v>
      </c>
      <c r="CW866" s="17">
        <v>-4.3262000000000002E-2</v>
      </c>
      <c r="CX866" s="17">
        <v>-1.6263099999999999E-2</v>
      </c>
      <c r="CY866" s="17">
        <v>-3.8333300000000001E-2</v>
      </c>
      <c r="CZ866" s="17">
        <v>-9.1372999999999992E-3</v>
      </c>
      <c r="DA866" s="17">
        <v>5.5836000000000002E-3</v>
      </c>
      <c r="DB866" s="17">
        <v>4.5209999999999998E-4</v>
      </c>
      <c r="DC866" s="17">
        <v>6.1332000000000001E-3</v>
      </c>
      <c r="DD866" s="17">
        <v>4.7032999999999997E-3</v>
      </c>
      <c r="DE866" s="17">
        <v>1.4633800000000001E-2</v>
      </c>
      <c r="DF866" s="17">
        <v>1.9007E-2</v>
      </c>
      <c r="DG866" s="17">
        <v>8.8378999999999992E-3</v>
      </c>
      <c r="DH866" s="17">
        <v>1.4413199999999999E-2</v>
      </c>
      <c r="DI866" s="17">
        <v>-1.4476299999999999E-2</v>
      </c>
      <c r="DJ866" s="17">
        <v>2.2342E-3</v>
      </c>
      <c r="DK866" s="17">
        <v>3.0212900000000001E-2</v>
      </c>
      <c r="DL866" s="17">
        <v>1.3906000000000001E-3</v>
      </c>
      <c r="DM866" s="17">
        <v>3.2824699999999998E-2</v>
      </c>
      <c r="DN866" s="17">
        <v>7.8821199999999994E-2</v>
      </c>
      <c r="DO866" s="17">
        <v>0.23563249999999999</v>
      </c>
      <c r="DP866" s="17">
        <v>0.23832890000000001</v>
      </c>
      <c r="DQ866" s="17">
        <v>0.18279999999999999</v>
      </c>
      <c r="DR866" s="17">
        <v>0.1699601</v>
      </c>
      <c r="DS866" s="17">
        <v>0.17620939999999999</v>
      </c>
      <c r="DT866" s="17">
        <v>3.9227999999999997E-3</v>
      </c>
      <c r="DU866" s="17">
        <v>-3.4503800000000001E-2</v>
      </c>
      <c r="DV866" s="17">
        <v>-8.4600000000000005E-3</v>
      </c>
      <c r="DW866" s="17">
        <v>-2.60892E-2</v>
      </c>
      <c r="DX866" s="17">
        <v>2.7122000000000001E-3</v>
      </c>
      <c r="DY866" s="17">
        <v>1.6641E-2</v>
      </c>
      <c r="DZ866" s="17">
        <v>1.0990400000000001E-2</v>
      </c>
      <c r="EA866" s="17">
        <v>1.5881200000000002E-2</v>
      </c>
      <c r="EB866" s="17">
        <v>1.43616E-2</v>
      </c>
      <c r="EC866" s="17">
        <v>2.4223399999999999E-2</v>
      </c>
      <c r="ED866" s="17">
        <v>2.9881600000000001E-2</v>
      </c>
      <c r="EE866" s="17">
        <v>2.1570599999999999E-2</v>
      </c>
      <c r="EF866" s="17">
        <v>2.8864000000000001E-2</v>
      </c>
      <c r="EG866" s="17">
        <v>1.0606999999999999E-3</v>
      </c>
      <c r="EH866" s="17">
        <v>1.8452799999999998E-2</v>
      </c>
      <c r="EI866" s="17">
        <v>4.6396199999999999E-2</v>
      </c>
      <c r="EJ866" s="17">
        <v>1.7859099999999999E-2</v>
      </c>
      <c r="EK866" s="17">
        <v>4.9060600000000003E-2</v>
      </c>
      <c r="EL866" s="17">
        <v>9.4623799999999994E-2</v>
      </c>
      <c r="EM866" s="17">
        <v>0.25120920000000002</v>
      </c>
      <c r="EN866" s="17">
        <v>0.25355299999999997</v>
      </c>
      <c r="EO866" s="17">
        <v>0.19715579999999999</v>
      </c>
      <c r="EP866" s="17">
        <v>0.18349280000000001</v>
      </c>
      <c r="EQ866" s="17">
        <v>0.1896786</v>
      </c>
      <c r="ER866" s="17">
        <v>1.7134099999999999E-2</v>
      </c>
      <c r="ES866" s="17">
        <v>-2.1858300000000001E-2</v>
      </c>
      <c r="ET866" s="17">
        <v>2.8064000000000001E-3</v>
      </c>
      <c r="EU866" s="17">
        <v>85.343190000000007</v>
      </c>
      <c r="EV866" s="17">
        <v>85.081779999999995</v>
      </c>
      <c r="EW866" s="17">
        <v>82.804299999999998</v>
      </c>
      <c r="EX866" s="17">
        <v>82.674549999999996</v>
      </c>
      <c r="EY866" s="17">
        <v>82.722520000000003</v>
      </c>
      <c r="EZ866" s="17">
        <v>83.178340000000006</v>
      </c>
      <c r="FA866" s="17">
        <v>82.990870000000001</v>
      </c>
      <c r="FB866" s="17">
        <v>83.758260000000007</v>
      </c>
      <c r="FC866" s="17">
        <v>86.265529999999998</v>
      </c>
      <c r="FD866" s="17">
        <v>90.640860000000004</v>
      </c>
      <c r="FE866" s="17">
        <v>88.095659999999995</v>
      </c>
      <c r="FF866" s="17">
        <v>89.825509999999994</v>
      </c>
      <c r="FG866" s="17">
        <v>90.583389999999994</v>
      </c>
      <c r="FH866" s="17">
        <v>89.818309999999997</v>
      </c>
      <c r="FI866" s="17">
        <v>89.671850000000006</v>
      </c>
      <c r="FJ866" s="17">
        <v>90.041790000000006</v>
      </c>
      <c r="FK866" s="17">
        <v>88.980069999999998</v>
      </c>
      <c r="FL866" s="17">
        <v>88.142859999999999</v>
      </c>
      <c r="FM866" s="17">
        <v>86.254339999999999</v>
      </c>
      <c r="FN866" s="17">
        <v>82.755430000000004</v>
      </c>
      <c r="FO866" s="17">
        <v>81.110069999999993</v>
      </c>
      <c r="FP866" s="17">
        <v>79.716729999999998</v>
      </c>
      <c r="FQ866" s="17">
        <v>79.198400000000007</v>
      </c>
      <c r="FR866" s="17">
        <v>78.334320000000005</v>
      </c>
      <c r="FS866" s="17">
        <v>0.27211069999999998</v>
      </c>
      <c r="FT866" s="17"/>
      <c r="FU866" s="17">
        <v>1.5860599999999999E-2</v>
      </c>
      <c r="FW866" s="17"/>
      <c r="HY866" s="62"/>
    </row>
    <row r="867" spans="1:235" x14ac:dyDescent="0.25">
      <c r="A867" t="s">
        <v>227</v>
      </c>
      <c r="B867" t="s">
        <v>199</v>
      </c>
      <c r="C867" t="s">
        <v>282</v>
      </c>
      <c r="D867" s="63">
        <v>44808</v>
      </c>
      <c r="E867" t="s">
        <v>220</v>
      </c>
      <c r="F867" s="17">
        <v>5563</v>
      </c>
      <c r="G867" s="17">
        <v>1.128617</v>
      </c>
      <c r="H867" s="17">
        <v>1.0607850000000001</v>
      </c>
      <c r="I867" s="17">
        <v>0.99592599999999998</v>
      </c>
      <c r="J867" s="17">
        <v>0.94662590000000002</v>
      </c>
      <c r="K867" s="17">
        <v>0.91221079999999999</v>
      </c>
      <c r="L867" s="17">
        <v>0.88979920000000001</v>
      </c>
      <c r="M867" s="17">
        <v>0.90548600000000001</v>
      </c>
      <c r="N867" s="17">
        <v>0.98042720000000005</v>
      </c>
      <c r="O867" s="17">
        <v>1.1369450000000001</v>
      </c>
      <c r="P867" s="17">
        <v>1.3084849999999999</v>
      </c>
      <c r="Q867" s="17">
        <v>1.4193910000000001</v>
      </c>
      <c r="R867" s="17">
        <v>1.497698</v>
      </c>
      <c r="S867" s="17">
        <v>1.56995</v>
      </c>
      <c r="T867" s="17">
        <v>1.605434</v>
      </c>
      <c r="U867" s="17">
        <v>1.6522129999999999</v>
      </c>
      <c r="V867" s="17">
        <v>1.6589609999999999</v>
      </c>
      <c r="W867" s="17">
        <v>1.607837</v>
      </c>
      <c r="X867" s="17">
        <v>1.596808</v>
      </c>
      <c r="Y867" s="17">
        <v>1.468645</v>
      </c>
      <c r="Z867" s="17">
        <v>1.4502600000000001</v>
      </c>
      <c r="AA867" s="17">
        <v>1.449902</v>
      </c>
      <c r="AB867" s="17">
        <v>1.4168970000000001</v>
      </c>
      <c r="AC867" s="17">
        <v>1.3035589999999999</v>
      </c>
      <c r="AD867" s="17">
        <v>1.1516249999999999</v>
      </c>
      <c r="AE867" s="17">
        <v>6.5411000000000002E-3</v>
      </c>
      <c r="AF867" s="17">
        <v>2.9309999999999999E-2</v>
      </c>
      <c r="AG867" s="17">
        <v>2.92749E-2</v>
      </c>
      <c r="AH867" s="17">
        <v>3.3887899999999999E-2</v>
      </c>
      <c r="AI867" s="17">
        <v>3.61876E-2</v>
      </c>
      <c r="AJ867" s="17">
        <v>3.4653400000000001E-2</v>
      </c>
      <c r="AK867" s="17">
        <v>3.20135E-2</v>
      </c>
      <c r="AL867" s="17">
        <v>4.5163E-3</v>
      </c>
      <c r="AM867" s="17">
        <v>-1.2385200000000001E-2</v>
      </c>
      <c r="AN867" s="17">
        <v>4.3984999999999996E-3</v>
      </c>
      <c r="AO867" s="17">
        <v>-1.6168600000000002E-2</v>
      </c>
      <c r="AP867" s="17">
        <v>-8.8827000000000003E-3</v>
      </c>
      <c r="AQ867" s="17">
        <v>-1.5909999999999999E-4</v>
      </c>
      <c r="AR867" s="17">
        <v>-2.5120400000000001E-2</v>
      </c>
      <c r="AS867" s="17">
        <v>-6.4320999999999996E-3</v>
      </c>
      <c r="AT867" s="17">
        <v>5.3544799999999997E-2</v>
      </c>
      <c r="AU867" s="17">
        <v>0.17344889999999999</v>
      </c>
      <c r="AV867" s="17">
        <v>0.1783071</v>
      </c>
      <c r="AW867" s="17">
        <v>0.1157803</v>
      </c>
      <c r="AX867" s="17">
        <v>0.13629040000000001</v>
      </c>
      <c r="AY867" s="17">
        <v>0.1119165</v>
      </c>
      <c r="AZ867" s="17">
        <v>-1.5968599999999999E-2</v>
      </c>
      <c r="BA867" s="17">
        <v>-4.1167000000000002E-2</v>
      </c>
      <c r="BB867" s="17">
        <v>-2.3100900000000001E-2</v>
      </c>
      <c r="BC867" s="17">
        <v>2.1941499999999999E-2</v>
      </c>
      <c r="BD867" s="17">
        <v>4.4439600000000003E-2</v>
      </c>
      <c r="BE867" s="17">
        <v>4.3728200000000002E-2</v>
      </c>
      <c r="BF867" s="17">
        <v>4.7689500000000003E-2</v>
      </c>
      <c r="BG867" s="17">
        <v>4.8788400000000003E-2</v>
      </c>
      <c r="BH867" s="17">
        <v>4.7086000000000003E-2</v>
      </c>
      <c r="BI867" s="17">
        <v>4.4255999999999997E-2</v>
      </c>
      <c r="BJ867" s="17">
        <v>1.85741E-2</v>
      </c>
      <c r="BK867" s="17">
        <v>4.5666999999999999E-3</v>
      </c>
      <c r="BL867" s="17">
        <v>2.33528E-2</v>
      </c>
      <c r="BM867" s="17">
        <v>4.0699999999999998E-3</v>
      </c>
      <c r="BN867" s="17">
        <v>1.21321E-2</v>
      </c>
      <c r="BO867" s="17">
        <v>2.0740399999999999E-2</v>
      </c>
      <c r="BP867" s="17">
        <v>-4.0155E-3</v>
      </c>
      <c r="BQ867" s="17">
        <v>1.46771E-2</v>
      </c>
      <c r="BR867" s="17">
        <v>7.38959E-2</v>
      </c>
      <c r="BS867" s="17">
        <v>0.1932198</v>
      </c>
      <c r="BT867" s="17">
        <v>0.19807549999999999</v>
      </c>
      <c r="BU867" s="17">
        <v>0.13429140000000001</v>
      </c>
      <c r="BV867" s="17">
        <v>0.15352779999999999</v>
      </c>
      <c r="BW867" s="17">
        <v>0.1293203</v>
      </c>
      <c r="BX867" s="17">
        <v>1.2198000000000001E-3</v>
      </c>
      <c r="BY867" s="17">
        <v>-2.4790199999999998E-2</v>
      </c>
      <c r="BZ867" s="17">
        <v>-8.6390000000000008E-3</v>
      </c>
      <c r="CA867" s="17">
        <v>3.2607799999999999E-2</v>
      </c>
      <c r="CB867" s="17">
        <v>5.4918300000000003E-2</v>
      </c>
      <c r="CC867" s="17">
        <v>5.3738500000000002E-2</v>
      </c>
      <c r="CD867" s="17">
        <v>5.7248399999999998E-2</v>
      </c>
      <c r="CE867" s="17">
        <v>5.75156E-2</v>
      </c>
      <c r="CF867" s="17">
        <v>5.5696900000000001E-2</v>
      </c>
      <c r="CG867" s="17">
        <v>5.27351E-2</v>
      </c>
      <c r="CH867" s="17">
        <v>2.8310499999999999E-2</v>
      </c>
      <c r="CI867" s="17">
        <v>1.6307499999999999E-2</v>
      </c>
      <c r="CJ867" s="17">
        <v>3.6480400000000003E-2</v>
      </c>
      <c r="CK867" s="17">
        <v>1.8087300000000001E-2</v>
      </c>
      <c r="CL867" s="17">
        <v>2.66869E-2</v>
      </c>
      <c r="CM867" s="17">
        <v>3.5215299999999998E-2</v>
      </c>
      <c r="CN867" s="17">
        <v>1.06017E-2</v>
      </c>
      <c r="CO867" s="17">
        <v>2.9297299999999998E-2</v>
      </c>
      <c r="CP867" s="17">
        <v>8.7991E-2</v>
      </c>
      <c r="CQ867" s="17">
        <v>0.20691309999999999</v>
      </c>
      <c r="CR867" s="17">
        <v>0.21176700000000001</v>
      </c>
      <c r="CS867" s="17">
        <v>0.1471121</v>
      </c>
      <c r="CT867" s="17">
        <v>0.16546640000000001</v>
      </c>
      <c r="CU867" s="17">
        <v>0.1413741</v>
      </c>
      <c r="CV867" s="17">
        <v>1.3124500000000001E-2</v>
      </c>
      <c r="CW867" s="17">
        <v>-1.34477E-2</v>
      </c>
      <c r="CX867" s="17">
        <v>1.3772000000000001E-3</v>
      </c>
      <c r="CY867" s="17">
        <v>4.3274100000000003E-2</v>
      </c>
      <c r="CZ867" s="17">
        <v>6.5396999999999997E-2</v>
      </c>
      <c r="DA867" s="17">
        <v>6.3748700000000005E-2</v>
      </c>
      <c r="DB867" s="17">
        <v>6.68073E-2</v>
      </c>
      <c r="DC867" s="17">
        <v>6.6242800000000004E-2</v>
      </c>
      <c r="DD867" s="17">
        <v>6.4307699999999995E-2</v>
      </c>
      <c r="DE867" s="17">
        <v>6.1214200000000003E-2</v>
      </c>
      <c r="DF867" s="17">
        <v>3.8046900000000002E-2</v>
      </c>
      <c r="DG867" s="17">
        <v>2.8048300000000002E-2</v>
      </c>
      <c r="DH867" s="17">
        <v>4.9607999999999999E-2</v>
      </c>
      <c r="DI867" s="17">
        <v>3.2104500000000001E-2</v>
      </c>
      <c r="DJ867" s="17">
        <v>4.1241800000000002E-2</v>
      </c>
      <c r="DK867" s="17">
        <v>4.96903E-2</v>
      </c>
      <c r="DL867" s="17">
        <v>2.5218899999999999E-2</v>
      </c>
      <c r="DM867" s="17">
        <v>4.3917499999999998E-2</v>
      </c>
      <c r="DN867" s="17">
        <v>0.1020861</v>
      </c>
      <c r="DO867" s="17">
        <v>0.22060630000000001</v>
      </c>
      <c r="DP867" s="17">
        <v>0.22545850000000001</v>
      </c>
      <c r="DQ867" s="17">
        <v>0.15993280000000001</v>
      </c>
      <c r="DR867" s="17">
        <v>0.17740510000000001</v>
      </c>
      <c r="DS867" s="17">
        <v>0.15342790000000001</v>
      </c>
      <c r="DT867" s="17">
        <v>2.5029099999999999E-2</v>
      </c>
      <c r="DU867" s="17">
        <v>-2.1052000000000002E-3</v>
      </c>
      <c r="DV867" s="17">
        <v>1.13934E-2</v>
      </c>
      <c r="DW867" s="17">
        <v>5.86746E-2</v>
      </c>
      <c r="DX867" s="17">
        <v>8.0526500000000001E-2</v>
      </c>
      <c r="DY867" s="17">
        <v>7.8201999999999994E-2</v>
      </c>
      <c r="DZ867" s="17">
        <v>8.0608899999999997E-2</v>
      </c>
      <c r="EA867" s="17">
        <v>7.8843499999999997E-2</v>
      </c>
      <c r="EB867" s="17">
        <v>7.6740299999999997E-2</v>
      </c>
      <c r="EC867" s="17">
        <v>7.3456599999999997E-2</v>
      </c>
      <c r="ED867" s="17">
        <v>5.2104699999999997E-2</v>
      </c>
      <c r="EE867" s="17">
        <v>4.5000199999999997E-2</v>
      </c>
      <c r="EF867" s="17">
        <v>6.8562300000000007E-2</v>
      </c>
      <c r="EG867" s="17">
        <v>5.2343099999999997E-2</v>
      </c>
      <c r="EH867" s="17">
        <v>6.2256600000000002E-2</v>
      </c>
      <c r="EI867" s="17">
        <v>7.0589799999999994E-2</v>
      </c>
      <c r="EJ867" s="17">
        <v>4.6323900000000001E-2</v>
      </c>
      <c r="EK867" s="17">
        <v>6.5026700000000007E-2</v>
      </c>
      <c r="EL867" s="17">
        <v>0.1224372</v>
      </c>
      <c r="EM867" s="17">
        <v>0.24037720000000001</v>
      </c>
      <c r="EN867" s="17">
        <v>0.2452269</v>
      </c>
      <c r="EO867" s="17">
        <v>0.17844380000000001</v>
      </c>
      <c r="EP867" s="17">
        <v>0.1946425</v>
      </c>
      <c r="EQ867" s="17">
        <v>0.1708317</v>
      </c>
      <c r="ER867" s="17">
        <v>4.2217600000000001E-2</v>
      </c>
      <c r="ES867" s="17">
        <v>1.4271600000000001E-2</v>
      </c>
      <c r="ET867" s="17">
        <v>2.5855199999999998E-2</v>
      </c>
      <c r="EU867" s="17">
        <v>84.489959999999996</v>
      </c>
      <c r="EV867" s="17">
        <v>84.580910000000003</v>
      </c>
      <c r="EW867" s="17">
        <v>82.87621</v>
      </c>
      <c r="EX867" s="17">
        <v>82.906450000000007</v>
      </c>
      <c r="EY867" s="17">
        <v>83.031649999999999</v>
      </c>
      <c r="EZ867" s="17">
        <v>83.718170000000001</v>
      </c>
      <c r="FA867" s="17">
        <v>83.576189999999997</v>
      </c>
      <c r="FB867" s="17">
        <v>84.430189999999996</v>
      </c>
      <c r="FC867" s="17">
        <v>86.29128</v>
      </c>
      <c r="FD867" s="17">
        <v>90.600989999999996</v>
      </c>
      <c r="FE867" s="17">
        <v>85.846440000000001</v>
      </c>
      <c r="FF867" s="17">
        <v>88.004720000000006</v>
      </c>
      <c r="FG867" s="17">
        <v>89.537210000000002</v>
      </c>
      <c r="FH867" s="17">
        <v>88.781480000000002</v>
      </c>
      <c r="FI867" s="17">
        <v>88.928659999999994</v>
      </c>
      <c r="FJ867" s="17">
        <v>88.643749999999997</v>
      </c>
      <c r="FK867" s="17">
        <v>87.476259999999996</v>
      </c>
      <c r="FL867" s="17">
        <v>86.865579999999994</v>
      </c>
      <c r="FM867" s="17">
        <v>84.822819999999993</v>
      </c>
      <c r="FN867" s="17">
        <v>81.983230000000006</v>
      </c>
      <c r="FO867" s="17">
        <v>80.720290000000006</v>
      </c>
      <c r="FP867" s="17">
        <v>79.869129999999998</v>
      </c>
      <c r="FQ867" s="17">
        <v>79.244510000000005</v>
      </c>
      <c r="FR867" s="17">
        <v>77.605249999999998</v>
      </c>
      <c r="FS867" s="17">
        <v>0.36183280000000001</v>
      </c>
      <c r="FT867" s="17"/>
      <c r="FU867" s="17">
        <v>2.0550499999999999E-2</v>
      </c>
      <c r="FW867" s="17"/>
      <c r="HY867" s="62"/>
    </row>
    <row r="868" spans="1:235" x14ac:dyDescent="0.25">
      <c r="A868" t="s">
        <v>227</v>
      </c>
      <c r="B868" t="s">
        <v>199</v>
      </c>
      <c r="C868" t="s">
        <v>282</v>
      </c>
      <c r="D868" s="63">
        <v>44808</v>
      </c>
      <c r="E868" t="s">
        <v>221</v>
      </c>
      <c r="F868" s="17">
        <v>4651</v>
      </c>
      <c r="G868" s="17">
        <v>1.333431</v>
      </c>
      <c r="H868" s="17">
        <v>1.2503930000000001</v>
      </c>
      <c r="I868" s="17">
        <v>1.169743</v>
      </c>
      <c r="J868" s="17">
        <v>1.0740449999999999</v>
      </c>
      <c r="K868" s="17">
        <v>1.0417609999999999</v>
      </c>
      <c r="L868" s="17">
        <v>1.029935</v>
      </c>
      <c r="M868" s="17">
        <v>1.0477529999999999</v>
      </c>
      <c r="N868" s="17">
        <v>1.1736759999999999</v>
      </c>
      <c r="O868" s="17">
        <v>1.3416049999999999</v>
      </c>
      <c r="P868" s="17">
        <v>1.543296</v>
      </c>
      <c r="Q868" s="17">
        <v>1.6930780000000001</v>
      </c>
      <c r="R868" s="17">
        <v>1.9094610000000001</v>
      </c>
      <c r="S868" s="17">
        <v>2.0877150000000002</v>
      </c>
      <c r="T868" s="17">
        <v>2.1405919999999998</v>
      </c>
      <c r="U868" s="17">
        <v>2.1936469999999999</v>
      </c>
      <c r="V868" s="17">
        <v>2.2047620000000001</v>
      </c>
      <c r="W868" s="17">
        <v>2.1573560000000001</v>
      </c>
      <c r="X868" s="17">
        <v>2.1006399999999998</v>
      </c>
      <c r="Y868" s="17">
        <v>1.929565</v>
      </c>
      <c r="Z868" s="17">
        <v>1.799919</v>
      </c>
      <c r="AA868" s="17">
        <v>1.815984</v>
      </c>
      <c r="AB868" s="17">
        <v>1.701044</v>
      </c>
      <c r="AC868" s="17">
        <v>1.5369269999999999</v>
      </c>
      <c r="AD868" s="17">
        <v>1.380871</v>
      </c>
      <c r="AE868" s="17">
        <v>-0.17863470000000001</v>
      </c>
      <c r="AF868" s="17">
        <v>-0.13872409999999999</v>
      </c>
      <c r="AG868" s="17">
        <v>-0.10031669999999999</v>
      </c>
      <c r="AH868" s="17">
        <v>-0.11389150000000001</v>
      </c>
      <c r="AI868" s="17">
        <v>-9.8575700000000002E-2</v>
      </c>
      <c r="AJ868" s="17">
        <v>-9.9211599999999997E-2</v>
      </c>
      <c r="AK868" s="17">
        <v>-7.3320099999999999E-2</v>
      </c>
      <c r="AL868" s="17">
        <v>-3.8660300000000002E-2</v>
      </c>
      <c r="AM868" s="17">
        <v>-5.3438600000000003E-2</v>
      </c>
      <c r="AN868" s="17">
        <v>-7.3769399999999999E-2</v>
      </c>
      <c r="AO868" s="17">
        <v>-0.12068089999999999</v>
      </c>
      <c r="AP868" s="17">
        <v>-9.7205E-2</v>
      </c>
      <c r="AQ868" s="17">
        <v>-4.5082499999999998E-2</v>
      </c>
      <c r="AR868" s="17">
        <v>-8.0527500000000002E-2</v>
      </c>
      <c r="AS868" s="17">
        <v>-3.1451600000000003E-2</v>
      </c>
      <c r="AT868" s="17">
        <v>1.984E-4</v>
      </c>
      <c r="AU868" s="17">
        <v>0.20420240000000001</v>
      </c>
      <c r="AV868" s="17">
        <v>0.20673569999999999</v>
      </c>
      <c r="AW868" s="17">
        <v>0.16591600000000001</v>
      </c>
      <c r="AX868" s="17">
        <v>0.11754589999999999</v>
      </c>
      <c r="AY868" s="17">
        <v>0.1618376</v>
      </c>
      <c r="AZ868" s="17">
        <v>-6.3726400000000002E-2</v>
      </c>
      <c r="BA868" s="17">
        <v>-0.1144346</v>
      </c>
      <c r="BB868" s="17">
        <v>-6.8955600000000006E-2</v>
      </c>
      <c r="BC868" s="17">
        <v>-0.15919330000000001</v>
      </c>
      <c r="BD868" s="17">
        <v>-0.12017510000000001</v>
      </c>
      <c r="BE868" s="17">
        <v>-8.3397299999999994E-2</v>
      </c>
      <c r="BF868" s="17">
        <v>-9.7784899999999994E-2</v>
      </c>
      <c r="BG868" s="17">
        <v>-8.3482200000000006E-2</v>
      </c>
      <c r="BH868" s="17">
        <v>-8.4175600000000003E-2</v>
      </c>
      <c r="BI868" s="17">
        <v>-5.8247800000000002E-2</v>
      </c>
      <c r="BJ868" s="17">
        <v>-2.1779799999999998E-2</v>
      </c>
      <c r="BK868" s="17">
        <v>-3.4240899999999998E-2</v>
      </c>
      <c r="BL868" s="17">
        <v>-5.1604999999999998E-2</v>
      </c>
      <c r="BM868" s="17">
        <v>-9.6629000000000007E-2</v>
      </c>
      <c r="BN868" s="17">
        <v>-7.2012599999999996E-2</v>
      </c>
      <c r="BO868" s="17">
        <v>-1.9904999999999999E-2</v>
      </c>
      <c r="BP868" s="17">
        <v>-5.46501E-2</v>
      </c>
      <c r="BQ868" s="17">
        <v>-6.2857E-3</v>
      </c>
      <c r="BR868" s="17">
        <v>2.4881899999999998E-2</v>
      </c>
      <c r="BS868" s="17">
        <v>0.22888330000000001</v>
      </c>
      <c r="BT868" s="17">
        <v>0.23030519999999999</v>
      </c>
      <c r="BU868" s="17">
        <v>0.18830769999999999</v>
      </c>
      <c r="BV868" s="17">
        <v>0.1389417</v>
      </c>
      <c r="BW868" s="17">
        <v>0.18278990000000001</v>
      </c>
      <c r="BX868" s="17">
        <v>-4.3300699999999998E-2</v>
      </c>
      <c r="BY868" s="17">
        <v>-9.4795099999999993E-2</v>
      </c>
      <c r="BZ868" s="17">
        <v>-5.1305999999999997E-2</v>
      </c>
      <c r="CA868" s="17">
        <v>-0.14572830000000001</v>
      </c>
      <c r="CB868" s="17">
        <v>-0.1073282</v>
      </c>
      <c r="CC868" s="17">
        <v>-7.1679000000000007E-2</v>
      </c>
      <c r="CD868" s="17">
        <v>-8.6629600000000001E-2</v>
      </c>
      <c r="CE868" s="17">
        <v>-7.3028499999999996E-2</v>
      </c>
      <c r="CF868" s="17">
        <v>-7.3761599999999997E-2</v>
      </c>
      <c r="CG868" s="17">
        <v>-4.7808700000000003E-2</v>
      </c>
      <c r="CH868" s="17">
        <v>-1.0088400000000001E-2</v>
      </c>
      <c r="CI868" s="17">
        <v>-2.0944600000000001E-2</v>
      </c>
      <c r="CJ868" s="17">
        <v>-3.6253899999999999E-2</v>
      </c>
      <c r="CK868" s="17">
        <v>-7.9970700000000006E-2</v>
      </c>
      <c r="CL868" s="17">
        <v>-5.4564399999999999E-2</v>
      </c>
      <c r="CM868" s="17">
        <v>-2.4670999999999998E-3</v>
      </c>
      <c r="CN868" s="17">
        <v>-3.6727500000000003E-2</v>
      </c>
      <c r="CO868" s="17">
        <v>1.1144100000000001E-2</v>
      </c>
      <c r="CP868" s="17">
        <v>4.1977599999999997E-2</v>
      </c>
      <c r="CQ868" s="17">
        <v>0.24597720000000001</v>
      </c>
      <c r="CR868" s="17">
        <v>0.2466294</v>
      </c>
      <c r="CS868" s="17">
        <v>0.2038161</v>
      </c>
      <c r="CT868" s="17">
        <v>0.15376039999999999</v>
      </c>
      <c r="CU868" s="17">
        <v>0.19730139999999999</v>
      </c>
      <c r="CV868" s="17">
        <v>-2.91539E-2</v>
      </c>
      <c r="CW868" s="17">
        <v>-8.1192799999999996E-2</v>
      </c>
      <c r="CX868" s="17">
        <v>-3.9081999999999999E-2</v>
      </c>
      <c r="CY868" s="17">
        <v>-0.1322632</v>
      </c>
      <c r="CZ868" s="17">
        <v>-9.4481300000000004E-2</v>
      </c>
      <c r="DA868" s="17">
        <v>-5.9960699999999999E-2</v>
      </c>
      <c r="DB868" s="17">
        <v>-7.5474299999999994E-2</v>
      </c>
      <c r="DC868" s="17">
        <v>-6.2574699999999997E-2</v>
      </c>
      <c r="DD868" s="17">
        <v>-6.3347700000000007E-2</v>
      </c>
      <c r="DE868" s="17">
        <v>-3.7369699999999999E-2</v>
      </c>
      <c r="DF868" s="17">
        <v>1.603E-3</v>
      </c>
      <c r="DG868" s="17">
        <v>-7.6483999999999996E-3</v>
      </c>
      <c r="DH868" s="17">
        <v>-2.0902899999999999E-2</v>
      </c>
      <c r="DI868" s="17">
        <v>-6.3312400000000005E-2</v>
      </c>
      <c r="DJ868" s="17">
        <v>-3.7116200000000002E-2</v>
      </c>
      <c r="DK868" s="17">
        <v>1.49707E-2</v>
      </c>
      <c r="DL868" s="17">
        <v>-1.8804899999999999E-2</v>
      </c>
      <c r="DM868" s="17">
        <v>2.8573899999999999E-2</v>
      </c>
      <c r="DN868" s="17">
        <v>5.9073300000000002E-2</v>
      </c>
      <c r="DO868" s="17">
        <v>0.2630711</v>
      </c>
      <c r="DP868" s="17">
        <v>0.26295350000000001</v>
      </c>
      <c r="DQ868" s="17">
        <v>0.21932450000000001</v>
      </c>
      <c r="DR868" s="17">
        <v>0.16857910000000001</v>
      </c>
      <c r="DS868" s="17">
        <v>0.211813</v>
      </c>
      <c r="DT868" s="17">
        <v>-1.5007100000000001E-2</v>
      </c>
      <c r="DU868" s="17">
        <v>-6.7590499999999998E-2</v>
      </c>
      <c r="DV868" s="17">
        <v>-2.6858E-2</v>
      </c>
      <c r="DW868" s="17">
        <v>-0.1128218</v>
      </c>
      <c r="DX868" s="17">
        <v>-7.5932399999999997E-2</v>
      </c>
      <c r="DY868" s="17">
        <v>-4.3041299999999998E-2</v>
      </c>
      <c r="DZ868" s="17">
        <v>-5.9367700000000002E-2</v>
      </c>
      <c r="EA868" s="17">
        <v>-4.7481299999999997E-2</v>
      </c>
      <c r="EB868" s="17">
        <v>-4.8311600000000003E-2</v>
      </c>
      <c r="EC868" s="17">
        <v>-2.2297399999999998E-2</v>
      </c>
      <c r="ED868" s="17">
        <v>1.84835E-2</v>
      </c>
      <c r="EE868" s="17">
        <v>1.15493E-2</v>
      </c>
      <c r="EF868" s="17">
        <v>1.2615E-3</v>
      </c>
      <c r="EG868" s="17">
        <v>-3.9260499999999997E-2</v>
      </c>
      <c r="EH868" s="17">
        <v>-1.19238E-2</v>
      </c>
      <c r="EI868" s="17">
        <v>4.0148200000000002E-2</v>
      </c>
      <c r="EJ868" s="17">
        <v>7.0724000000000004E-3</v>
      </c>
      <c r="EK868" s="17">
        <v>5.3739700000000001E-2</v>
      </c>
      <c r="EL868" s="17">
        <v>8.3756700000000003E-2</v>
      </c>
      <c r="EM868" s="17">
        <v>0.2877519</v>
      </c>
      <c r="EN868" s="17">
        <v>0.28652309999999998</v>
      </c>
      <c r="EO868" s="17">
        <v>0.24171619999999999</v>
      </c>
      <c r="EP868" s="17">
        <v>0.1899749</v>
      </c>
      <c r="EQ868" s="17">
        <v>0.23276530000000001</v>
      </c>
      <c r="ER868" s="17">
        <v>5.4187000000000003E-3</v>
      </c>
      <c r="ES868" s="17">
        <v>-4.7950899999999998E-2</v>
      </c>
      <c r="ET868" s="17">
        <v>-9.2084000000000003E-3</v>
      </c>
      <c r="EU868" s="17">
        <v>86.362300000000005</v>
      </c>
      <c r="EV868" s="17">
        <v>85.680019999999999</v>
      </c>
      <c r="EW868" s="17">
        <v>82.718400000000003</v>
      </c>
      <c r="EX868" s="17">
        <v>82.397580000000005</v>
      </c>
      <c r="EY868" s="17">
        <v>82.353269999999995</v>
      </c>
      <c r="EZ868" s="17">
        <v>82.533580000000001</v>
      </c>
      <c r="FA868" s="17">
        <v>82.291759999999996</v>
      </c>
      <c r="FB868" s="17">
        <v>82.955699999999993</v>
      </c>
      <c r="FC868" s="17">
        <v>86.234759999999994</v>
      </c>
      <c r="FD868" s="17">
        <v>90.688479999999998</v>
      </c>
      <c r="FE868" s="17">
        <v>90.782169999999994</v>
      </c>
      <c r="FF868" s="17">
        <v>92.000280000000004</v>
      </c>
      <c r="FG868" s="17">
        <v>91.832949999999997</v>
      </c>
      <c r="FH868" s="17">
        <v>91.056719999999999</v>
      </c>
      <c r="FI868" s="17">
        <v>90.559539999999998</v>
      </c>
      <c r="FJ868" s="17">
        <v>91.711619999999996</v>
      </c>
      <c r="FK868" s="17">
        <v>90.776250000000005</v>
      </c>
      <c r="FL868" s="17">
        <v>89.668459999999996</v>
      </c>
      <c r="FM868" s="17">
        <v>87.964160000000007</v>
      </c>
      <c r="FN868" s="17">
        <v>83.677760000000006</v>
      </c>
      <c r="FO868" s="17">
        <v>81.575620000000001</v>
      </c>
      <c r="FP868" s="17">
        <v>79.534710000000004</v>
      </c>
      <c r="FQ868" s="17">
        <v>79.143339999999995</v>
      </c>
      <c r="FR868" s="17">
        <v>79.20514</v>
      </c>
      <c r="FS868" s="17">
        <v>0.40644970000000002</v>
      </c>
      <c r="FT868" s="17"/>
      <c r="FU868" s="17">
        <v>2.4554900000000001E-2</v>
      </c>
      <c r="FW868" s="17"/>
    </row>
    <row r="869" spans="1:235" x14ac:dyDescent="0.25">
      <c r="A869" t="s">
        <v>227</v>
      </c>
      <c r="B869" t="s">
        <v>199</v>
      </c>
      <c r="C869" t="s">
        <v>282</v>
      </c>
      <c r="D869" s="63">
        <v>44809</v>
      </c>
      <c r="E869" t="s">
        <v>219</v>
      </c>
      <c r="F869" s="17">
        <v>10213</v>
      </c>
      <c r="G869" s="17">
        <v>1.122533</v>
      </c>
      <c r="H869" s="17">
        <v>1.0339210000000001</v>
      </c>
      <c r="I869" s="17">
        <v>0.94441140000000001</v>
      </c>
      <c r="J869" s="17">
        <v>0.89847200000000005</v>
      </c>
      <c r="K869" s="17">
        <v>0.83026429999999996</v>
      </c>
      <c r="L869" s="17">
        <v>0.79473700000000003</v>
      </c>
      <c r="M869" s="17">
        <v>0.79405029999999999</v>
      </c>
      <c r="N869" s="17">
        <v>0.87127909999999997</v>
      </c>
      <c r="O869" s="17">
        <v>1.0332950000000001</v>
      </c>
      <c r="P869" s="17">
        <v>1.235055</v>
      </c>
      <c r="Q869" s="17">
        <v>1.448763</v>
      </c>
      <c r="R869" s="17">
        <v>1.6097399999999999</v>
      </c>
      <c r="S869" s="17">
        <v>1.733039</v>
      </c>
      <c r="T869" s="17">
        <v>1.8254010000000001</v>
      </c>
      <c r="U869" s="17">
        <v>1.896158</v>
      </c>
      <c r="V869" s="17">
        <v>1.9573929999999999</v>
      </c>
      <c r="W869" s="17">
        <v>1.904577</v>
      </c>
      <c r="X869" s="17">
        <v>1.7825299999999999</v>
      </c>
      <c r="Y869" s="17">
        <v>1.7090110000000001</v>
      </c>
      <c r="Z869" s="17">
        <v>1.6229009999999999</v>
      </c>
      <c r="AA869" s="17">
        <v>1.588875</v>
      </c>
      <c r="AB869" s="17">
        <v>1.5078819999999999</v>
      </c>
      <c r="AC869" s="17">
        <v>1.3239030000000001</v>
      </c>
      <c r="AD869" s="17">
        <v>1.163605</v>
      </c>
      <c r="AE869" s="17">
        <v>-3.6086199999999999E-2</v>
      </c>
      <c r="AF869" s="17">
        <v>4.2470000000000002E-4</v>
      </c>
      <c r="AG869" s="17">
        <v>-9.1252E-3</v>
      </c>
      <c r="AH869" s="17">
        <v>2.0493999999999998E-2</v>
      </c>
      <c r="AI869" s="17">
        <v>1.04887E-2</v>
      </c>
      <c r="AJ869" s="17">
        <v>1.30577E-2</v>
      </c>
      <c r="AK869" s="17">
        <v>2.0743299999999999E-2</v>
      </c>
      <c r="AL869" s="17">
        <v>2.5464000000000001E-2</v>
      </c>
      <c r="AM869" s="17">
        <v>1.83064E-2</v>
      </c>
      <c r="AN869" s="17">
        <v>1.27738E-2</v>
      </c>
      <c r="AO869" s="17">
        <v>1.6719500000000002E-2</v>
      </c>
      <c r="AP869" s="17">
        <v>9.0589999999999996E-4</v>
      </c>
      <c r="AQ869" s="17">
        <v>-1.5011200000000001E-2</v>
      </c>
      <c r="AR869" s="17">
        <v>-3.97857E-2</v>
      </c>
      <c r="AS869" s="17">
        <v>-3.8611600000000003E-2</v>
      </c>
      <c r="AT869" s="17">
        <v>-1.57425E-2</v>
      </c>
      <c r="AU869" s="17">
        <v>0.14509630000000001</v>
      </c>
      <c r="AV869" s="17">
        <v>9.4088099999999994E-2</v>
      </c>
      <c r="AW869" s="17">
        <v>0.102101</v>
      </c>
      <c r="AX869" s="17">
        <v>8.7792800000000004E-2</v>
      </c>
      <c r="AY869" s="17">
        <v>9.0871499999999994E-2</v>
      </c>
      <c r="AZ869" s="17">
        <v>-3.5375799999999999E-2</v>
      </c>
      <c r="BA869" s="17">
        <v>-8.9730099999999993E-2</v>
      </c>
      <c r="BB869" s="17">
        <v>-4.1923500000000002E-2</v>
      </c>
      <c r="BC869" s="17">
        <v>-2.5624299999999999E-2</v>
      </c>
      <c r="BD869" s="17">
        <v>9.9929000000000007E-3</v>
      </c>
      <c r="BE869" s="17">
        <v>-4.4299999999999998E-4</v>
      </c>
      <c r="BF869" s="17">
        <v>2.8563600000000001E-2</v>
      </c>
      <c r="BG869" s="17">
        <v>1.7782699999999999E-2</v>
      </c>
      <c r="BH869" s="17">
        <v>1.9842599999999998E-2</v>
      </c>
      <c r="BI869" s="17">
        <v>2.7572599999999999E-2</v>
      </c>
      <c r="BJ869" s="17">
        <v>3.3355900000000001E-2</v>
      </c>
      <c r="BK869" s="17">
        <v>2.8155099999999999E-2</v>
      </c>
      <c r="BL869" s="17">
        <v>2.41812E-2</v>
      </c>
      <c r="BM869" s="17">
        <v>2.9903200000000001E-2</v>
      </c>
      <c r="BN869" s="17">
        <v>1.53461E-2</v>
      </c>
      <c r="BO869" s="17">
        <v>1.9269999999999999E-4</v>
      </c>
      <c r="BP869" s="17">
        <v>-2.4256799999999999E-2</v>
      </c>
      <c r="BQ869" s="17">
        <v>-2.2482100000000001E-2</v>
      </c>
      <c r="BR869" s="17">
        <v>6.7949999999999998E-4</v>
      </c>
      <c r="BS869" s="17">
        <v>0.16098979999999999</v>
      </c>
      <c r="BT869" s="17">
        <v>0.10978110000000001</v>
      </c>
      <c r="BU869" s="17">
        <v>0.1164994</v>
      </c>
      <c r="BV869" s="17">
        <v>0.1006838</v>
      </c>
      <c r="BW869" s="17">
        <v>0.1031425</v>
      </c>
      <c r="BX869" s="17">
        <v>-2.3544200000000001E-2</v>
      </c>
      <c r="BY869" s="17">
        <v>-7.8503199999999995E-2</v>
      </c>
      <c r="BZ869" s="17">
        <v>-3.1837699999999997E-2</v>
      </c>
      <c r="CA869" s="17">
        <v>-1.83784E-2</v>
      </c>
      <c r="CB869" s="17">
        <v>1.6619800000000001E-2</v>
      </c>
      <c r="CC869" s="17">
        <v>5.5703999999999997E-3</v>
      </c>
      <c r="CD869" s="17">
        <v>3.4152599999999998E-2</v>
      </c>
      <c r="CE869" s="17">
        <v>2.28346E-2</v>
      </c>
      <c r="CF869" s="17">
        <v>2.4541899999999998E-2</v>
      </c>
      <c r="CG869" s="17">
        <v>3.2302499999999998E-2</v>
      </c>
      <c r="CH869" s="17">
        <v>3.8821700000000001E-2</v>
      </c>
      <c r="CI869" s="17">
        <v>3.4976199999999999E-2</v>
      </c>
      <c r="CJ869" s="17">
        <v>3.2081999999999999E-2</v>
      </c>
      <c r="CK869" s="17">
        <v>3.9034100000000002E-2</v>
      </c>
      <c r="CL869" s="17">
        <v>2.53473E-2</v>
      </c>
      <c r="CM869" s="17">
        <v>1.0722799999999999E-2</v>
      </c>
      <c r="CN869" s="17">
        <v>-1.3501600000000001E-2</v>
      </c>
      <c r="CO869" s="17">
        <v>-1.13109E-2</v>
      </c>
      <c r="CP869" s="17">
        <v>1.2053299999999999E-2</v>
      </c>
      <c r="CQ869" s="17">
        <v>0.1719976</v>
      </c>
      <c r="CR869" s="17">
        <v>0.1206501</v>
      </c>
      <c r="CS869" s="17">
        <v>0.12647169999999999</v>
      </c>
      <c r="CT869" s="17">
        <v>0.1096121</v>
      </c>
      <c r="CU869" s="17">
        <v>0.1116413</v>
      </c>
      <c r="CV869" s="17">
        <v>-1.5349700000000001E-2</v>
      </c>
      <c r="CW869" s="17">
        <v>-7.0727499999999999E-2</v>
      </c>
      <c r="CX869" s="17">
        <v>-2.4852300000000001E-2</v>
      </c>
      <c r="CY869" s="17">
        <v>-1.11325E-2</v>
      </c>
      <c r="CZ869" s="17">
        <v>2.3246800000000001E-2</v>
      </c>
      <c r="DA869" s="17">
        <v>1.1583700000000001E-2</v>
      </c>
      <c r="DB869" s="17">
        <v>3.9741600000000002E-2</v>
      </c>
      <c r="DC869" s="17">
        <v>2.7886399999999999E-2</v>
      </c>
      <c r="DD869" s="17">
        <v>2.9241099999999999E-2</v>
      </c>
      <c r="DE869" s="17">
        <v>3.7032500000000003E-2</v>
      </c>
      <c r="DF869" s="17">
        <v>4.4287600000000003E-2</v>
      </c>
      <c r="DG869" s="17">
        <v>4.1797399999999998E-2</v>
      </c>
      <c r="DH869" s="17">
        <v>3.9982700000000003E-2</v>
      </c>
      <c r="DI869" s="17">
        <v>4.8165100000000002E-2</v>
      </c>
      <c r="DJ869" s="17">
        <v>3.5348499999999998E-2</v>
      </c>
      <c r="DK869" s="17">
        <v>2.1253000000000001E-2</v>
      </c>
      <c r="DL869" s="17">
        <v>-2.7464E-3</v>
      </c>
      <c r="DM869" s="17">
        <v>-1.3970000000000001E-4</v>
      </c>
      <c r="DN869" s="17">
        <v>2.3427099999999999E-2</v>
      </c>
      <c r="DO869" s="17">
        <v>0.18300530000000001</v>
      </c>
      <c r="DP869" s="17">
        <v>0.131519</v>
      </c>
      <c r="DQ869" s="17">
        <v>0.13644390000000001</v>
      </c>
      <c r="DR869" s="17">
        <v>0.1185404</v>
      </c>
      <c r="DS869" s="17">
        <v>0.1201402</v>
      </c>
      <c r="DT869" s="17">
        <v>-7.1551999999999996E-3</v>
      </c>
      <c r="DU869" s="17">
        <v>-6.2951800000000002E-2</v>
      </c>
      <c r="DV869" s="17">
        <v>-1.7866900000000002E-2</v>
      </c>
      <c r="DW869" s="17">
        <v>-6.7049999999999998E-4</v>
      </c>
      <c r="DX869" s="17">
        <v>3.2814999999999997E-2</v>
      </c>
      <c r="DY869" s="17">
        <v>2.02659E-2</v>
      </c>
      <c r="DZ869" s="17">
        <v>4.7811300000000001E-2</v>
      </c>
      <c r="EA869" s="17">
        <v>3.5180500000000003E-2</v>
      </c>
      <c r="EB869" s="17">
        <v>3.6026000000000002E-2</v>
      </c>
      <c r="EC869" s="17">
        <v>4.3861799999999999E-2</v>
      </c>
      <c r="ED869" s="17">
        <v>5.2179499999999997E-2</v>
      </c>
      <c r="EE869" s="17">
        <v>5.1645999999999997E-2</v>
      </c>
      <c r="EF869" s="17">
        <v>5.1390100000000001E-2</v>
      </c>
      <c r="EG869" s="17">
        <v>6.1348699999999999E-2</v>
      </c>
      <c r="EH869" s="17">
        <v>4.9788600000000002E-2</v>
      </c>
      <c r="EI869" s="17">
        <v>3.64569E-2</v>
      </c>
      <c r="EJ869" s="17">
        <v>1.27825E-2</v>
      </c>
      <c r="EK869" s="17">
        <v>1.5989699999999999E-2</v>
      </c>
      <c r="EL869" s="17">
        <v>3.9849099999999998E-2</v>
      </c>
      <c r="EM869" s="17">
        <v>0.19889879999999999</v>
      </c>
      <c r="EN869" s="17">
        <v>0.14721210000000001</v>
      </c>
      <c r="EO869" s="17">
        <v>0.15084230000000001</v>
      </c>
      <c r="EP869" s="17">
        <v>0.1314314</v>
      </c>
      <c r="EQ869" s="17">
        <v>0.13241120000000001</v>
      </c>
      <c r="ER869" s="17">
        <v>4.6763999999999998E-3</v>
      </c>
      <c r="ES869" s="17">
        <v>-5.1725E-2</v>
      </c>
      <c r="ET869" s="17">
        <v>-7.7811E-3</v>
      </c>
      <c r="EU869" s="17">
        <v>77.958389999999994</v>
      </c>
      <c r="EV869" s="17">
        <v>76.074610000000007</v>
      </c>
      <c r="EW869" s="17">
        <v>74.929239999999993</v>
      </c>
      <c r="EX869" s="17">
        <v>74.289969999999997</v>
      </c>
      <c r="EY869" s="17">
        <v>73.598820000000003</v>
      </c>
      <c r="EZ869" s="17">
        <v>72.627070000000003</v>
      </c>
      <c r="FA869" s="17">
        <v>72.601259999999996</v>
      </c>
      <c r="FB869" s="17">
        <v>72.688839999999999</v>
      </c>
      <c r="FC869" s="17">
        <v>77.290869999999998</v>
      </c>
      <c r="FD869" s="17">
        <v>82.346469999999997</v>
      </c>
      <c r="FE869" s="17">
        <v>86.490690000000001</v>
      </c>
      <c r="FF869" s="17">
        <v>88.064080000000004</v>
      </c>
      <c r="FG869" s="17">
        <v>89.607550000000003</v>
      </c>
      <c r="FH869" s="17">
        <v>89.377809999999997</v>
      </c>
      <c r="FI869" s="17">
        <v>89.755870000000002</v>
      </c>
      <c r="FJ869" s="17">
        <v>91.268389999999997</v>
      </c>
      <c r="FK869" s="17">
        <v>91.020420000000001</v>
      </c>
      <c r="FL869" s="17">
        <v>89.645179999999996</v>
      </c>
      <c r="FM869" s="17">
        <v>87.459230000000005</v>
      </c>
      <c r="FN869" s="17">
        <v>82.617310000000003</v>
      </c>
      <c r="FO869" s="17">
        <v>78.693470000000005</v>
      </c>
      <c r="FP869" s="17">
        <v>77.368309999999994</v>
      </c>
      <c r="FQ869" s="17">
        <v>75.426220000000001</v>
      </c>
      <c r="FR869" s="17">
        <v>74.001279999999994</v>
      </c>
      <c r="FS869" s="17">
        <v>0.22407550000000001</v>
      </c>
      <c r="FT869" s="17"/>
      <c r="FU869" s="17">
        <v>1.5093000000000001E-2</v>
      </c>
      <c r="FW869" s="17"/>
      <c r="HY869" s="62"/>
      <c r="IA869" s="62"/>
    </row>
    <row r="870" spans="1:235" x14ac:dyDescent="0.25">
      <c r="A870" t="s">
        <v>227</v>
      </c>
      <c r="B870" t="s">
        <v>199</v>
      </c>
      <c r="C870" t="s">
        <v>282</v>
      </c>
      <c r="D870" s="63">
        <v>44809</v>
      </c>
      <c r="E870" t="s">
        <v>220</v>
      </c>
      <c r="F870" s="17">
        <v>5563</v>
      </c>
      <c r="G870" s="17">
        <v>1.0421899999999999</v>
      </c>
      <c r="H870" s="17">
        <v>0.96996839999999995</v>
      </c>
      <c r="I870" s="17">
        <v>0.89454869999999997</v>
      </c>
      <c r="J870" s="17">
        <v>0.8487152</v>
      </c>
      <c r="K870" s="17">
        <v>0.79176120000000005</v>
      </c>
      <c r="L870" s="17">
        <v>0.75326689999999996</v>
      </c>
      <c r="M870" s="17">
        <v>0.75776650000000001</v>
      </c>
      <c r="N870" s="17">
        <v>0.80841430000000003</v>
      </c>
      <c r="O870" s="17">
        <v>0.94291369999999997</v>
      </c>
      <c r="P870" s="17">
        <v>1.09117</v>
      </c>
      <c r="Q870" s="17">
        <v>1.291039</v>
      </c>
      <c r="R870" s="17">
        <v>1.4498930000000001</v>
      </c>
      <c r="S870" s="17">
        <v>1.5261340000000001</v>
      </c>
      <c r="T870" s="17">
        <v>1.5895109999999999</v>
      </c>
      <c r="U870" s="17">
        <v>1.6597329999999999</v>
      </c>
      <c r="V870" s="17">
        <v>1.715292</v>
      </c>
      <c r="W870" s="17">
        <v>1.7026539999999999</v>
      </c>
      <c r="X870" s="17">
        <v>1.5943039999999999</v>
      </c>
      <c r="Y870" s="17">
        <v>1.570066</v>
      </c>
      <c r="Z870" s="17">
        <v>1.474299</v>
      </c>
      <c r="AA870" s="17">
        <v>1.4423239999999999</v>
      </c>
      <c r="AB870" s="17">
        <v>1.3736980000000001</v>
      </c>
      <c r="AC870" s="17">
        <v>1.202148</v>
      </c>
      <c r="AD870" s="17">
        <v>1.0610710000000001</v>
      </c>
      <c r="AE870" s="17">
        <v>-2.4568799999999998E-2</v>
      </c>
      <c r="AF870" s="17">
        <v>1.63307E-2</v>
      </c>
      <c r="AG870" s="17">
        <v>1.4678800000000001E-2</v>
      </c>
      <c r="AH870" s="17">
        <v>3.9517700000000003E-2</v>
      </c>
      <c r="AI870" s="17">
        <v>3.7659499999999999E-2</v>
      </c>
      <c r="AJ870" s="17">
        <v>3.3895599999999998E-2</v>
      </c>
      <c r="AK870" s="17">
        <v>3.4812799999999998E-2</v>
      </c>
      <c r="AL870" s="17">
        <v>2.1123400000000001E-2</v>
      </c>
      <c r="AM870" s="17">
        <v>7.8621999999999997E-3</v>
      </c>
      <c r="AN870" s="17">
        <v>-1.55964E-2</v>
      </c>
      <c r="AO870" s="17">
        <v>1.0971099999999999E-2</v>
      </c>
      <c r="AP870" s="17">
        <v>2.87782E-2</v>
      </c>
      <c r="AQ870" s="17">
        <v>4.9198000000000002E-3</v>
      </c>
      <c r="AR870" s="17">
        <v>-3.84836E-2</v>
      </c>
      <c r="AS870" s="17">
        <v>-4.6345799999999999E-2</v>
      </c>
      <c r="AT870" s="17">
        <v>-4.8769399999999997E-2</v>
      </c>
      <c r="AU870" s="17">
        <v>0.1144849</v>
      </c>
      <c r="AV870" s="17">
        <v>7.0085900000000007E-2</v>
      </c>
      <c r="AW870" s="17">
        <v>0.102979</v>
      </c>
      <c r="AX870" s="17">
        <v>4.6957800000000001E-2</v>
      </c>
      <c r="AY870" s="17">
        <v>3.6652999999999998E-2</v>
      </c>
      <c r="AZ870" s="17">
        <v>-7.9220299999999994E-2</v>
      </c>
      <c r="BA870" s="17">
        <v>-0.1583291</v>
      </c>
      <c r="BB870" s="17">
        <v>-9.85737E-2</v>
      </c>
      <c r="BC870" s="17">
        <v>-1.0585199999999999E-2</v>
      </c>
      <c r="BD870" s="17">
        <v>2.9243399999999999E-2</v>
      </c>
      <c r="BE870" s="17">
        <v>2.6476599999999999E-2</v>
      </c>
      <c r="BF870" s="17">
        <v>5.03995E-2</v>
      </c>
      <c r="BG870" s="17">
        <v>4.7369399999999999E-2</v>
      </c>
      <c r="BH870" s="17">
        <v>4.2760800000000002E-2</v>
      </c>
      <c r="BI870" s="17">
        <v>4.3673200000000002E-2</v>
      </c>
      <c r="BJ870" s="17">
        <v>3.0896900000000001E-2</v>
      </c>
      <c r="BK870" s="17">
        <v>1.9951699999999999E-2</v>
      </c>
      <c r="BL870" s="17">
        <v>-1.3572E-3</v>
      </c>
      <c r="BM870" s="17">
        <v>2.7725699999999999E-2</v>
      </c>
      <c r="BN870" s="17">
        <v>4.7486800000000003E-2</v>
      </c>
      <c r="BO870" s="17">
        <v>2.43979E-2</v>
      </c>
      <c r="BP870" s="17">
        <v>-1.8409399999999999E-2</v>
      </c>
      <c r="BQ870" s="17">
        <v>-2.5561500000000001E-2</v>
      </c>
      <c r="BR870" s="17">
        <v>-2.7669300000000001E-2</v>
      </c>
      <c r="BS870" s="17">
        <v>0.13500280000000001</v>
      </c>
      <c r="BT870" s="17">
        <v>9.0406600000000004E-2</v>
      </c>
      <c r="BU870" s="17">
        <v>0.1218282</v>
      </c>
      <c r="BV870" s="17">
        <v>6.3976400000000003E-2</v>
      </c>
      <c r="BW870" s="17">
        <v>5.2724300000000002E-2</v>
      </c>
      <c r="BX870" s="17">
        <v>-6.4116800000000002E-2</v>
      </c>
      <c r="BY870" s="17">
        <v>-0.14334920000000001</v>
      </c>
      <c r="BZ870" s="17">
        <v>-8.5285899999999998E-2</v>
      </c>
      <c r="CA870" s="17">
        <v>-9.0019999999999998E-4</v>
      </c>
      <c r="CB870" s="17">
        <v>3.8186699999999997E-2</v>
      </c>
      <c r="CC870" s="17">
        <v>3.4647699999999997E-2</v>
      </c>
      <c r="CD870" s="17">
        <v>5.7936300000000003E-2</v>
      </c>
      <c r="CE870" s="17">
        <v>5.4094499999999997E-2</v>
      </c>
      <c r="CF870" s="17">
        <v>4.8900800000000001E-2</v>
      </c>
      <c r="CG870" s="17">
        <v>4.9809899999999997E-2</v>
      </c>
      <c r="CH870" s="17">
        <v>3.7666100000000001E-2</v>
      </c>
      <c r="CI870" s="17">
        <v>2.83249E-2</v>
      </c>
      <c r="CJ870" s="17">
        <v>8.5047999999999999E-3</v>
      </c>
      <c r="CK870" s="17">
        <v>3.9329900000000001E-2</v>
      </c>
      <c r="CL870" s="17">
        <v>6.0444299999999999E-2</v>
      </c>
      <c r="CM870" s="17">
        <v>3.78883E-2</v>
      </c>
      <c r="CN870" s="17">
        <v>-4.5060999999999999E-3</v>
      </c>
      <c r="CO870" s="17">
        <v>-1.11664E-2</v>
      </c>
      <c r="CP870" s="17">
        <v>-1.3055499999999999E-2</v>
      </c>
      <c r="CQ870" s="17">
        <v>0.1492134</v>
      </c>
      <c r="CR870" s="17">
        <v>0.10448060000000001</v>
      </c>
      <c r="CS870" s="17">
        <v>0.13488310000000001</v>
      </c>
      <c r="CT870" s="17">
        <v>7.5763399999999995E-2</v>
      </c>
      <c r="CU870" s="17">
        <v>6.3855200000000001E-2</v>
      </c>
      <c r="CV870" s="17">
        <v>-5.3656099999999998E-2</v>
      </c>
      <c r="CW870" s="17">
        <v>-0.13297419999999999</v>
      </c>
      <c r="CX870" s="17">
        <v>-7.6082899999999995E-2</v>
      </c>
      <c r="CY870" s="17">
        <v>8.7848000000000006E-3</v>
      </c>
      <c r="CZ870" s="17">
        <v>4.7129999999999998E-2</v>
      </c>
      <c r="DA870" s="17">
        <v>4.2818799999999997E-2</v>
      </c>
      <c r="DB870" s="17">
        <v>6.5473000000000003E-2</v>
      </c>
      <c r="DC870" s="17">
        <v>6.0819499999999999E-2</v>
      </c>
      <c r="DD870" s="17">
        <v>5.5040899999999997E-2</v>
      </c>
      <c r="DE870" s="17">
        <v>5.5946500000000003E-2</v>
      </c>
      <c r="DF870" s="17">
        <v>4.4435200000000001E-2</v>
      </c>
      <c r="DG870" s="17">
        <v>3.6698099999999997E-2</v>
      </c>
      <c r="DH870" s="17">
        <v>1.8366799999999999E-2</v>
      </c>
      <c r="DI870" s="17">
        <v>5.0934100000000003E-2</v>
      </c>
      <c r="DJ870" s="17">
        <v>7.3401800000000003E-2</v>
      </c>
      <c r="DK870" s="17">
        <v>5.1378800000000002E-2</v>
      </c>
      <c r="DL870" s="17">
        <v>9.3971999999999997E-3</v>
      </c>
      <c r="DM870" s="17">
        <v>3.2287000000000001E-3</v>
      </c>
      <c r="DN870" s="17">
        <v>1.5583000000000001E-3</v>
      </c>
      <c r="DO870" s="17">
        <v>0.16342400000000001</v>
      </c>
      <c r="DP870" s="17">
        <v>0.1185547</v>
      </c>
      <c r="DQ870" s="17">
        <v>0.14793799999999999</v>
      </c>
      <c r="DR870" s="17">
        <v>8.7550500000000003E-2</v>
      </c>
      <c r="DS870" s="17">
        <v>7.49861E-2</v>
      </c>
      <c r="DT870" s="17">
        <v>-4.3195499999999998E-2</v>
      </c>
      <c r="DU870" s="17">
        <v>-0.1225991</v>
      </c>
      <c r="DV870" s="17">
        <v>-6.6879900000000006E-2</v>
      </c>
      <c r="DW870" s="17">
        <v>2.2768400000000001E-2</v>
      </c>
      <c r="DX870" s="17">
        <v>6.0042699999999997E-2</v>
      </c>
      <c r="DY870" s="17">
        <v>5.4616499999999998E-2</v>
      </c>
      <c r="DZ870" s="17">
        <v>7.6354900000000003E-2</v>
      </c>
      <c r="EA870" s="17">
        <v>7.0529400000000006E-2</v>
      </c>
      <c r="EB870" s="17">
        <v>6.3906099999999993E-2</v>
      </c>
      <c r="EC870" s="17">
        <v>6.4806900000000001E-2</v>
      </c>
      <c r="ED870" s="17">
        <v>5.4208699999999999E-2</v>
      </c>
      <c r="EE870" s="17">
        <v>4.87876E-2</v>
      </c>
      <c r="EF870" s="17">
        <v>3.2606000000000003E-2</v>
      </c>
      <c r="EG870" s="17">
        <v>6.7688700000000004E-2</v>
      </c>
      <c r="EH870" s="17">
        <v>9.2110399999999995E-2</v>
      </c>
      <c r="EI870" s="17">
        <v>7.08569E-2</v>
      </c>
      <c r="EJ870" s="17">
        <v>2.9471399999999998E-2</v>
      </c>
      <c r="EK870" s="17">
        <v>2.4013E-2</v>
      </c>
      <c r="EL870" s="17">
        <v>2.2658399999999999E-2</v>
      </c>
      <c r="EM870" s="17">
        <v>0.18394189999999999</v>
      </c>
      <c r="EN870" s="17">
        <v>0.13887540000000001</v>
      </c>
      <c r="EO870" s="17">
        <v>0.1667872</v>
      </c>
      <c r="EP870" s="17">
        <v>0.1045691</v>
      </c>
      <c r="EQ870" s="17">
        <v>9.1057399999999997E-2</v>
      </c>
      <c r="ER870" s="17">
        <v>-2.8091999999999999E-2</v>
      </c>
      <c r="ES870" s="17">
        <v>-0.1076193</v>
      </c>
      <c r="ET870" s="17">
        <v>-5.3592099999999997E-2</v>
      </c>
      <c r="EU870" s="17">
        <v>77.673580000000001</v>
      </c>
      <c r="EV870" s="17">
        <v>75.819469999999995</v>
      </c>
      <c r="EW870" s="17">
        <v>74.69408</v>
      </c>
      <c r="EX870" s="17">
        <v>73.741219999999998</v>
      </c>
      <c r="EY870" s="17">
        <v>73.170869999999994</v>
      </c>
      <c r="EZ870" s="17">
        <v>72.483620000000002</v>
      </c>
      <c r="FA870" s="17">
        <v>72.434359999999998</v>
      </c>
      <c r="FB870" s="17">
        <v>72.882630000000006</v>
      </c>
      <c r="FC870" s="17">
        <v>77.185950000000005</v>
      </c>
      <c r="FD870" s="17">
        <v>81.720479999999995</v>
      </c>
      <c r="FE870" s="17">
        <v>85.419979999999995</v>
      </c>
      <c r="FF870" s="17">
        <v>86.073300000000003</v>
      </c>
      <c r="FG870" s="17">
        <v>86.809330000000003</v>
      </c>
      <c r="FH870" s="17">
        <v>86.567520000000002</v>
      </c>
      <c r="FI870" s="17">
        <v>87.300960000000003</v>
      </c>
      <c r="FJ870" s="17">
        <v>89.163330000000002</v>
      </c>
      <c r="FK870" s="17">
        <v>89.246989999999997</v>
      </c>
      <c r="FL870" s="17">
        <v>88.143299999999996</v>
      </c>
      <c r="FM870" s="17">
        <v>85.970770000000002</v>
      </c>
      <c r="FN870" s="17">
        <v>81.491389999999996</v>
      </c>
      <c r="FO870" s="17">
        <v>78.186419999999998</v>
      </c>
      <c r="FP870" s="17">
        <v>76.624319999999997</v>
      </c>
      <c r="FQ870" s="17">
        <v>75.330430000000007</v>
      </c>
      <c r="FR870" s="17">
        <v>74.222020000000001</v>
      </c>
      <c r="FS870" s="17">
        <v>0.30448940000000002</v>
      </c>
      <c r="FT870" s="17"/>
      <c r="FU870" s="17">
        <v>2.0161399999999999E-2</v>
      </c>
      <c r="FW870" s="17"/>
      <c r="IA870" s="62"/>
    </row>
    <row r="871" spans="1:235" x14ac:dyDescent="0.25">
      <c r="A871" t="s">
        <v>227</v>
      </c>
      <c r="B871" t="s">
        <v>199</v>
      </c>
      <c r="C871" t="s">
        <v>282</v>
      </c>
      <c r="D871" s="63">
        <v>44809</v>
      </c>
      <c r="E871" t="s">
        <v>221</v>
      </c>
      <c r="F871" s="17">
        <v>4651</v>
      </c>
      <c r="G871" s="17">
        <v>1.2169920000000001</v>
      </c>
      <c r="H871" s="17">
        <v>1.108735</v>
      </c>
      <c r="I871" s="17">
        <v>1.002232</v>
      </c>
      <c r="J871" s="17">
        <v>0.95636220000000005</v>
      </c>
      <c r="K871" s="17">
        <v>0.87446179999999996</v>
      </c>
      <c r="L871" s="17">
        <v>0.84279979999999999</v>
      </c>
      <c r="M871" s="17">
        <v>0.83618029999999999</v>
      </c>
      <c r="N871" s="17">
        <v>0.94574429999999998</v>
      </c>
      <c r="O871" s="17">
        <v>1.140817</v>
      </c>
      <c r="P871" s="17">
        <v>1.406949</v>
      </c>
      <c r="Q871" s="17">
        <v>1.6361889999999999</v>
      </c>
      <c r="R871" s="17">
        <v>1.7982929999999999</v>
      </c>
      <c r="S871" s="17">
        <v>1.9783200000000001</v>
      </c>
      <c r="T871" s="17">
        <v>2.106182</v>
      </c>
      <c r="U871" s="17">
        <v>2.1782750000000002</v>
      </c>
      <c r="V871" s="17">
        <v>2.2469600000000001</v>
      </c>
      <c r="W871" s="17">
        <v>2.1461549999999998</v>
      </c>
      <c r="X871" s="17">
        <v>2.0075539999999998</v>
      </c>
      <c r="Y871" s="17">
        <v>1.8743399999999999</v>
      </c>
      <c r="Z871" s="17">
        <v>1.801139</v>
      </c>
      <c r="AA871" s="17">
        <v>1.764969</v>
      </c>
      <c r="AB871" s="17">
        <v>1.668496</v>
      </c>
      <c r="AC871" s="17">
        <v>1.4705539999999999</v>
      </c>
      <c r="AD871" s="17">
        <v>1.2869949999999999</v>
      </c>
      <c r="AE871" s="17">
        <v>-6.7639099999999994E-2</v>
      </c>
      <c r="AF871" s="17">
        <v>-3.5011199999999999E-2</v>
      </c>
      <c r="AG871" s="17">
        <v>-5.2767099999999997E-2</v>
      </c>
      <c r="AH871" s="17">
        <v>-1.6308599999999999E-2</v>
      </c>
      <c r="AI871" s="17">
        <v>-3.5137000000000002E-2</v>
      </c>
      <c r="AJ871" s="17">
        <v>-2.39393E-2</v>
      </c>
      <c r="AK871" s="17">
        <v>-7.9698000000000008E-3</v>
      </c>
      <c r="AL871" s="17">
        <v>1.7702200000000001E-2</v>
      </c>
      <c r="AM871" s="17">
        <v>1.49748E-2</v>
      </c>
      <c r="AN871" s="17">
        <v>2.8900499999999999E-2</v>
      </c>
      <c r="AO871" s="17">
        <v>1.9501E-3</v>
      </c>
      <c r="AP871" s="17">
        <v>-5.7488299999999999E-2</v>
      </c>
      <c r="AQ871" s="17">
        <v>-6.4657199999999998E-2</v>
      </c>
      <c r="AR871" s="17">
        <v>-6.6828200000000004E-2</v>
      </c>
      <c r="AS871" s="17">
        <v>-5.5189299999999997E-2</v>
      </c>
      <c r="AT871" s="17">
        <v>-1.8531999999999999E-3</v>
      </c>
      <c r="AU871" s="17">
        <v>0.15697649999999999</v>
      </c>
      <c r="AV871" s="17">
        <v>9.8223599999999994E-2</v>
      </c>
      <c r="AW871" s="17">
        <v>7.7765399999999998E-2</v>
      </c>
      <c r="AX871" s="17">
        <v>0.117144</v>
      </c>
      <c r="AY871" s="17">
        <v>0.1375528</v>
      </c>
      <c r="AZ871" s="17">
        <v>-1.1345999999999999E-3</v>
      </c>
      <c r="BA871" s="17">
        <v>-2.3903299999999999E-2</v>
      </c>
      <c r="BB871" s="17">
        <v>1.10534E-2</v>
      </c>
      <c r="BC871" s="17">
        <v>-5.19207E-2</v>
      </c>
      <c r="BD871" s="17">
        <v>-2.0796800000000001E-2</v>
      </c>
      <c r="BE871" s="17">
        <v>-3.9977199999999997E-2</v>
      </c>
      <c r="BF871" s="17">
        <v>-4.3115000000000002E-3</v>
      </c>
      <c r="BG871" s="17">
        <v>-2.4120599999999999E-2</v>
      </c>
      <c r="BH871" s="17">
        <v>-1.34637E-2</v>
      </c>
      <c r="BI871" s="17">
        <v>2.6657999999999999E-3</v>
      </c>
      <c r="BJ871" s="17">
        <v>3.0525500000000001E-2</v>
      </c>
      <c r="BK871" s="17">
        <v>3.1091299999999999E-2</v>
      </c>
      <c r="BL871" s="17">
        <v>4.7238000000000002E-2</v>
      </c>
      <c r="BM871" s="17">
        <v>2.2819599999999999E-2</v>
      </c>
      <c r="BN871" s="17">
        <v>-3.5040799999999997E-2</v>
      </c>
      <c r="BO871" s="17">
        <v>-4.0775400000000003E-2</v>
      </c>
      <c r="BP871" s="17">
        <v>-4.2651000000000001E-2</v>
      </c>
      <c r="BQ871" s="17">
        <v>-2.9922799999999999E-2</v>
      </c>
      <c r="BR871" s="17">
        <v>2.39551E-2</v>
      </c>
      <c r="BS871" s="17">
        <v>0.18186649999999999</v>
      </c>
      <c r="BT871" s="17">
        <v>0.1227173</v>
      </c>
      <c r="BU871" s="17">
        <v>9.9988300000000002E-2</v>
      </c>
      <c r="BV871" s="17">
        <v>0.13682929999999999</v>
      </c>
      <c r="BW871" s="17">
        <v>0.15642200000000001</v>
      </c>
      <c r="BX871" s="17">
        <v>1.7541500000000002E-2</v>
      </c>
      <c r="BY871" s="17">
        <v>-7.0163999999999999E-3</v>
      </c>
      <c r="BZ871" s="17">
        <v>2.6451800000000001E-2</v>
      </c>
      <c r="CA871" s="17">
        <v>-4.1034099999999997E-2</v>
      </c>
      <c r="CB871" s="17">
        <v>-1.0951900000000001E-2</v>
      </c>
      <c r="CC871" s="17">
        <v>-3.1119000000000001E-2</v>
      </c>
      <c r="CD871" s="17">
        <v>3.9975999999999996E-3</v>
      </c>
      <c r="CE871" s="17">
        <v>-1.6490600000000001E-2</v>
      </c>
      <c r="CF871" s="17">
        <v>-6.2084000000000002E-3</v>
      </c>
      <c r="CG871" s="17">
        <v>1.00319E-2</v>
      </c>
      <c r="CH871" s="17">
        <v>3.9406799999999999E-2</v>
      </c>
      <c r="CI871" s="17">
        <v>4.2253499999999999E-2</v>
      </c>
      <c r="CJ871" s="17">
        <v>5.9938499999999999E-2</v>
      </c>
      <c r="CK871" s="17">
        <v>3.7273800000000003E-2</v>
      </c>
      <c r="CL871" s="17">
        <v>-1.9493699999999999E-2</v>
      </c>
      <c r="CM871" s="17">
        <v>-2.42349E-2</v>
      </c>
      <c r="CN871" s="17">
        <v>-2.5905999999999998E-2</v>
      </c>
      <c r="CO871" s="17">
        <v>-1.24233E-2</v>
      </c>
      <c r="CP871" s="17">
        <v>4.18298E-2</v>
      </c>
      <c r="CQ871" s="17">
        <v>0.19910530000000001</v>
      </c>
      <c r="CR871" s="17">
        <v>0.13968149999999999</v>
      </c>
      <c r="CS871" s="17">
        <v>0.1153798</v>
      </c>
      <c r="CT871" s="17">
        <v>0.15046319999999999</v>
      </c>
      <c r="CU871" s="17">
        <v>0.16949069999999999</v>
      </c>
      <c r="CV871" s="17">
        <v>3.0476400000000001E-2</v>
      </c>
      <c r="CW871" s="17">
        <v>4.6793E-3</v>
      </c>
      <c r="CX871" s="17">
        <v>3.7116700000000002E-2</v>
      </c>
      <c r="CY871" s="17">
        <v>-3.01476E-2</v>
      </c>
      <c r="CZ871" s="17">
        <v>-1.1069999999999999E-3</v>
      </c>
      <c r="DA871" s="17">
        <v>-2.2260700000000001E-2</v>
      </c>
      <c r="DB871" s="17">
        <v>1.23068E-2</v>
      </c>
      <c r="DC871" s="17">
        <v>-8.8605999999999997E-3</v>
      </c>
      <c r="DD871" s="17">
        <v>1.0468999999999999E-3</v>
      </c>
      <c r="DE871" s="17">
        <v>1.73981E-2</v>
      </c>
      <c r="DF871" s="17">
        <v>4.82881E-2</v>
      </c>
      <c r="DG871" s="17">
        <v>5.3415799999999999E-2</v>
      </c>
      <c r="DH871" s="17">
        <v>7.2638999999999995E-2</v>
      </c>
      <c r="DI871" s="17">
        <v>5.17279E-2</v>
      </c>
      <c r="DJ871" s="17">
        <v>-3.9465999999999998E-3</v>
      </c>
      <c r="DK871" s="17">
        <v>-7.6945E-3</v>
      </c>
      <c r="DL871" s="17">
        <v>-9.1610000000000007E-3</v>
      </c>
      <c r="DM871" s="17">
        <v>5.0762000000000003E-3</v>
      </c>
      <c r="DN871" s="17">
        <v>5.9704500000000001E-2</v>
      </c>
      <c r="DO871" s="17">
        <v>0.21634400000000001</v>
      </c>
      <c r="DP871" s="17">
        <v>0.1566458</v>
      </c>
      <c r="DQ871" s="17">
        <v>0.13077140000000001</v>
      </c>
      <c r="DR871" s="17">
        <v>0.1640972</v>
      </c>
      <c r="DS871" s="17">
        <v>0.18255940000000001</v>
      </c>
      <c r="DT871" s="17">
        <v>4.3411400000000003E-2</v>
      </c>
      <c r="DU871" s="17">
        <v>1.63751E-2</v>
      </c>
      <c r="DV871" s="17">
        <v>4.7781499999999998E-2</v>
      </c>
      <c r="DW871" s="17">
        <v>-1.44292E-2</v>
      </c>
      <c r="DX871" s="17">
        <v>1.31074E-2</v>
      </c>
      <c r="DY871" s="17">
        <v>-9.4707999999999997E-3</v>
      </c>
      <c r="DZ871" s="17">
        <v>2.43039E-2</v>
      </c>
      <c r="EA871" s="17">
        <v>2.1559000000000001E-3</v>
      </c>
      <c r="EB871" s="17">
        <v>1.15224E-2</v>
      </c>
      <c r="EC871" s="17">
        <v>2.8033700000000002E-2</v>
      </c>
      <c r="ED871" s="17">
        <v>6.1111400000000003E-2</v>
      </c>
      <c r="EE871" s="17">
        <v>6.9532300000000005E-2</v>
      </c>
      <c r="EF871" s="17">
        <v>9.0976399999999999E-2</v>
      </c>
      <c r="EG871" s="17">
        <v>7.2597499999999995E-2</v>
      </c>
      <c r="EH871" s="17">
        <v>1.8500900000000001E-2</v>
      </c>
      <c r="EI871" s="17">
        <v>1.6187300000000002E-2</v>
      </c>
      <c r="EJ871" s="17">
        <v>1.50162E-2</v>
      </c>
      <c r="EK871" s="17">
        <v>3.03427E-2</v>
      </c>
      <c r="EL871" s="17">
        <v>8.55128E-2</v>
      </c>
      <c r="EM871" s="17">
        <v>0.241234</v>
      </c>
      <c r="EN871" s="17">
        <v>0.18113950000000001</v>
      </c>
      <c r="EO871" s="17">
        <v>0.1529943</v>
      </c>
      <c r="EP871" s="17">
        <v>0.18378240000000001</v>
      </c>
      <c r="EQ871" s="17">
        <v>0.20142860000000001</v>
      </c>
      <c r="ER871" s="17">
        <v>6.2087499999999997E-2</v>
      </c>
      <c r="ES871" s="17">
        <v>3.3262E-2</v>
      </c>
      <c r="ET871" s="17">
        <v>6.3179899999999997E-2</v>
      </c>
      <c r="EU871" s="17">
        <v>78.299379999999999</v>
      </c>
      <c r="EV871" s="17">
        <v>76.380080000000007</v>
      </c>
      <c r="EW871" s="17">
        <v>75.21078</v>
      </c>
      <c r="EX871" s="17">
        <v>74.946950000000001</v>
      </c>
      <c r="EY871" s="17">
        <v>74.111180000000004</v>
      </c>
      <c r="EZ871" s="17">
        <v>72.798810000000003</v>
      </c>
      <c r="FA871" s="17">
        <v>72.801069999999996</v>
      </c>
      <c r="FB871" s="17">
        <v>72.456829999999997</v>
      </c>
      <c r="FC871" s="17">
        <v>77.416480000000007</v>
      </c>
      <c r="FD871" s="17">
        <v>83.095939999999999</v>
      </c>
      <c r="FE871" s="17">
        <v>87.772580000000005</v>
      </c>
      <c r="FF871" s="17">
        <v>90.447519999999997</v>
      </c>
      <c r="FG871" s="17">
        <v>92.957669999999993</v>
      </c>
      <c r="FH871" s="17">
        <v>92.742379999999997</v>
      </c>
      <c r="FI871" s="17">
        <v>92.694980000000001</v>
      </c>
      <c r="FJ871" s="17">
        <v>93.788659999999993</v>
      </c>
      <c r="FK871" s="17">
        <v>93.143619999999999</v>
      </c>
      <c r="FL871" s="17">
        <v>91.443280000000001</v>
      </c>
      <c r="FM871" s="17">
        <v>89.241249999999994</v>
      </c>
      <c r="FN871" s="17">
        <v>83.965289999999996</v>
      </c>
      <c r="FO871" s="17">
        <v>79.300510000000003</v>
      </c>
      <c r="FP871" s="17">
        <v>78.259029999999996</v>
      </c>
      <c r="FQ871" s="17">
        <v>75.54092</v>
      </c>
      <c r="FR871" s="17">
        <v>73.737020000000001</v>
      </c>
      <c r="FS871" s="17">
        <v>0.32844220000000002</v>
      </c>
      <c r="FT871" s="17"/>
      <c r="FU871" s="17">
        <v>2.2735999999999999E-2</v>
      </c>
      <c r="FW871" s="17"/>
    </row>
    <row r="872" spans="1:235" x14ac:dyDescent="0.25">
      <c r="A872" t="s">
        <v>227</v>
      </c>
      <c r="B872" t="s">
        <v>199</v>
      </c>
      <c r="C872" t="s">
        <v>282</v>
      </c>
      <c r="D872" s="63">
        <v>44810</v>
      </c>
      <c r="E872" t="s">
        <v>219</v>
      </c>
      <c r="F872" s="17">
        <v>10215</v>
      </c>
      <c r="G872" s="17">
        <v>0.98319449999999997</v>
      </c>
      <c r="H872" s="17">
        <v>0.86857850000000003</v>
      </c>
      <c r="I872" s="17">
        <v>0.80794710000000003</v>
      </c>
      <c r="J872" s="17">
        <v>0.75641510000000001</v>
      </c>
      <c r="K872" s="17">
        <v>0.71265020000000001</v>
      </c>
      <c r="L872" s="17">
        <v>0.70098190000000005</v>
      </c>
      <c r="M872" s="17">
        <v>0.71026230000000001</v>
      </c>
      <c r="N872" s="17">
        <v>0.76220900000000003</v>
      </c>
      <c r="O872" s="17">
        <v>0.8400339</v>
      </c>
      <c r="P872" s="17">
        <v>0.92366740000000003</v>
      </c>
      <c r="Q872" s="17">
        <v>1.050565</v>
      </c>
      <c r="R872" s="17">
        <v>1.228925</v>
      </c>
      <c r="S872" s="17">
        <v>1.3751899999999999</v>
      </c>
      <c r="T872" s="17">
        <v>1.4898119999999999</v>
      </c>
      <c r="U872" s="17">
        <v>1.604603</v>
      </c>
      <c r="V872" s="17">
        <v>1.728478</v>
      </c>
      <c r="W872" s="17">
        <v>1.6766620000000001</v>
      </c>
      <c r="X872" s="17">
        <v>1.638282</v>
      </c>
      <c r="Y872" s="17">
        <v>1.489887</v>
      </c>
      <c r="Z872" s="17">
        <v>1.445891</v>
      </c>
      <c r="AA872" s="17">
        <v>1.4444710000000001</v>
      </c>
      <c r="AB872" s="17">
        <v>1.4517359999999999</v>
      </c>
      <c r="AC872" s="17">
        <v>1.318573</v>
      </c>
      <c r="AD872" s="17">
        <v>1.1449119999999999</v>
      </c>
      <c r="AE872" s="17">
        <v>-7.1824700000000005E-2</v>
      </c>
      <c r="AF872" s="17">
        <v>-7.3630799999999996E-2</v>
      </c>
      <c r="AG872" s="17">
        <v>-4.48145E-2</v>
      </c>
      <c r="AH872" s="17">
        <v>-2.2354599999999999E-2</v>
      </c>
      <c r="AI872" s="17">
        <v>-2.5809599999999999E-2</v>
      </c>
      <c r="AJ872" s="17">
        <v>-2.1772099999999999E-2</v>
      </c>
      <c r="AK872" s="17">
        <v>-2.1656000000000002E-2</v>
      </c>
      <c r="AL872" s="17">
        <v>4.1373E-3</v>
      </c>
      <c r="AM872" s="17">
        <v>1.5737399999999999E-2</v>
      </c>
      <c r="AN872" s="17">
        <v>7.6991999999999998E-3</v>
      </c>
      <c r="AO872" s="17">
        <v>-2.0385999999999998E-3</v>
      </c>
      <c r="AP872" s="17">
        <v>1.0103600000000001E-2</v>
      </c>
      <c r="AQ872" s="17">
        <v>-2.1598200000000001E-2</v>
      </c>
      <c r="AR872" s="17">
        <v>-4.8718299999999999E-2</v>
      </c>
      <c r="AS872" s="17">
        <v>-6.0061900000000001E-2</v>
      </c>
      <c r="AT872" s="17">
        <v>-4.1785900000000001E-2</v>
      </c>
      <c r="AU872" s="17">
        <v>5.6829299999999999E-2</v>
      </c>
      <c r="AV872" s="17">
        <v>6.5577399999999994E-2</v>
      </c>
      <c r="AW872" s="17">
        <v>7.0601700000000003E-2</v>
      </c>
      <c r="AX872" s="17">
        <v>5.2070400000000003E-2</v>
      </c>
      <c r="AY872" s="17">
        <v>3.5646900000000002E-2</v>
      </c>
      <c r="AZ872" s="17">
        <v>-8.22412E-2</v>
      </c>
      <c r="BA872" s="17">
        <v>-0.1091386</v>
      </c>
      <c r="BB872" s="17">
        <v>-7.7463500000000005E-2</v>
      </c>
      <c r="BC872" s="17">
        <v>-6.3225400000000001E-2</v>
      </c>
      <c r="BD872" s="17">
        <v>-6.5844399999999997E-2</v>
      </c>
      <c r="BE872" s="17">
        <v>-3.7714900000000003E-2</v>
      </c>
      <c r="BF872" s="17">
        <v>-1.5804700000000001E-2</v>
      </c>
      <c r="BG872" s="17">
        <v>-1.97454E-2</v>
      </c>
      <c r="BH872" s="17">
        <v>-1.61438E-2</v>
      </c>
      <c r="BI872" s="17">
        <v>-1.6069199999999999E-2</v>
      </c>
      <c r="BJ872" s="17">
        <v>1.05649E-2</v>
      </c>
      <c r="BK872" s="17">
        <v>2.3434799999999999E-2</v>
      </c>
      <c r="BL872" s="17">
        <v>1.6364900000000002E-2</v>
      </c>
      <c r="BM872" s="17">
        <v>7.9240999999999999E-3</v>
      </c>
      <c r="BN872" s="17">
        <v>2.1653800000000001E-2</v>
      </c>
      <c r="BO872" s="17">
        <v>-8.9832000000000002E-3</v>
      </c>
      <c r="BP872" s="17">
        <v>-3.5024899999999998E-2</v>
      </c>
      <c r="BQ872" s="17">
        <v>-4.5671200000000002E-2</v>
      </c>
      <c r="BR872" s="17">
        <v>-2.6842899999999999E-2</v>
      </c>
      <c r="BS872" s="17">
        <v>7.1016099999999999E-2</v>
      </c>
      <c r="BT872" s="17">
        <v>7.9244999999999996E-2</v>
      </c>
      <c r="BU872" s="17">
        <v>8.3433099999999996E-2</v>
      </c>
      <c r="BV872" s="17">
        <v>6.3800300000000004E-2</v>
      </c>
      <c r="BW872" s="17">
        <v>4.71595E-2</v>
      </c>
      <c r="BX872" s="17">
        <v>-7.0533799999999994E-2</v>
      </c>
      <c r="BY872" s="17">
        <v>-9.7980499999999998E-2</v>
      </c>
      <c r="BZ872" s="17">
        <v>-6.7661600000000002E-2</v>
      </c>
      <c r="CA872" s="17">
        <v>-5.7269599999999997E-2</v>
      </c>
      <c r="CB872" s="17">
        <v>-6.0451699999999997E-2</v>
      </c>
      <c r="CC872" s="17">
        <v>-3.2797800000000002E-2</v>
      </c>
      <c r="CD872" s="17">
        <v>-1.12683E-2</v>
      </c>
      <c r="CE872" s="17">
        <v>-1.55453E-2</v>
      </c>
      <c r="CF872" s="17">
        <v>-1.2245600000000001E-2</v>
      </c>
      <c r="CG872" s="17">
        <v>-1.21999E-2</v>
      </c>
      <c r="CH872" s="17">
        <v>1.5016699999999999E-2</v>
      </c>
      <c r="CI872" s="17">
        <v>2.8766E-2</v>
      </c>
      <c r="CJ872" s="17">
        <v>2.2366799999999999E-2</v>
      </c>
      <c r="CK872" s="17">
        <v>1.4824199999999999E-2</v>
      </c>
      <c r="CL872" s="17">
        <v>2.96534E-2</v>
      </c>
      <c r="CM872" s="17">
        <v>-2.4600000000000002E-4</v>
      </c>
      <c r="CN872" s="17">
        <v>-2.5540899999999998E-2</v>
      </c>
      <c r="CO872" s="17">
        <v>-3.5704300000000001E-2</v>
      </c>
      <c r="CP872" s="17">
        <v>-1.6493299999999999E-2</v>
      </c>
      <c r="CQ872" s="17">
        <v>8.0841899999999994E-2</v>
      </c>
      <c r="CR872" s="17">
        <v>8.8711200000000004E-2</v>
      </c>
      <c r="CS872" s="17">
        <v>9.2320200000000005E-2</v>
      </c>
      <c r="CT872" s="17">
        <v>7.1924399999999999E-2</v>
      </c>
      <c r="CU872" s="17">
        <v>5.5133099999999997E-2</v>
      </c>
      <c r="CV872" s="17">
        <v>-6.24252E-2</v>
      </c>
      <c r="CW872" s="17">
        <v>-9.0252499999999999E-2</v>
      </c>
      <c r="CX872" s="17">
        <v>-6.0872900000000001E-2</v>
      </c>
      <c r="CY872" s="17">
        <v>-5.13138E-2</v>
      </c>
      <c r="CZ872" s="17">
        <v>-5.5058900000000001E-2</v>
      </c>
      <c r="DA872" s="17">
        <v>-2.7880599999999998E-2</v>
      </c>
      <c r="DB872" s="17">
        <v>-6.7317999999999996E-3</v>
      </c>
      <c r="DC872" s="17">
        <v>-1.1345299999999999E-2</v>
      </c>
      <c r="DD872" s="17">
        <v>-8.3475000000000008E-3</v>
      </c>
      <c r="DE872" s="17">
        <v>-8.3304999999999994E-3</v>
      </c>
      <c r="DF872" s="17">
        <v>1.94684E-2</v>
      </c>
      <c r="DG872" s="17">
        <v>3.4097200000000001E-2</v>
      </c>
      <c r="DH872" s="17">
        <v>2.8368600000000001E-2</v>
      </c>
      <c r="DI872" s="17">
        <v>2.1724299999999998E-2</v>
      </c>
      <c r="DJ872" s="17">
        <v>3.7653100000000002E-2</v>
      </c>
      <c r="DK872" s="17">
        <v>8.4910999999999997E-3</v>
      </c>
      <c r="DL872" s="17">
        <v>-1.6056899999999999E-2</v>
      </c>
      <c r="DM872" s="17">
        <v>-2.5737400000000001E-2</v>
      </c>
      <c r="DN872" s="17">
        <v>-6.1437999999999996E-3</v>
      </c>
      <c r="DO872" s="17">
        <v>9.0667700000000004E-2</v>
      </c>
      <c r="DP872" s="17">
        <v>9.8177299999999995E-2</v>
      </c>
      <c r="DQ872" s="17">
        <v>0.1012072</v>
      </c>
      <c r="DR872" s="17">
        <v>8.0048499999999995E-2</v>
      </c>
      <c r="DS872" s="17">
        <v>6.3106700000000002E-2</v>
      </c>
      <c r="DT872" s="17">
        <v>-5.43166E-2</v>
      </c>
      <c r="DU872" s="17">
        <v>-8.2524500000000001E-2</v>
      </c>
      <c r="DV872" s="17">
        <v>-5.4084100000000003E-2</v>
      </c>
      <c r="DW872" s="17">
        <v>-4.2714599999999998E-2</v>
      </c>
      <c r="DX872" s="17">
        <v>-4.7272500000000002E-2</v>
      </c>
      <c r="DY872" s="17">
        <v>-2.0781000000000001E-2</v>
      </c>
      <c r="DZ872" s="17">
        <v>-1.819E-4</v>
      </c>
      <c r="EA872" s="17">
        <v>-5.2811000000000004E-3</v>
      </c>
      <c r="EB872" s="17">
        <v>-2.7192000000000002E-3</v>
      </c>
      <c r="EC872" s="17">
        <v>-2.7437999999999998E-3</v>
      </c>
      <c r="ED872" s="17">
        <v>2.5896099999999998E-2</v>
      </c>
      <c r="EE872" s="17">
        <v>4.1794600000000001E-2</v>
      </c>
      <c r="EF872" s="17">
        <v>3.7034400000000002E-2</v>
      </c>
      <c r="EG872" s="17">
        <v>3.1686899999999997E-2</v>
      </c>
      <c r="EH872" s="17">
        <v>4.9203299999999998E-2</v>
      </c>
      <c r="EI872" s="17">
        <v>2.1106199999999999E-2</v>
      </c>
      <c r="EJ872" s="17">
        <v>-2.3636E-3</v>
      </c>
      <c r="EK872" s="17">
        <v>-1.1346699999999999E-2</v>
      </c>
      <c r="EL872" s="17">
        <v>8.7992000000000001E-3</v>
      </c>
      <c r="EM872" s="17">
        <v>0.1048545</v>
      </c>
      <c r="EN872" s="17">
        <v>0.1118449</v>
      </c>
      <c r="EO872" s="17">
        <v>0.11403870000000001</v>
      </c>
      <c r="EP872" s="17">
        <v>9.1778399999999996E-2</v>
      </c>
      <c r="EQ872" s="17">
        <v>7.46193E-2</v>
      </c>
      <c r="ER872" s="17">
        <v>-4.2609099999999997E-2</v>
      </c>
      <c r="ES872" s="17">
        <v>-7.1366399999999997E-2</v>
      </c>
      <c r="ET872" s="17">
        <v>-4.4282299999999997E-2</v>
      </c>
      <c r="EU872" s="17">
        <v>72.987949999999998</v>
      </c>
      <c r="EV872" s="17">
        <v>71.572689999999994</v>
      </c>
      <c r="EW872" s="17">
        <v>70.400890000000004</v>
      </c>
      <c r="EX872" s="17">
        <v>69.85718</v>
      </c>
      <c r="EY872" s="17">
        <v>69.498589999999993</v>
      </c>
      <c r="EZ872" s="17">
        <v>69.558199999999999</v>
      </c>
      <c r="FA872" s="17">
        <v>69.012050000000002</v>
      </c>
      <c r="FB872" s="17">
        <v>69.433459999999997</v>
      </c>
      <c r="FC872" s="17">
        <v>74.401790000000005</v>
      </c>
      <c r="FD872" s="17">
        <v>80.592439999999996</v>
      </c>
      <c r="FE872" s="17">
        <v>85.25564</v>
      </c>
      <c r="FF872" s="17">
        <v>89.302310000000006</v>
      </c>
      <c r="FG872" s="17">
        <v>90.516409999999993</v>
      </c>
      <c r="FH872" s="17">
        <v>90.09872</v>
      </c>
      <c r="FI872" s="17">
        <v>90.669489999999996</v>
      </c>
      <c r="FJ872" s="17">
        <v>91.370249999999999</v>
      </c>
      <c r="FK872" s="17">
        <v>91.097819999999999</v>
      </c>
      <c r="FL872" s="17">
        <v>89.085130000000007</v>
      </c>
      <c r="FM872" s="17">
        <v>85.731800000000007</v>
      </c>
      <c r="FN872" s="17">
        <v>82.516030000000001</v>
      </c>
      <c r="FO872" s="17">
        <v>79.818209999999993</v>
      </c>
      <c r="FP872" s="17">
        <v>78.224360000000004</v>
      </c>
      <c r="FQ872" s="17">
        <v>76.227950000000007</v>
      </c>
      <c r="FR872" s="17">
        <v>75.999870000000001</v>
      </c>
      <c r="FS872" s="17">
        <v>0.1811334</v>
      </c>
      <c r="FT872" s="17"/>
      <c r="FU872" s="17">
        <v>1.33481E-2</v>
      </c>
      <c r="FW872" s="17"/>
      <c r="HY872" s="62"/>
    </row>
    <row r="873" spans="1:235" x14ac:dyDescent="0.25">
      <c r="A873" t="s">
        <v>227</v>
      </c>
      <c r="B873" t="s">
        <v>199</v>
      </c>
      <c r="C873" t="s">
        <v>282</v>
      </c>
      <c r="D873" s="63">
        <v>44810</v>
      </c>
      <c r="E873" t="s">
        <v>220</v>
      </c>
      <c r="F873" s="17">
        <v>5564</v>
      </c>
      <c r="G873" s="17">
        <v>0.9483007</v>
      </c>
      <c r="H873" s="17">
        <v>0.83525680000000002</v>
      </c>
      <c r="I873" s="17">
        <v>0.78813840000000002</v>
      </c>
      <c r="J873" s="17">
        <v>0.73222509999999996</v>
      </c>
      <c r="K873" s="17">
        <v>0.69163640000000004</v>
      </c>
      <c r="L873" s="17">
        <v>0.67714379999999996</v>
      </c>
      <c r="M873" s="17">
        <v>0.68936319999999995</v>
      </c>
      <c r="N873" s="17">
        <v>0.74383659999999996</v>
      </c>
      <c r="O873" s="17">
        <v>0.80951879999999998</v>
      </c>
      <c r="P873" s="17">
        <v>0.88246150000000001</v>
      </c>
      <c r="Q873" s="17">
        <v>0.98031769999999996</v>
      </c>
      <c r="R873" s="17">
        <v>1.1022639999999999</v>
      </c>
      <c r="S873" s="17">
        <v>1.235277</v>
      </c>
      <c r="T873" s="17">
        <v>1.3307059999999999</v>
      </c>
      <c r="U873" s="17">
        <v>1.407813</v>
      </c>
      <c r="V873" s="17">
        <v>1.4952780000000001</v>
      </c>
      <c r="W873" s="17">
        <v>1.4411620000000001</v>
      </c>
      <c r="X873" s="17">
        <v>1.4179360000000001</v>
      </c>
      <c r="Y873" s="17">
        <v>1.3311029999999999</v>
      </c>
      <c r="Z873" s="17">
        <v>1.3142400000000001</v>
      </c>
      <c r="AA873" s="17">
        <v>1.318902</v>
      </c>
      <c r="AB873" s="17">
        <v>1.325032</v>
      </c>
      <c r="AC873" s="17">
        <v>1.2158</v>
      </c>
      <c r="AD873" s="17">
        <v>1.046395</v>
      </c>
      <c r="AE873" s="17">
        <v>-6.8225900000000006E-2</v>
      </c>
      <c r="AF873" s="17">
        <v>-7.4464699999999995E-2</v>
      </c>
      <c r="AG873" s="17">
        <v>-4.3081800000000003E-2</v>
      </c>
      <c r="AH873" s="17">
        <v>-2.7809E-2</v>
      </c>
      <c r="AI873" s="17">
        <v>-2.9563699999999998E-2</v>
      </c>
      <c r="AJ873" s="17">
        <v>-2.3817600000000001E-2</v>
      </c>
      <c r="AK873" s="17">
        <v>-2.1925E-2</v>
      </c>
      <c r="AL873" s="17">
        <v>-2.9144000000000002E-3</v>
      </c>
      <c r="AM873" s="17">
        <v>1.39565E-2</v>
      </c>
      <c r="AN873" s="17">
        <v>8.8701000000000006E-3</v>
      </c>
      <c r="AO873" s="17">
        <v>8.9409999999999999E-4</v>
      </c>
      <c r="AP873" s="17">
        <v>-3.2808999999999998E-2</v>
      </c>
      <c r="AQ873" s="17">
        <v>-4.4522800000000001E-2</v>
      </c>
      <c r="AR873" s="17">
        <v>-7.1322399999999994E-2</v>
      </c>
      <c r="AS873" s="17">
        <v>-8.7819300000000003E-2</v>
      </c>
      <c r="AT873" s="17">
        <v>-7.8180399999999997E-2</v>
      </c>
      <c r="AU873" s="17">
        <v>-8.2392000000000003E-3</v>
      </c>
      <c r="AV873" s="17">
        <v>2.78523E-2</v>
      </c>
      <c r="AW873" s="17">
        <v>6.62851E-2</v>
      </c>
      <c r="AX873" s="17">
        <v>5.3246300000000003E-2</v>
      </c>
      <c r="AY873" s="17">
        <v>2.1787999999999998E-2</v>
      </c>
      <c r="AZ873" s="17">
        <v>-8.6832500000000007E-2</v>
      </c>
      <c r="BA873" s="17">
        <v>-0.1063475</v>
      </c>
      <c r="BB873" s="17">
        <v>-8.8231900000000002E-2</v>
      </c>
      <c r="BC873" s="17">
        <v>-5.6616199999999998E-2</v>
      </c>
      <c r="BD873" s="17">
        <v>-6.3848500000000002E-2</v>
      </c>
      <c r="BE873" s="17">
        <v>-3.3121400000000002E-2</v>
      </c>
      <c r="BF873" s="17">
        <v>-1.8687700000000002E-2</v>
      </c>
      <c r="BG873" s="17">
        <v>-2.0994599999999999E-2</v>
      </c>
      <c r="BH873" s="17">
        <v>-1.61011E-2</v>
      </c>
      <c r="BI873" s="17">
        <v>-1.4394199999999999E-2</v>
      </c>
      <c r="BJ873" s="17">
        <v>6.2665000000000004E-3</v>
      </c>
      <c r="BK873" s="17">
        <v>2.43371E-2</v>
      </c>
      <c r="BL873" s="17">
        <v>2.03419E-2</v>
      </c>
      <c r="BM873" s="17">
        <v>1.3974200000000001E-2</v>
      </c>
      <c r="BN873" s="17">
        <v>-1.7957600000000001E-2</v>
      </c>
      <c r="BO873" s="17">
        <v>-2.8381799999999999E-2</v>
      </c>
      <c r="BP873" s="17">
        <v>-5.3458499999999999E-2</v>
      </c>
      <c r="BQ873" s="17">
        <v>-6.9210800000000003E-2</v>
      </c>
      <c r="BR873" s="17">
        <v>-5.9089200000000001E-2</v>
      </c>
      <c r="BS873" s="17">
        <v>9.5034999999999998E-3</v>
      </c>
      <c r="BT873" s="17">
        <v>4.4695499999999999E-2</v>
      </c>
      <c r="BU873" s="17">
        <v>8.1867099999999998E-2</v>
      </c>
      <c r="BV873" s="17">
        <v>6.8196599999999996E-2</v>
      </c>
      <c r="BW873" s="17">
        <v>3.6371100000000003E-2</v>
      </c>
      <c r="BX873" s="17">
        <v>-7.1713100000000002E-2</v>
      </c>
      <c r="BY873" s="17">
        <v>-9.1679399999999994E-2</v>
      </c>
      <c r="BZ873" s="17">
        <v>-7.5303899999999993E-2</v>
      </c>
      <c r="CA873" s="17">
        <v>-4.8575399999999998E-2</v>
      </c>
      <c r="CB873" s="17">
        <v>-5.6495799999999999E-2</v>
      </c>
      <c r="CC873" s="17">
        <v>-2.62229E-2</v>
      </c>
      <c r="CD873" s="17">
        <v>-1.2370300000000001E-2</v>
      </c>
      <c r="CE873" s="17">
        <v>-1.5059599999999999E-2</v>
      </c>
      <c r="CF873" s="17">
        <v>-1.0756699999999999E-2</v>
      </c>
      <c r="CG873" s="17">
        <v>-9.1783000000000003E-3</v>
      </c>
      <c r="CH873" s="17">
        <v>1.26252E-2</v>
      </c>
      <c r="CI873" s="17">
        <v>3.1526600000000002E-2</v>
      </c>
      <c r="CJ873" s="17">
        <v>2.8287199999999998E-2</v>
      </c>
      <c r="CK873" s="17">
        <v>2.3033499999999998E-2</v>
      </c>
      <c r="CL873" s="17">
        <v>-7.6715999999999998E-3</v>
      </c>
      <c r="CM873" s="17">
        <v>-1.7202499999999999E-2</v>
      </c>
      <c r="CN873" s="17">
        <v>-4.10861E-2</v>
      </c>
      <c r="CO873" s="17">
        <v>-5.63226E-2</v>
      </c>
      <c r="CP873" s="17">
        <v>-4.5866700000000003E-2</v>
      </c>
      <c r="CQ873" s="17">
        <v>2.1791999999999999E-2</v>
      </c>
      <c r="CR873" s="17">
        <v>5.6361000000000001E-2</v>
      </c>
      <c r="CS873" s="17">
        <v>9.2659099999999994E-2</v>
      </c>
      <c r="CT873" s="17">
        <v>7.8551099999999999E-2</v>
      </c>
      <c r="CU873" s="17">
        <v>4.64713E-2</v>
      </c>
      <c r="CV873" s="17">
        <v>-6.1241499999999997E-2</v>
      </c>
      <c r="CW873" s="17">
        <v>-8.1520300000000004E-2</v>
      </c>
      <c r="CX873" s="17">
        <v>-6.6350099999999995E-2</v>
      </c>
      <c r="CY873" s="17">
        <v>-4.0534599999999997E-2</v>
      </c>
      <c r="CZ873" s="17">
        <v>-4.9143100000000002E-2</v>
      </c>
      <c r="DA873" s="17">
        <v>-1.9324399999999999E-2</v>
      </c>
      <c r="DB873" s="17">
        <v>-6.0530000000000002E-3</v>
      </c>
      <c r="DC873" s="17">
        <v>-9.1246999999999995E-3</v>
      </c>
      <c r="DD873" s="17">
        <v>-5.4123000000000001E-3</v>
      </c>
      <c r="DE873" s="17">
        <v>-3.9624999999999999E-3</v>
      </c>
      <c r="DF873" s="17">
        <v>1.8983799999999999E-2</v>
      </c>
      <c r="DG873" s="17">
        <v>3.8716100000000003E-2</v>
      </c>
      <c r="DH873" s="17">
        <v>3.6232500000000001E-2</v>
      </c>
      <c r="DI873" s="17">
        <v>3.2092700000000002E-2</v>
      </c>
      <c r="DJ873" s="17">
        <v>2.6145000000000001E-3</v>
      </c>
      <c r="DK873" s="17">
        <v>-6.0232999999999997E-3</v>
      </c>
      <c r="DL873" s="17">
        <v>-2.8713599999999999E-2</v>
      </c>
      <c r="DM873" s="17">
        <v>-4.3434500000000001E-2</v>
      </c>
      <c r="DN873" s="17">
        <v>-3.2644100000000002E-2</v>
      </c>
      <c r="DO873" s="17">
        <v>3.40805E-2</v>
      </c>
      <c r="DP873" s="17">
        <v>6.8026600000000007E-2</v>
      </c>
      <c r="DQ873" s="17">
        <v>0.1034511</v>
      </c>
      <c r="DR873" s="17">
        <v>8.8905600000000001E-2</v>
      </c>
      <c r="DS873" s="17">
        <v>5.6571499999999997E-2</v>
      </c>
      <c r="DT873" s="17">
        <v>-5.0769799999999997E-2</v>
      </c>
      <c r="DU873" s="17">
        <v>-7.1361099999999997E-2</v>
      </c>
      <c r="DV873" s="17">
        <v>-5.7396200000000001E-2</v>
      </c>
      <c r="DW873" s="17">
        <v>-2.89249E-2</v>
      </c>
      <c r="DX873" s="17">
        <v>-3.8526900000000003E-2</v>
      </c>
      <c r="DY873" s="17">
        <v>-9.3641000000000002E-3</v>
      </c>
      <c r="DZ873" s="17">
        <v>3.0682999999999999E-3</v>
      </c>
      <c r="EA873" s="17">
        <v>-5.555E-4</v>
      </c>
      <c r="EB873" s="17">
        <v>2.3042000000000002E-3</v>
      </c>
      <c r="EC873" s="17">
        <v>3.5682999999999999E-3</v>
      </c>
      <c r="ED873" s="17">
        <v>2.8164700000000001E-2</v>
      </c>
      <c r="EE873" s="17">
        <v>4.90967E-2</v>
      </c>
      <c r="EF873" s="17">
        <v>4.7704299999999998E-2</v>
      </c>
      <c r="EG873" s="17">
        <v>4.5172799999999999E-2</v>
      </c>
      <c r="EH873" s="17">
        <v>1.7465899999999999E-2</v>
      </c>
      <c r="EI873" s="17">
        <v>1.01178E-2</v>
      </c>
      <c r="EJ873" s="17">
        <v>-1.08497E-2</v>
      </c>
      <c r="EK873" s="17">
        <v>-2.4826000000000001E-2</v>
      </c>
      <c r="EL873" s="17">
        <v>-1.35529E-2</v>
      </c>
      <c r="EM873" s="17">
        <v>5.18232E-2</v>
      </c>
      <c r="EN873" s="17">
        <v>8.4869799999999995E-2</v>
      </c>
      <c r="EO873" s="17">
        <v>0.1190331</v>
      </c>
      <c r="EP873" s="17">
        <v>0.1038558</v>
      </c>
      <c r="EQ873" s="17">
        <v>7.1154599999999998E-2</v>
      </c>
      <c r="ER873" s="17">
        <v>-3.5650500000000002E-2</v>
      </c>
      <c r="ES873" s="17">
        <v>-5.6693E-2</v>
      </c>
      <c r="ET873" s="17">
        <v>-4.4468199999999999E-2</v>
      </c>
      <c r="EU873" s="17">
        <v>72.903080000000003</v>
      </c>
      <c r="EV873" s="17">
        <v>71.815100000000001</v>
      </c>
      <c r="EW873" s="17">
        <v>70.628559999999993</v>
      </c>
      <c r="EX873" s="17">
        <v>70.315449999999998</v>
      </c>
      <c r="EY873" s="17">
        <v>70.2637</v>
      </c>
      <c r="EZ873" s="17">
        <v>70.196190000000001</v>
      </c>
      <c r="FA873" s="17">
        <v>69.911320000000003</v>
      </c>
      <c r="FB873" s="17">
        <v>69.699600000000004</v>
      </c>
      <c r="FC873" s="17">
        <v>74.213130000000007</v>
      </c>
      <c r="FD873" s="17">
        <v>79.802869999999999</v>
      </c>
      <c r="FE873" s="17">
        <v>83.672550000000001</v>
      </c>
      <c r="FF873" s="17">
        <v>86.977419999999995</v>
      </c>
      <c r="FG873" s="17">
        <v>87.587620000000001</v>
      </c>
      <c r="FH873" s="17">
        <v>86.479179999999999</v>
      </c>
      <c r="FI873" s="17">
        <v>87.800749999999994</v>
      </c>
      <c r="FJ873" s="17">
        <v>88.552570000000003</v>
      </c>
      <c r="FK873" s="17">
        <v>88.029640000000001</v>
      </c>
      <c r="FL873" s="17">
        <v>85.953659999999999</v>
      </c>
      <c r="FM873" s="17">
        <v>82.848039999999997</v>
      </c>
      <c r="FN873" s="17">
        <v>80.367909999999995</v>
      </c>
      <c r="FO873" s="17">
        <v>78.302049999999994</v>
      </c>
      <c r="FP873" s="17">
        <v>77.03246</v>
      </c>
      <c r="FQ873" s="17">
        <v>75.147729999999996</v>
      </c>
      <c r="FR873" s="17">
        <v>75.01576</v>
      </c>
      <c r="FS873" s="17">
        <v>0.2463582</v>
      </c>
      <c r="FT873" s="17"/>
      <c r="FU873" s="17">
        <v>1.67128E-2</v>
      </c>
      <c r="FW873" s="17"/>
      <c r="IA873" s="62"/>
    </row>
    <row r="874" spans="1:235" x14ac:dyDescent="0.25">
      <c r="A874" s="62" t="s">
        <v>227</v>
      </c>
      <c r="B874" t="s">
        <v>199</v>
      </c>
      <c r="C874" t="s">
        <v>282</v>
      </c>
      <c r="D874" s="63">
        <v>44810</v>
      </c>
      <c r="E874" t="s">
        <v>221</v>
      </c>
      <c r="F874" s="17">
        <v>4651</v>
      </c>
      <c r="G874" s="17">
        <v>1.0246759999999999</v>
      </c>
      <c r="H874" s="17">
        <v>0.9083483</v>
      </c>
      <c r="I874" s="17">
        <v>0.83143630000000002</v>
      </c>
      <c r="J874" s="17">
        <v>0.78542979999999996</v>
      </c>
      <c r="K874" s="17">
        <v>0.73780299999999999</v>
      </c>
      <c r="L874" s="17">
        <v>0.7294815</v>
      </c>
      <c r="M874" s="17">
        <v>0.73518609999999995</v>
      </c>
      <c r="N874" s="17">
        <v>0.78430180000000005</v>
      </c>
      <c r="O874" s="17">
        <v>0.87648530000000002</v>
      </c>
      <c r="P874" s="17">
        <v>0.97280990000000001</v>
      </c>
      <c r="Q874" s="17">
        <v>1.1344099999999999</v>
      </c>
      <c r="R874" s="17">
        <v>1.381988</v>
      </c>
      <c r="S874" s="17">
        <v>1.5433920000000001</v>
      </c>
      <c r="T874" s="17">
        <v>1.6809510000000001</v>
      </c>
      <c r="U874" s="17">
        <v>1.841065</v>
      </c>
      <c r="V874" s="17">
        <v>2.008867</v>
      </c>
      <c r="W874" s="17">
        <v>1.96088</v>
      </c>
      <c r="X874" s="17">
        <v>1.903383</v>
      </c>
      <c r="Y874" s="17">
        <v>1.6800660000000001</v>
      </c>
      <c r="Z874" s="17">
        <v>1.603343</v>
      </c>
      <c r="AA874" s="17">
        <v>1.5951900000000001</v>
      </c>
      <c r="AB874" s="17">
        <v>1.603459</v>
      </c>
      <c r="AC874" s="17">
        <v>1.4413590000000001</v>
      </c>
      <c r="AD874" s="17">
        <v>1.2631129999999999</v>
      </c>
      <c r="AE874" s="17">
        <v>-8.9663099999999996E-2</v>
      </c>
      <c r="AF874" s="17">
        <v>-8.4706100000000006E-2</v>
      </c>
      <c r="AG874" s="17">
        <v>-5.7877499999999998E-2</v>
      </c>
      <c r="AH874" s="17">
        <v>-2.5736599999999998E-2</v>
      </c>
      <c r="AI874" s="17">
        <v>-3.0480699999999999E-2</v>
      </c>
      <c r="AJ874" s="17">
        <v>-2.7980000000000001E-2</v>
      </c>
      <c r="AK874" s="17">
        <v>-3.0025699999999999E-2</v>
      </c>
      <c r="AL874" s="17">
        <v>3.0447E-3</v>
      </c>
      <c r="AM874" s="17">
        <v>5.9392999999999998E-3</v>
      </c>
      <c r="AN874" s="17">
        <v>-7.2934000000000002E-3</v>
      </c>
      <c r="AO874" s="17">
        <v>-2.1247100000000001E-2</v>
      </c>
      <c r="AP874" s="17">
        <v>4.4980600000000003E-2</v>
      </c>
      <c r="AQ874" s="17">
        <v>-1.3070999999999999E-2</v>
      </c>
      <c r="AR874" s="17">
        <v>-4.2262000000000001E-2</v>
      </c>
      <c r="AS874" s="17">
        <v>-4.8347300000000003E-2</v>
      </c>
      <c r="AT874" s="17">
        <v>-2.0257899999999999E-2</v>
      </c>
      <c r="AU874" s="17">
        <v>0.1149823</v>
      </c>
      <c r="AV874" s="17">
        <v>9.0837299999999996E-2</v>
      </c>
      <c r="AW874" s="17">
        <v>5.5916599999999997E-2</v>
      </c>
      <c r="AX874" s="17">
        <v>3.2248699999999998E-2</v>
      </c>
      <c r="AY874" s="17">
        <v>3.4741399999999999E-2</v>
      </c>
      <c r="AZ874" s="17">
        <v>-9.4856599999999999E-2</v>
      </c>
      <c r="BA874" s="17">
        <v>-0.12997810000000001</v>
      </c>
      <c r="BB874" s="17">
        <v>-7.9447299999999998E-2</v>
      </c>
      <c r="BC874" s="17">
        <v>-7.6863100000000004E-2</v>
      </c>
      <c r="BD874" s="17">
        <v>-7.32603E-2</v>
      </c>
      <c r="BE874" s="17">
        <v>-4.7853399999999997E-2</v>
      </c>
      <c r="BF874" s="17">
        <v>-1.63851E-2</v>
      </c>
      <c r="BG874" s="17">
        <v>-2.2010800000000001E-2</v>
      </c>
      <c r="BH874" s="17">
        <v>-1.9769499999999999E-2</v>
      </c>
      <c r="BI874" s="17">
        <v>-2.1696799999999999E-2</v>
      </c>
      <c r="BJ874" s="17">
        <v>1.18613E-2</v>
      </c>
      <c r="BK874" s="17">
        <v>1.7413000000000001E-2</v>
      </c>
      <c r="BL874" s="17">
        <v>5.9138999999999997E-3</v>
      </c>
      <c r="BM874" s="17">
        <v>-5.9207000000000001E-3</v>
      </c>
      <c r="BN874" s="17">
        <v>6.3136100000000001E-2</v>
      </c>
      <c r="BO874" s="17">
        <v>6.8678000000000003E-3</v>
      </c>
      <c r="BP874" s="17">
        <v>-2.1050200000000002E-2</v>
      </c>
      <c r="BQ874" s="17">
        <v>-2.5846399999999999E-2</v>
      </c>
      <c r="BR874" s="17">
        <v>3.3801999999999999E-3</v>
      </c>
      <c r="BS874" s="17">
        <v>0.1378607</v>
      </c>
      <c r="BT874" s="17">
        <v>0.11316519999999999</v>
      </c>
      <c r="BU874" s="17">
        <v>7.7177099999999998E-2</v>
      </c>
      <c r="BV874" s="17">
        <v>5.0858399999999998E-2</v>
      </c>
      <c r="BW874" s="17">
        <v>5.3103699999999997E-2</v>
      </c>
      <c r="BX874" s="17">
        <v>-7.6558799999999996E-2</v>
      </c>
      <c r="BY874" s="17">
        <v>-0.1128739</v>
      </c>
      <c r="BZ874" s="17">
        <v>-6.4480399999999993E-2</v>
      </c>
      <c r="CA874" s="17">
        <v>-6.7997799999999997E-2</v>
      </c>
      <c r="CB874" s="17">
        <v>-6.5333000000000002E-2</v>
      </c>
      <c r="CC874" s="17">
        <v>-4.0910799999999997E-2</v>
      </c>
      <c r="CD874" s="17">
        <v>-9.9083000000000001E-3</v>
      </c>
      <c r="CE874" s="17">
        <v>-1.6144599999999999E-2</v>
      </c>
      <c r="CF874" s="17">
        <v>-1.4082900000000001E-2</v>
      </c>
      <c r="CG874" s="17">
        <v>-1.5928299999999999E-2</v>
      </c>
      <c r="CH874" s="17">
        <v>1.79676E-2</v>
      </c>
      <c r="CI874" s="17">
        <v>2.53596E-2</v>
      </c>
      <c r="CJ874" s="17">
        <v>1.50613E-2</v>
      </c>
      <c r="CK874" s="17">
        <v>4.6943000000000002E-3</v>
      </c>
      <c r="CL874" s="17">
        <v>7.57105E-2</v>
      </c>
      <c r="CM874" s="17">
        <v>2.0677399999999999E-2</v>
      </c>
      <c r="CN874" s="17">
        <v>-6.3590000000000001E-3</v>
      </c>
      <c r="CO874" s="17">
        <v>-1.02623E-2</v>
      </c>
      <c r="CP874" s="17">
        <v>1.97518E-2</v>
      </c>
      <c r="CQ874" s="17">
        <v>0.15370629999999999</v>
      </c>
      <c r="CR874" s="17">
        <v>0.12862950000000001</v>
      </c>
      <c r="CS874" s="17">
        <v>9.1901999999999998E-2</v>
      </c>
      <c r="CT874" s="17">
        <v>6.3747399999999996E-2</v>
      </c>
      <c r="CU874" s="17">
        <v>6.5821400000000002E-2</v>
      </c>
      <c r="CV874" s="17">
        <v>-6.3885800000000006E-2</v>
      </c>
      <c r="CW874" s="17">
        <v>-0.1010276</v>
      </c>
      <c r="CX874" s="17">
        <v>-5.4114299999999997E-2</v>
      </c>
      <c r="CY874" s="17">
        <v>-5.91326E-2</v>
      </c>
      <c r="CZ874" s="17">
        <v>-5.7405699999999997E-2</v>
      </c>
      <c r="DA874" s="17">
        <v>-3.3968199999999997E-2</v>
      </c>
      <c r="DB874" s="17">
        <v>-3.4315999999999999E-3</v>
      </c>
      <c r="DC874" s="17">
        <v>-1.02784E-2</v>
      </c>
      <c r="DD874" s="17">
        <v>-8.3963000000000006E-3</v>
      </c>
      <c r="DE874" s="17">
        <v>-1.0159700000000001E-2</v>
      </c>
      <c r="DF874" s="17">
        <v>2.4074000000000002E-2</v>
      </c>
      <c r="DG874" s="17">
        <v>3.3306299999999997E-2</v>
      </c>
      <c r="DH874" s="17">
        <v>2.42086E-2</v>
      </c>
      <c r="DI874" s="17">
        <v>1.53093E-2</v>
      </c>
      <c r="DJ874" s="17">
        <v>8.8285000000000002E-2</v>
      </c>
      <c r="DK874" s="17">
        <v>3.4486900000000001E-2</v>
      </c>
      <c r="DL874" s="17">
        <v>8.3321999999999997E-3</v>
      </c>
      <c r="DM874" s="17">
        <v>5.3217000000000004E-3</v>
      </c>
      <c r="DN874" s="17">
        <v>3.61234E-2</v>
      </c>
      <c r="DO874" s="17">
        <v>0.16955190000000001</v>
      </c>
      <c r="DP874" s="17">
        <v>0.14409369999999999</v>
      </c>
      <c r="DQ874" s="17">
        <v>0.106627</v>
      </c>
      <c r="DR874" s="17">
        <v>7.6636399999999993E-2</v>
      </c>
      <c r="DS874" s="17">
        <v>7.8539100000000001E-2</v>
      </c>
      <c r="DT874" s="17">
        <v>-5.1212800000000003E-2</v>
      </c>
      <c r="DU874" s="17">
        <v>-8.9181300000000005E-2</v>
      </c>
      <c r="DV874" s="17">
        <v>-4.3748299999999997E-2</v>
      </c>
      <c r="DW874" s="17">
        <v>-4.6332600000000002E-2</v>
      </c>
      <c r="DX874" s="17">
        <v>-4.5959899999999998E-2</v>
      </c>
      <c r="DY874" s="17">
        <v>-2.3944099999999999E-2</v>
      </c>
      <c r="DZ874" s="17">
        <v>5.9198999999999996E-3</v>
      </c>
      <c r="EA874" s="17">
        <v>-1.8085E-3</v>
      </c>
      <c r="EB874" s="17">
        <v>-1.8579999999999999E-4</v>
      </c>
      <c r="EC874" s="17">
        <v>-1.8308E-3</v>
      </c>
      <c r="ED874" s="17">
        <v>3.2890599999999999E-2</v>
      </c>
      <c r="EE874" s="17">
        <v>4.478E-2</v>
      </c>
      <c r="EF874" s="17">
        <v>3.7415900000000002E-2</v>
      </c>
      <c r="EG874" s="17">
        <v>3.0635699999999998E-2</v>
      </c>
      <c r="EH874" s="17">
        <v>0.1064404</v>
      </c>
      <c r="EI874" s="17">
        <v>5.44257E-2</v>
      </c>
      <c r="EJ874" s="17">
        <v>2.9543900000000001E-2</v>
      </c>
      <c r="EK874" s="17">
        <v>2.7822599999999999E-2</v>
      </c>
      <c r="EL874" s="17">
        <v>5.9761399999999999E-2</v>
      </c>
      <c r="EM874" s="17">
        <v>0.1924304</v>
      </c>
      <c r="EN874" s="17">
        <v>0.1664216</v>
      </c>
      <c r="EO874" s="17">
        <v>0.12788740000000001</v>
      </c>
      <c r="EP874" s="17">
        <v>9.52461E-2</v>
      </c>
      <c r="EQ874" s="17">
        <v>9.6901399999999999E-2</v>
      </c>
      <c r="ER874" s="17">
        <v>-3.2915E-2</v>
      </c>
      <c r="ES874" s="17">
        <v>-7.2077199999999994E-2</v>
      </c>
      <c r="ET874" s="17">
        <v>-2.8781299999999999E-2</v>
      </c>
      <c r="EU874" s="17">
        <v>73.089600000000004</v>
      </c>
      <c r="EV874" s="17">
        <v>71.282330000000002</v>
      </c>
      <c r="EW874" s="17">
        <v>70.128200000000007</v>
      </c>
      <c r="EX874" s="17">
        <v>69.308260000000004</v>
      </c>
      <c r="EY874" s="17">
        <v>68.582139999999995</v>
      </c>
      <c r="EZ874" s="17">
        <v>68.794030000000006</v>
      </c>
      <c r="FA874" s="17">
        <v>67.934910000000002</v>
      </c>
      <c r="FB874" s="17">
        <v>69.114680000000007</v>
      </c>
      <c r="FC874" s="17">
        <v>74.627780000000001</v>
      </c>
      <c r="FD874" s="17">
        <v>81.538179999999997</v>
      </c>
      <c r="FE874" s="17">
        <v>87.151870000000002</v>
      </c>
      <c r="FF874" s="17">
        <v>92.087069999999997</v>
      </c>
      <c r="FG874" s="17">
        <v>94.024510000000006</v>
      </c>
      <c r="FH874" s="17">
        <v>94.434200000000004</v>
      </c>
      <c r="FI874" s="17">
        <v>94.105670000000003</v>
      </c>
      <c r="FJ874" s="17">
        <v>94.745279999999994</v>
      </c>
      <c r="FK874" s="17">
        <v>94.772900000000007</v>
      </c>
      <c r="FL874" s="17">
        <v>92.836010000000002</v>
      </c>
      <c r="FM874" s="17">
        <v>89.185969999999998</v>
      </c>
      <c r="FN874" s="17">
        <v>85.089039999999997</v>
      </c>
      <c r="FO874" s="17">
        <v>81.634259999999998</v>
      </c>
      <c r="FP874" s="17">
        <v>79.652019999999993</v>
      </c>
      <c r="FQ874" s="17">
        <v>77.521839999999997</v>
      </c>
      <c r="FR874" s="17">
        <v>77.178640000000001</v>
      </c>
      <c r="FS874" s="17">
        <v>0.26697179999999998</v>
      </c>
      <c r="FT874" s="17"/>
      <c r="FU874" s="17">
        <v>2.1515900000000001E-2</v>
      </c>
      <c r="FV874" s="62"/>
      <c r="FW874" s="17"/>
      <c r="FY874" s="62"/>
    </row>
    <row r="875" spans="1:235" x14ac:dyDescent="0.25">
      <c r="A875" t="s">
        <v>227</v>
      </c>
      <c r="B875" t="s">
        <v>199</v>
      </c>
      <c r="C875" t="s">
        <v>282</v>
      </c>
      <c r="D875" s="63">
        <v>44811</v>
      </c>
      <c r="E875" t="s">
        <v>219</v>
      </c>
      <c r="F875" s="17">
        <v>10215</v>
      </c>
      <c r="G875" s="17">
        <v>0.99894470000000002</v>
      </c>
      <c r="H875" s="17">
        <v>0.90157279999999995</v>
      </c>
      <c r="I875" s="17">
        <v>0.82312569999999996</v>
      </c>
      <c r="J875" s="17">
        <v>0.77109640000000002</v>
      </c>
      <c r="K875" s="17">
        <v>0.73347180000000001</v>
      </c>
      <c r="L875" s="17">
        <v>0.73001669999999996</v>
      </c>
      <c r="M875" s="17">
        <v>0.74756540000000005</v>
      </c>
      <c r="N875" s="17">
        <v>0.77369480000000002</v>
      </c>
      <c r="O875" s="17">
        <v>0.83776839999999997</v>
      </c>
      <c r="P875" s="17">
        <v>0.9767728</v>
      </c>
      <c r="Q875" s="17">
        <v>1.182402</v>
      </c>
      <c r="R875" s="17">
        <v>1.3371839999999999</v>
      </c>
      <c r="S875" s="17">
        <v>1.512934</v>
      </c>
      <c r="T875" s="17">
        <v>1.638911</v>
      </c>
      <c r="U875" s="17">
        <v>1.7323580000000001</v>
      </c>
      <c r="V875" s="17">
        <v>1.8864609999999999</v>
      </c>
      <c r="W875" s="17">
        <v>1.8395520000000001</v>
      </c>
      <c r="X875" s="17">
        <v>1.7046779999999999</v>
      </c>
      <c r="Y875" s="17">
        <v>1.6514260000000001</v>
      </c>
      <c r="Z875" s="17">
        <v>1.5823050000000001</v>
      </c>
      <c r="AA875" s="17">
        <v>1.520446</v>
      </c>
      <c r="AB875" s="17">
        <v>1.5629360000000001</v>
      </c>
      <c r="AC875" s="17">
        <v>1.392142</v>
      </c>
      <c r="AD875" s="17">
        <v>1.228993</v>
      </c>
      <c r="AE875" s="17">
        <v>-8.6309700000000003E-2</v>
      </c>
      <c r="AF875" s="17">
        <v>-6.8141800000000002E-2</v>
      </c>
      <c r="AG875" s="17">
        <v>-5.9964099999999999E-2</v>
      </c>
      <c r="AH875" s="17">
        <v>-5.1882400000000002E-2</v>
      </c>
      <c r="AI875" s="17">
        <v>-3.8115700000000002E-2</v>
      </c>
      <c r="AJ875" s="17">
        <v>-2.7219E-2</v>
      </c>
      <c r="AK875" s="17">
        <v>-3.0802800000000002E-2</v>
      </c>
      <c r="AL875" s="17">
        <v>-3.5745600000000002E-2</v>
      </c>
      <c r="AM875" s="17">
        <v>-2.8347299999999999E-2</v>
      </c>
      <c r="AN875" s="17">
        <v>-3.1382E-2</v>
      </c>
      <c r="AO875" s="17">
        <v>5.8782000000000001E-3</v>
      </c>
      <c r="AP875" s="17">
        <v>-3.2608999999999999E-2</v>
      </c>
      <c r="AQ875" s="17">
        <v>-3.5524100000000003E-2</v>
      </c>
      <c r="AR875" s="17">
        <v>-4.8435899999999997E-2</v>
      </c>
      <c r="AS875" s="17">
        <v>-8.2621299999999995E-2</v>
      </c>
      <c r="AT875" s="17">
        <v>-1.5694900000000001E-2</v>
      </c>
      <c r="AU875" s="17">
        <v>0.1190336</v>
      </c>
      <c r="AV875" s="17">
        <v>5.9227000000000002E-2</v>
      </c>
      <c r="AW875" s="17">
        <v>6.7432699999999998E-2</v>
      </c>
      <c r="AX875" s="17">
        <v>5.5162799999999998E-2</v>
      </c>
      <c r="AY875" s="17">
        <v>2.3387999999999998E-3</v>
      </c>
      <c r="AZ875" s="17">
        <v>-6.3367900000000005E-2</v>
      </c>
      <c r="BA875" s="17">
        <v>-0.1120983</v>
      </c>
      <c r="BB875" s="17">
        <v>-5.5710900000000001E-2</v>
      </c>
      <c r="BC875" s="17">
        <v>-7.7581499999999998E-2</v>
      </c>
      <c r="BD875" s="17">
        <v>-6.0154300000000001E-2</v>
      </c>
      <c r="BE875" s="17">
        <v>-5.28338E-2</v>
      </c>
      <c r="BF875" s="17">
        <v>-4.5236400000000003E-2</v>
      </c>
      <c r="BG875" s="17">
        <v>-3.2204799999999999E-2</v>
      </c>
      <c r="BH875" s="17">
        <v>-2.1383200000000002E-2</v>
      </c>
      <c r="BI875" s="17">
        <v>-2.4714400000000001E-2</v>
      </c>
      <c r="BJ875" s="17">
        <v>-2.9172699999999999E-2</v>
      </c>
      <c r="BK875" s="17">
        <v>-2.09096E-2</v>
      </c>
      <c r="BL875" s="17">
        <v>-2.1844200000000001E-2</v>
      </c>
      <c r="BM875" s="17">
        <v>1.7276E-2</v>
      </c>
      <c r="BN875" s="17">
        <v>-1.97816E-2</v>
      </c>
      <c r="BO875" s="17">
        <v>-2.14804E-2</v>
      </c>
      <c r="BP875" s="17">
        <v>-3.3946700000000003E-2</v>
      </c>
      <c r="BQ875" s="17">
        <v>-6.7653699999999997E-2</v>
      </c>
      <c r="BR875" s="17">
        <v>3.8399999999999998E-5</v>
      </c>
      <c r="BS875" s="17">
        <v>0.13407050000000001</v>
      </c>
      <c r="BT875" s="17">
        <v>7.3587700000000006E-2</v>
      </c>
      <c r="BU875" s="17">
        <v>8.0984600000000004E-2</v>
      </c>
      <c r="BV875" s="17">
        <v>6.7680699999999996E-2</v>
      </c>
      <c r="BW875" s="17">
        <v>1.4453499999999999E-2</v>
      </c>
      <c r="BX875" s="17">
        <v>-5.0673700000000002E-2</v>
      </c>
      <c r="BY875" s="17">
        <v>-0.1005528</v>
      </c>
      <c r="BZ875" s="17">
        <v>-4.5039599999999999E-2</v>
      </c>
      <c r="CA875" s="17">
        <v>-7.1536299999999997E-2</v>
      </c>
      <c r="CB875" s="17">
        <v>-5.4622200000000003E-2</v>
      </c>
      <c r="CC875" s="17">
        <v>-4.7895300000000002E-2</v>
      </c>
      <c r="CD875" s="17">
        <v>-4.06334E-2</v>
      </c>
      <c r="CE875" s="17">
        <v>-2.8110900000000001E-2</v>
      </c>
      <c r="CF875" s="17">
        <v>-1.73413E-2</v>
      </c>
      <c r="CG875" s="17">
        <v>-2.0497499999999998E-2</v>
      </c>
      <c r="CH875" s="17">
        <v>-2.4620300000000001E-2</v>
      </c>
      <c r="CI875" s="17">
        <v>-1.5758299999999999E-2</v>
      </c>
      <c r="CJ875" s="17">
        <v>-1.5238399999999999E-2</v>
      </c>
      <c r="CK875" s="17">
        <v>2.51702E-2</v>
      </c>
      <c r="CL875" s="17">
        <v>-1.08973E-2</v>
      </c>
      <c r="CM875" s="17">
        <v>-1.17538E-2</v>
      </c>
      <c r="CN875" s="17">
        <v>-2.3911600000000002E-2</v>
      </c>
      <c r="CO875" s="17">
        <v>-5.7287299999999999E-2</v>
      </c>
      <c r="CP875" s="17">
        <v>1.0935200000000001E-2</v>
      </c>
      <c r="CQ875" s="17">
        <v>0.144485</v>
      </c>
      <c r="CR875" s="17">
        <v>8.3533800000000005E-2</v>
      </c>
      <c r="CS875" s="17">
        <v>9.0370699999999998E-2</v>
      </c>
      <c r="CT875" s="17">
        <v>7.6350500000000002E-2</v>
      </c>
      <c r="CU875" s="17">
        <v>2.2844099999999999E-2</v>
      </c>
      <c r="CV875" s="17">
        <v>-4.1881700000000001E-2</v>
      </c>
      <c r="CW875" s="17">
        <v>-9.2556399999999997E-2</v>
      </c>
      <c r="CX875" s="17">
        <v>-3.7648800000000003E-2</v>
      </c>
      <c r="CY875" s="17">
        <v>-6.5491199999999999E-2</v>
      </c>
      <c r="CZ875" s="17">
        <v>-4.9090000000000002E-2</v>
      </c>
      <c r="DA875" s="17">
        <v>-4.2956899999999999E-2</v>
      </c>
      <c r="DB875" s="17">
        <v>-3.6030399999999997E-2</v>
      </c>
      <c r="DC875" s="17">
        <v>-2.4017E-2</v>
      </c>
      <c r="DD875" s="17">
        <v>-1.3299399999999999E-2</v>
      </c>
      <c r="DE875" s="17">
        <v>-1.6280699999999999E-2</v>
      </c>
      <c r="DF875" s="17">
        <v>-2.00679E-2</v>
      </c>
      <c r="DG875" s="17">
        <v>-1.0607E-2</v>
      </c>
      <c r="DH875" s="17">
        <v>-8.6326000000000007E-3</v>
      </c>
      <c r="DI875" s="17">
        <v>3.3064299999999998E-2</v>
      </c>
      <c r="DJ875" s="17">
        <v>-2.0130999999999999E-3</v>
      </c>
      <c r="DK875" s="17">
        <v>-2.0271999999999998E-3</v>
      </c>
      <c r="DL875" s="17">
        <v>-1.3876400000000001E-2</v>
      </c>
      <c r="DM875" s="17">
        <v>-4.6920799999999999E-2</v>
      </c>
      <c r="DN875" s="17">
        <v>2.18321E-2</v>
      </c>
      <c r="DO875" s="17">
        <v>0.1548995</v>
      </c>
      <c r="DP875" s="17">
        <v>9.3479999999999994E-2</v>
      </c>
      <c r="DQ875" s="17">
        <v>9.9756700000000004E-2</v>
      </c>
      <c r="DR875" s="17">
        <v>8.5020399999999996E-2</v>
      </c>
      <c r="DS875" s="17">
        <v>3.1234700000000001E-2</v>
      </c>
      <c r="DT875" s="17">
        <v>-3.30897E-2</v>
      </c>
      <c r="DU875" s="17">
        <v>-8.4559999999999996E-2</v>
      </c>
      <c r="DV875" s="17">
        <v>-3.0257900000000001E-2</v>
      </c>
      <c r="DW875" s="17">
        <v>-5.6763000000000001E-2</v>
      </c>
      <c r="DX875" s="17">
        <v>-4.11025E-2</v>
      </c>
      <c r="DY875" s="17">
        <v>-3.5826499999999997E-2</v>
      </c>
      <c r="DZ875" s="17">
        <v>-2.9384400000000001E-2</v>
      </c>
      <c r="EA875" s="17">
        <v>-1.81061E-2</v>
      </c>
      <c r="EB875" s="17">
        <v>-7.4635999999999999E-3</v>
      </c>
      <c r="EC875" s="17">
        <v>-1.01922E-2</v>
      </c>
      <c r="ED875" s="17">
        <v>-1.3494900000000001E-2</v>
      </c>
      <c r="EE875" s="17">
        <v>-3.1692999999999999E-3</v>
      </c>
      <c r="EF875" s="17">
        <v>9.0519999999999999E-4</v>
      </c>
      <c r="EG875" s="17">
        <v>4.44622E-2</v>
      </c>
      <c r="EH875" s="17">
        <v>1.0814300000000001E-2</v>
      </c>
      <c r="EI875" s="17">
        <v>1.20164E-2</v>
      </c>
      <c r="EJ875" s="17">
        <v>6.1280000000000004E-4</v>
      </c>
      <c r="EK875" s="17">
        <v>-3.1953299999999997E-2</v>
      </c>
      <c r="EL875" s="17">
        <v>3.7565300000000003E-2</v>
      </c>
      <c r="EM875" s="17">
        <v>0.16993639999999999</v>
      </c>
      <c r="EN875" s="17">
        <v>0.1078407</v>
      </c>
      <c r="EO875" s="17">
        <v>0.1133087</v>
      </c>
      <c r="EP875" s="17">
        <v>9.7538200000000005E-2</v>
      </c>
      <c r="EQ875" s="17">
        <v>4.3349400000000003E-2</v>
      </c>
      <c r="ER875" s="17">
        <v>-2.0395400000000001E-2</v>
      </c>
      <c r="ES875" s="17">
        <v>-7.3014499999999996E-2</v>
      </c>
      <c r="ET875" s="17">
        <v>-1.9586599999999999E-2</v>
      </c>
      <c r="EU875" s="17">
        <v>74.55847</v>
      </c>
      <c r="EV875" s="17">
        <v>73.568830000000005</v>
      </c>
      <c r="EW875" s="17">
        <v>73.730680000000007</v>
      </c>
      <c r="EX875" s="17">
        <v>73.009979999999999</v>
      </c>
      <c r="EY875" s="17">
        <v>71.510490000000004</v>
      </c>
      <c r="EZ875" s="17">
        <v>71.747829999999993</v>
      </c>
      <c r="FA875" s="17">
        <v>71.655959999999993</v>
      </c>
      <c r="FB875" s="17">
        <v>72.463030000000003</v>
      </c>
      <c r="FC875" s="17">
        <v>77.312179999999998</v>
      </c>
      <c r="FD875" s="17">
        <v>83.997569999999996</v>
      </c>
      <c r="FE875" s="17">
        <v>89.910060000000001</v>
      </c>
      <c r="FF875" s="17">
        <v>93.017009999999999</v>
      </c>
      <c r="FG875" s="17">
        <v>92.964299999999994</v>
      </c>
      <c r="FH875" s="17">
        <v>92.707139999999995</v>
      </c>
      <c r="FI875" s="17">
        <v>92.762789999999995</v>
      </c>
      <c r="FJ875" s="17">
        <v>94.144829999999999</v>
      </c>
      <c r="FK875" s="17">
        <v>93.222620000000006</v>
      </c>
      <c r="FL875" s="17">
        <v>91.954319999999996</v>
      </c>
      <c r="FM875" s="17">
        <v>88.665559999999999</v>
      </c>
      <c r="FN875" s="17">
        <v>83.528660000000002</v>
      </c>
      <c r="FO875" s="17">
        <v>80.804630000000003</v>
      </c>
      <c r="FP875" s="17">
        <v>79.095830000000007</v>
      </c>
      <c r="FQ875" s="17">
        <v>77.676940000000002</v>
      </c>
      <c r="FR875" s="17">
        <v>77.104529999999997</v>
      </c>
      <c r="FS875" s="17">
        <v>0.19624820000000001</v>
      </c>
      <c r="FT875" s="17"/>
      <c r="FU875" s="17">
        <v>1.4548800000000001E-2</v>
      </c>
      <c r="FW875" s="17"/>
    </row>
    <row r="876" spans="1:235" x14ac:dyDescent="0.25">
      <c r="A876" t="s">
        <v>227</v>
      </c>
      <c r="B876" t="s">
        <v>199</v>
      </c>
      <c r="C876" t="s">
        <v>282</v>
      </c>
      <c r="D876" s="63">
        <v>44811</v>
      </c>
      <c r="E876" t="s">
        <v>220</v>
      </c>
      <c r="F876" s="17">
        <v>5564</v>
      </c>
      <c r="G876" s="17">
        <v>0.93280350000000001</v>
      </c>
      <c r="H876" s="17">
        <v>0.85130220000000001</v>
      </c>
      <c r="I876" s="17">
        <v>0.78148510000000004</v>
      </c>
      <c r="J876" s="17">
        <v>0.73800679999999996</v>
      </c>
      <c r="K876" s="17">
        <v>0.70030020000000004</v>
      </c>
      <c r="L876" s="17">
        <v>0.70363569999999998</v>
      </c>
      <c r="M876" s="17">
        <v>0.71828369999999997</v>
      </c>
      <c r="N876" s="17">
        <v>0.74137350000000002</v>
      </c>
      <c r="O876" s="17">
        <v>0.80009479999999999</v>
      </c>
      <c r="P876" s="17">
        <v>0.91975600000000002</v>
      </c>
      <c r="Q876" s="17">
        <v>1.094041</v>
      </c>
      <c r="R876" s="17">
        <v>1.208801</v>
      </c>
      <c r="S876" s="17">
        <v>1.3559159999999999</v>
      </c>
      <c r="T876" s="17">
        <v>1.4498979999999999</v>
      </c>
      <c r="U876" s="17">
        <v>1.5096689999999999</v>
      </c>
      <c r="V876" s="17">
        <v>1.628037</v>
      </c>
      <c r="W876" s="17">
        <v>1.5647420000000001</v>
      </c>
      <c r="X876" s="17">
        <v>1.4556629999999999</v>
      </c>
      <c r="Y876" s="17">
        <v>1.4500379999999999</v>
      </c>
      <c r="Z876" s="17">
        <v>1.4047890000000001</v>
      </c>
      <c r="AA876" s="17">
        <v>1.3625959999999999</v>
      </c>
      <c r="AB876" s="17">
        <v>1.4083760000000001</v>
      </c>
      <c r="AC876" s="17">
        <v>1.2630809999999999</v>
      </c>
      <c r="AD876" s="17">
        <v>1.1230610000000001</v>
      </c>
      <c r="AE876" s="17">
        <v>-8.9464799999999997E-2</v>
      </c>
      <c r="AF876" s="17">
        <v>-7.6674900000000004E-2</v>
      </c>
      <c r="AG876" s="17">
        <v>-5.0774600000000003E-2</v>
      </c>
      <c r="AH876" s="17">
        <v>-4.3857699999999999E-2</v>
      </c>
      <c r="AI876" s="17">
        <v>-3.0140199999999999E-2</v>
      </c>
      <c r="AJ876" s="17">
        <v>-1.5745100000000001E-2</v>
      </c>
      <c r="AK876" s="17">
        <v>-1.9599800000000001E-2</v>
      </c>
      <c r="AL876" s="17">
        <v>-2.9884299999999999E-2</v>
      </c>
      <c r="AM876" s="17">
        <v>-7.4932999999999996E-3</v>
      </c>
      <c r="AN876" s="17">
        <v>-9.3325000000000005E-3</v>
      </c>
      <c r="AO876" s="17">
        <v>2.9926999999999999E-2</v>
      </c>
      <c r="AP876" s="17">
        <v>-2.08396E-2</v>
      </c>
      <c r="AQ876" s="17">
        <v>-3.1114300000000001E-2</v>
      </c>
      <c r="AR876" s="17">
        <v>-4.7516000000000003E-2</v>
      </c>
      <c r="AS876" s="17">
        <v>-8.9436500000000002E-2</v>
      </c>
      <c r="AT876" s="17">
        <v>-6.7787100000000003E-2</v>
      </c>
      <c r="AU876" s="17">
        <v>2.38172E-2</v>
      </c>
      <c r="AV876" s="17">
        <v>-3.9608000000000004E-3</v>
      </c>
      <c r="AW876" s="17">
        <v>4.0443100000000003E-2</v>
      </c>
      <c r="AX876" s="17">
        <v>1.9981200000000001E-2</v>
      </c>
      <c r="AY876" s="17">
        <v>-1.87967E-2</v>
      </c>
      <c r="AZ876" s="17">
        <v>-5.8039899999999998E-2</v>
      </c>
      <c r="BA876" s="17">
        <v>-0.10798580000000001</v>
      </c>
      <c r="BB876" s="17">
        <v>-5.8932699999999998E-2</v>
      </c>
      <c r="BC876" s="17">
        <v>-7.7768199999999996E-2</v>
      </c>
      <c r="BD876" s="17">
        <v>-6.5677200000000005E-2</v>
      </c>
      <c r="BE876" s="17">
        <v>-4.1459200000000002E-2</v>
      </c>
      <c r="BF876" s="17">
        <v>-3.4914500000000001E-2</v>
      </c>
      <c r="BG876" s="17">
        <v>-2.2261800000000002E-2</v>
      </c>
      <c r="BH876" s="17">
        <v>-7.8302000000000007E-3</v>
      </c>
      <c r="BI876" s="17">
        <v>-1.15511E-2</v>
      </c>
      <c r="BJ876" s="17">
        <v>-2.12351E-2</v>
      </c>
      <c r="BK876" s="17">
        <v>2.0598000000000001E-3</v>
      </c>
      <c r="BL876" s="17">
        <v>3.2147E-3</v>
      </c>
      <c r="BM876" s="17">
        <v>4.4455399999999999E-2</v>
      </c>
      <c r="BN876" s="17">
        <v>-4.4462E-3</v>
      </c>
      <c r="BO876" s="17">
        <v>-1.2744999999999999E-2</v>
      </c>
      <c r="BP876" s="17">
        <v>-2.87443E-2</v>
      </c>
      <c r="BQ876" s="17">
        <v>-6.9856500000000002E-2</v>
      </c>
      <c r="BR876" s="17">
        <v>-4.7808700000000003E-2</v>
      </c>
      <c r="BS876" s="17">
        <v>4.2923999999999997E-2</v>
      </c>
      <c r="BT876" s="17">
        <v>1.40637E-2</v>
      </c>
      <c r="BU876" s="17">
        <v>5.7506700000000001E-2</v>
      </c>
      <c r="BV876" s="17">
        <v>3.59832E-2</v>
      </c>
      <c r="BW876" s="17">
        <v>-3.3646000000000001E-3</v>
      </c>
      <c r="BX876" s="17">
        <v>-4.15663E-2</v>
      </c>
      <c r="BY876" s="17">
        <v>-9.3225100000000005E-2</v>
      </c>
      <c r="BZ876" s="17">
        <v>-4.5002899999999998E-2</v>
      </c>
      <c r="CA876" s="17">
        <v>-6.9667099999999996E-2</v>
      </c>
      <c r="CB876" s="17">
        <v>-5.8060199999999999E-2</v>
      </c>
      <c r="CC876" s="17">
        <v>-3.5007400000000001E-2</v>
      </c>
      <c r="CD876" s="17">
        <v>-2.87205E-2</v>
      </c>
      <c r="CE876" s="17">
        <v>-1.6805199999999999E-2</v>
      </c>
      <c r="CF876" s="17">
        <v>-2.3484000000000001E-3</v>
      </c>
      <c r="CG876" s="17">
        <v>-5.9766000000000003E-3</v>
      </c>
      <c r="CH876" s="17">
        <v>-1.5244600000000001E-2</v>
      </c>
      <c r="CI876" s="17">
        <v>8.6762999999999996E-3</v>
      </c>
      <c r="CJ876" s="17">
        <v>1.19049E-2</v>
      </c>
      <c r="CK876" s="17">
        <v>5.4517700000000002E-2</v>
      </c>
      <c r="CL876" s="17">
        <v>6.9078000000000004E-3</v>
      </c>
      <c r="CM876" s="17">
        <v>-2.2399999999999999E-5</v>
      </c>
      <c r="CN876" s="17">
        <v>-1.5743E-2</v>
      </c>
      <c r="CO876" s="17">
        <v>-5.6295499999999998E-2</v>
      </c>
      <c r="CP876" s="17">
        <v>-3.3971700000000001E-2</v>
      </c>
      <c r="CQ876" s="17">
        <v>5.61573E-2</v>
      </c>
      <c r="CR876" s="17">
        <v>2.6547500000000002E-2</v>
      </c>
      <c r="CS876" s="17">
        <v>6.9324899999999995E-2</v>
      </c>
      <c r="CT876" s="17">
        <v>4.7066200000000002E-2</v>
      </c>
      <c r="CU876" s="17">
        <v>7.3236999999999998E-3</v>
      </c>
      <c r="CV876" s="17">
        <v>-3.0156700000000002E-2</v>
      </c>
      <c r="CW876" s="17">
        <v>-8.3001900000000003E-2</v>
      </c>
      <c r="CX876" s="17">
        <v>-3.53551E-2</v>
      </c>
      <c r="CY876" s="17">
        <v>-6.1566099999999999E-2</v>
      </c>
      <c r="CZ876" s="17">
        <v>-5.0443200000000001E-2</v>
      </c>
      <c r="DA876" s="17">
        <v>-2.8555500000000001E-2</v>
      </c>
      <c r="DB876" s="17">
        <v>-2.2526500000000001E-2</v>
      </c>
      <c r="DC876" s="17">
        <v>-1.13486E-2</v>
      </c>
      <c r="DD876" s="17">
        <v>3.1335E-3</v>
      </c>
      <c r="DE876" s="17">
        <v>-4.0210000000000002E-4</v>
      </c>
      <c r="DF876" s="17">
        <v>-9.2542000000000006E-3</v>
      </c>
      <c r="DG876" s="17">
        <v>1.5292699999999999E-2</v>
      </c>
      <c r="DH876" s="17">
        <v>2.0595100000000002E-2</v>
      </c>
      <c r="DI876" s="17">
        <v>6.4579999999999999E-2</v>
      </c>
      <c r="DJ876" s="17">
        <v>1.8261800000000002E-2</v>
      </c>
      <c r="DK876" s="17">
        <v>1.2700100000000001E-2</v>
      </c>
      <c r="DL876" s="17">
        <v>-2.7418E-3</v>
      </c>
      <c r="DM876" s="17">
        <v>-4.2734399999999999E-2</v>
      </c>
      <c r="DN876" s="17">
        <v>-2.0134699999999998E-2</v>
      </c>
      <c r="DO876" s="17">
        <v>6.9390599999999997E-2</v>
      </c>
      <c r="DP876" s="17">
        <v>3.9031200000000002E-2</v>
      </c>
      <c r="DQ876" s="17">
        <v>8.1143000000000007E-2</v>
      </c>
      <c r="DR876" s="17">
        <v>5.8149199999999998E-2</v>
      </c>
      <c r="DS876" s="17">
        <v>1.8011900000000001E-2</v>
      </c>
      <c r="DT876" s="17">
        <v>-1.8747099999999999E-2</v>
      </c>
      <c r="DU876" s="17">
        <v>-7.2778599999999999E-2</v>
      </c>
      <c r="DV876" s="17">
        <v>-2.5707299999999999E-2</v>
      </c>
      <c r="DW876" s="17">
        <v>-4.9869499999999997E-2</v>
      </c>
      <c r="DX876" s="17">
        <v>-3.9445500000000001E-2</v>
      </c>
      <c r="DY876" s="17">
        <v>-1.92401E-2</v>
      </c>
      <c r="DZ876" s="17">
        <v>-1.35833E-2</v>
      </c>
      <c r="EA876" s="17">
        <v>-3.4702000000000001E-3</v>
      </c>
      <c r="EB876" s="17">
        <v>1.10484E-2</v>
      </c>
      <c r="EC876" s="17">
        <v>7.6467000000000002E-3</v>
      </c>
      <c r="ED876" s="17">
        <v>-6.0499999999999996E-4</v>
      </c>
      <c r="EE876" s="17">
        <v>2.4845900000000001E-2</v>
      </c>
      <c r="EF876" s="17">
        <v>3.31423E-2</v>
      </c>
      <c r="EG876" s="17">
        <v>7.9108399999999995E-2</v>
      </c>
      <c r="EH876" s="17">
        <v>3.46553E-2</v>
      </c>
      <c r="EI876" s="17">
        <v>3.10695E-2</v>
      </c>
      <c r="EJ876" s="17">
        <v>1.60299E-2</v>
      </c>
      <c r="EK876" s="17">
        <v>-2.3154500000000001E-2</v>
      </c>
      <c r="EL876" s="17">
        <v>-1.563E-4</v>
      </c>
      <c r="EM876" s="17">
        <v>8.8497300000000001E-2</v>
      </c>
      <c r="EN876" s="17">
        <v>5.7055799999999997E-2</v>
      </c>
      <c r="EO876" s="17">
        <v>9.8206600000000005E-2</v>
      </c>
      <c r="EP876" s="17">
        <v>7.41512E-2</v>
      </c>
      <c r="EQ876" s="17">
        <v>3.3444099999999997E-2</v>
      </c>
      <c r="ER876" s="17">
        <v>-2.2734999999999999E-3</v>
      </c>
      <c r="ES876" s="17">
        <v>-5.8018E-2</v>
      </c>
      <c r="ET876" s="17">
        <v>-1.17775E-2</v>
      </c>
      <c r="EU876" s="17">
        <v>74.422259999999994</v>
      </c>
      <c r="EV876" s="17">
        <v>73.263980000000004</v>
      </c>
      <c r="EW876" s="17">
        <v>73.965710000000001</v>
      </c>
      <c r="EX876" s="17">
        <v>73.165800000000004</v>
      </c>
      <c r="EY876" s="17">
        <v>71.844530000000006</v>
      </c>
      <c r="EZ876" s="17">
        <v>72.048379999999995</v>
      </c>
      <c r="FA876" s="17">
        <v>71.741420000000005</v>
      </c>
      <c r="FB876" s="17">
        <v>72.948329999999999</v>
      </c>
      <c r="FC876" s="17">
        <v>77.178960000000004</v>
      </c>
      <c r="FD876" s="17">
        <v>82.841710000000006</v>
      </c>
      <c r="FE876" s="17">
        <v>88.361670000000004</v>
      </c>
      <c r="FF876" s="17">
        <v>91.279709999999994</v>
      </c>
      <c r="FG876" s="17">
        <v>90.494129999999998</v>
      </c>
      <c r="FH876" s="17">
        <v>90.219589999999997</v>
      </c>
      <c r="FI876" s="17">
        <v>90.403469999999999</v>
      </c>
      <c r="FJ876" s="17">
        <v>91.385390000000001</v>
      </c>
      <c r="FK876" s="17">
        <v>89.667209999999997</v>
      </c>
      <c r="FL876" s="17">
        <v>88.410290000000003</v>
      </c>
      <c r="FM876" s="17">
        <v>85.833250000000007</v>
      </c>
      <c r="FN876" s="17">
        <v>81.527010000000004</v>
      </c>
      <c r="FO876" s="17">
        <v>79.496009999999998</v>
      </c>
      <c r="FP876" s="17">
        <v>78.071860000000001</v>
      </c>
      <c r="FQ876" s="17">
        <v>77.077500000000001</v>
      </c>
      <c r="FR876" s="17">
        <v>76.724519999999998</v>
      </c>
      <c r="FS876" s="17">
        <v>0.26217220000000002</v>
      </c>
      <c r="FT876" s="17"/>
      <c r="FU876" s="17">
        <v>1.8579600000000002E-2</v>
      </c>
      <c r="FW876" s="17"/>
    </row>
    <row r="877" spans="1:235" x14ac:dyDescent="0.25">
      <c r="A877" s="62" t="s">
        <v>227</v>
      </c>
      <c r="B877" t="s">
        <v>199</v>
      </c>
      <c r="C877" t="s">
        <v>282</v>
      </c>
      <c r="D877" s="63">
        <v>44811</v>
      </c>
      <c r="E877" t="s">
        <v>221</v>
      </c>
      <c r="F877" s="17">
        <v>4651</v>
      </c>
      <c r="G877" s="17">
        <v>1.077798</v>
      </c>
      <c r="H877" s="17">
        <v>0.96179230000000004</v>
      </c>
      <c r="I877" s="17">
        <v>0.87207440000000003</v>
      </c>
      <c r="J877" s="17">
        <v>0.80999909999999997</v>
      </c>
      <c r="K877" s="17">
        <v>0.77256639999999999</v>
      </c>
      <c r="L877" s="17">
        <v>0.76088999999999996</v>
      </c>
      <c r="M877" s="17">
        <v>0.78190519999999997</v>
      </c>
      <c r="N877" s="17">
        <v>0.81180180000000002</v>
      </c>
      <c r="O877" s="17">
        <v>0.88142989999999999</v>
      </c>
      <c r="P877" s="17">
        <v>1.0433859999999999</v>
      </c>
      <c r="Q877" s="17">
        <v>1.28626</v>
      </c>
      <c r="R877" s="17">
        <v>1.4893559999999999</v>
      </c>
      <c r="S877" s="17">
        <v>1.6998450000000001</v>
      </c>
      <c r="T877" s="17">
        <v>1.864107</v>
      </c>
      <c r="U877" s="17">
        <v>1.9980629999999999</v>
      </c>
      <c r="V877" s="17">
        <v>2.1970160000000001</v>
      </c>
      <c r="W877" s="17">
        <v>2.1715300000000002</v>
      </c>
      <c r="X877" s="17">
        <v>2.0044490000000001</v>
      </c>
      <c r="Y877" s="17">
        <v>1.892641</v>
      </c>
      <c r="Z877" s="17">
        <v>1.7953460000000001</v>
      </c>
      <c r="AA877" s="17">
        <v>1.7092149999999999</v>
      </c>
      <c r="AB877" s="17">
        <v>1.7461469999999999</v>
      </c>
      <c r="AC877" s="17">
        <v>1.5451299999999999</v>
      </c>
      <c r="AD877" s="17">
        <v>1.3549420000000001</v>
      </c>
      <c r="AE877" s="17">
        <v>-9.6258200000000002E-2</v>
      </c>
      <c r="AF877" s="17">
        <v>-7.0051500000000003E-2</v>
      </c>
      <c r="AG877" s="17">
        <v>-8.2857E-2</v>
      </c>
      <c r="AH877" s="17">
        <v>-7.2396799999999997E-2</v>
      </c>
      <c r="AI877" s="17">
        <v>-5.7376400000000001E-2</v>
      </c>
      <c r="AJ877" s="17">
        <v>-5.0601199999999999E-2</v>
      </c>
      <c r="AK877" s="17">
        <v>-5.4317299999999999E-2</v>
      </c>
      <c r="AL877" s="17">
        <v>-5.3485900000000003E-2</v>
      </c>
      <c r="AM877" s="17">
        <v>-6.6227999999999995E-2</v>
      </c>
      <c r="AN877" s="17">
        <v>-7.40952E-2</v>
      </c>
      <c r="AO877" s="17">
        <v>-4.2409599999999999E-2</v>
      </c>
      <c r="AP877" s="17">
        <v>-6.7993700000000004E-2</v>
      </c>
      <c r="AQ877" s="17">
        <v>-6.3502299999999998E-2</v>
      </c>
      <c r="AR877" s="17">
        <v>-7.2939599999999993E-2</v>
      </c>
      <c r="AS877" s="17">
        <v>-9.8350499999999993E-2</v>
      </c>
      <c r="AT877" s="17">
        <v>2.3627499999999999E-2</v>
      </c>
      <c r="AU877" s="17">
        <v>0.21297340000000001</v>
      </c>
      <c r="AV877" s="17">
        <v>0.11447889999999999</v>
      </c>
      <c r="AW877" s="17">
        <v>7.9011799999999993E-2</v>
      </c>
      <c r="AX877" s="17">
        <v>7.8564300000000004E-2</v>
      </c>
      <c r="AY877" s="17">
        <v>8.8441000000000006E-3</v>
      </c>
      <c r="AZ877" s="17">
        <v>-9.0869900000000003E-2</v>
      </c>
      <c r="BA877" s="17">
        <v>-0.13616439999999999</v>
      </c>
      <c r="BB877" s="17">
        <v>-6.9059999999999996E-2</v>
      </c>
      <c r="BC877" s="17">
        <v>-8.3151299999999997E-2</v>
      </c>
      <c r="BD877" s="17">
        <v>-5.8470300000000003E-2</v>
      </c>
      <c r="BE877" s="17">
        <v>-7.18361E-2</v>
      </c>
      <c r="BF877" s="17">
        <v>-6.2465399999999997E-2</v>
      </c>
      <c r="BG877" s="17">
        <v>-4.8436E-2</v>
      </c>
      <c r="BH877" s="17">
        <v>-4.1964000000000001E-2</v>
      </c>
      <c r="BI877" s="17">
        <v>-4.5018500000000003E-2</v>
      </c>
      <c r="BJ877" s="17">
        <v>-4.3399399999999998E-2</v>
      </c>
      <c r="BK877" s="17">
        <v>-5.4527800000000001E-2</v>
      </c>
      <c r="BL877" s="17">
        <v>-5.9471099999999999E-2</v>
      </c>
      <c r="BM877" s="17">
        <v>-2.43471E-2</v>
      </c>
      <c r="BN877" s="17">
        <v>-4.7718000000000003E-2</v>
      </c>
      <c r="BO877" s="17">
        <v>-4.1813700000000002E-2</v>
      </c>
      <c r="BP877" s="17">
        <v>-5.0341200000000003E-2</v>
      </c>
      <c r="BQ877" s="17">
        <v>-7.5261900000000007E-2</v>
      </c>
      <c r="BR877" s="17">
        <v>4.8641299999999998E-2</v>
      </c>
      <c r="BS877" s="17">
        <v>0.2367939</v>
      </c>
      <c r="BT877" s="17">
        <v>0.13753119999999999</v>
      </c>
      <c r="BU877" s="17">
        <v>0.10072399999999999</v>
      </c>
      <c r="BV877" s="17">
        <v>9.8317000000000002E-2</v>
      </c>
      <c r="BW877" s="17">
        <v>2.80077E-2</v>
      </c>
      <c r="BX877" s="17">
        <v>-7.1255899999999997E-2</v>
      </c>
      <c r="BY877" s="17">
        <v>-0.1180205</v>
      </c>
      <c r="BZ877" s="17">
        <v>-5.26113E-2</v>
      </c>
      <c r="CA877" s="17">
        <v>-7.40735E-2</v>
      </c>
      <c r="CB877" s="17">
        <v>-5.04492E-2</v>
      </c>
      <c r="CC877" s="17">
        <v>-6.4202999999999996E-2</v>
      </c>
      <c r="CD877" s="17">
        <v>-5.5586900000000002E-2</v>
      </c>
      <c r="CE877" s="17">
        <v>-4.2243799999999998E-2</v>
      </c>
      <c r="CF877" s="17">
        <v>-3.5981899999999997E-2</v>
      </c>
      <c r="CG877" s="17">
        <v>-3.85782E-2</v>
      </c>
      <c r="CH877" s="17">
        <v>-3.6413500000000001E-2</v>
      </c>
      <c r="CI877" s="17">
        <v>-4.6424300000000002E-2</v>
      </c>
      <c r="CJ877" s="17">
        <v>-4.93426E-2</v>
      </c>
      <c r="CK877" s="17">
        <v>-1.18371E-2</v>
      </c>
      <c r="CL877" s="17">
        <v>-3.3675099999999999E-2</v>
      </c>
      <c r="CM877" s="17">
        <v>-2.6792199999999999E-2</v>
      </c>
      <c r="CN877" s="17">
        <v>-3.4689699999999997E-2</v>
      </c>
      <c r="CO877" s="17">
        <v>-5.9270799999999998E-2</v>
      </c>
      <c r="CP877" s="17">
        <v>6.5965800000000005E-2</v>
      </c>
      <c r="CQ877" s="17">
        <v>0.25329190000000001</v>
      </c>
      <c r="CR877" s="17">
        <v>0.1534972</v>
      </c>
      <c r="CS877" s="17">
        <v>0.1157618</v>
      </c>
      <c r="CT877" s="17">
        <v>0.1119976</v>
      </c>
      <c r="CU877" s="17">
        <v>4.1280299999999999E-2</v>
      </c>
      <c r="CV877" s="17">
        <v>-5.7671399999999998E-2</v>
      </c>
      <c r="CW877" s="17">
        <v>-0.1054541</v>
      </c>
      <c r="CX877" s="17">
        <v>-4.1218900000000003E-2</v>
      </c>
      <c r="CY877" s="17">
        <v>-6.4995700000000003E-2</v>
      </c>
      <c r="CZ877" s="17">
        <v>-4.2428E-2</v>
      </c>
      <c r="DA877" s="17">
        <v>-5.6569899999999999E-2</v>
      </c>
      <c r="DB877" s="17">
        <v>-4.8708399999999999E-2</v>
      </c>
      <c r="DC877" s="17">
        <v>-3.6051699999999999E-2</v>
      </c>
      <c r="DD877" s="17">
        <v>-2.99998E-2</v>
      </c>
      <c r="DE877" s="17">
        <v>-3.2137800000000001E-2</v>
      </c>
      <c r="DF877" s="17">
        <v>-2.9427600000000002E-2</v>
      </c>
      <c r="DG877" s="17">
        <v>-3.8320699999999999E-2</v>
      </c>
      <c r="DH877" s="17">
        <v>-3.9213999999999999E-2</v>
      </c>
      <c r="DI877" s="17">
        <v>6.7299999999999999E-4</v>
      </c>
      <c r="DJ877" s="17">
        <v>-1.9632199999999999E-2</v>
      </c>
      <c r="DK877" s="17">
        <v>-1.17708E-2</v>
      </c>
      <c r="DL877" s="17">
        <v>-1.9038200000000002E-2</v>
      </c>
      <c r="DM877" s="17">
        <v>-4.3279699999999997E-2</v>
      </c>
      <c r="DN877" s="17">
        <v>8.3290299999999998E-2</v>
      </c>
      <c r="DO877" s="17">
        <v>0.26978990000000003</v>
      </c>
      <c r="DP877" s="17">
        <v>0.16946320000000001</v>
      </c>
      <c r="DQ877" s="17">
        <v>0.13079950000000001</v>
      </c>
      <c r="DR877" s="17">
        <v>0.12567829999999999</v>
      </c>
      <c r="DS877" s="17">
        <v>5.4552900000000001E-2</v>
      </c>
      <c r="DT877" s="17">
        <v>-4.4086800000000002E-2</v>
      </c>
      <c r="DU877" s="17">
        <v>-9.2887600000000001E-2</v>
      </c>
      <c r="DV877" s="17">
        <v>-2.9826600000000002E-2</v>
      </c>
      <c r="DW877" s="17">
        <v>-5.1888799999999999E-2</v>
      </c>
      <c r="DX877" s="17">
        <v>-3.0846800000000001E-2</v>
      </c>
      <c r="DY877" s="17">
        <v>-4.5548999999999999E-2</v>
      </c>
      <c r="DZ877" s="17">
        <v>-3.8776999999999999E-2</v>
      </c>
      <c r="EA877" s="17">
        <v>-2.7111199999999998E-2</v>
      </c>
      <c r="EB877" s="17">
        <v>-2.13625E-2</v>
      </c>
      <c r="EC877" s="17">
        <v>-2.2839000000000002E-2</v>
      </c>
      <c r="ED877" s="17">
        <v>-1.93411E-2</v>
      </c>
      <c r="EE877" s="17">
        <v>-2.6620499999999998E-2</v>
      </c>
      <c r="EF877" s="17">
        <v>-2.4589900000000001E-2</v>
      </c>
      <c r="EG877" s="17">
        <v>1.8735499999999999E-2</v>
      </c>
      <c r="EH877" s="17">
        <v>6.4360000000000003E-4</v>
      </c>
      <c r="EI877" s="17">
        <v>9.9177999999999992E-3</v>
      </c>
      <c r="EJ877" s="17">
        <v>3.5601999999999999E-3</v>
      </c>
      <c r="EK877" s="17">
        <v>-2.01911E-2</v>
      </c>
      <c r="EL877" s="17">
        <v>0.1083041</v>
      </c>
      <c r="EM877" s="17">
        <v>0.2936105</v>
      </c>
      <c r="EN877" s="17">
        <v>0.19251550000000001</v>
      </c>
      <c r="EO877" s="17">
        <v>0.1525117</v>
      </c>
      <c r="EP877" s="17">
        <v>0.1454309</v>
      </c>
      <c r="EQ877" s="17">
        <v>7.3716500000000004E-2</v>
      </c>
      <c r="ER877" s="17">
        <v>-2.4472799999999999E-2</v>
      </c>
      <c r="ES877" s="17">
        <v>-7.4743699999999996E-2</v>
      </c>
      <c r="ET877" s="17">
        <v>-1.33779E-2</v>
      </c>
      <c r="EU877" s="17">
        <v>74.721469999999997</v>
      </c>
      <c r="EV877" s="17">
        <v>73.933670000000006</v>
      </c>
      <c r="EW877" s="17">
        <v>73.44941</v>
      </c>
      <c r="EX877" s="17">
        <v>72.823490000000007</v>
      </c>
      <c r="EY877" s="17">
        <v>71.110730000000004</v>
      </c>
      <c r="EZ877" s="17">
        <v>71.388140000000007</v>
      </c>
      <c r="FA877" s="17">
        <v>71.55368</v>
      </c>
      <c r="FB877" s="17">
        <v>71.882239999999996</v>
      </c>
      <c r="FC877" s="17">
        <v>77.471609999999998</v>
      </c>
      <c r="FD877" s="17">
        <v>85.380830000000003</v>
      </c>
      <c r="FE877" s="17">
        <v>91.763069999999999</v>
      </c>
      <c r="FF877" s="17">
        <v>95.096119999999999</v>
      </c>
      <c r="FG877" s="17">
        <v>95.920460000000006</v>
      </c>
      <c r="FH877" s="17">
        <v>95.684089999999998</v>
      </c>
      <c r="FI877" s="17">
        <v>95.586280000000002</v>
      </c>
      <c r="FJ877" s="17">
        <v>97.447159999999997</v>
      </c>
      <c r="FK877" s="17">
        <v>97.477519999999998</v>
      </c>
      <c r="FL877" s="17">
        <v>96.195620000000005</v>
      </c>
      <c r="FM877" s="17">
        <v>92.055080000000004</v>
      </c>
      <c r="FN877" s="17">
        <v>85.924120000000002</v>
      </c>
      <c r="FO877" s="17">
        <v>82.370710000000003</v>
      </c>
      <c r="FP877" s="17">
        <v>80.321250000000006</v>
      </c>
      <c r="FQ877" s="17">
        <v>78.394329999999997</v>
      </c>
      <c r="FR877" s="17">
        <v>77.559299999999993</v>
      </c>
      <c r="FS877" s="17">
        <v>0.29409629999999998</v>
      </c>
      <c r="FT877" s="17"/>
      <c r="FU877" s="17">
        <v>2.2925399999999999E-2</v>
      </c>
      <c r="FV877" s="62"/>
      <c r="FW877" s="17"/>
      <c r="FX877" s="62"/>
    </row>
    <row r="878" spans="1:235" x14ac:dyDescent="0.25">
      <c r="A878" t="s">
        <v>227</v>
      </c>
      <c r="B878" t="s">
        <v>199</v>
      </c>
      <c r="C878" t="s">
        <v>282</v>
      </c>
      <c r="D878" t="s">
        <v>264</v>
      </c>
      <c r="E878" t="s">
        <v>219</v>
      </c>
      <c r="F878" s="17">
        <v>10215</v>
      </c>
      <c r="G878" s="17">
        <v>0.9911025</v>
      </c>
      <c r="H878" s="17">
        <v>0.88508299999999995</v>
      </c>
      <c r="I878" s="17">
        <v>0.81556720000000005</v>
      </c>
      <c r="J878" s="17">
        <v>0.76381080000000001</v>
      </c>
      <c r="K878" s="17">
        <v>0.72309060000000003</v>
      </c>
      <c r="L878" s="17">
        <v>0.71552380000000004</v>
      </c>
      <c r="M878" s="17">
        <v>0.72895030000000005</v>
      </c>
      <c r="N878" s="17">
        <v>0.76802539999999997</v>
      </c>
      <c r="O878" s="17">
        <v>0.83897670000000002</v>
      </c>
      <c r="P878" s="17">
        <v>0.95031390000000004</v>
      </c>
      <c r="Q878" s="17">
        <v>1.1165389999999999</v>
      </c>
      <c r="R878" s="17">
        <v>1.28318</v>
      </c>
      <c r="S878" s="17">
        <v>1.444156</v>
      </c>
      <c r="T878" s="17">
        <v>1.564435</v>
      </c>
      <c r="U878" s="17">
        <v>1.6685779999999999</v>
      </c>
      <c r="V878" s="17">
        <v>1.807498</v>
      </c>
      <c r="W878" s="17">
        <v>1.7580800000000001</v>
      </c>
      <c r="X878" s="17">
        <v>1.6715310000000001</v>
      </c>
      <c r="Y878" s="17">
        <v>1.570748</v>
      </c>
      <c r="Z878" s="17">
        <v>1.5141610000000001</v>
      </c>
      <c r="AA878" s="17">
        <v>1.482548</v>
      </c>
      <c r="AB878" s="17">
        <v>1.507344</v>
      </c>
      <c r="AC878" s="17">
        <v>1.3553900000000001</v>
      </c>
      <c r="AD878" s="17">
        <v>1.186949</v>
      </c>
      <c r="AE878" s="17">
        <v>-7.6877399999999999E-2</v>
      </c>
      <c r="AF878" s="17">
        <v>-6.89081E-2</v>
      </c>
      <c r="AG878" s="17">
        <v>-5.0407300000000002E-2</v>
      </c>
      <c r="AH878" s="17">
        <v>-3.5359000000000002E-2</v>
      </c>
      <c r="AI878" s="17">
        <v>-3.04532E-2</v>
      </c>
      <c r="AJ878" s="17">
        <v>-2.3032500000000001E-2</v>
      </c>
      <c r="AK878" s="17">
        <v>-2.46807E-2</v>
      </c>
      <c r="AL878" s="17">
        <v>-1.3735499999999999E-2</v>
      </c>
      <c r="AM878" s="17">
        <v>-3.8953999999999998E-3</v>
      </c>
      <c r="AN878" s="17">
        <v>-9.0004999999999998E-3</v>
      </c>
      <c r="AO878" s="17">
        <v>5.0518000000000004E-3</v>
      </c>
      <c r="AP878" s="17">
        <v>-7.8408000000000002E-3</v>
      </c>
      <c r="AQ878" s="17">
        <v>-2.4935300000000001E-2</v>
      </c>
      <c r="AR878" s="17">
        <v>-4.48717E-2</v>
      </c>
      <c r="AS878" s="17">
        <v>-6.7727300000000004E-2</v>
      </c>
      <c r="AT878" s="17">
        <v>-2.5364299999999999E-2</v>
      </c>
      <c r="AU878" s="17">
        <v>9.1148099999999996E-2</v>
      </c>
      <c r="AV878" s="17">
        <v>6.5572699999999998E-2</v>
      </c>
      <c r="AW878" s="17">
        <v>7.2568099999999996E-2</v>
      </c>
      <c r="AX878" s="17">
        <v>5.6939200000000002E-2</v>
      </c>
      <c r="AY878" s="17">
        <v>2.2207500000000002E-2</v>
      </c>
      <c r="AZ878" s="17">
        <v>-6.9861699999999999E-2</v>
      </c>
      <c r="BA878" s="17">
        <v>-0.1078986</v>
      </c>
      <c r="BB878" s="17">
        <v>-6.4208399999999999E-2</v>
      </c>
      <c r="BC878" s="17">
        <v>-6.9497100000000006E-2</v>
      </c>
      <c r="BD878" s="17">
        <v>-6.21938E-2</v>
      </c>
      <c r="BE878" s="17">
        <v>-4.4454300000000002E-2</v>
      </c>
      <c r="BF878" s="17">
        <v>-2.97814E-2</v>
      </c>
      <c r="BG878" s="17">
        <v>-2.5350000000000001E-2</v>
      </c>
      <c r="BH878" s="17">
        <v>-1.8160699999999998E-2</v>
      </c>
      <c r="BI878" s="17">
        <v>-1.9750400000000001E-2</v>
      </c>
      <c r="BJ878" s="17">
        <v>-8.4294000000000001E-3</v>
      </c>
      <c r="BK878" s="17">
        <v>2.2804000000000001E-3</v>
      </c>
      <c r="BL878" s="17">
        <v>-1.5493E-3</v>
      </c>
      <c r="BM878" s="17">
        <v>1.3878E-2</v>
      </c>
      <c r="BN878" s="17">
        <v>2.3614999999999999E-3</v>
      </c>
      <c r="BO878" s="17">
        <v>-1.37381E-2</v>
      </c>
      <c r="BP878" s="17">
        <v>-3.2971100000000003E-2</v>
      </c>
      <c r="BQ878" s="17">
        <v>-5.5171199999999997E-2</v>
      </c>
      <c r="BR878" s="17">
        <v>-1.2043699999999999E-2</v>
      </c>
      <c r="BS878" s="17">
        <v>0.1038133</v>
      </c>
      <c r="BT878" s="17">
        <v>7.7721999999999999E-2</v>
      </c>
      <c r="BU878" s="17">
        <v>8.3666699999999997E-2</v>
      </c>
      <c r="BV878" s="17">
        <v>6.7097199999999996E-2</v>
      </c>
      <c r="BW878" s="17">
        <v>3.2141799999999998E-2</v>
      </c>
      <c r="BX878" s="17">
        <v>-5.9422299999999997E-2</v>
      </c>
      <c r="BY878" s="17">
        <v>-9.8157599999999998E-2</v>
      </c>
      <c r="BZ878" s="17">
        <v>-5.5397700000000001E-2</v>
      </c>
      <c r="CA878" s="17">
        <v>-6.4385499999999998E-2</v>
      </c>
      <c r="CB878" s="17">
        <v>-5.7543499999999997E-2</v>
      </c>
      <c r="CC878" s="17">
        <v>-4.0331199999999998E-2</v>
      </c>
      <c r="CD878" s="17">
        <v>-2.5918400000000001E-2</v>
      </c>
      <c r="CE878" s="17">
        <v>-2.1815600000000001E-2</v>
      </c>
      <c r="CF878" s="17">
        <v>-1.47864E-2</v>
      </c>
      <c r="CG878" s="17">
        <v>-1.6335599999999999E-2</v>
      </c>
      <c r="CH878" s="17">
        <v>-4.7543999999999998E-3</v>
      </c>
      <c r="CI878" s="17">
        <v>6.5576999999999996E-3</v>
      </c>
      <c r="CJ878" s="17">
        <v>3.6113999999999999E-3</v>
      </c>
      <c r="CK878" s="17">
        <v>1.9991100000000001E-2</v>
      </c>
      <c r="CL878" s="17">
        <v>9.4275999999999995E-3</v>
      </c>
      <c r="CM878" s="17">
        <v>-5.9829999999999996E-3</v>
      </c>
      <c r="CN878" s="17">
        <v>-2.4728699999999999E-2</v>
      </c>
      <c r="CO878" s="17">
        <v>-4.6475000000000002E-2</v>
      </c>
      <c r="CP878" s="17">
        <v>-2.8178999999999999E-3</v>
      </c>
      <c r="CQ878" s="17">
        <v>0.1125853</v>
      </c>
      <c r="CR878" s="17">
        <v>8.6136599999999994E-2</v>
      </c>
      <c r="CS878" s="17">
        <v>9.1353599999999993E-2</v>
      </c>
      <c r="CT878" s="17">
        <v>7.4132600000000007E-2</v>
      </c>
      <c r="CU878" s="17">
        <v>3.90222E-2</v>
      </c>
      <c r="CV878" s="17">
        <v>-5.2192099999999998E-2</v>
      </c>
      <c r="CW878" s="17">
        <v>-9.1411000000000006E-2</v>
      </c>
      <c r="CX878" s="17">
        <v>-4.9295400000000003E-2</v>
      </c>
      <c r="CY878" s="17">
        <v>-5.9273899999999997E-2</v>
      </c>
      <c r="CZ878" s="17">
        <v>-5.2893200000000001E-2</v>
      </c>
      <c r="DA878" s="17">
        <v>-3.6208200000000003E-2</v>
      </c>
      <c r="DB878" s="17">
        <v>-2.2055399999999999E-2</v>
      </c>
      <c r="DC878" s="17">
        <v>-1.8281200000000001E-2</v>
      </c>
      <c r="DD878" s="17">
        <v>-1.1412200000000001E-2</v>
      </c>
      <c r="DE878" s="17">
        <v>-1.2920900000000001E-2</v>
      </c>
      <c r="DF878" s="17">
        <v>-1.0794000000000001E-3</v>
      </c>
      <c r="DG878" s="17">
        <v>1.08351E-2</v>
      </c>
      <c r="DH878" s="17">
        <v>8.7720999999999997E-3</v>
      </c>
      <c r="DI878" s="17">
        <v>2.6104100000000002E-2</v>
      </c>
      <c r="DJ878" s="17">
        <v>1.64937E-2</v>
      </c>
      <c r="DK878" s="17">
        <v>1.7721E-3</v>
      </c>
      <c r="DL878" s="17">
        <v>-1.6486399999999998E-2</v>
      </c>
      <c r="DM878" s="17">
        <v>-3.7778699999999998E-2</v>
      </c>
      <c r="DN878" s="17">
        <v>6.4079000000000002E-3</v>
      </c>
      <c r="DO878" s="17">
        <v>0.1213572</v>
      </c>
      <c r="DP878" s="17">
        <v>9.4551200000000002E-2</v>
      </c>
      <c r="DQ878" s="17">
        <v>9.9040400000000001E-2</v>
      </c>
      <c r="DR878" s="17">
        <v>8.1168100000000007E-2</v>
      </c>
      <c r="DS878" s="17">
        <v>4.5902699999999998E-2</v>
      </c>
      <c r="DT878" s="17">
        <v>-4.4961800000000003E-2</v>
      </c>
      <c r="DU878" s="17">
        <v>-8.4664400000000001E-2</v>
      </c>
      <c r="DV878" s="17">
        <v>-4.3193099999999998E-2</v>
      </c>
      <c r="DW878" s="17">
        <v>-5.1893500000000002E-2</v>
      </c>
      <c r="DX878" s="17">
        <v>-4.6178900000000002E-2</v>
      </c>
      <c r="DY878" s="17">
        <v>-3.0255199999999999E-2</v>
      </c>
      <c r="DZ878" s="17">
        <v>-1.6477800000000001E-2</v>
      </c>
      <c r="EA878" s="17">
        <v>-1.31781E-2</v>
      </c>
      <c r="EB878" s="17">
        <v>-6.5404E-3</v>
      </c>
      <c r="EC878" s="17">
        <v>-7.9904999999999993E-3</v>
      </c>
      <c r="ED878" s="17">
        <v>4.2266999999999999E-3</v>
      </c>
      <c r="EE878" s="17">
        <v>1.7010899999999999E-2</v>
      </c>
      <c r="EF878" s="17">
        <v>1.6223399999999999E-2</v>
      </c>
      <c r="EG878" s="17">
        <v>3.49304E-2</v>
      </c>
      <c r="EH878" s="17">
        <v>2.6696000000000001E-2</v>
      </c>
      <c r="EI878" s="17">
        <v>1.29693E-2</v>
      </c>
      <c r="EJ878" s="17">
        <v>-4.5856999999999998E-3</v>
      </c>
      <c r="EK878" s="17">
        <v>-2.5222700000000001E-2</v>
      </c>
      <c r="EL878" s="17">
        <v>1.97285E-2</v>
      </c>
      <c r="EM878" s="17">
        <v>0.13402249999999999</v>
      </c>
      <c r="EN878" s="17">
        <v>0.1067005</v>
      </c>
      <c r="EO878" s="17">
        <v>0.110139</v>
      </c>
      <c r="EP878" s="17">
        <v>9.1326099999999993E-2</v>
      </c>
      <c r="EQ878" s="17">
        <v>5.5836900000000002E-2</v>
      </c>
      <c r="ER878" s="17">
        <v>-3.4522499999999998E-2</v>
      </c>
      <c r="ES878" s="17">
        <v>-7.4923400000000001E-2</v>
      </c>
      <c r="ET878" s="17">
        <v>-3.43824E-2</v>
      </c>
      <c r="EU878" s="17">
        <v>73.774019999999993</v>
      </c>
      <c r="EV878" s="17">
        <v>72.571780000000004</v>
      </c>
      <c r="EW878" s="17">
        <v>72.067499999999995</v>
      </c>
      <c r="EX878" s="17">
        <v>71.435199999999995</v>
      </c>
      <c r="EY878" s="17">
        <v>70.505570000000006</v>
      </c>
      <c r="EZ878" s="17">
        <v>70.654139999999998</v>
      </c>
      <c r="FA878" s="17">
        <v>70.335359999999994</v>
      </c>
      <c r="FB878" s="17">
        <v>70.949799999999996</v>
      </c>
      <c r="FC878" s="17">
        <v>75.858469999999997</v>
      </c>
      <c r="FD878" s="17">
        <v>82.296750000000003</v>
      </c>
      <c r="FE878" s="17">
        <v>87.585239999999999</v>
      </c>
      <c r="FF878" s="17">
        <v>91.161569999999998</v>
      </c>
      <c r="FG878" s="17">
        <v>91.741609999999994</v>
      </c>
      <c r="FH878" s="17">
        <v>91.404269999999997</v>
      </c>
      <c r="FI878" s="17">
        <v>91.717219999999998</v>
      </c>
      <c r="FJ878" s="17">
        <v>92.758960000000002</v>
      </c>
      <c r="FK878" s="17">
        <v>92.16131</v>
      </c>
      <c r="FL878" s="17">
        <v>90.521190000000004</v>
      </c>
      <c r="FM878" s="17">
        <v>87.200180000000003</v>
      </c>
      <c r="FN878" s="17">
        <v>83.022859999999994</v>
      </c>
      <c r="FO878" s="17">
        <v>80.311920000000001</v>
      </c>
      <c r="FP878" s="17">
        <v>78.660539999999997</v>
      </c>
      <c r="FQ878" s="17">
        <v>76.953190000000006</v>
      </c>
      <c r="FR878" s="17">
        <v>76.552760000000006</v>
      </c>
      <c r="FS878" s="17">
        <v>0.17490249999999999</v>
      </c>
      <c r="FT878" s="17"/>
      <c r="FU878" s="17">
        <v>1.24402E-2</v>
      </c>
      <c r="FW878" s="17"/>
    </row>
    <row r="879" spans="1:235" x14ac:dyDescent="0.25">
      <c r="A879" t="s">
        <v>227</v>
      </c>
      <c r="B879" t="s">
        <v>199</v>
      </c>
      <c r="C879" t="s">
        <v>282</v>
      </c>
      <c r="D879" t="s">
        <v>264</v>
      </c>
      <c r="E879" t="s">
        <v>220</v>
      </c>
      <c r="F879" s="17">
        <v>5564</v>
      </c>
      <c r="G879" s="17">
        <v>0.94056240000000002</v>
      </c>
      <c r="H879" s="17">
        <v>0.84328840000000005</v>
      </c>
      <c r="I879" s="17">
        <v>0.78481579999999995</v>
      </c>
      <c r="J879" s="17">
        <v>0.73513059999999997</v>
      </c>
      <c r="K879" s="17">
        <v>0.69597299999999995</v>
      </c>
      <c r="L879" s="17">
        <v>0.69039470000000003</v>
      </c>
      <c r="M879" s="17">
        <v>0.70383390000000001</v>
      </c>
      <c r="N879" s="17">
        <v>0.74262600000000001</v>
      </c>
      <c r="O879" s="17">
        <v>0.80482109999999996</v>
      </c>
      <c r="P879" s="17">
        <v>0.9011382</v>
      </c>
      <c r="Q879" s="17">
        <v>1.037204</v>
      </c>
      <c r="R879" s="17">
        <v>1.155565</v>
      </c>
      <c r="S879" s="17">
        <v>1.2956319999999999</v>
      </c>
      <c r="T879" s="17">
        <v>1.390331</v>
      </c>
      <c r="U879" s="17">
        <v>1.45878</v>
      </c>
      <c r="V879" s="17">
        <v>1.561701</v>
      </c>
      <c r="W879" s="17">
        <v>1.5029760000000001</v>
      </c>
      <c r="X879" s="17">
        <v>1.436841</v>
      </c>
      <c r="Y879" s="17">
        <v>1.3906400000000001</v>
      </c>
      <c r="Z879" s="17">
        <v>1.359577</v>
      </c>
      <c r="AA879" s="17">
        <v>1.340795</v>
      </c>
      <c r="AB879" s="17">
        <v>1.3667100000000001</v>
      </c>
      <c r="AC879" s="17">
        <v>1.2394559999999999</v>
      </c>
      <c r="AD879" s="17">
        <v>1.0847329999999999</v>
      </c>
      <c r="AE879" s="17">
        <v>-7.6222799999999993E-2</v>
      </c>
      <c r="AF879" s="17">
        <v>-7.3042899999999994E-2</v>
      </c>
      <c r="AG879" s="17">
        <v>-4.4294600000000003E-2</v>
      </c>
      <c r="AH879" s="17">
        <v>-3.3502299999999999E-2</v>
      </c>
      <c r="AI879" s="17">
        <v>-2.7667600000000001E-2</v>
      </c>
      <c r="AJ879" s="17">
        <v>-1.7826499999999999E-2</v>
      </c>
      <c r="AK879" s="17">
        <v>-1.87628E-2</v>
      </c>
      <c r="AL879" s="17">
        <v>-1.3760400000000001E-2</v>
      </c>
      <c r="AM879" s="17">
        <v>6.1948999999999997E-3</v>
      </c>
      <c r="AN879" s="17">
        <v>3.3287999999999998E-3</v>
      </c>
      <c r="AO879" s="17">
        <v>1.9160400000000001E-2</v>
      </c>
      <c r="AP879" s="17">
        <v>-2.28703E-2</v>
      </c>
      <c r="AQ879" s="17">
        <v>-3.35494E-2</v>
      </c>
      <c r="AR879" s="17">
        <v>-5.4924800000000003E-2</v>
      </c>
      <c r="AS879" s="17">
        <v>-8.4177399999999999E-2</v>
      </c>
      <c r="AT879" s="17">
        <v>-6.87696E-2</v>
      </c>
      <c r="AU879" s="17">
        <v>1.15768E-2</v>
      </c>
      <c r="AV879" s="17">
        <v>1.5865000000000001E-2</v>
      </c>
      <c r="AW879" s="17">
        <v>5.7572499999999999E-2</v>
      </c>
      <c r="AX879" s="17">
        <v>4.0894600000000003E-2</v>
      </c>
      <c r="AY879" s="17">
        <v>5.6181E-3</v>
      </c>
      <c r="AZ879" s="17">
        <v>-6.85201E-2</v>
      </c>
      <c r="BA879" s="17">
        <v>-0.1035354</v>
      </c>
      <c r="BB879" s="17">
        <v>-7.0522000000000001E-2</v>
      </c>
      <c r="BC879" s="17">
        <v>-6.6114300000000001E-2</v>
      </c>
      <c r="BD879" s="17">
        <v>-6.3727800000000001E-2</v>
      </c>
      <c r="BE879" s="17">
        <v>-3.6210800000000001E-2</v>
      </c>
      <c r="BF879" s="17">
        <v>-2.5843999999999999E-2</v>
      </c>
      <c r="BG879" s="17">
        <v>-2.0734200000000001E-2</v>
      </c>
      <c r="BH879" s="17">
        <v>-1.11672E-2</v>
      </c>
      <c r="BI879" s="17">
        <v>-1.2154399999999999E-2</v>
      </c>
      <c r="BJ879" s="17">
        <v>-6.3981999999999997E-3</v>
      </c>
      <c r="BK879" s="17">
        <v>1.4416200000000001E-2</v>
      </c>
      <c r="BL879" s="17">
        <v>1.32394E-2</v>
      </c>
      <c r="BM879" s="17">
        <v>3.0743900000000001E-2</v>
      </c>
      <c r="BN879" s="17">
        <v>-9.5867999999999995E-3</v>
      </c>
      <c r="BO879" s="17">
        <v>-1.88205E-2</v>
      </c>
      <c r="BP879" s="17">
        <v>-3.92681E-2</v>
      </c>
      <c r="BQ879" s="17">
        <v>-6.7714200000000002E-2</v>
      </c>
      <c r="BR879" s="17">
        <v>-5.1728499999999997E-2</v>
      </c>
      <c r="BS879" s="17">
        <v>2.7756200000000002E-2</v>
      </c>
      <c r="BT879" s="17">
        <v>3.0991399999999999E-2</v>
      </c>
      <c r="BU879" s="17">
        <v>7.1415400000000004E-2</v>
      </c>
      <c r="BV879" s="17">
        <v>5.3848600000000003E-2</v>
      </c>
      <c r="BW879" s="17">
        <v>1.81972E-2</v>
      </c>
      <c r="BX879" s="17">
        <v>-5.5046600000000001E-2</v>
      </c>
      <c r="BY879" s="17">
        <v>-9.0968800000000002E-2</v>
      </c>
      <c r="BZ879" s="17">
        <v>-5.8909400000000001E-2</v>
      </c>
      <c r="CA879" s="17">
        <v>-5.9113199999999998E-2</v>
      </c>
      <c r="CB879" s="17">
        <v>-5.7276300000000002E-2</v>
      </c>
      <c r="CC879" s="17">
        <v>-3.0612E-2</v>
      </c>
      <c r="CD879" s="17">
        <v>-2.05398E-2</v>
      </c>
      <c r="CE879" s="17">
        <v>-1.5932100000000001E-2</v>
      </c>
      <c r="CF879" s="17">
        <v>-6.5550000000000001E-3</v>
      </c>
      <c r="CG879" s="17">
        <v>-7.5775E-3</v>
      </c>
      <c r="CH879" s="17">
        <v>-1.2993E-3</v>
      </c>
      <c r="CI879" s="17">
        <v>2.0110200000000002E-2</v>
      </c>
      <c r="CJ879" s="17">
        <v>2.01034E-2</v>
      </c>
      <c r="CK879" s="17">
        <v>3.8766500000000002E-2</v>
      </c>
      <c r="CL879" s="17">
        <v>-3.8660000000000002E-4</v>
      </c>
      <c r="CM879" s="17">
        <v>-8.6193999999999993E-3</v>
      </c>
      <c r="CN879" s="17">
        <v>-2.84243E-2</v>
      </c>
      <c r="CO879" s="17">
        <v>-5.6311699999999999E-2</v>
      </c>
      <c r="CP879" s="17">
        <v>-3.99259E-2</v>
      </c>
      <c r="CQ879" s="17">
        <v>3.8961999999999997E-2</v>
      </c>
      <c r="CR879" s="17">
        <v>4.1467900000000002E-2</v>
      </c>
      <c r="CS879" s="17">
        <v>8.1002900000000003E-2</v>
      </c>
      <c r="CT879" s="17">
        <v>6.2820600000000004E-2</v>
      </c>
      <c r="CU879" s="17">
        <v>2.6909499999999999E-2</v>
      </c>
      <c r="CV879" s="17">
        <v>-4.57148E-2</v>
      </c>
      <c r="CW879" s="17">
        <v>-8.22653E-2</v>
      </c>
      <c r="CX879" s="17">
        <v>-5.0866599999999998E-2</v>
      </c>
      <c r="CY879" s="17">
        <v>-5.2112100000000001E-2</v>
      </c>
      <c r="CZ879" s="17">
        <v>-5.08247E-2</v>
      </c>
      <c r="DA879" s="17">
        <v>-2.5013199999999999E-2</v>
      </c>
      <c r="DB879" s="17">
        <v>-1.52357E-2</v>
      </c>
      <c r="DC879" s="17">
        <v>-1.1129999999999999E-2</v>
      </c>
      <c r="DD879" s="17">
        <v>-1.9428E-3</v>
      </c>
      <c r="DE879" s="17">
        <v>-3.0006E-3</v>
      </c>
      <c r="DF879" s="17">
        <v>3.7997E-3</v>
      </c>
      <c r="DG879" s="17">
        <v>2.5804299999999999E-2</v>
      </c>
      <c r="DH879" s="17">
        <v>2.6967399999999999E-2</v>
      </c>
      <c r="DI879" s="17">
        <v>4.6789200000000003E-2</v>
      </c>
      <c r="DJ879" s="17">
        <v>8.8135000000000002E-3</v>
      </c>
      <c r="DK879" s="17">
        <v>1.5818E-3</v>
      </c>
      <c r="DL879" s="17">
        <v>-1.7580499999999999E-2</v>
      </c>
      <c r="DM879" s="17">
        <v>-4.4909299999999999E-2</v>
      </c>
      <c r="DN879" s="17">
        <v>-2.81233E-2</v>
      </c>
      <c r="DO879" s="17">
        <v>5.0167799999999999E-2</v>
      </c>
      <c r="DP879" s="17">
        <v>5.1944400000000002E-2</v>
      </c>
      <c r="DQ879" s="17">
        <v>9.0590500000000004E-2</v>
      </c>
      <c r="DR879" s="17">
        <v>7.1792499999999995E-2</v>
      </c>
      <c r="DS879" s="17">
        <v>3.5621800000000002E-2</v>
      </c>
      <c r="DT879" s="17">
        <v>-3.6383100000000002E-2</v>
      </c>
      <c r="DU879" s="17">
        <v>-7.3561699999999994E-2</v>
      </c>
      <c r="DV879" s="17">
        <v>-4.2823800000000002E-2</v>
      </c>
      <c r="DW879" s="17">
        <v>-4.2003600000000002E-2</v>
      </c>
      <c r="DX879" s="17">
        <v>-4.1509699999999997E-2</v>
      </c>
      <c r="DY879" s="17">
        <v>-1.6929400000000001E-2</v>
      </c>
      <c r="DZ879" s="17">
        <v>-7.5773999999999998E-3</v>
      </c>
      <c r="EA879" s="17">
        <v>-4.1966E-3</v>
      </c>
      <c r="EB879" s="17">
        <v>4.7165000000000002E-3</v>
      </c>
      <c r="EC879" s="17">
        <v>3.6078E-3</v>
      </c>
      <c r="ED879" s="17">
        <v>1.1161799999999999E-2</v>
      </c>
      <c r="EE879" s="17">
        <v>3.4025600000000003E-2</v>
      </c>
      <c r="EF879" s="17">
        <v>3.6877899999999998E-2</v>
      </c>
      <c r="EG879" s="17">
        <v>5.83727E-2</v>
      </c>
      <c r="EH879" s="17">
        <v>2.2097100000000001E-2</v>
      </c>
      <c r="EI879" s="17">
        <v>1.6310700000000001E-2</v>
      </c>
      <c r="EJ879" s="17">
        <v>-1.9238E-3</v>
      </c>
      <c r="EK879" s="17">
        <v>-2.8445999999999999E-2</v>
      </c>
      <c r="EL879" s="17">
        <v>-1.10822E-2</v>
      </c>
      <c r="EM879" s="17">
        <v>6.6347199999999995E-2</v>
      </c>
      <c r="EN879" s="17">
        <v>6.70708E-2</v>
      </c>
      <c r="EO879" s="17">
        <v>0.10443330000000001</v>
      </c>
      <c r="EP879" s="17">
        <v>8.4746600000000005E-2</v>
      </c>
      <c r="EQ879" s="17">
        <v>4.8200899999999998E-2</v>
      </c>
      <c r="ER879" s="17">
        <v>-2.2909499999999999E-2</v>
      </c>
      <c r="ES879" s="17">
        <v>-6.0995099999999997E-2</v>
      </c>
      <c r="ET879" s="17">
        <v>-3.1211200000000001E-2</v>
      </c>
      <c r="EU879" s="17">
        <v>73.663300000000007</v>
      </c>
      <c r="EV879" s="17">
        <v>72.540130000000005</v>
      </c>
      <c r="EW879" s="17">
        <v>72.298509999999993</v>
      </c>
      <c r="EX879" s="17">
        <v>71.741810000000001</v>
      </c>
      <c r="EY879" s="17">
        <v>71.054760000000002</v>
      </c>
      <c r="EZ879" s="17">
        <v>71.123050000000006</v>
      </c>
      <c r="FA879" s="17">
        <v>70.827129999999997</v>
      </c>
      <c r="FB879" s="17">
        <v>71.325299999999999</v>
      </c>
      <c r="FC879" s="17">
        <v>75.69726</v>
      </c>
      <c r="FD879" s="17">
        <v>81.323539999999994</v>
      </c>
      <c r="FE879" s="17">
        <v>86.019040000000004</v>
      </c>
      <c r="FF879" s="17">
        <v>89.130330000000001</v>
      </c>
      <c r="FG879" s="17">
        <v>89.042079999999999</v>
      </c>
      <c r="FH879" s="17">
        <v>88.350920000000002</v>
      </c>
      <c r="FI879" s="17">
        <v>89.103189999999998</v>
      </c>
      <c r="FJ879" s="17">
        <v>89.970150000000004</v>
      </c>
      <c r="FK879" s="17">
        <v>88.849100000000007</v>
      </c>
      <c r="FL879" s="17">
        <v>87.182980000000001</v>
      </c>
      <c r="FM879" s="17">
        <v>84.34187</v>
      </c>
      <c r="FN879" s="17">
        <v>80.947940000000003</v>
      </c>
      <c r="FO879" s="17">
        <v>78.899519999999995</v>
      </c>
      <c r="FP879" s="17">
        <v>77.552589999999995</v>
      </c>
      <c r="FQ879" s="17">
        <v>76.113410000000002</v>
      </c>
      <c r="FR879" s="17">
        <v>75.870840000000001</v>
      </c>
      <c r="FS879" s="17">
        <v>0.23563600000000001</v>
      </c>
      <c r="FT879" s="17"/>
      <c r="FU879" s="17">
        <v>1.5728700000000002E-2</v>
      </c>
      <c r="FW879" s="17"/>
    </row>
    <row r="880" spans="1:235" x14ac:dyDescent="0.25">
      <c r="A880" t="s">
        <v>227</v>
      </c>
      <c r="B880" t="s">
        <v>199</v>
      </c>
      <c r="C880" t="s">
        <v>282</v>
      </c>
      <c r="D880" t="s">
        <v>264</v>
      </c>
      <c r="E880" t="s">
        <v>221</v>
      </c>
      <c r="F880" s="17">
        <v>4651</v>
      </c>
      <c r="G880" s="17">
        <v>1.051285</v>
      </c>
      <c r="H880" s="17">
        <v>0.93505380000000005</v>
      </c>
      <c r="I880" s="17">
        <v>0.85183679999999995</v>
      </c>
      <c r="J880" s="17">
        <v>0.79785170000000005</v>
      </c>
      <c r="K880" s="17">
        <v>0.75527390000000005</v>
      </c>
      <c r="L880" s="17">
        <v>0.74526939999999997</v>
      </c>
      <c r="M880" s="17">
        <v>0.75864580000000004</v>
      </c>
      <c r="N880" s="17">
        <v>0.7982205</v>
      </c>
      <c r="O880" s="17">
        <v>0.87916470000000002</v>
      </c>
      <c r="P880" s="17">
        <v>1.0083260000000001</v>
      </c>
      <c r="Q880" s="17">
        <v>1.2104919999999999</v>
      </c>
      <c r="R880" s="17">
        <v>1.436059</v>
      </c>
      <c r="S880" s="17">
        <v>1.621877</v>
      </c>
      <c r="T880" s="17">
        <v>1.7727349999999999</v>
      </c>
      <c r="U880" s="17">
        <v>1.919807</v>
      </c>
      <c r="V880" s="17">
        <v>2.1029230000000001</v>
      </c>
      <c r="W880" s="17">
        <v>2.066049</v>
      </c>
      <c r="X880" s="17">
        <v>1.9539150000000001</v>
      </c>
      <c r="Y880" s="17">
        <v>1.786422</v>
      </c>
      <c r="Z880" s="17">
        <v>1.699322</v>
      </c>
      <c r="AA880" s="17">
        <v>1.6523380000000001</v>
      </c>
      <c r="AB880" s="17">
        <v>1.674857</v>
      </c>
      <c r="AC880" s="17">
        <v>1.493323</v>
      </c>
      <c r="AD880" s="17">
        <v>1.3090470000000001</v>
      </c>
      <c r="AE880" s="17">
        <v>-8.9273400000000003E-2</v>
      </c>
      <c r="AF880" s="17">
        <v>-7.4241000000000001E-2</v>
      </c>
      <c r="AG880" s="17">
        <v>-6.7399600000000004E-2</v>
      </c>
      <c r="AH880" s="17">
        <v>-4.6399200000000002E-2</v>
      </c>
      <c r="AI880" s="17">
        <v>-4.1897999999999998E-2</v>
      </c>
      <c r="AJ880" s="17">
        <v>-3.7060799999999998E-2</v>
      </c>
      <c r="AK880" s="17">
        <v>-3.9730500000000002E-2</v>
      </c>
      <c r="AL880" s="17">
        <v>-2.19933E-2</v>
      </c>
      <c r="AM880" s="17">
        <v>-2.6197399999999999E-2</v>
      </c>
      <c r="AN880" s="17">
        <v>-3.6108300000000003E-2</v>
      </c>
      <c r="AO880" s="17">
        <v>-2.6494899999999998E-2</v>
      </c>
      <c r="AP880" s="17">
        <v>-5.5190999999999999E-3</v>
      </c>
      <c r="AQ880" s="17">
        <v>-3.2024400000000001E-2</v>
      </c>
      <c r="AR880" s="17">
        <v>-5.1367500000000003E-2</v>
      </c>
      <c r="AS880" s="17">
        <v>-6.7377900000000004E-2</v>
      </c>
      <c r="AT880" s="17">
        <v>7.1684000000000001E-3</v>
      </c>
      <c r="AU880" s="17">
        <v>0.16947680000000001</v>
      </c>
      <c r="AV880" s="17">
        <v>0.1077721</v>
      </c>
      <c r="AW880" s="17">
        <v>7.3391399999999996E-2</v>
      </c>
      <c r="AX880" s="17">
        <v>6.0530199999999999E-2</v>
      </c>
      <c r="AY880" s="17">
        <v>2.68241E-2</v>
      </c>
      <c r="AZ880" s="17">
        <v>-8.8327000000000003E-2</v>
      </c>
      <c r="BA880" s="17">
        <v>-0.12893180000000001</v>
      </c>
      <c r="BB880" s="17">
        <v>-7.0435399999999995E-2</v>
      </c>
      <c r="BC880" s="17">
        <v>-7.8492300000000001E-2</v>
      </c>
      <c r="BD880" s="17">
        <v>-6.4605499999999996E-2</v>
      </c>
      <c r="BE880" s="17">
        <v>-5.8606199999999997E-2</v>
      </c>
      <c r="BF880" s="17">
        <v>-3.8278899999999998E-2</v>
      </c>
      <c r="BG880" s="17">
        <v>-3.43626E-2</v>
      </c>
      <c r="BH880" s="17">
        <v>-2.9924900000000001E-2</v>
      </c>
      <c r="BI880" s="17">
        <v>-3.2325600000000003E-2</v>
      </c>
      <c r="BJ880" s="17">
        <v>-1.4379400000000001E-2</v>
      </c>
      <c r="BK880" s="17">
        <v>-1.6848700000000001E-2</v>
      </c>
      <c r="BL880" s="17">
        <v>-2.48179E-2</v>
      </c>
      <c r="BM880" s="17">
        <v>-1.2921999999999999E-2</v>
      </c>
      <c r="BN880" s="17">
        <v>1.03067E-2</v>
      </c>
      <c r="BO880" s="17">
        <v>-1.48343E-2</v>
      </c>
      <c r="BP880" s="17">
        <v>-3.3103E-2</v>
      </c>
      <c r="BQ880" s="17">
        <v>-4.8044499999999997E-2</v>
      </c>
      <c r="BR880" s="17">
        <v>2.8190900000000001E-2</v>
      </c>
      <c r="BS880" s="17">
        <v>0.189444</v>
      </c>
      <c r="BT880" s="17">
        <v>0.1274121</v>
      </c>
      <c r="BU880" s="17">
        <v>9.1345800000000005E-2</v>
      </c>
      <c r="BV880" s="17">
        <v>7.6617099999999994E-2</v>
      </c>
      <c r="BW880" s="17">
        <v>4.2642800000000002E-2</v>
      </c>
      <c r="BX880" s="17">
        <v>-7.2069999999999995E-2</v>
      </c>
      <c r="BY880" s="17">
        <v>-0.1137475</v>
      </c>
      <c r="BZ880" s="17">
        <v>-5.7001700000000002E-2</v>
      </c>
      <c r="CA880" s="17">
        <v>-7.10253E-2</v>
      </c>
      <c r="CB880" s="17">
        <v>-5.7931999999999997E-2</v>
      </c>
      <c r="CC880" s="17">
        <v>-5.2516E-2</v>
      </c>
      <c r="CD880" s="17">
        <v>-3.2654799999999998E-2</v>
      </c>
      <c r="CE880" s="17">
        <v>-2.9143599999999999E-2</v>
      </c>
      <c r="CF880" s="17">
        <v>-2.4982500000000001E-2</v>
      </c>
      <c r="CG880" s="17">
        <v>-2.7197099999999998E-2</v>
      </c>
      <c r="CH880" s="17">
        <v>-9.1061000000000007E-3</v>
      </c>
      <c r="CI880" s="17">
        <v>-1.0373800000000001E-2</v>
      </c>
      <c r="CJ880" s="17">
        <v>-1.6998200000000002E-2</v>
      </c>
      <c r="CK880" s="17">
        <v>-3.5214000000000001E-3</v>
      </c>
      <c r="CL880" s="17">
        <v>2.1267600000000001E-2</v>
      </c>
      <c r="CM880" s="17">
        <v>-2.9283999999999998E-3</v>
      </c>
      <c r="CN880" s="17">
        <v>-2.0452999999999999E-2</v>
      </c>
      <c r="CO880" s="17">
        <v>-3.4654200000000003E-2</v>
      </c>
      <c r="CP880" s="17">
        <v>4.2750999999999997E-2</v>
      </c>
      <c r="CQ880" s="17">
        <v>0.20327329999999999</v>
      </c>
      <c r="CR880" s="17">
        <v>0.14101469999999999</v>
      </c>
      <c r="CS880" s="17">
        <v>0.1037809</v>
      </c>
      <c r="CT880" s="17">
        <v>8.7758900000000001E-2</v>
      </c>
      <c r="CU880" s="17">
        <v>5.3598800000000002E-2</v>
      </c>
      <c r="CV880" s="17">
        <v>-6.0810500000000003E-2</v>
      </c>
      <c r="CW880" s="17">
        <v>-0.103231</v>
      </c>
      <c r="CX880" s="17">
        <v>-4.76976E-2</v>
      </c>
      <c r="CY880" s="17">
        <v>-6.3558299999999998E-2</v>
      </c>
      <c r="CZ880" s="17">
        <v>-5.1258400000000003E-2</v>
      </c>
      <c r="DA880" s="17">
        <v>-4.64257E-2</v>
      </c>
      <c r="DB880" s="17">
        <v>-2.7030700000000001E-2</v>
      </c>
      <c r="DC880" s="17">
        <v>-2.3924600000000001E-2</v>
      </c>
      <c r="DD880" s="17">
        <v>-2.0040200000000001E-2</v>
      </c>
      <c r="DE880" s="17">
        <v>-2.2068500000000001E-2</v>
      </c>
      <c r="DF880" s="17">
        <v>-3.8327000000000001E-3</v>
      </c>
      <c r="DG880" s="17">
        <v>-3.8988999999999998E-3</v>
      </c>
      <c r="DH880" s="17">
        <v>-9.1784999999999992E-3</v>
      </c>
      <c r="DI880" s="17">
        <v>5.8792000000000002E-3</v>
      </c>
      <c r="DJ880" s="17">
        <v>3.22285E-2</v>
      </c>
      <c r="DK880" s="17">
        <v>8.9774E-3</v>
      </c>
      <c r="DL880" s="17">
        <v>-7.8031000000000003E-3</v>
      </c>
      <c r="DM880" s="17">
        <v>-2.1264000000000002E-2</v>
      </c>
      <c r="DN880" s="17">
        <v>5.7311099999999997E-2</v>
      </c>
      <c r="DO880" s="17">
        <v>0.21710260000000001</v>
      </c>
      <c r="DP880" s="17">
        <v>0.15461730000000001</v>
      </c>
      <c r="DQ880" s="17">
        <v>0.1162161</v>
      </c>
      <c r="DR880" s="17">
        <v>9.8900600000000005E-2</v>
      </c>
      <c r="DS880" s="17">
        <v>6.4554799999999996E-2</v>
      </c>
      <c r="DT880" s="17">
        <v>-4.9550900000000002E-2</v>
      </c>
      <c r="DU880" s="17">
        <v>-9.2714500000000005E-2</v>
      </c>
      <c r="DV880" s="17">
        <v>-3.8393400000000001E-2</v>
      </c>
      <c r="DW880" s="17">
        <v>-5.2777200000000003E-2</v>
      </c>
      <c r="DX880" s="17">
        <v>-4.1622899999999997E-2</v>
      </c>
      <c r="DY880" s="17">
        <v>-3.76323E-2</v>
      </c>
      <c r="DZ880" s="17">
        <v>-1.8910400000000001E-2</v>
      </c>
      <c r="EA880" s="17">
        <v>-1.63892E-2</v>
      </c>
      <c r="EB880" s="17">
        <v>-1.2904199999999999E-2</v>
      </c>
      <c r="EC880" s="17">
        <v>-1.46637E-2</v>
      </c>
      <c r="ED880" s="17">
        <v>3.7812000000000002E-3</v>
      </c>
      <c r="EE880" s="17">
        <v>5.4498000000000003E-3</v>
      </c>
      <c r="EF880" s="17">
        <v>2.1118999999999999E-3</v>
      </c>
      <c r="EG880" s="17">
        <v>1.9452199999999999E-2</v>
      </c>
      <c r="EH880" s="17">
        <v>4.8054300000000001E-2</v>
      </c>
      <c r="EI880" s="17">
        <v>2.6167599999999999E-2</v>
      </c>
      <c r="EJ880" s="17">
        <v>1.0461399999999999E-2</v>
      </c>
      <c r="EK880" s="17">
        <v>-1.9304999999999999E-3</v>
      </c>
      <c r="EL880" s="17">
        <v>7.8333600000000003E-2</v>
      </c>
      <c r="EM880" s="17">
        <v>0.2370699</v>
      </c>
      <c r="EN880" s="17">
        <v>0.17425740000000001</v>
      </c>
      <c r="EO880" s="17">
        <v>0.1341705</v>
      </c>
      <c r="EP880" s="17">
        <v>0.1149876</v>
      </c>
      <c r="EQ880" s="17">
        <v>8.03735E-2</v>
      </c>
      <c r="ER880" s="17">
        <v>-3.3293999999999997E-2</v>
      </c>
      <c r="ES880" s="17">
        <v>-7.7530199999999994E-2</v>
      </c>
      <c r="ET880" s="17">
        <v>-2.4959700000000001E-2</v>
      </c>
      <c r="EU880" s="17">
        <v>73.906570000000002</v>
      </c>
      <c r="EV880" s="17">
        <v>72.609679999999997</v>
      </c>
      <c r="EW880" s="17">
        <v>71.790909999999997</v>
      </c>
      <c r="EX880" s="17">
        <v>71.068100000000001</v>
      </c>
      <c r="EY880" s="17">
        <v>69.848039999999997</v>
      </c>
      <c r="EZ880" s="17">
        <v>70.092730000000003</v>
      </c>
      <c r="FA880" s="17">
        <v>69.746589999999998</v>
      </c>
      <c r="FB880" s="17">
        <v>70.500209999999996</v>
      </c>
      <c r="FC880" s="17">
        <v>76.051500000000004</v>
      </c>
      <c r="FD880" s="17">
        <v>83.461939999999998</v>
      </c>
      <c r="FE880" s="17">
        <v>89.460390000000004</v>
      </c>
      <c r="FF880" s="17">
        <v>93.593500000000006</v>
      </c>
      <c r="FG880" s="17">
        <v>94.973690000000005</v>
      </c>
      <c r="FH880" s="17">
        <v>95.059939999999997</v>
      </c>
      <c r="FI880" s="17">
        <v>94.846909999999994</v>
      </c>
      <c r="FJ880" s="17">
        <v>96.097930000000005</v>
      </c>
      <c r="FK880" s="17">
        <v>96.126909999999995</v>
      </c>
      <c r="FL880" s="17">
        <v>94.517939999999996</v>
      </c>
      <c r="FM880" s="17">
        <v>90.622339999999994</v>
      </c>
      <c r="FN880" s="17">
        <v>85.507099999999994</v>
      </c>
      <c r="FO880" s="17">
        <v>82.002949999999998</v>
      </c>
      <c r="FP880" s="17">
        <v>79.987049999999996</v>
      </c>
      <c r="FQ880" s="17">
        <v>77.958629999999999</v>
      </c>
      <c r="FR880" s="17">
        <v>77.369219999999999</v>
      </c>
      <c r="FS880" s="17">
        <v>0.25537710000000002</v>
      </c>
      <c r="FT880" s="17"/>
      <c r="FU880" s="17">
        <v>1.95462E-2</v>
      </c>
      <c r="FW880" s="17"/>
    </row>
    <row r="881" spans="1:235" x14ac:dyDescent="0.25">
      <c r="A881" t="s">
        <v>227</v>
      </c>
      <c r="B881" t="s">
        <v>199</v>
      </c>
      <c r="C881" t="s">
        <v>282</v>
      </c>
      <c r="D881" t="s">
        <v>263</v>
      </c>
      <c r="E881" t="s">
        <v>219</v>
      </c>
      <c r="F881" s="17">
        <v>10213</v>
      </c>
      <c r="G881" s="17">
        <v>1.117785</v>
      </c>
      <c r="H881" s="17">
        <v>1.0361659999999999</v>
      </c>
      <c r="I881" s="17">
        <v>0.95642119999999997</v>
      </c>
      <c r="J881" s="17">
        <v>0.90106909999999996</v>
      </c>
      <c r="K881" s="17">
        <v>0.85002679999999997</v>
      </c>
      <c r="L881" s="17">
        <v>0.82653560000000004</v>
      </c>
      <c r="M881" s="17">
        <v>0.83587679999999998</v>
      </c>
      <c r="N881" s="17">
        <v>0.92758640000000003</v>
      </c>
      <c r="O881" s="17">
        <v>1.093018</v>
      </c>
      <c r="P881" s="17">
        <v>1.2925800000000001</v>
      </c>
      <c r="Q881" s="17">
        <v>1.4794080000000001</v>
      </c>
      <c r="R881" s="17">
        <v>1.62893</v>
      </c>
      <c r="S881" s="17">
        <v>1.7567710000000001</v>
      </c>
      <c r="T881" s="17">
        <v>1.8587629999999999</v>
      </c>
      <c r="U881" s="17">
        <v>1.9212</v>
      </c>
      <c r="V881" s="17">
        <v>1.9538279999999999</v>
      </c>
      <c r="W881" s="17">
        <v>1.900935</v>
      </c>
      <c r="X881" s="17">
        <v>1.8346549999999999</v>
      </c>
      <c r="Y881" s="17">
        <v>1.691522</v>
      </c>
      <c r="Z881" s="17">
        <v>1.6241110000000001</v>
      </c>
      <c r="AA881" s="17">
        <v>1.6315789999999999</v>
      </c>
      <c r="AB881" s="17">
        <v>1.5680080000000001</v>
      </c>
      <c r="AC881" s="17">
        <v>1.408358</v>
      </c>
      <c r="AD881" s="17">
        <v>1.2531319999999999</v>
      </c>
      <c r="AE881" s="17">
        <v>-5.4674300000000002E-2</v>
      </c>
      <c r="AF881" s="17">
        <v>-2.2039900000000001E-2</v>
      </c>
      <c r="AG881" s="17">
        <v>-2.1230499999999999E-2</v>
      </c>
      <c r="AH881" s="17">
        <v>-8.5003000000000006E-3</v>
      </c>
      <c r="AI881" s="17">
        <v>-1.04257E-2</v>
      </c>
      <c r="AJ881" s="17">
        <v>-7.9529000000000006E-3</v>
      </c>
      <c r="AK881" s="17">
        <v>-1.6371000000000001E-3</v>
      </c>
      <c r="AL881" s="17">
        <v>6.7701000000000002E-3</v>
      </c>
      <c r="AM881" s="17">
        <v>-3.7889E-3</v>
      </c>
      <c r="AN881" s="17">
        <v>-3.8189999999999999E-3</v>
      </c>
      <c r="AO881" s="17">
        <v>-1.2350699999999999E-2</v>
      </c>
      <c r="AP881" s="17">
        <v>-3.02902E-2</v>
      </c>
      <c r="AQ881" s="17">
        <v>-3.3776399999999998E-2</v>
      </c>
      <c r="AR881" s="17">
        <v>-2.8618000000000001E-2</v>
      </c>
      <c r="AS881" s="17">
        <v>-1.69791E-2</v>
      </c>
      <c r="AT881" s="17">
        <v>1.9172399999999999E-2</v>
      </c>
      <c r="AU881" s="17">
        <v>0.188695</v>
      </c>
      <c r="AV881" s="17">
        <v>0.16738890000000001</v>
      </c>
      <c r="AW881" s="17">
        <v>0.11842519999999999</v>
      </c>
      <c r="AX881" s="17">
        <v>0.1171753</v>
      </c>
      <c r="AY881" s="17">
        <v>0.13742489999999999</v>
      </c>
      <c r="AZ881" s="17">
        <v>-7.4428999999999997E-3</v>
      </c>
      <c r="BA881" s="17">
        <v>-6.2132800000000002E-2</v>
      </c>
      <c r="BB881" s="17">
        <v>-4.2889700000000003E-2</v>
      </c>
      <c r="BC881" s="17">
        <v>-4.6304100000000001E-2</v>
      </c>
      <c r="BD881" s="17">
        <v>-1.41332E-2</v>
      </c>
      <c r="BE881" s="17">
        <v>-1.38821E-2</v>
      </c>
      <c r="BF881" s="17">
        <v>-1.6494000000000001E-3</v>
      </c>
      <c r="BG881" s="17">
        <v>-4.1741E-3</v>
      </c>
      <c r="BH881" s="17">
        <v>-1.8526E-3</v>
      </c>
      <c r="BI881" s="17">
        <v>4.4374999999999996E-3</v>
      </c>
      <c r="BJ881" s="17">
        <v>1.3569100000000001E-2</v>
      </c>
      <c r="BK881" s="17">
        <v>4.6908000000000002E-3</v>
      </c>
      <c r="BL881" s="17">
        <v>6.0714999999999996E-3</v>
      </c>
      <c r="BM881" s="17">
        <v>-1.0928999999999999E-3</v>
      </c>
      <c r="BN881" s="17">
        <v>-1.79232E-2</v>
      </c>
      <c r="BO881" s="17">
        <v>-2.09728E-2</v>
      </c>
      <c r="BP881" s="17">
        <v>-1.54358E-2</v>
      </c>
      <c r="BQ881" s="17">
        <v>-3.6565E-3</v>
      </c>
      <c r="BR881" s="17">
        <v>3.2503799999999999E-2</v>
      </c>
      <c r="BS881" s="17">
        <v>0.20156370000000001</v>
      </c>
      <c r="BT881" s="17">
        <v>0.18001980000000001</v>
      </c>
      <c r="BU881" s="17">
        <v>0.1301747</v>
      </c>
      <c r="BV881" s="17">
        <v>0.12786020000000001</v>
      </c>
      <c r="BW881" s="17">
        <v>0.1478014</v>
      </c>
      <c r="BX881" s="17">
        <v>2.8855999999999999E-3</v>
      </c>
      <c r="BY881" s="17">
        <v>-5.2470599999999999E-2</v>
      </c>
      <c r="BZ881" s="17">
        <v>-3.4114800000000001E-2</v>
      </c>
      <c r="CA881" s="17">
        <v>-4.0507000000000001E-2</v>
      </c>
      <c r="CB881" s="17">
        <v>-8.6569999999999998E-3</v>
      </c>
      <c r="CC881" s="17">
        <v>-8.7927000000000005E-3</v>
      </c>
      <c r="CD881" s="17">
        <v>3.0956E-3</v>
      </c>
      <c r="CE881" s="17">
        <v>1.5579999999999999E-4</v>
      </c>
      <c r="CF881" s="17">
        <v>2.3725999999999999E-3</v>
      </c>
      <c r="CG881" s="17">
        <v>8.6449000000000005E-3</v>
      </c>
      <c r="CH881" s="17">
        <v>1.8278099999999999E-2</v>
      </c>
      <c r="CI881" s="17">
        <v>1.0563700000000001E-2</v>
      </c>
      <c r="CJ881" s="17">
        <v>1.29216E-2</v>
      </c>
      <c r="CK881" s="17">
        <v>6.7041999999999996E-3</v>
      </c>
      <c r="CL881" s="17">
        <v>-9.3579000000000006E-3</v>
      </c>
      <c r="CM881" s="17">
        <v>-1.2104999999999999E-2</v>
      </c>
      <c r="CN881" s="17">
        <v>-6.3058000000000003E-3</v>
      </c>
      <c r="CO881" s="17">
        <v>5.5706999999999996E-3</v>
      </c>
      <c r="CP881" s="17">
        <v>4.1737099999999999E-2</v>
      </c>
      <c r="CQ881" s="17">
        <v>0.21047660000000001</v>
      </c>
      <c r="CR881" s="17">
        <v>0.18876789999999999</v>
      </c>
      <c r="CS881" s="17">
        <v>0.1383124</v>
      </c>
      <c r="CT881" s="17">
        <v>0.13526050000000001</v>
      </c>
      <c r="CU881" s="17">
        <v>0.15498819999999999</v>
      </c>
      <c r="CV881" s="17">
        <v>1.00391E-2</v>
      </c>
      <c r="CW881" s="17">
        <v>-4.57785E-2</v>
      </c>
      <c r="CX881" s="17">
        <v>-2.8037300000000001E-2</v>
      </c>
      <c r="CY881" s="17">
        <v>-3.4709799999999999E-2</v>
      </c>
      <c r="CZ881" s="17">
        <v>-3.1808000000000001E-3</v>
      </c>
      <c r="DA881" s="17">
        <v>-3.7031999999999998E-3</v>
      </c>
      <c r="DB881" s="17">
        <v>7.8405000000000002E-3</v>
      </c>
      <c r="DC881" s="17">
        <v>4.4856999999999996E-3</v>
      </c>
      <c r="DD881" s="17">
        <v>6.5976999999999997E-3</v>
      </c>
      <c r="DE881" s="17">
        <v>1.2852199999999999E-2</v>
      </c>
      <c r="DF881" s="17">
        <v>2.2987E-2</v>
      </c>
      <c r="DG881" s="17">
        <v>1.6436699999999999E-2</v>
      </c>
      <c r="DH881" s="17">
        <v>1.9771799999999999E-2</v>
      </c>
      <c r="DI881" s="17">
        <v>1.45013E-2</v>
      </c>
      <c r="DJ881" s="17">
        <v>-7.9250000000000002E-4</v>
      </c>
      <c r="DK881" s="17">
        <v>-3.2372999999999998E-3</v>
      </c>
      <c r="DL881" s="17">
        <v>2.8241999999999998E-3</v>
      </c>
      <c r="DM881" s="17">
        <v>1.47978E-2</v>
      </c>
      <c r="DN881" s="17">
        <v>5.0970399999999999E-2</v>
      </c>
      <c r="DO881" s="17">
        <v>0.21938940000000001</v>
      </c>
      <c r="DP881" s="17">
        <v>0.1975161</v>
      </c>
      <c r="DQ881" s="17">
        <v>0.14645</v>
      </c>
      <c r="DR881" s="17">
        <v>0.1426608</v>
      </c>
      <c r="DS881" s="17">
        <v>0.16217490000000001</v>
      </c>
      <c r="DT881" s="17">
        <v>1.7192700000000002E-2</v>
      </c>
      <c r="DU881" s="17">
        <v>-3.9086500000000003E-2</v>
      </c>
      <c r="DV881" s="17">
        <v>-2.1959900000000001E-2</v>
      </c>
      <c r="DW881" s="17">
        <v>-2.6339600000000001E-2</v>
      </c>
      <c r="DX881" s="17">
        <v>4.7260000000000002E-3</v>
      </c>
      <c r="DY881" s="17">
        <v>3.6451999999999999E-3</v>
      </c>
      <c r="DZ881" s="17">
        <v>1.46914E-2</v>
      </c>
      <c r="EA881" s="17">
        <v>1.0737399999999999E-2</v>
      </c>
      <c r="EB881" s="17">
        <v>1.2697999999999999E-2</v>
      </c>
      <c r="EC881" s="17">
        <v>1.89269E-2</v>
      </c>
      <c r="ED881" s="17">
        <v>2.9786E-2</v>
      </c>
      <c r="EE881" s="17">
        <v>2.4916299999999999E-2</v>
      </c>
      <c r="EF881" s="17">
        <v>2.9662299999999999E-2</v>
      </c>
      <c r="EG881" s="17">
        <v>2.5759000000000001E-2</v>
      </c>
      <c r="EH881" s="17">
        <v>1.15745E-2</v>
      </c>
      <c r="EI881" s="17">
        <v>9.5663999999999992E-3</v>
      </c>
      <c r="EJ881" s="17">
        <v>1.60064E-2</v>
      </c>
      <c r="EK881" s="17">
        <v>2.81204E-2</v>
      </c>
      <c r="EL881" s="17">
        <v>6.4301800000000006E-2</v>
      </c>
      <c r="EM881" s="17">
        <v>0.2322581</v>
      </c>
      <c r="EN881" s="17">
        <v>0.210147</v>
      </c>
      <c r="EO881" s="17">
        <v>0.1581996</v>
      </c>
      <c r="EP881" s="17">
        <v>0.1533457</v>
      </c>
      <c r="EQ881" s="17">
        <v>0.17255139999999999</v>
      </c>
      <c r="ER881" s="17">
        <v>2.7521199999999999E-2</v>
      </c>
      <c r="ES881" s="17">
        <v>-2.94243E-2</v>
      </c>
      <c r="ET881" s="17">
        <v>-1.3185000000000001E-2</v>
      </c>
      <c r="EU881" s="17">
        <v>80.030510000000007</v>
      </c>
      <c r="EV881" s="17">
        <v>79.025369999999995</v>
      </c>
      <c r="EW881" s="17">
        <v>77.839839999999995</v>
      </c>
      <c r="EX881" s="17">
        <v>77.489109999999997</v>
      </c>
      <c r="EY881" s="17">
        <v>77.363330000000005</v>
      </c>
      <c r="EZ881" s="17">
        <v>76.815380000000005</v>
      </c>
      <c r="FA881" s="17">
        <v>76.604699999999994</v>
      </c>
      <c r="FB881" s="17">
        <v>77.116739999999993</v>
      </c>
      <c r="FC881" s="17">
        <v>81.113780000000006</v>
      </c>
      <c r="FD881" s="17">
        <v>86.581040000000002</v>
      </c>
      <c r="FE881" s="17">
        <v>88.828149999999994</v>
      </c>
      <c r="FF881" s="17">
        <v>90.442700000000002</v>
      </c>
      <c r="FG881" s="17">
        <v>91.686679999999996</v>
      </c>
      <c r="FH881" s="17">
        <v>91.556269999999998</v>
      </c>
      <c r="FI881" s="17">
        <v>91.752719999999997</v>
      </c>
      <c r="FJ881" s="17">
        <v>92.430269999999993</v>
      </c>
      <c r="FK881" s="17">
        <v>91.656459999999996</v>
      </c>
      <c r="FL881" s="17">
        <v>90.479680000000002</v>
      </c>
      <c r="FM881" s="17">
        <v>88.440690000000004</v>
      </c>
      <c r="FN881" s="17">
        <v>84.500770000000003</v>
      </c>
      <c r="FO881" s="17">
        <v>81.915660000000003</v>
      </c>
      <c r="FP881" s="17">
        <v>80.747280000000003</v>
      </c>
      <c r="FQ881" s="17">
        <v>80.114720000000005</v>
      </c>
      <c r="FR881" s="17">
        <v>79.179649999999995</v>
      </c>
      <c r="FS881" s="17">
        <v>0.2270182</v>
      </c>
      <c r="FT881" s="17"/>
      <c r="FU881" s="17">
        <v>1.3523200000000001E-2</v>
      </c>
      <c r="FW881" s="17"/>
      <c r="HY881" s="62"/>
      <c r="IA881" s="62"/>
    </row>
    <row r="882" spans="1:235" x14ac:dyDescent="0.25">
      <c r="A882" s="62" t="s">
        <v>227</v>
      </c>
      <c r="B882" t="s">
        <v>199</v>
      </c>
      <c r="C882" t="s">
        <v>282</v>
      </c>
      <c r="D882" t="s">
        <v>263</v>
      </c>
      <c r="E882" t="s">
        <v>220</v>
      </c>
      <c r="F882" s="17">
        <v>5563</v>
      </c>
      <c r="G882" s="17">
        <v>1.0296179999999999</v>
      </c>
      <c r="H882" s="17">
        <v>0.9571423</v>
      </c>
      <c r="I882" s="17">
        <v>0.89167810000000003</v>
      </c>
      <c r="J882" s="17">
        <v>0.84800620000000004</v>
      </c>
      <c r="K882" s="17">
        <v>0.79735290000000003</v>
      </c>
      <c r="L882" s="17">
        <v>0.76767890000000005</v>
      </c>
      <c r="M882" s="17">
        <v>0.78291169999999999</v>
      </c>
      <c r="N882" s="17">
        <v>0.85794789999999999</v>
      </c>
      <c r="O882" s="17">
        <v>1.0038039999999999</v>
      </c>
      <c r="P882" s="17">
        <v>1.1627259999999999</v>
      </c>
      <c r="Q882" s="17">
        <v>1.3198300000000001</v>
      </c>
      <c r="R882" s="17">
        <v>1.442828</v>
      </c>
      <c r="S882" s="17">
        <v>1.53739</v>
      </c>
      <c r="T882" s="17">
        <v>1.6105229999999999</v>
      </c>
      <c r="U882" s="17">
        <v>1.677659</v>
      </c>
      <c r="V882" s="17">
        <v>1.702769</v>
      </c>
      <c r="W882" s="17">
        <v>1.6560779999999999</v>
      </c>
      <c r="X882" s="17">
        <v>1.620431</v>
      </c>
      <c r="Y882" s="17">
        <v>1.5281960000000001</v>
      </c>
      <c r="Z882" s="17">
        <v>1.46193</v>
      </c>
      <c r="AA882" s="17">
        <v>1.461954</v>
      </c>
      <c r="AB882" s="17">
        <v>1.422121</v>
      </c>
      <c r="AC882" s="17">
        <v>1.282119</v>
      </c>
      <c r="AD882" s="17">
        <v>1.147502</v>
      </c>
      <c r="AE882" s="17">
        <v>-2.89663E-2</v>
      </c>
      <c r="AF882" s="17">
        <v>-5.1999999999999995E-4</v>
      </c>
      <c r="AG882" s="17">
        <v>1.2987000000000001E-3</v>
      </c>
      <c r="AH882" s="17">
        <v>1.9014400000000001E-2</v>
      </c>
      <c r="AI882" s="17">
        <v>1.5668899999999999E-2</v>
      </c>
      <c r="AJ882" s="17">
        <v>1.2911600000000001E-2</v>
      </c>
      <c r="AK882" s="17">
        <v>1.78922E-2</v>
      </c>
      <c r="AL882" s="17">
        <v>1.39259E-2</v>
      </c>
      <c r="AM882" s="17">
        <v>8.7040000000000001E-4</v>
      </c>
      <c r="AN882" s="17">
        <v>-6.3958000000000001E-3</v>
      </c>
      <c r="AO882" s="17">
        <v>-1.9589999999999998E-3</v>
      </c>
      <c r="AP882" s="17">
        <v>-5.5560999999999996E-3</v>
      </c>
      <c r="AQ882" s="17">
        <v>-2.4412E-2</v>
      </c>
      <c r="AR882" s="17">
        <v>-3.6309899999999999E-2</v>
      </c>
      <c r="AS882" s="17">
        <v>-2.7892799999999999E-2</v>
      </c>
      <c r="AT882" s="17">
        <v>8.4367000000000001E-3</v>
      </c>
      <c r="AU882" s="17">
        <v>0.1560858</v>
      </c>
      <c r="AV882" s="17">
        <v>0.1473237</v>
      </c>
      <c r="AW882" s="17">
        <v>0.1230511</v>
      </c>
      <c r="AX882" s="17">
        <v>0.1024301</v>
      </c>
      <c r="AY882" s="17">
        <v>0.1046894</v>
      </c>
      <c r="AZ882" s="17">
        <v>-6.1836E-3</v>
      </c>
      <c r="BA882" s="17">
        <v>-6.1676399999999999E-2</v>
      </c>
      <c r="BB882" s="17">
        <v>-3.5451499999999997E-2</v>
      </c>
      <c r="BC882" s="17">
        <v>-1.8020399999999999E-2</v>
      </c>
      <c r="BD882" s="17">
        <v>9.8803999999999993E-3</v>
      </c>
      <c r="BE882" s="17">
        <v>1.1118599999999999E-2</v>
      </c>
      <c r="BF882" s="17">
        <v>2.8219500000000002E-2</v>
      </c>
      <c r="BG882" s="17">
        <v>2.3930799999999999E-2</v>
      </c>
      <c r="BH882" s="17">
        <v>2.0970900000000001E-2</v>
      </c>
      <c r="BI882" s="17">
        <v>2.5756500000000002E-2</v>
      </c>
      <c r="BJ882" s="17">
        <v>2.2596600000000001E-2</v>
      </c>
      <c r="BK882" s="17">
        <v>1.17789E-2</v>
      </c>
      <c r="BL882" s="17">
        <v>6.2256999999999998E-3</v>
      </c>
      <c r="BM882" s="17">
        <v>1.24487E-2</v>
      </c>
      <c r="BN882" s="17">
        <v>1.03832E-2</v>
      </c>
      <c r="BO882" s="17">
        <v>-7.9325999999999997E-3</v>
      </c>
      <c r="BP882" s="17">
        <v>-1.95081E-2</v>
      </c>
      <c r="BQ882" s="17">
        <v>-1.0579699999999999E-2</v>
      </c>
      <c r="BR882" s="17">
        <v>2.5692099999999999E-2</v>
      </c>
      <c r="BS882" s="17">
        <v>0.1724762</v>
      </c>
      <c r="BT882" s="17">
        <v>0.16383700000000001</v>
      </c>
      <c r="BU882" s="17">
        <v>0.13831299999999999</v>
      </c>
      <c r="BV882" s="17">
        <v>0.11611929999999999</v>
      </c>
      <c r="BW882" s="17">
        <v>0.1179948</v>
      </c>
      <c r="BX882" s="17">
        <v>6.8548999999999997E-3</v>
      </c>
      <c r="BY882" s="17">
        <v>-4.9371400000000003E-2</v>
      </c>
      <c r="BZ882" s="17">
        <v>-2.42145E-2</v>
      </c>
      <c r="CA882" s="17">
        <v>-1.0439199999999999E-2</v>
      </c>
      <c r="CB882" s="17">
        <v>1.70837E-2</v>
      </c>
      <c r="CC882" s="17">
        <v>1.79198E-2</v>
      </c>
      <c r="CD882" s="17">
        <v>3.4595000000000001E-2</v>
      </c>
      <c r="CE882" s="17">
        <v>2.9652999999999999E-2</v>
      </c>
      <c r="CF882" s="17">
        <v>2.6552800000000001E-2</v>
      </c>
      <c r="CG882" s="17">
        <v>3.1203399999999999E-2</v>
      </c>
      <c r="CH882" s="17">
        <v>2.86019E-2</v>
      </c>
      <c r="CI882" s="17">
        <v>1.93341E-2</v>
      </c>
      <c r="CJ882" s="17">
        <v>1.49674E-2</v>
      </c>
      <c r="CK882" s="17">
        <v>2.24274E-2</v>
      </c>
      <c r="CL882" s="17">
        <v>2.14226E-2</v>
      </c>
      <c r="CM882" s="17">
        <v>3.4810000000000002E-3</v>
      </c>
      <c r="CN882" s="17">
        <v>-7.8712000000000001E-3</v>
      </c>
      <c r="CO882" s="17">
        <v>1.4113000000000001E-3</v>
      </c>
      <c r="CP882" s="17">
        <v>3.7643099999999999E-2</v>
      </c>
      <c r="CQ882" s="17">
        <v>0.18382809999999999</v>
      </c>
      <c r="CR882" s="17">
        <v>0.17527400000000001</v>
      </c>
      <c r="CS882" s="17">
        <v>0.1488833</v>
      </c>
      <c r="CT882" s="17">
        <v>0.1256005</v>
      </c>
      <c r="CU882" s="17">
        <v>0.12720999999999999</v>
      </c>
      <c r="CV882" s="17">
        <v>1.5885300000000002E-2</v>
      </c>
      <c r="CW882" s="17">
        <v>-4.08489E-2</v>
      </c>
      <c r="CX882" s="17">
        <v>-1.64317E-2</v>
      </c>
      <c r="CY882" s="17">
        <v>-2.8581000000000001E-3</v>
      </c>
      <c r="CZ882" s="17">
        <v>2.4287E-2</v>
      </c>
      <c r="DA882" s="17">
        <v>2.4721099999999999E-2</v>
      </c>
      <c r="DB882" s="17">
        <v>4.09705E-2</v>
      </c>
      <c r="DC882" s="17">
        <v>3.53751E-2</v>
      </c>
      <c r="DD882" s="17">
        <v>3.2134799999999998E-2</v>
      </c>
      <c r="DE882" s="17">
        <v>3.6650200000000001E-2</v>
      </c>
      <c r="DF882" s="17">
        <v>3.4607199999999998E-2</v>
      </c>
      <c r="DG882" s="17">
        <v>2.6889199999999999E-2</v>
      </c>
      <c r="DH882" s="17">
        <v>2.3709000000000001E-2</v>
      </c>
      <c r="DI882" s="17">
        <v>3.24061E-2</v>
      </c>
      <c r="DJ882" s="17">
        <v>3.2462100000000001E-2</v>
      </c>
      <c r="DK882" s="17">
        <v>1.48945E-2</v>
      </c>
      <c r="DL882" s="17">
        <v>3.7656999999999999E-3</v>
      </c>
      <c r="DM882" s="17">
        <v>1.34024E-2</v>
      </c>
      <c r="DN882" s="17">
        <v>4.9594100000000002E-2</v>
      </c>
      <c r="DO882" s="17">
        <v>0.1951801</v>
      </c>
      <c r="DP882" s="17">
        <v>0.18671109999999999</v>
      </c>
      <c r="DQ882" s="17">
        <v>0.1594537</v>
      </c>
      <c r="DR882" s="17">
        <v>0.1350816</v>
      </c>
      <c r="DS882" s="17">
        <v>0.1364253</v>
      </c>
      <c r="DT882" s="17">
        <v>2.4915699999999999E-2</v>
      </c>
      <c r="DU882" s="17">
        <v>-3.2326500000000001E-2</v>
      </c>
      <c r="DV882" s="17">
        <v>-8.6490000000000004E-3</v>
      </c>
      <c r="DW882" s="17">
        <v>8.0877999999999992E-3</v>
      </c>
      <c r="DX882" s="17">
        <v>3.4687299999999997E-2</v>
      </c>
      <c r="DY882" s="17">
        <v>3.4541000000000002E-2</v>
      </c>
      <c r="DZ882" s="17">
        <v>5.0175600000000001E-2</v>
      </c>
      <c r="EA882" s="17">
        <v>4.3637000000000002E-2</v>
      </c>
      <c r="EB882" s="17">
        <v>4.0194100000000003E-2</v>
      </c>
      <c r="EC882" s="17">
        <v>4.4514499999999999E-2</v>
      </c>
      <c r="ED882" s="17">
        <v>4.3277900000000001E-2</v>
      </c>
      <c r="EE882" s="17">
        <v>3.7797699999999997E-2</v>
      </c>
      <c r="EF882" s="17">
        <v>3.6330599999999998E-2</v>
      </c>
      <c r="EG882" s="17">
        <v>4.6813800000000003E-2</v>
      </c>
      <c r="EH882" s="17">
        <v>4.8401399999999997E-2</v>
      </c>
      <c r="EI882" s="17">
        <v>3.1373900000000003E-2</v>
      </c>
      <c r="EJ882" s="17">
        <v>2.0567499999999999E-2</v>
      </c>
      <c r="EK882" s="17">
        <v>3.07155E-2</v>
      </c>
      <c r="EL882" s="17">
        <v>6.6849500000000006E-2</v>
      </c>
      <c r="EM882" s="17">
        <v>0.21157049999999999</v>
      </c>
      <c r="EN882" s="17">
        <v>0.2032244</v>
      </c>
      <c r="EO882" s="17">
        <v>0.1747155</v>
      </c>
      <c r="EP882" s="17">
        <v>0.14877090000000001</v>
      </c>
      <c r="EQ882" s="17">
        <v>0.14973059999999999</v>
      </c>
      <c r="ER882" s="17">
        <v>3.79542E-2</v>
      </c>
      <c r="ES882" s="17">
        <v>-2.0021400000000002E-2</v>
      </c>
      <c r="ET882" s="17">
        <v>2.588E-3</v>
      </c>
      <c r="EU882" s="17">
        <v>79.312160000000006</v>
      </c>
      <c r="EV882" s="17">
        <v>78.609459999999999</v>
      </c>
      <c r="EW882" s="17">
        <v>77.634640000000005</v>
      </c>
      <c r="EX882" s="17">
        <v>77.244330000000005</v>
      </c>
      <c r="EY882" s="17">
        <v>77.074839999999995</v>
      </c>
      <c r="EZ882" s="17">
        <v>76.818619999999996</v>
      </c>
      <c r="FA882" s="17">
        <v>76.486699999999999</v>
      </c>
      <c r="FB882" s="17">
        <v>77.230170000000001</v>
      </c>
      <c r="FC882" s="17">
        <v>80.982690000000005</v>
      </c>
      <c r="FD882" s="17">
        <v>86.130309999999994</v>
      </c>
      <c r="FE882" s="17">
        <v>87.062399999999997</v>
      </c>
      <c r="FF882" s="17">
        <v>88.140780000000007</v>
      </c>
      <c r="FG882" s="17">
        <v>89.419650000000004</v>
      </c>
      <c r="FH882" s="17">
        <v>89.331919999999997</v>
      </c>
      <c r="FI882" s="17">
        <v>89.944370000000006</v>
      </c>
      <c r="FJ882" s="17">
        <v>90.605289999999997</v>
      </c>
      <c r="FK882" s="17">
        <v>90.038719999999998</v>
      </c>
      <c r="FL882" s="17">
        <v>88.987089999999995</v>
      </c>
      <c r="FM882" s="17">
        <v>86.867320000000007</v>
      </c>
      <c r="FN882" s="17">
        <v>83.300290000000004</v>
      </c>
      <c r="FO882" s="17">
        <v>81.184920000000005</v>
      </c>
      <c r="FP882" s="17">
        <v>80.206329999999994</v>
      </c>
      <c r="FQ882" s="17">
        <v>79.634799999999998</v>
      </c>
      <c r="FR882" s="17">
        <v>78.663439999999994</v>
      </c>
      <c r="FS882" s="17">
        <v>0.29943049999999999</v>
      </c>
      <c r="FT882" s="17"/>
      <c r="FU882" s="17">
        <v>1.7517600000000001E-2</v>
      </c>
      <c r="FW882" s="17"/>
    </row>
    <row r="883" spans="1:235" x14ac:dyDescent="0.25">
      <c r="A883" t="s">
        <v>227</v>
      </c>
      <c r="B883" t="s">
        <v>199</v>
      </c>
      <c r="C883" t="s">
        <v>282</v>
      </c>
      <c r="D883" t="s">
        <v>263</v>
      </c>
      <c r="E883" t="s">
        <v>221</v>
      </c>
      <c r="F883" s="17">
        <v>4651</v>
      </c>
      <c r="G883" s="17">
        <v>1.2210300000000001</v>
      </c>
      <c r="H883" s="17">
        <v>1.1287469999999999</v>
      </c>
      <c r="I883" s="17">
        <v>1.0320180000000001</v>
      </c>
      <c r="J883" s="17">
        <v>0.96254609999999996</v>
      </c>
      <c r="K883" s="17">
        <v>0.91114309999999998</v>
      </c>
      <c r="L883" s="17">
        <v>0.895312</v>
      </c>
      <c r="M883" s="17">
        <v>0.89770890000000003</v>
      </c>
      <c r="N883" s="17">
        <v>1.009668</v>
      </c>
      <c r="O883" s="17">
        <v>1.1984919999999999</v>
      </c>
      <c r="P883" s="17">
        <v>1.4466349999999999</v>
      </c>
      <c r="Q883" s="17">
        <v>1.668304</v>
      </c>
      <c r="R883" s="17">
        <v>1.848779</v>
      </c>
      <c r="S883" s="17">
        <v>2.0170750000000002</v>
      </c>
      <c r="T883" s="17">
        <v>2.1543679999999998</v>
      </c>
      <c r="U883" s="17">
        <v>2.2116709999999999</v>
      </c>
      <c r="V883" s="17">
        <v>2.2530869999999998</v>
      </c>
      <c r="W883" s="17">
        <v>2.1937630000000001</v>
      </c>
      <c r="X883" s="17">
        <v>2.090452</v>
      </c>
      <c r="Y883" s="17">
        <v>1.8857409999999999</v>
      </c>
      <c r="Z883" s="17">
        <v>1.8175889999999999</v>
      </c>
      <c r="AA883" s="17">
        <v>1.834436</v>
      </c>
      <c r="AB883" s="17">
        <v>1.7409399999999999</v>
      </c>
      <c r="AC883" s="17">
        <v>1.557933</v>
      </c>
      <c r="AD883" s="17">
        <v>1.3779490000000001</v>
      </c>
      <c r="AE883" s="17">
        <v>-0.10036299999999999</v>
      </c>
      <c r="AF883" s="17">
        <v>-6.1747400000000001E-2</v>
      </c>
      <c r="AG883" s="17">
        <v>-6.1192700000000003E-2</v>
      </c>
      <c r="AH883" s="17">
        <v>-5.3809200000000001E-2</v>
      </c>
      <c r="AI883" s="17">
        <v>-5.3038700000000001E-2</v>
      </c>
      <c r="AJ883" s="17">
        <v>-4.3827199999999997E-2</v>
      </c>
      <c r="AK883" s="17">
        <v>-3.5818299999999997E-2</v>
      </c>
      <c r="AL883" s="17">
        <v>-1.3377E-2</v>
      </c>
      <c r="AM883" s="17">
        <v>-2.3562199999999998E-2</v>
      </c>
      <c r="AN883" s="17">
        <v>-1.7048199999999999E-2</v>
      </c>
      <c r="AO883" s="17">
        <v>-4.3903499999999998E-2</v>
      </c>
      <c r="AP883" s="17">
        <v>-8.1437599999999999E-2</v>
      </c>
      <c r="AQ883" s="17">
        <v>-6.6577600000000001E-2</v>
      </c>
      <c r="AR883" s="17">
        <v>-4.0856799999999999E-2</v>
      </c>
      <c r="AS883" s="17">
        <v>-2.51912E-2</v>
      </c>
      <c r="AT883" s="17">
        <v>1.05874E-2</v>
      </c>
      <c r="AU883" s="17">
        <v>0.20796010000000001</v>
      </c>
      <c r="AV883" s="17">
        <v>0.1716066</v>
      </c>
      <c r="AW883" s="17">
        <v>9.3667700000000007E-2</v>
      </c>
      <c r="AX883" s="17">
        <v>0.11792569999999999</v>
      </c>
      <c r="AY883" s="17">
        <v>0.16079679999999999</v>
      </c>
      <c r="AZ883" s="17">
        <v>-2.6193299999999999E-2</v>
      </c>
      <c r="BA883" s="17">
        <v>-7.8772300000000003E-2</v>
      </c>
      <c r="BB883" s="17">
        <v>-6.6665699999999994E-2</v>
      </c>
      <c r="BC883" s="17">
        <v>-8.7541800000000003E-2</v>
      </c>
      <c r="BD883" s="17">
        <v>-4.9706599999999997E-2</v>
      </c>
      <c r="BE883" s="17">
        <v>-5.0190600000000002E-2</v>
      </c>
      <c r="BF883" s="17">
        <v>-4.3617299999999998E-2</v>
      </c>
      <c r="BG883" s="17">
        <v>-4.3562400000000001E-2</v>
      </c>
      <c r="BH883" s="17">
        <v>-3.4569599999999999E-2</v>
      </c>
      <c r="BI883" s="17">
        <v>-2.63807E-2</v>
      </c>
      <c r="BJ883" s="17">
        <v>-2.6789000000000001E-3</v>
      </c>
      <c r="BK883" s="17">
        <v>-1.03178E-2</v>
      </c>
      <c r="BL883" s="17">
        <v>-1.5208000000000001E-3</v>
      </c>
      <c r="BM883" s="17">
        <v>-2.6265299999999998E-2</v>
      </c>
      <c r="BN883" s="17">
        <v>-6.2205099999999999E-2</v>
      </c>
      <c r="BO883" s="17">
        <v>-4.6625699999999999E-2</v>
      </c>
      <c r="BP883" s="17">
        <v>-2.0091000000000001E-2</v>
      </c>
      <c r="BQ883" s="17">
        <v>-4.5436000000000001E-3</v>
      </c>
      <c r="BR883" s="17">
        <v>3.1297999999999999E-2</v>
      </c>
      <c r="BS883" s="17">
        <v>0.228273</v>
      </c>
      <c r="BT883" s="17">
        <v>0.1910435</v>
      </c>
      <c r="BU883" s="17">
        <v>0.1119203</v>
      </c>
      <c r="BV883" s="17">
        <v>0.13470879999999999</v>
      </c>
      <c r="BW883" s="17">
        <v>0.17699000000000001</v>
      </c>
      <c r="BX883" s="17">
        <v>-9.8268999999999995E-3</v>
      </c>
      <c r="BY883" s="17">
        <v>-6.3589099999999996E-2</v>
      </c>
      <c r="BZ883" s="17">
        <v>-5.29361E-2</v>
      </c>
      <c r="CA883" s="17">
        <v>-7.8661800000000004E-2</v>
      </c>
      <c r="CB883" s="17">
        <v>-4.1367099999999997E-2</v>
      </c>
      <c r="CC883" s="17">
        <v>-4.25706E-2</v>
      </c>
      <c r="CD883" s="17">
        <v>-3.6558500000000001E-2</v>
      </c>
      <c r="CE883" s="17">
        <v>-3.6999200000000003E-2</v>
      </c>
      <c r="CF883" s="17">
        <v>-2.81578E-2</v>
      </c>
      <c r="CG883" s="17">
        <v>-1.9844299999999999E-2</v>
      </c>
      <c r="CH883" s="17">
        <v>4.7305000000000003E-3</v>
      </c>
      <c r="CI883" s="17">
        <v>-1.1447E-3</v>
      </c>
      <c r="CJ883" s="17">
        <v>9.2333999999999992E-3</v>
      </c>
      <c r="CK883" s="17">
        <v>-1.40491E-2</v>
      </c>
      <c r="CL883" s="17">
        <v>-4.8884700000000003E-2</v>
      </c>
      <c r="CM883" s="17">
        <v>-3.2807099999999999E-2</v>
      </c>
      <c r="CN883" s="17">
        <v>-5.7086000000000003E-3</v>
      </c>
      <c r="CO883" s="17">
        <v>9.7567999999999995E-3</v>
      </c>
      <c r="CP883" s="17">
        <v>4.5642099999999998E-2</v>
      </c>
      <c r="CQ883" s="17">
        <v>0.24234159999999999</v>
      </c>
      <c r="CR883" s="17">
        <v>0.20450550000000001</v>
      </c>
      <c r="CS883" s="17">
        <v>0.1245619</v>
      </c>
      <c r="CT883" s="17">
        <v>0.14633270000000001</v>
      </c>
      <c r="CU883" s="17">
        <v>0.18820539999999999</v>
      </c>
      <c r="CV883" s="17">
        <v>1.5084E-3</v>
      </c>
      <c r="CW883" s="17">
        <v>-5.3073299999999997E-2</v>
      </c>
      <c r="CX883" s="17">
        <v>-4.3427E-2</v>
      </c>
      <c r="CY883" s="17">
        <v>-6.9781899999999994E-2</v>
      </c>
      <c r="CZ883" s="17">
        <v>-3.30277E-2</v>
      </c>
      <c r="DA883" s="17">
        <v>-3.4950599999999998E-2</v>
      </c>
      <c r="DB883" s="17">
        <v>-2.9499600000000001E-2</v>
      </c>
      <c r="DC883" s="17">
        <v>-3.0435899999999998E-2</v>
      </c>
      <c r="DD883" s="17">
        <v>-2.1745899999999999E-2</v>
      </c>
      <c r="DE883" s="17">
        <v>-1.3307899999999999E-2</v>
      </c>
      <c r="DF883" s="17">
        <v>1.214E-2</v>
      </c>
      <c r="DG883" s="17">
        <v>8.0283000000000004E-3</v>
      </c>
      <c r="DH883" s="17">
        <v>1.9987700000000001E-2</v>
      </c>
      <c r="DI883" s="17">
        <v>-1.8328999999999999E-3</v>
      </c>
      <c r="DJ883" s="17">
        <v>-3.55643E-2</v>
      </c>
      <c r="DK883" s="17">
        <v>-1.8988399999999999E-2</v>
      </c>
      <c r="DL883" s="17">
        <v>8.6736999999999995E-3</v>
      </c>
      <c r="DM883" s="17">
        <v>2.4057200000000001E-2</v>
      </c>
      <c r="DN883" s="17">
        <v>5.9986100000000001E-2</v>
      </c>
      <c r="DO883" s="17">
        <v>0.25641019999999998</v>
      </c>
      <c r="DP883" s="17">
        <v>0.21796740000000001</v>
      </c>
      <c r="DQ883" s="17">
        <v>0.13720360000000001</v>
      </c>
      <c r="DR883" s="17">
        <v>0.1579566</v>
      </c>
      <c r="DS883" s="17">
        <v>0.19942080000000001</v>
      </c>
      <c r="DT883" s="17">
        <v>1.28437E-2</v>
      </c>
      <c r="DU883" s="17">
        <v>-4.2557499999999998E-2</v>
      </c>
      <c r="DV883" s="17">
        <v>-3.3917900000000001E-2</v>
      </c>
      <c r="DW883" s="17">
        <v>-5.6960700000000003E-2</v>
      </c>
      <c r="DX883" s="17">
        <v>-2.0986899999999999E-2</v>
      </c>
      <c r="DY883" s="17">
        <v>-2.39486E-2</v>
      </c>
      <c r="DZ883" s="17">
        <v>-1.93078E-2</v>
      </c>
      <c r="EA883" s="17">
        <v>-2.0959599999999998E-2</v>
      </c>
      <c r="EB883" s="17">
        <v>-1.2488300000000001E-2</v>
      </c>
      <c r="EC883" s="17">
        <v>-3.8703000000000001E-3</v>
      </c>
      <c r="ED883" s="17">
        <v>2.28381E-2</v>
      </c>
      <c r="EE883" s="17">
        <v>2.1272800000000001E-2</v>
      </c>
      <c r="EF883" s="17">
        <v>3.5515100000000001E-2</v>
      </c>
      <c r="EG883" s="17">
        <v>1.5805400000000001E-2</v>
      </c>
      <c r="EH883" s="17">
        <v>-1.6331700000000001E-2</v>
      </c>
      <c r="EI883" s="17">
        <v>9.6349999999999995E-4</v>
      </c>
      <c r="EJ883" s="17">
        <v>2.94396E-2</v>
      </c>
      <c r="EK883" s="17">
        <v>4.4704800000000003E-2</v>
      </c>
      <c r="EL883" s="17">
        <v>8.0696699999999996E-2</v>
      </c>
      <c r="EM883" s="17">
        <v>0.2767231</v>
      </c>
      <c r="EN883" s="17">
        <v>0.23740430000000001</v>
      </c>
      <c r="EO883" s="17">
        <v>0.15545610000000001</v>
      </c>
      <c r="EP883" s="17">
        <v>0.1747397</v>
      </c>
      <c r="EQ883" s="17">
        <v>0.215614</v>
      </c>
      <c r="ER883" s="17">
        <v>2.9210099999999999E-2</v>
      </c>
      <c r="ES883" s="17">
        <v>-2.7374300000000001E-2</v>
      </c>
      <c r="ET883" s="17">
        <v>-2.01882E-2</v>
      </c>
      <c r="EU883" s="17">
        <v>80.889610000000005</v>
      </c>
      <c r="EV883" s="17">
        <v>79.522769999999994</v>
      </c>
      <c r="EW883" s="17">
        <v>78.085269999999994</v>
      </c>
      <c r="EX883" s="17">
        <v>77.781850000000006</v>
      </c>
      <c r="EY883" s="17">
        <v>77.708359999999999</v>
      </c>
      <c r="EZ883" s="17">
        <v>76.811499999999995</v>
      </c>
      <c r="FA883" s="17">
        <v>76.745810000000006</v>
      </c>
      <c r="FB883" s="17">
        <v>76.981089999999995</v>
      </c>
      <c r="FC883" s="17">
        <v>81.270560000000003</v>
      </c>
      <c r="FD883" s="17">
        <v>87.120080000000002</v>
      </c>
      <c r="FE883" s="17">
        <v>90.939869999999999</v>
      </c>
      <c r="FF883" s="17">
        <v>93.195660000000004</v>
      </c>
      <c r="FG883" s="17">
        <v>94.397890000000004</v>
      </c>
      <c r="FH883" s="17">
        <v>94.216449999999995</v>
      </c>
      <c r="FI883" s="17">
        <v>93.915400000000005</v>
      </c>
      <c r="FJ883" s="17">
        <v>94.612840000000006</v>
      </c>
      <c r="FK883" s="17">
        <v>93.591189999999997</v>
      </c>
      <c r="FL883" s="17">
        <v>92.264719999999997</v>
      </c>
      <c r="FM883" s="17">
        <v>90.322320000000005</v>
      </c>
      <c r="FN883" s="17">
        <v>85.936480000000003</v>
      </c>
      <c r="FO883" s="17">
        <v>82.789569999999998</v>
      </c>
      <c r="FP883" s="17">
        <v>81.394220000000004</v>
      </c>
      <c r="FQ883" s="17">
        <v>80.688689999999994</v>
      </c>
      <c r="FR883" s="17">
        <v>79.796999999999997</v>
      </c>
      <c r="FS883" s="17">
        <v>0.33621010000000001</v>
      </c>
      <c r="FT883" s="17"/>
      <c r="FU883" s="17">
        <v>2.05953E-2</v>
      </c>
      <c r="FW883" s="17"/>
      <c r="HY883" s="62"/>
      <c r="IA883" s="62"/>
    </row>
    <row r="884" spans="1:235" x14ac:dyDescent="0.25">
      <c r="A884" t="s">
        <v>227</v>
      </c>
      <c r="B884" t="s">
        <v>199</v>
      </c>
      <c r="C884" t="s">
        <v>269</v>
      </c>
      <c r="D884" s="63">
        <v>44807</v>
      </c>
      <c r="E884" t="s">
        <v>219</v>
      </c>
      <c r="F884" s="17">
        <v>15862</v>
      </c>
      <c r="G884" s="17">
        <v>1.348973</v>
      </c>
      <c r="H884" s="17">
        <v>1.224621</v>
      </c>
      <c r="I884" s="17">
        <v>1.119972</v>
      </c>
      <c r="J884" s="17">
        <v>1.043617</v>
      </c>
      <c r="K884" s="17">
        <v>0.96543159999999995</v>
      </c>
      <c r="L884" s="17">
        <v>0.93370779999999998</v>
      </c>
      <c r="M884" s="17">
        <v>0.92429859999999997</v>
      </c>
      <c r="N884" s="17">
        <v>0.91699609999999998</v>
      </c>
      <c r="O884" s="17">
        <v>0.87189070000000002</v>
      </c>
      <c r="P884" s="17">
        <v>0.81859979999999999</v>
      </c>
      <c r="Q884" s="17">
        <v>0.87221150000000003</v>
      </c>
      <c r="R884" s="17">
        <v>0.9181743</v>
      </c>
      <c r="S884" s="17">
        <v>1.0401359999999999</v>
      </c>
      <c r="T884" s="17">
        <v>1.25156</v>
      </c>
      <c r="U884" s="17">
        <v>1.4573769999999999</v>
      </c>
      <c r="V884" s="17">
        <v>1.7493989999999999</v>
      </c>
      <c r="W884" s="17">
        <v>1.8949590000000001</v>
      </c>
      <c r="X884" s="17">
        <v>2.135872</v>
      </c>
      <c r="Y884" s="17">
        <v>2.1736870000000001</v>
      </c>
      <c r="Z884" s="17">
        <v>2.1671860000000001</v>
      </c>
      <c r="AA884" s="17">
        <v>2.172866</v>
      </c>
      <c r="AB884" s="17">
        <v>2.1330429999999998</v>
      </c>
      <c r="AC884" s="17">
        <v>1.935918</v>
      </c>
      <c r="AD884" s="17">
        <v>1.7617659999999999</v>
      </c>
      <c r="AE884" s="17">
        <v>-8.0662800000000007E-2</v>
      </c>
      <c r="AF884" s="17">
        <v>-6.7194000000000004E-2</v>
      </c>
      <c r="AG884" s="17">
        <v>-5.91502E-2</v>
      </c>
      <c r="AH884" s="17">
        <v>-4.4019099999999999E-2</v>
      </c>
      <c r="AI884" s="17">
        <v>-4.3847799999999999E-2</v>
      </c>
      <c r="AJ884" s="17">
        <v>-3.2638E-2</v>
      </c>
      <c r="AK884" s="17">
        <v>-3.0505600000000001E-2</v>
      </c>
      <c r="AL884" s="17">
        <v>-2.6896400000000001E-2</v>
      </c>
      <c r="AM884" s="17">
        <v>-4.8797699999999999E-2</v>
      </c>
      <c r="AN884" s="17">
        <v>-7.5373300000000004E-2</v>
      </c>
      <c r="AO884" s="17">
        <v>-4.8711200000000003E-2</v>
      </c>
      <c r="AP884" s="17">
        <v>-9.2608499999999996E-2</v>
      </c>
      <c r="AQ884" s="17">
        <v>-8.9388899999999993E-2</v>
      </c>
      <c r="AR884" s="17">
        <v>-1.5482900000000001E-2</v>
      </c>
      <c r="AS884" s="17">
        <v>-3.3695099999999999E-2</v>
      </c>
      <c r="AT884" s="17">
        <v>-1.1991099999999999E-2</v>
      </c>
      <c r="AU884" s="17">
        <v>0.22709219999999999</v>
      </c>
      <c r="AV884" s="17">
        <v>0.21005960000000001</v>
      </c>
      <c r="AW884" s="17">
        <v>0.12153849999999999</v>
      </c>
      <c r="AX884" s="17">
        <v>0.1335018</v>
      </c>
      <c r="AY884" s="17">
        <v>0.1507542</v>
      </c>
      <c r="AZ884" s="17">
        <v>-1.30064E-2</v>
      </c>
      <c r="BA884" s="17">
        <v>-9.7433800000000001E-2</v>
      </c>
      <c r="BB884" s="17">
        <v>-8.2085599999999995E-2</v>
      </c>
      <c r="BC884" s="17">
        <v>-6.2827599999999997E-2</v>
      </c>
      <c r="BD884" s="17">
        <v>-5.0279999999999998E-2</v>
      </c>
      <c r="BE884" s="17">
        <v>-4.3367299999999998E-2</v>
      </c>
      <c r="BF884" s="17">
        <v>-2.96026E-2</v>
      </c>
      <c r="BG884" s="17">
        <v>-3.10548E-2</v>
      </c>
      <c r="BH884" s="17">
        <v>-2.0442399999999999E-2</v>
      </c>
      <c r="BI884" s="17">
        <v>-1.8273600000000001E-2</v>
      </c>
      <c r="BJ884" s="17">
        <v>-1.22241E-2</v>
      </c>
      <c r="BK884" s="17">
        <v>-3.02604E-2</v>
      </c>
      <c r="BL884" s="17">
        <v>-5.2167100000000001E-2</v>
      </c>
      <c r="BM884" s="17">
        <v>-2.1659600000000001E-2</v>
      </c>
      <c r="BN884" s="17">
        <v>-6.2696399999999999E-2</v>
      </c>
      <c r="BO884" s="17">
        <v>-5.80706E-2</v>
      </c>
      <c r="BP884" s="17">
        <v>1.7034000000000001E-2</v>
      </c>
      <c r="BQ884" s="17">
        <v>-4.1879999999999999E-4</v>
      </c>
      <c r="BR884" s="17">
        <v>2.1778100000000002E-2</v>
      </c>
      <c r="BS884" s="17">
        <v>0.25887919999999998</v>
      </c>
      <c r="BT884" s="17">
        <v>0.24211060000000001</v>
      </c>
      <c r="BU884" s="17">
        <v>0.15221399999999999</v>
      </c>
      <c r="BV884" s="17">
        <v>0.1627189</v>
      </c>
      <c r="BW884" s="17">
        <v>0.1788035</v>
      </c>
      <c r="BX884" s="17">
        <v>1.4949199999999999E-2</v>
      </c>
      <c r="BY884" s="17">
        <v>-7.1436200000000005E-2</v>
      </c>
      <c r="BZ884" s="17">
        <v>-5.79087E-2</v>
      </c>
      <c r="CA884" s="17">
        <v>-5.0475100000000002E-2</v>
      </c>
      <c r="CB884" s="17">
        <v>-3.85654E-2</v>
      </c>
      <c r="CC884" s="17">
        <v>-3.2436199999999998E-2</v>
      </c>
      <c r="CD884" s="17">
        <v>-1.9617699999999998E-2</v>
      </c>
      <c r="CE884" s="17">
        <v>-2.21944E-2</v>
      </c>
      <c r="CF884" s="17">
        <v>-1.19957E-2</v>
      </c>
      <c r="CG884" s="17">
        <v>-9.8017E-3</v>
      </c>
      <c r="CH884" s="17">
        <v>-2.0620999999999999E-3</v>
      </c>
      <c r="CI884" s="17">
        <v>-1.7421499999999999E-2</v>
      </c>
      <c r="CJ884" s="17">
        <v>-3.6094500000000002E-2</v>
      </c>
      <c r="CK884" s="17">
        <v>-2.9237999999999998E-3</v>
      </c>
      <c r="CL884" s="17">
        <v>-4.1979299999999997E-2</v>
      </c>
      <c r="CM884" s="17">
        <v>-3.6379599999999998E-2</v>
      </c>
      <c r="CN884" s="17">
        <v>3.9555E-2</v>
      </c>
      <c r="CO884" s="17">
        <v>2.26283E-2</v>
      </c>
      <c r="CP884" s="17">
        <v>4.5166699999999997E-2</v>
      </c>
      <c r="CQ884" s="17">
        <v>0.2808948</v>
      </c>
      <c r="CR884" s="17">
        <v>0.26430910000000002</v>
      </c>
      <c r="CS884" s="17">
        <v>0.1734598</v>
      </c>
      <c r="CT884" s="17">
        <v>0.1829546</v>
      </c>
      <c r="CU884" s="17">
        <v>0.1982303</v>
      </c>
      <c r="CV884" s="17">
        <v>3.43112E-2</v>
      </c>
      <c r="CW884" s="17">
        <v>-5.34303E-2</v>
      </c>
      <c r="CX884" s="17">
        <v>-4.11638E-2</v>
      </c>
      <c r="CY884" s="17">
        <v>-3.8122499999999997E-2</v>
      </c>
      <c r="CZ884" s="17">
        <v>-2.6850800000000001E-2</v>
      </c>
      <c r="DA884" s="17">
        <v>-2.1505E-2</v>
      </c>
      <c r="DB884" s="17">
        <v>-9.6328000000000004E-3</v>
      </c>
      <c r="DC884" s="17">
        <v>-1.33341E-2</v>
      </c>
      <c r="DD884" s="17">
        <v>-3.5490999999999999E-3</v>
      </c>
      <c r="DE884" s="17">
        <v>-1.3297999999999999E-3</v>
      </c>
      <c r="DF884" s="17">
        <v>8.0999000000000002E-3</v>
      </c>
      <c r="DG884" s="17">
        <v>-4.5827000000000003E-3</v>
      </c>
      <c r="DH884" s="17">
        <v>-2.0022000000000002E-2</v>
      </c>
      <c r="DI884" s="17">
        <v>1.5812E-2</v>
      </c>
      <c r="DJ884" s="17">
        <v>-2.1262199999999998E-2</v>
      </c>
      <c r="DK884" s="17">
        <v>-1.46886E-2</v>
      </c>
      <c r="DL884" s="17">
        <v>6.2076100000000002E-2</v>
      </c>
      <c r="DM884" s="17">
        <v>4.5675399999999998E-2</v>
      </c>
      <c r="DN884" s="17">
        <v>6.8555199999999997E-2</v>
      </c>
      <c r="DO884" s="17">
        <v>0.30291040000000002</v>
      </c>
      <c r="DP884" s="17">
        <v>0.28650750000000003</v>
      </c>
      <c r="DQ884" s="17">
        <v>0.1947055</v>
      </c>
      <c r="DR884" s="17">
        <v>0.20319029999999999</v>
      </c>
      <c r="DS884" s="17">
        <v>0.2176572</v>
      </c>
      <c r="DT884" s="17">
        <v>5.3673199999999997E-2</v>
      </c>
      <c r="DU884" s="17">
        <v>-3.5424499999999998E-2</v>
      </c>
      <c r="DV884" s="17">
        <v>-2.4419E-2</v>
      </c>
      <c r="DW884" s="17">
        <v>-2.0287400000000001E-2</v>
      </c>
      <c r="DX884" s="17">
        <v>-9.9368000000000008E-3</v>
      </c>
      <c r="DY884" s="17">
        <v>-5.7222000000000002E-3</v>
      </c>
      <c r="DZ884" s="17">
        <v>4.7838000000000004E-3</v>
      </c>
      <c r="EA884" s="17">
        <v>-5.4109999999999998E-4</v>
      </c>
      <c r="EB884" s="17">
        <v>8.6464999999999997E-3</v>
      </c>
      <c r="EC884" s="17">
        <v>1.0902200000000001E-2</v>
      </c>
      <c r="ED884" s="17">
        <v>2.2772199999999999E-2</v>
      </c>
      <c r="EE884" s="17">
        <v>1.3954599999999999E-2</v>
      </c>
      <c r="EF884" s="17">
        <v>3.1843000000000002E-3</v>
      </c>
      <c r="EG884" s="17">
        <v>4.2863600000000002E-2</v>
      </c>
      <c r="EH884" s="17">
        <v>8.6499999999999997E-3</v>
      </c>
      <c r="EI884" s="17">
        <v>1.6629700000000001E-2</v>
      </c>
      <c r="EJ884" s="17">
        <v>9.4592999999999997E-2</v>
      </c>
      <c r="EK884" s="17">
        <v>7.89517E-2</v>
      </c>
      <c r="EL884" s="17">
        <v>0.1023245</v>
      </c>
      <c r="EM884" s="17">
        <v>0.33469739999999998</v>
      </c>
      <c r="EN884" s="17">
        <v>0.31855850000000002</v>
      </c>
      <c r="EO884" s="17">
        <v>0.225381</v>
      </c>
      <c r="EP884" s="17">
        <v>0.23240730000000001</v>
      </c>
      <c r="EQ884" s="17">
        <v>0.24570649999999999</v>
      </c>
      <c r="ER884" s="17">
        <v>8.1628800000000001E-2</v>
      </c>
      <c r="ES884" s="17">
        <v>-9.4269000000000002E-3</v>
      </c>
      <c r="ET884" s="17">
        <v>-2.42E-4</v>
      </c>
      <c r="EU884" s="17">
        <v>76.806960000000004</v>
      </c>
      <c r="EV884" s="17">
        <v>75.905820000000006</v>
      </c>
      <c r="EW884" s="17">
        <v>75.803049999999999</v>
      </c>
      <c r="EX884" s="17">
        <v>75.565610000000007</v>
      </c>
      <c r="EY884" s="17">
        <v>75.892809999999997</v>
      </c>
      <c r="EZ884" s="17">
        <v>74.718770000000006</v>
      </c>
      <c r="FA884" s="17">
        <v>74.356579999999994</v>
      </c>
      <c r="FB884" s="17">
        <v>74.987409999999997</v>
      </c>
      <c r="FC884" s="17">
        <v>80.018330000000006</v>
      </c>
      <c r="FD884" s="17">
        <v>86.88879</v>
      </c>
      <c r="FE884" s="17">
        <v>92.011030000000005</v>
      </c>
      <c r="FF884" s="17">
        <v>93.750500000000002</v>
      </c>
      <c r="FG884" s="17">
        <v>95.325090000000003</v>
      </c>
      <c r="FH884" s="17">
        <v>95.915180000000007</v>
      </c>
      <c r="FI884" s="17">
        <v>96.087140000000005</v>
      </c>
      <c r="FJ884" s="17">
        <v>96.166690000000003</v>
      </c>
      <c r="FK884" s="17">
        <v>95.024199999999993</v>
      </c>
      <c r="FL884" s="17">
        <v>93.782920000000004</v>
      </c>
      <c r="FM884" s="17">
        <v>91.826880000000003</v>
      </c>
      <c r="FN884" s="17">
        <v>88.405190000000005</v>
      </c>
      <c r="FO884" s="17">
        <v>86.103589999999997</v>
      </c>
      <c r="FP884" s="17">
        <v>85.303089999999997</v>
      </c>
      <c r="FQ884" s="17">
        <v>86.006720000000001</v>
      </c>
      <c r="FR884" s="17">
        <v>85.397900000000007</v>
      </c>
      <c r="FS884" s="17">
        <v>0.46297450000000001</v>
      </c>
      <c r="FT884" s="17"/>
      <c r="FU884" s="17">
        <v>3.3588600000000003E-2</v>
      </c>
      <c r="FW884" s="17"/>
      <c r="HY884" s="62"/>
      <c r="IA884" s="62"/>
    </row>
    <row r="885" spans="1:235" x14ac:dyDescent="0.25">
      <c r="A885" t="s">
        <v>227</v>
      </c>
      <c r="B885" t="s">
        <v>199</v>
      </c>
      <c r="C885" t="s">
        <v>269</v>
      </c>
      <c r="D885" s="63">
        <v>44807</v>
      </c>
      <c r="E885" t="s">
        <v>220</v>
      </c>
      <c r="F885" s="17">
        <v>7908</v>
      </c>
      <c r="G885" s="17">
        <v>1.2054480000000001</v>
      </c>
      <c r="H885" s="17">
        <v>1.0945240000000001</v>
      </c>
      <c r="I885" s="17">
        <v>1.0103310000000001</v>
      </c>
      <c r="J885" s="17">
        <v>0.94689009999999996</v>
      </c>
      <c r="K885" s="17">
        <v>0.87095319999999998</v>
      </c>
      <c r="L885" s="17">
        <v>0.8276</v>
      </c>
      <c r="M885" s="17">
        <v>0.82581550000000004</v>
      </c>
      <c r="N885" s="17">
        <v>0.83066359999999995</v>
      </c>
      <c r="O885" s="17">
        <v>0.79687669999999999</v>
      </c>
      <c r="P885" s="17">
        <v>0.73617790000000005</v>
      </c>
      <c r="Q885" s="17">
        <v>0.77075059999999995</v>
      </c>
      <c r="R885" s="17">
        <v>0.81114189999999997</v>
      </c>
      <c r="S885" s="17">
        <v>0.89780190000000004</v>
      </c>
      <c r="T885" s="17">
        <v>1.110109</v>
      </c>
      <c r="U885" s="17">
        <v>1.307453</v>
      </c>
      <c r="V885" s="17">
        <v>1.558519</v>
      </c>
      <c r="W885" s="17">
        <v>1.6659060000000001</v>
      </c>
      <c r="X885" s="17">
        <v>1.882223</v>
      </c>
      <c r="Y885" s="17">
        <v>1.936429</v>
      </c>
      <c r="Z885" s="17">
        <v>1.8747050000000001</v>
      </c>
      <c r="AA885" s="17">
        <v>1.8877269999999999</v>
      </c>
      <c r="AB885" s="17">
        <v>1.886342</v>
      </c>
      <c r="AC885" s="17">
        <v>1.698563</v>
      </c>
      <c r="AD885" s="17">
        <v>1.5594760000000001</v>
      </c>
      <c r="AE885" s="17">
        <v>-6.6377699999999998E-2</v>
      </c>
      <c r="AF885" s="17">
        <v>-6.2774099999999999E-2</v>
      </c>
      <c r="AG885" s="17">
        <v>-5.6229099999999997E-2</v>
      </c>
      <c r="AH885" s="17">
        <v>-3.5957999999999997E-2</v>
      </c>
      <c r="AI885" s="17">
        <v>-4.4240700000000001E-2</v>
      </c>
      <c r="AJ885" s="17">
        <v>-3.5504500000000001E-2</v>
      </c>
      <c r="AK885" s="17">
        <v>-2.5570699999999998E-2</v>
      </c>
      <c r="AL885" s="17">
        <v>-5.2423000000000001E-3</v>
      </c>
      <c r="AM885" s="17">
        <v>-2.54519E-2</v>
      </c>
      <c r="AN885" s="17">
        <v>-7.4680300000000005E-2</v>
      </c>
      <c r="AO885" s="17">
        <v>-2.5060900000000001E-2</v>
      </c>
      <c r="AP885" s="17">
        <v>-5.15831E-2</v>
      </c>
      <c r="AQ885" s="17">
        <v>-8.7179699999999999E-2</v>
      </c>
      <c r="AR885" s="17">
        <v>-1.45037E-2</v>
      </c>
      <c r="AS885" s="17">
        <v>-5.4358900000000002E-2</v>
      </c>
      <c r="AT885" s="17">
        <v>-4.5519700000000003E-2</v>
      </c>
      <c r="AU885" s="17">
        <v>0.20798990000000001</v>
      </c>
      <c r="AV885" s="17">
        <v>0.24507090000000001</v>
      </c>
      <c r="AW885" s="17">
        <v>0.19343350000000001</v>
      </c>
      <c r="AX885" s="17">
        <v>0.15097160000000001</v>
      </c>
      <c r="AY885" s="17">
        <v>0.16801569999999999</v>
      </c>
      <c r="AZ885" s="17">
        <v>6.3953300000000005E-2</v>
      </c>
      <c r="BA885" s="17">
        <v>-2.23708E-2</v>
      </c>
      <c r="BB885" s="17">
        <v>-9.4039999999999992E-3</v>
      </c>
      <c r="BC885" s="17">
        <v>-4.36893E-2</v>
      </c>
      <c r="BD885" s="17">
        <v>-3.9953299999999997E-2</v>
      </c>
      <c r="BE885" s="17">
        <v>-3.4239899999999997E-2</v>
      </c>
      <c r="BF885" s="17">
        <v>-1.5834899999999999E-2</v>
      </c>
      <c r="BG885" s="17">
        <v>-2.67295E-2</v>
      </c>
      <c r="BH885" s="17">
        <v>-1.97389E-2</v>
      </c>
      <c r="BI885" s="17">
        <v>-1.0082300000000001E-2</v>
      </c>
      <c r="BJ885" s="17">
        <v>1.23021E-2</v>
      </c>
      <c r="BK885" s="17">
        <v>-3.7978E-3</v>
      </c>
      <c r="BL885" s="17">
        <v>-4.6925099999999997E-2</v>
      </c>
      <c r="BM885" s="17">
        <v>7.9339000000000007E-3</v>
      </c>
      <c r="BN885" s="17">
        <v>-1.52801E-2</v>
      </c>
      <c r="BO885" s="17">
        <v>-4.8706300000000001E-2</v>
      </c>
      <c r="BP885" s="17">
        <v>2.5541999999999999E-2</v>
      </c>
      <c r="BQ885" s="17">
        <v>-1.1747E-2</v>
      </c>
      <c r="BR885" s="17">
        <v>-1.0323000000000001E-3</v>
      </c>
      <c r="BS885" s="17">
        <v>0.24860989999999999</v>
      </c>
      <c r="BT885" s="17">
        <v>0.28517140000000002</v>
      </c>
      <c r="BU885" s="17">
        <v>0.23188710000000001</v>
      </c>
      <c r="BV885" s="17">
        <v>0.18671009999999999</v>
      </c>
      <c r="BW885" s="17">
        <v>0.20224629999999999</v>
      </c>
      <c r="BX885" s="17">
        <v>9.8384799999999994E-2</v>
      </c>
      <c r="BY885" s="17">
        <v>9.1524999999999992E-3</v>
      </c>
      <c r="BZ885" s="17">
        <v>2.0699599999999999E-2</v>
      </c>
      <c r="CA885" s="17">
        <v>-2.7975300000000002E-2</v>
      </c>
      <c r="CB885" s="17">
        <v>-2.4147700000000001E-2</v>
      </c>
      <c r="CC885" s="17">
        <v>-1.9010300000000001E-2</v>
      </c>
      <c r="CD885" s="17">
        <v>-1.8975999999999999E-3</v>
      </c>
      <c r="CE885" s="17">
        <v>-1.4601299999999999E-2</v>
      </c>
      <c r="CF885" s="17">
        <v>-8.8196999999999998E-3</v>
      </c>
      <c r="CG885" s="17">
        <v>6.4490000000000001E-4</v>
      </c>
      <c r="CH885" s="17">
        <v>2.4453200000000001E-2</v>
      </c>
      <c r="CI885" s="17">
        <v>1.11997E-2</v>
      </c>
      <c r="CJ885" s="17">
        <v>-2.7701900000000002E-2</v>
      </c>
      <c r="CK885" s="17">
        <v>3.0786000000000001E-2</v>
      </c>
      <c r="CL885" s="17">
        <v>9.8632000000000008E-3</v>
      </c>
      <c r="CM885" s="17">
        <v>-2.2059700000000002E-2</v>
      </c>
      <c r="CN885" s="17">
        <v>5.3277499999999998E-2</v>
      </c>
      <c r="CO885" s="17">
        <v>1.7765800000000002E-2</v>
      </c>
      <c r="CP885" s="17">
        <v>2.97795E-2</v>
      </c>
      <c r="CQ885" s="17">
        <v>0.27674330000000003</v>
      </c>
      <c r="CR885" s="17">
        <v>0.31294490000000003</v>
      </c>
      <c r="CS885" s="17">
        <v>0.25851990000000002</v>
      </c>
      <c r="CT885" s="17">
        <v>0.2114625</v>
      </c>
      <c r="CU885" s="17">
        <v>0.2259544</v>
      </c>
      <c r="CV885" s="17">
        <v>0.12223199999999999</v>
      </c>
      <c r="CW885" s="17">
        <v>3.0985499999999999E-2</v>
      </c>
      <c r="CX885" s="17">
        <v>4.1549200000000001E-2</v>
      </c>
      <c r="CY885" s="17">
        <v>-1.2261299999999999E-2</v>
      </c>
      <c r="CZ885" s="17">
        <v>-8.3420000000000005E-3</v>
      </c>
      <c r="DA885" s="17">
        <v>-3.7807000000000001E-3</v>
      </c>
      <c r="DB885" s="17">
        <v>1.2039599999999999E-2</v>
      </c>
      <c r="DC885" s="17">
        <v>-2.4731000000000002E-3</v>
      </c>
      <c r="DD885" s="17">
        <v>2.0994999999999998E-3</v>
      </c>
      <c r="DE885" s="17">
        <v>1.13721E-2</v>
      </c>
      <c r="DF885" s="17">
        <v>3.6604400000000002E-2</v>
      </c>
      <c r="DG885" s="17">
        <v>2.61973E-2</v>
      </c>
      <c r="DH885" s="17">
        <v>-8.4787000000000005E-3</v>
      </c>
      <c r="DI885" s="17">
        <v>5.3638100000000001E-2</v>
      </c>
      <c r="DJ885" s="17">
        <v>3.5006500000000003E-2</v>
      </c>
      <c r="DK885" s="17">
        <v>4.5868000000000003E-3</v>
      </c>
      <c r="DL885" s="17">
        <v>8.1013100000000005E-2</v>
      </c>
      <c r="DM885" s="17">
        <v>4.72787E-2</v>
      </c>
      <c r="DN885" s="17">
        <v>6.0591300000000001E-2</v>
      </c>
      <c r="DO885" s="17">
        <v>0.3048766</v>
      </c>
      <c r="DP885" s="17">
        <v>0.34071849999999998</v>
      </c>
      <c r="DQ885" s="17">
        <v>0.28515279999999998</v>
      </c>
      <c r="DR885" s="17">
        <v>0.2362148</v>
      </c>
      <c r="DS885" s="17">
        <v>0.24966240000000001</v>
      </c>
      <c r="DT885" s="17">
        <v>0.14607909999999999</v>
      </c>
      <c r="DU885" s="17">
        <v>5.2818400000000001E-2</v>
      </c>
      <c r="DV885" s="17">
        <v>6.2398799999999997E-2</v>
      </c>
      <c r="DW885" s="17">
        <v>1.04271E-2</v>
      </c>
      <c r="DX885" s="17">
        <v>1.44788E-2</v>
      </c>
      <c r="DY885" s="17">
        <v>1.8208499999999999E-2</v>
      </c>
      <c r="DZ885" s="17">
        <v>3.2162700000000002E-2</v>
      </c>
      <c r="EA885" s="17">
        <v>1.5037999999999999E-2</v>
      </c>
      <c r="EB885" s="17">
        <v>1.7865200000000001E-2</v>
      </c>
      <c r="EC885" s="17">
        <v>2.6860499999999999E-2</v>
      </c>
      <c r="ED885" s="17">
        <v>5.4148700000000001E-2</v>
      </c>
      <c r="EE885" s="17">
        <v>4.7851400000000002E-2</v>
      </c>
      <c r="EF885" s="17">
        <v>1.9276499999999998E-2</v>
      </c>
      <c r="EG885" s="17">
        <v>8.6632899999999999E-2</v>
      </c>
      <c r="EH885" s="17">
        <v>7.1309499999999998E-2</v>
      </c>
      <c r="EI885" s="17">
        <v>4.3060300000000003E-2</v>
      </c>
      <c r="EJ885" s="17">
        <v>0.12105879999999999</v>
      </c>
      <c r="EK885" s="17">
        <v>8.9890600000000001E-2</v>
      </c>
      <c r="EL885" s="17">
        <v>0.1050787</v>
      </c>
      <c r="EM885" s="17">
        <v>0.34549659999999999</v>
      </c>
      <c r="EN885" s="17">
        <v>0.38081910000000002</v>
      </c>
      <c r="EO885" s="17">
        <v>0.32360640000000002</v>
      </c>
      <c r="EP885" s="17">
        <v>0.27195330000000001</v>
      </c>
      <c r="EQ885" s="17">
        <v>0.28389300000000001</v>
      </c>
      <c r="ER885" s="17">
        <v>0.18051059999999999</v>
      </c>
      <c r="ES885" s="17">
        <v>8.4341700000000006E-2</v>
      </c>
      <c r="ET885" s="17">
        <v>9.2502399999999999E-2</v>
      </c>
      <c r="EU885" s="17">
        <v>75.788970000000006</v>
      </c>
      <c r="EV885" s="17">
        <v>75.419169999999994</v>
      </c>
      <c r="EW885" s="17">
        <v>75.336039999999997</v>
      </c>
      <c r="EX885" s="17">
        <v>75.108620000000002</v>
      </c>
      <c r="EY885" s="17">
        <v>75.085909999999998</v>
      </c>
      <c r="EZ885" s="17">
        <v>74.265299999999996</v>
      </c>
      <c r="FA885" s="17">
        <v>73.520970000000005</v>
      </c>
      <c r="FB885" s="17">
        <v>74.413139999999999</v>
      </c>
      <c r="FC885" s="17">
        <v>79.630579999999995</v>
      </c>
      <c r="FD885" s="17">
        <v>86.176509999999993</v>
      </c>
      <c r="FE885" s="17">
        <v>90.017799999999994</v>
      </c>
      <c r="FF885" s="17">
        <v>90.63597</v>
      </c>
      <c r="FG885" s="17">
        <v>92.27167</v>
      </c>
      <c r="FH885" s="17">
        <v>92.988799999999998</v>
      </c>
      <c r="FI885" s="17">
        <v>93.772120000000001</v>
      </c>
      <c r="FJ885" s="17">
        <v>94.127960000000002</v>
      </c>
      <c r="FK885" s="17">
        <v>93.372489999999999</v>
      </c>
      <c r="FL885" s="17">
        <v>92.028639999999996</v>
      </c>
      <c r="FM885" s="17">
        <v>89.97175</v>
      </c>
      <c r="FN885" s="17">
        <v>86.632459999999995</v>
      </c>
      <c r="FO885" s="17">
        <v>84.741489999999999</v>
      </c>
      <c r="FP885" s="17">
        <v>84.198170000000005</v>
      </c>
      <c r="FQ885" s="17">
        <v>84.508349999999993</v>
      </c>
      <c r="FR885" s="17">
        <v>84.250919999999994</v>
      </c>
      <c r="FS885" s="17">
        <v>0.59568129999999997</v>
      </c>
      <c r="FT885" s="17"/>
      <c r="FU885" s="17">
        <v>4.2130500000000001E-2</v>
      </c>
      <c r="FW885" s="17"/>
      <c r="HY885" s="62"/>
      <c r="IA885" s="62"/>
    </row>
    <row r="886" spans="1:235" x14ac:dyDescent="0.25">
      <c r="A886" t="s">
        <v>227</v>
      </c>
      <c r="B886" t="s">
        <v>199</v>
      </c>
      <c r="C886" t="s">
        <v>269</v>
      </c>
      <c r="D886" s="63">
        <v>44807</v>
      </c>
      <c r="E886" t="s">
        <v>221</v>
      </c>
      <c r="F886" s="17">
        <v>7954</v>
      </c>
      <c r="G886" s="17">
        <v>1.4923789999999999</v>
      </c>
      <c r="H886" s="17">
        <v>1.352492</v>
      </c>
      <c r="I886" s="17">
        <v>1.229333</v>
      </c>
      <c r="J886" s="17">
        <v>1.1418740000000001</v>
      </c>
      <c r="K886" s="17">
        <v>1.0603290000000001</v>
      </c>
      <c r="L886" s="17">
        <v>1.042138</v>
      </c>
      <c r="M886" s="17">
        <v>1.0247869999999999</v>
      </c>
      <c r="N886" s="17">
        <v>1.0063409999999999</v>
      </c>
      <c r="O886" s="17">
        <v>0.95219489999999996</v>
      </c>
      <c r="P886" s="17">
        <v>0.91415630000000003</v>
      </c>
      <c r="Q886" s="17">
        <v>0.98322129999999996</v>
      </c>
      <c r="R886" s="17">
        <v>1.035266</v>
      </c>
      <c r="S886" s="17">
        <v>1.2007239999999999</v>
      </c>
      <c r="T886" s="17">
        <v>1.391432</v>
      </c>
      <c r="U886" s="17">
        <v>1.6001430000000001</v>
      </c>
      <c r="V886" s="17">
        <v>1.928941</v>
      </c>
      <c r="W886" s="17">
        <v>2.1084969999999998</v>
      </c>
      <c r="X886" s="17">
        <v>2.3768379999999998</v>
      </c>
      <c r="Y886" s="17">
        <v>2.4039410000000001</v>
      </c>
      <c r="Z886" s="17">
        <v>2.4630619999999999</v>
      </c>
      <c r="AA886" s="17">
        <v>2.4665279999999998</v>
      </c>
      <c r="AB886" s="17">
        <v>2.381885</v>
      </c>
      <c r="AC886" s="17">
        <v>2.1820659999999998</v>
      </c>
      <c r="AD886" s="17">
        <v>1.9720880000000001</v>
      </c>
      <c r="AE886" s="17">
        <v>-0.1181664</v>
      </c>
      <c r="AF886" s="17">
        <v>-9.5913300000000007E-2</v>
      </c>
      <c r="AG886" s="17">
        <v>-8.3059999999999995E-2</v>
      </c>
      <c r="AH886" s="17">
        <v>-6.9259399999999999E-2</v>
      </c>
      <c r="AI886" s="17">
        <v>-5.9615700000000001E-2</v>
      </c>
      <c r="AJ886" s="17">
        <v>-4.3154699999999997E-2</v>
      </c>
      <c r="AK886" s="17">
        <v>-4.92538E-2</v>
      </c>
      <c r="AL886" s="17">
        <v>-6.45231E-2</v>
      </c>
      <c r="AM886" s="17">
        <v>-9.1563699999999998E-2</v>
      </c>
      <c r="AN886" s="17">
        <v>-9.3797400000000003E-2</v>
      </c>
      <c r="AO886" s="17">
        <v>-9.7788100000000003E-2</v>
      </c>
      <c r="AP886" s="17">
        <v>-0.1624826</v>
      </c>
      <c r="AQ886" s="17">
        <v>-0.11449719999999999</v>
      </c>
      <c r="AR886" s="17">
        <v>-6.0969599999999999E-2</v>
      </c>
      <c r="AS886" s="17">
        <v>-6.4472199999999993E-2</v>
      </c>
      <c r="AT886" s="17">
        <v>-3.4285200000000002E-2</v>
      </c>
      <c r="AU886" s="17">
        <v>0.1897201</v>
      </c>
      <c r="AV886" s="17">
        <v>0.1206989</v>
      </c>
      <c r="AW886" s="17">
        <v>3.0441999999999999E-3</v>
      </c>
      <c r="AX886" s="17">
        <v>8.2054199999999994E-2</v>
      </c>
      <c r="AY886" s="17">
        <v>0.1064836</v>
      </c>
      <c r="AZ886" s="17">
        <v>-0.1232114</v>
      </c>
      <c r="BA886" s="17">
        <v>-0.19627230000000001</v>
      </c>
      <c r="BB886" s="17">
        <v>-0.17743010000000001</v>
      </c>
      <c r="BC886" s="17">
        <v>-9.0971099999999999E-2</v>
      </c>
      <c r="BD886" s="17">
        <v>-7.1374000000000007E-2</v>
      </c>
      <c r="BE886" s="17">
        <v>-6.0828599999999997E-2</v>
      </c>
      <c r="BF886" s="17">
        <v>-4.9105099999999999E-2</v>
      </c>
      <c r="BG886" s="17">
        <v>-4.1393899999999997E-2</v>
      </c>
      <c r="BH886" s="17">
        <v>-2.4874799999999999E-2</v>
      </c>
      <c r="BI886" s="17">
        <v>-3.05606E-2</v>
      </c>
      <c r="BJ886" s="17">
        <v>-4.1122400000000003E-2</v>
      </c>
      <c r="BK886" s="17">
        <v>-6.1191500000000003E-2</v>
      </c>
      <c r="BL886" s="17">
        <v>-5.6590700000000001E-2</v>
      </c>
      <c r="BM886" s="17">
        <v>-5.5550700000000001E-2</v>
      </c>
      <c r="BN886" s="17">
        <v>-0.1154275</v>
      </c>
      <c r="BO886" s="17">
        <v>-6.5485699999999994E-2</v>
      </c>
      <c r="BP886" s="17">
        <v>-1.00818E-2</v>
      </c>
      <c r="BQ886" s="17">
        <v>-1.3853499999999999E-2</v>
      </c>
      <c r="BR886" s="17">
        <v>1.5684799999999999E-2</v>
      </c>
      <c r="BS886" s="17">
        <v>0.2376694</v>
      </c>
      <c r="BT886" s="17">
        <v>0.17035220000000001</v>
      </c>
      <c r="BU886" s="17">
        <v>5.0430700000000002E-2</v>
      </c>
      <c r="BV886" s="17">
        <v>0.1279228</v>
      </c>
      <c r="BW886" s="17">
        <v>0.1504104</v>
      </c>
      <c r="BX886" s="17">
        <v>-7.9674900000000007E-2</v>
      </c>
      <c r="BY886" s="17">
        <v>-0.15545310000000001</v>
      </c>
      <c r="BZ886" s="17">
        <v>-0.14006260000000001</v>
      </c>
      <c r="CA886" s="17">
        <v>-7.2135699999999997E-2</v>
      </c>
      <c r="CB886" s="17">
        <v>-5.4378099999999999E-2</v>
      </c>
      <c r="CC886" s="17">
        <v>-4.5431199999999998E-2</v>
      </c>
      <c r="CD886" s="17">
        <v>-3.5146299999999998E-2</v>
      </c>
      <c r="CE886" s="17">
        <v>-2.87736E-2</v>
      </c>
      <c r="CF886" s="17">
        <v>-1.22142E-2</v>
      </c>
      <c r="CG886" s="17">
        <v>-1.7613799999999999E-2</v>
      </c>
      <c r="CH886" s="17">
        <v>-2.4915099999999999E-2</v>
      </c>
      <c r="CI886" s="17">
        <v>-4.0155799999999998E-2</v>
      </c>
      <c r="CJ886" s="17">
        <v>-3.0821399999999999E-2</v>
      </c>
      <c r="CK886" s="17">
        <v>-2.62972E-2</v>
      </c>
      <c r="CL886" s="17">
        <v>-8.2837300000000003E-2</v>
      </c>
      <c r="CM886" s="17">
        <v>-3.1540400000000003E-2</v>
      </c>
      <c r="CN886" s="17">
        <v>2.5162899999999998E-2</v>
      </c>
      <c r="CO886" s="17">
        <v>2.1204899999999999E-2</v>
      </c>
      <c r="CP886" s="17">
        <v>5.02938E-2</v>
      </c>
      <c r="CQ886" s="17">
        <v>0.27087889999999998</v>
      </c>
      <c r="CR886" s="17">
        <v>0.2047419</v>
      </c>
      <c r="CS886" s="17">
        <v>8.3250400000000002E-2</v>
      </c>
      <c r="CT886" s="17">
        <v>0.15969130000000001</v>
      </c>
      <c r="CU886" s="17">
        <v>0.18083399999999999</v>
      </c>
      <c r="CV886" s="17">
        <v>-4.9521599999999999E-2</v>
      </c>
      <c r="CW886" s="17">
        <v>-0.12718180000000001</v>
      </c>
      <c r="CX886" s="17">
        <v>-0.11418200000000001</v>
      </c>
      <c r="CY886" s="17">
        <v>-5.3300399999999998E-2</v>
      </c>
      <c r="CZ886" s="17">
        <v>-3.7382199999999997E-2</v>
      </c>
      <c r="DA886" s="17">
        <v>-3.0033799999999999E-2</v>
      </c>
      <c r="DB886" s="17">
        <v>-2.1187500000000001E-2</v>
      </c>
      <c r="DC886" s="17">
        <v>-1.6153299999999999E-2</v>
      </c>
      <c r="DD886" s="17">
        <v>4.4630000000000001E-4</v>
      </c>
      <c r="DE886" s="17">
        <v>-4.6670000000000001E-3</v>
      </c>
      <c r="DF886" s="17">
        <v>-8.7077999999999999E-3</v>
      </c>
      <c r="DG886" s="17">
        <v>-1.9120100000000001E-2</v>
      </c>
      <c r="DH886" s="17">
        <v>-5.0521000000000003E-3</v>
      </c>
      <c r="DI886" s="17">
        <v>2.9562999999999998E-3</v>
      </c>
      <c r="DJ886" s="17">
        <v>-5.0247100000000003E-2</v>
      </c>
      <c r="DK886" s="17">
        <v>2.4047999999999999E-3</v>
      </c>
      <c r="DL886" s="17">
        <v>6.0407700000000002E-2</v>
      </c>
      <c r="DM886" s="17">
        <v>5.6263300000000002E-2</v>
      </c>
      <c r="DN886" s="17">
        <v>8.49028E-2</v>
      </c>
      <c r="DO886" s="17">
        <v>0.30408849999999998</v>
      </c>
      <c r="DP886" s="17">
        <v>0.2391316</v>
      </c>
      <c r="DQ886" s="17">
        <v>0.1160702</v>
      </c>
      <c r="DR886" s="17">
        <v>0.19145970000000001</v>
      </c>
      <c r="DS886" s="17">
        <v>0.21125749999999999</v>
      </c>
      <c r="DT886" s="17">
        <v>-1.9368400000000001E-2</v>
      </c>
      <c r="DU886" s="17">
        <v>-9.8910499999999998E-2</v>
      </c>
      <c r="DV886" s="17">
        <v>-8.8301500000000005E-2</v>
      </c>
      <c r="DW886" s="17">
        <v>-2.6105099999999999E-2</v>
      </c>
      <c r="DX886" s="17">
        <v>-1.2842900000000001E-2</v>
      </c>
      <c r="DY886" s="17">
        <v>-7.8022999999999999E-3</v>
      </c>
      <c r="DZ886" s="17">
        <v>-1.0332E-3</v>
      </c>
      <c r="EA886" s="17">
        <v>2.0684000000000002E-3</v>
      </c>
      <c r="EB886" s="17">
        <v>1.8726199999999998E-2</v>
      </c>
      <c r="EC886" s="17">
        <v>1.40261E-2</v>
      </c>
      <c r="ED886" s="17">
        <v>1.46929E-2</v>
      </c>
      <c r="EE886" s="17">
        <v>1.1252099999999999E-2</v>
      </c>
      <c r="EF886" s="17">
        <v>3.2154700000000001E-2</v>
      </c>
      <c r="EG886" s="17">
        <v>4.5193700000000003E-2</v>
      </c>
      <c r="EH886" s="17">
        <v>-3.1920999999999998E-3</v>
      </c>
      <c r="EI886" s="17">
        <v>5.1416299999999998E-2</v>
      </c>
      <c r="EJ886" s="17">
        <v>0.11129550000000001</v>
      </c>
      <c r="EK886" s="17">
        <v>0.106882</v>
      </c>
      <c r="EL886" s="17">
        <v>0.13487279999999999</v>
      </c>
      <c r="EM886" s="17">
        <v>0.35203780000000001</v>
      </c>
      <c r="EN886" s="17">
        <v>0.28878490000000001</v>
      </c>
      <c r="EO886" s="17">
        <v>0.16345660000000001</v>
      </c>
      <c r="EP886" s="17">
        <v>0.23732829999999999</v>
      </c>
      <c r="EQ886" s="17">
        <v>0.25518429999999998</v>
      </c>
      <c r="ER886" s="17">
        <v>2.4168200000000001E-2</v>
      </c>
      <c r="ES886" s="17">
        <v>-5.8091299999999998E-2</v>
      </c>
      <c r="ET886" s="17">
        <v>-5.0934E-2</v>
      </c>
      <c r="EU886" s="17">
        <v>77.818950000000001</v>
      </c>
      <c r="EV886" s="17">
        <v>76.389579999999995</v>
      </c>
      <c r="EW886" s="17">
        <v>76.267300000000006</v>
      </c>
      <c r="EX886" s="17">
        <v>76.019909999999996</v>
      </c>
      <c r="EY886" s="17">
        <v>76.694980000000001</v>
      </c>
      <c r="EZ886" s="17">
        <v>75.169579999999996</v>
      </c>
      <c r="FA886" s="17">
        <v>75.187269999999998</v>
      </c>
      <c r="FB886" s="17">
        <v>75.558319999999995</v>
      </c>
      <c r="FC886" s="17">
        <v>80.403819999999996</v>
      </c>
      <c r="FD886" s="17">
        <v>87.596860000000007</v>
      </c>
      <c r="FE886" s="17">
        <v>93.992490000000004</v>
      </c>
      <c r="FF886" s="17">
        <v>96.846630000000005</v>
      </c>
      <c r="FG886" s="17">
        <v>98.360500000000002</v>
      </c>
      <c r="FH886" s="17">
        <v>98.82432</v>
      </c>
      <c r="FI886" s="17">
        <v>98.388530000000003</v>
      </c>
      <c r="FJ886" s="17">
        <v>98.193399999999997</v>
      </c>
      <c r="FK886" s="17">
        <v>96.666200000000003</v>
      </c>
      <c r="FL886" s="17">
        <v>95.526859999999999</v>
      </c>
      <c r="FM886" s="17">
        <v>93.67107</v>
      </c>
      <c r="FN886" s="17">
        <v>90.167460000000005</v>
      </c>
      <c r="FO886" s="17">
        <v>87.457660000000004</v>
      </c>
      <c r="FP886" s="17">
        <v>86.401499999999999</v>
      </c>
      <c r="FQ886" s="17">
        <v>87.496279999999999</v>
      </c>
      <c r="FR886" s="17">
        <v>86.538150000000002</v>
      </c>
      <c r="FS886" s="17">
        <v>0.69072180000000005</v>
      </c>
      <c r="FT886" s="17"/>
      <c r="FU886" s="17">
        <v>5.1650099999999997E-2</v>
      </c>
      <c r="FW886" s="17"/>
      <c r="HY886" s="62"/>
      <c r="IA886" s="62"/>
    </row>
    <row r="887" spans="1:235" x14ac:dyDescent="0.25">
      <c r="A887" t="s">
        <v>227</v>
      </c>
      <c r="B887" t="s">
        <v>199</v>
      </c>
      <c r="C887" t="s">
        <v>269</v>
      </c>
      <c r="D887" s="63">
        <v>44808</v>
      </c>
      <c r="E887" t="s">
        <v>219</v>
      </c>
      <c r="F887" s="17">
        <v>15862</v>
      </c>
      <c r="G887" s="17">
        <v>1.62975</v>
      </c>
      <c r="H887" s="17">
        <v>1.5426059999999999</v>
      </c>
      <c r="I887" s="17">
        <v>1.4275340000000001</v>
      </c>
      <c r="J887" s="17">
        <v>1.315331</v>
      </c>
      <c r="K887" s="17">
        <v>1.2670600000000001</v>
      </c>
      <c r="L887" s="17">
        <v>1.2223120000000001</v>
      </c>
      <c r="M887" s="17">
        <v>1.244888</v>
      </c>
      <c r="N887" s="17">
        <v>1.2449269999999999</v>
      </c>
      <c r="O887" s="17">
        <v>1.207538</v>
      </c>
      <c r="P887" s="17">
        <v>1.2318610000000001</v>
      </c>
      <c r="Q887" s="17">
        <v>1.157675</v>
      </c>
      <c r="R887" s="17">
        <v>1.1475880000000001</v>
      </c>
      <c r="S887" s="17">
        <v>1.329618</v>
      </c>
      <c r="T887" s="17">
        <v>1.3989799999999999</v>
      </c>
      <c r="U887" s="17">
        <v>1.5226550000000001</v>
      </c>
      <c r="V887" s="17">
        <v>1.674401</v>
      </c>
      <c r="W887" s="17">
        <v>1.7704610000000001</v>
      </c>
      <c r="X887" s="17">
        <v>2.029315</v>
      </c>
      <c r="Y887" s="17">
        <v>2.1279089999999998</v>
      </c>
      <c r="Z887" s="17">
        <v>2.0785309999999999</v>
      </c>
      <c r="AA887" s="17">
        <v>2.049525</v>
      </c>
      <c r="AB887" s="17">
        <v>1.976145</v>
      </c>
      <c r="AC887" s="17">
        <v>1.802001</v>
      </c>
      <c r="AD887" s="17">
        <v>1.5950610000000001</v>
      </c>
      <c r="AE887" s="17">
        <v>-0.111211</v>
      </c>
      <c r="AF887" s="17">
        <v>-6.4844299999999994E-2</v>
      </c>
      <c r="AG887" s="17">
        <v>-4.7852400000000003E-2</v>
      </c>
      <c r="AH887" s="17">
        <v>-6.3215300000000002E-2</v>
      </c>
      <c r="AI887" s="17">
        <v>-5.2849E-2</v>
      </c>
      <c r="AJ887" s="17">
        <v>-5.2958600000000002E-2</v>
      </c>
      <c r="AK887" s="17">
        <v>-1.6251499999999999E-2</v>
      </c>
      <c r="AL887" s="17">
        <v>-1.115E-2</v>
      </c>
      <c r="AM887" s="17">
        <v>-5.3976099999999999E-2</v>
      </c>
      <c r="AN887" s="17">
        <v>-6.0998799999999999E-2</v>
      </c>
      <c r="AO887" s="17">
        <v>-3.3571799999999999E-2</v>
      </c>
      <c r="AP887" s="17">
        <v>-2.58234E-2</v>
      </c>
      <c r="AQ887" s="17">
        <v>-2.3441699999999999E-2</v>
      </c>
      <c r="AR887" s="17">
        <v>-5.3592500000000001E-2</v>
      </c>
      <c r="AS887" s="17">
        <v>-1.11111E-2</v>
      </c>
      <c r="AT887" s="17">
        <v>-1.6965399999999999E-2</v>
      </c>
      <c r="AU887" s="17">
        <v>0.21148220000000001</v>
      </c>
      <c r="AV887" s="17">
        <v>0.2075767</v>
      </c>
      <c r="AW887" s="17">
        <v>0.1631727</v>
      </c>
      <c r="AX887" s="17">
        <v>0.1457184</v>
      </c>
      <c r="AY887" s="17">
        <v>0.12822439999999999</v>
      </c>
      <c r="AZ887" s="17">
        <v>-6.4792299999999997E-2</v>
      </c>
      <c r="BA887" s="17">
        <v>-9.3184900000000001E-2</v>
      </c>
      <c r="BB887" s="17">
        <v>-6.5660800000000005E-2</v>
      </c>
      <c r="BC887" s="17">
        <v>-8.7948899999999997E-2</v>
      </c>
      <c r="BD887" s="17">
        <v>-4.2236500000000003E-2</v>
      </c>
      <c r="BE887" s="17">
        <v>-2.6565200000000001E-2</v>
      </c>
      <c r="BF887" s="17">
        <v>-4.3166200000000002E-2</v>
      </c>
      <c r="BG887" s="17">
        <v>-3.3742399999999999E-2</v>
      </c>
      <c r="BH887" s="17">
        <v>-3.43206E-2</v>
      </c>
      <c r="BI887" s="17">
        <v>2.1702000000000002E-3</v>
      </c>
      <c r="BJ887" s="17">
        <v>9.1736000000000005E-3</v>
      </c>
      <c r="BK887" s="17">
        <v>-3.0253599999999999E-2</v>
      </c>
      <c r="BL887" s="17">
        <v>-3.4013500000000002E-2</v>
      </c>
      <c r="BM887" s="17">
        <v>-4.5298999999999999E-3</v>
      </c>
      <c r="BN887" s="17">
        <v>5.1809999999999998E-3</v>
      </c>
      <c r="BO887" s="17">
        <v>8.3286000000000002E-3</v>
      </c>
      <c r="BP887" s="17">
        <v>-2.1525800000000001E-2</v>
      </c>
      <c r="BQ887" s="17">
        <v>2.05037E-2</v>
      </c>
      <c r="BR887" s="17">
        <v>1.39489E-2</v>
      </c>
      <c r="BS887" s="17">
        <v>0.24099570000000001</v>
      </c>
      <c r="BT887" s="17">
        <v>0.2356318</v>
      </c>
      <c r="BU887" s="17">
        <v>0.1895269</v>
      </c>
      <c r="BV887" s="17">
        <v>0.1704804</v>
      </c>
      <c r="BW887" s="17">
        <v>0.15284</v>
      </c>
      <c r="BX887" s="17">
        <v>-4.1059699999999998E-2</v>
      </c>
      <c r="BY887" s="17">
        <v>-7.0574799999999993E-2</v>
      </c>
      <c r="BZ887" s="17">
        <v>-4.5335800000000002E-2</v>
      </c>
      <c r="CA887" s="17">
        <v>-7.1837600000000001E-2</v>
      </c>
      <c r="CB887" s="17">
        <v>-2.6578399999999999E-2</v>
      </c>
      <c r="CC887" s="17">
        <v>-1.1821699999999999E-2</v>
      </c>
      <c r="CD887" s="17">
        <v>-2.9280199999999999E-2</v>
      </c>
      <c r="CE887" s="17">
        <v>-2.0509199999999998E-2</v>
      </c>
      <c r="CF887" s="17">
        <v>-2.1411900000000001E-2</v>
      </c>
      <c r="CG887" s="17">
        <v>1.4929E-2</v>
      </c>
      <c r="CH887" s="17">
        <v>2.3249599999999999E-2</v>
      </c>
      <c r="CI887" s="17">
        <v>-1.38234E-2</v>
      </c>
      <c r="CJ887" s="17">
        <v>-1.53236E-2</v>
      </c>
      <c r="CK887" s="17">
        <v>1.55844E-2</v>
      </c>
      <c r="CL887" s="17">
        <v>2.6654500000000001E-2</v>
      </c>
      <c r="CM887" s="17">
        <v>3.0332499999999998E-2</v>
      </c>
      <c r="CN887" s="17">
        <v>6.8340000000000002E-4</v>
      </c>
      <c r="CO887" s="17">
        <v>4.24E-2</v>
      </c>
      <c r="CP887" s="17">
        <v>3.5360000000000003E-2</v>
      </c>
      <c r="CQ887" s="17">
        <v>0.26143670000000002</v>
      </c>
      <c r="CR887" s="17">
        <v>0.25506269999999998</v>
      </c>
      <c r="CS887" s="17">
        <v>0.20777970000000001</v>
      </c>
      <c r="CT887" s="17">
        <v>0.18763050000000001</v>
      </c>
      <c r="CU887" s="17">
        <v>0.16988880000000001</v>
      </c>
      <c r="CV887" s="17">
        <v>-2.4622499999999999E-2</v>
      </c>
      <c r="CW887" s="17">
        <v>-5.4915199999999997E-2</v>
      </c>
      <c r="CX887" s="17">
        <v>-3.1258800000000003E-2</v>
      </c>
      <c r="CY887" s="17">
        <v>-5.5726299999999999E-2</v>
      </c>
      <c r="CZ887" s="17">
        <v>-1.0920300000000001E-2</v>
      </c>
      <c r="DA887" s="17">
        <v>2.9217000000000002E-3</v>
      </c>
      <c r="DB887" s="17">
        <v>-1.53942E-2</v>
      </c>
      <c r="DC887" s="17">
        <v>-7.2760000000000003E-3</v>
      </c>
      <c r="DD887" s="17">
        <v>-8.5033000000000001E-3</v>
      </c>
      <c r="DE887" s="17">
        <v>2.7687799999999999E-2</v>
      </c>
      <c r="DF887" s="17">
        <v>3.7325700000000003E-2</v>
      </c>
      <c r="DG887" s="17">
        <v>2.6067999999999998E-3</v>
      </c>
      <c r="DH887" s="17">
        <v>3.3663999999999999E-3</v>
      </c>
      <c r="DI887" s="17">
        <v>3.56987E-2</v>
      </c>
      <c r="DJ887" s="17">
        <v>4.81281E-2</v>
      </c>
      <c r="DK887" s="17">
        <v>5.2336500000000001E-2</v>
      </c>
      <c r="DL887" s="17">
        <v>2.2892699999999998E-2</v>
      </c>
      <c r="DM887" s="17">
        <v>6.4296300000000001E-2</v>
      </c>
      <c r="DN887" s="17">
        <v>5.6771200000000001E-2</v>
      </c>
      <c r="DO887" s="17">
        <v>0.28187770000000001</v>
      </c>
      <c r="DP887" s="17">
        <v>0.2744935</v>
      </c>
      <c r="DQ887" s="17">
        <v>0.2260325</v>
      </c>
      <c r="DR887" s="17">
        <v>0.20478070000000001</v>
      </c>
      <c r="DS887" s="17">
        <v>0.18693750000000001</v>
      </c>
      <c r="DT887" s="17">
        <v>-8.1854000000000007E-3</v>
      </c>
      <c r="DU887" s="17">
        <v>-3.9255499999999999E-2</v>
      </c>
      <c r="DV887" s="17">
        <v>-1.7181700000000001E-2</v>
      </c>
      <c r="DW887" s="17">
        <v>-3.2464199999999999E-2</v>
      </c>
      <c r="DX887" s="17">
        <v>1.16875E-2</v>
      </c>
      <c r="DY887" s="17">
        <v>2.4208899999999998E-2</v>
      </c>
      <c r="DZ887" s="17">
        <v>4.6549E-3</v>
      </c>
      <c r="EA887" s="17">
        <v>1.18306E-2</v>
      </c>
      <c r="EB887" s="17">
        <v>1.0134799999999999E-2</v>
      </c>
      <c r="EC887" s="17">
        <v>4.6109499999999998E-2</v>
      </c>
      <c r="ED887" s="17">
        <v>5.7649300000000001E-2</v>
      </c>
      <c r="EE887" s="17">
        <v>2.63293E-2</v>
      </c>
      <c r="EF887" s="17">
        <v>3.0351699999999999E-2</v>
      </c>
      <c r="EG887" s="17">
        <v>6.4740599999999995E-2</v>
      </c>
      <c r="EH887" s="17">
        <v>7.9132499999999995E-2</v>
      </c>
      <c r="EI887" s="17">
        <v>8.4106799999999995E-2</v>
      </c>
      <c r="EJ887" s="17">
        <v>5.4959399999999999E-2</v>
      </c>
      <c r="EK887" s="17">
        <v>9.5911099999999999E-2</v>
      </c>
      <c r="EL887" s="17">
        <v>8.76855E-2</v>
      </c>
      <c r="EM887" s="17">
        <v>0.31139119999999998</v>
      </c>
      <c r="EN887" s="17">
        <v>0.3025486</v>
      </c>
      <c r="EO887" s="17">
        <v>0.25238670000000002</v>
      </c>
      <c r="EP887" s="17">
        <v>0.22954269999999999</v>
      </c>
      <c r="EQ887" s="17">
        <v>0.2115532</v>
      </c>
      <c r="ER887" s="17">
        <v>1.55473E-2</v>
      </c>
      <c r="ES887" s="17">
        <v>-1.6645500000000001E-2</v>
      </c>
      <c r="ET887" s="17">
        <v>3.1432999999999999E-3</v>
      </c>
      <c r="EU887" s="17">
        <v>85.530649999999994</v>
      </c>
      <c r="EV887" s="17">
        <v>85.317909999999998</v>
      </c>
      <c r="EW887" s="17">
        <v>82.830489999999998</v>
      </c>
      <c r="EX887" s="17">
        <v>82.697329999999994</v>
      </c>
      <c r="EY887" s="17">
        <v>82.841419999999999</v>
      </c>
      <c r="EZ887" s="17">
        <v>83.223429999999993</v>
      </c>
      <c r="FA887" s="17">
        <v>83.068070000000006</v>
      </c>
      <c r="FB887" s="17">
        <v>83.847639999999998</v>
      </c>
      <c r="FC887" s="17">
        <v>86.363699999999994</v>
      </c>
      <c r="FD887" s="17">
        <v>90.446029999999993</v>
      </c>
      <c r="FE887" s="17">
        <v>88.305949999999996</v>
      </c>
      <c r="FF887" s="17">
        <v>89.908900000000003</v>
      </c>
      <c r="FG887" s="17">
        <v>90.62482</v>
      </c>
      <c r="FH887" s="17">
        <v>89.814940000000007</v>
      </c>
      <c r="FI887" s="17">
        <v>89.64913</v>
      </c>
      <c r="FJ887" s="17">
        <v>90.087379999999996</v>
      </c>
      <c r="FK887" s="17">
        <v>89.125950000000003</v>
      </c>
      <c r="FL887" s="17">
        <v>88.208020000000005</v>
      </c>
      <c r="FM887" s="17">
        <v>86.356800000000007</v>
      </c>
      <c r="FN887" s="17">
        <v>82.793220000000005</v>
      </c>
      <c r="FO887" s="17">
        <v>81.109530000000007</v>
      </c>
      <c r="FP887" s="17">
        <v>79.658460000000005</v>
      </c>
      <c r="FQ887" s="17">
        <v>79.15849</v>
      </c>
      <c r="FR887" s="17">
        <v>78.410790000000006</v>
      </c>
      <c r="FS887" s="17">
        <v>0.4891028</v>
      </c>
      <c r="FT887" s="17"/>
      <c r="FU887" s="17">
        <v>2.88279E-2</v>
      </c>
      <c r="FW887" s="17"/>
      <c r="HY887" s="62"/>
      <c r="IA887" s="62"/>
    </row>
    <row r="888" spans="1:235" x14ac:dyDescent="0.25">
      <c r="A888" t="s">
        <v>227</v>
      </c>
      <c r="B888" t="s">
        <v>199</v>
      </c>
      <c r="C888" t="s">
        <v>269</v>
      </c>
      <c r="D888" s="63">
        <v>44808</v>
      </c>
      <c r="E888" t="s">
        <v>220</v>
      </c>
      <c r="F888" s="17">
        <v>7908</v>
      </c>
      <c r="G888" s="17">
        <v>1.4493529999999999</v>
      </c>
      <c r="H888" s="17">
        <v>1.373937</v>
      </c>
      <c r="I888" s="17">
        <v>1.279161</v>
      </c>
      <c r="J888" s="17">
        <v>1.1948700000000001</v>
      </c>
      <c r="K888" s="17">
        <v>1.1607000000000001</v>
      </c>
      <c r="L888" s="17">
        <v>1.1156470000000001</v>
      </c>
      <c r="M888" s="17">
        <v>1.1373899999999999</v>
      </c>
      <c r="N888" s="17">
        <v>1.1211789999999999</v>
      </c>
      <c r="O888" s="17">
        <v>1.1198159999999999</v>
      </c>
      <c r="P888" s="17">
        <v>1.1699660000000001</v>
      </c>
      <c r="Q888" s="17">
        <v>1.1264940000000001</v>
      </c>
      <c r="R888" s="17">
        <v>1.1004100000000001</v>
      </c>
      <c r="S888" s="17">
        <v>1.2203329999999999</v>
      </c>
      <c r="T888" s="17">
        <v>1.2371460000000001</v>
      </c>
      <c r="U888" s="17">
        <v>1.383141</v>
      </c>
      <c r="V888" s="17">
        <v>1.543695</v>
      </c>
      <c r="W888" s="17">
        <v>1.579021</v>
      </c>
      <c r="X888" s="17">
        <v>1.7797419999999999</v>
      </c>
      <c r="Y888" s="17">
        <v>1.8451660000000001</v>
      </c>
      <c r="Z888" s="17">
        <v>1.8270820000000001</v>
      </c>
      <c r="AA888" s="17">
        <v>1.8282750000000001</v>
      </c>
      <c r="AB888" s="17">
        <v>1.791755</v>
      </c>
      <c r="AC888" s="17">
        <v>1.640455</v>
      </c>
      <c r="AD888" s="17">
        <v>1.447948</v>
      </c>
      <c r="AE888" s="17">
        <v>-2.92153E-2</v>
      </c>
      <c r="AF888" s="17">
        <v>7.7045000000000004E-3</v>
      </c>
      <c r="AG888" s="17">
        <v>1.29143E-2</v>
      </c>
      <c r="AH888" s="17">
        <v>8.9884000000000006E-3</v>
      </c>
      <c r="AI888" s="17">
        <v>1.8919100000000001E-2</v>
      </c>
      <c r="AJ888" s="17">
        <v>2.2231899999999999E-2</v>
      </c>
      <c r="AK888" s="17">
        <v>4.89618E-2</v>
      </c>
      <c r="AL888" s="17">
        <v>2.8896399999999999E-2</v>
      </c>
      <c r="AM888" s="17">
        <v>-1.7446E-2</v>
      </c>
      <c r="AN888" s="17">
        <v>-2.44949E-2</v>
      </c>
      <c r="AO888" s="17">
        <v>-1.4972900000000001E-2</v>
      </c>
      <c r="AP888" s="17">
        <v>2.6633799999999999E-2</v>
      </c>
      <c r="AQ888" s="17">
        <v>4.5312999999999999E-2</v>
      </c>
      <c r="AR888" s="17">
        <v>2.2020000000000001E-2</v>
      </c>
      <c r="AS888" s="17">
        <v>3.0850900000000001E-2</v>
      </c>
      <c r="AT888" s="17">
        <v>2.58468E-2</v>
      </c>
      <c r="AU888" s="17">
        <v>0.22216920000000001</v>
      </c>
      <c r="AV888" s="17">
        <v>0.22284109999999999</v>
      </c>
      <c r="AW888" s="17">
        <v>0.16528319999999999</v>
      </c>
      <c r="AX888" s="17">
        <v>0.15689259999999999</v>
      </c>
      <c r="AY888" s="17">
        <v>0.12844539999999999</v>
      </c>
      <c r="AZ888" s="17">
        <v>-2.0471699999999999E-2</v>
      </c>
      <c r="BA888" s="17">
        <v>-4.5994699999999999E-2</v>
      </c>
      <c r="BB888" s="17">
        <v>-2.2798300000000001E-2</v>
      </c>
      <c r="BC888" s="17">
        <v>-9.0299999999999999E-6</v>
      </c>
      <c r="BD888" s="17">
        <v>3.6400200000000001E-2</v>
      </c>
      <c r="BE888" s="17">
        <v>4.0480599999999999E-2</v>
      </c>
      <c r="BF888" s="17">
        <v>3.46068E-2</v>
      </c>
      <c r="BG888" s="17">
        <v>4.3492099999999999E-2</v>
      </c>
      <c r="BH888" s="17">
        <v>4.5150700000000002E-2</v>
      </c>
      <c r="BI888" s="17">
        <v>7.1525199999999997E-2</v>
      </c>
      <c r="BJ888" s="17">
        <v>5.3520100000000001E-2</v>
      </c>
      <c r="BK888" s="17">
        <v>1.32909E-2</v>
      </c>
      <c r="BL888" s="17">
        <v>1.05556E-2</v>
      </c>
      <c r="BM888" s="17">
        <v>2.2017800000000001E-2</v>
      </c>
      <c r="BN888" s="17">
        <v>6.5875000000000003E-2</v>
      </c>
      <c r="BO888" s="17">
        <v>8.52821E-2</v>
      </c>
      <c r="BP888" s="17">
        <v>6.1427099999999998E-2</v>
      </c>
      <c r="BQ888" s="17">
        <v>7.0970699999999998E-2</v>
      </c>
      <c r="BR888" s="17">
        <v>6.6007499999999997E-2</v>
      </c>
      <c r="BS888" s="17">
        <v>0.25933299999999998</v>
      </c>
      <c r="BT888" s="17">
        <v>0.2580538</v>
      </c>
      <c r="BU888" s="17">
        <v>0.1979022</v>
      </c>
      <c r="BV888" s="17">
        <v>0.18788489999999999</v>
      </c>
      <c r="BW888" s="17">
        <v>0.15957350000000001</v>
      </c>
      <c r="BX888" s="17">
        <v>9.8755000000000006E-3</v>
      </c>
      <c r="BY888" s="17">
        <v>-1.7587800000000001E-2</v>
      </c>
      <c r="BZ888" s="17">
        <v>2.1339000000000002E-3</v>
      </c>
      <c r="CA888" s="17">
        <v>2.02192E-2</v>
      </c>
      <c r="CB888" s="17">
        <v>5.62748E-2</v>
      </c>
      <c r="CC888" s="17">
        <v>5.9572899999999998E-2</v>
      </c>
      <c r="CD888" s="17">
        <v>5.2350000000000001E-2</v>
      </c>
      <c r="CE888" s="17">
        <v>6.05114E-2</v>
      </c>
      <c r="CF888" s="17">
        <v>6.1024200000000001E-2</v>
      </c>
      <c r="CG888" s="17">
        <v>8.7152599999999997E-2</v>
      </c>
      <c r="CH888" s="17">
        <v>7.0574399999999995E-2</v>
      </c>
      <c r="CI888" s="17">
        <v>3.4579199999999997E-2</v>
      </c>
      <c r="CJ888" s="17">
        <v>3.4831500000000001E-2</v>
      </c>
      <c r="CK888" s="17">
        <v>4.7637499999999999E-2</v>
      </c>
      <c r="CL888" s="17">
        <v>9.3053399999999994E-2</v>
      </c>
      <c r="CM888" s="17">
        <v>0.1129645</v>
      </c>
      <c r="CN888" s="17">
        <v>8.8720400000000005E-2</v>
      </c>
      <c r="CO888" s="17">
        <v>9.8757499999999998E-2</v>
      </c>
      <c r="CP888" s="17">
        <v>9.3822699999999995E-2</v>
      </c>
      <c r="CQ888" s="17">
        <v>0.28507260000000001</v>
      </c>
      <c r="CR888" s="17">
        <v>0.28244200000000003</v>
      </c>
      <c r="CS888" s="17">
        <v>0.2204941</v>
      </c>
      <c r="CT888" s="17">
        <v>0.20935010000000001</v>
      </c>
      <c r="CU888" s="17">
        <v>0.1811326</v>
      </c>
      <c r="CV888" s="17">
        <v>3.0893899999999998E-2</v>
      </c>
      <c r="CW888" s="17">
        <v>2.0866999999999999E-3</v>
      </c>
      <c r="CX888" s="17">
        <v>1.94019E-2</v>
      </c>
      <c r="CY888" s="17">
        <v>4.0447400000000001E-2</v>
      </c>
      <c r="CZ888" s="17">
        <v>7.6149400000000006E-2</v>
      </c>
      <c r="DA888" s="17">
        <v>7.8665200000000005E-2</v>
      </c>
      <c r="DB888" s="17">
        <v>7.0093199999999994E-2</v>
      </c>
      <c r="DC888" s="17">
        <v>7.7530600000000005E-2</v>
      </c>
      <c r="DD888" s="17">
        <v>7.6897699999999999E-2</v>
      </c>
      <c r="DE888" s="17">
        <v>0.10277989999999999</v>
      </c>
      <c r="DF888" s="17">
        <v>8.7628700000000004E-2</v>
      </c>
      <c r="DG888" s="17">
        <v>5.5867399999999998E-2</v>
      </c>
      <c r="DH888" s="17">
        <v>5.9107300000000002E-2</v>
      </c>
      <c r="DI888" s="17">
        <v>7.3257100000000006E-2</v>
      </c>
      <c r="DJ888" s="17">
        <v>0.1202318</v>
      </c>
      <c r="DK888" s="17">
        <v>0.14064699999999999</v>
      </c>
      <c r="DL888" s="17">
        <v>0.11601359999999999</v>
      </c>
      <c r="DM888" s="17">
        <v>0.1265443</v>
      </c>
      <c r="DN888" s="17">
        <v>0.12163789999999999</v>
      </c>
      <c r="DO888" s="17">
        <v>0.31081219999999998</v>
      </c>
      <c r="DP888" s="17">
        <v>0.3068303</v>
      </c>
      <c r="DQ888" s="17">
        <v>0.243086</v>
      </c>
      <c r="DR888" s="17">
        <v>0.2308152</v>
      </c>
      <c r="DS888" s="17">
        <v>0.20269180000000001</v>
      </c>
      <c r="DT888" s="17">
        <v>5.1912300000000001E-2</v>
      </c>
      <c r="DU888" s="17">
        <v>2.1761099999999998E-2</v>
      </c>
      <c r="DV888" s="17">
        <v>3.6669899999999998E-2</v>
      </c>
      <c r="DW888" s="17">
        <v>6.9653699999999999E-2</v>
      </c>
      <c r="DX888" s="17">
        <v>0.1048451</v>
      </c>
      <c r="DY888" s="17">
        <v>0.1062314</v>
      </c>
      <c r="DZ888" s="17">
        <v>9.5711599999999994E-2</v>
      </c>
      <c r="EA888" s="17">
        <v>0.1021036</v>
      </c>
      <c r="EB888" s="17">
        <v>9.9816500000000002E-2</v>
      </c>
      <c r="EC888" s="17">
        <v>0.12534329999999999</v>
      </c>
      <c r="ED888" s="17">
        <v>0.1122524</v>
      </c>
      <c r="EE888" s="17">
        <v>8.6604299999999995E-2</v>
      </c>
      <c r="EF888" s="17">
        <v>9.41578E-2</v>
      </c>
      <c r="EG888" s="17">
        <v>0.11024780000000001</v>
      </c>
      <c r="EH888" s="17">
        <v>0.159473</v>
      </c>
      <c r="EI888" s="17">
        <v>0.1806161</v>
      </c>
      <c r="EJ888" s="17">
        <v>0.15542069999999999</v>
      </c>
      <c r="EK888" s="17">
        <v>0.16666410000000001</v>
      </c>
      <c r="EL888" s="17">
        <v>0.16179859999999999</v>
      </c>
      <c r="EM888" s="17">
        <v>0.34797610000000001</v>
      </c>
      <c r="EN888" s="17">
        <v>0.34204299999999999</v>
      </c>
      <c r="EO888" s="17">
        <v>0.27570499999999998</v>
      </c>
      <c r="EP888" s="17">
        <v>0.26180750000000003</v>
      </c>
      <c r="EQ888" s="17">
        <v>0.23381979999999999</v>
      </c>
      <c r="ER888" s="17">
        <v>8.2259499999999999E-2</v>
      </c>
      <c r="ES888" s="17">
        <v>5.0167999999999997E-2</v>
      </c>
      <c r="ET888" s="17">
        <v>6.16021E-2</v>
      </c>
      <c r="EU888" s="17">
        <v>84.589979999999997</v>
      </c>
      <c r="EV888" s="17">
        <v>84.72945</v>
      </c>
      <c r="EW888" s="17">
        <v>82.848249999999993</v>
      </c>
      <c r="EX888" s="17">
        <v>82.902950000000004</v>
      </c>
      <c r="EY888" s="17">
        <v>83.127350000000007</v>
      </c>
      <c r="EZ888" s="17">
        <v>83.735020000000006</v>
      </c>
      <c r="FA888" s="17">
        <v>83.611819999999994</v>
      </c>
      <c r="FB888" s="17">
        <v>84.465230000000005</v>
      </c>
      <c r="FC888" s="17">
        <v>86.323059999999998</v>
      </c>
      <c r="FD888" s="17">
        <v>90.460300000000004</v>
      </c>
      <c r="FE888" s="17">
        <v>86.040279999999996</v>
      </c>
      <c r="FF888" s="17">
        <v>88.088999999999999</v>
      </c>
      <c r="FG888" s="17">
        <v>89.575000000000003</v>
      </c>
      <c r="FH888" s="17">
        <v>88.785719999999998</v>
      </c>
      <c r="FI888" s="17">
        <v>88.873310000000004</v>
      </c>
      <c r="FJ888" s="17">
        <v>88.677180000000007</v>
      </c>
      <c r="FK888" s="17">
        <v>87.564700000000002</v>
      </c>
      <c r="FL888" s="17">
        <v>86.931259999999995</v>
      </c>
      <c r="FM888" s="17">
        <v>84.888149999999996</v>
      </c>
      <c r="FN888" s="17">
        <v>82.006069999999994</v>
      </c>
      <c r="FO888" s="17">
        <v>80.70111</v>
      </c>
      <c r="FP888" s="17">
        <v>79.792029999999997</v>
      </c>
      <c r="FQ888" s="17">
        <v>79.176100000000005</v>
      </c>
      <c r="FR888" s="17">
        <v>77.658339999999995</v>
      </c>
      <c r="FS888" s="17">
        <v>0.63906790000000002</v>
      </c>
      <c r="FT888" s="17"/>
      <c r="FU888" s="17">
        <v>3.61772E-2</v>
      </c>
      <c r="FW888" s="17"/>
      <c r="HY888" s="62"/>
    </row>
    <row r="889" spans="1:235" x14ac:dyDescent="0.25">
      <c r="A889" t="s">
        <v>227</v>
      </c>
      <c r="B889" t="s">
        <v>199</v>
      </c>
      <c r="C889" t="s">
        <v>269</v>
      </c>
      <c r="D889" s="63">
        <v>44808</v>
      </c>
      <c r="E889" t="s">
        <v>221</v>
      </c>
      <c r="F889" s="17">
        <v>7954</v>
      </c>
      <c r="G889" s="17">
        <v>1.8176589999999999</v>
      </c>
      <c r="H889" s="17">
        <v>1.7189300000000001</v>
      </c>
      <c r="I889" s="17">
        <v>1.580176</v>
      </c>
      <c r="J889" s="17">
        <v>1.4403459999999999</v>
      </c>
      <c r="K889" s="17">
        <v>1.3742179999999999</v>
      </c>
      <c r="L889" s="17">
        <v>1.3304879999999999</v>
      </c>
      <c r="M889" s="17">
        <v>1.351038</v>
      </c>
      <c r="N889" s="17">
        <v>1.3741760000000001</v>
      </c>
      <c r="O889" s="17">
        <v>1.2987949999999999</v>
      </c>
      <c r="P889" s="17">
        <v>1.299906</v>
      </c>
      <c r="Q889" s="17">
        <v>1.1904969999999999</v>
      </c>
      <c r="R889" s="17">
        <v>1.188496</v>
      </c>
      <c r="S889" s="17">
        <v>1.4279120000000001</v>
      </c>
      <c r="T889" s="17">
        <v>1.5612809999999999</v>
      </c>
      <c r="U889" s="17">
        <v>1.6426700000000001</v>
      </c>
      <c r="V889" s="17">
        <v>1.772751</v>
      </c>
      <c r="W889" s="17">
        <v>1.9384440000000001</v>
      </c>
      <c r="X889" s="17">
        <v>2.2655699999999999</v>
      </c>
      <c r="Y889" s="17">
        <v>2.4056890000000002</v>
      </c>
      <c r="Z889" s="17">
        <v>2.330082</v>
      </c>
      <c r="AA889" s="17">
        <v>2.26857</v>
      </c>
      <c r="AB889" s="17">
        <v>2.1576110000000002</v>
      </c>
      <c r="AC889" s="17">
        <v>1.964245</v>
      </c>
      <c r="AD889" s="17">
        <v>1.74143</v>
      </c>
      <c r="AE889" s="17">
        <v>-0.21544389999999999</v>
      </c>
      <c r="AF889" s="17">
        <v>-0.15861249999999999</v>
      </c>
      <c r="AG889" s="17">
        <v>-0.1318365</v>
      </c>
      <c r="AH889" s="17">
        <v>-0.15642719999999999</v>
      </c>
      <c r="AI889" s="17">
        <v>-0.148116</v>
      </c>
      <c r="AJ889" s="17">
        <v>-0.1503206</v>
      </c>
      <c r="AK889" s="17">
        <v>-0.106174</v>
      </c>
      <c r="AL889" s="17">
        <v>-7.1663000000000004E-2</v>
      </c>
      <c r="AM889" s="17">
        <v>-0.1179646</v>
      </c>
      <c r="AN889" s="17">
        <v>-0.1274602</v>
      </c>
      <c r="AO889" s="17">
        <v>-8.9542899999999995E-2</v>
      </c>
      <c r="AP889" s="17">
        <v>-0.12578990000000001</v>
      </c>
      <c r="AQ889" s="17">
        <v>-0.14522119999999999</v>
      </c>
      <c r="AR889" s="17">
        <v>-0.17011419999999999</v>
      </c>
      <c r="AS889" s="17">
        <v>-0.11381529999999999</v>
      </c>
      <c r="AT889" s="17">
        <v>-0.1316012</v>
      </c>
      <c r="AU889" s="17">
        <v>0.139157</v>
      </c>
      <c r="AV889" s="17">
        <v>0.14249290000000001</v>
      </c>
      <c r="AW889" s="17">
        <v>0.1224476</v>
      </c>
      <c r="AX889" s="17">
        <v>0.1028207</v>
      </c>
      <c r="AY889" s="17">
        <v>9.4007599999999997E-2</v>
      </c>
      <c r="AZ889" s="17">
        <v>-0.14319699999999999</v>
      </c>
      <c r="BA889" s="17">
        <v>-0.1691259</v>
      </c>
      <c r="BB889" s="17">
        <v>-0.13554840000000001</v>
      </c>
      <c r="BC889" s="17">
        <v>-0.1795331</v>
      </c>
      <c r="BD889" s="17">
        <v>-0.1240928</v>
      </c>
      <c r="BE889" s="17">
        <v>-9.97749E-2</v>
      </c>
      <c r="BF889" s="17">
        <v>-0.1261014</v>
      </c>
      <c r="BG889" s="17">
        <v>-0.1194253</v>
      </c>
      <c r="BH889" s="17">
        <v>-0.1212686</v>
      </c>
      <c r="BI889" s="17">
        <v>-7.7426499999999995E-2</v>
      </c>
      <c r="BJ889" s="17">
        <v>-3.96829E-2</v>
      </c>
      <c r="BK889" s="17">
        <v>-8.2437800000000006E-2</v>
      </c>
      <c r="BL889" s="17">
        <v>-8.6735900000000005E-2</v>
      </c>
      <c r="BM889" s="17">
        <v>-4.5061999999999998E-2</v>
      </c>
      <c r="BN889" s="17">
        <v>-7.81332E-2</v>
      </c>
      <c r="BO889" s="17">
        <v>-9.6020499999999995E-2</v>
      </c>
      <c r="BP889" s="17">
        <v>-0.1199703</v>
      </c>
      <c r="BQ889" s="17">
        <v>-6.5511600000000003E-2</v>
      </c>
      <c r="BR889" s="17">
        <v>-8.5762099999999994E-2</v>
      </c>
      <c r="BS889" s="17">
        <v>0.18445110000000001</v>
      </c>
      <c r="BT889" s="17">
        <v>0.18601039999999999</v>
      </c>
      <c r="BU889" s="17">
        <v>0.16350619999999999</v>
      </c>
      <c r="BV889" s="17">
        <v>0.1411654</v>
      </c>
      <c r="BW889" s="17">
        <v>0.1317576</v>
      </c>
      <c r="BX889" s="17">
        <v>-0.10676430000000001</v>
      </c>
      <c r="BY889" s="17">
        <v>-0.1341038</v>
      </c>
      <c r="BZ889" s="17">
        <v>-0.10357280000000001</v>
      </c>
      <c r="CA889" s="17">
        <v>-0.1546614</v>
      </c>
      <c r="CB889" s="17">
        <v>-0.1001845</v>
      </c>
      <c r="CC889" s="17">
        <v>-7.7569100000000002E-2</v>
      </c>
      <c r="CD889" s="17">
        <v>-0.10509789999999999</v>
      </c>
      <c r="CE889" s="17">
        <v>-9.9554299999999998E-2</v>
      </c>
      <c r="CF889" s="17">
        <v>-0.10114720000000001</v>
      </c>
      <c r="CG889" s="17">
        <v>-5.7515999999999998E-2</v>
      </c>
      <c r="CH889" s="17">
        <v>-1.75335E-2</v>
      </c>
      <c r="CI889" s="17">
        <v>-5.7832000000000001E-2</v>
      </c>
      <c r="CJ889" s="17">
        <v>-5.85303E-2</v>
      </c>
      <c r="CK889" s="17">
        <v>-1.4254599999999999E-2</v>
      </c>
      <c r="CL889" s="17">
        <v>-4.5126300000000001E-2</v>
      </c>
      <c r="CM889" s="17">
        <v>-6.1944199999999998E-2</v>
      </c>
      <c r="CN889" s="17">
        <v>-8.5240800000000005E-2</v>
      </c>
      <c r="CO889" s="17">
        <v>-3.2056599999999998E-2</v>
      </c>
      <c r="CP889" s="17">
        <v>-5.4014E-2</v>
      </c>
      <c r="CQ889" s="17">
        <v>0.21582170000000001</v>
      </c>
      <c r="CR889" s="17">
        <v>0.21615039999999999</v>
      </c>
      <c r="CS889" s="17">
        <v>0.19194330000000001</v>
      </c>
      <c r="CT889" s="17">
        <v>0.16772280000000001</v>
      </c>
      <c r="CU889" s="17">
        <v>0.15790309999999999</v>
      </c>
      <c r="CV889" s="17">
        <v>-8.1531199999999998E-2</v>
      </c>
      <c r="CW889" s="17">
        <v>-0.10984770000000001</v>
      </c>
      <c r="CX889" s="17">
        <v>-8.1426499999999999E-2</v>
      </c>
      <c r="CY889" s="17">
        <v>-0.12978970000000001</v>
      </c>
      <c r="CZ889" s="17">
        <v>-7.6276200000000002E-2</v>
      </c>
      <c r="DA889" s="17">
        <v>-5.5363299999999997E-2</v>
      </c>
      <c r="DB889" s="17">
        <v>-8.40944E-2</v>
      </c>
      <c r="DC889" s="17">
        <v>-7.9683299999999999E-2</v>
      </c>
      <c r="DD889" s="17">
        <v>-8.1025899999999998E-2</v>
      </c>
      <c r="DE889" s="17">
        <v>-3.7605600000000003E-2</v>
      </c>
      <c r="DF889" s="17">
        <v>4.6157999999999998E-3</v>
      </c>
      <c r="DG889" s="17">
        <v>-3.3226199999999997E-2</v>
      </c>
      <c r="DH889" s="17">
        <v>-3.0324799999999999E-2</v>
      </c>
      <c r="DI889" s="17">
        <v>1.6552799999999999E-2</v>
      </c>
      <c r="DJ889" s="17">
        <v>-1.2119400000000001E-2</v>
      </c>
      <c r="DK889" s="17">
        <v>-2.7867900000000001E-2</v>
      </c>
      <c r="DL889" s="17">
        <v>-5.0511300000000002E-2</v>
      </c>
      <c r="DM889" s="17">
        <v>1.3983999999999999E-3</v>
      </c>
      <c r="DN889" s="17">
        <v>-2.2266000000000001E-2</v>
      </c>
      <c r="DO889" s="17">
        <v>0.2471922</v>
      </c>
      <c r="DP889" s="17">
        <v>0.24629039999999999</v>
      </c>
      <c r="DQ889" s="17">
        <v>0.2203804</v>
      </c>
      <c r="DR889" s="17">
        <v>0.19428019999999999</v>
      </c>
      <c r="DS889" s="17">
        <v>0.18404860000000001</v>
      </c>
      <c r="DT889" s="17">
        <v>-5.6298000000000001E-2</v>
      </c>
      <c r="DU889" s="17">
        <v>-8.5591600000000004E-2</v>
      </c>
      <c r="DV889" s="17">
        <v>-5.9280300000000001E-2</v>
      </c>
      <c r="DW889" s="17">
        <v>-9.3878900000000001E-2</v>
      </c>
      <c r="DX889" s="17">
        <v>-4.1756500000000002E-2</v>
      </c>
      <c r="DY889" s="17">
        <v>-2.3301700000000002E-2</v>
      </c>
      <c r="DZ889" s="17">
        <v>-5.37686E-2</v>
      </c>
      <c r="EA889" s="17">
        <v>-5.0992599999999999E-2</v>
      </c>
      <c r="EB889" s="17">
        <v>-5.1973900000000003E-2</v>
      </c>
      <c r="EC889" s="17">
        <v>-8.8579999999999996E-3</v>
      </c>
      <c r="ED889" s="17">
        <v>3.6595999999999997E-2</v>
      </c>
      <c r="EE889" s="17">
        <v>2.3007000000000001E-3</v>
      </c>
      <c r="EF889" s="17">
        <v>1.0399500000000001E-2</v>
      </c>
      <c r="EG889" s="17">
        <v>6.1033700000000003E-2</v>
      </c>
      <c r="EH889" s="17">
        <v>3.5537300000000001E-2</v>
      </c>
      <c r="EI889" s="17">
        <v>2.1332799999999999E-2</v>
      </c>
      <c r="EJ889" s="17">
        <v>-3.6739999999999999E-4</v>
      </c>
      <c r="EK889" s="17">
        <v>4.9702200000000002E-2</v>
      </c>
      <c r="EL889" s="17">
        <v>2.35731E-2</v>
      </c>
      <c r="EM889" s="17">
        <v>0.29248629999999998</v>
      </c>
      <c r="EN889" s="17">
        <v>0.28980790000000001</v>
      </c>
      <c r="EO889" s="17">
        <v>0.26143899999999998</v>
      </c>
      <c r="EP889" s="17">
        <v>0.2326249</v>
      </c>
      <c r="EQ889" s="17">
        <v>0.22179860000000001</v>
      </c>
      <c r="ER889" s="17">
        <v>-1.9865299999999999E-2</v>
      </c>
      <c r="ES889" s="17">
        <v>-5.0569599999999999E-2</v>
      </c>
      <c r="ET889" s="17">
        <v>-2.7304599999999998E-2</v>
      </c>
      <c r="EU889" s="17">
        <v>86.465190000000007</v>
      </c>
      <c r="EV889" s="17">
        <v>85.902640000000005</v>
      </c>
      <c r="EW889" s="17">
        <v>82.813130000000001</v>
      </c>
      <c r="EX889" s="17">
        <v>82.493260000000006</v>
      </c>
      <c r="EY889" s="17">
        <v>82.557479999999998</v>
      </c>
      <c r="EZ889" s="17">
        <v>82.715440000000001</v>
      </c>
      <c r="FA889" s="17">
        <v>82.528180000000006</v>
      </c>
      <c r="FB889" s="17">
        <v>83.234409999999997</v>
      </c>
      <c r="FC889" s="17">
        <v>86.404120000000006</v>
      </c>
      <c r="FD889" s="17">
        <v>90.431629999999998</v>
      </c>
      <c r="FE889" s="17">
        <v>90.556049999999999</v>
      </c>
      <c r="FF889" s="17">
        <v>91.716229999999996</v>
      </c>
      <c r="FG889" s="17">
        <v>91.667379999999994</v>
      </c>
      <c r="FH889" s="17">
        <v>90.837069999999997</v>
      </c>
      <c r="FI889" s="17">
        <v>90.41968</v>
      </c>
      <c r="FJ889" s="17">
        <v>91.487960000000001</v>
      </c>
      <c r="FK889" s="17">
        <v>90.67662</v>
      </c>
      <c r="FL889" s="17">
        <v>89.476039999999998</v>
      </c>
      <c r="FM889" s="17">
        <v>87.815520000000006</v>
      </c>
      <c r="FN889" s="17">
        <v>83.57508</v>
      </c>
      <c r="FO889" s="17">
        <v>81.515280000000004</v>
      </c>
      <c r="FP889" s="17">
        <v>79.525959999999998</v>
      </c>
      <c r="FQ889" s="17">
        <v>79.141220000000004</v>
      </c>
      <c r="FR889" s="17">
        <v>79.158230000000003</v>
      </c>
      <c r="FS889" s="17">
        <v>0.72234379999999998</v>
      </c>
      <c r="FT889" s="17"/>
      <c r="FU889" s="17">
        <v>4.4563100000000001E-2</v>
      </c>
      <c r="FW889" s="17"/>
    </row>
    <row r="890" spans="1:235" x14ac:dyDescent="0.25">
      <c r="A890" s="62" t="s">
        <v>227</v>
      </c>
      <c r="B890" t="s">
        <v>199</v>
      </c>
      <c r="C890" t="s">
        <v>269</v>
      </c>
      <c r="D890" s="63">
        <v>44809</v>
      </c>
      <c r="E890" t="s">
        <v>219</v>
      </c>
      <c r="F890" s="17">
        <v>15862</v>
      </c>
      <c r="G890" s="17">
        <v>1.4527829999999999</v>
      </c>
      <c r="H890" s="17">
        <v>1.3259080000000001</v>
      </c>
      <c r="I890" s="17">
        <v>1.1961580000000001</v>
      </c>
      <c r="J890" s="17">
        <v>1.124247</v>
      </c>
      <c r="K890" s="17">
        <v>1.036103</v>
      </c>
      <c r="L890" s="17">
        <v>0.97689769999999998</v>
      </c>
      <c r="M890" s="17">
        <v>0.95616889999999999</v>
      </c>
      <c r="N890" s="17">
        <v>0.91267390000000004</v>
      </c>
      <c r="O890" s="17">
        <v>0.85353840000000003</v>
      </c>
      <c r="P890" s="17">
        <v>0.77185979999999998</v>
      </c>
      <c r="Q890" s="17">
        <v>0.78603109999999998</v>
      </c>
      <c r="R890" s="17">
        <v>0.83457420000000004</v>
      </c>
      <c r="S890" s="17">
        <v>0.95320830000000001</v>
      </c>
      <c r="T890" s="17">
        <v>1.117491</v>
      </c>
      <c r="U890" s="17">
        <v>1.3157639999999999</v>
      </c>
      <c r="V890" s="17">
        <v>1.5784100000000001</v>
      </c>
      <c r="W890" s="17">
        <v>1.7639720000000001</v>
      </c>
      <c r="X890" s="17">
        <v>1.994243</v>
      </c>
      <c r="Y890" s="17">
        <v>2.1484589999999999</v>
      </c>
      <c r="Z890" s="17">
        <v>2.0689250000000001</v>
      </c>
      <c r="AA890" s="17">
        <v>2.0114339999999999</v>
      </c>
      <c r="AB890" s="17">
        <v>1.929406</v>
      </c>
      <c r="AC890" s="17">
        <v>1.6988920000000001</v>
      </c>
      <c r="AD890" s="17">
        <v>1.476917</v>
      </c>
      <c r="AE890" s="17">
        <v>-6.3652600000000004E-2</v>
      </c>
      <c r="AF890" s="17">
        <v>-3.3311300000000002E-2</v>
      </c>
      <c r="AG890" s="17">
        <v>-4.2125200000000002E-2</v>
      </c>
      <c r="AH890" s="17">
        <v>-1.1229100000000001E-2</v>
      </c>
      <c r="AI890" s="17">
        <v>-1.3452499999999999E-2</v>
      </c>
      <c r="AJ890" s="17">
        <v>-1.7657699999999998E-2</v>
      </c>
      <c r="AK890" s="17">
        <v>-3.2396E-3</v>
      </c>
      <c r="AL890" s="17">
        <v>-3.9094000000000004E-3</v>
      </c>
      <c r="AM890" s="17">
        <v>-9.1902000000000008E-3</v>
      </c>
      <c r="AN890" s="17">
        <v>-3.2756500000000001E-2</v>
      </c>
      <c r="AO890" s="17">
        <v>-3.8676299999999997E-2</v>
      </c>
      <c r="AP890" s="17">
        <v>-3.7520499999999998E-2</v>
      </c>
      <c r="AQ890" s="17">
        <v>-3.2106799999999998E-2</v>
      </c>
      <c r="AR890" s="17">
        <v>-2.59367E-2</v>
      </c>
      <c r="AS890" s="17">
        <v>-3.11893E-2</v>
      </c>
      <c r="AT890" s="17">
        <v>-2.5167200000000001E-2</v>
      </c>
      <c r="AU890" s="17">
        <v>0.16680970000000001</v>
      </c>
      <c r="AV890" s="17">
        <v>0.14147770000000001</v>
      </c>
      <c r="AW890" s="17">
        <v>0.12843209999999999</v>
      </c>
      <c r="AX890" s="17">
        <v>7.4351100000000003E-2</v>
      </c>
      <c r="AY890" s="17">
        <v>6.3173099999999996E-2</v>
      </c>
      <c r="AZ890" s="17">
        <v>-7.6445200000000005E-2</v>
      </c>
      <c r="BA890" s="17">
        <v>-9.8177299999999995E-2</v>
      </c>
      <c r="BB890" s="17">
        <v>-5.6982900000000003E-2</v>
      </c>
      <c r="BC890" s="17">
        <v>-4.4513999999999998E-2</v>
      </c>
      <c r="BD890" s="17">
        <v>-1.5731200000000001E-2</v>
      </c>
      <c r="BE890" s="17">
        <v>-2.5446E-2</v>
      </c>
      <c r="BF890" s="17">
        <v>4.0794999999999998E-3</v>
      </c>
      <c r="BG890" s="17">
        <v>5.5659999999999998E-4</v>
      </c>
      <c r="BH890" s="17">
        <v>-4.9563999999999997E-3</v>
      </c>
      <c r="BI890" s="17">
        <v>9.4371000000000003E-3</v>
      </c>
      <c r="BJ890" s="17">
        <v>1.0625000000000001E-2</v>
      </c>
      <c r="BK890" s="17">
        <v>8.5498999999999992E-3</v>
      </c>
      <c r="BL890" s="17">
        <v>-1.15102E-2</v>
      </c>
      <c r="BM890" s="17">
        <v>-1.423E-2</v>
      </c>
      <c r="BN890" s="17">
        <v>-1.00675E-2</v>
      </c>
      <c r="BO890" s="17">
        <v>-2.9789E-3</v>
      </c>
      <c r="BP890" s="17">
        <v>3.0730000000000002E-3</v>
      </c>
      <c r="BQ890" s="17">
        <v>-1.7183999999999999E-3</v>
      </c>
      <c r="BR890" s="17">
        <v>4.8478000000000002E-3</v>
      </c>
      <c r="BS890" s="17">
        <v>0.1958153</v>
      </c>
      <c r="BT890" s="17">
        <v>0.17031859999999999</v>
      </c>
      <c r="BU890" s="17">
        <v>0.1553908</v>
      </c>
      <c r="BV890" s="17">
        <v>9.8771200000000003E-2</v>
      </c>
      <c r="BW890" s="17">
        <v>8.6176600000000006E-2</v>
      </c>
      <c r="BX890" s="17">
        <v>-5.4029599999999997E-2</v>
      </c>
      <c r="BY890" s="17">
        <v>-7.7572699999999994E-2</v>
      </c>
      <c r="BZ890" s="17">
        <v>-3.8782400000000002E-2</v>
      </c>
      <c r="CA890" s="17">
        <v>-3.1258599999999997E-2</v>
      </c>
      <c r="CB890" s="17">
        <v>-3.5552000000000001E-3</v>
      </c>
      <c r="CC890" s="17">
        <v>-1.3894E-2</v>
      </c>
      <c r="CD890" s="17">
        <v>1.4682199999999999E-2</v>
      </c>
      <c r="CE890" s="17">
        <v>1.02592E-2</v>
      </c>
      <c r="CF890" s="17">
        <v>3.8405000000000002E-3</v>
      </c>
      <c r="CG890" s="17">
        <v>1.8216799999999998E-2</v>
      </c>
      <c r="CH890" s="17">
        <v>2.0691500000000002E-2</v>
      </c>
      <c r="CI890" s="17">
        <v>2.08366E-2</v>
      </c>
      <c r="CJ890" s="17">
        <v>3.2049000000000001E-3</v>
      </c>
      <c r="CK890" s="17">
        <v>2.7014999999999999E-3</v>
      </c>
      <c r="CL890" s="17">
        <v>8.9463000000000008E-3</v>
      </c>
      <c r="CM890" s="17">
        <v>1.7195100000000001E-2</v>
      </c>
      <c r="CN890" s="17">
        <v>2.3165000000000002E-2</v>
      </c>
      <c r="CO890" s="17">
        <v>1.8693100000000001E-2</v>
      </c>
      <c r="CP890" s="17">
        <v>2.5636200000000001E-2</v>
      </c>
      <c r="CQ890" s="17">
        <v>0.2159045</v>
      </c>
      <c r="CR890" s="17">
        <v>0.19029370000000001</v>
      </c>
      <c r="CS890" s="17">
        <v>0.1740623</v>
      </c>
      <c r="CT890" s="17">
        <v>0.11568440000000001</v>
      </c>
      <c r="CU890" s="17">
        <v>0.1021088</v>
      </c>
      <c r="CV890" s="17">
        <v>-3.8504700000000003E-2</v>
      </c>
      <c r="CW890" s="17">
        <v>-6.3301999999999997E-2</v>
      </c>
      <c r="CX890" s="17">
        <v>-2.6176700000000001E-2</v>
      </c>
      <c r="CY890" s="17">
        <v>-1.80032E-2</v>
      </c>
      <c r="CZ890" s="17">
        <v>8.6207000000000002E-3</v>
      </c>
      <c r="DA890" s="17">
        <v>-2.3419999999999999E-3</v>
      </c>
      <c r="DB890" s="17">
        <v>2.5284899999999999E-2</v>
      </c>
      <c r="DC890" s="17">
        <v>1.9961799999999998E-2</v>
      </c>
      <c r="DD890" s="17">
        <v>1.26374E-2</v>
      </c>
      <c r="DE890" s="17">
        <v>2.6996599999999999E-2</v>
      </c>
      <c r="DF890" s="17">
        <v>3.0757900000000001E-2</v>
      </c>
      <c r="DG890" s="17">
        <v>3.3123399999999997E-2</v>
      </c>
      <c r="DH890" s="17">
        <v>1.7919999999999998E-2</v>
      </c>
      <c r="DI890" s="17">
        <v>1.9633000000000001E-2</v>
      </c>
      <c r="DJ890" s="17">
        <v>2.7960100000000002E-2</v>
      </c>
      <c r="DK890" s="17">
        <v>3.7368999999999999E-2</v>
      </c>
      <c r="DL890" s="17">
        <v>4.3256999999999997E-2</v>
      </c>
      <c r="DM890" s="17">
        <v>3.91045E-2</v>
      </c>
      <c r="DN890" s="17">
        <v>4.64245E-2</v>
      </c>
      <c r="DO890" s="17">
        <v>0.2359936</v>
      </c>
      <c r="DP890" s="17">
        <v>0.21026890000000001</v>
      </c>
      <c r="DQ890" s="17">
        <v>0.19273380000000001</v>
      </c>
      <c r="DR890" s="17">
        <v>0.13259770000000001</v>
      </c>
      <c r="DS890" s="17">
        <v>0.11804099999999999</v>
      </c>
      <c r="DT890" s="17">
        <v>-2.2979699999999999E-2</v>
      </c>
      <c r="DU890" s="17">
        <v>-4.9031199999999997E-2</v>
      </c>
      <c r="DV890" s="17">
        <v>-1.3571099999999999E-2</v>
      </c>
      <c r="DW890" s="17">
        <v>1.1354E-3</v>
      </c>
      <c r="DX890" s="17">
        <v>2.6200899999999999E-2</v>
      </c>
      <c r="DY890" s="17">
        <v>1.43372E-2</v>
      </c>
      <c r="DZ890" s="17">
        <v>4.0593600000000001E-2</v>
      </c>
      <c r="EA890" s="17">
        <v>3.3970899999999998E-2</v>
      </c>
      <c r="EB890" s="17">
        <v>2.5338800000000002E-2</v>
      </c>
      <c r="EC890" s="17">
        <v>3.9673300000000002E-2</v>
      </c>
      <c r="ED890" s="17">
        <v>4.5292300000000001E-2</v>
      </c>
      <c r="EE890" s="17">
        <v>5.0863499999999999E-2</v>
      </c>
      <c r="EF890" s="17">
        <v>3.9166300000000001E-2</v>
      </c>
      <c r="EG890" s="17">
        <v>4.4079300000000002E-2</v>
      </c>
      <c r="EH890" s="17">
        <v>5.54131E-2</v>
      </c>
      <c r="EI890" s="17">
        <v>6.6496899999999998E-2</v>
      </c>
      <c r="EJ890" s="17">
        <v>7.2266700000000003E-2</v>
      </c>
      <c r="EK890" s="17">
        <v>6.8575399999999995E-2</v>
      </c>
      <c r="EL890" s="17">
        <v>7.6439599999999996E-2</v>
      </c>
      <c r="EM890" s="17">
        <v>0.26499919999999999</v>
      </c>
      <c r="EN890" s="17">
        <v>0.23910980000000001</v>
      </c>
      <c r="EO890" s="17">
        <v>0.21969250000000001</v>
      </c>
      <c r="EP890" s="17">
        <v>0.15701770000000001</v>
      </c>
      <c r="EQ890" s="17">
        <v>0.14104449999999999</v>
      </c>
      <c r="ER890" s="17">
        <v>-5.641E-4</v>
      </c>
      <c r="ES890" s="17">
        <v>-2.84266E-2</v>
      </c>
      <c r="ET890" s="17">
        <v>4.6294999999999999E-3</v>
      </c>
      <c r="EU890" s="17">
        <v>77.980959999999996</v>
      </c>
      <c r="EV890" s="17">
        <v>76.081040000000002</v>
      </c>
      <c r="EW890" s="17">
        <v>74.887550000000005</v>
      </c>
      <c r="EX890" s="17">
        <v>74.282960000000003</v>
      </c>
      <c r="EY890" s="17">
        <v>73.607200000000006</v>
      </c>
      <c r="EZ890" s="17">
        <v>72.62397</v>
      </c>
      <c r="FA890" s="17">
        <v>72.593239999999994</v>
      </c>
      <c r="FB890" s="17">
        <v>72.685860000000005</v>
      </c>
      <c r="FC890" s="17">
        <v>77.343829999999997</v>
      </c>
      <c r="FD890" s="17">
        <v>82.405410000000003</v>
      </c>
      <c r="FE890" s="17">
        <v>86.53407</v>
      </c>
      <c r="FF890" s="17">
        <v>88.174350000000004</v>
      </c>
      <c r="FG890" s="17">
        <v>89.796700000000001</v>
      </c>
      <c r="FH890" s="17">
        <v>89.564769999999996</v>
      </c>
      <c r="FI890" s="17">
        <v>89.916370000000001</v>
      </c>
      <c r="FJ890" s="17">
        <v>91.379000000000005</v>
      </c>
      <c r="FK890" s="17">
        <v>91.008380000000002</v>
      </c>
      <c r="FL890" s="17">
        <v>89.684190000000001</v>
      </c>
      <c r="FM890" s="17">
        <v>87.5244</v>
      </c>
      <c r="FN890" s="17">
        <v>82.649349999999998</v>
      </c>
      <c r="FO890" s="17">
        <v>78.597849999999994</v>
      </c>
      <c r="FP890" s="17">
        <v>77.279589999999999</v>
      </c>
      <c r="FQ890" s="17">
        <v>75.326120000000003</v>
      </c>
      <c r="FR890" s="17">
        <v>73.877700000000004</v>
      </c>
      <c r="FS890" s="17">
        <v>0.39599050000000002</v>
      </c>
      <c r="FT890" s="17"/>
      <c r="FU890" s="17">
        <v>2.7626899999999999E-2</v>
      </c>
      <c r="FW890" s="17"/>
    </row>
    <row r="891" spans="1:235" x14ac:dyDescent="0.25">
      <c r="A891" s="62" t="s">
        <v>227</v>
      </c>
      <c r="B891" t="s">
        <v>199</v>
      </c>
      <c r="C891" t="s">
        <v>269</v>
      </c>
      <c r="D891" s="63">
        <v>44809</v>
      </c>
      <c r="E891" t="s">
        <v>220</v>
      </c>
      <c r="F891" s="17">
        <v>7908</v>
      </c>
      <c r="G891" s="17">
        <v>1.3250090000000001</v>
      </c>
      <c r="H891" s="17">
        <v>1.2200960000000001</v>
      </c>
      <c r="I891" s="17">
        <v>1.10616</v>
      </c>
      <c r="J891" s="17">
        <v>1.038503</v>
      </c>
      <c r="K891" s="17">
        <v>0.96312249999999999</v>
      </c>
      <c r="L891" s="17">
        <v>0.91222939999999997</v>
      </c>
      <c r="M891" s="17">
        <v>0.88960349999999999</v>
      </c>
      <c r="N891" s="17">
        <v>0.85041610000000001</v>
      </c>
      <c r="O891" s="17">
        <v>0.80831399999999998</v>
      </c>
      <c r="P891" s="17">
        <v>0.74515310000000001</v>
      </c>
      <c r="Q891" s="17">
        <v>0.77148019999999995</v>
      </c>
      <c r="R891" s="17">
        <v>0.83555619999999997</v>
      </c>
      <c r="S891" s="17">
        <v>0.92320630000000004</v>
      </c>
      <c r="T891" s="17">
        <v>1.035714</v>
      </c>
      <c r="U891" s="17">
        <v>1.198205</v>
      </c>
      <c r="V891" s="17">
        <v>1.4222649999999999</v>
      </c>
      <c r="W891" s="17">
        <v>1.598184</v>
      </c>
      <c r="X891" s="17">
        <v>1.7677890000000001</v>
      </c>
      <c r="Y891" s="17">
        <v>1.9258470000000001</v>
      </c>
      <c r="Z891" s="17">
        <v>1.8418220000000001</v>
      </c>
      <c r="AA891" s="17">
        <v>1.813628</v>
      </c>
      <c r="AB891" s="17">
        <v>1.738901</v>
      </c>
      <c r="AC891" s="17">
        <v>1.534332</v>
      </c>
      <c r="AD891" s="17">
        <v>1.317987</v>
      </c>
      <c r="AE891" s="17">
        <v>-1.67204E-2</v>
      </c>
      <c r="AF891" s="17">
        <v>1.7739399999999999E-2</v>
      </c>
      <c r="AG891" s="17">
        <v>4.9567999999999999E-3</v>
      </c>
      <c r="AH891" s="17">
        <v>2.2485399999999999E-2</v>
      </c>
      <c r="AI891" s="17">
        <v>1.9812699999999999E-2</v>
      </c>
      <c r="AJ891" s="17">
        <v>1.52535E-2</v>
      </c>
      <c r="AK891" s="17">
        <v>2.03657E-2</v>
      </c>
      <c r="AL891" s="17">
        <v>1.5831100000000001E-2</v>
      </c>
      <c r="AM891" s="17">
        <v>6.8976999999999997E-3</v>
      </c>
      <c r="AN891" s="17">
        <v>-2.9321300000000002E-2</v>
      </c>
      <c r="AO891" s="17">
        <v>-1.089E-2</v>
      </c>
      <c r="AP891" s="17">
        <v>4.2515499999999998E-2</v>
      </c>
      <c r="AQ891" s="17">
        <v>6.5115999999999993E-2</v>
      </c>
      <c r="AR891" s="17">
        <v>3.5485299999999997E-2</v>
      </c>
      <c r="AS891" s="17">
        <v>3.6067E-3</v>
      </c>
      <c r="AT891" s="17">
        <v>-1.17971E-2</v>
      </c>
      <c r="AU891" s="17">
        <v>0.18792980000000001</v>
      </c>
      <c r="AV891" s="17">
        <v>0.15084880000000001</v>
      </c>
      <c r="AW891" s="17">
        <v>0.15663070000000001</v>
      </c>
      <c r="AX891" s="17">
        <v>6.7373100000000005E-2</v>
      </c>
      <c r="AY891" s="17">
        <v>5.8745100000000001E-2</v>
      </c>
      <c r="AZ891" s="17">
        <v>-9.3221999999999999E-2</v>
      </c>
      <c r="BA891" s="17">
        <v>-0.13535130000000001</v>
      </c>
      <c r="BB891" s="17">
        <v>-0.10373449999999999</v>
      </c>
      <c r="BC891" s="17">
        <v>7.5668999999999997E-3</v>
      </c>
      <c r="BD891" s="17">
        <v>3.9744399999999999E-2</v>
      </c>
      <c r="BE891" s="17">
        <v>2.65496E-2</v>
      </c>
      <c r="BF891" s="17">
        <v>4.2241599999999997E-2</v>
      </c>
      <c r="BG891" s="17">
        <v>3.81547E-2</v>
      </c>
      <c r="BH891" s="17">
        <v>3.1821200000000001E-2</v>
      </c>
      <c r="BI891" s="17">
        <v>3.6446100000000002E-2</v>
      </c>
      <c r="BJ891" s="17">
        <v>3.3538600000000002E-2</v>
      </c>
      <c r="BK891" s="17">
        <v>2.8468799999999999E-2</v>
      </c>
      <c r="BL891" s="17">
        <v>-2.7815000000000001E-3</v>
      </c>
      <c r="BM891" s="17">
        <v>1.9436599999999998E-2</v>
      </c>
      <c r="BN891" s="17">
        <v>7.71366E-2</v>
      </c>
      <c r="BO891" s="17">
        <v>0.1017213</v>
      </c>
      <c r="BP891" s="17">
        <v>7.2265999999999997E-2</v>
      </c>
      <c r="BQ891" s="17">
        <v>4.1021299999999997E-2</v>
      </c>
      <c r="BR891" s="17">
        <v>2.6708800000000001E-2</v>
      </c>
      <c r="BS891" s="17">
        <v>0.22431519999999999</v>
      </c>
      <c r="BT891" s="17">
        <v>0.18716830000000001</v>
      </c>
      <c r="BU891" s="17">
        <v>0.1911185</v>
      </c>
      <c r="BV891" s="17">
        <v>9.8457100000000006E-2</v>
      </c>
      <c r="BW891" s="17">
        <v>8.8391300000000006E-2</v>
      </c>
      <c r="BX891" s="17">
        <v>-6.4539399999999997E-2</v>
      </c>
      <c r="BY891" s="17">
        <v>-0.109142</v>
      </c>
      <c r="BZ891" s="17">
        <v>-8.0612199999999995E-2</v>
      </c>
      <c r="CA891" s="17">
        <v>2.4388199999999999E-2</v>
      </c>
      <c r="CB891" s="17">
        <v>5.4984999999999999E-2</v>
      </c>
      <c r="CC891" s="17">
        <v>4.1504699999999999E-2</v>
      </c>
      <c r="CD891" s="17">
        <v>5.5924799999999997E-2</v>
      </c>
      <c r="CE891" s="17">
        <v>5.0858300000000002E-2</v>
      </c>
      <c r="CF891" s="17">
        <v>4.3296000000000001E-2</v>
      </c>
      <c r="CG891" s="17">
        <v>4.7583300000000002E-2</v>
      </c>
      <c r="CH891" s="17">
        <v>4.5802799999999998E-2</v>
      </c>
      <c r="CI891" s="17">
        <v>4.34089E-2</v>
      </c>
      <c r="CJ891" s="17">
        <v>1.55998E-2</v>
      </c>
      <c r="CK891" s="17">
        <v>4.04406E-2</v>
      </c>
      <c r="CL891" s="17">
        <v>0.1011151</v>
      </c>
      <c r="CM891" s="17">
        <v>0.1270741</v>
      </c>
      <c r="CN891" s="17">
        <v>9.7740199999999999E-2</v>
      </c>
      <c r="CO891" s="17">
        <v>6.6934599999999997E-2</v>
      </c>
      <c r="CP891" s="17">
        <v>5.3377899999999999E-2</v>
      </c>
      <c r="CQ891" s="17">
        <v>0.2495156</v>
      </c>
      <c r="CR891" s="17">
        <v>0.21232309999999999</v>
      </c>
      <c r="CS891" s="17">
        <v>0.21500469999999999</v>
      </c>
      <c r="CT891" s="17">
        <v>0.11998590000000001</v>
      </c>
      <c r="CU891" s="17">
        <v>0.1089242</v>
      </c>
      <c r="CV891" s="17">
        <v>-4.4673999999999998E-2</v>
      </c>
      <c r="CW891" s="17">
        <v>-9.0989500000000001E-2</v>
      </c>
      <c r="CX891" s="17">
        <v>-6.4597799999999997E-2</v>
      </c>
      <c r="CY891" s="17">
        <v>4.12094E-2</v>
      </c>
      <c r="CZ891" s="17">
        <v>7.0225599999999999E-2</v>
      </c>
      <c r="DA891" s="17">
        <v>5.6459799999999997E-2</v>
      </c>
      <c r="DB891" s="17">
        <v>6.96079E-2</v>
      </c>
      <c r="DC891" s="17">
        <v>6.3561999999999994E-2</v>
      </c>
      <c r="DD891" s="17">
        <v>5.4770699999999999E-2</v>
      </c>
      <c r="DE891" s="17">
        <v>5.8720500000000002E-2</v>
      </c>
      <c r="DF891" s="17">
        <v>5.8067000000000001E-2</v>
      </c>
      <c r="DG891" s="17">
        <v>5.8348999999999998E-2</v>
      </c>
      <c r="DH891" s="17">
        <v>3.3981200000000003E-2</v>
      </c>
      <c r="DI891" s="17">
        <v>6.1444699999999998E-2</v>
      </c>
      <c r="DJ891" s="17">
        <v>0.1250936</v>
      </c>
      <c r="DK891" s="17">
        <v>0.1524268</v>
      </c>
      <c r="DL891" s="17">
        <v>0.1232144</v>
      </c>
      <c r="DM891" s="17">
        <v>9.2847899999999997E-2</v>
      </c>
      <c r="DN891" s="17">
        <v>8.0046999999999993E-2</v>
      </c>
      <c r="DO891" s="17">
        <v>0.27471600000000002</v>
      </c>
      <c r="DP891" s="17">
        <v>0.23747779999999999</v>
      </c>
      <c r="DQ891" s="17">
        <v>0.23889089999999999</v>
      </c>
      <c r="DR891" s="17">
        <v>0.14151459999999999</v>
      </c>
      <c r="DS891" s="17">
        <v>0.12945709999999999</v>
      </c>
      <c r="DT891" s="17">
        <v>-2.4808500000000001E-2</v>
      </c>
      <c r="DU891" s="17">
        <v>-7.2836999999999999E-2</v>
      </c>
      <c r="DV891" s="17">
        <v>-4.8583300000000003E-2</v>
      </c>
      <c r="DW891" s="17">
        <v>6.5496700000000005E-2</v>
      </c>
      <c r="DX891" s="17">
        <v>9.2230699999999999E-2</v>
      </c>
      <c r="DY891" s="17">
        <v>7.80526E-2</v>
      </c>
      <c r="DZ891" s="17">
        <v>8.9364200000000005E-2</v>
      </c>
      <c r="EA891" s="17">
        <v>8.1904000000000005E-2</v>
      </c>
      <c r="EB891" s="17">
        <v>7.1338399999999996E-2</v>
      </c>
      <c r="EC891" s="17">
        <v>7.4800900000000003E-2</v>
      </c>
      <c r="ED891" s="17">
        <v>7.5774599999999998E-2</v>
      </c>
      <c r="EE891" s="17">
        <v>7.9920099999999994E-2</v>
      </c>
      <c r="EF891" s="17">
        <v>6.0520999999999998E-2</v>
      </c>
      <c r="EG891" s="17">
        <v>9.1771199999999997E-2</v>
      </c>
      <c r="EH891" s="17">
        <v>0.15971479999999999</v>
      </c>
      <c r="EI891" s="17">
        <v>0.18903220000000001</v>
      </c>
      <c r="EJ891" s="17">
        <v>0.1599952</v>
      </c>
      <c r="EK891" s="17">
        <v>0.1302625</v>
      </c>
      <c r="EL891" s="17">
        <v>0.11855300000000001</v>
      </c>
      <c r="EM891" s="17">
        <v>0.31110139999999997</v>
      </c>
      <c r="EN891" s="17">
        <v>0.27379730000000002</v>
      </c>
      <c r="EO891" s="17">
        <v>0.27337869999999997</v>
      </c>
      <c r="EP891" s="17">
        <v>0.17259859999999999</v>
      </c>
      <c r="EQ891" s="17">
        <v>0.1591033</v>
      </c>
      <c r="ER891" s="17">
        <v>3.8741000000000001E-3</v>
      </c>
      <c r="ES891" s="17">
        <v>-4.6627700000000001E-2</v>
      </c>
      <c r="ET891" s="17">
        <v>-2.5461000000000001E-2</v>
      </c>
      <c r="EU891" s="17">
        <v>77.68835</v>
      </c>
      <c r="EV891" s="17">
        <v>75.828450000000004</v>
      </c>
      <c r="EW891" s="17">
        <v>74.654870000000003</v>
      </c>
      <c r="EX891" s="17">
        <v>73.734629999999996</v>
      </c>
      <c r="EY891" s="17">
        <v>73.184259999999995</v>
      </c>
      <c r="EZ891" s="17">
        <v>72.480869999999996</v>
      </c>
      <c r="FA891" s="17">
        <v>72.4191</v>
      </c>
      <c r="FB891" s="17">
        <v>72.885069999999999</v>
      </c>
      <c r="FC891" s="17">
        <v>77.208479999999994</v>
      </c>
      <c r="FD891" s="17">
        <v>81.763379999999998</v>
      </c>
      <c r="FE891" s="17">
        <v>85.441410000000005</v>
      </c>
      <c r="FF891" s="17">
        <v>86.191019999999995</v>
      </c>
      <c r="FG891" s="17">
        <v>87.01567</v>
      </c>
      <c r="FH891" s="17">
        <v>86.779120000000006</v>
      </c>
      <c r="FI891" s="17">
        <v>87.475989999999996</v>
      </c>
      <c r="FJ891" s="17">
        <v>89.286929999999998</v>
      </c>
      <c r="FK891" s="17">
        <v>89.271500000000003</v>
      </c>
      <c r="FL891" s="17">
        <v>88.183300000000003</v>
      </c>
      <c r="FM891" s="17">
        <v>86.009739999999994</v>
      </c>
      <c r="FN891" s="17">
        <v>81.51437</v>
      </c>
      <c r="FO891" s="17">
        <v>78.121530000000007</v>
      </c>
      <c r="FP891" s="17">
        <v>76.583600000000004</v>
      </c>
      <c r="FQ891" s="17">
        <v>75.270030000000006</v>
      </c>
      <c r="FR891" s="17">
        <v>74.127979999999994</v>
      </c>
      <c r="FS891" s="17">
        <v>0.52701339999999997</v>
      </c>
      <c r="FT891" s="17"/>
      <c r="FU891" s="17">
        <v>3.5842400000000003E-2</v>
      </c>
      <c r="FW891" s="17"/>
      <c r="IA891" s="62"/>
    </row>
    <row r="892" spans="1:235" x14ac:dyDescent="0.25">
      <c r="A892" t="s">
        <v>227</v>
      </c>
      <c r="B892" t="s">
        <v>199</v>
      </c>
      <c r="C892" t="s">
        <v>269</v>
      </c>
      <c r="D892" s="63">
        <v>44809</v>
      </c>
      <c r="E892" t="s">
        <v>221</v>
      </c>
      <c r="F892" s="17">
        <v>7954</v>
      </c>
      <c r="G892" s="17">
        <v>1.5804860000000001</v>
      </c>
      <c r="H892" s="17">
        <v>1.430933</v>
      </c>
      <c r="I892" s="17">
        <v>1.285517</v>
      </c>
      <c r="J892" s="17">
        <v>1.2109049999999999</v>
      </c>
      <c r="K892" s="17">
        <v>1.1096760000000001</v>
      </c>
      <c r="L892" s="17">
        <v>1.0390600000000001</v>
      </c>
      <c r="M892" s="17">
        <v>1.022532</v>
      </c>
      <c r="N892" s="17">
        <v>0.97169700000000003</v>
      </c>
      <c r="O892" s="17">
        <v>0.89136769999999999</v>
      </c>
      <c r="P892" s="17">
        <v>0.79670450000000004</v>
      </c>
      <c r="Q892" s="17">
        <v>0.80136039999999997</v>
      </c>
      <c r="R892" s="17">
        <v>0.83399979999999996</v>
      </c>
      <c r="S892" s="17">
        <v>0.9795547</v>
      </c>
      <c r="T892" s="17">
        <v>1.195006</v>
      </c>
      <c r="U892" s="17">
        <v>1.424833</v>
      </c>
      <c r="V892" s="17">
        <v>1.7222420000000001</v>
      </c>
      <c r="W892" s="17">
        <v>1.9185779999999999</v>
      </c>
      <c r="X892" s="17">
        <v>2.2097959999999999</v>
      </c>
      <c r="Y892" s="17">
        <v>2.3622839999999998</v>
      </c>
      <c r="Z892" s="17">
        <v>2.293758</v>
      </c>
      <c r="AA892" s="17">
        <v>2.2046399999999999</v>
      </c>
      <c r="AB892" s="17">
        <v>2.115494</v>
      </c>
      <c r="AC892" s="17">
        <v>1.8577980000000001</v>
      </c>
      <c r="AD892" s="17">
        <v>1.635508</v>
      </c>
      <c r="AE892" s="17">
        <v>-0.1355672</v>
      </c>
      <c r="AF892" s="17">
        <v>-0.1080419</v>
      </c>
      <c r="AG892" s="17">
        <v>-0.1117345</v>
      </c>
      <c r="AH892" s="17">
        <v>-6.4403199999999994E-2</v>
      </c>
      <c r="AI892" s="17">
        <v>-6.4957500000000001E-2</v>
      </c>
      <c r="AJ892" s="17">
        <v>-6.9764999999999994E-2</v>
      </c>
      <c r="AK892" s="17">
        <v>-4.3866299999999997E-2</v>
      </c>
      <c r="AL892" s="17">
        <v>-4.5842099999999997E-2</v>
      </c>
      <c r="AM892" s="17">
        <v>-5.6275100000000002E-2</v>
      </c>
      <c r="AN892" s="17">
        <v>-6.6220299999999996E-2</v>
      </c>
      <c r="AO892" s="17">
        <v>-9.8577999999999999E-2</v>
      </c>
      <c r="AP892" s="17">
        <v>-0.15386340000000001</v>
      </c>
      <c r="AQ892" s="17">
        <v>-0.1719174</v>
      </c>
      <c r="AR892" s="17">
        <v>-0.1306341</v>
      </c>
      <c r="AS892" s="17">
        <v>-0.1140627</v>
      </c>
      <c r="AT892" s="17">
        <v>-9.0971200000000002E-2</v>
      </c>
      <c r="AU892" s="17">
        <v>9.5847000000000002E-2</v>
      </c>
      <c r="AV892" s="17">
        <v>8.3154599999999995E-2</v>
      </c>
      <c r="AW892" s="17">
        <v>5.5728800000000002E-2</v>
      </c>
      <c r="AX892" s="17">
        <v>4.7185400000000002E-2</v>
      </c>
      <c r="AY892" s="17">
        <v>3.2950899999999998E-2</v>
      </c>
      <c r="AZ892" s="17">
        <v>-9.3889700000000006E-2</v>
      </c>
      <c r="BA892" s="17">
        <v>-9.3942200000000003E-2</v>
      </c>
      <c r="BB892" s="17">
        <v>-3.4363499999999998E-2</v>
      </c>
      <c r="BC892" s="17">
        <v>-0.10625800000000001</v>
      </c>
      <c r="BD892" s="17">
        <v>-8.0822099999999994E-2</v>
      </c>
      <c r="BE892" s="17">
        <v>-8.6560200000000004E-2</v>
      </c>
      <c r="BF892" s="17">
        <v>-4.1086600000000001E-2</v>
      </c>
      <c r="BG892" s="17">
        <v>-4.3779800000000001E-2</v>
      </c>
      <c r="BH892" s="17">
        <v>-5.0724999999999999E-2</v>
      </c>
      <c r="BI892" s="17">
        <v>-2.4341999999999999E-2</v>
      </c>
      <c r="BJ892" s="17">
        <v>-2.2996699999999998E-2</v>
      </c>
      <c r="BK892" s="17">
        <v>-2.8204699999999999E-2</v>
      </c>
      <c r="BL892" s="17">
        <v>-3.35067E-2</v>
      </c>
      <c r="BM892" s="17">
        <v>-6.04231E-2</v>
      </c>
      <c r="BN892" s="17">
        <v>-0.1116177</v>
      </c>
      <c r="BO892" s="17">
        <v>-0.1268396</v>
      </c>
      <c r="BP892" s="17">
        <v>-8.5863200000000001E-2</v>
      </c>
      <c r="BQ892" s="17">
        <v>-6.8625900000000004E-2</v>
      </c>
      <c r="BR892" s="17">
        <v>-4.5150599999999999E-2</v>
      </c>
      <c r="BS892" s="17">
        <v>0.14095849999999999</v>
      </c>
      <c r="BT892" s="17">
        <v>0.12781100000000001</v>
      </c>
      <c r="BU892" s="17">
        <v>9.7130599999999997E-2</v>
      </c>
      <c r="BV892" s="17">
        <v>8.4542599999999996E-2</v>
      </c>
      <c r="BW892" s="17">
        <v>6.77479E-2</v>
      </c>
      <c r="BX892" s="17">
        <v>-5.9511700000000001E-2</v>
      </c>
      <c r="BY892" s="17">
        <v>-6.23574E-2</v>
      </c>
      <c r="BZ892" s="17">
        <v>-6.6242999999999996E-3</v>
      </c>
      <c r="CA892" s="17">
        <v>-8.5958599999999996E-2</v>
      </c>
      <c r="CB892" s="17">
        <v>-6.1969700000000003E-2</v>
      </c>
      <c r="CC892" s="17">
        <v>-6.9124500000000005E-2</v>
      </c>
      <c r="CD892" s="17">
        <v>-2.4937600000000001E-2</v>
      </c>
      <c r="CE892" s="17">
        <v>-2.9112099999999998E-2</v>
      </c>
      <c r="CF892" s="17">
        <v>-3.7537899999999999E-2</v>
      </c>
      <c r="CG892" s="17">
        <v>-1.08196E-2</v>
      </c>
      <c r="CH892" s="17">
        <v>-7.1739999999999998E-3</v>
      </c>
      <c r="CI892" s="17">
        <v>-8.7632999999999999E-3</v>
      </c>
      <c r="CJ892" s="17">
        <v>-1.08494E-2</v>
      </c>
      <c r="CK892" s="17">
        <v>-3.3997100000000002E-2</v>
      </c>
      <c r="CL892" s="17">
        <v>-8.2358500000000001E-2</v>
      </c>
      <c r="CM892" s="17">
        <v>-9.5618900000000007E-2</v>
      </c>
      <c r="CN892" s="17">
        <v>-5.4855000000000001E-2</v>
      </c>
      <c r="CO892" s="17">
        <v>-3.7156500000000002E-2</v>
      </c>
      <c r="CP892" s="17">
        <v>-1.34155E-2</v>
      </c>
      <c r="CQ892" s="17">
        <v>0.17220250000000001</v>
      </c>
      <c r="CR892" s="17">
        <v>0.15873989999999999</v>
      </c>
      <c r="CS892" s="17">
        <v>0.12580530000000001</v>
      </c>
      <c r="CT892" s="17">
        <v>0.110416</v>
      </c>
      <c r="CU892" s="17">
        <v>9.1848200000000005E-2</v>
      </c>
      <c r="CV892" s="17">
        <v>-3.57016E-2</v>
      </c>
      <c r="CW892" s="17">
        <v>-4.0481900000000001E-2</v>
      </c>
      <c r="CX892" s="17">
        <v>1.2587900000000001E-2</v>
      </c>
      <c r="CY892" s="17">
        <v>-6.5659200000000001E-2</v>
      </c>
      <c r="CZ892" s="17">
        <v>-4.3117299999999997E-2</v>
      </c>
      <c r="DA892" s="17">
        <v>-5.16888E-2</v>
      </c>
      <c r="DB892" s="17">
        <v>-8.7886000000000006E-3</v>
      </c>
      <c r="DC892" s="17">
        <v>-1.4444500000000001E-2</v>
      </c>
      <c r="DD892" s="17">
        <v>-2.4350900000000002E-2</v>
      </c>
      <c r="DE892" s="17">
        <v>2.7028999999999998E-3</v>
      </c>
      <c r="DF892" s="17">
        <v>8.6487000000000005E-3</v>
      </c>
      <c r="DG892" s="17">
        <v>1.0678200000000001E-2</v>
      </c>
      <c r="DH892" s="17">
        <v>1.1808000000000001E-2</v>
      </c>
      <c r="DI892" s="17">
        <v>-7.5710999999999999E-3</v>
      </c>
      <c r="DJ892" s="17">
        <v>-5.3099199999999999E-2</v>
      </c>
      <c r="DK892" s="17">
        <v>-6.43981E-2</v>
      </c>
      <c r="DL892" s="17">
        <v>-2.3846800000000001E-2</v>
      </c>
      <c r="DM892" s="17">
        <v>-5.6870999999999996E-3</v>
      </c>
      <c r="DN892" s="17">
        <v>1.8319700000000001E-2</v>
      </c>
      <c r="DO892" s="17">
        <v>0.20344660000000001</v>
      </c>
      <c r="DP892" s="17">
        <v>0.1896688</v>
      </c>
      <c r="DQ892" s="17">
        <v>0.15448010000000001</v>
      </c>
      <c r="DR892" s="17">
        <v>0.1362894</v>
      </c>
      <c r="DS892" s="17">
        <v>0.1159486</v>
      </c>
      <c r="DT892" s="17">
        <v>-1.18916E-2</v>
      </c>
      <c r="DU892" s="17">
        <v>-1.8606399999999999E-2</v>
      </c>
      <c r="DV892" s="17">
        <v>3.1800000000000002E-2</v>
      </c>
      <c r="DW892" s="17">
        <v>-3.635E-2</v>
      </c>
      <c r="DX892" s="17">
        <v>-1.5897499999999998E-2</v>
      </c>
      <c r="DY892" s="17">
        <v>-2.65144E-2</v>
      </c>
      <c r="DZ892" s="17">
        <v>1.4527999999999999E-2</v>
      </c>
      <c r="EA892" s="17">
        <v>6.7333000000000002E-3</v>
      </c>
      <c r="EB892" s="17">
        <v>-5.3109000000000003E-3</v>
      </c>
      <c r="EC892" s="17">
        <v>2.2227199999999999E-2</v>
      </c>
      <c r="ED892" s="17">
        <v>3.1494099999999997E-2</v>
      </c>
      <c r="EE892" s="17">
        <v>3.8748499999999998E-2</v>
      </c>
      <c r="EF892" s="17">
        <v>4.4521600000000001E-2</v>
      </c>
      <c r="EG892" s="17">
        <v>3.0583800000000001E-2</v>
      </c>
      <c r="EH892" s="17">
        <v>-1.08536E-2</v>
      </c>
      <c r="EI892" s="17">
        <v>-1.9320299999999999E-2</v>
      </c>
      <c r="EJ892" s="17">
        <v>2.0924100000000001E-2</v>
      </c>
      <c r="EK892" s="17">
        <v>3.9749800000000002E-2</v>
      </c>
      <c r="EL892" s="17">
        <v>6.4140299999999997E-2</v>
      </c>
      <c r="EM892" s="17">
        <v>0.2485581</v>
      </c>
      <c r="EN892" s="17">
        <v>0.23432510000000001</v>
      </c>
      <c r="EO892" s="17">
        <v>0.1958819</v>
      </c>
      <c r="EP892" s="17">
        <v>0.17364650000000001</v>
      </c>
      <c r="EQ892" s="17">
        <v>0.15074560000000001</v>
      </c>
      <c r="ER892" s="17">
        <v>2.24864E-2</v>
      </c>
      <c r="ES892" s="17">
        <v>1.2978399999999999E-2</v>
      </c>
      <c r="ET892" s="17">
        <v>5.9539300000000003E-2</v>
      </c>
      <c r="EU892" s="17">
        <v>78.271960000000007</v>
      </c>
      <c r="EV892" s="17">
        <v>76.332239999999999</v>
      </c>
      <c r="EW892" s="17">
        <v>75.118949999999998</v>
      </c>
      <c r="EX892" s="17">
        <v>74.828299999999999</v>
      </c>
      <c r="EY892" s="17">
        <v>74.027820000000006</v>
      </c>
      <c r="EZ892" s="17">
        <v>72.766270000000006</v>
      </c>
      <c r="FA892" s="17">
        <v>72.766400000000004</v>
      </c>
      <c r="FB892" s="17">
        <v>72.487710000000007</v>
      </c>
      <c r="FC892" s="17">
        <v>77.47842</v>
      </c>
      <c r="FD892" s="17">
        <v>83.043970000000002</v>
      </c>
      <c r="FE892" s="17">
        <v>87.620779999999996</v>
      </c>
      <c r="FF892" s="17">
        <v>90.146910000000005</v>
      </c>
      <c r="FG892" s="17">
        <v>92.562610000000006</v>
      </c>
      <c r="FH892" s="17">
        <v>92.335260000000005</v>
      </c>
      <c r="FI892" s="17">
        <v>92.34348</v>
      </c>
      <c r="FJ892" s="17">
        <v>93.45966</v>
      </c>
      <c r="FK892" s="17">
        <v>92.735799999999998</v>
      </c>
      <c r="FL892" s="17">
        <v>91.17689</v>
      </c>
      <c r="FM892" s="17">
        <v>89.030789999999996</v>
      </c>
      <c r="FN892" s="17">
        <v>83.778139999999993</v>
      </c>
      <c r="FO892" s="17">
        <v>79.071569999999994</v>
      </c>
      <c r="FP892" s="17">
        <v>77.971819999999994</v>
      </c>
      <c r="FQ892" s="17">
        <v>75.381929999999997</v>
      </c>
      <c r="FR892" s="17">
        <v>73.628789999999995</v>
      </c>
      <c r="FS892" s="17">
        <v>0.57799009999999995</v>
      </c>
      <c r="FT892" s="17"/>
      <c r="FU892" s="17">
        <v>4.1640700000000003E-2</v>
      </c>
      <c r="FW892" s="17"/>
      <c r="IA892" s="62"/>
    </row>
    <row r="893" spans="1:235" x14ac:dyDescent="0.25">
      <c r="A893" t="s">
        <v>227</v>
      </c>
      <c r="B893" t="s">
        <v>199</v>
      </c>
      <c r="C893" t="s">
        <v>269</v>
      </c>
      <c r="D893" s="63">
        <v>44810</v>
      </c>
      <c r="E893" t="s">
        <v>219</v>
      </c>
      <c r="F893" s="17">
        <v>15862</v>
      </c>
      <c r="G893" s="17">
        <v>1.31386</v>
      </c>
      <c r="H893" s="17">
        <v>1.165969</v>
      </c>
      <c r="I893" s="17">
        <v>1.059733</v>
      </c>
      <c r="J893" s="17">
        <v>0.97927520000000001</v>
      </c>
      <c r="K893" s="17">
        <v>0.91347920000000005</v>
      </c>
      <c r="L893" s="17">
        <v>0.87786189999999997</v>
      </c>
      <c r="M893" s="17">
        <v>0.87828839999999997</v>
      </c>
      <c r="N893" s="17">
        <v>0.81246039999999997</v>
      </c>
      <c r="O893" s="17">
        <v>0.63664019999999999</v>
      </c>
      <c r="P893" s="17">
        <v>0.42674400000000001</v>
      </c>
      <c r="Q893" s="17">
        <v>0.34041840000000001</v>
      </c>
      <c r="R893" s="17">
        <v>0.41453139999999999</v>
      </c>
      <c r="S893" s="17">
        <v>0.54685090000000003</v>
      </c>
      <c r="T893" s="17">
        <v>0.72424230000000001</v>
      </c>
      <c r="U893" s="17">
        <v>0.95982679999999998</v>
      </c>
      <c r="V893" s="17">
        <v>1.323501</v>
      </c>
      <c r="W893" s="17">
        <v>1.57559</v>
      </c>
      <c r="X893" s="17">
        <v>1.8608789999999999</v>
      </c>
      <c r="Y893" s="17">
        <v>1.8995759999999999</v>
      </c>
      <c r="Z893" s="17">
        <v>1.888563</v>
      </c>
      <c r="AA893" s="17">
        <v>1.8428389999999999</v>
      </c>
      <c r="AB893" s="17">
        <v>1.869567</v>
      </c>
      <c r="AC893" s="17">
        <v>1.7103360000000001</v>
      </c>
      <c r="AD893" s="17">
        <v>1.492329</v>
      </c>
      <c r="AE893" s="17">
        <v>-7.6193800000000006E-2</v>
      </c>
      <c r="AF893" s="17">
        <v>-6.6904500000000006E-2</v>
      </c>
      <c r="AG893" s="17">
        <v>-5.2890600000000003E-2</v>
      </c>
      <c r="AH893" s="17">
        <v>-3.11957E-2</v>
      </c>
      <c r="AI893" s="17">
        <v>-3.6293699999999998E-2</v>
      </c>
      <c r="AJ893" s="17">
        <v>-3.3134299999999998E-2</v>
      </c>
      <c r="AK893" s="17">
        <v>-2.8465600000000001E-2</v>
      </c>
      <c r="AL893" s="17">
        <v>-3.2342E-3</v>
      </c>
      <c r="AM893" s="17">
        <v>1.49722E-2</v>
      </c>
      <c r="AN893" s="17">
        <v>-1.1994E-3</v>
      </c>
      <c r="AO893" s="17">
        <v>-1.2923499999999999E-2</v>
      </c>
      <c r="AP893" s="17">
        <v>1.8731600000000001E-2</v>
      </c>
      <c r="AQ893" s="17">
        <v>1.7983999999999999E-3</v>
      </c>
      <c r="AR893" s="17">
        <v>-1.2384600000000001E-2</v>
      </c>
      <c r="AS893" s="17">
        <v>-3.90871E-2</v>
      </c>
      <c r="AT893" s="17">
        <v>-3.6582900000000002E-2</v>
      </c>
      <c r="AU893" s="17">
        <v>0.1313242</v>
      </c>
      <c r="AV893" s="17">
        <v>0.1226506</v>
      </c>
      <c r="AW893" s="17">
        <v>9.8014699999999996E-2</v>
      </c>
      <c r="AX893" s="17">
        <v>7.1063500000000002E-2</v>
      </c>
      <c r="AY893" s="17">
        <v>1.38975E-2</v>
      </c>
      <c r="AZ893" s="17">
        <v>-0.12162290000000001</v>
      </c>
      <c r="BA893" s="17">
        <v>-0.12175850000000001</v>
      </c>
      <c r="BB893" s="17">
        <v>-9.4819700000000007E-2</v>
      </c>
      <c r="BC893" s="17">
        <v>-5.93968E-2</v>
      </c>
      <c r="BD893" s="17">
        <v>-5.1254099999999997E-2</v>
      </c>
      <c r="BE893" s="17">
        <v>-3.8806199999999999E-2</v>
      </c>
      <c r="BF893" s="17">
        <v>-1.7858300000000001E-2</v>
      </c>
      <c r="BG893" s="17">
        <v>-2.44008E-2</v>
      </c>
      <c r="BH893" s="17">
        <v>-2.2448599999999999E-2</v>
      </c>
      <c r="BI893" s="17">
        <v>-1.7730200000000002E-2</v>
      </c>
      <c r="BJ893" s="17">
        <v>8.8558999999999999E-3</v>
      </c>
      <c r="BK893" s="17">
        <v>2.9484300000000001E-2</v>
      </c>
      <c r="BL893" s="17">
        <v>1.55611E-2</v>
      </c>
      <c r="BM893" s="17">
        <v>6.5097000000000002E-3</v>
      </c>
      <c r="BN893" s="17">
        <v>4.1056200000000001E-2</v>
      </c>
      <c r="BO893" s="17">
        <v>2.6190600000000001E-2</v>
      </c>
      <c r="BP893" s="17">
        <v>1.30058E-2</v>
      </c>
      <c r="BQ893" s="17">
        <v>-1.30466E-2</v>
      </c>
      <c r="BR893" s="17">
        <v>-9.7684999999999994E-3</v>
      </c>
      <c r="BS893" s="17">
        <v>0.15759909999999999</v>
      </c>
      <c r="BT893" s="17">
        <v>0.14790980000000001</v>
      </c>
      <c r="BU893" s="17">
        <v>0.12221319999999999</v>
      </c>
      <c r="BV893" s="17">
        <v>9.2838299999999999E-2</v>
      </c>
      <c r="BW893" s="17">
        <v>3.4775300000000002E-2</v>
      </c>
      <c r="BX893" s="17">
        <v>-0.1000499</v>
      </c>
      <c r="BY893" s="17">
        <v>-0.1015316</v>
      </c>
      <c r="BZ893" s="17">
        <v>-7.6705999999999996E-2</v>
      </c>
      <c r="CA893" s="17">
        <v>-4.7763199999999999E-2</v>
      </c>
      <c r="CB893" s="17">
        <v>-4.0414699999999998E-2</v>
      </c>
      <c r="CC893" s="17">
        <v>-2.9051400000000002E-2</v>
      </c>
      <c r="CD893" s="17">
        <v>-8.6207999999999996E-3</v>
      </c>
      <c r="CE893" s="17">
        <v>-1.6163899999999998E-2</v>
      </c>
      <c r="CF893" s="17">
        <v>-1.5047700000000001E-2</v>
      </c>
      <c r="CG893" s="17">
        <v>-1.0294899999999999E-2</v>
      </c>
      <c r="CH893" s="17">
        <v>1.7229499999999998E-2</v>
      </c>
      <c r="CI893" s="17">
        <v>3.9535300000000002E-2</v>
      </c>
      <c r="CJ893" s="17">
        <v>2.71693E-2</v>
      </c>
      <c r="CK893" s="17">
        <v>1.99691E-2</v>
      </c>
      <c r="CL893" s="17">
        <v>5.6518199999999998E-2</v>
      </c>
      <c r="CM893" s="17">
        <v>4.3084600000000001E-2</v>
      </c>
      <c r="CN893" s="17">
        <v>3.05911E-2</v>
      </c>
      <c r="CO893" s="17">
        <v>4.9890000000000004E-3</v>
      </c>
      <c r="CP893" s="17">
        <v>8.8030999999999995E-3</v>
      </c>
      <c r="CQ893" s="17">
        <v>0.17579700000000001</v>
      </c>
      <c r="CR893" s="17">
        <v>0.1654043</v>
      </c>
      <c r="CS893" s="17">
        <v>0.13897309999999999</v>
      </c>
      <c r="CT893" s="17">
        <v>0.1079194</v>
      </c>
      <c r="CU893" s="17">
        <v>4.92352E-2</v>
      </c>
      <c r="CV893" s="17">
        <v>-8.5108500000000004E-2</v>
      </c>
      <c r="CW893" s="17">
        <v>-8.7522500000000003E-2</v>
      </c>
      <c r="CX893" s="17">
        <v>-6.4160499999999995E-2</v>
      </c>
      <c r="CY893" s="17">
        <v>-3.6129700000000001E-2</v>
      </c>
      <c r="CZ893" s="17">
        <v>-2.9575299999999999E-2</v>
      </c>
      <c r="DA893" s="17">
        <v>-1.9296600000000001E-2</v>
      </c>
      <c r="DB893" s="17">
        <v>6.1660000000000003E-4</v>
      </c>
      <c r="DC893" s="17">
        <v>-7.9269000000000006E-3</v>
      </c>
      <c r="DD893" s="17">
        <v>-7.6467999999999996E-3</v>
      </c>
      <c r="DE893" s="17">
        <v>-2.8595999999999999E-3</v>
      </c>
      <c r="DF893" s="17">
        <v>2.56031E-2</v>
      </c>
      <c r="DG893" s="17">
        <v>4.95863E-2</v>
      </c>
      <c r="DH893" s="17">
        <v>3.8777600000000002E-2</v>
      </c>
      <c r="DI893" s="17">
        <v>3.34285E-2</v>
      </c>
      <c r="DJ893" s="17">
        <v>7.1980199999999994E-2</v>
      </c>
      <c r="DK893" s="17">
        <v>5.99786E-2</v>
      </c>
      <c r="DL893" s="17">
        <v>4.8176299999999998E-2</v>
      </c>
      <c r="DM893" s="17">
        <v>2.30245E-2</v>
      </c>
      <c r="DN893" s="17">
        <v>2.7374699999999998E-2</v>
      </c>
      <c r="DO893" s="17">
        <v>0.1939948</v>
      </c>
      <c r="DP893" s="17">
        <v>0.1828987</v>
      </c>
      <c r="DQ893" s="17">
        <v>0.1557328</v>
      </c>
      <c r="DR893" s="17">
        <v>0.1230006</v>
      </c>
      <c r="DS893" s="17">
        <v>6.3695100000000004E-2</v>
      </c>
      <c r="DT893" s="17">
        <v>-7.0167099999999996E-2</v>
      </c>
      <c r="DU893" s="17">
        <v>-7.3513400000000007E-2</v>
      </c>
      <c r="DV893" s="17">
        <v>-5.1615000000000001E-2</v>
      </c>
      <c r="DW893" s="17">
        <v>-1.9332700000000001E-2</v>
      </c>
      <c r="DX893" s="17">
        <v>-1.39249E-2</v>
      </c>
      <c r="DY893" s="17">
        <v>-5.2122000000000002E-3</v>
      </c>
      <c r="DZ893" s="17">
        <v>1.3953999999999999E-2</v>
      </c>
      <c r="EA893" s="17">
        <v>3.9659999999999999E-3</v>
      </c>
      <c r="EB893" s="17">
        <v>3.0389000000000002E-3</v>
      </c>
      <c r="EC893" s="17">
        <v>7.8758999999999999E-3</v>
      </c>
      <c r="ED893" s="17">
        <v>3.7693299999999999E-2</v>
      </c>
      <c r="EE893" s="17">
        <v>6.40984E-2</v>
      </c>
      <c r="EF893" s="17">
        <v>5.55381E-2</v>
      </c>
      <c r="EG893" s="17">
        <v>5.2861699999999998E-2</v>
      </c>
      <c r="EH893" s="17">
        <v>9.4304899999999997E-2</v>
      </c>
      <c r="EI893" s="17">
        <v>8.4370899999999999E-2</v>
      </c>
      <c r="EJ893" s="17">
        <v>7.3566699999999999E-2</v>
      </c>
      <c r="EK893" s="17">
        <v>4.9064999999999998E-2</v>
      </c>
      <c r="EL893" s="17">
        <v>5.41892E-2</v>
      </c>
      <c r="EM893" s="17">
        <v>0.22026970000000001</v>
      </c>
      <c r="EN893" s="17">
        <v>0.20815790000000001</v>
      </c>
      <c r="EO893" s="17">
        <v>0.17993139999999999</v>
      </c>
      <c r="EP893" s="17">
        <v>0.1447754</v>
      </c>
      <c r="EQ893" s="17">
        <v>8.4572900000000006E-2</v>
      </c>
      <c r="ER893" s="17">
        <v>-4.8594199999999997E-2</v>
      </c>
      <c r="ES893" s="17">
        <v>-5.3286600000000003E-2</v>
      </c>
      <c r="ET893" s="17">
        <v>-3.3501200000000002E-2</v>
      </c>
      <c r="EU893" s="17">
        <v>72.9315</v>
      </c>
      <c r="EV893" s="17">
        <v>71.481800000000007</v>
      </c>
      <c r="EW893" s="17">
        <v>70.332629999999995</v>
      </c>
      <c r="EX893" s="17">
        <v>69.714740000000006</v>
      </c>
      <c r="EY893" s="17">
        <v>69.344759999999994</v>
      </c>
      <c r="EZ893" s="17">
        <v>69.438739999999996</v>
      </c>
      <c r="FA893" s="17">
        <v>68.900069999999999</v>
      </c>
      <c r="FB893" s="17">
        <v>69.424549999999996</v>
      </c>
      <c r="FC893" s="17">
        <v>74.459779999999995</v>
      </c>
      <c r="FD893" s="17">
        <v>80.616420000000005</v>
      </c>
      <c r="FE893" s="17">
        <v>85.355220000000003</v>
      </c>
      <c r="FF893" s="17">
        <v>89.456249999999997</v>
      </c>
      <c r="FG893" s="17">
        <v>90.732389999999995</v>
      </c>
      <c r="FH893" s="17">
        <v>90.364599999999996</v>
      </c>
      <c r="FI893" s="17">
        <v>90.8626</v>
      </c>
      <c r="FJ893" s="17">
        <v>91.584329999999994</v>
      </c>
      <c r="FK893" s="17">
        <v>91.309049999999999</v>
      </c>
      <c r="FL893" s="17">
        <v>89.265879999999996</v>
      </c>
      <c r="FM893" s="17">
        <v>85.825059999999993</v>
      </c>
      <c r="FN893" s="17">
        <v>82.548079999999999</v>
      </c>
      <c r="FO893" s="17">
        <v>79.814580000000007</v>
      </c>
      <c r="FP893" s="17">
        <v>78.171809999999994</v>
      </c>
      <c r="FQ893" s="17">
        <v>76.222130000000007</v>
      </c>
      <c r="FR893" s="17">
        <v>75.994820000000004</v>
      </c>
      <c r="FS893" s="17">
        <v>0.32175100000000001</v>
      </c>
      <c r="FT893" s="17"/>
      <c r="FU893" s="17">
        <v>2.4435700000000001E-2</v>
      </c>
      <c r="FW893" s="17"/>
      <c r="HY893" s="62"/>
    </row>
    <row r="894" spans="1:235" x14ac:dyDescent="0.25">
      <c r="A894" t="s">
        <v>227</v>
      </c>
      <c r="B894" t="s">
        <v>199</v>
      </c>
      <c r="C894" t="s">
        <v>269</v>
      </c>
      <c r="D894" s="63">
        <v>44810</v>
      </c>
      <c r="E894" t="s">
        <v>220</v>
      </c>
      <c r="F894" s="17">
        <v>7908</v>
      </c>
      <c r="G894" s="17">
        <v>1.2162249999999999</v>
      </c>
      <c r="H894" s="17">
        <v>1.090203</v>
      </c>
      <c r="I894" s="17">
        <v>0.99204110000000001</v>
      </c>
      <c r="J894" s="17">
        <v>0.92080960000000001</v>
      </c>
      <c r="K894" s="17">
        <v>0.85931970000000002</v>
      </c>
      <c r="L894" s="17">
        <v>0.82458399999999998</v>
      </c>
      <c r="M894" s="17">
        <v>0.82336160000000003</v>
      </c>
      <c r="N894" s="17">
        <v>0.80160589999999998</v>
      </c>
      <c r="O894" s="17">
        <v>0.65767529999999996</v>
      </c>
      <c r="P894" s="17">
        <v>0.49380030000000003</v>
      </c>
      <c r="Q894" s="17">
        <v>0.40083220000000003</v>
      </c>
      <c r="R894" s="17">
        <v>0.43095869999999997</v>
      </c>
      <c r="S894" s="17">
        <v>0.54288130000000001</v>
      </c>
      <c r="T894" s="17">
        <v>0.66221169999999996</v>
      </c>
      <c r="U894" s="17">
        <v>0.85646259999999996</v>
      </c>
      <c r="V894" s="17">
        <v>1.126401</v>
      </c>
      <c r="W894" s="17">
        <v>1.2993269999999999</v>
      </c>
      <c r="X894" s="17">
        <v>1.54036</v>
      </c>
      <c r="Y894" s="17">
        <v>1.6201369999999999</v>
      </c>
      <c r="Z894" s="17">
        <v>1.6381790000000001</v>
      </c>
      <c r="AA894" s="17">
        <v>1.6090990000000001</v>
      </c>
      <c r="AB894" s="17">
        <v>1.644917</v>
      </c>
      <c r="AC894" s="17">
        <v>1.522864</v>
      </c>
      <c r="AD894" s="17">
        <v>1.321204</v>
      </c>
      <c r="AE894" s="17">
        <v>-7.7247999999999997E-2</v>
      </c>
      <c r="AF894" s="17">
        <v>-6.3428600000000002E-2</v>
      </c>
      <c r="AG894" s="17">
        <v>-5.88237E-2</v>
      </c>
      <c r="AH894" s="17">
        <v>-4.18824E-2</v>
      </c>
      <c r="AI894" s="17">
        <v>-4.9031699999999998E-2</v>
      </c>
      <c r="AJ894" s="17">
        <v>-3.3257599999999998E-2</v>
      </c>
      <c r="AK894" s="17">
        <v>-3.3323899999999997E-2</v>
      </c>
      <c r="AL894" s="17">
        <v>1.36933E-2</v>
      </c>
      <c r="AM894" s="17">
        <v>1.6231700000000002E-2</v>
      </c>
      <c r="AN894" s="17">
        <v>1.2818E-3</v>
      </c>
      <c r="AO894" s="17">
        <v>-1.25533E-2</v>
      </c>
      <c r="AP894" s="17">
        <v>-1.72801E-2</v>
      </c>
      <c r="AQ894" s="17">
        <v>-1.6464099999999999E-2</v>
      </c>
      <c r="AR894" s="17">
        <v>-4.3648699999999999E-2</v>
      </c>
      <c r="AS894" s="17">
        <v>-6.4245899999999995E-2</v>
      </c>
      <c r="AT894" s="17">
        <v>-7.9977000000000006E-2</v>
      </c>
      <c r="AU894" s="17">
        <v>4.4895200000000003E-2</v>
      </c>
      <c r="AV894" s="17">
        <v>6.4399799999999993E-2</v>
      </c>
      <c r="AW894" s="17">
        <v>9.4616500000000006E-2</v>
      </c>
      <c r="AX894" s="17">
        <v>8.1729499999999997E-2</v>
      </c>
      <c r="AY894" s="17">
        <v>1.2444E-2</v>
      </c>
      <c r="AZ894" s="17">
        <v>-0.1069338</v>
      </c>
      <c r="BA894" s="17">
        <v>-0.10774599999999999</v>
      </c>
      <c r="BB894" s="17">
        <v>-9.8264299999999999E-2</v>
      </c>
      <c r="BC894" s="17">
        <v>-5.4941900000000002E-2</v>
      </c>
      <c r="BD894" s="17">
        <v>-4.1787699999999997E-2</v>
      </c>
      <c r="BE894" s="17">
        <v>-3.9436300000000001E-2</v>
      </c>
      <c r="BF894" s="17">
        <v>-2.33464E-2</v>
      </c>
      <c r="BG894" s="17">
        <v>-3.2585700000000002E-2</v>
      </c>
      <c r="BH894" s="17">
        <v>-1.8921199999999999E-2</v>
      </c>
      <c r="BI894" s="17">
        <v>-1.84619E-2</v>
      </c>
      <c r="BJ894" s="17">
        <v>3.05987E-2</v>
      </c>
      <c r="BK894" s="17">
        <v>3.5256500000000003E-2</v>
      </c>
      <c r="BL894" s="17">
        <v>2.3211099999999998E-2</v>
      </c>
      <c r="BM894" s="17">
        <v>1.22022E-2</v>
      </c>
      <c r="BN894" s="17">
        <v>1.0966200000000001E-2</v>
      </c>
      <c r="BO894" s="17">
        <v>1.4541399999999999E-2</v>
      </c>
      <c r="BP894" s="17">
        <v>-1.1964499999999999E-2</v>
      </c>
      <c r="BQ894" s="17">
        <v>-3.1761699999999997E-2</v>
      </c>
      <c r="BR894" s="17">
        <v>-4.6615400000000001E-2</v>
      </c>
      <c r="BS894" s="17">
        <v>7.6576599999999995E-2</v>
      </c>
      <c r="BT894" s="17">
        <v>9.4242800000000002E-2</v>
      </c>
      <c r="BU894" s="17">
        <v>0.1227533</v>
      </c>
      <c r="BV894" s="17">
        <v>0.1089542</v>
      </c>
      <c r="BW894" s="17">
        <v>3.8811999999999999E-2</v>
      </c>
      <c r="BX894" s="17">
        <v>-7.9569600000000004E-2</v>
      </c>
      <c r="BY894" s="17">
        <v>-8.2044400000000003E-2</v>
      </c>
      <c r="BZ894" s="17">
        <v>-7.5153300000000006E-2</v>
      </c>
      <c r="CA894" s="17">
        <v>-3.9492800000000002E-2</v>
      </c>
      <c r="CB894" s="17">
        <v>-2.6799199999999999E-2</v>
      </c>
      <c r="CC894" s="17">
        <v>-2.6008699999999999E-2</v>
      </c>
      <c r="CD894" s="17">
        <v>-1.05085E-2</v>
      </c>
      <c r="CE894" s="17">
        <v>-2.1195200000000001E-2</v>
      </c>
      <c r="CF894" s="17">
        <v>-8.9917999999999994E-3</v>
      </c>
      <c r="CG894" s="17">
        <v>-8.1685999999999998E-3</v>
      </c>
      <c r="CH894" s="17">
        <v>4.2307299999999999E-2</v>
      </c>
      <c r="CI894" s="17">
        <v>4.8432999999999997E-2</v>
      </c>
      <c r="CJ894" s="17">
        <v>3.8399299999999997E-2</v>
      </c>
      <c r="CK894" s="17">
        <v>2.93478E-2</v>
      </c>
      <c r="CL894" s="17">
        <v>3.0529500000000001E-2</v>
      </c>
      <c r="CM894" s="17">
        <v>3.6015800000000001E-2</v>
      </c>
      <c r="CN894" s="17">
        <v>9.9798999999999999E-3</v>
      </c>
      <c r="CO894" s="17">
        <v>-9.2633000000000004E-3</v>
      </c>
      <c r="CP894" s="17">
        <v>-2.35093E-2</v>
      </c>
      <c r="CQ894" s="17">
        <v>9.8519099999999998E-2</v>
      </c>
      <c r="CR894" s="17">
        <v>0.1149119</v>
      </c>
      <c r="CS894" s="17">
        <v>0.1422407</v>
      </c>
      <c r="CT894" s="17">
        <v>0.1278099</v>
      </c>
      <c r="CU894" s="17">
        <v>5.7074399999999997E-2</v>
      </c>
      <c r="CV894" s="17">
        <v>-6.0617200000000003E-2</v>
      </c>
      <c r="CW894" s="17">
        <v>-6.4243499999999995E-2</v>
      </c>
      <c r="CX894" s="17">
        <v>-5.9146799999999999E-2</v>
      </c>
      <c r="CY894" s="17">
        <v>-2.4043700000000001E-2</v>
      </c>
      <c r="CZ894" s="17">
        <v>-1.18107E-2</v>
      </c>
      <c r="DA894" s="17">
        <v>-1.2581E-2</v>
      </c>
      <c r="DB894" s="17">
        <v>2.3294000000000001E-3</v>
      </c>
      <c r="DC894" s="17">
        <v>-9.8048000000000007E-3</v>
      </c>
      <c r="DD894" s="17">
        <v>9.3749999999999997E-4</v>
      </c>
      <c r="DE894" s="17">
        <v>2.1248E-3</v>
      </c>
      <c r="DF894" s="17">
        <v>5.4015899999999999E-2</v>
      </c>
      <c r="DG894" s="17">
        <v>6.1609499999999998E-2</v>
      </c>
      <c r="DH894" s="17">
        <v>5.3587500000000003E-2</v>
      </c>
      <c r="DI894" s="17">
        <v>4.6493399999999997E-2</v>
      </c>
      <c r="DJ894" s="17">
        <v>5.00928E-2</v>
      </c>
      <c r="DK894" s="17">
        <v>5.7490199999999998E-2</v>
      </c>
      <c r="DL894" s="17">
        <v>3.1924300000000003E-2</v>
      </c>
      <c r="DM894" s="17">
        <v>1.32351E-2</v>
      </c>
      <c r="DN894" s="17">
        <v>-4.0319999999999999E-4</v>
      </c>
      <c r="DO894" s="17">
        <v>0.1204616</v>
      </c>
      <c r="DP894" s="17">
        <v>0.13558110000000001</v>
      </c>
      <c r="DQ894" s="17">
        <v>0.16172819999999999</v>
      </c>
      <c r="DR894" s="17">
        <v>0.14666560000000001</v>
      </c>
      <c r="DS894" s="17">
        <v>7.5336799999999995E-2</v>
      </c>
      <c r="DT894" s="17">
        <v>-4.1664899999999998E-2</v>
      </c>
      <c r="DU894" s="17">
        <v>-4.6442700000000003E-2</v>
      </c>
      <c r="DV894" s="17">
        <v>-4.3140199999999997E-2</v>
      </c>
      <c r="DW894" s="17">
        <v>-1.7376E-3</v>
      </c>
      <c r="DX894" s="17">
        <v>9.8303000000000001E-3</v>
      </c>
      <c r="DY894" s="17">
        <v>6.8063999999999998E-3</v>
      </c>
      <c r="DZ894" s="17">
        <v>2.0865399999999999E-2</v>
      </c>
      <c r="EA894" s="17">
        <v>6.6411999999999999E-3</v>
      </c>
      <c r="EB894" s="17">
        <v>1.52739E-2</v>
      </c>
      <c r="EC894" s="17">
        <v>1.69867E-2</v>
      </c>
      <c r="ED894" s="17">
        <v>7.0921300000000007E-2</v>
      </c>
      <c r="EE894" s="17">
        <v>8.0634200000000003E-2</v>
      </c>
      <c r="EF894" s="17">
        <v>7.5516700000000006E-2</v>
      </c>
      <c r="EG894" s="17">
        <v>7.1248800000000001E-2</v>
      </c>
      <c r="EH894" s="17">
        <v>7.8339099999999995E-2</v>
      </c>
      <c r="EI894" s="17">
        <v>8.8495799999999999E-2</v>
      </c>
      <c r="EJ894" s="17">
        <v>6.3608499999999998E-2</v>
      </c>
      <c r="EK894" s="17">
        <v>4.5719299999999997E-2</v>
      </c>
      <c r="EL894" s="17">
        <v>3.2958399999999999E-2</v>
      </c>
      <c r="EM894" s="17">
        <v>0.152143</v>
      </c>
      <c r="EN894" s="17">
        <v>0.16542399999999999</v>
      </c>
      <c r="EO894" s="17">
        <v>0.18986500000000001</v>
      </c>
      <c r="EP894" s="17">
        <v>0.17389019999999999</v>
      </c>
      <c r="EQ894" s="17">
        <v>0.1017048</v>
      </c>
      <c r="ER894" s="17">
        <v>-1.43007E-2</v>
      </c>
      <c r="ES894" s="17">
        <v>-2.0741099999999998E-2</v>
      </c>
      <c r="ET894" s="17">
        <v>-2.00293E-2</v>
      </c>
      <c r="EU894" s="17">
        <v>72.861050000000006</v>
      </c>
      <c r="EV894" s="17">
        <v>71.737589999999997</v>
      </c>
      <c r="EW894" s="17">
        <v>70.583070000000006</v>
      </c>
      <c r="EX894" s="17">
        <v>70.191010000000006</v>
      </c>
      <c r="EY894" s="17">
        <v>70.147059999999996</v>
      </c>
      <c r="EZ894" s="17">
        <v>70.101789999999994</v>
      </c>
      <c r="FA894" s="17">
        <v>69.835170000000005</v>
      </c>
      <c r="FB894" s="17">
        <v>69.690340000000006</v>
      </c>
      <c r="FC894" s="17">
        <v>74.272480000000002</v>
      </c>
      <c r="FD894" s="17">
        <v>79.834299999999999</v>
      </c>
      <c r="FE894" s="17">
        <v>83.776820000000001</v>
      </c>
      <c r="FF894" s="17">
        <v>87.111149999999995</v>
      </c>
      <c r="FG894" s="17">
        <v>87.775679999999994</v>
      </c>
      <c r="FH894" s="17">
        <v>86.746139999999997</v>
      </c>
      <c r="FI894" s="17">
        <v>88.006789999999995</v>
      </c>
      <c r="FJ894" s="17">
        <v>88.736339999999998</v>
      </c>
      <c r="FK894" s="17">
        <v>88.233279999999993</v>
      </c>
      <c r="FL894" s="17">
        <v>86.143789999999996</v>
      </c>
      <c r="FM894" s="17">
        <v>82.9696</v>
      </c>
      <c r="FN894" s="17">
        <v>80.431219999999996</v>
      </c>
      <c r="FO894" s="17">
        <v>78.323930000000004</v>
      </c>
      <c r="FP894" s="17">
        <v>77.025580000000005</v>
      </c>
      <c r="FQ894" s="17">
        <v>75.166809999999998</v>
      </c>
      <c r="FR894" s="17">
        <v>75.034869999999998</v>
      </c>
      <c r="FS894" s="17">
        <v>0.42078719999999997</v>
      </c>
      <c r="FT894" s="17"/>
      <c r="FU894" s="17">
        <v>2.9420000000000002E-2</v>
      </c>
      <c r="FW894" s="17"/>
      <c r="HY894" s="62"/>
      <c r="IA894" s="62"/>
    </row>
    <row r="895" spans="1:235" x14ac:dyDescent="0.25">
      <c r="A895" t="s">
        <v>227</v>
      </c>
      <c r="B895" t="s">
        <v>199</v>
      </c>
      <c r="C895" t="s">
        <v>269</v>
      </c>
      <c r="D895" s="63">
        <v>44810</v>
      </c>
      <c r="E895" t="s">
        <v>221</v>
      </c>
      <c r="F895" s="17">
        <v>7954</v>
      </c>
      <c r="G895" s="17">
        <v>1.4111089999999999</v>
      </c>
      <c r="H895" s="17">
        <v>1.2374849999999999</v>
      </c>
      <c r="I895" s="17">
        <v>1.1263570000000001</v>
      </c>
      <c r="J895" s="17">
        <v>1.0364249999999999</v>
      </c>
      <c r="K895" s="17">
        <v>0.96753149999999999</v>
      </c>
      <c r="L895" s="17">
        <v>0.93017749999999999</v>
      </c>
      <c r="M895" s="17">
        <v>0.93236580000000002</v>
      </c>
      <c r="N895" s="17">
        <v>0.81805850000000002</v>
      </c>
      <c r="O895" s="17">
        <v>0.61297900000000005</v>
      </c>
      <c r="P895" s="17">
        <v>0.35768630000000001</v>
      </c>
      <c r="Q895" s="17">
        <v>0.27849960000000001</v>
      </c>
      <c r="R895" s="17">
        <v>0.39566170000000001</v>
      </c>
      <c r="S895" s="17">
        <v>0.54963260000000003</v>
      </c>
      <c r="T895" s="17">
        <v>0.79242509999999999</v>
      </c>
      <c r="U895" s="17">
        <v>1.0619810000000001</v>
      </c>
      <c r="V895" s="17">
        <v>1.520635</v>
      </c>
      <c r="W895" s="17">
        <v>1.857202</v>
      </c>
      <c r="X895" s="17">
        <v>2.1851820000000002</v>
      </c>
      <c r="Y895" s="17">
        <v>2.1808480000000001</v>
      </c>
      <c r="Z895" s="17">
        <v>2.1422479999999999</v>
      </c>
      <c r="AA895" s="17">
        <v>2.0816750000000002</v>
      </c>
      <c r="AB895" s="17">
        <v>2.0979649999999999</v>
      </c>
      <c r="AC895" s="17">
        <v>1.9011089999999999</v>
      </c>
      <c r="AD895" s="17">
        <v>1.666307</v>
      </c>
      <c r="AE895" s="17">
        <v>-9.75853E-2</v>
      </c>
      <c r="AF895" s="17">
        <v>-9.4894599999999996E-2</v>
      </c>
      <c r="AG895" s="17">
        <v>-6.6554299999999997E-2</v>
      </c>
      <c r="AH895" s="17">
        <v>-3.9515300000000003E-2</v>
      </c>
      <c r="AI895" s="17">
        <v>-3.96479E-2</v>
      </c>
      <c r="AJ895" s="17">
        <v>-4.8106500000000003E-2</v>
      </c>
      <c r="AK895" s="17">
        <v>-3.8865700000000003E-2</v>
      </c>
      <c r="AL895" s="17">
        <v>-4.1355999999999997E-2</v>
      </c>
      <c r="AM895" s="17">
        <v>-8.7680999999999992E-3</v>
      </c>
      <c r="AN895" s="17">
        <v>-2.8894699999999999E-2</v>
      </c>
      <c r="AO895" s="17">
        <v>-4.1793299999999999E-2</v>
      </c>
      <c r="AP895" s="17">
        <v>2.14687E-2</v>
      </c>
      <c r="AQ895" s="17">
        <v>-1.47111E-2</v>
      </c>
      <c r="AR895" s="17">
        <v>-9.5040000000000003E-3</v>
      </c>
      <c r="AS895" s="17">
        <v>-5.0219E-2</v>
      </c>
      <c r="AT895" s="17">
        <v>-2.8624900000000002E-2</v>
      </c>
      <c r="AU895" s="17">
        <v>0.1885976</v>
      </c>
      <c r="AV895" s="17">
        <v>0.15204490000000001</v>
      </c>
      <c r="AW895" s="17">
        <v>7.2242600000000004E-2</v>
      </c>
      <c r="AX895" s="17">
        <v>3.5514900000000002E-2</v>
      </c>
      <c r="AY895" s="17">
        <v>-6.705E-3</v>
      </c>
      <c r="AZ895" s="17">
        <v>-0.1605982</v>
      </c>
      <c r="BA895" s="17">
        <v>-0.15882399999999999</v>
      </c>
      <c r="BB895" s="17">
        <v>-0.1121008</v>
      </c>
      <c r="BC895" s="17">
        <v>-7.2897400000000001E-2</v>
      </c>
      <c r="BD895" s="17">
        <v>-7.2951799999999997E-2</v>
      </c>
      <c r="BE895" s="17">
        <v>-4.65818E-2</v>
      </c>
      <c r="BF895" s="17">
        <v>-2.0733000000000001E-2</v>
      </c>
      <c r="BG895" s="17">
        <v>-2.2699799999999999E-2</v>
      </c>
      <c r="BH895" s="17">
        <v>-3.2515700000000002E-2</v>
      </c>
      <c r="BI895" s="17">
        <v>-2.3545400000000001E-2</v>
      </c>
      <c r="BJ895" s="17">
        <v>-2.4535499999999998E-2</v>
      </c>
      <c r="BK895" s="17">
        <v>1.29164E-2</v>
      </c>
      <c r="BL895" s="17">
        <v>-3.7859999999999999E-3</v>
      </c>
      <c r="BM895" s="17">
        <v>-1.19104E-2</v>
      </c>
      <c r="BN895" s="17">
        <v>5.59512E-2</v>
      </c>
      <c r="BO895" s="17">
        <v>2.2917400000000001E-2</v>
      </c>
      <c r="BP895" s="17">
        <v>3.0162600000000001E-2</v>
      </c>
      <c r="BQ895" s="17">
        <v>-9.5729999999999999E-3</v>
      </c>
      <c r="BR895" s="17">
        <v>1.3177100000000001E-2</v>
      </c>
      <c r="BS895" s="17">
        <v>0.23055970000000001</v>
      </c>
      <c r="BT895" s="17">
        <v>0.19295590000000001</v>
      </c>
      <c r="BU895" s="17">
        <v>0.1118193</v>
      </c>
      <c r="BV895" s="17">
        <v>6.9448700000000002E-2</v>
      </c>
      <c r="BW895" s="17">
        <v>2.55797E-2</v>
      </c>
      <c r="BX895" s="17">
        <v>-0.12737809999999999</v>
      </c>
      <c r="BY895" s="17">
        <v>-0.1277655</v>
      </c>
      <c r="BZ895" s="17">
        <v>-8.4441199999999994E-2</v>
      </c>
      <c r="CA895" s="17">
        <v>-5.5798500000000001E-2</v>
      </c>
      <c r="CB895" s="17">
        <v>-5.7754300000000001E-2</v>
      </c>
      <c r="CC895" s="17">
        <v>-3.2748899999999997E-2</v>
      </c>
      <c r="CD895" s="17">
        <v>-7.7244999999999996E-3</v>
      </c>
      <c r="CE895" s="17">
        <v>-1.09616E-2</v>
      </c>
      <c r="CF895" s="17">
        <v>-2.1717500000000001E-2</v>
      </c>
      <c r="CG895" s="17">
        <v>-1.2934599999999999E-2</v>
      </c>
      <c r="CH895" s="17">
        <v>-1.28857E-2</v>
      </c>
      <c r="CI895" s="17">
        <v>2.7935000000000001E-2</v>
      </c>
      <c r="CJ895" s="17">
        <v>1.36042E-2</v>
      </c>
      <c r="CK895" s="17">
        <v>8.7864999999999992E-3</v>
      </c>
      <c r="CL895" s="17">
        <v>7.9833799999999996E-2</v>
      </c>
      <c r="CM895" s="17">
        <v>4.8978800000000003E-2</v>
      </c>
      <c r="CN895" s="17">
        <v>5.7635600000000002E-2</v>
      </c>
      <c r="CO895" s="17">
        <v>1.8578299999999999E-2</v>
      </c>
      <c r="CP895" s="17">
        <v>4.2129100000000003E-2</v>
      </c>
      <c r="CQ895" s="17">
        <v>0.25962249999999998</v>
      </c>
      <c r="CR895" s="17">
        <v>0.22129080000000001</v>
      </c>
      <c r="CS895" s="17">
        <v>0.13922999999999999</v>
      </c>
      <c r="CT895" s="17">
        <v>9.2951199999999998E-2</v>
      </c>
      <c r="CU895" s="17">
        <v>4.7940000000000003E-2</v>
      </c>
      <c r="CV895" s="17">
        <v>-0.10437</v>
      </c>
      <c r="CW895" s="17">
        <v>-0.1062544</v>
      </c>
      <c r="CX895" s="17">
        <v>-6.5284300000000003E-2</v>
      </c>
      <c r="CY895" s="17">
        <v>-3.8699699999999997E-2</v>
      </c>
      <c r="CZ895" s="17">
        <v>-4.2556799999999999E-2</v>
      </c>
      <c r="DA895" s="17">
        <v>-1.8916100000000002E-2</v>
      </c>
      <c r="DB895" s="17">
        <v>5.2839999999999996E-3</v>
      </c>
      <c r="DC895" s="17">
        <v>7.7660000000000001E-4</v>
      </c>
      <c r="DD895" s="17">
        <v>-1.0919399999999999E-2</v>
      </c>
      <c r="DE895" s="17">
        <v>-2.3238E-3</v>
      </c>
      <c r="DF895" s="17">
        <v>-1.2359000000000001E-3</v>
      </c>
      <c r="DG895" s="17">
        <v>4.2953600000000002E-2</v>
      </c>
      <c r="DH895" s="17">
        <v>3.0994399999999998E-2</v>
      </c>
      <c r="DI895" s="17">
        <v>2.94833E-2</v>
      </c>
      <c r="DJ895" s="17">
        <v>0.1037163</v>
      </c>
      <c r="DK895" s="17">
        <v>7.5040200000000001E-2</v>
      </c>
      <c r="DL895" s="17">
        <v>8.5108600000000006E-2</v>
      </c>
      <c r="DM895" s="17">
        <v>4.6729600000000003E-2</v>
      </c>
      <c r="DN895" s="17">
        <v>7.1081000000000005E-2</v>
      </c>
      <c r="DO895" s="17">
        <v>0.28868529999999998</v>
      </c>
      <c r="DP895" s="17">
        <v>0.2496256</v>
      </c>
      <c r="DQ895" s="17">
        <v>0.16664080000000001</v>
      </c>
      <c r="DR895" s="17">
        <v>0.11645369999999999</v>
      </c>
      <c r="DS895" s="17">
        <v>7.0300199999999993E-2</v>
      </c>
      <c r="DT895" s="17">
        <v>-8.1361900000000001E-2</v>
      </c>
      <c r="DU895" s="17">
        <v>-8.4743399999999997E-2</v>
      </c>
      <c r="DV895" s="17">
        <v>-4.6127300000000003E-2</v>
      </c>
      <c r="DW895" s="17">
        <v>-1.40117E-2</v>
      </c>
      <c r="DX895" s="17">
        <v>-2.0614E-2</v>
      </c>
      <c r="DY895" s="17">
        <v>1.0564000000000001E-3</v>
      </c>
      <c r="DZ895" s="17">
        <v>2.4066199999999999E-2</v>
      </c>
      <c r="EA895" s="17">
        <v>1.77246E-2</v>
      </c>
      <c r="EB895" s="17">
        <v>4.6714E-3</v>
      </c>
      <c r="EC895" s="17">
        <v>1.2996600000000001E-2</v>
      </c>
      <c r="ED895" s="17">
        <v>1.5584600000000001E-2</v>
      </c>
      <c r="EE895" s="17">
        <v>6.4638000000000001E-2</v>
      </c>
      <c r="EF895" s="17">
        <v>5.6103100000000003E-2</v>
      </c>
      <c r="EG895" s="17">
        <v>5.9366200000000001E-2</v>
      </c>
      <c r="EH895" s="17">
        <v>0.13819890000000001</v>
      </c>
      <c r="EI895" s="17">
        <v>0.1126688</v>
      </c>
      <c r="EJ895" s="17">
        <v>0.1247752</v>
      </c>
      <c r="EK895" s="17">
        <v>8.7375599999999998E-2</v>
      </c>
      <c r="EL895" s="17">
        <v>0.112883</v>
      </c>
      <c r="EM895" s="17">
        <v>0.33064729999999998</v>
      </c>
      <c r="EN895" s="17">
        <v>0.29053659999999998</v>
      </c>
      <c r="EO895" s="17">
        <v>0.2062175</v>
      </c>
      <c r="EP895" s="17">
        <v>0.15038750000000001</v>
      </c>
      <c r="EQ895" s="17">
        <v>0.10258490000000001</v>
      </c>
      <c r="ER895" s="17">
        <v>-4.8141799999999998E-2</v>
      </c>
      <c r="ES895" s="17">
        <v>-5.3684900000000001E-2</v>
      </c>
      <c r="ET895" s="17">
        <v>-1.84677E-2</v>
      </c>
      <c r="EU895" s="17">
        <v>73.001549999999995</v>
      </c>
      <c r="EV895" s="17">
        <v>71.227500000000006</v>
      </c>
      <c r="EW895" s="17">
        <v>70.083680000000001</v>
      </c>
      <c r="EX895" s="17">
        <v>69.241240000000005</v>
      </c>
      <c r="EY895" s="17">
        <v>68.547129999999996</v>
      </c>
      <c r="EZ895" s="17">
        <v>68.779560000000004</v>
      </c>
      <c r="FA895" s="17">
        <v>67.970439999999996</v>
      </c>
      <c r="FB895" s="17">
        <v>69.160300000000007</v>
      </c>
      <c r="FC895" s="17">
        <v>74.646000000000001</v>
      </c>
      <c r="FD895" s="17">
        <v>81.393969999999996</v>
      </c>
      <c r="FE895" s="17">
        <v>86.924440000000004</v>
      </c>
      <c r="FF895" s="17">
        <v>91.787689999999998</v>
      </c>
      <c r="FG895" s="17">
        <v>93.671880000000002</v>
      </c>
      <c r="FH895" s="17">
        <v>93.962019999999995</v>
      </c>
      <c r="FI895" s="17">
        <v>93.701809999999995</v>
      </c>
      <c r="FJ895" s="17">
        <v>94.415729999999996</v>
      </c>
      <c r="FK895" s="17">
        <v>94.36694</v>
      </c>
      <c r="FL895" s="17">
        <v>92.369820000000004</v>
      </c>
      <c r="FM895" s="17">
        <v>88.663910000000001</v>
      </c>
      <c r="FN895" s="17">
        <v>84.652630000000002</v>
      </c>
      <c r="FO895" s="17">
        <v>81.296589999999995</v>
      </c>
      <c r="FP895" s="17">
        <v>79.311390000000003</v>
      </c>
      <c r="FQ895" s="17">
        <v>77.271330000000006</v>
      </c>
      <c r="FR895" s="17">
        <v>76.949219999999997</v>
      </c>
      <c r="FS895" s="17">
        <v>0.48428480000000002</v>
      </c>
      <c r="FT895" s="17"/>
      <c r="FU895" s="17">
        <v>3.9142999999999997E-2</v>
      </c>
      <c r="FW895" s="17"/>
    </row>
    <row r="896" spans="1:235" x14ac:dyDescent="0.25">
      <c r="A896" t="s">
        <v>227</v>
      </c>
      <c r="B896" t="s">
        <v>199</v>
      </c>
      <c r="C896" t="s">
        <v>269</v>
      </c>
      <c r="D896" s="63">
        <v>44811</v>
      </c>
      <c r="E896" t="s">
        <v>219</v>
      </c>
      <c r="F896" s="17">
        <v>15862</v>
      </c>
      <c r="G896" s="17">
        <v>1.3650150000000001</v>
      </c>
      <c r="H896" s="17">
        <v>1.230985</v>
      </c>
      <c r="I896" s="17">
        <v>1.1182669999999999</v>
      </c>
      <c r="J896" s="17">
        <v>1.0330299999999999</v>
      </c>
      <c r="K896" s="17">
        <v>0.96692020000000001</v>
      </c>
      <c r="L896" s="17">
        <v>0.92942599999999997</v>
      </c>
      <c r="M896" s="17">
        <v>0.92916829999999995</v>
      </c>
      <c r="N896" s="17">
        <v>0.83156730000000001</v>
      </c>
      <c r="O896" s="17">
        <v>0.66066650000000005</v>
      </c>
      <c r="P896" s="17">
        <v>0.51010809999999995</v>
      </c>
      <c r="Q896" s="17">
        <v>0.49592750000000002</v>
      </c>
      <c r="R896" s="17">
        <v>0.56813179999999996</v>
      </c>
      <c r="S896" s="17">
        <v>0.71061280000000004</v>
      </c>
      <c r="T896" s="17">
        <v>0.91989759999999998</v>
      </c>
      <c r="U896" s="17">
        <v>1.1841539999999999</v>
      </c>
      <c r="V896" s="17">
        <v>1.571663</v>
      </c>
      <c r="W896" s="17">
        <v>1.801865</v>
      </c>
      <c r="X896" s="17">
        <v>1.987906</v>
      </c>
      <c r="Y896" s="17">
        <v>2.1522540000000001</v>
      </c>
      <c r="Z896" s="17">
        <v>2.0949019999999998</v>
      </c>
      <c r="AA896" s="17">
        <v>1.9892540000000001</v>
      </c>
      <c r="AB896" s="17">
        <v>2.0001159999999998</v>
      </c>
      <c r="AC896" s="17">
        <v>1.774913</v>
      </c>
      <c r="AD896" s="17">
        <v>1.5558350000000001</v>
      </c>
      <c r="AE896" s="17">
        <v>-8.2231200000000004E-2</v>
      </c>
      <c r="AF896" s="17">
        <v>-6.2530799999999997E-2</v>
      </c>
      <c r="AG896" s="17">
        <v>-5.7021200000000001E-2</v>
      </c>
      <c r="AH896" s="17">
        <v>-4.7703799999999998E-2</v>
      </c>
      <c r="AI896" s="17">
        <v>-4.8133500000000003E-2</v>
      </c>
      <c r="AJ896" s="17">
        <v>-3.6785400000000003E-2</v>
      </c>
      <c r="AK896" s="17">
        <v>-3.2842000000000003E-2</v>
      </c>
      <c r="AL896" s="17">
        <v>-4.9810300000000002E-2</v>
      </c>
      <c r="AM896" s="17">
        <v>-3.9740400000000002E-2</v>
      </c>
      <c r="AN896" s="17">
        <v>-5.1900599999999998E-2</v>
      </c>
      <c r="AO896" s="17">
        <v>-2.52841E-2</v>
      </c>
      <c r="AP896" s="17">
        <v>-2.6335500000000001E-2</v>
      </c>
      <c r="AQ896" s="17">
        <v>-2.7446600000000002E-2</v>
      </c>
      <c r="AR896" s="17">
        <v>-8.4411999999999994E-3</v>
      </c>
      <c r="AS896" s="17">
        <v>-2.26038E-2</v>
      </c>
      <c r="AT896" s="17">
        <v>2.1082799999999999E-2</v>
      </c>
      <c r="AU896" s="17">
        <v>0.1965558</v>
      </c>
      <c r="AV896" s="17">
        <v>0.13328509999999999</v>
      </c>
      <c r="AW896" s="17">
        <v>0.1315701</v>
      </c>
      <c r="AX896" s="17">
        <v>0.10145709999999999</v>
      </c>
      <c r="AY896" s="17">
        <v>2.1294199999999999E-2</v>
      </c>
      <c r="AZ896" s="17">
        <v>-0.1118239</v>
      </c>
      <c r="BA896" s="17">
        <v>-0.1510291</v>
      </c>
      <c r="BB896" s="17">
        <v>-9.7004999999999994E-2</v>
      </c>
      <c r="BC896" s="17">
        <v>-6.5281199999999998E-2</v>
      </c>
      <c r="BD896" s="17">
        <v>-4.7254900000000002E-2</v>
      </c>
      <c r="BE896" s="17">
        <v>-4.2809800000000002E-2</v>
      </c>
      <c r="BF896" s="17">
        <v>-3.4290899999999999E-2</v>
      </c>
      <c r="BG896" s="17">
        <v>-3.5881000000000003E-2</v>
      </c>
      <c r="BH896" s="17">
        <v>-2.5201299999999999E-2</v>
      </c>
      <c r="BI896" s="17">
        <v>-2.1559399999999999E-2</v>
      </c>
      <c r="BJ896" s="17">
        <v>-3.7584899999999997E-2</v>
      </c>
      <c r="BK896" s="17">
        <v>-2.50849E-2</v>
      </c>
      <c r="BL896" s="17">
        <v>-3.3411200000000002E-2</v>
      </c>
      <c r="BM896" s="17">
        <v>-3.2862999999999998E-3</v>
      </c>
      <c r="BN896" s="17">
        <v>-1.6519E-3</v>
      </c>
      <c r="BO896" s="17">
        <v>-7.4870000000000004E-4</v>
      </c>
      <c r="BP896" s="17">
        <v>1.8512799999999999E-2</v>
      </c>
      <c r="BQ896" s="17">
        <v>5.4099999999999999E-3</v>
      </c>
      <c r="BR896" s="17">
        <v>5.01003E-2</v>
      </c>
      <c r="BS896" s="17">
        <v>0.22490489999999999</v>
      </c>
      <c r="BT896" s="17">
        <v>0.1602703</v>
      </c>
      <c r="BU896" s="17">
        <v>0.1565867</v>
      </c>
      <c r="BV896" s="17">
        <v>0.124568</v>
      </c>
      <c r="BW896" s="17">
        <v>4.3234799999999997E-2</v>
      </c>
      <c r="BX896" s="17">
        <v>-8.8933999999999999E-2</v>
      </c>
      <c r="BY896" s="17">
        <v>-0.13019259999999999</v>
      </c>
      <c r="BZ896" s="17">
        <v>-7.8072500000000003E-2</v>
      </c>
      <c r="CA896" s="17">
        <v>-5.3541699999999998E-2</v>
      </c>
      <c r="CB896" s="17">
        <v>-3.6674900000000003E-2</v>
      </c>
      <c r="CC896" s="17">
        <v>-3.2967000000000003E-2</v>
      </c>
      <c r="CD896" s="17">
        <v>-2.5001200000000001E-2</v>
      </c>
      <c r="CE896" s="17">
        <v>-2.73949E-2</v>
      </c>
      <c r="CF896" s="17">
        <v>-1.7178200000000001E-2</v>
      </c>
      <c r="CG896" s="17">
        <v>-1.37451E-2</v>
      </c>
      <c r="CH896" s="17">
        <v>-2.91177E-2</v>
      </c>
      <c r="CI896" s="17">
        <v>-1.49345E-2</v>
      </c>
      <c r="CJ896" s="17">
        <v>-2.0605499999999999E-2</v>
      </c>
      <c r="CK896" s="17">
        <v>1.19492E-2</v>
      </c>
      <c r="CL896" s="17">
        <v>1.5443800000000001E-2</v>
      </c>
      <c r="CM896" s="17">
        <v>1.77422E-2</v>
      </c>
      <c r="CN896" s="17">
        <v>3.7181100000000002E-2</v>
      </c>
      <c r="CO896" s="17">
        <v>2.48122E-2</v>
      </c>
      <c r="CP896" s="17">
        <v>7.0197700000000002E-2</v>
      </c>
      <c r="CQ896" s="17">
        <v>0.24453949999999999</v>
      </c>
      <c r="CR896" s="17">
        <v>0.17896010000000001</v>
      </c>
      <c r="CS896" s="17">
        <v>0.17391309999999999</v>
      </c>
      <c r="CT896" s="17">
        <v>0.14057459999999999</v>
      </c>
      <c r="CU896" s="17">
        <v>5.8430799999999998E-2</v>
      </c>
      <c r="CV896" s="17">
        <v>-7.3080500000000007E-2</v>
      </c>
      <c r="CW896" s="17">
        <v>-0.1157613</v>
      </c>
      <c r="CX896" s="17">
        <v>-6.4960000000000004E-2</v>
      </c>
      <c r="CY896" s="17">
        <v>-4.1802199999999998E-2</v>
      </c>
      <c r="CZ896" s="17">
        <v>-2.6094800000000001E-2</v>
      </c>
      <c r="DA896" s="17">
        <v>-2.3124200000000001E-2</v>
      </c>
      <c r="DB896" s="17">
        <v>-1.57115E-2</v>
      </c>
      <c r="DC896" s="17">
        <v>-1.89088E-2</v>
      </c>
      <c r="DD896" s="17">
        <v>-9.1550999999999993E-3</v>
      </c>
      <c r="DE896" s="17">
        <v>-5.9308E-3</v>
      </c>
      <c r="DF896" s="17">
        <v>-2.0650499999999999E-2</v>
      </c>
      <c r="DG896" s="17">
        <v>-4.7841000000000003E-3</v>
      </c>
      <c r="DH896" s="17">
        <v>-7.7998E-3</v>
      </c>
      <c r="DI896" s="17">
        <v>2.7184799999999999E-2</v>
      </c>
      <c r="DJ896" s="17">
        <v>3.2539600000000002E-2</v>
      </c>
      <c r="DK896" s="17">
        <v>3.6233099999999997E-2</v>
      </c>
      <c r="DL896" s="17">
        <v>5.58494E-2</v>
      </c>
      <c r="DM896" s="17">
        <v>4.4214400000000001E-2</v>
      </c>
      <c r="DN896" s="17">
        <v>9.0295200000000006E-2</v>
      </c>
      <c r="DO896" s="17">
        <v>0.26417400000000002</v>
      </c>
      <c r="DP896" s="17">
        <v>0.19764989999999999</v>
      </c>
      <c r="DQ896" s="17">
        <v>0.19123950000000001</v>
      </c>
      <c r="DR896" s="17">
        <v>0.1565811</v>
      </c>
      <c r="DS896" s="17">
        <v>7.3626899999999995E-2</v>
      </c>
      <c r="DT896" s="17">
        <v>-5.7227E-2</v>
      </c>
      <c r="DU896" s="17">
        <v>-0.1013299</v>
      </c>
      <c r="DV896" s="17">
        <v>-5.1847400000000002E-2</v>
      </c>
      <c r="DW896" s="17">
        <v>-2.4852200000000001E-2</v>
      </c>
      <c r="DX896" s="17">
        <v>-1.0818899999999999E-2</v>
      </c>
      <c r="DY896" s="17">
        <v>-8.9127000000000008E-3</v>
      </c>
      <c r="DZ896" s="17">
        <v>-2.2986999999999999E-3</v>
      </c>
      <c r="EA896" s="17">
        <v>-6.6563000000000004E-3</v>
      </c>
      <c r="EB896" s="17">
        <v>2.4288999999999999E-3</v>
      </c>
      <c r="EC896" s="17">
        <v>5.3518000000000003E-3</v>
      </c>
      <c r="ED896" s="17">
        <v>-8.4250999999999996E-3</v>
      </c>
      <c r="EE896" s="17">
        <v>9.8714000000000007E-3</v>
      </c>
      <c r="EF896" s="17">
        <v>1.06897E-2</v>
      </c>
      <c r="EG896" s="17">
        <v>4.9182499999999997E-2</v>
      </c>
      <c r="EH896" s="17">
        <v>5.7223099999999999E-2</v>
      </c>
      <c r="EI896" s="17">
        <v>6.2931000000000001E-2</v>
      </c>
      <c r="EJ896" s="17">
        <v>8.2803399999999999E-2</v>
      </c>
      <c r="EK896" s="17">
        <v>7.2228100000000003E-2</v>
      </c>
      <c r="EL896" s="17">
        <v>0.11931269999999999</v>
      </c>
      <c r="EM896" s="17">
        <v>0.29252309999999998</v>
      </c>
      <c r="EN896" s="17">
        <v>0.224635</v>
      </c>
      <c r="EO896" s="17">
        <v>0.21625610000000001</v>
      </c>
      <c r="EP896" s="17">
        <v>0.17969199999999999</v>
      </c>
      <c r="EQ896" s="17">
        <v>9.55675E-2</v>
      </c>
      <c r="ER896" s="17">
        <v>-3.4337100000000002E-2</v>
      </c>
      <c r="ES896" s="17">
        <v>-8.0493400000000007E-2</v>
      </c>
      <c r="ET896" s="17">
        <v>-3.2915E-2</v>
      </c>
      <c r="EU896" s="17">
        <v>74.485330000000005</v>
      </c>
      <c r="EV896" s="17">
        <v>73.558809999999994</v>
      </c>
      <c r="EW896" s="17">
        <v>73.670869999999994</v>
      </c>
      <c r="EX896" s="17">
        <v>72.883160000000004</v>
      </c>
      <c r="EY896" s="17">
        <v>71.414450000000002</v>
      </c>
      <c r="EZ896" s="17">
        <v>71.674059999999997</v>
      </c>
      <c r="FA896" s="17">
        <v>71.663510000000002</v>
      </c>
      <c r="FB896" s="17">
        <v>72.441909999999993</v>
      </c>
      <c r="FC896" s="17">
        <v>77.429850000000002</v>
      </c>
      <c r="FD896" s="17">
        <v>84.249399999999994</v>
      </c>
      <c r="FE896" s="17">
        <v>90.146429999999995</v>
      </c>
      <c r="FF896" s="17">
        <v>93.270409999999998</v>
      </c>
      <c r="FG896" s="17">
        <v>93.253420000000006</v>
      </c>
      <c r="FH896" s="17">
        <v>92.941730000000007</v>
      </c>
      <c r="FI896" s="17">
        <v>92.976839999999996</v>
      </c>
      <c r="FJ896" s="17">
        <v>94.261049999999997</v>
      </c>
      <c r="FK896" s="17">
        <v>93.491330000000005</v>
      </c>
      <c r="FL896" s="17">
        <v>92.192679999999996</v>
      </c>
      <c r="FM896" s="17">
        <v>88.712850000000003</v>
      </c>
      <c r="FN896" s="17">
        <v>83.539550000000006</v>
      </c>
      <c r="FO896" s="17">
        <v>80.734440000000006</v>
      </c>
      <c r="FP896" s="17">
        <v>79.054519999999997</v>
      </c>
      <c r="FQ896" s="17">
        <v>77.623750000000001</v>
      </c>
      <c r="FR896" s="17">
        <v>76.979910000000004</v>
      </c>
      <c r="FS896" s="17">
        <v>0.3526841</v>
      </c>
      <c r="FT896" s="17"/>
      <c r="FU896" s="17">
        <v>2.6571500000000001E-2</v>
      </c>
      <c r="FW896" s="17"/>
    </row>
    <row r="897" spans="1:235" x14ac:dyDescent="0.25">
      <c r="A897" t="s">
        <v>227</v>
      </c>
      <c r="B897" t="s">
        <v>199</v>
      </c>
      <c r="C897" t="s">
        <v>269</v>
      </c>
      <c r="D897" s="63">
        <v>44811</v>
      </c>
      <c r="E897" t="s">
        <v>220</v>
      </c>
      <c r="F897" s="17">
        <v>7908</v>
      </c>
      <c r="G897" s="17">
        <v>1.242769</v>
      </c>
      <c r="H897" s="17">
        <v>1.122214</v>
      </c>
      <c r="I897" s="17">
        <v>1.0244359999999999</v>
      </c>
      <c r="J897" s="17">
        <v>0.95241799999999999</v>
      </c>
      <c r="K897" s="17">
        <v>0.89764100000000002</v>
      </c>
      <c r="L897" s="17">
        <v>0.86555519999999997</v>
      </c>
      <c r="M897" s="17">
        <v>0.87044600000000005</v>
      </c>
      <c r="N897" s="17">
        <v>0.79308730000000005</v>
      </c>
      <c r="O897" s="17">
        <v>0.65257719999999997</v>
      </c>
      <c r="P897" s="17">
        <v>0.5477957</v>
      </c>
      <c r="Q897" s="17">
        <v>0.52016059999999997</v>
      </c>
      <c r="R897" s="17">
        <v>0.5638919</v>
      </c>
      <c r="S897" s="17">
        <v>0.68632289999999996</v>
      </c>
      <c r="T897" s="17">
        <v>0.82900209999999996</v>
      </c>
      <c r="U897" s="17">
        <v>1.0391429999999999</v>
      </c>
      <c r="V897" s="17">
        <v>1.350131</v>
      </c>
      <c r="W897" s="17">
        <v>1.531471</v>
      </c>
      <c r="X897" s="17">
        <v>1.666858</v>
      </c>
      <c r="Y897" s="17">
        <v>1.8241160000000001</v>
      </c>
      <c r="Z897" s="17">
        <v>1.7942739999999999</v>
      </c>
      <c r="AA897" s="17">
        <v>1.7298929999999999</v>
      </c>
      <c r="AB897" s="17">
        <v>1.780195</v>
      </c>
      <c r="AC897" s="17">
        <v>1.582446</v>
      </c>
      <c r="AD897" s="17">
        <v>1.4084719999999999</v>
      </c>
      <c r="AE897" s="17">
        <v>-6.6961000000000007E-2</v>
      </c>
      <c r="AF897" s="17">
        <v>-6.6992800000000005E-2</v>
      </c>
      <c r="AG897" s="17">
        <v>-5.5060900000000003E-2</v>
      </c>
      <c r="AH897" s="17">
        <v>-5.1538300000000002E-2</v>
      </c>
      <c r="AI897" s="17">
        <v>-4.3194299999999998E-2</v>
      </c>
      <c r="AJ897" s="17">
        <v>-2.8773900000000002E-2</v>
      </c>
      <c r="AK897" s="17">
        <v>-7.6299000000000002E-3</v>
      </c>
      <c r="AL897" s="17">
        <v>-2.96447E-2</v>
      </c>
      <c r="AM897" s="17">
        <v>-2.0127699999999998E-2</v>
      </c>
      <c r="AN897" s="17">
        <v>-2.9827699999999999E-2</v>
      </c>
      <c r="AO897" s="17">
        <v>-1.10805E-2</v>
      </c>
      <c r="AP897" s="17">
        <v>-1.8429399999999999E-2</v>
      </c>
      <c r="AQ897" s="17">
        <v>-1.81563E-2</v>
      </c>
      <c r="AR897" s="17">
        <v>-2.3465400000000001E-2</v>
      </c>
      <c r="AS897" s="17">
        <v>-5.6067899999999997E-2</v>
      </c>
      <c r="AT897" s="17">
        <v>-4.57042E-2</v>
      </c>
      <c r="AU897" s="17">
        <v>0.103325</v>
      </c>
      <c r="AV897" s="17">
        <v>7.0905700000000002E-2</v>
      </c>
      <c r="AW897" s="17">
        <v>0.1059602</v>
      </c>
      <c r="AX897" s="17">
        <v>7.5456099999999998E-2</v>
      </c>
      <c r="AY897" s="17">
        <v>2.2909200000000001E-2</v>
      </c>
      <c r="AZ897" s="17">
        <v>-6.4296900000000004E-2</v>
      </c>
      <c r="BA897" s="17">
        <v>-0.13269500000000001</v>
      </c>
      <c r="BB897" s="17">
        <v>-7.2339899999999999E-2</v>
      </c>
      <c r="BC897" s="17">
        <v>-4.4200000000000003E-2</v>
      </c>
      <c r="BD897" s="17">
        <v>-4.6497299999999998E-2</v>
      </c>
      <c r="BE897" s="17">
        <v>-3.6359799999999998E-2</v>
      </c>
      <c r="BF897" s="17">
        <v>-3.3056700000000001E-2</v>
      </c>
      <c r="BG897" s="17">
        <v>-2.63503E-2</v>
      </c>
      <c r="BH897" s="17">
        <v>-1.2598399999999999E-2</v>
      </c>
      <c r="BI897" s="17">
        <v>7.1316000000000001E-3</v>
      </c>
      <c r="BJ897" s="17">
        <v>-1.36472E-2</v>
      </c>
      <c r="BK897" s="17">
        <v>-1.4572000000000001E-3</v>
      </c>
      <c r="BL897" s="17">
        <v>-6.0524999999999997E-3</v>
      </c>
      <c r="BM897" s="17">
        <v>1.6121300000000002E-2</v>
      </c>
      <c r="BN897" s="17">
        <v>1.2553E-2</v>
      </c>
      <c r="BO897" s="17">
        <v>1.54945E-2</v>
      </c>
      <c r="BP897" s="17">
        <v>1.0502900000000001E-2</v>
      </c>
      <c r="BQ897" s="17">
        <v>-2.01158E-2</v>
      </c>
      <c r="BR897" s="17">
        <v>-8.2914000000000009E-3</v>
      </c>
      <c r="BS897" s="17">
        <v>0.13946020000000001</v>
      </c>
      <c r="BT897" s="17">
        <v>0.1042899</v>
      </c>
      <c r="BU897" s="17">
        <v>0.13728750000000001</v>
      </c>
      <c r="BV897" s="17">
        <v>0.1047642</v>
      </c>
      <c r="BW897" s="17">
        <v>5.0935000000000001E-2</v>
      </c>
      <c r="BX897" s="17">
        <v>-3.41208E-2</v>
      </c>
      <c r="BY897" s="17">
        <v>-0.105701</v>
      </c>
      <c r="BZ897" s="17">
        <v>-4.8133799999999997E-2</v>
      </c>
      <c r="CA897" s="17">
        <v>-2.84359E-2</v>
      </c>
      <c r="CB897" s="17">
        <v>-3.2302200000000003E-2</v>
      </c>
      <c r="CC897" s="17">
        <v>-2.3407399999999998E-2</v>
      </c>
      <c r="CD897" s="17">
        <v>-2.02565E-2</v>
      </c>
      <c r="CE897" s="17">
        <v>-1.4684300000000001E-2</v>
      </c>
      <c r="CF897" s="17">
        <v>-1.3952999999999999E-3</v>
      </c>
      <c r="CG897" s="17">
        <v>1.7355499999999999E-2</v>
      </c>
      <c r="CH897" s="17">
        <v>-2.5672999999999998E-3</v>
      </c>
      <c r="CI897" s="17">
        <v>1.14739E-2</v>
      </c>
      <c r="CJ897" s="17">
        <v>1.0414100000000001E-2</v>
      </c>
      <c r="CK897" s="17">
        <v>3.4961199999999998E-2</v>
      </c>
      <c r="CL897" s="17">
        <v>3.4011300000000001E-2</v>
      </c>
      <c r="CM897" s="17">
        <v>3.8800899999999999E-2</v>
      </c>
      <c r="CN897" s="17">
        <v>3.4029200000000003E-2</v>
      </c>
      <c r="CO897" s="17">
        <v>4.7846E-3</v>
      </c>
      <c r="CP897" s="17">
        <v>1.76207E-2</v>
      </c>
      <c r="CQ897" s="17">
        <v>0.16448740000000001</v>
      </c>
      <c r="CR897" s="17">
        <v>0.12741179999999999</v>
      </c>
      <c r="CS897" s="17">
        <v>0.15898470000000001</v>
      </c>
      <c r="CT897" s="17">
        <v>0.12506300000000001</v>
      </c>
      <c r="CU897" s="17">
        <v>7.0345699999999997E-2</v>
      </c>
      <c r="CV897" s="17">
        <v>-1.3221E-2</v>
      </c>
      <c r="CW897" s="17">
        <v>-8.7004899999999996E-2</v>
      </c>
      <c r="CX897" s="17">
        <v>-3.1368800000000002E-2</v>
      </c>
      <c r="CY897" s="17">
        <v>-1.2671699999999999E-2</v>
      </c>
      <c r="CZ897" s="17">
        <v>-1.8107100000000001E-2</v>
      </c>
      <c r="DA897" s="17">
        <v>-1.0455000000000001E-2</v>
      </c>
      <c r="DB897" s="17">
        <v>-7.4561999999999996E-3</v>
      </c>
      <c r="DC897" s="17">
        <v>-3.0182E-3</v>
      </c>
      <c r="DD897" s="17">
        <v>9.8078000000000002E-3</v>
      </c>
      <c r="DE897" s="17">
        <v>2.7579300000000001E-2</v>
      </c>
      <c r="DF897" s="17">
        <v>8.5124999999999992E-3</v>
      </c>
      <c r="DG897" s="17">
        <v>2.4405E-2</v>
      </c>
      <c r="DH897" s="17">
        <v>2.68807E-2</v>
      </c>
      <c r="DI897" s="17">
        <v>5.38012E-2</v>
      </c>
      <c r="DJ897" s="17">
        <v>5.5469600000000001E-2</v>
      </c>
      <c r="DK897" s="17">
        <v>6.21074E-2</v>
      </c>
      <c r="DL897" s="17">
        <v>5.7555500000000002E-2</v>
      </c>
      <c r="DM897" s="17">
        <v>2.96849E-2</v>
      </c>
      <c r="DN897" s="17">
        <v>4.3532700000000001E-2</v>
      </c>
      <c r="DO897" s="17">
        <v>0.1895145</v>
      </c>
      <c r="DP897" s="17">
        <v>0.15053359999999999</v>
      </c>
      <c r="DQ897" s="17">
        <v>0.18068190000000001</v>
      </c>
      <c r="DR897" s="17">
        <v>0.14536170000000001</v>
      </c>
      <c r="DS897" s="17">
        <v>8.9756299999999997E-2</v>
      </c>
      <c r="DT897" s="17">
        <v>7.6788999999999998E-3</v>
      </c>
      <c r="DU897" s="17">
        <v>-6.8308900000000006E-2</v>
      </c>
      <c r="DV897" s="17">
        <v>-1.4603700000000001E-2</v>
      </c>
      <c r="DW897" s="17">
        <v>1.00892E-2</v>
      </c>
      <c r="DX897" s="17">
        <v>2.3884000000000002E-3</v>
      </c>
      <c r="DY897" s="17">
        <v>8.2462000000000004E-3</v>
      </c>
      <c r="DZ897" s="17">
        <v>1.10253E-2</v>
      </c>
      <c r="EA897" s="17">
        <v>1.3825799999999999E-2</v>
      </c>
      <c r="EB897" s="17">
        <v>2.5983200000000001E-2</v>
      </c>
      <c r="EC897" s="17">
        <v>4.2340900000000001E-2</v>
      </c>
      <c r="ED897" s="17">
        <v>2.4510000000000001E-2</v>
      </c>
      <c r="EE897" s="17">
        <v>4.30754E-2</v>
      </c>
      <c r="EF897" s="17">
        <v>5.0655899999999997E-2</v>
      </c>
      <c r="EG897" s="17">
        <v>8.1003000000000006E-2</v>
      </c>
      <c r="EH897" s="17">
        <v>8.6452000000000001E-2</v>
      </c>
      <c r="EI897" s="17">
        <v>9.5758099999999999E-2</v>
      </c>
      <c r="EJ897" s="17">
        <v>9.1523699999999999E-2</v>
      </c>
      <c r="EK897" s="17">
        <v>6.5637000000000001E-2</v>
      </c>
      <c r="EL897" s="17">
        <v>8.0945600000000006E-2</v>
      </c>
      <c r="EM897" s="17">
        <v>0.22564980000000001</v>
      </c>
      <c r="EN897" s="17">
        <v>0.1839179</v>
      </c>
      <c r="EO897" s="17">
        <v>0.21200930000000001</v>
      </c>
      <c r="EP897" s="17">
        <v>0.17466979999999999</v>
      </c>
      <c r="EQ897" s="17">
        <v>0.1177822</v>
      </c>
      <c r="ER897" s="17">
        <v>3.7855E-2</v>
      </c>
      <c r="ES897" s="17">
        <v>-4.1314900000000002E-2</v>
      </c>
      <c r="ET897" s="17">
        <v>9.6024000000000005E-3</v>
      </c>
      <c r="EU897" s="17">
        <v>74.368819999999999</v>
      </c>
      <c r="EV897" s="17">
        <v>73.261340000000004</v>
      </c>
      <c r="EW897" s="17">
        <v>73.911289999999994</v>
      </c>
      <c r="EX897" s="17">
        <v>73.061080000000004</v>
      </c>
      <c r="EY897" s="17">
        <v>71.75797</v>
      </c>
      <c r="EZ897" s="17">
        <v>71.967029999999994</v>
      </c>
      <c r="FA897" s="17">
        <v>71.720730000000003</v>
      </c>
      <c r="FB897" s="17">
        <v>72.906599999999997</v>
      </c>
      <c r="FC897" s="17">
        <v>77.234089999999995</v>
      </c>
      <c r="FD897" s="17">
        <v>83.03304</v>
      </c>
      <c r="FE897" s="17">
        <v>88.506969999999995</v>
      </c>
      <c r="FF897" s="17">
        <v>91.449569999999994</v>
      </c>
      <c r="FG897" s="17">
        <v>90.717979999999997</v>
      </c>
      <c r="FH897" s="17">
        <v>90.429630000000003</v>
      </c>
      <c r="FI897" s="17">
        <v>90.588239999999999</v>
      </c>
      <c r="FJ897" s="17">
        <v>91.472200000000001</v>
      </c>
      <c r="FK897" s="17">
        <v>89.882930000000002</v>
      </c>
      <c r="FL897" s="17">
        <v>88.630009999999999</v>
      </c>
      <c r="FM897" s="17">
        <v>85.877719999999997</v>
      </c>
      <c r="FN897" s="17">
        <v>81.53904</v>
      </c>
      <c r="FO897" s="17">
        <v>79.468779999999995</v>
      </c>
      <c r="FP897" s="17">
        <v>78.070689999999999</v>
      </c>
      <c r="FQ897" s="17">
        <v>77.044820000000001</v>
      </c>
      <c r="FR897" s="17">
        <v>76.605170000000001</v>
      </c>
      <c r="FS897" s="17">
        <v>0.46146140000000002</v>
      </c>
      <c r="FT897" s="17"/>
      <c r="FU897" s="17">
        <v>3.3867300000000003E-2</v>
      </c>
      <c r="FW897" s="17"/>
    </row>
    <row r="898" spans="1:235" x14ac:dyDescent="0.25">
      <c r="A898" t="s">
        <v>227</v>
      </c>
      <c r="B898" t="s">
        <v>199</v>
      </c>
      <c r="C898" t="s">
        <v>269</v>
      </c>
      <c r="D898" s="63">
        <v>44811</v>
      </c>
      <c r="E898" t="s">
        <v>221</v>
      </c>
      <c r="F898" s="17">
        <v>7954</v>
      </c>
      <c r="G898" s="17">
        <v>1.484896</v>
      </c>
      <c r="H898" s="17">
        <v>1.340319</v>
      </c>
      <c r="I898" s="17">
        <v>1.213387</v>
      </c>
      <c r="J898" s="17">
        <v>1.114419</v>
      </c>
      <c r="K898" s="17">
        <v>1.0355380000000001</v>
      </c>
      <c r="L898" s="17">
        <v>0.99366189999999999</v>
      </c>
      <c r="M898" s="17">
        <v>0.98623740000000004</v>
      </c>
      <c r="N898" s="17">
        <v>0.86684240000000001</v>
      </c>
      <c r="O898" s="17">
        <v>0.66682640000000004</v>
      </c>
      <c r="P898" s="17">
        <v>0.47060560000000001</v>
      </c>
      <c r="Q898" s="17">
        <v>0.47255360000000002</v>
      </c>
      <c r="R898" s="17">
        <v>0.57024719999999995</v>
      </c>
      <c r="S898" s="17">
        <v>0.73149719999999996</v>
      </c>
      <c r="T898" s="17">
        <v>1.0109189999999999</v>
      </c>
      <c r="U898" s="17">
        <v>1.326068</v>
      </c>
      <c r="V898" s="17">
        <v>1.7908770000000001</v>
      </c>
      <c r="W898" s="17">
        <v>2.0694889999999999</v>
      </c>
      <c r="X898" s="17">
        <v>2.3060239999999999</v>
      </c>
      <c r="Y898" s="17">
        <v>2.4815550000000002</v>
      </c>
      <c r="Z898" s="17">
        <v>2.3973819999999999</v>
      </c>
      <c r="AA898" s="17">
        <v>2.2502409999999999</v>
      </c>
      <c r="AB898" s="17">
        <v>2.2189390000000002</v>
      </c>
      <c r="AC898" s="17">
        <v>1.967352</v>
      </c>
      <c r="AD898" s="17">
        <v>1.7013240000000001</v>
      </c>
      <c r="AE898" s="17">
        <v>-0.12186859999999999</v>
      </c>
      <c r="AF898" s="17">
        <v>-7.7589900000000003E-2</v>
      </c>
      <c r="AG898" s="17">
        <v>-7.6452900000000004E-2</v>
      </c>
      <c r="AH898" s="17">
        <v>-6.1036399999999998E-2</v>
      </c>
      <c r="AI898" s="17">
        <v>-7.0097999999999994E-2</v>
      </c>
      <c r="AJ898" s="17">
        <v>-5.9774899999999999E-2</v>
      </c>
      <c r="AK898" s="17">
        <v>-7.4399199999999999E-2</v>
      </c>
      <c r="AL898" s="17">
        <v>-8.9422600000000005E-2</v>
      </c>
      <c r="AM898" s="17">
        <v>-8.0945500000000004E-2</v>
      </c>
      <c r="AN898" s="17">
        <v>-0.10071430000000001</v>
      </c>
      <c r="AO898" s="17">
        <v>-6.8443599999999993E-2</v>
      </c>
      <c r="AP898" s="17">
        <v>-6.9818400000000003E-2</v>
      </c>
      <c r="AQ898" s="17">
        <v>-7.6232800000000003E-2</v>
      </c>
      <c r="AR898" s="17">
        <v>-2.94617E-2</v>
      </c>
      <c r="AS898" s="17">
        <v>-2.9802200000000001E-2</v>
      </c>
      <c r="AT898" s="17">
        <v>4.7309999999999998E-2</v>
      </c>
      <c r="AU898" s="17">
        <v>0.2498785</v>
      </c>
      <c r="AV898" s="17">
        <v>0.15795480000000001</v>
      </c>
      <c r="AW898" s="17">
        <v>0.1265859</v>
      </c>
      <c r="AX898" s="17">
        <v>9.9704699999999993E-2</v>
      </c>
      <c r="AY898" s="17">
        <v>-6.5380999999999998E-3</v>
      </c>
      <c r="AZ898" s="17">
        <v>-0.1893861</v>
      </c>
      <c r="BA898" s="17">
        <v>-0.19622249999999999</v>
      </c>
      <c r="BB898" s="17">
        <v>-0.14793110000000001</v>
      </c>
      <c r="BC898" s="17">
        <v>-9.7096500000000002E-2</v>
      </c>
      <c r="BD898" s="17">
        <v>-5.51935E-2</v>
      </c>
      <c r="BE898" s="17">
        <v>-5.5231599999999999E-2</v>
      </c>
      <c r="BF898" s="17">
        <v>-4.1748100000000003E-2</v>
      </c>
      <c r="BG898" s="17">
        <v>-5.24419E-2</v>
      </c>
      <c r="BH898" s="17">
        <v>-4.3384499999999999E-2</v>
      </c>
      <c r="BI898" s="17">
        <v>-5.7511100000000002E-2</v>
      </c>
      <c r="BJ898" s="17">
        <v>-7.1065699999999996E-2</v>
      </c>
      <c r="BK898" s="17">
        <v>-5.8491300000000003E-2</v>
      </c>
      <c r="BL898" s="17">
        <v>-7.2748400000000005E-2</v>
      </c>
      <c r="BM898" s="17">
        <v>-3.3911700000000003E-2</v>
      </c>
      <c r="BN898" s="17">
        <v>-3.1378900000000001E-2</v>
      </c>
      <c r="BO898" s="17">
        <v>-3.47465E-2</v>
      </c>
      <c r="BP898" s="17">
        <v>1.2458500000000001E-2</v>
      </c>
      <c r="BQ898" s="17">
        <v>1.31907E-2</v>
      </c>
      <c r="BR898" s="17">
        <v>9.1417499999999999E-2</v>
      </c>
      <c r="BS898" s="17">
        <v>0.29331360000000001</v>
      </c>
      <c r="BT898" s="17">
        <v>0.2003355</v>
      </c>
      <c r="BU898" s="17">
        <v>0.16548260000000001</v>
      </c>
      <c r="BV898" s="17">
        <v>0.1354118</v>
      </c>
      <c r="BW898" s="17">
        <v>2.70093E-2</v>
      </c>
      <c r="BX898" s="17">
        <v>-0.15543879999999999</v>
      </c>
      <c r="BY898" s="17">
        <v>-0.16473860000000001</v>
      </c>
      <c r="BZ898" s="17">
        <v>-0.11908970000000001</v>
      </c>
      <c r="CA898" s="17">
        <v>-7.9939499999999997E-2</v>
      </c>
      <c r="CB898" s="17">
        <v>-3.9681800000000003E-2</v>
      </c>
      <c r="CC898" s="17">
        <v>-4.0533800000000002E-2</v>
      </c>
      <c r="CD898" s="17">
        <v>-2.83892E-2</v>
      </c>
      <c r="CE898" s="17">
        <v>-4.0213199999999998E-2</v>
      </c>
      <c r="CF898" s="17">
        <v>-3.2032499999999998E-2</v>
      </c>
      <c r="CG898" s="17">
        <v>-4.5814399999999998E-2</v>
      </c>
      <c r="CH898" s="17">
        <v>-5.8351800000000002E-2</v>
      </c>
      <c r="CI898" s="17">
        <v>-4.2939600000000001E-2</v>
      </c>
      <c r="CJ898" s="17">
        <v>-5.3379299999999998E-2</v>
      </c>
      <c r="CK898" s="17">
        <v>-9.9950999999999998E-3</v>
      </c>
      <c r="CL898" s="17">
        <v>-4.7559000000000004E-3</v>
      </c>
      <c r="CM898" s="17">
        <v>-6.0131999999999998E-3</v>
      </c>
      <c r="CN898" s="17">
        <v>4.14922E-2</v>
      </c>
      <c r="CO898" s="17">
        <v>4.2967400000000003E-2</v>
      </c>
      <c r="CP898" s="17">
        <v>0.1219662</v>
      </c>
      <c r="CQ898" s="17">
        <v>0.32339659999999998</v>
      </c>
      <c r="CR898" s="17">
        <v>0.22968830000000001</v>
      </c>
      <c r="CS898" s="17">
        <v>0.19242229999999999</v>
      </c>
      <c r="CT898" s="17">
        <v>0.16014249999999999</v>
      </c>
      <c r="CU898" s="17">
        <v>5.0243999999999997E-2</v>
      </c>
      <c r="CV898" s="17">
        <v>-0.13192699999999999</v>
      </c>
      <c r="CW898" s="17">
        <v>-0.142933</v>
      </c>
      <c r="CX898" s="17">
        <v>-9.91142E-2</v>
      </c>
      <c r="CY898" s="17">
        <v>-6.2782400000000002E-2</v>
      </c>
      <c r="CZ898" s="17">
        <v>-2.4170000000000001E-2</v>
      </c>
      <c r="DA898" s="17">
        <v>-2.5835899999999998E-2</v>
      </c>
      <c r="DB898" s="17">
        <v>-1.5030200000000001E-2</v>
      </c>
      <c r="DC898" s="17">
        <v>-2.7984599999999998E-2</v>
      </c>
      <c r="DD898" s="17">
        <v>-2.06806E-2</v>
      </c>
      <c r="DE898" s="17">
        <v>-3.4117799999999997E-2</v>
      </c>
      <c r="DF898" s="17">
        <v>-4.5637900000000002E-2</v>
      </c>
      <c r="DG898" s="17">
        <v>-2.73879E-2</v>
      </c>
      <c r="DH898" s="17">
        <v>-3.4010199999999997E-2</v>
      </c>
      <c r="DI898" s="17">
        <v>1.3921599999999999E-2</v>
      </c>
      <c r="DJ898" s="17">
        <v>2.18672E-2</v>
      </c>
      <c r="DK898" s="17">
        <v>2.27201E-2</v>
      </c>
      <c r="DL898" s="17">
        <v>7.0525900000000002E-2</v>
      </c>
      <c r="DM898" s="17">
        <v>7.2744100000000006E-2</v>
      </c>
      <c r="DN898" s="17">
        <v>0.15251500000000001</v>
      </c>
      <c r="DO898" s="17">
        <v>0.35347970000000001</v>
      </c>
      <c r="DP898" s="17">
        <v>0.25904100000000002</v>
      </c>
      <c r="DQ898" s="17">
        <v>0.219362</v>
      </c>
      <c r="DR898" s="17">
        <v>0.18487310000000001</v>
      </c>
      <c r="DS898" s="17">
        <v>7.3478799999999997E-2</v>
      </c>
      <c r="DT898" s="17">
        <v>-0.10841530000000001</v>
      </c>
      <c r="DU898" s="17">
        <v>-0.12112729999999999</v>
      </c>
      <c r="DV898" s="17">
        <v>-7.9138700000000006E-2</v>
      </c>
      <c r="DW898" s="17">
        <v>-3.8010299999999997E-2</v>
      </c>
      <c r="DX898" s="17">
        <v>-1.7736E-3</v>
      </c>
      <c r="DY898" s="17">
        <v>-4.6146E-3</v>
      </c>
      <c r="DZ898" s="17">
        <v>4.2580999999999999E-3</v>
      </c>
      <c r="EA898" s="17">
        <v>-1.0328499999999999E-2</v>
      </c>
      <c r="EB898" s="17">
        <v>-4.2902000000000001E-3</v>
      </c>
      <c r="EC898" s="17">
        <v>-1.7229700000000001E-2</v>
      </c>
      <c r="ED898" s="17">
        <v>-2.7281099999999999E-2</v>
      </c>
      <c r="EE898" s="17">
        <v>-4.9338000000000003E-3</v>
      </c>
      <c r="EF898" s="17">
        <v>-6.0442999999999998E-3</v>
      </c>
      <c r="EG898" s="17">
        <v>4.8453400000000001E-2</v>
      </c>
      <c r="EH898" s="17">
        <v>6.0306699999999998E-2</v>
      </c>
      <c r="EI898" s="17">
        <v>6.4206299999999994E-2</v>
      </c>
      <c r="EJ898" s="17">
        <v>0.112446</v>
      </c>
      <c r="EK898" s="17">
        <v>0.1157369</v>
      </c>
      <c r="EL898" s="17">
        <v>0.19662250000000001</v>
      </c>
      <c r="EM898" s="17">
        <v>0.39691480000000001</v>
      </c>
      <c r="EN898" s="17">
        <v>0.30142180000000002</v>
      </c>
      <c r="EO898" s="17">
        <v>0.25825870000000001</v>
      </c>
      <c r="EP898" s="17">
        <v>0.22058030000000001</v>
      </c>
      <c r="EQ898" s="17">
        <v>0.1070261</v>
      </c>
      <c r="ER898" s="17">
        <v>-7.4468000000000006E-2</v>
      </c>
      <c r="ES898" s="17">
        <v>-8.9643500000000001E-2</v>
      </c>
      <c r="ET898" s="17">
        <v>-5.0297300000000003E-2</v>
      </c>
      <c r="EU898" s="17">
        <v>74.600989999999996</v>
      </c>
      <c r="EV898" s="17">
        <v>73.854029999999995</v>
      </c>
      <c r="EW898" s="17">
        <v>73.432320000000004</v>
      </c>
      <c r="EX898" s="17">
        <v>72.706620000000001</v>
      </c>
      <c r="EY898" s="17">
        <v>71.073589999999996</v>
      </c>
      <c r="EZ898" s="17">
        <v>71.383330000000001</v>
      </c>
      <c r="FA898" s="17">
        <v>71.606729999999999</v>
      </c>
      <c r="FB898" s="17">
        <v>71.980760000000004</v>
      </c>
      <c r="FC898" s="17">
        <v>77.624020000000002</v>
      </c>
      <c r="FD898" s="17">
        <v>85.456389999999999</v>
      </c>
      <c r="FE898" s="17">
        <v>91.773169999999993</v>
      </c>
      <c r="FF898" s="17">
        <v>95.077219999999997</v>
      </c>
      <c r="FG898" s="17">
        <v>95.769390000000001</v>
      </c>
      <c r="FH898" s="17">
        <v>95.434629999999999</v>
      </c>
      <c r="FI898" s="17">
        <v>95.347139999999996</v>
      </c>
      <c r="FJ898" s="17">
        <v>97.028490000000005</v>
      </c>
      <c r="FK898" s="17">
        <v>97.072069999999997</v>
      </c>
      <c r="FL898" s="17">
        <v>95.728099999999998</v>
      </c>
      <c r="FM898" s="17">
        <v>91.526250000000005</v>
      </c>
      <c r="FN898" s="17">
        <v>85.524749999999997</v>
      </c>
      <c r="FO898" s="17">
        <v>81.990480000000005</v>
      </c>
      <c r="FP898" s="17">
        <v>80.030910000000006</v>
      </c>
      <c r="FQ898" s="17">
        <v>78.19829</v>
      </c>
      <c r="FR898" s="17">
        <v>77.351749999999996</v>
      </c>
      <c r="FS898" s="17">
        <v>0.53053459999999997</v>
      </c>
      <c r="FT898" s="17"/>
      <c r="FU898" s="17">
        <v>4.0813700000000001E-2</v>
      </c>
      <c r="FW898" s="17"/>
    </row>
    <row r="899" spans="1:235" x14ac:dyDescent="0.25">
      <c r="A899" t="s">
        <v>227</v>
      </c>
      <c r="B899" t="s">
        <v>199</v>
      </c>
      <c r="C899" t="s">
        <v>269</v>
      </c>
      <c r="D899" s="63" t="s">
        <v>264</v>
      </c>
      <c r="E899" t="s">
        <v>219</v>
      </c>
      <c r="F899" s="17">
        <v>15862</v>
      </c>
      <c r="G899" s="17">
        <v>1.3394170000000001</v>
      </c>
      <c r="H899" s="17">
        <v>1.1984509999999999</v>
      </c>
      <c r="I899" s="17">
        <v>1.0889880000000001</v>
      </c>
      <c r="J899" s="17">
        <v>1.006165</v>
      </c>
      <c r="K899" s="17">
        <v>0.94019790000000003</v>
      </c>
      <c r="L899" s="17">
        <v>0.90363000000000004</v>
      </c>
      <c r="M899" s="17">
        <v>0.90372960000000002</v>
      </c>
      <c r="N899" s="17">
        <v>0.82208040000000004</v>
      </c>
      <c r="O899" s="17">
        <v>0.64873700000000001</v>
      </c>
      <c r="P899" s="17">
        <v>0.46854020000000002</v>
      </c>
      <c r="Q899" s="17">
        <v>0.41824430000000001</v>
      </c>
      <c r="R899" s="17">
        <v>0.49148589999999998</v>
      </c>
      <c r="S899" s="17">
        <v>0.62885460000000004</v>
      </c>
      <c r="T899" s="17">
        <v>0.82216040000000001</v>
      </c>
      <c r="U899" s="17">
        <v>1.07206</v>
      </c>
      <c r="V899" s="17">
        <v>1.4475769999999999</v>
      </c>
      <c r="W899" s="17">
        <v>1.6886890000000001</v>
      </c>
      <c r="X899" s="17">
        <v>1.9243710000000001</v>
      </c>
      <c r="Y899" s="17">
        <v>2.0258880000000001</v>
      </c>
      <c r="Z899" s="17">
        <v>1.991698</v>
      </c>
      <c r="AA899" s="17">
        <v>1.9160649999999999</v>
      </c>
      <c r="AB899" s="17">
        <v>1.934844</v>
      </c>
      <c r="AC899" s="17">
        <v>1.7426649999999999</v>
      </c>
      <c r="AD899" s="17">
        <v>1.524078</v>
      </c>
      <c r="AE899" s="17">
        <v>-7.4080199999999999E-2</v>
      </c>
      <c r="AF899" s="17">
        <v>-5.985E-2</v>
      </c>
      <c r="AG899" s="17">
        <v>-5.0346299999999997E-2</v>
      </c>
      <c r="AH899" s="17">
        <v>-3.4887099999999997E-2</v>
      </c>
      <c r="AI899" s="17">
        <v>-3.8244599999999997E-2</v>
      </c>
      <c r="AJ899" s="17">
        <v>-3.1663499999999997E-2</v>
      </c>
      <c r="AK899" s="17">
        <v>-2.7487399999999999E-2</v>
      </c>
      <c r="AL899" s="17">
        <v>-2.2815999999999999E-2</v>
      </c>
      <c r="AM899" s="17">
        <v>-7.9509000000000003E-3</v>
      </c>
      <c r="AN899" s="17">
        <v>-2.1491699999999999E-2</v>
      </c>
      <c r="AO899" s="17">
        <v>-1.32578E-2</v>
      </c>
      <c r="AP899" s="17">
        <v>2.6055000000000002E-3</v>
      </c>
      <c r="AQ899" s="17">
        <v>-6.2991000000000002E-3</v>
      </c>
      <c r="AR899" s="17">
        <v>-3.8603000000000001E-3</v>
      </c>
      <c r="AS899" s="17">
        <v>-2.4332599999999999E-2</v>
      </c>
      <c r="AT899" s="17">
        <v>-1.4579E-3</v>
      </c>
      <c r="AU899" s="17">
        <v>0.1698162</v>
      </c>
      <c r="AV899" s="17">
        <v>0.13379250000000001</v>
      </c>
      <c r="AW899" s="17">
        <v>0.1211805</v>
      </c>
      <c r="AX899" s="17">
        <v>9.2406199999999994E-2</v>
      </c>
      <c r="AY899" s="17">
        <v>2.33715E-2</v>
      </c>
      <c r="AZ899" s="17">
        <v>-0.1108884</v>
      </c>
      <c r="BA899" s="17">
        <v>-0.1310451</v>
      </c>
      <c r="BB899" s="17">
        <v>-9.1028899999999996E-2</v>
      </c>
      <c r="BC899" s="17">
        <v>-6.0238600000000003E-2</v>
      </c>
      <c r="BD899" s="17">
        <v>-4.7267000000000003E-2</v>
      </c>
      <c r="BE899" s="17">
        <v>-3.8919700000000002E-2</v>
      </c>
      <c r="BF899" s="17">
        <v>-2.4195299999999999E-2</v>
      </c>
      <c r="BG899" s="17">
        <v>-2.8511600000000002E-2</v>
      </c>
      <c r="BH899" s="17">
        <v>-2.2479499999999999E-2</v>
      </c>
      <c r="BI899" s="17">
        <v>-1.8347200000000001E-2</v>
      </c>
      <c r="BJ899" s="17">
        <v>-1.2812499999999999E-2</v>
      </c>
      <c r="BK899" s="17">
        <v>4.0543000000000003E-3</v>
      </c>
      <c r="BL899" s="17">
        <v>-6.8152999999999998E-3</v>
      </c>
      <c r="BM899" s="17">
        <v>4.0068999999999999E-3</v>
      </c>
      <c r="BN899" s="17">
        <v>2.2366299999999999E-2</v>
      </c>
      <c r="BO899" s="17">
        <v>1.5411899999999999E-2</v>
      </c>
      <c r="BP899" s="17">
        <v>1.8443500000000002E-2</v>
      </c>
      <c r="BQ899" s="17">
        <v>-1.1532999999999999E-3</v>
      </c>
      <c r="BR899" s="17">
        <v>2.2708900000000001E-2</v>
      </c>
      <c r="BS899" s="17">
        <v>0.19361790000000001</v>
      </c>
      <c r="BT899" s="17">
        <v>0.15646409999999999</v>
      </c>
      <c r="BU899" s="17">
        <v>0.1419946</v>
      </c>
      <c r="BV899" s="17">
        <v>0.1111992</v>
      </c>
      <c r="BW899" s="17">
        <v>4.13812E-2</v>
      </c>
      <c r="BX899" s="17">
        <v>-9.2101299999999997E-2</v>
      </c>
      <c r="BY899" s="17">
        <v>-0.1136477</v>
      </c>
      <c r="BZ899" s="17">
        <v>-7.5391600000000003E-2</v>
      </c>
      <c r="CA899" s="17">
        <v>-5.0652000000000003E-2</v>
      </c>
      <c r="CB899" s="17">
        <v>-3.8552000000000003E-2</v>
      </c>
      <c r="CC899" s="17">
        <v>-3.1005700000000001E-2</v>
      </c>
      <c r="CD899" s="17">
        <v>-1.6790200000000002E-2</v>
      </c>
      <c r="CE899" s="17">
        <v>-2.1770600000000001E-2</v>
      </c>
      <c r="CF899" s="17">
        <v>-1.6118799999999999E-2</v>
      </c>
      <c r="CG899" s="17">
        <v>-1.20167E-2</v>
      </c>
      <c r="CH899" s="17">
        <v>-5.8840999999999997E-3</v>
      </c>
      <c r="CI899" s="17">
        <v>1.2369099999999999E-2</v>
      </c>
      <c r="CJ899" s="17">
        <v>3.3495E-3</v>
      </c>
      <c r="CK899" s="17">
        <v>1.5964300000000001E-2</v>
      </c>
      <c r="CL899" s="17">
        <v>3.6052500000000001E-2</v>
      </c>
      <c r="CM899" s="17">
        <v>3.0448900000000001E-2</v>
      </c>
      <c r="CN899" s="17">
        <v>3.38911E-2</v>
      </c>
      <c r="CO899" s="17">
        <v>1.49006E-2</v>
      </c>
      <c r="CP899" s="17">
        <v>3.9446799999999997E-2</v>
      </c>
      <c r="CQ899" s="17">
        <v>0.21010280000000001</v>
      </c>
      <c r="CR899" s="17">
        <v>0.17216629999999999</v>
      </c>
      <c r="CS899" s="17">
        <v>0.1564104</v>
      </c>
      <c r="CT899" s="17">
        <v>0.1242153</v>
      </c>
      <c r="CU899" s="17">
        <v>5.3854699999999998E-2</v>
      </c>
      <c r="CV899" s="17">
        <v>-7.9089400000000004E-2</v>
      </c>
      <c r="CW899" s="17">
        <v>-0.1015983</v>
      </c>
      <c r="CX899" s="17">
        <v>-6.4561300000000002E-2</v>
      </c>
      <c r="CY899" s="17">
        <v>-4.1065299999999999E-2</v>
      </c>
      <c r="CZ899" s="17">
        <v>-2.9837099999999998E-2</v>
      </c>
      <c r="DA899" s="17">
        <v>-2.30917E-2</v>
      </c>
      <c r="DB899" s="17">
        <v>-9.3851000000000004E-3</v>
      </c>
      <c r="DC899" s="17">
        <v>-1.5029499999999999E-2</v>
      </c>
      <c r="DD899" s="17">
        <v>-9.7579999999999993E-3</v>
      </c>
      <c r="DE899" s="17">
        <v>-5.6861999999999998E-3</v>
      </c>
      <c r="DF899" s="17">
        <v>1.0441999999999999E-3</v>
      </c>
      <c r="DG899" s="17">
        <v>2.0683900000000002E-2</v>
      </c>
      <c r="DH899" s="17">
        <v>1.35143E-2</v>
      </c>
      <c r="DI899" s="17">
        <v>2.79218E-2</v>
      </c>
      <c r="DJ899" s="17">
        <v>4.97388E-2</v>
      </c>
      <c r="DK899" s="17">
        <v>4.5485999999999999E-2</v>
      </c>
      <c r="DL899" s="17">
        <v>4.9338699999999999E-2</v>
      </c>
      <c r="DM899" s="17">
        <v>3.0954499999999999E-2</v>
      </c>
      <c r="DN899" s="17">
        <v>5.6184699999999997E-2</v>
      </c>
      <c r="DO899" s="17">
        <v>0.22658780000000001</v>
      </c>
      <c r="DP899" s="17">
        <v>0.18786849999999999</v>
      </c>
      <c r="DQ899" s="17">
        <v>0.17082610000000001</v>
      </c>
      <c r="DR899" s="17">
        <v>0.1372313</v>
      </c>
      <c r="DS899" s="17">
        <v>6.6328100000000001E-2</v>
      </c>
      <c r="DT899" s="17">
        <v>-6.6077499999999997E-2</v>
      </c>
      <c r="DU899" s="17">
        <v>-8.9548900000000001E-2</v>
      </c>
      <c r="DV899" s="17">
        <v>-5.3731000000000001E-2</v>
      </c>
      <c r="DW899" s="17">
        <v>-2.72237E-2</v>
      </c>
      <c r="DX899" s="17">
        <v>-1.7254100000000001E-2</v>
      </c>
      <c r="DY899" s="17">
        <v>-1.1665099999999999E-2</v>
      </c>
      <c r="DZ899" s="17">
        <v>1.3067E-3</v>
      </c>
      <c r="EA899" s="17">
        <v>-5.2965E-3</v>
      </c>
      <c r="EB899" s="17">
        <v>-5.7399999999999997E-4</v>
      </c>
      <c r="EC899" s="17">
        <v>3.454E-3</v>
      </c>
      <c r="ED899" s="17">
        <v>1.1047700000000001E-2</v>
      </c>
      <c r="EE899" s="17">
        <v>3.2689200000000002E-2</v>
      </c>
      <c r="EF899" s="17">
        <v>2.81906E-2</v>
      </c>
      <c r="EG899" s="17">
        <v>4.5186400000000002E-2</v>
      </c>
      <c r="EH899" s="17">
        <v>6.9499500000000006E-2</v>
      </c>
      <c r="EI899" s="17">
        <v>6.7197000000000007E-2</v>
      </c>
      <c r="EJ899" s="17">
        <v>7.1642499999999998E-2</v>
      </c>
      <c r="EK899" s="17">
        <v>5.4133800000000003E-2</v>
      </c>
      <c r="EL899" s="17">
        <v>8.0351500000000006E-2</v>
      </c>
      <c r="EM899" s="17">
        <v>0.25038949999999999</v>
      </c>
      <c r="EN899" s="17">
        <v>0.21054010000000001</v>
      </c>
      <c r="EO899" s="17">
        <v>0.19164020000000001</v>
      </c>
      <c r="EP899" s="17">
        <v>0.1560243</v>
      </c>
      <c r="EQ899" s="17">
        <v>8.4337800000000004E-2</v>
      </c>
      <c r="ER899" s="17">
        <v>-4.7290400000000003E-2</v>
      </c>
      <c r="ES899" s="17">
        <v>-7.2151499999999993E-2</v>
      </c>
      <c r="ET899" s="17">
        <v>-3.8093700000000001E-2</v>
      </c>
      <c r="EU899" s="17">
        <v>73.708849999999998</v>
      </c>
      <c r="EV899" s="17">
        <v>72.520820000000001</v>
      </c>
      <c r="EW899" s="17">
        <v>72.002660000000006</v>
      </c>
      <c r="EX899" s="17">
        <v>71.299800000000005</v>
      </c>
      <c r="EY899" s="17">
        <v>70.380129999999994</v>
      </c>
      <c r="EZ899" s="17">
        <v>70.556989999999999</v>
      </c>
      <c r="FA899" s="17">
        <v>70.28246</v>
      </c>
      <c r="FB899" s="17">
        <v>70.934070000000006</v>
      </c>
      <c r="FC899" s="17">
        <v>75.945599999999999</v>
      </c>
      <c r="FD899" s="17">
        <v>82.433779999999999</v>
      </c>
      <c r="FE899" s="17">
        <v>87.752049999999997</v>
      </c>
      <c r="FF899" s="17">
        <v>91.364339999999999</v>
      </c>
      <c r="FG899" s="17">
        <v>91.993560000000002</v>
      </c>
      <c r="FH899" s="17">
        <v>91.653930000000003</v>
      </c>
      <c r="FI899" s="17">
        <v>91.920310000000001</v>
      </c>
      <c r="FJ899" s="17">
        <v>92.923479999999998</v>
      </c>
      <c r="FK899" s="17">
        <v>92.400779999999997</v>
      </c>
      <c r="FL899" s="17">
        <v>90.730069999999998</v>
      </c>
      <c r="FM899" s="17">
        <v>87.269810000000007</v>
      </c>
      <c r="FN899" s="17">
        <v>83.044110000000003</v>
      </c>
      <c r="FO899" s="17">
        <v>80.274799999999999</v>
      </c>
      <c r="FP899" s="17">
        <v>78.613429999999994</v>
      </c>
      <c r="FQ899" s="17">
        <v>76.923370000000006</v>
      </c>
      <c r="FR899" s="17">
        <v>76.487719999999996</v>
      </c>
      <c r="FS899" s="17">
        <v>0.3109809</v>
      </c>
      <c r="FT899" s="17"/>
      <c r="FU899" s="17">
        <v>2.27703E-2</v>
      </c>
      <c r="FW899" s="17"/>
    </row>
    <row r="900" spans="1:235" x14ac:dyDescent="0.25">
      <c r="A900" t="s">
        <v>227</v>
      </c>
      <c r="B900" t="s">
        <v>199</v>
      </c>
      <c r="C900" t="s">
        <v>269</v>
      </c>
      <c r="D900" s="63" t="s">
        <v>264</v>
      </c>
      <c r="E900" t="s">
        <v>220</v>
      </c>
      <c r="F900" s="17">
        <v>7908</v>
      </c>
      <c r="G900" s="17">
        <v>1.2294719999999999</v>
      </c>
      <c r="H900" s="17">
        <v>1.1061879999999999</v>
      </c>
      <c r="I900" s="17">
        <v>1.008208</v>
      </c>
      <c r="J900" s="17">
        <v>0.93659910000000002</v>
      </c>
      <c r="K900" s="17">
        <v>0.87845340000000005</v>
      </c>
      <c r="L900" s="17">
        <v>0.84505059999999999</v>
      </c>
      <c r="M900" s="17">
        <v>0.84688220000000003</v>
      </c>
      <c r="N900" s="17">
        <v>0.79737469999999999</v>
      </c>
      <c r="O900" s="17">
        <v>0.65513589999999999</v>
      </c>
      <c r="P900" s="17">
        <v>0.52080349999999997</v>
      </c>
      <c r="Q900" s="17">
        <v>0.46047460000000001</v>
      </c>
      <c r="R900" s="17">
        <v>0.49741350000000001</v>
      </c>
      <c r="S900" s="17">
        <v>0.61459759999999997</v>
      </c>
      <c r="T900" s="17">
        <v>0.74558970000000002</v>
      </c>
      <c r="U900" s="17">
        <v>0.94776669999999996</v>
      </c>
      <c r="V900" s="17">
        <v>1.2382070000000001</v>
      </c>
      <c r="W900" s="17">
        <v>1.415322</v>
      </c>
      <c r="X900" s="17">
        <v>1.6035680000000001</v>
      </c>
      <c r="Y900" s="17">
        <v>1.7220789999999999</v>
      </c>
      <c r="Z900" s="17">
        <v>1.7162090000000001</v>
      </c>
      <c r="AA900" s="17">
        <v>1.6694850000000001</v>
      </c>
      <c r="AB900" s="17">
        <v>1.7125109999999999</v>
      </c>
      <c r="AC900" s="17">
        <v>1.5526629999999999</v>
      </c>
      <c r="AD900" s="17">
        <v>1.3648210000000001</v>
      </c>
      <c r="AE900" s="17">
        <v>-6.5759799999999993E-2</v>
      </c>
      <c r="AF900" s="17">
        <v>-5.9194400000000001E-2</v>
      </c>
      <c r="AG900" s="17">
        <v>-5.1213399999999999E-2</v>
      </c>
      <c r="AH900" s="17">
        <v>-4.0874000000000001E-2</v>
      </c>
      <c r="AI900" s="17">
        <v>-4.1053300000000001E-2</v>
      </c>
      <c r="AJ900" s="17">
        <v>-2.6698699999999999E-2</v>
      </c>
      <c r="AK900" s="17">
        <v>-1.6253199999999999E-2</v>
      </c>
      <c r="AL900" s="17">
        <v>-3.2033999999999999E-3</v>
      </c>
      <c r="AM900" s="17">
        <v>3.6188000000000001E-3</v>
      </c>
      <c r="AN900" s="17">
        <v>-7.7203000000000003E-3</v>
      </c>
      <c r="AO900" s="17">
        <v>-4.6007000000000001E-3</v>
      </c>
      <c r="AP900" s="17">
        <v>-1.0125800000000001E-2</v>
      </c>
      <c r="AQ900" s="17">
        <v>-9.1891000000000004E-3</v>
      </c>
      <c r="AR900" s="17">
        <v>-2.5563700000000002E-2</v>
      </c>
      <c r="AS900" s="17">
        <v>-5.2128800000000003E-2</v>
      </c>
      <c r="AT900" s="17">
        <v>-5.4961000000000003E-2</v>
      </c>
      <c r="AU900" s="17">
        <v>8.11191E-2</v>
      </c>
      <c r="AV900" s="17">
        <v>7.4997900000000006E-2</v>
      </c>
      <c r="AW900" s="17">
        <v>0.10799640000000001</v>
      </c>
      <c r="AX900" s="17">
        <v>8.6264199999999999E-2</v>
      </c>
      <c r="AY900" s="17">
        <v>2.5048399999999998E-2</v>
      </c>
      <c r="AZ900" s="17">
        <v>-7.8252600000000005E-2</v>
      </c>
      <c r="BA900" s="17">
        <v>-0.1133226</v>
      </c>
      <c r="BB900" s="17">
        <v>-7.94377E-2</v>
      </c>
      <c r="BC900" s="17">
        <v>-4.6982299999999998E-2</v>
      </c>
      <c r="BD900" s="17">
        <v>-4.1681900000000001E-2</v>
      </c>
      <c r="BE900" s="17">
        <v>-3.5558100000000002E-2</v>
      </c>
      <c r="BF900" s="17">
        <v>-2.5814299999999998E-2</v>
      </c>
      <c r="BG900" s="17">
        <v>-2.74048E-2</v>
      </c>
      <c r="BH900" s="17">
        <v>-1.3998500000000001E-2</v>
      </c>
      <c r="BI900" s="17">
        <v>-3.9508E-3</v>
      </c>
      <c r="BJ900" s="17">
        <v>1.04495E-2</v>
      </c>
      <c r="BK900" s="17">
        <v>1.9191300000000001E-2</v>
      </c>
      <c r="BL900" s="17">
        <v>1.1273699999999999E-2</v>
      </c>
      <c r="BM900" s="17">
        <v>1.71129E-2</v>
      </c>
      <c r="BN900" s="17">
        <v>1.4929700000000001E-2</v>
      </c>
      <c r="BO900" s="17">
        <v>1.8349600000000001E-2</v>
      </c>
      <c r="BP900" s="17">
        <v>2.5438000000000001E-3</v>
      </c>
      <c r="BQ900" s="17">
        <v>-2.26524E-2</v>
      </c>
      <c r="BR900" s="17">
        <v>-2.42449E-2</v>
      </c>
      <c r="BS900" s="17">
        <v>0.1108703</v>
      </c>
      <c r="BT900" s="17">
        <v>0.1022694</v>
      </c>
      <c r="BU900" s="17">
        <v>0.13316130000000001</v>
      </c>
      <c r="BV900" s="17">
        <v>0.1100008</v>
      </c>
      <c r="BW900" s="17">
        <v>4.7888500000000001E-2</v>
      </c>
      <c r="BX900" s="17">
        <v>-5.3853600000000001E-2</v>
      </c>
      <c r="BY900" s="17">
        <v>-9.1039499999999995E-2</v>
      </c>
      <c r="BZ900" s="17">
        <v>-5.9253599999999997E-2</v>
      </c>
      <c r="CA900" s="17">
        <v>-3.3977100000000003E-2</v>
      </c>
      <c r="CB900" s="17">
        <v>-2.95529E-2</v>
      </c>
      <c r="CC900" s="17">
        <v>-2.4715399999999998E-2</v>
      </c>
      <c r="CD900" s="17">
        <v>-1.5384E-2</v>
      </c>
      <c r="CE900" s="17">
        <v>-1.79519E-2</v>
      </c>
      <c r="CF900" s="17">
        <v>-5.2024000000000003E-3</v>
      </c>
      <c r="CG900" s="17">
        <v>4.5699E-3</v>
      </c>
      <c r="CH900" s="17">
        <v>1.99054E-2</v>
      </c>
      <c r="CI900" s="17">
        <v>2.9976800000000001E-2</v>
      </c>
      <c r="CJ900" s="17">
        <v>2.44289E-2</v>
      </c>
      <c r="CK900" s="17">
        <v>3.2151699999999998E-2</v>
      </c>
      <c r="CL900" s="17">
        <v>3.2282999999999999E-2</v>
      </c>
      <c r="CM900" s="17">
        <v>3.7422900000000002E-2</v>
      </c>
      <c r="CN900" s="17">
        <v>2.20109E-2</v>
      </c>
      <c r="CO900" s="17">
        <v>-2.2371000000000001E-3</v>
      </c>
      <c r="CP900" s="17">
        <v>-2.9711E-3</v>
      </c>
      <c r="CQ900" s="17">
        <v>0.13147590000000001</v>
      </c>
      <c r="CR900" s="17">
        <v>0.1211576</v>
      </c>
      <c r="CS900" s="17">
        <v>0.15059049999999999</v>
      </c>
      <c r="CT900" s="17">
        <v>0.12644069999999999</v>
      </c>
      <c r="CU900" s="17">
        <v>6.37075E-2</v>
      </c>
      <c r="CV900" s="17">
        <v>-3.6955000000000002E-2</v>
      </c>
      <c r="CW900" s="17">
        <v>-7.5606300000000001E-2</v>
      </c>
      <c r="CX900" s="17">
        <v>-4.5274099999999998E-2</v>
      </c>
      <c r="CY900" s="17">
        <v>-2.0971799999999999E-2</v>
      </c>
      <c r="CZ900" s="17">
        <v>-1.74238E-2</v>
      </c>
      <c r="DA900" s="17">
        <v>-1.3872600000000001E-2</v>
      </c>
      <c r="DB900" s="17">
        <v>-4.9537000000000001E-3</v>
      </c>
      <c r="DC900" s="17">
        <v>-8.4989999999999996E-3</v>
      </c>
      <c r="DD900" s="17">
        <v>3.5937E-3</v>
      </c>
      <c r="DE900" s="17">
        <v>1.30905E-2</v>
      </c>
      <c r="DF900" s="17">
        <v>2.9361399999999999E-2</v>
      </c>
      <c r="DG900" s="17">
        <v>4.0762300000000001E-2</v>
      </c>
      <c r="DH900" s="17">
        <v>3.7583999999999999E-2</v>
      </c>
      <c r="DI900" s="17">
        <v>4.71904E-2</v>
      </c>
      <c r="DJ900" s="17">
        <v>4.9636300000000001E-2</v>
      </c>
      <c r="DK900" s="17">
        <v>5.64961E-2</v>
      </c>
      <c r="DL900" s="17">
        <v>4.1478000000000001E-2</v>
      </c>
      <c r="DM900" s="17">
        <v>1.8178199999999999E-2</v>
      </c>
      <c r="DN900" s="17">
        <v>1.8302800000000001E-2</v>
      </c>
      <c r="DO900" s="17">
        <v>0.15208140000000001</v>
      </c>
      <c r="DP900" s="17">
        <v>0.1400457</v>
      </c>
      <c r="DQ900" s="17">
        <v>0.16801969999999999</v>
      </c>
      <c r="DR900" s="17">
        <v>0.14288049999999999</v>
      </c>
      <c r="DS900" s="17">
        <v>7.95265E-2</v>
      </c>
      <c r="DT900" s="17">
        <v>-2.0056299999999999E-2</v>
      </c>
      <c r="DU900" s="17">
        <v>-6.0172999999999997E-2</v>
      </c>
      <c r="DV900" s="17">
        <v>-3.1294599999999999E-2</v>
      </c>
      <c r="DW900" s="17">
        <v>-2.1944E-3</v>
      </c>
      <c r="DX900" s="17">
        <v>8.8599999999999999E-5</v>
      </c>
      <c r="DY900" s="17">
        <v>1.7826000000000001E-3</v>
      </c>
      <c r="DZ900" s="17">
        <v>1.0106E-2</v>
      </c>
      <c r="EA900" s="17">
        <v>5.1495000000000004E-3</v>
      </c>
      <c r="EB900" s="17">
        <v>1.62939E-2</v>
      </c>
      <c r="EC900" s="17">
        <v>2.5392899999999999E-2</v>
      </c>
      <c r="ED900" s="17">
        <v>4.3014299999999998E-2</v>
      </c>
      <c r="EE900" s="17">
        <v>5.6334799999999997E-2</v>
      </c>
      <c r="EF900" s="17">
        <v>5.6578000000000003E-2</v>
      </c>
      <c r="EG900" s="17">
        <v>6.8904000000000007E-2</v>
      </c>
      <c r="EH900" s="17">
        <v>7.46917E-2</v>
      </c>
      <c r="EI900" s="17">
        <v>8.4034800000000007E-2</v>
      </c>
      <c r="EJ900" s="17">
        <v>6.9585499999999995E-2</v>
      </c>
      <c r="EK900" s="17">
        <v>4.7654700000000001E-2</v>
      </c>
      <c r="EL900" s="17">
        <v>4.9018800000000001E-2</v>
      </c>
      <c r="EM900" s="17">
        <v>0.18183260000000001</v>
      </c>
      <c r="EN900" s="17">
        <v>0.1673172</v>
      </c>
      <c r="EO900" s="17">
        <v>0.19318460000000001</v>
      </c>
      <c r="EP900" s="17">
        <v>0.16661709999999999</v>
      </c>
      <c r="EQ900" s="17">
        <v>0.1023666</v>
      </c>
      <c r="ER900" s="17">
        <v>4.3426999999999997E-3</v>
      </c>
      <c r="ES900" s="17">
        <v>-3.7889899999999997E-2</v>
      </c>
      <c r="ET900" s="17">
        <v>-1.1110500000000001E-2</v>
      </c>
      <c r="EU900" s="17">
        <v>73.615070000000003</v>
      </c>
      <c r="EV900" s="17">
        <v>72.499520000000004</v>
      </c>
      <c r="EW900" s="17">
        <v>72.247470000000007</v>
      </c>
      <c r="EX900" s="17">
        <v>71.626249999999999</v>
      </c>
      <c r="EY900" s="17">
        <v>70.952619999999996</v>
      </c>
      <c r="EZ900" s="17">
        <v>71.034549999999996</v>
      </c>
      <c r="FA900" s="17">
        <v>70.778080000000003</v>
      </c>
      <c r="FB900" s="17">
        <v>71.298770000000005</v>
      </c>
      <c r="FC900" s="17">
        <v>75.753550000000004</v>
      </c>
      <c r="FD900" s="17">
        <v>81.433790000000002</v>
      </c>
      <c r="FE900" s="17">
        <v>86.142250000000004</v>
      </c>
      <c r="FF900" s="17">
        <v>89.280659999999997</v>
      </c>
      <c r="FG900" s="17">
        <v>89.247020000000006</v>
      </c>
      <c r="FH900" s="17">
        <v>88.588229999999996</v>
      </c>
      <c r="FI900" s="17">
        <v>89.297749999999994</v>
      </c>
      <c r="FJ900" s="17">
        <v>90.104590000000002</v>
      </c>
      <c r="FK900" s="17">
        <v>89.058269999999993</v>
      </c>
      <c r="FL900" s="17">
        <v>87.387100000000004</v>
      </c>
      <c r="FM900" s="17">
        <v>84.424000000000007</v>
      </c>
      <c r="FN900" s="17">
        <v>80.985290000000006</v>
      </c>
      <c r="FO900" s="17">
        <v>78.896479999999997</v>
      </c>
      <c r="FP900" s="17">
        <v>77.548220000000001</v>
      </c>
      <c r="FQ900" s="17">
        <v>76.106030000000004</v>
      </c>
      <c r="FR900" s="17">
        <v>75.820279999999997</v>
      </c>
      <c r="FS900" s="17">
        <v>0.36811860000000002</v>
      </c>
      <c r="FT900" s="17"/>
      <c r="FU900" s="17">
        <v>2.5781399999999999E-2</v>
      </c>
      <c r="FW900" s="17"/>
    </row>
    <row r="901" spans="1:235" x14ac:dyDescent="0.25">
      <c r="A901" t="s">
        <v>227</v>
      </c>
      <c r="B901" t="s">
        <v>199</v>
      </c>
      <c r="C901" t="s">
        <v>269</v>
      </c>
      <c r="D901" s="63" t="s">
        <v>264</v>
      </c>
      <c r="E901" t="s">
        <v>221</v>
      </c>
      <c r="F901" s="17">
        <v>7954</v>
      </c>
      <c r="G901" s="17">
        <v>1.4479949999999999</v>
      </c>
      <c r="H901" s="17">
        <v>1.288867</v>
      </c>
      <c r="I901" s="17">
        <v>1.1699040000000001</v>
      </c>
      <c r="J901" s="17">
        <v>1.0754969999999999</v>
      </c>
      <c r="K901" s="17">
        <v>1.0016039999999999</v>
      </c>
      <c r="L901" s="17">
        <v>0.96194369999999996</v>
      </c>
      <c r="M901" s="17">
        <v>0.95936630000000001</v>
      </c>
      <c r="N901" s="17">
        <v>0.84260179999999996</v>
      </c>
      <c r="O901" s="17">
        <v>0.64011790000000002</v>
      </c>
      <c r="P901" s="17">
        <v>0.41442590000000001</v>
      </c>
      <c r="Q901" s="17">
        <v>0.37577660000000002</v>
      </c>
      <c r="R901" s="17">
        <v>0.48346499999999998</v>
      </c>
      <c r="S901" s="17">
        <v>0.64090840000000004</v>
      </c>
      <c r="T901" s="17">
        <v>0.90196500000000002</v>
      </c>
      <c r="U901" s="17">
        <v>1.194277</v>
      </c>
      <c r="V901" s="17">
        <v>1.655797</v>
      </c>
      <c r="W901" s="17">
        <v>1.96333</v>
      </c>
      <c r="X901" s="17">
        <v>2.2455720000000001</v>
      </c>
      <c r="Y901" s="17">
        <v>2.3311600000000001</v>
      </c>
      <c r="Z901" s="17">
        <v>2.2697289999999999</v>
      </c>
      <c r="AA901" s="17">
        <v>2.1660029999999999</v>
      </c>
      <c r="AB901" s="17">
        <v>2.158515</v>
      </c>
      <c r="AC901" s="17">
        <v>1.934288</v>
      </c>
      <c r="AD901" s="17">
        <v>1.6838249999999999</v>
      </c>
      <c r="AE901" s="17">
        <v>-0.10175910000000001</v>
      </c>
      <c r="AF901" s="17">
        <v>-7.8709100000000004E-2</v>
      </c>
      <c r="AG901" s="17">
        <v>-6.4365400000000003E-2</v>
      </c>
      <c r="AH901" s="17">
        <v>-4.3288500000000001E-2</v>
      </c>
      <c r="AI901" s="17">
        <v>-4.8742399999999998E-2</v>
      </c>
      <c r="AJ901" s="17">
        <v>-4.8974400000000001E-2</v>
      </c>
      <c r="AK901" s="17">
        <v>-5.19914E-2</v>
      </c>
      <c r="AL901" s="17">
        <v>-5.9817799999999997E-2</v>
      </c>
      <c r="AM901" s="17">
        <v>-3.8054600000000001E-2</v>
      </c>
      <c r="AN901" s="17">
        <v>-5.7198100000000002E-2</v>
      </c>
      <c r="AO901" s="17">
        <v>-4.5763400000000003E-2</v>
      </c>
      <c r="AP901" s="17">
        <v>-1.3816500000000001E-2</v>
      </c>
      <c r="AQ901" s="17">
        <v>-3.5220300000000003E-2</v>
      </c>
      <c r="AR901" s="17">
        <v>-9.0469999999999995E-3</v>
      </c>
      <c r="AS901" s="17">
        <v>-2.9764100000000002E-2</v>
      </c>
      <c r="AT901" s="17">
        <v>1.9019500000000002E-2</v>
      </c>
      <c r="AU901" s="17">
        <v>0.2286128</v>
      </c>
      <c r="AV901" s="17">
        <v>0.16399440000000001</v>
      </c>
      <c r="AW901" s="17">
        <v>0.1095098</v>
      </c>
      <c r="AX901" s="17">
        <v>7.7181700000000006E-2</v>
      </c>
      <c r="AY901" s="17">
        <v>2.2225000000000001E-3</v>
      </c>
      <c r="AZ901" s="17">
        <v>-0.165965</v>
      </c>
      <c r="BA901" s="17">
        <v>-0.16939709999999999</v>
      </c>
      <c r="BB901" s="17">
        <v>-0.122117</v>
      </c>
      <c r="BC901" s="17">
        <v>-8.1733399999999998E-2</v>
      </c>
      <c r="BD901" s="17">
        <v>-6.1003700000000001E-2</v>
      </c>
      <c r="BE901" s="17">
        <v>-4.79674E-2</v>
      </c>
      <c r="BF901" s="17">
        <v>-2.8340799999999999E-2</v>
      </c>
      <c r="BG901" s="17">
        <v>-3.5026099999999998E-2</v>
      </c>
      <c r="BH901" s="17">
        <v>-3.5903200000000003E-2</v>
      </c>
      <c r="BI901" s="17">
        <v>-3.8597100000000002E-2</v>
      </c>
      <c r="BJ901" s="17">
        <v>-4.5450699999999997E-2</v>
      </c>
      <c r="BK901" s="17">
        <v>-1.9920899999999998E-2</v>
      </c>
      <c r="BL901" s="17">
        <v>-3.5075700000000001E-2</v>
      </c>
      <c r="BM901" s="17">
        <v>-1.9049E-2</v>
      </c>
      <c r="BN901" s="17">
        <v>1.6685200000000001E-2</v>
      </c>
      <c r="BO901" s="17">
        <v>-1.6536999999999999E-3</v>
      </c>
      <c r="BP901" s="17">
        <v>2.5621399999999999E-2</v>
      </c>
      <c r="BQ901" s="17">
        <v>6.0337999999999998E-3</v>
      </c>
      <c r="BR901" s="17">
        <v>5.6203299999999998E-2</v>
      </c>
      <c r="BS901" s="17">
        <v>0.265712</v>
      </c>
      <c r="BT901" s="17">
        <v>0.20030120000000001</v>
      </c>
      <c r="BU901" s="17">
        <v>0.1427389</v>
      </c>
      <c r="BV901" s="17">
        <v>0.1062935</v>
      </c>
      <c r="BW901" s="17">
        <v>2.99384E-2</v>
      </c>
      <c r="BX901" s="17">
        <v>-0.13767950000000001</v>
      </c>
      <c r="BY901" s="17">
        <v>-0.14288999999999999</v>
      </c>
      <c r="BZ901" s="17">
        <v>-9.85211E-2</v>
      </c>
      <c r="CA901" s="17">
        <v>-6.7863599999999996E-2</v>
      </c>
      <c r="CB901" s="17">
        <v>-4.8740899999999997E-2</v>
      </c>
      <c r="CC901" s="17">
        <v>-3.6610200000000002E-2</v>
      </c>
      <c r="CD901" s="17">
        <v>-1.7988199999999999E-2</v>
      </c>
      <c r="CE901" s="17">
        <v>-2.5526299999999998E-2</v>
      </c>
      <c r="CF901" s="17">
        <v>-2.6850200000000001E-2</v>
      </c>
      <c r="CG901" s="17">
        <v>-2.9320200000000001E-2</v>
      </c>
      <c r="CH901" s="17">
        <v>-3.5500200000000003E-2</v>
      </c>
      <c r="CI901" s="17">
        <v>-7.3616000000000003E-3</v>
      </c>
      <c r="CJ901" s="17">
        <v>-1.9753799999999998E-2</v>
      </c>
      <c r="CK901" s="17">
        <v>-5.4670000000000001E-4</v>
      </c>
      <c r="CL901" s="17">
        <v>3.7810700000000003E-2</v>
      </c>
      <c r="CM901" s="17">
        <v>2.1594499999999999E-2</v>
      </c>
      <c r="CN901" s="17">
        <v>4.9632700000000002E-2</v>
      </c>
      <c r="CO901" s="17">
        <v>3.0827400000000001E-2</v>
      </c>
      <c r="CP901" s="17">
        <v>8.1956699999999993E-2</v>
      </c>
      <c r="CQ901" s="17">
        <v>0.29140680000000002</v>
      </c>
      <c r="CR901" s="17">
        <v>0.22544729999999999</v>
      </c>
      <c r="CS901" s="17">
        <v>0.16575329999999999</v>
      </c>
      <c r="CT901" s="17">
        <v>0.12645629999999999</v>
      </c>
      <c r="CU901" s="17">
        <v>4.9134400000000002E-2</v>
      </c>
      <c r="CV901" s="17">
        <v>-0.1180889</v>
      </c>
      <c r="CW901" s="17">
        <v>-0.1245313</v>
      </c>
      <c r="CX901" s="17">
        <v>-8.2178600000000004E-2</v>
      </c>
      <c r="CY901" s="17">
        <v>-5.3993899999999997E-2</v>
      </c>
      <c r="CZ901" s="17">
        <v>-3.6478200000000002E-2</v>
      </c>
      <c r="DA901" s="17">
        <v>-2.5253000000000001E-2</v>
      </c>
      <c r="DB901" s="17">
        <v>-7.6354999999999999E-3</v>
      </c>
      <c r="DC901" s="17">
        <v>-1.6026499999999999E-2</v>
      </c>
      <c r="DD901" s="17">
        <v>-1.77971E-2</v>
      </c>
      <c r="DE901" s="17">
        <v>-2.00433E-2</v>
      </c>
      <c r="DF901" s="17">
        <v>-2.5549599999999999E-2</v>
      </c>
      <c r="DG901" s="17">
        <v>5.1977000000000004E-3</v>
      </c>
      <c r="DH901" s="17">
        <v>-4.4317999999999996E-3</v>
      </c>
      <c r="DI901" s="17">
        <v>1.7955700000000002E-2</v>
      </c>
      <c r="DJ901" s="17">
        <v>5.8936099999999998E-2</v>
      </c>
      <c r="DK901" s="17">
        <v>4.4842600000000003E-2</v>
      </c>
      <c r="DL901" s="17">
        <v>7.3643899999999998E-2</v>
      </c>
      <c r="DM901" s="17">
        <v>5.5620900000000001E-2</v>
      </c>
      <c r="DN901" s="17">
        <v>0.10771</v>
      </c>
      <c r="DO901" s="17">
        <v>0.31710169999999999</v>
      </c>
      <c r="DP901" s="17">
        <v>0.25059330000000002</v>
      </c>
      <c r="DQ901" s="17">
        <v>0.18876760000000001</v>
      </c>
      <c r="DR901" s="17">
        <v>0.146619</v>
      </c>
      <c r="DS901" s="17">
        <v>6.8330299999999997E-2</v>
      </c>
      <c r="DT901" s="17">
        <v>-9.84984E-2</v>
      </c>
      <c r="DU901" s="17">
        <v>-0.10617260000000001</v>
      </c>
      <c r="DV901" s="17">
        <v>-6.5836099999999995E-2</v>
      </c>
      <c r="DW901" s="17">
        <v>-3.3968199999999997E-2</v>
      </c>
      <c r="DX901" s="17">
        <v>-1.8772799999999999E-2</v>
      </c>
      <c r="DY901" s="17">
        <v>-8.855E-3</v>
      </c>
      <c r="DZ901" s="17">
        <v>7.3121999999999996E-3</v>
      </c>
      <c r="EA901" s="17">
        <v>-2.3102999999999999E-3</v>
      </c>
      <c r="EB901" s="17">
        <v>-4.7258999999999999E-3</v>
      </c>
      <c r="EC901" s="17">
        <v>-6.6490000000000004E-3</v>
      </c>
      <c r="ED901" s="17">
        <v>-1.11825E-2</v>
      </c>
      <c r="EE901" s="17">
        <v>2.3331399999999999E-2</v>
      </c>
      <c r="EF901" s="17">
        <v>1.7690600000000001E-2</v>
      </c>
      <c r="EG901" s="17">
        <v>4.4670099999999997E-2</v>
      </c>
      <c r="EH901" s="17">
        <v>8.9437900000000001E-2</v>
      </c>
      <c r="EI901" s="17">
        <v>7.8409199999999998E-2</v>
      </c>
      <c r="EJ901" s="17">
        <v>0.1083124</v>
      </c>
      <c r="EK901" s="17">
        <v>9.1418799999999995E-2</v>
      </c>
      <c r="EL901" s="17">
        <v>0.14489379999999999</v>
      </c>
      <c r="EM901" s="17">
        <v>0.35420089999999999</v>
      </c>
      <c r="EN901" s="17">
        <v>0.28690019999999999</v>
      </c>
      <c r="EO901" s="17">
        <v>0.22199669999999999</v>
      </c>
      <c r="EP901" s="17">
        <v>0.17573079999999999</v>
      </c>
      <c r="EQ901" s="17">
        <v>9.6046199999999998E-2</v>
      </c>
      <c r="ER901" s="17">
        <v>-7.0212899999999995E-2</v>
      </c>
      <c r="ES901" s="17">
        <v>-7.96655E-2</v>
      </c>
      <c r="ET901" s="17">
        <v>-4.2240100000000003E-2</v>
      </c>
      <c r="EU901" s="17">
        <v>73.802019999999999</v>
      </c>
      <c r="EV901" s="17">
        <v>72.542010000000005</v>
      </c>
      <c r="EW901" s="17">
        <v>71.759550000000004</v>
      </c>
      <c r="EX901" s="17">
        <v>70.975570000000005</v>
      </c>
      <c r="EY901" s="17">
        <v>69.811520000000002</v>
      </c>
      <c r="EZ901" s="17">
        <v>70.082650000000001</v>
      </c>
      <c r="FA901" s="17">
        <v>69.790220000000005</v>
      </c>
      <c r="FB901" s="17">
        <v>70.571820000000002</v>
      </c>
      <c r="FC901" s="17">
        <v>76.136330000000001</v>
      </c>
      <c r="FD901" s="17">
        <v>83.426990000000004</v>
      </c>
      <c r="FE901" s="17">
        <v>89.350949999999997</v>
      </c>
      <c r="FF901" s="17">
        <v>93.433949999999996</v>
      </c>
      <c r="FG901" s="17">
        <v>94.721590000000006</v>
      </c>
      <c r="FH901" s="17">
        <v>94.699039999999997</v>
      </c>
      <c r="FI901" s="17">
        <v>94.525239999999997</v>
      </c>
      <c r="FJ901" s="17">
        <v>95.723399999999998</v>
      </c>
      <c r="FK901" s="17">
        <v>95.720789999999994</v>
      </c>
      <c r="FL901" s="17">
        <v>94.050610000000006</v>
      </c>
      <c r="FM901" s="17">
        <v>90.096490000000003</v>
      </c>
      <c r="FN901" s="17">
        <v>85.089129999999997</v>
      </c>
      <c r="FO901" s="17">
        <v>81.643900000000002</v>
      </c>
      <c r="FP901" s="17">
        <v>79.671520000000001</v>
      </c>
      <c r="FQ901" s="17">
        <v>77.735280000000003</v>
      </c>
      <c r="FR901" s="17">
        <v>77.150679999999994</v>
      </c>
      <c r="FS901" s="17">
        <v>0.41273939999999998</v>
      </c>
      <c r="FT901" s="17"/>
      <c r="FU901" s="17">
        <v>3.1554899999999997E-2</v>
      </c>
      <c r="FW901" s="17"/>
      <c r="IA901" s="62"/>
    </row>
    <row r="902" spans="1:235" x14ac:dyDescent="0.25">
      <c r="A902" t="s">
        <v>227</v>
      </c>
      <c r="B902" t="s">
        <v>199</v>
      </c>
      <c r="C902" t="s">
        <v>269</v>
      </c>
      <c r="D902" s="63" t="s">
        <v>263</v>
      </c>
      <c r="E902" t="s">
        <v>219</v>
      </c>
      <c r="F902" s="17">
        <v>15862</v>
      </c>
      <c r="G902" s="17">
        <v>1.4771810000000001</v>
      </c>
      <c r="H902" s="17">
        <v>1.364387</v>
      </c>
      <c r="I902" s="17">
        <v>1.2478940000000001</v>
      </c>
      <c r="J902" s="17">
        <v>1.1610689999999999</v>
      </c>
      <c r="K902" s="17">
        <v>1.0895330000000001</v>
      </c>
      <c r="L902" s="17">
        <v>1.0443039999999999</v>
      </c>
      <c r="M902" s="17">
        <v>1.041771</v>
      </c>
      <c r="N902" s="17">
        <v>1.0248539999999999</v>
      </c>
      <c r="O902" s="17">
        <v>0.97764289999999998</v>
      </c>
      <c r="P902" s="17">
        <v>0.94075419999999998</v>
      </c>
      <c r="Q902" s="17">
        <v>0.93862380000000001</v>
      </c>
      <c r="R902" s="17">
        <v>0.96674629999999995</v>
      </c>
      <c r="S902" s="17">
        <v>1.107618</v>
      </c>
      <c r="T902" s="17">
        <v>1.255989</v>
      </c>
      <c r="U902" s="17">
        <v>1.4319059999999999</v>
      </c>
      <c r="V902" s="17">
        <v>1.6673899999999999</v>
      </c>
      <c r="W902" s="17">
        <v>1.8098030000000001</v>
      </c>
      <c r="X902" s="17">
        <v>2.05315</v>
      </c>
      <c r="Y902" s="17">
        <v>2.1500140000000001</v>
      </c>
      <c r="Z902" s="17">
        <v>2.1048800000000001</v>
      </c>
      <c r="AA902" s="17">
        <v>2.0779399999999999</v>
      </c>
      <c r="AB902" s="17">
        <v>2.0128529999999998</v>
      </c>
      <c r="AC902" s="17">
        <v>1.812236</v>
      </c>
      <c r="AD902" s="17">
        <v>1.6111880000000001</v>
      </c>
      <c r="AE902" s="17">
        <v>-7.7006500000000006E-2</v>
      </c>
      <c r="AF902" s="17">
        <v>-4.7449699999999997E-2</v>
      </c>
      <c r="AG902" s="17">
        <v>-4.2514700000000002E-2</v>
      </c>
      <c r="AH902" s="17">
        <v>-3.2766999999999998E-2</v>
      </c>
      <c r="AI902" s="17">
        <v>-3.0569800000000001E-2</v>
      </c>
      <c r="AJ902" s="17">
        <v>-2.8855800000000001E-2</v>
      </c>
      <c r="AK902" s="17">
        <v>-1.10248E-2</v>
      </c>
      <c r="AL902" s="17">
        <v>-7.1129000000000001E-3</v>
      </c>
      <c r="AM902" s="17">
        <v>-2.8978299999999999E-2</v>
      </c>
      <c r="AN902" s="17">
        <v>-4.6928400000000002E-2</v>
      </c>
      <c r="AO902" s="17">
        <v>-3.0095400000000001E-2</v>
      </c>
      <c r="AP902" s="17">
        <v>-4.1234399999999997E-2</v>
      </c>
      <c r="AQ902" s="17">
        <v>-3.68987E-2</v>
      </c>
      <c r="AR902" s="17">
        <v>-2.0663999999999998E-2</v>
      </c>
      <c r="AS902" s="17">
        <v>-1.4385200000000001E-2</v>
      </c>
      <c r="AT902" s="17">
        <v>-7.1878000000000003E-3</v>
      </c>
      <c r="AU902" s="17">
        <v>0.21226909999999999</v>
      </c>
      <c r="AV902" s="17">
        <v>0.1970075</v>
      </c>
      <c r="AW902" s="17">
        <v>0.14815500000000001</v>
      </c>
      <c r="AX902" s="17">
        <v>0.1285278</v>
      </c>
      <c r="AY902" s="17">
        <v>0.12467060000000001</v>
      </c>
      <c r="AZ902" s="17">
        <v>-4.1426600000000001E-2</v>
      </c>
      <c r="BA902" s="17">
        <v>-8.6689699999999995E-2</v>
      </c>
      <c r="BB902" s="17">
        <v>-5.9467399999999997E-2</v>
      </c>
      <c r="BC902" s="17">
        <v>-6.1756499999999999E-2</v>
      </c>
      <c r="BD902" s="17">
        <v>-3.2947299999999999E-2</v>
      </c>
      <c r="BE902" s="17">
        <v>-2.88512E-2</v>
      </c>
      <c r="BF902" s="17">
        <v>-2.0147600000000002E-2</v>
      </c>
      <c r="BG902" s="17">
        <v>-1.8899699999999998E-2</v>
      </c>
      <c r="BH902" s="17">
        <v>-1.7631500000000001E-2</v>
      </c>
      <c r="BI902" s="17">
        <v>8.0900000000000001E-5</v>
      </c>
      <c r="BJ902" s="17">
        <v>5.3360999999999999E-3</v>
      </c>
      <c r="BK902" s="17">
        <v>-1.3906399999999999E-2</v>
      </c>
      <c r="BL902" s="17">
        <v>-2.86982E-2</v>
      </c>
      <c r="BM902" s="17">
        <v>-9.2884999999999999E-3</v>
      </c>
      <c r="BN902" s="17">
        <v>-1.81336E-2</v>
      </c>
      <c r="BO902" s="17">
        <v>-1.2907099999999999E-2</v>
      </c>
      <c r="BP902" s="17">
        <v>4.0302999999999997E-3</v>
      </c>
      <c r="BQ902" s="17">
        <v>1.05977E-2</v>
      </c>
      <c r="BR902" s="17">
        <v>1.7964299999999999E-2</v>
      </c>
      <c r="BS902" s="17">
        <v>0.2361839</v>
      </c>
      <c r="BT902" s="17">
        <v>0.2203812</v>
      </c>
      <c r="BU902" s="17">
        <v>0.1699803</v>
      </c>
      <c r="BV902" s="17">
        <v>0.1483546</v>
      </c>
      <c r="BW902" s="17">
        <v>0.143623</v>
      </c>
      <c r="BX902" s="17">
        <v>-2.26167E-2</v>
      </c>
      <c r="BY902" s="17">
        <v>-6.9271399999999997E-2</v>
      </c>
      <c r="BZ902" s="17">
        <v>-4.37501E-2</v>
      </c>
      <c r="CA902" s="17">
        <v>-5.1194499999999997E-2</v>
      </c>
      <c r="CB902" s="17">
        <v>-2.2903099999999999E-2</v>
      </c>
      <c r="CC902" s="17">
        <v>-1.93879E-2</v>
      </c>
      <c r="CD902" s="17">
        <v>-1.1407499999999999E-2</v>
      </c>
      <c r="CE902" s="17">
        <v>-1.08171E-2</v>
      </c>
      <c r="CF902" s="17">
        <v>-9.8574999999999999E-3</v>
      </c>
      <c r="CG902" s="17">
        <v>7.7726000000000002E-3</v>
      </c>
      <c r="CH902" s="17">
        <v>1.39582E-2</v>
      </c>
      <c r="CI902" s="17">
        <v>-3.4675999999999999E-3</v>
      </c>
      <c r="CJ902" s="17">
        <v>-1.6072099999999999E-2</v>
      </c>
      <c r="CK902" s="17">
        <v>5.1224E-3</v>
      </c>
      <c r="CL902" s="17">
        <v>-2.134E-3</v>
      </c>
      <c r="CM902" s="17">
        <v>3.7093999999999999E-3</v>
      </c>
      <c r="CN902" s="17">
        <v>2.1133599999999999E-2</v>
      </c>
      <c r="CO902" s="17">
        <v>2.79008E-2</v>
      </c>
      <c r="CP902" s="17">
        <v>3.5384600000000002E-2</v>
      </c>
      <c r="CQ902" s="17">
        <v>0.25274720000000001</v>
      </c>
      <c r="CR902" s="17">
        <v>0.23656969999999999</v>
      </c>
      <c r="CS902" s="17">
        <v>0.18509639999999999</v>
      </c>
      <c r="CT902" s="17">
        <v>0.16208649999999999</v>
      </c>
      <c r="CU902" s="17">
        <v>0.15674940000000001</v>
      </c>
      <c r="CV902" s="17">
        <v>-9.5890000000000003E-3</v>
      </c>
      <c r="CW902" s="17">
        <v>-5.7207500000000001E-2</v>
      </c>
      <c r="CX902" s="17">
        <v>-3.2864400000000002E-2</v>
      </c>
      <c r="CY902" s="17">
        <v>-4.0632399999999999E-2</v>
      </c>
      <c r="CZ902" s="17">
        <v>-1.28588E-2</v>
      </c>
      <c r="DA902" s="17">
        <v>-9.9246000000000004E-3</v>
      </c>
      <c r="DB902" s="17">
        <v>-2.6673999999999999E-3</v>
      </c>
      <c r="DC902" s="17">
        <v>-2.7344000000000001E-3</v>
      </c>
      <c r="DD902" s="17">
        <v>-2.0836000000000001E-3</v>
      </c>
      <c r="DE902" s="17">
        <v>1.54644E-2</v>
      </c>
      <c r="DF902" s="17">
        <v>2.2580300000000001E-2</v>
      </c>
      <c r="DG902" s="17">
        <v>6.9712000000000003E-3</v>
      </c>
      <c r="DH902" s="17">
        <v>-3.4459999999999998E-3</v>
      </c>
      <c r="DI902" s="17">
        <v>1.9533200000000001E-2</v>
      </c>
      <c r="DJ902" s="17">
        <v>1.38656E-2</v>
      </c>
      <c r="DK902" s="17">
        <v>2.0325900000000001E-2</v>
      </c>
      <c r="DL902" s="17">
        <v>3.8236800000000001E-2</v>
      </c>
      <c r="DM902" s="17">
        <v>4.5203800000000002E-2</v>
      </c>
      <c r="DN902" s="17">
        <v>5.2804900000000002E-2</v>
      </c>
      <c r="DO902" s="17">
        <v>0.26931050000000001</v>
      </c>
      <c r="DP902" s="17">
        <v>0.25275819999999999</v>
      </c>
      <c r="DQ902" s="17">
        <v>0.20021249999999999</v>
      </c>
      <c r="DR902" s="17">
        <v>0.17581849999999999</v>
      </c>
      <c r="DS902" s="17">
        <v>0.16987569999999999</v>
      </c>
      <c r="DT902" s="17">
        <v>3.4386999999999998E-3</v>
      </c>
      <c r="DU902" s="17">
        <v>-4.5143599999999999E-2</v>
      </c>
      <c r="DV902" s="17">
        <v>-2.1978600000000001E-2</v>
      </c>
      <c r="DW902" s="17">
        <v>-2.5382399999999999E-2</v>
      </c>
      <c r="DX902" s="17">
        <v>1.6436000000000001E-3</v>
      </c>
      <c r="DY902" s="17">
        <v>3.7388999999999999E-3</v>
      </c>
      <c r="DZ902" s="17">
        <v>9.9520000000000008E-3</v>
      </c>
      <c r="EA902" s="17">
        <v>8.9356999999999995E-3</v>
      </c>
      <c r="EB902" s="17">
        <v>9.1406999999999999E-3</v>
      </c>
      <c r="EC902" s="17">
        <v>2.6570099999999999E-2</v>
      </c>
      <c r="ED902" s="17">
        <v>3.5029299999999999E-2</v>
      </c>
      <c r="EE902" s="17">
        <v>2.2043199999999999E-2</v>
      </c>
      <c r="EF902" s="17">
        <v>1.47841E-2</v>
      </c>
      <c r="EG902" s="17">
        <v>4.0340099999999997E-2</v>
      </c>
      <c r="EH902" s="17">
        <v>3.6966499999999999E-2</v>
      </c>
      <c r="EI902" s="17">
        <v>4.4317500000000003E-2</v>
      </c>
      <c r="EJ902" s="17">
        <v>6.2931100000000004E-2</v>
      </c>
      <c r="EK902" s="17">
        <v>7.0186700000000005E-2</v>
      </c>
      <c r="EL902" s="17">
        <v>7.7956999999999999E-2</v>
      </c>
      <c r="EM902" s="17">
        <v>0.29322530000000002</v>
      </c>
      <c r="EN902" s="17">
        <v>0.27613179999999998</v>
      </c>
      <c r="EO902" s="17">
        <v>0.2220377</v>
      </c>
      <c r="EP902" s="17">
        <v>0.19564519999999999</v>
      </c>
      <c r="EQ902" s="17">
        <v>0.1888281</v>
      </c>
      <c r="ER902" s="17">
        <v>2.2248500000000001E-2</v>
      </c>
      <c r="ES902" s="17">
        <v>-2.7725300000000001E-2</v>
      </c>
      <c r="ET902" s="17">
        <v>-6.2613E-3</v>
      </c>
      <c r="EU902" s="17">
        <v>80.106290000000001</v>
      </c>
      <c r="EV902" s="17">
        <v>79.101380000000006</v>
      </c>
      <c r="EW902" s="17">
        <v>77.839920000000006</v>
      </c>
      <c r="EX902" s="17">
        <v>77.514740000000003</v>
      </c>
      <c r="EY902" s="17">
        <v>77.446330000000003</v>
      </c>
      <c r="EZ902" s="17">
        <v>76.854579999999999</v>
      </c>
      <c r="FA902" s="17">
        <v>76.671930000000003</v>
      </c>
      <c r="FB902" s="17">
        <v>77.172780000000003</v>
      </c>
      <c r="FC902" s="17">
        <v>81.241060000000004</v>
      </c>
      <c r="FD902" s="17">
        <v>86.578720000000004</v>
      </c>
      <c r="FE902" s="17">
        <v>88.948970000000003</v>
      </c>
      <c r="FF902" s="17">
        <v>90.609859999999998</v>
      </c>
      <c r="FG902" s="17">
        <v>91.914119999999997</v>
      </c>
      <c r="FH902" s="17">
        <v>91.763390000000001</v>
      </c>
      <c r="FI902" s="17">
        <v>91.882670000000005</v>
      </c>
      <c r="FJ902" s="17">
        <v>92.543189999999996</v>
      </c>
      <c r="FK902" s="17">
        <v>91.718540000000004</v>
      </c>
      <c r="FL902" s="17">
        <v>90.557410000000004</v>
      </c>
      <c r="FM902" s="17">
        <v>88.568359999999998</v>
      </c>
      <c r="FN902" s="17">
        <v>84.614519999999999</v>
      </c>
      <c r="FO902" s="17">
        <v>81.935079999999999</v>
      </c>
      <c r="FP902" s="17">
        <v>80.745000000000005</v>
      </c>
      <c r="FQ902" s="17">
        <v>80.161060000000006</v>
      </c>
      <c r="FR902" s="17">
        <v>79.225849999999994</v>
      </c>
      <c r="FS902" s="17">
        <v>0.4013139</v>
      </c>
      <c r="FT902" s="17"/>
      <c r="FU902" s="17">
        <v>2.4703099999999999E-2</v>
      </c>
      <c r="FW902" s="17"/>
      <c r="HY902" s="62"/>
    </row>
    <row r="903" spans="1:235" x14ac:dyDescent="0.25">
      <c r="A903" t="s">
        <v>227</v>
      </c>
      <c r="B903" t="s">
        <v>199</v>
      </c>
      <c r="C903" t="s">
        <v>269</v>
      </c>
      <c r="D903" s="63" t="s">
        <v>263</v>
      </c>
      <c r="E903" t="s">
        <v>220</v>
      </c>
      <c r="F903" s="17">
        <v>7908</v>
      </c>
      <c r="G903" s="17">
        <v>1.3266199999999999</v>
      </c>
      <c r="H903" s="17">
        <v>1.2295229999999999</v>
      </c>
      <c r="I903" s="17">
        <v>1.131883</v>
      </c>
      <c r="J903" s="17">
        <v>1.060076</v>
      </c>
      <c r="K903" s="17">
        <v>0.99824849999999998</v>
      </c>
      <c r="L903" s="17">
        <v>0.9518086</v>
      </c>
      <c r="M903" s="17">
        <v>0.95090229999999998</v>
      </c>
      <c r="N903" s="17">
        <v>0.93407200000000001</v>
      </c>
      <c r="O903" s="17">
        <v>0.90833489999999995</v>
      </c>
      <c r="P903" s="17">
        <v>0.88377289999999997</v>
      </c>
      <c r="Q903" s="17">
        <v>0.88957909999999996</v>
      </c>
      <c r="R903" s="17">
        <v>0.91567489999999996</v>
      </c>
      <c r="S903" s="17">
        <v>1.0137449999999999</v>
      </c>
      <c r="T903" s="17">
        <v>1.1276200000000001</v>
      </c>
      <c r="U903" s="17">
        <v>1.296241</v>
      </c>
      <c r="V903" s="17">
        <v>1.5081830000000001</v>
      </c>
      <c r="W903" s="17">
        <v>1.6143970000000001</v>
      </c>
      <c r="X903" s="17">
        <v>1.809939</v>
      </c>
      <c r="Y903" s="17">
        <v>1.9025069999999999</v>
      </c>
      <c r="Z903" s="17">
        <v>1.8479030000000001</v>
      </c>
      <c r="AA903" s="17">
        <v>1.843243</v>
      </c>
      <c r="AB903" s="17">
        <v>1.805696</v>
      </c>
      <c r="AC903" s="17">
        <v>1.624474</v>
      </c>
      <c r="AD903" s="17">
        <v>1.4417869999999999</v>
      </c>
      <c r="AE903" s="17">
        <v>-2.7035300000000002E-2</v>
      </c>
      <c r="AF903" s="17">
        <v>-2.4034999999999998E-3</v>
      </c>
      <c r="AG903" s="17">
        <v>-2.9705999999999999E-3</v>
      </c>
      <c r="AH903" s="17">
        <v>7.4187000000000003E-3</v>
      </c>
      <c r="AI903" s="17">
        <v>6.4285999999999996E-3</v>
      </c>
      <c r="AJ903" s="17">
        <v>7.4505999999999999E-3</v>
      </c>
      <c r="AK903" s="17">
        <v>2.1183799999999999E-2</v>
      </c>
      <c r="AL903" s="17">
        <v>2.1093000000000001E-2</v>
      </c>
      <c r="AM903" s="17">
        <v>-2.1532999999999999E-3</v>
      </c>
      <c r="AN903" s="17">
        <v>-3.0984000000000001E-2</v>
      </c>
      <c r="AO903" s="17">
        <v>-4.5208000000000002E-3</v>
      </c>
      <c r="AP903" s="17">
        <v>1.8820900000000002E-2</v>
      </c>
      <c r="AQ903" s="17">
        <v>2.1605599999999999E-2</v>
      </c>
      <c r="AR903" s="17">
        <v>2.7655800000000001E-2</v>
      </c>
      <c r="AS903" s="17">
        <v>6.7387000000000002E-3</v>
      </c>
      <c r="AT903" s="17">
        <v>2.5425999999999999E-3</v>
      </c>
      <c r="AU903" s="17">
        <v>0.2190183</v>
      </c>
      <c r="AV903" s="17">
        <v>0.2192818</v>
      </c>
      <c r="AW903" s="17">
        <v>0.1855503</v>
      </c>
      <c r="AX903" s="17">
        <v>0.13884360000000001</v>
      </c>
      <c r="AY903" s="17">
        <v>0.13167780000000001</v>
      </c>
      <c r="AZ903" s="17">
        <v>-4.3401999999999998E-3</v>
      </c>
      <c r="BA903" s="17">
        <v>-5.6408600000000003E-2</v>
      </c>
      <c r="BB903" s="17">
        <v>-3.4718100000000002E-2</v>
      </c>
      <c r="BC903" s="17">
        <v>-7.7870999999999999E-3</v>
      </c>
      <c r="BD903" s="17">
        <v>1.6169599999999999E-2</v>
      </c>
      <c r="BE903" s="17">
        <v>1.49436E-2</v>
      </c>
      <c r="BF903" s="17">
        <v>2.39797E-2</v>
      </c>
      <c r="BG903" s="17">
        <v>2.1684800000000001E-2</v>
      </c>
      <c r="BH903" s="17">
        <v>2.1851200000000001E-2</v>
      </c>
      <c r="BI903" s="17">
        <v>3.5316800000000002E-2</v>
      </c>
      <c r="BJ903" s="17">
        <v>3.6372300000000003E-2</v>
      </c>
      <c r="BK903" s="17">
        <v>1.6697900000000002E-2</v>
      </c>
      <c r="BL903" s="17">
        <v>-8.1855999999999995E-3</v>
      </c>
      <c r="BM903" s="17">
        <v>2.1564E-2</v>
      </c>
      <c r="BN903" s="17">
        <v>4.7873499999999999E-2</v>
      </c>
      <c r="BO903" s="17">
        <v>5.17583E-2</v>
      </c>
      <c r="BP903" s="17">
        <v>5.8510800000000002E-2</v>
      </c>
      <c r="BQ903" s="17">
        <v>3.8871500000000003E-2</v>
      </c>
      <c r="BR903" s="17">
        <v>3.5886399999999999E-2</v>
      </c>
      <c r="BS903" s="17">
        <v>0.2493881</v>
      </c>
      <c r="BT903" s="17">
        <v>0.2487887</v>
      </c>
      <c r="BU903" s="17">
        <v>0.2125957</v>
      </c>
      <c r="BV903" s="17">
        <v>0.16330790000000001</v>
      </c>
      <c r="BW903" s="17">
        <v>0.1555019</v>
      </c>
      <c r="BX903" s="17">
        <v>1.9588600000000001E-2</v>
      </c>
      <c r="BY903" s="17">
        <v>-3.4477399999999998E-2</v>
      </c>
      <c r="BZ903" s="17">
        <v>-1.49187E-2</v>
      </c>
      <c r="CA903" s="17">
        <v>5.5440999999999997E-3</v>
      </c>
      <c r="CB903" s="17">
        <v>2.9033300000000001E-2</v>
      </c>
      <c r="CC903" s="17">
        <v>2.7350900000000001E-2</v>
      </c>
      <c r="CD903" s="17">
        <v>3.5449799999999997E-2</v>
      </c>
      <c r="CE903" s="17">
        <v>3.2251200000000001E-2</v>
      </c>
      <c r="CF903" s="17">
        <v>3.1824900000000003E-2</v>
      </c>
      <c r="CG903" s="17">
        <v>4.5105300000000001E-2</v>
      </c>
      <c r="CH903" s="17">
        <v>4.6954700000000002E-2</v>
      </c>
      <c r="CI903" s="17">
        <v>2.9754099999999999E-2</v>
      </c>
      <c r="CJ903" s="17">
        <v>7.6046000000000004E-3</v>
      </c>
      <c r="CK903" s="17">
        <v>3.9630199999999997E-2</v>
      </c>
      <c r="CL903" s="17">
        <v>6.7995200000000006E-2</v>
      </c>
      <c r="CM903" s="17">
        <v>7.2641999999999998E-2</v>
      </c>
      <c r="CN903" s="17">
        <v>7.9880900000000005E-2</v>
      </c>
      <c r="CO903" s="17">
        <v>6.11265E-2</v>
      </c>
      <c r="CP903" s="17">
        <v>5.8980299999999999E-2</v>
      </c>
      <c r="CQ903" s="17">
        <v>0.2704221</v>
      </c>
      <c r="CR903" s="17">
        <v>0.2692252</v>
      </c>
      <c r="CS903" s="17">
        <v>0.23132720000000001</v>
      </c>
      <c r="CT903" s="17">
        <v>0.18025189999999999</v>
      </c>
      <c r="CU903" s="17">
        <v>0.1720024</v>
      </c>
      <c r="CV903" s="17">
        <v>3.6161499999999999E-2</v>
      </c>
      <c r="CW903" s="17">
        <v>-1.9288E-2</v>
      </c>
      <c r="CX903" s="17">
        <v>-1.2056E-3</v>
      </c>
      <c r="CY903" s="17">
        <v>1.8875400000000001E-2</v>
      </c>
      <c r="CZ903" s="17">
        <v>4.1896900000000001E-2</v>
      </c>
      <c r="DA903" s="17">
        <v>3.9758300000000003E-2</v>
      </c>
      <c r="DB903" s="17">
        <v>4.6920000000000003E-2</v>
      </c>
      <c r="DC903" s="17">
        <v>4.2817599999999997E-2</v>
      </c>
      <c r="DD903" s="17">
        <v>4.1798599999999998E-2</v>
      </c>
      <c r="DE903" s="17">
        <v>5.48938E-2</v>
      </c>
      <c r="DF903" s="17">
        <v>5.7537100000000001E-2</v>
      </c>
      <c r="DG903" s="17">
        <v>4.2810399999999998E-2</v>
      </c>
      <c r="DH903" s="17">
        <v>2.3394700000000001E-2</v>
      </c>
      <c r="DI903" s="17">
        <v>5.7696400000000002E-2</v>
      </c>
      <c r="DJ903" s="17">
        <v>8.8116899999999998E-2</v>
      </c>
      <c r="DK903" s="17">
        <v>9.35256E-2</v>
      </c>
      <c r="DL903" s="17">
        <v>0.1012511</v>
      </c>
      <c r="DM903" s="17">
        <v>8.33816E-2</v>
      </c>
      <c r="DN903" s="17">
        <v>8.20742E-2</v>
      </c>
      <c r="DO903" s="17">
        <v>0.2914562</v>
      </c>
      <c r="DP903" s="17">
        <v>0.28966150000000002</v>
      </c>
      <c r="DQ903" s="17">
        <v>0.25005870000000002</v>
      </c>
      <c r="DR903" s="17">
        <v>0.1971958</v>
      </c>
      <c r="DS903" s="17">
        <v>0.1885029</v>
      </c>
      <c r="DT903" s="17">
        <v>5.2734499999999997E-2</v>
      </c>
      <c r="DU903" s="17">
        <v>-4.0986E-3</v>
      </c>
      <c r="DV903" s="17">
        <v>1.25074E-2</v>
      </c>
      <c r="DW903" s="17">
        <v>3.8123600000000001E-2</v>
      </c>
      <c r="DX903" s="17">
        <v>6.0470099999999999E-2</v>
      </c>
      <c r="DY903" s="17">
        <v>5.7672500000000002E-2</v>
      </c>
      <c r="DZ903" s="17">
        <v>6.3480999999999996E-2</v>
      </c>
      <c r="EA903" s="17">
        <v>5.8073800000000002E-2</v>
      </c>
      <c r="EB903" s="17">
        <v>5.6199100000000002E-2</v>
      </c>
      <c r="EC903" s="17">
        <v>6.9026799999999999E-2</v>
      </c>
      <c r="ED903" s="17">
        <v>7.2816400000000003E-2</v>
      </c>
      <c r="EE903" s="17">
        <v>6.1661599999999997E-2</v>
      </c>
      <c r="EF903" s="17">
        <v>4.6193199999999997E-2</v>
      </c>
      <c r="EG903" s="17">
        <v>8.37812E-2</v>
      </c>
      <c r="EH903" s="17">
        <v>0.1171695</v>
      </c>
      <c r="EI903" s="17">
        <v>0.1236783</v>
      </c>
      <c r="EJ903" s="17">
        <v>0.1321061</v>
      </c>
      <c r="EK903" s="17">
        <v>0.1155144</v>
      </c>
      <c r="EL903" s="17">
        <v>0.11541800000000001</v>
      </c>
      <c r="EM903" s="17">
        <v>0.321826</v>
      </c>
      <c r="EN903" s="17">
        <v>0.31916840000000002</v>
      </c>
      <c r="EO903" s="17">
        <v>0.27710410000000002</v>
      </c>
      <c r="EP903" s="17">
        <v>0.2216602</v>
      </c>
      <c r="EQ903" s="17">
        <v>0.21232699999999999</v>
      </c>
      <c r="ER903" s="17">
        <v>7.6663200000000001E-2</v>
      </c>
      <c r="ES903" s="17">
        <v>1.7832600000000001E-2</v>
      </c>
      <c r="ET903" s="17">
        <v>3.2306799999999997E-2</v>
      </c>
      <c r="EU903" s="17">
        <v>79.355239999999995</v>
      </c>
      <c r="EV903" s="17">
        <v>78.657820000000001</v>
      </c>
      <c r="EW903" s="17">
        <v>77.611660000000001</v>
      </c>
      <c r="EX903" s="17">
        <v>77.247020000000006</v>
      </c>
      <c r="EY903" s="17">
        <v>77.130549999999999</v>
      </c>
      <c r="EZ903" s="17">
        <v>76.824939999999998</v>
      </c>
      <c r="FA903" s="17">
        <v>76.515379999999993</v>
      </c>
      <c r="FB903" s="17">
        <v>77.252369999999999</v>
      </c>
      <c r="FC903" s="17">
        <v>81.052080000000004</v>
      </c>
      <c r="FD903" s="17">
        <v>86.130949999999999</v>
      </c>
      <c r="FE903" s="17">
        <v>87.165270000000007</v>
      </c>
      <c r="FF903" s="17">
        <v>88.303920000000005</v>
      </c>
      <c r="FG903" s="17">
        <v>89.618979999999993</v>
      </c>
      <c r="FH903" s="17">
        <v>89.515919999999994</v>
      </c>
      <c r="FI903" s="17">
        <v>90.038570000000007</v>
      </c>
      <c r="FJ903" s="17">
        <v>90.696179999999998</v>
      </c>
      <c r="FK903" s="17">
        <v>90.068719999999999</v>
      </c>
      <c r="FL903" s="17">
        <v>89.046940000000006</v>
      </c>
      <c r="FM903" s="17">
        <v>86.955719999999999</v>
      </c>
      <c r="FN903" s="17">
        <v>83.382890000000003</v>
      </c>
      <c r="FO903" s="17">
        <v>81.185929999999999</v>
      </c>
      <c r="FP903" s="17">
        <v>80.188739999999996</v>
      </c>
      <c r="FQ903" s="17">
        <v>79.648449999999997</v>
      </c>
      <c r="FR903" s="17">
        <v>78.675910000000002</v>
      </c>
      <c r="FS903" s="17">
        <v>0.47105380000000002</v>
      </c>
      <c r="FT903" s="17"/>
      <c r="FU903" s="17">
        <v>2.81462E-2</v>
      </c>
      <c r="FW903" s="17"/>
      <c r="IA903" s="62"/>
    </row>
    <row r="904" spans="1:235" x14ac:dyDescent="0.25">
      <c r="A904" t="s">
        <v>227</v>
      </c>
      <c r="B904" t="s">
        <v>199</v>
      </c>
      <c r="C904" t="s">
        <v>269</v>
      </c>
      <c r="D904" s="63" t="s">
        <v>263</v>
      </c>
      <c r="E904" t="s">
        <v>221</v>
      </c>
      <c r="F904" s="17">
        <v>7954</v>
      </c>
      <c r="G904" s="17">
        <v>1.6302099999999999</v>
      </c>
      <c r="H904" s="17">
        <v>1.5008269999999999</v>
      </c>
      <c r="I904" s="17">
        <v>1.365043</v>
      </c>
      <c r="J904" s="17">
        <v>1.264411</v>
      </c>
      <c r="K904" s="17">
        <v>1.1814420000000001</v>
      </c>
      <c r="L904" s="17">
        <v>1.1372690000000001</v>
      </c>
      <c r="M904" s="17">
        <v>1.132808</v>
      </c>
      <c r="N904" s="17">
        <v>1.1174139999999999</v>
      </c>
      <c r="O904" s="17">
        <v>1.0474429999999999</v>
      </c>
      <c r="P904" s="17">
        <v>1.0035670000000001</v>
      </c>
      <c r="Q904" s="17">
        <v>0.9916779</v>
      </c>
      <c r="R904" s="17">
        <v>1.019215</v>
      </c>
      <c r="S904" s="17">
        <v>1.2026779999999999</v>
      </c>
      <c r="T904" s="17">
        <v>1.382539</v>
      </c>
      <c r="U904" s="17">
        <v>1.5558350000000001</v>
      </c>
      <c r="V904" s="17">
        <v>1.807931</v>
      </c>
      <c r="W904" s="17">
        <v>1.9884850000000001</v>
      </c>
      <c r="X904" s="17">
        <v>2.2840579999999999</v>
      </c>
      <c r="Y904" s="17">
        <v>2.3905949999999998</v>
      </c>
      <c r="Z904" s="17">
        <v>2.3622890000000001</v>
      </c>
      <c r="AA904" s="17">
        <v>2.313231</v>
      </c>
      <c r="AB904" s="17">
        <v>2.2183060000000001</v>
      </c>
      <c r="AC904" s="17">
        <v>2.0013160000000001</v>
      </c>
      <c r="AD904" s="17">
        <v>1.782923</v>
      </c>
      <c r="AE904" s="17">
        <v>-0.1436249</v>
      </c>
      <c r="AF904" s="17">
        <v>-0.10915329999999999</v>
      </c>
      <c r="AG904" s="17">
        <v>-9.8294999999999993E-2</v>
      </c>
      <c r="AH904" s="17">
        <v>-8.6582699999999999E-2</v>
      </c>
      <c r="AI904" s="17">
        <v>-8.1863099999999994E-2</v>
      </c>
      <c r="AJ904" s="17">
        <v>-7.8897300000000004E-2</v>
      </c>
      <c r="AK904" s="17">
        <v>-5.7138700000000001E-2</v>
      </c>
      <c r="AL904" s="17">
        <v>-4.9380399999999998E-2</v>
      </c>
      <c r="AM904" s="17">
        <v>-7.5060399999999999E-2</v>
      </c>
      <c r="AN904" s="17">
        <v>-8.1081600000000004E-2</v>
      </c>
      <c r="AO904" s="17">
        <v>-7.9203899999999994E-2</v>
      </c>
      <c r="AP904" s="17">
        <v>-0.13023750000000001</v>
      </c>
      <c r="AQ904" s="17">
        <v>-0.12581590000000001</v>
      </c>
      <c r="AR904" s="17">
        <v>-0.1031268</v>
      </c>
      <c r="AS904" s="17">
        <v>-8.0237500000000003E-2</v>
      </c>
      <c r="AT904" s="17">
        <v>-6.8282700000000002E-2</v>
      </c>
      <c r="AU904" s="17">
        <v>0.1578833</v>
      </c>
      <c r="AV904" s="17">
        <v>0.13220370000000001</v>
      </c>
      <c r="AW904" s="17">
        <v>7.58881E-2</v>
      </c>
      <c r="AX904" s="17">
        <v>9.3369499999999994E-2</v>
      </c>
      <c r="AY904" s="17">
        <v>9.4249200000000005E-2</v>
      </c>
      <c r="AZ904" s="17">
        <v>-0.1042522</v>
      </c>
      <c r="BA904" s="17">
        <v>-0.13781280000000001</v>
      </c>
      <c r="BB904" s="17">
        <v>-0.101951</v>
      </c>
      <c r="BC904" s="17">
        <v>-0.1203678</v>
      </c>
      <c r="BD904" s="17">
        <v>-8.7308300000000005E-2</v>
      </c>
      <c r="BE904" s="17">
        <v>-7.8059000000000003E-2</v>
      </c>
      <c r="BF904" s="17">
        <v>-6.7955399999999999E-2</v>
      </c>
      <c r="BG904" s="17">
        <v>-6.4498899999999998E-2</v>
      </c>
      <c r="BH904" s="17">
        <v>-6.1992499999999999E-2</v>
      </c>
      <c r="BI904" s="17">
        <v>-4.0305599999999997E-2</v>
      </c>
      <c r="BJ904" s="17">
        <v>-2.9982000000000002E-2</v>
      </c>
      <c r="BK904" s="17">
        <v>-5.1745600000000003E-2</v>
      </c>
      <c r="BL904" s="17">
        <v>-5.2920700000000001E-2</v>
      </c>
      <c r="BM904" s="17">
        <v>-4.7089300000000001E-2</v>
      </c>
      <c r="BN904" s="17">
        <v>-9.4721299999999994E-2</v>
      </c>
      <c r="BO904" s="17">
        <v>-8.8740299999999994E-2</v>
      </c>
      <c r="BP904" s="17">
        <v>-6.4838900000000005E-2</v>
      </c>
      <c r="BQ904" s="17">
        <v>-4.2303100000000003E-2</v>
      </c>
      <c r="BR904" s="17">
        <v>-3.1327099999999997E-2</v>
      </c>
      <c r="BS904" s="17">
        <v>0.19436400000000001</v>
      </c>
      <c r="BT904" s="17">
        <v>0.1682554</v>
      </c>
      <c r="BU904" s="17">
        <v>0.11001</v>
      </c>
      <c r="BV904" s="17">
        <v>0.12443510000000001</v>
      </c>
      <c r="BW904" s="17">
        <v>0.1233725</v>
      </c>
      <c r="BX904" s="17">
        <v>-7.5481099999999995E-2</v>
      </c>
      <c r="BY904" s="17">
        <v>-0.1110327</v>
      </c>
      <c r="BZ904" s="17">
        <v>-7.7762600000000001E-2</v>
      </c>
      <c r="CA904" s="17">
        <v>-0.10426000000000001</v>
      </c>
      <c r="CB904" s="17">
        <v>-7.2178599999999996E-2</v>
      </c>
      <c r="CC904" s="17">
        <v>-6.4043600000000006E-2</v>
      </c>
      <c r="CD904" s="17">
        <v>-5.50543E-2</v>
      </c>
      <c r="CE904" s="17">
        <v>-5.2472400000000002E-2</v>
      </c>
      <c r="CF904" s="17">
        <v>-5.0284200000000001E-2</v>
      </c>
      <c r="CG904" s="17">
        <v>-2.8646999999999999E-2</v>
      </c>
      <c r="CH904" s="17">
        <v>-1.6546700000000001E-2</v>
      </c>
      <c r="CI904" s="17">
        <v>-3.5597900000000002E-2</v>
      </c>
      <c r="CJ904" s="17">
        <v>-3.3416500000000002E-2</v>
      </c>
      <c r="CK904" s="17">
        <v>-2.4846799999999999E-2</v>
      </c>
      <c r="CL904" s="17">
        <v>-7.0122799999999999E-2</v>
      </c>
      <c r="CM904" s="17">
        <v>-6.3061900000000004E-2</v>
      </c>
      <c r="CN904" s="17">
        <v>-3.8320699999999999E-2</v>
      </c>
      <c r="CO904" s="17">
        <v>-1.60298E-2</v>
      </c>
      <c r="CP904" s="17">
        <v>-5.7317999999999996E-3</v>
      </c>
      <c r="CQ904" s="17">
        <v>0.21963050000000001</v>
      </c>
      <c r="CR904" s="17">
        <v>0.1932248</v>
      </c>
      <c r="CS904" s="17">
        <v>0.1336427</v>
      </c>
      <c r="CT904" s="17">
        <v>0.145951</v>
      </c>
      <c r="CU904" s="17">
        <v>0.14354320000000001</v>
      </c>
      <c r="CV904" s="17">
        <v>-5.5554199999999998E-2</v>
      </c>
      <c r="CW904" s="17">
        <v>-9.2484899999999995E-2</v>
      </c>
      <c r="CX904" s="17">
        <v>-6.1009800000000003E-2</v>
      </c>
      <c r="CY904" s="17">
        <v>-8.81522E-2</v>
      </c>
      <c r="CZ904" s="17">
        <v>-5.7048799999999997E-2</v>
      </c>
      <c r="DA904" s="17">
        <v>-5.0028299999999998E-2</v>
      </c>
      <c r="DB904" s="17">
        <v>-4.2153099999999999E-2</v>
      </c>
      <c r="DC904" s="17">
        <v>-4.0446000000000003E-2</v>
      </c>
      <c r="DD904" s="17">
        <v>-3.8575999999999999E-2</v>
      </c>
      <c r="DE904" s="17">
        <v>-1.6988400000000001E-2</v>
      </c>
      <c r="DF904" s="17">
        <v>-3.1115000000000001E-3</v>
      </c>
      <c r="DG904" s="17">
        <v>-1.9450200000000001E-2</v>
      </c>
      <c r="DH904" s="17">
        <v>-1.3912300000000001E-2</v>
      </c>
      <c r="DI904" s="17">
        <v>-2.6044000000000002E-3</v>
      </c>
      <c r="DJ904" s="17">
        <v>-4.55244E-2</v>
      </c>
      <c r="DK904" s="17">
        <v>-3.73835E-2</v>
      </c>
      <c r="DL904" s="17">
        <v>-1.18026E-2</v>
      </c>
      <c r="DM904" s="17">
        <v>1.0243499999999999E-2</v>
      </c>
      <c r="DN904" s="17">
        <v>1.9863499999999999E-2</v>
      </c>
      <c r="DO904" s="17">
        <v>0.2448969</v>
      </c>
      <c r="DP904" s="17">
        <v>0.2181941</v>
      </c>
      <c r="DQ904" s="17">
        <v>0.15727550000000001</v>
      </c>
      <c r="DR904" s="17">
        <v>0.1674669</v>
      </c>
      <c r="DS904" s="17">
        <v>0.1637139</v>
      </c>
      <c r="DT904" s="17">
        <v>-3.5627399999999997E-2</v>
      </c>
      <c r="DU904" s="17">
        <v>-7.3937100000000006E-2</v>
      </c>
      <c r="DV904" s="17">
        <v>-4.4256999999999998E-2</v>
      </c>
      <c r="DW904" s="17">
        <v>-6.4895099999999997E-2</v>
      </c>
      <c r="DX904" s="17">
        <v>-3.52038E-2</v>
      </c>
      <c r="DY904" s="17">
        <v>-2.9792300000000001E-2</v>
      </c>
      <c r="DZ904" s="17">
        <v>-2.3525899999999999E-2</v>
      </c>
      <c r="EA904" s="17">
        <v>-2.30817E-2</v>
      </c>
      <c r="EB904" s="17">
        <v>-2.1671099999999999E-2</v>
      </c>
      <c r="EC904" s="17">
        <v>-1.5530000000000001E-4</v>
      </c>
      <c r="ED904" s="17">
        <v>1.62869E-2</v>
      </c>
      <c r="EE904" s="17">
        <v>3.8646000000000002E-3</v>
      </c>
      <c r="EF904" s="17">
        <v>1.42486E-2</v>
      </c>
      <c r="EG904" s="17">
        <v>2.95102E-2</v>
      </c>
      <c r="EH904" s="17">
        <v>-1.0008100000000001E-2</v>
      </c>
      <c r="EI904" s="17">
        <v>-3.0800000000000001E-4</v>
      </c>
      <c r="EJ904" s="17">
        <v>2.64853E-2</v>
      </c>
      <c r="EK904" s="17">
        <v>4.8177900000000003E-2</v>
      </c>
      <c r="EL904" s="17">
        <v>5.6819099999999997E-2</v>
      </c>
      <c r="EM904" s="17">
        <v>0.28137760000000001</v>
      </c>
      <c r="EN904" s="17">
        <v>0.25424590000000002</v>
      </c>
      <c r="EO904" s="17">
        <v>0.1913974</v>
      </c>
      <c r="EP904" s="17">
        <v>0.1985324</v>
      </c>
      <c r="EQ904" s="17">
        <v>0.19283719999999999</v>
      </c>
      <c r="ER904" s="17">
        <v>-6.8561999999999998E-3</v>
      </c>
      <c r="ES904" s="17">
        <v>-4.7156999999999998E-2</v>
      </c>
      <c r="ET904" s="17">
        <v>-2.0068699999999998E-2</v>
      </c>
      <c r="EU904" s="17">
        <v>80.85284</v>
      </c>
      <c r="EV904" s="17">
        <v>79.542299999999997</v>
      </c>
      <c r="EW904" s="17">
        <v>78.066860000000005</v>
      </c>
      <c r="EX904" s="17">
        <v>77.780879999999996</v>
      </c>
      <c r="EY904" s="17">
        <v>77.760230000000007</v>
      </c>
      <c r="EZ904" s="17">
        <v>76.88409</v>
      </c>
      <c r="FA904" s="17">
        <v>76.827579999999998</v>
      </c>
      <c r="FB904" s="17">
        <v>77.093710000000002</v>
      </c>
      <c r="FC904" s="17">
        <v>81.428920000000005</v>
      </c>
      <c r="FD904" s="17">
        <v>87.023740000000004</v>
      </c>
      <c r="FE904" s="17">
        <v>90.721829999999997</v>
      </c>
      <c r="FF904" s="17">
        <v>92.901820000000001</v>
      </c>
      <c r="FG904" s="17">
        <v>94.195400000000006</v>
      </c>
      <c r="FH904" s="17">
        <v>93.997249999999994</v>
      </c>
      <c r="FI904" s="17">
        <v>93.715620000000001</v>
      </c>
      <c r="FJ904" s="17">
        <v>94.379040000000003</v>
      </c>
      <c r="FK904" s="17">
        <v>93.358419999999995</v>
      </c>
      <c r="FL904" s="17">
        <v>92.058769999999996</v>
      </c>
      <c r="FM904" s="17">
        <v>90.171279999999996</v>
      </c>
      <c r="FN904" s="17">
        <v>85.838729999999998</v>
      </c>
      <c r="FO904" s="17">
        <v>82.679760000000002</v>
      </c>
      <c r="FP904" s="17">
        <v>81.297939999999997</v>
      </c>
      <c r="FQ904" s="17">
        <v>80.67062</v>
      </c>
      <c r="FR904" s="17">
        <v>79.772509999999997</v>
      </c>
      <c r="FS904" s="17">
        <v>0.52723710000000001</v>
      </c>
      <c r="FT904" s="17"/>
      <c r="FU904" s="17">
        <v>3.3812300000000003E-2</v>
      </c>
      <c r="FW904" s="17"/>
    </row>
    <row r="905" spans="1:235" x14ac:dyDescent="0.25">
      <c r="A905" t="s">
        <v>227</v>
      </c>
      <c r="B905" t="s">
        <v>199</v>
      </c>
      <c r="C905" t="s">
        <v>296</v>
      </c>
      <c r="D905" s="63">
        <v>44807</v>
      </c>
      <c r="E905" t="s">
        <v>219</v>
      </c>
      <c r="F905" s="17">
        <v>3895</v>
      </c>
      <c r="G905" s="17">
        <v>1.146763</v>
      </c>
      <c r="H905" s="17">
        <v>1.0653379999999999</v>
      </c>
      <c r="I905" s="17">
        <v>0.95635680000000001</v>
      </c>
      <c r="J905" s="17">
        <v>0.89776840000000002</v>
      </c>
      <c r="K905" s="17">
        <v>0.82736880000000002</v>
      </c>
      <c r="L905" s="17">
        <v>0.8035814</v>
      </c>
      <c r="M905" s="17">
        <v>0.79772609999999999</v>
      </c>
      <c r="N905" s="17">
        <v>0.85346789999999995</v>
      </c>
      <c r="O905" s="17">
        <v>0.93108239999999998</v>
      </c>
      <c r="P905" s="17">
        <v>1.0532280000000001</v>
      </c>
      <c r="Q905" s="17">
        <v>1.1937359999999999</v>
      </c>
      <c r="R905" s="17">
        <v>1.2325980000000001</v>
      </c>
      <c r="S905" s="17">
        <v>1.3629100000000001</v>
      </c>
      <c r="T905" s="17">
        <v>1.6286050000000001</v>
      </c>
      <c r="U905" s="17">
        <v>1.7320340000000001</v>
      </c>
      <c r="V905" s="17">
        <v>1.909459</v>
      </c>
      <c r="W905" s="17">
        <v>1.9696560000000001</v>
      </c>
      <c r="X905" s="17">
        <v>1.9953510000000001</v>
      </c>
      <c r="Y905" s="17">
        <v>1.808953</v>
      </c>
      <c r="Z905" s="17">
        <v>1.826452</v>
      </c>
      <c r="AA905" s="17">
        <v>1.8961870000000001</v>
      </c>
      <c r="AB905" s="17">
        <v>1.908641</v>
      </c>
      <c r="AC905" s="17">
        <v>1.720502</v>
      </c>
      <c r="AD905" s="17">
        <v>1.5340860000000001</v>
      </c>
      <c r="AE905" s="17">
        <v>-7.4556899999999995E-2</v>
      </c>
      <c r="AF905" s="17">
        <v>-3.6186099999999999E-2</v>
      </c>
      <c r="AG905" s="17">
        <v>-5.1656500000000001E-2</v>
      </c>
      <c r="AH905" s="17">
        <v>-3.6558800000000002E-2</v>
      </c>
      <c r="AI905" s="17">
        <v>-4.6327E-2</v>
      </c>
      <c r="AJ905" s="17">
        <v>-3.5678599999999998E-2</v>
      </c>
      <c r="AK905" s="17">
        <v>-5.0816100000000003E-2</v>
      </c>
      <c r="AL905" s="17">
        <v>-2.2367600000000001E-2</v>
      </c>
      <c r="AM905" s="17">
        <v>-1.0679599999999999E-2</v>
      </c>
      <c r="AN905" s="17">
        <v>-8.5626999999999995E-3</v>
      </c>
      <c r="AO905" s="17">
        <v>2.2920000000000002E-3</v>
      </c>
      <c r="AP905" s="17">
        <v>-9.0152499999999997E-2</v>
      </c>
      <c r="AQ905" s="17">
        <v>-8.9724100000000001E-2</v>
      </c>
      <c r="AR905" s="17">
        <v>4.9784099999999998E-2</v>
      </c>
      <c r="AS905" s="17">
        <v>2.68347E-2</v>
      </c>
      <c r="AT905" s="17">
        <v>0.10070460000000001</v>
      </c>
      <c r="AU905" s="17">
        <v>0.2944716</v>
      </c>
      <c r="AV905" s="17">
        <v>0.2302439</v>
      </c>
      <c r="AW905" s="17">
        <v>5.3697700000000001E-2</v>
      </c>
      <c r="AX905" s="17">
        <v>0.10000630000000001</v>
      </c>
      <c r="AY905" s="17">
        <v>0.1820928</v>
      </c>
      <c r="AZ905" s="17">
        <v>9.4605599999999998E-2</v>
      </c>
      <c r="BA905" s="17">
        <v>-8.0949000000000004E-3</v>
      </c>
      <c r="BB905" s="17">
        <v>-5.3482799999999997E-2</v>
      </c>
      <c r="BC905" s="17">
        <v>-5.3483799999999998E-2</v>
      </c>
      <c r="BD905" s="17">
        <v>-1.6005499999999999E-2</v>
      </c>
      <c r="BE905" s="17">
        <v>-3.3237099999999999E-2</v>
      </c>
      <c r="BF905" s="17">
        <v>-1.95753E-2</v>
      </c>
      <c r="BG905" s="17">
        <v>-3.1210000000000002E-2</v>
      </c>
      <c r="BH905" s="17">
        <v>-2.0895500000000001E-2</v>
      </c>
      <c r="BI905" s="17">
        <v>-3.5958499999999997E-2</v>
      </c>
      <c r="BJ905" s="17">
        <v>-3.8479999999999999E-3</v>
      </c>
      <c r="BK905" s="17">
        <v>1.28364E-2</v>
      </c>
      <c r="BL905" s="17">
        <v>2.20225E-2</v>
      </c>
      <c r="BM905" s="17">
        <v>3.7964199999999997E-2</v>
      </c>
      <c r="BN905" s="17">
        <v>-5.07868E-2</v>
      </c>
      <c r="BO905" s="17">
        <v>-4.8290899999999998E-2</v>
      </c>
      <c r="BP905" s="17">
        <v>9.3520300000000001E-2</v>
      </c>
      <c r="BQ905" s="17">
        <v>6.9734599999999994E-2</v>
      </c>
      <c r="BR905" s="17">
        <v>0.1434242</v>
      </c>
      <c r="BS905" s="17">
        <v>0.3347695</v>
      </c>
      <c r="BT905" s="17">
        <v>0.27122879999999999</v>
      </c>
      <c r="BU905" s="17">
        <v>9.2064400000000005E-2</v>
      </c>
      <c r="BV905" s="17">
        <v>0.13774169999999999</v>
      </c>
      <c r="BW905" s="17">
        <v>0.2185028</v>
      </c>
      <c r="BX905" s="17">
        <v>0.1315983</v>
      </c>
      <c r="BY905" s="17">
        <v>2.5377E-2</v>
      </c>
      <c r="BZ905" s="17">
        <v>-2.1973199999999998E-2</v>
      </c>
      <c r="CA905" s="17">
        <v>-3.8888499999999999E-2</v>
      </c>
      <c r="CB905" s="17">
        <v>-2.0284999999999999E-3</v>
      </c>
      <c r="CC905" s="17">
        <v>-2.0479899999999999E-2</v>
      </c>
      <c r="CD905" s="17">
        <v>-7.8125999999999994E-3</v>
      </c>
      <c r="CE905" s="17">
        <v>-2.0739899999999999E-2</v>
      </c>
      <c r="CF905" s="17">
        <v>-1.0656799999999999E-2</v>
      </c>
      <c r="CG905" s="17">
        <v>-2.5668099999999999E-2</v>
      </c>
      <c r="CH905" s="17">
        <v>8.9786999999999992E-3</v>
      </c>
      <c r="CI905" s="17">
        <v>2.91235E-2</v>
      </c>
      <c r="CJ905" s="17">
        <v>4.3205800000000003E-2</v>
      </c>
      <c r="CK905" s="17">
        <v>6.2670699999999996E-2</v>
      </c>
      <c r="CL905" s="17">
        <v>-2.3522299999999999E-2</v>
      </c>
      <c r="CM905" s="17">
        <v>-1.9594500000000001E-2</v>
      </c>
      <c r="CN905" s="17">
        <v>0.1238119</v>
      </c>
      <c r="CO905" s="17">
        <v>9.9446900000000005E-2</v>
      </c>
      <c r="CP905" s="17">
        <v>0.17301159999999999</v>
      </c>
      <c r="CQ905" s="17">
        <v>0.3626798</v>
      </c>
      <c r="CR905" s="17">
        <v>0.29961480000000001</v>
      </c>
      <c r="CS905" s="17">
        <v>0.1186371</v>
      </c>
      <c r="CT905" s="17">
        <v>0.1638772</v>
      </c>
      <c r="CU905" s="17">
        <v>0.2437202</v>
      </c>
      <c r="CV905" s="17">
        <v>0.15721940000000001</v>
      </c>
      <c r="CW905" s="17">
        <v>4.8559600000000001E-2</v>
      </c>
      <c r="CX905" s="17">
        <v>-1.4970000000000001E-4</v>
      </c>
      <c r="CY905" s="17">
        <v>-2.42933E-2</v>
      </c>
      <c r="CZ905" s="17">
        <v>1.19486E-2</v>
      </c>
      <c r="DA905" s="17">
        <v>-7.7226999999999999E-3</v>
      </c>
      <c r="DB905" s="17">
        <v>3.9500000000000004E-3</v>
      </c>
      <c r="DC905" s="17">
        <v>-1.02699E-2</v>
      </c>
      <c r="DD905" s="17">
        <v>-4.1810000000000003E-4</v>
      </c>
      <c r="DE905" s="17">
        <v>-1.5377699999999999E-2</v>
      </c>
      <c r="DF905" s="17">
        <v>2.18053E-2</v>
      </c>
      <c r="DG905" s="17">
        <v>4.5410699999999998E-2</v>
      </c>
      <c r="DH905" s="17">
        <v>6.4389100000000005E-2</v>
      </c>
      <c r="DI905" s="17">
        <v>8.7377200000000002E-2</v>
      </c>
      <c r="DJ905" s="17">
        <v>3.7423000000000001E-3</v>
      </c>
      <c r="DK905" s="17">
        <v>9.1020000000000007E-3</v>
      </c>
      <c r="DL905" s="17">
        <v>0.15410360000000001</v>
      </c>
      <c r="DM905" s="17">
        <v>0.1291592</v>
      </c>
      <c r="DN905" s="17">
        <v>0.2025991</v>
      </c>
      <c r="DO905" s="17">
        <v>0.39058999999999999</v>
      </c>
      <c r="DP905" s="17">
        <v>0.32800079999999998</v>
      </c>
      <c r="DQ905" s="17">
        <v>0.1452098</v>
      </c>
      <c r="DR905" s="17">
        <v>0.19001270000000001</v>
      </c>
      <c r="DS905" s="17">
        <v>0.2689377</v>
      </c>
      <c r="DT905" s="17">
        <v>0.18284039999999999</v>
      </c>
      <c r="DU905" s="17">
        <v>7.1742200000000006E-2</v>
      </c>
      <c r="DV905" s="17">
        <v>2.16738E-2</v>
      </c>
      <c r="DW905" s="17">
        <v>-3.2201E-3</v>
      </c>
      <c r="DX905" s="17">
        <v>3.2129199999999997E-2</v>
      </c>
      <c r="DY905" s="17">
        <v>1.0696600000000001E-2</v>
      </c>
      <c r="DZ905" s="17">
        <v>2.0933500000000001E-2</v>
      </c>
      <c r="EA905" s="17">
        <v>4.8472000000000003E-3</v>
      </c>
      <c r="EB905" s="17">
        <v>1.4364999999999999E-2</v>
      </c>
      <c r="EC905" s="17">
        <v>-5.1999999999999995E-4</v>
      </c>
      <c r="ED905" s="17">
        <v>4.0324899999999997E-2</v>
      </c>
      <c r="EE905" s="17">
        <v>6.8926699999999994E-2</v>
      </c>
      <c r="EF905" s="17">
        <v>9.4974299999999998E-2</v>
      </c>
      <c r="EG905" s="17">
        <v>0.1230494</v>
      </c>
      <c r="EH905" s="17">
        <v>4.3108E-2</v>
      </c>
      <c r="EI905" s="17">
        <v>5.0535099999999999E-2</v>
      </c>
      <c r="EJ905" s="17">
        <v>0.19783980000000001</v>
      </c>
      <c r="EK905" s="17">
        <v>0.17205909999999999</v>
      </c>
      <c r="EL905" s="17">
        <v>0.2453187</v>
      </c>
      <c r="EM905" s="17">
        <v>0.4308881</v>
      </c>
      <c r="EN905" s="17">
        <v>0.36898570000000003</v>
      </c>
      <c r="EO905" s="17">
        <v>0.18357660000000001</v>
      </c>
      <c r="EP905" s="17">
        <v>0.22774820000000001</v>
      </c>
      <c r="EQ905" s="17">
        <v>0.3053477</v>
      </c>
      <c r="ER905" s="17">
        <v>0.2198331</v>
      </c>
      <c r="ES905" s="17">
        <v>0.1052141</v>
      </c>
      <c r="ET905" s="17">
        <v>5.3183399999999999E-2</v>
      </c>
      <c r="EU905" s="17">
        <v>77.00676</v>
      </c>
      <c r="EV905" s="17">
        <v>76.021320000000003</v>
      </c>
      <c r="EW905" s="17">
        <v>75.864289999999997</v>
      </c>
      <c r="EX905" s="17">
        <v>75.486630000000005</v>
      </c>
      <c r="EY905" s="17">
        <v>75.862939999999995</v>
      </c>
      <c r="EZ905" s="17">
        <v>74.666319999999999</v>
      </c>
      <c r="FA905" s="17">
        <v>74.349559999999997</v>
      </c>
      <c r="FB905" s="17">
        <v>74.96378</v>
      </c>
      <c r="FC905" s="17">
        <v>79.782390000000007</v>
      </c>
      <c r="FD905" s="17">
        <v>86.740099999999998</v>
      </c>
      <c r="FE905" s="17">
        <v>92.288319999999999</v>
      </c>
      <c r="FF905" s="17">
        <v>94.14143</v>
      </c>
      <c r="FG905" s="17">
        <v>95.307580000000002</v>
      </c>
      <c r="FH905" s="17">
        <v>96.026700000000005</v>
      </c>
      <c r="FI905" s="17">
        <v>96.24194</v>
      </c>
      <c r="FJ905" s="17">
        <v>96.300489999999996</v>
      </c>
      <c r="FK905" s="17">
        <v>95.102869999999996</v>
      </c>
      <c r="FL905" s="17">
        <v>93.991529999999997</v>
      </c>
      <c r="FM905" s="17">
        <v>92.009119999999996</v>
      </c>
      <c r="FN905" s="17">
        <v>88.448030000000003</v>
      </c>
      <c r="FO905" s="17">
        <v>86.120450000000005</v>
      </c>
      <c r="FP905" s="17">
        <v>85.261240000000001</v>
      </c>
      <c r="FQ905" s="17">
        <v>85.853449999999995</v>
      </c>
      <c r="FR905" s="17">
        <v>85.246020000000001</v>
      </c>
      <c r="FS905" s="17">
        <v>0.58638029999999997</v>
      </c>
      <c r="FT905" s="17"/>
      <c r="FU905" s="17">
        <v>4.2413699999999999E-2</v>
      </c>
      <c r="FW905" s="17"/>
      <c r="HY905" s="62"/>
      <c r="IA905" s="62"/>
    </row>
    <row r="906" spans="1:235" x14ac:dyDescent="0.25">
      <c r="A906" t="s">
        <v>227</v>
      </c>
      <c r="B906" t="s">
        <v>199</v>
      </c>
      <c r="C906" t="s">
        <v>296</v>
      </c>
      <c r="D906" s="63">
        <v>44807</v>
      </c>
      <c r="E906" t="s">
        <v>220</v>
      </c>
      <c r="F906" s="17">
        <v>1735</v>
      </c>
      <c r="G906" s="17">
        <v>0.9895159</v>
      </c>
      <c r="H906" s="17">
        <v>0.92475059999999998</v>
      </c>
      <c r="I906" s="17">
        <v>0.83784950000000002</v>
      </c>
      <c r="J906" s="17">
        <v>0.80790169999999994</v>
      </c>
      <c r="K906" s="17">
        <v>0.73349189999999997</v>
      </c>
      <c r="L906" s="17">
        <v>0.67195389999999999</v>
      </c>
      <c r="M906" s="17">
        <v>0.70005450000000002</v>
      </c>
      <c r="N906" s="17">
        <v>0.76956559999999996</v>
      </c>
      <c r="O906" s="17">
        <v>0.87000029999999995</v>
      </c>
      <c r="P906" s="17">
        <v>0.9327877</v>
      </c>
      <c r="Q906" s="17">
        <v>1.026745</v>
      </c>
      <c r="R906" s="17">
        <v>1.0744389999999999</v>
      </c>
      <c r="S906" s="17">
        <v>1.196231</v>
      </c>
      <c r="T906" s="17">
        <v>1.3929990000000001</v>
      </c>
      <c r="U906" s="17">
        <v>1.4921219999999999</v>
      </c>
      <c r="V906" s="17">
        <v>1.662812</v>
      </c>
      <c r="W906" s="17">
        <v>1.6219220000000001</v>
      </c>
      <c r="X906" s="17">
        <v>1.6724330000000001</v>
      </c>
      <c r="Y906" s="17">
        <v>1.641319</v>
      </c>
      <c r="Z906" s="17">
        <v>1.542225</v>
      </c>
      <c r="AA906" s="17">
        <v>1.563509</v>
      </c>
      <c r="AB906" s="17">
        <v>1.627124</v>
      </c>
      <c r="AC906" s="17">
        <v>1.4454370000000001</v>
      </c>
      <c r="AD906" s="17">
        <v>1.348646</v>
      </c>
      <c r="AE906" s="17">
        <v>-2.2410900000000001E-2</v>
      </c>
      <c r="AF906" s="17">
        <v>-1.9581600000000001E-2</v>
      </c>
      <c r="AG906" s="17">
        <v>-3.3016900000000002E-2</v>
      </c>
      <c r="AH906" s="17">
        <v>5.4700000000000001E-5</v>
      </c>
      <c r="AI906" s="17">
        <v>-1.82966E-2</v>
      </c>
      <c r="AJ906" s="17">
        <v>-4.0172399999999997E-2</v>
      </c>
      <c r="AK906" s="17">
        <v>-2.9518900000000001E-2</v>
      </c>
      <c r="AL906" s="17">
        <v>3.5797099999999998E-2</v>
      </c>
      <c r="AM906" s="17">
        <v>6.5062800000000004E-2</v>
      </c>
      <c r="AN906" s="17">
        <v>2.4410500000000002E-2</v>
      </c>
      <c r="AO906" s="17">
        <v>3.6244499999999999E-2</v>
      </c>
      <c r="AP906" s="17">
        <v>8.1585000000000008E-3</v>
      </c>
      <c r="AQ906" s="17">
        <v>1.67875E-2</v>
      </c>
      <c r="AR906" s="17">
        <v>9.8318699999999995E-2</v>
      </c>
      <c r="AS906" s="17">
        <v>8.5791300000000001E-2</v>
      </c>
      <c r="AT906" s="17">
        <v>0.18570500000000001</v>
      </c>
      <c r="AU906" s="17">
        <v>0.29811270000000001</v>
      </c>
      <c r="AV906" s="17">
        <v>0.2569245</v>
      </c>
      <c r="AW906" s="17">
        <v>0.23273920000000001</v>
      </c>
      <c r="AX906" s="17">
        <v>0.15740119999999999</v>
      </c>
      <c r="AY906" s="17">
        <v>0.1895319</v>
      </c>
      <c r="AZ906" s="17">
        <v>0.1783332</v>
      </c>
      <c r="BA906" s="17">
        <v>7.1469099999999994E-2</v>
      </c>
      <c r="BB906" s="17">
        <v>7.8438300000000002E-2</v>
      </c>
      <c r="BC906" s="17">
        <v>3.9015E-3</v>
      </c>
      <c r="BD906" s="17">
        <v>8.0952000000000003E-3</v>
      </c>
      <c r="BE906" s="17">
        <v>-7.0764000000000001E-3</v>
      </c>
      <c r="BF906" s="17">
        <v>2.3244799999999999E-2</v>
      </c>
      <c r="BG906" s="17">
        <v>1.5076E-3</v>
      </c>
      <c r="BH906" s="17">
        <v>-2.2583900000000001E-2</v>
      </c>
      <c r="BI906" s="17">
        <v>-1.08623E-2</v>
      </c>
      <c r="BJ906" s="17">
        <v>5.7331E-2</v>
      </c>
      <c r="BK906" s="17">
        <v>9.2691700000000002E-2</v>
      </c>
      <c r="BL906" s="17">
        <v>6.1693999999999999E-2</v>
      </c>
      <c r="BM906" s="17">
        <v>8.1253000000000006E-2</v>
      </c>
      <c r="BN906" s="17">
        <v>5.7293999999999998E-2</v>
      </c>
      <c r="BO906" s="17">
        <v>6.9353700000000004E-2</v>
      </c>
      <c r="BP906" s="17">
        <v>0.1536516</v>
      </c>
      <c r="BQ906" s="17">
        <v>0.14161260000000001</v>
      </c>
      <c r="BR906" s="17">
        <v>0.24258940000000001</v>
      </c>
      <c r="BS906" s="17">
        <v>0.35024420000000001</v>
      </c>
      <c r="BT906" s="17">
        <v>0.31014550000000002</v>
      </c>
      <c r="BU906" s="17">
        <v>0.28411350000000002</v>
      </c>
      <c r="BV906" s="17">
        <v>0.20367859999999999</v>
      </c>
      <c r="BW906" s="17">
        <v>0.23398369999999999</v>
      </c>
      <c r="BX906" s="17">
        <v>0.22469359999999999</v>
      </c>
      <c r="BY906" s="17">
        <v>0.11343209999999999</v>
      </c>
      <c r="BZ906" s="17">
        <v>0.1195894</v>
      </c>
      <c r="CA906" s="17">
        <v>2.2125300000000001E-2</v>
      </c>
      <c r="CB906" s="17">
        <v>2.7264099999999999E-2</v>
      </c>
      <c r="CC906" s="17">
        <v>1.0889899999999999E-2</v>
      </c>
      <c r="CD906" s="17">
        <v>3.9306099999999997E-2</v>
      </c>
      <c r="CE906" s="17">
        <v>1.52239E-2</v>
      </c>
      <c r="CF906" s="17">
        <v>-1.0402099999999999E-2</v>
      </c>
      <c r="CG906" s="17">
        <v>2.0592000000000002E-3</v>
      </c>
      <c r="CH906" s="17">
        <v>7.2245400000000001E-2</v>
      </c>
      <c r="CI906" s="17">
        <v>0.11182739999999999</v>
      </c>
      <c r="CJ906" s="17">
        <v>8.7516399999999994E-2</v>
      </c>
      <c r="CK906" s="17">
        <v>0.11242580000000001</v>
      </c>
      <c r="CL906" s="17">
        <v>9.1325100000000006E-2</v>
      </c>
      <c r="CM906" s="17">
        <v>0.1057609</v>
      </c>
      <c r="CN906" s="17">
        <v>0.19197500000000001</v>
      </c>
      <c r="CO906" s="17">
        <v>0.1802742</v>
      </c>
      <c r="CP906" s="17">
        <v>0.2819874</v>
      </c>
      <c r="CQ906" s="17">
        <v>0.38635029999999998</v>
      </c>
      <c r="CR906" s="17">
        <v>0.34700629999999999</v>
      </c>
      <c r="CS906" s="17">
        <v>0.31969530000000002</v>
      </c>
      <c r="CT906" s="17">
        <v>0.2357302</v>
      </c>
      <c r="CU906" s="17">
        <v>0.26477099999999998</v>
      </c>
      <c r="CV906" s="17">
        <v>0.25680269999999999</v>
      </c>
      <c r="CW906" s="17">
        <v>0.1424955</v>
      </c>
      <c r="CX906" s="17">
        <v>0.14809050000000001</v>
      </c>
      <c r="CY906" s="17">
        <v>4.0349200000000002E-2</v>
      </c>
      <c r="CZ906" s="17">
        <v>4.6433099999999998E-2</v>
      </c>
      <c r="DA906" s="17">
        <v>2.8856199999999999E-2</v>
      </c>
      <c r="DB906" s="17">
        <v>5.5367399999999997E-2</v>
      </c>
      <c r="DC906" s="17">
        <v>2.8940299999999999E-2</v>
      </c>
      <c r="DD906" s="17">
        <v>1.7796000000000001E-3</v>
      </c>
      <c r="DE906" s="17">
        <v>1.49806E-2</v>
      </c>
      <c r="DF906" s="17">
        <v>8.7159799999999996E-2</v>
      </c>
      <c r="DG906" s="17">
        <v>0.1309631</v>
      </c>
      <c r="DH906" s="17">
        <v>0.11333890000000001</v>
      </c>
      <c r="DI906" s="17">
        <v>0.14359859999999999</v>
      </c>
      <c r="DJ906" s="17">
        <v>0.1253561</v>
      </c>
      <c r="DK906" s="17">
        <v>0.14216799999999999</v>
      </c>
      <c r="DL906" s="17">
        <v>0.23029830000000001</v>
      </c>
      <c r="DM906" s="17">
        <v>0.21893580000000001</v>
      </c>
      <c r="DN906" s="17">
        <v>0.32138539999999999</v>
      </c>
      <c r="DO906" s="17">
        <v>0.42245650000000001</v>
      </c>
      <c r="DP906" s="17">
        <v>0.38386700000000001</v>
      </c>
      <c r="DQ906" s="17">
        <v>0.35527700000000001</v>
      </c>
      <c r="DR906" s="17">
        <v>0.26778180000000001</v>
      </c>
      <c r="DS906" s="17">
        <v>0.29555819999999999</v>
      </c>
      <c r="DT906" s="17">
        <v>0.2889118</v>
      </c>
      <c r="DU906" s="17">
        <v>0.17155889999999999</v>
      </c>
      <c r="DV906" s="17">
        <v>0.17659159999999999</v>
      </c>
      <c r="DW906" s="17">
        <v>6.6661600000000001E-2</v>
      </c>
      <c r="DX906" s="17">
        <v>7.4109900000000006E-2</v>
      </c>
      <c r="DY906" s="17">
        <v>5.4796699999999997E-2</v>
      </c>
      <c r="DZ906" s="17">
        <v>7.8557399999999999E-2</v>
      </c>
      <c r="EA906" s="17">
        <v>4.8744500000000003E-2</v>
      </c>
      <c r="EB906" s="17">
        <v>1.9368099999999999E-2</v>
      </c>
      <c r="EC906" s="17">
        <v>3.3637199999999999E-2</v>
      </c>
      <c r="ED906" s="17">
        <v>0.1086937</v>
      </c>
      <c r="EE906" s="17">
        <v>0.15859200000000001</v>
      </c>
      <c r="EF906" s="17">
        <v>0.15062239999999999</v>
      </c>
      <c r="EG906" s="17">
        <v>0.1886071</v>
      </c>
      <c r="EH906" s="17">
        <v>0.1744916</v>
      </c>
      <c r="EI906" s="17">
        <v>0.1947342</v>
      </c>
      <c r="EJ906" s="17">
        <v>0.28563119999999997</v>
      </c>
      <c r="EK906" s="17">
        <v>0.27475709999999998</v>
      </c>
      <c r="EL906" s="17">
        <v>0.37826989999999999</v>
      </c>
      <c r="EM906" s="17">
        <v>0.47458800000000001</v>
      </c>
      <c r="EN906" s="17">
        <v>0.43708799999999998</v>
      </c>
      <c r="EO906" s="17">
        <v>0.40665129999999999</v>
      </c>
      <c r="EP906" s="17">
        <v>0.31405909999999998</v>
      </c>
      <c r="EQ906" s="17">
        <v>0.34000999999999998</v>
      </c>
      <c r="ER906" s="17">
        <v>0.33527230000000002</v>
      </c>
      <c r="ES906" s="17">
        <v>0.21352189999999999</v>
      </c>
      <c r="ET906" s="17">
        <v>0.21774270000000001</v>
      </c>
      <c r="EU906" s="17">
        <v>75.588909999999998</v>
      </c>
      <c r="EV906" s="17">
        <v>75.220370000000003</v>
      </c>
      <c r="EW906" s="17">
        <v>75.105630000000005</v>
      </c>
      <c r="EX906" s="17">
        <v>74.762919999999994</v>
      </c>
      <c r="EY906" s="17">
        <v>74.666430000000005</v>
      </c>
      <c r="EZ906" s="17">
        <v>73.915660000000003</v>
      </c>
      <c r="FA906" s="17">
        <v>73.175539999999998</v>
      </c>
      <c r="FB906" s="17">
        <v>74.104870000000005</v>
      </c>
      <c r="FC906" s="17">
        <v>79.286490000000001</v>
      </c>
      <c r="FD906" s="17">
        <v>86.0608</v>
      </c>
      <c r="FE906" s="17">
        <v>89.978729999999999</v>
      </c>
      <c r="FF906" s="17">
        <v>90.291830000000004</v>
      </c>
      <c r="FG906" s="17">
        <v>91.297160000000005</v>
      </c>
      <c r="FH906" s="17">
        <v>92.319199999999995</v>
      </c>
      <c r="FI906" s="17">
        <v>93.315380000000005</v>
      </c>
      <c r="FJ906" s="17">
        <v>93.727980000000002</v>
      </c>
      <c r="FK906" s="17">
        <v>92.760639999999995</v>
      </c>
      <c r="FL906" s="17">
        <v>91.632990000000007</v>
      </c>
      <c r="FM906" s="17">
        <v>89.512180000000001</v>
      </c>
      <c r="FN906" s="17">
        <v>85.917209999999997</v>
      </c>
      <c r="FO906" s="17">
        <v>84.005340000000004</v>
      </c>
      <c r="FP906" s="17">
        <v>83.382999999999996</v>
      </c>
      <c r="FQ906" s="17">
        <v>83.680109999999999</v>
      </c>
      <c r="FR906" s="17">
        <v>83.442250000000001</v>
      </c>
      <c r="FS906" s="17">
        <v>0.78623069999999995</v>
      </c>
      <c r="FT906" s="17"/>
      <c r="FU906" s="17">
        <v>5.53337E-2</v>
      </c>
      <c r="FW906" s="17"/>
      <c r="HY906" s="62"/>
    </row>
    <row r="907" spans="1:235" x14ac:dyDescent="0.25">
      <c r="A907" t="s">
        <v>227</v>
      </c>
      <c r="B907" t="s">
        <v>199</v>
      </c>
      <c r="C907" t="s">
        <v>296</v>
      </c>
      <c r="D907" s="63">
        <v>44807</v>
      </c>
      <c r="E907" t="s">
        <v>221</v>
      </c>
      <c r="F907" s="17">
        <v>2160</v>
      </c>
      <c r="G907" s="17">
        <v>1.275668</v>
      </c>
      <c r="H907" s="17">
        <v>1.1754309999999999</v>
      </c>
      <c r="I907" s="17">
        <v>1.0514680000000001</v>
      </c>
      <c r="J907" s="17">
        <v>0.97348829999999997</v>
      </c>
      <c r="K907" s="17">
        <v>0.90350010000000003</v>
      </c>
      <c r="L907" s="17">
        <v>0.91309790000000002</v>
      </c>
      <c r="M907" s="17">
        <v>0.87654600000000005</v>
      </c>
      <c r="N907" s="17">
        <v>0.92451190000000005</v>
      </c>
      <c r="O907" s="17">
        <v>0.98853630000000003</v>
      </c>
      <c r="P907" s="17">
        <v>1.1615279999999999</v>
      </c>
      <c r="Q907" s="17">
        <v>1.3397159999999999</v>
      </c>
      <c r="R907" s="17">
        <v>1.370123</v>
      </c>
      <c r="S907" s="17">
        <v>1.508445</v>
      </c>
      <c r="T907" s="17">
        <v>1.8143370000000001</v>
      </c>
      <c r="U907" s="17">
        <v>1.916917</v>
      </c>
      <c r="V907" s="17">
        <v>2.092571</v>
      </c>
      <c r="W907" s="17">
        <v>2.2304819999999999</v>
      </c>
      <c r="X907" s="17">
        <v>2.2373349999999999</v>
      </c>
      <c r="Y907" s="17">
        <v>1.934488</v>
      </c>
      <c r="Z907" s="17">
        <v>2.0519880000000001</v>
      </c>
      <c r="AA907" s="17">
        <v>2.1682299999999999</v>
      </c>
      <c r="AB907" s="17">
        <v>2.135999</v>
      </c>
      <c r="AC907" s="17">
        <v>1.947999</v>
      </c>
      <c r="AD907" s="17">
        <v>1.6897409999999999</v>
      </c>
      <c r="AE907" s="17">
        <v>-0.13902329999999999</v>
      </c>
      <c r="AF907" s="17">
        <v>-7.6818399999999995E-2</v>
      </c>
      <c r="AG907" s="17">
        <v>-8.9591000000000004E-2</v>
      </c>
      <c r="AH907" s="17">
        <v>-8.3237400000000003E-2</v>
      </c>
      <c r="AI907" s="17">
        <v>-8.5934399999999994E-2</v>
      </c>
      <c r="AJ907" s="17">
        <v>-4.5289299999999998E-2</v>
      </c>
      <c r="AK907" s="17">
        <v>-8.46803E-2</v>
      </c>
      <c r="AL907" s="17">
        <v>-8.6200799999999994E-2</v>
      </c>
      <c r="AM907" s="17">
        <v>-9.1228699999999996E-2</v>
      </c>
      <c r="AN907" s="17">
        <v>-5.9268899999999999E-2</v>
      </c>
      <c r="AO907" s="17">
        <v>-5.3152900000000003E-2</v>
      </c>
      <c r="AP907" s="17">
        <v>-0.2031124</v>
      </c>
      <c r="AQ907" s="17">
        <v>-0.2113149</v>
      </c>
      <c r="AR907" s="17">
        <v>-4.2432600000000001E-2</v>
      </c>
      <c r="AS907" s="17">
        <v>-7.7816999999999997E-2</v>
      </c>
      <c r="AT907" s="17">
        <v>-3.1806599999999997E-2</v>
      </c>
      <c r="AU907" s="17">
        <v>0.22824849999999999</v>
      </c>
      <c r="AV907" s="17">
        <v>0.1432853</v>
      </c>
      <c r="AW907" s="17">
        <v>-0.14421120000000001</v>
      </c>
      <c r="AX907" s="17">
        <v>7.8546999999999992E-3</v>
      </c>
      <c r="AY907" s="17">
        <v>0.13930529999999999</v>
      </c>
      <c r="AZ907" s="17">
        <v>-1.4064200000000001E-2</v>
      </c>
      <c r="BA907" s="17">
        <v>-0.10383969999999999</v>
      </c>
      <c r="BB907" s="17">
        <v>-0.189524</v>
      </c>
      <c r="BC907" s="17">
        <v>-0.10724590000000001</v>
      </c>
      <c r="BD907" s="17">
        <v>-4.81807E-2</v>
      </c>
      <c r="BE907" s="17">
        <v>-6.3669299999999998E-2</v>
      </c>
      <c r="BF907" s="17">
        <v>-5.8926399999999997E-2</v>
      </c>
      <c r="BG907" s="17">
        <v>-6.4035599999999998E-2</v>
      </c>
      <c r="BH907" s="17">
        <v>-2.2687499999999999E-2</v>
      </c>
      <c r="BI907" s="17">
        <v>-6.2735200000000005E-2</v>
      </c>
      <c r="BJ907" s="17">
        <v>-5.7805299999999997E-2</v>
      </c>
      <c r="BK907" s="17">
        <v>-5.4383399999999998E-2</v>
      </c>
      <c r="BL907" s="17">
        <v>-1.28857E-2</v>
      </c>
      <c r="BM907" s="17">
        <v>-1.2823000000000001E-3</v>
      </c>
      <c r="BN907" s="17">
        <v>-0.1452474</v>
      </c>
      <c r="BO907" s="17">
        <v>-0.15057139999999999</v>
      </c>
      <c r="BP907" s="17">
        <v>2.1437999999999999E-2</v>
      </c>
      <c r="BQ907" s="17">
        <v>-1.5992300000000001E-2</v>
      </c>
      <c r="BR907" s="17">
        <v>2.8694399999999998E-2</v>
      </c>
      <c r="BS907" s="17">
        <v>0.28559099999999998</v>
      </c>
      <c r="BT907" s="17">
        <v>0.20294889999999999</v>
      </c>
      <c r="BU907" s="17">
        <v>-8.9656299999999994E-2</v>
      </c>
      <c r="BV907" s="17">
        <v>6.4361699999999994E-2</v>
      </c>
      <c r="BW907" s="17">
        <v>0.193911</v>
      </c>
      <c r="BX907" s="17">
        <v>4.0667200000000001E-2</v>
      </c>
      <c r="BY907" s="17">
        <v>-5.44404E-2</v>
      </c>
      <c r="BZ907" s="17">
        <v>-0.14396829999999999</v>
      </c>
      <c r="CA907" s="17">
        <v>-8.5236900000000004E-2</v>
      </c>
      <c r="CB907" s="17">
        <v>-2.8346300000000001E-2</v>
      </c>
      <c r="CC907" s="17">
        <v>-4.5716E-2</v>
      </c>
      <c r="CD907" s="17">
        <v>-4.20887E-2</v>
      </c>
      <c r="CE907" s="17">
        <v>-4.8868599999999998E-2</v>
      </c>
      <c r="CF907" s="17">
        <v>-7.0334999999999998E-3</v>
      </c>
      <c r="CG907" s="17">
        <v>-4.7536099999999998E-2</v>
      </c>
      <c r="CH907" s="17">
        <v>-3.8138699999999998E-2</v>
      </c>
      <c r="CI907" s="17">
        <v>-2.8864399999999998E-2</v>
      </c>
      <c r="CJ907" s="17">
        <v>1.9239099999999999E-2</v>
      </c>
      <c r="CK907" s="17">
        <v>3.4643100000000003E-2</v>
      </c>
      <c r="CL907" s="17">
        <v>-0.10517020000000001</v>
      </c>
      <c r="CM907" s="17">
        <v>-0.1085006</v>
      </c>
      <c r="CN907" s="17">
        <v>6.56746E-2</v>
      </c>
      <c r="CO907" s="17">
        <v>2.6827199999999999E-2</v>
      </c>
      <c r="CP907" s="17">
        <v>7.0597199999999999E-2</v>
      </c>
      <c r="CQ907" s="17">
        <v>0.32530609999999999</v>
      </c>
      <c r="CR907" s="17">
        <v>0.24427170000000001</v>
      </c>
      <c r="CS907" s="17">
        <v>-5.1871800000000003E-2</v>
      </c>
      <c r="CT907" s="17">
        <v>0.1034982</v>
      </c>
      <c r="CU907" s="17">
        <v>0.23173070000000001</v>
      </c>
      <c r="CV907" s="17">
        <v>7.8574099999999994E-2</v>
      </c>
      <c r="CW907" s="17">
        <v>-2.0226600000000001E-2</v>
      </c>
      <c r="CX907" s="17">
        <v>-0.11241669999999999</v>
      </c>
      <c r="CY907" s="17">
        <v>-6.3228000000000006E-2</v>
      </c>
      <c r="CZ907" s="17">
        <v>-8.5118999999999993E-3</v>
      </c>
      <c r="DA907" s="17">
        <v>-2.7762700000000001E-2</v>
      </c>
      <c r="DB907" s="17">
        <v>-2.52509E-2</v>
      </c>
      <c r="DC907" s="17">
        <v>-3.3701599999999998E-2</v>
      </c>
      <c r="DD907" s="17">
        <v>8.6204000000000003E-3</v>
      </c>
      <c r="DE907" s="17">
        <v>-3.2336999999999998E-2</v>
      </c>
      <c r="DF907" s="17">
        <v>-1.8471999999999999E-2</v>
      </c>
      <c r="DG907" s="17">
        <v>-3.3454999999999999E-3</v>
      </c>
      <c r="DH907" s="17">
        <v>5.1363899999999997E-2</v>
      </c>
      <c r="DI907" s="17">
        <v>7.0568500000000006E-2</v>
      </c>
      <c r="DJ907" s="17">
        <v>-6.5092999999999998E-2</v>
      </c>
      <c r="DK907" s="17">
        <v>-6.6429799999999997E-2</v>
      </c>
      <c r="DL907" s="17">
        <v>0.1099112</v>
      </c>
      <c r="DM907" s="17">
        <v>6.9646700000000006E-2</v>
      </c>
      <c r="DN907" s="17">
        <v>0.1125</v>
      </c>
      <c r="DO907" s="17">
        <v>0.36502129999999999</v>
      </c>
      <c r="DP907" s="17">
        <v>0.28559440000000003</v>
      </c>
      <c r="DQ907" s="17">
        <v>-1.4087300000000001E-2</v>
      </c>
      <c r="DR907" s="17">
        <v>0.14263480000000001</v>
      </c>
      <c r="DS907" s="17">
        <v>0.26955040000000002</v>
      </c>
      <c r="DT907" s="17">
        <v>0.1164809</v>
      </c>
      <c r="DU907" s="17">
        <v>1.39872E-2</v>
      </c>
      <c r="DV907" s="17">
        <v>-8.0865000000000006E-2</v>
      </c>
      <c r="DW907" s="17">
        <v>-3.1450600000000002E-2</v>
      </c>
      <c r="DX907" s="17">
        <v>2.0125899999999999E-2</v>
      </c>
      <c r="DY907" s="17">
        <v>-1.841E-3</v>
      </c>
      <c r="DZ907" s="17">
        <v>-9.3990000000000002E-4</v>
      </c>
      <c r="EA907" s="17">
        <v>-1.18028E-2</v>
      </c>
      <c r="EB907" s="17">
        <v>3.1222199999999999E-2</v>
      </c>
      <c r="EC907" s="17">
        <v>-1.0392E-2</v>
      </c>
      <c r="ED907" s="17">
        <v>9.9235E-3</v>
      </c>
      <c r="EE907" s="17">
        <v>3.3499899999999999E-2</v>
      </c>
      <c r="EF907" s="17">
        <v>9.7747100000000003E-2</v>
      </c>
      <c r="EG907" s="17">
        <v>0.1224391</v>
      </c>
      <c r="EH907" s="17">
        <v>-7.228E-3</v>
      </c>
      <c r="EI907" s="17">
        <v>-5.6863E-3</v>
      </c>
      <c r="EJ907" s="17">
        <v>0.17378179999999999</v>
      </c>
      <c r="EK907" s="17">
        <v>0.13147139999999999</v>
      </c>
      <c r="EL907" s="17">
        <v>0.17300109999999999</v>
      </c>
      <c r="EM907" s="17">
        <v>0.42236380000000001</v>
      </c>
      <c r="EN907" s="17">
        <v>0.34525790000000001</v>
      </c>
      <c r="EO907" s="17">
        <v>4.0467500000000003E-2</v>
      </c>
      <c r="EP907" s="17">
        <v>0.1991417</v>
      </c>
      <c r="EQ907" s="17">
        <v>0.3241561</v>
      </c>
      <c r="ER907" s="17">
        <v>0.17121230000000001</v>
      </c>
      <c r="ES907" s="17">
        <v>6.3386499999999998E-2</v>
      </c>
      <c r="ET907" s="17">
        <v>-3.5309399999999998E-2</v>
      </c>
      <c r="EU907" s="17">
        <v>78.145229999999998</v>
      </c>
      <c r="EV907" s="17">
        <v>76.664439999999999</v>
      </c>
      <c r="EW907" s="17">
        <v>76.473460000000003</v>
      </c>
      <c r="EX907" s="17">
        <v>76.067729999999997</v>
      </c>
      <c r="EY907" s="17">
        <v>76.823670000000007</v>
      </c>
      <c r="EZ907" s="17">
        <v>75.269059999999996</v>
      </c>
      <c r="FA907" s="17">
        <v>75.292240000000007</v>
      </c>
      <c r="FB907" s="17">
        <v>75.653440000000003</v>
      </c>
      <c r="FC907" s="17">
        <v>80.180570000000003</v>
      </c>
      <c r="FD907" s="17">
        <v>87.285539999999997</v>
      </c>
      <c r="FE907" s="17">
        <v>94.142799999999994</v>
      </c>
      <c r="FF907" s="17">
        <v>97.232479999999995</v>
      </c>
      <c r="FG907" s="17">
        <v>98.527760000000001</v>
      </c>
      <c r="FH907" s="17">
        <v>99.003659999999996</v>
      </c>
      <c r="FI907" s="17">
        <v>98.591830000000002</v>
      </c>
      <c r="FJ907" s="17">
        <v>98.366100000000003</v>
      </c>
      <c r="FK907" s="17">
        <v>96.983540000000005</v>
      </c>
      <c r="FL907" s="17">
        <v>95.885310000000004</v>
      </c>
      <c r="FM907" s="17">
        <v>94.014049999999997</v>
      </c>
      <c r="FN907" s="17">
        <v>90.480170000000001</v>
      </c>
      <c r="FO907" s="17">
        <v>87.818790000000007</v>
      </c>
      <c r="FP907" s="17">
        <v>86.769369999999995</v>
      </c>
      <c r="FQ907" s="17">
        <v>87.598529999999997</v>
      </c>
      <c r="FR907" s="17">
        <v>86.694320000000005</v>
      </c>
      <c r="FS907" s="17">
        <v>0.81342820000000005</v>
      </c>
      <c r="FT907" s="17"/>
      <c r="FU907" s="17">
        <v>6.0872599999999999E-2</v>
      </c>
      <c r="FW907" s="17"/>
    </row>
    <row r="908" spans="1:235" x14ac:dyDescent="0.25">
      <c r="A908" t="s">
        <v>227</v>
      </c>
      <c r="B908" t="s">
        <v>199</v>
      </c>
      <c r="C908" t="s">
        <v>296</v>
      </c>
      <c r="D908" s="63">
        <v>44808</v>
      </c>
      <c r="E908" t="s">
        <v>219</v>
      </c>
      <c r="F908" s="17">
        <v>3901</v>
      </c>
      <c r="G908" s="17">
        <v>1.3994040000000001</v>
      </c>
      <c r="H908" s="17">
        <v>1.3170379999999999</v>
      </c>
      <c r="I908" s="17">
        <v>1.235816</v>
      </c>
      <c r="J908" s="17">
        <v>1.114414</v>
      </c>
      <c r="K908" s="17">
        <v>1.0652140000000001</v>
      </c>
      <c r="L908" s="17">
        <v>1.0214430000000001</v>
      </c>
      <c r="M908" s="17">
        <v>1.0593699999999999</v>
      </c>
      <c r="N908" s="17">
        <v>1.1272180000000001</v>
      </c>
      <c r="O908" s="17">
        <v>1.210019</v>
      </c>
      <c r="P908" s="17">
        <v>1.3458920000000001</v>
      </c>
      <c r="Q908" s="17">
        <v>1.360282</v>
      </c>
      <c r="R908" s="17">
        <v>1.4514499999999999</v>
      </c>
      <c r="S908" s="17">
        <v>1.601858</v>
      </c>
      <c r="T908" s="17">
        <v>1.6763710000000001</v>
      </c>
      <c r="U908" s="17">
        <v>1.777164</v>
      </c>
      <c r="V908" s="17">
        <v>1.8424050000000001</v>
      </c>
      <c r="W908" s="17">
        <v>1.83911</v>
      </c>
      <c r="X908" s="17">
        <v>1.873345</v>
      </c>
      <c r="Y908" s="17">
        <v>1.7972300000000001</v>
      </c>
      <c r="Z908" s="17">
        <v>1.7279549999999999</v>
      </c>
      <c r="AA908" s="17">
        <v>1.796033</v>
      </c>
      <c r="AB908" s="17">
        <v>1.720645</v>
      </c>
      <c r="AC908" s="17">
        <v>1.6329320000000001</v>
      </c>
      <c r="AD908" s="17">
        <v>1.4255599999999999</v>
      </c>
      <c r="AE908" s="17">
        <v>-7.5751200000000005E-2</v>
      </c>
      <c r="AF908" s="17">
        <v>-6.2389300000000002E-2</v>
      </c>
      <c r="AG908" s="17">
        <v>-3.0746599999999999E-2</v>
      </c>
      <c r="AH908" s="17">
        <v>-8.3667800000000001E-2</v>
      </c>
      <c r="AI908" s="17">
        <v>-8.5000300000000001E-2</v>
      </c>
      <c r="AJ908" s="17">
        <v>-9.5900700000000005E-2</v>
      </c>
      <c r="AK908" s="17">
        <v>-4.8989499999999998E-2</v>
      </c>
      <c r="AL908" s="17">
        <v>-1.2420499999999999E-2</v>
      </c>
      <c r="AM908" s="17">
        <v>-2.3390899999999999E-2</v>
      </c>
      <c r="AN908" s="17">
        <v>2.4724E-3</v>
      </c>
      <c r="AO908" s="17">
        <v>1.6435000000000002E-2</v>
      </c>
      <c r="AP908" s="17">
        <v>6.5097600000000005E-2</v>
      </c>
      <c r="AQ908" s="17">
        <v>8.1594100000000003E-2</v>
      </c>
      <c r="AR908" s="17">
        <v>6.3352500000000006E-2</v>
      </c>
      <c r="AS908" s="17">
        <v>0.112486</v>
      </c>
      <c r="AT908" s="17">
        <v>7.6086799999999996E-2</v>
      </c>
      <c r="AU908" s="17">
        <v>0.26996429999999999</v>
      </c>
      <c r="AV908" s="17">
        <v>0.200854</v>
      </c>
      <c r="AW908" s="17">
        <v>8.7193499999999993E-2</v>
      </c>
      <c r="AX908" s="17">
        <v>8.0857499999999999E-2</v>
      </c>
      <c r="AY908" s="17">
        <v>0.159221</v>
      </c>
      <c r="AZ908" s="17">
        <v>-1.9384700000000001E-2</v>
      </c>
      <c r="BA908" s="17">
        <v>-1.8814000000000001E-2</v>
      </c>
      <c r="BB908" s="17">
        <v>-2.1992999999999999E-2</v>
      </c>
      <c r="BC908" s="17">
        <v>-4.6063399999999997E-2</v>
      </c>
      <c r="BD908" s="17">
        <v>-3.3746999999999999E-2</v>
      </c>
      <c r="BE908" s="17">
        <v>-4.0718000000000004E-3</v>
      </c>
      <c r="BF908" s="17">
        <v>-5.8062500000000003E-2</v>
      </c>
      <c r="BG908" s="17">
        <v>-6.0731100000000003E-2</v>
      </c>
      <c r="BH908" s="17">
        <v>-7.2314199999999995E-2</v>
      </c>
      <c r="BI908" s="17">
        <v>-2.5422199999999999E-2</v>
      </c>
      <c r="BJ908" s="17">
        <v>1.36299E-2</v>
      </c>
      <c r="BK908" s="17">
        <v>6.9094999999999998E-3</v>
      </c>
      <c r="BL908" s="17">
        <v>3.6857300000000003E-2</v>
      </c>
      <c r="BM908" s="17">
        <v>5.3261500000000003E-2</v>
      </c>
      <c r="BN908" s="17">
        <v>0.1042937</v>
      </c>
      <c r="BO908" s="17">
        <v>0.12057909999999999</v>
      </c>
      <c r="BP908" s="17">
        <v>0.10424990000000001</v>
      </c>
      <c r="BQ908" s="17">
        <v>0.15277160000000001</v>
      </c>
      <c r="BR908" s="17">
        <v>0.11602469999999999</v>
      </c>
      <c r="BS908" s="17">
        <v>0.30773620000000002</v>
      </c>
      <c r="BT908" s="17">
        <v>0.23614940000000001</v>
      </c>
      <c r="BU908" s="17">
        <v>0.1199074</v>
      </c>
      <c r="BV908" s="17">
        <v>0.1108581</v>
      </c>
      <c r="BW908" s="17">
        <v>0.18968889999999999</v>
      </c>
      <c r="BX908" s="17">
        <v>9.8445000000000008E-3</v>
      </c>
      <c r="BY908" s="17">
        <v>9.0732999999999994E-3</v>
      </c>
      <c r="BZ908" s="17">
        <v>3.1771999999999998E-3</v>
      </c>
      <c r="CA908" s="17">
        <v>-2.5501699999999999E-2</v>
      </c>
      <c r="CB908" s="17">
        <v>-1.3909299999999999E-2</v>
      </c>
      <c r="CC908" s="17">
        <v>1.44031E-2</v>
      </c>
      <c r="CD908" s="17">
        <v>-4.03284E-2</v>
      </c>
      <c r="CE908" s="17">
        <v>-4.39224E-2</v>
      </c>
      <c r="CF908" s="17">
        <v>-5.5978300000000002E-2</v>
      </c>
      <c r="CG908" s="17">
        <v>-9.0994999999999999E-3</v>
      </c>
      <c r="CH908" s="17">
        <v>3.16723E-2</v>
      </c>
      <c r="CI908" s="17">
        <v>2.78956E-2</v>
      </c>
      <c r="CJ908" s="17">
        <v>6.06721E-2</v>
      </c>
      <c r="CK908" s="17">
        <v>7.8767400000000001E-2</v>
      </c>
      <c r="CL908" s="17">
        <v>0.1314409</v>
      </c>
      <c r="CM908" s="17">
        <v>0.14757999999999999</v>
      </c>
      <c r="CN908" s="17">
        <v>0.13257530000000001</v>
      </c>
      <c r="CO908" s="17">
        <v>0.18067330000000001</v>
      </c>
      <c r="CP908" s="17">
        <v>0.14368549999999999</v>
      </c>
      <c r="CQ908" s="17">
        <v>0.33389679999999999</v>
      </c>
      <c r="CR908" s="17">
        <v>0.26059480000000002</v>
      </c>
      <c r="CS908" s="17">
        <v>0.14256489999999999</v>
      </c>
      <c r="CT908" s="17">
        <v>0.13163649999999999</v>
      </c>
      <c r="CU908" s="17">
        <v>0.2107909</v>
      </c>
      <c r="CV908" s="17">
        <v>3.0088500000000001E-2</v>
      </c>
      <c r="CW908" s="17">
        <v>2.8387900000000001E-2</v>
      </c>
      <c r="CX908" s="17">
        <v>2.061E-2</v>
      </c>
      <c r="CY908" s="17">
        <v>-4.9399999999999999E-3</v>
      </c>
      <c r="CZ908" s="17">
        <v>5.9283000000000001E-3</v>
      </c>
      <c r="DA908" s="17">
        <v>3.2877999999999998E-2</v>
      </c>
      <c r="DB908" s="17">
        <v>-2.2594300000000001E-2</v>
      </c>
      <c r="DC908" s="17">
        <v>-2.7113600000000002E-2</v>
      </c>
      <c r="DD908" s="17">
        <v>-3.9642400000000001E-2</v>
      </c>
      <c r="DE908" s="17">
        <v>7.2230999999999997E-3</v>
      </c>
      <c r="DF908" s="17">
        <v>4.9714800000000003E-2</v>
      </c>
      <c r="DG908" s="17">
        <v>4.8881599999999997E-2</v>
      </c>
      <c r="DH908" s="17">
        <v>8.4487000000000007E-2</v>
      </c>
      <c r="DI908" s="17">
        <v>0.1042733</v>
      </c>
      <c r="DJ908" s="17">
        <v>0.15858800000000001</v>
      </c>
      <c r="DK908" s="17">
        <v>0.17458090000000001</v>
      </c>
      <c r="DL908" s="17">
        <v>0.16090070000000001</v>
      </c>
      <c r="DM908" s="17">
        <v>0.20857500000000001</v>
      </c>
      <c r="DN908" s="17">
        <v>0.17134640000000001</v>
      </c>
      <c r="DO908" s="17">
        <v>0.36005749999999997</v>
      </c>
      <c r="DP908" s="17">
        <v>0.28504030000000002</v>
      </c>
      <c r="DQ908" s="17">
        <v>0.16522239999999999</v>
      </c>
      <c r="DR908" s="17">
        <v>0.15241479999999999</v>
      </c>
      <c r="DS908" s="17">
        <v>0.23189290000000001</v>
      </c>
      <c r="DT908" s="17">
        <v>5.0332500000000002E-2</v>
      </c>
      <c r="DU908" s="17">
        <v>4.7702500000000002E-2</v>
      </c>
      <c r="DV908" s="17">
        <v>3.8042899999999998E-2</v>
      </c>
      <c r="DW908" s="17">
        <v>2.47478E-2</v>
      </c>
      <c r="DX908" s="17">
        <v>3.45706E-2</v>
      </c>
      <c r="DY908" s="17">
        <v>5.9552800000000003E-2</v>
      </c>
      <c r="DZ908" s="17">
        <v>3.0109999999999998E-3</v>
      </c>
      <c r="EA908" s="17">
        <v>-2.8444E-3</v>
      </c>
      <c r="EB908" s="17">
        <v>-1.6055900000000001E-2</v>
      </c>
      <c r="EC908" s="17">
        <v>3.0790399999999999E-2</v>
      </c>
      <c r="ED908" s="17">
        <v>7.5765200000000005E-2</v>
      </c>
      <c r="EE908" s="17">
        <v>7.9182000000000002E-2</v>
      </c>
      <c r="EF908" s="17">
        <v>0.1188719</v>
      </c>
      <c r="EG908" s="17">
        <v>0.1410999</v>
      </c>
      <c r="EH908" s="17">
        <v>0.19778419999999999</v>
      </c>
      <c r="EI908" s="17">
        <v>0.2135659</v>
      </c>
      <c r="EJ908" s="17">
        <v>0.20179800000000001</v>
      </c>
      <c r="EK908" s="17">
        <v>0.24886069999999999</v>
      </c>
      <c r="EL908" s="17">
        <v>0.21128430000000001</v>
      </c>
      <c r="EM908" s="17">
        <v>0.3978294</v>
      </c>
      <c r="EN908" s="17">
        <v>0.3203356</v>
      </c>
      <c r="EO908" s="17">
        <v>0.19793630000000001</v>
      </c>
      <c r="EP908" s="17">
        <v>0.18241550000000001</v>
      </c>
      <c r="EQ908" s="17">
        <v>0.2623607</v>
      </c>
      <c r="ER908" s="17">
        <v>7.9561699999999999E-2</v>
      </c>
      <c r="ES908" s="17">
        <v>7.5589799999999999E-2</v>
      </c>
      <c r="ET908" s="17">
        <v>6.3213099999999994E-2</v>
      </c>
      <c r="EU908" s="17">
        <v>85.335220000000007</v>
      </c>
      <c r="EV908" s="17">
        <v>85.085139999999996</v>
      </c>
      <c r="EW908" s="17">
        <v>82.742140000000006</v>
      </c>
      <c r="EX908" s="17">
        <v>82.677930000000003</v>
      </c>
      <c r="EY908" s="17">
        <v>82.599850000000004</v>
      </c>
      <c r="EZ908" s="17">
        <v>83.009450000000001</v>
      </c>
      <c r="FA908" s="17">
        <v>82.765110000000007</v>
      </c>
      <c r="FB908" s="17">
        <v>83.463329999999999</v>
      </c>
      <c r="FC908" s="17">
        <v>86.172020000000003</v>
      </c>
      <c r="FD908" s="17">
        <v>90.734409999999997</v>
      </c>
      <c r="FE908" s="17">
        <v>88.61909</v>
      </c>
      <c r="FF908" s="17">
        <v>90.202070000000006</v>
      </c>
      <c r="FG908" s="17">
        <v>90.828990000000005</v>
      </c>
      <c r="FH908" s="17">
        <v>90.044269999999997</v>
      </c>
      <c r="FI908" s="17">
        <v>89.775260000000003</v>
      </c>
      <c r="FJ908" s="17">
        <v>90.302120000000002</v>
      </c>
      <c r="FK908" s="17">
        <v>89.234179999999995</v>
      </c>
      <c r="FL908" s="17">
        <v>88.343680000000006</v>
      </c>
      <c r="FM908" s="17">
        <v>86.54307</v>
      </c>
      <c r="FN908" s="17">
        <v>82.924959999999999</v>
      </c>
      <c r="FO908" s="17">
        <v>81.181139999999999</v>
      </c>
      <c r="FP908" s="17">
        <v>79.64143</v>
      </c>
      <c r="FQ908" s="17">
        <v>79.114570000000001</v>
      </c>
      <c r="FR908" s="17">
        <v>78.456220000000002</v>
      </c>
      <c r="FS908" s="17">
        <v>0.61149350000000002</v>
      </c>
      <c r="FT908" s="17"/>
      <c r="FU908" s="17">
        <v>3.4833500000000003E-2</v>
      </c>
      <c r="FW908" s="17"/>
      <c r="HY908" s="62"/>
    </row>
    <row r="909" spans="1:235" x14ac:dyDescent="0.25">
      <c r="A909" t="s">
        <v>227</v>
      </c>
      <c r="B909" t="s">
        <v>199</v>
      </c>
      <c r="C909" t="s">
        <v>296</v>
      </c>
      <c r="D909" s="63">
        <v>44808</v>
      </c>
      <c r="E909" t="s">
        <v>220</v>
      </c>
      <c r="F909" s="17">
        <v>1735</v>
      </c>
      <c r="G909" s="17">
        <v>1.255455</v>
      </c>
      <c r="H909" s="17">
        <v>1.170914</v>
      </c>
      <c r="I909" s="17">
        <v>1.1043970000000001</v>
      </c>
      <c r="J909" s="17">
        <v>1.013873</v>
      </c>
      <c r="K909" s="17">
        <v>0.99401200000000001</v>
      </c>
      <c r="L909" s="17">
        <v>0.94775030000000005</v>
      </c>
      <c r="M909" s="17">
        <v>0.98085739999999999</v>
      </c>
      <c r="N909" s="17">
        <v>0.98249850000000005</v>
      </c>
      <c r="O909" s="17">
        <v>1.0866100000000001</v>
      </c>
      <c r="P909" s="17">
        <v>1.242356</v>
      </c>
      <c r="Q909" s="17">
        <v>1.2554289999999999</v>
      </c>
      <c r="R909" s="17">
        <v>1.2588710000000001</v>
      </c>
      <c r="S909" s="17">
        <v>1.3268470000000001</v>
      </c>
      <c r="T909" s="17">
        <v>1.329072</v>
      </c>
      <c r="U909" s="17">
        <v>1.4263250000000001</v>
      </c>
      <c r="V909" s="17">
        <v>1.532146</v>
      </c>
      <c r="W909" s="17">
        <v>1.4570259999999999</v>
      </c>
      <c r="X909" s="17">
        <v>1.463746</v>
      </c>
      <c r="Y909" s="17">
        <v>1.383195</v>
      </c>
      <c r="Z909" s="17">
        <v>1.4194020000000001</v>
      </c>
      <c r="AA909" s="17">
        <v>1.518211</v>
      </c>
      <c r="AB909" s="17">
        <v>1.494945</v>
      </c>
      <c r="AC909" s="17">
        <v>1.437948</v>
      </c>
      <c r="AD909" s="17">
        <v>1.1774960000000001</v>
      </c>
      <c r="AE909" s="17">
        <v>9.7611000000000003E-2</v>
      </c>
      <c r="AF909" s="17">
        <v>7.7466499999999994E-2</v>
      </c>
      <c r="AG909" s="17">
        <v>8.4369700000000006E-2</v>
      </c>
      <c r="AH909" s="17">
        <v>5.5556500000000002E-2</v>
      </c>
      <c r="AI909" s="17">
        <v>7.5808E-2</v>
      </c>
      <c r="AJ909" s="17">
        <v>5.6843600000000001E-2</v>
      </c>
      <c r="AK909" s="17">
        <v>7.0652499999999993E-2</v>
      </c>
      <c r="AL909" s="17">
        <v>4.1680500000000002E-2</v>
      </c>
      <c r="AM909" s="17">
        <v>4.3674900000000003E-2</v>
      </c>
      <c r="AN909" s="17">
        <v>0.100882</v>
      </c>
      <c r="AO909" s="17">
        <v>0.12834950000000001</v>
      </c>
      <c r="AP909" s="17">
        <v>0.16789870000000001</v>
      </c>
      <c r="AQ909" s="17">
        <v>0.14236979999999999</v>
      </c>
      <c r="AR909" s="17">
        <v>7.9782900000000004E-2</v>
      </c>
      <c r="AS909" s="17">
        <v>8.8427000000000006E-2</v>
      </c>
      <c r="AT909" s="17">
        <v>0.1158325</v>
      </c>
      <c r="AU909" s="17">
        <v>0.22655629999999999</v>
      </c>
      <c r="AV909" s="17">
        <v>0.14820759999999999</v>
      </c>
      <c r="AW909" s="17">
        <v>3.2118599999999997E-2</v>
      </c>
      <c r="AX909" s="17">
        <v>8.6516800000000005E-2</v>
      </c>
      <c r="AY909" s="17">
        <v>0.1557248</v>
      </c>
      <c r="AZ909" s="17">
        <v>3.00881E-2</v>
      </c>
      <c r="BA909" s="17">
        <v>5.4465699999999999E-2</v>
      </c>
      <c r="BB909" s="17">
        <v>-3.8437499999999999E-2</v>
      </c>
      <c r="BC909" s="17">
        <v>0.1350478</v>
      </c>
      <c r="BD909" s="17">
        <v>0.11408359999999999</v>
      </c>
      <c r="BE909" s="17">
        <v>0.1195905</v>
      </c>
      <c r="BF909" s="17">
        <v>8.8079099999999994E-2</v>
      </c>
      <c r="BG909" s="17">
        <v>0.10723000000000001</v>
      </c>
      <c r="BH909" s="17">
        <v>8.62512E-2</v>
      </c>
      <c r="BI909" s="17">
        <v>9.9976099999999998E-2</v>
      </c>
      <c r="BJ909" s="17">
        <v>7.2569999999999996E-2</v>
      </c>
      <c r="BK909" s="17">
        <v>8.3470799999999998E-2</v>
      </c>
      <c r="BL909" s="17">
        <v>0.1475948</v>
      </c>
      <c r="BM909" s="17">
        <v>0.17451169999999999</v>
      </c>
      <c r="BN909" s="17">
        <v>0.21927769999999999</v>
      </c>
      <c r="BO909" s="17">
        <v>0.1933985</v>
      </c>
      <c r="BP909" s="17">
        <v>0.1300547</v>
      </c>
      <c r="BQ909" s="17">
        <v>0.14001330000000001</v>
      </c>
      <c r="BR909" s="17">
        <v>0.16867489999999999</v>
      </c>
      <c r="BS909" s="17">
        <v>0.27509</v>
      </c>
      <c r="BT909" s="17">
        <v>0.1932527</v>
      </c>
      <c r="BU909" s="17">
        <v>7.1864300000000006E-2</v>
      </c>
      <c r="BV909" s="17">
        <v>0.1239291</v>
      </c>
      <c r="BW909" s="17">
        <v>0.19485479999999999</v>
      </c>
      <c r="BX909" s="17">
        <v>6.9832099999999994E-2</v>
      </c>
      <c r="BY909" s="17">
        <v>9.0991500000000003E-2</v>
      </c>
      <c r="BZ909" s="17">
        <v>-6.2893000000000003E-3</v>
      </c>
      <c r="CA909" s="17">
        <v>0.16097639999999999</v>
      </c>
      <c r="CB909" s="17">
        <v>0.1394445</v>
      </c>
      <c r="CC909" s="17">
        <v>0.14398440000000001</v>
      </c>
      <c r="CD909" s="17">
        <v>0.1106042</v>
      </c>
      <c r="CE909" s="17">
        <v>0.12899279999999999</v>
      </c>
      <c r="CF909" s="17">
        <v>0.1066189</v>
      </c>
      <c r="CG909" s="17">
        <v>0.1202855</v>
      </c>
      <c r="CH909" s="17">
        <v>9.3964000000000006E-2</v>
      </c>
      <c r="CI909" s="17">
        <v>0.1110333</v>
      </c>
      <c r="CJ909" s="17">
        <v>0.179948</v>
      </c>
      <c r="CK909" s="17">
        <v>0.20648359999999999</v>
      </c>
      <c r="CL909" s="17">
        <v>0.25486259999999999</v>
      </c>
      <c r="CM909" s="17">
        <v>0.22874079999999999</v>
      </c>
      <c r="CN909" s="17">
        <v>0.16487289999999999</v>
      </c>
      <c r="CO909" s="17">
        <v>0.1757417</v>
      </c>
      <c r="CP909" s="17">
        <v>0.20527339999999999</v>
      </c>
      <c r="CQ909" s="17">
        <v>0.30870429999999999</v>
      </c>
      <c r="CR909" s="17">
        <v>0.22445080000000001</v>
      </c>
      <c r="CS909" s="17">
        <v>9.9391999999999994E-2</v>
      </c>
      <c r="CT909" s="17">
        <v>0.1498408</v>
      </c>
      <c r="CU909" s="17">
        <v>0.22195619999999999</v>
      </c>
      <c r="CV909" s="17">
        <v>9.7358700000000006E-2</v>
      </c>
      <c r="CW909" s="17">
        <v>0.1162892</v>
      </c>
      <c r="CX909" s="17">
        <v>1.5976400000000002E-2</v>
      </c>
      <c r="CY909" s="17">
        <v>0.18690509999999999</v>
      </c>
      <c r="CZ909" s="17">
        <v>0.16480539999999999</v>
      </c>
      <c r="DA909" s="17">
        <v>0.16837820000000001</v>
      </c>
      <c r="DB909" s="17">
        <v>0.1331292</v>
      </c>
      <c r="DC909" s="17">
        <v>0.15075559999999999</v>
      </c>
      <c r="DD909" s="17">
        <v>0.12698660000000001</v>
      </c>
      <c r="DE909" s="17">
        <v>0.14059489999999999</v>
      </c>
      <c r="DF909" s="17">
        <v>0.115358</v>
      </c>
      <c r="DG909" s="17">
        <v>0.13859579999999999</v>
      </c>
      <c r="DH909" s="17">
        <v>0.21230109999999999</v>
      </c>
      <c r="DI909" s="17">
        <v>0.23845540000000001</v>
      </c>
      <c r="DJ909" s="17">
        <v>0.29044750000000003</v>
      </c>
      <c r="DK909" s="17">
        <v>0.26408310000000002</v>
      </c>
      <c r="DL909" s="17">
        <v>0.19969100000000001</v>
      </c>
      <c r="DM909" s="17">
        <v>0.2114702</v>
      </c>
      <c r="DN909" s="17">
        <v>0.2418719</v>
      </c>
      <c r="DO909" s="17">
        <v>0.34231869999999998</v>
      </c>
      <c r="DP909" s="17">
        <v>0.25564890000000001</v>
      </c>
      <c r="DQ909" s="17">
        <v>0.1269198</v>
      </c>
      <c r="DR909" s="17">
        <v>0.1757524</v>
      </c>
      <c r="DS909" s="17">
        <v>0.24905759999999999</v>
      </c>
      <c r="DT909" s="17">
        <v>0.1248853</v>
      </c>
      <c r="DU909" s="17">
        <v>0.14158689999999999</v>
      </c>
      <c r="DV909" s="17">
        <v>3.8242100000000001E-2</v>
      </c>
      <c r="DW909" s="17">
        <v>0.22434190000000001</v>
      </c>
      <c r="DX909" s="17">
        <v>0.2014225</v>
      </c>
      <c r="DY909" s="17">
        <v>0.20359910000000001</v>
      </c>
      <c r="DZ909" s="17">
        <v>0.16565179999999999</v>
      </c>
      <c r="EA909" s="17">
        <v>0.1821777</v>
      </c>
      <c r="EB909" s="17">
        <v>0.15639420000000001</v>
      </c>
      <c r="EC909" s="17">
        <v>0.1699184</v>
      </c>
      <c r="ED909" s="17">
        <v>0.14624760000000001</v>
      </c>
      <c r="EE909" s="17">
        <v>0.17839179999999999</v>
      </c>
      <c r="EF909" s="17">
        <v>0.25901390000000002</v>
      </c>
      <c r="EG909" s="17">
        <v>0.28461760000000003</v>
      </c>
      <c r="EH909" s="17">
        <v>0.34182649999999998</v>
      </c>
      <c r="EI909" s="17">
        <v>0.3151118</v>
      </c>
      <c r="EJ909" s="17">
        <v>0.24996289999999999</v>
      </c>
      <c r="EK909" s="17">
        <v>0.26305650000000003</v>
      </c>
      <c r="EL909" s="17">
        <v>0.29471419999999998</v>
      </c>
      <c r="EM909" s="17">
        <v>0.39085239999999999</v>
      </c>
      <c r="EN909" s="17">
        <v>0.30069400000000002</v>
      </c>
      <c r="EO909" s="17">
        <v>0.16666549999999999</v>
      </c>
      <c r="EP909" s="17">
        <v>0.21316470000000001</v>
      </c>
      <c r="EQ909" s="17">
        <v>0.28818759999999999</v>
      </c>
      <c r="ER909" s="17">
        <v>0.16462930000000001</v>
      </c>
      <c r="ES909" s="17">
        <v>0.17811270000000001</v>
      </c>
      <c r="ET909" s="17">
        <v>7.0390300000000003E-2</v>
      </c>
      <c r="EU909" s="17">
        <v>83.865520000000004</v>
      </c>
      <c r="EV909" s="17">
        <v>84.042569999999998</v>
      </c>
      <c r="EW909" s="17">
        <v>82.427800000000005</v>
      </c>
      <c r="EX909" s="17">
        <v>82.752279999999999</v>
      </c>
      <c r="EY909" s="17">
        <v>82.869309999999999</v>
      </c>
      <c r="EZ909" s="17">
        <v>83.487080000000006</v>
      </c>
      <c r="FA909" s="17">
        <v>83.22569</v>
      </c>
      <c r="FB909" s="17">
        <v>84.072190000000006</v>
      </c>
      <c r="FC909" s="17">
        <v>86.203639999999993</v>
      </c>
      <c r="FD909" s="17">
        <v>91.021249999999995</v>
      </c>
      <c r="FE909" s="17">
        <v>86.016739999999999</v>
      </c>
      <c r="FF909" s="17">
        <v>88.185419999999993</v>
      </c>
      <c r="FG909" s="17">
        <v>89.715810000000005</v>
      </c>
      <c r="FH909" s="17">
        <v>88.872339999999994</v>
      </c>
      <c r="FI909" s="17">
        <v>88.924009999999996</v>
      </c>
      <c r="FJ909" s="17">
        <v>88.566119999999998</v>
      </c>
      <c r="FK909" s="17">
        <v>87.333600000000004</v>
      </c>
      <c r="FL909" s="17">
        <v>86.768249999999995</v>
      </c>
      <c r="FM909" s="17">
        <v>84.675539999999998</v>
      </c>
      <c r="FN909" s="17">
        <v>81.834350000000001</v>
      </c>
      <c r="FO909" s="17">
        <v>80.515950000000004</v>
      </c>
      <c r="FP909" s="17">
        <v>79.560779999999994</v>
      </c>
      <c r="FQ909" s="17">
        <v>78.848780000000005</v>
      </c>
      <c r="FR909" s="17">
        <v>77.296360000000007</v>
      </c>
      <c r="FS909" s="17">
        <v>0.82521849999999997</v>
      </c>
      <c r="FT909" s="17"/>
      <c r="FU909" s="17">
        <v>4.4334100000000001E-2</v>
      </c>
      <c r="FW909" s="17"/>
      <c r="IA909" s="62"/>
    </row>
    <row r="910" spans="1:235" x14ac:dyDescent="0.25">
      <c r="A910" t="s">
        <v>227</v>
      </c>
      <c r="B910" t="s">
        <v>199</v>
      </c>
      <c r="C910" t="s">
        <v>296</v>
      </c>
      <c r="D910" s="63">
        <v>44808</v>
      </c>
      <c r="E910" t="s">
        <v>221</v>
      </c>
      <c r="F910" s="17">
        <v>2166</v>
      </c>
      <c r="G910" s="17">
        <v>1.5226139999999999</v>
      </c>
      <c r="H910" s="17">
        <v>1.44529</v>
      </c>
      <c r="I910" s="17">
        <v>1.3495779999999999</v>
      </c>
      <c r="J910" s="17">
        <v>1.203776</v>
      </c>
      <c r="K910" s="17">
        <v>1.127373</v>
      </c>
      <c r="L910" s="17">
        <v>1.086894</v>
      </c>
      <c r="M910" s="17">
        <v>1.126549</v>
      </c>
      <c r="N910" s="17">
        <v>1.26006</v>
      </c>
      <c r="O910" s="17">
        <v>1.3218449999999999</v>
      </c>
      <c r="P910" s="17">
        <v>1.431751</v>
      </c>
      <c r="Q910" s="17">
        <v>1.4538450000000001</v>
      </c>
      <c r="R910" s="17">
        <v>1.612754</v>
      </c>
      <c r="S910" s="17">
        <v>1.8218559999999999</v>
      </c>
      <c r="T910" s="17">
        <v>1.9687330000000001</v>
      </c>
      <c r="U910" s="17">
        <v>2.0518559999999999</v>
      </c>
      <c r="V910" s="17">
        <v>2.0682390000000002</v>
      </c>
      <c r="W910" s="17">
        <v>2.1315249999999999</v>
      </c>
      <c r="X910" s="17">
        <v>2.193889</v>
      </c>
      <c r="Y910" s="17">
        <v>2.1288640000000001</v>
      </c>
      <c r="Z910" s="17">
        <v>1.9833099999999999</v>
      </c>
      <c r="AA910" s="17">
        <v>2.0194559999999999</v>
      </c>
      <c r="AB910" s="17">
        <v>1.903845</v>
      </c>
      <c r="AC910" s="17">
        <v>1.79481</v>
      </c>
      <c r="AD910" s="17">
        <v>1.6308480000000001</v>
      </c>
      <c r="AE910" s="17">
        <v>-0.24144689999999999</v>
      </c>
      <c r="AF910" s="17">
        <v>-0.19671720000000001</v>
      </c>
      <c r="AG910" s="17">
        <v>-0.14605409999999999</v>
      </c>
      <c r="AH910" s="17">
        <v>-0.21603800000000001</v>
      </c>
      <c r="AI910" s="17">
        <v>-0.23618500000000001</v>
      </c>
      <c r="AJ910" s="17">
        <v>-0.2390514</v>
      </c>
      <c r="AK910" s="17">
        <v>-0.16739899999999999</v>
      </c>
      <c r="AL910" s="17">
        <v>-6.8654400000000004E-2</v>
      </c>
      <c r="AM910" s="17">
        <v>-9.9348199999999998E-2</v>
      </c>
      <c r="AN910" s="17">
        <v>-0.11442860000000001</v>
      </c>
      <c r="AO910" s="17">
        <v>-0.1072591</v>
      </c>
      <c r="AP910" s="17">
        <v>-5.6179E-2</v>
      </c>
      <c r="AQ910" s="17">
        <v>-1.33589E-2</v>
      </c>
      <c r="AR910" s="17">
        <v>1.7605800000000001E-2</v>
      </c>
      <c r="AS910" s="17">
        <v>7.9032199999999997E-2</v>
      </c>
      <c r="AT910" s="17">
        <v>-2.3840699999999999E-2</v>
      </c>
      <c r="AU910" s="17">
        <v>0.2475348</v>
      </c>
      <c r="AV910" s="17">
        <v>0.19344929999999999</v>
      </c>
      <c r="AW910" s="17">
        <v>9.3730400000000005E-2</v>
      </c>
      <c r="AX910" s="17">
        <v>4.9481499999999998E-2</v>
      </c>
      <c r="AY910" s="17">
        <v>0.1271784</v>
      </c>
      <c r="AZ910" s="17">
        <v>-9.2472899999999997E-2</v>
      </c>
      <c r="BA910" s="17">
        <v>-0.1054557</v>
      </c>
      <c r="BB910" s="17">
        <v>-3.2845600000000003E-2</v>
      </c>
      <c r="BC910" s="17">
        <v>-0.19743250000000001</v>
      </c>
      <c r="BD910" s="17">
        <v>-0.15465470000000001</v>
      </c>
      <c r="BE910" s="17">
        <v>-0.1075499</v>
      </c>
      <c r="BF910" s="17">
        <v>-0.17843419999999999</v>
      </c>
      <c r="BG910" s="17">
        <v>-0.2013884</v>
      </c>
      <c r="BH910" s="17">
        <v>-0.20403669999999999</v>
      </c>
      <c r="BI910" s="17">
        <v>-0.1325607</v>
      </c>
      <c r="BJ910" s="17">
        <v>-2.8852900000000001E-2</v>
      </c>
      <c r="BK910" s="17">
        <v>-5.5837600000000001E-2</v>
      </c>
      <c r="BL910" s="17">
        <v>-6.5680500000000003E-2</v>
      </c>
      <c r="BM910" s="17">
        <v>-5.2128800000000003E-2</v>
      </c>
      <c r="BN910" s="17">
        <v>4.325E-4</v>
      </c>
      <c r="BO910" s="17">
        <v>4.3165000000000002E-2</v>
      </c>
      <c r="BP910" s="17">
        <v>7.8642000000000004E-2</v>
      </c>
      <c r="BQ910" s="17">
        <v>0.13769429999999999</v>
      </c>
      <c r="BR910" s="17">
        <v>3.2595499999999999E-2</v>
      </c>
      <c r="BS910" s="17">
        <v>0.30243120000000001</v>
      </c>
      <c r="BT910" s="17">
        <v>0.24577779999999999</v>
      </c>
      <c r="BU910" s="17">
        <v>0.1430207</v>
      </c>
      <c r="BV910" s="17">
        <v>9.4262600000000002E-2</v>
      </c>
      <c r="BW910" s="17">
        <v>0.17182649999999999</v>
      </c>
      <c r="BX910" s="17">
        <v>-5.0462199999999999E-2</v>
      </c>
      <c r="BY910" s="17">
        <v>-6.4609299999999995E-2</v>
      </c>
      <c r="BZ910" s="17">
        <v>4.8222999999999999E-3</v>
      </c>
      <c r="CA910" s="17">
        <v>-0.16694819999999999</v>
      </c>
      <c r="CB910" s="17">
        <v>-0.1255223</v>
      </c>
      <c r="CC910" s="17">
        <v>-8.0882099999999998E-2</v>
      </c>
      <c r="CD910" s="17">
        <v>-0.15239</v>
      </c>
      <c r="CE910" s="17">
        <v>-0.17728840000000001</v>
      </c>
      <c r="CF910" s="17">
        <v>-0.17978569999999999</v>
      </c>
      <c r="CG910" s="17">
        <v>-0.10843179999999999</v>
      </c>
      <c r="CH910" s="17">
        <v>-1.2865999999999999E-3</v>
      </c>
      <c r="CI910" s="17">
        <v>-2.5702300000000001E-2</v>
      </c>
      <c r="CJ910" s="17">
        <v>-3.19177E-2</v>
      </c>
      <c r="CK910" s="17">
        <v>-1.39457E-2</v>
      </c>
      <c r="CL910" s="17">
        <v>3.9641500000000003E-2</v>
      </c>
      <c r="CM910" s="17">
        <v>8.2313399999999995E-2</v>
      </c>
      <c r="CN910" s="17">
        <v>0.12091540000000001</v>
      </c>
      <c r="CO910" s="17">
        <v>0.17832339999999999</v>
      </c>
      <c r="CP910" s="17">
        <v>7.1682899999999994E-2</v>
      </c>
      <c r="CQ910" s="17">
        <v>0.34045229999999999</v>
      </c>
      <c r="CR910" s="17">
        <v>0.2820203</v>
      </c>
      <c r="CS910" s="17">
        <v>0.17715890000000001</v>
      </c>
      <c r="CT910" s="17">
        <v>0.12527779999999999</v>
      </c>
      <c r="CU910" s="17">
        <v>0.2027495</v>
      </c>
      <c r="CV910" s="17">
        <v>-2.1365800000000001E-2</v>
      </c>
      <c r="CW910" s="17">
        <v>-3.63191E-2</v>
      </c>
      <c r="CX910" s="17">
        <v>3.09111E-2</v>
      </c>
      <c r="CY910" s="17">
        <v>-0.1364639</v>
      </c>
      <c r="CZ910" s="17">
        <v>-9.6389900000000001E-2</v>
      </c>
      <c r="DA910" s="17">
        <v>-5.4214199999999997E-2</v>
      </c>
      <c r="DB910" s="17">
        <v>-0.12634580000000001</v>
      </c>
      <c r="DC910" s="17">
        <v>-0.1531884</v>
      </c>
      <c r="DD910" s="17">
        <v>-0.1555346</v>
      </c>
      <c r="DE910" s="17">
        <v>-8.43029E-2</v>
      </c>
      <c r="DF910" s="17">
        <v>2.6279799999999999E-2</v>
      </c>
      <c r="DG910" s="17">
        <v>4.4330000000000003E-3</v>
      </c>
      <c r="DH910" s="17">
        <v>1.8450999999999999E-3</v>
      </c>
      <c r="DI910" s="17">
        <v>2.42373E-2</v>
      </c>
      <c r="DJ910" s="17">
        <v>7.8850500000000004E-2</v>
      </c>
      <c r="DK910" s="17">
        <v>0.12146170000000001</v>
      </c>
      <c r="DL910" s="17">
        <v>0.1631889</v>
      </c>
      <c r="DM910" s="17">
        <v>0.2189526</v>
      </c>
      <c r="DN910" s="17">
        <v>0.1107704</v>
      </c>
      <c r="DO910" s="17">
        <v>0.37847330000000001</v>
      </c>
      <c r="DP910" s="17">
        <v>0.31826280000000001</v>
      </c>
      <c r="DQ910" s="17">
        <v>0.21129719999999999</v>
      </c>
      <c r="DR910" s="17">
        <v>0.15629309999999999</v>
      </c>
      <c r="DS910" s="17">
        <v>0.23367260000000001</v>
      </c>
      <c r="DT910" s="17">
        <v>7.7307000000000001E-3</v>
      </c>
      <c r="DU910" s="17">
        <v>-8.0289999999999997E-3</v>
      </c>
      <c r="DV910" s="17">
        <v>5.6999800000000003E-2</v>
      </c>
      <c r="DW910" s="17">
        <v>-9.2449500000000004E-2</v>
      </c>
      <c r="DX910" s="17">
        <v>-5.4327399999999998E-2</v>
      </c>
      <c r="DY910" s="17">
        <v>-1.5709999999999998E-2</v>
      </c>
      <c r="DZ910" s="17">
        <v>-8.8742000000000001E-2</v>
      </c>
      <c r="EA910" s="17">
        <v>-0.11839180000000001</v>
      </c>
      <c r="EB910" s="17">
        <v>-0.1205199</v>
      </c>
      <c r="EC910" s="17">
        <v>-4.94647E-2</v>
      </c>
      <c r="ED910" s="17">
        <v>6.6081200000000007E-2</v>
      </c>
      <c r="EE910" s="17">
        <v>4.7943600000000003E-2</v>
      </c>
      <c r="EF910" s="17">
        <v>5.0593199999999998E-2</v>
      </c>
      <c r="EG910" s="17">
        <v>7.9367599999999996E-2</v>
      </c>
      <c r="EH910" s="17">
        <v>0.135462</v>
      </c>
      <c r="EI910" s="17">
        <v>0.1779857</v>
      </c>
      <c r="EJ910" s="17">
        <v>0.22422510000000001</v>
      </c>
      <c r="EK910" s="17">
        <v>0.27761469999999999</v>
      </c>
      <c r="EL910" s="17">
        <v>0.16720660000000001</v>
      </c>
      <c r="EM910" s="17">
        <v>0.43336970000000002</v>
      </c>
      <c r="EN910" s="17">
        <v>0.37059130000000001</v>
      </c>
      <c r="EO910" s="17">
        <v>0.26058750000000003</v>
      </c>
      <c r="EP910" s="17">
        <v>0.20107420000000001</v>
      </c>
      <c r="EQ910" s="17">
        <v>0.27832059999999997</v>
      </c>
      <c r="ER910" s="17">
        <v>4.9741399999999998E-2</v>
      </c>
      <c r="ES910" s="17">
        <v>3.2817399999999997E-2</v>
      </c>
      <c r="ET910" s="17">
        <v>9.4667699999999994E-2</v>
      </c>
      <c r="EU910" s="17">
        <v>86.512460000000004</v>
      </c>
      <c r="EV910" s="17">
        <v>85.920240000000007</v>
      </c>
      <c r="EW910" s="17">
        <v>82.993899999999996</v>
      </c>
      <c r="EX910" s="17">
        <v>82.618359999999996</v>
      </c>
      <c r="EY910" s="17">
        <v>82.384010000000004</v>
      </c>
      <c r="EZ910" s="17">
        <v>82.626859999999994</v>
      </c>
      <c r="FA910" s="17">
        <v>82.396180000000001</v>
      </c>
      <c r="FB910" s="17">
        <v>82.9756</v>
      </c>
      <c r="FC910" s="17">
        <v>86.146680000000003</v>
      </c>
      <c r="FD910" s="17">
        <v>90.50461</v>
      </c>
      <c r="FE910" s="17">
        <v>90.703630000000004</v>
      </c>
      <c r="FF910" s="17">
        <v>91.817440000000005</v>
      </c>
      <c r="FG910" s="17">
        <v>91.720659999999995</v>
      </c>
      <c r="FH910" s="17">
        <v>90.982990000000001</v>
      </c>
      <c r="FI910" s="17">
        <v>90.45711</v>
      </c>
      <c r="FJ910" s="17">
        <v>91.692679999999996</v>
      </c>
      <c r="FK910" s="17">
        <v>90.756550000000004</v>
      </c>
      <c r="FL910" s="17">
        <v>89.605639999999994</v>
      </c>
      <c r="FM910" s="17">
        <v>88.038989999999998</v>
      </c>
      <c r="FN910" s="17">
        <v>83.798559999999995</v>
      </c>
      <c r="FO910" s="17">
        <v>81.713949999999997</v>
      </c>
      <c r="FP910" s="17">
        <v>79.706029999999998</v>
      </c>
      <c r="FQ910" s="17">
        <v>79.327449999999999</v>
      </c>
      <c r="FR910" s="17">
        <v>79.385279999999995</v>
      </c>
      <c r="FS910" s="17">
        <v>0.85434089999999996</v>
      </c>
      <c r="FT910" s="17"/>
      <c r="FU910" s="17">
        <v>5.1389900000000002E-2</v>
      </c>
      <c r="FW910" s="17"/>
      <c r="HY910" s="62"/>
    </row>
    <row r="911" spans="1:235" x14ac:dyDescent="0.25">
      <c r="A911" t="s">
        <v>227</v>
      </c>
      <c r="B911" t="s">
        <v>199</v>
      </c>
      <c r="C911" t="s">
        <v>296</v>
      </c>
      <c r="D911" s="63">
        <v>44809</v>
      </c>
      <c r="E911" t="s">
        <v>219</v>
      </c>
      <c r="F911" s="17">
        <v>3907</v>
      </c>
      <c r="G911" s="17">
        <v>1.2873000000000001</v>
      </c>
      <c r="H911" s="17">
        <v>1.2004049999999999</v>
      </c>
      <c r="I911" s="17">
        <v>1.0881069999999999</v>
      </c>
      <c r="J911" s="17">
        <v>1.0261389999999999</v>
      </c>
      <c r="K911" s="17">
        <v>0.92109779999999997</v>
      </c>
      <c r="L911" s="17">
        <v>0.87643930000000003</v>
      </c>
      <c r="M911" s="17">
        <v>0.88473329999999994</v>
      </c>
      <c r="N911" s="17">
        <v>0.87697840000000005</v>
      </c>
      <c r="O911" s="17">
        <v>0.91494310000000001</v>
      </c>
      <c r="P911" s="17">
        <v>1.042246</v>
      </c>
      <c r="Q911" s="17">
        <v>1.168023</v>
      </c>
      <c r="R911" s="17">
        <v>1.231339</v>
      </c>
      <c r="S911" s="17">
        <v>1.3937949999999999</v>
      </c>
      <c r="T911" s="17">
        <v>1.543418</v>
      </c>
      <c r="U911" s="17">
        <v>1.638398</v>
      </c>
      <c r="V911" s="17">
        <v>1.7776000000000001</v>
      </c>
      <c r="W911" s="17">
        <v>1.8218859999999999</v>
      </c>
      <c r="X911" s="17">
        <v>1.8055559999999999</v>
      </c>
      <c r="Y911" s="17">
        <v>1.8582639999999999</v>
      </c>
      <c r="Z911" s="17">
        <v>1.7813300000000001</v>
      </c>
      <c r="AA911" s="17">
        <v>1.7322500000000001</v>
      </c>
      <c r="AB911" s="17">
        <v>1.6701509999999999</v>
      </c>
      <c r="AC911" s="17">
        <v>1.5093840000000001</v>
      </c>
      <c r="AD911" s="17">
        <v>1.332972</v>
      </c>
      <c r="AE911" s="17">
        <v>-2.8468899999999998E-2</v>
      </c>
      <c r="AF911" s="17">
        <v>2.25817E-2</v>
      </c>
      <c r="AG911" s="17">
        <v>-4.3454000000000001E-3</v>
      </c>
      <c r="AH911" s="17">
        <v>1.95842E-2</v>
      </c>
      <c r="AI911" s="17">
        <v>-6.1561000000000003E-3</v>
      </c>
      <c r="AJ911" s="17">
        <v>-6.6550999999999997E-3</v>
      </c>
      <c r="AK911" s="17">
        <v>2.5796900000000001E-2</v>
      </c>
      <c r="AL911" s="17">
        <v>1.1316700000000001E-2</v>
      </c>
      <c r="AM911" s="17">
        <v>-9.7111999999999997E-3</v>
      </c>
      <c r="AN911" s="17">
        <v>5.8551999999999996E-3</v>
      </c>
      <c r="AO911" s="17">
        <v>1.54691E-2</v>
      </c>
      <c r="AP911" s="17">
        <v>-4.7284899999999998E-2</v>
      </c>
      <c r="AQ911" s="17">
        <v>-1.38873E-2</v>
      </c>
      <c r="AR911" s="17">
        <v>4.1224499999999997E-2</v>
      </c>
      <c r="AS911" s="17">
        <v>3.39876E-2</v>
      </c>
      <c r="AT911" s="17">
        <v>4.3964400000000001E-2</v>
      </c>
      <c r="AU911" s="17">
        <v>0.18346470000000001</v>
      </c>
      <c r="AV911" s="17">
        <v>8.5638000000000006E-2</v>
      </c>
      <c r="AW911" s="17">
        <v>9.2758199999999999E-2</v>
      </c>
      <c r="AX911" s="17">
        <v>9.7407999999999995E-2</v>
      </c>
      <c r="AY911" s="17">
        <v>7.9218700000000003E-2</v>
      </c>
      <c r="AZ911" s="17">
        <v>-4.6970900000000003E-2</v>
      </c>
      <c r="BA911" s="17">
        <v>-3.4909599999999999E-2</v>
      </c>
      <c r="BB911" s="17">
        <v>4.4070000000000003E-3</v>
      </c>
      <c r="BC911" s="17">
        <v>-5.0695000000000002E-3</v>
      </c>
      <c r="BD911" s="17">
        <v>4.4194799999999999E-2</v>
      </c>
      <c r="BE911" s="17">
        <v>1.6378299999999998E-2</v>
      </c>
      <c r="BF911" s="17">
        <v>3.9051200000000001E-2</v>
      </c>
      <c r="BG911" s="17">
        <v>1.15484E-2</v>
      </c>
      <c r="BH911" s="17">
        <v>9.2844999999999994E-3</v>
      </c>
      <c r="BI911" s="17">
        <v>4.1619400000000001E-2</v>
      </c>
      <c r="BJ911" s="17">
        <v>2.9549300000000001E-2</v>
      </c>
      <c r="BK911" s="17">
        <v>1.4392E-2</v>
      </c>
      <c r="BL911" s="17">
        <v>3.5300900000000003E-2</v>
      </c>
      <c r="BM911" s="17">
        <v>4.7974299999999998E-2</v>
      </c>
      <c r="BN911" s="17">
        <v>-1.10335E-2</v>
      </c>
      <c r="BO911" s="17">
        <v>2.4660000000000001E-2</v>
      </c>
      <c r="BP911" s="17">
        <v>7.8851599999999994E-2</v>
      </c>
      <c r="BQ911" s="17">
        <v>7.1892700000000004E-2</v>
      </c>
      <c r="BR911" s="17">
        <v>8.3340800000000007E-2</v>
      </c>
      <c r="BS911" s="17">
        <v>0.22018160000000001</v>
      </c>
      <c r="BT911" s="17">
        <v>0.1219827</v>
      </c>
      <c r="BU911" s="17">
        <v>0.12687470000000001</v>
      </c>
      <c r="BV911" s="17">
        <v>0.128603</v>
      </c>
      <c r="BW911" s="17">
        <v>0.1084502</v>
      </c>
      <c r="BX911" s="17">
        <v>-1.8800899999999999E-2</v>
      </c>
      <c r="BY911" s="17">
        <v>-9.2618000000000006E-3</v>
      </c>
      <c r="BZ911" s="17">
        <v>2.6768699999999999E-2</v>
      </c>
      <c r="CA911" s="17">
        <v>1.1136800000000001E-2</v>
      </c>
      <c r="CB911" s="17">
        <v>5.9164000000000001E-2</v>
      </c>
      <c r="CC911" s="17">
        <v>3.0731499999999998E-2</v>
      </c>
      <c r="CD911" s="17">
        <v>5.2533900000000001E-2</v>
      </c>
      <c r="CE911" s="17">
        <v>2.3810600000000001E-2</v>
      </c>
      <c r="CF911" s="17">
        <v>2.0324200000000001E-2</v>
      </c>
      <c r="CG911" s="17">
        <v>5.2578100000000003E-2</v>
      </c>
      <c r="CH911" s="17">
        <v>4.2177199999999998E-2</v>
      </c>
      <c r="CI911" s="17">
        <v>3.10859E-2</v>
      </c>
      <c r="CJ911" s="17">
        <v>5.5694899999999999E-2</v>
      </c>
      <c r="CK911" s="17">
        <v>7.0487300000000003E-2</v>
      </c>
      <c r="CL911" s="17">
        <v>1.40742E-2</v>
      </c>
      <c r="CM911" s="17">
        <v>5.1357800000000002E-2</v>
      </c>
      <c r="CN911" s="17">
        <v>0.1049119</v>
      </c>
      <c r="CO911" s="17">
        <v>9.81456E-2</v>
      </c>
      <c r="CP911" s="17">
        <v>0.11061269999999999</v>
      </c>
      <c r="CQ911" s="17">
        <v>0.24561160000000001</v>
      </c>
      <c r="CR911" s="17">
        <v>0.14715490000000001</v>
      </c>
      <c r="CS911" s="17">
        <v>0.15050359999999999</v>
      </c>
      <c r="CT911" s="17">
        <v>0.1502086</v>
      </c>
      <c r="CU911" s="17">
        <v>0.1286958</v>
      </c>
      <c r="CV911" s="17">
        <v>7.0949999999999995E-4</v>
      </c>
      <c r="CW911" s="17">
        <v>8.5018000000000003E-3</v>
      </c>
      <c r="CX911" s="17">
        <v>4.22564E-2</v>
      </c>
      <c r="CY911" s="17">
        <v>2.7343200000000002E-2</v>
      </c>
      <c r="CZ911" s="17">
        <v>7.4133199999999996E-2</v>
      </c>
      <c r="DA911" s="17">
        <v>4.5084600000000002E-2</v>
      </c>
      <c r="DB911" s="17">
        <v>6.6016699999999998E-2</v>
      </c>
      <c r="DC911" s="17">
        <v>3.6072699999999999E-2</v>
      </c>
      <c r="DD911" s="17">
        <v>3.13639E-2</v>
      </c>
      <c r="DE911" s="17">
        <v>6.3536700000000002E-2</v>
      </c>
      <c r="DF911" s="17">
        <v>5.4805100000000002E-2</v>
      </c>
      <c r="DG911" s="17">
        <v>4.7779700000000001E-2</v>
      </c>
      <c r="DH911" s="17">
        <v>7.6089000000000004E-2</v>
      </c>
      <c r="DI911" s="17">
        <v>9.3000399999999997E-2</v>
      </c>
      <c r="DJ911" s="17">
        <v>3.9181800000000003E-2</v>
      </c>
      <c r="DK911" s="17">
        <v>7.8055600000000003E-2</v>
      </c>
      <c r="DL911" s="17">
        <v>0.13097230000000001</v>
      </c>
      <c r="DM911" s="17">
        <v>0.1243986</v>
      </c>
      <c r="DN911" s="17">
        <v>0.1378846</v>
      </c>
      <c r="DO911" s="17">
        <v>0.27104159999999999</v>
      </c>
      <c r="DP911" s="17">
        <v>0.17232710000000001</v>
      </c>
      <c r="DQ911" s="17">
        <v>0.1741326</v>
      </c>
      <c r="DR911" s="17">
        <v>0.1718142</v>
      </c>
      <c r="DS911" s="17">
        <v>0.1489414</v>
      </c>
      <c r="DT911" s="17">
        <v>2.0219899999999999E-2</v>
      </c>
      <c r="DU911" s="17">
        <v>2.6265400000000001E-2</v>
      </c>
      <c r="DV911" s="17">
        <v>5.77441E-2</v>
      </c>
      <c r="DW911" s="17">
        <v>5.0742599999999999E-2</v>
      </c>
      <c r="DX911" s="17">
        <v>9.5746200000000004E-2</v>
      </c>
      <c r="DY911" s="17">
        <v>6.58083E-2</v>
      </c>
      <c r="DZ911" s="17">
        <v>8.5483600000000007E-2</v>
      </c>
      <c r="EA911" s="17">
        <v>5.37773E-2</v>
      </c>
      <c r="EB911" s="17">
        <v>4.7303400000000002E-2</v>
      </c>
      <c r="EC911" s="17">
        <v>7.9359200000000005E-2</v>
      </c>
      <c r="ED911" s="17">
        <v>7.3037699999999997E-2</v>
      </c>
      <c r="EE911" s="17">
        <v>7.1883000000000002E-2</v>
      </c>
      <c r="EF911" s="17">
        <v>0.1055347</v>
      </c>
      <c r="EG911" s="17">
        <v>0.12550559999999999</v>
      </c>
      <c r="EH911" s="17">
        <v>7.5433200000000006E-2</v>
      </c>
      <c r="EI911" s="17">
        <v>0.116603</v>
      </c>
      <c r="EJ911" s="17">
        <v>0.16859930000000001</v>
      </c>
      <c r="EK911" s="17">
        <v>0.1623037</v>
      </c>
      <c r="EL911" s="17">
        <v>0.177261</v>
      </c>
      <c r="EM911" s="17">
        <v>0.30775849999999999</v>
      </c>
      <c r="EN911" s="17">
        <v>0.20867179999999999</v>
      </c>
      <c r="EO911" s="17">
        <v>0.20824899999999999</v>
      </c>
      <c r="EP911" s="17">
        <v>0.2030092</v>
      </c>
      <c r="EQ911" s="17">
        <v>0.17817279999999999</v>
      </c>
      <c r="ER911" s="17">
        <v>4.8389799999999997E-2</v>
      </c>
      <c r="ES911" s="17">
        <v>5.19132E-2</v>
      </c>
      <c r="ET911" s="17">
        <v>8.0105800000000005E-2</v>
      </c>
      <c r="EU911" s="17">
        <v>78.08569</v>
      </c>
      <c r="EV911" s="17">
        <v>76.193659999999994</v>
      </c>
      <c r="EW911" s="17">
        <v>75.041169999999994</v>
      </c>
      <c r="EX911" s="17">
        <v>74.502020000000002</v>
      </c>
      <c r="EY911" s="17">
        <v>73.741560000000007</v>
      </c>
      <c r="EZ911" s="17">
        <v>72.671719999999993</v>
      </c>
      <c r="FA911" s="17">
        <v>72.649799999999999</v>
      </c>
      <c r="FB911" s="17">
        <v>72.654179999999997</v>
      </c>
      <c r="FC911" s="17">
        <v>77.298910000000006</v>
      </c>
      <c r="FD911" s="17">
        <v>82.496960000000001</v>
      </c>
      <c r="FE911" s="17">
        <v>86.709509999999995</v>
      </c>
      <c r="FF911" s="17">
        <v>88.509429999999995</v>
      </c>
      <c r="FG911" s="17">
        <v>90.329930000000004</v>
      </c>
      <c r="FH911" s="17">
        <v>90.034729999999996</v>
      </c>
      <c r="FI911" s="17">
        <v>90.384929999999997</v>
      </c>
      <c r="FJ911" s="17">
        <v>91.699380000000005</v>
      </c>
      <c r="FK911" s="17">
        <v>91.435550000000006</v>
      </c>
      <c r="FL911" s="17">
        <v>89.917330000000007</v>
      </c>
      <c r="FM911" s="17">
        <v>87.699380000000005</v>
      </c>
      <c r="FN911" s="17">
        <v>82.85087</v>
      </c>
      <c r="FO911" s="17">
        <v>78.844470000000001</v>
      </c>
      <c r="FP911" s="17">
        <v>77.643720000000002</v>
      </c>
      <c r="FQ911" s="17">
        <v>75.521929999999998</v>
      </c>
      <c r="FR911" s="17">
        <v>73.990219999999994</v>
      </c>
      <c r="FS911" s="17">
        <v>0.50150019999999995</v>
      </c>
      <c r="FT911" s="17"/>
      <c r="FU911" s="17">
        <v>3.4381700000000001E-2</v>
      </c>
      <c r="FW911" s="17"/>
      <c r="IA911" s="62"/>
    </row>
    <row r="912" spans="1:235" x14ac:dyDescent="0.25">
      <c r="A912" t="s">
        <v>227</v>
      </c>
      <c r="B912" t="s">
        <v>199</v>
      </c>
      <c r="C912" t="s">
        <v>296</v>
      </c>
      <c r="D912" s="63">
        <v>44809</v>
      </c>
      <c r="E912" t="s">
        <v>220</v>
      </c>
      <c r="F912" s="17">
        <v>1742</v>
      </c>
      <c r="G912" s="17">
        <v>1.1286389999999999</v>
      </c>
      <c r="H912" s="17">
        <v>1.0761320000000001</v>
      </c>
      <c r="I912" s="17">
        <v>0.98521389999999998</v>
      </c>
      <c r="J912" s="17">
        <v>0.9489822</v>
      </c>
      <c r="K912" s="17">
        <v>0.84896930000000004</v>
      </c>
      <c r="L912" s="17">
        <v>0.81463589999999997</v>
      </c>
      <c r="M912" s="17">
        <v>0.85417900000000002</v>
      </c>
      <c r="N912" s="17">
        <v>0.76759619999999995</v>
      </c>
      <c r="O912" s="17">
        <v>0.77311160000000001</v>
      </c>
      <c r="P912" s="17">
        <v>0.85945590000000005</v>
      </c>
      <c r="Q912" s="17">
        <v>1.027272</v>
      </c>
      <c r="R912" s="17">
        <v>1.184056</v>
      </c>
      <c r="S912" s="17">
        <v>1.2776289999999999</v>
      </c>
      <c r="T912" s="17">
        <v>1.3836900000000001</v>
      </c>
      <c r="U912" s="17">
        <v>1.444647</v>
      </c>
      <c r="V912" s="17">
        <v>1.5258350000000001</v>
      </c>
      <c r="W912" s="17">
        <v>1.59192</v>
      </c>
      <c r="X912" s="17">
        <v>1.5406820000000001</v>
      </c>
      <c r="Y912" s="17">
        <v>1.63066</v>
      </c>
      <c r="Z912" s="17">
        <v>1.5166059999999999</v>
      </c>
      <c r="AA912" s="17">
        <v>1.4928999999999999</v>
      </c>
      <c r="AB912" s="17">
        <v>1.4261619999999999</v>
      </c>
      <c r="AC912" s="17">
        <v>1.257179</v>
      </c>
      <c r="AD912" s="17">
        <v>1.096074</v>
      </c>
      <c r="AE912" s="17">
        <v>2.3014199999999999E-2</v>
      </c>
      <c r="AF912" s="17">
        <v>7.4644799999999997E-2</v>
      </c>
      <c r="AG912" s="17">
        <v>5.7019100000000003E-2</v>
      </c>
      <c r="AH912" s="17">
        <v>8.6114099999999999E-2</v>
      </c>
      <c r="AI912" s="17">
        <v>5.4360499999999999E-2</v>
      </c>
      <c r="AJ912" s="17">
        <v>4.97019E-2</v>
      </c>
      <c r="AK912" s="17">
        <v>9.5856200000000003E-2</v>
      </c>
      <c r="AL912" s="17">
        <v>-1.4063000000000001E-3</v>
      </c>
      <c r="AM912" s="17">
        <v>-4.3716999999999999E-2</v>
      </c>
      <c r="AN912" s="17">
        <v>-5.63892E-2</v>
      </c>
      <c r="AO912" s="17">
        <v>4.7112300000000003E-2</v>
      </c>
      <c r="AP912" s="17">
        <v>0.1081409</v>
      </c>
      <c r="AQ912" s="17">
        <v>0.13736280000000001</v>
      </c>
      <c r="AR912" s="17">
        <v>0.16905980000000001</v>
      </c>
      <c r="AS912" s="17">
        <v>0.12432799999999999</v>
      </c>
      <c r="AT912" s="17">
        <v>9.3947500000000003E-2</v>
      </c>
      <c r="AU912" s="17">
        <v>0.27031110000000003</v>
      </c>
      <c r="AV912" s="17">
        <v>0.154584</v>
      </c>
      <c r="AW912" s="17">
        <v>0.18544830000000001</v>
      </c>
      <c r="AX912" s="17">
        <v>0.10527830000000001</v>
      </c>
      <c r="AY912" s="17">
        <v>8.0297800000000003E-2</v>
      </c>
      <c r="AZ912" s="17">
        <v>-6.4041100000000004E-2</v>
      </c>
      <c r="BA912" s="17">
        <v>-0.1072708</v>
      </c>
      <c r="BB912" s="17">
        <v>-9.1610399999999995E-2</v>
      </c>
      <c r="BC912" s="17">
        <v>5.3830000000000003E-2</v>
      </c>
      <c r="BD912" s="17">
        <v>0.1008584</v>
      </c>
      <c r="BE912" s="17">
        <v>8.3803000000000002E-2</v>
      </c>
      <c r="BF912" s="17">
        <v>0.1105761</v>
      </c>
      <c r="BG912" s="17">
        <v>7.7064499999999994E-2</v>
      </c>
      <c r="BH912" s="17">
        <v>7.0373000000000005E-2</v>
      </c>
      <c r="BI912" s="17">
        <v>0.1170682</v>
      </c>
      <c r="BJ912" s="17">
        <v>2.11025E-2</v>
      </c>
      <c r="BK912" s="17">
        <v>-1.3975700000000001E-2</v>
      </c>
      <c r="BL912" s="17">
        <v>-1.8964200000000001E-2</v>
      </c>
      <c r="BM912" s="17">
        <v>8.7173399999999998E-2</v>
      </c>
      <c r="BN912" s="17">
        <v>0.15648110000000001</v>
      </c>
      <c r="BO912" s="17">
        <v>0.18899270000000001</v>
      </c>
      <c r="BP912" s="17">
        <v>0.2209844</v>
      </c>
      <c r="BQ912" s="17">
        <v>0.1752696</v>
      </c>
      <c r="BR912" s="17">
        <v>0.1464338</v>
      </c>
      <c r="BS912" s="17">
        <v>0.3173569</v>
      </c>
      <c r="BT912" s="17">
        <v>0.20008339999999999</v>
      </c>
      <c r="BU912" s="17">
        <v>0.2294157</v>
      </c>
      <c r="BV912" s="17">
        <v>0.14512810000000001</v>
      </c>
      <c r="BW912" s="17">
        <v>0.11890820000000001</v>
      </c>
      <c r="BX912" s="17">
        <v>-2.6653900000000001E-2</v>
      </c>
      <c r="BY912" s="17">
        <v>-7.5187699999999996E-2</v>
      </c>
      <c r="BZ912" s="17">
        <v>-6.3750699999999993E-2</v>
      </c>
      <c r="CA912" s="17">
        <v>7.5172900000000001E-2</v>
      </c>
      <c r="CB912" s="17">
        <v>0.1190138</v>
      </c>
      <c r="CC912" s="17">
        <v>0.1023535</v>
      </c>
      <c r="CD912" s="17">
        <v>0.1275183</v>
      </c>
      <c r="CE912" s="17">
        <v>9.2789099999999999E-2</v>
      </c>
      <c r="CF912" s="17">
        <v>8.4689700000000007E-2</v>
      </c>
      <c r="CG912" s="17">
        <v>0.1317595</v>
      </c>
      <c r="CH912" s="17">
        <v>3.6692000000000002E-2</v>
      </c>
      <c r="CI912" s="17">
        <v>6.6230999999999998E-3</v>
      </c>
      <c r="CJ912" s="17">
        <v>6.9563000000000003E-3</v>
      </c>
      <c r="CK912" s="17">
        <v>0.11491949999999999</v>
      </c>
      <c r="CL912" s="17">
        <v>0.1899613</v>
      </c>
      <c r="CM912" s="17">
        <v>0.22475139999999999</v>
      </c>
      <c r="CN912" s="17">
        <v>0.25694719999999999</v>
      </c>
      <c r="CO912" s="17">
        <v>0.21055170000000001</v>
      </c>
      <c r="CP912" s="17">
        <v>0.1827857</v>
      </c>
      <c r="CQ912" s="17">
        <v>0.34994069999999999</v>
      </c>
      <c r="CR912" s="17">
        <v>0.2315961</v>
      </c>
      <c r="CS912" s="17">
        <v>0.25986740000000003</v>
      </c>
      <c r="CT912" s="17">
        <v>0.17272789999999999</v>
      </c>
      <c r="CU912" s="17">
        <v>0.14564959999999999</v>
      </c>
      <c r="CV912" s="17">
        <v>-7.5960000000000003E-4</v>
      </c>
      <c r="CW912" s="17">
        <v>-5.2967100000000003E-2</v>
      </c>
      <c r="CX912" s="17">
        <v>-4.4455099999999997E-2</v>
      </c>
      <c r="CY912" s="17">
        <v>9.6515799999999999E-2</v>
      </c>
      <c r="CZ912" s="17">
        <v>0.13716919999999999</v>
      </c>
      <c r="DA912" s="17">
        <v>0.12090389999999999</v>
      </c>
      <c r="DB912" s="17">
        <v>0.14446059999999999</v>
      </c>
      <c r="DC912" s="17">
        <v>0.10851379999999999</v>
      </c>
      <c r="DD912" s="17">
        <v>9.9006399999999994E-2</v>
      </c>
      <c r="DE912" s="17">
        <v>0.14645079999999999</v>
      </c>
      <c r="DF912" s="17">
        <v>5.2281500000000002E-2</v>
      </c>
      <c r="DG912" s="17">
        <v>2.72219E-2</v>
      </c>
      <c r="DH912" s="17">
        <v>3.2876700000000002E-2</v>
      </c>
      <c r="DI912" s="17">
        <v>0.14266570000000001</v>
      </c>
      <c r="DJ912" s="17">
        <v>0.22344159999999999</v>
      </c>
      <c r="DK912" s="17">
        <v>0.26051020000000003</v>
      </c>
      <c r="DL912" s="17">
        <v>0.29291</v>
      </c>
      <c r="DM912" s="17">
        <v>0.24583369999999999</v>
      </c>
      <c r="DN912" s="17">
        <v>0.21913759999999999</v>
      </c>
      <c r="DO912" s="17">
        <v>0.38252459999999999</v>
      </c>
      <c r="DP912" s="17">
        <v>0.26310879999999998</v>
      </c>
      <c r="DQ912" s="17">
        <v>0.2903191</v>
      </c>
      <c r="DR912" s="17">
        <v>0.2003278</v>
      </c>
      <c r="DS912" s="17">
        <v>0.17239099999999999</v>
      </c>
      <c r="DT912" s="17">
        <v>2.5134699999999999E-2</v>
      </c>
      <c r="DU912" s="17">
        <v>-3.07464E-2</v>
      </c>
      <c r="DV912" s="17">
        <v>-2.5159600000000001E-2</v>
      </c>
      <c r="DW912" s="17">
        <v>0.12733149999999999</v>
      </c>
      <c r="DX912" s="17">
        <v>0.16338269999999999</v>
      </c>
      <c r="DY912" s="17">
        <v>0.14768780000000001</v>
      </c>
      <c r="DZ912" s="17">
        <v>0.16892260000000001</v>
      </c>
      <c r="EA912" s="17">
        <v>0.1312178</v>
      </c>
      <c r="EB912" s="17">
        <v>0.1196774</v>
      </c>
      <c r="EC912" s="17">
        <v>0.1676628</v>
      </c>
      <c r="ED912" s="17">
        <v>7.4790200000000001E-2</v>
      </c>
      <c r="EE912" s="17">
        <v>5.6963300000000001E-2</v>
      </c>
      <c r="EF912" s="17">
        <v>7.0301699999999995E-2</v>
      </c>
      <c r="EG912" s="17">
        <v>0.18272679999999999</v>
      </c>
      <c r="EH912" s="17">
        <v>0.27178170000000001</v>
      </c>
      <c r="EI912" s="17">
        <v>0.31214009999999998</v>
      </c>
      <c r="EJ912" s="17">
        <v>0.34483459999999999</v>
      </c>
      <c r="EK912" s="17">
        <v>0.29677530000000002</v>
      </c>
      <c r="EL912" s="17">
        <v>0.27162399999999998</v>
      </c>
      <c r="EM912" s="17">
        <v>0.42957050000000002</v>
      </c>
      <c r="EN912" s="17">
        <v>0.3086081</v>
      </c>
      <c r="EO912" s="17">
        <v>0.33428649999999999</v>
      </c>
      <c r="EP912" s="17">
        <v>0.24017749999999999</v>
      </c>
      <c r="EQ912" s="17">
        <v>0.21100140000000001</v>
      </c>
      <c r="ER912" s="17">
        <v>6.2521900000000005E-2</v>
      </c>
      <c r="ES912" s="17">
        <v>1.3366000000000001E-3</v>
      </c>
      <c r="ET912" s="17">
        <v>2.7001999999999998E-3</v>
      </c>
      <c r="EU912" s="17">
        <v>77.567750000000004</v>
      </c>
      <c r="EV912" s="17">
        <v>75.742609999999999</v>
      </c>
      <c r="EW912" s="17">
        <v>74.555639999999997</v>
      </c>
      <c r="EX912" s="17">
        <v>73.638909999999996</v>
      </c>
      <c r="EY912" s="17">
        <v>73.043139999999994</v>
      </c>
      <c r="EZ912" s="17">
        <v>72.289180000000002</v>
      </c>
      <c r="FA912" s="17">
        <v>72.245270000000005</v>
      </c>
      <c r="FB912" s="17">
        <v>72.795609999999996</v>
      </c>
      <c r="FC912" s="17">
        <v>77.151399999999995</v>
      </c>
      <c r="FD912" s="17">
        <v>81.859200000000001</v>
      </c>
      <c r="FE912" s="17">
        <v>85.466309999999993</v>
      </c>
      <c r="FF912" s="17">
        <v>86.121120000000005</v>
      </c>
      <c r="FG912" s="17">
        <v>86.937920000000005</v>
      </c>
      <c r="FH912" s="17">
        <v>86.717640000000003</v>
      </c>
      <c r="FI912" s="17">
        <v>87.370180000000005</v>
      </c>
      <c r="FJ912" s="17">
        <v>89.085539999999995</v>
      </c>
      <c r="FK912" s="17">
        <v>89.253590000000003</v>
      </c>
      <c r="FL912" s="17">
        <v>87.94171</v>
      </c>
      <c r="FM912" s="17">
        <v>85.732029999999995</v>
      </c>
      <c r="FN912" s="17">
        <v>81.406509999999997</v>
      </c>
      <c r="FO912" s="17">
        <v>78.144589999999994</v>
      </c>
      <c r="FP912" s="17">
        <v>76.747159999999994</v>
      </c>
      <c r="FQ912" s="17">
        <v>75.444360000000003</v>
      </c>
      <c r="FR912" s="17">
        <v>74.215739999999997</v>
      </c>
      <c r="FS912" s="17">
        <v>0.69705260000000002</v>
      </c>
      <c r="FT912" s="17"/>
      <c r="FU912" s="17">
        <v>4.6287700000000001E-2</v>
      </c>
      <c r="FW912" s="17"/>
      <c r="HY912" s="62"/>
      <c r="IA912" s="62"/>
    </row>
    <row r="913" spans="1:235" x14ac:dyDescent="0.25">
      <c r="A913" t="s">
        <v>227</v>
      </c>
      <c r="B913" t="s">
        <v>199</v>
      </c>
      <c r="C913" t="s">
        <v>296</v>
      </c>
      <c r="D913" s="63">
        <v>44809</v>
      </c>
      <c r="E913" t="s">
        <v>221</v>
      </c>
      <c r="F913" s="17">
        <v>2166</v>
      </c>
      <c r="G913" s="17">
        <v>1.4192899999999999</v>
      </c>
      <c r="H913" s="17">
        <v>1.3042</v>
      </c>
      <c r="I913" s="17">
        <v>1.173643</v>
      </c>
      <c r="J913" s="17">
        <v>1.094176</v>
      </c>
      <c r="K913" s="17">
        <v>0.98566379999999998</v>
      </c>
      <c r="L913" s="17">
        <v>0.92896469999999998</v>
      </c>
      <c r="M913" s="17">
        <v>0.9138406</v>
      </c>
      <c r="N913" s="17">
        <v>0.96684000000000003</v>
      </c>
      <c r="O913" s="17">
        <v>1.0259510000000001</v>
      </c>
      <c r="P913" s="17">
        <v>1.185279</v>
      </c>
      <c r="Q913" s="17">
        <v>1.285161</v>
      </c>
      <c r="R913" s="17">
        <v>1.278532</v>
      </c>
      <c r="S913" s="17">
        <v>1.494907</v>
      </c>
      <c r="T913" s="17">
        <v>1.673287</v>
      </c>
      <c r="U913" s="17">
        <v>1.792977</v>
      </c>
      <c r="V913" s="17">
        <v>1.9713989999999999</v>
      </c>
      <c r="W913" s="17">
        <v>1.9963960000000001</v>
      </c>
      <c r="X913" s="17">
        <v>2.0026950000000001</v>
      </c>
      <c r="Y913" s="17">
        <v>2.027161</v>
      </c>
      <c r="Z913" s="17">
        <v>1.9871529999999999</v>
      </c>
      <c r="AA913" s="17">
        <v>1.919889</v>
      </c>
      <c r="AB913" s="17">
        <v>1.863024</v>
      </c>
      <c r="AC913" s="17">
        <v>1.7043619999999999</v>
      </c>
      <c r="AD913" s="17">
        <v>1.520321</v>
      </c>
      <c r="AE913" s="17">
        <v>-9.3593099999999999E-2</v>
      </c>
      <c r="AF913" s="17">
        <v>-4.1460900000000002E-2</v>
      </c>
      <c r="AG913" s="17">
        <v>-7.6008199999999998E-2</v>
      </c>
      <c r="AH913" s="17">
        <v>-5.2085699999999999E-2</v>
      </c>
      <c r="AI913" s="17">
        <v>-7.0433999999999997E-2</v>
      </c>
      <c r="AJ913" s="17">
        <v>-6.8273899999999998E-2</v>
      </c>
      <c r="AK913" s="17">
        <v>-4.4975099999999997E-2</v>
      </c>
      <c r="AL913" s="17">
        <v>2.8346000000000001E-3</v>
      </c>
      <c r="AM913" s="17">
        <v>-1.3685599999999999E-2</v>
      </c>
      <c r="AN913" s="17">
        <v>1.8681300000000001E-2</v>
      </c>
      <c r="AO913" s="17">
        <v>-4.4326699999999997E-2</v>
      </c>
      <c r="AP913" s="17">
        <v>-0.2061539</v>
      </c>
      <c r="AQ913" s="17">
        <v>-0.17418800000000001</v>
      </c>
      <c r="AR913" s="17">
        <v>-0.10573970000000001</v>
      </c>
      <c r="AS913" s="17">
        <v>-8.5591600000000004E-2</v>
      </c>
      <c r="AT913" s="17">
        <v>-5.2012799999999998E-2</v>
      </c>
      <c r="AU913" s="17">
        <v>5.93295E-2</v>
      </c>
      <c r="AV913" s="17">
        <v>-2.88559E-2</v>
      </c>
      <c r="AW913" s="17">
        <v>-3.7503799999999997E-2</v>
      </c>
      <c r="AX913" s="17">
        <v>4.6900299999999999E-2</v>
      </c>
      <c r="AY913" s="17">
        <v>3.89088E-2</v>
      </c>
      <c r="AZ913" s="17">
        <v>-7.08207E-2</v>
      </c>
      <c r="BA913" s="17">
        <v>-1.4863899999999999E-2</v>
      </c>
      <c r="BB913" s="17">
        <v>5.29373E-2</v>
      </c>
      <c r="BC913" s="17">
        <v>-5.9494100000000001E-2</v>
      </c>
      <c r="BD913" s="17">
        <v>-8.1209000000000003E-3</v>
      </c>
      <c r="BE913" s="17">
        <v>-4.52824E-2</v>
      </c>
      <c r="BF913" s="17">
        <v>-2.2324400000000001E-2</v>
      </c>
      <c r="BG913" s="17">
        <v>-4.3616500000000002E-2</v>
      </c>
      <c r="BH913" s="17">
        <v>-4.4811299999999998E-2</v>
      </c>
      <c r="BI913" s="17">
        <v>-2.2251699999999999E-2</v>
      </c>
      <c r="BJ913" s="17">
        <v>2.9822399999999999E-2</v>
      </c>
      <c r="BK913" s="17">
        <v>2.2580300000000001E-2</v>
      </c>
      <c r="BL913" s="17">
        <v>6.1328399999999998E-2</v>
      </c>
      <c r="BM913" s="17">
        <v>4.6714E-3</v>
      </c>
      <c r="BN913" s="17">
        <v>-0.1542586</v>
      </c>
      <c r="BO913" s="17">
        <v>-0.1188324</v>
      </c>
      <c r="BP913" s="17">
        <v>-5.2737600000000003E-2</v>
      </c>
      <c r="BQ913" s="17">
        <v>-3.1216299999999999E-2</v>
      </c>
      <c r="BR913" s="17">
        <v>4.6493999999999997E-3</v>
      </c>
      <c r="BS913" s="17">
        <v>0.1136783</v>
      </c>
      <c r="BT913" s="17">
        <v>2.5693899999999999E-2</v>
      </c>
      <c r="BU913" s="17">
        <v>1.33446E-2</v>
      </c>
      <c r="BV913" s="17">
        <v>9.3144299999999999E-2</v>
      </c>
      <c r="BW913" s="17">
        <v>8.1115900000000005E-2</v>
      </c>
      <c r="BX913" s="17">
        <v>-2.97632E-2</v>
      </c>
      <c r="BY913" s="17">
        <v>2.3570299999999999E-2</v>
      </c>
      <c r="BZ913" s="17">
        <v>8.6002700000000001E-2</v>
      </c>
      <c r="CA913" s="17">
        <v>-3.5877300000000001E-2</v>
      </c>
      <c r="CB913" s="17">
        <v>1.4970300000000001E-2</v>
      </c>
      <c r="CC913" s="17">
        <v>-2.40018E-2</v>
      </c>
      <c r="CD913" s="17">
        <v>-1.7118999999999999E-3</v>
      </c>
      <c r="CE913" s="17">
        <v>-2.50429E-2</v>
      </c>
      <c r="CF913" s="17">
        <v>-2.8561099999999999E-2</v>
      </c>
      <c r="CG913" s="17">
        <v>-6.5135000000000002E-3</v>
      </c>
      <c r="CH913" s="17">
        <v>4.8514000000000002E-2</v>
      </c>
      <c r="CI913" s="17">
        <v>4.7697999999999997E-2</v>
      </c>
      <c r="CJ913" s="17">
        <v>9.0865699999999994E-2</v>
      </c>
      <c r="CK913" s="17">
        <v>3.86074E-2</v>
      </c>
      <c r="CL913" s="17">
        <v>-0.118316</v>
      </c>
      <c r="CM913" s="17">
        <v>-8.0493300000000004E-2</v>
      </c>
      <c r="CN913" s="17">
        <v>-1.6028500000000001E-2</v>
      </c>
      <c r="CO913" s="17">
        <v>6.4438000000000004E-3</v>
      </c>
      <c r="CP913" s="17">
        <v>4.3893399999999999E-2</v>
      </c>
      <c r="CQ913" s="17">
        <v>0.15132010000000001</v>
      </c>
      <c r="CR913" s="17">
        <v>6.3474900000000001E-2</v>
      </c>
      <c r="CS913" s="17">
        <v>4.8562000000000001E-2</v>
      </c>
      <c r="CT913" s="17">
        <v>0.1251727</v>
      </c>
      <c r="CU913" s="17">
        <v>0.1103485</v>
      </c>
      <c r="CV913" s="17">
        <v>-1.3267999999999999E-3</v>
      </c>
      <c r="CW913" s="17">
        <v>5.0189699999999997E-2</v>
      </c>
      <c r="CX913" s="17">
        <v>0.1089036</v>
      </c>
      <c r="CY913" s="17">
        <v>-1.2260399999999999E-2</v>
      </c>
      <c r="CZ913" s="17">
        <v>3.8061499999999998E-2</v>
      </c>
      <c r="DA913" s="17">
        <v>-2.7212E-3</v>
      </c>
      <c r="DB913" s="17">
        <v>1.8900699999999999E-2</v>
      </c>
      <c r="DC913" s="17">
        <v>-6.4691999999999996E-3</v>
      </c>
      <c r="DD913" s="17">
        <v>-1.23109E-2</v>
      </c>
      <c r="DE913" s="17">
        <v>9.2245999999999995E-3</v>
      </c>
      <c r="DF913" s="17">
        <v>6.7205600000000004E-2</v>
      </c>
      <c r="DG913" s="17">
        <v>7.2815699999999997E-2</v>
      </c>
      <c r="DH913" s="17">
        <v>0.120403</v>
      </c>
      <c r="DI913" s="17">
        <v>7.2543300000000005E-2</v>
      </c>
      <c r="DJ913" s="17">
        <v>-8.2373500000000002E-2</v>
      </c>
      <c r="DK913" s="17">
        <v>-4.2154200000000003E-2</v>
      </c>
      <c r="DL913" s="17">
        <v>2.06806E-2</v>
      </c>
      <c r="DM913" s="17">
        <v>4.4103999999999997E-2</v>
      </c>
      <c r="DN913" s="17">
        <v>8.3137500000000003E-2</v>
      </c>
      <c r="DO913" s="17">
        <v>0.18896189999999999</v>
      </c>
      <c r="DP913" s="17">
        <v>0.1012559</v>
      </c>
      <c r="DQ913" s="17">
        <v>8.3779400000000004E-2</v>
      </c>
      <c r="DR913" s="17">
        <v>0.15720120000000001</v>
      </c>
      <c r="DS913" s="17">
        <v>0.13958100000000001</v>
      </c>
      <c r="DT913" s="17">
        <v>2.7109500000000002E-2</v>
      </c>
      <c r="DU913" s="17">
        <v>7.6809100000000005E-2</v>
      </c>
      <c r="DV913" s="17">
        <v>0.13180459999999999</v>
      </c>
      <c r="DW913" s="17">
        <v>2.18386E-2</v>
      </c>
      <c r="DX913" s="17">
        <v>7.1401599999999996E-2</v>
      </c>
      <c r="DY913" s="17">
        <v>2.80047E-2</v>
      </c>
      <c r="DZ913" s="17">
        <v>4.8661999999999997E-2</v>
      </c>
      <c r="EA913" s="17">
        <v>2.03482E-2</v>
      </c>
      <c r="EB913" s="17">
        <v>1.11518E-2</v>
      </c>
      <c r="EC913" s="17">
        <v>3.19481E-2</v>
      </c>
      <c r="ED913" s="17">
        <v>9.4193299999999994E-2</v>
      </c>
      <c r="EE913" s="17">
        <v>0.1090816</v>
      </c>
      <c r="EF913" s="17">
        <v>0.1630501</v>
      </c>
      <c r="EG913" s="17">
        <v>0.12154139999999999</v>
      </c>
      <c r="EH913" s="17">
        <v>-3.04782E-2</v>
      </c>
      <c r="EI913" s="17">
        <v>1.3201299999999999E-2</v>
      </c>
      <c r="EJ913" s="17">
        <v>7.3682700000000004E-2</v>
      </c>
      <c r="EK913" s="17">
        <v>9.8479200000000003E-2</v>
      </c>
      <c r="EL913" s="17">
        <v>0.1397996</v>
      </c>
      <c r="EM913" s="17">
        <v>0.24331069999999999</v>
      </c>
      <c r="EN913" s="17">
        <v>0.15580559999999999</v>
      </c>
      <c r="EO913" s="17">
        <v>0.13462779999999999</v>
      </c>
      <c r="EP913" s="17">
        <v>0.20344519999999999</v>
      </c>
      <c r="EQ913" s="17">
        <v>0.18178810000000001</v>
      </c>
      <c r="ER913" s="17">
        <v>6.8167000000000005E-2</v>
      </c>
      <c r="ES913" s="17">
        <v>0.11524330000000001</v>
      </c>
      <c r="ET913" s="17">
        <v>0.16486990000000001</v>
      </c>
      <c r="EU913" s="17">
        <v>78.502139999999997</v>
      </c>
      <c r="EV913" s="17">
        <v>76.556309999999996</v>
      </c>
      <c r="EW913" s="17">
        <v>75.431560000000005</v>
      </c>
      <c r="EX913" s="17">
        <v>75.196010000000001</v>
      </c>
      <c r="EY913" s="17">
        <v>74.303120000000007</v>
      </c>
      <c r="EZ913" s="17">
        <v>72.979309999999998</v>
      </c>
      <c r="FA913" s="17">
        <v>72.975049999999996</v>
      </c>
      <c r="FB913" s="17">
        <v>72.540469999999999</v>
      </c>
      <c r="FC913" s="17">
        <v>77.417509999999993</v>
      </c>
      <c r="FD913" s="17">
        <v>83.009739999999994</v>
      </c>
      <c r="FE913" s="17">
        <v>87.709100000000007</v>
      </c>
      <c r="FF913" s="17">
        <v>90.429749999999999</v>
      </c>
      <c r="FG913" s="17">
        <v>93.057280000000006</v>
      </c>
      <c r="FH913" s="17">
        <v>92.701830000000001</v>
      </c>
      <c r="FI913" s="17">
        <v>92.808940000000007</v>
      </c>
      <c r="FJ913" s="17">
        <v>93.801029999999997</v>
      </c>
      <c r="FK913" s="17">
        <v>93.189959999999999</v>
      </c>
      <c r="FL913" s="17">
        <v>91.50582</v>
      </c>
      <c r="FM913" s="17">
        <v>89.281229999999994</v>
      </c>
      <c r="FN913" s="17">
        <v>84.012209999999996</v>
      </c>
      <c r="FO913" s="17">
        <v>79.407219999999995</v>
      </c>
      <c r="FP913" s="17">
        <v>78.364630000000005</v>
      </c>
      <c r="FQ913" s="17">
        <v>75.584329999999994</v>
      </c>
      <c r="FR913" s="17">
        <v>73.808899999999994</v>
      </c>
      <c r="FS913" s="17">
        <v>0.69617209999999996</v>
      </c>
      <c r="FT913" s="17"/>
      <c r="FU913" s="17">
        <v>4.9152700000000001E-2</v>
      </c>
      <c r="FW913" s="17"/>
      <c r="HY913" s="62"/>
      <c r="IA913" s="62"/>
    </row>
    <row r="914" spans="1:235" x14ac:dyDescent="0.25">
      <c r="A914" t="s">
        <v>227</v>
      </c>
      <c r="B914" t="s">
        <v>199</v>
      </c>
      <c r="C914" t="s">
        <v>296</v>
      </c>
      <c r="D914" s="63">
        <v>44810</v>
      </c>
      <c r="E914" t="s">
        <v>219</v>
      </c>
      <c r="F914" s="17">
        <v>3920</v>
      </c>
      <c r="G914" s="17">
        <v>1.1168199999999999</v>
      </c>
      <c r="H914" s="17">
        <v>0.97459240000000003</v>
      </c>
      <c r="I914" s="17">
        <v>0.90885300000000002</v>
      </c>
      <c r="J914" s="17">
        <v>0.8482769</v>
      </c>
      <c r="K914" s="17">
        <v>0.7889929</v>
      </c>
      <c r="L914" s="17">
        <v>0.76261950000000001</v>
      </c>
      <c r="M914" s="17">
        <v>0.77358499999999997</v>
      </c>
      <c r="N914" s="17">
        <v>0.77613690000000002</v>
      </c>
      <c r="O914" s="17">
        <v>0.72987679999999999</v>
      </c>
      <c r="P914" s="17">
        <v>0.67693009999999998</v>
      </c>
      <c r="Q914" s="17">
        <v>0.70057420000000004</v>
      </c>
      <c r="R914" s="17">
        <v>0.85075089999999998</v>
      </c>
      <c r="S914" s="17">
        <v>0.96857850000000001</v>
      </c>
      <c r="T914" s="17">
        <v>1.1034660000000001</v>
      </c>
      <c r="U914" s="17">
        <v>1.2746310000000001</v>
      </c>
      <c r="V914" s="17">
        <v>1.5280629999999999</v>
      </c>
      <c r="W914" s="17">
        <v>1.5926370000000001</v>
      </c>
      <c r="X914" s="17">
        <v>1.6697770000000001</v>
      </c>
      <c r="Y914" s="17">
        <v>1.5960719999999999</v>
      </c>
      <c r="Z914" s="17">
        <v>1.6022289999999999</v>
      </c>
      <c r="AA914" s="17">
        <v>1.6085320000000001</v>
      </c>
      <c r="AB914" s="17">
        <v>1.64066</v>
      </c>
      <c r="AC914" s="17">
        <v>1.507288</v>
      </c>
      <c r="AD914" s="17">
        <v>1.292842</v>
      </c>
      <c r="AE914" s="17">
        <v>-7.1392300000000006E-2</v>
      </c>
      <c r="AF914" s="17">
        <v>-8.4295999999999996E-2</v>
      </c>
      <c r="AG914" s="17">
        <v>-4.3081099999999997E-2</v>
      </c>
      <c r="AH914" s="17">
        <v>-2.0850799999999999E-2</v>
      </c>
      <c r="AI914" s="17">
        <v>-2.7909699999999999E-2</v>
      </c>
      <c r="AJ914" s="17">
        <v>-3.1219199999999999E-2</v>
      </c>
      <c r="AK914" s="17">
        <v>-3.2573699999999997E-2</v>
      </c>
      <c r="AL914" s="17">
        <v>1.3322E-3</v>
      </c>
      <c r="AM914" s="17">
        <v>2.8380800000000001E-2</v>
      </c>
      <c r="AN914" s="17">
        <v>1.31196E-2</v>
      </c>
      <c r="AO914" s="17">
        <v>7.2548999999999999E-3</v>
      </c>
      <c r="AP914" s="17">
        <v>4.7497499999999998E-2</v>
      </c>
      <c r="AQ914" s="17">
        <v>1.3232000000000001E-3</v>
      </c>
      <c r="AR914" s="17">
        <v>-9.7465999999999994E-3</v>
      </c>
      <c r="AS914" s="17">
        <v>-1.8258199999999999E-2</v>
      </c>
      <c r="AT914" s="17">
        <v>5.1114999999999997E-3</v>
      </c>
      <c r="AU914" s="17">
        <v>8.3608299999999997E-2</v>
      </c>
      <c r="AV914" s="17">
        <v>5.0226199999999999E-2</v>
      </c>
      <c r="AW914" s="17">
        <v>1.7352699999999999E-2</v>
      </c>
      <c r="AX914" s="17">
        <v>4.3031E-2</v>
      </c>
      <c r="AY914" s="17">
        <v>3.0450999999999999E-2</v>
      </c>
      <c r="AZ914" s="17">
        <v>-6.22978E-2</v>
      </c>
      <c r="BA914" s="17">
        <v>-6.8235100000000007E-2</v>
      </c>
      <c r="BB914" s="17">
        <v>-7.0709499999999995E-2</v>
      </c>
      <c r="BC914" s="17">
        <v>-5.0632099999999999E-2</v>
      </c>
      <c r="BD914" s="17">
        <v>-6.4967200000000003E-2</v>
      </c>
      <c r="BE914" s="17">
        <v>-2.6240200000000002E-2</v>
      </c>
      <c r="BF914" s="17">
        <v>-4.8634000000000004E-3</v>
      </c>
      <c r="BG914" s="17">
        <v>-1.3749600000000001E-2</v>
      </c>
      <c r="BH914" s="17">
        <v>-1.8003100000000001E-2</v>
      </c>
      <c r="BI914" s="17">
        <v>-1.8528300000000001E-2</v>
      </c>
      <c r="BJ914" s="17">
        <v>1.72106E-2</v>
      </c>
      <c r="BK914" s="17">
        <v>4.8311300000000001E-2</v>
      </c>
      <c r="BL914" s="17">
        <v>3.5302600000000003E-2</v>
      </c>
      <c r="BM914" s="17">
        <v>3.1651400000000003E-2</v>
      </c>
      <c r="BN914" s="17">
        <v>7.6251799999999995E-2</v>
      </c>
      <c r="BO914" s="17">
        <v>3.30236E-2</v>
      </c>
      <c r="BP914" s="17">
        <v>2.23935E-2</v>
      </c>
      <c r="BQ914" s="17">
        <v>1.4708000000000001E-2</v>
      </c>
      <c r="BR914" s="17">
        <v>4.0401199999999998E-2</v>
      </c>
      <c r="BS914" s="17">
        <v>0.1165312</v>
      </c>
      <c r="BT914" s="17">
        <v>8.15414E-2</v>
      </c>
      <c r="BU914" s="17">
        <v>4.8765999999999997E-2</v>
      </c>
      <c r="BV914" s="17">
        <v>7.0319800000000002E-2</v>
      </c>
      <c r="BW914" s="17">
        <v>5.67205E-2</v>
      </c>
      <c r="BX914" s="17">
        <v>-3.4507799999999998E-2</v>
      </c>
      <c r="BY914" s="17">
        <v>-4.27296E-2</v>
      </c>
      <c r="BZ914" s="17">
        <v>-4.7822900000000002E-2</v>
      </c>
      <c r="CA914" s="17">
        <v>-3.62537E-2</v>
      </c>
      <c r="CB914" s="17">
        <v>-5.1580000000000001E-2</v>
      </c>
      <c r="CC914" s="17">
        <v>-1.45763E-2</v>
      </c>
      <c r="CD914" s="17">
        <v>6.2094000000000003E-3</v>
      </c>
      <c r="CE914" s="17">
        <v>-3.9424000000000004E-3</v>
      </c>
      <c r="CF914" s="17">
        <v>-8.8497000000000003E-3</v>
      </c>
      <c r="CG914" s="17">
        <v>-8.8003999999999999E-3</v>
      </c>
      <c r="CH914" s="17">
        <v>2.8208E-2</v>
      </c>
      <c r="CI914" s="17">
        <v>6.2114999999999997E-2</v>
      </c>
      <c r="CJ914" s="17">
        <v>5.0666500000000003E-2</v>
      </c>
      <c r="CK914" s="17">
        <v>4.8548399999999998E-2</v>
      </c>
      <c r="CL914" s="17">
        <v>9.61669E-2</v>
      </c>
      <c r="CM914" s="17">
        <v>5.4979199999999999E-2</v>
      </c>
      <c r="CN914" s="17">
        <v>4.4653699999999998E-2</v>
      </c>
      <c r="CO914" s="17">
        <v>3.7540299999999999E-2</v>
      </c>
      <c r="CP914" s="17">
        <v>6.4842700000000003E-2</v>
      </c>
      <c r="CQ914" s="17">
        <v>0.1393335</v>
      </c>
      <c r="CR914" s="17">
        <v>0.10323019999999999</v>
      </c>
      <c r="CS914" s="17">
        <v>7.0522799999999997E-2</v>
      </c>
      <c r="CT914" s="17">
        <v>8.9219999999999994E-2</v>
      </c>
      <c r="CU914" s="17">
        <v>7.4914700000000001E-2</v>
      </c>
      <c r="CV914" s="17">
        <v>-1.5260599999999999E-2</v>
      </c>
      <c r="CW914" s="17">
        <v>-2.50645E-2</v>
      </c>
      <c r="CX914" s="17">
        <v>-3.1971699999999999E-2</v>
      </c>
      <c r="CY914" s="17">
        <v>-2.18753E-2</v>
      </c>
      <c r="CZ914" s="17">
        <v>-3.8192900000000002E-2</v>
      </c>
      <c r="DA914" s="17">
        <v>-2.9123999999999999E-3</v>
      </c>
      <c r="DB914" s="17">
        <v>1.72823E-2</v>
      </c>
      <c r="DC914" s="17">
        <v>5.8647999999999999E-3</v>
      </c>
      <c r="DD914" s="17">
        <v>3.0370000000000001E-4</v>
      </c>
      <c r="DE914" s="17">
        <v>9.2739999999999999E-4</v>
      </c>
      <c r="DF914" s="17">
        <v>3.9205299999999998E-2</v>
      </c>
      <c r="DG914" s="17">
        <v>7.5918799999999995E-2</v>
      </c>
      <c r="DH914" s="17">
        <v>6.6030400000000003E-2</v>
      </c>
      <c r="DI914" s="17">
        <v>6.5445299999999998E-2</v>
      </c>
      <c r="DJ914" s="17">
        <v>0.116082</v>
      </c>
      <c r="DK914" s="17">
        <v>7.6934699999999995E-2</v>
      </c>
      <c r="DL914" s="17">
        <v>6.6913799999999996E-2</v>
      </c>
      <c r="DM914" s="17">
        <v>6.0372599999999998E-2</v>
      </c>
      <c r="DN914" s="17">
        <v>8.9284199999999994E-2</v>
      </c>
      <c r="DO914" s="17">
        <v>0.1621359</v>
      </c>
      <c r="DP914" s="17">
        <v>0.124919</v>
      </c>
      <c r="DQ914" s="17">
        <v>9.2279600000000003E-2</v>
      </c>
      <c r="DR914" s="17">
        <v>0.1081202</v>
      </c>
      <c r="DS914" s="17">
        <v>9.3108899999999994E-2</v>
      </c>
      <c r="DT914" s="17">
        <v>3.9867000000000001E-3</v>
      </c>
      <c r="DU914" s="17">
        <v>-7.3994999999999998E-3</v>
      </c>
      <c r="DV914" s="17">
        <v>-1.6120499999999999E-2</v>
      </c>
      <c r="DW914" s="17">
        <v>-1.1150999999999999E-3</v>
      </c>
      <c r="DX914" s="17">
        <v>-1.8864100000000002E-2</v>
      </c>
      <c r="DY914" s="17">
        <v>1.39285E-2</v>
      </c>
      <c r="DZ914" s="17">
        <v>3.3269699999999999E-2</v>
      </c>
      <c r="EA914" s="17">
        <v>2.0024900000000002E-2</v>
      </c>
      <c r="EB914" s="17">
        <v>1.35198E-2</v>
      </c>
      <c r="EC914" s="17">
        <v>1.4972900000000001E-2</v>
      </c>
      <c r="ED914" s="17">
        <v>5.5083800000000002E-2</v>
      </c>
      <c r="EE914" s="17">
        <v>9.5849199999999996E-2</v>
      </c>
      <c r="EF914" s="17">
        <v>8.8213399999999997E-2</v>
      </c>
      <c r="EG914" s="17">
        <v>8.9841799999999999E-2</v>
      </c>
      <c r="EH914" s="17">
        <v>0.1448363</v>
      </c>
      <c r="EI914" s="17">
        <v>0.1086351</v>
      </c>
      <c r="EJ914" s="17">
        <v>9.90539E-2</v>
      </c>
      <c r="EK914" s="17">
        <v>9.33388E-2</v>
      </c>
      <c r="EL914" s="17">
        <v>0.1245738</v>
      </c>
      <c r="EM914" s="17">
        <v>0.1950588</v>
      </c>
      <c r="EN914" s="17">
        <v>0.15623429999999999</v>
      </c>
      <c r="EO914" s="17">
        <v>0.123693</v>
      </c>
      <c r="EP914" s="17">
        <v>0.1354091</v>
      </c>
      <c r="EQ914" s="17">
        <v>0.1193785</v>
      </c>
      <c r="ER914" s="17">
        <v>3.1776600000000002E-2</v>
      </c>
      <c r="ES914" s="17">
        <v>1.81061E-2</v>
      </c>
      <c r="ET914" s="17">
        <v>6.7660999999999997E-3</v>
      </c>
      <c r="EU914" s="17">
        <v>73.046750000000003</v>
      </c>
      <c r="EV914" s="17">
        <v>71.522869999999998</v>
      </c>
      <c r="EW914" s="17">
        <v>70.403509999999997</v>
      </c>
      <c r="EX914" s="17">
        <v>69.813059999999993</v>
      </c>
      <c r="EY914" s="17">
        <v>69.361490000000003</v>
      </c>
      <c r="EZ914" s="17">
        <v>69.428399999999996</v>
      </c>
      <c r="FA914" s="17">
        <v>68.807680000000005</v>
      </c>
      <c r="FB914" s="17">
        <v>69.41122</v>
      </c>
      <c r="FC914" s="17">
        <v>74.460629999999995</v>
      </c>
      <c r="FD914" s="17">
        <v>80.763919999999999</v>
      </c>
      <c r="FE914" s="17">
        <v>85.53828</v>
      </c>
      <c r="FF914" s="17">
        <v>89.834490000000002</v>
      </c>
      <c r="FG914" s="17">
        <v>91.108530000000002</v>
      </c>
      <c r="FH914" s="17">
        <v>91.022769999999994</v>
      </c>
      <c r="FI914" s="17">
        <v>91.394350000000003</v>
      </c>
      <c r="FJ914" s="17">
        <v>92.005650000000003</v>
      </c>
      <c r="FK914" s="17">
        <v>91.806939999999997</v>
      </c>
      <c r="FL914" s="17">
        <v>89.892669999999995</v>
      </c>
      <c r="FM914" s="17">
        <v>86.487849999999995</v>
      </c>
      <c r="FN914" s="17">
        <v>83.010400000000004</v>
      </c>
      <c r="FO914" s="17">
        <v>80.105230000000006</v>
      </c>
      <c r="FP914" s="17">
        <v>78.537329999999997</v>
      </c>
      <c r="FQ914" s="17">
        <v>76.563550000000006</v>
      </c>
      <c r="FR914" s="17">
        <v>76.224950000000007</v>
      </c>
      <c r="FS914" s="17">
        <v>0.41315360000000001</v>
      </c>
      <c r="FT914" s="17"/>
      <c r="FU914" s="17">
        <v>3.0274700000000002E-2</v>
      </c>
      <c r="FW914" s="17"/>
      <c r="HY914" s="62"/>
      <c r="IA914" s="62"/>
    </row>
    <row r="915" spans="1:235" x14ac:dyDescent="0.25">
      <c r="A915" t="s">
        <v>227</v>
      </c>
      <c r="B915" t="s">
        <v>199</v>
      </c>
      <c r="C915" t="s">
        <v>296</v>
      </c>
      <c r="D915" s="63">
        <v>44810</v>
      </c>
      <c r="E915" t="s">
        <v>220</v>
      </c>
      <c r="F915" s="17">
        <v>1749</v>
      </c>
      <c r="G915" s="17">
        <v>1.023566</v>
      </c>
      <c r="H915" s="17">
        <v>0.89102610000000004</v>
      </c>
      <c r="I915" s="17">
        <v>0.86486209999999997</v>
      </c>
      <c r="J915" s="17">
        <v>0.77813549999999998</v>
      </c>
      <c r="K915" s="17">
        <v>0.72295189999999998</v>
      </c>
      <c r="L915" s="17">
        <v>0.7230415</v>
      </c>
      <c r="M915" s="17">
        <v>0.74866460000000001</v>
      </c>
      <c r="N915" s="17">
        <v>0.77562560000000003</v>
      </c>
      <c r="O915" s="17">
        <v>0.73444030000000005</v>
      </c>
      <c r="P915" s="17">
        <v>0.74151929999999999</v>
      </c>
      <c r="Q915" s="17">
        <v>0.7436528</v>
      </c>
      <c r="R915" s="17">
        <v>0.80303659999999999</v>
      </c>
      <c r="S915" s="17">
        <v>0.95908450000000001</v>
      </c>
      <c r="T915" s="17">
        <v>1.0251509999999999</v>
      </c>
      <c r="U915" s="17">
        <v>1.1161080000000001</v>
      </c>
      <c r="V915" s="17">
        <v>1.2753289999999999</v>
      </c>
      <c r="W915" s="17">
        <v>1.26349</v>
      </c>
      <c r="X915" s="17">
        <v>1.3136749999999999</v>
      </c>
      <c r="Y915" s="17">
        <v>1.3295870000000001</v>
      </c>
      <c r="Z915" s="17">
        <v>1.4130480000000001</v>
      </c>
      <c r="AA915" s="17">
        <v>1.434542</v>
      </c>
      <c r="AB915" s="17">
        <v>1.417114</v>
      </c>
      <c r="AC915" s="17">
        <v>1.324951</v>
      </c>
      <c r="AD915" s="17">
        <v>1.0918950000000001</v>
      </c>
      <c r="AE915" s="17">
        <v>-5.56047E-2</v>
      </c>
      <c r="AF915" s="17">
        <v>-7.8681200000000007E-2</v>
      </c>
      <c r="AG915" s="17">
        <v>-2.1162400000000001E-2</v>
      </c>
      <c r="AH915" s="17">
        <v>-3.4534500000000003E-2</v>
      </c>
      <c r="AI915" s="17">
        <v>-3.6608300000000003E-2</v>
      </c>
      <c r="AJ915" s="17">
        <v>-1.91554E-2</v>
      </c>
      <c r="AK915" s="17">
        <v>-6.0619000000000003E-3</v>
      </c>
      <c r="AL915" s="17">
        <v>3.9113099999999998E-2</v>
      </c>
      <c r="AM915" s="17">
        <v>6.4561300000000002E-2</v>
      </c>
      <c r="AN915" s="17">
        <v>0.10246669999999999</v>
      </c>
      <c r="AO915" s="17">
        <v>0.10557320000000001</v>
      </c>
      <c r="AP915" s="17">
        <v>7.4121900000000004E-2</v>
      </c>
      <c r="AQ915" s="17">
        <v>7.3754500000000001E-2</v>
      </c>
      <c r="AR915" s="17">
        <v>3.8895100000000002E-2</v>
      </c>
      <c r="AS915" s="17">
        <v>2.2163499999999999E-2</v>
      </c>
      <c r="AT915" s="17">
        <v>3.5779400000000003E-2</v>
      </c>
      <c r="AU915" s="17">
        <v>6.9322099999999998E-2</v>
      </c>
      <c r="AV915" s="17">
        <v>3.96175E-2</v>
      </c>
      <c r="AW915" s="17">
        <v>4.1670600000000002E-2</v>
      </c>
      <c r="AX915" s="17">
        <v>0.11720650000000001</v>
      </c>
      <c r="AY915" s="17">
        <v>9.5553299999999994E-2</v>
      </c>
      <c r="AZ915" s="17">
        <v>-2.6244900000000002E-2</v>
      </c>
      <c r="BA915" s="17">
        <v>-2.29795E-2</v>
      </c>
      <c r="BB915" s="17">
        <v>-6.4779299999999998E-2</v>
      </c>
      <c r="BC915" s="17">
        <v>-2.7697599999999999E-2</v>
      </c>
      <c r="BD915" s="17">
        <v>-5.1108899999999999E-2</v>
      </c>
      <c r="BE915" s="17">
        <v>2.3863999999999999E-3</v>
      </c>
      <c r="BF915" s="17">
        <v>-1.16817E-2</v>
      </c>
      <c r="BG915" s="17">
        <v>-1.55786E-2</v>
      </c>
      <c r="BH915" s="17">
        <v>2.3910000000000001E-4</v>
      </c>
      <c r="BI915" s="17">
        <v>1.46649E-2</v>
      </c>
      <c r="BJ915" s="17">
        <v>6.2120000000000002E-2</v>
      </c>
      <c r="BK915" s="17">
        <v>8.9939000000000005E-2</v>
      </c>
      <c r="BL915" s="17">
        <v>0.13160440000000001</v>
      </c>
      <c r="BM915" s="17">
        <v>0.1374966</v>
      </c>
      <c r="BN915" s="17">
        <v>0.11206670000000001</v>
      </c>
      <c r="BO915" s="17">
        <v>0.11710139999999999</v>
      </c>
      <c r="BP915" s="17">
        <v>8.1037200000000004E-2</v>
      </c>
      <c r="BQ915" s="17">
        <v>6.3339099999999995E-2</v>
      </c>
      <c r="BR915" s="17">
        <v>7.8307199999999993E-2</v>
      </c>
      <c r="BS915" s="17">
        <v>0.1072182</v>
      </c>
      <c r="BT915" s="17">
        <v>7.6201599999999994E-2</v>
      </c>
      <c r="BU915" s="17">
        <v>7.8545400000000001E-2</v>
      </c>
      <c r="BV915" s="17">
        <v>0.15310109999999999</v>
      </c>
      <c r="BW915" s="17">
        <v>0.13041720000000001</v>
      </c>
      <c r="BX915" s="17">
        <v>1.04133E-2</v>
      </c>
      <c r="BY915" s="17">
        <v>1.14076E-2</v>
      </c>
      <c r="BZ915" s="17">
        <v>-3.5471700000000002E-2</v>
      </c>
      <c r="CA915" s="17">
        <v>-8.3692000000000003E-3</v>
      </c>
      <c r="CB915" s="17">
        <v>-3.20123E-2</v>
      </c>
      <c r="CC915" s="17">
        <v>1.86962E-2</v>
      </c>
      <c r="CD915" s="17">
        <v>4.1460000000000004E-3</v>
      </c>
      <c r="CE915" s="17">
        <v>-1.0135000000000001E-3</v>
      </c>
      <c r="CF915" s="17">
        <v>1.36717E-2</v>
      </c>
      <c r="CG915" s="17">
        <v>2.9020299999999999E-2</v>
      </c>
      <c r="CH915" s="17">
        <v>7.8054499999999999E-2</v>
      </c>
      <c r="CI915" s="17">
        <v>0.1075155</v>
      </c>
      <c r="CJ915" s="17">
        <v>0.15178520000000001</v>
      </c>
      <c r="CK915" s="17">
        <v>0.15960669999999999</v>
      </c>
      <c r="CL915" s="17">
        <v>0.1383472</v>
      </c>
      <c r="CM915" s="17">
        <v>0.14712330000000001</v>
      </c>
      <c r="CN915" s="17">
        <v>0.11022469999999999</v>
      </c>
      <c r="CO915" s="17">
        <v>9.1857099999999997E-2</v>
      </c>
      <c r="CP915" s="17">
        <v>0.1077618</v>
      </c>
      <c r="CQ915" s="17">
        <v>0.1334649</v>
      </c>
      <c r="CR915" s="17">
        <v>0.10153959999999999</v>
      </c>
      <c r="CS915" s="17">
        <v>0.10408480000000001</v>
      </c>
      <c r="CT915" s="17">
        <v>0.1779616</v>
      </c>
      <c r="CU915" s="17">
        <v>0.1545638</v>
      </c>
      <c r="CV915" s="17">
        <v>3.58027E-2</v>
      </c>
      <c r="CW915" s="17">
        <v>3.5224100000000001E-2</v>
      </c>
      <c r="CX915" s="17">
        <v>-1.51734E-2</v>
      </c>
      <c r="CY915" s="17">
        <v>1.0959200000000001E-2</v>
      </c>
      <c r="CZ915" s="17">
        <v>-1.29158E-2</v>
      </c>
      <c r="DA915" s="17">
        <v>3.5006099999999998E-2</v>
      </c>
      <c r="DB915" s="17">
        <v>1.99738E-2</v>
      </c>
      <c r="DC915" s="17">
        <v>1.35516E-2</v>
      </c>
      <c r="DD915" s="17">
        <v>2.7104199999999998E-2</v>
      </c>
      <c r="DE915" s="17">
        <v>4.3375700000000003E-2</v>
      </c>
      <c r="DF915" s="17">
        <v>9.39889E-2</v>
      </c>
      <c r="DG915" s="17">
        <v>0.12509200000000001</v>
      </c>
      <c r="DH915" s="17">
        <v>0.1719659</v>
      </c>
      <c r="DI915" s="17">
        <v>0.18171670000000001</v>
      </c>
      <c r="DJ915" s="17">
        <v>0.16462769999999999</v>
      </c>
      <c r="DK915" s="17">
        <v>0.1771452</v>
      </c>
      <c r="DL915" s="17">
        <v>0.13941219999999999</v>
      </c>
      <c r="DM915" s="17">
        <v>0.1203752</v>
      </c>
      <c r="DN915" s="17">
        <v>0.13721649999999999</v>
      </c>
      <c r="DO915" s="17">
        <v>0.15971160000000001</v>
      </c>
      <c r="DP915" s="17">
        <v>0.12687760000000001</v>
      </c>
      <c r="DQ915" s="17">
        <v>0.12962419999999999</v>
      </c>
      <c r="DR915" s="17">
        <v>0.20282210000000001</v>
      </c>
      <c r="DS915" s="17">
        <v>0.17871049999999999</v>
      </c>
      <c r="DT915" s="17">
        <v>6.1192000000000003E-2</v>
      </c>
      <c r="DU915" s="17">
        <v>5.9040500000000003E-2</v>
      </c>
      <c r="DV915" s="17">
        <v>5.1250000000000002E-3</v>
      </c>
      <c r="DW915" s="17">
        <v>3.8866299999999999E-2</v>
      </c>
      <c r="DX915" s="17">
        <v>1.4656600000000001E-2</v>
      </c>
      <c r="DY915" s="17">
        <v>5.85549E-2</v>
      </c>
      <c r="DZ915" s="17">
        <v>4.2826500000000003E-2</v>
      </c>
      <c r="EA915" s="17">
        <v>3.4581199999999999E-2</v>
      </c>
      <c r="EB915" s="17">
        <v>4.6498699999999997E-2</v>
      </c>
      <c r="EC915" s="17">
        <v>6.4102599999999996E-2</v>
      </c>
      <c r="ED915" s="17">
        <v>0.1169958</v>
      </c>
      <c r="EE915" s="17">
        <v>0.15046970000000001</v>
      </c>
      <c r="EF915" s="17">
        <v>0.20110359999999999</v>
      </c>
      <c r="EG915" s="17">
        <v>0.2136401</v>
      </c>
      <c r="EH915" s="17">
        <v>0.20257259999999999</v>
      </c>
      <c r="EI915" s="17">
        <v>0.22049199999999999</v>
      </c>
      <c r="EJ915" s="17">
        <v>0.1815543</v>
      </c>
      <c r="EK915" s="17">
        <v>0.16155079999999999</v>
      </c>
      <c r="EL915" s="17">
        <v>0.1797443</v>
      </c>
      <c r="EM915" s="17">
        <v>0.1976077</v>
      </c>
      <c r="EN915" s="17">
        <v>0.16346169999999999</v>
      </c>
      <c r="EO915" s="17">
        <v>0.16649900000000001</v>
      </c>
      <c r="EP915" s="17">
        <v>0.2387167</v>
      </c>
      <c r="EQ915" s="17">
        <v>0.2135744</v>
      </c>
      <c r="ER915" s="17">
        <v>9.7850199999999998E-2</v>
      </c>
      <c r="ES915" s="17">
        <v>9.34276E-2</v>
      </c>
      <c r="ET915" s="17">
        <v>3.4432499999999998E-2</v>
      </c>
      <c r="EU915" s="17">
        <v>72.862110000000001</v>
      </c>
      <c r="EV915" s="17">
        <v>71.666179999999997</v>
      </c>
      <c r="EW915" s="17">
        <v>70.575739999999996</v>
      </c>
      <c r="EX915" s="17">
        <v>70.194460000000007</v>
      </c>
      <c r="EY915" s="17">
        <v>70.167320000000004</v>
      </c>
      <c r="EZ915" s="17">
        <v>70.091210000000004</v>
      </c>
      <c r="FA915" s="17">
        <v>69.836489999999998</v>
      </c>
      <c r="FB915" s="17">
        <v>69.614140000000006</v>
      </c>
      <c r="FC915" s="17">
        <v>74.354900000000001</v>
      </c>
      <c r="FD915" s="17">
        <v>79.998440000000002</v>
      </c>
      <c r="FE915" s="17">
        <v>83.778350000000003</v>
      </c>
      <c r="FF915" s="17">
        <v>86.931299999999993</v>
      </c>
      <c r="FG915" s="17">
        <v>87.491960000000006</v>
      </c>
      <c r="FH915" s="17">
        <v>86.700680000000006</v>
      </c>
      <c r="FI915" s="17">
        <v>88.073729999999998</v>
      </c>
      <c r="FJ915" s="17">
        <v>88.524379999999994</v>
      </c>
      <c r="FK915" s="17">
        <v>88.161929999999998</v>
      </c>
      <c r="FL915" s="17">
        <v>86.033050000000003</v>
      </c>
      <c r="FM915" s="17">
        <v>83.024050000000003</v>
      </c>
      <c r="FN915" s="17">
        <v>80.376750000000001</v>
      </c>
      <c r="FO915" s="17">
        <v>78.183099999999996</v>
      </c>
      <c r="FP915" s="17">
        <v>77.101730000000003</v>
      </c>
      <c r="FQ915" s="17">
        <v>75.221549999999993</v>
      </c>
      <c r="FR915" s="17">
        <v>74.994709999999998</v>
      </c>
      <c r="FS915" s="17">
        <v>0.5747042</v>
      </c>
      <c r="FT915" s="17"/>
      <c r="FU915" s="17">
        <v>3.7502000000000001E-2</v>
      </c>
      <c r="FW915" s="17"/>
      <c r="HY915" s="62"/>
      <c r="IA915" s="62"/>
    </row>
    <row r="916" spans="1:235" x14ac:dyDescent="0.25">
      <c r="A916" t="s">
        <v>227</v>
      </c>
      <c r="B916" t="s">
        <v>199</v>
      </c>
      <c r="C916" t="s">
        <v>296</v>
      </c>
      <c r="D916" s="63">
        <v>44810</v>
      </c>
      <c r="E916" t="s">
        <v>221</v>
      </c>
      <c r="F916" s="17">
        <v>2171</v>
      </c>
      <c r="G916" s="17">
        <v>1.1899200000000001</v>
      </c>
      <c r="H916" s="17">
        <v>1.039204</v>
      </c>
      <c r="I916" s="17">
        <v>0.9436563</v>
      </c>
      <c r="J916" s="17">
        <v>0.90264200000000006</v>
      </c>
      <c r="K916" s="17">
        <v>0.84154810000000002</v>
      </c>
      <c r="L916" s="17">
        <v>0.79239360000000003</v>
      </c>
      <c r="M916" s="17">
        <v>0.79288230000000004</v>
      </c>
      <c r="N916" s="17">
        <v>0.77339919999999995</v>
      </c>
      <c r="O916" s="17">
        <v>0.72596470000000002</v>
      </c>
      <c r="P916" s="17">
        <v>0.62187360000000003</v>
      </c>
      <c r="Q916" s="17">
        <v>0.6619022</v>
      </c>
      <c r="R916" s="17">
        <v>0.87975950000000003</v>
      </c>
      <c r="S916" s="17">
        <v>0.96967859999999995</v>
      </c>
      <c r="T916" s="17">
        <v>1.166191</v>
      </c>
      <c r="U916" s="17">
        <v>1.3999459999999999</v>
      </c>
      <c r="V916" s="17">
        <v>1.7301120000000001</v>
      </c>
      <c r="W916" s="17">
        <v>1.8554870000000001</v>
      </c>
      <c r="X916" s="17">
        <v>1.954731</v>
      </c>
      <c r="Y916" s="17">
        <v>1.8105370000000001</v>
      </c>
      <c r="Z916" s="17">
        <v>1.7548090000000001</v>
      </c>
      <c r="AA916" s="17">
        <v>1.747717</v>
      </c>
      <c r="AB916" s="17">
        <v>1.8223480000000001</v>
      </c>
      <c r="AC916" s="17">
        <v>1.6538809999999999</v>
      </c>
      <c r="AD916" s="17">
        <v>1.4541980000000001</v>
      </c>
      <c r="AE916" s="17">
        <v>-0.1107384</v>
      </c>
      <c r="AF916" s="17">
        <v>-0.1140419</v>
      </c>
      <c r="AG916" s="17">
        <v>-8.1853999999999996E-2</v>
      </c>
      <c r="AH916" s="17">
        <v>-3.1528800000000003E-2</v>
      </c>
      <c r="AI916" s="17">
        <v>-3.9126000000000001E-2</v>
      </c>
      <c r="AJ916" s="17">
        <v>-5.8975899999999998E-2</v>
      </c>
      <c r="AK916" s="17">
        <v>-7.1638599999999997E-2</v>
      </c>
      <c r="AL916" s="17">
        <v>-5.1254099999999997E-2</v>
      </c>
      <c r="AM916" s="17">
        <v>-2.4830100000000001E-2</v>
      </c>
      <c r="AN916" s="17">
        <v>-8.8216100000000006E-2</v>
      </c>
      <c r="AO916" s="17">
        <v>-0.1051632</v>
      </c>
      <c r="AP916" s="17">
        <v>-1.7769199999999999E-2</v>
      </c>
      <c r="AQ916" s="17">
        <v>-0.1018868</v>
      </c>
      <c r="AR916" s="17">
        <v>-8.8357199999999997E-2</v>
      </c>
      <c r="AS916" s="17">
        <v>-9.2640799999999995E-2</v>
      </c>
      <c r="AT916" s="17">
        <v>-6.2330000000000003E-2</v>
      </c>
      <c r="AU916" s="17">
        <v>5.50357E-2</v>
      </c>
      <c r="AV916" s="17">
        <v>2.0939200000000002E-2</v>
      </c>
      <c r="AW916" s="17">
        <v>-3.8733999999999998E-2</v>
      </c>
      <c r="AX916" s="17">
        <v>-4.95009E-2</v>
      </c>
      <c r="AY916" s="17">
        <v>-5.47973E-2</v>
      </c>
      <c r="AZ916" s="17">
        <v>-0.1232314</v>
      </c>
      <c r="BA916" s="17">
        <v>-0.13581940000000001</v>
      </c>
      <c r="BB916" s="17">
        <v>-0.1032589</v>
      </c>
      <c r="BC916" s="17">
        <v>-8.1210699999999997E-2</v>
      </c>
      <c r="BD916" s="17">
        <v>-8.8059899999999997E-2</v>
      </c>
      <c r="BE916" s="17">
        <v>-5.8322199999999998E-2</v>
      </c>
      <c r="BF916" s="17">
        <v>-9.5197000000000007E-3</v>
      </c>
      <c r="BG916" s="17">
        <v>-2.0120499999999999E-2</v>
      </c>
      <c r="BH916" s="17">
        <v>-4.1330699999999998E-2</v>
      </c>
      <c r="BI916" s="17">
        <v>-5.2979199999999997E-2</v>
      </c>
      <c r="BJ916" s="17">
        <v>-2.98987E-2</v>
      </c>
      <c r="BK916" s="17">
        <v>4.7844999999999997E-3</v>
      </c>
      <c r="BL916" s="17">
        <v>-5.6083300000000003E-2</v>
      </c>
      <c r="BM916" s="17">
        <v>-6.9564200000000007E-2</v>
      </c>
      <c r="BN916" s="17">
        <v>2.3880700000000001E-2</v>
      </c>
      <c r="BO916" s="17">
        <v>-5.6950199999999999E-2</v>
      </c>
      <c r="BP916" s="17">
        <v>-4.1219499999999999E-2</v>
      </c>
      <c r="BQ916" s="17">
        <v>-4.3023199999999998E-2</v>
      </c>
      <c r="BR916" s="17">
        <v>-8.5796999999999991E-3</v>
      </c>
      <c r="BS916" s="17">
        <v>0.10622760000000001</v>
      </c>
      <c r="BT916" s="17">
        <v>6.9189200000000006E-2</v>
      </c>
      <c r="BU916" s="17">
        <v>9.6863000000000001E-3</v>
      </c>
      <c r="BV916" s="17">
        <v>-9.7023999999999999E-3</v>
      </c>
      <c r="BW916" s="17">
        <v>-1.66736E-2</v>
      </c>
      <c r="BX916" s="17">
        <v>-8.2825599999999999E-2</v>
      </c>
      <c r="BY916" s="17">
        <v>-9.9277699999999997E-2</v>
      </c>
      <c r="BZ916" s="17">
        <v>-6.9467899999999999E-2</v>
      </c>
      <c r="CA916" s="17">
        <v>-6.0759899999999999E-2</v>
      </c>
      <c r="CB916" s="17">
        <v>-7.0064899999999999E-2</v>
      </c>
      <c r="CC916" s="17">
        <v>-4.2024199999999998E-2</v>
      </c>
      <c r="CD916" s="17">
        <v>5.7238000000000002E-3</v>
      </c>
      <c r="CE916" s="17">
        <v>-6.9573999999999999E-3</v>
      </c>
      <c r="CF916" s="17">
        <v>-2.9109699999999999E-2</v>
      </c>
      <c r="CG916" s="17">
        <v>-4.0055800000000003E-2</v>
      </c>
      <c r="CH916" s="17">
        <v>-1.51079E-2</v>
      </c>
      <c r="CI916" s="17">
        <v>2.5295499999999999E-2</v>
      </c>
      <c r="CJ916" s="17">
        <v>-3.3828299999999999E-2</v>
      </c>
      <c r="CK916" s="17">
        <v>-4.4908499999999997E-2</v>
      </c>
      <c r="CL916" s="17">
        <v>5.2727200000000002E-2</v>
      </c>
      <c r="CM916" s="17">
        <v>-2.5827300000000001E-2</v>
      </c>
      <c r="CN916" s="17">
        <v>-8.5720999999999992E-3</v>
      </c>
      <c r="CO916" s="17">
        <v>-8.6581999999999996E-3</v>
      </c>
      <c r="CP916" s="17">
        <v>2.8647599999999999E-2</v>
      </c>
      <c r="CQ916" s="17">
        <v>0.1416829</v>
      </c>
      <c r="CR916" s="17">
        <v>0.10260710000000001</v>
      </c>
      <c r="CS916" s="17">
        <v>4.3222099999999999E-2</v>
      </c>
      <c r="CT916" s="17">
        <v>1.7861800000000001E-2</v>
      </c>
      <c r="CU916" s="17">
        <v>9.7307000000000001E-3</v>
      </c>
      <c r="CV916" s="17">
        <v>-5.4840699999999999E-2</v>
      </c>
      <c r="CW916" s="17">
        <v>-7.3968999999999993E-2</v>
      </c>
      <c r="CX916" s="17">
        <v>-4.6064300000000002E-2</v>
      </c>
      <c r="CY916" s="17">
        <v>-4.03091E-2</v>
      </c>
      <c r="CZ916" s="17">
        <v>-5.2069900000000002E-2</v>
      </c>
      <c r="DA916" s="17">
        <v>-2.5726099999999998E-2</v>
      </c>
      <c r="DB916" s="17">
        <v>2.0967300000000001E-2</v>
      </c>
      <c r="DC916" s="17">
        <v>6.2056999999999998E-3</v>
      </c>
      <c r="DD916" s="17">
        <v>-1.68887E-2</v>
      </c>
      <c r="DE916" s="17">
        <v>-2.7132400000000001E-2</v>
      </c>
      <c r="DF916" s="17">
        <v>-3.1720000000000001E-4</v>
      </c>
      <c r="DG916" s="17">
        <v>4.5806399999999997E-2</v>
      </c>
      <c r="DH916" s="17">
        <v>-1.1573200000000001E-2</v>
      </c>
      <c r="DI916" s="17">
        <v>-2.0252800000000001E-2</v>
      </c>
      <c r="DJ916" s="17">
        <v>8.1573800000000002E-2</v>
      </c>
      <c r="DK916" s="17">
        <v>5.2956000000000001E-3</v>
      </c>
      <c r="DL916" s="17">
        <v>2.40754E-2</v>
      </c>
      <c r="DM916" s="17">
        <v>2.5706699999999999E-2</v>
      </c>
      <c r="DN916" s="17">
        <v>6.58749E-2</v>
      </c>
      <c r="DO916" s="17">
        <v>0.1771383</v>
      </c>
      <c r="DP916" s="17">
        <v>0.1360249</v>
      </c>
      <c r="DQ916" s="17">
        <v>7.6757800000000001E-2</v>
      </c>
      <c r="DR916" s="17">
        <v>4.5426099999999997E-2</v>
      </c>
      <c r="DS916" s="17">
        <v>3.6135100000000003E-2</v>
      </c>
      <c r="DT916" s="17">
        <v>-2.6855799999999999E-2</v>
      </c>
      <c r="DU916" s="17">
        <v>-4.8660299999999997E-2</v>
      </c>
      <c r="DV916" s="17">
        <v>-2.2660699999999999E-2</v>
      </c>
      <c r="DW916" s="17">
        <v>-1.07814E-2</v>
      </c>
      <c r="DX916" s="17">
        <v>-2.6087900000000001E-2</v>
      </c>
      <c r="DY916" s="17">
        <v>-2.1943000000000002E-3</v>
      </c>
      <c r="DZ916" s="17">
        <v>4.2976500000000001E-2</v>
      </c>
      <c r="EA916" s="17">
        <v>2.52111E-2</v>
      </c>
      <c r="EB916" s="17">
        <v>7.5639999999999995E-4</v>
      </c>
      <c r="EC916" s="17">
        <v>-8.4729999999999996E-3</v>
      </c>
      <c r="ED916" s="17">
        <v>2.10382E-2</v>
      </c>
      <c r="EE916" s="17">
        <v>7.5421000000000002E-2</v>
      </c>
      <c r="EF916" s="17">
        <v>2.0559600000000001E-2</v>
      </c>
      <c r="EG916" s="17">
        <v>1.5346200000000001E-2</v>
      </c>
      <c r="EH916" s="17">
        <v>0.1232236</v>
      </c>
      <c r="EI916" s="17">
        <v>5.0232199999999998E-2</v>
      </c>
      <c r="EJ916" s="17">
        <v>7.1212999999999999E-2</v>
      </c>
      <c r="EK916" s="17">
        <v>7.5324299999999997E-2</v>
      </c>
      <c r="EL916" s="17">
        <v>0.1196252</v>
      </c>
      <c r="EM916" s="17">
        <v>0.22833010000000001</v>
      </c>
      <c r="EN916" s="17">
        <v>0.18427499999999999</v>
      </c>
      <c r="EO916" s="17">
        <v>0.12517809999999999</v>
      </c>
      <c r="EP916" s="17">
        <v>8.5224499999999995E-2</v>
      </c>
      <c r="EQ916" s="17">
        <v>7.42588E-2</v>
      </c>
      <c r="ER916" s="17">
        <v>1.35499E-2</v>
      </c>
      <c r="ES916" s="17">
        <v>-1.21186E-2</v>
      </c>
      <c r="ET916" s="17">
        <v>1.11304E-2</v>
      </c>
      <c r="EU916" s="17">
        <v>73.195520000000002</v>
      </c>
      <c r="EV916" s="17">
        <v>71.407409999999999</v>
      </c>
      <c r="EW916" s="17">
        <v>70.264719999999997</v>
      </c>
      <c r="EX916" s="17">
        <v>69.505769999999998</v>
      </c>
      <c r="EY916" s="17">
        <v>68.712199999999996</v>
      </c>
      <c r="EZ916" s="17">
        <v>68.894350000000003</v>
      </c>
      <c r="FA916" s="17">
        <v>67.978740000000002</v>
      </c>
      <c r="FB916" s="17">
        <v>69.247709999999998</v>
      </c>
      <c r="FC916" s="17">
        <v>74.545839999999998</v>
      </c>
      <c r="FD916" s="17">
        <v>81.380700000000004</v>
      </c>
      <c r="FE916" s="17">
        <v>86.956289999999996</v>
      </c>
      <c r="FF916" s="17">
        <v>92.173670000000001</v>
      </c>
      <c r="FG916" s="17">
        <v>94.022499999999994</v>
      </c>
      <c r="FH916" s="17">
        <v>94.505219999999994</v>
      </c>
      <c r="FI916" s="17">
        <v>94.069869999999995</v>
      </c>
      <c r="FJ916" s="17">
        <v>94.810599999999994</v>
      </c>
      <c r="FK916" s="17">
        <v>94.743840000000006</v>
      </c>
      <c r="FL916" s="17">
        <v>93.002489999999995</v>
      </c>
      <c r="FM916" s="17">
        <v>89.278760000000005</v>
      </c>
      <c r="FN916" s="17">
        <v>85.132419999999996</v>
      </c>
      <c r="FO916" s="17">
        <v>81.653959999999998</v>
      </c>
      <c r="FP916" s="17">
        <v>79.694029999999998</v>
      </c>
      <c r="FQ916" s="17">
        <v>77.644840000000002</v>
      </c>
      <c r="FR916" s="17">
        <v>77.216179999999994</v>
      </c>
      <c r="FS916" s="17">
        <v>0.58294449999999998</v>
      </c>
      <c r="FT916" s="17"/>
      <c r="FU916" s="17">
        <v>4.5600799999999997E-2</v>
      </c>
      <c r="FW916" s="17"/>
      <c r="HY916" s="62"/>
      <c r="IA916" s="62"/>
    </row>
    <row r="917" spans="1:235" x14ac:dyDescent="0.25">
      <c r="A917" t="s">
        <v>227</v>
      </c>
      <c r="B917" t="s">
        <v>199</v>
      </c>
      <c r="C917" t="s">
        <v>296</v>
      </c>
      <c r="D917" s="63">
        <v>44811</v>
      </c>
      <c r="E917" t="s">
        <v>219</v>
      </c>
      <c r="F917" s="17">
        <v>3935</v>
      </c>
      <c r="G917" s="17">
        <v>1.147451</v>
      </c>
      <c r="H917" s="17">
        <v>1.0487059999999999</v>
      </c>
      <c r="I917" s="17">
        <v>0.94462880000000005</v>
      </c>
      <c r="J917" s="17">
        <v>0.88999660000000003</v>
      </c>
      <c r="K917" s="17">
        <v>0.84531840000000003</v>
      </c>
      <c r="L917" s="17">
        <v>0.82675270000000001</v>
      </c>
      <c r="M917" s="17">
        <v>0.82887840000000002</v>
      </c>
      <c r="N917" s="17">
        <v>0.75920900000000002</v>
      </c>
      <c r="O917" s="17">
        <v>0.6804711</v>
      </c>
      <c r="P917" s="17">
        <v>0.69471620000000001</v>
      </c>
      <c r="Q917" s="17">
        <v>0.85308790000000001</v>
      </c>
      <c r="R917" s="17">
        <v>0.92370920000000001</v>
      </c>
      <c r="S917" s="17">
        <v>1.0709040000000001</v>
      </c>
      <c r="T917" s="17">
        <v>1.2254370000000001</v>
      </c>
      <c r="U917" s="17">
        <v>1.4154469999999999</v>
      </c>
      <c r="V917" s="17">
        <v>1.7346729999999999</v>
      </c>
      <c r="W917" s="17">
        <v>1.836271</v>
      </c>
      <c r="X917" s="17">
        <v>1.7781849999999999</v>
      </c>
      <c r="Y917" s="17">
        <v>1.852638</v>
      </c>
      <c r="Z917" s="17">
        <v>1.806991</v>
      </c>
      <c r="AA917" s="17">
        <v>1.7027939999999999</v>
      </c>
      <c r="AB917" s="17">
        <v>1.768548</v>
      </c>
      <c r="AC917" s="17">
        <v>1.562773</v>
      </c>
      <c r="AD917" s="17">
        <v>1.394425</v>
      </c>
      <c r="AE917" s="17">
        <v>-8.1181900000000001E-2</v>
      </c>
      <c r="AF917" s="17">
        <v>-4.44868E-2</v>
      </c>
      <c r="AG917" s="17">
        <v>-5.2884199999999999E-2</v>
      </c>
      <c r="AH917" s="17">
        <v>-4.4151999999999997E-2</v>
      </c>
      <c r="AI917" s="17">
        <v>-2.61213E-2</v>
      </c>
      <c r="AJ917" s="17">
        <v>-1.7866300000000002E-2</v>
      </c>
      <c r="AK917" s="17">
        <v>-1.60883E-2</v>
      </c>
      <c r="AL917" s="17">
        <v>-6.8351400000000007E-2</v>
      </c>
      <c r="AM917" s="17">
        <v>-8.2095100000000004E-2</v>
      </c>
      <c r="AN917" s="17">
        <v>-7.6930399999999996E-2</v>
      </c>
      <c r="AO917" s="17">
        <v>2.6236499999999999E-2</v>
      </c>
      <c r="AP917" s="17">
        <v>-2.2844799999999998E-2</v>
      </c>
      <c r="AQ917" s="17">
        <v>-3.37854E-2</v>
      </c>
      <c r="AR917" s="17">
        <v>-3.22724E-2</v>
      </c>
      <c r="AS917" s="17">
        <v>-4.41164E-2</v>
      </c>
      <c r="AT917" s="17">
        <v>5.2033000000000003E-2</v>
      </c>
      <c r="AU917" s="17">
        <v>0.21778</v>
      </c>
      <c r="AV917" s="17">
        <v>5.9526099999999998E-2</v>
      </c>
      <c r="AW917" s="17">
        <v>9.7167900000000001E-2</v>
      </c>
      <c r="AX917" s="17">
        <v>8.4789100000000006E-2</v>
      </c>
      <c r="AY917" s="17">
        <v>1.9829200000000002E-2</v>
      </c>
      <c r="AZ917" s="17">
        <v>-1.0087199999999999E-2</v>
      </c>
      <c r="BA917" s="17">
        <v>-6.7847099999999994E-2</v>
      </c>
      <c r="BB917" s="17">
        <v>-4.3461999999999997E-3</v>
      </c>
      <c r="BC917" s="17">
        <v>-6.07194E-2</v>
      </c>
      <c r="BD917" s="17">
        <v>-2.7069300000000001E-2</v>
      </c>
      <c r="BE917" s="17">
        <v>-3.5860499999999997E-2</v>
      </c>
      <c r="BF917" s="17">
        <v>-2.8043499999999999E-2</v>
      </c>
      <c r="BG917" s="17">
        <v>-1.10563E-2</v>
      </c>
      <c r="BH917" s="17">
        <v>-3.0585E-3</v>
      </c>
      <c r="BI917" s="17">
        <v>-1.9067999999999999E-3</v>
      </c>
      <c r="BJ917" s="17">
        <v>-5.2456599999999999E-2</v>
      </c>
      <c r="BK917" s="17">
        <v>-6.2976299999999999E-2</v>
      </c>
      <c r="BL917" s="17">
        <v>-5.2910100000000002E-2</v>
      </c>
      <c r="BM917" s="17">
        <v>5.5133099999999997E-2</v>
      </c>
      <c r="BN917" s="17">
        <v>8.6459999999999992E-3</v>
      </c>
      <c r="BO917" s="17">
        <v>1.5104999999999999E-3</v>
      </c>
      <c r="BP917" s="17">
        <v>1.9872000000000002E-3</v>
      </c>
      <c r="BQ917" s="17">
        <v>-8.4908999999999991E-3</v>
      </c>
      <c r="BR917" s="17">
        <v>8.9913699999999999E-2</v>
      </c>
      <c r="BS917" s="17">
        <v>0.2533089</v>
      </c>
      <c r="BT917" s="17">
        <v>9.3292799999999995E-2</v>
      </c>
      <c r="BU917" s="17">
        <v>0.12955829999999999</v>
      </c>
      <c r="BV917" s="17">
        <v>0.1150518</v>
      </c>
      <c r="BW917" s="17">
        <v>4.8062199999999999E-2</v>
      </c>
      <c r="BX917" s="17">
        <v>1.8459300000000001E-2</v>
      </c>
      <c r="BY917" s="17">
        <v>-4.2317199999999999E-2</v>
      </c>
      <c r="BZ917" s="17">
        <v>1.92797E-2</v>
      </c>
      <c r="CA917" s="17">
        <v>-4.6547199999999997E-2</v>
      </c>
      <c r="CB917" s="17">
        <v>-1.5006E-2</v>
      </c>
      <c r="CC917" s="17">
        <v>-2.4070000000000001E-2</v>
      </c>
      <c r="CD917" s="17">
        <v>-1.68869E-2</v>
      </c>
      <c r="CE917" s="17">
        <v>-6.2239999999999995E-4</v>
      </c>
      <c r="CF917" s="17">
        <v>7.1972E-3</v>
      </c>
      <c r="CG917" s="17">
        <v>7.9152000000000007E-3</v>
      </c>
      <c r="CH917" s="17">
        <v>-4.1447999999999999E-2</v>
      </c>
      <c r="CI917" s="17">
        <v>-4.97347E-2</v>
      </c>
      <c r="CJ917" s="17">
        <v>-3.6273699999999999E-2</v>
      </c>
      <c r="CK917" s="17">
        <v>7.5146699999999997E-2</v>
      </c>
      <c r="CL917" s="17">
        <v>3.0456400000000002E-2</v>
      </c>
      <c r="CM917" s="17">
        <v>2.5956400000000001E-2</v>
      </c>
      <c r="CN917" s="17">
        <v>2.5715399999999999E-2</v>
      </c>
      <c r="CO917" s="17">
        <v>1.6183199999999998E-2</v>
      </c>
      <c r="CP917" s="17">
        <v>0.1161498</v>
      </c>
      <c r="CQ917" s="17">
        <v>0.2779161</v>
      </c>
      <c r="CR917" s="17">
        <v>0.1166794</v>
      </c>
      <c r="CS917" s="17">
        <v>0.15199180000000001</v>
      </c>
      <c r="CT917" s="17">
        <v>0.13601160000000001</v>
      </c>
      <c r="CU917" s="17">
        <v>6.7616200000000001E-2</v>
      </c>
      <c r="CV917" s="17">
        <v>3.8230600000000003E-2</v>
      </c>
      <c r="CW917" s="17">
        <v>-2.4635299999999999E-2</v>
      </c>
      <c r="CX917" s="17">
        <v>3.5642899999999998E-2</v>
      </c>
      <c r="CY917" s="17">
        <v>-3.2375000000000001E-2</v>
      </c>
      <c r="CZ917" s="17">
        <v>-2.9426999999999999E-3</v>
      </c>
      <c r="DA917" s="17">
        <v>-1.22795E-2</v>
      </c>
      <c r="DB917" s="17">
        <v>-5.7302000000000004E-3</v>
      </c>
      <c r="DC917" s="17">
        <v>9.8116000000000002E-3</v>
      </c>
      <c r="DD917" s="17">
        <v>1.7453E-2</v>
      </c>
      <c r="DE917" s="17">
        <v>1.7737300000000001E-2</v>
      </c>
      <c r="DF917" s="17">
        <v>-3.0439299999999999E-2</v>
      </c>
      <c r="DG917" s="17">
        <v>-3.6493100000000001E-2</v>
      </c>
      <c r="DH917" s="17">
        <v>-1.96373E-2</v>
      </c>
      <c r="DI917" s="17">
        <v>9.5160400000000006E-2</v>
      </c>
      <c r="DJ917" s="17">
        <v>5.2266800000000002E-2</v>
      </c>
      <c r="DK917" s="17">
        <v>5.0402299999999997E-2</v>
      </c>
      <c r="DL917" s="17">
        <v>4.9443500000000001E-2</v>
      </c>
      <c r="DM917" s="17">
        <v>4.0857299999999999E-2</v>
      </c>
      <c r="DN917" s="17">
        <v>0.14238590000000001</v>
      </c>
      <c r="DO917" s="17">
        <v>0.30252329999999999</v>
      </c>
      <c r="DP917" s="17">
        <v>0.1400661</v>
      </c>
      <c r="DQ917" s="17">
        <v>0.17442530000000001</v>
      </c>
      <c r="DR917" s="17">
        <v>0.15697140000000001</v>
      </c>
      <c r="DS917" s="17">
        <v>8.7170200000000003E-2</v>
      </c>
      <c r="DT917" s="17">
        <v>5.8001799999999999E-2</v>
      </c>
      <c r="DU917" s="17">
        <v>-6.9534000000000002E-3</v>
      </c>
      <c r="DV917" s="17">
        <v>5.20061E-2</v>
      </c>
      <c r="DW917" s="17">
        <v>-1.1912600000000001E-2</v>
      </c>
      <c r="DX917" s="17">
        <v>1.4474799999999999E-2</v>
      </c>
      <c r="DY917" s="17">
        <v>4.7441999999999996E-3</v>
      </c>
      <c r="DZ917" s="17">
        <v>1.0378200000000001E-2</v>
      </c>
      <c r="EA917" s="17">
        <v>2.4876499999999999E-2</v>
      </c>
      <c r="EB917" s="17">
        <v>3.2260700000000003E-2</v>
      </c>
      <c r="EC917" s="17">
        <v>3.1918799999999997E-2</v>
      </c>
      <c r="ED917" s="17">
        <v>-1.45446E-2</v>
      </c>
      <c r="EE917" s="17">
        <v>-1.7374299999999999E-2</v>
      </c>
      <c r="EF917" s="17">
        <v>4.3829999999999997E-3</v>
      </c>
      <c r="EG917" s="17">
        <v>0.124057</v>
      </c>
      <c r="EH917" s="17">
        <v>8.3757499999999999E-2</v>
      </c>
      <c r="EI917" s="17">
        <v>8.5698200000000002E-2</v>
      </c>
      <c r="EJ917" s="17">
        <v>8.3703100000000003E-2</v>
      </c>
      <c r="EK917" s="17">
        <v>7.6482800000000004E-2</v>
      </c>
      <c r="EL917" s="17">
        <v>0.1802667</v>
      </c>
      <c r="EM917" s="17">
        <v>0.33805220000000002</v>
      </c>
      <c r="EN917" s="17">
        <v>0.17383270000000001</v>
      </c>
      <c r="EO917" s="17">
        <v>0.20681569999999999</v>
      </c>
      <c r="EP917" s="17">
        <v>0.18723400000000001</v>
      </c>
      <c r="EQ917" s="17">
        <v>0.11540309999999999</v>
      </c>
      <c r="ER917" s="17">
        <v>8.6548299999999995E-2</v>
      </c>
      <c r="ES917" s="17">
        <v>1.8576499999999999E-2</v>
      </c>
      <c r="ET917" s="17">
        <v>7.5632000000000005E-2</v>
      </c>
      <c r="EU917" s="17">
        <v>74.614739999999998</v>
      </c>
      <c r="EV917" s="17">
        <v>73.636179999999996</v>
      </c>
      <c r="EW917" s="17">
        <v>73.597980000000007</v>
      </c>
      <c r="EX917" s="17">
        <v>72.967160000000007</v>
      </c>
      <c r="EY917" s="17">
        <v>71.435839999999999</v>
      </c>
      <c r="EZ917" s="17">
        <v>71.609380000000002</v>
      </c>
      <c r="FA917" s="17">
        <v>71.597660000000005</v>
      </c>
      <c r="FB917" s="17">
        <v>72.238190000000003</v>
      </c>
      <c r="FC917" s="17">
        <v>77.180589999999995</v>
      </c>
      <c r="FD917" s="17">
        <v>84.145099999999999</v>
      </c>
      <c r="FE917" s="17">
        <v>90.128010000000003</v>
      </c>
      <c r="FF917" s="17">
        <v>93.268389999999997</v>
      </c>
      <c r="FG917" s="17">
        <v>93.481800000000007</v>
      </c>
      <c r="FH917" s="17">
        <v>93.198030000000003</v>
      </c>
      <c r="FI917" s="17">
        <v>93.255319999999998</v>
      </c>
      <c r="FJ917" s="17">
        <v>94.570220000000006</v>
      </c>
      <c r="FK917" s="17">
        <v>93.882800000000003</v>
      </c>
      <c r="FL917" s="17">
        <v>92.648960000000002</v>
      </c>
      <c r="FM917" s="17">
        <v>89.16686</v>
      </c>
      <c r="FN917" s="17">
        <v>83.941720000000004</v>
      </c>
      <c r="FO917" s="17">
        <v>81.084419999999994</v>
      </c>
      <c r="FP917" s="17">
        <v>79.284090000000006</v>
      </c>
      <c r="FQ917" s="17">
        <v>77.800330000000002</v>
      </c>
      <c r="FR917" s="17">
        <v>77.128299999999996</v>
      </c>
      <c r="FS917" s="17">
        <v>0.44876509999999997</v>
      </c>
      <c r="FT917" s="17"/>
      <c r="FU917" s="17">
        <v>3.3841599999999999E-2</v>
      </c>
      <c r="FV917" s="62"/>
      <c r="FW917" s="17"/>
      <c r="FX917" s="62"/>
      <c r="IA917" s="62"/>
    </row>
    <row r="918" spans="1:235" x14ac:dyDescent="0.25">
      <c r="A918" t="s">
        <v>227</v>
      </c>
      <c r="B918" t="s">
        <v>199</v>
      </c>
      <c r="C918" t="s">
        <v>296</v>
      </c>
      <c r="D918" s="63">
        <v>44811</v>
      </c>
      <c r="E918" t="s">
        <v>220</v>
      </c>
      <c r="F918" s="17">
        <v>1755</v>
      </c>
      <c r="G918" s="17">
        <v>1.0337719999999999</v>
      </c>
      <c r="H918" s="17">
        <v>0.98168279999999997</v>
      </c>
      <c r="I918" s="17">
        <v>0.91092099999999998</v>
      </c>
      <c r="J918" s="17">
        <v>0.8743052</v>
      </c>
      <c r="K918" s="17">
        <v>0.82185039999999998</v>
      </c>
      <c r="L918" s="17">
        <v>0.81543489999999996</v>
      </c>
      <c r="M918" s="17">
        <v>0.81803579999999998</v>
      </c>
      <c r="N918" s="17">
        <v>0.70770920000000004</v>
      </c>
      <c r="O918" s="17">
        <v>0.65068939999999997</v>
      </c>
      <c r="P918" s="17">
        <v>0.71080560000000004</v>
      </c>
      <c r="Q918" s="17">
        <v>0.86751909999999999</v>
      </c>
      <c r="R918" s="17">
        <v>0.88794689999999998</v>
      </c>
      <c r="S918" s="17">
        <v>1.043472</v>
      </c>
      <c r="T918" s="17">
        <v>1.0683339999999999</v>
      </c>
      <c r="U918" s="17">
        <v>1.1904950000000001</v>
      </c>
      <c r="V918" s="17">
        <v>1.4716899999999999</v>
      </c>
      <c r="W918" s="17">
        <v>1.4276489999999999</v>
      </c>
      <c r="X918" s="17">
        <v>1.3648830000000001</v>
      </c>
      <c r="Y918" s="17">
        <v>1.495207</v>
      </c>
      <c r="Z918" s="17">
        <v>1.4649179999999999</v>
      </c>
      <c r="AA918" s="17">
        <v>1.4162079999999999</v>
      </c>
      <c r="AB918" s="17">
        <v>1.598989</v>
      </c>
      <c r="AC918" s="17">
        <v>1.393357</v>
      </c>
      <c r="AD918" s="17">
        <v>1.2345250000000001</v>
      </c>
      <c r="AE918" s="17">
        <v>-4.7554699999999998E-2</v>
      </c>
      <c r="AF918" s="17">
        <v>-1.005E-3</v>
      </c>
      <c r="AG918" s="17">
        <v>1.22907E-2</v>
      </c>
      <c r="AH918" s="17">
        <v>8.0847000000000002E-3</v>
      </c>
      <c r="AI918" s="17">
        <v>2.2221500000000002E-2</v>
      </c>
      <c r="AJ918" s="17">
        <v>3.9938599999999998E-2</v>
      </c>
      <c r="AK918" s="17">
        <v>4.6247900000000002E-2</v>
      </c>
      <c r="AL918" s="17">
        <v>-5.6765299999999998E-2</v>
      </c>
      <c r="AM918" s="17">
        <v>-3.4387599999999997E-2</v>
      </c>
      <c r="AN918" s="17">
        <v>3.7314300000000002E-2</v>
      </c>
      <c r="AO918" s="17">
        <v>0.14847560000000001</v>
      </c>
      <c r="AP918" s="17">
        <v>5.7496699999999998E-2</v>
      </c>
      <c r="AQ918" s="17">
        <v>6.8956400000000001E-2</v>
      </c>
      <c r="AR918" s="17">
        <v>-1.46797E-2</v>
      </c>
      <c r="AS918" s="17">
        <v>-3.3770099999999997E-2</v>
      </c>
      <c r="AT918" s="17">
        <v>4.4688499999999999E-2</v>
      </c>
      <c r="AU918" s="17">
        <v>9.6565799999999993E-2</v>
      </c>
      <c r="AV918" s="17">
        <v>-6.868E-3</v>
      </c>
      <c r="AW918" s="17">
        <v>8.8830999999999993E-2</v>
      </c>
      <c r="AX918" s="17">
        <v>2.80808E-2</v>
      </c>
      <c r="AY918" s="17">
        <v>9.1842E-3</v>
      </c>
      <c r="AZ918" s="17">
        <v>0.11391709999999999</v>
      </c>
      <c r="BA918" s="17">
        <v>1.7086500000000001E-2</v>
      </c>
      <c r="BB918" s="17">
        <v>4.5832699999999997E-2</v>
      </c>
      <c r="BC918" s="17">
        <v>-1.99381E-2</v>
      </c>
      <c r="BD918" s="17">
        <v>2.2256499999999999E-2</v>
      </c>
      <c r="BE918" s="17">
        <v>3.3923000000000002E-2</v>
      </c>
      <c r="BF918" s="17">
        <v>3.07528E-2</v>
      </c>
      <c r="BG918" s="17">
        <v>4.4047299999999998E-2</v>
      </c>
      <c r="BH918" s="17">
        <v>6.3304399999999997E-2</v>
      </c>
      <c r="BI918" s="17">
        <v>6.7231200000000005E-2</v>
      </c>
      <c r="BJ918" s="17">
        <v>-3.4942599999999997E-2</v>
      </c>
      <c r="BK918" s="17">
        <v>-9.8464999999999994E-3</v>
      </c>
      <c r="BL918" s="17">
        <v>6.7557800000000001E-2</v>
      </c>
      <c r="BM918" s="17">
        <v>0.18316360000000001</v>
      </c>
      <c r="BN918" s="17">
        <v>9.7593200000000005E-2</v>
      </c>
      <c r="BO918" s="17">
        <v>0.11480559999999999</v>
      </c>
      <c r="BP918" s="17">
        <v>2.9155799999999999E-2</v>
      </c>
      <c r="BQ918" s="17">
        <v>1.3334800000000001E-2</v>
      </c>
      <c r="BR918" s="17">
        <v>9.4555600000000004E-2</v>
      </c>
      <c r="BS918" s="17">
        <v>0.14120469999999999</v>
      </c>
      <c r="BT918" s="17">
        <v>3.4146000000000003E-2</v>
      </c>
      <c r="BU918" s="17">
        <v>0.1285046</v>
      </c>
      <c r="BV918" s="17">
        <v>6.6852300000000003E-2</v>
      </c>
      <c r="BW918" s="17">
        <v>4.5792100000000002E-2</v>
      </c>
      <c r="BX918" s="17">
        <v>0.1534044</v>
      </c>
      <c r="BY918" s="17">
        <v>5.1438400000000002E-2</v>
      </c>
      <c r="BZ918" s="17">
        <v>7.6367400000000002E-2</v>
      </c>
      <c r="CA918" s="17">
        <v>-8.1090000000000003E-4</v>
      </c>
      <c r="CB918" s="17">
        <v>3.8367400000000003E-2</v>
      </c>
      <c r="CC918" s="17">
        <v>4.8905400000000002E-2</v>
      </c>
      <c r="CD918" s="17">
        <v>4.6452599999999997E-2</v>
      </c>
      <c r="CE918" s="17">
        <v>5.91637E-2</v>
      </c>
      <c r="CF918" s="17">
        <v>7.9487500000000003E-2</v>
      </c>
      <c r="CG918" s="17">
        <v>8.1764199999999995E-2</v>
      </c>
      <c r="CH918" s="17">
        <v>-1.9828200000000001E-2</v>
      </c>
      <c r="CI918" s="17">
        <v>7.1504999999999997E-3</v>
      </c>
      <c r="CJ918" s="17">
        <v>8.8504299999999994E-2</v>
      </c>
      <c r="CK918" s="17">
        <v>0.20718829999999999</v>
      </c>
      <c r="CL918" s="17">
        <v>0.125364</v>
      </c>
      <c r="CM918" s="17">
        <v>0.14656060000000001</v>
      </c>
      <c r="CN918" s="17">
        <v>5.9516199999999998E-2</v>
      </c>
      <c r="CO918" s="17">
        <v>4.59595E-2</v>
      </c>
      <c r="CP918" s="17">
        <v>0.1290934</v>
      </c>
      <c r="CQ918" s="17">
        <v>0.17212150000000001</v>
      </c>
      <c r="CR918" s="17">
        <v>6.2552300000000005E-2</v>
      </c>
      <c r="CS918" s="17">
        <v>0.15598239999999999</v>
      </c>
      <c r="CT918" s="17">
        <v>9.3705399999999994E-2</v>
      </c>
      <c r="CU918" s="17">
        <v>7.1146600000000004E-2</v>
      </c>
      <c r="CV918" s="17">
        <v>0.1807531</v>
      </c>
      <c r="CW918" s="17">
        <v>7.5230400000000003E-2</v>
      </c>
      <c r="CX918" s="17">
        <v>9.7515599999999994E-2</v>
      </c>
      <c r="CY918" s="17">
        <v>1.8316300000000001E-2</v>
      </c>
      <c r="CZ918" s="17">
        <v>5.44783E-2</v>
      </c>
      <c r="DA918" s="17">
        <v>6.3887799999999995E-2</v>
      </c>
      <c r="DB918" s="17">
        <v>6.2152499999999999E-2</v>
      </c>
      <c r="DC918" s="17">
        <v>7.4280200000000005E-2</v>
      </c>
      <c r="DD918" s="17">
        <v>9.5670599999999995E-2</v>
      </c>
      <c r="DE918" s="17">
        <v>9.6297199999999999E-2</v>
      </c>
      <c r="DF918" s="17">
        <v>-4.7139E-3</v>
      </c>
      <c r="DG918" s="17">
        <v>2.4147600000000002E-2</v>
      </c>
      <c r="DH918" s="17">
        <v>0.1094508</v>
      </c>
      <c r="DI918" s="17">
        <v>0.2312131</v>
      </c>
      <c r="DJ918" s="17">
        <v>0.15313470000000001</v>
      </c>
      <c r="DK918" s="17">
        <v>0.17831559999999999</v>
      </c>
      <c r="DL918" s="17">
        <v>8.9876600000000001E-2</v>
      </c>
      <c r="DM918" s="17">
        <v>7.8584299999999996E-2</v>
      </c>
      <c r="DN918" s="17">
        <v>0.1636312</v>
      </c>
      <c r="DO918" s="17">
        <v>0.2030382</v>
      </c>
      <c r="DP918" s="17">
        <v>9.0958499999999998E-2</v>
      </c>
      <c r="DQ918" s="17">
        <v>0.18346019999999999</v>
      </c>
      <c r="DR918" s="17">
        <v>0.1205584</v>
      </c>
      <c r="DS918" s="17">
        <v>9.6501100000000006E-2</v>
      </c>
      <c r="DT918" s="17">
        <v>0.20810190000000001</v>
      </c>
      <c r="DU918" s="17">
        <v>9.9022399999999997E-2</v>
      </c>
      <c r="DV918" s="17">
        <v>0.1186638</v>
      </c>
      <c r="DW918" s="17">
        <v>4.5932899999999999E-2</v>
      </c>
      <c r="DX918" s="17">
        <v>7.7739900000000001E-2</v>
      </c>
      <c r="DY918" s="17">
        <v>8.5520100000000002E-2</v>
      </c>
      <c r="DZ918" s="17">
        <v>8.4820499999999993E-2</v>
      </c>
      <c r="EA918" s="17">
        <v>9.6105999999999997E-2</v>
      </c>
      <c r="EB918" s="17">
        <v>0.1190365</v>
      </c>
      <c r="EC918" s="17">
        <v>0.1172805</v>
      </c>
      <c r="ED918" s="17">
        <v>1.71089E-2</v>
      </c>
      <c r="EE918" s="17">
        <v>4.8688700000000001E-2</v>
      </c>
      <c r="EF918" s="17">
        <v>0.13969429999999999</v>
      </c>
      <c r="EG918" s="17">
        <v>0.265901</v>
      </c>
      <c r="EH918" s="17">
        <v>0.19323129999999999</v>
      </c>
      <c r="EI918" s="17">
        <v>0.2241648</v>
      </c>
      <c r="EJ918" s="17">
        <v>0.1337121</v>
      </c>
      <c r="EK918" s="17">
        <v>0.1256892</v>
      </c>
      <c r="EL918" s="17">
        <v>0.2134982</v>
      </c>
      <c r="EM918" s="17">
        <v>0.24767710000000001</v>
      </c>
      <c r="EN918" s="17">
        <v>0.13197249999999999</v>
      </c>
      <c r="EO918" s="17">
        <v>0.22313379999999999</v>
      </c>
      <c r="EP918" s="17">
        <v>0.15933</v>
      </c>
      <c r="EQ918" s="17">
        <v>0.13310910000000001</v>
      </c>
      <c r="ER918" s="17">
        <v>0.24758910000000001</v>
      </c>
      <c r="ES918" s="17">
        <v>0.1333743</v>
      </c>
      <c r="ET918" s="17">
        <v>0.14919840000000001</v>
      </c>
      <c r="EU918" s="17">
        <v>74.319289999999995</v>
      </c>
      <c r="EV918" s="17">
        <v>73.190100000000001</v>
      </c>
      <c r="EW918" s="17">
        <v>73.700190000000006</v>
      </c>
      <c r="EX918" s="17">
        <v>73.010450000000006</v>
      </c>
      <c r="EY918" s="17">
        <v>71.685900000000004</v>
      </c>
      <c r="EZ918" s="17">
        <v>71.81738</v>
      </c>
      <c r="FA918" s="17">
        <v>71.488370000000003</v>
      </c>
      <c r="FB918" s="17">
        <v>72.62285</v>
      </c>
      <c r="FC918" s="17">
        <v>76.947490000000002</v>
      </c>
      <c r="FD918" s="17">
        <v>82.833370000000002</v>
      </c>
      <c r="FE918" s="17">
        <v>88.211250000000007</v>
      </c>
      <c r="FF918" s="17">
        <v>91.001660000000001</v>
      </c>
      <c r="FG918" s="17">
        <v>90.336070000000007</v>
      </c>
      <c r="FH918" s="17">
        <v>90.127899999999997</v>
      </c>
      <c r="FI918" s="17">
        <v>90.332989999999995</v>
      </c>
      <c r="FJ918" s="17">
        <v>91.043670000000006</v>
      </c>
      <c r="FK918" s="17">
        <v>89.367590000000007</v>
      </c>
      <c r="FL918" s="17">
        <v>88.188779999999994</v>
      </c>
      <c r="FM918" s="17">
        <v>85.516239999999996</v>
      </c>
      <c r="FN918" s="17">
        <v>81.272769999999994</v>
      </c>
      <c r="FO918" s="17">
        <v>79.349350000000001</v>
      </c>
      <c r="FP918" s="17">
        <v>77.945179999999993</v>
      </c>
      <c r="FQ918" s="17">
        <v>76.913579999999996</v>
      </c>
      <c r="FR918" s="17">
        <v>76.368080000000006</v>
      </c>
      <c r="FS918" s="17">
        <v>0.61179360000000005</v>
      </c>
      <c r="FT918" s="17"/>
      <c r="FU918" s="17">
        <v>4.2889900000000002E-2</v>
      </c>
      <c r="FW918" s="17"/>
      <c r="HY918" s="62"/>
      <c r="IA918" s="62"/>
    </row>
    <row r="919" spans="1:235" x14ac:dyDescent="0.25">
      <c r="A919" t="s">
        <v>227</v>
      </c>
      <c r="B919" t="s">
        <v>199</v>
      </c>
      <c r="C919" t="s">
        <v>296</v>
      </c>
      <c r="D919" s="63">
        <v>44811</v>
      </c>
      <c r="E919" t="s">
        <v>221</v>
      </c>
      <c r="F919" s="17">
        <v>2180</v>
      </c>
      <c r="G919" s="17">
        <v>1.2372540000000001</v>
      </c>
      <c r="H919" s="17">
        <v>1.1035349999999999</v>
      </c>
      <c r="I919" s="17">
        <v>0.97462179999999998</v>
      </c>
      <c r="J919" s="17">
        <v>0.90445750000000003</v>
      </c>
      <c r="K919" s="17">
        <v>0.86516979999999999</v>
      </c>
      <c r="L919" s="17">
        <v>0.83752700000000002</v>
      </c>
      <c r="M919" s="17">
        <v>0.83716060000000003</v>
      </c>
      <c r="N919" s="17">
        <v>0.79875110000000005</v>
      </c>
      <c r="O919" s="17">
        <v>0.70101500000000005</v>
      </c>
      <c r="P919" s="17">
        <v>0.67719529999999994</v>
      </c>
      <c r="Q919" s="17">
        <v>0.84050329999999995</v>
      </c>
      <c r="R919" s="17">
        <v>0.94922879999999998</v>
      </c>
      <c r="S919" s="17">
        <v>1.0902829999999999</v>
      </c>
      <c r="T919" s="17">
        <v>1.3523959999999999</v>
      </c>
      <c r="U919" s="17">
        <v>1.5967480000000001</v>
      </c>
      <c r="V919" s="17">
        <v>1.942836</v>
      </c>
      <c r="W919" s="17">
        <v>2.1621519999999999</v>
      </c>
      <c r="X919" s="17">
        <v>2.1094569999999999</v>
      </c>
      <c r="Y919" s="17">
        <v>2.1402320000000001</v>
      </c>
      <c r="Z919" s="17">
        <v>2.0835149999999998</v>
      </c>
      <c r="AA919" s="17">
        <v>1.934612</v>
      </c>
      <c r="AB919" s="17">
        <v>1.906952</v>
      </c>
      <c r="AC919" s="17">
        <v>1.699176</v>
      </c>
      <c r="AD919" s="17">
        <v>1.523515</v>
      </c>
      <c r="AE919" s="17">
        <v>-0.13467119999999999</v>
      </c>
      <c r="AF919" s="17">
        <v>-9.9984699999999996E-2</v>
      </c>
      <c r="AG919" s="17">
        <v>-0.12295730000000001</v>
      </c>
      <c r="AH919" s="17">
        <v>-0.1043993</v>
      </c>
      <c r="AI919" s="17">
        <v>-8.2877900000000004E-2</v>
      </c>
      <c r="AJ919" s="17">
        <v>-8.1128000000000006E-2</v>
      </c>
      <c r="AK919" s="17">
        <v>-8.3952700000000005E-2</v>
      </c>
      <c r="AL919" s="17">
        <v>-9.8907700000000001E-2</v>
      </c>
      <c r="AM919" s="17">
        <v>-0.1461837</v>
      </c>
      <c r="AN919" s="17">
        <v>-0.20102059999999999</v>
      </c>
      <c r="AO919" s="17">
        <v>-0.1067898</v>
      </c>
      <c r="AP919" s="17">
        <v>-0.12847239999999999</v>
      </c>
      <c r="AQ919" s="17">
        <v>-0.1616977</v>
      </c>
      <c r="AR919" s="17">
        <v>-8.7236999999999995E-2</v>
      </c>
      <c r="AS919" s="17">
        <v>-9.5598000000000002E-2</v>
      </c>
      <c r="AT919" s="17">
        <v>9.1702999999999993E-3</v>
      </c>
      <c r="AU919" s="17">
        <v>0.2707811</v>
      </c>
      <c r="AV919" s="17">
        <v>7.2010099999999994E-2</v>
      </c>
      <c r="AW919" s="17">
        <v>6.5568000000000001E-2</v>
      </c>
      <c r="AX919" s="17">
        <v>9.5070600000000005E-2</v>
      </c>
      <c r="AY919" s="17">
        <v>-4.4326000000000001E-3</v>
      </c>
      <c r="AZ919" s="17">
        <v>-0.14230309999999999</v>
      </c>
      <c r="BA919" s="17">
        <v>-0.1667429</v>
      </c>
      <c r="BB919" s="17">
        <v>-7.2587600000000002E-2</v>
      </c>
      <c r="BC919" s="17">
        <v>-0.1053391</v>
      </c>
      <c r="BD919" s="17">
        <v>-7.4626600000000001E-2</v>
      </c>
      <c r="BE919" s="17">
        <v>-9.7539799999999996E-2</v>
      </c>
      <c r="BF919" s="17">
        <v>-8.1743099999999999E-2</v>
      </c>
      <c r="BG919" s="17">
        <v>-6.2150799999999999E-2</v>
      </c>
      <c r="BH919" s="17">
        <v>-6.2339100000000001E-2</v>
      </c>
      <c r="BI919" s="17">
        <v>-6.5049099999999999E-2</v>
      </c>
      <c r="BJ919" s="17">
        <v>-7.6359300000000005E-2</v>
      </c>
      <c r="BK919" s="17">
        <v>-0.1182593</v>
      </c>
      <c r="BL919" s="17">
        <v>-0.1657005</v>
      </c>
      <c r="BM919" s="17">
        <v>-6.2629199999999996E-2</v>
      </c>
      <c r="BN919" s="17">
        <v>-8.1594100000000003E-2</v>
      </c>
      <c r="BO919" s="17">
        <v>-0.1097345</v>
      </c>
      <c r="BP919" s="17">
        <v>-3.6231300000000001E-2</v>
      </c>
      <c r="BQ919" s="17">
        <v>-4.3514200000000003E-2</v>
      </c>
      <c r="BR919" s="17">
        <v>6.4212199999999997E-2</v>
      </c>
      <c r="BS919" s="17">
        <v>0.3235941</v>
      </c>
      <c r="BT919" s="17">
        <v>0.1233823</v>
      </c>
      <c r="BU919" s="17">
        <v>0.1147382</v>
      </c>
      <c r="BV919" s="17">
        <v>0.1401357</v>
      </c>
      <c r="BW919" s="17">
        <v>3.7176800000000003E-2</v>
      </c>
      <c r="BX919" s="17">
        <v>-0.10222779999999999</v>
      </c>
      <c r="BY919" s="17">
        <v>-0.130215</v>
      </c>
      <c r="BZ919" s="17">
        <v>-3.7812499999999999E-2</v>
      </c>
      <c r="CA919" s="17">
        <v>-8.5023799999999997E-2</v>
      </c>
      <c r="CB919" s="17">
        <v>-5.7063700000000002E-2</v>
      </c>
      <c r="CC919" s="17">
        <v>-7.9935800000000001E-2</v>
      </c>
      <c r="CD919" s="17">
        <v>-6.6051399999999996E-2</v>
      </c>
      <c r="CE919" s="17">
        <v>-4.7795200000000003E-2</v>
      </c>
      <c r="CF919" s="17">
        <v>-4.9326000000000002E-2</v>
      </c>
      <c r="CG919" s="17">
        <v>-5.1956500000000003E-2</v>
      </c>
      <c r="CH919" s="17">
        <v>-6.0742400000000002E-2</v>
      </c>
      <c r="CI919" s="17">
        <v>-9.8918900000000004E-2</v>
      </c>
      <c r="CJ919" s="17">
        <v>-0.1412379</v>
      </c>
      <c r="CK919" s="17">
        <v>-3.2043700000000001E-2</v>
      </c>
      <c r="CL919" s="17">
        <v>-4.9126299999999998E-2</v>
      </c>
      <c r="CM919" s="17">
        <v>-7.3745000000000005E-2</v>
      </c>
      <c r="CN919" s="17">
        <v>-9.0490000000000004E-4</v>
      </c>
      <c r="CO919" s="17">
        <v>-7.4409999999999997E-3</v>
      </c>
      <c r="CP919" s="17">
        <v>0.1023341</v>
      </c>
      <c r="CQ919" s="17">
        <v>0.3601721</v>
      </c>
      <c r="CR919" s="17">
        <v>0.15896250000000001</v>
      </c>
      <c r="CS919" s="17">
        <v>0.14879339999999999</v>
      </c>
      <c r="CT919" s="17">
        <v>0.17134759999999999</v>
      </c>
      <c r="CU919" s="17">
        <v>6.5995300000000007E-2</v>
      </c>
      <c r="CV919" s="17">
        <v>-7.4471700000000002E-2</v>
      </c>
      <c r="CW919" s="17">
        <v>-0.104916</v>
      </c>
      <c r="CX919" s="17">
        <v>-1.3727400000000001E-2</v>
      </c>
      <c r="CY919" s="17">
        <v>-6.4708500000000002E-2</v>
      </c>
      <c r="CZ919" s="17">
        <v>-3.95007E-2</v>
      </c>
      <c r="DA919" s="17">
        <v>-6.2331699999999997E-2</v>
      </c>
      <c r="DB919" s="17">
        <v>-5.03597E-2</v>
      </c>
      <c r="DC919" s="17">
        <v>-3.3439700000000003E-2</v>
      </c>
      <c r="DD919" s="17">
        <v>-3.6312900000000002E-2</v>
      </c>
      <c r="DE919" s="17">
        <v>-3.88639E-2</v>
      </c>
      <c r="DF919" s="17">
        <v>-4.5125499999999999E-2</v>
      </c>
      <c r="DG919" s="17">
        <v>-7.9578499999999996E-2</v>
      </c>
      <c r="DH919" s="17">
        <v>-0.1167754</v>
      </c>
      <c r="DI919" s="17">
        <v>-1.4582E-3</v>
      </c>
      <c r="DJ919" s="17">
        <v>-1.66585E-2</v>
      </c>
      <c r="DK919" s="17">
        <v>-3.7755400000000001E-2</v>
      </c>
      <c r="DL919" s="17">
        <v>3.4421500000000001E-2</v>
      </c>
      <c r="DM919" s="17">
        <v>2.8632100000000001E-2</v>
      </c>
      <c r="DN919" s="17">
        <v>0.140456</v>
      </c>
      <c r="DO919" s="17">
        <v>0.3967502</v>
      </c>
      <c r="DP919" s="17">
        <v>0.19454279999999999</v>
      </c>
      <c r="DQ919" s="17">
        <v>0.1828485</v>
      </c>
      <c r="DR919" s="17">
        <v>0.2025595</v>
      </c>
      <c r="DS919" s="17">
        <v>9.4813900000000007E-2</v>
      </c>
      <c r="DT919" s="17">
        <v>-4.6715600000000003E-2</v>
      </c>
      <c r="DU919" s="17">
        <v>-7.9616900000000004E-2</v>
      </c>
      <c r="DV919" s="17">
        <v>1.0357699999999999E-2</v>
      </c>
      <c r="DW919" s="17">
        <v>-3.5376400000000002E-2</v>
      </c>
      <c r="DX919" s="17">
        <v>-1.4142699999999999E-2</v>
      </c>
      <c r="DY919" s="17">
        <v>-3.6914299999999997E-2</v>
      </c>
      <c r="DZ919" s="17">
        <v>-2.77034E-2</v>
      </c>
      <c r="EA919" s="17">
        <v>-1.27125E-2</v>
      </c>
      <c r="EB919" s="17">
        <v>-1.7524100000000001E-2</v>
      </c>
      <c r="EC919" s="17">
        <v>-1.99603E-2</v>
      </c>
      <c r="ED919" s="17">
        <v>-2.2577099999999999E-2</v>
      </c>
      <c r="EE919" s="17">
        <v>-5.1654100000000001E-2</v>
      </c>
      <c r="EF919" s="17">
        <v>-8.1455299999999994E-2</v>
      </c>
      <c r="EG919" s="17">
        <v>4.2702400000000001E-2</v>
      </c>
      <c r="EH919" s="17">
        <v>3.0219800000000002E-2</v>
      </c>
      <c r="EI919" s="17">
        <v>1.42077E-2</v>
      </c>
      <c r="EJ919" s="17">
        <v>8.5427199999999995E-2</v>
      </c>
      <c r="EK919" s="17">
        <v>8.0715999999999996E-2</v>
      </c>
      <c r="EL919" s="17">
        <v>0.1954979</v>
      </c>
      <c r="EM919" s="17">
        <v>0.44956309999999999</v>
      </c>
      <c r="EN919" s="17">
        <v>0.24591499999999999</v>
      </c>
      <c r="EO919" s="17">
        <v>0.23201869999999999</v>
      </c>
      <c r="EP919" s="17">
        <v>0.2476245</v>
      </c>
      <c r="EQ919" s="17">
        <v>0.13642319999999999</v>
      </c>
      <c r="ER919" s="17">
        <v>-6.6401999999999997E-3</v>
      </c>
      <c r="ES919" s="17">
        <v>-4.3089000000000002E-2</v>
      </c>
      <c r="ET919" s="17">
        <v>4.5132699999999998E-2</v>
      </c>
      <c r="EU919" s="17">
        <v>74.852490000000003</v>
      </c>
      <c r="EV919" s="17">
        <v>73.995170000000002</v>
      </c>
      <c r="EW919" s="17">
        <v>73.515720000000002</v>
      </c>
      <c r="EX919" s="17">
        <v>72.932289999999995</v>
      </c>
      <c r="EY919" s="17">
        <v>71.234579999999994</v>
      </c>
      <c r="EZ919" s="17">
        <v>71.441959999999995</v>
      </c>
      <c r="FA919" s="17">
        <v>71.685609999999997</v>
      </c>
      <c r="FB919" s="17">
        <v>71.928640000000001</v>
      </c>
      <c r="FC919" s="17">
        <v>77.368179999999995</v>
      </c>
      <c r="FD919" s="17">
        <v>85.200710000000001</v>
      </c>
      <c r="FE919" s="17">
        <v>91.670490000000001</v>
      </c>
      <c r="FF919" s="17">
        <v>95.092510000000004</v>
      </c>
      <c r="FG919" s="17">
        <v>96.013310000000004</v>
      </c>
      <c r="FH919" s="17">
        <v>95.668710000000004</v>
      </c>
      <c r="FI919" s="17">
        <v>95.607039999999998</v>
      </c>
      <c r="FJ919" s="17">
        <v>97.40813</v>
      </c>
      <c r="FK919" s="17">
        <v>97.516369999999995</v>
      </c>
      <c r="FL919" s="17">
        <v>96.238259999999997</v>
      </c>
      <c r="FM919" s="17">
        <v>92.104640000000003</v>
      </c>
      <c r="FN919" s="17">
        <v>86.089519999999993</v>
      </c>
      <c r="FO919" s="17">
        <v>82.480689999999996</v>
      </c>
      <c r="FP919" s="17">
        <v>80.36157</v>
      </c>
      <c r="FQ919" s="17">
        <v>78.513919999999999</v>
      </c>
      <c r="FR919" s="17">
        <v>77.740039999999993</v>
      </c>
      <c r="FS919" s="17">
        <v>0.64333059999999997</v>
      </c>
      <c r="FT919" s="17"/>
      <c r="FU919" s="17">
        <v>5.0525300000000002E-2</v>
      </c>
      <c r="FV919" s="62"/>
      <c r="FW919" s="17"/>
      <c r="FY919" s="62"/>
      <c r="HY919" s="62"/>
    </row>
    <row r="920" spans="1:235" x14ac:dyDescent="0.25">
      <c r="A920" t="s">
        <v>227</v>
      </c>
      <c r="B920" t="s">
        <v>199</v>
      </c>
      <c r="C920" t="s">
        <v>296</v>
      </c>
      <c r="D920" t="s">
        <v>264</v>
      </c>
      <c r="E920" t="s">
        <v>219</v>
      </c>
      <c r="F920" s="17">
        <v>3928</v>
      </c>
      <c r="G920" s="17">
        <v>1.132153</v>
      </c>
      <c r="H920" s="17">
        <v>1.0116689999999999</v>
      </c>
      <c r="I920" s="17">
        <v>0.92676610000000004</v>
      </c>
      <c r="J920" s="17">
        <v>0.86917699999999998</v>
      </c>
      <c r="K920" s="17">
        <v>0.81718780000000002</v>
      </c>
      <c r="L920" s="17">
        <v>0.79471950000000002</v>
      </c>
      <c r="M920" s="17">
        <v>0.80126240000000004</v>
      </c>
      <c r="N920" s="17">
        <v>0.76771370000000005</v>
      </c>
      <c r="O920" s="17">
        <v>0.70523170000000002</v>
      </c>
      <c r="P920" s="17">
        <v>0.68593760000000004</v>
      </c>
      <c r="Q920" s="17">
        <v>0.77699660000000004</v>
      </c>
      <c r="R920" s="17">
        <v>0.88740390000000002</v>
      </c>
      <c r="S920" s="17">
        <v>1.0199100000000001</v>
      </c>
      <c r="T920" s="17">
        <v>1.1646209999999999</v>
      </c>
      <c r="U920" s="17">
        <v>1.3452230000000001</v>
      </c>
      <c r="V920" s="17">
        <v>1.631537</v>
      </c>
      <c r="W920" s="17">
        <v>1.714566</v>
      </c>
      <c r="X920" s="17">
        <v>1.7240470000000001</v>
      </c>
      <c r="Y920" s="17">
        <v>1.724494</v>
      </c>
      <c r="Z920" s="17">
        <v>1.7047300000000001</v>
      </c>
      <c r="AA920" s="17">
        <v>1.6557360000000001</v>
      </c>
      <c r="AB920" s="17">
        <v>1.7046509999999999</v>
      </c>
      <c r="AC920" s="17">
        <v>1.5350550000000001</v>
      </c>
      <c r="AD920" s="17">
        <v>1.343655</v>
      </c>
      <c r="AE920" s="17">
        <v>-7.0220500000000005E-2</v>
      </c>
      <c r="AF920" s="17">
        <v>-5.8918699999999997E-2</v>
      </c>
      <c r="AG920" s="17">
        <v>-4.2904299999999999E-2</v>
      </c>
      <c r="AH920" s="17">
        <v>-2.7597400000000001E-2</v>
      </c>
      <c r="AI920" s="17">
        <v>-2.2815599999999998E-2</v>
      </c>
      <c r="AJ920" s="17">
        <v>-2.1139600000000001E-2</v>
      </c>
      <c r="AK920" s="17">
        <v>-2.0608700000000001E-2</v>
      </c>
      <c r="AL920" s="17">
        <v>-2.88531E-2</v>
      </c>
      <c r="AM920" s="17">
        <v>-2.0797300000000001E-2</v>
      </c>
      <c r="AN920" s="17">
        <v>-2.56679E-2</v>
      </c>
      <c r="AO920" s="17">
        <v>2.42747E-2</v>
      </c>
      <c r="AP920" s="17">
        <v>2.0255100000000002E-2</v>
      </c>
      <c r="AQ920" s="17">
        <v>-8.2456000000000005E-3</v>
      </c>
      <c r="AR920" s="17">
        <v>-1.3081499999999999E-2</v>
      </c>
      <c r="AS920" s="17">
        <v>-2.3350699999999999E-2</v>
      </c>
      <c r="AT920" s="17">
        <v>3.6267800000000003E-2</v>
      </c>
      <c r="AU920" s="17">
        <v>0.15795210000000001</v>
      </c>
      <c r="AV920" s="17">
        <v>6.2295799999999998E-2</v>
      </c>
      <c r="AW920" s="17">
        <v>6.6074900000000006E-2</v>
      </c>
      <c r="AX920" s="17">
        <v>7.2217799999999999E-2</v>
      </c>
      <c r="AY920" s="17">
        <v>3.2283800000000001E-2</v>
      </c>
      <c r="AZ920" s="17">
        <v>-2.8877799999999999E-2</v>
      </c>
      <c r="BA920" s="17">
        <v>-6.1111400000000003E-2</v>
      </c>
      <c r="BB920" s="17">
        <v>-3.12419E-2</v>
      </c>
      <c r="BC920" s="17">
        <v>-5.3195699999999999E-2</v>
      </c>
      <c r="BD920" s="17">
        <v>-4.3778600000000001E-2</v>
      </c>
      <c r="BE920" s="17">
        <v>-2.8973800000000001E-2</v>
      </c>
      <c r="BF920" s="17">
        <v>-1.4449200000000001E-2</v>
      </c>
      <c r="BG920" s="17">
        <v>-1.0685099999999999E-2</v>
      </c>
      <c r="BH920" s="17">
        <v>-9.1377999999999997E-3</v>
      </c>
      <c r="BI920" s="17">
        <v>-8.6925000000000006E-3</v>
      </c>
      <c r="BJ920" s="17">
        <v>-1.5720700000000001E-2</v>
      </c>
      <c r="BK920" s="17">
        <v>-4.8583999999999997E-3</v>
      </c>
      <c r="BL920" s="17">
        <v>-6.2557999999999997E-3</v>
      </c>
      <c r="BM920" s="17">
        <v>4.6477400000000002E-2</v>
      </c>
      <c r="BN920" s="17">
        <v>4.5690399999999999E-2</v>
      </c>
      <c r="BO920" s="17">
        <v>2.0532600000000002E-2</v>
      </c>
      <c r="BP920" s="17">
        <v>1.5431500000000001E-2</v>
      </c>
      <c r="BQ920" s="17">
        <v>6.3137999999999996E-3</v>
      </c>
      <c r="BR920" s="17">
        <v>6.8309300000000003E-2</v>
      </c>
      <c r="BS920" s="17">
        <v>0.18789690000000001</v>
      </c>
      <c r="BT920" s="17">
        <v>9.0450000000000003E-2</v>
      </c>
      <c r="BU920" s="17">
        <v>9.2772499999999994E-2</v>
      </c>
      <c r="BV920" s="17">
        <v>9.60873E-2</v>
      </c>
      <c r="BW920" s="17">
        <v>5.5316200000000003E-2</v>
      </c>
      <c r="BX920" s="17">
        <v>-5.0277000000000004E-3</v>
      </c>
      <c r="BY920" s="17">
        <v>-3.9690299999999998E-2</v>
      </c>
      <c r="BZ920" s="17">
        <v>-1.16954E-2</v>
      </c>
      <c r="CA920" s="17">
        <v>-4.1404299999999998E-2</v>
      </c>
      <c r="CB920" s="17">
        <v>-3.3292599999999999E-2</v>
      </c>
      <c r="CC920" s="17">
        <v>-1.9325499999999999E-2</v>
      </c>
      <c r="CD920" s="17">
        <v>-5.3426999999999997E-3</v>
      </c>
      <c r="CE920" s="17">
        <v>-2.2834999999999999E-3</v>
      </c>
      <c r="CF920" s="17">
        <v>-8.2540000000000001E-4</v>
      </c>
      <c r="CG920" s="17">
        <v>-4.393E-4</v>
      </c>
      <c r="CH920" s="17">
        <v>-6.6252000000000004E-3</v>
      </c>
      <c r="CI920" s="17">
        <v>6.1808999999999996E-3</v>
      </c>
      <c r="CJ920" s="17">
        <v>7.1890000000000001E-3</v>
      </c>
      <c r="CK920" s="17">
        <v>6.1854899999999997E-2</v>
      </c>
      <c r="CL920" s="17">
        <v>6.3306899999999999E-2</v>
      </c>
      <c r="CM920" s="17">
        <v>4.0464199999999999E-2</v>
      </c>
      <c r="CN920" s="17">
        <v>3.5179599999999998E-2</v>
      </c>
      <c r="CO920" s="17">
        <v>2.6859399999999999E-2</v>
      </c>
      <c r="CP920" s="17">
        <v>9.0501100000000001E-2</v>
      </c>
      <c r="CQ920" s="17">
        <v>0.20863660000000001</v>
      </c>
      <c r="CR920" s="17">
        <v>0.10994959999999999</v>
      </c>
      <c r="CS920" s="17">
        <v>0.11126320000000001</v>
      </c>
      <c r="CT920" s="17">
        <v>0.1126192</v>
      </c>
      <c r="CU920" s="17">
        <v>7.1268399999999996E-2</v>
      </c>
      <c r="CV920" s="17">
        <v>1.1490800000000001E-2</v>
      </c>
      <c r="CW920" s="17">
        <v>-2.48541E-2</v>
      </c>
      <c r="CX920" s="17">
        <v>1.8425E-3</v>
      </c>
      <c r="CY920" s="17">
        <v>-2.9612900000000001E-2</v>
      </c>
      <c r="CZ920" s="17">
        <v>-2.2806699999999999E-2</v>
      </c>
      <c r="DA920" s="17">
        <v>-9.6772000000000004E-3</v>
      </c>
      <c r="DB920" s="17">
        <v>3.7637999999999999E-3</v>
      </c>
      <c r="DC920" s="17">
        <v>6.1180999999999996E-3</v>
      </c>
      <c r="DD920" s="17">
        <v>7.4871E-3</v>
      </c>
      <c r="DE920" s="17">
        <v>7.8139000000000004E-3</v>
      </c>
      <c r="DF920" s="17">
        <v>2.4702999999999999E-3</v>
      </c>
      <c r="DG920" s="17">
        <v>1.7220200000000001E-2</v>
      </c>
      <c r="DH920" s="17">
        <v>2.06339E-2</v>
      </c>
      <c r="DI920" s="17">
        <v>7.7232400000000007E-2</v>
      </c>
      <c r="DJ920" s="17">
        <v>8.0923300000000004E-2</v>
      </c>
      <c r="DK920" s="17">
        <v>6.0395900000000002E-2</v>
      </c>
      <c r="DL920" s="17">
        <v>5.4927700000000003E-2</v>
      </c>
      <c r="DM920" s="17">
        <v>4.7405000000000003E-2</v>
      </c>
      <c r="DN920" s="17">
        <v>0.1126929</v>
      </c>
      <c r="DO920" s="17">
        <v>0.22937630000000001</v>
      </c>
      <c r="DP920" s="17">
        <v>0.12944919999999999</v>
      </c>
      <c r="DQ920" s="17">
        <v>0.1297538</v>
      </c>
      <c r="DR920" s="17">
        <v>0.12915119999999999</v>
      </c>
      <c r="DS920" s="17">
        <v>8.7220599999999995E-2</v>
      </c>
      <c r="DT920" s="17">
        <v>2.8009300000000001E-2</v>
      </c>
      <c r="DU920" s="17">
        <v>-1.00178E-2</v>
      </c>
      <c r="DV920" s="17">
        <v>1.5380400000000001E-2</v>
      </c>
      <c r="DW920" s="17">
        <v>-1.2588E-2</v>
      </c>
      <c r="DX920" s="17">
        <v>-7.6666E-3</v>
      </c>
      <c r="DY920" s="17">
        <v>4.2534000000000001E-3</v>
      </c>
      <c r="DZ920" s="17">
        <v>1.6912E-2</v>
      </c>
      <c r="EA920" s="17">
        <v>1.82486E-2</v>
      </c>
      <c r="EB920" s="17">
        <v>1.94889E-2</v>
      </c>
      <c r="EC920" s="17">
        <v>1.97301E-2</v>
      </c>
      <c r="ED920" s="17">
        <v>1.56028E-2</v>
      </c>
      <c r="EE920" s="17">
        <v>3.31592E-2</v>
      </c>
      <c r="EF920" s="17">
        <v>4.0045999999999998E-2</v>
      </c>
      <c r="EG920" s="17">
        <v>9.9435200000000001E-2</v>
      </c>
      <c r="EH920" s="17">
        <v>0.1063587</v>
      </c>
      <c r="EI920" s="17">
        <v>8.9174000000000003E-2</v>
      </c>
      <c r="EJ920" s="17">
        <v>8.3440700000000007E-2</v>
      </c>
      <c r="EK920" s="17">
        <v>7.7069499999999999E-2</v>
      </c>
      <c r="EL920" s="17">
        <v>0.14473430000000001</v>
      </c>
      <c r="EM920" s="17">
        <v>0.25932110000000003</v>
      </c>
      <c r="EN920" s="17">
        <v>0.1576034</v>
      </c>
      <c r="EO920" s="17">
        <v>0.15645139999999999</v>
      </c>
      <c r="EP920" s="17">
        <v>0.15302070000000001</v>
      </c>
      <c r="EQ920" s="17">
        <v>0.110253</v>
      </c>
      <c r="ER920" s="17">
        <v>5.18594E-2</v>
      </c>
      <c r="ES920" s="17">
        <v>1.14033E-2</v>
      </c>
      <c r="ET920" s="17">
        <v>3.4926899999999997E-2</v>
      </c>
      <c r="EU920" s="17">
        <v>73.832189999999997</v>
      </c>
      <c r="EV920" s="17">
        <v>72.581469999999996</v>
      </c>
      <c r="EW920" s="17">
        <v>72.003699999999995</v>
      </c>
      <c r="EX920" s="17">
        <v>71.393029999999996</v>
      </c>
      <c r="EY920" s="17">
        <v>70.400570000000002</v>
      </c>
      <c r="EZ920" s="17">
        <v>70.520899999999997</v>
      </c>
      <c r="FA920" s="17">
        <v>70.205240000000003</v>
      </c>
      <c r="FB920" s="17">
        <v>70.82732</v>
      </c>
      <c r="FC920" s="17">
        <v>75.82311</v>
      </c>
      <c r="FD920" s="17">
        <v>82.457599999999999</v>
      </c>
      <c r="FE920" s="17">
        <v>87.837360000000004</v>
      </c>
      <c r="FF920" s="17">
        <v>91.554590000000005</v>
      </c>
      <c r="FG920" s="17">
        <v>92.297330000000002</v>
      </c>
      <c r="FH920" s="17">
        <v>92.112399999999994</v>
      </c>
      <c r="FI920" s="17">
        <v>92.326539999999994</v>
      </c>
      <c r="FJ920" s="17">
        <v>93.290289999999999</v>
      </c>
      <c r="FK920" s="17">
        <v>92.846760000000003</v>
      </c>
      <c r="FL920" s="17">
        <v>91.273340000000005</v>
      </c>
      <c r="FM920" s="17">
        <v>87.829819999999998</v>
      </c>
      <c r="FN920" s="17">
        <v>83.476910000000004</v>
      </c>
      <c r="FO920" s="17">
        <v>80.595730000000003</v>
      </c>
      <c r="FP920" s="17">
        <v>78.911389999999997</v>
      </c>
      <c r="FQ920" s="17">
        <v>77.183080000000004</v>
      </c>
      <c r="FR920" s="17">
        <v>76.67747</v>
      </c>
      <c r="FS920" s="17">
        <v>0.40239999999999998</v>
      </c>
      <c r="FT920" s="17"/>
      <c r="FU920" s="17">
        <v>2.8703099999999999E-2</v>
      </c>
      <c r="FW920" s="17"/>
      <c r="HY920" s="62"/>
      <c r="IA920" s="62"/>
    </row>
    <row r="921" spans="1:235" x14ac:dyDescent="0.25">
      <c r="A921" t="s">
        <v>227</v>
      </c>
      <c r="B921" t="s">
        <v>199</v>
      </c>
      <c r="C921" t="s">
        <v>296</v>
      </c>
      <c r="D921" t="s">
        <v>264</v>
      </c>
      <c r="E921" t="s">
        <v>220</v>
      </c>
      <c r="F921" s="17">
        <v>1752</v>
      </c>
      <c r="G921" s="17">
        <v>1.0286519999999999</v>
      </c>
      <c r="H921" s="17">
        <v>0.93637079999999995</v>
      </c>
      <c r="I921" s="17">
        <v>0.88788940000000005</v>
      </c>
      <c r="J921" s="17">
        <v>0.82625700000000002</v>
      </c>
      <c r="K921" s="17">
        <v>0.77242509999999998</v>
      </c>
      <c r="L921" s="17">
        <v>0.76927619999999997</v>
      </c>
      <c r="M921" s="17">
        <v>0.78335259999999995</v>
      </c>
      <c r="N921" s="17">
        <v>0.74166989999999999</v>
      </c>
      <c r="O921" s="17">
        <v>0.69250750000000005</v>
      </c>
      <c r="P921" s="17">
        <v>0.72612980000000005</v>
      </c>
      <c r="Q921" s="17">
        <v>0.80562800000000001</v>
      </c>
      <c r="R921" s="17">
        <v>0.84556399999999998</v>
      </c>
      <c r="S921" s="17">
        <v>1.001355</v>
      </c>
      <c r="T921" s="17">
        <v>1.0468120000000001</v>
      </c>
      <c r="U921" s="17">
        <v>1.153367</v>
      </c>
      <c r="V921" s="17">
        <v>1.3736409999999999</v>
      </c>
      <c r="W921" s="17">
        <v>1.3456630000000001</v>
      </c>
      <c r="X921" s="17">
        <v>1.339345</v>
      </c>
      <c r="Y921" s="17">
        <v>1.412461</v>
      </c>
      <c r="Z921" s="17">
        <v>1.4390700000000001</v>
      </c>
      <c r="AA921" s="17">
        <v>1.425394</v>
      </c>
      <c r="AB921" s="17">
        <v>1.508087</v>
      </c>
      <c r="AC921" s="17">
        <v>1.3591819999999999</v>
      </c>
      <c r="AD921" s="17">
        <v>1.163254</v>
      </c>
      <c r="AE921" s="17">
        <v>-4.5575600000000001E-2</v>
      </c>
      <c r="AF921" s="17">
        <v>-3.4053199999999999E-2</v>
      </c>
      <c r="AG921" s="17">
        <v>1.0407000000000001E-3</v>
      </c>
      <c r="AH921" s="17">
        <v>-7.4970000000000002E-3</v>
      </c>
      <c r="AI921" s="17">
        <v>-2.2372E-3</v>
      </c>
      <c r="AJ921" s="17">
        <v>1.52204E-2</v>
      </c>
      <c r="AK921" s="17">
        <v>2.5563599999999999E-2</v>
      </c>
      <c r="AL921" s="17">
        <v>-3.4014000000000002E-3</v>
      </c>
      <c r="AM921" s="17">
        <v>2.22813E-2</v>
      </c>
      <c r="AN921" s="17">
        <v>7.8005500000000005E-2</v>
      </c>
      <c r="AO921" s="17">
        <v>0.1366945</v>
      </c>
      <c r="AP921" s="17">
        <v>7.5282799999999997E-2</v>
      </c>
      <c r="AQ921" s="17">
        <v>8.1999199999999994E-2</v>
      </c>
      <c r="AR921" s="17">
        <v>2.2093100000000001E-2</v>
      </c>
      <c r="AS921" s="17">
        <v>3.3991999999999998E-3</v>
      </c>
      <c r="AT921" s="17">
        <v>4.9319500000000002E-2</v>
      </c>
      <c r="AU921" s="17">
        <v>9.0346200000000002E-2</v>
      </c>
      <c r="AV921" s="17">
        <v>2.5451100000000001E-2</v>
      </c>
      <c r="AW921" s="17">
        <v>7.5442599999999999E-2</v>
      </c>
      <c r="AX921" s="17">
        <v>8.2501900000000003E-2</v>
      </c>
      <c r="AY921" s="17">
        <v>6.07445E-2</v>
      </c>
      <c r="AZ921" s="17">
        <v>5.2981599999999997E-2</v>
      </c>
      <c r="BA921" s="17">
        <v>6.6540000000000002E-3</v>
      </c>
      <c r="BB921" s="17">
        <v>-1.56E-3</v>
      </c>
      <c r="BC921" s="17">
        <v>-2.1371600000000001E-2</v>
      </c>
      <c r="BD921" s="17">
        <v>-1.2056300000000001E-2</v>
      </c>
      <c r="BE921" s="17">
        <v>2.03898E-2</v>
      </c>
      <c r="BF921" s="17">
        <v>1.1886600000000001E-2</v>
      </c>
      <c r="BG921" s="17">
        <v>1.62705E-2</v>
      </c>
      <c r="BH921" s="17">
        <v>3.3763399999999999E-2</v>
      </c>
      <c r="BI921" s="17">
        <v>4.3180299999999998E-2</v>
      </c>
      <c r="BJ921" s="17">
        <v>1.5800000000000002E-2</v>
      </c>
      <c r="BK921" s="17">
        <v>4.2952600000000001E-2</v>
      </c>
      <c r="BL921" s="17">
        <v>0.1028723</v>
      </c>
      <c r="BM921" s="17">
        <v>0.1642796</v>
      </c>
      <c r="BN921" s="17">
        <v>0.1087094</v>
      </c>
      <c r="BO921" s="17">
        <v>0.1203178</v>
      </c>
      <c r="BP921" s="17">
        <v>5.9191800000000003E-2</v>
      </c>
      <c r="BQ921" s="17">
        <v>4.2097000000000002E-2</v>
      </c>
      <c r="BR921" s="17">
        <v>9.0165400000000007E-2</v>
      </c>
      <c r="BS921" s="17">
        <v>0.12725539999999999</v>
      </c>
      <c r="BT921" s="17">
        <v>5.8899199999999999E-2</v>
      </c>
      <c r="BU921" s="17">
        <v>0.10768659999999999</v>
      </c>
      <c r="BV921" s="17">
        <v>0.114006</v>
      </c>
      <c r="BW921" s="17">
        <v>9.1513899999999995E-2</v>
      </c>
      <c r="BX921" s="17">
        <v>8.5660799999999995E-2</v>
      </c>
      <c r="BY921" s="17">
        <v>3.53621E-2</v>
      </c>
      <c r="BZ921" s="17">
        <v>2.37021E-2</v>
      </c>
      <c r="CA921" s="17">
        <v>-4.6080000000000001E-3</v>
      </c>
      <c r="CB921" s="17">
        <v>3.1786000000000002E-3</v>
      </c>
      <c r="CC921" s="17">
        <v>3.3790899999999999E-2</v>
      </c>
      <c r="CD921" s="17">
        <v>2.53116E-2</v>
      </c>
      <c r="CE921" s="17">
        <v>2.9088800000000001E-2</v>
      </c>
      <c r="CF921" s="17">
        <v>4.6606300000000003E-2</v>
      </c>
      <c r="CG921" s="17">
        <v>5.5381699999999999E-2</v>
      </c>
      <c r="CH921" s="17">
        <v>2.9098800000000001E-2</v>
      </c>
      <c r="CI921" s="17">
        <v>5.7269500000000001E-2</v>
      </c>
      <c r="CJ921" s="17">
        <v>0.12009499999999999</v>
      </c>
      <c r="CK921" s="17">
        <v>0.18338489999999999</v>
      </c>
      <c r="CL921" s="17">
        <v>0.13186059999999999</v>
      </c>
      <c r="CM921" s="17">
        <v>0.14685709999999999</v>
      </c>
      <c r="CN921" s="17">
        <v>8.4886299999999998E-2</v>
      </c>
      <c r="CO921" s="17">
        <v>6.8899000000000002E-2</v>
      </c>
      <c r="CP921" s="17">
        <v>0.11845509999999999</v>
      </c>
      <c r="CQ921" s="17">
        <v>0.1528187</v>
      </c>
      <c r="CR921" s="17">
        <v>8.2065200000000005E-2</v>
      </c>
      <c r="CS921" s="17">
        <v>0.13001879999999999</v>
      </c>
      <c r="CT921" s="17">
        <v>0.13582569999999999</v>
      </c>
      <c r="CU921" s="17">
        <v>0.1128246</v>
      </c>
      <c r="CV921" s="17">
        <v>0.1082944</v>
      </c>
      <c r="CW921" s="17">
        <v>5.5245200000000001E-2</v>
      </c>
      <c r="CX921" s="17">
        <v>4.1198600000000002E-2</v>
      </c>
      <c r="CY921" s="17">
        <v>1.21557E-2</v>
      </c>
      <c r="CZ921" s="17">
        <v>1.8413499999999999E-2</v>
      </c>
      <c r="DA921" s="17">
        <v>4.7191999999999998E-2</v>
      </c>
      <c r="DB921" s="17">
        <v>3.8736699999999999E-2</v>
      </c>
      <c r="DC921" s="17">
        <v>4.1907199999999999E-2</v>
      </c>
      <c r="DD921" s="17">
        <v>5.9449200000000001E-2</v>
      </c>
      <c r="DE921" s="17">
        <v>6.7583000000000004E-2</v>
      </c>
      <c r="DF921" s="17">
        <v>4.2397600000000001E-2</v>
      </c>
      <c r="DG921" s="17">
        <v>7.1586399999999994E-2</v>
      </c>
      <c r="DH921" s="17">
        <v>0.13731760000000001</v>
      </c>
      <c r="DI921" s="17">
        <v>0.20249020000000001</v>
      </c>
      <c r="DJ921" s="17">
        <v>0.15501180000000001</v>
      </c>
      <c r="DK921" s="17">
        <v>0.17339640000000001</v>
      </c>
      <c r="DL921" s="17">
        <v>0.11058080000000001</v>
      </c>
      <c r="DM921" s="17">
        <v>9.5700999999999994E-2</v>
      </c>
      <c r="DN921" s="17">
        <v>0.14674490000000001</v>
      </c>
      <c r="DO921" s="17">
        <v>0.17838190000000001</v>
      </c>
      <c r="DP921" s="17">
        <v>0.1052313</v>
      </c>
      <c r="DQ921" s="17">
        <v>0.15235090000000001</v>
      </c>
      <c r="DR921" s="17">
        <v>0.15764529999999999</v>
      </c>
      <c r="DS921" s="17">
        <v>0.13413539999999999</v>
      </c>
      <c r="DT921" s="17">
        <v>0.13092790000000001</v>
      </c>
      <c r="DU921" s="17">
        <v>7.5128299999999995E-2</v>
      </c>
      <c r="DV921" s="17">
        <v>5.8694999999999997E-2</v>
      </c>
      <c r="DW921" s="17">
        <v>3.6359700000000002E-2</v>
      </c>
      <c r="DX921" s="17">
        <v>4.0410399999999999E-2</v>
      </c>
      <c r="DY921" s="17">
        <v>6.6541100000000006E-2</v>
      </c>
      <c r="DZ921" s="17">
        <v>5.81203E-2</v>
      </c>
      <c r="EA921" s="17">
        <v>6.0414799999999998E-2</v>
      </c>
      <c r="EB921" s="17">
        <v>7.7992199999999998E-2</v>
      </c>
      <c r="EC921" s="17">
        <v>8.5199700000000003E-2</v>
      </c>
      <c r="ED921" s="17">
        <v>6.1599000000000001E-2</v>
      </c>
      <c r="EE921" s="17">
        <v>9.2257800000000001E-2</v>
      </c>
      <c r="EF921" s="17">
        <v>0.16218450000000001</v>
      </c>
      <c r="EG921" s="17">
        <v>0.23007520000000001</v>
      </c>
      <c r="EH921" s="17">
        <v>0.18843840000000001</v>
      </c>
      <c r="EI921" s="17">
        <v>0.21171499999999999</v>
      </c>
      <c r="EJ921" s="17">
        <v>0.14767949999999999</v>
      </c>
      <c r="EK921" s="17">
        <v>0.13439880000000001</v>
      </c>
      <c r="EL921" s="17">
        <v>0.1875907</v>
      </c>
      <c r="EM921" s="17">
        <v>0.21529119999999999</v>
      </c>
      <c r="EN921" s="17">
        <v>0.13867940000000001</v>
      </c>
      <c r="EO921" s="17">
        <v>0.18459500000000001</v>
      </c>
      <c r="EP921" s="17">
        <v>0.1891495</v>
      </c>
      <c r="EQ921" s="17">
        <v>0.16490479999999999</v>
      </c>
      <c r="ER921" s="17">
        <v>0.16360710000000001</v>
      </c>
      <c r="ES921" s="17">
        <v>0.10383630000000001</v>
      </c>
      <c r="ET921" s="17">
        <v>8.3957100000000007E-2</v>
      </c>
      <c r="EU921" s="17">
        <v>73.591790000000003</v>
      </c>
      <c r="EV921" s="17">
        <v>72.429270000000002</v>
      </c>
      <c r="EW921" s="17">
        <v>72.140330000000006</v>
      </c>
      <c r="EX921" s="17">
        <v>71.604579999999999</v>
      </c>
      <c r="EY921" s="17">
        <v>70.927760000000006</v>
      </c>
      <c r="EZ921" s="17">
        <v>70.955590000000001</v>
      </c>
      <c r="FA921" s="17">
        <v>70.663650000000004</v>
      </c>
      <c r="FB921" s="17">
        <v>71.120769999999993</v>
      </c>
      <c r="FC921" s="17">
        <v>75.653139999999993</v>
      </c>
      <c r="FD921" s="17">
        <v>81.418009999999995</v>
      </c>
      <c r="FE921" s="17">
        <v>85.998159999999999</v>
      </c>
      <c r="FF921" s="17">
        <v>88.969570000000004</v>
      </c>
      <c r="FG921" s="17">
        <v>88.916160000000005</v>
      </c>
      <c r="FH921" s="17">
        <v>88.416920000000005</v>
      </c>
      <c r="FI921" s="17">
        <v>89.205089999999998</v>
      </c>
      <c r="FJ921" s="17">
        <v>89.785960000000003</v>
      </c>
      <c r="FK921" s="17">
        <v>88.765659999999997</v>
      </c>
      <c r="FL921" s="17">
        <v>87.112539999999996</v>
      </c>
      <c r="FM921" s="17">
        <v>84.272030000000001</v>
      </c>
      <c r="FN921" s="17">
        <v>80.825450000000004</v>
      </c>
      <c r="FO921" s="17">
        <v>78.767129999999995</v>
      </c>
      <c r="FP921" s="17">
        <v>77.524079999999998</v>
      </c>
      <c r="FQ921" s="17">
        <v>76.068849999999998</v>
      </c>
      <c r="FR921" s="17">
        <v>75.682460000000006</v>
      </c>
      <c r="FS921" s="17">
        <v>0.45081749999999998</v>
      </c>
      <c r="FT921" s="17"/>
      <c r="FU921" s="17">
        <v>2.95137E-2</v>
      </c>
      <c r="FW921" s="17"/>
      <c r="HY921" s="62"/>
      <c r="IA921" s="62"/>
    </row>
    <row r="922" spans="1:235" x14ac:dyDescent="0.25">
      <c r="A922" t="s">
        <v>227</v>
      </c>
      <c r="B922" t="s">
        <v>199</v>
      </c>
      <c r="C922" t="s">
        <v>296</v>
      </c>
      <c r="D922" t="s">
        <v>264</v>
      </c>
      <c r="E922" t="s">
        <v>221</v>
      </c>
      <c r="F922" s="17">
        <v>2176</v>
      </c>
      <c r="G922" s="17">
        <v>1.213614</v>
      </c>
      <c r="H922" s="17">
        <v>1.0713900000000001</v>
      </c>
      <c r="I922" s="17">
        <v>0.95918479999999995</v>
      </c>
      <c r="J922" s="17">
        <v>0.90360280000000004</v>
      </c>
      <c r="K922" s="17">
        <v>0.8533908</v>
      </c>
      <c r="L922" s="17">
        <v>0.81501279999999998</v>
      </c>
      <c r="M922" s="17">
        <v>0.81507189999999996</v>
      </c>
      <c r="N922" s="17">
        <v>0.78615639999999998</v>
      </c>
      <c r="O922" s="17">
        <v>0.71360159999999995</v>
      </c>
      <c r="P922" s="17">
        <v>0.64974030000000005</v>
      </c>
      <c r="Q922" s="17">
        <v>0.75149600000000005</v>
      </c>
      <c r="R922" s="17">
        <v>0.91482419999999998</v>
      </c>
      <c r="S922" s="17">
        <v>1.0302739999999999</v>
      </c>
      <c r="T922" s="17">
        <v>1.259576</v>
      </c>
      <c r="U922" s="17">
        <v>1.4986619999999999</v>
      </c>
      <c r="V922" s="17">
        <v>1.8366819999999999</v>
      </c>
      <c r="W922" s="17">
        <v>2.0089549999999998</v>
      </c>
      <c r="X922" s="17">
        <v>2.0321760000000002</v>
      </c>
      <c r="Y922" s="17">
        <v>1.9755819999999999</v>
      </c>
      <c r="Z922" s="17">
        <v>1.919324</v>
      </c>
      <c r="AA922" s="17">
        <v>1.8413090000000001</v>
      </c>
      <c r="AB922" s="17">
        <v>1.8646929999999999</v>
      </c>
      <c r="AC922" s="17">
        <v>1.676542</v>
      </c>
      <c r="AD922" s="17">
        <v>1.48888</v>
      </c>
      <c r="AE922" s="17">
        <v>-0.11252379999999999</v>
      </c>
      <c r="AF922" s="17">
        <v>-9.8273399999999997E-2</v>
      </c>
      <c r="AG922" s="17">
        <v>-9.4337400000000002E-2</v>
      </c>
      <c r="AH922" s="17">
        <v>-6.0216899999999997E-2</v>
      </c>
      <c r="AI922" s="17">
        <v>-5.4311400000000003E-2</v>
      </c>
      <c r="AJ922" s="17">
        <v>-6.5322699999999997E-2</v>
      </c>
      <c r="AK922" s="17">
        <v>-7.2795399999999996E-2</v>
      </c>
      <c r="AL922" s="17">
        <v>-6.7745E-2</v>
      </c>
      <c r="AM922" s="17">
        <v>-7.6167100000000001E-2</v>
      </c>
      <c r="AN922" s="17">
        <v>-0.135545</v>
      </c>
      <c r="AO922" s="17">
        <v>-9.4610899999999998E-2</v>
      </c>
      <c r="AP922" s="17">
        <v>-6.0813399999999997E-2</v>
      </c>
      <c r="AQ922" s="17">
        <v>-0.1203533</v>
      </c>
      <c r="AR922" s="17">
        <v>-7.6053999999999997E-2</v>
      </c>
      <c r="AS922" s="17">
        <v>-8.2030099999999995E-2</v>
      </c>
      <c r="AT922" s="17">
        <v>-1.4947800000000001E-2</v>
      </c>
      <c r="AU922" s="17">
        <v>0.17459769999999999</v>
      </c>
      <c r="AV922" s="17">
        <v>5.7783599999999997E-2</v>
      </c>
      <c r="AW922" s="17">
        <v>2.7012899999999999E-2</v>
      </c>
      <c r="AX922" s="17">
        <v>3.55602E-2</v>
      </c>
      <c r="AY922" s="17">
        <v>-1.8568000000000001E-2</v>
      </c>
      <c r="AZ922" s="17">
        <v>-0.1219074</v>
      </c>
      <c r="BA922" s="17">
        <v>-0.14137749999999999</v>
      </c>
      <c r="BB922" s="17">
        <v>-7.8292200000000006E-2</v>
      </c>
      <c r="BC922" s="17">
        <v>-8.9118000000000003E-2</v>
      </c>
      <c r="BD922" s="17">
        <v>-7.7770300000000001E-2</v>
      </c>
      <c r="BE922" s="17">
        <v>-7.4631100000000006E-2</v>
      </c>
      <c r="BF922" s="17">
        <v>-4.2462300000000001E-2</v>
      </c>
      <c r="BG922" s="17">
        <v>-3.8406599999999999E-2</v>
      </c>
      <c r="BH922" s="17">
        <v>-4.9897999999999998E-2</v>
      </c>
      <c r="BI922" s="17">
        <v>-5.6962199999999998E-2</v>
      </c>
      <c r="BJ922" s="17">
        <v>-5.0120900000000003E-2</v>
      </c>
      <c r="BK922" s="17">
        <v>-5.2928200000000002E-2</v>
      </c>
      <c r="BL922" s="17">
        <v>-0.1071984</v>
      </c>
      <c r="BM922" s="17">
        <v>-6.1431399999999997E-2</v>
      </c>
      <c r="BN922" s="17">
        <v>-2.37974E-2</v>
      </c>
      <c r="BO922" s="17">
        <v>-7.8661499999999995E-2</v>
      </c>
      <c r="BP922" s="17">
        <v>-3.3926699999999997E-2</v>
      </c>
      <c r="BQ922" s="17">
        <v>-3.8308599999999998E-2</v>
      </c>
      <c r="BR922" s="17">
        <v>3.25832E-2</v>
      </c>
      <c r="BS922" s="17">
        <v>0.21971209999999999</v>
      </c>
      <c r="BT922" s="17">
        <v>0.1009158</v>
      </c>
      <c r="BU922" s="17">
        <v>6.7783999999999997E-2</v>
      </c>
      <c r="BV922" s="17">
        <v>7.0463399999999995E-2</v>
      </c>
      <c r="BW922" s="17">
        <v>1.4805799999999999E-2</v>
      </c>
      <c r="BX922" s="17">
        <v>-8.8091500000000003E-2</v>
      </c>
      <c r="BY922" s="17">
        <v>-0.11070820000000001</v>
      </c>
      <c r="BZ922" s="17">
        <v>-4.96867E-2</v>
      </c>
      <c r="CA922" s="17">
        <v>-7.2907100000000002E-2</v>
      </c>
      <c r="CB922" s="17">
        <v>-6.3569899999999999E-2</v>
      </c>
      <c r="CC922" s="17">
        <v>-6.0982599999999998E-2</v>
      </c>
      <c r="CD922" s="17">
        <v>-3.0165600000000001E-2</v>
      </c>
      <c r="CE922" s="17">
        <v>-2.7390999999999999E-2</v>
      </c>
      <c r="CF922" s="17">
        <v>-3.9215E-2</v>
      </c>
      <c r="CG922" s="17">
        <v>-4.5996299999999997E-2</v>
      </c>
      <c r="CH922" s="17">
        <v>-3.7914400000000001E-2</v>
      </c>
      <c r="CI922" s="17">
        <v>-3.6832999999999998E-2</v>
      </c>
      <c r="CJ922" s="17">
        <v>-8.7565699999999996E-2</v>
      </c>
      <c r="CK922" s="17">
        <v>-3.8451300000000001E-2</v>
      </c>
      <c r="CL922" s="17">
        <v>1.8397999999999999E-3</v>
      </c>
      <c r="CM922" s="17">
        <v>-4.9785900000000001E-2</v>
      </c>
      <c r="CN922" s="17">
        <v>-4.7495000000000002E-3</v>
      </c>
      <c r="CO922" s="17">
        <v>-8.0272999999999994E-3</v>
      </c>
      <c r="CP922" s="17">
        <v>6.5502900000000003E-2</v>
      </c>
      <c r="CQ922" s="17">
        <v>0.25095810000000002</v>
      </c>
      <c r="CR922" s="17">
        <v>0.13078899999999999</v>
      </c>
      <c r="CS922" s="17">
        <v>9.6021899999999993E-2</v>
      </c>
      <c r="CT922" s="17">
        <v>9.4637200000000005E-2</v>
      </c>
      <c r="CU922" s="17">
        <v>3.7920299999999997E-2</v>
      </c>
      <c r="CV922" s="17">
        <v>-6.4670800000000001E-2</v>
      </c>
      <c r="CW922" s="17">
        <v>-8.9466699999999996E-2</v>
      </c>
      <c r="CX922" s="17">
        <v>-2.9874600000000001E-2</v>
      </c>
      <c r="CY922" s="17">
        <v>-5.6696299999999998E-2</v>
      </c>
      <c r="CZ922" s="17">
        <v>-4.9369499999999997E-2</v>
      </c>
      <c r="DA922" s="17">
        <v>-4.7334000000000001E-2</v>
      </c>
      <c r="DB922" s="17">
        <v>-1.78689E-2</v>
      </c>
      <c r="DC922" s="17">
        <v>-1.6375299999999999E-2</v>
      </c>
      <c r="DD922" s="17">
        <v>-2.8531899999999999E-2</v>
      </c>
      <c r="DE922" s="17">
        <v>-3.50303E-2</v>
      </c>
      <c r="DF922" s="17">
        <v>-2.5708000000000002E-2</v>
      </c>
      <c r="DG922" s="17">
        <v>-2.0737800000000001E-2</v>
      </c>
      <c r="DH922" s="17">
        <v>-6.7932999999999993E-2</v>
      </c>
      <c r="DI922" s="17">
        <v>-1.54713E-2</v>
      </c>
      <c r="DJ922" s="17">
        <v>2.7477100000000001E-2</v>
      </c>
      <c r="DK922" s="17">
        <v>-2.09103E-2</v>
      </c>
      <c r="DL922" s="17">
        <v>2.44278E-2</v>
      </c>
      <c r="DM922" s="17">
        <v>2.2254099999999999E-2</v>
      </c>
      <c r="DN922" s="17">
        <v>9.8422700000000002E-2</v>
      </c>
      <c r="DO922" s="17">
        <v>0.28220420000000002</v>
      </c>
      <c r="DP922" s="17">
        <v>0.16066220000000001</v>
      </c>
      <c r="DQ922" s="17">
        <v>0.1242598</v>
      </c>
      <c r="DR922" s="17">
        <v>0.118811</v>
      </c>
      <c r="DS922" s="17">
        <v>6.1034900000000003E-2</v>
      </c>
      <c r="DT922" s="17">
        <v>-4.1250000000000002E-2</v>
      </c>
      <c r="DU922" s="17">
        <v>-6.82252E-2</v>
      </c>
      <c r="DV922" s="17">
        <v>-1.00625E-2</v>
      </c>
      <c r="DW922" s="17">
        <v>-3.3290500000000001E-2</v>
      </c>
      <c r="DX922" s="17">
        <v>-2.8866300000000001E-2</v>
      </c>
      <c r="DY922" s="17">
        <v>-2.7627700000000002E-2</v>
      </c>
      <c r="DZ922" s="17">
        <v>-1.144E-4</v>
      </c>
      <c r="EA922" s="17">
        <v>-4.705E-4</v>
      </c>
      <c r="EB922" s="17">
        <v>-1.3107199999999999E-2</v>
      </c>
      <c r="EC922" s="17">
        <v>-1.9197200000000001E-2</v>
      </c>
      <c r="ED922" s="17">
        <v>-8.0838000000000004E-3</v>
      </c>
      <c r="EE922" s="17">
        <v>2.5011E-3</v>
      </c>
      <c r="EF922" s="17">
        <v>-3.9586400000000001E-2</v>
      </c>
      <c r="EG922" s="17">
        <v>1.77082E-2</v>
      </c>
      <c r="EH922" s="17">
        <v>6.4493099999999998E-2</v>
      </c>
      <c r="EI922" s="17">
        <v>2.0781399999999998E-2</v>
      </c>
      <c r="EJ922" s="17">
        <v>6.6555100000000006E-2</v>
      </c>
      <c r="EK922" s="17">
        <v>6.5975599999999995E-2</v>
      </c>
      <c r="EL922" s="17">
        <v>0.14595359999999999</v>
      </c>
      <c r="EM922" s="17">
        <v>0.32731860000000002</v>
      </c>
      <c r="EN922" s="17">
        <v>0.20379439999999999</v>
      </c>
      <c r="EO922" s="17">
        <v>0.16503090000000001</v>
      </c>
      <c r="EP922" s="17">
        <v>0.15371409999999999</v>
      </c>
      <c r="EQ922" s="17">
        <v>9.4408699999999998E-2</v>
      </c>
      <c r="ER922" s="17">
        <v>-7.4342000000000002E-3</v>
      </c>
      <c r="ES922" s="17">
        <v>-3.75558E-2</v>
      </c>
      <c r="ET922" s="17">
        <v>1.8543E-2</v>
      </c>
      <c r="EU922" s="17">
        <v>74.025760000000005</v>
      </c>
      <c r="EV922" s="17">
        <v>72.704040000000006</v>
      </c>
      <c r="EW922" s="17">
        <v>71.893680000000003</v>
      </c>
      <c r="EX922" s="17">
        <v>71.222669999999994</v>
      </c>
      <c r="EY922" s="17">
        <v>69.976070000000007</v>
      </c>
      <c r="EZ922" s="17">
        <v>70.170850000000002</v>
      </c>
      <c r="FA922" s="17">
        <v>69.836100000000002</v>
      </c>
      <c r="FB922" s="17">
        <v>70.591009999999997</v>
      </c>
      <c r="FC922" s="17">
        <v>75.959980000000002</v>
      </c>
      <c r="FD922" s="17">
        <v>83.294749999999993</v>
      </c>
      <c r="FE922" s="17">
        <v>89.318389999999994</v>
      </c>
      <c r="FF922" s="17">
        <v>93.636189999999999</v>
      </c>
      <c r="FG922" s="17">
        <v>95.020030000000006</v>
      </c>
      <c r="FH922" s="17">
        <v>95.088229999999996</v>
      </c>
      <c r="FI922" s="17">
        <v>94.840100000000007</v>
      </c>
      <c r="FJ922" s="17">
        <v>96.11215</v>
      </c>
      <c r="FK922" s="17">
        <v>96.133070000000004</v>
      </c>
      <c r="FL922" s="17">
        <v>94.623829999999998</v>
      </c>
      <c r="FM922" s="17">
        <v>90.694730000000007</v>
      </c>
      <c r="FN922" s="17">
        <v>85.612009999999998</v>
      </c>
      <c r="FO922" s="17">
        <v>82.06823</v>
      </c>
      <c r="FP922" s="17">
        <v>80.028530000000003</v>
      </c>
      <c r="FQ922" s="17">
        <v>78.08032</v>
      </c>
      <c r="FR922" s="17">
        <v>77.478679999999997</v>
      </c>
      <c r="FS922" s="17">
        <v>0.43298720000000002</v>
      </c>
      <c r="FT922" s="17"/>
      <c r="FU922" s="17">
        <v>3.2444800000000003E-2</v>
      </c>
      <c r="FW922" s="17"/>
      <c r="HY922" s="62"/>
      <c r="IA922" s="62"/>
    </row>
    <row r="923" spans="1:235" x14ac:dyDescent="0.25">
      <c r="A923" t="s">
        <v>227</v>
      </c>
      <c r="B923" t="s">
        <v>199</v>
      </c>
      <c r="C923" t="s">
        <v>296</v>
      </c>
      <c r="D923" t="s">
        <v>263</v>
      </c>
      <c r="E923" t="s">
        <v>219</v>
      </c>
      <c r="F923" s="17">
        <v>3901</v>
      </c>
      <c r="G923" s="17">
        <v>1.2778560000000001</v>
      </c>
      <c r="H923" s="17">
        <v>1.1942889999999999</v>
      </c>
      <c r="I923" s="17">
        <v>1.093459</v>
      </c>
      <c r="J923" s="17">
        <v>1.012799</v>
      </c>
      <c r="K923" s="17">
        <v>0.93790490000000004</v>
      </c>
      <c r="L923" s="17">
        <v>0.90049369999999995</v>
      </c>
      <c r="M923" s="17">
        <v>0.91392960000000001</v>
      </c>
      <c r="N923" s="17">
        <v>0.95253719999999997</v>
      </c>
      <c r="O923" s="17">
        <v>1.018653</v>
      </c>
      <c r="P923" s="17">
        <v>1.1470940000000001</v>
      </c>
      <c r="Q923" s="17">
        <v>1.2406550000000001</v>
      </c>
      <c r="R923" s="17">
        <v>1.3050759999999999</v>
      </c>
      <c r="S923" s="17">
        <v>1.4528160000000001</v>
      </c>
      <c r="T923" s="17">
        <v>1.616099</v>
      </c>
      <c r="U923" s="17">
        <v>1.7158150000000001</v>
      </c>
      <c r="V923" s="17">
        <v>1.843099</v>
      </c>
      <c r="W923" s="17">
        <v>1.876849</v>
      </c>
      <c r="X923" s="17">
        <v>1.891413</v>
      </c>
      <c r="Y923" s="17">
        <v>1.8214900000000001</v>
      </c>
      <c r="Z923" s="17">
        <v>1.778562</v>
      </c>
      <c r="AA923" s="17">
        <v>1.8081320000000001</v>
      </c>
      <c r="AB923" s="17">
        <v>1.766437</v>
      </c>
      <c r="AC923" s="17">
        <v>1.620876</v>
      </c>
      <c r="AD923" s="17">
        <v>1.430766</v>
      </c>
      <c r="AE923" s="17">
        <v>-4.94292E-2</v>
      </c>
      <c r="AF923" s="17">
        <v>-1.5976799999999999E-2</v>
      </c>
      <c r="AG923" s="17">
        <v>-2.0623300000000001E-2</v>
      </c>
      <c r="AH923" s="17">
        <v>-2.5736599999999998E-2</v>
      </c>
      <c r="AI923" s="17">
        <v>-3.8462700000000002E-2</v>
      </c>
      <c r="AJ923" s="17">
        <v>-3.9186100000000001E-2</v>
      </c>
      <c r="AK923" s="17">
        <v>-1.7286300000000001E-2</v>
      </c>
      <c r="AL923" s="17">
        <v>1.4932999999999999E-3</v>
      </c>
      <c r="AM923" s="17">
        <v>-2.9394E-3</v>
      </c>
      <c r="AN923" s="17">
        <v>1.3184700000000001E-2</v>
      </c>
      <c r="AO923" s="17">
        <v>2.5012699999999999E-2</v>
      </c>
      <c r="AP923" s="17">
        <v>-1.0292600000000001E-2</v>
      </c>
      <c r="AQ923" s="17">
        <v>7.6626999999999997E-3</v>
      </c>
      <c r="AR923" s="17">
        <v>6.6322199999999998E-2</v>
      </c>
      <c r="AS923" s="17">
        <v>7.1661600000000006E-2</v>
      </c>
      <c r="AT923" s="17">
        <v>8.7890399999999994E-2</v>
      </c>
      <c r="AU923" s="17">
        <v>0.26320379999999999</v>
      </c>
      <c r="AV923" s="17">
        <v>0.18634310000000001</v>
      </c>
      <c r="AW923" s="17">
        <v>9.0422500000000003E-2</v>
      </c>
      <c r="AX923" s="17">
        <v>0.1060982</v>
      </c>
      <c r="AY923" s="17">
        <v>0.1537164</v>
      </c>
      <c r="AZ923" s="17">
        <v>2.2263600000000001E-2</v>
      </c>
      <c r="BA923" s="17">
        <v>-7.9953000000000003E-3</v>
      </c>
      <c r="BB923" s="17">
        <v>-1.23549E-2</v>
      </c>
      <c r="BC923" s="17">
        <v>-3.0717299999999999E-2</v>
      </c>
      <c r="BD923" s="17">
        <v>1.9743E-3</v>
      </c>
      <c r="BE923" s="17">
        <v>-3.5848E-3</v>
      </c>
      <c r="BF923" s="17">
        <v>-9.6673000000000002E-3</v>
      </c>
      <c r="BG923" s="17">
        <v>-2.37874E-2</v>
      </c>
      <c r="BH923" s="17">
        <v>-2.5159600000000001E-2</v>
      </c>
      <c r="BI923" s="17">
        <v>-3.5720999999999999E-3</v>
      </c>
      <c r="BJ923" s="17">
        <v>1.6919900000000002E-2</v>
      </c>
      <c r="BK923" s="17">
        <v>1.6141599999999999E-2</v>
      </c>
      <c r="BL923" s="17">
        <v>3.6814699999999999E-2</v>
      </c>
      <c r="BM923" s="17">
        <v>5.1968199999999999E-2</v>
      </c>
      <c r="BN923" s="17">
        <v>1.97939E-2</v>
      </c>
      <c r="BO923" s="17">
        <v>3.8443699999999997E-2</v>
      </c>
      <c r="BP923" s="17">
        <v>9.82909E-2</v>
      </c>
      <c r="BQ923" s="17">
        <v>0.103814</v>
      </c>
      <c r="BR923" s="17">
        <v>0.1201035</v>
      </c>
      <c r="BS923" s="17">
        <v>0.29323830000000001</v>
      </c>
      <c r="BT923" s="17">
        <v>0.215563</v>
      </c>
      <c r="BU923" s="17">
        <v>0.11807810000000001</v>
      </c>
      <c r="BV923" s="17">
        <v>0.1311918</v>
      </c>
      <c r="BW923" s="17">
        <v>0.17775350000000001</v>
      </c>
      <c r="BX923" s="17">
        <v>4.6137600000000001E-2</v>
      </c>
      <c r="BY923" s="17">
        <v>1.35713E-2</v>
      </c>
      <c r="BZ923" s="17">
        <v>7.3058000000000003E-3</v>
      </c>
      <c r="CA923" s="17">
        <v>-1.7757499999999999E-2</v>
      </c>
      <c r="CB923" s="17">
        <v>1.44072E-2</v>
      </c>
      <c r="CC923" s="17">
        <v>8.2159999999999993E-3</v>
      </c>
      <c r="CD923" s="17">
        <v>1.4622000000000001E-3</v>
      </c>
      <c r="CE923" s="17">
        <v>-1.3623400000000001E-2</v>
      </c>
      <c r="CF923" s="17">
        <v>-1.5445E-2</v>
      </c>
      <c r="CG923" s="17">
        <v>5.9262999999999998E-3</v>
      </c>
      <c r="CH923" s="17">
        <v>2.7604400000000001E-2</v>
      </c>
      <c r="CI923" s="17">
        <v>2.9357000000000001E-2</v>
      </c>
      <c r="CJ923" s="17">
        <v>5.3180699999999997E-2</v>
      </c>
      <c r="CK923" s="17">
        <v>7.0637500000000006E-2</v>
      </c>
      <c r="CL923" s="17">
        <v>4.06317E-2</v>
      </c>
      <c r="CM923" s="17">
        <v>5.97624E-2</v>
      </c>
      <c r="CN923" s="17">
        <v>0.1204324</v>
      </c>
      <c r="CO923" s="17">
        <v>0.12608259999999999</v>
      </c>
      <c r="CP923" s="17">
        <v>0.14241429999999999</v>
      </c>
      <c r="CQ923" s="17">
        <v>0.31404019999999999</v>
      </c>
      <c r="CR923" s="17">
        <v>0.2358005</v>
      </c>
      <c r="CS923" s="17">
        <v>0.1372323</v>
      </c>
      <c r="CT923" s="17">
        <v>0.1485715</v>
      </c>
      <c r="CU923" s="17">
        <v>0.1944015</v>
      </c>
      <c r="CV923" s="17">
        <v>6.2672599999999995E-2</v>
      </c>
      <c r="CW923" s="17">
        <v>2.85083E-2</v>
      </c>
      <c r="CX923" s="17">
        <v>2.0922699999999999E-2</v>
      </c>
      <c r="CY923" s="17">
        <v>-4.7977000000000002E-3</v>
      </c>
      <c r="CZ923" s="17">
        <v>2.6840099999999999E-2</v>
      </c>
      <c r="DA923" s="17">
        <v>2.0016800000000001E-2</v>
      </c>
      <c r="DB923" s="17">
        <v>1.2591700000000001E-2</v>
      </c>
      <c r="DC923" s="17">
        <v>-3.4594000000000001E-3</v>
      </c>
      <c r="DD923" s="17">
        <v>-5.7302999999999998E-3</v>
      </c>
      <c r="DE923" s="17">
        <v>1.54247E-2</v>
      </c>
      <c r="DF923" s="17">
        <v>3.8288799999999998E-2</v>
      </c>
      <c r="DG923" s="17">
        <v>4.2572400000000003E-2</v>
      </c>
      <c r="DH923" s="17">
        <v>6.9546700000000003E-2</v>
      </c>
      <c r="DI923" s="17">
        <v>8.9306800000000006E-2</v>
      </c>
      <c r="DJ923" s="17">
        <v>6.1469500000000003E-2</v>
      </c>
      <c r="DK923" s="17">
        <v>8.1081200000000006E-2</v>
      </c>
      <c r="DL923" s="17">
        <v>0.1425739</v>
      </c>
      <c r="DM923" s="17">
        <v>0.14835129999999999</v>
      </c>
      <c r="DN923" s="17">
        <v>0.16472500000000001</v>
      </c>
      <c r="DO923" s="17">
        <v>0.33484199999999997</v>
      </c>
      <c r="DP923" s="17">
        <v>0.25603809999999999</v>
      </c>
      <c r="DQ923" s="17">
        <v>0.15638640000000001</v>
      </c>
      <c r="DR923" s="17">
        <v>0.1659513</v>
      </c>
      <c r="DS923" s="17">
        <v>0.2110496</v>
      </c>
      <c r="DT923" s="17">
        <v>7.9207600000000003E-2</v>
      </c>
      <c r="DU923" s="17">
        <v>4.3445299999999999E-2</v>
      </c>
      <c r="DV923" s="17">
        <v>3.4539599999999997E-2</v>
      </c>
      <c r="DW923" s="17">
        <v>1.39142E-2</v>
      </c>
      <c r="DX923" s="17">
        <v>4.4791200000000003E-2</v>
      </c>
      <c r="DY923" s="17">
        <v>3.7055400000000002E-2</v>
      </c>
      <c r="DZ923" s="17">
        <v>2.8660999999999999E-2</v>
      </c>
      <c r="EA923" s="17">
        <v>1.1215899999999999E-2</v>
      </c>
      <c r="EB923" s="17">
        <v>8.2961000000000007E-3</v>
      </c>
      <c r="EC923" s="17">
        <v>2.9138899999999999E-2</v>
      </c>
      <c r="ED923" s="17">
        <v>5.3715499999999999E-2</v>
      </c>
      <c r="EE923" s="17">
        <v>6.1653399999999997E-2</v>
      </c>
      <c r="EF923" s="17">
        <v>9.3176700000000001E-2</v>
      </c>
      <c r="EG923" s="17">
        <v>0.1162623</v>
      </c>
      <c r="EH923" s="17">
        <v>9.1555899999999996E-2</v>
      </c>
      <c r="EI923" s="17">
        <v>0.11186210000000001</v>
      </c>
      <c r="EJ923" s="17">
        <v>0.1745427</v>
      </c>
      <c r="EK923" s="17">
        <v>0.18050369999999999</v>
      </c>
      <c r="EL923" s="17">
        <v>0.1969381</v>
      </c>
      <c r="EM923" s="17">
        <v>0.3648766</v>
      </c>
      <c r="EN923" s="17">
        <v>0.28525790000000001</v>
      </c>
      <c r="EO923" s="17">
        <v>0.18404200000000001</v>
      </c>
      <c r="EP923" s="17">
        <v>0.19104489999999999</v>
      </c>
      <c r="EQ923" s="17">
        <v>0.23508670000000001</v>
      </c>
      <c r="ER923" s="17">
        <v>0.1030816</v>
      </c>
      <c r="ES923" s="17">
        <v>6.5011899999999997E-2</v>
      </c>
      <c r="ET923" s="17">
        <v>5.4200199999999997E-2</v>
      </c>
      <c r="EU923" s="17">
        <v>80.142809999999997</v>
      </c>
      <c r="EV923" s="17">
        <v>79.099789999999999</v>
      </c>
      <c r="EW923" s="17">
        <v>77.881839999999997</v>
      </c>
      <c r="EX923" s="17">
        <v>77.554730000000006</v>
      </c>
      <c r="EY923" s="17">
        <v>77.400080000000003</v>
      </c>
      <c r="EZ923" s="17">
        <v>76.781139999999994</v>
      </c>
      <c r="FA923" s="17">
        <v>76.586939999999998</v>
      </c>
      <c r="FB923" s="17">
        <v>77.025559999999999</v>
      </c>
      <c r="FC923" s="17">
        <v>81.082890000000006</v>
      </c>
      <c r="FD923" s="17">
        <v>86.654769999999999</v>
      </c>
      <c r="FE923" s="17">
        <v>89.202849999999998</v>
      </c>
      <c r="FF923" s="17">
        <v>90.948170000000005</v>
      </c>
      <c r="FG923" s="17">
        <v>92.153049999999993</v>
      </c>
      <c r="FH923" s="17">
        <v>92.032300000000006</v>
      </c>
      <c r="FI923" s="17">
        <v>92.131200000000007</v>
      </c>
      <c r="FJ923" s="17">
        <v>92.765140000000002</v>
      </c>
      <c r="FK923" s="17">
        <v>91.922489999999996</v>
      </c>
      <c r="FL923" s="17">
        <v>90.748919999999998</v>
      </c>
      <c r="FM923" s="17">
        <v>88.748459999999994</v>
      </c>
      <c r="FN923" s="17">
        <v>84.738560000000007</v>
      </c>
      <c r="FO923" s="17">
        <v>82.04504</v>
      </c>
      <c r="FP923" s="17">
        <v>80.844999999999999</v>
      </c>
      <c r="FQ923" s="17">
        <v>80.15813</v>
      </c>
      <c r="FR923" s="17">
        <v>79.225160000000002</v>
      </c>
      <c r="FS923" s="17">
        <v>0.50672629999999996</v>
      </c>
      <c r="FT923" s="17"/>
      <c r="FU923" s="17">
        <v>3.0868799999999998E-2</v>
      </c>
      <c r="FW923" s="17"/>
    </row>
    <row r="924" spans="1:235" x14ac:dyDescent="0.25">
      <c r="A924" t="s">
        <v>227</v>
      </c>
      <c r="B924" t="s">
        <v>199</v>
      </c>
      <c r="C924" t="s">
        <v>296</v>
      </c>
      <c r="D924" t="s">
        <v>263</v>
      </c>
      <c r="E924" t="s">
        <v>220</v>
      </c>
      <c r="F924" s="17">
        <v>1737</v>
      </c>
      <c r="G924" s="17">
        <v>1.12456</v>
      </c>
      <c r="H924" s="17">
        <v>1.0572729999999999</v>
      </c>
      <c r="I924" s="17">
        <v>0.97581899999999999</v>
      </c>
      <c r="J924" s="17">
        <v>0.92358150000000006</v>
      </c>
      <c r="K924" s="17">
        <v>0.85878659999999996</v>
      </c>
      <c r="L924" s="17">
        <v>0.81141399999999997</v>
      </c>
      <c r="M924" s="17">
        <v>0.84496519999999997</v>
      </c>
      <c r="N924" s="17">
        <v>0.83982619999999997</v>
      </c>
      <c r="O924" s="17">
        <v>0.90980309999999998</v>
      </c>
      <c r="P924" s="17">
        <v>1.011428</v>
      </c>
      <c r="Q924" s="17">
        <v>1.1030409999999999</v>
      </c>
      <c r="R924" s="17">
        <v>1.1723410000000001</v>
      </c>
      <c r="S924" s="17">
        <v>1.2667809999999999</v>
      </c>
      <c r="T924" s="17">
        <v>1.3684769999999999</v>
      </c>
      <c r="U924" s="17">
        <v>1.4542729999999999</v>
      </c>
      <c r="V924" s="17">
        <v>1.5735669999999999</v>
      </c>
      <c r="W924" s="17">
        <v>1.556978</v>
      </c>
      <c r="X924" s="17">
        <v>1.558996</v>
      </c>
      <c r="Y924" s="17">
        <v>1.551831</v>
      </c>
      <c r="Z924" s="17">
        <v>1.4928250000000001</v>
      </c>
      <c r="AA924" s="17">
        <v>1.524948</v>
      </c>
      <c r="AB924" s="17">
        <v>1.516135</v>
      </c>
      <c r="AC924" s="17">
        <v>1.3802490000000001</v>
      </c>
      <c r="AD924" s="17">
        <v>1.2074020000000001</v>
      </c>
      <c r="AE924" s="17">
        <v>4.5202800000000001E-2</v>
      </c>
      <c r="AF924" s="17">
        <v>5.61317E-2</v>
      </c>
      <c r="AG924" s="17">
        <v>4.7437699999999999E-2</v>
      </c>
      <c r="AH924" s="17">
        <v>5.6792000000000002E-2</v>
      </c>
      <c r="AI924" s="17">
        <v>4.6430800000000001E-2</v>
      </c>
      <c r="AJ924" s="17">
        <v>3.03783E-2</v>
      </c>
      <c r="AK924" s="17">
        <v>5.4384099999999998E-2</v>
      </c>
      <c r="AL924" s="17">
        <v>3.5458299999999998E-2</v>
      </c>
      <c r="AM924" s="17">
        <v>3.4983599999999997E-2</v>
      </c>
      <c r="AN924" s="17">
        <v>4.0020500000000001E-2</v>
      </c>
      <c r="AO924" s="17">
        <v>8.6998800000000001E-2</v>
      </c>
      <c r="AP924" s="17">
        <v>0.1109289</v>
      </c>
      <c r="AQ924" s="17">
        <v>0.1165292</v>
      </c>
      <c r="AR924" s="17">
        <v>0.13374440000000001</v>
      </c>
      <c r="AS924" s="17">
        <v>0.1164269</v>
      </c>
      <c r="AT924" s="17">
        <v>0.1488796</v>
      </c>
      <c r="AU924" s="17">
        <v>0.28157890000000002</v>
      </c>
      <c r="AV924" s="17">
        <v>0.20289869999999999</v>
      </c>
      <c r="AW924" s="17">
        <v>0.1666832</v>
      </c>
      <c r="AX924" s="17">
        <v>0.132379</v>
      </c>
      <c r="AY924" s="17">
        <v>0.15730910000000001</v>
      </c>
      <c r="AZ924" s="17">
        <v>6.2595999999999999E-2</v>
      </c>
      <c r="BA924" s="17">
        <v>1.9618099999999999E-2</v>
      </c>
      <c r="BB924" s="17">
        <v>-5.0251999999999996E-3</v>
      </c>
      <c r="BC924" s="17">
        <v>6.9351800000000005E-2</v>
      </c>
      <c r="BD924" s="17">
        <v>7.9234899999999997E-2</v>
      </c>
      <c r="BE924" s="17">
        <v>7.0063700000000007E-2</v>
      </c>
      <c r="BF924" s="17">
        <v>7.7870599999999998E-2</v>
      </c>
      <c r="BG924" s="17">
        <v>6.5661499999999998E-2</v>
      </c>
      <c r="BH924" s="17">
        <v>4.8046499999999999E-2</v>
      </c>
      <c r="BI924" s="17">
        <v>7.2278999999999996E-2</v>
      </c>
      <c r="BJ924" s="17">
        <v>5.4461900000000001E-2</v>
      </c>
      <c r="BK924" s="17">
        <v>5.9505200000000001E-2</v>
      </c>
      <c r="BL924" s="17">
        <v>7.0426699999999995E-2</v>
      </c>
      <c r="BM924" s="17">
        <v>0.1210345</v>
      </c>
      <c r="BN924" s="17">
        <v>0.15094460000000001</v>
      </c>
      <c r="BO924" s="17">
        <v>0.15780379999999999</v>
      </c>
      <c r="BP924" s="17">
        <v>0.17560249999999999</v>
      </c>
      <c r="BQ924" s="17">
        <v>0.15921779999999999</v>
      </c>
      <c r="BR924" s="17">
        <v>0.1928829</v>
      </c>
      <c r="BS924" s="17">
        <v>0.32101629999999998</v>
      </c>
      <c r="BT924" s="17">
        <v>0.24118390000000001</v>
      </c>
      <c r="BU924" s="17">
        <v>0.20193269999999999</v>
      </c>
      <c r="BV924" s="17">
        <v>0.16412360000000001</v>
      </c>
      <c r="BW924" s="17">
        <v>0.18891240000000001</v>
      </c>
      <c r="BX924" s="17">
        <v>9.5210699999999995E-2</v>
      </c>
      <c r="BY924" s="17">
        <v>4.85856E-2</v>
      </c>
      <c r="BZ924" s="17">
        <v>2.1507700000000001E-2</v>
      </c>
      <c r="CA924" s="17">
        <v>8.6077399999999998E-2</v>
      </c>
      <c r="CB924" s="17">
        <v>9.5236100000000004E-2</v>
      </c>
      <c r="CC924" s="17">
        <v>8.5734400000000002E-2</v>
      </c>
      <c r="CD924" s="17">
        <v>9.2469599999999999E-2</v>
      </c>
      <c r="CE924" s="17">
        <v>7.8980599999999998E-2</v>
      </c>
      <c r="CF924" s="17">
        <v>6.0283400000000001E-2</v>
      </c>
      <c r="CG924" s="17">
        <v>8.4672899999999995E-2</v>
      </c>
      <c r="CH924" s="17">
        <v>6.7623600000000006E-2</v>
      </c>
      <c r="CI924" s="17">
        <v>7.6488799999999996E-2</v>
      </c>
      <c r="CJ924" s="17">
        <v>9.1485899999999995E-2</v>
      </c>
      <c r="CK924" s="17">
        <v>0.1446075</v>
      </c>
      <c r="CL924" s="17">
        <v>0.1786594</v>
      </c>
      <c r="CM924" s="17">
        <v>0.18639040000000001</v>
      </c>
      <c r="CN924" s="17">
        <v>0.20459330000000001</v>
      </c>
      <c r="CO924" s="17">
        <v>0.18885469999999999</v>
      </c>
      <c r="CP924" s="17">
        <v>0.22335930000000001</v>
      </c>
      <c r="CQ924" s="17">
        <v>0.34833059999999999</v>
      </c>
      <c r="CR924" s="17">
        <v>0.2677001</v>
      </c>
      <c r="CS924" s="17">
        <v>0.2263464</v>
      </c>
      <c r="CT924" s="17">
        <v>0.18610969999999999</v>
      </c>
      <c r="CU924" s="17">
        <v>0.21080080000000001</v>
      </c>
      <c r="CV924" s="17">
        <v>0.1177995</v>
      </c>
      <c r="CW924" s="17">
        <v>6.8648500000000001E-2</v>
      </c>
      <c r="CX924" s="17">
        <v>3.9884299999999998E-2</v>
      </c>
      <c r="CY924" s="17">
        <v>0.10280300000000001</v>
      </c>
      <c r="CZ924" s="17">
        <v>0.1112373</v>
      </c>
      <c r="DA924" s="17">
        <v>0.1014051</v>
      </c>
      <c r="DB924" s="17">
        <v>0.1070686</v>
      </c>
      <c r="DC924" s="17">
        <v>9.2299599999999996E-2</v>
      </c>
      <c r="DD924" s="17">
        <v>7.2520399999999999E-2</v>
      </c>
      <c r="DE924" s="17">
        <v>9.7066799999999995E-2</v>
      </c>
      <c r="DF924" s="17">
        <v>8.0785399999999993E-2</v>
      </c>
      <c r="DG924" s="17">
        <v>9.3472399999999997E-2</v>
      </c>
      <c r="DH924" s="17">
        <v>0.1125451</v>
      </c>
      <c r="DI924" s="17">
        <v>0.16818050000000001</v>
      </c>
      <c r="DJ924" s="17">
        <v>0.20637420000000001</v>
      </c>
      <c r="DK924" s="17">
        <v>0.2149771</v>
      </c>
      <c r="DL924" s="17">
        <v>0.23358419999999999</v>
      </c>
      <c r="DM924" s="17">
        <v>0.21849160000000001</v>
      </c>
      <c r="DN924" s="17">
        <v>0.2538358</v>
      </c>
      <c r="DO924" s="17">
        <v>0.3756448</v>
      </c>
      <c r="DP924" s="17">
        <v>0.29421629999999999</v>
      </c>
      <c r="DQ924" s="17">
        <v>0.25076009999999999</v>
      </c>
      <c r="DR924" s="17">
        <v>0.2080959</v>
      </c>
      <c r="DS924" s="17">
        <v>0.23268910000000001</v>
      </c>
      <c r="DT924" s="17">
        <v>0.1403884</v>
      </c>
      <c r="DU924" s="17">
        <v>8.8711399999999996E-2</v>
      </c>
      <c r="DV924" s="17">
        <v>5.8261E-2</v>
      </c>
      <c r="DW924" s="17">
        <v>0.12695210000000001</v>
      </c>
      <c r="DX924" s="17">
        <v>0.1343405</v>
      </c>
      <c r="DY924" s="17">
        <v>0.12403110000000001</v>
      </c>
      <c r="DZ924" s="17">
        <v>0.12814719999999999</v>
      </c>
      <c r="EA924" s="17">
        <v>0.1115303</v>
      </c>
      <c r="EB924" s="17">
        <v>9.0188599999999994E-2</v>
      </c>
      <c r="EC924" s="17">
        <v>0.1149617</v>
      </c>
      <c r="ED924" s="17">
        <v>9.97889E-2</v>
      </c>
      <c r="EE924" s="17">
        <v>0.117994</v>
      </c>
      <c r="EF924" s="17">
        <v>0.1429513</v>
      </c>
      <c r="EG924" s="17">
        <v>0.20221620000000001</v>
      </c>
      <c r="EH924" s="17">
        <v>0.24639</v>
      </c>
      <c r="EI924" s="17">
        <v>0.25625160000000002</v>
      </c>
      <c r="EJ924" s="17">
        <v>0.27544229999999997</v>
      </c>
      <c r="EK924" s="17">
        <v>0.26128249999999997</v>
      </c>
      <c r="EL924" s="17">
        <v>0.29783900000000002</v>
      </c>
      <c r="EM924" s="17">
        <v>0.41508230000000002</v>
      </c>
      <c r="EN924" s="17">
        <v>0.3325014</v>
      </c>
      <c r="EO924" s="17">
        <v>0.28600969999999998</v>
      </c>
      <c r="EP924" s="17">
        <v>0.23984040000000001</v>
      </c>
      <c r="EQ924" s="17">
        <v>0.26429239999999998</v>
      </c>
      <c r="ER924" s="17">
        <v>0.17300309999999999</v>
      </c>
      <c r="ES924" s="17">
        <v>0.1176789</v>
      </c>
      <c r="ET924" s="17">
        <v>8.4793900000000005E-2</v>
      </c>
      <c r="EU924" s="17">
        <v>79.005579999999995</v>
      </c>
      <c r="EV924" s="17">
        <v>78.331919999999997</v>
      </c>
      <c r="EW924" s="17">
        <v>77.359470000000002</v>
      </c>
      <c r="EX924" s="17">
        <v>77.047060000000002</v>
      </c>
      <c r="EY924" s="17">
        <v>76.854799999999997</v>
      </c>
      <c r="EZ924" s="17">
        <v>76.55856</v>
      </c>
      <c r="FA924" s="17">
        <v>76.210489999999993</v>
      </c>
      <c r="FB924" s="17">
        <v>76.985590000000002</v>
      </c>
      <c r="FC924" s="17">
        <v>80.875799999999998</v>
      </c>
      <c r="FD924" s="17">
        <v>86.308120000000002</v>
      </c>
      <c r="FE924" s="17">
        <v>87.151799999999994</v>
      </c>
      <c r="FF924" s="17">
        <v>88.196849999999998</v>
      </c>
      <c r="FG924" s="17">
        <v>89.313990000000004</v>
      </c>
      <c r="FH924" s="17">
        <v>89.299819999999997</v>
      </c>
      <c r="FI924" s="17">
        <v>89.866709999999998</v>
      </c>
      <c r="FJ924" s="17">
        <v>90.458150000000003</v>
      </c>
      <c r="FK924" s="17">
        <v>89.781949999999995</v>
      </c>
      <c r="FL924" s="17">
        <v>88.779939999999996</v>
      </c>
      <c r="FM924" s="17">
        <v>86.638779999999997</v>
      </c>
      <c r="FN924" s="17">
        <v>83.050619999999995</v>
      </c>
      <c r="FO924" s="17">
        <v>80.885159999999999</v>
      </c>
      <c r="FP924" s="17">
        <v>79.892989999999998</v>
      </c>
      <c r="FQ924" s="17">
        <v>79.319509999999994</v>
      </c>
      <c r="FR924" s="17">
        <v>78.312929999999994</v>
      </c>
      <c r="FS924" s="17">
        <v>0.53779279999999996</v>
      </c>
      <c r="FT924" s="17"/>
      <c r="FU924" s="17">
        <v>3.2187300000000002E-2</v>
      </c>
      <c r="FW924" s="17"/>
      <c r="HY924" s="62"/>
      <c r="IA924" s="62"/>
    </row>
    <row r="925" spans="1:235" x14ac:dyDescent="0.25">
      <c r="A925" t="s">
        <v>227</v>
      </c>
      <c r="B925" t="s">
        <v>199</v>
      </c>
      <c r="C925" t="s">
        <v>296</v>
      </c>
      <c r="D925" t="s">
        <v>263</v>
      </c>
      <c r="E925" t="s">
        <v>221</v>
      </c>
      <c r="F925" s="17">
        <v>2164</v>
      </c>
      <c r="G925" s="17">
        <v>1.4059729999999999</v>
      </c>
      <c r="H925" s="17">
        <v>1.3084480000000001</v>
      </c>
      <c r="I925" s="17">
        <v>1.191692</v>
      </c>
      <c r="J925" s="17">
        <v>1.0906</v>
      </c>
      <c r="K925" s="17">
        <v>1.005627</v>
      </c>
      <c r="L925" s="17">
        <v>0.9764256</v>
      </c>
      <c r="M925" s="17">
        <v>0.97239640000000005</v>
      </c>
      <c r="N925" s="17">
        <v>1.050548</v>
      </c>
      <c r="O925" s="17">
        <v>1.112166</v>
      </c>
      <c r="P925" s="17">
        <v>1.2595639999999999</v>
      </c>
      <c r="Q925" s="17">
        <v>1.3596140000000001</v>
      </c>
      <c r="R925" s="17">
        <v>1.420469</v>
      </c>
      <c r="S925" s="17">
        <v>1.6084050000000001</v>
      </c>
      <c r="T925" s="17">
        <v>1.8188230000000001</v>
      </c>
      <c r="U925" s="17">
        <v>1.9205509999999999</v>
      </c>
      <c r="V925" s="17">
        <v>2.0439919999999998</v>
      </c>
      <c r="W925" s="17">
        <v>2.119399</v>
      </c>
      <c r="X925" s="17">
        <v>2.1446190000000001</v>
      </c>
      <c r="Y925" s="17">
        <v>2.0301420000000001</v>
      </c>
      <c r="Z925" s="17">
        <v>2.007457</v>
      </c>
      <c r="AA925" s="17">
        <v>2.03579</v>
      </c>
      <c r="AB925" s="17">
        <v>1.9675469999999999</v>
      </c>
      <c r="AC925" s="17">
        <v>1.815626</v>
      </c>
      <c r="AD925" s="17">
        <v>1.6134919999999999</v>
      </c>
      <c r="AE925" s="17">
        <v>-0.14215520000000001</v>
      </c>
      <c r="AF925" s="17">
        <v>-9.0445700000000004E-2</v>
      </c>
      <c r="AG925" s="17">
        <v>-9.1538700000000001E-2</v>
      </c>
      <c r="AH925" s="17">
        <v>-0.10479910000000001</v>
      </c>
      <c r="AI925" s="17">
        <v>-0.1197233</v>
      </c>
      <c r="AJ925" s="17">
        <v>-0.1069329</v>
      </c>
      <c r="AK925" s="17">
        <v>-8.7501700000000002E-2</v>
      </c>
      <c r="AL925" s="17">
        <v>-3.5790000000000002E-2</v>
      </c>
      <c r="AM925" s="17">
        <v>-4.9608600000000003E-2</v>
      </c>
      <c r="AN925" s="17">
        <v>-3.2280799999999998E-2</v>
      </c>
      <c r="AO925" s="17">
        <v>-4.7574999999999999E-2</v>
      </c>
      <c r="AP925" s="17">
        <v>-0.13376170000000001</v>
      </c>
      <c r="AQ925" s="17">
        <v>-0.1098143</v>
      </c>
      <c r="AR925" s="17">
        <v>-2.1211000000000001E-2</v>
      </c>
      <c r="AS925" s="17">
        <v>-7.2747000000000003E-3</v>
      </c>
      <c r="AT925" s="17">
        <v>-1.39247E-2</v>
      </c>
      <c r="AU925" s="17">
        <v>0.19973179999999999</v>
      </c>
      <c r="AV925" s="17">
        <v>0.1248015</v>
      </c>
      <c r="AW925" s="17">
        <v>-1.12038E-2</v>
      </c>
      <c r="AX925" s="17">
        <v>5.5045400000000001E-2</v>
      </c>
      <c r="AY925" s="17">
        <v>0.1229391</v>
      </c>
      <c r="AZ925" s="17">
        <v>-3.8466899999999998E-2</v>
      </c>
      <c r="BA925" s="17">
        <v>-5.4215699999999999E-2</v>
      </c>
      <c r="BB925" s="17">
        <v>-3.8674300000000002E-2</v>
      </c>
      <c r="BC925" s="17">
        <v>-0.1148985</v>
      </c>
      <c r="BD925" s="17">
        <v>-6.4353999999999995E-2</v>
      </c>
      <c r="BE925" s="17">
        <v>-6.7109600000000005E-2</v>
      </c>
      <c r="BF925" s="17">
        <v>-8.1517099999999995E-2</v>
      </c>
      <c r="BG925" s="17">
        <v>-9.8459199999999997E-2</v>
      </c>
      <c r="BH925" s="17">
        <v>-8.6171300000000006E-2</v>
      </c>
      <c r="BI925" s="17">
        <v>-6.78039E-2</v>
      </c>
      <c r="BJ925" s="17">
        <v>-1.28507E-2</v>
      </c>
      <c r="BK925" s="17">
        <v>-2.1669000000000001E-2</v>
      </c>
      <c r="BL925" s="17">
        <v>2.1684999999999999E-3</v>
      </c>
      <c r="BM925" s="17">
        <v>-7.7824000000000001E-3</v>
      </c>
      <c r="BN925" s="17">
        <v>-9.0943499999999997E-2</v>
      </c>
      <c r="BO925" s="17">
        <v>-6.5958100000000006E-2</v>
      </c>
      <c r="BP925" s="17">
        <v>2.4924700000000001E-2</v>
      </c>
      <c r="BQ925" s="17">
        <v>3.8693600000000002E-2</v>
      </c>
      <c r="BR925" s="17">
        <v>3.0939600000000001E-2</v>
      </c>
      <c r="BS925" s="17">
        <v>0.24262980000000001</v>
      </c>
      <c r="BT925" s="17">
        <v>0.16722429999999999</v>
      </c>
      <c r="BU925" s="17">
        <v>2.96423E-2</v>
      </c>
      <c r="BV925" s="17">
        <v>9.22433E-2</v>
      </c>
      <c r="BW925" s="17">
        <v>0.15760179999999999</v>
      </c>
      <c r="BX925" s="17">
        <v>-4.7253E-3</v>
      </c>
      <c r="BY925" s="17">
        <v>-2.3417899999999998E-2</v>
      </c>
      <c r="BZ925" s="17">
        <v>-1.0415900000000001E-2</v>
      </c>
      <c r="CA925" s="17">
        <v>-9.6020499999999995E-2</v>
      </c>
      <c r="CB925" s="17">
        <v>-4.6282999999999998E-2</v>
      </c>
      <c r="CC925" s="17">
        <v>-5.0190100000000001E-2</v>
      </c>
      <c r="CD925" s="17">
        <v>-6.5392099999999995E-2</v>
      </c>
      <c r="CE925" s="17">
        <v>-8.3731700000000006E-2</v>
      </c>
      <c r="CF925" s="17">
        <v>-7.1791900000000006E-2</v>
      </c>
      <c r="CG925" s="17">
        <v>-5.4161300000000002E-2</v>
      </c>
      <c r="CH925" s="17">
        <v>3.0368999999999999E-3</v>
      </c>
      <c r="CI925" s="17">
        <v>-2.3181E-3</v>
      </c>
      <c r="CJ925" s="17">
        <v>2.6027999999999999E-2</v>
      </c>
      <c r="CK925" s="17">
        <v>1.9777900000000001E-2</v>
      </c>
      <c r="CL925" s="17">
        <v>-6.1287800000000003E-2</v>
      </c>
      <c r="CM925" s="17">
        <v>-3.5583499999999997E-2</v>
      </c>
      <c r="CN925" s="17">
        <v>5.6877999999999998E-2</v>
      </c>
      <c r="CO925" s="17">
        <v>7.0531200000000002E-2</v>
      </c>
      <c r="CP925" s="17">
        <v>6.2012400000000002E-2</v>
      </c>
      <c r="CQ925" s="17">
        <v>0.27234069999999999</v>
      </c>
      <c r="CR925" s="17">
        <v>0.19660630000000001</v>
      </c>
      <c r="CS925" s="17">
        <v>5.79321E-2</v>
      </c>
      <c r="CT925" s="17">
        <v>0.1180064</v>
      </c>
      <c r="CU925" s="17">
        <v>0.18160899999999999</v>
      </c>
      <c r="CV925" s="17">
        <v>1.8644000000000001E-2</v>
      </c>
      <c r="CW925" s="17">
        <v>-2.0874999999999999E-3</v>
      </c>
      <c r="CX925" s="17">
        <v>9.1556999999999993E-3</v>
      </c>
      <c r="CY925" s="17">
        <v>-7.7142500000000003E-2</v>
      </c>
      <c r="CZ925" s="17">
        <v>-2.8212000000000001E-2</v>
      </c>
      <c r="DA925" s="17">
        <v>-3.3270500000000001E-2</v>
      </c>
      <c r="DB925" s="17">
        <v>-4.9267100000000001E-2</v>
      </c>
      <c r="DC925" s="17">
        <v>-6.9004300000000005E-2</v>
      </c>
      <c r="DD925" s="17">
        <v>-5.7412400000000002E-2</v>
      </c>
      <c r="DE925" s="17">
        <v>-4.0518600000000002E-2</v>
      </c>
      <c r="DF925" s="17">
        <v>1.89246E-2</v>
      </c>
      <c r="DG925" s="17">
        <v>1.7032800000000001E-2</v>
      </c>
      <c r="DH925" s="17">
        <v>4.9887500000000001E-2</v>
      </c>
      <c r="DI925" s="17">
        <v>4.7338199999999997E-2</v>
      </c>
      <c r="DJ925" s="17">
        <v>-3.1632100000000003E-2</v>
      </c>
      <c r="DK925" s="17">
        <v>-5.2088999999999998E-3</v>
      </c>
      <c r="DL925" s="17">
        <v>8.8831400000000005E-2</v>
      </c>
      <c r="DM925" s="17">
        <v>0.10236870000000001</v>
      </c>
      <c r="DN925" s="17">
        <v>9.3085299999999996E-2</v>
      </c>
      <c r="DO925" s="17">
        <v>0.30205169999999998</v>
      </c>
      <c r="DP925" s="17">
        <v>0.2259882</v>
      </c>
      <c r="DQ925" s="17">
        <v>8.6221999999999993E-2</v>
      </c>
      <c r="DR925" s="17">
        <v>0.14376949999999999</v>
      </c>
      <c r="DS925" s="17">
        <v>0.2056163</v>
      </c>
      <c r="DT925" s="17">
        <v>4.2013300000000003E-2</v>
      </c>
      <c r="DU925" s="17">
        <v>1.9243E-2</v>
      </c>
      <c r="DV925" s="17">
        <v>2.8727300000000001E-2</v>
      </c>
      <c r="DW925" s="17">
        <v>-4.9885699999999998E-2</v>
      </c>
      <c r="DX925" s="17">
        <v>-2.1204000000000001E-3</v>
      </c>
      <c r="DY925" s="17">
        <v>-8.8413999999999993E-3</v>
      </c>
      <c r="DZ925" s="17">
        <v>-2.59852E-2</v>
      </c>
      <c r="EA925" s="17">
        <v>-4.7740200000000003E-2</v>
      </c>
      <c r="EB925" s="17">
        <v>-3.6650799999999997E-2</v>
      </c>
      <c r="EC925" s="17">
        <v>-2.08208E-2</v>
      </c>
      <c r="ED925" s="17">
        <v>4.1863900000000002E-2</v>
      </c>
      <c r="EE925" s="17">
        <v>4.4972400000000003E-2</v>
      </c>
      <c r="EF925" s="17">
        <v>8.4336800000000003E-2</v>
      </c>
      <c r="EG925" s="17">
        <v>8.7130799999999994E-2</v>
      </c>
      <c r="EH925" s="17">
        <v>1.1186099999999999E-2</v>
      </c>
      <c r="EI925" s="17">
        <v>3.8647300000000002E-2</v>
      </c>
      <c r="EJ925" s="17">
        <v>0.13496710000000001</v>
      </c>
      <c r="EK925" s="17">
        <v>0.1483371</v>
      </c>
      <c r="EL925" s="17">
        <v>0.13794960000000001</v>
      </c>
      <c r="EM925" s="17">
        <v>0.34494960000000002</v>
      </c>
      <c r="EN925" s="17">
        <v>0.26841100000000001</v>
      </c>
      <c r="EO925" s="17">
        <v>0.12706809999999999</v>
      </c>
      <c r="EP925" s="17">
        <v>0.1809674</v>
      </c>
      <c r="EQ925" s="17">
        <v>0.24027889999999999</v>
      </c>
      <c r="ER925" s="17">
        <v>7.57549E-2</v>
      </c>
      <c r="ES925" s="17">
        <v>5.0040800000000003E-2</v>
      </c>
      <c r="ET925" s="17">
        <v>5.69857E-2</v>
      </c>
      <c r="EU925" s="17">
        <v>81.05565</v>
      </c>
      <c r="EV925" s="17">
        <v>79.716149999999999</v>
      </c>
      <c r="EW925" s="17">
        <v>78.301119999999997</v>
      </c>
      <c r="EX925" s="17">
        <v>77.962230000000005</v>
      </c>
      <c r="EY925" s="17">
        <v>77.837760000000003</v>
      </c>
      <c r="EZ925" s="17">
        <v>76.959789999999998</v>
      </c>
      <c r="FA925" s="17">
        <v>76.889120000000005</v>
      </c>
      <c r="FB925" s="17">
        <v>77.057649999999995</v>
      </c>
      <c r="FC925" s="17">
        <v>81.249110000000002</v>
      </c>
      <c r="FD925" s="17">
        <v>86.933009999999996</v>
      </c>
      <c r="FE925" s="17">
        <v>90.849170000000001</v>
      </c>
      <c r="FF925" s="17">
        <v>93.156589999999994</v>
      </c>
      <c r="FG925" s="17">
        <v>94.431899999999999</v>
      </c>
      <c r="FH925" s="17">
        <v>94.225620000000006</v>
      </c>
      <c r="FI925" s="17">
        <v>93.948859999999996</v>
      </c>
      <c r="FJ925" s="17">
        <v>94.616889999999998</v>
      </c>
      <c r="FK925" s="17">
        <v>93.640640000000005</v>
      </c>
      <c r="FL925" s="17">
        <v>92.329369999999997</v>
      </c>
      <c r="FM925" s="17">
        <v>90.441850000000002</v>
      </c>
      <c r="FN925" s="17">
        <v>86.093410000000006</v>
      </c>
      <c r="FO925" s="17">
        <v>82.976050000000001</v>
      </c>
      <c r="FP925" s="17">
        <v>81.60915</v>
      </c>
      <c r="FQ925" s="17">
        <v>80.831280000000007</v>
      </c>
      <c r="FR925" s="17">
        <v>79.957369999999997</v>
      </c>
      <c r="FS925" s="17">
        <v>0.55513639999999997</v>
      </c>
      <c r="FT925" s="17"/>
      <c r="FU925" s="17">
        <v>3.5098600000000001E-2</v>
      </c>
      <c r="FW925" s="17"/>
      <c r="HY925" s="62"/>
      <c r="IA925" s="62"/>
    </row>
    <row r="926" spans="1:235" x14ac:dyDescent="0.25">
      <c r="A926" t="s">
        <v>227</v>
      </c>
      <c r="B926" t="s">
        <v>199</v>
      </c>
      <c r="C926" t="s">
        <v>289</v>
      </c>
      <c r="D926" s="63">
        <v>44807</v>
      </c>
      <c r="E926" t="s">
        <v>219</v>
      </c>
      <c r="F926" s="17">
        <v>5327</v>
      </c>
      <c r="G926" s="17">
        <v>2.0089139999999999</v>
      </c>
      <c r="H926" s="17">
        <v>1.802586</v>
      </c>
      <c r="I926" s="17">
        <v>1.645572</v>
      </c>
      <c r="J926" s="17">
        <v>1.518788</v>
      </c>
      <c r="K926" s="17">
        <v>1.3916649999999999</v>
      </c>
      <c r="L926" s="17">
        <v>1.3303590000000001</v>
      </c>
      <c r="M926" s="17">
        <v>1.282267</v>
      </c>
      <c r="N926" s="17">
        <v>1.057493</v>
      </c>
      <c r="O926" s="17">
        <v>0.57605980000000001</v>
      </c>
      <c r="P926" s="17">
        <v>-3.7824999999999998E-3</v>
      </c>
      <c r="Q926" s="17">
        <v>-0.27464539999999998</v>
      </c>
      <c r="R926" s="17">
        <v>-0.43000359999999999</v>
      </c>
      <c r="S926" s="17">
        <v>-0.35298760000000001</v>
      </c>
      <c r="T926" s="17">
        <v>-6.7991300000000005E-2</v>
      </c>
      <c r="U926" s="17">
        <v>0.41581129999999999</v>
      </c>
      <c r="V926" s="17">
        <v>1.228013</v>
      </c>
      <c r="W926" s="17">
        <v>1.7825249999999999</v>
      </c>
      <c r="X926" s="17">
        <v>2.5850420000000001</v>
      </c>
      <c r="Y926" s="17">
        <v>3.119774</v>
      </c>
      <c r="Z926" s="17">
        <v>3.1912660000000002</v>
      </c>
      <c r="AA926" s="17">
        <v>3.1007549999999999</v>
      </c>
      <c r="AB926" s="17">
        <v>3.0542060000000002</v>
      </c>
      <c r="AC926" s="17">
        <v>2.7841879999999999</v>
      </c>
      <c r="AD926" s="17">
        <v>2.568705</v>
      </c>
      <c r="AE926" s="17">
        <v>-8.3098900000000003E-2</v>
      </c>
      <c r="AF926" s="17">
        <v>-0.109696</v>
      </c>
      <c r="AG926" s="17">
        <v>-8.3418400000000004E-2</v>
      </c>
      <c r="AH926" s="17">
        <v>-5.97706E-2</v>
      </c>
      <c r="AI926" s="17">
        <v>-5.5064099999999998E-2</v>
      </c>
      <c r="AJ926" s="17">
        <v>-3.8844299999999998E-2</v>
      </c>
      <c r="AK926" s="17">
        <v>-3.2150199999999997E-2</v>
      </c>
      <c r="AL926" s="17">
        <v>-5.4856599999999998E-2</v>
      </c>
      <c r="AM926" s="17">
        <v>-9.7863699999999998E-2</v>
      </c>
      <c r="AN926" s="17">
        <v>-0.17312449999999999</v>
      </c>
      <c r="AO926" s="17">
        <v>-9.4850000000000004E-2</v>
      </c>
      <c r="AP926" s="17">
        <v>-0.1175146</v>
      </c>
      <c r="AQ926" s="17">
        <v>-6.0241400000000001E-2</v>
      </c>
      <c r="AR926" s="17">
        <v>2.0962700000000001E-2</v>
      </c>
      <c r="AS926" s="17">
        <v>-2.8642899999999999E-2</v>
      </c>
      <c r="AT926" s="17">
        <v>-3.17396E-2</v>
      </c>
      <c r="AU926" s="17">
        <v>0.24693899999999999</v>
      </c>
      <c r="AV926" s="17">
        <v>0.2429674</v>
      </c>
      <c r="AW926" s="17">
        <v>0.1812424</v>
      </c>
      <c r="AX926" s="17">
        <v>0.17505380000000001</v>
      </c>
      <c r="AY926" s="17">
        <v>0.1344542</v>
      </c>
      <c r="AZ926" s="17">
        <v>-4.9161299999999998E-2</v>
      </c>
      <c r="BA926" s="17">
        <v>-0.1660855</v>
      </c>
      <c r="BB926" s="17">
        <v>-9.0581300000000003E-2</v>
      </c>
      <c r="BC926" s="17">
        <v>-5.49206E-2</v>
      </c>
      <c r="BD926" s="17">
        <v>-8.2625500000000004E-2</v>
      </c>
      <c r="BE926" s="17">
        <v>-5.8618799999999999E-2</v>
      </c>
      <c r="BF926" s="17">
        <v>-3.7762200000000003E-2</v>
      </c>
      <c r="BG926" s="17">
        <v>-3.5203999999999999E-2</v>
      </c>
      <c r="BH926" s="17">
        <v>-1.9810399999999999E-2</v>
      </c>
      <c r="BI926" s="17">
        <v>-1.3380899999999999E-2</v>
      </c>
      <c r="BJ926" s="17">
        <v>-3.20538E-2</v>
      </c>
      <c r="BK926" s="17">
        <v>-6.9387900000000002E-2</v>
      </c>
      <c r="BL926" s="17">
        <v>-0.13756699999999999</v>
      </c>
      <c r="BM926" s="17">
        <v>-5.2456900000000001E-2</v>
      </c>
      <c r="BN926" s="17">
        <v>-7.0505600000000002E-2</v>
      </c>
      <c r="BO926" s="17">
        <v>-1.1237E-2</v>
      </c>
      <c r="BP926" s="17">
        <v>7.1195099999999997E-2</v>
      </c>
      <c r="BQ926" s="17">
        <v>2.34077E-2</v>
      </c>
      <c r="BR926" s="17">
        <v>2.2413200000000001E-2</v>
      </c>
      <c r="BS926" s="17">
        <v>0.29739850000000001</v>
      </c>
      <c r="BT926" s="17">
        <v>0.29291840000000002</v>
      </c>
      <c r="BU926" s="17">
        <v>0.2300373</v>
      </c>
      <c r="BV926" s="17">
        <v>0.221744</v>
      </c>
      <c r="BW926" s="17">
        <v>0.1777697</v>
      </c>
      <c r="BX926" s="17">
        <v>-6.5973000000000004E-3</v>
      </c>
      <c r="BY926" s="17">
        <v>-0.12591340000000001</v>
      </c>
      <c r="BZ926" s="17">
        <v>-5.3291100000000001E-2</v>
      </c>
      <c r="CA926" s="17">
        <v>-3.5404400000000003E-2</v>
      </c>
      <c r="CB926" s="17">
        <v>-6.3876500000000003E-2</v>
      </c>
      <c r="CC926" s="17">
        <v>-4.1442699999999999E-2</v>
      </c>
      <c r="CD926" s="17">
        <v>-2.2519299999999999E-2</v>
      </c>
      <c r="CE926" s="17">
        <v>-2.14489E-2</v>
      </c>
      <c r="CF926" s="17">
        <v>-6.6276E-3</v>
      </c>
      <c r="CG926" s="17">
        <v>-3.813E-4</v>
      </c>
      <c r="CH926" s="17">
        <v>-1.6260699999999999E-2</v>
      </c>
      <c r="CI926" s="17">
        <v>-4.9665599999999997E-2</v>
      </c>
      <c r="CJ926" s="17">
        <v>-0.11294</v>
      </c>
      <c r="CK926" s="17">
        <v>-2.3095600000000001E-2</v>
      </c>
      <c r="CL926" s="17">
        <v>-3.7947399999999999E-2</v>
      </c>
      <c r="CM926" s="17">
        <v>2.2703399999999999E-2</v>
      </c>
      <c r="CN926" s="17">
        <v>0.105986</v>
      </c>
      <c r="CO926" s="17">
        <v>5.9457799999999998E-2</v>
      </c>
      <c r="CP926" s="17">
        <v>5.9919300000000002E-2</v>
      </c>
      <c r="CQ926" s="17">
        <v>0.33234659999999999</v>
      </c>
      <c r="CR926" s="17">
        <v>0.32751439999999998</v>
      </c>
      <c r="CS926" s="17">
        <v>0.26383250000000003</v>
      </c>
      <c r="CT926" s="17">
        <v>0.25408150000000002</v>
      </c>
      <c r="CU926" s="17">
        <v>0.20776990000000001</v>
      </c>
      <c r="CV926" s="17">
        <v>2.2882400000000001E-2</v>
      </c>
      <c r="CW926" s="17">
        <v>-9.8090300000000005E-2</v>
      </c>
      <c r="CX926" s="17">
        <v>-2.7463999999999999E-2</v>
      </c>
      <c r="CY926" s="17">
        <v>-1.5888200000000002E-2</v>
      </c>
      <c r="CZ926" s="17">
        <v>-4.5127500000000001E-2</v>
      </c>
      <c r="DA926" s="17">
        <v>-2.4266599999999999E-2</v>
      </c>
      <c r="DB926" s="17">
        <v>-7.2763000000000003E-3</v>
      </c>
      <c r="DC926" s="17">
        <v>-7.6937999999999998E-3</v>
      </c>
      <c r="DD926" s="17">
        <v>6.5551999999999997E-3</v>
      </c>
      <c r="DE926" s="17">
        <v>1.2618300000000001E-2</v>
      </c>
      <c r="DF926" s="17">
        <v>-4.6759999999999998E-4</v>
      </c>
      <c r="DG926" s="17">
        <v>-2.9943299999999999E-2</v>
      </c>
      <c r="DH926" s="17">
        <v>-8.8313000000000003E-2</v>
      </c>
      <c r="DI926" s="17">
        <v>6.2656999999999999E-3</v>
      </c>
      <c r="DJ926" s="17">
        <v>-5.3891E-3</v>
      </c>
      <c r="DK926" s="17">
        <v>5.6643699999999998E-2</v>
      </c>
      <c r="DL926" s="17">
        <v>0.14077680000000001</v>
      </c>
      <c r="DM926" s="17">
        <v>9.5507900000000007E-2</v>
      </c>
      <c r="DN926" s="17">
        <v>9.7425300000000006E-2</v>
      </c>
      <c r="DO926" s="17">
        <v>0.36729469999999997</v>
      </c>
      <c r="DP926" s="17">
        <v>0.3621103</v>
      </c>
      <c r="DQ926" s="17">
        <v>0.2976277</v>
      </c>
      <c r="DR926" s="17">
        <v>0.28641889999999998</v>
      </c>
      <c r="DS926" s="17">
        <v>0.23777010000000001</v>
      </c>
      <c r="DT926" s="17">
        <v>5.2362100000000002E-2</v>
      </c>
      <c r="DU926" s="17">
        <v>-7.0267200000000002E-2</v>
      </c>
      <c r="DV926" s="17">
        <v>-1.637E-3</v>
      </c>
      <c r="DW926" s="17">
        <v>1.2290000000000001E-2</v>
      </c>
      <c r="DX926" s="17">
        <v>-1.8056900000000001E-2</v>
      </c>
      <c r="DY926" s="17">
        <v>5.3300000000000005E-4</v>
      </c>
      <c r="DZ926" s="17">
        <v>1.47321E-2</v>
      </c>
      <c r="EA926" s="17">
        <v>1.21663E-2</v>
      </c>
      <c r="EB926" s="17">
        <v>2.5589199999999999E-2</v>
      </c>
      <c r="EC926" s="17">
        <v>3.1387699999999998E-2</v>
      </c>
      <c r="ED926" s="17">
        <v>2.2335199999999999E-2</v>
      </c>
      <c r="EE926" s="17">
        <v>-1.4675000000000001E-3</v>
      </c>
      <c r="EF926" s="17">
        <v>-5.2755499999999997E-2</v>
      </c>
      <c r="EG926" s="17">
        <v>4.8658699999999999E-2</v>
      </c>
      <c r="EH926" s="17">
        <v>4.1619900000000001E-2</v>
      </c>
      <c r="EI926" s="17">
        <v>0.10564809999999999</v>
      </c>
      <c r="EJ926" s="17">
        <v>0.19100919999999999</v>
      </c>
      <c r="EK926" s="17">
        <v>0.14755850000000001</v>
      </c>
      <c r="EL926" s="17">
        <v>0.1515782</v>
      </c>
      <c r="EM926" s="17">
        <v>0.41775410000000002</v>
      </c>
      <c r="EN926" s="17">
        <v>0.41206140000000002</v>
      </c>
      <c r="EO926" s="17">
        <v>0.34642260000000002</v>
      </c>
      <c r="EP926" s="17">
        <v>0.33310909999999999</v>
      </c>
      <c r="EQ926" s="17">
        <v>0.28108559999999999</v>
      </c>
      <c r="ER926" s="17">
        <v>9.4926099999999999E-2</v>
      </c>
      <c r="ES926" s="17">
        <v>-3.00951E-2</v>
      </c>
      <c r="ET926" s="17">
        <v>3.5653200000000003E-2</v>
      </c>
      <c r="EU926" s="17">
        <v>76.837130000000002</v>
      </c>
      <c r="EV926" s="17">
        <v>75.877799999999993</v>
      </c>
      <c r="EW926" s="17">
        <v>75.835620000000006</v>
      </c>
      <c r="EX926" s="17">
        <v>75.685130000000001</v>
      </c>
      <c r="EY926" s="17">
        <v>76.12473</v>
      </c>
      <c r="EZ926" s="17">
        <v>74.863489999999999</v>
      </c>
      <c r="FA926" s="17">
        <v>74.616470000000007</v>
      </c>
      <c r="FB926" s="17">
        <v>75.150810000000007</v>
      </c>
      <c r="FC926" s="17">
        <v>80.467939999999999</v>
      </c>
      <c r="FD926" s="17">
        <v>87.124549999999999</v>
      </c>
      <c r="FE926" s="17">
        <v>92.186070000000001</v>
      </c>
      <c r="FF926" s="17">
        <v>94.304680000000005</v>
      </c>
      <c r="FG926" s="17">
        <v>96.157420000000002</v>
      </c>
      <c r="FH926" s="17">
        <v>96.725459999999998</v>
      </c>
      <c r="FI926" s="17">
        <v>96.539730000000006</v>
      </c>
      <c r="FJ926" s="17">
        <v>96.486720000000005</v>
      </c>
      <c r="FK926" s="17">
        <v>95.102770000000007</v>
      </c>
      <c r="FL926" s="17">
        <v>94.010930000000002</v>
      </c>
      <c r="FM926" s="17">
        <v>92.22569</v>
      </c>
      <c r="FN926" s="17">
        <v>88.919200000000004</v>
      </c>
      <c r="FO926" s="17">
        <v>86.394710000000003</v>
      </c>
      <c r="FP926" s="17">
        <v>85.565920000000006</v>
      </c>
      <c r="FQ926" s="17">
        <v>86.537059999999997</v>
      </c>
      <c r="FR926" s="17">
        <v>85.751850000000005</v>
      </c>
      <c r="FS926" s="17">
        <v>0.70974389999999998</v>
      </c>
      <c r="FT926" s="17"/>
      <c r="FU926" s="17">
        <v>5.3226200000000001E-2</v>
      </c>
      <c r="FW926" s="17"/>
      <c r="HY926" s="62"/>
      <c r="IA926" s="62"/>
    </row>
    <row r="927" spans="1:235" x14ac:dyDescent="0.25">
      <c r="A927" t="s">
        <v>227</v>
      </c>
      <c r="B927" t="s">
        <v>199</v>
      </c>
      <c r="C927" t="s">
        <v>289</v>
      </c>
      <c r="D927" s="63">
        <v>44807</v>
      </c>
      <c r="E927" t="s">
        <v>220</v>
      </c>
      <c r="F927" s="17">
        <v>2187</v>
      </c>
      <c r="G927" s="17">
        <v>1.934596</v>
      </c>
      <c r="H927" s="17">
        <v>1.738645</v>
      </c>
      <c r="I927" s="17">
        <v>1.578668</v>
      </c>
      <c r="J927" s="17">
        <v>1.4450099999999999</v>
      </c>
      <c r="K927" s="17">
        <v>1.3394760000000001</v>
      </c>
      <c r="L927" s="17">
        <v>1.256996</v>
      </c>
      <c r="M927" s="17">
        <v>1.1867589999999999</v>
      </c>
      <c r="N927" s="17">
        <v>0.93839819999999996</v>
      </c>
      <c r="O927" s="17">
        <v>0.42815579999999998</v>
      </c>
      <c r="P927" s="17">
        <v>-0.2017497</v>
      </c>
      <c r="Q927" s="17">
        <v>-0.49899149999999998</v>
      </c>
      <c r="R927" s="17">
        <v>-0.70129799999999998</v>
      </c>
      <c r="S927" s="17">
        <v>-0.75561149999999999</v>
      </c>
      <c r="T927" s="17">
        <v>-0.31352570000000002</v>
      </c>
      <c r="U927" s="17">
        <v>0.18255260000000001</v>
      </c>
      <c r="V927" s="17">
        <v>1.049887</v>
      </c>
      <c r="W927" s="17">
        <v>1.6533880000000001</v>
      </c>
      <c r="X927" s="17">
        <v>2.404871</v>
      </c>
      <c r="Y927" s="17">
        <v>2.9272209999999999</v>
      </c>
      <c r="Z927" s="17">
        <v>2.9369000000000001</v>
      </c>
      <c r="AA927" s="17">
        <v>2.8745270000000001</v>
      </c>
      <c r="AB927" s="17">
        <v>2.9008470000000002</v>
      </c>
      <c r="AC927" s="17">
        <v>2.5879599999999998</v>
      </c>
      <c r="AD927" s="17">
        <v>2.3824740000000002</v>
      </c>
      <c r="AE927" s="17">
        <v>-5.4869999999999995E-4</v>
      </c>
      <c r="AF927" s="17">
        <v>-4.71467E-2</v>
      </c>
      <c r="AG927" s="17">
        <v>-5.5845699999999998E-2</v>
      </c>
      <c r="AH927" s="17">
        <v>-4.0245799999999998E-2</v>
      </c>
      <c r="AI927" s="17">
        <v>-4.6847899999999998E-2</v>
      </c>
      <c r="AJ927" s="17">
        <v>-1.2881399999999999E-2</v>
      </c>
      <c r="AK927" s="17">
        <v>-1.4544700000000001E-2</v>
      </c>
      <c r="AL927" s="17">
        <v>-1.16769E-2</v>
      </c>
      <c r="AM927" s="17">
        <v>-5.5777300000000002E-2</v>
      </c>
      <c r="AN927" s="17">
        <v>-0.16807459999999999</v>
      </c>
      <c r="AO927" s="17">
        <v>-8.3128999999999998E-3</v>
      </c>
      <c r="AP927" s="17">
        <v>-1.0627E-3</v>
      </c>
      <c r="AQ927" s="17">
        <v>-2.2504300000000001E-2</v>
      </c>
      <c r="AR927" s="17">
        <v>0.15693070000000001</v>
      </c>
      <c r="AS927" s="17">
        <v>-1.8906099999999999E-2</v>
      </c>
      <c r="AT927" s="17">
        <v>-0.1125183</v>
      </c>
      <c r="AU927" s="17">
        <v>0.31160189999999999</v>
      </c>
      <c r="AV927" s="17">
        <v>0.44072749999999999</v>
      </c>
      <c r="AW927" s="17">
        <v>0.35923189999999999</v>
      </c>
      <c r="AX927" s="17">
        <v>0.27709830000000002</v>
      </c>
      <c r="AY927" s="17">
        <v>0.24025589999999999</v>
      </c>
      <c r="AZ927" s="17">
        <v>0.12568009999999999</v>
      </c>
      <c r="BA927" s="17">
        <v>-2.6946600000000001E-2</v>
      </c>
      <c r="BB927" s="17">
        <v>-2.111E-3</v>
      </c>
      <c r="BC927" s="17">
        <v>3.8576300000000001E-2</v>
      </c>
      <c r="BD927" s="17">
        <v>-6.0311000000000002E-3</v>
      </c>
      <c r="BE927" s="17">
        <v>-1.7622700000000002E-2</v>
      </c>
      <c r="BF927" s="17">
        <v>-6.5157000000000001E-3</v>
      </c>
      <c r="BG927" s="17">
        <v>-1.56997E-2</v>
      </c>
      <c r="BH927" s="17">
        <v>1.47127E-2</v>
      </c>
      <c r="BI927" s="17">
        <v>1.2209899999999999E-2</v>
      </c>
      <c r="BJ927" s="17">
        <v>1.8418E-2</v>
      </c>
      <c r="BK927" s="17">
        <v>-2.05101E-2</v>
      </c>
      <c r="BL927" s="17">
        <v>-0.1210865</v>
      </c>
      <c r="BM927" s="17">
        <v>5.0339599999999998E-2</v>
      </c>
      <c r="BN927" s="17">
        <v>6.2714099999999995E-2</v>
      </c>
      <c r="BO927" s="17">
        <v>4.4259600000000003E-2</v>
      </c>
      <c r="BP927" s="17">
        <v>0.2273502</v>
      </c>
      <c r="BQ927" s="17">
        <v>5.7551199999999997E-2</v>
      </c>
      <c r="BR927" s="17">
        <v>-2.7985599999999999E-2</v>
      </c>
      <c r="BS927" s="17">
        <v>0.38906469999999999</v>
      </c>
      <c r="BT927" s="17">
        <v>0.51250039999999997</v>
      </c>
      <c r="BU927" s="17">
        <v>0.42773090000000002</v>
      </c>
      <c r="BV927" s="17">
        <v>0.34204410000000002</v>
      </c>
      <c r="BW927" s="17">
        <v>0.30017050000000001</v>
      </c>
      <c r="BX927" s="17">
        <v>0.1853235</v>
      </c>
      <c r="BY927" s="17">
        <v>2.8064599999999999E-2</v>
      </c>
      <c r="BZ927" s="17">
        <v>5.0205300000000001E-2</v>
      </c>
      <c r="CA927" s="17">
        <v>6.5674200000000002E-2</v>
      </c>
      <c r="CB927" s="17">
        <v>2.2445400000000001E-2</v>
      </c>
      <c r="CC927" s="17">
        <v>8.8503999999999996E-3</v>
      </c>
      <c r="CD927" s="17">
        <v>1.6845700000000002E-2</v>
      </c>
      <c r="CE927" s="17">
        <v>5.8734E-3</v>
      </c>
      <c r="CF927" s="17">
        <v>3.3824199999999999E-2</v>
      </c>
      <c r="CG927" s="17">
        <v>3.074E-2</v>
      </c>
      <c r="CH927" s="17">
        <v>3.9261600000000001E-2</v>
      </c>
      <c r="CI927" s="17">
        <v>3.9157999999999997E-3</v>
      </c>
      <c r="CJ927" s="17">
        <v>-8.8542700000000002E-2</v>
      </c>
      <c r="CK927" s="17">
        <v>9.0962199999999993E-2</v>
      </c>
      <c r="CL927" s="17">
        <v>0.1068858</v>
      </c>
      <c r="CM927" s="17">
        <v>9.0499999999999997E-2</v>
      </c>
      <c r="CN927" s="17">
        <v>0.27612239999999999</v>
      </c>
      <c r="CO927" s="17">
        <v>0.1105052</v>
      </c>
      <c r="CP927" s="17">
        <v>3.0561499999999998E-2</v>
      </c>
      <c r="CQ927" s="17">
        <v>0.44271509999999997</v>
      </c>
      <c r="CR927" s="17">
        <v>0.56221010000000005</v>
      </c>
      <c r="CS927" s="17">
        <v>0.47517320000000002</v>
      </c>
      <c r="CT927" s="17">
        <v>0.38702540000000002</v>
      </c>
      <c r="CU927" s="17">
        <v>0.3416672</v>
      </c>
      <c r="CV927" s="17">
        <v>0.22663230000000001</v>
      </c>
      <c r="CW927" s="17">
        <v>6.6165199999999993E-2</v>
      </c>
      <c r="CX927" s="17">
        <v>8.6439500000000002E-2</v>
      </c>
      <c r="CY927" s="17">
        <v>9.2771999999999993E-2</v>
      </c>
      <c r="CZ927" s="17">
        <v>5.0921899999999999E-2</v>
      </c>
      <c r="DA927" s="17">
        <v>3.5323599999999997E-2</v>
      </c>
      <c r="DB927" s="17">
        <v>4.0207100000000003E-2</v>
      </c>
      <c r="DC927" s="17">
        <v>2.7446499999999999E-2</v>
      </c>
      <c r="DD927" s="17">
        <v>5.2935799999999998E-2</v>
      </c>
      <c r="DE927" s="17">
        <v>4.9270099999999997E-2</v>
      </c>
      <c r="DF927" s="17">
        <v>6.0105199999999998E-2</v>
      </c>
      <c r="DG927" s="17">
        <v>2.83418E-2</v>
      </c>
      <c r="DH927" s="17">
        <v>-5.5998899999999997E-2</v>
      </c>
      <c r="DI927" s="17">
        <v>0.1315848</v>
      </c>
      <c r="DJ927" s="17">
        <v>0.15105740000000001</v>
      </c>
      <c r="DK927" s="17">
        <v>0.13674049999999999</v>
      </c>
      <c r="DL927" s="17">
        <v>0.32489469999999998</v>
      </c>
      <c r="DM927" s="17">
        <v>0.1634593</v>
      </c>
      <c r="DN927" s="17">
        <v>8.9108699999999999E-2</v>
      </c>
      <c r="DO927" s="17">
        <v>0.49636560000000002</v>
      </c>
      <c r="DP927" s="17">
        <v>0.61191980000000001</v>
      </c>
      <c r="DQ927" s="17">
        <v>0.52261539999999995</v>
      </c>
      <c r="DR927" s="17">
        <v>0.43200670000000002</v>
      </c>
      <c r="DS927" s="17">
        <v>0.3831639</v>
      </c>
      <c r="DT927" s="17">
        <v>0.26794109999999999</v>
      </c>
      <c r="DU927" s="17">
        <v>0.10426580000000001</v>
      </c>
      <c r="DV927" s="17">
        <v>0.12267359999999999</v>
      </c>
      <c r="DW927" s="17">
        <v>0.13189699999999999</v>
      </c>
      <c r="DX927" s="17">
        <v>9.2037499999999994E-2</v>
      </c>
      <c r="DY927" s="17">
        <v>7.3546600000000004E-2</v>
      </c>
      <c r="DZ927" s="17">
        <v>7.3937299999999997E-2</v>
      </c>
      <c r="EA927" s="17">
        <v>5.8594599999999997E-2</v>
      </c>
      <c r="EB927" s="17">
        <v>8.0529799999999999E-2</v>
      </c>
      <c r="EC927" s="17">
        <v>7.6024599999999998E-2</v>
      </c>
      <c r="ED927" s="17">
        <v>9.0200100000000005E-2</v>
      </c>
      <c r="EE927" s="17">
        <v>6.3608999999999999E-2</v>
      </c>
      <c r="EF927" s="17">
        <v>-9.0107999999999994E-3</v>
      </c>
      <c r="EG927" s="17">
        <v>0.1902373</v>
      </c>
      <c r="EH927" s="17">
        <v>0.21483430000000001</v>
      </c>
      <c r="EI927" s="17">
        <v>0.2035044</v>
      </c>
      <c r="EJ927" s="17">
        <v>0.3953141</v>
      </c>
      <c r="EK927" s="17">
        <v>0.23991660000000001</v>
      </c>
      <c r="EL927" s="17">
        <v>0.1736414</v>
      </c>
      <c r="EM927" s="17">
        <v>0.57382840000000002</v>
      </c>
      <c r="EN927" s="17">
        <v>0.68369259999999998</v>
      </c>
      <c r="EO927" s="17">
        <v>0.59111449999999999</v>
      </c>
      <c r="EP927" s="17">
        <v>0.49695250000000002</v>
      </c>
      <c r="EQ927" s="17">
        <v>0.44307849999999999</v>
      </c>
      <c r="ER927" s="17">
        <v>0.3275845</v>
      </c>
      <c r="ES927" s="17">
        <v>0.159277</v>
      </c>
      <c r="ET927" s="17">
        <v>0.1749899</v>
      </c>
      <c r="EU927" s="17">
        <v>75.817530000000005</v>
      </c>
      <c r="EV927" s="17">
        <v>75.380870000000002</v>
      </c>
      <c r="EW927" s="17">
        <v>75.333359999999999</v>
      </c>
      <c r="EX927" s="17">
        <v>75.156869999999998</v>
      </c>
      <c r="EY927" s="17">
        <v>75.23115</v>
      </c>
      <c r="EZ927" s="17">
        <v>74.268450000000001</v>
      </c>
      <c r="FA927" s="17">
        <v>73.695729999999998</v>
      </c>
      <c r="FB927" s="17">
        <v>74.494510000000005</v>
      </c>
      <c r="FC927" s="17">
        <v>80.042659999999998</v>
      </c>
      <c r="FD927" s="17">
        <v>86.418409999999994</v>
      </c>
      <c r="FE927" s="17">
        <v>90.206800000000001</v>
      </c>
      <c r="FF927" s="17">
        <v>91.322339999999997</v>
      </c>
      <c r="FG927" s="17">
        <v>93.137360000000001</v>
      </c>
      <c r="FH927" s="17">
        <v>93.812740000000005</v>
      </c>
      <c r="FI927" s="17">
        <v>94.138869999999997</v>
      </c>
      <c r="FJ927" s="17">
        <v>94.378910000000005</v>
      </c>
      <c r="FK927" s="17">
        <v>93.275090000000006</v>
      </c>
      <c r="FL927" s="17">
        <v>92.185119999999998</v>
      </c>
      <c r="FM927" s="17">
        <v>90.365970000000004</v>
      </c>
      <c r="FN927" s="17">
        <v>87.148420000000002</v>
      </c>
      <c r="FO927" s="17">
        <v>84.959819999999993</v>
      </c>
      <c r="FP927" s="17">
        <v>84.360489999999999</v>
      </c>
      <c r="FQ927" s="17">
        <v>84.952370000000002</v>
      </c>
      <c r="FR927" s="17">
        <v>84.461500000000001</v>
      </c>
      <c r="FS927" s="17">
        <v>1.033574</v>
      </c>
      <c r="FT927" s="17"/>
      <c r="FU927" s="17">
        <v>7.6791300000000007E-2</v>
      </c>
      <c r="FW927" s="17"/>
      <c r="HY927" s="62"/>
      <c r="IA927" s="62"/>
    </row>
    <row r="928" spans="1:235" x14ac:dyDescent="0.25">
      <c r="A928" t="s">
        <v>227</v>
      </c>
      <c r="B928" t="s">
        <v>199</v>
      </c>
      <c r="C928" t="s">
        <v>289</v>
      </c>
      <c r="D928" s="63">
        <v>44807</v>
      </c>
      <c r="E928" t="s">
        <v>221</v>
      </c>
      <c r="F928" s="17">
        <v>3140</v>
      </c>
      <c r="G928" s="17">
        <v>2.0619230000000002</v>
      </c>
      <c r="H928" s="17">
        <v>1.8431550000000001</v>
      </c>
      <c r="I928" s="17">
        <v>1.6931369999999999</v>
      </c>
      <c r="J928" s="17">
        <v>1.575755</v>
      </c>
      <c r="K928" s="17">
        <v>1.4304509999999999</v>
      </c>
      <c r="L928" s="17">
        <v>1.389465</v>
      </c>
      <c r="M928" s="17">
        <v>1.355666</v>
      </c>
      <c r="N928" s="17">
        <v>1.1498139999999999</v>
      </c>
      <c r="O928" s="17">
        <v>0.69350650000000003</v>
      </c>
      <c r="P928" s="17">
        <v>0.16944010000000001</v>
      </c>
      <c r="Q928" s="17">
        <v>-9.1043700000000005E-2</v>
      </c>
      <c r="R928" s="17">
        <v>-0.2129161</v>
      </c>
      <c r="S928" s="17">
        <v>-2.42308E-2</v>
      </c>
      <c r="T928" s="17">
        <v>0.10088949999999999</v>
      </c>
      <c r="U928" s="17">
        <v>0.56145089999999997</v>
      </c>
      <c r="V928" s="17">
        <v>1.3255729999999999</v>
      </c>
      <c r="W928" s="17">
        <v>1.8354189999999999</v>
      </c>
      <c r="X928" s="17">
        <v>2.681953</v>
      </c>
      <c r="Y928" s="17">
        <v>3.2376299999999998</v>
      </c>
      <c r="Z928" s="17">
        <v>3.3815580000000001</v>
      </c>
      <c r="AA928" s="17">
        <v>3.2850649999999999</v>
      </c>
      <c r="AB928" s="17">
        <v>3.173298</v>
      </c>
      <c r="AC928" s="17">
        <v>2.9500829999999998</v>
      </c>
      <c r="AD928" s="17">
        <v>2.7245050000000002</v>
      </c>
      <c r="AE928" s="17">
        <v>-0.17173759999999999</v>
      </c>
      <c r="AF928" s="17">
        <v>-0.1885182</v>
      </c>
      <c r="AG928" s="17">
        <v>-0.13063179999999999</v>
      </c>
      <c r="AH928" s="17">
        <v>-9.3050099999999997E-2</v>
      </c>
      <c r="AI928" s="17">
        <v>-8.0796800000000002E-2</v>
      </c>
      <c r="AJ928" s="17">
        <v>-7.0316500000000004E-2</v>
      </c>
      <c r="AK928" s="17">
        <v>-5.8535999999999998E-2</v>
      </c>
      <c r="AL928" s="17">
        <v>-0.1009787</v>
      </c>
      <c r="AM928" s="17">
        <v>-0.1456739</v>
      </c>
      <c r="AN928" s="17">
        <v>-0.1818167</v>
      </c>
      <c r="AO928" s="17">
        <v>-0.17420169999999999</v>
      </c>
      <c r="AP928" s="17">
        <v>-0.2227546</v>
      </c>
      <c r="AQ928" s="17">
        <v>-9.3071500000000001E-2</v>
      </c>
      <c r="AR928" s="17">
        <v>-0.13298699999999999</v>
      </c>
      <c r="AS928" s="17">
        <v>-0.1113904</v>
      </c>
      <c r="AT928" s="17">
        <v>-6.2837100000000007E-2</v>
      </c>
      <c r="AU928" s="17">
        <v>0.10869180000000001</v>
      </c>
      <c r="AV928" s="17">
        <v>2.0103800000000002E-2</v>
      </c>
      <c r="AW928" s="17">
        <v>-1.3723300000000001E-2</v>
      </c>
      <c r="AX928" s="17">
        <v>6.4567799999999995E-2</v>
      </c>
      <c r="AY928" s="17">
        <v>3.8935900000000002E-2</v>
      </c>
      <c r="AZ928" s="17">
        <v>-0.20648839999999999</v>
      </c>
      <c r="BA928" s="17">
        <v>-0.27818209999999999</v>
      </c>
      <c r="BB928" s="17">
        <v>-0.16780829999999999</v>
      </c>
      <c r="BC928" s="17">
        <v>-0.13208030000000001</v>
      </c>
      <c r="BD928" s="17">
        <v>-0.15277560000000001</v>
      </c>
      <c r="BE928" s="17">
        <v>-9.80853E-2</v>
      </c>
      <c r="BF928" s="17">
        <v>-6.4303799999999994E-2</v>
      </c>
      <c r="BG928" s="17">
        <v>-5.5551099999999999E-2</v>
      </c>
      <c r="BH928" s="17">
        <v>-4.4621099999999997E-2</v>
      </c>
      <c r="BI928" s="17">
        <v>-3.2944000000000001E-2</v>
      </c>
      <c r="BJ928" s="17">
        <v>-6.8268099999999998E-2</v>
      </c>
      <c r="BK928" s="17">
        <v>-0.1025156</v>
      </c>
      <c r="BL928" s="17">
        <v>-0.130327</v>
      </c>
      <c r="BM928" s="17">
        <v>-0.1157741</v>
      </c>
      <c r="BN928" s="17">
        <v>-0.15662599999999999</v>
      </c>
      <c r="BO928" s="17">
        <v>-2.4099599999999999E-2</v>
      </c>
      <c r="BP928" s="17">
        <v>-6.3141299999999997E-2</v>
      </c>
      <c r="BQ928" s="17">
        <v>-4.1435E-2</v>
      </c>
      <c r="BR928" s="17">
        <v>6.1076000000000004E-3</v>
      </c>
      <c r="BS928" s="17">
        <v>0.17349890000000001</v>
      </c>
      <c r="BT928" s="17">
        <v>8.8187500000000002E-2</v>
      </c>
      <c r="BU928" s="17">
        <v>5.3602900000000002E-2</v>
      </c>
      <c r="BV928" s="17">
        <v>0.12950690000000001</v>
      </c>
      <c r="BW928" s="17">
        <v>9.9308800000000003E-2</v>
      </c>
      <c r="BX928" s="17">
        <v>-0.1476288</v>
      </c>
      <c r="BY928" s="17">
        <v>-0.2221707</v>
      </c>
      <c r="BZ928" s="17">
        <v>-0.116396</v>
      </c>
      <c r="CA928" s="17">
        <v>-0.1046137</v>
      </c>
      <c r="CB928" s="17">
        <v>-0.1280203</v>
      </c>
      <c r="CC928" s="17">
        <v>-7.5543700000000005E-2</v>
      </c>
      <c r="CD928" s="17">
        <v>-4.4394299999999998E-2</v>
      </c>
      <c r="CE928" s="17">
        <v>-3.8066099999999999E-2</v>
      </c>
      <c r="CF928" s="17">
        <v>-2.6824600000000001E-2</v>
      </c>
      <c r="CG928" s="17">
        <v>-1.5219099999999999E-2</v>
      </c>
      <c r="CH928" s="17">
        <v>-4.5612800000000002E-2</v>
      </c>
      <c r="CI928" s="17">
        <v>-7.2624300000000003E-2</v>
      </c>
      <c r="CJ928" s="17">
        <v>-9.4665299999999994E-2</v>
      </c>
      <c r="CK928" s="17">
        <v>-7.5307399999999997E-2</v>
      </c>
      <c r="CL928" s="17">
        <v>-0.1108256</v>
      </c>
      <c r="CM928" s="17">
        <v>2.3670099999999999E-2</v>
      </c>
      <c r="CN928" s="17">
        <v>-1.4766400000000001E-2</v>
      </c>
      <c r="CO928" s="17">
        <v>7.0159999999999997E-3</v>
      </c>
      <c r="CP928" s="17">
        <v>5.3858499999999997E-2</v>
      </c>
      <c r="CQ928" s="17">
        <v>0.2183842</v>
      </c>
      <c r="CR928" s="17">
        <v>0.13534209999999999</v>
      </c>
      <c r="CS928" s="17">
        <v>0.10023269999999999</v>
      </c>
      <c r="CT928" s="17">
        <v>0.17448350000000001</v>
      </c>
      <c r="CU928" s="17">
        <v>0.141123</v>
      </c>
      <c r="CV928" s="17">
        <v>-0.1068629</v>
      </c>
      <c r="CW928" s="17">
        <v>-0.1833774</v>
      </c>
      <c r="CX928" s="17">
        <v>-8.0787999999999999E-2</v>
      </c>
      <c r="CY928" s="17">
        <v>-7.7147099999999996E-2</v>
      </c>
      <c r="CZ928" s="17">
        <v>-0.1032651</v>
      </c>
      <c r="DA928" s="17">
        <v>-5.3002100000000003E-2</v>
      </c>
      <c r="DB928" s="17">
        <v>-2.4484800000000001E-2</v>
      </c>
      <c r="DC928" s="17">
        <v>-2.0580999999999999E-2</v>
      </c>
      <c r="DD928" s="17">
        <v>-9.0279999999999996E-3</v>
      </c>
      <c r="DE928" s="17">
        <v>2.5059000000000001E-3</v>
      </c>
      <c r="DF928" s="17">
        <v>-2.2957600000000002E-2</v>
      </c>
      <c r="DG928" s="17">
        <v>-4.2733E-2</v>
      </c>
      <c r="DH928" s="17">
        <v>-5.9003699999999999E-2</v>
      </c>
      <c r="DI928" s="17">
        <v>-3.4840700000000002E-2</v>
      </c>
      <c r="DJ928" s="17">
        <v>-6.5025100000000002E-2</v>
      </c>
      <c r="DK928" s="17">
        <v>7.1439799999999998E-2</v>
      </c>
      <c r="DL928" s="17">
        <v>3.3608499999999999E-2</v>
      </c>
      <c r="DM928" s="17">
        <v>5.5467000000000002E-2</v>
      </c>
      <c r="DN928" s="17">
        <v>0.1016094</v>
      </c>
      <c r="DO928" s="17">
        <v>0.26326939999999999</v>
      </c>
      <c r="DP928" s="17">
        <v>0.18249670000000001</v>
      </c>
      <c r="DQ928" s="17">
        <v>0.14686260000000001</v>
      </c>
      <c r="DR928" s="17">
        <v>0.21946009999999999</v>
      </c>
      <c r="DS928" s="17">
        <v>0.18293709999999999</v>
      </c>
      <c r="DT928" s="17">
        <v>-6.60969E-2</v>
      </c>
      <c r="DU928" s="17">
        <v>-0.14458409999999999</v>
      </c>
      <c r="DV928" s="17">
        <v>-4.5179999999999998E-2</v>
      </c>
      <c r="DW928" s="17">
        <v>-3.7489799999999997E-2</v>
      </c>
      <c r="DX928" s="17">
        <v>-6.7522399999999996E-2</v>
      </c>
      <c r="DY928" s="17">
        <v>-2.0455600000000001E-2</v>
      </c>
      <c r="DZ928" s="17">
        <v>4.2614000000000003E-3</v>
      </c>
      <c r="EA928" s="17">
        <v>4.6646999999999999E-3</v>
      </c>
      <c r="EB928" s="17">
        <v>1.6667399999999999E-2</v>
      </c>
      <c r="EC928" s="17">
        <v>2.8097899999999999E-2</v>
      </c>
      <c r="ED928" s="17">
        <v>9.7531000000000007E-3</v>
      </c>
      <c r="EE928" s="17">
        <v>4.2529999999999998E-4</v>
      </c>
      <c r="EF928" s="17">
        <v>-7.5138999999999996E-3</v>
      </c>
      <c r="EG928" s="17">
        <v>2.3586900000000001E-2</v>
      </c>
      <c r="EH928" s="17">
        <v>1.1035000000000001E-3</v>
      </c>
      <c r="EI928" s="17">
        <v>0.1404116</v>
      </c>
      <c r="EJ928" s="17">
        <v>0.1034542</v>
      </c>
      <c r="EK928" s="17">
        <v>0.12542239999999999</v>
      </c>
      <c r="EL928" s="17">
        <v>0.17055409999999999</v>
      </c>
      <c r="EM928" s="17">
        <v>0.32807649999999999</v>
      </c>
      <c r="EN928" s="17">
        <v>0.25058039999999998</v>
      </c>
      <c r="EO928" s="17">
        <v>0.21418880000000001</v>
      </c>
      <c r="EP928" s="17">
        <v>0.28439920000000002</v>
      </c>
      <c r="EQ928" s="17">
        <v>0.24331</v>
      </c>
      <c r="ER928" s="17">
        <v>-7.2373999999999997E-3</v>
      </c>
      <c r="ES928" s="17">
        <v>-8.8572700000000004E-2</v>
      </c>
      <c r="ET928" s="17">
        <v>6.2322999999999996E-3</v>
      </c>
      <c r="EU928" s="17">
        <v>77.547610000000006</v>
      </c>
      <c r="EV928" s="17">
        <v>76.224059999999994</v>
      </c>
      <c r="EW928" s="17">
        <v>76.185609999999997</v>
      </c>
      <c r="EX928" s="17">
        <v>76.053240000000002</v>
      </c>
      <c r="EY928" s="17">
        <v>76.747389999999996</v>
      </c>
      <c r="EZ928" s="17">
        <v>75.278120000000001</v>
      </c>
      <c r="FA928" s="17">
        <v>75.25806</v>
      </c>
      <c r="FB928" s="17">
        <v>75.608140000000006</v>
      </c>
      <c r="FC928" s="17">
        <v>80.764319999999998</v>
      </c>
      <c r="FD928" s="17">
        <v>87.616640000000004</v>
      </c>
      <c r="FE928" s="17">
        <v>93.565299999999993</v>
      </c>
      <c r="FF928" s="17">
        <v>96.382909999999995</v>
      </c>
      <c r="FG928" s="17">
        <v>98.261930000000007</v>
      </c>
      <c r="FH928" s="17">
        <v>98.755179999999996</v>
      </c>
      <c r="FI928" s="17">
        <v>98.212760000000003</v>
      </c>
      <c r="FJ928" s="17">
        <v>97.955529999999996</v>
      </c>
      <c r="FK928" s="17">
        <v>96.376339999999999</v>
      </c>
      <c r="FL928" s="17">
        <v>95.283209999999997</v>
      </c>
      <c r="FM928" s="17">
        <v>93.521600000000007</v>
      </c>
      <c r="FN928" s="17">
        <v>90.153099999999995</v>
      </c>
      <c r="FO928" s="17">
        <v>87.394570000000002</v>
      </c>
      <c r="FP928" s="17">
        <v>86.405850000000001</v>
      </c>
      <c r="FQ928" s="17">
        <v>87.641300000000001</v>
      </c>
      <c r="FR928" s="17">
        <v>86.650980000000004</v>
      </c>
      <c r="FS928" s="17">
        <v>0.94027550000000004</v>
      </c>
      <c r="FT928" s="17"/>
      <c r="FU928" s="17">
        <v>7.1924100000000005E-2</v>
      </c>
      <c r="FW928" s="17"/>
      <c r="HY928" s="62"/>
    </row>
    <row r="929" spans="1:235" x14ac:dyDescent="0.25">
      <c r="A929" t="s">
        <v>227</v>
      </c>
      <c r="B929" t="s">
        <v>199</v>
      </c>
      <c r="C929" t="s">
        <v>289</v>
      </c>
      <c r="D929" s="63">
        <v>44808</v>
      </c>
      <c r="E929" t="s">
        <v>219</v>
      </c>
      <c r="F929" s="17">
        <v>5327</v>
      </c>
      <c r="G929" s="17">
        <v>2.4060350000000001</v>
      </c>
      <c r="H929" s="17">
        <v>2.2995519999999998</v>
      </c>
      <c r="I929" s="17">
        <v>2.1060189999999999</v>
      </c>
      <c r="J929" s="17">
        <v>1.913988</v>
      </c>
      <c r="K929" s="17">
        <v>1.839329</v>
      </c>
      <c r="L929" s="17">
        <v>1.7452719999999999</v>
      </c>
      <c r="M929" s="17">
        <v>1.776667</v>
      </c>
      <c r="N929" s="17">
        <v>1.5882320000000001</v>
      </c>
      <c r="O929" s="17">
        <v>1.155467</v>
      </c>
      <c r="P929" s="17">
        <v>0.8480799</v>
      </c>
      <c r="Q929" s="17">
        <v>0.36868719999999999</v>
      </c>
      <c r="R929" s="17">
        <v>5.4864000000000003E-2</v>
      </c>
      <c r="S929" s="17">
        <v>0.35968430000000001</v>
      </c>
      <c r="T929" s="17">
        <v>0.47336030000000001</v>
      </c>
      <c r="U929" s="17">
        <v>0.74370250000000004</v>
      </c>
      <c r="V929" s="17">
        <v>1.181759</v>
      </c>
      <c r="W929" s="17">
        <v>1.5712630000000001</v>
      </c>
      <c r="X929" s="17">
        <v>2.4102809999999999</v>
      </c>
      <c r="Y929" s="17">
        <v>3.0057170000000002</v>
      </c>
      <c r="Z929" s="17">
        <v>2.994618</v>
      </c>
      <c r="AA929" s="17">
        <v>2.8837730000000001</v>
      </c>
      <c r="AB929" s="17">
        <v>2.7981069999999999</v>
      </c>
      <c r="AC929" s="17">
        <v>2.5455960000000002</v>
      </c>
      <c r="AD929" s="17">
        <v>2.2338740000000001</v>
      </c>
      <c r="AE929" s="17">
        <v>-0.17311940000000001</v>
      </c>
      <c r="AF929" s="17">
        <v>-9.2919799999999997E-2</v>
      </c>
      <c r="AG929" s="17">
        <v>-7.4135099999999995E-2</v>
      </c>
      <c r="AH929" s="17">
        <v>-0.1151094</v>
      </c>
      <c r="AI929" s="17">
        <v>-0.1022189</v>
      </c>
      <c r="AJ929" s="17">
        <v>-0.1033878</v>
      </c>
      <c r="AK929" s="17">
        <v>-2.0030699999999999E-2</v>
      </c>
      <c r="AL929" s="17">
        <v>3.2820000000000001E-4</v>
      </c>
      <c r="AM929" s="17">
        <v>-9.0841199999999997E-2</v>
      </c>
      <c r="AN929" s="17">
        <v>-0.123252</v>
      </c>
      <c r="AO929" s="17">
        <v>2.0316600000000001E-2</v>
      </c>
      <c r="AP929" s="17">
        <v>1.6259300000000001E-2</v>
      </c>
      <c r="AQ929" s="17">
        <v>-2.75713E-2</v>
      </c>
      <c r="AR929" s="17">
        <v>-5.5297499999999999E-2</v>
      </c>
      <c r="AS929" s="17">
        <v>5.4413999999999999E-3</v>
      </c>
      <c r="AT929" s="17">
        <v>-9.2179899999999995E-2</v>
      </c>
      <c r="AU929" s="17">
        <v>0.2226069</v>
      </c>
      <c r="AV929" s="17">
        <v>0.2168532</v>
      </c>
      <c r="AW929" s="17">
        <v>0.18824109999999999</v>
      </c>
      <c r="AX929" s="17">
        <v>0.16219610000000001</v>
      </c>
      <c r="AY929" s="17">
        <v>0.1071903</v>
      </c>
      <c r="AZ929" s="17">
        <v>-0.1000576</v>
      </c>
      <c r="BA929" s="17">
        <v>-0.1297914</v>
      </c>
      <c r="BB929" s="17">
        <v>-0.10886369999999999</v>
      </c>
      <c r="BC929" s="17">
        <v>-0.13689779999999999</v>
      </c>
      <c r="BD929" s="17">
        <v>-5.7601100000000002E-2</v>
      </c>
      <c r="BE929" s="17">
        <v>-4.0584599999999998E-2</v>
      </c>
      <c r="BF929" s="17">
        <v>-8.3937200000000003E-2</v>
      </c>
      <c r="BG929" s="17">
        <v>-7.1700100000000003E-2</v>
      </c>
      <c r="BH929" s="17">
        <v>-7.3685600000000004E-2</v>
      </c>
      <c r="BI929" s="17">
        <v>9.2023999999999995E-3</v>
      </c>
      <c r="BJ929" s="17">
        <v>3.1991800000000001E-2</v>
      </c>
      <c r="BK929" s="17">
        <v>-5.3941500000000003E-2</v>
      </c>
      <c r="BL929" s="17">
        <v>-8.1233200000000005E-2</v>
      </c>
      <c r="BM929" s="17">
        <v>6.5634600000000001E-2</v>
      </c>
      <c r="BN929" s="17">
        <v>6.5481499999999998E-2</v>
      </c>
      <c r="BO929" s="17">
        <v>2.4218300000000002E-2</v>
      </c>
      <c r="BP929" s="17">
        <v>-3.7870999999999998E-3</v>
      </c>
      <c r="BQ929" s="17">
        <v>5.6121400000000002E-2</v>
      </c>
      <c r="BR929" s="17">
        <v>-4.2580399999999997E-2</v>
      </c>
      <c r="BS929" s="17">
        <v>0.26899729999999999</v>
      </c>
      <c r="BT929" s="17">
        <v>0.25992290000000001</v>
      </c>
      <c r="BU929" s="17">
        <v>0.2287633</v>
      </c>
      <c r="BV929" s="17">
        <v>0.2004465</v>
      </c>
      <c r="BW929" s="17">
        <v>0.14488770000000001</v>
      </c>
      <c r="BX929" s="17">
        <v>-6.4494499999999996E-2</v>
      </c>
      <c r="BY929" s="17">
        <v>-9.6031699999999998E-2</v>
      </c>
      <c r="BZ929" s="17">
        <v>-7.8331799999999993E-2</v>
      </c>
      <c r="CA929" s="17">
        <v>-0.1118109</v>
      </c>
      <c r="CB929" s="17">
        <v>-3.3139500000000002E-2</v>
      </c>
      <c r="CC929" s="17">
        <v>-1.7347600000000001E-2</v>
      </c>
      <c r="CD929" s="17">
        <v>-6.2347300000000001E-2</v>
      </c>
      <c r="CE929" s="17">
        <v>-5.0562799999999998E-2</v>
      </c>
      <c r="CF929" s="17">
        <v>-5.3114000000000001E-2</v>
      </c>
      <c r="CG929" s="17">
        <v>2.9449099999999999E-2</v>
      </c>
      <c r="CH929" s="17">
        <v>5.3921900000000002E-2</v>
      </c>
      <c r="CI929" s="17">
        <v>-2.8384900000000001E-2</v>
      </c>
      <c r="CJ929" s="17">
        <v>-5.2130999999999997E-2</v>
      </c>
      <c r="CK929" s="17">
        <v>9.7021700000000002E-2</v>
      </c>
      <c r="CL929" s="17">
        <v>9.9572599999999997E-2</v>
      </c>
      <c r="CM929" s="17">
        <v>6.0087500000000002E-2</v>
      </c>
      <c r="CN929" s="17">
        <v>3.1888800000000002E-2</v>
      </c>
      <c r="CO929" s="17">
        <v>9.1222200000000003E-2</v>
      </c>
      <c r="CP929" s="17">
        <v>-8.2278999999999998E-3</v>
      </c>
      <c r="CQ929" s="17">
        <v>0.30112709999999998</v>
      </c>
      <c r="CR929" s="17">
        <v>0.28975279999999998</v>
      </c>
      <c r="CS929" s="17">
        <v>0.25682880000000002</v>
      </c>
      <c r="CT929" s="17">
        <v>0.22693869999999999</v>
      </c>
      <c r="CU929" s="17">
        <v>0.1709968</v>
      </c>
      <c r="CV929" s="17">
        <v>-3.9863599999999999E-2</v>
      </c>
      <c r="CW929" s="17">
        <v>-7.26498E-2</v>
      </c>
      <c r="CX929" s="17">
        <v>-5.7185600000000003E-2</v>
      </c>
      <c r="CY929" s="17">
        <v>-8.6723900000000007E-2</v>
      </c>
      <c r="CZ929" s="17">
        <v>-8.6779000000000005E-3</v>
      </c>
      <c r="DA929" s="17">
        <v>5.8893000000000001E-3</v>
      </c>
      <c r="DB929" s="17">
        <v>-4.0757500000000002E-2</v>
      </c>
      <c r="DC929" s="17">
        <v>-2.94255E-2</v>
      </c>
      <c r="DD929" s="17">
        <v>-3.2542300000000003E-2</v>
      </c>
      <c r="DE929" s="17">
        <v>4.9695799999999998E-2</v>
      </c>
      <c r="DF929" s="17">
        <v>7.5852000000000003E-2</v>
      </c>
      <c r="DG929" s="17">
        <v>-2.8283000000000002E-3</v>
      </c>
      <c r="DH929" s="17">
        <v>-2.3028900000000001E-2</v>
      </c>
      <c r="DI929" s="17">
        <v>0.12840879999999999</v>
      </c>
      <c r="DJ929" s="17">
        <v>0.1336637</v>
      </c>
      <c r="DK929" s="17">
        <v>9.5956799999999995E-2</v>
      </c>
      <c r="DL929" s="17">
        <v>6.7564700000000005E-2</v>
      </c>
      <c r="DM929" s="17">
        <v>0.12632299999999999</v>
      </c>
      <c r="DN929" s="17">
        <v>2.6124499999999998E-2</v>
      </c>
      <c r="DO929" s="17">
        <v>0.33325690000000002</v>
      </c>
      <c r="DP929" s="17">
        <v>0.3195827</v>
      </c>
      <c r="DQ929" s="17">
        <v>0.28489429999999999</v>
      </c>
      <c r="DR929" s="17">
        <v>0.25343080000000001</v>
      </c>
      <c r="DS929" s="17">
        <v>0.1971059</v>
      </c>
      <c r="DT929" s="17">
        <v>-1.52327E-2</v>
      </c>
      <c r="DU929" s="17">
        <v>-4.9267900000000003E-2</v>
      </c>
      <c r="DV929" s="17">
        <v>-3.6039300000000003E-2</v>
      </c>
      <c r="DW929" s="17">
        <v>-5.0502400000000003E-2</v>
      </c>
      <c r="DX929" s="17">
        <v>2.6640799999999999E-2</v>
      </c>
      <c r="DY929" s="17">
        <v>3.9439799999999997E-2</v>
      </c>
      <c r="DZ929" s="17">
        <v>-9.5852999999999997E-3</v>
      </c>
      <c r="EA929" s="17">
        <v>1.0934E-3</v>
      </c>
      <c r="EB929" s="17">
        <v>-2.8400999999999999E-3</v>
      </c>
      <c r="EC929" s="17">
        <v>7.8928899999999996E-2</v>
      </c>
      <c r="ED929" s="17">
        <v>0.1075155</v>
      </c>
      <c r="EE929" s="17">
        <v>3.4071400000000002E-2</v>
      </c>
      <c r="EF929" s="17">
        <v>1.8989900000000001E-2</v>
      </c>
      <c r="EG929" s="17">
        <v>0.17372679999999999</v>
      </c>
      <c r="EH929" s="17">
        <v>0.18288589999999999</v>
      </c>
      <c r="EI929" s="17">
        <v>0.1477464</v>
      </c>
      <c r="EJ929" s="17">
        <v>0.1190751</v>
      </c>
      <c r="EK929" s="17">
        <v>0.17700289999999999</v>
      </c>
      <c r="EL929" s="17">
        <v>7.5724100000000003E-2</v>
      </c>
      <c r="EM929" s="17">
        <v>0.37964730000000002</v>
      </c>
      <c r="EN929" s="17">
        <v>0.36265229999999998</v>
      </c>
      <c r="EO929" s="17">
        <v>0.3254165</v>
      </c>
      <c r="EP929" s="17">
        <v>0.29168119999999997</v>
      </c>
      <c r="EQ929" s="17">
        <v>0.23480329999999999</v>
      </c>
      <c r="ER929" s="17">
        <v>2.0330299999999999E-2</v>
      </c>
      <c r="ES929" s="17">
        <v>-1.55082E-2</v>
      </c>
      <c r="ET929" s="17">
        <v>-5.5074E-3</v>
      </c>
      <c r="EU929" s="17">
        <v>85.898949999999999</v>
      </c>
      <c r="EV929" s="17">
        <v>85.771129999999999</v>
      </c>
      <c r="EW929" s="17">
        <v>82.889240000000001</v>
      </c>
      <c r="EX929" s="17">
        <v>82.75488</v>
      </c>
      <c r="EY929" s="17">
        <v>83.087029999999999</v>
      </c>
      <c r="EZ929" s="17">
        <v>83.327129999999997</v>
      </c>
      <c r="FA929" s="17">
        <v>83.236559999999997</v>
      </c>
      <c r="FB929" s="17">
        <v>84.041439999999994</v>
      </c>
      <c r="FC929" s="17">
        <v>86.568879999999993</v>
      </c>
      <c r="FD929" s="17">
        <v>90.055700000000002</v>
      </c>
      <c r="FE929" s="17">
        <v>88.696899999999999</v>
      </c>
      <c r="FF929" s="17">
        <v>90.05368</v>
      </c>
      <c r="FG929" s="17">
        <v>90.689869999999999</v>
      </c>
      <c r="FH929" s="17">
        <v>89.798389999999998</v>
      </c>
      <c r="FI929" s="17">
        <v>89.601150000000004</v>
      </c>
      <c r="FJ929" s="17">
        <v>90.152699999999996</v>
      </c>
      <c r="FK929" s="17">
        <v>89.394710000000003</v>
      </c>
      <c r="FL929" s="17">
        <v>88.325270000000003</v>
      </c>
      <c r="FM929" s="17">
        <v>86.547619999999995</v>
      </c>
      <c r="FN929" s="17">
        <v>82.863619999999997</v>
      </c>
      <c r="FO929" s="17">
        <v>81.108959999999996</v>
      </c>
      <c r="FP929" s="17">
        <v>79.552019999999999</v>
      </c>
      <c r="FQ929" s="17">
        <v>79.085080000000005</v>
      </c>
      <c r="FR929" s="17">
        <v>78.560410000000005</v>
      </c>
      <c r="FS929" s="17">
        <v>0.74108609999999997</v>
      </c>
      <c r="FT929" s="17"/>
      <c r="FU929" s="17">
        <v>4.4298400000000002E-2</v>
      </c>
      <c r="FW929" s="17"/>
      <c r="HY929" s="62"/>
      <c r="IA929" s="62"/>
    </row>
    <row r="930" spans="1:235" x14ac:dyDescent="0.25">
      <c r="A930" t="s">
        <v>227</v>
      </c>
      <c r="B930" t="s">
        <v>199</v>
      </c>
      <c r="C930" t="s">
        <v>289</v>
      </c>
      <c r="D930" s="63">
        <v>44808</v>
      </c>
      <c r="E930" t="s">
        <v>220</v>
      </c>
      <c r="F930" s="17">
        <v>2187</v>
      </c>
      <c r="G930" s="17">
        <v>2.2446329999999999</v>
      </c>
      <c r="H930" s="17">
        <v>2.155278</v>
      </c>
      <c r="I930" s="17">
        <v>1.9930159999999999</v>
      </c>
      <c r="J930" s="17">
        <v>1.8188869999999999</v>
      </c>
      <c r="K930" s="17">
        <v>1.7876209999999999</v>
      </c>
      <c r="L930" s="17">
        <v>1.690741</v>
      </c>
      <c r="M930" s="17">
        <v>1.7217690000000001</v>
      </c>
      <c r="N930" s="17">
        <v>1.4789870000000001</v>
      </c>
      <c r="O930" s="17">
        <v>1.0648679999999999</v>
      </c>
      <c r="P930" s="17">
        <v>0.77594620000000003</v>
      </c>
      <c r="Q930" s="17">
        <v>0.32439800000000002</v>
      </c>
      <c r="R930" s="17">
        <v>1.1174999999999999E-2</v>
      </c>
      <c r="S930" s="17">
        <v>0.25859219999999999</v>
      </c>
      <c r="T930" s="17">
        <v>0.21999369999999999</v>
      </c>
      <c r="U930" s="17">
        <v>0.62694079999999996</v>
      </c>
      <c r="V930" s="17">
        <v>1.1957800000000001</v>
      </c>
      <c r="W930" s="17">
        <v>1.4704729999999999</v>
      </c>
      <c r="X930" s="17">
        <v>2.2335219999999998</v>
      </c>
      <c r="Y930" s="17">
        <v>2.8197269999999999</v>
      </c>
      <c r="Z930" s="17">
        <v>2.7987989999999998</v>
      </c>
      <c r="AA930" s="17">
        <v>2.7874089999999998</v>
      </c>
      <c r="AB930" s="17">
        <v>2.7343929999999999</v>
      </c>
      <c r="AC930" s="17">
        <v>2.4835950000000002</v>
      </c>
      <c r="AD930" s="17">
        <v>2.1926670000000001</v>
      </c>
      <c r="AE930" s="17">
        <v>-9.9404900000000004E-2</v>
      </c>
      <c r="AF930" s="17">
        <v>-2.0926500000000001E-2</v>
      </c>
      <c r="AG930" s="17">
        <v>5.2985999999999997E-3</v>
      </c>
      <c r="AH930" s="17">
        <v>-3.4134900000000003E-2</v>
      </c>
      <c r="AI930" s="17">
        <v>-5.5303000000000001E-3</v>
      </c>
      <c r="AJ930" s="17">
        <v>1.1205700000000001E-2</v>
      </c>
      <c r="AK930" s="17">
        <v>0.1048829</v>
      </c>
      <c r="AL930" s="17">
        <v>0.12413399999999999</v>
      </c>
      <c r="AM930" s="17">
        <v>1.59779E-2</v>
      </c>
      <c r="AN930" s="17">
        <v>-6.8934200000000001E-2</v>
      </c>
      <c r="AO930" s="17">
        <v>1.76715E-2</v>
      </c>
      <c r="AP930" s="17">
        <v>0.1431664</v>
      </c>
      <c r="AQ930" s="17">
        <v>0.1980037</v>
      </c>
      <c r="AR930" s="17">
        <v>0.1834585</v>
      </c>
      <c r="AS930" s="17">
        <v>0.1688114</v>
      </c>
      <c r="AT930" s="17">
        <v>5.7371000000000002E-3</v>
      </c>
      <c r="AU930" s="17">
        <v>0.33635019999999999</v>
      </c>
      <c r="AV930" s="17">
        <v>0.33915840000000003</v>
      </c>
      <c r="AW930" s="17">
        <v>0.29936689999999999</v>
      </c>
      <c r="AX930" s="17">
        <v>0.21671409999999999</v>
      </c>
      <c r="AY930" s="17">
        <v>0.19126940000000001</v>
      </c>
      <c r="AZ930" s="17">
        <v>9.7356999999999999E-3</v>
      </c>
      <c r="BA930" s="17">
        <v>-3.1735899999999997E-2</v>
      </c>
      <c r="BB930" s="17">
        <v>6.2002999999999997E-3</v>
      </c>
      <c r="BC930" s="17">
        <v>-4.7425599999999998E-2</v>
      </c>
      <c r="BD930" s="17">
        <v>2.99023E-2</v>
      </c>
      <c r="BE930" s="17">
        <v>5.4152499999999999E-2</v>
      </c>
      <c r="BF930" s="17">
        <v>1.01808E-2</v>
      </c>
      <c r="BG930" s="17">
        <v>3.8863300000000003E-2</v>
      </c>
      <c r="BH930" s="17">
        <v>5.1008400000000002E-2</v>
      </c>
      <c r="BI930" s="17">
        <v>0.1441008</v>
      </c>
      <c r="BJ930" s="17">
        <v>0.16551170000000001</v>
      </c>
      <c r="BK930" s="17">
        <v>6.88946E-2</v>
      </c>
      <c r="BL930" s="17">
        <v>-7.9637000000000006E-3</v>
      </c>
      <c r="BM930" s="17">
        <v>8.2492399999999994E-2</v>
      </c>
      <c r="BN930" s="17">
        <v>0.21259719999999999</v>
      </c>
      <c r="BO930" s="17">
        <v>0.27112449999999999</v>
      </c>
      <c r="BP930" s="17">
        <v>0.25389299999999998</v>
      </c>
      <c r="BQ930" s="17">
        <v>0.24099470000000001</v>
      </c>
      <c r="BR930" s="17">
        <v>8.0180699999999994E-2</v>
      </c>
      <c r="BS930" s="17">
        <v>0.4032443</v>
      </c>
      <c r="BT930" s="17">
        <v>0.3992734</v>
      </c>
      <c r="BU930" s="17">
        <v>0.35564170000000001</v>
      </c>
      <c r="BV930" s="17">
        <v>0.2709666</v>
      </c>
      <c r="BW930" s="17">
        <v>0.24447579999999999</v>
      </c>
      <c r="BX930" s="17">
        <v>6.01381E-2</v>
      </c>
      <c r="BY930" s="17">
        <v>1.5110800000000001E-2</v>
      </c>
      <c r="BZ930" s="17">
        <v>4.6831600000000001E-2</v>
      </c>
      <c r="CA930" s="17">
        <v>-1.14249E-2</v>
      </c>
      <c r="CB930" s="17">
        <v>6.5106300000000006E-2</v>
      </c>
      <c r="CC930" s="17">
        <v>8.7988499999999997E-2</v>
      </c>
      <c r="CD930" s="17">
        <v>4.0873600000000003E-2</v>
      </c>
      <c r="CE930" s="17">
        <v>6.9610099999999994E-2</v>
      </c>
      <c r="CF930" s="17">
        <v>7.8575699999999998E-2</v>
      </c>
      <c r="CG930" s="17">
        <v>0.1712629</v>
      </c>
      <c r="CH930" s="17">
        <v>0.1941698</v>
      </c>
      <c r="CI930" s="17">
        <v>0.1055446</v>
      </c>
      <c r="CJ930" s="17">
        <v>3.4264299999999998E-2</v>
      </c>
      <c r="CK930" s="17">
        <v>0.1273871</v>
      </c>
      <c r="CL930" s="17">
        <v>0.26068479999999999</v>
      </c>
      <c r="CM930" s="17">
        <v>0.3217679</v>
      </c>
      <c r="CN930" s="17">
        <v>0.30267569999999999</v>
      </c>
      <c r="CO930" s="17">
        <v>0.29098869999999999</v>
      </c>
      <c r="CP930" s="17">
        <v>0.1317401</v>
      </c>
      <c r="CQ930" s="17">
        <v>0.44957510000000001</v>
      </c>
      <c r="CR930" s="17">
        <v>0.44090879999999999</v>
      </c>
      <c r="CS930" s="17">
        <v>0.39461750000000001</v>
      </c>
      <c r="CT930" s="17">
        <v>0.30854169999999997</v>
      </c>
      <c r="CU930" s="17">
        <v>0.28132639999999998</v>
      </c>
      <c r="CV930" s="17">
        <v>9.5046699999999998E-2</v>
      </c>
      <c r="CW930" s="17">
        <v>4.75567E-2</v>
      </c>
      <c r="CX930" s="17">
        <v>7.4972700000000003E-2</v>
      </c>
      <c r="CY930" s="17">
        <v>2.4575699999999999E-2</v>
      </c>
      <c r="CZ930" s="17">
        <v>0.1003102</v>
      </c>
      <c r="DA930" s="17">
        <v>0.12182460000000001</v>
      </c>
      <c r="DB930" s="17">
        <v>7.1566500000000005E-2</v>
      </c>
      <c r="DC930" s="17">
        <v>0.100357</v>
      </c>
      <c r="DD930" s="17">
        <v>0.1061429</v>
      </c>
      <c r="DE930" s="17">
        <v>0.19842509999999999</v>
      </c>
      <c r="DF930" s="17">
        <v>0.2228279</v>
      </c>
      <c r="DG930" s="17">
        <v>0.1421946</v>
      </c>
      <c r="DH930" s="17">
        <v>7.6492400000000002E-2</v>
      </c>
      <c r="DI930" s="17">
        <v>0.17228180000000001</v>
      </c>
      <c r="DJ930" s="17">
        <v>0.3087724</v>
      </c>
      <c r="DK930" s="17">
        <v>0.3724112</v>
      </c>
      <c r="DL930" s="17">
        <v>0.3514583</v>
      </c>
      <c r="DM930" s="17">
        <v>0.34098270000000003</v>
      </c>
      <c r="DN930" s="17">
        <v>0.18329960000000001</v>
      </c>
      <c r="DO930" s="17">
        <v>0.49590580000000001</v>
      </c>
      <c r="DP930" s="17">
        <v>0.48254419999999998</v>
      </c>
      <c r="DQ930" s="17">
        <v>0.43359330000000001</v>
      </c>
      <c r="DR930" s="17">
        <v>0.3461168</v>
      </c>
      <c r="DS930" s="17">
        <v>0.31817689999999998</v>
      </c>
      <c r="DT930" s="17">
        <v>0.12995519999999999</v>
      </c>
      <c r="DU930" s="17">
        <v>8.0002599999999993E-2</v>
      </c>
      <c r="DV930" s="17">
        <v>0.10311380000000001</v>
      </c>
      <c r="DW930" s="17">
        <v>7.6554999999999998E-2</v>
      </c>
      <c r="DX930" s="17">
        <v>0.1511391</v>
      </c>
      <c r="DY930" s="17">
        <v>0.17067850000000001</v>
      </c>
      <c r="DZ930" s="17">
        <v>0.1158822</v>
      </c>
      <c r="EA930" s="17">
        <v>0.14475060000000001</v>
      </c>
      <c r="EB930" s="17">
        <v>0.14594570000000001</v>
      </c>
      <c r="EC930" s="17">
        <v>0.23764299999999999</v>
      </c>
      <c r="ED930" s="17">
        <v>0.26420569999999999</v>
      </c>
      <c r="EE930" s="17">
        <v>0.19511139999999999</v>
      </c>
      <c r="EF930" s="17">
        <v>0.1374629</v>
      </c>
      <c r="EG930" s="17">
        <v>0.2371027</v>
      </c>
      <c r="EH930" s="17">
        <v>0.37820320000000002</v>
      </c>
      <c r="EI930" s="17">
        <v>0.44553209999999999</v>
      </c>
      <c r="EJ930" s="17">
        <v>0.42189280000000001</v>
      </c>
      <c r="EK930" s="17">
        <v>0.41316599999999998</v>
      </c>
      <c r="EL930" s="17">
        <v>0.25774320000000001</v>
      </c>
      <c r="EM930" s="17">
        <v>0.56279999999999997</v>
      </c>
      <c r="EN930" s="17">
        <v>0.54265920000000001</v>
      </c>
      <c r="EO930" s="17">
        <v>0.48986809999999997</v>
      </c>
      <c r="EP930" s="17">
        <v>0.40036929999999998</v>
      </c>
      <c r="EQ930" s="17">
        <v>0.37138330000000003</v>
      </c>
      <c r="ER930" s="17">
        <v>0.18035770000000001</v>
      </c>
      <c r="ES930" s="17">
        <v>0.1268493</v>
      </c>
      <c r="ET930" s="17">
        <v>0.14374509999999999</v>
      </c>
      <c r="EU930" s="17">
        <v>84.870850000000004</v>
      </c>
      <c r="EV930" s="17">
        <v>85.12321</v>
      </c>
      <c r="EW930" s="17">
        <v>82.789609999999996</v>
      </c>
      <c r="EX930" s="17">
        <v>82.912719999999993</v>
      </c>
      <c r="EY930" s="17">
        <v>83.410550000000001</v>
      </c>
      <c r="EZ930" s="17">
        <v>83.808130000000006</v>
      </c>
      <c r="FA930" s="17">
        <v>83.743430000000004</v>
      </c>
      <c r="FB930" s="17">
        <v>84.602109999999996</v>
      </c>
      <c r="FC930" s="17">
        <v>86.442890000000006</v>
      </c>
      <c r="FD930" s="17">
        <v>90.057810000000003</v>
      </c>
      <c r="FE930" s="17">
        <v>86.518680000000003</v>
      </c>
      <c r="FF930" s="17">
        <v>88.274010000000004</v>
      </c>
      <c r="FG930" s="17">
        <v>89.643069999999994</v>
      </c>
      <c r="FH930" s="17">
        <v>88.774850000000001</v>
      </c>
      <c r="FI930" s="17">
        <v>88.714359999999999</v>
      </c>
      <c r="FJ930" s="17">
        <v>88.724850000000004</v>
      </c>
      <c r="FK930" s="17">
        <v>87.772750000000002</v>
      </c>
      <c r="FL930" s="17">
        <v>87.091989999999996</v>
      </c>
      <c r="FM930" s="17">
        <v>85.047420000000002</v>
      </c>
      <c r="FN930" s="17">
        <v>82.062110000000004</v>
      </c>
      <c r="FO930" s="17">
        <v>80.651759999999996</v>
      </c>
      <c r="FP930" s="17">
        <v>79.59975</v>
      </c>
      <c r="FQ930" s="17">
        <v>79.004400000000004</v>
      </c>
      <c r="FR930" s="17">
        <v>77.805189999999996</v>
      </c>
      <c r="FS930" s="17">
        <v>1.084999</v>
      </c>
      <c r="FT930" s="17"/>
      <c r="FU930" s="17">
        <v>6.1928900000000002E-2</v>
      </c>
      <c r="FW930" s="17"/>
      <c r="HY930" s="62"/>
      <c r="IA930" s="62"/>
    </row>
    <row r="931" spans="1:235" x14ac:dyDescent="0.25">
      <c r="A931" t="s">
        <v>227</v>
      </c>
      <c r="B931" t="s">
        <v>199</v>
      </c>
      <c r="C931" t="s">
        <v>289</v>
      </c>
      <c r="D931" s="63">
        <v>44808</v>
      </c>
      <c r="E931" t="s">
        <v>221</v>
      </c>
      <c r="F931" s="17">
        <v>3140</v>
      </c>
      <c r="G931" s="17">
        <v>2.5420980000000002</v>
      </c>
      <c r="H931" s="17">
        <v>2.423807</v>
      </c>
      <c r="I931" s="17">
        <v>2.1990059999999998</v>
      </c>
      <c r="J931" s="17">
        <v>1.9948060000000001</v>
      </c>
      <c r="K931" s="17">
        <v>1.879413</v>
      </c>
      <c r="L931" s="17">
        <v>1.789167</v>
      </c>
      <c r="M931" s="17">
        <v>1.81379</v>
      </c>
      <c r="N931" s="17">
        <v>1.6807449999999999</v>
      </c>
      <c r="O931" s="17">
        <v>1.2298610000000001</v>
      </c>
      <c r="P931" s="17">
        <v>0.91705210000000004</v>
      </c>
      <c r="Q931" s="17">
        <v>0.40610990000000002</v>
      </c>
      <c r="R931" s="17">
        <v>7.25523E-2</v>
      </c>
      <c r="S931" s="17">
        <v>0.4073852</v>
      </c>
      <c r="T931" s="17">
        <v>0.6574991</v>
      </c>
      <c r="U931" s="17">
        <v>0.78129820000000005</v>
      </c>
      <c r="V931" s="17">
        <v>1.0954140000000001</v>
      </c>
      <c r="W931" s="17">
        <v>1.586408</v>
      </c>
      <c r="X931" s="17">
        <v>2.5053730000000001</v>
      </c>
      <c r="Y931" s="17">
        <v>3.1276389999999998</v>
      </c>
      <c r="Z931" s="17">
        <v>3.135786</v>
      </c>
      <c r="AA931" s="17">
        <v>2.948985</v>
      </c>
      <c r="AB931" s="17">
        <v>2.839925</v>
      </c>
      <c r="AC931" s="17">
        <v>2.5946859999999998</v>
      </c>
      <c r="AD931" s="17">
        <v>2.265854</v>
      </c>
      <c r="AE931" s="17">
        <v>-0.242809</v>
      </c>
      <c r="AF931" s="17">
        <v>-0.15977920000000001</v>
      </c>
      <c r="AG931" s="17">
        <v>-0.15376680000000001</v>
      </c>
      <c r="AH931" s="17">
        <v>-0.19212760000000001</v>
      </c>
      <c r="AI931" s="17">
        <v>-0.19959879999999999</v>
      </c>
      <c r="AJ931" s="17">
        <v>-0.2105448</v>
      </c>
      <c r="AK931" s="17">
        <v>-0.14053189999999999</v>
      </c>
      <c r="AL931" s="17">
        <v>-0.10488169999999999</v>
      </c>
      <c r="AM931" s="17">
        <v>-0.1951967</v>
      </c>
      <c r="AN931" s="17">
        <v>-0.190607</v>
      </c>
      <c r="AO931" s="17">
        <v>-2.3529399999999999E-2</v>
      </c>
      <c r="AP931" s="17">
        <v>-0.1412514</v>
      </c>
      <c r="AQ931" s="17">
        <v>-0.26760879999999998</v>
      </c>
      <c r="AR931" s="17">
        <v>-0.2724374</v>
      </c>
      <c r="AS931" s="17">
        <v>-0.20961669999999999</v>
      </c>
      <c r="AT931" s="17">
        <v>-0.29090349999999998</v>
      </c>
      <c r="AU931" s="17">
        <v>3.6042400000000002E-2</v>
      </c>
      <c r="AV931" s="17">
        <v>5.3504200000000002E-2</v>
      </c>
      <c r="AW931" s="17">
        <v>5.6539499999999999E-2</v>
      </c>
      <c r="AX931" s="17">
        <v>8.5153699999999999E-2</v>
      </c>
      <c r="AY931" s="17">
        <v>4.0236999999999998E-3</v>
      </c>
      <c r="AZ931" s="17">
        <v>-0.22079470000000001</v>
      </c>
      <c r="BA931" s="17">
        <v>-0.231403</v>
      </c>
      <c r="BB931" s="17">
        <v>-0.22078500000000001</v>
      </c>
      <c r="BC931" s="17">
        <v>-0.1928571</v>
      </c>
      <c r="BD931" s="17">
        <v>-0.1114397</v>
      </c>
      <c r="BE931" s="17">
        <v>-0.10816720000000001</v>
      </c>
      <c r="BF931" s="17">
        <v>-0.1493959</v>
      </c>
      <c r="BG931" s="17">
        <v>-0.15865750000000001</v>
      </c>
      <c r="BH931" s="17">
        <v>-0.16830300000000001</v>
      </c>
      <c r="BI931" s="17">
        <v>-9.9199300000000004E-2</v>
      </c>
      <c r="BJ931" s="17">
        <v>-5.9174999999999998E-2</v>
      </c>
      <c r="BK931" s="17">
        <v>-0.14516950000000001</v>
      </c>
      <c r="BL931" s="17">
        <v>-0.1333212</v>
      </c>
      <c r="BM931" s="17">
        <v>3.9081999999999999E-2</v>
      </c>
      <c r="BN931" s="17">
        <v>-7.2858400000000004E-2</v>
      </c>
      <c r="BO931" s="17">
        <v>-0.19523599999999999</v>
      </c>
      <c r="BP931" s="17">
        <v>-0.1997545</v>
      </c>
      <c r="BQ931" s="17">
        <v>-0.14002680000000001</v>
      </c>
      <c r="BR931" s="17">
        <v>-0.22675129999999999</v>
      </c>
      <c r="BS931" s="17">
        <v>9.8953799999999995E-2</v>
      </c>
      <c r="BT931" s="17">
        <v>0.1141948</v>
      </c>
      <c r="BU931" s="17">
        <v>0.113541</v>
      </c>
      <c r="BV931" s="17">
        <v>0.13805490000000001</v>
      </c>
      <c r="BW931" s="17">
        <v>5.6068E-2</v>
      </c>
      <c r="BX931" s="17">
        <v>-0.1710014</v>
      </c>
      <c r="BY931" s="17">
        <v>-0.1836583</v>
      </c>
      <c r="BZ931" s="17">
        <v>-0.176651</v>
      </c>
      <c r="CA931" s="17">
        <v>-0.1582606</v>
      </c>
      <c r="CB931" s="17">
        <v>-7.7959899999999999E-2</v>
      </c>
      <c r="CC931" s="17">
        <v>-7.6585E-2</v>
      </c>
      <c r="CD931" s="17">
        <v>-0.1198</v>
      </c>
      <c r="CE931" s="17">
        <v>-0.13030169999999999</v>
      </c>
      <c r="CF931" s="17">
        <v>-0.13904630000000001</v>
      </c>
      <c r="CG931" s="17">
        <v>-7.0572399999999993E-2</v>
      </c>
      <c r="CH931" s="17">
        <v>-2.7518600000000001E-2</v>
      </c>
      <c r="CI931" s="17">
        <v>-0.1105208</v>
      </c>
      <c r="CJ931" s="17">
        <v>-9.3645300000000001E-2</v>
      </c>
      <c r="CK931" s="17">
        <v>8.2446500000000006E-2</v>
      </c>
      <c r="CL931" s="17">
        <v>-2.5489600000000001E-2</v>
      </c>
      <c r="CM931" s="17">
        <v>-0.14511080000000001</v>
      </c>
      <c r="CN931" s="17">
        <v>-0.14941460000000001</v>
      </c>
      <c r="CO931" s="17">
        <v>-9.1829099999999997E-2</v>
      </c>
      <c r="CP931" s="17">
        <v>-0.1823197</v>
      </c>
      <c r="CQ931" s="17">
        <v>0.14252609999999999</v>
      </c>
      <c r="CR931" s="17">
        <v>0.15622900000000001</v>
      </c>
      <c r="CS931" s="17">
        <v>0.15301999999999999</v>
      </c>
      <c r="CT931" s="17">
        <v>0.17469419999999999</v>
      </c>
      <c r="CU931" s="17">
        <v>9.2113700000000007E-2</v>
      </c>
      <c r="CV931" s="17">
        <v>-0.13651469999999999</v>
      </c>
      <c r="CW931" s="17">
        <v>-0.15059049999999999</v>
      </c>
      <c r="CX931" s="17">
        <v>-0.14608389999999999</v>
      </c>
      <c r="CY931" s="17">
        <v>-0.123664</v>
      </c>
      <c r="CZ931" s="17">
        <v>-4.4480199999999998E-2</v>
      </c>
      <c r="DA931" s="17">
        <v>-4.5002899999999998E-2</v>
      </c>
      <c r="DB931" s="17">
        <v>-9.0204199999999998E-2</v>
      </c>
      <c r="DC931" s="17">
        <v>-0.10194590000000001</v>
      </c>
      <c r="DD931" s="17">
        <v>-0.1097897</v>
      </c>
      <c r="DE931" s="17">
        <v>-4.19456E-2</v>
      </c>
      <c r="DF931" s="17">
        <v>4.1377000000000002E-3</v>
      </c>
      <c r="DG931" s="17">
        <v>-7.5871999999999995E-2</v>
      </c>
      <c r="DH931" s="17">
        <v>-5.3969400000000001E-2</v>
      </c>
      <c r="DI931" s="17">
        <v>0.12581100000000001</v>
      </c>
      <c r="DJ931" s="17">
        <v>2.1879200000000001E-2</v>
      </c>
      <c r="DK931" s="17">
        <v>-9.4985600000000003E-2</v>
      </c>
      <c r="DL931" s="17">
        <v>-9.9074700000000002E-2</v>
      </c>
      <c r="DM931" s="17">
        <v>-4.3631400000000001E-2</v>
      </c>
      <c r="DN931" s="17">
        <v>-0.13788810000000001</v>
      </c>
      <c r="DO931" s="17">
        <v>0.18609829999999999</v>
      </c>
      <c r="DP931" s="17">
        <v>0.1982631</v>
      </c>
      <c r="DQ931" s="17">
        <v>0.19249910000000001</v>
      </c>
      <c r="DR931" s="17">
        <v>0.21133350000000001</v>
      </c>
      <c r="DS931" s="17">
        <v>0.12815940000000001</v>
      </c>
      <c r="DT931" s="17">
        <v>-0.1020281</v>
      </c>
      <c r="DU931" s="17">
        <v>-0.11752269999999999</v>
      </c>
      <c r="DV931" s="17">
        <v>-0.11551690000000001</v>
      </c>
      <c r="DW931" s="17">
        <v>-7.3712100000000003E-2</v>
      </c>
      <c r="DX931" s="17">
        <v>3.8593E-3</v>
      </c>
      <c r="DY931" s="17">
        <v>5.9679999999999998E-4</v>
      </c>
      <c r="DZ931" s="17">
        <v>-4.7472500000000001E-2</v>
      </c>
      <c r="EA931" s="17">
        <v>-6.1004599999999999E-2</v>
      </c>
      <c r="EB931" s="17">
        <v>-6.7547800000000005E-2</v>
      </c>
      <c r="EC931" s="17">
        <v>-6.1289999999999999E-4</v>
      </c>
      <c r="ED931" s="17">
        <v>4.98445E-2</v>
      </c>
      <c r="EE931" s="17">
        <v>-2.5844700000000002E-2</v>
      </c>
      <c r="EF931" s="17">
        <v>3.3164000000000002E-3</v>
      </c>
      <c r="EG931" s="17">
        <v>0.18842239999999999</v>
      </c>
      <c r="EH931" s="17">
        <v>9.0272099999999994E-2</v>
      </c>
      <c r="EI931" s="17">
        <v>-2.2612799999999999E-2</v>
      </c>
      <c r="EJ931" s="17">
        <v>-2.6391899999999999E-2</v>
      </c>
      <c r="EK931" s="17">
        <v>2.5958499999999999E-2</v>
      </c>
      <c r="EL931" s="17">
        <v>-7.3735899999999993E-2</v>
      </c>
      <c r="EM931" s="17">
        <v>0.2490097</v>
      </c>
      <c r="EN931" s="17">
        <v>0.25895380000000001</v>
      </c>
      <c r="EO931" s="17">
        <v>0.24950059999999999</v>
      </c>
      <c r="EP931" s="17">
        <v>0.26423469999999999</v>
      </c>
      <c r="EQ931" s="17">
        <v>0.18020369999999999</v>
      </c>
      <c r="ER931" s="17">
        <v>-5.2234799999999998E-2</v>
      </c>
      <c r="ES931" s="17">
        <v>-6.9778099999999996E-2</v>
      </c>
      <c r="ET931" s="17">
        <v>-7.1382899999999999E-2</v>
      </c>
      <c r="EU931" s="17">
        <v>86.615729999999999</v>
      </c>
      <c r="EV931" s="17">
        <v>86.222859999999997</v>
      </c>
      <c r="EW931" s="17">
        <v>82.958659999999995</v>
      </c>
      <c r="EX931" s="17">
        <v>82.644779999999997</v>
      </c>
      <c r="EY931" s="17">
        <v>82.861440000000002</v>
      </c>
      <c r="EZ931" s="17">
        <v>82.991730000000004</v>
      </c>
      <c r="FA931" s="17">
        <v>82.883110000000002</v>
      </c>
      <c r="FB931" s="17">
        <v>83.650499999999994</v>
      </c>
      <c r="FC931" s="17">
        <v>86.656720000000007</v>
      </c>
      <c r="FD931" s="17">
        <v>90.054239999999993</v>
      </c>
      <c r="FE931" s="17">
        <v>90.215699999999998</v>
      </c>
      <c r="FF931" s="17">
        <v>91.294589999999999</v>
      </c>
      <c r="FG931" s="17">
        <v>91.41977</v>
      </c>
      <c r="FH931" s="17">
        <v>90.512060000000005</v>
      </c>
      <c r="FI931" s="17">
        <v>90.219470000000001</v>
      </c>
      <c r="FJ931" s="17">
        <v>91.148269999999997</v>
      </c>
      <c r="FK931" s="17">
        <v>90.525639999999996</v>
      </c>
      <c r="FL931" s="17">
        <v>89.185180000000003</v>
      </c>
      <c r="FM931" s="17">
        <v>87.593630000000005</v>
      </c>
      <c r="FN931" s="17">
        <v>83.422460000000001</v>
      </c>
      <c r="FO931" s="17">
        <v>81.427700000000002</v>
      </c>
      <c r="FP931" s="17">
        <v>79.518680000000003</v>
      </c>
      <c r="FQ931" s="17">
        <v>79.141279999999995</v>
      </c>
      <c r="FR931" s="17">
        <v>79.086939999999998</v>
      </c>
      <c r="FS931" s="17">
        <v>0.98725870000000004</v>
      </c>
      <c r="FT931" s="17"/>
      <c r="FU931" s="17">
        <v>6.2016700000000001E-2</v>
      </c>
      <c r="FW931" s="17"/>
      <c r="HY931" s="62"/>
      <c r="IA931" s="62"/>
    </row>
    <row r="932" spans="1:235" x14ac:dyDescent="0.25">
      <c r="A932" t="s">
        <v>227</v>
      </c>
      <c r="B932" t="s">
        <v>199</v>
      </c>
      <c r="C932" t="s">
        <v>289</v>
      </c>
      <c r="D932" s="63">
        <v>44809</v>
      </c>
      <c r="E932" t="s">
        <v>219</v>
      </c>
      <c r="F932" s="17">
        <v>5327</v>
      </c>
      <c r="G932" s="17">
        <v>2.0762139999999998</v>
      </c>
      <c r="H932" s="17">
        <v>1.8755280000000001</v>
      </c>
      <c r="I932" s="17">
        <v>1.6762539999999999</v>
      </c>
      <c r="J932" s="17">
        <v>1.5575399999999999</v>
      </c>
      <c r="K932" s="17">
        <v>1.436169</v>
      </c>
      <c r="L932" s="17">
        <v>1.3312649999999999</v>
      </c>
      <c r="M932" s="17">
        <v>1.2687919999999999</v>
      </c>
      <c r="N932" s="17">
        <v>0.98942660000000004</v>
      </c>
      <c r="O932" s="17">
        <v>0.49294209999999999</v>
      </c>
      <c r="P932" s="17">
        <v>-0.1568736</v>
      </c>
      <c r="Q932" s="17">
        <v>-0.53996049999999995</v>
      </c>
      <c r="R932" s="17">
        <v>-0.71188430000000003</v>
      </c>
      <c r="S932" s="17">
        <v>-0.61720120000000001</v>
      </c>
      <c r="T932" s="17">
        <v>-0.3188896</v>
      </c>
      <c r="U932" s="17">
        <v>0.14004820000000001</v>
      </c>
      <c r="V932" s="17">
        <v>0.79633600000000004</v>
      </c>
      <c r="W932" s="17">
        <v>1.4542900000000001</v>
      </c>
      <c r="X932" s="17">
        <v>2.3899349999999999</v>
      </c>
      <c r="Y932" s="17">
        <v>2.9910960000000002</v>
      </c>
      <c r="Z932" s="17">
        <v>2.9278559999999998</v>
      </c>
      <c r="AA932" s="17">
        <v>2.8199969999999999</v>
      </c>
      <c r="AB932" s="17">
        <v>2.732529</v>
      </c>
      <c r="AC932" s="17">
        <v>2.4094180000000001</v>
      </c>
      <c r="AD932" s="17">
        <v>2.0728040000000001</v>
      </c>
      <c r="AE932" s="17">
        <v>-0.1067053</v>
      </c>
      <c r="AF932" s="17">
        <v>-9.5117800000000002E-2</v>
      </c>
      <c r="AG932" s="17">
        <v>-9.7970699999999994E-2</v>
      </c>
      <c r="AH932" s="17">
        <v>-6.2777600000000003E-2</v>
      </c>
      <c r="AI932" s="17">
        <v>-4.9186500000000001E-2</v>
      </c>
      <c r="AJ932" s="17">
        <v>-6.4677200000000004E-2</v>
      </c>
      <c r="AK932" s="17">
        <v>-5.0363199999999997E-2</v>
      </c>
      <c r="AL932" s="17">
        <v>-5.52577E-2</v>
      </c>
      <c r="AM932" s="17">
        <v>-4.8142699999999997E-2</v>
      </c>
      <c r="AN932" s="17">
        <v>-0.1036929</v>
      </c>
      <c r="AO932" s="17">
        <v>-0.12006120000000001</v>
      </c>
      <c r="AP932" s="17">
        <v>-7.3690199999999997E-2</v>
      </c>
      <c r="AQ932" s="17">
        <v>-3.5083799999999998E-2</v>
      </c>
      <c r="AR932" s="17">
        <v>2.67084E-2</v>
      </c>
      <c r="AS932" s="17">
        <v>2.11124E-2</v>
      </c>
      <c r="AT932" s="17">
        <v>-4.8152000000000004E-3</v>
      </c>
      <c r="AU932" s="17">
        <v>0.18825990000000001</v>
      </c>
      <c r="AV932" s="17">
        <v>0.22392770000000001</v>
      </c>
      <c r="AW932" s="17">
        <v>0.16642019999999999</v>
      </c>
      <c r="AX932" s="17">
        <v>4.2394300000000003E-2</v>
      </c>
      <c r="AY932" s="17">
        <v>1.1761799999999999E-2</v>
      </c>
      <c r="AZ932" s="17">
        <v>-0.12092990000000001</v>
      </c>
      <c r="BA932" s="17">
        <v>-9.4513799999999995E-2</v>
      </c>
      <c r="BB932" s="17">
        <v>-6.9533300000000006E-2</v>
      </c>
      <c r="BC932" s="17">
        <v>-7.7682899999999999E-2</v>
      </c>
      <c r="BD932" s="17">
        <v>-6.8244200000000005E-2</v>
      </c>
      <c r="BE932" s="17">
        <v>-7.1569900000000006E-2</v>
      </c>
      <c r="BF932" s="17">
        <v>-3.90999E-2</v>
      </c>
      <c r="BG932" s="17">
        <v>-2.7201900000000001E-2</v>
      </c>
      <c r="BH932" s="17">
        <v>-4.5112600000000003E-2</v>
      </c>
      <c r="BI932" s="17">
        <v>-3.0644100000000001E-2</v>
      </c>
      <c r="BJ932" s="17">
        <v>-3.2960900000000001E-2</v>
      </c>
      <c r="BK932" s="17">
        <v>-2.18379E-2</v>
      </c>
      <c r="BL932" s="17">
        <v>-7.1350800000000006E-2</v>
      </c>
      <c r="BM932" s="17">
        <v>-8.2645200000000002E-2</v>
      </c>
      <c r="BN932" s="17">
        <v>-3.0968800000000001E-2</v>
      </c>
      <c r="BO932" s="17">
        <v>1.02925E-2</v>
      </c>
      <c r="BP932" s="17">
        <v>7.1229899999999999E-2</v>
      </c>
      <c r="BQ932" s="17">
        <v>6.5570400000000001E-2</v>
      </c>
      <c r="BR932" s="17">
        <v>4.03798E-2</v>
      </c>
      <c r="BS932" s="17">
        <v>0.23216629999999999</v>
      </c>
      <c r="BT932" s="17">
        <v>0.26801249999999999</v>
      </c>
      <c r="BU932" s="17">
        <v>0.2083749</v>
      </c>
      <c r="BV932" s="17">
        <v>8.0669199999999996E-2</v>
      </c>
      <c r="BW932" s="17">
        <v>4.7535099999999997E-2</v>
      </c>
      <c r="BX932" s="17">
        <v>-8.6167099999999996E-2</v>
      </c>
      <c r="BY932" s="17">
        <v>-6.3206399999999996E-2</v>
      </c>
      <c r="BZ932" s="17">
        <v>-4.2359399999999998E-2</v>
      </c>
      <c r="CA932" s="17">
        <v>-5.7582099999999997E-2</v>
      </c>
      <c r="CB932" s="17">
        <v>-4.9631599999999998E-2</v>
      </c>
      <c r="CC932" s="17">
        <v>-5.3284699999999997E-2</v>
      </c>
      <c r="CD932" s="17">
        <v>-2.2700700000000001E-2</v>
      </c>
      <c r="CE932" s="17">
        <v>-1.1975400000000001E-2</v>
      </c>
      <c r="CF932" s="17">
        <v>-3.1562300000000001E-2</v>
      </c>
      <c r="CG932" s="17">
        <v>-1.69868E-2</v>
      </c>
      <c r="CH932" s="17">
        <v>-1.7518200000000001E-2</v>
      </c>
      <c r="CI932" s="17">
        <v>-3.6193000000000002E-3</v>
      </c>
      <c r="CJ932" s="17">
        <v>-4.8950800000000003E-2</v>
      </c>
      <c r="CK932" s="17">
        <v>-5.6730999999999997E-2</v>
      </c>
      <c r="CL932" s="17">
        <v>-1.3801E-3</v>
      </c>
      <c r="CM932" s="17">
        <v>4.172E-2</v>
      </c>
      <c r="CN932" s="17">
        <v>0.1020654</v>
      </c>
      <c r="CO932" s="17">
        <v>9.6362000000000003E-2</v>
      </c>
      <c r="CP932" s="17">
        <v>7.1681800000000004E-2</v>
      </c>
      <c r="CQ932" s="17">
        <v>0.26257570000000002</v>
      </c>
      <c r="CR932" s="17">
        <v>0.29854540000000002</v>
      </c>
      <c r="CS932" s="17">
        <v>0.23743259999999999</v>
      </c>
      <c r="CT932" s="17">
        <v>0.1071782</v>
      </c>
      <c r="CU932" s="17">
        <v>7.2311600000000004E-2</v>
      </c>
      <c r="CV932" s="17">
        <v>-6.2090399999999997E-2</v>
      </c>
      <c r="CW932" s="17">
        <v>-4.1522999999999997E-2</v>
      </c>
      <c r="CX932" s="17">
        <v>-2.3538799999999999E-2</v>
      </c>
      <c r="CY932" s="17">
        <v>-3.7481199999999999E-2</v>
      </c>
      <c r="CZ932" s="17">
        <v>-3.1019000000000001E-2</v>
      </c>
      <c r="DA932" s="17">
        <v>-3.4999500000000003E-2</v>
      </c>
      <c r="DB932" s="17">
        <v>-6.3016000000000001E-3</v>
      </c>
      <c r="DC932" s="17">
        <v>3.2510999999999998E-3</v>
      </c>
      <c r="DD932" s="17">
        <v>-1.8011900000000001E-2</v>
      </c>
      <c r="DE932" s="17">
        <v>-3.3295E-3</v>
      </c>
      <c r="DF932" s="17">
        <v>-2.0755999999999999E-3</v>
      </c>
      <c r="DG932" s="17">
        <v>1.45994E-2</v>
      </c>
      <c r="DH932" s="17">
        <v>-2.65507E-2</v>
      </c>
      <c r="DI932" s="17">
        <v>-3.0816699999999999E-2</v>
      </c>
      <c r="DJ932" s="17">
        <v>2.82086E-2</v>
      </c>
      <c r="DK932" s="17">
        <v>7.3147400000000001E-2</v>
      </c>
      <c r="DL932" s="17">
        <v>0.13290089999999999</v>
      </c>
      <c r="DM932" s="17">
        <v>0.1271535</v>
      </c>
      <c r="DN932" s="17">
        <v>0.1029837</v>
      </c>
      <c r="DO932" s="17">
        <v>0.2929851</v>
      </c>
      <c r="DP932" s="17">
        <v>0.32907839999999999</v>
      </c>
      <c r="DQ932" s="17">
        <v>0.26649030000000001</v>
      </c>
      <c r="DR932" s="17">
        <v>0.13368720000000001</v>
      </c>
      <c r="DS932" s="17">
        <v>9.7088099999999997E-2</v>
      </c>
      <c r="DT932" s="17">
        <v>-3.8013699999999997E-2</v>
      </c>
      <c r="DU932" s="17">
        <v>-1.9839699999999998E-2</v>
      </c>
      <c r="DV932" s="17">
        <v>-4.7182999999999999E-3</v>
      </c>
      <c r="DW932" s="17">
        <v>-8.4588000000000007E-3</v>
      </c>
      <c r="DX932" s="17">
        <v>-4.1453999999999996E-3</v>
      </c>
      <c r="DY932" s="17">
        <v>-8.5985999999999996E-3</v>
      </c>
      <c r="DZ932" s="17">
        <v>1.7376099999999998E-2</v>
      </c>
      <c r="EA932" s="17">
        <v>2.52357E-2</v>
      </c>
      <c r="EB932" s="17">
        <v>1.5525999999999999E-3</v>
      </c>
      <c r="EC932" s="17">
        <v>1.6389600000000001E-2</v>
      </c>
      <c r="ED932" s="17">
        <v>2.0221200000000002E-2</v>
      </c>
      <c r="EE932" s="17">
        <v>4.0904200000000002E-2</v>
      </c>
      <c r="EF932" s="17">
        <v>5.7913000000000001E-3</v>
      </c>
      <c r="EG932" s="17">
        <v>6.5992999999999998E-3</v>
      </c>
      <c r="EH932" s="17">
        <v>7.0930000000000007E-2</v>
      </c>
      <c r="EI932" s="17">
        <v>0.1185237</v>
      </c>
      <c r="EJ932" s="17">
        <v>0.17742240000000001</v>
      </c>
      <c r="EK932" s="17">
        <v>0.1716116</v>
      </c>
      <c r="EL932" s="17">
        <v>0.1481788</v>
      </c>
      <c r="EM932" s="17">
        <v>0.33689150000000001</v>
      </c>
      <c r="EN932" s="17">
        <v>0.37316310000000003</v>
      </c>
      <c r="EO932" s="17">
        <v>0.30844490000000002</v>
      </c>
      <c r="EP932" s="17">
        <v>0.17196210000000001</v>
      </c>
      <c r="EQ932" s="17">
        <v>0.13286139999999999</v>
      </c>
      <c r="ER932" s="17">
        <v>-3.2507999999999999E-3</v>
      </c>
      <c r="ES932" s="17">
        <v>1.1467700000000001E-2</v>
      </c>
      <c r="ET932" s="17">
        <v>2.2455599999999999E-2</v>
      </c>
      <c r="EU932" s="17">
        <v>78.022850000000005</v>
      </c>
      <c r="EV932" s="17">
        <v>76.094539999999995</v>
      </c>
      <c r="EW932" s="17">
        <v>74.807180000000002</v>
      </c>
      <c r="EX932" s="17">
        <v>74.273830000000004</v>
      </c>
      <c r="EY932" s="17">
        <v>73.628450000000001</v>
      </c>
      <c r="EZ932" s="17">
        <v>72.625600000000006</v>
      </c>
      <c r="FA932" s="17">
        <v>72.586269999999999</v>
      </c>
      <c r="FB932" s="17">
        <v>72.692970000000003</v>
      </c>
      <c r="FC932" s="17">
        <v>77.453810000000004</v>
      </c>
      <c r="FD932" s="17">
        <v>82.512540000000001</v>
      </c>
      <c r="FE932" s="17">
        <v>86.598590000000002</v>
      </c>
      <c r="FF932" s="17">
        <v>88.356480000000005</v>
      </c>
      <c r="FG932" s="17">
        <v>90.125380000000007</v>
      </c>
      <c r="FH932" s="17">
        <v>89.891840000000002</v>
      </c>
      <c r="FI932" s="17">
        <v>90.198589999999996</v>
      </c>
      <c r="FJ932" s="17">
        <v>91.560550000000006</v>
      </c>
      <c r="FK932" s="17">
        <v>90.956969999999998</v>
      </c>
      <c r="FL932" s="17">
        <v>89.742400000000004</v>
      </c>
      <c r="FM932" s="17">
        <v>87.635109999999997</v>
      </c>
      <c r="FN932" s="17">
        <v>82.700940000000003</v>
      </c>
      <c r="FO932" s="17">
        <v>78.404650000000004</v>
      </c>
      <c r="FP932" s="17">
        <v>77.098209999999995</v>
      </c>
      <c r="FQ932" s="17">
        <v>75.13203</v>
      </c>
      <c r="FR932" s="17">
        <v>73.64434</v>
      </c>
      <c r="FS932" s="17">
        <v>0.58558299999999996</v>
      </c>
      <c r="FT932" s="17"/>
      <c r="FU932" s="17">
        <v>4.23872E-2</v>
      </c>
      <c r="FW932" s="17"/>
      <c r="IA932" s="62"/>
    </row>
    <row r="933" spans="1:235" x14ac:dyDescent="0.25">
      <c r="A933" t="s">
        <v>227</v>
      </c>
      <c r="B933" t="s">
        <v>199</v>
      </c>
      <c r="C933" t="s">
        <v>289</v>
      </c>
      <c r="D933" s="63">
        <v>44809</v>
      </c>
      <c r="E933" t="s">
        <v>220</v>
      </c>
      <c r="F933" s="17">
        <v>2187</v>
      </c>
      <c r="G933" s="17">
        <v>2.021423</v>
      </c>
      <c r="H933" s="17">
        <v>1.8290740000000001</v>
      </c>
      <c r="I933" s="17">
        <v>1.628036</v>
      </c>
      <c r="J933" s="17">
        <v>1.509533</v>
      </c>
      <c r="K933" s="17">
        <v>1.397554</v>
      </c>
      <c r="L933" s="17">
        <v>1.315723</v>
      </c>
      <c r="M933" s="17">
        <v>1.214737</v>
      </c>
      <c r="N933" s="17">
        <v>0.95643290000000003</v>
      </c>
      <c r="O933" s="17">
        <v>0.4607599</v>
      </c>
      <c r="P933" s="17">
        <v>-0.1660953</v>
      </c>
      <c r="Q933" s="17">
        <v>-0.6063693</v>
      </c>
      <c r="R933" s="17">
        <v>-0.80682889999999996</v>
      </c>
      <c r="S933" s="17">
        <v>-0.70793019999999995</v>
      </c>
      <c r="T933" s="17">
        <v>-0.47442139999999999</v>
      </c>
      <c r="U933" s="17">
        <v>-5.3138299999999999E-2</v>
      </c>
      <c r="V933" s="17">
        <v>0.60570500000000005</v>
      </c>
      <c r="W933" s="17">
        <v>1.271072</v>
      </c>
      <c r="X933" s="17">
        <v>2.1798069999999998</v>
      </c>
      <c r="Y933" s="17">
        <v>2.812195</v>
      </c>
      <c r="Z933" s="17">
        <v>2.7702939999999998</v>
      </c>
      <c r="AA933" s="17">
        <v>2.7462230000000001</v>
      </c>
      <c r="AB933" s="17">
        <v>2.657009</v>
      </c>
      <c r="AC933" s="17">
        <v>2.3726980000000002</v>
      </c>
      <c r="AD933" s="17">
        <v>1.9720420000000001</v>
      </c>
      <c r="AE933" s="17">
        <v>8.5106000000000001E-3</v>
      </c>
      <c r="AF933" s="17">
        <v>1.4849899999999999E-2</v>
      </c>
      <c r="AG933" s="17">
        <v>-1.7509899999999998E-2</v>
      </c>
      <c r="AH933" s="17">
        <v>-1.46753E-2</v>
      </c>
      <c r="AI933" s="17">
        <v>-1.2167000000000001E-2</v>
      </c>
      <c r="AJ933" s="17">
        <v>-1.64452E-2</v>
      </c>
      <c r="AK933" s="17">
        <v>-1.6672800000000002E-2</v>
      </c>
      <c r="AL933" s="17">
        <v>1.6844000000000001E-2</v>
      </c>
      <c r="AM933" s="17">
        <v>4.5831799999999999E-2</v>
      </c>
      <c r="AN933" s="17">
        <v>-1.50983E-2</v>
      </c>
      <c r="AO933" s="17">
        <v>-2.15471E-2</v>
      </c>
      <c r="AP933" s="17">
        <v>0.115022</v>
      </c>
      <c r="AQ933" s="17">
        <v>0.23543149999999999</v>
      </c>
      <c r="AR933" s="17">
        <v>0.2534286</v>
      </c>
      <c r="AS933" s="17">
        <v>0.18566279999999999</v>
      </c>
      <c r="AT933" s="17">
        <v>0.14708389999999999</v>
      </c>
      <c r="AU933" s="17">
        <v>0.34975669999999998</v>
      </c>
      <c r="AV933" s="17">
        <v>0.3428348</v>
      </c>
      <c r="AW933" s="17">
        <v>0.27943069999999998</v>
      </c>
      <c r="AX933" s="17">
        <v>0.1216426</v>
      </c>
      <c r="AY933" s="17">
        <v>0.1297895</v>
      </c>
      <c r="AZ933" s="17">
        <v>-7.0673700000000006E-2</v>
      </c>
      <c r="BA933" s="17">
        <v>-4.3492299999999998E-2</v>
      </c>
      <c r="BB933" s="17">
        <v>-8.8958300000000004E-2</v>
      </c>
      <c r="BC933" s="17">
        <v>4.8395599999999997E-2</v>
      </c>
      <c r="BD933" s="17">
        <v>5.0583400000000001E-2</v>
      </c>
      <c r="BE933" s="17">
        <v>1.9927E-2</v>
      </c>
      <c r="BF933" s="17">
        <v>1.87382E-2</v>
      </c>
      <c r="BG933" s="17">
        <v>2.0065E-2</v>
      </c>
      <c r="BH933" s="17">
        <v>1.2739500000000001E-2</v>
      </c>
      <c r="BI933" s="17">
        <v>1.0726299999999999E-2</v>
      </c>
      <c r="BJ933" s="17">
        <v>4.7763300000000002E-2</v>
      </c>
      <c r="BK933" s="17">
        <v>8.1710900000000003E-2</v>
      </c>
      <c r="BL933" s="17">
        <v>3.0571000000000001E-2</v>
      </c>
      <c r="BM933" s="17">
        <v>3.01487E-2</v>
      </c>
      <c r="BN933" s="17">
        <v>0.1737406</v>
      </c>
      <c r="BO933" s="17">
        <v>0.29827910000000002</v>
      </c>
      <c r="BP933" s="17">
        <v>0.31499840000000001</v>
      </c>
      <c r="BQ933" s="17">
        <v>0.24801280000000001</v>
      </c>
      <c r="BR933" s="17">
        <v>0.21306230000000001</v>
      </c>
      <c r="BS933" s="17">
        <v>0.41079680000000002</v>
      </c>
      <c r="BT933" s="17">
        <v>0.40524120000000002</v>
      </c>
      <c r="BU933" s="17">
        <v>0.339779</v>
      </c>
      <c r="BV933" s="17">
        <v>0.17581469999999999</v>
      </c>
      <c r="BW933" s="17">
        <v>0.1816933</v>
      </c>
      <c r="BX933" s="17">
        <v>-1.99673E-2</v>
      </c>
      <c r="BY933" s="17">
        <v>4.2749999999999998E-4</v>
      </c>
      <c r="BZ933" s="17">
        <v>-4.9747399999999997E-2</v>
      </c>
      <c r="CA933" s="17">
        <v>7.6019799999999998E-2</v>
      </c>
      <c r="CB933" s="17">
        <v>7.5332300000000005E-2</v>
      </c>
      <c r="CC933" s="17">
        <v>4.5855600000000003E-2</v>
      </c>
      <c r="CD933" s="17">
        <v>4.1880399999999998E-2</v>
      </c>
      <c r="CE933" s="17">
        <v>4.2388700000000001E-2</v>
      </c>
      <c r="CF933" s="17">
        <v>3.2952799999999997E-2</v>
      </c>
      <c r="CG933" s="17">
        <v>2.9702800000000001E-2</v>
      </c>
      <c r="CH933" s="17">
        <v>6.9177900000000001E-2</v>
      </c>
      <c r="CI933" s="17">
        <v>0.10656060000000001</v>
      </c>
      <c r="CJ933" s="17">
        <v>6.22015E-2</v>
      </c>
      <c r="CK933" s="17">
        <v>6.5952999999999998E-2</v>
      </c>
      <c r="CL933" s="17">
        <v>0.21440890000000001</v>
      </c>
      <c r="CM933" s="17">
        <v>0.34180719999999998</v>
      </c>
      <c r="CN933" s="17">
        <v>0.3576415</v>
      </c>
      <c r="CO933" s="17">
        <v>0.29119620000000002</v>
      </c>
      <c r="CP933" s="17">
        <v>0.25875880000000001</v>
      </c>
      <c r="CQ933" s="17">
        <v>0.4530729</v>
      </c>
      <c r="CR933" s="17">
        <v>0.44846370000000002</v>
      </c>
      <c r="CS933" s="17">
        <v>0.38157609999999997</v>
      </c>
      <c r="CT933" s="17">
        <v>0.2133342</v>
      </c>
      <c r="CU933" s="17">
        <v>0.21764159999999999</v>
      </c>
      <c r="CV933" s="17">
        <v>1.51518E-2</v>
      </c>
      <c r="CW933" s="17">
        <v>3.0846200000000001E-2</v>
      </c>
      <c r="CX933" s="17">
        <v>-2.2590099999999998E-2</v>
      </c>
      <c r="CY933" s="17">
        <v>0.103644</v>
      </c>
      <c r="CZ933" s="17">
        <v>0.1000812</v>
      </c>
      <c r="DA933" s="17">
        <v>7.1784299999999995E-2</v>
      </c>
      <c r="DB933" s="17">
        <v>6.5022499999999997E-2</v>
      </c>
      <c r="DC933" s="17">
        <v>6.4712500000000006E-2</v>
      </c>
      <c r="DD933" s="17">
        <v>5.3165999999999998E-2</v>
      </c>
      <c r="DE933" s="17">
        <v>4.8679300000000002E-2</v>
      </c>
      <c r="DF933" s="17">
        <v>9.0592500000000006E-2</v>
      </c>
      <c r="DG933" s="17">
        <v>0.13141030000000001</v>
      </c>
      <c r="DH933" s="17">
        <v>9.3831999999999999E-2</v>
      </c>
      <c r="DI933" s="17">
        <v>0.1017574</v>
      </c>
      <c r="DJ933" s="17">
        <v>0.2550772</v>
      </c>
      <c r="DK933" s="17">
        <v>0.38533529999999999</v>
      </c>
      <c r="DL933" s="17">
        <v>0.40028459999999999</v>
      </c>
      <c r="DM933" s="17">
        <v>0.3343797</v>
      </c>
      <c r="DN933" s="17">
        <v>0.30445529999999998</v>
      </c>
      <c r="DO933" s="17">
        <v>0.49534899999999998</v>
      </c>
      <c r="DP933" s="17">
        <v>0.49168610000000001</v>
      </c>
      <c r="DQ933" s="17">
        <v>0.42337320000000001</v>
      </c>
      <c r="DR933" s="17">
        <v>0.25085360000000001</v>
      </c>
      <c r="DS933" s="17">
        <v>0.25358999999999998</v>
      </c>
      <c r="DT933" s="17">
        <v>5.02709E-2</v>
      </c>
      <c r="DU933" s="17">
        <v>6.1265E-2</v>
      </c>
      <c r="DV933" s="17">
        <v>4.5672000000000004E-3</v>
      </c>
      <c r="DW933" s="17">
        <v>0.14352899999999999</v>
      </c>
      <c r="DX933" s="17">
        <v>0.13581460000000001</v>
      </c>
      <c r="DY933" s="17">
        <v>0.1092212</v>
      </c>
      <c r="DZ933" s="17">
        <v>9.8436099999999999E-2</v>
      </c>
      <c r="EA933" s="17">
        <v>9.6944500000000003E-2</v>
      </c>
      <c r="EB933" s="17">
        <v>8.2350800000000002E-2</v>
      </c>
      <c r="EC933" s="17">
        <v>7.6078400000000004E-2</v>
      </c>
      <c r="ED933" s="17">
        <v>0.1215117</v>
      </c>
      <c r="EE933" s="17">
        <v>0.1672894</v>
      </c>
      <c r="EF933" s="17">
        <v>0.1395014</v>
      </c>
      <c r="EG933" s="17">
        <v>0.15345320000000001</v>
      </c>
      <c r="EH933" s="17">
        <v>0.31379580000000001</v>
      </c>
      <c r="EI933" s="17">
        <v>0.4481829</v>
      </c>
      <c r="EJ933" s="17">
        <v>0.4618544</v>
      </c>
      <c r="EK933" s="17">
        <v>0.39672970000000002</v>
      </c>
      <c r="EL933" s="17">
        <v>0.37043369999999998</v>
      </c>
      <c r="EM933" s="17">
        <v>0.55638909999999997</v>
      </c>
      <c r="EN933" s="17">
        <v>0.55409249999999999</v>
      </c>
      <c r="EO933" s="17">
        <v>0.48372150000000003</v>
      </c>
      <c r="EP933" s="17">
        <v>0.30502580000000001</v>
      </c>
      <c r="EQ933" s="17">
        <v>0.30549379999999998</v>
      </c>
      <c r="ER933" s="17">
        <v>0.10097730000000001</v>
      </c>
      <c r="ES933" s="17">
        <v>0.10518479999999999</v>
      </c>
      <c r="ET933" s="17">
        <v>4.37781E-2</v>
      </c>
      <c r="EU933" s="17">
        <v>77.723299999999995</v>
      </c>
      <c r="EV933" s="17">
        <v>75.854370000000003</v>
      </c>
      <c r="EW933" s="17">
        <v>74.552440000000004</v>
      </c>
      <c r="EX933" s="17">
        <v>73.724459999999993</v>
      </c>
      <c r="EY933" s="17">
        <v>73.229330000000004</v>
      </c>
      <c r="EZ933" s="17">
        <v>72.487359999999995</v>
      </c>
      <c r="FA933" s="17">
        <v>72.39349</v>
      </c>
      <c r="FB933" s="17">
        <v>72.914739999999995</v>
      </c>
      <c r="FC933" s="17">
        <v>77.280510000000007</v>
      </c>
      <c r="FD933" s="17">
        <v>81.861019999999996</v>
      </c>
      <c r="FE933" s="17">
        <v>85.461680000000001</v>
      </c>
      <c r="FF933" s="17">
        <v>86.443510000000003</v>
      </c>
      <c r="FG933" s="17">
        <v>87.489260000000002</v>
      </c>
      <c r="FH933" s="17">
        <v>87.272959999999998</v>
      </c>
      <c r="FI933" s="17">
        <v>87.884649999999993</v>
      </c>
      <c r="FJ933" s="17">
        <v>89.555970000000002</v>
      </c>
      <c r="FK933" s="17">
        <v>89.281210000000002</v>
      </c>
      <c r="FL933" s="17">
        <v>88.257149999999996</v>
      </c>
      <c r="FM933" s="17">
        <v>86.087140000000005</v>
      </c>
      <c r="FN933" s="17">
        <v>81.558260000000004</v>
      </c>
      <c r="FO933" s="17">
        <v>77.934200000000004</v>
      </c>
      <c r="FP933" s="17">
        <v>76.45478</v>
      </c>
      <c r="FQ933" s="17">
        <v>75.107510000000005</v>
      </c>
      <c r="FR933" s="17">
        <v>73.886420000000001</v>
      </c>
      <c r="FS933" s="17">
        <v>0.8616028</v>
      </c>
      <c r="FT933" s="17"/>
      <c r="FU933" s="17">
        <v>6.0919800000000003E-2</v>
      </c>
      <c r="FW933" s="17"/>
      <c r="HY933" s="62"/>
      <c r="IA933" s="62"/>
    </row>
    <row r="934" spans="1:235" x14ac:dyDescent="0.25">
      <c r="A934" t="s">
        <v>227</v>
      </c>
      <c r="B934" t="s">
        <v>199</v>
      </c>
      <c r="C934" t="s">
        <v>289</v>
      </c>
      <c r="D934" s="63">
        <v>44809</v>
      </c>
      <c r="E934" t="s">
        <v>221</v>
      </c>
      <c r="F934" s="17">
        <v>3140</v>
      </c>
      <c r="G934" s="17">
        <v>2.1167050000000001</v>
      </c>
      <c r="H934" s="17">
        <v>1.9086590000000001</v>
      </c>
      <c r="I934" s="17">
        <v>1.710442</v>
      </c>
      <c r="J934" s="17">
        <v>1.594894</v>
      </c>
      <c r="K934" s="17">
        <v>1.466205</v>
      </c>
      <c r="L934" s="17">
        <v>1.337304</v>
      </c>
      <c r="M934" s="17">
        <v>1.3064039999999999</v>
      </c>
      <c r="N934" s="17">
        <v>1.0064120000000001</v>
      </c>
      <c r="O934" s="17">
        <v>0.49885089999999999</v>
      </c>
      <c r="P934" s="17">
        <v>-0.15207309999999999</v>
      </c>
      <c r="Q934" s="17">
        <v>-0.49001319999999998</v>
      </c>
      <c r="R934" s="17">
        <v>-0.64447489999999996</v>
      </c>
      <c r="S934" s="17">
        <v>-0.56254289999999996</v>
      </c>
      <c r="T934" s="17">
        <v>-0.22098979999999999</v>
      </c>
      <c r="U934" s="17">
        <v>0.25337969999999999</v>
      </c>
      <c r="V934" s="17">
        <v>0.89924689999999996</v>
      </c>
      <c r="W934" s="17">
        <v>1.553285</v>
      </c>
      <c r="X934" s="17">
        <v>2.5095450000000001</v>
      </c>
      <c r="Y934" s="17">
        <v>3.0956320000000002</v>
      </c>
      <c r="Z934" s="17">
        <v>3.0347759999999999</v>
      </c>
      <c r="AA934" s="17">
        <v>2.86144</v>
      </c>
      <c r="AB934" s="17">
        <v>2.7771490000000001</v>
      </c>
      <c r="AC934" s="17">
        <v>2.4237410000000001</v>
      </c>
      <c r="AD934" s="17">
        <v>2.1457959999999998</v>
      </c>
      <c r="AE934" s="17">
        <v>-0.2180173</v>
      </c>
      <c r="AF934" s="17">
        <v>-0.2020875</v>
      </c>
      <c r="AG934" s="17">
        <v>-0.18412319999999999</v>
      </c>
      <c r="AH934" s="17">
        <v>-0.1205977</v>
      </c>
      <c r="AI934" s="17">
        <v>-9.8286700000000005E-2</v>
      </c>
      <c r="AJ934" s="17">
        <v>-0.1254487</v>
      </c>
      <c r="AK934" s="17">
        <v>-9.6453899999999995E-2</v>
      </c>
      <c r="AL934" s="17">
        <v>-0.1364969</v>
      </c>
      <c r="AM934" s="17">
        <v>-0.15995210000000001</v>
      </c>
      <c r="AN934" s="17">
        <v>-0.2028856</v>
      </c>
      <c r="AO934" s="17">
        <v>-0.22792209999999999</v>
      </c>
      <c r="AP934" s="17">
        <v>-0.25195149999999999</v>
      </c>
      <c r="AQ934" s="17">
        <v>-0.2838176</v>
      </c>
      <c r="AR934" s="17">
        <v>-0.19308790000000001</v>
      </c>
      <c r="AS934" s="17">
        <v>-0.16600670000000001</v>
      </c>
      <c r="AT934" s="17">
        <v>-0.1928426</v>
      </c>
      <c r="AU934" s="17">
        <v>-3.8452999999999998E-3</v>
      </c>
      <c r="AV934" s="17">
        <v>6.3027700000000006E-2</v>
      </c>
      <c r="AW934" s="17">
        <v>1.8239999999999999E-2</v>
      </c>
      <c r="AX934" s="17">
        <v>-5.9511000000000001E-2</v>
      </c>
      <c r="AY934" s="17">
        <v>-0.1211315</v>
      </c>
      <c r="AZ934" s="17">
        <v>-0.20445140000000001</v>
      </c>
      <c r="BA934" s="17">
        <v>-0.1777205</v>
      </c>
      <c r="BB934" s="17">
        <v>-8.4680900000000003E-2</v>
      </c>
      <c r="BC934" s="17">
        <v>-0.17688509999999999</v>
      </c>
      <c r="BD934" s="17">
        <v>-0.16302729999999999</v>
      </c>
      <c r="BE934" s="17">
        <v>-0.14730199999999999</v>
      </c>
      <c r="BF934" s="17">
        <v>-8.7048100000000003E-2</v>
      </c>
      <c r="BG934" s="17">
        <v>-6.7832100000000006E-2</v>
      </c>
      <c r="BH934" s="17">
        <v>-9.9376500000000006E-2</v>
      </c>
      <c r="BI934" s="17">
        <v>-6.8767499999999995E-2</v>
      </c>
      <c r="BJ934" s="17">
        <v>-0.1054515</v>
      </c>
      <c r="BK934" s="17">
        <v>-0.1227129</v>
      </c>
      <c r="BL934" s="17">
        <v>-0.15865370000000001</v>
      </c>
      <c r="BM934" s="17">
        <v>-0.1751209</v>
      </c>
      <c r="BN934" s="17">
        <v>-0.19202710000000001</v>
      </c>
      <c r="BO934" s="17">
        <v>-0.22011140000000001</v>
      </c>
      <c r="BP934" s="17">
        <v>-0.13014020000000001</v>
      </c>
      <c r="BQ934" s="17">
        <v>-0.1038029</v>
      </c>
      <c r="BR934" s="17">
        <v>-0.13126869999999999</v>
      </c>
      <c r="BS934" s="17">
        <v>5.8179799999999997E-2</v>
      </c>
      <c r="BT934" s="17">
        <v>0.1245959</v>
      </c>
      <c r="BU934" s="17">
        <v>7.6497300000000004E-2</v>
      </c>
      <c r="BV934" s="17">
        <v>-6.4377999999999996E-3</v>
      </c>
      <c r="BW934" s="17">
        <v>-7.2568300000000002E-2</v>
      </c>
      <c r="BX934" s="17">
        <v>-0.1568707</v>
      </c>
      <c r="BY934" s="17">
        <v>-0.13370109999999999</v>
      </c>
      <c r="BZ934" s="17">
        <v>-4.7309700000000003E-2</v>
      </c>
      <c r="CA934" s="17">
        <v>-0.1483971</v>
      </c>
      <c r="CB934" s="17">
        <v>-0.13597429999999999</v>
      </c>
      <c r="CC934" s="17">
        <v>-0.1217998</v>
      </c>
      <c r="CD934" s="17">
        <v>-6.3811699999999999E-2</v>
      </c>
      <c r="CE934" s="17">
        <v>-4.67394E-2</v>
      </c>
      <c r="CF934" s="17">
        <v>-8.13189E-2</v>
      </c>
      <c r="CG934" s="17">
        <v>-4.9591999999999997E-2</v>
      </c>
      <c r="CH934" s="17">
        <v>-8.3949599999999999E-2</v>
      </c>
      <c r="CI934" s="17">
        <v>-9.6921199999999999E-2</v>
      </c>
      <c r="CJ934" s="17">
        <v>-0.12801889999999999</v>
      </c>
      <c r="CK934" s="17">
        <v>-0.13855100000000001</v>
      </c>
      <c r="CL934" s="17">
        <v>-0.15052370000000001</v>
      </c>
      <c r="CM934" s="17">
        <v>-0.1759886</v>
      </c>
      <c r="CN934" s="17">
        <v>-8.6542800000000003E-2</v>
      </c>
      <c r="CO934" s="17">
        <v>-6.07206E-2</v>
      </c>
      <c r="CP934" s="17">
        <v>-8.8622699999999999E-2</v>
      </c>
      <c r="CQ934" s="17">
        <v>0.10113809999999999</v>
      </c>
      <c r="CR934" s="17">
        <v>0.167238</v>
      </c>
      <c r="CS934" s="17">
        <v>0.11684609999999999</v>
      </c>
      <c r="CT934" s="17">
        <v>3.03206E-2</v>
      </c>
      <c r="CU934" s="17">
        <v>-3.8933599999999999E-2</v>
      </c>
      <c r="CV934" s="17">
        <v>-0.1239165</v>
      </c>
      <c r="CW934" s="17">
        <v>-0.1032134</v>
      </c>
      <c r="CX934" s="17">
        <v>-2.1426600000000001E-2</v>
      </c>
      <c r="CY934" s="17">
        <v>-0.1199091</v>
      </c>
      <c r="CZ934" s="17">
        <v>-0.1089213</v>
      </c>
      <c r="DA934" s="17">
        <v>-9.6297599999999997E-2</v>
      </c>
      <c r="DB934" s="17">
        <v>-4.0575300000000002E-2</v>
      </c>
      <c r="DC934" s="17">
        <v>-2.5646700000000001E-2</v>
      </c>
      <c r="DD934" s="17">
        <v>-6.3261300000000006E-2</v>
      </c>
      <c r="DE934" s="17">
        <v>-3.0416499999999999E-2</v>
      </c>
      <c r="DF934" s="17">
        <v>-6.2447700000000002E-2</v>
      </c>
      <c r="DG934" s="17">
        <v>-7.1129499999999998E-2</v>
      </c>
      <c r="DH934" s="17">
        <v>-9.7383999999999998E-2</v>
      </c>
      <c r="DI934" s="17">
        <v>-0.101981</v>
      </c>
      <c r="DJ934" s="17">
        <v>-0.1090202</v>
      </c>
      <c r="DK934" s="17">
        <v>-0.13186590000000001</v>
      </c>
      <c r="DL934" s="17">
        <v>-4.2945499999999998E-2</v>
      </c>
      <c r="DM934" s="17">
        <v>-1.7638399999999999E-2</v>
      </c>
      <c r="DN934" s="17">
        <v>-4.5976799999999998E-2</v>
      </c>
      <c r="DO934" s="17">
        <v>0.14409649999999999</v>
      </c>
      <c r="DP934" s="17">
        <v>0.20988000000000001</v>
      </c>
      <c r="DQ934" s="17">
        <v>0.157195</v>
      </c>
      <c r="DR934" s="17">
        <v>6.7078899999999997E-2</v>
      </c>
      <c r="DS934" s="17">
        <v>-5.2988000000000002E-3</v>
      </c>
      <c r="DT934" s="17">
        <v>-9.0962199999999993E-2</v>
      </c>
      <c r="DU934" s="17">
        <v>-7.2725700000000004E-2</v>
      </c>
      <c r="DV934" s="17">
        <v>4.4565000000000004E-3</v>
      </c>
      <c r="DW934" s="17">
        <v>-7.8776899999999997E-2</v>
      </c>
      <c r="DX934" s="17">
        <v>-6.9861099999999995E-2</v>
      </c>
      <c r="DY934" s="17">
        <v>-5.9476399999999999E-2</v>
      </c>
      <c r="DZ934" s="17">
        <v>-7.0257000000000002E-3</v>
      </c>
      <c r="EA934" s="17">
        <v>4.8079000000000004E-3</v>
      </c>
      <c r="EB934" s="17">
        <v>-3.7189100000000003E-2</v>
      </c>
      <c r="EC934" s="17">
        <v>-2.7301000000000001E-3</v>
      </c>
      <c r="ED934" s="17">
        <v>-3.1402300000000001E-2</v>
      </c>
      <c r="EE934" s="17">
        <v>-3.3890400000000001E-2</v>
      </c>
      <c r="EF934" s="17">
        <v>-5.3152100000000001E-2</v>
      </c>
      <c r="EG934" s="17">
        <v>-4.9179800000000003E-2</v>
      </c>
      <c r="EH934" s="17">
        <v>-4.9095800000000002E-2</v>
      </c>
      <c r="EI934" s="17">
        <v>-6.8159700000000004E-2</v>
      </c>
      <c r="EJ934" s="17">
        <v>2.0002200000000001E-2</v>
      </c>
      <c r="EK934" s="17">
        <v>4.4565500000000001E-2</v>
      </c>
      <c r="EL934" s="17">
        <v>1.5597099999999999E-2</v>
      </c>
      <c r="EM934" s="17">
        <v>0.20612159999999999</v>
      </c>
      <c r="EN934" s="17">
        <v>0.27144829999999998</v>
      </c>
      <c r="EO934" s="17">
        <v>0.21545230000000001</v>
      </c>
      <c r="EP934" s="17">
        <v>0.1201522</v>
      </c>
      <c r="EQ934" s="17">
        <v>4.3264299999999999E-2</v>
      </c>
      <c r="ER934" s="17">
        <v>-4.3381500000000003E-2</v>
      </c>
      <c r="ES934" s="17">
        <v>-2.8706300000000001E-2</v>
      </c>
      <c r="ET934" s="17">
        <v>4.1827700000000002E-2</v>
      </c>
      <c r="EU934" s="17">
        <v>78.2316</v>
      </c>
      <c r="EV934" s="17">
        <v>76.26191</v>
      </c>
      <c r="EW934" s="17">
        <v>74.984690000000001</v>
      </c>
      <c r="EX934" s="17">
        <v>74.656670000000005</v>
      </c>
      <c r="EY934" s="17">
        <v>73.906580000000005</v>
      </c>
      <c r="EZ934" s="17">
        <v>72.721909999999994</v>
      </c>
      <c r="FA934" s="17">
        <v>72.720600000000005</v>
      </c>
      <c r="FB934" s="17">
        <v>72.538399999999996</v>
      </c>
      <c r="FC934" s="17">
        <v>77.574610000000007</v>
      </c>
      <c r="FD934" s="17">
        <v>82.966639999999998</v>
      </c>
      <c r="FE934" s="17">
        <v>87.390979999999999</v>
      </c>
      <c r="FF934" s="17">
        <v>89.689750000000004</v>
      </c>
      <c r="FG934" s="17">
        <v>91.96266</v>
      </c>
      <c r="FH934" s="17">
        <v>91.717110000000005</v>
      </c>
      <c r="FI934" s="17">
        <v>91.811310000000006</v>
      </c>
      <c r="FJ934" s="17">
        <v>92.957660000000004</v>
      </c>
      <c r="FK934" s="17">
        <v>92.124889999999994</v>
      </c>
      <c r="FL934" s="17">
        <v>90.777540000000002</v>
      </c>
      <c r="FM934" s="17">
        <v>88.71396</v>
      </c>
      <c r="FN934" s="17">
        <v>83.497320000000002</v>
      </c>
      <c r="FO934" s="17">
        <v>78.732510000000005</v>
      </c>
      <c r="FP934" s="17">
        <v>77.546639999999996</v>
      </c>
      <c r="FQ934" s="17">
        <v>75.149090000000001</v>
      </c>
      <c r="FR934" s="17">
        <v>73.475589999999997</v>
      </c>
      <c r="FS934" s="17">
        <v>0.77798179999999995</v>
      </c>
      <c r="FT934" s="17"/>
      <c r="FU934" s="17">
        <v>5.80981E-2</v>
      </c>
      <c r="FW934" s="17"/>
      <c r="HY934" s="62"/>
      <c r="IA934" s="62"/>
    </row>
    <row r="935" spans="1:235" x14ac:dyDescent="0.25">
      <c r="A935" t="s">
        <v>227</v>
      </c>
      <c r="B935" t="s">
        <v>199</v>
      </c>
      <c r="C935" t="s">
        <v>289</v>
      </c>
      <c r="D935" s="63">
        <v>44810</v>
      </c>
      <c r="E935" t="s">
        <v>219</v>
      </c>
      <c r="F935" s="17">
        <v>5327</v>
      </c>
      <c r="G935" s="17">
        <v>1.951932</v>
      </c>
      <c r="H935" s="17">
        <v>1.7427980000000001</v>
      </c>
      <c r="I935" s="17">
        <v>1.547266</v>
      </c>
      <c r="J935" s="17">
        <v>1.41072</v>
      </c>
      <c r="K935" s="17">
        <v>1.3025690000000001</v>
      </c>
      <c r="L935" s="17">
        <v>1.219927</v>
      </c>
      <c r="M935" s="17">
        <v>1.204982</v>
      </c>
      <c r="N935" s="17">
        <v>0.90448220000000001</v>
      </c>
      <c r="O935" s="17">
        <v>0.22533</v>
      </c>
      <c r="P935" s="17">
        <v>-0.56829370000000001</v>
      </c>
      <c r="Q935" s="17">
        <v>-1.082438</v>
      </c>
      <c r="R935" s="17">
        <v>-1.2189909999999999</v>
      </c>
      <c r="S935" s="17">
        <v>-1.1145259999999999</v>
      </c>
      <c r="T935" s="17">
        <v>-0.82413400000000003</v>
      </c>
      <c r="U935" s="17">
        <v>-0.34689199999999998</v>
      </c>
      <c r="V935" s="17">
        <v>0.48269450000000003</v>
      </c>
      <c r="W935" s="17">
        <v>1.3408469999999999</v>
      </c>
      <c r="X935" s="17">
        <v>2.270051</v>
      </c>
      <c r="Y935" s="17">
        <v>2.6853379999999998</v>
      </c>
      <c r="Z935" s="17">
        <v>2.7373210000000001</v>
      </c>
      <c r="AA935" s="17">
        <v>2.608282</v>
      </c>
      <c r="AB935" s="17">
        <v>2.6706859999999999</v>
      </c>
      <c r="AC935" s="17">
        <v>2.4593880000000001</v>
      </c>
      <c r="AD935" s="17">
        <v>2.1558470000000001</v>
      </c>
      <c r="AE935" s="17">
        <v>-5.8874500000000003E-2</v>
      </c>
      <c r="AF935" s="17">
        <v>-3.40062E-2</v>
      </c>
      <c r="AG935" s="17">
        <v>-5.7028099999999998E-2</v>
      </c>
      <c r="AH935" s="17">
        <v>-3.8767099999999999E-2</v>
      </c>
      <c r="AI935" s="17">
        <v>-4.88011E-2</v>
      </c>
      <c r="AJ935" s="17">
        <v>-4.9358199999999998E-2</v>
      </c>
      <c r="AK935" s="17">
        <v>-3.3091799999999998E-2</v>
      </c>
      <c r="AL935" s="17">
        <v>-1.19078E-2</v>
      </c>
      <c r="AM935" s="17">
        <v>2.2120999999999998E-2</v>
      </c>
      <c r="AN935" s="17">
        <v>-8.0654999999999998E-3</v>
      </c>
      <c r="AO935" s="17">
        <v>-2.30701E-2</v>
      </c>
      <c r="AP935" s="17">
        <v>4.9554000000000001E-2</v>
      </c>
      <c r="AQ935" s="17">
        <v>6.9690600000000005E-2</v>
      </c>
      <c r="AR935" s="17">
        <v>6.4711199999999997E-2</v>
      </c>
      <c r="AS935" s="17">
        <v>1.9947300000000001E-2</v>
      </c>
      <c r="AT935" s="17">
        <v>-3.5812999999999999E-3</v>
      </c>
      <c r="AU935" s="17">
        <v>0.24473539999999999</v>
      </c>
      <c r="AV935" s="17">
        <v>0.2161344</v>
      </c>
      <c r="AW935" s="17">
        <v>0.1432609</v>
      </c>
      <c r="AX935" s="17">
        <v>9.9584699999999998E-2</v>
      </c>
      <c r="AY935" s="17">
        <v>-2.55277E-2</v>
      </c>
      <c r="AZ935" s="17">
        <v>-0.1621824</v>
      </c>
      <c r="BA935" s="17">
        <v>-0.123598</v>
      </c>
      <c r="BB935" s="17">
        <v>-0.1091381</v>
      </c>
      <c r="BC935" s="17">
        <v>-3.2009299999999997E-2</v>
      </c>
      <c r="BD935" s="17">
        <v>-8.4273000000000004E-3</v>
      </c>
      <c r="BE935" s="17">
        <v>-3.4173200000000001E-2</v>
      </c>
      <c r="BF935" s="17">
        <v>-1.66876E-2</v>
      </c>
      <c r="BG935" s="17">
        <v>-2.9644899999999998E-2</v>
      </c>
      <c r="BH935" s="17">
        <v>-3.2686699999999999E-2</v>
      </c>
      <c r="BI935" s="17">
        <v>-1.6371400000000001E-2</v>
      </c>
      <c r="BJ935" s="17">
        <v>6.7705999999999999E-3</v>
      </c>
      <c r="BK935" s="17">
        <v>4.4518299999999997E-2</v>
      </c>
      <c r="BL935" s="17">
        <v>1.84577E-2</v>
      </c>
      <c r="BM935" s="17">
        <v>8.2214000000000002E-3</v>
      </c>
      <c r="BN935" s="17">
        <v>8.4870399999999999E-2</v>
      </c>
      <c r="BO935" s="17">
        <v>0.1083567</v>
      </c>
      <c r="BP935" s="17">
        <v>0.10391549999999999</v>
      </c>
      <c r="BQ935" s="17">
        <v>5.9054099999999998E-2</v>
      </c>
      <c r="BR935" s="17">
        <v>3.6018500000000002E-2</v>
      </c>
      <c r="BS935" s="17">
        <v>0.28501120000000002</v>
      </c>
      <c r="BT935" s="17">
        <v>0.25504860000000001</v>
      </c>
      <c r="BU935" s="17">
        <v>0.18091270000000001</v>
      </c>
      <c r="BV935" s="17">
        <v>0.1331879</v>
      </c>
      <c r="BW935" s="17">
        <v>5.8266999999999998E-3</v>
      </c>
      <c r="BX935" s="17">
        <v>-0.12983700000000001</v>
      </c>
      <c r="BY935" s="17">
        <v>-9.3347399999999997E-2</v>
      </c>
      <c r="BZ935" s="17">
        <v>-8.1521200000000002E-2</v>
      </c>
      <c r="CA935" s="17">
        <v>-1.3402600000000001E-2</v>
      </c>
      <c r="CB935" s="17">
        <v>9.2884999999999999E-3</v>
      </c>
      <c r="CC935" s="17">
        <v>-1.8343999999999999E-2</v>
      </c>
      <c r="CD935" s="17">
        <v>-1.3954E-3</v>
      </c>
      <c r="CE935" s="17">
        <v>-1.63774E-2</v>
      </c>
      <c r="CF935" s="17">
        <v>-2.1139999999999999E-2</v>
      </c>
      <c r="CG935" s="17">
        <v>-4.7908999999999998E-3</v>
      </c>
      <c r="CH935" s="17">
        <v>1.9707200000000001E-2</v>
      </c>
      <c r="CI935" s="17">
        <v>6.0030600000000003E-2</v>
      </c>
      <c r="CJ935" s="17">
        <v>3.6827600000000002E-2</v>
      </c>
      <c r="CK935" s="17">
        <v>2.9893800000000002E-2</v>
      </c>
      <c r="CL935" s="17">
        <v>0.1093305</v>
      </c>
      <c r="CM935" s="17">
        <v>0.1351367</v>
      </c>
      <c r="CN935" s="17">
        <v>0.1310683</v>
      </c>
      <c r="CO935" s="17">
        <v>8.6139400000000005E-2</v>
      </c>
      <c r="CP935" s="17">
        <v>6.3445199999999993E-2</v>
      </c>
      <c r="CQ935" s="17">
        <v>0.31290610000000002</v>
      </c>
      <c r="CR935" s="17">
        <v>0.28200039999999998</v>
      </c>
      <c r="CS935" s="17">
        <v>0.20699029999999999</v>
      </c>
      <c r="CT935" s="17">
        <v>0.1564613</v>
      </c>
      <c r="CU935" s="17">
        <v>2.75426E-2</v>
      </c>
      <c r="CV935" s="17">
        <v>-0.10743469999999999</v>
      </c>
      <c r="CW935" s="17">
        <v>-7.2395899999999999E-2</v>
      </c>
      <c r="CX935" s="17">
        <v>-6.2393799999999999E-2</v>
      </c>
      <c r="CY935" s="17">
        <v>5.2040999999999997E-3</v>
      </c>
      <c r="CZ935" s="17">
        <v>2.7004299999999998E-2</v>
      </c>
      <c r="DA935" s="17">
        <v>-2.5148000000000002E-3</v>
      </c>
      <c r="DB935" s="17">
        <v>1.3896800000000001E-2</v>
      </c>
      <c r="DC935" s="17">
        <v>-3.1099000000000001E-3</v>
      </c>
      <c r="DD935" s="17">
        <v>-9.5934000000000002E-3</v>
      </c>
      <c r="DE935" s="17">
        <v>6.7895000000000004E-3</v>
      </c>
      <c r="DF935" s="17">
        <v>3.2643699999999998E-2</v>
      </c>
      <c r="DG935" s="17">
        <v>7.5542899999999996E-2</v>
      </c>
      <c r="DH935" s="17">
        <v>5.5197499999999997E-2</v>
      </c>
      <c r="DI935" s="17">
        <v>5.15662E-2</v>
      </c>
      <c r="DJ935" s="17">
        <v>0.13379060000000001</v>
      </c>
      <c r="DK935" s="17">
        <v>0.1619167</v>
      </c>
      <c r="DL935" s="17">
        <v>0.1582211</v>
      </c>
      <c r="DM935" s="17">
        <v>0.1132247</v>
      </c>
      <c r="DN935" s="17">
        <v>9.0871999999999994E-2</v>
      </c>
      <c r="DO935" s="17">
        <v>0.34080100000000002</v>
      </c>
      <c r="DP935" s="17">
        <v>0.30895230000000001</v>
      </c>
      <c r="DQ935" s="17">
        <v>0.23306779999999999</v>
      </c>
      <c r="DR935" s="17">
        <v>0.1797347</v>
      </c>
      <c r="DS935" s="17">
        <v>4.92586E-2</v>
      </c>
      <c r="DT935" s="17">
        <v>-8.5032399999999994E-2</v>
      </c>
      <c r="DU935" s="17">
        <v>-5.1444400000000001E-2</v>
      </c>
      <c r="DV935" s="17">
        <v>-4.3266399999999997E-2</v>
      </c>
      <c r="DW935" s="17">
        <v>3.2069300000000002E-2</v>
      </c>
      <c r="DX935" s="17">
        <v>5.2583199999999997E-2</v>
      </c>
      <c r="DY935" s="17">
        <v>2.03401E-2</v>
      </c>
      <c r="DZ935" s="17">
        <v>3.5976300000000003E-2</v>
      </c>
      <c r="EA935" s="17">
        <v>1.60462E-2</v>
      </c>
      <c r="EB935" s="17">
        <v>7.0781999999999998E-3</v>
      </c>
      <c r="EC935" s="17">
        <v>2.35099E-2</v>
      </c>
      <c r="ED935" s="17">
        <v>5.1322100000000002E-2</v>
      </c>
      <c r="EE935" s="17">
        <v>9.7940200000000005E-2</v>
      </c>
      <c r="EF935" s="17">
        <v>8.1720699999999993E-2</v>
      </c>
      <c r="EG935" s="17">
        <v>8.2857600000000003E-2</v>
      </c>
      <c r="EH935" s="17">
        <v>0.16910700000000001</v>
      </c>
      <c r="EI935" s="17">
        <v>0.20058280000000001</v>
      </c>
      <c r="EJ935" s="17">
        <v>0.1974254</v>
      </c>
      <c r="EK935" s="17">
        <v>0.15233150000000001</v>
      </c>
      <c r="EL935" s="17">
        <v>0.1304718</v>
      </c>
      <c r="EM935" s="17">
        <v>0.3810769</v>
      </c>
      <c r="EN935" s="17">
        <v>0.34786640000000002</v>
      </c>
      <c r="EO935" s="17">
        <v>0.2707196</v>
      </c>
      <c r="EP935" s="17">
        <v>0.2133379</v>
      </c>
      <c r="EQ935" s="17">
        <v>8.0612900000000001E-2</v>
      </c>
      <c r="ER935" s="17">
        <v>-5.2687100000000001E-2</v>
      </c>
      <c r="ES935" s="17">
        <v>-2.1193799999999999E-2</v>
      </c>
      <c r="ET935" s="17">
        <v>-1.56495E-2</v>
      </c>
      <c r="EU935" s="17">
        <v>72.827820000000003</v>
      </c>
      <c r="EV935" s="17">
        <v>71.318470000000005</v>
      </c>
      <c r="EW935" s="17">
        <v>70.216030000000003</v>
      </c>
      <c r="EX935" s="17">
        <v>69.455730000000003</v>
      </c>
      <c r="EY935" s="17">
        <v>69.065839999999994</v>
      </c>
      <c r="EZ935" s="17">
        <v>69.223990000000001</v>
      </c>
      <c r="FA935" s="17">
        <v>68.708979999999997</v>
      </c>
      <c r="FB935" s="17">
        <v>69.429569999999998</v>
      </c>
      <c r="FC935" s="17">
        <v>74.581850000000003</v>
      </c>
      <c r="FD935" s="17">
        <v>80.648709999999994</v>
      </c>
      <c r="FE935" s="17">
        <v>85.523510000000002</v>
      </c>
      <c r="FF935" s="17">
        <v>89.72533</v>
      </c>
      <c r="FG935" s="17">
        <v>91.113330000000005</v>
      </c>
      <c r="FH935" s="17">
        <v>90.837190000000007</v>
      </c>
      <c r="FI935" s="17">
        <v>91.196529999999996</v>
      </c>
      <c r="FJ935" s="17">
        <v>91.963719999999995</v>
      </c>
      <c r="FK935" s="17">
        <v>91.682479999999998</v>
      </c>
      <c r="FL935" s="17">
        <v>89.574619999999996</v>
      </c>
      <c r="FM935" s="17">
        <v>85.973560000000006</v>
      </c>
      <c r="FN935" s="17">
        <v>82.586280000000002</v>
      </c>
      <c r="FO935" s="17">
        <v>79.789249999999996</v>
      </c>
      <c r="FP935" s="17">
        <v>78.057169999999999</v>
      </c>
      <c r="FQ935" s="17">
        <v>76.206890000000001</v>
      </c>
      <c r="FR935" s="17">
        <v>75.979969999999994</v>
      </c>
      <c r="FS935" s="17">
        <v>0.47854839999999998</v>
      </c>
      <c r="FT935" s="17"/>
      <c r="FU935" s="17">
        <v>3.7467500000000001E-2</v>
      </c>
      <c r="FW935" s="17"/>
      <c r="HY935" s="62"/>
      <c r="IA935" s="62"/>
    </row>
    <row r="936" spans="1:235" x14ac:dyDescent="0.25">
      <c r="A936" s="62" t="s">
        <v>227</v>
      </c>
      <c r="B936" t="s">
        <v>199</v>
      </c>
      <c r="C936" t="s">
        <v>289</v>
      </c>
      <c r="D936" s="63">
        <v>44810</v>
      </c>
      <c r="E936" t="s">
        <v>220</v>
      </c>
      <c r="F936" s="17">
        <v>2187</v>
      </c>
      <c r="G936" s="17">
        <v>1.8929769999999999</v>
      </c>
      <c r="H936" s="17">
        <v>1.742194</v>
      </c>
      <c r="I936" s="17">
        <v>1.507574</v>
      </c>
      <c r="J936" s="17">
        <v>1.4006350000000001</v>
      </c>
      <c r="K936" s="17">
        <v>1.2849349999999999</v>
      </c>
      <c r="L936" s="17">
        <v>1.1928099999999999</v>
      </c>
      <c r="M936" s="17">
        <v>1.1601520000000001</v>
      </c>
      <c r="N936" s="17">
        <v>0.93317729999999999</v>
      </c>
      <c r="O936" s="17">
        <v>0.24022540000000001</v>
      </c>
      <c r="P936" s="17">
        <v>-0.5514753</v>
      </c>
      <c r="Q936" s="17">
        <v>-1.149041</v>
      </c>
      <c r="R936" s="17">
        <v>-1.358838</v>
      </c>
      <c r="S936" s="17">
        <v>-1.3135019999999999</v>
      </c>
      <c r="T936" s="17">
        <v>-1.1409739999999999</v>
      </c>
      <c r="U936" s="17">
        <v>-0.6398047</v>
      </c>
      <c r="V936" s="17">
        <v>0.1066597</v>
      </c>
      <c r="W936" s="17">
        <v>0.8833858</v>
      </c>
      <c r="X936" s="17">
        <v>1.8145119999999999</v>
      </c>
      <c r="Y936" s="17">
        <v>2.3378519999999998</v>
      </c>
      <c r="Z936" s="17">
        <v>2.436115</v>
      </c>
      <c r="AA936" s="17">
        <v>2.325879</v>
      </c>
      <c r="AB936" s="17">
        <v>2.4366509999999999</v>
      </c>
      <c r="AC936" s="17">
        <v>2.2856459999999998</v>
      </c>
      <c r="AD936" s="17">
        <v>2.0132379999999999</v>
      </c>
      <c r="AE936" s="17">
        <v>-6.5399899999999997E-2</v>
      </c>
      <c r="AF936" s="17">
        <v>-2.7246000000000002E-3</v>
      </c>
      <c r="AG936" s="17">
        <v>-8.6771899999999999E-2</v>
      </c>
      <c r="AH936" s="17">
        <v>-6.23487E-2</v>
      </c>
      <c r="AI936" s="17">
        <v>-8.6496799999999999E-2</v>
      </c>
      <c r="AJ936" s="17">
        <v>-5.1657799999999997E-2</v>
      </c>
      <c r="AK936" s="17">
        <v>-4.85767E-2</v>
      </c>
      <c r="AL936" s="17">
        <v>6.22471E-2</v>
      </c>
      <c r="AM936" s="17">
        <v>2.9690999999999999E-2</v>
      </c>
      <c r="AN936" s="17">
        <v>-1.20172E-2</v>
      </c>
      <c r="AO936" s="17">
        <v>-3.9786299999999997E-2</v>
      </c>
      <c r="AP936" s="17">
        <v>4.3943599999999999E-2</v>
      </c>
      <c r="AQ936" s="17">
        <v>7.1884199999999995E-2</v>
      </c>
      <c r="AR936" s="17">
        <v>2.9564E-2</v>
      </c>
      <c r="AS936" s="17">
        <v>1.25871E-2</v>
      </c>
      <c r="AT936" s="17">
        <v>-5.13143E-2</v>
      </c>
      <c r="AU936" s="17">
        <v>0.15281739999999999</v>
      </c>
      <c r="AV936" s="17">
        <v>0.13377130000000001</v>
      </c>
      <c r="AW936" s="17">
        <v>0.1526438</v>
      </c>
      <c r="AX936" s="17">
        <v>0.1371889</v>
      </c>
      <c r="AY936" s="17">
        <v>-1.7790899999999998E-2</v>
      </c>
      <c r="AZ936" s="17">
        <v>-0.12787399999999999</v>
      </c>
      <c r="BA936" s="17">
        <v>-9.4311199999999998E-2</v>
      </c>
      <c r="BB936" s="17">
        <v>-9.9079700000000007E-2</v>
      </c>
      <c r="BC936" s="17">
        <v>-2.5017000000000001E-2</v>
      </c>
      <c r="BD936" s="17">
        <v>3.8647899999999999E-2</v>
      </c>
      <c r="BE936" s="17">
        <v>-5.1103200000000001E-2</v>
      </c>
      <c r="BF936" s="17">
        <v>-2.7157400000000002E-2</v>
      </c>
      <c r="BG936" s="17">
        <v>-5.7028599999999999E-2</v>
      </c>
      <c r="BH936" s="17">
        <v>-2.68924E-2</v>
      </c>
      <c r="BI936" s="17">
        <v>-2.1961999999999999E-2</v>
      </c>
      <c r="BJ936" s="17">
        <v>9.1395599999999994E-2</v>
      </c>
      <c r="BK936" s="17">
        <v>6.2586100000000006E-2</v>
      </c>
      <c r="BL936" s="17">
        <v>2.7303399999999999E-2</v>
      </c>
      <c r="BM936" s="17">
        <v>4.4067000000000004E-3</v>
      </c>
      <c r="BN936" s="17">
        <v>9.3566099999999999E-2</v>
      </c>
      <c r="BO936" s="17">
        <v>0.12719920000000001</v>
      </c>
      <c r="BP936" s="17">
        <v>8.2290699999999994E-2</v>
      </c>
      <c r="BQ936" s="17">
        <v>6.6268599999999997E-2</v>
      </c>
      <c r="BR936" s="17">
        <v>4.0216999999999996E-3</v>
      </c>
      <c r="BS936" s="17">
        <v>0.20756949999999999</v>
      </c>
      <c r="BT936" s="17">
        <v>0.18484059999999999</v>
      </c>
      <c r="BU936" s="17">
        <v>0.2008817</v>
      </c>
      <c r="BV936" s="17">
        <v>0.1838495</v>
      </c>
      <c r="BW936" s="17">
        <v>2.6743800000000002E-2</v>
      </c>
      <c r="BX936" s="17">
        <v>-8.2519899999999993E-2</v>
      </c>
      <c r="BY936" s="17">
        <v>-5.2543100000000002E-2</v>
      </c>
      <c r="BZ936" s="17">
        <v>-6.0194600000000001E-2</v>
      </c>
      <c r="CA936" s="17">
        <v>2.9520000000000002E-3</v>
      </c>
      <c r="CB936" s="17">
        <v>6.7302399999999998E-2</v>
      </c>
      <c r="CC936" s="17">
        <v>-2.6399200000000001E-2</v>
      </c>
      <c r="CD936" s="17">
        <v>-2.784E-3</v>
      </c>
      <c r="CE936" s="17">
        <v>-3.6619100000000002E-2</v>
      </c>
      <c r="CF936" s="17">
        <v>-9.7398999999999993E-3</v>
      </c>
      <c r="CG936" s="17">
        <v>-3.5287999999999999E-3</v>
      </c>
      <c r="CH936" s="17">
        <v>0.1115839</v>
      </c>
      <c r="CI936" s="17">
        <v>8.5369100000000003E-2</v>
      </c>
      <c r="CJ936" s="17">
        <v>5.45367E-2</v>
      </c>
      <c r="CK936" s="17">
        <v>3.50146E-2</v>
      </c>
      <c r="CL936" s="17">
        <v>0.12793450000000001</v>
      </c>
      <c r="CM936" s="17">
        <v>0.1655103</v>
      </c>
      <c r="CN936" s="17">
        <v>0.1188091</v>
      </c>
      <c r="CO936" s="17">
        <v>0.1034482</v>
      </c>
      <c r="CP936" s="17">
        <v>4.2347200000000002E-2</v>
      </c>
      <c r="CQ936" s="17">
        <v>0.24549070000000001</v>
      </c>
      <c r="CR936" s="17">
        <v>0.22021109999999999</v>
      </c>
      <c r="CS936" s="17">
        <v>0.234291</v>
      </c>
      <c r="CT936" s="17">
        <v>0.21616640000000001</v>
      </c>
      <c r="CU936" s="17">
        <v>5.7588399999999998E-2</v>
      </c>
      <c r="CV936" s="17">
        <v>-5.1107800000000002E-2</v>
      </c>
      <c r="CW936" s="17">
        <v>-2.3614599999999999E-2</v>
      </c>
      <c r="CX936" s="17">
        <v>-3.3262899999999998E-2</v>
      </c>
      <c r="CY936" s="17">
        <v>3.09211E-2</v>
      </c>
      <c r="CZ936" s="17">
        <v>9.5956899999999998E-2</v>
      </c>
      <c r="DA936" s="17">
        <v>-1.6952E-3</v>
      </c>
      <c r="DB936" s="17">
        <v>2.1589400000000002E-2</v>
      </c>
      <c r="DC936" s="17">
        <v>-1.6209500000000002E-2</v>
      </c>
      <c r="DD936" s="17">
        <v>7.4126000000000001E-3</v>
      </c>
      <c r="DE936" s="17">
        <v>1.4904499999999999E-2</v>
      </c>
      <c r="DF936" s="17">
        <v>0.1317721</v>
      </c>
      <c r="DG936" s="17">
        <v>0.1081521</v>
      </c>
      <c r="DH936" s="17">
        <v>8.1769999999999995E-2</v>
      </c>
      <c r="DI936" s="17">
        <v>6.5622600000000003E-2</v>
      </c>
      <c r="DJ936" s="17">
        <v>0.1623029</v>
      </c>
      <c r="DK936" s="17">
        <v>0.20382130000000001</v>
      </c>
      <c r="DL936" s="17">
        <v>0.15532750000000001</v>
      </c>
      <c r="DM936" s="17">
        <v>0.1406278</v>
      </c>
      <c r="DN936" s="17">
        <v>8.06727E-2</v>
      </c>
      <c r="DO936" s="17">
        <v>0.28341189999999999</v>
      </c>
      <c r="DP936" s="17">
        <v>0.25558160000000002</v>
      </c>
      <c r="DQ936" s="17">
        <v>0.26770040000000001</v>
      </c>
      <c r="DR936" s="17">
        <v>0.24848339999999999</v>
      </c>
      <c r="DS936" s="17">
        <v>8.8432899999999995E-2</v>
      </c>
      <c r="DT936" s="17">
        <v>-1.96957E-2</v>
      </c>
      <c r="DU936" s="17">
        <v>5.3137999999999996E-3</v>
      </c>
      <c r="DV936" s="17">
        <v>-6.3312000000000004E-3</v>
      </c>
      <c r="DW936" s="17">
        <v>7.1304000000000006E-2</v>
      </c>
      <c r="DX936" s="17">
        <v>0.13732939999999999</v>
      </c>
      <c r="DY936" s="17">
        <v>3.3973499999999997E-2</v>
      </c>
      <c r="DZ936" s="17">
        <v>5.6780799999999999E-2</v>
      </c>
      <c r="EA936" s="17">
        <v>1.32587E-2</v>
      </c>
      <c r="EB936" s="17">
        <v>3.2177999999999998E-2</v>
      </c>
      <c r="EC936" s="17">
        <v>4.1519100000000003E-2</v>
      </c>
      <c r="ED936" s="17">
        <v>0.1609207</v>
      </c>
      <c r="EE936" s="17">
        <v>0.14104720000000001</v>
      </c>
      <c r="EF936" s="17">
        <v>0.12109060000000001</v>
      </c>
      <c r="EG936" s="17">
        <v>0.1098155</v>
      </c>
      <c r="EH936" s="17">
        <v>0.21192530000000001</v>
      </c>
      <c r="EI936" s="17">
        <v>0.25913639999999999</v>
      </c>
      <c r="EJ936" s="17">
        <v>0.20805419999999999</v>
      </c>
      <c r="EK936" s="17">
        <v>0.19430919999999999</v>
      </c>
      <c r="EL936" s="17">
        <v>0.13600860000000001</v>
      </c>
      <c r="EM936" s="17">
        <v>0.33816400000000002</v>
      </c>
      <c r="EN936" s="17">
        <v>0.3066509</v>
      </c>
      <c r="EO936" s="17">
        <v>0.3159382</v>
      </c>
      <c r="EP936" s="17">
        <v>0.29514390000000001</v>
      </c>
      <c r="EQ936" s="17">
        <v>0.13296769999999999</v>
      </c>
      <c r="ER936" s="17">
        <v>2.5658299999999998E-2</v>
      </c>
      <c r="ES936" s="17">
        <v>4.7081900000000003E-2</v>
      </c>
      <c r="ET936" s="17">
        <v>3.2553899999999997E-2</v>
      </c>
      <c r="EU936" s="17">
        <v>72.759309999999999</v>
      </c>
      <c r="EV936" s="17">
        <v>71.554190000000006</v>
      </c>
      <c r="EW936" s="17">
        <v>70.489879999999999</v>
      </c>
      <c r="EX936" s="17">
        <v>69.887820000000005</v>
      </c>
      <c r="EY936" s="17">
        <v>69.869410000000002</v>
      </c>
      <c r="EZ936" s="17">
        <v>69.880589999999998</v>
      </c>
      <c r="FA936" s="17">
        <v>69.680220000000006</v>
      </c>
      <c r="FB936" s="17">
        <v>69.70402</v>
      </c>
      <c r="FC936" s="17">
        <v>74.445880000000002</v>
      </c>
      <c r="FD936" s="17">
        <v>79.884370000000004</v>
      </c>
      <c r="FE936" s="17">
        <v>84.002539999999996</v>
      </c>
      <c r="FF936" s="17">
        <v>87.406270000000006</v>
      </c>
      <c r="FG936" s="17">
        <v>88.207660000000004</v>
      </c>
      <c r="FH936" s="17">
        <v>87.375590000000003</v>
      </c>
      <c r="FI936" s="17">
        <v>88.478300000000004</v>
      </c>
      <c r="FJ936" s="17">
        <v>89.16122</v>
      </c>
      <c r="FK936" s="17">
        <v>88.713660000000004</v>
      </c>
      <c r="FL936" s="17">
        <v>86.573149999999998</v>
      </c>
      <c r="FM936" s="17">
        <v>83.232640000000004</v>
      </c>
      <c r="FN936" s="17">
        <v>80.558179999999993</v>
      </c>
      <c r="FO936" s="17">
        <v>78.353989999999996</v>
      </c>
      <c r="FP936" s="17">
        <v>76.983789999999999</v>
      </c>
      <c r="FQ936" s="17">
        <v>75.211820000000003</v>
      </c>
      <c r="FR936" s="17">
        <v>75.078410000000005</v>
      </c>
      <c r="FS936" s="17">
        <v>0.68272719999999998</v>
      </c>
      <c r="FT936" s="17"/>
      <c r="FU936" s="17">
        <v>4.9709999999999997E-2</v>
      </c>
      <c r="FV936" s="62"/>
      <c r="FW936" s="17"/>
      <c r="FX936" s="62"/>
      <c r="IA936" s="62"/>
    </row>
    <row r="937" spans="1:235" x14ac:dyDescent="0.25">
      <c r="A937" s="62" t="s">
        <v>227</v>
      </c>
      <c r="B937" t="s">
        <v>199</v>
      </c>
      <c r="C937" t="s">
        <v>289</v>
      </c>
      <c r="D937" s="63">
        <v>44810</v>
      </c>
      <c r="E937" t="s">
        <v>221</v>
      </c>
      <c r="F937" s="17">
        <v>3140</v>
      </c>
      <c r="G937" s="17">
        <v>1.993306</v>
      </c>
      <c r="H937" s="17">
        <v>1.7330380000000001</v>
      </c>
      <c r="I937" s="17">
        <v>1.572643</v>
      </c>
      <c r="J937" s="17">
        <v>1.4152990000000001</v>
      </c>
      <c r="K937" s="17">
        <v>1.3152710000000001</v>
      </c>
      <c r="L937" s="17">
        <v>1.2368269999999999</v>
      </c>
      <c r="M937" s="17">
        <v>1.2341340000000001</v>
      </c>
      <c r="N937" s="17">
        <v>0.87060179999999998</v>
      </c>
      <c r="O937" s="17">
        <v>0.2073643</v>
      </c>
      <c r="P937" s="17">
        <v>-0.58792319999999998</v>
      </c>
      <c r="Q937" s="17">
        <v>-1.042451</v>
      </c>
      <c r="R937" s="17">
        <v>-1.1299410000000001</v>
      </c>
      <c r="S937" s="17">
        <v>-0.98180160000000005</v>
      </c>
      <c r="T937" s="17">
        <v>-0.58981519999999998</v>
      </c>
      <c r="U937" s="17">
        <v>-0.1469347</v>
      </c>
      <c r="V937" s="17">
        <v>0.745255</v>
      </c>
      <c r="W937" s="17">
        <v>1.6735150000000001</v>
      </c>
      <c r="X937" s="17">
        <v>2.59924</v>
      </c>
      <c r="Y937" s="17">
        <v>2.9348420000000002</v>
      </c>
      <c r="Z937" s="17">
        <v>2.9572910000000001</v>
      </c>
      <c r="AA937" s="17">
        <v>2.8196319999999999</v>
      </c>
      <c r="AB937" s="17">
        <v>2.8460830000000001</v>
      </c>
      <c r="AC937" s="17">
        <v>2.5910470000000001</v>
      </c>
      <c r="AD937" s="17">
        <v>2.2648280000000001</v>
      </c>
      <c r="AE937" s="17">
        <v>-8.4355600000000003E-2</v>
      </c>
      <c r="AF937" s="17">
        <v>-9.4168799999999997E-2</v>
      </c>
      <c r="AG937" s="17">
        <v>-6.4521999999999996E-2</v>
      </c>
      <c r="AH937" s="17">
        <v>-4.99075E-2</v>
      </c>
      <c r="AI937" s="17">
        <v>-4.43934E-2</v>
      </c>
      <c r="AJ937" s="17">
        <v>-6.8677000000000002E-2</v>
      </c>
      <c r="AK937" s="17">
        <v>-4.37238E-2</v>
      </c>
      <c r="AL937" s="17">
        <v>-9.8410800000000007E-2</v>
      </c>
      <c r="AM937" s="17">
        <v>-1.6713599999999999E-2</v>
      </c>
      <c r="AN937" s="17">
        <v>-4.3704399999999997E-2</v>
      </c>
      <c r="AO937" s="17">
        <v>-5.3904100000000003E-2</v>
      </c>
      <c r="AP937" s="17">
        <v>4.7648999999999999E-3</v>
      </c>
      <c r="AQ937" s="17">
        <v>1.7604399999999999E-2</v>
      </c>
      <c r="AR937" s="17">
        <v>5.7910000000000003E-2</v>
      </c>
      <c r="AS937" s="17">
        <v>-2.4124099999999999E-2</v>
      </c>
      <c r="AT937" s="17">
        <v>-1.5340299999999999E-2</v>
      </c>
      <c r="AU937" s="17">
        <v>0.2760783</v>
      </c>
      <c r="AV937" s="17">
        <v>0.24074789999999999</v>
      </c>
      <c r="AW937" s="17">
        <v>0.1014082</v>
      </c>
      <c r="AX937" s="17">
        <v>4.5182100000000003E-2</v>
      </c>
      <c r="AY937" s="17">
        <v>-5.2087599999999998E-2</v>
      </c>
      <c r="AZ937" s="17">
        <v>-0.21048900000000001</v>
      </c>
      <c r="BA937" s="17">
        <v>-0.16767679999999999</v>
      </c>
      <c r="BB937" s="17">
        <v>-0.13802490000000001</v>
      </c>
      <c r="BC937" s="17">
        <v>-4.89565E-2</v>
      </c>
      <c r="BD937" s="17">
        <v>-6.2911400000000006E-2</v>
      </c>
      <c r="BE937" s="17">
        <v>-3.5253E-2</v>
      </c>
      <c r="BF937" s="17">
        <v>-2.2117399999999999E-2</v>
      </c>
      <c r="BG937" s="17">
        <v>-1.9268400000000001E-2</v>
      </c>
      <c r="BH937" s="17">
        <v>-4.6442499999999998E-2</v>
      </c>
      <c r="BI937" s="17">
        <v>-2.24502E-2</v>
      </c>
      <c r="BJ937" s="17">
        <v>-7.4621699999999999E-2</v>
      </c>
      <c r="BK937" s="17">
        <v>1.3714799999999999E-2</v>
      </c>
      <c r="BL937" s="17">
        <v>-8.0944999999999993E-3</v>
      </c>
      <c r="BM937" s="17">
        <v>-1.02697E-2</v>
      </c>
      <c r="BN937" s="17">
        <v>5.3998200000000003E-2</v>
      </c>
      <c r="BO937" s="17">
        <v>7.1163599999999994E-2</v>
      </c>
      <c r="BP937" s="17">
        <v>0.11434030000000001</v>
      </c>
      <c r="BQ937" s="17">
        <v>3.15994E-2</v>
      </c>
      <c r="BR937" s="17">
        <v>4.0374300000000002E-2</v>
      </c>
      <c r="BS937" s="17">
        <v>0.33399250000000003</v>
      </c>
      <c r="BT937" s="17">
        <v>0.29770659999999999</v>
      </c>
      <c r="BU937" s="17">
        <v>0.15710209999999999</v>
      </c>
      <c r="BV937" s="17">
        <v>9.2500499999999999E-2</v>
      </c>
      <c r="BW937" s="17">
        <v>-8.6359999999999996E-3</v>
      </c>
      <c r="BX937" s="17">
        <v>-0.1653626</v>
      </c>
      <c r="BY937" s="17">
        <v>-0.12509319999999999</v>
      </c>
      <c r="BZ937" s="17">
        <v>-9.9572300000000002E-2</v>
      </c>
      <c r="CA937" s="17">
        <v>-2.4439200000000001E-2</v>
      </c>
      <c r="CB937" s="17">
        <v>-4.1262699999999999E-2</v>
      </c>
      <c r="CC937" s="17">
        <v>-1.4981299999999999E-2</v>
      </c>
      <c r="CD937" s="17">
        <v>-2.8700000000000002E-3</v>
      </c>
      <c r="CE937" s="17">
        <v>-1.8668999999999999E-3</v>
      </c>
      <c r="CF937" s="17">
        <v>-3.1043000000000001E-2</v>
      </c>
      <c r="CG937" s="17">
        <v>-7.7162000000000003E-3</v>
      </c>
      <c r="CH937" s="17">
        <v>-5.81454E-2</v>
      </c>
      <c r="CI937" s="17">
        <v>3.4789500000000001E-2</v>
      </c>
      <c r="CJ937" s="17">
        <v>1.6568800000000002E-2</v>
      </c>
      <c r="CK937" s="17">
        <v>1.9951300000000002E-2</v>
      </c>
      <c r="CL937" s="17">
        <v>8.8096999999999995E-2</v>
      </c>
      <c r="CM937" s="17">
        <v>0.10825849999999999</v>
      </c>
      <c r="CN937" s="17">
        <v>0.1534237</v>
      </c>
      <c r="CO937" s="17">
        <v>7.0193400000000003E-2</v>
      </c>
      <c r="CP937" s="17">
        <v>7.8962000000000004E-2</v>
      </c>
      <c r="CQ937" s="17">
        <v>0.37410359999999998</v>
      </c>
      <c r="CR937" s="17">
        <v>0.33715600000000001</v>
      </c>
      <c r="CS937" s="17">
        <v>0.19567560000000001</v>
      </c>
      <c r="CT937" s="17">
        <v>0.1252732</v>
      </c>
      <c r="CU937" s="17">
        <v>2.1458499999999998E-2</v>
      </c>
      <c r="CV937" s="17">
        <v>-0.13410820000000001</v>
      </c>
      <c r="CW937" s="17">
        <v>-9.5599900000000002E-2</v>
      </c>
      <c r="CX937" s="17">
        <v>-7.2940199999999997E-2</v>
      </c>
      <c r="CY937" s="17">
        <v>7.7999999999999999E-5</v>
      </c>
      <c r="CZ937" s="17">
        <v>-1.9613999999999999E-2</v>
      </c>
      <c r="DA937" s="17">
        <v>5.2903000000000004E-3</v>
      </c>
      <c r="DB937" s="17">
        <v>1.6377300000000001E-2</v>
      </c>
      <c r="DC937" s="17">
        <v>1.55345E-2</v>
      </c>
      <c r="DD937" s="17">
        <v>-1.5643600000000001E-2</v>
      </c>
      <c r="DE937" s="17">
        <v>7.0178000000000003E-3</v>
      </c>
      <c r="DF937" s="17">
        <v>-4.1669100000000001E-2</v>
      </c>
      <c r="DG937" s="17">
        <v>5.58641E-2</v>
      </c>
      <c r="DH937" s="17">
        <v>4.1232199999999997E-2</v>
      </c>
      <c r="DI937" s="17">
        <v>5.0172399999999999E-2</v>
      </c>
      <c r="DJ937" s="17">
        <v>0.12219579999999999</v>
      </c>
      <c r="DK937" s="17">
        <v>0.1453535</v>
      </c>
      <c r="DL937" s="17">
        <v>0.19250719999999999</v>
      </c>
      <c r="DM937" s="17">
        <v>0.10878740000000001</v>
      </c>
      <c r="DN937" s="17">
        <v>0.11754969999999999</v>
      </c>
      <c r="DO937" s="17">
        <v>0.41421479999999999</v>
      </c>
      <c r="DP937" s="17">
        <v>0.37660539999999998</v>
      </c>
      <c r="DQ937" s="17">
        <v>0.23424900000000001</v>
      </c>
      <c r="DR937" s="17">
        <v>0.15804579999999999</v>
      </c>
      <c r="DS937" s="17">
        <v>5.1553000000000002E-2</v>
      </c>
      <c r="DT937" s="17">
        <v>-0.10285370000000001</v>
      </c>
      <c r="DU937" s="17">
        <v>-6.6106600000000001E-2</v>
      </c>
      <c r="DV937" s="17">
        <v>-4.6308000000000002E-2</v>
      </c>
      <c r="DW937" s="17">
        <v>3.5477099999999998E-2</v>
      </c>
      <c r="DX937" s="17">
        <v>1.16434E-2</v>
      </c>
      <c r="DY937" s="17">
        <v>3.4559300000000001E-2</v>
      </c>
      <c r="DZ937" s="17">
        <v>4.4167400000000002E-2</v>
      </c>
      <c r="EA937" s="17">
        <v>4.0659500000000001E-2</v>
      </c>
      <c r="EB937" s="17">
        <v>6.5909000000000002E-3</v>
      </c>
      <c r="EC937" s="17">
        <v>2.8291400000000001E-2</v>
      </c>
      <c r="ED937" s="17">
        <v>-1.788E-2</v>
      </c>
      <c r="EE937" s="17">
        <v>8.6292499999999994E-2</v>
      </c>
      <c r="EF937" s="17">
        <v>7.6842099999999997E-2</v>
      </c>
      <c r="EG937" s="17">
        <v>9.3806799999999996E-2</v>
      </c>
      <c r="EH937" s="17">
        <v>0.1714291</v>
      </c>
      <c r="EI937" s="17">
        <v>0.1989127</v>
      </c>
      <c r="EJ937" s="17">
        <v>0.2489374</v>
      </c>
      <c r="EK937" s="17">
        <v>0.16451089999999999</v>
      </c>
      <c r="EL937" s="17">
        <v>0.17326430000000001</v>
      </c>
      <c r="EM937" s="17">
        <v>0.47212890000000002</v>
      </c>
      <c r="EN937" s="17">
        <v>0.43356420000000001</v>
      </c>
      <c r="EO937" s="17">
        <v>0.28994300000000001</v>
      </c>
      <c r="EP937" s="17">
        <v>0.2053642</v>
      </c>
      <c r="EQ937" s="17">
        <v>9.5004699999999997E-2</v>
      </c>
      <c r="ER937" s="17">
        <v>-5.7727300000000002E-2</v>
      </c>
      <c r="ES937" s="17">
        <v>-2.3522999999999999E-2</v>
      </c>
      <c r="ET937" s="17">
        <v>-7.8554000000000002E-3</v>
      </c>
      <c r="EU937" s="17">
        <v>72.875519999999995</v>
      </c>
      <c r="EV937" s="17">
        <v>71.154449999999997</v>
      </c>
      <c r="EW937" s="17">
        <v>70.025469999999999</v>
      </c>
      <c r="EX937" s="17">
        <v>69.155069999999995</v>
      </c>
      <c r="EY937" s="17">
        <v>68.506659999999997</v>
      </c>
      <c r="EZ937" s="17">
        <v>68.767089999999996</v>
      </c>
      <c r="FA937" s="17">
        <v>68.033100000000005</v>
      </c>
      <c r="FB937" s="17">
        <v>69.238590000000002</v>
      </c>
      <c r="FC937" s="17">
        <v>74.676450000000003</v>
      </c>
      <c r="FD937" s="17">
        <v>81.180580000000006</v>
      </c>
      <c r="FE937" s="17">
        <v>86.58193</v>
      </c>
      <c r="FF937" s="17">
        <v>91.339160000000007</v>
      </c>
      <c r="FG937" s="17">
        <v>93.135400000000004</v>
      </c>
      <c r="FH937" s="17">
        <v>93.246120000000005</v>
      </c>
      <c r="FI937" s="17">
        <v>93.088130000000007</v>
      </c>
      <c r="FJ937" s="17">
        <v>93.913989999999998</v>
      </c>
      <c r="FK937" s="17">
        <v>93.748490000000004</v>
      </c>
      <c r="FL937" s="17">
        <v>91.66337</v>
      </c>
      <c r="FM937" s="17">
        <v>87.881</v>
      </c>
      <c r="FN937" s="17">
        <v>83.997669999999999</v>
      </c>
      <c r="FO937" s="17">
        <v>80.788089999999997</v>
      </c>
      <c r="FP937" s="17">
        <v>78.804180000000002</v>
      </c>
      <c r="FQ937" s="17">
        <v>76.899389999999997</v>
      </c>
      <c r="FR937" s="17">
        <v>76.607380000000006</v>
      </c>
      <c r="FS937" s="17">
        <v>0.66681270000000004</v>
      </c>
      <c r="FT937" s="17"/>
      <c r="FU937" s="17">
        <v>5.4482099999999999E-2</v>
      </c>
      <c r="FV937" s="62"/>
      <c r="FW937" s="17"/>
      <c r="FY937" s="62"/>
      <c r="HY937" s="62"/>
    </row>
    <row r="938" spans="1:235" x14ac:dyDescent="0.25">
      <c r="A938" t="s">
        <v>227</v>
      </c>
      <c r="B938" t="s">
        <v>199</v>
      </c>
      <c r="C938" t="s">
        <v>289</v>
      </c>
      <c r="D938" s="63">
        <v>44811</v>
      </c>
      <c r="E938" t="s">
        <v>219</v>
      </c>
      <c r="F938" s="17">
        <v>5327</v>
      </c>
      <c r="G938" s="17">
        <v>2.0655329999999998</v>
      </c>
      <c r="H938" s="17">
        <v>1.8666720000000001</v>
      </c>
      <c r="I938" s="17">
        <v>1.6877219999999999</v>
      </c>
      <c r="J938" s="17">
        <v>1.536265</v>
      </c>
      <c r="K938" s="17">
        <v>1.4152439999999999</v>
      </c>
      <c r="L938" s="17">
        <v>1.3118939999999999</v>
      </c>
      <c r="M938" s="17">
        <v>1.278735</v>
      </c>
      <c r="N938" s="17">
        <v>0.9397799</v>
      </c>
      <c r="O938" s="17">
        <v>0.30858740000000001</v>
      </c>
      <c r="P938" s="17">
        <v>-0.4198769</v>
      </c>
      <c r="Q938" s="17">
        <v>-0.87343599999999999</v>
      </c>
      <c r="R938" s="17">
        <v>-0.97312639999999995</v>
      </c>
      <c r="S938" s="17">
        <v>-0.89985110000000001</v>
      </c>
      <c r="T938" s="17">
        <v>-0.53066400000000002</v>
      </c>
      <c r="U938" s="17">
        <v>6.5625299999999998E-2</v>
      </c>
      <c r="V938" s="17">
        <v>0.9087906</v>
      </c>
      <c r="W938" s="17">
        <v>1.686709</v>
      </c>
      <c r="X938" s="17">
        <v>2.5152939999999999</v>
      </c>
      <c r="Y938" s="17">
        <v>3.1091359999999999</v>
      </c>
      <c r="Z938" s="17">
        <v>3.0787209999999998</v>
      </c>
      <c r="AA938" s="17">
        <v>2.889024</v>
      </c>
      <c r="AB938" s="17">
        <v>2.8267440000000001</v>
      </c>
      <c r="AC938" s="17">
        <v>2.5008080000000001</v>
      </c>
      <c r="AD938" s="17">
        <v>2.175748</v>
      </c>
      <c r="AE938" s="17">
        <v>-6.1607200000000001E-2</v>
      </c>
      <c r="AF938" s="17">
        <v>-3.7940300000000003E-2</v>
      </c>
      <c r="AG938" s="17">
        <v>-4.3827100000000001E-2</v>
      </c>
      <c r="AH938" s="17">
        <v>-3.4886899999999998E-2</v>
      </c>
      <c r="AI938" s="17">
        <v>-6.2745899999999993E-2</v>
      </c>
      <c r="AJ938" s="17">
        <v>-5.3873200000000003E-2</v>
      </c>
      <c r="AK938" s="17">
        <v>-3.78304E-2</v>
      </c>
      <c r="AL938" s="17">
        <v>-7.2663800000000001E-2</v>
      </c>
      <c r="AM938" s="17">
        <v>-4.7976900000000003E-2</v>
      </c>
      <c r="AN938" s="17">
        <v>-7.8672599999999995E-2</v>
      </c>
      <c r="AO938" s="17">
        <v>-7.1296499999999999E-2</v>
      </c>
      <c r="AP938" s="17">
        <v>-3.5899999999999998E-5</v>
      </c>
      <c r="AQ938" s="17">
        <v>5.4015000000000001E-3</v>
      </c>
      <c r="AR938" s="17">
        <v>8.8527300000000003E-2</v>
      </c>
      <c r="AS938" s="17">
        <v>0.1133998</v>
      </c>
      <c r="AT938" s="17">
        <v>0.12351570000000001</v>
      </c>
      <c r="AU938" s="17">
        <v>0.31539440000000002</v>
      </c>
      <c r="AV938" s="17">
        <v>0.2463786</v>
      </c>
      <c r="AW938" s="17">
        <v>0.23283110000000001</v>
      </c>
      <c r="AX938" s="17">
        <v>0.18090310000000001</v>
      </c>
      <c r="AY938" s="17">
        <v>5.9686799999999998E-2</v>
      </c>
      <c r="AZ938" s="17">
        <v>-0.1706925</v>
      </c>
      <c r="BA938" s="17">
        <v>-0.2035777</v>
      </c>
      <c r="BB938" s="17">
        <v>-0.1575532</v>
      </c>
      <c r="BC938" s="17">
        <v>-3.4693700000000001E-2</v>
      </c>
      <c r="BD938" s="17">
        <v>-1.36972E-2</v>
      </c>
      <c r="BE938" s="17">
        <v>-2.07986E-2</v>
      </c>
      <c r="BF938" s="17">
        <v>-1.30189E-2</v>
      </c>
      <c r="BG938" s="17">
        <v>-4.2454100000000002E-2</v>
      </c>
      <c r="BH938" s="17">
        <v>-3.5423200000000002E-2</v>
      </c>
      <c r="BI938" s="17">
        <v>-2.0658800000000001E-2</v>
      </c>
      <c r="BJ938" s="17">
        <v>-5.3790900000000003E-2</v>
      </c>
      <c r="BK938" s="17">
        <v>-2.4159699999999999E-2</v>
      </c>
      <c r="BL938" s="17">
        <v>-4.9019399999999998E-2</v>
      </c>
      <c r="BM938" s="17">
        <v>-3.6220700000000002E-2</v>
      </c>
      <c r="BN938" s="17">
        <v>3.9456600000000001E-2</v>
      </c>
      <c r="BO938" s="17">
        <v>4.7397700000000001E-2</v>
      </c>
      <c r="BP938" s="17">
        <v>0.13047239999999999</v>
      </c>
      <c r="BQ938" s="17">
        <v>0.1571401</v>
      </c>
      <c r="BR938" s="17">
        <v>0.1677526</v>
      </c>
      <c r="BS938" s="17">
        <v>0.35963840000000002</v>
      </c>
      <c r="BT938" s="17">
        <v>0.2886089</v>
      </c>
      <c r="BU938" s="17">
        <v>0.27100980000000002</v>
      </c>
      <c r="BV938" s="17">
        <v>0.21608939999999999</v>
      </c>
      <c r="BW938" s="17">
        <v>9.2604099999999995E-2</v>
      </c>
      <c r="BX938" s="17">
        <v>-0.13691239999999999</v>
      </c>
      <c r="BY938" s="17">
        <v>-0.17244019999999999</v>
      </c>
      <c r="BZ938" s="17">
        <v>-0.1299102</v>
      </c>
      <c r="CA938" s="17">
        <v>-1.6053399999999999E-2</v>
      </c>
      <c r="CB938" s="17">
        <v>3.0936000000000002E-3</v>
      </c>
      <c r="CC938" s="17">
        <v>-4.8491000000000003E-3</v>
      </c>
      <c r="CD938" s="17">
        <v>2.1267999999999999E-3</v>
      </c>
      <c r="CE938" s="17">
        <v>-2.84002E-2</v>
      </c>
      <c r="CF938" s="17">
        <v>-2.26447E-2</v>
      </c>
      <c r="CG938" s="17">
        <v>-8.7658000000000007E-3</v>
      </c>
      <c r="CH938" s="17">
        <v>-4.0719600000000002E-2</v>
      </c>
      <c r="CI938" s="17">
        <v>-7.6639999999999998E-3</v>
      </c>
      <c r="CJ938" s="17">
        <v>-2.8481599999999999E-2</v>
      </c>
      <c r="CK938" s="17">
        <v>-1.1927200000000001E-2</v>
      </c>
      <c r="CL938" s="17">
        <v>6.6808900000000004E-2</v>
      </c>
      <c r="CM938" s="17">
        <v>7.6484099999999999E-2</v>
      </c>
      <c r="CN938" s="17">
        <v>0.15952350000000001</v>
      </c>
      <c r="CO938" s="17">
        <v>0.1874345</v>
      </c>
      <c r="CP938" s="17">
        <v>0.19839100000000001</v>
      </c>
      <c r="CQ938" s="17">
        <v>0.39028170000000001</v>
      </c>
      <c r="CR938" s="17">
        <v>0.31785760000000002</v>
      </c>
      <c r="CS938" s="17">
        <v>0.29745240000000001</v>
      </c>
      <c r="CT938" s="17">
        <v>0.24045929999999999</v>
      </c>
      <c r="CU938" s="17">
        <v>0.11540250000000001</v>
      </c>
      <c r="CV938" s="17">
        <v>-0.1135164</v>
      </c>
      <c r="CW938" s="17">
        <v>-0.15087449999999999</v>
      </c>
      <c r="CX938" s="17">
        <v>-0.1107648</v>
      </c>
      <c r="CY938" s="17">
        <v>2.5868000000000002E-3</v>
      </c>
      <c r="CZ938" s="17">
        <v>1.9884300000000001E-2</v>
      </c>
      <c r="DA938" s="17">
        <v>1.11004E-2</v>
      </c>
      <c r="DB938" s="17">
        <v>1.72725E-2</v>
      </c>
      <c r="DC938" s="17">
        <v>-1.43462E-2</v>
      </c>
      <c r="DD938" s="17">
        <v>-9.8662999999999997E-3</v>
      </c>
      <c r="DE938" s="17">
        <v>3.1272000000000001E-3</v>
      </c>
      <c r="DF938" s="17">
        <v>-2.7648200000000001E-2</v>
      </c>
      <c r="DG938" s="17">
        <v>8.8316999999999996E-3</v>
      </c>
      <c r="DH938" s="17">
        <v>-7.9439000000000003E-3</v>
      </c>
      <c r="DI938" s="17">
        <v>1.23663E-2</v>
      </c>
      <c r="DJ938" s="17">
        <v>9.4161300000000003E-2</v>
      </c>
      <c r="DK938" s="17">
        <v>0.1055706</v>
      </c>
      <c r="DL938" s="17">
        <v>0.18857460000000001</v>
      </c>
      <c r="DM938" s="17">
        <v>0.2177289</v>
      </c>
      <c r="DN938" s="17">
        <v>0.22902939999999999</v>
      </c>
      <c r="DO938" s="17">
        <v>0.42092499999999999</v>
      </c>
      <c r="DP938" s="17">
        <v>0.34710619999999998</v>
      </c>
      <c r="DQ938" s="17">
        <v>0.32389489999999999</v>
      </c>
      <c r="DR938" s="17">
        <v>0.26482919999999999</v>
      </c>
      <c r="DS938" s="17">
        <v>0.13820089999999999</v>
      </c>
      <c r="DT938" s="17">
        <v>-9.0120500000000006E-2</v>
      </c>
      <c r="DU938" s="17">
        <v>-0.1293088</v>
      </c>
      <c r="DV938" s="17">
        <v>-9.1619300000000001E-2</v>
      </c>
      <c r="DW938" s="17">
        <v>2.95004E-2</v>
      </c>
      <c r="DX938" s="17">
        <v>4.41275E-2</v>
      </c>
      <c r="DY938" s="17">
        <v>3.4128899999999997E-2</v>
      </c>
      <c r="DZ938" s="17">
        <v>3.9140399999999999E-2</v>
      </c>
      <c r="EA938" s="17">
        <v>5.9455000000000003E-3</v>
      </c>
      <c r="EB938" s="17">
        <v>8.5836999999999997E-3</v>
      </c>
      <c r="EC938" s="17">
        <v>2.0298799999999999E-2</v>
      </c>
      <c r="ED938" s="17">
        <v>-8.7752999999999998E-3</v>
      </c>
      <c r="EE938" s="17">
        <v>3.2648900000000002E-2</v>
      </c>
      <c r="EF938" s="17">
        <v>2.17094E-2</v>
      </c>
      <c r="EG938" s="17">
        <v>4.7442199999999997E-2</v>
      </c>
      <c r="EH938" s="17">
        <v>0.13365369999999999</v>
      </c>
      <c r="EI938" s="17">
        <v>0.1475668</v>
      </c>
      <c r="EJ938" s="17">
        <v>0.2305198</v>
      </c>
      <c r="EK938" s="17">
        <v>0.26146920000000001</v>
      </c>
      <c r="EL938" s="17">
        <v>0.27326630000000002</v>
      </c>
      <c r="EM938" s="17">
        <v>0.465169</v>
      </c>
      <c r="EN938" s="17">
        <v>0.38933659999999998</v>
      </c>
      <c r="EO938" s="17">
        <v>0.3620737</v>
      </c>
      <c r="EP938" s="17">
        <v>0.30001539999999999</v>
      </c>
      <c r="EQ938" s="17">
        <v>0.1711182</v>
      </c>
      <c r="ER938" s="17">
        <v>-5.6340399999999999E-2</v>
      </c>
      <c r="ES938" s="17">
        <v>-9.8171400000000006E-2</v>
      </c>
      <c r="ET938" s="17">
        <v>-6.39763E-2</v>
      </c>
      <c r="EU938" s="17">
        <v>74.347939999999994</v>
      </c>
      <c r="EV938" s="17">
        <v>73.546940000000006</v>
      </c>
      <c r="EW938" s="17">
        <v>73.563280000000006</v>
      </c>
      <c r="EX938" s="17">
        <v>72.64349</v>
      </c>
      <c r="EY938" s="17">
        <v>71.243709999999993</v>
      </c>
      <c r="EZ938" s="17">
        <v>71.542230000000004</v>
      </c>
      <c r="FA938" s="17">
        <v>71.691820000000007</v>
      </c>
      <c r="FB938" s="17">
        <v>72.409800000000004</v>
      </c>
      <c r="FC938" s="17">
        <v>77.659540000000007</v>
      </c>
      <c r="FD938" s="17">
        <v>84.724080000000001</v>
      </c>
      <c r="FE938" s="17">
        <v>90.577730000000003</v>
      </c>
      <c r="FF938" s="17">
        <v>93.740319999999997</v>
      </c>
      <c r="FG938" s="17">
        <v>93.775469999999999</v>
      </c>
      <c r="FH938" s="17">
        <v>93.358869999999996</v>
      </c>
      <c r="FI938" s="17">
        <v>93.359790000000004</v>
      </c>
      <c r="FJ938" s="17">
        <v>94.447199999999995</v>
      </c>
      <c r="FK938" s="17">
        <v>93.963340000000002</v>
      </c>
      <c r="FL938" s="17">
        <v>92.604990000000001</v>
      </c>
      <c r="FM938" s="17">
        <v>88.768010000000004</v>
      </c>
      <c r="FN938" s="17">
        <v>83.537520000000001</v>
      </c>
      <c r="FO938" s="17">
        <v>80.584130000000002</v>
      </c>
      <c r="FP938" s="17">
        <v>78.966970000000003</v>
      </c>
      <c r="FQ938" s="17">
        <v>77.516990000000007</v>
      </c>
      <c r="FR938" s="17">
        <v>76.737129999999993</v>
      </c>
      <c r="FS938" s="17">
        <v>0.53226430000000002</v>
      </c>
      <c r="FT938" s="17"/>
      <c r="FU938" s="17">
        <v>4.05166E-2</v>
      </c>
      <c r="FW938" s="17"/>
      <c r="HY938" s="62"/>
      <c r="IA938" s="62"/>
    </row>
    <row r="939" spans="1:235" x14ac:dyDescent="0.25">
      <c r="A939" t="s">
        <v>227</v>
      </c>
      <c r="B939" t="s">
        <v>199</v>
      </c>
      <c r="C939" t="s">
        <v>289</v>
      </c>
      <c r="D939" s="63">
        <v>44811</v>
      </c>
      <c r="E939" t="s">
        <v>220</v>
      </c>
      <c r="F939" s="17">
        <v>2187</v>
      </c>
      <c r="G939" s="17">
        <v>2.0212949999999998</v>
      </c>
      <c r="H939" s="17">
        <v>1.808168</v>
      </c>
      <c r="I939" s="17">
        <v>1.6365050000000001</v>
      </c>
      <c r="J939" s="17">
        <v>1.4897309999999999</v>
      </c>
      <c r="K939" s="17">
        <v>1.388541</v>
      </c>
      <c r="L939" s="17">
        <v>1.2620389999999999</v>
      </c>
      <c r="M939" s="17">
        <v>1.243862</v>
      </c>
      <c r="N939" s="17">
        <v>0.91840900000000003</v>
      </c>
      <c r="O939" s="17">
        <v>0.2640728</v>
      </c>
      <c r="P939" s="17">
        <v>-0.43693920000000003</v>
      </c>
      <c r="Q939" s="17">
        <v>-1.0029159999999999</v>
      </c>
      <c r="R939" s="17">
        <v>-1.154447</v>
      </c>
      <c r="S939" s="17">
        <v>-1.1110990000000001</v>
      </c>
      <c r="T939" s="17">
        <v>-0.83531679999999997</v>
      </c>
      <c r="U939" s="17">
        <v>-0.24411859999999999</v>
      </c>
      <c r="V939" s="17">
        <v>0.56732959999999999</v>
      </c>
      <c r="W939" s="17">
        <v>1.3979200000000001</v>
      </c>
      <c r="X939" s="17">
        <v>2.1732860000000001</v>
      </c>
      <c r="Y939" s="17">
        <v>2.7616450000000001</v>
      </c>
      <c r="Z939" s="17">
        <v>2.7739549999999999</v>
      </c>
      <c r="AA939" s="17">
        <v>2.6534749999999998</v>
      </c>
      <c r="AB939" s="17">
        <v>2.6927539999999999</v>
      </c>
      <c r="AC939" s="17">
        <v>2.3725019999999999</v>
      </c>
      <c r="AD939" s="17">
        <v>2.1117180000000002</v>
      </c>
      <c r="AE939" s="17">
        <v>6.4377999999999996E-3</v>
      </c>
      <c r="AF939" s="17">
        <v>-2.5807400000000001E-2</v>
      </c>
      <c r="AG939" s="17">
        <v>-6.3003100000000006E-2</v>
      </c>
      <c r="AH939" s="17">
        <v>-6.4271900000000007E-2</v>
      </c>
      <c r="AI939" s="17">
        <v>-7.5136099999999997E-2</v>
      </c>
      <c r="AJ939" s="17">
        <v>-6.5463800000000003E-2</v>
      </c>
      <c r="AK939" s="17">
        <v>1.6982899999999999E-2</v>
      </c>
      <c r="AL939" s="17">
        <v>-1.91366E-2</v>
      </c>
      <c r="AM939" s="17">
        <v>-3.2370000000000003E-2</v>
      </c>
      <c r="AN939" s="17">
        <v>-6.6064300000000006E-2</v>
      </c>
      <c r="AO939" s="17">
        <v>-0.1014413</v>
      </c>
      <c r="AP939" s="17">
        <v>4.0312999999999998E-3</v>
      </c>
      <c r="AQ939" s="17">
        <v>3.2125399999999998E-2</v>
      </c>
      <c r="AR939" s="17">
        <v>6.5816799999999995E-2</v>
      </c>
      <c r="AS939" s="17">
        <v>6.3192200000000004E-2</v>
      </c>
      <c r="AT939" s="17">
        <v>6.4876500000000004E-2</v>
      </c>
      <c r="AU939" s="17">
        <v>0.28603339999999999</v>
      </c>
      <c r="AV939" s="17">
        <v>0.2227266</v>
      </c>
      <c r="AW939" s="17">
        <v>0.24693789999999999</v>
      </c>
      <c r="AX939" s="17">
        <v>0.20814930000000001</v>
      </c>
      <c r="AY939" s="17">
        <v>0.13950560000000001</v>
      </c>
      <c r="AZ939" s="17">
        <v>-3.2328999999999997E-2</v>
      </c>
      <c r="BA939" s="17">
        <v>-0.16248290000000001</v>
      </c>
      <c r="BB939" s="17">
        <v>-8.74669E-2</v>
      </c>
      <c r="BC939" s="17">
        <v>4.7945700000000001E-2</v>
      </c>
      <c r="BD939" s="17">
        <v>1.04534E-2</v>
      </c>
      <c r="BE939" s="17">
        <v>-2.8172800000000001E-2</v>
      </c>
      <c r="BF939" s="17">
        <v>-2.9309100000000001E-2</v>
      </c>
      <c r="BG939" s="17">
        <v>-4.2666900000000001E-2</v>
      </c>
      <c r="BH939" s="17">
        <v>-3.59796E-2</v>
      </c>
      <c r="BI939" s="17">
        <v>4.1447199999999997E-2</v>
      </c>
      <c r="BJ939" s="17">
        <v>8.7232999999999998E-3</v>
      </c>
      <c r="BK939" s="17">
        <v>1.9054E-3</v>
      </c>
      <c r="BL939" s="17">
        <v>-2.29871E-2</v>
      </c>
      <c r="BM939" s="17">
        <v>-5.31627E-2</v>
      </c>
      <c r="BN939" s="17">
        <v>5.91789E-2</v>
      </c>
      <c r="BO939" s="17">
        <v>8.93264E-2</v>
      </c>
      <c r="BP939" s="17">
        <v>0.1240197</v>
      </c>
      <c r="BQ939" s="17">
        <v>0.12533730000000001</v>
      </c>
      <c r="BR939" s="17">
        <v>0.13120399999999999</v>
      </c>
      <c r="BS939" s="17">
        <v>0.35182269999999999</v>
      </c>
      <c r="BT939" s="17">
        <v>0.28203739999999999</v>
      </c>
      <c r="BU939" s="17">
        <v>0.30137659999999999</v>
      </c>
      <c r="BV939" s="17">
        <v>0.25824649999999999</v>
      </c>
      <c r="BW939" s="17">
        <v>0.18734390000000001</v>
      </c>
      <c r="BX939" s="17">
        <v>1.8451599999999999E-2</v>
      </c>
      <c r="BY939" s="17">
        <v>-0.11614530000000001</v>
      </c>
      <c r="BZ939" s="17">
        <v>-4.7888500000000001E-2</v>
      </c>
      <c r="CA939" s="17">
        <v>7.6693899999999995E-2</v>
      </c>
      <c r="CB939" s="17">
        <v>3.5567599999999998E-2</v>
      </c>
      <c r="CC939" s="17">
        <v>-4.0493999999999999E-3</v>
      </c>
      <c r="CD939" s="17">
        <v>-5.0939000000000002E-3</v>
      </c>
      <c r="CE939" s="17">
        <v>-2.01788E-2</v>
      </c>
      <c r="CF939" s="17">
        <v>-1.5558900000000001E-2</v>
      </c>
      <c r="CG939" s="17">
        <v>5.8391100000000001E-2</v>
      </c>
      <c r="CH939" s="17">
        <v>2.8018999999999999E-2</v>
      </c>
      <c r="CI939" s="17">
        <v>2.5644400000000001E-2</v>
      </c>
      <c r="CJ939" s="17">
        <v>6.8481000000000002E-3</v>
      </c>
      <c r="CK939" s="17">
        <v>-1.9725099999999999E-2</v>
      </c>
      <c r="CL939" s="17">
        <v>9.7373899999999999E-2</v>
      </c>
      <c r="CM939" s="17">
        <v>0.12894369999999999</v>
      </c>
      <c r="CN939" s="17">
        <v>0.1643309</v>
      </c>
      <c r="CO939" s="17">
        <v>0.1683788</v>
      </c>
      <c r="CP939" s="17">
        <v>0.1771422</v>
      </c>
      <c r="CQ939" s="17">
        <v>0.39738820000000002</v>
      </c>
      <c r="CR939" s="17">
        <v>0.32311590000000001</v>
      </c>
      <c r="CS939" s="17">
        <v>0.33908070000000001</v>
      </c>
      <c r="CT939" s="17">
        <v>0.29294369999999997</v>
      </c>
      <c r="CU939" s="17">
        <v>0.22047659999999999</v>
      </c>
      <c r="CV939" s="17">
        <v>5.3622000000000003E-2</v>
      </c>
      <c r="CW939" s="17">
        <v>-8.4052100000000005E-2</v>
      </c>
      <c r="CX939" s="17">
        <v>-2.04767E-2</v>
      </c>
      <c r="CY939" s="17">
        <v>0.1054421</v>
      </c>
      <c r="CZ939" s="17">
        <v>6.0681699999999998E-2</v>
      </c>
      <c r="DA939" s="17">
        <v>2.0074000000000002E-2</v>
      </c>
      <c r="DB939" s="17">
        <v>1.9121200000000001E-2</v>
      </c>
      <c r="DC939" s="17">
        <v>2.3092999999999998E-3</v>
      </c>
      <c r="DD939" s="17">
        <v>4.8618000000000003E-3</v>
      </c>
      <c r="DE939" s="17">
        <v>7.5334999999999999E-2</v>
      </c>
      <c r="DF939" s="17">
        <v>4.7314700000000001E-2</v>
      </c>
      <c r="DG939" s="17">
        <v>4.9383400000000001E-2</v>
      </c>
      <c r="DH939" s="17">
        <v>3.6683300000000002E-2</v>
      </c>
      <c r="DI939" s="17">
        <v>1.3712500000000001E-2</v>
      </c>
      <c r="DJ939" s="17">
        <v>0.135569</v>
      </c>
      <c r="DK939" s="17">
        <v>0.16856099999999999</v>
      </c>
      <c r="DL939" s="17">
        <v>0.20464199999999999</v>
      </c>
      <c r="DM939" s="17">
        <v>0.21142030000000001</v>
      </c>
      <c r="DN939" s="17">
        <v>0.22308049999999999</v>
      </c>
      <c r="DO939" s="17">
        <v>0.4429536</v>
      </c>
      <c r="DP939" s="17">
        <v>0.36419439999999997</v>
      </c>
      <c r="DQ939" s="17">
        <v>0.37678479999999998</v>
      </c>
      <c r="DR939" s="17">
        <v>0.32764080000000001</v>
      </c>
      <c r="DS939" s="17">
        <v>0.25360919999999998</v>
      </c>
      <c r="DT939" s="17">
        <v>8.8792499999999996E-2</v>
      </c>
      <c r="DU939" s="17">
        <v>-5.1958900000000002E-2</v>
      </c>
      <c r="DV939" s="17">
        <v>6.9351999999999999E-3</v>
      </c>
      <c r="DW939" s="17">
        <v>0.14695</v>
      </c>
      <c r="DX939" s="17">
        <v>9.6942600000000004E-2</v>
      </c>
      <c r="DY939" s="17">
        <v>5.4904300000000003E-2</v>
      </c>
      <c r="DZ939" s="17">
        <v>5.4084E-2</v>
      </c>
      <c r="EA939" s="17">
        <v>3.47786E-2</v>
      </c>
      <c r="EB939" s="17">
        <v>3.4346000000000002E-2</v>
      </c>
      <c r="EC939" s="17">
        <v>9.9799299999999994E-2</v>
      </c>
      <c r="ED939" s="17">
        <v>7.5174599999999994E-2</v>
      </c>
      <c r="EE939" s="17">
        <v>8.3658800000000005E-2</v>
      </c>
      <c r="EF939" s="17">
        <v>7.9760499999999998E-2</v>
      </c>
      <c r="EG939" s="17">
        <v>6.19911E-2</v>
      </c>
      <c r="EH939" s="17">
        <v>0.19071659999999999</v>
      </c>
      <c r="EI939" s="17">
        <v>0.22576199999999999</v>
      </c>
      <c r="EJ939" s="17">
        <v>0.26284489999999999</v>
      </c>
      <c r="EK939" s="17">
        <v>0.27356540000000001</v>
      </c>
      <c r="EL939" s="17">
        <v>0.289408</v>
      </c>
      <c r="EM939" s="17">
        <v>0.5087429</v>
      </c>
      <c r="EN939" s="17">
        <v>0.42350520000000003</v>
      </c>
      <c r="EO939" s="17">
        <v>0.43122349999999998</v>
      </c>
      <c r="EP939" s="17">
        <v>0.37773800000000002</v>
      </c>
      <c r="EQ939" s="17">
        <v>0.30144749999999998</v>
      </c>
      <c r="ER939" s="17">
        <v>0.139573</v>
      </c>
      <c r="ES939" s="17">
        <v>-5.6213000000000001E-3</v>
      </c>
      <c r="ET939" s="17">
        <v>4.6513600000000002E-2</v>
      </c>
      <c r="EU939" s="17">
        <v>74.235240000000005</v>
      </c>
      <c r="EV939" s="17">
        <v>73.269080000000002</v>
      </c>
      <c r="EW939" s="17">
        <v>73.788640000000001</v>
      </c>
      <c r="EX939" s="17">
        <v>72.794979999999995</v>
      </c>
      <c r="EY939" s="17">
        <v>71.55668</v>
      </c>
      <c r="EZ939" s="17">
        <v>71.771770000000004</v>
      </c>
      <c r="FA939" s="17">
        <v>71.692629999999994</v>
      </c>
      <c r="FB939" s="17">
        <v>72.816079999999999</v>
      </c>
      <c r="FC939" s="17">
        <v>77.385440000000003</v>
      </c>
      <c r="FD939" s="17">
        <v>83.517849999999996</v>
      </c>
      <c r="FE939" s="17">
        <v>88.843649999999997</v>
      </c>
      <c r="FF939" s="17">
        <v>91.867279999999994</v>
      </c>
      <c r="FG939" s="17">
        <v>91.243880000000004</v>
      </c>
      <c r="FH939" s="17">
        <v>90.92774</v>
      </c>
      <c r="FI939" s="17">
        <v>91.025909999999996</v>
      </c>
      <c r="FJ939" s="17">
        <v>91.638660000000002</v>
      </c>
      <c r="FK939" s="17">
        <v>90.37576</v>
      </c>
      <c r="FL939" s="17">
        <v>89.132390000000001</v>
      </c>
      <c r="FM939" s="17">
        <v>85.933880000000002</v>
      </c>
      <c r="FN939" s="17">
        <v>81.532089999999997</v>
      </c>
      <c r="FO939" s="17">
        <v>79.375450000000001</v>
      </c>
      <c r="FP939" s="17">
        <v>78.057140000000004</v>
      </c>
      <c r="FQ939" s="17">
        <v>76.954120000000003</v>
      </c>
      <c r="FR939" s="17">
        <v>76.287859999999995</v>
      </c>
      <c r="FS939" s="17">
        <v>0.77481290000000003</v>
      </c>
      <c r="FT939" s="17"/>
      <c r="FU939" s="17">
        <v>5.8964000000000003E-2</v>
      </c>
      <c r="FW939" s="17"/>
      <c r="HY939" s="62"/>
      <c r="IA939" s="62"/>
    </row>
    <row r="940" spans="1:235" x14ac:dyDescent="0.25">
      <c r="A940" t="s">
        <v>227</v>
      </c>
      <c r="B940" t="s">
        <v>199</v>
      </c>
      <c r="C940" t="s">
        <v>289</v>
      </c>
      <c r="D940" s="63">
        <v>44811</v>
      </c>
      <c r="E940" t="s">
        <v>221</v>
      </c>
      <c r="F940" s="17">
        <v>3140</v>
      </c>
      <c r="G940" s="17">
        <v>2.0919249999999998</v>
      </c>
      <c r="H940" s="17">
        <v>1.909079</v>
      </c>
      <c r="I940" s="17">
        <v>1.727565</v>
      </c>
      <c r="J940" s="17">
        <v>1.5709580000000001</v>
      </c>
      <c r="K940" s="17">
        <v>1.4328099999999999</v>
      </c>
      <c r="L940" s="17">
        <v>1.3477030000000001</v>
      </c>
      <c r="M940" s="17">
        <v>1.299272</v>
      </c>
      <c r="N940" s="17">
        <v>0.94803899999999997</v>
      </c>
      <c r="O940" s="17">
        <v>0.33646350000000003</v>
      </c>
      <c r="P940" s="17">
        <v>-0.41270899999999999</v>
      </c>
      <c r="Q940" s="17">
        <v>-0.78092499999999998</v>
      </c>
      <c r="R940" s="17">
        <v>-0.85137410000000002</v>
      </c>
      <c r="S940" s="17">
        <v>-0.76206430000000003</v>
      </c>
      <c r="T940" s="17">
        <v>-0.31587219999999999</v>
      </c>
      <c r="U940" s="17">
        <v>0.27602789999999999</v>
      </c>
      <c r="V940" s="17">
        <v>1.142261</v>
      </c>
      <c r="W940" s="17">
        <v>1.8829549999999999</v>
      </c>
      <c r="X940" s="17">
        <v>2.7489819999999998</v>
      </c>
      <c r="Y940" s="17">
        <v>3.3587859999999998</v>
      </c>
      <c r="Z940" s="17">
        <v>3.3008069999999998</v>
      </c>
      <c r="AA940" s="17">
        <v>3.0614979999999998</v>
      </c>
      <c r="AB940" s="17">
        <v>2.920461</v>
      </c>
      <c r="AC940" s="17">
        <v>2.5930270000000002</v>
      </c>
      <c r="AD940" s="17">
        <v>2.2178360000000001</v>
      </c>
      <c r="AE940" s="17">
        <v>-0.14379839999999999</v>
      </c>
      <c r="AF940" s="17">
        <v>-7.2528700000000002E-2</v>
      </c>
      <c r="AG940" s="17">
        <v>-5.2694400000000002E-2</v>
      </c>
      <c r="AH940" s="17">
        <v>-3.7572000000000001E-2</v>
      </c>
      <c r="AI940" s="17">
        <v>-7.8617400000000004E-2</v>
      </c>
      <c r="AJ940" s="17">
        <v>-6.5840700000000002E-2</v>
      </c>
      <c r="AK940" s="17">
        <v>-9.8813600000000001E-2</v>
      </c>
      <c r="AL940" s="17">
        <v>-0.13792370000000001</v>
      </c>
      <c r="AM940" s="17">
        <v>-8.8747300000000001E-2</v>
      </c>
      <c r="AN940" s="17">
        <v>-0.12540970000000001</v>
      </c>
      <c r="AO940" s="17">
        <v>-8.7759699999999996E-2</v>
      </c>
      <c r="AP940" s="17">
        <v>-5.2297700000000003E-2</v>
      </c>
      <c r="AQ940" s="17">
        <v>-7.0382799999999995E-2</v>
      </c>
      <c r="AR940" s="17">
        <v>5.9135399999999998E-2</v>
      </c>
      <c r="AS940" s="17">
        <v>9.2807100000000003E-2</v>
      </c>
      <c r="AT940" s="17">
        <v>0.109765</v>
      </c>
      <c r="AU940" s="17">
        <v>0.2802752</v>
      </c>
      <c r="AV940" s="17">
        <v>0.2104143</v>
      </c>
      <c r="AW940" s="17">
        <v>0.18773200000000001</v>
      </c>
      <c r="AX940" s="17">
        <v>0.1319478</v>
      </c>
      <c r="AY940" s="17">
        <v>-2.41456E-2</v>
      </c>
      <c r="AZ940" s="17">
        <v>-0.30392049999999998</v>
      </c>
      <c r="BA940" s="17">
        <v>-0.2645827</v>
      </c>
      <c r="BB940" s="17">
        <v>-0.24016370000000001</v>
      </c>
      <c r="BC940" s="17">
        <v>-0.10882310000000001</v>
      </c>
      <c r="BD940" s="17">
        <v>-4.0044299999999998E-2</v>
      </c>
      <c r="BE940" s="17">
        <v>-2.21809E-2</v>
      </c>
      <c r="BF940" s="17">
        <v>-9.7041000000000002E-3</v>
      </c>
      <c r="BG940" s="17">
        <v>-5.2857899999999999E-2</v>
      </c>
      <c r="BH940" s="17">
        <v>-4.2472000000000003E-2</v>
      </c>
      <c r="BI940" s="17">
        <v>-7.52525E-2</v>
      </c>
      <c r="BJ940" s="17">
        <v>-0.1125114</v>
      </c>
      <c r="BK940" s="17">
        <v>-5.6249599999999997E-2</v>
      </c>
      <c r="BL940" s="17">
        <v>-8.5383600000000004E-2</v>
      </c>
      <c r="BM940" s="17">
        <v>-3.8150700000000003E-2</v>
      </c>
      <c r="BN940" s="17">
        <v>3.2201999999999999E-3</v>
      </c>
      <c r="BO940" s="17">
        <v>-1.02072E-2</v>
      </c>
      <c r="BP940" s="17">
        <v>0.1186084</v>
      </c>
      <c r="BQ940" s="17">
        <v>0.15395500000000001</v>
      </c>
      <c r="BR940" s="17">
        <v>0.16890369999999999</v>
      </c>
      <c r="BS940" s="17">
        <v>0.34000209999999997</v>
      </c>
      <c r="BT940" s="17">
        <v>0.26972479999999999</v>
      </c>
      <c r="BU940" s="17">
        <v>0.2406848</v>
      </c>
      <c r="BV940" s="17">
        <v>0.1809646</v>
      </c>
      <c r="BW940" s="17">
        <v>2.0715799999999999E-2</v>
      </c>
      <c r="BX940" s="17">
        <v>-0.25938060000000002</v>
      </c>
      <c r="BY940" s="17">
        <v>-0.22283030000000001</v>
      </c>
      <c r="BZ940" s="17">
        <v>-0.20204150000000001</v>
      </c>
      <c r="CA940" s="17">
        <v>-8.4599400000000005E-2</v>
      </c>
      <c r="CB940" s="17">
        <v>-1.7545700000000001E-2</v>
      </c>
      <c r="CC940" s="17">
        <v>-1.0472999999999999E-3</v>
      </c>
      <c r="CD940" s="17">
        <v>9.5971000000000008E-3</v>
      </c>
      <c r="CE940" s="17">
        <v>-3.5016899999999997E-2</v>
      </c>
      <c r="CF940" s="17">
        <v>-2.6286899999999998E-2</v>
      </c>
      <c r="CG940" s="17">
        <v>-5.8934100000000003E-2</v>
      </c>
      <c r="CH940" s="17">
        <v>-9.4910900000000006E-2</v>
      </c>
      <c r="CI940" s="17">
        <v>-3.3741699999999999E-2</v>
      </c>
      <c r="CJ940" s="17">
        <v>-5.76616E-2</v>
      </c>
      <c r="CK940" s="17">
        <v>-3.7916E-3</v>
      </c>
      <c r="CL940" s="17">
        <v>4.1671699999999999E-2</v>
      </c>
      <c r="CM940" s="17">
        <v>3.1470199999999997E-2</v>
      </c>
      <c r="CN940" s="17">
        <v>0.1597992</v>
      </c>
      <c r="CO940" s="17">
        <v>0.1963058</v>
      </c>
      <c r="CP940" s="17">
        <v>0.20986299999999999</v>
      </c>
      <c r="CQ940" s="17">
        <v>0.38136890000000001</v>
      </c>
      <c r="CR940" s="17">
        <v>0.310803</v>
      </c>
      <c r="CS940" s="17">
        <v>0.27735979999999999</v>
      </c>
      <c r="CT940" s="17">
        <v>0.21491350000000001</v>
      </c>
      <c r="CU940" s="17">
        <v>5.1786699999999998E-2</v>
      </c>
      <c r="CV940" s="17">
        <v>-0.2285324</v>
      </c>
      <c r="CW940" s="17">
        <v>-0.1939128</v>
      </c>
      <c r="CX940" s="17">
        <v>-0.17563819999999999</v>
      </c>
      <c r="CY940" s="17">
        <v>-6.0375600000000001E-2</v>
      </c>
      <c r="CZ940" s="17">
        <v>4.9528000000000003E-3</v>
      </c>
      <c r="DA940" s="17">
        <v>2.0086199999999999E-2</v>
      </c>
      <c r="DB940" s="17">
        <v>2.8898299999999998E-2</v>
      </c>
      <c r="DC940" s="17">
        <v>-1.7175900000000001E-2</v>
      </c>
      <c r="DD940" s="17">
        <v>-1.0101799999999999E-2</v>
      </c>
      <c r="DE940" s="17">
        <v>-4.2615800000000002E-2</v>
      </c>
      <c r="DF940" s="17">
        <v>-7.7310400000000001E-2</v>
      </c>
      <c r="DG940" s="17">
        <v>-1.12338E-2</v>
      </c>
      <c r="DH940" s="17">
        <v>-2.99396E-2</v>
      </c>
      <c r="DI940" s="17">
        <v>3.0567400000000002E-2</v>
      </c>
      <c r="DJ940" s="17">
        <v>8.0123200000000006E-2</v>
      </c>
      <c r="DK940" s="17">
        <v>7.3147599999999993E-2</v>
      </c>
      <c r="DL940" s="17">
        <v>0.2009901</v>
      </c>
      <c r="DM940" s="17">
        <v>0.2386566</v>
      </c>
      <c r="DN940" s="17">
        <v>0.2508223</v>
      </c>
      <c r="DO940" s="17">
        <v>0.42273569999999999</v>
      </c>
      <c r="DP940" s="17">
        <v>0.35188120000000001</v>
      </c>
      <c r="DQ940" s="17">
        <v>0.3140347</v>
      </c>
      <c r="DR940" s="17">
        <v>0.24886240000000001</v>
      </c>
      <c r="DS940" s="17">
        <v>8.2857700000000006E-2</v>
      </c>
      <c r="DT940" s="17">
        <v>-0.1976842</v>
      </c>
      <c r="DU940" s="17">
        <v>-0.16499530000000001</v>
      </c>
      <c r="DV940" s="17">
        <v>-0.1492348</v>
      </c>
      <c r="DW940" s="17">
        <v>-2.54004E-2</v>
      </c>
      <c r="DX940" s="17">
        <v>3.7437199999999997E-2</v>
      </c>
      <c r="DY940" s="17">
        <v>5.0599699999999997E-2</v>
      </c>
      <c r="DZ940" s="17">
        <v>5.6766200000000003E-2</v>
      </c>
      <c r="EA940" s="17">
        <v>8.5836000000000003E-3</v>
      </c>
      <c r="EB940" s="17">
        <v>1.32669E-2</v>
      </c>
      <c r="EC940" s="17">
        <v>-1.9054700000000001E-2</v>
      </c>
      <c r="ED940" s="17">
        <v>-5.1898E-2</v>
      </c>
      <c r="EE940" s="17">
        <v>2.1263899999999999E-2</v>
      </c>
      <c r="EF940" s="17">
        <v>1.00865E-2</v>
      </c>
      <c r="EG940" s="17">
        <v>8.0176499999999998E-2</v>
      </c>
      <c r="EH940" s="17">
        <v>0.13564109999999999</v>
      </c>
      <c r="EI940" s="17">
        <v>0.1333231</v>
      </c>
      <c r="EJ940" s="17">
        <v>0.2604631</v>
      </c>
      <c r="EK940" s="17">
        <v>0.29980440000000003</v>
      </c>
      <c r="EL940" s="17">
        <v>0.30996099999999999</v>
      </c>
      <c r="EM940" s="17">
        <v>0.48246260000000002</v>
      </c>
      <c r="EN940" s="17">
        <v>0.41119159999999999</v>
      </c>
      <c r="EO940" s="17">
        <v>0.36698760000000002</v>
      </c>
      <c r="EP940" s="17">
        <v>0.29787920000000001</v>
      </c>
      <c r="EQ940" s="17">
        <v>0.1277191</v>
      </c>
      <c r="ER940" s="17">
        <v>-0.15314430000000001</v>
      </c>
      <c r="ES940" s="17">
        <v>-0.1232429</v>
      </c>
      <c r="ET940" s="17">
        <v>-0.11111260000000001</v>
      </c>
      <c r="EU940" s="17">
        <v>74.426109999999994</v>
      </c>
      <c r="EV940" s="17">
        <v>73.739590000000007</v>
      </c>
      <c r="EW940" s="17">
        <v>73.4071</v>
      </c>
      <c r="EX940" s="17">
        <v>72.538520000000005</v>
      </c>
      <c r="EY940" s="17">
        <v>71.026799999999994</v>
      </c>
      <c r="EZ940" s="17">
        <v>71.383170000000007</v>
      </c>
      <c r="FA940" s="17">
        <v>71.691299999999998</v>
      </c>
      <c r="FB940" s="17">
        <v>72.128190000000004</v>
      </c>
      <c r="FC940" s="17">
        <v>77.849490000000003</v>
      </c>
      <c r="FD940" s="17">
        <v>85.560119999999998</v>
      </c>
      <c r="FE940" s="17">
        <v>91.779709999999994</v>
      </c>
      <c r="FF940" s="17">
        <v>95.038650000000004</v>
      </c>
      <c r="FG940" s="17">
        <v>95.530299999999997</v>
      </c>
      <c r="FH940" s="17">
        <v>95.044079999999994</v>
      </c>
      <c r="FI940" s="17">
        <v>94.977580000000003</v>
      </c>
      <c r="FJ940" s="17">
        <v>96.394080000000002</v>
      </c>
      <c r="FK940" s="17">
        <v>96.450199999999995</v>
      </c>
      <c r="FL940" s="17">
        <v>95.012150000000005</v>
      </c>
      <c r="FM940" s="17">
        <v>90.732640000000004</v>
      </c>
      <c r="FN940" s="17">
        <v>84.927729999999997</v>
      </c>
      <c r="FO940" s="17">
        <v>81.422060000000002</v>
      </c>
      <c r="FP940" s="17">
        <v>79.59769</v>
      </c>
      <c r="FQ940" s="17">
        <v>77.907219999999995</v>
      </c>
      <c r="FR940" s="17">
        <v>77.048659999999998</v>
      </c>
      <c r="FS940" s="17">
        <v>0.73200909999999997</v>
      </c>
      <c r="FT940" s="17"/>
      <c r="FU940" s="17">
        <v>5.5631199999999999E-2</v>
      </c>
      <c r="FW940" s="17"/>
      <c r="HY940" s="62"/>
      <c r="IA940" s="62"/>
    </row>
    <row r="941" spans="1:235" x14ac:dyDescent="0.25">
      <c r="A941" s="62" t="s">
        <v>227</v>
      </c>
      <c r="B941" t="s">
        <v>199</v>
      </c>
      <c r="C941" t="s">
        <v>289</v>
      </c>
      <c r="D941" s="63" t="s">
        <v>264</v>
      </c>
      <c r="E941" t="s">
        <v>219</v>
      </c>
      <c r="F941" s="17">
        <v>5327</v>
      </c>
      <c r="G941" s="17">
        <v>2.008721</v>
      </c>
      <c r="H941" s="17">
        <v>1.804724</v>
      </c>
      <c r="I941" s="17">
        <v>1.6174660000000001</v>
      </c>
      <c r="J941" s="17">
        <v>1.4734719999999999</v>
      </c>
      <c r="K941" s="17">
        <v>1.3588960000000001</v>
      </c>
      <c r="L941" s="17">
        <v>1.265898</v>
      </c>
      <c r="M941" s="17">
        <v>1.241851</v>
      </c>
      <c r="N941" s="17">
        <v>0.92214929999999995</v>
      </c>
      <c r="O941" s="17">
        <v>0.2669686</v>
      </c>
      <c r="P941" s="17">
        <v>-0.49408849999999999</v>
      </c>
      <c r="Q941" s="17">
        <v>-0.97795659999999995</v>
      </c>
      <c r="R941" s="17">
        <v>-1.096074</v>
      </c>
      <c r="S941" s="17">
        <v>-1.007199</v>
      </c>
      <c r="T941" s="17">
        <v>-0.67747179999999996</v>
      </c>
      <c r="U941" s="17">
        <v>-0.14075190000000001</v>
      </c>
      <c r="V941" s="17">
        <v>0.69561019999999996</v>
      </c>
      <c r="W941" s="17">
        <v>1.5136860000000001</v>
      </c>
      <c r="X941" s="17">
        <v>2.392604</v>
      </c>
      <c r="Y941" s="17">
        <v>2.8971149999999999</v>
      </c>
      <c r="Z941" s="17">
        <v>2.9079030000000001</v>
      </c>
      <c r="AA941" s="17">
        <v>2.7485620000000002</v>
      </c>
      <c r="AB941" s="17">
        <v>2.748694</v>
      </c>
      <c r="AC941" s="17">
        <v>2.4801329999999999</v>
      </c>
      <c r="AD941" s="17">
        <v>2.1658249999999999</v>
      </c>
      <c r="AE941" s="17">
        <v>-5.1000499999999997E-2</v>
      </c>
      <c r="AF941" s="17">
        <v>-2.6835000000000001E-2</v>
      </c>
      <c r="AG941" s="17">
        <v>-4.2021999999999997E-2</v>
      </c>
      <c r="AH941" s="17">
        <v>-2.8136899999999999E-2</v>
      </c>
      <c r="AI941" s="17">
        <v>-4.8140799999999997E-2</v>
      </c>
      <c r="AJ941" s="17">
        <v>-4.5830299999999997E-2</v>
      </c>
      <c r="AK941" s="17">
        <v>-3.03521E-2</v>
      </c>
      <c r="AL941" s="17">
        <v>-3.6882499999999999E-2</v>
      </c>
      <c r="AM941" s="17">
        <v>-6.3137000000000002E-3</v>
      </c>
      <c r="AN941" s="17">
        <v>-3.5841900000000003E-2</v>
      </c>
      <c r="AO941" s="17">
        <v>-3.8054900000000003E-2</v>
      </c>
      <c r="AP941" s="17">
        <v>3.4670699999999999E-2</v>
      </c>
      <c r="AQ941" s="17">
        <v>4.7287000000000003E-2</v>
      </c>
      <c r="AR941" s="17">
        <v>8.6249599999999996E-2</v>
      </c>
      <c r="AS941" s="17">
        <v>7.6462199999999994E-2</v>
      </c>
      <c r="AT941" s="17">
        <v>6.9850999999999996E-2</v>
      </c>
      <c r="AU941" s="17">
        <v>0.28899730000000001</v>
      </c>
      <c r="AV941" s="17">
        <v>0.24027019999999999</v>
      </c>
      <c r="AW941" s="17">
        <v>0.19753989999999999</v>
      </c>
      <c r="AX941" s="17">
        <v>0.1496316</v>
      </c>
      <c r="AY941" s="17">
        <v>2.57118E-2</v>
      </c>
      <c r="AZ941" s="17">
        <v>-0.1570715</v>
      </c>
      <c r="BA941" s="17">
        <v>-0.15508479999999999</v>
      </c>
      <c r="BB941" s="17">
        <v>-0.12533549999999999</v>
      </c>
      <c r="BC941" s="17">
        <v>-2.9564400000000001E-2</v>
      </c>
      <c r="BD941" s="17">
        <v>-7.3152E-3</v>
      </c>
      <c r="BE941" s="17">
        <v>-2.4048699999999999E-2</v>
      </c>
      <c r="BF941" s="17">
        <v>-1.12955E-2</v>
      </c>
      <c r="BG941" s="17">
        <v>-3.2918500000000003E-2</v>
      </c>
      <c r="BH941" s="17">
        <v>-3.16846E-2</v>
      </c>
      <c r="BI941" s="17">
        <v>-1.6420500000000001E-2</v>
      </c>
      <c r="BJ941" s="17">
        <v>-2.1277799999999999E-2</v>
      </c>
      <c r="BK941" s="17">
        <v>1.2908599999999999E-2</v>
      </c>
      <c r="BL941" s="17">
        <v>-1.2178599999999999E-2</v>
      </c>
      <c r="BM941" s="17">
        <v>-1.0248200000000001E-2</v>
      </c>
      <c r="BN941" s="17">
        <v>6.6242200000000001E-2</v>
      </c>
      <c r="BO941" s="17">
        <v>8.1887299999999996E-2</v>
      </c>
      <c r="BP941" s="17">
        <v>0.1211214</v>
      </c>
      <c r="BQ941" s="17">
        <v>0.1120671</v>
      </c>
      <c r="BR941" s="17">
        <v>0.1058842</v>
      </c>
      <c r="BS941" s="17">
        <v>0.3259552</v>
      </c>
      <c r="BT941" s="17">
        <v>0.27550010000000003</v>
      </c>
      <c r="BU941" s="17">
        <v>0.2298113</v>
      </c>
      <c r="BV941" s="17">
        <v>0.17843890000000001</v>
      </c>
      <c r="BW941" s="17">
        <v>5.27146E-2</v>
      </c>
      <c r="BX941" s="17">
        <v>-0.1295367</v>
      </c>
      <c r="BY941" s="17">
        <v>-0.1293801</v>
      </c>
      <c r="BZ941" s="17">
        <v>-0.1024147</v>
      </c>
      <c r="CA941" s="17">
        <v>-1.47178E-2</v>
      </c>
      <c r="CB941" s="17">
        <v>6.2042E-3</v>
      </c>
      <c r="CC941" s="17">
        <v>-1.16004E-2</v>
      </c>
      <c r="CD941" s="17">
        <v>3.6880000000000002E-4</v>
      </c>
      <c r="CE941" s="17">
        <v>-2.23755E-2</v>
      </c>
      <c r="CF941" s="17">
        <v>-2.1887299999999998E-2</v>
      </c>
      <c r="CG941" s="17">
        <v>-6.7714999999999997E-3</v>
      </c>
      <c r="CH941" s="17">
        <v>-1.047E-2</v>
      </c>
      <c r="CI941" s="17">
        <v>2.62218E-2</v>
      </c>
      <c r="CJ941" s="17">
        <v>4.2104999999999998E-3</v>
      </c>
      <c r="CK941" s="17">
        <v>9.0104999999999994E-3</v>
      </c>
      <c r="CL941" s="17">
        <v>8.8108599999999995E-2</v>
      </c>
      <c r="CM941" s="17">
        <v>0.1058514</v>
      </c>
      <c r="CN941" s="17">
        <v>0.1452734</v>
      </c>
      <c r="CO941" s="17">
        <v>0.13672699999999999</v>
      </c>
      <c r="CP941" s="17">
        <v>0.1308407</v>
      </c>
      <c r="CQ941" s="17">
        <v>0.35155219999999998</v>
      </c>
      <c r="CR941" s="17">
        <v>0.29990030000000001</v>
      </c>
      <c r="CS941" s="17">
        <v>0.25216240000000001</v>
      </c>
      <c r="CT941" s="17">
        <v>0.19839080000000001</v>
      </c>
      <c r="CU941" s="17">
        <v>7.14167E-2</v>
      </c>
      <c r="CV941" s="17">
        <v>-0.1104661</v>
      </c>
      <c r="CW941" s="17">
        <v>-0.1115771</v>
      </c>
      <c r="CX941" s="17">
        <v>-8.65398E-2</v>
      </c>
      <c r="CY941" s="17">
        <v>1.2889999999999999E-4</v>
      </c>
      <c r="CZ941" s="17">
        <v>1.9723500000000001E-2</v>
      </c>
      <c r="DA941" s="17">
        <v>8.4789999999999996E-4</v>
      </c>
      <c r="DB941" s="17">
        <v>1.2033E-2</v>
      </c>
      <c r="DC941" s="17">
        <v>-1.18326E-2</v>
      </c>
      <c r="DD941" s="17">
        <v>-1.2090099999999999E-2</v>
      </c>
      <c r="DE941" s="17">
        <v>2.8774999999999998E-3</v>
      </c>
      <c r="DF941" s="17">
        <v>3.3780000000000003E-4</v>
      </c>
      <c r="DG941" s="17">
        <v>3.9535099999999997E-2</v>
      </c>
      <c r="DH941" s="17">
        <v>2.0599599999999999E-2</v>
      </c>
      <c r="DI941" s="17">
        <v>2.8269300000000001E-2</v>
      </c>
      <c r="DJ941" s="17">
        <v>0.1099749</v>
      </c>
      <c r="DK941" s="17">
        <v>0.1298155</v>
      </c>
      <c r="DL941" s="17">
        <v>0.16942550000000001</v>
      </c>
      <c r="DM941" s="17">
        <v>0.161387</v>
      </c>
      <c r="DN941" s="17">
        <v>0.15579709999999999</v>
      </c>
      <c r="DO941" s="17">
        <v>0.37714920000000002</v>
      </c>
      <c r="DP941" s="17">
        <v>0.32430049999999999</v>
      </c>
      <c r="DQ941" s="17">
        <v>0.27451350000000002</v>
      </c>
      <c r="DR941" s="17">
        <v>0.2183427</v>
      </c>
      <c r="DS941" s="17">
        <v>9.0118799999999999E-2</v>
      </c>
      <c r="DT941" s="17">
        <v>-9.1395599999999994E-2</v>
      </c>
      <c r="DU941" s="17">
        <v>-9.3774099999999999E-2</v>
      </c>
      <c r="DV941" s="17">
        <v>-7.0664900000000003E-2</v>
      </c>
      <c r="DW941" s="17">
        <v>2.1565000000000001E-2</v>
      </c>
      <c r="DX941" s="17">
        <v>3.9243399999999998E-2</v>
      </c>
      <c r="DY941" s="17">
        <v>1.88212E-2</v>
      </c>
      <c r="DZ941" s="17">
        <v>2.8874400000000001E-2</v>
      </c>
      <c r="EA941" s="17">
        <v>3.3896999999999998E-3</v>
      </c>
      <c r="EB941" s="17">
        <v>2.0555999999999999E-3</v>
      </c>
      <c r="EC941" s="17">
        <v>1.68091E-2</v>
      </c>
      <c r="ED941" s="17">
        <v>1.5942499999999998E-2</v>
      </c>
      <c r="EE941" s="17">
        <v>5.8757299999999998E-2</v>
      </c>
      <c r="EF941" s="17">
        <v>4.4262799999999998E-2</v>
      </c>
      <c r="EG941" s="17">
        <v>5.6075899999999998E-2</v>
      </c>
      <c r="EH941" s="17">
        <v>0.14154649999999999</v>
      </c>
      <c r="EI941" s="17">
        <v>0.1644159</v>
      </c>
      <c r="EJ941" s="17">
        <v>0.20429729999999999</v>
      </c>
      <c r="EK941" s="17">
        <v>0.1969919</v>
      </c>
      <c r="EL941" s="17">
        <v>0.19183030000000001</v>
      </c>
      <c r="EM941" s="17">
        <v>0.41410710000000001</v>
      </c>
      <c r="EN941" s="17">
        <v>0.35953040000000003</v>
      </c>
      <c r="EO941" s="17">
        <v>0.30678499999999997</v>
      </c>
      <c r="EP941" s="17">
        <v>0.24715000000000001</v>
      </c>
      <c r="EQ941" s="17">
        <v>0.11712160000000001</v>
      </c>
      <c r="ER941" s="17">
        <v>-6.3860799999999995E-2</v>
      </c>
      <c r="ES941" s="17">
        <v>-6.8069400000000002E-2</v>
      </c>
      <c r="ET941" s="17">
        <v>-4.7744099999999998E-2</v>
      </c>
      <c r="EU941" s="17">
        <v>73.587590000000006</v>
      </c>
      <c r="EV941" s="17">
        <v>72.432280000000006</v>
      </c>
      <c r="EW941" s="17">
        <v>71.889020000000002</v>
      </c>
      <c r="EX941" s="17">
        <v>71.049000000000007</v>
      </c>
      <c r="EY941" s="17">
        <v>70.154359999999997</v>
      </c>
      <c r="EZ941" s="17">
        <v>70.382679999999993</v>
      </c>
      <c r="FA941" s="17">
        <v>70.199839999999995</v>
      </c>
      <c r="FB941" s="17">
        <v>70.919120000000007</v>
      </c>
      <c r="FC941" s="17">
        <v>76.120109999999997</v>
      </c>
      <c r="FD941" s="17">
        <v>82.68562</v>
      </c>
      <c r="FE941" s="17">
        <v>88.049660000000003</v>
      </c>
      <c r="FF941" s="17">
        <v>91.732060000000004</v>
      </c>
      <c r="FG941" s="17">
        <v>92.443889999999996</v>
      </c>
      <c r="FH941" s="17">
        <v>92.097560000000001</v>
      </c>
      <c r="FI941" s="17">
        <v>92.277749999999997</v>
      </c>
      <c r="FJ941" s="17">
        <v>93.204989999999995</v>
      </c>
      <c r="FK941" s="17">
        <v>92.822479999999999</v>
      </c>
      <c r="FL941" s="17">
        <v>91.089230000000001</v>
      </c>
      <c r="FM941" s="17">
        <v>87.370249999999999</v>
      </c>
      <c r="FN941" s="17">
        <v>83.061710000000005</v>
      </c>
      <c r="FO941" s="17">
        <v>80.186539999999994</v>
      </c>
      <c r="FP941" s="17">
        <v>78.511899999999997</v>
      </c>
      <c r="FQ941" s="17">
        <v>76.861689999999996</v>
      </c>
      <c r="FR941" s="17">
        <v>76.358410000000006</v>
      </c>
      <c r="FS941" s="17">
        <v>0.46293570000000001</v>
      </c>
      <c r="FT941" s="17"/>
      <c r="FU941" s="17">
        <v>3.4793600000000001E-2</v>
      </c>
      <c r="FW941" s="17"/>
    </row>
    <row r="942" spans="1:235" x14ac:dyDescent="0.25">
      <c r="A942" t="s">
        <v>227</v>
      </c>
      <c r="B942" t="s">
        <v>199</v>
      </c>
      <c r="C942" t="s">
        <v>289</v>
      </c>
      <c r="D942" s="63" t="s">
        <v>264</v>
      </c>
      <c r="E942" t="s">
        <v>220</v>
      </c>
      <c r="F942" s="17">
        <v>2187</v>
      </c>
      <c r="G942" s="17">
        <v>1.9570460000000001</v>
      </c>
      <c r="H942" s="17">
        <v>1.775134</v>
      </c>
      <c r="I942" s="17">
        <v>1.571947</v>
      </c>
      <c r="J942" s="17">
        <v>1.445133</v>
      </c>
      <c r="K942" s="17">
        <v>1.3366739999999999</v>
      </c>
      <c r="L942" s="17">
        <v>1.2273940000000001</v>
      </c>
      <c r="M942" s="17">
        <v>1.2019329999999999</v>
      </c>
      <c r="N942" s="17">
        <v>0.92579230000000001</v>
      </c>
      <c r="O942" s="17">
        <v>0.25207350000000001</v>
      </c>
      <c r="P942" s="17">
        <v>-0.49433270000000001</v>
      </c>
      <c r="Q942" s="17">
        <v>-1.076111</v>
      </c>
      <c r="R942" s="17">
        <v>-1.25678</v>
      </c>
      <c r="S942" s="17">
        <v>-1.212431</v>
      </c>
      <c r="T942" s="17">
        <v>-0.98834180000000005</v>
      </c>
      <c r="U942" s="17">
        <v>-0.4422335</v>
      </c>
      <c r="V942" s="17">
        <v>0.33667910000000001</v>
      </c>
      <c r="W942" s="17">
        <v>1.140309</v>
      </c>
      <c r="X942" s="17">
        <v>1.993663</v>
      </c>
      <c r="Y942" s="17">
        <v>2.54942</v>
      </c>
      <c r="Z942" s="17">
        <v>2.6047880000000001</v>
      </c>
      <c r="AA942" s="17">
        <v>2.4894449999999999</v>
      </c>
      <c r="AB942" s="17">
        <v>2.5645180000000001</v>
      </c>
      <c r="AC942" s="17">
        <v>2.3290190000000002</v>
      </c>
      <c r="AD942" s="17">
        <v>2.0624129999999998</v>
      </c>
      <c r="AE942" s="17">
        <v>-1.6089099999999999E-2</v>
      </c>
      <c r="AF942" s="17">
        <v>-1.3041000000000001E-3</v>
      </c>
      <c r="AG942" s="17">
        <v>-6.3538700000000004E-2</v>
      </c>
      <c r="AH942" s="17">
        <v>-5.0774899999999998E-2</v>
      </c>
      <c r="AI942" s="17">
        <v>-7.0459800000000003E-2</v>
      </c>
      <c r="AJ942" s="17">
        <v>-5.0261500000000001E-2</v>
      </c>
      <c r="AK942" s="17">
        <v>-8.2047000000000005E-3</v>
      </c>
      <c r="AL942" s="17">
        <v>2.9674800000000001E-2</v>
      </c>
      <c r="AM942" s="17">
        <v>8.5911000000000008E-3</v>
      </c>
      <c r="AN942" s="17">
        <v>-2.7528199999999999E-2</v>
      </c>
      <c r="AO942" s="17">
        <v>-5.7367000000000001E-2</v>
      </c>
      <c r="AP942" s="17">
        <v>3.8352900000000002E-2</v>
      </c>
      <c r="AQ942" s="17">
        <v>6.6279699999999997E-2</v>
      </c>
      <c r="AR942" s="17">
        <v>6.1038200000000001E-2</v>
      </c>
      <c r="AS942" s="17">
        <v>5.1895999999999998E-2</v>
      </c>
      <c r="AT942" s="17">
        <v>2.1135299999999999E-2</v>
      </c>
      <c r="AU942" s="17">
        <v>0.23211870000000001</v>
      </c>
      <c r="AV942" s="17">
        <v>0.1914353</v>
      </c>
      <c r="AW942" s="17">
        <v>0.21310750000000001</v>
      </c>
      <c r="AX942" s="17">
        <v>0.18568850000000001</v>
      </c>
      <c r="AY942" s="17">
        <v>7.3657700000000007E-2</v>
      </c>
      <c r="AZ942" s="17">
        <v>-6.7163600000000004E-2</v>
      </c>
      <c r="BA942" s="17">
        <v>-0.11663809999999999</v>
      </c>
      <c r="BB942" s="17">
        <v>-8.3196999999999993E-2</v>
      </c>
      <c r="BC942" s="17">
        <v>1.6916400000000002E-2</v>
      </c>
      <c r="BD942" s="17">
        <v>2.9871700000000001E-2</v>
      </c>
      <c r="BE942" s="17">
        <v>-3.4999599999999999E-2</v>
      </c>
      <c r="BF942" s="17">
        <v>-2.30923E-2</v>
      </c>
      <c r="BG942" s="17">
        <v>-4.5608900000000001E-2</v>
      </c>
      <c r="BH942" s="17">
        <v>-2.8023900000000001E-2</v>
      </c>
      <c r="BI942" s="17">
        <v>1.28156E-2</v>
      </c>
      <c r="BJ942" s="17">
        <v>5.3412800000000003E-2</v>
      </c>
      <c r="BK942" s="17">
        <v>3.63027E-2</v>
      </c>
      <c r="BL942" s="17">
        <v>6.8691000000000004E-3</v>
      </c>
      <c r="BM942" s="17">
        <v>-1.8943499999999999E-2</v>
      </c>
      <c r="BN942" s="17">
        <v>8.2277199999999995E-2</v>
      </c>
      <c r="BO942" s="17">
        <v>0.1141359</v>
      </c>
      <c r="BP942" s="17">
        <v>0.10861949999999999</v>
      </c>
      <c r="BQ942" s="17">
        <v>0.10152460000000001</v>
      </c>
      <c r="BR942" s="17">
        <v>7.3447899999999997E-2</v>
      </c>
      <c r="BS942" s="17">
        <v>0.2848522</v>
      </c>
      <c r="BT942" s="17">
        <v>0.23881179999999999</v>
      </c>
      <c r="BU942" s="17">
        <v>0.2565307</v>
      </c>
      <c r="BV942" s="17">
        <v>0.22634899999999999</v>
      </c>
      <c r="BW942" s="17">
        <v>0.11222020000000001</v>
      </c>
      <c r="BX942" s="17">
        <v>-2.6779799999999999E-2</v>
      </c>
      <c r="BY942" s="17">
        <v>-7.9497200000000004E-2</v>
      </c>
      <c r="BZ942" s="17">
        <v>-4.9917499999999997E-2</v>
      </c>
      <c r="CA942" s="17">
        <v>3.9775900000000003E-2</v>
      </c>
      <c r="CB942" s="17">
        <v>5.1464000000000003E-2</v>
      </c>
      <c r="CC942" s="17">
        <v>-1.5233500000000001E-2</v>
      </c>
      <c r="CD942" s="17">
        <v>-3.9194E-3</v>
      </c>
      <c r="CE942" s="17">
        <v>-2.83973E-2</v>
      </c>
      <c r="CF942" s="17">
        <v>-1.26222E-2</v>
      </c>
      <c r="CG942" s="17">
        <v>2.7374200000000001E-2</v>
      </c>
      <c r="CH942" s="17">
        <v>6.9853600000000002E-2</v>
      </c>
      <c r="CI942" s="17">
        <v>5.5495700000000002E-2</v>
      </c>
      <c r="CJ942" s="17">
        <v>3.06926E-2</v>
      </c>
      <c r="CK942" s="17">
        <v>7.6683999999999997E-3</v>
      </c>
      <c r="CL942" s="17">
        <v>0.11269899999999999</v>
      </c>
      <c r="CM942" s="17">
        <v>0.14728089999999999</v>
      </c>
      <c r="CN942" s="17">
        <v>0.14157410000000001</v>
      </c>
      <c r="CO942" s="17">
        <v>0.1358972</v>
      </c>
      <c r="CP942" s="17">
        <v>0.1096795</v>
      </c>
      <c r="CQ942" s="17">
        <v>0.32137529999999997</v>
      </c>
      <c r="CR942" s="17">
        <v>0.27162459999999999</v>
      </c>
      <c r="CS942" s="17">
        <v>0.28660540000000001</v>
      </c>
      <c r="CT942" s="17">
        <v>0.25451030000000002</v>
      </c>
      <c r="CU942" s="17">
        <v>0.13892840000000001</v>
      </c>
      <c r="CV942" s="17">
        <v>1.1899E-3</v>
      </c>
      <c r="CW942" s="17">
        <v>-5.3773599999999998E-2</v>
      </c>
      <c r="CX942" s="17">
        <v>-2.6868300000000001E-2</v>
      </c>
      <c r="CY942" s="17">
        <v>6.2635300000000005E-2</v>
      </c>
      <c r="CZ942" s="17">
        <v>7.3056200000000002E-2</v>
      </c>
      <c r="DA942" s="17">
        <v>4.5326000000000003E-3</v>
      </c>
      <c r="DB942" s="17">
        <v>1.52535E-2</v>
      </c>
      <c r="DC942" s="17">
        <v>-1.11856E-2</v>
      </c>
      <c r="DD942" s="17">
        <v>2.7794999999999999E-3</v>
      </c>
      <c r="DE942" s="17">
        <v>4.1932799999999999E-2</v>
      </c>
      <c r="DF942" s="17">
        <v>8.6294499999999996E-2</v>
      </c>
      <c r="DG942" s="17">
        <v>7.4688699999999997E-2</v>
      </c>
      <c r="DH942" s="17">
        <v>5.4516000000000002E-2</v>
      </c>
      <c r="DI942" s="17">
        <v>3.4280400000000003E-2</v>
      </c>
      <c r="DJ942" s="17">
        <v>0.14312079999999999</v>
      </c>
      <c r="DK942" s="17">
        <v>0.1804259</v>
      </c>
      <c r="DL942" s="17">
        <v>0.17452880000000001</v>
      </c>
      <c r="DM942" s="17">
        <v>0.1702698</v>
      </c>
      <c r="DN942" s="17">
        <v>0.14591109999999999</v>
      </c>
      <c r="DO942" s="17">
        <v>0.3578983</v>
      </c>
      <c r="DP942" s="17">
        <v>0.30443750000000003</v>
      </c>
      <c r="DQ942" s="17">
        <v>0.31668020000000002</v>
      </c>
      <c r="DR942" s="17">
        <v>0.28267150000000002</v>
      </c>
      <c r="DS942" s="17">
        <v>0.16563659999999999</v>
      </c>
      <c r="DT942" s="17">
        <v>2.9159600000000001E-2</v>
      </c>
      <c r="DU942" s="17">
        <v>-2.8049899999999999E-2</v>
      </c>
      <c r="DV942" s="17">
        <v>-3.8189999999999999E-3</v>
      </c>
      <c r="DW942" s="17">
        <v>9.5640799999999998E-2</v>
      </c>
      <c r="DX942" s="17">
        <v>0.10423209999999999</v>
      </c>
      <c r="DY942" s="17">
        <v>3.3071799999999998E-2</v>
      </c>
      <c r="DZ942" s="17">
        <v>4.2936099999999998E-2</v>
      </c>
      <c r="EA942" s="17">
        <v>1.36653E-2</v>
      </c>
      <c r="EB942" s="17">
        <v>2.50172E-2</v>
      </c>
      <c r="EC942" s="17">
        <v>6.2953099999999998E-2</v>
      </c>
      <c r="ED942" s="17">
        <v>0.1100324</v>
      </c>
      <c r="EE942" s="17">
        <v>0.1024003</v>
      </c>
      <c r="EF942" s="17">
        <v>8.8913300000000001E-2</v>
      </c>
      <c r="EG942" s="17">
        <v>7.2703900000000002E-2</v>
      </c>
      <c r="EH942" s="17">
        <v>0.18704509999999999</v>
      </c>
      <c r="EI942" s="17">
        <v>0.22828200000000001</v>
      </c>
      <c r="EJ942" s="17">
        <v>0.22211</v>
      </c>
      <c r="EK942" s="17">
        <v>0.21989839999999999</v>
      </c>
      <c r="EL942" s="17">
        <v>0.1982237</v>
      </c>
      <c r="EM942" s="17">
        <v>0.41063179999999999</v>
      </c>
      <c r="EN942" s="17">
        <v>0.35181400000000002</v>
      </c>
      <c r="EO942" s="17">
        <v>0.36010330000000002</v>
      </c>
      <c r="EP942" s="17">
        <v>0.32333200000000001</v>
      </c>
      <c r="EQ942" s="17">
        <v>0.20419899999999999</v>
      </c>
      <c r="ER942" s="17">
        <v>6.9543400000000005E-2</v>
      </c>
      <c r="ES942" s="17">
        <v>9.0909000000000007E-3</v>
      </c>
      <c r="ET942" s="17">
        <v>2.9460500000000001E-2</v>
      </c>
      <c r="EU942" s="17">
        <v>73.496129999999994</v>
      </c>
      <c r="EV942" s="17">
        <v>72.410309999999996</v>
      </c>
      <c r="EW942" s="17">
        <v>72.136719999999997</v>
      </c>
      <c r="EX942" s="17">
        <v>71.339150000000004</v>
      </c>
      <c r="EY942" s="17">
        <v>70.711740000000006</v>
      </c>
      <c r="EZ942" s="17">
        <v>70.824719999999999</v>
      </c>
      <c r="FA942" s="17">
        <v>70.684870000000004</v>
      </c>
      <c r="FB942" s="17">
        <v>71.257639999999995</v>
      </c>
      <c r="FC942" s="17">
        <v>75.913390000000007</v>
      </c>
      <c r="FD942" s="17">
        <v>81.698300000000003</v>
      </c>
      <c r="FE942" s="17">
        <v>86.419359999999998</v>
      </c>
      <c r="FF942" s="17">
        <v>89.633319999999998</v>
      </c>
      <c r="FG942" s="17">
        <v>89.723420000000004</v>
      </c>
      <c r="FH942" s="17">
        <v>89.148910000000001</v>
      </c>
      <c r="FI942" s="17">
        <v>89.750129999999999</v>
      </c>
      <c r="FJ942" s="17">
        <v>90.398030000000006</v>
      </c>
      <c r="FK942" s="17">
        <v>89.543430000000001</v>
      </c>
      <c r="FL942" s="17">
        <v>87.850790000000003</v>
      </c>
      <c r="FM942" s="17">
        <v>84.58117</v>
      </c>
      <c r="FN942" s="17">
        <v>81.044380000000004</v>
      </c>
      <c r="FO942" s="17">
        <v>78.863919999999993</v>
      </c>
      <c r="FP942" s="17">
        <v>77.519630000000006</v>
      </c>
      <c r="FQ942" s="17">
        <v>76.081630000000004</v>
      </c>
      <c r="FR942" s="17">
        <v>75.682199999999995</v>
      </c>
      <c r="FS942" s="17">
        <v>0.60994170000000003</v>
      </c>
      <c r="FT942" s="17"/>
      <c r="FU942" s="17">
        <v>4.4343500000000001E-2</v>
      </c>
      <c r="FW942" s="17"/>
      <c r="HY942" s="62"/>
      <c r="IA942" s="62"/>
    </row>
    <row r="943" spans="1:235" x14ac:dyDescent="0.25">
      <c r="A943" s="62" t="s">
        <v>227</v>
      </c>
      <c r="B943" t="s">
        <v>199</v>
      </c>
      <c r="C943" t="s">
        <v>289</v>
      </c>
      <c r="D943" s="63" t="s">
        <v>264</v>
      </c>
      <c r="E943" t="s">
        <v>221</v>
      </c>
      <c r="F943" s="17">
        <v>3140</v>
      </c>
      <c r="G943" s="17">
        <v>2.0426929999999999</v>
      </c>
      <c r="H943" s="17">
        <v>1.8210809999999999</v>
      </c>
      <c r="I943" s="17">
        <v>1.650126</v>
      </c>
      <c r="J943" s="17">
        <v>1.493153</v>
      </c>
      <c r="K943" s="17">
        <v>1.374093</v>
      </c>
      <c r="L943" s="17">
        <v>1.292286</v>
      </c>
      <c r="M943" s="17">
        <v>1.2667820000000001</v>
      </c>
      <c r="N943" s="17">
        <v>0.90937159999999995</v>
      </c>
      <c r="O943" s="17">
        <v>0.27199079999999998</v>
      </c>
      <c r="P943" s="17">
        <v>-0.50024179999999996</v>
      </c>
      <c r="Q943" s="17">
        <v>-0.91160240000000003</v>
      </c>
      <c r="R943" s="17">
        <v>-0.99052720000000005</v>
      </c>
      <c r="S943" s="17">
        <v>-0.87182420000000005</v>
      </c>
      <c r="T943" s="17">
        <v>-0.45280890000000001</v>
      </c>
      <c r="U943" s="17">
        <v>6.4533099999999996E-2</v>
      </c>
      <c r="V943" s="17">
        <v>0.94375169999999997</v>
      </c>
      <c r="W943" s="17">
        <v>1.7782929999999999</v>
      </c>
      <c r="X943" s="17">
        <v>2.6741619999999999</v>
      </c>
      <c r="Y943" s="17">
        <v>3.1468410000000002</v>
      </c>
      <c r="Z943" s="17">
        <v>3.1290390000000001</v>
      </c>
      <c r="AA943" s="17">
        <v>2.9406189999999999</v>
      </c>
      <c r="AB943" s="17">
        <v>2.8833690000000001</v>
      </c>
      <c r="AC943" s="17">
        <v>2.5921150000000002</v>
      </c>
      <c r="AD943" s="17">
        <v>2.2414369999999999</v>
      </c>
      <c r="AE943" s="17">
        <v>-0.10157960000000001</v>
      </c>
      <c r="AF943" s="17">
        <v>-7.0884900000000001E-2</v>
      </c>
      <c r="AG943" s="17">
        <v>-4.6683200000000001E-2</v>
      </c>
      <c r="AH943" s="17">
        <v>-3.1724700000000002E-2</v>
      </c>
      <c r="AI943" s="17">
        <v>-5.0380500000000002E-2</v>
      </c>
      <c r="AJ943" s="17">
        <v>-5.9284400000000001E-2</v>
      </c>
      <c r="AK943" s="17">
        <v>-6.4574800000000002E-2</v>
      </c>
      <c r="AL943" s="17">
        <v>-0.1109937</v>
      </c>
      <c r="AM943" s="17">
        <v>-4.3912600000000003E-2</v>
      </c>
      <c r="AN943" s="17">
        <v>-7.4785500000000005E-2</v>
      </c>
      <c r="AO943" s="17">
        <v>-5.8136899999999998E-2</v>
      </c>
      <c r="AP943" s="17">
        <v>-1.01572E-2</v>
      </c>
      <c r="AQ943" s="17">
        <v>-1.3277499999999999E-2</v>
      </c>
      <c r="AR943" s="17">
        <v>7.2019899999999998E-2</v>
      </c>
      <c r="AS943" s="17">
        <v>4.78612E-2</v>
      </c>
      <c r="AT943" s="17">
        <v>6.0440199999999999E-2</v>
      </c>
      <c r="AU943" s="17">
        <v>0.29036079999999997</v>
      </c>
      <c r="AV943" s="17">
        <v>0.23778679999999999</v>
      </c>
      <c r="AW943" s="17">
        <v>0.1577134</v>
      </c>
      <c r="AX943" s="17">
        <v>0.1019456</v>
      </c>
      <c r="AY943" s="17">
        <v>-2.6277600000000002E-2</v>
      </c>
      <c r="AZ943" s="17">
        <v>-0.24403759999999999</v>
      </c>
      <c r="BA943" s="17">
        <v>-0.20418030000000001</v>
      </c>
      <c r="BB943" s="17">
        <v>-0.1770613</v>
      </c>
      <c r="BC943" s="17">
        <v>-7.3751800000000006E-2</v>
      </c>
      <c r="BD943" s="17">
        <v>-4.6385000000000003E-2</v>
      </c>
      <c r="BE943" s="17">
        <v>-2.3843E-2</v>
      </c>
      <c r="BF943" s="17">
        <v>-1.09988E-2</v>
      </c>
      <c r="BG943" s="17">
        <v>-3.1499800000000001E-2</v>
      </c>
      <c r="BH943" s="17">
        <v>-4.1195599999999999E-2</v>
      </c>
      <c r="BI943" s="17">
        <v>-4.6082400000000003E-2</v>
      </c>
      <c r="BJ943" s="17">
        <v>-9.0616600000000005E-2</v>
      </c>
      <c r="BK943" s="17">
        <v>-1.7638999999999998E-2</v>
      </c>
      <c r="BL943" s="17">
        <v>-4.2727399999999999E-2</v>
      </c>
      <c r="BM943" s="17">
        <v>-1.90028E-2</v>
      </c>
      <c r="BN943" s="17">
        <v>3.4210600000000001E-2</v>
      </c>
      <c r="BO943" s="17">
        <v>3.5868999999999998E-2</v>
      </c>
      <c r="BP943" s="17">
        <v>0.1219837</v>
      </c>
      <c r="BQ943" s="17">
        <v>9.8262799999999997E-2</v>
      </c>
      <c r="BR943" s="17">
        <v>0.1100117</v>
      </c>
      <c r="BS943" s="17">
        <v>0.34199079999999998</v>
      </c>
      <c r="BT943" s="17">
        <v>0.28871809999999998</v>
      </c>
      <c r="BU943" s="17">
        <v>0.20424439999999999</v>
      </c>
      <c r="BV943" s="17">
        <v>0.14216980000000001</v>
      </c>
      <c r="BW943" s="17">
        <v>1.08877E-2</v>
      </c>
      <c r="BX943" s="17">
        <v>-0.20694789999999999</v>
      </c>
      <c r="BY943" s="17">
        <v>-0.16903879999999999</v>
      </c>
      <c r="BZ943" s="17">
        <v>-0.14583009999999999</v>
      </c>
      <c r="CA943" s="17">
        <v>-5.44783E-2</v>
      </c>
      <c r="CB943" s="17">
        <v>-2.9416399999999999E-2</v>
      </c>
      <c r="CC943" s="17">
        <v>-8.0239999999999999E-3</v>
      </c>
      <c r="CD943" s="17">
        <v>3.3559000000000002E-3</v>
      </c>
      <c r="CE943" s="17">
        <v>-1.8423100000000001E-2</v>
      </c>
      <c r="CF943" s="17">
        <v>-2.8667399999999999E-2</v>
      </c>
      <c r="CG943" s="17">
        <v>-3.3274600000000001E-2</v>
      </c>
      <c r="CH943" s="17">
        <v>-7.6503399999999999E-2</v>
      </c>
      <c r="CI943" s="17">
        <v>5.5800000000000001E-4</v>
      </c>
      <c r="CJ943" s="17">
        <v>-2.05241E-2</v>
      </c>
      <c r="CK943" s="17">
        <v>8.1013999999999999E-3</v>
      </c>
      <c r="CL943" s="17">
        <v>6.49396E-2</v>
      </c>
      <c r="CM943" s="17">
        <v>6.9907800000000006E-2</v>
      </c>
      <c r="CN943" s="17">
        <v>0.15658839999999999</v>
      </c>
      <c r="CO943" s="17">
        <v>0.13317090000000001</v>
      </c>
      <c r="CP943" s="17">
        <v>0.1443448</v>
      </c>
      <c r="CQ943" s="17">
        <v>0.37774960000000002</v>
      </c>
      <c r="CR943" s="17">
        <v>0.32399289999999997</v>
      </c>
      <c r="CS943" s="17">
        <v>0.2364716</v>
      </c>
      <c r="CT943" s="17">
        <v>0.17002900000000001</v>
      </c>
      <c r="CU943" s="17">
        <v>3.66282E-2</v>
      </c>
      <c r="CV943" s="17">
        <v>-0.18125959999999999</v>
      </c>
      <c r="CW943" s="17">
        <v>-0.14469989999999999</v>
      </c>
      <c r="CX943" s="17">
        <v>-0.1241994</v>
      </c>
      <c r="CY943" s="17">
        <v>-3.5204800000000001E-2</v>
      </c>
      <c r="CZ943" s="17">
        <v>-1.24478E-2</v>
      </c>
      <c r="DA943" s="17">
        <v>7.7951000000000001E-3</v>
      </c>
      <c r="DB943" s="17">
        <v>1.77106E-2</v>
      </c>
      <c r="DC943" s="17">
        <v>-5.3464999999999997E-3</v>
      </c>
      <c r="DD943" s="17">
        <v>-1.61391E-2</v>
      </c>
      <c r="DE943" s="17">
        <v>-2.0466700000000001E-2</v>
      </c>
      <c r="DF943" s="17">
        <v>-6.23902E-2</v>
      </c>
      <c r="DG943" s="17">
        <v>1.87551E-2</v>
      </c>
      <c r="DH943" s="17">
        <v>1.6792000000000001E-3</v>
      </c>
      <c r="DI943" s="17">
        <v>3.5205500000000001E-2</v>
      </c>
      <c r="DJ943" s="17">
        <v>9.5668699999999995E-2</v>
      </c>
      <c r="DK943" s="17">
        <v>0.1039466</v>
      </c>
      <c r="DL943" s="17">
        <v>0.19119320000000001</v>
      </c>
      <c r="DM943" s="17">
        <v>0.1680789</v>
      </c>
      <c r="DN943" s="17">
        <v>0.1786779</v>
      </c>
      <c r="DO943" s="17">
        <v>0.4135084</v>
      </c>
      <c r="DP943" s="17">
        <v>0.35926780000000003</v>
      </c>
      <c r="DQ943" s="17">
        <v>0.26869890000000002</v>
      </c>
      <c r="DR943" s="17">
        <v>0.19788810000000001</v>
      </c>
      <c r="DS943" s="17">
        <v>6.2368800000000002E-2</v>
      </c>
      <c r="DT943" s="17">
        <v>-0.1555713</v>
      </c>
      <c r="DU943" s="17">
        <v>-0.120361</v>
      </c>
      <c r="DV943" s="17">
        <v>-0.1025687</v>
      </c>
      <c r="DW943" s="17">
        <v>-7.3769999999999999E-3</v>
      </c>
      <c r="DX943" s="17">
        <v>1.2052200000000001E-2</v>
      </c>
      <c r="DY943" s="17">
        <v>3.0635300000000001E-2</v>
      </c>
      <c r="DZ943" s="17">
        <v>3.8436499999999998E-2</v>
      </c>
      <c r="EA943" s="17">
        <v>1.35342E-2</v>
      </c>
      <c r="EB943" s="17">
        <v>1.9497E-3</v>
      </c>
      <c r="EC943" s="17">
        <v>-1.9743E-3</v>
      </c>
      <c r="ED943" s="17">
        <v>-4.2013099999999998E-2</v>
      </c>
      <c r="EE943" s="17">
        <v>4.5028699999999998E-2</v>
      </c>
      <c r="EF943" s="17">
        <v>3.3737200000000002E-2</v>
      </c>
      <c r="EG943" s="17">
        <v>7.4339600000000006E-2</v>
      </c>
      <c r="EH943" s="17">
        <v>0.14003650000000001</v>
      </c>
      <c r="EI943" s="17">
        <v>0.15309310000000001</v>
      </c>
      <c r="EJ943" s="17">
        <v>0.24115690000000001</v>
      </c>
      <c r="EK943" s="17">
        <v>0.2184806</v>
      </c>
      <c r="EL943" s="17">
        <v>0.22824939999999999</v>
      </c>
      <c r="EM943" s="17">
        <v>0.46513840000000001</v>
      </c>
      <c r="EN943" s="17">
        <v>0.41019909999999998</v>
      </c>
      <c r="EO943" s="17">
        <v>0.31522990000000001</v>
      </c>
      <c r="EP943" s="17">
        <v>0.2381123</v>
      </c>
      <c r="EQ943" s="17">
        <v>9.9533999999999997E-2</v>
      </c>
      <c r="ER943" s="17">
        <v>-0.11848160000000001</v>
      </c>
      <c r="ES943" s="17">
        <v>-8.5219500000000004E-2</v>
      </c>
      <c r="ET943" s="17">
        <v>-7.1337499999999998E-2</v>
      </c>
      <c r="EU943" s="17">
        <v>73.651150000000001</v>
      </c>
      <c r="EV943" s="17">
        <v>72.447569999999999</v>
      </c>
      <c r="EW943" s="17">
        <v>71.717020000000005</v>
      </c>
      <c r="EX943" s="17">
        <v>70.847520000000003</v>
      </c>
      <c r="EY943" s="17">
        <v>69.767269999999996</v>
      </c>
      <c r="EZ943" s="17">
        <v>70.075689999999994</v>
      </c>
      <c r="FA943" s="17">
        <v>69.862979999999993</v>
      </c>
      <c r="FB943" s="17">
        <v>70.684010000000001</v>
      </c>
      <c r="FC943" s="17">
        <v>76.263660000000002</v>
      </c>
      <c r="FD943" s="17">
        <v>83.371309999999994</v>
      </c>
      <c r="FE943" s="17">
        <v>89.181939999999997</v>
      </c>
      <c r="FF943" s="17">
        <v>93.189710000000005</v>
      </c>
      <c r="FG943" s="17">
        <v>94.333370000000002</v>
      </c>
      <c r="FH943" s="17">
        <v>94.145499999999998</v>
      </c>
      <c r="FI943" s="17">
        <v>94.033259999999999</v>
      </c>
      <c r="FJ943" s="17">
        <v>95.154560000000004</v>
      </c>
      <c r="FK943" s="17">
        <v>95.099909999999994</v>
      </c>
      <c r="FL943" s="17">
        <v>93.338480000000004</v>
      </c>
      <c r="FM943" s="17">
        <v>89.307429999999997</v>
      </c>
      <c r="FN943" s="17">
        <v>84.462890000000002</v>
      </c>
      <c r="FO943" s="17">
        <v>81.10521</v>
      </c>
      <c r="FP943" s="17">
        <v>79.20111</v>
      </c>
      <c r="FQ943" s="17">
        <v>77.40352</v>
      </c>
      <c r="FR943" s="17">
        <v>76.828109999999995</v>
      </c>
      <c r="FS943" s="17">
        <v>0.57128380000000001</v>
      </c>
      <c r="FT943" s="17"/>
      <c r="FU943" s="17">
        <v>4.3989100000000003E-2</v>
      </c>
      <c r="FW943" s="17"/>
      <c r="IA943" s="62"/>
    </row>
    <row r="944" spans="1:235" x14ac:dyDescent="0.25">
      <c r="A944" t="s">
        <v>227</v>
      </c>
      <c r="B944" t="s">
        <v>199</v>
      </c>
      <c r="C944" t="s">
        <v>289</v>
      </c>
      <c r="D944" s="63" t="s">
        <v>263</v>
      </c>
      <c r="E944" t="s">
        <v>219</v>
      </c>
      <c r="F944" s="17">
        <v>5327</v>
      </c>
      <c r="G944" s="17">
        <v>2.163729</v>
      </c>
      <c r="H944" s="17">
        <v>1.9925600000000001</v>
      </c>
      <c r="I944" s="17">
        <v>1.809285</v>
      </c>
      <c r="J944" s="17">
        <v>1.6634420000000001</v>
      </c>
      <c r="K944" s="17">
        <v>1.5557240000000001</v>
      </c>
      <c r="L944" s="17">
        <v>1.4689669999999999</v>
      </c>
      <c r="M944" s="17">
        <v>1.4425749999999999</v>
      </c>
      <c r="N944" s="17">
        <v>1.211711</v>
      </c>
      <c r="O944" s="17">
        <v>0.74147700000000005</v>
      </c>
      <c r="P944" s="17">
        <v>0.22912170000000001</v>
      </c>
      <c r="Q944" s="17">
        <v>-0.14866009999999999</v>
      </c>
      <c r="R944" s="17">
        <v>-0.36237000000000003</v>
      </c>
      <c r="S944" s="17">
        <v>-0.20352780000000001</v>
      </c>
      <c r="T944" s="17">
        <v>2.8805399999999998E-2</v>
      </c>
      <c r="U944" s="17">
        <v>0.43316120000000002</v>
      </c>
      <c r="V944" s="17">
        <v>1.0686640000000001</v>
      </c>
      <c r="W944" s="17">
        <v>1.602671</v>
      </c>
      <c r="X944" s="17">
        <v>2.4617390000000001</v>
      </c>
      <c r="Y944" s="17">
        <v>3.038853</v>
      </c>
      <c r="Z944" s="17">
        <v>3.0379040000000002</v>
      </c>
      <c r="AA944" s="17">
        <v>2.9348299999999998</v>
      </c>
      <c r="AB944" s="17">
        <v>2.8615949999999999</v>
      </c>
      <c r="AC944" s="17">
        <v>2.5796990000000002</v>
      </c>
      <c r="AD944" s="17">
        <v>2.2917529999999999</v>
      </c>
      <c r="AE944" s="17">
        <v>-0.1073749</v>
      </c>
      <c r="AF944" s="17">
        <v>-8.6340899999999998E-2</v>
      </c>
      <c r="AG944" s="17">
        <v>-7.2967099999999993E-2</v>
      </c>
      <c r="AH944" s="17">
        <v>-6.8203200000000005E-2</v>
      </c>
      <c r="AI944" s="17">
        <v>-5.8413699999999999E-2</v>
      </c>
      <c r="AJ944" s="17">
        <v>-5.9631200000000002E-2</v>
      </c>
      <c r="AK944" s="17">
        <v>-2.4811400000000001E-2</v>
      </c>
      <c r="AL944" s="17">
        <v>-2.5651899999999998E-2</v>
      </c>
      <c r="AM944" s="17">
        <v>-6.5035800000000005E-2</v>
      </c>
      <c r="AN944" s="17">
        <v>-0.11839</v>
      </c>
      <c r="AO944" s="17">
        <v>-4.8564200000000002E-2</v>
      </c>
      <c r="AP944" s="17">
        <v>-4.0405799999999999E-2</v>
      </c>
      <c r="AQ944" s="17">
        <v>-2.1468899999999999E-2</v>
      </c>
      <c r="AR944" s="17">
        <v>1.5245999999999999E-2</v>
      </c>
      <c r="AS944" s="17">
        <v>1.6662E-2</v>
      </c>
      <c r="AT944" s="17">
        <v>-2.5170000000000001E-2</v>
      </c>
      <c r="AU944" s="17">
        <v>0.23585680000000001</v>
      </c>
      <c r="AV944" s="17">
        <v>0.24391930000000001</v>
      </c>
      <c r="AW944" s="17">
        <v>0.19543350000000001</v>
      </c>
      <c r="AX944" s="17">
        <v>0.14409379999999999</v>
      </c>
      <c r="AY944" s="17">
        <v>0.10148749999999999</v>
      </c>
      <c r="AZ944" s="17">
        <v>-7.4166099999999999E-2</v>
      </c>
      <c r="BA944" s="17">
        <v>-0.11505460000000001</v>
      </c>
      <c r="BB944" s="17">
        <v>-7.5779399999999997E-2</v>
      </c>
      <c r="BC944" s="17">
        <v>-8.4268899999999994E-2</v>
      </c>
      <c r="BD944" s="17">
        <v>-6.4210199999999995E-2</v>
      </c>
      <c r="BE944" s="17">
        <v>-5.1929200000000002E-2</v>
      </c>
      <c r="BF944" s="17">
        <v>-4.90921E-2</v>
      </c>
      <c r="BG944" s="17">
        <v>-4.0442499999999999E-2</v>
      </c>
      <c r="BH944" s="17">
        <v>-4.2381599999999998E-2</v>
      </c>
      <c r="BI944" s="17">
        <v>-7.7733999999999998E-3</v>
      </c>
      <c r="BJ944" s="17">
        <v>-6.5297000000000003E-3</v>
      </c>
      <c r="BK944" s="17">
        <v>-4.2695799999999999E-2</v>
      </c>
      <c r="BL944" s="17">
        <v>-9.0592800000000001E-2</v>
      </c>
      <c r="BM944" s="17">
        <v>-1.6485699999999999E-2</v>
      </c>
      <c r="BN944" s="17">
        <v>-4.6693000000000004E-3</v>
      </c>
      <c r="BO944" s="17">
        <v>1.5735800000000001E-2</v>
      </c>
      <c r="BP944" s="17">
        <v>5.3491400000000001E-2</v>
      </c>
      <c r="BQ944" s="17">
        <v>5.5469400000000002E-2</v>
      </c>
      <c r="BR944" s="17">
        <v>1.39972E-2</v>
      </c>
      <c r="BS944" s="17">
        <v>0.27297510000000003</v>
      </c>
      <c r="BT944" s="17">
        <v>0.28016629999999998</v>
      </c>
      <c r="BU944" s="17">
        <v>0.22926579999999999</v>
      </c>
      <c r="BV944" s="17">
        <v>0.1747995</v>
      </c>
      <c r="BW944" s="17">
        <v>0.13036139999999999</v>
      </c>
      <c r="BX944" s="17">
        <v>-4.5920200000000001E-2</v>
      </c>
      <c r="BY944" s="17">
        <v>-8.8881699999999994E-2</v>
      </c>
      <c r="BZ944" s="17">
        <v>-5.23145E-2</v>
      </c>
      <c r="CA944" s="17">
        <v>-6.8265800000000001E-2</v>
      </c>
      <c r="CB944" s="17">
        <v>-4.8882500000000002E-2</v>
      </c>
      <c r="CC944" s="17">
        <v>-3.7358299999999997E-2</v>
      </c>
      <c r="CD944" s="17">
        <v>-3.58558E-2</v>
      </c>
      <c r="CE944" s="17">
        <v>-2.7995699999999998E-2</v>
      </c>
      <c r="CF944" s="17">
        <v>-3.0434599999999999E-2</v>
      </c>
      <c r="CG944" s="17">
        <v>4.0270000000000002E-3</v>
      </c>
      <c r="CH944" s="17">
        <v>6.7143000000000003E-3</v>
      </c>
      <c r="CI944" s="17">
        <v>-2.7223299999999999E-2</v>
      </c>
      <c r="CJ944" s="17">
        <v>-7.1340600000000004E-2</v>
      </c>
      <c r="CK944" s="17">
        <v>5.7317000000000002E-3</v>
      </c>
      <c r="CL944" s="17">
        <v>2.0081700000000001E-2</v>
      </c>
      <c r="CM944" s="17">
        <v>4.1503600000000002E-2</v>
      </c>
      <c r="CN944" s="17">
        <v>7.9980099999999998E-2</v>
      </c>
      <c r="CO944" s="17">
        <v>8.2347299999999998E-2</v>
      </c>
      <c r="CP944" s="17">
        <v>4.1124399999999998E-2</v>
      </c>
      <c r="CQ944" s="17">
        <v>0.29868309999999998</v>
      </c>
      <c r="CR944" s="17">
        <v>0.30527090000000001</v>
      </c>
      <c r="CS944" s="17">
        <v>0.25269789999999998</v>
      </c>
      <c r="CT944" s="17">
        <v>0.19606609999999999</v>
      </c>
      <c r="CU944" s="17">
        <v>0.1503594</v>
      </c>
      <c r="CV944" s="17">
        <v>-2.6357200000000001E-2</v>
      </c>
      <c r="CW944" s="17">
        <v>-7.0754399999999995E-2</v>
      </c>
      <c r="CX944" s="17">
        <v>-3.6062799999999999E-2</v>
      </c>
      <c r="CY944" s="17">
        <v>-5.2262700000000002E-2</v>
      </c>
      <c r="CZ944" s="17">
        <v>-3.3554899999999999E-2</v>
      </c>
      <c r="DA944" s="17">
        <v>-2.2787499999999999E-2</v>
      </c>
      <c r="DB944" s="17">
        <v>-2.2619500000000001E-2</v>
      </c>
      <c r="DC944" s="17">
        <v>-1.5548899999999999E-2</v>
      </c>
      <c r="DD944" s="17">
        <v>-1.84876E-2</v>
      </c>
      <c r="DE944" s="17">
        <v>1.5827500000000001E-2</v>
      </c>
      <c r="DF944" s="17">
        <v>1.9958299999999998E-2</v>
      </c>
      <c r="DG944" s="17">
        <v>-1.1750699999999999E-2</v>
      </c>
      <c r="DH944" s="17">
        <v>-5.20884E-2</v>
      </c>
      <c r="DI944" s="17">
        <v>2.7949100000000001E-2</v>
      </c>
      <c r="DJ944" s="17">
        <v>4.4832700000000003E-2</v>
      </c>
      <c r="DK944" s="17">
        <v>6.7271499999999998E-2</v>
      </c>
      <c r="DL944" s="17">
        <v>0.1064687</v>
      </c>
      <c r="DM944" s="17">
        <v>0.10922519999999999</v>
      </c>
      <c r="DN944" s="17">
        <v>6.8251500000000007E-2</v>
      </c>
      <c r="DO944" s="17">
        <v>0.32439119999999999</v>
      </c>
      <c r="DP944" s="17">
        <v>0.33037539999999999</v>
      </c>
      <c r="DQ944" s="17">
        <v>0.27613009999999999</v>
      </c>
      <c r="DR944" s="17">
        <v>0.21733279999999999</v>
      </c>
      <c r="DS944" s="17">
        <v>0.17035739999999999</v>
      </c>
      <c r="DT944" s="17">
        <v>-6.7942000000000002E-3</v>
      </c>
      <c r="DU944" s="17">
        <v>-5.2627100000000003E-2</v>
      </c>
      <c r="DV944" s="17">
        <v>-1.9811100000000002E-2</v>
      </c>
      <c r="DW944" s="17">
        <v>-2.9156700000000001E-2</v>
      </c>
      <c r="DX944" s="17">
        <v>-1.14241E-2</v>
      </c>
      <c r="DY944" s="17">
        <v>-1.7495E-3</v>
      </c>
      <c r="DZ944" s="17">
        <v>-3.5084000000000001E-3</v>
      </c>
      <c r="EA944" s="17">
        <v>2.4223000000000001E-3</v>
      </c>
      <c r="EB944" s="17">
        <v>-1.2381E-3</v>
      </c>
      <c r="EC944" s="17">
        <v>3.2865400000000003E-2</v>
      </c>
      <c r="ED944" s="17">
        <v>3.9080499999999997E-2</v>
      </c>
      <c r="EE944" s="17">
        <v>1.0589299999999999E-2</v>
      </c>
      <c r="EF944" s="17">
        <v>-2.4291199999999999E-2</v>
      </c>
      <c r="EG944" s="17">
        <v>6.00276E-2</v>
      </c>
      <c r="EH944" s="17">
        <v>8.0569299999999996E-2</v>
      </c>
      <c r="EI944" s="17">
        <v>0.10447620000000001</v>
      </c>
      <c r="EJ944" s="17">
        <v>0.14471410000000001</v>
      </c>
      <c r="EK944" s="17">
        <v>0.14803259999999999</v>
      </c>
      <c r="EL944" s="17">
        <v>0.10741879999999999</v>
      </c>
      <c r="EM944" s="17">
        <v>0.36150949999999998</v>
      </c>
      <c r="EN944" s="17">
        <v>0.36662240000000001</v>
      </c>
      <c r="EO944" s="17">
        <v>0.30996240000000003</v>
      </c>
      <c r="EP944" s="17">
        <v>0.2480385</v>
      </c>
      <c r="EQ944" s="17">
        <v>0.1992313</v>
      </c>
      <c r="ER944" s="17">
        <v>2.1451700000000001E-2</v>
      </c>
      <c r="ES944" s="17">
        <v>-2.6454100000000001E-2</v>
      </c>
      <c r="ET944" s="17">
        <v>3.6538E-3</v>
      </c>
      <c r="EU944" s="17">
        <v>80.253079999999997</v>
      </c>
      <c r="EV944" s="17">
        <v>79.24785</v>
      </c>
      <c r="EW944" s="17">
        <v>77.84393</v>
      </c>
      <c r="EX944" s="17">
        <v>77.571160000000006</v>
      </c>
      <c r="EY944" s="17">
        <v>77.613190000000003</v>
      </c>
      <c r="EZ944" s="17">
        <v>76.938550000000006</v>
      </c>
      <c r="FA944" s="17">
        <v>76.812929999999994</v>
      </c>
      <c r="FB944" s="17">
        <v>77.294870000000003</v>
      </c>
      <c r="FC944" s="17">
        <v>81.496619999999993</v>
      </c>
      <c r="FD944" s="17">
        <v>86.563869999999994</v>
      </c>
      <c r="FE944" s="17">
        <v>89.160039999999995</v>
      </c>
      <c r="FF944" s="17">
        <v>90.904449999999997</v>
      </c>
      <c r="FG944" s="17">
        <v>92.323710000000005</v>
      </c>
      <c r="FH944" s="17">
        <v>92.137990000000002</v>
      </c>
      <c r="FI944" s="17">
        <v>92.112620000000007</v>
      </c>
      <c r="FJ944" s="17">
        <v>92.732900000000001</v>
      </c>
      <c r="FK944" s="17">
        <v>91.817790000000002</v>
      </c>
      <c r="FL944" s="17">
        <v>90.692499999999995</v>
      </c>
      <c r="FM944" s="17">
        <v>88.802419999999998</v>
      </c>
      <c r="FN944" s="17">
        <v>84.827399999999997</v>
      </c>
      <c r="FO944" s="17">
        <v>81.968770000000006</v>
      </c>
      <c r="FP944" s="17">
        <v>80.738</v>
      </c>
      <c r="FQ944" s="17">
        <v>80.250429999999994</v>
      </c>
      <c r="FR944" s="17">
        <v>79.317850000000007</v>
      </c>
      <c r="FS944" s="17">
        <v>0.59826310000000005</v>
      </c>
      <c r="FT944" s="17"/>
      <c r="FU944" s="17">
        <v>3.7984499999999997E-2</v>
      </c>
      <c r="FW944" s="17"/>
      <c r="HY944" s="62"/>
      <c r="IA944" s="62"/>
    </row>
    <row r="945" spans="1:235" x14ac:dyDescent="0.25">
      <c r="A945" t="s">
        <v>227</v>
      </c>
      <c r="B945" t="s">
        <v>199</v>
      </c>
      <c r="C945" t="s">
        <v>289</v>
      </c>
      <c r="D945" s="63" t="s">
        <v>263</v>
      </c>
      <c r="E945" t="s">
        <v>220</v>
      </c>
      <c r="F945" s="17">
        <v>2187</v>
      </c>
      <c r="G945" s="17">
        <v>2.0669170000000001</v>
      </c>
      <c r="H945" s="17">
        <v>1.9076960000000001</v>
      </c>
      <c r="I945" s="17">
        <v>1.7332639999999999</v>
      </c>
      <c r="J945" s="17">
        <v>1.5911709999999999</v>
      </c>
      <c r="K945" s="17">
        <v>1.508246</v>
      </c>
      <c r="L945" s="17">
        <v>1.421184</v>
      </c>
      <c r="M945" s="17">
        <v>1.3744510000000001</v>
      </c>
      <c r="N945" s="17">
        <v>1.1246309999999999</v>
      </c>
      <c r="O945" s="17">
        <v>0.65129239999999999</v>
      </c>
      <c r="P945" s="17">
        <v>0.1360857</v>
      </c>
      <c r="Q945" s="17">
        <v>-0.2602698</v>
      </c>
      <c r="R945" s="17">
        <v>-0.49896000000000001</v>
      </c>
      <c r="S945" s="17">
        <v>-0.40161150000000001</v>
      </c>
      <c r="T945" s="17">
        <v>-0.18929960000000001</v>
      </c>
      <c r="U945" s="17">
        <v>0.2521081</v>
      </c>
      <c r="V945" s="17">
        <v>0.95041140000000002</v>
      </c>
      <c r="W945" s="17">
        <v>1.464936</v>
      </c>
      <c r="X945" s="17">
        <v>2.272723</v>
      </c>
      <c r="Y945" s="17">
        <v>2.8530470000000001</v>
      </c>
      <c r="Z945" s="17">
        <v>2.8353299999999999</v>
      </c>
      <c r="AA945" s="17">
        <v>2.8027199999999999</v>
      </c>
      <c r="AB945" s="17">
        <v>2.7640799999999999</v>
      </c>
      <c r="AC945" s="17">
        <v>2.4813990000000001</v>
      </c>
      <c r="AD945" s="17">
        <v>2.1823600000000001</v>
      </c>
      <c r="AE945" s="17">
        <v>-1.1380700000000001E-2</v>
      </c>
      <c r="AF945" s="17">
        <v>5.0690000000000002E-4</v>
      </c>
      <c r="AG945" s="17">
        <v>-4.8929999999999998E-3</v>
      </c>
      <c r="AH945" s="17">
        <v>-1.4083099999999999E-2</v>
      </c>
      <c r="AI945" s="17">
        <v>-5.6663E-3</v>
      </c>
      <c r="AJ945" s="17">
        <v>6.6379000000000004E-3</v>
      </c>
      <c r="AK945" s="17">
        <v>3.6161199999999998E-2</v>
      </c>
      <c r="AL945" s="17">
        <v>5.7041500000000002E-2</v>
      </c>
      <c r="AM945" s="17">
        <v>2.01397E-2</v>
      </c>
      <c r="AN945" s="17">
        <v>-6.2233400000000001E-2</v>
      </c>
      <c r="AO945" s="17">
        <v>1.9176700000000001E-2</v>
      </c>
      <c r="AP945" s="17">
        <v>0.11047650000000001</v>
      </c>
      <c r="AQ945" s="17">
        <v>0.164351</v>
      </c>
      <c r="AR945" s="17">
        <v>0.2226302</v>
      </c>
      <c r="AS945" s="17">
        <v>0.13613649999999999</v>
      </c>
      <c r="AT945" s="17">
        <v>3.79233E-2</v>
      </c>
      <c r="AU945" s="17">
        <v>0.35732019999999998</v>
      </c>
      <c r="AV945" s="17">
        <v>0.3984356</v>
      </c>
      <c r="AW945" s="17">
        <v>0.33955600000000002</v>
      </c>
      <c r="AX945" s="17">
        <v>0.2322121</v>
      </c>
      <c r="AY945" s="17">
        <v>0.21216940000000001</v>
      </c>
      <c r="AZ945" s="17">
        <v>4.3725800000000002E-2</v>
      </c>
      <c r="BA945" s="17">
        <v>-1.42501E-2</v>
      </c>
      <c r="BB945" s="17">
        <v>-9.6667000000000003E-3</v>
      </c>
      <c r="BC945" s="17">
        <v>2.09978E-2</v>
      </c>
      <c r="BD945" s="17">
        <v>3.2285099999999997E-2</v>
      </c>
      <c r="BE945" s="17">
        <v>2.6099500000000001E-2</v>
      </c>
      <c r="BF945" s="17">
        <v>1.3852099999999999E-2</v>
      </c>
      <c r="BG945" s="17">
        <v>2.0894699999999999E-2</v>
      </c>
      <c r="BH945" s="17">
        <v>3.1341399999999998E-2</v>
      </c>
      <c r="BI945" s="17">
        <v>6.0428099999999998E-2</v>
      </c>
      <c r="BJ945" s="17">
        <v>8.2935599999999998E-2</v>
      </c>
      <c r="BK945" s="17">
        <v>5.0783399999999999E-2</v>
      </c>
      <c r="BL945" s="17">
        <v>-2.3904999999999999E-2</v>
      </c>
      <c r="BM945" s="17">
        <v>6.3836299999999999E-2</v>
      </c>
      <c r="BN945" s="17">
        <v>0.15981880000000001</v>
      </c>
      <c r="BO945" s="17">
        <v>0.21575559999999999</v>
      </c>
      <c r="BP945" s="17">
        <v>0.27551720000000002</v>
      </c>
      <c r="BQ945" s="17">
        <v>0.1921216</v>
      </c>
      <c r="BR945" s="17">
        <v>9.8439899999999997E-2</v>
      </c>
      <c r="BS945" s="17">
        <v>0.411163</v>
      </c>
      <c r="BT945" s="17">
        <v>0.44890550000000001</v>
      </c>
      <c r="BU945" s="17">
        <v>0.38538280000000003</v>
      </c>
      <c r="BV945" s="17">
        <v>0.2740147</v>
      </c>
      <c r="BW945" s="17">
        <v>0.25236940000000002</v>
      </c>
      <c r="BX945" s="17">
        <v>8.4226400000000007E-2</v>
      </c>
      <c r="BY945" s="17">
        <v>2.2639599999999999E-2</v>
      </c>
      <c r="BZ945" s="17">
        <v>2.3383600000000001E-2</v>
      </c>
      <c r="CA945" s="17">
        <v>4.3423000000000003E-2</v>
      </c>
      <c r="CB945" s="17">
        <v>5.4294599999999998E-2</v>
      </c>
      <c r="CC945" s="17">
        <v>4.75649E-2</v>
      </c>
      <c r="CD945" s="17">
        <v>3.3199899999999997E-2</v>
      </c>
      <c r="CE945" s="17">
        <v>3.9290699999999998E-2</v>
      </c>
      <c r="CF945" s="17">
        <v>4.8450899999999998E-2</v>
      </c>
      <c r="CG945" s="17">
        <v>7.7235200000000004E-2</v>
      </c>
      <c r="CH945" s="17">
        <v>0.1008698</v>
      </c>
      <c r="CI945" s="17">
        <v>7.2007000000000002E-2</v>
      </c>
      <c r="CJ945" s="17">
        <v>2.6410000000000001E-3</v>
      </c>
      <c r="CK945" s="17">
        <v>9.4767400000000002E-2</v>
      </c>
      <c r="CL945" s="17">
        <v>0.1939932</v>
      </c>
      <c r="CM945" s="17">
        <v>0.25135839999999998</v>
      </c>
      <c r="CN945" s="17">
        <v>0.31214649999999999</v>
      </c>
      <c r="CO945" s="17">
        <v>0.23089670000000001</v>
      </c>
      <c r="CP945" s="17">
        <v>0.14035349999999999</v>
      </c>
      <c r="CQ945" s="17">
        <v>0.44845439999999998</v>
      </c>
      <c r="CR945" s="17">
        <v>0.48386089999999998</v>
      </c>
      <c r="CS945" s="17">
        <v>0.4171223</v>
      </c>
      <c r="CT945" s="17">
        <v>0.30296709999999999</v>
      </c>
      <c r="CU945" s="17">
        <v>0.28021170000000001</v>
      </c>
      <c r="CV945" s="17">
        <v>0.1122769</v>
      </c>
      <c r="CW945" s="17">
        <v>4.81894E-2</v>
      </c>
      <c r="CX945" s="17">
        <v>4.6274000000000003E-2</v>
      </c>
      <c r="CY945" s="17">
        <v>6.5848199999999996E-2</v>
      </c>
      <c r="CZ945" s="17">
        <v>7.6304200000000003E-2</v>
      </c>
      <c r="DA945" s="17">
        <v>6.90302E-2</v>
      </c>
      <c r="DB945" s="17">
        <v>5.2547700000000003E-2</v>
      </c>
      <c r="DC945" s="17">
        <v>5.7686800000000003E-2</v>
      </c>
      <c r="DD945" s="17">
        <v>6.5560400000000005E-2</v>
      </c>
      <c r="DE945" s="17">
        <v>9.4042399999999998E-2</v>
      </c>
      <c r="DF945" s="17">
        <v>0.1188039</v>
      </c>
      <c r="DG945" s="17">
        <v>9.32307E-2</v>
      </c>
      <c r="DH945" s="17">
        <v>2.9187100000000001E-2</v>
      </c>
      <c r="DI945" s="17">
        <v>0.12569859999999999</v>
      </c>
      <c r="DJ945" s="17">
        <v>0.2281675</v>
      </c>
      <c r="DK945" s="17">
        <v>0.28696110000000002</v>
      </c>
      <c r="DL945" s="17">
        <v>0.34877590000000003</v>
      </c>
      <c r="DM945" s="17">
        <v>0.26967180000000002</v>
      </c>
      <c r="DN945" s="17">
        <v>0.18226709999999999</v>
      </c>
      <c r="DO945" s="17">
        <v>0.4857457</v>
      </c>
      <c r="DP945" s="17">
        <v>0.51881619999999995</v>
      </c>
      <c r="DQ945" s="17">
        <v>0.44886179999999998</v>
      </c>
      <c r="DR945" s="17">
        <v>0.33191949999999998</v>
      </c>
      <c r="DS945" s="17">
        <v>0.3080541</v>
      </c>
      <c r="DT945" s="17">
        <v>0.14032749999999999</v>
      </c>
      <c r="DU945" s="17">
        <v>7.3739100000000002E-2</v>
      </c>
      <c r="DV945" s="17">
        <v>6.9164500000000004E-2</v>
      </c>
      <c r="DW945" s="17">
        <v>9.82267E-2</v>
      </c>
      <c r="DX945" s="17">
        <v>0.1080824</v>
      </c>
      <c r="DY945" s="17">
        <v>0.1000228</v>
      </c>
      <c r="DZ945" s="17">
        <v>8.0482899999999996E-2</v>
      </c>
      <c r="EA945" s="17">
        <v>8.4247699999999995E-2</v>
      </c>
      <c r="EB945" s="17">
        <v>9.0263899999999994E-2</v>
      </c>
      <c r="EC945" s="17">
        <v>0.11830930000000001</v>
      </c>
      <c r="ED945" s="17">
        <v>0.14469799999999999</v>
      </c>
      <c r="EE945" s="17">
        <v>0.12387430000000001</v>
      </c>
      <c r="EF945" s="17">
        <v>6.7515500000000006E-2</v>
      </c>
      <c r="EG945" s="17">
        <v>0.17035819999999999</v>
      </c>
      <c r="EH945" s="17">
        <v>0.27750979999999997</v>
      </c>
      <c r="EI945" s="17">
        <v>0.33836579999999999</v>
      </c>
      <c r="EJ945" s="17">
        <v>0.40166289999999999</v>
      </c>
      <c r="EK945" s="17">
        <v>0.32565690000000003</v>
      </c>
      <c r="EL945" s="17">
        <v>0.24278369999999999</v>
      </c>
      <c r="EM945" s="17">
        <v>0.53958859999999997</v>
      </c>
      <c r="EN945" s="17">
        <v>0.56928610000000002</v>
      </c>
      <c r="EO945" s="17">
        <v>0.49468859999999998</v>
      </c>
      <c r="EP945" s="17">
        <v>0.3737221</v>
      </c>
      <c r="EQ945" s="17">
        <v>0.34825410000000001</v>
      </c>
      <c r="ER945" s="17">
        <v>0.18082799999999999</v>
      </c>
      <c r="ES945" s="17">
        <v>0.1106289</v>
      </c>
      <c r="ET945" s="17">
        <v>0.10221470000000001</v>
      </c>
      <c r="EU945" s="17">
        <v>79.471310000000003</v>
      </c>
      <c r="EV945" s="17">
        <v>78.786850000000001</v>
      </c>
      <c r="EW945" s="17">
        <v>77.558930000000004</v>
      </c>
      <c r="EX945" s="17">
        <v>77.265110000000007</v>
      </c>
      <c r="EY945" s="17">
        <v>77.290760000000006</v>
      </c>
      <c r="EZ945" s="17">
        <v>76.855170000000001</v>
      </c>
      <c r="FA945" s="17">
        <v>76.61148</v>
      </c>
      <c r="FB945" s="17">
        <v>77.337710000000001</v>
      </c>
      <c r="FC945" s="17">
        <v>81.255600000000001</v>
      </c>
      <c r="FD945" s="17">
        <v>86.112350000000006</v>
      </c>
      <c r="FE945" s="17">
        <v>87.395139999999998</v>
      </c>
      <c r="FF945" s="17">
        <v>88.679410000000004</v>
      </c>
      <c r="FG945" s="17">
        <v>90.089259999999996</v>
      </c>
      <c r="FH945" s="17">
        <v>89.952719999999999</v>
      </c>
      <c r="FI945" s="17">
        <v>90.245159999999998</v>
      </c>
      <c r="FJ945" s="17">
        <v>90.885850000000005</v>
      </c>
      <c r="FK945" s="17">
        <v>90.109020000000001</v>
      </c>
      <c r="FL945" s="17">
        <v>89.177459999999996</v>
      </c>
      <c r="FM945" s="17">
        <v>87.166179999999997</v>
      </c>
      <c r="FN945" s="17">
        <v>83.58887</v>
      </c>
      <c r="FO945" s="17">
        <v>81.181139999999999</v>
      </c>
      <c r="FP945" s="17">
        <v>80.137469999999993</v>
      </c>
      <c r="FQ945" s="17">
        <v>79.686999999999998</v>
      </c>
      <c r="FR945" s="17">
        <v>78.71651</v>
      </c>
      <c r="FS945" s="17">
        <v>0.79178130000000002</v>
      </c>
      <c r="FT945" s="17"/>
      <c r="FU945" s="17">
        <v>4.8043700000000002E-2</v>
      </c>
      <c r="FW945" s="17"/>
      <c r="HY945" s="62"/>
    </row>
    <row r="946" spans="1:235" x14ac:dyDescent="0.25">
      <c r="A946" t="s">
        <v>227</v>
      </c>
      <c r="B946" t="s">
        <v>199</v>
      </c>
      <c r="C946" t="s">
        <v>289</v>
      </c>
      <c r="D946" s="63" t="s">
        <v>263</v>
      </c>
      <c r="E946" t="s">
        <v>221</v>
      </c>
      <c r="F946" s="17">
        <v>3140</v>
      </c>
      <c r="G946" s="17">
        <v>2.2402259999999998</v>
      </c>
      <c r="H946" s="17">
        <v>2.058522</v>
      </c>
      <c r="I946" s="17">
        <v>1.86751</v>
      </c>
      <c r="J946" s="17">
        <v>1.7217979999999999</v>
      </c>
      <c r="K946" s="17">
        <v>1.5920019999999999</v>
      </c>
      <c r="L946" s="17">
        <v>1.505288</v>
      </c>
      <c r="M946" s="17">
        <v>1.491927</v>
      </c>
      <c r="N946" s="17">
        <v>1.278956</v>
      </c>
      <c r="O946" s="17">
        <v>0.8073612</v>
      </c>
      <c r="P946" s="17">
        <v>0.31140869999999998</v>
      </c>
      <c r="Q946" s="17">
        <v>-5.8365500000000001E-2</v>
      </c>
      <c r="R946" s="17">
        <v>-0.2616619</v>
      </c>
      <c r="S946" s="17">
        <v>-5.98594E-2</v>
      </c>
      <c r="T946" s="17">
        <v>0.1790754</v>
      </c>
      <c r="U946" s="17">
        <v>0.53200579999999997</v>
      </c>
      <c r="V946" s="17">
        <v>1.106719</v>
      </c>
      <c r="W946" s="17">
        <v>1.6583639999999999</v>
      </c>
      <c r="X946" s="17">
        <v>2.5656140000000001</v>
      </c>
      <c r="Y946" s="17">
        <v>3.1536249999999999</v>
      </c>
      <c r="Z946" s="17">
        <v>3.1840329999999999</v>
      </c>
      <c r="AA946" s="17">
        <v>3.0318200000000002</v>
      </c>
      <c r="AB946" s="17">
        <v>2.9301020000000002</v>
      </c>
      <c r="AC946" s="17">
        <v>2.6561309999999998</v>
      </c>
      <c r="AD946" s="17">
        <v>2.3786770000000002</v>
      </c>
      <c r="AE946" s="17">
        <v>-0.19118389999999999</v>
      </c>
      <c r="AF946" s="17">
        <v>-0.16485749999999999</v>
      </c>
      <c r="AG946" s="17">
        <v>-0.13892399999999999</v>
      </c>
      <c r="AH946" s="17">
        <v>-0.1194042</v>
      </c>
      <c r="AI946" s="17">
        <v>-0.1124718</v>
      </c>
      <c r="AJ946" s="17">
        <v>-0.1221238</v>
      </c>
      <c r="AK946" s="17">
        <v>-8.4265499999999993E-2</v>
      </c>
      <c r="AL946" s="17">
        <v>-9.7958000000000003E-2</v>
      </c>
      <c r="AM946" s="17">
        <v>-0.14658879999999999</v>
      </c>
      <c r="AN946" s="17">
        <v>-0.1712726</v>
      </c>
      <c r="AO946" s="17">
        <v>-0.1195534</v>
      </c>
      <c r="AP946" s="17">
        <v>-0.1801682</v>
      </c>
      <c r="AQ946" s="17">
        <v>-0.18777869999999999</v>
      </c>
      <c r="AR946" s="17">
        <v>-0.1744339</v>
      </c>
      <c r="AS946" s="17">
        <v>-0.13814650000000001</v>
      </c>
      <c r="AT946" s="17">
        <v>-0.15719630000000001</v>
      </c>
      <c r="AU946" s="17">
        <v>6.9231100000000004E-2</v>
      </c>
      <c r="AV946" s="17">
        <v>6.6942100000000004E-2</v>
      </c>
      <c r="AW946" s="17">
        <v>4.1662100000000001E-2</v>
      </c>
      <c r="AX946" s="17">
        <v>5.25698E-2</v>
      </c>
      <c r="AY946" s="17">
        <v>-3.1389999999999999E-3</v>
      </c>
      <c r="AZ946" s="17">
        <v>-0.18795120000000001</v>
      </c>
      <c r="BA946" s="17">
        <v>-0.20701269999999999</v>
      </c>
      <c r="BB946" s="17">
        <v>-0.13789370000000001</v>
      </c>
      <c r="BC946" s="17">
        <v>-0.15922510000000001</v>
      </c>
      <c r="BD946" s="17">
        <v>-0.13480149999999999</v>
      </c>
      <c r="BE946" s="17">
        <v>-0.110793</v>
      </c>
      <c r="BF946" s="17">
        <v>-9.3761800000000006E-2</v>
      </c>
      <c r="BG946" s="17">
        <v>-8.8384900000000002E-2</v>
      </c>
      <c r="BH946" s="17">
        <v>-9.8652699999999996E-2</v>
      </c>
      <c r="BI946" s="17">
        <v>-6.1142700000000001E-2</v>
      </c>
      <c r="BJ946" s="17">
        <v>-7.1018499999999998E-2</v>
      </c>
      <c r="BK946" s="17">
        <v>-0.11513809999999999</v>
      </c>
      <c r="BL946" s="17">
        <v>-0.13238</v>
      </c>
      <c r="BM946" s="17">
        <v>-7.4800000000000005E-2</v>
      </c>
      <c r="BN946" s="17">
        <v>-0.1302123</v>
      </c>
      <c r="BO946" s="17">
        <v>-0.13541210000000001</v>
      </c>
      <c r="BP946" s="17">
        <v>-0.1207535</v>
      </c>
      <c r="BQ946" s="17">
        <v>-8.5189299999999996E-2</v>
      </c>
      <c r="BR946" s="17">
        <v>-0.10707510000000001</v>
      </c>
      <c r="BS946" s="17">
        <v>0.11932280000000001</v>
      </c>
      <c r="BT946" s="17">
        <v>0.1177482</v>
      </c>
      <c r="BU946" s="17">
        <v>8.9933600000000002E-2</v>
      </c>
      <c r="BV946" s="17">
        <v>9.6248E-2</v>
      </c>
      <c r="BW946" s="17">
        <v>3.6980800000000001E-2</v>
      </c>
      <c r="BX946" s="17">
        <v>-0.1492416</v>
      </c>
      <c r="BY946" s="17">
        <v>-0.1708047</v>
      </c>
      <c r="BZ946" s="17">
        <v>-0.1053239</v>
      </c>
      <c r="CA946" s="17">
        <v>-0.1370905</v>
      </c>
      <c r="CB946" s="17">
        <v>-0.1139849</v>
      </c>
      <c r="CC946" s="17">
        <v>-9.1309500000000002E-2</v>
      </c>
      <c r="CD946" s="17">
        <v>-7.6002E-2</v>
      </c>
      <c r="CE946" s="17">
        <v>-7.1702399999999999E-2</v>
      </c>
      <c r="CF946" s="17">
        <v>-8.23966E-2</v>
      </c>
      <c r="CG946" s="17">
        <v>-4.5127800000000003E-2</v>
      </c>
      <c r="CH946" s="17">
        <v>-5.2360299999999999E-2</v>
      </c>
      <c r="CI946" s="17">
        <v>-9.3355400000000005E-2</v>
      </c>
      <c r="CJ946" s="17">
        <v>-0.1054432</v>
      </c>
      <c r="CK946" s="17">
        <v>-4.3804000000000003E-2</v>
      </c>
      <c r="CL946" s="17">
        <v>-9.5612900000000001E-2</v>
      </c>
      <c r="CM946" s="17">
        <v>-9.9143099999999998E-2</v>
      </c>
      <c r="CN946" s="17">
        <v>-8.3574599999999999E-2</v>
      </c>
      <c r="CO946" s="17">
        <v>-4.8511199999999997E-2</v>
      </c>
      <c r="CP946" s="17">
        <v>-7.2361300000000003E-2</v>
      </c>
      <c r="CQ946" s="17">
        <v>0.15401609999999999</v>
      </c>
      <c r="CR946" s="17">
        <v>0.1529363</v>
      </c>
      <c r="CS946" s="17">
        <v>0.1233663</v>
      </c>
      <c r="CT946" s="17">
        <v>0.12649940000000001</v>
      </c>
      <c r="CU946" s="17">
        <v>6.4767699999999997E-2</v>
      </c>
      <c r="CV946" s="17">
        <v>-0.1224314</v>
      </c>
      <c r="CW946" s="17">
        <v>-0.1457271</v>
      </c>
      <c r="CX946" s="17">
        <v>-8.2766199999999998E-2</v>
      </c>
      <c r="CY946" s="17">
        <v>-0.1149559</v>
      </c>
      <c r="CZ946" s="17">
        <v>-9.3168200000000007E-2</v>
      </c>
      <c r="DA946" s="17">
        <v>-7.1826000000000001E-2</v>
      </c>
      <c r="DB946" s="17">
        <v>-5.8242200000000001E-2</v>
      </c>
      <c r="DC946" s="17">
        <v>-5.5019899999999997E-2</v>
      </c>
      <c r="DD946" s="17">
        <v>-6.6140599999999994E-2</v>
      </c>
      <c r="DE946" s="17">
        <v>-2.9113E-2</v>
      </c>
      <c r="DF946" s="17">
        <v>-3.3702099999999999E-2</v>
      </c>
      <c r="DG946" s="17">
        <v>-7.1572700000000003E-2</v>
      </c>
      <c r="DH946" s="17">
        <v>-7.8506300000000001E-2</v>
      </c>
      <c r="DI946" s="17">
        <v>-1.2807900000000001E-2</v>
      </c>
      <c r="DJ946" s="17">
        <v>-6.1013600000000001E-2</v>
      </c>
      <c r="DK946" s="17">
        <v>-6.2874200000000005E-2</v>
      </c>
      <c r="DL946" s="17">
        <v>-4.6395699999999998E-2</v>
      </c>
      <c r="DM946" s="17">
        <v>-1.18332E-2</v>
      </c>
      <c r="DN946" s="17">
        <v>-3.76475E-2</v>
      </c>
      <c r="DO946" s="17">
        <v>0.1887095</v>
      </c>
      <c r="DP946" s="17">
        <v>0.1881245</v>
      </c>
      <c r="DQ946" s="17">
        <v>0.15679899999999999</v>
      </c>
      <c r="DR946" s="17">
        <v>0.1567508</v>
      </c>
      <c r="DS946" s="17">
        <v>9.2554600000000001E-2</v>
      </c>
      <c r="DT946" s="17">
        <v>-9.5621200000000003E-2</v>
      </c>
      <c r="DU946" s="17">
        <v>-0.1206496</v>
      </c>
      <c r="DV946" s="17">
        <v>-6.0208400000000002E-2</v>
      </c>
      <c r="DW946" s="17">
        <v>-8.2997000000000001E-2</v>
      </c>
      <c r="DX946" s="17">
        <v>-6.3112199999999993E-2</v>
      </c>
      <c r="DY946" s="17">
        <v>-4.3694999999999998E-2</v>
      </c>
      <c r="DZ946" s="17">
        <v>-3.2599799999999998E-2</v>
      </c>
      <c r="EA946" s="17">
        <v>-3.0932999999999999E-2</v>
      </c>
      <c r="EB946" s="17">
        <v>-4.2669400000000003E-2</v>
      </c>
      <c r="EC946" s="17">
        <v>-5.9900999999999999E-3</v>
      </c>
      <c r="ED946" s="17">
        <v>-6.7627E-3</v>
      </c>
      <c r="EE946" s="17">
        <v>-4.0121999999999998E-2</v>
      </c>
      <c r="EF946" s="17">
        <v>-3.9613700000000002E-2</v>
      </c>
      <c r="EG946" s="17">
        <v>3.1945500000000002E-2</v>
      </c>
      <c r="EH946" s="17">
        <v>-1.10577E-2</v>
      </c>
      <c r="EI946" s="17">
        <v>-1.0507499999999999E-2</v>
      </c>
      <c r="EJ946" s="17">
        <v>7.2846999999999999E-3</v>
      </c>
      <c r="EK946" s="17">
        <v>4.1124000000000001E-2</v>
      </c>
      <c r="EL946" s="17">
        <v>1.2473700000000001E-2</v>
      </c>
      <c r="EM946" s="17">
        <v>0.23880109999999999</v>
      </c>
      <c r="EN946" s="17">
        <v>0.23893059999999999</v>
      </c>
      <c r="EO946" s="17">
        <v>0.20507049999999999</v>
      </c>
      <c r="EP946" s="17">
        <v>0.200429</v>
      </c>
      <c r="EQ946" s="17">
        <v>0.1326744</v>
      </c>
      <c r="ER946" s="17">
        <v>-5.6911499999999997E-2</v>
      </c>
      <c r="ES946" s="17">
        <v>-8.4441600000000006E-2</v>
      </c>
      <c r="ET946" s="17">
        <v>-2.7638599999999999E-2</v>
      </c>
      <c r="EU946" s="17">
        <v>80.797939999999997</v>
      </c>
      <c r="EV946" s="17">
        <v>79.569140000000004</v>
      </c>
      <c r="EW946" s="17">
        <v>78.042540000000002</v>
      </c>
      <c r="EX946" s="17">
        <v>77.784450000000007</v>
      </c>
      <c r="EY946" s="17">
        <v>77.837909999999994</v>
      </c>
      <c r="EZ946" s="17">
        <v>76.996639999999999</v>
      </c>
      <c r="FA946" s="17">
        <v>76.953320000000005</v>
      </c>
      <c r="FB946" s="17">
        <v>77.265000000000001</v>
      </c>
      <c r="FC946" s="17">
        <v>81.664630000000002</v>
      </c>
      <c r="FD946" s="17">
        <v>86.878609999999995</v>
      </c>
      <c r="FE946" s="17">
        <v>90.390230000000003</v>
      </c>
      <c r="FF946" s="17">
        <v>92.455359999999999</v>
      </c>
      <c r="FG946" s="17">
        <v>93.881169999999997</v>
      </c>
      <c r="FH946" s="17">
        <v>93.661169999999998</v>
      </c>
      <c r="FI946" s="17">
        <v>93.414280000000005</v>
      </c>
      <c r="FJ946" s="17">
        <v>94.020319999999998</v>
      </c>
      <c r="FK946" s="17">
        <v>93.008830000000003</v>
      </c>
      <c r="FL946" s="17">
        <v>91.748500000000007</v>
      </c>
      <c r="FM946" s="17">
        <v>89.942890000000006</v>
      </c>
      <c r="FN946" s="17">
        <v>85.690650000000005</v>
      </c>
      <c r="FO946" s="17">
        <v>82.517719999999997</v>
      </c>
      <c r="FP946" s="17">
        <v>81.156540000000007</v>
      </c>
      <c r="FQ946" s="17">
        <v>80.643109999999993</v>
      </c>
      <c r="FR946" s="17">
        <v>79.736949999999993</v>
      </c>
      <c r="FS946" s="17">
        <v>0.71859379999999995</v>
      </c>
      <c r="FT946" s="17"/>
      <c r="FU946" s="17">
        <v>4.7679600000000003E-2</v>
      </c>
      <c r="FW946" s="17"/>
    </row>
    <row r="947" spans="1:235" x14ac:dyDescent="0.25">
      <c r="A947" t="s">
        <v>227</v>
      </c>
      <c r="B947" t="s">
        <v>199</v>
      </c>
      <c r="C947" t="s">
        <v>295</v>
      </c>
      <c r="D947" s="63">
        <v>44807</v>
      </c>
      <c r="E947" t="s">
        <v>219</v>
      </c>
      <c r="F947" s="17">
        <v>11967</v>
      </c>
      <c r="G947" s="17">
        <v>1.4147879999999999</v>
      </c>
      <c r="H947" s="17">
        <v>1.276464</v>
      </c>
      <c r="I947" s="17">
        <v>1.1732260000000001</v>
      </c>
      <c r="J947" s="17">
        <v>1.0910869999999999</v>
      </c>
      <c r="K947" s="17">
        <v>1.0103679999999999</v>
      </c>
      <c r="L947" s="17">
        <v>0.97606110000000001</v>
      </c>
      <c r="M947" s="17">
        <v>0.9654952</v>
      </c>
      <c r="N947" s="17">
        <v>0.93767310000000004</v>
      </c>
      <c r="O947" s="17">
        <v>0.85262499999999997</v>
      </c>
      <c r="P947" s="17">
        <v>0.74223349999999999</v>
      </c>
      <c r="Q947" s="17">
        <v>0.76756219999999997</v>
      </c>
      <c r="R947" s="17">
        <v>0.81583609999999995</v>
      </c>
      <c r="S947" s="17">
        <v>0.93508020000000003</v>
      </c>
      <c r="T947" s="17">
        <v>1.1288400000000001</v>
      </c>
      <c r="U947" s="17">
        <v>1.367982</v>
      </c>
      <c r="V947" s="17">
        <v>1.6973039999999999</v>
      </c>
      <c r="W947" s="17">
        <v>1.870646</v>
      </c>
      <c r="X947" s="17">
        <v>2.1816089999999999</v>
      </c>
      <c r="Y947" s="17">
        <v>2.2924000000000002</v>
      </c>
      <c r="Z947" s="17">
        <v>2.2780879999999999</v>
      </c>
      <c r="AA947" s="17">
        <v>2.2629190000000001</v>
      </c>
      <c r="AB947" s="17">
        <v>2.2060810000000002</v>
      </c>
      <c r="AC947" s="17">
        <v>2.0060310000000001</v>
      </c>
      <c r="AD947" s="17">
        <v>1.835871</v>
      </c>
      <c r="AE947" s="17">
        <v>-8.2650100000000004E-2</v>
      </c>
      <c r="AF947" s="17">
        <v>-7.7286400000000005E-2</v>
      </c>
      <c r="AG947" s="17">
        <v>-6.1589199999999997E-2</v>
      </c>
      <c r="AH947" s="17">
        <v>-4.6447299999999997E-2</v>
      </c>
      <c r="AI947" s="17">
        <v>-4.3040799999999997E-2</v>
      </c>
      <c r="AJ947" s="17">
        <v>-3.1648299999999997E-2</v>
      </c>
      <c r="AK947" s="17">
        <v>-2.3895E-2</v>
      </c>
      <c r="AL947" s="17">
        <v>-2.83704E-2</v>
      </c>
      <c r="AM947" s="17">
        <v>-6.12042E-2</v>
      </c>
      <c r="AN947" s="17">
        <v>-9.7118700000000002E-2</v>
      </c>
      <c r="AO947" s="17">
        <v>-6.53117E-2</v>
      </c>
      <c r="AP947" s="17">
        <v>-9.3407900000000002E-2</v>
      </c>
      <c r="AQ947" s="17">
        <v>-8.9279800000000006E-2</v>
      </c>
      <c r="AR947" s="17">
        <v>-3.6725899999999999E-2</v>
      </c>
      <c r="AS947" s="17">
        <v>-5.3396199999999998E-2</v>
      </c>
      <c r="AT947" s="17">
        <v>-4.8671199999999998E-2</v>
      </c>
      <c r="AU947" s="17">
        <v>0.2051617</v>
      </c>
      <c r="AV947" s="17">
        <v>0.20349010000000001</v>
      </c>
      <c r="AW947" s="17">
        <v>0.14361930000000001</v>
      </c>
      <c r="AX947" s="17">
        <v>0.1444039</v>
      </c>
      <c r="AY947" s="17">
        <v>0.14055409999999999</v>
      </c>
      <c r="AZ947" s="17">
        <v>-4.8031799999999999E-2</v>
      </c>
      <c r="BA947" s="17">
        <v>-0.1265116</v>
      </c>
      <c r="BB947" s="17">
        <v>-9.1395199999999996E-2</v>
      </c>
      <c r="BC947" s="17">
        <v>-6.5868899999999994E-2</v>
      </c>
      <c r="BD947" s="17">
        <v>-6.14356E-2</v>
      </c>
      <c r="BE947" s="17">
        <v>-4.6664499999999998E-2</v>
      </c>
      <c r="BF947" s="17">
        <v>-3.2866199999999998E-2</v>
      </c>
      <c r="BG947" s="17">
        <v>-3.1004299999999999E-2</v>
      </c>
      <c r="BH947" s="17">
        <v>-2.0294900000000001E-2</v>
      </c>
      <c r="BI947" s="17">
        <v>-1.2517500000000001E-2</v>
      </c>
      <c r="BJ947" s="17">
        <v>-1.49503E-2</v>
      </c>
      <c r="BK947" s="17">
        <v>-4.42875E-2</v>
      </c>
      <c r="BL947" s="17">
        <v>-7.6314199999999999E-2</v>
      </c>
      <c r="BM947" s="17">
        <v>-4.1065900000000002E-2</v>
      </c>
      <c r="BN947" s="17">
        <v>-6.6572699999999999E-2</v>
      </c>
      <c r="BO947" s="17">
        <v>-6.1253599999999998E-2</v>
      </c>
      <c r="BP947" s="17">
        <v>-7.8607E-3</v>
      </c>
      <c r="BQ947" s="17">
        <v>-2.3252200000000001E-2</v>
      </c>
      <c r="BR947" s="17">
        <v>-1.7815000000000001E-2</v>
      </c>
      <c r="BS947" s="17">
        <v>0.23417859999999999</v>
      </c>
      <c r="BT947" s="17">
        <v>0.23263329999999999</v>
      </c>
      <c r="BU947" s="17">
        <v>0.17179140000000001</v>
      </c>
      <c r="BV947" s="17">
        <v>0.17084849999999999</v>
      </c>
      <c r="BW947" s="17">
        <v>0.16588220000000001</v>
      </c>
      <c r="BX947" s="17">
        <v>-2.3017599999999999E-2</v>
      </c>
      <c r="BY947" s="17">
        <v>-0.1029468</v>
      </c>
      <c r="BZ947" s="17">
        <v>-6.9604899999999997E-2</v>
      </c>
      <c r="CA947" s="17">
        <v>-5.4246200000000001E-2</v>
      </c>
      <c r="CB947" s="17">
        <v>-5.0457399999999999E-2</v>
      </c>
      <c r="CC947" s="17">
        <v>-3.6327699999999997E-2</v>
      </c>
      <c r="CD947" s="17">
        <v>-2.3460000000000002E-2</v>
      </c>
      <c r="CE947" s="17">
        <v>-2.2667900000000001E-2</v>
      </c>
      <c r="CF947" s="17">
        <v>-1.24315E-2</v>
      </c>
      <c r="CG947" s="17">
        <v>-4.6375000000000001E-3</v>
      </c>
      <c r="CH947" s="17">
        <v>-5.6556000000000002E-3</v>
      </c>
      <c r="CI947" s="17">
        <v>-3.2571000000000003E-2</v>
      </c>
      <c r="CJ947" s="17">
        <v>-6.1905000000000002E-2</v>
      </c>
      <c r="CK947" s="17">
        <v>-2.4273400000000001E-2</v>
      </c>
      <c r="CL947" s="17">
        <v>-4.7986599999999997E-2</v>
      </c>
      <c r="CM947" s="17">
        <v>-4.1842799999999999E-2</v>
      </c>
      <c r="CN947" s="17">
        <v>1.21312E-2</v>
      </c>
      <c r="CO947" s="17">
        <v>-2.3744999999999999E-3</v>
      </c>
      <c r="CP947" s="17">
        <v>3.5558999999999999E-3</v>
      </c>
      <c r="CQ947" s="17">
        <v>0.25427559999999999</v>
      </c>
      <c r="CR947" s="17">
        <v>0.25281779999999998</v>
      </c>
      <c r="CS947" s="17">
        <v>0.19130340000000001</v>
      </c>
      <c r="CT947" s="17">
        <v>0.18916379999999999</v>
      </c>
      <c r="CU947" s="17">
        <v>0.18342430000000001</v>
      </c>
      <c r="CV947" s="17">
        <v>-5.6927999999999996E-3</v>
      </c>
      <c r="CW947" s="17">
        <v>-8.6625800000000003E-2</v>
      </c>
      <c r="CX947" s="17">
        <v>-5.4512999999999999E-2</v>
      </c>
      <c r="CY947" s="17">
        <v>-4.2623599999999998E-2</v>
      </c>
      <c r="CZ947" s="17">
        <v>-3.9479199999999999E-2</v>
      </c>
      <c r="DA947" s="17">
        <v>-2.5990900000000001E-2</v>
      </c>
      <c r="DB947" s="17">
        <v>-1.4053700000000001E-2</v>
      </c>
      <c r="DC947" s="17">
        <v>-1.4331399999999999E-2</v>
      </c>
      <c r="DD947" s="17">
        <v>-4.5681999999999997E-3</v>
      </c>
      <c r="DE947" s="17">
        <v>3.2425000000000002E-3</v>
      </c>
      <c r="DF947" s="17">
        <v>3.6391000000000001E-3</v>
      </c>
      <c r="DG947" s="17">
        <v>-2.0854399999999999E-2</v>
      </c>
      <c r="DH947" s="17">
        <v>-4.7495900000000001E-2</v>
      </c>
      <c r="DI947" s="17">
        <v>-7.4809000000000004E-3</v>
      </c>
      <c r="DJ947" s="17">
        <v>-2.9400599999999999E-2</v>
      </c>
      <c r="DK947" s="17">
        <v>-2.2432000000000001E-2</v>
      </c>
      <c r="DL947" s="17">
        <v>3.2123199999999998E-2</v>
      </c>
      <c r="DM947" s="17">
        <v>1.8503200000000001E-2</v>
      </c>
      <c r="DN947" s="17">
        <v>2.4926799999999999E-2</v>
      </c>
      <c r="DO947" s="17">
        <v>0.27437260000000002</v>
      </c>
      <c r="DP947" s="17">
        <v>0.27300229999999998</v>
      </c>
      <c r="DQ947" s="17">
        <v>0.21081530000000001</v>
      </c>
      <c r="DR947" s="17">
        <v>0.20747930000000001</v>
      </c>
      <c r="DS947" s="17">
        <v>0.20096649999999999</v>
      </c>
      <c r="DT947" s="17">
        <v>1.1632E-2</v>
      </c>
      <c r="DU947" s="17">
        <v>-7.0304900000000004E-2</v>
      </c>
      <c r="DV947" s="17">
        <v>-3.9421100000000001E-2</v>
      </c>
      <c r="DW947" s="17">
        <v>-2.5842400000000001E-2</v>
      </c>
      <c r="DX947" s="17">
        <v>-2.3628400000000001E-2</v>
      </c>
      <c r="DY947" s="17">
        <v>-1.10662E-2</v>
      </c>
      <c r="DZ947" s="17">
        <v>-4.7259999999999999E-4</v>
      </c>
      <c r="EA947" s="17">
        <v>-2.2948999999999999E-3</v>
      </c>
      <c r="EB947" s="17">
        <v>6.7853000000000002E-3</v>
      </c>
      <c r="EC947" s="17">
        <v>1.46199E-2</v>
      </c>
      <c r="ED947" s="17">
        <v>1.70592E-2</v>
      </c>
      <c r="EE947" s="17">
        <v>-3.9376999999999997E-3</v>
      </c>
      <c r="EF947" s="17">
        <v>-2.6691400000000001E-2</v>
      </c>
      <c r="EG947" s="17">
        <v>1.67648E-2</v>
      </c>
      <c r="EH947" s="17">
        <v>-2.5653999999999998E-3</v>
      </c>
      <c r="EI947" s="17">
        <v>5.5941999999999997E-3</v>
      </c>
      <c r="EJ947" s="17">
        <v>6.0988399999999998E-2</v>
      </c>
      <c r="EK947" s="17">
        <v>4.8647200000000002E-2</v>
      </c>
      <c r="EL947" s="17">
        <v>5.5782900000000003E-2</v>
      </c>
      <c r="EM947" s="17">
        <v>0.30338949999999998</v>
      </c>
      <c r="EN947" s="17">
        <v>0.30214550000000001</v>
      </c>
      <c r="EO947" s="17">
        <v>0.23898749999999999</v>
      </c>
      <c r="EP947" s="17">
        <v>0.23392379999999999</v>
      </c>
      <c r="EQ947" s="17">
        <v>0.22629460000000001</v>
      </c>
      <c r="ER947" s="17">
        <v>3.66463E-2</v>
      </c>
      <c r="ES947" s="17">
        <v>-4.6739999999999997E-2</v>
      </c>
      <c r="ET947" s="17">
        <v>-1.7630900000000001E-2</v>
      </c>
      <c r="EU947" s="17">
        <v>76.741929999999996</v>
      </c>
      <c r="EV947" s="17">
        <v>75.868229999999997</v>
      </c>
      <c r="EW947" s="17">
        <v>75.783109999999994</v>
      </c>
      <c r="EX947" s="17">
        <v>75.591319999999996</v>
      </c>
      <c r="EY947" s="17">
        <v>75.902540000000002</v>
      </c>
      <c r="EZ947" s="17">
        <v>74.735830000000007</v>
      </c>
      <c r="FA947" s="17">
        <v>74.358860000000007</v>
      </c>
      <c r="FB947" s="17">
        <v>74.995109999999997</v>
      </c>
      <c r="FC947" s="17">
        <v>80.095119999999994</v>
      </c>
      <c r="FD947" s="17">
        <v>86.937179999999998</v>
      </c>
      <c r="FE947" s="17">
        <v>91.920779999999993</v>
      </c>
      <c r="FF947" s="17">
        <v>93.623249999999999</v>
      </c>
      <c r="FG947" s="17">
        <v>95.330789999999993</v>
      </c>
      <c r="FH947" s="17">
        <v>95.878879999999995</v>
      </c>
      <c r="FI947" s="17">
        <v>96.036749999999998</v>
      </c>
      <c r="FJ947" s="17">
        <v>96.123130000000003</v>
      </c>
      <c r="FK947" s="17">
        <v>94.998599999999996</v>
      </c>
      <c r="FL947" s="17">
        <v>93.715019999999996</v>
      </c>
      <c r="FM947" s="17">
        <v>91.767560000000003</v>
      </c>
      <c r="FN947" s="17">
        <v>88.391239999999996</v>
      </c>
      <c r="FO947" s="17">
        <v>86.098100000000002</v>
      </c>
      <c r="FP947" s="17">
        <v>85.31671</v>
      </c>
      <c r="FQ947" s="17">
        <v>86.056610000000006</v>
      </c>
      <c r="FR947" s="17">
        <v>85.447339999999997</v>
      </c>
      <c r="FS947" s="17">
        <v>0.42280849999999998</v>
      </c>
      <c r="FT947" s="17"/>
      <c r="FU947" s="17">
        <v>3.0716199999999999E-2</v>
      </c>
      <c r="FW947" s="17"/>
    </row>
    <row r="948" spans="1:235" x14ac:dyDescent="0.25">
      <c r="A948" s="62" t="s">
        <v>227</v>
      </c>
      <c r="B948" t="s">
        <v>199</v>
      </c>
      <c r="C948" t="s">
        <v>295</v>
      </c>
      <c r="D948" s="63">
        <v>44807</v>
      </c>
      <c r="E948" t="s">
        <v>220</v>
      </c>
      <c r="F948" s="17">
        <v>6173</v>
      </c>
      <c r="G948" s="17">
        <v>1.266138</v>
      </c>
      <c r="H948" s="17">
        <v>1.1422399999999999</v>
      </c>
      <c r="I948" s="17">
        <v>1.05881</v>
      </c>
      <c r="J948" s="17">
        <v>0.98595460000000001</v>
      </c>
      <c r="K948" s="17">
        <v>0.90958850000000002</v>
      </c>
      <c r="L948" s="17">
        <v>0.87134639999999997</v>
      </c>
      <c r="M948" s="17">
        <v>0.86116219999999999</v>
      </c>
      <c r="N948" s="17">
        <v>0.84783600000000003</v>
      </c>
      <c r="O948" s="17">
        <v>0.77632429999999997</v>
      </c>
      <c r="P948" s="17">
        <v>0.68091820000000003</v>
      </c>
      <c r="Q948" s="17">
        <v>0.69880010000000004</v>
      </c>
      <c r="R948" s="17">
        <v>0.73713890000000004</v>
      </c>
      <c r="S948" s="17">
        <v>0.81392450000000005</v>
      </c>
      <c r="T948" s="17">
        <v>1.030599</v>
      </c>
      <c r="U948" s="17">
        <v>1.255549</v>
      </c>
      <c r="V948" s="17">
        <v>1.5292060000000001</v>
      </c>
      <c r="W948" s="17">
        <v>1.6782680000000001</v>
      </c>
      <c r="X948" s="17">
        <v>1.941187</v>
      </c>
      <c r="Y948" s="17">
        <v>2.019374</v>
      </c>
      <c r="Z948" s="17">
        <v>1.9681519999999999</v>
      </c>
      <c r="AA948" s="17">
        <v>1.9788520000000001</v>
      </c>
      <c r="AB948" s="17">
        <v>1.959198</v>
      </c>
      <c r="AC948" s="17">
        <v>1.7697069999999999</v>
      </c>
      <c r="AD948" s="17">
        <v>1.6187320000000001</v>
      </c>
      <c r="AE948" s="17">
        <v>-7.8735200000000005E-2</v>
      </c>
      <c r="AF948" s="17">
        <v>-7.4913999999999994E-2</v>
      </c>
      <c r="AG948" s="17">
        <v>-6.2753199999999995E-2</v>
      </c>
      <c r="AH948" s="17">
        <v>-4.6079799999999997E-2</v>
      </c>
      <c r="AI948" s="17">
        <v>-5.1532599999999998E-2</v>
      </c>
      <c r="AJ948" s="17">
        <v>-3.4192500000000001E-2</v>
      </c>
      <c r="AK948" s="17">
        <v>-2.4461E-2</v>
      </c>
      <c r="AL948" s="17">
        <v>-1.6776900000000001E-2</v>
      </c>
      <c r="AM948" s="17">
        <v>-5.0892199999999999E-2</v>
      </c>
      <c r="AN948" s="17">
        <v>-0.102531</v>
      </c>
      <c r="AO948" s="17">
        <v>-4.2291599999999999E-2</v>
      </c>
      <c r="AP948" s="17">
        <v>-6.8374299999999999E-2</v>
      </c>
      <c r="AQ948" s="17">
        <v>-0.116401</v>
      </c>
      <c r="AR948" s="17">
        <v>-4.6213799999999999E-2</v>
      </c>
      <c r="AS948" s="17">
        <v>-9.3749899999999997E-2</v>
      </c>
      <c r="AT948" s="17">
        <v>-0.1105083</v>
      </c>
      <c r="AU948" s="17">
        <v>0.18265970000000001</v>
      </c>
      <c r="AV948" s="17">
        <v>0.24173929999999999</v>
      </c>
      <c r="AW948" s="17">
        <v>0.1823861</v>
      </c>
      <c r="AX948" s="17">
        <v>0.14916450000000001</v>
      </c>
      <c r="AY948" s="17">
        <v>0.16196830000000001</v>
      </c>
      <c r="AZ948" s="17">
        <v>3.1805399999999998E-2</v>
      </c>
      <c r="BA948" s="17">
        <v>-4.8745700000000003E-2</v>
      </c>
      <c r="BB948" s="17">
        <v>-3.4093100000000001E-2</v>
      </c>
      <c r="BC948" s="17">
        <v>-5.7065200000000003E-2</v>
      </c>
      <c r="BD948" s="17">
        <v>-5.3457999999999999E-2</v>
      </c>
      <c r="BE948" s="17">
        <v>-4.1874599999999998E-2</v>
      </c>
      <c r="BF948" s="17">
        <v>-2.6818700000000001E-2</v>
      </c>
      <c r="BG948" s="17">
        <v>-3.4665899999999999E-2</v>
      </c>
      <c r="BH948" s="17">
        <v>-1.8939299999999999E-2</v>
      </c>
      <c r="BI948" s="17">
        <v>-9.8630999999999996E-3</v>
      </c>
      <c r="BJ948" s="17">
        <v>-3.5389999999999998E-4</v>
      </c>
      <c r="BK948" s="17">
        <v>-3.0917400000000001E-2</v>
      </c>
      <c r="BL948" s="17">
        <v>-7.7453800000000003E-2</v>
      </c>
      <c r="BM948" s="17">
        <v>-1.26734E-2</v>
      </c>
      <c r="BN948" s="17">
        <v>-3.5678000000000001E-2</v>
      </c>
      <c r="BO948" s="17">
        <v>-8.1888600000000006E-2</v>
      </c>
      <c r="BP948" s="17">
        <v>-1.04648E-2</v>
      </c>
      <c r="BQ948" s="17">
        <v>-5.4850700000000002E-2</v>
      </c>
      <c r="BR948" s="17">
        <v>-6.9505300000000006E-2</v>
      </c>
      <c r="BS948" s="17">
        <v>0.2200443</v>
      </c>
      <c r="BT948" s="17">
        <v>0.27815220000000002</v>
      </c>
      <c r="BU948" s="17">
        <v>0.21720819999999999</v>
      </c>
      <c r="BV948" s="17">
        <v>0.18194089999999999</v>
      </c>
      <c r="BW948" s="17">
        <v>0.1933261</v>
      </c>
      <c r="BX948" s="17">
        <v>6.2884099999999998E-2</v>
      </c>
      <c r="BY948" s="17">
        <v>-2.01566E-2</v>
      </c>
      <c r="BZ948" s="17">
        <v>-7.0946000000000004E-3</v>
      </c>
      <c r="CA948" s="17">
        <v>-4.2056700000000002E-2</v>
      </c>
      <c r="CB948" s="17">
        <v>-3.8597600000000003E-2</v>
      </c>
      <c r="CC948" s="17">
        <v>-2.74141E-2</v>
      </c>
      <c r="CD948" s="17">
        <v>-1.3478499999999999E-2</v>
      </c>
      <c r="CE948" s="17">
        <v>-2.29841E-2</v>
      </c>
      <c r="CF948" s="17">
        <v>-8.3748999999999994E-3</v>
      </c>
      <c r="CG948" s="17">
        <v>2.474E-4</v>
      </c>
      <c r="CH948" s="17">
        <v>1.10206E-2</v>
      </c>
      <c r="CI948" s="17">
        <v>-1.7082900000000002E-2</v>
      </c>
      <c r="CJ948" s="17">
        <v>-6.00855E-2</v>
      </c>
      <c r="CK948" s="17">
        <v>7.8400999999999992E-3</v>
      </c>
      <c r="CL948" s="17">
        <v>-1.3032699999999999E-2</v>
      </c>
      <c r="CM948" s="17">
        <v>-5.7985299999999997E-2</v>
      </c>
      <c r="CN948" s="17">
        <v>1.4294899999999999E-2</v>
      </c>
      <c r="CO948" s="17">
        <v>-2.7909199999999999E-2</v>
      </c>
      <c r="CP948" s="17">
        <v>-4.1106700000000003E-2</v>
      </c>
      <c r="CQ948" s="17">
        <v>0.24593680000000001</v>
      </c>
      <c r="CR948" s="17">
        <v>0.30337160000000002</v>
      </c>
      <c r="CS948" s="17">
        <v>0.24132580000000001</v>
      </c>
      <c r="CT948" s="17">
        <v>0.20464170000000001</v>
      </c>
      <c r="CU948" s="17">
        <v>0.2150445</v>
      </c>
      <c r="CV948" s="17">
        <v>8.4409200000000004E-2</v>
      </c>
      <c r="CW948" s="17">
        <v>-3.5589999999999998E-4</v>
      </c>
      <c r="CX948" s="17">
        <v>1.1604400000000001E-2</v>
      </c>
      <c r="CY948" s="17">
        <v>-2.7048200000000001E-2</v>
      </c>
      <c r="CZ948" s="17">
        <v>-2.37372E-2</v>
      </c>
      <c r="DA948" s="17">
        <v>-1.29537E-2</v>
      </c>
      <c r="DB948" s="17">
        <v>-1.382E-4</v>
      </c>
      <c r="DC948" s="17">
        <v>-1.1302299999999999E-2</v>
      </c>
      <c r="DD948" s="17">
        <v>2.1895E-3</v>
      </c>
      <c r="DE948" s="17">
        <v>1.03579E-2</v>
      </c>
      <c r="DF948" s="17">
        <v>2.2395100000000001E-2</v>
      </c>
      <c r="DG948" s="17">
        <v>-3.2485000000000001E-3</v>
      </c>
      <c r="DH948" s="17">
        <v>-4.2717100000000001E-2</v>
      </c>
      <c r="DI948" s="17">
        <v>2.83536E-2</v>
      </c>
      <c r="DJ948" s="17">
        <v>9.6126000000000007E-3</v>
      </c>
      <c r="DK948" s="17">
        <v>-3.4082099999999997E-2</v>
      </c>
      <c r="DL948" s="17">
        <v>3.9054600000000002E-2</v>
      </c>
      <c r="DM948" s="17">
        <v>-9.6770000000000005E-4</v>
      </c>
      <c r="DN948" s="17">
        <v>-1.27081E-2</v>
      </c>
      <c r="DO948" s="17">
        <v>0.27182919999999999</v>
      </c>
      <c r="DP948" s="17">
        <v>0.32859110000000002</v>
      </c>
      <c r="DQ948" s="17">
        <v>0.2654435</v>
      </c>
      <c r="DR948" s="17">
        <v>0.22734260000000001</v>
      </c>
      <c r="DS948" s="17">
        <v>0.2367628</v>
      </c>
      <c r="DT948" s="17">
        <v>0.10593420000000001</v>
      </c>
      <c r="DU948" s="17">
        <v>1.9444900000000001E-2</v>
      </c>
      <c r="DV948" s="17">
        <v>3.0303500000000001E-2</v>
      </c>
      <c r="DW948" s="17">
        <v>-5.3782999999999999E-3</v>
      </c>
      <c r="DX948" s="17">
        <v>-2.2813E-3</v>
      </c>
      <c r="DY948" s="17">
        <v>7.9249000000000003E-3</v>
      </c>
      <c r="DZ948" s="17">
        <v>1.9122900000000002E-2</v>
      </c>
      <c r="EA948" s="17">
        <v>5.5643999999999997E-3</v>
      </c>
      <c r="EB948" s="17">
        <v>1.7442699999999998E-2</v>
      </c>
      <c r="EC948" s="17">
        <v>2.49558E-2</v>
      </c>
      <c r="ED948" s="17">
        <v>3.8818100000000001E-2</v>
      </c>
      <c r="EE948" s="17">
        <v>1.67263E-2</v>
      </c>
      <c r="EF948" s="17">
        <v>-1.76399E-2</v>
      </c>
      <c r="EG948" s="17">
        <v>5.7971700000000001E-2</v>
      </c>
      <c r="EH948" s="17">
        <v>4.2308900000000003E-2</v>
      </c>
      <c r="EI948" s="17">
        <v>4.304E-4</v>
      </c>
      <c r="EJ948" s="17">
        <v>7.4803599999999998E-2</v>
      </c>
      <c r="EK948" s="17">
        <v>3.79315E-2</v>
      </c>
      <c r="EL948" s="17">
        <v>2.8294900000000001E-2</v>
      </c>
      <c r="EM948" s="17">
        <v>0.30921389999999999</v>
      </c>
      <c r="EN948" s="17">
        <v>0.36500389999999999</v>
      </c>
      <c r="EO948" s="17">
        <v>0.30026560000000002</v>
      </c>
      <c r="EP948" s="17">
        <v>0.26011899999999999</v>
      </c>
      <c r="EQ948" s="17">
        <v>0.26812059999999999</v>
      </c>
      <c r="ER948" s="17">
        <v>0.13701289999999999</v>
      </c>
      <c r="ES948" s="17">
        <v>4.8034E-2</v>
      </c>
      <c r="ET948" s="17">
        <v>5.7301999999999999E-2</v>
      </c>
      <c r="EU948" s="17">
        <v>75.845200000000006</v>
      </c>
      <c r="EV948" s="17">
        <v>75.475059999999999</v>
      </c>
      <c r="EW948" s="17">
        <v>75.400810000000007</v>
      </c>
      <c r="EX948" s="17">
        <v>75.205789999999993</v>
      </c>
      <c r="EY948" s="17">
        <v>75.203800000000001</v>
      </c>
      <c r="EZ948" s="17">
        <v>74.363579999999999</v>
      </c>
      <c r="FA948" s="17">
        <v>73.61806</v>
      </c>
      <c r="FB948" s="17">
        <v>74.499780000000001</v>
      </c>
      <c r="FC948" s="17">
        <v>79.727289999999996</v>
      </c>
      <c r="FD948" s="17">
        <v>86.209040000000002</v>
      </c>
      <c r="FE948" s="17">
        <v>90.028790000000001</v>
      </c>
      <c r="FF948" s="17">
        <v>90.732699999999994</v>
      </c>
      <c r="FG948" s="17">
        <v>92.545559999999995</v>
      </c>
      <c r="FH948" s="17">
        <v>93.177000000000007</v>
      </c>
      <c r="FI948" s="17">
        <v>93.900490000000005</v>
      </c>
      <c r="FJ948" s="17">
        <v>94.240380000000002</v>
      </c>
      <c r="FK948" s="17">
        <v>93.544460000000001</v>
      </c>
      <c r="FL948" s="17">
        <v>92.139840000000007</v>
      </c>
      <c r="FM948" s="17">
        <v>90.100920000000002</v>
      </c>
      <c r="FN948" s="17">
        <v>86.833500000000001</v>
      </c>
      <c r="FO948" s="17">
        <v>84.948400000000007</v>
      </c>
      <c r="FP948" s="17">
        <v>84.427279999999996</v>
      </c>
      <c r="FQ948" s="17">
        <v>84.741140000000001</v>
      </c>
      <c r="FR948" s="17">
        <v>84.478200000000001</v>
      </c>
      <c r="FS948" s="17">
        <v>0.54212490000000002</v>
      </c>
      <c r="FT948" s="17"/>
      <c r="FU948" s="17">
        <v>3.8419599999999998E-2</v>
      </c>
      <c r="FW948" s="17"/>
      <c r="HY948" s="62"/>
    </row>
    <row r="949" spans="1:235" x14ac:dyDescent="0.25">
      <c r="A949" t="s">
        <v>227</v>
      </c>
      <c r="B949" t="s">
        <v>199</v>
      </c>
      <c r="C949" t="s">
        <v>295</v>
      </c>
      <c r="D949" s="63">
        <v>44807</v>
      </c>
      <c r="E949" t="s">
        <v>221</v>
      </c>
      <c r="F949" s="17">
        <v>5794</v>
      </c>
      <c r="G949" s="17">
        <v>1.5731679999999999</v>
      </c>
      <c r="H949" s="17">
        <v>1.418501</v>
      </c>
      <c r="I949" s="17">
        <v>1.295641</v>
      </c>
      <c r="J949" s="17">
        <v>1.2046479999999999</v>
      </c>
      <c r="K949" s="17">
        <v>1.118795</v>
      </c>
      <c r="L949" s="17">
        <v>1.090244</v>
      </c>
      <c r="M949" s="17">
        <v>1.0800510000000001</v>
      </c>
      <c r="N949" s="17">
        <v>1.0368470000000001</v>
      </c>
      <c r="O949" s="17">
        <v>0.9386468</v>
      </c>
      <c r="P949" s="17">
        <v>0.82193609999999995</v>
      </c>
      <c r="Q949" s="17">
        <v>0.85031999999999996</v>
      </c>
      <c r="R949" s="17">
        <v>0.91043149999999995</v>
      </c>
      <c r="S949" s="17">
        <v>1.086006</v>
      </c>
      <c r="T949" s="17">
        <v>1.2337720000000001</v>
      </c>
      <c r="U949" s="17">
        <v>1.4820500000000001</v>
      </c>
      <c r="V949" s="17">
        <v>1.8679399999999999</v>
      </c>
      <c r="W949" s="17">
        <v>2.063021</v>
      </c>
      <c r="X949" s="17">
        <v>2.4288449999999999</v>
      </c>
      <c r="Y949" s="17">
        <v>2.5789529999999998</v>
      </c>
      <c r="Z949" s="17">
        <v>2.6163099999999999</v>
      </c>
      <c r="AA949" s="17">
        <v>2.577734</v>
      </c>
      <c r="AB949" s="17">
        <v>2.4735520000000002</v>
      </c>
      <c r="AC949" s="17">
        <v>2.269326</v>
      </c>
      <c r="AD949" s="17">
        <v>2.0773470000000001</v>
      </c>
      <c r="AE949" s="17">
        <v>-0.1103909</v>
      </c>
      <c r="AF949" s="17">
        <v>-0.1030319</v>
      </c>
      <c r="AG949" s="17">
        <v>-8.0625299999999997E-2</v>
      </c>
      <c r="AH949" s="17">
        <v>-6.4048400000000005E-2</v>
      </c>
      <c r="AI949" s="17">
        <v>-4.9804099999999997E-2</v>
      </c>
      <c r="AJ949" s="17">
        <v>-4.2358899999999998E-2</v>
      </c>
      <c r="AK949" s="17">
        <v>-3.6046799999999997E-2</v>
      </c>
      <c r="AL949" s="17">
        <v>-5.6441699999999997E-2</v>
      </c>
      <c r="AM949" s="17">
        <v>-9.1688599999999995E-2</v>
      </c>
      <c r="AN949" s="17">
        <v>-0.1066696</v>
      </c>
      <c r="AO949" s="17">
        <v>-0.114428</v>
      </c>
      <c r="AP949" s="17">
        <v>-0.14733589999999999</v>
      </c>
      <c r="AQ949" s="17">
        <v>-7.8403600000000004E-2</v>
      </c>
      <c r="AR949" s="17">
        <v>-6.7880200000000002E-2</v>
      </c>
      <c r="AS949" s="17">
        <v>-5.9497300000000003E-2</v>
      </c>
      <c r="AT949" s="17">
        <v>-3.5209200000000003E-2</v>
      </c>
      <c r="AU949" s="17">
        <v>0.17535680000000001</v>
      </c>
      <c r="AV949" s="17">
        <v>0.1122787</v>
      </c>
      <c r="AW949" s="17">
        <v>5.7940800000000001E-2</v>
      </c>
      <c r="AX949" s="17">
        <v>0.1097158</v>
      </c>
      <c r="AY949" s="17">
        <v>9.4247700000000004E-2</v>
      </c>
      <c r="AZ949" s="17">
        <v>-0.16390150000000001</v>
      </c>
      <c r="BA949" s="17">
        <v>-0.23073109999999999</v>
      </c>
      <c r="BB949" s="17">
        <v>-0.17292150000000001</v>
      </c>
      <c r="BC949" s="17">
        <v>-8.4903900000000004E-2</v>
      </c>
      <c r="BD949" s="17">
        <v>-8.0020400000000005E-2</v>
      </c>
      <c r="BE949" s="17">
        <v>-5.9769599999999999E-2</v>
      </c>
      <c r="BF949" s="17">
        <v>-4.5443699999999997E-2</v>
      </c>
      <c r="BG949" s="17">
        <v>-3.2953099999999999E-2</v>
      </c>
      <c r="BH949" s="17">
        <v>-2.5690299999999999E-2</v>
      </c>
      <c r="BI949" s="17">
        <v>-1.8565999999999999E-2</v>
      </c>
      <c r="BJ949" s="17">
        <v>-3.4903000000000003E-2</v>
      </c>
      <c r="BK949" s="17">
        <v>-6.3729599999999997E-2</v>
      </c>
      <c r="BL949" s="17">
        <v>-7.2883799999999999E-2</v>
      </c>
      <c r="BM949" s="17">
        <v>-7.5781899999999999E-2</v>
      </c>
      <c r="BN949" s="17">
        <v>-0.10431070000000001</v>
      </c>
      <c r="BO949" s="17">
        <v>-3.3765799999999999E-2</v>
      </c>
      <c r="BP949" s="17">
        <v>-2.1832299999999999E-2</v>
      </c>
      <c r="BQ949" s="17">
        <v>-1.3056099999999999E-2</v>
      </c>
      <c r="BR949" s="17">
        <v>1.08348E-2</v>
      </c>
      <c r="BS949" s="17">
        <v>0.21980430000000001</v>
      </c>
      <c r="BT949" s="17">
        <v>0.15820010000000001</v>
      </c>
      <c r="BU949" s="17">
        <v>0.102655</v>
      </c>
      <c r="BV949" s="17">
        <v>0.15161839999999999</v>
      </c>
      <c r="BW949" s="17">
        <v>0.13419339999999999</v>
      </c>
      <c r="BX949" s="17">
        <v>-0.12453839999999999</v>
      </c>
      <c r="BY949" s="17">
        <v>-0.19311049999999999</v>
      </c>
      <c r="BZ949" s="17">
        <v>-0.1386066</v>
      </c>
      <c r="CA949" s="17">
        <v>-6.7251599999999995E-2</v>
      </c>
      <c r="CB949" s="17">
        <v>-6.4082799999999995E-2</v>
      </c>
      <c r="CC949" s="17">
        <v>-4.5324999999999997E-2</v>
      </c>
      <c r="CD949" s="17">
        <v>-3.2558200000000002E-2</v>
      </c>
      <c r="CE949" s="17">
        <v>-2.1282200000000001E-2</v>
      </c>
      <c r="CF949" s="17">
        <v>-1.4145599999999999E-2</v>
      </c>
      <c r="CG949" s="17">
        <v>-6.4587999999999998E-3</v>
      </c>
      <c r="CH949" s="17">
        <v>-1.99854E-2</v>
      </c>
      <c r="CI949" s="17">
        <v>-4.43652E-2</v>
      </c>
      <c r="CJ949" s="17">
        <v>-4.9483899999999997E-2</v>
      </c>
      <c r="CK949" s="17">
        <v>-4.9015700000000002E-2</v>
      </c>
      <c r="CL949" s="17">
        <v>-7.45117E-2</v>
      </c>
      <c r="CM949" s="17">
        <v>-2.8497000000000001E-3</v>
      </c>
      <c r="CN949" s="17">
        <v>1.00602E-2</v>
      </c>
      <c r="CO949" s="17">
        <v>1.9108900000000002E-2</v>
      </c>
      <c r="CP949" s="17">
        <v>4.2724699999999997E-2</v>
      </c>
      <c r="CQ949" s="17">
        <v>0.25058849999999999</v>
      </c>
      <c r="CR949" s="17">
        <v>0.19000520000000001</v>
      </c>
      <c r="CS949" s="17">
        <v>0.13362389999999999</v>
      </c>
      <c r="CT949" s="17">
        <v>0.18064</v>
      </c>
      <c r="CU949" s="17">
        <v>0.1618597</v>
      </c>
      <c r="CV949" s="17">
        <v>-9.7275600000000004E-2</v>
      </c>
      <c r="CW949" s="17">
        <v>-0.1670547</v>
      </c>
      <c r="CX949" s="17">
        <v>-0.1148402</v>
      </c>
      <c r="CY949" s="17">
        <v>-4.9599299999999999E-2</v>
      </c>
      <c r="CZ949" s="17">
        <v>-4.8145100000000003E-2</v>
      </c>
      <c r="DA949" s="17">
        <v>-3.0880399999999999E-2</v>
      </c>
      <c r="DB949" s="17">
        <v>-1.9672599999999998E-2</v>
      </c>
      <c r="DC949" s="17">
        <v>-9.6112999999999997E-3</v>
      </c>
      <c r="DD949" s="17">
        <v>-2.6009000000000002E-3</v>
      </c>
      <c r="DE949" s="17">
        <v>5.6483000000000002E-3</v>
      </c>
      <c r="DF949" s="17">
        <v>-5.0676999999999996E-3</v>
      </c>
      <c r="DG949" s="17">
        <v>-2.50009E-2</v>
      </c>
      <c r="DH949" s="17">
        <v>-2.60839E-2</v>
      </c>
      <c r="DI949" s="17">
        <v>-2.2249499999999998E-2</v>
      </c>
      <c r="DJ949" s="17">
        <v>-4.4712599999999998E-2</v>
      </c>
      <c r="DK949" s="17">
        <v>2.8066299999999999E-2</v>
      </c>
      <c r="DL949" s="17">
        <v>4.1952799999999998E-2</v>
      </c>
      <c r="DM949" s="17">
        <v>5.1273899999999997E-2</v>
      </c>
      <c r="DN949" s="17">
        <v>7.4614600000000003E-2</v>
      </c>
      <c r="DO949" s="17">
        <v>0.28137269999999998</v>
      </c>
      <c r="DP949" s="17">
        <v>0.22181029999999999</v>
      </c>
      <c r="DQ949" s="17">
        <v>0.16459280000000001</v>
      </c>
      <c r="DR949" s="17">
        <v>0.2096616</v>
      </c>
      <c r="DS949" s="17">
        <v>0.1895259</v>
      </c>
      <c r="DT949" s="17">
        <v>-7.0012900000000003E-2</v>
      </c>
      <c r="DU949" s="17">
        <v>-0.14099880000000001</v>
      </c>
      <c r="DV949" s="17">
        <v>-9.1073799999999996E-2</v>
      </c>
      <c r="DW949" s="17">
        <v>-2.41123E-2</v>
      </c>
      <c r="DX949" s="17">
        <v>-2.5133699999999998E-2</v>
      </c>
      <c r="DY949" s="17">
        <v>-1.0024699999999999E-2</v>
      </c>
      <c r="DZ949" s="17">
        <v>-1.0679000000000001E-3</v>
      </c>
      <c r="EA949" s="17">
        <v>7.2395999999999997E-3</v>
      </c>
      <c r="EB949" s="17">
        <v>1.4067700000000001E-2</v>
      </c>
      <c r="EC949" s="17">
        <v>2.3129199999999999E-2</v>
      </c>
      <c r="ED949" s="17">
        <v>1.6471E-2</v>
      </c>
      <c r="EE949" s="17">
        <v>2.9581999999999998E-3</v>
      </c>
      <c r="EF949" s="17">
        <v>7.7019000000000002E-3</v>
      </c>
      <c r="EG949" s="17">
        <v>1.6396600000000001E-2</v>
      </c>
      <c r="EH949" s="17">
        <v>-1.6875E-3</v>
      </c>
      <c r="EI949" s="17">
        <v>7.2704099999999994E-2</v>
      </c>
      <c r="EJ949" s="17">
        <v>8.8000599999999998E-2</v>
      </c>
      <c r="EK949" s="17">
        <v>9.7715099999999999E-2</v>
      </c>
      <c r="EL949" s="17">
        <v>0.1206586</v>
      </c>
      <c r="EM949" s="17">
        <v>0.3258202</v>
      </c>
      <c r="EN949" s="17">
        <v>0.26773170000000002</v>
      </c>
      <c r="EO949" s="17">
        <v>0.20930689999999999</v>
      </c>
      <c r="EP949" s="17">
        <v>0.25156430000000002</v>
      </c>
      <c r="EQ949" s="17">
        <v>0.2294716</v>
      </c>
      <c r="ER949" s="17">
        <v>-3.0649800000000001E-2</v>
      </c>
      <c r="ES949" s="17">
        <v>-0.1033782</v>
      </c>
      <c r="ET949" s="17">
        <v>-5.6758900000000001E-2</v>
      </c>
      <c r="EU949" s="17">
        <v>77.697299999999998</v>
      </c>
      <c r="EV949" s="17">
        <v>76.287120000000002</v>
      </c>
      <c r="EW949" s="17">
        <v>76.190430000000006</v>
      </c>
      <c r="EX949" s="17">
        <v>76.002089999999995</v>
      </c>
      <c r="EY949" s="17">
        <v>76.647000000000006</v>
      </c>
      <c r="EZ949" s="17">
        <v>75.132499999999993</v>
      </c>
      <c r="FA949" s="17">
        <v>75.148139999999998</v>
      </c>
      <c r="FB949" s="17">
        <v>75.522859999999994</v>
      </c>
      <c r="FC949" s="17">
        <v>80.487039999999993</v>
      </c>
      <c r="FD949" s="17">
        <v>87.712909999999994</v>
      </c>
      <c r="FE949" s="17">
        <v>93.936449999999994</v>
      </c>
      <c r="FF949" s="17">
        <v>96.702770000000001</v>
      </c>
      <c r="FG949" s="17">
        <v>98.298150000000007</v>
      </c>
      <c r="FH949" s="17">
        <v>98.757450000000006</v>
      </c>
      <c r="FI949" s="17">
        <v>98.312740000000005</v>
      </c>
      <c r="FJ949" s="17">
        <v>98.129019999999997</v>
      </c>
      <c r="FK949" s="17">
        <v>96.547889999999995</v>
      </c>
      <c r="FL949" s="17">
        <v>95.393230000000003</v>
      </c>
      <c r="FM949" s="17">
        <v>93.543210000000002</v>
      </c>
      <c r="FN949" s="17">
        <v>90.050889999999995</v>
      </c>
      <c r="FO949" s="17">
        <v>87.323030000000003</v>
      </c>
      <c r="FP949" s="17">
        <v>86.26437</v>
      </c>
      <c r="FQ949" s="17">
        <v>87.458160000000007</v>
      </c>
      <c r="FR949" s="17">
        <v>86.479929999999996</v>
      </c>
      <c r="FS949" s="17">
        <v>0.64497700000000002</v>
      </c>
      <c r="FT949" s="17"/>
      <c r="FU949" s="17">
        <v>4.8211900000000002E-2</v>
      </c>
      <c r="FW949" s="17"/>
      <c r="HY949" s="62"/>
      <c r="IA949" s="62"/>
    </row>
    <row r="950" spans="1:235" x14ac:dyDescent="0.25">
      <c r="A950" t="s">
        <v>227</v>
      </c>
      <c r="B950" t="s">
        <v>199</v>
      </c>
      <c r="C950" t="s">
        <v>295</v>
      </c>
      <c r="D950" s="63">
        <v>44808</v>
      </c>
      <c r="E950" t="s">
        <v>219</v>
      </c>
      <c r="F950" s="17">
        <v>11961</v>
      </c>
      <c r="G950" s="17">
        <v>1.7048749999999999</v>
      </c>
      <c r="H950" s="17">
        <v>1.616174</v>
      </c>
      <c r="I950" s="17">
        <v>1.490062</v>
      </c>
      <c r="J950" s="17">
        <v>1.3808579999999999</v>
      </c>
      <c r="K950" s="17">
        <v>1.332891</v>
      </c>
      <c r="L950" s="17">
        <v>1.2878240000000001</v>
      </c>
      <c r="M950" s="17">
        <v>1.305393</v>
      </c>
      <c r="N950" s="17">
        <v>1.283317</v>
      </c>
      <c r="O950" s="17">
        <v>1.2067289999999999</v>
      </c>
      <c r="P950" s="17">
        <v>1.1946699999999999</v>
      </c>
      <c r="Q950" s="17">
        <v>1.091596</v>
      </c>
      <c r="R950" s="17">
        <v>1.0484849999999999</v>
      </c>
      <c r="S950" s="17">
        <v>1.240829</v>
      </c>
      <c r="T950" s="17">
        <v>1.308511</v>
      </c>
      <c r="U950" s="17">
        <v>1.439648</v>
      </c>
      <c r="V950" s="17">
        <v>1.6196079999999999</v>
      </c>
      <c r="W950" s="17">
        <v>1.7480720000000001</v>
      </c>
      <c r="X950" s="17">
        <v>2.080184</v>
      </c>
      <c r="Y950" s="17">
        <v>2.2357580000000001</v>
      </c>
      <c r="Z950" s="17">
        <v>2.1928679999999998</v>
      </c>
      <c r="AA950" s="17">
        <v>2.1322000000000001</v>
      </c>
      <c r="AB950" s="17">
        <v>2.0594739999999998</v>
      </c>
      <c r="AC950" s="17">
        <v>1.8571420000000001</v>
      </c>
      <c r="AD950" s="17">
        <v>1.650342</v>
      </c>
      <c r="AE950" s="17">
        <v>-0.122776</v>
      </c>
      <c r="AF950" s="17">
        <v>-6.5644900000000006E-2</v>
      </c>
      <c r="AG950" s="17">
        <v>-5.3431300000000001E-2</v>
      </c>
      <c r="AH950" s="17">
        <v>-5.6544799999999999E-2</v>
      </c>
      <c r="AI950" s="17">
        <v>-4.2363100000000001E-2</v>
      </c>
      <c r="AJ950" s="17">
        <v>-3.8953399999999999E-2</v>
      </c>
      <c r="AK950" s="17">
        <v>-5.5742999999999999E-3</v>
      </c>
      <c r="AL950" s="17">
        <v>-1.07356E-2</v>
      </c>
      <c r="AM950" s="17">
        <v>-6.3951300000000003E-2</v>
      </c>
      <c r="AN950" s="17">
        <v>-8.1699499999999994E-2</v>
      </c>
      <c r="AO950" s="17">
        <v>-4.9881200000000001E-2</v>
      </c>
      <c r="AP950" s="17">
        <v>-5.5476600000000001E-2</v>
      </c>
      <c r="AQ950" s="17">
        <v>-5.7698399999999997E-2</v>
      </c>
      <c r="AR950" s="17">
        <v>-9.1733400000000007E-2</v>
      </c>
      <c r="AS950" s="17">
        <v>-5.1421500000000002E-2</v>
      </c>
      <c r="AT950" s="17">
        <v>-4.7313800000000003E-2</v>
      </c>
      <c r="AU950" s="17">
        <v>0.19240860000000001</v>
      </c>
      <c r="AV950" s="17">
        <v>0.20976929999999999</v>
      </c>
      <c r="AW950" s="17">
        <v>0.1879528</v>
      </c>
      <c r="AX950" s="17">
        <v>0.1668723</v>
      </c>
      <c r="AY950" s="17">
        <v>0.118115</v>
      </c>
      <c r="AZ950" s="17">
        <v>-7.9601699999999997E-2</v>
      </c>
      <c r="BA950" s="17">
        <v>-0.1174404</v>
      </c>
      <c r="BB950" s="17">
        <v>-7.9902799999999996E-2</v>
      </c>
      <c r="BC950" s="17">
        <v>-0.10160950000000001</v>
      </c>
      <c r="BD950" s="17">
        <v>-4.5005200000000002E-2</v>
      </c>
      <c r="BE950" s="17">
        <v>-3.3901199999999999E-2</v>
      </c>
      <c r="BF950" s="17">
        <v>-3.8307800000000003E-2</v>
      </c>
      <c r="BG950" s="17">
        <v>-2.4940199999999999E-2</v>
      </c>
      <c r="BH950" s="17">
        <v>-2.1929199999999999E-2</v>
      </c>
      <c r="BI950" s="17">
        <v>1.1169200000000001E-2</v>
      </c>
      <c r="BJ950" s="17">
        <v>7.7202E-3</v>
      </c>
      <c r="BK950" s="17">
        <v>-4.2374000000000002E-2</v>
      </c>
      <c r="BL950" s="17">
        <v>-5.7127499999999998E-2</v>
      </c>
      <c r="BM950" s="17">
        <v>-2.3378199999999998E-2</v>
      </c>
      <c r="BN950" s="17">
        <v>-2.7143899999999999E-2</v>
      </c>
      <c r="BO950" s="17">
        <v>-2.8281199999999999E-2</v>
      </c>
      <c r="BP950" s="17">
        <v>-6.25468E-2</v>
      </c>
      <c r="BQ950" s="17">
        <v>-2.2634600000000001E-2</v>
      </c>
      <c r="BR950" s="17">
        <v>-1.9342499999999999E-2</v>
      </c>
      <c r="BS950" s="17">
        <v>0.2192288</v>
      </c>
      <c r="BT950" s="17">
        <v>0.23546300000000001</v>
      </c>
      <c r="BU950" s="17">
        <v>0.2122328</v>
      </c>
      <c r="BV950" s="17">
        <v>0.18992590000000001</v>
      </c>
      <c r="BW950" s="17">
        <v>0.140822</v>
      </c>
      <c r="BX950" s="17">
        <v>-5.7661700000000003E-2</v>
      </c>
      <c r="BY950" s="17">
        <v>-9.6551499999999998E-2</v>
      </c>
      <c r="BZ950" s="17">
        <v>-6.1157999999999997E-2</v>
      </c>
      <c r="CA950" s="17">
        <v>-8.6949700000000005E-2</v>
      </c>
      <c r="CB950" s="17">
        <v>-3.0710299999999999E-2</v>
      </c>
      <c r="CC950" s="17">
        <v>-2.0374799999999998E-2</v>
      </c>
      <c r="CD950" s="17">
        <v>-2.5676899999999999E-2</v>
      </c>
      <c r="CE950" s="17">
        <v>-1.28732E-2</v>
      </c>
      <c r="CF950" s="17">
        <v>-1.0138400000000001E-2</v>
      </c>
      <c r="CG950" s="17">
        <v>2.27657E-2</v>
      </c>
      <c r="CH950" s="17">
        <v>2.0502599999999999E-2</v>
      </c>
      <c r="CI950" s="17">
        <v>-2.7429700000000001E-2</v>
      </c>
      <c r="CJ950" s="17">
        <v>-4.0109100000000002E-2</v>
      </c>
      <c r="CK950" s="17">
        <v>-5.0223000000000004E-3</v>
      </c>
      <c r="CL950" s="17">
        <v>-7.5208000000000002E-3</v>
      </c>
      <c r="CM950" s="17">
        <v>-7.9068999999999997E-3</v>
      </c>
      <c r="CN950" s="17">
        <v>-4.23322E-2</v>
      </c>
      <c r="CO950" s="17">
        <v>-2.6970000000000002E-3</v>
      </c>
      <c r="CP950" s="17">
        <v>3.04E-5</v>
      </c>
      <c r="CQ950" s="17">
        <v>0.2378043</v>
      </c>
      <c r="CR950" s="17">
        <v>0.25325839999999999</v>
      </c>
      <c r="CS950" s="17">
        <v>0.22904910000000001</v>
      </c>
      <c r="CT950" s="17">
        <v>0.20589270000000001</v>
      </c>
      <c r="CU950" s="17">
        <v>0.15654879999999999</v>
      </c>
      <c r="CV950" s="17">
        <v>-4.2466200000000003E-2</v>
      </c>
      <c r="CW950" s="17">
        <v>-8.2083900000000001E-2</v>
      </c>
      <c r="CX950" s="17">
        <v>-4.81754E-2</v>
      </c>
      <c r="CY950" s="17">
        <v>-7.2289900000000004E-2</v>
      </c>
      <c r="CZ950" s="17">
        <v>-1.6415300000000001E-2</v>
      </c>
      <c r="DA950" s="17">
        <v>-6.8482999999999999E-3</v>
      </c>
      <c r="DB950" s="17">
        <v>-1.3045899999999999E-2</v>
      </c>
      <c r="DC950" s="17">
        <v>-8.0610000000000002E-4</v>
      </c>
      <c r="DD950" s="17">
        <v>1.6525000000000001E-3</v>
      </c>
      <c r="DE950" s="17">
        <v>3.4362200000000002E-2</v>
      </c>
      <c r="DF950" s="17">
        <v>3.3285099999999998E-2</v>
      </c>
      <c r="DG950" s="17">
        <v>-1.2485400000000001E-2</v>
      </c>
      <c r="DH950" s="17">
        <v>-2.3090599999999999E-2</v>
      </c>
      <c r="DI950" s="17">
        <v>1.33335E-2</v>
      </c>
      <c r="DJ950" s="17">
        <v>1.21023E-2</v>
      </c>
      <c r="DK950" s="17">
        <v>1.2467300000000001E-2</v>
      </c>
      <c r="DL950" s="17">
        <v>-2.2117600000000001E-2</v>
      </c>
      <c r="DM950" s="17">
        <v>1.7240700000000001E-2</v>
      </c>
      <c r="DN950" s="17">
        <v>1.9403299999999998E-2</v>
      </c>
      <c r="DO950" s="17">
        <v>0.25637979999999999</v>
      </c>
      <c r="DP950" s="17">
        <v>0.27105380000000001</v>
      </c>
      <c r="DQ950" s="17">
        <v>0.24586530000000001</v>
      </c>
      <c r="DR950" s="17">
        <v>0.22185940000000001</v>
      </c>
      <c r="DS950" s="17">
        <v>0.1722756</v>
      </c>
      <c r="DT950" s="17">
        <v>-2.7270599999999999E-2</v>
      </c>
      <c r="DU950" s="17">
        <v>-6.7616300000000004E-2</v>
      </c>
      <c r="DV950" s="17">
        <v>-3.5192800000000003E-2</v>
      </c>
      <c r="DW950" s="17">
        <v>-5.1123500000000002E-2</v>
      </c>
      <c r="DX950" s="17">
        <v>4.2243999999999997E-3</v>
      </c>
      <c r="DY950" s="17">
        <v>1.2681700000000001E-2</v>
      </c>
      <c r="DZ950" s="17">
        <v>5.1910999999999997E-3</v>
      </c>
      <c r="EA950" s="17">
        <v>1.6616800000000001E-2</v>
      </c>
      <c r="EB950" s="17">
        <v>1.8676600000000002E-2</v>
      </c>
      <c r="EC950" s="17">
        <v>5.1105699999999997E-2</v>
      </c>
      <c r="ED950" s="17">
        <v>5.1740899999999999E-2</v>
      </c>
      <c r="EE950" s="17">
        <v>9.0918000000000006E-3</v>
      </c>
      <c r="EF950" s="17">
        <v>1.4813999999999999E-3</v>
      </c>
      <c r="EG950" s="17">
        <v>3.9836499999999997E-2</v>
      </c>
      <c r="EH950" s="17">
        <v>4.0434999999999999E-2</v>
      </c>
      <c r="EI950" s="17">
        <v>4.1884600000000001E-2</v>
      </c>
      <c r="EJ950" s="17">
        <v>7.0689999999999998E-3</v>
      </c>
      <c r="EK950" s="17">
        <v>4.6027600000000002E-2</v>
      </c>
      <c r="EL950" s="17">
        <v>4.7374600000000003E-2</v>
      </c>
      <c r="EM950" s="17">
        <v>0.28320000000000001</v>
      </c>
      <c r="EN950" s="17">
        <v>0.2967476</v>
      </c>
      <c r="EO950" s="17">
        <v>0.27014539999999998</v>
      </c>
      <c r="EP950" s="17">
        <v>0.24491299999999999</v>
      </c>
      <c r="EQ950" s="17">
        <v>0.19498270000000001</v>
      </c>
      <c r="ER950" s="17">
        <v>-5.3305999999999996E-3</v>
      </c>
      <c r="ES950" s="17">
        <v>-4.6727400000000002E-2</v>
      </c>
      <c r="ET950" s="17">
        <v>-1.64481E-2</v>
      </c>
      <c r="EU950" s="17">
        <v>85.594390000000004</v>
      </c>
      <c r="EV950" s="17">
        <v>85.393820000000005</v>
      </c>
      <c r="EW950" s="17">
        <v>82.859309999999994</v>
      </c>
      <c r="EX950" s="17">
        <v>82.703659999999999</v>
      </c>
      <c r="EY950" s="17">
        <v>82.920199999999994</v>
      </c>
      <c r="EZ950" s="17">
        <v>83.293210000000002</v>
      </c>
      <c r="FA950" s="17">
        <v>83.166880000000006</v>
      </c>
      <c r="FB950" s="17">
        <v>83.972980000000007</v>
      </c>
      <c r="FC950" s="17">
        <v>86.426209999999998</v>
      </c>
      <c r="FD950" s="17">
        <v>90.351969999999994</v>
      </c>
      <c r="FE950" s="17">
        <v>88.203810000000004</v>
      </c>
      <c r="FF950" s="17">
        <v>89.813280000000006</v>
      </c>
      <c r="FG950" s="17">
        <v>90.558239999999998</v>
      </c>
      <c r="FH950" s="17">
        <v>89.74015</v>
      </c>
      <c r="FI950" s="17">
        <v>89.607990000000001</v>
      </c>
      <c r="FJ950" s="17">
        <v>90.017330000000001</v>
      </c>
      <c r="FK950" s="17">
        <v>89.090639999999993</v>
      </c>
      <c r="FL950" s="17">
        <v>88.16377</v>
      </c>
      <c r="FM950" s="17">
        <v>86.296049999999994</v>
      </c>
      <c r="FN950" s="17">
        <v>82.750249999999994</v>
      </c>
      <c r="FO950" s="17">
        <v>81.086169999999996</v>
      </c>
      <c r="FP950" s="17">
        <v>79.664010000000005</v>
      </c>
      <c r="FQ950" s="17">
        <v>79.172820000000002</v>
      </c>
      <c r="FR950" s="17">
        <v>78.395970000000005</v>
      </c>
      <c r="FS950" s="17">
        <v>0.44918580000000002</v>
      </c>
      <c r="FT950" s="17"/>
      <c r="FU950" s="17">
        <v>2.6869199999999999E-2</v>
      </c>
      <c r="FW950" s="17"/>
      <c r="HY950" s="62"/>
      <c r="IA950" s="62"/>
    </row>
    <row r="951" spans="1:235" x14ac:dyDescent="0.25">
      <c r="A951" t="s">
        <v>227</v>
      </c>
      <c r="B951" t="s">
        <v>199</v>
      </c>
      <c r="C951" t="s">
        <v>295</v>
      </c>
      <c r="D951" s="63">
        <v>44808</v>
      </c>
      <c r="E951" t="s">
        <v>220</v>
      </c>
      <c r="F951" s="17">
        <v>6173</v>
      </c>
      <c r="G951" s="17">
        <v>1.5038499999999999</v>
      </c>
      <c r="H951" s="17">
        <v>1.431</v>
      </c>
      <c r="I951" s="17">
        <v>1.3282799999999999</v>
      </c>
      <c r="J951" s="17">
        <v>1.2457419999999999</v>
      </c>
      <c r="K951" s="17">
        <v>1.2075499999999999</v>
      </c>
      <c r="L951" s="17">
        <v>1.162836</v>
      </c>
      <c r="M951" s="17">
        <v>1.181386</v>
      </c>
      <c r="N951" s="17">
        <v>1.1601570000000001</v>
      </c>
      <c r="O951" s="17">
        <v>1.129149</v>
      </c>
      <c r="P951" s="17">
        <v>1.1496200000000001</v>
      </c>
      <c r="Q951" s="17">
        <v>1.090255</v>
      </c>
      <c r="R951" s="17">
        <v>1.0558719999999999</v>
      </c>
      <c r="S951" s="17">
        <v>1.1903969999999999</v>
      </c>
      <c r="T951" s="17">
        <v>1.211309</v>
      </c>
      <c r="U951" s="17">
        <v>1.3710039999999999</v>
      </c>
      <c r="V951" s="17">
        <v>1.5469409999999999</v>
      </c>
      <c r="W951" s="17">
        <v>1.61331</v>
      </c>
      <c r="X951" s="17">
        <v>1.868557</v>
      </c>
      <c r="Y951" s="17">
        <v>1.975009</v>
      </c>
      <c r="Z951" s="17">
        <v>1.941665</v>
      </c>
      <c r="AA951" s="17">
        <v>1.9154230000000001</v>
      </c>
      <c r="AB951" s="17">
        <v>1.8751770000000001</v>
      </c>
      <c r="AC951" s="17">
        <v>1.6973720000000001</v>
      </c>
      <c r="AD951" s="17">
        <v>1.523962</v>
      </c>
      <c r="AE951" s="17">
        <v>-6.4861500000000002E-2</v>
      </c>
      <c r="AF951" s="17">
        <v>-1.1903E-2</v>
      </c>
      <c r="AG951" s="17">
        <v>-7.1691000000000003E-3</v>
      </c>
      <c r="AH951" s="17">
        <v>-4.1000999999999998E-3</v>
      </c>
      <c r="AI951" s="17">
        <v>2.9296999999999999E-3</v>
      </c>
      <c r="AJ951" s="17">
        <v>1.25039E-2</v>
      </c>
      <c r="AK951" s="17">
        <v>4.2865399999999998E-2</v>
      </c>
      <c r="AL951" s="17">
        <v>2.5303300000000001E-2</v>
      </c>
      <c r="AM951" s="17">
        <v>-3.4624799999999997E-2</v>
      </c>
      <c r="AN951" s="17">
        <v>-5.9733599999999998E-2</v>
      </c>
      <c r="AO951" s="17">
        <v>-5.5255499999999999E-2</v>
      </c>
      <c r="AP951" s="17">
        <v>-1.3070500000000001E-2</v>
      </c>
      <c r="AQ951" s="17">
        <v>1.8033899999999999E-2</v>
      </c>
      <c r="AR951" s="17">
        <v>5.7850000000000002E-3</v>
      </c>
      <c r="AS951" s="17">
        <v>1.46684E-2</v>
      </c>
      <c r="AT951" s="17">
        <v>5.5520000000000005E-4</v>
      </c>
      <c r="AU951" s="17">
        <v>0.2209361</v>
      </c>
      <c r="AV951" s="17">
        <v>0.2438177</v>
      </c>
      <c r="AW951" s="17">
        <v>0.2027108</v>
      </c>
      <c r="AX951" s="17">
        <v>0.17667269999999999</v>
      </c>
      <c r="AY951" s="17">
        <v>0.1207782</v>
      </c>
      <c r="AZ951" s="17">
        <v>-3.4682200000000003E-2</v>
      </c>
      <c r="BA951" s="17">
        <v>-7.4230299999999999E-2</v>
      </c>
      <c r="BB951" s="17">
        <v>-1.8402700000000001E-2</v>
      </c>
      <c r="BC951" s="17">
        <v>-3.7968500000000002E-2</v>
      </c>
      <c r="BD951" s="17">
        <v>1.4566300000000001E-2</v>
      </c>
      <c r="BE951" s="17">
        <v>1.82457E-2</v>
      </c>
      <c r="BF951" s="17">
        <v>1.95777E-2</v>
      </c>
      <c r="BG951" s="17">
        <v>2.5577800000000001E-2</v>
      </c>
      <c r="BH951" s="17">
        <v>3.3598900000000001E-2</v>
      </c>
      <c r="BI951" s="17">
        <v>6.3528699999999994E-2</v>
      </c>
      <c r="BJ951" s="17">
        <v>4.8165899999999998E-2</v>
      </c>
      <c r="BK951" s="17">
        <v>-6.4340999999999999E-3</v>
      </c>
      <c r="BL951" s="17">
        <v>-2.7961E-2</v>
      </c>
      <c r="BM951" s="17">
        <v>-2.0842599999999999E-2</v>
      </c>
      <c r="BN951" s="17">
        <v>2.27593E-2</v>
      </c>
      <c r="BO951" s="17">
        <v>5.4894600000000002E-2</v>
      </c>
      <c r="BP951" s="17">
        <v>4.2138500000000002E-2</v>
      </c>
      <c r="BQ951" s="17">
        <v>5.1565399999999997E-2</v>
      </c>
      <c r="BR951" s="17">
        <v>3.7151499999999997E-2</v>
      </c>
      <c r="BS951" s="17">
        <v>0.25490429999999997</v>
      </c>
      <c r="BT951" s="17">
        <v>0.27626699999999998</v>
      </c>
      <c r="BU951" s="17">
        <v>0.2333269</v>
      </c>
      <c r="BV951" s="17">
        <v>0.2058605</v>
      </c>
      <c r="BW951" s="17">
        <v>0.14965719999999999</v>
      </c>
      <c r="BX951" s="17">
        <v>-6.9760999999999998E-3</v>
      </c>
      <c r="BY951" s="17">
        <v>-4.81054E-2</v>
      </c>
      <c r="BZ951" s="17">
        <v>4.5014E-3</v>
      </c>
      <c r="CA951" s="17">
        <v>-1.9342399999999999E-2</v>
      </c>
      <c r="CB951" s="17">
        <v>3.2898900000000002E-2</v>
      </c>
      <c r="CC951" s="17">
        <v>3.5847900000000002E-2</v>
      </c>
      <c r="CD951" s="17">
        <v>3.5976899999999999E-2</v>
      </c>
      <c r="CE951" s="17">
        <v>4.1263800000000003E-2</v>
      </c>
      <c r="CF951" s="17">
        <v>4.8209299999999997E-2</v>
      </c>
      <c r="CG951" s="17">
        <v>7.7840099999999995E-2</v>
      </c>
      <c r="CH951" s="17">
        <v>6.4000500000000002E-2</v>
      </c>
      <c r="CI951" s="17">
        <v>1.30907E-2</v>
      </c>
      <c r="CJ951" s="17">
        <v>-5.9553999999999996E-3</v>
      </c>
      <c r="CK951" s="17">
        <v>2.9916999999999999E-3</v>
      </c>
      <c r="CL951" s="17">
        <v>4.7574900000000003E-2</v>
      </c>
      <c r="CM951" s="17">
        <v>8.0424099999999998E-2</v>
      </c>
      <c r="CN951" s="17">
        <v>6.7316699999999993E-2</v>
      </c>
      <c r="CO951" s="17">
        <v>7.7120099999999997E-2</v>
      </c>
      <c r="CP951" s="17">
        <v>6.2497999999999998E-2</v>
      </c>
      <c r="CQ951" s="17">
        <v>0.27843059999999997</v>
      </c>
      <c r="CR951" s="17">
        <v>0.29874119999999998</v>
      </c>
      <c r="CS951" s="17">
        <v>0.25453140000000002</v>
      </c>
      <c r="CT951" s="17">
        <v>0.2260759</v>
      </c>
      <c r="CU951" s="17">
        <v>0.16965859999999999</v>
      </c>
      <c r="CV951" s="17">
        <v>1.2213099999999999E-2</v>
      </c>
      <c r="CW951" s="17">
        <v>-3.0011400000000001E-2</v>
      </c>
      <c r="CX951" s="17">
        <v>2.0364699999999999E-2</v>
      </c>
      <c r="CY951" s="17">
        <v>-7.1639999999999996E-4</v>
      </c>
      <c r="CZ951" s="17">
        <v>5.1231499999999999E-2</v>
      </c>
      <c r="DA951" s="17">
        <v>5.34501E-2</v>
      </c>
      <c r="DB951" s="17">
        <v>5.2376100000000002E-2</v>
      </c>
      <c r="DC951" s="17">
        <v>5.6949800000000002E-2</v>
      </c>
      <c r="DD951" s="17">
        <v>6.2819600000000003E-2</v>
      </c>
      <c r="DE951" s="17">
        <v>9.2151499999999997E-2</v>
      </c>
      <c r="DF951" s="17">
        <v>7.9835000000000003E-2</v>
      </c>
      <c r="DG951" s="17">
        <v>3.2615499999999999E-2</v>
      </c>
      <c r="DH951" s="17">
        <v>1.6050200000000001E-2</v>
      </c>
      <c r="DI951" s="17">
        <v>2.6825999999999999E-2</v>
      </c>
      <c r="DJ951" s="17">
        <v>7.2390499999999997E-2</v>
      </c>
      <c r="DK951" s="17">
        <v>0.1059537</v>
      </c>
      <c r="DL951" s="17">
        <v>9.2494999999999994E-2</v>
      </c>
      <c r="DM951" s="17">
        <v>0.1026748</v>
      </c>
      <c r="DN951" s="17">
        <v>8.7844599999999995E-2</v>
      </c>
      <c r="DO951" s="17">
        <v>0.30195689999999997</v>
      </c>
      <c r="DP951" s="17">
        <v>0.32121549999999999</v>
      </c>
      <c r="DQ951" s="17">
        <v>0.27573599999999998</v>
      </c>
      <c r="DR951" s="17">
        <v>0.24629139999999999</v>
      </c>
      <c r="DS951" s="17">
        <v>0.1896601</v>
      </c>
      <c r="DT951" s="17">
        <v>3.1402300000000001E-2</v>
      </c>
      <c r="DU951" s="17">
        <v>-1.19174E-2</v>
      </c>
      <c r="DV951" s="17">
        <v>3.6228000000000003E-2</v>
      </c>
      <c r="DW951" s="17">
        <v>2.6176600000000001E-2</v>
      </c>
      <c r="DX951" s="17">
        <v>7.77008E-2</v>
      </c>
      <c r="DY951" s="17">
        <v>7.8865000000000005E-2</v>
      </c>
      <c r="DZ951" s="17">
        <v>7.6053999999999997E-2</v>
      </c>
      <c r="EA951" s="17">
        <v>7.9597799999999996E-2</v>
      </c>
      <c r="EB951" s="17">
        <v>8.3914600000000006E-2</v>
      </c>
      <c r="EC951" s="17">
        <v>0.1128149</v>
      </c>
      <c r="ED951" s="17">
        <v>0.1026977</v>
      </c>
      <c r="EE951" s="17">
        <v>6.0806199999999998E-2</v>
      </c>
      <c r="EF951" s="17">
        <v>4.7822900000000002E-2</v>
      </c>
      <c r="EG951" s="17">
        <v>6.1239000000000002E-2</v>
      </c>
      <c r="EH951" s="17">
        <v>0.10822030000000001</v>
      </c>
      <c r="EI951" s="17">
        <v>0.14281430000000001</v>
      </c>
      <c r="EJ951" s="17">
        <v>0.1288484</v>
      </c>
      <c r="EK951" s="17">
        <v>0.1395718</v>
      </c>
      <c r="EL951" s="17">
        <v>0.12444089999999999</v>
      </c>
      <c r="EM951" s="17">
        <v>0.33592509999999998</v>
      </c>
      <c r="EN951" s="17">
        <v>0.3536647</v>
      </c>
      <c r="EO951" s="17">
        <v>0.30635200000000001</v>
      </c>
      <c r="EP951" s="17">
        <v>0.27547919999999998</v>
      </c>
      <c r="EQ951" s="17">
        <v>0.21853900000000001</v>
      </c>
      <c r="ER951" s="17">
        <v>5.9108399999999998E-2</v>
      </c>
      <c r="ES951" s="17">
        <v>1.42075E-2</v>
      </c>
      <c r="ET951" s="17">
        <v>5.9131999999999997E-2</v>
      </c>
      <c r="EU951" s="17">
        <v>84.793599999999998</v>
      </c>
      <c r="EV951" s="17">
        <v>84.922520000000006</v>
      </c>
      <c r="EW951" s="17">
        <v>82.966419999999999</v>
      </c>
      <c r="EX951" s="17">
        <v>82.945300000000003</v>
      </c>
      <c r="EY951" s="17">
        <v>83.199879999999993</v>
      </c>
      <c r="EZ951" s="17">
        <v>83.80471</v>
      </c>
      <c r="FA951" s="17">
        <v>83.720359999999999</v>
      </c>
      <c r="FB951" s="17">
        <v>84.575699999999998</v>
      </c>
      <c r="FC951" s="17">
        <v>86.356629999999996</v>
      </c>
      <c r="FD951" s="17">
        <v>90.302660000000003</v>
      </c>
      <c r="FE951" s="17">
        <v>86.046899999999994</v>
      </c>
      <c r="FF951" s="17">
        <v>88.061899999999994</v>
      </c>
      <c r="FG951" s="17">
        <v>89.535430000000005</v>
      </c>
      <c r="FH951" s="17">
        <v>88.761380000000003</v>
      </c>
      <c r="FI951" s="17">
        <v>88.859080000000006</v>
      </c>
      <c r="FJ951" s="17">
        <v>88.708399999999997</v>
      </c>
      <c r="FK951" s="17">
        <v>87.629660000000001</v>
      </c>
      <c r="FL951" s="17">
        <v>86.977069999999998</v>
      </c>
      <c r="FM951" s="17">
        <v>84.947909999999993</v>
      </c>
      <c r="FN951" s="17">
        <v>82.054339999999996</v>
      </c>
      <c r="FO951" s="17">
        <v>80.753159999999994</v>
      </c>
      <c r="FP951" s="17">
        <v>79.857029999999995</v>
      </c>
      <c r="FQ951" s="17">
        <v>79.268100000000004</v>
      </c>
      <c r="FR951" s="17">
        <v>77.760080000000002</v>
      </c>
      <c r="FS951" s="17">
        <v>0.58674789999999999</v>
      </c>
      <c r="FT951" s="17"/>
      <c r="FU951" s="17">
        <v>3.3884600000000001E-2</v>
      </c>
      <c r="FW951" s="17"/>
      <c r="HY951" s="62"/>
      <c r="IA951" s="62"/>
    </row>
    <row r="952" spans="1:235" x14ac:dyDescent="0.25">
      <c r="A952" t="s">
        <v>227</v>
      </c>
      <c r="B952" t="s">
        <v>199</v>
      </c>
      <c r="C952" t="s">
        <v>295</v>
      </c>
      <c r="D952" s="63">
        <v>44808</v>
      </c>
      <c r="E952" t="s">
        <v>221</v>
      </c>
      <c r="F952" s="17">
        <v>5788</v>
      </c>
      <c r="G952" s="17">
        <v>1.9280710000000001</v>
      </c>
      <c r="H952" s="17">
        <v>1.8213330000000001</v>
      </c>
      <c r="I952" s="17">
        <v>1.666471</v>
      </c>
      <c r="J952" s="17">
        <v>1.5288759999999999</v>
      </c>
      <c r="K952" s="17">
        <v>1.4665919999999999</v>
      </c>
      <c r="L952" s="17">
        <v>1.421646</v>
      </c>
      <c r="M952" s="17">
        <v>1.435047</v>
      </c>
      <c r="N952" s="17">
        <v>1.4168810000000001</v>
      </c>
      <c r="O952" s="17">
        <v>1.2901689999999999</v>
      </c>
      <c r="P952" s="17">
        <v>1.2505660000000001</v>
      </c>
      <c r="Q952" s="17">
        <v>1.0919460000000001</v>
      </c>
      <c r="R952" s="17">
        <v>1.0297289999999999</v>
      </c>
      <c r="S952" s="17">
        <v>1.280489</v>
      </c>
      <c r="T952" s="17">
        <v>1.408803</v>
      </c>
      <c r="U952" s="17">
        <v>1.489544</v>
      </c>
      <c r="V952" s="17">
        <v>1.6621729999999999</v>
      </c>
      <c r="W952" s="17">
        <v>1.86619</v>
      </c>
      <c r="X952" s="17">
        <v>2.2923939999999998</v>
      </c>
      <c r="Y952" s="17">
        <v>2.5092840000000001</v>
      </c>
      <c r="Z952" s="17">
        <v>2.459851</v>
      </c>
      <c r="AA952" s="17">
        <v>2.3617940000000002</v>
      </c>
      <c r="AB952" s="17">
        <v>2.2525759999999999</v>
      </c>
      <c r="AC952" s="17">
        <v>2.0276510000000001</v>
      </c>
      <c r="AD952" s="17">
        <v>1.782813</v>
      </c>
      <c r="AE952" s="17">
        <v>-0.2057129</v>
      </c>
      <c r="AF952" s="17">
        <v>-0.14435290000000001</v>
      </c>
      <c r="AG952" s="17">
        <v>-0.12651589999999999</v>
      </c>
      <c r="AH952" s="17">
        <v>-0.1341195</v>
      </c>
      <c r="AI952" s="17">
        <v>-0.1151586</v>
      </c>
      <c r="AJ952" s="17">
        <v>-0.1171155</v>
      </c>
      <c r="AK952" s="17">
        <v>-8.3262299999999997E-2</v>
      </c>
      <c r="AL952" s="17">
        <v>-7.2789000000000006E-2</v>
      </c>
      <c r="AM952" s="17">
        <v>-0.1249313</v>
      </c>
      <c r="AN952" s="17">
        <v>-0.1323368</v>
      </c>
      <c r="AO952" s="17">
        <v>-8.2913100000000003E-2</v>
      </c>
      <c r="AP952" s="17">
        <v>-0.1518399</v>
      </c>
      <c r="AQ952" s="17">
        <v>-0.19456699999999999</v>
      </c>
      <c r="AR952" s="17">
        <v>-0.2403632</v>
      </c>
      <c r="AS952" s="17">
        <v>-0.18598310000000001</v>
      </c>
      <c r="AT952" s="17">
        <v>-0.17192760000000001</v>
      </c>
      <c r="AU952" s="17">
        <v>9.8599599999999996E-2</v>
      </c>
      <c r="AV952" s="17">
        <v>0.1234239</v>
      </c>
      <c r="AW952" s="17">
        <v>0.13319420000000001</v>
      </c>
      <c r="AX952" s="17">
        <v>0.1227815</v>
      </c>
      <c r="AY952" s="17">
        <v>8.1594299999999995E-2</v>
      </c>
      <c r="AZ952" s="17">
        <v>-0.16217909999999999</v>
      </c>
      <c r="BA952" s="17">
        <v>-0.1929526</v>
      </c>
      <c r="BB952" s="17">
        <v>-0.1739821</v>
      </c>
      <c r="BC952" s="17">
        <v>-0.17283470000000001</v>
      </c>
      <c r="BD952" s="17">
        <v>-0.1126558</v>
      </c>
      <c r="BE952" s="17">
        <v>-9.6865300000000001E-2</v>
      </c>
      <c r="BF952" s="17">
        <v>-0.1065173</v>
      </c>
      <c r="BG952" s="17">
        <v>-8.8752899999999996E-2</v>
      </c>
      <c r="BH952" s="17">
        <v>-9.0294899999999997E-2</v>
      </c>
      <c r="BI952" s="17">
        <v>-5.6793999999999997E-2</v>
      </c>
      <c r="BJ952" s="17">
        <v>-4.3735700000000002E-2</v>
      </c>
      <c r="BK952" s="17">
        <v>-9.2392100000000005E-2</v>
      </c>
      <c r="BL952" s="17">
        <v>-9.4615199999999997E-2</v>
      </c>
      <c r="BM952" s="17">
        <v>-4.2417400000000001E-2</v>
      </c>
      <c r="BN952" s="17">
        <v>-0.1075343</v>
      </c>
      <c r="BO952" s="17">
        <v>-0.14810680000000001</v>
      </c>
      <c r="BP952" s="17">
        <v>-0.19429550000000001</v>
      </c>
      <c r="BQ952" s="17">
        <v>-0.14155580000000001</v>
      </c>
      <c r="BR952" s="17">
        <v>-0.13005410000000001</v>
      </c>
      <c r="BS952" s="17">
        <v>0.14030029999999999</v>
      </c>
      <c r="BT952" s="17">
        <v>0.16364409999999999</v>
      </c>
      <c r="BU952" s="17">
        <v>0.1711724</v>
      </c>
      <c r="BV952" s="17">
        <v>0.15871750000000001</v>
      </c>
      <c r="BW952" s="17">
        <v>0.1167629</v>
      </c>
      <c r="BX952" s="17">
        <v>-0.1278339</v>
      </c>
      <c r="BY952" s="17">
        <v>-0.16011030000000001</v>
      </c>
      <c r="BZ952" s="17">
        <v>-0.14413670000000001</v>
      </c>
      <c r="CA952" s="17">
        <v>-0.15006340000000001</v>
      </c>
      <c r="CB952" s="17">
        <v>-9.0702500000000005E-2</v>
      </c>
      <c r="CC952" s="17">
        <v>-7.6329300000000003E-2</v>
      </c>
      <c r="CD952" s="17">
        <v>-8.7400099999999994E-2</v>
      </c>
      <c r="CE952" s="17">
        <v>-7.0464399999999996E-2</v>
      </c>
      <c r="CF952" s="17">
        <v>-7.1719000000000005E-2</v>
      </c>
      <c r="CG952" s="17">
        <v>-3.8462200000000002E-2</v>
      </c>
      <c r="CH952" s="17">
        <v>-2.3613499999999999E-2</v>
      </c>
      <c r="CI952" s="17">
        <v>-6.9855600000000004E-2</v>
      </c>
      <c r="CJ952" s="17">
        <v>-6.8489400000000006E-2</v>
      </c>
      <c r="CK952" s="17">
        <v>-1.43702E-2</v>
      </c>
      <c r="CL952" s="17">
        <v>-7.6848299999999994E-2</v>
      </c>
      <c r="CM952" s="17">
        <v>-0.11592860000000001</v>
      </c>
      <c r="CN952" s="17">
        <v>-0.16238910000000001</v>
      </c>
      <c r="CO952" s="17">
        <v>-0.1107855</v>
      </c>
      <c r="CP952" s="17">
        <v>-0.1010527</v>
      </c>
      <c r="CQ952" s="17">
        <v>0.1691821</v>
      </c>
      <c r="CR952" s="17">
        <v>0.19150039999999999</v>
      </c>
      <c r="CS952" s="17">
        <v>0.19747590000000001</v>
      </c>
      <c r="CT952" s="17">
        <v>0.18360670000000001</v>
      </c>
      <c r="CU952" s="17">
        <v>0.14112060000000001</v>
      </c>
      <c r="CV952" s="17">
        <v>-0.1040464</v>
      </c>
      <c r="CW952" s="17">
        <v>-0.13736380000000001</v>
      </c>
      <c r="CX952" s="17">
        <v>-0.1234658</v>
      </c>
      <c r="CY952" s="17">
        <v>-0.12729199999999999</v>
      </c>
      <c r="CZ952" s="17">
        <v>-6.8749199999999996E-2</v>
      </c>
      <c r="DA952" s="17">
        <v>-5.57934E-2</v>
      </c>
      <c r="DB952" s="17">
        <v>-6.8282999999999996E-2</v>
      </c>
      <c r="DC952" s="17">
        <v>-5.2176E-2</v>
      </c>
      <c r="DD952" s="17">
        <v>-5.3143099999999999E-2</v>
      </c>
      <c r="DE952" s="17">
        <v>-2.01303E-2</v>
      </c>
      <c r="DF952" s="17">
        <v>-3.4913000000000001E-3</v>
      </c>
      <c r="DG952" s="17">
        <v>-4.7319100000000003E-2</v>
      </c>
      <c r="DH952" s="17">
        <v>-4.2363499999999998E-2</v>
      </c>
      <c r="DI952" s="17">
        <v>1.3677E-2</v>
      </c>
      <c r="DJ952" s="17">
        <v>-4.6162399999999999E-2</v>
      </c>
      <c r="DK952" s="17">
        <v>-8.3750500000000005E-2</v>
      </c>
      <c r="DL952" s="17">
        <v>-0.13048270000000001</v>
      </c>
      <c r="DM952" s="17">
        <v>-8.0015199999999995E-2</v>
      </c>
      <c r="DN952" s="17">
        <v>-7.2051199999999996E-2</v>
      </c>
      <c r="DO952" s="17">
        <v>0.19806389999999999</v>
      </c>
      <c r="DP952" s="17">
        <v>0.21935679999999999</v>
      </c>
      <c r="DQ952" s="17">
        <v>0.22377949999999999</v>
      </c>
      <c r="DR952" s="17">
        <v>0.20849590000000001</v>
      </c>
      <c r="DS952" s="17">
        <v>0.16547819999999999</v>
      </c>
      <c r="DT952" s="17">
        <v>-8.0258999999999997E-2</v>
      </c>
      <c r="DU952" s="17">
        <v>-0.11461730000000001</v>
      </c>
      <c r="DV952" s="17">
        <v>-0.10279489999999999</v>
      </c>
      <c r="DW952" s="17">
        <v>-9.4413800000000006E-2</v>
      </c>
      <c r="DX952" s="17">
        <v>-3.70522E-2</v>
      </c>
      <c r="DY952" s="17">
        <v>-2.6142800000000001E-2</v>
      </c>
      <c r="DZ952" s="17">
        <v>-4.0680800000000003E-2</v>
      </c>
      <c r="EA952" s="17">
        <v>-2.5770299999999999E-2</v>
      </c>
      <c r="EB952" s="17">
        <v>-2.6322499999999999E-2</v>
      </c>
      <c r="EC952" s="17">
        <v>6.3378999999999996E-3</v>
      </c>
      <c r="ED952" s="17">
        <v>2.5561899999999999E-2</v>
      </c>
      <c r="EE952" s="17">
        <v>-1.47799E-2</v>
      </c>
      <c r="EF952" s="17">
        <v>-4.6419E-3</v>
      </c>
      <c r="EG952" s="17">
        <v>5.41728E-2</v>
      </c>
      <c r="EH952" s="17">
        <v>-1.8568E-3</v>
      </c>
      <c r="EI952" s="17">
        <v>-3.7290299999999998E-2</v>
      </c>
      <c r="EJ952" s="17">
        <v>-8.4415000000000004E-2</v>
      </c>
      <c r="EK952" s="17">
        <v>-3.5587800000000003E-2</v>
      </c>
      <c r="EL952" s="17">
        <v>-3.0177800000000001E-2</v>
      </c>
      <c r="EM952" s="17">
        <v>0.23976459999999999</v>
      </c>
      <c r="EN952" s="17">
        <v>0.2595769</v>
      </c>
      <c r="EO952" s="17">
        <v>0.26175759999999998</v>
      </c>
      <c r="EP952" s="17">
        <v>0.24443190000000001</v>
      </c>
      <c r="EQ952" s="17">
        <v>0.20064679999999999</v>
      </c>
      <c r="ER952" s="17">
        <v>-4.5913799999999998E-2</v>
      </c>
      <c r="ES952" s="17">
        <v>-8.1774899999999998E-2</v>
      </c>
      <c r="ET952" s="17">
        <v>-7.2949399999999998E-2</v>
      </c>
      <c r="EU952" s="17">
        <v>86.447500000000005</v>
      </c>
      <c r="EV952" s="17">
        <v>85.896060000000006</v>
      </c>
      <c r="EW952" s="17">
        <v>82.745480000000001</v>
      </c>
      <c r="EX952" s="17">
        <v>82.446439999999996</v>
      </c>
      <c r="EY952" s="17">
        <v>82.622399999999999</v>
      </c>
      <c r="EZ952" s="17">
        <v>82.748589999999993</v>
      </c>
      <c r="FA952" s="17">
        <v>82.577579999999998</v>
      </c>
      <c r="FB952" s="17">
        <v>83.331270000000004</v>
      </c>
      <c r="FC952" s="17">
        <v>86.500470000000007</v>
      </c>
      <c r="FD952" s="17">
        <v>90.404309999999995</v>
      </c>
      <c r="FE952" s="17">
        <v>90.500820000000004</v>
      </c>
      <c r="FF952" s="17">
        <v>91.678349999999995</v>
      </c>
      <c r="FG952" s="17">
        <v>91.647450000000006</v>
      </c>
      <c r="FH952" s="17">
        <v>90.782449999999997</v>
      </c>
      <c r="FI952" s="17">
        <v>90.405659999999997</v>
      </c>
      <c r="FJ952" s="17">
        <v>91.411349999999999</v>
      </c>
      <c r="FK952" s="17">
        <v>90.646709999999999</v>
      </c>
      <c r="FL952" s="17">
        <v>89.427539999999993</v>
      </c>
      <c r="FM952" s="17">
        <v>87.731899999999996</v>
      </c>
      <c r="FN952" s="17">
        <v>83.49145</v>
      </c>
      <c r="FO952" s="17">
        <v>81.440929999999994</v>
      </c>
      <c r="FP952" s="17">
        <v>79.458579999999998</v>
      </c>
      <c r="FQ952" s="17">
        <v>79.071520000000007</v>
      </c>
      <c r="FR952" s="17">
        <v>79.073269999999994</v>
      </c>
      <c r="FS952" s="17">
        <v>0.67294750000000003</v>
      </c>
      <c r="FT952" s="17"/>
      <c r="FU952" s="17">
        <v>4.2008400000000001E-2</v>
      </c>
      <c r="FW952" s="17"/>
      <c r="HY952" s="62"/>
      <c r="IA952" s="62"/>
    </row>
    <row r="953" spans="1:235" x14ac:dyDescent="0.25">
      <c r="A953" t="s">
        <v>227</v>
      </c>
      <c r="B953" t="s">
        <v>199</v>
      </c>
      <c r="C953" t="s">
        <v>295</v>
      </c>
      <c r="D953" s="63">
        <v>44809</v>
      </c>
      <c r="E953" t="s">
        <v>219</v>
      </c>
      <c r="F953" s="17">
        <v>11955</v>
      </c>
      <c r="G953" s="17">
        <v>1.5068649999999999</v>
      </c>
      <c r="H953" s="17">
        <v>1.3669230000000001</v>
      </c>
      <c r="I953" s="17">
        <v>1.231471</v>
      </c>
      <c r="J953" s="17">
        <v>1.1563099999999999</v>
      </c>
      <c r="K953" s="17">
        <v>1.073688</v>
      </c>
      <c r="L953" s="17">
        <v>1.009728</v>
      </c>
      <c r="M953" s="17">
        <v>0.97951469999999996</v>
      </c>
      <c r="N953" s="17">
        <v>0.92433960000000004</v>
      </c>
      <c r="O953" s="17">
        <v>0.83347059999999995</v>
      </c>
      <c r="P953" s="17">
        <v>0.68349519999999997</v>
      </c>
      <c r="Q953" s="17">
        <v>0.66119280000000002</v>
      </c>
      <c r="R953" s="17">
        <v>0.70490799999999998</v>
      </c>
      <c r="S953" s="17">
        <v>0.80922059999999996</v>
      </c>
      <c r="T953" s="17">
        <v>0.97829509999999997</v>
      </c>
      <c r="U953" s="17">
        <v>1.210324</v>
      </c>
      <c r="V953" s="17">
        <v>1.5133129999999999</v>
      </c>
      <c r="W953" s="17">
        <v>1.7450460000000001</v>
      </c>
      <c r="X953" s="17">
        <v>2.0559069999999999</v>
      </c>
      <c r="Y953" s="17">
        <v>2.2432970000000001</v>
      </c>
      <c r="Z953" s="17">
        <v>2.1629130000000001</v>
      </c>
      <c r="AA953" s="17">
        <v>2.1026739999999999</v>
      </c>
      <c r="AB953" s="17">
        <v>2.0141330000000002</v>
      </c>
      <c r="AC953" s="17">
        <v>1.7608250000000001</v>
      </c>
      <c r="AD953" s="17">
        <v>1.52396</v>
      </c>
      <c r="AE953" s="17">
        <v>-7.5150999999999996E-2</v>
      </c>
      <c r="AF953" s="17">
        <v>-5.1577600000000001E-2</v>
      </c>
      <c r="AG953" s="17">
        <v>-5.4471899999999997E-2</v>
      </c>
      <c r="AH953" s="17">
        <v>-2.1299200000000001E-2</v>
      </c>
      <c r="AI953" s="17">
        <v>-1.5837E-2</v>
      </c>
      <c r="AJ953" s="17">
        <v>-2.1253399999999999E-2</v>
      </c>
      <c r="AK953" s="17">
        <v>-1.2729000000000001E-2</v>
      </c>
      <c r="AL953" s="17">
        <v>-8.8853999999999999E-3</v>
      </c>
      <c r="AM953" s="17">
        <v>-9.0200000000000002E-3</v>
      </c>
      <c r="AN953" s="17">
        <v>-4.5375199999999997E-2</v>
      </c>
      <c r="AO953" s="17">
        <v>-5.6371499999999998E-2</v>
      </c>
      <c r="AP953" s="17">
        <v>-3.4329400000000003E-2</v>
      </c>
      <c r="AQ953" s="17">
        <v>-3.80611E-2</v>
      </c>
      <c r="AR953" s="17">
        <v>-4.78856E-2</v>
      </c>
      <c r="AS953" s="17">
        <v>-5.24897E-2</v>
      </c>
      <c r="AT953" s="17">
        <v>-4.77601E-2</v>
      </c>
      <c r="AU953" s="17">
        <v>0.1613667</v>
      </c>
      <c r="AV953" s="17">
        <v>0.1597267</v>
      </c>
      <c r="AW953" s="17">
        <v>0.14009070000000001</v>
      </c>
      <c r="AX953" s="17">
        <v>6.6815899999999998E-2</v>
      </c>
      <c r="AY953" s="17">
        <v>5.7929300000000003E-2</v>
      </c>
      <c r="AZ953" s="17">
        <v>-8.6077600000000004E-2</v>
      </c>
      <c r="BA953" s="17">
        <v>-0.1188538</v>
      </c>
      <c r="BB953" s="17">
        <v>-7.7045699999999995E-2</v>
      </c>
      <c r="BC953" s="17">
        <v>-5.7404799999999999E-2</v>
      </c>
      <c r="BD953" s="17">
        <v>-3.53155E-2</v>
      </c>
      <c r="BE953" s="17">
        <v>-3.9114500000000003E-2</v>
      </c>
      <c r="BF953" s="17">
        <v>-7.3495000000000001E-3</v>
      </c>
      <c r="BG953" s="17">
        <v>-3.0357000000000001E-3</v>
      </c>
      <c r="BH953" s="17">
        <v>-9.6103999999999998E-3</v>
      </c>
      <c r="BI953" s="17">
        <v>-1.0804E-3</v>
      </c>
      <c r="BJ953" s="17">
        <v>4.4403000000000003E-3</v>
      </c>
      <c r="BK953" s="17">
        <v>6.6406E-3</v>
      </c>
      <c r="BL953" s="17">
        <v>-2.6808499999999999E-2</v>
      </c>
      <c r="BM953" s="17">
        <v>-3.4558899999999997E-2</v>
      </c>
      <c r="BN953" s="17">
        <v>-9.7519000000000008E-3</v>
      </c>
      <c r="BO953" s="17">
        <v>-1.20115E-2</v>
      </c>
      <c r="BP953" s="17">
        <v>-2.1692099999999999E-2</v>
      </c>
      <c r="BQ953" s="17">
        <v>-2.5775099999999999E-2</v>
      </c>
      <c r="BR953" s="17">
        <v>-2.0804300000000001E-2</v>
      </c>
      <c r="BS953" s="17">
        <v>0.1878522</v>
      </c>
      <c r="BT953" s="17">
        <v>0.18611530000000001</v>
      </c>
      <c r="BU953" s="17">
        <v>0.1647101</v>
      </c>
      <c r="BV953" s="17">
        <v>8.9021900000000001E-2</v>
      </c>
      <c r="BW953" s="17">
        <v>7.8897499999999995E-2</v>
      </c>
      <c r="BX953" s="17">
        <v>-6.5542600000000006E-2</v>
      </c>
      <c r="BY953" s="17">
        <v>-9.9897299999999994E-2</v>
      </c>
      <c r="BZ953" s="17">
        <v>-6.0205099999999998E-2</v>
      </c>
      <c r="CA953" s="17">
        <v>-4.5113800000000003E-2</v>
      </c>
      <c r="CB953" s="17">
        <v>-2.4052400000000002E-2</v>
      </c>
      <c r="CC953" s="17">
        <v>-2.8478E-2</v>
      </c>
      <c r="CD953" s="17">
        <v>2.3119999999999998E-3</v>
      </c>
      <c r="CE953" s="17">
        <v>5.8304999999999997E-3</v>
      </c>
      <c r="CF953" s="17">
        <v>-1.5464999999999999E-3</v>
      </c>
      <c r="CG953" s="17">
        <v>6.9873000000000001E-3</v>
      </c>
      <c r="CH953" s="17">
        <v>1.36697E-2</v>
      </c>
      <c r="CI953" s="17">
        <v>1.7487099999999998E-2</v>
      </c>
      <c r="CJ953" s="17">
        <v>-1.39493E-2</v>
      </c>
      <c r="CK953" s="17">
        <v>-1.94515E-2</v>
      </c>
      <c r="CL953" s="17">
        <v>7.2705000000000001E-3</v>
      </c>
      <c r="CM953" s="17">
        <v>6.0304E-3</v>
      </c>
      <c r="CN953" s="17">
        <v>-3.5506000000000001E-3</v>
      </c>
      <c r="CO953" s="17">
        <v>-7.2727E-3</v>
      </c>
      <c r="CP953" s="17">
        <v>-2.1348999999999999E-3</v>
      </c>
      <c r="CQ953" s="17">
        <v>0.20619589999999999</v>
      </c>
      <c r="CR953" s="17">
        <v>0.20439189999999999</v>
      </c>
      <c r="CS953" s="17">
        <v>0.18176149999999999</v>
      </c>
      <c r="CT953" s="17">
        <v>0.1044016</v>
      </c>
      <c r="CU953" s="17">
        <v>9.3420000000000003E-2</v>
      </c>
      <c r="CV953" s="17">
        <v>-5.1320200000000003E-2</v>
      </c>
      <c r="CW953" s="17">
        <v>-8.6768100000000001E-2</v>
      </c>
      <c r="CX953" s="17">
        <v>-4.8541300000000003E-2</v>
      </c>
      <c r="CY953" s="17">
        <v>-3.2822900000000002E-2</v>
      </c>
      <c r="CZ953" s="17">
        <v>-1.27893E-2</v>
      </c>
      <c r="DA953" s="17">
        <v>-1.78415E-2</v>
      </c>
      <c r="DB953" s="17">
        <v>1.19735E-2</v>
      </c>
      <c r="DC953" s="17">
        <v>1.46967E-2</v>
      </c>
      <c r="DD953" s="17">
        <v>6.5174999999999999E-3</v>
      </c>
      <c r="DE953" s="17">
        <v>1.5055000000000001E-2</v>
      </c>
      <c r="DF953" s="17">
        <v>2.2899099999999999E-2</v>
      </c>
      <c r="DG953" s="17">
        <v>2.8333500000000001E-2</v>
      </c>
      <c r="DH953" s="17">
        <v>-1.0901000000000001E-3</v>
      </c>
      <c r="DI953" s="17">
        <v>-4.3442000000000003E-3</v>
      </c>
      <c r="DJ953" s="17">
        <v>2.42928E-2</v>
      </c>
      <c r="DK953" s="17">
        <v>2.4072199999999998E-2</v>
      </c>
      <c r="DL953" s="17">
        <v>1.45909E-2</v>
      </c>
      <c r="DM953" s="17">
        <v>1.12297E-2</v>
      </c>
      <c r="DN953" s="17">
        <v>1.65346E-2</v>
      </c>
      <c r="DO953" s="17">
        <v>0.22453970000000001</v>
      </c>
      <c r="DP953" s="17">
        <v>0.22266859999999999</v>
      </c>
      <c r="DQ953" s="17">
        <v>0.19881289999999999</v>
      </c>
      <c r="DR953" s="17">
        <v>0.1197814</v>
      </c>
      <c r="DS953" s="17">
        <v>0.1079425</v>
      </c>
      <c r="DT953" s="17">
        <v>-3.7097699999999997E-2</v>
      </c>
      <c r="DU953" s="17">
        <v>-7.3638800000000004E-2</v>
      </c>
      <c r="DV953" s="17">
        <v>-3.6877500000000001E-2</v>
      </c>
      <c r="DW953" s="17">
        <v>-1.50767E-2</v>
      </c>
      <c r="DX953" s="17">
        <v>3.4727999999999998E-3</v>
      </c>
      <c r="DY953" s="17">
        <v>-2.4840999999999999E-3</v>
      </c>
      <c r="DZ953" s="17">
        <v>2.5923100000000001E-2</v>
      </c>
      <c r="EA953" s="17">
        <v>2.7498000000000002E-2</v>
      </c>
      <c r="EB953" s="17">
        <v>1.81605E-2</v>
      </c>
      <c r="EC953" s="17">
        <v>2.6703500000000002E-2</v>
      </c>
      <c r="ED953" s="17">
        <v>3.6224800000000001E-2</v>
      </c>
      <c r="EE953" s="17">
        <v>4.3994100000000001E-2</v>
      </c>
      <c r="EF953" s="17">
        <v>1.7476499999999999E-2</v>
      </c>
      <c r="EG953" s="17">
        <v>1.7468500000000001E-2</v>
      </c>
      <c r="EH953" s="17">
        <v>4.8870299999999998E-2</v>
      </c>
      <c r="EI953" s="17">
        <v>5.0121800000000001E-2</v>
      </c>
      <c r="EJ953" s="17">
        <v>4.0784399999999998E-2</v>
      </c>
      <c r="EK953" s="17">
        <v>3.7944199999999997E-2</v>
      </c>
      <c r="EL953" s="17">
        <v>4.3490300000000003E-2</v>
      </c>
      <c r="EM953" s="17">
        <v>0.2510251</v>
      </c>
      <c r="EN953" s="17">
        <v>0.2490571</v>
      </c>
      <c r="EO953" s="17">
        <v>0.2234323</v>
      </c>
      <c r="EP953" s="17">
        <v>0.14198730000000001</v>
      </c>
      <c r="EQ953" s="17">
        <v>0.12891069999999999</v>
      </c>
      <c r="ER953" s="17">
        <v>-1.6562799999999999E-2</v>
      </c>
      <c r="ES953" s="17">
        <v>-5.4682399999999999E-2</v>
      </c>
      <c r="ET953" s="17">
        <v>-2.00368E-2</v>
      </c>
      <c r="EU953" s="17">
        <v>77.946719999999999</v>
      </c>
      <c r="EV953" s="17">
        <v>76.044240000000002</v>
      </c>
      <c r="EW953" s="17">
        <v>74.837350000000001</v>
      </c>
      <c r="EX953" s="17">
        <v>74.211370000000002</v>
      </c>
      <c r="EY953" s="17">
        <v>73.563289999999995</v>
      </c>
      <c r="EZ953" s="17">
        <v>72.608369999999994</v>
      </c>
      <c r="FA953" s="17">
        <v>72.574749999999995</v>
      </c>
      <c r="FB953" s="17">
        <v>72.696209999999994</v>
      </c>
      <c r="FC953" s="17">
        <v>77.358500000000006</v>
      </c>
      <c r="FD953" s="17">
        <v>82.375489999999999</v>
      </c>
      <c r="FE953" s="17">
        <v>86.47672</v>
      </c>
      <c r="FF953" s="17">
        <v>88.064859999999996</v>
      </c>
      <c r="FG953" s="17">
        <v>89.622439999999997</v>
      </c>
      <c r="FH953" s="17">
        <v>89.411190000000005</v>
      </c>
      <c r="FI953" s="17">
        <v>89.763239999999996</v>
      </c>
      <c r="FJ953" s="17">
        <v>91.274289999999993</v>
      </c>
      <c r="FK953" s="17">
        <v>90.868769999999998</v>
      </c>
      <c r="FL953" s="17">
        <v>89.607990000000001</v>
      </c>
      <c r="FM953" s="17">
        <v>87.467219999999998</v>
      </c>
      <c r="FN953" s="17">
        <v>82.583489999999998</v>
      </c>
      <c r="FO953" s="17">
        <v>78.517250000000004</v>
      </c>
      <c r="FP953" s="17">
        <v>77.160589999999999</v>
      </c>
      <c r="FQ953" s="17">
        <v>75.262129999999999</v>
      </c>
      <c r="FR953" s="17">
        <v>73.84093</v>
      </c>
      <c r="FS953" s="17">
        <v>0.36150900000000002</v>
      </c>
      <c r="FT953" s="17"/>
      <c r="FU953" s="17">
        <v>2.5419400000000002E-2</v>
      </c>
      <c r="FW953" s="17"/>
      <c r="HY953" s="62"/>
      <c r="IA953" s="62"/>
    </row>
    <row r="954" spans="1:235" x14ac:dyDescent="0.25">
      <c r="A954" s="62" t="s">
        <v>227</v>
      </c>
      <c r="B954" t="s">
        <v>199</v>
      </c>
      <c r="C954" t="s">
        <v>295</v>
      </c>
      <c r="D954" s="63">
        <v>44809</v>
      </c>
      <c r="E954" t="s">
        <v>220</v>
      </c>
      <c r="F954" s="17">
        <v>6166</v>
      </c>
      <c r="G954" s="17">
        <v>1.380487</v>
      </c>
      <c r="H954" s="17">
        <v>1.2607680000000001</v>
      </c>
      <c r="I954" s="17">
        <v>1.1403289999999999</v>
      </c>
      <c r="J954" s="17">
        <v>1.063795</v>
      </c>
      <c r="K954" s="17">
        <v>0.99537279999999995</v>
      </c>
      <c r="L954" s="17">
        <v>0.9398012</v>
      </c>
      <c r="M954" s="17">
        <v>0.89961150000000001</v>
      </c>
      <c r="N954" s="17">
        <v>0.87381399999999998</v>
      </c>
      <c r="O954" s="17">
        <v>0.81825930000000002</v>
      </c>
      <c r="P954" s="17">
        <v>0.71286059999999996</v>
      </c>
      <c r="Q954" s="17">
        <v>0.69921480000000003</v>
      </c>
      <c r="R954" s="17">
        <v>0.73709899999999995</v>
      </c>
      <c r="S954" s="17">
        <v>0.82307600000000003</v>
      </c>
      <c r="T954" s="17">
        <v>0.9374055</v>
      </c>
      <c r="U954" s="17">
        <v>1.1285810000000001</v>
      </c>
      <c r="V954" s="17">
        <v>1.3930039999999999</v>
      </c>
      <c r="W954" s="17">
        <v>1.599953</v>
      </c>
      <c r="X954" s="17">
        <v>1.8319510000000001</v>
      </c>
      <c r="Y954" s="17">
        <v>2.009242</v>
      </c>
      <c r="Z954" s="17">
        <v>1.933702</v>
      </c>
      <c r="AA954" s="17">
        <v>1.904239</v>
      </c>
      <c r="AB954" s="17">
        <v>1.827256</v>
      </c>
      <c r="AC954" s="17">
        <v>1.6126320000000001</v>
      </c>
      <c r="AD954" s="17">
        <v>1.380681</v>
      </c>
      <c r="AE954" s="17">
        <v>-2.7946100000000001E-2</v>
      </c>
      <c r="AF954" s="17">
        <v>1.6626E-3</v>
      </c>
      <c r="AG954" s="17">
        <v>-9.7517000000000003E-3</v>
      </c>
      <c r="AH954" s="17">
        <v>4.5091999999999997E-3</v>
      </c>
      <c r="AI954" s="17">
        <v>1.00524E-2</v>
      </c>
      <c r="AJ954" s="17">
        <v>5.5212999999999998E-3</v>
      </c>
      <c r="AK954" s="17">
        <v>-9.6170000000000001E-4</v>
      </c>
      <c r="AL954" s="17">
        <v>2.0700900000000001E-2</v>
      </c>
      <c r="AM954" s="17">
        <v>2.1197199999999999E-2</v>
      </c>
      <c r="AN954" s="17">
        <v>-2.1674200000000001E-2</v>
      </c>
      <c r="AO954" s="17">
        <v>-2.7276600000000002E-2</v>
      </c>
      <c r="AP954" s="17">
        <v>2.3975199999999999E-2</v>
      </c>
      <c r="AQ954" s="17">
        <v>4.4705000000000002E-2</v>
      </c>
      <c r="AR954" s="17">
        <v>-2.2517000000000001E-3</v>
      </c>
      <c r="AS954" s="17">
        <v>-3.0499200000000001E-2</v>
      </c>
      <c r="AT954" s="17">
        <v>-4.1671699999999999E-2</v>
      </c>
      <c r="AU954" s="17">
        <v>0.16465560000000001</v>
      </c>
      <c r="AV954" s="17">
        <v>0.1497936</v>
      </c>
      <c r="AW954" s="17">
        <v>0.14848910000000001</v>
      </c>
      <c r="AX954" s="17">
        <v>5.6664199999999998E-2</v>
      </c>
      <c r="AY954" s="17">
        <v>5.2656099999999997E-2</v>
      </c>
      <c r="AZ954" s="17">
        <v>-0.1014661</v>
      </c>
      <c r="BA954" s="17">
        <v>-0.14328460000000001</v>
      </c>
      <c r="BB954" s="17">
        <v>-0.1071598</v>
      </c>
      <c r="BC954" s="17">
        <v>-5.5033E-3</v>
      </c>
      <c r="BD954" s="17">
        <v>2.2478700000000001E-2</v>
      </c>
      <c r="BE954" s="17">
        <v>1.03745E-2</v>
      </c>
      <c r="BF954" s="17">
        <v>2.2936000000000002E-2</v>
      </c>
      <c r="BG954" s="17">
        <v>2.7161999999999999E-2</v>
      </c>
      <c r="BH954" s="17">
        <v>2.0929699999999999E-2</v>
      </c>
      <c r="BI954" s="17">
        <v>1.3669000000000001E-2</v>
      </c>
      <c r="BJ954" s="17">
        <v>3.7052099999999998E-2</v>
      </c>
      <c r="BK954" s="17">
        <v>4.0460099999999999E-2</v>
      </c>
      <c r="BL954" s="17">
        <v>1.7903000000000001E-3</v>
      </c>
      <c r="BM954" s="17">
        <v>2.9980000000000002E-4</v>
      </c>
      <c r="BN954" s="17">
        <v>5.4720499999999998E-2</v>
      </c>
      <c r="BO954" s="17">
        <v>7.7065599999999998E-2</v>
      </c>
      <c r="BP954" s="17">
        <v>3.0250599999999999E-2</v>
      </c>
      <c r="BQ954" s="17">
        <v>3.0939000000000001E-3</v>
      </c>
      <c r="BR954" s="17">
        <v>-7.1155000000000003E-3</v>
      </c>
      <c r="BS954" s="17">
        <v>0.19802929999999999</v>
      </c>
      <c r="BT954" s="17">
        <v>0.1835196</v>
      </c>
      <c r="BU954" s="17">
        <v>0.18029890000000001</v>
      </c>
      <c r="BV954" s="17">
        <v>8.5271799999999995E-2</v>
      </c>
      <c r="BW954" s="17">
        <v>7.9769800000000002E-2</v>
      </c>
      <c r="BX954" s="17">
        <v>-7.5242799999999999E-2</v>
      </c>
      <c r="BY954" s="17">
        <v>-0.1187347</v>
      </c>
      <c r="BZ954" s="17">
        <v>-8.5375900000000005E-2</v>
      </c>
      <c r="CA954" s="17">
        <v>1.00406E-2</v>
      </c>
      <c r="CB954" s="17">
        <v>3.6895799999999999E-2</v>
      </c>
      <c r="CC954" s="17">
        <v>2.4313899999999999E-2</v>
      </c>
      <c r="CD954" s="17">
        <v>3.5698399999999998E-2</v>
      </c>
      <c r="CE954" s="17">
        <v>3.9012199999999997E-2</v>
      </c>
      <c r="CF954" s="17">
        <v>3.1601499999999998E-2</v>
      </c>
      <c r="CG954" s="17">
        <v>2.38021E-2</v>
      </c>
      <c r="CH954" s="17">
        <v>4.8376799999999998E-2</v>
      </c>
      <c r="CI954" s="17">
        <v>5.3801500000000002E-2</v>
      </c>
      <c r="CJ954" s="17">
        <v>1.80418E-2</v>
      </c>
      <c r="CK954" s="17">
        <v>1.9399099999999999E-2</v>
      </c>
      <c r="CL954" s="17">
        <v>7.6014600000000002E-2</v>
      </c>
      <c r="CM954" s="17">
        <v>9.9478499999999997E-2</v>
      </c>
      <c r="CN954" s="17">
        <v>5.2761599999999999E-2</v>
      </c>
      <c r="CO954" s="17">
        <v>2.63603E-2</v>
      </c>
      <c r="CP954" s="17">
        <v>1.6818E-2</v>
      </c>
      <c r="CQ954" s="17">
        <v>0.2211438</v>
      </c>
      <c r="CR954" s="17">
        <v>0.20687810000000001</v>
      </c>
      <c r="CS954" s="17">
        <v>0.20233019999999999</v>
      </c>
      <c r="CT954" s="17">
        <v>0.10508530000000001</v>
      </c>
      <c r="CU954" s="17">
        <v>9.8548700000000003E-2</v>
      </c>
      <c r="CV954" s="17">
        <v>-5.7080499999999999E-2</v>
      </c>
      <c r="CW954" s="17">
        <v>-0.1017315</v>
      </c>
      <c r="CX954" s="17">
        <v>-7.0288400000000001E-2</v>
      </c>
      <c r="CY954" s="17">
        <v>2.55845E-2</v>
      </c>
      <c r="CZ954" s="17">
        <v>5.1312900000000002E-2</v>
      </c>
      <c r="DA954" s="17">
        <v>3.8253200000000001E-2</v>
      </c>
      <c r="DB954" s="17">
        <v>4.8460700000000002E-2</v>
      </c>
      <c r="DC954" s="17">
        <v>5.0862299999999999E-2</v>
      </c>
      <c r="DD954" s="17">
        <v>4.2273400000000003E-2</v>
      </c>
      <c r="DE954" s="17">
        <v>3.3935199999999999E-2</v>
      </c>
      <c r="DF954" s="17">
        <v>5.9701600000000001E-2</v>
      </c>
      <c r="DG954" s="17">
        <v>6.7142900000000005E-2</v>
      </c>
      <c r="DH954" s="17">
        <v>3.4293299999999999E-2</v>
      </c>
      <c r="DI954" s="17">
        <v>3.8498400000000002E-2</v>
      </c>
      <c r="DJ954" s="17">
        <v>9.7308699999999998E-2</v>
      </c>
      <c r="DK954" s="17">
        <v>0.1218914</v>
      </c>
      <c r="DL954" s="17">
        <v>7.5272599999999995E-2</v>
      </c>
      <c r="DM954" s="17">
        <v>4.9626700000000003E-2</v>
      </c>
      <c r="DN954" s="17">
        <v>4.0751599999999999E-2</v>
      </c>
      <c r="DO954" s="17">
        <v>0.24425820000000001</v>
      </c>
      <c r="DP954" s="17">
        <v>0.23023669999999999</v>
      </c>
      <c r="DQ954" s="17">
        <v>0.22436149999999999</v>
      </c>
      <c r="DR954" s="17">
        <v>0.12489889999999999</v>
      </c>
      <c r="DS954" s="17">
        <v>0.1173275</v>
      </c>
      <c r="DT954" s="17">
        <v>-3.8918300000000003E-2</v>
      </c>
      <c r="DU954" s="17">
        <v>-8.4728300000000006E-2</v>
      </c>
      <c r="DV954" s="17">
        <v>-5.5200899999999997E-2</v>
      </c>
      <c r="DW954" s="17">
        <v>4.8027300000000002E-2</v>
      </c>
      <c r="DX954" s="17">
        <v>7.2128999999999999E-2</v>
      </c>
      <c r="DY954" s="17">
        <v>5.8379399999999998E-2</v>
      </c>
      <c r="DZ954" s="17">
        <v>6.6887600000000005E-2</v>
      </c>
      <c r="EA954" s="17">
        <v>6.7972000000000005E-2</v>
      </c>
      <c r="EB954" s="17">
        <v>5.7681799999999998E-2</v>
      </c>
      <c r="EC954" s="17">
        <v>4.8565900000000002E-2</v>
      </c>
      <c r="ED954" s="17">
        <v>7.6052700000000001E-2</v>
      </c>
      <c r="EE954" s="17">
        <v>8.6405800000000005E-2</v>
      </c>
      <c r="EF954" s="17">
        <v>5.7757799999999998E-2</v>
      </c>
      <c r="EG954" s="17">
        <v>6.60747E-2</v>
      </c>
      <c r="EH954" s="17">
        <v>0.1280539</v>
      </c>
      <c r="EI954" s="17">
        <v>0.1542521</v>
      </c>
      <c r="EJ954" s="17">
        <v>0.1077748</v>
      </c>
      <c r="EK954" s="17">
        <v>8.3219799999999997E-2</v>
      </c>
      <c r="EL954" s="17">
        <v>7.5307799999999994E-2</v>
      </c>
      <c r="EM954" s="17">
        <v>0.27763179999999998</v>
      </c>
      <c r="EN954" s="17">
        <v>0.26396269999999999</v>
      </c>
      <c r="EO954" s="17">
        <v>0.25617119999999999</v>
      </c>
      <c r="EP954" s="17">
        <v>0.15350649999999999</v>
      </c>
      <c r="EQ954" s="17">
        <v>0.14444119999999999</v>
      </c>
      <c r="ER954" s="17">
        <v>-1.26949E-2</v>
      </c>
      <c r="ES954" s="17">
        <v>-6.01784E-2</v>
      </c>
      <c r="ET954" s="17">
        <v>-3.3417000000000002E-2</v>
      </c>
      <c r="EU954" s="17">
        <v>77.722430000000003</v>
      </c>
      <c r="EV954" s="17">
        <v>75.852710000000002</v>
      </c>
      <c r="EW954" s="17">
        <v>74.682910000000007</v>
      </c>
      <c r="EX954" s="17">
        <v>73.761669999999995</v>
      </c>
      <c r="EY954" s="17">
        <v>73.224130000000002</v>
      </c>
      <c r="EZ954" s="17">
        <v>72.535030000000006</v>
      </c>
      <c r="FA954" s="17">
        <v>72.468209999999999</v>
      </c>
      <c r="FB954" s="17">
        <v>72.910349999999994</v>
      </c>
      <c r="FC954" s="17">
        <v>77.224609999999998</v>
      </c>
      <c r="FD954" s="17">
        <v>81.736320000000006</v>
      </c>
      <c r="FE954" s="17">
        <v>85.434370000000001</v>
      </c>
      <c r="FF954" s="17">
        <v>86.210759999999993</v>
      </c>
      <c r="FG954" s="17">
        <v>87.037629999999993</v>
      </c>
      <c r="FH954" s="17">
        <v>86.796499999999995</v>
      </c>
      <c r="FI954" s="17">
        <v>87.505889999999994</v>
      </c>
      <c r="FJ954" s="17">
        <v>89.343829999999997</v>
      </c>
      <c r="FK954" s="17">
        <v>89.276560000000003</v>
      </c>
      <c r="FL954" s="17">
        <v>88.251540000000006</v>
      </c>
      <c r="FM954" s="17">
        <v>86.088200000000001</v>
      </c>
      <c r="FN954" s="17">
        <v>81.544849999999997</v>
      </c>
      <c r="FO954" s="17">
        <v>78.115020000000001</v>
      </c>
      <c r="FP954" s="17">
        <v>76.537379999999999</v>
      </c>
      <c r="FQ954" s="17">
        <v>75.220789999999994</v>
      </c>
      <c r="FR954" s="17">
        <v>74.103189999999998</v>
      </c>
      <c r="FS954" s="17">
        <v>0.47897440000000002</v>
      </c>
      <c r="FT954" s="17"/>
      <c r="FU954" s="17">
        <v>3.2891400000000001E-2</v>
      </c>
      <c r="FW954" s="17"/>
      <c r="IA954" s="62"/>
    </row>
    <row r="955" spans="1:235" x14ac:dyDescent="0.25">
      <c r="A955" s="62" t="s">
        <v>227</v>
      </c>
      <c r="B955" t="s">
        <v>199</v>
      </c>
      <c r="C955" t="s">
        <v>295</v>
      </c>
      <c r="D955" s="63">
        <v>44809</v>
      </c>
      <c r="E955" t="s">
        <v>221</v>
      </c>
      <c r="F955" s="17">
        <v>5788</v>
      </c>
      <c r="G955" s="17">
        <v>1.6408100000000001</v>
      </c>
      <c r="H955" s="17">
        <v>1.4783599999999999</v>
      </c>
      <c r="I955" s="17">
        <v>1.3273839999999999</v>
      </c>
      <c r="J955" s="17">
        <v>1.254588</v>
      </c>
      <c r="K955" s="17">
        <v>1.1560839999999999</v>
      </c>
      <c r="L955" s="17">
        <v>1.0802609999999999</v>
      </c>
      <c r="M955" s="17">
        <v>1.063207</v>
      </c>
      <c r="N955" s="17">
        <v>0.97351460000000001</v>
      </c>
      <c r="O955" s="17">
        <v>0.84100370000000002</v>
      </c>
      <c r="P955" s="17">
        <v>0.65129130000000002</v>
      </c>
      <c r="Q955" s="17">
        <v>0.62031139999999996</v>
      </c>
      <c r="R955" s="17">
        <v>0.66764590000000001</v>
      </c>
      <c r="S955" s="17">
        <v>0.78669829999999996</v>
      </c>
      <c r="T955" s="17">
        <v>1.016022</v>
      </c>
      <c r="U955" s="17">
        <v>1.2870649999999999</v>
      </c>
      <c r="V955" s="17">
        <v>1.6290020000000001</v>
      </c>
      <c r="W955" s="17">
        <v>1.8894569999999999</v>
      </c>
      <c r="X955" s="17">
        <v>2.2872970000000001</v>
      </c>
      <c r="Y955" s="17">
        <v>2.4876939999999998</v>
      </c>
      <c r="Z955" s="17">
        <v>2.4084970000000001</v>
      </c>
      <c r="AA955" s="17">
        <v>2.3112010000000001</v>
      </c>
      <c r="AB955" s="17">
        <v>2.209975</v>
      </c>
      <c r="AC955" s="17">
        <v>1.9152180000000001</v>
      </c>
      <c r="AD955" s="17">
        <v>1.6786129999999999</v>
      </c>
      <c r="AE955" s="17">
        <v>-0.15127479999999999</v>
      </c>
      <c r="AF955" s="17">
        <v>-0.1329581</v>
      </c>
      <c r="AG955" s="17">
        <v>-0.1251041</v>
      </c>
      <c r="AH955" s="17">
        <v>-6.9012699999999996E-2</v>
      </c>
      <c r="AI955" s="17">
        <v>-6.2908199999999997E-2</v>
      </c>
      <c r="AJ955" s="17">
        <v>-7.0322999999999997E-2</v>
      </c>
      <c r="AK955" s="17">
        <v>-4.3451400000000001E-2</v>
      </c>
      <c r="AL955" s="17">
        <v>-6.4058000000000004E-2</v>
      </c>
      <c r="AM955" s="17">
        <v>-7.2212999999999999E-2</v>
      </c>
      <c r="AN955" s="17">
        <v>-9.7992399999999993E-2</v>
      </c>
      <c r="AO955" s="17">
        <v>-0.11888</v>
      </c>
      <c r="AP955" s="17">
        <v>-0.1342951</v>
      </c>
      <c r="AQ955" s="17">
        <v>-0.17106769999999999</v>
      </c>
      <c r="AR955" s="17">
        <v>-0.13995009999999999</v>
      </c>
      <c r="AS955" s="17">
        <v>-0.1247173</v>
      </c>
      <c r="AT955" s="17">
        <v>-0.1055503</v>
      </c>
      <c r="AU955" s="17">
        <v>0.1095127</v>
      </c>
      <c r="AV955" s="17">
        <v>0.1250714</v>
      </c>
      <c r="AW955" s="17">
        <v>9.0618500000000005E-2</v>
      </c>
      <c r="AX955" s="17">
        <v>4.7292099999999997E-2</v>
      </c>
      <c r="AY955" s="17">
        <v>3.07213E-2</v>
      </c>
      <c r="AZ955" s="17">
        <v>-0.10252260000000001</v>
      </c>
      <c r="BA955" s="17">
        <v>-0.12353509999999999</v>
      </c>
      <c r="BB955" s="17">
        <v>-6.7033499999999996E-2</v>
      </c>
      <c r="BC955" s="17">
        <v>-0.1237582</v>
      </c>
      <c r="BD955" s="17">
        <v>-0.1080285</v>
      </c>
      <c r="BE955" s="17">
        <v>-0.10200720000000001</v>
      </c>
      <c r="BF955" s="17">
        <v>-4.8107799999999999E-2</v>
      </c>
      <c r="BG955" s="17">
        <v>-4.3840900000000002E-2</v>
      </c>
      <c r="BH955" s="17">
        <v>-5.2938100000000002E-2</v>
      </c>
      <c r="BI955" s="17">
        <v>-2.5124299999999999E-2</v>
      </c>
      <c r="BJ955" s="17">
        <v>-4.2762700000000001E-2</v>
      </c>
      <c r="BK955" s="17">
        <v>-4.7209599999999997E-2</v>
      </c>
      <c r="BL955" s="17">
        <v>-6.8996199999999994E-2</v>
      </c>
      <c r="BM955" s="17">
        <v>-8.4782899999999994E-2</v>
      </c>
      <c r="BN955" s="17">
        <v>-9.5660499999999996E-2</v>
      </c>
      <c r="BO955" s="17">
        <v>-0.12983610000000001</v>
      </c>
      <c r="BP955" s="17">
        <v>-9.82595E-2</v>
      </c>
      <c r="BQ955" s="17">
        <v>-8.2625400000000002E-2</v>
      </c>
      <c r="BR955" s="17">
        <v>-6.3786899999999994E-2</v>
      </c>
      <c r="BS955" s="17">
        <v>0.1511673</v>
      </c>
      <c r="BT955" s="17">
        <v>0.16602549999999999</v>
      </c>
      <c r="BU955" s="17">
        <v>0.12848519999999999</v>
      </c>
      <c r="BV955" s="17">
        <v>8.1323599999999996E-2</v>
      </c>
      <c r="BW955" s="17">
        <v>6.2745300000000004E-2</v>
      </c>
      <c r="BX955" s="17">
        <v>-7.0644299999999993E-2</v>
      </c>
      <c r="BY955" s="17">
        <v>-9.45135E-2</v>
      </c>
      <c r="BZ955" s="17">
        <v>-4.1287299999999999E-2</v>
      </c>
      <c r="CA955" s="17">
        <v>-0.10470019999999999</v>
      </c>
      <c r="CB955" s="17">
        <v>-9.0762399999999993E-2</v>
      </c>
      <c r="CC955" s="17">
        <v>-8.6010400000000001E-2</v>
      </c>
      <c r="CD955" s="17">
        <v>-3.3629199999999998E-2</v>
      </c>
      <c r="CE955" s="17">
        <v>-3.0634999999999999E-2</v>
      </c>
      <c r="CF955" s="17">
        <v>-4.0897299999999998E-2</v>
      </c>
      <c r="CG955" s="17">
        <v>-1.2430999999999999E-2</v>
      </c>
      <c r="CH955" s="17">
        <v>-2.8013699999999999E-2</v>
      </c>
      <c r="CI955" s="17">
        <v>-2.98923E-2</v>
      </c>
      <c r="CJ955" s="17">
        <v>-4.8913400000000003E-2</v>
      </c>
      <c r="CK955" s="17">
        <v>-6.1167300000000001E-2</v>
      </c>
      <c r="CL955" s="17">
        <v>-6.89023E-2</v>
      </c>
      <c r="CM955" s="17">
        <v>-0.1012792</v>
      </c>
      <c r="CN955" s="17">
        <v>-6.9384699999999994E-2</v>
      </c>
      <c r="CO955" s="17">
        <v>-5.3472699999999998E-2</v>
      </c>
      <c r="CP955" s="17">
        <v>-3.4861700000000002E-2</v>
      </c>
      <c r="CQ955" s="17">
        <v>0.18001719999999999</v>
      </c>
      <c r="CR955" s="17">
        <v>0.19439020000000001</v>
      </c>
      <c r="CS955" s="17">
        <v>0.1547115</v>
      </c>
      <c r="CT955" s="17">
        <v>0.1048936</v>
      </c>
      <c r="CU955" s="17">
        <v>8.4925E-2</v>
      </c>
      <c r="CV955" s="17">
        <v>-4.8565499999999998E-2</v>
      </c>
      <c r="CW955" s="17">
        <v>-7.4413300000000002E-2</v>
      </c>
      <c r="CX955" s="17">
        <v>-2.3455699999999999E-2</v>
      </c>
      <c r="CY955" s="17">
        <v>-8.5642200000000002E-2</v>
      </c>
      <c r="CZ955" s="17">
        <v>-7.3496300000000001E-2</v>
      </c>
      <c r="DA955" s="17">
        <v>-7.0013599999999995E-2</v>
      </c>
      <c r="DB955" s="17">
        <v>-1.9150500000000001E-2</v>
      </c>
      <c r="DC955" s="17">
        <v>-1.7429E-2</v>
      </c>
      <c r="DD955" s="17">
        <v>-2.88565E-2</v>
      </c>
      <c r="DE955" s="17">
        <v>2.6229999999999998E-4</v>
      </c>
      <c r="DF955" s="17">
        <v>-1.3264700000000001E-2</v>
      </c>
      <c r="DG955" s="17">
        <v>-1.2575100000000001E-2</v>
      </c>
      <c r="DH955" s="17">
        <v>-2.8830700000000001E-2</v>
      </c>
      <c r="DI955" s="17">
        <v>-3.7551800000000003E-2</v>
      </c>
      <c r="DJ955" s="17">
        <v>-4.21442E-2</v>
      </c>
      <c r="DK955" s="17">
        <v>-7.2722300000000004E-2</v>
      </c>
      <c r="DL955" s="17">
        <v>-4.0509999999999997E-2</v>
      </c>
      <c r="DM955" s="17">
        <v>-2.4320000000000001E-2</v>
      </c>
      <c r="DN955" s="17">
        <v>-5.9366000000000002E-3</v>
      </c>
      <c r="DO955" s="17">
        <v>0.2088671</v>
      </c>
      <c r="DP955" s="17">
        <v>0.2227548</v>
      </c>
      <c r="DQ955" s="17">
        <v>0.18093790000000001</v>
      </c>
      <c r="DR955" s="17">
        <v>0.12846369999999999</v>
      </c>
      <c r="DS955" s="17">
        <v>0.1071048</v>
      </c>
      <c r="DT955" s="17">
        <v>-2.6486699999999998E-2</v>
      </c>
      <c r="DU955" s="17">
        <v>-5.4313E-2</v>
      </c>
      <c r="DV955" s="17">
        <v>-5.6239999999999997E-3</v>
      </c>
      <c r="DW955" s="17">
        <v>-5.8125499999999997E-2</v>
      </c>
      <c r="DX955" s="17">
        <v>-4.8566699999999997E-2</v>
      </c>
      <c r="DY955" s="17">
        <v>-4.6916699999999999E-2</v>
      </c>
      <c r="DZ955" s="17">
        <v>1.7543999999999999E-3</v>
      </c>
      <c r="EA955" s="17">
        <v>1.6382E-3</v>
      </c>
      <c r="EB955" s="17">
        <v>-1.14716E-2</v>
      </c>
      <c r="EC955" s="17">
        <v>1.8589399999999999E-2</v>
      </c>
      <c r="ED955" s="17">
        <v>8.0306000000000006E-3</v>
      </c>
      <c r="EE955" s="17">
        <v>1.24283E-2</v>
      </c>
      <c r="EF955" s="17">
        <v>1.6550000000000001E-4</v>
      </c>
      <c r="EG955" s="17">
        <v>-3.4545999999999999E-3</v>
      </c>
      <c r="EH955" s="17">
        <v>-3.5095999999999999E-3</v>
      </c>
      <c r="EI955" s="17">
        <v>-3.1490700000000003E-2</v>
      </c>
      <c r="EJ955" s="17">
        <v>1.1806E-3</v>
      </c>
      <c r="EK955" s="17">
        <v>1.77719E-2</v>
      </c>
      <c r="EL955" s="17">
        <v>3.5826799999999999E-2</v>
      </c>
      <c r="EM955" s="17">
        <v>0.25052170000000001</v>
      </c>
      <c r="EN955" s="17">
        <v>0.26370890000000002</v>
      </c>
      <c r="EO955" s="17">
        <v>0.21880459999999999</v>
      </c>
      <c r="EP955" s="17">
        <v>0.1624951</v>
      </c>
      <c r="EQ955" s="17">
        <v>0.1391288</v>
      </c>
      <c r="ER955" s="17">
        <v>5.3915999999999999E-3</v>
      </c>
      <c r="ES955" s="17">
        <v>-2.5291399999999999E-2</v>
      </c>
      <c r="ET955" s="17">
        <v>2.01221E-2</v>
      </c>
      <c r="EU955" s="17">
        <v>78.185810000000004</v>
      </c>
      <c r="EV955" s="17">
        <v>76.248379999999997</v>
      </c>
      <c r="EW955" s="17">
        <v>75.00197</v>
      </c>
      <c r="EX955" s="17">
        <v>74.690700000000007</v>
      </c>
      <c r="EY955" s="17">
        <v>73.924800000000005</v>
      </c>
      <c r="EZ955" s="17">
        <v>72.686539999999994</v>
      </c>
      <c r="FA955" s="17">
        <v>72.688320000000004</v>
      </c>
      <c r="FB955" s="17">
        <v>72.467960000000005</v>
      </c>
      <c r="FC955" s="17">
        <v>77.501220000000004</v>
      </c>
      <c r="FD955" s="17">
        <v>83.05677</v>
      </c>
      <c r="FE955" s="17">
        <v>87.587729999999993</v>
      </c>
      <c r="FF955" s="17">
        <v>90.041060000000002</v>
      </c>
      <c r="FG955" s="17">
        <v>92.377489999999995</v>
      </c>
      <c r="FH955" s="17">
        <v>92.198080000000004</v>
      </c>
      <c r="FI955" s="17">
        <v>92.169280000000001</v>
      </c>
      <c r="FJ955" s="17">
        <v>93.331890000000001</v>
      </c>
      <c r="FK955" s="17">
        <v>92.565839999999994</v>
      </c>
      <c r="FL955" s="17">
        <v>91.053790000000006</v>
      </c>
      <c r="FM955" s="17">
        <v>88.937079999999995</v>
      </c>
      <c r="FN955" s="17">
        <v>83.690539999999999</v>
      </c>
      <c r="FO955" s="17">
        <v>78.945970000000003</v>
      </c>
      <c r="FP955" s="17">
        <v>77.824820000000003</v>
      </c>
      <c r="FQ955" s="17">
        <v>75.306179999999998</v>
      </c>
      <c r="FR955" s="17">
        <v>73.561390000000003</v>
      </c>
      <c r="FS955" s="17">
        <v>0.5337636</v>
      </c>
      <c r="FT955" s="17"/>
      <c r="FU955" s="17">
        <v>3.8829500000000003E-2</v>
      </c>
      <c r="FW955" s="17"/>
      <c r="HY955" s="62"/>
    </row>
    <row r="956" spans="1:235" x14ac:dyDescent="0.25">
      <c r="A956" t="s">
        <v>227</v>
      </c>
      <c r="B956" t="s">
        <v>199</v>
      </c>
      <c r="C956" t="s">
        <v>295</v>
      </c>
      <c r="D956" s="63">
        <v>44810</v>
      </c>
      <c r="E956" t="s">
        <v>219</v>
      </c>
      <c r="F956" s="17">
        <v>11942</v>
      </c>
      <c r="G956" s="17">
        <v>1.378539</v>
      </c>
      <c r="H956" s="17">
        <v>1.2287889999999999</v>
      </c>
      <c r="I956" s="17">
        <v>1.1092599999999999</v>
      </c>
      <c r="J956" s="17">
        <v>1.022276</v>
      </c>
      <c r="K956" s="17">
        <v>0.95434220000000003</v>
      </c>
      <c r="L956" s="17">
        <v>0.91569049999999996</v>
      </c>
      <c r="M956" s="17">
        <v>0.91265790000000002</v>
      </c>
      <c r="N956" s="17">
        <v>0.8243838</v>
      </c>
      <c r="O956" s="17">
        <v>0.60603499999999999</v>
      </c>
      <c r="P956" s="17">
        <v>0.34461960000000003</v>
      </c>
      <c r="Q956" s="17">
        <v>0.22219610000000001</v>
      </c>
      <c r="R956" s="17">
        <v>0.2713409</v>
      </c>
      <c r="S956" s="17">
        <v>0.40841749999999999</v>
      </c>
      <c r="T956" s="17">
        <v>0.59976110000000005</v>
      </c>
      <c r="U956" s="17">
        <v>0.856491</v>
      </c>
      <c r="V956" s="17">
        <v>1.2563530000000001</v>
      </c>
      <c r="W956" s="17">
        <v>1.5699939999999999</v>
      </c>
      <c r="X956" s="17">
        <v>1.9236089999999999</v>
      </c>
      <c r="Y956" s="17">
        <v>1.9992019999999999</v>
      </c>
      <c r="Z956" s="17">
        <v>1.9825539999999999</v>
      </c>
      <c r="AA956" s="17">
        <v>1.9197519999999999</v>
      </c>
      <c r="AB956" s="17">
        <v>1.944707</v>
      </c>
      <c r="AC956" s="17">
        <v>1.7769870000000001</v>
      </c>
      <c r="AD956" s="17">
        <v>1.557812</v>
      </c>
      <c r="AE956" s="17">
        <v>-7.7769900000000003E-2</v>
      </c>
      <c r="AF956" s="17">
        <v>-6.1195699999999999E-2</v>
      </c>
      <c r="AG956" s="17">
        <v>-5.6110599999999997E-2</v>
      </c>
      <c r="AH956" s="17">
        <v>-3.4591499999999997E-2</v>
      </c>
      <c r="AI956" s="17">
        <v>-3.9045799999999999E-2</v>
      </c>
      <c r="AJ956" s="17">
        <v>-3.3763000000000001E-2</v>
      </c>
      <c r="AK956" s="17">
        <v>-2.7117100000000002E-2</v>
      </c>
      <c r="AL956" s="17">
        <v>-4.7330999999999996E-3</v>
      </c>
      <c r="AM956" s="17">
        <v>1.0570700000000001E-2</v>
      </c>
      <c r="AN956" s="17">
        <v>-5.8996999999999999E-3</v>
      </c>
      <c r="AO956" s="17">
        <v>-1.9547200000000001E-2</v>
      </c>
      <c r="AP956" s="17">
        <v>9.2890999999999998E-3</v>
      </c>
      <c r="AQ956" s="17">
        <v>1.9543E-3</v>
      </c>
      <c r="AR956" s="17">
        <v>-1.32505E-2</v>
      </c>
      <c r="AS956" s="17">
        <v>-4.5924300000000001E-2</v>
      </c>
      <c r="AT956" s="17">
        <v>-5.0269300000000003E-2</v>
      </c>
      <c r="AU956" s="17">
        <v>0.14698710000000001</v>
      </c>
      <c r="AV956" s="17">
        <v>0.1464242</v>
      </c>
      <c r="AW956" s="17">
        <v>0.1244923</v>
      </c>
      <c r="AX956" s="17">
        <v>8.0265199999999995E-2</v>
      </c>
      <c r="AY956" s="17">
        <v>8.4638000000000005E-3</v>
      </c>
      <c r="AZ956" s="17">
        <v>-0.14109650000000001</v>
      </c>
      <c r="BA956" s="17">
        <v>-0.1393277</v>
      </c>
      <c r="BB956" s="17">
        <v>-0.10273400000000001</v>
      </c>
      <c r="BC956" s="17">
        <v>-6.2273799999999997E-2</v>
      </c>
      <c r="BD956" s="17">
        <v>-4.6752700000000001E-2</v>
      </c>
      <c r="BE956" s="17">
        <v>-4.2930999999999997E-2</v>
      </c>
      <c r="BF956" s="17">
        <v>-2.2123899999999998E-2</v>
      </c>
      <c r="BG956" s="17">
        <v>-2.7897100000000001E-2</v>
      </c>
      <c r="BH956" s="17">
        <v>-2.3907899999999999E-2</v>
      </c>
      <c r="BI956" s="17">
        <v>-1.74682E-2</v>
      </c>
      <c r="BJ956" s="17">
        <v>6.1135E-3</v>
      </c>
      <c r="BK956" s="17">
        <v>2.3304200000000001E-2</v>
      </c>
      <c r="BL956" s="17">
        <v>9.0808E-3</v>
      </c>
      <c r="BM956" s="17">
        <v>-1.7432000000000001E-3</v>
      </c>
      <c r="BN956" s="17">
        <v>2.95032E-2</v>
      </c>
      <c r="BO956" s="17">
        <v>2.3947699999999999E-2</v>
      </c>
      <c r="BP956" s="17">
        <v>9.9241999999999993E-3</v>
      </c>
      <c r="BQ956" s="17">
        <v>-2.2157199999999998E-2</v>
      </c>
      <c r="BR956" s="17">
        <v>-2.6236800000000001E-2</v>
      </c>
      <c r="BS956" s="17">
        <v>0.1710797</v>
      </c>
      <c r="BT956" s="17">
        <v>0.1696955</v>
      </c>
      <c r="BU956" s="17">
        <v>0.14632249999999999</v>
      </c>
      <c r="BV956" s="17">
        <v>0.10023</v>
      </c>
      <c r="BW956" s="17">
        <v>2.75718E-2</v>
      </c>
      <c r="BX956" s="17">
        <v>-0.1215643</v>
      </c>
      <c r="BY956" s="17">
        <v>-0.1208335</v>
      </c>
      <c r="BZ956" s="17">
        <v>-8.6187E-2</v>
      </c>
      <c r="CA956" s="17">
        <v>-5.1541299999999998E-2</v>
      </c>
      <c r="CB956" s="17">
        <v>-3.67496E-2</v>
      </c>
      <c r="CC956" s="17">
        <v>-3.3802899999999997E-2</v>
      </c>
      <c r="CD956" s="17">
        <v>-1.34889E-2</v>
      </c>
      <c r="CE956" s="17">
        <v>-2.0175599999999998E-2</v>
      </c>
      <c r="CF956" s="17">
        <v>-1.7082300000000002E-2</v>
      </c>
      <c r="CG956" s="17">
        <v>-1.0785400000000001E-2</v>
      </c>
      <c r="CH956" s="17">
        <v>1.36258E-2</v>
      </c>
      <c r="CI956" s="17">
        <v>3.2123400000000003E-2</v>
      </c>
      <c r="CJ956" s="17">
        <v>1.9456299999999999E-2</v>
      </c>
      <c r="CK956" s="17">
        <v>1.0587900000000001E-2</v>
      </c>
      <c r="CL956" s="17">
        <v>4.3503399999999998E-2</v>
      </c>
      <c r="CM956" s="17">
        <v>3.9180199999999998E-2</v>
      </c>
      <c r="CN956" s="17">
        <v>2.5975000000000002E-2</v>
      </c>
      <c r="CO956" s="17">
        <v>-5.6960999999999999E-3</v>
      </c>
      <c r="CP956" s="17">
        <v>-9.5919999999999998E-3</v>
      </c>
      <c r="CQ956" s="17">
        <v>0.18776619999999999</v>
      </c>
      <c r="CR956" s="17">
        <v>0.18581310000000001</v>
      </c>
      <c r="CS956" s="17">
        <v>0.16144210000000001</v>
      </c>
      <c r="CT956" s="17">
        <v>0.1140576</v>
      </c>
      <c r="CU956" s="17">
        <v>4.0805899999999999E-2</v>
      </c>
      <c r="CV956" s="17">
        <v>-0.1080363</v>
      </c>
      <c r="CW956" s="17">
        <v>-0.1080246</v>
      </c>
      <c r="CX956" s="17">
        <v>-7.4726500000000001E-2</v>
      </c>
      <c r="CY956" s="17">
        <v>-4.0808700000000003E-2</v>
      </c>
      <c r="CZ956" s="17">
        <v>-2.6746499999999999E-2</v>
      </c>
      <c r="DA956" s="17">
        <v>-2.46748E-2</v>
      </c>
      <c r="DB956" s="17">
        <v>-4.8539000000000004E-3</v>
      </c>
      <c r="DC956" s="17">
        <v>-1.2454099999999999E-2</v>
      </c>
      <c r="DD956" s="17">
        <v>-1.0256599999999999E-2</v>
      </c>
      <c r="DE956" s="17">
        <v>-4.1025999999999996E-3</v>
      </c>
      <c r="DF956" s="17">
        <v>2.1138199999999999E-2</v>
      </c>
      <c r="DG956" s="17">
        <v>4.0942600000000003E-2</v>
      </c>
      <c r="DH956" s="17">
        <v>2.9831799999999999E-2</v>
      </c>
      <c r="DI956" s="17">
        <v>2.2918899999999999E-2</v>
      </c>
      <c r="DJ956" s="17">
        <v>5.7503699999999998E-2</v>
      </c>
      <c r="DK956" s="17">
        <v>5.4412700000000001E-2</v>
      </c>
      <c r="DL956" s="17">
        <v>4.2025699999999999E-2</v>
      </c>
      <c r="DM956" s="17">
        <v>1.0764900000000001E-2</v>
      </c>
      <c r="DN956" s="17">
        <v>7.0527999999999997E-3</v>
      </c>
      <c r="DO956" s="17">
        <v>0.20445260000000001</v>
      </c>
      <c r="DP956" s="17">
        <v>0.20193069999999999</v>
      </c>
      <c r="DQ956" s="17">
        <v>0.17656160000000001</v>
      </c>
      <c r="DR956" s="17">
        <v>0.1278851</v>
      </c>
      <c r="DS956" s="17">
        <v>5.4039999999999998E-2</v>
      </c>
      <c r="DT956" s="17">
        <v>-9.4508400000000006E-2</v>
      </c>
      <c r="DU956" s="17">
        <v>-9.5215599999999997E-2</v>
      </c>
      <c r="DV956" s="17">
        <v>-6.3266100000000006E-2</v>
      </c>
      <c r="DW956" s="17">
        <v>-2.5312600000000001E-2</v>
      </c>
      <c r="DX956" s="17">
        <v>-1.23036E-2</v>
      </c>
      <c r="DY956" s="17">
        <v>-1.1495200000000001E-2</v>
      </c>
      <c r="DZ956" s="17">
        <v>7.6135999999999999E-3</v>
      </c>
      <c r="EA956" s="17">
        <v>-1.3054E-3</v>
      </c>
      <c r="EB956" s="17">
        <v>-4.016E-4</v>
      </c>
      <c r="EC956" s="17">
        <v>5.5462000000000003E-3</v>
      </c>
      <c r="ED956" s="17">
        <v>3.1984800000000001E-2</v>
      </c>
      <c r="EE956" s="17">
        <v>5.3676099999999997E-2</v>
      </c>
      <c r="EF956" s="17">
        <v>4.4812400000000002E-2</v>
      </c>
      <c r="EG956" s="17">
        <v>4.0722899999999999E-2</v>
      </c>
      <c r="EH956" s="17">
        <v>7.7717800000000004E-2</v>
      </c>
      <c r="EI956" s="17">
        <v>7.6406100000000005E-2</v>
      </c>
      <c r="EJ956" s="17">
        <v>6.5200400000000006E-2</v>
      </c>
      <c r="EK956" s="17">
        <v>3.4532E-2</v>
      </c>
      <c r="EL956" s="17">
        <v>3.10852E-2</v>
      </c>
      <c r="EM956" s="17">
        <v>0.22854530000000001</v>
      </c>
      <c r="EN956" s="17">
        <v>0.22520200000000001</v>
      </c>
      <c r="EO956" s="17">
        <v>0.19839180000000001</v>
      </c>
      <c r="EP956" s="17">
        <v>0.14784990000000001</v>
      </c>
      <c r="EQ956" s="17">
        <v>7.3147900000000002E-2</v>
      </c>
      <c r="ER956" s="17">
        <v>-7.4976200000000007E-2</v>
      </c>
      <c r="ES956" s="17">
        <v>-7.6721399999999995E-2</v>
      </c>
      <c r="ET956" s="17">
        <v>-4.67191E-2</v>
      </c>
      <c r="EU956" s="17">
        <v>72.89367</v>
      </c>
      <c r="EV956" s="17">
        <v>71.468320000000006</v>
      </c>
      <c r="EW956" s="17">
        <v>70.309380000000004</v>
      </c>
      <c r="EX956" s="17">
        <v>69.682460000000006</v>
      </c>
      <c r="EY956" s="17">
        <v>69.339259999999996</v>
      </c>
      <c r="EZ956" s="17">
        <v>69.442130000000006</v>
      </c>
      <c r="FA956" s="17">
        <v>68.930400000000006</v>
      </c>
      <c r="FB956" s="17">
        <v>69.428920000000005</v>
      </c>
      <c r="FC956" s="17">
        <v>74.459500000000006</v>
      </c>
      <c r="FD956" s="17">
        <v>80.567989999999995</v>
      </c>
      <c r="FE956" s="17">
        <v>85.295140000000004</v>
      </c>
      <c r="FF956" s="17">
        <v>89.332089999999994</v>
      </c>
      <c r="FG956" s="17">
        <v>90.608919999999998</v>
      </c>
      <c r="FH956" s="17">
        <v>90.14855</v>
      </c>
      <c r="FI956" s="17">
        <v>90.688059999999993</v>
      </c>
      <c r="FJ956" s="17">
        <v>91.446029999999993</v>
      </c>
      <c r="FK956" s="17">
        <v>91.145629999999997</v>
      </c>
      <c r="FL956" s="17">
        <v>89.060140000000004</v>
      </c>
      <c r="FM956" s="17">
        <v>85.607489999999999</v>
      </c>
      <c r="FN956" s="17">
        <v>82.396320000000003</v>
      </c>
      <c r="FO956" s="17">
        <v>79.719179999999994</v>
      </c>
      <c r="FP956" s="17">
        <v>78.051829999999995</v>
      </c>
      <c r="FQ956" s="17">
        <v>76.110050000000001</v>
      </c>
      <c r="FR956" s="17">
        <v>75.919290000000004</v>
      </c>
      <c r="FS956" s="17">
        <v>0.2917479</v>
      </c>
      <c r="FT956" s="17"/>
      <c r="FU956" s="17">
        <v>2.2519000000000001E-2</v>
      </c>
      <c r="FW956" s="17"/>
      <c r="HY956" s="62"/>
      <c r="IA956" s="62"/>
    </row>
    <row r="957" spans="1:235" x14ac:dyDescent="0.25">
      <c r="A957" t="s">
        <v>227</v>
      </c>
      <c r="B957" t="s">
        <v>199</v>
      </c>
      <c r="C957" t="s">
        <v>295</v>
      </c>
      <c r="D957" s="63">
        <v>44810</v>
      </c>
      <c r="E957" t="s">
        <v>220</v>
      </c>
      <c r="F957" s="17">
        <v>6159</v>
      </c>
      <c r="G957" s="17">
        <v>1.2709349999999999</v>
      </c>
      <c r="H957" s="17">
        <v>1.1467639999999999</v>
      </c>
      <c r="I957" s="17">
        <v>1.028157</v>
      </c>
      <c r="J957" s="17">
        <v>0.96132550000000005</v>
      </c>
      <c r="K957" s="17">
        <v>0.89804470000000003</v>
      </c>
      <c r="L957" s="17">
        <v>0.8534195</v>
      </c>
      <c r="M957" s="17">
        <v>0.84457360000000004</v>
      </c>
      <c r="N957" s="17">
        <v>0.80898360000000002</v>
      </c>
      <c r="O957" s="17">
        <v>0.635876</v>
      </c>
      <c r="P957" s="17">
        <v>0.42345430000000001</v>
      </c>
      <c r="Q957" s="17">
        <v>0.30347980000000002</v>
      </c>
      <c r="R957" s="17">
        <v>0.32529799999999998</v>
      </c>
      <c r="S957" s="17">
        <v>0.42469010000000001</v>
      </c>
      <c r="T957" s="17">
        <v>0.55914589999999997</v>
      </c>
      <c r="U957" s="17">
        <v>0.78272989999999998</v>
      </c>
      <c r="V957" s="17">
        <v>1.084109</v>
      </c>
      <c r="W957" s="17">
        <v>1.309504</v>
      </c>
      <c r="X957" s="17">
        <v>1.604732</v>
      </c>
      <c r="Y957" s="17">
        <v>1.7026460000000001</v>
      </c>
      <c r="Z957" s="17">
        <v>1.70211</v>
      </c>
      <c r="AA957" s="17">
        <v>1.6586689999999999</v>
      </c>
      <c r="AB957" s="17">
        <v>1.7096070000000001</v>
      </c>
      <c r="AC957" s="17">
        <v>1.5790660000000001</v>
      </c>
      <c r="AD957" s="17">
        <v>1.3863220000000001</v>
      </c>
      <c r="AE957" s="17">
        <v>-8.3394099999999999E-2</v>
      </c>
      <c r="AF957" s="17">
        <v>-5.9097299999999998E-2</v>
      </c>
      <c r="AG957" s="17">
        <v>-6.95186E-2</v>
      </c>
      <c r="AH957" s="17">
        <v>-4.3969000000000001E-2</v>
      </c>
      <c r="AI957" s="17">
        <v>-5.2559599999999998E-2</v>
      </c>
      <c r="AJ957" s="17">
        <v>-3.7262299999999998E-2</v>
      </c>
      <c r="AK957" s="17">
        <v>-4.1065600000000001E-2</v>
      </c>
      <c r="AL957" s="17">
        <v>6.4746999999999999E-3</v>
      </c>
      <c r="AM957" s="17">
        <v>2.5073999999999999E-3</v>
      </c>
      <c r="AN957" s="17">
        <v>-2.74521E-2</v>
      </c>
      <c r="AO957" s="17">
        <v>-4.6098199999999999E-2</v>
      </c>
      <c r="AP957" s="17">
        <v>-4.3235999999999997E-2</v>
      </c>
      <c r="AQ957" s="17">
        <v>-4.2084000000000003E-2</v>
      </c>
      <c r="AR957" s="17">
        <v>-6.7088999999999996E-2</v>
      </c>
      <c r="AS957" s="17">
        <v>-8.8783899999999999E-2</v>
      </c>
      <c r="AT957" s="17">
        <v>-0.1128488</v>
      </c>
      <c r="AU957" s="17">
        <v>3.7958600000000002E-2</v>
      </c>
      <c r="AV957" s="17">
        <v>7.1437399999999998E-2</v>
      </c>
      <c r="AW957" s="17">
        <v>0.10965179999999999</v>
      </c>
      <c r="AX957" s="17">
        <v>7.1654899999999994E-2</v>
      </c>
      <c r="AY957" s="17">
        <v>-1.1156900000000001E-2</v>
      </c>
      <c r="AZ957" s="17">
        <v>-0.1298473</v>
      </c>
      <c r="BA957" s="17">
        <v>-0.1318175</v>
      </c>
      <c r="BB957" s="17">
        <v>-0.1077731</v>
      </c>
      <c r="BC957" s="17">
        <v>-6.2678600000000001E-2</v>
      </c>
      <c r="BD957" s="17">
        <v>-3.91407E-2</v>
      </c>
      <c r="BE957" s="17">
        <v>-5.1312900000000002E-2</v>
      </c>
      <c r="BF957" s="17">
        <v>-2.6658899999999999E-2</v>
      </c>
      <c r="BG957" s="17">
        <v>-3.7415200000000003E-2</v>
      </c>
      <c r="BH957" s="17">
        <v>-2.43623E-2</v>
      </c>
      <c r="BI957" s="17">
        <v>-2.7869100000000001E-2</v>
      </c>
      <c r="BJ957" s="17">
        <v>2.1647400000000001E-2</v>
      </c>
      <c r="BK957" s="17">
        <v>1.9728099999999998E-2</v>
      </c>
      <c r="BL957" s="17">
        <v>-7.5697999999999998E-3</v>
      </c>
      <c r="BM957" s="17">
        <v>-2.3378199999999998E-2</v>
      </c>
      <c r="BN957" s="17">
        <v>-1.7743800000000001E-2</v>
      </c>
      <c r="BO957" s="17">
        <v>-1.4583E-2</v>
      </c>
      <c r="BP957" s="17">
        <v>-3.8374600000000002E-2</v>
      </c>
      <c r="BQ957" s="17">
        <v>-5.8767899999999998E-2</v>
      </c>
      <c r="BR957" s="17">
        <v>-8.2090300000000005E-2</v>
      </c>
      <c r="BS957" s="17">
        <v>6.7875199999999997E-2</v>
      </c>
      <c r="BT957" s="17">
        <v>9.9365999999999996E-2</v>
      </c>
      <c r="BU957" s="17">
        <v>0.13530719999999999</v>
      </c>
      <c r="BV957" s="17">
        <v>9.6417600000000006E-2</v>
      </c>
      <c r="BW957" s="17">
        <v>1.2798500000000001E-2</v>
      </c>
      <c r="BX957" s="17">
        <v>-0.1051224</v>
      </c>
      <c r="BY957" s="17">
        <v>-0.1085824</v>
      </c>
      <c r="BZ957" s="17">
        <v>-8.6421899999999996E-2</v>
      </c>
      <c r="CA957" s="17">
        <v>-4.8331100000000002E-2</v>
      </c>
      <c r="CB957" s="17">
        <v>-2.5318799999999999E-2</v>
      </c>
      <c r="CC957" s="17">
        <v>-3.8703700000000001E-2</v>
      </c>
      <c r="CD957" s="17">
        <v>-1.4670000000000001E-2</v>
      </c>
      <c r="CE957" s="17">
        <v>-2.69263E-2</v>
      </c>
      <c r="CF957" s="17">
        <v>-1.5427700000000001E-2</v>
      </c>
      <c r="CG957" s="17">
        <v>-1.8729300000000001E-2</v>
      </c>
      <c r="CH957" s="17">
        <v>3.2155999999999997E-2</v>
      </c>
      <c r="CI957" s="17">
        <v>3.1655099999999999E-2</v>
      </c>
      <c r="CJ957" s="17">
        <v>6.2005999999999997E-3</v>
      </c>
      <c r="CK957" s="17">
        <v>-7.6423999999999997E-3</v>
      </c>
      <c r="CL957" s="17">
        <v>-8.7999999999999998E-5</v>
      </c>
      <c r="CM957" s="17">
        <v>4.4641000000000004E-3</v>
      </c>
      <c r="CN957" s="17">
        <v>-1.8487099999999999E-2</v>
      </c>
      <c r="CO957" s="17">
        <v>-3.7978900000000003E-2</v>
      </c>
      <c r="CP957" s="17">
        <v>-6.0787000000000001E-2</v>
      </c>
      <c r="CQ957" s="17">
        <v>8.8595400000000005E-2</v>
      </c>
      <c r="CR957" s="17">
        <v>0.1187093</v>
      </c>
      <c r="CS957" s="17">
        <v>0.15307609999999999</v>
      </c>
      <c r="CT957" s="17">
        <v>0.11356810000000001</v>
      </c>
      <c r="CU957" s="17">
        <v>2.93899E-2</v>
      </c>
      <c r="CV957" s="17">
        <v>-8.7998000000000007E-2</v>
      </c>
      <c r="CW957" s="17">
        <v>-9.2489799999999997E-2</v>
      </c>
      <c r="CX957" s="17">
        <v>-7.1634100000000006E-2</v>
      </c>
      <c r="CY957" s="17">
        <v>-3.3983600000000003E-2</v>
      </c>
      <c r="CZ957" s="17">
        <v>-1.1496899999999999E-2</v>
      </c>
      <c r="DA957" s="17">
        <v>-2.60945E-2</v>
      </c>
      <c r="DB957" s="17">
        <v>-2.6811000000000001E-3</v>
      </c>
      <c r="DC957" s="17">
        <v>-1.6437400000000001E-2</v>
      </c>
      <c r="DD957" s="17">
        <v>-6.4932000000000002E-3</v>
      </c>
      <c r="DE957" s="17">
        <v>-9.5895000000000008E-3</v>
      </c>
      <c r="DF957" s="17">
        <v>4.2664599999999997E-2</v>
      </c>
      <c r="DG957" s="17">
        <v>4.3582099999999999E-2</v>
      </c>
      <c r="DH957" s="17">
        <v>1.9970999999999999E-2</v>
      </c>
      <c r="DI957" s="17">
        <v>8.0934000000000006E-3</v>
      </c>
      <c r="DJ957" s="17">
        <v>1.7567800000000001E-2</v>
      </c>
      <c r="DK957" s="17">
        <v>2.3511199999999999E-2</v>
      </c>
      <c r="DL957" s="17">
        <v>1.4004E-3</v>
      </c>
      <c r="DM957" s="17">
        <v>-1.7189900000000001E-2</v>
      </c>
      <c r="DN957" s="17">
        <v>-3.9483699999999997E-2</v>
      </c>
      <c r="DO957" s="17">
        <v>0.1093156</v>
      </c>
      <c r="DP957" s="17">
        <v>0.1380526</v>
      </c>
      <c r="DQ957" s="17">
        <v>0.17084489999999999</v>
      </c>
      <c r="DR957" s="17">
        <v>0.13071859999999999</v>
      </c>
      <c r="DS957" s="17">
        <v>4.5981300000000003E-2</v>
      </c>
      <c r="DT957" s="17">
        <v>-7.0873599999999995E-2</v>
      </c>
      <c r="DU957" s="17">
        <v>-7.6397300000000001E-2</v>
      </c>
      <c r="DV957" s="17">
        <v>-5.6846300000000002E-2</v>
      </c>
      <c r="DW957" s="17">
        <v>-1.3268E-2</v>
      </c>
      <c r="DX957" s="17">
        <v>8.4598E-3</v>
      </c>
      <c r="DY957" s="17">
        <v>-7.8887999999999996E-3</v>
      </c>
      <c r="DZ957" s="17">
        <v>1.4629E-2</v>
      </c>
      <c r="EA957" s="17">
        <v>-1.2930000000000001E-3</v>
      </c>
      <c r="EB957" s="17">
        <v>6.4069000000000001E-3</v>
      </c>
      <c r="EC957" s="17">
        <v>3.607E-3</v>
      </c>
      <c r="ED957" s="17">
        <v>5.7837300000000001E-2</v>
      </c>
      <c r="EE957" s="17">
        <v>6.0802700000000001E-2</v>
      </c>
      <c r="EF957" s="17">
        <v>3.9853199999999998E-2</v>
      </c>
      <c r="EG957" s="17">
        <v>3.0813299999999998E-2</v>
      </c>
      <c r="EH957" s="17">
        <v>4.3060000000000001E-2</v>
      </c>
      <c r="EI957" s="17">
        <v>5.1012200000000001E-2</v>
      </c>
      <c r="EJ957" s="17">
        <v>3.0114800000000001E-2</v>
      </c>
      <c r="EK957" s="17">
        <v>1.28261E-2</v>
      </c>
      <c r="EL957" s="17">
        <v>-8.7250999999999995E-3</v>
      </c>
      <c r="EM957" s="17">
        <v>0.1392322</v>
      </c>
      <c r="EN957" s="17">
        <v>0.1659813</v>
      </c>
      <c r="EO957" s="17">
        <v>0.19650029999999999</v>
      </c>
      <c r="EP957" s="17">
        <v>0.15548120000000001</v>
      </c>
      <c r="EQ957" s="17">
        <v>6.9936700000000004E-2</v>
      </c>
      <c r="ER957" s="17">
        <v>-4.6148700000000001E-2</v>
      </c>
      <c r="ES957" s="17">
        <v>-5.31622E-2</v>
      </c>
      <c r="ET957" s="17">
        <v>-3.5494999999999999E-2</v>
      </c>
      <c r="EU957" s="17">
        <v>72.860749999999996</v>
      </c>
      <c r="EV957" s="17">
        <v>71.757869999999997</v>
      </c>
      <c r="EW957" s="17">
        <v>70.585139999999996</v>
      </c>
      <c r="EX957" s="17">
        <v>70.190029999999993</v>
      </c>
      <c r="EY957" s="17">
        <v>70.141300000000001</v>
      </c>
      <c r="EZ957" s="17">
        <v>70.104789999999994</v>
      </c>
      <c r="FA957" s="17">
        <v>69.834800000000001</v>
      </c>
      <c r="FB957" s="17">
        <v>69.711979999999997</v>
      </c>
      <c r="FC957" s="17">
        <v>74.249070000000003</v>
      </c>
      <c r="FD957" s="17">
        <v>79.787689999999998</v>
      </c>
      <c r="FE957" s="17">
        <v>83.776390000000006</v>
      </c>
      <c r="FF957" s="17">
        <v>87.162220000000005</v>
      </c>
      <c r="FG957" s="17">
        <v>87.856250000000003</v>
      </c>
      <c r="FH957" s="17">
        <v>86.759039999999999</v>
      </c>
      <c r="FI957" s="17">
        <v>87.987780000000001</v>
      </c>
      <c r="FJ957" s="17">
        <v>88.796530000000004</v>
      </c>
      <c r="FK957" s="17">
        <v>88.253550000000004</v>
      </c>
      <c r="FL957" s="17">
        <v>86.175240000000002</v>
      </c>
      <c r="FM957" s="17">
        <v>82.954139999999995</v>
      </c>
      <c r="FN957" s="17">
        <v>80.446690000000004</v>
      </c>
      <c r="FO957" s="17">
        <v>78.363910000000004</v>
      </c>
      <c r="FP957" s="17">
        <v>77.003950000000003</v>
      </c>
      <c r="FQ957" s="17">
        <v>75.151259999999994</v>
      </c>
      <c r="FR957" s="17">
        <v>75.046260000000004</v>
      </c>
      <c r="FS957" s="17">
        <v>0.37707859999999999</v>
      </c>
      <c r="FT957" s="17"/>
      <c r="FU957" s="17">
        <v>2.71249E-2</v>
      </c>
      <c r="FW957" s="17"/>
      <c r="HY957" s="62"/>
      <c r="IA957" s="62"/>
    </row>
    <row r="958" spans="1:235" x14ac:dyDescent="0.25">
      <c r="A958" t="s">
        <v>227</v>
      </c>
      <c r="B958" t="s">
        <v>199</v>
      </c>
      <c r="C958" t="s">
        <v>295</v>
      </c>
      <c r="D958" s="63">
        <v>44810</v>
      </c>
      <c r="E958" t="s">
        <v>221</v>
      </c>
      <c r="F958" s="17">
        <v>5783</v>
      </c>
      <c r="G958" s="17">
        <v>1.4941450000000001</v>
      </c>
      <c r="H958" s="17">
        <v>1.311922</v>
      </c>
      <c r="I958" s="17">
        <v>1.1949449999999999</v>
      </c>
      <c r="J958" s="17">
        <v>1.0866480000000001</v>
      </c>
      <c r="K958" s="17">
        <v>1.0148269999999999</v>
      </c>
      <c r="L958" s="17">
        <v>0.98190299999999997</v>
      </c>
      <c r="M958" s="17">
        <v>0.98472930000000003</v>
      </c>
      <c r="N958" s="17">
        <v>0.83482409999999996</v>
      </c>
      <c r="O958" s="17">
        <v>0.57056309999999999</v>
      </c>
      <c r="P958" s="17">
        <v>0.25850770000000001</v>
      </c>
      <c r="Q958" s="17">
        <v>0.1345662</v>
      </c>
      <c r="R958" s="17">
        <v>0.21392620000000001</v>
      </c>
      <c r="S958" s="17">
        <v>0.39194279999999998</v>
      </c>
      <c r="T958" s="17">
        <v>0.6521091</v>
      </c>
      <c r="U958" s="17">
        <v>0.93510590000000005</v>
      </c>
      <c r="V958" s="17">
        <v>1.4419960000000001</v>
      </c>
      <c r="W958" s="17">
        <v>1.8578460000000001</v>
      </c>
      <c r="X958" s="17">
        <v>2.2716959999999999</v>
      </c>
      <c r="Y958" s="17">
        <v>2.3198669999999999</v>
      </c>
      <c r="Z958" s="17">
        <v>2.287696</v>
      </c>
      <c r="AA958" s="17">
        <v>2.2070460000000001</v>
      </c>
      <c r="AB958" s="17">
        <v>2.201435</v>
      </c>
      <c r="AC958" s="17">
        <v>1.9939210000000001</v>
      </c>
      <c r="AD958" s="17">
        <v>1.7459359999999999</v>
      </c>
      <c r="AE958" s="17">
        <v>-9.2647499999999994E-2</v>
      </c>
      <c r="AF958" s="17">
        <v>-8.7706500000000007E-2</v>
      </c>
      <c r="AG958" s="17">
        <v>-6.0810599999999999E-2</v>
      </c>
      <c r="AH958" s="17">
        <v>-4.2513500000000003E-2</v>
      </c>
      <c r="AI958" s="17">
        <v>-3.9843799999999999E-2</v>
      </c>
      <c r="AJ958" s="17">
        <v>-4.40259E-2</v>
      </c>
      <c r="AK958" s="17">
        <v>-2.6562499999999999E-2</v>
      </c>
      <c r="AL958" s="17">
        <v>-3.7640199999999999E-2</v>
      </c>
      <c r="AM958" s="17">
        <v>-2.7382999999999999E-3</v>
      </c>
      <c r="AN958" s="17">
        <v>-6.6248000000000001E-3</v>
      </c>
      <c r="AO958" s="17">
        <v>-1.8003600000000002E-2</v>
      </c>
      <c r="AP958" s="17">
        <v>3.6199000000000002E-2</v>
      </c>
      <c r="AQ958" s="17">
        <v>1.80155E-2</v>
      </c>
      <c r="AR958" s="17">
        <v>2.0098299999999999E-2</v>
      </c>
      <c r="AS958" s="17">
        <v>-3.4293400000000002E-2</v>
      </c>
      <c r="AT958" s="17">
        <v>-1.5971699999999998E-2</v>
      </c>
      <c r="AU958" s="17">
        <v>0.23873820000000001</v>
      </c>
      <c r="AV958" s="17">
        <v>0.20126340000000001</v>
      </c>
      <c r="AW958" s="17">
        <v>0.1139044</v>
      </c>
      <c r="AX958" s="17">
        <v>6.7430799999999999E-2</v>
      </c>
      <c r="AY958" s="17">
        <v>1.1349400000000001E-2</v>
      </c>
      <c r="AZ958" s="17">
        <v>-0.17462610000000001</v>
      </c>
      <c r="BA958" s="17">
        <v>-0.1674602</v>
      </c>
      <c r="BB958" s="17">
        <v>-0.1154201</v>
      </c>
      <c r="BC958" s="17">
        <v>-6.9776400000000002E-2</v>
      </c>
      <c r="BD958" s="17">
        <v>-6.7280000000000006E-2</v>
      </c>
      <c r="BE958" s="17">
        <v>-4.2174400000000001E-2</v>
      </c>
      <c r="BF958" s="17">
        <v>-2.4942700000000002E-2</v>
      </c>
      <c r="BG958" s="17">
        <v>-2.3668100000000001E-2</v>
      </c>
      <c r="BH958" s="17">
        <v>-2.92064E-2</v>
      </c>
      <c r="BI958" s="17">
        <v>-1.2495600000000001E-2</v>
      </c>
      <c r="BJ958" s="17">
        <v>-2.2522199999999999E-2</v>
      </c>
      <c r="BK958" s="17">
        <v>1.5969199999999999E-2</v>
      </c>
      <c r="BL958" s="17">
        <v>1.5847E-2</v>
      </c>
      <c r="BM958" s="17">
        <v>9.7335000000000008E-3</v>
      </c>
      <c r="BN958" s="17">
        <v>6.7990900000000007E-2</v>
      </c>
      <c r="BO958" s="17">
        <v>5.2900599999999999E-2</v>
      </c>
      <c r="BP958" s="17">
        <v>5.6960200000000002E-2</v>
      </c>
      <c r="BQ958" s="17">
        <v>2.9845000000000002E-3</v>
      </c>
      <c r="BR958" s="17">
        <v>2.1344800000000001E-2</v>
      </c>
      <c r="BS958" s="17">
        <v>0.27723530000000002</v>
      </c>
      <c r="BT958" s="17">
        <v>0.2394193</v>
      </c>
      <c r="BU958" s="17">
        <v>0.15016109999999999</v>
      </c>
      <c r="BV958" s="17">
        <v>9.9163000000000001E-2</v>
      </c>
      <c r="BW958" s="17">
        <v>4.1442E-2</v>
      </c>
      <c r="BX958" s="17">
        <v>-0.1441036</v>
      </c>
      <c r="BY958" s="17">
        <v>-0.1384601</v>
      </c>
      <c r="BZ958" s="17">
        <v>-9.0062299999999998E-2</v>
      </c>
      <c r="CA958" s="17">
        <v>-5.3935999999999998E-2</v>
      </c>
      <c r="CB958" s="17">
        <v>-5.3132800000000001E-2</v>
      </c>
      <c r="CC958" s="17">
        <v>-2.9266899999999998E-2</v>
      </c>
      <c r="CD958" s="17">
        <v>-1.27732E-2</v>
      </c>
      <c r="CE958" s="17">
        <v>-1.24648E-2</v>
      </c>
      <c r="CF958" s="17">
        <v>-1.8942400000000002E-2</v>
      </c>
      <c r="CG958" s="17">
        <v>-2.7529999999999998E-3</v>
      </c>
      <c r="CH958" s="17">
        <v>-1.20515E-2</v>
      </c>
      <c r="CI958" s="17">
        <v>2.8925900000000001E-2</v>
      </c>
      <c r="CJ958" s="17">
        <v>3.1410899999999999E-2</v>
      </c>
      <c r="CK958" s="17">
        <v>2.89441E-2</v>
      </c>
      <c r="CL958" s="17">
        <v>9.0009900000000004E-2</v>
      </c>
      <c r="CM958" s="17">
        <v>7.70618E-2</v>
      </c>
      <c r="CN958" s="17">
        <v>8.24907E-2</v>
      </c>
      <c r="CO958" s="17">
        <v>2.8803200000000001E-2</v>
      </c>
      <c r="CP958" s="17">
        <v>4.7190099999999999E-2</v>
      </c>
      <c r="CQ958" s="17">
        <v>0.30389830000000001</v>
      </c>
      <c r="CR958" s="17">
        <v>0.26584590000000002</v>
      </c>
      <c r="CS958" s="17">
        <v>0.17527239999999999</v>
      </c>
      <c r="CT958" s="17">
        <v>0.1211405</v>
      </c>
      <c r="CU958" s="17">
        <v>6.2284100000000002E-2</v>
      </c>
      <c r="CV958" s="17">
        <v>-0.1229638</v>
      </c>
      <c r="CW958" s="17">
        <v>-0.1183747</v>
      </c>
      <c r="CX958" s="17">
        <v>-7.2499599999999997E-2</v>
      </c>
      <c r="CY958" s="17">
        <v>-3.8095499999999997E-2</v>
      </c>
      <c r="CZ958" s="17">
        <v>-3.8985499999999999E-2</v>
      </c>
      <c r="DA958" s="17">
        <v>-1.6359499999999999E-2</v>
      </c>
      <c r="DB958" s="17">
        <v>-6.0369999999999998E-4</v>
      </c>
      <c r="DC958" s="17">
        <v>-1.2616000000000001E-3</v>
      </c>
      <c r="DD958" s="17">
        <v>-8.6785000000000004E-3</v>
      </c>
      <c r="DE958" s="17">
        <v>6.9896999999999997E-3</v>
      </c>
      <c r="DF958" s="17">
        <v>-1.5808E-3</v>
      </c>
      <c r="DG958" s="17">
        <v>4.1882500000000003E-2</v>
      </c>
      <c r="DH958" s="17">
        <v>4.6974700000000001E-2</v>
      </c>
      <c r="DI958" s="17">
        <v>4.8154700000000002E-2</v>
      </c>
      <c r="DJ958" s="17">
        <v>0.1120288</v>
      </c>
      <c r="DK958" s="17">
        <v>0.1012231</v>
      </c>
      <c r="DL958" s="17">
        <v>0.10802109999999999</v>
      </c>
      <c r="DM958" s="17">
        <v>5.4621799999999998E-2</v>
      </c>
      <c r="DN958" s="17">
        <v>7.30354E-2</v>
      </c>
      <c r="DO958" s="17">
        <v>0.3305613</v>
      </c>
      <c r="DP958" s="17">
        <v>0.29227259999999999</v>
      </c>
      <c r="DQ958" s="17">
        <v>0.2003838</v>
      </c>
      <c r="DR958" s="17">
        <v>0.1431182</v>
      </c>
      <c r="DS958" s="17">
        <v>8.3126199999999997E-2</v>
      </c>
      <c r="DT958" s="17">
        <v>-0.101824</v>
      </c>
      <c r="DU958" s="17">
        <v>-9.8289399999999999E-2</v>
      </c>
      <c r="DV958" s="17">
        <v>-5.4936899999999997E-2</v>
      </c>
      <c r="DW958" s="17">
        <v>-1.5224400000000001E-2</v>
      </c>
      <c r="DX958" s="17">
        <v>-1.8559099999999999E-2</v>
      </c>
      <c r="DY958" s="17">
        <v>2.2767999999999998E-3</v>
      </c>
      <c r="DZ958" s="17">
        <v>1.6967099999999999E-2</v>
      </c>
      <c r="EA958" s="17">
        <v>1.49141E-2</v>
      </c>
      <c r="EB958" s="17">
        <v>6.1411E-3</v>
      </c>
      <c r="EC958" s="17">
        <v>2.1056499999999999E-2</v>
      </c>
      <c r="ED958" s="17">
        <v>1.35373E-2</v>
      </c>
      <c r="EE958" s="17">
        <v>6.0589999999999998E-2</v>
      </c>
      <c r="EF958" s="17">
        <v>6.9446499999999994E-2</v>
      </c>
      <c r="EG958" s="17">
        <v>7.5891799999999995E-2</v>
      </c>
      <c r="EH958" s="17">
        <v>0.1438208</v>
      </c>
      <c r="EI958" s="17">
        <v>0.13610810000000001</v>
      </c>
      <c r="EJ958" s="17">
        <v>0.14488300000000001</v>
      </c>
      <c r="EK958" s="17">
        <v>9.1899800000000004E-2</v>
      </c>
      <c r="EL958" s="17">
        <v>0.1103519</v>
      </c>
      <c r="EM958" s="17">
        <v>0.36905840000000001</v>
      </c>
      <c r="EN958" s="17">
        <v>0.33042840000000001</v>
      </c>
      <c r="EO958" s="17">
        <v>0.2366405</v>
      </c>
      <c r="EP958" s="17">
        <v>0.17485029999999999</v>
      </c>
      <c r="EQ958" s="17">
        <v>0.1132189</v>
      </c>
      <c r="ER958" s="17">
        <v>-7.1301500000000004E-2</v>
      </c>
      <c r="ES958" s="17">
        <v>-6.9289299999999998E-2</v>
      </c>
      <c r="ET958" s="17">
        <v>-2.95792E-2</v>
      </c>
      <c r="EU958" s="17">
        <v>72.928730000000002</v>
      </c>
      <c r="EV958" s="17">
        <v>71.159959999999998</v>
      </c>
      <c r="EW958" s="17">
        <v>70.015720000000002</v>
      </c>
      <c r="EX958" s="17">
        <v>69.141940000000005</v>
      </c>
      <c r="EY958" s="17">
        <v>68.485159999999993</v>
      </c>
      <c r="EZ958" s="17">
        <v>68.736469999999997</v>
      </c>
      <c r="FA958" s="17">
        <v>67.967320000000001</v>
      </c>
      <c r="FB958" s="17">
        <v>69.127489999999995</v>
      </c>
      <c r="FC958" s="17">
        <v>74.683610000000002</v>
      </c>
      <c r="FD958" s="17">
        <v>81.398960000000002</v>
      </c>
      <c r="FE958" s="17">
        <v>86.912480000000002</v>
      </c>
      <c r="FF958" s="17">
        <v>91.642790000000005</v>
      </c>
      <c r="FG958" s="17">
        <v>93.54025</v>
      </c>
      <c r="FH958" s="17">
        <v>93.758089999999996</v>
      </c>
      <c r="FI958" s="17">
        <v>93.563640000000007</v>
      </c>
      <c r="FJ958" s="17">
        <v>94.267489999999995</v>
      </c>
      <c r="FK958" s="17">
        <v>94.225440000000006</v>
      </c>
      <c r="FL958" s="17">
        <v>92.132310000000004</v>
      </c>
      <c r="FM958" s="17">
        <v>88.433099999999996</v>
      </c>
      <c r="FN958" s="17">
        <v>84.472520000000003</v>
      </c>
      <c r="FO958" s="17">
        <v>81.162430000000001</v>
      </c>
      <c r="FP958" s="17">
        <v>79.167739999999995</v>
      </c>
      <c r="FQ958" s="17">
        <v>77.131100000000004</v>
      </c>
      <c r="FR958" s="17">
        <v>76.849000000000004</v>
      </c>
      <c r="FS958" s="17">
        <v>0.4472468</v>
      </c>
      <c r="FT958" s="17"/>
      <c r="FU958" s="17">
        <v>3.67187E-2</v>
      </c>
      <c r="FW958" s="17"/>
      <c r="HY958" s="62"/>
      <c r="IA958" s="62"/>
    </row>
    <row r="959" spans="1:235" x14ac:dyDescent="0.25">
      <c r="A959" s="62" t="s">
        <v>227</v>
      </c>
      <c r="B959" t="s">
        <v>199</v>
      </c>
      <c r="C959" t="s">
        <v>295</v>
      </c>
      <c r="D959" s="63">
        <v>44811</v>
      </c>
      <c r="E959" t="s">
        <v>219</v>
      </c>
      <c r="F959" s="17">
        <v>11927</v>
      </c>
      <c r="G959" s="17">
        <v>1.436795</v>
      </c>
      <c r="H959" s="17">
        <v>1.2911239999999999</v>
      </c>
      <c r="I959" s="17">
        <v>1.175554</v>
      </c>
      <c r="J959" s="17">
        <v>1.08022</v>
      </c>
      <c r="K959" s="17">
        <v>1.007039</v>
      </c>
      <c r="L959" s="17">
        <v>0.9633003</v>
      </c>
      <c r="M959" s="17">
        <v>0.96225640000000001</v>
      </c>
      <c r="N959" s="17">
        <v>0.85543999999999998</v>
      </c>
      <c r="O959" s="17">
        <v>0.6541323</v>
      </c>
      <c r="P959" s="17">
        <v>0.44920159999999998</v>
      </c>
      <c r="Q959" s="17">
        <v>0.37809169999999998</v>
      </c>
      <c r="R959" s="17">
        <v>0.4508182</v>
      </c>
      <c r="S959" s="17">
        <v>0.5917443</v>
      </c>
      <c r="T959" s="17">
        <v>0.81909279999999995</v>
      </c>
      <c r="U959" s="17">
        <v>1.107845</v>
      </c>
      <c r="V959" s="17">
        <v>1.517882</v>
      </c>
      <c r="W959" s="17">
        <v>1.790513</v>
      </c>
      <c r="X959" s="17">
        <v>2.0570970000000002</v>
      </c>
      <c r="Y959" s="17">
        <v>2.2511049999999999</v>
      </c>
      <c r="Z959" s="17">
        <v>2.1898909999999998</v>
      </c>
      <c r="AA959" s="17">
        <v>2.0837629999999998</v>
      </c>
      <c r="AB959" s="17">
        <v>2.0765159999999998</v>
      </c>
      <c r="AC959" s="17">
        <v>1.844903</v>
      </c>
      <c r="AD959" s="17">
        <v>1.6090880000000001</v>
      </c>
      <c r="AE959" s="17">
        <v>-8.2577399999999995E-2</v>
      </c>
      <c r="AF959" s="17">
        <v>-6.8484000000000003E-2</v>
      </c>
      <c r="AG959" s="17">
        <v>-5.8386100000000003E-2</v>
      </c>
      <c r="AH959" s="17">
        <v>-4.8875599999999998E-2</v>
      </c>
      <c r="AI959" s="17">
        <v>-5.5395899999999998E-2</v>
      </c>
      <c r="AJ959" s="17">
        <v>-4.3027299999999997E-2</v>
      </c>
      <c r="AK959" s="17">
        <v>-3.8369399999999998E-2</v>
      </c>
      <c r="AL959" s="17">
        <v>-4.3693099999999999E-2</v>
      </c>
      <c r="AM959" s="17">
        <v>-2.5766600000000001E-2</v>
      </c>
      <c r="AN959" s="17">
        <v>-4.36427E-2</v>
      </c>
      <c r="AO959" s="17">
        <v>-4.2281899999999997E-2</v>
      </c>
      <c r="AP959" s="17">
        <v>-2.74871E-2</v>
      </c>
      <c r="AQ959" s="17">
        <v>-2.5355300000000001E-2</v>
      </c>
      <c r="AR959" s="17">
        <v>-5.7870000000000003E-4</v>
      </c>
      <c r="AS959" s="17">
        <v>-1.5506199999999999E-2</v>
      </c>
      <c r="AT959" s="17">
        <v>1.08716E-2</v>
      </c>
      <c r="AU959" s="17">
        <v>0.18955340000000001</v>
      </c>
      <c r="AV959" s="17">
        <v>0.15762000000000001</v>
      </c>
      <c r="AW959" s="17">
        <v>0.14292009999999999</v>
      </c>
      <c r="AX959" s="17">
        <v>0.1069563</v>
      </c>
      <c r="AY959" s="17">
        <v>2.1777500000000002E-2</v>
      </c>
      <c r="AZ959" s="17">
        <v>-0.1453892</v>
      </c>
      <c r="BA959" s="17">
        <v>-0.17847279999999999</v>
      </c>
      <c r="BB959" s="17">
        <v>-0.1275753</v>
      </c>
      <c r="BC959" s="17">
        <v>-6.6786200000000004E-2</v>
      </c>
      <c r="BD959" s="17">
        <v>-5.39146E-2</v>
      </c>
      <c r="BE959" s="17">
        <v>-4.5102499999999997E-2</v>
      </c>
      <c r="BF959" s="17">
        <v>-3.6352099999999998E-2</v>
      </c>
      <c r="BG959" s="17">
        <v>-4.4071300000000001E-2</v>
      </c>
      <c r="BH959" s="17">
        <v>-3.2506800000000002E-2</v>
      </c>
      <c r="BI959" s="17">
        <v>-2.80433E-2</v>
      </c>
      <c r="BJ959" s="17">
        <v>-3.2678400000000003E-2</v>
      </c>
      <c r="BK959" s="17">
        <v>-1.25836E-2</v>
      </c>
      <c r="BL959" s="17">
        <v>-2.6977999999999999E-2</v>
      </c>
      <c r="BM959" s="17">
        <v>-2.2560299999999998E-2</v>
      </c>
      <c r="BN959" s="17">
        <v>-5.0493999999999999E-3</v>
      </c>
      <c r="BO959" s="17">
        <v>-1.4940999999999999E-3</v>
      </c>
      <c r="BP959" s="17">
        <v>2.3965E-2</v>
      </c>
      <c r="BQ959" s="17">
        <v>9.9962000000000002E-3</v>
      </c>
      <c r="BR959" s="17">
        <v>3.6964900000000002E-2</v>
      </c>
      <c r="BS959" s="17">
        <v>0.2155338</v>
      </c>
      <c r="BT959" s="17">
        <v>0.18236769999999999</v>
      </c>
      <c r="BU959" s="17">
        <v>0.16550390000000001</v>
      </c>
      <c r="BV959" s="17">
        <v>0.1277076</v>
      </c>
      <c r="BW959" s="17">
        <v>4.1642199999999997E-2</v>
      </c>
      <c r="BX959" s="17">
        <v>-0.12436560000000001</v>
      </c>
      <c r="BY959" s="17">
        <v>-0.15918470000000001</v>
      </c>
      <c r="BZ959" s="17">
        <v>-0.11019130000000001</v>
      </c>
      <c r="CA959" s="17">
        <v>-5.5849299999999998E-2</v>
      </c>
      <c r="CB959" s="17">
        <v>-4.3823899999999999E-2</v>
      </c>
      <c r="CC959" s="17">
        <v>-3.5902299999999998E-2</v>
      </c>
      <c r="CD959" s="17">
        <v>-2.7678399999999999E-2</v>
      </c>
      <c r="CE959" s="17">
        <v>-3.6227799999999998E-2</v>
      </c>
      <c r="CF959" s="17">
        <v>-2.5220300000000001E-2</v>
      </c>
      <c r="CG959" s="17">
        <v>-2.0891400000000001E-2</v>
      </c>
      <c r="CH959" s="17">
        <v>-2.5049600000000002E-2</v>
      </c>
      <c r="CI959" s="17">
        <v>-3.4531000000000002E-3</v>
      </c>
      <c r="CJ959" s="17">
        <v>-1.5436200000000001E-2</v>
      </c>
      <c r="CK959" s="17">
        <v>-8.9011000000000003E-3</v>
      </c>
      <c r="CL959" s="17">
        <v>1.04908E-2</v>
      </c>
      <c r="CM959" s="17">
        <v>1.50321E-2</v>
      </c>
      <c r="CN959" s="17">
        <v>4.0963899999999998E-2</v>
      </c>
      <c r="CO959" s="17">
        <v>2.7659099999999999E-2</v>
      </c>
      <c r="CP959" s="17">
        <v>5.5037000000000003E-2</v>
      </c>
      <c r="CQ959" s="17">
        <v>0.2335277</v>
      </c>
      <c r="CR959" s="17">
        <v>0.19950799999999999</v>
      </c>
      <c r="CS959" s="17">
        <v>0.18114540000000001</v>
      </c>
      <c r="CT959" s="17">
        <v>0.14208000000000001</v>
      </c>
      <c r="CU959" s="17">
        <v>5.5400400000000002E-2</v>
      </c>
      <c r="CV959" s="17">
        <v>-0.1098046</v>
      </c>
      <c r="CW959" s="17">
        <v>-0.14582590000000001</v>
      </c>
      <c r="CX959" s="17">
        <v>-9.8151299999999997E-2</v>
      </c>
      <c r="CY959" s="17">
        <v>-4.4912399999999998E-2</v>
      </c>
      <c r="CZ959" s="17">
        <v>-3.3733199999999998E-2</v>
      </c>
      <c r="DA959" s="17">
        <v>-2.6702099999999999E-2</v>
      </c>
      <c r="DB959" s="17">
        <v>-1.90046E-2</v>
      </c>
      <c r="DC959" s="17">
        <v>-2.8384400000000001E-2</v>
      </c>
      <c r="DD959" s="17">
        <v>-1.79338E-2</v>
      </c>
      <c r="DE959" s="17">
        <v>-1.37395E-2</v>
      </c>
      <c r="DF959" s="17">
        <v>-1.74209E-2</v>
      </c>
      <c r="DG959" s="17">
        <v>5.6774E-3</v>
      </c>
      <c r="DH959" s="17">
        <v>-3.8942999999999998E-3</v>
      </c>
      <c r="DI959" s="17">
        <v>4.7580000000000001E-3</v>
      </c>
      <c r="DJ959" s="17">
        <v>2.6031100000000001E-2</v>
      </c>
      <c r="DK959" s="17">
        <v>3.1558299999999997E-2</v>
      </c>
      <c r="DL959" s="17">
        <v>5.7962800000000002E-2</v>
      </c>
      <c r="DM959" s="17">
        <v>4.5322000000000001E-2</v>
      </c>
      <c r="DN959" s="17">
        <v>7.3109199999999999E-2</v>
      </c>
      <c r="DO959" s="17">
        <v>0.25152160000000001</v>
      </c>
      <c r="DP959" s="17">
        <v>0.21664820000000001</v>
      </c>
      <c r="DQ959" s="17">
        <v>0.19678689999999999</v>
      </c>
      <c r="DR959" s="17">
        <v>0.15645229999999999</v>
      </c>
      <c r="DS959" s="17">
        <v>6.9158600000000001E-2</v>
      </c>
      <c r="DT959" s="17">
        <v>-9.5243700000000001E-2</v>
      </c>
      <c r="DU959" s="17">
        <v>-0.132467</v>
      </c>
      <c r="DV959" s="17">
        <v>-8.6111199999999999E-2</v>
      </c>
      <c r="DW959" s="17">
        <v>-2.9121299999999999E-2</v>
      </c>
      <c r="DX959" s="17">
        <v>-1.9163900000000001E-2</v>
      </c>
      <c r="DY959" s="17">
        <v>-1.34184E-2</v>
      </c>
      <c r="DZ959" s="17">
        <v>-6.4811000000000001E-3</v>
      </c>
      <c r="EA959" s="17">
        <v>-1.7059700000000001E-2</v>
      </c>
      <c r="EB959" s="17">
        <v>-7.4133000000000003E-3</v>
      </c>
      <c r="EC959" s="17">
        <v>-3.4133000000000002E-3</v>
      </c>
      <c r="ED959" s="17">
        <v>-6.4061999999999999E-3</v>
      </c>
      <c r="EE959" s="17">
        <v>1.8860399999999999E-2</v>
      </c>
      <c r="EF959" s="17">
        <v>1.2770399999999999E-2</v>
      </c>
      <c r="EG959" s="17">
        <v>2.44797E-2</v>
      </c>
      <c r="EH959" s="17">
        <v>4.8468799999999999E-2</v>
      </c>
      <c r="EI959" s="17">
        <v>5.5419499999999997E-2</v>
      </c>
      <c r="EJ959" s="17">
        <v>8.2506499999999997E-2</v>
      </c>
      <c r="EK959" s="17">
        <v>7.0824499999999999E-2</v>
      </c>
      <c r="EL959" s="17">
        <v>9.9202499999999999E-2</v>
      </c>
      <c r="EM959" s="17">
        <v>0.27750190000000002</v>
      </c>
      <c r="EN959" s="17">
        <v>0.2413959</v>
      </c>
      <c r="EO959" s="17">
        <v>0.2193708</v>
      </c>
      <c r="EP959" s="17">
        <v>0.17720369999999999</v>
      </c>
      <c r="EQ959" s="17">
        <v>8.9023199999999997E-2</v>
      </c>
      <c r="ER959" s="17">
        <v>-7.4219999999999994E-2</v>
      </c>
      <c r="ES959" s="17">
        <v>-0.1131789</v>
      </c>
      <c r="ET959" s="17">
        <v>-6.8727200000000002E-2</v>
      </c>
      <c r="EU959" s="17">
        <v>74.442629999999994</v>
      </c>
      <c r="EV959" s="17">
        <v>73.533289999999994</v>
      </c>
      <c r="EW959" s="17">
        <v>73.694909999999993</v>
      </c>
      <c r="EX959" s="17">
        <v>72.855450000000005</v>
      </c>
      <c r="EY959" s="17">
        <v>71.407390000000007</v>
      </c>
      <c r="EZ959" s="17">
        <v>71.695409999999995</v>
      </c>
      <c r="FA959" s="17">
        <v>71.685239999999993</v>
      </c>
      <c r="FB959" s="17">
        <v>72.509119999999996</v>
      </c>
      <c r="FC959" s="17">
        <v>77.512079999999997</v>
      </c>
      <c r="FD959" s="17">
        <v>84.283810000000003</v>
      </c>
      <c r="FE959" s="17">
        <v>90.152500000000003</v>
      </c>
      <c r="FF959" s="17">
        <v>93.271069999999995</v>
      </c>
      <c r="FG959" s="17">
        <v>93.178060000000002</v>
      </c>
      <c r="FH959" s="17">
        <v>92.857169999999996</v>
      </c>
      <c r="FI959" s="17">
        <v>92.884960000000007</v>
      </c>
      <c r="FJ959" s="17">
        <v>94.159059999999997</v>
      </c>
      <c r="FK959" s="17">
        <v>93.362170000000006</v>
      </c>
      <c r="FL959" s="17">
        <v>92.042140000000003</v>
      </c>
      <c r="FM959" s="17">
        <v>88.563059999999993</v>
      </c>
      <c r="FN959" s="17">
        <v>83.406859999999995</v>
      </c>
      <c r="FO959" s="17">
        <v>80.618970000000004</v>
      </c>
      <c r="FP959" s="17">
        <v>78.97878</v>
      </c>
      <c r="FQ959" s="17">
        <v>77.565479999999994</v>
      </c>
      <c r="FR959" s="17">
        <v>76.930949999999996</v>
      </c>
      <c r="FS959" s="17">
        <v>0.32098460000000001</v>
      </c>
      <c r="FT959" s="17"/>
      <c r="FU959" s="17">
        <v>2.4172900000000001E-2</v>
      </c>
      <c r="FW959" s="17"/>
      <c r="IA959" s="62"/>
    </row>
    <row r="960" spans="1:235" x14ac:dyDescent="0.25">
      <c r="A960" t="s">
        <v>227</v>
      </c>
      <c r="B960" t="s">
        <v>199</v>
      </c>
      <c r="C960" t="s">
        <v>295</v>
      </c>
      <c r="D960" s="63">
        <v>44811</v>
      </c>
      <c r="E960" t="s">
        <v>220</v>
      </c>
      <c r="F960" s="17">
        <v>6153</v>
      </c>
      <c r="G960" s="17">
        <v>1.302381</v>
      </c>
      <c r="H960" s="17">
        <v>1.1622969999999999</v>
      </c>
      <c r="I960" s="17">
        <v>1.0568139999999999</v>
      </c>
      <c r="J960" s="17">
        <v>0.97469779999999995</v>
      </c>
      <c r="K960" s="17">
        <v>0.91925840000000003</v>
      </c>
      <c r="L960" s="17">
        <v>0.87985080000000004</v>
      </c>
      <c r="M960" s="17">
        <v>0.88539480000000004</v>
      </c>
      <c r="N960" s="17">
        <v>0.81743949999999999</v>
      </c>
      <c r="O960" s="17">
        <v>0.65311560000000002</v>
      </c>
      <c r="P960" s="17">
        <v>0.50130090000000005</v>
      </c>
      <c r="Q960" s="17">
        <v>0.42108479999999998</v>
      </c>
      <c r="R960" s="17">
        <v>0.47146280000000002</v>
      </c>
      <c r="S960" s="17">
        <v>0.58445440000000004</v>
      </c>
      <c r="T960" s="17">
        <v>0.76073840000000004</v>
      </c>
      <c r="U960" s="17">
        <v>0.99597389999999997</v>
      </c>
      <c r="V960" s="17">
        <v>1.3154589999999999</v>
      </c>
      <c r="W960" s="17">
        <v>1.5610850000000001</v>
      </c>
      <c r="X960" s="17">
        <v>1.75299</v>
      </c>
      <c r="Y960" s="17">
        <v>1.9179299999999999</v>
      </c>
      <c r="Z960" s="17">
        <v>1.888215</v>
      </c>
      <c r="AA960" s="17">
        <v>1.819364</v>
      </c>
      <c r="AB960" s="17">
        <v>1.83188</v>
      </c>
      <c r="AC960" s="17">
        <v>1.6363799999999999</v>
      </c>
      <c r="AD960" s="17">
        <v>1.458086</v>
      </c>
      <c r="AE960" s="17">
        <v>-7.2496099999999994E-2</v>
      </c>
      <c r="AF960" s="17">
        <v>-8.5814299999999996E-2</v>
      </c>
      <c r="AG960" s="17">
        <v>-7.4271400000000001E-2</v>
      </c>
      <c r="AH960" s="17">
        <v>-6.8544400000000005E-2</v>
      </c>
      <c r="AI960" s="17">
        <v>-6.1852600000000001E-2</v>
      </c>
      <c r="AJ960" s="17">
        <v>-4.8372499999999999E-2</v>
      </c>
      <c r="AK960" s="17">
        <v>-2.2997400000000001E-2</v>
      </c>
      <c r="AL960" s="17">
        <v>-2.19092E-2</v>
      </c>
      <c r="AM960" s="17">
        <v>-1.6060399999999999E-2</v>
      </c>
      <c r="AN960" s="17">
        <v>-4.8978399999999998E-2</v>
      </c>
      <c r="AO960" s="17">
        <v>-5.65902E-2</v>
      </c>
      <c r="AP960" s="17">
        <v>-4.0085599999999999E-2</v>
      </c>
      <c r="AQ960" s="17">
        <v>-4.3003199999999998E-2</v>
      </c>
      <c r="AR960" s="17">
        <v>-2.5971299999999999E-2</v>
      </c>
      <c r="AS960" s="17">
        <v>-6.2427799999999999E-2</v>
      </c>
      <c r="AT960" s="17">
        <v>-7.14867E-2</v>
      </c>
      <c r="AU960" s="17">
        <v>0.1052529</v>
      </c>
      <c r="AV960" s="17">
        <v>9.3088799999999999E-2</v>
      </c>
      <c r="AW960" s="17">
        <v>0.1108459</v>
      </c>
      <c r="AX960" s="17">
        <v>8.8968800000000001E-2</v>
      </c>
      <c r="AY960" s="17">
        <v>2.6823900000000001E-2</v>
      </c>
      <c r="AZ960" s="17">
        <v>-0.1151283</v>
      </c>
      <c r="BA960" s="17">
        <v>-0.17541670000000001</v>
      </c>
      <c r="BB960" s="17">
        <v>-0.1060459</v>
      </c>
      <c r="BC960" s="17">
        <v>-5.1120199999999998E-2</v>
      </c>
      <c r="BD960" s="17">
        <v>-6.6107799999999994E-2</v>
      </c>
      <c r="BE960" s="17">
        <v>-5.6406299999999999E-2</v>
      </c>
      <c r="BF960" s="17">
        <v>-5.1256900000000001E-2</v>
      </c>
      <c r="BG960" s="17">
        <v>-4.6429600000000001E-2</v>
      </c>
      <c r="BH960" s="17">
        <v>-3.4247899999999998E-2</v>
      </c>
      <c r="BI960" s="17">
        <v>-1.0010399999999999E-2</v>
      </c>
      <c r="BJ960" s="17">
        <v>-7.5731000000000001E-3</v>
      </c>
      <c r="BK960" s="17">
        <v>9.3559999999999997E-4</v>
      </c>
      <c r="BL960" s="17">
        <v>-2.7048099999999999E-2</v>
      </c>
      <c r="BM960" s="17">
        <v>-3.1523599999999999E-2</v>
      </c>
      <c r="BN960" s="17">
        <v>-1.1702799999999999E-2</v>
      </c>
      <c r="BO960" s="17">
        <v>-1.28317E-2</v>
      </c>
      <c r="BP960" s="17">
        <v>5.1824999999999996E-3</v>
      </c>
      <c r="BQ960" s="17">
        <v>-2.9656800000000001E-2</v>
      </c>
      <c r="BR960" s="17">
        <v>-3.7626100000000003E-2</v>
      </c>
      <c r="BS960" s="17">
        <v>0.13896269999999999</v>
      </c>
      <c r="BT960" s="17">
        <v>0.1242969</v>
      </c>
      <c r="BU960" s="17">
        <v>0.13979269999999999</v>
      </c>
      <c r="BV960" s="17">
        <v>0.11557770000000001</v>
      </c>
      <c r="BW960" s="17">
        <v>5.2401999999999997E-2</v>
      </c>
      <c r="BX960" s="17">
        <v>-8.7608000000000005E-2</v>
      </c>
      <c r="BY960" s="17">
        <v>-0.1505213</v>
      </c>
      <c r="BZ960" s="17">
        <v>-8.3644899999999994E-2</v>
      </c>
      <c r="CA960" s="17">
        <v>-3.6315199999999999E-2</v>
      </c>
      <c r="CB960" s="17">
        <v>-5.2459100000000002E-2</v>
      </c>
      <c r="CC960" s="17">
        <v>-4.40329E-2</v>
      </c>
      <c r="CD960" s="17">
        <v>-3.9283699999999998E-2</v>
      </c>
      <c r="CE960" s="17">
        <v>-3.57477E-2</v>
      </c>
      <c r="CF960" s="17">
        <v>-2.4465299999999999E-2</v>
      </c>
      <c r="CG960" s="17">
        <v>-1.0156E-3</v>
      </c>
      <c r="CH960" s="17">
        <v>2.3559000000000002E-3</v>
      </c>
      <c r="CI960" s="17">
        <v>1.2707E-2</v>
      </c>
      <c r="CJ960" s="17">
        <v>-1.18593E-2</v>
      </c>
      <c r="CK960" s="17">
        <v>-1.41625E-2</v>
      </c>
      <c r="CL960" s="17">
        <v>7.9550999999999997E-3</v>
      </c>
      <c r="CM960" s="17">
        <v>8.0649999999999993E-3</v>
      </c>
      <c r="CN960" s="17">
        <v>2.6759600000000001E-2</v>
      </c>
      <c r="CO960" s="17">
        <v>-6.9595999999999998E-3</v>
      </c>
      <c r="CP960" s="17">
        <v>-1.4174300000000001E-2</v>
      </c>
      <c r="CQ960" s="17">
        <v>0.16230990000000001</v>
      </c>
      <c r="CR960" s="17">
        <v>0.1459115</v>
      </c>
      <c r="CS960" s="17">
        <v>0.15984110000000001</v>
      </c>
      <c r="CT960" s="17">
        <v>0.13400699999999999</v>
      </c>
      <c r="CU960" s="17">
        <v>7.0117200000000005E-2</v>
      </c>
      <c r="CV960" s="17">
        <v>-6.8547499999999997E-2</v>
      </c>
      <c r="CW960" s="17">
        <v>-0.1332788</v>
      </c>
      <c r="CX960" s="17">
        <v>-6.8129999999999996E-2</v>
      </c>
      <c r="CY960" s="17">
        <v>-2.15103E-2</v>
      </c>
      <c r="CZ960" s="17">
        <v>-3.8810400000000002E-2</v>
      </c>
      <c r="DA960" s="17">
        <v>-3.1659600000000003E-2</v>
      </c>
      <c r="DB960" s="17">
        <v>-2.7310500000000001E-2</v>
      </c>
      <c r="DC960" s="17">
        <v>-2.50657E-2</v>
      </c>
      <c r="DD960" s="17">
        <v>-1.4682600000000001E-2</v>
      </c>
      <c r="DE960" s="17">
        <v>7.9790999999999994E-3</v>
      </c>
      <c r="DF960" s="17">
        <v>1.2285000000000001E-2</v>
      </c>
      <c r="DG960" s="17">
        <v>2.4478400000000001E-2</v>
      </c>
      <c r="DH960" s="17">
        <v>3.3295E-3</v>
      </c>
      <c r="DI960" s="17">
        <v>3.1985E-3</v>
      </c>
      <c r="DJ960" s="17">
        <v>2.7612899999999999E-2</v>
      </c>
      <c r="DK960" s="17">
        <v>2.8961600000000001E-2</v>
      </c>
      <c r="DL960" s="17">
        <v>4.83366E-2</v>
      </c>
      <c r="DM960" s="17">
        <v>1.5737500000000001E-2</v>
      </c>
      <c r="DN960" s="17">
        <v>9.2773999999999999E-3</v>
      </c>
      <c r="DO960" s="17">
        <v>0.18565719999999999</v>
      </c>
      <c r="DP960" s="17">
        <v>0.16752610000000001</v>
      </c>
      <c r="DQ960" s="17">
        <v>0.17988950000000001</v>
      </c>
      <c r="DR960" s="17">
        <v>0.15243619999999999</v>
      </c>
      <c r="DS960" s="17">
        <v>8.7832499999999994E-2</v>
      </c>
      <c r="DT960" s="17">
        <v>-4.9487099999999999E-2</v>
      </c>
      <c r="DU960" s="17">
        <v>-0.1160363</v>
      </c>
      <c r="DV960" s="17">
        <v>-5.2615099999999998E-2</v>
      </c>
      <c r="DW960" s="17">
        <v>-1.3430000000000001E-4</v>
      </c>
      <c r="DX960" s="17">
        <v>-1.91039E-2</v>
      </c>
      <c r="DY960" s="17">
        <v>-1.37944E-2</v>
      </c>
      <c r="DZ960" s="17">
        <v>-1.00231E-2</v>
      </c>
      <c r="EA960" s="17">
        <v>-9.6427000000000006E-3</v>
      </c>
      <c r="EB960" s="17">
        <v>-5.5800000000000001E-4</v>
      </c>
      <c r="EC960" s="17">
        <v>2.0966100000000001E-2</v>
      </c>
      <c r="ED960" s="17">
        <v>2.6620999999999999E-2</v>
      </c>
      <c r="EE960" s="17">
        <v>4.1474400000000002E-2</v>
      </c>
      <c r="EF960" s="17">
        <v>2.5259799999999999E-2</v>
      </c>
      <c r="EG960" s="17">
        <v>2.8265100000000001E-2</v>
      </c>
      <c r="EH960" s="17">
        <v>5.5995700000000002E-2</v>
      </c>
      <c r="EI960" s="17">
        <v>5.9133100000000001E-2</v>
      </c>
      <c r="EJ960" s="17">
        <v>7.9490500000000006E-2</v>
      </c>
      <c r="EK960" s="17">
        <v>4.8508599999999999E-2</v>
      </c>
      <c r="EL960" s="17">
        <v>4.3138000000000003E-2</v>
      </c>
      <c r="EM960" s="17">
        <v>0.21936700000000001</v>
      </c>
      <c r="EN960" s="17">
        <v>0.1987341</v>
      </c>
      <c r="EO960" s="17">
        <v>0.2088363</v>
      </c>
      <c r="EP960" s="17">
        <v>0.17904519999999999</v>
      </c>
      <c r="EQ960" s="17">
        <v>0.1134105</v>
      </c>
      <c r="ER960" s="17">
        <v>-2.1966800000000002E-2</v>
      </c>
      <c r="ES960" s="17">
        <v>-9.1140899999999997E-2</v>
      </c>
      <c r="ET960" s="17">
        <v>-3.0214100000000001E-2</v>
      </c>
      <c r="EU960" s="17">
        <v>74.382940000000005</v>
      </c>
      <c r="EV960" s="17">
        <v>73.281670000000005</v>
      </c>
      <c r="EW960" s="17">
        <v>73.971500000000006</v>
      </c>
      <c r="EX960" s="17">
        <v>73.075519999999997</v>
      </c>
      <c r="EY960" s="17">
        <v>71.778530000000003</v>
      </c>
      <c r="EZ960" s="17">
        <v>72.009699999999995</v>
      </c>
      <c r="FA960" s="17">
        <v>71.787009999999995</v>
      </c>
      <c r="FB960" s="17">
        <v>72.987539999999996</v>
      </c>
      <c r="FC960" s="17">
        <v>77.315830000000005</v>
      </c>
      <c r="FD960" s="17">
        <v>83.089979999999997</v>
      </c>
      <c r="FE960" s="17">
        <v>88.591319999999996</v>
      </c>
      <c r="FF960" s="17">
        <v>91.577330000000003</v>
      </c>
      <c r="FG960" s="17">
        <v>90.826909999999998</v>
      </c>
      <c r="FH960" s="17">
        <v>90.515690000000006</v>
      </c>
      <c r="FI960" s="17">
        <v>90.661050000000003</v>
      </c>
      <c r="FJ960" s="17">
        <v>91.594430000000003</v>
      </c>
      <c r="FK960" s="17">
        <v>90.029910000000001</v>
      </c>
      <c r="FL960" s="17">
        <v>88.755859999999998</v>
      </c>
      <c r="FM960" s="17">
        <v>85.980829999999997</v>
      </c>
      <c r="FN960" s="17">
        <v>81.614980000000003</v>
      </c>
      <c r="FO960" s="17">
        <v>79.502849999999995</v>
      </c>
      <c r="FP960" s="17">
        <v>78.106480000000005</v>
      </c>
      <c r="FQ960" s="17">
        <v>77.082239999999999</v>
      </c>
      <c r="FR960" s="17">
        <v>76.672799999999995</v>
      </c>
      <c r="FS960" s="17">
        <v>0.41858260000000003</v>
      </c>
      <c r="FT960" s="17"/>
      <c r="FU960" s="17">
        <v>3.1293799999999997E-2</v>
      </c>
      <c r="FW960" s="17"/>
      <c r="HY960" s="62"/>
      <c r="IA960" s="62"/>
    </row>
    <row r="961" spans="1:235" x14ac:dyDescent="0.25">
      <c r="A961" t="s">
        <v>227</v>
      </c>
      <c r="B961" t="s">
        <v>199</v>
      </c>
      <c r="C961" t="s">
        <v>295</v>
      </c>
      <c r="D961" s="63">
        <v>44811</v>
      </c>
      <c r="E961" t="s">
        <v>221</v>
      </c>
      <c r="F961" s="17">
        <v>5774</v>
      </c>
      <c r="G961" s="17">
        <v>1.5783940000000001</v>
      </c>
      <c r="H961" s="17">
        <v>1.429718</v>
      </c>
      <c r="I961" s="17">
        <v>1.3035330000000001</v>
      </c>
      <c r="J961" s="17">
        <v>1.1936910000000001</v>
      </c>
      <c r="K961" s="17">
        <v>1.0998619999999999</v>
      </c>
      <c r="L961" s="17">
        <v>1.052611</v>
      </c>
      <c r="M961" s="17">
        <v>1.0425219999999999</v>
      </c>
      <c r="N961" s="17">
        <v>0.89255079999999998</v>
      </c>
      <c r="O961" s="17">
        <v>0.65391829999999995</v>
      </c>
      <c r="P961" s="17">
        <v>0.39260669999999998</v>
      </c>
      <c r="Q961" s="17">
        <v>0.3336324</v>
      </c>
      <c r="R961" s="17">
        <v>0.42716110000000002</v>
      </c>
      <c r="S961" s="17">
        <v>0.59603609999999996</v>
      </c>
      <c r="T961" s="17">
        <v>0.88199249999999996</v>
      </c>
      <c r="U961" s="17">
        <v>1.2238709999999999</v>
      </c>
      <c r="V961" s="17">
        <v>1.7335050000000001</v>
      </c>
      <c r="W961" s="17">
        <v>2.0345040000000001</v>
      </c>
      <c r="X961" s="17">
        <v>2.380239</v>
      </c>
      <c r="Y961" s="17">
        <v>2.6104229999999999</v>
      </c>
      <c r="Z961" s="17">
        <v>2.5158849999999999</v>
      </c>
      <c r="AA961" s="17">
        <v>2.3694069999999998</v>
      </c>
      <c r="AB961" s="17">
        <v>2.3367309999999999</v>
      </c>
      <c r="AC961" s="17">
        <v>2.068603</v>
      </c>
      <c r="AD961" s="17">
        <v>1.768456</v>
      </c>
      <c r="AE961" s="17">
        <v>-0.117035</v>
      </c>
      <c r="AF961" s="17">
        <v>-6.9134699999999993E-2</v>
      </c>
      <c r="AG961" s="17">
        <v>-5.8895000000000003E-2</v>
      </c>
      <c r="AH961" s="17">
        <v>-4.4664500000000003E-2</v>
      </c>
      <c r="AI961" s="17">
        <v>-6.5272899999999995E-2</v>
      </c>
      <c r="AJ961" s="17">
        <v>-5.1712899999999999E-2</v>
      </c>
      <c r="AK961" s="17">
        <v>-7.0792300000000002E-2</v>
      </c>
      <c r="AL961" s="17">
        <v>-8.5841399999999998E-2</v>
      </c>
      <c r="AM961" s="17">
        <v>-5.6314500000000003E-2</v>
      </c>
      <c r="AN961" s="17">
        <v>-6.2843200000000002E-2</v>
      </c>
      <c r="AO961" s="17">
        <v>-5.3965800000000001E-2</v>
      </c>
      <c r="AP961" s="17">
        <v>-4.7673300000000002E-2</v>
      </c>
      <c r="AQ961" s="17">
        <v>-4.3965200000000003E-2</v>
      </c>
      <c r="AR961" s="17">
        <v>-7.6483000000000002E-3</v>
      </c>
      <c r="AS961" s="17">
        <v>-4.9605999999999999E-3</v>
      </c>
      <c r="AT961" s="17">
        <v>6.1709899999999998E-2</v>
      </c>
      <c r="AU961" s="17">
        <v>0.2419866</v>
      </c>
      <c r="AV961" s="17">
        <v>0.19040360000000001</v>
      </c>
      <c r="AW961" s="17">
        <v>0.14962349999999999</v>
      </c>
      <c r="AX961" s="17">
        <v>0.1014543</v>
      </c>
      <c r="AY961" s="17">
        <v>-7.3330000000000001E-3</v>
      </c>
      <c r="AZ961" s="17">
        <v>-0.2071625</v>
      </c>
      <c r="BA961" s="17">
        <v>-0.2073526</v>
      </c>
      <c r="BB961" s="17">
        <v>-0.17637739999999999</v>
      </c>
      <c r="BC961" s="17">
        <v>-9.3984600000000001E-2</v>
      </c>
      <c r="BD961" s="17">
        <v>-4.78564E-2</v>
      </c>
      <c r="BE961" s="17">
        <v>-3.9257899999999998E-2</v>
      </c>
      <c r="BF961" s="17">
        <v>-2.6647899999999999E-2</v>
      </c>
      <c r="BG961" s="17">
        <v>-4.8776199999999999E-2</v>
      </c>
      <c r="BH961" s="17">
        <v>-3.6228099999999999E-2</v>
      </c>
      <c r="BI961" s="17">
        <v>-5.4665100000000001E-2</v>
      </c>
      <c r="BJ961" s="17">
        <v>-6.9067100000000006E-2</v>
      </c>
      <c r="BK961" s="17">
        <v>-3.5925600000000002E-2</v>
      </c>
      <c r="BL961" s="17">
        <v>-3.7653899999999997E-2</v>
      </c>
      <c r="BM961" s="17">
        <v>-2.30694E-2</v>
      </c>
      <c r="BN961" s="17">
        <v>-1.2419899999999999E-2</v>
      </c>
      <c r="BO961" s="17">
        <v>-6.4343999999999998E-3</v>
      </c>
      <c r="BP961" s="17">
        <v>3.0841500000000001E-2</v>
      </c>
      <c r="BQ961" s="17">
        <v>3.4599900000000003E-2</v>
      </c>
      <c r="BR961" s="17">
        <v>0.101689</v>
      </c>
      <c r="BS961" s="17">
        <v>0.2818811</v>
      </c>
      <c r="BT961" s="17">
        <v>0.2293896</v>
      </c>
      <c r="BU961" s="17">
        <v>0.18464130000000001</v>
      </c>
      <c r="BV961" s="17">
        <v>0.13362830000000001</v>
      </c>
      <c r="BW961" s="17">
        <v>2.31705E-2</v>
      </c>
      <c r="BX961" s="17">
        <v>-0.17552889999999999</v>
      </c>
      <c r="BY961" s="17">
        <v>-0.17777309999999999</v>
      </c>
      <c r="BZ961" s="17">
        <v>-0.1497763</v>
      </c>
      <c r="CA961" s="17">
        <v>-7.8019900000000003E-2</v>
      </c>
      <c r="CB961" s="17">
        <v>-3.3119099999999999E-2</v>
      </c>
      <c r="CC961" s="17">
        <v>-2.56574E-2</v>
      </c>
      <c r="CD961" s="17">
        <v>-1.4169599999999999E-2</v>
      </c>
      <c r="CE961" s="17">
        <v>-3.7350599999999998E-2</v>
      </c>
      <c r="CF961" s="17">
        <v>-2.55033E-2</v>
      </c>
      <c r="CG961" s="17">
        <v>-4.3495499999999999E-2</v>
      </c>
      <c r="CH961" s="17">
        <v>-5.7449300000000002E-2</v>
      </c>
      <c r="CI961" s="17">
        <v>-2.1804400000000002E-2</v>
      </c>
      <c r="CJ961" s="17">
        <v>-2.0207800000000001E-2</v>
      </c>
      <c r="CK961" s="17">
        <v>-1.6704999999999999E-3</v>
      </c>
      <c r="CL961" s="17">
        <v>1.1996400000000001E-2</v>
      </c>
      <c r="CM961" s="17">
        <v>1.9559199999999999E-2</v>
      </c>
      <c r="CN961" s="17">
        <v>5.7499399999999999E-2</v>
      </c>
      <c r="CO961" s="17">
        <v>6.19993E-2</v>
      </c>
      <c r="CP961" s="17">
        <v>0.12937850000000001</v>
      </c>
      <c r="CQ961" s="17">
        <v>0.30951190000000001</v>
      </c>
      <c r="CR961" s="17">
        <v>0.25639109999999998</v>
      </c>
      <c r="CS961" s="17">
        <v>0.20889460000000001</v>
      </c>
      <c r="CT961" s="17">
        <v>0.15591189999999999</v>
      </c>
      <c r="CU961" s="17">
        <v>4.4297099999999999E-2</v>
      </c>
      <c r="CV961" s="17">
        <v>-0.1536196</v>
      </c>
      <c r="CW961" s="17">
        <v>-0.1572865</v>
      </c>
      <c r="CX961" s="17">
        <v>-0.13135240000000001</v>
      </c>
      <c r="CY961" s="17">
        <v>-6.2055199999999998E-2</v>
      </c>
      <c r="CZ961" s="17">
        <v>-1.83819E-2</v>
      </c>
      <c r="DA961" s="17">
        <v>-1.2056799999999999E-2</v>
      </c>
      <c r="DB961" s="17">
        <v>-1.6913E-3</v>
      </c>
      <c r="DC961" s="17">
        <v>-2.59251E-2</v>
      </c>
      <c r="DD961" s="17">
        <v>-1.4778599999999999E-2</v>
      </c>
      <c r="DE961" s="17">
        <v>-3.2325800000000002E-2</v>
      </c>
      <c r="DF961" s="17">
        <v>-4.5831400000000001E-2</v>
      </c>
      <c r="DG961" s="17">
        <v>-7.6831E-3</v>
      </c>
      <c r="DH961" s="17">
        <v>-2.7618E-3</v>
      </c>
      <c r="DI961" s="17">
        <v>1.9728300000000001E-2</v>
      </c>
      <c r="DJ961" s="17">
        <v>3.6412800000000002E-2</v>
      </c>
      <c r="DK961" s="17">
        <v>4.55529E-2</v>
      </c>
      <c r="DL961" s="17">
        <v>8.4157300000000004E-2</v>
      </c>
      <c r="DM961" s="17">
        <v>8.93988E-2</v>
      </c>
      <c r="DN961" s="17">
        <v>0.15706790000000001</v>
      </c>
      <c r="DO961" s="17">
        <v>0.33714260000000001</v>
      </c>
      <c r="DP961" s="17">
        <v>0.28339259999999999</v>
      </c>
      <c r="DQ961" s="17">
        <v>0.23314779999999999</v>
      </c>
      <c r="DR961" s="17">
        <v>0.17819550000000001</v>
      </c>
      <c r="DS961" s="17">
        <v>6.5423700000000001E-2</v>
      </c>
      <c r="DT961" s="17">
        <v>-0.1317103</v>
      </c>
      <c r="DU961" s="17">
        <v>-0.1367998</v>
      </c>
      <c r="DV961" s="17">
        <v>-0.1129285</v>
      </c>
      <c r="DW961" s="17">
        <v>-3.9004799999999999E-2</v>
      </c>
      <c r="DX961" s="17">
        <v>2.8963999999999999E-3</v>
      </c>
      <c r="DY961" s="17">
        <v>7.5802999999999999E-3</v>
      </c>
      <c r="DZ961" s="17">
        <v>1.6325300000000001E-2</v>
      </c>
      <c r="EA961" s="17">
        <v>-9.4284E-3</v>
      </c>
      <c r="EB961" s="17">
        <v>7.0629999999999998E-4</v>
      </c>
      <c r="EC961" s="17">
        <v>-1.61987E-2</v>
      </c>
      <c r="ED961" s="17">
        <v>-2.9057099999999999E-2</v>
      </c>
      <c r="EE961" s="17">
        <v>1.27057E-2</v>
      </c>
      <c r="EF961" s="17">
        <v>2.24275E-2</v>
      </c>
      <c r="EG961" s="17">
        <v>5.0624700000000002E-2</v>
      </c>
      <c r="EH961" s="17">
        <v>7.1666099999999996E-2</v>
      </c>
      <c r="EI961" s="17">
        <v>8.3083599999999994E-2</v>
      </c>
      <c r="EJ961" s="17">
        <v>0.1226471</v>
      </c>
      <c r="EK961" s="17">
        <v>0.1289593</v>
      </c>
      <c r="EL961" s="17">
        <v>0.1970471</v>
      </c>
      <c r="EM961" s="17">
        <v>0.37703710000000001</v>
      </c>
      <c r="EN961" s="17">
        <v>0.32237860000000002</v>
      </c>
      <c r="EO961" s="17">
        <v>0.2681656</v>
      </c>
      <c r="EP961" s="17">
        <v>0.21036949999999999</v>
      </c>
      <c r="EQ961" s="17">
        <v>9.5927100000000001E-2</v>
      </c>
      <c r="ER961" s="17">
        <v>-0.1000767</v>
      </c>
      <c r="ES961" s="17">
        <v>-0.1072203</v>
      </c>
      <c r="ET961" s="17">
        <v>-8.6327299999999996E-2</v>
      </c>
      <c r="EU961" s="17">
        <v>74.506039999999999</v>
      </c>
      <c r="EV961" s="17">
        <v>73.800759999999997</v>
      </c>
      <c r="EW961" s="17">
        <v>73.400829999999999</v>
      </c>
      <c r="EX961" s="17">
        <v>72.621409999999997</v>
      </c>
      <c r="EY961" s="17">
        <v>71.012789999999995</v>
      </c>
      <c r="EZ961" s="17">
        <v>71.361189999999993</v>
      </c>
      <c r="FA961" s="17">
        <v>71.576949999999997</v>
      </c>
      <c r="FB961" s="17">
        <v>72.000429999999994</v>
      </c>
      <c r="FC961" s="17">
        <v>77.720609999999994</v>
      </c>
      <c r="FD961" s="17">
        <v>85.552930000000003</v>
      </c>
      <c r="FE961" s="17">
        <v>91.811940000000007</v>
      </c>
      <c r="FF961" s="17">
        <v>95.071439999999996</v>
      </c>
      <c r="FG961" s="17">
        <v>95.677310000000006</v>
      </c>
      <c r="FH961" s="17">
        <v>95.346249999999998</v>
      </c>
      <c r="FI961" s="17">
        <v>95.249020000000002</v>
      </c>
      <c r="FJ961" s="17">
        <v>96.885149999999996</v>
      </c>
      <c r="FK961" s="17">
        <v>96.904319999999998</v>
      </c>
      <c r="FL961" s="17">
        <v>95.535499999999999</v>
      </c>
      <c r="FM961" s="17">
        <v>91.307869999999994</v>
      </c>
      <c r="FN961" s="17">
        <v>85.311520000000002</v>
      </c>
      <c r="FO961" s="17">
        <v>81.805400000000006</v>
      </c>
      <c r="FP961" s="17">
        <v>79.90607</v>
      </c>
      <c r="FQ961" s="17">
        <v>78.079120000000003</v>
      </c>
      <c r="FR961" s="17">
        <v>77.205160000000006</v>
      </c>
      <c r="FS961" s="17">
        <v>0.48794799999999999</v>
      </c>
      <c r="FT961" s="17"/>
      <c r="FU961" s="17">
        <v>3.7146999999999999E-2</v>
      </c>
      <c r="FW961" s="17"/>
      <c r="HY961" s="62"/>
      <c r="IA961" s="62"/>
    </row>
    <row r="962" spans="1:235" x14ac:dyDescent="0.25">
      <c r="A962" t="s">
        <v>227</v>
      </c>
      <c r="B962" t="s">
        <v>199</v>
      </c>
      <c r="C962" t="s">
        <v>295</v>
      </c>
      <c r="D962" t="s">
        <v>264</v>
      </c>
      <c r="E962" t="s">
        <v>219</v>
      </c>
      <c r="F962" s="17">
        <v>11935</v>
      </c>
      <c r="G962" s="17">
        <v>1.407632</v>
      </c>
      <c r="H962" s="17">
        <v>1.259925</v>
      </c>
      <c r="I962" s="17">
        <v>1.1423779999999999</v>
      </c>
      <c r="J962" s="17">
        <v>1.05125</v>
      </c>
      <c r="K962" s="17">
        <v>0.98068259999999996</v>
      </c>
      <c r="L962" s="17">
        <v>0.93947429999999998</v>
      </c>
      <c r="M962" s="17">
        <v>0.93745330000000004</v>
      </c>
      <c r="N962" s="17">
        <v>0.83997359999999999</v>
      </c>
      <c r="O962" s="17">
        <v>0.63014440000000005</v>
      </c>
      <c r="P962" s="17">
        <v>0.3969915</v>
      </c>
      <c r="Q962" s="17">
        <v>0.30017270000000001</v>
      </c>
      <c r="R962" s="17">
        <v>0.36118280000000003</v>
      </c>
      <c r="S962" s="17">
        <v>0.50015279999999995</v>
      </c>
      <c r="T962" s="17">
        <v>0.70945290000000005</v>
      </c>
      <c r="U962" s="17">
        <v>0.982159</v>
      </c>
      <c r="V962" s="17">
        <v>1.387033</v>
      </c>
      <c r="W962" s="17">
        <v>1.6801729999999999</v>
      </c>
      <c r="X962" s="17">
        <v>1.9903040000000001</v>
      </c>
      <c r="Y962" s="17">
        <v>2.1250849999999999</v>
      </c>
      <c r="Z962" s="17">
        <v>2.0861459999999998</v>
      </c>
      <c r="AA962" s="17">
        <v>2.001744</v>
      </c>
      <c r="AB962" s="17">
        <v>2.0106039999999998</v>
      </c>
      <c r="AC962" s="17">
        <v>1.810994</v>
      </c>
      <c r="AD962" s="17">
        <v>1.583458</v>
      </c>
      <c r="AE962" s="17">
        <v>-7.5350600000000004E-2</v>
      </c>
      <c r="AF962" s="17">
        <v>-6.0156399999999999E-2</v>
      </c>
      <c r="AG962" s="17">
        <v>-5.2795700000000001E-2</v>
      </c>
      <c r="AH962" s="17">
        <v>-3.7286399999999997E-2</v>
      </c>
      <c r="AI962" s="17">
        <v>-4.3323E-2</v>
      </c>
      <c r="AJ962" s="17">
        <v>-3.5127400000000003E-2</v>
      </c>
      <c r="AK962" s="17">
        <v>-2.9751799999999998E-2</v>
      </c>
      <c r="AL962" s="17">
        <v>-2.0829400000000001E-2</v>
      </c>
      <c r="AM962" s="17">
        <v>-3.7233000000000001E-3</v>
      </c>
      <c r="AN962" s="17">
        <v>-2.0117900000000001E-2</v>
      </c>
      <c r="AO962" s="17">
        <v>-2.56125E-2</v>
      </c>
      <c r="AP962" s="17">
        <v>-3.2049999999999999E-3</v>
      </c>
      <c r="AQ962" s="17">
        <v>-5.6601999999999998E-3</v>
      </c>
      <c r="AR962" s="17">
        <v>-8.2700000000000004E-4</v>
      </c>
      <c r="AS962" s="17">
        <v>-2.4657700000000001E-2</v>
      </c>
      <c r="AT962" s="17">
        <v>-1.38773E-2</v>
      </c>
      <c r="AU962" s="17">
        <v>0.1737196</v>
      </c>
      <c r="AV962" s="17">
        <v>0.1573253</v>
      </c>
      <c r="AW962" s="17">
        <v>0.139318</v>
      </c>
      <c r="AX962" s="17">
        <v>9.9050600000000003E-2</v>
      </c>
      <c r="AY962" s="17">
        <v>2.04377E-2</v>
      </c>
      <c r="AZ962" s="17">
        <v>-0.13788220000000001</v>
      </c>
      <c r="BA962" s="17">
        <v>-0.15406329999999999</v>
      </c>
      <c r="BB962" s="17">
        <v>-0.11070729999999999</v>
      </c>
      <c r="BC962" s="17">
        <v>-6.2556700000000007E-2</v>
      </c>
      <c r="BD962" s="17">
        <v>-4.8415E-2</v>
      </c>
      <c r="BE962" s="17">
        <v>-4.2193300000000003E-2</v>
      </c>
      <c r="BF962" s="17">
        <v>-2.7403199999999999E-2</v>
      </c>
      <c r="BG962" s="17">
        <v>-3.4379199999999999E-2</v>
      </c>
      <c r="BH962" s="17">
        <v>-2.68709E-2</v>
      </c>
      <c r="BI962" s="17">
        <v>-2.1525200000000001E-2</v>
      </c>
      <c r="BJ962" s="17">
        <v>-1.18558E-2</v>
      </c>
      <c r="BK962" s="17">
        <v>6.9871999999999998E-3</v>
      </c>
      <c r="BL962" s="17">
        <v>-7.0003000000000001E-3</v>
      </c>
      <c r="BM962" s="17">
        <v>-9.9731000000000004E-3</v>
      </c>
      <c r="BN962" s="17">
        <v>1.4688E-2</v>
      </c>
      <c r="BO962" s="17">
        <v>1.37249E-2</v>
      </c>
      <c r="BP962" s="17">
        <v>1.9433200000000001E-2</v>
      </c>
      <c r="BQ962" s="17">
        <v>-3.6129999999999999E-3</v>
      </c>
      <c r="BR962" s="17">
        <v>7.6975999999999998E-3</v>
      </c>
      <c r="BS962" s="17">
        <v>0.19549929999999999</v>
      </c>
      <c r="BT962" s="17">
        <v>0.1781922</v>
      </c>
      <c r="BU962" s="17">
        <v>0.15819559999999999</v>
      </c>
      <c r="BV962" s="17">
        <v>0.11617280000000001</v>
      </c>
      <c r="BW962" s="17">
        <v>3.6794199999999999E-2</v>
      </c>
      <c r="BX962" s="17">
        <v>-0.1207616</v>
      </c>
      <c r="BY962" s="17">
        <v>-0.13799030000000001</v>
      </c>
      <c r="BZ962" s="17">
        <v>-9.6356800000000006E-2</v>
      </c>
      <c r="CA962" s="17">
        <v>-5.3695800000000002E-2</v>
      </c>
      <c r="CB962" s="17">
        <v>-4.0282999999999999E-2</v>
      </c>
      <c r="CC962" s="17">
        <v>-3.4850100000000002E-2</v>
      </c>
      <c r="CD962" s="17">
        <v>-2.0558099999999999E-2</v>
      </c>
      <c r="CE962" s="17">
        <v>-2.81847E-2</v>
      </c>
      <c r="CF962" s="17">
        <v>-2.1152500000000001E-2</v>
      </c>
      <c r="CG962" s="17">
        <v>-1.5827600000000001E-2</v>
      </c>
      <c r="CH962" s="17">
        <v>-5.6407000000000002E-3</v>
      </c>
      <c r="CI962" s="17">
        <v>1.44052E-2</v>
      </c>
      <c r="CJ962" s="17">
        <v>2.0849000000000002E-3</v>
      </c>
      <c r="CK962" s="17">
        <v>8.5860000000000005E-4</v>
      </c>
      <c r="CL962" s="17">
        <v>2.7080699999999999E-2</v>
      </c>
      <c r="CM962" s="17">
        <v>2.7150899999999999E-2</v>
      </c>
      <c r="CN962" s="17">
        <v>3.3465300000000003E-2</v>
      </c>
      <c r="CO962" s="17">
        <v>1.0962599999999999E-2</v>
      </c>
      <c r="CP962" s="17">
        <v>2.2640400000000001E-2</v>
      </c>
      <c r="CQ962" s="17">
        <v>0.21058389999999999</v>
      </c>
      <c r="CR962" s="17">
        <v>0.1926446</v>
      </c>
      <c r="CS962" s="17">
        <v>0.17127020000000001</v>
      </c>
      <c r="CT962" s="17">
        <v>0.1280316</v>
      </c>
      <c r="CU962" s="17">
        <v>4.8122600000000001E-2</v>
      </c>
      <c r="CV962" s="17">
        <v>-0.1089039</v>
      </c>
      <c r="CW962" s="17">
        <v>-0.1268581</v>
      </c>
      <c r="CX962" s="17">
        <v>-8.6417599999999997E-2</v>
      </c>
      <c r="CY962" s="17">
        <v>-4.4834800000000001E-2</v>
      </c>
      <c r="CZ962" s="17">
        <v>-3.2150999999999999E-2</v>
      </c>
      <c r="DA962" s="17">
        <v>-2.7506900000000001E-2</v>
      </c>
      <c r="DB962" s="17">
        <v>-1.3712999999999999E-2</v>
      </c>
      <c r="DC962" s="17">
        <v>-2.1990300000000001E-2</v>
      </c>
      <c r="DD962" s="17">
        <v>-1.5434099999999999E-2</v>
      </c>
      <c r="DE962" s="17">
        <v>-1.0129900000000001E-2</v>
      </c>
      <c r="DF962" s="17">
        <v>5.7439999999999998E-4</v>
      </c>
      <c r="DG962" s="17">
        <v>2.18233E-2</v>
      </c>
      <c r="DH962" s="17">
        <v>1.1170100000000001E-2</v>
      </c>
      <c r="DI962" s="17">
        <v>1.16904E-2</v>
      </c>
      <c r="DJ962" s="17">
        <v>3.9473300000000003E-2</v>
      </c>
      <c r="DK962" s="17">
        <v>4.0576899999999999E-2</v>
      </c>
      <c r="DL962" s="17">
        <v>4.7497499999999998E-2</v>
      </c>
      <c r="DM962" s="17">
        <v>2.5538100000000001E-2</v>
      </c>
      <c r="DN962" s="17">
        <v>3.7583199999999997E-2</v>
      </c>
      <c r="DO962" s="17">
        <v>0.22566839999999999</v>
      </c>
      <c r="DP962" s="17">
        <v>0.207097</v>
      </c>
      <c r="DQ962" s="17">
        <v>0.1843448</v>
      </c>
      <c r="DR962" s="17">
        <v>0.1398904</v>
      </c>
      <c r="DS962" s="17">
        <v>5.94511E-2</v>
      </c>
      <c r="DT962" s="17">
        <v>-9.7046199999999999E-2</v>
      </c>
      <c r="DU962" s="17">
        <v>-0.115726</v>
      </c>
      <c r="DV962" s="17">
        <v>-7.6478400000000002E-2</v>
      </c>
      <c r="DW962" s="17">
        <v>-3.2040899999999997E-2</v>
      </c>
      <c r="DX962" s="17">
        <v>-2.04096E-2</v>
      </c>
      <c r="DY962" s="17">
        <v>-1.6904499999999999E-2</v>
      </c>
      <c r="DZ962" s="17">
        <v>-3.8298E-3</v>
      </c>
      <c r="EA962" s="17">
        <v>-1.30464E-2</v>
      </c>
      <c r="EB962" s="17">
        <v>-7.1776000000000001E-3</v>
      </c>
      <c r="EC962" s="17">
        <v>-1.9034E-3</v>
      </c>
      <c r="ED962" s="17">
        <v>9.5479999999999992E-3</v>
      </c>
      <c r="EE962" s="17">
        <v>3.2533800000000002E-2</v>
      </c>
      <c r="EF962" s="17">
        <v>2.4287699999999999E-2</v>
      </c>
      <c r="EG962" s="17">
        <v>2.7329800000000001E-2</v>
      </c>
      <c r="EH962" s="17">
        <v>5.7366399999999998E-2</v>
      </c>
      <c r="EI962" s="17">
        <v>5.9962000000000001E-2</v>
      </c>
      <c r="EJ962" s="17">
        <v>6.7757700000000004E-2</v>
      </c>
      <c r="EK962" s="17">
        <v>4.6582800000000001E-2</v>
      </c>
      <c r="EL962" s="17">
        <v>5.9158099999999998E-2</v>
      </c>
      <c r="EM962" s="17">
        <v>0.2474481</v>
      </c>
      <c r="EN962" s="17">
        <v>0.2279639</v>
      </c>
      <c r="EO962" s="17">
        <v>0.2032224</v>
      </c>
      <c r="EP962" s="17">
        <v>0.1570126</v>
      </c>
      <c r="EQ962" s="17">
        <v>7.5807600000000003E-2</v>
      </c>
      <c r="ER962" s="17">
        <v>-7.9925499999999997E-2</v>
      </c>
      <c r="ES962" s="17">
        <v>-9.9652900000000003E-2</v>
      </c>
      <c r="ET962" s="17">
        <v>-6.2127799999999997E-2</v>
      </c>
      <c r="EU962" s="17">
        <v>73.66825</v>
      </c>
      <c r="EV962" s="17">
        <v>72.50085</v>
      </c>
      <c r="EW962" s="17">
        <v>72.002319999999997</v>
      </c>
      <c r="EX962" s="17">
        <v>71.269120000000001</v>
      </c>
      <c r="EY962" s="17">
        <v>70.373400000000004</v>
      </c>
      <c r="EZ962" s="17">
        <v>70.568870000000004</v>
      </c>
      <c r="FA962" s="17">
        <v>70.30789</v>
      </c>
      <c r="FB962" s="17">
        <v>70.969200000000001</v>
      </c>
      <c r="FC962" s="17">
        <v>75.985919999999993</v>
      </c>
      <c r="FD962" s="17">
        <v>82.425939999999997</v>
      </c>
      <c r="FE962" s="17">
        <v>87.723969999999994</v>
      </c>
      <c r="FF962" s="17">
        <v>91.30171</v>
      </c>
      <c r="FG962" s="17">
        <v>91.893559999999994</v>
      </c>
      <c r="FH962" s="17">
        <v>91.503020000000006</v>
      </c>
      <c r="FI962" s="17">
        <v>91.786600000000007</v>
      </c>
      <c r="FJ962" s="17">
        <v>92.802750000000003</v>
      </c>
      <c r="FK962" s="17">
        <v>92.253979999999999</v>
      </c>
      <c r="FL962" s="17">
        <v>90.551249999999996</v>
      </c>
      <c r="FM962" s="17">
        <v>87.085470000000001</v>
      </c>
      <c r="FN962" s="17">
        <v>82.901660000000007</v>
      </c>
      <c r="FO962" s="17">
        <v>80.169160000000005</v>
      </c>
      <c r="FP962" s="17">
        <v>78.515349999999998</v>
      </c>
      <c r="FQ962" s="17">
        <v>76.837890000000002</v>
      </c>
      <c r="FR962" s="17">
        <v>76.425259999999994</v>
      </c>
      <c r="FS962" s="17">
        <v>0.28089150000000002</v>
      </c>
      <c r="FT962" s="17"/>
      <c r="FU962" s="17">
        <v>2.0817599999999999E-2</v>
      </c>
      <c r="FW962" s="17"/>
      <c r="HY962" s="62"/>
      <c r="IA962" s="62"/>
    </row>
    <row r="963" spans="1:235" x14ac:dyDescent="0.25">
      <c r="A963" t="s">
        <v>227</v>
      </c>
      <c r="B963" t="s">
        <v>199</v>
      </c>
      <c r="C963" t="s">
        <v>295</v>
      </c>
      <c r="D963" t="s">
        <v>264</v>
      </c>
      <c r="E963" t="s">
        <v>220</v>
      </c>
      <c r="F963" s="17">
        <v>6156</v>
      </c>
      <c r="G963" s="17">
        <v>1.286626</v>
      </c>
      <c r="H963" s="17">
        <v>1.1545190000000001</v>
      </c>
      <c r="I963" s="17">
        <v>1.0424500000000001</v>
      </c>
      <c r="J963" s="17">
        <v>0.96800249999999999</v>
      </c>
      <c r="K963" s="17">
        <v>0.90862920000000003</v>
      </c>
      <c r="L963" s="17">
        <v>0.86661589999999999</v>
      </c>
      <c r="M963" s="17">
        <v>0.86496280000000003</v>
      </c>
      <c r="N963" s="17">
        <v>0.81322839999999996</v>
      </c>
      <c r="O963" s="17">
        <v>0.64449999999999996</v>
      </c>
      <c r="P963" s="17">
        <v>0.46236749999999999</v>
      </c>
      <c r="Q963" s="17">
        <v>0.36224390000000001</v>
      </c>
      <c r="R963" s="17">
        <v>0.39832970000000001</v>
      </c>
      <c r="S963" s="17">
        <v>0.50452629999999998</v>
      </c>
      <c r="T963" s="17">
        <v>0.6598619</v>
      </c>
      <c r="U963" s="17">
        <v>0.88925270000000001</v>
      </c>
      <c r="V963" s="17">
        <v>1.199662</v>
      </c>
      <c r="W963" s="17">
        <v>1.435147</v>
      </c>
      <c r="X963" s="17">
        <v>1.678766</v>
      </c>
      <c r="Y963" s="17">
        <v>1.8101970000000001</v>
      </c>
      <c r="Z963" s="17">
        <v>1.795083</v>
      </c>
      <c r="AA963" s="17">
        <v>1.7389540000000001</v>
      </c>
      <c r="AB963" s="17">
        <v>1.7706900000000001</v>
      </c>
      <c r="AC963" s="17">
        <v>1.607728</v>
      </c>
      <c r="AD963" s="17">
        <v>1.4221870000000001</v>
      </c>
      <c r="AE963" s="17">
        <v>-7.1504200000000004E-2</v>
      </c>
      <c r="AF963" s="17">
        <v>-6.6349599999999995E-2</v>
      </c>
      <c r="AG963" s="17">
        <v>-6.6084900000000002E-2</v>
      </c>
      <c r="AH963" s="17">
        <v>-5.0373000000000001E-2</v>
      </c>
      <c r="AI963" s="17">
        <v>-5.2100300000000002E-2</v>
      </c>
      <c r="AJ963" s="17">
        <v>-3.8628900000000001E-2</v>
      </c>
      <c r="AK963" s="17">
        <v>-2.8154200000000001E-2</v>
      </c>
      <c r="AL963" s="17">
        <v>-3.1470999999999999E-3</v>
      </c>
      <c r="AM963" s="17">
        <v>-1.6925E-3</v>
      </c>
      <c r="AN963" s="17">
        <v>-3.2117899999999998E-2</v>
      </c>
      <c r="AO963" s="17">
        <v>-4.4813400000000003E-2</v>
      </c>
      <c r="AP963" s="17">
        <v>-3.4433100000000001E-2</v>
      </c>
      <c r="AQ963" s="17">
        <v>-3.51413E-2</v>
      </c>
      <c r="AR963" s="17">
        <v>-3.9126800000000003E-2</v>
      </c>
      <c r="AS963" s="17">
        <v>-6.7932099999999995E-2</v>
      </c>
      <c r="AT963" s="17">
        <v>-8.4639300000000001E-2</v>
      </c>
      <c r="AU963" s="17">
        <v>7.8493099999999996E-2</v>
      </c>
      <c r="AV963" s="17">
        <v>8.9098999999999998E-2</v>
      </c>
      <c r="AW963" s="17">
        <v>0.1172612</v>
      </c>
      <c r="AX963" s="17">
        <v>8.7334999999999996E-2</v>
      </c>
      <c r="AY963" s="17">
        <v>1.48892E-2</v>
      </c>
      <c r="AZ963" s="17">
        <v>-0.11560189999999999</v>
      </c>
      <c r="BA963" s="17">
        <v>-0.14746799999999999</v>
      </c>
      <c r="BB963" s="17">
        <v>-0.1016017</v>
      </c>
      <c r="BC963" s="17">
        <v>-5.4271100000000003E-2</v>
      </c>
      <c r="BD963" s="17">
        <v>-5.0113400000000002E-2</v>
      </c>
      <c r="BE963" s="17">
        <v>-5.1480900000000003E-2</v>
      </c>
      <c r="BF963" s="17">
        <v>-3.6544E-2</v>
      </c>
      <c r="BG963" s="17">
        <v>-3.9834799999999997E-2</v>
      </c>
      <c r="BH963" s="17">
        <v>-2.7591600000000001E-2</v>
      </c>
      <c r="BI963" s="17">
        <v>-1.7364299999999999E-2</v>
      </c>
      <c r="BJ963" s="17">
        <v>8.9266999999999992E-3</v>
      </c>
      <c r="BK963" s="17">
        <v>1.24289E-2</v>
      </c>
      <c r="BL963" s="17">
        <v>-1.4795300000000001E-2</v>
      </c>
      <c r="BM963" s="17">
        <v>-2.4770799999999999E-2</v>
      </c>
      <c r="BN963" s="17">
        <v>-1.1760100000000001E-2</v>
      </c>
      <c r="BO963" s="17">
        <v>-1.0670499999999999E-2</v>
      </c>
      <c r="BP963" s="17">
        <v>-1.35783E-2</v>
      </c>
      <c r="BQ963" s="17">
        <v>-4.1080100000000001E-2</v>
      </c>
      <c r="BR963" s="17">
        <v>-5.6806200000000001E-2</v>
      </c>
      <c r="BS963" s="17">
        <v>0.1062071</v>
      </c>
      <c r="BT963" s="17">
        <v>0.1146126</v>
      </c>
      <c r="BU963" s="17">
        <v>0.14041149999999999</v>
      </c>
      <c r="BV963" s="17">
        <v>0.1088609</v>
      </c>
      <c r="BW963" s="17">
        <v>3.5472700000000003E-2</v>
      </c>
      <c r="BX963" s="17">
        <v>-9.3559500000000004E-2</v>
      </c>
      <c r="BY963" s="17">
        <v>-0.1270134</v>
      </c>
      <c r="BZ963" s="17">
        <v>-8.28628E-2</v>
      </c>
      <c r="CA963" s="17">
        <v>-4.2335499999999998E-2</v>
      </c>
      <c r="CB963" s="17">
        <v>-3.8868300000000001E-2</v>
      </c>
      <c r="CC963" s="17">
        <v>-4.1366300000000002E-2</v>
      </c>
      <c r="CD963" s="17">
        <v>-2.6966E-2</v>
      </c>
      <c r="CE963" s="17">
        <v>-3.1339699999999998E-2</v>
      </c>
      <c r="CF963" s="17">
        <v>-1.9947199999999998E-2</v>
      </c>
      <c r="CG963" s="17">
        <v>-9.8911999999999993E-3</v>
      </c>
      <c r="CH963" s="17">
        <v>1.7288999999999999E-2</v>
      </c>
      <c r="CI963" s="17">
        <v>2.2209300000000001E-2</v>
      </c>
      <c r="CJ963" s="17">
        <v>-2.7977000000000002E-3</v>
      </c>
      <c r="CK963" s="17">
        <v>-1.08894E-2</v>
      </c>
      <c r="CL963" s="17">
        <v>3.9432E-3</v>
      </c>
      <c r="CM963" s="17">
        <v>6.2779000000000003E-3</v>
      </c>
      <c r="CN963" s="17">
        <v>4.1165000000000004E-3</v>
      </c>
      <c r="CO963" s="17">
        <v>-2.2482499999999999E-2</v>
      </c>
      <c r="CP963" s="17">
        <v>-3.7529E-2</v>
      </c>
      <c r="CQ963" s="17">
        <v>0.1254017</v>
      </c>
      <c r="CR963" s="17">
        <v>0.13228329999999999</v>
      </c>
      <c r="CS963" s="17">
        <v>0.15644520000000001</v>
      </c>
      <c r="CT963" s="17">
        <v>0.1237697</v>
      </c>
      <c r="CU963" s="17">
        <v>4.9728700000000001E-2</v>
      </c>
      <c r="CV963" s="17">
        <v>-7.8293000000000001E-2</v>
      </c>
      <c r="CW963" s="17">
        <v>-0.11284660000000001</v>
      </c>
      <c r="CX963" s="17">
        <v>-6.9884299999999996E-2</v>
      </c>
      <c r="CY963" s="17">
        <v>-3.0399900000000001E-2</v>
      </c>
      <c r="CZ963" s="17">
        <v>-2.7623200000000001E-2</v>
      </c>
      <c r="DA963" s="17">
        <v>-3.1251599999999997E-2</v>
      </c>
      <c r="DB963" s="17">
        <v>-1.7388000000000001E-2</v>
      </c>
      <c r="DC963" s="17">
        <v>-2.28446E-2</v>
      </c>
      <c r="DD963" s="17">
        <v>-1.23027E-2</v>
      </c>
      <c r="DE963" s="17">
        <v>-2.4180999999999999E-3</v>
      </c>
      <c r="DF963" s="17">
        <v>2.5651299999999998E-2</v>
      </c>
      <c r="DG963" s="17">
        <v>3.1989700000000003E-2</v>
      </c>
      <c r="DH963" s="17">
        <v>9.1997999999999993E-3</v>
      </c>
      <c r="DI963" s="17">
        <v>2.9921000000000001E-3</v>
      </c>
      <c r="DJ963" s="17">
        <v>1.9646400000000001E-2</v>
      </c>
      <c r="DK963" s="17">
        <v>2.3226199999999999E-2</v>
      </c>
      <c r="DL963" s="17">
        <v>2.1811400000000002E-2</v>
      </c>
      <c r="DM963" s="17">
        <v>-3.8847999999999999E-3</v>
      </c>
      <c r="DN963" s="17">
        <v>-1.8251900000000001E-2</v>
      </c>
      <c r="DO963" s="17">
        <v>0.14459630000000001</v>
      </c>
      <c r="DP963" s="17">
        <v>0.1499539</v>
      </c>
      <c r="DQ963" s="17">
        <v>0.17247899999999999</v>
      </c>
      <c r="DR963" s="17">
        <v>0.13867840000000001</v>
      </c>
      <c r="DS963" s="17">
        <v>6.3984700000000005E-2</v>
      </c>
      <c r="DT963" s="17">
        <v>-6.3026499999999999E-2</v>
      </c>
      <c r="DU963" s="17">
        <v>-9.8679799999999998E-2</v>
      </c>
      <c r="DV963" s="17">
        <v>-5.6905699999999997E-2</v>
      </c>
      <c r="DW963" s="17">
        <v>-1.3166799999999999E-2</v>
      </c>
      <c r="DX963" s="17">
        <v>-1.1387E-2</v>
      </c>
      <c r="DY963" s="17">
        <v>-1.6647700000000001E-2</v>
      </c>
      <c r="DZ963" s="17">
        <v>-3.5588999999999998E-3</v>
      </c>
      <c r="EA963" s="17">
        <v>-1.0579E-2</v>
      </c>
      <c r="EB963" s="17">
        <v>-1.2654000000000001E-3</v>
      </c>
      <c r="EC963" s="17">
        <v>8.3718000000000004E-3</v>
      </c>
      <c r="ED963" s="17">
        <v>3.7725099999999998E-2</v>
      </c>
      <c r="EE963" s="17">
        <v>4.6111100000000002E-2</v>
      </c>
      <c r="EF963" s="17">
        <v>2.6522400000000002E-2</v>
      </c>
      <c r="EG963" s="17">
        <v>2.3034599999999999E-2</v>
      </c>
      <c r="EH963" s="17">
        <v>4.23194E-2</v>
      </c>
      <c r="EI963" s="17">
        <v>4.7697000000000003E-2</v>
      </c>
      <c r="EJ963" s="17">
        <v>4.7359900000000003E-2</v>
      </c>
      <c r="EK963" s="17">
        <v>2.29672E-2</v>
      </c>
      <c r="EL963" s="17">
        <v>9.5811999999999998E-3</v>
      </c>
      <c r="EM963" s="17">
        <v>0.1723102</v>
      </c>
      <c r="EN963" s="17">
        <v>0.1754676</v>
      </c>
      <c r="EO963" s="17">
        <v>0.19562930000000001</v>
      </c>
      <c r="EP963" s="17">
        <v>0.16020429999999999</v>
      </c>
      <c r="EQ963" s="17">
        <v>8.4568199999999996E-2</v>
      </c>
      <c r="ER963" s="17">
        <v>-4.0984100000000002E-2</v>
      </c>
      <c r="ES963" s="17">
        <v>-7.8225299999999998E-2</v>
      </c>
      <c r="ET963" s="17">
        <v>-3.8166800000000001E-2</v>
      </c>
      <c r="EU963" s="17">
        <v>73.621690000000001</v>
      </c>
      <c r="EV963" s="17">
        <v>72.51952</v>
      </c>
      <c r="EW963" s="17">
        <v>72.277950000000004</v>
      </c>
      <c r="EX963" s="17">
        <v>71.632419999999996</v>
      </c>
      <c r="EY963" s="17">
        <v>70.959689999999995</v>
      </c>
      <c r="EZ963" s="17">
        <v>71.057029999999997</v>
      </c>
      <c r="FA963" s="17">
        <v>70.810649999999995</v>
      </c>
      <c r="FB963" s="17">
        <v>71.349429999999998</v>
      </c>
      <c r="FC963" s="17">
        <v>75.782129999999995</v>
      </c>
      <c r="FD963" s="17">
        <v>81.438289999999995</v>
      </c>
      <c r="FE963" s="17">
        <v>86.183260000000004</v>
      </c>
      <c r="FF963" s="17">
        <v>89.369200000000006</v>
      </c>
      <c r="FG963" s="17">
        <v>89.341189999999997</v>
      </c>
      <c r="FH963" s="17">
        <v>88.636989999999997</v>
      </c>
      <c r="FI963" s="17">
        <v>89.324129999999997</v>
      </c>
      <c r="FJ963" s="17">
        <v>90.195269999999994</v>
      </c>
      <c r="FK963" s="17">
        <v>89.141559999999998</v>
      </c>
      <c r="FL963" s="17">
        <v>87.465239999999994</v>
      </c>
      <c r="FM963" s="17">
        <v>84.467240000000004</v>
      </c>
      <c r="FN963" s="17">
        <v>81.030779999999993</v>
      </c>
      <c r="FO963" s="17">
        <v>78.933300000000003</v>
      </c>
      <c r="FP963" s="17">
        <v>77.555090000000007</v>
      </c>
      <c r="FQ963" s="17">
        <v>76.116600000000005</v>
      </c>
      <c r="FR963" s="17">
        <v>75.85951</v>
      </c>
      <c r="FS963" s="17">
        <v>0.34458260000000002</v>
      </c>
      <c r="FT963" s="17"/>
      <c r="FU963" s="17">
        <v>2.47192E-2</v>
      </c>
      <c r="FW963" s="17"/>
      <c r="HY963" s="62"/>
      <c r="IA963" s="62"/>
    </row>
    <row r="964" spans="1:235" x14ac:dyDescent="0.25">
      <c r="A964" t="s">
        <v>227</v>
      </c>
      <c r="B964" t="s">
        <v>199</v>
      </c>
      <c r="C964" t="s">
        <v>295</v>
      </c>
      <c r="D964" t="s">
        <v>264</v>
      </c>
      <c r="E964" t="s">
        <v>221</v>
      </c>
      <c r="F964" s="17">
        <v>5779</v>
      </c>
      <c r="G964" s="17">
        <v>1.5362480000000001</v>
      </c>
      <c r="H964" s="17">
        <v>1.370757</v>
      </c>
      <c r="I964" s="17">
        <v>1.2492490000000001</v>
      </c>
      <c r="J964" s="17">
        <v>1.140223</v>
      </c>
      <c r="K964" s="17">
        <v>1.057412</v>
      </c>
      <c r="L964" s="17">
        <v>1.017271</v>
      </c>
      <c r="M964" s="17">
        <v>1.013701</v>
      </c>
      <c r="N964" s="17">
        <v>0.8638557</v>
      </c>
      <c r="O964" s="17">
        <v>0.61245019999999994</v>
      </c>
      <c r="P964" s="17">
        <v>0.32582470000000002</v>
      </c>
      <c r="Q964" s="17">
        <v>0.2343075</v>
      </c>
      <c r="R964" s="17">
        <v>0.32104519999999998</v>
      </c>
      <c r="S964" s="17">
        <v>0.49430750000000001</v>
      </c>
      <c r="T964" s="17">
        <v>0.76732120000000004</v>
      </c>
      <c r="U964" s="17">
        <v>1.0796730000000001</v>
      </c>
      <c r="V964" s="17">
        <v>1.5876920000000001</v>
      </c>
      <c r="W964" s="17">
        <v>1.946153</v>
      </c>
      <c r="X964" s="17">
        <v>2.325933</v>
      </c>
      <c r="Y964" s="17">
        <v>2.465058</v>
      </c>
      <c r="Z964" s="17">
        <v>2.4016739999999999</v>
      </c>
      <c r="AA964" s="17">
        <v>2.288265</v>
      </c>
      <c r="AB964" s="17">
        <v>2.2691530000000002</v>
      </c>
      <c r="AC964" s="17">
        <v>2.0313409999999998</v>
      </c>
      <c r="AD964" s="17">
        <v>1.7572270000000001</v>
      </c>
      <c r="AE964" s="17">
        <v>-9.7704299999999994E-2</v>
      </c>
      <c r="AF964" s="17">
        <v>-7.1339E-2</v>
      </c>
      <c r="AG964" s="17">
        <v>-5.3076600000000002E-2</v>
      </c>
      <c r="AH964" s="17">
        <v>-3.6912599999999997E-2</v>
      </c>
      <c r="AI964" s="17">
        <v>-4.66448E-2</v>
      </c>
      <c r="AJ964" s="17">
        <v>-4.2816600000000003E-2</v>
      </c>
      <c r="AK964" s="17">
        <v>-4.4156099999999997E-2</v>
      </c>
      <c r="AL964" s="17">
        <v>-5.6832899999999999E-2</v>
      </c>
      <c r="AM964" s="17">
        <v>-2.3703999999999999E-2</v>
      </c>
      <c r="AN964" s="17">
        <v>-2.76945E-2</v>
      </c>
      <c r="AO964" s="17">
        <v>-2.7370200000000001E-2</v>
      </c>
      <c r="AP964" s="17">
        <v>3.8788E-3</v>
      </c>
      <c r="AQ964" s="17">
        <v>-3.1606E-3</v>
      </c>
      <c r="AR964" s="17">
        <v>1.6185000000000001E-2</v>
      </c>
      <c r="AS964" s="17">
        <v>-1.0083999999999999E-2</v>
      </c>
      <c r="AT964" s="17">
        <v>3.1806500000000001E-2</v>
      </c>
      <c r="AU964" s="17">
        <v>0.2489517</v>
      </c>
      <c r="AV964" s="17">
        <v>0.20399529999999999</v>
      </c>
      <c r="AW964" s="17">
        <v>0.14057939999999999</v>
      </c>
      <c r="AX964" s="17">
        <v>9.2856499999999995E-2</v>
      </c>
      <c r="AY964" s="17">
        <v>1.0052E-2</v>
      </c>
      <c r="AZ964" s="17">
        <v>-0.1825563</v>
      </c>
      <c r="BA964" s="17">
        <v>-0.17994789999999999</v>
      </c>
      <c r="BB964" s="17">
        <v>-0.13862050000000001</v>
      </c>
      <c r="BC964" s="17">
        <v>-7.89517E-2</v>
      </c>
      <c r="BD964" s="17">
        <v>-5.4687300000000001E-2</v>
      </c>
      <c r="BE964" s="17">
        <v>-3.7924600000000003E-2</v>
      </c>
      <c r="BF964" s="17">
        <v>-2.3022000000000001E-2</v>
      </c>
      <c r="BG964" s="17">
        <v>-3.3752799999999999E-2</v>
      </c>
      <c r="BH964" s="17">
        <v>-3.0631800000000001E-2</v>
      </c>
      <c r="BI964" s="17">
        <v>-3.1680199999999999E-2</v>
      </c>
      <c r="BJ964" s="17">
        <v>-4.3692399999999999E-2</v>
      </c>
      <c r="BK964" s="17">
        <v>-7.4928E-3</v>
      </c>
      <c r="BL964" s="17">
        <v>-7.9159999999999994E-3</v>
      </c>
      <c r="BM964" s="17">
        <v>-3.0904000000000001E-3</v>
      </c>
      <c r="BN964" s="17">
        <v>3.1927400000000002E-2</v>
      </c>
      <c r="BO964" s="17">
        <v>2.73463E-2</v>
      </c>
      <c r="BP964" s="17">
        <v>4.80446E-2</v>
      </c>
      <c r="BQ964" s="17">
        <v>2.2730199999999999E-2</v>
      </c>
      <c r="BR964" s="17">
        <v>6.5093600000000001E-2</v>
      </c>
      <c r="BS964" s="17">
        <v>0.28303240000000002</v>
      </c>
      <c r="BT964" s="17">
        <v>0.2377319</v>
      </c>
      <c r="BU964" s="17">
        <v>0.17096819999999999</v>
      </c>
      <c r="BV964" s="17">
        <v>0.11978750000000001</v>
      </c>
      <c r="BW964" s="17">
        <v>3.5637299999999997E-2</v>
      </c>
      <c r="BX964" s="17">
        <v>-0.1563534</v>
      </c>
      <c r="BY964" s="17">
        <v>-0.15500829999999999</v>
      </c>
      <c r="BZ964" s="17">
        <v>-0.1169111</v>
      </c>
      <c r="CA964" s="17">
        <v>-6.5963599999999997E-2</v>
      </c>
      <c r="CB964" s="17">
        <v>-4.3154400000000002E-2</v>
      </c>
      <c r="CC964" s="17">
        <v>-2.7430300000000001E-2</v>
      </c>
      <c r="CD964" s="17">
        <v>-1.34015E-2</v>
      </c>
      <c r="CE964" s="17">
        <v>-2.4823899999999999E-2</v>
      </c>
      <c r="CF964" s="17">
        <v>-2.21926E-2</v>
      </c>
      <c r="CG964" s="17">
        <v>-2.3039400000000002E-2</v>
      </c>
      <c r="CH964" s="17">
        <v>-3.4591400000000001E-2</v>
      </c>
      <c r="CI964" s="17">
        <v>3.735E-3</v>
      </c>
      <c r="CJ964" s="17">
        <v>5.7825000000000003E-3</v>
      </c>
      <c r="CK964" s="17">
        <v>1.37258E-2</v>
      </c>
      <c r="CL964" s="17">
        <v>5.1353900000000001E-2</v>
      </c>
      <c r="CM964" s="17">
        <v>4.8475299999999999E-2</v>
      </c>
      <c r="CN964" s="17">
        <v>7.0110500000000006E-2</v>
      </c>
      <c r="CO964" s="17">
        <v>4.54571E-2</v>
      </c>
      <c r="CP964" s="17">
        <v>8.8148099999999993E-2</v>
      </c>
      <c r="CQ964" s="17">
        <v>0.30663669999999998</v>
      </c>
      <c r="CR964" s="17">
        <v>0.26109769999999999</v>
      </c>
      <c r="CS964" s="17">
        <v>0.1920154</v>
      </c>
      <c r="CT964" s="17">
        <v>0.1384397</v>
      </c>
      <c r="CU964" s="17">
        <v>5.3357599999999998E-2</v>
      </c>
      <c r="CV964" s="17">
        <v>-0.1382053</v>
      </c>
      <c r="CW964" s="17">
        <v>-0.1377352</v>
      </c>
      <c r="CX964" s="17">
        <v>-0.1018752</v>
      </c>
      <c r="CY964" s="17">
        <v>-5.2975599999999998E-2</v>
      </c>
      <c r="CZ964" s="17">
        <v>-3.1621400000000001E-2</v>
      </c>
      <c r="DA964" s="17">
        <v>-1.6936E-2</v>
      </c>
      <c r="DB964" s="17">
        <v>-3.7810000000000001E-3</v>
      </c>
      <c r="DC964" s="17">
        <v>-1.58949E-2</v>
      </c>
      <c r="DD964" s="17">
        <v>-1.3753400000000001E-2</v>
      </c>
      <c r="DE964" s="17">
        <v>-1.4398599999999999E-2</v>
      </c>
      <c r="DF964" s="17">
        <v>-2.54903E-2</v>
      </c>
      <c r="DG964" s="17">
        <v>1.49628E-2</v>
      </c>
      <c r="DH964" s="17">
        <v>1.9481100000000001E-2</v>
      </c>
      <c r="DI964" s="17">
        <v>3.05419E-2</v>
      </c>
      <c r="DJ964" s="17">
        <v>7.0780300000000004E-2</v>
      </c>
      <c r="DK964" s="17">
        <v>6.9604200000000005E-2</v>
      </c>
      <c r="DL964" s="17">
        <v>9.2176400000000006E-2</v>
      </c>
      <c r="DM964" s="17">
        <v>6.8184099999999997E-2</v>
      </c>
      <c r="DN964" s="17">
        <v>0.1112027</v>
      </c>
      <c r="DO964" s="17">
        <v>0.3302409</v>
      </c>
      <c r="DP964" s="17">
        <v>0.28446349999999998</v>
      </c>
      <c r="DQ964" s="17">
        <v>0.21306259999999999</v>
      </c>
      <c r="DR964" s="17">
        <v>0.15709200000000001</v>
      </c>
      <c r="DS964" s="17">
        <v>7.1077799999999997E-2</v>
      </c>
      <c r="DT964" s="17">
        <v>-0.1200572</v>
      </c>
      <c r="DU964" s="17">
        <v>-0.1204621</v>
      </c>
      <c r="DV964" s="17">
        <v>-8.6839399999999997E-2</v>
      </c>
      <c r="DW964" s="17">
        <v>-3.4222900000000001E-2</v>
      </c>
      <c r="DX964" s="17">
        <v>-1.4969700000000001E-2</v>
      </c>
      <c r="DY964" s="17">
        <v>-1.7838999999999999E-3</v>
      </c>
      <c r="DZ964" s="17">
        <v>1.01095E-2</v>
      </c>
      <c r="EA964" s="17">
        <v>-3.003E-3</v>
      </c>
      <c r="EB964" s="17">
        <v>-1.5685E-3</v>
      </c>
      <c r="EC964" s="17">
        <v>-1.9226E-3</v>
      </c>
      <c r="ED964" s="17">
        <v>-1.23499E-2</v>
      </c>
      <c r="EE964" s="17">
        <v>3.1174E-2</v>
      </c>
      <c r="EF964" s="17">
        <v>3.9259599999999999E-2</v>
      </c>
      <c r="EG964" s="17">
        <v>5.4821799999999997E-2</v>
      </c>
      <c r="EH964" s="17">
        <v>9.8829E-2</v>
      </c>
      <c r="EI964" s="17">
        <v>0.10011109999999999</v>
      </c>
      <c r="EJ964" s="17">
        <v>0.12403599999999999</v>
      </c>
      <c r="EK964" s="17">
        <v>0.10099809999999999</v>
      </c>
      <c r="EL964" s="17">
        <v>0.1444898</v>
      </c>
      <c r="EM964" s="17">
        <v>0.36432160000000002</v>
      </c>
      <c r="EN964" s="17">
        <v>0.31819999999999998</v>
      </c>
      <c r="EO964" s="17">
        <v>0.24345140000000001</v>
      </c>
      <c r="EP964" s="17">
        <v>0.18402289999999999</v>
      </c>
      <c r="EQ964" s="17">
        <v>9.6663100000000002E-2</v>
      </c>
      <c r="ER964" s="17">
        <v>-9.3854300000000002E-2</v>
      </c>
      <c r="ES964" s="17">
        <v>-9.5522499999999996E-2</v>
      </c>
      <c r="ET964" s="17">
        <v>-6.5129999999999993E-2</v>
      </c>
      <c r="EU964" s="17">
        <v>73.717770000000002</v>
      </c>
      <c r="EV964" s="17">
        <v>72.480980000000002</v>
      </c>
      <c r="EW964" s="17">
        <v>71.709040000000002</v>
      </c>
      <c r="EX964" s="17">
        <v>70.882509999999996</v>
      </c>
      <c r="EY964" s="17">
        <v>69.749560000000002</v>
      </c>
      <c r="EZ964" s="17">
        <v>70.049430000000001</v>
      </c>
      <c r="FA964" s="17">
        <v>69.772940000000006</v>
      </c>
      <c r="FB964" s="17">
        <v>70.564599999999999</v>
      </c>
      <c r="FC964" s="17">
        <v>76.202740000000006</v>
      </c>
      <c r="FD964" s="17">
        <v>83.47681</v>
      </c>
      <c r="FE964" s="17">
        <v>89.363230000000001</v>
      </c>
      <c r="FF964" s="17">
        <v>93.357799999999997</v>
      </c>
      <c r="FG964" s="17">
        <v>94.609200000000001</v>
      </c>
      <c r="FH964" s="17">
        <v>94.552480000000003</v>
      </c>
      <c r="FI964" s="17">
        <v>94.406670000000005</v>
      </c>
      <c r="FJ964" s="17">
        <v>95.576999999999998</v>
      </c>
      <c r="FK964" s="17">
        <v>95.565539999999999</v>
      </c>
      <c r="FL964" s="17">
        <v>93.834739999999996</v>
      </c>
      <c r="FM964" s="17">
        <v>89.871200000000002</v>
      </c>
      <c r="FN964" s="17">
        <v>84.892229999999998</v>
      </c>
      <c r="FO964" s="17">
        <v>81.484110000000001</v>
      </c>
      <c r="FP964" s="17">
        <v>79.537090000000006</v>
      </c>
      <c r="FQ964" s="17">
        <v>77.605329999999995</v>
      </c>
      <c r="FR964" s="17">
        <v>77.027159999999995</v>
      </c>
      <c r="FS964" s="17">
        <v>0.40511330000000001</v>
      </c>
      <c r="FT964" s="17"/>
      <c r="FU964" s="17">
        <v>3.12197E-2</v>
      </c>
      <c r="FW964" s="17"/>
      <c r="HY964" s="62"/>
      <c r="IA964" s="62"/>
    </row>
    <row r="965" spans="1:235" x14ac:dyDescent="0.25">
      <c r="A965" t="s">
        <v>227</v>
      </c>
      <c r="B965" t="s">
        <v>199</v>
      </c>
      <c r="C965" t="s">
        <v>295</v>
      </c>
      <c r="D965" t="s">
        <v>263</v>
      </c>
      <c r="E965" t="s">
        <v>219</v>
      </c>
      <c r="F965" s="17">
        <v>11961</v>
      </c>
      <c r="G965" s="17">
        <v>1.542189</v>
      </c>
      <c r="H965" s="17">
        <v>1.419864</v>
      </c>
      <c r="I965" s="17">
        <v>1.298262</v>
      </c>
      <c r="J965" s="17">
        <v>1.2094259999999999</v>
      </c>
      <c r="K965" s="17">
        <v>1.1389860000000001</v>
      </c>
      <c r="L965" s="17">
        <v>1.091207</v>
      </c>
      <c r="M965" s="17">
        <v>1.083466</v>
      </c>
      <c r="N965" s="17">
        <v>1.04844</v>
      </c>
      <c r="O965" s="17">
        <v>0.9642676</v>
      </c>
      <c r="P965" s="17">
        <v>0.87345799999999996</v>
      </c>
      <c r="Q965" s="17">
        <v>0.84011809999999998</v>
      </c>
      <c r="R965" s="17">
        <v>0.85640240000000001</v>
      </c>
      <c r="S965" s="17">
        <v>0.99503419999999998</v>
      </c>
      <c r="T965" s="17">
        <v>1.138541</v>
      </c>
      <c r="U965" s="17">
        <v>1.3393109999999999</v>
      </c>
      <c r="V965" s="17">
        <v>1.6100840000000001</v>
      </c>
      <c r="W965" s="17">
        <v>1.787936</v>
      </c>
      <c r="X965" s="17">
        <v>2.1059000000000001</v>
      </c>
      <c r="Y965" s="17">
        <v>2.2571590000000001</v>
      </c>
      <c r="Z965" s="17">
        <v>2.211306</v>
      </c>
      <c r="AA965" s="17">
        <v>2.1659359999999999</v>
      </c>
      <c r="AB965" s="17">
        <v>2.0932189999999999</v>
      </c>
      <c r="AC965" s="17">
        <v>1.874646</v>
      </c>
      <c r="AD965" s="17">
        <v>1.670031</v>
      </c>
      <c r="AE965" s="17">
        <v>-8.6000699999999999E-2</v>
      </c>
      <c r="AF965" s="17">
        <v>-5.7714399999999999E-2</v>
      </c>
      <c r="AG965" s="17">
        <v>-4.9654400000000001E-2</v>
      </c>
      <c r="AH965" s="17">
        <v>-3.5059899999999998E-2</v>
      </c>
      <c r="AI965" s="17">
        <v>-2.7995599999999999E-2</v>
      </c>
      <c r="AJ965" s="17">
        <v>-2.5486600000000002E-2</v>
      </c>
      <c r="AK965" s="17">
        <v>-8.9826999999999997E-3</v>
      </c>
      <c r="AL965" s="17">
        <v>-9.9197999999999995E-3</v>
      </c>
      <c r="AM965" s="17">
        <v>-3.7470799999999999E-2</v>
      </c>
      <c r="AN965" s="17">
        <v>-6.6533900000000007E-2</v>
      </c>
      <c r="AO965" s="17">
        <v>-4.80685E-2</v>
      </c>
      <c r="AP965" s="17">
        <v>-5.1325900000000001E-2</v>
      </c>
      <c r="AQ965" s="17">
        <v>-5.1432100000000001E-2</v>
      </c>
      <c r="AR965" s="17">
        <v>-4.9033899999999998E-2</v>
      </c>
      <c r="AS965" s="17">
        <v>-4.2448699999999999E-2</v>
      </c>
      <c r="AT965" s="17">
        <v>-3.8196899999999999E-2</v>
      </c>
      <c r="AU965" s="17">
        <v>0.1956571</v>
      </c>
      <c r="AV965" s="17">
        <v>0.20048560000000001</v>
      </c>
      <c r="AW965" s="17">
        <v>0.1669841</v>
      </c>
      <c r="AX965" s="17">
        <v>0.13584309999999999</v>
      </c>
      <c r="AY965" s="17">
        <v>0.1151976</v>
      </c>
      <c r="AZ965" s="17">
        <v>-6.2198700000000003E-2</v>
      </c>
      <c r="BA965" s="17">
        <v>-0.11235539999999999</v>
      </c>
      <c r="BB965" s="17">
        <v>-7.4832800000000005E-2</v>
      </c>
      <c r="BC965" s="17">
        <v>-7.1879799999999994E-2</v>
      </c>
      <c r="BD965" s="17">
        <v>-4.4336800000000003E-2</v>
      </c>
      <c r="BE965" s="17">
        <v>-3.7091699999999998E-2</v>
      </c>
      <c r="BF965" s="17">
        <v>-2.3565699999999998E-2</v>
      </c>
      <c r="BG965" s="17">
        <v>-1.73057E-2</v>
      </c>
      <c r="BH965" s="17">
        <v>-1.5176200000000001E-2</v>
      </c>
      <c r="BI965" s="17">
        <v>1.2723000000000001E-3</v>
      </c>
      <c r="BJ965" s="17">
        <v>1.5581E-3</v>
      </c>
      <c r="BK965" s="17">
        <v>-2.37063E-2</v>
      </c>
      <c r="BL965" s="17">
        <v>-5.00648E-2</v>
      </c>
      <c r="BM965" s="17">
        <v>-2.9266899999999998E-2</v>
      </c>
      <c r="BN965" s="17">
        <v>-3.0503300000000001E-2</v>
      </c>
      <c r="BO965" s="17">
        <v>-2.9654799999999999E-2</v>
      </c>
      <c r="BP965" s="17">
        <v>-2.6712099999999999E-2</v>
      </c>
      <c r="BQ965" s="17">
        <v>-1.9804200000000001E-2</v>
      </c>
      <c r="BR965" s="17">
        <v>-1.5347700000000001E-2</v>
      </c>
      <c r="BS965" s="17">
        <v>0.21757599999999999</v>
      </c>
      <c r="BT965" s="17">
        <v>0.2219525</v>
      </c>
      <c r="BU965" s="17">
        <v>0.18690780000000001</v>
      </c>
      <c r="BV965" s="17">
        <v>0.15395210000000001</v>
      </c>
      <c r="BW965" s="17">
        <v>0.13249159999999999</v>
      </c>
      <c r="BX965" s="17">
        <v>-4.5040400000000001E-2</v>
      </c>
      <c r="BY965" s="17">
        <v>-9.6290000000000001E-2</v>
      </c>
      <c r="BZ965" s="17">
        <v>-6.04016E-2</v>
      </c>
      <c r="CA965" s="17">
        <v>-6.2099700000000001E-2</v>
      </c>
      <c r="CB965" s="17">
        <v>-3.5071499999999999E-2</v>
      </c>
      <c r="CC965" s="17">
        <v>-2.8390700000000001E-2</v>
      </c>
      <c r="CD965" s="17">
        <v>-1.56049E-2</v>
      </c>
      <c r="CE965" s="17">
        <v>-9.9018000000000005E-3</v>
      </c>
      <c r="CF965" s="17">
        <v>-8.0351999999999993E-3</v>
      </c>
      <c r="CG965" s="17">
        <v>8.3748E-3</v>
      </c>
      <c r="CH965" s="17">
        <v>9.5075999999999997E-3</v>
      </c>
      <c r="CI965" s="17">
        <v>-1.4173099999999999E-2</v>
      </c>
      <c r="CJ965" s="17">
        <v>-3.8658499999999998E-2</v>
      </c>
      <c r="CK965" s="17">
        <v>-1.6244999999999999E-2</v>
      </c>
      <c r="CL965" s="17">
        <v>-1.6081700000000001E-2</v>
      </c>
      <c r="CM965" s="17">
        <v>-1.45719E-2</v>
      </c>
      <c r="CN965" s="17">
        <v>-1.1252099999999999E-2</v>
      </c>
      <c r="CO965" s="17">
        <v>-4.1206000000000003E-3</v>
      </c>
      <c r="CP965" s="17">
        <v>4.7760000000000001E-4</v>
      </c>
      <c r="CQ965" s="17">
        <v>0.23275689999999999</v>
      </c>
      <c r="CR965" s="17">
        <v>0.23682049999999999</v>
      </c>
      <c r="CS965" s="17">
        <v>0.20070689999999999</v>
      </c>
      <c r="CT965" s="17">
        <v>0.16649439999999999</v>
      </c>
      <c r="CU965" s="17">
        <v>0.1444694</v>
      </c>
      <c r="CV965" s="17">
        <v>-3.3156600000000001E-2</v>
      </c>
      <c r="CW965" s="17">
        <v>-8.5163199999999994E-2</v>
      </c>
      <c r="CX965" s="17">
        <v>-5.0406600000000003E-2</v>
      </c>
      <c r="CY965" s="17">
        <v>-5.2319600000000001E-2</v>
      </c>
      <c r="CZ965" s="17">
        <v>-2.5806300000000001E-2</v>
      </c>
      <c r="DA965" s="17">
        <v>-1.96898E-2</v>
      </c>
      <c r="DB965" s="17">
        <v>-7.6439999999999998E-3</v>
      </c>
      <c r="DC965" s="17">
        <v>-2.4979999999999998E-3</v>
      </c>
      <c r="DD965" s="17">
        <v>-8.943E-4</v>
      </c>
      <c r="DE965" s="17">
        <v>1.5477299999999999E-2</v>
      </c>
      <c r="DF965" s="17">
        <v>1.74571E-2</v>
      </c>
      <c r="DG965" s="17">
        <v>-4.6398999999999998E-3</v>
      </c>
      <c r="DH965" s="17">
        <v>-2.7252100000000001E-2</v>
      </c>
      <c r="DI965" s="17">
        <v>-3.2230000000000002E-3</v>
      </c>
      <c r="DJ965" s="17">
        <v>-1.66E-3</v>
      </c>
      <c r="DK965" s="17">
        <v>5.1099999999999995E-4</v>
      </c>
      <c r="DL965" s="17">
        <v>4.2078999999999997E-3</v>
      </c>
      <c r="DM965" s="17">
        <v>1.1563E-2</v>
      </c>
      <c r="DN965" s="17">
        <v>1.6302899999999999E-2</v>
      </c>
      <c r="DO965" s="17">
        <v>0.24793789999999999</v>
      </c>
      <c r="DP965" s="17">
        <v>0.25168849999999998</v>
      </c>
      <c r="DQ965" s="17">
        <v>0.214506</v>
      </c>
      <c r="DR965" s="17">
        <v>0.17903659999999999</v>
      </c>
      <c r="DS965" s="17">
        <v>0.15644720000000001</v>
      </c>
      <c r="DT965" s="17">
        <v>-2.1272900000000001E-2</v>
      </c>
      <c r="DU965" s="17">
        <v>-7.4036299999999999E-2</v>
      </c>
      <c r="DV965" s="17">
        <v>-4.0411599999999999E-2</v>
      </c>
      <c r="DW965" s="17">
        <v>-3.8198799999999998E-2</v>
      </c>
      <c r="DX965" s="17">
        <v>-1.2428700000000001E-2</v>
      </c>
      <c r="DY965" s="17">
        <v>-7.1269999999999997E-3</v>
      </c>
      <c r="DZ965" s="17">
        <v>3.8501E-3</v>
      </c>
      <c r="EA965" s="17">
        <v>8.1919999999999996E-3</v>
      </c>
      <c r="EB965" s="17">
        <v>9.4161000000000002E-3</v>
      </c>
      <c r="EC965" s="17">
        <v>2.57323E-2</v>
      </c>
      <c r="ED965" s="17">
        <v>2.8934999999999999E-2</v>
      </c>
      <c r="EE965" s="17">
        <v>9.1246000000000001E-3</v>
      </c>
      <c r="EF965" s="17">
        <v>-1.07831E-2</v>
      </c>
      <c r="EG965" s="17">
        <v>1.55786E-2</v>
      </c>
      <c r="EH965" s="17">
        <v>1.9162599999999998E-2</v>
      </c>
      <c r="EI965" s="17">
        <v>2.2288200000000001E-2</v>
      </c>
      <c r="EJ965" s="17">
        <v>2.6529799999999999E-2</v>
      </c>
      <c r="EK965" s="17">
        <v>3.4207500000000002E-2</v>
      </c>
      <c r="EL965" s="17">
        <v>3.9152100000000002E-2</v>
      </c>
      <c r="EM965" s="17">
        <v>0.26985680000000001</v>
      </c>
      <c r="EN965" s="17">
        <v>0.27315539999999999</v>
      </c>
      <c r="EO965" s="17">
        <v>0.23442979999999999</v>
      </c>
      <c r="EP965" s="17">
        <v>0.1971456</v>
      </c>
      <c r="EQ965" s="17">
        <v>0.17374120000000001</v>
      </c>
      <c r="ER965" s="17">
        <v>-4.1146000000000004E-3</v>
      </c>
      <c r="ES965" s="17">
        <v>-5.7971000000000002E-2</v>
      </c>
      <c r="ET965" s="17">
        <v>-2.5980400000000001E-2</v>
      </c>
      <c r="EU965" s="17">
        <v>80.094380000000001</v>
      </c>
      <c r="EV965" s="17">
        <v>79.101900000000001</v>
      </c>
      <c r="EW965" s="17">
        <v>77.826250000000002</v>
      </c>
      <c r="EX965" s="17">
        <v>77.501689999999996</v>
      </c>
      <c r="EY965" s="17">
        <v>77.461410000000001</v>
      </c>
      <c r="EZ965" s="17">
        <v>76.878529999999998</v>
      </c>
      <c r="FA965" s="17">
        <v>76.699650000000005</v>
      </c>
      <c r="FB965" s="17">
        <v>77.220789999999994</v>
      </c>
      <c r="FC965" s="17">
        <v>81.292630000000003</v>
      </c>
      <c r="FD965" s="17">
        <v>86.553920000000005</v>
      </c>
      <c r="FE965" s="17">
        <v>88.866159999999994</v>
      </c>
      <c r="FF965" s="17">
        <v>90.499529999999993</v>
      </c>
      <c r="FG965" s="17">
        <v>91.836200000000005</v>
      </c>
      <c r="FH965" s="17">
        <v>91.67568</v>
      </c>
      <c r="FI965" s="17">
        <v>91.801609999999997</v>
      </c>
      <c r="FJ965" s="17">
        <v>92.470799999999997</v>
      </c>
      <c r="FK965" s="17">
        <v>91.652019999999993</v>
      </c>
      <c r="FL965" s="17">
        <v>90.494960000000006</v>
      </c>
      <c r="FM965" s="17">
        <v>88.509619999999998</v>
      </c>
      <c r="FN965" s="17">
        <v>84.574060000000003</v>
      </c>
      <c r="FO965" s="17">
        <v>81.89922</v>
      </c>
      <c r="FP965" s="17">
        <v>80.712370000000007</v>
      </c>
      <c r="FQ965" s="17">
        <v>80.162009999999995</v>
      </c>
      <c r="FR965" s="17">
        <v>79.226070000000007</v>
      </c>
      <c r="FS965" s="17">
        <v>0.36693439999999999</v>
      </c>
      <c r="FT965" s="17"/>
      <c r="FU965" s="17">
        <v>2.2692199999999999E-2</v>
      </c>
      <c r="FW965" s="17"/>
      <c r="HY965" s="62"/>
      <c r="IA965" s="62"/>
    </row>
    <row r="966" spans="1:235" x14ac:dyDescent="0.25">
      <c r="A966" s="62" t="s">
        <v>227</v>
      </c>
      <c r="B966" t="s">
        <v>199</v>
      </c>
      <c r="C966" t="s">
        <v>295</v>
      </c>
      <c r="D966" t="s">
        <v>263</v>
      </c>
      <c r="E966" t="s">
        <v>220</v>
      </c>
      <c r="F966" s="17">
        <v>6171</v>
      </c>
      <c r="G966" s="17">
        <v>1.3834960000000001</v>
      </c>
      <c r="H966" s="17">
        <v>1.278008</v>
      </c>
      <c r="I966" s="17">
        <v>1.1758109999999999</v>
      </c>
      <c r="J966" s="17">
        <v>1.0984959999999999</v>
      </c>
      <c r="K966" s="17">
        <v>1.037504</v>
      </c>
      <c r="L966" s="17">
        <v>0.99132659999999995</v>
      </c>
      <c r="M966" s="17">
        <v>0.98072139999999997</v>
      </c>
      <c r="N966" s="17">
        <v>0.96060009999999996</v>
      </c>
      <c r="O966" s="17">
        <v>0.90792150000000005</v>
      </c>
      <c r="P966" s="17">
        <v>0.84784090000000001</v>
      </c>
      <c r="Q966" s="17">
        <v>0.82949439999999997</v>
      </c>
      <c r="R966" s="17">
        <v>0.84342930000000005</v>
      </c>
      <c r="S966" s="17">
        <v>0.94252060000000004</v>
      </c>
      <c r="T966" s="17">
        <v>1.059825</v>
      </c>
      <c r="U966" s="17">
        <v>1.2517590000000001</v>
      </c>
      <c r="V966" s="17">
        <v>1.489779</v>
      </c>
      <c r="W966" s="17">
        <v>1.6305590000000001</v>
      </c>
      <c r="X966" s="17">
        <v>1.880574</v>
      </c>
      <c r="Y966" s="17">
        <v>2.001214</v>
      </c>
      <c r="Z966" s="17">
        <v>1.9478500000000001</v>
      </c>
      <c r="AA966" s="17">
        <v>1.9328350000000001</v>
      </c>
      <c r="AB966" s="17">
        <v>1.8872</v>
      </c>
      <c r="AC966" s="17">
        <v>1.6932179999999999</v>
      </c>
      <c r="AD966" s="17">
        <v>1.5077609999999999</v>
      </c>
      <c r="AE966" s="17">
        <v>-4.73687E-2</v>
      </c>
      <c r="AF966" s="17">
        <v>-1.8879900000000002E-2</v>
      </c>
      <c r="AG966" s="17">
        <v>-1.7159399999999998E-2</v>
      </c>
      <c r="AH966" s="17">
        <v>-6.4789000000000001E-3</v>
      </c>
      <c r="AI966" s="17">
        <v>-4.8311999999999999E-3</v>
      </c>
      <c r="AJ966" s="17">
        <v>9.9700000000000006E-4</v>
      </c>
      <c r="AK966" s="17">
        <v>1.1838599999999999E-2</v>
      </c>
      <c r="AL966" s="17">
        <v>1.7049499999999999E-2</v>
      </c>
      <c r="AM966" s="17">
        <v>-1.26065E-2</v>
      </c>
      <c r="AN966" s="17">
        <v>-5.0970300000000003E-2</v>
      </c>
      <c r="AO966" s="17">
        <v>-3.0281499999999999E-2</v>
      </c>
      <c r="AP966" s="17">
        <v>-7.1054000000000004E-3</v>
      </c>
      <c r="AQ966" s="17">
        <v>-5.1133000000000003E-3</v>
      </c>
      <c r="AR966" s="17">
        <v>-2.2057999999999999E-3</v>
      </c>
      <c r="AS966" s="17">
        <v>-2.4136100000000001E-2</v>
      </c>
      <c r="AT966" s="17">
        <v>-3.8648099999999998E-2</v>
      </c>
      <c r="AU966" s="17">
        <v>0.2014089</v>
      </c>
      <c r="AV966" s="17">
        <v>0.22389329999999999</v>
      </c>
      <c r="AW966" s="17">
        <v>0.190861</v>
      </c>
      <c r="AX966" s="17">
        <v>0.14066319999999999</v>
      </c>
      <c r="AY966" s="17">
        <v>0.1244632</v>
      </c>
      <c r="AZ966" s="17">
        <v>-2.3181199999999999E-2</v>
      </c>
      <c r="BA966" s="17">
        <v>-7.78084E-2</v>
      </c>
      <c r="BB966" s="17">
        <v>-4.3076000000000003E-2</v>
      </c>
      <c r="BC966" s="17">
        <v>-2.9499999999999998E-2</v>
      </c>
      <c r="BD966" s="17">
        <v>-1.5819E-3</v>
      </c>
      <c r="BE966" s="17">
        <v>-5.7149999999999996E-4</v>
      </c>
      <c r="BF966" s="17">
        <v>8.8106E-3</v>
      </c>
      <c r="BG966" s="17">
        <v>9.3063E-3</v>
      </c>
      <c r="BH966" s="17">
        <v>1.44777E-2</v>
      </c>
      <c r="BI966" s="17">
        <v>2.4912799999999999E-2</v>
      </c>
      <c r="BJ966" s="17">
        <v>3.1280500000000003E-2</v>
      </c>
      <c r="BK966" s="17">
        <v>4.6486000000000001E-3</v>
      </c>
      <c r="BL966" s="17">
        <v>-3.0313199999999998E-2</v>
      </c>
      <c r="BM966" s="17">
        <v>-6.4348000000000001E-3</v>
      </c>
      <c r="BN966" s="17">
        <v>1.8861200000000002E-2</v>
      </c>
      <c r="BO966" s="17">
        <v>2.1908799999999999E-2</v>
      </c>
      <c r="BP966" s="17">
        <v>2.5552100000000001E-2</v>
      </c>
      <c r="BQ966" s="17">
        <v>4.9966000000000003E-3</v>
      </c>
      <c r="BR966" s="17">
        <v>-8.3046000000000005E-3</v>
      </c>
      <c r="BS966" s="17">
        <v>0.2292264</v>
      </c>
      <c r="BT966" s="17">
        <v>0.25092930000000002</v>
      </c>
      <c r="BU966" s="17">
        <v>0.21559710000000001</v>
      </c>
      <c r="BV966" s="17">
        <v>0.16307840000000001</v>
      </c>
      <c r="BW966" s="17">
        <v>0.14609759999999999</v>
      </c>
      <c r="BX966" s="17">
        <v>-1.6974E-3</v>
      </c>
      <c r="BY966" s="17">
        <v>-5.7857899999999997E-2</v>
      </c>
      <c r="BZ966" s="17">
        <v>-2.5171900000000001E-2</v>
      </c>
      <c r="CA966" s="17">
        <v>-1.7124199999999999E-2</v>
      </c>
      <c r="CB966" s="17">
        <v>1.0398599999999999E-2</v>
      </c>
      <c r="CC966" s="17">
        <v>1.09173E-2</v>
      </c>
      <c r="CD966" s="17">
        <v>1.9400000000000001E-2</v>
      </c>
      <c r="CE966" s="17">
        <v>1.9097900000000001E-2</v>
      </c>
      <c r="CF966" s="17">
        <v>2.3814399999999999E-2</v>
      </c>
      <c r="CG966" s="17">
        <v>3.3967900000000002E-2</v>
      </c>
      <c r="CH966" s="17">
        <v>4.1136800000000001E-2</v>
      </c>
      <c r="CI966" s="17">
        <v>1.65994E-2</v>
      </c>
      <c r="CJ966" s="17">
        <v>-1.6006200000000002E-2</v>
      </c>
      <c r="CK966" s="17">
        <v>1.0081400000000001E-2</v>
      </c>
      <c r="CL966" s="17">
        <v>3.6845700000000002E-2</v>
      </c>
      <c r="CM966" s="17">
        <v>4.0624300000000002E-2</v>
      </c>
      <c r="CN966" s="17">
        <v>4.4777200000000003E-2</v>
      </c>
      <c r="CO966" s="17">
        <v>2.5173899999999999E-2</v>
      </c>
      <c r="CP966" s="17">
        <v>1.2711200000000001E-2</v>
      </c>
      <c r="CQ966" s="17">
        <v>0.24849260000000001</v>
      </c>
      <c r="CR966" s="17">
        <v>0.26965440000000002</v>
      </c>
      <c r="CS966" s="17">
        <v>0.2327292</v>
      </c>
      <c r="CT966" s="17">
        <v>0.17860300000000001</v>
      </c>
      <c r="CU966" s="17">
        <v>0.16108149999999999</v>
      </c>
      <c r="CV966" s="17">
        <v>1.31822E-2</v>
      </c>
      <c r="CW966" s="17">
        <v>-4.4040200000000002E-2</v>
      </c>
      <c r="CX966" s="17">
        <v>-1.2771599999999999E-2</v>
      </c>
      <c r="CY966" s="17">
        <v>-4.7483999999999998E-3</v>
      </c>
      <c r="CZ966" s="17">
        <v>2.2379099999999999E-2</v>
      </c>
      <c r="DA966" s="17">
        <v>2.2406100000000002E-2</v>
      </c>
      <c r="DB966" s="17">
        <v>2.9989399999999999E-2</v>
      </c>
      <c r="DC966" s="17">
        <v>2.8889499999999999E-2</v>
      </c>
      <c r="DD966" s="17">
        <v>3.3151100000000003E-2</v>
      </c>
      <c r="DE966" s="17">
        <v>4.3022999999999999E-2</v>
      </c>
      <c r="DF966" s="17">
        <v>5.0993200000000002E-2</v>
      </c>
      <c r="DG966" s="17">
        <v>2.8550200000000001E-2</v>
      </c>
      <c r="DH966" s="17">
        <v>-1.6992000000000001E-3</v>
      </c>
      <c r="DI966" s="17">
        <v>2.6597599999999999E-2</v>
      </c>
      <c r="DJ966" s="17">
        <v>5.48301E-2</v>
      </c>
      <c r="DK966" s="17">
        <v>5.9339700000000002E-2</v>
      </c>
      <c r="DL966" s="17">
        <v>6.4002199999999995E-2</v>
      </c>
      <c r="DM966" s="17">
        <v>4.5351099999999998E-2</v>
      </c>
      <c r="DN966" s="17">
        <v>3.3727E-2</v>
      </c>
      <c r="DO966" s="17">
        <v>0.26775890000000002</v>
      </c>
      <c r="DP966" s="17">
        <v>0.28837950000000001</v>
      </c>
      <c r="DQ966" s="17">
        <v>0.24986130000000001</v>
      </c>
      <c r="DR966" s="17">
        <v>0.19412769999999999</v>
      </c>
      <c r="DS966" s="17">
        <v>0.17606550000000001</v>
      </c>
      <c r="DT966" s="17">
        <v>2.8061900000000001E-2</v>
      </c>
      <c r="DU966" s="17">
        <v>-3.0222499999999999E-2</v>
      </c>
      <c r="DV966" s="17">
        <v>-3.7120000000000002E-4</v>
      </c>
      <c r="DW966" s="17">
        <v>1.3120400000000001E-2</v>
      </c>
      <c r="DX966" s="17">
        <v>3.96771E-2</v>
      </c>
      <c r="DY966" s="17">
        <v>3.8994000000000001E-2</v>
      </c>
      <c r="DZ966" s="17">
        <v>4.5278899999999997E-2</v>
      </c>
      <c r="EA966" s="17">
        <v>4.3027000000000003E-2</v>
      </c>
      <c r="EB966" s="17">
        <v>4.6631899999999997E-2</v>
      </c>
      <c r="EC966" s="17">
        <v>5.6097099999999997E-2</v>
      </c>
      <c r="ED966" s="17">
        <v>6.5224199999999996E-2</v>
      </c>
      <c r="EE966" s="17">
        <v>4.5805199999999997E-2</v>
      </c>
      <c r="EF966" s="17">
        <v>1.89579E-2</v>
      </c>
      <c r="EG966" s="17">
        <v>5.04444E-2</v>
      </c>
      <c r="EH966" s="17">
        <v>8.0796699999999999E-2</v>
      </c>
      <c r="EI966" s="17">
        <v>8.6361900000000005E-2</v>
      </c>
      <c r="EJ966" s="17">
        <v>9.1760099999999997E-2</v>
      </c>
      <c r="EK966" s="17">
        <v>7.4483900000000006E-2</v>
      </c>
      <c r="EL966" s="17">
        <v>6.4070500000000002E-2</v>
      </c>
      <c r="EM966" s="17">
        <v>0.29557640000000002</v>
      </c>
      <c r="EN966" s="17">
        <v>0.31541550000000002</v>
      </c>
      <c r="EO966" s="17">
        <v>0.27459739999999999</v>
      </c>
      <c r="EP966" s="17">
        <v>0.21654280000000001</v>
      </c>
      <c r="EQ966" s="17">
        <v>0.19769990000000001</v>
      </c>
      <c r="ER966" s="17">
        <v>4.9545699999999998E-2</v>
      </c>
      <c r="ES966" s="17">
        <v>-1.0272E-2</v>
      </c>
      <c r="ET966" s="17">
        <v>1.7532900000000001E-2</v>
      </c>
      <c r="EU966" s="17">
        <v>79.453659999999999</v>
      </c>
      <c r="EV966" s="17">
        <v>78.749560000000002</v>
      </c>
      <c r="EW966" s="17">
        <v>77.682649999999995</v>
      </c>
      <c r="EX966" s="17">
        <v>77.303299999999993</v>
      </c>
      <c r="EY966" s="17">
        <v>77.208179999999999</v>
      </c>
      <c r="EZ966" s="17">
        <v>76.899929999999998</v>
      </c>
      <c r="FA966" s="17">
        <v>76.601200000000006</v>
      </c>
      <c r="FB966" s="17">
        <v>77.327460000000002</v>
      </c>
      <c r="FC966" s="17">
        <v>81.101699999999994</v>
      </c>
      <c r="FD966" s="17">
        <v>86.08108</v>
      </c>
      <c r="FE966" s="17">
        <v>87.169060000000002</v>
      </c>
      <c r="FF966" s="17">
        <v>88.334050000000005</v>
      </c>
      <c r="FG966" s="17">
        <v>89.704830000000001</v>
      </c>
      <c r="FH966" s="17">
        <v>89.576750000000004</v>
      </c>
      <c r="FI966" s="17">
        <v>90.086950000000002</v>
      </c>
      <c r="FJ966" s="17">
        <v>90.763180000000006</v>
      </c>
      <c r="FK966" s="17">
        <v>90.149439999999998</v>
      </c>
      <c r="FL966" s="17">
        <v>89.122100000000003</v>
      </c>
      <c r="FM966" s="17">
        <v>87.044939999999997</v>
      </c>
      <c r="FN966" s="17">
        <v>83.476420000000005</v>
      </c>
      <c r="FO966" s="17">
        <v>81.270579999999995</v>
      </c>
      <c r="FP966" s="17">
        <v>80.271979999999999</v>
      </c>
      <c r="FQ966" s="17">
        <v>79.741050000000001</v>
      </c>
      <c r="FR966" s="17">
        <v>78.778080000000003</v>
      </c>
      <c r="FS966" s="17">
        <v>0.45226830000000001</v>
      </c>
      <c r="FT966" s="17"/>
      <c r="FU966" s="17">
        <v>2.7008799999999999E-2</v>
      </c>
      <c r="FW966" s="17"/>
    </row>
    <row r="967" spans="1:235" x14ac:dyDescent="0.25">
      <c r="A967" t="s">
        <v>227</v>
      </c>
      <c r="B967" t="s">
        <v>199</v>
      </c>
      <c r="C967" t="s">
        <v>295</v>
      </c>
      <c r="D967" t="s">
        <v>263</v>
      </c>
      <c r="E967" t="s">
        <v>221</v>
      </c>
      <c r="F967" s="17">
        <v>5790</v>
      </c>
      <c r="G967" s="17">
        <v>1.714019</v>
      </c>
      <c r="H967" s="17">
        <v>1.572729</v>
      </c>
      <c r="I967" s="17">
        <v>1.4298329999999999</v>
      </c>
      <c r="J967" s="17">
        <v>1.3293729999999999</v>
      </c>
      <c r="K967" s="17">
        <v>1.247153</v>
      </c>
      <c r="L967" s="17">
        <v>1.197384</v>
      </c>
      <c r="M967" s="17">
        <v>1.1927620000000001</v>
      </c>
      <c r="N967" s="17">
        <v>1.1424049999999999</v>
      </c>
      <c r="O967" s="17">
        <v>1.023253</v>
      </c>
      <c r="P967" s="17">
        <v>0.90788840000000004</v>
      </c>
      <c r="Q967" s="17">
        <v>0.85416270000000005</v>
      </c>
      <c r="R967" s="17">
        <v>0.86924760000000001</v>
      </c>
      <c r="S967" s="17">
        <v>1.0510390000000001</v>
      </c>
      <c r="T967" s="17">
        <v>1.219479</v>
      </c>
      <c r="U967" s="17">
        <v>1.4195230000000001</v>
      </c>
      <c r="V967" s="17">
        <v>1.7197039999999999</v>
      </c>
      <c r="W967" s="17">
        <v>1.9395560000000001</v>
      </c>
      <c r="X967" s="17">
        <v>2.3361740000000002</v>
      </c>
      <c r="Y967" s="17">
        <v>2.5253139999999998</v>
      </c>
      <c r="Z967" s="17">
        <v>2.494907</v>
      </c>
      <c r="AA967" s="17">
        <v>2.4169239999999999</v>
      </c>
      <c r="AB967" s="17">
        <v>2.3120270000000001</v>
      </c>
      <c r="AC967" s="17">
        <v>2.0707179999999998</v>
      </c>
      <c r="AD967" s="17">
        <v>1.846247</v>
      </c>
      <c r="AE967" s="17">
        <v>-0.1441742</v>
      </c>
      <c r="AF967" s="17">
        <v>-0.1161452</v>
      </c>
      <c r="AG967" s="17">
        <v>-0.1008201</v>
      </c>
      <c r="AH967" s="17">
        <v>-7.9774300000000006E-2</v>
      </c>
      <c r="AI967" s="17">
        <v>-6.7712900000000006E-2</v>
      </c>
      <c r="AJ967" s="17">
        <v>-6.8419099999999997E-2</v>
      </c>
      <c r="AK967" s="17">
        <v>-4.5790600000000001E-2</v>
      </c>
      <c r="AL967" s="17">
        <v>-5.4459800000000003E-2</v>
      </c>
      <c r="AM967" s="17">
        <v>-8.4572900000000006E-2</v>
      </c>
      <c r="AN967" s="17">
        <v>-9.9320800000000001E-2</v>
      </c>
      <c r="AO967" s="17">
        <v>-9.1025099999999998E-2</v>
      </c>
      <c r="AP967" s="17">
        <v>-0.12892039999999999</v>
      </c>
      <c r="AQ967" s="17">
        <v>-0.13179640000000001</v>
      </c>
      <c r="AR967" s="17">
        <v>-0.13374259999999999</v>
      </c>
      <c r="AS967" s="17">
        <v>-0.1075072</v>
      </c>
      <c r="AT967" s="17">
        <v>-8.8598899999999994E-2</v>
      </c>
      <c r="AU967" s="17">
        <v>0.14224249999999999</v>
      </c>
      <c r="AV967" s="17">
        <v>0.13497020000000001</v>
      </c>
      <c r="AW967" s="17">
        <v>0.1084384</v>
      </c>
      <c r="AX967" s="17">
        <v>0.1076931</v>
      </c>
      <c r="AY967" s="17">
        <v>8.3526400000000001E-2</v>
      </c>
      <c r="AZ967" s="17">
        <v>-0.12883939999999999</v>
      </c>
      <c r="BA967" s="17">
        <v>-0.16905709999999999</v>
      </c>
      <c r="BB967" s="17">
        <v>-0.12560060000000001</v>
      </c>
      <c r="BC967" s="17">
        <v>-0.12241200000000001</v>
      </c>
      <c r="BD967" s="17">
        <v>-9.5887399999999998E-2</v>
      </c>
      <c r="BE967" s="17">
        <v>-8.2151299999999997E-2</v>
      </c>
      <c r="BF967" s="17">
        <v>-6.2886800000000007E-2</v>
      </c>
      <c r="BG967" s="17">
        <v>-5.18063E-2</v>
      </c>
      <c r="BH967" s="17">
        <v>-5.2955700000000001E-2</v>
      </c>
      <c r="BI967" s="17">
        <v>-3.0028200000000001E-2</v>
      </c>
      <c r="BJ967" s="17">
        <v>-3.6384800000000002E-2</v>
      </c>
      <c r="BK967" s="17">
        <v>-6.2986700000000007E-2</v>
      </c>
      <c r="BL967" s="17">
        <v>-7.3510099999999995E-2</v>
      </c>
      <c r="BM967" s="17">
        <v>-6.17802E-2</v>
      </c>
      <c r="BN967" s="17">
        <v>-9.6133200000000002E-2</v>
      </c>
      <c r="BO967" s="17">
        <v>-9.7255099999999997E-2</v>
      </c>
      <c r="BP967" s="17">
        <v>-9.8387799999999997E-2</v>
      </c>
      <c r="BQ967" s="17">
        <v>-7.2575399999999998E-2</v>
      </c>
      <c r="BR967" s="17">
        <v>-5.4599200000000001E-2</v>
      </c>
      <c r="BS967" s="17">
        <v>0.1763248</v>
      </c>
      <c r="BT967" s="17">
        <v>0.16864080000000001</v>
      </c>
      <c r="BU967" s="17">
        <v>0.14004720000000001</v>
      </c>
      <c r="BV967" s="17">
        <v>0.1364667</v>
      </c>
      <c r="BW967" s="17">
        <v>0.11057930000000001</v>
      </c>
      <c r="BX967" s="17">
        <v>-0.1019259</v>
      </c>
      <c r="BY967" s="17">
        <v>-0.14377860000000001</v>
      </c>
      <c r="BZ967" s="17">
        <v>-0.10293330000000001</v>
      </c>
      <c r="CA967" s="17">
        <v>-0.1073395</v>
      </c>
      <c r="CB967" s="17">
        <v>-8.1856999999999999E-2</v>
      </c>
      <c r="CC967" s="17">
        <v>-6.9221400000000002E-2</v>
      </c>
      <c r="CD967" s="17">
        <v>-5.11905E-2</v>
      </c>
      <c r="CE967" s="17">
        <v>-4.0789300000000001E-2</v>
      </c>
      <c r="CF967" s="17">
        <v>-4.22458E-2</v>
      </c>
      <c r="CG967" s="17">
        <v>-1.9111099999999999E-2</v>
      </c>
      <c r="CH967" s="17">
        <v>-2.3866100000000001E-2</v>
      </c>
      <c r="CI967" s="17">
        <v>-4.8036099999999998E-2</v>
      </c>
      <c r="CJ967" s="17">
        <v>-5.5633799999999997E-2</v>
      </c>
      <c r="CK967" s="17">
        <v>-4.1525199999999998E-2</v>
      </c>
      <c r="CL967" s="17">
        <v>-7.3424900000000001E-2</v>
      </c>
      <c r="CM967" s="17">
        <v>-7.3331900000000005E-2</v>
      </c>
      <c r="CN967" s="17">
        <v>-7.3901099999999997E-2</v>
      </c>
      <c r="CO967" s="17">
        <v>-4.8381800000000003E-2</v>
      </c>
      <c r="CP967" s="17">
        <v>-3.1051100000000002E-2</v>
      </c>
      <c r="CQ967" s="17">
        <v>0.1999301</v>
      </c>
      <c r="CR967" s="17">
        <v>0.19196089999999999</v>
      </c>
      <c r="CS967" s="17">
        <v>0.16193940000000001</v>
      </c>
      <c r="CT967" s="17">
        <v>0.15639520000000001</v>
      </c>
      <c r="CU967" s="17">
        <v>0.12931619999999999</v>
      </c>
      <c r="CV967" s="17">
        <v>-8.3285700000000004E-2</v>
      </c>
      <c r="CW967" s="17">
        <v>-0.12627079999999999</v>
      </c>
      <c r="CX967" s="17">
        <v>-8.7234099999999995E-2</v>
      </c>
      <c r="CY967" s="17">
        <v>-9.2267000000000002E-2</v>
      </c>
      <c r="CZ967" s="17">
        <v>-6.7826499999999998E-2</v>
      </c>
      <c r="DA967" s="17">
        <v>-5.6291399999999998E-2</v>
      </c>
      <c r="DB967" s="17">
        <v>-3.94942E-2</v>
      </c>
      <c r="DC967" s="17">
        <v>-2.9772400000000001E-2</v>
      </c>
      <c r="DD967" s="17">
        <v>-3.1535899999999999E-2</v>
      </c>
      <c r="DE967" s="17">
        <v>-8.1940999999999993E-3</v>
      </c>
      <c r="DF967" s="17">
        <v>-1.1347400000000001E-2</v>
      </c>
      <c r="DG967" s="17">
        <v>-3.30856E-2</v>
      </c>
      <c r="DH967" s="17">
        <v>-3.7757400000000003E-2</v>
      </c>
      <c r="DI967" s="17">
        <v>-2.1270299999999999E-2</v>
      </c>
      <c r="DJ967" s="17">
        <v>-5.0716600000000001E-2</v>
      </c>
      <c r="DK967" s="17">
        <v>-4.94087E-2</v>
      </c>
      <c r="DL967" s="17">
        <v>-4.9414399999999997E-2</v>
      </c>
      <c r="DM967" s="17">
        <v>-2.41882E-2</v>
      </c>
      <c r="DN967" s="17">
        <v>-7.5028999999999998E-3</v>
      </c>
      <c r="DO967" s="17">
        <v>0.2235354</v>
      </c>
      <c r="DP967" s="17">
        <v>0.2152811</v>
      </c>
      <c r="DQ967" s="17">
        <v>0.18383150000000001</v>
      </c>
      <c r="DR967" s="17">
        <v>0.1763237</v>
      </c>
      <c r="DS967" s="17">
        <v>0.14805299999999999</v>
      </c>
      <c r="DT967" s="17">
        <v>-6.4645400000000006E-2</v>
      </c>
      <c r="DU967" s="17">
        <v>-0.1087629</v>
      </c>
      <c r="DV967" s="17">
        <v>-7.1534799999999996E-2</v>
      </c>
      <c r="DW967" s="17">
        <v>-7.0504800000000006E-2</v>
      </c>
      <c r="DX967" s="17">
        <v>-4.7568699999999998E-2</v>
      </c>
      <c r="DY967" s="17">
        <v>-3.7622599999999999E-2</v>
      </c>
      <c r="DZ967" s="17">
        <v>-2.26067E-2</v>
      </c>
      <c r="EA967" s="17">
        <v>-1.38657E-2</v>
      </c>
      <c r="EB967" s="17">
        <v>-1.60725E-2</v>
      </c>
      <c r="EC967" s="17">
        <v>7.5684000000000003E-3</v>
      </c>
      <c r="ED967" s="17">
        <v>6.7276000000000002E-3</v>
      </c>
      <c r="EE967" s="17">
        <v>-1.14994E-2</v>
      </c>
      <c r="EF967" s="17">
        <v>-1.19468E-2</v>
      </c>
      <c r="EG967" s="17">
        <v>7.9746000000000001E-3</v>
      </c>
      <c r="EH967" s="17">
        <v>-1.7929400000000002E-2</v>
      </c>
      <c r="EI967" s="17">
        <v>-1.4867399999999999E-2</v>
      </c>
      <c r="EJ967" s="17">
        <v>-1.4059500000000001E-2</v>
      </c>
      <c r="EK967" s="17">
        <v>1.0743600000000001E-2</v>
      </c>
      <c r="EL967" s="17">
        <v>2.6496800000000001E-2</v>
      </c>
      <c r="EM967" s="17">
        <v>0.25761770000000001</v>
      </c>
      <c r="EN967" s="17">
        <v>0.2489517</v>
      </c>
      <c r="EO967" s="17">
        <v>0.2154403</v>
      </c>
      <c r="EP967" s="17">
        <v>0.20509730000000001</v>
      </c>
      <c r="EQ967" s="17">
        <v>0.17510590000000001</v>
      </c>
      <c r="ER967" s="17">
        <v>-3.7731899999999999E-2</v>
      </c>
      <c r="ES967" s="17">
        <v>-8.3484500000000003E-2</v>
      </c>
      <c r="ET967" s="17">
        <v>-4.8867599999999997E-2</v>
      </c>
      <c r="EU967" s="17">
        <v>80.777050000000003</v>
      </c>
      <c r="EV967" s="17">
        <v>79.477329999999995</v>
      </c>
      <c r="EW967" s="17">
        <v>77.979290000000006</v>
      </c>
      <c r="EX967" s="17">
        <v>77.713089999999994</v>
      </c>
      <c r="EY967" s="17">
        <v>77.731250000000003</v>
      </c>
      <c r="EZ967" s="17">
        <v>76.855800000000002</v>
      </c>
      <c r="FA967" s="17">
        <v>76.804580000000001</v>
      </c>
      <c r="FB967" s="17">
        <v>77.107190000000003</v>
      </c>
      <c r="FC967" s="17">
        <v>81.496120000000005</v>
      </c>
      <c r="FD967" s="17">
        <v>87.057649999999995</v>
      </c>
      <c r="FE967" s="17">
        <v>90.674239999999998</v>
      </c>
      <c r="FF967" s="17">
        <v>92.806600000000003</v>
      </c>
      <c r="FG967" s="17">
        <v>94.106999999999999</v>
      </c>
      <c r="FH967" s="17">
        <v>93.911900000000003</v>
      </c>
      <c r="FI967" s="17">
        <v>93.628450000000001</v>
      </c>
      <c r="FJ967" s="17">
        <v>94.290139999999994</v>
      </c>
      <c r="FK967" s="17">
        <v>93.252939999999995</v>
      </c>
      <c r="FL967" s="17">
        <v>91.957629999999995</v>
      </c>
      <c r="FM967" s="17">
        <v>90.070149999999998</v>
      </c>
      <c r="FN967" s="17">
        <v>85.743539999999996</v>
      </c>
      <c r="FO967" s="17">
        <v>82.569019999999995</v>
      </c>
      <c r="FP967" s="17">
        <v>81.181619999999995</v>
      </c>
      <c r="FQ967" s="17">
        <v>80.610569999999996</v>
      </c>
      <c r="FR967" s="17">
        <v>79.703419999999994</v>
      </c>
      <c r="FS967" s="17">
        <v>0.51680990000000004</v>
      </c>
      <c r="FT967" s="17"/>
      <c r="FU967" s="17">
        <v>3.33315E-2</v>
      </c>
      <c r="FW967" s="17"/>
      <c r="HY967" s="62"/>
      <c r="IA967" s="62"/>
    </row>
    <row r="968" spans="1:235" x14ac:dyDescent="0.25">
      <c r="A968" t="s">
        <v>227</v>
      </c>
      <c r="B968" t="s">
        <v>199</v>
      </c>
      <c r="C968" t="s">
        <v>281</v>
      </c>
      <c r="D968" s="63">
        <v>44807</v>
      </c>
      <c r="E968" t="s">
        <v>219</v>
      </c>
      <c r="F968" s="17">
        <v>10535</v>
      </c>
      <c r="G968" s="17">
        <v>1.0152749999999999</v>
      </c>
      <c r="H968" s="17">
        <v>0.93237389999999998</v>
      </c>
      <c r="I968" s="17">
        <v>0.85420399999999996</v>
      </c>
      <c r="J968" s="17">
        <v>0.80334729999999999</v>
      </c>
      <c r="K968" s="17">
        <v>0.74990789999999996</v>
      </c>
      <c r="L968" s="17">
        <v>0.73314190000000001</v>
      </c>
      <c r="M968" s="17">
        <v>0.74329270000000003</v>
      </c>
      <c r="N968" s="17">
        <v>0.84595410000000004</v>
      </c>
      <c r="O968" s="17">
        <v>1.021477</v>
      </c>
      <c r="P968" s="17">
        <v>1.2344360000000001</v>
      </c>
      <c r="Q968" s="17">
        <v>1.4521170000000001</v>
      </c>
      <c r="R968" s="17">
        <v>1.5998779999999999</v>
      </c>
      <c r="S968" s="17">
        <v>1.7445660000000001</v>
      </c>
      <c r="T968" s="17">
        <v>1.9187879999999999</v>
      </c>
      <c r="U968" s="17">
        <v>1.984043</v>
      </c>
      <c r="V968" s="17">
        <v>2.0130379999999999</v>
      </c>
      <c r="W968" s="17">
        <v>1.951811</v>
      </c>
      <c r="X968" s="17">
        <v>1.9087510000000001</v>
      </c>
      <c r="Y968" s="17">
        <v>1.6953</v>
      </c>
      <c r="Z968" s="17">
        <v>1.6493629999999999</v>
      </c>
      <c r="AA968" s="17">
        <v>1.703681</v>
      </c>
      <c r="AB968" s="17">
        <v>1.667259</v>
      </c>
      <c r="AC968" s="17">
        <v>1.5069920000000001</v>
      </c>
      <c r="AD968" s="17">
        <v>1.3537399999999999</v>
      </c>
      <c r="AE968" s="17">
        <v>-7.9430899999999999E-2</v>
      </c>
      <c r="AF968" s="17">
        <v>-4.5702899999999998E-2</v>
      </c>
      <c r="AG968" s="17">
        <v>-4.6878999999999997E-2</v>
      </c>
      <c r="AH968" s="17">
        <v>-3.60544E-2</v>
      </c>
      <c r="AI968" s="17">
        <v>-3.8176300000000003E-2</v>
      </c>
      <c r="AJ968" s="17">
        <v>-2.94997E-2</v>
      </c>
      <c r="AK968" s="17">
        <v>-2.9673999999999999E-2</v>
      </c>
      <c r="AL968" s="17">
        <v>-1.27584E-2</v>
      </c>
      <c r="AM968" s="17">
        <v>-2.3987499999999998E-2</v>
      </c>
      <c r="AN968" s="17">
        <v>-2.5945599999999999E-2</v>
      </c>
      <c r="AO968" s="17">
        <v>-2.53812E-2</v>
      </c>
      <c r="AP968" s="17">
        <v>-8.0014799999999997E-2</v>
      </c>
      <c r="AQ968" s="17">
        <v>-0.10412730000000001</v>
      </c>
      <c r="AR968" s="17">
        <v>-3.3911499999999997E-2</v>
      </c>
      <c r="AS968" s="17">
        <v>-3.6249700000000003E-2</v>
      </c>
      <c r="AT968" s="17">
        <v>-2.0054000000000001E-3</v>
      </c>
      <c r="AU968" s="17">
        <v>0.21705669999999999</v>
      </c>
      <c r="AV968" s="17">
        <v>0.19341990000000001</v>
      </c>
      <c r="AW968" s="17">
        <v>9.1349399999999997E-2</v>
      </c>
      <c r="AX968" s="17">
        <v>0.1124912</v>
      </c>
      <c r="AY968" s="17">
        <v>0.1589962</v>
      </c>
      <c r="AZ968" s="17">
        <v>5.2751999999999999E-3</v>
      </c>
      <c r="BA968" s="17">
        <v>-6.2720200000000004E-2</v>
      </c>
      <c r="BB968" s="17">
        <v>-7.7789800000000006E-2</v>
      </c>
      <c r="BC968" s="17">
        <v>-6.6825800000000005E-2</v>
      </c>
      <c r="BD968" s="17">
        <v>-3.3924599999999999E-2</v>
      </c>
      <c r="BE968" s="17">
        <v>-3.56555E-2</v>
      </c>
      <c r="BF968" s="17">
        <v>-2.5476599999999999E-2</v>
      </c>
      <c r="BG968" s="17">
        <v>-2.8956800000000001E-2</v>
      </c>
      <c r="BH968" s="17">
        <v>-2.07619E-2</v>
      </c>
      <c r="BI968" s="17">
        <v>-2.0747600000000001E-2</v>
      </c>
      <c r="BJ968" s="17">
        <v>-2.1971999999999998E-3</v>
      </c>
      <c r="BK968" s="17">
        <v>-1.04756E-2</v>
      </c>
      <c r="BL968" s="17">
        <v>-8.9847999999999994E-3</v>
      </c>
      <c r="BM968" s="17">
        <v>-6.0870999999999998E-3</v>
      </c>
      <c r="BN968" s="17">
        <v>-5.8747599999999997E-2</v>
      </c>
      <c r="BO968" s="17">
        <v>-8.1751900000000002E-2</v>
      </c>
      <c r="BP968" s="17">
        <v>-1.0352500000000001E-2</v>
      </c>
      <c r="BQ968" s="17">
        <v>-1.24666E-2</v>
      </c>
      <c r="BR968" s="17">
        <v>2.1457E-2</v>
      </c>
      <c r="BS968" s="17">
        <v>0.239402</v>
      </c>
      <c r="BT968" s="17">
        <v>0.2164198</v>
      </c>
      <c r="BU968" s="17">
        <v>0.1128628</v>
      </c>
      <c r="BV968" s="17">
        <v>0.13287299999999999</v>
      </c>
      <c r="BW968" s="17">
        <v>0.17932619999999999</v>
      </c>
      <c r="BX968" s="17">
        <v>2.5844099999999998E-2</v>
      </c>
      <c r="BY968" s="17">
        <v>-4.3889900000000003E-2</v>
      </c>
      <c r="BZ968" s="17">
        <v>-6.0243499999999998E-2</v>
      </c>
      <c r="CA968" s="17">
        <v>-5.8095500000000001E-2</v>
      </c>
      <c r="CB968" s="17">
        <v>-2.5766899999999999E-2</v>
      </c>
      <c r="CC968" s="17">
        <v>-2.78821E-2</v>
      </c>
      <c r="CD968" s="17">
        <v>-1.81505E-2</v>
      </c>
      <c r="CE968" s="17">
        <v>-2.2571399999999998E-2</v>
      </c>
      <c r="CF968" s="17">
        <v>-1.47101E-2</v>
      </c>
      <c r="CG968" s="17">
        <v>-1.4565099999999999E-2</v>
      </c>
      <c r="CH968" s="17">
        <v>5.1174000000000002E-3</v>
      </c>
      <c r="CI968" s="17">
        <v>-1.1173999999999999E-3</v>
      </c>
      <c r="CJ968" s="17">
        <v>2.7621999999999998E-3</v>
      </c>
      <c r="CK968" s="17">
        <v>7.2760000000000003E-3</v>
      </c>
      <c r="CL968" s="17">
        <v>-4.4018000000000002E-2</v>
      </c>
      <c r="CM968" s="17">
        <v>-6.6254800000000003E-2</v>
      </c>
      <c r="CN968" s="17">
        <v>5.9643999999999999E-3</v>
      </c>
      <c r="CO968" s="17">
        <v>4.0055999999999998E-3</v>
      </c>
      <c r="CP968" s="17">
        <v>3.7706999999999997E-2</v>
      </c>
      <c r="CQ968" s="17">
        <v>0.2548783</v>
      </c>
      <c r="CR968" s="17">
        <v>0.23234940000000001</v>
      </c>
      <c r="CS968" s="17">
        <v>0.12776299999999999</v>
      </c>
      <c r="CT968" s="17">
        <v>0.14698939999999999</v>
      </c>
      <c r="CU968" s="17">
        <v>0.19340669999999999</v>
      </c>
      <c r="CV968" s="17">
        <v>4.0090099999999997E-2</v>
      </c>
      <c r="CW968" s="17">
        <v>-3.08481E-2</v>
      </c>
      <c r="CX968" s="17">
        <v>-4.8091099999999998E-2</v>
      </c>
      <c r="CY968" s="17">
        <v>-4.9365199999999998E-2</v>
      </c>
      <c r="CZ968" s="17">
        <v>-1.7609199999999998E-2</v>
      </c>
      <c r="DA968" s="17">
        <v>-2.01087E-2</v>
      </c>
      <c r="DB968" s="17">
        <v>-1.08244E-2</v>
      </c>
      <c r="DC968" s="17">
        <v>-1.6186099999999998E-2</v>
      </c>
      <c r="DD968" s="17">
        <v>-8.6583000000000007E-3</v>
      </c>
      <c r="DE968" s="17">
        <v>-8.3826999999999999E-3</v>
      </c>
      <c r="DF968" s="17">
        <v>1.24321E-2</v>
      </c>
      <c r="DG968" s="17">
        <v>8.2409000000000007E-3</v>
      </c>
      <c r="DH968" s="17">
        <v>1.45092E-2</v>
      </c>
      <c r="DI968" s="17">
        <v>2.0639100000000001E-2</v>
      </c>
      <c r="DJ968" s="17">
        <v>-2.9288399999999999E-2</v>
      </c>
      <c r="DK968" s="17">
        <v>-5.0757700000000003E-2</v>
      </c>
      <c r="DL968" s="17">
        <v>2.22813E-2</v>
      </c>
      <c r="DM968" s="17">
        <v>2.0477700000000001E-2</v>
      </c>
      <c r="DN968" s="17">
        <v>5.3956999999999998E-2</v>
      </c>
      <c r="DO968" s="17">
        <v>0.2703547</v>
      </c>
      <c r="DP968" s="17">
        <v>0.2482791</v>
      </c>
      <c r="DQ968" s="17">
        <v>0.14266309999999999</v>
      </c>
      <c r="DR968" s="17">
        <v>0.1611059</v>
      </c>
      <c r="DS968" s="17">
        <v>0.20748720000000001</v>
      </c>
      <c r="DT968" s="17">
        <v>5.4336099999999998E-2</v>
      </c>
      <c r="DU968" s="17">
        <v>-1.7806300000000001E-2</v>
      </c>
      <c r="DV968" s="17">
        <v>-3.5938600000000001E-2</v>
      </c>
      <c r="DW968" s="17">
        <v>-3.6760099999999997E-2</v>
      </c>
      <c r="DX968" s="17">
        <v>-5.8309E-3</v>
      </c>
      <c r="DY968" s="17">
        <v>-8.8850999999999999E-3</v>
      </c>
      <c r="DZ968" s="17">
        <v>-2.4659999999999998E-4</v>
      </c>
      <c r="EA968" s="17">
        <v>-6.9665999999999999E-3</v>
      </c>
      <c r="EB968" s="17">
        <v>7.9499999999999994E-5</v>
      </c>
      <c r="EC968" s="17">
        <v>5.4379999999999999E-4</v>
      </c>
      <c r="ED968" s="17">
        <v>2.2993199999999998E-2</v>
      </c>
      <c r="EE968" s="17">
        <v>2.17527E-2</v>
      </c>
      <c r="EF968" s="17">
        <v>3.1469999999999998E-2</v>
      </c>
      <c r="EG968" s="17">
        <v>3.9933299999999998E-2</v>
      </c>
      <c r="EH968" s="17">
        <v>-8.0211999999999992E-3</v>
      </c>
      <c r="EI968" s="17">
        <v>-2.8382299999999999E-2</v>
      </c>
      <c r="EJ968" s="17">
        <v>4.58403E-2</v>
      </c>
      <c r="EK968" s="17">
        <v>4.4260800000000003E-2</v>
      </c>
      <c r="EL968" s="17">
        <v>7.7419399999999999E-2</v>
      </c>
      <c r="EM968" s="17">
        <v>0.29270000000000002</v>
      </c>
      <c r="EN968" s="17">
        <v>0.27127889999999999</v>
      </c>
      <c r="EO968" s="17">
        <v>0.16417660000000001</v>
      </c>
      <c r="EP968" s="17">
        <v>0.1814877</v>
      </c>
      <c r="EQ968" s="17">
        <v>0.22781709999999999</v>
      </c>
      <c r="ER968" s="17">
        <v>7.4905100000000002E-2</v>
      </c>
      <c r="ES968" s="17">
        <v>1.024E-3</v>
      </c>
      <c r="ET968" s="17">
        <v>-1.83924E-2</v>
      </c>
      <c r="EU968" s="17">
        <v>76.791709999999995</v>
      </c>
      <c r="EV968" s="17">
        <v>75.919979999999995</v>
      </c>
      <c r="EW968" s="17">
        <v>75.786580000000001</v>
      </c>
      <c r="EX968" s="17">
        <v>75.505170000000007</v>
      </c>
      <c r="EY968" s="17">
        <v>75.775549999999996</v>
      </c>
      <c r="EZ968" s="17">
        <v>74.645579999999995</v>
      </c>
      <c r="FA968" s="17">
        <v>74.225170000000006</v>
      </c>
      <c r="FB968" s="17">
        <v>74.904790000000006</v>
      </c>
      <c r="FC968" s="17">
        <v>79.790989999999994</v>
      </c>
      <c r="FD968" s="17">
        <v>86.769570000000002</v>
      </c>
      <c r="FE968" s="17">
        <v>91.922520000000006</v>
      </c>
      <c r="FF968" s="17">
        <v>93.470269999999999</v>
      </c>
      <c r="FG968" s="17">
        <v>94.904219999999995</v>
      </c>
      <c r="FH968" s="17">
        <v>95.505470000000003</v>
      </c>
      <c r="FI968" s="17">
        <v>95.858279999999993</v>
      </c>
      <c r="FJ968" s="17">
        <v>96.004859999999994</v>
      </c>
      <c r="FK968" s="17">
        <v>94.984470000000002</v>
      </c>
      <c r="FL968" s="17">
        <v>93.667630000000003</v>
      </c>
      <c r="FM968" s="17">
        <v>91.625230000000002</v>
      </c>
      <c r="FN968" s="17">
        <v>88.145290000000003</v>
      </c>
      <c r="FO968" s="17">
        <v>85.956379999999996</v>
      </c>
      <c r="FP968" s="17">
        <v>85.170190000000005</v>
      </c>
      <c r="FQ968" s="17">
        <v>85.738560000000007</v>
      </c>
      <c r="FR968" s="17">
        <v>85.21893</v>
      </c>
      <c r="FS968" s="17">
        <v>0.338196</v>
      </c>
      <c r="FT968" s="17"/>
      <c r="FU968" s="17">
        <v>2.3658800000000001E-2</v>
      </c>
      <c r="FW968" s="17"/>
      <c r="HY968" s="62"/>
      <c r="IA968" s="62"/>
    </row>
    <row r="969" spans="1:235" x14ac:dyDescent="0.25">
      <c r="A969" t="s">
        <v>227</v>
      </c>
      <c r="B969" t="s">
        <v>199</v>
      </c>
      <c r="C969" t="s">
        <v>281</v>
      </c>
      <c r="D969" s="63">
        <v>44807</v>
      </c>
      <c r="E969" t="s">
        <v>220</v>
      </c>
      <c r="F969" s="17">
        <v>5721</v>
      </c>
      <c r="G969" s="17">
        <v>0.92671190000000003</v>
      </c>
      <c r="H969" s="17">
        <v>0.84829140000000003</v>
      </c>
      <c r="I969" s="17">
        <v>0.79307000000000005</v>
      </c>
      <c r="J969" s="17">
        <v>0.75647070000000005</v>
      </c>
      <c r="K969" s="17">
        <v>0.69184800000000002</v>
      </c>
      <c r="L969" s="17">
        <v>0.66345229999999999</v>
      </c>
      <c r="M969" s="17">
        <v>0.68783539999999999</v>
      </c>
      <c r="N969" s="17">
        <v>0.78947929999999999</v>
      </c>
      <c r="O969" s="17">
        <v>0.93782969999999999</v>
      </c>
      <c r="P969" s="17">
        <v>1.0947249999999999</v>
      </c>
      <c r="Q969" s="17">
        <v>1.2561420000000001</v>
      </c>
      <c r="R969" s="17">
        <v>1.389311</v>
      </c>
      <c r="S969" s="17">
        <v>1.5298620000000001</v>
      </c>
      <c r="T969" s="17">
        <v>1.6543300000000001</v>
      </c>
      <c r="U969" s="17">
        <v>1.7374750000000001</v>
      </c>
      <c r="V969" s="17">
        <v>1.752956</v>
      </c>
      <c r="W969" s="17">
        <v>1.6706920000000001</v>
      </c>
      <c r="X969" s="17">
        <v>1.6824269999999999</v>
      </c>
      <c r="Y969" s="17">
        <v>1.557674</v>
      </c>
      <c r="Z969" s="17">
        <v>1.468653</v>
      </c>
      <c r="AA969" s="17">
        <v>1.510497</v>
      </c>
      <c r="AB969" s="17">
        <v>1.498521</v>
      </c>
      <c r="AC969" s="17">
        <v>1.358568</v>
      </c>
      <c r="AD969" s="17">
        <v>1.2448630000000001</v>
      </c>
      <c r="AE969" s="17">
        <v>-9.1542600000000002E-2</v>
      </c>
      <c r="AF969" s="17">
        <v>-6.8748100000000006E-2</v>
      </c>
      <c r="AG969" s="17">
        <v>-5.6375599999999998E-2</v>
      </c>
      <c r="AH969" s="17">
        <v>-3.4318799999999997E-2</v>
      </c>
      <c r="AI969" s="17">
        <v>-4.3243999999999998E-2</v>
      </c>
      <c r="AJ969" s="17">
        <v>-4.4152799999999999E-2</v>
      </c>
      <c r="AK969" s="17">
        <v>-2.9785699999999998E-2</v>
      </c>
      <c r="AL969" s="17">
        <v>-2.7824999999999998E-3</v>
      </c>
      <c r="AM969" s="17">
        <v>-1.38592E-2</v>
      </c>
      <c r="AN969" s="17">
        <v>-3.8977900000000003E-2</v>
      </c>
      <c r="AO969" s="17">
        <v>-3.14633E-2</v>
      </c>
      <c r="AP969" s="17">
        <v>-7.0895799999999995E-2</v>
      </c>
      <c r="AQ969" s="17">
        <v>-0.11190360000000001</v>
      </c>
      <c r="AR969" s="17">
        <v>-8.0038899999999996E-2</v>
      </c>
      <c r="AS969" s="17">
        <v>-6.7911700000000005E-2</v>
      </c>
      <c r="AT969" s="17">
        <v>-1.99077E-2</v>
      </c>
      <c r="AU969" s="17">
        <v>0.16838149999999999</v>
      </c>
      <c r="AV969" s="17">
        <v>0.17027610000000001</v>
      </c>
      <c r="AW969" s="17">
        <v>0.13005269999999999</v>
      </c>
      <c r="AX969" s="17">
        <v>0.1027564</v>
      </c>
      <c r="AY969" s="17">
        <v>0.1404</v>
      </c>
      <c r="AZ969" s="17">
        <v>4.0356700000000002E-2</v>
      </c>
      <c r="BA969" s="17">
        <v>-2.0621500000000001E-2</v>
      </c>
      <c r="BB969" s="17">
        <v>-1.21919E-2</v>
      </c>
      <c r="BC969" s="17">
        <v>-7.5137399999999993E-2</v>
      </c>
      <c r="BD969" s="17">
        <v>-5.29209E-2</v>
      </c>
      <c r="BE969" s="17">
        <v>-4.0592299999999998E-2</v>
      </c>
      <c r="BF969" s="17">
        <v>-1.9397299999999999E-2</v>
      </c>
      <c r="BG969" s="17">
        <v>-3.0945899999999998E-2</v>
      </c>
      <c r="BH969" s="17">
        <v>-3.2908899999999998E-2</v>
      </c>
      <c r="BI969" s="17">
        <v>-1.8604099999999998E-2</v>
      </c>
      <c r="BJ969" s="17">
        <v>9.9641E-3</v>
      </c>
      <c r="BK969" s="17">
        <v>2.5909000000000001E-3</v>
      </c>
      <c r="BL969" s="17">
        <v>-1.8574899999999998E-2</v>
      </c>
      <c r="BM969" s="17">
        <v>-8.2768000000000008E-3</v>
      </c>
      <c r="BN969" s="17">
        <v>-4.5095400000000001E-2</v>
      </c>
      <c r="BO969" s="17">
        <v>-8.4244899999999998E-2</v>
      </c>
      <c r="BP969" s="17">
        <v>-5.1604400000000002E-2</v>
      </c>
      <c r="BQ969" s="17">
        <v>-3.8238099999999997E-2</v>
      </c>
      <c r="BR969" s="17">
        <v>9.2712999999999997E-3</v>
      </c>
      <c r="BS969" s="17">
        <v>0.19491749999999999</v>
      </c>
      <c r="BT969" s="17">
        <v>0.1982691</v>
      </c>
      <c r="BU969" s="17">
        <v>0.15702070000000001</v>
      </c>
      <c r="BV969" s="17">
        <v>0.12732969999999999</v>
      </c>
      <c r="BW969" s="17">
        <v>0.16481229999999999</v>
      </c>
      <c r="BX969" s="17">
        <v>6.5150299999999994E-2</v>
      </c>
      <c r="BY969" s="17">
        <v>1.9229E-3</v>
      </c>
      <c r="BZ969" s="17">
        <v>9.4202000000000001E-3</v>
      </c>
      <c r="CA969" s="17">
        <v>-6.3775200000000004E-2</v>
      </c>
      <c r="CB969" s="17">
        <v>-4.1959099999999999E-2</v>
      </c>
      <c r="CC969" s="17">
        <v>-2.9660800000000001E-2</v>
      </c>
      <c r="CD969" s="17">
        <v>-9.0627999999999993E-3</v>
      </c>
      <c r="CE969" s="17">
        <v>-2.2428300000000002E-2</v>
      </c>
      <c r="CF969" s="17">
        <v>-2.5121399999999999E-2</v>
      </c>
      <c r="CG969" s="17">
        <v>-1.08597E-2</v>
      </c>
      <c r="CH969" s="17">
        <v>1.8792300000000001E-2</v>
      </c>
      <c r="CI969" s="17">
        <v>1.39842E-2</v>
      </c>
      <c r="CJ969" s="17">
        <v>-4.4438999999999998E-3</v>
      </c>
      <c r="CK969" s="17">
        <v>7.7821000000000001E-3</v>
      </c>
      <c r="CL969" s="17">
        <v>-2.7226199999999999E-2</v>
      </c>
      <c r="CM969" s="17">
        <v>-6.5088599999999996E-2</v>
      </c>
      <c r="CN969" s="17">
        <v>-3.19107E-2</v>
      </c>
      <c r="CO969" s="17">
        <v>-1.7686199999999999E-2</v>
      </c>
      <c r="CP969" s="17">
        <v>2.9480599999999999E-2</v>
      </c>
      <c r="CQ969" s="17">
        <v>0.21329619999999999</v>
      </c>
      <c r="CR969" s="17">
        <v>0.21765689999999999</v>
      </c>
      <c r="CS969" s="17">
        <v>0.17569860000000001</v>
      </c>
      <c r="CT969" s="17">
        <v>0.14434900000000001</v>
      </c>
      <c r="CU969" s="17">
        <v>0.1817201</v>
      </c>
      <c r="CV969" s="17">
        <v>8.2322300000000001E-2</v>
      </c>
      <c r="CW969" s="17">
        <v>1.75371E-2</v>
      </c>
      <c r="CX969" s="17">
        <v>2.4388699999999999E-2</v>
      </c>
      <c r="CY969" s="17">
        <v>-5.2413099999999997E-2</v>
      </c>
      <c r="CZ969" s="17">
        <v>-3.0997199999999999E-2</v>
      </c>
      <c r="DA969" s="17">
        <v>-1.8729300000000001E-2</v>
      </c>
      <c r="DB969" s="17">
        <v>1.2718E-3</v>
      </c>
      <c r="DC969" s="17">
        <v>-1.39107E-2</v>
      </c>
      <c r="DD969" s="17">
        <v>-1.7333899999999999E-2</v>
      </c>
      <c r="DE969" s="17">
        <v>-3.1153999999999999E-3</v>
      </c>
      <c r="DF969" s="17">
        <v>2.7620599999999999E-2</v>
      </c>
      <c r="DG969" s="17">
        <v>2.5377500000000001E-2</v>
      </c>
      <c r="DH969" s="17">
        <v>9.6871000000000006E-3</v>
      </c>
      <c r="DI969" s="17">
        <v>2.3841000000000001E-2</v>
      </c>
      <c r="DJ969" s="17">
        <v>-9.3568999999999996E-3</v>
      </c>
      <c r="DK969" s="17">
        <v>-4.5932300000000002E-2</v>
      </c>
      <c r="DL969" s="17">
        <v>-1.2217E-2</v>
      </c>
      <c r="DM969" s="17">
        <v>2.8657000000000001E-3</v>
      </c>
      <c r="DN969" s="17">
        <v>4.9689900000000002E-2</v>
      </c>
      <c r="DO969" s="17">
        <v>0.23167489999999999</v>
      </c>
      <c r="DP969" s="17">
        <v>0.2370448</v>
      </c>
      <c r="DQ969" s="17">
        <v>0.19437650000000001</v>
      </c>
      <c r="DR969" s="17">
        <v>0.1613684</v>
      </c>
      <c r="DS969" s="17">
        <v>0.198628</v>
      </c>
      <c r="DT969" s="17">
        <v>9.9494200000000005E-2</v>
      </c>
      <c r="DU969" s="17">
        <v>3.3151300000000002E-2</v>
      </c>
      <c r="DV969" s="17">
        <v>3.9357200000000002E-2</v>
      </c>
      <c r="DW969" s="17">
        <v>-3.6007900000000002E-2</v>
      </c>
      <c r="DX969" s="17">
        <v>-1.5169999999999999E-2</v>
      </c>
      <c r="DY969" s="17">
        <v>-2.9459999999999998E-3</v>
      </c>
      <c r="DZ969" s="17">
        <v>1.6193300000000001E-2</v>
      </c>
      <c r="EA969" s="17">
        <v>-1.6126000000000001E-3</v>
      </c>
      <c r="EB969" s="17">
        <v>-6.0899999999999999E-3</v>
      </c>
      <c r="EC969" s="17">
        <v>8.0662000000000008E-3</v>
      </c>
      <c r="ED969" s="17">
        <v>4.0367100000000003E-2</v>
      </c>
      <c r="EE969" s="17">
        <v>4.18276E-2</v>
      </c>
      <c r="EF969" s="17">
        <v>3.0090100000000002E-2</v>
      </c>
      <c r="EG969" s="17">
        <v>4.7027399999999997E-2</v>
      </c>
      <c r="EH969" s="17">
        <v>1.64435E-2</v>
      </c>
      <c r="EI969" s="17">
        <v>-1.8273600000000001E-2</v>
      </c>
      <c r="EJ969" s="17">
        <v>1.6217599999999999E-2</v>
      </c>
      <c r="EK969" s="17">
        <v>3.25393E-2</v>
      </c>
      <c r="EL969" s="17">
        <v>7.8868900000000006E-2</v>
      </c>
      <c r="EM969" s="17">
        <v>0.25821090000000002</v>
      </c>
      <c r="EN969" s="17">
        <v>0.26503779999999999</v>
      </c>
      <c r="EO969" s="17">
        <v>0.2213445</v>
      </c>
      <c r="EP969" s="17">
        <v>0.18594160000000001</v>
      </c>
      <c r="EQ969" s="17">
        <v>0.2230403</v>
      </c>
      <c r="ER969" s="17">
        <v>0.12428790000000001</v>
      </c>
      <c r="ES969" s="17">
        <v>5.5695700000000001E-2</v>
      </c>
      <c r="ET969" s="17">
        <v>6.09694E-2</v>
      </c>
      <c r="EU969" s="17">
        <v>75.778049999999993</v>
      </c>
      <c r="EV969" s="17">
        <v>75.433819999999997</v>
      </c>
      <c r="EW969" s="17">
        <v>75.337069999999997</v>
      </c>
      <c r="EX969" s="17">
        <v>75.090180000000004</v>
      </c>
      <c r="EY969" s="17">
        <v>75.030379999999994</v>
      </c>
      <c r="EZ969" s="17">
        <v>74.264099999999999</v>
      </c>
      <c r="FA969" s="17">
        <v>73.454170000000005</v>
      </c>
      <c r="FB969" s="17">
        <v>74.38203</v>
      </c>
      <c r="FC969" s="17">
        <v>79.473050000000001</v>
      </c>
      <c r="FD969" s="17">
        <v>86.084040000000002</v>
      </c>
      <c r="FE969" s="17">
        <v>89.945549999999997</v>
      </c>
      <c r="FF969" s="17">
        <v>90.373589999999993</v>
      </c>
      <c r="FG969" s="17">
        <v>91.940730000000002</v>
      </c>
      <c r="FH969" s="17">
        <v>92.673829999999995</v>
      </c>
      <c r="FI969" s="17">
        <v>93.631919999999994</v>
      </c>
      <c r="FJ969" s="17">
        <v>94.032030000000006</v>
      </c>
      <c r="FK969" s="17">
        <v>93.409719999999993</v>
      </c>
      <c r="FL969" s="17">
        <v>91.968819999999994</v>
      </c>
      <c r="FM969" s="17">
        <v>89.821039999999996</v>
      </c>
      <c r="FN969" s="17">
        <v>86.435220000000001</v>
      </c>
      <c r="FO969" s="17">
        <v>84.65804</v>
      </c>
      <c r="FP969" s="17">
        <v>84.136120000000005</v>
      </c>
      <c r="FQ969" s="17">
        <v>84.338620000000006</v>
      </c>
      <c r="FR969" s="17">
        <v>84.170410000000004</v>
      </c>
      <c r="FS969" s="17">
        <v>0.42828529999999998</v>
      </c>
      <c r="FT969" s="17"/>
      <c r="FU969" s="17">
        <v>2.88805E-2</v>
      </c>
      <c r="FW969" s="17"/>
      <c r="HY969" s="62"/>
      <c r="IA969" s="62"/>
    </row>
    <row r="970" spans="1:235" x14ac:dyDescent="0.25">
      <c r="A970" t="s">
        <v>227</v>
      </c>
      <c r="B970" t="s">
        <v>199</v>
      </c>
      <c r="C970" t="s">
        <v>281</v>
      </c>
      <c r="D970" s="63">
        <v>44807</v>
      </c>
      <c r="E970" t="s">
        <v>221</v>
      </c>
      <c r="F970" s="17">
        <v>4814</v>
      </c>
      <c r="G970" s="17">
        <v>1.1208849999999999</v>
      </c>
      <c r="H970" s="17">
        <v>1.032451</v>
      </c>
      <c r="I970" s="17">
        <v>0.92681009999999997</v>
      </c>
      <c r="J970" s="17">
        <v>0.85886899999999999</v>
      </c>
      <c r="K970" s="17">
        <v>0.81891159999999996</v>
      </c>
      <c r="L970" s="17">
        <v>0.81558920000000001</v>
      </c>
      <c r="M970" s="17">
        <v>0.80896659999999998</v>
      </c>
      <c r="N970" s="17">
        <v>0.91275870000000003</v>
      </c>
      <c r="O970" s="17">
        <v>1.1209279999999999</v>
      </c>
      <c r="P970" s="17">
        <v>1.3999079999999999</v>
      </c>
      <c r="Q970" s="17">
        <v>1.683926</v>
      </c>
      <c r="R970" s="17">
        <v>1.84941</v>
      </c>
      <c r="S970" s="17">
        <v>1.9997180000000001</v>
      </c>
      <c r="T970" s="17">
        <v>2.233206</v>
      </c>
      <c r="U970" s="17">
        <v>2.2776450000000001</v>
      </c>
      <c r="V970" s="17">
        <v>2.3224960000000001</v>
      </c>
      <c r="W970" s="17">
        <v>2.286616</v>
      </c>
      <c r="X970" s="17">
        <v>2.1778230000000001</v>
      </c>
      <c r="Y970" s="17">
        <v>1.860155</v>
      </c>
      <c r="Z970" s="17">
        <v>1.8639589999999999</v>
      </c>
      <c r="AA970" s="17">
        <v>1.932626</v>
      </c>
      <c r="AB970" s="17">
        <v>1.865675</v>
      </c>
      <c r="AC970" s="17">
        <v>1.681117</v>
      </c>
      <c r="AD970" s="17">
        <v>1.4813130000000001</v>
      </c>
      <c r="AE970" s="17">
        <v>-8.3223699999999998E-2</v>
      </c>
      <c r="AF970" s="17">
        <v>-3.5510399999999998E-2</v>
      </c>
      <c r="AG970" s="17">
        <v>-5.2030600000000003E-2</v>
      </c>
      <c r="AH970" s="17">
        <v>-5.37416E-2</v>
      </c>
      <c r="AI970" s="17">
        <v>-4.58E-2</v>
      </c>
      <c r="AJ970" s="17">
        <v>-2.5437999999999999E-2</v>
      </c>
      <c r="AK970" s="17">
        <v>-4.3199300000000003E-2</v>
      </c>
      <c r="AL970" s="17">
        <v>-4.07444E-2</v>
      </c>
      <c r="AM970" s="17">
        <v>-5.6269600000000003E-2</v>
      </c>
      <c r="AN970" s="17">
        <v>-3.6385599999999997E-2</v>
      </c>
      <c r="AO970" s="17">
        <v>-4.7946200000000001E-2</v>
      </c>
      <c r="AP970" s="17">
        <v>-0.1231693</v>
      </c>
      <c r="AQ970" s="17">
        <v>-0.12847239999999999</v>
      </c>
      <c r="AR970" s="17">
        <v>-1.3995199999999999E-2</v>
      </c>
      <c r="AS970" s="17">
        <v>-3.3869099999999999E-2</v>
      </c>
      <c r="AT970" s="17">
        <v>-1.56618E-2</v>
      </c>
      <c r="AU970" s="17">
        <v>0.24257210000000001</v>
      </c>
      <c r="AV970" s="17">
        <v>0.18631349999999999</v>
      </c>
      <c r="AW970" s="17">
        <v>1.3980899999999999E-2</v>
      </c>
      <c r="AX970" s="17">
        <v>9.3460000000000001E-2</v>
      </c>
      <c r="AY970" s="17">
        <v>0.1505426</v>
      </c>
      <c r="AZ970" s="17">
        <v>-6.8892900000000007E-2</v>
      </c>
      <c r="BA970" s="17">
        <v>-0.14284549999999999</v>
      </c>
      <c r="BB970" s="17">
        <v>-0.18370600000000001</v>
      </c>
      <c r="BC970" s="17">
        <v>-6.4157000000000006E-2</v>
      </c>
      <c r="BD970" s="17">
        <v>-1.8278599999999999E-2</v>
      </c>
      <c r="BE970" s="17">
        <v>-3.6527400000000002E-2</v>
      </c>
      <c r="BF970" s="17">
        <v>-3.9191499999999997E-2</v>
      </c>
      <c r="BG970" s="17">
        <v>-3.2159699999999999E-2</v>
      </c>
      <c r="BH970" s="17">
        <v>-1.1995E-2</v>
      </c>
      <c r="BI970" s="17">
        <v>-2.9006000000000001E-2</v>
      </c>
      <c r="BJ970" s="17">
        <v>-2.3416200000000002E-2</v>
      </c>
      <c r="BK970" s="17">
        <v>-3.4237299999999998E-2</v>
      </c>
      <c r="BL970" s="17">
        <v>-8.4951000000000002E-3</v>
      </c>
      <c r="BM970" s="17">
        <v>-1.6269100000000002E-2</v>
      </c>
      <c r="BN970" s="17">
        <v>-8.8555200000000001E-2</v>
      </c>
      <c r="BO970" s="17">
        <v>-9.2480300000000001E-2</v>
      </c>
      <c r="BP970" s="17">
        <v>2.4527E-2</v>
      </c>
      <c r="BQ970" s="17">
        <v>4.1370000000000001E-3</v>
      </c>
      <c r="BR970" s="17">
        <v>2.1931599999999999E-2</v>
      </c>
      <c r="BS970" s="17">
        <v>0.27952549999999998</v>
      </c>
      <c r="BT970" s="17">
        <v>0.22394520000000001</v>
      </c>
      <c r="BU970" s="17">
        <v>4.8361500000000002E-2</v>
      </c>
      <c r="BV970" s="17">
        <v>0.12688959999999999</v>
      </c>
      <c r="BW970" s="17">
        <v>0.18374209999999999</v>
      </c>
      <c r="BX970" s="17">
        <v>-3.5351E-2</v>
      </c>
      <c r="BY970" s="17">
        <v>-0.11193549999999999</v>
      </c>
      <c r="BZ970" s="17">
        <v>-0.15549950000000001</v>
      </c>
      <c r="CA970" s="17">
        <v>-5.0951499999999997E-2</v>
      </c>
      <c r="CB970" s="17">
        <v>-6.3439000000000004E-3</v>
      </c>
      <c r="CC970" s="17">
        <v>-2.5789900000000001E-2</v>
      </c>
      <c r="CD970" s="17">
        <v>-2.91141E-2</v>
      </c>
      <c r="CE970" s="17">
        <v>-2.27125E-2</v>
      </c>
      <c r="CF970" s="17">
        <v>-2.6844E-3</v>
      </c>
      <c r="CG970" s="17">
        <v>-1.9175899999999999E-2</v>
      </c>
      <c r="CH970" s="17">
        <v>-1.14147E-2</v>
      </c>
      <c r="CI970" s="17">
        <v>-1.89777E-2</v>
      </c>
      <c r="CJ970" s="17">
        <v>1.0821799999999999E-2</v>
      </c>
      <c r="CK970" s="17">
        <v>5.6703999999999999E-3</v>
      </c>
      <c r="CL970" s="17">
        <v>-6.4581600000000003E-2</v>
      </c>
      <c r="CM970" s="17">
        <v>-6.7552299999999996E-2</v>
      </c>
      <c r="CN970" s="17">
        <v>5.12074E-2</v>
      </c>
      <c r="CO970" s="17">
        <v>3.0459799999999999E-2</v>
      </c>
      <c r="CP970" s="17">
        <v>4.7968700000000003E-2</v>
      </c>
      <c r="CQ970" s="17">
        <v>0.30511939999999999</v>
      </c>
      <c r="CR970" s="17">
        <v>0.25000889999999998</v>
      </c>
      <c r="CS970" s="17">
        <v>7.2173399999999999E-2</v>
      </c>
      <c r="CT970" s="17">
        <v>0.1500428</v>
      </c>
      <c r="CU970" s="17">
        <v>0.206736</v>
      </c>
      <c r="CV970" s="17">
        <v>-1.2120000000000001E-2</v>
      </c>
      <c r="CW970" s="17">
        <v>-9.0527399999999994E-2</v>
      </c>
      <c r="CX970" s="17">
        <v>-0.1359638</v>
      </c>
      <c r="CY970" s="17">
        <v>-3.7746000000000002E-2</v>
      </c>
      <c r="CZ970" s="17">
        <v>5.5907999999999999E-3</v>
      </c>
      <c r="DA970" s="17">
        <v>-1.5052299999999999E-2</v>
      </c>
      <c r="DB970" s="17">
        <v>-1.90368E-2</v>
      </c>
      <c r="DC970" s="17">
        <v>-1.3265300000000001E-2</v>
      </c>
      <c r="DD970" s="17">
        <v>6.6261000000000002E-3</v>
      </c>
      <c r="DE970" s="17">
        <v>-9.3457000000000002E-3</v>
      </c>
      <c r="DF970" s="17">
        <v>5.8679999999999995E-4</v>
      </c>
      <c r="DG970" s="17">
        <v>-3.7182000000000001E-3</v>
      </c>
      <c r="DH970" s="17">
        <v>3.0138600000000001E-2</v>
      </c>
      <c r="DI970" s="17">
        <v>2.76099E-2</v>
      </c>
      <c r="DJ970" s="17">
        <v>-4.0607999999999998E-2</v>
      </c>
      <c r="DK970" s="17">
        <v>-4.2624299999999997E-2</v>
      </c>
      <c r="DL970" s="17">
        <v>7.7887799999999993E-2</v>
      </c>
      <c r="DM970" s="17">
        <v>5.6782699999999998E-2</v>
      </c>
      <c r="DN970" s="17">
        <v>7.4005799999999997E-2</v>
      </c>
      <c r="DO970" s="17">
        <v>0.33071329999999999</v>
      </c>
      <c r="DP970" s="17">
        <v>0.2760725</v>
      </c>
      <c r="DQ970" s="17">
        <v>9.5985299999999996E-2</v>
      </c>
      <c r="DR970" s="17">
        <v>0.17319609999999999</v>
      </c>
      <c r="DS970" s="17">
        <v>0.22972989999999999</v>
      </c>
      <c r="DT970" s="17">
        <v>1.1110999999999999E-2</v>
      </c>
      <c r="DU970" s="17">
        <v>-6.9119299999999995E-2</v>
      </c>
      <c r="DV970" s="17">
        <v>-0.11642810000000001</v>
      </c>
      <c r="DW970" s="17">
        <v>-1.8679299999999999E-2</v>
      </c>
      <c r="DX970" s="17">
        <v>2.2822599999999998E-2</v>
      </c>
      <c r="DY970" s="17">
        <v>4.5090000000000001E-4</v>
      </c>
      <c r="DZ970" s="17">
        <v>-4.4866999999999997E-3</v>
      </c>
      <c r="EA970" s="17">
        <v>3.7500000000000001E-4</v>
      </c>
      <c r="EB970" s="17">
        <v>2.0069099999999999E-2</v>
      </c>
      <c r="EC970" s="17">
        <v>4.8475999999999997E-3</v>
      </c>
      <c r="ED970" s="17">
        <v>1.7915E-2</v>
      </c>
      <c r="EE970" s="17">
        <v>1.83141E-2</v>
      </c>
      <c r="EF970" s="17">
        <v>5.8029200000000003E-2</v>
      </c>
      <c r="EG970" s="17">
        <v>5.9286999999999999E-2</v>
      </c>
      <c r="EH970" s="17">
        <v>-5.9938999999999999E-3</v>
      </c>
      <c r="EI970" s="17">
        <v>-6.6322000000000004E-3</v>
      </c>
      <c r="EJ970" s="17">
        <v>0.11641</v>
      </c>
      <c r="EK970" s="17">
        <v>9.4788700000000004E-2</v>
      </c>
      <c r="EL970" s="17">
        <v>0.1115992</v>
      </c>
      <c r="EM970" s="17">
        <v>0.36766680000000002</v>
      </c>
      <c r="EN970" s="17">
        <v>0.31370419999999999</v>
      </c>
      <c r="EO970" s="17">
        <v>0.13036590000000001</v>
      </c>
      <c r="EP970" s="17">
        <v>0.2066257</v>
      </c>
      <c r="EQ970" s="17">
        <v>0.26292939999999998</v>
      </c>
      <c r="ER970" s="17">
        <v>4.4652900000000002E-2</v>
      </c>
      <c r="ES970" s="17">
        <v>-3.8209399999999998E-2</v>
      </c>
      <c r="ET970" s="17">
        <v>-8.8221599999999997E-2</v>
      </c>
      <c r="EU970" s="17">
        <v>77.995930000000001</v>
      </c>
      <c r="EV970" s="17">
        <v>76.497540000000001</v>
      </c>
      <c r="EW970" s="17">
        <v>76.320570000000004</v>
      </c>
      <c r="EX970" s="17">
        <v>75.998180000000005</v>
      </c>
      <c r="EY970" s="17">
        <v>76.660799999999995</v>
      </c>
      <c r="EZ970" s="17">
        <v>75.098789999999994</v>
      </c>
      <c r="FA970" s="17">
        <v>75.141099999999994</v>
      </c>
      <c r="FB970" s="17">
        <v>75.525829999999999</v>
      </c>
      <c r="FC970" s="17">
        <v>80.168670000000006</v>
      </c>
      <c r="FD970" s="17">
        <v>87.583950000000002</v>
      </c>
      <c r="FE970" s="17">
        <v>94.271129999999999</v>
      </c>
      <c r="FF970" s="17">
        <v>97.149090000000001</v>
      </c>
      <c r="FG970" s="17">
        <v>98.424800000000005</v>
      </c>
      <c r="FH970" s="17">
        <v>98.869410000000002</v>
      </c>
      <c r="FI970" s="17">
        <v>98.503169999999997</v>
      </c>
      <c r="FJ970" s="17">
        <v>98.348560000000006</v>
      </c>
      <c r="FK970" s="17">
        <v>96.855260000000001</v>
      </c>
      <c r="FL970" s="17">
        <v>95.685779999999994</v>
      </c>
      <c r="FM970" s="17">
        <v>93.768559999999994</v>
      </c>
      <c r="FN970" s="17">
        <v>90.176829999999995</v>
      </c>
      <c r="FO970" s="17">
        <v>87.498819999999995</v>
      </c>
      <c r="FP970" s="17">
        <v>86.398669999999996</v>
      </c>
      <c r="FQ970" s="17">
        <v>87.401679999999999</v>
      </c>
      <c r="FR970" s="17">
        <v>86.464550000000003</v>
      </c>
      <c r="FS970" s="17">
        <v>0.52794680000000005</v>
      </c>
      <c r="FT970" s="17"/>
      <c r="FU970" s="17">
        <v>3.8426000000000002E-2</v>
      </c>
      <c r="FW970" s="17"/>
      <c r="HY970" s="62"/>
      <c r="IA970" s="62"/>
    </row>
    <row r="971" spans="1:235" x14ac:dyDescent="0.25">
      <c r="A971" t="s">
        <v>227</v>
      </c>
      <c r="B971" t="s">
        <v>199</v>
      </c>
      <c r="C971" t="s">
        <v>281</v>
      </c>
      <c r="D971" s="63">
        <v>44808</v>
      </c>
      <c r="E971" t="s">
        <v>219</v>
      </c>
      <c r="F971" s="17">
        <v>10535</v>
      </c>
      <c r="G971" s="17">
        <v>1.237223</v>
      </c>
      <c r="H971" s="17">
        <v>1.1598580000000001</v>
      </c>
      <c r="I971" s="17">
        <v>1.08446</v>
      </c>
      <c r="J971" s="17">
        <v>1.012621</v>
      </c>
      <c r="K971" s="17">
        <v>0.97769410000000001</v>
      </c>
      <c r="L971" s="17">
        <v>0.95787849999999997</v>
      </c>
      <c r="M971" s="17">
        <v>0.97599480000000005</v>
      </c>
      <c r="N971" s="17">
        <v>1.0713360000000001</v>
      </c>
      <c r="O971" s="17">
        <v>1.233868</v>
      </c>
      <c r="P971" s="17">
        <v>1.4259189999999999</v>
      </c>
      <c r="Q971" s="17">
        <v>1.5566249999999999</v>
      </c>
      <c r="R971" s="17">
        <v>1.700121</v>
      </c>
      <c r="S971" s="17">
        <v>1.820063</v>
      </c>
      <c r="T971" s="17">
        <v>1.8670180000000001</v>
      </c>
      <c r="U971" s="17">
        <v>1.9165300000000001</v>
      </c>
      <c r="V971" s="17">
        <v>1.9235040000000001</v>
      </c>
      <c r="W971" s="17">
        <v>1.8711850000000001</v>
      </c>
      <c r="X971" s="17">
        <v>1.836681</v>
      </c>
      <c r="Y971" s="17">
        <v>1.6840470000000001</v>
      </c>
      <c r="Z971" s="17">
        <v>1.615313</v>
      </c>
      <c r="AA971" s="17">
        <v>1.6276889999999999</v>
      </c>
      <c r="AB971" s="17">
        <v>1.560521</v>
      </c>
      <c r="AC971" s="17">
        <v>1.426005</v>
      </c>
      <c r="AD971" s="17">
        <v>1.272046</v>
      </c>
      <c r="AE971" s="17">
        <v>-7.9907099999999995E-2</v>
      </c>
      <c r="AF971" s="17">
        <v>-5.0647900000000003E-2</v>
      </c>
      <c r="AG971" s="17">
        <v>-3.4562599999999999E-2</v>
      </c>
      <c r="AH971" s="17">
        <v>-3.6975099999999997E-2</v>
      </c>
      <c r="AI971" s="17">
        <v>-2.7885199999999999E-2</v>
      </c>
      <c r="AJ971" s="17">
        <v>-2.74592E-2</v>
      </c>
      <c r="AK971" s="17">
        <v>-1.43406E-2</v>
      </c>
      <c r="AL971" s="17">
        <v>-1.6954E-2</v>
      </c>
      <c r="AM971" s="17">
        <v>-3.5335400000000003E-2</v>
      </c>
      <c r="AN971" s="17">
        <v>-2.9520600000000001E-2</v>
      </c>
      <c r="AO971" s="17">
        <v>-6.0820300000000001E-2</v>
      </c>
      <c r="AP971" s="17">
        <v>-4.7102400000000003E-2</v>
      </c>
      <c r="AQ971" s="17">
        <v>-2.13536E-2</v>
      </c>
      <c r="AR971" s="17">
        <v>-5.2730399999999997E-2</v>
      </c>
      <c r="AS971" s="17">
        <v>-1.94808E-2</v>
      </c>
      <c r="AT971" s="17">
        <v>2.1066600000000001E-2</v>
      </c>
      <c r="AU971" s="17">
        <v>0.20585700000000001</v>
      </c>
      <c r="AV971" s="17">
        <v>0.20288610000000001</v>
      </c>
      <c r="AW971" s="17">
        <v>0.15049699999999999</v>
      </c>
      <c r="AX971" s="17">
        <v>0.13738639999999999</v>
      </c>
      <c r="AY971" s="17">
        <v>0.13886019999999999</v>
      </c>
      <c r="AZ971" s="17">
        <v>-4.6960599999999998E-2</v>
      </c>
      <c r="BA971" s="17">
        <v>-7.46748E-2</v>
      </c>
      <c r="BB971" s="17">
        <v>-4.3815399999999997E-2</v>
      </c>
      <c r="BC971" s="17">
        <v>-6.3197900000000001E-2</v>
      </c>
      <c r="BD971" s="17">
        <v>-3.4467299999999999E-2</v>
      </c>
      <c r="BE971" s="17">
        <v>-1.9476299999999998E-2</v>
      </c>
      <c r="BF971" s="17">
        <v>-2.2550400000000002E-2</v>
      </c>
      <c r="BG971" s="17">
        <v>-1.45492E-2</v>
      </c>
      <c r="BH971" s="17">
        <v>-1.4415799999999999E-2</v>
      </c>
      <c r="BI971" s="17">
        <v>-1.3856999999999999E-3</v>
      </c>
      <c r="BJ971" s="17">
        <v>-2.3644E-3</v>
      </c>
      <c r="BK971" s="17">
        <v>-1.8275799999999998E-2</v>
      </c>
      <c r="BL971" s="17">
        <v>-1.0137E-2</v>
      </c>
      <c r="BM971" s="17">
        <v>-4.0008500000000002E-2</v>
      </c>
      <c r="BN971" s="17">
        <v>-2.53098E-2</v>
      </c>
      <c r="BO971" s="17">
        <v>2.9399999999999999E-4</v>
      </c>
      <c r="BP971" s="17">
        <v>-3.0495399999999999E-2</v>
      </c>
      <c r="BQ971" s="17">
        <v>2.4937000000000002E-3</v>
      </c>
      <c r="BR971" s="17">
        <v>4.2532800000000003E-2</v>
      </c>
      <c r="BS971" s="17">
        <v>0.22683680000000001</v>
      </c>
      <c r="BT971" s="17">
        <v>0.22334909999999999</v>
      </c>
      <c r="BU971" s="17">
        <v>0.16968710000000001</v>
      </c>
      <c r="BV971" s="17">
        <v>0.1553281</v>
      </c>
      <c r="BW971" s="17">
        <v>0.1568611</v>
      </c>
      <c r="BX971" s="17">
        <v>-2.92099E-2</v>
      </c>
      <c r="BY971" s="17">
        <v>-5.77026E-2</v>
      </c>
      <c r="BZ971" s="17">
        <v>-2.86514E-2</v>
      </c>
      <c r="CA971" s="17">
        <v>-5.1625200000000003E-2</v>
      </c>
      <c r="CB971" s="17">
        <v>-2.3260699999999999E-2</v>
      </c>
      <c r="CC971" s="17">
        <v>-9.0276000000000002E-3</v>
      </c>
      <c r="CD971" s="17">
        <v>-1.2559799999999999E-2</v>
      </c>
      <c r="CE971" s="17">
        <v>-5.3127000000000001E-3</v>
      </c>
      <c r="CF971" s="17">
        <v>-5.3819000000000002E-3</v>
      </c>
      <c r="CG971" s="17">
        <v>7.5868999999999997E-3</v>
      </c>
      <c r="CH971" s="17">
        <v>7.7403000000000003E-3</v>
      </c>
      <c r="CI971" s="17">
        <v>-6.4603999999999998E-3</v>
      </c>
      <c r="CJ971" s="17">
        <v>3.2880000000000001E-3</v>
      </c>
      <c r="CK971" s="17">
        <v>-2.5594200000000001E-2</v>
      </c>
      <c r="CL971" s="17">
        <v>-1.0216299999999999E-2</v>
      </c>
      <c r="CM971" s="17">
        <v>1.5287E-2</v>
      </c>
      <c r="CN971" s="17">
        <v>-1.50955E-2</v>
      </c>
      <c r="CO971" s="17">
        <v>1.7713099999999999E-2</v>
      </c>
      <c r="CP971" s="17">
        <v>5.7400199999999998E-2</v>
      </c>
      <c r="CQ971" s="17">
        <v>0.24136730000000001</v>
      </c>
      <c r="CR971" s="17">
        <v>0.2375217</v>
      </c>
      <c r="CS971" s="17">
        <v>0.18297820000000001</v>
      </c>
      <c r="CT971" s="17">
        <v>0.1677545</v>
      </c>
      <c r="CU971" s="17">
        <v>0.16932849999999999</v>
      </c>
      <c r="CV971" s="17">
        <v>-1.6915900000000001E-2</v>
      </c>
      <c r="CW971" s="17">
        <v>-4.5947700000000001E-2</v>
      </c>
      <c r="CX971" s="17">
        <v>-1.8148899999999999E-2</v>
      </c>
      <c r="CY971" s="17">
        <v>-4.0052400000000002E-2</v>
      </c>
      <c r="CZ971" s="17">
        <v>-1.20541E-2</v>
      </c>
      <c r="DA971" s="17">
        <v>1.4212000000000001E-3</v>
      </c>
      <c r="DB971" s="17">
        <v>-2.5693000000000001E-3</v>
      </c>
      <c r="DC971" s="17">
        <v>3.9237999999999999E-3</v>
      </c>
      <c r="DD971" s="17">
        <v>3.6519999999999999E-3</v>
      </c>
      <c r="DE971" s="17">
        <v>1.6559500000000001E-2</v>
      </c>
      <c r="DF971" s="17">
        <v>1.78449E-2</v>
      </c>
      <c r="DG971" s="17">
        <v>5.3550000000000004E-3</v>
      </c>
      <c r="DH971" s="17">
        <v>1.6713100000000002E-2</v>
      </c>
      <c r="DI971" s="17">
        <v>-1.1180000000000001E-2</v>
      </c>
      <c r="DJ971" s="17">
        <v>4.8771999999999999E-3</v>
      </c>
      <c r="DK971" s="17">
        <v>3.0280000000000001E-2</v>
      </c>
      <c r="DL971" s="17">
        <v>3.0440000000000003E-4</v>
      </c>
      <c r="DM971" s="17">
        <v>3.2932599999999999E-2</v>
      </c>
      <c r="DN971" s="17">
        <v>7.2267600000000001E-2</v>
      </c>
      <c r="DO971" s="17">
        <v>0.25589790000000001</v>
      </c>
      <c r="DP971" s="17">
        <v>0.25169429999999998</v>
      </c>
      <c r="DQ971" s="17">
        <v>0.1962692</v>
      </c>
      <c r="DR971" s="17">
        <v>0.1801808</v>
      </c>
      <c r="DS971" s="17">
        <v>0.18179590000000001</v>
      </c>
      <c r="DT971" s="17">
        <v>-4.6219E-3</v>
      </c>
      <c r="DU971" s="17">
        <v>-3.4192699999999999E-2</v>
      </c>
      <c r="DV971" s="17">
        <v>-7.6464000000000002E-3</v>
      </c>
      <c r="DW971" s="17">
        <v>-2.3343200000000001E-2</v>
      </c>
      <c r="DX971" s="17">
        <v>4.1263999999999997E-3</v>
      </c>
      <c r="DY971" s="17">
        <v>1.6507399999999998E-2</v>
      </c>
      <c r="DZ971" s="17">
        <v>1.18555E-2</v>
      </c>
      <c r="EA971" s="17">
        <v>1.7259900000000002E-2</v>
      </c>
      <c r="EB971" s="17">
        <v>1.6695499999999999E-2</v>
      </c>
      <c r="EC971" s="17">
        <v>2.95144E-2</v>
      </c>
      <c r="ED971" s="17">
        <v>3.2434499999999998E-2</v>
      </c>
      <c r="EE971" s="17">
        <v>2.24146E-2</v>
      </c>
      <c r="EF971" s="17">
        <v>3.6096700000000002E-2</v>
      </c>
      <c r="EG971" s="17">
        <v>9.6319000000000005E-3</v>
      </c>
      <c r="EH971" s="17">
        <v>2.6669700000000001E-2</v>
      </c>
      <c r="EI971" s="17">
        <v>5.1927500000000001E-2</v>
      </c>
      <c r="EJ971" s="17">
        <v>2.2539500000000001E-2</v>
      </c>
      <c r="EK971" s="17">
        <v>5.49071E-2</v>
      </c>
      <c r="EL971" s="17">
        <v>9.3733800000000006E-2</v>
      </c>
      <c r="EM971" s="17">
        <v>0.2768777</v>
      </c>
      <c r="EN971" s="17">
        <v>0.27215729999999999</v>
      </c>
      <c r="EO971" s="17">
        <v>0.2154594</v>
      </c>
      <c r="EP971" s="17">
        <v>0.19812250000000001</v>
      </c>
      <c r="EQ971" s="17">
        <v>0.1997969</v>
      </c>
      <c r="ER971" s="17">
        <v>1.31287E-2</v>
      </c>
      <c r="ES971" s="17">
        <v>-1.72205E-2</v>
      </c>
      <c r="ET971" s="17">
        <v>7.5174999999999999E-3</v>
      </c>
      <c r="EU971" s="17">
        <v>85.344430000000003</v>
      </c>
      <c r="EV971" s="17">
        <v>85.088740000000001</v>
      </c>
      <c r="EW971" s="17">
        <v>82.800780000000003</v>
      </c>
      <c r="EX971" s="17">
        <v>82.668239999999997</v>
      </c>
      <c r="EY971" s="17">
        <v>82.717219999999998</v>
      </c>
      <c r="EZ971" s="17">
        <v>83.170990000000003</v>
      </c>
      <c r="FA971" s="17">
        <v>82.982870000000005</v>
      </c>
      <c r="FB971" s="17">
        <v>83.749639999999999</v>
      </c>
      <c r="FC971" s="17">
        <v>86.259950000000003</v>
      </c>
      <c r="FD971" s="17">
        <v>90.643389999999997</v>
      </c>
      <c r="FE971" s="17">
        <v>88.108260000000001</v>
      </c>
      <c r="FF971" s="17">
        <v>89.83569</v>
      </c>
      <c r="FG971" s="17">
        <v>90.591930000000005</v>
      </c>
      <c r="FH971" s="17">
        <v>89.823310000000006</v>
      </c>
      <c r="FI971" s="17">
        <v>89.673389999999998</v>
      </c>
      <c r="FJ971" s="17">
        <v>90.054339999999996</v>
      </c>
      <c r="FK971" s="17">
        <v>88.990039999999993</v>
      </c>
      <c r="FL971" s="17">
        <v>88.148740000000004</v>
      </c>
      <c r="FM971" s="17">
        <v>86.260310000000004</v>
      </c>
      <c r="FN971" s="17">
        <v>82.757620000000003</v>
      </c>
      <c r="FO971" s="17">
        <v>81.109819999999999</v>
      </c>
      <c r="FP971" s="17">
        <v>79.712289999999996</v>
      </c>
      <c r="FQ971" s="17">
        <v>79.195620000000005</v>
      </c>
      <c r="FR971" s="17">
        <v>78.335139999999996</v>
      </c>
      <c r="FS971" s="17">
        <v>0.36168790000000001</v>
      </c>
      <c r="FT971" s="17"/>
      <c r="FU971" s="17">
        <v>2.1005300000000001E-2</v>
      </c>
      <c r="FW971" s="17"/>
      <c r="HY971" s="62"/>
      <c r="IA971" s="62"/>
    </row>
    <row r="972" spans="1:235" x14ac:dyDescent="0.25">
      <c r="A972" s="62" t="s">
        <v>227</v>
      </c>
      <c r="B972" t="s">
        <v>199</v>
      </c>
      <c r="C972" t="s">
        <v>281</v>
      </c>
      <c r="D972" s="63">
        <v>44808</v>
      </c>
      <c r="E972" t="s">
        <v>220</v>
      </c>
      <c r="F972" s="17">
        <v>5721</v>
      </c>
      <c r="G972" s="17">
        <v>1.1453359999999999</v>
      </c>
      <c r="H972" s="17">
        <v>1.07525</v>
      </c>
      <c r="I972" s="17">
        <v>1.0062709999999999</v>
      </c>
      <c r="J972" s="17">
        <v>0.9563239</v>
      </c>
      <c r="K972" s="17">
        <v>0.92104350000000001</v>
      </c>
      <c r="L972" s="17">
        <v>0.89580199999999999</v>
      </c>
      <c r="M972" s="17">
        <v>0.9139967</v>
      </c>
      <c r="N972" s="17">
        <v>0.98439750000000004</v>
      </c>
      <c r="O972" s="17">
        <v>1.1408210000000001</v>
      </c>
      <c r="P972" s="17">
        <v>1.3205910000000001</v>
      </c>
      <c r="Q972" s="17">
        <v>1.4331149999999999</v>
      </c>
      <c r="R972" s="17">
        <v>1.5167980000000001</v>
      </c>
      <c r="S972" s="17">
        <v>1.5879840000000001</v>
      </c>
      <c r="T972" s="17">
        <v>1.6259790000000001</v>
      </c>
      <c r="U972" s="17">
        <v>1.6722189999999999</v>
      </c>
      <c r="V972" s="17">
        <v>1.676695</v>
      </c>
      <c r="W972" s="17">
        <v>1.620517</v>
      </c>
      <c r="X972" s="17">
        <v>1.606274</v>
      </c>
      <c r="Y972" s="17">
        <v>1.472615</v>
      </c>
      <c r="Z972" s="17">
        <v>1.4556180000000001</v>
      </c>
      <c r="AA972" s="17">
        <v>1.461622</v>
      </c>
      <c r="AB972" s="17">
        <v>1.431408</v>
      </c>
      <c r="AC972" s="17">
        <v>1.3181430000000001</v>
      </c>
      <c r="AD972" s="17">
        <v>1.16326</v>
      </c>
      <c r="AE972" s="17">
        <v>-2.3836E-3</v>
      </c>
      <c r="AF972" s="17">
        <v>1.8649499999999999E-2</v>
      </c>
      <c r="AG972" s="17">
        <v>1.5825599999999999E-2</v>
      </c>
      <c r="AH972" s="17">
        <v>2.54734E-2</v>
      </c>
      <c r="AI972" s="17">
        <v>2.8265499999999999E-2</v>
      </c>
      <c r="AJ972" s="17">
        <v>2.6446999999999998E-2</v>
      </c>
      <c r="AK972" s="17">
        <v>2.7584500000000001E-2</v>
      </c>
      <c r="AL972" s="17">
        <v>-7.5106000000000001E-3</v>
      </c>
      <c r="AM972" s="17">
        <v>-3.0223099999999999E-2</v>
      </c>
      <c r="AN972" s="17">
        <v>-7.5066999999999998E-3</v>
      </c>
      <c r="AO972" s="17">
        <v>-2.74521E-2</v>
      </c>
      <c r="AP972" s="17">
        <v>-1.7913800000000001E-2</v>
      </c>
      <c r="AQ972" s="17">
        <v>-1.3056999999999999E-2</v>
      </c>
      <c r="AR972" s="17">
        <v>-3.9694E-2</v>
      </c>
      <c r="AS972" s="17">
        <v>-2.1888000000000001E-2</v>
      </c>
      <c r="AT972" s="17">
        <v>3.3534300000000003E-2</v>
      </c>
      <c r="AU972" s="17">
        <v>0.1785205</v>
      </c>
      <c r="AV972" s="17">
        <v>0.1783757</v>
      </c>
      <c r="AW972" s="17">
        <v>0.11402619999999999</v>
      </c>
      <c r="AX972" s="17">
        <v>0.13402439999999999</v>
      </c>
      <c r="AY972" s="17">
        <v>0.1044293</v>
      </c>
      <c r="AZ972" s="17">
        <v>-3.2019199999999998E-2</v>
      </c>
      <c r="BA972" s="17">
        <v>-5.1445499999999998E-2</v>
      </c>
      <c r="BB972" s="17">
        <v>-3.3883700000000003E-2</v>
      </c>
      <c r="BC972" s="17">
        <v>1.81172E-2</v>
      </c>
      <c r="BD972" s="17">
        <v>3.8884200000000001E-2</v>
      </c>
      <c r="BE972" s="17">
        <v>3.5254099999999997E-2</v>
      </c>
      <c r="BF972" s="17">
        <v>4.3944299999999999E-2</v>
      </c>
      <c r="BG972" s="17">
        <v>4.5261599999999999E-2</v>
      </c>
      <c r="BH972" s="17">
        <v>4.2911499999999998E-2</v>
      </c>
      <c r="BI972" s="17">
        <v>4.3781300000000002E-2</v>
      </c>
      <c r="BJ972" s="17">
        <v>1.07084E-2</v>
      </c>
      <c r="BK972" s="17">
        <v>-7.9650999999999993E-3</v>
      </c>
      <c r="BL972" s="17">
        <v>1.7635100000000001E-2</v>
      </c>
      <c r="BM972" s="17">
        <v>-1.1002E-3</v>
      </c>
      <c r="BN972" s="17">
        <v>9.7867000000000006E-3</v>
      </c>
      <c r="BO972" s="17">
        <v>1.4239E-2</v>
      </c>
      <c r="BP972" s="17">
        <v>-1.21479E-2</v>
      </c>
      <c r="BQ972" s="17">
        <v>5.9746E-3</v>
      </c>
      <c r="BR972" s="17">
        <v>6.0589400000000002E-2</v>
      </c>
      <c r="BS972" s="17">
        <v>0.20431920000000001</v>
      </c>
      <c r="BT972" s="17">
        <v>0.204069</v>
      </c>
      <c r="BU972" s="17">
        <v>0.13760230000000001</v>
      </c>
      <c r="BV972" s="17">
        <v>0.15612480000000001</v>
      </c>
      <c r="BW972" s="17">
        <v>0.12711729999999999</v>
      </c>
      <c r="BX972" s="17">
        <v>-9.3386000000000007E-3</v>
      </c>
      <c r="BY972" s="17">
        <v>-3.0087699999999998E-2</v>
      </c>
      <c r="BZ972" s="17">
        <v>-1.49529E-2</v>
      </c>
      <c r="CA972" s="17">
        <v>3.2315900000000002E-2</v>
      </c>
      <c r="CB972" s="17">
        <v>5.28987E-2</v>
      </c>
      <c r="CC972" s="17">
        <v>4.8710200000000002E-2</v>
      </c>
      <c r="CD972" s="17">
        <v>5.6737099999999999E-2</v>
      </c>
      <c r="CE972" s="17">
        <v>5.7033100000000003E-2</v>
      </c>
      <c r="CF972" s="17">
        <v>5.43147E-2</v>
      </c>
      <c r="CG972" s="17">
        <v>5.4999199999999998E-2</v>
      </c>
      <c r="CH972" s="17">
        <v>2.3326900000000001E-2</v>
      </c>
      <c r="CI972" s="17">
        <v>7.4507999999999996E-3</v>
      </c>
      <c r="CJ972" s="17">
        <v>3.5048299999999998E-2</v>
      </c>
      <c r="CK972" s="17">
        <v>1.7151099999999999E-2</v>
      </c>
      <c r="CL972" s="17">
        <v>2.8972000000000001E-2</v>
      </c>
      <c r="CM972" s="17">
        <v>3.3144E-2</v>
      </c>
      <c r="CN972" s="17">
        <v>6.9303999999999998E-3</v>
      </c>
      <c r="CO972" s="17">
        <v>2.5272200000000002E-2</v>
      </c>
      <c r="CP972" s="17">
        <v>7.9327700000000001E-2</v>
      </c>
      <c r="CQ972" s="17">
        <v>0.2221873</v>
      </c>
      <c r="CR972" s="17">
        <v>0.22186400000000001</v>
      </c>
      <c r="CS972" s="17">
        <v>0.15393100000000001</v>
      </c>
      <c r="CT972" s="17">
        <v>0.17143149999999999</v>
      </c>
      <c r="CU972" s="17">
        <v>0.14283100000000001</v>
      </c>
      <c r="CV972" s="17">
        <v>6.3698000000000001E-3</v>
      </c>
      <c r="CW972" s="17">
        <v>-1.5295400000000001E-2</v>
      </c>
      <c r="CX972" s="17">
        <v>-1.8415E-3</v>
      </c>
      <c r="CY972" s="17">
        <v>4.6514699999999999E-2</v>
      </c>
      <c r="CZ972" s="17">
        <v>6.6913299999999995E-2</v>
      </c>
      <c r="DA972" s="17">
        <v>6.2166300000000001E-2</v>
      </c>
      <c r="DB972" s="17">
        <v>6.9529999999999995E-2</v>
      </c>
      <c r="DC972" s="17">
        <v>6.8804599999999994E-2</v>
      </c>
      <c r="DD972" s="17">
        <v>6.5717999999999999E-2</v>
      </c>
      <c r="DE972" s="17">
        <v>6.6217100000000001E-2</v>
      </c>
      <c r="DF972" s="17">
        <v>3.5945299999999999E-2</v>
      </c>
      <c r="DG972" s="17">
        <v>2.2866600000000001E-2</v>
      </c>
      <c r="DH972" s="17">
        <v>5.2461399999999998E-2</v>
      </c>
      <c r="DI972" s="17">
        <v>3.5402400000000001E-2</v>
      </c>
      <c r="DJ972" s="17">
        <v>4.81573E-2</v>
      </c>
      <c r="DK972" s="17">
        <v>5.2049100000000001E-2</v>
      </c>
      <c r="DL972" s="17">
        <v>2.6008799999999999E-2</v>
      </c>
      <c r="DM972" s="17">
        <v>4.4569699999999997E-2</v>
      </c>
      <c r="DN972" s="17">
        <v>9.8066100000000003E-2</v>
      </c>
      <c r="DO972" s="17">
        <v>0.2400554</v>
      </c>
      <c r="DP972" s="17">
        <v>0.23965910000000001</v>
      </c>
      <c r="DQ972" s="17">
        <v>0.17025970000000001</v>
      </c>
      <c r="DR972" s="17">
        <v>0.18673819999999999</v>
      </c>
      <c r="DS972" s="17">
        <v>0.15854460000000001</v>
      </c>
      <c r="DT972" s="17">
        <v>2.2078299999999999E-2</v>
      </c>
      <c r="DU972" s="17">
        <v>-5.0310000000000003E-4</v>
      </c>
      <c r="DV972" s="17">
        <v>1.1270000000000001E-2</v>
      </c>
      <c r="DW972" s="17">
        <v>6.7015500000000006E-2</v>
      </c>
      <c r="DX972" s="17">
        <v>8.7148000000000003E-2</v>
      </c>
      <c r="DY972" s="17">
        <v>8.1594799999999995E-2</v>
      </c>
      <c r="DZ972" s="17">
        <v>8.8000800000000004E-2</v>
      </c>
      <c r="EA972" s="17">
        <v>8.5800799999999997E-2</v>
      </c>
      <c r="EB972" s="17">
        <v>8.2182400000000003E-2</v>
      </c>
      <c r="EC972" s="17">
        <v>8.2413899999999998E-2</v>
      </c>
      <c r="ED972" s="17">
        <v>5.4164400000000001E-2</v>
      </c>
      <c r="EE972" s="17">
        <v>4.5124600000000001E-2</v>
      </c>
      <c r="EF972" s="17">
        <v>7.76033E-2</v>
      </c>
      <c r="EG972" s="17">
        <v>6.1754299999999998E-2</v>
      </c>
      <c r="EH972" s="17">
        <v>7.5857800000000003E-2</v>
      </c>
      <c r="EI972" s="17">
        <v>7.9345100000000002E-2</v>
      </c>
      <c r="EJ972" s="17">
        <v>5.3554900000000003E-2</v>
      </c>
      <c r="EK972" s="17">
        <v>7.2432399999999994E-2</v>
      </c>
      <c r="EL972" s="17">
        <v>0.12512119999999999</v>
      </c>
      <c r="EM972" s="17">
        <v>0.26585409999999998</v>
      </c>
      <c r="EN972" s="17">
        <v>0.26535229999999999</v>
      </c>
      <c r="EO972" s="17">
        <v>0.1938357</v>
      </c>
      <c r="EP972" s="17">
        <v>0.20883869999999999</v>
      </c>
      <c r="EQ972" s="17">
        <v>0.18123259999999999</v>
      </c>
      <c r="ER972" s="17">
        <v>4.4758899999999997E-2</v>
      </c>
      <c r="ES972" s="17">
        <v>2.0854600000000001E-2</v>
      </c>
      <c r="ET972" s="17">
        <v>3.02008E-2</v>
      </c>
      <c r="EU972" s="17">
        <v>84.482609999999994</v>
      </c>
      <c r="EV972" s="17">
        <v>84.57893</v>
      </c>
      <c r="EW972" s="17">
        <v>82.870670000000004</v>
      </c>
      <c r="EX972" s="17">
        <v>82.89922</v>
      </c>
      <c r="EY972" s="17">
        <v>83.019090000000006</v>
      </c>
      <c r="EZ972" s="17">
        <v>83.707080000000005</v>
      </c>
      <c r="FA972" s="17">
        <v>83.561520000000002</v>
      </c>
      <c r="FB972" s="17">
        <v>84.412899999999993</v>
      </c>
      <c r="FC972" s="17">
        <v>86.277249999999995</v>
      </c>
      <c r="FD972" s="17">
        <v>90.614170000000001</v>
      </c>
      <c r="FE972" s="17">
        <v>85.857399999999998</v>
      </c>
      <c r="FF972" s="17">
        <v>88.018270000000001</v>
      </c>
      <c r="FG972" s="17">
        <v>89.54898</v>
      </c>
      <c r="FH972" s="17">
        <v>88.789879999999997</v>
      </c>
      <c r="FI972" s="17">
        <v>88.934079999999994</v>
      </c>
      <c r="FJ972" s="17">
        <v>88.658950000000004</v>
      </c>
      <c r="FK972" s="17">
        <v>87.48518</v>
      </c>
      <c r="FL972" s="17">
        <v>86.869810000000001</v>
      </c>
      <c r="FM972" s="17">
        <v>84.827259999999995</v>
      </c>
      <c r="FN972" s="17">
        <v>81.984650000000002</v>
      </c>
      <c r="FO972" s="17">
        <v>80.719980000000007</v>
      </c>
      <c r="FP972" s="17">
        <v>79.865539999999996</v>
      </c>
      <c r="FQ972" s="17">
        <v>79.241739999999993</v>
      </c>
      <c r="FR972" s="17">
        <v>77.602199999999996</v>
      </c>
      <c r="FS972" s="17">
        <v>0.46859909999999999</v>
      </c>
      <c r="FT972" s="17"/>
      <c r="FU972" s="17">
        <v>2.6332999999999999E-2</v>
      </c>
      <c r="FW972" s="17"/>
      <c r="IA972" s="62"/>
    </row>
    <row r="973" spans="1:235" x14ac:dyDescent="0.25">
      <c r="A973" s="62" t="s">
        <v>227</v>
      </c>
      <c r="B973" t="s">
        <v>199</v>
      </c>
      <c r="C973" t="s">
        <v>281</v>
      </c>
      <c r="D973" s="63">
        <v>44808</v>
      </c>
      <c r="E973" t="s">
        <v>221</v>
      </c>
      <c r="F973" s="17">
        <v>4814</v>
      </c>
      <c r="G973" s="17">
        <v>1.3451329999999999</v>
      </c>
      <c r="H973" s="17">
        <v>1.2591639999999999</v>
      </c>
      <c r="I973" s="17">
        <v>1.1765350000000001</v>
      </c>
      <c r="J973" s="17">
        <v>1.078692</v>
      </c>
      <c r="K973" s="17">
        <v>1.044697</v>
      </c>
      <c r="L973" s="17">
        <v>1.031309</v>
      </c>
      <c r="M973" s="17">
        <v>1.049202</v>
      </c>
      <c r="N973" s="17">
        <v>1.174212</v>
      </c>
      <c r="O973" s="17">
        <v>1.343758</v>
      </c>
      <c r="P973" s="17">
        <v>1.5496270000000001</v>
      </c>
      <c r="Q973" s="17">
        <v>1.702124</v>
      </c>
      <c r="R973" s="17">
        <v>1.9163870000000001</v>
      </c>
      <c r="S973" s="17">
        <v>2.0935649999999999</v>
      </c>
      <c r="T973" s="17">
        <v>2.1507849999999999</v>
      </c>
      <c r="U973" s="17">
        <v>2.2045119999999998</v>
      </c>
      <c r="V973" s="17">
        <v>2.2145540000000001</v>
      </c>
      <c r="W973" s="17">
        <v>2.1680649999999999</v>
      </c>
      <c r="X973" s="17">
        <v>2.109156</v>
      </c>
      <c r="Y973" s="17">
        <v>1.934787</v>
      </c>
      <c r="Z973" s="17">
        <v>1.804549</v>
      </c>
      <c r="AA973" s="17">
        <v>1.8247599999999999</v>
      </c>
      <c r="AB973" s="17">
        <v>1.7125630000000001</v>
      </c>
      <c r="AC973" s="17">
        <v>1.5530299999999999</v>
      </c>
      <c r="AD973" s="17">
        <v>1.399367</v>
      </c>
      <c r="AE973" s="17">
        <v>-0.19759460000000001</v>
      </c>
      <c r="AF973" s="17">
        <v>-0.15785160000000001</v>
      </c>
      <c r="AG973" s="17">
        <v>-0.1175321</v>
      </c>
      <c r="AH973" s="17">
        <v>-0.13314110000000001</v>
      </c>
      <c r="AI973" s="17">
        <v>-0.1145356</v>
      </c>
      <c r="AJ973" s="17">
        <v>-0.1110384</v>
      </c>
      <c r="AK973" s="17">
        <v>-8.3763599999999994E-2</v>
      </c>
      <c r="AL973" s="17">
        <v>-4.9995699999999997E-2</v>
      </c>
      <c r="AM973" s="17">
        <v>-6.7588800000000004E-2</v>
      </c>
      <c r="AN973" s="17">
        <v>-8.6271700000000007E-2</v>
      </c>
      <c r="AO973" s="17">
        <v>-0.1326011</v>
      </c>
      <c r="AP973" s="17">
        <v>-0.115705</v>
      </c>
      <c r="AQ973" s="17">
        <v>-6.5392099999999995E-2</v>
      </c>
      <c r="AR973" s="17">
        <v>-0.1033724</v>
      </c>
      <c r="AS973" s="17">
        <v>-5.1327400000000002E-2</v>
      </c>
      <c r="AT973" s="17">
        <v>-2.7694E-2</v>
      </c>
      <c r="AU973" s="17">
        <v>0.20641499999999999</v>
      </c>
      <c r="AV973" s="17">
        <v>0.2005372</v>
      </c>
      <c r="AW973" s="17">
        <v>0.1654371</v>
      </c>
      <c r="AX973" s="17">
        <v>0.1143443</v>
      </c>
      <c r="AY973" s="17">
        <v>0.1527009</v>
      </c>
      <c r="AZ973" s="17">
        <v>-9.2582899999999996E-2</v>
      </c>
      <c r="BA973" s="17">
        <v>-0.1285047</v>
      </c>
      <c r="BB973" s="17">
        <v>-7.9951599999999998E-2</v>
      </c>
      <c r="BC973" s="17">
        <v>-0.1708423</v>
      </c>
      <c r="BD973" s="17">
        <v>-0.13234589999999999</v>
      </c>
      <c r="BE973" s="17">
        <v>-9.4300899999999993E-2</v>
      </c>
      <c r="BF973" s="17">
        <v>-0.1109073</v>
      </c>
      <c r="BG973" s="17">
        <v>-9.3835600000000005E-2</v>
      </c>
      <c r="BH973" s="17">
        <v>-9.0589699999999995E-2</v>
      </c>
      <c r="BI973" s="17">
        <v>-6.3224900000000001E-2</v>
      </c>
      <c r="BJ973" s="17">
        <v>-2.6968900000000001E-2</v>
      </c>
      <c r="BK973" s="17">
        <v>-4.1520099999999997E-2</v>
      </c>
      <c r="BL973" s="17">
        <v>-5.6349900000000001E-2</v>
      </c>
      <c r="BM973" s="17">
        <v>-9.9946099999999996E-2</v>
      </c>
      <c r="BN973" s="17">
        <v>-8.1573800000000002E-2</v>
      </c>
      <c r="BO973" s="17">
        <v>-3.1305699999999999E-2</v>
      </c>
      <c r="BP973" s="17">
        <v>-6.7929900000000001E-2</v>
      </c>
      <c r="BQ973" s="17">
        <v>-1.69079E-2</v>
      </c>
      <c r="BR973" s="17">
        <v>6.2002000000000003E-3</v>
      </c>
      <c r="BS973" s="17">
        <v>0.24021790000000001</v>
      </c>
      <c r="BT973" s="17">
        <v>0.23285310000000001</v>
      </c>
      <c r="BU973" s="17">
        <v>0.19609679999999999</v>
      </c>
      <c r="BV973" s="17">
        <v>0.1431943</v>
      </c>
      <c r="BW973" s="17">
        <v>0.18112719999999999</v>
      </c>
      <c r="BX973" s="17">
        <v>-6.48648E-2</v>
      </c>
      <c r="BY973" s="17">
        <v>-0.1017812</v>
      </c>
      <c r="BZ973" s="17">
        <v>-5.5906400000000002E-2</v>
      </c>
      <c r="CA973" s="17">
        <v>-0.1523138</v>
      </c>
      <c r="CB973" s="17">
        <v>-0.1146808</v>
      </c>
      <c r="CC973" s="17">
        <v>-7.8211000000000003E-2</v>
      </c>
      <c r="CD973" s="17">
        <v>-9.5508200000000001E-2</v>
      </c>
      <c r="CE973" s="17">
        <v>-7.9498899999999997E-2</v>
      </c>
      <c r="CF973" s="17">
        <v>-7.6426999999999995E-2</v>
      </c>
      <c r="CG973" s="17">
        <v>-4.8999800000000003E-2</v>
      </c>
      <c r="CH973" s="17">
        <v>-1.10207E-2</v>
      </c>
      <c r="CI973" s="17">
        <v>-2.34649E-2</v>
      </c>
      <c r="CJ973" s="17">
        <v>-3.5626100000000001E-2</v>
      </c>
      <c r="CK973" s="17">
        <v>-7.7329300000000004E-2</v>
      </c>
      <c r="CL973" s="17">
        <v>-5.7934600000000003E-2</v>
      </c>
      <c r="CM973" s="17">
        <v>-7.6975999999999998E-3</v>
      </c>
      <c r="CN973" s="17">
        <v>-4.3382499999999997E-2</v>
      </c>
      <c r="CO973" s="17">
        <v>6.9309000000000003E-3</v>
      </c>
      <c r="CP973" s="17">
        <v>2.9675199999999999E-2</v>
      </c>
      <c r="CQ973" s="17">
        <v>0.26362980000000003</v>
      </c>
      <c r="CR973" s="17">
        <v>0.25523499999999999</v>
      </c>
      <c r="CS973" s="17">
        <v>0.21733150000000001</v>
      </c>
      <c r="CT973" s="17">
        <v>0.1631756</v>
      </c>
      <c r="CU973" s="17">
        <v>0.2008152</v>
      </c>
      <c r="CV973" s="17">
        <v>-4.5667399999999997E-2</v>
      </c>
      <c r="CW973" s="17">
        <v>-8.3272600000000002E-2</v>
      </c>
      <c r="CX973" s="17">
        <v>-3.9252799999999997E-2</v>
      </c>
      <c r="CY973" s="17">
        <v>-0.13378519999999999</v>
      </c>
      <c r="CZ973" s="17">
        <v>-9.7015699999999996E-2</v>
      </c>
      <c r="DA973" s="17">
        <v>-6.2121099999999999E-2</v>
      </c>
      <c r="DB973" s="17">
        <v>-8.0109200000000005E-2</v>
      </c>
      <c r="DC973" s="17">
        <v>-6.5162100000000001E-2</v>
      </c>
      <c r="DD973" s="17">
        <v>-6.2264300000000002E-2</v>
      </c>
      <c r="DE973" s="17">
        <v>-3.4774699999999999E-2</v>
      </c>
      <c r="DF973" s="17">
        <v>4.9275999999999999E-3</v>
      </c>
      <c r="DG973" s="17">
        <v>-5.4098000000000002E-3</v>
      </c>
      <c r="DH973" s="17">
        <v>-1.49023E-2</v>
      </c>
      <c r="DI973" s="17">
        <v>-5.4712499999999997E-2</v>
      </c>
      <c r="DJ973" s="17">
        <v>-3.42955E-2</v>
      </c>
      <c r="DK973" s="17">
        <v>1.5910500000000001E-2</v>
      </c>
      <c r="DL973" s="17">
        <v>-1.88352E-2</v>
      </c>
      <c r="DM973" s="17">
        <v>3.07698E-2</v>
      </c>
      <c r="DN973" s="17">
        <v>5.3150099999999999E-2</v>
      </c>
      <c r="DO973" s="17">
        <v>0.28704160000000001</v>
      </c>
      <c r="DP973" s="17">
        <v>0.277617</v>
      </c>
      <c r="DQ973" s="17">
        <v>0.23856630000000001</v>
      </c>
      <c r="DR973" s="17">
        <v>0.18315699999999999</v>
      </c>
      <c r="DS973" s="17">
        <v>0.22050310000000001</v>
      </c>
      <c r="DT973" s="17">
        <v>-2.647E-2</v>
      </c>
      <c r="DU973" s="17">
        <v>-6.4764000000000002E-2</v>
      </c>
      <c r="DV973" s="17">
        <v>-2.25992E-2</v>
      </c>
      <c r="DW973" s="17">
        <v>-0.107033</v>
      </c>
      <c r="DX973" s="17">
        <v>-7.1510000000000004E-2</v>
      </c>
      <c r="DY973" s="17">
        <v>-3.8889899999999998E-2</v>
      </c>
      <c r="DZ973" s="17">
        <v>-5.78754E-2</v>
      </c>
      <c r="EA973" s="17">
        <v>-4.44622E-2</v>
      </c>
      <c r="EB973" s="17">
        <v>-4.1815600000000001E-2</v>
      </c>
      <c r="EC973" s="17">
        <v>-1.4236E-2</v>
      </c>
      <c r="ED973" s="17">
        <v>2.7954400000000001E-2</v>
      </c>
      <c r="EE973" s="17">
        <v>2.0658900000000001E-2</v>
      </c>
      <c r="EF973" s="17">
        <v>1.5019599999999999E-2</v>
      </c>
      <c r="EG973" s="17">
        <v>-2.2057400000000001E-2</v>
      </c>
      <c r="EH973" s="17">
        <v>-1.6430000000000001E-4</v>
      </c>
      <c r="EI973" s="17">
        <v>4.9996899999999997E-2</v>
      </c>
      <c r="EJ973" s="17">
        <v>1.6607400000000001E-2</v>
      </c>
      <c r="EK973" s="17">
        <v>6.5189300000000006E-2</v>
      </c>
      <c r="EL973" s="17">
        <v>8.7044300000000005E-2</v>
      </c>
      <c r="EM973" s="17">
        <v>0.32084459999999998</v>
      </c>
      <c r="EN973" s="17">
        <v>0.30993290000000001</v>
      </c>
      <c r="EO973" s="17">
        <v>0.26922590000000002</v>
      </c>
      <c r="EP973" s="17">
        <v>0.212007</v>
      </c>
      <c r="EQ973" s="17">
        <v>0.2489294</v>
      </c>
      <c r="ER973" s="17">
        <v>1.2481E-3</v>
      </c>
      <c r="ES973" s="17">
        <v>-3.8040600000000001E-2</v>
      </c>
      <c r="ET973" s="17">
        <v>1.446E-3</v>
      </c>
      <c r="EU973" s="17">
        <v>86.367000000000004</v>
      </c>
      <c r="EV973" s="17">
        <v>85.693770000000001</v>
      </c>
      <c r="EW973" s="17">
        <v>82.718220000000002</v>
      </c>
      <c r="EX973" s="17">
        <v>82.394419999999997</v>
      </c>
      <c r="EY973" s="17">
        <v>82.359210000000004</v>
      </c>
      <c r="EZ973" s="17">
        <v>82.535219999999995</v>
      </c>
      <c r="FA973" s="17">
        <v>82.296679999999995</v>
      </c>
      <c r="FB973" s="17">
        <v>82.96302</v>
      </c>
      <c r="FC973" s="17">
        <v>86.239360000000005</v>
      </c>
      <c r="FD973" s="17">
        <v>90.677790000000002</v>
      </c>
      <c r="FE973" s="17">
        <v>90.778040000000004</v>
      </c>
      <c r="FF973" s="17">
        <v>91.991249999999994</v>
      </c>
      <c r="FG973" s="17">
        <v>91.828900000000004</v>
      </c>
      <c r="FH973" s="17">
        <v>91.049049999999994</v>
      </c>
      <c r="FI973" s="17">
        <v>90.550259999999994</v>
      </c>
      <c r="FJ973" s="17">
        <v>91.709530000000001</v>
      </c>
      <c r="FK973" s="17">
        <v>90.775090000000006</v>
      </c>
      <c r="FL973" s="17">
        <v>89.665760000000006</v>
      </c>
      <c r="FM973" s="17">
        <v>87.960260000000005</v>
      </c>
      <c r="FN973" s="17">
        <v>83.674629999999993</v>
      </c>
      <c r="FO973" s="17">
        <v>81.572400000000002</v>
      </c>
      <c r="FP973" s="17">
        <v>79.530720000000002</v>
      </c>
      <c r="FQ973" s="17">
        <v>79.141170000000002</v>
      </c>
      <c r="FR973" s="17">
        <v>79.204729999999998</v>
      </c>
      <c r="FS973" s="17">
        <v>0.54954919999999996</v>
      </c>
      <c r="FT973" s="17"/>
      <c r="FU973" s="17">
        <v>3.3178800000000001E-2</v>
      </c>
      <c r="FW973" s="17"/>
      <c r="HY973" s="62"/>
    </row>
    <row r="974" spans="1:235" x14ac:dyDescent="0.25">
      <c r="A974" t="s">
        <v>227</v>
      </c>
      <c r="B974" t="s">
        <v>199</v>
      </c>
      <c r="C974" t="s">
        <v>281</v>
      </c>
      <c r="D974" s="63">
        <v>44809</v>
      </c>
      <c r="E974" t="s">
        <v>219</v>
      </c>
      <c r="F974" s="17">
        <v>10535</v>
      </c>
      <c r="G974" s="17">
        <v>1.1375470000000001</v>
      </c>
      <c r="H974" s="17">
        <v>1.0479940000000001</v>
      </c>
      <c r="I974" s="17">
        <v>0.95339910000000005</v>
      </c>
      <c r="J974" s="17">
        <v>0.90515380000000001</v>
      </c>
      <c r="K974" s="17">
        <v>0.8338103</v>
      </c>
      <c r="L974" s="17">
        <v>0.79771239999999999</v>
      </c>
      <c r="M974" s="17">
        <v>0.79809180000000002</v>
      </c>
      <c r="N974" s="17">
        <v>0.87386419999999998</v>
      </c>
      <c r="O974" s="17">
        <v>1.035873</v>
      </c>
      <c r="P974" s="17">
        <v>1.2414719999999999</v>
      </c>
      <c r="Q974" s="17">
        <v>1.4565159999999999</v>
      </c>
      <c r="R974" s="17">
        <v>1.616538</v>
      </c>
      <c r="S974" s="17">
        <v>1.747282</v>
      </c>
      <c r="T974" s="17">
        <v>1.8437950000000001</v>
      </c>
      <c r="U974" s="17">
        <v>1.9102619999999999</v>
      </c>
      <c r="V974" s="17">
        <v>1.9738629999999999</v>
      </c>
      <c r="W974" s="17">
        <v>1.9205620000000001</v>
      </c>
      <c r="X974" s="17">
        <v>1.7941609999999999</v>
      </c>
      <c r="Y974" s="17">
        <v>1.7223809999999999</v>
      </c>
      <c r="Z974" s="17">
        <v>1.6346080000000001</v>
      </c>
      <c r="AA974" s="17">
        <v>1.6025860000000001</v>
      </c>
      <c r="AB974" s="17">
        <v>1.523309</v>
      </c>
      <c r="AC974" s="17">
        <v>1.339615</v>
      </c>
      <c r="AD974" s="17">
        <v>1.1756089999999999</v>
      </c>
      <c r="AE974" s="17">
        <v>-4.1883099999999999E-2</v>
      </c>
      <c r="AF974" s="17">
        <v>-2.0588999999999998E-3</v>
      </c>
      <c r="AG974" s="17">
        <v>-1.3887E-2</v>
      </c>
      <c r="AH974" s="17">
        <v>1.48363E-2</v>
      </c>
      <c r="AI974" s="17">
        <v>4.6163000000000003E-3</v>
      </c>
      <c r="AJ974" s="17">
        <v>6.1175999999999999E-3</v>
      </c>
      <c r="AK974" s="17">
        <v>2.05884E-2</v>
      </c>
      <c r="AL974" s="17">
        <v>2.2054799999999999E-2</v>
      </c>
      <c r="AM974" s="17">
        <v>1.0506E-2</v>
      </c>
      <c r="AN974" s="17">
        <v>3.1123000000000001E-3</v>
      </c>
      <c r="AO974" s="17">
        <v>2.4757999999999998E-3</v>
      </c>
      <c r="AP974" s="17">
        <v>-1.92313E-2</v>
      </c>
      <c r="AQ974" s="17">
        <v>-3.06015E-2</v>
      </c>
      <c r="AR974" s="17">
        <v>-5.2556499999999999E-2</v>
      </c>
      <c r="AS974" s="17">
        <v>-5.7635499999999999E-2</v>
      </c>
      <c r="AT974" s="17">
        <v>-3.5458200000000002E-2</v>
      </c>
      <c r="AU974" s="17">
        <v>0.1559635</v>
      </c>
      <c r="AV974" s="17">
        <v>9.9787100000000004E-2</v>
      </c>
      <c r="AW974" s="17">
        <v>0.1092235</v>
      </c>
      <c r="AX974" s="17">
        <v>9.0509999999999993E-2</v>
      </c>
      <c r="AY974" s="17">
        <v>8.9169100000000001E-2</v>
      </c>
      <c r="AZ974" s="17">
        <v>-5.3951499999999999E-2</v>
      </c>
      <c r="BA974" s="17">
        <v>-0.1000298</v>
      </c>
      <c r="BB974" s="17">
        <v>-5.0636899999999999E-2</v>
      </c>
      <c r="BC974" s="17">
        <v>-2.7742200000000002E-2</v>
      </c>
      <c r="BD974" s="17">
        <v>1.0821900000000001E-2</v>
      </c>
      <c r="BE974" s="17">
        <v>-2.1235E-3</v>
      </c>
      <c r="BF974" s="17">
        <v>2.5913100000000001E-2</v>
      </c>
      <c r="BG974" s="17">
        <v>1.4592600000000001E-2</v>
      </c>
      <c r="BH974" s="17">
        <v>1.53486E-2</v>
      </c>
      <c r="BI974" s="17">
        <v>2.9704000000000001E-2</v>
      </c>
      <c r="BJ974" s="17">
        <v>3.2664100000000001E-2</v>
      </c>
      <c r="BK974" s="17">
        <v>2.39154E-2</v>
      </c>
      <c r="BL974" s="17">
        <v>1.8748000000000001E-2</v>
      </c>
      <c r="BM974" s="17">
        <v>2.0364E-2</v>
      </c>
      <c r="BN974" s="17">
        <v>5.0109999999999998E-4</v>
      </c>
      <c r="BO974" s="17">
        <v>-9.6895000000000002E-3</v>
      </c>
      <c r="BP974" s="17">
        <v>-3.1390399999999999E-2</v>
      </c>
      <c r="BQ974" s="17">
        <v>-3.5742900000000001E-2</v>
      </c>
      <c r="BR974" s="17">
        <v>-1.31188E-2</v>
      </c>
      <c r="BS974" s="17">
        <v>0.1774345</v>
      </c>
      <c r="BT974" s="17">
        <v>0.12092</v>
      </c>
      <c r="BU974" s="17">
        <v>0.12859950000000001</v>
      </c>
      <c r="BV974" s="17">
        <v>0.1079244</v>
      </c>
      <c r="BW974" s="17">
        <v>0.1057157</v>
      </c>
      <c r="BX974" s="17">
        <v>-3.7779399999999998E-2</v>
      </c>
      <c r="BY974" s="17">
        <v>-8.4836900000000007E-2</v>
      </c>
      <c r="BZ974" s="17">
        <v>-3.6973699999999998E-2</v>
      </c>
      <c r="CA974" s="17">
        <v>-1.7948200000000001E-2</v>
      </c>
      <c r="CB974" s="17">
        <v>1.9743199999999999E-2</v>
      </c>
      <c r="CC974" s="17">
        <v>6.0238000000000002E-3</v>
      </c>
      <c r="CD974" s="17">
        <v>3.3584900000000001E-2</v>
      </c>
      <c r="CE974" s="17">
        <v>2.15021E-2</v>
      </c>
      <c r="CF974" s="17">
        <v>2.1741900000000002E-2</v>
      </c>
      <c r="CG974" s="17">
        <v>3.6017500000000001E-2</v>
      </c>
      <c r="CH974" s="17">
        <v>4.0012100000000002E-2</v>
      </c>
      <c r="CI974" s="17">
        <v>3.3202700000000002E-2</v>
      </c>
      <c r="CJ974" s="17">
        <v>2.9577300000000001E-2</v>
      </c>
      <c r="CK974" s="17">
        <v>3.2753400000000002E-2</v>
      </c>
      <c r="CL974" s="17">
        <v>1.4167799999999999E-2</v>
      </c>
      <c r="CM974" s="17">
        <v>4.7940999999999999E-3</v>
      </c>
      <c r="CN974" s="17">
        <v>-1.6730800000000001E-2</v>
      </c>
      <c r="CO974" s="17">
        <v>-2.0580000000000001E-2</v>
      </c>
      <c r="CP974" s="17">
        <v>2.3533E-3</v>
      </c>
      <c r="CQ974" s="17">
        <v>0.19230530000000001</v>
      </c>
      <c r="CR974" s="17">
        <v>0.1355565</v>
      </c>
      <c r="CS974" s="17">
        <v>0.14201929999999999</v>
      </c>
      <c r="CT974" s="17">
        <v>0.1199856</v>
      </c>
      <c r="CU974" s="17">
        <v>0.11717569999999999</v>
      </c>
      <c r="CV974" s="17">
        <v>-2.6578600000000001E-2</v>
      </c>
      <c r="CW974" s="17">
        <v>-7.4314400000000003E-2</v>
      </c>
      <c r="CX974" s="17">
        <v>-2.75106E-2</v>
      </c>
      <c r="CY974" s="17">
        <v>-8.1542000000000003E-3</v>
      </c>
      <c r="CZ974" s="17">
        <v>2.8664499999999999E-2</v>
      </c>
      <c r="DA974" s="17">
        <v>1.41712E-2</v>
      </c>
      <c r="DB974" s="17">
        <v>4.1256599999999997E-2</v>
      </c>
      <c r="DC974" s="17">
        <v>2.8411599999999999E-2</v>
      </c>
      <c r="DD974" s="17">
        <v>2.8135199999999999E-2</v>
      </c>
      <c r="DE974" s="17">
        <v>4.2331000000000001E-2</v>
      </c>
      <c r="DF974" s="17">
        <v>4.7360100000000002E-2</v>
      </c>
      <c r="DG974" s="17">
        <v>4.249E-2</v>
      </c>
      <c r="DH974" s="17">
        <v>4.0406499999999998E-2</v>
      </c>
      <c r="DI974" s="17">
        <v>4.5142700000000001E-2</v>
      </c>
      <c r="DJ974" s="17">
        <v>2.7834500000000002E-2</v>
      </c>
      <c r="DK974" s="17">
        <v>1.9277699999999998E-2</v>
      </c>
      <c r="DL974" s="17">
        <v>-2.0712E-3</v>
      </c>
      <c r="DM974" s="17">
        <v>-5.4171999999999996E-3</v>
      </c>
      <c r="DN974" s="17">
        <v>1.7825500000000001E-2</v>
      </c>
      <c r="DO974" s="17">
        <v>0.207176</v>
      </c>
      <c r="DP974" s="17">
        <v>0.1501931</v>
      </c>
      <c r="DQ974" s="17">
        <v>0.15543899999999999</v>
      </c>
      <c r="DR974" s="17">
        <v>0.13204669999999999</v>
      </c>
      <c r="DS974" s="17">
        <v>0.12863579999999999</v>
      </c>
      <c r="DT974" s="17">
        <v>-1.53778E-2</v>
      </c>
      <c r="DU974" s="17">
        <v>-6.3791899999999999E-2</v>
      </c>
      <c r="DV974" s="17">
        <v>-1.8047400000000002E-2</v>
      </c>
      <c r="DW974" s="17">
        <v>5.9867000000000002E-3</v>
      </c>
      <c r="DX974" s="17">
        <v>4.1545400000000003E-2</v>
      </c>
      <c r="DY974" s="17">
        <v>2.5934599999999999E-2</v>
      </c>
      <c r="DZ974" s="17">
        <v>5.2333400000000002E-2</v>
      </c>
      <c r="EA974" s="17">
        <v>3.83878E-2</v>
      </c>
      <c r="EB974" s="17">
        <v>3.7366200000000002E-2</v>
      </c>
      <c r="EC974" s="17">
        <v>5.1446600000000002E-2</v>
      </c>
      <c r="ED974" s="17">
        <v>5.7969399999999997E-2</v>
      </c>
      <c r="EE974" s="17">
        <v>5.5899400000000002E-2</v>
      </c>
      <c r="EF974" s="17">
        <v>5.6042300000000003E-2</v>
      </c>
      <c r="EG974" s="17">
        <v>6.3031000000000004E-2</v>
      </c>
      <c r="EH974" s="17">
        <v>4.7566900000000002E-2</v>
      </c>
      <c r="EI974" s="17">
        <v>4.0189700000000002E-2</v>
      </c>
      <c r="EJ974" s="17">
        <v>1.9095000000000001E-2</v>
      </c>
      <c r="EK974" s="17">
        <v>1.6475400000000001E-2</v>
      </c>
      <c r="EL974" s="17">
        <v>4.0164800000000001E-2</v>
      </c>
      <c r="EM974" s="17">
        <v>0.22864699999999999</v>
      </c>
      <c r="EN974" s="17">
        <v>0.1713259</v>
      </c>
      <c r="EO974" s="17">
        <v>0.174815</v>
      </c>
      <c r="EP974" s="17">
        <v>0.14946119999999999</v>
      </c>
      <c r="EQ974" s="17">
        <v>0.14518229999999999</v>
      </c>
      <c r="ER974" s="17">
        <v>7.9440000000000001E-4</v>
      </c>
      <c r="ES974" s="17">
        <v>-4.8599099999999999E-2</v>
      </c>
      <c r="ET974" s="17">
        <v>-4.3842000000000004E-3</v>
      </c>
      <c r="EU974" s="17">
        <v>77.959770000000006</v>
      </c>
      <c r="EV974" s="17">
        <v>76.074209999999994</v>
      </c>
      <c r="EW974" s="17">
        <v>74.928179999999998</v>
      </c>
      <c r="EX974" s="17">
        <v>74.287580000000005</v>
      </c>
      <c r="EY974" s="17">
        <v>73.596459999999993</v>
      </c>
      <c r="EZ974" s="17">
        <v>72.623149999999995</v>
      </c>
      <c r="FA974" s="17">
        <v>72.596760000000003</v>
      </c>
      <c r="FB974" s="17">
        <v>72.682259999999999</v>
      </c>
      <c r="FC974" s="17">
        <v>77.288210000000007</v>
      </c>
      <c r="FD974" s="17">
        <v>82.351240000000004</v>
      </c>
      <c r="FE974" s="17">
        <v>86.501429999999999</v>
      </c>
      <c r="FF974" s="17">
        <v>88.082260000000005</v>
      </c>
      <c r="FG974" s="17">
        <v>89.630499999999998</v>
      </c>
      <c r="FH974" s="17">
        <v>89.399389999999997</v>
      </c>
      <c r="FI974" s="17">
        <v>89.773669999999996</v>
      </c>
      <c r="FJ974" s="17">
        <v>91.287189999999995</v>
      </c>
      <c r="FK974" s="17">
        <v>91.034369999999996</v>
      </c>
      <c r="FL974" s="17">
        <v>89.654750000000007</v>
      </c>
      <c r="FM974" s="17">
        <v>87.468419999999995</v>
      </c>
      <c r="FN974" s="17">
        <v>82.623260000000002</v>
      </c>
      <c r="FO974" s="17">
        <v>78.695530000000005</v>
      </c>
      <c r="FP974" s="17">
        <v>77.371300000000005</v>
      </c>
      <c r="FQ974" s="17">
        <v>75.424260000000004</v>
      </c>
      <c r="FR974" s="17">
        <v>73.995699999999999</v>
      </c>
      <c r="FS974" s="17">
        <v>0.30012349999999999</v>
      </c>
      <c r="FT974" s="17"/>
      <c r="FU974" s="17">
        <v>2.0163400000000001E-2</v>
      </c>
      <c r="FW974" s="17"/>
      <c r="HY974" s="62"/>
      <c r="IA974" s="62"/>
    </row>
    <row r="975" spans="1:235" x14ac:dyDescent="0.25">
      <c r="A975" t="s">
        <v>227</v>
      </c>
      <c r="B975" t="s">
        <v>199</v>
      </c>
      <c r="C975" t="s">
        <v>281</v>
      </c>
      <c r="D975" s="63">
        <v>44809</v>
      </c>
      <c r="E975" t="s">
        <v>220</v>
      </c>
      <c r="F975" s="17">
        <v>5721</v>
      </c>
      <c r="G975" s="17">
        <v>1.058786</v>
      </c>
      <c r="H975" s="17">
        <v>0.9872978</v>
      </c>
      <c r="I975" s="17">
        <v>0.90665910000000005</v>
      </c>
      <c r="J975" s="17">
        <v>0.85844019999999999</v>
      </c>
      <c r="K975" s="17">
        <v>0.79704989999999998</v>
      </c>
      <c r="L975" s="17">
        <v>0.75798339999999997</v>
      </c>
      <c r="M975" s="17">
        <v>0.76531289999999996</v>
      </c>
      <c r="N975" s="17">
        <v>0.80988839999999995</v>
      </c>
      <c r="O975" s="17">
        <v>0.94117550000000005</v>
      </c>
      <c r="P975" s="17">
        <v>1.0935010000000001</v>
      </c>
      <c r="Q975" s="17">
        <v>1.2981990000000001</v>
      </c>
      <c r="R975" s="17">
        <v>1.4634</v>
      </c>
      <c r="S975" s="17">
        <v>1.5467500000000001</v>
      </c>
      <c r="T975" s="17">
        <v>1.613003</v>
      </c>
      <c r="U975" s="17">
        <v>1.6765639999999999</v>
      </c>
      <c r="V975" s="17">
        <v>1.734416</v>
      </c>
      <c r="W975" s="17">
        <v>1.72323</v>
      </c>
      <c r="X975" s="17">
        <v>1.610285</v>
      </c>
      <c r="Y975" s="17">
        <v>1.5870169999999999</v>
      </c>
      <c r="Z975" s="17">
        <v>1.48689</v>
      </c>
      <c r="AA975" s="17">
        <v>1.4571190000000001</v>
      </c>
      <c r="AB975" s="17">
        <v>1.387931</v>
      </c>
      <c r="AC975" s="17">
        <v>1.2138450000000001</v>
      </c>
      <c r="AD975" s="17">
        <v>1.067957</v>
      </c>
      <c r="AE975" s="17">
        <v>-2.6365599999999999E-2</v>
      </c>
      <c r="AF975" s="17">
        <v>1.88439E-2</v>
      </c>
      <c r="AG975" s="17">
        <v>1.35453E-2</v>
      </c>
      <c r="AH975" s="17">
        <v>3.6691000000000001E-2</v>
      </c>
      <c r="AI975" s="17">
        <v>3.2037799999999998E-2</v>
      </c>
      <c r="AJ975" s="17">
        <v>2.7371199999999998E-2</v>
      </c>
      <c r="AK975" s="17">
        <v>3.4524600000000003E-2</v>
      </c>
      <c r="AL975" s="17">
        <v>1.54439E-2</v>
      </c>
      <c r="AM975" s="17">
        <v>-7.9859000000000006E-3</v>
      </c>
      <c r="AN975" s="17">
        <v>-3.4758400000000002E-2</v>
      </c>
      <c r="AO975" s="17">
        <v>-6.816E-3</v>
      </c>
      <c r="AP975" s="17">
        <v>1.4798E-2</v>
      </c>
      <c r="AQ975" s="17">
        <v>8.4400000000000005E-6</v>
      </c>
      <c r="AR975" s="17">
        <v>-4.7829099999999999E-2</v>
      </c>
      <c r="AS975" s="17">
        <v>-6.5989000000000006E-2</v>
      </c>
      <c r="AT975" s="17">
        <v>-7.2533399999999998E-2</v>
      </c>
      <c r="AU975" s="17">
        <v>0.12606719999999999</v>
      </c>
      <c r="AV975" s="17">
        <v>7.7457200000000004E-2</v>
      </c>
      <c r="AW975" s="17">
        <v>0.1096872</v>
      </c>
      <c r="AX975" s="17">
        <v>4.6627200000000001E-2</v>
      </c>
      <c r="AY975" s="17">
        <v>3.1586599999999999E-2</v>
      </c>
      <c r="AZ975" s="17">
        <v>-0.10184169999999999</v>
      </c>
      <c r="BA975" s="17">
        <v>-0.1704668</v>
      </c>
      <c r="BB975" s="17">
        <v>-0.1093832</v>
      </c>
      <c r="BC975" s="17">
        <v>-8.0409999999999995E-3</v>
      </c>
      <c r="BD975" s="17">
        <v>3.5600899999999998E-2</v>
      </c>
      <c r="BE975" s="17">
        <v>2.9081300000000001E-2</v>
      </c>
      <c r="BF975" s="17">
        <v>5.1226399999999998E-2</v>
      </c>
      <c r="BG975" s="17">
        <v>4.5069999999999999E-2</v>
      </c>
      <c r="BH975" s="17">
        <v>3.9115700000000003E-2</v>
      </c>
      <c r="BI975" s="17">
        <v>4.6278100000000003E-2</v>
      </c>
      <c r="BJ975" s="17">
        <v>2.8100900000000002E-2</v>
      </c>
      <c r="BK975" s="17">
        <v>8.1157E-3</v>
      </c>
      <c r="BL975" s="17">
        <v>-1.5531400000000001E-2</v>
      </c>
      <c r="BM975" s="17">
        <v>1.53416E-2</v>
      </c>
      <c r="BN975" s="17">
        <v>4.0207300000000001E-2</v>
      </c>
      <c r="BO975" s="17">
        <v>2.6582000000000001E-2</v>
      </c>
      <c r="BP975" s="17">
        <v>-2.05247E-2</v>
      </c>
      <c r="BQ975" s="17">
        <v>-3.8106500000000001E-2</v>
      </c>
      <c r="BR975" s="17">
        <v>-4.4529600000000003E-2</v>
      </c>
      <c r="BS975" s="17">
        <v>0.15302769999999999</v>
      </c>
      <c r="BT975" s="17">
        <v>0.1038043</v>
      </c>
      <c r="BU975" s="17">
        <v>0.1342892</v>
      </c>
      <c r="BV975" s="17">
        <v>6.8885199999999994E-2</v>
      </c>
      <c r="BW975" s="17">
        <v>5.2724300000000002E-2</v>
      </c>
      <c r="BX975" s="17">
        <v>-8.1578300000000006E-2</v>
      </c>
      <c r="BY975" s="17">
        <v>-0.15102779999999999</v>
      </c>
      <c r="BZ975" s="17">
        <v>-9.2411099999999996E-2</v>
      </c>
      <c r="CA975" s="17">
        <v>4.6506000000000004E-3</v>
      </c>
      <c r="CB975" s="17">
        <v>4.72068E-2</v>
      </c>
      <c r="CC975" s="17">
        <v>3.9841399999999999E-2</v>
      </c>
      <c r="CD975" s="17">
        <v>6.1293599999999997E-2</v>
      </c>
      <c r="CE975" s="17">
        <v>5.4096100000000001E-2</v>
      </c>
      <c r="CF975" s="17">
        <v>4.7249899999999997E-2</v>
      </c>
      <c r="CG975" s="17">
        <v>5.4418599999999998E-2</v>
      </c>
      <c r="CH975" s="17">
        <v>3.68671E-2</v>
      </c>
      <c r="CI975" s="17">
        <v>1.92675E-2</v>
      </c>
      <c r="CJ975" s="17">
        <v>-2.2147999999999998E-3</v>
      </c>
      <c r="CK975" s="17">
        <v>3.0687900000000001E-2</v>
      </c>
      <c r="CL975" s="17">
        <v>5.7805599999999999E-2</v>
      </c>
      <c r="CM975" s="17">
        <v>4.49868E-2</v>
      </c>
      <c r="CN975" s="17">
        <v>-1.6137E-3</v>
      </c>
      <c r="CO975" s="17">
        <v>-1.8795200000000001E-2</v>
      </c>
      <c r="CP975" s="17">
        <v>-2.5134199999999999E-2</v>
      </c>
      <c r="CQ975" s="17">
        <v>0.17170050000000001</v>
      </c>
      <c r="CR975" s="17">
        <v>0.1220522</v>
      </c>
      <c r="CS975" s="17">
        <v>0.1513285</v>
      </c>
      <c r="CT975" s="17">
        <v>8.4301100000000004E-2</v>
      </c>
      <c r="CU975" s="17">
        <v>6.7364199999999999E-2</v>
      </c>
      <c r="CV975" s="17">
        <v>-6.7543900000000004E-2</v>
      </c>
      <c r="CW975" s="17">
        <v>-0.1375644</v>
      </c>
      <c r="CX975" s="17">
        <v>-8.06563E-2</v>
      </c>
      <c r="CY975" s="17">
        <v>1.7342199999999999E-2</v>
      </c>
      <c r="CZ975" s="17">
        <v>5.88126E-2</v>
      </c>
      <c r="DA975" s="17">
        <v>5.0601599999999997E-2</v>
      </c>
      <c r="DB975" s="17">
        <v>7.1360800000000002E-2</v>
      </c>
      <c r="DC975" s="17">
        <v>6.31221E-2</v>
      </c>
      <c r="DD975" s="17">
        <v>5.5384099999999999E-2</v>
      </c>
      <c r="DE975" s="17">
        <v>6.2559000000000003E-2</v>
      </c>
      <c r="DF975" s="17">
        <v>4.5633300000000002E-2</v>
      </c>
      <c r="DG975" s="17">
        <v>3.0419399999999999E-2</v>
      </c>
      <c r="DH975" s="17">
        <v>1.1101700000000001E-2</v>
      </c>
      <c r="DI975" s="17">
        <v>4.6034100000000001E-2</v>
      </c>
      <c r="DJ975" s="17">
        <v>7.5403999999999999E-2</v>
      </c>
      <c r="DK975" s="17">
        <v>6.3391600000000006E-2</v>
      </c>
      <c r="DL975" s="17">
        <v>1.7297199999999999E-2</v>
      </c>
      <c r="DM975" s="17">
        <v>5.1610000000000002E-4</v>
      </c>
      <c r="DN975" s="17">
        <v>-5.7387999999999996E-3</v>
      </c>
      <c r="DO975" s="17">
        <v>0.1903733</v>
      </c>
      <c r="DP975" s="17">
        <v>0.14030020000000001</v>
      </c>
      <c r="DQ975" s="17">
        <v>0.16836770000000001</v>
      </c>
      <c r="DR975" s="17">
        <v>9.9716899999999997E-2</v>
      </c>
      <c r="DS975" s="17">
        <v>8.2004099999999996E-2</v>
      </c>
      <c r="DT975" s="17">
        <v>-5.3509500000000002E-2</v>
      </c>
      <c r="DU975" s="17">
        <v>-0.124101</v>
      </c>
      <c r="DV975" s="17">
        <v>-6.8901500000000004E-2</v>
      </c>
      <c r="DW975" s="17">
        <v>3.5666900000000001E-2</v>
      </c>
      <c r="DX975" s="17">
        <v>7.5569600000000001E-2</v>
      </c>
      <c r="DY975" s="17">
        <v>6.6137600000000005E-2</v>
      </c>
      <c r="DZ975" s="17">
        <v>8.5896200000000006E-2</v>
      </c>
      <c r="EA975" s="17">
        <v>7.6154299999999994E-2</v>
      </c>
      <c r="EB975" s="17">
        <v>6.7128599999999997E-2</v>
      </c>
      <c r="EC975" s="17">
        <v>7.4312600000000006E-2</v>
      </c>
      <c r="ED975" s="17">
        <v>5.8290399999999999E-2</v>
      </c>
      <c r="EE975" s="17">
        <v>4.6520899999999997E-2</v>
      </c>
      <c r="EF975" s="17">
        <v>3.03287E-2</v>
      </c>
      <c r="EG975" s="17">
        <v>6.8191699999999994E-2</v>
      </c>
      <c r="EH975" s="17">
        <v>0.10081329999999999</v>
      </c>
      <c r="EI975" s="17">
        <v>8.9965100000000006E-2</v>
      </c>
      <c r="EJ975" s="17">
        <v>4.4601599999999998E-2</v>
      </c>
      <c r="EK975" s="17">
        <v>2.83985E-2</v>
      </c>
      <c r="EL975" s="17">
        <v>2.2265E-2</v>
      </c>
      <c r="EM975" s="17">
        <v>0.21733379999999999</v>
      </c>
      <c r="EN975" s="17">
        <v>0.1666473</v>
      </c>
      <c r="EO975" s="17">
        <v>0.1929698</v>
      </c>
      <c r="EP975" s="17">
        <v>0.121975</v>
      </c>
      <c r="EQ975" s="17">
        <v>0.10314180000000001</v>
      </c>
      <c r="ER975" s="17">
        <v>-3.3246100000000001E-2</v>
      </c>
      <c r="ES975" s="17">
        <v>-0.1046619</v>
      </c>
      <c r="ET975" s="17">
        <v>-5.1929400000000001E-2</v>
      </c>
      <c r="EU975" s="17">
        <v>77.674999999999997</v>
      </c>
      <c r="EV975" s="17">
        <v>75.818539999999999</v>
      </c>
      <c r="EW975" s="17">
        <v>74.694019999999995</v>
      </c>
      <c r="EX975" s="17">
        <v>73.738510000000005</v>
      </c>
      <c r="EY975" s="17">
        <v>73.167029999999997</v>
      </c>
      <c r="EZ975" s="17">
        <v>72.478390000000005</v>
      </c>
      <c r="FA975" s="17">
        <v>72.428889999999996</v>
      </c>
      <c r="FB975" s="17">
        <v>72.873729999999995</v>
      </c>
      <c r="FC975" s="17">
        <v>77.180949999999996</v>
      </c>
      <c r="FD975" s="17">
        <v>81.726060000000004</v>
      </c>
      <c r="FE975" s="17">
        <v>85.433660000000003</v>
      </c>
      <c r="FF975" s="17">
        <v>86.094489999999993</v>
      </c>
      <c r="FG975" s="17">
        <v>86.834630000000004</v>
      </c>
      <c r="FH975" s="17">
        <v>86.590339999999998</v>
      </c>
      <c r="FI975" s="17">
        <v>87.319770000000005</v>
      </c>
      <c r="FJ975" s="17">
        <v>89.184089999999998</v>
      </c>
      <c r="FK975" s="17">
        <v>89.267790000000005</v>
      </c>
      <c r="FL975" s="17">
        <v>88.155060000000006</v>
      </c>
      <c r="FM975" s="17">
        <v>85.980149999999995</v>
      </c>
      <c r="FN975" s="17">
        <v>81.497600000000006</v>
      </c>
      <c r="FO975" s="17">
        <v>78.193150000000003</v>
      </c>
      <c r="FP975" s="17">
        <v>76.632840000000002</v>
      </c>
      <c r="FQ975" s="17">
        <v>75.332160000000002</v>
      </c>
      <c r="FR975" s="17">
        <v>74.220320000000001</v>
      </c>
      <c r="FS975" s="17">
        <v>0.39910800000000002</v>
      </c>
      <c r="FT975" s="17"/>
      <c r="FU975" s="17">
        <v>2.6255899999999999E-2</v>
      </c>
      <c r="FW975" s="17"/>
      <c r="HY975" s="62"/>
      <c r="IA975" s="62"/>
    </row>
    <row r="976" spans="1:235" x14ac:dyDescent="0.25">
      <c r="A976" t="s">
        <v>227</v>
      </c>
      <c r="B976" t="s">
        <v>199</v>
      </c>
      <c r="C976" t="s">
        <v>281</v>
      </c>
      <c r="D976" s="63">
        <v>44809</v>
      </c>
      <c r="E976" t="s">
        <v>221</v>
      </c>
      <c r="F976" s="17">
        <v>4814</v>
      </c>
      <c r="G976" s="17">
        <v>1.2307300000000001</v>
      </c>
      <c r="H976" s="17">
        <v>1.1193299999999999</v>
      </c>
      <c r="I976" s="17">
        <v>1.0083549999999999</v>
      </c>
      <c r="J976" s="17">
        <v>0.9604433</v>
      </c>
      <c r="K976" s="17">
        <v>0.87712460000000003</v>
      </c>
      <c r="L976" s="17">
        <v>0.84452649999999996</v>
      </c>
      <c r="M976" s="17">
        <v>0.83737249999999996</v>
      </c>
      <c r="N976" s="17">
        <v>0.94905360000000005</v>
      </c>
      <c r="O976" s="17">
        <v>1.1473930000000001</v>
      </c>
      <c r="P976" s="17">
        <v>1.4155580000000001</v>
      </c>
      <c r="Q976" s="17">
        <v>1.6436770000000001</v>
      </c>
      <c r="R976" s="17">
        <v>1.7983560000000001</v>
      </c>
      <c r="S976" s="17">
        <v>1.9854099999999999</v>
      </c>
      <c r="T976" s="17">
        <v>2.1186090000000002</v>
      </c>
      <c r="U976" s="17">
        <v>2.18893</v>
      </c>
      <c r="V976" s="17">
        <v>2.2590530000000002</v>
      </c>
      <c r="W976" s="17">
        <v>2.1568459999999998</v>
      </c>
      <c r="X976" s="17">
        <v>2.0142799999999998</v>
      </c>
      <c r="Y976" s="17">
        <v>1.883947</v>
      </c>
      <c r="Z976" s="17">
        <v>1.8104180000000001</v>
      </c>
      <c r="AA976" s="17">
        <v>1.776233</v>
      </c>
      <c r="AB976" s="17">
        <v>1.683921</v>
      </c>
      <c r="AC976" s="17">
        <v>1.4886539999999999</v>
      </c>
      <c r="AD976" s="17">
        <v>1.302665</v>
      </c>
      <c r="AE976" s="17">
        <v>-8.1788E-2</v>
      </c>
      <c r="AF976" s="17">
        <v>-4.6699400000000002E-2</v>
      </c>
      <c r="AG976" s="17">
        <v>-6.4518000000000006E-2</v>
      </c>
      <c r="AH976" s="17">
        <v>-2.77495E-2</v>
      </c>
      <c r="AI976" s="17">
        <v>-4.3218100000000002E-2</v>
      </c>
      <c r="AJ976" s="17">
        <v>-3.3444500000000002E-2</v>
      </c>
      <c r="AK976" s="17">
        <v>-9.5653000000000005E-3</v>
      </c>
      <c r="AL976" s="17">
        <v>1.32888E-2</v>
      </c>
      <c r="AM976" s="17">
        <v>1.13498E-2</v>
      </c>
      <c r="AN976" s="17">
        <v>2.29216E-2</v>
      </c>
      <c r="AO976" s="17">
        <v>-1.4211400000000001E-2</v>
      </c>
      <c r="AP976" s="17">
        <v>-8.9884000000000006E-2</v>
      </c>
      <c r="AQ976" s="17">
        <v>-9.89289E-2</v>
      </c>
      <c r="AR976" s="17">
        <v>-8.9897699999999997E-2</v>
      </c>
      <c r="AS976" s="17">
        <v>-8.0181500000000003E-2</v>
      </c>
      <c r="AT976" s="17">
        <v>-2.45241E-2</v>
      </c>
      <c r="AU976" s="17">
        <v>0.16087270000000001</v>
      </c>
      <c r="AV976" s="17">
        <v>9.6282699999999999E-2</v>
      </c>
      <c r="AW976" s="17">
        <v>8.01814E-2</v>
      </c>
      <c r="AX976" s="17">
        <v>0.1167797</v>
      </c>
      <c r="AY976" s="17">
        <v>0.1334533</v>
      </c>
      <c r="AZ976" s="17">
        <v>-2.1774100000000001E-2</v>
      </c>
      <c r="BA976" s="17">
        <v>-3.9296699999999997E-2</v>
      </c>
      <c r="BB976" s="17">
        <v>-1.5433000000000001E-3</v>
      </c>
      <c r="BC976" s="17">
        <v>-6.0190500000000001E-2</v>
      </c>
      <c r="BD976" s="17">
        <v>-2.72026E-2</v>
      </c>
      <c r="BE976" s="17">
        <v>-4.69404E-2</v>
      </c>
      <c r="BF976" s="17">
        <v>-1.11076E-2</v>
      </c>
      <c r="BG976" s="17">
        <v>-2.80913E-2</v>
      </c>
      <c r="BH976" s="17">
        <v>-1.8991399999999999E-2</v>
      </c>
      <c r="BI976" s="17">
        <v>4.6350999999999996E-3</v>
      </c>
      <c r="BJ976" s="17">
        <v>3.0785699999999999E-2</v>
      </c>
      <c r="BK976" s="17">
        <v>3.34396E-2</v>
      </c>
      <c r="BL976" s="17">
        <v>4.8122199999999997E-2</v>
      </c>
      <c r="BM976" s="17">
        <v>1.4390200000000001E-2</v>
      </c>
      <c r="BN976" s="17">
        <v>-5.91695E-2</v>
      </c>
      <c r="BO976" s="17">
        <v>-6.6001799999999999E-2</v>
      </c>
      <c r="BP976" s="17">
        <v>-5.6982900000000003E-2</v>
      </c>
      <c r="BQ976" s="17">
        <v>-4.5681199999999998E-2</v>
      </c>
      <c r="BR976" s="17">
        <v>1.1021100000000001E-2</v>
      </c>
      <c r="BS976" s="17">
        <v>0.19495209999999999</v>
      </c>
      <c r="BT976" s="17">
        <v>0.129908</v>
      </c>
      <c r="BU976" s="17">
        <v>0.1105889</v>
      </c>
      <c r="BV976" s="17">
        <v>0.14388580000000001</v>
      </c>
      <c r="BW976" s="17">
        <v>0.1592712</v>
      </c>
      <c r="BX976" s="17">
        <v>3.9921000000000002E-3</v>
      </c>
      <c r="BY976" s="17">
        <v>-1.58225E-2</v>
      </c>
      <c r="BZ976" s="17">
        <v>1.9913400000000001E-2</v>
      </c>
      <c r="CA976" s="17">
        <v>-4.52322E-2</v>
      </c>
      <c r="CB976" s="17">
        <v>-1.3699100000000001E-2</v>
      </c>
      <c r="CC976" s="17">
        <v>-3.47663E-2</v>
      </c>
      <c r="CD976" s="17">
        <v>4.1859999999999998E-4</v>
      </c>
      <c r="CE976" s="17">
        <v>-1.7614500000000002E-2</v>
      </c>
      <c r="CF976" s="17">
        <v>-8.9811999999999999E-3</v>
      </c>
      <c r="CG976" s="17">
        <v>1.44703E-2</v>
      </c>
      <c r="CH976" s="17">
        <v>4.2903999999999998E-2</v>
      </c>
      <c r="CI976" s="17">
        <v>4.8738999999999998E-2</v>
      </c>
      <c r="CJ976" s="17">
        <v>6.5576099999999998E-2</v>
      </c>
      <c r="CK976" s="17">
        <v>3.4199599999999997E-2</v>
      </c>
      <c r="CL976" s="17">
        <v>-3.7896800000000001E-2</v>
      </c>
      <c r="CM976" s="17">
        <v>-4.3196499999999999E-2</v>
      </c>
      <c r="CN976" s="17">
        <v>-3.4186099999999997E-2</v>
      </c>
      <c r="CO976" s="17">
        <v>-2.1786400000000001E-2</v>
      </c>
      <c r="CP976" s="17">
        <v>3.56396E-2</v>
      </c>
      <c r="CQ976" s="17">
        <v>0.21855530000000001</v>
      </c>
      <c r="CR976" s="17">
        <v>0.1531969</v>
      </c>
      <c r="CS976" s="17">
        <v>0.13164909999999999</v>
      </c>
      <c r="CT976" s="17">
        <v>0.16265930000000001</v>
      </c>
      <c r="CU976" s="17">
        <v>0.17715249999999999</v>
      </c>
      <c r="CV976" s="17">
        <v>2.1837700000000002E-2</v>
      </c>
      <c r="CW976" s="17">
        <v>4.3560000000000002E-4</v>
      </c>
      <c r="CX976" s="17">
        <v>3.4774300000000001E-2</v>
      </c>
      <c r="CY976" s="17">
        <v>-3.0273899999999999E-2</v>
      </c>
      <c r="CZ976" s="17">
        <v>-1.9570000000000001E-4</v>
      </c>
      <c r="DA976" s="17">
        <v>-2.25921E-2</v>
      </c>
      <c r="DB976" s="17">
        <v>1.19448E-2</v>
      </c>
      <c r="DC976" s="17">
        <v>-7.1377000000000003E-3</v>
      </c>
      <c r="DD976" s="17">
        <v>1.029E-3</v>
      </c>
      <c r="DE976" s="17">
        <v>2.4305500000000001E-2</v>
      </c>
      <c r="DF976" s="17">
        <v>5.5022300000000003E-2</v>
      </c>
      <c r="DG976" s="17">
        <v>6.4038399999999995E-2</v>
      </c>
      <c r="DH976" s="17">
        <v>8.3030000000000007E-2</v>
      </c>
      <c r="DI976" s="17">
        <v>5.4009099999999997E-2</v>
      </c>
      <c r="DJ976" s="17">
        <v>-1.6624E-2</v>
      </c>
      <c r="DK976" s="17">
        <v>-2.0391300000000001E-2</v>
      </c>
      <c r="DL976" s="17">
        <v>-1.1389399999999999E-2</v>
      </c>
      <c r="DM976" s="17">
        <v>2.1083999999999999E-3</v>
      </c>
      <c r="DN976" s="17">
        <v>6.0257999999999999E-2</v>
      </c>
      <c r="DO976" s="17">
        <v>0.2421585</v>
      </c>
      <c r="DP976" s="17">
        <v>0.1764857</v>
      </c>
      <c r="DQ976" s="17">
        <v>0.15270929999999999</v>
      </c>
      <c r="DR976" s="17">
        <v>0.18143290000000001</v>
      </c>
      <c r="DS976" s="17">
        <v>0.19503390000000001</v>
      </c>
      <c r="DT976" s="17">
        <v>3.9683400000000001E-2</v>
      </c>
      <c r="DU976" s="17">
        <v>1.6693699999999999E-2</v>
      </c>
      <c r="DV976" s="17">
        <v>4.9635100000000001E-2</v>
      </c>
      <c r="DW976" s="17">
        <v>-8.6765000000000002E-3</v>
      </c>
      <c r="DX976" s="17">
        <v>1.9301100000000002E-2</v>
      </c>
      <c r="DY976" s="17">
        <v>-5.0144999999999999E-3</v>
      </c>
      <c r="DZ976" s="17">
        <v>2.8586799999999999E-2</v>
      </c>
      <c r="EA976" s="17">
        <v>7.9891000000000007E-3</v>
      </c>
      <c r="EB976" s="17">
        <v>1.54822E-2</v>
      </c>
      <c r="EC976" s="17">
        <v>3.8505900000000003E-2</v>
      </c>
      <c r="ED976" s="17">
        <v>7.2519200000000006E-2</v>
      </c>
      <c r="EE976" s="17">
        <v>8.6128300000000005E-2</v>
      </c>
      <c r="EF976" s="17">
        <v>0.1082306</v>
      </c>
      <c r="EG976" s="17">
        <v>8.2610699999999995E-2</v>
      </c>
      <c r="EH976" s="17">
        <v>1.4090500000000001E-2</v>
      </c>
      <c r="EI976" s="17">
        <v>1.25358E-2</v>
      </c>
      <c r="EJ976" s="17">
        <v>2.1525499999999999E-2</v>
      </c>
      <c r="EK976" s="17">
        <v>3.6608700000000001E-2</v>
      </c>
      <c r="EL976" s="17">
        <v>9.5803200000000005E-2</v>
      </c>
      <c r="EM976" s="17">
        <v>0.27623789999999998</v>
      </c>
      <c r="EN976" s="17">
        <v>0.21011099999999999</v>
      </c>
      <c r="EO976" s="17">
        <v>0.1831169</v>
      </c>
      <c r="EP976" s="17">
        <v>0.2085389</v>
      </c>
      <c r="EQ976" s="17">
        <v>0.22085179999999999</v>
      </c>
      <c r="ER976" s="17">
        <v>6.5449599999999997E-2</v>
      </c>
      <c r="ES976" s="17">
        <v>4.0167899999999999E-2</v>
      </c>
      <c r="ET976" s="17">
        <v>7.10919E-2</v>
      </c>
      <c r="EU976" s="17">
        <v>78.298280000000005</v>
      </c>
      <c r="EV976" s="17">
        <v>76.378110000000007</v>
      </c>
      <c r="EW976" s="17">
        <v>75.206530000000001</v>
      </c>
      <c r="EX976" s="17">
        <v>74.940250000000006</v>
      </c>
      <c r="EY976" s="17">
        <v>74.106899999999996</v>
      </c>
      <c r="EZ976" s="17">
        <v>72.795199999999994</v>
      </c>
      <c r="FA976" s="17">
        <v>72.796270000000007</v>
      </c>
      <c r="FB976" s="17">
        <v>72.454639999999998</v>
      </c>
      <c r="FC976" s="17">
        <v>77.415689999999998</v>
      </c>
      <c r="FD976" s="17">
        <v>83.094399999999993</v>
      </c>
      <c r="FE976" s="17">
        <v>87.770679999999999</v>
      </c>
      <c r="FF976" s="17">
        <v>90.445099999999996</v>
      </c>
      <c r="FG976" s="17">
        <v>92.95393</v>
      </c>
      <c r="FH976" s="17">
        <v>92.738460000000003</v>
      </c>
      <c r="FI976" s="17">
        <v>92.690579999999997</v>
      </c>
      <c r="FJ976" s="17">
        <v>93.787090000000006</v>
      </c>
      <c r="FK976" s="17">
        <v>93.134280000000004</v>
      </c>
      <c r="FL976" s="17">
        <v>91.437359999999998</v>
      </c>
      <c r="FM976" s="17">
        <v>89.237459999999999</v>
      </c>
      <c r="FN976" s="17">
        <v>83.961309999999997</v>
      </c>
      <c r="FO976" s="17">
        <v>79.292730000000006</v>
      </c>
      <c r="FP976" s="17">
        <v>78.24915</v>
      </c>
      <c r="FQ976" s="17">
        <v>75.533789999999996</v>
      </c>
      <c r="FR976" s="17">
        <v>73.728719999999996</v>
      </c>
      <c r="FS976" s="17">
        <v>0.44754260000000001</v>
      </c>
      <c r="FT976" s="17"/>
      <c r="FU976" s="17">
        <v>3.0906099999999999E-2</v>
      </c>
      <c r="FW976" s="17"/>
      <c r="IA976" s="62"/>
    </row>
    <row r="977" spans="1:235" x14ac:dyDescent="0.25">
      <c r="A977" t="s">
        <v>227</v>
      </c>
      <c r="B977" t="s">
        <v>199</v>
      </c>
      <c r="C977" t="s">
        <v>281</v>
      </c>
      <c r="D977" s="63">
        <v>44810</v>
      </c>
      <c r="E977" t="s">
        <v>219</v>
      </c>
      <c r="F977" s="17">
        <v>10535</v>
      </c>
      <c r="G977" s="17">
        <v>0.99122069999999995</v>
      </c>
      <c r="H977" s="17">
        <v>0.87429619999999997</v>
      </c>
      <c r="I977" s="17">
        <v>0.81321310000000002</v>
      </c>
      <c r="J977" s="17">
        <v>0.76111629999999997</v>
      </c>
      <c r="K977" s="17">
        <v>0.71673679999999995</v>
      </c>
      <c r="L977" s="17">
        <v>0.70489729999999995</v>
      </c>
      <c r="M977" s="17">
        <v>0.71309659999999997</v>
      </c>
      <c r="N977" s="17">
        <v>0.76592979999999999</v>
      </c>
      <c r="O977" s="17">
        <v>0.84461830000000004</v>
      </c>
      <c r="P977" s="17">
        <v>0.9298826</v>
      </c>
      <c r="Q977" s="17">
        <v>1.0598829999999999</v>
      </c>
      <c r="R977" s="17">
        <v>1.2405189999999999</v>
      </c>
      <c r="S977" s="17">
        <v>1.3869229999999999</v>
      </c>
      <c r="T977" s="17">
        <v>1.5071760000000001</v>
      </c>
      <c r="U977" s="17">
        <v>1.620566</v>
      </c>
      <c r="V977" s="17">
        <v>1.748653</v>
      </c>
      <c r="W977" s="17">
        <v>1.694286</v>
      </c>
      <c r="X977" s="17">
        <v>1.653983</v>
      </c>
      <c r="Y977" s="17">
        <v>1.502257</v>
      </c>
      <c r="Z977" s="17">
        <v>1.4593910000000001</v>
      </c>
      <c r="AA977" s="17">
        <v>1.455795</v>
      </c>
      <c r="AB977" s="17">
        <v>1.464483</v>
      </c>
      <c r="AC977" s="17">
        <v>1.33158</v>
      </c>
      <c r="AD977" s="17">
        <v>1.1568229999999999</v>
      </c>
      <c r="AE977" s="17">
        <v>-8.4951299999999993E-2</v>
      </c>
      <c r="AF977" s="17">
        <v>-8.3539500000000003E-2</v>
      </c>
      <c r="AG977" s="17">
        <v>-5.07984E-2</v>
      </c>
      <c r="AH977" s="17">
        <v>-2.7367300000000001E-2</v>
      </c>
      <c r="AI977" s="17">
        <v>-2.99694E-2</v>
      </c>
      <c r="AJ977" s="17">
        <v>-2.49307E-2</v>
      </c>
      <c r="AK977" s="17">
        <v>-2.61265E-2</v>
      </c>
      <c r="AL977" s="17">
        <v>1.1516E-3</v>
      </c>
      <c r="AM977" s="17">
        <v>1.13574E-2</v>
      </c>
      <c r="AN977" s="17">
        <v>2.2723999999999999E-3</v>
      </c>
      <c r="AO977" s="17">
        <v>-7.7929999999999996E-3</v>
      </c>
      <c r="AP977" s="17">
        <v>3.1462999999999999E-3</v>
      </c>
      <c r="AQ977" s="17">
        <v>-3.2531200000000003E-2</v>
      </c>
      <c r="AR977" s="17">
        <v>-5.1367900000000001E-2</v>
      </c>
      <c r="AS977" s="17">
        <v>-6.8937799999999994E-2</v>
      </c>
      <c r="AT977" s="17">
        <v>-5.3270199999999997E-2</v>
      </c>
      <c r="AU977" s="17">
        <v>7.3978100000000005E-2</v>
      </c>
      <c r="AV977" s="17">
        <v>7.5380799999999998E-2</v>
      </c>
      <c r="AW977" s="17">
        <v>7.5136099999999997E-2</v>
      </c>
      <c r="AX977" s="17">
        <v>5.6641700000000003E-2</v>
      </c>
      <c r="AY977" s="17">
        <v>3.3832800000000003E-2</v>
      </c>
      <c r="AZ977" s="17">
        <v>-0.101114</v>
      </c>
      <c r="BA977" s="17">
        <v>-0.1208283</v>
      </c>
      <c r="BB977" s="17">
        <v>-8.7579699999999996E-2</v>
      </c>
      <c r="BC977" s="17">
        <v>-7.3245199999999996E-2</v>
      </c>
      <c r="BD977" s="17">
        <v>-7.2909399999999999E-2</v>
      </c>
      <c r="BE977" s="17">
        <v>-4.1148799999999999E-2</v>
      </c>
      <c r="BF977" s="17">
        <v>-1.8450299999999999E-2</v>
      </c>
      <c r="BG977" s="17">
        <v>-2.17492E-2</v>
      </c>
      <c r="BH977" s="17">
        <v>-1.72718E-2</v>
      </c>
      <c r="BI977" s="17">
        <v>-1.8417300000000001E-2</v>
      </c>
      <c r="BJ977" s="17">
        <v>9.9103999999999998E-3</v>
      </c>
      <c r="BK977" s="17">
        <v>2.18823E-2</v>
      </c>
      <c r="BL977" s="17">
        <v>1.40964E-2</v>
      </c>
      <c r="BM977" s="17">
        <v>5.6442000000000003E-3</v>
      </c>
      <c r="BN977" s="17">
        <v>1.89017E-2</v>
      </c>
      <c r="BO977" s="17">
        <v>-1.53565E-2</v>
      </c>
      <c r="BP977" s="17">
        <v>-3.2962499999999999E-2</v>
      </c>
      <c r="BQ977" s="17">
        <v>-4.9504199999999998E-2</v>
      </c>
      <c r="BR977" s="17">
        <v>-3.2920600000000001E-2</v>
      </c>
      <c r="BS977" s="17">
        <v>9.3173400000000003E-2</v>
      </c>
      <c r="BT977" s="17">
        <v>9.3735299999999994E-2</v>
      </c>
      <c r="BU977" s="17">
        <v>9.2532000000000003E-2</v>
      </c>
      <c r="BV977" s="17">
        <v>7.2435600000000003E-2</v>
      </c>
      <c r="BW977" s="17">
        <v>4.9413100000000001E-2</v>
      </c>
      <c r="BX977" s="17">
        <v>-8.4988099999999997E-2</v>
      </c>
      <c r="BY977" s="17">
        <v>-0.1056699</v>
      </c>
      <c r="BZ977" s="17">
        <v>-7.4271199999999996E-2</v>
      </c>
      <c r="CA977" s="17">
        <v>-6.5137600000000004E-2</v>
      </c>
      <c r="CB977" s="17">
        <v>-6.5546999999999994E-2</v>
      </c>
      <c r="CC977" s="17">
        <v>-3.4465599999999999E-2</v>
      </c>
      <c r="CD977" s="17">
        <v>-1.22744E-2</v>
      </c>
      <c r="CE977" s="17">
        <v>-1.6055900000000001E-2</v>
      </c>
      <c r="CF977" s="17">
        <v>-1.1967200000000001E-2</v>
      </c>
      <c r="CG977" s="17">
        <v>-1.30779E-2</v>
      </c>
      <c r="CH977" s="17">
        <v>1.59767E-2</v>
      </c>
      <c r="CI977" s="17">
        <v>2.9171900000000001E-2</v>
      </c>
      <c r="CJ977" s="17">
        <v>2.2285699999999999E-2</v>
      </c>
      <c r="CK977" s="17">
        <v>1.4950700000000001E-2</v>
      </c>
      <c r="CL977" s="17">
        <v>2.9813800000000001E-2</v>
      </c>
      <c r="CM977" s="17">
        <v>-3.4613000000000001E-3</v>
      </c>
      <c r="CN977" s="17">
        <v>-2.0215E-2</v>
      </c>
      <c r="CO977" s="17">
        <v>-3.6044600000000003E-2</v>
      </c>
      <c r="CP977" s="17">
        <v>-1.8826599999999999E-2</v>
      </c>
      <c r="CQ977" s="17">
        <v>0.10646799999999999</v>
      </c>
      <c r="CR977" s="17">
        <v>0.10644770000000001</v>
      </c>
      <c r="CS977" s="17">
        <v>0.1045803</v>
      </c>
      <c r="CT977" s="17">
        <v>8.3374299999999998E-2</v>
      </c>
      <c r="CU977" s="17">
        <v>6.0204100000000003E-2</v>
      </c>
      <c r="CV977" s="17">
        <v>-7.3819300000000004E-2</v>
      </c>
      <c r="CW977" s="17">
        <v>-9.51713E-2</v>
      </c>
      <c r="CX977" s="17">
        <v>-6.5053799999999995E-2</v>
      </c>
      <c r="CY977" s="17">
        <v>-5.7029999999999997E-2</v>
      </c>
      <c r="CZ977" s="17">
        <v>-5.8184600000000003E-2</v>
      </c>
      <c r="DA977" s="17">
        <v>-2.7782299999999999E-2</v>
      </c>
      <c r="DB977" s="17">
        <v>-6.0984999999999998E-3</v>
      </c>
      <c r="DC977" s="17">
        <v>-1.03626E-2</v>
      </c>
      <c r="DD977" s="17">
        <v>-6.6626000000000003E-3</v>
      </c>
      <c r="DE977" s="17">
        <v>-7.7386E-3</v>
      </c>
      <c r="DF977" s="17">
        <v>2.2043099999999999E-2</v>
      </c>
      <c r="DG977" s="17">
        <v>3.6461399999999998E-2</v>
      </c>
      <c r="DH977" s="17">
        <v>3.0474899999999999E-2</v>
      </c>
      <c r="DI977" s="17">
        <v>2.42572E-2</v>
      </c>
      <c r="DJ977" s="17">
        <v>4.0725999999999998E-2</v>
      </c>
      <c r="DK977" s="17">
        <v>8.4338999999999994E-3</v>
      </c>
      <c r="DL977" s="17">
        <v>-7.4675999999999996E-3</v>
      </c>
      <c r="DM977" s="17">
        <v>-2.2585000000000001E-2</v>
      </c>
      <c r="DN977" s="17">
        <v>-4.7324999999999997E-3</v>
      </c>
      <c r="DO977" s="17">
        <v>0.1197626</v>
      </c>
      <c r="DP977" s="17">
        <v>0.11916</v>
      </c>
      <c r="DQ977" s="17">
        <v>0.1166286</v>
      </c>
      <c r="DR977" s="17">
        <v>9.4313099999999997E-2</v>
      </c>
      <c r="DS977" s="17">
        <v>7.0995000000000003E-2</v>
      </c>
      <c r="DT977" s="17">
        <v>-6.2650499999999998E-2</v>
      </c>
      <c r="DU977" s="17">
        <v>-8.4672600000000001E-2</v>
      </c>
      <c r="DV977" s="17">
        <v>-5.5836400000000001E-2</v>
      </c>
      <c r="DW977" s="17">
        <v>-4.53239E-2</v>
      </c>
      <c r="DX977" s="17">
        <v>-4.75545E-2</v>
      </c>
      <c r="DY977" s="17">
        <v>-1.8132700000000002E-2</v>
      </c>
      <c r="DZ977" s="17">
        <v>2.8184999999999998E-3</v>
      </c>
      <c r="EA977" s="17">
        <v>-2.1424E-3</v>
      </c>
      <c r="EB977" s="17">
        <v>9.9639999999999993E-4</v>
      </c>
      <c r="EC977" s="17">
        <v>-2.94E-5</v>
      </c>
      <c r="ED977" s="17">
        <v>3.08019E-2</v>
      </c>
      <c r="EE977" s="17">
        <v>4.6986399999999998E-2</v>
      </c>
      <c r="EF977" s="17">
        <v>4.2299000000000003E-2</v>
      </c>
      <c r="EG977" s="17">
        <v>3.76943E-2</v>
      </c>
      <c r="EH977" s="17">
        <v>5.6481299999999998E-2</v>
      </c>
      <c r="EI977" s="17">
        <v>2.5608599999999999E-2</v>
      </c>
      <c r="EJ977" s="17">
        <v>1.0937799999999999E-2</v>
      </c>
      <c r="EK977" s="17">
        <v>-3.1513999999999999E-3</v>
      </c>
      <c r="EL977" s="17">
        <v>1.5617000000000001E-2</v>
      </c>
      <c r="EM977" s="17">
        <v>0.1389579</v>
      </c>
      <c r="EN977" s="17">
        <v>0.13751459999999999</v>
      </c>
      <c r="EO977" s="17">
        <v>0.13402449999999999</v>
      </c>
      <c r="EP977" s="17">
        <v>0.110107</v>
      </c>
      <c r="EQ977" s="17">
        <v>8.6575299999999994E-2</v>
      </c>
      <c r="ER977" s="17">
        <v>-4.6524599999999999E-2</v>
      </c>
      <c r="ES977" s="17">
        <v>-6.9514199999999998E-2</v>
      </c>
      <c r="ET977" s="17">
        <v>-4.25279E-2</v>
      </c>
      <c r="EU977" s="17">
        <v>72.983919999999998</v>
      </c>
      <c r="EV977" s="17">
        <v>71.564390000000003</v>
      </c>
      <c r="EW977" s="17">
        <v>70.391599999999997</v>
      </c>
      <c r="EX977" s="17">
        <v>69.845709999999997</v>
      </c>
      <c r="EY977" s="17">
        <v>69.485789999999994</v>
      </c>
      <c r="EZ977" s="17">
        <v>69.547330000000002</v>
      </c>
      <c r="FA977" s="17">
        <v>68.996700000000004</v>
      </c>
      <c r="FB977" s="17">
        <v>69.421999999999997</v>
      </c>
      <c r="FC977" s="17">
        <v>74.398049999999998</v>
      </c>
      <c r="FD977" s="17">
        <v>80.600080000000005</v>
      </c>
      <c r="FE977" s="17">
        <v>85.270129999999995</v>
      </c>
      <c r="FF977" s="17">
        <v>89.320189999999997</v>
      </c>
      <c r="FG977" s="17">
        <v>90.539760000000001</v>
      </c>
      <c r="FH977" s="17">
        <v>90.125630000000001</v>
      </c>
      <c r="FI977" s="17">
        <v>90.693759999999997</v>
      </c>
      <c r="FJ977" s="17">
        <v>91.392489999999995</v>
      </c>
      <c r="FK977" s="17">
        <v>91.120230000000006</v>
      </c>
      <c r="FL977" s="17">
        <v>89.109769999999997</v>
      </c>
      <c r="FM977" s="17">
        <v>85.749960000000002</v>
      </c>
      <c r="FN977" s="17">
        <v>82.528760000000005</v>
      </c>
      <c r="FO977" s="17">
        <v>79.827389999999994</v>
      </c>
      <c r="FP977" s="17">
        <v>78.229770000000002</v>
      </c>
      <c r="FQ977" s="17">
        <v>76.229839999999996</v>
      </c>
      <c r="FR977" s="17">
        <v>76.002330000000001</v>
      </c>
      <c r="FS977" s="17">
        <v>0.24246680000000001</v>
      </c>
      <c r="FT977" s="17"/>
      <c r="FU977" s="17">
        <v>1.78461E-2</v>
      </c>
      <c r="FW977" s="17"/>
      <c r="HY977" s="62"/>
    </row>
    <row r="978" spans="1:235" x14ac:dyDescent="0.25">
      <c r="A978" t="s">
        <v>227</v>
      </c>
      <c r="B978" t="s">
        <v>199</v>
      </c>
      <c r="C978" t="s">
        <v>281</v>
      </c>
      <c r="D978" s="63">
        <v>44810</v>
      </c>
      <c r="E978" t="s">
        <v>220</v>
      </c>
      <c r="F978" s="17">
        <v>5721</v>
      </c>
      <c r="G978" s="17">
        <v>0.9575188</v>
      </c>
      <c r="H978" s="17">
        <v>0.84096219999999999</v>
      </c>
      <c r="I978" s="17">
        <v>0.79496560000000005</v>
      </c>
      <c r="J978" s="17">
        <v>0.73738400000000004</v>
      </c>
      <c r="K978" s="17">
        <v>0.69661729999999999</v>
      </c>
      <c r="L978" s="17">
        <v>0.68381999999999998</v>
      </c>
      <c r="M978" s="17">
        <v>0.69461459999999997</v>
      </c>
      <c r="N978" s="17">
        <v>0.75130929999999996</v>
      </c>
      <c r="O978" s="17">
        <v>0.81725630000000005</v>
      </c>
      <c r="P978" s="17">
        <v>0.89338390000000001</v>
      </c>
      <c r="Q978" s="17">
        <v>0.99331130000000001</v>
      </c>
      <c r="R978" s="17">
        <v>1.1151549999999999</v>
      </c>
      <c r="S978" s="17">
        <v>1.252532</v>
      </c>
      <c r="T978" s="17">
        <v>1.351526</v>
      </c>
      <c r="U978" s="17">
        <v>1.4284490000000001</v>
      </c>
      <c r="V978" s="17">
        <v>1.5162230000000001</v>
      </c>
      <c r="W978" s="17">
        <v>1.458332</v>
      </c>
      <c r="X978" s="17">
        <v>1.4355579999999999</v>
      </c>
      <c r="Y978" s="17">
        <v>1.345772</v>
      </c>
      <c r="Z978" s="17">
        <v>1.3331470000000001</v>
      </c>
      <c r="AA978" s="17">
        <v>1.335091</v>
      </c>
      <c r="AB978" s="17">
        <v>1.3422559999999999</v>
      </c>
      <c r="AC978" s="17">
        <v>1.231271</v>
      </c>
      <c r="AD978" s="17">
        <v>1.056656</v>
      </c>
      <c r="AE978" s="17">
        <v>-8.1777199999999994E-2</v>
      </c>
      <c r="AF978" s="17">
        <v>-8.6634299999999997E-2</v>
      </c>
      <c r="AG978" s="17">
        <v>-4.8139800000000003E-2</v>
      </c>
      <c r="AH978" s="17">
        <v>-3.4058600000000001E-2</v>
      </c>
      <c r="AI978" s="17">
        <v>-3.4709700000000003E-2</v>
      </c>
      <c r="AJ978" s="17">
        <v>-2.6223699999999999E-2</v>
      </c>
      <c r="AK978" s="17">
        <v>-2.7493099999999999E-2</v>
      </c>
      <c r="AL978" s="17">
        <v>-4.8677E-3</v>
      </c>
      <c r="AM978" s="17">
        <v>1.10866E-2</v>
      </c>
      <c r="AN978" s="17">
        <v>6.3657000000000002E-3</v>
      </c>
      <c r="AO978" s="17">
        <v>-2.1427999999999998E-3</v>
      </c>
      <c r="AP978" s="17">
        <v>-4.0684400000000003E-2</v>
      </c>
      <c r="AQ978" s="17">
        <v>-5.02376E-2</v>
      </c>
      <c r="AR978" s="17">
        <v>-7.1636099999999994E-2</v>
      </c>
      <c r="AS978" s="17">
        <v>-9.3617300000000001E-2</v>
      </c>
      <c r="AT978" s="17">
        <v>-9.0934000000000001E-2</v>
      </c>
      <c r="AU978" s="17">
        <v>3.6391000000000001E-3</v>
      </c>
      <c r="AV978" s="17">
        <v>3.7880799999999999E-2</v>
      </c>
      <c r="AW978" s="17">
        <v>7.2434100000000001E-2</v>
      </c>
      <c r="AX978" s="17">
        <v>6.0528699999999998E-2</v>
      </c>
      <c r="AY978" s="17">
        <v>2.4002099999999998E-2</v>
      </c>
      <c r="AZ978" s="17">
        <v>-9.8928799999999997E-2</v>
      </c>
      <c r="BA978" s="17">
        <v>-0.1128818</v>
      </c>
      <c r="BB978" s="17">
        <v>-9.7952499999999998E-2</v>
      </c>
      <c r="BC978" s="17">
        <v>-6.6381499999999996E-2</v>
      </c>
      <c r="BD978" s="17">
        <v>-7.2536199999999995E-2</v>
      </c>
      <c r="BE978" s="17">
        <v>-3.4976399999999998E-2</v>
      </c>
      <c r="BF978" s="17">
        <v>-2.1889599999999999E-2</v>
      </c>
      <c r="BG978" s="17">
        <v>-2.3241700000000001E-2</v>
      </c>
      <c r="BH978" s="17">
        <v>-1.5873999999999999E-2</v>
      </c>
      <c r="BI978" s="17">
        <v>-1.7123900000000001E-2</v>
      </c>
      <c r="BJ978" s="17">
        <v>7.3574000000000001E-3</v>
      </c>
      <c r="BK978" s="17">
        <v>2.4809100000000001E-2</v>
      </c>
      <c r="BL978" s="17">
        <v>2.1646800000000001E-2</v>
      </c>
      <c r="BM978" s="17">
        <v>1.51822E-2</v>
      </c>
      <c r="BN978" s="17">
        <v>-2.0609700000000002E-2</v>
      </c>
      <c r="BO978" s="17">
        <v>-2.8524899999999999E-2</v>
      </c>
      <c r="BP978" s="17">
        <v>-4.7995900000000001E-2</v>
      </c>
      <c r="BQ978" s="17">
        <v>-6.9236300000000001E-2</v>
      </c>
      <c r="BR978" s="17">
        <v>-6.5972799999999998E-2</v>
      </c>
      <c r="BS978" s="17">
        <v>2.6501199999999999E-2</v>
      </c>
      <c r="BT978" s="17">
        <v>5.96094E-2</v>
      </c>
      <c r="BU978" s="17">
        <v>9.2886700000000003E-2</v>
      </c>
      <c r="BV978" s="17">
        <v>8.0323500000000006E-2</v>
      </c>
      <c r="BW978" s="17">
        <v>4.3425400000000003E-2</v>
      </c>
      <c r="BX978" s="17">
        <v>-7.8441700000000003E-2</v>
      </c>
      <c r="BY978" s="17">
        <v>-9.3322000000000002E-2</v>
      </c>
      <c r="BZ978" s="17">
        <v>-8.0871700000000005E-2</v>
      </c>
      <c r="CA978" s="17">
        <v>-5.5718400000000001E-2</v>
      </c>
      <c r="CB978" s="17">
        <v>-6.2771900000000005E-2</v>
      </c>
      <c r="CC978" s="17">
        <v>-2.5859400000000001E-2</v>
      </c>
      <c r="CD978" s="17">
        <v>-1.34614E-2</v>
      </c>
      <c r="CE978" s="17">
        <v>-1.52991E-2</v>
      </c>
      <c r="CF978" s="17">
        <v>-8.7059000000000008E-3</v>
      </c>
      <c r="CG978" s="17">
        <v>-9.9422999999999994E-3</v>
      </c>
      <c r="CH978" s="17">
        <v>1.5824499999999998E-2</v>
      </c>
      <c r="CI978" s="17">
        <v>3.4313200000000002E-2</v>
      </c>
      <c r="CJ978" s="17">
        <v>3.2230300000000003E-2</v>
      </c>
      <c r="CK978" s="17">
        <v>2.7181500000000001E-2</v>
      </c>
      <c r="CL978" s="17">
        <v>-6.7060000000000002E-3</v>
      </c>
      <c r="CM978" s="17">
        <v>-1.34868E-2</v>
      </c>
      <c r="CN978" s="17">
        <v>-3.1622900000000002E-2</v>
      </c>
      <c r="CO978" s="17">
        <v>-5.2350099999999997E-2</v>
      </c>
      <c r="CP978" s="17">
        <v>-4.8684600000000001E-2</v>
      </c>
      <c r="CQ978" s="17">
        <v>4.2335400000000002E-2</v>
      </c>
      <c r="CR978" s="17">
        <v>7.4658600000000006E-2</v>
      </c>
      <c r="CS978" s="17">
        <v>0.1070521</v>
      </c>
      <c r="CT978" s="17">
        <v>9.40333E-2</v>
      </c>
      <c r="CU978" s="17">
        <v>5.6877999999999998E-2</v>
      </c>
      <c r="CV978" s="17">
        <v>-6.4252400000000001E-2</v>
      </c>
      <c r="CW978" s="17">
        <v>-7.9774999999999999E-2</v>
      </c>
      <c r="CX978" s="17">
        <v>-6.9041500000000006E-2</v>
      </c>
      <c r="CY978" s="17">
        <v>-4.50553E-2</v>
      </c>
      <c r="CZ978" s="17">
        <v>-5.3007600000000002E-2</v>
      </c>
      <c r="DA978" s="17">
        <v>-1.6742400000000001E-2</v>
      </c>
      <c r="DB978" s="17">
        <v>-5.0331999999999998E-3</v>
      </c>
      <c r="DC978" s="17">
        <v>-7.3563999999999999E-3</v>
      </c>
      <c r="DD978" s="17">
        <v>-1.5376999999999999E-3</v>
      </c>
      <c r="DE978" s="17">
        <v>-2.7606000000000002E-3</v>
      </c>
      <c r="DF978" s="17">
        <v>2.42916E-2</v>
      </c>
      <c r="DG978" s="17">
        <v>4.3817399999999999E-2</v>
      </c>
      <c r="DH978" s="17">
        <v>4.2813900000000002E-2</v>
      </c>
      <c r="DI978" s="17">
        <v>3.9180699999999999E-2</v>
      </c>
      <c r="DJ978" s="17">
        <v>7.1976000000000002E-3</v>
      </c>
      <c r="DK978" s="17">
        <v>1.5513E-3</v>
      </c>
      <c r="DL978" s="17">
        <v>-1.5249800000000001E-2</v>
      </c>
      <c r="DM978" s="17">
        <v>-3.5464000000000002E-2</v>
      </c>
      <c r="DN978" s="17">
        <v>-3.1396500000000001E-2</v>
      </c>
      <c r="DO978" s="17">
        <v>5.8169600000000002E-2</v>
      </c>
      <c r="DP978" s="17">
        <v>8.9707800000000004E-2</v>
      </c>
      <c r="DQ978" s="17">
        <v>0.12121759999999999</v>
      </c>
      <c r="DR978" s="17">
        <v>0.10774309999999999</v>
      </c>
      <c r="DS978" s="17">
        <v>7.0330500000000004E-2</v>
      </c>
      <c r="DT978" s="17">
        <v>-5.0063099999999999E-2</v>
      </c>
      <c r="DU978" s="17">
        <v>-6.6227999999999995E-2</v>
      </c>
      <c r="DV978" s="17">
        <v>-5.7211400000000003E-2</v>
      </c>
      <c r="DW978" s="17">
        <v>-2.9659600000000001E-2</v>
      </c>
      <c r="DX978" s="17">
        <v>-3.89095E-2</v>
      </c>
      <c r="DY978" s="17">
        <v>-3.5788999999999999E-3</v>
      </c>
      <c r="DZ978" s="17">
        <v>7.1358000000000003E-3</v>
      </c>
      <c r="EA978" s="17">
        <v>4.1116E-3</v>
      </c>
      <c r="EB978" s="17">
        <v>8.8118999999999992E-3</v>
      </c>
      <c r="EC978" s="17">
        <v>7.6086000000000001E-3</v>
      </c>
      <c r="ED978" s="17">
        <v>3.6516699999999999E-2</v>
      </c>
      <c r="EE978" s="17">
        <v>5.7539800000000002E-2</v>
      </c>
      <c r="EF978" s="17">
        <v>5.8095000000000001E-2</v>
      </c>
      <c r="EG978" s="17">
        <v>5.6505699999999999E-2</v>
      </c>
      <c r="EH978" s="17">
        <v>2.7272399999999999E-2</v>
      </c>
      <c r="EI978" s="17">
        <v>2.3264E-2</v>
      </c>
      <c r="EJ978" s="17">
        <v>8.3902999999999998E-3</v>
      </c>
      <c r="EK978" s="17">
        <v>-1.1083000000000001E-2</v>
      </c>
      <c r="EL978" s="17">
        <v>-6.4352999999999997E-3</v>
      </c>
      <c r="EM978" s="17">
        <v>8.1031699999999998E-2</v>
      </c>
      <c r="EN978" s="17">
        <v>0.1114364</v>
      </c>
      <c r="EO978" s="17">
        <v>0.1416702</v>
      </c>
      <c r="EP978" s="17">
        <v>0.12753790000000001</v>
      </c>
      <c r="EQ978" s="17">
        <v>8.9753799999999995E-2</v>
      </c>
      <c r="ER978" s="17">
        <v>-2.9576000000000002E-2</v>
      </c>
      <c r="ES978" s="17">
        <v>-4.66682E-2</v>
      </c>
      <c r="ET978" s="17">
        <v>-4.0130600000000002E-2</v>
      </c>
      <c r="EU978" s="17">
        <v>72.899940000000001</v>
      </c>
      <c r="EV978" s="17">
        <v>71.80771</v>
      </c>
      <c r="EW978" s="17">
        <v>70.618690000000001</v>
      </c>
      <c r="EX978" s="17">
        <v>70.306920000000005</v>
      </c>
      <c r="EY978" s="17">
        <v>70.253200000000007</v>
      </c>
      <c r="EZ978" s="17">
        <v>70.186350000000004</v>
      </c>
      <c r="FA978" s="17">
        <v>69.894400000000005</v>
      </c>
      <c r="FB978" s="17">
        <v>69.685100000000006</v>
      </c>
      <c r="FC978" s="17">
        <v>74.206180000000003</v>
      </c>
      <c r="FD978" s="17">
        <v>79.815160000000006</v>
      </c>
      <c r="FE978" s="17">
        <v>83.690539999999999</v>
      </c>
      <c r="FF978" s="17">
        <v>86.998329999999996</v>
      </c>
      <c r="FG978" s="17">
        <v>87.61054</v>
      </c>
      <c r="FH978" s="17">
        <v>86.505520000000004</v>
      </c>
      <c r="FI978" s="17">
        <v>87.826539999999994</v>
      </c>
      <c r="FJ978" s="17">
        <v>88.573920000000001</v>
      </c>
      <c r="FK978" s="17">
        <v>88.049639999999997</v>
      </c>
      <c r="FL978" s="17">
        <v>85.979659999999996</v>
      </c>
      <c r="FM978" s="17">
        <v>82.869050000000001</v>
      </c>
      <c r="FN978" s="17">
        <v>80.382689999999997</v>
      </c>
      <c r="FO978" s="17">
        <v>78.312439999999995</v>
      </c>
      <c r="FP978" s="17">
        <v>77.041560000000004</v>
      </c>
      <c r="FQ978" s="17">
        <v>75.149600000000007</v>
      </c>
      <c r="FR978" s="17">
        <v>75.018219999999999</v>
      </c>
      <c r="FS978" s="17">
        <v>0.32065379999999999</v>
      </c>
      <c r="FT978" s="17"/>
      <c r="FU978" s="17">
        <v>2.1663700000000001E-2</v>
      </c>
      <c r="FW978" s="17"/>
      <c r="IA978" s="62"/>
    </row>
    <row r="979" spans="1:235" x14ac:dyDescent="0.25">
      <c r="A979" t="s">
        <v>227</v>
      </c>
      <c r="B979" t="s">
        <v>199</v>
      </c>
      <c r="C979" t="s">
        <v>281</v>
      </c>
      <c r="D979" s="63">
        <v>44810</v>
      </c>
      <c r="E979" t="s">
        <v>221</v>
      </c>
      <c r="F979" s="17">
        <v>4814</v>
      </c>
      <c r="G979" s="17">
        <v>1.0313619999999999</v>
      </c>
      <c r="H979" s="17">
        <v>0.91425350000000005</v>
      </c>
      <c r="I979" s="17">
        <v>0.83526060000000002</v>
      </c>
      <c r="J979" s="17">
        <v>0.78929839999999996</v>
      </c>
      <c r="K979" s="17">
        <v>0.74071350000000002</v>
      </c>
      <c r="L979" s="17">
        <v>0.73016099999999995</v>
      </c>
      <c r="M979" s="17">
        <v>0.73553290000000005</v>
      </c>
      <c r="N979" s="17">
        <v>0.78378639999999999</v>
      </c>
      <c r="O979" s="17">
        <v>0.87754699999999997</v>
      </c>
      <c r="P979" s="17">
        <v>0.97447360000000005</v>
      </c>
      <c r="Q979" s="17">
        <v>1.1401079999999999</v>
      </c>
      <c r="R979" s="17">
        <v>1.390757</v>
      </c>
      <c r="S979" s="17">
        <v>1.548532</v>
      </c>
      <c r="T979" s="17">
        <v>1.6940109999999999</v>
      </c>
      <c r="U979" s="17">
        <v>1.850514</v>
      </c>
      <c r="V979" s="17">
        <v>2.0263879999999999</v>
      </c>
      <c r="W979" s="17">
        <v>1.977015</v>
      </c>
      <c r="X979" s="17">
        <v>1.9151069999999999</v>
      </c>
      <c r="Y979" s="17">
        <v>1.6890449999999999</v>
      </c>
      <c r="Z979" s="17">
        <v>1.6106240000000001</v>
      </c>
      <c r="AA979" s="17">
        <v>1.6003320000000001</v>
      </c>
      <c r="AB979" s="17">
        <v>1.6099950000000001</v>
      </c>
      <c r="AC979" s="17">
        <v>1.451087</v>
      </c>
      <c r="AD979" s="17">
        <v>1.275914</v>
      </c>
      <c r="AE979" s="17">
        <v>-0.10621460000000001</v>
      </c>
      <c r="AF979" s="17">
        <v>-9.5367999999999994E-2</v>
      </c>
      <c r="AG979" s="17">
        <v>-6.7879900000000007E-2</v>
      </c>
      <c r="AH979" s="17">
        <v>-3.2736800000000003E-2</v>
      </c>
      <c r="AI979" s="17">
        <v>-3.6552500000000002E-2</v>
      </c>
      <c r="AJ979" s="17">
        <v>-3.46891E-2</v>
      </c>
      <c r="AK979" s="17">
        <v>-3.5697E-2</v>
      </c>
      <c r="AL979" s="17">
        <v>-4.1412999999999997E-3</v>
      </c>
      <c r="AM979" s="17">
        <v>-3.5856E-3</v>
      </c>
      <c r="AN979" s="17">
        <v>-1.92348E-2</v>
      </c>
      <c r="AO979" s="17">
        <v>-3.3893899999999998E-2</v>
      </c>
      <c r="AP979" s="17">
        <v>3.2363900000000001E-2</v>
      </c>
      <c r="AQ979" s="17">
        <v>-3.5789399999999999E-2</v>
      </c>
      <c r="AR979" s="17">
        <v>-5.3475700000000001E-2</v>
      </c>
      <c r="AS979" s="17">
        <v>-6.7239800000000002E-2</v>
      </c>
      <c r="AT979" s="17">
        <v>-3.7289999999999997E-2</v>
      </c>
      <c r="AU979" s="17">
        <v>0.13153709999999999</v>
      </c>
      <c r="AV979" s="17">
        <v>9.4187199999999999E-2</v>
      </c>
      <c r="AW979" s="17">
        <v>5.32189E-2</v>
      </c>
      <c r="AX979" s="17">
        <v>2.92094E-2</v>
      </c>
      <c r="AY979" s="17">
        <v>2.28965E-2</v>
      </c>
      <c r="AZ979" s="17">
        <v>-0.12805620000000001</v>
      </c>
      <c r="BA979" s="17">
        <v>-0.15304960000000001</v>
      </c>
      <c r="BB979" s="17">
        <v>-9.5191399999999995E-2</v>
      </c>
      <c r="BC979" s="17">
        <v>-8.8513099999999997E-2</v>
      </c>
      <c r="BD979" s="17">
        <v>-7.9500799999999996E-2</v>
      </c>
      <c r="BE979" s="17">
        <v>-5.3971199999999997E-2</v>
      </c>
      <c r="BF979" s="17">
        <v>-1.98301E-2</v>
      </c>
      <c r="BG979" s="17">
        <v>-2.4937999999999998E-2</v>
      </c>
      <c r="BH979" s="17">
        <v>-2.34317E-2</v>
      </c>
      <c r="BI979" s="17">
        <v>-2.4259699999999999E-2</v>
      </c>
      <c r="BJ979" s="17">
        <v>8.1338000000000001E-3</v>
      </c>
      <c r="BK979" s="17">
        <v>1.23955E-2</v>
      </c>
      <c r="BL979" s="17">
        <v>-9.7570000000000003E-4</v>
      </c>
      <c r="BM979" s="17">
        <v>-1.2980500000000001E-2</v>
      </c>
      <c r="BN979" s="17">
        <v>5.7225100000000001E-2</v>
      </c>
      <c r="BO979" s="17">
        <v>-8.5518999999999994E-3</v>
      </c>
      <c r="BP979" s="17">
        <v>-2.4743500000000002E-2</v>
      </c>
      <c r="BQ979" s="17">
        <v>-3.6428299999999997E-2</v>
      </c>
      <c r="BR979" s="17">
        <v>-4.5626E-3</v>
      </c>
      <c r="BS979" s="17">
        <v>0.16309419999999999</v>
      </c>
      <c r="BT979" s="17">
        <v>0.1246308</v>
      </c>
      <c r="BU979" s="17">
        <v>8.2282999999999995E-2</v>
      </c>
      <c r="BV979" s="17">
        <v>5.44129E-2</v>
      </c>
      <c r="BW979" s="17">
        <v>4.7897299999999997E-2</v>
      </c>
      <c r="BX979" s="17">
        <v>-0.1026022</v>
      </c>
      <c r="BY979" s="17">
        <v>-0.1295085</v>
      </c>
      <c r="BZ979" s="17">
        <v>-7.4571700000000005E-2</v>
      </c>
      <c r="CA979" s="17">
        <v>-7.6253100000000004E-2</v>
      </c>
      <c r="CB979" s="17">
        <v>-6.8511199999999994E-2</v>
      </c>
      <c r="CC979" s="17">
        <v>-4.4338099999999998E-2</v>
      </c>
      <c r="CD979" s="17">
        <v>-1.0891E-2</v>
      </c>
      <c r="CE979" s="17">
        <v>-1.68938E-2</v>
      </c>
      <c r="CF979" s="17">
        <v>-1.5634800000000001E-2</v>
      </c>
      <c r="CG979" s="17">
        <v>-1.63383E-2</v>
      </c>
      <c r="CH979" s="17">
        <v>1.66356E-2</v>
      </c>
      <c r="CI979" s="17">
        <v>2.3463999999999999E-2</v>
      </c>
      <c r="CJ979" s="17">
        <v>1.16705E-2</v>
      </c>
      <c r="CK979" s="17">
        <v>1.5039999999999999E-3</v>
      </c>
      <c r="CL979" s="17">
        <v>7.4443999999999996E-2</v>
      </c>
      <c r="CM979" s="17">
        <v>1.03128E-2</v>
      </c>
      <c r="CN979" s="17">
        <v>-4.8436E-3</v>
      </c>
      <c r="CO979" s="17">
        <v>-1.50884E-2</v>
      </c>
      <c r="CP979" s="17">
        <v>1.8104200000000001E-2</v>
      </c>
      <c r="CQ979" s="17">
        <v>0.18495059999999999</v>
      </c>
      <c r="CR979" s="17">
        <v>0.14571600000000001</v>
      </c>
      <c r="CS979" s="17">
        <v>0.10241260000000001</v>
      </c>
      <c r="CT979" s="17">
        <v>7.1868699999999994E-2</v>
      </c>
      <c r="CU979" s="17">
        <v>6.5212900000000004E-2</v>
      </c>
      <c r="CV979" s="17">
        <v>-8.4972800000000001E-2</v>
      </c>
      <c r="CW979" s="17">
        <v>-0.113204</v>
      </c>
      <c r="CX979" s="17">
        <v>-6.02906E-2</v>
      </c>
      <c r="CY979" s="17">
        <v>-6.3992999999999994E-2</v>
      </c>
      <c r="CZ979" s="17">
        <v>-5.7521599999999999E-2</v>
      </c>
      <c r="DA979" s="17">
        <v>-3.4705E-2</v>
      </c>
      <c r="DB979" s="17">
        <v>-1.9518000000000001E-3</v>
      </c>
      <c r="DC979" s="17">
        <v>-8.8495999999999991E-3</v>
      </c>
      <c r="DD979" s="17">
        <v>-7.8379999999999995E-3</v>
      </c>
      <c r="DE979" s="17">
        <v>-8.4168999999999997E-3</v>
      </c>
      <c r="DF979" s="17">
        <v>2.5137300000000001E-2</v>
      </c>
      <c r="DG979" s="17">
        <v>3.4532500000000001E-2</v>
      </c>
      <c r="DH979" s="17">
        <v>2.43167E-2</v>
      </c>
      <c r="DI979" s="17">
        <v>1.5988599999999999E-2</v>
      </c>
      <c r="DJ979" s="17">
        <v>9.1662800000000003E-2</v>
      </c>
      <c r="DK979" s="17">
        <v>2.9177399999999999E-2</v>
      </c>
      <c r="DL979" s="17">
        <v>1.50563E-2</v>
      </c>
      <c r="DM979" s="17">
        <v>6.2515000000000001E-3</v>
      </c>
      <c r="DN979" s="17">
        <v>4.0771099999999998E-2</v>
      </c>
      <c r="DO979" s="17">
        <v>0.20680689999999999</v>
      </c>
      <c r="DP979" s="17">
        <v>0.16680120000000001</v>
      </c>
      <c r="DQ979" s="17">
        <v>0.12254230000000001</v>
      </c>
      <c r="DR979" s="17">
        <v>8.9324600000000004E-2</v>
      </c>
      <c r="DS979" s="17">
        <v>8.2528400000000002E-2</v>
      </c>
      <c r="DT979" s="17">
        <v>-6.7343500000000001E-2</v>
      </c>
      <c r="DU979" s="17">
        <v>-9.68995E-2</v>
      </c>
      <c r="DV979" s="17">
        <v>-4.6009399999999999E-2</v>
      </c>
      <c r="DW979" s="17">
        <v>-4.6291499999999999E-2</v>
      </c>
      <c r="DX979" s="17">
        <v>-4.1654400000000001E-2</v>
      </c>
      <c r="DY979" s="17">
        <v>-2.07963E-2</v>
      </c>
      <c r="DZ979" s="17">
        <v>1.09549E-2</v>
      </c>
      <c r="EA979" s="17">
        <v>2.7650000000000001E-3</v>
      </c>
      <c r="EB979" s="17">
        <v>3.4194E-3</v>
      </c>
      <c r="EC979" s="17">
        <v>3.0203000000000001E-3</v>
      </c>
      <c r="ED979" s="17">
        <v>3.7412399999999998E-2</v>
      </c>
      <c r="EE979" s="17">
        <v>5.0513599999999999E-2</v>
      </c>
      <c r="EF979" s="17">
        <v>4.2575799999999997E-2</v>
      </c>
      <c r="EG979" s="17">
        <v>3.6901900000000001E-2</v>
      </c>
      <c r="EH979" s="17">
        <v>0.116524</v>
      </c>
      <c r="EI979" s="17">
        <v>5.6414899999999997E-2</v>
      </c>
      <c r="EJ979" s="17">
        <v>4.3788599999999997E-2</v>
      </c>
      <c r="EK979" s="17">
        <v>3.7062999999999999E-2</v>
      </c>
      <c r="EL979" s="17">
        <v>7.3498499999999994E-2</v>
      </c>
      <c r="EM979" s="17">
        <v>0.2383641</v>
      </c>
      <c r="EN979" s="17">
        <v>0.1972449</v>
      </c>
      <c r="EO979" s="17">
        <v>0.1516064</v>
      </c>
      <c r="EP979" s="17">
        <v>0.11452809999999999</v>
      </c>
      <c r="EQ979" s="17">
        <v>0.10752929999999999</v>
      </c>
      <c r="ER979" s="17">
        <v>-4.18894E-2</v>
      </c>
      <c r="ES979" s="17">
        <v>-7.3358400000000004E-2</v>
      </c>
      <c r="ET979" s="17">
        <v>-2.5389800000000001E-2</v>
      </c>
      <c r="EU979" s="17">
        <v>73.083759999999998</v>
      </c>
      <c r="EV979" s="17">
        <v>71.275149999999996</v>
      </c>
      <c r="EW979" s="17">
        <v>70.121639999999999</v>
      </c>
      <c r="EX979" s="17">
        <v>69.297449999999998</v>
      </c>
      <c r="EY979" s="17">
        <v>68.573520000000002</v>
      </c>
      <c r="EZ979" s="17">
        <v>68.787689999999998</v>
      </c>
      <c r="FA979" s="17">
        <v>67.929559999999995</v>
      </c>
      <c r="FB979" s="17">
        <v>69.10924</v>
      </c>
      <c r="FC979" s="17">
        <v>74.626140000000007</v>
      </c>
      <c r="FD979" s="17">
        <v>81.533159999999995</v>
      </c>
      <c r="FE979" s="17">
        <v>87.147840000000002</v>
      </c>
      <c r="FF979" s="17">
        <v>92.080250000000007</v>
      </c>
      <c r="FG979" s="17">
        <v>94.021799999999999</v>
      </c>
      <c r="FH979" s="17">
        <v>94.428970000000007</v>
      </c>
      <c r="FI979" s="17">
        <v>94.102099999999993</v>
      </c>
      <c r="FJ979" s="17">
        <v>94.742990000000006</v>
      </c>
      <c r="FK979" s="17">
        <v>94.770319999999998</v>
      </c>
      <c r="FL979" s="17">
        <v>92.830609999999993</v>
      </c>
      <c r="FM979" s="17">
        <v>89.174580000000006</v>
      </c>
      <c r="FN979" s="17">
        <v>85.079849999999993</v>
      </c>
      <c r="FO979" s="17">
        <v>81.628270000000001</v>
      </c>
      <c r="FP979" s="17">
        <v>79.642219999999995</v>
      </c>
      <c r="FQ979" s="17">
        <v>77.513930000000002</v>
      </c>
      <c r="FR979" s="17">
        <v>77.172179999999997</v>
      </c>
      <c r="FS979" s="17">
        <v>0.36522830000000001</v>
      </c>
      <c r="FT979" s="17"/>
      <c r="FU979" s="17">
        <v>2.9137900000000001E-2</v>
      </c>
      <c r="FW979" s="17"/>
    </row>
    <row r="980" spans="1:235" x14ac:dyDescent="0.25">
      <c r="A980" t="s">
        <v>227</v>
      </c>
      <c r="B980" t="s">
        <v>199</v>
      </c>
      <c r="C980" t="s">
        <v>281</v>
      </c>
      <c r="D980" s="63">
        <v>44811</v>
      </c>
      <c r="E980" t="s">
        <v>219</v>
      </c>
      <c r="F980" s="17">
        <v>10535</v>
      </c>
      <c r="G980" s="17">
        <v>1.0107999999999999</v>
      </c>
      <c r="H980" s="17">
        <v>0.90955189999999997</v>
      </c>
      <c r="I980" s="17">
        <v>0.83032269999999997</v>
      </c>
      <c r="J980" s="17">
        <v>0.7785706</v>
      </c>
      <c r="K980" s="17">
        <v>0.74022650000000001</v>
      </c>
      <c r="L980" s="17">
        <v>0.73603169999999996</v>
      </c>
      <c r="M980" s="17">
        <v>0.75241080000000005</v>
      </c>
      <c r="N980" s="17">
        <v>0.77684989999999998</v>
      </c>
      <c r="O980" s="17">
        <v>0.83869439999999995</v>
      </c>
      <c r="P980" s="17">
        <v>0.98035309999999998</v>
      </c>
      <c r="Q980" s="17">
        <v>1.1883429999999999</v>
      </c>
      <c r="R980" s="17">
        <v>1.3474660000000001</v>
      </c>
      <c r="S980" s="17">
        <v>1.52494</v>
      </c>
      <c r="T980" s="17">
        <v>1.6533709999999999</v>
      </c>
      <c r="U980" s="17">
        <v>1.749735</v>
      </c>
      <c r="V980" s="17">
        <v>1.906844</v>
      </c>
      <c r="W980" s="17">
        <v>1.860093</v>
      </c>
      <c r="X980" s="17">
        <v>1.721233</v>
      </c>
      <c r="Y980" s="17">
        <v>1.668409</v>
      </c>
      <c r="Z980" s="17">
        <v>1.5974360000000001</v>
      </c>
      <c r="AA980" s="17">
        <v>1.534286</v>
      </c>
      <c r="AB980" s="17">
        <v>1.5821339999999999</v>
      </c>
      <c r="AC980" s="17">
        <v>1.4078660000000001</v>
      </c>
      <c r="AD980" s="17">
        <v>1.2423770000000001</v>
      </c>
      <c r="AE980" s="17">
        <v>-9.2659599999999995E-2</v>
      </c>
      <c r="AF980" s="17">
        <v>-7.4965000000000004E-2</v>
      </c>
      <c r="AG980" s="17">
        <v>-6.3692799999999994E-2</v>
      </c>
      <c r="AH980" s="17">
        <v>-5.4184599999999999E-2</v>
      </c>
      <c r="AI980" s="17">
        <v>-4.0744900000000001E-2</v>
      </c>
      <c r="AJ980" s="17">
        <v>-2.8145E-2</v>
      </c>
      <c r="AK980" s="17">
        <v>-3.0319599999999999E-2</v>
      </c>
      <c r="AL980" s="17">
        <v>-3.8254400000000001E-2</v>
      </c>
      <c r="AM980" s="17">
        <v>-3.5575700000000002E-2</v>
      </c>
      <c r="AN980" s="17">
        <v>-3.8363399999999999E-2</v>
      </c>
      <c r="AO980" s="17">
        <v>-2.0179999999999998E-3</v>
      </c>
      <c r="AP980" s="17">
        <v>-3.9633799999999997E-2</v>
      </c>
      <c r="AQ980" s="17">
        <v>-4.4056199999999997E-2</v>
      </c>
      <c r="AR980" s="17">
        <v>-5.7473099999999999E-2</v>
      </c>
      <c r="AS980" s="17">
        <v>-9.1373599999999999E-2</v>
      </c>
      <c r="AT980" s="17">
        <v>-3.0712099999999999E-2</v>
      </c>
      <c r="AU980" s="17">
        <v>0.13646530000000001</v>
      </c>
      <c r="AV980" s="17">
        <v>7.6099700000000006E-2</v>
      </c>
      <c r="AW980" s="17">
        <v>8.0367599999999997E-2</v>
      </c>
      <c r="AX980" s="17">
        <v>6.1285399999999997E-2</v>
      </c>
      <c r="AY980" s="17">
        <v>1.8810999999999999E-3</v>
      </c>
      <c r="AZ980" s="17">
        <v>-8.2057099999999994E-2</v>
      </c>
      <c r="BA980" s="17">
        <v>-0.124458</v>
      </c>
      <c r="BB980" s="17">
        <v>-6.6388900000000001E-2</v>
      </c>
      <c r="BC980" s="17">
        <v>-8.0747700000000006E-2</v>
      </c>
      <c r="BD980" s="17">
        <v>-6.4223299999999997E-2</v>
      </c>
      <c r="BE980" s="17">
        <v>-5.39397E-2</v>
      </c>
      <c r="BF980" s="17">
        <v>-4.50471E-2</v>
      </c>
      <c r="BG980" s="17">
        <v>-3.2557299999999997E-2</v>
      </c>
      <c r="BH980" s="17">
        <v>-2.0032700000000001E-2</v>
      </c>
      <c r="BI980" s="17">
        <v>-2.2014800000000001E-2</v>
      </c>
      <c r="BJ980" s="17">
        <v>-2.9390400000000001E-2</v>
      </c>
      <c r="BK980" s="17">
        <v>-2.5552700000000001E-2</v>
      </c>
      <c r="BL980" s="17">
        <v>-2.5518900000000001E-2</v>
      </c>
      <c r="BM980" s="17">
        <v>1.33668E-2</v>
      </c>
      <c r="BN980" s="17">
        <v>-2.2438300000000001E-2</v>
      </c>
      <c r="BO980" s="17">
        <v>-2.5093799999999999E-2</v>
      </c>
      <c r="BP980" s="17">
        <v>-3.8099300000000003E-2</v>
      </c>
      <c r="BQ980" s="17">
        <v>-7.1312E-2</v>
      </c>
      <c r="BR980" s="17">
        <v>-9.3903000000000007E-3</v>
      </c>
      <c r="BS980" s="17">
        <v>0.15677720000000001</v>
      </c>
      <c r="BT980" s="17">
        <v>9.5376100000000005E-2</v>
      </c>
      <c r="BU980" s="17">
        <v>9.8728800000000005E-2</v>
      </c>
      <c r="BV980" s="17">
        <v>7.8290399999999996E-2</v>
      </c>
      <c r="BW980" s="17">
        <v>1.82714E-2</v>
      </c>
      <c r="BX980" s="17">
        <v>-6.4673800000000004E-2</v>
      </c>
      <c r="BY980" s="17">
        <v>-0.1088301</v>
      </c>
      <c r="BZ980" s="17">
        <v>-5.1860900000000001E-2</v>
      </c>
      <c r="CA980" s="17">
        <v>-7.2497500000000006E-2</v>
      </c>
      <c r="CB980" s="17">
        <v>-5.6783699999999999E-2</v>
      </c>
      <c r="CC980" s="17">
        <v>-4.7184700000000003E-2</v>
      </c>
      <c r="CD980" s="17">
        <v>-3.87184E-2</v>
      </c>
      <c r="CE980" s="17">
        <v>-2.68866E-2</v>
      </c>
      <c r="CF980" s="17">
        <v>-1.4414099999999999E-2</v>
      </c>
      <c r="CG980" s="17">
        <v>-1.62629E-2</v>
      </c>
      <c r="CH980" s="17">
        <v>-2.32512E-2</v>
      </c>
      <c r="CI980" s="17">
        <v>-1.86108E-2</v>
      </c>
      <c r="CJ980" s="17">
        <v>-1.6622899999999999E-2</v>
      </c>
      <c r="CK980" s="17">
        <v>2.40223E-2</v>
      </c>
      <c r="CL980" s="17">
        <v>-1.05288E-2</v>
      </c>
      <c r="CM980" s="17">
        <v>-1.19606E-2</v>
      </c>
      <c r="CN980" s="17">
        <v>-2.4681100000000001E-2</v>
      </c>
      <c r="CO980" s="17">
        <v>-5.74174E-2</v>
      </c>
      <c r="CP980" s="17">
        <v>5.3771000000000001E-3</v>
      </c>
      <c r="CQ980" s="17">
        <v>0.1708452</v>
      </c>
      <c r="CR980" s="17">
        <v>0.1087268</v>
      </c>
      <c r="CS980" s="17">
        <v>0.11144569999999999</v>
      </c>
      <c r="CT980" s="17">
        <v>9.0068099999999998E-2</v>
      </c>
      <c r="CU980" s="17">
        <v>2.9623300000000002E-2</v>
      </c>
      <c r="CV980" s="17">
        <v>-5.2634100000000003E-2</v>
      </c>
      <c r="CW980" s="17">
        <v>-9.8006300000000005E-2</v>
      </c>
      <c r="CX980" s="17">
        <v>-4.17989E-2</v>
      </c>
      <c r="CY980" s="17">
        <v>-6.4247399999999996E-2</v>
      </c>
      <c r="CZ980" s="17">
        <v>-4.9343999999999999E-2</v>
      </c>
      <c r="DA980" s="17">
        <v>-4.0429699999999999E-2</v>
      </c>
      <c r="DB980" s="17">
        <v>-3.2389800000000003E-2</v>
      </c>
      <c r="DC980" s="17">
        <v>-2.1215899999999999E-2</v>
      </c>
      <c r="DD980" s="17">
        <v>-8.7956000000000006E-3</v>
      </c>
      <c r="DE980" s="17">
        <v>-1.0511E-2</v>
      </c>
      <c r="DF980" s="17">
        <v>-1.7112100000000002E-2</v>
      </c>
      <c r="DG980" s="17">
        <v>-1.1669000000000001E-2</v>
      </c>
      <c r="DH980" s="17">
        <v>-7.7269000000000001E-3</v>
      </c>
      <c r="DI980" s="17">
        <v>3.4677800000000002E-2</v>
      </c>
      <c r="DJ980" s="17">
        <v>1.3806999999999999E-3</v>
      </c>
      <c r="DK980" s="17">
        <v>1.1727E-3</v>
      </c>
      <c r="DL980" s="17">
        <v>-1.1262899999999999E-2</v>
      </c>
      <c r="DM980" s="17">
        <v>-4.35228E-2</v>
      </c>
      <c r="DN980" s="17">
        <v>2.0144499999999999E-2</v>
      </c>
      <c r="DO980" s="17">
        <v>0.1849132</v>
      </c>
      <c r="DP980" s="17">
        <v>0.12207759999999999</v>
      </c>
      <c r="DQ980" s="17">
        <v>0.1241626</v>
      </c>
      <c r="DR980" s="17">
        <v>0.1018457</v>
      </c>
      <c r="DS980" s="17">
        <v>4.09751E-2</v>
      </c>
      <c r="DT980" s="17">
        <v>-4.0594499999999999E-2</v>
      </c>
      <c r="DU980" s="17">
        <v>-8.7182499999999996E-2</v>
      </c>
      <c r="DV980" s="17">
        <v>-3.1736800000000003E-2</v>
      </c>
      <c r="DW980" s="17">
        <v>-5.23355E-2</v>
      </c>
      <c r="DX980" s="17">
        <v>-3.8602400000000002E-2</v>
      </c>
      <c r="DY980" s="17">
        <v>-3.0676599999999998E-2</v>
      </c>
      <c r="DZ980" s="17">
        <v>-2.32523E-2</v>
      </c>
      <c r="EA980" s="17">
        <v>-1.3028400000000001E-2</v>
      </c>
      <c r="EB980" s="17">
        <v>-6.8320000000000002E-4</v>
      </c>
      <c r="EC980" s="17">
        <v>-2.2062000000000002E-3</v>
      </c>
      <c r="ED980" s="17">
        <v>-8.2480999999999995E-3</v>
      </c>
      <c r="EE980" s="17">
        <v>-1.6459999999999999E-3</v>
      </c>
      <c r="EF980" s="17">
        <v>5.1175999999999999E-3</v>
      </c>
      <c r="EG980" s="17">
        <v>5.0062599999999999E-2</v>
      </c>
      <c r="EH980" s="17">
        <v>1.8576100000000002E-2</v>
      </c>
      <c r="EI980" s="17">
        <v>2.01351E-2</v>
      </c>
      <c r="EJ980" s="17">
        <v>8.1109000000000007E-3</v>
      </c>
      <c r="EK980" s="17">
        <v>-2.3461200000000001E-2</v>
      </c>
      <c r="EL980" s="17">
        <v>4.1466299999999998E-2</v>
      </c>
      <c r="EM980" s="17">
        <v>0.20522509999999999</v>
      </c>
      <c r="EN980" s="17">
        <v>0.14135400000000001</v>
      </c>
      <c r="EO980" s="17">
        <v>0.14252380000000001</v>
      </c>
      <c r="EP980" s="17">
        <v>0.1188507</v>
      </c>
      <c r="EQ980" s="17">
        <v>5.7365399999999997E-2</v>
      </c>
      <c r="ER980" s="17">
        <v>-2.3211099999999998E-2</v>
      </c>
      <c r="ES980" s="17">
        <v>-7.1554599999999996E-2</v>
      </c>
      <c r="ET980" s="17">
        <v>-1.7208899999999999E-2</v>
      </c>
      <c r="EU980" s="17">
        <v>74.5548</v>
      </c>
      <c r="EV980" s="17">
        <v>73.564809999999994</v>
      </c>
      <c r="EW980" s="17">
        <v>73.725269999999995</v>
      </c>
      <c r="EX980" s="17">
        <v>73.004360000000005</v>
      </c>
      <c r="EY980" s="17">
        <v>71.500789999999995</v>
      </c>
      <c r="EZ980" s="17">
        <v>71.740729999999999</v>
      </c>
      <c r="FA980" s="17">
        <v>71.649199999999993</v>
      </c>
      <c r="FB980" s="17">
        <v>72.458150000000003</v>
      </c>
      <c r="FC980" s="17">
        <v>77.31371</v>
      </c>
      <c r="FD980" s="17">
        <v>84.009379999999993</v>
      </c>
      <c r="FE980" s="17">
        <v>89.928340000000006</v>
      </c>
      <c r="FF980" s="17">
        <v>93.032799999999995</v>
      </c>
      <c r="FG980" s="17">
        <v>92.989440000000002</v>
      </c>
      <c r="FH980" s="17">
        <v>92.730800000000002</v>
      </c>
      <c r="FI980" s="17">
        <v>92.783199999999994</v>
      </c>
      <c r="FJ980" s="17">
        <v>94.166929999999994</v>
      </c>
      <c r="FK980" s="17">
        <v>93.252660000000006</v>
      </c>
      <c r="FL980" s="17">
        <v>91.984200000000001</v>
      </c>
      <c r="FM980" s="17">
        <v>88.684970000000007</v>
      </c>
      <c r="FN980" s="17">
        <v>83.540580000000006</v>
      </c>
      <c r="FO980" s="17">
        <v>80.81044</v>
      </c>
      <c r="FP980" s="17">
        <v>79.098789999999994</v>
      </c>
      <c r="FQ980" s="17">
        <v>77.677729999999997</v>
      </c>
      <c r="FR980" s="17">
        <v>77.102670000000003</v>
      </c>
      <c r="FS980" s="17">
        <v>0.26187969999999999</v>
      </c>
      <c r="FT980" s="17"/>
      <c r="FU980" s="17">
        <v>1.9520200000000001E-2</v>
      </c>
      <c r="FW980" s="17"/>
      <c r="HY980" s="62"/>
    </row>
    <row r="981" spans="1:235" x14ac:dyDescent="0.25">
      <c r="A981" t="s">
        <v>227</v>
      </c>
      <c r="B981" t="s">
        <v>199</v>
      </c>
      <c r="C981" t="s">
        <v>281</v>
      </c>
      <c r="D981" s="63">
        <v>44811</v>
      </c>
      <c r="E981" t="s">
        <v>220</v>
      </c>
      <c r="F981" s="17">
        <v>5721</v>
      </c>
      <c r="G981" s="17">
        <v>0.94515729999999998</v>
      </c>
      <c r="H981" s="17">
        <v>0.85998980000000003</v>
      </c>
      <c r="I981" s="17">
        <v>0.79045679999999996</v>
      </c>
      <c r="J981" s="17">
        <v>0.74701629999999997</v>
      </c>
      <c r="K981" s="17">
        <v>0.70998170000000005</v>
      </c>
      <c r="L981" s="17">
        <v>0.71398910000000004</v>
      </c>
      <c r="M981" s="17">
        <v>0.72769799999999996</v>
      </c>
      <c r="N981" s="17">
        <v>0.74517990000000001</v>
      </c>
      <c r="O981" s="17">
        <v>0.80109300000000006</v>
      </c>
      <c r="P981" s="17">
        <v>0.92423599999999995</v>
      </c>
      <c r="Q981" s="17">
        <v>1.1023959999999999</v>
      </c>
      <c r="R981" s="17">
        <v>1.2207710000000001</v>
      </c>
      <c r="S981" s="17">
        <v>1.373434</v>
      </c>
      <c r="T981" s="17">
        <v>1.465231</v>
      </c>
      <c r="U981" s="17">
        <v>1.529703</v>
      </c>
      <c r="V981" s="17">
        <v>1.649376</v>
      </c>
      <c r="W981" s="17">
        <v>1.582525</v>
      </c>
      <c r="X981" s="17">
        <v>1.473263</v>
      </c>
      <c r="Y981" s="17">
        <v>1.4657210000000001</v>
      </c>
      <c r="Z981" s="17">
        <v>1.4197660000000001</v>
      </c>
      <c r="AA981" s="17">
        <v>1.37683</v>
      </c>
      <c r="AB981" s="17">
        <v>1.4313469999999999</v>
      </c>
      <c r="AC981" s="17">
        <v>1.280427</v>
      </c>
      <c r="AD981" s="17">
        <v>1.1396379999999999</v>
      </c>
      <c r="AE981" s="17">
        <v>-9.5019500000000007E-2</v>
      </c>
      <c r="AF981" s="17">
        <v>-8.2737000000000005E-2</v>
      </c>
      <c r="AG981" s="17">
        <v>-5.2024800000000003E-2</v>
      </c>
      <c r="AH981" s="17">
        <v>-4.6670499999999997E-2</v>
      </c>
      <c r="AI981" s="17">
        <v>-3.0983699999999999E-2</v>
      </c>
      <c r="AJ981" s="17">
        <v>-1.47482E-2</v>
      </c>
      <c r="AK981" s="17">
        <v>-1.70388E-2</v>
      </c>
      <c r="AL981" s="17">
        <v>-3.3661700000000003E-2</v>
      </c>
      <c r="AM981" s="17">
        <v>-1.54477E-2</v>
      </c>
      <c r="AN981" s="17">
        <v>-1.5975400000000001E-2</v>
      </c>
      <c r="AO981" s="17">
        <v>2.3462199999999999E-2</v>
      </c>
      <c r="AP981" s="17">
        <v>-2.7015600000000001E-2</v>
      </c>
      <c r="AQ981" s="17">
        <v>-3.7377800000000003E-2</v>
      </c>
      <c r="AR981" s="17">
        <v>-5.7595800000000003E-2</v>
      </c>
      <c r="AS981" s="17">
        <v>-0.1016581</v>
      </c>
      <c r="AT981" s="17">
        <v>-8.7976600000000002E-2</v>
      </c>
      <c r="AU981" s="17">
        <v>3.3480000000000003E-2</v>
      </c>
      <c r="AV981" s="17">
        <v>1.28682E-2</v>
      </c>
      <c r="AW981" s="17">
        <v>5.20679E-2</v>
      </c>
      <c r="AX981" s="17">
        <v>2.4730599999999998E-2</v>
      </c>
      <c r="AY981" s="17">
        <v>-2.1662799999999999E-2</v>
      </c>
      <c r="AZ981" s="17">
        <v>-7.6517500000000002E-2</v>
      </c>
      <c r="BA981" s="17">
        <v>-0.12130779999999999</v>
      </c>
      <c r="BB981" s="17">
        <v>-6.6557199999999997E-2</v>
      </c>
      <c r="BC981" s="17">
        <v>-7.9425099999999998E-2</v>
      </c>
      <c r="BD981" s="17">
        <v>-6.8268200000000001E-2</v>
      </c>
      <c r="BE981" s="17">
        <v>-3.9489400000000001E-2</v>
      </c>
      <c r="BF981" s="17">
        <v>-3.4489400000000003E-2</v>
      </c>
      <c r="BG981" s="17">
        <v>-2.01129E-2</v>
      </c>
      <c r="BH981" s="17">
        <v>-3.6603E-3</v>
      </c>
      <c r="BI981" s="17">
        <v>-5.9864000000000002E-3</v>
      </c>
      <c r="BJ981" s="17">
        <v>-2.2198900000000001E-2</v>
      </c>
      <c r="BK981" s="17">
        <v>-2.7426E-3</v>
      </c>
      <c r="BL981" s="17">
        <v>4.2109999999999999E-4</v>
      </c>
      <c r="BM981" s="17">
        <v>4.2606900000000003E-2</v>
      </c>
      <c r="BN981" s="17">
        <v>-5.2709999999999996E-3</v>
      </c>
      <c r="BO981" s="17">
        <v>-1.27297E-2</v>
      </c>
      <c r="BP981" s="17">
        <v>-3.2891900000000002E-2</v>
      </c>
      <c r="BQ981" s="17">
        <v>-7.5718900000000006E-2</v>
      </c>
      <c r="BR981" s="17">
        <v>-6.1617100000000001E-2</v>
      </c>
      <c r="BS981" s="17">
        <v>5.8279200000000003E-2</v>
      </c>
      <c r="BT981" s="17">
        <v>3.6341400000000003E-2</v>
      </c>
      <c r="BU981" s="17">
        <v>7.4560199999999993E-2</v>
      </c>
      <c r="BV981" s="17">
        <v>4.6091600000000003E-2</v>
      </c>
      <c r="BW981" s="17">
        <v>-1.2107999999999999E-3</v>
      </c>
      <c r="BX981" s="17">
        <v>-5.4218000000000002E-2</v>
      </c>
      <c r="BY981" s="17">
        <v>-0.1017083</v>
      </c>
      <c r="BZ981" s="17">
        <v>-4.8227600000000002E-2</v>
      </c>
      <c r="CA981" s="17">
        <v>-6.8624400000000002E-2</v>
      </c>
      <c r="CB981" s="17">
        <v>-5.8247199999999999E-2</v>
      </c>
      <c r="CC981" s="17">
        <v>-3.0807500000000002E-2</v>
      </c>
      <c r="CD981" s="17">
        <v>-2.6052800000000001E-2</v>
      </c>
      <c r="CE981" s="17">
        <v>-1.2583799999999999E-2</v>
      </c>
      <c r="CF981" s="17">
        <v>4.0191000000000003E-3</v>
      </c>
      <c r="CG981" s="17">
        <v>1.6685999999999999E-3</v>
      </c>
      <c r="CH981" s="17">
        <v>-1.42598E-2</v>
      </c>
      <c r="CI981" s="17">
        <v>6.0568000000000002E-3</v>
      </c>
      <c r="CJ981" s="17">
        <v>1.1777299999999999E-2</v>
      </c>
      <c r="CK981" s="17">
        <v>5.5866499999999999E-2</v>
      </c>
      <c r="CL981" s="17">
        <v>9.7893000000000008E-3</v>
      </c>
      <c r="CM981" s="17">
        <v>4.3414999999999999E-3</v>
      </c>
      <c r="CN981" s="17">
        <v>-1.5782000000000001E-2</v>
      </c>
      <c r="CO981" s="17">
        <v>-5.7753499999999999E-2</v>
      </c>
      <c r="CP981" s="17">
        <v>-4.3360500000000003E-2</v>
      </c>
      <c r="CQ981" s="17">
        <v>7.5454999999999994E-2</v>
      </c>
      <c r="CR981" s="17">
        <v>5.2598800000000001E-2</v>
      </c>
      <c r="CS981" s="17">
        <v>9.0138399999999994E-2</v>
      </c>
      <c r="CT981" s="17">
        <v>6.0886200000000001E-2</v>
      </c>
      <c r="CU981" s="17">
        <v>1.29543E-2</v>
      </c>
      <c r="CV981" s="17">
        <v>-3.87734E-2</v>
      </c>
      <c r="CW981" s="17">
        <v>-8.8133799999999998E-2</v>
      </c>
      <c r="CX981" s="17">
        <v>-3.5532500000000002E-2</v>
      </c>
      <c r="CY981" s="17">
        <v>-5.7823800000000002E-2</v>
      </c>
      <c r="CZ981" s="17">
        <v>-4.8226199999999997E-2</v>
      </c>
      <c r="DA981" s="17">
        <v>-2.2125499999999999E-2</v>
      </c>
      <c r="DB981" s="17">
        <v>-1.7616099999999999E-2</v>
      </c>
      <c r="DC981" s="17">
        <v>-5.0547999999999999E-3</v>
      </c>
      <c r="DD981" s="17">
        <v>1.1698500000000001E-2</v>
      </c>
      <c r="DE981" s="17">
        <v>9.3235000000000002E-3</v>
      </c>
      <c r="DF981" s="17">
        <v>-6.3207000000000003E-3</v>
      </c>
      <c r="DG981" s="17">
        <v>1.4856299999999999E-2</v>
      </c>
      <c r="DH981" s="17">
        <v>2.3133500000000001E-2</v>
      </c>
      <c r="DI981" s="17">
        <v>6.9126099999999996E-2</v>
      </c>
      <c r="DJ981" s="17">
        <v>2.48495E-2</v>
      </c>
      <c r="DK981" s="17">
        <v>2.14127E-2</v>
      </c>
      <c r="DL981" s="17">
        <v>1.3278000000000001E-3</v>
      </c>
      <c r="DM981" s="17">
        <v>-3.97881E-2</v>
      </c>
      <c r="DN981" s="17">
        <v>-2.5104000000000001E-2</v>
      </c>
      <c r="DO981" s="17">
        <v>9.2630900000000002E-2</v>
      </c>
      <c r="DP981" s="17">
        <v>6.8856299999999995E-2</v>
      </c>
      <c r="DQ981" s="17">
        <v>0.10571659999999999</v>
      </c>
      <c r="DR981" s="17">
        <v>7.5680800000000006E-2</v>
      </c>
      <c r="DS981" s="17">
        <v>2.7119299999999999E-2</v>
      </c>
      <c r="DT981" s="17">
        <v>-2.33288E-2</v>
      </c>
      <c r="DU981" s="17">
        <v>-7.4559200000000006E-2</v>
      </c>
      <c r="DV981" s="17">
        <v>-2.28375E-2</v>
      </c>
      <c r="DW981" s="17">
        <v>-4.2229299999999997E-2</v>
      </c>
      <c r="DX981" s="17">
        <v>-3.37574E-2</v>
      </c>
      <c r="DY981" s="17">
        <v>-9.5901000000000007E-3</v>
      </c>
      <c r="DZ981" s="17">
        <v>-5.4349999999999997E-3</v>
      </c>
      <c r="EA981" s="17">
        <v>5.816E-3</v>
      </c>
      <c r="EB981" s="17">
        <v>2.2786299999999999E-2</v>
      </c>
      <c r="EC981" s="17">
        <v>2.0375999999999998E-2</v>
      </c>
      <c r="ED981" s="17">
        <v>5.1421000000000001E-3</v>
      </c>
      <c r="EE981" s="17">
        <v>2.75614E-2</v>
      </c>
      <c r="EF981" s="17">
        <v>3.9530000000000003E-2</v>
      </c>
      <c r="EG981" s="17">
        <v>8.8270799999999996E-2</v>
      </c>
      <c r="EH981" s="17">
        <v>4.6594200000000002E-2</v>
      </c>
      <c r="EI981" s="17">
        <v>4.6060799999999999E-2</v>
      </c>
      <c r="EJ981" s="17">
        <v>2.6031800000000001E-2</v>
      </c>
      <c r="EK981" s="17">
        <v>-1.3849E-2</v>
      </c>
      <c r="EL981" s="17">
        <v>1.2555000000000001E-3</v>
      </c>
      <c r="EM981" s="17">
        <v>0.1174301</v>
      </c>
      <c r="EN981" s="17">
        <v>9.2329499999999995E-2</v>
      </c>
      <c r="EO981" s="17">
        <v>0.12820899999999999</v>
      </c>
      <c r="EP981" s="17">
        <v>9.7041799999999998E-2</v>
      </c>
      <c r="EQ981" s="17">
        <v>4.7571299999999997E-2</v>
      </c>
      <c r="ER981" s="17">
        <v>-1.0292999999999999E-3</v>
      </c>
      <c r="ES981" s="17">
        <v>-5.49597E-2</v>
      </c>
      <c r="ET981" s="17">
        <v>-4.5078999999999996E-3</v>
      </c>
      <c r="EU981" s="17">
        <v>74.419880000000006</v>
      </c>
      <c r="EV981" s="17">
        <v>73.258380000000002</v>
      </c>
      <c r="EW981" s="17">
        <v>73.958179999999999</v>
      </c>
      <c r="EX981" s="17">
        <v>73.162800000000004</v>
      </c>
      <c r="EY981" s="17">
        <v>71.834919999999997</v>
      </c>
      <c r="EZ981" s="17">
        <v>72.041659999999993</v>
      </c>
      <c r="FA981" s="17">
        <v>71.731480000000005</v>
      </c>
      <c r="FB981" s="17">
        <v>72.941209999999998</v>
      </c>
      <c r="FC981" s="17">
        <v>77.176220000000001</v>
      </c>
      <c r="FD981" s="17">
        <v>82.847700000000003</v>
      </c>
      <c r="FE981" s="17">
        <v>88.378270000000001</v>
      </c>
      <c r="FF981" s="17">
        <v>91.28989</v>
      </c>
      <c r="FG981" s="17">
        <v>90.516940000000005</v>
      </c>
      <c r="FH981" s="17">
        <v>90.239199999999997</v>
      </c>
      <c r="FI981" s="17">
        <v>90.420940000000002</v>
      </c>
      <c r="FJ981" s="17">
        <v>91.408569999999997</v>
      </c>
      <c r="FK981" s="17">
        <v>89.69453</v>
      </c>
      <c r="FL981" s="17">
        <v>88.437970000000007</v>
      </c>
      <c r="FM981" s="17">
        <v>85.856250000000003</v>
      </c>
      <c r="FN981" s="17">
        <v>81.541690000000003</v>
      </c>
      <c r="FO981" s="17">
        <v>79.504459999999995</v>
      </c>
      <c r="FP981" s="17">
        <v>78.075860000000006</v>
      </c>
      <c r="FQ981" s="17">
        <v>77.079480000000004</v>
      </c>
      <c r="FR981" s="17">
        <v>76.726470000000006</v>
      </c>
      <c r="FS981" s="17">
        <v>0.3416747</v>
      </c>
      <c r="FT981" s="17"/>
      <c r="FU981" s="17">
        <v>2.4273400000000001E-2</v>
      </c>
      <c r="FW981" s="17"/>
      <c r="HY981" s="62"/>
      <c r="IA981" s="62"/>
    </row>
    <row r="982" spans="1:235" x14ac:dyDescent="0.25">
      <c r="A982" t="s">
        <v>227</v>
      </c>
      <c r="B982" t="s">
        <v>199</v>
      </c>
      <c r="C982" t="s">
        <v>281</v>
      </c>
      <c r="D982" s="63">
        <v>44811</v>
      </c>
      <c r="E982" t="s">
        <v>221</v>
      </c>
      <c r="F982" s="17">
        <v>4814</v>
      </c>
      <c r="G982" s="17">
        <v>1.0889519999999999</v>
      </c>
      <c r="H982" s="17">
        <v>0.96933789999999997</v>
      </c>
      <c r="I982" s="17">
        <v>0.87800639999999996</v>
      </c>
      <c r="J982" s="17">
        <v>0.81663439999999998</v>
      </c>
      <c r="K982" s="17">
        <v>0.77641210000000005</v>
      </c>
      <c r="L982" s="17">
        <v>0.76273360000000001</v>
      </c>
      <c r="M982" s="17">
        <v>0.78205619999999998</v>
      </c>
      <c r="N982" s="17">
        <v>0.81388090000000002</v>
      </c>
      <c r="O982" s="17">
        <v>0.88231020000000004</v>
      </c>
      <c r="P982" s="17">
        <v>1.0467599999999999</v>
      </c>
      <c r="Q982" s="17">
        <v>1.2901530000000001</v>
      </c>
      <c r="R982" s="17">
        <v>1.49752</v>
      </c>
      <c r="S982" s="17">
        <v>1.705694</v>
      </c>
      <c r="T982" s="17">
        <v>1.8763369999999999</v>
      </c>
      <c r="U982" s="17">
        <v>2.0109710000000001</v>
      </c>
      <c r="V982" s="17">
        <v>2.2139470000000001</v>
      </c>
      <c r="W982" s="17">
        <v>2.1911589999999999</v>
      </c>
      <c r="X982" s="17">
        <v>2.017099</v>
      </c>
      <c r="Y982" s="17">
        <v>1.9093690000000001</v>
      </c>
      <c r="Z982" s="17">
        <v>1.808111</v>
      </c>
      <c r="AA982" s="17">
        <v>1.7210859999999999</v>
      </c>
      <c r="AB982" s="17">
        <v>1.7613620000000001</v>
      </c>
      <c r="AC982" s="17">
        <v>1.5592459999999999</v>
      </c>
      <c r="AD982" s="17">
        <v>1.3644210000000001</v>
      </c>
      <c r="AE982" s="17">
        <v>-0.1075647</v>
      </c>
      <c r="AF982" s="17">
        <v>-8.0891199999999996E-2</v>
      </c>
      <c r="AG982" s="17">
        <v>-9.1949699999999995E-2</v>
      </c>
      <c r="AH982" s="17">
        <v>-7.6341400000000004E-2</v>
      </c>
      <c r="AI982" s="17">
        <v>-6.4541100000000004E-2</v>
      </c>
      <c r="AJ982" s="17">
        <v>-5.5818300000000001E-2</v>
      </c>
      <c r="AK982" s="17">
        <v>-5.8474600000000002E-2</v>
      </c>
      <c r="AL982" s="17">
        <v>-5.7786999999999998E-2</v>
      </c>
      <c r="AM982" s="17">
        <v>-7.5856599999999996E-2</v>
      </c>
      <c r="AN982" s="17">
        <v>-8.4606299999999995E-2</v>
      </c>
      <c r="AO982" s="17">
        <v>-5.5844400000000002E-2</v>
      </c>
      <c r="AP982" s="17">
        <v>-8.1246499999999999E-2</v>
      </c>
      <c r="AQ982" s="17">
        <v>-8.0048499999999995E-2</v>
      </c>
      <c r="AR982" s="17">
        <v>-8.7250400000000006E-2</v>
      </c>
      <c r="AS982" s="17">
        <v>-0.10977580000000001</v>
      </c>
      <c r="AT982" s="17">
        <v>6.5728999999999996E-3</v>
      </c>
      <c r="AU982" s="17">
        <v>0.2300518</v>
      </c>
      <c r="AV982" s="17">
        <v>0.12373729999999999</v>
      </c>
      <c r="AW982" s="17">
        <v>8.6702500000000002E-2</v>
      </c>
      <c r="AX982" s="17">
        <v>7.8673599999999996E-2</v>
      </c>
      <c r="AY982" s="17">
        <v>4.9467000000000001E-3</v>
      </c>
      <c r="AZ982" s="17">
        <v>-0.1146794</v>
      </c>
      <c r="BA982" s="17">
        <v>-0.1516335</v>
      </c>
      <c r="BB982" s="17">
        <v>-8.7771100000000005E-2</v>
      </c>
      <c r="BC982" s="17">
        <v>-8.9447700000000005E-2</v>
      </c>
      <c r="BD982" s="17">
        <v>-6.5074699999999999E-2</v>
      </c>
      <c r="BE982" s="17">
        <v>-7.6789399999999994E-2</v>
      </c>
      <c r="BF982" s="17">
        <v>-6.2649300000000005E-2</v>
      </c>
      <c r="BG982" s="17">
        <v>-5.2170500000000002E-2</v>
      </c>
      <c r="BH982" s="17">
        <v>-4.3979699999999997E-2</v>
      </c>
      <c r="BI982" s="17">
        <v>-4.5939000000000001E-2</v>
      </c>
      <c r="BJ982" s="17">
        <v>-4.4032200000000001E-2</v>
      </c>
      <c r="BK982" s="17">
        <v>-5.99535E-2</v>
      </c>
      <c r="BL982" s="17">
        <v>-6.4506900000000006E-2</v>
      </c>
      <c r="BM982" s="17">
        <v>-3.1146799999999999E-2</v>
      </c>
      <c r="BN982" s="17">
        <v>-5.39467E-2</v>
      </c>
      <c r="BO982" s="17">
        <v>-5.0752600000000002E-2</v>
      </c>
      <c r="BP982" s="17">
        <v>-5.6779400000000001E-2</v>
      </c>
      <c r="BQ982" s="17">
        <v>-7.8624799999999995E-2</v>
      </c>
      <c r="BR982" s="17">
        <v>4.0876099999999999E-2</v>
      </c>
      <c r="BS982" s="17">
        <v>0.26286029999999999</v>
      </c>
      <c r="BT982" s="17">
        <v>0.1550754</v>
      </c>
      <c r="BU982" s="17">
        <v>0.1164308</v>
      </c>
      <c r="BV982" s="17">
        <v>0.1056993</v>
      </c>
      <c r="BW982" s="17">
        <v>3.1114200000000002E-2</v>
      </c>
      <c r="BX982" s="17">
        <v>-8.7641300000000005E-2</v>
      </c>
      <c r="BY982" s="17">
        <v>-0.1268474</v>
      </c>
      <c r="BZ982" s="17">
        <v>-6.4983200000000005E-2</v>
      </c>
      <c r="CA982" s="17">
        <v>-7.6899999999999996E-2</v>
      </c>
      <c r="CB982" s="17">
        <v>-5.4120300000000003E-2</v>
      </c>
      <c r="CC982" s="17">
        <v>-6.6289399999999998E-2</v>
      </c>
      <c r="CD982" s="17">
        <v>-5.3166199999999997E-2</v>
      </c>
      <c r="CE982" s="17">
        <v>-4.3602599999999998E-2</v>
      </c>
      <c r="CF982" s="17">
        <v>-3.5780199999999998E-2</v>
      </c>
      <c r="CG982" s="17">
        <v>-3.7256900000000003E-2</v>
      </c>
      <c r="CH982" s="17">
        <v>-3.45057E-2</v>
      </c>
      <c r="CI982" s="17">
        <v>-4.8939099999999999E-2</v>
      </c>
      <c r="CJ982" s="17">
        <v>-5.0585999999999999E-2</v>
      </c>
      <c r="CK982" s="17">
        <v>-1.4041400000000001E-2</v>
      </c>
      <c r="CL982" s="17">
        <v>-3.5038899999999998E-2</v>
      </c>
      <c r="CM982" s="17">
        <v>-3.0462300000000001E-2</v>
      </c>
      <c r="CN982" s="17">
        <v>-3.56753E-2</v>
      </c>
      <c r="CO982" s="17">
        <v>-5.7049799999999998E-2</v>
      </c>
      <c r="CP982" s="17">
        <v>6.4634300000000006E-2</v>
      </c>
      <c r="CQ982" s="17">
        <v>0.28558339999999999</v>
      </c>
      <c r="CR982" s="17">
        <v>0.17677999999999999</v>
      </c>
      <c r="CS982" s="17">
        <v>0.13702059999999999</v>
      </c>
      <c r="CT982" s="17">
        <v>0.12441729999999999</v>
      </c>
      <c r="CU982" s="17">
        <v>4.9237799999999998E-2</v>
      </c>
      <c r="CV982" s="17">
        <v>-6.8914799999999998E-2</v>
      </c>
      <c r="CW982" s="17">
        <v>-0.1096806</v>
      </c>
      <c r="CX982" s="17">
        <v>-4.9200399999999998E-2</v>
      </c>
      <c r="CY982" s="17">
        <v>-6.4352199999999998E-2</v>
      </c>
      <c r="CZ982" s="17">
        <v>-4.31659E-2</v>
      </c>
      <c r="DA982" s="17">
        <v>-5.57893E-2</v>
      </c>
      <c r="DB982" s="17">
        <v>-4.3683100000000002E-2</v>
      </c>
      <c r="DC982" s="17">
        <v>-3.5034799999999998E-2</v>
      </c>
      <c r="DD982" s="17">
        <v>-2.7580799999999999E-2</v>
      </c>
      <c r="DE982" s="17">
        <v>-2.8574800000000001E-2</v>
      </c>
      <c r="DF982" s="17">
        <v>-2.4979100000000001E-2</v>
      </c>
      <c r="DG982" s="17">
        <v>-3.7924699999999999E-2</v>
      </c>
      <c r="DH982" s="17">
        <v>-3.6665200000000002E-2</v>
      </c>
      <c r="DI982" s="17">
        <v>3.0641000000000002E-3</v>
      </c>
      <c r="DJ982" s="17">
        <v>-1.6131099999999999E-2</v>
      </c>
      <c r="DK982" s="17">
        <v>-1.0172E-2</v>
      </c>
      <c r="DL982" s="17">
        <v>-1.4571199999999999E-2</v>
      </c>
      <c r="DM982" s="17">
        <v>-3.5474699999999998E-2</v>
      </c>
      <c r="DN982" s="17">
        <v>8.8392600000000002E-2</v>
      </c>
      <c r="DO982" s="17">
        <v>0.30830639999999998</v>
      </c>
      <c r="DP982" s="17">
        <v>0.19848469999999999</v>
      </c>
      <c r="DQ982" s="17">
        <v>0.15761030000000001</v>
      </c>
      <c r="DR982" s="17">
        <v>0.14313519999999999</v>
      </c>
      <c r="DS982" s="17">
        <v>6.7361299999999999E-2</v>
      </c>
      <c r="DT982" s="17">
        <v>-5.0188400000000001E-2</v>
      </c>
      <c r="DU982" s="17">
        <v>-9.2513899999999996E-2</v>
      </c>
      <c r="DV982" s="17">
        <v>-3.3417500000000003E-2</v>
      </c>
      <c r="DW982" s="17">
        <v>-4.62353E-2</v>
      </c>
      <c r="DX982" s="17">
        <v>-2.7349399999999999E-2</v>
      </c>
      <c r="DY982" s="17">
        <v>-4.0628999999999998E-2</v>
      </c>
      <c r="DZ982" s="17">
        <v>-2.9991E-2</v>
      </c>
      <c r="EA982" s="17">
        <v>-2.26641E-2</v>
      </c>
      <c r="EB982" s="17">
        <v>-1.5742099999999998E-2</v>
      </c>
      <c r="EC982" s="17">
        <v>-1.6039299999999999E-2</v>
      </c>
      <c r="ED982" s="17">
        <v>-1.12243E-2</v>
      </c>
      <c r="EE982" s="17">
        <v>-2.2021599999999999E-2</v>
      </c>
      <c r="EF982" s="17">
        <v>-1.6565799999999999E-2</v>
      </c>
      <c r="EG982" s="17">
        <v>2.7761600000000001E-2</v>
      </c>
      <c r="EH982" s="17">
        <v>1.11687E-2</v>
      </c>
      <c r="EI982" s="17">
        <v>1.9123899999999999E-2</v>
      </c>
      <c r="EJ982" s="17">
        <v>1.5899799999999999E-2</v>
      </c>
      <c r="EK982" s="17">
        <v>-4.3236999999999998E-3</v>
      </c>
      <c r="EL982" s="17">
        <v>0.12269579999999999</v>
      </c>
      <c r="EM982" s="17">
        <v>0.3411149</v>
      </c>
      <c r="EN982" s="17">
        <v>0.22982279999999999</v>
      </c>
      <c r="EO982" s="17">
        <v>0.1873387</v>
      </c>
      <c r="EP982" s="17">
        <v>0.1701609</v>
      </c>
      <c r="EQ982" s="17">
        <v>9.3528799999999995E-2</v>
      </c>
      <c r="ER982" s="17">
        <v>-2.3150299999999999E-2</v>
      </c>
      <c r="ES982" s="17">
        <v>-6.7727800000000005E-2</v>
      </c>
      <c r="ET982" s="17">
        <v>-1.0629700000000001E-2</v>
      </c>
      <c r="EU982" s="17">
        <v>74.715059999999994</v>
      </c>
      <c r="EV982" s="17">
        <v>73.928690000000003</v>
      </c>
      <c r="EW982" s="17">
        <v>73.448759999999993</v>
      </c>
      <c r="EX982" s="17">
        <v>72.81626</v>
      </c>
      <c r="EY982" s="17">
        <v>71.104100000000003</v>
      </c>
      <c r="EZ982" s="17">
        <v>71.383430000000004</v>
      </c>
      <c r="FA982" s="17">
        <v>71.551569999999998</v>
      </c>
      <c r="FB982" s="17">
        <v>71.884590000000003</v>
      </c>
      <c r="FC982" s="17">
        <v>77.476939999999999</v>
      </c>
      <c r="FD982" s="17">
        <v>85.388729999999995</v>
      </c>
      <c r="FE982" s="17">
        <v>91.768910000000005</v>
      </c>
      <c r="FF982" s="17">
        <v>95.102369999999993</v>
      </c>
      <c r="FG982" s="17">
        <v>95.925349999999995</v>
      </c>
      <c r="FH982" s="17">
        <v>95.689369999999997</v>
      </c>
      <c r="FI982" s="17">
        <v>95.588189999999997</v>
      </c>
      <c r="FJ982" s="17">
        <v>97.44229</v>
      </c>
      <c r="FK982" s="17">
        <v>97.477689999999996</v>
      </c>
      <c r="FL982" s="17">
        <v>96.195089999999993</v>
      </c>
      <c r="FM982" s="17">
        <v>92.043880000000001</v>
      </c>
      <c r="FN982" s="17">
        <v>85.914159999999995</v>
      </c>
      <c r="FO982" s="17">
        <v>82.361239999999995</v>
      </c>
      <c r="FP982" s="17">
        <v>80.313479999999998</v>
      </c>
      <c r="FQ982" s="17">
        <v>78.388140000000007</v>
      </c>
      <c r="FR982" s="17">
        <v>77.549449999999993</v>
      </c>
      <c r="FS982" s="17">
        <v>0.39911999999999997</v>
      </c>
      <c r="FT982" s="17"/>
      <c r="FU982" s="17">
        <v>3.1148700000000001E-2</v>
      </c>
      <c r="FW982" s="17"/>
      <c r="HY982" s="62"/>
    </row>
    <row r="983" spans="1:235" x14ac:dyDescent="0.25">
      <c r="A983" t="s">
        <v>227</v>
      </c>
      <c r="B983" t="s">
        <v>199</v>
      </c>
      <c r="C983" t="s">
        <v>281</v>
      </c>
      <c r="D983" s="63" t="s">
        <v>264</v>
      </c>
      <c r="E983" t="s">
        <v>219</v>
      </c>
      <c r="F983" s="17">
        <v>10535</v>
      </c>
      <c r="G983" s="17">
        <v>1.001018</v>
      </c>
      <c r="H983" s="17">
        <v>0.89191969999999998</v>
      </c>
      <c r="I983" s="17">
        <v>0.82178879999999999</v>
      </c>
      <c r="J983" s="17">
        <v>0.76989430000000003</v>
      </c>
      <c r="K983" s="17">
        <v>0.7285045</v>
      </c>
      <c r="L983" s="17">
        <v>0.72046739999999998</v>
      </c>
      <c r="M983" s="17">
        <v>0.73277539999999997</v>
      </c>
      <c r="N983" s="17">
        <v>0.77148559999999999</v>
      </c>
      <c r="O983" s="17">
        <v>0.84175900000000003</v>
      </c>
      <c r="P983" s="17">
        <v>0.95524509999999996</v>
      </c>
      <c r="Q983" s="17">
        <v>1.124163</v>
      </c>
      <c r="R983" s="17">
        <v>1.2941560000000001</v>
      </c>
      <c r="S983" s="17">
        <v>1.456043</v>
      </c>
      <c r="T983" s="17">
        <v>1.5803739999999999</v>
      </c>
      <c r="U983" s="17">
        <v>1.6852579999999999</v>
      </c>
      <c r="V983" s="17">
        <v>1.827771</v>
      </c>
      <c r="W983" s="17">
        <v>1.7771710000000001</v>
      </c>
      <c r="X983" s="17">
        <v>1.6876329999999999</v>
      </c>
      <c r="Y983" s="17">
        <v>1.585396</v>
      </c>
      <c r="Z983" s="17">
        <v>1.5284660000000001</v>
      </c>
      <c r="AA983" s="17">
        <v>1.4951540000000001</v>
      </c>
      <c r="AB983" s="17">
        <v>1.523361</v>
      </c>
      <c r="AC983" s="17">
        <v>1.369802</v>
      </c>
      <c r="AD983" s="17">
        <v>1.1996100000000001</v>
      </c>
      <c r="AE983" s="17">
        <v>-8.5749300000000001E-2</v>
      </c>
      <c r="AF983" s="17">
        <v>-7.6542299999999994E-2</v>
      </c>
      <c r="AG983" s="17">
        <v>-5.4555100000000002E-2</v>
      </c>
      <c r="AH983" s="17">
        <v>-3.8299899999999998E-2</v>
      </c>
      <c r="AI983" s="17">
        <v>-3.3241100000000003E-2</v>
      </c>
      <c r="AJ983" s="17">
        <v>-2.45008E-2</v>
      </c>
      <c r="AK983" s="17">
        <v>-2.6039099999999999E-2</v>
      </c>
      <c r="AL983" s="17">
        <v>-1.5703999999999999E-2</v>
      </c>
      <c r="AM983" s="17">
        <v>-8.7787000000000004E-3</v>
      </c>
      <c r="AN983" s="17">
        <v>-1.4236199999999999E-2</v>
      </c>
      <c r="AO983" s="17">
        <v>-7.2039999999999995E-4</v>
      </c>
      <c r="AP983" s="17">
        <v>-1.36066E-2</v>
      </c>
      <c r="AQ983" s="17">
        <v>-3.33923E-2</v>
      </c>
      <c r="AR983" s="17">
        <v>-4.9419900000000003E-2</v>
      </c>
      <c r="AS983" s="17">
        <v>-7.52945E-2</v>
      </c>
      <c r="AT983" s="17">
        <v>-3.7511700000000002E-2</v>
      </c>
      <c r="AU983" s="17">
        <v>0.1095583</v>
      </c>
      <c r="AV983" s="17">
        <v>7.9957500000000001E-2</v>
      </c>
      <c r="AW983" s="17">
        <v>8.2573199999999999E-2</v>
      </c>
      <c r="AX983" s="17">
        <v>6.3473000000000002E-2</v>
      </c>
      <c r="AY983" s="17">
        <v>2.2188300000000001E-2</v>
      </c>
      <c r="AZ983" s="17">
        <v>-8.7538099999999994E-2</v>
      </c>
      <c r="BA983" s="17">
        <v>-0.1188907</v>
      </c>
      <c r="BB983" s="17">
        <v>-7.3683499999999999E-2</v>
      </c>
      <c r="BC983" s="17">
        <v>-7.5747499999999995E-2</v>
      </c>
      <c r="BD983" s="17">
        <v>-6.7466600000000002E-2</v>
      </c>
      <c r="BE983" s="17">
        <v>-4.6438500000000001E-2</v>
      </c>
      <c r="BF983" s="17">
        <v>-3.0717399999999999E-2</v>
      </c>
      <c r="BG983" s="17">
        <v>-2.6283500000000001E-2</v>
      </c>
      <c r="BH983" s="17">
        <v>-1.7825500000000001E-2</v>
      </c>
      <c r="BI983" s="17">
        <v>-1.9321399999999999E-2</v>
      </c>
      <c r="BJ983" s="17">
        <v>-8.5325000000000002E-3</v>
      </c>
      <c r="BK983" s="17">
        <v>-4.2240000000000002E-4</v>
      </c>
      <c r="BL983" s="17">
        <v>-4.1035999999999998E-3</v>
      </c>
      <c r="BM983" s="17">
        <v>1.12143E-2</v>
      </c>
      <c r="BN983" s="17">
        <v>1.8259999999999999E-4</v>
      </c>
      <c r="BO983" s="17">
        <v>-1.8197999999999999E-2</v>
      </c>
      <c r="BP983" s="17">
        <v>-3.3470399999999997E-2</v>
      </c>
      <c r="BQ983" s="17">
        <v>-5.8397600000000001E-2</v>
      </c>
      <c r="BR983" s="17">
        <v>-1.9344500000000001E-2</v>
      </c>
      <c r="BS983" s="17">
        <v>0.12670809999999999</v>
      </c>
      <c r="BT983" s="17">
        <v>9.6279500000000004E-2</v>
      </c>
      <c r="BU983" s="17">
        <v>9.7594500000000001E-2</v>
      </c>
      <c r="BV983" s="17">
        <v>7.7202900000000005E-2</v>
      </c>
      <c r="BW983" s="17">
        <v>3.5651000000000002E-2</v>
      </c>
      <c r="BX983" s="17">
        <v>-7.31739E-2</v>
      </c>
      <c r="BY983" s="17">
        <v>-0.10569340000000001</v>
      </c>
      <c r="BZ983" s="17">
        <v>-6.17288E-2</v>
      </c>
      <c r="CA983" s="17">
        <v>-6.8820300000000001E-2</v>
      </c>
      <c r="CB983" s="17">
        <v>-6.11808E-2</v>
      </c>
      <c r="CC983" s="17">
        <v>-4.0816999999999999E-2</v>
      </c>
      <c r="CD983" s="17">
        <v>-2.5465700000000001E-2</v>
      </c>
      <c r="CE983" s="17">
        <v>-2.14647E-2</v>
      </c>
      <c r="CF983" s="17">
        <v>-1.3202200000000001E-2</v>
      </c>
      <c r="CG983" s="17">
        <v>-1.46687E-2</v>
      </c>
      <c r="CH983" s="17">
        <v>-3.5655000000000001E-3</v>
      </c>
      <c r="CI983" s="17">
        <v>5.3651999999999997E-3</v>
      </c>
      <c r="CJ983" s="17">
        <v>2.9141000000000002E-3</v>
      </c>
      <c r="CK983" s="17">
        <v>1.94802E-2</v>
      </c>
      <c r="CL983" s="17">
        <v>9.7330000000000003E-3</v>
      </c>
      <c r="CM983" s="17">
        <v>-7.6744999999999999E-3</v>
      </c>
      <c r="CN983" s="17">
        <v>-2.2423800000000001E-2</v>
      </c>
      <c r="CO983" s="17">
        <v>-4.6694899999999998E-2</v>
      </c>
      <c r="CP983" s="17">
        <v>-6.7619000000000004E-3</v>
      </c>
      <c r="CQ983" s="17">
        <v>0.13858609999999999</v>
      </c>
      <c r="CR983" s="17">
        <v>0.107584</v>
      </c>
      <c r="CS983" s="17">
        <v>0.1079981</v>
      </c>
      <c r="CT983" s="17">
        <v>8.67121E-2</v>
      </c>
      <c r="CU983" s="17">
        <v>4.4975300000000003E-2</v>
      </c>
      <c r="CV983" s="17">
        <v>-6.3225299999999998E-2</v>
      </c>
      <c r="CW983" s="17">
        <v>-9.6553E-2</v>
      </c>
      <c r="CX983" s="17">
        <v>-5.3449000000000003E-2</v>
      </c>
      <c r="CY983" s="17">
        <v>-6.18931E-2</v>
      </c>
      <c r="CZ983" s="17">
        <v>-5.4894900000000003E-2</v>
      </c>
      <c r="DA983" s="17">
        <v>-3.5195499999999998E-2</v>
      </c>
      <c r="DB983" s="17">
        <v>-2.0214099999999999E-2</v>
      </c>
      <c r="DC983" s="17">
        <v>-1.6645900000000002E-2</v>
      </c>
      <c r="DD983" s="17">
        <v>-8.5789000000000004E-3</v>
      </c>
      <c r="DE983" s="17">
        <v>-1.0016000000000001E-2</v>
      </c>
      <c r="DF983" s="17">
        <v>1.4013999999999999E-3</v>
      </c>
      <c r="DG983" s="17">
        <v>1.1152799999999999E-2</v>
      </c>
      <c r="DH983" s="17">
        <v>9.9319000000000005E-3</v>
      </c>
      <c r="DI983" s="17">
        <v>2.7746E-2</v>
      </c>
      <c r="DJ983" s="17">
        <v>1.9283399999999999E-2</v>
      </c>
      <c r="DK983" s="17">
        <v>2.849E-3</v>
      </c>
      <c r="DL983" s="17">
        <v>-1.1377200000000001E-2</v>
      </c>
      <c r="DM983" s="17">
        <v>-3.4992200000000001E-2</v>
      </c>
      <c r="DN983" s="17">
        <v>5.8206000000000004E-3</v>
      </c>
      <c r="DO983" s="17">
        <v>0.15046399999999999</v>
      </c>
      <c r="DP983" s="17">
        <v>0.1188886</v>
      </c>
      <c r="DQ983" s="17">
        <v>0.1184018</v>
      </c>
      <c r="DR983" s="17">
        <v>9.6221299999999996E-2</v>
      </c>
      <c r="DS983" s="17">
        <v>5.4299600000000003E-2</v>
      </c>
      <c r="DT983" s="17">
        <v>-5.3276700000000003E-2</v>
      </c>
      <c r="DU983" s="17">
        <v>-8.7412599999999993E-2</v>
      </c>
      <c r="DV983" s="17">
        <v>-4.51692E-2</v>
      </c>
      <c r="DW983" s="17">
        <v>-5.1891300000000001E-2</v>
      </c>
      <c r="DX983" s="17">
        <v>-4.5819199999999997E-2</v>
      </c>
      <c r="DY983" s="17">
        <v>-2.7078899999999999E-2</v>
      </c>
      <c r="DZ983" s="17">
        <v>-1.26315E-2</v>
      </c>
      <c r="EA983" s="17">
        <v>-9.6883000000000004E-3</v>
      </c>
      <c r="EB983" s="17">
        <v>-1.9035E-3</v>
      </c>
      <c r="EC983" s="17">
        <v>-3.2983000000000001E-3</v>
      </c>
      <c r="ED983" s="17">
        <v>8.5728999999999996E-3</v>
      </c>
      <c r="EE983" s="17">
        <v>1.9509100000000001E-2</v>
      </c>
      <c r="EF983" s="17">
        <v>2.0064499999999999E-2</v>
      </c>
      <c r="EG983" s="17">
        <v>3.9680699999999999E-2</v>
      </c>
      <c r="EH983" s="17">
        <v>3.3072600000000001E-2</v>
      </c>
      <c r="EI983" s="17">
        <v>1.8043199999999999E-2</v>
      </c>
      <c r="EJ983" s="17">
        <v>4.5722999999999996E-3</v>
      </c>
      <c r="EK983" s="17">
        <v>-1.8095300000000002E-2</v>
      </c>
      <c r="EL983" s="17">
        <v>2.39878E-2</v>
      </c>
      <c r="EM983" s="17">
        <v>0.16761380000000001</v>
      </c>
      <c r="EN983" s="17">
        <v>0.13521050000000001</v>
      </c>
      <c r="EO983" s="17">
        <v>0.13342309999999999</v>
      </c>
      <c r="EP983" s="17">
        <v>0.1099512</v>
      </c>
      <c r="EQ983" s="17">
        <v>6.7762299999999998E-2</v>
      </c>
      <c r="ER983" s="17">
        <v>-3.89124E-2</v>
      </c>
      <c r="ES983" s="17">
        <v>-7.4215400000000001E-2</v>
      </c>
      <c r="ET983" s="17">
        <v>-3.3214399999999998E-2</v>
      </c>
      <c r="EU983" s="17">
        <v>73.770160000000004</v>
      </c>
      <c r="EV983" s="17">
        <v>72.565579999999997</v>
      </c>
      <c r="EW983" s="17">
        <v>72.060119999999998</v>
      </c>
      <c r="EX983" s="17">
        <v>71.426609999999997</v>
      </c>
      <c r="EY983" s="17">
        <v>70.494280000000003</v>
      </c>
      <c r="EZ983" s="17">
        <v>70.645129999999995</v>
      </c>
      <c r="FA983" s="17">
        <v>70.324240000000003</v>
      </c>
      <c r="FB983" s="17">
        <v>70.94162</v>
      </c>
      <c r="FC983" s="17">
        <v>75.857370000000003</v>
      </c>
      <c r="FD983" s="17">
        <v>82.306449999999998</v>
      </c>
      <c r="FE983" s="17">
        <v>87.601579999999998</v>
      </c>
      <c r="FF983" s="17">
        <v>91.178420000000003</v>
      </c>
      <c r="FG983" s="17">
        <v>91.765870000000007</v>
      </c>
      <c r="FH983" s="17">
        <v>91.429630000000003</v>
      </c>
      <c r="FI983" s="17">
        <v>91.739590000000007</v>
      </c>
      <c r="FJ983" s="17">
        <v>92.78116</v>
      </c>
      <c r="FK983" s="17">
        <v>92.187569999999994</v>
      </c>
      <c r="FL983" s="17">
        <v>90.548479999999998</v>
      </c>
      <c r="FM983" s="17">
        <v>87.21902</v>
      </c>
      <c r="FN983" s="17">
        <v>83.035219999999995</v>
      </c>
      <c r="FO983" s="17">
        <v>80.319419999999994</v>
      </c>
      <c r="FP983" s="17">
        <v>78.664760000000001</v>
      </c>
      <c r="FQ983" s="17">
        <v>76.954560000000001</v>
      </c>
      <c r="FR983" s="17">
        <v>76.553089999999997</v>
      </c>
      <c r="FS983" s="17">
        <v>0.23415259999999999</v>
      </c>
      <c r="FT983" s="17"/>
      <c r="FU983" s="17">
        <v>1.6691299999999999E-2</v>
      </c>
      <c r="FW983" s="17"/>
    </row>
    <row r="984" spans="1:235" x14ac:dyDescent="0.25">
      <c r="A984" t="s">
        <v>227</v>
      </c>
      <c r="B984" t="s">
        <v>199</v>
      </c>
      <c r="C984" t="s">
        <v>281</v>
      </c>
      <c r="D984" s="63" t="s">
        <v>264</v>
      </c>
      <c r="E984" t="s">
        <v>220</v>
      </c>
      <c r="F984" s="17">
        <v>5721</v>
      </c>
      <c r="G984" s="17">
        <v>0.95133860000000003</v>
      </c>
      <c r="H984" s="17">
        <v>0.85046690000000003</v>
      </c>
      <c r="I984" s="17">
        <v>0.79270359999999995</v>
      </c>
      <c r="J984" s="17">
        <v>0.74219889999999999</v>
      </c>
      <c r="K984" s="17">
        <v>0.703287</v>
      </c>
      <c r="L984" s="17">
        <v>0.69888989999999995</v>
      </c>
      <c r="M984" s="17">
        <v>0.71115479999999998</v>
      </c>
      <c r="N984" s="17">
        <v>0.74828380000000005</v>
      </c>
      <c r="O984" s="17">
        <v>0.80921690000000002</v>
      </c>
      <c r="P984" s="17">
        <v>0.90886549999999999</v>
      </c>
      <c r="Q984" s="17">
        <v>1.047874</v>
      </c>
      <c r="R984" s="17">
        <v>1.167999</v>
      </c>
      <c r="S984" s="17">
        <v>1.3130269999999999</v>
      </c>
      <c r="T984" s="17">
        <v>1.4084300000000001</v>
      </c>
      <c r="U984" s="17">
        <v>1.4791300000000001</v>
      </c>
      <c r="V984" s="17">
        <v>1.5828390000000001</v>
      </c>
      <c r="W984" s="17">
        <v>1.5204530000000001</v>
      </c>
      <c r="X984" s="17">
        <v>1.4544440000000001</v>
      </c>
      <c r="Y984" s="17">
        <v>1.405807</v>
      </c>
      <c r="Z984" s="17">
        <v>1.3765270000000001</v>
      </c>
      <c r="AA984" s="17">
        <v>1.356034</v>
      </c>
      <c r="AB984" s="17">
        <v>1.386809</v>
      </c>
      <c r="AC984" s="17">
        <v>1.255881</v>
      </c>
      <c r="AD984" s="17">
        <v>1.0981479999999999</v>
      </c>
      <c r="AE984" s="17">
        <v>-8.4747699999999995E-2</v>
      </c>
      <c r="AF984" s="17">
        <v>-8.1324400000000005E-2</v>
      </c>
      <c r="AG984" s="17">
        <v>-4.65017E-2</v>
      </c>
      <c r="AH984" s="17">
        <v>-3.70891E-2</v>
      </c>
      <c r="AI984" s="17">
        <v>-2.9811899999999999E-2</v>
      </c>
      <c r="AJ984" s="17">
        <v>-1.76913E-2</v>
      </c>
      <c r="AK984" s="17">
        <v>-1.9329900000000001E-2</v>
      </c>
      <c r="AL984" s="17">
        <v>-1.5772000000000001E-2</v>
      </c>
      <c r="AM984" s="17">
        <v>1.7181E-3</v>
      </c>
      <c r="AN984" s="17">
        <v>-1.482E-4</v>
      </c>
      <c r="AO984" s="17">
        <v>1.55706E-2</v>
      </c>
      <c r="AP984" s="17">
        <v>-2.8657999999999999E-2</v>
      </c>
      <c r="AQ984" s="17">
        <v>-3.8039000000000003E-2</v>
      </c>
      <c r="AR984" s="17">
        <v>-5.8669499999999999E-2</v>
      </c>
      <c r="AS984" s="17">
        <v>-9.1895000000000004E-2</v>
      </c>
      <c r="AT984" s="17">
        <v>-8.4050799999999995E-2</v>
      </c>
      <c r="AU984" s="17">
        <v>2.3395599999999999E-2</v>
      </c>
      <c r="AV984" s="17">
        <v>3.0486800000000001E-2</v>
      </c>
      <c r="AW984" s="17">
        <v>6.7814899999999997E-2</v>
      </c>
      <c r="AX984" s="17">
        <v>4.82567E-2</v>
      </c>
      <c r="AY984" s="17">
        <v>6.4662000000000001E-3</v>
      </c>
      <c r="AZ984" s="17">
        <v>-8.2491700000000001E-2</v>
      </c>
      <c r="BA984" s="17">
        <v>-0.11205519999999999</v>
      </c>
      <c r="BB984" s="17">
        <v>-7.8000600000000003E-2</v>
      </c>
      <c r="BC984" s="17">
        <v>-7.1409200000000006E-2</v>
      </c>
      <c r="BD984" s="17">
        <v>-6.9035200000000005E-2</v>
      </c>
      <c r="BE984" s="17">
        <v>-3.5771699999999997E-2</v>
      </c>
      <c r="BF984" s="17">
        <v>-2.6854800000000002E-2</v>
      </c>
      <c r="BG984" s="17">
        <v>-2.04458E-2</v>
      </c>
      <c r="BH984" s="17">
        <v>-8.6370000000000006E-3</v>
      </c>
      <c r="BI984" s="17">
        <v>-1.0360100000000001E-2</v>
      </c>
      <c r="BJ984" s="17">
        <v>-5.9744000000000004E-3</v>
      </c>
      <c r="BK984" s="17">
        <v>1.2650099999999999E-2</v>
      </c>
      <c r="BL984" s="17">
        <v>1.29575E-2</v>
      </c>
      <c r="BM984" s="17">
        <v>3.0896400000000001E-2</v>
      </c>
      <c r="BN984" s="17">
        <v>-1.0815699999999999E-2</v>
      </c>
      <c r="BO984" s="17">
        <v>-1.8267100000000001E-2</v>
      </c>
      <c r="BP984" s="17">
        <v>-3.8006400000000003E-2</v>
      </c>
      <c r="BQ984" s="17">
        <v>-7.0122199999999996E-2</v>
      </c>
      <c r="BR984" s="17">
        <v>-6.1590600000000002E-2</v>
      </c>
      <c r="BS984" s="17">
        <v>4.4361200000000003E-2</v>
      </c>
      <c r="BT984" s="17">
        <v>5.0072600000000002E-2</v>
      </c>
      <c r="BU984" s="17">
        <v>8.6000199999999999E-2</v>
      </c>
      <c r="BV984" s="17">
        <v>6.5523700000000004E-2</v>
      </c>
      <c r="BW984" s="17">
        <v>2.3296000000000001E-2</v>
      </c>
      <c r="BX984" s="17">
        <v>-6.4203300000000005E-2</v>
      </c>
      <c r="BY984" s="17">
        <v>-9.5451800000000003E-2</v>
      </c>
      <c r="BZ984" s="17">
        <v>-6.2822500000000003E-2</v>
      </c>
      <c r="CA984" s="17">
        <v>-6.2170999999999997E-2</v>
      </c>
      <c r="CB984" s="17">
        <v>-6.05237E-2</v>
      </c>
      <c r="CC984" s="17">
        <v>-2.83401E-2</v>
      </c>
      <c r="CD984" s="17">
        <v>-1.9766599999999999E-2</v>
      </c>
      <c r="CE984" s="17">
        <v>-1.39589E-2</v>
      </c>
      <c r="CF984" s="17">
        <v>-2.366E-3</v>
      </c>
      <c r="CG984" s="17">
        <v>-4.1476999999999998E-3</v>
      </c>
      <c r="CH984" s="17">
        <v>8.1139999999999999E-4</v>
      </c>
      <c r="CI984" s="17">
        <v>2.0221599999999999E-2</v>
      </c>
      <c r="CJ984" s="17">
        <v>2.2034399999999999E-2</v>
      </c>
      <c r="CK984" s="17">
        <v>4.1510999999999999E-2</v>
      </c>
      <c r="CL984" s="17">
        <v>1.5418999999999999E-3</v>
      </c>
      <c r="CM984" s="17">
        <v>-4.5732000000000004E-3</v>
      </c>
      <c r="CN984" s="17">
        <v>-2.36952E-2</v>
      </c>
      <c r="CO984" s="17">
        <v>-5.5042500000000001E-2</v>
      </c>
      <c r="CP984" s="17">
        <v>-4.6034699999999998E-2</v>
      </c>
      <c r="CQ984" s="17">
        <v>5.8881900000000001E-2</v>
      </c>
      <c r="CR984" s="17">
        <v>6.3637700000000005E-2</v>
      </c>
      <c r="CS984" s="17">
        <v>9.8595299999999997E-2</v>
      </c>
      <c r="CT984" s="17">
        <v>7.7482700000000002E-2</v>
      </c>
      <c r="CU984" s="17">
        <v>3.4952299999999999E-2</v>
      </c>
      <c r="CV984" s="17">
        <v>-5.1536800000000001E-2</v>
      </c>
      <c r="CW984" s="17">
        <v>-8.3952399999999996E-2</v>
      </c>
      <c r="CX984" s="17">
        <v>-5.2310200000000001E-2</v>
      </c>
      <c r="CY984" s="17">
        <v>-5.2932800000000002E-2</v>
      </c>
      <c r="CZ984" s="17">
        <v>-5.2012200000000001E-2</v>
      </c>
      <c r="DA984" s="17">
        <v>-2.09085E-2</v>
      </c>
      <c r="DB984" s="17">
        <v>-1.2678399999999999E-2</v>
      </c>
      <c r="DC984" s="17">
        <v>-7.4719000000000001E-3</v>
      </c>
      <c r="DD984" s="17">
        <v>3.9050000000000001E-3</v>
      </c>
      <c r="DE984" s="17">
        <v>2.0647999999999999E-3</v>
      </c>
      <c r="DF984" s="17">
        <v>7.5972000000000001E-3</v>
      </c>
      <c r="DG984" s="17">
        <v>2.7793000000000002E-2</v>
      </c>
      <c r="DH984" s="17">
        <v>3.1111400000000001E-2</v>
      </c>
      <c r="DI984" s="17">
        <v>5.2125600000000001E-2</v>
      </c>
      <c r="DJ984" s="17">
        <v>1.3899399999999999E-2</v>
      </c>
      <c r="DK984" s="17">
        <v>9.1208000000000001E-3</v>
      </c>
      <c r="DL984" s="17">
        <v>-9.384E-3</v>
      </c>
      <c r="DM984" s="17">
        <v>-3.9962699999999997E-2</v>
      </c>
      <c r="DN984" s="17">
        <v>-3.04788E-2</v>
      </c>
      <c r="DO984" s="17">
        <v>7.3402599999999998E-2</v>
      </c>
      <c r="DP984" s="17">
        <v>7.7202699999999999E-2</v>
      </c>
      <c r="DQ984" s="17">
        <v>0.11119039999999999</v>
      </c>
      <c r="DR984" s="17">
        <v>8.9441800000000002E-2</v>
      </c>
      <c r="DS984" s="17">
        <v>4.66086E-2</v>
      </c>
      <c r="DT984" s="17">
        <v>-3.8870399999999999E-2</v>
      </c>
      <c r="DU984" s="17">
        <v>-7.2452900000000001E-2</v>
      </c>
      <c r="DV984" s="17">
        <v>-4.1797899999999999E-2</v>
      </c>
      <c r="DW984" s="17">
        <v>-3.9594400000000002E-2</v>
      </c>
      <c r="DX984" s="17">
        <v>-3.9722899999999998E-2</v>
      </c>
      <c r="DY984" s="17">
        <v>-1.0178400000000001E-2</v>
      </c>
      <c r="DZ984" s="17">
        <v>-2.4440999999999998E-3</v>
      </c>
      <c r="EA984" s="17">
        <v>1.8940999999999999E-3</v>
      </c>
      <c r="EB984" s="17">
        <v>1.29593E-2</v>
      </c>
      <c r="EC984" s="17">
        <v>1.10346E-2</v>
      </c>
      <c r="ED984" s="17">
        <v>1.7394799999999998E-2</v>
      </c>
      <c r="EE984" s="17">
        <v>3.8725099999999998E-2</v>
      </c>
      <c r="EF984" s="17">
        <v>4.4216999999999999E-2</v>
      </c>
      <c r="EG984" s="17">
        <v>6.7451399999999995E-2</v>
      </c>
      <c r="EH984" s="17">
        <v>3.1741800000000001E-2</v>
      </c>
      <c r="EI984" s="17">
        <v>2.8892600000000001E-2</v>
      </c>
      <c r="EJ984" s="17">
        <v>1.12791E-2</v>
      </c>
      <c r="EK984" s="17">
        <v>-1.8190000000000001E-2</v>
      </c>
      <c r="EL984" s="17">
        <v>-8.0186000000000007E-3</v>
      </c>
      <c r="EM984" s="17">
        <v>9.4368099999999996E-2</v>
      </c>
      <c r="EN984" s="17">
        <v>9.6788600000000002E-2</v>
      </c>
      <c r="EO984" s="17">
        <v>0.12937560000000001</v>
      </c>
      <c r="EP984" s="17">
        <v>0.1067087</v>
      </c>
      <c r="EQ984" s="17">
        <v>6.3438499999999995E-2</v>
      </c>
      <c r="ER984" s="17">
        <v>-2.0582E-2</v>
      </c>
      <c r="ES984" s="17">
        <v>-5.5849599999999999E-2</v>
      </c>
      <c r="ET984" s="17">
        <v>-2.6619799999999999E-2</v>
      </c>
      <c r="EU984" s="17">
        <v>73.660529999999994</v>
      </c>
      <c r="EV984" s="17">
        <v>72.533619999999999</v>
      </c>
      <c r="EW984" s="17">
        <v>72.2898</v>
      </c>
      <c r="EX984" s="17">
        <v>71.736009999999993</v>
      </c>
      <c r="EY984" s="17">
        <v>71.044700000000006</v>
      </c>
      <c r="EZ984" s="17">
        <v>71.114769999999993</v>
      </c>
      <c r="FA984" s="17">
        <v>70.81371</v>
      </c>
      <c r="FB984" s="17">
        <v>71.314499999999995</v>
      </c>
      <c r="FC984" s="17">
        <v>75.692440000000005</v>
      </c>
      <c r="FD984" s="17">
        <v>81.332679999999996</v>
      </c>
      <c r="FE984" s="17">
        <v>86.036320000000003</v>
      </c>
      <c r="FF984" s="17">
        <v>89.145849999999996</v>
      </c>
      <c r="FG984" s="17">
        <v>89.064909999999998</v>
      </c>
      <c r="FH984" s="17">
        <v>88.373890000000003</v>
      </c>
      <c r="FI984" s="17">
        <v>89.12482</v>
      </c>
      <c r="FJ984" s="17">
        <v>89.992419999999996</v>
      </c>
      <c r="FK984" s="17">
        <v>88.872810000000001</v>
      </c>
      <c r="FL984" s="17">
        <v>87.209850000000003</v>
      </c>
      <c r="FM984" s="17">
        <v>84.363910000000004</v>
      </c>
      <c r="FN984" s="17">
        <v>80.962699999999998</v>
      </c>
      <c r="FO984" s="17">
        <v>78.908929999999998</v>
      </c>
      <c r="FP984" s="17">
        <v>77.559150000000002</v>
      </c>
      <c r="FQ984" s="17">
        <v>76.115350000000007</v>
      </c>
      <c r="FR984" s="17">
        <v>75.873069999999998</v>
      </c>
      <c r="FS984" s="17">
        <v>0.27567560000000002</v>
      </c>
      <c r="FT984" s="17"/>
      <c r="FU984" s="17">
        <v>1.8685500000000001E-2</v>
      </c>
      <c r="FW984" s="17"/>
      <c r="HY984" s="62"/>
    </row>
    <row r="985" spans="1:235" x14ac:dyDescent="0.25">
      <c r="A985" t="s">
        <v>227</v>
      </c>
      <c r="B985" t="s">
        <v>199</v>
      </c>
      <c r="C985" t="s">
        <v>281</v>
      </c>
      <c r="D985" s="63" t="s">
        <v>264</v>
      </c>
      <c r="E985" t="s">
        <v>221</v>
      </c>
      <c r="F985" s="17">
        <v>4814</v>
      </c>
      <c r="G985" s="17">
        <v>1.0601750000000001</v>
      </c>
      <c r="H985" s="17">
        <v>0.94179469999999998</v>
      </c>
      <c r="I985" s="17">
        <v>0.85673710000000003</v>
      </c>
      <c r="J985" s="17">
        <v>0.8031317</v>
      </c>
      <c r="K985" s="17">
        <v>0.75869299999999995</v>
      </c>
      <c r="L985" s="17">
        <v>0.74651789999999996</v>
      </c>
      <c r="M985" s="17">
        <v>0.75889180000000001</v>
      </c>
      <c r="N985" s="17">
        <v>0.79905930000000003</v>
      </c>
      <c r="O985" s="17">
        <v>0.88018419999999997</v>
      </c>
      <c r="P985" s="17">
        <v>1.010907</v>
      </c>
      <c r="Q985" s="17">
        <v>1.215314</v>
      </c>
      <c r="R985" s="17">
        <v>1.444698</v>
      </c>
      <c r="S985" s="17">
        <v>1.627405</v>
      </c>
      <c r="T985" s="17">
        <v>1.785452</v>
      </c>
      <c r="U985" s="17">
        <v>1.9310149999999999</v>
      </c>
      <c r="V985" s="17">
        <v>2.120142</v>
      </c>
      <c r="W985" s="17">
        <v>2.0839979999999998</v>
      </c>
      <c r="X985" s="17">
        <v>1.966075</v>
      </c>
      <c r="Y985" s="17">
        <v>1.799231</v>
      </c>
      <c r="Z985" s="17">
        <v>1.7093480000000001</v>
      </c>
      <c r="AA985" s="17">
        <v>1.6608529999999999</v>
      </c>
      <c r="AB985" s="17">
        <v>1.6858169999999999</v>
      </c>
      <c r="AC985" s="17">
        <v>1.5052989999999999</v>
      </c>
      <c r="AD985" s="17">
        <v>1.3201890000000001</v>
      </c>
      <c r="AE985" s="17">
        <v>-0.1018761</v>
      </c>
      <c r="AF985" s="17">
        <v>-8.3811399999999994E-2</v>
      </c>
      <c r="AG985" s="17">
        <v>-7.5896599999999995E-2</v>
      </c>
      <c r="AH985" s="17">
        <v>-5.0829600000000003E-2</v>
      </c>
      <c r="AI985" s="17">
        <v>-4.7674099999999997E-2</v>
      </c>
      <c r="AJ985" s="17">
        <v>-4.2250999999999997E-2</v>
      </c>
      <c r="AK985" s="17">
        <v>-4.3785400000000002E-2</v>
      </c>
      <c r="AL985" s="17">
        <v>-2.6444499999999999E-2</v>
      </c>
      <c r="AM985" s="17">
        <v>-3.4234399999999998E-2</v>
      </c>
      <c r="AN985" s="17">
        <v>-4.5728900000000003E-2</v>
      </c>
      <c r="AO985" s="17">
        <v>-3.76943E-2</v>
      </c>
      <c r="AP985" s="17">
        <v>-1.6202899999999999E-2</v>
      </c>
      <c r="AQ985" s="17">
        <v>-4.9529799999999999E-2</v>
      </c>
      <c r="AR985" s="17">
        <v>-6.1913099999999999E-2</v>
      </c>
      <c r="AS985" s="17">
        <v>-8.0385799999999993E-2</v>
      </c>
      <c r="AT985" s="17">
        <v>-7.9921000000000002E-3</v>
      </c>
      <c r="AU985" s="17">
        <v>0.18834509999999999</v>
      </c>
      <c r="AV985" s="17">
        <v>0.11587219999999999</v>
      </c>
      <c r="AW985" s="17">
        <v>7.8074900000000003E-2</v>
      </c>
      <c r="AX985" s="17">
        <v>6.1032400000000001E-2</v>
      </c>
      <c r="AY985" s="17">
        <v>2.0808199999999999E-2</v>
      </c>
      <c r="AZ985" s="17">
        <v>-0.1150516</v>
      </c>
      <c r="BA985" s="17">
        <v>-0.14671400000000001</v>
      </c>
      <c r="BB985" s="17">
        <v>-8.6286399999999999E-2</v>
      </c>
      <c r="BC985" s="17">
        <v>-8.6938399999999999E-2</v>
      </c>
      <c r="BD985" s="17">
        <v>-7.05369E-2</v>
      </c>
      <c r="BE985" s="17">
        <v>-6.3699599999999995E-2</v>
      </c>
      <c r="BF985" s="17">
        <v>-3.9650100000000001E-2</v>
      </c>
      <c r="BG985" s="17">
        <v>-3.7325700000000003E-2</v>
      </c>
      <c r="BH985" s="17">
        <v>-3.2452000000000002E-2</v>
      </c>
      <c r="BI985" s="17">
        <v>-3.3715700000000001E-2</v>
      </c>
      <c r="BJ985" s="17">
        <v>-1.5996799999999999E-2</v>
      </c>
      <c r="BK985" s="17">
        <v>-2.14091E-2</v>
      </c>
      <c r="BL985" s="17">
        <v>-3.0085799999999999E-2</v>
      </c>
      <c r="BM985" s="17">
        <v>-1.9079100000000002E-2</v>
      </c>
      <c r="BN985" s="17">
        <v>5.2563999999999996E-3</v>
      </c>
      <c r="BO985" s="17">
        <v>-2.6123299999999999E-2</v>
      </c>
      <c r="BP985" s="17">
        <v>-3.7219200000000001E-2</v>
      </c>
      <c r="BQ985" s="17">
        <v>-5.4111399999999997E-2</v>
      </c>
      <c r="BR985" s="17">
        <v>2.1113300000000002E-2</v>
      </c>
      <c r="BS985" s="17">
        <v>0.21596850000000001</v>
      </c>
      <c r="BT985" s="17">
        <v>0.14264209999999999</v>
      </c>
      <c r="BU985" s="17">
        <v>0.1026294</v>
      </c>
      <c r="BV985" s="17">
        <v>8.2897600000000002E-2</v>
      </c>
      <c r="BW985" s="17">
        <v>4.2361900000000001E-2</v>
      </c>
      <c r="BX985" s="17">
        <v>-9.2507500000000006E-2</v>
      </c>
      <c r="BY985" s="17">
        <v>-0.1258377</v>
      </c>
      <c r="BZ985" s="17">
        <v>-6.7669499999999994E-2</v>
      </c>
      <c r="CA985" s="17">
        <v>-7.6592599999999997E-2</v>
      </c>
      <c r="CB985" s="17">
        <v>-6.1343000000000002E-2</v>
      </c>
      <c r="CC985" s="17">
        <v>-5.5252099999999998E-2</v>
      </c>
      <c r="CD985" s="17">
        <v>-3.19073E-2</v>
      </c>
      <c r="CE985" s="17">
        <v>-3.0158500000000001E-2</v>
      </c>
      <c r="CF985" s="17">
        <v>-2.56651E-2</v>
      </c>
      <c r="CG985" s="17">
        <v>-2.6741399999999999E-2</v>
      </c>
      <c r="CH985" s="17">
        <v>-8.7607999999999991E-3</v>
      </c>
      <c r="CI985" s="17">
        <v>-1.2526199999999999E-2</v>
      </c>
      <c r="CJ985" s="17">
        <v>-1.9251399999999998E-2</v>
      </c>
      <c r="CK985" s="17">
        <v>-6.1862999999999996E-3</v>
      </c>
      <c r="CL985" s="17">
        <v>2.0119100000000001E-2</v>
      </c>
      <c r="CM985" s="17">
        <v>-9.9120000000000007E-3</v>
      </c>
      <c r="CN985" s="17">
        <v>-2.0116200000000001E-2</v>
      </c>
      <c r="CO985" s="17">
        <v>-3.5913800000000003E-2</v>
      </c>
      <c r="CP985" s="17">
        <v>4.1271599999999999E-2</v>
      </c>
      <c r="CQ985" s="17">
        <v>0.23510030000000001</v>
      </c>
      <c r="CR985" s="17">
        <v>0.16118279999999999</v>
      </c>
      <c r="CS985" s="17">
        <v>0.1196358</v>
      </c>
      <c r="CT985" s="17">
        <v>9.8041299999999998E-2</v>
      </c>
      <c r="CU985" s="17">
        <v>5.7290000000000001E-2</v>
      </c>
      <c r="CV985" s="17">
        <v>-7.6893500000000004E-2</v>
      </c>
      <c r="CW985" s="17">
        <v>-0.1113788</v>
      </c>
      <c r="CX985" s="17">
        <v>-5.4775600000000001E-2</v>
      </c>
      <c r="CY985" s="17">
        <v>-6.6246799999999995E-2</v>
      </c>
      <c r="CZ985" s="17">
        <v>-5.21492E-2</v>
      </c>
      <c r="DA985" s="17">
        <v>-4.6804600000000002E-2</v>
      </c>
      <c r="DB985" s="17">
        <v>-2.4164399999999999E-2</v>
      </c>
      <c r="DC985" s="17">
        <v>-2.29912E-2</v>
      </c>
      <c r="DD985" s="17">
        <v>-1.8878300000000001E-2</v>
      </c>
      <c r="DE985" s="17">
        <v>-1.9767199999999999E-2</v>
      </c>
      <c r="DF985" s="17">
        <v>-1.5246999999999999E-3</v>
      </c>
      <c r="DG985" s="17">
        <v>-3.6434000000000002E-3</v>
      </c>
      <c r="DH985" s="17">
        <v>-8.4169999999999991E-3</v>
      </c>
      <c r="DI985" s="17">
        <v>6.7064999999999998E-3</v>
      </c>
      <c r="DJ985" s="17">
        <v>3.4981699999999998E-2</v>
      </c>
      <c r="DK985" s="17">
        <v>6.2992999999999999E-3</v>
      </c>
      <c r="DL985" s="17">
        <v>-3.0133E-3</v>
      </c>
      <c r="DM985" s="17">
        <v>-1.7716200000000001E-2</v>
      </c>
      <c r="DN985" s="17">
        <v>6.1429900000000003E-2</v>
      </c>
      <c r="DO985" s="17">
        <v>0.25423210000000002</v>
      </c>
      <c r="DP985" s="17">
        <v>0.17972350000000001</v>
      </c>
      <c r="DQ985" s="17">
        <v>0.13664219999999999</v>
      </c>
      <c r="DR985" s="17">
        <v>0.11318499999999999</v>
      </c>
      <c r="DS985" s="17">
        <v>7.2218000000000004E-2</v>
      </c>
      <c r="DT985" s="17">
        <v>-6.1279599999999997E-2</v>
      </c>
      <c r="DU985" s="17">
        <v>-9.6919900000000003E-2</v>
      </c>
      <c r="DV985" s="17">
        <v>-4.1881700000000001E-2</v>
      </c>
      <c r="DW985" s="17">
        <v>-5.1309100000000003E-2</v>
      </c>
      <c r="DX985" s="17">
        <v>-3.8874699999999998E-2</v>
      </c>
      <c r="DY985" s="17">
        <v>-3.4607699999999998E-2</v>
      </c>
      <c r="DZ985" s="17">
        <v>-1.2984900000000001E-2</v>
      </c>
      <c r="EA985" s="17">
        <v>-1.26429E-2</v>
      </c>
      <c r="EB985" s="17">
        <v>-9.0792000000000008E-3</v>
      </c>
      <c r="EC985" s="17">
        <v>-9.6974000000000001E-3</v>
      </c>
      <c r="ED985" s="17">
        <v>8.9230000000000004E-3</v>
      </c>
      <c r="EE985" s="17">
        <v>9.1818999999999998E-3</v>
      </c>
      <c r="EF985" s="17">
        <v>7.2261000000000001E-3</v>
      </c>
      <c r="EG985" s="17">
        <v>2.5321699999999999E-2</v>
      </c>
      <c r="EH985" s="17">
        <v>5.6440999999999998E-2</v>
      </c>
      <c r="EI985" s="17">
        <v>2.9705700000000002E-2</v>
      </c>
      <c r="EJ985" s="17">
        <v>2.1680700000000001E-2</v>
      </c>
      <c r="EK985" s="17">
        <v>8.5582000000000002E-3</v>
      </c>
      <c r="EL985" s="17">
        <v>9.0535299999999999E-2</v>
      </c>
      <c r="EM985" s="17">
        <v>0.28185539999999998</v>
      </c>
      <c r="EN985" s="17">
        <v>0.20649339999999999</v>
      </c>
      <c r="EO985" s="17">
        <v>0.1611966</v>
      </c>
      <c r="EP985" s="17">
        <v>0.13505010000000001</v>
      </c>
      <c r="EQ985" s="17">
        <v>9.3771800000000002E-2</v>
      </c>
      <c r="ER985" s="17">
        <v>-3.8735499999999999E-2</v>
      </c>
      <c r="ES985" s="17">
        <v>-7.6043600000000003E-2</v>
      </c>
      <c r="ET985" s="17">
        <v>-2.3264900000000002E-2</v>
      </c>
      <c r="EU985" s="17">
        <v>73.900419999999997</v>
      </c>
      <c r="EV985" s="17">
        <v>72.603589999999997</v>
      </c>
      <c r="EW985" s="17">
        <v>71.787289999999999</v>
      </c>
      <c r="EX985" s="17">
        <v>71.059070000000006</v>
      </c>
      <c r="EY985" s="17">
        <v>69.840389999999999</v>
      </c>
      <c r="EZ985" s="17">
        <v>70.087190000000007</v>
      </c>
      <c r="FA985" s="17">
        <v>69.742769999999993</v>
      </c>
      <c r="FB985" s="17">
        <v>70.498660000000001</v>
      </c>
      <c r="FC985" s="17">
        <v>76.053299999999993</v>
      </c>
      <c r="FD985" s="17">
        <v>83.463310000000007</v>
      </c>
      <c r="FE985" s="17">
        <v>89.461169999999996</v>
      </c>
      <c r="FF985" s="17">
        <v>93.593230000000005</v>
      </c>
      <c r="FG985" s="17">
        <v>94.97475</v>
      </c>
      <c r="FH985" s="17">
        <v>95.060019999999994</v>
      </c>
      <c r="FI985" s="17">
        <v>94.846069999999997</v>
      </c>
      <c r="FJ985" s="17">
        <v>96.094350000000006</v>
      </c>
      <c r="FK985" s="17">
        <v>96.125680000000003</v>
      </c>
      <c r="FL985" s="17">
        <v>94.515000000000001</v>
      </c>
      <c r="FM985" s="17">
        <v>90.611050000000006</v>
      </c>
      <c r="FN985" s="17">
        <v>85.497519999999994</v>
      </c>
      <c r="FO985" s="17">
        <v>81.995189999999994</v>
      </c>
      <c r="FP985" s="17">
        <v>79.978290000000001</v>
      </c>
      <c r="FQ985" s="17">
        <v>77.951620000000005</v>
      </c>
      <c r="FR985" s="17">
        <v>77.361040000000003</v>
      </c>
      <c r="FS985" s="17">
        <v>0.30934800000000001</v>
      </c>
      <c r="FT985" s="17"/>
      <c r="FU985" s="17">
        <v>2.3446100000000001E-2</v>
      </c>
      <c r="FW985" s="17"/>
      <c r="IA985" s="62"/>
    </row>
    <row r="986" spans="1:235" x14ac:dyDescent="0.25">
      <c r="A986" t="s">
        <v>227</v>
      </c>
      <c r="B986" t="s">
        <v>199</v>
      </c>
      <c r="C986" t="s">
        <v>281</v>
      </c>
      <c r="D986" s="63" t="s">
        <v>263</v>
      </c>
      <c r="E986" t="s">
        <v>219</v>
      </c>
      <c r="F986" s="17">
        <v>10535</v>
      </c>
      <c r="G986" s="17">
        <v>1.130029</v>
      </c>
      <c r="H986" s="17">
        <v>1.046753</v>
      </c>
      <c r="I986" s="17">
        <v>0.96402829999999995</v>
      </c>
      <c r="J986" s="17">
        <v>0.90704459999999998</v>
      </c>
      <c r="K986" s="17">
        <v>0.85380460000000002</v>
      </c>
      <c r="L986" s="17">
        <v>0.82957400000000003</v>
      </c>
      <c r="M986" s="17">
        <v>0.83910589999999996</v>
      </c>
      <c r="N986" s="17">
        <v>0.93037009999999998</v>
      </c>
      <c r="O986" s="17">
        <v>1.0970599999999999</v>
      </c>
      <c r="P986" s="17">
        <v>1.3005899999999999</v>
      </c>
      <c r="Q986" s="17">
        <v>1.488407</v>
      </c>
      <c r="R986" s="17">
        <v>1.638811</v>
      </c>
      <c r="S986" s="17">
        <v>1.770597</v>
      </c>
      <c r="T986" s="17">
        <v>1.876511</v>
      </c>
      <c r="U986" s="17">
        <v>1.93692</v>
      </c>
      <c r="V986" s="17">
        <v>1.970135</v>
      </c>
      <c r="W986" s="17">
        <v>1.9145380000000001</v>
      </c>
      <c r="X986" s="17">
        <v>1.8465480000000001</v>
      </c>
      <c r="Y986" s="17">
        <v>1.700574</v>
      </c>
      <c r="Z986" s="17">
        <v>1.6330979999999999</v>
      </c>
      <c r="AA986" s="17">
        <v>1.644655</v>
      </c>
      <c r="AB986" s="17">
        <v>1.583688</v>
      </c>
      <c r="AC986" s="17">
        <v>1.424169</v>
      </c>
      <c r="AD986" s="17">
        <v>1.267061</v>
      </c>
      <c r="AE986" s="17">
        <v>-6.1650799999999999E-2</v>
      </c>
      <c r="AF986" s="17">
        <v>-2.7784400000000001E-2</v>
      </c>
      <c r="AG986" s="17">
        <v>-2.7116500000000002E-2</v>
      </c>
      <c r="AH986" s="17">
        <v>-1.4848699999999999E-2</v>
      </c>
      <c r="AI986" s="17">
        <v>-1.6490600000000001E-2</v>
      </c>
      <c r="AJ986" s="17">
        <v>-1.32943E-2</v>
      </c>
      <c r="AK986" s="17">
        <v>-4.0536000000000001E-3</v>
      </c>
      <c r="AL986" s="17">
        <v>2.2612999999999999E-3</v>
      </c>
      <c r="AM986" s="17">
        <v>-1.0745899999999999E-2</v>
      </c>
      <c r="AN986" s="17">
        <v>-1.07939E-2</v>
      </c>
      <c r="AO986" s="17">
        <v>-2.0756699999999999E-2</v>
      </c>
      <c r="AP986" s="17">
        <v>-4.16534E-2</v>
      </c>
      <c r="AQ986" s="17">
        <v>-4.4700700000000003E-2</v>
      </c>
      <c r="AR986" s="17">
        <v>-3.8821799999999997E-2</v>
      </c>
      <c r="AS986" s="17">
        <v>-3.0084099999999999E-2</v>
      </c>
      <c r="AT986" s="17">
        <v>1.9049E-3</v>
      </c>
      <c r="AU986" s="17">
        <v>0.20034199999999999</v>
      </c>
      <c r="AV986" s="17">
        <v>0.17328660000000001</v>
      </c>
      <c r="AW986" s="17">
        <v>0.1242487</v>
      </c>
      <c r="AX986" s="17">
        <v>0.1206569</v>
      </c>
      <c r="AY986" s="17">
        <v>0.13639319999999999</v>
      </c>
      <c r="AZ986" s="17">
        <v>-2.4871899999999999E-2</v>
      </c>
      <c r="BA986" s="17">
        <v>-7.2347099999999998E-2</v>
      </c>
      <c r="BB986" s="17">
        <v>-5.1219300000000002E-2</v>
      </c>
      <c r="BC986" s="17">
        <v>-5.03732E-2</v>
      </c>
      <c r="BD986" s="17">
        <v>-1.71393E-2</v>
      </c>
      <c r="BE986" s="17">
        <v>-1.71819E-2</v>
      </c>
      <c r="BF986" s="17">
        <v>-5.5119000000000001E-3</v>
      </c>
      <c r="BG986" s="17">
        <v>-8.0067000000000003E-3</v>
      </c>
      <c r="BH986" s="17">
        <v>-5.1165999999999998E-3</v>
      </c>
      <c r="BI986" s="17">
        <v>4.0524000000000003E-3</v>
      </c>
      <c r="BJ986" s="17">
        <v>1.1335899999999999E-2</v>
      </c>
      <c r="BK986" s="17">
        <v>6.5099999999999999E-4</v>
      </c>
      <c r="BL986" s="17">
        <v>2.5986E-3</v>
      </c>
      <c r="BM986" s="17">
        <v>-5.6492000000000001E-3</v>
      </c>
      <c r="BN986" s="17">
        <v>-2.4941700000000001E-2</v>
      </c>
      <c r="BO986" s="17">
        <v>-2.7390299999999999E-2</v>
      </c>
      <c r="BP986" s="17">
        <v>-2.0979500000000002E-2</v>
      </c>
      <c r="BQ986" s="17">
        <v>-1.2091599999999999E-2</v>
      </c>
      <c r="BR986" s="17">
        <v>1.99702E-2</v>
      </c>
      <c r="BS986" s="17">
        <v>0.21758050000000001</v>
      </c>
      <c r="BT986" s="17">
        <v>0.19015090000000001</v>
      </c>
      <c r="BU986" s="17">
        <v>0.14000270000000001</v>
      </c>
      <c r="BV986" s="17">
        <v>0.13498279999999999</v>
      </c>
      <c r="BW986" s="17">
        <v>0.15032870000000001</v>
      </c>
      <c r="BX986" s="17">
        <v>-1.0833300000000001E-2</v>
      </c>
      <c r="BY986" s="17">
        <v>-5.9355499999999999E-2</v>
      </c>
      <c r="BZ986" s="17">
        <v>-3.9419500000000003E-2</v>
      </c>
      <c r="CA986" s="17">
        <v>-4.25624E-2</v>
      </c>
      <c r="CB986" s="17">
        <v>-9.7666000000000003E-3</v>
      </c>
      <c r="CC986" s="17">
        <v>-1.03012E-2</v>
      </c>
      <c r="CD986" s="17">
        <v>9.5469999999999995E-4</v>
      </c>
      <c r="CE986" s="17">
        <v>-2.1307000000000001E-3</v>
      </c>
      <c r="CF986" s="17">
        <v>5.4719999999999997E-4</v>
      </c>
      <c r="CG986" s="17">
        <v>9.6665999999999992E-3</v>
      </c>
      <c r="CH986" s="17">
        <v>1.7621100000000001E-2</v>
      </c>
      <c r="CI986" s="17">
        <v>8.5444000000000006E-3</v>
      </c>
      <c r="CJ986" s="17">
        <v>1.1874300000000001E-2</v>
      </c>
      <c r="CK986" s="17">
        <v>4.8142000000000002E-3</v>
      </c>
      <c r="CL986" s="17">
        <v>-1.33673E-2</v>
      </c>
      <c r="CM986" s="17">
        <v>-1.54012E-2</v>
      </c>
      <c r="CN986" s="17">
        <v>-8.6219999999999995E-3</v>
      </c>
      <c r="CO986" s="17">
        <v>3.6999999999999999E-4</v>
      </c>
      <c r="CP986" s="17">
        <v>3.2482299999999999E-2</v>
      </c>
      <c r="CQ986" s="17">
        <v>0.2295198</v>
      </c>
      <c r="CR986" s="17">
        <v>0.20183100000000001</v>
      </c>
      <c r="CS986" s="17">
        <v>0.15091379999999999</v>
      </c>
      <c r="CT986" s="17">
        <v>0.1449048</v>
      </c>
      <c r="CU986" s="17">
        <v>0.1599805</v>
      </c>
      <c r="CV986" s="17">
        <v>-1.1102E-3</v>
      </c>
      <c r="CW986" s="17">
        <v>-5.0357600000000002E-2</v>
      </c>
      <c r="CX986" s="17">
        <v>-3.12471E-2</v>
      </c>
      <c r="CY986" s="17">
        <v>-3.4751499999999998E-2</v>
      </c>
      <c r="CZ986" s="17">
        <v>-2.3938000000000002E-3</v>
      </c>
      <c r="DA986" s="17">
        <v>-3.4204999999999999E-3</v>
      </c>
      <c r="DB986" s="17">
        <v>7.4212999999999996E-3</v>
      </c>
      <c r="DC986" s="17">
        <v>3.7452000000000002E-3</v>
      </c>
      <c r="DD986" s="17">
        <v>6.2110000000000004E-3</v>
      </c>
      <c r="DE986" s="17">
        <v>1.5280800000000001E-2</v>
      </c>
      <c r="DF986" s="17">
        <v>2.3906199999999999E-2</v>
      </c>
      <c r="DG986" s="17">
        <v>1.6437899999999998E-2</v>
      </c>
      <c r="DH986" s="17">
        <v>2.1149899999999999E-2</v>
      </c>
      <c r="DI986" s="17">
        <v>1.52777E-2</v>
      </c>
      <c r="DJ986" s="17">
        <v>-1.7928E-3</v>
      </c>
      <c r="DK986" s="17">
        <v>-3.4120000000000001E-3</v>
      </c>
      <c r="DL986" s="17">
        <v>3.7355000000000001E-3</v>
      </c>
      <c r="DM986" s="17">
        <v>1.2831499999999999E-2</v>
      </c>
      <c r="DN986" s="17">
        <v>4.4994300000000001E-2</v>
      </c>
      <c r="DO986" s="17">
        <v>0.24145920000000001</v>
      </c>
      <c r="DP986" s="17">
        <v>0.21351120000000001</v>
      </c>
      <c r="DQ986" s="17">
        <v>0.16182489999999999</v>
      </c>
      <c r="DR986" s="17">
        <v>0.15482689999999999</v>
      </c>
      <c r="DS986" s="17">
        <v>0.16963220000000001</v>
      </c>
      <c r="DT986" s="17">
        <v>8.6128999999999997E-3</v>
      </c>
      <c r="DU986" s="17">
        <v>-4.1359699999999999E-2</v>
      </c>
      <c r="DV986" s="17">
        <v>-2.3074600000000001E-2</v>
      </c>
      <c r="DW986" s="17">
        <v>-2.3473899999999999E-2</v>
      </c>
      <c r="DX986" s="17">
        <v>8.2512999999999996E-3</v>
      </c>
      <c r="DY986" s="17">
        <v>6.5141000000000001E-3</v>
      </c>
      <c r="DZ986" s="17">
        <v>1.6758100000000001E-2</v>
      </c>
      <c r="EA986" s="17">
        <v>1.22291E-2</v>
      </c>
      <c r="EB986" s="17">
        <v>1.4388700000000001E-2</v>
      </c>
      <c r="EC986" s="17">
        <v>2.3386799999999999E-2</v>
      </c>
      <c r="ED986" s="17">
        <v>3.2980799999999998E-2</v>
      </c>
      <c r="EE986" s="17">
        <v>2.78348E-2</v>
      </c>
      <c r="EF986" s="17">
        <v>3.4542499999999997E-2</v>
      </c>
      <c r="EG986" s="17">
        <v>3.0385200000000001E-2</v>
      </c>
      <c r="EH986" s="17">
        <v>1.4918900000000001E-2</v>
      </c>
      <c r="EI986" s="17">
        <v>1.3898300000000001E-2</v>
      </c>
      <c r="EJ986" s="17">
        <v>2.1577800000000001E-2</v>
      </c>
      <c r="EK986" s="17">
        <v>3.0824000000000001E-2</v>
      </c>
      <c r="EL986" s="17">
        <v>6.3059699999999996E-2</v>
      </c>
      <c r="EM986" s="17">
        <v>0.25869769999999997</v>
      </c>
      <c r="EN986" s="17">
        <v>0.23037550000000001</v>
      </c>
      <c r="EO986" s="17">
        <v>0.17757880000000001</v>
      </c>
      <c r="EP986" s="17">
        <v>0.16915269999999999</v>
      </c>
      <c r="EQ986" s="17">
        <v>0.1835678</v>
      </c>
      <c r="ER986" s="17">
        <v>2.2651500000000001E-2</v>
      </c>
      <c r="ES986" s="17">
        <v>-2.83681E-2</v>
      </c>
      <c r="ET986" s="17">
        <v>-1.1274899999999999E-2</v>
      </c>
      <c r="EU986" s="17">
        <v>80.032070000000004</v>
      </c>
      <c r="EV986" s="17">
        <v>79.027320000000003</v>
      </c>
      <c r="EW986" s="17">
        <v>77.837890000000002</v>
      </c>
      <c r="EX986" s="17">
        <v>77.48621</v>
      </c>
      <c r="EY986" s="17">
        <v>77.361949999999993</v>
      </c>
      <c r="EZ986" s="17">
        <v>76.812119999999993</v>
      </c>
      <c r="FA986" s="17">
        <v>76.600629999999995</v>
      </c>
      <c r="FB986" s="17">
        <v>77.111040000000003</v>
      </c>
      <c r="FC986" s="17">
        <v>81.111829999999998</v>
      </c>
      <c r="FD986" s="17">
        <v>86.58623</v>
      </c>
      <c r="FE986" s="17">
        <v>88.842230000000001</v>
      </c>
      <c r="FF986" s="17">
        <v>90.460909999999998</v>
      </c>
      <c r="FG986" s="17">
        <v>91.70702</v>
      </c>
      <c r="FH986" s="17">
        <v>91.573970000000003</v>
      </c>
      <c r="FI986" s="17">
        <v>91.766400000000004</v>
      </c>
      <c r="FJ986" s="17">
        <v>92.447270000000003</v>
      </c>
      <c r="FK986" s="17">
        <v>91.668360000000007</v>
      </c>
      <c r="FL986" s="17">
        <v>90.489109999999997</v>
      </c>
      <c r="FM986" s="17">
        <v>88.45</v>
      </c>
      <c r="FN986" s="17">
        <v>84.506870000000006</v>
      </c>
      <c r="FO986" s="17">
        <v>81.918049999999994</v>
      </c>
      <c r="FP986" s="17">
        <v>80.748530000000002</v>
      </c>
      <c r="FQ986" s="17">
        <v>80.115870000000001</v>
      </c>
      <c r="FR986" s="17">
        <v>79.179329999999993</v>
      </c>
      <c r="FS986" s="17">
        <v>0.30172700000000002</v>
      </c>
      <c r="FT986" s="17"/>
      <c r="FU986" s="17">
        <v>1.7987400000000001E-2</v>
      </c>
      <c r="FW986" s="17"/>
      <c r="IA986" s="62"/>
    </row>
    <row r="987" spans="1:235" x14ac:dyDescent="0.25">
      <c r="A987" t="s">
        <v>227</v>
      </c>
      <c r="B987" t="s">
        <v>199</v>
      </c>
      <c r="C987" t="s">
        <v>281</v>
      </c>
      <c r="D987" s="63" t="s">
        <v>263</v>
      </c>
      <c r="E987" t="s">
        <v>220</v>
      </c>
      <c r="F987" s="17">
        <v>5721</v>
      </c>
      <c r="G987" s="17">
        <v>1.043623</v>
      </c>
      <c r="H987" s="17">
        <v>0.97027419999999998</v>
      </c>
      <c r="I987" s="17">
        <v>0.90198880000000003</v>
      </c>
      <c r="J987" s="17">
        <v>0.8570508</v>
      </c>
      <c r="K987" s="17">
        <v>0.80328869999999997</v>
      </c>
      <c r="L987" s="17">
        <v>0.7723778</v>
      </c>
      <c r="M987" s="17">
        <v>0.78899010000000003</v>
      </c>
      <c r="N987" s="17">
        <v>0.86122600000000005</v>
      </c>
      <c r="O987" s="17">
        <v>1.006596</v>
      </c>
      <c r="P987" s="17">
        <v>1.1695960000000001</v>
      </c>
      <c r="Q987" s="17">
        <v>1.3291390000000001</v>
      </c>
      <c r="R987" s="17">
        <v>1.456456</v>
      </c>
      <c r="S987" s="17">
        <v>1.5548010000000001</v>
      </c>
      <c r="T987" s="17">
        <v>1.6310469999999999</v>
      </c>
      <c r="U987" s="17">
        <v>1.6953879999999999</v>
      </c>
      <c r="V987" s="17">
        <v>1.721406</v>
      </c>
      <c r="W987" s="17">
        <v>1.671532</v>
      </c>
      <c r="X987" s="17">
        <v>1.6330279999999999</v>
      </c>
      <c r="Y987" s="17">
        <v>1.5391379999999999</v>
      </c>
      <c r="Z987" s="17">
        <v>1.470434</v>
      </c>
      <c r="AA987" s="17">
        <v>1.4764569999999999</v>
      </c>
      <c r="AB987" s="17">
        <v>1.4393279999999999</v>
      </c>
      <c r="AC987" s="17">
        <v>1.2968930000000001</v>
      </c>
      <c r="AD987" s="17">
        <v>1.158684</v>
      </c>
      <c r="AE987" s="17">
        <v>-3.3019699999999999E-2</v>
      </c>
      <c r="AF987" s="17">
        <v>-3.5160999999999999E-3</v>
      </c>
      <c r="AG987" s="17">
        <v>-2.2357000000000002E-3</v>
      </c>
      <c r="AH987" s="17">
        <v>1.5638300000000001E-2</v>
      </c>
      <c r="AI987" s="17">
        <v>1.10521E-2</v>
      </c>
      <c r="AJ987" s="17">
        <v>7.7612999999999996E-3</v>
      </c>
      <c r="AK987" s="17">
        <v>1.5458299999999999E-2</v>
      </c>
      <c r="AL987" s="17">
        <v>7.3506999999999999E-3</v>
      </c>
      <c r="AM987" s="17">
        <v>-1.06754E-2</v>
      </c>
      <c r="AN987" s="17">
        <v>-1.9038200000000002E-2</v>
      </c>
      <c r="AO987" s="17">
        <v>-1.35798E-2</v>
      </c>
      <c r="AP987" s="17">
        <v>-1.62168E-2</v>
      </c>
      <c r="AQ987" s="17">
        <v>-3.2962499999999999E-2</v>
      </c>
      <c r="AR987" s="17">
        <v>-4.6878200000000002E-2</v>
      </c>
      <c r="AS987" s="17">
        <v>-4.2727000000000001E-2</v>
      </c>
      <c r="AT987" s="17">
        <v>-1.09826E-2</v>
      </c>
      <c r="AU987" s="17">
        <v>0.16614880000000001</v>
      </c>
      <c r="AV987" s="17">
        <v>0.1507957</v>
      </c>
      <c r="AW987" s="17">
        <v>0.1266777</v>
      </c>
      <c r="AX987" s="17">
        <v>0.10315100000000001</v>
      </c>
      <c r="AY987" s="17">
        <v>0.10090780000000001</v>
      </c>
      <c r="AZ987" s="17">
        <v>-2.2714600000000001E-2</v>
      </c>
      <c r="BA987" s="17">
        <v>-7.2524699999999998E-2</v>
      </c>
      <c r="BB987" s="17">
        <v>-4.4294699999999999E-2</v>
      </c>
      <c r="BC987" s="17">
        <v>-1.8790899999999999E-2</v>
      </c>
      <c r="BD987" s="17">
        <v>1.0009000000000001E-2</v>
      </c>
      <c r="BE987" s="17">
        <v>1.0678999999999999E-2</v>
      </c>
      <c r="BF987" s="17">
        <v>2.78512E-2</v>
      </c>
      <c r="BG987" s="17">
        <v>2.1986800000000001E-2</v>
      </c>
      <c r="BH987" s="17">
        <v>1.8223300000000001E-2</v>
      </c>
      <c r="BI987" s="17">
        <v>2.5717400000000001E-2</v>
      </c>
      <c r="BJ987" s="17">
        <v>1.85723E-2</v>
      </c>
      <c r="BK987" s="17">
        <v>3.6678000000000001E-3</v>
      </c>
      <c r="BL987" s="17">
        <v>-2.1764000000000002E-3</v>
      </c>
      <c r="BM987" s="17">
        <v>5.4042999999999999E-3</v>
      </c>
      <c r="BN987" s="17">
        <v>5.0794999999999998E-3</v>
      </c>
      <c r="BO987" s="17">
        <v>-1.09339E-2</v>
      </c>
      <c r="BP987" s="17">
        <v>-2.4445399999999999E-2</v>
      </c>
      <c r="BQ987" s="17">
        <v>-1.9712400000000001E-2</v>
      </c>
      <c r="BR987" s="17">
        <v>1.19738E-2</v>
      </c>
      <c r="BS987" s="17">
        <v>0.1875455</v>
      </c>
      <c r="BT987" s="17">
        <v>0.17228889999999999</v>
      </c>
      <c r="BU987" s="17">
        <v>0.14654329999999999</v>
      </c>
      <c r="BV987" s="17">
        <v>0.12098739999999999</v>
      </c>
      <c r="BW987" s="17">
        <v>0.1184718</v>
      </c>
      <c r="BX987" s="17">
        <v>-5.1209000000000003E-3</v>
      </c>
      <c r="BY987" s="17">
        <v>-5.6311899999999998E-2</v>
      </c>
      <c r="BZ987" s="17">
        <v>-2.9560699999999999E-2</v>
      </c>
      <c r="CA987" s="17">
        <v>-8.9359999999999995E-3</v>
      </c>
      <c r="CB987" s="17">
        <v>1.9376399999999998E-2</v>
      </c>
      <c r="CC987" s="17">
        <v>1.9623600000000001E-2</v>
      </c>
      <c r="CD987" s="17">
        <v>3.6309899999999999E-2</v>
      </c>
      <c r="CE987" s="17">
        <v>2.9560199999999998E-2</v>
      </c>
      <c r="CF987" s="17">
        <v>2.5469200000000001E-2</v>
      </c>
      <c r="CG987" s="17">
        <v>3.2822799999999999E-2</v>
      </c>
      <c r="CH987" s="17">
        <v>2.6344200000000002E-2</v>
      </c>
      <c r="CI987" s="17">
        <v>1.36019E-2</v>
      </c>
      <c r="CJ987" s="17">
        <v>9.502E-3</v>
      </c>
      <c r="CK987" s="17">
        <v>1.8552599999999999E-2</v>
      </c>
      <c r="CL987" s="17">
        <v>1.9829200000000002E-2</v>
      </c>
      <c r="CM987" s="17">
        <v>4.3229999999999996E-3</v>
      </c>
      <c r="CN987" s="17">
        <v>-8.9085999999999992E-3</v>
      </c>
      <c r="CO987" s="17">
        <v>-3.7724999999999998E-3</v>
      </c>
      <c r="CP987" s="17">
        <v>2.78733E-2</v>
      </c>
      <c r="CQ987" s="17">
        <v>0.20236470000000001</v>
      </c>
      <c r="CR987" s="17">
        <v>0.18717510000000001</v>
      </c>
      <c r="CS987" s="17">
        <v>0.16030220000000001</v>
      </c>
      <c r="CT987" s="17">
        <v>0.13334080000000001</v>
      </c>
      <c r="CU987" s="17">
        <v>0.13063659999999999</v>
      </c>
      <c r="CV987" s="17">
        <v>7.0644999999999996E-3</v>
      </c>
      <c r="CW987" s="17">
        <v>-4.5082999999999998E-2</v>
      </c>
      <c r="CX987" s="17">
        <v>-1.9356000000000002E-2</v>
      </c>
      <c r="CY987" s="17">
        <v>9.188E-4</v>
      </c>
      <c r="CZ987" s="17">
        <v>2.8743899999999999E-2</v>
      </c>
      <c r="DA987" s="17">
        <v>2.8568300000000001E-2</v>
      </c>
      <c r="DB987" s="17">
        <v>4.4768599999999999E-2</v>
      </c>
      <c r="DC987" s="17">
        <v>3.71335E-2</v>
      </c>
      <c r="DD987" s="17">
        <v>3.2715099999999997E-2</v>
      </c>
      <c r="DE987" s="17">
        <v>3.9928199999999997E-2</v>
      </c>
      <c r="DF987" s="17">
        <v>3.4116199999999999E-2</v>
      </c>
      <c r="DG987" s="17">
        <v>2.3535899999999998E-2</v>
      </c>
      <c r="DH987" s="17">
        <v>2.1180399999999999E-2</v>
      </c>
      <c r="DI987" s="17">
        <v>3.1700899999999997E-2</v>
      </c>
      <c r="DJ987" s="17">
        <v>3.4578900000000003E-2</v>
      </c>
      <c r="DK987" s="17">
        <v>1.9579900000000001E-2</v>
      </c>
      <c r="DL987" s="17">
        <v>6.6283000000000002E-3</v>
      </c>
      <c r="DM987" s="17">
        <v>1.21674E-2</v>
      </c>
      <c r="DN987" s="17">
        <v>4.3772800000000001E-2</v>
      </c>
      <c r="DO987" s="17">
        <v>0.21718399999999999</v>
      </c>
      <c r="DP987" s="17">
        <v>0.2020613</v>
      </c>
      <c r="DQ987" s="17">
        <v>0.1740611</v>
      </c>
      <c r="DR987" s="17">
        <v>0.1456942</v>
      </c>
      <c r="DS987" s="17">
        <v>0.1428014</v>
      </c>
      <c r="DT987" s="17">
        <v>1.9249800000000001E-2</v>
      </c>
      <c r="DU987" s="17">
        <v>-3.3854000000000002E-2</v>
      </c>
      <c r="DV987" s="17">
        <v>-9.1512E-3</v>
      </c>
      <c r="DW987" s="17">
        <v>1.5147600000000001E-2</v>
      </c>
      <c r="DX987" s="17">
        <v>4.2269000000000001E-2</v>
      </c>
      <c r="DY987" s="17">
        <v>4.1482999999999999E-2</v>
      </c>
      <c r="DZ987" s="17">
        <v>5.69816E-2</v>
      </c>
      <c r="EA987" s="17">
        <v>4.8068199999999998E-2</v>
      </c>
      <c r="EB987" s="17">
        <v>4.3177E-2</v>
      </c>
      <c r="EC987" s="17">
        <v>5.0187200000000001E-2</v>
      </c>
      <c r="ED987" s="17">
        <v>4.5337700000000002E-2</v>
      </c>
      <c r="EE987" s="17">
        <v>3.7879099999999999E-2</v>
      </c>
      <c r="EF987" s="17">
        <v>3.8042199999999998E-2</v>
      </c>
      <c r="EG987" s="17">
        <v>5.0684899999999998E-2</v>
      </c>
      <c r="EH987" s="17">
        <v>5.58752E-2</v>
      </c>
      <c r="EI987" s="17">
        <v>4.16085E-2</v>
      </c>
      <c r="EJ987" s="17">
        <v>2.9061E-2</v>
      </c>
      <c r="EK987" s="17">
        <v>3.5181999999999998E-2</v>
      </c>
      <c r="EL987" s="17">
        <v>6.6729200000000002E-2</v>
      </c>
      <c r="EM987" s="17">
        <v>0.2385806</v>
      </c>
      <c r="EN987" s="17">
        <v>0.22355449999999999</v>
      </c>
      <c r="EO987" s="17">
        <v>0.19392680000000001</v>
      </c>
      <c r="EP987" s="17">
        <v>0.1635306</v>
      </c>
      <c r="EQ987" s="17">
        <v>0.16036539999999999</v>
      </c>
      <c r="ER987" s="17">
        <v>3.6843500000000001E-2</v>
      </c>
      <c r="ES987" s="17">
        <v>-1.7641199999999999E-2</v>
      </c>
      <c r="ET987" s="17">
        <v>5.5827999999999997E-3</v>
      </c>
      <c r="EU987" s="17">
        <v>79.310869999999994</v>
      </c>
      <c r="EV987" s="17">
        <v>78.608500000000006</v>
      </c>
      <c r="EW987" s="17">
        <v>77.631820000000005</v>
      </c>
      <c r="EX987" s="17">
        <v>77.240099999999998</v>
      </c>
      <c r="EY987" s="17">
        <v>77.069310000000002</v>
      </c>
      <c r="EZ987" s="17">
        <v>76.813389999999998</v>
      </c>
      <c r="FA987" s="17">
        <v>76.478650000000002</v>
      </c>
      <c r="FB987" s="17">
        <v>77.219750000000005</v>
      </c>
      <c r="FC987" s="17">
        <v>80.974279999999993</v>
      </c>
      <c r="FD987" s="17">
        <v>86.138059999999996</v>
      </c>
      <c r="FE987" s="17">
        <v>87.077389999999994</v>
      </c>
      <c r="FF987" s="17">
        <v>88.16037</v>
      </c>
      <c r="FG987" s="17">
        <v>89.4392</v>
      </c>
      <c r="FH987" s="17">
        <v>89.348950000000002</v>
      </c>
      <c r="FI987" s="17">
        <v>89.959599999999995</v>
      </c>
      <c r="FJ987" s="17">
        <v>90.623670000000004</v>
      </c>
      <c r="FK987" s="17">
        <v>90.053309999999996</v>
      </c>
      <c r="FL987" s="17">
        <v>88.997050000000002</v>
      </c>
      <c r="FM987" s="17">
        <v>86.87527</v>
      </c>
      <c r="FN987" s="17">
        <v>83.304150000000007</v>
      </c>
      <c r="FO987" s="17">
        <v>81.187749999999994</v>
      </c>
      <c r="FP987" s="17">
        <v>80.208340000000007</v>
      </c>
      <c r="FQ987" s="17">
        <v>79.633719999999997</v>
      </c>
      <c r="FR987" s="17">
        <v>78.660390000000007</v>
      </c>
      <c r="FS987" s="17">
        <v>0.34844740000000002</v>
      </c>
      <c r="FT987" s="17"/>
      <c r="FU987" s="17">
        <v>2.05399E-2</v>
      </c>
      <c r="FW987" s="17"/>
      <c r="HY987" s="62"/>
      <c r="IA987" s="62"/>
    </row>
    <row r="988" spans="1:235" x14ac:dyDescent="0.25">
      <c r="A988" t="s">
        <v>227</v>
      </c>
      <c r="B988" t="s">
        <v>199</v>
      </c>
      <c r="C988" t="s">
        <v>281</v>
      </c>
      <c r="D988" s="63" t="s">
        <v>263</v>
      </c>
      <c r="E988" t="s">
        <v>221</v>
      </c>
      <c r="F988" s="17">
        <v>4814</v>
      </c>
      <c r="G988" s="17">
        <v>1.2323189999999999</v>
      </c>
      <c r="H988" s="17">
        <v>1.1370629999999999</v>
      </c>
      <c r="I988" s="17">
        <v>1.0373019999999999</v>
      </c>
      <c r="J988" s="17">
        <v>0.96607449999999995</v>
      </c>
      <c r="K988" s="17">
        <v>0.91364869999999998</v>
      </c>
      <c r="L988" s="17">
        <v>0.89722259999999998</v>
      </c>
      <c r="M988" s="17">
        <v>0.89856829999999999</v>
      </c>
      <c r="N988" s="17">
        <v>1.012046</v>
      </c>
      <c r="O988" s="17">
        <v>1.20404</v>
      </c>
      <c r="P988" s="17">
        <v>1.4550369999999999</v>
      </c>
      <c r="Q988" s="17">
        <v>1.6765840000000001</v>
      </c>
      <c r="R988" s="17">
        <v>1.8546860000000001</v>
      </c>
      <c r="S988" s="17">
        <v>2.0261870000000002</v>
      </c>
      <c r="T988" s="17">
        <v>2.167516</v>
      </c>
      <c r="U988" s="17">
        <v>2.2236419999999999</v>
      </c>
      <c r="V988" s="17">
        <v>2.265307</v>
      </c>
      <c r="W988" s="17">
        <v>2.203811</v>
      </c>
      <c r="X988" s="17">
        <v>2.1004100000000001</v>
      </c>
      <c r="Y988" s="17">
        <v>1.892898</v>
      </c>
      <c r="Z988" s="17">
        <v>1.826295</v>
      </c>
      <c r="AA988" s="17">
        <v>1.8445210000000001</v>
      </c>
      <c r="AB988" s="17">
        <v>1.754027</v>
      </c>
      <c r="AC988" s="17">
        <v>1.5742039999999999</v>
      </c>
      <c r="AD988" s="17">
        <v>1.394333</v>
      </c>
      <c r="AE988" s="17">
        <v>-0.11260390000000001</v>
      </c>
      <c r="AF988" s="17">
        <v>-7.2819400000000006E-2</v>
      </c>
      <c r="AG988" s="17">
        <v>-7.17941E-2</v>
      </c>
      <c r="AH988" s="17">
        <v>-6.5174300000000004E-2</v>
      </c>
      <c r="AI988" s="17">
        <v>-6.18982E-2</v>
      </c>
      <c r="AJ988" s="17">
        <v>-5.0702299999999999E-2</v>
      </c>
      <c r="AK988" s="17">
        <v>-3.9444899999999998E-2</v>
      </c>
      <c r="AL988" s="17">
        <v>-1.76949E-2</v>
      </c>
      <c r="AM988" s="17">
        <v>-2.84049E-2</v>
      </c>
      <c r="AN988" s="17">
        <v>-2.2253100000000001E-2</v>
      </c>
      <c r="AO988" s="17">
        <v>-5.2885300000000003E-2</v>
      </c>
      <c r="AP988" s="17">
        <v>-9.7669500000000006E-2</v>
      </c>
      <c r="AQ988" s="17">
        <v>-8.5399699999999995E-2</v>
      </c>
      <c r="AR988" s="17">
        <v>-5.6615699999999998E-2</v>
      </c>
      <c r="AS988" s="17">
        <v>-4.2465599999999999E-2</v>
      </c>
      <c r="AT988" s="17">
        <v>-1.0287599999999999E-2</v>
      </c>
      <c r="AU988" s="17">
        <v>0.21570800000000001</v>
      </c>
      <c r="AV988" s="17">
        <v>0.1747715</v>
      </c>
      <c r="AW988" s="17">
        <v>9.8212400000000005E-2</v>
      </c>
      <c r="AX988" s="17">
        <v>0.1199817</v>
      </c>
      <c r="AY988" s="17">
        <v>0.157772</v>
      </c>
      <c r="AZ988" s="17">
        <v>-4.9658399999999998E-2</v>
      </c>
      <c r="BA988" s="17">
        <v>-9.2676300000000003E-2</v>
      </c>
      <c r="BB988" s="17">
        <v>-7.8506900000000004E-2</v>
      </c>
      <c r="BC988" s="17">
        <v>-9.5022599999999999E-2</v>
      </c>
      <c r="BD988" s="17">
        <v>-5.6330199999999997E-2</v>
      </c>
      <c r="BE988" s="17">
        <v>-5.6707800000000003E-2</v>
      </c>
      <c r="BF988" s="17">
        <v>-5.1122800000000003E-2</v>
      </c>
      <c r="BG988" s="17">
        <v>-4.8918799999999998E-2</v>
      </c>
      <c r="BH988" s="17">
        <v>-3.80804E-2</v>
      </c>
      <c r="BI988" s="17">
        <v>-2.67143E-2</v>
      </c>
      <c r="BJ988" s="17">
        <v>-3.2152999999999999E-3</v>
      </c>
      <c r="BK988" s="17">
        <v>-1.0397E-2</v>
      </c>
      <c r="BL988" s="17">
        <v>-1.0920999999999999E-3</v>
      </c>
      <c r="BM988" s="17">
        <v>-2.9014600000000002E-2</v>
      </c>
      <c r="BN988" s="17">
        <v>-7.1571800000000005E-2</v>
      </c>
      <c r="BO988" s="17">
        <v>-5.8298000000000003E-2</v>
      </c>
      <c r="BP988" s="17">
        <v>-2.8367699999999999E-2</v>
      </c>
      <c r="BQ988" s="17">
        <v>-1.4330000000000001E-2</v>
      </c>
      <c r="BR988" s="17">
        <v>1.8080599999999999E-2</v>
      </c>
      <c r="BS988" s="17">
        <v>0.24331069999999999</v>
      </c>
      <c r="BT988" s="17">
        <v>0.2011995</v>
      </c>
      <c r="BU988" s="17">
        <v>0.12310500000000001</v>
      </c>
      <c r="BV988" s="17">
        <v>0.14282049999999999</v>
      </c>
      <c r="BW988" s="17">
        <v>0.17972270000000001</v>
      </c>
      <c r="BX988" s="17">
        <v>-2.73697E-2</v>
      </c>
      <c r="BY988" s="17">
        <v>-7.2045600000000001E-2</v>
      </c>
      <c r="BZ988" s="17">
        <v>-5.9785400000000002E-2</v>
      </c>
      <c r="CA988" s="17">
        <v>-8.28459E-2</v>
      </c>
      <c r="CB988" s="17">
        <v>-4.49098E-2</v>
      </c>
      <c r="CC988" s="17">
        <v>-4.6259099999999997E-2</v>
      </c>
      <c r="CD988" s="17">
        <v>-4.1390799999999998E-2</v>
      </c>
      <c r="CE988" s="17">
        <v>-3.9929399999999997E-2</v>
      </c>
      <c r="CF988" s="17">
        <v>-2.93385E-2</v>
      </c>
      <c r="CG988" s="17">
        <v>-1.7897199999999999E-2</v>
      </c>
      <c r="CH988" s="17">
        <v>6.8132000000000002E-3</v>
      </c>
      <c r="CI988" s="17">
        <v>2.0753E-3</v>
      </c>
      <c r="CJ988" s="17">
        <v>1.35639E-2</v>
      </c>
      <c r="CK988" s="17">
        <v>-1.2481799999999999E-2</v>
      </c>
      <c r="CL988" s="17">
        <v>-5.3496500000000002E-2</v>
      </c>
      <c r="CM988" s="17">
        <v>-3.9527399999999997E-2</v>
      </c>
      <c r="CN988" s="17">
        <v>-8.8033E-3</v>
      </c>
      <c r="CO988" s="17">
        <v>5.1567000000000002E-3</v>
      </c>
      <c r="CP988" s="17">
        <v>3.7728299999999999E-2</v>
      </c>
      <c r="CQ988" s="17">
        <v>0.2624283</v>
      </c>
      <c r="CR988" s="17">
        <v>0.21950349999999999</v>
      </c>
      <c r="CS988" s="17">
        <v>0.14034559999999999</v>
      </c>
      <c r="CT988" s="17">
        <v>0.15863849999999999</v>
      </c>
      <c r="CU988" s="17">
        <v>0.1949256</v>
      </c>
      <c r="CV988" s="17">
        <v>-1.1932699999999999E-2</v>
      </c>
      <c r="CW988" s="17">
        <v>-5.77569E-2</v>
      </c>
      <c r="CX988" s="17">
        <v>-4.6819E-2</v>
      </c>
      <c r="CY988" s="17">
        <v>-7.0669099999999999E-2</v>
      </c>
      <c r="CZ988" s="17">
        <v>-3.3489400000000002E-2</v>
      </c>
      <c r="DA988" s="17">
        <v>-3.5810399999999999E-2</v>
      </c>
      <c r="DB988" s="17">
        <v>-3.1658800000000001E-2</v>
      </c>
      <c r="DC988" s="17">
        <v>-3.0939999999999999E-2</v>
      </c>
      <c r="DD988" s="17">
        <v>-2.05966E-2</v>
      </c>
      <c r="DE988" s="17">
        <v>-9.0799999999999995E-3</v>
      </c>
      <c r="DF988" s="17">
        <v>1.6841700000000001E-2</v>
      </c>
      <c r="DG988" s="17">
        <v>1.45475E-2</v>
      </c>
      <c r="DH988" s="17">
        <v>2.8219999999999999E-2</v>
      </c>
      <c r="DI988" s="17">
        <v>4.0509999999999999E-3</v>
      </c>
      <c r="DJ988" s="17">
        <v>-3.5421300000000003E-2</v>
      </c>
      <c r="DK988" s="17">
        <v>-2.0756899999999998E-2</v>
      </c>
      <c r="DL988" s="17">
        <v>1.07612E-2</v>
      </c>
      <c r="DM988" s="17">
        <v>2.46433E-2</v>
      </c>
      <c r="DN988" s="17">
        <v>5.7375900000000001E-2</v>
      </c>
      <c r="DO988" s="17">
        <v>0.28154590000000002</v>
      </c>
      <c r="DP988" s="17">
        <v>0.2378075</v>
      </c>
      <c r="DQ988" s="17">
        <v>0.15758620000000001</v>
      </c>
      <c r="DR988" s="17">
        <v>0.17445659999999999</v>
      </c>
      <c r="DS988" s="17">
        <v>0.2101286</v>
      </c>
      <c r="DT988" s="17">
        <v>3.5044E-3</v>
      </c>
      <c r="DU988" s="17">
        <v>-4.3468199999999999E-2</v>
      </c>
      <c r="DV988" s="17">
        <v>-3.3852500000000001E-2</v>
      </c>
      <c r="DW988" s="17">
        <v>-5.3087799999999997E-2</v>
      </c>
      <c r="DX988" s="17">
        <v>-1.70002E-2</v>
      </c>
      <c r="DY988" s="17">
        <v>-2.0724099999999999E-2</v>
      </c>
      <c r="DZ988" s="17">
        <v>-1.76072E-2</v>
      </c>
      <c r="EA988" s="17">
        <v>-1.79607E-2</v>
      </c>
      <c r="EB988" s="17">
        <v>-7.9746999999999995E-3</v>
      </c>
      <c r="EC988" s="17">
        <v>3.6505999999999999E-3</v>
      </c>
      <c r="ED988" s="17">
        <v>3.1321399999999999E-2</v>
      </c>
      <c r="EE988" s="17">
        <v>3.2555500000000001E-2</v>
      </c>
      <c r="EF988" s="17">
        <v>4.9381000000000001E-2</v>
      </c>
      <c r="EG988" s="17">
        <v>2.7921700000000001E-2</v>
      </c>
      <c r="EH988" s="17">
        <v>-9.3235000000000002E-3</v>
      </c>
      <c r="EI988" s="17">
        <v>6.3448999999999997E-3</v>
      </c>
      <c r="EJ988" s="17">
        <v>3.9009200000000001E-2</v>
      </c>
      <c r="EK988" s="17">
        <v>5.2778899999999997E-2</v>
      </c>
      <c r="EL988" s="17">
        <v>8.5744100000000004E-2</v>
      </c>
      <c r="EM988" s="17">
        <v>0.3091487</v>
      </c>
      <c r="EN988" s="17">
        <v>0.26423550000000001</v>
      </c>
      <c r="EO988" s="17">
        <v>0.1824788</v>
      </c>
      <c r="EP988" s="17">
        <v>0.19729540000000001</v>
      </c>
      <c r="EQ988" s="17">
        <v>0.23207920000000001</v>
      </c>
      <c r="ER988" s="17">
        <v>2.5793E-2</v>
      </c>
      <c r="ES988" s="17">
        <v>-2.28376E-2</v>
      </c>
      <c r="ET988" s="17">
        <v>-1.51311E-2</v>
      </c>
      <c r="EU988" s="17">
        <v>80.888660000000002</v>
      </c>
      <c r="EV988" s="17">
        <v>79.524799999999999</v>
      </c>
      <c r="EW988" s="17">
        <v>78.082710000000006</v>
      </c>
      <c r="EX988" s="17">
        <v>77.778540000000007</v>
      </c>
      <c r="EY988" s="17">
        <v>77.709559999999996</v>
      </c>
      <c r="EZ988" s="17">
        <v>76.810680000000005</v>
      </c>
      <c r="FA988" s="17">
        <v>76.745570000000001</v>
      </c>
      <c r="FB988" s="17">
        <v>76.981989999999996</v>
      </c>
      <c r="FC988" s="17">
        <v>81.275180000000006</v>
      </c>
      <c r="FD988" s="17">
        <v>87.118399999999994</v>
      </c>
      <c r="FE988" s="17">
        <v>90.938130000000001</v>
      </c>
      <c r="FF988" s="17">
        <v>93.193029999999993</v>
      </c>
      <c r="FG988" s="17">
        <v>94.400350000000003</v>
      </c>
      <c r="FH988" s="17">
        <v>94.216459999999998</v>
      </c>
      <c r="FI988" s="17">
        <v>93.912180000000006</v>
      </c>
      <c r="FJ988" s="17">
        <v>94.613010000000003</v>
      </c>
      <c r="FK988" s="17">
        <v>93.586449999999999</v>
      </c>
      <c r="FL988" s="17">
        <v>92.261139999999997</v>
      </c>
      <c r="FM988" s="17">
        <v>90.320250000000001</v>
      </c>
      <c r="FN988" s="17">
        <v>85.935310000000001</v>
      </c>
      <c r="FO988" s="17">
        <v>82.785449999999997</v>
      </c>
      <c r="FP988" s="17">
        <v>81.390159999999995</v>
      </c>
      <c r="FQ988" s="17">
        <v>80.688550000000006</v>
      </c>
      <c r="FR988" s="17">
        <v>79.79571</v>
      </c>
      <c r="FS988" s="17">
        <v>0.4024221</v>
      </c>
      <c r="FT988" s="17"/>
      <c r="FU988" s="17">
        <v>2.47671E-2</v>
      </c>
      <c r="FW988" s="17"/>
      <c r="HY988" s="62"/>
      <c r="IA988" s="62"/>
    </row>
    <row r="989" spans="1:235" x14ac:dyDescent="0.25">
      <c r="A989" t="s">
        <v>227</v>
      </c>
      <c r="B989" t="s">
        <v>199</v>
      </c>
      <c r="C989" t="s">
        <v>297</v>
      </c>
      <c r="D989" s="63">
        <v>44807</v>
      </c>
      <c r="E989" t="s">
        <v>219</v>
      </c>
      <c r="F989" s="17">
        <v>358</v>
      </c>
      <c r="G989" s="17">
        <v>1.0072449999999999</v>
      </c>
      <c r="H989" s="17">
        <v>0.82972250000000003</v>
      </c>
      <c r="I989" s="17">
        <v>0.78705999999999998</v>
      </c>
      <c r="J989" s="17">
        <v>0.79493429999999998</v>
      </c>
      <c r="K989" s="17">
        <v>0.75518099999999999</v>
      </c>
      <c r="L989" s="17">
        <v>0.77195720000000001</v>
      </c>
      <c r="M989" s="17">
        <v>0.81183669999999997</v>
      </c>
      <c r="N989" s="17">
        <v>0.78273269999999995</v>
      </c>
      <c r="O989" s="17">
        <v>0.70418970000000003</v>
      </c>
      <c r="P989" s="17">
        <v>0.71212640000000005</v>
      </c>
      <c r="Q989" s="17">
        <v>0.70246390000000003</v>
      </c>
      <c r="R989" s="17">
        <v>0.85829040000000001</v>
      </c>
      <c r="S989" s="17">
        <v>0.95907880000000001</v>
      </c>
      <c r="T989" s="17">
        <v>1.028959</v>
      </c>
      <c r="U989" s="17">
        <v>1.2170620000000001</v>
      </c>
      <c r="V989" s="17">
        <v>1.3707039999999999</v>
      </c>
      <c r="W989" s="17">
        <v>1.4244300000000001</v>
      </c>
      <c r="X989" s="17">
        <v>1.4891589999999999</v>
      </c>
      <c r="Y989" s="17">
        <v>1.4589460000000001</v>
      </c>
      <c r="Z989" s="17">
        <v>1.3408960000000001</v>
      </c>
      <c r="AA989" s="17">
        <v>1.4835419999999999</v>
      </c>
      <c r="AB989" s="17">
        <v>1.4329940000000001</v>
      </c>
      <c r="AC989" s="17">
        <v>1.2368380000000001</v>
      </c>
      <c r="AD989" s="17">
        <v>1.016411</v>
      </c>
      <c r="AE989" s="17">
        <v>-0.1765815</v>
      </c>
      <c r="AF989" s="17">
        <v>-0.24692210000000001</v>
      </c>
      <c r="AG989" s="17">
        <v>-0.1560597</v>
      </c>
      <c r="AH989" s="17">
        <v>-4.96809E-2</v>
      </c>
      <c r="AI989" s="17">
        <v>-8.4995299999999996E-2</v>
      </c>
      <c r="AJ989" s="17">
        <v>-9.3923900000000005E-2</v>
      </c>
      <c r="AK989" s="17">
        <v>-9.3521000000000007E-2</v>
      </c>
      <c r="AL989" s="17">
        <v>-9.8291799999999999E-2</v>
      </c>
      <c r="AM989" s="17">
        <v>-0.1683172</v>
      </c>
      <c r="AN989" s="17">
        <v>-0.15369160000000001</v>
      </c>
      <c r="AO989" s="17">
        <v>-0.27012540000000002</v>
      </c>
      <c r="AP989" s="17">
        <v>-0.2298982</v>
      </c>
      <c r="AQ989" s="17">
        <v>-0.26125130000000002</v>
      </c>
      <c r="AR989" s="17">
        <v>-0.15491920000000001</v>
      </c>
      <c r="AS989" s="17">
        <v>-6.3406000000000004E-2</v>
      </c>
      <c r="AT989" s="17">
        <v>-2.39627E-2</v>
      </c>
      <c r="AU989" s="17">
        <v>-3.3177199999999997E-2</v>
      </c>
      <c r="AV989" s="17">
        <v>-2.5630900000000002E-2</v>
      </c>
      <c r="AW989" s="17">
        <v>-8.4606899999999999E-2</v>
      </c>
      <c r="AX989" s="17">
        <v>-0.35056300000000001</v>
      </c>
      <c r="AY989" s="17">
        <v>-0.15228369999999999</v>
      </c>
      <c r="AZ989" s="17">
        <v>-0.1465786</v>
      </c>
      <c r="BA989" s="17">
        <v>-0.31734990000000002</v>
      </c>
      <c r="BB989" s="17">
        <v>-0.41468349999999998</v>
      </c>
      <c r="BC989" s="17">
        <v>-9.4087299999999999E-2</v>
      </c>
      <c r="BD989" s="17">
        <v>-0.171185</v>
      </c>
      <c r="BE989" s="17">
        <v>-0.10033880000000001</v>
      </c>
      <c r="BF989" s="17">
        <v>-7.1002000000000001E-3</v>
      </c>
      <c r="BG989" s="17">
        <v>-4.5217300000000002E-2</v>
      </c>
      <c r="BH989" s="17">
        <v>-4.7205900000000002E-2</v>
      </c>
      <c r="BI989" s="17">
        <v>-3.01751E-2</v>
      </c>
      <c r="BJ989" s="17">
        <v>-1.52356E-2</v>
      </c>
      <c r="BK989" s="17">
        <v>-8.9437900000000001E-2</v>
      </c>
      <c r="BL989" s="17">
        <v>-7.5402700000000003E-2</v>
      </c>
      <c r="BM989" s="17">
        <v>-0.1458294</v>
      </c>
      <c r="BN989" s="17">
        <v>-0.1149276</v>
      </c>
      <c r="BO989" s="17">
        <v>-0.12916820000000001</v>
      </c>
      <c r="BP989" s="17">
        <v>-5.47775E-2</v>
      </c>
      <c r="BQ989" s="17">
        <v>4.10084E-2</v>
      </c>
      <c r="BR989" s="17">
        <v>7.3685899999999999E-2</v>
      </c>
      <c r="BS989" s="17">
        <v>7.8390799999999997E-2</v>
      </c>
      <c r="BT989" s="17">
        <v>0.1075561</v>
      </c>
      <c r="BU989" s="17">
        <v>2.9202200000000001E-2</v>
      </c>
      <c r="BV989" s="17">
        <v>-0.21305789999999999</v>
      </c>
      <c r="BW989" s="17">
        <v>-3.24493E-2</v>
      </c>
      <c r="BX989" s="17">
        <v>-3.6586500000000001E-2</v>
      </c>
      <c r="BY989" s="17">
        <v>-0.18859609999999999</v>
      </c>
      <c r="BZ989" s="17">
        <v>-0.30222130000000003</v>
      </c>
      <c r="CA989" s="17">
        <v>-3.6952100000000002E-2</v>
      </c>
      <c r="CB989" s="17">
        <v>-0.11872969999999999</v>
      </c>
      <c r="CC989" s="17">
        <v>-6.1746700000000002E-2</v>
      </c>
      <c r="CD989" s="17">
        <v>2.2391100000000001E-2</v>
      </c>
      <c r="CE989" s="17">
        <v>-1.7667200000000001E-2</v>
      </c>
      <c r="CF989" s="17">
        <v>-1.48491E-2</v>
      </c>
      <c r="CG989" s="17">
        <v>1.36981E-2</v>
      </c>
      <c r="CH989" s="17">
        <v>4.2288800000000001E-2</v>
      </c>
      <c r="CI989" s="17">
        <v>-3.4806400000000001E-2</v>
      </c>
      <c r="CJ989" s="17">
        <v>-2.1180000000000001E-2</v>
      </c>
      <c r="CK989" s="17">
        <v>-5.9742400000000001E-2</v>
      </c>
      <c r="CL989" s="17">
        <v>-3.5299299999999999E-2</v>
      </c>
      <c r="CM989" s="17">
        <v>-3.76878E-2</v>
      </c>
      <c r="CN989" s="17">
        <v>1.4580299999999999E-2</v>
      </c>
      <c r="CO989" s="17">
        <v>0.1133255</v>
      </c>
      <c r="CP989" s="17">
        <v>0.141317</v>
      </c>
      <c r="CQ989" s="17">
        <v>0.15566240000000001</v>
      </c>
      <c r="CR989" s="17">
        <v>0.19980100000000001</v>
      </c>
      <c r="CS989" s="17">
        <v>0.108026</v>
      </c>
      <c r="CT989" s="17">
        <v>-0.1178222</v>
      </c>
      <c r="CU989" s="17">
        <v>5.0547599999999998E-2</v>
      </c>
      <c r="CV989" s="17">
        <v>3.9593700000000003E-2</v>
      </c>
      <c r="CW989" s="17">
        <v>-9.9421499999999996E-2</v>
      </c>
      <c r="CX989" s="17">
        <v>-0.22433030000000001</v>
      </c>
      <c r="CY989" s="17">
        <v>2.0183199999999998E-2</v>
      </c>
      <c r="CZ989" s="17">
        <v>-6.6274399999999997E-2</v>
      </c>
      <c r="DA989" s="17">
        <v>-2.3154600000000001E-2</v>
      </c>
      <c r="DB989" s="17">
        <v>5.1882499999999998E-2</v>
      </c>
      <c r="DC989" s="17">
        <v>9.8829E-3</v>
      </c>
      <c r="DD989" s="17">
        <v>1.7507600000000002E-2</v>
      </c>
      <c r="DE989" s="17">
        <v>5.7571299999999999E-2</v>
      </c>
      <c r="DF989" s="17">
        <v>9.9813200000000005E-2</v>
      </c>
      <c r="DG989" s="17">
        <v>1.9825200000000001E-2</v>
      </c>
      <c r="DH989" s="17">
        <v>3.3042599999999998E-2</v>
      </c>
      <c r="DI989" s="17">
        <v>2.6344599999999999E-2</v>
      </c>
      <c r="DJ989" s="17">
        <v>4.4329E-2</v>
      </c>
      <c r="DK989" s="17">
        <v>5.37925E-2</v>
      </c>
      <c r="DL989" s="17">
        <v>8.3938100000000002E-2</v>
      </c>
      <c r="DM989" s="17">
        <v>0.18564259999999999</v>
      </c>
      <c r="DN989" s="17">
        <v>0.2089481</v>
      </c>
      <c r="DO989" s="17">
        <v>0.232934</v>
      </c>
      <c r="DP989" s="17">
        <v>0.29204580000000002</v>
      </c>
      <c r="DQ989" s="17">
        <v>0.18684990000000001</v>
      </c>
      <c r="DR989" s="17">
        <v>-2.2586599999999998E-2</v>
      </c>
      <c r="DS989" s="17">
        <v>0.13354460000000001</v>
      </c>
      <c r="DT989" s="17">
        <v>0.1157739</v>
      </c>
      <c r="DU989" s="17">
        <v>-1.0246999999999999E-2</v>
      </c>
      <c r="DV989" s="17">
        <v>-0.14643929999999999</v>
      </c>
      <c r="DW989" s="17">
        <v>0.1026774</v>
      </c>
      <c r="DX989" s="17">
        <v>9.4628000000000004E-3</v>
      </c>
      <c r="DY989" s="17">
        <v>3.2566199999999997E-2</v>
      </c>
      <c r="DZ989" s="17">
        <v>9.4463199999999997E-2</v>
      </c>
      <c r="EA989" s="17">
        <v>4.9660799999999998E-2</v>
      </c>
      <c r="EB989" s="17">
        <v>6.4225599999999994E-2</v>
      </c>
      <c r="EC989" s="17">
        <v>0.1209172</v>
      </c>
      <c r="ED989" s="17">
        <v>0.18286930000000001</v>
      </c>
      <c r="EE989" s="17">
        <v>9.8704500000000001E-2</v>
      </c>
      <c r="EF989" s="17">
        <v>0.1113315</v>
      </c>
      <c r="EG989" s="17">
        <v>0.15064050000000001</v>
      </c>
      <c r="EH989" s="17">
        <v>0.15929969999999999</v>
      </c>
      <c r="EI989" s="17">
        <v>0.1858757</v>
      </c>
      <c r="EJ989" s="17">
        <v>0.18407979999999999</v>
      </c>
      <c r="EK989" s="17">
        <v>0.29005700000000001</v>
      </c>
      <c r="EL989" s="17">
        <v>0.3065967</v>
      </c>
      <c r="EM989" s="17">
        <v>0.34450199999999997</v>
      </c>
      <c r="EN989" s="17">
        <v>0.42523280000000002</v>
      </c>
      <c r="EO989" s="17">
        <v>0.30065890000000001</v>
      </c>
      <c r="EP989" s="17">
        <v>0.11491850000000001</v>
      </c>
      <c r="EQ989" s="17">
        <v>0.25337900000000002</v>
      </c>
      <c r="ER989" s="17">
        <v>0.22576599999999999</v>
      </c>
      <c r="ES989" s="17">
        <v>0.1185069</v>
      </c>
      <c r="ET989" s="17">
        <v>-3.3977100000000003E-2</v>
      </c>
      <c r="EU989" s="17">
        <v>76.654229999999998</v>
      </c>
      <c r="EV989" s="17">
        <v>75.746179999999995</v>
      </c>
      <c r="EW989" s="17">
        <v>75.654340000000005</v>
      </c>
      <c r="EX989" s="17">
        <v>75.389600000000002</v>
      </c>
      <c r="EY989" s="17">
        <v>75.753489999999999</v>
      </c>
      <c r="EZ989" s="17">
        <v>74.562359999999998</v>
      </c>
      <c r="FA989" s="17">
        <v>74.176169999999999</v>
      </c>
      <c r="FB989" s="17">
        <v>74.793880000000001</v>
      </c>
      <c r="FC989" s="17">
        <v>79.9666</v>
      </c>
      <c r="FD989" s="17">
        <v>86.926450000000003</v>
      </c>
      <c r="FE989" s="17">
        <v>92.15804</v>
      </c>
      <c r="FF989" s="17">
        <v>93.800719999999998</v>
      </c>
      <c r="FG989" s="17">
        <v>95.201359999999994</v>
      </c>
      <c r="FH989" s="17">
        <v>95.888850000000005</v>
      </c>
      <c r="FI989" s="17">
        <v>96.084109999999995</v>
      </c>
      <c r="FJ989" s="17">
        <v>96.176280000000006</v>
      </c>
      <c r="FK989" s="17">
        <v>94.757279999999994</v>
      </c>
      <c r="FL989" s="17">
        <v>93.628330000000005</v>
      </c>
      <c r="FM989" s="17">
        <v>91.657529999999994</v>
      </c>
      <c r="FN989" s="17">
        <v>88.083799999999997</v>
      </c>
      <c r="FO989" s="17">
        <v>85.679609999999997</v>
      </c>
      <c r="FP989" s="17">
        <v>84.915080000000003</v>
      </c>
      <c r="FQ989" s="17">
        <v>85.698120000000003</v>
      </c>
      <c r="FR989" s="17">
        <v>85.018159999999995</v>
      </c>
      <c r="FS989" s="17">
        <v>1.687149</v>
      </c>
      <c r="FT989" s="17"/>
      <c r="FU989" s="17">
        <v>0.1210639</v>
      </c>
      <c r="FW989" s="17"/>
      <c r="HY989" s="62"/>
      <c r="IA989" s="62"/>
    </row>
    <row r="990" spans="1:235" x14ac:dyDescent="0.25">
      <c r="A990" t="s">
        <v>227</v>
      </c>
      <c r="B990" t="s">
        <v>199</v>
      </c>
      <c r="C990" t="s">
        <v>297</v>
      </c>
      <c r="D990" s="63">
        <v>44807</v>
      </c>
      <c r="E990" t="s">
        <v>220</v>
      </c>
      <c r="F990" s="17">
        <v>163</v>
      </c>
      <c r="G990" s="17">
        <v>0.88896339999999996</v>
      </c>
      <c r="H990" s="17">
        <v>0.78645830000000005</v>
      </c>
      <c r="I990" s="17">
        <v>0.68856329999999999</v>
      </c>
      <c r="J990" s="17">
        <v>0.68835139999999995</v>
      </c>
      <c r="K990" s="17">
        <v>0.65900210000000004</v>
      </c>
      <c r="L990" s="17">
        <v>0.66773369999999999</v>
      </c>
      <c r="M990" s="17">
        <v>0.66900119999999996</v>
      </c>
      <c r="N990" s="17">
        <v>0.70575109999999996</v>
      </c>
      <c r="O990" s="17">
        <v>0.83913990000000005</v>
      </c>
      <c r="P990" s="17">
        <v>0.67368589999999995</v>
      </c>
      <c r="Q990" s="17">
        <v>0.58155409999999996</v>
      </c>
      <c r="R990" s="17">
        <v>0.90390939999999997</v>
      </c>
      <c r="S990" s="17">
        <v>1.025363</v>
      </c>
      <c r="T990" s="17">
        <v>1.2350779999999999</v>
      </c>
      <c r="U990" s="17">
        <v>1.341445</v>
      </c>
      <c r="V990" s="17">
        <v>1.4375610000000001</v>
      </c>
      <c r="W990" s="17">
        <v>1.5714729999999999</v>
      </c>
      <c r="X990" s="17">
        <v>1.579313</v>
      </c>
      <c r="Y990" s="17">
        <v>1.406515</v>
      </c>
      <c r="Z990" s="17">
        <v>1.228485</v>
      </c>
      <c r="AA990" s="17">
        <v>1.401564</v>
      </c>
      <c r="AB990" s="17">
        <v>1.3738429999999999</v>
      </c>
      <c r="AC990" s="17">
        <v>1.2662640000000001</v>
      </c>
      <c r="AD990" s="17">
        <v>0.86302420000000002</v>
      </c>
      <c r="AE990" s="17">
        <v>-0.23560529999999999</v>
      </c>
      <c r="AF990" s="17">
        <v>-0.30212600000000001</v>
      </c>
      <c r="AG990" s="17">
        <v>-0.28823510000000002</v>
      </c>
      <c r="AH990" s="17">
        <v>-0.21603600000000001</v>
      </c>
      <c r="AI990" s="17">
        <v>-0.1687988</v>
      </c>
      <c r="AJ990" s="17">
        <v>-0.14758969999999999</v>
      </c>
      <c r="AK990" s="17">
        <v>-0.1097006</v>
      </c>
      <c r="AL990" s="17">
        <v>-0.11245769999999999</v>
      </c>
      <c r="AM990" s="17">
        <v>-0.10997410000000001</v>
      </c>
      <c r="AN990" s="17">
        <v>-0.2403256</v>
      </c>
      <c r="AO990" s="17">
        <v>-0.45867390000000002</v>
      </c>
      <c r="AP990" s="17">
        <v>-0.2959966</v>
      </c>
      <c r="AQ990" s="17">
        <v>-0.21067720000000001</v>
      </c>
      <c r="AR990" s="17">
        <v>-1.64849E-2</v>
      </c>
      <c r="AS990" s="17">
        <v>2.61598E-2</v>
      </c>
      <c r="AT990" s="17">
        <v>7.0530000000000002E-3</v>
      </c>
      <c r="AU990" s="17">
        <v>0.14031389999999999</v>
      </c>
      <c r="AV990" s="17">
        <v>7.4168300000000006E-2</v>
      </c>
      <c r="AW990" s="17">
        <v>-7.1314299999999997E-2</v>
      </c>
      <c r="AX990" s="17">
        <v>-0.44656760000000001</v>
      </c>
      <c r="AY990" s="17">
        <v>-0.24672079999999999</v>
      </c>
      <c r="AZ990" s="17">
        <v>-0.14937439999999999</v>
      </c>
      <c r="BA990" s="17">
        <v>-0.197465</v>
      </c>
      <c r="BB990" s="17">
        <v>-0.49340499999999998</v>
      </c>
      <c r="BC990" s="17">
        <v>-0.1466848</v>
      </c>
      <c r="BD990" s="17">
        <v>-0.18824869999999999</v>
      </c>
      <c r="BE990" s="17">
        <v>-0.1956262</v>
      </c>
      <c r="BF990" s="17">
        <v>-0.13625999999999999</v>
      </c>
      <c r="BG990" s="17">
        <v>-0.1065082</v>
      </c>
      <c r="BH990" s="17">
        <v>-8.5233100000000006E-2</v>
      </c>
      <c r="BI990" s="17">
        <v>-5.7619499999999997E-2</v>
      </c>
      <c r="BJ990" s="17">
        <v>-4.2030400000000002E-2</v>
      </c>
      <c r="BK990" s="17">
        <v>-2.0081600000000002E-2</v>
      </c>
      <c r="BL990" s="17">
        <v>-0.15974669999999999</v>
      </c>
      <c r="BM990" s="17">
        <v>-0.31293159999999998</v>
      </c>
      <c r="BN990" s="17">
        <v>-0.15395139999999999</v>
      </c>
      <c r="BO990" s="17">
        <v>-7.8088500000000005E-2</v>
      </c>
      <c r="BP990" s="17">
        <v>0.14261370000000001</v>
      </c>
      <c r="BQ990" s="17">
        <v>0.16562160000000001</v>
      </c>
      <c r="BR990" s="17">
        <v>0.13995260000000001</v>
      </c>
      <c r="BS990" s="17">
        <v>0.28705599999999998</v>
      </c>
      <c r="BT990" s="17">
        <v>0.22726250000000001</v>
      </c>
      <c r="BU990" s="17">
        <v>4.6943600000000002E-2</v>
      </c>
      <c r="BV990" s="17">
        <v>-0.2817076</v>
      </c>
      <c r="BW990" s="17">
        <v>-8.5580799999999999E-2</v>
      </c>
      <c r="BX990" s="17">
        <v>1.13277E-2</v>
      </c>
      <c r="BY990" s="17">
        <v>-3.2093999999999998E-2</v>
      </c>
      <c r="BZ990" s="17">
        <v>-0.36430669999999998</v>
      </c>
      <c r="CA990" s="17">
        <v>-8.5098599999999996E-2</v>
      </c>
      <c r="CB990" s="17">
        <v>-0.10937769999999999</v>
      </c>
      <c r="CC990" s="17">
        <v>-0.13148560000000001</v>
      </c>
      <c r="CD990" s="17">
        <v>-8.1007499999999996E-2</v>
      </c>
      <c r="CE990" s="17">
        <v>-6.3365900000000003E-2</v>
      </c>
      <c r="CF990" s="17">
        <v>-4.2044999999999999E-2</v>
      </c>
      <c r="CG990" s="17">
        <v>-2.1548299999999999E-2</v>
      </c>
      <c r="CH990" s="17">
        <v>6.7473000000000003E-3</v>
      </c>
      <c r="CI990" s="17">
        <v>4.2177600000000003E-2</v>
      </c>
      <c r="CJ990" s="17">
        <v>-0.103938</v>
      </c>
      <c r="CK990" s="17">
        <v>-0.21199090000000001</v>
      </c>
      <c r="CL990" s="17">
        <v>-5.5571299999999997E-2</v>
      </c>
      <c r="CM990" s="17">
        <v>1.3742000000000001E-2</v>
      </c>
      <c r="CN990" s="17">
        <v>0.2528049</v>
      </c>
      <c r="CO990" s="17">
        <v>0.26221240000000001</v>
      </c>
      <c r="CP990" s="17">
        <v>0.2319985</v>
      </c>
      <c r="CQ990" s="17">
        <v>0.38868910000000001</v>
      </c>
      <c r="CR990" s="17">
        <v>0.33329520000000001</v>
      </c>
      <c r="CS990" s="17">
        <v>0.12884860000000001</v>
      </c>
      <c r="CT990" s="17">
        <v>-0.16752610000000001</v>
      </c>
      <c r="CU990" s="17">
        <v>2.60244E-2</v>
      </c>
      <c r="CV990" s="17">
        <v>0.1226295</v>
      </c>
      <c r="CW990" s="17">
        <v>8.2441500000000001E-2</v>
      </c>
      <c r="CX990" s="17">
        <v>-0.27489360000000002</v>
      </c>
      <c r="CY990" s="17">
        <v>-2.3512499999999999E-2</v>
      </c>
      <c r="CZ990" s="17">
        <v>-3.0506599999999998E-2</v>
      </c>
      <c r="DA990" s="17">
        <v>-6.7344899999999999E-2</v>
      </c>
      <c r="DB990" s="17">
        <v>-2.5754900000000001E-2</v>
      </c>
      <c r="DC990" s="17">
        <v>-2.0223600000000001E-2</v>
      </c>
      <c r="DD990" s="17">
        <v>1.1431E-3</v>
      </c>
      <c r="DE990" s="17">
        <v>1.4522800000000001E-2</v>
      </c>
      <c r="DF990" s="17">
        <v>5.5524999999999998E-2</v>
      </c>
      <c r="DG990" s="17">
        <v>0.1044368</v>
      </c>
      <c r="DH990" s="17">
        <v>-4.8129400000000003E-2</v>
      </c>
      <c r="DI990" s="17">
        <v>-0.1110502</v>
      </c>
      <c r="DJ990" s="17">
        <v>4.2808699999999998E-2</v>
      </c>
      <c r="DK990" s="17">
        <v>0.1055725</v>
      </c>
      <c r="DL990" s="17">
        <v>0.36299619999999999</v>
      </c>
      <c r="DM990" s="17">
        <v>0.35880319999999999</v>
      </c>
      <c r="DN990" s="17">
        <v>0.32404430000000001</v>
      </c>
      <c r="DO990" s="17">
        <v>0.49032229999999999</v>
      </c>
      <c r="DP990" s="17">
        <v>0.43932779999999999</v>
      </c>
      <c r="DQ990" s="17">
        <v>0.21075360000000001</v>
      </c>
      <c r="DR990" s="17">
        <v>-5.3344500000000003E-2</v>
      </c>
      <c r="DS990" s="17">
        <v>0.13762940000000001</v>
      </c>
      <c r="DT990" s="17">
        <v>0.23393130000000001</v>
      </c>
      <c r="DU990" s="17">
        <v>0.19697690000000001</v>
      </c>
      <c r="DV990" s="17">
        <v>-0.18548049999999999</v>
      </c>
      <c r="DW990" s="17">
        <v>6.5408099999999997E-2</v>
      </c>
      <c r="DX990" s="17">
        <v>8.3370700000000006E-2</v>
      </c>
      <c r="DY990" s="17">
        <v>2.5264000000000002E-2</v>
      </c>
      <c r="DZ990" s="17">
        <v>5.4021100000000002E-2</v>
      </c>
      <c r="EA990" s="17">
        <v>4.2067E-2</v>
      </c>
      <c r="EB990" s="17">
        <v>6.3499700000000006E-2</v>
      </c>
      <c r="EC990" s="17">
        <v>6.6603899999999994E-2</v>
      </c>
      <c r="ED990" s="17">
        <v>0.12595229999999999</v>
      </c>
      <c r="EE990" s="17">
        <v>0.19432920000000001</v>
      </c>
      <c r="EF990" s="17">
        <v>3.2449499999999999E-2</v>
      </c>
      <c r="EG990" s="17">
        <v>3.4692199999999999E-2</v>
      </c>
      <c r="EH990" s="17">
        <v>0.18485389999999999</v>
      </c>
      <c r="EI990" s="17">
        <v>0.23816109999999999</v>
      </c>
      <c r="EJ990" s="17">
        <v>0.52209479999999997</v>
      </c>
      <c r="EK990" s="17">
        <v>0.49826490000000001</v>
      </c>
      <c r="EL990" s="17">
        <v>0.45694400000000002</v>
      </c>
      <c r="EM990" s="17">
        <v>0.63706430000000003</v>
      </c>
      <c r="EN990" s="17">
        <v>0.59242209999999995</v>
      </c>
      <c r="EO990" s="17">
        <v>0.32901150000000001</v>
      </c>
      <c r="EP990" s="17">
        <v>0.1115155</v>
      </c>
      <c r="EQ990" s="17">
        <v>0.29876950000000002</v>
      </c>
      <c r="ER990" s="17">
        <v>0.39463340000000002</v>
      </c>
      <c r="ES990" s="17">
        <v>0.3623479</v>
      </c>
      <c r="ET990" s="17">
        <v>-5.6382300000000003E-2</v>
      </c>
      <c r="EU990" s="17">
        <v>75.362979999999993</v>
      </c>
      <c r="EV990" s="17">
        <v>75.096829999999997</v>
      </c>
      <c r="EW990" s="17">
        <v>75.06456</v>
      </c>
      <c r="EX990" s="17">
        <v>74.645269999999996</v>
      </c>
      <c r="EY990" s="17">
        <v>74.637060000000005</v>
      </c>
      <c r="EZ990" s="17">
        <v>73.919449999999998</v>
      </c>
      <c r="FA990" s="17">
        <v>73.056389999999993</v>
      </c>
      <c r="FB990" s="17">
        <v>73.983860000000007</v>
      </c>
      <c r="FC990" s="17">
        <v>79.281970000000001</v>
      </c>
      <c r="FD990" s="17">
        <v>85.734030000000004</v>
      </c>
      <c r="FE990" s="17">
        <v>89.629180000000005</v>
      </c>
      <c r="FF990" s="17">
        <v>89.669110000000003</v>
      </c>
      <c r="FG990" s="17">
        <v>90.669200000000004</v>
      </c>
      <c r="FH990" s="17">
        <v>91.830349999999996</v>
      </c>
      <c r="FI990" s="17">
        <v>92.959699999999998</v>
      </c>
      <c r="FJ990" s="17">
        <v>93.427580000000006</v>
      </c>
      <c r="FK990" s="17">
        <v>92.379639999999995</v>
      </c>
      <c r="FL990" s="17">
        <v>91.306690000000003</v>
      </c>
      <c r="FM990" s="17">
        <v>89.169359999999998</v>
      </c>
      <c r="FN990" s="17">
        <v>85.483840000000001</v>
      </c>
      <c r="FO990" s="17">
        <v>83.597049999999996</v>
      </c>
      <c r="FP990" s="17">
        <v>83.201830000000001</v>
      </c>
      <c r="FQ990" s="17">
        <v>83.435559999999995</v>
      </c>
      <c r="FR990" s="17">
        <v>83.258359999999996</v>
      </c>
      <c r="FS990" s="17">
        <v>2.3075030000000001</v>
      </c>
      <c r="FT990" s="17"/>
      <c r="FU990" s="17">
        <v>0.14420749999999999</v>
      </c>
      <c r="FW990" s="17"/>
      <c r="HY990" s="62"/>
      <c r="IA990" s="62"/>
    </row>
    <row r="991" spans="1:235" x14ac:dyDescent="0.25">
      <c r="A991" t="s">
        <v>227</v>
      </c>
      <c r="B991" t="s">
        <v>199</v>
      </c>
      <c r="C991" t="s">
        <v>297</v>
      </c>
      <c r="D991" s="63">
        <v>44807</v>
      </c>
      <c r="E991" t="s">
        <v>221</v>
      </c>
      <c r="F991" s="17">
        <v>195</v>
      </c>
      <c r="G991" s="17">
        <v>0.99700359999999999</v>
      </c>
      <c r="H991" s="17">
        <v>0.84448529999999999</v>
      </c>
      <c r="I991" s="17">
        <v>0.84131529999999999</v>
      </c>
      <c r="J991" s="17">
        <v>0.84543599999999997</v>
      </c>
      <c r="K991" s="17">
        <v>0.8056236</v>
      </c>
      <c r="L991" s="17">
        <v>0.85209880000000005</v>
      </c>
      <c r="M991" s="17">
        <v>0.9585205</v>
      </c>
      <c r="N991" s="17">
        <v>0.89244999999999997</v>
      </c>
      <c r="O991" s="17">
        <v>0.62828390000000001</v>
      </c>
      <c r="P991" s="17">
        <v>0.73744290000000001</v>
      </c>
      <c r="Q991" s="17">
        <v>0.85754079999999999</v>
      </c>
      <c r="R991" s="17">
        <v>0.88084390000000001</v>
      </c>
      <c r="S991" s="17">
        <v>0.97480310000000003</v>
      </c>
      <c r="T991" s="17">
        <v>0.8906965</v>
      </c>
      <c r="U991" s="17">
        <v>1.0502039999999999</v>
      </c>
      <c r="V991" s="17">
        <v>1.23488</v>
      </c>
      <c r="W991" s="17">
        <v>1.2818579999999999</v>
      </c>
      <c r="X991" s="17">
        <v>1.4136930000000001</v>
      </c>
      <c r="Y991" s="17">
        <v>1.5229029999999999</v>
      </c>
      <c r="Z991" s="17">
        <v>1.440836</v>
      </c>
      <c r="AA991" s="17">
        <v>1.59737</v>
      </c>
      <c r="AB991" s="17">
        <v>1.5330170000000001</v>
      </c>
      <c r="AC991" s="17">
        <v>1.2328589999999999</v>
      </c>
      <c r="AD991" s="17">
        <v>1.103291</v>
      </c>
      <c r="AE991" s="17">
        <v>-0.26229279999999999</v>
      </c>
      <c r="AF991" s="17">
        <v>-0.32009989999999999</v>
      </c>
      <c r="AG991" s="17">
        <v>-0.1594265</v>
      </c>
      <c r="AH991" s="17">
        <v>-2.1144300000000001E-2</v>
      </c>
      <c r="AI991" s="17">
        <v>-0.10935250000000001</v>
      </c>
      <c r="AJ991" s="17">
        <v>-0.1247547</v>
      </c>
      <c r="AK991" s="17">
        <v>-0.14885970000000001</v>
      </c>
      <c r="AL991" s="17">
        <v>-0.15331700000000001</v>
      </c>
      <c r="AM991" s="17">
        <v>-0.24827840000000001</v>
      </c>
      <c r="AN991" s="17">
        <v>-0.17651700000000001</v>
      </c>
      <c r="AO991" s="17">
        <v>-0.232875</v>
      </c>
      <c r="AP991" s="17">
        <v>-0.2524923</v>
      </c>
      <c r="AQ991" s="17">
        <v>-0.33264009999999999</v>
      </c>
      <c r="AR991" s="17">
        <v>-0.36133759999999998</v>
      </c>
      <c r="AS991" s="17">
        <v>-0.29575360000000001</v>
      </c>
      <c r="AT991" s="17">
        <v>-0.23710200000000001</v>
      </c>
      <c r="AU991" s="17">
        <v>-0.35162900000000002</v>
      </c>
      <c r="AV991" s="17">
        <v>-0.25824429999999998</v>
      </c>
      <c r="AW991" s="17">
        <v>-0.183641</v>
      </c>
      <c r="AX991" s="17">
        <v>-0.40710429999999997</v>
      </c>
      <c r="AY991" s="17">
        <v>-0.15791910000000001</v>
      </c>
      <c r="AZ991" s="17">
        <v>-0.18746409999999999</v>
      </c>
      <c r="BA991" s="17">
        <v>-0.49156850000000002</v>
      </c>
      <c r="BB991" s="17">
        <v>-0.48501230000000001</v>
      </c>
      <c r="BC991" s="17">
        <v>-0.16982069999999999</v>
      </c>
      <c r="BD991" s="17">
        <v>-0.21835640000000001</v>
      </c>
      <c r="BE991" s="17">
        <v>-8.3832799999999999E-2</v>
      </c>
      <c r="BF991" s="17">
        <v>3.2888399999999998E-2</v>
      </c>
      <c r="BG991" s="17">
        <v>-5.0323300000000001E-2</v>
      </c>
      <c r="BH991" s="17">
        <v>-5.0547000000000002E-2</v>
      </c>
      <c r="BI991" s="17">
        <v>-1.9332999999999999E-2</v>
      </c>
      <c r="BJ991" s="17">
        <v>6.6356999999999996E-3</v>
      </c>
      <c r="BK991" s="17">
        <v>-0.1382767</v>
      </c>
      <c r="BL991" s="17">
        <v>-4.7874699999999999E-2</v>
      </c>
      <c r="BM991" s="17">
        <v>-2.3534699999999999E-2</v>
      </c>
      <c r="BN991" s="17">
        <v>-7.8327499999999994E-2</v>
      </c>
      <c r="BO991" s="17">
        <v>-0.14183009999999999</v>
      </c>
      <c r="BP991" s="17">
        <v>-0.2369281</v>
      </c>
      <c r="BQ991" s="17">
        <v>-0.16483829999999999</v>
      </c>
      <c r="BR991" s="17">
        <v>-0.105589</v>
      </c>
      <c r="BS991" s="17">
        <v>-0.17868339999999999</v>
      </c>
      <c r="BT991" s="17">
        <v>-5.3600099999999998E-2</v>
      </c>
      <c r="BU991" s="17">
        <v>-9.6769999999999998E-3</v>
      </c>
      <c r="BV991" s="17">
        <v>-0.20805860000000001</v>
      </c>
      <c r="BW991" s="17">
        <v>4.1647000000000003E-3</v>
      </c>
      <c r="BX991" s="17">
        <v>-6.4493300000000003E-2</v>
      </c>
      <c r="BY991" s="17">
        <v>-0.3375957</v>
      </c>
      <c r="BZ991" s="17">
        <v>-0.33047799999999999</v>
      </c>
      <c r="CA991" s="17">
        <v>-0.1057748</v>
      </c>
      <c r="CB991" s="17">
        <v>-0.1478891</v>
      </c>
      <c r="CC991" s="17">
        <v>-3.1476799999999999E-2</v>
      </c>
      <c r="CD991" s="17">
        <v>7.0311200000000004E-2</v>
      </c>
      <c r="CE991" s="17">
        <v>-9.4398999999999993E-3</v>
      </c>
      <c r="CF991" s="17">
        <v>8.4900000000000004E-4</v>
      </c>
      <c r="CG991" s="17">
        <v>7.0376900000000006E-2</v>
      </c>
      <c r="CH991" s="17">
        <v>0.11741840000000001</v>
      </c>
      <c r="CI991" s="17">
        <v>-6.2089900000000003E-2</v>
      </c>
      <c r="CJ991" s="17">
        <v>4.1222500000000002E-2</v>
      </c>
      <c r="CK991" s="17">
        <v>0.1214538</v>
      </c>
      <c r="CL991" s="17">
        <v>4.2298500000000003E-2</v>
      </c>
      <c r="CM991" s="17">
        <v>-9.6755999999999995E-3</v>
      </c>
      <c r="CN991" s="17">
        <v>-0.15076249999999999</v>
      </c>
      <c r="CO991" s="17">
        <v>-7.4166800000000005E-2</v>
      </c>
      <c r="CP991" s="17">
        <v>-1.4503500000000001E-2</v>
      </c>
      <c r="CQ991" s="17">
        <v>-5.8901799999999997E-2</v>
      </c>
      <c r="CR991" s="17">
        <v>8.8135900000000003E-2</v>
      </c>
      <c r="CS991" s="17">
        <v>0.11081000000000001</v>
      </c>
      <c r="CT991" s="17">
        <v>-7.0200200000000004E-2</v>
      </c>
      <c r="CU991" s="17">
        <v>0.1164234</v>
      </c>
      <c r="CV991" s="17">
        <v>2.0675900000000001E-2</v>
      </c>
      <c r="CW991" s="17">
        <v>-0.23095470000000001</v>
      </c>
      <c r="CX991" s="17">
        <v>-0.22344800000000001</v>
      </c>
      <c r="CY991" s="17">
        <v>-4.1728800000000003E-2</v>
      </c>
      <c r="CZ991" s="17">
        <v>-7.7421799999999999E-2</v>
      </c>
      <c r="DA991" s="17">
        <v>2.0879200000000001E-2</v>
      </c>
      <c r="DB991" s="17">
        <v>0.1077341</v>
      </c>
      <c r="DC991" s="17">
        <v>3.1443499999999999E-2</v>
      </c>
      <c r="DD991" s="17">
        <v>5.2245E-2</v>
      </c>
      <c r="DE991" s="17">
        <v>0.1600868</v>
      </c>
      <c r="DF991" s="17">
        <v>0.22820109999999999</v>
      </c>
      <c r="DG991" s="17">
        <v>1.4096900000000001E-2</v>
      </c>
      <c r="DH991" s="17">
        <v>0.13031980000000001</v>
      </c>
      <c r="DI991" s="17">
        <v>0.26644230000000002</v>
      </c>
      <c r="DJ991" s="17">
        <v>0.1629245</v>
      </c>
      <c r="DK991" s="17">
        <v>0.1224788</v>
      </c>
      <c r="DL991" s="17">
        <v>-6.4596799999999996E-2</v>
      </c>
      <c r="DM991" s="17">
        <v>1.6504700000000001E-2</v>
      </c>
      <c r="DN991" s="17">
        <v>7.6581999999999997E-2</v>
      </c>
      <c r="DO991" s="17">
        <v>6.0879799999999998E-2</v>
      </c>
      <c r="DP991" s="17">
        <v>0.22987179999999999</v>
      </c>
      <c r="DQ991" s="17">
        <v>0.231297</v>
      </c>
      <c r="DR991" s="17">
        <v>6.7658300000000005E-2</v>
      </c>
      <c r="DS991" s="17">
        <v>0.2286822</v>
      </c>
      <c r="DT991" s="17">
        <v>0.1058451</v>
      </c>
      <c r="DU991" s="17">
        <v>-0.1243136</v>
      </c>
      <c r="DV991" s="17">
        <v>-0.11641799999999999</v>
      </c>
      <c r="DW991" s="17">
        <v>5.0743299999999998E-2</v>
      </c>
      <c r="DX991" s="17">
        <v>2.4321700000000002E-2</v>
      </c>
      <c r="DY991" s="17">
        <v>9.64729E-2</v>
      </c>
      <c r="DZ991" s="17">
        <v>0.16176679999999999</v>
      </c>
      <c r="EA991" s="17">
        <v>9.0472700000000003E-2</v>
      </c>
      <c r="EB991" s="17">
        <v>0.1264527</v>
      </c>
      <c r="EC991" s="17">
        <v>0.28961350000000002</v>
      </c>
      <c r="ED991" s="17">
        <v>0.38815379999999999</v>
      </c>
      <c r="EE991" s="17">
        <v>0.1240986</v>
      </c>
      <c r="EF991" s="17">
        <v>0.25896209999999997</v>
      </c>
      <c r="EG991" s="17">
        <v>0.4757826</v>
      </c>
      <c r="EH991" s="17">
        <v>0.33708919999999998</v>
      </c>
      <c r="EI991" s="17">
        <v>0.31328889999999998</v>
      </c>
      <c r="EJ991" s="17">
        <v>5.98126E-2</v>
      </c>
      <c r="EK991" s="17">
        <v>0.14742</v>
      </c>
      <c r="EL991" s="17">
        <v>0.2080949</v>
      </c>
      <c r="EM991" s="17">
        <v>0.23382539999999999</v>
      </c>
      <c r="EN991" s="17">
        <v>0.43451600000000001</v>
      </c>
      <c r="EO991" s="17">
        <v>0.40526099999999998</v>
      </c>
      <c r="EP991" s="17">
        <v>0.266704</v>
      </c>
      <c r="EQ991" s="17">
        <v>0.390766</v>
      </c>
      <c r="ER991" s="17">
        <v>0.22881589999999999</v>
      </c>
      <c r="ES991" s="17">
        <v>2.96592E-2</v>
      </c>
      <c r="ET991" s="17">
        <v>3.8116299999999999E-2</v>
      </c>
      <c r="EU991" s="17">
        <v>77.736689999999996</v>
      </c>
      <c r="EV991" s="17">
        <v>76.290509999999998</v>
      </c>
      <c r="EW991" s="17">
        <v>76.148759999999996</v>
      </c>
      <c r="EX991" s="17">
        <v>76.013570000000001</v>
      </c>
      <c r="EY991" s="17">
        <v>76.689419999999998</v>
      </c>
      <c r="EZ991" s="17">
        <v>75.101299999999995</v>
      </c>
      <c r="FA991" s="17">
        <v>75.114879999999999</v>
      </c>
      <c r="FB991" s="17">
        <v>75.472909999999999</v>
      </c>
      <c r="FC991" s="17">
        <v>80.540530000000004</v>
      </c>
      <c r="FD991" s="17">
        <v>87.926090000000002</v>
      </c>
      <c r="FE991" s="17">
        <v>94.278090000000006</v>
      </c>
      <c r="FF991" s="17">
        <v>97.264330000000001</v>
      </c>
      <c r="FG991" s="17">
        <v>99.000730000000004</v>
      </c>
      <c r="FH991" s="17">
        <v>99.291150000000002</v>
      </c>
      <c r="FI991" s="17">
        <v>98.703370000000007</v>
      </c>
      <c r="FJ991" s="17">
        <v>98.480599999999995</v>
      </c>
      <c r="FK991" s="17">
        <v>96.750500000000002</v>
      </c>
      <c r="FL991" s="17">
        <v>95.574579999999997</v>
      </c>
      <c r="FM991" s="17">
        <v>93.743359999999996</v>
      </c>
      <c r="FN991" s="17">
        <v>90.263310000000004</v>
      </c>
      <c r="FO991" s="17">
        <v>87.425370000000001</v>
      </c>
      <c r="FP991" s="17">
        <v>86.35127</v>
      </c>
      <c r="FQ991" s="17">
        <v>87.594840000000005</v>
      </c>
      <c r="FR991" s="17">
        <v>86.493399999999994</v>
      </c>
      <c r="FS991" s="17">
        <v>2.478961</v>
      </c>
      <c r="FT991" s="17"/>
      <c r="FU991" s="17">
        <v>0.17294490000000001</v>
      </c>
      <c r="FW991" s="17"/>
      <c r="HY991" s="62"/>
      <c r="IA991" s="62"/>
    </row>
    <row r="992" spans="1:235" x14ac:dyDescent="0.25">
      <c r="A992" t="s">
        <v>227</v>
      </c>
      <c r="B992" t="s">
        <v>199</v>
      </c>
      <c r="C992" t="s">
        <v>297</v>
      </c>
      <c r="D992" s="63">
        <v>44808</v>
      </c>
      <c r="E992" t="s">
        <v>219</v>
      </c>
      <c r="F992" s="17">
        <v>352</v>
      </c>
      <c r="G992" s="17">
        <v>0.85499780000000003</v>
      </c>
      <c r="H992" s="17">
        <v>0.88613719999999996</v>
      </c>
      <c r="I992" s="17">
        <v>0.91878199999999999</v>
      </c>
      <c r="J992" s="17">
        <v>0.90961139999999996</v>
      </c>
      <c r="K992" s="17">
        <v>0.94386490000000001</v>
      </c>
      <c r="L992" s="17">
        <v>0.91251199999999999</v>
      </c>
      <c r="M992" s="17">
        <v>0.89546429999999999</v>
      </c>
      <c r="N992" s="17">
        <v>0.90198160000000005</v>
      </c>
      <c r="O992" s="17">
        <v>0.9916722</v>
      </c>
      <c r="P992" s="17">
        <v>0.93906239999999996</v>
      </c>
      <c r="Q992" s="17">
        <v>0.87690420000000002</v>
      </c>
      <c r="R992" s="17">
        <v>0.98004029999999998</v>
      </c>
      <c r="S992" s="17">
        <v>1.1232880000000001</v>
      </c>
      <c r="T992" s="17">
        <v>0.95084009999999997</v>
      </c>
      <c r="U992" s="17">
        <v>1.0993580000000001</v>
      </c>
      <c r="V992" s="17">
        <v>1.257646</v>
      </c>
      <c r="W992" s="17">
        <v>1.260313</v>
      </c>
      <c r="X992" s="17">
        <v>1.4475709999999999</v>
      </c>
      <c r="Y992" s="17">
        <v>1.510151</v>
      </c>
      <c r="Z992" s="17">
        <v>1.435649</v>
      </c>
      <c r="AA992" s="17">
        <v>1.382809</v>
      </c>
      <c r="AB992" s="17">
        <v>1.3165929999999999</v>
      </c>
      <c r="AC992" s="17">
        <v>1.291371</v>
      </c>
      <c r="AD992" s="17">
        <v>1.081054</v>
      </c>
      <c r="AE992" s="17">
        <v>-0.433062</v>
      </c>
      <c r="AF992" s="17">
        <v>-0.38339430000000002</v>
      </c>
      <c r="AG992" s="17">
        <v>-0.2586368</v>
      </c>
      <c r="AH992" s="17">
        <v>-0.22912669999999999</v>
      </c>
      <c r="AI992" s="17">
        <v>-0.14982400000000001</v>
      </c>
      <c r="AJ992" s="17">
        <v>-0.14239589999999999</v>
      </c>
      <c r="AK992" s="17">
        <v>-0.14802650000000001</v>
      </c>
      <c r="AL992" s="17">
        <v>-0.17365349999999999</v>
      </c>
      <c r="AM992" s="17">
        <v>-0.18238889999999999</v>
      </c>
      <c r="AN992" s="17">
        <v>-0.2300056</v>
      </c>
      <c r="AO992" s="17">
        <v>-0.29829299999999997</v>
      </c>
      <c r="AP992" s="17">
        <v>-0.21290819999999999</v>
      </c>
      <c r="AQ992" s="17">
        <v>-0.1318445</v>
      </c>
      <c r="AR992" s="17">
        <v>-0.36581459999999999</v>
      </c>
      <c r="AS992" s="17">
        <v>-0.27578079999999999</v>
      </c>
      <c r="AT992" s="17">
        <v>-0.1642168</v>
      </c>
      <c r="AU992" s="17">
        <v>-0.18522089999999999</v>
      </c>
      <c r="AV992" s="17">
        <v>-8.8477700000000006E-2</v>
      </c>
      <c r="AW992" s="17">
        <v>-6.7713300000000004E-2</v>
      </c>
      <c r="AX992" s="17">
        <v>-0.10402119999999999</v>
      </c>
      <c r="AY992" s="17">
        <v>-0.13136039999999999</v>
      </c>
      <c r="AZ992" s="17">
        <v>-0.21167459999999999</v>
      </c>
      <c r="BA992" s="17">
        <v>-2.7226799999999999E-2</v>
      </c>
      <c r="BB992" s="17">
        <v>-0.1115868</v>
      </c>
      <c r="BC992" s="17">
        <v>-0.32135380000000002</v>
      </c>
      <c r="BD992" s="17">
        <v>-0.26232569999999999</v>
      </c>
      <c r="BE992" s="17">
        <v>-0.16090550000000001</v>
      </c>
      <c r="BF992" s="17">
        <v>-0.15028459999999999</v>
      </c>
      <c r="BG992" s="17">
        <v>-7.27767E-2</v>
      </c>
      <c r="BH992" s="17">
        <v>-5.8274300000000001E-2</v>
      </c>
      <c r="BI992" s="17">
        <v>-6.64323E-2</v>
      </c>
      <c r="BJ992" s="17">
        <v>-6.5083000000000002E-2</v>
      </c>
      <c r="BK992" s="17">
        <v>-6.5375699999999995E-2</v>
      </c>
      <c r="BL992" s="17">
        <v>-0.12610959999999999</v>
      </c>
      <c r="BM992" s="17">
        <v>-0.1701077</v>
      </c>
      <c r="BN992" s="17">
        <v>-7.1064500000000003E-2</v>
      </c>
      <c r="BO992" s="17">
        <v>6.489E-3</v>
      </c>
      <c r="BP992" s="17">
        <v>-0.2452355</v>
      </c>
      <c r="BQ992" s="17">
        <v>-0.14756830000000001</v>
      </c>
      <c r="BR992" s="17">
        <v>-5.7439499999999998E-2</v>
      </c>
      <c r="BS992" s="17">
        <v>-7.8002500000000002E-2</v>
      </c>
      <c r="BT992" s="17">
        <v>1.1029799999999999E-2</v>
      </c>
      <c r="BU992" s="17">
        <v>3.1066099999999999E-2</v>
      </c>
      <c r="BV992" s="17">
        <v>8.4782E-3</v>
      </c>
      <c r="BW992" s="17">
        <v>-2.4268700000000001E-2</v>
      </c>
      <c r="BX992" s="17">
        <v>-0.10843940000000001</v>
      </c>
      <c r="BY992" s="17">
        <v>3.603E-2</v>
      </c>
      <c r="BZ992" s="17">
        <v>-3.6759899999999998E-2</v>
      </c>
      <c r="CA992" s="17">
        <v>-0.24398500000000001</v>
      </c>
      <c r="CB992" s="17">
        <v>-0.17847389999999999</v>
      </c>
      <c r="CC992" s="17">
        <v>-9.3217099999999997E-2</v>
      </c>
      <c r="CD992" s="17">
        <v>-9.5678899999999997E-2</v>
      </c>
      <c r="CE992" s="17">
        <v>-1.9414000000000001E-2</v>
      </c>
      <c r="CF992" s="17">
        <v>-1.1800000000000001E-5</v>
      </c>
      <c r="CG992" s="17">
        <v>-9.9203999999999994E-3</v>
      </c>
      <c r="CH992" s="17">
        <v>1.0112599999999999E-2</v>
      </c>
      <c r="CI992" s="17">
        <v>1.5667299999999999E-2</v>
      </c>
      <c r="CJ992" s="17">
        <v>-5.4151499999999998E-2</v>
      </c>
      <c r="CK992" s="17">
        <v>-8.1326999999999997E-2</v>
      </c>
      <c r="CL992" s="17">
        <v>2.7175999999999999E-2</v>
      </c>
      <c r="CM992" s="17">
        <v>0.10229829999999999</v>
      </c>
      <c r="CN992" s="17">
        <v>-0.1617228</v>
      </c>
      <c r="CO992" s="17">
        <v>-5.87687E-2</v>
      </c>
      <c r="CP992" s="17">
        <v>1.65142E-2</v>
      </c>
      <c r="CQ992" s="17">
        <v>-3.7434E-3</v>
      </c>
      <c r="CR992" s="17">
        <v>7.9948400000000003E-2</v>
      </c>
      <c r="CS992" s="17">
        <v>9.9480299999999994E-2</v>
      </c>
      <c r="CT992" s="17">
        <v>8.6395E-2</v>
      </c>
      <c r="CU992" s="17">
        <v>4.9902700000000001E-2</v>
      </c>
      <c r="CV992" s="17">
        <v>-3.6939100000000002E-2</v>
      </c>
      <c r="CW992" s="17">
        <v>7.9841400000000007E-2</v>
      </c>
      <c r="CX992" s="17">
        <v>1.5065E-2</v>
      </c>
      <c r="CY992" s="17">
        <v>-0.16661619999999999</v>
      </c>
      <c r="CZ992" s="17">
        <v>-9.4622200000000004E-2</v>
      </c>
      <c r="DA992" s="17">
        <v>-2.5528700000000001E-2</v>
      </c>
      <c r="DB992" s="17">
        <v>-4.1073100000000001E-2</v>
      </c>
      <c r="DC992" s="17">
        <v>3.3948800000000001E-2</v>
      </c>
      <c r="DD992" s="17">
        <v>5.82506E-2</v>
      </c>
      <c r="DE992" s="17">
        <v>4.6591500000000001E-2</v>
      </c>
      <c r="DF992" s="17">
        <v>8.5308200000000001E-2</v>
      </c>
      <c r="DG992" s="17">
        <v>9.6710299999999999E-2</v>
      </c>
      <c r="DH992" s="17">
        <v>1.7806499999999999E-2</v>
      </c>
      <c r="DI992" s="17">
        <v>7.4538E-3</v>
      </c>
      <c r="DJ992" s="17">
        <v>0.12541659999999999</v>
      </c>
      <c r="DK992" s="17">
        <v>0.1981077</v>
      </c>
      <c r="DL992" s="17">
        <v>-7.8210199999999994E-2</v>
      </c>
      <c r="DM992" s="17">
        <v>3.0030899999999999E-2</v>
      </c>
      <c r="DN992" s="17">
        <v>9.0467800000000001E-2</v>
      </c>
      <c r="DO992" s="17">
        <v>7.0515700000000001E-2</v>
      </c>
      <c r="DP992" s="17">
        <v>0.148867</v>
      </c>
      <c r="DQ992" s="17">
        <v>0.1678946</v>
      </c>
      <c r="DR992" s="17">
        <v>0.1643117</v>
      </c>
      <c r="DS992" s="17">
        <v>0.12407410000000001</v>
      </c>
      <c r="DT992" s="17">
        <v>3.4561300000000003E-2</v>
      </c>
      <c r="DU992" s="17">
        <v>0.1236529</v>
      </c>
      <c r="DV992" s="17">
        <v>6.6890000000000005E-2</v>
      </c>
      <c r="DW992" s="17">
        <v>-5.4907999999999998E-2</v>
      </c>
      <c r="DX992" s="17">
        <v>2.6446399999999998E-2</v>
      </c>
      <c r="DY992" s="17">
        <v>7.2202600000000006E-2</v>
      </c>
      <c r="DZ992" s="17">
        <v>3.7768999999999997E-2</v>
      </c>
      <c r="EA992" s="17">
        <v>0.1109961</v>
      </c>
      <c r="EB992" s="17">
        <v>0.1423722</v>
      </c>
      <c r="EC992" s="17">
        <v>0.12818579999999999</v>
      </c>
      <c r="ED992" s="17">
        <v>0.19387869999999999</v>
      </c>
      <c r="EE992" s="17">
        <v>0.21372350000000001</v>
      </c>
      <c r="EF992" s="17">
        <v>0.12170250000000001</v>
      </c>
      <c r="EG992" s="17">
        <v>0.13563910000000001</v>
      </c>
      <c r="EH992" s="17">
        <v>0.26726030000000001</v>
      </c>
      <c r="EI992" s="17">
        <v>0.3364412</v>
      </c>
      <c r="EJ992" s="17">
        <v>4.2368900000000001E-2</v>
      </c>
      <c r="EK992" s="17">
        <v>0.15824340000000001</v>
      </c>
      <c r="EL992" s="17">
        <v>0.19724510000000001</v>
      </c>
      <c r="EM992" s="17">
        <v>0.177734</v>
      </c>
      <c r="EN992" s="17">
        <v>0.2483745</v>
      </c>
      <c r="EO992" s="17">
        <v>0.26667400000000002</v>
      </c>
      <c r="EP992" s="17">
        <v>0.27681119999999998</v>
      </c>
      <c r="EQ992" s="17">
        <v>0.23116590000000001</v>
      </c>
      <c r="ER992" s="17">
        <v>0.13779649999999999</v>
      </c>
      <c r="ES992" s="17">
        <v>0.18690970000000001</v>
      </c>
      <c r="ET992" s="17">
        <v>0.14171690000000001</v>
      </c>
      <c r="EU992" s="17">
        <v>85.182680000000005</v>
      </c>
      <c r="EV992" s="17">
        <v>85.153090000000006</v>
      </c>
      <c r="EW992" s="17">
        <v>82.482830000000007</v>
      </c>
      <c r="EX992" s="17">
        <v>82.381450000000001</v>
      </c>
      <c r="EY992" s="17">
        <v>82.568340000000006</v>
      </c>
      <c r="EZ992" s="17">
        <v>82.909390000000002</v>
      </c>
      <c r="FA992" s="17">
        <v>82.75197</v>
      </c>
      <c r="FB992" s="17">
        <v>83.568479999999994</v>
      </c>
      <c r="FC992" s="17">
        <v>86.224249999999998</v>
      </c>
      <c r="FD992" s="17">
        <v>90.52149</v>
      </c>
      <c r="FE992" s="17">
        <v>88.340299999999999</v>
      </c>
      <c r="FF992" s="17">
        <v>89.932419999999993</v>
      </c>
      <c r="FG992" s="17">
        <v>90.72681</v>
      </c>
      <c r="FH992" s="17">
        <v>89.835300000000004</v>
      </c>
      <c r="FI992" s="17">
        <v>89.618120000000005</v>
      </c>
      <c r="FJ992" s="17">
        <v>90.232669999999999</v>
      </c>
      <c r="FK992" s="17">
        <v>89.183459999999997</v>
      </c>
      <c r="FL992" s="17">
        <v>88.228279999999998</v>
      </c>
      <c r="FM992" s="17">
        <v>86.314409999999995</v>
      </c>
      <c r="FN992" s="17">
        <v>82.718959999999996</v>
      </c>
      <c r="FO992" s="17">
        <v>80.966210000000004</v>
      </c>
      <c r="FP992" s="17">
        <v>79.441890000000001</v>
      </c>
      <c r="FQ992" s="17">
        <v>78.932559999999995</v>
      </c>
      <c r="FR992" s="17">
        <v>78.209280000000007</v>
      </c>
      <c r="FS992" s="17">
        <v>1.753919</v>
      </c>
      <c r="FT992" s="17"/>
      <c r="FU992" s="17">
        <v>0.11140609999999999</v>
      </c>
      <c r="FW992" s="17"/>
      <c r="HY992" s="62"/>
      <c r="IA992" s="62"/>
    </row>
    <row r="993" spans="1:235" x14ac:dyDescent="0.25">
      <c r="A993" t="s">
        <v>227</v>
      </c>
      <c r="B993" t="s">
        <v>199</v>
      </c>
      <c r="C993" t="s">
        <v>297</v>
      </c>
      <c r="D993" s="63">
        <v>44808</v>
      </c>
      <c r="E993" t="s">
        <v>220</v>
      </c>
      <c r="F993" s="17">
        <v>162</v>
      </c>
      <c r="G993" s="17">
        <v>0.67842499999999994</v>
      </c>
      <c r="H993" s="17">
        <v>0.70189279999999998</v>
      </c>
      <c r="I993" s="17">
        <v>0.87218700000000005</v>
      </c>
      <c r="J993" s="17">
        <v>1.127259</v>
      </c>
      <c r="K993" s="17">
        <v>1.013531</v>
      </c>
      <c r="L993" s="17">
        <v>0.86357919999999999</v>
      </c>
      <c r="M993" s="17">
        <v>0.87522169999999999</v>
      </c>
      <c r="N993" s="17">
        <v>1.044621</v>
      </c>
      <c r="O993" s="17">
        <v>1.1297140000000001</v>
      </c>
      <c r="P993" s="17">
        <v>1.103545</v>
      </c>
      <c r="Q993" s="17">
        <v>1.0444119999999999</v>
      </c>
      <c r="R993" s="17">
        <v>1.014289</v>
      </c>
      <c r="S993" s="17">
        <v>1.0893889999999999</v>
      </c>
      <c r="T993" s="17">
        <v>1.0148950000000001</v>
      </c>
      <c r="U993" s="17">
        <v>1.2394289999999999</v>
      </c>
      <c r="V993" s="17">
        <v>1.355369</v>
      </c>
      <c r="W993" s="17">
        <v>1.386781</v>
      </c>
      <c r="X993" s="17">
        <v>1.5197259999999999</v>
      </c>
      <c r="Y993" s="17">
        <v>1.5078100000000001</v>
      </c>
      <c r="Z993" s="17">
        <v>1.347478</v>
      </c>
      <c r="AA993" s="17">
        <v>1.199899</v>
      </c>
      <c r="AB993" s="17">
        <v>1.3297399999999999</v>
      </c>
      <c r="AC993" s="17">
        <v>1.388798</v>
      </c>
      <c r="AD993" s="17">
        <v>1.1816549999999999</v>
      </c>
      <c r="AE993" s="17">
        <v>-0.72099630000000003</v>
      </c>
      <c r="AF993" s="17">
        <v>-0.85644730000000002</v>
      </c>
      <c r="AG993" s="17">
        <v>-0.50266619999999995</v>
      </c>
      <c r="AH993" s="17">
        <v>-4.2223700000000003E-2</v>
      </c>
      <c r="AI993" s="17">
        <v>-0.1042028</v>
      </c>
      <c r="AJ993" s="17">
        <v>-0.14275080000000001</v>
      </c>
      <c r="AK993" s="17">
        <v>-0.1172118</v>
      </c>
      <c r="AL993" s="17">
        <v>3.0303900000000002E-2</v>
      </c>
      <c r="AM993" s="17">
        <v>-0.1163751</v>
      </c>
      <c r="AN993" s="17">
        <v>-0.30077779999999998</v>
      </c>
      <c r="AO993" s="17">
        <v>-0.3525761</v>
      </c>
      <c r="AP993" s="17">
        <v>-0.31550420000000001</v>
      </c>
      <c r="AQ993" s="17">
        <v>-0.2661539</v>
      </c>
      <c r="AR993" s="17">
        <v>-0.38726169999999999</v>
      </c>
      <c r="AS993" s="17">
        <v>-0.18398139999999999</v>
      </c>
      <c r="AT993" s="17">
        <v>-0.212454</v>
      </c>
      <c r="AU993" s="17">
        <v>-0.1433402</v>
      </c>
      <c r="AV993" s="17">
        <v>-8.5634799999999997E-2</v>
      </c>
      <c r="AW993" s="17">
        <v>-5.1435700000000001E-2</v>
      </c>
      <c r="AX993" s="17">
        <v>-0.11457050000000001</v>
      </c>
      <c r="AY993" s="17">
        <v>-0.31849719999999998</v>
      </c>
      <c r="AZ993" s="17">
        <v>-0.2454636</v>
      </c>
      <c r="BA993" s="17">
        <v>-9.4540899999999997E-2</v>
      </c>
      <c r="BB993" s="17">
        <v>-0.14473730000000001</v>
      </c>
      <c r="BC993" s="17">
        <v>-0.51076829999999995</v>
      </c>
      <c r="BD993" s="17">
        <v>-0.57553940000000003</v>
      </c>
      <c r="BE993" s="17">
        <v>-0.2855203</v>
      </c>
      <c r="BF993" s="17">
        <v>3.9784699999999999E-2</v>
      </c>
      <c r="BG993" s="17">
        <v>-2.75981E-2</v>
      </c>
      <c r="BH993" s="17">
        <v>-6.0309500000000002E-2</v>
      </c>
      <c r="BI993" s="17">
        <v>-3.3150399999999997E-2</v>
      </c>
      <c r="BJ993" s="17">
        <v>0.1391433</v>
      </c>
      <c r="BK993" s="17">
        <v>2.3364099999999999E-2</v>
      </c>
      <c r="BL993" s="17">
        <v>-0.1095497</v>
      </c>
      <c r="BM993" s="17">
        <v>-0.13534979999999999</v>
      </c>
      <c r="BN993" s="17">
        <v>-7.0605399999999999E-2</v>
      </c>
      <c r="BO993" s="17">
        <v>-6.72016E-2</v>
      </c>
      <c r="BP993" s="17">
        <v>-0.21016580000000001</v>
      </c>
      <c r="BQ993" s="17">
        <v>-2.3467600000000002E-2</v>
      </c>
      <c r="BR993" s="17">
        <v>-4.5143900000000001E-2</v>
      </c>
      <c r="BS993" s="17">
        <v>2.0933899999999998E-2</v>
      </c>
      <c r="BT993" s="17">
        <v>6.0785600000000002E-2</v>
      </c>
      <c r="BU993" s="17">
        <v>6.2558100000000005E-2</v>
      </c>
      <c r="BV993" s="17">
        <v>-4.4568999999999998E-3</v>
      </c>
      <c r="BW993" s="17">
        <v>-0.21676899999999999</v>
      </c>
      <c r="BX993" s="17">
        <v>-0.12471160000000001</v>
      </c>
      <c r="BY993" s="17">
        <v>2.8996399999999999E-2</v>
      </c>
      <c r="BZ993" s="17">
        <v>-2.00778E-2</v>
      </c>
      <c r="CA993" s="17">
        <v>-0.36516500000000002</v>
      </c>
      <c r="CB993" s="17">
        <v>-0.38098330000000002</v>
      </c>
      <c r="CC993" s="17">
        <v>-0.13512560000000001</v>
      </c>
      <c r="CD993" s="17">
        <v>9.65834E-2</v>
      </c>
      <c r="CE993" s="17">
        <v>2.5458000000000001E-2</v>
      </c>
      <c r="CF993" s="17">
        <v>-3.2109E-3</v>
      </c>
      <c r="CG993" s="17">
        <v>2.50703E-2</v>
      </c>
      <c r="CH993" s="17">
        <v>0.2145251</v>
      </c>
      <c r="CI993" s="17">
        <v>0.120147</v>
      </c>
      <c r="CJ993" s="17">
        <v>2.28942E-2</v>
      </c>
      <c r="CK993" s="17">
        <v>1.5100499999999999E-2</v>
      </c>
      <c r="CL993" s="17">
        <v>9.9010699999999993E-2</v>
      </c>
      <c r="CM993" s="17">
        <v>7.0592199999999994E-2</v>
      </c>
      <c r="CN993" s="17">
        <v>-8.7509600000000007E-2</v>
      </c>
      <c r="CO993" s="17">
        <v>8.7703799999999998E-2</v>
      </c>
      <c r="CP993" s="17">
        <v>7.0734599999999995E-2</v>
      </c>
      <c r="CQ993" s="17">
        <v>0.13470969999999999</v>
      </c>
      <c r="CR993" s="17">
        <v>0.16219600000000001</v>
      </c>
      <c r="CS993" s="17">
        <v>0.14150989999999999</v>
      </c>
      <c r="CT993" s="17">
        <v>7.1807399999999993E-2</v>
      </c>
      <c r="CU993" s="17">
        <v>-0.14631230000000001</v>
      </c>
      <c r="CV993" s="17">
        <v>-4.10791E-2</v>
      </c>
      <c r="CW993" s="17">
        <v>0.11455799999999999</v>
      </c>
      <c r="CX993" s="17">
        <v>6.6261100000000003E-2</v>
      </c>
      <c r="CY993" s="17">
        <v>-0.2195616</v>
      </c>
      <c r="CZ993" s="17">
        <v>-0.18642729999999999</v>
      </c>
      <c r="DA993" s="17">
        <v>1.5269E-2</v>
      </c>
      <c r="DB993" s="17">
        <v>0.15338209999999999</v>
      </c>
      <c r="DC993" s="17">
        <v>7.8514200000000006E-2</v>
      </c>
      <c r="DD993" s="17">
        <v>5.3887699999999997E-2</v>
      </c>
      <c r="DE993" s="17">
        <v>8.3290900000000001E-2</v>
      </c>
      <c r="DF993" s="17">
        <v>0.28990700000000003</v>
      </c>
      <c r="DG993" s="17">
        <v>0.21693000000000001</v>
      </c>
      <c r="DH993" s="17">
        <v>0.15533820000000001</v>
      </c>
      <c r="DI993" s="17">
        <v>0.1655507</v>
      </c>
      <c r="DJ993" s="17">
        <v>0.2686268</v>
      </c>
      <c r="DK993" s="17">
        <v>0.20838599999999999</v>
      </c>
      <c r="DL993" s="17">
        <v>3.5146499999999997E-2</v>
      </c>
      <c r="DM993" s="17">
        <v>0.1988752</v>
      </c>
      <c r="DN993" s="17">
        <v>0.1866131</v>
      </c>
      <c r="DO993" s="17">
        <v>0.2484855</v>
      </c>
      <c r="DP993" s="17">
        <v>0.26360640000000002</v>
      </c>
      <c r="DQ993" s="17">
        <v>0.22046170000000001</v>
      </c>
      <c r="DR993" s="17">
        <v>0.1480717</v>
      </c>
      <c r="DS993" s="17">
        <v>-7.5855599999999995E-2</v>
      </c>
      <c r="DT993" s="17">
        <v>4.2553300000000002E-2</v>
      </c>
      <c r="DU993" s="17">
        <v>0.20011960000000001</v>
      </c>
      <c r="DV993" s="17">
        <v>0.15259990000000001</v>
      </c>
      <c r="DW993" s="17">
        <v>-9.3335999999999992E-3</v>
      </c>
      <c r="DX993" s="17">
        <v>9.4480700000000001E-2</v>
      </c>
      <c r="DY993" s="17">
        <v>0.23241490000000001</v>
      </c>
      <c r="DZ993" s="17">
        <v>0.2353904</v>
      </c>
      <c r="EA993" s="17">
        <v>0.1551189</v>
      </c>
      <c r="EB993" s="17">
        <v>0.13632900000000001</v>
      </c>
      <c r="EC993" s="17">
        <v>0.16735230000000001</v>
      </c>
      <c r="ED993" s="17">
        <v>0.3987463</v>
      </c>
      <c r="EE993" s="17">
        <v>0.35666920000000002</v>
      </c>
      <c r="EF993" s="17">
        <v>0.34656619999999999</v>
      </c>
      <c r="EG993" s="17">
        <v>0.38277699999999998</v>
      </c>
      <c r="EH993" s="17">
        <v>0.51352549999999997</v>
      </c>
      <c r="EI993" s="17">
        <v>0.40733829999999999</v>
      </c>
      <c r="EJ993" s="17">
        <v>0.2122425</v>
      </c>
      <c r="EK993" s="17">
        <v>0.35938900000000001</v>
      </c>
      <c r="EL993" s="17">
        <v>0.3539233</v>
      </c>
      <c r="EM993" s="17">
        <v>0.4127596</v>
      </c>
      <c r="EN993" s="17">
        <v>0.41002680000000002</v>
      </c>
      <c r="EO993" s="17">
        <v>0.33445550000000002</v>
      </c>
      <c r="EP993" s="17">
        <v>0.2581852</v>
      </c>
      <c r="EQ993" s="17">
        <v>2.5872599999999999E-2</v>
      </c>
      <c r="ER993" s="17">
        <v>0.16330529999999999</v>
      </c>
      <c r="ES993" s="17">
        <v>0.32365699999999997</v>
      </c>
      <c r="ET993" s="17">
        <v>0.27725939999999999</v>
      </c>
      <c r="EU993" s="17">
        <v>83.733540000000005</v>
      </c>
      <c r="EV993" s="17">
        <v>84.262230000000002</v>
      </c>
      <c r="EW993" s="17">
        <v>82.479879999999994</v>
      </c>
      <c r="EX993" s="17">
        <v>82.674779999999998</v>
      </c>
      <c r="EY993" s="17">
        <v>82.74897</v>
      </c>
      <c r="EZ993" s="17">
        <v>83.414950000000005</v>
      </c>
      <c r="FA993" s="17">
        <v>83.285550000000001</v>
      </c>
      <c r="FB993" s="17">
        <v>84.196389999999994</v>
      </c>
      <c r="FC993" s="17">
        <v>86.261309999999995</v>
      </c>
      <c r="FD993" s="17">
        <v>90.598650000000006</v>
      </c>
      <c r="FE993" s="17">
        <v>85.350589999999997</v>
      </c>
      <c r="FF993" s="17">
        <v>87.414259999999999</v>
      </c>
      <c r="FG993" s="17">
        <v>89.349109999999996</v>
      </c>
      <c r="FH993" s="17">
        <v>88.479190000000003</v>
      </c>
      <c r="FI993" s="17">
        <v>88.600939999999994</v>
      </c>
      <c r="FJ993" s="17">
        <v>88.374030000000005</v>
      </c>
      <c r="FK993" s="17">
        <v>87.114769999999993</v>
      </c>
      <c r="FL993" s="17">
        <v>86.480450000000005</v>
      </c>
      <c r="FM993" s="17">
        <v>84.464330000000004</v>
      </c>
      <c r="FN993" s="17">
        <v>81.756630000000001</v>
      </c>
      <c r="FO993" s="17">
        <v>80.471649999999997</v>
      </c>
      <c r="FP993" s="17">
        <v>79.60951</v>
      </c>
      <c r="FQ993" s="17">
        <v>78.918610000000001</v>
      </c>
      <c r="FR993" s="17">
        <v>77.212389999999999</v>
      </c>
      <c r="FS993" s="17">
        <v>2.1899929999999999</v>
      </c>
      <c r="FT993" s="17"/>
      <c r="FU993" s="17">
        <v>0.14476030000000001</v>
      </c>
      <c r="FW993" s="17"/>
      <c r="HY993" s="62"/>
      <c r="IA993" s="62"/>
    </row>
    <row r="994" spans="1:235" x14ac:dyDescent="0.25">
      <c r="A994" t="s">
        <v>227</v>
      </c>
      <c r="B994" t="s">
        <v>199</v>
      </c>
      <c r="C994" t="s">
        <v>297</v>
      </c>
      <c r="D994" s="63">
        <v>44808</v>
      </c>
      <c r="E994" t="s">
        <v>221</v>
      </c>
      <c r="F994" s="17">
        <v>190</v>
      </c>
      <c r="G994" s="17">
        <v>0.98898629999999998</v>
      </c>
      <c r="H994" s="17">
        <v>0.92204149999999996</v>
      </c>
      <c r="I994" s="17">
        <v>0.85451060000000001</v>
      </c>
      <c r="J994" s="17">
        <v>0.76895579999999997</v>
      </c>
      <c r="K994" s="17">
        <v>0.93221410000000005</v>
      </c>
      <c r="L994" s="17">
        <v>0.99074410000000002</v>
      </c>
      <c r="M994" s="17">
        <v>0.93270209999999998</v>
      </c>
      <c r="N994" s="17">
        <v>0.86435499999999998</v>
      </c>
      <c r="O994" s="17">
        <v>0.93957939999999995</v>
      </c>
      <c r="P994" s="17">
        <v>0.83259430000000001</v>
      </c>
      <c r="Q994" s="17">
        <v>0.70425389999999999</v>
      </c>
      <c r="R994" s="17">
        <v>0.90170680000000003</v>
      </c>
      <c r="S994" s="17">
        <v>1.1047709999999999</v>
      </c>
      <c r="T994" s="17">
        <v>0.88679390000000002</v>
      </c>
      <c r="U994" s="17">
        <v>0.99272729999999998</v>
      </c>
      <c r="V994" s="17">
        <v>1.130663</v>
      </c>
      <c r="W994" s="17">
        <v>1.142107</v>
      </c>
      <c r="X994" s="17">
        <v>1.383753</v>
      </c>
      <c r="Y994" s="17">
        <v>1.526105</v>
      </c>
      <c r="Z994" s="17">
        <v>1.526173</v>
      </c>
      <c r="AA994" s="17">
        <v>1.5847329999999999</v>
      </c>
      <c r="AB994" s="17">
        <v>1.3698920000000001</v>
      </c>
      <c r="AC994" s="17">
        <v>1.210472</v>
      </c>
      <c r="AD994" s="17">
        <v>1.0060579999999999</v>
      </c>
      <c r="AE994" s="17">
        <v>-0.38269059999999999</v>
      </c>
      <c r="AF994" s="17">
        <v>-0.36182399999999998</v>
      </c>
      <c r="AG994" s="17">
        <v>-0.33687660000000003</v>
      </c>
      <c r="AH994" s="17">
        <v>-0.40227649999999998</v>
      </c>
      <c r="AI994" s="17">
        <v>-0.23156760000000001</v>
      </c>
      <c r="AJ994" s="17">
        <v>-0.21114160000000001</v>
      </c>
      <c r="AK994" s="17">
        <v>-0.26066319999999998</v>
      </c>
      <c r="AL994" s="17">
        <v>-0.35591210000000001</v>
      </c>
      <c r="AM994" s="17">
        <v>-0.30223129999999998</v>
      </c>
      <c r="AN994" s="17">
        <v>-0.29442380000000001</v>
      </c>
      <c r="AO994" s="17">
        <v>-0.45835480000000001</v>
      </c>
      <c r="AP994" s="17">
        <v>-0.37033080000000002</v>
      </c>
      <c r="AQ994" s="17">
        <v>-0.23448350000000001</v>
      </c>
      <c r="AR994" s="17">
        <v>-0.46729700000000002</v>
      </c>
      <c r="AS994" s="17">
        <v>-0.44051970000000001</v>
      </c>
      <c r="AT994" s="17">
        <v>-0.30250870000000002</v>
      </c>
      <c r="AU994" s="17">
        <v>-0.34690189999999999</v>
      </c>
      <c r="AV994" s="17">
        <v>-0.20180500000000001</v>
      </c>
      <c r="AW994" s="17">
        <v>-0.19904440000000001</v>
      </c>
      <c r="AX994" s="17">
        <v>-0.20415150000000001</v>
      </c>
      <c r="AY994" s="17">
        <v>-2.9072400000000002E-2</v>
      </c>
      <c r="AZ994" s="17">
        <v>-0.23434959999999999</v>
      </c>
      <c r="BA994" s="17">
        <v>-7.0518899999999995E-2</v>
      </c>
      <c r="BB994" s="17">
        <v>-0.15842970000000001</v>
      </c>
      <c r="BC994" s="17">
        <v>-0.25508350000000002</v>
      </c>
      <c r="BD994" s="17">
        <v>-0.22812869999999999</v>
      </c>
      <c r="BE994" s="17">
        <v>-0.2371122</v>
      </c>
      <c r="BF994" s="17">
        <v>-0.29553980000000002</v>
      </c>
      <c r="BG994" s="17">
        <v>-0.1048361</v>
      </c>
      <c r="BH994" s="17">
        <v>-6.7749000000000004E-2</v>
      </c>
      <c r="BI994" s="17">
        <v>-0.1227111</v>
      </c>
      <c r="BJ994" s="17">
        <v>-0.19653200000000001</v>
      </c>
      <c r="BK994" s="17">
        <v>-0.12961439999999999</v>
      </c>
      <c r="BL994" s="17">
        <v>-0.17023379999999999</v>
      </c>
      <c r="BM994" s="17">
        <v>-0.29816290000000001</v>
      </c>
      <c r="BN994" s="17">
        <v>-0.19565160000000001</v>
      </c>
      <c r="BO994" s="17">
        <v>-4.36403E-2</v>
      </c>
      <c r="BP994" s="17">
        <v>-0.32730389999999998</v>
      </c>
      <c r="BQ994" s="17">
        <v>-0.28134900000000002</v>
      </c>
      <c r="BR994" s="17">
        <v>-0.1683817</v>
      </c>
      <c r="BS994" s="17">
        <v>-0.22278000000000001</v>
      </c>
      <c r="BT994" s="17">
        <v>-8.43941E-2</v>
      </c>
      <c r="BU994" s="17">
        <v>-4.3627300000000001E-2</v>
      </c>
      <c r="BV994" s="17">
        <v>-2.2511199999999999E-2</v>
      </c>
      <c r="BW994" s="17">
        <v>0.13821820000000001</v>
      </c>
      <c r="BX994" s="17">
        <v>-8.3341100000000001E-2</v>
      </c>
      <c r="BY994" s="17">
        <v>-2.7563000000000002E-3</v>
      </c>
      <c r="BZ994" s="17">
        <v>-7.9194600000000004E-2</v>
      </c>
      <c r="CA994" s="17">
        <v>-0.16670309999999999</v>
      </c>
      <c r="CB994" s="17">
        <v>-0.13553180000000001</v>
      </c>
      <c r="CC994" s="17">
        <v>-0.16801569999999999</v>
      </c>
      <c r="CD994" s="17">
        <v>-0.22161439999999999</v>
      </c>
      <c r="CE994" s="17">
        <v>-1.70622E-2</v>
      </c>
      <c r="CF994" s="17">
        <v>3.1564300000000003E-2</v>
      </c>
      <c r="CG994" s="17">
        <v>-2.71659E-2</v>
      </c>
      <c r="CH994" s="17">
        <v>-8.6145899999999997E-2</v>
      </c>
      <c r="CI994" s="17">
        <v>-1.00605E-2</v>
      </c>
      <c r="CJ994" s="17">
        <v>-8.4220100000000006E-2</v>
      </c>
      <c r="CK994" s="17">
        <v>-0.18721450000000001</v>
      </c>
      <c r="CL994" s="17">
        <v>-7.4669399999999997E-2</v>
      </c>
      <c r="CM994" s="17">
        <v>8.8537099999999994E-2</v>
      </c>
      <c r="CN994" s="17">
        <v>-0.2303451</v>
      </c>
      <c r="CO994" s="17">
        <v>-0.17110790000000001</v>
      </c>
      <c r="CP994" s="17">
        <v>-7.5485800000000006E-2</v>
      </c>
      <c r="CQ994" s="17">
        <v>-0.13681360000000001</v>
      </c>
      <c r="CR994" s="17">
        <v>-3.0756999999999998E-3</v>
      </c>
      <c r="CS994" s="17">
        <v>6.4014100000000004E-2</v>
      </c>
      <c r="CT994" s="17">
        <v>0.1032923</v>
      </c>
      <c r="CU994" s="17">
        <v>0.25408310000000001</v>
      </c>
      <c r="CV994" s="17">
        <v>2.1246899999999999E-2</v>
      </c>
      <c r="CW994" s="17">
        <v>4.4176E-2</v>
      </c>
      <c r="CX994" s="17">
        <v>-2.4316600000000001E-2</v>
      </c>
      <c r="CY994" s="17">
        <v>-7.8322799999999998E-2</v>
      </c>
      <c r="CZ994" s="17">
        <v>-4.2934800000000002E-2</v>
      </c>
      <c r="DA994" s="17">
        <v>-9.8919199999999999E-2</v>
      </c>
      <c r="DB994" s="17">
        <v>-0.14768890000000001</v>
      </c>
      <c r="DC994" s="17">
        <v>7.0711700000000002E-2</v>
      </c>
      <c r="DD994" s="17">
        <v>0.13087760000000001</v>
      </c>
      <c r="DE994" s="17">
        <v>6.8379300000000004E-2</v>
      </c>
      <c r="DF994" s="17">
        <v>2.4240299999999999E-2</v>
      </c>
      <c r="DG994" s="17">
        <v>0.1094934</v>
      </c>
      <c r="DH994" s="17">
        <v>1.7935E-3</v>
      </c>
      <c r="DI994" s="17">
        <v>-7.6266100000000003E-2</v>
      </c>
      <c r="DJ994" s="17">
        <v>4.6312800000000001E-2</v>
      </c>
      <c r="DK994" s="17">
        <v>0.22071460000000001</v>
      </c>
      <c r="DL994" s="17">
        <v>-0.13338630000000001</v>
      </c>
      <c r="DM994" s="17">
        <v>-6.0866799999999999E-2</v>
      </c>
      <c r="DN994" s="17">
        <v>1.7410100000000001E-2</v>
      </c>
      <c r="DO994" s="17">
        <v>-5.0847200000000002E-2</v>
      </c>
      <c r="DP994" s="17">
        <v>7.8242699999999998E-2</v>
      </c>
      <c r="DQ994" s="17">
        <v>0.17165559999999999</v>
      </c>
      <c r="DR994" s="17">
        <v>0.22909579999999999</v>
      </c>
      <c r="DS994" s="17">
        <v>0.3699481</v>
      </c>
      <c r="DT994" s="17">
        <v>0.1258349</v>
      </c>
      <c r="DU994" s="17">
        <v>9.11082E-2</v>
      </c>
      <c r="DV994" s="17">
        <v>3.0561399999999999E-2</v>
      </c>
      <c r="DW994" s="17">
        <v>4.9284399999999999E-2</v>
      </c>
      <c r="DX994" s="17">
        <v>9.0760599999999997E-2</v>
      </c>
      <c r="DY994" s="17">
        <v>8.451E-4</v>
      </c>
      <c r="DZ994" s="17">
        <v>-4.0952299999999997E-2</v>
      </c>
      <c r="EA994" s="17">
        <v>0.19744320000000001</v>
      </c>
      <c r="EB994" s="17">
        <v>0.27427010000000002</v>
      </c>
      <c r="EC994" s="17">
        <v>0.2063314</v>
      </c>
      <c r="ED994" s="17">
        <v>0.18362029999999999</v>
      </c>
      <c r="EE994" s="17">
        <v>0.28211029999999998</v>
      </c>
      <c r="EF994" s="17">
        <v>0.1259835</v>
      </c>
      <c r="EG994" s="17">
        <v>8.3925799999999995E-2</v>
      </c>
      <c r="EH994" s="17">
        <v>0.22099189999999999</v>
      </c>
      <c r="EI994" s="17">
        <v>0.41155779999999997</v>
      </c>
      <c r="EJ994" s="17">
        <v>6.6068000000000003E-3</v>
      </c>
      <c r="EK994" s="17">
        <v>9.83039E-2</v>
      </c>
      <c r="EL994" s="17">
        <v>0.15153700000000001</v>
      </c>
      <c r="EM994" s="17">
        <v>7.3274699999999998E-2</v>
      </c>
      <c r="EN994" s="17">
        <v>0.19565360000000001</v>
      </c>
      <c r="EO994" s="17">
        <v>0.32707269999999999</v>
      </c>
      <c r="EP994" s="17">
        <v>0.41073609999999999</v>
      </c>
      <c r="EQ994" s="17">
        <v>0.53723860000000001</v>
      </c>
      <c r="ER994" s="17">
        <v>0.27684350000000002</v>
      </c>
      <c r="ES994" s="17">
        <v>0.15887080000000001</v>
      </c>
      <c r="ET994" s="17">
        <v>0.1097964</v>
      </c>
      <c r="EU994" s="17">
        <v>86.423599999999993</v>
      </c>
      <c r="EV994" s="17">
        <v>85.915790000000001</v>
      </c>
      <c r="EW994" s="17">
        <v>82.486760000000004</v>
      </c>
      <c r="EX994" s="17">
        <v>82.133510000000001</v>
      </c>
      <c r="EY994" s="17">
        <v>82.418329999999997</v>
      </c>
      <c r="EZ994" s="17">
        <v>82.480959999999996</v>
      </c>
      <c r="FA994" s="17">
        <v>82.300179999999997</v>
      </c>
      <c r="FB994" s="17">
        <v>83.036050000000003</v>
      </c>
      <c r="FC994" s="17">
        <v>86.194730000000007</v>
      </c>
      <c r="FD994" s="17">
        <v>90.451490000000007</v>
      </c>
      <c r="FE994" s="17">
        <v>90.894909999999996</v>
      </c>
      <c r="FF994" s="17">
        <v>92.082809999999995</v>
      </c>
      <c r="FG994" s="17">
        <v>91.901920000000004</v>
      </c>
      <c r="FH994" s="17">
        <v>90.992540000000005</v>
      </c>
      <c r="FI994" s="17">
        <v>90.485789999999994</v>
      </c>
      <c r="FJ994" s="17">
        <v>91.81738</v>
      </c>
      <c r="FK994" s="17">
        <v>90.949820000000003</v>
      </c>
      <c r="FL994" s="17">
        <v>89.721230000000006</v>
      </c>
      <c r="FM994" s="17">
        <v>87.894739999999999</v>
      </c>
      <c r="FN994" s="17">
        <v>83.541139999999999</v>
      </c>
      <c r="FO994" s="17">
        <v>81.388769999999994</v>
      </c>
      <c r="FP994" s="17">
        <v>79.299030000000002</v>
      </c>
      <c r="FQ994" s="17">
        <v>78.944559999999996</v>
      </c>
      <c r="FR994" s="17">
        <v>79.062359999999998</v>
      </c>
      <c r="FS994" s="17">
        <v>2.5282140000000002</v>
      </c>
      <c r="FT994" s="17"/>
      <c r="FU994" s="17">
        <v>0.15543190000000001</v>
      </c>
      <c r="FW994" s="17"/>
      <c r="HY994" s="62"/>
      <c r="IA994" s="62"/>
    </row>
    <row r="995" spans="1:235" x14ac:dyDescent="0.25">
      <c r="A995" t="s">
        <v>227</v>
      </c>
      <c r="B995" t="s">
        <v>199</v>
      </c>
      <c r="C995" t="s">
        <v>297</v>
      </c>
      <c r="D995" s="63">
        <v>44809</v>
      </c>
      <c r="E995" t="s">
        <v>219</v>
      </c>
      <c r="F995" s="17">
        <v>633</v>
      </c>
      <c r="G995" s="17">
        <v>1.120517</v>
      </c>
      <c r="H995" s="17">
        <v>1.0301419999999999</v>
      </c>
      <c r="I995" s="17">
        <v>0.92482209999999998</v>
      </c>
      <c r="J995" s="17">
        <v>0.86963210000000002</v>
      </c>
      <c r="K995" s="17">
        <v>0.83223519999999995</v>
      </c>
      <c r="L995" s="17">
        <v>0.79482600000000003</v>
      </c>
      <c r="M995" s="17">
        <v>0.78594200000000003</v>
      </c>
      <c r="N995" s="17">
        <v>0.7260257</v>
      </c>
      <c r="O995" s="17">
        <v>0.68701690000000004</v>
      </c>
      <c r="P995" s="17">
        <v>0.67353980000000002</v>
      </c>
      <c r="Q995" s="17">
        <v>0.7131265</v>
      </c>
      <c r="R995" s="17">
        <v>0.82540449999999999</v>
      </c>
      <c r="S995" s="17">
        <v>0.91525630000000002</v>
      </c>
      <c r="T995" s="17">
        <v>0.9767808</v>
      </c>
      <c r="U995" s="17">
        <v>1.09561</v>
      </c>
      <c r="V995" s="17">
        <v>1.182253</v>
      </c>
      <c r="W995" s="17">
        <v>1.414766</v>
      </c>
      <c r="X995" s="17">
        <v>1.541099</v>
      </c>
      <c r="Y995" s="17">
        <v>1.6395519999999999</v>
      </c>
      <c r="Z995" s="17">
        <v>1.6796040000000001</v>
      </c>
      <c r="AA995" s="17">
        <v>1.666085</v>
      </c>
      <c r="AB995" s="17">
        <v>1.5719160000000001</v>
      </c>
      <c r="AC995" s="17">
        <v>1.316063</v>
      </c>
      <c r="AD995" s="17">
        <v>1.1039760000000001</v>
      </c>
      <c r="AE995" s="17">
        <v>-6.9626199999999999E-2</v>
      </c>
      <c r="AF995" s="17">
        <v>-2.07187E-2</v>
      </c>
      <c r="AG995" s="17">
        <v>-5.38941E-2</v>
      </c>
      <c r="AH995" s="17">
        <v>-7.4975299999999995E-2</v>
      </c>
      <c r="AI995" s="17">
        <v>-4.9393600000000003E-2</v>
      </c>
      <c r="AJ995" s="17">
        <v>-7.4668700000000005E-2</v>
      </c>
      <c r="AK995" s="17">
        <v>-3.8605E-2</v>
      </c>
      <c r="AL995" s="17">
        <v>-3.4413800000000001E-2</v>
      </c>
      <c r="AM995" s="17">
        <v>-8.5395100000000002E-2</v>
      </c>
      <c r="AN995" s="17">
        <v>-9.4934099999999993E-2</v>
      </c>
      <c r="AO995" s="17">
        <v>-0.1014384</v>
      </c>
      <c r="AP995" s="17">
        <v>-1.95338E-2</v>
      </c>
      <c r="AQ995" s="17">
        <v>1.37722E-2</v>
      </c>
      <c r="AR995" s="17">
        <v>-7.0331299999999999E-2</v>
      </c>
      <c r="AS995" s="17">
        <v>-4.6144999999999999E-2</v>
      </c>
      <c r="AT995" s="17">
        <v>-0.1212449</v>
      </c>
      <c r="AU995" s="17">
        <v>2.4329099999999999E-2</v>
      </c>
      <c r="AV995" s="17">
        <v>-7.2582000000000002E-3</v>
      </c>
      <c r="AW995" s="17">
        <v>-6.1326699999999998E-2</v>
      </c>
      <c r="AX995" s="17">
        <v>-8.2686999999999997E-2</v>
      </c>
      <c r="AY995" s="17">
        <v>2.13514E-2</v>
      </c>
      <c r="AZ995" s="17">
        <v>-8.5634999999999999E-3</v>
      </c>
      <c r="BA995" s="17">
        <v>-5.6471399999999998E-2</v>
      </c>
      <c r="BB995" s="17">
        <v>-8.6634900000000001E-2</v>
      </c>
      <c r="BC995" s="17">
        <v>-1.8431400000000001E-2</v>
      </c>
      <c r="BD995" s="17">
        <v>2.6826699999999998E-2</v>
      </c>
      <c r="BE995" s="17">
        <v>-7.1574999999999998E-3</v>
      </c>
      <c r="BF995" s="17">
        <v>-2.6594599999999999E-2</v>
      </c>
      <c r="BG995" s="17">
        <v>-2.5752000000000001E-3</v>
      </c>
      <c r="BH995" s="17">
        <v>-3.2395300000000002E-2</v>
      </c>
      <c r="BI995" s="17">
        <v>-3.1716000000000001E-3</v>
      </c>
      <c r="BJ995" s="17">
        <v>6.0435999999999997E-3</v>
      </c>
      <c r="BK995" s="17">
        <v>-3.11279E-2</v>
      </c>
      <c r="BL995" s="17">
        <v>-3.0798900000000001E-2</v>
      </c>
      <c r="BM995" s="17">
        <v>-2.8032000000000001E-2</v>
      </c>
      <c r="BN995" s="17">
        <v>6.1163000000000002E-2</v>
      </c>
      <c r="BO995" s="17">
        <v>0.1010595</v>
      </c>
      <c r="BP995" s="17">
        <v>1.5144899999999999E-2</v>
      </c>
      <c r="BQ995" s="17">
        <v>5.1085499999999999E-2</v>
      </c>
      <c r="BR995" s="17">
        <v>-1.7836399999999999E-2</v>
      </c>
      <c r="BS995" s="17">
        <v>0.12768789999999999</v>
      </c>
      <c r="BT995" s="17">
        <v>8.90426E-2</v>
      </c>
      <c r="BU995" s="17">
        <v>2.18736E-2</v>
      </c>
      <c r="BV995" s="17">
        <v>1.4469000000000001E-3</v>
      </c>
      <c r="BW995" s="17">
        <v>0.1054218</v>
      </c>
      <c r="BX995" s="17">
        <v>7.8643500000000005E-2</v>
      </c>
      <c r="BY995" s="17">
        <v>7.5702E-3</v>
      </c>
      <c r="BZ995" s="17">
        <v>-3.1376599999999998E-2</v>
      </c>
      <c r="CA995" s="17">
        <v>1.70259E-2</v>
      </c>
      <c r="CB995" s="17">
        <v>5.9756400000000001E-2</v>
      </c>
      <c r="CC995" s="17">
        <v>2.5212100000000001E-2</v>
      </c>
      <c r="CD995" s="17">
        <v>6.9138000000000003E-3</v>
      </c>
      <c r="CE995" s="17">
        <v>2.9851099999999998E-2</v>
      </c>
      <c r="CF995" s="17">
        <v>-3.1169000000000001E-3</v>
      </c>
      <c r="CG995" s="17">
        <v>2.13695E-2</v>
      </c>
      <c r="CH995" s="17">
        <v>3.4064299999999999E-2</v>
      </c>
      <c r="CI995" s="17">
        <v>6.4573E-3</v>
      </c>
      <c r="CJ995" s="17">
        <v>1.36209E-2</v>
      </c>
      <c r="CK995" s="17">
        <v>2.2808999999999999E-2</v>
      </c>
      <c r="CL995" s="17">
        <v>0.1170534</v>
      </c>
      <c r="CM995" s="17">
        <v>0.1615144</v>
      </c>
      <c r="CN995" s="17">
        <v>7.4345499999999995E-2</v>
      </c>
      <c r="CO995" s="17">
        <v>0.118427</v>
      </c>
      <c r="CP995" s="17">
        <v>5.3783999999999998E-2</v>
      </c>
      <c r="CQ995" s="17">
        <v>0.1992739</v>
      </c>
      <c r="CR995" s="17">
        <v>0.1557402</v>
      </c>
      <c r="CS995" s="17">
        <v>7.9497899999999996E-2</v>
      </c>
      <c r="CT995" s="17">
        <v>5.9717800000000001E-2</v>
      </c>
      <c r="CU995" s="17">
        <v>0.16364870000000001</v>
      </c>
      <c r="CV995" s="17">
        <v>0.13904279999999999</v>
      </c>
      <c r="CW995" s="17">
        <v>5.1925199999999998E-2</v>
      </c>
      <c r="CX995" s="17">
        <v>6.8951000000000004E-3</v>
      </c>
      <c r="CY995" s="17">
        <v>5.2483200000000001E-2</v>
      </c>
      <c r="CZ995" s="17">
        <v>9.2686199999999996E-2</v>
      </c>
      <c r="DA995" s="17">
        <v>5.7581800000000002E-2</v>
      </c>
      <c r="DB995" s="17">
        <v>4.0422100000000002E-2</v>
      </c>
      <c r="DC995" s="17">
        <v>6.2277399999999997E-2</v>
      </c>
      <c r="DD995" s="17">
        <v>2.61616E-2</v>
      </c>
      <c r="DE995" s="17">
        <v>4.59105E-2</v>
      </c>
      <c r="DF995" s="17">
        <v>6.2085000000000001E-2</v>
      </c>
      <c r="DG995" s="17">
        <v>4.4042600000000001E-2</v>
      </c>
      <c r="DH995" s="17">
        <v>5.8040799999999997E-2</v>
      </c>
      <c r="DI995" s="17">
        <v>7.3649999999999993E-2</v>
      </c>
      <c r="DJ995" s="17">
        <v>0.17294370000000001</v>
      </c>
      <c r="DK995" s="17">
        <v>0.22196940000000001</v>
      </c>
      <c r="DL995" s="17">
        <v>0.133546</v>
      </c>
      <c r="DM995" s="17">
        <v>0.1857685</v>
      </c>
      <c r="DN995" s="17">
        <v>0.1254044</v>
      </c>
      <c r="DO995" s="17">
        <v>0.27085989999999999</v>
      </c>
      <c r="DP995" s="17">
        <v>0.22243789999999999</v>
      </c>
      <c r="DQ995" s="17">
        <v>0.1371221</v>
      </c>
      <c r="DR995" s="17">
        <v>0.1179887</v>
      </c>
      <c r="DS995" s="17">
        <v>0.22187560000000001</v>
      </c>
      <c r="DT995" s="17">
        <v>0.19944210000000001</v>
      </c>
      <c r="DU995" s="17">
        <v>9.6280299999999999E-2</v>
      </c>
      <c r="DV995" s="17">
        <v>4.51668E-2</v>
      </c>
      <c r="DW995" s="17">
        <v>0.1036779</v>
      </c>
      <c r="DX995" s="17">
        <v>0.14023150000000001</v>
      </c>
      <c r="DY995" s="17">
        <v>0.1043183</v>
      </c>
      <c r="DZ995" s="17">
        <v>8.8802800000000001E-2</v>
      </c>
      <c r="EA995" s="17">
        <v>0.10909580000000001</v>
      </c>
      <c r="EB995" s="17">
        <v>6.8434999999999996E-2</v>
      </c>
      <c r="EC995" s="17">
        <v>8.1343899999999997E-2</v>
      </c>
      <c r="ED995" s="17">
        <v>0.10254240000000001</v>
      </c>
      <c r="EE995" s="17">
        <v>9.8309800000000003E-2</v>
      </c>
      <c r="EF995" s="17">
        <v>0.12217600000000001</v>
      </c>
      <c r="EG995" s="17">
        <v>0.1470564</v>
      </c>
      <c r="EH995" s="17">
        <v>0.25364049999999999</v>
      </c>
      <c r="EI995" s="17">
        <v>0.30925659999999999</v>
      </c>
      <c r="EJ995" s="17">
        <v>0.2190222</v>
      </c>
      <c r="EK995" s="17">
        <v>0.282999</v>
      </c>
      <c r="EL995" s="17">
        <v>0.22881280000000001</v>
      </c>
      <c r="EM995" s="17">
        <v>0.37421870000000002</v>
      </c>
      <c r="EN995" s="17">
        <v>0.31873869999999999</v>
      </c>
      <c r="EO995" s="17">
        <v>0.2203224</v>
      </c>
      <c r="EP995" s="17">
        <v>0.20212260000000001</v>
      </c>
      <c r="EQ995" s="17">
        <v>0.305946</v>
      </c>
      <c r="ER995" s="17">
        <v>0.28664909999999999</v>
      </c>
      <c r="ES995" s="17">
        <v>0.16032189999999999</v>
      </c>
      <c r="ET995" s="17">
        <v>0.100425</v>
      </c>
      <c r="EU995" s="17">
        <v>77.908379999999994</v>
      </c>
      <c r="EV995" s="17">
        <v>76.014660000000006</v>
      </c>
      <c r="EW995" s="17">
        <v>74.78546</v>
      </c>
      <c r="EX995" s="17">
        <v>74.154300000000006</v>
      </c>
      <c r="EY995" s="17">
        <v>73.506389999999996</v>
      </c>
      <c r="EZ995" s="17">
        <v>72.525120000000001</v>
      </c>
      <c r="FA995" s="17">
        <v>72.491799999999998</v>
      </c>
      <c r="FB995" s="17">
        <v>72.656409999999994</v>
      </c>
      <c r="FC995" s="17">
        <v>77.306340000000006</v>
      </c>
      <c r="FD995" s="17">
        <v>82.429130000000001</v>
      </c>
      <c r="FE995" s="17">
        <v>86.520690000000002</v>
      </c>
      <c r="FF995" s="17">
        <v>88.181120000000007</v>
      </c>
      <c r="FG995" s="17">
        <v>89.787450000000007</v>
      </c>
      <c r="FH995" s="17">
        <v>89.560339999999997</v>
      </c>
      <c r="FI995" s="17">
        <v>89.879170000000002</v>
      </c>
      <c r="FJ995" s="17">
        <v>91.341549999999998</v>
      </c>
      <c r="FK995" s="17">
        <v>90.985259999999997</v>
      </c>
      <c r="FL995" s="17">
        <v>89.585359999999994</v>
      </c>
      <c r="FM995" s="17">
        <v>87.379099999999994</v>
      </c>
      <c r="FN995" s="17">
        <v>82.549970000000002</v>
      </c>
      <c r="FO995" s="17">
        <v>78.568700000000007</v>
      </c>
      <c r="FP995" s="17">
        <v>77.279129999999995</v>
      </c>
      <c r="FQ995" s="17">
        <v>75.345830000000007</v>
      </c>
      <c r="FR995" s="17">
        <v>73.866680000000002</v>
      </c>
      <c r="FS995" s="17">
        <v>1.302748</v>
      </c>
      <c r="FT995" s="17"/>
      <c r="FU995" s="17">
        <v>9.3309500000000004E-2</v>
      </c>
      <c r="FW995" s="17"/>
      <c r="HY995" s="62"/>
      <c r="IA995" s="62"/>
    </row>
    <row r="996" spans="1:235" x14ac:dyDescent="0.25">
      <c r="A996" t="s">
        <v>227</v>
      </c>
      <c r="B996" t="s">
        <v>199</v>
      </c>
      <c r="C996" t="s">
        <v>297</v>
      </c>
      <c r="D996" s="63">
        <v>44809</v>
      </c>
      <c r="E996" t="s">
        <v>220</v>
      </c>
      <c r="F996" s="17">
        <v>310</v>
      </c>
      <c r="G996" s="17">
        <v>1.0349889999999999</v>
      </c>
      <c r="H996" s="17">
        <v>0.96275040000000001</v>
      </c>
      <c r="I996" s="17">
        <v>0.89968769999999998</v>
      </c>
      <c r="J996" s="17">
        <v>0.90132230000000002</v>
      </c>
      <c r="K996" s="17">
        <v>0.85543880000000005</v>
      </c>
      <c r="L996" s="17">
        <v>0.79439099999999996</v>
      </c>
      <c r="M996" s="17">
        <v>0.78885499999999997</v>
      </c>
      <c r="N996" s="17">
        <v>0.75605460000000002</v>
      </c>
      <c r="O996" s="17">
        <v>0.69542959999999998</v>
      </c>
      <c r="P996" s="17">
        <v>0.74481120000000001</v>
      </c>
      <c r="Q996" s="17">
        <v>0.76927880000000004</v>
      </c>
      <c r="R996" s="17">
        <v>0.88097259999999999</v>
      </c>
      <c r="S996" s="17">
        <v>0.93434099999999998</v>
      </c>
      <c r="T996" s="17">
        <v>0.97110580000000002</v>
      </c>
      <c r="U996" s="17">
        <v>1.148048</v>
      </c>
      <c r="V996" s="17">
        <v>1.222723</v>
      </c>
      <c r="W996" s="17">
        <v>1.4919770000000001</v>
      </c>
      <c r="X996" s="17">
        <v>1.5136609999999999</v>
      </c>
      <c r="Y996" s="17">
        <v>1.5870139999999999</v>
      </c>
      <c r="Z996" s="17">
        <v>1.657046</v>
      </c>
      <c r="AA996" s="17">
        <v>1.652884</v>
      </c>
      <c r="AB996" s="17">
        <v>1.454575</v>
      </c>
      <c r="AC996" s="17">
        <v>1.231441</v>
      </c>
      <c r="AD996" s="17">
        <v>1.056003</v>
      </c>
      <c r="AE996" s="17">
        <v>-9.7591200000000003E-2</v>
      </c>
      <c r="AF996" s="17">
        <v>-3.2494299999999997E-2</v>
      </c>
      <c r="AG996" s="17">
        <v>2.7920000000000002E-3</v>
      </c>
      <c r="AH996" s="17">
        <v>-1.0493E-3</v>
      </c>
      <c r="AI996" s="17">
        <v>2.4283999999999998E-3</v>
      </c>
      <c r="AJ996" s="17">
        <v>-3.2632899999999999E-2</v>
      </c>
      <c r="AK996" s="17">
        <v>-2.69929E-2</v>
      </c>
      <c r="AL996" s="17">
        <v>-2.0567499999999999E-2</v>
      </c>
      <c r="AM996" s="17">
        <v>-0.1385152</v>
      </c>
      <c r="AN996" s="17">
        <v>-6.1696000000000001E-2</v>
      </c>
      <c r="AO996" s="17">
        <v>-0.1193207</v>
      </c>
      <c r="AP996" s="17">
        <v>2.0132799999999999E-2</v>
      </c>
      <c r="AQ996" s="17">
        <v>0.13715260000000001</v>
      </c>
      <c r="AR996" s="17">
        <v>-8.3277199999999996E-2</v>
      </c>
      <c r="AS996" s="17">
        <v>4.99012E-2</v>
      </c>
      <c r="AT996" s="17">
        <v>-6.8231799999999995E-2</v>
      </c>
      <c r="AU996" s="17">
        <v>0.1237641</v>
      </c>
      <c r="AV996" s="17">
        <v>-4.6275999999999999E-3</v>
      </c>
      <c r="AW996" s="17">
        <v>-1.4350099999999999E-2</v>
      </c>
      <c r="AX996" s="17">
        <v>-6.1716800000000002E-2</v>
      </c>
      <c r="AY996" s="17">
        <v>3.6545300000000003E-2</v>
      </c>
      <c r="AZ996" s="17">
        <v>-0.1258716</v>
      </c>
      <c r="BA996" s="17">
        <v>-9.91919E-2</v>
      </c>
      <c r="BB996" s="17">
        <v>-0.13043560000000001</v>
      </c>
      <c r="BC996" s="17">
        <v>-2.26716E-2</v>
      </c>
      <c r="BD996" s="17">
        <v>3.32608E-2</v>
      </c>
      <c r="BE996" s="17">
        <v>5.9173999999999997E-2</v>
      </c>
      <c r="BF996" s="17">
        <v>6.4716099999999999E-2</v>
      </c>
      <c r="BG996" s="17">
        <v>6.0100399999999998E-2</v>
      </c>
      <c r="BH996" s="17">
        <v>1.83567E-2</v>
      </c>
      <c r="BI996" s="17">
        <v>2.0108399999999998E-2</v>
      </c>
      <c r="BJ996" s="17">
        <v>3.3162200000000003E-2</v>
      </c>
      <c r="BK996" s="17">
        <v>-6.1133100000000003E-2</v>
      </c>
      <c r="BL996" s="17">
        <v>9.7742999999999997E-3</v>
      </c>
      <c r="BM996" s="17">
        <v>-1.9698199999999999E-2</v>
      </c>
      <c r="BN996" s="17">
        <v>0.1291899</v>
      </c>
      <c r="BO996" s="17">
        <v>0.24582850000000001</v>
      </c>
      <c r="BP996" s="17">
        <v>4.3949099999999998E-2</v>
      </c>
      <c r="BQ996" s="17">
        <v>0.18276809999999999</v>
      </c>
      <c r="BR996" s="17">
        <v>7.2464200000000006E-2</v>
      </c>
      <c r="BS996" s="17">
        <v>0.25236059999999999</v>
      </c>
      <c r="BT996" s="17">
        <v>0.1284689</v>
      </c>
      <c r="BU996" s="17">
        <v>0.1038101</v>
      </c>
      <c r="BV996" s="17">
        <v>5.4420999999999997E-2</v>
      </c>
      <c r="BW996" s="17">
        <v>0.15522659999999999</v>
      </c>
      <c r="BX996" s="17">
        <v>9.3890999999999992E-3</v>
      </c>
      <c r="BY996" s="17">
        <v>-9.7578999999999999E-3</v>
      </c>
      <c r="BZ996" s="17">
        <v>-6.0806899999999997E-2</v>
      </c>
      <c r="CA996" s="17">
        <v>2.92175E-2</v>
      </c>
      <c r="CB996" s="17">
        <v>7.8802499999999998E-2</v>
      </c>
      <c r="CC996" s="17">
        <v>9.8223900000000003E-2</v>
      </c>
      <c r="CD996" s="17">
        <v>0.110265</v>
      </c>
      <c r="CE996" s="17">
        <v>0.10004390000000001</v>
      </c>
      <c r="CF996" s="17">
        <v>5.3671900000000002E-2</v>
      </c>
      <c r="CG996" s="17">
        <v>5.2730600000000002E-2</v>
      </c>
      <c r="CH996" s="17">
        <v>7.0375099999999996E-2</v>
      </c>
      <c r="CI996" s="17">
        <v>-7.5385000000000001E-3</v>
      </c>
      <c r="CJ996" s="17">
        <v>5.9274399999999998E-2</v>
      </c>
      <c r="CK996" s="17">
        <v>4.9299999999999997E-2</v>
      </c>
      <c r="CL996" s="17">
        <v>0.2047225</v>
      </c>
      <c r="CM996" s="17">
        <v>0.32109710000000002</v>
      </c>
      <c r="CN996" s="17">
        <v>0.13206560000000001</v>
      </c>
      <c r="CO996" s="17">
        <v>0.27479140000000002</v>
      </c>
      <c r="CP996" s="17">
        <v>0.1699098</v>
      </c>
      <c r="CQ996" s="17">
        <v>0.34142610000000001</v>
      </c>
      <c r="CR996" s="17">
        <v>0.22065109999999999</v>
      </c>
      <c r="CS996" s="17">
        <v>0.18564749999999999</v>
      </c>
      <c r="CT996" s="17">
        <v>0.1348578</v>
      </c>
      <c r="CU996" s="17">
        <v>0.23742489999999999</v>
      </c>
      <c r="CV996" s="17">
        <v>0.1030702</v>
      </c>
      <c r="CW996" s="17">
        <v>5.2183899999999998E-2</v>
      </c>
      <c r="CX996" s="17">
        <v>-1.2582400000000001E-2</v>
      </c>
      <c r="CY996" s="17">
        <v>8.1106600000000001E-2</v>
      </c>
      <c r="CZ996" s="17">
        <v>0.1243442</v>
      </c>
      <c r="DA996" s="17">
        <v>0.1372739</v>
      </c>
      <c r="DB996" s="17">
        <v>0.15581390000000001</v>
      </c>
      <c r="DC996" s="17">
        <v>0.13998730000000001</v>
      </c>
      <c r="DD996" s="17">
        <v>8.89871E-2</v>
      </c>
      <c r="DE996" s="17">
        <v>8.5352800000000006E-2</v>
      </c>
      <c r="DF996" s="17">
        <v>0.10758810000000001</v>
      </c>
      <c r="DG996" s="17">
        <v>4.6056100000000003E-2</v>
      </c>
      <c r="DH996" s="17">
        <v>0.1087745</v>
      </c>
      <c r="DI996" s="17">
        <v>0.11829820000000001</v>
      </c>
      <c r="DJ996" s="17">
        <v>0.28025519999999998</v>
      </c>
      <c r="DK996" s="17">
        <v>0.39636559999999998</v>
      </c>
      <c r="DL996" s="17">
        <v>0.22018209999999999</v>
      </c>
      <c r="DM996" s="17">
        <v>0.36681459999999999</v>
      </c>
      <c r="DN996" s="17">
        <v>0.26735540000000002</v>
      </c>
      <c r="DO996" s="17">
        <v>0.43049159999999997</v>
      </c>
      <c r="DP996" s="17">
        <v>0.31283329999999998</v>
      </c>
      <c r="DQ996" s="17">
        <v>0.26748480000000002</v>
      </c>
      <c r="DR996" s="17">
        <v>0.2152945</v>
      </c>
      <c r="DS996" s="17">
        <v>0.3196232</v>
      </c>
      <c r="DT996" s="17">
        <v>0.19675139999999999</v>
      </c>
      <c r="DU996" s="17">
        <v>0.11412559999999999</v>
      </c>
      <c r="DV996" s="17">
        <v>3.5642199999999999E-2</v>
      </c>
      <c r="DW996" s="17">
        <v>0.1560262</v>
      </c>
      <c r="DX996" s="17">
        <v>0.1900993</v>
      </c>
      <c r="DY996" s="17">
        <v>0.19365579999999999</v>
      </c>
      <c r="DZ996" s="17">
        <v>0.22157930000000001</v>
      </c>
      <c r="EA996" s="17">
        <v>0.19765930000000001</v>
      </c>
      <c r="EB996" s="17">
        <v>0.13997670000000001</v>
      </c>
      <c r="EC996" s="17">
        <v>0.13245409999999999</v>
      </c>
      <c r="ED996" s="17">
        <v>0.16131770000000001</v>
      </c>
      <c r="EE996" s="17">
        <v>0.1234381</v>
      </c>
      <c r="EF996" s="17">
        <v>0.18024480000000001</v>
      </c>
      <c r="EG996" s="17">
        <v>0.21792059999999999</v>
      </c>
      <c r="EH996" s="17">
        <v>0.3893123</v>
      </c>
      <c r="EI996" s="17">
        <v>0.50504150000000003</v>
      </c>
      <c r="EJ996" s="17">
        <v>0.34740840000000001</v>
      </c>
      <c r="EK996" s="17">
        <v>0.4996816</v>
      </c>
      <c r="EL996" s="17">
        <v>0.40805140000000001</v>
      </c>
      <c r="EM996" s="17">
        <v>0.55908800000000003</v>
      </c>
      <c r="EN996" s="17">
        <v>0.44592969999999998</v>
      </c>
      <c r="EO996" s="17">
        <v>0.38564500000000002</v>
      </c>
      <c r="EP996" s="17">
        <v>0.33143230000000001</v>
      </c>
      <c r="EQ996" s="17">
        <v>0.43830449999999999</v>
      </c>
      <c r="ER996" s="17">
        <v>0.33201199999999997</v>
      </c>
      <c r="ES996" s="17">
        <v>0.20355970000000001</v>
      </c>
      <c r="ET996" s="17">
        <v>0.1052709</v>
      </c>
      <c r="EU996" s="17">
        <v>77.655690000000007</v>
      </c>
      <c r="EV996" s="17">
        <v>75.800449999999998</v>
      </c>
      <c r="EW996" s="17">
        <v>74.59599</v>
      </c>
      <c r="EX996" s="17">
        <v>73.617609999999999</v>
      </c>
      <c r="EY996" s="17">
        <v>73.07302</v>
      </c>
      <c r="EZ996" s="17">
        <v>72.400679999999994</v>
      </c>
      <c r="FA996" s="17">
        <v>72.306960000000004</v>
      </c>
      <c r="FB996" s="17">
        <v>72.898589999999999</v>
      </c>
      <c r="FC996" s="17">
        <v>77.127920000000003</v>
      </c>
      <c r="FD996" s="17">
        <v>81.616680000000002</v>
      </c>
      <c r="FE996" s="17">
        <v>85.126750000000001</v>
      </c>
      <c r="FF996" s="17">
        <v>85.688779999999994</v>
      </c>
      <c r="FG996" s="17">
        <v>86.429699999999997</v>
      </c>
      <c r="FH996" s="17">
        <v>86.148769999999999</v>
      </c>
      <c r="FI996" s="17">
        <v>86.93629</v>
      </c>
      <c r="FJ996" s="17">
        <v>88.718720000000005</v>
      </c>
      <c r="FK996" s="17">
        <v>88.803529999999995</v>
      </c>
      <c r="FL996" s="17">
        <v>87.676339999999996</v>
      </c>
      <c r="FM996" s="17">
        <v>85.476249999999993</v>
      </c>
      <c r="FN996" s="17">
        <v>81.17</v>
      </c>
      <c r="FO996" s="17">
        <v>77.957080000000005</v>
      </c>
      <c r="FP996" s="17">
        <v>76.463549999999998</v>
      </c>
      <c r="FQ996" s="17">
        <v>75.289190000000005</v>
      </c>
      <c r="FR996" s="17">
        <v>74.157380000000003</v>
      </c>
      <c r="FS996" s="17">
        <v>1.821599</v>
      </c>
      <c r="FT996" s="17"/>
      <c r="FU996" s="17">
        <v>0.1287307</v>
      </c>
      <c r="FW996" s="17"/>
      <c r="HY996" s="62"/>
      <c r="IA996" s="62"/>
    </row>
    <row r="997" spans="1:235" x14ac:dyDescent="0.25">
      <c r="A997" t="s">
        <v>227</v>
      </c>
      <c r="B997" t="s">
        <v>199</v>
      </c>
      <c r="C997" t="s">
        <v>297</v>
      </c>
      <c r="D997" s="63">
        <v>44809</v>
      </c>
      <c r="E997" t="s">
        <v>221</v>
      </c>
      <c r="F997" s="17">
        <v>323</v>
      </c>
      <c r="G997" s="17">
        <v>1.21393</v>
      </c>
      <c r="H997" s="17">
        <v>1.0965279999999999</v>
      </c>
      <c r="I997" s="17">
        <v>0.94701559999999996</v>
      </c>
      <c r="J997" s="17">
        <v>0.80384809999999995</v>
      </c>
      <c r="K997" s="17">
        <v>0.79511480000000001</v>
      </c>
      <c r="L997" s="17">
        <v>0.77463409999999999</v>
      </c>
      <c r="M997" s="17">
        <v>0.7762097</v>
      </c>
      <c r="N997" s="17">
        <v>0.69816460000000002</v>
      </c>
      <c r="O997" s="17">
        <v>0.69235049999999998</v>
      </c>
      <c r="P997" s="17">
        <v>0.63664960000000004</v>
      </c>
      <c r="Q997" s="17">
        <v>0.69227209999999995</v>
      </c>
      <c r="R997" s="17">
        <v>0.80541399999999996</v>
      </c>
      <c r="S997" s="17">
        <v>0.91325610000000002</v>
      </c>
      <c r="T997" s="17">
        <v>0.97941370000000005</v>
      </c>
      <c r="U997" s="17">
        <v>1.0361499999999999</v>
      </c>
      <c r="V997" s="17">
        <v>1.107993</v>
      </c>
      <c r="W997" s="17">
        <v>1.281075</v>
      </c>
      <c r="X997" s="17">
        <v>1.4968250000000001</v>
      </c>
      <c r="Y997" s="17">
        <v>1.655648</v>
      </c>
      <c r="Z997" s="17">
        <v>1.6683920000000001</v>
      </c>
      <c r="AA997" s="17">
        <v>1.6373200000000001</v>
      </c>
      <c r="AB997" s="17">
        <v>1.6616979999999999</v>
      </c>
      <c r="AC997" s="17">
        <v>1.347102</v>
      </c>
      <c r="AD997" s="17">
        <v>1.113553</v>
      </c>
      <c r="AE997" s="17">
        <v>-9.5491599999999996E-2</v>
      </c>
      <c r="AF997" s="17">
        <v>-6.1817799999999999E-2</v>
      </c>
      <c r="AG997" s="17">
        <v>-0.1585927</v>
      </c>
      <c r="AH997" s="17">
        <v>-0.22523309999999999</v>
      </c>
      <c r="AI997" s="17">
        <v>-0.15883549999999999</v>
      </c>
      <c r="AJ997" s="17">
        <v>-0.18018529999999999</v>
      </c>
      <c r="AK997" s="17">
        <v>-9.7422800000000004E-2</v>
      </c>
      <c r="AL997" s="17">
        <v>-9.8222799999999999E-2</v>
      </c>
      <c r="AM997" s="17">
        <v>-0.1112037</v>
      </c>
      <c r="AN997" s="17">
        <v>-0.180452</v>
      </c>
      <c r="AO997" s="17">
        <v>-0.16862379999999999</v>
      </c>
      <c r="AP997" s="17">
        <v>-0.1493457</v>
      </c>
      <c r="AQ997" s="17">
        <v>-0.1874313</v>
      </c>
      <c r="AR997" s="17">
        <v>-0.1742332</v>
      </c>
      <c r="AS997" s="17">
        <v>-0.25702469999999999</v>
      </c>
      <c r="AT997" s="17">
        <v>-0.30815599999999999</v>
      </c>
      <c r="AU997" s="17">
        <v>-0.2330583</v>
      </c>
      <c r="AV997" s="17">
        <v>-0.1891689</v>
      </c>
      <c r="AW997" s="17">
        <v>-0.2583008</v>
      </c>
      <c r="AX997" s="17">
        <v>-0.2320769</v>
      </c>
      <c r="AY997" s="17">
        <v>-0.12032370000000001</v>
      </c>
      <c r="AZ997" s="17">
        <v>-4.9150699999999999E-2</v>
      </c>
      <c r="BA997" s="17">
        <v>-0.1365141</v>
      </c>
      <c r="BB997" s="17">
        <v>-0.13663230000000001</v>
      </c>
      <c r="BC997" s="17">
        <v>-2.88496E-2</v>
      </c>
      <c r="BD997" s="17">
        <v>5.3720000000000005E-4</v>
      </c>
      <c r="BE997" s="17">
        <v>-9.2250899999999997E-2</v>
      </c>
      <c r="BF997" s="17">
        <v>-0.16733970000000001</v>
      </c>
      <c r="BG997" s="17">
        <v>-9.5741900000000005E-2</v>
      </c>
      <c r="BH997" s="17">
        <v>-0.119727</v>
      </c>
      <c r="BI997" s="17">
        <v>-4.8883700000000002E-2</v>
      </c>
      <c r="BJ997" s="17">
        <v>-3.9833199999999999E-2</v>
      </c>
      <c r="BK997" s="17">
        <v>-2.5571099999999999E-2</v>
      </c>
      <c r="BL997" s="17">
        <v>-7.2817999999999994E-2</v>
      </c>
      <c r="BM997" s="17">
        <v>-5.0618799999999999E-2</v>
      </c>
      <c r="BN997" s="17">
        <v>-2.1559600000000002E-2</v>
      </c>
      <c r="BO997" s="17">
        <v>-6.1456400000000001E-2</v>
      </c>
      <c r="BP997" s="17">
        <v>-6.1128299999999997E-2</v>
      </c>
      <c r="BQ997" s="17">
        <v>-0.12858910000000001</v>
      </c>
      <c r="BR997" s="17">
        <v>-0.1805089</v>
      </c>
      <c r="BS997" s="17">
        <v>-9.2939800000000003E-2</v>
      </c>
      <c r="BT997" s="17">
        <v>-6.3388200000000006E-2</v>
      </c>
      <c r="BU997" s="17">
        <v>-0.13856389999999999</v>
      </c>
      <c r="BV997" s="17">
        <v>-0.1211776</v>
      </c>
      <c r="BW997" s="17">
        <v>-1.8409100000000001E-2</v>
      </c>
      <c r="BX997" s="17">
        <v>6.9239099999999998E-2</v>
      </c>
      <c r="BY997" s="17">
        <v>-5.47628E-2</v>
      </c>
      <c r="BZ997" s="17">
        <v>-6.2149200000000002E-2</v>
      </c>
      <c r="CA997" s="17">
        <v>1.73064E-2</v>
      </c>
      <c r="CB997" s="17">
        <v>4.3724100000000002E-2</v>
      </c>
      <c r="CC997" s="17">
        <v>-4.6302700000000002E-2</v>
      </c>
      <c r="CD997" s="17">
        <v>-0.12724289999999999</v>
      </c>
      <c r="CE997" s="17">
        <v>-5.2043499999999999E-2</v>
      </c>
      <c r="CF997" s="17">
        <v>-7.7853800000000001E-2</v>
      </c>
      <c r="CG997" s="17">
        <v>-1.52657E-2</v>
      </c>
      <c r="CH997" s="17">
        <v>6.0720000000000001E-4</v>
      </c>
      <c r="CI997" s="17">
        <v>3.3737700000000002E-2</v>
      </c>
      <c r="CJ997" s="17">
        <v>1.7289E-3</v>
      </c>
      <c r="CK997" s="17">
        <v>3.1111099999999999E-2</v>
      </c>
      <c r="CL997" s="17">
        <v>6.6944600000000007E-2</v>
      </c>
      <c r="CM997" s="17">
        <v>2.5793400000000001E-2</v>
      </c>
      <c r="CN997" s="17">
        <v>1.7207799999999999E-2</v>
      </c>
      <c r="CO997" s="17">
        <v>-3.9634999999999997E-2</v>
      </c>
      <c r="CP997" s="17">
        <v>-9.2100899999999999E-2</v>
      </c>
      <c r="CQ997" s="17">
        <v>4.1059E-3</v>
      </c>
      <c r="CR997" s="17">
        <v>2.37272E-2</v>
      </c>
      <c r="CS997" s="17">
        <v>-5.5634500000000003E-2</v>
      </c>
      <c r="CT997" s="17">
        <v>-4.4368999999999999E-2</v>
      </c>
      <c r="CU997" s="17">
        <v>5.2176599999999997E-2</v>
      </c>
      <c r="CV997" s="17">
        <v>0.15123549999999999</v>
      </c>
      <c r="CW997" s="17">
        <v>1.8577999999999999E-3</v>
      </c>
      <c r="CX997" s="17">
        <v>-1.0562500000000001E-2</v>
      </c>
      <c r="CY997" s="17">
        <v>6.3462299999999999E-2</v>
      </c>
      <c r="CZ997" s="17">
        <v>8.6910899999999999E-2</v>
      </c>
      <c r="DA997" s="17">
        <v>-3.546E-4</v>
      </c>
      <c r="DB997" s="17">
        <v>-8.7146000000000001E-2</v>
      </c>
      <c r="DC997" s="17">
        <v>-8.3452000000000005E-3</v>
      </c>
      <c r="DD997" s="17">
        <v>-3.5980600000000001E-2</v>
      </c>
      <c r="DE997" s="17">
        <v>1.8352299999999998E-2</v>
      </c>
      <c r="DF997" s="17">
        <v>4.1047599999999997E-2</v>
      </c>
      <c r="DG997" s="17">
        <v>9.3046599999999993E-2</v>
      </c>
      <c r="DH997" s="17">
        <v>7.6275800000000005E-2</v>
      </c>
      <c r="DI997" s="17">
        <v>0.112841</v>
      </c>
      <c r="DJ997" s="17">
        <v>0.1554489</v>
      </c>
      <c r="DK997" s="17">
        <v>0.1130433</v>
      </c>
      <c r="DL997" s="17">
        <v>9.5543799999999998E-2</v>
      </c>
      <c r="DM997" s="17">
        <v>4.9319099999999998E-2</v>
      </c>
      <c r="DN997" s="17">
        <v>-3.6930000000000001E-3</v>
      </c>
      <c r="DO997" s="17">
        <v>0.10115159999999999</v>
      </c>
      <c r="DP997" s="17">
        <v>0.1108425</v>
      </c>
      <c r="DQ997" s="17">
        <v>2.72949E-2</v>
      </c>
      <c r="DR997" s="17">
        <v>3.2439500000000003E-2</v>
      </c>
      <c r="DS997" s="17">
        <v>0.12276239999999999</v>
      </c>
      <c r="DT997" s="17">
        <v>0.23323189999999999</v>
      </c>
      <c r="DU997" s="17">
        <v>5.8478500000000003E-2</v>
      </c>
      <c r="DV997" s="17">
        <v>4.10243E-2</v>
      </c>
      <c r="DW997" s="17">
        <v>0.13010430000000001</v>
      </c>
      <c r="DX997" s="17">
        <v>0.14926590000000001</v>
      </c>
      <c r="DY997" s="17">
        <v>6.5987299999999999E-2</v>
      </c>
      <c r="DZ997" s="17">
        <v>-2.92526E-2</v>
      </c>
      <c r="EA997" s="17">
        <v>5.4748400000000003E-2</v>
      </c>
      <c r="EB997" s="17">
        <v>2.4477700000000002E-2</v>
      </c>
      <c r="EC997" s="17">
        <v>6.6891400000000004E-2</v>
      </c>
      <c r="ED997" s="17">
        <v>9.9437200000000003E-2</v>
      </c>
      <c r="EE997" s="17">
        <v>0.17867920000000001</v>
      </c>
      <c r="EF997" s="17">
        <v>0.18390980000000001</v>
      </c>
      <c r="EG997" s="17">
        <v>0.2308461</v>
      </c>
      <c r="EH997" s="17">
        <v>0.28323500000000001</v>
      </c>
      <c r="EI997" s="17">
        <v>0.23901819999999999</v>
      </c>
      <c r="EJ997" s="17">
        <v>0.20864869999999999</v>
      </c>
      <c r="EK997" s="17">
        <v>0.17775479999999999</v>
      </c>
      <c r="EL997" s="17">
        <v>0.1239541</v>
      </c>
      <c r="EM997" s="17">
        <v>0.24127009999999999</v>
      </c>
      <c r="EN997" s="17">
        <v>0.23662330000000001</v>
      </c>
      <c r="EO997" s="17">
        <v>0.14703179999999999</v>
      </c>
      <c r="EP997" s="17">
        <v>0.14333889999999999</v>
      </c>
      <c r="EQ997" s="17">
        <v>0.22467690000000001</v>
      </c>
      <c r="ER997" s="17">
        <v>0.35162159999999998</v>
      </c>
      <c r="ES997" s="17">
        <v>0.14022970000000001</v>
      </c>
      <c r="ET997" s="17">
        <v>0.1155074</v>
      </c>
      <c r="EU997" s="17">
        <v>78.151039999999995</v>
      </c>
      <c r="EV997" s="17">
        <v>76.220389999999995</v>
      </c>
      <c r="EW997" s="17">
        <v>74.967330000000004</v>
      </c>
      <c r="EX997" s="17">
        <v>74.669330000000002</v>
      </c>
      <c r="EY997" s="17">
        <v>73.922389999999993</v>
      </c>
      <c r="EZ997" s="17">
        <v>72.644840000000002</v>
      </c>
      <c r="FA997" s="17">
        <v>72.669300000000007</v>
      </c>
      <c r="FB997" s="17">
        <v>72.424319999999994</v>
      </c>
      <c r="FC997" s="17">
        <v>77.477459999999994</v>
      </c>
      <c r="FD997" s="17">
        <v>83.20823</v>
      </c>
      <c r="FE997" s="17">
        <v>87.857349999999997</v>
      </c>
      <c r="FF997" s="17">
        <v>90.571780000000004</v>
      </c>
      <c r="FG997" s="17">
        <v>93.008589999999998</v>
      </c>
      <c r="FH997" s="17">
        <v>92.833110000000005</v>
      </c>
      <c r="FI997" s="17">
        <v>92.702359999999999</v>
      </c>
      <c r="FJ997" s="17">
        <v>93.857550000000003</v>
      </c>
      <c r="FK997" s="17">
        <v>93.0779</v>
      </c>
      <c r="FL997" s="17">
        <v>91.416569999999993</v>
      </c>
      <c r="FM997" s="17">
        <v>89.204319999999996</v>
      </c>
      <c r="FN997" s="17">
        <v>83.873599999999996</v>
      </c>
      <c r="FO997" s="17">
        <v>79.155159999999995</v>
      </c>
      <c r="FP997" s="17">
        <v>78.061300000000003</v>
      </c>
      <c r="FQ997" s="17">
        <v>75.399969999999996</v>
      </c>
      <c r="FR997" s="17">
        <v>73.587680000000006</v>
      </c>
      <c r="FS997" s="17">
        <v>1.7773110000000001</v>
      </c>
      <c r="FT997" s="17"/>
      <c r="FU997" s="17">
        <v>0.12068280000000001</v>
      </c>
      <c r="FW997" s="17"/>
      <c r="HY997" s="62"/>
      <c r="IA997" s="62"/>
    </row>
    <row r="998" spans="1:235" x14ac:dyDescent="0.25">
      <c r="A998" t="s">
        <v>227</v>
      </c>
      <c r="B998" t="s">
        <v>199</v>
      </c>
      <c r="C998" t="s">
        <v>297</v>
      </c>
      <c r="D998" s="63">
        <v>44810</v>
      </c>
      <c r="E998" t="s">
        <v>219</v>
      </c>
      <c r="F998" s="17">
        <v>756</v>
      </c>
      <c r="G998" s="17">
        <v>1.011665</v>
      </c>
      <c r="H998" s="17">
        <v>0.92442999999999997</v>
      </c>
      <c r="I998" s="17">
        <v>0.88391050000000004</v>
      </c>
      <c r="J998" s="17">
        <v>0.81058280000000005</v>
      </c>
      <c r="K998" s="17">
        <v>0.78196350000000003</v>
      </c>
      <c r="L998" s="17">
        <v>0.76752860000000001</v>
      </c>
      <c r="M998" s="17">
        <v>0.74306879999999997</v>
      </c>
      <c r="N998" s="17">
        <v>0.67315329999999995</v>
      </c>
      <c r="O998" s="17">
        <v>0.47191460000000002</v>
      </c>
      <c r="P998" s="17">
        <v>0.22095709999999999</v>
      </c>
      <c r="Q998" s="17">
        <v>0.16271160000000001</v>
      </c>
      <c r="R998" s="17">
        <v>0.2170599</v>
      </c>
      <c r="S998" s="17">
        <v>0.28604619999999997</v>
      </c>
      <c r="T998" s="17">
        <v>0.41659610000000002</v>
      </c>
      <c r="U998" s="17">
        <v>0.67095550000000004</v>
      </c>
      <c r="V998" s="17">
        <v>0.95490350000000002</v>
      </c>
      <c r="W998" s="17">
        <v>1.1523099999999999</v>
      </c>
      <c r="X998" s="17">
        <v>1.316589</v>
      </c>
      <c r="Y998" s="17">
        <v>1.4310609999999999</v>
      </c>
      <c r="Z998" s="17">
        <v>1.4756910000000001</v>
      </c>
      <c r="AA998" s="17">
        <v>1.5701940000000001</v>
      </c>
      <c r="AB998" s="17">
        <v>1.518851</v>
      </c>
      <c r="AC998" s="17">
        <v>1.3689990000000001</v>
      </c>
      <c r="AD998" s="17">
        <v>1.213036</v>
      </c>
      <c r="AE998" s="17">
        <v>-0.1839414</v>
      </c>
      <c r="AF998" s="17">
        <v>-9.9086099999999996E-2</v>
      </c>
      <c r="AG998" s="17">
        <v>-4.8098099999999998E-2</v>
      </c>
      <c r="AH998" s="17">
        <v>-4.5041600000000001E-2</v>
      </c>
      <c r="AI998" s="17">
        <v>-7.1804900000000005E-2</v>
      </c>
      <c r="AJ998" s="17">
        <v>-7.6048500000000005E-2</v>
      </c>
      <c r="AK998" s="17">
        <v>-8.2742300000000005E-2</v>
      </c>
      <c r="AL998" s="17">
        <v>-1.20062E-2</v>
      </c>
      <c r="AM998" s="17">
        <v>-2.2505299999999999E-2</v>
      </c>
      <c r="AN998" s="17">
        <v>-0.11272840000000001</v>
      </c>
      <c r="AO998" s="17">
        <v>-7.7169199999999993E-2</v>
      </c>
      <c r="AP998" s="17">
        <v>-7.8799999999999995E-2</v>
      </c>
      <c r="AQ998" s="17">
        <v>-0.11251940000000001</v>
      </c>
      <c r="AR998" s="17">
        <v>-0.1411905</v>
      </c>
      <c r="AS998" s="17">
        <v>-5.74152E-2</v>
      </c>
      <c r="AT998" s="17">
        <v>-8.8937699999999995E-2</v>
      </c>
      <c r="AU998" s="17">
        <v>-1.8569100000000002E-2</v>
      </c>
      <c r="AV998" s="17">
        <v>-0.13317109999999999</v>
      </c>
      <c r="AW998" s="17">
        <v>-0.10818560000000001</v>
      </c>
      <c r="AX998" s="17">
        <v>-0.1093402</v>
      </c>
      <c r="AY998" s="17">
        <v>2.8276E-3</v>
      </c>
      <c r="AZ998" s="17">
        <v>-6.3708899999999999E-2</v>
      </c>
      <c r="BA998" s="17">
        <v>-0.1462967</v>
      </c>
      <c r="BB998" s="17">
        <v>-0.147562</v>
      </c>
      <c r="BC998" s="17">
        <v>-0.1233524</v>
      </c>
      <c r="BD998" s="17">
        <v>-5.7328400000000002E-2</v>
      </c>
      <c r="BE998" s="17">
        <v>-1.37261E-2</v>
      </c>
      <c r="BF998" s="17">
        <v>-1.24607E-2</v>
      </c>
      <c r="BG998" s="17">
        <v>-3.1936399999999997E-2</v>
      </c>
      <c r="BH998" s="17">
        <v>-3.6308E-2</v>
      </c>
      <c r="BI998" s="17">
        <v>-4.3671000000000001E-2</v>
      </c>
      <c r="BJ998" s="17">
        <v>2.72763E-2</v>
      </c>
      <c r="BK998" s="17">
        <v>2.0890100000000002E-2</v>
      </c>
      <c r="BL998" s="17">
        <v>-6.1833199999999998E-2</v>
      </c>
      <c r="BM998" s="17">
        <v>-1.9290499999999999E-2</v>
      </c>
      <c r="BN998" s="17">
        <v>-2.0331499999999999E-2</v>
      </c>
      <c r="BO998" s="17">
        <v>-4.86136E-2</v>
      </c>
      <c r="BP998" s="17">
        <v>-7.1833400000000006E-2</v>
      </c>
      <c r="BQ998" s="17">
        <v>1.3330699999999999E-2</v>
      </c>
      <c r="BR998" s="17">
        <v>-1.7181499999999999E-2</v>
      </c>
      <c r="BS998" s="17">
        <v>5.2644200000000002E-2</v>
      </c>
      <c r="BT998" s="17">
        <v>-6.6345799999999996E-2</v>
      </c>
      <c r="BU998" s="17">
        <v>-3.7532000000000003E-2</v>
      </c>
      <c r="BV998" s="17">
        <v>-4.2452200000000002E-2</v>
      </c>
      <c r="BW998" s="17">
        <v>6.9881200000000004E-2</v>
      </c>
      <c r="BX998" s="17">
        <v>-1.9147999999999999E-3</v>
      </c>
      <c r="BY998" s="17">
        <v>-8.5221099999999994E-2</v>
      </c>
      <c r="BZ998" s="17">
        <v>-9.3742099999999995E-2</v>
      </c>
      <c r="CA998" s="17">
        <v>-8.1388600000000005E-2</v>
      </c>
      <c r="CB998" s="17">
        <v>-2.8407200000000001E-2</v>
      </c>
      <c r="CC998" s="17">
        <v>1.0079899999999999E-2</v>
      </c>
      <c r="CD998" s="17">
        <v>1.0104800000000001E-2</v>
      </c>
      <c r="CE998" s="17">
        <v>-4.3236999999999998E-3</v>
      </c>
      <c r="CF998" s="17">
        <v>-8.7837999999999996E-3</v>
      </c>
      <c r="CG998" s="17">
        <v>-1.6610300000000001E-2</v>
      </c>
      <c r="CH998" s="17">
        <v>5.4483200000000002E-2</v>
      </c>
      <c r="CI998" s="17">
        <v>5.0945600000000001E-2</v>
      </c>
      <c r="CJ998" s="17">
        <v>-2.6583300000000001E-2</v>
      </c>
      <c r="CK998" s="17">
        <v>2.0796200000000001E-2</v>
      </c>
      <c r="CL998" s="17">
        <v>2.01636E-2</v>
      </c>
      <c r="CM998" s="17">
        <v>-4.3525999999999999E-3</v>
      </c>
      <c r="CN998" s="17">
        <v>-2.3796899999999999E-2</v>
      </c>
      <c r="CO998" s="17">
        <v>6.2329099999999998E-2</v>
      </c>
      <c r="CP998" s="17">
        <v>3.25166E-2</v>
      </c>
      <c r="CQ998" s="17">
        <v>0.1019664</v>
      </c>
      <c r="CR998" s="17">
        <v>-2.0062699999999999E-2</v>
      </c>
      <c r="CS998" s="17">
        <v>1.14024E-2</v>
      </c>
      <c r="CT998" s="17">
        <v>3.8742E-3</v>
      </c>
      <c r="CU998" s="17">
        <v>0.1163222</v>
      </c>
      <c r="CV998" s="17">
        <v>4.0883599999999999E-2</v>
      </c>
      <c r="CW998" s="17">
        <v>-4.2920399999999997E-2</v>
      </c>
      <c r="CX998" s="17">
        <v>-5.6466599999999999E-2</v>
      </c>
      <c r="CY998" s="17">
        <v>-3.9424800000000003E-2</v>
      </c>
      <c r="CZ998" s="17">
        <v>5.1409999999999997E-4</v>
      </c>
      <c r="DA998" s="17">
        <v>3.3885899999999997E-2</v>
      </c>
      <c r="DB998" s="17">
        <v>3.2670200000000003E-2</v>
      </c>
      <c r="DC998" s="17">
        <v>2.3289000000000001E-2</v>
      </c>
      <c r="DD998" s="17">
        <v>1.8740300000000001E-2</v>
      </c>
      <c r="DE998" s="17">
        <v>1.0450299999999999E-2</v>
      </c>
      <c r="DF998" s="17">
        <v>8.1690100000000002E-2</v>
      </c>
      <c r="DG998" s="17">
        <v>8.1001100000000006E-2</v>
      </c>
      <c r="DH998" s="17">
        <v>8.6666E-3</v>
      </c>
      <c r="DI998" s="17">
        <v>6.0882800000000001E-2</v>
      </c>
      <c r="DJ998" s="17">
        <v>6.0658700000000003E-2</v>
      </c>
      <c r="DK998" s="17">
        <v>3.9908399999999997E-2</v>
      </c>
      <c r="DL998" s="17">
        <v>2.42396E-2</v>
      </c>
      <c r="DM998" s="17">
        <v>0.1113275</v>
      </c>
      <c r="DN998" s="17">
        <v>8.2214800000000005E-2</v>
      </c>
      <c r="DO998" s="17">
        <v>0.15128849999999999</v>
      </c>
      <c r="DP998" s="17">
        <v>2.6220299999999998E-2</v>
      </c>
      <c r="DQ998" s="17">
        <v>6.0336899999999999E-2</v>
      </c>
      <c r="DR998" s="17">
        <v>5.0200599999999998E-2</v>
      </c>
      <c r="DS998" s="17">
        <v>0.1627633</v>
      </c>
      <c r="DT998" s="17">
        <v>8.3682000000000006E-2</v>
      </c>
      <c r="DU998" s="17">
        <v>-6.1959999999999999E-4</v>
      </c>
      <c r="DV998" s="17">
        <v>-1.9191099999999999E-2</v>
      </c>
      <c r="DW998" s="17">
        <v>2.1164200000000001E-2</v>
      </c>
      <c r="DX998" s="17">
        <v>4.2271700000000002E-2</v>
      </c>
      <c r="DY998" s="17">
        <v>6.8257899999999996E-2</v>
      </c>
      <c r="DZ998" s="17">
        <v>6.5251100000000006E-2</v>
      </c>
      <c r="EA998" s="17">
        <v>6.3157500000000005E-2</v>
      </c>
      <c r="EB998" s="17">
        <v>5.8480799999999999E-2</v>
      </c>
      <c r="EC998" s="17">
        <v>4.9521700000000002E-2</v>
      </c>
      <c r="ED998" s="17">
        <v>0.1209726</v>
      </c>
      <c r="EE998" s="17">
        <v>0.12439649999999999</v>
      </c>
      <c r="EF998" s="17">
        <v>5.9561799999999998E-2</v>
      </c>
      <c r="EG998" s="17">
        <v>0.11876150000000001</v>
      </c>
      <c r="EH998" s="17">
        <v>0.1191272</v>
      </c>
      <c r="EI998" s="17">
        <v>0.1038142</v>
      </c>
      <c r="EJ998" s="17">
        <v>9.3596700000000005E-2</v>
      </c>
      <c r="EK998" s="17">
        <v>0.18207329999999999</v>
      </c>
      <c r="EL998" s="17">
        <v>0.153971</v>
      </c>
      <c r="EM998" s="17">
        <v>0.2225018</v>
      </c>
      <c r="EN998" s="17">
        <v>9.3045699999999995E-2</v>
      </c>
      <c r="EO998" s="17">
        <v>0.13099040000000001</v>
      </c>
      <c r="EP998" s="17">
        <v>0.1170887</v>
      </c>
      <c r="EQ998" s="17">
        <v>0.22981689999999999</v>
      </c>
      <c r="ER998" s="17">
        <v>0.1454761</v>
      </c>
      <c r="ES998" s="17">
        <v>6.04559E-2</v>
      </c>
      <c r="ET998" s="17">
        <v>3.4628800000000001E-2</v>
      </c>
      <c r="EU998" s="17">
        <v>72.878069999999994</v>
      </c>
      <c r="EV998" s="17">
        <v>71.381559999999993</v>
      </c>
      <c r="EW998" s="17">
        <v>70.247380000000007</v>
      </c>
      <c r="EX998" s="17">
        <v>69.618520000000004</v>
      </c>
      <c r="EY998" s="17">
        <v>69.271839999999997</v>
      </c>
      <c r="EZ998" s="17">
        <v>69.362409999999997</v>
      </c>
      <c r="FA998" s="17">
        <v>68.824060000000003</v>
      </c>
      <c r="FB998" s="17">
        <v>69.317019999999999</v>
      </c>
      <c r="FC998" s="17">
        <v>74.494709999999998</v>
      </c>
      <c r="FD998" s="17">
        <v>80.76831</v>
      </c>
      <c r="FE998" s="17">
        <v>85.472110000000001</v>
      </c>
      <c r="FF998" s="17">
        <v>89.449430000000007</v>
      </c>
      <c r="FG998" s="17">
        <v>90.696799999999996</v>
      </c>
      <c r="FH998" s="17">
        <v>90.418009999999995</v>
      </c>
      <c r="FI998" s="17">
        <v>90.992980000000003</v>
      </c>
      <c r="FJ998" s="17">
        <v>91.555679999999995</v>
      </c>
      <c r="FK998" s="17">
        <v>91.327449999999999</v>
      </c>
      <c r="FL998" s="17">
        <v>89.264759999999995</v>
      </c>
      <c r="FM998" s="17">
        <v>85.851900000000001</v>
      </c>
      <c r="FN998" s="17">
        <v>82.519180000000006</v>
      </c>
      <c r="FO998" s="17">
        <v>79.747420000000005</v>
      </c>
      <c r="FP998" s="17">
        <v>78.177750000000003</v>
      </c>
      <c r="FQ998" s="17">
        <v>76.181179999999998</v>
      </c>
      <c r="FR998" s="17">
        <v>75.939019999999999</v>
      </c>
      <c r="FS998" s="17">
        <v>0.94899250000000002</v>
      </c>
      <c r="FT998" s="17"/>
      <c r="FU998" s="17">
        <v>6.8904999999999994E-2</v>
      </c>
      <c r="FW998" s="17"/>
      <c r="HY998" s="62"/>
      <c r="IA998" s="62"/>
    </row>
    <row r="999" spans="1:235" x14ac:dyDescent="0.25">
      <c r="A999" t="s">
        <v>227</v>
      </c>
      <c r="B999" t="s">
        <v>199</v>
      </c>
      <c r="C999" t="s">
        <v>297</v>
      </c>
      <c r="D999" s="63">
        <v>44810</v>
      </c>
      <c r="E999" t="s">
        <v>220</v>
      </c>
      <c r="F999" s="17">
        <v>379</v>
      </c>
      <c r="G999" s="17">
        <v>0.93313749999999995</v>
      </c>
      <c r="H999" s="17">
        <v>0.8705022</v>
      </c>
      <c r="I999" s="17">
        <v>0.81688240000000001</v>
      </c>
      <c r="J999" s="17">
        <v>0.74700619999999995</v>
      </c>
      <c r="K999" s="17">
        <v>0.72411709999999996</v>
      </c>
      <c r="L999" s="17">
        <v>0.68759269999999995</v>
      </c>
      <c r="M999" s="17">
        <v>0.67690859999999997</v>
      </c>
      <c r="N999" s="17">
        <v>0.63148530000000003</v>
      </c>
      <c r="O999" s="17">
        <v>0.51530189999999998</v>
      </c>
      <c r="P999" s="17">
        <v>0.32222469999999998</v>
      </c>
      <c r="Q999" s="17">
        <v>0.25191429999999998</v>
      </c>
      <c r="R999" s="17">
        <v>0.27884639999999999</v>
      </c>
      <c r="S999" s="17">
        <v>0.43458910000000001</v>
      </c>
      <c r="T999" s="17">
        <v>0.58593260000000003</v>
      </c>
      <c r="U999" s="17">
        <v>0.73262510000000003</v>
      </c>
      <c r="V999" s="17">
        <v>0.97550309999999996</v>
      </c>
      <c r="W999" s="17">
        <v>1.1235489999999999</v>
      </c>
      <c r="X999" s="17">
        <v>1.226019</v>
      </c>
      <c r="Y999" s="17">
        <v>1.224205</v>
      </c>
      <c r="Z999" s="17">
        <v>1.2330840000000001</v>
      </c>
      <c r="AA999" s="17">
        <v>1.357397</v>
      </c>
      <c r="AB999" s="17">
        <v>1.293744</v>
      </c>
      <c r="AC999" s="17">
        <v>1.1883840000000001</v>
      </c>
      <c r="AD999" s="17">
        <v>1.0540609999999999</v>
      </c>
      <c r="AE999" s="17">
        <v>-0.16460240000000001</v>
      </c>
      <c r="AF999" s="17">
        <v>-0.1165413</v>
      </c>
      <c r="AG999" s="17">
        <v>-9.3514100000000003E-2</v>
      </c>
      <c r="AH999" s="17">
        <v>-0.1128101</v>
      </c>
      <c r="AI999" s="17">
        <v>-0.1523496</v>
      </c>
      <c r="AJ999" s="17">
        <v>-0.15640380000000001</v>
      </c>
      <c r="AK999" s="17">
        <v>-0.14534859999999999</v>
      </c>
      <c r="AL999" s="17">
        <v>-2.21675E-2</v>
      </c>
      <c r="AM999" s="17">
        <v>-2.5423000000000001E-2</v>
      </c>
      <c r="AN999" s="17">
        <v>-0.14696890000000001</v>
      </c>
      <c r="AO999" s="17">
        <v>-0.1186696</v>
      </c>
      <c r="AP999" s="17">
        <v>-0.18577740000000001</v>
      </c>
      <c r="AQ999" s="17">
        <v>-0.131302</v>
      </c>
      <c r="AR999" s="17">
        <v>-0.1441277</v>
      </c>
      <c r="AS999" s="17">
        <v>-0.1017077</v>
      </c>
      <c r="AT999" s="17">
        <v>-9.6042299999999997E-2</v>
      </c>
      <c r="AU999" s="17">
        <v>-5.6128999999999997E-3</v>
      </c>
      <c r="AV999" s="17">
        <v>-0.1201861</v>
      </c>
      <c r="AW999" s="17">
        <v>-0.1926263</v>
      </c>
      <c r="AX999" s="17">
        <v>-0.18893579999999999</v>
      </c>
      <c r="AY999" s="17">
        <v>-2.5079299999999999E-2</v>
      </c>
      <c r="AZ999" s="17">
        <v>-0.13297020000000001</v>
      </c>
      <c r="BA999" s="17">
        <v>-0.25967590000000002</v>
      </c>
      <c r="BB999" s="17">
        <v>-0.26109179999999999</v>
      </c>
      <c r="BC999" s="17">
        <v>-0.1043027</v>
      </c>
      <c r="BD999" s="17">
        <v>-6.5743599999999999E-2</v>
      </c>
      <c r="BE999" s="17">
        <v>-4.5773500000000002E-2</v>
      </c>
      <c r="BF999" s="17">
        <v>-6.42953E-2</v>
      </c>
      <c r="BG999" s="17">
        <v>-8.3964399999999995E-2</v>
      </c>
      <c r="BH999" s="17">
        <v>-8.9079800000000001E-2</v>
      </c>
      <c r="BI999" s="17">
        <v>-8.5303199999999996E-2</v>
      </c>
      <c r="BJ999" s="17">
        <v>2.0133700000000001E-2</v>
      </c>
      <c r="BK999" s="17">
        <v>2.6773499999999999E-2</v>
      </c>
      <c r="BL999" s="17">
        <v>-8.1353300000000003E-2</v>
      </c>
      <c r="BM999" s="17">
        <v>-5.0189999999999999E-2</v>
      </c>
      <c r="BN999" s="17">
        <v>-0.10878259999999999</v>
      </c>
      <c r="BO999" s="17">
        <v>-4.9355099999999999E-2</v>
      </c>
      <c r="BP999" s="17">
        <v>-5.5009299999999997E-2</v>
      </c>
      <c r="BQ999" s="17">
        <v>-1.0227999999999999E-2</v>
      </c>
      <c r="BR999" s="17">
        <v>-4.1006000000000003E-3</v>
      </c>
      <c r="BS999" s="17">
        <v>7.8604199999999999E-2</v>
      </c>
      <c r="BT999" s="17">
        <v>-2.96995E-2</v>
      </c>
      <c r="BU999" s="17">
        <v>-0.1038321</v>
      </c>
      <c r="BV999" s="17">
        <v>-9.7679299999999997E-2</v>
      </c>
      <c r="BW999" s="17">
        <v>6.0089099999999999E-2</v>
      </c>
      <c r="BX999" s="17">
        <v>-4.99386E-2</v>
      </c>
      <c r="BY999" s="17">
        <v>-0.17451140000000001</v>
      </c>
      <c r="BZ999" s="17">
        <v>-0.18231330000000001</v>
      </c>
      <c r="CA999" s="17">
        <v>-6.2539300000000006E-2</v>
      </c>
      <c r="CB999" s="17">
        <v>-3.05613E-2</v>
      </c>
      <c r="CC999" s="17">
        <v>-1.2708499999999999E-2</v>
      </c>
      <c r="CD999" s="17">
        <v>-3.0694099999999998E-2</v>
      </c>
      <c r="CE999" s="17">
        <v>-3.6601099999999998E-2</v>
      </c>
      <c r="CF999" s="17">
        <v>-4.2451299999999997E-2</v>
      </c>
      <c r="CG999" s="17">
        <v>-4.3715999999999998E-2</v>
      </c>
      <c r="CH999" s="17">
        <v>4.94314E-2</v>
      </c>
      <c r="CI999" s="17">
        <v>6.29247E-2</v>
      </c>
      <c r="CJ999" s="17">
        <v>-3.5908099999999998E-2</v>
      </c>
      <c r="CK999" s="17">
        <v>-2.7612000000000001E-3</v>
      </c>
      <c r="CL999" s="17">
        <v>-5.5456199999999997E-2</v>
      </c>
      <c r="CM999" s="17">
        <v>7.4010999999999999E-3</v>
      </c>
      <c r="CN999" s="17">
        <v>6.7139000000000001E-3</v>
      </c>
      <c r="CO999" s="17">
        <v>5.3130499999999997E-2</v>
      </c>
      <c r="CP999" s="17">
        <v>5.9577999999999999E-2</v>
      </c>
      <c r="CQ999" s="17">
        <v>0.13693259999999999</v>
      </c>
      <c r="CR999" s="17">
        <v>3.2971300000000002E-2</v>
      </c>
      <c r="CS999" s="17">
        <v>-4.2333500000000003E-2</v>
      </c>
      <c r="CT999" s="17">
        <v>-3.4475400000000003E-2</v>
      </c>
      <c r="CU999" s="17">
        <v>0.1190764</v>
      </c>
      <c r="CV999" s="17">
        <v>7.5687999999999997E-3</v>
      </c>
      <c r="CW999" s="17">
        <v>-0.1155268</v>
      </c>
      <c r="CX999" s="17">
        <v>-0.12775149999999999</v>
      </c>
      <c r="CY999" s="17">
        <v>-2.07759E-2</v>
      </c>
      <c r="CZ999" s="17">
        <v>4.6211000000000004E-3</v>
      </c>
      <c r="DA999" s="17">
        <v>2.0356599999999999E-2</v>
      </c>
      <c r="DB999" s="17">
        <v>2.9071000000000001E-3</v>
      </c>
      <c r="DC999" s="17">
        <v>1.0762300000000001E-2</v>
      </c>
      <c r="DD999" s="17">
        <v>4.1771999999999998E-3</v>
      </c>
      <c r="DE999" s="17">
        <v>-2.1288000000000001E-3</v>
      </c>
      <c r="DF999" s="17">
        <v>7.8729099999999996E-2</v>
      </c>
      <c r="DG999" s="17">
        <v>9.9075899999999995E-2</v>
      </c>
      <c r="DH999" s="17">
        <v>9.5370999999999997E-3</v>
      </c>
      <c r="DI999" s="17">
        <v>4.4667499999999999E-2</v>
      </c>
      <c r="DJ999" s="17">
        <v>-2.1297999999999998E-3</v>
      </c>
      <c r="DK999" s="17">
        <v>6.41573E-2</v>
      </c>
      <c r="DL999" s="17">
        <v>6.8436999999999998E-2</v>
      </c>
      <c r="DM999" s="17">
        <v>0.1164891</v>
      </c>
      <c r="DN999" s="17">
        <v>0.1232565</v>
      </c>
      <c r="DO999" s="17">
        <v>0.19526109999999999</v>
      </c>
      <c r="DP999" s="17">
        <v>9.5642099999999994E-2</v>
      </c>
      <c r="DQ999" s="17">
        <v>1.9165100000000001E-2</v>
      </c>
      <c r="DR999" s="17">
        <v>2.87286E-2</v>
      </c>
      <c r="DS999" s="17">
        <v>0.17806379999999999</v>
      </c>
      <c r="DT999" s="17">
        <v>6.5076200000000001E-2</v>
      </c>
      <c r="DU999" s="17">
        <v>-5.6542099999999998E-2</v>
      </c>
      <c r="DV999" s="17">
        <v>-7.3189799999999999E-2</v>
      </c>
      <c r="DW999" s="17">
        <v>3.9523799999999998E-2</v>
      </c>
      <c r="DX999" s="17">
        <v>5.5418799999999997E-2</v>
      </c>
      <c r="DY999" s="17">
        <v>6.8097199999999997E-2</v>
      </c>
      <c r="DZ999" s="17">
        <v>5.14219E-2</v>
      </c>
      <c r="EA999" s="17">
        <v>7.9147499999999996E-2</v>
      </c>
      <c r="EB999" s="17">
        <v>7.1501200000000001E-2</v>
      </c>
      <c r="EC999" s="17">
        <v>5.7916599999999999E-2</v>
      </c>
      <c r="ED999" s="17">
        <v>0.12103029999999999</v>
      </c>
      <c r="EE999" s="17">
        <v>0.1512725</v>
      </c>
      <c r="EF999" s="17">
        <v>7.5152700000000003E-2</v>
      </c>
      <c r="EG999" s="17">
        <v>0.1131471</v>
      </c>
      <c r="EH999" s="17">
        <v>7.4865100000000004E-2</v>
      </c>
      <c r="EI999" s="17">
        <v>0.14610419999999999</v>
      </c>
      <c r="EJ999" s="17">
        <v>0.15755540000000001</v>
      </c>
      <c r="EK999" s="17">
        <v>0.20796880000000001</v>
      </c>
      <c r="EL999" s="17">
        <v>0.21519820000000001</v>
      </c>
      <c r="EM999" s="17">
        <v>0.27947820000000001</v>
      </c>
      <c r="EN999" s="17">
        <v>0.18612870000000001</v>
      </c>
      <c r="EO999" s="17">
        <v>0.10795929999999999</v>
      </c>
      <c r="EP999" s="17">
        <v>0.1199851</v>
      </c>
      <c r="EQ999" s="17">
        <v>0.26323210000000002</v>
      </c>
      <c r="ER999" s="17">
        <v>0.14810780000000001</v>
      </c>
      <c r="ES999" s="17">
        <v>2.86223E-2</v>
      </c>
      <c r="ET999" s="17">
        <v>5.5887999999999997E-3</v>
      </c>
      <c r="EU999" s="17">
        <v>72.808329999999998</v>
      </c>
      <c r="EV999" s="17">
        <v>71.63409</v>
      </c>
      <c r="EW999" s="17">
        <v>70.550510000000003</v>
      </c>
      <c r="EX999" s="17">
        <v>70.146259999999998</v>
      </c>
      <c r="EY999" s="17">
        <v>70.156720000000007</v>
      </c>
      <c r="EZ999" s="17">
        <v>70.094030000000004</v>
      </c>
      <c r="FA999" s="17">
        <v>69.867580000000004</v>
      </c>
      <c r="FB999" s="17">
        <v>69.613249999999994</v>
      </c>
      <c r="FC999" s="17">
        <v>74.313609999999997</v>
      </c>
      <c r="FD999" s="17">
        <v>79.836150000000004</v>
      </c>
      <c r="FE999" s="17">
        <v>83.564400000000006</v>
      </c>
      <c r="FF999" s="17">
        <v>86.675899999999999</v>
      </c>
      <c r="FG999" s="17">
        <v>87.226470000000006</v>
      </c>
      <c r="FH999" s="17">
        <v>86.344980000000007</v>
      </c>
      <c r="FI999" s="17">
        <v>87.770020000000002</v>
      </c>
      <c r="FJ999" s="17">
        <v>88.278750000000002</v>
      </c>
      <c r="FK999" s="17">
        <v>87.874600000000001</v>
      </c>
      <c r="FL999" s="17">
        <v>85.728219999999993</v>
      </c>
      <c r="FM999" s="17">
        <v>82.66198</v>
      </c>
      <c r="FN999" s="17">
        <v>80.100999999999999</v>
      </c>
      <c r="FO999" s="17">
        <v>77.996480000000005</v>
      </c>
      <c r="FP999" s="17">
        <v>76.891919999999999</v>
      </c>
      <c r="FQ999" s="17">
        <v>75.062709999999996</v>
      </c>
      <c r="FR999" s="17">
        <v>74.853650000000002</v>
      </c>
      <c r="FS999" s="17">
        <v>1.34338</v>
      </c>
      <c r="FT999" s="17"/>
      <c r="FU999" s="17">
        <v>9.0589500000000003E-2</v>
      </c>
      <c r="FW999" s="17"/>
      <c r="HY999" s="62"/>
      <c r="IA999" s="62"/>
    </row>
    <row r="1000" spans="1:235" x14ac:dyDescent="0.25">
      <c r="A1000" t="s">
        <v>227</v>
      </c>
      <c r="B1000" t="s">
        <v>199</v>
      </c>
      <c r="C1000" t="s">
        <v>297</v>
      </c>
      <c r="D1000" s="63">
        <v>44810</v>
      </c>
      <c r="E1000" t="s">
        <v>221</v>
      </c>
      <c r="F1000" s="17">
        <v>379</v>
      </c>
      <c r="G1000" s="17">
        <v>1.091834</v>
      </c>
      <c r="H1000" s="17">
        <v>0.97687559999999996</v>
      </c>
      <c r="I1000" s="17">
        <v>0.94897229999999999</v>
      </c>
      <c r="J1000" s="17">
        <v>0.87415359999999998</v>
      </c>
      <c r="K1000" s="17">
        <v>0.8374798</v>
      </c>
      <c r="L1000" s="17">
        <v>0.84563690000000002</v>
      </c>
      <c r="M1000" s="17">
        <v>0.81038920000000003</v>
      </c>
      <c r="N1000" s="17">
        <v>0.71694780000000002</v>
      </c>
      <c r="O1000" s="17">
        <v>0.4314055</v>
      </c>
      <c r="P1000" s="17">
        <v>0.12062730000000001</v>
      </c>
      <c r="Q1000" s="17">
        <v>7.2860800000000003E-2</v>
      </c>
      <c r="R1000" s="17">
        <v>0.15152470000000001</v>
      </c>
      <c r="S1000" s="17">
        <v>0.13433059999999999</v>
      </c>
      <c r="T1000" s="17">
        <v>0.2493041</v>
      </c>
      <c r="U1000" s="17">
        <v>0.6101183</v>
      </c>
      <c r="V1000" s="17">
        <v>0.93577980000000005</v>
      </c>
      <c r="W1000" s="17">
        <v>1.189236</v>
      </c>
      <c r="X1000" s="17">
        <v>1.414212</v>
      </c>
      <c r="Y1000" s="17">
        <v>1.6440840000000001</v>
      </c>
      <c r="Z1000" s="17">
        <v>1.721428</v>
      </c>
      <c r="AA1000" s="17">
        <v>1.7924789999999999</v>
      </c>
      <c r="AB1000" s="17">
        <v>1.7518050000000001</v>
      </c>
      <c r="AC1000" s="17">
        <v>1.5533170000000001</v>
      </c>
      <c r="AD1000" s="17">
        <v>1.371783</v>
      </c>
      <c r="AE1000" s="17">
        <v>-0.26373839999999998</v>
      </c>
      <c r="AF1000" s="17">
        <v>-0.13383629999999999</v>
      </c>
      <c r="AG1000" s="17">
        <v>-4.9893399999999997E-2</v>
      </c>
      <c r="AH1000" s="17">
        <v>-2.1793699999999999E-2</v>
      </c>
      <c r="AI1000" s="17">
        <v>-4.4092699999999999E-2</v>
      </c>
      <c r="AJ1000" s="17">
        <v>-4.90564E-2</v>
      </c>
      <c r="AK1000" s="17">
        <v>-7.5181399999999995E-2</v>
      </c>
      <c r="AL1000" s="17">
        <v>-4.6459800000000002E-2</v>
      </c>
      <c r="AM1000" s="17">
        <v>-6.9454600000000005E-2</v>
      </c>
      <c r="AN1000" s="17">
        <v>-0.14236879999999999</v>
      </c>
      <c r="AO1000" s="17">
        <v>-0.1045623</v>
      </c>
      <c r="AP1000" s="17">
        <v>-5.1463000000000002E-2</v>
      </c>
      <c r="AQ1000" s="17">
        <v>-0.1764802</v>
      </c>
      <c r="AR1000" s="17">
        <v>-0.21664459999999999</v>
      </c>
      <c r="AS1000" s="17">
        <v>-0.1025422</v>
      </c>
      <c r="AT1000" s="17">
        <v>-0.17315159999999999</v>
      </c>
      <c r="AU1000" s="17">
        <v>-0.11240310000000001</v>
      </c>
      <c r="AV1000" s="17">
        <v>-0.2318713</v>
      </c>
      <c r="AW1000" s="17">
        <v>-0.1153874</v>
      </c>
      <c r="AX1000" s="17">
        <v>-0.1172923</v>
      </c>
      <c r="AY1000" s="17">
        <v>-4.9463100000000003E-2</v>
      </c>
      <c r="AZ1000" s="17">
        <v>-7.1422299999999994E-2</v>
      </c>
      <c r="BA1000" s="17">
        <v>-0.11342439999999999</v>
      </c>
      <c r="BB1000" s="17">
        <v>-0.1118209</v>
      </c>
      <c r="BC1000" s="17">
        <v>-0.1669274</v>
      </c>
      <c r="BD1000" s="17">
        <v>-7.1791199999999999E-2</v>
      </c>
      <c r="BE1000" s="17">
        <v>-2.6694000000000002E-3</v>
      </c>
      <c r="BF1000" s="17">
        <v>2.0750899999999999E-2</v>
      </c>
      <c r="BG1000" s="17">
        <v>-3.3284999999999999E-3</v>
      </c>
      <c r="BH1000" s="17">
        <v>-6.8588E-3</v>
      </c>
      <c r="BI1000" s="17">
        <v>-2.4276099999999998E-2</v>
      </c>
      <c r="BJ1000" s="17">
        <v>1.7343399999999998E-2</v>
      </c>
      <c r="BK1000" s="17">
        <v>-3.1121E-3</v>
      </c>
      <c r="BL1000" s="17">
        <v>-6.6640699999999997E-2</v>
      </c>
      <c r="BM1000" s="17">
        <v>-1.52482E-2</v>
      </c>
      <c r="BN1000" s="17">
        <v>3.5246800000000002E-2</v>
      </c>
      <c r="BO1000" s="17">
        <v>-8.1618300000000005E-2</v>
      </c>
      <c r="BP1000" s="17">
        <v>-0.11783739999999999</v>
      </c>
      <c r="BQ1000" s="17">
        <v>2.2144999999999999E-3</v>
      </c>
      <c r="BR1000" s="17">
        <v>-6.5908499999999995E-2</v>
      </c>
      <c r="BS1000" s="17">
        <v>-1.3335E-3</v>
      </c>
      <c r="BT1000" s="17">
        <v>-0.13446620000000001</v>
      </c>
      <c r="BU1000" s="17">
        <v>-6.0704000000000001E-3</v>
      </c>
      <c r="BV1000" s="17">
        <v>-2.2260599999999998E-2</v>
      </c>
      <c r="BW1000" s="17">
        <v>5.1432199999999997E-2</v>
      </c>
      <c r="BX1000" s="17">
        <v>1.81698E-2</v>
      </c>
      <c r="BY1000" s="17">
        <v>-2.7717599999999998E-2</v>
      </c>
      <c r="BZ1000" s="17">
        <v>-3.8059500000000003E-2</v>
      </c>
      <c r="CA1000" s="17">
        <v>-9.9876400000000004E-2</v>
      </c>
      <c r="CB1000" s="17">
        <v>-2.8819000000000001E-2</v>
      </c>
      <c r="CC1000" s="17">
        <v>3.0037700000000001E-2</v>
      </c>
      <c r="CD1000" s="17">
        <v>5.0217199999999997E-2</v>
      </c>
      <c r="CE1000" s="17">
        <v>2.4904699999999998E-2</v>
      </c>
      <c r="CF1000" s="17">
        <v>2.23672E-2</v>
      </c>
      <c r="CG1000" s="17">
        <v>1.0980699999999999E-2</v>
      </c>
      <c r="CH1000" s="17">
        <v>6.1533400000000002E-2</v>
      </c>
      <c r="CI1000" s="17">
        <v>4.28365E-2</v>
      </c>
      <c r="CJ1000" s="17">
        <v>-1.41916E-2</v>
      </c>
      <c r="CK1000" s="17">
        <v>4.6610400000000003E-2</v>
      </c>
      <c r="CL1000" s="17">
        <v>9.5301800000000006E-2</v>
      </c>
      <c r="CM1000" s="17">
        <v>-1.5917299999999999E-2</v>
      </c>
      <c r="CN1000" s="17">
        <v>-4.9403700000000002E-2</v>
      </c>
      <c r="CO1000" s="17">
        <v>7.4768600000000005E-2</v>
      </c>
      <c r="CP1000" s="17">
        <v>8.3677999999999999E-3</v>
      </c>
      <c r="CQ1000" s="17">
        <v>7.5592900000000005E-2</v>
      </c>
      <c r="CR1000" s="17">
        <v>-6.7003699999999999E-2</v>
      </c>
      <c r="CS1000" s="17">
        <v>6.9642200000000001E-2</v>
      </c>
      <c r="CT1000" s="17">
        <v>4.3558100000000002E-2</v>
      </c>
      <c r="CU1000" s="17">
        <v>0.1213119</v>
      </c>
      <c r="CV1000" s="17">
        <v>8.0220899999999998E-2</v>
      </c>
      <c r="CW1000" s="17">
        <v>3.16426E-2</v>
      </c>
      <c r="CX1000" s="17">
        <v>1.30274E-2</v>
      </c>
      <c r="CY1000" s="17">
        <v>-3.2825500000000001E-2</v>
      </c>
      <c r="CZ1000" s="17">
        <v>1.4153199999999999E-2</v>
      </c>
      <c r="DA1000" s="17">
        <v>6.2744800000000003E-2</v>
      </c>
      <c r="DB1000" s="17">
        <v>7.9683500000000004E-2</v>
      </c>
      <c r="DC1000" s="17">
        <v>5.3137900000000002E-2</v>
      </c>
      <c r="DD1000" s="17">
        <v>5.1593100000000003E-2</v>
      </c>
      <c r="DE1000" s="17">
        <v>4.6237500000000001E-2</v>
      </c>
      <c r="DF1000" s="17">
        <v>0.10572330000000001</v>
      </c>
      <c r="DG1000" s="17">
        <v>8.8785199999999995E-2</v>
      </c>
      <c r="DH1000" s="17">
        <v>3.82575E-2</v>
      </c>
      <c r="DI1000" s="17">
        <v>0.1084691</v>
      </c>
      <c r="DJ1000" s="17">
        <v>0.15535669999999999</v>
      </c>
      <c r="DK1000" s="17">
        <v>4.97837E-2</v>
      </c>
      <c r="DL1000" s="17">
        <v>1.9029899999999999E-2</v>
      </c>
      <c r="DM1000" s="17">
        <v>0.1473227</v>
      </c>
      <c r="DN1000" s="17">
        <v>8.2643999999999995E-2</v>
      </c>
      <c r="DO1000" s="17">
        <v>0.1525193</v>
      </c>
      <c r="DP1000" s="17">
        <v>4.5869999999999998E-4</v>
      </c>
      <c r="DQ1000" s="17">
        <v>0.14535480000000001</v>
      </c>
      <c r="DR1000" s="17">
        <v>0.10937669999999999</v>
      </c>
      <c r="DS1000" s="17">
        <v>0.19119159999999999</v>
      </c>
      <c r="DT1000" s="17">
        <v>0.14227210000000001</v>
      </c>
      <c r="DU1000" s="17">
        <v>9.1002899999999998E-2</v>
      </c>
      <c r="DV1000" s="17">
        <v>6.4114299999999999E-2</v>
      </c>
      <c r="DW1000" s="17">
        <v>6.3985500000000001E-2</v>
      </c>
      <c r="DX1000" s="17">
        <v>7.6198299999999997E-2</v>
      </c>
      <c r="DY1000" s="17">
        <v>0.10996880000000001</v>
      </c>
      <c r="DZ1000" s="17">
        <v>0.12222810000000001</v>
      </c>
      <c r="EA1000" s="17">
        <v>9.3902100000000002E-2</v>
      </c>
      <c r="EB1000" s="17">
        <v>9.3790799999999994E-2</v>
      </c>
      <c r="EC1000" s="17">
        <v>9.7142699999999998E-2</v>
      </c>
      <c r="ED1000" s="17">
        <v>0.1695265</v>
      </c>
      <c r="EE1000" s="17">
        <v>0.15512770000000001</v>
      </c>
      <c r="EF1000" s="17">
        <v>0.1139857</v>
      </c>
      <c r="EG1000" s="17">
        <v>0.19778319999999999</v>
      </c>
      <c r="EH1000" s="17">
        <v>0.24206649999999999</v>
      </c>
      <c r="EI1000" s="17">
        <v>0.14464550000000001</v>
      </c>
      <c r="EJ1000" s="17">
        <v>0.1178372</v>
      </c>
      <c r="EK1000" s="17">
        <v>0.25207930000000001</v>
      </c>
      <c r="EL1000" s="17">
        <v>0.1898871</v>
      </c>
      <c r="EM1000" s="17">
        <v>0.26358890000000001</v>
      </c>
      <c r="EN1000" s="17">
        <v>9.7863800000000001E-2</v>
      </c>
      <c r="EO1000" s="17">
        <v>0.2546718</v>
      </c>
      <c r="EP1000" s="17">
        <v>0.20440849999999999</v>
      </c>
      <c r="EQ1000" s="17">
        <v>0.29208689999999998</v>
      </c>
      <c r="ER1000" s="17">
        <v>0.23186409999999999</v>
      </c>
      <c r="ES1000" s="17">
        <v>0.1767097</v>
      </c>
      <c r="ET1000" s="17">
        <v>0.13787559999999999</v>
      </c>
      <c r="EU1000" s="17">
        <v>72.947720000000004</v>
      </c>
      <c r="EV1000" s="17">
        <v>71.128969999999995</v>
      </c>
      <c r="EW1000" s="17">
        <v>69.944360000000003</v>
      </c>
      <c r="EX1000" s="17">
        <v>69.090710000000001</v>
      </c>
      <c r="EY1000" s="17">
        <v>68.386920000000003</v>
      </c>
      <c r="EZ1000" s="17">
        <v>68.630799999999994</v>
      </c>
      <c r="FA1000" s="17">
        <v>67.780749999999998</v>
      </c>
      <c r="FB1000" s="17">
        <v>69.021150000000006</v>
      </c>
      <c r="FC1000" s="17">
        <v>74.676090000000002</v>
      </c>
      <c r="FD1000" s="17">
        <v>81.700159999999997</v>
      </c>
      <c r="FE1000" s="17">
        <v>87.379400000000004</v>
      </c>
      <c r="FF1000" s="17">
        <v>92.222489999999993</v>
      </c>
      <c r="FG1000" s="17">
        <v>94.166550000000001</v>
      </c>
      <c r="FH1000" s="17">
        <v>94.49051</v>
      </c>
      <c r="FI1000" s="17">
        <v>94.215350000000001</v>
      </c>
      <c r="FJ1000" s="17">
        <v>94.83211</v>
      </c>
      <c r="FK1000" s="17">
        <v>94.779759999999996</v>
      </c>
      <c r="FL1000" s="17">
        <v>92.800610000000006</v>
      </c>
      <c r="FM1000" s="17">
        <v>89.041079999999994</v>
      </c>
      <c r="FN1000" s="17">
        <v>84.93665</v>
      </c>
      <c r="FO1000" s="17">
        <v>81.497730000000004</v>
      </c>
      <c r="FP1000" s="17">
        <v>79.463009999999997</v>
      </c>
      <c r="FQ1000" s="17">
        <v>77.299390000000002</v>
      </c>
      <c r="FR1000" s="17">
        <v>77.024109999999993</v>
      </c>
      <c r="FS1000" s="17">
        <v>1.3428150000000001</v>
      </c>
      <c r="FT1000" s="17"/>
      <c r="FU1000" s="17">
        <v>0.1027928</v>
      </c>
      <c r="FW1000" s="17"/>
      <c r="HY1000" s="62"/>
    </row>
    <row r="1001" spans="1:235" x14ac:dyDescent="0.25">
      <c r="A1001" t="s">
        <v>227</v>
      </c>
      <c r="B1001" t="s">
        <v>199</v>
      </c>
      <c r="C1001" t="s">
        <v>297</v>
      </c>
      <c r="D1001" s="63">
        <v>44811</v>
      </c>
      <c r="E1001" t="s">
        <v>219</v>
      </c>
      <c r="F1001" s="17">
        <v>686</v>
      </c>
      <c r="G1001" s="17">
        <v>1.0256860000000001</v>
      </c>
      <c r="H1001" s="17">
        <v>0.88816470000000003</v>
      </c>
      <c r="I1001" s="17">
        <v>0.80649769999999998</v>
      </c>
      <c r="J1001" s="17">
        <v>0.77077879999999999</v>
      </c>
      <c r="K1001" s="17">
        <v>0.75750309999999998</v>
      </c>
      <c r="L1001" s="17">
        <v>0.74867830000000002</v>
      </c>
      <c r="M1001" s="17">
        <v>0.75681810000000005</v>
      </c>
      <c r="N1001" s="17">
        <v>0.65674350000000004</v>
      </c>
      <c r="O1001" s="17">
        <v>0.56675160000000002</v>
      </c>
      <c r="P1001" s="17">
        <v>0.50604320000000003</v>
      </c>
      <c r="Q1001" s="17">
        <v>0.53337440000000003</v>
      </c>
      <c r="R1001" s="17">
        <v>0.58512379999999997</v>
      </c>
      <c r="S1001" s="17">
        <v>0.67832760000000003</v>
      </c>
      <c r="T1001" s="17">
        <v>0.85065230000000003</v>
      </c>
      <c r="U1001" s="17">
        <v>1.057485</v>
      </c>
      <c r="V1001" s="17">
        <v>1.3109390000000001</v>
      </c>
      <c r="W1001" s="17">
        <v>1.3268040000000001</v>
      </c>
      <c r="X1001" s="17">
        <v>1.3906769999999999</v>
      </c>
      <c r="Y1001" s="17">
        <v>1.5008950000000001</v>
      </c>
      <c r="Z1001" s="17">
        <v>1.5329379999999999</v>
      </c>
      <c r="AA1001" s="17">
        <v>1.452834</v>
      </c>
      <c r="AB1001" s="17">
        <v>1.4603619999999999</v>
      </c>
      <c r="AC1001" s="17">
        <v>1.3687130000000001</v>
      </c>
      <c r="AD1001" s="17">
        <v>1.2242299999999999</v>
      </c>
      <c r="AE1001" s="17">
        <v>-0.1112764</v>
      </c>
      <c r="AF1001" s="17">
        <v>-9.6894499999999995E-2</v>
      </c>
      <c r="AG1001" s="17">
        <v>-0.1050574</v>
      </c>
      <c r="AH1001" s="17">
        <v>-8.5667300000000002E-2</v>
      </c>
      <c r="AI1001" s="17">
        <v>-6.6023600000000002E-2</v>
      </c>
      <c r="AJ1001" s="17">
        <v>-8.2899899999999999E-2</v>
      </c>
      <c r="AK1001" s="17">
        <v>-0.11200259999999999</v>
      </c>
      <c r="AL1001" s="17">
        <v>-0.11512849999999999</v>
      </c>
      <c r="AM1001" s="17">
        <v>-0.101476</v>
      </c>
      <c r="AN1001" s="17">
        <v>-0.10327069999999999</v>
      </c>
      <c r="AO1001" s="17">
        <v>-8.1424399999999994E-2</v>
      </c>
      <c r="AP1001" s="17">
        <v>-6.5035800000000005E-2</v>
      </c>
      <c r="AQ1001" s="17">
        <v>-0.1042105</v>
      </c>
      <c r="AR1001" s="17">
        <v>-0.1161078</v>
      </c>
      <c r="AS1001" s="17">
        <v>-6.3274899999999995E-2</v>
      </c>
      <c r="AT1001" s="17">
        <v>-3.6212000000000001E-2</v>
      </c>
      <c r="AU1001" s="17">
        <v>-5.2079E-2</v>
      </c>
      <c r="AV1001" s="17">
        <v>-0.16107969999999999</v>
      </c>
      <c r="AW1001" s="17">
        <v>-0.19187299999999999</v>
      </c>
      <c r="AX1001" s="17">
        <v>-0.1594701</v>
      </c>
      <c r="AY1001" s="17">
        <v>-0.2368401</v>
      </c>
      <c r="AZ1001" s="17">
        <v>-0.2491756</v>
      </c>
      <c r="BA1001" s="17">
        <v>-0.142098</v>
      </c>
      <c r="BB1001" s="17">
        <v>-0.1007863</v>
      </c>
      <c r="BC1001" s="17">
        <v>-6.2894800000000001E-2</v>
      </c>
      <c r="BD1001" s="17">
        <v>-5.4549300000000002E-2</v>
      </c>
      <c r="BE1001" s="17">
        <v>-6.9867799999999994E-2</v>
      </c>
      <c r="BF1001" s="17">
        <v>-5.37587E-2</v>
      </c>
      <c r="BG1001" s="17">
        <v>-3.6282000000000002E-2</v>
      </c>
      <c r="BH1001" s="17">
        <v>-5.0852799999999997E-2</v>
      </c>
      <c r="BI1001" s="17">
        <v>-7.5526599999999999E-2</v>
      </c>
      <c r="BJ1001" s="17">
        <v>-7.6150700000000002E-2</v>
      </c>
      <c r="BK1001" s="17">
        <v>-5.3627899999999999E-2</v>
      </c>
      <c r="BL1001" s="17">
        <v>-4.6597699999999999E-2</v>
      </c>
      <c r="BM1001" s="17">
        <v>-1.53134E-2</v>
      </c>
      <c r="BN1001" s="17">
        <v>3.0114999999999999E-3</v>
      </c>
      <c r="BO1001" s="17">
        <v>-2.96621E-2</v>
      </c>
      <c r="BP1001" s="17">
        <v>-3.8449799999999999E-2</v>
      </c>
      <c r="BQ1001" s="17">
        <v>1.82696E-2</v>
      </c>
      <c r="BR1001" s="17">
        <v>4.4724699999999999E-2</v>
      </c>
      <c r="BS1001" s="17">
        <v>3.5003899999999998E-2</v>
      </c>
      <c r="BT1001" s="17">
        <v>-7.7600000000000002E-2</v>
      </c>
      <c r="BU1001" s="17">
        <v>-0.1146987</v>
      </c>
      <c r="BV1001" s="17">
        <v>-8.7489700000000004E-2</v>
      </c>
      <c r="BW1001" s="17">
        <v>-0.16620779999999999</v>
      </c>
      <c r="BX1001" s="17">
        <v>-0.1802368</v>
      </c>
      <c r="BY1001" s="17">
        <v>-8.29516E-2</v>
      </c>
      <c r="BZ1001" s="17">
        <v>-4.5707400000000002E-2</v>
      </c>
      <c r="CA1001" s="17">
        <v>-2.93859E-2</v>
      </c>
      <c r="CB1001" s="17">
        <v>-2.5221199999999999E-2</v>
      </c>
      <c r="CC1001" s="17">
        <v>-4.54957E-2</v>
      </c>
      <c r="CD1001" s="17">
        <v>-3.1658800000000001E-2</v>
      </c>
      <c r="CE1001" s="17">
        <v>-1.5683099999999998E-2</v>
      </c>
      <c r="CF1001" s="17">
        <v>-2.8657100000000001E-2</v>
      </c>
      <c r="CG1001" s="17">
        <v>-5.0263500000000003E-2</v>
      </c>
      <c r="CH1001" s="17">
        <v>-4.9154900000000001E-2</v>
      </c>
      <c r="CI1001" s="17">
        <v>-2.04884E-2</v>
      </c>
      <c r="CJ1001" s="17">
        <v>-7.3461000000000004E-3</v>
      </c>
      <c r="CK1001" s="17">
        <v>3.0474899999999999E-2</v>
      </c>
      <c r="CL1001" s="17">
        <v>5.0140799999999999E-2</v>
      </c>
      <c r="CM1001" s="17">
        <v>2.1969900000000001E-2</v>
      </c>
      <c r="CN1001" s="17">
        <v>1.5336000000000001E-2</v>
      </c>
      <c r="CO1001" s="17">
        <v>7.4747099999999997E-2</v>
      </c>
      <c r="CP1001" s="17">
        <v>0.1007813</v>
      </c>
      <c r="CQ1001" s="17">
        <v>9.5317299999999994E-2</v>
      </c>
      <c r="CR1001" s="17">
        <v>-1.97822E-2</v>
      </c>
      <c r="CS1001" s="17">
        <v>-6.1247999999999997E-2</v>
      </c>
      <c r="CT1001" s="17">
        <v>-3.7636299999999998E-2</v>
      </c>
      <c r="CU1001" s="17">
        <v>-0.1172882</v>
      </c>
      <c r="CV1001" s="17">
        <v>-0.13249</v>
      </c>
      <c r="CW1001" s="17">
        <v>-4.1986999999999997E-2</v>
      </c>
      <c r="CX1001" s="17">
        <v>-7.5598999999999996E-3</v>
      </c>
      <c r="CY1001" s="17">
        <v>4.1231000000000002E-3</v>
      </c>
      <c r="CZ1001" s="17">
        <v>4.1070000000000004E-3</v>
      </c>
      <c r="DA1001" s="17">
        <v>-2.11235E-2</v>
      </c>
      <c r="DB1001" s="17">
        <v>-9.5589000000000004E-3</v>
      </c>
      <c r="DC1001" s="17">
        <v>4.9159E-3</v>
      </c>
      <c r="DD1001" s="17">
        <v>-6.4614E-3</v>
      </c>
      <c r="DE1001" s="17">
        <v>-2.50003E-2</v>
      </c>
      <c r="DF1001" s="17">
        <v>-2.2159000000000002E-2</v>
      </c>
      <c r="DG1001" s="17">
        <v>1.2651000000000001E-2</v>
      </c>
      <c r="DH1001" s="17">
        <v>3.1905500000000003E-2</v>
      </c>
      <c r="DI1001" s="17">
        <v>7.6263200000000003E-2</v>
      </c>
      <c r="DJ1001" s="17">
        <v>9.7270099999999998E-2</v>
      </c>
      <c r="DK1001" s="17">
        <v>7.3601899999999998E-2</v>
      </c>
      <c r="DL1001" s="17">
        <v>6.9121699999999994E-2</v>
      </c>
      <c r="DM1001" s="17">
        <v>0.1312246</v>
      </c>
      <c r="DN1001" s="17">
        <v>0.1568379</v>
      </c>
      <c r="DO1001" s="17">
        <v>0.15563060000000001</v>
      </c>
      <c r="DP1001" s="17">
        <v>3.8035600000000003E-2</v>
      </c>
      <c r="DQ1001" s="17">
        <v>-7.7973000000000001E-3</v>
      </c>
      <c r="DR1001" s="17">
        <v>1.22171E-2</v>
      </c>
      <c r="DS1001" s="17">
        <v>-6.8368600000000002E-2</v>
      </c>
      <c r="DT1001" s="17">
        <v>-8.4743200000000005E-2</v>
      </c>
      <c r="DU1001" s="17">
        <v>-1.0223000000000001E-3</v>
      </c>
      <c r="DV1001" s="17">
        <v>3.0587699999999999E-2</v>
      </c>
      <c r="DW1001" s="17">
        <v>5.2504599999999998E-2</v>
      </c>
      <c r="DX1001" s="17">
        <v>4.6452199999999999E-2</v>
      </c>
      <c r="DY1001" s="17">
        <v>1.40661E-2</v>
      </c>
      <c r="DZ1001" s="17">
        <v>2.23498E-2</v>
      </c>
      <c r="EA1001" s="17">
        <v>3.4657500000000001E-2</v>
      </c>
      <c r="EB1001" s="17">
        <v>2.55856E-2</v>
      </c>
      <c r="EC1001" s="17">
        <v>1.14757E-2</v>
      </c>
      <c r="ED1001" s="17">
        <v>1.6818799999999998E-2</v>
      </c>
      <c r="EE1001" s="17">
        <v>6.0499200000000003E-2</v>
      </c>
      <c r="EF1001" s="17">
        <v>8.8578599999999993E-2</v>
      </c>
      <c r="EG1001" s="17">
        <v>0.14237420000000001</v>
      </c>
      <c r="EH1001" s="17">
        <v>0.1653174</v>
      </c>
      <c r="EI1001" s="17">
        <v>0.14815039999999999</v>
      </c>
      <c r="EJ1001" s="17">
        <v>0.14677970000000001</v>
      </c>
      <c r="EK1001" s="17">
        <v>0.21276909999999999</v>
      </c>
      <c r="EL1001" s="17">
        <v>0.2377746</v>
      </c>
      <c r="EM1001" s="17">
        <v>0.2427135</v>
      </c>
      <c r="EN1001" s="17">
        <v>0.12151530000000001</v>
      </c>
      <c r="EO1001" s="17">
        <v>6.9376999999999994E-2</v>
      </c>
      <c r="EP1001" s="17">
        <v>8.4197499999999995E-2</v>
      </c>
      <c r="EQ1001" s="17">
        <v>2.2636000000000002E-3</v>
      </c>
      <c r="ER1001" s="17">
        <v>-1.58044E-2</v>
      </c>
      <c r="ES1001" s="17">
        <v>5.8124099999999998E-2</v>
      </c>
      <c r="ET1001" s="17">
        <v>8.5666599999999996E-2</v>
      </c>
      <c r="EU1001" s="17">
        <v>74.417389999999997</v>
      </c>
      <c r="EV1001" s="17">
        <v>73.49436</v>
      </c>
      <c r="EW1001" s="17">
        <v>73.592359999999999</v>
      </c>
      <c r="EX1001" s="17">
        <v>72.800020000000004</v>
      </c>
      <c r="EY1001" s="17">
        <v>71.336669999999998</v>
      </c>
      <c r="EZ1001" s="17">
        <v>71.594250000000002</v>
      </c>
      <c r="FA1001" s="17">
        <v>71.569389999999999</v>
      </c>
      <c r="FB1001" s="17">
        <v>72.415409999999994</v>
      </c>
      <c r="FC1001" s="17">
        <v>77.411479999999997</v>
      </c>
      <c r="FD1001" s="17">
        <v>84.259550000000004</v>
      </c>
      <c r="FE1001" s="17">
        <v>90.055530000000005</v>
      </c>
      <c r="FF1001" s="17">
        <v>93.13261</v>
      </c>
      <c r="FG1001" s="17">
        <v>93.136430000000004</v>
      </c>
      <c r="FH1001" s="17">
        <v>92.844120000000004</v>
      </c>
      <c r="FI1001" s="17">
        <v>92.861459999999994</v>
      </c>
      <c r="FJ1001" s="17">
        <v>94.020840000000007</v>
      </c>
      <c r="FK1001" s="17">
        <v>93.244020000000006</v>
      </c>
      <c r="FL1001" s="17">
        <v>91.972890000000007</v>
      </c>
      <c r="FM1001" s="17">
        <v>88.443969999999993</v>
      </c>
      <c r="FN1001" s="17">
        <v>83.319149999999993</v>
      </c>
      <c r="FO1001" s="17">
        <v>80.578800000000001</v>
      </c>
      <c r="FP1001" s="17">
        <v>78.948059999999998</v>
      </c>
      <c r="FQ1001" s="17">
        <v>77.507710000000003</v>
      </c>
      <c r="FR1001" s="17">
        <v>76.794179999999997</v>
      </c>
      <c r="FS1001" s="17">
        <v>1.163456</v>
      </c>
      <c r="FT1001" s="17"/>
      <c r="FU1001" s="17">
        <v>8.5759000000000002E-2</v>
      </c>
      <c r="FW1001" s="17"/>
    </row>
    <row r="1002" spans="1:235" x14ac:dyDescent="0.25">
      <c r="A1002" t="s">
        <v>227</v>
      </c>
      <c r="B1002" t="s">
        <v>199</v>
      </c>
      <c r="C1002" t="s">
        <v>297</v>
      </c>
      <c r="D1002" s="63">
        <v>44811</v>
      </c>
      <c r="E1002" t="s">
        <v>220</v>
      </c>
      <c r="F1002" s="17">
        <v>334</v>
      </c>
      <c r="G1002" s="17">
        <v>0.95888439999999997</v>
      </c>
      <c r="H1002" s="17">
        <v>0.84473909999999997</v>
      </c>
      <c r="I1002" s="17">
        <v>0.81400989999999995</v>
      </c>
      <c r="J1002" s="17">
        <v>0.75189729999999999</v>
      </c>
      <c r="K1002" s="17">
        <v>0.74746979999999996</v>
      </c>
      <c r="L1002" s="17">
        <v>0.71649410000000002</v>
      </c>
      <c r="M1002" s="17">
        <v>0.71886779999999995</v>
      </c>
      <c r="N1002" s="17">
        <v>0.64616499999999999</v>
      </c>
      <c r="O1002" s="17">
        <v>0.50406770000000001</v>
      </c>
      <c r="P1002" s="17">
        <v>0.4625397</v>
      </c>
      <c r="Q1002" s="17">
        <v>0.5314816</v>
      </c>
      <c r="R1002" s="17">
        <v>0.60526360000000001</v>
      </c>
      <c r="S1002" s="17">
        <v>0.67477290000000001</v>
      </c>
      <c r="T1002" s="17">
        <v>0.80974170000000001</v>
      </c>
      <c r="U1002" s="17">
        <v>0.93855630000000001</v>
      </c>
      <c r="V1002" s="17">
        <v>1.2013670000000001</v>
      </c>
      <c r="W1002" s="17">
        <v>1.1949879999999999</v>
      </c>
      <c r="X1002" s="17">
        <v>1.250213</v>
      </c>
      <c r="Y1002" s="17">
        <v>1.3974839999999999</v>
      </c>
      <c r="Z1002" s="17">
        <v>1.4262699999999999</v>
      </c>
      <c r="AA1002" s="17">
        <v>1.320282</v>
      </c>
      <c r="AB1002" s="17">
        <v>1.325391</v>
      </c>
      <c r="AC1002" s="17">
        <v>1.2796259999999999</v>
      </c>
      <c r="AD1002" s="17">
        <v>1.1453500000000001</v>
      </c>
      <c r="AE1002" s="17">
        <v>-9.25367E-2</v>
      </c>
      <c r="AF1002" s="17">
        <v>-7.4054900000000007E-2</v>
      </c>
      <c r="AG1002" s="17">
        <v>-8.4609199999999996E-2</v>
      </c>
      <c r="AH1002" s="17">
        <v>-0.12557769999999999</v>
      </c>
      <c r="AI1002" s="17">
        <v>-9.1346300000000005E-2</v>
      </c>
      <c r="AJ1002" s="17">
        <v>-0.1065021</v>
      </c>
      <c r="AK1002" s="17">
        <v>-0.1167426</v>
      </c>
      <c r="AL1002" s="17">
        <v>-0.1129198</v>
      </c>
      <c r="AM1002" s="17">
        <v>-0.15261710000000001</v>
      </c>
      <c r="AN1002" s="17">
        <v>-0.15511530000000001</v>
      </c>
      <c r="AO1002" s="17">
        <v>-7.6147099999999995E-2</v>
      </c>
      <c r="AP1002" s="17">
        <v>-5.6062500000000001E-2</v>
      </c>
      <c r="AQ1002" s="17">
        <v>-6.4371300000000006E-2</v>
      </c>
      <c r="AR1002" s="17">
        <v>-0.1140191</v>
      </c>
      <c r="AS1002" s="17">
        <v>-9.3435000000000004E-2</v>
      </c>
      <c r="AT1002" s="17">
        <v>-5.3083400000000003E-2</v>
      </c>
      <c r="AU1002" s="17">
        <v>-5.3051599999999997E-2</v>
      </c>
      <c r="AV1002" s="17">
        <v>-0.16693740000000001</v>
      </c>
      <c r="AW1002" s="17">
        <v>-0.1193008</v>
      </c>
      <c r="AX1002" s="17">
        <v>-0.117877</v>
      </c>
      <c r="AY1002" s="17">
        <v>-0.22513720000000001</v>
      </c>
      <c r="AZ1002" s="17">
        <v>-0.26710270000000003</v>
      </c>
      <c r="BA1002" s="17">
        <v>-0.1434455</v>
      </c>
      <c r="BB1002" s="17">
        <v>-8.5021700000000006E-2</v>
      </c>
      <c r="BC1002" s="17">
        <v>-2.81812E-2</v>
      </c>
      <c r="BD1002" s="17">
        <v>-1.8767099999999998E-2</v>
      </c>
      <c r="BE1002" s="17">
        <v>-3.4205600000000003E-2</v>
      </c>
      <c r="BF1002" s="17">
        <v>-7.8595100000000001E-2</v>
      </c>
      <c r="BG1002" s="17">
        <v>-4.8647200000000002E-2</v>
      </c>
      <c r="BH1002" s="17">
        <v>-6.24696E-2</v>
      </c>
      <c r="BI1002" s="17">
        <v>-7.2045100000000001E-2</v>
      </c>
      <c r="BJ1002" s="17">
        <v>-6.4725000000000005E-2</v>
      </c>
      <c r="BK1002" s="17">
        <v>-9.776E-2</v>
      </c>
      <c r="BL1002" s="17">
        <v>-8.2887000000000002E-2</v>
      </c>
      <c r="BM1002" s="17">
        <v>-3.3782999999999999E-3</v>
      </c>
      <c r="BN1002" s="17">
        <v>2.8488099999999999E-2</v>
      </c>
      <c r="BO1002" s="17">
        <v>3.0768199999999999E-2</v>
      </c>
      <c r="BP1002" s="17">
        <v>-1.14425E-2</v>
      </c>
      <c r="BQ1002" s="17">
        <v>5.8068E-3</v>
      </c>
      <c r="BR1002" s="17">
        <v>5.3459100000000002E-2</v>
      </c>
      <c r="BS1002" s="17">
        <v>5.0201299999999997E-2</v>
      </c>
      <c r="BT1002" s="17">
        <v>-6.8927100000000005E-2</v>
      </c>
      <c r="BU1002" s="17">
        <v>-2.4498300000000001E-2</v>
      </c>
      <c r="BV1002" s="17">
        <v>-3.0449400000000001E-2</v>
      </c>
      <c r="BW1002" s="17">
        <v>-0.14621290000000001</v>
      </c>
      <c r="BX1002" s="17">
        <v>-0.17906620000000001</v>
      </c>
      <c r="BY1002" s="17">
        <v>-5.9947899999999998E-2</v>
      </c>
      <c r="BZ1002" s="17">
        <v>-1.34146E-2</v>
      </c>
      <c r="CA1002" s="17">
        <v>1.6391200000000002E-2</v>
      </c>
      <c r="CB1002" s="17">
        <v>1.95251E-2</v>
      </c>
      <c r="CC1002" s="17">
        <v>7.0370000000000003E-4</v>
      </c>
      <c r="CD1002" s="17">
        <v>-4.6055100000000002E-2</v>
      </c>
      <c r="CE1002" s="17">
        <v>-1.9074000000000001E-2</v>
      </c>
      <c r="CF1002" s="17">
        <v>-3.1972800000000003E-2</v>
      </c>
      <c r="CG1002" s="17">
        <v>-4.1087800000000001E-2</v>
      </c>
      <c r="CH1002" s="17">
        <v>-3.1345499999999998E-2</v>
      </c>
      <c r="CI1002" s="17">
        <v>-5.9766100000000003E-2</v>
      </c>
      <c r="CJ1002" s="17">
        <v>-3.2861899999999999E-2</v>
      </c>
      <c r="CK1002" s="17">
        <v>4.7021199999999999E-2</v>
      </c>
      <c r="CL1002" s="17">
        <v>8.70475E-2</v>
      </c>
      <c r="CM1002" s="17">
        <v>9.6661499999999997E-2</v>
      </c>
      <c r="CN1002" s="17">
        <v>5.9601700000000001E-2</v>
      </c>
      <c r="CO1002" s="17">
        <v>7.4541399999999994E-2</v>
      </c>
      <c r="CP1002" s="17">
        <v>0.1272501</v>
      </c>
      <c r="CQ1002" s="17">
        <v>0.121714</v>
      </c>
      <c r="CR1002" s="17">
        <v>-1.0455E-3</v>
      </c>
      <c r="CS1002" s="17">
        <v>4.11616E-2</v>
      </c>
      <c r="CT1002" s="17">
        <v>3.01026E-2</v>
      </c>
      <c r="CU1002" s="17">
        <v>-9.1550099999999995E-2</v>
      </c>
      <c r="CV1002" s="17">
        <v>-0.1180924</v>
      </c>
      <c r="CW1002" s="17">
        <v>-2.1177000000000001E-3</v>
      </c>
      <c r="CX1002" s="17">
        <v>3.6180200000000003E-2</v>
      </c>
      <c r="CY1002" s="17">
        <v>6.09636E-2</v>
      </c>
      <c r="CZ1002" s="17">
        <v>5.7817300000000002E-2</v>
      </c>
      <c r="DA1002" s="17">
        <v>3.5613100000000002E-2</v>
      </c>
      <c r="DB1002" s="17">
        <v>-1.35151E-2</v>
      </c>
      <c r="DC1002" s="17">
        <v>1.04993E-2</v>
      </c>
      <c r="DD1002" s="17">
        <v>-1.4760000000000001E-3</v>
      </c>
      <c r="DE1002" s="17">
        <v>-1.0130399999999999E-2</v>
      </c>
      <c r="DF1002" s="17">
        <v>2.0341000000000001E-3</v>
      </c>
      <c r="DG1002" s="17">
        <v>-2.1772300000000001E-2</v>
      </c>
      <c r="DH1002" s="17">
        <v>1.71632E-2</v>
      </c>
      <c r="DI1002" s="17">
        <v>9.7420699999999999E-2</v>
      </c>
      <c r="DJ1002" s="17">
        <v>0.14560690000000001</v>
      </c>
      <c r="DK1002" s="17">
        <v>0.1625549</v>
      </c>
      <c r="DL1002" s="17">
        <v>0.13064590000000001</v>
      </c>
      <c r="DM1002" s="17">
        <v>0.14327599999999999</v>
      </c>
      <c r="DN1002" s="17">
        <v>0.2010412</v>
      </c>
      <c r="DO1002" s="17">
        <v>0.1932267</v>
      </c>
      <c r="DP1002" s="17">
        <v>6.6836199999999998E-2</v>
      </c>
      <c r="DQ1002" s="17">
        <v>0.1068215</v>
      </c>
      <c r="DR1002" s="17">
        <v>9.0654700000000005E-2</v>
      </c>
      <c r="DS1002" s="17">
        <v>-3.6887400000000001E-2</v>
      </c>
      <c r="DT1002" s="17">
        <v>-5.7118500000000003E-2</v>
      </c>
      <c r="DU1002" s="17">
        <v>5.5712400000000002E-2</v>
      </c>
      <c r="DV1002" s="17">
        <v>8.5775100000000007E-2</v>
      </c>
      <c r="DW1002" s="17">
        <v>0.12531900000000001</v>
      </c>
      <c r="DX1002" s="17">
        <v>0.1131051</v>
      </c>
      <c r="DY1002" s="17">
        <v>8.6016700000000001E-2</v>
      </c>
      <c r="DZ1002" s="17">
        <v>3.34676E-2</v>
      </c>
      <c r="EA1002" s="17">
        <v>5.3198299999999997E-2</v>
      </c>
      <c r="EB1002" s="17">
        <v>4.25566E-2</v>
      </c>
      <c r="EC1002" s="17">
        <v>3.4567100000000003E-2</v>
      </c>
      <c r="ED1002" s="17">
        <v>5.0228799999999997E-2</v>
      </c>
      <c r="EE1002" s="17">
        <v>3.3084799999999998E-2</v>
      </c>
      <c r="EF1002" s="17">
        <v>8.9391499999999999E-2</v>
      </c>
      <c r="EG1002" s="17">
        <v>0.1701896</v>
      </c>
      <c r="EH1002" s="17">
        <v>0.23015749999999999</v>
      </c>
      <c r="EI1002" s="17">
        <v>0.25769439999999999</v>
      </c>
      <c r="EJ1002" s="17">
        <v>0.2332225</v>
      </c>
      <c r="EK1002" s="17">
        <v>0.24251790000000001</v>
      </c>
      <c r="EL1002" s="17">
        <v>0.30758370000000002</v>
      </c>
      <c r="EM1002" s="17">
        <v>0.29647960000000001</v>
      </c>
      <c r="EN1002" s="17">
        <v>0.16484650000000001</v>
      </c>
      <c r="EO1002" s="17">
        <v>0.201624</v>
      </c>
      <c r="EP1002" s="17">
        <v>0.1780823</v>
      </c>
      <c r="EQ1002" s="17">
        <v>4.2036900000000002E-2</v>
      </c>
      <c r="ER1002" s="17">
        <v>3.09181E-2</v>
      </c>
      <c r="ES1002" s="17">
        <v>0.13921</v>
      </c>
      <c r="ET1002" s="17">
        <v>0.1573822</v>
      </c>
      <c r="EU1002" s="17">
        <v>74.312190000000001</v>
      </c>
      <c r="EV1002" s="17">
        <v>73.185649999999995</v>
      </c>
      <c r="EW1002" s="17">
        <v>73.857659999999996</v>
      </c>
      <c r="EX1002" s="17">
        <v>73.011870000000002</v>
      </c>
      <c r="EY1002" s="17">
        <v>71.782510000000002</v>
      </c>
      <c r="EZ1002" s="17">
        <v>71.917000000000002</v>
      </c>
      <c r="FA1002" s="17">
        <v>71.675749999999994</v>
      </c>
      <c r="FB1002" s="17">
        <v>72.893270000000001</v>
      </c>
      <c r="FC1002" s="17">
        <v>77.087029999999999</v>
      </c>
      <c r="FD1002" s="17">
        <v>82.766850000000005</v>
      </c>
      <c r="FE1002" s="17">
        <v>88.031880000000001</v>
      </c>
      <c r="FF1002" s="17">
        <v>90.936850000000007</v>
      </c>
      <c r="FG1002" s="17">
        <v>90.126589999999993</v>
      </c>
      <c r="FH1002" s="17">
        <v>89.834109999999995</v>
      </c>
      <c r="FI1002" s="17">
        <v>90.031720000000007</v>
      </c>
      <c r="FJ1002" s="17">
        <v>90.585359999999994</v>
      </c>
      <c r="FK1002" s="17">
        <v>88.909350000000003</v>
      </c>
      <c r="FL1002" s="17">
        <v>87.711650000000006</v>
      </c>
      <c r="FM1002" s="17">
        <v>84.996380000000002</v>
      </c>
      <c r="FN1002" s="17">
        <v>80.940860000000001</v>
      </c>
      <c r="FO1002" s="17">
        <v>79.079130000000006</v>
      </c>
      <c r="FP1002" s="17">
        <v>77.770750000000007</v>
      </c>
      <c r="FQ1002" s="17">
        <v>76.837940000000003</v>
      </c>
      <c r="FR1002" s="17">
        <v>76.324209999999994</v>
      </c>
      <c r="FS1002" s="17">
        <v>1.4852019999999999</v>
      </c>
      <c r="FT1002" s="17"/>
      <c r="FU1002" s="17">
        <v>0.1009525</v>
      </c>
      <c r="FW1002" s="17"/>
      <c r="IA1002" s="62"/>
    </row>
    <row r="1003" spans="1:235" x14ac:dyDescent="0.25">
      <c r="A1003" t="s">
        <v>227</v>
      </c>
      <c r="B1003" t="s">
        <v>199</v>
      </c>
      <c r="C1003" t="s">
        <v>297</v>
      </c>
      <c r="D1003" s="63">
        <v>44811</v>
      </c>
      <c r="E1003" t="s">
        <v>221</v>
      </c>
      <c r="F1003" s="17">
        <v>352</v>
      </c>
      <c r="G1003" s="17">
        <v>1.074862</v>
      </c>
      <c r="H1003" s="17">
        <v>0.92319430000000002</v>
      </c>
      <c r="I1003" s="17">
        <v>0.79209339999999995</v>
      </c>
      <c r="J1003" s="17">
        <v>0.79138660000000005</v>
      </c>
      <c r="K1003" s="17">
        <v>0.76766559999999995</v>
      </c>
      <c r="L1003" s="17">
        <v>0.78100190000000003</v>
      </c>
      <c r="M1003" s="17">
        <v>0.79983340000000003</v>
      </c>
      <c r="N1003" s="17">
        <v>0.67079069999999996</v>
      </c>
      <c r="O1003" s="17">
        <v>0.64567099999999999</v>
      </c>
      <c r="P1003" s="17">
        <v>0.56832090000000002</v>
      </c>
      <c r="Q1003" s="17">
        <v>0.54361859999999995</v>
      </c>
      <c r="R1003" s="17">
        <v>0.57176490000000002</v>
      </c>
      <c r="S1003" s="17">
        <v>0.67867359999999999</v>
      </c>
      <c r="T1003" s="17">
        <v>0.90180930000000004</v>
      </c>
      <c r="U1003" s="17">
        <v>1.1993339999999999</v>
      </c>
      <c r="V1003" s="17">
        <v>1.4386159999999999</v>
      </c>
      <c r="W1003" s="17">
        <v>1.4750669999999999</v>
      </c>
      <c r="X1003" s="17">
        <v>1.5460700000000001</v>
      </c>
      <c r="Y1003" s="17">
        <v>1.6162559999999999</v>
      </c>
      <c r="Z1003" s="17">
        <v>1.6528069999999999</v>
      </c>
      <c r="AA1003" s="17">
        <v>1.5916349999999999</v>
      </c>
      <c r="AB1003" s="17">
        <v>1.5887789999999999</v>
      </c>
      <c r="AC1003" s="17">
        <v>1.4533689999999999</v>
      </c>
      <c r="AD1003" s="17">
        <v>1.297798</v>
      </c>
      <c r="AE1003" s="17">
        <v>-0.20746829999999999</v>
      </c>
      <c r="AF1003" s="17">
        <v>-0.1805581</v>
      </c>
      <c r="AG1003" s="17">
        <v>-0.1774877</v>
      </c>
      <c r="AH1003" s="17">
        <v>-8.9255000000000001E-2</v>
      </c>
      <c r="AI1003" s="17">
        <v>-8.1997299999999995E-2</v>
      </c>
      <c r="AJ1003" s="17">
        <v>-0.1020219</v>
      </c>
      <c r="AK1003" s="17">
        <v>-0.14776739999999999</v>
      </c>
      <c r="AL1003" s="17">
        <v>-0.16884679999999999</v>
      </c>
      <c r="AM1003" s="17">
        <v>-9.8244899999999996E-2</v>
      </c>
      <c r="AN1003" s="17">
        <v>-0.1071264</v>
      </c>
      <c r="AO1003" s="17">
        <v>-0.16361680000000001</v>
      </c>
      <c r="AP1003" s="17">
        <v>-0.15694359999999999</v>
      </c>
      <c r="AQ1003" s="17">
        <v>-0.2405668</v>
      </c>
      <c r="AR1003" s="17">
        <v>-0.208952</v>
      </c>
      <c r="AS1003" s="17">
        <v>-0.11255660000000001</v>
      </c>
      <c r="AT1003" s="17">
        <v>-0.1034798</v>
      </c>
      <c r="AU1003" s="17">
        <v>-0.1424523</v>
      </c>
      <c r="AV1003" s="17">
        <v>-0.2435822</v>
      </c>
      <c r="AW1003" s="17">
        <v>-0.33990019999999999</v>
      </c>
      <c r="AX1003" s="17">
        <v>-0.2745861</v>
      </c>
      <c r="AY1003" s="17">
        <v>-0.32375989999999999</v>
      </c>
      <c r="AZ1003" s="17">
        <v>-0.3220692</v>
      </c>
      <c r="BA1003" s="17">
        <v>-0.2190647</v>
      </c>
      <c r="BB1003" s="17">
        <v>-0.18909899999999999</v>
      </c>
      <c r="BC1003" s="17">
        <v>-0.13642989999999999</v>
      </c>
      <c r="BD1003" s="17">
        <v>-0.1176106</v>
      </c>
      <c r="BE1003" s="17">
        <v>-0.12975110000000001</v>
      </c>
      <c r="BF1003" s="17">
        <v>-4.5648899999999999E-2</v>
      </c>
      <c r="BG1003" s="17">
        <v>-4.0594499999999999E-2</v>
      </c>
      <c r="BH1003" s="17">
        <v>-5.5896000000000001E-2</v>
      </c>
      <c r="BI1003" s="17">
        <v>-9.13794E-2</v>
      </c>
      <c r="BJ1003" s="17">
        <v>-0.1059605</v>
      </c>
      <c r="BK1003" s="17">
        <v>-1.90911E-2</v>
      </c>
      <c r="BL1003" s="17">
        <v>-2.1766899999999999E-2</v>
      </c>
      <c r="BM1003" s="17">
        <v>-5.3684999999999997E-2</v>
      </c>
      <c r="BN1003" s="17">
        <v>-5.24308E-2</v>
      </c>
      <c r="BO1003" s="17">
        <v>-0.12959570000000001</v>
      </c>
      <c r="BP1003" s="17">
        <v>-9.4391199999999995E-2</v>
      </c>
      <c r="BQ1003" s="17">
        <v>1.4786199999999999E-2</v>
      </c>
      <c r="BR1003" s="17">
        <v>1.5948E-2</v>
      </c>
      <c r="BS1003" s="17">
        <v>-3.4345999999999999E-3</v>
      </c>
      <c r="BT1003" s="17">
        <v>-0.109098</v>
      </c>
      <c r="BU1003" s="17">
        <v>-0.22277649999999999</v>
      </c>
      <c r="BV1003" s="17">
        <v>-0.1618348</v>
      </c>
      <c r="BW1003" s="17">
        <v>-0.20881559999999999</v>
      </c>
      <c r="BX1003" s="17">
        <v>-0.21813360000000001</v>
      </c>
      <c r="BY1003" s="17">
        <v>-0.1368769</v>
      </c>
      <c r="BZ1003" s="17">
        <v>-0.1073089</v>
      </c>
      <c r="CA1003" s="17">
        <v>-8.7228899999999998E-2</v>
      </c>
      <c r="CB1003" s="17">
        <v>-7.4013300000000004E-2</v>
      </c>
      <c r="CC1003" s="17">
        <v>-9.6688800000000005E-2</v>
      </c>
      <c r="CD1003" s="17">
        <v>-1.5447499999999999E-2</v>
      </c>
      <c r="CE1003" s="17">
        <v>-1.19191E-2</v>
      </c>
      <c r="CF1003" s="17">
        <v>-2.39493E-2</v>
      </c>
      <c r="CG1003" s="17">
        <v>-5.2325200000000002E-2</v>
      </c>
      <c r="CH1003" s="17">
        <v>-6.2405700000000001E-2</v>
      </c>
      <c r="CI1003" s="17">
        <v>3.5730499999999998E-2</v>
      </c>
      <c r="CJ1003" s="17">
        <v>3.7352799999999999E-2</v>
      </c>
      <c r="CK1003" s="17">
        <v>2.2453399999999998E-2</v>
      </c>
      <c r="CL1003" s="17">
        <v>1.9954599999999999E-2</v>
      </c>
      <c r="CM1003" s="17">
        <v>-5.27375E-2</v>
      </c>
      <c r="CN1003" s="17">
        <v>-1.5046800000000001E-2</v>
      </c>
      <c r="CO1003" s="17">
        <v>0.1029834</v>
      </c>
      <c r="CP1003" s="17">
        <v>9.8663299999999995E-2</v>
      </c>
      <c r="CQ1003" s="17">
        <v>9.2848700000000006E-2</v>
      </c>
      <c r="CR1003" s="17">
        <v>-1.5954699999999999E-2</v>
      </c>
      <c r="CS1003" s="17">
        <v>-0.1416569</v>
      </c>
      <c r="CT1003" s="17">
        <v>-8.3743600000000001E-2</v>
      </c>
      <c r="CU1003" s="17">
        <v>-0.1292056</v>
      </c>
      <c r="CV1003" s="17">
        <v>-0.1461481</v>
      </c>
      <c r="CW1003" s="17">
        <v>-7.9953800000000005E-2</v>
      </c>
      <c r="CX1003" s="17">
        <v>-5.0661400000000002E-2</v>
      </c>
      <c r="CY1003" s="17">
        <v>-3.8027999999999999E-2</v>
      </c>
      <c r="CZ1003" s="17">
        <v>-3.0415999999999999E-2</v>
      </c>
      <c r="DA1003" s="17">
        <v>-6.3626600000000005E-2</v>
      </c>
      <c r="DB1003" s="17">
        <v>1.47539E-2</v>
      </c>
      <c r="DC1003" s="17">
        <v>1.6756299999999998E-2</v>
      </c>
      <c r="DD1003" s="17">
        <v>7.9974E-3</v>
      </c>
      <c r="DE1003" s="17">
        <v>-1.3271E-2</v>
      </c>
      <c r="DF1003" s="17">
        <v>-1.8850800000000001E-2</v>
      </c>
      <c r="DG1003" s="17">
        <v>9.0552199999999999E-2</v>
      </c>
      <c r="DH1003" s="17">
        <v>9.6472500000000003E-2</v>
      </c>
      <c r="DI1003" s="17">
        <v>9.8591799999999993E-2</v>
      </c>
      <c r="DJ1003" s="17">
        <v>9.2339900000000003E-2</v>
      </c>
      <c r="DK1003" s="17">
        <v>2.4120699999999998E-2</v>
      </c>
      <c r="DL1003" s="17">
        <v>6.4297699999999999E-2</v>
      </c>
      <c r="DM1003" s="17">
        <v>0.19118060000000001</v>
      </c>
      <c r="DN1003" s="17">
        <v>0.1813786</v>
      </c>
      <c r="DO1003" s="17">
        <v>0.18913199999999999</v>
      </c>
      <c r="DP1003" s="17">
        <v>7.7188599999999996E-2</v>
      </c>
      <c r="DQ1003" s="17">
        <v>-6.0537399999999998E-2</v>
      </c>
      <c r="DR1003" s="17">
        <v>-5.6524000000000001E-3</v>
      </c>
      <c r="DS1003" s="17">
        <v>-4.9595599999999997E-2</v>
      </c>
      <c r="DT1003" s="17">
        <v>-7.4162599999999995E-2</v>
      </c>
      <c r="DU1003" s="17">
        <v>-2.3030800000000001E-2</v>
      </c>
      <c r="DV1003" s="17">
        <v>5.9861000000000003E-3</v>
      </c>
      <c r="DW1003" s="17">
        <v>3.3010400000000002E-2</v>
      </c>
      <c r="DX1003" s="17">
        <v>3.2531499999999998E-2</v>
      </c>
      <c r="DY1003" s="17">
        <v>-1.5889899999999998E-2</v>
      </c>
      <c r="DZ1003" s="17">
        <v>5.8360000000000002E-2</v>
      </c>
      <c r="EA1003" s="17">
        <v>5.8159099999999998E-2</v>
      </c>
      <c r="EB1003" s="17">
        <v>5.4123400000000002E-2</v>
      </c>
      <c r="EC1003" s="17">
        <v>4.3117000000000003E-2</v>
      </c>
      <c r="ED1003" s="17">
        <v>4.4035499999999998E-2</v>
      </c>
      <c r="EE1003" s="17">
        <v>0.16970589999999999</v>
      </c>
      <c r="EF1003" s="17">
        <v>0.18183199999999999</v>
      </c>
      <c r="EG1003" s="17">
        <v>0.20852370000000001</v>
      </c>
      <c r="EH1003" s="17">
        <v>0.19685279999999999</v>
      </c>
      <c r="EI1003" s="17">
        <v>0.13509180000000001</v>
      </c>
      <c r="EJ1003" s="17">
        <v>0.1788584</v>
      </c>
      <c r="EK1003" s="17">
        <v>0.31852340000000001</v>
      </c>
      <c r="EL1003" s="17">
        <v>0.30080639999999997</v>
      </c>
      <c r="EM1003" s="17">
        <v>0.32814979999999999</v>
      </c>
      <c r="EN1003" s="17">
        <v>0.21167279999999999</v>
      </c>
      <c r="EO1003" s="17">
        <v>5.6586299999999999E-2</v>
      </c>
      <c r="EP1003" s="17">
        <v>0.1070989</v>
      </c>
      <c r="EQ1003" s="17">
        <v>6.5348600000000007E-2</v>
      </c>
      <c r="ER1003" s="17">
        <v>2.9773000000000001E-2</v>
      </c>
      <c r="ES1003" s="17">
        <v>5.9157099999999997E-2</v>
      </c>
      <c r="ET1003" s="17">
        <v>8.7776199999999999E-2</v>
      </c>
      <c r="EU1003" s="17">
        <v>74.517049999999998</v>
      </c>
      <c r="EV1003" s="17">
        <v>73.786689999999993</v>
      </c>
      <c r="EW1003" s="17">
        <v>73.341030000000003</v>
      </c>
      <c r="EX1003" s="17">
        <v>72.599450000000004</v>
      </c>
      <c r="EY1003" s="17">
        <v>70.914379999999994</v>
      </c>
      <c r="EZ1003" s="17">
        <v>71.288640000000001</v>
      </c>
      <c r="FA1003" s="17">
        <v>71.468599999999995</v>
      </c>
      <c r="FB1003" s="17">
        <v>71.962810000000005</v>
      </c>
      <c r="FC1003" s="17">
        <v>77.718909999999994</v>
      </c>
      <c r="FD1003" s="17">
        <v>85.673370000000006</v>
      </c>
      <c r="FE1003" s="17">
        <v>91.972560000000001</v>
      </c>
      <c r="FF1003" s="17">
        <v>95.212459999999993</v>
      </c>
      <c r="FG1003" s="17">
        <v>95.987319999999997</v>
      </c>
      <c r="FH1003" s="17">
        <v>95.695179999999993</v>
      </c>
      <c r="FI1003" s="17">
        <v>95.541809999999998</v>
      </c>
      <c r="FJ1003" s="17">
        <v>97.275279999999995</v>
      </c>
      <c r="FK1003" s="17">
        <v>97.349980000000002</v>
      </c>
      <c r="FL1003" s="17">
        <v>96.009150000000005</v>
      </c>
      <c r="FM1003" s="17">
        <v>91.709860000000006</v>
      </c>
      <c r="FN1003" s="17">
        <v>85.572069999999997</v>
      </c>
      <c r="FO1003" s="17">
        <v>81.999369999999999</v>
      </c>
      <c r="FP1003" s="17">
        <v>80.063149999999993</v>
      </c>
      <c r="FQ1003" s="17">
        <v>78.142110000000002</v>
      </c>
      <c r="FR1003" s="17">
        <v>77.239540000000005</v>
      </c>
      <c r="FS1003" s="17">
        <v>1.7497149999999999</v>
      </c>
      <c r="FT1003" s="17"/>
      <c r="FU1003" s="17">
        <v>0.13497190000000001</v>
      </c>
      <c r="FW1003" s="17"/>
      <c r="HY1003" s="62"/>
      <c r="IA1003" s="62"/>
    </row>
    <row r="1004" spans="1:235" x14ac:dyDescent="0.25">
      <c r="A1004" t="s">
        <v>227</v>
      </c>
      <c r="B1004" t="s">
        <v>199</v>
      </c>
      <c r="C1004" t="s">
        <v>297</v>
      </c>
      <c r="D1004" t="s">
        <v>264</v>
      </c>
      <c r="E1004" t="s">
        <v>219</v>
      </c>
      <c r="F1004" s="17">
        <v>721</v>
      </c>
      <c r="G1004" s="17">
        <v>1.0167139999999999</v>
      </c>
      <c r="H1004" s="17">
        <v>0.9075434</v>
      </c>
      <c r="I1004" s="17">
        <v>0.84848460000000003</v>
      </c>
      <c r="J1004" s="17">
        <v>0.79307930000000004</v>
      </c>
      <c r="K1004" s="17">
        <v>0.77050099999999999</v>
      </c>
      <c r="L1004" s="17">
        <v>0.75943609999999995</v>
      </c>
      <c r="M1004" s="17">
        <v>0.75052620000000003</v>
      </c>
      <c r="N1004" s="17">
        <v>0.66840650000000001</v>
      </c>
      <c r="O1004" s="17">
        <v>0.51816620000000002</v>
      </c>
      <c r="P1004" s="17">
        <v>0.35558820000000002</v>
      </c>
      <c r="Q1004" s="17">
        <v>0.33813379999999998</v>
      </c>
      <c r="R1004" s="17">
        <v>0.39232119999999998</v>
      </c>
      <c r="S1004" s="17">
        <v>0.47217520000000002</v>
      </c>
      <c r="T1004" s="17">
        <v>0.62143930000000003</v>
      </c>
      <c r="U1004" s="17">
        <v>0.85344379999999997</v>
      </c>
      <c r="V1004" s="17">
        <v>1.120593</v>
      </c>
      <c r="W1004" s="17">
        <v>1.234885</v>
      </c>
      <c r="X1004" s="17">
        <v>1.3518939999999999</v>
      </c>
      <c r="Y1004" s="17">
        <v>1.4659549999999999</v>
      </c>
      <c r="Z1004" s="17">
        <v>1.502715</v>
      </c>
      <c r="AA1004" s="17">
        <v>1.519198</v>
      </c>
      <c r="AB1004" s="17">
        <v>1.495001</v>
      </c>
      <c r="AC1004" s="17">
        <v>1.3689910000000001</v>
      </c>
      <c r="AD1004" s="17">
        <v>1.217217</v>
      </c>
      <c r="AE1004" s="17">
        <v>-0.13426979999999999</v>
      </c>
      <c r="AF1004" s="17">
        <v>-8.3665199999999995E-2</v>
      </c>
      <c r="AG1004" s="17">
        <v>-6.40236E-2</v>
      </c>
      <c r="AH1004" s="17">
        <v>-5.42592E-2</v>
      </c>
      <c r="AI1004" s="17">
        <v>-6.0631900000000002E-2</v>
      </c>
      <c r="AJ1004" s="17">
        <v>-6.8235199999999996E-2</v>
      </c>
      <c r="AK1004" s="17">
        <v>-8.3450300000000005E-2</v>
      </c>
      <c r="AL1004" s="17">
        <v>-4.55973E-2</v>
      </c>
      <c r="AM1004" s="17">
        <v>-4.2291599999999999E-2</v>
      </c>
      <c r="AN1004" s="17">
        <v>-8.8916400000000007E-2</v>
      </c>
      <c r="AO1004" s="17">
        <v>-5.6389700000000001E-2</v>
      </c>
      <c r="AP1004" s="17">
        <v>-4.43589E-2</v>
      </c>
      <c r="AQ1004" s="17">
        <v>-8.3472500000000005E-2</v>
      </c>
      <c r="AR1004" s="17">
        <v>-0.1063114</v>
      </c>
      <c r="AS1004" s="17">
        <v>-3.5262700000000001E-2</v>
      </c>
      <c r="AT1004" s="17">
        <v>-4.4370699999999999E-2</v>
      </c>
      <c r="AU1004" s="17">
        <v>-9.3177999999999993E-3</v>
      </c>
      <c r="AV1004" s="17">
        <v>-0.12468079999999999</v>
      </c>
      <c r="AW1004" s="17">
        <v>-0.12352100000000001</v>
      </c>
      <c r="AX1004" s="17">
        <v>-0.1106621</v>
      </c>
      <c r="AY1004" s="17">
        <v>-8.2233200000000006E-2</v>
      </c>
      <c r="AZ1004" s="17">
        <v>-0.12880749999999999</v>
      </c>
      <c r="BA1004" s="17">
        <v>-0.12797030000000001</v>
      </c>
      <c r="BB1004" s="17">
        <v>-0.1129105</v>
      </c>
      <c r="BC1004" s="17">
        <v>-8.9386199999999999E-2</v>
      </c>
      <c r="BD1004" s="17">
        <v>-4.9931400000000001E-2</v>
      </c>
      <c r="BE1004" s="17">
        <v>-3.5045600000000003E-2</v>
      </c>
      <c r="BF1004" s="17">
        <v>-2.7124800000000001E-2</v>
      </c>
      <c r="BG1004" s="17">
        <v>-3.0456799999999999E-2</v>
      </c>
      <c r="BH1004" s="17">
        <v>-3.8169300000000003E-2</v>
      </c>
      <c r="BI1004" s="17">
        <v>-5.2848300000000001E-2</v>
      </c>
      <c r="BJ1004" s="17">
        <v>-1.37523E-2</v>
      </c>
      <c r="BK1004" s="17">
        <v>-6.5633000000000002E-3</v>
      </c>
      <c r="BL1004" s="17">
        <v>-4.7192699999999997E-2</v>
      </c>
      <c r="BM1004" s="17">
        <v>-8.5193000000000005E-3</v>
      </c>
      <c r="BN1004" s="17">
        <v>2.3557000000000001E-3</v>
      </c>
      <c r="BO1004" s="17">
        <v>-2.95394E-2</v>
      </c>
      <c r="BP1004" s="17">
        <v>-4.7461000000000003E-2</v>
      </c>
      <c r="BQ1004" s="17">
        <v>2.5142500000000002E-2</v>
      </c>
      <c r="BR1004" s="17">
        <v>1.81102E-2</v>
      </c>
      <c r="BS1004" s="17">
        <v>5.4347699999999999E-2</v>
      </c>
      <c r="BT1004" s="17">
        <v>-6.2726299999999999E-2</v>
      </c>
      <c r="BU1004" s="17">
        <v>-6.3161099999999998E-2</v>
      </c>
      <c r="BV1004" s="17">
        <v>-5.4744899999999999E-2</v>
      </c>
      <c r="BW1004" s="17">
        <v>-2.76922E-2</v>
      </c>
      <c r="BX1004" s="17">
        <v>-7.4911099999999994E-2</v>
      </c>
      <c r="BY1004" s="17">
        <v>-7.7402899999999997E-2</v>
      </c>
      <c r="BZ1004" s="17">
        <v>-6.6522399999999995E-2</v>
      </c>
      <c r="CA1004" s="17">
        <v>-5.8299900000000002E-2</v>
      </c>
      <c r="CB1004" s="17">
        <v>-2.6567500000000001E-2</v>
      </c>
      <c r="CC1004" s="17">
        <v>-1.4975499999999999E-2</v>
      </c>
      <c r="CD1004" s="17">
        <v>-8.3316999999999992E-3</v>
      </c>
      <c r="CE1004" s="17">
        <v>-9.5577000000000006E-3</v>
      </c>
      <c r="CF1004" s="17">
        <v>-1.7345800000000001E-2</v>
      </c>
      <c r="CG1004" s="17">
        <v>-3.1653500000000001E-2</v>
      </c>
      <c r="CH1004" s="17">
        <v>8.3035000000000001E-3</v>
      </c>
      <c r="CI1004" s="17">
        <v>1.8182E-2</v>
      </c>
      <c r="CJ1004" s="17">
        <v>-1.8294999999999999E-2</v>
      </c>
      <c r="CK1004" s="17">
        <v>2.4635600000000001E-2</v>
      </c>
      <c r="CL1004" s="17">
        <v>3.4709999999999998E-2</v>
      </c>
      <c r="CM1004" s="17">
        <v>7.8145000000000003E-3</v>
      </c>
      <c r="CN1004" s="17">
        <v>-6.7015E-3</v>
      </c>
      <c r="CO1004" s="17">
        <v>6.6978999999999997E-2</v>
      </c>
      <c r="CP1004" s="17">
        <v>6.1384300000000003E-2</v>
      </c>
      <c r="CQ1004" s="17">
        <v>9.8442299999999996E-2</v>
      </c>
      <c r="CR1004" s="17">
        <v>-1.9816799999999999E-2</v>
      </c>
      <c r="CS1004" s="17">
        <v>-2.1356E-2</v>
      </c>
      <c r="CT1004" s="17">
        <v>-1.6016800000000001E-2</v>
      </c>
      <c r="CU1004" s="17">
        <v>1.00827E-2</v>
      </c>
      <c r="CV1004" s="17">
        <v>-3.7582699999999997E-2</v>
      </c>
      <c r="CW1004" s="17">
        <v>-4.2380000000000001E-2</v>
      </c>
      <c r="CX1004" s="17">
        <v>-3.43942E-2</v>
      </c>
      <c r="CY1004" s="17">
        <v>-2.72137E-2</v>
      </c>
      <c r="CZ1004" s="17">
        <v>-3.2036E-3</v>
      </c>
      <c r="DA1004" s="17">
        <v>5.0946000000000003E-3</v>
      </c>
      <c r="DB1004" s="17">
        <v>1.04615E-2</v>
      </c>
      <c r="DC1004" s="17">
        <v>1.13414E-2</v>
      </c>
      <c r="DD1004" s="17">
        <v>3.4778000000000001E-3</v>
      </c>
      <c r="DE1004" s="17">
        <v>-1.04587E-2</v>
      </c>
      <c r="DF1004" s="17">
        <v>3.0359299999999999E-2</v>
      </c>
      <c r="DG1004" s="17">
        <v>4.2927300000000002E-2</v>
      </c>
      <c r="DH1004" s="17">
        <v>1.06027E-2</v>
      </c>
      <c r="DI1004" s="17">
        <v>5.7790599999999998E-2</v>
      </c>
      <c r="DJ1004" s="17">
        <v>6.7064299999999993E-2</v>
      </c>
      <c r="DK1004" s="17">
        <v>4.5168399999999997E-2</v>
      </c>
      <c r="DL1004" s="17">
        <v>3.4058100000000001E-2</v>
      </c>
      <c r="DM1004" s="17">
        <v>0.10881540000000001</v>
      </c>
      <c r="DN1004" s="17">
        <v>0.1046584</v>
      </c>
      <c r="DO1004" s="17">
        <v>0.14253679999999999</v>
      </c>
      <c r="DP1004" s="17">
        <v>2.3092600000000001E-2</v>
      </c>
      <c r="DQ1004" s="17">
        <v>2.0448999999999998E-2</v>
      </c>
      <c r="DR1004" s="17">
        <v>2.27113E-2</v>
      </c>
      <c r="DS1004" s="17">
        <v>4.78576E-2</v>
      </c>
      <c r="DT1004" s="17">
        <v>-2.542E-4</v>
      </c>
      <c r="DU1004" s="17">
        <v>-7.3571000000000001E-3</v>
      </c>
      <c r="DV1004" s="17">
        <v>-2.2658999999999999E-3</v>
      </c>
      <c r="DW1004" s="17">
        <v>1.7669899999999999E-2</v>
      </c>
      <c r="DX1004" s="17">
        <v>3.0530100000000001E-2</v>
      </c>
      <c r="DY1004" s="17">
        <v>3.4072699999999997E-2</v>
      </c>
      <c r="DZ1004" s="17">
        <v>3.7595900000000002E-2</v>
      </c>
      <c r="EA1004" s="17">
        <v>4.1516400000000002E-2</v>
      </c>
      <c r="EB1004" s="17">
        <v>3.35436E-2</v>
      </c>
      <c r="EC1004" s="17">
        <v>2.01432E-2</v>
      </c>
      <c r="ED1004" s="17">
        <v>6.22044E-2</v>
      </c>
      <c r="EE1004" s="17">
        <v>7.8655600000000006E-2</v>
      </c>
      <c r="EF1004" s="17">
        <v>5.2326400000000002E-2</v>
      </c>
      <c r="EG1004" s="17">
        <v>0.105661</v>
      </c>
      <c r="EH1004" s="17">
        <v>0.1137788</v>
      </c>
      <c r="EI1004" s="17">
        <v>9.9101499999999995E-2</v>
      </c>
      <c r="EJ1004" s="17">
        <v>9.2908400000000002E-2</v>
      </c>
      <c r="EK1004" s="17">
        <v>0.1692206</v>
      </c>
      <c r="EL1004" s="17">
        <v>0.16713919999999999</v>
      </c>
      <c r="EM1004" s="17">
        <v>0.20620240000000001</v>
      </c>
      <c r="EN1004" s="17">
        <v>8.50471E-2</v>
      </c>
      <c r="EO1004" s="17">
        <v>8.0808900000000003E-2</v>
      </c>
      <c r="EP1004" s="17">
        <v>7.8628500000000004E-2</v>
      </c>
      <c r="EQ1004" s="17">
        <v>0.10239860000000001</v>
      </c>
      <c r="ER1004" s="17">
        <v>5.3642099999999998E-2</v>
      </c>
      <c r="ES1004" s="17">
        <v>4.3210400000000003E-2</v>
      </c>
      <c r="ET1004" s="17">
        <v>4.41222E-2</v>
      </c>
      <c r="EU1004" s="17">
        <v>73.609690000000001</v>
      </c>
      <c r="EV1004" s="17">
        <v>72.385739999999998</v>
      </c>
      <c r="EW1004" s="17">
        <v>71.837289999999996</v>
      </c>
      <c r="EX1004" s="17">
        <v>71.130709999999993</v>
      </c>
      <c r="EY1004" s="17">
        <v>70.253200000000007</v>
      </c>
      <c r="EZ1004" s="17">
        <v>70.423220000000001</v>
      </c>
      <c r="FA1004" s="17">
        <v>70.128879999999995</v>
      </c>
      <c r="FB1004" s="17">
        <v>70.789760000000001</v>
      </c>
      <c r="FC1004" s="17">
        <v>75.881159999999994</v>
      </c>
      <c r="FD1004" s="17">
        <v>82.427779999999998</v>
      </c>
      <c r="FE1004" s="17">
        <v>87.650810000000007</v>
      </c>
      <c r="FF1004" s="17">
        <v>91.200180000000003</v>
      </c>
      <c r="FG1004" s="17">
        <v>91.856480000000005</v>
      </c>
      <c r="FH1004" s="17">
        <v>91.571299999999994</v>
      </c>
      <c r="FI1004" s="17">
        <v>91.881159999999994</v>
      </c>
      <c r="FJ1004" s="17">
        <v>92.727599999999995</v>
      </c>
      <c r="FK1004" s="17">
        <v>92.238569999999996</v>
      </c>
      <c r="FL1004" s="17">
        <v>90.552090000000007</v>
      </c>
      <c r="FM1004" s="17">
        <v>87.084090000000003</v>
      </c>
      <c r="FN1004" s="17">
        <v>82.899450000000002</v>
      </c>
      <c r="FO1004" s="17">
        <v>80.142589999999998</v>
      </c>
      <c r="FP1004" s="17">
        <v>78.543869999999998</v>
      </c>
      <c r="FQ1004" s="17">
        <v>76.811700000000002</v>
      </c>
      <c r="FR1004" s="17">
        <v>76.345519999999993</v>
      </c>
      <c r="FS1004" s="17">
        <v>0.90459429999999996</v>
      </c>
      <c r="FT1004" s="17"/>
      <c r="FU1004" s="17">
        <v>6.4912800000000007E-2</v>
      </c>
      <c r="FW1004" s="17"/>
    </row>
    <row r="1005" spans="1:235" x14ac:dyDescent="0.25">
      <c r="A1005" t="s">
        <v>227</v>
      </c>
      <c r="B1005" t="s">
        <v>199</v>
      </c>
      <c r="C1005" t="s">
        <v>297</v>
      </c>
      <c r="D1005" t="s">
        <v>264</v>
      </c>
      <c r="E1005" t="s">
        <v>220</v>
      </c>
      <c r="F1005" s="17">
        <v>357</v>
      </c>
      <c r="G1005" s="17">
        <v>0.9442237</v>
      </c>
      <c r="H1005" s="17">
        <v>0.85784039999999995</v>
      </c>
      <c r="I1005" s="17">
        <v>0.8150771</v>
      </c>
      <c r="J1005" s="17">
        <v>0.74901589999999996</v>
      </c>
      <c r="K1005" s="17">
        <v>0.73408490000000004</v>
      </c>
      <c r="L1005" s="17">
        <v>0.70027289999999998</v>
      </c>
      <c r="M1005" s="17">
        <v>0.69577500000000003</v>
      </c>
      <c r="N1005" s="17">
        <v>0.63925339999999997</v>
      </c>
      <c r="O1005" s="17">
        <v>0.51144730000000005</v>
      </c>
      <c r="P1005" s="17">
        <v>0.38861679999999998</v>
      </c>
      <c r="Q1005" s="17">
        <v>0.38307180000000002</v>
      </c>
      <c r="R1005" s="17">
        <v>0.43107459999999997</v>
      </c>
      <c r="S1005" s="17">
        <v>0.54673249999999995</v>
      </c>
      <c r="T1005" s="17">
        <v>0.69054539999999998</v>
      </c>
      <c r="U1005" s="17">
        <v>0.82883229999999997</v>
      </c>
      <c r="V1005" s="17">
        <v>1.0800920000000001</v>
      </c>
      <c r="W1005" s="17">
        <v>1.156312</v>
      </c>
      <c r="X1005" s="17">
        <v>1.2368619999999999</v>
      </c>
      <c r="Y1005" s="17">
        <v>1.3036810000000001</v>
      </c>
      <c r="Z1005" s="17">
        <v>1.3220430000000001</v>
      </c>
      <c r="AA1005" s="17">
        <v>1.3405929999999999</v>
      </c>
      <c r="AB1005" s="17">
        <v>1.3087759999999999</v>
      </c>
      <c r="AC1005" s="17">
        <v>1.229962</v>
      </c>
      <c r="AD1005" s="17">
        <v>1.0949230000000001</v>
      </c>
      <c r="AE1005" s="17">
        <v>-0.1144891</v>
      </c>
      <c r="AF1005" s="17">
        <v>-8.3071400000000004E-2</v>
      </c>
      <c r="AG1005" s="17">
        <v>-7.6526899999999995E-2</v>
      </c>
      <c r="AH1005" s="17">
        <v>-0.1065884</v>
      </c>
      <c r="AI1005" s="17">
        <v>-0.11280610000000001</v>
      </c>
      <c r="AJ1005" s="17">
        <v>-0.1216686</v>
      </c>
      <c r="AK1005" s="17">
        <v>-0.1189887</v>
      </c>
      <c r="AL1005" s="17">
        <v>-4.9239999999999999E-2</v>
      </c>
      <c r="AM1005" s="17">
        <v>-6.5466099999999999E-2</v>
      </c>
      <c r="AN1005" s="17">
        <v>-0.1270569</v>
      </c>
      <c r="AO1005" s="17">
        <v>-7.2615899999999997E-2</v>
      </c>
      <c r="AP1005" s="17">
        <v>-9.1046600000000005E-2</v>
      </c>
      <c r="AQ1005" s="17">
        <v>-7.1583099999999997E-2</v>
      </c>
      <c r="AR1005" s="17">
        <v>-0.1017589</v>
      </c>
      <c r="AS1005" s="17">
        <v>-6.83584E-2</v>
      </c>
      <c r="AT1005" s="17">
        <v>-4.7797399999999997E-2</v>
      </c>
      <c r="AU1005" s="17">
        <v>-4.7930000000000004E-3</v>
      </c>
      <c r="AV1005" s="17">
        <v>-0.11795070000000001</v>
      </c>
      <c r="AW1005" s="17">
        <v>-0.13260640000000001</v>
      </c>
      <c r="AX1005" s="17">
        <v>-0.12799540000000001</v>
      </c>
      <c r="AY1005" s="17">
        <v>-9.1181100000000001E-2</v>
      </c>
      <c r="AZ1005" s="17">
        <v>-0.17047599999999999</v>
      </c>
      <c r="BA1005" s="17">
        <v>-0.18826090000000001</v>
      </c>
      <c r="BB1005" s="17">
        <v>-0.1650392</v>
      </c>
      <c r="BC1005" s="17">
        <v>-6.2431599999999997E-2</v>
      </c>
      <c r="BD1005" s="17">
        <v>-3.8424199999999999E-2</v>
      </c>
      <c r="BE1005" s="17">
        <v>-3.5291700000000002E-2</v>
      </c>
      <c r="BF1005" s="17">
        <v>-6.6084599999999993E-2</v>
      </c>
      <c r="BG1005" s="17">
        <v>-6.3409099999999996E-2</v>
      </c>
      <c r="BH1005" s="17">
        <v>-7.2396699999999994E-2</v>
      </c>
      <c r="BI1005" s="17">
        <v>-7.4187900000000001E-2</v>
      </c>
      <c r="BJ1005" s="17">
        <v>-1.27911E-2</v>
      </c>
      <c r="BK1005" s="17">
        <v>-2.2901299999999999E-2</v>
      </c>
      <c r="BL1005" s="17">
        <v>-7.2287599999999994E-2</v>
      </c>
      <c r="BM1005" s="17">
        <v>-1.7920100000000001E-2</v>
      </c>
      <c r="BN1005" s="17">
        <v>-3.1499199999999998E-2</v>
      </c>
      <c r="BO1005" s="17">
        <v>-9.5310000000000002E-4</v>
      </c>
      <c r="BP1005" s="17">
        <v>-2.3637600000000002E-2</v>
      </c>
      <c r="BQ1005" s="17">
        <v>8.7684000000000008E-3</v>
      </c>
      <c r="BR1005" s="17">
        <v>3.3350900000000003E-2</v>
      </c>
      <c r="BS1005" s="17">
        <v>7.4165200000000001E-2</v>
      </c>
      <c r="BT1005" s="17">
        <v>-3.8481000000000001E-2</v>
      </c>
      <c r="BU1005" s="17">
        <v>-5.7061000000000001E-2</v>
      </c>
      <c r="BV1005" s="17">
        <v>-5.5668200000000001E-2</v>
      </c>
      <c r="BW1005" s="17">
        <v>-2.47911E-2</v>
      </c>
      <c r="BX1005" s="17">
        <v>-9.9812799999999993E-2</v>
      </c>
      <c r="BY1005" s="17">
        <v>-0.114427</v>
      </c>
      <c r="BZ1005" s="17">
        <v>-9.8627099999999995E-2</v>
      </c>
      <c r="CA1005" s="17">
        <v>-2.6376699999999999E-2</v>
      </c>
      <c r="CB1005" s="17">
        <v>-7.5017E-3</v>
      </c>
      <c r="CC1005" s="17">
        <v>-6.7323000000000001E-3</v>
      </c>
      <c r="CD1005" s="17">
        <v>-3.8031799999999998E-2</v>
      </c>
      <c r="CE1005" s="17">
        <v>-2.9196900000000001E-2</v>
      </c>
      <c r="CF1005" s="17">
        <v>-3.8270999999999999E-2</v>
      </c>
      <c r="CG1005" s="17">
        <v>-4.31589E-2</v>
      </c>
      <c r="CH1005" s="17">
        <v>1.24533E-2</v>
      </c>
      <c r="CI1005" s="17">
        <v>6.5789000000000004E-3</v>
      </c>
      <c r="CJ1005" s="17">
        <v>-3.4354700000000002E-2</v>
      </c>
      <c r="CK1005" s="17">
        <v>1.99621E-2</v>
      </c>
      <c r="CL1005" s="17">
        <v>9.7430999999999993E-3</v>
      </c>
      <c r="CM1005" s="17">
        <v>4.7965099999999997E-2</v>
      </c>
      <c r="CN1005" s="17">
        <v>3.0469E-2</v>
      </c>
      <c r="CO1005" s="17">
        <v>6.2186199999999997E-2</v>
      </c>
      <c r="CP1005" s="17">
        <v>8.9553900000000006E-2</v>
      </c>
      <c r="CQ1005" s="17">
        <v>0.1288513</v>
      </c>
      <c r="CR1005" s="17">
        <v>1.6559500000000001E-2</v>
      </c>
      <c r="CS1005" s="17">
        <v>-4.7384000000000003E-3</v>
      </c>
      <c r="CT1005" s="17">
        <v>-5.5745999999999999E-3</v>
      </c>
      <c r="CU1005" s="17">
        <v>2.1190400000000002E-2</v>
      </c>
      <c r="CV1005" s="17">
        <v>-5.0871600000000003E-2</v>
      </c>
      <c r="CW1005" s="17">
        <v>-6.3289899999999996E-2</v>
      </c>
      <c r="CX1005" s="17">
        <v>-5.2630200000000002E-2</v>
      </c>
      <c r="CY1005" s="17">
        <v>9.6781999999999997E-3</v>
      </c>
      <c r="CZ1005" s="17">
        <v>2.3420900000000001E-2</v>
      </c>
      <c r="DA1005" s="17">
        <v>2.1826999999999999E-2</v>
      </c>
      <c r="DB1005" s="17">
        <v>-9.9789000000000006E-3</v>
      </c>
      <c r="DC1005" s="17">
        <v>5.0153000000000003E-3</v>
      </c>
      <c r="DD1005" s="17">
        <v>-4.1453999999999996E-3</v>
      </c>
      <c r="DE1005" s="17">
        <v>-1.213E-2</v>
      </c>
      <c r="DF1005" s="17">
        <v>3.7697700000000001E-2</v>
      </c>
      <c r="DG1005" s="17">
        <v>3.6059099999999997E-2</v>
      </c>
      <c r="DH1005" s="17">
        <v>3.5783E-3</v>
      </c>
      <c r="DI1005" s="17">
        <v>5.7844199999999998E-2</v>
      </c>
      <c r="DJ1005" s="17">
        <v>5.09854E-2</v>
      </c>
      <c r="DK1005" s="17">
        <v>9.6883200000000003E-2</v>
      </c>
      <c r="DL1005" s="17">
        <v>8.4575600000000001E-2</v>
      </c>
      <c r="DM1005" s="17">
        <v>0.115604</v>
      </c>
      <c r="DN1005" s="17">
        <v>0.145757</v>
      </c>
      <c r="DO1005" s="17">
        <v>0.18353749999999999</v>
      </c>
      <c r="DP1005" s="17">
        <v>7.1599999999999997E-2</v>
      </c>
      <c r="DQ1005" s="17">
        <v>4.7584099999999997E-2</v>
      </c>
      <c r="DR1005" s="17">
        <v>4.4519000000000003E-2</v>
      </c>
      <c r="DS1005" s="17">
        <v>6.7171900000000007E-2</v>
      </c>
      <c r="DT1005" s="17">
        <v>-1.9304999999999999E-3</v>
      </c>
      <c r="DU1005" s="17">
        <v>-1.2152899999999999E-2</v>
      </c>
      <c r="DV1005" s="17">
        <v>-6.6333E-3</v>
      </c>
      <c r="DW1005" s="17">
        <v>6.1735699999999998E-2</v>
      </c>
      <c r="DX1005" s="17">
        <v>6.8068100000000006E-2</v>
      </c>
      <c r="DY1005" s="17">
        <v>6.3062199999999999E-2</v>
      </c>
      <c r="DZ1005" s="17">
        <v>3.0524900000000001E-2</v>
      </c>
      <c r="EA1005" s="17">
        <v>5.4412200000000001E-2</v>
      </c>
      <c r="EB1005" s="17">
        <v>4.51265E-2</v>
      </c>
      <c r="EC1005" s="17">
        <v>3.2670900000000003E-2</v>
      </c>
      <c r="ED1005" s="17">
        <v>7.4146599999999993E-2</v>
      </c>
      <c r="EE1005" s="17">
        <v>7.8623899999999997E-2</v>
      </c>
      <c r="EF1005" s="17">
        <v>5.8347599999999999E-2</v>
      </c>
      <c r="EG1005" s="17">
        <v>0.11254</v>
      </c>
      <c r="EH1005" s="17">
        <v>0.1105328</v>
      </c>
      <c r="EI1005" s="17">
        <v>0.1675132</v>
      </c>
      <c r="EJ1005" s="17">
        <v>0.16269690000000001</v>
      </c>
      <c r="EK1005" s="17">
        <v>0.19273080000000001</v>
      </c>
      <c r="EL1005" s="17">
        <v>0.2269052</v>
      </c>
      <c r="EM1005" s="17">
        <v>0.2624956</v>
      </c>
      <c r="EN1005" s="17">
        <v>0.1510697</v>
      </c>
      <c r="EO1005" s="17">
        <v>0.1231295</v>
      </c>
      <c r="EP1005" s="17">
        <v>0.1168462</v>
      </c>
      <c r="EQ1005" s="17">
        <v>0.13356190000000001</v>
      </c>
      <c r="ER1005" s="17">
        <v>6.8732799999999997E-2</v>
      </c>
      <c r="ES1005" s="17">
        <v>6.1681E-2</v>
      </c>
      <c r="ET1005" s="17">
        <v>5.97788E-2</v>
      </c>
      <c r="EU1005" s="17">
        <v>73.512979999999999</v>
      </c>
      <c r="EV1005" s="17">
        <v>72.361109999999996</v>
      </c>
      <c r="EW1005" s="17">
        <v>72.100030000000004</v>
      </c>
      <c r="EX1005" s="17">
        <v>71.488979999999998</v>
      </c>
      <c r="EY1005" s="17">
        <v>70.918539999999993</v>
      </c>
      <c r="EZ1005" s="17">
        <v>70.9482</v>
      </c>
      <c r="FA1005" s="17">
        <v>70.714789999999994</v>
      </c>
      <c r="FB1005" s="17">
        <v>71.150030000000001</v>
      </c>
      <c r="FC1005" s="17">
        <v>75.613010000000003</v>
      </c>
      <c r="FD1005" s="17">
        <v>81.209370000000007</v>
      </c>
      <c r="FE1005" s="17">
        <v>85.657619999999994</v>
      </c>
      <c r="FF1005" s="17">
        <v>88.672359999999998</v>
      </c>
      <c r="FG1005" s="17">
        <v>88.585269999999994</v>
      </c>
      <c r="FH1005" s="17">
        <v>87.979709999999997</v>
      </c>
      <c r="FI1005" s="17">
        <v>88.829710000000006</v>
      </c>
      <c r="FJ1005" s="17">
        <v>89.359449999999995</v>
      </c>
      <c r="FK1005" s="17">
        <v>88.359369999999998</v>
      </c>
      <c r="FL1005" s="17">
        <v>86.657520000000005</v>
      </c>
      <c r="FM1005" s="17">
        <v>83.755759999999995</v>
      </c>
      <c r="FN1005" s="17">
        <v>80.494550000000004</v>
      </c>
      <c r="FO1005" s="17">
        <v>78.503780000000006</v>
      </c>
      <c r="FP1005" s="17">
        <v>77.303759999999997</v>
      </c>
      <c r="FQ1005" s="17">
        <v>75.894469999999998</v>
      </c>
      <c r="FR1005" s="17">
        <v>75.542659999999998</v>
      </c>
      <c r="FS1005" s="17">
        <v>0.93950109999999998</v>
      </c>
      <c r="FT1005" s="17"/>
      <c r="FU1005" s="17">
        <v>6.0215699999999997E-2</v>
      </c>
      <c r="FW1005" s="17"/>
      <c r="HY1005" s="62"/>
      <c r="IA1005" s="62"/>
    </row>
    <row r="1006" spans="1:235" x14ac:dyDescent="0.25">
      <c r="A1006" t="s">
        <v>227</v>
      </c>
      <c r="B1006" t="s">
        <v>199</v>
      </c>
      <c r="C1006" t="s">
        <v>297</v>
      </c>
      <c r="D1006" t="s">
        <v>264</v>
      </c>
      <c r="E1006" t="s">
        <v>221</v>
      </c>
      <c r="F1006" s="17">
        <v>366</v>
      </c>
      <c r="G1006" s="17">
        <v>1.085726</v>
      </c>
      <c r="H1006" s="17">
        <v>0.95446379999999997</v>
      </c>
      <c r="I1006" s="17">
        <v>0.87985089999999999</v>
      </c>
      <c r="J1006" s="17">
        <v>0.83895779999999998</v>
      </c>
      <c r="K1006" s="17">
        <v>0.80690490000000004</v>
      </c>
      <c r="L1006" s="17">
        <v>0.81911100000000003</v>
      </c>
      <c r="M1006" s="17">
        <v>0.80987790000000004</v>
      </c>
      <c r="N1006" s="17">
        <v>0.7017755</v>
      </c>
      <c r="O1006" s="17">
        <v>0.53263349999999998</v>
      </c>
      <c r="P1006" s="17">
        <v>0.33021780000000001</v>
      </c>
      <c r="Q1006" s="17">
        <v>0.2971607</v>
      </c>
      <c r="R1006" s="17">
        <v>0.3559543</v>
      </c>
      <c r="S1006" s="17">
        <v>0.39682020000000001</v>
      </c>
      <c r="T1006" s="17">
        <v>0.55654250000000005</v>
      </c>
      <c r="U1006" s="17">
        <v>0.885965</v>
      </c>
      <c r="V1006" s="17">
        <v>1.1670309999999999</v>
      </c>
      <c r="W1006" s="17">
        <v>1.324233</v>
      </c>
      <c r="X1006" s="17">
        <v>1.4755990000000001</v>
      </c>
      <c r="Y1006" s="17">
        <v>1.6402330000000001</v>
      </c>
      <c r="Z1006" s="17">
        <v>1.6907479999999999</v>
      </c>
      <c r="AA1006" s="17">
        <v>1.7079960000000001</v>
      </c>
      <c r="AB1006" s="17">
        <v>1.68611</v>
      </c>
      <c r="AC1006" s="17">
        <v>1.5115540000000001</v>
      </c>
      <c r="AD1006" s="17">
        <v>1.339564</v>
      </c>
      <c r="AE1006" s="17">
        <v>-0.2103188</v>
      </c>
      <c r="AF1006" s="17">
        <v>-0.13026560000000001</v>
      </c>
      <c r="AG1006" s="17">
        <v>-9.2059699999999994E-2</v>
      </c>
      <c r="AH1006" s="17">
        <v>-3.7255200000000002E-2</v>
      </c>
      <c r="AI1006" s="17">
        <v>-4.7013300000000001E-2</v>
      </c>
      <c r="AJ1006" s="17">
        <v>-5.3732599999999998E-2</v>
      </c>
      <c r="AK1006" s="17">
        <v>-8.6362099999999997E-2</v>
      </c>
      <c r="AL1006" s="17">
        <v>-7.9102599999999995E-2</v>
      </c>
      <c r="AM1006" s="17">
        <v>-5.7425799999999999E-2</v>
      </c>
      <c r="AN1006" s="17">
        <v>-9.8549700000000004E-2</v>
      </c>
      <c r="AO1006" s="17">
        <v>-9.6366300000000002E-2</v>
      </c>
      <c r="AP1006" s="17">
        <v>-5.7382099999999998E-2</v>
      </c>
      <c r="AQ1006" s="17">
        <v>-0.16571050000000001</v>
      </c>
      <c r="AR1006" s="17">
        <v>-0.18005060000000001</v>
      </c>
      <c r="AS1006" s="17">
        <v>-7.2161000000000003E-2</v>
      </c>
      <c r="AT1006" s="17">
        <v>-0.11759310000000001</v>
      </c>
      <c r="AU1006" s="17">
        <v>-8.4574999999999997E-2</v>
      </c>
      <c r="AV1006" s="17">
        <v>-0.20517340000000001</v>
      </c>
      <c r="AW1006" s="17">
        <v>-0.18231820000000001</v>
      </c>
      <c r="AX1006" s="17">
        <v>-0.15845970000000001</v>
      </c>
      <c r="AY1006" s="17">
        <v>-0.1320791</v>
      </c>
      <c r="AZ1006" s="17">
        <v>-0.15252109999999999</v>
      </c>
      <c r="BA1006" s="17">
        <v>-0.13219400000000001</v>
      </c>
      <c r="BB1006" s="17">
        <v>-0.1249002</v>
      </c>
      <c r="BC1006" s="17">
        <v>-0.14094100000000001</v>
      </c>
      <c r="BD1006" s="17">
        <v>-8.1689300000000006E-2</v>
      </c>
      <c r="BE1006" s="17">
        <v>-5.2599600000000003E-2</v>
      </c>
      <c r="BF1006" s="17">
        <v>-1.8278999999999999E-3</v>
      </c>
      <c r="BG1006" s="17">
        <v>-1.3523800000000001E-2</v>
      </c>
      <c r="BH1006" s="17">
        <v>-1.95999E-2</v>
      </c>
      <c r="BI1006" s="17">
        <v>-4.4575900000000002E-2</v>
      </c>
      <c r="BJ1006" s="17">
        <v>-2.7293899999999999E-2</v>
      </c>
      <c r="BK1006" s="17">
        <v>-1.0851000000000001E-3</v>
      </c>
      <c r="BL1006" s="17">
        <v>-3.68413E-2</v>
      </c>
      <c r="BM1006" s="17">
        <v>-1.9182000000000001E-2</v>
      </c>
      <c r="BN1006" s="17">
        <v>1.37558E-2</v>
      </c>
      <c r="BO1006" s="17">
        <v>-8.6280599999999999E-2</v>
      </c>
      <c r="BP1006" s="17">
        <v>-9.6232999999999999E-2</v>
      </c>
      <c r="BQ1006" s="17">
        <v>1.8729200000000001E-2</v>
      </c>
      <c r="BR1006" s="17">
        <v>-2.35649E-2</v>
      </c>
      <c r="BS1006" s="17">
        <v>1.3327200000000001E-2</v>
      </c>
      <c r="BT1006" s="17">
        <v>-0.1109653</v>
      </c>
      <c r="BU1006" s="17">
        <v>-8.9002999999999999E-2</v>
      </c>
      <c r="BV1006" s="17">
        <v>-7.5000600000000001E-2</v>
      </c>
      <c r="BW1006" s="17">
        <v>-4.74353E-2</v>
      </c>
      <c r="BX1006" s="17">
        <v>-7.2858300000000001E-2</v>
      </c>
      <c r="BY1006" s="17">
        <v>-6.4273499999999997E-2</v>
      </c>
      <c r="BZ1006" s="17">
        <v>-6.0332200000000002E-2</v>
      </c>
      <c r="CA1006" s="17">
        <v>-9.2890100000000003E-2</v>
      </c>
      <c r="CB1006" s="17">
        <v>-4.8045499999999998E-2</v>
      </c>
      <c r="CC1006" s="17">
        <v>-2.52695E-2</v>
      </c>
      <c r="CD1006" s="17">
        <v>2.2708900000000001E-2</v>
      </c>
      <c r="CE1006" s="17">
        <v>9.6710000000000008E-3</v>
      </c>
      <c r="CF1006" s="17">
        <v>4.0403000000000001E-3</v>
      </c>
      <c r="CG1006" s="17">
        <v>-1.5635E-2</v>
      </c>
      <c r="CH1006" s="17">
        <v>8.5886999999999995E-3</v>
      </c>
      <c r="CI1006" s="17">
        <v>3.7936299999999999E-2</v>
      </c>
      <c r="CJ1006" s="17">
        <v>5.8977999999999999E-3</v>
      </c>
      <c r="CK1006" s="17">
        <v>3.4275699999999999E-2</v>
      </c>
      <c r="CL1006" s="17">
        <v>6.3025800000000007E-2</v>
      </c>
      <c r="CM1006" s="17">
        <v>-3.1267700000000002E-2</v>
      </c>
      <c r="CN1006" s="17">
        <v>-3.8181199999999998E-2</v>
      </c>
      <c r="CO1006" s="17">
        <v>8.1679600000000005E-2</v>
      </c>
      <c r="CP1006" s="17">
        <v>4.15588E-2</v>
      </c>
      <c r="CQ1006" s="17">
        <v>8.1133899999999995E-2</v>
      </c>
      <c r="CR1006" s="17">
        <v>-4.5717099999999997E-2</v>
      </c>
      <c r="CS1006" s="17">
        <v>-2.4373100000000002E-2</v>
      </c>
      <c r="CT1006" s="17">
        <v>-1.7197E-2</v>
      </c>
      <c r="CU1006" s="17">
        <v>1.11888E-2</v>
      </c>
      <c r="CV1006" s="17">
        <v>-1.7684100000000001E-2</v>
      </c>
      <c r="CW1006" s="17">
        <v>-1.7231900000000001E-2</v>
      </c>
      <c r="CX1006" s="17">
        <v>-1.5612600000000001E-2</v>
      </c>
      <c r="CY1006" s="17">
        <v>-4.4839200000000003E-2</v>
      </c>
      <c r="CZ1006" s="17">
        <v>-1.44017E-2</v>
      </c>
      <c r="DA1006" s="17">
        <v>2.0604999999999998E-3</v>
      </c>
      <c r="DB1006" s="17">
        <v>4.7245700000000002E-2</v>
      </c>
      <c r="DC1006" s="17">
        <v>3.2865699999999998E-2</v>
      </c>
      <c r="DD1006" s="17">
        <v>2.76805E-2</v>
      </c>
      <c r="DE1006" s="17">
        <v>1.3306E-2</v>
      </c>
      <c r="DF1006" s="17">
        <v>4.4471299999999998E-2</v>
      </c>
      <c r="DG1006" s="17">
        <v>7.6957800000000007E-2</v>
      </c>
      <c r="DH1006" s="17">
        <v>4.8636800000000001E-2</v>
      </c>
      <c r="DI1006" s="17">
        <v>8.77333E-2</v>
      </c>
      <c r="DJ1006" s="17">
        <v>0.1122957</v>
      </c>
      <c r="DK1006" s="17">
        <v>2.3745100000000002E-2</v>
      </c>
      <c r="DL1006" s="17">
        <v>1.9870599999999999E-2</v>
      </c>
      <c r="DM1006" s="17">
        <v>0.14462990000000001</v>
      </c>
      <c r="DN1006" s="17">
        <v>0.1066824</v>
      </c>
      <c r="DO1006" s="17">
        <v>0.14894070000000001</v>
      </c>
      <c r="DP1006" s="17">
        <v>1.9531199999999999E-2</v>
      </c>
      <c r="DQ1006" s="17">
        <v>4.0256699999999999E-2</v>
      </c>
      <c r="DR1006" s="17">
        <v>4.0606499999999997E-2</v>
      </c>
      <c r="DS1006" s="17">
        <v>6.9812899999999997E-2</v>
      </c>
      <c r="DT1006" s="17">
        <v>3.7490099999999998E-2</v>
      </c>
      <c r="DU1006" s="17">
        <v>2.9809700000000001E-2</v>
      </c>
      <c r="DV1006" s="17">
        <v>2.9107000000000001E-2</v>
      </c>
      <c r="DW1006" s="17">
        <v>2.4538600000000001E-2</v>
      </c>
      <c r="DX1006" s="17">
        <v>3.4174599999999999E-2</v>
      </c>
      <c r="DY1006" s="17">
        <v>4.1520599999999998E-2</v>
      </c>
      <c r="DZ1006" s="17">
        <v>8.2672999999999996E-2</v>
      </c>
      <c r="EA1006" s="17">
        <v>6.6355200000000003E-2</v>
      </c>
      <c r="EB1006" s="17">
        <v>6.1813199999999999E-2</v>
      </c>
      <c r="EC1006" s="17">
        <v>5.5092099999999998E-2</v>
      </c>
      <c r="ED1006" s="17">
        <v>9.6280000000000004E-2</v>
      </c>
      <c r="EE1006" s="17">
        <v>0.13329849999999999</v>
      </c>
      <c r="EF1006" s="17">
        <v>0.1103452</v>
      </c>
      <c r="EG1006" s="17">
        <v>0.1649177</v>
      </c>
      <c r="EH1006" s="17">
        <v>0.18343370000000001</v>
      </c>
      <c r="EI1006" s="17">
        <v>0.103175</v>
      </c>
      <c r="EJ1006" s="17">
        <v>0.10368819999999999</v>
      </c>
      <c r="EK1006" s="17">
        <v>0.23552020000000001</v>
      </c>
      <c r="EL1006" s="17">
        <v>0.20071059999999999</v>
      </c>
      <c r="EM1006" s="17">
        <v>0.2468428</v>
      </c>
      <c r="EN1006" s="17">
        <v>0.1137393</v>
      </c>
      <c r="EO1006" s="17">
        <v>0.13357189999999999</v>
      </c>
      <c r="EP1006" s="17">
        <v>0.1240657</v>
      </c>
      <c r="EQ1006" s="17">
        <v>0.1544567</v>
      </c>
      <c r="ER1006" s="17">
        <v>0.11715299999999999</v>
      </c>
      <c r="ES1006" s="17">
        <v>9.7730200000000003E-2</v>
      </c>
      <c r="ET1006" s="17">
        <v>9.3674999999999994E-2</v>
      </c>
      <c r="EU1006" s="17">
        <v>73.70384</v>
      </c>
      <c r="EV1006" s="17">
        <v>72.409589999999994</v>
      </c>
      <c r="EW1006" s="17">
        <v>71.581090000000003</v>
      </c>
      <c r="EX1006" s="17">
        <v>70.781459999999996</v>
      </c>
      <c r="EY1006" s="17">
        <v>69.605029999999999</v>
      </c>
      <c r="EZ1006" s="17">
        <v>69.911619999999999</v>
      </c>
      <c r="FA1006" s="17">
        <v>69.558049999999994</v>
      </c>
      <c r="FB1006" s="17">
        <v>70.438879999999997</v>
      </c>
      <c r="FC1006" s="17">
        <v>76.142250000000004</v>
      </c>
      <c r="FD1006" s="17">
        <v>83.613979999999998</v>
      </c>
      <c r="FE1006" s="17">
        <v>89.591499999999996</v>
      </c>
      <c r="FF1006" s="17">
        <v>93.66207</v>
      </c>
      <c r="FG1006" s="17">
        <v>95.042400000000001</v>
      </c>
      <c r="FH1006" s="17">
        <v>95.069410000000005</v>
      </c>
      <c r="FI1006" s="17">
        <v>94.853129999999993</v>
      </c>
      <c r="FJ1006" s="17">
        <v>96.00779</v>
      </c>
      <c r="FK1006" s="17">
        <v>96.016490000000005</v>
      </c>
      <c r="FL1006" s="17">
        <v>94.344790000000003</v>
      </c>
      <c r="FM1006" s="17">
        <v>90.325379999999996</v>
      </c>
      <c r="FN1006" s="17">
        <v>85.241619999999998</v>
      </c>
      <c r="FO1006" s="17">
        <v>81.738489999999999</v>
      </c>
      <c r="FP1006" s="17">
        <v>79.751429999999999</v>
      </c>
      <c r="FQ1006" s="17">
        <v>77.704989999999995</v>
      </c>
      <c r="FR1006" s="17">
        <v>77.127459999999999</v>
      </c>
      <c r="FS1006" s="17">
        <v>0.91103029999999996</v>
      </c>
      <c r="FT1006" s="17"/>
      <c r="FU1006" s="17">
        <v>6.8239999999999995E-2</v>
      </c>
      <c r="FW1006" s="17"/>
      <c r="HY1006" s="62"/>
      <c r="IA1006" s="62"/>
    </row>
    <row r="1007" spans="1:235" x14ac:dyDescent="0.25">
      <c r="A1007" t="s">
        <v>227</v>
      </c>
      <c r="B1007" t="s">
        <v>199</v>
      </c>
      <c r="C1007" t="s">
        <v>297</v>
      </c>
      <c r="D1007" t="s">
        <v>263</v>
      </c>
      <c r="E1007" t="s">
        <v>219</v>
      </c>
      <c r="F1007" s="17">
        <v>448</v>
      </c>
      <c r="G1007" s="17">
        <v>1.0354019999999999</v>
      </c>
      <c r="H1007" s="17">
        <v>0.95649620000000002</v>
      </c>
      <c r="I1007" s="17">
        <v>0.8944725</v>
      </c>
      <c r="J1007" s="17">
        <v>0.8649192</v>
      </c>
      <c r="K1007" s="17">
        <v>0.84503260000000002</v>
      </c>
      <c r="L1007" s="17">
        <v>0.82129600000000003</v>
      </c>
      <c r="M1007" s="17">
        <v>0.82400240000000002</v>
      </c>
      <c r="N1007" s="17">
        <v>0.78781630000000002</v>
      </c>
      <c r="O1007" s="17">
        <v>0.77185479999999995</v>
      </c>
      <c r="P1007" s="17">
        <v>0.75381940000000003</v>
      </c>
      <c r="Q1007" s="17">
        <v>0.75557430000000003</v>
      </c>
      <c r="R1007" s="17">
        <v>0.87873120000000005</v>
      </c>
      <c r="S1007" s="17">
        <v>0.98493620000000004</v>
      </c>
      <c r="T1007" s="17">
        <v>0.99232719999999996</v>
      </c>
      <c r="U1007" s="17">
        <v>1.1324879999999999</v>
      </c>
      <c r="V1007" s="17">
        <v>1.2469650000000001</v>
      </c>
      <c r="W1007" s="17">
        <v>1.3817219999999999</v>
      </c>
      <c r="X1007" s="17">
        <v>1.5032000000000001</v>
      </c>
      <c r="Y1007" s="17">
        <v>1.5558479999999999</v>
      </c>
      <c r="Z1007" s="17">
        <v>1.5309429999999999</v>
      </c>
      <c r="AA1007" s="17">
        <v>1.548773</v>
      </c>
      <c r="AB1007" s="17">
        <v>1.4751749999999999</v>
      </c>
      <c r="AC1007" s="17">
        <v>1.2907109999999999</v>
      </c>
      <c r="AD1007" s="17">
        <v>1.0827249999999999</v>
      </c>
      <c r="AE1007" s="17">
        <v>-0.13918330000000001</v>
      </c>
      <c r="AF1007" s="17">
        <v>-0.12324160000000001</v>
      </c>
      <c r="AG1007" s="17">
        <v>-9.8106399999999996E-2</v>
      </c>
      <c r="AH1007" s="17">
        <v>-7.8095399999999995E-2</v>
      </c>
      <c r="AI1007" s="17">
        <v>-5.26562E-2</v>
      </c>
      <c r="AJ1007" s="17">
        <v>-7.1520799999999995E-2</v>
      </c>
      <c r="AK1007" s="17">
        <v>-5.56795E-2</v>
      </c>
      <c r="AL1007" s="17">
        <v>-5.8219300000000002E-2</v>
      </c>
      <c r="AM1007" s="17">
        <v>-0.1012556</v>
      </c>
      <c r="AN1007" s="17">
        <v>-0.1048188</v>
      </c>
      <c r="AO1007" s="17">
        <v>-0.13821939999999999</v>
      </c>
      <c r="AP1007" s="17">
        <v>-6.5824499999999994E-2</v>
      </c>
      <c r="AQ1007" s="17">
        <v>-2.9358700000000001E-2</v>
      </c>
      <c r="AR1007" s="17">
        <v>-0.1183564</v>
      </c>
      <c r="AS1007" s="17">
        <v>-5.7952799999999999E-2</v>
      </c>
      <c r="AT1007" s="17">
        <v>-7.3384900000000003E-2</v>
      </c>
      <c r="AU1007" s="17">
        <v>7.1684000000000001E-3</v>
      </c>
      <c r="AV1007" s="17">
        <v>1.42244E-2</v>
      </c>
      <c r="AW1007" s="17">
        <v>-2.5211399999999998E-2</v>
      </c>
      <c r="AX1007" s="17">
        <v>-0.1019987</v>
      </c>
      <c r="AY1007" s="17">
        <v>-1.0714899999999999E-2</v>
      </c>
      <c r="AZ1007" s="17">
        <v>-4.5274799999999997E-2</v>
      </c>
      <c r="BA1007" s="17">
        <v>-7.3532E-2</v>
      </c>
      <c r="BB1007" s="17">
        <v>-0.13743359999999999</v>
      </c>
      <c r="BC1007" s="17">
        <v>-8.7731000000000003E-2</v>
      </c>
      <c r="BD1007" s="17">
        <v>-7.0294200000000001E-2</v>
      </c>
      <c r="BE1007" s="17">
        <v>-5.2962000000000002E-2</v>
      </c>
      <c r="BF1007" s="17">
        <v>-3.8896300000000002E-2</v>
      </c>
      <c r="BG1007" s="17">
        <v>-1.69985E-2</v>
      </c>
      <c r="BH1007" s="17">
        <v>-3.1899700000000003E-2</v>
      </c>
      <c r="BI1007" s="17">
        <v>-1.52464E-2</v>
      </c>
      <c r="BJ1007" s="17">
        <v>-6.1355999999999997E-3</v>
      </c>
      <c r="BK1007" s="17">
        <v>-4.2535099999999999E-2</v>
      </c>
      <c r="BL1007" s="17">
        <v>-5.03527E-2</v>
      </c>
      <c r="BM1007" s="17">
        <v>-7.0321499999999995E-2</v>
      </c>
      <c r="BN1007" s="17">
        <v>7.2722000000000004E-3</v>
      </c>
      <c r="BO1007" s="17">
        <v>4.5375800000000001E-2</v>
      </c>
      <c r="BP1007" s="17">
        <v>-4.5111699999999998E-2</v>
      </c>
      <c r="BQ1007" s="17">
        <v>2.0209000000000001E-2</v>
      </c>
      <c r="BR1007" s="17">
        <v>6.5709999999999996E-3</v>
      </c>
      <c r="BS1007" s="17">
        <v>8.4952899999999998E-2</v>
      </c>
      <c r="BT1007" s="17">
        <v>9.2743300000000001E-2</v>
      </c>
      <c r="BU1007" s="17">
        <v>4.2446299999999999E-2</v>
      </c>
      <c r="BV1007" s="17">
        <v>-2.7730100000000001E-2</v>
      </c>
      <c r="BW1007" s="17">
        <v>5.9556100000000001E-2</v>
      </c>
      <c r="BX1007" s="17">
        <v>2.42822E-2</v>
      </c>
      <c r="BY1007" s="17">
        <v>-1.8202400000000001E-2</v>
      </c>
      <c r="BZ1007" s="17">
        <v>-8.3054799999999998E-2</v>
      </c>
      <c r="CA1007" s="17">
        <v>-5.2095200000000001E-2</v>
      </c>
      <c r="CB1007" s="17">
        <v>-3.3623100000000003E-2</v>
      </c>
      <c r="CC1007" s="17">
        <v>-2.1695200000000001E-2</v>
      </c>
      <c r="CD1007" s="17">
        <v>-1.17471E-2</v>
      </c>
      <c r="CE1007" s="17">
        <v>7.6978000000000003E-3</v>
      </c>
      <c r="CF1007" s="17">
        <v>-4.4583000000000001E-3</v>
      </c>
      <c r="CG1007" s="17">
        <v>1.27575E-2</v>
      </c>
      <c r="CH1007" s="17">
        <v>2.9937499999999999E-2</v>
      </c>
      <c r="CI1007" s="17">
        <v>-1.8653999999999999E-3</v>
      </c>
      <c r="CJ1007" s="17">
        <v>-1.26296E-2</v>
      </c>
      <c r="CK1007" s="17">
        <v>-2.32955E-2</v>
      </c>
      <c r="CL1007" s="17">
        <v>5.78988E-2</v>
      </c>
      <c r="CM1007" s="17">
        <v>9.7136600000000003E-2</v>
      </c>
      <c r="CN1007" s="17">
        <v>5.6173999999999998E-3</v>
      </c>
      <c r="CO1007" s="17">
        <v>7.4343699999999999E-2</v>
      </c>
      <c r="CP1007" s="17">
        <v>6.1948200000000002E-2</v>
      </c>
      <c r="CQ1007" s="17">
        <v>0.13882620000000001</v>
      </c>
      <c r="CR1007" s="17">
        <v>0.14712520000000001</v>
      </c>
      <c r="CS1007" s="17">
        <v>8.9305800000000005E-2</v>
      </c>
      <c r="CT1007" s="17">
        <v>2.3708199999999999E-2</v>
      </c>
      <c r="CU1007" s="17">
        <v>0.10822569999999999</v>
      </c>
      <c r="CV1007" s="17">
        <v>7.2457199999999999E-2</v>
      </c>
      <c r="CW1007" s="17">
        <v>2.01186E-2</v>
      </c>
      <c r="CX1007" s="17">
        <v>-4.5392200000000001E-2</v>
      </c>
      <c r="CY1007" s="17">
        <v>-1.6459499999999998E-2</v>
      </c>
      <c r="CZ1007" s="17">
        <v>3.0481000000000002E-3</v>
      </c>
      <c r="DA1007" s="17">
        <v>9.5717000000000007E-3</v>
      </c>
      <c r="DB1007" s="17">
        <v>1.5402000000000001E-2</v>
      </c>
      <c r="DC1007" s="17">
        <v>3.2394199999999998E-2</v>
      </c>
      <c r="DD1007" s="17">
        <v>2.2983E-2</v>
      </c>
      <c r="DE1007" s="17">
        <v>4.07613E-2</v>
      </c>
      <c r="DF1007" s="17">
        <v>6.60105E-2</v>
      </c>
      <c r="DG1007" s="17">
        <v>3.8804199999999997E-2</v>
      </c>
      <c r="DH1007" s="17">
        <v>2.5093500000000001E-2</v>
      </c>
      <c r="DI1007" s="17">
        <v>2.3730399999999999E-2</v>
      </c>
      <c r="DJ1007" s="17">
        <v>0.10852530000000001</v>
      </c>
      <c r="DK1007" s="17">
        <v>0.14889749999999999</v>
      </c>
      <c r="DL1007" s="17">
        <v>5.6346500000000001E-2</v>
      </c>
      <c r="DM1007" s="17">
        <v>0.12847829999999999</v>
      </c>
      <c r="DN1007" s="17">
        <v>0.1173254</v>
      </c>
      <c r="DO1007" s="17">
        <v>0.1926995</v>
      </c>
      <c r="DP1007" s="17">
        <v>0.2015072</v>
      </c>
      <c r="DQ1007" s="17">
        <v>0.13616529999999999</v>
      </c>
      <c r="DR1007" s="17">
        <v>7.5146400000000002E-2</v>
      </c>
      <c r="DS1007" s="17">
        <v>0.15689520000000001</v>
      </c>
      <c r="DT1007" s="17">
        <v>0.12063210000000001</v>
      </c>
      <c r="DU1007" s="17">
        <v>5.8439699999999997E-2</v>
      </c>
      <c r="DV1007" s="17">
        <v>-7.7295999999999997E-3</v>
      </c>
      <c r="DW1007" s="17">
        <v>3.49929E-2</v>
      </c>
      <c r="DX1007" s="17">
        <v>5.5995499999999997E-2</v>
      </c>
      <c r="DY1007" s="17">
        <v>5.4716099999999997E-2</v>
      </c>
      <c r="DZ1007" s="17">
        <v>5.46011E-2</v>
      </c>
      <c r="EA1007" s="17">
        <v>6.8051799999999996E-2</v>
      </c>
      <c r="EB1007" s="17">
        <v>6.2604099999999996E-2</v>
      </c>
      <c r="EC1007" s="17">
        <v>8.1194500000000003E-2</v>
      </c>
      <c r="ED1007" s="17">
        <v>0.1180943</v>
      </c>
      <c r="EE1007" s="17">
        <v>9.7524799999999995E-2</v>
      </c>
      <c r="EF1007" s="17">
        <v>7.9559599999999994E-2</v>
      </c>
      <c r="EG1007" s="17">
        <v>9.1628299999999996E-2</v>
      </c>
      <c r="EH1007" s="17">
        <v>0.18162200000000001</v>
      </c>
      <c r="EI1007" s="17">
        <v>0.223632</v>
      </c>
      <c r="EJ1007" s="17">
        <v>0.12959129999999999</v>
      </c>
      <c r="EK1007" s="17">
        <v>0.2066402</v>
      </c>
      <c r="EL1007" s="17">
        <v>0.19728129999999999</v>
      </c>
      <c r="EM1007" s="17">
        <v>0.270484</v>
      </c>
      <c r="EN1007" s="17">
        <v>0.2800261</v>
      </c>
      <c r="EO1007" s="17">
        <v>0.2038229</v>
      </c>
      <c r="EP1007" s="17">
        <v>0.14941499999999999</v>
      </c>
      <c r="EQ1007" s="17">
        <v>0.22716620000000001</v>
      </c>
      <c r="ER1007" s="17">
        <v>0.1901891</v>
      </c>
      <c r="ES1007" s="17">
        <v>0.1137693</v>
      </c>
      <c r="ET1007" s="17">
        <v>4.6649200000000002E-2</v>
      </c>
      <c r="EU1007" s="17">
        <v>79.479870000000005</v>
      </c>
      <c r="EV1007" s="17">
        <v>78.337519999999998</v>
      </c>
      <c r="EW1007" s="17">
        <v>77.034270000000006</v>
      </c>
      <c r="EX1007" s="17">
        <v>76.639809999999997</v>
      </c>
      <c r="EY1007" s="17">
        <v>76.480829999999997</v>
      </c>
      <c r="EZ1007" s="17">
        <v>75.789919999999995</v>
      </c>
      <c r="FA1007" s="17">
        <v>75.629980000000003</v>
      </c>
      <c r="FB1007" s="17">
        <v>76.086299999999994</v>
      </c>
      <c r="FC1007" s="17">
        <v>80.353219999999993</v>
      </c>
      <c r="FD1007" s="17">
        <v>85.749529999999993</v>
      </c>
      <c r="FE1007" s="17">
        <v>88.502319999999997</v>
      </c>
      <c r="FF1007" s="17">
        <v>90.140240000000006</v>
      </c>
      <c r="FG1007" s="17">
        <v>91.478849999999994</v>
      </c>
      <c r="FH1007" s="17">
        <v>91.321830000000006</v>
      </c>
      <c r="FI1007" s="17">
        <v>91.467089999999999</v>
      </c>
      <c r="FJ1007" s="17">
        <v>92.341409999999996</v>
      </c>
      <c r="FK1007" s="17">
        <v>91.520030000000006</v>
      </c>
      <c r="FL1007" s="17">
        <v>90.309100000000001</v>
      </c>
      <c r="FM1007" s="17">
        <v>88.242379999999997</v>
      </c>
      <c r="FN1007" s="17">
        <v>84.071619999999996</v>
      </c>
      <c r="FO1007" s="17">
        <v>81.095100000000002</v>
      </c>
      <c r="FP1007" s="17">
        <v>79.88409</v>
      </c>
      <c r="FQ1007" s="17">
        <v>79.048929999999999</v>
      </c>
      <c r="FR1007" s="17">
        <v>77.981210000000004</v>
      </c>
      <c r="FS1007" s="17">
        <v>1.2528349999999999</v>
      </c>
      <c r="FT1007" s="17"/>
      <c r="FU1007" s="17">
        <v>8.0769099999999996E-2</v>
      </c>
      <c r="FW1007" s="17"/>
      <c r="HY1007" s="62"/>
      <c r="IA1007" s="62"/>
    </row>
    <row r="1008" spans="1:235" x14ac:dyDescent="0.25">
      <c r="A1008" t="s">
        <v>227</v>
      </c>
      <c r="B1008" t="s">
        <v>199</v>
      </c>
      <c r="C1008" t="s">
        <v>297</v>
      </c>
      <c r="D1008" t="s">
        <v>263</v>
      </c>
      <c r="E1008" t="s">
        <v>220</v>
      </c>
      <c r="F1008" s="17">
        <v>211</v>
      </c>
      <c r="G1008" s="17">
        <v>0.96028800000000003</v>
      </c>
      <c r="H1008" s="17">
        <v>0.91015789999999996</v>
      </c>
      <c r="I1008" s="17">
        <v>0.87601220000000002</v>
      </c>
      <c r="J1008" s="17">
        <v>0.91021629999999998</v>
      </c>
      <c r="K1008" s="17">
        <v>0.85780480000000003</v>
      </c>
      <c r="L1008" s="17">
        <v>0.79099730000000001</v>
      </c>
      <c r="M1008" s="17">
        <v>0.79299549999999996</v>
      </c>
      <c r="N1008" s="17">
        <v>0.80769849999999999</v>
      </c>
      <c r="O1008" s="17">
        <v>0.82497730000000002</v>
      </c>
      <c r="P1008" s="17">
        <v>0.81763390000000002</v>
      </c>
      <c r="Q1008" s="17">
        <v>0.80866729999999998</v>
      </c>
      <c r="R1008" s="17">
        <v>0.93670640000000005</v>
      </c>
      <c r="S1008" s="17">
        <v>1.0301750000000001</v>
      </c>
      <c r="T1008" s="17">
        <v>1.0646789999999999</v>
      </c>
      <c r="U1008" s="17">
        <v>1.2361120000000001</v>
      </c>
      <c r="V1008" s="17">
        <v>1.3152010000000001</v>
      </c>
      <c r="W1008" s="17">
        <v>1.481949</v>
      </c>
      <c r="X1008" s="17">
        <v>1.5175879999999999</v>
      </c>
      <c r="Y1008" s="17">
        <v>1.5192349999999999</v>
      </c>
      <c r="Z1008" s="17">
        <v>1.4807189999999999</v>
      </c>
      <c r="AA1008" s="17">
        <v>1.488783</v>
      </c>
      <c r="AB1008" s="17">
        <v>1.3931530000000001</v>
      </c>
      <c r="AC1008" s="17">
        <v>1.2620279999999999</v>
      </c>
      <c r="AD1008" s="17">
        <v>1.0485850000000001</v>
      </c>
      <c r="AE1008" s="17">
        <v>-0.17237350000000001</v>
      </c>
      <c r="AF1008" s="17">
        <v>-0.1617769</v>
      </c>
      <c r="AG1008" s="17">
        <v>-9.1961100000000004E-2</v>
      </c>
      <c r="AH1008" s="17">
        <v>-2.3908499999999999E-2</v>
      </c>
      <c r="AI1008" s="17">
        <v>-2.35304E-2</v>
      </c>
      <c r="AJ1008" s="17">
        <v>-4.3723400000000003E-2</v>
      </c>
      <c r="AK1008" s="17">
        <v>-2.9468299999999999E-2</v>
      </c>
      <c r="AL1008" s="17">
        <v>-4.817E-4</v>
      </c>
      <c r="AM1008" s="17">
        <v>-0.10428560000000001</v>
      </c>
      <c r="AN1008" s="17">
        <v>-0.1157977</v>
      </c>
      <c r="AO1008" s="17">
        <v>-0.17045270000000001</v>
      </c>
      <c r="AP1008" s="17">
        <v>-4.3100699999999999E-2</v>
      </c>
      <c r="AQ1008" s="17">
        <v>4.5947000000000002E-2</v>
      </c>
      <c r="AR1008" s="17">
        <v>-5.2054799999999998E-2</v>
      </c>
      <c r="AS1008" s="17">
        <v>6.8916699999999997E-2</v>
      </c>
      <c r="AT1008" s="17">
        <v>-1.77977E-2</v>
      </c>
      <c r="AU1008" s="17">
        <v>0.12948970000000001</v>
      </c>
      <c r="AV1008" s="17">
        <v>5.3467300000000002E-2</v>
      </c>
      <c r="AW1008" s="17">
        <v>1.01887E-2</v>
      </c>
      <c r="AX1008" s="17">
        <v>-0.1008459</v>
      </c>
      <c r="AY1008" s="17">
        <v>-5.2789000000000003E-2</v>
      </c>
      <c r="AZ1008" s="17">
        <v>-0.1079306</v>
      </c>
      <c r="BA1008" s="17">
        <v>-6.79197E-2</v>
      </c>
      <c r="BB1008" s="17">
        <v>-0.16271240000000001</v>
      </c>
      <c r="BC1008" s="17">
        <v>-9.7683400000000004E-2</v>
      </c>
      <c r="BD1008" s="17">
        <v>-8.1901500000000002E-2</v>
      </c>
      <c r="BE1008" s="17">
        <v>-2.6939600000000001E-2</v>
      </c>
      <c r="BF1008" s="17">
        <v>2.82612E-2</v>
      </c>
      <c r="BG1008" s="17">
        <v>2.1341599999999999E-2</v>
      </c>
      <c r="BH1008" s="17">
        <v>-1.9369999999999999E-3</v>
      </c>
      <c r="BI1008" s="17">
        <v>1.1845400000000001E-2</v>
      </c>
      <c r="BJ1008" s="17">
        <v>4.8265000000000002E-2</v>
      </c>
      <c r="BK1008" s="17">
        <v>-3.1343000000000003E-2</v>
      </c>
      <c r="BL1008" s="17">
        <v>-4.35112E-2</v>
      </c>
      <c r="BM1008" s="17">
        <v>-7.6300800000000002E-2</v>
      </c>
      <c r="BN1008" s="17">
        <v>5.5580499999999998E-2</v>
      </c>
      <c r="BO1008" s="17">
        <v>0.1418633</v>
      </c>
      <c r="BP1008" s="17">
        <v>4.9028200000000001E-2</v>
      </c>
      <c r="BQ1008" s="17">
        <v>0.16821130000000001</v>
      </c>
      <c r="BR1008" s="17">
        <v>8.8893200000000006E-2</v>
      </c>
      <c r="BS1008" s="17">
        <v>0.22818949999999999</v>
      </c>
      <c r="BT1008" s="17">
        <v>0.15227579999999999</v>
      </c>
      <c r="BU1008" s="17">
        <v>9.8660800000000007E-2</v>
      </c>
      <c r="BV1008" s="17">
        <v>-8.8325999999999995E-3</v>
      </c>
      <c r="BW1008" s="17">
        <v>3.8793899999999999E-2</v>
      </c>
      <c r="BX1008" s="17">
        <v>-6.3771000000000001E-3</v>
      </c>
      <c r="BY1008" s="17">
        <v>6.8459999999999997E-3</v>
      </c>
      <c r="BZ1008" s="17">
        <v>-9.5367099999999996E-2</v>
      </c>
      <c r="CA1008" s="17">
        <v>-4.59532E-2</v>
      </c>
      <c r="CB1008" s="17">
        <v>-2.6579999999999999E-2</v>
      </c>
      <c r="CC1008" s="17">
        <v>1.8094200000000001E-2</v>
      </c>
      <c r="CD1008" s="17">
        <v>6.4393800000000001E-2</v>
      </c>
      <c r="CE1008" s="17">
        <v>5.2419800000000003E-2</v>
      </c>
      <c r="CF1008" s="17">
        <v>2.70041E-2</v>
      </c>
      <c r="CG1008" s="17">
        <v>4.0459099999999998E-2</v>
      </c>
      <c r="CH1008" s="17">
        <v>8.2026799999999997E-2</v>
      </c>
      <c r="CI1008" s="17">
        <v>1.91769E-2</v>
      </c>
      <c r="CJ1008" s="17">
        <v>6.5541999999999996E-3</v>
      </c>
      <c r="CK1008" s="17">
        <v>-1.10914E-2</v>
      </c>
      <c r="CL1008" s="17">
        <v>0.1239268</v>
      </c>
      <c r="CM1008" s="17">
        <v>0.2082946</v>
      </c>
      <c r="CN1008" s="17">
        <v>0.119038</v>
      </c>
      <c r="CO1008" s="17">
        <v>0.23698240000000001</v>
      </c>
      <c r="CP1008" s="17">
        <v>0.16278699999999999</v>
      </c>
      <c r="CQ1008" s="17">
        <v>0.2965487</v>
      </c>
      <c r="CR1008" s="17">
        <v>0.2207104</v>
      </c>
      <c r="CS1008" s="17">
        <v>0.15993640000000001</v>
      </c>
      <c r="CT1008" s="17">
        <v>5.48955E-2</v>
      </c>
      <c r="CU1008" s="17">
        <v>0.102224</v>
      </c>
      <c r="CV1008" s="17">
        <v>6.3958500000000001E-2</v>
      </c>
      <c r="CW1008" s="17">
        <v>5.86285E-2</v>
      </c>
      <c r="CX1008" s="17">
        <v>-4.8723900000000001E-2</v>
      </c>
      <c r="CY1008" s="17">
        <v>5.7768999999999997E-3</v>
      </c>
      <c r="CZ1008" s="17">
        <v>2.87414E-2</v>
      </c>
      <c r="DA1008" s="17">
        <v>6.3127900000000001E-2</v>
      </c>
      <c r="DB1008" s="17">
        <v>0.1005265</v>
      </c>
      <c r="DC1008" s="17">
        <v>8.3498100000000006E-2</v>
      </c>
      <c r="DD1008" s="17">
        <v>5.5945300000000003E-2</v>
      </c>
      <c r="DE1008" s="17">
        <v>6.9072800000000004E-2</v>
      </c>
      <c r="DF1008" s="17">
        <v>0.1157885</v>
      </c>
      <c r="DG1008" s="17">
        <v>6.96967E-2</v>
      </c>
      <c r="DH1008" s="17">
        <v>5.6619599999999999E-2</v>
      </c>
      <c r="DI1008" s="17">
        <v>5.4117899999999997E-2</v>
      </c>
      <c r="DJ1008" s="17">
        <v>0.1922731</v>
      </c>
      <c r="DK1008" s="17">
        <v>0.27472600000000003</v>
      </c>
      <c r="DL1008" s="17">
        <v>0.18904770000000001</v>
      </c>
      <c r="DM1008" s="17">
        <v>0.30575350000000001</v>
      </c>
      <c r="DN1008" s="17">
        <v>0.2366808</v>
      </c>
      <c r="DO1008" s="17">
        <v>0.36490790000000001</v>
      </c>
      <c r="DP1008" s="17">
        <v>0.28914479999999998</v>
      </c>
      <c r="DQ1008" s="17">
        <v>0.22121189999999999</v>
      </c>
      <c r="DR1008" s="17">
        <v>0.1186236</v>
      </c>
      <c r="DS1008" s="17">
        <v>0.165654</v>
      </c>
      <c r="DT1008" s="17">
        <v>0.1342941</v>
      </c>
      <c r="DU1008" s="17">
        <v>0.110411</v>
      </c>
      <c r="DV1008" s="17">
        <v>-2.0807E-3</v>
      </c>
      <c r="DW1008" s="17">
        <v>8.0466999999999997E-2</v>
      </c>
      <c r="DX1008" s="17">
        <v>0.1086168</v>
      </c>
      <c r="DY1008" s="17">
        <v>0.1281494</v>
      </c>
      <c r="DZ1008" s="17">
        <v>0.1526962</v>
      </c>
      <c r="EA1008" s="17">
        <v>0.12837009999999999</v>
      </c>
      <c r="EB1008" s="17">
        <v>9.7731600000000002E-2</v>
      </c>
      <c r="EC1008" s="17">
        <v>0.1103865</v>
      </c>
      <c r="ED1008" s="17">
        <v>0.16453519999999999</v>
      </c>
      <c r="EE1008" s="17">
        <v>0.1426393</v>
      </c>
      <c r="EF1008" s="17">
        <v>0.1289061</v>
      </c>
      <c r="EG1008" s="17">
        <v>0.14826990000000001</v>
      </c>
      <c r="EH1008" s="17">
        <v>0.2909544</v>
      </c>
      <c r="EI1008" s="17">
        <v>0.37064229999999998</v>
      </c>
      <c r="EJ1008" s="17">
        <v>0.29013070000000002</v>
      </c>
      <c r="EK1008" s="17">
        <v>0.40504810000000002</v>
      </c>
      <c r="EL1008" s="17">
        <v>0.3433717</v>
      </c>
      <c r="EM1008" s="17">
        <v>0.46360770000000001</v>
      </c>
      <c r="EN1008" s="17">
        <v>0.3879534</v>
      </c>
      <c r="EO1008" s="17">
        <v>0.30968400000000001</v>
      </c>
      <c r="EP1008" s="17">
        <v>0.21063689999999999</v>
      </c>
      <c r="EQ1008" s="17">
        <v>0.25723699999999999</v>
      </c>
      <c r="ER1008" s="17">
        <v>0.23584759999999999</v>
      </c>
      <c r="ES1008" s="17">
        <v>0.1851767</v>
      </c>
      <c r="ET1008" s="17">
        <v>6.5264600000000006E-2</v>
      </c>
      <c r="EU1008" s="17">
        <v>78.616039999999998</v>
      </c>
      <c r="EV1008" s="17">
        <v>77.777929999999998</v>
      </c>
      <c r="EW1008" s="17">
        <v>76.728319999999997</v>
      </c>
      <c r="EX1008" s="17">
        <v>76.193029999999993</v>
      </c>
      <c r="EY1008" s="17">
        <v>75.943989999999999</v>
      </c>
      <c r="EZ1008" s="17">
        <v>75.601749999999996</v>
      </c>
      <c r="FA1008" s="17">
        <v>75.30086</v>
      </c>
      <c r="FB1008" s="17">
        <v>76.060169999999999</v>
      </c>
      <c r="FC1008" s="17">
        <v>80.012529999999998</v>
      </c>
      <c r="FD1008" s="17">
        <v>84.969470000000001</v>
      </c>
      <c r="FE1008" s="17">
        <v>86.342669999999998</v>
      </c>
      <c r="FF1008" s="17">
        <v>87.153819999999996</v>
      </c>
      <c r="FG1008" s="17">
        <v>88.265789999999996</v>
      </c>
      <c r="FH1008" s="17">
        <v>88.205659999999995</v>
      </c>
      <c r="FI1008" s="17">
        <v>88.911029999999997</v>
      </c>
      <c r="FJ1008" s="17">
        <v>89.842600000000004</v>
      </c>
      <c r="FK1008" s="17">
        <v>89.292829999999995</v>
      </c>
      <c r="FL1008" s="17">
        <v>88.305130000000005</v>
      </c>
      <c r="FM1008" s="17">
        <v>86.168189999999996</v>
      </c>
      <c r="FN1008" s="17">
        <v>82.429630000000003</v>
      </c>
      <c r="FO1008" s="17">
        <v>80.050150000000002</v>
      </c>
      <c r="FP1008" s="17">
        <v>79.000399999999999</v>
      </c>
      <c r="FQ1008" s="17">
        <v>78.311610000000002</v>
      </c>
      <c r="FR1008" s="17">
        <v>77.278369999999995</v>
      </c>
      <c r="FS1008" s="17">
        <v>1.2532239999999999</v>
      </c>
      <c r="FT1008" s="17"/>
      <c r="FU1008" s="17">
        <v>7.4913300000000002E-2</v>
      </c>
      <c r="FW1008" s="17"/>
      <c r="HY1008" s="62"/>
      <c r="IA1008" s="62"/>
    </row>
    <row r="1009" spans="1:235" x14ac:dyDescent="0.25">
      <c r="A1009" t="s">
        <v>227</v>
      </c>
      <c r="B1009" t="s">
        <v>199</v>
      </c>
      <c r="C1009" t="s">
        <v>297</v>
      </c>
      <c r="D1009" t="s">
        <v>263</v>
      </c>
      <c r="E1009" t="s">
        <v>221</v>
      </c>
      <c r="F1009" s="17">
        <v>236</v>
      </c>
      <c r="G1009" s="17">
        <v>1.101197</v>
      </c>
      <c r="H1009" s="17">
        <v>0.98830589999999996</v>
      </c>
      <c r="I1009" s="17">
        <v>0.8950536</v>
      </c>
      <c r="J1009" s="17">
        <v>0.80369840000000003</v>
      </c>
      <c r="K1009" s="17">
        <v>0.83709339999999999</v>
      </c>
      <c r="L1009" s="17">
        <v>0.85434759999999998</v>
      </c>
      <c r="M1009" s="17">
        <v>0.86756619999999995</v>
      </c>
      <c r="N1009" s="17">
        <v>0.79425049999999997</v>
      </c>
      <c r="O1009" s="17">
        <v>0.74511170000000004</v>
      </c>
      <c r="P1009" s="17">
        <v>0.715862</v>
      </c>
      <c r="Q1009" s="17">
        <v>0.73451909999999998</v>
      </c>
      <c r="R1009" s="17">
        <v>0.8484159</v>
      </c>
      <c r="S1009" s="17">
        <v>0.97532399999999997</v>
      </c>
      <c r="T1009" s="17">
        <v>0.93047329999999995</v>
      </c>
      <c r="U1009" s="17">
        <v>1.0279579999999999</v>
      </c>
      <c r="V1009" s="17">
        <v>1.143796</v>
      </c>
      <c r="W1009" s="17">
        <v>1.2450749999999999</v>
      </c>
      <c r="X1009" s="17">
        <v>1.4435450000000001</v>
      </c>
      <c r="Y1009" s="17">
        <v>1.5834280000000001</v>
      </c>
      <c r="Z1009" s="17">
        <v>1.571199</v>
      </c>
      <c r="AA1009" s="17">
        <v>1.613227</v>
      </c>
      <c r="AB1009" s="17">
        <v>1.5558339999999999</v>
      </c>
      <c r="AC1009" s="17">
        <v>1.2873920000000001</v>
      </c>
      <c r="AD1009" s="17">
        <v>1.091591</v>
      </c>
      <c r="AE1009" s="17">
        <v>-0.17282710000000001</v>
      </c>
      <c r="AF1009" s="17">
        <v>-0.17065050000000001</v>
      </c>
      <c r="AG1009" s="17">
        <v>-0.17577190000000001</v>
      </c>
      <c r="AH1009" s="17">
        <v>-0.18932499999999999</v>
      </c>
      <c r="AI1009" s="17">
        <v>-0.1160566</v>
      </c>
      <c r="AJ1009" s="17">
        <v>-0.13660710000000001</v>
      </c>
      <c r="AK1009" s="17">
        <v>-0.12593670000000001</v>
      </c>
      <c r="AL1009" s="17">
        <v>-0.15084980000000001</v>
      </c>
      <c r="AM1009" s="17">
        <v>-0.16297519999999999</v>
      </c>
      <c r="AN1009" s="17">
        <v>-0.15270449999999999</v>
      </c>
      <c r="AO1009" s="17">
        <v>-0.19325729999999999</v>
      </c>
      <c r="AP1009" s="17">
        <v>-0.17664779999999999</v>
      </c>
      <c r="AQ1009" s="17">
        <v>-0.17140749999999999</v>
      </c>
      <c r="AR1009" s="17">
        <v>-0.26029740000000001</v>
      </c>
      <c r="AS1009" s="17">
        <v>-0.26846409999999998</v>
      </c>
      <c r="AT1009" s="17">
        <v>-0.24973139999999999</v>
      </c>
      <c r="AU1009" s="17">
        <v>-0.2294889</v>
      </c>
      <c r="AV1009" s="17">
        <v>-0.1537144</v>
      </c>
      <c r="AW1009" s="17">
        <v>-0.15808800000000001</v>
      </c>
      <c r="AX1009" s="17">
        <v>-0.20378650000000001</v>
      </c>
      <c r="AY1009" s="17">
        <v>-5.2483500000000002E-2</v>
      </c>
      <c r="AZ1009" s="17">
        <v>-8.6925799999999998E-2</v>
      </c>
      <c r="BA1009" s="17">
        <v>-0.17131289999999999</v>
      </c>
      <c r="BB1009" s="17">
        <v>-0.20024339999999999</v>
      </c>
      <c r="BC1009" s="17">
        <v>-0.106533</v>
      </c>
      <c r="BD1009" s="17">
        <v>-9.9917900000000004E-2</v>
      </c>
      <c r="BE1009" s="17">
        <v>-0.1158222</v>
      </c>
      <c r="BF1009" s="17">
        <v>-0.13739209999999999</v>
      </c>
      <c r="BG1009" s="17">
        <v>-6.5007200000000001E-2</v>
      </c>
      <c r="BH1009" s="17">
        <v>-7.2231400000000001E-2</v>
      </c>
      <c r="BI1009" s="17">
        <v>-4.9900800000000002E-2</v>
      </c>
      <c r="BJ1009" s="17">
        <v>-5.7837699999999999E-2</v>
      </c>
      <c r="BK1009" s="17">
        <v>-6.6718799999999995E-2</v>
      </c>
      <c r="BL1009" s="17">
        <v>-6.8533800000000006E-2</v>
      </c>
      <c r="BM1009" s="17">
        <v>-8.3290000000000003E-2</v>
      </c>
      <c r="BN1009" s="17">
        <v>-5.9783900000000001E-2</v>
      </c>
      <c r="BO1009" s="17">
        <v>-5.3088099999999999E-2</v>
      </c>
      <c r="BP1009" s="17">
        <v>-0.16131860000000001</v>
      </c>
      <c r="BQ1009" s="17">
        <v>-0.15901170000000001</v>
      </c>
      <c r="BR1009" s="17">
        <v>-0.14393880000000001</v>
      </c>
      <c r="BS1009" s="17">
        <v>-0.1235926</v>
      </c>
      <c r="BT1009" s="17">
        <v>-4.3416299999999998E-2</v>
      </c>
      <c r="BU1009" s="17">
        <v>-5.36412E-2</v>
      </c>
      <c r="BV1009" s="17">
        <v>-8.9883599999999994E-2</v>
      </c>
      <c r="BW1009" s="17">
        <v>5.0985200000000001E-2</v>
      </c>
      <c r="BX1009" s="17">
        <v>1.5077699999999999E-2</v>
      </c>
      <c r="BY1009" s="17">
        <v>-9.6462699999999998E-2</v>
      </c>
      <c r="BZ1009" s="17">
        <v>-0.1203699</v>
      </c>
      <c r="CA1009" s="17">
        <v>-6.0617900000000002E-2</v>
      </c>
      <c r="CB1009" s="17">
        <v>-5.0928800000000003E-2</v>
      </c>
      <c r="CC1009" s="17">
        <v>-7.4301199999999998E-2</v>
      </c>
      <c r="CD1009" s="17">
        <v>-0.1014235</v>
      </c>
      <c r="CE1009" s="17">
        <v>-2.96505E-2</v>
      </c>
      <c r="CF1009" s="17">
        <v>-2.7645099999999999E-2</v>
      </c>
      <c r="CG1009" s="17">
        <v>2.7615000000000001E-3</v>
      </c>
      <c r="CH1009" s="17">
        <v>6.5821999999999999E-3</v>
      </c>
      <c r="CI1009" s="17">
        <v>-5.1900000000000001E-5</v>
      </c>
      <c r="CJ1009" s="17">
        <v>-1.02375E-2</v>
      </c>
      <c r="CK1009" s="17">
        <v>-7.1269999999999997E-3</v>
      </c>
      <c r="CL1009" s="17">
        <v>2.11557E-2</v>
      </c>
      <c r="CM1009" s="17">
        <v>2.88595E-2</v>
      </c>
      <c r="CN1009" s="17">
        <v>-9.2766100000000004E-2</v>
      </c>
      <c r="CO1009" s="17">
        <v>-8.3205299999999996E-2</v>
      </c>
      <c r="CP1009" s="17">
        <v>-7.0667099999999997E-2</v>
      </c>
      <c r="CQ1009" s="17">
        <v>-5.0249200000000001E-2</v>
      </c>
      <c r="CR1009" s="17">
        <v>3.29758E-2</v>
      </c>
      <c r="CS1009" s="17">
        <v>1.8698300000000001E-2</v>
      </c>
      <c r="CT1009" s="17">
        <v>-1.0994800000000001E-2</v>
      </c>
      <c r="CU1009" s="17">
        <v>0.1226474</v>
      </c>
      <c r="CV1009" s="17">
        <v>8.5724900000000007E-2</v>
      </c>
      <c r="CW1009" s="17">
        <v>-4.46217E-2</v>
      </c>
      <c r="CX1009" s="17">
        <v>-6.5049700000000002E-2</v>
      </c>
      <c r="CY1009" s="17">
        <v>-1.47029E-2</v>
      </c>
      <c r="CZ1009" s="17">
        <v>-1.9396000000000001E-3</v>
      </c>
      <c r="DA1009" s="17">
        <v>-3.2780200000000002E-2</v>
      </c>
      <c r="DB1009" s="17">
        <v>-6.5454999999999999E-2</v>
      </c>
      <c r="DC1009" s="17">
        <v>5.7061000000000004E-3</v>
      </c>
      <c r="DD1009" s="17">
        <v>1.6941299999999999E-2</v>
      </c>
      <c r="DE1009" s="17">
        <v>5.5423699999999999E-2</v>
      </c>
      <c r="DF1009" s="17">
        <v>7.1002099999999999E-2</v>
      </c>
      <c r="DG1009" s="17">
        <v>6.6614999999999994E-2</v>
      </c>
      <c r="DH1009" s="17">
        <v>4.8058900000000002E-2</v>
      </c>
      <c r="DI1009" s="17">
        <v>6.9036E-2</v>
      </c>
      <c r="DJ1009" s="17">
        <v>0.1020953</v>
      </c>
      <c r="DK1009" s="17">
        <v>0.11080719999999999</v>
      </c>
      <c r="DL1009" s="17">
        <v>-2.4213599999999998E-2</v>
      </c>
      <c r="DM1009" s="17">
        <v>-7.3988999999999999E-3</v>
      </c>
      <c r="DN1009" s="17">
        <v>2.6045999999999999E-3</v>
      </c>
      <c r="DO1009" s="17">
        <v>2.3094300000000002E-2</v>
      </c>
      <c r="DP1009" s="17">
        <v>0.1093679</v>
      </c>
      <c r="DQ1009" s="17">
        <v>9.1037900000000005E-2</v>
      </c>
      <c r="DR1009" s="17">
        <v>6.7893999999999996E-2</v>
      </c>
      <c r="DS1009" s="17">
        <v>0.1943095</v>
      </c>
      <c r="DT1009" s="17">
        <v>0.15637219999999999</v>
      </c>
      <c r="DU1009" s="17">
        <v>7.2192999999999997E-3</v>
      </c>
      <c r="DV1009" s="17">
        <v>-9.7295000000000003E-3</v>
      </c>
      <c r="DW1009" s="17">
        <v>5.1591199999999997E-2</v>
      </c>
      <c r="DX1009" s="17">
        <v>6.8793000000000007E-2</v>
      </c>
      <c r="DY1009" s="17">
        <v>2.71694E-2</v>
      </c>
      <c r="DZ1009" s="17">
        <v>-1.35221E-2</v>
      </c>
      <c r="EA1009" s="17">
        <v>5.67555E-2</v>
      </c>
      <c r="EB1009" s="17">
        <v>8.1316899999999998E-2</v>
      </c>
      <c r="EC1009" s="17">
        <v>0.13145970000000001</v>
      </c>
      <c r="ED1009" s="17">
        <v>0.1640143</v>
      </c>
      <c r="EE1009" s="17">
        <v>0.1628714</v>
      </c>
      <c r="EF1009" s="17">
        <v>0.1322296</v>
      </c>
      <c r="EG1009" s="17">
        <v>0.1790033</v>
      </c>
      <c r="EH1009" s="17">
        <v>0.21895919999999999</v>
      </c>
      <c r="EI1009" s="17">
        <v>0.22912650000000001</v>
      </c>
      <c r="EJ1009" s="17">
        <v>7.4765300000000007E-2</v>
      </c>
      <c r="EK1009" s="17">
        <v>0.10205350000000001</v>
      </c>
      <c r="EL1009" s="17">
        <v>0.1083973</v>
      </c>
      <c r="EM1009" s="17">
        <v>0.12899060000000001</v>
      </c>
      <c r="EN1009" s="17">
        <v>0.219666</v>
      </c>
      <c r="EO1009" s="17">
        <v>0.19548470000000001</v>
      </c>
      <c r="EP1009" s="17">
        <v>0.18179690000000001</v>
      </c>
      <c r="EQ1009" s="17">
        <v>0.2977783</v>
      </c>
      <c r="ER1009" s="17">
        <v>0.25837559999999998</v>
      </c>
      <c r="ES1009" s="17">
        <v>8.2069500000000004E-2</v>
      </c>
      <c r="ET1009" s="17">
        <v>7.0144100000000001E-2</v>
      </c>
      <c r="EU1009" s="17">
        <v>80.254170000000002</v>
      </c>
      <c r="EV1009" s="17">
        <v>78.838759999999994</v>
      </c>
      <c r="EW1009" s="17">
        <v>77.308430000000001</v>
      </c>
      <c r="EX1009" s="17">
        <v>77.040559999999999</v>
      </c>
      <c r="EY1009" s="17">
        <v>76.962149999999994</v>
      </c>
      <c r="EZ1009" s="17">
        <v>75.958449999999999</v>
      </c>
      <c r="FA1009" s="17">
        <v>75.924949999999995</v>
      </c>
      <c r="FB1009" s="17">
        <v>76.109340000000003</v>
      </c>
      <c r="FC1009" s="17">
        <v>80.658519999999996</v>
      </c>
      <c r="FD1009" s="17">
        <v>86.449479999999994</v>
      </c>
      <c r="FE1009" s="17">
        <v>90.439800000000005</v>
      </c>
      <c r="FF1009" s="17">
        <v>92.819640000000007</v>
      </c>
      <c r="FG1009" s="17">
        <v>94.361630000000005</v>
      </c>
      <c r="FH1009" s="17">
        <v>94.117789999999999</v>
      </c>
      <c r="FI1009" s="17">
        <v>93.760620000000003</v>
      </c>
      <c r="FJ1009" s="17">
        <v>94.583150000000003</v>
      </c>
      <c r="FK1009" s="17">
        <v>93.518360000000001</v>
      </c>
      <c r="FL1009" s="17">
        <v>92.107190000000003</v>
      </c>
      <c r="FM1009" s="17">
        <v>90.103480000000005</v>
      </c>
      <c r="FN1009" s="17">
        <v>85.545100000000005</v>
      </c>
      <c r="FO1009" s="17">
        <v>82.032960000000003</v>
      </c>
      <c r="FP1009" s="17">
        <v>80.677350000000004</v>
      </c>
      <c r="FQ1009" s="17">
        <v>79.710579999999993</v>
      </c>
      <c r="FR1009" s="17">
        <v>78.611760000000004</v>
      </c>
      <c r="FS1009" s="17">
        <v>1.474405</v>
      </c>
      <c r="FT1009" s="17"/>
      <c r="FU1009" s="17">
        <v>9.0206599999999998E-2</v>
      </c>
      <c r="FW1009" s="17"/>
      <c r="HY1009" s="62"/>
      <c r="IA1009" s="62"/>
    </row>
    <row r="1010" spans="1:235" x14ac:dyDescent="0.25">
      <c r="A1010" t="s">
        <v>227</v>
      </c>
      <c r="B1010" t="s">
        <v>199</v>
      </c>
      <c r="C1010" t="s">
        <v>298</v>
      </c>
      <c r="D1010" s="63">
        <v>44807</v>
      </c>
      <c r="E1010" t="s">
        <v>219</v>
      </c>
      <c r="F1010" s="17">
        <v>15504</v>
      </c>
      <c r="G1010" s="17">
        <v>1.3568469999999999</v>
      </c>
      <c r="H1010" s="17">
        <v>1.232469</v>
      </c>
      <c r="I1010" s="17">
        <v>1.127653</v>
      </c>
      <c r="J1010" s="17">
        <v>1.049841</v>
      </c>
      <c r="K1010" s="17">
        <v>0.97072150000000001</v>
      </c>
      <c r="L1010" s="17">
        <v>0.93737440000000005</v>
      </c>
      <c r="M1010" s="17">
        <v>0.92774820000000002</v>
      </c>
      <c r="N1010" s="17">
        <v>0.9203576</v>
      </c>
      <c r="O1010" s="17">
        <v>0.87529840000000003</v>
      </c>
      <c r="P1010" s="17">
        <v>0.82014770000000004</v>
      </c>
      <c r="Q1010" s="17">
        <v>0.87436720000000001</v>
      </c>
      <c r="R1010" s="17">
        <v>0.92037979999999997</v>
      </c>
      <c r="S1010" s="17">
        <v>1.0419860000000001</v>
      </c>
      <c r="T1010" s="17">
        <v>1.2550840000000001</v>
      </c>
      <c r="U1010" s="17">
        <v>1.4637370000000001</v>
      </c>
      <c r="V1010" s="17">
        <v>1.758867</v>
      </c>
      <c r="W1010" s="17">
        <v>1.906169</v>
      </c>
      <c r="X1010" s="17">
        <v>2.150325</v>
      </c>
      <c r="Y1010" s="17">
        <v>2.1908750000000001</v>
      </c>
      <c r="Z1010" s="17">
        <v>2.1836350000000002</v>
      </c>
      <c r="AA1010" s="17">
        <v>2.1866379999999999</v>
      </c>
      <c r="AB1010" s="17">
        <v>2.1461990000000002</v>
      </c>
      <c r="AC1010" s="17">
        <v>1.9494629999999999</v>
      </c>
      <c r="AD1010" s="17">
        <v>1.7745899999999999</v>
      </c>
      <c r="AE1010" s="17">
        <v>-7.4294299999999994E-2</v>
      </c>
      <c r="AF1010" s="17">
        <v>-6.0219200000000001E-2</v>
      </c>
      <c r="AG1010" s="17">
        <v>-5.2671299999999997E-2</v>
      </c>
      <c r="AH1010" s="17">
        <v>-3.9211599999999999E-2</v>
      </c>
      <c r="AI1010" s="17">
        <v>-3.87879E-2</v>
      </c>
      <c r="AJ1010" s="17">
        <v>-2.7996E-2</v>
      </c>
      <c r="AK1010" s="17">
        <v>-2.54998E-2</v>
      </c>
      <c r="AL1010" s="17">
        <v>-2.1899999999999999E-2</v>
      </c>
      <c r="AM1010" s="17">
        <v>-4.1639000000000002E-2</v>
      </c>
      <c r="AN1010" s="17">
        <v>-6.7533099999999999E-2</v>
      </c>
      <c r="AO1010" s="17">
        <v>-3.8483200000000002E-2</v>
      </c>
      <c r="AP1010" s="17">
        <v>-8.0157800000000001E-2</v>
      </c>
      <c r="AQ1010" s="17">
        <v>-7.6982200000000001E-2</v>
      </c>
      <c r="AR1010" s="17">
        <v>-3.6216E-3</v>
      </c>
      <c r="AS1010" s="17">
        <v>-2.2081199999999999E-2</v>
      </c>
      <c r="AT1010" s="17">
        <v>-5.7470000000000004E-4</v>
      </c>
      <c r="AU1010" s="17">
        <v>0.2425571</v>
      </c>
      <c r="AV1010" s="17">
        <v>0.22355149999999999</v>
      </c>
      <c r="AW1010" s="17">
        <v>0.13555909999999999</v>
      </c>
      <c r="AX1010" s="17">
        <v>0.14944270000000001</v>
      </c>
      <c r="AY1010" s="17">
        <v>0.16316230000000001</v>
      </c>
      <c r="AZ1010" s="17">
        <v>-4.9430999999999998E-3</v>
      </c>
      <c r="BA1010" s="17">
        <v>-8.87043E-2</v>
      </c>
      <c r="BB1010" s="17">
        <v>-7.2585700000000003E-2</v>
      </c>
      <c r="BC1010" s="17">
        <v>-6.02894E-2</v>
      </c>
      <c r="BD1010" s="17">
        <v>-4.69708E-2</v>
      </c>
      <c r="BE1010" s="17">
        <v>-4.0238599999999999E-2</v>
      </c>
      <c r="BF1010" s="17">
        <v>-2.7858899999999999E-2</v>
      </c>
      <c r="BG1010" s="17">
        <v>-2.8730100000000001E-2</v>
      </c>
      <c r="BH1010" s="17">
        <v>-1.84818E-2</v>
      </c>
      <c r="BI1010" s="17">
        <v>-1.59621E-2</v>
      </c>
      <c r="BJ1010" s="17">
        <v>-1.05694E-2</v>
      </c>
      <c r="BK1010" s="17">
        <v>-2.7304599999999998E-2</v>
      </c>
      <c r="BL1010" s="17">
        <v>-4.9712300000000001E-2</v>
      </c>
      <c r="BM1010" s="17">
        <v>-1.77778E-2</v>
      </c>
      <c r="BN1010" s="17">
        <v>-5.7242399999999999E-2</v>
      </c>
      <c r="BO1010" s="17">
        <v>-5.30254E-2</v>
      </c>
      <c r="BP1010" s="17">
        <v>2.1184999999999999E-2</v>
      </c>
      <c r="BQ1010" s="17">
        <v>3.5450999999999998E-3</v>
      </c>
      <c r="BR1010" s="17">
        <v>2.5552600000000002E-2</v>
      </c>
      <c r="BS1010" s="17">
        <v>0.2671171</v>
      </c>
      <c r="BT1010" s="17">
        <v>0.2482558</v>
      </c>
      <c r="BU1010" s="17">
        <v>0.15933410000000001</v>
      </c>
      <c r="BV1010" s="17">
        <v>0.17188700000000001</v>
      </c>
      <c r="BW1010" s="17">
        <v>0.18471660000000001</v>
      </c>
      <c r="BX1010" s="17">
        <v>1.64697E-2</v>
      </c>
      <c r="BY1010" s="17">
        <v>-6.8700999999999998E-2</v>
      </c>
      <c r="BZ1010" s="17">
        <v>-5.4043500000000001E-2</v>
      </c>
      <c r="CA1010" s="17">
        <v>-5.0589599999999998E-2</v>
      </c>
      <c r="CB1010" s="17">
        <v>-3.7795000000000002E-2</v>
      </c>
      <c r="CC1010" s="17">
        <v>-3.1627799999999998E-2</v>
      </c>
      <c r="CD1010" s="17">
        <v>-1.9996099999999999E-2</v>
      </c>
      <c r="CE1010" s="17">
        <v>-2.1763999999999999E-2</v>
      </c>
      <c r="CF1010" s="17">
        <v>-1.1892399999999999E-2</v>
      </c>
      <c r="CG1010" s="17">
        <v>-9.3562999999999997E-3</v>
      </c>
      <c r="CH1010" s="17">
        <v>-2.7217999999999999E-3</v>
      </c>
      <c r="CI1010" s="17">
        <v>-1.7376599999999999E-2</v>
      </c>
      <c r="CJ1010" s="17">
        <v>-3.7369600000000003E-2</v>
      </c>
      <c r="CK1010" s="17">
        <v>-3.4372999999999999E-3</v>
      </c>
      <c r="CL1010" s="17">
        <v>-4.1371199999999997E-2</v>
      </c>
      <c r="CM1010" s="17">
        <v>-3.6432899999999997E-2</v>
      </c>
      <c r="CN1010" s="17">
        <v>3.8365900000000001E-2</v>
      </c>
      <c r="CO1010" s="17">
        <v>2.1293699999999999E-2</v>
      </c>
      <c r="CP1010" s="17">
        <v>4.3648199999999998E-2</v>
      </c>
      <c r="CQ1010" s="17">
        <v>0.28412730000000003</v>
      </c>
      <c r="CR1010" s="17">
        <v>0.26536589999999999</v>
      </c>
      <c r="CS1010" s="17">
        <v>0.1758006</v>
      </c>
      <c r="CT1010" s="17">
        <v>0.18743180000000001</v>
      </c>
      <c r="CU1010" s="17">
        <v>0.19964509999999999</v>
      </c>
      <c r="CV1010" s="17">
        <v>3.13002E-2</v>
      </c>
      <c r="CW1010" s="17">
        <v>-5.4846800000000001E-2</v>
      </c>
      <c r="CX1010" s="17">
        <v>-4.1201300000000003E-2</v>
      </c>
      <c r="CY1010" s="17">
        <v>-4.0889799999999997E-2</v>
      </c>
      <c r="CZ1010" s="17">
        <v>-2.86193E-2</v>
      </c>
      <c r="DA1010" s="17">
        <v>-2.30169E-2</v>
      </c>
      <c r="DB1010" s="17">
        <v>-1.21333E-2</v>
      </c>
      <c r="DC1010" s="17">
        <v>-1.4798E-2</v>
      </c>
      <c r="DD1010" s="17">
        <v>-5.3029000000000001E-3</v>
      </c>
      <c r="DE1010" s="17">
        <v>-2.7504999999999999E-3</v>
      </c>
      <c r="DF1010" s="17">
        <v>5.1257000000000004E-3</v>
      </c>
      <c r="DG1010" s="17">
        <v>-7.4485999999999997E-3</v>
      </c>
      <c r="DH1010" s="17">
        <v>-2.5026900000000001E-2</v>
      </c>
      <c r="DI1010" s="17">
        <v>1.09032E-2</v>
      </c>
      <c r="DJ1010" s="17">
        <v>-2.5500100000000001E-2</v>
      </c>
      <c r="DK1010" s="17">
        <v>-1.98405E-2</v>
      </c>
      <c r="DL1010" s="17">
        <v>5.5546900000000003E-2</v>
      </c>
      <c r="DM1010" s="17">
        <v>3.9042399999999998E-2</v>
      </c>
      <c r="DN1010" s="17">
        <v>6.1743899999999997E-2</v>
      </c>
      <c r="DO1010" s="17">
        <v>0.3011374</v>
      </c>
      <c r="DP1010" s="17">
        <v>0.282476</v>
      </c>
      <c r="DQ1010" s="17">
        <v>0.1922671</v>
      </c>
      <c r="DR1010" s="17">
        <v>0.20297670000000001</v>
      </c>
      <c r="DS1010" s="17">
        <v>0.2145735</v>
      </c>
      <c r="DT1010" s="17">
        <v>4.6130600000000001E-2</v>
      </c>
      <c r="DU1010" s="17">
        <v>-4.0992599999999997E-2</v>
      </c>
      <c r="DV1010" s="17">
        <v>-2.8359100000000002E-2</v>
      </c>
      <c r="DW1010" s="17">
        <v>-2.68848E-2</v>
      </c>
      <c r="DX1010" s="17">
        <v>-1.53709E-2</v>
      </c>
      <c r="DY1010" s="17">
        <v>-1.05842E-2</v>
      </c>
      <c r="DZ1010" s="17">
        <v>-7.806E-4</v>
      </c>
      <c r="EA1010" s="17">
        <v>-4.7402E-3</v>
      </c>
      <c r="EB1010" s="17">
        <v>4.2113000000000003E-3</v>
      </c>
      <c r="EC1010" s="17">
        <v>6.7872000000000002E-3</v>
      </c>
      <c r="ED1010" s="17">
        <v>1.64563E-2</v>
      </c>
      <c r="EE1010" s="17">
        <v>6.8858000000000001E-3</v>
      </c>
      <c r="EF1010" s="17">
        <v>-7.2059999999999997E-3</v>
      </c>
      <c r="EG1010" s="17">
        <v>3.1608600000000001E-2</v>
      </c>
      <c r="EH1010" s="17">
        <v>-2.5847000000000001E-3</v>
      </c>
      <c r="EI1010" s="17">
        <v>4.1164000000000001E-3</v>
      </c>
      <c r="EJ1010" s="17">
        <v>8.0353400000000005E-2</v>
      </c>
      <c r="EK1010" s="17">
        <v>6.4668699999999996E-2</v>
      </c>
      <c r="EL1010" s="17">
        <v>8.7871199999999997E-2</v>
      </c>
      <c r="EM1010" s="17">
        <v>0.32569749999999997</v>
      </c>
      <c r="EN1010" s="17">
        <v>0.30718030000000002</v>
      </c>
      <c r="EO1010" s="17">
        <v>0.21604200000000001</v>
      </c>
      <c r="EP1010" s="17">
        <v>0.22542100000000001</v>
      </c>
      <c r="EQ1010" s="17">
        <v>0.2361278</v>
      </c>
      <c r="ER1010" s="17">
        <v>6.7543400000000003E-2</v>
      </c>
      <c r="ES1010" s="17">
        <v>-2.0989299999999999E-2</v>
      </c>
      <c r="ET1010" s="17">
        <v>-9.8168999999999999E-3</v>
      </c>
      <c r="EU1010" s="17">
        <v>76.810590000000005</v>
      </c>
      <c r="EV1010" s="17">
        <v>75.909649999999999</v>
      </c>
      <c r="EW1010" s="17">
        <v>75.806529999999995</v>
      </c>
      <c r="EX1010" s="17">
        <v>75.569730000000007</v>
      </c>
      <c r="EY1010" s="17">
        <v>75.896060000000006</v>
      </c>
      <c r="EZ1010" s="17">
        <v>74.722430000000003</v>
      </c>
      <c r="FA1010" s="17">
        <v>74.360780000000005</v>
      </c>
      <c r="FB1010" s="17">
        <v>74.991960000000006</v>
      </c>
      <c r="FC1010" s="17">
        <v>80.019450000000006</v>
      </c>
      <c r="FD1010" s="17">
        <v>86.887829999999994</v>
      </c>
      <c r="FE1010" s="17">
        <v>92.007620000000003</v>
      </c>
      <c r="FF1010" s="17">
        <v>93.749470000000002</v>
      </c>
      <c r="FG1010" s="17">
        <v>95.328140000000005</v>
      </c>
      <c r="FH1010" s="17">
        <v>95.915880000000001</v>
      </c>
      <c r="FI1010" s="17">
        <v>96.087329999999994</v>
      </c>
      <c r="FJ1010" s="17">
        <v>96.166510000000002</v>
      </c>
      <c r="FK1010" s="17">
        <v>95.030559999999994</v>
      </c>
      <c r="FL1010" s="17">
        <v>93.786600000000007</v>
      </c>
      <c r="FM1010" s="17">
        <v>91.830860000000001</v>
      </c>
      <c r="FN1010" s="17">
        <v>88.412760000000006</v>
      </c>
      <c r="FO1010" s="17">
        <v>86.113579999999999</v>
      </c>
      <c r="FP1010" s="17">
        <v>85.312200000000004</v>
      </c>
      <c r="FQ1010" s="17">
        <v>86.013829999999999</v>
      </c>
      <c r="FR1010" s="17">
        <v>85.406649999999999</v>
      </c>
      <c r="FS1010" s="17">
        <v>0.35732209999999998</v>
      </c>
      <c r="FT1010" s="17"/>
      <c r="FU1010" s="17">
        <v>2.5952699999999999E-2</v>
      </c>
      <c r="FW1010" s="17"/>
      <c r="HY1010" s="62"/>
      <c r="IA1010" s="62"/>
    </row>
    <row r="1011" spans="1:235" x14ac:dyDescent="0.25">
      <c r="A1011" t="s">
        <v>227</v>
      </c>
      <c r="B1011" t="s">
        <v>199</v>
      </c>
      <c r="C1011" t="s">
        <v>298</v>
      </c>
      <c r="D1011" s="63">
        <v>44807</v>
      </c>
      <c r="E1011" t="s">
        <v>220</v>
      </c>
      <c r="F1011" s="17">
        <v>7745</v>
      </c>
      <c r="G1011" s="17">
        <v>1.208404</v>
      </c>
      <c r="H1011" s="17">
        <v>1.098762</v>
      </c>
      <c r="I1011" s="17">
        <v>1.015296</v>
      </c>
      <c r="J1011" s="17">
        <v>0.95049479999999997</v>
      </c>
      <c r="K1011" s="17">
        <v>0.87449699999999997</v>
      </c>
      <c r="L1011" s="17">
        <v>0.83073209999999997</v>
      </c>
      <c r="M1011" s="17">
        <v>0.82931580000000005</v>
      </c>
      <c r="N1011" s="17">
        <v>0.83187849999999997</v>
      </c>
      <c r="O1011" s="17">
        <v>0.79406750000000004</v>
      </c>
      <c r="P1011" s="17">
        <v>0.73492069999999998</v>
      </c>
      <c r="Q1011" s="17">
        <v>0.76975579999999999</v>
      </c>
      <c r="R1011" s="17">
        <v>0.80781049999999999</v>
      </c>
      <c r="S1011" s="17">
        <v>0.89217230000000003</v>
      </c>
      <c r="T1011" s="17">
        <v>1.1057110000000001</v>
      </c>
      <c r="U1011" s="17">
        <v>1.3061499999999999</v>
      </c>
      <c r="V1011" s="17">
        <v>1.558611</v>
      </c>
      <c r="W1011" s="17">
        <v>1.6690100000000001</v>
      </c>
      <c r="X1011" s="17">
        <v>1.888873</v>
      </c>
      <c r="Y1011" s="17">
        <v>1.94496</v>
      </c>
      <c r="Z1011" s="17">
        <v>1.8852</v>
      </c>
      <c r="AA1011" s="17">
        <v>1.8956189999999999</v>
      </c>
      <c r="AB1011" s="17">
        <v>1.893705</v>
      </c>
      <c r="AC1011" s="17">
        <v>1.7058660000000001</v>
      </c>
      <c r="AD1011" s="17">
        <v>1.5662990000000001</v>
      </c>
      <c r="AE1011" s="17">
        <v>-6.1337500000000003E-2</v>
      </c>
      <c r="AF1011" s="17">
        <v>-5.54189E-2</v>
      </c>
      <c r="AG1011" s="17">
        <v>-4.8329400000000002E-2</v>
      </c>
      <c r="AH1011" s="17">
        <v>-2.9598300000000001E-2</v>
      </c>
      <c r="AI1011" s="17">
        <v>-3.8514300000000001E-2</v>
      </c>
      <c r="AJ1011" s="17">
        <v>-2.9988799999999999E-2</v>
      </c>
      <c r="AK1011" s="17">
        <v>-1.9600699999999999E-2</v>
      </c>
      <c r="AL1011" s="17">
        <v>-1.6990000000000001E-4</v>
      </c>
      <c r="AM1011" s="17">
        <v>-2.02612E-2</v>
      </c>
      <c r="AN1011" s="17">
        <v>-6.5456E-2</v>
      </c>
      <c r="AO1011" s="17">
        <v>-1.2583199999999999E-2</v>
      </c>
      <c r="AP1011" s="17">
        <v>-3.8130900000000002E-2</v>
      </c>
      <c r="AQ1011" s="17">
        <v>-7.64344E-2</v>
      </c>
      <c r="AR1011" s="17">
        <v>-5.3600999999999996E-3</v>
      </c>
      <c r="AS1011" s="17">
        <v>-4.4660999999999999E-2</v>
      </c>
      <c r="AT1011" s="17">
        <v>-3.64132E-2</v>
      </c>
      <c r="AU1011" s="17">
        <v>0.22135669999999999</v>
      </c>
      <c r="AV1011" s="17">
        <v>0.25969300000000001</v>
      </c>
      <c r="AW1011" s="17">
        <v>0.20774110000000001</v>
      </c>
      <c r="AX1011" s="17">
        <v>0.1689341</v>
      </c>
      <c r="AY1011" s="17">
        <v>0.18232860000000001</v>
      </c>
      <c r="AZ1011" s="17">
        <v>7.3354299999999997E-2</v>
      </c>
      <c r="BA1011" s="17">
        <v>-1.3476500000000001E-2</v>
      </c>
      <c r="BB1011" s="17">
        <v>9.7090000000000002E-4</v>
      </c>
      <c r="BC1011" s="17">
        <v>-4.3041200000000002E-2</v>
      </c>
      <c r="BD1011" s="17">
        <v>-3.7175E-2</v>
      </c>
      <c r="BE1011" s="17">
        <v>-3.06366E-2</v>
      </c>
      <c r="BF1011" s="17">
        <v>-1.33014E-2</v>
      </c>
      <c r="BG1011" s="17">
        <v>-2.42968E-2</v>
      </c>
      <c r="BH1011" s="17">
        <v>-1.7158E-2</v>
      </c>
      <c r="BI1011" s="17">
        <v>-7.2046999999999996E-3</v>
      </c>
      <c r="BJ1011" s="17">
        <v>1.37927E-2</v>
      </c>
      <c r="BK1011" s="17">
        <v>-3.1694000000000002E-3</v>
      </c>
      <c r="BL1011" s="17">
        <v>-4.3744199999999997E-2</v>
      </c>
      <c r="BM1011" s="17">
        <v>1.3081499999999999E-2</v>
      </c>
      <c r="BN1011" s="17">
        <v>-9.7795E-3</v>
      </c>
      <c r="BO1011" s="17">
        <v>-4.6478800000000001E-2</v>
      </c>
      <c r="BP1011" s="17">
        <v>2.5739499999999998E-2</v>
      </c>
      <c r="BQ1011" s="17">
        <v>-1.1134E-2</v>
      </c>
      <c r="BR1011" s="17">
        <v>-1.1976000000000001E-3</v>
      </c>
      <c r="BS1011" s="17">
        <v>0.25341859999999999</v>
      </c>
      <c r="BT1011" s="17">
        <v>0.29110140000000001</v>
      </c>
      <c r="BU1011" s="17">
        <v>0.23782780000000001</v>
      </c>
      <c r="BV1011" s="17">
        <v>0.19700029999999999</v>
      </c>
      <c r="BW1011" s="17">
        <v>0.20923059999999999</v>
      </c>
      <c r="BX1011" s="17">
        <v>0.10025489999999999</v>
      </c>
      <c r="BY1011" s="17">
        <v>1.1165E-2</v>
      </c>
      <c r="BZ1011" s="17">
        <v>2.4343900000000002E-2</v>
      </c>
      <c r="CA1011" s="17">
        <v>-3.0369199999999999E-2</v>
      </c>
      <c r="CB1011" s="17">
        <v>-2.45393E-2</v>
      </c>
      <c r="CC1011" s="17">
        <v>-1.8382599999999999E-2</v>
      </c>
      <c r="CD1011" s="17">
        <v>-2.0143000000000001E-3</v>
      </c>
      <c r="CE1011" s="17">
        <v>-1.44499E-2</v>
      </c>
      <c r="CF1011" s="17">
        <v>-8.2713999999999999E-3</v>
      </c>
      <c r="CG1011" s="17">
        <v>1.3806999999999999E-3</v>
      </c>
      <c r="CH1011" s="17">
        <v>2.3463100000000001E-2</v>
      </c>
      <c r="CI1011" s="17">
        <v>8.6683999999999997E-3</v>
      </c>
      <c r="CJ1011" s="17">
        <v>-2.8706700000000002E-2</v>
      </c>
      <c r="CK1011" s="17">
        <v>3.0856700000000001E-2</v>
      </c>
      <c r="CL1011" s="17">
        <v>9.8566000000000001E-3</v>
      </c>
      <c r="CM1011" s="17">
        <v>-2.57317E-2</v>
      </c>
      <c r="CN1011" s="17">
        <v>4.7278899999999999E-2</v>
      </c>
      <c r="CO1011" s="17">
        <v>1.2086700000000001E-2</v>
      </c>
      <c r="CP1011" s="17">
        <v>2.3192600000000001E-2</v>
      </c>
      <c r="CQ1011" s="17">
        <v>0.27562449999999999</v>
      </c>
      <c r="CR1011" s="17">
        <v>0.31285479999999999</v>
      </c>
      <c r="CS1011" s="17">
        <v>0.2586658</v>
      </c>
      <c r="CT1011" s="17">
        <v>0.21643889999999999</v>
      </c>
      <c r="CU1011" s="17">
        <v>0.22786290000000001</v>
      </c>
      <c r="CV1011" s="17">
        <v>0.1188862</v>
      </c>
      <c r="CW1011" s="17">
        <v>2.8231599999999999E-2</v>
      </c>
      <c r="CX1011" s="17">
        <v>4.0531999999999999E-2</v>
      </c>
      <c r="CY1011" s="17">
        <v>-1.76972E-2</v>
      </c>
      <c r="CZ1011" s="17">
        <v>-1.19036E-2</v>
      </c>
      <c r="DA1011" s="17">
        <v>-6.1285999999999997E-3</v>
      </c>
      <c r="DB1011" s="17">
        <v>9.2727999999999994E-3</v>
      </c>
      <c r="DC1011" s="17">
        <v>-4.6030000000000003E-3</v>
      </c>
      <c r="DD1011" s="17">
        <v>6.1519999999999999E-4</v>
      </c>
      <c r="DE1011" s="17">
        <v>9.9661000000000003E-3</v>
      </c>
      <c r="DF1011" s="17">
        <v>3.3133500000000003E-2</v>
      </c>
      <c r="DG1011" s="17">
        <v>2.0506199999999999E-2</v>
      </c>
      <c r="DH1011" s="17">
        <v>-1.3669199999999999E-2</v>
      </c>
      <c r="DI1011" s="17">
        <v>4.8632000000000002E-2</v>
      </c>
      <c r="DJ1011" s="17">
        <v>2.9492600000000001E-2</v>
      </c>
      <c r="DK1011" s="17">
        <v>-4.9845999999999996E-3</v>
      </c>
      <c r="DL1011" s="17">
        <v>6.8818299999999999E-2</v>
      </c>
      <c r="DM1011" s="17">
        <v>3.5307400000000003E-2</v>
      </c>
      <c r="DN1011" s="17">
        <v>4.7582800000000001E-2</v>
      </c>
      <c r="DO1011" s="17">
        <v>0.2978305</v>
      </c>
      <c r="DP1011" s="17">
        <v>0.33460820000000002</v>
      </c>
      <c r="DQ1011" s="17">
        <v>0.27950380000000002</v>
      </c>
      <c r="DR1011" s="17">
        <v>0.23587739999999999</v>
      </c>
      <c r="DS1011" s="17">
        <v>0.2464952</v>
      </c>
      <c r="DT1011" s="17">
        <v>0.13751749999999999</v>
      </c>
      <c r="DU1011" s="17">
        <v>4.52983E-2</v>
      </c>
      <c r="DV1011" s="17">
        <v>5.6720100000000002E-2</v>
      </c>
      <c r="DW1011" s="17">
        <v>5.9920000000000004E-4</v>
      </c>
      <c r="DX1011" s="17">
        <v>6.3403000000000001E-3</v>
      </c>
      <c r="DY1011" s="17">
        <v>1.1564100000000001E-2</v>
      </c>
      <c r="DZ1011" s="17">
        <v>2.5569600000000001E-2</v>
      </c>
      <c r="EA1011" s="17">
        <v>9.6144999999999998E-3</v>
      </c>
      <c r="EB1011" s="17">
        <v>1.3446E-2</v>
      </c>
      <c r="EC1011" s="17">
        <v>2.2362099999999999E-2</v>
      </c>
      <c r="ED1011" s="17">
        <v>4.7096100000000002E-2</v>
      </c>
      <c r="EE1011" s="17">
        <v>3.7597999999999999E-2</v>
      </c>
      <c r="EF1011" s="17">
        <v>8.0426000000000004E-3</v>
      </c>
      <c r="EG1011" s="17">
        <v>7.4296600000000004E-2</v>
      </c>
      <c r="EH1011" s="17">
        <v>5.7844E-2</v>
      </c>
      <c r="EI1011" s="17">
        <v>2.4971E-2</v>
      </c>
      <c r="EJ1011" s="17">
        <v>9.9917900000000004E-2</v>
      </c>
      <c r="EK1011" s="17">
        <v>6.8834400000000004E-2</v>
      </c>
      <c r="EL1011" s="17">
        <v>8.2798399999999994E-2</v>
      </c>
      <c r="EM1011" s="17">
        <v>0.32989230000000003</v>
      </c>
      <c r="EN1011" s="17">
        <v>0.36601660000000003</v>
      </c>
      <c r="EO1011" s="17">
        <v>0.30959049999999999</v>
      </c>
      <c r="EP1011" s="17">
        <v>0.2639436</v>
      </c>
      <c r="EQ1011" s="17">
        <v>0.27339730000000001</v>
      </c>
      <c r="ER1011" s="17">
        <v>0.16441810000000001</v>
      </c>
      <c r="ES1011" s="17">
        <v>6.9939799999999996E-2</v>
      </c>
      <c r="ET1011" s="17">
        <v>8.0093200000000003E-2</v>
      </c>
      <c r="EU1011" s="17">
        <v>75.798050000000003</v>
      </c>
      <c r="EV1011" s="17">
        <v>75.426109999999994</v>
      </c>
      <c r="EW1011" s="17">
        <v>75.341840000000005</v>
      </c>
      <c r="EX1011" s="17">
        <v>75.118520000000004</v>
      </c>
      <c r="EY1011" s="17">
        <v>75.095500000000001</v>
      </c>
      <c r="EZ1011" s="17">
        <v>74.272739999999999</v>
      </c>
      <c r="FA1011" s="17">
        <v>73.530900000000003</v>
      </c>
      <c r="FB1011" s="17">
        <v>74.422340000000005</v>
      </c>
      <c r="FC1011" s="17">
        <v>79.638050000000007</v>
      </c>
      <c r="FD1011" s="17">
        <v>86.185839999999999</v>
      </c>
      <c r="FE1011" s="17">
        <v>90.025970000000001</v>
      </c>
      <c r="FF1011" s="17">
        <v>90.656620000000004</v>
      </c>
      <c r="FG1011" s="17">
        <v>92.305989999999994</v>
      </c>
      <c r="FH1011" s="17">
        <v>93.013580000000005</v>
      </c>
      <c r="FI1011" s="17">
        <v>93.789510000000007</v>
      </c>
      <c r="FJ1011" s="17">
        <v>94.142859999999999</v>
      </c>
      <c r="FK1011" s="17">
        <v>93.393680000000003</v>
      </c>
      <c r="FL1011" s="17">
        <v>92.044020000000003</v>
      </c>
      <c r="FM1011" s="17">
        <v>89.988849999999999</v>
      </c>
      <c r="FN1011" s="17">
        <v>86.657020000000003</v>
      </c>
      <c r="FO1011" s="17">
        <v>84.765969999999996</v>
      </c>
      <c r="FP1011" s="17">
        <v>84.219489999999993</v>
      </c>
      <c r="FQ1011" s="17">
        <v>84.531170000000003</v>
      </c>
      <c r="FR1011" s="17">
        <v>84.272000000000006</v>
      </c>
      <c r="FS1011" s="17">
        <v>0.46727160000000001</v>
      </c>
      <c r="FT1011" s="17"/>
      <c r="FU1011" s="17">
        <v>3.3078499999999997E-2</v>
      </c>
      <c r="FW1011" s="17"/>
      <c r="HY1011" s="62"/>
      <c r="IA1011" s="62"/>
    </row>
    <row r="1012" spans="1:235" x14ac:dyDescent="0.25">
      <c r="A1012" t="s">
        <v>227</v>
      </c>
      <c r="B1012" t="s">
        <v>199</v>
      </c>
      <c r="C1012" t="s">
        <v>298</v>
      </c>
      <c r="D1012" s="63">
        <v>44807</v>
      </c>
      <c r="E1012" t="s">
        <v>221</v>
      </c>
      <c r="F1012" s="17">
        <v>7759</v>
      </c>
      <c r="G1012" s="17">
        <v>1.505312</v>
      </c>
      <c r="H1012" s="17">
        <v>1.3646020000000001</v>
      </c>
      <c r="I1012" s="17">
        <v>1.2400230000000001</v>
      </c>
      <c r="J1012" s="17">
        <v>1.150544</v>
      </c>
      <c r="K1012" s="17">
        <v>1.067483</v>
      </c>
      <c r="L1012" s="17">
        <v>1.0466500000000001</v>
      </c>
      <c r="M1012" s="17">
        <v>1.028529</v>
      </c>
      <c r="N1012" s="17">
        <v>1.011646</v>
      </c>
      <c r="O1012" s="17">
        <v>0.96117439999999998</v>
      </c>
      <c r="P1012" s="17">
        <v>0.91881409999999997</v>
      </c>
      <c r="Q1012" s="17">
        <v>0.98825669999999999</v>
      </c>
      <c r="R1012" s="17">
        <v>1.0424450000000001</v>
      </c>
      <c r="S1012" s="17">
        <v>1.210156</v>
      </c>
      <c r="T1012" s="17">
        <v>1.4037770000000001</v>
      </c>
      <c r="U1012" s="17">
        <v>1.6147199999999999</v>
      </c>
      <c r="V1012" s="17">
        <v>1.948512</v>
      </c>
      <c r="W1012" s="17">
        <v>2.1298910000000002</v>
      </c>
      <c r="X1012" s="17">
        <v>2.40164</v>
      </c>
      <c r="Y1012" s="17">
        <v>2.429846</v>
      </c>
      <c r="Z1012" s="17">
        <v>2.4872879999999999</v>
      </c>
      <c r="AA1012" s="17">
        <v>2.4881410000000002</v>
      </c>
      <c r="AB1012" s="17">
        <v>2.402285</v>
      </c>
      <c r="AC1012" s="17">
        <v>2.203424</v>
      </c>
      <c r="AD1012" s="17">
        <v>1.9911779999999999</v>
      </c>
      <c r="AE1012" s="17">
        <v>-0.10609109999999999</v>
      </c>
      <c r="AF1012" s="17">
        <v>-8.4491399999999994E-2</v>
      </c>
      <c r="AG1012" s="17">
        <v>-7.3736200000000002E-2</v>
      </c>
      <c r="AH1012" s="17">
        <v>-6.2626799999999996E-2</v>
      </c>
      <c r="AI1012" s="17">
        <v>-5.2082900000000001E-2</v>
      </c>
      <c r="AJ1012" s="17">
        <v>-3.6214299999999998E-2</v>
      </c>
      <c r="AK1012" s="17">
        <v>-4.1914300000000002E-2</v>
      </c>
      <c r="AL1012" s="17">
        <v>-5.6146700000000001E-2</v>
      </c>
      <c r="AM1012" s="17">
        <v>-7.7981700000000001E-2</v>
      </c>
      <c r="AN1012" s="17">
        <v>-8.0471600000000004E-2</v>
      </c>
      <c r="AO1012" s="17">
        <v>-8.2739900000000005E-2</v>
      </c>
      <c r="AP1012" s="17">
        <v>-0.1435611</v>
      </c>
      <c r="AQ1012" s="17">
        <v>-9.1714299999999999E-2</v>
      </c>
      <c r="AR1012" s="17">
        <v>-3.6547200000000002E-2</v>
      </c>
      <c r="AS1012" s="17">
        <v>-4.1381399999999999E-2</v>
      </c>
      <c r="AT1012" s="17">
        <v>-1.0987E-2</v>
      </c>
      <c r="AU1012" s="17">
        <v>0.2172827</v>
      </c>
      <c r="AV1012" s="17">
        <v>0.14392060000000001</v>
      </c>
      <c r="AW1012" s="17">
        <v>2.4471900000000001E-2</v>
      </c>
      <c r="AX1012" s="17">
        <v>0.1050431</v>
      </c>
      <c r="AY1012" s="17">
        <v>0.12584339999999999</v>
      </c>
      <c r="AZ1012" s="17">
        <v>-0.1080865</v>
      </c>
      <c r="BA1012" s="17">
        <v>-0.1798361</v>
      </c>
      <c r="BB1012" s="17">
        <v>-0.16241720000000001</v>
      </c>
      <c r="BC1012" s="17">
        <v>-8.50495E-2</v>
      </c>
      <c r="BD1012" s="17">
        <v>-6.5504199999999999E-2</v>
      </c>
      <c r="BE1012" s="17">
        <v>-5.65388E-2</v>
      </c>
      <c r="BF1012" s="17">
        <v>-4.7134799999999998E-2</v>
      </c>
      <c r="BG1012" s="17">
        <v>-3.8061200000000003E-2</v>
      </c>
      <c r="BH1012" s="17">
        <v>-2.23077E-2</v>
      </c>
      <c r="BI1012" s="17">
        <v>-2.7515000000000001E-2</v>
      </c>
      <c r="BJ1012" s="17">
        <v>-3.8267200000000001E-2</v>
      </c>
      <c r="BK1012" s="17">
        <v>-5.4699299999999999E-2</v>
      </c>
      <c r="BL1012" s="17">
        <v>-5.2077400000000003E-2</v>
      </c>
      <c r="BM1012" s="17">
        <v>-5.0508699999999997E-2</v>
      </c>
      <c r="BN1012" s="17">
        <v>-0.1076553</v>
      </c>
      <c r="BO1012" s="17">
        <v>-5.4348199999999999E-2</v>
      </c>
      <c r="BP1012" s="17">
        <v>2.2255E-3</v>
      </c>
      <c r="BQ1012" s="17">
        <v>-2.6454E-3</v>
      </c>
      <c r="BR1012" s="17">
        <v>2.73114E-2</v>
      </c>
      <c r="BS1012" s="17">
        <v>0.25411489999999998</v>
      </c>
      <c r="BT1012" s="17">
        <v>0.18196609999999999</v>
      </c>
      <c r="BU1012" s="17">
        <v>6.11786E-2</v>
      </c>
      <c r="BV1012" s="17">
        <v>0.1400236</v>
      </c>
      <c r="BW1012" s="17">
        <v>0.1593185</v>
      </c>
      <c r="BX1012" s="17">
        <v>-7.4987100000000001E-2</v>
      </c>
      <c r="BY1012" s="17">
        <v>-0.1485929</v>
      </c>
      <c r="BZ1012" s="17">
        <v>-0.1338703</v>
      </c>
      <c r="CA1012" s="17">
        <v>-7.04761E-2</v>
      </c>
      <c r="CB1012" s="17">
        <v>-5.2353700000000003E-2</v>
      </c>
      <c r="CC1012" s="17">
        <v>-4.4627899999999998E-2</v>
      </c>
      <c r="CD1012" s="17">
        <v>-3.6405100000000003E-2</v>
      </c>
      <c r="CE1012" s="17">
        <v>-2.8349800000000001E-2</v>
      </c>
      <c r="CF1012" s="17">
        <v>-1.2676E-2</v>
      </c>
      <c r="CG1012" s="17">
        <v>-1.7542200000000001E-2</v>
      </c>
      <c r="CH1012" s="17">
        <v>-2.5883900000000001E-2</v>
      </c>
      <c r="CI1012" s="17">
        <v>-3.8573999999999997E-2</v>
      </c>
      <c r="CJ1012" s="17">
        <v>-3.2411700000000002E-2</v>
      </c>
      <c r="CK1012" s="17">
        <v>-2.8185399999999999E-2</v>
      </c>
      <c r="CL1012" s="17">
        <v>-8.2786999999999999E-2</v>
      </c>
      <c r="CM1012" s="17">
        <v>-2.8468500000000001E-2</v>
      </c>
      <c r="CN1012" s="17">
        <v>2.9079299999999999E-2</v>
      </c>
      <c r="CO1012" s="17">
        <v>2.4183E-2</v>
      </c>
      <c r="CP1012" s="17">
        <v>5.3836799999999997E-2</v>
      </c>
      <c r="CQ1012" s="17">
        <v>0.27962480000000001</v>
      </c>
      <c r="CR1012" s="17">
        <v>0.20831630000000001</v>
      </c>
      <c r="CS1012" s="17">
        <v>8.6601499999999998E-2</v>
      </c>
      <c r="CT1012" s="17">
        <v>0.16425090000000001</v>
      </c>
      <c r="CU1012" s="17">
        <v>0.1825032</v>
      </c>
      <c r="CV1012" s="17">
        <v>-5.2062499999999998E-2</v>
      </c>
      <c r="CW1012" s="17">
        <v>-0.12695390000000001</v>
      </c>
      <c r="CX1012" s="17">
        <v>-0.1140988</v>
      </c>
      <c r="CY1012" s="17">
        <v>-5.5902800000000002E-2</v>
      </c>
      <c r="CZ1012" s="17">
        <v>-3.9203099999999998E-2</v>
      </c>
      <c r="DA1012" s="17">
        <v>-3.2717000000000003E-2</v>
      </c>
      <c r="DB1012" s="17">
        <v>-2.5675400000000001E-2</v>
      </c>
      <c r="DC1012" s="17">
        <v>-1.8638399999999999E-2</v>
      </c>
      <c r="DD1012" s="17">
        <v>-3.0441999999999999E-3</v>
      </c>
      <c r="DE1012" s="17">
        <v>-7.5693000000000002E-3</v>
      </c>
      <c r="DF1012" s="17">
        <v>-1.35006E-2</v>
      </c>
      <c r="DG1012" s="17">
        <v>-2.2448699999999999E-2</v>
      </c>
      <c r="DH1012" s="17">
        <v>-1.2746E-2</v>
      </c>
      <c r="DI1012" s="17">
        <v>-5.8621000000000003E-3</v>
      </c>
      <c r="DJ1012" s="17">
        <v>-5.7918799999999999E-2</v>
      </c>
      <c r="DK1012" s="17">
        <v>-2.5888999999999999E-3</v>
      </c>
      <c r="DL1012" s="17">
        <v>5.5933099999999999E-2</v>
      </c>
      <c r="DM1012" s="17">
        <v>5.1011399999999998E-2</v>
      </c>
      <c r="DN1012" s="17">
        <v>8.0362100000000006E-2</v>
      </c>
      <c r="DO1012" s="17">
        <v>0.30513469999999998</v>
      </c>
      <c r="DP1012" s="17">
        <v>0.2346664</v>
      </c>
      <c r="DQ1012" s="17">
        <v>0.1120244</v>
      </c>
      <c r="DR1012" s="17">
        <v>0.18847829999999999</v>
      </c>
      <c r="DS1012" s="17">
        <v>0.20568790000000001</v>
      </c>
      <c r="DT1012" s="17">
        <v>-2.9137900000000001E-2</v>
      </c>
      <c r="DU1012" s="17">
        <v>-0.10531500000000001</v>
      </c>
      <c r="DV1012" s="17">
        <v>-9.4327400000000006E-2</v>
      </c>
      <c r="DW1012" s="17">
        <v>-3.4861200000000002E-2</v>
      </c>
      <c r="DX1012" s="17">
        <v>-2.0215899999999998E-2</v>
      </c>
      <c r="DY1012" s="17">
        <v>-1.55196E-2</v>
      </c>
      <c r="DZ1012" s="17">
        <v>-1.01834E-2</v>
      </c>
      <c r="EA1012" s="17">
        <v>-4.6166999999999996E-3</v>
      </c>
      <c r="EB1012" s="17">
        <v>1.0862399999999999E-2</v>
      </c>
      <c r="EC1012" s="17">
        <v>6.8298999999999999E-3</v>
      </c>
      <c r="ED1012" s="17">
        <v>4.3788999999999998E-3</v>
      </c>
      <c r="EE1012" s="17">
        <v>8.3370000000000004E-4</v>
      </c>
      <c r="EF1012" s="17">
        <v>1.5648200000000001E-2</v>
      </c>
      <c r="EG1012" s="17">
        <v>2.6369099999999999E-2</v>
      </c>
      <c r="EH1012" s="17">
        <v>-2.2012899999999998E-2</v>
      </c>
      <c r="EI1012" s="17">
        <v>3.4777299999999997E-2</v>
      </c>
      <c r="EJ1012" s="17">
        <v>9.4705800000000007E-2</v>
      </c>
      <c r="EK1012" s="17">
        <v>8.9747300000000002E-2</v>
      </c>
      <c r="EL1012" s="17">
        <v>0.1186605</v>
      </c>
      <c r="EM1012" s="17">
        <v>0.34196690000000002</v>
      </c>
      <c r="EN1012" s="17">
        <v>0.27271190000000001</v>
      </c>
      <c r="EO1012" s="17">
        <v>0.1487311</v>
      </c>
      <c r="EP1012" s="17">
        <v>0.22345870000000001</v>
      </c>
      <c r="EQ1012" s="17">
        <v>0.23916290000000001</v>
      </c>
      <c r="ER1012" s="17">
        <v>3.9616E-3</v>
      </c>
      <c r="ES1012" s="17">
        <v>-7.4071700000000004E-2</v>
      </c>
      <c r="ET1012" s="17">
        <v>-6.5780500000000006E-2</v>
      </c>
      <c r="EU1012" s="17">
        <v>77.821240000000003</v>
      </c>
      <c r="EV1012" s="17">
        <v>76.392269999999996</v>
      </c>
      <c r="EW1012" s="17">
        <v>76.270340000000004</v>
      </c>
      <c r="EX1012" s="17">
        <v>76.020079999999993</v>
      </c>
      <c r="EY1012" s="17">
        <v>76.69511</v>
      </c>
      <c r="EZ1012" s="17">
        <v>75.171300000000002</v>
      </c>
      <c r="FA1012" s="17">
        <v>75.189089999999993</v>
      </c>
      <c r="FB1012" s="17">
        <v>75.560500000000005</v>
      </c>
      <c r="FC1012" s="17">
        <v>80.400139999999993</v>
      </c>
      <c r="FD1012" s="17">
        <v>87.588499999999996</v>
      </c>
      <c r="FE1012" s="17">
        <v>93.98554</v>
      </c>
      <c r="FF1012" s="17">
        <v>96.836510000000004</v>
      </c>
      <c r="FG1012" s="17">
        <v>98.344610000000003</v>
      </c>
      <c r="FH1012" s="17">
        <v>98.812719999999999</v>
      </c>
      <c r="FI1012" s="17">
        <v>98.380840000000006</v>
      </c>
      <c r="FJ1012" s="17">
        <v>98.186350000000004</v>
      </c>
      <c r="FK1012" s="17">
        <v>96.664370000000005</v>
      </c>
      <c r="FL1012" s="17">
        <v>95.525890000000004</v>
      </c>
      <c r="FM1012" s="17">
        <v>93.669399999999996</v>
      </c>
      <c r="FN1012" s="17">
        <v>90.165180000000007</v>
      </c>
      <c r="FO1012" s="17">
        <v>87.458659999999995</v>
      </c>
      <c r="FP1012" s="17">
        <v>86.402860000000004</v>
      </c>
      <c r="FQ1012" s="17">
        <v>87.493700000000004</v>
      </c>
      <c r="FR1012" s="17">
        <v>86.539180000000002</v>
      </c>
      <c r="FS1012" s="17">
        <v>0.53136249999999996</v>
      </c>
      <c r="FT1012" s="17"/>
      <c r="FU1012" s="17">
        <v>3.9744099999999997E-2</v>
      </c>
      <c r="FW1012" s="17"/>
    </row>
    <row r="1013" spans="1:235" x14ac:dyDescent="0.25">
      <c r="A1013" t="s">
        <v>227</v>
      </c>
      <c r="B1013" t="s">
        <v>199</v>
      </c>
      <c r="C1013" t="s">
        <v>298</v>
      </c>
      <c r="D1013" s="63">
        <v>44808</v>
      </c>
      <c r="E1013" t="s">
        <v>219</v>
      </c>
      <c r="F1013" s="17">
        <v>15510</v>
      </c>
      <c r="G1013" s="17">
        <v>1.6445939999999999</v>
      </c>
      <c r="H1013" s="17">
        <v>1.555628</v>
      </c>
      <c r="I1013" s="17">
        <v>1.4385030000000001</v>
      </c>
      <c r="J1013" s="17">
        <v>1.324867</v>
      </c>
      <c r="K1013" s="17">
        <v>1.2756350000000001</v>
      </c>
      <c r="L1013" s="17">
        <v>1.2311479999999999</v>
      </c>
      <c r="M1013" s="17">
        <v>1.2533289999999999</v>
      </c>
      <c r="N1013" s="17">
        <v>1.252291</v>
      </c>
      <c r="O1013" s="17">
        <v>1.2119310000000001</v>
      </c>
      <c r="P1013" s="17">
        <v>1.2371430000000001</v>
      </c>
      <c r="Q1013" s="17">
        <v>1.162685</v>
      </c>
      <c r="R1013" s="17">
        <v>1.149332</v>
      </c>
      <c r="S1013" s="17">
        <v>1.332948</v>
      </c>
      <c r="T1013" s="17">
        <v>1.405313</v>
      </c>
      <c r="U1013" s="17">
        <v>1.52826</v>
      </c>
      <c r="V1013" s="17">
        <v>1.6818139999999999</v>
      </c>
      <c r="W1013" s="17">
        <v>1.7792829999999999</v>
      </c>
      <c r="X1013" s="17">
        <v>2.0424020000000001</v>
      </c>
      <c r="Y1013" s="17">
        <v>2.1446529999999999</v>
      </c>
      <c r="Z1013" s="17">
        <v>2.0956779999999999</v>
      </c>
      <c r="AA1013" s="17">
        <v>2.0642109999999998</v>
      </c>
      <c r="AB1013" s="17">
        <v>1.9908790000000001</v>
      </c>
      <c r="AC1013" s="17">
        <v>1.8140050000000001</v>
      </c>
      <c r="AD1013" s="17">
        <v>1.6070800000000001</v>
      </c>
      <c r="AE1013" s="17">
        <v>-0.10073849999999999</v>
      </c>
      <c r="AF1013" s="17">
        <v>-5.4309499999999997E-2</v>
      </c>
      <c r="AG1013" s="17">
        <v>-3.8284899999999997E-2</v>
      </c>
      <c r="AH1013" s="17">
        <v>-5.3441599999999999E-2</v>
      </c>
      <c r="AI1013" s="17">
        <v>-4.4124200000000002E-2</v>
      </c>
      <c r="AJ1013" s="17">
        <v>-4.43138E-2</v>
      </c>
      <c r="AK1013" s="17">
        <v>-7.9016999999999993E-3</v>
      </c>
      <c r="AL1013" s="17">
        <v>-3.2266999999999999E-3</v>
      </c>
      <c r="AM1013" s="17">
        <v>-4.5902999999999999E-2</v>
      </c>
      <c r="AN1013" s="17">
        <v>-5.1084900000000003E-2</v>
      </c>
      <c r="AO1013" s="17">
        <v>-2.1548299999999999E-2</v>
      </c>
      <c r="AP1013" s="17">
        <v>-1.5993400000000001E-2</v>
      </c>
      <c r="AQ1013" s="17">
        <v>-1.4536800000000001E-2</v>
      </c>
      <c r="AR1013" s="17">
        <v>-4.1398299999999999E-2</v>
      </c>
      <c r="AS1013" s="17">
        <v>-5.3919999999999999E-4</v>
      </c>
      <c r="AT1013" s="17">
        <v>-6.6096000000000002E-3</v>
      </c>
      <c r="AU1013" s="17">
        <v>0.22619359999999999</v>
      </c>
      <c r="AV1013" s="17">
        <v>0.22229370000000001</v>
      </c>
      <c r="AW1013" s="17">
        <v>0.17850759999999999</v>
      </c>
      <c r="AX1013" s="17">
        <v>0.15994269999999999</v>
      </c>
      <c r="AY1013" s="17">
        <v>0.13998910000000001</v>
      </c>
      <c r="AZ1013" s="17">
        <v>-5.55685E-2</v>
      </c>
      <c r="BA1013" s="17">
        <v>-8.71368E-2</v>
      </c>
      <c r="BB1013" s="17">
        <v>-5.8482600000000003E-2</v>
      </c>
      <c r="BC1013" s="17">
        <v>-8.2794800000000002E-2</v>
      </c>
      <c r="BD1013" s="17">
        <v>-3.6859099999999999E-2</v>
      </c>
      <c r="BE1013" s="17">
        <v>-2.1802599999999998E-2</v>
      </c>
      <c r="BF1013" s="17">
        <v>-3.7971699999999997E-2</v>
      </c>
      <c r="BG1013" s="17">
        <v>-2.9365100000000002E-2</v>
      </c>
      <c r="BH1013" s="17">
        <v>-2.99197E-2</v>
      </c>
      <c r="BI1013" s="17">
        <v>6.2924000000000001E-3</v>
      </c>
      <c r="BJ1013" s="17">
        <v>1.2400599999999999E-2</v>
      </c>
      <c r="BK1013" s="17">
        <v>-2.7652099999999999E-2</v>
      </c>
      <c r="BL1013" s="17">
        <v>-3.0301999999999999E-2</v>
      </c>
      <c r="BM1013" s="17">
        <v>8.5760000000000003E-4</v>
      </c>
      <c r="BN1013" s="17">
        <v>7.9319999999999998E-3</v>
      </c>
      <c r="BO1013" s="17">
        <v>1.0144200000000001E-2</v>
      </c>
      <c r="BP1013" s="17">
        <v>-1.6662799999999998E-2</v>
      </c>
      <c r="BQ1013" s="17">
        <v>2.3866800000000001E-2</v>
      </c>
      <c r="BR1013" s="17">
        <v>1.7180299999999999E-2</v>
      </c>
      <c r="BS1013" s="17">
        <v>0.2489479</v>
      </c>
      <c r="BT1013" s="17">
        <v>0.244006</v>
      </c>
      <c r="BU1013" s="17">
        <v>0.19897200000000001</v>
      </c>
      <c r="BV1013" s="17">
        <v>0.17926610000000001</v>
      </c>
      <c r="BW1013" s="17">
        <v>0.15910750000000001</v>
      </c>
      <c r="BX1013" s="17">
        <v>-3.7113899999999998E-2</v>
      </c>
      <c r="BY1013" s="17">
        <v>-6.9532700000000003E-2</v>
      </c>
      <c r="BZ1013" s="17">
        <v>-4.2687599999999999E-2</v>
      </c>
      <c r="CA1013" s="17">
        <v>-7.0366999999999999E-2</v>
      </c>
      <c r="CB1013" s="17">
        <v>-2.4773E-2</v>
      </c>
      <c r="CC1013" s="17">
        <v>-1.0387E-2</v>
      </c>
      <c r="CD1013" s="17">
        <v>-2.7257300000000002E-2</v>
      </c>
      <c r="CE1013" s="17">
        <v>-1.91431E-2</v>
      </c>
      <c r="CF1013" s="17">
        <v>-1.99504E-2</v>
      </c>
      <c r="CG1013" s="17">
        <v>1.61233E-2</v>
      </c>
      <c r="CH1013" s="17">
        <v>2.3224000000000002E-2</v>
      </c>
      <c r="CI1013" s="17">
        <v>-1.5011699999999999E-2</v>
      </c>
      <c r="CJ1013" s="17">
        <v>-1.59078E-2</v>
      </c>
      <c r="CK1013" s="17">
        <v>1.6375899999999999E-2</v>
      </c>
      <c r="CL1013" s="17">
        <v>2.4502699999999999E-2</v>
      </c>
      <c r="CM1013" s="17">
        <v>2.7238200000000001E-2</v>
      </c>
      <c r="CN1013" s="17">
        <v>4.6900000000000002E-4</v>
      </c>
      <c r="CO1013" s="17">
        <v>4.0770399999999998E-2</v>
      </c>
      <c r="CP1013" s="17">
        <v>3.3657199999999998E-2</v>
      </c>
      <c r="CQ1013" s="17">
        <v>0.26470739999999998</v>
      </c>
      <c r="CR1013" s="17">
        <v>0.25904389999999999</v>
      </c>
      <c r="CS1013" s="17">
        <v>0.21314559999999999</v>
      </c>
      <c r="CT1013" s="17">
        <v>0.1926495</v>
      </c>
      <c r="CU1013" s="17">
        <v>0.1723489</v>
      </c>
      <c r="CV1013" s="17">
        <v>-2.4332199999999998E-2</v>
      </c>
      <c r="CW1013" s="17">
        <v>-5.7340099999999998E-2</v>
      </c>
      <c r="CX1013" s="17">
        <v>-3.1748100000000001E-2</v>
      </c>
      <c r="CY1013" s="17">
        <v>-5.7939299999999999E-2</v>
      </c>
      <c r="CZ1013" s="17">
        <v>-1.2686899999999999E-2</v>
      </c>
      <c r="DA1013" s="17">
        <v>1.0286E-3</v>
      </c>
      <c r="DB1013" s="17">
        <v>-1.6542899999999999E-2</v>
      </c>
      <c r="DC1013" s="17">
        <v>-8.9210000000000001E-3</v>
      </c>
      <c r="DD1013" s="17">
        <v>-9.9810999999999997E-3</v>
      </c>
      <c r="DE1013" s="17">
        <v>2.5954100000000001E-2</v>
      </c>
      <c r="DF1013" s="17">
        <v>3.4047500000000001E-2</v>
      </c>
      <c r="DG1013" s="17">
        <v>-2.3712E-3</v>
      </c>
      <c r="DH1013" s="17">
        <v>-1.5137E-3</v>
      </c>
      <c r="DI1013" s="17">
        <v>3.1894100000000002E-2</v>
      </c>
      <c r="DJ1013" s="17">
        <v>4.1073499999999999E-2</v>
      </c>
      <c r="DK1013" s="17">
        <v>4.4332200000000002E-2</v>
      </c>
      <c r="DL1013" s="17">
        <v>1.76007E-2</v>
      </c>
      <c r="DM1013" s="17">
        <v>5.7674000000000003E-2</v>
      </c>
      <c r="DN1013" s="17">
        <v>5.0133999999999998E-2</v>
      </c>
      <c r="DO1013" s="17">
        <v>0.28046700000000002</v>
      </c>
      <c r="DP1013" s="17">
        <v>0.27408179999999999</v>
      </c>
      <c r="DQ1013" s="17">
        <v>0.2273192</v>
      </c>
      <c r="DR1013" s="17">
        <v>0.20603279999999999</v>
      </c>
      <c r="DS1013" s="17">
        <v>0.18559030000000001</v>
      </c>
      <c r="DT1013" s="17">
        <v>-1.1550599999999999E-2</v>
      </c>
      <c r="DU1013" s="17">
        <v>-4.51475E-2</v>
      </c>
      <c r="DV1013" s="17">
        <v>-2.0808500000000001E-2</v>
      </c>
      <c r="DW1013" s="17">
        <v>-3.9995599999999999E-2</v>
      </c>
      <c r="DX1013" s="17">
        <v>4.7635000000000004E-3</v>
      </c>
      <c r="DY1013" s="17">
        <v>1.7510899999999999E-2</v>
      </c>
      <c r="DZ1013" s="17">
        <v>-1.073E-3</v>
      </c>
      <c r="EA1013" s="17">
        <v>5.8380000000000003E-3</v>
      </c>
      <c r="EB1013" s="17">
        <v>4.4129E-3</v>
      </c>
      <c r="EC1013" s="17">
        <v>4.0148200000000002E-2</v>
      </c>
      <c r="ED1013" s="17">
        <v>4.9674799999999998E-2</v>
      </c>
      <c r="EE1013" s="17">
        <v>1.58797E-2</v>
      </c>
      <c r="EF1013" s="17">
        <v>1.92692E-2</v>
      </c>
      <c r="EG1013" s="17">
        <v>5.4300099999999997E-2</v>
      </c>
      <c r="EH1013" s="17">
        <v>6.4998899999999998E-2</v>
      </c>
      <c r="EI1013" s="17">
        <v>6.9013199999999997E-2</v>
      </c>
      <c r="EJ1013" s="17">
        <v>4.2336199999999997E-2</v>
      </c>
      <c r="EK1013" s="17">
        <v>8.2080100000000003E-2</v>
      </c>
      <c r="EL1013" s="17">
        <v>7.3923900000000001E-2</v>
      </c>
      <c r="EM1013" s="17">
        <v>0.30322130000000003</v>
      </c>
      <c r="EN1013" s="17">
        <v>0.295794</v>
      </c>
      <c r="EO1013" s="17">
        <v>0.24778359999999999</v>
      </c>
      <c r="EP1013" s="17">
        <v>0.22535620000000001</v>
      </c>
      <c r="EQ1013" s="17">
        <v>0.20470869999999999</v>
      </c>
      <c r="ER1013" s="17">
        <v>6.9040999999999998E-3</v>
      </c>
      <c r="ES1013" s="17">
        <v>-2.7543399999999999E-2</v>
      </c>
      <c r="ET1013" s="17">
        <v>-5.0136E-3</v>
      </c>
      <c r="EU1013" s="17">
        <v>85.538529999999994</v>
      </c>
      <c r="EV1013" s="17">
        <v>85.321560000000005</v>
      </c>
      <c r="EW1013" s="17">
        <v>82.838359999999994</v>
      </c>
      <c r="EX1013" s="17">
        <v>82.704480000000004</v>
      </c>
      <c r="EY1013" s="17">
        <v>82.84751</v>
      </c>
      <c r="EZ1013" s="17">
        <v>83.230549999999994</v>
      </c>
      <c r="FA1013" s="17">
        <v>83.075220000000002</v>
      </c>
      <c r="FB1013" s="17">
        <v>83.853880000000004</v>
      </c>
      <c r="FC1013" s="17">
        <v>86.366519999999994</v>
      </c>
      <c r="FD1013" s="17">
        <v>90.444239999999994</v>
      </c>
      <c r="FE1013" s="17">
        <v>88.305109999999999</v>
      </c>
      <c r="FF1013" s="17">
        <v>89.908429999999996</v>
      </c>
      <c r="FG1013" s="17">
        <v>90.622510000000005</v>
      </c>
      <c r="FH1013" s="17">
        <v>89.814520000000002</v>
      </c>
      <c r="FI1013" s="17">
        <v>89.649900000000002</v>
      </c>
      <c r="FJ1013" s="17">
        <v>90.084149999999994</v>
      </c>
      <c r="FK1013" s="17">
        <v>89.124700000000004</v>
      </c>
      <c r="FL1013" s="17">
        <v>88.207599999999999</v>
      </c>
      <c r="FM1013" s="17">
        <v>86.357759999999999</v>
      </c>
      <c r="FN1013" s="17">
        <v>82.794910000000002</v>
      </c>
      <c r="FO1013" s="17">
        <v>81.112790000000004</v>
      </c>
      <c r="FP1013" s="17">
        <v>79.663439999999994</v>
      </c>
      <c r="FQ1013" s="17">
        <v>79.163669999999996</v>
      </c>
      <c r="FR1013" s="17">
        <v>78.41534</v>
      </c>
      <c r="FS1013" s="17">
        <v>0.37831399999999998</v>
      </c>
      <c r="FT1013" s="17"/>
      <c r="FU1013" s="17">
        <v>2.24969E-2</v>
      </c>
      <c r="FW1013" s="17"/>
      <c r="HY1013" s="62"/>
      <c r="IA1013" s="62"/>
    </row>
    <row r="1014" spans="1:235" x14ac:dyDescent="0.25">
      <c r="A1014" t="s">
        <v>227</v>
      </c>
      <c r="B1014" t="s">
        <v>199</v>
      </c>
      <c r="C1014" t="s">
        <v>298</v>
      </c>
      <c r="D1014" s="63">
        <v>44808</v>
      </c>
      <c r="E1014" t="s">
        <v>220</v>
      </c>
      <c r="F1014" s="17">
        <v>7746</v>
      </c>
      <c r="G1014" s="17">
        <v>1.4572259999999999</v>
      </c>
      <c r="H1014" s="17">
        <v>1.3793869999999999</v>
      </c>
      <c r="I1014" s="17">
        <v>1.2818609999999999</v>
      </c>
      <c r="J1014" s="17">
        <v>1.1957580000000001</v>
      </c>
      <c r="K1014" s="17">
        <v>1.161662</v>
      </c>
      <c r="L1014" s="17">
        <v>1.118814</v>
      </c>
      <c r="M1014" s="17">
        <v>1.1396599999999999</v>
      </c>
      <c r="N1014" s="17">
        <v>1.1214299999999999</v>
      </c>
      <c r="O1014" s="17">
        <v>1.1178490000000001</v>
      </c>
      <c r="P1014" s="17">
        <v>1.1696439999999999</v>
      </c>
      <c r="Q1014" s="17">
        <v>1.1234029999999999</v>
      </c>
      <c r="R1014" s="17">
        <v>1.0961939999999999</v>
      </c>
      <c r="S1014" s="17">
        <v>1.218383</v>
      </c>
      <c r="T1014" s="17">
        <v>1.236969</v>
      </c>
      <c r="U1014" s="17">
        <v>1.382182</v>
      </c>
      <c r="V1014" s="17">
        <v>1.5454289999999999</v>
      </c>
      <c r="W1014" s="17">
        <v>1.5813159999999999</v>
      </c>
      <c r="X1014" s="17">
        <v>1.786505</v>
      </c>
      <c r="Y1014" s="17">
        <v>1.85554</v>
      </c>
      <c r="Z1014" s="17">
        <v>1.8385609999999999</v>
      </c>
      <c r="AA1014" s="17">
        <v>1.8389530000000001</v>
      </c>
      <c r="AB1014" s="17">
        <v>1.79928</v>
      </c>
      <c r="AC1014" s="17">
        <v>1.6444289999999999</v>
      </c>
      <c r="AD1014" s="17">
        <v>1.453498</v>
      </c>
      <c r="AE1014" s="17">
        <v>-1.86938E-2</v>
      </c>
      <c r="AF1014" s="17">
        <v>1.8797899999999999E-2</v>
      </c>
      <c r="AG1014" s="17">
        <v>2.1185499999999999E-2</v>
      </c>
      <c r="AH1014" s="17">
        <v>1.6721E-2</v>
      </c>
      <c r="AI1014" s="17">
        <v>2.6402200000000001E-2</v>
      </c>
      <c r="AJ1014" s="17">
        <v>2.9752199999999999E-2</v>
      </c>
      <c r="AK1014" s="17">
        <v>5.5301400000000001E-2</v>
      </c>
      <c r="AL1014" s="17">
        <v>3.3269100000000003E-2</v>
      </c>
      <c r="AM1014" s="17">
        <v>-9.7879000000000004E-3</v>
      </c>
      <c r="AN1014" s="17">
        <v>-1.2834E-2</v>
      </c>
      <c r="AO1014" s="17">
        <v>-5.9681999999999999E-3</v>
      </c>
      <c r="AP1014" s="17">
        <v>3.4877499999999999E-2</v>
      </c>
      <c r="AQ1014" s="17">
        <v>5.5878200000000003E-2</v>
      </c>
      <c r="AR1014" s="17">
        <v>3.4978700000000001E-2</v>
      </c>
      <c r="AS1014" s="17">
        <v>4.1645500000000002E-2</v>
      </c>
      <c r="AT1014" s="17">
        <v>3.8921200000000003E-2</v>
      </c>
      <c r="AU1014" s="17">
        <v>0.23720189999999999</v>
      </c>
      <c r="AV1014" s="17">
        <v>0.23940980000000001</v>
      </c>
      <c r="AW1014" s="17">
        <v>0.18148810000000001</v>
      </c>
      <c r="AX1014" s="17">
        <v>0.17187189999999999</v>
      </c>
      <c r="AY1014" s="17">
        <v>0.14392060000000001</v>
      </c>
      <c r="AZ1014" s="17">
        <v>-9.8531000000000001E-3</v>
      </c>
      <c r="BA1014" s="17">
        <v>-3.9329500000000003E-2</v>
      </c>
      <c r="BB1014" s="17">
        <v>-1.46987E-2</v>
      </c>
      <c r="BC1014" s="17">
        <v>4.3097999999999999E-3</v>
      </c>
      <c r="BD1014" s="17">
        <v>4.1368299999999997E-2</v>
      </c>
      <c r="BE1014" s="17">
        <v>4.2915700000000001E-2</v>
      </c>
      <c r="BF1014" s="17">
        <v>3.6979100000000001E-2</v>
      </c>
      <c r="BG1014" s="17">
        <v>4.5808399999999999E-2</v>
      </c>
      <c r="BH1014" s="17">
        <v>4.7832899999999998E-2</v>
      </c>
      <c r="BI1014" s="17">
        <v>7.3041800000000004E-2</v>
      </c>
      <c r="BJ1014" s="17">
        <v>5.2754700000000002E-2</v>
      </c>
      <c r="BK1014" s="17">
        <v>1.43386E-2</v>
      </c>
      <c r="BL1014" s="17">
        <v>1.44887E-2</v>
      </c>
      <c r="BM1014" s="17">
        <v>2.3305800000000002E-2</v>
      </c>
      <c r="BN1014" s="17">
        <v>6.5621100000000002E-2</v>
      </c>
      <c r="BO1014" s="17">
        <v>8.7365899999999996E-2</v>
      </c>
      <c r="BP1014" s="17">
        <v>6.6047099999999997E-2</v>
      </c>
      <c r="BQ1014" s="17">
        <v>7.3257100000000006E-2</v>
      </c>
      <c r="BR1014" s="17">
        <v>7.0368E-2</v>
      </c>
      <c r="BS1014" s="17">
        <v>0.26631919999999998</v>
      </c>
      <c r="BT1014" s="17">
        <v>0.2671307</v>
      </c>
      <c r="BU1014" s="17">
        <v>0.20752870000000001</v>
      </c>
      <c r="BV1014" s="17">
        <v>0.1966357</v>
      </c>
      <c r="BW1014" s="17">
        <v>0.16857910000000001</v>
      </c>
      <c r="BX1014" s="17">
        <v>1.39565E-2</v>
      </c>
      <c r="BY1014" s="17">
        <v>-1.69342E-2</v>
      </c>
      <c r="BZ1014" s="17">
        <v>4.9195000000000003E-3</v>
      </c>
      <c r="CA1014" s="17">
        <v>2.0242099999999999E-2</v>
      </c>
      <c r="CB1014" s="17">
        <v>5.70004E-2</v>
      </c>
      <c r="CC1014" s="17">
        <v>5.7965999999999997E-2</v>
      </c>
      <c r="CD1014" s="17">
        <v>5.1009899999999997E-2</v>
      </c>
      <c r="CE1014" s="17">
        <v>5.9249000000000003E-2</v>
      </c>
      <c r="CF1014" s="17">
        <v>6.0355499999999999E-2</v>
      </c>
      <c r="CG1014" s="17">
        <v>8.5328799999999996E-2</v>
      </c>
      <c r="CH1014" s="17">
        <v>6.6250299999999998E-2</v>
      </c>
      <c r="CI1014" s="17">
        <v>3.10485E-2</v>
      </c>
      <c r="CJ1014" s="17">
        <v>3.3412299999999999E-2</v>
      </c>
      <c r="CK1014" s="17">
        <v>4.3580800000000003E-2</v>
      </c>
      <c r="CL1014" s="17">
        <v>8.6914000000000005E-2</v>
      </c>
      <c r="CM1014" s="17">
        <v>0.1091742</v>
      </c>
      <c r="CN1014" s="17">
        <v>8.7565000000000004E-2</v>
      </c>
      <c r="CO1014" s="17">
        <v>9.5151200000000005E-2</v>
      </c>
      <c r="CP1014" s="17">
        <v>9.2147900000000005E-2</v>
      </c>
      <c r="CQ1014" s="17">
        <v>0.28648570000000001</v>
      </c>
      <c r="CR1014" s="17">
        <v>0.28633009999999998</v>
      </c>
      <c r="CS1014" s="17">
        <v>0.2255643</v>
      </c>
      <c r="CT1014" s="17">
        <v>0.21378710000000001</v>
      </c>
      <c r="CU1014" s="17">
        <v>0.18565760000000001</v>
      </c>
      <c r="CV1014" s="17">
        <v>3.0446999999999998E-2</v>
      </c>
      <c r="CW1014" s="17">
        <v>-1.4231999999999999E-3</v>
      </c>
      <c r="CX1014" s="17">
        <v>1.85069E-2</v>
      </c>
      <c r="CY1014" s="17">
        <v>3.61743E-2</v>
      </c>
      <c r="CZ1014" s="17">
        <v>7.2632600000000005E-2</v>
      </c>
      <c r="DA1014" s="17">
        <v>7.3016300000000006E-2</v>
      </c>
      <c r="DB1014" s="17">
        <v>6.5040600000000004E-2</v>
      </c>
      <c r="DC1014" s="17">
        <v>7.2689599999999993E-2</v>
      </c>
      <c r="DD1014" s="17">
        <v>7.2877999999999998E-2</v>
      </c>
      <c r="DE1014" s="17">
        <v>9.7615800000000003E-2</v>
      </c>
      <c r="DF1014" s="17">
        <v>7.9745999999999997E-2</v>
      </c>
      <c r="DG1014" s="17">
        <v>4.7758399999999999E-2</v>
      </c>
      <c r="DH1014" s="17">
        <v>5.2335899999999998E-2</v>
      </c>
      <c r="DI1014" s="17">
        <v>6.3855899999999993E-2</v>
      </c>
      <c r="DJ1014" s="17">
        <v>0.10820689999999999</v>
      </c>
      <c r="DK1014" s="17">
        <v>0.1309824</v>
      </c>
      <c r="DL1014" s="17">
        <v>0.1090829</v>
      </c>
      <c r="DM1014" s="17">
        <v>0.1170453</v>
      </c>
      <c r="DN1014" s="17">
        <v>0.1139279</v>
      </c>
      <c r="DO1014" s="17">
        <v>0.30665219999999999</v>
      </c>
      <c r="DP1014" s="17">
        <v>0.30552940000000001</v>
      </c>
      <c r="DQ1014" s="17">
        <v>0.24359990000000001</v>
      </c>
      <c r="DR1014" s="17">
        <v>0.23093839999999999</v>
      </c>
      <c r="DS1014" s="17">
        <v>0.202736</v>
      </c>
      <c r="DT1014" s="17">
        <v>4.6937399999999997E-2</v>
      </c>
      <c r="DU1014" s="17">
        <v>1.40877E-2</v>
      </c>
      <c r="DV1014" s="17">
        <v>3.2094400000000002E-2</v>
      </c>
      <c r="DW1014" s="17">
        <v>5.9177899999999999E-2</v>
      </c>
      <c r="DX1014" s="17">
        <v>9.5202899999999993E-2</v>
      </c>
      <c r="DY1014" s="17">
        <v>9.4746499999999997E-2</v>
      </c>
      <c r="DZ1014" s="17">
        <v>8.5298799999999994E-2</v>
      </c>
      <c r="EA1014" s="17">
        <v>9.2095700000000003E-2</v>
      </c>
      <c r="EB1014" s="17">
        <v>9.0958700000000003E-2</v>
      </c>
      <c r="EC1014" s="17">
        <v>0.11535629999999999</v>
      </c>
      <c r="ED1014" s="17">
        <v>9.9231600000000003E-2</v>
      </c>
      <c r="EE1014" s="17">
        <v>7.1884900000000002E-2</v>
      </c>
      <c r="EF1014" s="17">
        <v>7.9658699999999999E-2</v>
      </c>
      <c r="EG1014" s="17">
        <v>9.3129799999999999E-2</v>
      </c>
      <c r="EH1014" s="17">
        <v>0.1389504</v>
      </c>
      <c r="EI1014" s="17">
        <v>0.16247010000000001</v>
      </c>
      <c r="EJ1014" s="17">
        <v>0.14015140000000001</v>
      </c>
      <c r="EK1014" s="17">
        <v>0.14865680000000001</v>
      </c>
      <c r="EL1014" s="17">
        <v>0.14537459999999999</v>
      </c>
      <c r="EM1014" s="17">
        <v>0.3357695</v>
      </c>
      <c r="EN1014" s="17">
        <v>0.3332503</v>
      </c>
      <c r="EO1014" s="17">
        <v>0.26964050000000001</v>
      </c>
      <c r="EP1014" s="17">
        <v>0.25570219999999999</v>
      </c>
      <c r="EQ1014" s="17">
        <v>0.2273946</v>
      </c>
      <c r="ER1014" s="17">
        <v>7.0747000000000004E-2</v>
      </c>
      <c r="ES1014" s="17">
        <v>3.6483099999999997E-2</v>
      </c>
      <c r="ET1014" s="17">
        <v>5.1712599999999997E-2</v>
      </c>
      <c r="EU1014" s="17">
        <v>84.608040000000003</v>
      </c>
      <c r="EV1014" s="17">
        <v>84.739350000000002</v>
      </c>
      <c r="EW1014" s="17">
        <v>82.855999999999995</v>
      </c>
      <c r="EX1014" s="17">
        <v>82.907749999999993</v>
      </c>
      <c r="EY1014" s="17">
        <v>83.135239999999996</v>
      </c>
      <c r="EZ1014" s="17">
        <v>83.741749999999996</v>
      </c>
      <c r="FA1014" s="17">
        <v>83.618709999999993</v>
      </c>
      <c r="FB1014" s="17">
        <v>84.470839999999995</v>
      </c>
      <c r="FC1014" s="17">
        <v>86.324060000000003</v>
      </c>
      <c r="FD1014" s="17">
        <v>90.457120000000003</v>
      </c>
      <c r="FE1014" s="17">
        <v>86.054760000000002</v>
      </c>
      <c r="FF1014" s="17">
        <v>88.103170000000006</v>
      </c>
      <c r="FG1014" s="17">
        <v>89.579700000000003</v>
      </c>
      <c r="FH1014" s="17">
        <v>88.792150000000007</v>
      </c>
      <c r="FI1014" s="17">
        <v>88.879040000000003</v>
      </c>
      <c r="FJ1014" s="17">
        <v>88.683620000000005</v>
      </c>
      <c r="FK1014" s="17">
        <v>87.574259999999995</v>
      </c>
      <c r="FL1014" s="17">
        <v>86.940780000000004</v>
      </c>
      <c r="FM1014" s="17">
        <v>84.897090000000006</v>
      </c>
      <c r="FN1014" s="17">
        <v>82.011359999999996</v>
      </c>
      <c r="FO1014" s="17">
        <v>80.705960000000005</v>
      </c>
      <c r="FP1014" s="17">
        <v>79.795940000000002</v>
      </c>
      <c r="FQ1014" s="17">
        <v>79.181569999999994</v>
      </c>
      <c r="FR1014" s="17">
        <v>77.667760000000001</v>
      </c>
      <c r="FS1014" s="17">
        <v>0.50233430000000001</v>
      </c>
      <c r="FT1014" s="17"/>
      <c r="FU1014" s="17">
        <v>2.87742E-2</v>
      </c>
      <c r="FW1014" s="17"/>
      <c r="HY1014" s="62"/>
    </row>
    <row r="1015" spans="1:235" x14ac:dyDescent="0.25">
      <c r="A1015" t="s">
        <v>227</v>
      </c>
      <c r="B1015" t="s">
        <v>199</v>
      </c>
      <c r="C1015" t="s">
        <v>298</v>
      </c>
      <c r="D1015" s="63">
        <v>44808</v>
      </c>
      <c r="E1015" t="s">
        <v>221</v>
      </c>
      <c r="F1015" s="17">
        <v>7764</v>
      </c>
      <c r="G1015" s="17">
        <v>1.8382579999999999</v>
      </c>
      <c r="H1015" s="17">
        <v>1.7383329999999999</v>
      </c>
      <c r="I1015" s="17">
        <v>1.5985959999999999</v>
      </c>
      <c r="J1015" s="17">
        <v>1.457246</v>
      </c>
      <c r="K1015" s="17">
        <v>1.388598</v>
      </c>
      <c r="L1015" s="17">
        <v>1.3431740000000001</v>
      </c>
      <c r="M1015" s="17">
        <v>1.364217</v>
      </c>
      <c r="N1015" s="17">
        <v>1.3872990000000001</v>
      </c>
      <c r="O1015" s="17">
        <v>1.3082210000000001</v>
      </c>
      <c r="P1015" s="17">
        <v>1.3110889999999999</v>
      </c>
      <c r="Q1015" s="17">
        <v>1.201978</v>
      </c>
      <c r="R1015" s="17">
        <v>1.1944520000000001</v>
      </c>
      <c r="S1015" s="17">
        <v>1.4359839999999999</v>
      </c>
      <c r="T1015" s="17">
        <v>1.573866</v>
      </c>
      <c r="U1015" s="17">
        <v>1.654998</v>
      </c>
      <c r="V1015" s="17">
        <v>1.7858750000000001</v>
      </c>
      <c r="W1015" s="17">
        <v>1.954671</v>
      </c>
      <c r="X1015" s="17">
        <v>2.286327</v>
      </c>
      <c r="Y1015" s="17">
        <v>2.4298600000000001</v>
      </c>
      <c r="Z1015" s="17">
        <v>2.3526069999999999</v>
      </c>
      <c r="AA1015" s="17">
        <v>2.2875709999999998</v>
      </c>
      <c r="AB1015" s="17">
        <v>2.1792340000000001</v>
      </c>
      <c r="AC1015" s="17">
        <v>1.983994</v>
      </c>
      <c r="AD1015" s="17">
        <v>1.7599739999999999</v>
      </c>
      <c r="AE1015" s="17">
        <v>-0.20022690000000001</v>
      </c>
      <c r="AF1015" s="17">
        <v>-0.1439107</v>
      </c>
      <c r="AG1015" s="17">
        <v>-0.116161</v>
      </c>
      <c r="AH1015" s="17">
        <v>-0.14068510000000001</v>
      </c>
      <c r="AI1015" s="17">
        <v>-0.13510469999999999</v>
      </c>
      <c r="AJ1015" s="17">
        <v>-0.13754050000000001</v>
      </c>
      <c r="AK1015" s="17">
        <v>-9.2491400000000001E-2</v>
      </c>
      <c r="AL1015" s="17">
        <v>-5.6231999999999997E-2</v>
      </c>
      <c r="AM1015" s="17">
        <v>-0.10431310000000001</v>
      </c>
      <c r="AN1015" s="17">
        <v>-0.1113518</v>
      </c>
      <c r="AO1015" s="17">
        <v>-6.8032999999999996E-2</v>
      </c>
      <c r="AP1015" s="17">
        <v>-0.1076783</v>
      </c>
      <c r="AQ1015" s="17">
        <v>-0.13022819999999999</v>
      </c>
      <c r="AR1015" s="17">
        <v>-0.1508977</v>
      </c>
      <c r="AS1015" s="17">
        <v>-9.5201300000000003E-2</v>
      </c>
      <c r="AT1015" s="17">
        <v>-0.1159096</v>
      </c>
      <c r="AU1015" s="17">
        <v>0.1621747</v>
      </c>
      <c r="AV1015" s="17">
        <v>0.16408800000000001</v>
      </c>
      <c r="AW1015" s="17">
        <v>0.1444426</v>
      </c>
      <c r="AX1015" s="17">
        <v>0.12216009999999999</v>
      </c>
      <c r="AY1015" s="17">
        <v>0.10879750000000001</v>
      </c>
      <c r="AZ1015" s="17">
        <v>-0.1292441</v>
      </c>
      <c r="BA1015" s="17">
        <v>-0.157975</v>
      </c>
      <c r="BB1015" s="17">
        <v>-0.1237341</v>
      </c>
      <c r="BC1015" s="17">
        <v>-0.1727514</v>
      </c>
      <c r="BD1015" s="17">
        <v>-0.1174916</v>
      </c>
      <c r="BE1015" s="17">
        <v>-9.1557399999999997E-2</v>
      </c>
      <c r="BF1015" s="17">
        <v>-0.1175592</v>
      </c>
      <c r="BG1015" s="17">
        <v>-0.11311</v>
      </c>
      <c r="BH1015" s="17">
        <v>-0.1153054</v>
      </c>
      <c r="BI1015" s="17">
        <v>-7.0488700000000001E-2</v>
      </c>
      <c r="BJ1015" s="17">
        <v>-3.1940499999999997E-2</v>
      </c>
      <c r="BK1015" s="17">
        <v>-7.7222700000000005E-2</v>
      </c>
      <c r="BL1015" s="17">
        <v>-8.0096000000000001E-2</v>
      </c>
      <c r="BM1015" s="17">
        <v>-3.4135899999999997E-2</v>
      </c>
      <c r="BN1015" s="17">
        <v>-7.1042800000000003E-2</v>
      </c>
      <c r="BO1015" s="17">
        <v>-9.2128799999999997E-2</v>
      </c>
      <c r="BP1015" s="17">
        <v>-0.11243450000000001</v>
      </c>
      <c r="BQ1015" s="17">
        <v>-5.8106600000000001E-2</v>
      </c>
      <c r="BR1015" s="17">
        <v>-8.0818699999999993E-2</v>
      </c>
      <c r="BS1015" s="17">
        <v>0.19694890000000001</v>
      </c>
      <c r="BT1015" s="17">
        <v>0.19753580000000001</v>
      </c>
      <c r="BU1015" s="17">
        <v>0.17598730000000001</v>
      </c>
      <c r="BV1015" s="17">
        <v>0.1517715</v>
      </c>
      <c r="BW1015" s="17">
        <v>0.13785610000000001</v>
      </c>
      <c r="BX1015" s="17">
        <v>-0.10102559999999999</v>
      </c>
      <c r="BY1015" s="17">
        <v>-0.13083990000000001</v>
      </c>
      <c r="BZ1015" s="17">
        <v>-9.9062999999999998E-2</v>
      </c>
      <c r="CA1015" s="17">
        <v>-0.153722</v>
      </c>
      <c r="CB1015" s="17">
        <v>-9.9193799999999999E-2</v>
      </c>
      <c r="CC1015" s="17">
        <v>-7.4516899999999997E-2</v>
      </c>
      <c r="CD1015" s="17">
        <v>-0.1015424</v>
      </c>
      <c r="CE1015" s="17">
        <v>-9.7876599999999994E-2</v>
      </c>
      <c r="CF1015" s="17">
        <v>-9.9905499999999994E-2</v>
      </c>
      <c r="CG1015" s="17">
        <v>-5.5249600000000003E-2</v>
      </c>
      <c r="CH1015" s="17">
        <v>-1.5116299999999999E-2</v>
      </c>
      <c r="CI1015" s="17">
        <v>-5.8459999999999998E-2</v>
      </c>
      <c r="CJ1015" s="17">
        <v>-5.8448300000000002E-2</v>
      </c>
      <c r="CK1015" s="17">
        <v>-1.06588E-2</v>
      </c>
      <c r="CL1015" s="17">
        <v>-4.56692E-2</v>
      </c>
      <c r="CM1015" s="17">
        <v>-6.5741300000000003E-2</v>
      </c>
      <c r="CN1015" s="17">
        <v>-8.5794899999999993E-2</v>
      </c>
      <c r="CO1015" s="17">
        <v>-3.2414999999999999E-2</v>
      </c>
      <c r="CP1015" s="17">
        <v>-5.65149E-2</v>
      </c>
      <c r="CQ1015" s="17">
        <v>0.22103339999999999</v>
      </c>
      <c r="CR1015" s="17">
        <v>0.2207017</v>
      </c>
      <c r="CS1015" s="17">
        <v>0.19783500000000001</v>
      </c>
      <c r="CT1015" s="17">
        <v>0.1722803</v>
      </c>
      <c r="CU1015" s="17">
        <v>0.15798209999999999</v>
      </c>
      <c r="CV1015" s="17">
        <v>-8.1481600000000001E-2</v>
      </c>
      <c r="CW1015" s="17">
        <v>-0.1120462</v>
      </c>
      <c r="CX1015" s="17">
        <v>-8.1975900000000004E-2</v>
      </c>
      <c r="CY1015" s="17">
        <v>-0.1346926</v>
      </c>
      <c r="CZ1015" s="17">
        <v>-8.0896099999999999E-2</v>
      </c>
      <c r="DA1015" s="17">
        <v>-5.74765E-2</v>
      </c>
      <c r="DB1015" s="17">
        <v>-8.5525500000000004E-2</v>
      </c>
      <c r="DC1015" s="17">
        <v>-8.2643099999999997E-2</v>
      </c>
      <c r="DD1015" s="17">
        <v>-8.4505499999999997E-2</v>
      </c>
      <c r="DE1015" s="17">
        <v>-4.00106E-2</v>
      </c>
      <c r="DF1015" s="17">
        <v>1.7079E-3</v>
      </c>
      <c r="DG1015" s="17">
        <v>-3.9697299999999998E-2</v>
      </c>
      <c r="DH1015" s="17">
        <v>-3.6800699999999999E-2</v>
      </c>
      <c r="DI1015" s="17">
        <v>1.28182E-2</v>
      </c>
      <c r="DJ1015" s="17">
        <v>-2.02956E-2</v>
      </c>
      <c r="DK1015" s="17">
        <v>-3.9353800000000001E-2</v>
      </c>
      <c r="DL1015" s="17">
        <v>-5.9155399999999997E-2</v>
      </c>
      <c r="DM1015" s="17">
        <v>-6.7234E-3</v>
      </c>
      <c r="DN1015" s="17">
        <v>-3.2211099999999999E-2</v>
      </c>
      <c r="DO1015" s="17">
        <v>0.2451179</v>
      </c>
      <c r="DP1015" s="17">
        <v>0.24386759999999999</v>
      </c>
      <c r="DQ1015" s="17">
        <v>0.21968270000000001</v>
      </c>
      <c r="DR1015" s="17">
        <v>0.19278899999999999</v>
      </c>
      <c r="DS1015" s="17">
        <v>0.17810799999999999</v>
      </c>
      <c r="DT1015" s="17">
        <v>-6.1937600000000002E-2</v>
      </c>
      <c r="DU1015" s="17">
        <v>-9.3252500000000002E-2</v>
      </c>
      <c r="DV1015" s="17">
        <v>-6.4888699999999994E-2</v>
      </c>
      <c r="DW1015" s="17">
        <v>-0.1072171</v>
      </c>
      <c r="DX1015" s="17">
        <v>-5.4476999999999998E-2</v>
      </c>
      <c r="DY1015" s="17">
        <v>-3.2872899999999997E-2</v>
      </c>
      <c r="DZ1015" s="17">
        <v>-6.23996E-2</v>
      </c>
      <c r="EA1015" s="17">
        <v>-6.0648399999999998E-2</v>
      </c>
      <c r="EB1015" s="17">
        <v>-6.2270399999999997E-2</v>
      </c>
      <c r="EC1015" s="17">
        <v>-1.80079E-2</v>
      </c>
      <c r="ED1015" s="17">
        <v>2.5999299999999999E-2</v>
      </c>
      <c r="EE1015" s="17">
        <v>-1.2607E-2</v>
      </c>
      <c r="EF1015" s="17">
        <v>-5.5449000000000002E-3</v>
      </c>
      <c r="EG1015" s="17">
        <v>4.6715399999999997E-2</v>
      </c>
      <c r="EH1015" s="17">
        <v>1.6339900000000001E-2</v>
      </c>
      <c r="EI1015" s="17">
        <v>-1.2543999999999999E-3</v>
      </c>
      <c r="EJ1015" s="17">
        <v>-2.0692100000000001E-2</v>
      </c>
      <c r="EK1015" s="17">
        <v>3.03713E-2</v>
      </c>
      <c r="EL1015" s="17">
        <v>2.8798000000000001E-3</v>
      </c>
      <c r="EM1015" s="17">
        <v>0.27989209999999998</v>
      </c>
      <c r="EN1015" s="17">
        <v>0.27731539999999999</v>
      </c>
      <c r="EO1015" s="17">
        <v>0.25122739999999999</v>
      </c>
      <c r="EP1015" s="17">
        <v>0.2224004</v>
      </c>
      <c r="EQ1015" s="17">
        <v>0.20716660000000001</v>
      </c>
      <c r="ER1015" s="17">
        <v>-3.3719100000000002E-2</v>
      </c>
      <c r="ES1015" s="17">
        <v>-6.6117300000000004E-2</v>
      </c>
      <c r="ET1015" s="17">
        <v>-4.0217599999999999E-2</v>
      </c>
      <c r="EU1015" s="17">
        <v>86.46602</v>
      </c>
      <c r="EV1015" s="17">
        <v>85.901899999999998</v>
      </c>
      <c r="EW1015" s="17">
        <v>82.820840000000004</v>
      </c>
      <c r="EX1015" s="17">
        <v>82.501890000000003</v>
      </c>
      <c r="EY1015" s="17">
        <v>82.560680000000005</v>
      </c>
      <c r="EZ1015" s="17">
        <v>82.721010000000007</v>
      </c>
      <c r="FA1015" s="17">
        <v>82.53349</v>
      </c>
      <c r="FB1015" s="17">
        <v>83.238950000000003</v>
      </c>
      <c r="FC1015" s="17">
        <v>86.408900000000003</v>
      </c>
      <c r="FD1015" s="17">
        <v>90.431430000000006</v>
      </c>
      <c r="FE1015" s="17">
        <v>90.548100000000005</v>
      </c>
      <c r="FF1015" s="17">
        <v>91.707800000000006</v>
      </c>
      <c r="FG1015" s="17">
        <v>91.661910000000006</v>
      </c>
      <c r="FH1015" s="17">
        <v>90.833569999999995</v>
      </c>
      <c r="FI1015" s="17">
        <v>90.418329999999997</v>
      </c>
      <c r="FJ1015" s="17">
        <v>91.480130000000003</v>
      </c>
      <c r="FK1015" s="17">
        <v>90.670109999999994</v>
      </c>
      <c r="FL1015" s="17">
        <v>89.470280000000002</v>
      </c>
      <c r="FM1015" s="17">
        <v>87.813680000000005</v>
      </c>
      <c r="FN1015" s="17">
        <v>83.57593</v>
      </c>
      <c r="FO1015" s="17">
        <v>81.518330000000006</v>
      </c>
      <c r="FP1015" s="17">
        <v>79.53143</v>
      </c>
      <c r="FQ1015" s="17">
        <v>79.145899999999997</v>
      </c>
      <c r="FR1015" s="17">
        <v>79.160480000000007</v>
      </c>
      <c r="FS1015" s="17">
        <v>0.55506120000000003</v>
      </c>
      <c r="FT1015" s="17"/>
      <c r="FU1015" s="17">
        <v>3.4495199999999997E-2</v>
      </c>
      <c r="FW1015" s="17"/>
    </row>
    <row r="1016" spans="1:235" x14ac:dyDescent="0.25">
      <c r="A1016" t="s">
        <v>227</v>
      </c>
      <c r="B1016" t="s">
        <v>199</v>
      </c>
      <c r="C1016" t="s">
        <v>298</v>
      </c>
      <c r="D1016" s="63">
        <v>44809</v>
      </c>
      <c r="E1016" t="s">
        <v>219</v>
      </c>
      <c r="F1016" s="17">
        <v>15229</v>
      </c>
      <c r="G1016" s="17">
        <v>1.4669179999999999</v>
      </c>
      <c r="H1016" s="17">
        <v>1.3383430000000001</v>
      </c>
      <c r="I1016" s="17">
        <v>1.207587</v>
      </c>
      <c r="J1016" s="17">
        <v>1.13497</v>
      </c>
      <c r="K1016" s="17">
        <v>1.0447409999999999</v>
      </c>
      <c r="L1016" s="17">
        <v>0.98441330000000005</v>
      </c>
      <c r="M1016" s="17">
        <v>0.96290810000000004</v>
      </c>
      <c r="N1016" s="17">
        <v>0.91996319999999998</v>
      </c>
      <c r="O1016" s="17">
        <v>0.86001399999999995</v>
      </c>
      <c r="P1016" s="17">
        <v>0.77447279999999996</v>
      </c>
      <c r="Q1016" s="17">
        <v>0.78790660000000001</v>
      </c>
      <c r="R1016" s="17">
        <v>0.83337450000000002</v>
      </c>
      <c r="S1016" s="17">
        <v>0.95365650000000002</v>
      </c>
      <c r="T1016" s="17">
        <v>1.121192</v>
      </c>
      <c r="U1016" s="17">
        <v>1.3230420000000001</v>
      </c>
      <c r="V1016" s="17">
        <v>1.5926720000000001</v>
      </c>
      <c r="W1016" s="17">
        <v>1.7788999999999999</v>
      </c>
      <c r="X1016" s="17">
        <v>2.0157370000000001</v>
      </c>
      <c r="Y1016" s="17">
        <v>2.1701260000000002</v>
      </c>
      <c r="Z1016" s="17">
        <v>2.085267</v>
      </c>
      <c r="AA1016" s="17">
        <v>2.0269309999999998</v>
      </c>
      <c r="AB1016" s="17">
        <v>1.9448799999999999</v>
      </c>
      <c r="AC1016" s="17">
        <v>1.7149099999999999</v>
      </c>
      <c r="AD1016" s="17">
        <v>1.4911730000000001</v>
      </c>
      <c r="AE1016" s="17">
        <v>-5.8260600000000003E-2</v>
      </c>
      <c r="AF1016" s="17">
        <v>-2.9305899999999999E-2</v>
      </c>
      <c r="AG1016" s="17">
        <v>-3.73946E-2</v>
      </c>
      <c r="AH1016" s="17">
        <v>-4.9776000000000004E-3</v>
      </c>
      <c r="AI1016" s="17">
        <v>-8.7881000000000001E-3</v>
      </c>
      <c r="AJ1016" s="17">
        <v>-1.2624700000000001E-2</v>
      </c>
      <c r="AK1016" s="17">
        <v>1.0288000000000001E-3</v>
      </c>
      <c r="AL1016" s="17">
        <v>4.6700000000000002E-4</v>
      </c>
      <c r="AM1016" s="17">
        <v>-2.1335999999999998E-3</v>
      </c>
      <c r="AN1016" s="17">
        <v>-2.6281599999999999E-2</v>
      </c>
      <c r="AO1016" s="17">
        <v>-3.1242700000000002E-2</v>
      </c>
      <c r="AP1016" s="17">
        <v>-3.3191699999999998E-2</v>
      </c>
      <c r="AQ1016" s="17">
        <v>-2.8242099999999999E-2</v>
      </c>
      <c r="AR1016" s="17">
        <v>-1.9368300000000001E-2</v>
      </c>
      <c r="AS1016" s="17">
        <v>-2.6146599999999999E-2</v>
      </c>
      <c r="AT1016" s="17">
        <v>-1.7221899999999998E-2</v>
      </c>
      <c r="AU1016" s="17">
        <v>0.17870050000000001</v>
      </c>
      <c r="AV1016" s="17">
        <v>0.1563272</v>
      </c>
      <c r="AW1016" s="17">
        <v>0.1430245</v>
      </c>
      <c r="AX1016" s="17">
        <v>8.6224800000000004E-2</v>
      </c>
      <c r="AY1016" s="17">
        <v>7.0540500000000006E-2</v>
      </c>
      <c r="AZ1016" s="17">
        <v>-7.4705900000000006E-2</v>
      </c>
      <c r="BA1016" s="17">
        <v>-9.5198400000000002E-2</v>
      </c>
      <c r="BB1016" s="17">
        <v>-5.29361E-2</v>
      </c>
      <c r="BC1016" s="17">
        <v>-4.3186799999999997E-2</v>
      </c>
      <c r="BD1016" s="17">
        <v>-1.54748E-2</v>
      </c>
      <c r="BE1016" s="17">
        <v>-2.43109E-2</v>
      </c>
      <c r="BF1016" s="17">
        <v>6.9664000000000002E-3</v>
      </c>
      <c r="BG1016" s="17">
        <v>2.1473999999999998E-3</v>
      </c>
      <c r="BH1016" s="17">
        <v>-2.7054000000000002E-3</v>
      </c>
      <c r="BI1016" s="17">
        <v>1.09467E-2</v>
      </c>
      <c r="BJ1016" s="17">
        <v>1.1829299999999999E-2</v>
      </c>
      <c r="BK1016" s="17">
        <v>1.1480499999999999E-2</v>
      </c>
      <c r="BL1016" s="17">
        <v>-1.00438E-2</v>
      </c>
      <c r="BM1016" s="17">
        <v>-1.2427000000000001E-2</v>
      </c>
      <c r="BN1016" s="17">
        <v>-1.19992E-2</v>
      </c>
      <c r="BO1016" s="17">
        <v>-5.7559999999999998E-3</v>
      </c>
      <c r="BP1016" s="17">
        <v>3.1048999999999998E-3</v>
      </c>
      <c r="BQ1016" s="17">
        <v>-3.2697E-3</v>
      </c>
      <c r="BR1016" s="17">
        <v>5.9807999999999997E-3</v>
      </c>
      <c r="BS1016" s="17">
        <v>0.20129059999999999</v>
      </c>
      <c r="BT1016" s="17">
        <v>0.17881820000000001</v>
      </c>
      <c r="BU1016" s="17">
        <v>0.1640412</v>
      </c>
      <c r="BV1016" s="17">
        <v>0.10518470000000001</v>
      </c>
      <c r="BW1016" s="17">
        <v>8.8415199999999999E-2</v>
      </c>
      <c r="BX1016" s="17">
        <v>-5.7228099999999997E-2</v>
      </c>
      <c r="BY1016" s="17">
        <v>-7.9037200000000002E-2</v>
      </c>
      <c r="BZ1016" s="17">
        <v>-3.8587999999999997E-2</v>
      </c>
      <c r="CA1016" s="17">
        <v>-3.2746699999999997E-2</v>
      </c>
      <c r="CB1016" s="17">
        <v>-5.8954999999999997E-3</v>
      </c>
      <c r="CC1016" s="17">
        <v>-1.52491E-2</v>
      </c>
      <c r="CD1016" s="17">
        <v>1.5238700000000001E-2</v>
      </c>
      <c r="CE1016" s="17">
        <v>9.7213000000000004E-3</v>
      </c>
      <c r="CF1016" s="17">
        <v>4.1647999999999998E-3</v>
      </c>
      <c r="CG1016" s="17">
        <v>1.7815899999999999E-2</v>
      </c>
      <c r="CH1016" s="17">
        <v>1.96987E-2</v>
      </c>
      <c r="CI1016" s="17">
        <v>2.0909500000000001E-2</v>
      </c>
      <c r="CJ1016" s="17">
        <v>1.2024E-3</v>
      </c>
      <c r="CK1016" s="17">
        <v>6.0470000000000001E-4</v>
      </c>
      <c r="CL1016" s="17">
        <v>2.6787E-3</v>
      </c>
      <c r="CM1016" s="17">
        <v>9.8177999999999998E-3</v>
      </c>
      <c r="CN1016" s="17">
        <v>1.86698E-2</v>
      </c>
      <c r="CO1016" s="17">
        <v>1.2574800000000001E-2</v>
      </c>
      <c r="CP1016" s="17">
        <v>2.2050899999999998E-2</v>
      </c>
      <c r="CQ1016" s="17">
        <v>0.2169365</v>
      </c>
      <c r="CR1016" s="17">
        <v>0.1943955</v>
      </c>
      <c r="CS1016" s="17">
        <v>0.17859739999999999</v>
      </c>
      <c r="CT1016" s="17">
        <v>0.1183162</v>
      </c>
      <c r="CU1016" s="17">
        <v>0.1007952</v>
      </c>
      <c r="CV1016" s="17">
        <v>-4.5123000000000003E-2</v>
      </c>
      <c r="CW1016" s="17">
        <v>-6.7844100000000004E-2</v>
      </c>
      <c r="CX1016" s="17">
        <v>-2.8650499999999999E-2</v>
      </c>
      <c r="CY1016" s="17">
        <v>-2.2306699999999999E-2</v>
      </c>
      <c r="CZ1016" s="17">
        <v>3.6838999999999999E-3</v>
      </c>
      <c r="DA1016" s="17">
        <v>-6.1872999999999997E-3</v>
      </c>
      <c r="DB1016" s="17">
        <v>2.35111E-2</v>
      </c>
      <c r="DC1016" s="17">
        <v>1.72952E-2</v>
      </c>
      <c r="DD1016" s="17">
        <v>1.10349E-2</v>
      </c>
      <c r="DE1016" s="17">
        <v>2.4684999999999999E-2</v>
      </c>
      <c r="DF1016" s="17">
        <v>2.7568100000000002E-2</v>
      </c>
      <c r="DG1016" s="17">
        <v>3.03386E-2</v>
      </c>
      <c r="DH1016" s="17">
        <v>1.2448600000000001E-2</v>
      </c>
      <c r="DI1016" s="17">
        <v>1.36364E-2</v>
      </c>
      <c r="DJ1016" s="17">
        <v>1.73566E-2</v>
      </c>
      <c r="DK1016" s="17">
        <v>2.53916E-2</v>
      </c>
      <c r="DL1016" s="17">
        <v>3.42347E-2</v>
      </c>
      <c r="DM1016" s="17">
        <v>2.8419300000000002E-2</v>
      </c>
      <c r="DN1016" s="17">
        <v>3.8121000000000002E-2</v>
      </c>
      <c r="DO1016" s="17">
        <v>0.23258229999999999</v>
      </c>
      <c r="DP1016" s="17">
        <v>0.20997270000000001</v>
      </c>
      <c r="DQ1016" s="17">
        <v>0.19315350000000001</v>
      </c>
      <c r="DR1016" s="17">
        <v>0.1314478</v>
      </c>
      <c r="DS1016" s="17">
        <v>0.1131751</v>
      </c>
      <c r="DT1016" s="17">
        <v>-3.3017900000000003E-2</v>
      </c>
      <c r="DU1016" s="17">
        <v>-5.6650899999999997E-2</v>
      </c>
      <c r="DV1016" s="17">
        <v>-1.8713E-2</v>
      </c>
      <c r="DW1016" s="17">
        <v>-7.2328999999999996E-3</v>
      </c>
      <c r="DX1016" s="17">
        <v>1.7514999999999999E-2</v>
      </c>
      <c r="DY1016" s="17">
        <v>6.8964999999999999E-3</v>
      </c>
      <c r="DZ1016" s="17">
        <v>3.5455100000000003E-2</v>
      </c>
      <c r="EA1016" s="17">
        <v>2.82308E-2</v>
      </c>
      <c r="EB1016" s="17">
        <v>2.0954299999999999E-2</v>
      </c>
      <c r="EC1016" s="17">
        <v>3.4602899999999999E-2</v>
      </c>
      <c r="ED1016" s="17">
        <v>3.8930300000000001E-2</v>
      </c>
      <c r="EE1016" s="17">
        <v>4.3952699999999997E-2</v>
      </c>
      <c r="EF1016" s="17">
        <v>2.8686300000000001E-2</v>
      </c>
      <c r="EG1016" s="17">
        <v>3.2452099999999998E-2</v>
      </c>
      <c r="EH1016" s="17">
        <v>3.8549100000000003E-2</v>
      </c>
      <c r="EI1016" s="17">
        <v>4.7877700000000002E-2</v>
      </c>
      <c r="EJ1016" s="17">
        <v>5.6707899999999999E-2</v>
      </c>
      <c r="EK1016" s="17">
        <v>5.12962E-2</v>
      </c>
      <c r="EL1016" s="17">
        <v>6.1323700000000002E-2</v>
      </c>
      <c r="EM1016" s="17">
        <v>0.25517240000000002</v>
      </c>
      <c r="EN1016" s="17">
        <v>0.2324638</v>
      </c>
      <c r="EO1016" s="17">
        <v>0.21417030000000001</v>
      </c>
      <c r="EP1016" s="17">
        <v>0.15040770000000001</v>
      </c>
      <c r="EQ1016" s="17">
        <v>0.13104979999999999</v>
      </c>
      <c r="ER1016" s="17">
        <v>-1.5540099999999999E-2</v>
      </c>
      <c r="ES1016" s="17">
        <v>-4.0489799999999999E-2</v>
      </c>
      <c r="ET1016" s="17">
        <v>-4.3648000000000003E-3</v>
      </c>
      <c r="EU1016" s="17">
        <v>77.983890000000002</v>
      </c>
      <c r="EV1016" s="17">
        <v>76.083690000000004</v>
      </c>
      <c r="EW1016" s="17">
        <v>74.891679999999994</v>
      </c>
      <c r="EX1016" s="17">
        <v>74.288150000000002</v>
      </c>
      <c r="EY1016" s="17">
        <v>73.611310000000003</v>
      </c>
      <c r="EZ1016" s="17">
        <v>72.628069999999994</v>
      </c>
      <c r="FA1016" s="17">
        <v>72.597470000000001</v>
      </c>
      <c r="FB1016" s="17">
        <v>72.687100000000001</v>
      </c>
      <c r="FC1016" s="17">
        <v>77.345399999999998</v>
      </c>
      <c r="FD1016" s="17">
        <v>82.40446</v>
      </c>
      <c r="FE1016" s="17">
        <v>86.534679999999994</v>
      </c>
      <c r="FF1016" s="17">
        <v>88.174220000000005</v>
      </c>
      <c r="FG1016" s="17">
        <v>89.797120000000007</v>
      </c>
      <c r="FH1016" s="17">
        <v>89.565029999999993</v>
      </c>
      <c r="FI1016" s="17">
        <v>89.917929999999998</v>
      </c>
      <c r="FJ1016" s="17">
        <v>91.380700000000004</v>
      </c>
      <c r="FK1016" s="17">
        <v>91.009510000000006</v>
      </c>
      <c r="FL1016" s="17">
        <v>89.688490000000002</v>
      </c>
      <c r="FM1016" s="17">
        <v>87.530550000000005</v>
      </c>
      <c r="FN1016" s="17">
        <v>82.653450000000007</v>
      </c>
      <c r="FO1016" s="17">
        <v>78.599100000000007</v>
      </c>
      <c r="FP1016" s="17">
        <v>77.279570000000007</v>
      </c>
      <c r="FQ1016" s="17">
        <v>75.32526</v>
      </c>
      <c r="FR1016" s="17">
        <v>73.878209999999996</v>
      </c>
      <c r="FS1016" s="17">
        <v>0.30729649999999997</v>
      </c>
      <c r="FT1016" s="17"/>
      <c r="FU1016" s="17">
        <v>2.1569399999999999E-2</v>
      </c>
      <c r="FW1016" s="17"/>
      <c r="IA1016" s="62"/>
    </row>
    <row r="1017" spans="1:235" x14ac:dyDescent="0.25">
      <c r="A1017" t="s">
        <v>227</v>
      </c>
      <c r="B1017" t="s">
        <v>199</v>
      </c>
      <c r="C1017" t="s">
        <v>298</v>
      </c>
      <c r="D1017" s="63">
        <v>44809</v>
      </c>
      <c r="E1017" t="s">
        <v>220</v>
      </c>
      <c r="F1017" s="17">
        <v>7598</v>
      </c>
      <c r="G1017" s="17">
        <v>1.3344830000000001</v>
      </c>
      <c r="H1017" s="17">
        <v>1.2290719999999999</v>
      </c>
      <c r="I1017" s="17">
        <v>1.1135729999999999</v>
      </c>
      <c r="J1017" s="17">
        <v>1.042959</v>
      </c>
      <c r="K1017" s="17">
        <v>0.96625850000000002</v>
      </c>
      <c r="L1017" s="17">
        <v>0.91584089999999996</v>
      </c>
      <c r="M1017" s="17">
        <v>0.89127849999999997</v>
      </c>
      <c r="N1017" s="17">
        <v>0.8536551</v>
      </c>
      <c r="O1017" s="17">
        <v>0.81218729999999995</v>
      </c>
      <c r="P1017" s="17">
        <v>0.74584309999999998</v>
      </c>
      <c r="Q1017" s="17">
        <v>0.76989730000000001</v>
      </c>
      <c r="R1017" s="17">
        <v>0.82725979999999999</v>
      </c>
      <c r="S1017" s="17">
        <v>0.91870309999999999</v>
      </c>
      <c r="T1017" s="17">
        <v>1.0330859999999999</v>
      </c>
      <c r="U1017" s="17">
        <v>1.1956739999999999</v>
      </c>
      <c r="V1017" s="17">
        <v>1.426679</v>
      </c>
      <c r="W1017" s="17">
        <v>1.5996710000000001</v>
      </c>
      <c r="X1017" s="17">
        <v>1.7784759999999999</v>
      </c>
      <c r="Y1017" s="17">
        <v>1.9402619999999999</v>
      </c>
      <c r="Z1017" s="17">
        <v>1.850517</v>
      </c>
      <c r="AA1017" s="17">
        <v>1.820541</v>
      </c>
      <c r="AB1017" s="17">
        <v>1.7481789999999999</v>
      </c>
      <c r="AC1017" s="17">
        <v>1.5465690000000001</v>
      </c>
      <c r="AD1017" s="17">
        <v>1.3284469999999999</v>
      </c>
      <c r="AE1017" s="17">
        <v>-1.10077E-2</v>
      </c>
      <c r="AF1017" s="17">
        <v>2.2279500000000001E-2</v>
      </c>
      <c r="AG1017" s="17">
        <v>8.7472000000000001E-3</v>
      </c>
      <c r="AH1017" s="17">
        <v>2.5740499999999999E-2</v>
      </c>
      <c r="AI1017" s="17">
        <v>2.2699400000000002E-2</v>
      </c>
      <c r="AJ1017" s="17">
        <v>1.9247500000000001E-2</v>
      </c>
      <c r="AK1017" s="17">
        <v>2.3387600000000001E-2</v>
      </c>
      <c r="AL1017" s="17">
        <v>2.0339200000000002E-2</v>
      </c>
      <c r="AM1017" s="17">
        <v>1.6235900000000001E-2</v>
      </c>
      <c r="AN1017" s="17">
        <v>-2.0661700000000002E-2</v>
      </c>
      <c r="AO1017" s="17">
        <v>-2.1737000000000002E-3</v>
      </c>
      <c r="AP1017" s="17">
        <v>4.4514499999999999E-2</v>
      </c>
      <c r="AQ1017" s="17">
        <v>6.6649700000000006E-2</v>
      </c>
      <c r="AR1017" s="17">
        <v>4.2447499999999999E-2</v>
      </c>
      <c r="AS1017" s="17">
        <v>4.0990000000000002E-3</v>
      </c>
      <c r="AT1017" s="17">
        <v>-6.3207999999999997E-3</v>
      </c>
      <c r="AU1017" s="17">
        <v>0.1940732</v>
      </c>
      <c r="AV1017" s="17">
        <v>0.16323019999999999</v>
      </c>
      <c r="AW1017" s="17">
        <v>0.17033019999999999</v>
      </c>
      <c r="AX1017" s="17">
        <v>7.8910099999999997E-2</v>
      </c>
      <c r="AY1017" s="17">
        <v>6.4422900000000005E-2</v>
      </c>
      <c r="AZ1017" s="17">
        <v>-9.1209499999999999E-2</v>
      </c>
      <c r="BA1017" s="17">
        <v>-0.13266040000000001</v>
      </c>
      <c r="BB1017" s="17">
        <v>-9.8602700000000001E-2</v>
      </c>
      <c r="BC1017" s="17">
        <v>8.3789999999999993E-3</v>
      </c>
      <c r="BD1017" s="17">
        <v>4.0123800000000001E-2</v>
      </c>
      <c r="BE1017" s="17">
        <v>2.6126699999999999E-2</v>
      </c>
      <c r="BF1017" s="17">
        <v>4.1594399999999997E-2</v>
      </c>
      <c r="BG1017" s="17">
        <v>3.7411899999999998E-2</v>
      </c>
      <c r="BH1017" s="17">
        <v>3.2489499999999998E-2</v>
      </c>
      <c r="BI1017" s="17">
        <v>3.6097799999999999E-2</v>
      </c>
      <c r="BJ1017" s="17">
        <v>3.4410200000000002E-2</v>
      </c>
      <c r="BK1017" s="17">
        <v>3.3026399999999997E-2</v>
      </c>
      <c r="BL1017" s="17">
        <v>8.8800000000000004E-5</v>
      </c>
      <c r="BM1017" s="17">
        <v>2.1725299999999999E-2</v>
      </c>
      <c r="BN1017" s="17">
        <v>7.1535199999999993E-2</v>
      </c>
      <c r="BO1017" s="17">
        <v>9.5114400000000002E-2</v>
      </c>
      <c r="BP1017" s="17">
        <v>7.1008100000000005E-2</v>
      </c>
      <c r="BQ1017" s="17">
        <v>3.34022E-2</v>
      </c>
      <c r="BR1017" s="17">
        <v>2.3807499999999999E-2</v>
      </c>
      <c r="BS1017" s="17">
        <v>0.222854</v>
      </c>
      <c r="BT1017" s="17">
        <v>0.1921466</v>
      </c>
      <c r="BU1017" s="17">
        <v>0.19776160000000001</v>
      </c>
      <c r="BV1017" s="17">
        <v>0.1035003</v>
      </c>
      <c r="BW1017" s="17">
        <v>8.78081E-2</v>
      </c>
      <c r="BX1017" s="17">
        <v>-6.8620500000000001E-2</v>
      </c>
      <c r="BY1017" s="17">
        <v>-0.1115338</v>
      </c>
      <c r="BZ1017" s="17">
        <v>-7.9876699999999995E-2</v>
      </c>
      <c r="CA1017" s="17">
        <v>2.1806300000000001E-2</v>
      </c>
      <c r="CB1017" s="17">
        <v>5.24827E-2</v>
      </c>
      <c r="CC1017" s="17">
        <v>3.8163799999999998E-2</v>
      </c>
      <c r="CD1017" s="17">
        <v>5.2574700000000002E-2</v>
      </c>
      <c r="CE1017" s="17">
        <v>4.7601699999999997E-2</v>
      </c>
      <c r="CF1017" s="17">
        <v>4.1660799999999998E-2</v>
      </c>
      <c r="CG1017" s="17">
        <v>4.4900900000000001E-2</v>
      </c>
      <c r="CH1017" s="17">
        <v>4.4155800000000002E-2</v>
      </c>
      <c r="CI1017" s="17">
        <v>4.4655500000000001E-2</v>
      </c>
      <c r="CJ1017" s="17">
        <v>1.4460499999999999E-2</v>
      </c>
      <c r="CK1017" s="17">
        <v>3.8277600000000002E-2</v>
      </c>
      <c r="CL1017" s="17">
        <v>9.0249599999999999E-2</v>
      </c>
      <c r="CM1017" s="17">
        <v>0.114829</v>
      </c>
      <c r="CN1017" s="17">
        <v>9.0789099999999998E-2</v>
      </c>
      <c r="CO1017" s="17">
        <v>5.3697399999999999E-2</v>
      </c>
      <c r="CP1017" s="17">
        <v>4.46743E-2</v>
      </c>
      <c r="CQ1017" s="17">
        <v>0.24278749999999999</v>
      </c>
      <c r="CR1017" s="17">
        <v>0.2121741</v>
      </c>
      <c r="CS1017" s="17">
        <v>0.21676049999999999</v>
      </c>
      <c r="CT1017" s="17">
        <v>0.1205314</v>
      </c>
      <c r="CU1017" s="17">
        <v>0.1040046</v>
      </c>
      <c r="CV1017" s="17">
        <v>-5.2975399999999999E-2</v>
      </c>
      <c r="CW1017" s="17">
        <v>-9.6901600000000004E-2</v>
      </c>
      <c r="CX1017" s="17">
        <v>-6.6907099999999997E-2</v>
      </c>
      <c r="CY1017" s="17">
        <v>3.5233500000000001E-2</v>
      </c>
      <c r="CZ1017" s="17">
        <v>6.4841599999999999E-2</v>
      </c>
      <c r="DA1017" s="17">
        <v>5.0200799999999997E-2</v>
      </c>
      <c r="DB1017" s="17">
        <v>6.3555E-2</v>
      </c>
      <c r="DC1017" s="17">
        <v>5.7791500000000003E-2</v>
      </c>
      <c r="DD1017" s="17">
        <v>5.0832200000000001E-2</v>
      </c>
      <c r="DE1017" s="17">
        <v>5.3704000000000002E-2</v>
      </c>
      <c r="DF1017" s="17">
        <v>5.3901400000000002E-2</v>
      </c>
      <c r="DG1017" s="17">
        <v>5.6284599999999997E-2</v>
      </c>
      <c r="DH1017" s="17">
        <v>2.8832199999999999E-2</v>
      </c>
      <c r="DI1017" s="17">
        <v>5.4829900000000001E-2</v>
      </c>
      <c r="DJ1017" s="17">
        <v>0.10896400000000001</v>
      </c>
      <c r="DK1017" s="17">
        <v>0.13454350000000001</v>
      </c>
      <c r="DL1017" s="17">
        <v>0.1105701</v>
      </c>
      <c r="DM1017" s="17">
        <v>7.3992699999999995E-2</v>
      </c>
      <c r="DN1017" s="17">
        <v>6.5541000000000002E-2</v>
      </c>
      <c r="DO1017" s="17">
        <v>0.26272099999999998</v>
      </c>
      <c r="DP1017" s="17">
        <v>0.23220150000000001</v>
      </c>
      <c r="DQ1017" s="17">
        <v>0.23575940000000001</v>
      </c>
      <c r="DR1017" s="17">
        <v>0.1375625</v>
      </c>
      <c r="DS1017" s="17">
        <v>0.12020110000000001</v>
      </c>
      <c r="DT1017" s="17">
        <v>-3.73304E-2</v>
      </c>
      <c r="DU1017" s="17">
        <v>-8.2269400000000006E-2</v>
      </c>
      <c r="DV1017" s="17">
        <v>-5.3937600000000002E-2</v>
      </c>
      <c r="DW1017" s="17">
        <v>5.4620299999999997E-2</v>
      </c>
      <c r="DX1017" s="17">
        <v>8.2685900000000007E-2</v>
      </c>
      <c r="DY1017" s="17">
        <v>6.7580399999999999E-2</v>
      </c>
      <c r="DZ1017" s="17">
        <v>7.9408900000000004E-2</v>
      </c>
      <c r="EA1017" s="17">
        <v>7.2503899999999996E-2</v>
      </c>
      <c r="EB1017" s="17">
        <v>6.4074199999999998E-2</v>
      </c>
      <c r="EC1017" s="17">
        <v>6.6414299999999996E-2</v>
      </c>
      <c r="ED1017" s="17">
        <v>6.7972400000000002E-2</v>
      </c>
      <c r="EE1017" s="17">
        <v>7.3075100000000004E-2</v>
      </c>
      <c r="EF1017" s="17">
        <v>4.95827E-2</v>
      </c>
      <c r="EG1017" s="17">
        <v>7.8728900000000004E-2</v>
      </c>
      <c r="EH1017" s="17">
        <v>0.13598469999999999</v>
      </c>
      <c r="EI1017" s="17">
        <v>0.16300819999999999</v>
      </c>
      <c r="EJ1017" s="17">
        <v>0.1391308</v>
      </c>
      <c r="EK1017" s="17">
        <v>0.10329579999999999</v>
      </c>
      <c r="EL1017" s="17">
        <v>9.5669299999999999E-2</v>
      </c>
      <c r="EM1017" s="17">
        <v>0.29150179999999998</v>
      </c>
      <c r="EN1017" s="17">
        <v>0.26111790000000001</v>
      </c>
      <c r="EO1017" s="17">
        <v>0.2631908</v>
      </c>
      <c r="EP1017" s="17">
        <v>0.16215260000000001</v>
      </c>
      <c r="EQ1017" s="17">
        <v>0.1435863</v>
      </c>
      <c r="ER1017" s="17">
        <v>-1.47414E-2</v>
      </c>
      <c r="ES1017" s="17">
        <v>-6.1142799999999997E-2</v>
      </c>
      <c r="ET1017" s="17">
        <v>-3.5211600000000003E-2</v>
      </c>
      <c r="EU1017" s="17">
        <v>77.68974</v>
      </c>
      <c r="EV1017" s="17">
        <v>75.829610000000002</v>
      </c>
      <c r="EW1017" s="17">
        <v>74.657300000000006</v>
      </c>
      <c r="EX1017" s="17">
        <v>73.739410000000007</v>
      </c>
      <c r="EY1017" s="17">
        <v>73.188890000000001</v>
      </c>
      <c r="EZ1017" s="17">
        <v>72.484309999999994</v>
      </c>
      <c r="FA1017" s="17">
        <v>72.423869999999994</v>
      </c>
      <c r="FB1017" s="17">
        <v>72.884630000000001</v>
      </c>
      <c r="FC1017" s="17">
        <v>77.211870000000005</v>
      </c>
      <c r="FD1017" s="17">
        <v>81.769419999999997</v>
      </c>
      <c r="FE1017" s="17">
        <v>85.454409999999996</v>
      </c>
      <c r="FF1017" s="17">
        <v>86.2119</v>
      </c>
      <c r="FG1017" s="17">
        <v>87.039969999999997</v>
      </c>
      <c r="FH1017" s="17">
        <v>86.805210000000002</v>
      </c>
      <c r="FI1017" s="17">
        <v>87.498369999999994</v>
      </c>
      <c r="FJ1017" s="17">
        <v>89.310590000000005</v>
      </c>
      <c r="FK1017" s="17">
        <v>89.290930000000003</v>
      </c>
      <c r="FL1017" s="17">
        <v>88.204449999999994</v>
      </c>
      <c r="FM1017" s="17">
        <v>86.03192</v>
      </c>
      <c r="FN1017" s="17">
        <v>81.528580000000005</v>
      </c>
      <c r="FO1017" s="17">
        <v>78.128360000000001</v>
      </c>
      <c r="FP1017" s="17">
        <v>76.588449999999995</v>
      </c>
      <c r="FQ1017" s="17">
        <v>75.269130000000004</v>
      </c>
      <c r="FR1017" s="17">
        <v>74.126769999999993</v>
      </c>
      <c r="FS1017" s="17">
        <v>0.41440929999999998</v>
      </c>
      <c r="FT1017" s="17"/>
      <c r="FU1017" s="17">
        <v>2.8346799999999998E-2</v>
      </c>
      <c r="FW1017" s="17"/>
      <c r="HY1017" s="62"/>
      <c r="IA1017" s="62"/>
    </row>
    <row r="1018" spans="1:235" x14ac:dyDescent="0.25">
      <c r="A1018" t="s">
        <v>227</v>
      </c>
      <c r="B1018" t="s">
        <v>199</v>
      </c>
      <c r="C1018" t="s">
        <v>298</v>
      </c>
      <c r="D1018" s="63">
        <v>44809</v>
      </c>
      <c r="E1018" t="s">
        <v>221</v>
      </c>
      <c r="F1018" s="17">
        <v>7631</v>
      </c>
      <c r="G1018" s="17">
        <v>1.598649</v>
      </c>
      <c r="H1018" s="17">
        <v>1.446207</v>
      </c>
      <c r="I1018" s="17">
        <v>1.3004230000000001</v>
      </c>
      <c r="J1018" s="17">
        <v>1.2272449999999999</v>
      </c>
      <c r="K1018" s="17">
        <v>1.122849</v>
      </c>
      <c r="L1018" s="17">
        <v>1.0497050000000001</v>
      </c>
      <c r="M1018" s="17">
        <v>1.033296</v>
      </c>
      <c r="N1018" s="17">
        <v>0.98291229999999996</v>
      </c>
      <c r="O1018" s="17">
        <v>0.90062750000000003</v>
      </c>
      <c r="P1018" s="17">
        <v>0.80262489999999997</v>
      </c>
      <c r="Q1018" s="17">
        <v>0.80624320000000005</v>
      </c>
      <c r="R1018" s="17">
        <v>0.83753180000000005</v>
      </c>
      <c r="S1018" s="17">
        <v>0.98287720000000001</v>
      </c>
      <c r="T1018" s="17">
        <v>1.203965</v>
      </c>
      <c r="U1018" s="17">
        <v>1.4410989999999999</v>
      </c>
      <c r="V1018" s="17">
        <v>1.746596</v>
      </c>
      <c r="W1018" s="17">
        <v>1.947397</v>
      </c>
      <c r="X1018" s="17">
        <v>2.243614</v>
      </c>
      <c r="Y1018" s="17">
        <v>2.3921139999999999</v>
      </c>
      <c r="Z1018" s="17">
        <v>2.3194870000000001</v>
      </c>
      <c r="AA1018" s="17">
        <v>2.2300589999999998</v>
      </c>
      <c r="AB1018" s="17">
        <v>2.1382810000000001</v>
      </c>
      <c r="AC1018" s="17">
        <v>1.8797820000000001</v>
      </c>
      <c r="AD1018" s="17">
        <v>1.6555599999999999</v>
      </c>
      <c r="AE1018" s="17">
        <v>-0.1261515</v>
      </c>
      <c r="AF1018" s="17">
        <v>-0.1006272</v>
      </c>
      <c r="AG1018" s="17">
        <v>-0.1021695</v>
      </c>
      <c r="AH1018" s="17">
        <v>-5.1545500000000001E-2</v>
      </c>
      <c r="AI1018" s="17">
        <v>-5.5539699999999997E-2</v>
      </c>
      <c r="AJ1018" s="17">
        <v>-6.1017799999999997E-2</v>
      </c>
      <c r="AK1018" s="17">
        <v>-3.5899199999999999E-2</v>
      </c>
      <c r="AL1018" s="17">
        <v>-3.7959800000000002E-2</v>
      </c>
      <c r="AM1018" s="17">
        <v>-4.6106300000000003E-2</v>
      </c>
      <c r="AN1018" s="17">
        <v>-5.45005E-2</v>
      </c>
      <c r="AO1018" s="17">
        <v>-8.5791400000000004E-2</v>
      </c>
      <c r="AP1018" s="17">
        <v>-0.14161099999999999</v>
      </c>
      <c r="AQ1018" s="17">
        <v>-0.15935150000000001</v>
      </c>
      <c r="AR1018" s="17">
        <v>-0.1171278</v>
      </c>
      <c r="AS1018" s="17">
        <v>-9.6938200000000002E-2</v>
      </c>
      <c r="AT1018" s="17">
        <v>-7.1829299999999999E-2</v>
      </c>
      <c r="AU1018" s="17">
        <v>0.12186859999999999</v>
      </c>
      <c r="AV1018" s="17">
        <v>0.1096915</v>
      </c>
      <c r="AW1018" s="17">
        <v>7.9591800000000004E-2</v>
      </c>
      <c r="AX1018" s="17">
        <v>6.7790699999999995E-2</v>
      </c>
      <c r="AY1018" s="17">
        <v>4.9619999999999997E-2</v>
      </c>
      <c r="AZ1018" s="17">
        <v>-8.4968299999999997E-2</v>
      </c>
      <c r="BA1018" s="17">
        <v>-8.30737E-2</v>
      </c>
      <c r="BB1018" s="17">
        <v>-2.49815E-2</v>
      </c>
      <c r="BC1018" s="17">
        <v>-0.1031821</v>
      </c>
      <c r="BD1018" s="17">
        <v>-7.9592800000000005E-2</v>
      </c>
      <c r="BE1018" s="17">
        <v>-8.2728700000000002E-2</v>
      </c>
      <c r="BF1018" s="17">
        <v>-3.3694099999999998E-2</v>
      </c>
      <c r="BG1018" s="17">
        <v>-3.9317999999999999E-2</v>
      </c>
      <c r="BH1018" s="17">
        <v>-4.6356000000000001E-2</v>
      </c>
      <c r="BI1018" s="17">
        <v>-2.06713E-2</v>
      </c>
      <c r="BJ1018" s="17">
        <v>-2.0125899999999999E-2</v>
      </c>
      <c r="BK1018" s="17">
        <v>-2.46585E-2</v>
      </c>
      <c r="BL1018" s="17">
        <v>-2.9648999999999998E-2</v>
      </c>
      <c r="BM1018" s="17">
        <v>-5.67381E-2</v>
      </c>
      <c r="BN1018" s="17">
        <v>-0.10910549999999999</v>
      </c>
      <c r="BO1018" s="17">
        <v>-0.1245819</v>
      </c>
      <c r="BP1018" s="17">
        <v>-8.2358700000000007E-2</v>
      </c>
      <c r="BQ1018" s="17">
        <v>-6.1708699999999998E-2</v>
      </c>
      <c r="BR1018" s="17">
        <v>-3.6475300000000002E-2</v>
      </c>
      <c r="BS1018" s="17">
        <v>0.15686369999999999</v>
      </c>
      <c r="BT1018" s="17">
        <v>0.14425869999999999</v>
      </c>
      <c r="BU1018" s="17">
        <v>0.1115014</v>
      </c>
      <c r="BV1018" s="17">
        <v>9.6571799999999999E-2</v>
      </c>
      <c r="BW1018" s="17">
        <v>7.6520900000000003E-2</v>
      </c>
      <c r="BX1018" s="17">
        <v>-5.8298299999999997E-2</v>
      </c>
      <c r="BY1018" s="17">
        <v>-5.8630300000000003E-2</v>
      </c>
      <c r="BZ1018" s="17">
        <v>-3.2729E-3</v>
      </c>
      <c r="CA1018" s="17">
        <v>-8.7273500000000004E-2</v>
      </c>
      <c r="CB1018" s="17">
        <v>-6.5024399999999996E-2</v>
      </c>
      <c r="CC1018" s="17">
        <v>-6.9264099999999995E-2</v>
      </c>
      <c r="CD1018" s="17">
        <v>-2.1330200000000001E-2</v>
      </c>
      <c r="CE1018" s="17">
        <v>-2.8082800000000002E-2</v>
      </c>
      <c r="CF1018" s="17">
        <v>-3.6201200000000003E-2</v>
      </c>
      <c r="CG1018" s="17">
        <v>-1.0124599999999999E-2</v>
      </c>
      <c r="CH1018" s="17">
        <v>-7.7740999999999999E-3</v>
      </c>
      <c r="CI1018" s="17">
        <v>-9.8037999999999997E-3</v>
      </c>
      <c r="CJ1018" s="17">
        <v>-1.2437E-2</v>
      </c>
      <c r="CK1018" s="17">
        <v>-3.66159E-2</v>
      </c>
      <c r="CL1018" s="17">
        <v>-8.65924E-2</v>
      </c>
      <c r="CM1018" s="17">
        <v>-0.1005006</v>
      </c>
      <c r="CN1018" s="17">
        <v>-5.8277700000000002E-2</v>
      </c>
      <c r="CO1018" s="17">
        <v>-3.7308800000000003E-2</v>
      </c>
      <c r="CP1018" s="17">
        <v>-1.19892E-2</v>
      </c>
      <c r="CQ1018" s="17">
        <v>0.18110119999999999</v>
      </c>
      <c r="CR1018" s="17">
        <v>0.16819990000000001</v>
      </c>
      <c r="CS1018" s="17">
        <v>0.1336019</v>
      </c>
      <c r="CT1018" s="17">
        <v>0.1165055</v>
      </c>
      <c r="CU1018" s="17">
        <v>9.5152399999999998E-2</v>
      </c>
      <c r="CV1018" s="17">
        <v>-3.9826800000000002E-2</v>
      </c>
      <c r="CW1018" s="17">
        <v>-4.1700899999999999E-2</v>
      </c>
      <c r="CX1018" s="17">
        <v>1.1762399999999999E-2</v>
      </c>
      <c r="CY1018" s="17">
        <v>-7.1364999999999998E-2</v>
      </c>
      <c r="CZ1018" s="17">
        <v>-5.0456000000000001E-2</v>
      </c>
      <c r="DA1018" s="17">
        <v>-5.5799399999999999E-2</v>
      </c>
      <c r="DB1018" s="17">
        <v>-8.9663999999999994E-3</v>
      </c>
      <c r="DC1018" s="17">
        <v>-1.68477E-2</v>
      </c>
      <c r="DD1018" s="17">
        <v>-2.60465E-2</v>
      </c>
      <c r="DE1018" s="17">
        <v>4.2220000000000002E-4</v>
      </c>
      <c r="DF1018" s="17">
        <v>4.5776000000000002E-3</v>
      </c>
      <c r="DG1018" s="17">
        <v>5.0508999999999997E-3</v>
      </c>
      <c r="DH1018" s="17">
        <v>4.7749999999999997E-3</v>
      </c>
      <c r="DI1018" s="17">
        <v>-1.64937E-2</v>
      </c>
      <c r="DJ1018" s="17">
        <v>-6.4079200000000003E-2</v>
      </c>
      <c r="DK1018" s="17">
        <v>-7.6419299999999996E-2</v>
      </c>
      <c r="DL1018" s="17">
        <v>-3.4196799999999999E-2</v>
      </c>
      <c r="DM1018" s="17">
        <v>-1.2908899999999999E-2</v>
      </c>
      <c r="DN1018" s="17">
        <v>1.24969E-2</v>
      </c>
      <c r="DO1018" s="17">
        <v>0.20533870000000001</v>
      </c>
      <c r="DP1018" s="17">
        <v>0.19214110000000001</v>
      </c>
      <c r="DQ1018" s="17">
        <v>0.15570249999999999</v>
      </c>
      <c r="DR1018" s="17">
        <v>0.13643930000000001</v>
      </c>
      <c r="DS1018" s="17">
        <v>0.11378389999999999</v>
      </c>
      <c r="DT1018" s="17">
        <v>-2.1355300000000001E-2</v>
      </c>
      <c r="DU1018" s="17">
        <v>-2.4771499999999998E-2</v>
      </c>
      <c r="DV1018" s="17">
        <v>2.6797700000000001E-2</v>
      </c>
      <c r="DW1018" s="17">
        <v>-4.8395599999999997E-2</v>
      </c>
      <c r="DX1018" s="17">
        <v>-2.94215E-2</v>
      </c>
      <c r="DY1018" s="17">
        <v>-3.6358700000000001E-2</v>
      </c>
      <c r="DZ1018" s="17">
        <v>8.8850000000000005E-3</v>
      </c>
      <c r="EA1018" s="17">
        <v>-6.2589999999999998E-4</v>
      </c>
      <c r="EB1018" s="17">
        <v>-1.1384699999999999E-2</v>
      </c>
      <c r="EC1018" s="17">
        <v>1.56501E-2</v>
      </c>
      <c r="ED1018" s="17">
        <v>2.2411500000000001E-2</v>
      </c>
      <c r="EE1018" s="17">
        <v>2.64987E-2</v>
      </c>
      <c r="EF1018" s="17">
        <v>2.96265E-2</v>
      </c>
      <c r="EG1018" s="17">
        <v>1.2559600000000001E-2</v>
      </c>
      <c r="EH1018" s="17">
        <v>-3.1573799999999999E-2</v>
      </c>
      <c r="EI1018" s="17">
        <v>-4.1649699999999998E-2</v>
      </c>
      <c r="EJ1018" s="17">
        <v>5.7229999999999998E-4</v>
      </c>
      <c r="EK1018" s="17">
        <v>2.2320599999999999E-2</v>
      </c>
      <c r="EL1018" s="17">
        <v>4.7850999999999998E-2</v>
      </c>
      <c r="EM1018" s="17">
        <v>0.24033389999999999</v>
      </c>
      <c r="EN1018" s="17">
        <v>0.2267083</v>
      </c>
      <c r="EO1018" s="17">
        <v>0.1876121</v>
      </c>
      <c r="EP1018" s="17">
        <v>0.16522039999999999</v>
      </c>
      <c r="EQ1018" s="17">
        <v>0.1406849</v>
      </c>
      <c r="ER1018" s="17">
        <v>5.3146000000000001E-3</v>
      </c>
      <c r="ES1018" s="17">
        <v>-3.2810000000000001E-4</v>
      </c>
      <c r="ET1018" s="17">
        <v>4.8506300000000002E-2</v>
      </c>
      <c r="EU1018" s="17">
        <v>78.276949999999999</v>
      </c>
      <c r="EV1018" s="17">
        <v>76.336849999999998</v>
      </c>
      <c r="EW1018" s="17">
        <v>75.125209999999996</v>
      </c>
      <c r="EX1018" s="17">
        <v>74.834879999999998</v>
      </c>
      <c r="EY1018" s="17">
        <v>74.032179999999997</v>
      </c>
      <c r="EZ1018" s="17">
        <v>72.771320000000003</v>
      </c>
      <c r="FA1018" s="17">
        <v>72.770430000000005</v>
      </c>
      <c r="FB1018" s="17">
        <v>72.490300000000005</v>
      </c>
      <c r="FC1018" s="17">
        <v>77.47842</v>
      </c>
      <c r="FD1018" s="17">
        <v>83.037180000000006</v>
      </c>
      <c r="FE1018" s="17">
        <v>87.611009999999993</v>
      </c>
      <c r="FF1018" s="17">
        <v>90.129390000000001</v>
      </c>
      <c r="FG1018" s="17">
        <v>92.544229999999999</v>
      </c>
      <c r="FH1018" s="17">
        <v>92.314809999999994</v>
      </c>
      <c r="FI1018" s="17">
        <v>92.328670000000002</v>
      </c>
      <c r="FJ1018" s="17">
        <v>93.443280000000001</v>
      </c>
      <c r="FK1018" s="17">
        <v>92.721850000000003</v>
      </c>
      <c r="FL1018" s="17">
        <v>91.167109999999994</v>
      </c>
      <c r="FM1018" s="17">
        <v>89.023700000000005</v>
      </c>
      <c r="FN1018" s="17">
        <v>83.77422</v>
      </c>
      <c r="FO1018" s="17">
        <v>79.068150000000003</v>
      </c>
      <c r="FP1018" s="17">
        <v>77.968190000000007</v>
      </c>
      <c r="FQ1018" s="17">
        <v>75.381200000000007</v>
      </c>
      <c r="FR1018" s="17">
        <v>73.630579999999995</v>
      </c>
      <c r="FS1018" s="17">
        <v>0.44534689999999999</v>
      </c>
      <c r="FT1018" s="17"/>
      <c r="FU1018" s="17">
        <v>3.2383299999999997E-2</v>
      </c>
      <c r="FW1018" s="17"/>
      <c r="IA1018" s="62"/>
    </row>
    <row r="1019" spans="1:235" x14ac:dyDescent="0.25">
      <c r="A1019" t="s">
        <v>227</v>
      </c>
      <c r="B1019" t="s">
        <v>199</v>
      </c>
      <c r="C1019" t="s">
        <v>298</v>
      </c>
      <c r="D1019" s="63">
        <v>44810</v>
      </c>
      <c r="E1019" t="s">
        <v>219</v>
      </c>
      <c r="F1019" s="17">
        <v>15106</v>
      </c>
      <c r="G1019" s="17">
        <v>1.3282719999999999</v>
      </c>
      <c r="H1019" s="17">
        <v>1.178626</v>
      </c>
      <c r="I1019" s="17">
        <v>1.06887</v>
      </c>
      <c r="J1019" s="17">
        <v>0.98797389999999996</v>
      </c>
      <c r="K1019" s="17">
        <v>0.920211</v>
      </c>
      <c r="L1019" s="17">
        <v>0.88383800000000001</v>
      </c>
      <c r="M1019" s="17">
        <v>0.88458499999999995</v>
      </c>
      <c r="N1019" s="17">
        <v>0.8188763</v>
      </c>
      <c r="O1019" s="17">
        <v>0.64308659999999995</v>
      </c>
      <c r="P1019" s="17">
        <v>0.4353186</v>
      </c>
      <c r="Q1019" s="17">
        <v>0.347858</v>
      </c>
      <c r="R1019" s="17">
        <v>0.42243219999999998</v>
      </c>
      <c r="S1019" s="17">
        <v>0.5578786</v>
      </c>
      <c r="T1019" s="17">
        <v>0.73726709999999995</v>
      </c>
      <c r="U1019" s="17">
        <v>0.97271669999999999</v>
      </c>
      <c r="V1019" s="17">
        <v>1.340492</v>
      </c>
      <c r="W1019" s="17">
        <v>1.5963080000000001</v>
      </c>
      <c r="X1019" s="17">
        <v>1.8882589999999999</v>
      </c>
      <c r="Y1019" s="17">
        <v>1.9240950000000001</v>
      </c>
      <c r="Z1019" s="17">
        <v>1.9092819999999999</v>
      </c>
      <c r="AA1019" s="17">
        <v>1.856511</v>
      </c>
      <c r="AB1019" s="17">
        <v>1.886312</v>
      </c>
      <c r="AC1019" s="17">
        <v>1.7258359999999999</v>
      </c>
      <c r="AD1019" s="17">
        <v>1.5055639999999999</v>
      </c>
      <c r="AE1019" s="17">
        <v>-6.8940500000000002E-2</v>
      </c>
      <c r="AF1019" s="17">
        <v>-6.1236699999999998E-2</v>
      </c>
      <c r="AG1019" s="17">
        <v>-4.9553399999999997E-2</v>
      </c>
      <c r="AH1019" s="17">
        <v>-2.7212199999999999E-2</v>
      </c>
      <c r="AI1019" s="17">
        <v>-3.2500800000000003E-2</v>
      </c>
      <c r="AJ1019" s="17">
        <v>-2.90201E-2</v>
      </c>
      <c r="AK1019" s="17">
        <v>-2.4461299999999998E-2</v>
      </c>
      <c r="AL1019" s="17">
        <v>-1.0644999999999999E-3</v>
      </c>
      <c r="AM1019" s="17">
        <v>1.8176000000000001E-2</v>
      </c>
      <c r="AN1019" s="17">
        <v>5.9871999999999998E-3</v>
      </c>
      <c r="AO1019" s="17">
        <v>-7.5969999999999996E-3</v>
      </c>
      <c r="AP1019" s="17">
        <v>2.65221E-2</v>
      </c>
      <c r="AQ1019" s="17">
        <v>1.09666E-2</v>
      </c>
      <c r="AR1019" s="17">
        <v>-3.0035000000000001E-3</v>
      </c>
      <c r="AS1019" s="17">
        <v>-3.4294199999999997E-2</v>
      </c>
      <c r="AT1019" s="17">
        <v>-2.9394E-2</v>
      </c>
      <c r="AU1019" s="17">
        <v>0.1439231</v>
      </c>
      <c r="AV1019" s="17">
        <v>0.14111679999999999</v>
      </c>
      <c r="AW1019" s="17">
        <v>0.1145452</v>
      </c>
      <c r="AX1019" s="17">
        <v>8.4376999999999994E-2</v>
      </c>
      <c r="AY1019" s="17">
        <v>1.8275900000000001E-2</v>
      </c>
      <c r="AZ1019" s="17">
        <v>-0.1205912</v>
      </c>
      <c r="BA1019" s="17">
        <v>-0.1179574</v>
      </c>
      <c r="BB1019" s="17">
        <v>-8.9103799999999997E-2</v>
      </c>
      <c r="BC1019" s="17">
        <v>-5.5751299999999997E-2</v>
      </c>
      <c r="BD1019" s="17">
        <v>-4.8862200000000001E-2</v>
      </c>
      <c r="BE1019" s="17">
        <v>-3.83147E-2</v>
      </c>
      <c r="BF1019" s="17">
        <v>-1.6577100000000001E-2</v>
      </c>
      <c r="BG1019" s="17">
        <v>-2.3051700000000001E-2</v>
      </c>
      <c r="BH1019" s="17">
        <v>-2.0641900000000001E-2</v>
      </c>
      <c r="BI1019" s="17">
        <v>-1.6156400000000001E-2</v>
      </c>
      <c r="BJ1019" s="17">
        <v>8.3225E-3</v>
      </c>
      <c r="BK1019" s="17">
        <v>2.93431E-2</v>
      </c>
      <c r="BL1019" s="17">
        <v>1.8987400000000001E-2</v>
      </c>
      <c r="BM1019" s="17">
        <v>7.6528000000000004E-3</v>
      </c>
      <c r="BN1019" s="17">
        <v>4.3999099999999999E-2</v>
      </c>
      <c r="BO1019" s="17">
        <v>2.9998799999999999E-2</v>
      </c>
      <c r="BP1019" s="17">
        <v>1.6919900000000002E-2</v>
      </c>
      <c r="BQ1019" s="17">
        <v>-1.3840999999999999E-2</v>
      </c>
      <c r="BR1019" s="17">
        <v>-8.5088999999999998E-3</v>
      </c>
      <c r="BS1019" s="17">
        <v>0.1646059</v>
      </c>
      <c r="BT1019" s="17">
        <v>0.16105230000000001</v>
      </c>
      <c r="BU1019" s="17">
        <v>0.1334168</v>
      </c>
      <c r="BV1019" s="17">
        <v>0.1014584</v>
      </c>
      <c r="BW1019" s="17">
        <v>3.4646499999999997E-2</v>
      </c>
      <c r="BX1019" s="17">
        <v>-0.1037367</v>
      </c>
      <c r="BY1019" s="17">
        <v>-0.1020995</v>
      </c>
      <c r="BZ1019" s="17">
        <v>-7.49248E-2</v>
      </c>
      <c r="CA1019" s="17">
        <v>-4.6616499999999998E-2</v>
      </c>
      <c r="CB1019" s="17">
        <v>-4.0291599999999997E-2</v>
      </c>
      <c r="CC1019" s="17">
        <v>-3.05308E-2</v>
      </c>
      <c r="CD1019" s="17">
        <v>-9.2111999999999992E-3</v>
      </c>
      <c r="CE1019" s="17">
        <v>-1.65072E-2</v>
      </c>
      <c r="CF1019" s="17">
        <v>-1.48392E-2</v>
      </c>
      <c r="CG1019" s="17">
        <v>-1.0404500000000001E-2</v>
      </c>
      <c r="CH1019" s="17">
        <v>1.4824E-2</v>
      </c>
      <c r="CI1019" s="17">
        <v>3.7077400000000003E-2</v>
      </c>
      <c r="CJ1019" s="17">
        <v>2.79913E-2</v>
      </c>
      <c r="CK1019" s="17">
        <v>1.82148E-2</v>
      </c>
      <c r="CL1019" s="17">
        <v>5.6103699999999999E-2</v>
      </c>
      <c r="CM1019" s="17">
        <v>4.3180400000000001E-2</v>
      </c>
      <c r="CN1019" s="17">
        <v>3.0718800000000001E-2</v>
      </c>
      <c r="CO1019" s="17">
        <v>3.2489999999999998E-4</v>
      </c>
      <c r="CP1019" s="17">
        <v>5.9560000000000004E-3</v>
      </c>
      <c r="CQ1019" s="17">
        <v>0.1789308</v>
      </c>
      <c r="CR1019" s="17">
        <v>0.1748596</v>
      </c>
      <c r="CS1019" s="17">
        <v>0.14648720000000001</v>
      </c>
      <c r="CT1019" s="17">
        <v>0.1132889</v>
      </c>
      <c r="CU1019" s="17">
        <v>4.5984799999999999E-2</v>
      </c>
      <c r="CV1019" s="17">
        <v>-9.2063300000000001E-2</v>
      </c>
      <c r="CW1019" s="17">
        <v>-9.1116500000000003E-2</v>
      </c>
      <c r="CX1019" s="17">
        <v>-6.5104499999999996E-2</v>
      </c>
      <c r="CY1019" s="17">
        <v>-3.74817E-2</v>
      </c>
      <c r="CZ1019" s="17">
        <v>-3.1720999999999999E-2</v>
      </c>
      <c r="DA1019" s="17">
        <v>-2.2747E-2</v>
      </c>
      <c r="DB1019" s="17">
        <v>-1.8454000000000001E-3</v>
      </c>
      <c r="DC1019" s="17">
        <v>-9.9628000000000008E-3</v>
      </c>
      <c r="DD1019" s="17">
        <v>-9.0364999999999994E-3</v>
      </c>
      <c r="DE1019" s="17">
        <v>-4.6525000000000004E-3</v>
      </c>
      <c r="DF1019" s="17">
        <v>2.1325400000000001E-2</v>
      </c>
      <c r="DG1019" s="17">
        <v>4.4811700000000003E-2</v>
      </c>
      <c r="DH1019" s="17">
        <v>3.6995199999999999E-2</v>
      </c>
      <c r="DI1019" s="17">
        <v>2.8776699999999999E-2</v>
      </c>
      <c r="DJ1019" s="17">
        <v>6.8208299999999999E-2</v>
      </c>
      <c r="DK1019" s="17">
        <v>5.6362099999999998E-2</v>
      </c>
      <c r="DL1019" s="17">
        <v>4.45177E-2</v>
      </c>
      <c r="DM1019" s="17">
        <v>1.44907E-2</v>
      </c>
      <c r="DN1019" s="17">
        <v>2.0420899999999999E-2</v>
      </c>
      <c r="DO1019" s="17">
        <v>0.1932557</v>
      </c>
      <c r="DP1019" s="17">
        <v>0.1886669</v>
      </c>
      <c r="DQ1019" s="17">
        <v>0.15955759999999999</v>
      </c>
      <c r="DR1019" s="17">
        <v>0.12511939999999999</v>
      </c>
      <c r="DS1019" s="17">
        <v>5.7322999999999999E-2</v>
      </c>
      <c r="DT1019" s="17">
        <v>-8.0390000000000003E-2</v>
      </c>
      <c r="DU1019" s="17">
        <v>-8.0133399999999994E-2</v>
      </c>
      <c r="DV1019" s="17">
        <v>-5.5284199999999999E-2</v>
      </c>
      <c r="DW1019" s="17">
        <v>-2.4292500000000002E-2</v>
      </c>
      <c r="DX1019" s="17">
        <v>-1.93464E-2</v>
      </c>
      <c r="DY1019" s="17">
        <v>-1.1508300000000001E-2</v>
      </c>
      <c r="DZ1019" s="17">
        <v>8.7896999999999992E-3</v>
      </c>
      <c r="EA1019" s="17">
        <v>-5.1369999999999996E-4</v>
      </c>
      <c r="EB1019" s="17">
        <v>-6.5830000000000001E-4</v>
      </c>
      <c r="EC1019" s="17">
        <v>3.6522999999999998E-3</v>
      </c>
      <c r="ED1019" s="17">
        <v>3.0712400000000001E-2</v>
      </c>
      <c r="EE1019" s="17">
        <v>5.5978800000000002E-2</v>
      </c>
      <c r="EF1019" s="17">
        <v>4.9995499999999998E-2</v>
      </c>
      <c r="EG1019" s="17">
        <v>4.4026500000000003E-2</v>
      </c>
      <c r="EH1019" s="17">
        <v>8.5685399999999995E-2</v>
      </c>
      <c r="EI1019" s="17">
        <v>7.5394299999999997E-2</v>
      </c>
      <c r="EJ1019" s="17">
        <v>6.4441200000000004E-2</v>
      </c>
      <c r="EK1019" s="17">
        <v>3.4944000000000003E-2</v>
      </c>
      <c r="EL1019" s="17">
        <v>4.1306000000000002E-2</v>
      </c>
      <c r="EM1019" s="17">
        <v>0.2139385</v>
      </c>
      <c r="EN1019" s="17">
        <v>0.20860239999999999</v>
      </c>
      <c r="EO1019" s="17">
        <v>0.17842920000000001</v>
      </c>
      <c r="EP1019" s="17">
        <v>0.14220079999999999</v>
      </c>
      <c r="EQ1019" s="17">
        <v>7.3693599999999998E-2</v>
      </c>
      <c r="ER1019" s="17">
        <v>-6.3535499999999995E-2</v>
      </c>
      <c r="ES1019" s="17">
        <v>-6.4275499999999999E-2</v>
      </c>
      <c r="ET1019" s="17">
        <v>-4.1105200000000001E-2</v>
      </c>
      <c r="EU1019" s="17">
        <v>72.934139999999999</v>
      </c>
      <c r="EV1019" s="17">
        <v>71.486949999999993</v>
      </c>
      <c r="EW1019" s="17">
        <v>70.336889999999997</v>
      </c>
      <c r="EX1019" s="17">
        <v>69.719660000000005</v>
      </c>
      <c r="EY1019" s="17">
        <v>69.348590000000002</v>
      </c>
      <c r="EZ1019" s="17">
        <v>69.442710000000005</v>
      </c>
      <c r="FA1019" s="17">
        <v>68.9041</v>
      </c>
      <c r="FB1019" s="17">
        <v>69.430030000000002</v>
      </c>
      <c r="FC1019" s="17">
        <v>74.458020000000005</v>
      </c>
      <c r="FD1019" s="17">
        <v>80.608930000000001</v>
      </c>
      <c r="FE1019" s="17">
        <v>85.349540000000005</v>
      </c>
      <c r="FF1019" s="17">
        <v>89.456590000000006</v>
      </c>
      <c r="FG1019" s="17">
        <v>90.734039999999993</v>
      </c>
      <c r="FH1019" s="17">
        <v>90.361379999999997</v>
      </c>
      <c r="FI1019" s="17">
        <v>90.855710000000002</v>
      </c>
      <c r="FJ1019" s="17">
        <v>91.585459999999998</v>
      </c>
      <c r="FK1019" s="17">
        <v>91.307599999999994</v>
      </c>
      <c r="FL1019" s="17">
        <v>89.265460000000004</v>
      </c>
      <c r="FM1019" s="17">
        <v>85.823179999999994</v>
      </c>
      <c r="FN1019" s="17">
        <v>82.549239999999998</v>
      </c>
      <c r="FO1019" s="17">
        <v>79.817830000000001</v>
      </c>
      <c r="FP1019" s="17">
        <v>78.171289999999999</v>
      </c>
      <c r="FQ1019" s="17">
        <v>76.22381</v>
      </c>
      <c r="FR1019" s="17">
        <v>75.997439999999997</v>
      </c>
      <c r="FS1019" s="17">
        <v>0.25093080000000001</v>
      </c>
      <c r="FT1019" s="17"/>
      <c r="FU1019" s="17">
        <v>1.9245000000000002E-2</v>
      </c>
      <c r="FW1019" s="17"/>
      <c r="IA1019" s="62"/>
    </row>
    <row r="1020" spans="1:235" x14ac:dyDescent="0.25">
      <c r="A1020" t="s">
        <v>227</v>
      </c>
      <c r="B1020" t="s">
        <v>199</v>
      </c>
      <c r="C1020" t="s">
        <v>298</v>
      </c>
      <c r="D1020" s="63">
        <v>44810</v>
      </c>
      <c r="E1020" t="s">
        <v>220</v>
      </c>
      <c r="F1020" s="17">
        <v>7529</v>
      </c>
      <c r="G1020" s="17">
        <v>1.229617</v>
      </c>
      <c r="H1020" s="17">
        <v>1.101121</v>
      </c>
      <c r="I1020" s="17">
        <v>0.9998688</v>
      </c>
      <c r="J1020" s="17">
        <v>0.92904719999999996</v>
      </c>
      <c r="K1020" s="17">
        <v>0.86540620000000001</v>
      </c>
      <c r="L1020" s="17">
        <v>0.83075299999999996</v>
      </c>
      <c r="M1020" s="17">
        <v>0.82870719999999998</v>
      </c>
      <c r="N1020" s="17">
        <v>0.80763399999999996</v>
      </c>
      <c r="O1020" s="17">
        <v>0.66099280000000005</v>
      </c>
      <c r="P1020" s="17">
        <v>0.49746479999999998</v>
      </c>
      <c r="Q1020" s="17">
        <v>0.40447539999999998</v>
      </c>
      <c r="R1020" s="17">
        <v>0.4355388</v>
      </c>
      <c r="S1020" s="17">
        <v>0.5440701</v>
      </c>
      <c r="T1020" s="17">
        <v>0.66250489999999995</v>
      </c>
      <c r="U1020" s="17">
        <v>0.85888909999999996</v>
      </c>
      <c r="V1020" s="17">
        <v>1.1313249999999999</v>
      </c>
      <c r="W1020" s="17">
        <v>1.3073429999999999</v>
      </c>
      <c r="X1020" s="17">
        <v>1.5562780000000001</v>
      </c>
      <c r="Y1020" s="17">
        <v>1.639273</v>
      </c>
      <c r="Z1020" s="17">
        <v>1.656042</v>
      </c>
      <c r="AA1020" s="17">
        <v>1.6196900000000001</v>
      </c>
      <c r="AB1020" s="17">
        <v>1.659656</v>
      </c>
      <c r="AC1020" s="17">
        <v>1.535911</v>
      </c>
      <c r="AD1020" s="17">
        <v>1.33368</v>
      </c>
      <c r="AE1020" s="17">
        <v>-6.9532099999999999E-2</v>
      </c>
      <c r="AF1020" s="17">
        <v>-5.61281E-2</v>
      </c>
      <c r="AG1020" s="17">
        <v>-5.4269600000000001E-2</v>
      </c>
      <c r="AH1020" s="17">
        <v>-3.5331799999999997E-2</v>
      </c>
      <c r="AI1020" s="17">
        <v>-4.3215299999999998E-2</v>
      </c>
      <c r="AJ1020" s="17">
        <v>-2.6915000000000001E-2</v>
      </c>
      <c r="AK1020" s="17">
        <v>-2.79581E-2</v>
      </c>
      <c r="AL1020" s="17">
        <v>1.67361E-2</v>
      </c>
      <c r="AM1020" s="17">
        <v>1.8199E-2</v>
      </c>
      <c r="AN1020" s="17">
        <v>7.5319999999999996E-3</v>
      </c>
      <c r="AO1020" s="17">
        <v>-6.6686999999999996E-3</v>
      </c>
      <c r="AP1020" s="17">
        <v>-6.4412000000000002E-3</v>
      </c>
      <c r="AQ1020" s="17">
        <v>-8.2900000000000005E-3</v>
      </c>
      <c r="AR1020" s="17">
        <v>-3.6226800000000003E-2</v>
      </c>
      <c r="AS1020" s="17">
        <v>-6.0572899999999999E-2</v>
      </c>
      <c r="AT1020" s="17">
        <v>-7.5772699999999998E-2</v>
      </c>
      <c r="AU1020" s="17">
        <v>5.2020299999999998E-2</v>
      </c>
      <c r="AV1020" s="17">
        <v>7.8236299999999995E-2</v>
      </c>
      <c r="AW1020" s="17">
        <v>0.11281040000000001</v>
      </c>
      <c r="AX1020" s="17">
        <v>9.6887000000000001E-2</v>
      </c>
      <c r="AY1020" s="17">
        <v>1.6396899999999999E-2</v>
      </c>
      <c r="AZ1020" s="17">
        <v>-0.1036183</v>
      </c>
      <c r="BA1020" s="17">
        <v>-9.9713599999999999E-2</v>
      </c>
      <c r="BB1020" s="17">
        <v>-8.7838200000000005E-2</v>
      </c>
      <c r="BC1020" s="17">
        <v>-5.1569799999999999E-2</v>
      </c>
      <c r="BD1020" s="17">
        <v>-3.8742199999999997E-2</v>
      </c>
      <c r="BE1020" s="17">
        <v>-3.8517299999999997E-2</v>
      </c>
      <c r="BF1020" s="17">
        <v>-2.0335700000000002E-2</v>
      </c>
      <c r="BG1020" s="17">
        <v>-3.0128499999999999E-2</v>
      </c>
      <c r="BH1020" s="17">
        <v>-1.5747299999999999E-2</v>
      </c>
      <c r="BI1020" s="17">
        <v>-1.6396399999999998E-2</v>
      </c>
      <c r="BJ1020" s="17">
        <v>3.0139800000000001E-2</v>
      </c>
      <c r="BK1020" s="17">
        <v>3.33011E-2</v>
      </c>
      <c r="BL1020" s="17">
        <v>2.49377E-2</v>
      </c>
      <c r="BM1020" s="17">
        <v>1.31249E-2</v>
      </c>
      <c r="BN1020" s="17">
        <v>1.5980000000000001E-2</v>
      </c>
      <c r="BO1020" s="17">
        <v>1.6021299999999999E-2</v>
      </c>
      <c r="BP1020" s="17">
        <v>-1.10872E-2</v>
      </c>
      <c r="BQ1020" s="17">
        <v>-3.4498099999999997E-2</v>
      </c>
      <c r="BR1020" s="17">
        <v>-4.8998100000000003E-2</v>
      </c>
      <c r="BS1020" s="17">
        <v>7.7824500000000005E-2</v>
      </c>
      <c r="BT1020" s="17">
        <v>0.1023728</v>
      </c>
      <c r="BU1020" s="17">
        <v>0.13518859999999999</v>
      </c>
      <c r="BV1020" s="17">
        <v>0.1184621</v>
      </c>
      <c r="BW1020" s="17">
        <v>3.7325700000000003E-2</v>
      </c>
      <c r="BX1020" s="17">
        <v>-8.1945100000000007E-2</v>
      </c>
      <c r="BY1020" s="17">
        <v>-7.9403000000000001E-2</v>
      </c>
      <c r="BZ1020" s="17">
        <v>-6.9375900000000004E-2</v>
      </c>
      <c r="CA1020" s="17">
        <v>-3.9129200000000003E-2</v>
      </c>
      <c r="CB1020" s="17">
        <v>-2.67008E-2</v>
      </c>
      <c r="CC1020" s="17">
        <v>-2.7607300000000001E-2</v>
      </c>
      <c r="CD1020" s="17">
        <v>-9.9495E-3</v>
      </c>
      <c r="CE1020" s="17">
        <v>-2.1064599999999999E-2</v>
      </c>
      <c r="CF1020" s="17">
        <v>-8.0126999999999993E-3</v>
      </c>
      <c r="CG1020" s="17">
        <v>-8.3888999999999995E-3</v>
      </c>
      <c r="CH1020" s="17">
        <v>3.9423199999999999E-2</v>
      </c>
      <c r="CI1020" s="17">
        <v>4.3760800000000002E-2</v>
      </c>
      <c r="CJ1020" s="17">
        <v>3.6992799999999999E-2</v>
      </c>
      <c r="CK1020" s="17">
        <v>2.6833900000000001E-2</v>
      </c>
      <c r="CL1020" s="17">
        <v>3.1508899999999999E-2</v>
      </c>
      <c r="CM1020" s="17">
        <v>3.2859300000000001E-2</v>
      </c>
      <c r="CN1020" s="17">
        <v>6.3244E-3</v>
      </c>
      <c r="CO1020" s="17">
        <v>-1.64388E-2</v>
      </c>
      <c r="CP1020" s="17">
        <v>-3.0453999999999998E-2</v>
      </c>
      <c r="CQ1020" s="17">
        <v>9.5696500000000004E-2</v>
      </c>
      <c r="CR1020" s="17">
        <v>0.1190896</v>
      </c>
      <c r="CS1020" s="17">
        <v>0.1506876</v>
      </c>
      <c r="CT1020" s="17">
        <v>0.133405</v>
      </c>
      <c r="CU1020" s="17">
        <v>5.1820900000000003E-2</v>
      </c>
      <c r="CV1020" s="17">
        <v>-6.6934300000000002E-2</v>
      </c>
      <c r="CW1020" s="17">
        <v>-6.5335900000000002E-2</v>
      </c>
      <c r="CX1020" s="17">
        <v>-5.6588899999999998E-2</v>
      </c>
      <c r="CY1020" s="17">
        <v>-2.66886E-2</v>
      </c>
      <c r="CZ1020" s="17">
        <v>-1.46594E-2</v>
      </c>
      <c r="DA1020" s="17">
        <v>-1.6697199999999999E-2</v>
      </c>
      <c r="DB1020" s="17">
        <v>4.3679999999999999E-4</v>
      </c>
      <c r="DC1020" s="17">
        <v>-1.20007E-2</v>
      </c>
      <c r="DD1020" s="17">
        <v>-2.7799999999999998E-4</v>
      </c>
      <c r="DE1020" s="17">
        <v>-3.813E-4</v>
      </c>
      <c r="DF1020" s="17">
        <v>4.87065E-2</v>
      </c>
      <c r="DG1020" s="17">
        <v>5.4220499999999998E-2</v>
      </c>
      <c r="DH1020" s="17">
        <v>4.9048000000000001E-2</v>
      </c>
      <c r="DI1020" s="17">
        <v>4.05429E-2</v>
      </c>
      <c r="DJ1020" s="17">
        <v>4.7037799999999998E-2</v>
      </c>
      <c r="DK1020" s="17">
        <v>4.96973E-2</v>
      </c>
      <c r="DL1020" s="17">
        <v>2.3736E-2</v>
      </c>
      <c r="DM1020" s="17">
        <v>1.6205E-3</v>
      </c>
      <c r="DN1020" s="17">
        <v>-1.191E-2</v>
      </c>
      <c r="DO1020" s="17">
        <v>0.1135684</v>
      </c>
      <c r="DP1020" s="17">
        <v>0.13580639999999999</v>
      </c>
      <c r="DQ1020" s="17">
        <v>0.16618669999999999</v>
      </c>
      <c r="DR1020" s="17">
        <v>0.1483478</v>
      </c>
      <c r="DS1020" s="17">
        <v>6.6316100000000003E-2</v>
      </c>
      <c r="DT1020" s="17">
        <v>-5.19236E-2</v>
      </c>
      <c r="DU1020" s="17">
        <v>-5.1268800000000003E-2</v>
      </c>
      <c r="DV1020" s="17">
        <v>-4.3801899999999998E-2</v>
      </c>
      <c r="DW1020" s="17">
        <v>-8.7262999999999993E-3</v>
      </c>
      <c r="DX1020" s="17">
        <v>2.7265000000000002E-3</v>
      </c>
      <c r="DY1020" s="17">
        <v>-9.4490000000000004E-4</v>
      </c>
      <c r="DZ1020" s="17">
        <v>1.54328E-2</v>
      </c>
      <c r="EA1020" s="17">
        <v>1.0862000000000001E-3</v>
      </c>
      <c r="EB1020" s="17">
        <v>1.08897E-2</v>
      </c>
      <c r="EC1020" s="17">
        <v>1.11804E-2</v>
      </c>
      <c r="ED1020" s="17">
        <v>6.2110199999999997E-2</v>
      </c>
      <c r="EE1020" s="17">
        <v>6.9322599999999998E-2</v>
      </c>
      <c r="EF1020" s="17">
        <v>6.6453700000000004E-2</v>
      </c>
      <c r="EG1020" s="17">
        <v>6.0336500000000001E-2</v>
      </c>
      <c r="EH1020" s="17">
        <v>6.9459000000000007E-2</v>
      </c>
      <c r="EI1020" s="17">
        <v>7.4008699999999997E-2</v>
      </c>
      <c r="EJ1020" s="17">
        <v>4.8875500000000002E-2</v>
      </c>
      <c r="EK1020" s="17">
        <v>2.76952E-2</v>
      </c>
      <c r="EL1020" s="17">
        <v>1.48646E-2</v>
      </c>
      <c r="EM1020" s="17">
        <v>0.13937260000000001</v>
      </c>
      <c r="EN1020" s="17">
        <v>0.1599428</v>
      </c>
      <c r="EO1020" s="17">
        <v>0.18856490000000001</v>
      </c>
      <c r="EP1020" s="17">
        <v>0.16992299999999999</v>
      </c>
      <c r="EQ1020" s="17">
        <v>8.7244799999999997E-2</v>
      </c>
      <c r="ER1020" s="17">
        <v>-3.02504E-2</v>
      </c>
      <c r="ES1020" s="17">
        <v>-3.0958099999999999E-2</v>
      </c>
      <c r="ET1020" s="17">
        <v>-2.53396E-2</v>
      </c>
      <c r="EU1020" s="17">
        <v>72.863749999999996</v>
      </c>
      <c r="EV1020" s="17">
        <v>71.742999999999995</v>
      </c>
      <c r="EW1020" s="17">
        <v>70.58475</v>
      </c>
      <c r="EX1020" s="17">
        <v>70.19341</v>
      </c>
      <c r="EY1020" s="17">
        <v>70.146690000000007</v>
      </c>
      <c r="EZ1020" s="17">
        <v>70.102260000000001</v>
      </c>
      <c r="FA1020" s="17">
        <v>69.833640000000003</v>
      </c>
      <c r="FB1020" s="17">
        <v>69.694450000000003</v>
      </c>
      <c r="FC1020" s="17">
        <v>74.270420000000001</v>
      </c>
      <c r="FD1020" s="17">
        <v>79.834400000000002</v>
      </c>
      <c r="FE1020" s="17">
        <v>83.787970000000001</v>
      </c>
      <c r="FF1020" s="17">
        <v>87.133769999999998</v>
      </c>
      <c r="FG1020" s="17">
        <v>87.804000000000002</v>
      </c>
      <c r="FH1020" s="17">
        <v>86.766679999999994</v>
      </c>
      <c r="FI1020" s="17">
        <v>88.018969999999996</v>
      </c>
      <c r="FJ1020" s="17">
        <v>88.759860000000003</v>
      </c>
      <c r="FK1020" s="17">
        <v>88.251480000000001</v>
      </c>
      <c r="FL1020" s="17">
        <v>86.165090000000006</v>
      </c>
      <c r="FM1020" s="17">
        <v>82.985190000000003</v>
      </c>
      <c r="FN1020" s="17">
        <v>80.448040000000006</v>
      </c>
      <c r="FO1020" s="17">
        <v>78.34066</v>
      </c>
      <c r="FP1020" s="17">
        <v>77.032300000000006</v>
      </c>
      <c r="FQ1020" s="17">
        <v>75.171940000000006</v>
      </c>
      <c r="FR1020" s="17">
        <v>75.044020000000003</v>
      </c>
      <c r="FS1020" s="17">
        <v>0.33116259999999997</v>
      </c>
      <c r="FT1020" s="17"/>
      <c r="FU1020" s="17">
        <v>2.35572E-2</v>
      </c>
      <c r="FW1020" s="17"/>
      <c r="HY1020" s="62"/>
    </row>
    <row r="1021" spans="1:235" x14ac:dyDescent="0.25">
      <c r="A1021" t="s">
        <v>227</v>
      </c>
      <c r="B1021" t="s">
        <v>199</v>
      </c>
      <c r="C1021" t="s">
        <v>298</v>
      </c>
      <c r="D1021" s="63">
        <v>44810</v>
      </c>
      <c r="E1021" t="s">
        <v>221</v>
      </c>
      <c r="F1021" s="17">
        <v>7575</v>
      </c>
      <c r="G1021" s="17">
        <v>1.4263589999999999</v>
      </c>
      <c r="H1021" s="17">
        <v>1.2516320000000001</v>
      </c>
      <c r="I1021" s="17">
        <v>1.1363799999999999</v>
      </c>
      <c r="J1021" s="17">
        <v>1.0455669999999999</v>
      </c>
      <c r="K1021" s="17">
        <v>0.97486950000000006</v>
      </c>
      <c r="L1021" s="17">
        <v>0.93576930000000003</v>
      </c>
      <c r="M1021" s="17">
        <v>0.93906940000000005</v>
      </c>
      <c r="N1021" s="17">
        <v>0.82426440000000001</v>
      </c>
      <c r="O1021" s="17">
        <v>0.62191350000000001</v>
      </c>
      <c r="P1021" s="17">
        <v>0.37009799999999998</v>
      </c>
      <c r="Q1021" s="17">
        <v>0.28868169999999999</v>
      </c>
      <c r="R1021" s="17">
        <v>0.40700530000000001</v>
      </c>
      <c r="S1021" s="17">
        <v>0.56994650000000002</v>
      </c>
      <c r="T1021" s="17">
        <v>0.81778090000000003</v>
      </c>
      <c r="U1021" s="17">
        <v>1.0847960000000001</v>
      </c>
      <c r="V1021" s="17">
        <v>1.549536</v>
      </c>
      <c r="W1021" s="17">
        <v>1.890952</v>
      </c>
      <c r="X1021" s="17">
        <v>2.224126</v>
      </c>
      <c r="Y1021" s="17">
        <v>2.2100909999999998</v>
      </c>
      <c r="Z1021" s="17">
        <v>2.1649590000000001</v>
      </c>
      <c r="AA1021" s="17">
        <v>2.0979209999999999</v>
      </c>
      <c r="AB1021" s="17">
        <v>2.1162879999999999</v>
      </c>
      <c r="AC1021" s="17">
        <v>1.918542</v>
      </c>
      <c r="AD1021" s="17">
        <v>1.6803630000000001</v>
      </c>
      <c r="AE1021" s="17">
        <v>-8.6381600000000003E-2</v>
      </c>
      <c r="AF1021" s="17">
        <v>-8.7012199999999998E-2</v>
      </c>
      <c r="AG1021" s="17">
        <v>-6.1154500000000001E-2</v>
      </c>
      <c r="AH1021" s="17">
        <v>-3.4546599999999997E-2</v>
      </c>
      <c r="AI1021" s="17">
        <v>-3.4589000000000002E-2</v>
      </c>
      <c r="AJ1021" s="17">
        <v>-4.33558E-2</v>
      </c>
      <c r="AK1021" s="17">
        <v>-3.3528200000000001E-2</v>
      </c>
      <c r="AL1021" s="17">
        <v>-3.7158400000000001E-2</v>
      </c>
      <c r="AM1021" s="17">
        <v>-8.0800000000000002E-4</v>
      </c>
      <c r="AN1021" s="17">
        <v>-1.7148299999999998E-2</v>
      </c>
      <c r="AO1021" s="17">
        <v>-3.2770899999999999E-2</v>
      </c>
      <c r="AP1021" s="17">
        <v>3.2512100000000002E-2</v>
      </c>
      <c r="AQ1021" s="17">
        <v>1.8188E-3</v>
      </c>
      <c r="AR1021" s="17">
        <v>8.5269000000000005E-3</v>
      </c>
      <c r="AS1021" s="17">
        <v>-3.7760700000000001E-2</v>
      </c>
      <c r="AT1021" s="17">
        <v>-1.13239E-2</v>
      </c>
      <c r="AU1021" s="17">
        <v>0.21379799999999999</v>
      </c>
      <c r="AV1021" s="17">
        <v>0.18185390000000001</v>
      </c>
      <c r="AW1021" s="17">
        <v>9.31945E-2</v>
      </c>
      <c r="AX1021" s="17">
        <v>5.2369499999999999E-2</v>
      </c>
      <c r="AY1021" s="17">
        <v>3.6009000000000002E-3</v>
      </c>
      <c r="AZ1021" s="17">
        <v>-0.15599730000000001</v>
      </c>
      <c r="BA1021" s="17">
        <v>-0.15393409999999999</v>
      </c>
      <c r="BB1021" s="17">
        <v>-0.105918</v>
      </c>
      <c r="BC1021" s="17">
        <v>-6.7252300000000001E-2</v>
      </c>
      <c r="BD1021" s="17">
        <v>-6.9757100000000002E-2</v>
      </c>
      <c r="BE1021" s="17">
        <v>-4.5401900000000002E-2</v>
      </c>
      <c r="BF1021" s="17">
        <v>-1.97155E-2</v>
      </c>
      <c r="BG1021" s="17">
        <v>-2.1116599999999999E-2</v>
      </c>
      <c r="BH1021" s="17">
        <v>-3.0998600000000001E-2</v>
      </c>
      <c r="BI1021" s="17">
        <v>-2.1662000000000001E-2</v>
      </c>
      <c r="BJ1021" s="17">
        <v>-2.4300499999999999E-2</v>
      </c>
      <c r="BK1021" s="17">
        <v>1.56226E-2</v>
      </c>
      <c r="BL1021" s="17">
        <v>2.1294999999999999E-3</v>
      </c>
      <c r="BM1021" s="17">
        <v>-9.5093E-3</v>
      </c>
      <c r="BN1021" s="17">
        <v>5.93961E-2</v>
      </c>
      <c r="BO1021" s="17">
        <v>3.1255199999999997E-2</v>
      </c>
      <c r="BP1021" s="17">
        <v>3.9557500000000002E-2</v>
      </c>
      <c r="BQ1021" s="17">
        <v>-6.1174000000000003E-3</v>
      </c>
      <c r="BR1021" s="17">
        <v>2.08816E-2</v>
      </c>
      <c r="BS1021" s="17">
        <v>0.24645310000000001</v>
      </c>
      <c r="BT1021" s="17">
        <v>0.21396009999999999</v>
      </c>
      <c r="BU1021" s="17">
        <v>0.1239576</v>
      </c>
      <c r="BV1021" s="17">
        <v>7.8937499999999994E-2</v>
      </c>
      <c r="BW1021" s="17">
        <v>2.88151E-2</v>
      </c>
      <c r="BX1021" s="17">
        <v>-0.1301783</v>
      </c>
      <c r="BY1021" s="17">
        <v>-0.1296186</v>
      </c>
      <c r="BZ1021" s="17">
        <v>-8.4456299999999998E-2</v>
      </c>
      <c r="CA1021" s="17">
        <v>-5.4003299999999997E-2</v>
      </c>
      <c r="CB1021" s="17">
        <v>-5.7806200000000002E-2</v>
      </c>
      <c r="CC1021" s="17">
        <v>-3.4491599999999997E-2</v>
      </c>
      <c r="CD1021" s="17">
        <v>-9.4435000000000005E-3</v>
      </c>
      <c r="CE1021" s="17">
        <v>-1.17856E-2</v>
      </c>
      <c r="CF1021" s="17">
        <v>-2.2440100000000001E-2</v>
      </c>
      <c r="CG1021" s="17">
        <v>-1.34436E-2</v>
      </c>
      <c r="CH1021" s="17">
        <v>-1.53951E-2</v>
      </c>
      <c r="CI1021" s="17">
        <v>2.7002499999999999E-2</v>
      </c>
      <c r="CJ1021" s="17">
        <v>1.54813E-2</v>
      </c>
      <c r="CK1021" s="17">
        <v>6.6017000000000003E-3</v>
      </c>
      <c r="CL1021" s="17">
        <v>7.8015899999999999E-2</v>
      </c>
      <c r="CM1021" s="17">
        <v>5.16427E-2</v>
      </c>
      <c r="CN1021" s="17">
        <v>6.1049199999999998E-2</v>
      </c>
      <c r="CO1021" s="17">
        <v>1.5798599999999999E-2</v>
      </c>
      <c r="CP1021" s="17">
        <v>4.3187000000000003E-2</v>
      </c>
      <c r="CQ1021" s="17">
        <v>0.26906999999999998</v>
      </c>
      <c r="CR1021" s="17">
        <v>0.23619670000000001</v>
      </c>
      <c r="CS1021" s="17">
        <v>0.14526410000000001</v>
      </c>
      <c r="CT1021" s="17">
        <v>9.7338400000000005E-2</v>
      </c>
      <c r="CU1021" s="17">
        <v>4.6278399999999997E-2</v>
      </c>
      <c r="CV1021" s="17">
        <v>-0.1122961</v>
      </c>
      <c r="CW1021" s="17">
        <v>-0.1127778</v>
      </c>
      <c r="CX1021" s="17">
        <v>-6.9591899999999998E-2</v>
      </c>
      <c r="CY1021" s="17">
        <v>-4.0754400000000003E-2</v>
      </c>
      <c r="CZ1021" s="17">
        <v>-4.5855300000000002E-2</v>
      </c>
      <c r="DA1021" s="17">
        <v>-2.3581399999999999E-2</v>
      </c>
      <c r="DB1021" s="17">
        <v>8.2839999999999997E-4</v>
      </c>
      <c r="DC1021" s="17">
        <v>-2.4547000000000002E-3</v>
      </c>
      <c r="DD1021" s="17">
        <v>-1.38815E-2</v>
      </c>
      <c r="DE1021" s="17">
        <v>-5.2250999999999999E-3</v>
      </c>
      <c r="DF1021" s="17">
        <v>-6.4897000000000002E-3</v>
      </c>
      <c r="DG1021" s="17">
        <v>3.8382300000000001E-2</v>
      </c>
      <c r="DH1021" s="17">
        <v>2.8833000000000001E-2</v>
      </c>
      <c r="DI1021" s="17">
        <v>2.2712599999999999E-2</v>
      </c>
      <c r="DJ1021" s="17">
        <v>9.6635700000000005E-2</v>
      </c>
      <c r="DK1021" s="17">
        <v>7.2030300000000005E-2</v>
      </c>
      <c r="DL1021" s="17">
        <v>8.25409E-2</v>
      </c>
      <c r="DM1021" s="17">
        <v>3.7714600000000001E-2</v>
      </c>
      <c r="DN1021" s="17">
        <v>6.5492499999999995E-2</v>
      </c>
      <c r="DO1021" s="17">
        <v>0.29168680000000002</v>
      </c>
      <c r="DP1021" s="17">
        <v>0.25843329999999998</v>
      </c>
      <c r="DQ1021" s="17">
        <v>0.16657060000000001</v>
      </c>
      <c r="DR1021" s="17">
        <v>0.1157393</v>
      </c>
      <c r="DS1021" s="17">
        <v>6.3741699999999998E-2</v>
      </c>
      <c r="DT1021" s="17">
        <v>-9.4413999999999998E-2</v>
      </c>
      <c r="DU1021" s="17">
        <v>-9.5936900000000006E-2</v>
      </c>
      <c r="DV1021" s="17">
        <v>-5.4727600000000001E-2</v>
      </c>
      <c r="DW1021" s="17">
        <v>-2.1625100000000001E-2</v>
      </c>
      <c r="DX1021" s="17">
        <v>-2.8600199999999999E-2</v>
      </c>
      <c r="DY1021" s="17">
        <v>-7.8288000000000003E-3</v>
      </c>
      <c r="DZ1021" s="17">
        <v>1.56595E-2</v>
      </c>
      <c r="EA1021" s="17">
        <v>1.1017799999999999E-2</v>
      </c>
      <c r="EB1021" s="17">
        <v>-1.5242999999999999E-3</v>
      </c>
      <c r="EC1021" s="17">
        <v>6.6410999999999996E-3</v>
      </c>
      <c r="ED1021" s="17">
        <v>6.3683000000000003E-3</v>
      </c>
      <c r="EE1021" s="17">
        <v>5.4812899999999998E-2</v>
      </c>
      <c r="EF1021" s="17">
        <v>4.8110800000000002E-2</v>
      </c>
      <c r="EG1021" s="17">
        <v>4.59742E-2</v>
      </c>
      <c r="EH1021" s="17">
        <v>0.1235198</v>
      </c>
      <c r="EI1021" s="17">
        <v>0.10146670000000001</v>
      </c>
      <c r="EJ1021" s="17">
        <v>0.11357150000000001</v>
      </c>
      <c r="EK1021" s="17">
        <v>6.9357799999999997E-2</v>
      </c>
      <c r="EL1021" s="17">
        <v>9.7697999999999993E-2</v>
      </c>
      <c r="EM1021" s="17">
        <v>0.32434190000000002</v>
      </c>
      <c r="EN1021" s="17">
        <v>0.29053960000000001</v>
      </c>
      <c r="EO1021" s="17">
        <v>0.1973338</v>
      </c>
      <c r="EP1021" s="17">
        <v>0.1423073</v>
      </c>
      <c r="EQ1021" s="17">
        <v>8.8955900000000004E-2</v>
      </c>
      <c r="ER1021" s="17">
        <v>-6.8595000000000003E-2</v>
      </c>
      <c r="ES1021" s="17">
        <v>-7.1621400000000002E-2</v>
      </c>
      <c r="ET1021" s="17">
        <v>-3.3265799999999998E-2</v>
      </c>
      <c r="EU1021" s="17">
        <v>73.004149999999996</v>
      </c>
      <c r="EV1021" s="17">
        <v>71.232330000000005</v>
      </c>
      <c r="EW1021" s="17">
        <v>70.090479999999999</v>
      </c>
      <c r="EX1021" s="17">
        <v>69.248589999999993</v>
      </c>
      <c r="EY1021" s="17">
        <v>68.555030000000002</v>
      </c>
      <c r="EZ1021" s="17">
        <v>68.786879999999996</v>
      </c>
      <c r="FA1021" s="17">
        <v>67.979839999999996</v>
      </c>
      <c r="FB1021" s="17">
        <v>69.167109999999994</v>
      </c>
      <c r="FC1021" s="17">
        <v>74.64461</v>
      </c>
      <c r="FD1021" s="17">
        <v>81.379140000000007</v>
      </c>
      <c r="FE1021" s="17">
        <v>86.902370000000005</v>
      </c>
      <c r="FF1021" s="17">
        <v>91.766360000000006</v>
      </c>
      <c r="FG1021" s="17">
        <v>93.647620000000003</v>
      </c>
      <c r="FH1021" s="17">
        <v>93.935950000000005</v>
      </c>
      <c r="FI1021" s="17">
        <v>93.676580000000001</v>
      </c>
      <c r="FJ1021" s="17">
        <v>94.395179999999996</v>
      </c>
      <c r="FK1021" s="17">
        <v>94.346599999999995</v>
      </c>
      <c r="FL1021" s="17">
        <v>92.348489999999998</v>
      </c>
      <c r="FM1021" s="17">
        <v>88.645319999999998</v>
      </c>
      <c r="FN1021" s="17">
        <v>84.638689999999997</v>
      </c>
      <c r="FO1021" s="17">
        <v>81.286749999999998</v>
      </c>
      <c r="FP1021" s="17">
        <v>79.303979999999996</v>
      </c>
      <c r="FQ1021" s="17">
        <v>77.269840000000002</v>
      </c>
      <c r="FR1021" s="17">
        <v>76.945549999999997</v>
      </c>
      <c r="FS1021" s="17">
        <v>0.3768801</v>
      </c>
      <c r="FT1021" s="17"/>
      <c r="FU1021" s="17">
        <v>3.0717000000000001E-2</v>
      </c>
      <c r="FW1021" s="17"/>
      <c r="HY1021" s="62"/>
      <c r="IA1021" s="62"/>
    </row>
    <row r="1022" spans="1:235" x14ac:dyDescent="0.25">
      <c r="A1022" t="s">
        <v>227</v>
      </c>
      <c r="B1022" t="s">
        <v>199</v>
      </c>
      <c r="C1022" t="s">
        <v>298</v>
      </c>
      <c r="D1022" s="63">
        <v>44811</v>
      </c>
      <c r="E1022" t="s">
        <v>219</v>
      </c>
      <c r="F1022" s="17">
        <v>15176</v>
      </c>
      <c r="G1022" s="17">
        <v>1.380452</v>
      </c>
      <c r="H1022" s="17">
        <v>1.246022</v>
      </c>
      <c r="I1022" s="17">
        <v>1.1323030000000001</v>
      </c>
      <c r="J1022" s="17">
        <v>1.0444960000000001</v>
      </c>
      <c r="K1022" s="17">
        <v>0.97578949999999998</v>
      </c>
      <c r="L1022" s="17">
        <v>0.93673810000000002</v>
      </c>
      <c r="M1022" s="17">
        <v>0.93597949999999996</v>
      </c>
      <c r="N1022" s="17">
        <v>0.83951830000000005</v>
      </c>
      <c r="O1022" s="17">
        <v>0.66609510000000005</v>
      </c>
      <c r="P1022" s="17">
        <v>0.51096299999999995</v>
      </c>
      <c r="Q1022" s="17">
        <v>0.49337720000000002</v>
      </c>
      <c r="R1022" s="17">
        <v>0.56708820000000004</v>
      </c>
      <c r="S1022" s="17">
        <v>0.71111230000000003</v>
      </c>
      <c r="T1022" s="17">
        <v>0.92143569999999997</v>
      </c>
      <c r="U1022" s="17">
        <v>1.189093</v>
      </c>
      <c r="V1022" s="17">
        <v>1.581264</v>
      </c>
      <c r="W1022" s="17">
        <v>1.819939</v>
      </c>
      <c r="X1022" s="17">
        <v>2.0142470000000001</v>
      </c>
      <c r="Y1022" s="17">
        <v>2.1795680000000002</v>
      </c>
      <c r="Z1022" s="17">
        <v>2.119116</v>
      </c>
      <c r="AA1022" s="17">
        <v>2.012283</v>
      </c>
      <c r="AB1022" s="17">
        <v>2.021293</v>
      </c>
      <c r="AC1022" s="17">
        <v>1.7920069999999999</v>
      </c>
      <c r="AD1022" s="17">
        <v>1.569806</v>
      </c>
      <c r="AE1022" s="17">
        <v>-7.7001399999999998E-2</v>
      </c>
      <c r="AF1022" s="17">
        <v>-5.8180700000000002E-2</v>
      </c>
      <c r="AG1022" s="17">
        <v>-5.1363600000000002E-2</v>
      </c>
      <c r="AH1022" s="17">
        <v>-4.3007099999999999E-2</v>
      </c>
      <c r="AI1022" s="17">
        <v>-4.4820699999999998E-2</v>
      </c>
      <c r="AJ1022" s="17">
        <v>-3.2758299999999997E-2</v>
      </c>
      <c r="AK1022" s="17">
        <v>-2.7904999999999999E-2</v>
      </c>
      <c r="AL1022" s="17">
        <v>-4.4137900000000001E-2</v>
      </c>
      <c r="AM1022" s="17">
        <v>-3.2751700000000002E-2</v>
      </c>
      <c r="AN1022" s="17">
        <v>-4.4910100000000001E-2</v>
      </c>
      <c r="AO1022" s="17">
        <v>-1.86803E-2</v>
      </c>
      <c r="AP1022" s="17">
        <v>-1.90992E-2</v>
      </c>
      <c r="AQ1022" s="17">
        <v>-1.8561600000000001E-2</v>
      </c>
      <c r="AR1022" s="17">
        <v>6.9749999999999999E-4</v>
      </c>
      <c r="AS1022" s="17">
        <v>-1.54112E-2</v>
      </c>
      <c r="AT1022" s="17">
        <v>2.8325199999999998E-2</v>
      </c>
      <c r="AU1022" s="17">
        <v>0.21019869999999999</v>
      </c>
      <c r="AV1022" s="17">
        <v>0.15160370000000001</v>
      </c>
      <c r="AW1022" s="17">
        <v>0.14967949999999999</v>
      </c>
      <c r="AX1022" s="17">
        <v>0.11727750000000001</v>
      </c>
      <c r="AY1022" s="17">
        <v>3.6439699999999998E-2</v>
      </c>
      <c r="AZ1022" s="17">
        <v>-0.10394589999999999</v>
      </c>
      <c r="BA1022" s="17">
        <v>-0.14800840000000001</v>
      </c>
      <c r="BB1022" s="17">
        <v>-9.3580099999999999E-2</v>
      </c>
      <c r="BC1022" s="17">
        <v>-6.3600699999999996E-2</v>
      </c>
      <c r="BD1022" s="17">
        <v>-4.5942900000000002E-2</v>
      </c>
      <c r="BE1022" s="17">
        <v>-4.0091799999999997E-2</v>
      </c>
      <c r="BF1022" s="17">
        <v>-3.2374300000000002E-2</v>
      </c>
      <c r="BG1022" s="17">
        <v>-3.5154199999999997E-2</v>
      </c>
      <c r="BH1022" s="17">
        <v>-2.3702299999999999E-2</v>
      </c>
      <c r="BI1022" s="17">
        <v>-1.9078899999999999E-2</v>
      </c>
      <c r="BJ1022" s="17">
        <v>-3.4656899999999997E-2</v>
      </c>
      <c r="BK1022" s="17">
        <v>-2.14039E-2</v>
      </c>
      <c r="BL1022" s="17">
        <v>-3.05711E-2</v>
      </c>
      <c r="BM1022" s="17">
        <v>-1.6636000000000001E-3</v>
      </c>
      <c r="BN1022" s="17">
        <v>1.4090000000000001E-4</v>
      </c>
      <c r="BO1022" s="17">
        <v>2.0896999999999999E-3</v>
      </c>
      <c r="BP1022" s="17">
        <v>2.1724500000000001E-2</v>
      </c>
      <c r="BQ1022" s="17">
        <v>6.4481E-3</v>
      </c>
      <c r="BR1022" s="17">
        <v>5.08481E-2</v>
      </c>
      <c r="BS1022" s="17">
        <v>0.23239309999999999</v>
      </c>
      <c r="BT1022" s="17">
        <v>0.17270859999999999</v>
      </c>
      <c r="BU1022" s="17">
        <v>0.16908480000000001</v>
      </c>
      <c r="BV1022" s="17">
        <v>0.13515949999999999</v>
      </c>
      <c r="BW1022" s="17">
        <v>5.3476299999999997E-2</v>
      </c>
      <c r="BX1022" s="17">
        <v>-8.6012599999999995E-2</v>
      </c>
      <c r="BY1022" s="17">
        <v>-0.1316261</v>
      </c>
      <c r="BZ1022" s="17">
        <v>-7.8734700000000005E-2</v>
      </c>
      <c r="CA1022" s="17">
        <v>-5.43195E-2</v>
      </c>
      <c r="CB1022" s="17">
        <v>-3.7467E-2</v>
      </c>
      <c r="CC1022" s="17">
        <v>-3.2284899999999998E-2</v>
      </c>
      <c r="CD1022" s="17">
        <v>-2.50101E-2</v>
      </c>
      <c r="CE1022" s="17">
        <v>-2.84592E-2</v>
      </c>
      <c r="CF1022" s="17">
        <v>-1.74301E-2</v>
      </c>
      <c r="CG1022" s="17">
        <v>-1.2965900000000001E-2</v>
      </c>
      <c r="CH1022" s="17">
        <v>-2.8090299999999999E-2</v>
      </c>
      <c r="CI1022" s="17">
        <v>-1.3544499999999999E-2</v>
      </c>
      <c r="CJ1022" s="17">
        <v>-2.0639899999999999E-2</v>
      </c>
      <c r="CK1022" s="17">
        <v>1.01221E-2</v>
      </c>
      <c r="CL1022" s="17">
        <v>1.34666E-2</v>
      </c>
      <c r="CM1022" s="17">
        <v>1.63927E-2</v>
      </c>
      <c r="CN1022" s="17">
        <v>3.6287800000000002E-2</v>
      </c>
      <c r="CO1022" s="17">
        <v>2.1587700000000001E-2</v>
      </c>
      <c r="CP1022" s="17">
        <v>6.6447300000000001E-2</v>
      </c>
      <c r="CQ1022" s="17">
        <v>0.24776490000000001</v>
      </c>
      <c r="CR1022" s="17">
        <v>0.18732570000000001</v>
      </c>
      <c r="CS1022" s="17">
        <v>0.18252479999999999</v>
      </c>
      <c r="CT1022" s="17">
        <v>0.1475445</v>
      </c>
      <c r="CU1022" s="17">
        <v>6.5275799999999995E-2</v>
      </c>
      <c r="CV1022" s="17">
        <v>-7.3592099999999994E-2</v>
      </c>
      <c r="CW1022" s="17">
        <v>-0.12027980000000001</v>
      </c>
      <c r="CX1022" s="17">
        <v>-6.8452899999999997E-2</v>
      </c>
      <c r="CY1022" s="17">
        <v>-4.50382E-2</v>
      </c>
      <c r="CZ1022" s="17">
        <v>-2.8991099999999999E-2</v>
      </c>
      <c r="DA1022" s="17">
        <v>-2.4478099999999999E-2</v>
      </c>
      <c r="DB1022" s="17">
        <v>-1.7645899999999999E-2</v>
      </c>
      <c r="DC1022" s="17">
        <v>-2.1764100000000002E-2</v>
      </c>
      <c r="DD1022" s="17">
        <v>-1.11579E-2</v>
      </c>
      <c r="DE1022" s="17">
        <v>-6.8529000000000003E-3</v>
      </c>
      <c r="DF1022" s="17">
        <v>-2.1523799999999999E-2</v>
      </c>
      <c r="DG1022" s="17">
        <v>-5.6849999999999999E-3</v>
      </c>
      <c r="DH1022" s="17">
        <v>-1.07087E-2</v>
      </c>
      <c r="DI1022" s="17">
        <v>2.1907800000000002E-2</v>
      </c>
      <c r="DJ1022" s="17">
        <v>2.6792199999999999E-2</v>
      </c>
      <c r="DK1022" s="17">
        <v>3.0695699999999999E-2</v>
      </c>
      <c r="DL1022" s="17">
        <v>5.0851E-2</v>
      </c>
      <c r="DM1022" s="17">
        <v>3.67274E-2</v>
      </c>
      <c r="DN1022" s="17">
        <v>8.2046599999999997E-2</v>
      </c>
      <c r="DO1022" s="17">
        <v>0.2631367</v>
      </c>
      <c r="DP1022" s="17">
        <v>0.20194290000000001</v>
      </c>
      <c r="DQ1022" s="17">
        <v>0.1959649</v>
      </c>
      <c r="DR1022" s="17">
        <v>0.15992960000000001</v>
      </c>
      <c r="DS1022" s="17">
        <v>7.7075299999999999E-2</v>
      </c>
      <c r="DT1022" s="17">
        <v>-6.11716E-2</v>
      </c>
      <c r="DU1022" s="17">
        <v>-0.1089335</v>
      </c>
      <c r="DV1022" s="17">
        <v>-5.8171E-2</v>
      </c>
      <c r="DW1022" s="17">
        <v>-3.1637499999999999E-2</v>
      </c>
      <c r="DX1022" s="17">
        <v>-1.6753299999999999E-2</v>
      </c>
      <c r="DY1022" s="17">
        <v>-1.32062E-2</v>
      </c>
      <c r="DZ1022" s="17">
        <v>-7.0131999999999998E-3</v>
      </c>
      <c r="EA1022" s="17">
        <v>-1.20976E-2</v>
      </c>
      <c r="EB1022" s="17">
        <v>-2.1018999999999999E-3</v>
      </c>
      <c r="EC1022" s="17">
        <v>1.9732E-3</v>
      </c>
      <c r="ED1022" s="17">
        <v>-1.20427E-2</v>
      </c>
      <c r="EE1022" s="17">
        <v>5.6626999999999997E-3</v>
      </c>
      <c r="EF1022" s="17">
        <v>3.6304000000000002E-3</v>
      </c>
      <c r="EG1022" s="17">
        <v>3.8924500000000001E-2</v>
      </c>
      <c r="EH1022" s="17">
        <v>4.6032299999999998E-2</v>
      </c>
      <c r="EI1022" s="17">
        <v>5.1346999999999997E-2</v>
      </c>
      <c r="EJ1022" s="17">
        <v>7.1877999999999997E-2</v>
      </c>
      <c r="EK1022" s="17">
        <v>5.8586699999999999E-2</v>
      </c>
      <c r="EL1022" s="17">
        <v>0.10456940000000001</v>
      </c>
      <c r="EM1022" s="17">
        <v>0.2853311</v>
      </c>
      <c r="EN1022" s="17">
        <v>0.22304779999999999</v>
      </c>
      <c r="EO1022" s="17">
        <v>0.21537029999999999</v>
      </c>
      <c r="EP1022" s="17">
        <v>0.17781159999999999</v>
      </c>
      <c r="EQ1022" s="17">
        <v>9.4111899999999998E-2</v>
      </c>
      <c r="ER1022" s="17">
        <v>-4.32383E-2</v>
      </c>
      <c r="ES1022" s="17">
        <v>-9.25512E-2</v>
      </c>
      <c r="ET1022" s="17">
        <v>-4.3325700000000002E-2</v>
      </c>
      <c r="EU1022" s="17">
        <v>74.488290000000006</v>
      </c>
      <c r="EV1022" s="17">
        <v>73.561599999999999</v>
      </c>
      <c r="EW1022" s="17">
        <v>73.674549999999996</v>
      </c>
      <c r="EX1022" s="17">
        <v>72.886920000000003</v>
      </c>
      <c r="EY1022" s="17">
        <v>71.41798</v>
      </c>
      <c r="EZ1022" s="17">
        <v>71.677899999999994</v>
      </c>
      <c r="FA1022" s="17">
        <v>71.667850000000001</v>
      </c>
      <c r="FB1022" s="17">
        <v>72.443560000000005</v>
      </c>
      <c r="FC1022" s="17">
        <v>77.431129999999996</v>
      </c>
      <c r="FD1022" s="17">
        <v>84.249030000000005</v>
      </c>
      <c r="FE1022" s="17">
        <v>90.15061</v>
      </c>
      <c r="FF1022" s="17">
        <v>93.276600000000002</v>
      </c>
      <c r="FG1022" s="17">
        <v>93.258409999999998</v>
      </c>
      <c r="FH1022" s="17">
        <v>92.945689999999999</v>
      </c>
      <c r="FI1022" s="17">
        <v>92.981579999999994</v>
      </c>
      <c r="FJ1022" s="17">
        <v>94.271720000000002</v>
      </c>
      <c r="FK1022" s="17">
        <v>93.501999999999995</v>
      </c>
      <c r="FL1022" s="17">
        <v>92.201999999999998</v>
      </c>
      <c r="FM1022" s="17">
        <v>88.72466</v>
      </c>
      <c r="FN1022" s="17">
        <v>83.549120000000002</v>
      </c>
      <c r="FO1022" s="17">
        <v>80.74109</v>
      </c>
      <c r="FP1022" s="17">
        <v>79.059139999999999</v>
      </c>
      <c r="FQ1022" s="17">
        <v>77.628810000000001</v>
      </c>
      <c r="FR1022" s="17">
        <v>76.988339999999994</v>
      </c>
      <c r="FS1022" s="17">
        <v>0.27416370000000001</v>
      </c>
      <c r="FT1022" s="17"/>
      <c r="FU1022" s="17">
        <v>2.0675900000000001E-2</v>
      </c>
      <c r="FW1022" s="17"/>
    </row>
    <row r="1023" spans="1:235" x14ac:dyDescent="0.25">
      <c r="A1023" t="s">
        <v>227</v>
      </c>
      <c r="B1023" t="s">
        <v>199</v>
      </c>
      <c r="C1023" t="s">
        <v>298</v>
      </c>
      <c r="D1023" s="63">
        <v>44811</v>
      </c>
      <c r="E1023" t="s">
        <v>220</v>
      </c>
      <c r="F1023" s="17">
        <v>7574</v>
      </c>
      <c r="G1023" s="17">
        <v>1.254969</v>
      </c>
      <c r="H1023" s="17">
        <v>1.1324989999999999</v>
      </c>
      <c r="I1023" s="17">
        <v>1.031914</v>
      </c>
      <c r="J1023" s="17">
        <v>0.95861660000000004</v>
      </c>
      <c r="K1023" s="17">
        <v>0.90179739999999997</v>
      </c>
      <c r="L1023" s="17">
        <v>0.86919860000000004</v>
      </c>
      <c r="M1023" s="17">
        <v>0.87454520000000002</v>
      </c>
      <c r="N1023" s="17">
        <v>0.80000959999999999</v>
      </c>
      <c r="O1023" s="17">
        <v>0.66010020000000003</v>
      </c>
      <c r="P1023" s="17">
        <v>0.55023429999999995</v>
      </c>
      <c r="Q1023" s="17">
        <v>0.51633580000000001</v>
      </c>
      <c r="R1023" s="17">
        <v>0.56028770000000006</v>
      </c>
      <c r="S1023" s="17">
        <v>0.68344300000000002</v>
      </c>
      <c r="T1023" s="17">
        <v>0.82715530000000004</v>
      </c>
      <c r="U1023" s="17">
        <v>1.040664</v>
      </c>
      <c r="V1023" s="17">
        <v>1.352225</v>
      </c>
      <c r="W1023" s="17">
        <v>1.543609</v>
      </c>
      <c r="X1023" s="17">
        <v>1.684474</v>
      </c>
      <c r="Y1023" s="17">
        <v>1.841154</v>
      </c>
      <c r="Z1023" s="17">
        <v>1.8101959999999999</v>
      </c>
      <c r="AA1023" s="17">
        <v>1.747098</v>
      </c>
      <c r="AB1023" s="17">
        <v>1.79298</v>
      </c>
      <c r="AC1023" s="17">
        <v>1.5918509999999999</v>
      </c>
      <c r="AD1023" s="17">
        <v>1.417117</v>
      </c>
      <c r="AE1023" s="17">
        <v>-6.1825499999999999E-2</v>
      </c>
      <c r="AF1023" s="17">
        <v>-6.5012500000000001E-2</v>
      </c>
      <c r="AG1023" s="17">
        <v>-5.2147899999999997E-2</v>
      </c>
      <c r="AH1023" s="17">
        <v>-4.71175E-2</v>
      </c>
      <c r="AI1023" s="17">
        <v>-3.98226E-2</v>
      </c>
      <c r="AJ1023" s="17">
        <v>-2.4340500000000001E-2</v>
      </c>
      <c r="AK1023" s="17">
        <v>-2.1586000000000001E-3</v>
      </c>
      <c r="AL1023" s="17">
        <v>-2.2194800000000001E-2</v>
      </c>
      <c r="AM1023" s="17">
        <v>-9.6974999999999995E-3</v>
      </c>
      <c r="AN1023" s="17">
        <v>-2.1436500000000001E-2</v>
      </c>
      <c r="AO1023" s="17">
        <v>-6.0883999999999999E-3</v>
      </c>
      <c r="AP1023" s="17">
        <v>-1.2228599999999999E-2</v>
      </c>
      <c r="AQ1023" s="17">
        <v>-1.24089E-2</v>
      </c>
      <c r="AR1023" s="17">
        <v>-1.6074999999999999E-2</v>
      </c>
      <c r="AS1023" s="17">
        <v>-4.99823E-2</v>
      </c>
      <c r="AT1023" s="17">
        <v>-4.2123599999999997E-2</v>
      </c>
      <c r="AU1023" s="17">
        <v>0.1141798</v>
      </c>
      <c r="AV1023" s="17">
        <v>8.6613099999999998E-2</v>
      </c>
      <c r="AW1023" s="17">
        <v>0.1199752</v>
      </c>
      <c r="AX1023" s="17">
        <v>8.9595800000000003E-2</v>
      </c>
      <c r="AY1023" s="17">
        <v>3.8787700000000001E-2</v>
      </c>
      <c r="AZ1023" s="17">
        <v>-5.6603399999999998E-2</v>
      </c>
      <c r="BA1023" s="17">
        <v>-0.13119710000000001</v>
      </c>
      <c r="BB1023" s="17">
        <v>-7.0164799999999999E-2</v>
      </c>
      <c r="BC1023" s="17">
        <v>-4.3433300000000001E-2</v>
      </c>
      <c r="BD1023" s="17">
        <v>-4.8176299999999998E-2</v>
      </c>
      <c r="BE1023" s="17">
        <v>-3.6831000000000003E-2</v>
      </c>
      <c r="BF1023" s="17">
        <v>-3.2185800000000001E-2</v>
      </c>
      <c r="BG1023" s="17">
        <v>-2.6367499999999999E-2</v>
      </c>
      <c r="BH1023" s="17">
        <v>-1.1761300000000001E-2</v>
      </c>
      <c r="BI1023" s="17">
        <v>9.3396E-3</v>
      </c>
      <c r="BJ1023" s="17">
        <v>-9.6229999999999996E-3</v>
      </c>
      <c r="BK1023" s="17">
        <v>5.1265E-3</v>
      </c>
      <c r="BL1023" s="17">
        <v>-2.4399000000000001E-3</v>
      </c>
      <c r="BM1023" s="17">
        <v>1.56811E-2</v>
      </c>
      <c r="BN1023" s="17">
        <v>1.24384E-2</v>
      </c>
      <c r="BO1023" s="17">
        <v>1.40792E-2</v>
      </c>
      <c r="BP1023" s="17">
        <v>1.09681E-2</v>
      </c>
      <c r="BQ1023" s="17">
        <v>-2.1413600000000001E-2</v>
      </c>
      <c r="BR1023" s="17">
        <v>-1.25275E-2</v>
      </c>
      <c r="BS1023" s="17">
        <v>0.14326810000000001</v>
      </c>
      <c r="BT1023" s="17">
        <v>0.113507</v>
      </c>
      <c r="BU1023" s="17">
        <v>0.14499490000000001</v>
      </c>
      <c r="BV1023" s="17">
        <v>0.1127843</v>
      </c>
      <c r="BW1023" s="17">
        <v>6.1044399999999999E-2</v>
      </c>
      <c r="BX1023" s="17">
        <v>-3.2627700000000003E-2</v>
      </c>
      <c r="BY1023" s="17">
        <v>-0.1097003</v>
      </c>
      <c r="BZ1023" s="17">
        <v>-5.0813999999999998E-2</v>
      </c>
      <c r="CA1023" s="17">
        <v>-3.0695E-2</v>
      </c>
      <c r="CB1023" s="17">
        <v>-3.6515499999999999E-2</v>
      </c>
      <c r="CC1023" s="17">
        <v>-2.6222599999999999E-2</v>
      </c>
      <c r="CD1023" s="17">
        <v>-2.1844200000000001E-2</v>
      </c>
      <c r="CE1023" s="17">
        <v>-1.7048500000000001E-2</v>
      </c>
      <c r="CF1023" s="17">
        <v>-3.0490000000000001E-3</v>
      </c>
      <c r="CG1023" s="17">
        <v>1.7303200000000001E-2</v>
      </c>
      <c r="CH1023" s="17">
        <v>-9.1580000000000003E-4</v>
      </c>
      <c r="CI1023" s="17">
        <v>1.53936E-2</v>
      </c>
      <c r="CJ1023" s="17">
        <v>1.07172E-2</v>
      </c>
      <c r="CK1023" s="17">
        <v>3.0758600000000001E-2</v>
      </c>
      <c r="CL1023" s="17">
        <v>2.95226E-2</v>
      </c>
      <c r="CM1023" s="17">
        <v>3.2424700000000001E-2</v>
      </c>
      <c r="CN1023" s="17">
        <v>2.9697999999999999E-2</v>
      </c>
      <c r="CO1023" s="17">
        <v>-1.627E-3</v>
      </c>
      <c r="CP1023" s="17">
        <v>7.9705999999999996E-3</v>
      </c>
      <c r="CQ1023" s="17">
        <v>0.16341459999999999</v>
      </c>
      <c r="CR1023" s="17">
        <v>0.13213359999999999</v>
      </c>
      <c r="CS1023" s="17">
        <v>0.16232340000000001</v>
      </c>
      <c r="CT1023" s="17">
        <v>0.1288446</v>
      </c>
      <c r="CU1023" s="17">
        <v>7.6459200000000005E-2</v>
      </c>
      <c r="CV1023" s="17">
        <v>-1.60222E-2</v>
      </c>
      <c r="CW1023" s="17">
        <v>-9.4811699999999999E-2</v>
      </c>
      <c r="CX1023" s="17">
        <v>-3.7411800000000002E-2</v>
      </c>
      <c r="CY1023" s="17">
        <v>-1.79566E-2</v>
      </c>
      <c r="CZ1023" s="17">
        <v>-2.48548E-2</v>
      </c>
      <c r="DA1023" s="17">
        <v>-1.56142E-2</v>
      </c>
      <c r="DB1023" s="17">
        <v>-1.1502500000000001E-2</v>
      </c>
      <c r="DC1023" s="17">
        <v>-7.7295000000000003E-3</v>
      </c>
      <c r="DD1023" s="17">
        <v>5.6632999999999996E-3</v>
      </c>
      <c r="DE1023" s="17">
        <v>2.5266799999999999E-2</v>
      </c>
      <c r="DF1023" s="17">
        <v>7.7913000000000001E-3</v>
      </c>
      <c r="DG1023" s="17">
        <v>2.5660599999999999E-2</v>
      </c>
      <c r="DH1023" s="17">
        <v>2.3874200000000002E-2</v>
      </c>
      <c r="DI1023" s="17">
        <v>4.5836099999999998E-2</v>
      </c>
      <c r="DJ1023" s="17">
        <v>4.66069E-2</v>
      </c>
      <c r="DK1023" s="17">
        <v>5.0770299999999997E-2</v>
      </c>
      <c r="DL1023" s="17">
        <v>4.8427999999999999E-2</v>
      </c>
      <c r="DM1023" s="17">
        <v>1.8159600000000001E-2</v>
      </c>
      <c r="DN1023" s="17">
        <v>2.84687E-2</v>
      </c>
      <c r="DO1023" s="17">
        <v>0.1835611</v>
      </c>
      <c r="DP1023" s="17">
        <v>0.15076020000000001</v>
      </c>
      <c r="DQ1023" s="17">
        <v>0.1796519</v>
      </c>
      <c r="DR1023" s="17">
        <v>0.1449048</v>
      </c>
      <c r="DS1023" s="17">
        <v>9.18741E-2</v>
      </c>
      <c r="DT1023" s="17">
        <v>5.8319999999999997E-4</v>
      </c>
      <c r="DU1023" s="17">
        <v>-7.9923099999999997E-2</v>
      </c>
      <c r="DV1023" s="17">
        <v>-2.40095E-2</v>
      </c>
      <c r="DW1023" s="17">
        <v>4.3560000000000002E-4</v>
      </c>
      <c r="DX1023" s="17">
        <v>-8.0184999999999996E-3</v>
      </c>
      <c r="DY1023" s="17">
        <v>-2.9730000000000002E-4</v>
      </c>
      <c r="DZ1023" s="17">
        <v>3.4291999999999999E-3</v>
      </c>
      <c r="EA1023" s="17">
        <v>5.7256E-3</v>
      </c>
      <c r="EB1023" s="17">
        <v>1.8242499999999998E-2</v>
      </c>
      <c r="EC1023" s="17">
        <v>3.6764999999999999E-2</v>
      </c>
      <c r="ED1023" s="17">
        <v>2.0363099999999999E-2</v>
      </c>
      <c r="EE1023" s="17">
        <v>4.0484600000000003E-2</v>
      </c>
      <c r="EF1023" s="17">
        <v>4.2870900000000003E-2</v>
      </c>
      <c r="EG1023" s="17">
        <v>6.7605600000000002E-2</v>
      </c>
      <c r="EH1023" s="17">
        <v>7.1273900000000001E-2</v>
      </c>
      <c r="EI1023" s="17">
        <v>7.7258400000000005E-2</v>
      </c>
      <c r="EJ1023" s="17">
        <v>7.5471099999999999E-2</v>
      </c>
      <c r="EK1023" s="17">
        <v>4.67283E-2</v>
      </c>
      <c r="EL1023" s="17">
        <v>5.8064699999999997E-2</v>
      </c>
      <c r="EM1023" s="17">
        <v>0.21264939999999999</v>
      </c>
      <c r="EN1023" s="17">
        <v>0.17765410000000001</v>
      </c>
      <c r="EO1023" s="17">
        <v>0.20467150000000001</v>
      </c>
      <c r="EP1023" s="17">
        <v>0.1680933</v>
      </c>
      <c r="EQ1023" s="17">
        <v>0.1141307</v>
      </c>
      <c r="ER1023" s="17">
        <v>2.4558900000000002E-2</v>
      </c>
      <c r="ES1023" s="17">
        <v>-5.84263E-2</v>
      </c>
      <c r="ET1023" s="17">
        <v>-4.6587E-3</v>
      </c>
      <c r="EU1023" s="17">
        <v>74.371430000000004</v>
      </c>
      <c r="EV1023" s="17">
        <v>73.264750000000006</v>
      </c>
      <c r="EW1023" s="17">
        <v>73.913929999999993</v>
      </c>
      <c r="EX1023" s="17">
        <v>73.063370000000006</v>
      </c>
      <c r="EY1023" s="17">
        <v>71.756969999999995</v>
      </c>
      <c r="EZ1023" s="17">
        <v>71.969539999999995</v>
      </c>
      <c r="FA1023" s="17">
        <v>71.723070000000007</v>
      </c>
      <c r="FB1023" s="17">
        <v>72.907799999999995</v>
      </c>
      <c r="FC1023" s="17">
        <v>77.241169999999997</v>
      </c>
      <c r="FD1023" s="17">
        <v>83.045159999999996</v>
      </c>
      <c r="FE1023" s="17">
        <v>88.528589999999994</v>
      </c>
      <c r="FF1023" s="17">
        <v>91.472980000000007</v>
      </c>
      <c r="FG1023" s="17">
        <v>90.744900000000001</v>
      </c>
      <c r="FH1023" s="17">
        <v>90.456440000000001</v>
      </c>
      <c r="FI1023" s="17">
        <v>90.61327</v>
      </c>
      <c r="FJ1023" s="17">
        <v>91.512280000000004</v>
      </c>
      <c r="FK1023" s="17">
        <v>89.926879999999997</v>
      </c>
      <c r="FL1023" s="17">
        <v>88.671360000000007</v>
      </c>
      <c r="FM1023" s="17">
        <v>85.917469999999994</v>
      </c>
      <c r="FN1023" s="17">
        <v>81.566029999999998</v>
      </c>
      <c r="FO1023" s="17">
        <v>79.486199999999997</v>
      </c>
      <c r="FP1023" s="17">
        <v>78.08417</v>
      </c>
      <c r="FQ1023" s="17">
        <v>77.054159999999996</v>
      </c>
      <c r="FR1023" s="17">
        <v>76.618089999999995</v>
      </c>
      <c r="FS1023" s="17">
        <v>0.36472060000000001</v>
      </c>
      <c r="FT1023" s="17"/>
      <c r="FU1023" s="17">
        <v>2.7087E-2</v>
      </c>
      <c r="FW1023" s="17"/>
      <c r="HY1023" s="62"/>
    </row>
    <row r="1024" spans="1:235" x14ac:dyDescent="0.25">
      <c r="A1024" t="s">
        <v>227</v>
      </c>
      <c r="B1024" t="s">
        <v>199</v>
      </c>
      <c r="C1024" t="s">
        <v>298</v>
      </c>
      <c r="D1024" s="63">
        <v>44811</v>
      </c>
      <c r="E1024" t="s">
        <v>221</v>
      </c>
      <c r="F1024" s="17">
        <v>7602</v>
      </c>
      <c r="G1024" s="17">
        <v>1.5037579999999999</v>
      </c>
      <c r="H1024" s="17">
        <v>1.359945</v>
      </c>
      <c r="I1024" s="17">
        <v>1.2334309999999999</v>
      </c>
      <c r="J1024" s="17">
        <v>1.1305430000000001</v>
      </c>
      <c r="K1024" s="17">
        <v>1.0486329999999999</v>
      </c>
      <c r="L1024" s="17">
        <v>1.0039419999999999</v>
      </c>
      <c r="M1024" s="17">
        <v>0.9952375</v>
      </c>
      <c r="N1024" s="17">
        <v>0.87581850000000006</v>
      </c>
      <c r="O1024" s="17">
        <v>0.6695643</v>
      </c>
      <c r="P1024" s="17">
        <v>0.46851700000000002</v>
      </c>
      <c r="Q1024" s="17">
        <v>0.47009040000000002</v>
      </c>
      <c r="R1024" s="17">
        <v>0.57109880000000002</v>
      </c>
      <c r="S1024" s="17">
        <v>0.73435779999999995</v>
      </c>
      <c r="T1024" s="17">
        <v>1.0156639999999999</v>
      </c>
      <c r="U1024" s="17">
        <v>1.33388</v>
      </c>
      <c r="V1024" s="17">
        <v>1.8082780000000001</v>
      </c>
      <c r="W1024" s="17">
        <v>2.0951550000000001</v>
      </c>
      <c r="X1024" s="17">
        <v>2.3419650000000001</v>
      </c>
      <c r="Y1024" s="17">
        <v>2.519981</v>
      </c>
      <c r="Z1024" s="17">
        <v>2.4312290000000001</v>
      </c>
      <c r="AA1024" s="17">
        <v>2.2798859999999999</v>
      </c>
      <c r="AB1024" s="17">
        <v>2.2482289999999998</v>
      </c>
      <c r="AC1024" s="17">
        <v>1.9920450000000001</v>
      </c>
      <c r="AD1024" s="17">
        <v>1.720682</v>
      </c>
      <c r="AE1024" s="17">
        <v>-0.1120878</v>
      </c>
      <c r="AF1024" s="17">
        <v>-6.7305699999999996E-2</v>
      </c>
      <c r="AG1024" s="17">
        <v>-6.50926E-2</v>
      </c>
      <c r="AH1024" s="17">
        <v>-5.3155000000000001E-2</v>
      </c>
      <c r="AI1024" s="17">
        <v>-6.40043E-2</v>
      </c>
      <c r="AJ1024" s="17">
        <v>-5.3578300000000002E-2</v>
      </c>
      <c r="AK1024" s="17">
        <v>-6.7431000000000005E-2</v>
      </c>
      <c r="AL1024" s="17">
        <v>-8.20298E-2</v>
      </c>
      <c r="AM1024" s="17">
        <v>-7.3901499999999995E-2</v>
      </c>
      <c r="AN1024" s="17">
        <v>-9.1429800000000006E-2</v>
      </c>
      <c r="AO1024" s="17">
        <v>-5.5271399999999998E-2</v>
      </c>
      <c r="AP1024" s="17">
        <v>-5.5253299999999998E-2</v>
      </c>
      <c r="AQ1024" s="17">
        <v>-5.7498800000000003E-2</v>
      </c>
      <c r="AR1024" s="17">
        <v>-1.12817E-2</v>
      </c>
      <c r="AS1024" s="17">
        <v>-1.4242299999999999E-2</v>
      </c>
      <c r="AT1024" s="17">
        <v>6.6492800000000005E-2</v>
      </c>
      <c r="AU1024" s="17">
        <v>0.27529320000000002</v>
      </c>
      <c r="AV1024" s="17">
        <v>0.18661349999999999</v>
      </c>
      <c r="AW1024" s="17">
        <v>0.15606139999999999</v>
      </c>
      <c r="AX1024" s="17">
        <v>0.1247962</v>
      </c>
      <c r="AY1024" s="17">
        <v>1.4489999999999999E-2</v>
      </c>
      <c r="AZ1024" s="17">
        <v>-0.17573179999999999</v>
      </c>
      <c r="BA1024" s="17">
        <v>-0.18647040000000001</v>
      </c>
      <c r="BB1024" s="17">
        <v>-0.13838329999999999</v>
      </c>
      <c r="BC1024" s="17">
        <v>-9.2767799999999997E-2</v>
      </c>
      <c r="BD1024" s="17">
        <v>-4.9682400000000002E-2</v>
      </c>
      <c r="BE1024" s="17">
        <v>-4.8586299999999999E-2</v>
      </c>
      <c r="BF1024" s="17">
        <v>-3.8078000000000001E-2</v>
      </c>
      <c r="BG1024" s="17">
        <v>-5.0214399999999999E-2</v>
      </c>
      <c r="BH1024" s="17">
        <v>-4.0696999999999997E-2</v>
      </c>
      <c r="BI1024" s="17">
        <v>-5.4142500000000003E-2</v>
      </c>
      <c r="BJ1024" s="17">
        <v>-6.7898500000000001E-2</v>
      </c>
      <c r="BK1024" s="17">
        <v>-5.6706699999999999E-2</v>
      </c>
      <c r="BL1024" s="17">
        <v>-7.0007E-2</v>
      </c>
      <c r="BM1024" s="17">
        <v>-2.8957299999999998E-2</v>
      </c>
      <c r="BN1024" s="17">
        <v>-2.5590999999999999E-2</v>
      </c>
      <c r="BO1024" s="17">
        <v>-2.5642399999999999E-2</v>
      </c>
      <c r="BP1024" s="17">
        <v>2.1107299999999999E-2</v>
      </c>
      <c r="BQ1024" s="17">
        <v>1.8965300000000001E-2</v>
      </c>
      <c r="BR1024" s="17">
        <v>0.100429</v>
      </c>
      <c r="BS1024" s="17">
        <v>0.30884859999999997</v>
      </c>
      <c r="BT1024" s="17">
        <v>0.21930169999999999</v>
      </c>
      <c r="BU1024" s="17">
        <v>0.1858234</v>
      </c>
      <c r="BV1024" s="17">
        <v>0.15209710000000001</v>
      </c>
      <c r="BW1024" s="17">
        <v>4.0197799999999999E-2</v>
      </c>
      <c r="BX1024" s="17">
        <v>-0.14934810000000001</v>
      </c>
      <c r="BY1024" s="17">
        <v>-0.1618397</v>
      </c>
      <c r="BZ1024" s="17">
        <v>-0.11596380000000001</v>
      </c>
      <c r="CA1024" s="17">
        <v>-7.9386899999999996E-2</v>
      </c>
      <c r="CB1024" s="17">
        <v>-3.7476500000000003E-2</v>
      </c>
      <c r="CC1024" s="17">
        <v>-3.7154100000000002E-2</v>
      </c>
      <c r="CD1024" s="17">
        <v>-2.7635799999999999E-2</v>
      </c>
      <c r="CE1024" s="17">
        <v>-4.0663600000000001E-2</v>
      </c>
      <c r="CF1024" s="17">
        <v>-3.1775400000000002E-2</v>
      </c>
      <c r="CG1024" s="17">
        <v>-4.4939E-2</v>
      </c>
      <c r="CH1024" s="17">
        <v>-5.8111299999999998E-2</v>
      </c>
      <c r="CI1024" s="17">
        <v>-4.47976E-2</v>
      </c>
      <c r="CJ1024" s="17">
        <v>-5.5169700000000002E-2</v>
      </c>
      <c r="CK1024" s="17">
        <v>-1.0732200000000001E-2</v>
      </c>
      <c r="CL1024" s="17">
        <v>-5.0470999999999997E-3</v>
      </c>
      <c r="CM1024" s="17">
        <v>-3.5788E-3</v>
      </c>
      <c r="CN1024" s="17">
        <v>4.3539899999999999E-2</v>
      </c>
      <c r="CO1024" s="17">
        <v>4.1964799999999997E-2</v>
      </c>
      <c r="CP1024" s="17">
        <v>0.12393319999999999</v>
      </c>
      <c r="CQ1024" s="17">
        <v>0.33208890000000002</v>
      </c>
      <c r="CR1024" s="17">
        <v>0.2419415</v>
      </c>
      <c r="CS1024" s="17">
        <v>0.2064366</v>
      </c>
      <c r="CT1024" s="17">
        <v>0.17100570000000001</v>
      </c>
      <c r="CU1024" s="17">
        <v>5.8002999999999999E-2</v>
      </c>
      <c r="CV1024" s="17">
        <v>-0.13107479999999999</v>
      </c>
      <c r="CW1024" s="17">
        <v>-0.14478050000000001</v>
      </c>
      <c r="CX1024" s="17">
        <v>-0.1004361</v>
      </c>
      <c r="CY1024" s="17">
        <v>-6.6005900000000006E-2</v>
      </c>
      <c r="CZ1024" s="17">
        <v>-2.5270600000000001E-2</v>
      </c>
      <c r="DA1024" s="17">
        <v>-2.5721899999999999E-2</v>
      </c>
      <c r="DB1024" s="17">
        <v>-1.71935E-2</v>
      </c>
      <c r="DC1024" s="17">
        <v>-3.1112799999999999E-2</v>
      </c>
      <c r="DD1024" s="17">
        <v>-2.28539E-2</v>
      </c>
      <c r="DE1024" s="17">
        <v>-3.5735500000000003E-2</v>
      </c>
      <c r="DF1024" s="17">
        <v>-4.8324100000000002E-2</v>
      </c>
      <c r="DG1024" s="17">
        <v>-3.2888500000000001E-2</v>
      </c>
      <c r="DH1024" s="17">
        <v>-4.0332300000000001E-2</v>
      </c>
      <c r="DI1024" s="17">
        <v>7.4929000000000003E-3</v>
      </c>
      <c r="DJ1024" s="17">
        <v>1.5496899999999999E-2</v>
      </c>
      <c r="DK1024" s="17">
        <v>1.8484899999999999E-2</v>
      </c>
      <c r="DL1024" s="17">
        <v>6.5972500000000003E-2</v>
      </c>
      <c r="DM1024" s="17">
        <v>6.4964300000000003E-2</v>
      </c>
      <c r="DN1024" s="17">
        <v>0.14743729999999999</v>
      </c>
      <c r="DO1024" s="17">
        <v>0.35532920000000001</v>
      </c>
      <c r="DP1024" s="17">
        <v>0.26458120000000002</v>
      </c>
      <c r="DQ1024" s="17">
        <v>0.22704969999999999</v>
      </c>
      <c r="DR1024" s="17">
        <v>0.18991420000000001</v>
      </c>
      <c r="DS1024" s="17">
        <v>7.5808200000000006E-2</v>
      </c>
      <c r="DT1024" s="17">
        <v>-0.1128016</v>
      </c>
      <c r="DU1024" s="17">
        <v>-0.12772140000000001</v>
      </c>
      <c r="DV1024" s="17">
        <v>-8.4908300000000006E-2</v>
      </c>
      <c r="DW1024" s="17">
        <v>-4.6685900000000002E-2</v>
      </c>
      <c r="DX1024" s="17">
        <v>-7.6473000000000001E-3</v>
      </c>
      <c r="DY1024" s="17">
        <v>-9.2155999999999991E-3</v>
      </c>
      <c r="DZ1024" s="17">
        <v>-2.1164999999999999E-3</v>
      </c>
      <c r="EA1024" s="17">
        <v>-1.7323000000000002E-2</v>
      </c>
      <c r="EB1024" s="17">
        <v>-9.9725000000000005E-3</v>
      </c>
      <c r="EC1024" s="17">
        <v>-2.2447100000000001E-2</v>
      </c>
      <c r="ED1024" s="17">
        <v>-3.4192899999999998E-2</v>
      </c>
      <c r="EE1024" s="17">
        <v>-1.5693700000000001E-2</v>
      </c>
      <c r="EF1024" s="17">
        <v>-1.8909599999999999E-2</v>
      </c>
      <c r="EG1024" s="17">
        <v>3.3806999999999997E-2</v>
      </c>
      <c r="EH1024" s="17">
        <v>4.5159199999999997E-2</v>
      </c>
      <c r="EI1024" s="17">
        <v>5.0341299999999999E-2</v>
      </c>
      <c r="EJ1024" s="17">
        <v>9.8361500000000004E-2</v>
      </c>
      <c r="EK1024" s="17">
        <v>9.8171900000000006E-2</v>
      </c>
      <c r="EL1024" s="17">
        <v>0.1813736</v>
      </c>
      <c r="EM1024" s="17">
        <v>0.38888460000000002</v>
      </c>
      <c r="EN1024" s="17">
        <v>0.29726940000000002</v>
      </c>
      <c r="EO1024" s="17">
        <v>0.25681179999999998</v>
      </c>
      <c r="EP1024" s="17">
        <v>0.2172152</v>
      </c>
      <c r="EQ1024" s="17">
        <v>0.101516</v>
      </c>
      <c r="ER1024" s="17">
        <v>-8.6417900000000006E-2</v>
      </c>
      <c r="ES1024" s="17">
        <v>-0.10309069999999999</v>
      </c>
      <c r="ET1024" s="17">
        <v>-6.2488799999999997E-2</v>
      </c>
      <c r="EU1024" s="17">
        <v>74.604579999999999</v>
      </c>
      <c r="EV1024" s="17">
        <v>73.857010000000002</v>
      </c>
      <c r="EW1024" s="17">
        <v>73.436319999999995</v>
      </c>
      <c r="EX1024" s="17">
        <v>72.711330000000004</v>
      </c>
      <c r="EY1024" s="17">
        <v>71.080629999999999</v>
      </c>
      <c r="EZ1024" s="17">
        <v>71.387619999999998</v>
      </c>
      <c r="FA1024" s="17">
        <v>71.612819999999999</v>
      </c>
      <c r="FB1024" s="17">
        <v>71.981539999999995</v>
      </c>
      <c r="FC1024" s="17">
        <v>77.62</v>
      </c>
      <c r="FD1024" s="17">
        <v>85.446929999999995</v>
      </c>
      <c r="FE1024" s="17">
        <v>91.764420000000001</v>
      </c>
      <c r="FF1024" s="17">
        <v>95.071160000000006</v>
      </c>
      <c r="FG1024" s="17">
        <v>95.759429999999995</v>
      </c>
      <c r="FH1024" s="17">
        <v>95.422740000000005</v>
      </c>
      <c r="FI1024" s="17">
        <v>95.338239999999999</v>
      </c>
      <c r="FJ1024" s="17">
        <v>97.017449999999997</v>
      </c>
      <c r="FK1024" s="17">
        <v>97.059420000000003</v>
      </c>
      <c r="FL1024" s="17">
        <v>95.715280000000007</v>
      </c>
      <c r="FM1024" s="17">
        <v>91.517939999999996</v>
      </c>
      <c r="FN1024" s="17">
        <v>85.522369999999995</v>
      </c>
      <c r="FO1024" s="17">
        <v>81.989859999999993</v>
      </c>
      <c r="FP1024" s="17">
        <v>80.029420000000002</v>
      </c>
      <c r="FQ1024" s="17">
        <v>78.200649999999996</v>
      </c>
      <c r="FR1024" s="17">
        <v>77.356639999999999</v>
      </c>
      <c r="FS1024" s="17">
        <v>0.40817350000000002</v>
      </c>
      <c r="FT1024" s="17"/>
      <c r="FU1024" s="17">
        <v>3.1274099999999999E-2</v>
      </c>
      <c r="FW1024" s="17"/>
      <c r="HY1024" s="62"/>
      <c r="IA1024" s="62"/>
    </row>
    <row r="1025" spans="1:235" x14ac:dyDescent="0.25">
      <c r="A1025" t="s">
        <v>227</v>
      </c>
      <c r="B1025" t="s">
        <v>199</v>
      </c>
      <c r="C1025" t="s">
        <v>298</v>
      </c>
      <c r="D1025" s="63" t="s">
        <v>264</v>
      </c>
      <c r="E1025" t="s">
        <v>219</v>
      </c>
      <c r="F1025" s="17">
        <v>15141</v>
      </c>
      <c r="G1025" s="17">
        <v>1.3544229999999999</v>
      </c>
      <c r="H1025" s="17">
        <v>1.212402</v>
      </c>
      <c r="I1025" s="17">
        <v>1.100662</v>
      </c>
      <c r="J1025" s="17">
        <v>1.0163089999999999</v>
      </c>
      <c r="K1025" s="17">
        <v>0.94806219999999997</v>
      </c>
      <c r="L1025" s="17">
        <v>0.91034579999999998</v>
      </c>
      <c r="M1025" s="17">
        <v>0.91034599999999999</v>
      </c>
      <c r="N1025" s="17">
        <v>0.82925660000000001</v>
      </c>
      <c r="O1025" s="17">
        <v>0.6546516</v>
      </c>
      <c r="P1025" s="17">
        <v>0.47327580000000002</v>
      </c>
      <c r="Q1025" s="17">
        <v>0.42081580000000002</v>
      </c>
      <c r="R1025" s="17">
        <v>0.49497989999999997</v>
      </c>
      <c r="S1025" s="17">
        <v>0.63471979999999995</v>
      </c>
      <c r="T1025" s="17">
        <v>0.82958949999999998</v>
      </c>
      <c r="U1025" s="17">
        <v>1.0811809999999999</v>
      </c>
      <c r="V1025" s="17">
        <v>1.461152</v>
      </c>
      <c r="W1025" s="17">
        <v>1.708369</v>
      </c>
      <c r="X1025" s="17">
        <v>1.9514</v>
      </c>
      <c r="Y1025" s="17">
        <v>2.0521430000000001</v>
      </c>
      <c r="Z1025" s="17">
        <v>2.0144549999999999</v>
      </c>
      <c r="AA1025" s="17">
        <v>1.9345939999999999</v>
      </c>
      <c r="AB1025" s="17">
        <v>1.9539709999999999</v>
      </c>
      <c r="AC1025" s="17">
        <v>1.759026</v>
      </c>
      <c r="AD1025" s="17">
        <v>1.5377780000000001</v>
      </c>
      <c r="AE1025" s="17">
        <v>-6.8880200000000003E-2</v>
      </c>
      <c r="AF1025" s="17">
        <v>-5.5771800000000003E-2</v>
      </c>
      <c r="AG1025" s="17">
        <v>-4.6724799999999997E-2</v>
      </c>
      <c r="AH1025" s="17">
        <v>-3.1411500000000002E-2</v>
      </c>
      <c r="AI1025" s="17">
        <v>-3.5450200000000001E-2</v>
      </c>
      <c r="AJ1025" s="17">
        <v>-2.81614E-2</v>
      </c>
      <c r="AK1025" s="17">
        <v>-2.3636899999999999E-2</v>
      </c>
      <c r="AL1025" s="17">
        <v>-1.9737000000000001E-2</v>
      </c>
      <c r="AM1025" s="17">
        <v>-3.9484000000000003E-3</v>
      </c>
      <c r="AN1025" s="17">
        <v>-1.55748E-2</v>
      </c>
      <c r="AO1025" s="17">
        <v>-8.5926000000000006E-3</v>
      </c>
      <c r="AP1025" s="17">
        <v>8.6663E-3</v>
      </c>
      <c r="AQ1025" s="17">
        <v>1.3144999999999999E-3</v>
      </c>
      <c r="AR1025" s="17">
        <v>4.0404000000000004E-3</v>
      </c>
      <c r="AS1025" s="17">
        <v>-1.9658599999999998E-2</v>
      </c>
      <c r="AT1025" s="17">
        <v>4.5309E-3</v>
      </c>
      <c r="AU1025" s="17">
        <v>0.1818323</v>
      </c>
      <c r="AV1025" s="17">
        <v>0.15095929999999999</v>
      </c>
      <c r="AW1025" s="17">
        <v>0.13712379999999999</v>
      </c>
      <c r="AX1025" s="17">
        <v>0.1056428</v>
      </c>
      <c r="AY1025" s="17">
        <v>3.1916100000000003E-2</v>
      </c>
      <c r="AZ1025" s="17">
        <v>-0.1076487</v>
      </c>
      <c r="BA1025" s="17">
        <v>-0.12883269999999999</v>
      </c>
      <c r="BB1025" s="17">
        <v>-8.7474300000000005E-2</v>
      </c>
      <c r="BC1025" s="17">
        <v>-5.80093E-2</v>
      </c>
      <c r="BD1025" s="17">
        <v>-4.57913E-2</v>
      </c>
      <c r="BE1025" s="17">
        <v>-3.7678299999999998E-2</v>
      </c>
      <c r="BF1025" s="17">
        <v>-2.2974499999999998E-2</v>
      </c>
      <c r="BG1025" s="17">
        <v>-2.78027E-2</v>
      </c>
      <c r="BH1025" s="17">
        <v>-2.10645E-2</v>
      </c>
      <c r="BI1025" s="17">
        <v>-1.6581800000000001E-2</v>
      </c>
      <c r="BJ1025" s="17">
        <v>-1.20117E-2</v>
      </c>
      <c r="BK1025" s="17">
        <v>5.3169999999999997E-3</v>
      </c>
      <c r="BL1025" s="17">
        <v>-4.2199000000000004E-3</v>
      </c>
      <c r="BM1025" s="17">
        <v>4.8488000000000003E-3</v>
      </c>
      <c r="BN1025" s="17">
        <v>2.4075800000000001E-2</v>
      </c>
      <c r="BO1025" s="17">
        <v>1.8122099999999999E-2</v>
      </c>
      <c r="BP1025" s="17">
        <v>2.1442300000000001E-2</v>
      </c>
      <c r="BQ1025" s="17">
        <v>-1.5643E-3</v>
      </c>
      <c r="BR1025" s="17">
        <v>2.3261899999999999E-2</v>
      </c>
      <c r="BS1025" s="17">
        <v>0.20047760000000001</v>
      </c>
      <c r="BT1025" s="17">
        <v>0.16876379999999999</v>
      </c>
      <c r="BU1025" s="17">
        <v>0.15331049999999999</v>
      </c>
      <c r="BV1025" s="17">
        <v>0.1202903</v>
      </c>
      <c r="BW1025" s="17">
        <v>4.5933000000000002E-2</v>
      </c>
      <c r="BX1025" s="17">
        <v>-9.29788E-2</v>
      </c>
      <c r="BY1025" s="17">
        <v>-0.1151802</v>
      </c>
      <c r="BZ1025" s="17">
        <v>-7.5248999999999996E-2</v>
      </c>
      <c r="CA1025" s="17">
        <v>-5.0480200000000003E-2</v>
      </c>
      <c r="CB1025" s="17">
        <v>-3.8878900000000001E-2</v>
      </c>
      <c r="CC1025" s="17">
        <v>-3.1412700000000002E-2</v>
      </c>
      <c r="CD1025" s="17">
        <v>-1.71311E-2</v>
      </c>
      <c r="CE1025" s="17">
        <v>-2.2506100000000001E-2</v>
      </c>
      <c r="CF1025" s="17">
        <v>-1.6149199999999999E-2</v>
      </c>
      <c r="CG1025" s="17">
        <v>-1.16956E-2</v>
      </c>
      <c r="CH1025" s="17">
        <v>-6.6610999999999997E-3</v>
      </c>
      <c r="CI1025" s="17">
        <v>1.1734100000000001E-2</v>
      </c>
      <c r="CJ1025" s="17">
        <v>3.6445000000000002E-3</v>
      </c>
      <c r="CK1025" s="17">
        <v>1.4158199999999999E-2</v>
      </c>
      <c r="CL1025" s="17">
        <v>3.4748399999999999E-2</v>
      </c>
      <c r="CM1025" s="17">
        <v>2.9763000000000001E-2</v>
      </c>
      <c r="CN1025" s="17">
        <v>3.3494799999999998E-2</v>
      </c>
      <c r="CO1025" s="17">
        <v>1.09678E-2</v>
      </c>
      <c r="CP1025" s="17">
        <v>3.6235000000000003E-2</v>
      </c>
      <c r="CQ1025" s="17">
        <v>0.2133912</v>
      </c>
      <c r="CR1025" s="17">
        <v>0.18109510000000001</v>
      </c>
      <c r="CS1025" s="17">
        <v>0.16452130000000001</v>
      </c>
      <c r="CT1025" s="17">
        <v>0.130435</v>
      </c>
      <c r="CU1025" s="17">
        <v>5.5641000000000003E-2</v>
      </c>
      <c r="CV1025" s="17">
        <v>-8.2818500000000003E-2</v>
      </c>
      <c r="CW1025" s="17">
        <v>-0.1057244</v>
      </c>
      <c r="CX1025" s="17">
        <v>-6.6781699999999999E-2</v>
      </c>
      <c r="CY1025" s="17">
        <v>-4.2951099999999999E-2</v>
      </c>
      <c r="CZ1025" s="17">
        <v>-3.1966500000000002E-2</v>
      </c>
      <c r="DA1025" s="17">
        <v>-2.5147200000000001E-2</v>
      </c>
      <c r="DB1025" s="17">
        <v>-1.1287699999999999E-2</v>
      </c>
      <c r="DC1025" s="17">
        <v>-1.7209499999999999E-2</v>
      </c>
      <c r="DD1025" s="17">
        <v>-1.12339E-2</v>
      </c>
      <c r="DE1025" s="17">
        <v>-6.8092999999999999E-3</v>
      </c>
      <c r="DF1025" s="17">
        <v>-1.3106000000000001E-3</v>
      </c>
      <c r="DG1025" s="17">
        <v>1.8151299999999999E-2</v>
      </c>
      <c r="DH1025" s="17">
        <v>1.1508900000000001E-2</v>
      </c>
      <c r="DI1025" s="17">
        <v>2.3467600000000002E-2</v>
      </c>
      <c r="DJ1025" s="17">
        <v>4.5421000000000003E-2</v>
      </c>
      <c r="DK1025" s="17">
        <v>4.14039E-2</v>
      </c>
      <c r="DL1025" s="17">
        <v>4.5547299999999999E-2</v>
      </c>
      <c r="DM1025" s="17">
        <v>2.3499800000000001E-2</v>
      </c>
      <c r="DN1025" s="17">
        <v>4.9208000000000002E-2</v>
      </c>
      <c r="DO1025" s="17">
        <v>0.2263049</v>
      </c>
      <c r="DP1025" s="17">
        <v>0.1934265</v>
      </c>
      <c r="DQ1025" s="17">
        <v>0.1757321</v>
      </c>
      <c r="DR1025" s="17">
        <v>0.1405798</v>
      </c>
      <c r="DS1025" s="17">
        <v>6.5349000000000004E-2</v>
      </c>
      <c r="DT1025" s="17">
        <v>-7.2658100000000003E-2</v>
      </c>
      <c r="DU1025" s="17">
        <v>-9.6268699999999999E-2</v>
      </c>
      <c r="DV1025" s="17">
        <v>-5.8314499999999998E-2</v>
      </c>
      <c r="DW1025" s="17">
        <v>-3.2080299999999999E-2</v>
      </c>
      <c r="DX1025" s="17">
        <v>-2.1985999999999999E-2</v>
      </c>
      <c r="DY1025" s="17">
        <v>-1.6100699999999999E-2</v>
      </c>
      <c r="DZ1025" s="17">
        <v>-2.8506999999999998E-3</v>
      </c>
      <c r="EA1025" s="17">
        <v>-9.5621000000000005E-3</v>
      </c>
      <c r="EB1025" s="17">
        <v>-4.1370000000000001E-3</v>
      </c>
      <c r="EC1025" s="17">
        <v>2.4580000000000001E-4</v>
      </c>
      <c r="ED1025" s="17">
        <v>6.4148E-3</v>
      </c>
      <c r="EE1025" s="17">
        <v>2.7416699999999999E-2</v>
      </c>
      <c r="EF1025" s="17">
        <v>2.28638E-2</v>
      </c>
      <c r="EG1025" s="17">
        <v>3.6908999999999997E-2</v>
      </c>
      <c r="EH1025" s="17">
        <v>6.0830500000000003E-2</v>
      </c>
      <c r="EI1025" s="17">
        <v>5.8211499999999999E-2</v>
      </c>
      <c r="EJ1025" s="17">
        <v>6.2949199999999997E-2</v>
      </c>
      <c r="EK1025" s="17">
        <v>4.1594100000000002E-2</v>
      </c>
      <c r="EL1025" s="17">
        <v>6.7939100000000002E-2</v>
      </c>
      <c r="EM1025" s="17">
        <v>0.24495020000000001</v>
      </c>
      <c r="EN1025" s="17">
        <v>0.2112309</v>
      </c>
      <c r="EO1025" s="17">
        <v>0.1919187</v>
      </c>
      <c r="EP1025" s="17">
        <v>0.15522730000000001</v>
      </c>
      <c r="EQ1025" s="17">
        <v>7.9365900000000003E-2</v>
      </c>
      <c r="ER1025" s="17">
        <v>-5.7988199999999997E-2</v>
      </c>
      <c r="ES1025" s="17">
        <v>-8.2616099999999998E-2</v>
      </c>
      <c r="ET1025" s="17">
        <v>-4.6089199999999997E-2</v>
      </c>
      <c r="EU1025" s="17">
        <v>73.713499999999996</v>
      </c>
      <c r="EV1025" s="17">
        <v>72.527280000000005</v>
      </c>
      <c r="EW1025" s="17">
        <v>72.01061</v>
      </c>
      <c r="EX1025" s="17">
        <v>71.307929999999999</v>
      </c>
      <c r="EY1025" s="17">
        <v>70.386300000000006</v>
      </c>
      <c r="EZ1025" s="17">
        <v>70.563569999999999</v>
      </c>
      <c r="FA1025" s="17">
        <v>70.28998</v>
      </c>
      <c r="FB1025" s="17">
        <v>70.941220000000001</v>
      </c>
      <c r="FC1025" s="17">
        <v>75.948909999999998</v>
      </c>
      <c r="FD1025" s="17">
        <v>82.434219999999996</v>
      </c>
      <c r="FE1025" s="17">
        <v>87.757059999999996</v>
      </c>
      <c r="FF1025" s="17">
        <v>91.372150000000005</v>
      </c>
      <c r="FG1025" s="17">
        <v>91.999889999999994</v>
      </c>
      <c r="FH1025" s="17">
        <v>91.657330000000002</v>
      </c>
      <c r="FI1025" s="17">
        <v>91.921750000000003</v>
      </c>
      <c r="FJ1025" s="17">
        <v>92.932569999999998</v>
      </c>
      <c r="FK1025" s="17">
        <v>92.407989999999998</v>
      </c>
      <c r="FL1025" s="17">
        <v>90.738010000000003</v>
      </c>
      <c r="FM1025" s="17">
        <v>87.278199999999998</v>
      </c>
      <c r="FN1025" s="17">
        <v>83.050650000000005</v>
      </c>
      <c r="FO1025" s="17">
        <v>80.280850000000001</v>
      </c>
      <c r="FP1025" s="17">
        <v>78.616519999999994</v>
      </c>
      <c r="FQ1025" s="17">
        <v>76.928399999999996</v>
      </c>
      <c r="FR1025" s="17">
        <v>76.494389999999996</v>
      </c>
      <c r="FS1025" s="17">
        <v>0.24112169999999999</v>
      </c>
      <c r="FT1025" s="17"/>
      <c r="FU1025" s="17">
        <v>1.7781700000000001E-2</v>
      </c>
      <c r="FW1025" s="17"/>
      <c r="HY1025" s="62"/>
      <c r="IA1025" s="62"/>
    </row>
    <row r="1026" spans="1:235" x14ac:dyDescent="0.25">
      <c r="A1026" t="s">
        <v>227</v>
      </c>
      <c r="B1026" t="s">
        <v>199</v>
      </c>
      <c r="C1026" t="s">
        <v>298</v>
      </c>
      <c r="D1026" s="63" t="s">
        <v>264</v>
      </c>
      <c r="E1026" t="s">
        <v>220</v>
      </c>
      <c r="F1026" s="17">
        <v>7552</v>
      </c>
      <c r="G1026" s="17">
        <v>1.2422709999999999</v>
      </c>
      <c r="H1026" s="17">
        <v>1.116833</v>
      </c>
      <c r="I1026" s="17">
        <v>1.0158879999999999</v>
      </c>
      <c r="J1026" s="17">
        <v>0.94383799999999995</v>
      </c>
      <c r="K1026" s="17">
        <v>0.88359960000000004</v>
      </c>
      <c r="L1026" s="17">
        <v>0.84999290000000005</v>
      </c>
      <c r="M1026" s="17">
        <v>0.8516456</v>
      </c>
      <c r="N1026" s="17">
        <v>0.80382070000000005</v>
      </c>
      <c r="O1026" s="17">
        <v>0.66054840000000004</v>
      </c>
      <c r="P1026" s="17">
        <v>0.52394689999999999</v>
      </c>
      <c r="Q1026" s="17">
        <v>0.46060570000000001</v>
      </c>
      <c r="R1026" s="17">
        <v>0.49812410000000001</v>
      </c>
      <c r="S1026" s="17">
        <v>0.61399110000000001</v>
      </c>
      <c r="T1026" s="17">
        <v>0.7450734</v>
      </c>
      <c r="U1026" s="17">
        <v>0.95000479999999998</v>
      </c>
      <c r="V1026" s="17">
        <v>1.2420279999999999</v>
      </c>
      <c r="W1026" s="17">
        <v>1.4257139999999999</v>
      </c>
      <c r="X1026" s="17">
        <v>1.620466</v>
      </c>
      <c r="Y1026" s="17">
        <v>1.7404059999999999</v>
      </c>
      <c r="Z1026" s="17">
        <v>1.7332559999999999</v>
      </c>
      <c r="AA1026" s="17">
        <v>1.6834610000000001</v>
      </c>
      <c r="AB1026" s="17">
        <v>1.7264219999999999</v>
      </c>
      <c r="AC1026" s="17">
        <v>1.563936</v>
      </c>
      <c r="AD1026" s="17">
        <v>1.375491</v>
      </c>
      <c r="AE1026" s="17">
        <v>-6.0243600000000001E-2</v>
      </c>
      <c r="AF1026" s="17">
        <v>-5.5401600000000002E-2</v>
      </c>
      <c r="AG1026" s="17">
        <v>-4.8286900000000001E-2</v>
      </c>
      <c r="AH1026" s="17">
        <v>-3.6267800000000003E-2</v>
      </c>
      <c r="AI1026" s="17">
        <v>-3.7258300000000001E-2</v>
      </c>
      <c r="AJ1026" s="17">
        <v>-2.1990900000000001E-2</v>
      </c>
      <c r="AK1026" s="17">
        <v>-1.15722E-2</v>
      </c>
      <c r="AL1026" s="17">
        <v>1.1406000000000001E-3</v>
      </c>
      <c r="AM1026" s="17">
        <v>8.6546999999999995E-3</v>
      </c>
      <c r="AN1026" s="17">
        <v>-1.7206999999999999E-3</v>
      </c>
      <c r="AO1026" s="17">
        <v>-6.7920000000000003E-4</v>
      </c>
      <c r="AP1026" s="17">
        <v>-3.1191999999999999E-3</v>
      </c>
      <c r="AQ1026" s="17">
        <v>-3.8432000000000002E-3</v>
      </c>
      <c r="AR1026" s="17">
        <v>-1.9662200000000001E-2</v>
      </c>
      <c r="AS1026" s="17">
        <v>-4.8698999999999999E-2</v>
      </c>
      <c r="AT1026" s="17">
        <v>-5.2471400000000001E-2</v>
      </c>
      <c r="AU1026" s="17">
        <v>8.9036599999999994E-2</v>
      </c>
      <c r="AV1026" s="17">
        <v>8.8377600000000001E-2</v>
      </c>
      <c r="AW1026" s="17">
        <v>0.122534</v>
      </c>
      <c r="AX1026" s="17">
        <v>9.9282200000000001E-2</v>
      </c>
      <c r="AY1026" s="17">
        <v>3.3605999999999997E-2</v>
      </c>
      <c r="AZ1026" s="17">
        <v>-7.4058200000000005E-2</v>
      </c>
      <c r="BA1026" s="17">
        <v>-0.1100078</v>
      </c>
      <c r="BB1026" s="17">
        <v>-7.4235300000000004E-2</v>
      </c>
      <c r="BC1026" s="17">
        <v>-4.5288000000000002E-2</v>
      </c>
      <c r="BD1026" s="17">
        <v>-4.1346500000000001E-2</v>
      </c>
      <c r="BE1026" s="17">
        <v>-3.5666299999999998E-2</v>
      </c>
      <c r="BF1026" s="17">
        <v>-2.42489E-2</v>
      </c>
      <c r="BG1026" s="17">
        <v>-2.6516700000000001E-2</v>
      </c>
      <c r="BH1026" s="17">
        <v>-1.2272099999999999E-2</v>
      </c>
      <c r="BI1026" s="17">
        <v>-2.1031000000000001E-3</v>
      </c>
      <c r="BJ1026" s="17">
        <v>1.1819E-2</v>
      </c>
      <c r="BK1026" s="17">
        <v>2.0996000000000001E-2</v>
      </c>
      <c r="BL1026" s="17">
        <v>1.33743E-2</v>
      </c>
      <c r="BM1026" s="17">
        <v>1.67478E-2</v>
      </c>
      <c r="BN1026" s="17">
        <v>1.6753799999999999E-2</v>
      </c>
      <c r="BO1026" s="17">
        <v>1.7712700000000001E-2</v>
      </c>
      <c r="BP1026" s="17">
        <v>2.6051E-3</v>
      </c>
      <c r="BQ1026" s="17">
        <v>-2.5272800000000002E-2</v>
      </c>
      <c r="BR1026" s="17">
        <v>-2.8117199999999998E-2</v>
      </c>
      <c r="BS1026" s="17">
        <v>0.1129933</v>
      </c>
      <c r="BT1026" s="17">
        <v>0.11035399999999999</v>
      </c>
      <c r="BU1026" s="17">
        <v>0.14257829999999999</v>
      </c>
      <c r="BV1026" s="17">
        <v>0.1180611</v>
      </c>
      <c r="BW1026" s="17">
        <v>5.1614100000000003E-2</v>
      </c>
      <c r="BX1026" s="17">
        <v>-5.4798600000000003E-2</v>
      </c>
      <c r="BY1026" s="17">
        <v>-9.2342900000000006E-2</v>
      </c>
      <c r="BZ1026" s="17">
        <v>-5.8132200000000002E-2</v>
      </c>
      <c r="CA1026" s="17">
        <v>-3.4929799999999997E-2</v>
      </c>
      <c r="CB1026" s="17">
        <v>-3.1612000000000001E-2</v>
      </c>
      <c r="CC1026" s="17">
        <v>-2.6925299999999999E-2</v>
      </c>
      <c r="CD1026" s="17">
        <v>-1.59247E-2</v>
      </c>
      <c r="CE1026" s="17">
        <v>-1.90771E-2</v>
      </c>
      <c r="CF1026" s="17">
        <v>-5.5408999999999996E-3</v>
      </c>
      <c r="CG1026" s="17">
        <v>4.4552000000000003E-3</v>
      </c>
      <c r="CH1026" s="17">
        <v>1.9214800000000001E-2</v>
      </c>
      <c r="CI1026" s="17">
        <v>2.95435E-2</v>
      </c>
      <c r="CJ1026" s="17">
        <v>2.3829099999999999E-2</v>
      </c>
      <c r="CK1026" s="17">
        <v>2.8817700000000002E-2</v>
      </c>
      <c r="CL1026" s="17">
        <v>3.0517900000000001E-2</v>
      </c>
      <c r="CM1026" s="17">
        <v>3.2642200000000003E-2</v>
      </c>
      <c r="CN1026" s="17">
        <v>1.8027399999999999E-2</v>
      </c>
      <c r="CO1026" s="17">
        <v>-9.0477999999999999E-3</v>
      </c>
      <c r="CP1026" s="17">
        <v>-1.12496E-2</v>
      </c>
      <c r="CQ1026" s="17">
        <v>0.1295857</v>
      </c>
      <c r="CR1026" s="17">
        <v>0.12557479999999999</v>
      </c>
      <c r="CS1026" s="17">
        <v>0.15646090000000001</v>
      </c>
      <c r="CT1026" s="17">
        <v>0.1310674</v>
      </c>
      <c r="CU1026" s="17">
        <v>6.4086400000000002E-2</v>
      </c>
      <c r="CV1026" s="17">
        <v>-4.1459500000000003E-2</v>
      </c>
      <c r="CW1026" s="17">
        <v>-8.0108200000000004E-2</v>
      </c>
      <c r="CX1026" s="17">
        <v>-4.6979199999999999E-2</v>
      </c>
      <c r="CY1026" s="17">
        <v>-2.4571599999999999E-2</v>
      </c>
      <c r="CZ1026" s="17">
        <v>-2.1877400000000002E-2</v>
      </c>
      <c r="DA1026" s="17">
        <v>-1.81844E-2</v>
      </c>
      <c r="DB1026" s="17">
        <v>-7.6004999999999996E-3</v>
      </c>
      <c r="DC1026" s="17">
        <v>-1.16375E-2</v>
      </c>
      <c r="DD1026" s="17">
        <v>1.1904000000000001E-3</v>
      </c>
      <c r="DE1026" s="17">
        <v>1.1013500000000001E-2</v>
      </c>
      <c r="DF1026" s="17">
        <v>2.6610600000000002E-2</v>
      </c>
      <c r="DG1026" s="17">
        <v>3.8091100000000003E-2</v>
      </c>
      <c r="DH1026" s="17">
        <v>3.4283899999999999E-2</v>
      </c>
      <c r="DI1026" s="17">
        <v>4.0887600000000003E-2</v>
      </c>
      <c r="DJ1026" s="17">
        <v>4.4281899999999999E-2</v>
      </c>
      <c r="DK1026" s="17">
        <v>4.7571799999999997E-2</v>
      </c>
      <c r="DL1026" s="17">
        <v>3.3449699999999999E-2</v>
      </c>
      <c r="DM1026" s="17">
        <v>7.1770999999999996E-3</v>
      </c>
      <c r="DN1026" s="17">
        <v>5.6179999999999997E-3</v>
      </c>
      <c r="DO1026" s="17">
        <v>0.146178</v>
      </c>
      <c r="DP1026" s="17">
        <v>0.14079559999999999</v>
      </c>
      <c r="DQ1026" s="17">
        <v>0.17034340000000001</v>
      </c>
      <c r="DR1026" s="17">
        <v>0.1440736</v>
      </c>
      <c r="DS1026" s="17">
        <v>7.6558699999999993E-2</v>
      </c>
      <c r="DT1026" s="17">
        <v>-2.81204E-2</v>
      </c>
      <c r="DU1026" s="17">
        <v>-6.7873500000000003E-2</v>
      </c>
      <c r="DV1026" s="17">
        <v>-3.5826200000000002E-2</v>
      </c>
      <c r="DW1026" s="17">
        <v>-9.6159000000000001E-3</v>
      </c>
      <c r="DX1026" s="17">
        <v>-7.8223000000000008E-3</v>
      </c>
      <c r="DY1026" s="17">
        <v>-5.5637999999999998E-3</v>
      </c>
      <c r="DZ1026" s="17">
        <v>4.4183E-3</v>
      </c>
      <c r="EA1026" s="17">
        <v>-8.9590000000000004E-4</v>
      </c>
      <c r="EB1026" s="17">
        <v>1.0909200000000001E-2</v>
      </c>
      <c r="EC1026" s="17">
        <v>2.04826E-2</v>
      </c>
      <c r="ED1026" s="17">
        <v>3.7289000000000003E-2</v>
      </c>
      <c r="EE1026" s="17">
        <v>5.0432400000000002E-2</v>
      </c>
      <c r="EF1026" s="17">
        <v>4.9378900000000003E-2</v>
      </c>
      <c r="EG1026" s="17">
        <v>5.8314600000000001E-2</v>
      </c>
      <c r="EH1026" s="17">
        <v>6.4154900000000001E-2</v>
      </c>
      <c r="EI1026" s="17">
        <v>6.91277E-2</v>
      </c>
      <c r="EJ1026" s="17">
        <v>5.5717000000000003E-2</v>
      </c>
      <c r="EK1026" s="17">
        <v>3.0603399999999999E-2</v>
      </c>
      <c r="EL1026" s="17">
        <v>2.9972100000000002E-2</v>
      </c>
      <c r="EM1026" s="17">
        <v>0.1701348</v>
      </c>
      <c r="EN1026" s="17">
        <v>0.162772</v>
      </c>
      <c r="EO1026" s="17">
        <v>0.19038769999999999</v>
      </c>
      <c r="EP1026" s="17">
        <v>0.16285250000000001</v>
      </c>
      <c r="EQ1026" s="17">
        <v>9.4566800000000006E-2</v>
      </c>
      <c r="ER1026" s="17">
        <v>-8.8608999999999997E-3</v>
      </c>
      <c r="ES1026" s="17">
        <v>-5.0208500000000003E-2</v>
      </c>
      <c r="ET1026" s="17">
        <v>-1.97231E-2</v>
      </c>
      <c r="EU1026" s="17">
        <v>73.619960000000006</v>
      </c>
      <c r="EV1026" s="17">
        <v>72.506209999999996</v>
      </c>
      <c r="EW1026" s="17">
        <v>72.254580000000004</v>
      </c>
      <c r="EX1026" s="17">
        <v>71.632900000000006</v>
      </c>
      <c r="EY1026" s="17">
        <v>70.954350000000005</v>
      </c>
      <c r="EZ1026" s="17">
        <v>71.038830000000004</v>
      </c>
      <c r="FA1026" s="17">
        <v>70.781270000000006</v>
      </c>
      <c r="FB1026" s="17">
        <v>71.306200000000004</v>
      </c>
      <c r="FC1026" s="17">
        <v>75.760459999999995</v>
      </c>
      <c r="FD1026" s="17">
        <v>81.444659999999999</v>
      </c>
      <c r="FE1026" s="17">
        <v>86.165670000000006</v>
      </c>
      <c r="FF1026" s="17">
        <v>89.310130000000001</v>
      </c>
      <c r="FG1026" s="17">
        <v>89.279020000000003</v>
      </c>
      <c r="FH1026" s="17">
        <v>88.617369999999994</v>
      </c>
      <c r="FI1026" s="17">
        <v>89.320189999999997</v>
      </c>
      <c r="FJ1026" s="17">
        <v>90.140460000000004</v>
      </c>
      <c r="FK1026" s="17">
        <v>89.09178</v>
      </c>
      <c r="FL1026" s="17">
        <v>87.422120000000007</v>
      </c>
      <c r="FM1026" s="17">
        <v>84.45599</v>
      </c>
      <c r="FN1026" s="17">
        <v>81.008840000000006</v>
      </c>
      <c r="FO1026" s="17">
        <v>78.915270000000007</v>
      </c>
      <c r="FP1026" s="17">
        <v>77.559880000000007</v>
      </c>
      <c r="FQ1026" s="17">
        <v>76.116050000000001</v>
      </c>
      <c r="FR1026" s="17">
        <v>75.833659999999995</v>
      </c>
      <c r="FS1026" s="17">
        <v>0.31611499999999998</v>
      </c>
      <c r="FT1026" s="17"/>
      <c r="FU1026" s="17">
        <v>2.2339500000000002E-2</v>
      </c>
      <c r="FW1026" s="17"/>
      <c r="HY1026" s="62"/>
      <c r="IA1026" s="62"/>
    </row>
    <row r="1027" spans="1:235" x14ac:dyDescent="0.25">
      <c r="A1027" t="s">
        <v>227</v>
      </c>
      <c r="B1027" t="s">
        <v>199</v>
      </c>
      <c r="C1027" t="s">
        <v>298</v>
      </c>
      <c r="D1027" s="63" t="s">
        <v>264</v>
      </c>
      <c r="E1027" t="s">
        <v>221</v>
      </c>
      <c r="F1027" s="17">
        <v>7589</v>
      </c>
      <c r="G1027" s="17">
        <v>1.4651890000000001</v>
      </c>
      <c r="H1027" s="17">
        <v>1.3059339999999999</v>
      </c>
      <c r="I1027" s="17">
        <v>1.1850689999999999</v>
      </c>
      <c r="J1027" s="17">
        <v>1.0882149999999999</v>
      </c>
      <c r="K1027" s="17">
        <v>1.0118849999999999</v>
      </c>
      <c r="L1027" s="17">
        <v>0.96997</v>
      </c>
      <c r="M1027" s="17">
        <v>0.96726730000000005</v>
      </c>
      <c r="N1027" s="17">
        <v>0.85016630000000004</v>
      </c>
      <c r="O1027" s="17">
        <v>0.64586489999999996</v>
      </c>
      <c r="P1027" s="17">
        <v>0.41946430000000001</v>
      </c>
      <c r="Q1027" s="17">
        <v>0.37955990000000001</v>
      </c>
      <c r="R1027" s="17">
        <v>0.48928169999999999</v>
      </c>
      <c r="S1027" s="17">
        <v>0.65232449999999997</v>
      </c>
      <c r="T1027" s="17">
        <v>0.91693250000000004</v>
      </c>
      <c r="U1027" s="17">
        <v>1.20964</v>
      </c>
      <c r="V1027" s="17">
        <v>1.6791529999999999</v>
      </c>
      <c r="W1027" s="17">
        <v>1.993225</v>
      </c>
      <c r="X1027" s="17">
        <v>2.2832080000000001</v>
      </c>
      <c r="Y1027" s="17">
        <v>2.365443</v>
      </c>
      <c r="Z1027" s="17">
        <v>2.2984450000000001</v>
      </c>
      <c r="AA1027" s="17">
        <v>2.1892010000000002</v>
      </c>
      <c r="AB1027" s="17">
        <v>2.1824650000000001</v>
      </c>
      <c r="AC1027" s="17">
        <v>1.955436</v>
      </c>
      <c r="AD1027" s="17">
        <v>1.7006190000000001</v>
      </c>
      <c r="AE1027" s="17">
        <v>-9.3176900000000007E-2</v>
      </c>
      <c r="AF1027" s="17">
        <v>-7.1248900000000004E-2</v>
      </c>
      <c r="AG1027" s="17">
        <v>-5.7513099999999998E-2</v>
      </c>
      <c r="AH1027" s="17">
        <v>-3.8329000000000002E-2</v>
      </c>
      <c r="AI1027" s="17">
        <v>-4.4478299999999998E-2</v>
      </c>
      <c r="AJ1027" s="17">
        <v>-4.4422200000000002E-2</v>
      </c>
      <c r="AK1027" s="17">
        <v>-4.6837700000000003E-2</v>
      </c>
      <c r="AL1027" s="17">
        <v>-5.5379299999999999E-2</v>
      </c>
      <c r="AM1027" s="17">
        <v>-3.22782E-2</v>
      </c>
      <c r="AN1027" s="17">
        <v>-4.8513000000000001E-2</v>
      </c>
      <c r="AO1027" s="17">
        <v>-3.6802099999999997E-2</v>
      </c>
      <c r="AP1027" s="17">
        <v>-3.4862999999999999E-3</v>
      </c>
      <c r="AQ1027" s="17">
        <v>-1.9864099999999999E-2</v>
      </c>
      <c r="AR1027" s="17">
        <v>6.8184999999999999E-3</v>
      </c>
      <c r="AS1027" s="17">
        <v>-1.7907800000000001E-2</v>
      </c>
      <c r="AT1027" s="17">
        <v>3.5295899999999998E-2</v>
      </c>
      <c r="AU1027" s="17">
        <v>0.25194109999999997</v>
      </c>
      <c r="AV1027" s="17">
        <v>0.1912064</v>
      </c>
      <c r="AW1027" s="17">
        <v>0.1325123</v>
      </c>
      <c r="AX1027" s="17">
        <v>9.6094299999999994E-2</v>
      </c>
      <c r="AY1027" s="17">
        <v>1.59013E-2</v>
      </c>
      <c r="AZ1027" s="17">
        <v>-0.15892129999999999</v>
      </c>
      <c r="BA1027" s="17">
        <v>-0.16396279999999999</v>
      </c>
      <c r="BB1027" s="17">
        <v>-0.11602170000000001</v>
      </c>
      <c r="BC1027" s="17">
        <v>-7.7552700000000002E-2</v>
      </c>
      <c r="BD1027" s="17">
        <v>-5.72989E-2</v>
      </c>
      <c r="BE1027" s="17">
        <v>-4.4695100000000001E-2</v>
      </c>
      <c r="BF1027" s="17">
        <v>-2.66366E-2</v>
      </c>
      <c r="BG1027" s="17">
        <v>-3.3706399999999997E-2</v>
      </c>
      <c r="BH1027" s="17">
        <v>-3.4197199999999997E-2</v>
      </c>
      <c r="BI1027" s="17">
        <v>-3.64248E-2</v>
      </c>
      <c r="BJ1027" s="17">
        <v>-4.4379700000000001E-2</v>
      </c>
      <c r="BK1027" s="17">
        <v>-1.8466699999999999E-2</v>
      </c>
      <c r="BL1027" s="17">
        <v>-3.1579400000000001E-2</v>
      </c>
      <c r="BM1027" s="17">
        <v>-1.6282399999999999E-2</v>
      </c>
      <c r="BN1027" s="17">
        <v>2.0126600000000001E-2</v>
      </c>
      <c r="BO1027" s="17">
        <v>6.058E-3</v>
      </c>
      <c r="BP1027" s="17">
        <v>3.3694500000000002E-2</v>
      </c>
      <c r="BQ1027" s="17">
        <v>9.7853999999999997E-3</v>
      </c>
      <c r="BR1027" s="17">
        <v>6.38489E-2</v>
      </c>
      <c r="BS1027" s="17">
        <v>0.28067950000000003</v>
      </c>
      <c r="BT1027" s="17">
        <v>0.2194837</v>
      </c>
      <c r="BU1027" s="17">
        <v>0.158138</v>
      </c>
      <c r="BV1027" s="17">
        <v>0.1186194</v>
      </c>
      <c r="BW1027" s="17">
        <v>3.7325900000000002E-2</v>
      </c>
      <c r="BX1027" s="17">
        <v>-0.1369483</v>
      </c>
      <c r="BY1027" s="17">
        <v>-0.14320079999999999</v>
      </c>
      <c r="BZ1027" s="17">
        <v>-9.77243E-2</v>
      </c>
      <c r="CA1027" s="17">
        <v>-6.6731499999999999E-2</v>
      </c>
      <c r="CB1027" s="17">
        <v>-4.7637199999999998E-2</v>
      </c>
      <c r="CC1027" s="17">
        <v>-3.5817300000000003E-2</v>
      </c>
      <c r="CD1027" s="17">
        <v>-1.8538499999999999E-2</v>
      </c>
      <c r="CE1027" s="17">
        <v>-2.62458E-2</v>
      </c>
      <c r="CF1027" s="17">
        <v>-2.7115400000000001E-2</v>
      </c>
      <c r="CG1027" s="17">
        <v>-2.9212800000000001E-2</v>
      </c>
      <c r="CH1027" s="17">
        <v>-3.67614E-2</v>
      </c>
      <c r="CI1027" s="17">
        <v>-8.9008000000000004E-3</v>
      </c>
      <c r="CJ1027" s="17">
        <v>-1.9851199999999999E-2</v>
      </c>
      <c r="CK1027" s="17">
        <v>-2.0704999999999999E-3</v>
      </c>
      <c r="CL1027" s="17">
        <v>3.6480800000000001E-2</v>
      </c>
      <c r="CM1027" s="17">
        <v>2.4011500000000002E-2</v>
      </c>
      <c r="CN1027" s="17">
        <v>5.2308800000000003E-2</v>
      </c>
      <c r="CO1027" s="17">
        <v>2.8965600000000001E-2</v>
      </c>
      <c r="CP1027" s="17">
        <v>8.3624599999999993E-2</v>
      </c>
      <c r="CQ1027" s="17">
        <v>0.30058370000000001</v>
      </c>
      <c r="CR1027" s="17">
        <v>0.23906849999999999</v>
      </c>
      <c r="CS1027" s="17">
        <v>0.1758863</v>
      </c>
      <c r="CT1027" s="17">
        <v>0.13422020000000001</v>
      </c>
      <c r="CU1027" s="17">
        <v>5.2164599999999998E-2</v>
      </c>
      <c r="CV1027" s="17">
        <v>-0.12173</v>
      </c>
      <c r="CW1027" s="17">
        <v>-0.12882109999999999</v>
      </c>
      <c r="CX1027" s="17">
        <v>-8.5051600000000005E-2</v>
      </c>
      <c r="CY1027" s="17">
        <v>-5.5910300000000003E-2</v>
      </c>
      <c r="CZ1027" s="17">
        <v>-3.7975500000000002E-2</v>
      </c>
      <c r="DA1027" s="17">
        <v>-2.6939500000000002E-2</v>
      </c>
      <c r="DB1027" s="17">
        <v>-1.0440400000000001E-2</v>
      </c>
      <c r="DC1027" s="17">
        <v>-1.8785199999999998E-2</v>
      </c>
      <c r="DD1027" s="17">
        <v>-2.0033599999999999E-2</v>
      </c>
      <c r="DE1027" s="17">
        <v>-2.2000800000000001E-2</v>
      </c>
      <c r="DF1027" s="17">
        <v>-2.9143100000000002E-2</v>
      </c>
      <c r="DG1027" s="17">
        <v>6.6509999999999996E-4</v>
      </c>
      <c r="DH1027" s="17">
        <v>-8.123E-3</v>
      </c>
      <c r="DI1027" s="17">
        <v>1.2141300000000001E-2</v>
      </c>
      <c r="DJ1027" s="17">
        <v>5.2835100000000003E-2</v>
      </c>
      <c r="DK1027" s="17">
        <v>4.1965000000000002E-2</v>
      </c>
      <c r="DL1027" s="17">
        <v>7.0923100000000003E-2</v>
      </c>
      <c r="DM1027" s="17">
        <v>4.8145899999999998E-2</v>
      </c>
      <c r="DN1027" s="17">
        <v>0.1034004</v>
      </c>
      <c r="DO1027" s="17">
        <v>0.32048779999999999</v>
      </c>
      <c r="DP1027" s="17">
        <v>0.25865329999999997</v>
      </c>
      <c r="DQ1027" s="17">
        <v>0.19363449999999999</v>
      </c>
      <c r="DR1027" s="17">
        <v>0.14982100000000001</v>
      </c>
      <c r="DS1027" s="17">
        <v>6.7003199999999999E-2</v>
      </c>
      <c r="DT1027" s="17">
        <v>-0.1065116</v>
      </c>
      <c r="DU1027" s="17">
        <v>-0.1144414</v>
      </c>
      <c r="DV1027" s="17">
        <v>-7.2378899999999996E-2</v>
      </c>
      <c r="DW1027" s="17">
        <v>-4.0286200000000001E-2</v>
      </c>
      <c r="DX1027" s="17">
        <v>-2.4025600000000001E-2</v>
      </c>
      <c r="DY1027" s="17">
        <v>-1.41215E-2</v>
      </c>
      <c r="DZ1027" s="17">
        <v>1.2519E-3</v>
      </c>
      <c r="EA1027" s="17">
        <v>-8.0131999999999998E-3</v>
      </c>
      <c r="EB1027" s="17">
        <v>-9.8087000000000001E-3</v>
      </c>
      <c r="EC1027" s="17">
        <v>-1.15879E-2</v>
      </c>
      <c r="ED1027" s="17">
        <v>-1.81435E-2</v>
      </c>
      <c r="EE1027" s="17">
        <v>1.4476599999999999E-2</v>
      </c>
      <c r="EF1027" s="17">
        <v>8.8106999999999994E-3</v>
      </c>
      <c r="EG1027" s="17">
        <v>3.2661099999999998E-2</v>
      </c>
      <c r="EH1027" s="17">
        <v>7.6448000000000002E-2</v>
      </c>
      <c r="EI1027" s="17">
        <v>6.7887100000000006E-2</v>
      </c>
      <c r="EJ1027" s="17">
        <v>9.7799200000000003E-2</v>
      </c>
      <c r="EK1027" s="17">
        <v>7.5839100000000007E-2</v>
      </c>
      <c r="EL1027" s="17">
        <v>0.1319534</v>
      </c>
      <c r="EM1027" s="17">
        <v>0.34922619999999999</v>
      </c>
      <c r="EN1027" s="17">
        <v>0.28693069999999998</v>
      </c>
      <c r="EO1027" s="17">
        <v>0.21926019999999999</v>
      </c>
      <c r="EP1027" s="17">
        <v>0.1723461</v>
      </c>
      <c r="EQ1027" s="17">
        <v>8.8427800000000001E-2</v>
      </c>
      <c r="ER1027" s="17">
        <v>-8.4538699999999994E-2</v>
      </c>
      <c r="ES1027" s="17">
        <v>-9.3679499999999999E-2</v>
      </c>
      <c r="ET1027" s="17">
        <v>-5.4081499999999998E-2</v>
      </c>
      <c r="EU1027" s="17">
        <v>73.806550000000001</v>
      </c>
      <c r="EV1027" s="17">
        <v>72.548249999999996</v>
      </c>
      <c r="EW1027" s="17">
        <v>71.767939999999996</v>
      </c>
      <c r="EX1027" s="17">
        <v>70.984669999999994</v>
      </c>
      <c r="EY1027" s="17">
        <v>69.821269999999998</v>
      </c>
      <c r="EZ1027" s="17">
        <v>70.090789999999998</v>
      </c>
      <c r="FA1027" s="17">
        <v>69.801280000000006</v>
      </c>
      <c r="FB1027" s="17">
        <v>70.578149999999994</v>
      </c>
      <c r="FC1027" s="17">
        <v>76.136330000000001</v>
      </c>
      <c r="FD1027" s="17">
        <v>83.418530000000004</v>
      </c>
      <c r="FE1027" s="17">
        <v>89.339960000000005</v>
      </c>
      <c r="FF1027" s="17">
        <v>93.423180000000002</v>
      </c>
      <c r="FG1027" s="17">
        <v>94.706339999999997</v>
      </c>
      <c r="FH1027" s="17">
        <v>94.681290000000004</v>
      </c>
      <c r="FI1027" s="17">
        <v>94.509609999999995</v>
      </c>
      <c r="FJ1027" s="17">
        <v>95.709869999999995</v>
      </c>
      <c r="FK1027" s="17">
        <v>95.706659999999999</v>
      </c>
      <c r="FL1027" s="17">
        <v>94.036420000000007</v>
      </c>
      <c r="FM1027" s="17">
        <v>90.085489999999993</v>
      </c>
      <c r="FN1027" s="17">
        <v>85.081689999999995</v>
      </c>
      <c r="FO1027" s="17">
        <v>81.639240000000001</v>
      </c>
      <c r="FP1027" s="17">
        <v>79.667640000000006</v>
      </c>
      <c r="FQ1027" s="17">
        <v>77.73648</v>
      </c>
      <c r="FR1027" s="17">
        <v>77.151629999999997</v>
      </c>
      <c r="FS1027" s="17">
        <v>0.35731819999999997</v>
      </c>
      <c r="FT1027" s="17"/>
      <c r="FU1027" s="17">
        <v>2.73593E-2</v>
      </c>
      <c r="FW1027" s="17"/>
      <c r="HY1027" s="62"/>
      <c r="IA1027" s="62"/>
    </row>
    <row r="1028" spans="1:235" x14ac:dyDescent="0.25">
      <c r="A1028" t="s">
        <v>227</v>
      </c>
      <c r="B1028" t="s">
        <v>199</v>
      </c>
      <c r="C1028" t="s">
        <v>298</v>
      </c>
      <c r="D1028" s="63" t="s">
        <v>263</v>
      </c>
      <c r="E1028" t="s">
        <v>219</v>
      </c>
      <c r="F1028" s="17">
        <v>15414</v>
      </c>
      <c r="G1028" s="17">
        <v>1.4895099999999999</v>
      </c>
      <c r="H1028" s="17">
        <v>1.3755820000000001</v>
      </c>
      <c r="I1028" s="17">
        <v>1.258154</v>
      </c>
      <c r="J1028" s="17">
        <v>1.170064</v>
      </c>
      <c r="K1028" s="17">
        <v>1.0973170000000001</v>
      </c>
      <c r="L1028" s="17">
        <v>1.051363</v>
      </c>
      <c r="M1028" s="17">
        <v>1.0484549999999999</v>
      </c>
      <c r="N1028" s="17">
        <v>1.03149</v>
      </c>
      <c r="O1028" s="17">
        <v>0.98313309999999998</v>
      </c>
      <c r="P1028" s="17">
        <v>0.94493309999999997</v>
      </c>
      <c r="Q1028" s="17">
        <v>0.94248460000000001</v>
      </c>
      <c r="R1028" s="17">
        <v>0.96840919999999997</v>
      </c>
      <c r="S1028" s="17">
        <v>1.110393</v>
      </c>
      <c r="T1028" s="17">
        <v>1.261347</v>
      </c>
      <c r="U1028" s="17">
        <v>1.439039</v>
      </c>
      <c r="V1028" s="17">
        <v>1.678366</v>
      </c>
      <c r="W1028" s="17">
        <v>1.821682</v>
      </c>
      <c r="X1028" s="17">
        <v>2.069893</v>
      </c>
      <c r="Y1028" s="17">
        <v>2.1685370000000002</v>
      </c>
      <c r="Z1028" s="17">
        <v>2.1216819999999998</v>
      </c>
      <c r="AA1028" s="17">
        <v>2.0929340000000001</v>
      </c>
      <c r="AB1028" s="17">
        <v>2.0277379999999998</v>
      </c>
      <c r="AC1028" s="17">
        <v>1.8267720000000001</v>
      </c>
      <c r="AD1028" s="17">
        <v>1.6249610000000001</v>
      </c>
      <c r="AE1028" s="17">
        <v>-7.1589600000000003E-2</v>
      </c>
      <c r="AF1028" s="17">
        <v>-4.2138599999999998E-2</v>
      </c>
      <c r="AG1028" s="17">
        <v>-3.7145999999999998E-2</v>
      </c>
      <c r="AH1028" s="17">
        <v>-2.74241E-2</v>
      </c>
      <c r="AI1028" s="17">
        <v>-2.58935E-2</v>
      </c>
      <c r="AJ1028" s="17">
        <v>-2.40702E-2</v>
      </c>
      <c r="AK1028" s="17">
        <v>-6.5494999999999998E-3</v>
      </c>
      <c r="AL1028" s="17">
        <v>-3.0547E-3</v>
      </c>
      <c r="AM1028" s="17">
        <v>-2.3725199999999998E-2</v>
      </c>
      <c r="AN1028" s="17">
        <v>-4.1265799999999998E-2</v>
      </c>
      <c r="AO1028" s="17">
        <v>-2.2647299999999999E-2</v>
      </c>
      <c r="AP1028" s="17">
        <v>-3.4898400000000003E-2</v>
      </c>
      <c r="AQ1028" s="17">
        <v>-3.1227000000000001E-2</v>
      </c>
      <c r="AR1028" s="17">
        <v>-1.30178E-2</v>
      </c>
      <c r="AS1028" s="17">
        <v>-7.6407000000000003E-3</v>
      </c>
      <c r="AT1028" s="17">
        <v>4.1609999999999998E-4</v>
      </c>
      <c r="AU1028" s="17">
        <v>0.22412889999999999</v>
      </c>
      <c r="AV1028" s="17">
        <v>0.20933740000000001</v>
      </c>
      <c r="AW1028" s="17">
        <v>0.16070470000000001</v>
      </c>
      <c r="AX1028" s="17">
        <v>0.1404572</v>
      </c>
      <c r="AY1028" s="17">
        <v>0.1331311</v>
      </c>
      <c r="AZ1028" s="17">
        <v>-3.7188400000000003E-2</v>
      </c>
      <c r="BA1028" s="17">
        <v>-8.2868600000000001E-2</v>
      </c>
      <c r="BB1028" s="17">
        <v>-5.4581299999999999E-2</v>
      </c>
      <c r="BC1028" s="17">
        <v>-5.9691399999999999E-2</v>
      </c>
      <c r="BD1028" s="17">
        <v>-3.0871800000000001E-2</v>
      </c>
      <c r="BE1028" s="17">
        <v>-2.6541599999999999E-2</v>
      </c>
      <c r="BF1028" s="17">
        <v>-1.76527E-2</v>
      </c>
      <c r="BG1028" s="17">
        <v>-1.6837100000000001E-2</v>
      </c>
      <c r="BH1028" s="17">
        <v>-1.5366400000000001E-2</v>
      </c>
      <c r="BI1028" s="17">
        <v>2.091E-3</v>
      </c>
      <c r="BJ1028" s="17">
        <v>6.6105000000000001E-3</v>
      </c>
      <c r="BK1028" s="17">
        <v>-1.20766E-2</v>
      </c>
      <c r="BL1028" s="17">
        <v>-2.72295E-2</v>
      </c>
      <c r="BM1028" s="17">
        <v>-6.6595999999999999E-3</v>
      </c>
      <c r="BN1028" s="17">
        <v>-1.7170899999999999E-2</v>
      </c>
      <c r="BO1028" s="17">
        <v>-1.2748900000000001E-2</v>
      </c>
      <c r="BP1028" s="17">
        <v>5.9715999999999997E-3</v>
      </c>
      <c r="BQ1028" s="17">
        <v>1.16081E-2</v>
      </c>
      <c r="BR1028" s="17">
        <v>1.9814600000000002E-2</v>
      </c>
      <c r="BS1028" s="17">
        <v>0.24263870000000001</v>
      </c>
      <c r="BT1028" s="17">
        <v>0.22743820000000001</v>
      </c>
      <c r="BU1028" s="17">
        <v>0.1775757</v>
      </c>
      <c r="BV1028" s="17">
        <v>0.15577350000000001</v>
      </c>
      <c r="BW1028" s="17">
        <v>0.14777470000000001</v>
      </c>
      <c r="BX1028" s="17">
        <v>-2.26336E-2</v>
      </c>
      <c r="BY1028" s="17">
        <v>-6.9311499999999998E-2</v>
      </c>
      <c r="BZ1028" s="17">
        <v>-4.2382000000000003E-2</v>
      </c>
      <c r="CA1028" s="17">
        <v>-5.1450700000000002E-2</v>
      </c>
      <c r="CB1028" s="17">
        <v>-2.3068399999999999E-2</v>
      </c>
      <c r="CC1028" s="17">
        <v>-1.9196999999999999E-2</v>
      </c>
      <c r="CD1028" s="17">
        <v>-1.08851E-2</v>
      </c>
      <c r="CE1028" s="17">
        <v>-1.05647E-2</v>
      </c>
      <c r="CF1028" s="17">
        <v>-9.3381999999999996E-3</v>
      </c>
      <c r="CG1028" s="17">
        <v>8.0753999999999999E-3</v>
      </c>
      <c r="CH1028" s="17">
        <v>1.3304699999999999E-2</v>
      </c>
      <c r="CI1028" s="17">
        <v>-4.0089000000000001E-3</v>
      </c>
      <c r="CJ1028" s="17">
        <v>-1.7508099999999999E-2</v>
      </c>
      <c r="CK1028" s="17">
        <v>4.4134999999999999E-3</v>
      </c>
      <c r="CL1028" s="17">
        <v>-4.8929000000000004E-3</v>
      </c>
      <c r="CM1028" s="17">
        <v>4.8900000000000003E-5</v>
      </c>
      <c r="CN1028" s="17">
        <v>1.9123600000000001E-2</v>
      </c>
      <c r="CO1028" s="17">
        <v>2.4939699999999999E-2</v>
      </c>
      <c r="CP1028" s="17">
        <v>3.3249899999999999E-2</v>
      </c>
      <c r="CQ1028" s="17">
        <v>0.25545859999999998</v>
      </c>
      <c r="CR1028" s="17">
        <v>0.23997479999999999</v>
      </c>
      <c r="CS1028" s="17">
        <v>0.1892604</v>
      </c>
      <c r="CT1028" s="17">
        <v>0.16638149999999999</v>
      </c>
      <c r="CU1028" s="17">
        <v>0.15791669999999999</v>
      </c>
      <c r="CV1028" s="17">
        <v>-1.2553E-2</v>
      </c>
      <c r="CW1028" s="17">
        <v>-5.9922000000000003E-2</v>
      </c>
      <c r="CX1028" s="17">
        <v>-3.3932799999999999E-2</v>
      </c>
      <c r="CY1028" s="17">
        <v>-4.3209999999999998E-2</v>
      </c>
      <c r="CZ1028" s="17">
        <v>-1.52651E-2</v>
      </c>
      <c r="DA1028" s="17">
        <v>-1.18525E-2</v>
      </c>
      <c r="DB1028" s="17">
        <v>-4.1174999999999996E-3</v>
      </c>
      <c r="DC1028" s="17">
        <v>-4.2922999999999998E-3</v>
      </c>
      <c r="DD1028" s="17">
        <v>-3.31E-3</v>
      </c>
      <c r="DE1028" s="17">
        <v>1.40597E-2</v>
      </c>
      <c r="DF1028" s="17">
        <v>1.9998800000000001E-2</v>
      </c>
      <c r="DG1028" s="17">
        <v>4.0588999999999998E-3</v>
      </c>
      <c r="DH1028" s="17">
        <v>-7.7866000000000003E-3</v>
      </c>
      <c r="DI1028" s="17">
        <v>1.54866E-2</v>
      </c>
      <c r="DJ1028" s="17">
        <v>7.3851999999999998E-3</v>
      </c>
      <c r="DK1028" s="17">
        <v>1.28468E-2</v>
      </c>
      <c r="DL1028" s="17">
        <v>3.2275699999999997E-2</v>
      </c>
      <c r="DM1028" s="17">
        <v>3.8271300000000001E-2</v>
      </c>
      <c r="DN1028" s="17">
        <v>4.6685200000000003E-2</v>
      </c>
      <c r="DO1028" s="17">
        <v>0.26827839999999997</v>
      </c>
      <c r="DP1028" s="17">
        <v>0.2525114</v>
      </c>
      <c r="DQ1028" s="17">
        <v>0.20094519999999999</v>
      </c>
      <c r="DR1028" s="17">
        <v>0.17698949999999999</v>
      </c>
      <c r="DS1028" s="17">
        <v>0.16805880000000001</v>
      </c>
      <c r="DT1028" s="17">
        <v>-2.4724E-3</v>
      </c>
      <c r="DU1028" s="17">
        <v>-5.0532300000000002E-2</v>
      </c>
      <c r="DV1028" s="17">
        <v>-2.5483599999999999E-2</v>
      </c>
      <c r="DW1028" s="17">
        <v>-3.1311800000000001E-2</v>
      </c>
      <c r="DX1028" s="17">
        <v>-3.9982999999999998E-3</v>
      </c>
      <c r="DY1028" s="17">
        <v>-1.2481E-3</v>
      </c>
      <c r="DZ1028" s="17">
        <v>5.6537999999999996E-3</v>
      </c>
      <c r="EA1028" s="17">
        <v>4.7641000000000003E-3</v>
      </c>
      <c r="EB1028" s="17">
        <v>5.3937999999999998E-3</v>
      </c>
      <c r="EC1028" s="17">
        <v>2.27002E-2</v>
      </c>
      <c r="ED1028" s="17">
        <v>2.9663999999999999E-2</v>
      </c>
      <c r="EE1028" s="17">
        <v>1.5707499999999999E-2</v>
      </c>
      <c r="EF1028" s="17">
        <v>6.2496000000000001E-3</v>
      </c>
      <c r="EG1028" s="17">
        <v>3.1474299999999997E-2</v>
      </c>
      <c r="EH1028" s="17">
        <v>2.5112700000000002E-2</v>
      </c>
      <c r="EI1028" s="17">
        <v>3.13248E-2</v>
      </c>
      <c r="EJ1028" s="17">
        <v>5.1265100000000001E-2</v>
      </c>
      <c r="EK1028" s="17">
        <v>5.7520099999999998E-2</v>
      </c>
      <c r="EL1028" s="17">
        <v>6.6083699999999995E-2</v>
      </c>
      <c r="EM1028" s="17">
        <v>0.28678819999999999</v>
      </c>
      <c r="EN1028" s="17">
        <v>0.27061220000000002</v>
      </c>
      <c r="EO1028" s="17">
        <v>0.21781610000000001</v>
      </c>
      <c r="EP1028" s="17">
        <v>0.1923058</v>
      </c>
      <c r="EQ1028" s="17">
        <v>0.18270230000000001</v>
      </c>
      <c r="ER1028" s="17">
        <v>1.2082499999999999E-2</v>
      </c>
      <c r="ES1028" s="17">
        <v>-3.69752E-2</v>
      </c>
      <c r="ET1028" s="17">
        <v>-1.3284300000000001E-2</v>
      </c>
      <c r="EU1028" s="17">
        <v>80.124510000000001</v>
      </c>
      <c r="EV1028" s="17">
        <v>79.123599999999996</v>
      </c>
      <c r="EW1028" s="17">
        <v>77.863339999999994</v>
      </c>
      <c r="EX1028" s="17">
        <v>77.540180000000007</v>
      </c>
      <c r="EY1028" s="17">
        <v>77.474400000000003</v>
      </c>
      <c r="EZ1028" s="17">
        <v>76.885599999999997</v>
      </c>
      <c r="FA1028" s="17">
        <v>76.702269999999999</v>
      </c>
      <c r="FB1028" s="17">
        <v>77.204400000000007</v>
      </c>
      <c r="FC1028" s="17">
        <v>81.266779999999997</v>
      </c>
      <c r="FD1028" s="17">
        <v>86.60284</v>
      </c>
      <c r="FE1028" s="17">
        <v>88.961960000000005</v>
      </c>
      <c r="FF1028" s="17">
        <v>90.623630000000006</v>
      </c>
      <c r="FG1028" s="17">
        <v>91.926919999999996</v>
      </c>
      <c r="FH1028" s="17">
        <v>91.776340000000005</v>
      </c>
      <c r="FI1028" s="17">
        <v>91.894850000000005</v>
      </c>
      <c r="FJ1028" s="17">
        <v>92.549160000000001</v>
      </c>
      <c r="FK1028" s="17">
        <v>91.724490000000003</v>
      </c>
      <c r="FL1028" s="17">
        <v>90.564750000000004</v>
      </c>
      <c r="FM1028" s="17">
        <v>88.577889999999996</v>
      </c>
      <c r="FN1028" s="17">
        <v>84.630359999999996</v>
      </c>
      <c r="FO1028" s="17">
        <v>81.959630000000004</v>
      </c>
      <c r="FP1028" s="17">
        <v>80.770129999999995</v>
      </c>
      <c r="FQ1028" s="17">
        <v>80.193449999999999</v>
      </c>
      <c r="FR1028" s="17">
        <v>79.262079999999997</v>
      </c>
      <c r="FS1028" s="17">
        <v>0.3098899</v>
      </c>
      <c r="FT1028" s="17"/>
      <c r="FU1028" s="17">
        <v>1.9124700000000001E-2</v>
      </c>
      <c r="FW1028" s="17"/>
      <c r="HY1028" s="62"/>
      <c r="IA1028" s="62"/>
    </row>
    <row r="1029" spans="1:235" x14ac:dyDescent="0.25">
      <c r="A1029" t="s">
        <v>227</v>
      </c>
      <c r="B1029" t="s">
        <v>199</v>
      </c>
      <c r="C1029" t="s">
        <v>298</v>
      </c>
      <c r="D1029" s="63" t="s">
        <v>263</v>
      </c>
      <c r="E1029" t="s">
        <v>220</v>
      </c>
      <c r="F1029" s="17">
        <v>7697</v>
      </c>
      <c r="G1029" s="17">
        <v>1.33335</v>
      </c>
      <c r="H1029" s="17">
        <v>1.235733</v>
      </c>
      <c r="I1029" s="17">
        <v>1.1370290000000001</v>
      </c>
      <c r="J1029" s="17">
        <v>1.0631409999999999</v>
      </c>
      <c r="K1029" s="17">
        <v>1.0009669999999999</v>
      </c>
      <c r="L1029" s="17">
        <v>0.95533420000000002</v>
      </c>
      <c r="M1029" s="17">
        <v>0.9537812</v>
      </c>
      <c r="N1029" s="17">
        <v>0.93615150000000003</v>
      </c>
      <c r="O1029" s="17">
        <v>0.90861930000000002</v>
      </c>
      <c r="P1029" s="17">
        <v>0.88430690000000001</v>
      </c>
      <c r="Q1029" s="17">
        <v>0.88834380000000002</v>
      </c>
      <c r="R1029" s="17">
        <v>0.91077819999999998</v>
      </c>
      <c r="S1029" s="17">
        <v>1.010197</v>
      </c>
      <c r="T1029" s="17">
        <v>1.1258250000000001</v>
      </c>
      <c r="U1029" s="17">
        <v>1.2953250000000001</v>
      </c>
      <c r="V1029" s="17">
        <v>1.5109600000000001</v>
      </c>
      <c r="W1029" s="17">
        <v>1.6168359999999999</v>
      </c>
      <c r="X1029" s="17">
        <v>1.818343</v>
      </c>
      <c r="Y1029" s="17">
        <v>1.9134720000000001</v>
      </c>
      <c r="Z1029" s="17">
        <v>1.8582259999999999</v>
      </c>
      <c r="AA1029" s="17">
        <v>1.8519300000000001</v>
      </c>
      <c r="AB1029" s="17">
        <v>1.8141989999999999</v>
      </c>
      <c r="AC1029" s="17">
        <v>1.6330150000000001</v>
      </c>
      <c r="AD1029" s="17">
        <v>1.4502619999999999</v>
      </c>
      <c r="AE1029" s="17">
        <v>-2.21091E-2</v>
      </c>
      <c r="AF1029" s="17">
        <v>3.1881000000000001E-3</v>
      </c>
      <c r="AG1029" s="17">
        <v>1.8062E-3</v>
      </c>
      <c r="AH1029" s="17">
        <v>1.1453E-2</v>
      </c>
      <c r="AI1029" s="17">
        <v>1.01476E-2</v>
      </c>
      <c r="AJ1029" s="17">
        <v>1.16991E-2</v>
      </c>
      <c r="AK1029" s="17">
        <v>2.4887800000000002E-2</v>
      </c>
      <c r="AL1029" s="17">
        <v>2.4072300000000001E-2</v>
      </c>
      <c r="AM1029" s="17">
        <v>2.9921000000000001E-3</v>
      </c>
      <c r="AN1029" s="17">
        <v>-2.38792E-2</v>
      </c>
      <c r="AO1029" s="17">
        <v>2.8670000000000002E-3</v>
      </c>
      <c r="AP1029" s="17">
        <v>2.3872899999999999E-2</v>
      </c>
      <c r="AQ1029" s="17">
        <v>2.60606E-2</v>
      </c>
      <c r="AR1029" s="17">
        <v>3.4475699999999998E-2</v>
      </c>
      <c r="AS1029" s="17">
        <v>1.10933E-2</v>
      </c>
      <c r="AT1029" s="17">
        <v>9.3033999999999999E-3</v>
      </c>
      <c r="AU1029" s="17">
        <v>0.22813910000000001</v>
      </c>
      <c r="AV1029" s="17">
        <v>0.23173170000000001</v>
      </c>
      <c r="AW1029" s="17">
        <v>0.19778999999999999</v>
      </c>
      <c r="AX1029" s="17">
        <v>0.15150630000000001</v>
      </c>
      <c r="AY1029" s="17">
        <v>0.14139170000000001</v>
      </c>
      <c r="AZ1029" s="17">
        <v>1.1312E-3</v>
      </c>
      <c r="BA1029" s="17">
        <v>-5.18548E-2</v>
      </c>
      <c r="BB1029" s="17">
        <v>-2.8316999999999998E-2</v>
      </c>
      <c r="BC1029" s="17">
        <v>-6.8466999999999998E-3</v>
      </c>
      <c r="BD1029" s="17">
        <v>1.78935E-2</v>
      </c>
      <c r="BE1029" s="17">
        <v>1.5971099999999998E-2</v>
      </c>
      <c r="BF1029" s="17">
        <v>2.4573600000000001E-2</v>
      </c>
      <c r="BG1029" s="17">
        <v>2.2242100000000001E-2</v>
      </c>
      <c r="BH1029" s="17">
        <v>2.3176700000000001E-2</v>
      </c>
      <c r="BI1029" s="17">
        <v>3.60773E-2</v>
      </c>
      <c r="BJ1029" s="17">
        <v>3.6207799999999998E-2</v>
      </c>
      <c r="BK1029" s="17">
        <v>1.7776400000000001E-2</v>
      </c>
      <c r="BL1029" s="17">
        <v>-6.0394000000000003E-3</v>
      </c>
      <c r="BM1029" s="17">
        <v>2.3326199999999998E-2</v>
      </c>
      <c r="BN1029" s="17">
        <v>4.6413000000000003E-2</v>
      </c>
      <c r="BO1029" s="17">
        <v>4.9472000000000002E-2</v>
      </c>
      <c r="BP1029" s="17">
        <v>5.8498300000000003E-2</v>
      </c>
      <c r="BQ1029" s="17">
        <v>3.6266600000000003E-2</v>
      </c>
      <c r="BR1029" s="17">
        <v>3.54528E-2</v>
      </c>
      <c r="BS1029" s="17">
        <v>0.25198100000000001</v>
      </c>
      <c r="BT1029" s="17">
        <v>0.25489529999999999</v>
      </c>
      <c r="BU1029" s="17">
        <v>0.21905089999999999</v>
      </c>
      <c r="BV1029" s="17">
        <v>0.17071310000000001</v>
      </c>
      <c r="BW1029" s="17">
        <v>0.160021</v>
      </c>
      <c r="BX1029" s="17">
        <v>1.9772700000000001E-2</v>
      </c>
      <c r="BY1029" s="17">
        <v>-3.4653299999999998E-2</v>
      </c>
      <c r="BZ1029" s="17">
        <v>-1.2843200000000001E-2</v>
      </c>
      <c r="CA1029" s="17">
        <v>3.7239999999999999E-3</v>
      </c>
      <c r="CB1029" s="17">
        <v>2.80783E-2</v>
      </c>
      <c r="CC1029" s="17">
        <v>2.5781700000000001E-2</v>
      </c>
      <c r="CD1029" s="17">
        <v>3.3660799999999998E-2</v>
      </c>
      <c r="CE1029" s="17">
        <v>3.0618599999999999E-2</v>
      </c>
      <c r="CF1029" s="17">
        <v>3.11261E-2</v>
      </c>
      <c r="CG1029" s="17">
        <v>4.3827199999999997E-2</v>
      </c>
      <c r="CH1029" s="17">
        <v>4.4612800000000001E-2</v>
      </c>
      <c r="CI1029" s="17">
        <v>2.80159E-2</v>
      </c>
      <c r="CJ1029" s="17">
        <v>6.3163000000000004E-3</v>
      </c>
      <c r="CK1029" s="17">
        <v>3.74962E-2</v>
      </c>
      <c r="CL1029" s="17">
        <v>6.2024299999999997E-2</v>
      </c>
      <c r="CM1029" s="17">
        <v>6.5686700000000001E-2</v>
      </c>
      <c r="CN1029" s="17">
        <v>7.5136300000000003E-2</v>
      </c>
      <c r="CO1029" s="17">
        <v>5.3701600000000002E-2</v>
      </c>
      <c r="CP1029" s="17">
        <v>5.3563800000000002E-2</v>
      </c>
      <c r="CQ1029" s="17">
        <v>0.2684938</v>
      </c>
      <c r="CR1029" s="17">
        <v>0.27093840000000002</v>
      </c>
      <c r="CS1029" s="17">
        <v>0.23377600000000001</v>
      </c>
      <c r="CT1029" s="17">
        <v>0.18401580000000001</v>
      </c>
      <c r="CU1029" s="17">
        <v>0.17292360000000001</v>
      </c>
      <c r="CV1029" s="17">
        <v>3.2683799999999999E-2</v>
      </c>
      <c r="CW1029" s="17">
        <v>-2.2739599999999999E-2</v>
      </c>
      <c r="CX1029" s="17">
        <v>-2.1261000000000001E-3</v>
      </c>
      <c r="CY1029" s="17">
        <v>1.42947E-2</v>
      </c>
      <c r="CZ1029" s="17">
        <v>3.8263199999999997E-2</v>
      </c>
      <c r="DA1029" s="17">
        <v>3.5592199999999997E-2</v>
      </c>
      <c r="DB1029" s="17">
        <v>4.2748099999999997E-2</v>
      </c>
      <c r="DC1029" s="17">
        <v>3.8995200000000001E-2</v>
      </c>
      <c r="DD1029" s="17">
        <v>3.9075400000000003E-2</v>
      </c>
      <c r="DE1029" s="17">
        <v>5.1576999999999998E-2</v>
      </c>
      <c r="DF1029" s="17">
        <v>5.3017799999999997E-2</v>
      </c>
      <c r="DG1029" s="17">
        <v>3.8255400000000002E-2</v>
      </c>
      <c r="DH1029" s="17">
        <v>1.8672100000000001E-2</v>
      </c>
      <c r="DI1029" s="17">
        <v>5.1666200000000002E-2</v>
      </c>
      <c r="DJ1029" s="17">
        <v>7.7635499999999996E-2</v>
      </c>
      <c r="DK1029" s="17">
        <v>8.1901399999999999E-2</v>
      </c>
      <c r="DL1029" s="17">
        <v>9.1774400000000006E-2</v>
      </c>
      <c r="DM1029" s="17">
        <v>7.1136599999999994E-2</v>
      </c>
      <c r="DN1029" s="17">
        <v>7.1674799999999997E-2</v>
      </c>
      <c r="DO1029" s="17">
        <v>0.2850066</v>
      </c>
      <c r="DP1029" s="17">
        <v>0.2869814</v>
      </c>
      <c r="DQ1029" s="17">
        <v>0.24850120000000001</v>
      </c>
      <c r="DR1029" s="17">
        <v>0.1973184</v>
      </c>
      <c r="DS1029" s="17">
        <v>0.18582609999999999</v>
      </c>
      <c r="DT1029" s="17">
        <v>4.5594799999999998E-2</v>
      </c>
      <c r="DU1029" s="17">
        <v>-1.0825899999999999E-2</v>
      </c>
      <c r="DV1029" s="17">
        <v>8.5909999999999997E-3</v>
      </c>
      <c r="DW1029" s="17">
        <v>2.9557199999999999E-2</v>
      </c>
      <c r="DX1029" s="17">
        <v>5.2968500000000002E-2</v>
      </c>
      <c r="DY1029" s="17">
        <v>4.9757099999999999E-2</v>
      </c>
      <c r="DZ1029" s="17">
        <v>5.58687E-2</v>
      </c>
      <c r="EA1029" s="17">
        <v>5.1089599999999999E-2</v>
      </c>
      <c r="EB1029" s="17">
        <v>5.0553000000000001E-2</v>
      </c>
      <c r="EC1029" s="17">
        <v>6.2766600000000006E-2</v>
      </c>
      <c r="ED1029" s="17">
        <v>6.5153299999999997E-2</v>
      </c>
      <c r="EE1029" s="17">
        <v>5.3039599999999999E-2</v>
      </c>
      <c r="EF1029" s="17">
        <v>3.6511799999999997E-2</v>
      </c>
      <c r="EG1029" s="17">
        <v>7.2125400000000006E-2</v>
      </c>
      <c r="EH1029" s="17">
        <v>0.1001756</v>
      </c>
      <c r="EI1029" s="17">
        <v>0.1053128</v>
      </c>
      <c r="EJ1029" s="17">
        <v>0.115797</v>
      </c>
      <c r="EK1029" s="17">
        <v>9.6310000000000007E-2</v>
      </c>
      <c r="EL1029" s="17">
        <v>9.78242E-2</v>
      </c>
      <c r="EM1029" s="17">
        <v>0.30884840000000002</v>
      </c>
      <c r="EN1029" s="17">
        <v>0.31014510000000001</v>
      </c>
      <c r="EO1029" s="17">
        <v>0.269762</v>
      </c>
      <c r="EP1029" s="17">
        <v>0.2165253</v>
      </c>
      <c r="EQ1029" s="17">
        <v>0.20445540000000001</v>
      </c>
      <c r="ER1029" s="17">
        <v>6.4236399999999999E-2</v>
      </c>
      <c r="ES1029" s="17">
        <v>6.3756000000000004E-3</v>
      </c>
      <c r="ET1029" s="17">
        <v>2.4064800000000001E-2</v>
      </c>
      <c r="EU1029" s="17">
        <v>79.375690000000006</v>
      </c>
      <c r="EV1029" s="17">
        <v>78.682149999999993</v>
      </c>
      <c r="EW1029" s="17">
        <v>77.636049999999997</v>
      </c>
      <c r="EX1029" s="17">
        <v>77.276120000000006</v>
      </c>
      <c r="EY1029" s="17">
        <v>77.163309999999996</v>
      </c>
      <c r="EZ1029" s="17">
        <v>76.858739999999997</v>
      </c>
      <c r="FA1029" s="17">
        <v>76.548959999999994</v>
      </c>
      <c r="FB1029" s="17">
        <v>77.285290000000003</v>
      </c>
      <c r="FC1029" s="17">
        <v>81.080699999999993</v>
      </c>
      <c r="FD1029" s="17">
        <v>86.162899999999993</v>
      </c>
      <c r="FE1029" s="17">
        <v>87.188010000000006</v>
      </c>
      <c r="FF1029" s="17">
        <v>88.335849999999994</v>
      </c>
      <c r="FG1029" s="17">
        <v>89.656610000000001</v>
      </c>
      <c r="FH1029" s="17">
        <v>89.552310000000006</v>
      </c>
      <c r="FI1029" s="17">
        <v>90.069879999999998</v>
      </c>
      <c r="FJ1029" s="17">
        <v>90.719939999999994</v>
      </c>
      <c r="FK1029" s="17">
        <v>90.090389999999999</v>
      </c>
      <c r="FL1029" s="17">
        <v>89.067599999999999</v>
      </c>
      <c r="FM1029" s="17">
        <v>86.977630000000005</v>
      </c>
      <c r="FN1029" s="17">
        <v>83.409379999999999</v>
      </c>
      <c r="FO1029" s="17">
        <v>81.217449999999999</v>
      </c>
      <c r="FP1029" s="17">
        <v>80.221689999999995</v>
      </c>
      <c r="FQ1029" s="17">
        <v>79.685460000000006</v>
      </c>
      <c r="FR1029" s="17">
        <v>78.714579999999998</v>
      </c>
      <c r="FS1029" s="17">
        <v>0.40926669999999998</v>
      </c>
      <c r="FT1029" s="17"/>
      <c r="FU1029" s="17">
        <v>2.4394300000000001E-2</v>
      </c>
      <c r="FW1029" s="17"/>
      <c r="HY1029" s="62"/>
      <c r="IA1029" s="62"/>
    </row>
    <row r="1030" spans="1:235" x14ac:dyDescent="0.25">
      <c r="A1030" t="s">
        <v>227</v>
      </c>
      <c r="B1030" t="s">
        <v>199</v>
      </c>
      <c r="C1030" t="s">
        <v>298</v>
      </c>
      <c r="D1030" s="63" t="s">
        <v>263</v>
      </c>
      <c r="E1030" t="s">
        <v>221</v>
      </c>
      <c r="F1030" s="17">
        <v>7718</v>
      </c>
      <c r="G1030" s="17">
        <v>1.6476299999999999</v>
      </c>
      <c r="H1030" s="17">
        <v>1.5166900000000001</v>
      </c>
      <c r="I1030" s="17">
        <v>1.3801289999999999</v>
      </c>
      <c r="J1030" s="17">
        <v>1.2786839999999999</v>
      </c>
      <c r="K1030" s="17">
        <v>1.1934499999999999</v>
      </c>
      <c r="L1030" s="17">
        <v>1.1471450000000001</v>
      </c>
      <c r="M1030" s="17">
        <v>1.1426430000000001</v>
      </c>
      <c r="N1030" s="17">
        <v>1.1280680000000001</v>
      </c>
      <c r="O1030" s="17">
        <v>1.057545</v>
      </c>
      <c r="P1030" s="17">
        <v>1.0120899999999999</v>
      </c>
      <c r="Q1030" s="17">
        <v>0.99986269999999999</v>
      </c>
      <c r="R1030" s="17">
        <v>1.0258890000000001</v>
      </c>
      <c r="S1030" s="17">
        <v>1.2110449999999999</v>
      </c>
      <c r="T1030" s="17">
        <v>1.3949910000000001</v>
      </c>
      <c r="U1030" s="17">
        <v>1.571051</v>
      </c>
      <c r="V1030" s="17">
        <v>1.8274919999999999</v>
      </c>
      <c r="W1030" s="17">
        <v>2.0109360000000001</v>
      </c>
      <c r="X1030" s="17">
        <v>2.310956</v>
      </c>
      <c r="Y1030" s="17">
        <v>2.4173939999999998</v>
      </c>
      <c r="Z1030" s="17">
        <v>2.3866860000000001</v>
      </c>
      <c r="AA1030" s="17">
        <v>2.3357559999999999</v>
      </c>
      <c r="AB1030" s="17">
        <v>2.2403119999999999</v>
      </c>
      <c r="AC1030" s="17">
        <v>2.023034</v>
      </c>
      <c r="AD1030" s="17">
        <v>1.8028599999999999</v>
      </c>
      <c r="AE1030" s="17">
        <v>-0.13453909999999999</v>
      </c>
      <c r="AF1030" s="17">
        <v>-0.1008781</v>
      </c>
      <c r="AG1030" s="17">
        <v>-8.9149999999999993E-2</v>
      </c>
      <c r="AH1030" s="17">
        <v>-7.7352699999999996E-2</v>
      </c>
      <c r="AI1030" s="17">
        <v>-7.4107900000000004E-2</v>
      </c>
      <c r="AJ1030" s="17">
        <v>-7.1481299999999998E-2</v>
      </c>
      <c r="AK1030" s="17">
        <v>-4.9788600000000002E-2</v>
      </c>
      <c r="AL1030" s="17">
        <v>-4.1660999999999997E-2</v>
      </c>
      <c r="AM1030" s="17">
        <v>-6.6199800000000003E-2</v>
      </c>
      <c r="AN1030" s="17">
        <v>-7.1103399999999997E-2</v>
      </c>
      <c r="AO1030" s="17">
        <v>-6.6642699999999999E-2</v>
      </c>
      <c r="AP1030" s="17">
        <v>-0.1177352</v>
      </c>
      <c r="AQ1030" s="17">
        <v>-0.11307209999999999</v>
      </c>
      <c r="AR1030" s="17">
        <v>-8.8011199999999998E-2</v>
      </c>
      <c r="AS1030" s="17">
        <v>-6.4278100000000005E-2</v>
      </c>
      <c r="AT1030" s="17">
        <v>-5.27848E-2</v>
      </c>
      <c r="AU1030" s="17">
        <v>0.1797696</v>
      </c>
      <c r="AV1030" s="17">
        <v>0.15227379999999999</v>
      </c>
      <c r="AW1030" s="17">
        <v>9.5008999999999996E-2</v>
      </c>
      <c r="AX1030" s="17">
        <v>0.1107003</v>
      </c>
      <c r="AY1030" s="17">
        <v>0.10757120000000001</v>
      </c>
      <c r="AZ1030" s="17">
        <v>-9.5569299999999996E-2</v>
      </c>
      <c r="BA1030" s="17">
        <v>-0.12908310000000001</v>
      </c>
      <c r="BB1030" s="17">
        <v>-9.3542799999999995E-2</v>
      </c>
      <c r="BC1030" s="17">
        <v>-0.1165091</v>
      </c>
      <c r="BD1030" s="17">
        <v>-8.4037600000000004E-2</v>
      </c>
      <c r="BE1030" s="17">
        <v>-7.3593099999999995E-2</v>
      </c>
      <c r="BF1030" s="17">
        <v>-6.3124700000000006E-2</v>
      </c>
      <c r="BG1030" s="17">
        <v>-6.0776999999999998E-2</v>
      </c>
      <c r="BH1030" s="17">
        <v>-5.8573E-2</v>
      </c>
      <c r="BI1030" s="17">
        <v>-3.6777999999999998E-2</v>
      </c>
      <c r="BJ1030" s="17">
        <v>-2.67313E-2</v>
      </c>
      <c r="BK1030" s="17">
        <v>-4.8263599999999997E-2</v>
      </c>
      <c r="BL1030" s="17">
        <v>-4.9531800000000001E-2</v>
      </c>
      <c r="BM1030" s="17">
        <v>-4.2178500000000001E-2</v>
      </c>
      <c r="BN1030" s="17">
        <v>-9.0520400000000001E-2</v>
      </c>
      <c r="BO1030" s="17">
        <v>-8.4509600000000004E-2</v>
      </c>
      <c r="BP1030" s="17">
        <v>-5.8632499999999997E-2</v>
      </c>
      <c r="BQ1030" s="17">
        <v>-3.5211600000000003E-2</v>
      </c>
      <c r="BR1030" s="17">
        <v>-2.4452000000000002E-2</v>
      </c>
      <c r="BS1030" s="17">
        <v>0.20793809999999999</v>
      </c>
      <c r="BT1030" s="17">
        <v>0.18008830000000001</v>
      </c>
      <c r="BU1030" s="17">
        <v>0.1212582</v>
      </c>
      <c r="BV1030" s="17">
        <v>0.13459779999999999</v>
      </c>
      <c r="BW1030" s="17">
        <v>0.1299844</v>
      </c>
      <c r="BX1030" s="17">
        <v>-7.3351600000000003E-2</v>
      </c>
      <c r="BY1030" s="17">
        <v>-0.1082931</v>
      </c>
      <c r="BZ1030" s="17">
        <v>-7.4853000000000003E-2</v>
      </c>
      <c r="CA1030" s="17">
        <v>-0.10402160000000001</v>
      </c>
      <c r="CB1030" s="17">
        <v>-7.2373800000000002E-2</v>
      </c>
      <c r="CC1030" s="17">
        <v>-6.2818399999999996E-2</v>
      </c>
      <c r="CD1030" s="17">
        <v>-5.3270499999999998E-2</v>
      </c>
      <c r="CE1030" s="17">
        <v>-5.1544100000000002E-2</v>
      </c>
      <c r="CF1030" s="17">
        <v>-4.9632799999999998E-2</v>
      </c>
      <c r="CG1030" s="17">
        <v>-2.7766800000000001E-2</v>
      </c>
      <c r="CH1030" s="17">
        <v>-1.6391099999999999E-2</v>
      </c>
      <c r="CI1030" s="17">
        <v>-3.5840999999999998E-2</v>
      </c>
      <c r="CJ1030" s="17">
        <v>-3.4591299999999998E-2</v>
      </c>
      <c r="CK1030" s="17">
        <v>-2.5234699999999999E-2</v>
      </c>
      <c r="CL1030" s="17">
        <v>-7.1671499999999999E-2</v>
      </c>
      <c r="CM1030" s="17">
        <v>-6.4727400000000004E-2</v>
      </c>
      <c r="CN1030" s="17">
        <v>-3.8284899999999997E-2</v>
      </c>
      <c r="CO1030" s="17">
        <v>-1.50803E-2</v>
      </c>
      <c r="CP1030" s="17">
        <v>-4.8287E-3</v>
      </c>
      <c r="CQ1030" s="17">
        <v>0.2274476</v>
      </c>
      <c r="CR1030" s="17">
        <v>0.19935249999999999</v>
      </c>
      <c r="CS1030" s="17">
        <v>0.13943829999999999</v>
      </c>
      <c r="CT1030" s="17">
        <v>0.15114910000000001</v>
      </c>
      <c r="CU1030" s="17">
        <v>0.14550769999999999</v>
      </c>
      <c r="CV1030" s="17">
        <v>-5.79637E-2</v>
      </c>
      <c r="CW1030" s="17">
        <v>-9.3894000000000005E-2</v>
      </c>
      <c r="CX1030" s="17">
        <v>-6.1908600000000001E-2</v>
      </c>
      <c r="CY1030" s="17">
        <v>-9.1534099999999993E-2</v>
      </c>
      <c r="CZ1030" s="17">
        <v>-6.0710100000000003E-2</v>
      </c>
      <c r="DA1030" s="17">
        <v>-5.2043699999999998E-2</v>
      </c>
      <c r="DB1030" s="17">
        <v>-4.3416299999999998E-2</v>
      </c>
      <c r="DC1030" s="17">
        <v>-4.2311099999999997E-2</v>
      </c>
      <c r="DD1030" s="17">
        <v>-4.0692600000000002E-2</v>
      </c>
      <c r="DE1030" s="17">
        <v>-1.87557E-2</v>
      </c>
      <c r="DF1030" s="17">
        <v>-6.0508000000000003E-3</v>
      </c>
      <c r="DG1030" s="17">
        <v>-2.3418399999999999E-2</v>
      </c>
      <c r="DH1030" s="17">
        <v>-1.9650899999999999E-2</v>
      </c>
      <c r="DI1030" s="17">
        <v>-8.2909000000000004E-3</v>
      </c>
      <c r="DJ1030" s="17">
        <v>-5.28227E-2</v>
      </c>
      <c r="DK1030" s="17">
        <v>-4.4945100000000002E-2</v>
      </c>
      <c r="DL1030" s="17">
        <v>-1.7937399999999999E-2</v>
      </c>
      <c r="DM1030" s="17">
        <v>5.0511000000000002E-3</v>
      </c>
      <c r="DN1030" s="17">
        <v>1.47945E-2</v>
      </c>
      <c r="DO1030" s="17">
        <v>0.24695710000000001</v>
      </c>
      <c r="DP1030" s="17">
        <v>0.2186168</v>
      </c>
      <c r="DQ1030" s="17">
        <v>0.15761839999999999</v>
      </c>
      <c r="DR1030" s="17">
        <v>0.1677005</v>
      </c>
      <c r="DS1030" s="17">
        <v>0.16103100000000001</v>
      </c>
      <c r="DT1030" s="17">
        <v>-4.2575700000000001E-2</v>
      </c>
      <c r="DU1030" s="17">
        <v>-7.9494899999999993E-2</v>
      </c>
      <c r="DV1030" s="17">
        <v>-4.8964100000000003E-2</v>
      </c>
      <c r="DW1030" s="17">
        <v>-7.3504100000000003E-2</v>
      </c>
      <c r="DX1030" s="17">
        <v>-4.3869499999999999E-2</v>
      </c>
      <c r="DY1030" s="17">
        <v>-3.6486699999999997E-2</v>
      </c>
      <c r="DZ1030" s="17">
        <v>-2.91883E-2</v>
      </c>
      <c r="EA1030" s="17">
        <v>-2.8980200000000001E-2</v>
      </c>
      <c r="EB1030" s="17">
        <v>-2.7784400000000001E-2</v>
      </c>
      <c r="EC1030" s="17">
        <v>-5.7450000000000001E-3</v>
      </c>
      <c r="ED1030" s="17">
        <v>8.8789000000000003E-3</v>
      </c>
      <c r="EE1030" s="17">
        <v>-5.4821999999999996E-3</v>
      </c>
      <c r="EF1030" s="17">
        <v>1.9207E-3</v>
      </c>
      <c r="EG1030" s="17">
        <v>1.6173300000000002E-2</v>
      </c>
      <c r="EH1030" s="17">
        <v>-2.5607899999999999E-2</v>
      </c>
      <c r="EI1030" s="17">
        <v>-1.63827E-2</v>
      </c>
      <c r="EJ1030" s="17">
        <v>1.14413E-2</v>
      </c>
      <c r="EK1030" s="17">
        <v>3.4117500000000002E-2</v>
      </c>
      <c r="EL1030" s="17">
        <v>4.3127400000000003E-2</v>
      </c>
      <c r="EM1030" s="17">
        <v>0.27512560000000003</v>
      </c>
      <c r="EN1030" s="17">
        <v>0.24643129999999999</v>
      </c>
      <c r="EO1030" s="17">
        <v>0.18386759999999999</v>
      </c>
      <c r="EP1030" s="17">
        <v>0.19159799999999999</v>
      </c>
      <c r="EQ1030" s="17">
        <v>0.1834442</v>
      </c>
      <c r="ER1030" s="17">
        <v>-2.0358000000000001E-2</v>
      </c>
      <c r="ES1030" s="17">
        <v>-5.8704800000000001E-2</v>
      </c>
      <c r="ET1030" s="17">
        <v>-3.02744E-2</v>
      </c>
      <c r="EU1030" s="17">
        <v>80.871160000000003</v>
      </c>
      <c r="EV1030" s="17">
        <v>79.563760000000002</v>
      </c>
      <c r="EW1030" s="17">
        <v>78.09</v>
      </c>
      <c r="EX1030" s="17">
        <v>77.8035</v>
      </c>
      <c r="EY1030" s="17">
        <v>77.784580000000005</v>
      </c>
      <c r="EZ1030" s="17">
        <v>76.912369999999996</v>
      </c>
      <c r="FA1030" s="17">
        <v>76.855130000000003</v>
      </c>
      <c r="FB1030" s="17">
        <v>77.123739999999998</v>
      </c>
      <c r="FC1030" s="17">
        <v>81.45232</v>
      </c>
      <c r="FD1030" s="17">
        <v>87.041499999999999</v>
      </c>
      <c r="FE1030" s="17">
        <v>90.730739999999997</v>
      </c>
      <c r="FF1030" s="17">
        <v>92.904780000000002</v>
      </c>
      <c r="FG1030" s="17">
        <v>94.190640000000002</v>
      </c>
      <c r="FH1030" s="17">
        <v>93.993899999999996</v>
      </c>
      <c r="FI1030" s="17">
        <v>93.71454</v>
      </c>
      <c r="FJ1030" s="17">
        <v>94.373080000000002</v>
      </c>
      <c r="FK1030" s="17">
        <v>93.353849999999994</v>
      </c>
      <c r="FL1030" s="17">
        <v>92.057540000000003</v>
      </c>
      <c r="FM1030" s="17">
        <v>90.173500000000004</v>
      </c>
      <c r="FN1030" s="17">
        <v>85.847790000000003</v>
      </c>
      <c r="FO1030" s="17">
        <v>82.699650000000005</v>
      </c>
      <c r="FP1030" s="17">
        <v>81.316990000000004</v>
      </c>
      <c r="FQ1030" s="17">
        <v>80.699969999999993</v>
      </c>
      <c r="FR1030" s="17">
        <v>79.808009999999996</v>
      </c>
      <c r="FS1030" s="17">
        <v>0.4522293</v>
      </c>
      <c r="FT1030" s="17"/>
      <c r="FU1030" s="17">
        <v>2.9125999999999999E-2</v>
      </c>
      <c r="FW1030" s="17"/>
    </row>
    <row r="1031" spans="1:235" x14ac:dyDescent="0.25">
      <c r="A1031" t="s">
        <v>227</v>
      </c>
      <c r="B1031" t="s">
        <v>199</v>
      </c>
      <c r="C1031" t="s">
        <v>270</v>
      </c>
      <c r="D1031" s="63">
        <v>44807</v>
      </c>
      <c r="E1031" t="s">
        <v>219</v>
      </c>
      <c r="F1031" s="17">
        <v>670</v>
      </c>
      <c r="G1031" s="17">
        <v>1.7323170000000001</v>
      </c>
      <c r="H1031" s="17">
        <v>1.5031099999999999</v>
      </c>
      <c r="I1031" s="17">
        <v>1.3438410000000001</v>
      </c>
      <c r="J1031" s="17">
        <v>1.270143</v>
      </c>
      <c r="K1031" s="17">
        <v>1.1244069999999999</v>
      </c>
      <c r="L1031" s="17">
        <v>1.083547</v>
      </c>
      <c r="M1031" s="17">
        <v>1.0181960000000001</v>
      </c>
      <c r="N1031" s="17">
        <v>0.9605283</v>
      </c>
      <c r="O1031" s="17">
        <v>0.82929399999999998</v>
      </c>
      <c r="P1031" s="17">
        <v>0.69376400000000005</v>
      </c>
      <c r="Q1031" s="17">
        <v>0.64394989999999996</v>
      </c>
      <c r="R1031" s="17">
        <v>0.65331099999999998</v>
      </c>
      <c r="S1031" s="17">
        <v>0.92535129999999999</v>
      </c>
      <c r="T1031" s="17">
        <v>1.1378159999999999</v>
      </c>
      <c r="U1031" s="17">
        <v>1.38486</v>
      </c>
      <c r="V1031" s="17">
        <v>1.901543</v>
      </c>
      <c r="W1031" s="17">
        <v>1.8784970000000001</v>
      </c>
      <c r="X1031" s="17">
        <v>2.3666849999999999</v>
      </c>
      <c r="Y1031" s="17">
        <v>2.480413</v>
      </c>
      <c r="Z1031" s="17">
        <v>2.4242669999999999</v>
      </c>
      <c r="AA1031" s="17">
        <v>2.5614119999999998</v>
      </c>
      <c r="AB1031" s="17">
        <v>2.6085959999999999</v>
      </c>
      <c r="AC1031" s="17">
        <v>2.3720370000000002</v>
      </c>
      <c r="AD1031" s="17">
        <v>2.2165490000000001</v>
      </c>
      <c r="AE1031" s="17">
        <v>-0.1216854</v>
      </c>
      <c r="AF1031" s="17">
        <v>-0.1321196</v>
      </c>
      <c r="AG1031" s="17">
        <v>-6.9048600000000002E-2</v>
      </c>
      <c r="AH1031" s="17">
        <v>-8.6814000000000002E-2</v>
      </c>
      <c r="AI1031" s="17">
        <v>-8.1176499999999999E-2</v>
      </c>
      <c r="AJ1031" s="17">
        <v>-5.1162100000000002E-2</v>
      </c>
      <c r="AK1031" s="17">
        <v>-6.9777900000000004E-2</v>
      </c>
      <c r="AL1031" s="17">
        <v>-8.5657499999999998E-2</v>
      </c>
      <c r="AM1031" s="17">
        <v>-0.1266582</v>
      </c>
      <c r="AN1031" s="17">
        <v>-0.1847702</v>
      </c>
      <c r="AO1031" s="17">
        <v>-0.26097130000000002</v>
      </c>
      <c r="AP1031" s="17">
        <v>-0.29946850000000003</v>
      </c>
      <c r="AQ1031" s="17">
        <v>-0.22659470000000001</v>
      </c>
      <c r="AR1031" s="17">
        <v>-0.23756050000000001</v>
      </c>
      <c r="AS1031" s="17">
        <v>-0.34871990000000003</v>
      </c>
      <c r="AT1031" s="17">
        <v>-0.46463840000000001</v>
      </c>
      <c r="AU1031" s="17">
        <v>0.77675099999999997</v>
      </c>
      <c r="AV1031" s="17">
        <v>0.55731390000000003</v>
      </c>
      <c r="AW1031" s="17">
        <v>0.46914119999999998</v>
      </c>
      <c r="AX1031" s="17">
        <v>0.30130430000000002</v>
      </c>
      <c r="AY1031" s="17">
        <v>0.18592590000000001</v>
      </c>
      <c r="AZ1031" s="17">
        <v>-0.55322800000000005</v>
      </c>
      <c r="BA1031" s="17">
        <v>-0.49358089999999999</v>
      </c>
      <c r="BB1031" s="17">
        <v>-0.39857670000000001</v>
      </c>
      <c r="BC1031" s="17">
        <v>-4.5451199999999997E-2</v>
      </c>
      <c r="BD1031" s="17">
        <v>-6.3725699999999996E-2</v>
      </c>
      <c r="BE1031" s="17">
        <v>-8.2968E-3</v>
      </c>
      <c r="BF1031" s="17">
        <v>-2.9470099999999999E-2</v>
      </c>
      <c r="BG1031" s="17">
        <v>-3.2752200000000002E-2</v>
      </c>
      <c r="BH1031" s="17">
        <v>-7.9954999999999991E-3</v>
      </c>
      <c r="BI1031" s="17">
        <v>-2.6037500000000002E-2</v>
      </c>
      <c r="BJ1031" s="17">
        <v>-3.5230999999999998E-2</v>
      </c>
      <c r="BK1031" s="17">
        <v>-5.2671200000000001E-2</v>
      </c>
      <c r="BL1031" s="17">
        <v>-9.3163999999999997E-2</v>
      </c>
      <c r="BM1031" s="17">
        <v>-0.15044299999999999</v>
      </c>
      <c r="BN1031" s="17">
        <v>-0.1818285</v>
      </c>
      <c r="BO1031" s="17">
        <v>-0.10262640000000001</v>
      </c>
      <c r="BP1031" s="17">
        <v>-0.1061478</v>
      </c>
      <c r="BQ1031" s="17">
        <v>-0.2127193</v>
      </c>
      <c r="BR1031" s="17">
        <v>-0.3236578</v>
      </c>
      <c r="BS1031" s="17">
        <v>0.89749860000000004</v>
      </c>
      <c r="BT1031" s="17">
        <v>0.68108619999999997</v>
      </c>
      <c r="BU1031" s="17">
        <v>0.58504860000000003</v>
      </c>
      <c r="BV1031" s="17">
        <v>0.40858939999999999</v>
      </c>
      <c r="BW1031" s="17">
        <v>0.29122379999999998</v>
      </c>
      <c r="BX1031" s="17">
        <v>-0.43237639999999999</v>
      </c>
      <c r="BY1031" s="17">
        <v>-0.38619219999999999</v>
      </c>
      <c r="BZ1031" s="17">
        <v>-0.29763030000000001</v>
      </c>
      <c r="CA1031" s="17">
        <v>7.3483999999999997E-3</v>
      </c>
      <c r="CB1031" s="17">
        <v>-1.6356300000000001E-2</v>
      </c>
      <c r="CC1031" s="17">
        <v>3.3779799999999999E-2</v>
      </c>
      <c r="CD1031" s="17">
        <v>1.0246099999999999E-2</v>
      </c>
      <c r="CE1031" s="17">
        <v>7.8629999999999998E-4</v>
      </c>
      <c r="CF1031" s="17">
        <v>2.19016E-2</v>
      </c>
      <c r="CG1031" s="17">
        <v>4.2570999999999998E-3</v>
      </c>
      <c r="CH1031" s="17">
        <v>-3.057E-4</v>
      </c>
      <c r="CI1031" s="17">
        <v>-1.428E-3</v>
      </c>
      <c r="CJ1031" s="17">
        <v>-2.9717899999999998E-2</v>
      </c>
      <c r="CK1031" s="17">
        <v>-7.3891399999999996E-2</v>
      </c>
      <c r="CL1031" s="17">
        <v>-0.10035139999999999</v>
      </c>
      <c r="CM1031" s="17">
        <v>-1.6766400000000001E-2</v>
      </c>
      <c r="CN1031" s="17">
        <v>-1.51317E-2</v>
      </c>
      <c r="CO1031" s="17">
        <v>-0.1185257</v>
      </c>
      <c r="CP1031" s="17">
        <v>-0.2260152</v>
      </c>
      <c r="CQ1031" s="17">
        <v>0.981128</v>
      </c>
      <c r="CR1031" s="17">
        <v>0.76681049999999995</v>
      </c>
      <c r="CS1031" s="17">
        <v>0.66532579999999997</v>
      </c>
      <c r="CT1031" s="17">
        <v>0.48289480000000001</v>
      </c>
      <c r="CU1031" s="17">
        <v>0.3641528</v>
      </c>
      <c r="CV1031" s="17">
        <v>-0.34867500000000001</v>
      </c>
      <c r="CW1031" s="17">
        <v>-0.31181510000000001</v>
      </c>
      <c r="CX1031" s="17">
        <v>-0.2277151</v>
      </c>
      <c r="CY1031" s="17">
        <v>6.0148E-2</v>
      </c>
      <c r="CZ1031" s="17">
        <v>3.1013099999999998E-2</v>
      </c>
      <c r="DA1031" s="17">
        <v>7.5856400000000004E-2</v>
      </c>
      <c r="DB1031" s="17">
        <v>4.9962300000000001E-2</v>
      </c>
      <c r="DC1031" s="17">
        <v>3.4324899999999998E-2</v>
      </c>
      <c r="DD1031" s="17">
        <v>5.17986E-2</v>
      </c>
      <c r="DE1031" s="17">
        <v>3.4551600000000002E-2</v>
      </c>
      <c r="DF1031" s="17">
        <v>3.46196E-2</v>
      </c>
      <c r="DG1031" s="17">
        <v>4.9815199999999997E-2</v>
      </c>
      <c r="DH1031" s="17">
        <v>3.37282E-2</v>
      </c>
      <c r="DI1031" s="17">
        <v>2.6602000000000002E-3</v>
      </c>
      <c r="DJ1031" s="17">
        <v>-1.8874200000000001E-2</v>
      </c>
      <c r="DK1031" s="17">
        <v>6.9093699999999994E-2</v>
      </c>
      <c r="DL1031" s="17">
        <v>7.5884300000000002E-2</v>
      </c>
      <c r="DM1031" s="17">
        <v>-2.4332099999999999E-2</v>
      </c>
      <c r="DN1031" s="17">
        <v>-0.1283725</v>
      </c>
      <c r="DO1031" s="17">
        <v>1.0647580000000001</v>
      </c>
      <c r="DP1031" s="17">
        <v>0.85253480000000004</v>
      </c>
      <c r="DQ1031" s="17">
        <v>0.74560300000000002</v>
      </c>
      <c r="DR1031" s="17">
        <v>0.55720009999999998</v>
      </c>
      <c r="DS1031" s="17">
        <v>0.43708180000000002</v>
      </c>
      <c r="DT1031" s="17">
        <v>-0.26497349999999997</v>
      </c>
      <c r="DU1031" s="17">
        <v>-0.23743800000000001</v>
      </c>
      <c r="DV1031" s="17">
        <v>-0.1578</v>
      </c>
      <c r="DW1031" s="17">
        <v>0.13638220000000001</v>
      </c>
      <c r="DX1031" s="17">
        <v>9.9407099999999998E-2</v>
      </c>
      <c r="DY1031" s="17">
        <v>0.13660820000000001</v>
      </c>
      <c r="DZ1031" s="17">
        <v>0.1073062</v>
      </c>
      <c r="EA1031" s="17">
        <v>8.2749199999999995E-2</v>
      </c>
      <c r="EB1031" s="17">
        <v>9.49652E-2</v>
      </c>
      <c r="EC1031" s="17">
        <v>7.8292E-2</v>
      </c>
      <c r="ED1031" s="17">
        <v>8.5046200000000002E-2</v>
      </c>
      <c r="EE1031" s="17">
        <v>0.1238023</v>
      </c>
      <c r="EF1031" s="17">
        <v>0.12533430000000001</v>
      </c>
      <c r="EG1031" s="17">
        <v>0.1131885</v>
      </c>
      <c r="EH1031" s="17">
        <v>9.8765800000000001E-2</v>
      </c>
      <c r="EI1031" s="17">
        <v>0.19306200000000001</v>
      </c>
      <c r="EJ1031" s="17">
        <v>0.20729700000000001</v>
      </c>
      <c r="EK1031" s="17">
        <v>0.11166860000000001</v>
      </c>
      <c r="EL1031" s="17">
        <v>1.2607999999999999E-2</v>
      </c>
      <c r="EM1031" s="17">
        <v>1.185505</v>
      </c>
      <c r="EN1031" s="17">
        <v>0.97630720000000004</v>
      </c>
      <c r="EO1031" s="17">
        <v>0.86151040000000001</v>
      </c>
      <c r="EP1031" s="17">
        <v>0.6644852</v>
      </c>
      <c r="EQ1031" s="17">
        <v>0.54237959999999996</v>
      </c>
      <c r="ER1031" s="17">
        <v>-0.1441219</v>
      </c>
      <c r="ES1031" s="17">
        <v>-0.13004930000000001</v>
      </c>
      <c r="ET1031" s="17">
        <v>-5.6853500000000001E-2</v>
      </c>
      <c r="EU1031" s="17">
        <v>76.724469999999997</v>
      </c>
      <c r="EV1031" s="17">
        <v>75.787459999999996</v>
      </c>
      <c r="EW1031" s="17">
        <v>75.720489999999998</v>
      </c>
      <c r="EX1031" s="17">
        <v>75.566890000000001</v>
      </c>
      <c r="EY1031" s="17">
        <v>76.007810000000006</v>
      </c>
      <c r="EZ1031" s="17">
        <v>74.814899999999994</v>
      </c>
      <c r="FA1031" s="17">
        <v>74.393619999999999</v>
      </c>
      <c r="FB1031" s="17">
        <v>74.950729999999993</v>
      </c>
      <c r="FC1031" s="17">
        <v>80.232089999999999</v>
      </c>
      <c r="FD1031" s="17">
        <v>87.12003</v>
      </c>
      <c r="FE1031" s="17">
        <v>92.364249999999998</v>
      </c>
      <c r="FF1031" s="17">
        <v>94.210660000000004</v>
      </c>
      <c r="FG1031" s="17">
        <v>95.997950000000003</v>
      </c>
      <c r="FH1031" s="17">
        <v>96.564830000000001</v>
      </c>
      <c r="FI1031" s="17">
        <v>96.608230000000006</v>
      </c>
      <c r="FJ1031" s="17">
        <v>96.606309999999993</v>
      </c>
      <c r="FK1031" s="17">
        <v>95.206779999999995</v>
      </c>
      <c r="FL1031" s="17">
        <v>94.003969999999995</v>
      </c>
      <c r="FM1031" s="17">
        <v>92.059039999999996</v>
      </c>
      <c r="FN1031" s="17">
        <v>88.580640000000002</v>
      </c>
      <c r="FO1031" s="17">
        <v>86.131879999999995</v>
      </c>
      <c r="FP1031" s="17">
        <v>85.370059999999995</v>
      </c>
      <c r="FQ1031" s="17">
        <v>86.234120000000004</v>
      </c>
      <c r="FR1031" s="17">
        <v>85.49991</v>
      </c>
      <c r="FS1031" s="17">
        <v>1.676939</v>
      </c>
      <c r="FT1031" s="17"/>
      <c r="FU1031" s="17">
        <v>0.1211627</v>
      </c>
      <c r="FW1031" s="17"/>
    </row>
    <row r="1032" spans="1:235" x14ac:dyDescent="0.25">
      <c r="A1032" t="s">
        <v>227</v>
      </c>
      <c r="B1032" t="s">
        <v>199</v>
      </c>
      <c r="C1032" t="s">
        <v>270</v>
      </c>
      <c r="D1032" s="63">
        <v>44807</v>
      </c>
      <c r="E1032" t="s">
        <v>220</v>
      </c>
      <c r="F1032" s="17">
        <v>312</v>
      </c>
      <c r="G1032" s="17">
        <v>1.6232139999999999</v>
      </c>
      <c r="H1032" s="17">
        <v>1.527668</v>
      </c>
      <c r="I1032" s="17">
        <v>1.36815</v>
      </c>
      <c r="J1032" s="17">
        <v>1.282319</v>
      </c>
      <c r="K1032" s="17">
        <v>1.1127309999999999</v>
      </c>
      <c r="L1032" s="17">
        <v>1.038775</v>
      </c>
      <c r="M1032" s="17">
        <v>0.99497349999999996</v>
      </c>
      <c r="N1032" s="17">
        <v>0.96458790000000005</v>
      </c>
      <c r="O1032" s="17">
        <v>0.77890700000000002</v>
      </c>
      <c r="P1032" s="17">
        <v>0.64155189999999995</v>
      </c>
      <c r="Q1032" s="17">
        <v>0.44468649999999998</v>
      </c>
      <c r="R1032" s="17">
        <v>0.46868749999999998</v>
      </c>
      <c r="S1032" s="17">
        <v>0.648258</v>
      </c>
      <c r="T1032" s="17">
        <v>0.96468419999999999</v>
      </c>
      <c r="U1032" s="17">
        <v>1.2870649999999999</v>
      </c>
      <c r="V1032" s="17">
        <v>1.807342</v>
      </c>
      <c r="W1032" s="17">
        <v>1.830381</v>
      </c>
      <c r="X1032" s="17">
        <v>2.2868979999999999</v>
      </c>
      <c r="Y1032" s="17">
        <v>2.468318</v>
      </c>
      <c r="Z1032" s="17">
        <v>2.2519520000000002</v>
      </c>
      <c r="AA1032" s="17">
        <v>2.4535969999999998</v>
      </c>
      <c r="AB1032" s="17">
        <v>2.6194009999999999</v>
      </c>
      <c r="AC1032" s="17">
        <v>2.353694</v>
      </c>
      <c r="AD1032" s="17">
        <v>2.1452650000000002</v>
      </c>
      <c r="AE1032" s="17">
        <v>-0.1987727</v>
      </c>
      <c r="AF1032" s="17">
        <v>-0.1194906</v>
      </c>
      <c r="AG1032" s="17">
        <v>-2.57399E-2</v>
      </c>
      <c r="AH1032" s="17">
        <v>-0.10668030000000001</v>
      </c>
      <c r="AI1032" s="17">
        <v>-7.8680600000000003E-2</v>
      </c>
      <c r="AJ1032" s="17">
        <v>-7.0095099999999994E-2</v>
      </c>
      <c r="AK1032" s="17">
        <v>-0.12001879999999999</v>
      </c>
      <c r="AL1032" s="17">
        <v>-0.1098461</v>
      </c>
      <c r="AM1032" s="17">
        <v>-0.22289929999999999</v>
      </c>
      <c r="AN1032" s="17">
        <v>-0.30900179999999999</v>
      </c>
      <c r="AO1032" s="17">
        <v>-0.40466540000000001</v>
      </c>
      <c r="AP1032" s="17">
        <v>-0.49156759999999999</v>
      </c>
      <c r="AQ1032" s="17">
        <v>-0.39519549999999998</v>
      </c>
      <c r="AR1032" s="17">
        <v>-0.32220799999999999</v>
      </c>
      <c r="AS1032" s="17">
        <v>-0.48471530000000002</v>
      </c>
      <c r="AT1032" s="17">
        <v>-0.82283119999999998</v>
      </c>
      <c r="AU1032" s="17">
        <v>0.63122829999999996</v>
      </c>
      <c r="AV1032" s="17">
        <v>0.39735599999999999</v>
      </c>
      <c r="AW1032" s="17">
        <v>0.39340520000000001</v>
      </c>
      <c r="AX1032" s="17">
        <v>0.1832049</v>
      </c>
      <c r="AY1032" s="17">
        <v>9.6671699999999999E-2</v>
      </c>
      <c r="AZ1032" s="17">
        <v>-0.42811460000000001</v>
      </c>
      <c r="BA1032" s="17">
        <v>-0.38756170000000001</v>
      </c>
      <c r="BB1032" s="17">
        <v>-0.33509090000000002</v>
      </c>
      <c r="BC1032" s="17">
        <v>-7.8947699999999996E-2</v>
      </c>
      <c r="BD1032" s="17">
        <v>-1.0806100000000001E-2</v>
      </c>
      <c r="BE1032" s="17">
        <v>7.1351399999999995E-2</v>
      </c>
      <c r="BF1032" s="17">
        <v>-1.30524E-2</v>
      </c>
      <c r="BG1032" s="17">
        <v>-3.6868000000000001E-3</v>
      </c>
      <c r="BH1032" s="17">
        <v>-9.9059000000000005E-3</v>
      </c>
      <c r="BI1032" s="17">
        <v>-5.20283E-2</v>
      </c>
      <c r="BJ1032" s="17">
        <v>-3.8785899999999998E-2</v>
      </c>
      <c r="BK1032" s="17">
        <v>-0.1176968</v>
      </c>
      <c r="BL1032" s="17">
        <v>-0.18209620000000001</v>
      </c>
      <c r="BM1032" s="17">
        <v>-0.25583299999999998</v>
      </c>
      <c r="BN1032" s="17">
        <v>-0.3279879</v>
      </c>
      <c r="BO1032" s="17">
        <v>-0.2271802</v>
      </c>
      <c r="BP1032" s="17">
        <v>-0.1444829</v>
      </c>
      <c r="BQ1032" s="17">
        <v>-0.2923364</v>
      </c>
      <c r="BR1032" s="17">
        <v>-0.60741330000000004</v>
      </c>
      <c r="BS1032" s="17">
        <v>0.80986329999999995</v>
      </c>
      <c r="BT1032" s="17">
        <v>0.5767177</v>
      </c>
      <c r="BU1032" s="17">
        <v>0.56007499999999999</v>
      </c>
      <c r="BV1032" s="17">
        <v>0.33459250000000001</v>
      </c>
      <c r="BW1032" s="17">
        <v>0.25453110000000001</v>
      </c>
      <c r="BX1032" s="17">
        <v>-0.25204739999999998</v>
      </c>
      <c r="BY1032" s="17">
        <v>-0.23245979999999999</v>
      </c>
      <c r="BZ1032" s="17">
        <v>-0.1896033</v>
      </c>
      <c r="CA1032" s="17">
        <v>4.0428E-3</v>
      </c>
      <c r="CB1032" s="17">
        <v>6.4468499999999998E-2</v>
      </c>
      <c r="CC1032" s="17">
        <v>0.13859650000000001</v>
      </c>
      <c r="CD1032" s="17">
        <v>5.1794E-2</v>
      </c>
      <c r="CE1032" s="17">
        <v>4.8253699999999997E-2</v>
      </c>
      <c r="CF1032" s="17">
        <v>3.1780900000000001E-2</v>
      </c>
      <c r="CG1032" s="17">
        <v>-4.9382999999999996E-3</v>
      </c>
      <c r="CH1032" s="17">
        <v>1.04303E-2</v>
      </c>
      <c r="CI1032" s="17">
        <v>-4.4833900000000003E-2</v>
      </c>
      <c r="CJ1032" s="17">
        <v>-9.4201699999999999E-2</v>
      </c>
      <c r="CK1032" s="17">
        <v>-0.1527521</v>
      </c>
      <c r="CL1032" s="17">
        <v>-0.2146932</v>
      </c>
      <c r="CM1032" s="17">
        <v>-0.11081340000000001</v>
      </c>
      <c r="CN1032" s="17">
        <v>-2.1391E-2</v>
      </c>
      <c r="CO1032" s="17">
        <v>-0.1590953</v>
      </c>
      <c r="CP1032" s="17">
        <v>-0.45821539999999999</v>
      </c>
      <c r="CQ1032" s="17">
        <v>0.93358529999999995</v>
      </c>
      <c r="CR1032" s="17">
        <v>0.70094319999999999</v>
      </c>
      <c r="CS1032" s="17">
        <v>0.67551000000000005</v>
      </c>
      <c r="CT1032" s="17">
        <v>0.43944319999999998</v>
      </c>
      <c r="CU1032" s="17">
        <v>0.36386400000000002</v>
      </c>
      <c r="CV1032" s="17">
        <v>-0.13010369999999999</v>
      </c>
      <c r="CW1032" s="17">
        <v>-0.1250367</v>
      </c>
      <c r="CX1032" s="17">
        <v>-8.8839100000000004E-2</v>
      </c>
      <c r="CY1032" s="17">
        <v>8.7033299999999994E-2</v>
      </c>
      <c r="CZ1032" s="17">
        <v>0.13974310000000001</v>
      </c>
      <c r="DA1032" s="17">
        <v>0.20584169999999999</v>
      </c>
      <c r="DB1032" s="17">
        <v>0.11664040000000001</v>
      </c>
      <c r="DC1032" s="17">
        <v>0.1001942</v>
      </c>
      <c r="DD1032" s="17">
        <v>7.34678E-2</v>
      </c>
      <c r="DE1032" s="17">
        <v>4.21517E-2</v>
      </c>
      <c r="DF1032" s="17">
        <v>5.9646400000000002E-2</v>
      </c>
      <c r="DG1032" s="17">
        <v>2.8028999999999998E-2</v>
      </c>
      <c r="DH1032" s="17">
        <v>-6.3073000000000001E-3</v>
      </c>
      <c r="DI1032" s="17">
        <v>-4.9671199999999999E-2</v>
      </c>
      <c r="DJ1032" s="17">
        <v>-0.1013984</v>
      </c>
      <c r="DK1032" s="17">
        <v>5.5535000000000003E-3</v>
      </c>
      <c r="DL1032" s="17">
        <v>0.101701</v>
      </c>
      <c r="DM1032" s="17">
        <v>-2.58543E-2</v>
      </c>
      <c r="DN1032" s="17">
        <v>-0.3090176</v>
      </c>
      <c r="DO1032" s="17">
        <v>1.057307</v>
      </c>
      <c r="DP1032" s="17">
        <v>0.82516860000000003</v>
      </c>
      <c r="DQ1032" s="17">
        <v>0.79094500000000001</v>
      </c>
      <c r="DR1032" s="17">
        <v>0.54429380000000005</v>
      </c>
      <c r="DS1032" s="17">
        <v>0.47319689999999998</v>
      </c>
      <c r="DT1032" s="17">
        <v>-8.1601E-3</v>
      </c>
      <c r="DU1032" s="17">
        <v>-1.76136E-2</v>
      </c>
      <c r="DV1032" s="17">
        <v>1.1925099999999999E-2</v>
      </c>
      <c r="DW1032" s="17">
        <v>0.20685829999999999</v>
      </c>
      <c r="DX1032" s="17">
        <v>0.2484276</v>
      </c>
      <c r="DY1032" s="17">
        <v>0.3029329</v>
      </c>
      <c r="DZ1032" s="17">
        <v>0.21026829999999999</v>
      </c>
      <c r="EA1032" s="17">
        <v>0.17518810000000001</v>
      </c>
      <c r="EB1032" s="17">
        <v>0.133657</v>
      </c>
      <c r="EC1032" s="17">
        <v>0.1101422</v>
      </c>
      <c r="ED1032" s="17">
        <v>0.13070670000000001</v>
      </c>
      <c r="EE1032" s="17">
        <v>0.13323160000000001</v>
      </c>
      <c r="EF1032" s="17">
        <v>0.12059839999999999</v>
      </c>
      <c r="EG1032" s="17">
        <v>9.9161299999999994E-2</v>
      </c>
      <c r="EH1032" s="17">
        <v>6.2181199999999999E-2</v>
      </c>
      <c r="EI1032" s="17">
        <v>0.17356869999999999</v>
      </c>
      <c r="EJ1032" s="17">
        <v>0.27942620000000001</v>
      </c>
      <c r="EK1032" s="17">
        <v>0.16652459999999999</v>
      </c>
      <c r="EL1032" s="17">
        <v>-9.3599699999999994E-2</v>
      </c>
      <c r="EM1032" s="17">
        <v>1.2359420000000001</v>
      </c>
      <c r="EN1032" s="17">
        <v>1.0045299999999999</v>
      </c>
      <c r="EO1032" s="17">
        <v>0.95761479999999999</v>
      </c>
      <c r="EP1032" s="17">
        <v>0.69568129999999995</v>
      </c>
      <c r="EQ1032" s="17">
        <v>0.63105639999999996</v>
      </c>
      <c r="ER1032" s="17">
        <v>0.16790720000000001</v>
      </c>
      <c r="ES1032" s="17">
        <v>0.13748830000000001</v>
      </c>
      <c r="ET1032" s="17">
        <v>0.15741260000000001</v>
      </c>
      <c r="EU1032" s="17">
        <v>75.734189999999998</v>
      </c>
      <c r="EV1032" s="17">
        <v>75.282730000000001</v>
      </c>
      <c r="EW1032" s="17">
        <v>75.194100000000006</v>
      </c>
      <c r="EX1032" s="17">
        <v>75.012659999999997</v>
      </c>
      <c r="EY1032" s="17">
        <v>75.126559999999998</v>
      </c>
      <c r="EZ1032" s="17">
        <v>74.291139999999999</v>
      </c>
      <c r="FA1032" s="17">
        <v>73.396609999999995</v>
      </c>
      <c r="FB1032" s="17">
        <v>74.215190000000007</v>
      </c>
      <c r="FC1032" s="17">
        <v>79.603319999999997</v>
      </c>
      <c r="FD1032" s="17">
        <v>86.455659999999995</v>
      </c>
      <c r="FE1032" s="17">
        <v>90.755260000000007</v>
      </c>
      <c r="FF1032" s="17">
        <v>91.379720000000006</v>
      </c>
      <c r="FG1032" s="17">
        <v>93.063230000000004</v>
      </c>
      <c r="FH1032" s="17">
        <v>93.746780000000001</v>
      </c>
      <c r="FI1032" s="17">
        <v>94.531620000000004</v>
      </c>
      <c r="FJ1032" s="17">
        <v>94.843860000000006</v>
      </c>
      <c r="FK1032" s="17">
        <v>93.755300000000005</v>
      </c>
      <c r="FL1032" s="17">
        <v>92.400859999999994</v>
      </c>
      <c r="FM1032" s="17">
        <v>90.236270000000005</v>
      </c>
      <c r="FN1032" s="17">
        <v>86.662440000000004</v>
      </c>
      <c r="FO1032" s="17">
        <v>84.637150000000005</v>
      </c>
      <c r="FP1032" s="17">
        <v>84.147689999999997</v>
      </c>
      <c r="FQ1032" s="17">
        <v>84.544269999999997</v>
      </c>
      <c r="FR1032" s="17">
        <v>84.164540000000002</v>
      </c>
      <c r="FS1032" s="17">
        <v>2.5351629999999998</v>
      </c>
      <c r="FT1032" s="17"/>
      <c r="FU1032" s="17">
        <v>0.17959639999999999</v>
      </c>
      <c r="FW1032" s="17"/>
    </row>
    <row r="1033" spans="1:235" x14ac:dyDescent="0.25">
      <c r="A1033" t="s">
        <v>227</v>
      </c>
      <c r="B1033" t="s">
        <v>199</v>
      </c>
      <c r="C1033" t="s">
        <v>270</v>
      </c>
      <c r="D1033" s="63">
        <v>44807</v>
      </c>
      <c r="E1033" t="s">
        <v>221</v>
      </c>
      <c r="F1033" s="17">
        <v>357</v>
      </c>
      <c r="G1033" s="17">
        <v>1.8346830000000001</v>
      </c>
      <c r="H1033" s="17">
        <v>1.496732</v>
      </c>
      <c r="I1033" s="17">
        <v>1.3310150000000001</v>
      </c>
      <c r="J1033" s="17">
        <v>1.2630349999999999</v>
      </c>
      <c r="K1033" s="17">
        <v>1.1418889999999999</v>
      </c>
      <c r="L1033" s="17">
        <v>1.1248229999999999</v>
      </c>
      <c r="M1033" s="17">
        <v>1.0418750000000001</v>
      </c>
      <c r="N1033" s="17">
        <v>0.96045610000000003</v>
      </c>
      <c r="O1033" s="17">
        <v>0.87219899999999995</v>
      </c>
      <c r="P1033" s="17">
        <v>0.73689009999999999</v>
      </c>
      <c r="Q1033" s="17">
        <v>0.80861159999999999</v>
      </c>
      <c r="R1033" s="17">
        <v>0.80849190000000004</v>
      </c>
      <c r="S1033" s="17">
        <v>1.157008</v>
      </c>
      <c r="T1033" s="17">
        <v>1.2941180000000001</v>
      </c>
      <c r="U1033" s="17">
        <v>1.47421</v>
      </c>
      <c r="V1033" s="17">
        <v>1.978162</v>
      </c>
      <c r="W1033" s="17">
        <v>1.927969</v>
      </c>
      <c r="X1033" s="17">
        <v>2.4445190000000001</v>
      </c>
      <c r="Y1033" s="17">
        <v>2.5040930000000001</v>
      </c>
      <c r="Z1033" s="17">
        <v>2.5748470000000001</v>
      </c>
      <c r="AA1033" s="17">
        <v>2.652091</v>
      </c>
      <c r="AB1033" s="17">
        <v>2.605499</v>
      </c>
      <c r="AC1033" s="17">
        <v>2.396471</v>
      </c>
      <c r="AD1033" s="17">
        <v>2.2837019999999999</v>
      </c>
      <c r="AE1033" s="17">
        <v>-0.147423</v>
      </c>
      <c r="AF1033" s="17">
        <v>-0.21891540000000001</v>
      </c>
      <c r="AG1033" s="17">
        <v>-0.1741037</v>
      </c>
      <c r="AH1033" s="17">
        <v>-0.14029539999999999</v>
      </c>
      <c r="AI1033" s="17">
        <v>-0.14108599999999999</v>
      </c>
      <c r="AJ1033" s="17">
        <v>-8.702E-2</v>
      </c>
      <c r="AK1033" s="17">
        <v>-8.1116800000000003E-2</v>
      </c>
      <c r="AL1033" s="17">
        <v>-0.1242477</v>
      </c>
      <c r="AM1033" s="17">
        <v>-0.13818659999999999</v>
      </c>
      <c r="AN1033" s="17">
        <v>-0.19362589999999999</v>
      </c>
      <c r="AO1033" s="17">
        <v>-0.2805357</v>
      </c>
      <c r="AP1033" s="17">
        <v>-0.28581190000000001</v>
      </c>
      <c r="AQ1033" s="17">
        <v>-0.24184020000000001</v>
      </c>
      <c r="AR1033" s="17">
        <v>-0.32108379999999997</v>
      </c>
      <c r="AS1033" s="17">
        <v>-0.40038679999999999</v>
      </c>
      <c r="AT1033" s="17">
        <v>-0.34020549999999999</v>
      </c>
      <c r="AU1033" s="17">
        <v>0.75434420000000002</v>
      </c>
      <c r="AV1033" s="17">
        <v>0.54254899999999995</v>
      </c>
      <c r="AW1033" s="17">
        <v>0.3951673</v>
      </c>
      <c r="AX1033" s="17">
        <v>0.26486130000000002</v>
      </c>
      <c r="AY1033" s="17">
        <v>0.12273199999999999</v>
      </c>
      <c r="AZ1033" s="17">
        <v>-0.80984599999999995</v>
      </c>
      <c r="BA1033" s="17">
        <v>-0.71402319999999997</v>
      </c>
      <c r="BB1033" s="17">
        <v>-0.57954240000000001</v>
      </c>
      <c r="BC1033" s="17">
        <v>-5.07231E-2</v>
      </c>
      <c r="BD1033" s="17">
        <v>-0.1326378</v>
      </c>
      <c r="BE1033" s="17">
        <v>-0.10096040000000001</v>
      </c>
      <c r="BF1033" s="17">
        <v>-7.1182099999999998E-2</v>
      </c>
      <c r="BG1033" s="17">
        <v>-7.7882400000000004E-2</v>
      </c>
      <c r="BH1033" s="17">
        <v>-2.69316E-2</v>
      </c>
      <c r="BI1033" s="17">
        <v>-2.4344500000000002E-2</v>
      </c>
      <c r="BJ1033" s="17">
        <v>-5.4586299999999997E-2</v>
      </c>
      <c r="BK1033" s="17">
        <v>-3.5079100000000002E-2</v>
      </c>
      <c r="BL1033" s="17">
        <v>-6.3742400000000005E-2</v>
      </c>
      <c r="BM1033" s="17">
        <v>-0.1218699</v>
      </c>
      <c r="BN1033" s="17">
        <v>-0.1189992</v>
      </c>
      <c r="BO1033" s="17">
        <v>-6.4548099999999997E-2</v>
      </c>
      <c r="BP1033" s="17">
        <v>-0.1322517</v>
      </c>
      <c r="BQ1033" s="17">
        <v>-0.20889360000000001</v>
      </c>
      <c r="BR1033" s="17">
        <v>-0.15491530000000001</v>
      </c>
      <c r="BS1033" s="17">
        <v>0.91827340000000002</v>
      </c>
      <c r="BT1033" s="17">
        <v>0.71395920000000002</v>
      </c>
      <c r="BU1033" s="17">
        <v>0.55668899999999999</v>
      </c>
      <c r="BV1033" s="17">
        <v>0.41535729999999998</v>
      </c>
      <c r="BW1033" s="17">
        <v>0.26257829999999999</v>
      </c>
      <c r="BX1033" s="17">
        <v>-0.64728249999999998</v>
      </c>
      <c r="BY1033" s="17">
        <v>-0.56862550000000001</v>
      </c>
      <c r="BZ1033" s="17">
        <v>-0.44118879999999999</v>
      </c>
      <c r="CA1033" s="17">
        <v>1.6251000000000002E-2</v>
      </c>
      <c r="CB1033" s="17">
        <v>-7.2882199999999994E-2</v>
      </c>
      <c r="CC1033" s="17">
        <v>-5.0301499999999999E-2</v>
      </c>
      <c r="CD1033" s="17">
        <v>-2.3314399999999999E-2</v>
      </c>
      <c r="CE1033" s="17">
        <v>-3.4107699999999998E-2</v>
      </c>
      <c r="CF1033" s="17">
        <v>1.4685399999999999E-2</v>
      </c>
      <c r="CG1033" s="17">
        <v>1.49757E-2</v>
      </c>
      <c r="CH1033" s="17">
        <v>-6.3388999999999997E-3</v>
      </c>
      <c r="CI1033" s="17">
        <v>3.6332799999999998E-2</v>
      </c>
      <c r="CJ1033" s="17">
        <v>2.6214500000000002E-2</v>
      </c>
      <c r="CK1033" s="17">
        <v>-1.19784E-2</v>
      </c>
      <c r="CL1033" s="17">
        <v>-3.4651999999999999E-3</v>
      </c>
      <c r="CM1033" s="17">
        <v>5.8243799999999998E-2</v>
      </c>
      <c r="CN1033" s="17">
        <v>-1.4672999999999999E-3</v>
      </c>
      <c r="CO1033" s="17">
        <v>-7.6266E-2</v>
      </c>
      <c r="CP1033" s="17">
        <v>-2.6583900000000001E-2</v>
      </c>
      <c r="CQ1033" s="17">
        <v>1.0318099999999999</v>
      </c>
      <c r="CR1033" s="17">
        <v>0.83267740000000001</v>
      </c>
      <c r="CS1033" s="17">
        <v>0.66855850000000006</v>
      </c>
      <c r="CT1033" s="17">
        <v>0.51959040000000001</v>
      </c>
      <c r="CU1033" s="17">
        <v>0.35943540000000002</v>
      </c>
      <c r="CV1033" s="17">
        <v>-0.53469160000000004</v>
      </c>
      <c r="CW1033" s="17">
        <v>-0.46792349999999999</v>
      </c>
      <c r="CX1033" s="17">
        <v>-0.34536539999999999</v>
      </c>
      <c r="CY1033" s="17">
        <v>8.3224999999999993E-2</v>
      </c>
      <c r="CZ1033" s="17">
        <v>-1.3126499999999999E-2</v>
      </c>
      <c r="DA1033" s="17">
        <v>3.5730000000000001E-4</v>
      </c>
      <c r="DB1033" s="17">
        <v>2.45533E-2</v>
      </c>
      <c r="DC1033" s="17">
        <v>9.6669000000000008E-3</v>
      </c>
      <c r="DD1033" s="17">
        <v>5.6302400000000002E-2</v>
      </c>
      <c r="DE1033" s="17">
        <v>5.4295999999999997E-2</v>
      </c>
      <c r="DF1033" s="17">
        <v>4.1908399999999998E-2</v>
      </c>
      <c r="DG1033" s="17">
        <v>0.1077447</v>
      </c>
      <c r="DH1033" s="17">
        <v>0.11617139999999999</v>
      </c>
      <c r="DI1033" s="17">
        <v>9.7913E-2</v>
      </c>
      <c r="DJ1033" s="17">
        <v>0.1120688</v>
      </c>
      <c r="DK1033" s="17">
        <v>0.18103569999999999</v>
      </c>
      <c r="DL1033" s="17">
        <v>0.12931719999999999</v>
      </c>
      <c r="DM1033" s="17">
        <v>5.6361599999999998E-2</v>
      </c>
      <c r="DN1033" s="17">
        <v>0.1017475</v>
      </c>
      <c r="DO1033" s="17">
        <v>1.1453469999999999</v>
      </c>
      <c r="DP1033" s="17">
        <v>0.95139560000000001</v>
      </c>
      <c r="DQ1033" s="17">
        <v>0.78042800000000001</v>
      </c>
      <c r="DR1033" s="17">
        <v>0.62382349999999998</v>
      </c>
      <c r="DS1033" s="17">
        <v>0.45629249999999999</v>
      </c>
      <c r="DT1033" s="17">
        <v>-0.42210059999999999</v>
      </c>
      <c r="DU1033" s="17">
        <v>-0.36722149999999998</v>
      </c>
      <c r="DV1033" s="17">
        <v>-0.24954209999999999</v>
      </c>
      <c r="DW1033" s="17">
        <v>0.1799249</v>
      </c>
      <c r="DX1033" s="17">
        <v>7.3151099999999997E-2</v>
      </c>
      <c r="DY1033" s="17">
        <v>7.3500700000000002E-2</v>
      </c>
      <c r="DZ1033" s="17">
        <v>9.3666700000000006E-2</v>
      </c>
      <c r="EA1033" s="17">
        <v>7.2870500000000005E-2</v>
      </c>
      <c r="EB1033" s="17">
        <v>0.1163908</v>
      </c>
      <c r="EC1033" s="17">
        <v>0.11106829999999999</v>
      </c>
      <c r="ED1033" s="17">
        <v>0.1115698</v>
      </c>
      <c r="EE1033" s="17">
        <v>0.21085219999999999</v>
      </c>
      <c r="EF1033" s="17">
        <v>0.24605489999999999</v>
      </c>
      <c r="EG1033" s="17">
        <v>0.2565788</v>
      </c>
      <c r="EH1033" s="17">
        <v>0.2788815</v>
      </c>
      <c r="EI1033" s="17">
        <v>0.35832770000000003</v>
      </c>
      <c r="EJ1033" s="17">
        <v>0.31814920000000002</v>
      </c>
      <c r="EK1033" s="17">
        <v>0.24785479999999999</v>
      </c>
      <c r="EL1033" s="17">
        <v>0.28703770000000001</v>
      </c>
      <c r="EM1033" s="17">
        <v>1.3092760000000001</v>
      </c>
      <c r="EN1033" s="17">
        <v>1.122806</v>
      </c>
      <c r="EO1033" s="17">
        <v>0.9419497</v>
      </c>
      <c r="EP1033" s="17">
        <v>0.77431939999999999</v>
      </c>
      <c r="EQ1033" s="17">
        <v>0.59613879999999997</v>
      </c>
      <c r="ER1033" s="17">
        <v>-0.25953720000000002</v>
      </c>
      <c r="ES1033" s="17">
        <v>-0.22182370000000001</v>
      </c>
      <c r="ET1033" s="17">
        <v>-0.11118840000000001</v>
      </c>
      <c r="EU1033" s="17">
        <v>77.590010000000007</v>
      </c>
      <c r="EV1033" s="17">
        <v>76.2286</v>
      </c>
      <c r="EW1033" s="17">
        <v>76.180729999999997</v>
      </c>
      <c r="EX1033" s="17">
        <v>76.051749999999998</v>
      </c>
      <c r="EY1033" s="17">
        <v>76.778720000000007</v>
      </c>
      <c r="EZ1033" s="17">
        <v>75.273409999999998</v>
      </c>
      <c r="FA1033" s="17">
        <v>75.265950000000004</v>
      </c>
      <c r="FB1033" s="17">
        <v>75.594350000000006</v>
      </c>
      <c r="FC1033" s="17">
        <v>80.782880000000006</v>
      </c>
      <c r="FD1033" s="17">
        <v>87.700909999999993</v>
      </c>
      <c r="FE1033" s="17">
        <v>93.77028</v>
      </c>
      <c r="FF1033" s="17">
        <v>96.685360000000003</v>
      </c>
      <c r="FG1033" s="17">
        <v>98.564059999999998</v>
      </c>
      <c r="FH1033" s="17">
        <v>99.029240000000001</v>
      </c>
      <c r="FI1033" s="17">
        <v>98.424030000000002</v>
      </c>
      <c r="FJ1033" s="17">
        <v>98.147030000000001</v>
      </c>
      <c r="FK1033" s="17">
        <v>96.475549999999998</v>
      </c>
      <c r="FL1033" s="17">
        <v>95.405540000000002</v>
      </c>
      <c r="FM1033" s="17">
        <v>93.652889999999999</v>
      </c>
      <c r="FN1033" s="17">
        <v>90.258309999999994</v>
      </c>
      <c r="FO1033" s="17">
        <v>87.439130000000006</v>
      </c>
      <c r="FP1033" s="17">
        <v>86.439149999999998</v>
      </c>
      <c r="FQ1033" s="17">
        <v>87.712320000000005</v>
      </c>
      <c r="FR1033" s="17">
        <v>86.668049999999994</v>
      </c>
      <c r="FS1033" s="17">
        <v>2.2430370000000002</v>
      </c>
      <c r="FT1033" s="17"/>
      <c r="FU1033" s="17">
        <v>0.16517490000000001</v>
      </c>
      <c r="FW1033" s="17"/>
    </row>
    <row r="1034" spans="1:235" x14ac:dyDescent="0.25">
      <c r="A1034" t="s">
        <v>227</v>
      </c>
      <c r="B1034" t="s">
        <v>199</v>
      </c>
      <c r="C1034" t="s">
        <v>270</v>
      </c>
      <c r="D1034" s="63">
        <v>44808</v>
      </c>
      <c r="E1034" t="s">
        <v>219</v>
      </c>
      <c r="F1034" s="17">
        <v>670</v>
      </c>
      <c r="G1034" s="17">
        <v>2.0773860000000002</v>
      </c>
      <c r="H1034" s="17">
        <v>2.0049290000000002</v>
      </c>
      <c r="I1034" s="17">
        <v>1.815739</v>
      </c>
      <c r="J1034" s="17">
        <v>1.6464909999999999</v>
      </c>
      <c r="K1034" s="17">
        <v>1.577348</v>
      </c>
      <c r="L1034" s="17">
        <v>1.4942169999999999</v>
      </c>
      <c r="M1034" s="17">
        <v>1.423691</v>
      </c>
      <c r="N1034" s="17">
        <v>1.2810140000000001</v>
      </c>
      <c r="O1034" s="17">
        <v>1.2119249999999999</v>
      </c>
      <c r="P1034" s="17">
        <v>1.2739370000000001</v>
      </c>
      <c r="Q1034" s="17">
        <v>1.127051</v>
      </c>
      <c r="R1034" s="17">
        <v>1.056508</v>
      </c>
      <c r="S1034" s="17">
        <v>1.1043430000000001</v>
      </c>
      <c r="T1034" s="17">
        <v>1.438307</v>
      </c>
      <c r="U1034" s="17">
        <v>1.475492</v>
      </c>
      <c r="V1034" s="17">
        <v>1.6419649999999999</v>
      </c>
      <c r="W1034" s="17">
        <v>1.6094310000000001</v>
      </c>
      <c r="X1034" s="17">
        <v>2.135907</v>
      </c>
      <c r="Y1034" s="17">
        <v>2.3942079999999999</v>
      </c>
      <c r="Z1034" s="17">
        <v>2.2748499999999998</v>
      </c>
      <c r="AA1034" s="17">
        <v>2.3475730000000001</v>
      </c>
      <c r="AB1034" s="17">
        <v>2.4668260000000002</v>
      </c>
      <c r="AC1034" s="17">
        <v>2.2947229999999998</v>
      </c>
      <c r="AD1034" s="17">
        <v>2.0207570000000001</v>
      </c>
      <c r="AE1034" s="17">
        <v>-0.27261629999999998</v>
      </c>
      <c r="AF1034" s="17">
        <v>-0.17890200000000001</v>
      </c>
      <c r="AG1034" s="17">
        <v>-0.21551999999999999</v>
      </c>
      <c r="AH1034" s="17">
        <v>-0.22835739999999999</v>
      </c>
      <c r="AI1034" s="17">
        <v>-0.20084360000000001</v>
      </c>
      <c r="AJ1034" s="17">
        <v>-0.17077110000000001</v>
      </c>
      <c r="AK1034" s="17">
        <v>-0.14988950000000001</v>
      </c>
      <c r="AL1034" s="17">
        <v>-0.2079433</v>
      </c>
      <c r="AM1034" s="17">
        <v>-0.2172337</v>
      </c>
      <c r="AN1034" s="17">
        <v>-0.2763293</v>
      </c>
      <c r="AO1034" s="17">
        <v>-0.21401149999999999</v>
      </c>
      <c r="AP1034" s="17">
        <v>-0.16468749999999999</v>
      </c>
      <c r="AQ1034" s="17">
        <v>-0.3583865</v>
      </c>
      <c r="AR1034" s="17">
        <v>-0.1915338</v>
      </c>
      <c r="AS1034" s="17">
        <v>-0.33747179999999999</v>
      </c>
      <c r="AT1034" s="17">
        <v>-0.58374040000000005</v>
      </c>
      <c r="AU1034" s="17">
        <v>0.57676039999999995</v>
      </c>
      <c r="AV1034" s="17">
        <v>0.4808056</v>
      </c>
      <c r="AW1034" s="17">
        <v>0.43814120000000001</v>
      </c>
      <c r="AX1034" s="17">
        <v>0.25154159999999998</v>
      </c>
      <c r="AY1034" s="17">
        <v>-1.6049399999999998E-2</v>
      </c>
      <c r="AZ1034" s="17">
        <v>-0.56746669999999999</v>
      </c>
      <c r="BA1034" s="17">
        <v>-0.3014462</v>
      </c>
      <c r="BB1034" s="17">
        <v>-0.22084960000000001</v>
      </c>
      <c r="BC1034" s="17">
        <v>-0.18123839999999999</v>
      </c>
      <c r="BD1034" s="17">
        <v>-8.9336899999999997E-2</v>
      </c>
      <c r="BE1034" s="17">
        <v>-0.1243238</v>
      </c>
      <c r="BF1034" s="17">
        <v>-0.14220759999999999</v>
      </c>
      <c r="BG1034" s="17">
        <v>-0.12143660000000001</v>
      </c>
      <c r="BH1034" s="17">
        <v>-9.4052300000000005E-2</v>
      </c>
      <c r="BI1034" s="17">
        <v>-7.7907400000000002E-2</v>
      </c>
      <c r="BJ1034" s="17">
        <v>-0.1334641</v>
      </c>
      <c r="BK1034" s="17">
        <v>-0.13103090000000001</v>
      </c>
      <c r="BL1034" s="17">
        <v>-0.17230529999999999</v>
      </c>
      <c r="BM1034" s="17">
        <v>-0.10316060000000001</v>
      </c>
      <c r="BN1034" s="17">
        <v>-4.4908299999999998E-2</v>
      </c>
      <c r="BO1034" s="17">
        <v>-0.23356270000000001</v>
      </c>
      <c r="BP1034" s="17">
        <v>-6.3125200000000006E-2</v>
      </c>
      <c r="BQ1034" s="17">
        <v>-0.20058229999999999</v>
      </c>
      <c r="BR1034" s="17">
        <v>-0.45538190000000001</v>
      </c>
      <c r="BS1034" s="17">
        <v>0.6933684</v>
      </c>
      <c r="BT1034" s="17">
        <v>0.58650329999999995</v>
      </c>
      <c r="BU1034" s="17">
        <v>0.54286299999999998</v>
      </c>
      <c r="BV1034" s="17">
        <v>0.35125669999999998</v>
      </c>
      <c r="BW1034" s="17">
        <v>8.0601300000000001E-2</v>
      </c>
      <c r="BX1034" s="17">
        <v>-0.46519769999999999</v>
      </c>
      <c r="BY1034" s="17">
        <v>-0.20801710000000001</v>
      </c>
      <c r="BZ1034" s="17">
        <v>-0.13666610000000001</v>
      </c>
      <c r="CA1034" s="17">
        <v>-0.11795029999999999</v>
      </c>
      <c r="CB1034" s="17">
        <v>-2.73044E-2</v>
      </c>
      <c r="CC1034" s="17">
        <v>-6.1161500000000001E-2</v>
      </c>
      <c r="CD1034" s="17">
        <v>-8.2540500000000003E-2</v>
      </c>
      <c r="CE1034" s="17">
        <v>-6.6439700000000004E-2</v>
      </c>
      <c r="CF1034" s="17">
        <v>-4.0917099999999998E-2</v>
      </c>
      <c r="CG1034" s="17">
        <v>-2.8052799999999999E-2</v>
      </c>
      <c r="CH1034" s="17">
        <v>-8.1880099999999997E-2</v>
      </c>
      <c r="CI1034" s="17">
        <v>-7.1327100000000004E-2</v>
      </c>
      <c r="CJ1034" s="17">
        <v>-0.1002586</v>
      </c>
      <c r="CK1034" s="17">
        <v>-2.6385599999999999E-2</v>
      </c>
      <c r="CL1034" s="17">
        <v>3.8050399999999998E-2</v>
      </c>
      <c r="CM1034" s="17">
        <v>-0.14711009999999999</v>
      </c>
      <c r="CN1034" s="17">
        <v>2.5810300000000001E-2</v>
      </c>
      <c r="CO1034" s="17">
        <v>-0.10577300000000001</v>
      </c>
      <c r="CP1034" s="17">
        <v>-0.36648120000000001</v>
      </c>
      <c r="CQ1034" s="17">
        <v>0.77413069999999995</v>
      </c>
      <c r="CR1034" s="17">
        <v>0.6597092</v>
      </c>
      <c r="CS1034" s="17">
        <v>0.61539299999999997</v>
      </c>
      <c r="CT1034" s="17">
        <v>0.4203191</v>
      </c>
      <c r="CU1034" s="17">
        <v>0.14754120000000001</v>
      </c>
      <c r="CV1034" s="17">
        <v>-0.39436650000000001</v>
      </c>
      <c r="CW1034" s="17">
        <v>-0.1433084</v>
      </c>
      <c r="CX1034" s="17">
        <v>-7.8361E-2</v>
      </c>
      <c r="CY1034" s="17">
        <v>-5.4662200000000001E-2</v>
      </c>
      <c r="CZ1034" s="17">
        <v>3.4728099999999998E-2</v>
      </c>
      <c r="DA1034" s="17">
        <v>2.0006999999999998E-3</v>
      </c>
      <c r="DB1034" s="17">
        <v>-2.2873399999999999E-2</v>
      </c>
      <c r="DC1034" s="17">
        <v>-1.14427E-2</v>
      </c>
      <c r="DD1034" s="17">
        <v>1.2218100000000001E-2</v>
      </c>
      <c r="DE1034" s="17">
        <v>2.18017E-2</v>
      </c>
      <c r="DF1034" s="17">
        <v>-3.0296E-2</v>
      </c>
      <c r="DG1034" s="17">
        <v>-1.16233E-2</v>
      </c>
      <c r="DH1034" s="17">
        <v>-2.8212000000000001E-2</v>
      </c>
      <c r="DI1034" s="17">
        <v>5.0389400000000001E-2</v>
      </c>
      <c r="DJ1034" s="17">
        <v>0.12100900000000001</v>
      </c>
      <c r="DK1034" s="17">
        <v>-6.0657500000000003E-2</v>
      </c>
      <c r="DL1034" s="17">
        <v>0.11474570000000001</v>
      </c>
      <c r="DM1034" s="17">
        <v>-1.09637E-2</v>
      </c>
      <c r="DN1034" s="17">
        <v>-0.27758050000000001</v>
      </c>
      <c r="DO1034" s="17">
        <v>0.85489300000000001</v>
      </c>
      <c r="DP1034" s="17">
        <v>0.73291499999999998</v>
      </c>
      <c r="DQ1034" s="17">
        <v>0.68792310000000001</v>
      </c>
      <c r="DR1034" s="17">
        <v>0.48938140000000002</v>
      </c>
      <c r="DS1034" s="17">
        <v>0.21448120000000001</v>
      </c>
      <c r="DT1034" s="17">
        <v>-0.32353530000000003</v>
      </c>
      <c r="DU1034" s="17">
        <v>-7.8599699999999995E-2</v>
      </c>
      <c r="DV1034" s="17">
        <v>-2.0055799999999999E-2</v>
      </c>
      <c r="DW1034" s="17">
        <v>3.6715699999999997E-2</v>
      </c>
      <c r="DX1034" s="17">
        <v>0.12429320000000001</v>
      </c>
      <c r="DY1034" s="17">
        <v>9.3197000000000002E-2</v>
      </c>
      <c r="DZ1034" s="17">
        <v>6.3276399999999997E-2</v>
      </c>
      <c r="EA1034" s="17">
        <v>6.7964200000000002E-2</v>
      </c>
      <c r="EB1034" s="17">
        <v>8.8936899999999999E-2</v>
      </c>
      <c r="EC1034" s="17">
        <v>9.37838E-2</v>
      </c>
      <c r="ED1034" s="17">
        <v>4.4183199999999999E-2</v>
      </c>
      <c r="EE1034" s="17">
        <v>7.4579500000000007E-2</v>
      </c>
      <c r="EF1034" s="17">
        <v>7.5812000000000004E-2</v>
      </c>
      <c r="EG1034" s="17">
        <v>0.1612403</v>
      </c>
      <c r="EH1034" s="17">
        <v>0.2407881</v>
      </c>
      <c r="EI1034" s="17">
        <v>6.4166299999999996E-2</v>
      </c>
      <c r="EJ1034" s="17">
        <v>0.24315429999999999</v>
      </c>
      <c r="EK1034" s="17">
        <v>0.1259258</v>
      </c>
      <c r="EL1034" s="17">
        <v>-0.14922199999999999</v>
      </c>
      <c r="EM1034" s="17">
        <v>0.97150099999999995</v>
      </c>
      <c r="EN1034" s="17">
        <v>0.83861269999999999</v>
      </c>
      <c r="EO1034" s="17">
        <v>0.79264489999999999</v>
      </c>
      <c r="EP1034" s="17">
        <v>0.58909650000000002</v>
      </c>
      <c r="EQ1034" s="17">
        <v>0.31113190000000002</v>
      </c>
      <c r="ER1034" s="17">
        <v>-0.2212663</v>
      </c>
      <c r="ES1034" s="17">
        <v>1.48294E-2</v>
      </c>
      <c r="ET1034" s="17">
        <v>6.4127699999999996E-2</v>
      </c>
      <c r="EU1034" s="17">
        <v>85.562899999999999</v>
      </c>
      <c r="EV1034" s="17">
        <v>85.598269999999999</v>
      </c>
      <c r="EW1034" s="17">
        <v>82.763739999999999</v>
      </c>
      <c r="EX1034" s="17">
        <v>82.551130000000001</v>
      </c>
      <c r="EY1034" s="17">
        <v>82.751859999999994</v>
      </c>
      <c r="EZ1034" s="17">
        <v>83.082599999999999</v>
      </c>
      <c r="FA1034" s="17">
        <v>82.940839999999994</v>
      </c>
      <c r="FB1034" s="17">
        <v>83.747889999999998</v>
      </c>
      <c r="FC1034" s="17">
        <v>86.350250000000003</v>
      </c>
      <c r="FD1034" s="17">
        <v>90.399770000000004</v>
      </c>
      <c r="FE1034" s="17">
        <v>88.472449999999995</v>
      </c>
      <c r="FF1034" s="17">
        <v>89.986310000000003</v>
      </c>
      <c r="FG1034" s="17">
        <v>90.769729999999996</v>
      </c>
      <c r="FH1034" s="17">
        <v>89.815049999999999</v>
      </c>
      <c r="FI1034" s="17">
        <v>89.643749999999997</v>
      </c>
      <c r="FJ1034" s="17">
        <v>90.301249999999996</v>
      </c>
      <c r="FK1034" s="17">
        <v>89.348399999999998</v>
      </c>
      <c r="FL1034" s="17">
        <v>88.220529999999997</v>
      </c>
      <c r="FM1034" s="17">
        <v>86.425200000000004</v>
      </c>
      <c r="FN1034" s="17">
        <v>82.77758</v>
      </c>
      <c r="FO1034" s="17">
        <v>81.055139999999994</v>
      </c>
      <c r="FP1034" s="17">
        <v>79.519710000000003</v>
      </c>
      <c r="FQ1034" s="17">
        <v>79.064989999999995</v>
      </c>
      <c r="FR1034" s="17">
        <v>78.356300000000005</v>
      </c>
      <c r="FS1034" s="17">
        <v>1.836028</v>
      </c>
      <c r="FT1034" s="17"/>
      <c r="FU1034" s="17">
        <v>0.1085832</v>
      </c>
      <c r="FW1034" s="17"/>
    </row>
    <row r="1035" spans="1:235" x14ac:dyDescent="0.25">
      <c r="A1035" t="s">
        <v>227</v>
      </c>
      <c r="B1035" t="s">
        <v>199</v>
      </c>
      <c r="C1035" t="s">
        <v>270</v>
      </c>
      <c r="D1035" s="63">
        <v>44808</v>
      </c>
      <c r="E1035" t="s">
        <v>220</v>
      </c>
      <c r="F1035" s="17">
        <v>312</v>
      </c>
      <c r="G1035" s="17">
        <v>2.079024</v>
      </c>
      <c r="H1035" s="17">
        <v>2.0617719999999999</v>
      </c>
      <c r="I1035" s="17">
        <v>1.764637</v>
      </c>
      <c r="J1035" s="17">
        <v>1.6388910000000001</v>
      </c>
      <c r="K1035" s="17">
        <v>1.592417</v>
      </c>
      <c r="L1035" s="17">
        <v>1.462629</v>
      </c>
      <c r="M1035" s="17">
        <v>1.4581360000000001</v>
      </c>
      <c r="N1035" s="17">
        <v>1.223932</v>
      </c>
      <c r="O1035" s="17">
        <v>1.187368</v>
      </c>
      <c r="P1035" s="17">
        <v>1.3023670000000001</v>
      </c>
      <c r="Q1035" s="17">
        <v>1.203749</v>
      </c>
      <c r="R1035" s="17">
        <v>1.2260899999999999</v>
      </c>
      <c r="S1035" s="17">
        <v>1.1605019999999999</v>
      </c>
      <c r="T1035" s="17">
        <v>1.373707</v>
      </c>
      <c r="U1035" s="17">
        <v>1.4408339999999999</v>
      </c>
      <c r="V1035" s="17">
        <v>1.6516930000000001</v>
      </c>
      <c r="W1035" s="17">
        <v>1.6289439999999999</v>
      </c>
      <c r="X1035" s="17">
        <v>2.1710590000000001</v>
      </c>
      <c r="Y1035" s="17">
        <v>2.364128</v>
      </c>
      <c r="Z1035" s="17">
        <v>2.1418360000000001</v>
      </c>
      <c r="AA1035" s="17">
        <v>2.2574709999999998</v>
      </c>
      <c r="AB1035" s="17">
        <v>2.4669910000000002</v>
      </c>
      <c r="AC1035" s="17">
        <v>2.3060520000000002</v>
      </c>
      <c r="AD1035" s="17">
        <v>1.9478120000000001</v>
      </c>
      <c r="AE1035" s="17">
        <v>-0.2233484</v>
      </c>
      <c r="AF1035" s="17">
        <v>-0.14167109999999999</v>
      </c>
      <c r="AG1035" s="17">
        <v>-0.28746670000000002</v>
      </c>
      <c r="AH1035" s="17">
        <v>-0.1838843</v>
      </c>
      <c r="AI1035" s="17">
        <v>-0.1361762</v>
      </c>
      <c r="AJ1035" s="17">
        <v>-0.16386049999999999</v>
      </c>
      <c r="AK1035" s="17">
        <v>-0.1121293</v>
      </c>
      <c r="AL1035" s="17">
        <v>-0.28160370000000001</v>
      </c>
      <c r="AM1035" s="17">
        <v>-0.33780680000000002</v>
      </c>
      <c r="AN1035" s="17">
        <v>-0.4932204</v>
      </c>
      <c r="AO1035" s="17">
        <v>-0.38288359999999999</v>
      </c>
      <c r="AP1035" s="17">
        <v>-0.20221449999999999</v>
      </c>
      <c r="AQ1035" s="17">
        <v>-0.34770099999999998</v>
      </c>
      <c r="AR1035" s="17">
        <v>-0.17090540000000001</v>
      </c>
      <c r="AS1035" s="17">
        <v>-0.33589829999999998</v>
      </c>
      <c r="AT1035" s="17">
        <v>-0.75366460000000002</v>
      </c>
      <c r="AU1035" s="17">
        <v>0.58920810000000001</v>
      </c>
      <c r="AV1035" s="17">
        <v>0.51488699999999998</v>
      </c>
      <c r="AW1035" s="17">
        <v>0.34953200000000001</v>
      </c>
      <c r="AX1035" s="17">
        <v>0.10164620000000001</v>
      </c>
      <c r="AY1035" s="17">
        <v>-0.2368796</v>
      </c>
      <c r="AZ1035" s="17">
        <v>-0.6375942</v>
      </c>
      <c r="BA1035" s="17">
        <v>-0.4051188</v>
      </c>
      <c r="BB1035" s="17">
        <v>-0.36084709999999998</v>
      </c>
      <c r="BC1035" s="17">
        <v>-8.2350400000000004E-2</v>
      </c>
      <c r="BD1035" s="17">
        <v>-1.5596E-3</v>
      </c>
      <c r="BE1035" s="17">
        <v>-0.1466682</v>
      </c>
      <c r="BF1035" s="17">
        <v>-5.2658000000000003E-2</v>
      </c>
      <c r="BG1035" s="17">
        <v>-1.20339E-2</v>
      </c>
      <c r="BH1035" s="17">
        <v>-4.7729099999999997E-2</v>
      </c>
      <c r="BI1035" s="17">
        <v>4.2975000000000001E-3</v>
      </c>
      <c r="BJ1035" s="17">
        <v>-0.1666627</v>
      </c>
      <c r="BK1035" s="17">
        <v>-0.2015468</v>
      </c>
      <c r="BL1035" s="17">
        <v>-0.32481719999999997</v>
      </c>
      <c r="BM1035" s="17">
        <v>-0.20571229999999999</v>
      </c>
      <c r="BN1035" s="17">
        <v>-8.0713E-3</v>
      </c>
      <c r="BO1035" s="17">
        <v>-0.15513569999999999</v>
      </c>
      <c r="BP1035" s="17">
        <v>2.1939400000000001E-2</v>
      </c>
      <c r="BQ1035" s="17">
        <v>-0.12601560000000001</v>
      </c>
      <c r="BR1035" s="17">
        <v>-0.56141050000000003</v>
      </c>
      <c r="BS1035" s="17">
        <v>0.75587009999999999</v>
      </c>
      <c r="BT1035" s="17">
        <v>0.67335420000000001</v>
      </c>
      <c r="BU1035" s="17">
        <v>0.51700009999999996</v>
      </c>
      <c r="BV1035" s="17">
        <v>0.26536280000000001</v>
      </c>
      <c r="BW1035" s="17">
        <v>-7.9948599999999995E-2</v>
      </c>
      <c r="BX1035" s="17">
        <v>-0.46653050000000001</v>
      </c>
      <c r="BY1035" s="17">
        <v>-0.25389299999999998</v>
      </c>
      <c r="BZ1035" s="17">
        <v>-0.2290681</v>
      </c>
      <c r="CA1035" s="17">
        <v>1.5304399999999999E-2</v>
      </c>
      <c r="CB1035" s="17">
        <v>9.5481200000000002E-2</v>
      </c>
      <c r="CC1035" s="17">
        <v>-4.9151599999999997E-2</v>
      </c>
      <c r="CD1035" s="17">
        <v>3.8228900000000003E-2</v>
      </c>
      <c r="CE1035" s="17">
        <v>7.3946700000000004E-2</v>
      </c>
      <c r="CF1035" s="17">
        <v>3.2703200000000002E-2</v>
      </c>
      <c r="CG1035" s="17">
        <v>8.4934399999999993E-2</v>
      </c>
      <c r="CH1035" s="17">
        <v>-8.7054900000000005E-2</v>
      </c>
      <c r="CI1035" s="17">
        <v>-0.1071735</v>
      </c>
      <c r="CJ1035" s="17">
        <v>-0.2081817</v>
      </c>
      <c r="CK1035" s="17">
        <v>-8.3004099999999997E-2</v>
      </c>
      <c r="CL1035" s="17">
        <v>0.1263918</v>
      </c>
      <c r="CM1035" s="17">
        <v>-2.17656E-2</v>
      </c>
      <c r="CN1035" s="17">
        <v>0.15550310000000001</v>
      </c>
      <c r="CO1035" s="17">
        <v>1.9348500000000001E-2</v>
      </c>
      <c r="CP1035" s="17">
        <v>-0.42825590000000002</v>
      </c>
      <c r="CQ1035" s="17">
        <v>0.87129970000000001</v>
      </c>
      <c r="CR1035" s="17">
        <v>0.78310809999999997</v>
      </c>
      <c r="CS1035" s="17">
        <v>0.632988</v>
      </c>
      <c r="CT1035" s="17">
        <v>0.37875249999999999</v>
      </c>
      <c r="CU1035" s="17">
        <v>2.87414E-2</v>
      </c>
      <c r="CV1035" s="17">
        <v>-0.34805229999999998</v>
      </c>
      <c r="CW1035" s="17">
        <v>-0.1491546</v>
      </c>
      <c r="CX1035" s="17">
        <v>-0.13779830000000001</v>
      </c>
      <c r="CY1035" s="17">
        <v>0.1129592</v>
      </c>
      <c r="CZ1035" s="17">
        <v>0.192522</v>
      </c>
      <c r="DA1035" s="17">
        <v>4.8365100000000001E-2</v>
      </c>
      <c r="DB1035" s="17">
        <v>0.1291158</v>
      </c>
      <c r="DC1035" s="17">
        <v>0.15992729999999999</v>
      </c>
      <c r="DD1035" s="17">
        <v>0.1131355</v>
      </c>
      <c r="DE1035" s="17">
        <v>0.1655712</v>
      </c>
      <c r="DF1035" s="17">
        <v>-7.4470999999999999E-3</v>
      </c>
      <c r="DG1035" s="17">
        <v>-1.2800199999999999E-2</v>
      </c>
      <c r="DH1035" s="17">
        <v>-9.1546199999999994E-2</v>
      </c>
      <c r="DI1035" s="17">
        <v>3.9704200000000002E-2</v>
      </c>
      <c r="DJ1035" s="17">
        <v>0.2608548</v>
      </c>
      <c r="DK1035" s="17">
        <v>0.1116045</v>
      </c>
      <c r="DL1035" s="17">
        <v>0.28906690000000002</v>
      </c>
      <c r="DM1035" s="17">
        <v>0.16471269999999999</v>
      </c>
      <c r="DN1035" s="17">
        <v>-0.29510140000000001</v>
      </c>
      <c r="DO1035" s="17">
        <v>0.98672930000000003</v>
      </c>
      <c r="DP1035" s="17">
        <v>0.89286189999999999</v>
      </c>
      <c r="DQ1035" s="17">
        <v>0.74897579999999997</v>
      </c>
      <c r="DR1035" s="17">
        <v>0.49214219999999997</v>
      </c>
      <c r="DS1035" s="17">
        <v>0.13743130000000001</v>
      </c>
      <c r="DT1035" s="17">
        <v>-0.229574</v>
      </c>
      <c r="DU1035" s="17">
        <v>-4.44161E-2</v>
      </c>
      <c r="DV1035" s="17">
        <v>-4.65285E-2</v>
      </c>
      <c r="DW1035" s="17">
        <v>0.25395719999999999</v>
      </c>
      <c r="DX1035" s="17">
        <v>0.33263350000000003</v>
      </c>
      <c r="DY1035" s="17">
        <v>0.18916359999999999</v>
      </c>
      <c r="DZ1035" s="17">
        <v>0.26034210000000002</v>
      </c>
      <c r="EA1035" s="17">
        <v>0.28406969999999998</v>
      </c>
      <c r="EB1035" s="17">
        <v>0.229267</v>
      </c>
      <c r="EC1035" s="17">
        <v>0.28199800000000003</v>
      </c>
      <c r="ED1035" s="17">
        <v>0.1074939</v>
      </c>
      <c r="EE1035" s="17">
        <v>0.12345979999999999</v>
      </c>
      <c r="EF1035" s="17">
        <v>7.6856999999999995E-2</v>
      </c>
      <c r="EG1035" s="17">
        <v>0.2168754</v>
      </c>
      <c r="EH1035" s="17">
        <v>0.45499810000000002</v>
      </c>
      <c r="EI1035" s="17">
        <v>0.30416969999999999</v>
      </c>
      <c r="EJ1035" s="17">
        <v>0.4819116</v>
      </c>
      <c r="EK1035" s="17">
        <v>0.37459540000000002</v>
      </c>
      <c r="EL1035" s="17">
        <v>-0.1028473</v>
      </c>
      <c r="EM1035" s="17">
        <v>1.1533910000000001</v>
      </c>
      <c r="EN1035" s="17">
        <v>1.051329</v>
      </c>
      <c r="EO1035" s="17">
        <v>0.91644389999999998</v>
      </c>
      <c r="EP1035" s="17">
        <v>0.65585890000000002</v>
      </c>
      <c r="EQ1035" s="17">
        <v>0.29436230000000002</v>
      </c>
      <c r="ER1035" s="17">
        <v>-5.8510300000000001E-2</v>
      </c>
      <c r="ES1035" s="17">
        <v>0.1068096</v>
      </c>
      <c r="ET1035" s="17">
        <v>8.5250500000000007E-2</v>
      </c>
      <c r="EU1035" s="17">
        <v>84.358630000000005</v>
      </c>
      <c r="EV1035" s="17">
        <v>84.839609999999993</v>
      </c>
      <c r="EW1035" s="17">
        <v>82.616039999999998</v>
      </c>
      <c r="EX1035" s="17">
        <v>82.535880000000006</v>
      </c>
      <c r="EY1035" s="17">
        <v>82.700400000000002</v>
      </c>
      <c r="EZ1035" s="17">
        <v>83.295360000000002</v>
      </c>
      <c r="FA1035" s="17">
        <v>83.122349999999997</v>
      </c>
      <c r="FB1035" s="17">
        <v>83.983090000000004</v>
      </c>
      <c r="FC1035" s="17">
        <v>86.071690000000004</v>
      </c>
      <c r="FD1035" s="17">
        <v>90.772199999999998</v>
      </c>
      <c r="FE1035" s="17">
        <v>86.286910000000006</v>
      </c>
      <c r="FF1035" s="17">
        <v>88.337580000000003</v>
      </c>
      <c r="FG1035" s="17">
        <v>89.915620000000004</v>
      </c>
      <c r="FH1035" s="17">
        <v>88.93674</v>
      </c>
      <c r="FI1035" s="17">
        <v>88.962050000000005</v>
      </c>
      <c r="FJ1035" s="17">
        <v>89.173000000000002</v>
      </c>
      <c r="FK1035" s="17">
        <v>87.873410000000007</v>
      </c>
      <c r="FL1035" s="17">
        <v>87.012659999999997</v>
      </c>
      <c r="FM1035" s="17">
        <v>84.995779999999996</v>
      </c>
      <c r="FN1035" s="17">
        <v>82.000010000000003</v>
      </c>
      <c r="FO1035" s="17">
        <v>80.632930000000002</v>
      </c>
      <c r="FP1035" s="17">
        <v>79.586519999999993</v>
      </c>
      <c r="FQ1035" s="17">
        <v>79.029560000000004</v>
      </c>
      <c r="FR1035" s="17">
        <v>77.502110000000002</v>
      </c>
      <c r="FS1035" s="17">
        <v>2.9815469999999999</v>
      </c>
      <c r="FT1035" s="17"/>
      <c r="FU1035" s="17">
        <v>0.17344380000000001</v>
      </c>
      <c r="FW1035" s="17"/>
    </row>
    <row r="1036" spans="1:235" x14ac:dyDescent="0.25">
      <c r="A1036" t="s">
        <v>227</v>
      </c>
      <c r="B1036" t="s">
        <v>199</v>
      </c>
      <c r="C1036" t="s">
        <v>270</v>
      </c>
      <c r="D1036" s="63">
        <v>44808</v>
      </c>
      <c r="E1036" t="s">
        <v>221</v>
      </c>
      <c r="F1036" s="17">
        <v>357</v>
      </c>
      <c r="G1036" s="17">
        <v>2.086068</v>
      </c>
      <c r="H1036" s="17">
        <v>1.9617329999999999</v>
      </c>
      <c r="I1036" s="17">
        <v>1.8612</v>
      </c>
      <c r="J1036" s="17">
        <v>1.656766</v>
      </c>
      <c r="K1036" s="17">
        <v>1.574908</v>
      </c>
      <c r="L1036" s="17">
        <v>1.5284040000000001</v>
      </c>
      <c r="M1036" s="17">
        <v>1.4065209999999999</v>
      </c>
      <c r="N1036" s="17">
        <v>1.3340339999999999</v>
      </c>
      <c r="O1036" s="17">
        <v>1.2373670000000001</v>
      </c>
      <c r="P1036" s="17">
        <v>1.2403299999999999</v>
      </c>
      <c r="Q1036" s="17">
        <v>1.06389</v>
      </c>
      <c r="R1036" s="17">
        <v>0.92492419999999997</v>
      </c>
      <c r="S1036" s="17">
        <v>1.071563</v>
      </c>
      <c r="T1036" s="17">
        <v>1.5049939999999999</v>
      </c>
      <c r="U1036" s="17">
        <v>1.5246960000000001</v>
      </c>
      <c r="V1036" s="17">
        <v>1.641831</v>
      </c>
      <c r="W1036" s="17">
        <v>1.613011</v>
      </c>
      <c r="X1036" s="17">
        <v>2.1242899999999998</v>
      </c>
      <c r="Y1036" s="17">
        <v>2.431867</v>
      </c>
      <c r="Z1036" s="17">
        <v>2.3906700000000001</v>
      </c>
      <c r="AA1036" s="17">
        <v>2.4222860000000002</v>
      </c>
      <c r="AB1036" s="17">
        <v>2.4680909999999998</v>
      </c>
      <c r="AC1036" s="17">
        <v>2.2882009999999999</v>
      </c>
      <c r="AD1036" s="17">
        <v>2.0807920000000002</v>
      </c>
      <c r="AE1036" s="17">
        <v>-0.42671219999999999</v>
      </c>
      <c r="AF1036" s="17">
        <v>-0.32296859999999999</v>
      </c>
      <c r="AG1036" s="17">
        <v>-0.27221620000000002</v>
      </c>
      <c r="AH1036" s="17">
        <v>-0.37547809999999998</v>
      </c>
      <c r="AI1036" s="17">
        <v>-0.35223389999999999</v>
      </c>
      <c r="AJ1036" s="17">
        <v>-0.27305390000000002</v>
      </c>
      <c r="AK1036" s="17">
        <v>-0.26738420000000002</v>
      </c>
      <c r="AL1036" s="17">
        <v>-0.2408199</v>
      </c>
      <c r="AM1036" s="17">
        <v>-0.22316910000000001</v>
      </c>
      <c r="AN1036" s="17">
        <v>-0.23246130000000001</v>
      </c>
      <c r="AO1036" s="17">
        <v>-0.20753630000000001</v>
      </c>
      <c r="AP1036" s="17">
        <v>-0.27073219999999998</v>
      </c>
      <c r="AQ1036" s="17">
        <v>-0.51518679999999994</v>
      </c>
      <c r="AR1036" s="17">
        <v>-0.3664</v>
      </c>
      <c r="AS1036" s="17">
        <v>-0.49490770000000001</v>
      </c>
      <c r="AT1036" s="17">
        <v>-0.58733480000000005</v>
      </c>
      <c r="AU1036" s="17">
        <v>0.43869560000000002</v>
      </c>
      <c r="AV1036" s="17">
        <v>0.33310339999999999</v>
      </c>
      <c r="AW1036" s="17">
        <v>0.38545990000000002</v>
      </c>
      <c r="AX1036" s="17">
        <v>0.2457395</v>
      </c>
      <c r="AY1036" s="17">
        <v>4.0827700000000001E-2</v>
      </c>
      <c r="AZ1036" s="17">
        <v>-0.64403619999999995</v>
      </c>
      <c r="BA1036" s="17">
        <v>-0.33479150000000002</v>
      </c>
      <c r="BB1036" s="17">
        <v>-0.21512729999999999</v>
      </c>
      <c r="BC1036" s="17">
        <v>-0.30764340000000001</v>
      </c>
      <c r="BD1036" s="17">
        <v>-0.2083084</v>
      </c>
      <c r="BE1036" s="17">
        <v>-0.15374879999999999</v>
      </c>
      <c r="BF1036" s="17">
        <v>-0.26312740000000001</v>
      </c>
      <c r="BG1036" s="17">
        <v>-0.25014449999999999</v>
      </c>
      <c r="BH1036" s="17">
        <v>-0.1706947</v>
      </c>
      <c r="BI1036" s="17">
        <v>-0.17725099999999999</v>
      </c>
      <c r="BJ1036" s="17">
        <v>-0.14266670000000001</v>
      </c>
      <c r="BK1036" s="17">
        <v>-0.11221689999999999</v>
      </c>
      <c r="BL1036" s="17">
        <v>-0.10301589999999999</v>
      </c>
      <c r="BM1036" s="17">
        <v>-6.7523600000000003E-2</v>
      </c>
      <c r="BN1036" s="17">
        <v>-0.1220304</v>
      </c>
      <c r="BO1036" s="17">
        <v>-0.3510781</v>
      </c>
      <c r="BP1036" s="17">
        <v>-0.19389229999999999</v>
      </c>
      <c r="BQ1036" s="17">
        <v>-0.31700800000000001</v>
      </c>
      <c r="BR1036" s="17">
        <v>-0.41868329999999998</v>
      </c>
      <c r="BS1036" s="17">
        <v>0.60008980000000001</v>
      </c>
      <c r="BT1036" s="17">
        <v>0.47401349999999998</v>
      </c>
      <c r="BU1036" s="17">
        <v>0.51834760000000002</v>
      </c>
      <c r="BV1036" s="17">
        <v>0.3693651</v>
      </c>
      <c r="BW1036" s="17">
        <v>0.1621824</v>
      </c>
      <c r="BX1036" s="17">
        <v>-0.52022769999999996</v>
      </c>
      <c r="BY1036" s="17">
        <v>-0.21712129999999999</v>
      </c>
      <c r="BZ1036" s="17">
        <v>-0.10610989999999999</v>
      </c>
      <c r="CA1036" s="17">
        <v>-0.22517670000000001</v>
      </c>
      <c r="CB1036" s="17">
        <v>-0.12889510000000001</v>
      </c>
      <c r="CC1036" s="17">
        <v>-7.1698600000000001E-2</v>
      </c>
      <c r="CD1036" s="17">
        <v>-0.18531359999999999</v>
      </c>
      <c r="CE1036" s="17">
        <v>-0.17943770000000001</v>
      </c>
      <c r="CF1036" s="17">
        <v>-9.9801000000000001E-2</v>
      </c>
      <c r="CG1036" s="17">
        <v>-0.114825</v>
      </c>
      <c r="CH1036" s="17">
        <v>-7.4686100000000005E-2</v>
      </c>
      <c r="CI1036" s="17">
        <v>-3.5371699999999999E-2</v>
      </c>
      <c r="CJ1036" s="17">
        <v>-1.33624E-2</v>
      </c>
      <c r="CK1036" s="17">
        <v>2.9448700000000001E-2</v>
      </c>
      <c r="CL1036" s="17">
        <v>-1.9039899999999998E-2</v>
      </c>
      <c r="CM1036" s="17">
        <v>-0.23741689999999999</v>
      </c>
      <c r="CN1036" s="17">
        <v>-7.4413900000000005E-2</v>
      </c>
      <c r="CO1036" s="17">
        <v>-0.1937951</v>
      </c>
      <c r="CP1036" s="17">
        <v>-0.30187580000000003</v>
      </c>
      <c r="CQ1036" s="17">
        <v>0.71187100000000003</v>
      </c>
      <c r="CR1036" s="17">
        <v>0.57160739999999999</v>
      </c>
      <c r="CS1036" s="17">
        <v>0.61038519999999996</v>
      </c>
      <c r="CT1036" s="17">
        <v>0.4549878</v>
      </c>
      <c r="CU1036" s="17">
        <v>0.24623229999999999</v>
      </c>
      <c r="CV1036" s="17">
        <v>-0.43447829999999998</v>
      </c>
      <c r="CW1036" s="17">
        <v>-0.1356232</v>
      </c>
      <c r="CX1036" s="17">
        <v>-3.0604800000000001E-2</v>
      </c>
      <c r="CY1036" s="17">
        <v>-0.14271</v>
      </c>
      <c r="CZ1036" s="17">
        <v>-4.9481700000000003E-2</v>
      </c>
      <c r="DA1036" s="17">
        <v>1.0351600000000001E-2</v>
      </c>
      <c r="DB1036" s="17">
        <v>-0.10749980000000001</v>
      </c>
      <c r="DC1036" s="17">
        <v>-0.10873099999999999</v>
      </c>
      <c r="DD1036" s="17">
        <v>-2.89074E-2</v>
      </c>
      <c r="DE1036" s="17">
        <v>-5.2399000000000001E-2</v>
      </c>
      <c r="DF1036" s="17">
        <v>-6.7054999999999997E-3</v>
      </c>
      <c r="DG1036" s="17">
        <v>4.1473500000000003E-2</v>
      </c>
      <c r="DH1036" s="17">
        <v>7.6291100000000001E-2</v>
      </c>
      <c r="DI1036" s="17">
        <v>0.12642100000000001</v>
      </c>
      <c r="DJ1036" s="17">
        <v>8.3950499999999997E-2</v>
      </c>
      <c r="DK1036" s="17">
        <v>-0.1237557</v>
      </c>
      <c r="DL1036" s="17">
        <v>4.5064399999999998E-2</v>
      </c>
      <c r="DM1036" s="17">
        <v>-7.0582300000000001E-2</v>
      </c>
      <c r="DN1036" s="17">
        <v>-0.18506829999999999</v>
      </c>
      <c r="DO1036" s="17">
        <v>0.82365219999999995</v>
      </c>
      <c r="DP1036" s="17">
        <v>0.6692013</v>
      </c>
      <c r="DQ1036" s="17">
        <v>0.70242280000000001</v>
      </c>
      <c r="DR1036" s="17">
        <v>0.54061049999999999</v>
      </c>
      <c r="DS1036" s="17">
        <v>0.33028220000000003</v>
      </c>
      <c r="DT1036" s="17">
        <v>-0.34872890000000001</v>
      </c>
      <c r="DU1036" s="17">
        <v>-5.4125199999999998E-2</v>
      </c>
      <c r="DV1036" s="17">
        <v>4.4900299999999997E-2</v>
      </c>
      <c r="DW1036" s="17">
        <v>-2.3641300000000001E-2</v>
      </c>
      <c r="DX1036" s="17">
        <v>6.51785E-2</v>
      </c>
      <c r="DY1036" s="17">
        <v>0.12881899999999999</v>
      </c>
      <c r="DZ1036" s="17">
        <v>4.8510000000000003E-3</v>
      </c>
      <c r="EA1036" s="17">
        <v>-6.6416000000000001E-3</v>
      </c>
      <c r="EB1036" s="17">
        <v>7.3451799999999998E-2</v>
      </c>
      <c r="EC1036" s="17">
        <v>3.7734299999999998E-2</v>
      </c>
      <c r="ED1036" s="17">
        <v>9.1447700000000007E-2</v>
      </c>
      <c r="EE1036" s="17">
        <v>0.1524257</v>
      </c>
      <c r="EF1036" s="17">
        <v>0.20573640000000001</v>
      </c>
      <c r="EG1036" s="17">
        <v>0.2664337</v>
      </c>
      <c r="EH1036" s="17">
        <v>0.23265240000000001</v>
      </c>
      <c r="EI1036" s="17">
        <v>4.0353100000000003E-2</v>
      </c>
      <c r="EJ1036" s="17">
        <v>0.21757209999999999</v>
      </c>
      <c r="EK1036" s="17">
        <v>0.1073175</v>
      </c>
      <c r="EL1036" s="17">
        <v>-1.6416799999999999E-2</v>
      </c>
      <c r="EM1036" s="17">
        <v>0.98504639999999999</v>
      </c>
      <c r="EN1036" s="17">
        <v>0.81011129999999998</v>
      </c>
      <c r="EO1036" s="17">
        <v>0.83531049999999996</v>
      </c>
      <c r="EP1036" s="17">
        <v>0.6642361</v>
      </c>
      <c r="EQ1036" s="17">
        <v>0.4516368</v>
      </c>
      <c r="ER1036" s="17">
        <v>-0.22492029999999999</v>
      </c>
      <c r="ES1036" s="17">
        <v>6.3545000000000004E-2</v>
      </c>
      <c r="ET1036" s="17">
        <v>0.15391769999999999</v>
      </c>
      <c r="EU1036" s="17">
        <v>86.616460000000004</v>
      </c>
      <c r="EV1036" s="17">
        <v>86.262339999999995</v>
      </c>
      <c r="EW1036" s="17">
        <v>82.893349999999998</v>
      </c>
      <c r="EX1036" s="17">
        <v>82.565070000000006</v>
      </c>
      <c r="EY1036" s="17">
        <v>82.797520000000006</v>
      </c>
      <c r="EZ1036" s="17">
        <v>82.89725</v>
      </c>
      <c r="FA1036" s="17">
        <v>82.782910000000001</v>
      </c>
      <c r="FB1036" s="17">
        <v>83.543099999999995</v>
      </c>
      <c r="FC1036" s="17">
        <v>86.594489999999993</v>
      </c>
      <c r="FD1036" s="17">
        <v>90.073250000000002</v>
      </c>
      <c r="FE1036" s="17">
        <v>90.383260000000007</v>
      </c>
      <c r="FF1036" s="17">
        <v>91.42747</v>
      </c>
      <c r="FG1036" s="17">
        <v>91.516239999999996</v>
      </c>
      <c r="FH1036" s="17">
        <v>90.582579999999993</v>
      </c>
      <c r="FI1036" s="17">
        <v>90.239760000000004</v>
      </c>
      <c r="FJ1036" s="17">
        <v>91.287180000000006</v>
      </c>
      <c r="FK1036" s="17">
        <v>90.638189999999994</v>
      </c>
      <c r="FL1036" s="17">
        <v>89.276179999999997</v>
      </c>
      <c r="FM1036" s="17">
        <v>87.674980000000005</v>
      </c>
      <c r="FN1036" s="17">
        <v>83.457350000000005</v>
      </c>
      <c r="FO1036" s="17">
        <v>81.424279999999996</v>
      </c>
      <c r="FP1036" s="17">
        <v>79.461359999999999</v>
      </c>
      <c r="FQ1036" s="17">
        <v>79.096000000000004</v>
      </c>
      <c r="FR1036" s="17">
        <v>79.103189999999998</v>
      </c>
      <c r="FS1036" s="17">
        <v>2.303658</v>
      </c>
      <c r="FT1036" s="17"/>
      <c r="FU1036" s="17">
        <v>0.13694290000000001</v>
      </c>
      <c r="FW1036" s="17"/>
    </row>
    <row r="1037" spans="1:235" x14ac:dyDescent="0.25">
      <c r="A1037" t="s">
        <v>227</v>
      </c>
      <c r="B1037" t="s">
        <v>199</v>
      </c>
      <c r="C1037" t="s">
        <v>270</v>
      </c>
      <c r="D1037" s="63">
        <v>44809</v>
      </c>
      <c r="E1037" t="s">
        <v>219</v>
      </c>
      <c r="F1037" s="17">
        <v>670</v>
      </c>
      <c r="G1037" s="17">
        <v>1.897923</v>
      </c>
      <c r="H1037" s="17">
        <v>1.69557</v>
      </c>
      <c r="I1037" s="17">
        <v>1.4160330000000001</v>
      </c>
      <c r="J1037" s="17">
        <v>1.3341700000000001</v>
      </c>
      <c r="K1037" s="17">
        <v>1.2123619999999999</v>
      </c>
      <c r="L1037" s="17">
        <v>1.1590370000000001</v>
      </c>
      <c r="M1037" s="17">
        <v>1.0356080000000001</v>
      </c>
      <c r="N1037" s="17">
        <v>0.90519240000000001</v>
      </c>
      <c r="O1037" s="17">
        <v>0.74779280000000004</v>
      </c>
      <c r="P1037" s="17">
        <v>0.60279360000000004</v>
      </c>
      <c r="Q1037" s="17">
        <v>0.54847089999999998</v>
      </c>
      <c r="R1037" s="17">
        <v>0.54621299999999995</v>
      </c>
      <c r="S1037" s="17">
        <v>0.75608470000000005</v>
      </c>
      <c r="T1037" s="17">
        <v>0.97537819999999997</v>
      </c>
      <c r="U1037" s="17">
        <v>1.23384</v>
      </c>
      <c r="V1037" s="17">
        <v>1.6549529999999999</v>
      </c>
      <c r="W1037" s="17">
        <v>1.761889</v>
      </c>
      <c r="X1037" s="17">
        <v>2.2727819999999999</v>
      </c>
      <c r="Y1037" s="17">
        <v>2.5815079999999999</v>
      </c>
      <c r="Z1037" s="17">
        <v>2.3981409999999999</v>
      </c>
      <c r="AA1037" s="17">
        <v>2.451282</v>
      </c>
      <c r="AB1037" s="17">
        <v>2.4456329999999999</v>
      </c>
      <c r="AC1037" s="17">
        <v>2.1119300000000001</v>
      </c>
      <c r="AD1037" s="17">
        <v>1.7265349999999999</v>
      </c>
      <c r="AE1037" s="17">
        <v>-8.4458900000000003E-2</v>
      </c>
      <c r="AF1037" s="17">
        <v>-6.7559800000000003E-2</v>
      </c>
      <c r="AG1037" s="17">
        <v>-0.1710747</v>
      </c>
      <c r="AH1037" s="17">
        <v>-8.1236299999999997E-2</v>
      </c>
      <c r="AI1037" s="17">
        <v>-7.8707399999999997E-2</v>
      </c>
      <c r="AJ1037" s="17">
        <v>-0.12275170000000001</v>
      </c>
      <c r="AK1037" s="17">
        <v>-2.1283999999999999E-3</v>
      </c>
      <c r="AL1037" s="17">
        <v>-6.8815299999999996E-2</v>
      </c>
      <c r="AM1037" s="17">
        <v>-0.13730220000000001</v>
      </c>
      <c r="AN1037" s="17">
        <v>-0.15011820000000001</v>
      </c>
      <c r="AO1037" s="17">
        <v>-0.3406805</v>
      </c>
      <c r="AP1037" s="17">
        <v>-0.36030119999999999</v>
      </c>
      <c r="AQ1037" s="17">
        <v>-0.24914069999999999</v>
      </c>
      <c r="AR1037" s="17">
        <v>-0.2372069</v>
      </c>
      <c r="AS1037" s="17">
        <v>-0.38097779999999998</v>
      </c>
      <c r="AT1037" s="17">
        <v>-0.41959419999999997</v>
      </c>
      <c r="AU1037" s="17">
        <v>0.66762290000000002</v>
      </c>
      <c r="AV1037" s="17">
        <v>0.67365940000000002</v>
      </c>
      <c r="AW1037" s="17">
        <v>0.52262489999999995</v>
      </c>
      <c r="AX1037" s="17">
        <v>0.32822059999999997</v>
      </c>
      <c r="AY1037" s="17">
        <v>0.10251300000000001</v>
      </c>
      <c r="AZ1037" s="17">
        <v>-0.53192720000000004</v>
      </c>
      <c r="BA1037" s="17">
        <v>-0.39680949999999998</v>
      </c>
      <c r="BB1037" s="17">
        <v>-0.33344970000000002</v>
      </c>
      <c r="BC1037" s="17">
        <v>-2.1285000000000002E-3</v>
      </c>
      <c r="BD1037" s="17">
        <v>1.17214E-2</v>
      </c>
      <c r="BE1037" s="17">
        <v>-0.1004636</v>
      </c>
      <c r="BF1037" s="17">
        <v>-1.8982099999999998E-2</v>
      </c>
      <c r="BG1037" s="17">
        <v>-2.4003400000000001E-2</v>
      </c>
      <c r="BH1037" s="17">
        <v>-7.3225999999999999E-2</v>
      </c>
      <c r="BI1037" s="17">
        <v>4.4329399999999998E-2</v>
      </c>
      <c r="BJ1037" s="17">
        <v>-1.7040799999999998E-2</v>
      </c>
      <c r="BK1037" s="17">
        <v>-6.9138400000000003E-2</v>
      </c>
      <c r="BL1037" s="17">
        <v>-7.1612700000000001E-2</v>
      </c>
      <c r="BM1037" s="17">
        <v>-0.24509529999999999</v>
      </c>
      <c r="BN1037" s="17">
        <v>-0.25259700000000002</v>
      </c>
      <c r="BO1037" s="17">
        <v>-0.1379909</v>
      </c>
      <c r="BP1037" s="17">
        <v>-0.1234823</v>
      </c>
      <c r="BQ1037" s="17">
        <v>-0.25927889999999998</v>
      </c>
      <c r="BR1037" s="17">
        <v>-0.29518990000000001</v>
      </c>
      <c r="BS1037" s="17">
        <v>0.78091889999999997</v>
      </c>
      <c r="BT1037" s="17">
        <v>0.78541050000000001</v>
      </c>
      <c r="BU1037" s="17">
        <v>0.63373939999999995</v>
      </c>
      <c r="BV1037" s="17">
        <v>0.42701600000000001</v>
      </c>
      <c r="BW1037" s="17">
        <v>0.1966648</v>
      </c>
      <c r="BX1037" s="17">
        <v>-0.42902380000000001</v>
      </c>
      <c r="BY1037" s="17">
        <v>-0.3071721</v>
      </c>
      <c r="BZ1037" s="17">
        <v>-0.25620540000000003</v>
      </c>
      <c r="CA1037" s="17">
        <v>5.4893299999999999E-2</v>
      </c>
      <c r="CB1037" s="17">
        <v>6.6631399999999993E-2</v>
      </c>
      <c r="CC1037" s="17">
        <v>-5.1558600000000003E-2</v>
      </c>
      <c r="CD1037" s="17">
        <v>2.4134900000000001E-2</v>
      </c>
      <c r="CE1037" s="17">
        <v>1.3884499999999999E-2</v>
      </c>
      <c r="CF1037" s="17">
        <v>-3.8924599999999997E-2</v>
      </c>
      <c r="CG1037" s="17">
        <v>7.6505900000000002E-2</v>
      </c>
      <c r="CH1037" s="17">
        <v>1.8818000000000001E-2</v>
      </c>
      <c r="CI1037" s="17">
        <v>-2.1928300000000001E-2</v>
      </c>
      <c r="CJ1037" s="17">
        <v>-1.7239999999999998E-2</v>
      </c>
      <c r="CK1037" s="17">
        <v>-0.1788932</v>
      </c>
      <c r="CL1037" s="17">
        <v>-0.1780014</v>
      </c>
      <c r="CM1037" s="17">
        <v>-6.1008800000000002E-2</v>
      </c>
      <c r="CN1037" s="17">
        <v>-4.4717E-2</v>
      </c>
      <c r="CO1037" s="17">
        <v>-0.1749906</v>
      </c>
      <c r="CP1037" s="17">
        <v>-0.20902789999999999</v>
      </c>
      <c r="CQ1037" s="17">
        <v>0.85938740000000002</v>
      </c>
      <c r="CR1037" s="17">
        <v>0.86280900000000005</v>
      </c>
      <c r="CS1037" s="17">
        <v>0.71069689999999996</v>
      </c>
      <c r="CT1037" s="17">
        <v>0.49544149999999998</v>
      </c>
      <c r="CU1037" s="17">
        <v>0.261874</v>
      </c>
      <c r="CV1037" s="17">
        <v>-0.3577533</v>
      </c>
      <c r="CW1037" s="17">
        <v>-0.24508940000000001</v>
      </c>
      <c r="CX1037" s="17">
        <v>-0.20270630000000001</v>
      </c>
      <c r="CY1037" s="17">
        <v>0.111915</v>
      </c>
      <c r="CZ1037" s="17">
        <v>0.1215413</v>
      </c>
      <c r="DA1037" s="17">
        <v>-2.6535E-3</v>
      </c>
      <c r="DB1037" s="17">
        <v>6.7252000000000006E-2</v>
      </c>
      <c r="DC1037" s="17">
        <v>5.1772400000000003E-2</v>
      </c>
      <c r="DD1037" s="17">
        <v>-4.6233000000000003E-3</v>
      </c>
      <c r="DE1037" s="17">
        <v>0.1086824</v>
      </c>
      <c r="DF1037" s="17">
        <v>5.4676799999999998E-2</v>
      </c>
      <c r="DG1037" s="17">
        <v>2.52818E-2</v>
      </c>
      <c r="DH1037" s="17">
        <v>3.7132600000000002E-2</v>
      </c>
      <c r="DI1037" s="17">
        <v>-0.1126911</v>
      </c>
      <c r="DJ1037" s="17">
        <v>-0.1034059</v>
      </c>
      <c r="DK1037" s="17">
        <v>1.59732E-2</v>
      </c>
      <c r="DL1037" s="17">
        <v>3.4048299999999997E-2</v>
      </c>
      <c r="DM1037" s="17">
        <v>-9.0702400000000002E-2</v>
      </c>
      <c r="DN1037" s="17">
        <v>-0.1228658</v>
      </c>
      <c r="DO1037" s="17">
        <v>0.93785580000000002</v>
      </c>
      <c r="DP1037" s="17">
        <v>0.94020749999999997</v>
      </c>
      <c r="DQ1037" s="17">
        <v>0.78765450000000004</v>
      </c>
      <c r="DR1037" s="17">
        <v>0.56386689999999995</v>
      </c>
      <c r="DS1037" s="17">
        <v>0.32708320000000002</v>
      </c>
      <c r="DT1037" s="17">
        <v>-0.28648279999999998</v>
      </c>
      <c r="DU1037" s="17">
        <v>-0.1830068</v>
      </c>
      <c r="DV1037" s="17">
        <v>-0.14920710000000001</v>
      </c>
      <c r="DW1037" s="17">
        <v>0.19424540000000001</v>
      </c>
      <c r="DX1037" s="17">
        <v>0.20082249999999999</v>
      </c>
      <c r="DY1037" s="17">
        <v>6.7957600000000007E-2</v>
      </c>
      <c r="DZ1037" s="17">
        <v>0.12950619999999999</v>
      </c>
      <c r="EA1037" s="17">
        <v>0.1064765</v>
      </c>
      <c r="EB1037" s="17">
        <v>4.4902400000000002E-2</v>
      </c>
      <c r="EC1037" s="17">
        <v>0.15514020000000001</v>
      </c>
      <c r="ED1037" s="17">
        <v>0.1064513</v>
      </c>
      <c r="EE1037" s="17">
        <v>9.3445700000000007E-2</v>
      </c>
      <c r="EF1037" s="17">
        <v>0.11563809999999999</v>
      </c>
      <c r="EG1037" s="17">
        <v>-1.71059E-2</v>
      </c>
      <c r="EH1037" s="17">
        <v>4.2982999999999997E-3</v>
      </c>
      <c r="EI1037" s="17">
        <v>0.12712309999999999</v>
      </c>
      <c r="EJ1037" s="17">
        <v>0.14777290000000001</v>
      </c>
      <c r="EK1037" s="17">
        <v>3.09965E-2</v>
      </c>
      <c r="EL1037" s="17">
        <v>1.5384999999999999E-3</v>
      </c>
      <c r="EM1037" s="17">
        <v>1.0511520000000001</v>
      </c>
      <c r="EN1037" s="17">
        <v>1.0519590000000001</v>
      </c>
      <c r="EO1037" s="17">
        <v>0.89876889999999998</v>
      </c>
      <c r="EP1037" s="17">
        <v>0.66266239999999998</v>
      </c>
      <c r="EQ1037" s="17">
        <v>0.42123490000000002</v>
      </c>
      <c r="ER1037" s="17">
        <v>-0.18357950000000001</v>
      </c>
      <c r="ES1037" s="17">
        <v>-9.3369300000000002E-2</v>
      </c>
      <c r="ET1037" s="17">
        <v>-7.1962799999999993E-2</v>
      </c>
      <c r="EU1037" s="17">
        <v>77.980320000000006</v>
      </c>
      <c r="EV1037" s="17">
        <v>76.019710000000003</v>
      </c>
      <c r="EW1037" s="17">
        <v>74.789420000000007</v>
      </c>
      <c r="EX1037" s="17">
        <v>74.126019999999997</v>
      </c>
      <c r="EY1037" s="17">
        <v>73.458690000000004</v>
      </c>
      <c r="EZ1037" s="17">
        <v>72.456720000000004</v>
      </c>
      <c r="FA1037" s="17">
        <v>72.427180000000007</v>
      </c>
      <c r="FB1037" s="17">
        <v>72.503919999999994</v>
      </c>
      <c r="FC1037" s="17">
        <v>77.330640000000002</v>
      </c>
      <c r="FD1037" s="17">
        <v>82.535409999999999</v>
      </c>
      <c r="FE1037" s="17">
        <v>86.775630000000007</v>
      </c>
      <c r="FF1037" s="17">
        <v>88.466629999999995</v>
      </c>
      <c r="FG1037" s="17">
        <v>90.130030000000005</v>
      </c>
      <c r="FH1037" s="17">
        <v>89.842640000000003</v>
      </c>
      <c r="FI1037" s="17">
        <v>90.139849999999996</v>
      </c>
      <c r="FJ1037" s="17">
        <v>91.639880000000005</v>
      </c>
      <c r="FK1037" s="17">
        <v>91.100589999999997</v>
      </c>
      <c r="FL1037" s="17">
        <v>89.740269999999995</v>
      </c>
      <c r="FM1037" s="17">
        <v>87.631960000000007</v>
      </c>
      <c r="FN1037" s="17">
        <v>82.696910000000003</v>
      </c>
      <c r="FO1037" s="17">
        <v>78.509969999999996</v>
      </c>
      <c r="FP1037" s="17">
        <v>77.175349999999995</v>
      </c>
      <c r="FQ1037" s="17">
        <v>75.177260000000004</v>
      </c>
      <c r="FR1037" s="17">
        <v>73.653630000000007</v>
      </c>
      <c r="FS1037" s="17">
        <v>1.460575</v>
      </c>
      <c r="FT1037" s="17"/>
      <c r="FU1037" s="17">
        <v>0.10876470000000001</v>
      </c>
      <c r="FW1037" s="17"/>
    </row>
    <row r="1038" spans="1:235" x14ac:dyDescent="0.25">
      <c r="A1038" t="s">
        <v>227</v>
      </c>
      <c r="B1038" t="s">
        <v>199</v>
      </c>
      <c r="C1038" t="s">
        <v>270</v>
      </c>
      <c r="D1038" s="63">
        <v>44809</v>
      </c>
      <c r="E1038" t="s">
        <v>220</v>
      </c>
      <c r="F1038" s="17">
        <v>312</v>
      </c>
      <c r="G1038" s="17">
        <v>1.931155</v>
      </c>
      <c r="H1038" s="17">
        <v>1.853143</v>
      </c>
      <c r="I1038" s="17">
        <v>1.5467869999999999</v>
      </c>
      <c r="J1038" s="17">
        <v>1.4167810000000001</v>
      </c>
      <c r="K1038" s="17">
        <v>1.2518940000000001</v>
      </c>
      <c r="L1038" s="17">
        <v>1.230723</v>
      </c>
      <c r="M1038" s="17">
        <v>1.082829</v>
      </c>
      <c r="N1038" s="17">
        <v>0.8936385</v>
      </c>
      <c r="O1038" s="17">
        <v>0.68284350000000005</v>
      </c>
      <c r="P1038" s="17">
        <v>0.58601519999999996</v>
      </c>
      <c r="Q1038" s="17">
        <v>0.52966849999999999</v>
      </c>
      <c r="R1038" s="17">
        <v>0.57377560000000005</v>
      </c>
      <c r="S1038" s="17">
        <v>0.74758060000000004</v>
      </c>
      <c r="T1038" s="17">
        <v>0.98299559999999997</v>
      </c>
      <c r="U1038" s="17">
        <v>1.132126</v>
      </c>
      <c r="V1038" s="17">
        <v>1.5679920000000001</v>
      </c>
      <c r="W1038" s="17">
        <v>1.7564040000000001</v>
      </c>
      <c r="X1038" s="17">
        <v>2.335162</v>
      </c>
      <c r="Y1038" s="17">
        <v>2.7050149999999999</v>
      </c>
      <c r="Z1038" s="17">
        <v>2.4459439999999999</v>
      </c>
      <c r="AA1038" s="17">
        <v>2.5326279999999999</v>
      </c>
      <c r="AB1038" s="17">
        <v>2.3997090000000001</v>
      </c>
      <c r="AC1038" s="17">
        <v>2.0564019999999998</v>
      </c>
      <c r="AD1038" s="17">
        <v>1.5682970000000001</v>
      </c>
      <c r="AE1038" s="17">
        <v>-0.12748100000000001</v>
      </c>
      <c r="AF1038" s="17">
        <v>-2.5399499999999998E-2</v>
      </c>
      <c r="AG1038" s="17">
        <v>-0.1078906</v>
      </c>
      <c r="AH1038" s="17">
        <v>-8.3291599999999993E-2</v>
      </c>
      <c r="AI1038" s="17">
        <v>-0.1184182</v>
      </c>
      <c r="AJ1038" s="17">
        <v>-0.12334829999999999</v>
      </c>
      <c r="AK1038" s="17">
        <v>-5.4397999999999998E-3</v>
      </c>
      <c r="AL1038" s="17">
        <v>-0.12944120000000001</v>
      </c>
      <c r="AM1038" s="17">
        <v>-0.23651949999999999</v>
      </c>
      <c r="AN1038" s="17">
        <v>-0.2271369</v>
      </c>
      <c r="AO1038" s="17">
        <v>-0.46827980000000002</v>
      </c>
      <c r="AP1038" s="17">
        <v>-0.30356650000000002</v>
      </c>
      <c r="AQ1038" s="17">
        <v>-9.7826800000000005E-2</v>
      </c>
      <c r="AR1038" s="17">
        <v>-0.1769829</v>
      </c>
      <c r="AS1038" s="17">
        <v>-0.47702309999999998</v>
      </c>
      <c r="AT1038" s="17">
        <v>-0.70265069999999996</v>
      </c>
      <c r="AU1038" s="17">
        <v>0.66170890000000004</v>
      </c>
      <c r="AV1038" s="17">
        <v>0.73636040000000003</v>
      </c>
      <c r="AW1038" s="17">
        <v>0.5775131</v>
      </c>
      <c r="AX1038" s="17">
        <v>0.3120134</v>
      </c>
      <c r="AY1038" s="17">
        <v>6.1836500000000003E-2</v>
      </c>
      <c r="AZ1038" s="17">
        <v>-0.82203479999999995</v>
      </c>
      <c r="BA1038" s="17">
        <v>-0.60216809999999998</v>
      </c>
      <c r="BB1038" s="17">
        <v>-0.52008350000000003</v>
      </c>
      <c r="BC1038" s="17">
        <v>2.7753999999999999E-3</v>
      </c>
      <c r="BD1038" s="17">
        <v>0.1001687</v>
      </c>
      <c r="BE1038" s="17">
        <v>3.2217999999999999E-3</v>
      </c>
      <c r="BF1038" s="17">
        <v>1.8003100000000001E-2</v>
      </c>
      <c r="BG1038" s="17">
        <v>-2.9273299999999999E-2</v>
      </c>
      <c r="BH1038" s="17">
        <v>-4.6914900000000002E-2</v>
      </c>
      <c r="BI1038" s="17">
        <v>6.6991599999999998E-2</v>
      </c>
      <c r="BJ1038" s="17">
        <v>-5.35302E-2</v>
      </c>
      <c r="BK1038" s="17">
        <v>-0.14043890000000001</v>
      </c>
      <c r="BL1038" s="17">
        <v>-0.1165645</v>
      </c>
      <c r="BM1038" s="17">
        <v>-0.32755299999999998</v>
      </c>
      <c r="BN1038" s="17">
        <v>-0.14929129999999999</v>
      </c>
      <c r="BO1038" s="17">
        <v>6.2829099999999999E-2</v>
      </c>
      <c r="BP1038" s="17">
        <v>-5.5063999999999998E-3</v>
      </c>
      <c r="BQ1038" s="17">
        <v>-0.30470570000000002</v>
      </c>
      <c r="BR1038" s="17">
        <v>-0.51314020000000005</v>
      </c>
      <c r="BS1038" s="17">
        <v>0.83289530000000001</v>
      </c>
      <c r="BT1038" s="17">
        <v>0.90352129999999997</v>
      </c>
      <c r="BU1038" s="17">
        <v>0.7474575</v>
      </c>
      <c r="BV1038" s="17">
        <v>0.45608729999999997</v>
      </c>
      <c r="BW1038" s="17">
        <v>0.20794080000000001</v>
      </c>
      <c r="BX1038" s="17">
        <v>-0.6567404</v>
      </c>
      <c r="BY1038" s="17">
        <v>-0.46261750000000001</v>
      </c>
      <c r="BZ1038" s="17">
        <v>-0.40116459999999998</v>
      </c>
      <c r="CA1038" s="17">
        <v>9.2990699999999996E-2</v>
      </c>
      <c r="CB1038" s="17">
        <v>0.18713689999999999</v>
      </c>
      <c r="CC1038" s="17">
        <v>8.0177899999999996E-2</v>
      </c>
      <c r="CD1038" s="17">
        <v>8.8159500000000002E-2</v>
      </c>
      <c r="CE1038" s="17">
        <v>3.2468200000000003E-2</v>
      </c>
      <c r="CF1038" s="17">
        <v>6.0226000000000003E-3</v>
      </c>
      <c r="CG1038" s="17">
        <v>0.11715739999999999</v>
      </c>
      <c r="CH1038" s="17">
        <v>-9.544E-4</v>
      </c>
      <c r="CI1038" s="17">
        <v>-7.3893799999999996E-2</v>
      </c>
      <c r="CJ1038" s="17">
        <v>-3.9982400000000001E-2</v>
      </c>
      <c r="CK1038" s="17">
        <v>-0.23008600000000001</v>
      </c>
      <c r="CL1038" s="17">
        <v>-4.2440699999999998E-2</v>
      </c>
      <c r="CM1038" s="17">
        <v>0.1740989</v>
      </c>
      <c r="CN1038" s="17">
        <v>0.1132576</v>
      </c>
      <c r="CO1038" s="17">
        <v>-0.1853593</v>
      </c>
      <c r="CP1038" s="17">
        <v>-0.3818859</v>
      </c>
      <c r="CQ1038" s="17">
        <v>0.95145860000000004</v>
      </c>
      <c r="CR1038" s="17">
        <v>1.019296</v>
      </c>
      <c r="CS1038" s="17">
        <v>0.8651605</v>
      </c>
      <c r="CT1038" s="17">
        <v>0.55587240000000004</v>
      </c>
      <c r="CU1038" s="17">
        <v>0.30913210000000002</v>
      </c>
      <c r="CV1038" s="17">
        <v>-0.54225800000000002</v>
      </c>
      <c r="CW1038" s="17">
        <v>-0.36596509999999999</v>
      </c>
      <c r="CX1038" s="17">
        <v>-0.31880160000000002</v>
      </c>
      <c r="CY1038" s="17">
        <v>0.1832059</v>
      </c>
      <c r="CZ1038" s="17">
        <v>0.27410509999999999</v>
      </c>
      <c r="DA1038" s="17">
        <v>0.157134</v>
      </c>
      <c r="DB1038" s="17">
        <v>0.15831590000000001</v>
      </c>
      <c r="DC1038" s="17">
        <v>9.4209699999999993E-2</v>
      </c>
      <c r="DD1038" s="17">
        <v>5.8960199999999997E-2</v>
      </c>
      <c r="DE1038" s="17">
        <v>0.16732320000000001</v>
      </c>
      <c r="DF1038" s="17">
        <v>5.1621300000000002E-2</v>
      </c>
      <c r="DG1038" s="17">
        <v>-7.3486000000000003E-3</v>
      </c>
      <c r="DH1038" s="17">
        <v>3.6599699999999999E-2</v>
      </c>
      <c r="DI1038" s="17">
        <v>-0.13261899999999999</v>
      </c>
      <c r="DJ1038" s="17">
        <v>6.4409900000000006E-2</v>
      </c>
      <c r="DK1038" s="17">
        <v>0.28536869999999998</v>
      </c>
      <c r="DL1038" s="17">
        <v>0.2320217</v>
      </c>
      <c r="DM1038" s="17">
        <v>-6.6012799999999996E-2</v>
      </c>
      <c r="DN1038" s="17">
        <v>-0.25063160000000001</v>
      </c>
      <c r="DO1038" s="17">
        <v>1.070022</v>
      </c>
      <c r="DP1038" s="17">
        <v>1.1350720000000001</v>
      </c>
      <c r="DQ1038" s="17">
        <v>0.98286340000000005</v>
      </c>
      <c r="DR1038" s="17">
        <v>0.6556575</v>
      </c>
      <c r="DS1038" s="17">
        <v>0.41032350000000001</v>
      </c>
      <c r="DT1038" s="17">
        <v>-0.42777559999999998</v>
      </c>
      <c r="DU1038" s="17">
        <v>-0.26931270000000002</v>
      </c>
      <c r="DV1038" s="17">
        <v>-0.2364388</v>
      </c>
      <c r="DW1038" s="17">
        <v>0.31346239999999997</v>
      </c>
      <c r="DX1038" s="17">
        <v>0.39967330000000001</v>
      </c>
      <c r="DY1038" s="17">
        <v>0.2682464</v>
      </c>
      <c r="DZ1038" s="17">
        <v>0.25961060000000002</v>
      </c>
      <c r="EA1038" s="17">
        <v>0.18335460000000001</v>
      </c>
      <c r="EB1038" s="17">
        <v>0.1353936</v>
      </c>
      <c r="EC1038" s="17">
        <v>0.23975460000000001</v>
      </c>
      <c r="ED1038" s="17">
        <v>0.12753229999999999</v>
      </c>
      <c r="EE1038" s="17">
        <v>8.8732000000000005E-2</v>
      </c>
      <c r="EF1038" s="17">
        <v>0.1471721</v>
      </c>
      <c r="EG1038" s="17">
        <v>8.1078999999999995E-3</v>
      </c>
      <c r="EH1038" s="17">
        <v>0.21868509999999999</v>
      </c>
      <c r="EI1038" s="17">
        <v>0.4460247</v>
      </c>
      <c r="EJ1038" s="17">
        <v>0.40349810000000003</v>
      </c>
      <c r="EK1038" s="17">
        <v>0.1063045</v>
      </c>
      <c r="EL1038" s="17">
        <v>-6.1121099999999998E-2</v>
      </c>
      <c r="EM1038" s="17">
        <v>1.2412080000000001</v>
      </c>
      <c r="EN1038" s="17">
        <v>1.302233</v>
      </c>
      <c r="EO1038" s="17">
        <v>1.1528080000000001</v>
      </c>
      <c r="EP1038" s="17">
        <v>0.79973150000000004</v>
      </c>
      <c r="EQ1038" s="17">
        <v>0.55642769999999997</v>
      </c>
      <c r="ER1038" s="17">
        <v>-0.26248110000000002</v>
      </c>
      <c r="ES1038" s="17">
        <v>-0.12976209999999999</v>
      </c>
      <c r="ET1038" s="17">
        <v>-0.11751979999999999</v>
      </c>
      <c r="EU1038" s="17">
        <v>77.683549999999997</v>
      </c>
      <c r="EV1038" s="17">
        <v>75.742620000000002</v>
      </c>
      <c r="EW1038" s="17">
        <v>74.57808</v>
      </c>
      <c r="EX1038" s="17">
        <v>73.527450000000002</v>
      </c>
      <c r="EY1038" s="17">
        <v>72.953599999999994</v>
      </c>
      <c r="EZ1038" s="17">
        <v>72.189899999999994</v>
      </c>
      <c r="FA1038" s="17">
        <v>72.13082</v>
      </c>
      <c r="FB1038" s="17">
        <v>72.523210000000006</v>
      </c>
      <c r="FC1038" s="17">
        <v>77.071719999999999</v>
      </c>
      <c r="FD1038" s="17">
        <v>81.97045</v>
      </c>
      <c r="FE1038" s="17">
        <v>85.936710000000005</v>
      </c>
      <c r="FF1038" s="17">
        <v>86.818569999999994</v>
      </c>
      <c r="FG1038" s="17">
        <v>87.708860000000001</v>
      </c>
      <c r="FH1038" s="17">
        <v>87.379750000000001</v>
      </c>
      <c r="FI1038" s="17">
        <v>87.962029999999999</v>
      </c>
      <c r="FJ1038" s="17">
        <v>89.877650000000003</v>
      </c>
      <c r="FK1038" s="17">
        <v>89.73</v>
      </c>
      <c r="FL1038" s="17">
        <v>88.413529999999994</v>
      </c>
      <c r="FM1038" s="17">
        <v>86.265829999999994</v>
      </c>
      <c r="FN1038" s="17">
        <v>81.68777</v>
      </c>
      <c r="FO1038" s="17">
        <v>78.211010000000002</v>
      </c>
      <c r="FP1038" s="17">
        <v>76.683589999999995</v>
      </c>
      <c r="FQ1038" s="17">
        <v>75.210999999999999</v>
      </c>
      <c r="FR1038" s="17">
        <v>73.911429999999996</v>
      </c>
      <c r="FS1038" s="17">
        <v>2.2813639999999999</v>
      </c>
      <c r="FT1038" s="17"/>
      <c r="FU1038" s="17">
        <v>0.16677210000000001</v>
      </c>
      <c r="FW1038" s="17"/>
    </row>
    <row r="1039" spans="1:235" x14ac:dyDescent="0.25">
      <c r="A1039" t="s">
        <v>227</v>
      </c>
      <c r="B1039" t="s">
        <v>199</v>
      </c>
      <c r="C1039" t="s">
        <v>270</v>
      </c>
      <c r="D1039" s="63">
        <v>44809</v>
      </c>
      <c r="E1039" t="s">
        <v>221</v>
      </c>
      <c r="F1039" s="17">
        <v>357</v>
      </c>
      <c r="G1039" s="17">
        <v>1.867634</v>
      </c>
      <c r="H1039" s="17">
        <v>1.5617160000000001</v>
      </c>
      <c r="I1039" s="17">
        <v>1.308478</v>
      </c>
      <c r="J1039" s="17">
        <v>1.2650840000000001</v>
      </c>
      <c r="K1039" s="17">
        <v>1.1818979999999999</v>
      </c>
      <c r="L1039" s="17">
        <v>1.1021449999999999</v>
      </c>
      <c r="M1039" s="17">
        <v>1.0007870000000001</v>
      </c>
      <c r="N1039" s="17">
        <v>0.91617859999999995</v>
      </c>
      <c r="O1039" s="17">
        <v>0.81102620000000003</v>
      </c>
      <c r="P1039" s="17">
        <v>0.62063749999999995</v>
      </c>
      <c r="Q1039" s="17">
        <v>0.56007960000000001</v>
      </c>
      <c r="R1039" s="17">
        <v>0.52268740000000002</v>
      </c>
      <c r="S1039" s="17">
        <v>0.76729349999999996</v>
      </c>
      <c r="T1039" s="17">
        <v>0.97805909999999996</v>
      </c>
      <c r="U1039" s="17">
        <v>1.327053</v>
      </c>
      <c r="V1039" s="17">
        <v>1.729689</v>
      </c>
      <c r="W1039" s="17">
        <v>1.7799560000000001</v>
      </c>
      <c r="X1039" s="17">
        <v>2.2383739999999999</v>
      </c>
      <c r="Y1039" s="17">
        <v>2.4951370000000002</v>
      </c>
      <c r="Z1039" s="17">
        <v>2.3702000000000001</v>
      </c>
      <c r="AA1039" s="17">
        <v>2.3971710000000002</v>
      </c>
      <c r="AB1039" s="17">
        <v>2.4849299999999999</v>
      </c>
      <c r="AC1039" s="17">
        <v>2.1612209999999998</v>
      </c>
      <c r="AD1039" s="17">
        <v>1.8601049999999999</v>
      </c>
      <c r="AE1039" s="17">
        <v>-0.15623200000000001</v>
      </c>
      <c r="AF1039" s="17">
        <v>-0.20463219999999999</v>
      </c>
      <c r="AG1039" s="17">
        <v>-0.31112879999999998</v>
      </c>
      <c r="AH1039" s="17">
        <v>-0.15782669999999999</v>
      </c>
      <c r="AI1039" s="17">
        <v>-0.10996599999999999</v>
      </c>
      <c r="AJ1039" s="17">
        <v>-0.1838284</v>
      </c>
      <c r="AK1039" s="17">
        <v>-5.5177799999999999E-2</v>
      </c>
      <c r="AL1039" s="17">
        <v>-8.3028599999999994E-2</v>
      </c>
      <c r="AM1039" s="17">
        <v>-0.13092019999999999</v>
      </c>
      <c r="AN1039" s="17">
        <v>-0.17601240000000001</v>
      </c>
      <c r="AO1039" s="17">
        <v>-0.35541869999999998</v>
      </c>
      <c r="AP1039" s="17">
        <v>-0.54386350000000006</v>
      </c>
      <c r="AQ1039" s="17">
        <v>-0.51706629999999998</v>
      </c>
      <c r="AR1039" s="17">
        <v>-0.42494490000000001</v>
      </c>
      <c r="AS1039" s="17">
        <v>-0.44690489999999999</v>
      </c>
      <c r="AT1039" s="17">
        <v>-0.33395279999999999</v>
      </c>
      <c r="AU1039" s="17">
        <v>0.53894169999999997</v>
      </c>
      <c r="AV1039" s="17">
        <v>0.49249330000000002</v>
      </c>
      <c r="AW1039" s="17">
        <v>0.3494429</v>
      </c>
      <c r="AX1039" s="17">
        <v>0.2270171</v>
      </c>
      <c r="AY1039" s="17">
        <v>2.91433E-2</v>
      </c>
      <c r="AZ1039" s="17">
        <v>-0.41481410000000002</v>
      </c>
      <c r="BA1039" s="17">
        <v>-0.33267010000000002</v>
      </c>
      <c r="BB1039" s="17">
        <v>-0.27723330000000002</v>
      </c>
      <c r="BC1039" s="17">
        <v>-5.2072100000000003E-2</v>
      </c>
      <c r="BD1039" s="17">
        <v>-0.1045011</v>
      </c>
      <c r="BE1039" s="17">
        <v>-0.22210279999999999</v>
      </c>
      <c r="BF1039" s="17">
        <v>-8.1759100000000001E-2</v>
      </c>
      <c r="BG1039" s="17">
        <v>-4.4274000000000001E-2</v>
      </c>
      <c r="BH1039" s="17">
        <v>-0.11834069999999999</v>
      </c>
      <c r="BI1039" s="17">
        <v>5.1056000000000001E-3</v>
      </c>
      <c r="BJ1039" s="17">
        <v>-1.2096000000000001E-2</v>
      </c>
      <c r="BK1039" s="17">
        <v>-3.5342400000000003E-2</v>
      </c>
      <c r="BL1039" s="17">
        <v>-6.7256999999999997E-2</v>
      </c>
      <c r="BM1039" s="17">
        <v>-0.22563639999999999</v>
      </c>
      <c r="BN1039" s="17">
        <v>-0.39499610000000002</v>
      </c>
      <c r="BO1039" s="17">
        <v>-0.3641798</v>
      </c>
      <c r="BP1039" s="17">
        <v>-0.27390100000000001</v>
      </c>
      <c r="BQ1039" s="17">
        <v>-0.276333</v>
      </c>
      <c r="BR1039" s="17">
        <v>-0.1700844</v>
      </c>
      <c r="BS1039" s="17">
        <v>0.68963960000000002</v>
      </c>
      <c r="BT1039" s="17">
        <v>0.64259359999999999</v>
      </c>
      <c r="BU1039" s="17">
        <v>0.49531049999999999</v>
      </c>
      <c r="BV1039" s="17">
        <v>0.36202459999999997</v>
      </c>
      <c r="BW1039" s="17">
        <v>0.1515707</v>
      </c>
      <c r="BX1039" s="17">
        <v>-0.28683500000000001</v>
      </c>
      <c r="BY1039" s="17">
        <v>-0.2183784</v>
      </c>
      <c r="BZ1039" s="17">
        <v>-0.1763845</v>
      </c>
      <c r="CA1039" s="17">
        <v>2.0068699999999998E-2</v>
      </c>
      <c r="CB1039" s="17">
        <v>-3.5150599999999997E-2</v>
      </c>
      <c r="CC1039" s="17">
        <v>-0.16044369999999999</v>
      </c>
      <c r="CD1039" s="17">
        <v>-2.9075E-2</v>
      </c>
      <c r="CE1039" s="17">
        <v>1.2241000000000001E-3</v>
      </c>
      <c r="CF1039" s="17">
        <v>-7.2984099999999996E-2</v>
      </c>
      <c r="CG1039" s="17">
        <v>4.6857599999999999E-2</v>
      </c>
      <c r="CH1039" s="17">
        <v>3.7031700000000001E-2</v>
      </c>
      <c r="CI1039" s="17">
        <v>3.08545E-2</v>
      </c>
      <c r="CJ1039" s="17">
        <v>8.0666999999999996E-3</v>
      </c>
      <c r="CK1039" s="17">
        <v>-0.1357496</v>
      </c>
      <c r="CL1039" s="17">
        <v>-0.29189100000000001</v>
      </c>
      <c r="CM1039" s="17">
        <v>-0.2582911</v>
      </c>
      <c r="CN1039" s="17">
        <v>-0.16928850000000001</v>
      </c>
      <c r="CO1039" s="17">
        <v>-0.15819549999999999</v>
      </c>
      <c r="CP1039" s="17">
        <v>-5.6589599999999997E-2</v>
      </c>
      <c r="CQ1039" s="17">
        <v>0.79401250000000001</v>
      </c>
      <c r="CR1039" s="17">
        <v>0.74655249999999995</v>
      </c>
      <c r="CS1039" s="17">
        <v>0.59633800000000003</v>
      </c>
      <c r="CT1039" s="17">
        <v>0.4555303</v>
      </c>
      <c r="CU1039" s="17">
        <v>0.23636360000000001</v>
      </c>
      <c r="CV1039" s="17">
        <v>-0.19819709999999999</v>
      </c>
      <c r="CW1039" s="17">
        <v>-0.13922029999999999</v>
      </c>
      <c r="CX1039" s="17">
        <v>-0.10653700000000001</v>
      </c>
      <c r="CY1039" s="17">
        <v>9.22095E-2</v>
      </c>
      <c r="CZ1039" s="17">
        <v>3.4200000000000001E-2</v>
      </c>
      <c r="DA1039" s="17">
        <v>-9.8784499999999997E-2</v>
      </c>
      <c r="DB1039" s="17">
        <v>2.36092E-2</v>
      </c>
      <c r="DC1039" s="17">
        <v>4.6722199999999998E-2</v>
      </c>
      <c r="DD1039" s="17">
        <v>-2.7627499999999999E-2</v>
      </c>
      <c r="DE1039" s="17">
        <v>8.86097E-2</v>
      </c>
      <c r="DF1039" s="17">
        <v>8.6159299999999994E-2</v>
      </c>
      <c r="DG1039" s="17">
        <v>9.7051299999999993E-2</v>
      </c>
      <c r="DH1039" s="17">
        <v>8.3390300000000001E-2</v>
      </c>
      <c r="DI1039" s="17">
        <v>-4.5862699999999999E-2</v>
      </c>
      <c r="DJ1039" s="17">
        <v>-0.18878590000000001</v>
      </c>
      <c r="DK1039" s="17">
        <v>-0.15240229999999999</v>
      </c>
      <c r="DL1039" s="17">
        <v>-6.4675999999999997E-2</v>
      </c>
      <c r="DM1039" s="17">
        <v>-4.0057799999999998E-2</v>
      </c>
      <c r="DN1039" s="17">
        <v>5.6905200000000003E-2</v>
      </c>
      <c r="DO1039" s="17">
        <v>0.8983854</v>
      </c>
      <c r="DP1039" s="17">
        <v>0.85051160000000003</v>
      </c>
      <c r="DQ1039" s="17">
        <v>0.69736540000000002</v>
      </c>
      <c r="DR1039" s="17">
        <v>0.54903599999999997</v>
      </c>
      <c r="DS1039" s="17">
        <v>0.32115650000000001</v>
      </c>
      <c r="DT1039" s="17">
        <v>-0.10955910000000001</v>
      </c>
      <c r="DU1039" s="17">
        <v>-6.0062200000000003E-2</v>
      </c>
      <c r="DV1039" s="17">
        <v>-3.6689399999999997E-2</v>
      </c>
      <c r="DW1039" s="17">
        <v>0.1963693</v>
      </c>
      <c r="DX1039" s="17">
        <v>0.13433110000000001</v>
      </c>
      <c r="DY1039" s="17">
        <v>-9.7584999999999998E-3</v>
      </c>
      <c r="DZ1039" s="17">
        <v>9.9676799999999996E-2</v>
      </c>
      <c r="EA1039" s="17">
        <v>0.11241420000000001</v>
      </c>
      <c r="EB1039" s="17">
        <v>3.7860199999999997E-2</v>
      </c>
      <c r="EC1039" s="17">
        <v>0.148893</v>
      </c>
      <c r="ED1039" s="17">
        <v>0.15709190000000001</v>
      </c>
      <c r="EE1039" s="17">
        <v>0.1926291</v>
      </c>
      <c r="EF1039" s="17">
        <v>0.1921457</v>
      </c>
      <c r="EG1039" s="17">
        <v>8.3919599999999997E-2</v>
      </c>
      <c r="EH1039" s="17">
        <v>-3.9918500000000003E-2</v>
      </c>
      <c r="EI1039" s="17">
        <v>4.8420000000000001E-4</v>
      </c>
      <c r="EJ1039" s="17">
        <v>8.6367799999999995E-2</v>
      </c>
      <c r="EK1039" s="17">
        <v>0.13051409999999999</v>
      </c>
      <c r="EL1039" s="17">
        <v>0.22077369999999999</v>
      </c>
      <c r="EM1039" s="17">
        <v>1.049083</v>
      </c>
      <c r="EN1039" s="17">
        <v>1.0006120000000001</v>
      </c>
      <c r="EO1039" s="17">
        <v>0.84323309999999996</v>
      </c>
      <c r="EP1039" s="17">
        <v>0.68404350000000003</v>
      </c>
      <c r="EQ1039" s="17">
        <v>0.44358379999999997</v>
      </c>
      <c r="ER1039" s="17">
        <v>1.8419999999999999E-2</v>
      </c>
      <c r="ES1039" s="17">
        <v>5.42295E-2</v>
      </c>
      <c r="ET1039" s="17">
        <v>6.4159400000000005E-2</v>
      </c>
      <c r="EU1039" s="17">
        <v>78.239840000000001</v>
      </c>
      <c r="EV1039" s="17">
        <v>76.26191</v>
      </c>
      <c r="EW1039" s="17">
        <v>74.974010000000007</v>
      </c>
      <c r="EX1039" s="17">
        <v>74.64931</v>
      </c>
      <c r="EY1039" s="17">
        <v>73.90025</v>
      </c>
      <c r="EZ1039" s="17">
        <v>72.690060000000003</v>
      </c>
      <c r="FA1039" s="17">
        <v>72.686419999999998</v>
      </c>
      <c r="FB1039" s="17">
        <v>72.487269999999995</v>
      </c>
      <c r="FC1039" s="17">
        <v>77.557490000000001</v>
      </c>
      <c r="FD1039" s="17">
        <v>83.029470000000003</v>
      </c>
      <c r="FE1039" s="17">
        <v>87.508849999999995</v>
      </c>
      <c r="FF1039" s="17">
        <v>89.906909999999996</v>
      </c>
      <c r="FG1039" s="17">
        <v>92.246179999999995</v>
      </c>
      <c r="FH1039" s="17">
        <v>91.995180000000005</v>
      </c>
      <c r="FI1039" s="17">
        <v>92.043369999999996</v>
      </c>
      <c r="FJ1039" s="17">
        <v>93.179810000000003</v>
      </c>
      <c r="FK1039" s="17">
        <v>92.297880000000006</v>
      </c>
      <c r="FL1039" s="17">
        <v>90.899720000000002</v>
      </c>
      <c r="FM1039" s="17">
        <v>88.826030000000003</v>
      </c>
      <c r="FN1039" s="17">
        <v>83.578869999999995</v>
      </c>
      <c r="FO1039" s="17">
        <v>78.770700000000005</v>
      </c>
      <c r="FP1039" s="17">
        <v>77.60454</v>
      </c>
      <c r="FQ1039" s="17">
        <v>75.147289999999998</v>
      </c>
      <c r="FR1039" s="17">
        <v>73.427940000000007</v>
      </c>
      <c r="FS1039" s="17">
        <v>1.9044829999999999</v>
      </c>
      <c r="FT1039" s="17"/>
      <c r="FU1039" s="17">
        <v>0.14216809999999999</v>
      </c>
      <c r="FW1039" s="17"/>
    </row>
    <row r="1040" spans="1:235" x14ac:dyDescent="0.25">
      <c r="A1040" t="s">
        <v>227</v>
      </c>
      <c r="B1040" t="s">
        <v>199</v>
      </c>
      <c r="C1040" t="s">
        <v>270</v>
      </c>
      <c r="D1040" s="63">
        <v>44810</v>
      </c>
      <c r="E1040" t="s">
        <v>219</v>
      </c>
      <c r="F1040" s="17">
        <v>668</v>
      </c>
      <c r="G1040" s="17">
        <v>1.514991</v>
      </c>
      <c r="H1040" s="17">
        <v>1.3735440000000001</v>
      </c>
      <c r="I1040" s="17">
        <v>1.2192689999999999</v>
      </c>
      <c r="J1040" s="17">
        <v>1.1178619999999999</v>
      </c>
      <c r="K1040" s="17">
        <v>1.0180070000000001</v>
      </c>
      <c r="L1040" s="17">
        <v>1.0293650000000001</v>
      </c>
      <c r="M1040" s="17">
        <v>0.95897379999999999</v>
      </c>
      <c r="N1040" s="17">
        <v>0.85584970000000005</v>
      </c>
      <c r="O1040" s="17">
        <v>0.52907340000000003</v>
      </c>
      <c r="P1040" s="17">
        <v>0.22215289999999999</v>
      </c>
      <c r="Q1040" s="17">
        <v>0.13800989999999999</v>
      </c>
      <c r="R1040" s="17">
        <v>0.1049239</v>
      </c>
      <c r="S1040" s="17">
        <v>0.17920269999999999</v>
      </c>
      <c r="T1040" s="17">
        <v>0.52240779999999998</v>
      </c>
      <c r="U1040" s="17">
        <v>0.73637660000000005</v>
      </c>
      <c r="V1040" s="17">
        <v>1.2639800000000001</v>
      </c>
      <c r="W1040" s="17">
        <v>1.633418</v>
      </c>
      <c r="X1040" s="17">
        <v>2.151583</v>
      </c>
      <c r="Y1040" s="17">
        <v>2.2692999999999999</v>
      </c>
      <c r="Z1040" s="17">
        <v>2.1553209999999998</v>
      </c>
      <c r="AA1040" s="17">
        <v>2.0689510000000002</v>
      </c>
      <c r="AB1040" s="17">
        <v>2.245079</v>
      </c>
      <c r="AC1040" s="17">
        <v>2.128701</v>
      </c>
      <c r="AD1040" s="17">
        <v>1.849812</v>
      </c>
      <c r="AE1040" s="17">
        <v>-0.38464150000000003</v>
      </c>
      <c r="AF1040" s="17">
        <v>-0.28315010000000002</v>
      </c>
      <c r="AG1040" s="17">
        <v>-0.24490600000000001</v>
      </c>
      <c r="AH1040" s="17">
        <v>-0.193582</v>
      </c>
      <c r="AI1040" s="17">
        <v>-0.22756989999999999</v>
      </c>
      <c r="AJ1040" s="17">
        <v>-0.12976470000000001</v>
      </c>
      <c r="AK1040" s="17">
        <v>-0.13538349999999999</v>
      </c>
      <c r="AL1040" s="17">
        <v>-6.1928299999999999E-2</v>
      </c>
      <c r="AM1040" s="17">
        <v>-0.1085758</v>
      </c>
      <c r="AN1040" s="17">
        <v>-0.1153834</v>
      </c>
      <c r="AO1040" s="17">
        <v>-6.0301899999999999E-2</v>
      </c>
      <c r="AP1040" s="17">
        <v>-0.1144632</v>
      </c>
      <c r="AQ1040" s="17">
        <v>-0.26530880000000001</v>
      </c>
      <c r="AR1040" s="17">
        <v>-4.6628000000000003E-2</v>
      </c>
      <c r="AS1040" s="17">
        <v>-0.24655759999999999</v>
      </c>
      <c r="AT1040" s="17">
        <v>-0.34921570000000002</v>
      </c>
      <c r="AU1040" s="17">
        <v>0.84204380000000001</v>
      </c>
      <c r="AV1040" s="17">
        <v>0.56198809999999999</v>
      </c>
      <c r="AW1040" s="17">
        <v>0.39880520000000003</v>
      </c>
      <c r="AX1040" s="17">
        <v>0.25679679999999999</v>
      </c>
      <c r="AY1040" s="17">
        <v>-1.31781E-2</v>
      </c>
      <c r="AZ1040" s="17">
        <v>-0.5898622</v>
      </c>
      <c r="BA1040" s="17">
        <v>-0.36683290000000002</v>
      </c>
      <c r="BB1040" s="17">
        <v>-0.34958450000000002</v>
      </c>
      <c r="BC1040" s="17">
        <v>-0.30749209999999999</v>
      </c>
      <c r="BD1040" s="17">
        <v>-0.20946809999999999</v>
      </c>
      <c r="BE1040" s="17">
        <v>-0.18668650000000001</v>
      </c>
      <c r="BF1040" s="17">
        <v>-0.13752539999999999</v>
      </c>
      <c r="BG1040" s="17">
        <v>-0.1774444</v>
      </c>
      <c r="BH1040" s="17">
        <v>-8.5210599999999997E-2</v>
      </c>
      <c r="BI1040" s="17">
        <v>-8.9770000000000003E-2</v>
      </c>
      <c r="BJ1040" s="17">
        <v>-1.2782E-2</v>
      </c>
      <c r="BK1040" s="17">
        <v>-5.0767699999999999E-2</v>
      </c>
      <c r="BL1040" s="17">
        <v>-4.8494799999999998E-2</v>
      </c>
      <c r="BM1040" s="17">
        <v>1.7012699999999999E-2</v>
      </c>
      <c r="BN1040" s="17">
        <v>-2.47818E-2</v>
      </c>
      <c r="BO1040" s="17">
        <v>-0.16776450000000001</v>
      </c>
      <c r="BP1040" s="17">
        <v>5.18196E-2</v>
      </c>
      <c r="BQ1040" s="17">
        <v>-0.1424425</v>
      </c>
      <c r="BR1040" s="17">
        <v>-0.24091470000000001</v>
      </c>
      <c r="BS1040" s="17">
        <v>0.94438060000000001</v>
      </c>
      <c r="BT1040" s="17">
        <v>0.65996650000000001</v>
      </c>
      <c r="BU1040" s="17">
        <v>0.49115710000000001</v>
      </c>
      <c r="BV1040" s="17">
        <v>0.34064840000000002</v>
      </c>
      <c r="BW1040" s="17">
        <v>6.7386600000000005E-2</v>
      </c>
      <c r="BX1040" s="17">
        <v>-0.4909038</v>
      </c>
      <c r="BY1040" s="17">
        <v>-0.28189130000000001</v>
      </c>
      <c r="BZ1040" s="17">
        <v>-0.26808120000000002</v>
      </c>
      <c r="CA1040" s="17">
        <v>-0.25405860000000002</v>
      </c>
      <c r="CB1040" s="17">
        <v>-0.1584361</v>
      </c>
      <c r="CC1040" s="17">
        <v>-0.14636389999999999</v>
      </c>
      <c r="CD1040" s="17">
        <v>-9.8700700000000002E-2</v>
      </c>
      <c r="CE1040" s="17">
        <v>-0.14272770000000001</v>
      </c>
      <c r="CF1040" s="17">
        <v>-5.4352499999999998E-2</v>
      </c>
      <c r="CG1040" s="17">
        <v>-5.8178300000000002E-2</v>
      </c>
      <c r="CH1040" s="17">
        <v>2.12566E-2</v>
      </c>
      <c r="CI1040" s="17">
        <v>-1.073E-2</v>
      </c>
      <c r="CJ1040" s="17">
        <v>-2.1678999999999999E-3</v>
      </c>
      <c r="CK1040" s="17">
        <v>7.0560600000000001E-2</v>
      </c>
      <c r="CL1040" s="17">
        <v>3.7331200000000002E-2</v>
      </c>
      <c r="CM1040" s="17">
        <v>-0.1002055</v>
      </c>
      <c r="CN1040" s="17">
        <v>0.12000420000000001</v>
      </c>
      <c r="CO1040" s="17">
        <v>-7.0332699999999998E-2</v>
      </c>
      <c r="CP1040" s="17">
        <v>-0.16590579999999999</v>
      </c>
      <c r="CQ1040" s="17">
        <v>1.0152589999999999</v>
      </c>
      <c r="CR1040" s="17">
        <v>0.72782590000000003</v>
      </c>
      <c r="CS1040" s="17">
        <v>0.55511980000000005</v>
      </c>
      <c r="CT1040" s="17">
        <v>0.39872380000000002</v>
      </c>
      <c r="CU1040" s="17">
        <v>0.1231855</v>
      </c>
      <c r="CV1040" s="17">
        <v>-0.42236560000000001</v>
      </c>
      <c r="CW1040" s="17">
        <v>-0.22306100000000001</v>
      </c>
      <c r="CX1040" s="17">
        <v>-0.2116323</v>
      </c>
      <c r="CY1040" s="17">
        <v>-0.2006252</v>
      </c>
      <c r="CZ1040" s="17">
        <v>-0.1074041</v>
      </c>
      <c r="DA1040" s="17">
        <v>-0.1060413</v>
      </c>
      <c r="DB1040" s="17">
        <v>-5.9876100000000002E-2</v>
      </c>
      <c r="DC1040" s="17">
        <v>-0.10801090000000001</v>
      </c>
      <c r="DD1040" s="17">
        <v>-2.3494399999999999E-2</v>
      </c>
      <c r="DE1040" s="17">
        <v>-2.6586599999999998E-2</v>
      </c>
      <c r="DF1040" s="17">
        <v>5.5295200000000003E-2</v>
      </c>
      <c r="DG1040" s="17">
        <v>2.9307699999999999E-2</v>
      </c>
      <c r="DH1040" s="17">
        <v>4.4158900000000001E-2</v>
      </c>
      <c r="DI1040" s="17">
        <v>0.12410839999999999</v>
      </c>
      <c r="DJ1040" s="17">
        <v>9.9444299999999999E-2</v>
      </c>
      <c r="DK1040" s="17">
        <v>-3.2646599999999998E-2</v>
      </c>
      <c r="DL1040" s="17">
        <v>0.18818879999999999</v>
      </c>
      <c r="DM1040" s="17">
        <v>1.7771E-3</v>
      </c>
      <c r="DN1040" s="17">
        <v>-9.0897000000000006E-2</v>
      </c>
      <c r="DO1040" s="17">
        <v>1.0861369999999999</v>
      </c>
      <c r="DP1040" s="17">
        <v>0.79568539999999999</v>
      </c>
      <c r="DQ1040" s="17">
        <v>0.61908229999999997</v>
      </c>
      <c r="DR1040" s="17">
        <v>0.45679920000000002</v>
      </c>
      <c r="DS1040" s="17">
        <v>0.17898439999999999</v>
      </c>
      <c r="DT1040" s="17">
        <v>-0.35382730000000001</v>
      </c>
      <c r="DU1040" s="17">
        <v>-0.16423070000000001</v>
      </c>
      <c r="DV1040" s="17">
        <v>-0.1551834</v>
      </c>
      <c r="DW1040" s="17">
        <v>-0.12347569999999999</v>
      </c>
      <c r="DX1040" s="17">
        <v>-3.3722000000000002E-2</v>
      </c>
      <c r="DY1040" s="17">
        <v>-4.7821900000000001E-2</v>
      </c>
      <c r="DZ1040" s="17">
        <v>-3.8194000000000001E-3</v>
      </c>
      <c r="EA1040" s="17">
        <v>-5.7885499999999999E-2</v>
      </c>
      <c r="EB1040" s="17">
        <v>2.1059700000000001E-2</v>
      </c>
      <c r="EC1040" s="17">
        <v>1.9026899999999999E-2</v>
      </c>
      <c r="ED1040" s="17">
        <v>0.1044416</v>
      </c>
      <c r="EE1040" s="17">
        <v>8.7115799999999993E-2</v>
      </c>
      <c r="EF1040" s="17">
        <v>0.11104749999999999</v>
      </c>
      <c r="EG1040" s="17">
        <v>0.20142299999999999</v>
      </c>
      <c r="EH1040" s="17">
        <v>0.1891256</v>
      </c>
      <c r="EI1040" s="17">
        <v>6.4897800000000005E-2</v>
      </c>
      <c r="EJ1040" s="17">
        <v>0.28663650000000002</v>
      </c>
      <c r="EK1040" s="17">
        <v>0.10589220000000001</v>
      </c>
      <c r="EL1040" s="17">
        <v>1.7403999999999999E-2</v>
      </c>
      <c r="EM1040" s="17">
        <v>1.188474</v>
      </c>
      <c r="EN1040" s="17">
        <v>0.89366369999999995</v>
      </c>
      <c r="EO1040" s="17">
        <v>0.71143420000000002</v>
      </c>
      <c r="EP1040" s="17">
        <v>0.54065079999999999</v>
      </c>
      <c r="EQ1040" s="17">
        <v>0.25954909999999998</v>
      </c>
      <c r="ER1040" s="17">
        <v>-0.25486890000000001</v>
      </c>
      <c r="ES1040" s="17">
        <v>-7.9289100000000001E-2</v>
      </c>
      <c r="ET1040" s="17">
        <v>-7.3680099999999998E-2</v>
      </c>
      <c r="EU1040" s="17">
        <v>72.757350000000002</v>
      </c>
      <c r="EV1040" s="17">
        <v>71.207059999999998</v>
      </c>
      <c r="EW1040" s="17">
        <v>70.027590000000004</v>
      </c>
      <c r="EX1040" s="17">
        <v>69.356949999999998</v>
      </c>
      <c r="EY1040" s="17">
        <v>68.952610000000007</v>
      </c>
      <c r="EZ1040" s="17">
        <v>69.118300000000005</v>
      </c>
      <c r="FA1040" s="17">
        <v>68.48124</v>
      </c>
      <c r="FB1040" s="17">
        <v>69.126270000000005</v>
      </c>
      <c r="FC1040" s="17">
        <v>74.372829999999993</v>
      </c>
      <c r="FD1040" s="17">
        <v>80.747489999999999</v>
      </c>
      <c r="FE1040" s="17">
        <v>85.581789999999998</v>
      </c>
      <c r="FF1040" s="17">
        <v>89.719859999999997</v>
      </c>
      <c r="FG1040" s="17">
        <v>91.108410000000006</v>
      </c>
      <c r="FH1040" s="17">
        <v>90.751400000000004</v>
      </c>
      <c r="FI1040" s="17">
        <v>91.246470000000002</v>
      </c>
      <c r="FJ1040" s="17">
        <v>91.960499999999996</v>
      </c>
      <c r="FK1040" s="17">
        <v>91.640960000000007</v>
      </c>
      <c r="FL1040" s="17">
        <v>89.5916</v>
      </c>
      <c r="FM1040" s="17">
        <v>85.948560000000001</v>
      </c>
      <c r="FN1040" s="17">
        <v>82.571839999999995</v>
      </c>
      <c r="FO1040" s="17">
        <v>79.810519999999997</v>
      </c>
      <c r="FP1040" s="17">
        <v>78.066919999999996</v>
      </c>
      <c r="FQ1040" s="17">
        <v>76.0946</v>
      </c>
      <c r="FR1040" s="17">
        <v>75.877619999999993</v>
      </c>
      <c r="FS1040" s="17">
        <v>1.238766</v>
      </c>
      <c r="FT1040" s="17"/>
      <c r="FU1040" s="17">
        <v>9.1935799999999998E-2</v>
      </c>
      <c r="FW1040" s="17"/>
    </row>
    <row r="1041" spans="1:179" x14ac:dyDescent="0.25">
      <c r="A1041" t="s">
        <v>227</v>
      </c>
      <c r="B1041" t="s">
        <v>199</v>
      </c>
      <c r="C1041" t="s">
        <v>270</v>
      </c>
      <c r="D1041" s="63">
        <v>44810</v>
      </c>
      <c r="E1041" t="s">
        <v>220</v>
      </c>
      <c r="F1041" s="17">
        <v>311</v>
      </c>
      <c r="G1041" s="17">
        <v>1.5238130000000001</v>
      </c>
      <c r="H1041" s="17">
        <v>1.410399</v>
      </c>
      <c r="I1041" s="17">
        <v>1.2378450000000001</v>
      </c>
      <c r="J1041" s="17">
        <v>1.14218</v>
      </c>
      <c r="K1041" s="17">
        <v>1.036408</v>
      </c>
      <c r="L1041" s="17">
        <v>1.0787359999999999</v>
      </c>
      <c r="M1041" s="17">
        <v>0.95250290000000004</v>
      </c>
      <c r="N1041" s="17">
        <v>0.94232700000000003</v>
      </c>
      <c r="O1041" s="17">
        <v>0.60189729999999997</v>
      </c>
      <c r="P1041" s="17">
        <v>0.2788043</v>
      </c>
      <c r="Q1041" s="17">
        <v>0.10072299999999999</v>
      </c>
      <c r="R1041" s="17">
        <v>2.56282E-2</v>
      </c>
      <c r="S1041" s="17">
        <v>6.0954700000000001E-2</v>
      </c>
      <c r="T1041" s="17">
        <v>0.37172100000000002</v>
      </c>
      <c r="U1041" s="17">
        <v>0.6455843</v>
      </c>
      <c r="V1041" s="17">
        <v>1.112557</v>
      </c>
      <c r="W1041" s="17">
        <v>1.4248689999999999</v>
      </c>
      <c r="X1041" s="17">
        <v>1.9963919999999999</v>
      </c>
      <c r="Y1041" s="17">
        <v>2.1859850000000001</v>
      </c>
      <c r="Z1041" s="17">
        <v>2.0885859999999998</v>
      </c>
      <c r="AA1041" s="17">
        <v>2.0500850000000002</v>
      </c>
      <c r="AB1041" s="17">
        <v>2.1606540000000001</v>
      </c>
      <c r="AC1041" s="17">
        <v>2.1015419999999998</v>
      </c>
      <c r="AD1041" s="17">
        <v>1.8049599999999999</v>
      </c>
      <c r="AE1041" s="17">
        <v>-0.48105059999999999</v>
      </c>
      <c r="AF1041" s="17">
        <v>-0.40707110000000002</v>
      </c>
      <c r="AG1041" s="17">
        <v>-0.3120967</v>
      </c>
      <c r="AH1041" s="17">
        <v>-0.30188890000000002</v>
      </c>
      <c r="AI1041" s="17">
        <v>-0.30979839999999997</v>
      </c>
      <c r="AJ1041" s="17">
        <v>-0.16370889999999999</v>
      </c>
      <c r="AK1041" s="17">
        <v>-0.25104510000000002</v>
      </c>
      <c r="AL1041" s="17">
        <v>-6.5940399999999996E-2</v>
      </c>
      <c r="AM1041" s="17">
        <v>-0.1772292</v>
      </c>
      <c r="AN1041" s="17">
        <v>-0.1806304</v>
      </c>
      <c r="AO1041" s="17">
        <v>-0.1499538</v>
      </c>
      <c r="AP1041" s="17">
        <v>-0.31118390000000001</v>
      </c>
      <c r="AQ1041" s="17">
        <v>-0.42056080000000001</v>
      </c>
      <c r="AR1041" s="17">
        <v>-0.13584789999999999</v>
      </c>
      <c r="AS1041" s="17">
        <v>-0.29112179999999999</v>
      </c>
      <c r="AT1041" s="17">
        <v>-0.49571290000000001</v>
      </c>
      <c r="AU1041" s="17">
        <v>0.64013810000000004</v>
      </c>
      <c r="AV1041" s="17">
        <v>0.45152369999999997</v>
      </c>
      <c r="AW1041" s="17">
        <v>0.41054889999999999</v>
      </c>
      <c r="AX1041" s="17">
        <v>0.24098220000000001</v>
      </c>
      <c r="AY1041" s="17">
        <v>1.1199499999999999E-2</v>
      </c>
      <c r="AZ1041" s="17">
        <v>-0.62007389999999996</v>
      </c>
      <c r="BA1041" s="17">
        <v>-0.42457780000000001</v>
      </c>
      <c r="BB1041" s="17">
        <v>-0.43541150000000001</v>
      </c>
      <c r="BC1041" s="17">
        <v>-0.35255199999999998</v>
      </c>
      <c r="BD1041" s="17">
        <v>-0.27789180000000002</v>
      </c>
      <c r="BE1041" s="17">
        <v>-0.2201565</v>
      </c>
      <c r="BF1041" s="17">
        <v>-0.20944570000000001</v>
      </c>
      <c r="BG1041" s="17">
        <v>-0.231325</v>
      </c>
      <c r="BH1041" s="17">
        <v>-9.5712900000000004E-2</v>
      </c>
      <c r="BI1041" s="17">
        <v>-0.17751700000000001</v>
      </c>
      <c r="BJ1041" s="17">
        <v>9.7704000000000003E-3</v>
      </c>
      <c r="BK1041" s="17">
        <v>-9.3146599999999996E-2</v>
      </c>
      <c r="BL1041" s="17">
        <v>-8.2267300000000002E-2</v>
      </c>
      <c r="BM1041" s="17">
        <v>-4.5673900000000003E-2</v>
      </c>
      <c r="BN1041" s="17">
        <v>-0.18709410000000001</v>
      </c>
      <c r="BO1041" s="17">
        <v>-0.28552119999999998</v>
      </c>
      <c r="BP1041" s="17">
        <v>-5.1853999999999997E-3</v>
      </c>
      <c r="BQ1041" s="17">
        <v>-0.1438054</v>
      </c>
      <c r="BR1041" s="17">
        <v>-0.34956660000000001</v>
      </c>
      <c r="BS1041" s="17">
        <v>0.78156420000000004</v>
      </c>
      <c r="BT1041" s="17">
        <v>0.5836692</v>
      </c>
      <c r="BU1041" s="17">
        <v>0.5415162</v>
      </c>
      <c r="BV1041" s="17">
        <v>0.36787429999999999</v>
      </c>
      <c r="BW1041" s="17">
        <v>0.13250670000000001</v>
      </c>
      <c r="BX1041" s="17">
        <v>-0.47849649999999999</v>
      </c>
      <c r="BY1041" s="17">
        <v>-0.30527080000000001</v>
      </c>
      <c r="BZ1041" s="17">
        <v>-0.31030780000000002</v>
      </c>
      <c r="CA1041" s="17">
        <v>-0.26355420000000002</v>
      </c>
      <c r="CB1041" s="17">
        <v>-0.1884227</v>
      </c>
      <c r="CC1041" s="17">
        <v>-0.15647900000000001</v>
      </c>
      <c r="CD1041" s="17">
        <v>-0.14541979999999999</v>
      </c>
      <c r="CE1041" s="17">
        <v>-0.17697460000000001</v>
      </c>
      <c r="CF1041" s="17">
        <v>-4.8619000000000002E-2</v>
      </c>
      <c r="CG1041" s="17">
        <v>-0.1265917</v>
      </c>
      <c r="CH1041" s="17">
        <v>6.2207499999999999E-2</v>
      </c>
      <c r="CI1041" s="17">
        <v>-3.4911299999999999E-2</v>
      </c>
      <c r="CJ1041" s="17">
        <v>-1.41414E-2</v>
      </c>
      <c r="CK1041" s="17">
        <v>2.65501E-2</v>
      </c>
      <c r="CL1041" s="17">
        <v>-0.1011499</v>
      </c>
      <c r="CM1041" s="17">
        <v>-0.1919932</v>
      </c>
      <c r="CN1041" s="17">
        <v>8.5310999999999998E-2</v>
      </c>
      <c r="CO1041" s="17">
        <v>-4.1774499999999999E-2</v>
      </c>
      <c r="CP1041" s="17">
        <v>-0.24834619999999999</v>
      </c>
      <c r="CQ1041" s="17">
        <v>0.87951550000000001</v>
      </c>
      <c r="CR1041" s="17">
        <v>0.67519269999999998</v>
      </c>
      <c r="CS1041" s="17">
        <v>0.63222389999999995</v>
      </c>
      <c r="CT1041" s="17">
        <v>0.45575929999999998</v>
      </c>
      <c r="CU1041" s="17">
        <v>0.21652360000000001</v>
      </c>
      <c r="CV1041" s="17">
        <v>-0.38044030000000001</v>
      </c>
      <c r="CW1041" s="17">
        <v>-0.22263920000000001</v>
      </c>
      <c r="CX1041" s="17">
        <v>-0.22366140000000001</v>
      </c>
      <c r="CY1041" s="17">
        <v>-0.1745565</v>
      </c>
      <c r="CZ1041" s="17">
        <v>-9.8953600000000003E-2</v>
      </c>
      <c r="DA1041" s="17">
        <v>-9.2801499999999995E-2</v>
      </c>
      <c r="DB1041" s="17">
        <v>-8.1393900000000005E-2</v>
      </c>
      <c r="DC1041" s="17">
        <v>-0.1226242</v>
      </c>
      <c r="DD1041" s="17">
        <v>-1.5252E-3</v>
      </c>
      <c r="DE1041" s="17">
        <v>-7.5666399999999995E-2</v>
      </c>
      <c r="DF1041" s="17">
        <v>0.1146446</v>
      </c>
      <c r="DG1041" s="17">
        <v>2.33241E-2</v>
      </c>
      <c r="DH1041" s="17">
        <v>5.3984600000000001E-2</v>
      </c>
      <c r="DI1041" s="17">
        <v>9.8774000000000001E-2</v>
      </c>
      <c r="DJ1041" s="17">
        <v>-1.5205700000000001E-2</v>
      </c>
      <c r="DK1041" s="17">
        <v>-9.8465200000000003E-2</v>
      </c>
      <c r="DL1041" s="17">
        <v>0.17580750000000001</v>
      </c>
      <c r="DM1041" s="17">
        <v>6.0256400000000002E-2</v>
      </c>
      <c r="DN1041" s="17">
        <v>-0.1471257</v>
      </c>
      <c r="DO1041" s="17">
        <v>0.97746679999999997</v>
      </c>
      <c r="DP1041" s="17">
        <v>0.76671619999999996</v>
      </c>
      <c r="DQ1041" s="17">
        <v>0.7229314</v>
      </c>
      <c r="DR1041" s="17">
        <v>0.54364440000000003</v>
      </c>
      <c r="DS1041" s="17">
        <v>0.30054049999999999</v>
      </c>
      <c r="DT1041" s="17">
        <v>-0.28238419999999997</v>
      </c>
      <c r="DU1041" s="17">
        <v>-0.14000760000000001</v>
      </c>
      <c r="DV1041" s="17">
        <v>-0.1370149</v>
      </c>
      <c r="DW1041" s="17">
        <v>-4.6057899999999999E-2</v>
      </c>
      <c r="DX1041" s="17">
        <v>3.0225599999999998E-2</v>
      </c>
      <c r="DY1041" s="17">
        <v>-8.6140000000000001E-4</v>
      </c>
      <c r="DZ1041" s="17">
        <v>1.10493E-2</v>
      </c>
      <c r="EA1041" s="17">
        <v>-4.4150799999999997E-2</v>
      </c>
      <c r="EB1041" s="17">
        <v>6.6470799999999997E-2</v>
      </c>
      <c r="EC1041" s="17">
        <v>-2.1383000000000001E-3</v>
      </c>
      <c r="ED1041" s="17">
        <v>0.19035550000000001</v>
      </c>
      <c r="EE1041" s="17">
        <v>0.10740669999999999</v>
      </c>
      <c r="EF1041" s="17">
        <v>0.1523476</v>
      </c>
      <c r="EG1041" s="17">
        <v>0.20305400000000001</v>
      </c>
      <c r="EH1041" s="17">
        <v>0.1088841</v>
      </c>
      <c r="EI1041" s="17">
        <v>3.6574299999999997E-2</v>
      </c>
      <c r="EJ1041" s="17">
        <v>0.30647000000000002</v>
      </c>
      <c r="EK1041" s="17">
        <v>0.2075728</v>
      </c>
      <c r="EL1041" s="17">
        <v>-9.794999999999999E-4</v>
      </c>
      <c r="EM1041" s="17">
        <v>1.1188929999999999</v>
      </c>
      <c r="EN1041" s="17">
        <v>0.89886160000000004</v>
      </c>
      <c r="EO1041" s="17">
        <v>0.85389879999999996</v>
      </c>
      <c r="EP1041" s="17">
        <v>0.67053640000000003</v>
      </c>
      <c r="EQ1041" s="17">
        <v>0.42184759999999999</v>
      </c>
      <c r="ER1041" s="17">
        <v>-0.14080670000000001</v>
      </c>
      <c r="ES1041" s="17">
        <v>-2.07006E-2</v>
      </c>
      <c r="ET1041" s="17">
        <v>-1.19112E-2</v>
      </c>
      <c r="EU1041" s="17">
        <v>72.652699999999996</v>
      </c>
      <c r="EV1041" s="17">
        <v>71.347700000000003</v>
      </c>
      <c r="EW1041" s="17">
        <v>70.114590000000007</v>
      </c>
      <c r="EX1041" s="17">
        <v>69.707980000000006</v>
      </c>
      <c r="EY1041" s="17">
        <v>69.597790000000003</v>
      </c>
      <c r="EZ1041" s="17">
        <v>69.635840000000002</v>
      </c>
      <c r="FA1041" s="17">
        <v>69.14425</v>
      </c>
      <c r="FB1041" s="17">
        <v>69.097549999999998</v>
      </c>
      <c r="FC1041" s="17">
        <v>74.029560000000004</v>
      </c>
      <c r="FD1041" s="17">
        <v>80.139949999999999</v>
      </c>
      <c r="FE1041" s="17">
        <v>84.233170000000001</v>
      </c>
      <c r="FF1041" s="17">
        <v>87.618819999999999</v>
      </c>
      <c r="FG1041" s="17">
        <v>88.466089999999994</v>
      </c>
      <c r="FH1041" s="17">
        <v>87.504170000000002</v>
      </c>
      <c r="FI1041" s="17">
        <v>88.792310000000001</v>
      </c>
      <c r="FJ1041" s="17">
        <v>89.419420000000002</v>
      </c>
      <c r="FK1041" s="17">
        <v>88.902379999999994</v>
      </c>
      <c r="FL1041" s="17">
        <v>86.877170000000007</v>
      </c>
      <c r="FM1041" s="17">
        <v>83.457819999999998</v>
      </c>
      <c r="FN1041" s="17">
        <v>80.737499999999997</v>
      </c>
      <c r="FO1041" s="17">
        <v>78.546790000000001</v>
      </c>
      <c r="FP1041" s="17">
        <v>77.123159999999999</v>
      </c>
      <c r="FQ1041" s="17">
        <v>75.110280000000003</v>
      </c>
      <c r="FR1041" s="17">
        <v>74.978970000000004</v>
      </c>
      <c r="FS1041" s="17">
        <v>1.683263</v>
      </c>
      <c r="FT1041" s="17"/>
      <c r="FU1041" s="17">
        <v>0.133188</v>
      </c>
      <c r="FW1041" s="17"/>
    </row>
    <row r="1042" spans="1:179" x14ac:dyDescent="0.25">
      <c r="A1042" t="s">
        <v>227</v>
      </c>
      <c r="B1042" t="s">
        <v>199</v>
      </c>
      <c r="C1042" t="s">
        <v>270</v>
      </c>
      <c r="D1042" s="63">
        <v>44810</v>
      </c>
      <c r="E1042" t="s">
        <v>221</v>
      </c>
      <c r="F1042" s="17">
        <v>357</v>
      </c>
      <c r="G1042" s="17">
        <v>1.5120290000000001</v>
      </c>
      <c r="H1042" s="17">
        <v>1.350311</v>
      </c>
      <c r="I1042" s="17">
        <v>1.2068970000000001</v>
      </c>
      <c r="J1042" s="17">
        <v>1.1016630000000001</v>
      </c>
      <c r="K1042" s="17">
        <v>1.0045489999999999</v>
      </c>
      <c r="L1042" s="17">
        <v>0.98770179999999996</v>
      </c>
      <c r="M1042" s="17">
        <v>0.96796590000000005</v>
      </c>
      <c r="N1042" s="17">
        <v>0.78305139999999995</v>
      </c>
      <c r="O1042" s="17">
        <v>0.4688484</v>
      </c>
      <c r="P1042" s="17">
        <v>0.17669099999999999</v>
      </c>
      <c r="Q1042" s="17">
        <v>0.17182330000000001</v>
      </c>
      <c r="R1042" s="17">
        <v>0.17888309999999999</v>
      </c>
      <c r="S1042" s="17">
        <v>0.2861881</v>
      </c>
      <c r="T1042" s="17">
        <v>0.65134939999999997</v>
      </c>
      <c r="U1042" s="17">
        <v>0.81827110000000003</v>
      </c>
      <c r="V1042" s="17">
        <v>1.4031670000000001</v>
      </c>
      <c r="W1042" s="17">
        <v>1.81796</v>
      </c>
      <c r="X1042" s="17">
        <v>2.288761</v>
      </c>
      <c r="Y1042" s="17">
        <v>2.339067</v>
      </c>
      <c r="Z1042" s="17">
        <v>2.2073320000000001</v>
      </c>
      <c r="AA1042" s="17">
        <v>2.0797210000000002</v>
      </c>
      <c r="AB1042" s="17">
        <v>2.3139720000000001</v>
      </c>
      <c r="AC1042" s="17">
        <v>2.1527500000000002</v>
      </c>
      <c r="AD1042" s="17">
        <v>1.8905380000000001</v>
      </c>
      <c r="AE1042" s="17">
        <v>-0.39357059999999999</v>
      </c>
      <c r="AF1042" s="17">
        <v>-0.25565339999999998</v>
      </c>
      <c r="AG1042" s="17">
        <v>-0.25654270000000001</v>
      </c>
      <c r="AH1042" s="17">
        <v>-0.16343160000000001</v>
      </c>
      <c r="AI1042" s="17">
        <v>-0.21654609999999999</v>
      </c>
      <c r="AJ1042" s="17">
        <v>-0.1541044</v>
      </c>
      <c r="AK1042" s="17">
        <v>-8.6678099999999994E-2</v>
      </c>
      <c r="AL1042" s="17">
        <v>-0.1197738</v>
      </c>
      <c r="AM1042" s="17">
        <v>-0.1194953</v>
      </c>
      <c r="AN1042" s="17">
        <v>-0.14105880000000001</v>
      </c>
      <c r="AO1042" s="17">
        <v>-8.0123200000000006E-2</v>
      </c>
      <c r="AP1042" s="17">
        <v>-5.2250100000000001E-2</v>
      </c>
      <c r="AQ1042" s="17">
        <v>-0.2489489</v>
      </c>
      <c r="AR1042" s="17">
        <v>-9.4509599999999999E-2</v>
      </c>
      <c r="AS1042" s="17">
        <v>-0.33837309999999998</v>
      </c>
      <c r="AT1042" s="17">
        <v>-0.35129660000000001</v>
      </c>
      <c r="AU1042" s="17">
        <v>0.88992009999999999</v>
      </c>
      <c r="AV1042" s="17">
        <v>0.53566429999999998</v>
      </c>
      <c r="AW1042" s="17">
        <v>0.26744040000000002</v>
      </c>
      <c r="AX1042" s="17">
        <v>0.1552682</v>
      </c>
      <c r="AY1042" s="17">
        <v>-0.1447003</v>
      </c>
      <c r="AZ1042" s="17">
        <v>-0.69591550000000002</v>
      </c>
      <c r="BA1042" s="17">
        <v>-0.42452289999999998</v>
      </c>
      <c r="BB1042" s="17">
        <v>-0.37850780000000001</v>
      </c>
      <c r="BC1042" s="17">
        <v>-0.30348710000000001</v>
      </c>
      <c r="BD1042" s="17">
        <v>-0.17751249999999999</v>
      </c>
      <c r="BE1042" s="17">
        <v>-0.18390609999999999</v>
      </c>
      <c r="BF1042" s="17">
        <v>-9.8115599999999997E-2</v>
      </c>
      <c r="BG1042" s="17">
        <v>-0.15373049999999999</v>
      </c>
      <c r="BH1042" s="17">
        <v>-9.7292299999999998E-2</v>
      </c>
      <c r="BI1042" s="17">
        <v>-3.26749E-2</v>
      </c>
      <c r="BJ1042" s="17">
        <v>-5.6052600000000001E-2</v>
      </c>
      <c r="BK1042" s="17">
        <v>-4.08069E-2</v>
      </c>
      <c r="BL1042" s="17">
        <v>-5.0514799999999999E-2</v>
      </c>
      <c r="BM1042" s="17">
        <v>3.2349599999999999E-2</v>
      </c>
      <c r="BN1042" s="17">
        <v>7.4850200000000006E-2</v>
      </c>
      <c r="BO1042" s="17">
        <v>-0.1114363</v>
      </c>
      <c r="BP1042" s="17">
        <v>4.8641900000000002E-2</v>
      </c>
      <c r="BQ1042" s="17">
        <v>-0.19315260000000001</v>
      </c>
      <c r="BR1042" s="17">
        <v>-0.19508900000000001</v>
      </c>
      <c r="BS1042" s="17">
        <v>1.0354239999999999</v>
      </c>
      <c r="BT1042" s="17">
        <v>0.67753640000000004</v>
      </c>
      <c r="BU1042" s="17">
        <v>0.3960999</v>
      </c>
      <c r="BV1042" s="17">
        <v>0.2661037</v>
      </c>
      <c r="BW1042" s="17">
        <v>-3.7774799999999997E-2</v>
      </c>
      <c r="BX1042" s="17">
        <v>-0.55848509999999996</v>
      </c>
      <c r="BY1042" s="17">
        <v>-0.30518050000000002</v>
      </c>
      <c r="BZ1042" s="17">
        <v>-0.27253569999999999</v>
      </c>
      <c r="CA1042" s="17">
        <v>-0.24109559999999999</v>
      </c>
      <c r="CB1042" s="17">
        <v>-0.1233923</v>
      </c>
      <c r="CC1042" s="17">
        <v>-0.1335981</v>
      </c>
      <c r="CD1042" s="17">
        <v>-5.2877899999999999E-2</v>
      </c>
      <c r="CE1042" s="17">
        <v>-0.11022460000000001</v>
      </c>
      <c r="CF1042" s="17">
        <v>-5.79444E-2</v>
      </c>
      <c r="CG1042" s="17">
        <v>4.7276000000000002E-3</v>
      </c>
      <c r="CH1042" s="17">
        <v>-1.19195E-2</v>
      </c>
      <c r="CI1042" s="17">
        <v>1.3692299999999999E-2</v>
      </c>
      <c r="CJ1042" s="17">
        <v>1.21957E-2</v>
      </c>
      <c r="CK1042" s="17">
        <v>0.1102479</v>
      </c>
      <c r="CL1042" s="17">
        <v>0.16287950000000001</v>
      </c>
      <c r="CM1042" s="17">
        <v>-1.6195500000000002E-2</v>
      </c>
      <c r="CN1042" s="17">
        <v>0.14778820000000001</v>
      </c>
      <c r="CO1042" s="17">
        <v>-9.2573299999999997E-2</v>
      </c>
      <c r="CP1042" s="17">
        <v>-8.6900000000000005E-2</v>
      </c>
      <c r="CQ1042" s="17">
        <v>1.136199</v>
      </c>
      <c r="CR1042" s="17">
        <v>0.77579640000000005</v>
      </c>
      <c r="CS1042" s="17">
        <v>0.485209</v>
      </c>
      <c r="CT1042" s="17">
        <v>0.34286800000000001</v>
      </c>
      <c r="CU1042" s="17">
        <v>3.6281500000000001E-2</v>
      </c>
      <c r="CV1042" s="17">
        <v>-0.46330130000000003</v>
      </c>
      <c r="CW1042" s="17">
        <v>-0.22252440000000001</v>
      </c>
      <c r="CX1042" s="17">
        <v>-0.1991397</v>
      </c>
      <c r="CY1042" s="17">
        <v>-0.178704</v>
      </c>
      <c r="CZ1042" s="17">
        <v>-6.9272200000000006E-2</v>
      </c>
      <c r="DA1042" s="17">
        <v>-8.3290299999999998E-2</v>
      </c>
      <c r="DB1042" s="17">
        <v>-7.6401999999999998E-3</v>
      </c>
      <c r="DC1042" s="17">
        <v>-6.6718700000000006E-2</v>
      </c>
      <c r="DD1042" s="17">
        <v>-1.8596499999999998E-2</v>
      </c>
      <c r="DE1042" s="17">
        <v>4.2130099999999997E-2</v>
      </c>
      <c r="DF1042" s="17">
        <v>3.2213699999999998E-2</v>
      </c>
      <c r="DG1042" s="17">
        <v>6.8191600000000005E-2</v>
      </c>
      <c r="DH1042" s="17">
        <v>7.4906200000000006E-2</v>
      </c>
      <c r="DI1042" s="17">
        <v>0.18814610000000001</v>
      </c>
      <c r="DJ1042" s="17">
        <v>0.25090889999999999</v>
      </c>
      <c r="DK1042" s="17">
        <v>7.9045299999999999E-2</v>
      </c>
      <c r="DL1042" s="17">
        <v>0.2469345</v>
      </c>
      <c r="DM1042" s="17">
        <v>8.0059999999999992E-3</v>
      </c>
      <c r="DN1042" s="17">
        <v>2.1288899999999999E-2</v>
      </c>
      <c r="DO1042" s="17">
        <v>1.236974</v>
      </c>
      <c r="DP1042" s="17">
        <v>0.87405659999999996</v>
      </c>
      <c r="DQ1042" s="17">
        <v>0.5743182</v>
      </c>
      <c r="DR1042" s="17">
        <v>0.41963240000000002</v>
      </c>
      <c r="DS1042" s="17">
        <v>0.1103377</v>
      </c>
      <c r="DT1042" s="17">
        <v>-0.36811749999999999</v>
      </c>
      <c r="DU1042" s="17">
        <v>-0.1398682</v>
      </c>
      <c r="DV1042" s="17">
        <v>-0.12574370000000001</v>
      </c>
      <c r="DW1042" s="17">
        <v>-8.8620599999999994E-2</v>
      </c>
      <c r="DX1042" s="17">
        <v>8.8687000000000002E-3</v>
      </c>
      <c r="DY1042" s="17">
        <v>-1.0653599999999999E-2</v>
      </c>
      <c r="DZ1042" s="17">
        <v>5.7675799999999999E-2</v>
      </c>
      <c r="EA1042" s="17">
        <v>-3.9029999999999998E-3</v>
      </c>
      <c r="EB1042" s="17">
        <v>3.8215499999999999E-2</v>
      </c>
      <c r="EC1042" s="17">
        <v>9.6133300000000005E-2</v>
      </c>
      <c r="ED1042" s="17">
        <v>9.5934900000000004E-2</v>
      </c>
      <c r="EE1042" s="17">
        <v>0.14688000000000001</v>
      </c>
      <c r="EF1042" s="17">
        <v>0.16545019999999999</v>
      </c>
      <c r="EG1042" s="17">
        <v>0.30061890000000002</v>
      </c>
      <c r="EH1042" s="17">
        <v>0.37800909999999999</v>
      </c>
      <c r="EI1042" s="17">
        <v>0.21655779999999999</v>
      </c>
      <c r="EJ1042" s="17">
        <v>0.39008599999999999</v>
      </c>
      <c r="EK1042" s="17">
        <v>0.15322649999999999</v>
      </c>
      <c r="EL1042" s="17">
        <v>0.1774965</v>
      </c>
      <c r="EM1042" s="17">
        <v>1.3824780000000001</v>
      </c>
      <c r="EN1042" s="17">
        <v>1.0159290000000001</v>
      </c>
      <c r="EO1042" s="17">
        <v>0.70297759999999998</v>
      </c>
      <c r="EP1042" s="17">
        <v>0.53046789999999999</v>
      </c>
      <c r="EQ1042" s="17">
        <v>0.21726329999999999</v>
      </c>
      <c r="ER1042" s="17">
        <v>-0.23068710000000001</v>
      </c>
      <c r="ES1042" s="17">
        <v>-2.05258E-2</v>
      </c>
      <c r="ET1042" s="17">
        <v>-1.97716E-2</v>
      </c>
      <c r="EU1042" s="17">
        <v>72.848609999999994</v>
      </c>
      <c r="EV1042" s="17">
        <v>71.084919999999997</v>
      </c>
      <c r="EW1042" s="17">
        <v>69.952089999999998</v>
      </c>
      <c r="EX1042" s="17">
        <v>69.051810000000003</v>
      </c>
      <c r="EY1042" s="17">
        <v>68.391279999999995</v>
      </c>
      <c r="EZ1042" s="17">
        <v>68.668019999999999</v>
      </c>
      <c r="FA1042" s="17">
        <v>67.904290000000003</v>
      </c>
      <c r="FB1042" s="17">
        <v>69.151660000000007</v>
      </c>
      <c r="FC1042" s="17">
        <v>74.671729999999997</v>
      </c>
      <c r="FD1042" s="17">
        <v>81.276529999999994</v>
      </c>
      <c r="FE1042" s="17">
        <v>86.755930000000006</v>
      </c>
      <c r="FF1042" s="17">
        <v>91.549229999999994</v>
      </c>
      <c r="FG1042" s="17">
        <v>93.408649999999994</v>
      </c>
      <c r="FH1042" s="17">
        <v>93.578109999999995</v>
      </c>
      <c r="FI1042" s="17">
        <v>93.382670000000005</v>
      </c>
      <c r="FJ1042" s="17">
        <v>94.172550000000001</v>
      </c>
      <c r="FK1042" s="17">
        <v>94.024640000000005</v>
      </c>
      <c r="FL1042" s="17">
        <v>91.954480000000004</v>
      </c>
      <c r="FM1042" s="17">
        <v>88.116810000000001</v>
      </c>
      <c r="FN1042" s="17">
        <v>84.168599999999998</v>
      </c>
      <c r="FO1042" s="17">
        <v>80.910480000000007</v>
      </c>
      <c r="FP1042" s="17">
        <v>78.888469999999998</v>
      </c>
      <c r="FQ1042" s="17">
        <v>76.951459999999997</v>
      </c>
      <c r="FR1042" s="17">
        <v>76.659940000000006</v>
      </c>
      <c r="FS1042" s="17">
        <v>1.7869950000000001</v>
      </c>
      <c r="FT1042" s="17"/>
      <c r="FU1042" s="17">
        <v>0.12656539999999999</v>
      </c>
      <c r="FW1042" s="17"/>
    </row>
    <row r="1043" spans="1:179" x14ac:dyDescent="0.25">
      <c r="A1043" t="s">
        <v>227</v>
      </c>
      <c r="B1043" t="s">
        <v>199</v>
      </c>
      <c r="C1043" t="s">
        <v>270</v>
      </c>
      <c r="D1043" s="63">
        <v>44811</v>
      </c>
      <c r="E1043" t="s">
        <v>219</v>
      </c>
      <c r="F1043" s="17">
        <v>667</v>
      </c>
      <c r="G1043" s="17">
        <v>1.689872</v>
      </c>
      <c r="H1043" s="17">
        <v>1.4804409999999999</v>
      </c>
      <c r="I1043" s="17">
        <v>1.4077010000000001</v>
      </c>
      <c r="J1043" s="17">
        <v>1.268815</v>
      </c>
      <c r="K1043" s="17">
        <v>1.143222</v>
      </c>
      <c r="L1043" s="17">
        <v>1.040964</v>
      </c>
      <c r="M1043" s="17">
        <v>1.0032350000000001</v>
      </c>
      <c r="N1043" s="17">
        <v>0.87131420000000004</v>
      </c>
      <c r="O1043" s="17">
        <v>0.57762919999999995</v>
      </c>
      <c r="P1043" s="17">
        <v>0.31993159999999998</v>
      </c>
      <c r="Q1043" s="17">
        <v>0.1674245</v>
      </c>
      <c r="R1043" s="17">
        <v>0.34684530000000002</v>
      </c>
      <c r="S1043" s="17">
        <v>0.4748792</v>
      </c>
      <c r="T1043" s="17">
        <v>0.76810500000000004</v>
      </c>
      <c r="U1043" s="17">
        <v>1.139232</v>
      </c>
      <c r="V1043" s="17">
        <v>1.5299320000000001</v>
      </c>
      <c r="W1043" s="17">
        <v>1.906901</v>
      </c>
      <c r="X1043" s="17">
        <v>2.3214229999999998</v>
      </c>
      <c r="Y1043" s="17">
        <v>2.5476589999999999</v>
      </c>
      <c r="Z1043" s="17">
        <v>2.3830420000000001</v>
      </c>
      <c r="AA1043" s="17">
        <v>2.3089590000000002</v>
      </c>
      <c r="AB1043" s="17">
        <v>2.4473120000000002</v>
      </c>
      <c r="AC1043" s="17">
        <v>2.1824219999999999</v>
      </c>
      <c r="AD1043" s="17">
        <v>1.9100459999999999</v>
      </c>
      <c r="AE1043" s="17">
        <v>-0.30604730000000002</v>
      </c>
      <c r="AF1043" s="17">
        <v>-0.28981079999999998</v>
      </c>
      <c r="AG1043" s="17">
        <v>-0.14054949999999999</v>
      </c>
      <c r="AH1043" s="17">
        <v>-0.15649460000000001</v>
      </c>
      <c r="AI1043" s="17">
        <v>-0.1762089</v>
      </c>
      <c r="AJ1043" s="17">
        <v>-0.1505504</v>
      </c>
      <c r="AK1043" s="17">
        <v>-0.10735169999999999</v>
      </c>
      <c r="AL1043" s="17">
        <v>-9.8051299999999994E-2</v>
      </c>
      <c r="AM1043" s="17">
        <v>-0.1184355</v>
      </c>
      <c r="AN1043" s="17">
        <v>-0.14138290000000001</v>
      </c>
      <c r="AO1043" s="17">
        <v>-0.16624410000000001</v>
      </c>
      <c r="AP1043" s="17">
        <v>-4.84664E-2</v>
      </c>
      <c r="AQ1043" s="17">
        <v>-0.1102857</v>
      </c>
      <c r="AR1043" s="17">
        <v>-7.8438099999999997E-2</v>
      </c>
      <c r="AS1043" s="17">
        <v>-0.1047136</v>
      </c>
      <c r="AT1043" s="17">
        <v>-0.34748980000000002</v>
      </c>
      <c r="AU1043" s="17">
        <v>0.83363339999999997</v>
      </c>
      <c r="AV1043" s="17">
        <v>0.76472450000000003</v>
      </c>
      <c r="AW1043" s="17">
        <v>0.56119079999999999</v>
      </c>
      <c r="AX1043" s="17">
        <v>0.26709919999999998</v>
      </c>
      <c r="AY1043" s="17">
        <v>6.0957999999999998E-2</v>
      </c>
      <c r="AZ1043" s="17">
        <v>-0.63843850000000002</v>
      </c>
      <c r="BA1043" s="17">
        <v>-0.47995179999999998</v>
      </c>
      <c r="BB1043" s="17">
        <v>-0.36821589999999998</v>
      </c>
      <c r="BC1043" s="17">
        <v>-0.22969890000000001</v>
      </c>
      <c r="BD1043" s="17">
        <v>-0.21998039999999999</v>
      </c>
      <c r="BE1043" s="17">
        <v>-7.4676099999999995E-2</v>
      </c>
      <c r="BF1043" s="17">
        <v>-9.3715400000000004E-2</v>
      </c>
      <c r="BG1043" s="17">
        <v>-0.12193619999999999</v>
      </c>
      <c r="BH1043" s="17">
        <v>-0.1019004</v>
      </c>
      <c r="BI1043" s="17">
        <v>-6.3060900000000003E-2</v>
      </c>
      <c r="BJ1043" s="17">
        <v>-5.0330699999999999E-2</v>
      </c>
      <c r="BK1043" s="17">
        <v>-5.8205600000000003E-2</v>
      </c>
      <c r="BL1043" s="17">
        <v>-7.0970199999999997E-2</v>
      </c>
      <c r="BM1043" s="17">
        <v>-8.1807000000000005E-2</v>
      </c>
      <c r="BN1043" s="17">
        <v>4.9323499999999999E-2</v>
      </c>
      <c r="BO1043" s="17">
        <v>-8.6438999999999995E-3</v>
      </c>
      <c r="BP1043" s="17">
        <v>2.4965999999999999E-2</v>
      </c>
      <c r="BQ1043" s="17">
        <v>7.0289000000000003E-3</v>
      </c>
      <c r="BR1043" s="17">
        <v>-0.23537430000000001</v>
      </c>
      <c r="BS1043" s="17">
        <v>0.94390019999999997</v>
      </c>
      <c r="BT1043" s="17">
        <v>0.86662629999999996</v>
      </c>
      <c r="BU1043" s="17">
        <v>0.65311989999999998</v>
      </c>
      <c r="BV1043" s="17">
        <v>0.3540932</v>
      </c>
      <c r="BW1043" s="17">
        <v>0.14757129999999999</v>
      </c>
      <c r="BX1043" s="17">
        <v>-0.53547929999999999</v>
      </c>
      <c r="BY1043" s="17">
        <v>-0.3916113</v>
      </c>
      <c r="BZ1043" s="17">
        <v>-0.29010839999999999</v>
      </c>
      <c r="CA1043" s="17">
        <v>-0.17682020000000001</v>
      </c>
      <c r="CB1043" s="17">
        <v>-0.17161609999999999</v>
      </c>
      <c r="CC1043" s="17">
        <v>-2.90523E-2</v>
      </c>
      <c r="CD1043" s="17">
        <v>-5.02347E-2</v>
      </c>
      <c r="CE1043" s="17">
        <v>-8.4347000000000005E-2</v>
      </c>
      <c r="CF1043" s="17">
        <v>-6.8205500000000002E-2</v>
      </c>
      <c r="CG1043" s="17">
        <v>-3.2385200000000003E-2</v>
      </c>
      <c r="CH1043" s="17">
        <v>-1.7279599999999999E-2</v>
      </c>
      <c r="CI1043" s="17">
        <v>-1.64907E-2</v>
      </c>
      <c r="CJ1043" s="17">
        <v>-2.2202599999999999E-2</v>
      </c>
      <c r="CK1043" s="17">
        <v>-2.3326099999999999E-2</v>
      </c>
      <c r="CL1043" s="17">
        <v>0.1170525</v>
      </c>
      <c r="CM1043" s="17">
        <v>6.1753000000000002E-2</v>
      </c>
      <c r="CN1043" s="17">
        <v>9.6583500000000003E-2</v>
      </c>
      <c r="CO1043" s="17">
        <v>8.4421300000000005E-2</v>
      </c>
      <c r="CP1043" s="17">
        <v>-0.15772330000000001</v>
      </c>
      <c r="CQ1043" s="17">
        <v>1.0202709999999999</v>
      </c>
      <c r="CR1043" s="17">
        <v>0.93720320000000001</v>
      </c>
      <c r="CS1043" s="17">
        <v>0.71678969999999997</v>
      </c>
      <c r="CT1043" s="17">
        <v>0.41434500000000002</v>
      </c>
      <c r="CU1043" s="17">
        <v>0.20755940000000001</v>
      </c>
      <c r="CV1043" s="17">
        <v>-0.46417019999999998</v>
      </c>
      <c r="CW1043" s="17">
        <v>-0.33042690000000002</v>
      </c>
      <c r="CX1043" s="17">
        <v>-0.23601130000000001</v>
      </c>
      <c r="CY1043" s="17">
        <v>-0.1239415</v>
      </c>
      <c r="CZ1043" s="17">
        <v>-0.12325179999999999</v>
      </c>
      <c r="DA1043" s="17">
        <v>1.65714E-2</v>
      </c>
      <c r="DB1043" s="17">
        <v>-6.7539999999999996E-3</v>
      </c>
      <c r="DC1043" s="17">
        <v>-4.6757899999999998E-2</v>
      </c>
      <c r="DD1043" s="17">
        <v>-3.4510699999999998E-2</v>
      </c>
      <c r="DE1043" s="17">
        <v>-1.7095000000000001E-3</v>
      </c>
      <c r="DF1043" s="17">
        <v>1.5771500000000001E-2</v>
      </c>
      <c r="DG1043" s="17">
        <v>2.5224300000000002E-2</v>
      </c>
      <c r="DH1043" s="17">
        <v>2.6564999999999998E-2</v>
      </c>
      <c r="DI1043" s="17">
        <v>3.51548E-2</v>
      </c>
      <c r="DJ1043" s="17">
        <v>0.18478140000000001</v>
      </c>
      <c r="DK1043" s="17">
        <v>0.13214980000000001</v>
      </c>
      <c r="DL1043" s="17">
        <v>0.16820089999999999</v>
      </c>
      <c r="DM1043" s="17">
        <v>0.16181380000000001</v>
      </c>
      <c r="DN1043" s="17">
        <v>-8.0072400000000002E-2</v>
      </c>
      <c r="DO1043" s="17">
        <v>1.096641</v>
      </c>
      <c r="DP1043" s="17">
        <v>1.0077799999999999</v>
      </c>
      <c r="DQ1043" s="17">
        <v>0.78045949999999997</v>
      </c>
      <c r="DR1043" s="17">
        <v>0.47459679999999999</v>
      </c>
      <c r="DS1043" s="17">
        <v>0.26754749999999999</v>
      </c>
      <c r="DT1043" s="17">
        <v>-0.39286100000000002</v>
      </c>
      <c r="DU1043" s="17">
        <v>-0.2692425</v>
      </c>
      <c r="DV1043" s="17">
        <v>-0.1819143</v>
      </c>
      <c r="DW1043" s="17">
        <v>-4.7593099999999999E-2</v>
      </c>
      <c r="DX1043" s="17">
        <v>-5.3421400000000001E-2</v>
      </c>
      <c r="DY1043" s="17">
        <v>8.2444900000000002E-2</v>
      </c>
      <c r="DZ1043" s="17">
        <v>5.6025199999999997E-2</v>
      </c>
      <c r="EA1043" s="17">
        <v>7.5148999999999997E-3</v>
      </c>
      <c r="EB1043" s="17">
        <v>1.41394E-2</v>
      </c>
      <c r="EC1043" s="17">
        <v>4.2581300000000002E-2</v>
      </c>
      <c r="ED1043" s="17">
        <v>6.3492099999999996E-2</v>
      </c>
      <c r="EE1043" s="17">
        <v>8.5454199999999994E-2</v>
      </c>
      <c r="EF1043" s="17">
        <v>9.6977599999999997E-2</v>
      </c>
      <c r="EG1043" s="17">
        <v>0.1195919</v>
      </c>
      <c r="EH1043" s="17">
        <v>0.28257130000000003</v>
      </c>
      <c r="EI1043" s="17">
        <v>0.23379159999999999</v>
      </c>
      <c r="EJ1043" s="17">
        <v>0.27160509999999999</v>
      </c>
      <c r="EK1043" s="17">
        <v>0.27355629999999997</v>
      </c>
      <c r="EL1043" s="17">
        <v>3.2043099999999998E-2</v>
      </c>
      <c r="EM1043" s="17">
        <v>1.2069080000000001</v>
      </c>
      <c r="EN1043" s="17">
        <v>1.1096820000000001</v>
      </c>
      <c r="EO1043" s="17">
        <v>0.87238850000000001</v>
      </c>
      <c r="EP1043" s="17">
        <v>0.56159079999999995</v>
      </c>
      <c r="EQ1043" s="17">
        <v>0.3541608</v>
      </c>
      <c r="ER1043" s="17">
        <v>-0.28990189999999999</v>
      </c>
      <c r="ES1043" s="17">
        <v>-0.1809019</v>
      </c>
      <c r="ET1043" s="17">
        <v>-0.1038068</v>
      </c>
      <c r="EU1043" s="17">
        <v>74.286429999999996</v>
      </c>
      <c r="EV1043" s="17">
        <v>73.369510000000005</v>
      </c>
      <c r="EW1043" s="17">
        <v>73.497960000000006</v>
      </c>
      <c r="EX1043" s="17">
        <v>72.642129999999995</v>
      </c>
      <c r="EY1043" s="17">
        <v>71.114549999999994</v>
      </c>
      <c r="EZ1043" s="17">
        <v>71.470309999999998</v>
      </c>
      <c r="FA1043" s="17">
        <v>71.502039999999994</v>
      </c>
      <c r="FB1043" s="17">
        <v>72.375529999999998</v>
      </c>
      <c r="FC1043" s="17">
        <v>77.581209999999999</v>
      </c>
      <c r="FD1043" s="17">
        <v>84.606920000000002</v>
      </c>
      <c r="FE1043" s="17">
        <v>90.654290000000003</v>
      </c>
      <c r="FF1043" s="17">
        <v>93.664159999999995</v>
      </c>
      <c r="FG1043" s="17">
        <v>93.790539999999993</v>
      </c>
      <c r="FH1043" s="17">
        <v>93.379390000000001</v>
      </c>
      <c r="FI1043" s="17">
        <v>93.331959999999995</v>
      </c>
      <c r="FJ1043" s="17">
        <v>94.537270000000007</v>
      </c>
      <c r="FK1043" s="17">
        <v>93.978089999999995</v>
      </c>
      <c r="FL1043" s="17">
        <v>92.612399999999994</v>
      </c>
      <c r="FM1043" s="17">
        <v>88.823710000000005</v>
      </c>
      <c r="FN1043" s="17">
        <v>83.551079999999999</v>
      </c>
      <c r="FO1043" s="17">
        <v>80.59057</v>
      </c>
      <c r="FP1043" s="17">
        <v>78.881159999999994</v>
      </c>
      <c r="FQ1043" s="17">
        <v>77.478070000000002</v>
      </c>
      <c r="FR1043" s="17">
        <v>76.766559999999998</v>
      </c>
      <c r="FS1043" s="17">
        <v>1.2279169999999999</v>
      </c>
      <c r="FT1043" s="17"/>
      <c r="FU1043" s="17">
        <v>9.2490000000000003E-2</v>
      </c>
      <c r="FW1043" s="17"/>
    </row>
    <row r="1044" spans="1:179" x14ac:dyDescent="0.25">
      <c r="A1044" t="s">
        <v>227</v>
      </c>
      <c r="B1044" t="s">
        <v>199</v>
      </c>
      <c r="C1044" t="s">
        <v>270</v>
      </c>
      <c r="D1044" s="63">
        <v>44811</v>
      </c>
      <c r="E1044" t="s">
        <v>220</v>
      </c>
      <c r="F1044" s="17">
        <v>311</v>
      </c>
      <c r="G1044" s="17">
        <v>1.6029960000000001</v>
      </c>
      <c r="H1044" s="17">
        <v>1.3833299999999999</v>
      </c>
      <c r="I1044" s="17">
        <v>1.361686</v>
      </c>
      <c r="J1044" s="17">
        <v>1.2472570000000001</v>
      </c>
      <c r="K1044" s="17">
        <v>1.1721239999999999</v>
      </c>
      <c r="L1044" s="17">
        <v>1.09439</v>
      </c>
      <c r="M1044" s="17">
        <v>1.0383819999999999</v>
      </c>
      <c r="N1044" s="17">
        <v>0.93046969999999996</v>
      </c>
      <c r="O1044" s="17">
        <v>0.66808869999999998</v>
      </c>
      <c r="P1044" s="17">
        <v>0.34080290000000002</v>
      </c>
      <c r="Q1044" s="17">
        <v>0.1354484</v>
      </c>
      <c r="R1044" s="17">
        <v>0.24797069999999999</v>
      </c>
      <c r="S1044" s="17">
        <v>0.35571219999999998</v>
      </c>
      <c r="T1044" s="17">
        <v>0.53897539999999999</v>
      </c>
      <c r="U1044" s="17">
        <v>0.84662440000000005</v>
      </c>
      <c r="V1044" s="17">
        <v>1.255601</v>
      </c>
      <c r="W1044" s="17">
        <v>1.7419830000000001</v>
      </c>
      <c r="X1044" s="17">
        <v>2.2408969999999999</v>
      </c>
      <c r="Y1044" s="17">
        <v>2.3796010000000001</v>
      </c>
      <c r="Z1044" s="17">
        <v>2.3147039999999999</v>
      </c>
      <c r="AA1044" s="17">
        <v>2.2613400000000001</v>
      </c>
      <c r="AB1044" s="17">
        <v>2.3882819999999998</v>
      </c>
      <c r="AC1044" s="17">
        <v>2.127275</v>
      </c>
      <c r="AD1044" s="17">
        <v>1.887426</v>
      </c>
      <c r="AE1044" s="17">
        <v>-0.43247190000000002</v>
      </c>
      <c r="AF1044" s="17">
        <v>-0.50682680000000002</v>
      </c>
      <c r="AG1044" s="17">
        <v>-0.27529809999999999</v>
      </c>
      <c r="AH1044" s="17">
        <v>-0.31598850000000001</v>
      </c>
      <c r="AI1044" s="17">
        <v>-0.25737650000000001</v>
      </c>
      <c r="AJ1044" s="17">
        <v>-0.2065516</v>
      </c>
      <c r="AK1044" s="17">
        <v>-5.3086700000000001E-2</v>
      </c>
      <c r="AL1044" s="17">
        <v>-8.0383099999999999E-2</v>
      </c>
      <c r="AM1044" s="17">
        <v>-5.1344800000000003E-2</v>
      </c>
      <c r="AN1044" s="17">
        <v>-0.1790929</v>
      </c>
      <c r="AO1044" s="17">
        <v>-0.223722</v>
      </c>
      <c r="AP1044" s="17">
        <v>-0.12507589999999999</v>
      </c>
      <c r="AQ1044" s="17">
        <v>-0.22515560000000001</v>
      </c>
      <c r="AR1044" s="17">
        <v>-0.17527329999999999</v>
      </c>
      <c r="AS1044" s="17">
        <v>-0.39632250000000002</v>
      </c>
      <c r="AT1044" s="17">
        <v>-0.64278800000000003</v>
      </c>
      <c r="AU1044" s="17">
        <v>0.71293130000000005</v>
      </c>
      <c r="AV1044" s="17">
        <v>0.69232640000000001</v>
      </c>
      <c r="AW1044" s="17">
        <v>0.54145379999999999</v>
      </c>
      <c r="AX1044" s="17">
        <v>0.29469649999999997</v>
      </c>
      <c r="AY1044" s="17">
        <v>1.0622100000000001E-2</v>
      </c>
      <c r="AZ1044" s="17">
        <v>-0.7374425</v>
      </c>
      <c r="BA1044" s="17">
        <v>-0.6333763</v>
      </c>
      <c r="BB1044" s="17">
        <v>-0.40980420000000001</v>
      </c>
      <c r="BC1044" s="17">
        <v>-0.31421080000000001</v>
      </c>
      <c r="BD1044" s="17">
        <v>-0.3968739</v>
      </c>
      <c r="BE1044" s="17">
        <v>-0.17516129999999999</v>
      </c>
      <c r="BF1044" s="17">
        <v>-0.21917800000000001</v>
      </c>
      <c r="BG1044" s="17">
        <v>-0.18262890000000001</v>
      </c>
      <c r="BH1044" s="17">
        <v>-0.12983510000000001</v>
      </c>
      <c r="BI1044" s="17">
        <v>9.9743000000000002E-3</v>
      </c>
      <c r="BJ1044" s="17">
        <v>-1.11903E-2</v>
      </c>
      <c r="BK1044" s="17">
        <v>3.1212699999999999E-2</v>
      </c>
      <c r="BL1044" s="17">
        <v>-8.1020999999999996E-2</v>
      </c>
      <c r="BM1044" s="17">
        <v>-0.11445429999999999</v>
      </c>
      <c r="BN1044" s="17">
        <v>4.0623999999999999E-3</v>
      </c>
      <c r="BO1044" s="17">
        <v>-8.2831100000000005E-2</v>
      </c>
      <c r="BP1044" s="17">
        <v>-3.4772200000000003E-2</v>
      </c>
      <c r="BQ1044" s="17">
        <v>-0.236732</v>
      </c>
      <c r="BR1044" s="17">
        <v>-0.48304510000000001</v>
      </c>
      <c r="BS1044" s="17">
        <v>0.86814230000000003</v>
      </c>
      <c r="BT1044" s="17">
        <v>0.83492239999999995</v>
      </c>
      <c r="BU1044" s="17">
        <v>0.6703365</v>
      </c>
      <c r="BV1044" s="17">
        <v>0.41924800000000001</v>
      </c>
      <c r="BW1044" s="17">
        <v>0.14186360000000001</v>
      </c>
      <c r="BX1044" s="17">
        <v>-0.58027019999999996</v>
      </c>
      <c r="BY1044" s="17">
        <v>-0.49543090000000001</v>
      </c>
      <c r="BZ1044" s="17">
        <v>-0.293487</v>
      </c>
      <c r="CA1044" s="17">
        <v>-0.2323035</v>
      </c>
      <c r="CB1044" s="17">
        <v>-0.32072089999999998</v>
      </c>
      <c r="CC1044" s="17">
        <v>-0.105807</v>
      </c>
      <c r="CD1044" s="17">
        <v>-0.1521274</v>
      </c>
      <c r="CE1044" s="17">
        <v>-0.130859</v>
      </c>
      <c r="CF1044" s="17">
        <v>-7.6701500000000006E-2</v>
      </c>
      <c r="CG1044" s="17">
        <v>5.3650200000000002E-2</v>
      </c>
      <c r="CH1044" s="17">
        <v>3.6732399999999998E-2</v>
      </c>
      <c r="CI1044" s="17">
        <v>8.8391800000000006E-2</v>
      </c>
      <c r="CJ1044" s="17">
        <v>-1.3096699999999999E-2</v>
      </c>
      <c r="CK1044" s="17">
        <v>-3.8775799999999999E-2</v>
      </c>
      <c r="CL1044" s="17">
        <v>9.3503299999999998E-2</v>
      </c>
      <c r="CM1044" s="17">
        <v>1.5742300000000001E-2</v>
      </c>
      <c r="CN1044" s="17">
        <v>6.2538399999999994E-2</v>
      </c>
      <c r="CO1044" s="17">
        <v>-0.12620000000000001</v>
      </c>
      <c r="CP1044" s="17">
        <v>-0.37240770000000001</v>
      </c>
      <c r="CQ1044" s="17">
        <v>0.97564099999999998</v>
      </c>
      <c r="CR1044" s="17">
        <v>0.93368410000000002</v>
      </c>
      <c r="CS1044" s="17">
        <v>0.75960030000000001</v>
      </c>
      <c r="CT1044" s="17">
        <v>0.50551190000000001</v>
      </c>
      <c r="CU1044" s="17">
        <v>0.232761</v>
      </c>
      <c r="CV1044" s="17">
        <v>-0.47141309999999997</v>
      </c>
      <c r="CW1044" s="17">
        <v>-0.39989029999999998</v>
      </c>
      <c r="CX1044" s="17">
        <v>-0.21292620000000001</v>
      </c>
      <c r="CY1044" s="17">
        <v>-0.15039620000000001</v>
      </c>
      <c r="CZ1044" s="17">
        <v>-0.2445678</v>
      </c>
      <c r="DA1044" s="17">
        <v>-3.6452600000000002E-2</v>
      </c>
      <c r="DB1044" s="17">
        <v>-8.5076799999999994E-2</v>
      </c>
      <c r="DC1044" s="17">
        <v>-7.9089099999999996E-2</v>
      </c>
      <c r="DD1044" s="17">
        <v>-2.3567899999999999E-2</v>
      </c>
      <c r="DE1044" s="17">
        <v>9.7325999999999996E-2</v>
      </c>
      <c r="DF1044" s="17">
        <v>8.4655099999999997E-2</v>
      </c>
      <c r="DG1044" s="17">
        <v>0.1455709</v>
      </c>
      <c r="DH1044" s="17">
        <v>5.4827599999999997E-2</v>
      </c>
      <c r="DI1044" s="17">
        <v>3.6902600000000001E-2</v>
      </c>
      <c r="DJ1044" s="17">
        <v>0.1829441</v>
      </c>
      <c r="DK1044" s="17">
        <v>0.1143158</v>
      </c>
      <c r="DL1044" s="17">
        <v>0.15984909999999999</v>
      </c>
      <c r="DM1044" s="17">
        <v>-1.5668100000000001E-2</v>
      </c>
      <c r="DN1044" s="17">
        <v>-0.26177020000000001</v>
      </c>
      <c r="DO1044" s="17">
        <v>1.08314</v>
      </c>
      <c r="DP1044" s="17">
        <v>1.032446</v>
      </c>
      <c r="DQ1044" s="17">
        <v>0.84886410000000001</v>
      </c>
      <c r="DR1044" s="17">
        <v>0.59177579999999996</v>
      </c>
      <c r="DS1044" s="17">
        <v>0.32365840000000001</v>
      </c>
      <c r="DT1044" s="17">
        <v>-0.36255609999999999</v>
      </c>
      <c r="DU1044" s="17">
        <v>-0.3043498</v>
      </c>
      <c r="DV1044" s="17">
        <v>-0.13236529999999999</v>
      </c>
      <c r="DW1044" s="17">
        <v>-3.21351E-2</v>
      </c>
      <c r="DX1044" s="17">
        <v>-0.13461490000000001</v>
      </c>
      <c r="DY1044" s="17">
        <v>6.3684099999999993E-2</v>
      </c>
      <c r="DZ1044" s="17">
        <v>1.17336E-2</v>
      </c>
      <c r="EA1044" s="17">
        <v>-4.3416000000000001E-3</v>
      </c>
      <c r="EB1044" s="17">
        <v>5.3148599999999997E-2</v>
      </c>
      <c r="EC1044" s="17">
        <v>0.160387</v>
      </c>
      <c r="ED1044" s="17">
        <v>0.15384790000000001</v>
      </c>
      <c r="EE1044" s="17">
        <v>0.22812840000000001</v>
      </c>
      <c r="EF1044" s="17">
        <v>0.1528996</v>
      </c>
      <c r="EG1044" s="17">
        <v>0.1461703</v>
      </c>
      <c r="EH1044" s="17">
        <v>0.31208239999999998</v>
      </c>
      <c r="EI1044" s="17">
        <v>0.25664029999999999</v>
      </c>
      <c r="EJ1044" s="17">
        <v>0.30035020000000001</v>
      </c>
      <c r="EK1044" s="17">
        <v>0.14392250000000001</v>
      </c>
      <c r="EL1044" s="17">
        <v>-0.1020274</v>
      </c>
      <c r="EM1044" s="17">
        <v>1.238351</v>
      </c>
      <c r="EN1044" s="17">
        <v>1.1750419999999999</v>
      </c>
      <c r="EO1044" s="17">
        <v>0.97774689999999997</v>
      </c>
      <c r="EP1044" s="17">
        <v>0.71632720000000005</v>
      </c>
      <c r="EQ1044" s="17">
        <v>0.45489980000000002</v>
      </c>
      <c r="ER1044" s="17">
        <v>-0.20538380000000001</v>
      </c>
      <c r="ES1044" s="17">
        <v>-0.16640440000000001</v>
      </c>
      <c r="ET1044" s="17">
        <v>-1.6048099999999999E-2</v>
      </c>
      <c r="EU1044" s="17">
        <v>74.148539999999997</v>
      </c>
      <c r="EV1044" s="17">
        <v>72.966220000000007</v>
      </c>
      <c r="EW1044" s="17">
        <v>73.648380000000003</v>
      </c>
      <c r="EX1044" s="17">
        <v>72.813860000000005</v>
      </c>
      <c r="EY1044" s="17">
        <v>71.313789999999997</v>
      </c>
      <c r="EZ1044" s="17">
        <v>71.652749999999997</v>
      </c>
      <c r="FA1044" s="17">
        <v>71.360219999999998</v>
      </c>
      <c r="FB1044" s="17">
        <v>72.71611</v>
      </c>
      <c r="FC1044" s="17">
        <v>77.271000000000001</v>
      </c>
      <c r="FD1044" s="17">
        <v>83.381</v>
      </c>
      <c r="FE1044" s="17">
        <v>89.190449999999998</v>
      </c>
      <c r="FF1044" s="17">
        <v>91.914990000000003</v>
      </c>
      <c r="FG1044" s="17">
        <v>91.512540000000001</v>
      </c>
      <c r="FH1044" s="17">
        <v>91.160780000000003</v>
      </c>
      <c r="FI1044" s="17">
        <v>91.182069999999996</v>
      </c>
      <c r="FJ1044" s="17">
        <v>92.123080000000002</v>
      </c>
      <c r="FK1044" s="17">
        <v>90.762659999999997</v>
      </c>
      <c r="FL1044" s="17">
        <v>89.46611</v>
      </c>
      <c r="FM1044" s="17">
        <v>86.369060000000005</v>
      </c>
      <c r="FN1044" s="17">
        <v>81.801199999999994</v>
      </c>
      <c r="FO1044" s="17">
        <v>79.521550000000005</v>
      </c>
      <c r="FP1044" s="17">
        <v>77.979119999999995</v>
      </c>
      <c r="FQ1044" s="17">
        <v>76.953639999999993</v>
      </c>
      <c r="FR1044" s="17">
        <v>76.458070000000006</v>
      </c>
      <c r="FS1044" s="17">
        <v>1.719114</v>
      </c>
      <c r="FT1044" s="17"/>
      <c r="FU1044" s="17">
        <v>0.13655229999999999</v>
      </c>
      <c r="FW1044" s="17"/>
    </row>
    <row r="1045" spans="1:179" x14ac:dyDescent="0.25">
      <c r="A1045" t="s">
        <v>227</v>
      </c>
      <c r="B1045" t="s">
        <v>199</v>
      </c>
      <c r="C1045" t="s">
        <v>270</v>
      </c>
      <c r="D1045" s="63">
        <v>44811</v>
      </c>
      <c r="E1045" t="s">
        <v>221</v>
      </c>
      <c r="F1045" s="17">
        <v>355</v>
      </c>
      <c r="G1045" s="17">
        <v>1.767892</v>
      </c>
      <c r="H1045" s="17">
        <v>1.5682659999999999</v>
      </c>
      <c r="I1045" s="17">
        <v>1.44536</v>
      </c>
      <c r="J1045" s="17">
        <v>1.2875430000000001</v>
      </c>
      <c r="K1045" s="17">
        <v>1.1164609999999999</v>
      </c>
      <c r="L1045" s="17">
        <v>0.99244759999999999</v>
      </c>
      <c r="M1045" s="17">
        <v>0.97015130000000005</v>
      </c>
      <c r="N1045" s="17">
        <v>0.8212988</v>
      </c>
      <c r="O1045" s="17">
        <v>0.5024672</v>
      </c>
      <c r="P1045" s="17">
        <v>0.30685489999999999</v>
      </c>
      <c r="Q1045" s="17">
        <v>0.20043069999999999</v>
      </c>
      <c r="R1045" s="17">
        <v>0.43564979999999998</v>
      </c>
      <c r="S1045" s="17">
        <v>0.5832754</v>
      </c>
      <c r="T1045" s="17">
        <v>0.96769309999999997</v>
      </c>
      <c r="U1045" s="17">
        <v>1.3987909999999999</v>
      </c>
      <c r="V1045" s="17">
        <v>1.774991</v>
      </c>
      <c r="W1045" s="17">
        <v>2.0582020000000001</v>
      </c>
      <c r="X1045" s="17">
        <v>2.3996420000000001</v>
      </c>
      <c r="Y1045" s="17">
        <v>2.686868</v>
      </c>
      <c r="Z1045" s="17">
        <v>2.4345340000000002</v>
      </c>
      <c r="AA1045" s="17">
        <v>2.3461989999999999</v>
      </c>
      <c r="AB1045" s="17">
        <v>2.4997180000000001</v>
      </c>
      <c r="AC1045" s="17">
        <v>2.235452</v>
      </c>
      <c r="AD1045" s="17">
        <v>1.9282999999999999</v>
      </c>
      <c r="AE1045" s="17">
        <v>-0.28989110000000001</v>
      </c>
      <c r="AF1045" s="17">
        <v>-0.18175740000000001</v>
      </c>
      <c r="AG1045" s="17">
        <v>-0.1067332</v>
      </c>
      <c r="AH1045" s="17">
        <v>-9.5630499999999993E-2</v>
      </c>
      <c r="AI1045" s="17">
        <v>-0.1732051</v>
      </c>
      <c r="AJ1045" s="17">
        <v>-0.16350000000000001</v>
      </c>
      <c r="AK1045" s="17">
        <v>-0.2114376</v>
      </c>
      <c r="AL1045" s="17">
        <v>-0.17476820000000001</v>
      </c>
      <c r="AM1045" s="17">
        <v>-0.25175180000000003</v>
      </c>
      <c r="AN1045" s="17">
        <v>-0.1951165</v>
      </c>
      <c r="AO1045" s="17">
        <v>-0.22159499999999999</v>
      </c>
      <c r="AP1045" s="17">
        <v>-0.1071086</v>
      </c>
      <c r="AQ1045" s="17">
        <v>-0.13837530000000001</v>
      </c>
      <c r="AR1045" s="17">
        <v>-0.12952150000000001</v>
      </c>
      <c r="AS1045" s="17">
        <v>8.3856E-3</v>
      </c>
      <c r="AT1045" s="17">
        <v>-0.2316724</v>
      </c>
      <c r="AU1045" s="17">
        <v>0.80242170000000002</v>
      </c>
      <c r="AV1045" s="17">
        <v>0.70619849999999995</v>
      </c>
      <c r="AW1045" s="17">
        <v>0.45554489999999997</v>
      </c>
      <c r="AX1045" s="17">
        <v>0.12639339999999999</v>
      </c>
      <c r="AY1045" s="17">
        <v>-9.8948000000000005E-3</v>
      </c>
      <c r="AZ1045" s="17">
        <v>-0.68383859999999996</v>
      </c>
      <c r="BA1045" s="17">
        <v>-0.45327909999999999</v>
      </c>
      <c r="BB1045" s="17">
        <v>-0.43405969999999999</v>
      </c>
      <c r="BC1045" s="17">
        <v>-0.19261690000000001</v>
      </c>
      <c r="BD1045" s="17">
        <v>-9.6412700000000004E-2</v>
      </c>
      <c r="BE1045" s="17">
        <v>-2.2099199999999999E-2</v>
      </c>
      <c r="BF1045" s="17">
        <v>-1.5721499999999999E-2</v>
      </c>
      <c r="BG1045" s="17">
        <v>-9.7078399999999995E-2</v>
      </c>
      <c r="BH1045" s="17">
        <v>-0.10345650000000001</v>
      </c>
      <c r="BI1045" s="17">
        <v>-0.1511451</v>
      </c>
      <c r="BJ1045" s="17">
        <v>-0.1085724</v>
      </c>
      <c r="BK1045" s="17">
        <v>-0.16517390000000001</v>
      </c>
      <c r="BL1045" s="17">
        <v>-9.5786399999999994E-2</v>
      </c>
      <c r="BM1045" s="17">
        <v>-9.5264100000000004E-2</v>
      </c>
      <c r="BN1045" s="17">
        <v>3.6739399999999998E-2</v>
      </c>
      <c r="BO1045" s="17">
        <v>3.8254000000000001E-3</v>
      </c>
      <c r="BP1045" s="17">
        <v>1.8911399999999998E-2</v>
      </c>
      <c r="BQ1045" s="17">
        <v>0.1622584</v>
      </c>
      <c r="BR1045" s="17">
        <v>-7.5691700000000001E-2</v>
      </c>
      <c r="BS1045" s="17">
        <v>0.95739859999999999</v>
      </c>
      <c r="BT1045" s="17">
        <v>0.84928179999999998</v>
      </c>
      <c r="BU1045" s="17">
        <v>0.58385580000000004</v>
      </c>
      <c r="BV1045" s="17">
        <v>0.24518219999999999</v>
      </c>
      <c r="BW1045" s="17">
        <v>0.1035089</v>
      </c>
      <c r="BX1045" s="17">
        <v>-0.54942590000000002</v>
      </c>
      <c r="BY1045" s="17">
        <v>-0.34148079999999997</v>
      </c>
      <c r="BZ1045" s="17">
        <v>-0.32941369999999998</v>
      </c>
      <c r="CA1045" s="17">
        <v>-0.1252451</v>
      </c>
      <c r="CB1045" s="17">
        <v>-3.7303299999999998E-2</v>
      </c>
      <c r="CC1045" s="17">
        <v>3.6518000000000002E-2</v>
      </c>
      <c r="CD1045" s="17">
        <v>3.9623199999999997E-2</v>
      </c>
      <c r="CE1045" s="17">
        <v>-4.4353200000000002E-2</v>
      </c>
      <c r="CF1045" s="17">
        <v>-6.1870500000000002E-2</v>
      </c>
      <c r="CG1045" s="17">
        <v>-0.1093866</v>
      </c>
      <c r="CH1045" s="17">
        <v>-6.2725500000000003E-2</v>
      </c>
      <c r="CI1045" s="17">
        <v>-0.1052104</v>
      </c>
      <c r="CJ1045" s="17">
        <v>-2.6990699999999999E-2</v>
      </c>
      <c r="CK1045" s="17">
        <v>-7.7676999999999998E-3</v>
      </c>
      <c r="CL1045" s="17">
        <v>0.13636799999999999</v>
      </c>
      <c r="CM1045" s="17">
        <v>0.10231320000000001</v>
      </c>
      <c r="CN1045" s="17">
        <v>0.12171559999999999</v>
      </c>
      <c r="CO1045" s="17">
        <v>0.26883020000000002</v>
      </c>
      <c r="CP1045" s="17">
        <v>3.2340000000000001E-2</v>
      </c>
      <c r="CQ1045" s="17">
        <v>1.064735</v>
      </c>
      <c r="CR1045" s="17">
        <v>0.94838089999999997</v>
      </c>
      <c r="CS1045" s="17">
        <v>0.67272350000000003</v>
      </c>
      <c r="CT1045" s="17">
        <v>0.32745489999999999</v>
      </c>
      <c r="CU1045" s="17">
        <v>0.18205199999999999</v>
      </c>
      <c r="CV1045" s="17">
        <v>-0.45633210000000002</v>
      </c>
      <c r="CW1045" s="17">
        <v>-0.2640496</v>
      </c>
      <c r="CX1045" s="17">
        <v>-0.2569361</v>
      </c>
      <c r="CY1045" s="17">
        <v>-5.7873300000000003E-2</v>
      </c>
      <c r="CZ1045" s="17">
        <v>2.1806200000000001E-2</v>
      </c>
      <c r="DA1045" s="17">
        <v>9.5135300000000006E-2</v>
      </c>
      <c r="DB1045" s="17">
        <v>9.4967899999999994E-2</v>
      </c>
      <c r="DC1045" s="17">
        <v>8.3718999999999998E-3</v>
      </c>
      <c r="DD1045" s="17">
        <v>-2.02845E-2</v>
      </c>
      <c r="DE1045" s="17">
        <v>-6.7628199999999999E-2</v>
      </c>
      <c r="DF1045" s="17">
        <v>-1.6878500000000001E-2</v>
      </c>
      <c r="DG1045" s="17">
        <v>-4.5246799999999997E-2</v>
      </c>
      <c r="DH1045" s="17">
        <v>4.1805000000000002E-2</v>
      </c>
      <c r="DI1045" s="17">
        <v>7.97287E-2</v>
      </c>
      <c r="DJ1045" s="17">
        <v>0.2359966</v>
      </c>
      <c r="DK1045" s="17">
        <v>0.20080100000000001</v>
      </c>
      <c r="DL1045" s="17">
        <v>0.22451979999999999</v>
      </c>
      <c r="DM1045" s="17">
        <v>0.37540210000000002</v>
      </c>
      <c r="DN1045" s="17">
        <v>0.14037179999999999</v>
      </c>
      <c r="DO1045" s="17">
        <v>1.172072</v>
      </c>
      <c r="DP1045" s="17">
        <v>1.04748</v>
      </c>
      <c r="DQ1045" s="17">
        <v>0.76159120000000002</v>
      </c>
      <c r="DR1045" s="17">
        <v>0.40972769999999997</v>
      </c>
      <c r="DS1045" s="17">
        <v>0.26059510000000002</v>
      </c>
      <c r="DT1045" s="17">
        <v>-0.36323820000000001</v>
      </c>
      <c r="DU1045" s="17">
        <v>-0.18661839999999999</v>
      </c>
      <c r="DV1045" s="17">
        <v>-0.1844585</v>
      </c>
      <c r="DW1045" s="17">
        <v>3.94008E-2</v>
      </c>
      <c r="DX1045" s="17">
        <v>0.1071508</v>
      </c>
      <c r="DY1045" s="17">
        <v>0.17976929999999999</v>
      </c>
      <c r="DZ1045" s="17">
        <v>0.1748769</v>
      </c>
      <c r="EA1045" s="17">
        <v>8.4498699999999996E-2</v>
      </c>
      <c r="EB1045" s="17">
        <v>3.9759000000000003E-2</v>
      </c>
      <c r="EC1045" s="17">
        <v>-7.3356999999999997E-3</v>
      </c>
      <c r="ED1045" s="17">
        <v>4.9317199999999999E-2</v>
      </c>
      <c r="EE1045" s="17">
        <v>4.1331E-2</v>
      </c>
      <c r="EF1045" s="17">
        <v>0.14113510000000001</v>
      </c>
      <c r="EG1045" s="17">
        <v>0.20605960000000001</v>
      </c>
      <c r="EH1045" s="17">
        <v>0.37984449999999997</v>
      </c>
      <c r="EI1045" s="17">
        <v>0.34300170000000002</v>
      </c>
      <c r="EJ1045" s="17">
        <v>0.37295279999999997</v>
      </c>
      <c r="EK1045" s="17">
        <v>0.52927480000000005</v>
      </c>
      <c r="EL1045" s="17">
        <v>0.29635240000000002</v>
      </c>
      <c r="EM1045" s="17">
        <v>1.3270489999999999</v>
      </c>
      <c r="EN1045" s="17">
        <v>1.190563</v>
      </c>
      <c r="EO1045" s="17">
        <v>0.88990210000000003</v>
      </c>
      <c r="EP1045" s="17">
        <v>0.52851649999999994</v>
      </c>
      <c r="EQ1045" s="17">
        <v>0.37399890000000002</v>
      </c>
      <c r="ER1045" s="17">
        <v>-0.22882549999999999</v>
      </c>
      <c r="ES1045" s="17">
        <v>-7.4820200000000003E-2</v>
      </c>
      <c r="ET1045" s="17">
        <v>-7.9812400000000006E-2</v>
      </c>
      <c r="EU1045" s="17">
        <v>74.407390000000007</v>
      </c>
      <c r="EV1045" s="17">
        <v>73.722210000000004</v>
      </c>
      <c r="EW1045" s="17">
        <v>73.366650000000007</v>
      </c>
      <c r="EX1045" s="17">
        <v>72.492570000000001</v>
      </c>
      <c r="EY1045" s="17">
        <v>70.940749999999994</v>
      </c>
      <c r="EZ1045" s="17">
        <v>71.311130000000006</v>
      </c>
      <c r="FA1045" s="17">
        <v>71.625950000000003</v>
      </c>
      <c r="FB1045" s="17">
        <v>72.077799999999996</v>
      </c>
      <c r="FC1045" s="17">
        <v>77.851889999999997</v>
      </c>
      <c r="FD1045" s="17">
        <v>85.677790000000002</v>
      </c>
      <c r="FE1045" s="17">
        <v>91.933329999999998</v>
      </c>
      <c r="FF1045" s="17">
        <v>95.192570000000003</v>
      </c>
      <c r="FG1045" s="17">
        <v>95.78143</v>
      </c>
      <c r="FH1045" s="17">
        <v>95.318420000000003</v>
      </c>
      <c r="FI1045" s="17">
        <v>95.211029999999994</v>
      </c>
      <c r="FJ1045" s="17">
        <v>96.648030000000006</v>
      </c>
      <c r="FK1045" s="17">
        <v>96.788759999999996</v>
      </c>
      <c r="FL1045" s="17">
        <v>95.362809999999996</v>
      </c>
      <c r="FM1045" s="17">
        <v>90.970230000000001</v>
      </c>
      <c r="FN1045" s="17">
        <v>85.081379999999996</v>
      </c>
      <c r="FO1045" s="17">
        <v>81.525819999999996</v>
      </c>
      <c r="FP1045" s="17">
        <v>79.670289999999994</v>
      </c>
      <c r="FQ1045" s="17">
        <v>77.936989999999994</v>
      </c>
      <c r="FR1045" s="17">
        <v>77.037000000000006</v>
      </c>
      <c r="FS1045" s="17">
        <v>1.735017</v>
      </c>
      <c r="FT1045" s="17"/>
      <c r="FU1045" s="17">
        <v>0.12451669999999999</v>
      </c>
      <c r="FW1045" s="17"/>
    </row>
    <row r="1046" spans="1:179" x14ac:dyDescent="0.25">
      <c r="A1046" t="s">
        <v>227</v>
      </c>
      <c r="B1046" t="s">
        <v>199</v>
      </c>
      <c r="C1046" t="s">
        <v>270</v>
      </c>
      <c r="D1046" t="s">
        <v>264</v>
      </c>
      <c r="E1046" t="s">
        <v>219</v>
      </c>
      <c r="F1046" s="17">
        <v>668</v>
      </c>
      <c r="G1046" s="17">
        <v>1.602511</v>
      </c>
      <c r="H1046" s="17">
        <v>1.4271039999999999</v>
      </c>
      <c r="I1046" s="17">
        <v>1.3136669999999999</v>
      </c>
      <c r="J1046" s="17">
        <v>1.1934439999999999</v>
      </c>
      <c r="K1046" s="17">
        <v>1.0807359999999999</v>
      </c>
      <c r="L1046" s="17">
        <v>1.035253</v>
      </c>
      <c r="M1046" s="17">
        <v>0.9811531</v>
      </c>
      <c r="N1046" s="17">
        <v>0.86352779999999996</v>
      </c>
      <c r="O1046" s="17">
        <v>0.55307669999999998</v>
      </c>
      <c r="P1046" s="17">
        <v>0.27040809999999998</v>
      </c>
      <c r="Q1046" s="17">
        <v>0.15183830000000001</v>
      </c>
      <c r="R1046" s="17">
        <v>0.22487499999999999</v>
      </c>
      <c r="S1046" s="17">
        <v>0.32597759999999998</v>
      </c>
      <c r="T1046" s="17">
        <v>0.64420999999999995</v>
      </c>
      <c r="U1046" s="17">
        <v>0.93687909999999996</v>
      </c>
      <c r="V1046" s="17">
        <v>1.3961859999999999</v>
      </c>
      <c r="W1046" s="17">
        <v>1.7696959999999999</v>
      </c>
      <c r="X1046" s="17">
        <v>2.2365460000000001</v>
      </c>
      <c r="Y1046" s="17">
        <v>2.4086620000000001</v>
      </c>
      <c r="Z1046" s="17">
        <v>2.2692830000000002</v>
      </c>
      <c r="AA1046" s="17">
        <v>2.1891210000000001</v>
      </c>
      <c r="AB1046" s="17">
        <v>2.34632</v>
      </c>
      <c r="AC1046" s="17">
        <v>2.1557110000000002</v>
      </c>
      <c r="AD1046" s="17">
        <v>1.8801049999999999</v>
      </c>
      <c r="AE1046" s="17">
        <v>-0.31834099999999999</v>
      </c>
      <c r="AF1046" s="17">
        <v>-0.26269379999999998</v>
      </c>
      <c r="AG1046" s="17">
        <v>-0.17383709999999999</v>
      </c>
      <c r="AH1046" s="17">
        <v>-0.15493779999999999</v>
      </c>
      <c r="AI1046" s="17">
        <v>-0.17991309999999999</v>
      </c>
      <c r="AJ1046" s="17">
        <v>-0.12457459999999999</v>
      </c>
      <c r="AK1046" s="17">
        <v>-0.1057997</v>
      </c>
      <c r="AL1046" s="17">
        <v>-6.5884100000000001E-2</v>
      </c>
      <c r="AM1046" s="17">
        <v>-9.5837000000000006E-2</v>
      </c>
      <c r="AN1046" s="17">
        <v>-0.11041140000000001</v>
      </c>
      <c r="AO1046" s="17">
        <v>-9.2408299999999999E-2</v>
      </c>
      <c r="AP1046" s="17">
        <v>-5.84994E-2</v>
      </c>
      <c r="AQ1046" s="17">
        <v>-0.16308220000000001</v>
      </c>
      <c r="AR1046" s="17">
        <v>-3.8207900000000003E-2</v>
      </c>
      <c r="AS1046" s="17">
        <v>-0.14998590000000001</v>
      </c>
      <c r="AT1046" s="17">
        <v>-0.32295689999999999</v>
      </c>
      <c r="AU1046" s="17">
        <v>0.8596724</v>
      </c>
      <c r="AV1046" s="17">
        <v>0.6834654</v>
      </c>
      <c r="AW1046" s="17">
        <v>0.50066980000000005</v>
      </c>
      <c r="AX1046" s="17">
        <v>0.28361069999999999</v>
      </c>
      <c r="AY1046" s="17">
        <v>4.6088799999999999E-2</v>
      </c>
      <c r="AZ1046" s="17">
        <v>-0.59047309999999997</v>
      </c>
      <c r="BA1046" s="17">
        <v>-0.40399259999999998</v>
      </c>
      <c r="BB1046" s="17">
        <v>-0.3403543</v>
      </c>
      <c r="BC1046" s="17">
        <v>-0.25757540000000001</v>
      </c>
      <c r="BD1046" s="17">
        <v>-0.20500489999999999</v>
      </c>
      <c r="BE1046" s="17">
        <v>-0.1229503</v>
      </c>
      <c r="BF1046" s="17">
        <v>-0.10741680000000001</v>
      </c>
      <c r="BG1046" s="17">
        <v>-0.14072000000000001</v>
      </c>
      <c r="BH1046" s="17">
        <v>-8.7221900000000005E-2</v>
      </c>
      <c r="BI1046" s="17">
        <v>-7.0090700000000006E-2</v>
      </c>
      <c r="BJ1046" s="17">
        <v>-2.5803199999999998E-2</v>
      </c>
      <c r="BK1046" s="17">
        <v>-4.7238500000000003E-2</v>
      </c>
      <c r="BL1046" s="17">
        <v>-5.2366900000000001E-2</v>
      </c>
      <c r="BM1046" s="17">
        <v>-2.3832699999999998E-2</v>
      </c>
      <c r="BN1046" s="17">
        <v>2.1727099999999999E-2</v>
      </c>
      <c r="BO1046" s="17">
        <v>-7.8040399999999996E-2</v>
      </c>
      <c r="BP1046" s="17">
        <v>4.8423500000000001E-2</v>
      </c>
      <c r="BQ1046" s="17">
        <v>-5.7130800000000002E-2</v>
      </c>
      <c r="BR1046" s="17">
        <v>-0.22769829999999999</v>
      </c>
      <c r="BS1046" s="17">
        <v>0.95315810000000001</v>
      </c>
      <c r="BT1046" s="17">
        <v>0.77154979999999995</v>
      </c>
      <c r="BU1046" s="17">
        <v>0.58060060000000002</v>
      </c>
      <c r="BV1046" s="17">
        <v>0.3562167</v>
      </c>
      <c r="BW1046" s="17">
        <v>0.116563</v>
      </c>
      <c r="BX1046" s="17">
        <v>-0.50349350000000004</v>
      </c>
      <c r="BY1046" s="17">
        <v>-0.32881440000000001</v>
      </c>
      <c r="BZ1046" s="17">
        <v>-0.27150340000000001</v>
      </c>
      <c r="CA1046" s="17">
        <v>-0.21548929999999999</v>
      </c>
      <c r="CB1046" s="17">
        <v>-0.16504969999999999</v>
      </c>
      <c r="CC1046" s="17">
        <v>-8.7706199999999998E-2</v>
      </c>
      <c r="CD1046" s="17">
        <v>-7.4504000000000001E-2</v>
      </c>
      <c r="CE1046" s="17">
        <v>-0.113575</v>
      </c>
      <c r="CF1046" s="17">
        <v>-6.1351500000000003E-2</v>
      </c>
      <c r="CG1046" s="17">
        <v>-4.5358700000000002E-2</v>
      </c>
      <c r="CH1046" s="17">
        <v>1.9567999999999999E-3</v>
      </c>
      <c r="CI1046" s="17">
        <v>-1.35792E-2</v>
      </c>
      <c r="CJ1046" s="17">
        <v>-1.21656E-2</v>
      </c>
      <c r="CK1046" s="17">
        <v>2.3662699999999998E-2</v>
      </c>
      <c r="CL1046" s="17">
        <v>7.7291700000000005E-2</v>
      </c>
      <c r="CM1046" s="17">
        <v>-1.91407E-2</v>
      </c>
      <c r="CN1046" s="17">
        <v>0.1084241</v>
      </c>
      <c r="CO1046" s="17">
        <v>7.1802999999999997E-3</v>
      </c>
      <c r="CP1046" s="17">
        <v>-0.16172249999999999</v>
      </c>
      <c r="CQ1046" s="17">
        <v>1.017906</v>
      </c>
      <c r="CR1046" s="17">
        <v>0.83255670000000004</v>
      </c>
      <c r="CS1046" s="17">
        <v>0.63596039999999998</v>
      </c>
      <c r="CT1046" s="17">
        <v>0.40650340000000001</v>
      </c>
      <c r="CU1046" s="17">
        <v>0.1653732</v>
      </c>
      <c r="CV1046" s="17">
        <v>-0.44325160000000002</v>
      </c>
      <c r="CW1046" s="17">
        <v>-0.2767462</v>
      </c>
      <c r="CX1046" s="17">
        <v>-0.2238175</v>
      </c>
      <c r="CY1046" s="17">
        <v>-0.17340320000000001</v>
      </c>
      <c r="CZ1046" s="17">
        <v>-0.1250946</v>
      </c>
      <c r="DA1046" s="17">
        <v>-5.2462099999999998E-2</v>
      </c>
      <c r="DB1046" s="17">
        <v>-4.1591099999999999E-2</v>
      </c>
      <c r="DC1046" s="17">
        <v>-8.6430000000000007E-2</v>
      </c>
      <c r="DD1046" s="17">
        <v>-3.5481100000000002E-2</v>
      </c>
      <c r="DE1046" s="17">
        <v>-2.0626700000000001E-2</v>
      </c>
      <c r="DF1046" s="17">
        <v>2.9716699999999999E-2</v>
      </c>
      <c r="DG1046" s="17">
        <v>2.0080000000000001E-2</v>
      </c>
      <c r="DH1046" s="17">
        <v>2.80358E-2</v>
      </c>
      <c r="DI1046" s="17">
        <v>7.1157999999999999E-2</v>
      </c>
      <c r="DJ1046" s="17">
        <v>0.13285620000000001</v>
      </c>
      <c r="DK1046" s="17">
        <v>3.9759000000000003E-2</v>
      </c>
      <c r="DL1046" s="17">
        <v>0.16842480000000001</v>
      </c>
      <c r="DM1046" s="17">
        <v>7.1491399999999997E-2</v>
      </c>
      <c r="DN1046" s="17">
        <v>-9.5746600000000001E-2</v>
      </c>
      <c r="DO1046" s="17">
        <v>1.082654</v>
      </c>
      <c r="DP1046" s="17">
        <v>0.89356360000000001</v>
      </c>
      <c r="DQ1046" s="17">
        <v>0.69132020000000005</v>
      </c>
      <c r="DR1046" s="17">
        <v>0.45679019999999998</v>
      </c>
      <c r="DS1046" s="17">
        <v>0.2141835</v>
      </c>
      <c r="DT1046" s="17">
        <v>-0.38300980000000001</v>
      </c>
      <c r="DU1046" s="17">
        <v>-0.22467799999999999</v>
      </c>
      <c r="DV1046" s="17">
        <v>-0.1761316</v>
      </c>
      <c r="DW1046" s="17">
        <v>-0.1126376</v>
      </c>
      <c r="DX1046" s="17">
        <v>-6.7405699999999999E-2</v>
      </c>
      <c r="DY1046" s="17">
        <v>-1.5753E-3</v>
      </c>
      <c r="DZ1046" s="17">
        <v>5.9299000000000001E-3</v>
      </c>
      <c r="EA1046" s="17">
        <v>-4.7237000000000001E-2</v>
      </c>
      <c r="EB1046" s="17">
        <v>1.8716E-3</v>
      </c>
      <c r="EC1046" s="17">
        <v>1.50823E-2</v>
      </c>
      <c r="ED1046" s="17">
        <v>6.9797600000000001E-2</v>
      </c>
      <c r="EE1046" s="17">
        <v>6.8678600000000006E-2</v>
      </c>
      <c r="EF1046" s="17">
        <v>8.6080299999999998E-2</v>
      </c>
      <c r="EG1046" s="17">
        <v>0.13973369999999999</v>
      </c>
      <c r="EH1046" s="17">
        <v>0.21308270000000001</v>
      </c>
      <c r="EI1046" s="17">
        <v>0.1248008</v>
      </c>
      <c r="EJ1046" s="17">
        <v>0.25505620000000001</v>
      </c>
      <c r="EK1046" s="17">
        <v>0.16434650000000001</v>
      </c>
      <c r="EL1046" s="17">
        <v>-4.8799999999999999E-4</v>
      </c>
      <c r="EM1046" s="17">
        <v>1.17614</v>
      </c>
      <c r="EN1046" s="17">
        <v>0.98164799999999997</v>
      </c>
      <c r="EO1046" s="17">
        <v>0.77125100000000002</v>
      </c>
      <c r="EP1046" s="17">
        <v>0.52939619999999998</v>
      </c>
      <c r="EQ1046" s="17">
        <v>0.28465770000000001</v>
      </c>
      <c r="ER1046" s="17">
        <v>-0.29603020000000002</v>
      </c>
      <c r="ES1046" s="17">
        <v>-0.14949979999999999</v>
      </c>
      <c r="ET1046" s="17">
        <v>-0.1072808</v>
      </c>
      <c r="EU1046" s="17">
        <v>73.521060000000006</v>
      </c>
      <c r="EV1046" s="17">
        <v>72.28716</v>
      </c>
      <c r="EW1046" s="17">
        <v>71.761020000000002</v>
      </c>
      <c r="EX1046" s="17">
        <v>70.997810000000001</v>
      </c>
      <c r="EY1046" s="17">
        <v>70.032430000000005</v>
      </c>
      <c r="EZ1046" s="17">
        <v>70.293090000000007</v>
      </c>
      <c r="FA1046" s="17">
        <v>69.990139999999997</v>
      </c>
      <c r="FB1046" s="17">
        <v>70.749340000000004</v>
      </c>
      <c r="FC1046" s="17">
        <v>75.975520000000003</v>
      </c>
      <c r="FD1046" s="17">
        <v>82.675319999999999</v>
      </c>
      <c r="FE1046" s="17">
        <v>88.115499999999997</v>
      </c>
      <c r="FF1046" s="17">
        <v>91.690029999999993</v>
      </c>
      <c r="FG1046" s="17">
        <v>92.448099999999997</v>
      </c>
      <c r="FH1046" s="17">
        <v>92.063999999999993</v>
      </c>
      <c r="FI1046" s="17">
        <v>92.288089999999997</v>
      </c>
      <c r="FJ1046" s="17">
        <v>93.247500000000002</v>
      </c>
      <c r="FK1046" s="17">
        <v>92.808269999999993</v>
      </c>
      <c r="FL1046" s="17">
        <v>91.10033</v>
      </c>
      <c r="FM1046" s="17">
        <v>87.384469999999993</v>
      </c>
      <c r="FN1046" s="17">
        <v>83.060749999999999</v>
      </c>
      <c r="FO1046" s="17">
        <v>80.199939999999998</v>
      </c>
      <c r="FP1046" s="17">
        <v>78.473420000000004</v>
      </c>
      <c r="FQ1046" s="17">
        <v>76.785520000000005</v>
      </c>
      <c r="FR1046" s="17">
        <v>76.3215</v>
      </c>
      <c r="FS1046" s="17">
        <v>1.1428119999999999</v>
      </c>
      <c r="FT1046" s="17"/>
      <c r="FU1046" s="17">
        <v>8.3727200000000002E-2</v>
      </c>
      <c r="FW1046" s="17"/>
    </row>
    <row r="1047" spans="1:179" x14ac:dyDescent="0.25">
      <c r="A1047" t="s">
        <v>227</v>
      </c>
      <c r="B1047" t="s">
        <v>199</v>
      </c>
      <c r="C1047" t="s">
        <v>270</v>
      </c>
      <c r="D1047" t="s">
        <v>264</v>
      </c>
      <c r="E1047" t="s">
        <v>220</v>
      </c>
      <c r="F1047" s="17">
        <v>311</v>
      </c>
      <c r="G1047" s="17">
        <v>1.5634049999999999</v>
      </c>
      <c r="H1047" s="17">
        <v>1.396865</v>
      </c>
      <c r="I1047" s="17">
        <v>1.299766</v>
      </c>
      <c r="J1047" s="17">
        <v>1.1947179999999999</v>
      </c>
      <c r="K1047" s="17">
        <v>1.104266</v>
      </c>
      <c r="L1047" s="17">
        <v>1.0865629999999999</v>
      </c>
      <c r="M1047" s="17">
        <v>0.99544250000000001</v>
      </c>
      <c r="N1047" s="17">
        <v>0.93639839999999996</v>
      </c>
      <c r="O1047" s="17">
        <v>0.63499300000000003</v>
      </c>
      <c r="P1047" s="17">
        <v>0.30980350000000001</v>
      </c>
      <c r="Q1047" s="17">
        <v>0.1180858</v>
      </c>
      <c r="R1047" s="17">
        <v>0.13679949999999999</v>
      </c>
      <c r="S1047" s="17">
        <v>0.2083334</v>
      </c>
      <c r="T1047" s="17">
        <v>0.45534819999999998</v>
      </c>
      <c r="U1047" s="17">
        <v>0.7461044</v>
      </c>
      <c r="V1047" s="17">
        <v>1.1840790000000001</v>
      </c>
      <c r="W1047" s="17">
        <v>1.583426</v>
      </c>
      <c r="X1047" s="17">
        <v>2.1186440000000002</v>
      </c>
      <c r="Y1047" s="17">
        <v>2.2827929999999999</v>
      </c>
      <c r="Z1047" s="17">
        <v>2.2016450000000001</v>
      </c>
      <c r="AA1047" s="17">
        <v>2.155713</v>
      </c>
      <c r="AB1047" s="17">
        <v>2.2744680000000002</v>
      </c>
      <c r="AC1047" s="17">
        <v>2.1144090000000002</v>
      </c>
      <c r="AD1047" s="17">
        <v>1.846193</v>
      </c>
      <c r="AE1047" s="17">
        <v>-0.40831260000000003</v>
      </c>
      <c r="AF1047" s="17">
        <v>-0.41769200000000001</v>
      </c>
      <c r="AG1047" s="17">
        <v>-0.26555820000000002</v>
      </c>
      <c r="AH1047" s="17">
        <v>-0.27957080000000001</v>
      </c>
      <c r="AI1047" s="17">
        <v>-0.24840899999999999</v>
      </c>
      <c r="AJ1047" s="17">
        <v>-0.15630189999999999</v>
      </c>
      <c r="AK1047" s="17">
        <v>-0.12532509999999999</v>
      </c>
      <c r="AL1047" s="17">
        <v>-5.2277299999999999E-2</v>
      </c>
      <c r="AM1047" s="17">
        <v>-8.8598300000000005E-2</v>
      </c>
      <c r="AN1047" s="17">
        <v>-0.1505629</v>
      </c>
      <c r="AO1047" s="17">
        <v>-0.1539122</v>
      </c>
      <c r="AP1047" s="17">
        <v>-0.18125260000000001</v>
      </c>
      <c r="AQ1047" s="17">
        <v>-0.28379739999999998</v>
      </c>
      <c r="AR1047" s="17">
        <v>-0.1240646</v>
      </c>
      <c r="AS1047" s="17">
        <v>-0.30697869999999999</v>
      </c>
      <c r="AT1047" s="17">
        <v>-0.53110230000000003</v>
      </c>
      <c r="AU1047" s="17">
        <v>0.71005790000000002</v>
      </c>
      <c r="AV1047" s="17">
        <v>0.60017140000000002</v>
      </c>
      <c r="AW1047" s="17">
        <v>0.50834729999999995</v>
      </c>
      <c r="AX1047" s="17">
        <v>0.29918719999999999</v>
      </c>
      <c r="AY1047" s="17">
        <v>4.7703000000000002E-2</v>
      </c>
      <c r="AZ1047" s="17">
        <v>-0.64420060000000001</v>
      </c>
      <c r="BA1047" s="17">
        <v>-0.49985829999999998</v>
      </c>
      <c r="BB1047" s="17">
        <v>-0.39295289999999999</v>
      </c>
      <c r="BC1047" s="17">
        <v>-0.31355660000000002</v>
      </c>
      <c r="BD1047" s="17">
        <v>-0.32131929999999997</v>
      </c>
      <c r="BE1047" s="17">
        <v>-0.18614459999999999</v>
      </c>
      <c r="BF1047" s="17">
        <v>-0.20229469999999999</v>
      </c>
      <c r="BG1047" s="17">
        <v>-0.19258220000000001</v>
      </c>
      <c r="BH1047" s="17">
        <v>-0.1009776</v>
      </c>
      <c r="BI1047" s="17">
        <v>-7.28293E-2</v>
      </c>
      <c r="BJ1047" s="17">
        <v>7.8358000000000004E-3</v>
      </c>
      <c r="BK1047" s="17">
        <v>-2.0455299999999999E-2</v>
      </c>
      <c r="BL1047" s="17">
        <v>-6.9655400000000006E-2</v>
      </c>
      <c r="BM1047" s="17">
        <v>-6.6591200000000003E-2</v>
      </c>
      <c r="BN1047" s="17">
        <v>-7.6425900000000005E-2</v>
      </c>
      <c r="BO1047" s="17">
        <v>-0.1681928</v>
      </c>
      <c r="BP1047" s="17">
        <v>-7.0908999999999998E-3</v>
      </c>
      <c r="BQ1047" s="17">
        <v>-0.17523349999999999</v>
      </c>
      <c r="BR1047" s="17">
        <v>-0.40069589999999999</v>
      </c>
      <c r="BS1047" s="17">
        <v>0.8385707</v>
      </c>
      <c r="BT1047" s="17">
        <v>0.72085399999999999</v>
      </c>
      <c r="BU1047" s="17">
        <v>0.61916210000000005</v>
      </c>
      <c r="BV1047" s="17">
        <v>0.40638829999999998</v>
      </c>
      <c r="BW1047" s="17">
        <v>0.15224019999999999</v>
      </c>
      <c r="BX1047" s="17">
        <v>-0.5152426</v>
      </c>
      <c r="BY1047" s="17">
        <v>-0.3884358</v>
      </c>
      <c r="BZ1047" s="17">
        <v>-0.28976289999999999</v>
      </c>
      <c r="CA1047" s="17">
        <v>-0.24792890000000001</v>
      </c>
      <c r="CB1047" s="17">
        <v>-0.25457180000000001</v>
      </c>
      <c r="CC1047" s="17">
        <v>-0.13114300000000001</v>
      </c>
      <c r="CD1047" s="17">
        <v>-0.14877360000000001</v>
      </c>
      <c r="CE1047" s="17">
        <v>-0.15391679999999999</v>
      </c>
      <c r="CF1047" s="17">
        <v>-6.2660300000000002E-2</v>
      </c>
      <c r="CG1047" s="17">
        <v>-3.6470799999999998E-2</v>
      </c>
      <c r="CH1047" s="17">
        <v>4.947E-2</v>
      </c>
      <c r="CI1047" s="17">
        <v>2.6740199999999999E-2</v>
      </c>
      <c r="CJ1047" s="17">
        <v>-1.3618999999999999E-2</v>
      </c>
      <c r="CK1047" s="17">
        <v>-6.1129000000000001E-3</v>
      </c>
      <c r="CL1047" s="17">
        <v>-3.8233E-3</v>
      </c>
      <c r="CM1047" s="17">
        <v>-8.8125400000000007E-2</v>
      </c>
      <c r="CN1047" s="17">
        <v>7.3924699999999996E-2</v>
      </c>
      <c r="CO1047" s="17">
        <v>-8.3987199999999998E-2</v>
      </c>
      <c r="CP1047" s="17">
        <v>-0.31037700000000001</v>
      </c>
      <c r="CQ1047" s="17">
        <v>0.92757820000000002</v>
      </c>
      <c r="CR1047" s="17">
        <v>0.8044384</v>
      </c>
      <c r="CS1047" s="17">
        <v>0.69591210000000003</v>
      </c>
      <c r="CT1047" s="17">
        <v>0.4806356</v>
      </c>
      <c r="CU1047" s="17">
        <v>0.22464229999999999</v>
      </c>
      <c r="CV1047" s="17">
        <v>-0.42592669999999999</v>
      </c>
      <c r="CW1047" s="17">
        <v>-0.31126480000000001</v>
      </c>
      <c r="CX1047" s="17">
        <v>-0.21829380000000001</v>
      </c>
      <c r="CY1047" s="17">
        <v>-0.1823012</v>
      </c>
      <c r="CZ1047" s="17">
        <v>-0.1878243</v>
      </c>
      <c r="DA1047" s="17">
        <v>-7.6141399999999998E-2</v>
      </c>
      <c r="DB1047" s="17">
        <v>-9.5252400000000001E-2</v>
      </c>
      <c r="DC1047" s="17">
        <v>-0.1152514</v>
      </c>
      <c r="DD1047" s="17">
        <v>-2.4342900000000001E-2</v>
      </c>
      <c r="DE1047" s="17">
        <v>-1.1230000000000001E-4</v>
      </c>
      <c r="DF1047" s="17">
        <v>9.1104099999999993E-2</v>
      </c>
      <c r="DG1047" s="17">
        <v>7.3935799999999996E-2</v>
      </c>
      <c r="DH1047" s="17">
        <v>4.2417299999999998E-2</v>
      </c>
      <c r="DI1047" s="17">
        <v>5.4365400000000001E-2</v>
      </c>
      <c r="DJ1047" s="17">
        <v>6.8779300000000002E-2</v>
      </c>
      <c r="DK1047" s="17">
        <v>-8.0581000000000003E-3</v>
      </c>
      <c r="DL1047" s="17">
        <v>0.15494040000000001</v>
      </c>
      <c r="DM1047" s="17">
        <v>7.2591000000000001E-3</v>
      </c>
      <c r="DN1047" s="17">
        <v>-0.2200579</v>
      </c>
      <c r="DO1047" s="17">
        <v>1.016586</v>
      </c>
      <c r="DP1047" s="17">
        <v>0.8880228</v>
      </c>
      <c r="DQ1047" s="17">
        <v>0.77266210000000002</v>
      </c>
      <c r="DR1047" s="17">
        <v>0.55488280000000001</v>
      </c>
      <c r="DS1047" s="17">
        <v>0.29704439999999999</v>
      </c>
      <c r="DT1047" s="17">
        <v>-0.33661079999999999</v>
      </c>
      <c r="DU1047" s="17">
        <v>-0.23409379999999999</v>
      </c>
      <c r="DV1047" s="17">
        <v>-0.1468247</v>
      </c>
      <c r="DW1047" s="17">
        <v>-8.7545200000000004E-2</v>
      </c>
      <c r="DX1047" s="17">
        <v>-9.1451599999999994E-2</v>
      </c>
      <c r="DY1047" s="17">
        <v>3.2721999999999998E-3</v>
      </c>
      <c r="DZ1047" s="17">
        <v>-1.79764E-2</v>
      </c>
      <c r="EA1047" s="17">
        <v>-5.9424699999999997E-2</v>
      </c>
      <c r="EB1047" s="17">
        <v>3.0981399999999999E-2</v>
      </c>
      <c r="EC1047" s="17">
        <v>5.2383600000000002E-2</v>
      </c>
      <c r="ED1047" s="17">
        <v>0.1512173</v>
      </c>
      <c r="EE1047" s="17">
        <v>0.1420787</v>
      </c>
      <c r="EF1047" s="17">
        <v>0.1233249</v>
      </c>
      <c r="EG1047" s="17">
        <v>0.14168639999999999</v>
      </c>
      <c r="EH1047" s="17">
        <v>0.17360600000000001</v>
      </c>
      <c r="EI1047" s="17">
        <v>0.1075465</v>
      </c>
      <c r="EJ1047" s="17">
        <v>0.27191409999999999</v>
      </c>
      <c r="EK1047" s="17">
        <v>0.13900419999999999</v>
      </c>
      <c r="EL1047" s="17">
        <v>-8.9651599999999998E-2</v>
      </c>
      <c r="EM1047" s="17">
        <v>1.1450990000000001</v>
      </c>
      <c r="EN1047" s="17">
        <v>1.008705</v>
      </c>
      <c r="EO1047" s="17">
        <v>0.88347690000000001</v>
      </c>
      <c r="EP1047" s="17">
        <v>0.66208400000000001</v>
      </c>
      <c r="EQ1047" s="17">
        <v>0.40158159999999998</v>
      </c>
      <c r="ER1047" s="17">
        <v>-0.2076529</v>
      </c>
      <c r="ES1047" s="17">
        <v>-0.12267110000000001</v>
      </c>
      <c r="ET1047" s="17">
        <v>-4.3634600000000003E-2</v>
      </c>
      <c r="EU1047" s="17">
        <v>73.400620000000004</v>
      </c>
      <c r="EV1047" s="17">
        <v>72.156959999999998</v>
      </c>
      <c r="EW1047" s="17">
        <v>71.881489999999999</v>
      </c>
      <c r="EX1047" s="17">
        <v>71.260930000000002</v>
      </c>
      <c r="EY1047" s="17">
        <v>70.455789999999993</v>
      </c>
      <c r="EZ1047" s="17">
        <v>70.644289999999998</v>
      </c>
      <c r="FA1047" s="17">
        <v>70.25224</v>
      </c>
      <c r="FB1047" s="17">
        <v>70.906829999999999</v>
      </c>
      <c r="FC1047" s="17">
        <v>75.650279999999995</v>
      </c>
      <c r="FD1047" s="17">
        <v>81.760480000000001</v>
      </c>
      <c r="FE1047" s="17">
        <v>86.71181</v>
      </c>
      <c r="FF1047" s="17">
        <v>89.766909999999996</v>
      </c>
      <c r="FG1047" s="17">
        <v>89.989310000000003</v>
      </c>
      <c r="FH1047" s="17">
        <v>89.332470000000001</v>
      </c>
      <c r="FI1047" s="17">
        <v>89.987179999999995</v>
      </c>
      <c r="FJ1047" s="17">
        <v>90.771240000000006</v>
      </c>
      <c r="FK1047" s="17">
        <v>89.832530000000006</v>
      </c>
      <c r="FL1047" s="17">
        <v>88.171639999999996</v>
      </c>
      <c r="FM1047" s="17">
        <v>84.913439999999994</v>
      </c>
      <c r="FN1047" s="17">
        <v>81.269350000000003</v>
      </c>
      <c r="FO1047" s="17">
        <v>79.03416</v>
      </c>
      <c r="FP1047" s="17">
        <v>77.551140000000004</v>
      </c>
      <c r="FQ1047" s="17">
        <v>76.031970000000001</v>
      </c>
      <c r="FR1047" s="17">
        <v>75.718519999999998</v>
      </c>
      <c r="FS1047" s="17">
        <v>1.1549020000000001</v>
      </c>
      <c r="FT1047" s="17"/>
      <c r="FU1047" s="17">
        <v>8.9317199999999999E-2</v>
      </c>
      <c r="FW1047" s="17"/>
    </row>
    <row r="1048" spans="1:179" x14ac:dyDescent="0.25">
      <c r="A1048" t="s">
        <v>227</v>
      </c>
      <c r="B1048" t="s">
        <v>199</v>
      </c>
      <c r="C1048" t="s">
        <v>270</v>
      </c>
      <c r="D1048" t="s">
        <v>264</v>
      </c>
      <c r="E1048" t="s">
        <v>221</v>
      </c>
      <c r="F1048" s="17">
        <v>356</v>
      </c>
      <c r="G1048" s="17">
        <v>1.639831</v>
      </c>
      <c r="H1048" s="17">
        <v>1.459276</v>
      </c>
      <c r="I1048" s="17">
        <v>1.3262080000000001</v>
      </c>
      <c r="J1048" s="17">
        <v>1.194528</v>
      </c>
      <c r="K1048" s="17">
        <v>1.0605530000000001</v>
      </c>
      <c r="L1048" s="17">
        <v>0.99001070000000002</v>
      </c>
      <c r="M1048" s="17">
        <v>0.96882190000000001</v>
      </c>
      <c r="N1048" s="17">
        <v>0.80198769999999997</v>
      </c>
      <c r="O1048" s="17">
        <v>0.48543789999999998</v>
      </c>
      <c r="P1048" s="17">
        <v>0.24156050000000001</v>
      </c>
      <c r="Q1048" s="17">
        <v>0.18586140000000001</v>
      </c>
      <c r="R1048" s="17">
        <v>0.30703750000000002</v>
      </c>
      <c r="S1048" s="17">
        <v>0.43456400000000001</v>
      </c>
      <c r="T1048" s="17">
        <v>0.80933999999999995</v>
      </c>
      <c r="U1048" s="17">
        <v>1.108627</v>
      </c>
      <c r="V1048" s="17">
        <v>1.5889990000000001</v>
      </c>
      <c r="W1048" s="17">
        <v>1.937772</v>
      </c>
      <c r="X1048" s="17">
        <v>2.3442759999999998</v>
      </c>
      <c r="Y1048" s="17">
        <v>2.5127860000000002</v>
      </c>
      <c r="Z1048" s="17">
        <v>2.3206349999999998</v>
      </c>
      <c r="AA1048" s="17">
        <v>2.2128160000000001</v>
      </c>
      <c r="AB1048" s="17">
        <v>2.4063569999999999</v>
      </c>
      <c r="AC1048" s="17">
        <v>2.1937030000000002</v>
      </c>
      <c r="AD1048" s="17">
        <v>1.909324</v>
      </c>
      <c r="AE1048" s="17">
        <v>-0.31332890000000002</v>
      </c>
      <c r="AF1048" s="17">
        <v>-0.1915249</v>
      </c>
      <c r="AG1048" s="17">
        <v>-0.1570048</v>
      </c>
      <c r="AH1048" s="17">
        <v>-0.1026068</v>
      </c>
      <c r="AI1048" s="17">
        <v>-0.1691829</v>
      </c>
      <c r="AJ1048" s="17">
        <v>-0.14395640000000001</v>
      </c>
      <c r="AK1048" s="17">
        <v>-0.13367129999999999</v>
      </c>
      <c r="AL1048" s="17">
        <v>-0.1284624</v>
      </c>
      <c r="AM1048" s="17">
        <v>-0.1619942</v>
      </c>
      <c r="AN1048" s="17">
        <v>-0.14594670000000001</v>
      </c>
      <c r="AO1048" s="17">
        <v>-0.12384299999999999</v>
      </c>
      <c r="AP1048" s="17">
        <v>-5.0461499999999999E-2</v>
      </c>
      <c r="AQ1048" s="17">
        <v>-0.16210730000000001</v>
      </c>
      <c r="AR1048" s="17">
        <v>-7.6040099999999999E-2</v>
      </c>
      <c r="AS1048" s="17">
        <v>-0.12993279999999999</v>
      </c>
      <c r="AT1048" s="17">
        <v>-0.257938</v>
      </c>
      <c r="AU1048" s="17">
        <v>0.87429349999999995</v>
      </c>
      <c r="AV1048" s="17">
        <v>0.64929530000000002</v>
      </c>
      <c r="AW1048" s="17">
        <v>0.3881619</v>
      </c>
      <c r="AX1048" s="17">
        <v>0.17069999999999999</v>
      </c>
      <c r="AY1048" s="17">
        <v>-5.0623500000000002E-2</v>
      </c>
      <c r="AZ1048" s="17">
        <v>-0.65854159999999995</v>
      </c>
      <c r="BA1048" s="17">
        <v>-0.41407670000000002</v>
      </c>
      <c r="BB1048" s="17">
        <v>-0.38363019999999998</v>
      </c>
      <c r="BC1048" s="17">
        <v>-0.23645679999999999</v>
      </c>
      <c r="BD1048" s="17">
        <v>-0.12578329999999999</v>
      </c>
      <c r="BE1048" s="17">
        <v>-9.2834600000000003E-2</v>
      </c>
      <c r="BF1048" s="17">
        <v>-4.5904800000000003E-2</v>
      </c>
      <c r="BG1048" s="17">
        <v>-0.1148233</v>
      </c>
      <c r="BH1048" s="17">
        <v>-9.4326900000000005E-2</v>
      </c>
      <c r="BI1048" s="17">
        <v>-8.57155E-2</v>
      </c>
      <c r="BJ1048" s="17">
        <v>-7.4684299999999995E-2</v>
      </c>
      <c r="BK1048" s="17">
        <v>-9.3381699999999998E-2</v>
      </c>
      <c r="BL1048" s="17">
        <v>-6.4132499999999995E-2</v>
      </c>
      <c r="BM1048" s="17">
        <v>-2.0490000000000001E-2</v>
      </c>
      <c r="BN1048" s="17">
        <v>6.7756200000000003E-2</v>
      </c>
      <c r="BO1048" s="17">
        <v>-4.0925200000000002E-2</v>
      </c>
      <c r="BP1048" s="17">
        <v>4.8564400000000001E-2</v>
      </c>
      <c r="BQ1048" s="17">
        <v>-9.477E-4</v>
      </c>
      <c r="BR1048" s="17">
        <v>-0.1216018</v>
      </c>
      <c r="BS1048" s="17">
        <v>1.0078780000000001</v>
      </c>
      <c r="BT1048" s="17">
        <v>0.77502139999999997</v>
      </c>
      <c r="BU1048" s="17">
        <v>0.50085599999999997</v>
      </c>
      <c r="BV1048" s="17">
        <v>0.26780609999999999</v>
      </c>
      <c r="BW1048" s="17">
        <v>4.3753399999999998E-2</v>
      </c>
      <c r="BX1048" s="17">
        <v>-0.5413405</v>
      </c>
      <c r="BY1048" s="17">
        <v>-0.31336760000000002</v>
      </c>
      <c r="BZ1048" s="17">
        <v>-0.29172350000000002</v>
      </c>
      <c r="CA1048" s="17">
        <v>-0.1832153</v>
      </c>
      <c r="CB1048" s="17">
        <v>-8.02509E-2</v>
      </c>
      <c r="CC1048" s="17">
        <v>-4.8390500000000003E-2</v>
      </c>
      <c r="CD1048" s="17">
        <v>-6.6331999999999997E-3</v>
      </c>
      <c r="CE1048" s="17">
        <v>-7.7174099999999995E-2</v>
      </c>
      <c r="CF1048" s="17">
        <v>-5.9953699999999999E-2</v>
      </c>
      <c r="CG1048" s="17">
        <v>-5.2501399999999997E-2</v>
      </c>
      <c r="CH1048" s="17">
        <v>-3.74378E-2</v>
      </c>
      <c r="CI1048" s="17">
        <v>-4.5860999999999999E-2</v>
      </c>
      <c r="CJ1048" s="17">
        <v>-7.4682000000000004E-3</v>
      </c>
      <c r="CK1048" s="17">
        <v>5.1091999999999999E-2</v>
      </c>
      <c r="CL1048" s="17">
        <v>0.1496334</v>
      </c>
      <c r="CM1048" s="17">
        <v>4.3005099999999997E-2</v>
      </c>
      <c r="CN1048" s="17">
        <v>0.13486509999999999</v>
      </c>
      <c r="CO1048" s="17">
        <v>8.8386999999999993E-2</v>
      </c>
      <c r="CP1048" s="17">
        <v>-2.7175700000000001E-2</v>
      </c>
      <c r="CQ1048" s="17">
        <v>1.1003989999999999</v>
      </c>
      <c r="CR1048" s="17">
        <v>0.8620989</v>
      </c>
      <c r="CS1048" s="17">
        <v>0.57890759999999997</v>
      </c>
      <c r="CT1048" s="17">
        <v>0.33506140000000001</v>
      </c>
      <c r="CU1048" s="17">
        <v>0.1091186</v>
      </c>
      <c r="CV1048" s="17">
        <v>-0.4601673</v>
      </c>
      <c r="CW1048" s="17">
        <v>-0.24361679999999999</v>
      </c>
      <c r="CX1048" s="17">
        <v>-0.2280692</v>
      </c>
      <c r="CY1048" s="17">
        <v>-0.1299739</v>
      </c>
      <c r="CZ1048" s="17">
        <v>-3.4718400000000003E-2</v>
      </c>
      <c r="DA1048" s="17">
        <v>-3.9464000000000001E-3</v>
      </c>
      <c r="DB1048" s="17">
        <v>3.2638399999999998E-2</v>
      </c>
      <c r="DC1048" s="17">
        <v>-3.9524799999999999E-2</v>
      </c>
      <c r="DD1048" s="17">
        <v>-2.5580499999999999E-2</v>
      </c>
      <c r="DE1048" s="17">
        <v>-1.92874E-2</v>
      </c>
      <c r="DF1048" s="17">
        <v>-1.9120000000000001E-4</v>
      </c>
      <c r="DG1048" s="17">
        <v>1.6597999999999999E-3</v>
      </c>
      <c r="DH1048" s="17">
        <v>4.91961E-2</v>
      </c>
      <c r="DI1048" s="17">
        <v>0.12267400000000001</v>
      </c>
      <c r="DJ1048" s="17">
        <v>0.23151060000000001</v>
      </c>
      <c r="DK1048" s="17">
        <v>0.1269354</v>
      </c>
      <c r="DL1048" s="17">
        <v>0.2211658</v>
      </c>
      <c r="DM1048" s="17">
        <v>0.17772170000000001</v>
      </c>
      <c r="DN1048" s="17">
        <v>6.7250299999999999E-2</v>
      </c>
      <c r="DO1048" s="17">
        <v>1.1929190000000001</v>
      </c>
      <c r="DP1048" s="17">
        <v>0.94917640000000003</v>
      </c>
      <c r="DQ1048" s="17">
        <v>0.65695919999999997</v>
      </c>
      <c r="DR1048" s="17">
        <v>0.40231670000000003</v>
      </c>
      <c r="DS1048" s="17">
        <v>0.17448369999999999</v>
      </c>
      <c r="DT1048" s="17">
        <v>-0.37899430000000001</v>
      </c>
      <c r="DU1048" s="17">
        <v>-0.17386599999999999</v>
      </c>
      <c r="DV1048" s="17">
        <v>-0.1644149</v>
      </c>
      <c r="DW1048" s="17">
        <v>-5.3101700000000002E-2</v>
      </c>
      <c r="DX1048" s="17">
        <v>3.1023200000000001E-2</v>
      </c>
      <c r="DY1048" s="17">
        <v>6.0223899999999997E-2</v>
      </c>
      <c r="DZ1048" s="17">
        <v>8.9340299999999997E-2</v>
      </c>
      <c r="EA1048" s="17">
        <v>1.48348E-2</v>
      </c>
      <c r="EB1048" s="17">
        <v>2.4049000000000001E-2</v>
      </c>
      <c r="EC1048" s="17">
        <v>2.86685E-2</v>
      </c>
      <c r="ED1048" s="17">
        <v>5.35869E-2</v>
      </c>
      <c r="EE1048" s="17">
        <v>7.0272200000000007E-2</v>
      </c>
      <c r="EF1048" s="17">
        <v>0.1310104</v>
      </c>
      <c r="EG1048" s="17">
        <v>0.22602700000000001</v>
      </c>
      <c r="EH1048" s="17">
        <v>0.34972829999999999</v>
      </c>
      <c r="EI1048" s="17">
        <v>0.24811749999999999</v>
      </c>
      <c r="EJ1048" s="17">
        <v>0.34577029999999997</v>
      </c>
      <c r="EK1048" s="17">
        <v>0.3067068</v>
      </c>
      <c r="EL1048" s="17">
        <v>0.2035865</v>
      </c>
      <c r="EM1048" s="17">
        <v>1.3265039999999999</v>
      </c>
      <c r="EN1048" s="17">
        <v>1.074902</v>
      </c>
      <c r="EO1048" s="17">
        <v>0.76965329999999998</v>
      </c>
      <c r="EP1048" s="17">
        <v>0.4994227</v>
      </c>
      <c r="EQ1048" s="17">
        <v>0.26886060000000001</v>
      </c>
      <c r="ER1048" s="17">
        <v>-0.2617931</v>
      </c>
      <c r="ES1048" s="17">
        <v>-7.3156899999999997E-2</v>
      </c>
      <c r="ET1048" s="17">
        <v>-7.2508199999999995E-2</v>
      </c>
      <c r="EU1048" s="17">
        <v>73.626540000000006</v>
      </c>
      <c r="EV1048" s="17">
        <v>72.401089999999996</v>
      </c>
      <c r="EW1048" s="17">
        <v>71.656180000000006</v>
      </c>
      <c r="EX1048" s="17">
        <v>70.768940000000001</v>
      </c>
      <c r="EY1048" s="17">
        <v>69.663640000000001</v>
      </c>
      <c r="EZ1048" s="17">
        <v>69.987129999999993</v>
      </c>
      <c r="FA1048" s="17">
        <v>69.761690000000002</v>
      </c>
      <c r="FB1048" s="17">
        <v>70.611990000000006</v>
      </c>
      <c r="FC1048" s="17">
        <v>76.258920000000003</v>
      </c>
      <c r="FD1048" s="17">
        <v>83.473140000000001</v>
      </c>
      <c r="FE1048" s="17">
        <v>89.339950000000002</v>
      </c>
      <c r="FF1048" s="17">
        <v>93.367630000000005</v>
      </c>
      <c r="FG1048" s="17">
        <v>94.592950000000002</v>
      </c>
      <c r="FH1048" s="17">
        <v>94.446719999999999</v>
      </c>
      <c r="FI1048" s="17">
        <v>94.295230000000004</v>
      </c>
      <c r="FJ1048" s="17">
        <v>95.407939999999996</v>
      </c>
      <c r="FK1048" s="17">
        <v>95.404139999999998</v>
      </c>
      <c r="FL1048" s="17">
        <v>93.655439999999999</v>
      </c>
      <c r="FM1048" s="17">
        <v>89.540859999999995</v>
      </c>
      <c r="FN1048" s="17">
        <v>84.624200000000002</v>
      </c>
      <c r="FO1048" s="17">
        <v>81.217579999999998</v>
      </c>
      <c r="FP1048" s="17">
        <v>79.278679999999994</v>
      </c>
      <c r="FQ1048" s="17">
        <v>77.443340000000006</v>
      </c>
      <c r="FR1048" s="17">
        <v>76.848169999999996</v>
      </c>
      <c r="FS1048" s="17">
        <v>1.2296549999999999</v>
      </c>
      <c r="FT1048" s="17"/>
      <c r="FU1048" s="17">
        <v>8.0985000000000001E-2</v>
      </c>
      <c r="FW1048" s="17"/>
    </row>
    <row r="1049" spans="1:179" x14ac:dyDescent="0.25">
      <c r="A1049" t="s">
        <v>227</v>
      </c>
      <c r="B1049" t="s">
        <v>199</v>
      </c>
      <c r="C1049" t="s">
        <v>270</v>
      </c>
      <c r="D1049" t="s">
        <v>263</v>
      </c>
      <c r="E1049" t="s">
        <v>219</v>
      </c>
      <c r="F1049" s="17">
        <v>670</v>
      </c>
      <c r="G1049" s="17">
        <v>1.902542</v>
      </c>
      <c r="H1049" s="17">
        <v>1.7345360000000001</v>
      </c>
      <c r="I1049" s="17">
        <v>1.5252049999999999</v>
      </c>
      <c r="J1049" s="17">
        <v>1.4169350000000001</v>
      </c>
      <c r="K1049" s="17">
        <v>1.3047059999999999</v>
      </c>
      <c r="L1049" s="17">
        <v>1.2456</v>
      </c>
      <c r="M1049" s="17">
        <v>1.159165</v>
      </c>
      <c r="N1049" s="17">
        <v>1.0489109999999999</v>
      </c>
      <c r="O1049" s="17">
        <v>0.92967060000000001</v>
      </c>
      <c r="P1049" s="17">
        <v>0.85683160000000003</v>
      </c>
      <c r="Q1049" s="17">
        <v>0.77315719999999999</v>
      </c>
      <c r="R1049" s="17">
        <v>0.75201050000000003</v>
      </c>
      <c r="S1049" s="17">
        <v>0.92859290000000005</v>
      </c>
      <c r="T1049" s="17">
        <v>1.1838340000000001</v>
      </c>
      <c r="U1049" s="17">
        <v>1.3647309999999999</v>
      </c>
      <c r="V1049" s="17">
        <v>1.73282</v>
      </c>
      <c r="W1049" s="17">
        <v>1.7499389999999999</v>
      </c>
      <c r="X1049" s="17">
        <v>2.2584580000000001</v>
      </c>
      <c r="Y1049" s="17">
        <v>2.485376</v>
      </c>
      <c r="Z1049" s="17">
        <v>2.3657530000000002</v>
      </c>
      <c r="AA1049" s="17">
        <v>2.4534220000000002</v>
      </c>
      <c r="AB1049" s="17">
        <v>2.507018</v>
      </c>
      <c r="AC1049" s="17">
        <v>2.259563</v>
      </c>
      <c r="AD1049" s="17">
        <v>1.9879469999999999</v>
      </c>
      <c r="AE1049" s="17">
        <v>-0.12211080000000001</v>
      </c>
      <c r="AF1049" s="17">
        <v>-8.9119100000000007E-2</v>
      </c>
      <c r="AG1049" s="17">
        <v>-0.1219286</v>
      </c>
      <c r="AH1049" s="17">
        <v>-0.10309840000000001</v>
      </c>
      <c r="AI1049" s="17">
        <v>-9.5397999999999997E-2</v>
      </c>
      <c r="AJ1049" s="17">
        <v>-9.3728000000000006E-2</v>
      </c>
      <c r="AK1049" s="17">
        <v>-5.0298500000000003E-2</v>
      </c>
      <c r="AL1049" s="17">
        <v>-9.43359E-2</v>
      </c>
      <c r="AM1049" s="17">
        <v>-0.1279122</v>
      </c>
      <c r="AN1049" s="17">
        <v>-0.1633473</v>
      </c>
      <c r="AO1049" s="17">
        <v>-0.22873289999999999</v>
      </c>
      <c r="AP1049" s="17">
        <v>-0.225132</v>
      </c>
      <c r="AQ1049" s="17">
        <v>-0.229128</v>
      </c>
      <c r="AR1049" s="17">
        <v>-0.17782590000000001</v>
      </c>
      <c r="AS1049" s="17">
        <v>-0.31080790000000003</v>
      </c>
      <c r="AT1049" s="17">
        <v>-0.44922509999999999</v>
      </c>
      <c r="AU1049" s="17">
        <v>0.7107386</v>
      </c>
      <c r="AV1049" s="17">
        <v>0.61195849999999996</v>
      </c>
      <c r="AW1049" s="17">
        <v>0.52168479999999995</v>
      </c>
      <c r="AX1049" s="17">
        <v>0.33904580000000001</v>
      </c>
      <c r="AY1049" s="17">
        <v>0.1358666</v>
      </c>
      <c r="AZ1049" s="17">
        <v>-0.50572249999999996</v>
      </c>
      <c r="BA1049" s="17">
        <v>-0.3545876</v>
      </c>
      <c r="BB1049" s="17">
        <v>-0.28019830000000001</v>
      </c>
      <c r="BC1049" s="17">
        <v>-6.09378E-2</v>
      </c>
      <c r="BD1049" s="17">
        <v>-3.1943100000000002E-2</v>
      </c>
      <c r="BE1049" s="17">
        <v>-6.5438399999999994E-2</v>
      </c>
      <c r="BF1049" s="17">
        <v>-5.1671399999999999E-2</v>
      </c>
      <c r="BG1049" s="17">
        <v>-4.9231200000000003E-2</v>
      </c>
      <c r="BH1049" s="17">
        <v>-4.9763300000000003E-2</v>
      </c>
      <c r="BI1049" s="17">
        <v>-1.0201200000000001E-2</v>
      </c>
      <c r="BJ1049" s="17">
        <v>-5.1080899999999999E-2</v>
      </c>
      <c r="BK1049" s="17">
        <v>-7.09872E-2</v>
      </c>
      <c r="BL1049" s="17">
        <v>-9.5832700000000007E-2</v>
      </c>
      <c r="BM1049" s="17">
        <v>-0.14857429999999999</v>
      </c>
      <c r="BN1049" s="17">
        <v>-0.1394464</v>
      </c>
      <c r="BO1049" s="17">
        <v>-0.13804530000000001</v>
      </c>
      <c r="BP1049" s="17">
        <v>-7.9468300000000006E-2</v>
      </c>
      <c r="BQ1049" s="17">
        <v>-0.20581450000000001</v>
      </c>
      <c r="BR1049" s="17">
        <v>-0.34166829999999998</v>
      </c>
      <c r="BS1049" s="17">
        <v>0.80574659999999998</v>
      </c>
      <c r="BT1049" s="17">
        <v>0.70125979999999999</v>
      </c>
      <c r="BU1049" s="17">
        <v>0.60565069999999999</v>
      </c>
      <c r="BV1049" s="17">
        <v>0.41418050000000001</v>
      </c>
      <c r="BW1049" s="17">
        <v>0.20793890000000001</v>
      </c>
      <c r="BX1049" s="17">
        <v>-0.42372369999999998</v>
      </c>
      <c r="BY1049" s="17">
        <v>-0.28299150000000001</v>
      </c>
      <c r="BZ1049" s="17">
        <v>-0.2148525</v>
      </c>
      <c r="CA1049" s="17">
        <v>-1.8569499999999999E-2</v>
      </c>
      <c r="CB1049" s="17">
        <v>7.6569000000000003E-3</v>
      </c>
      <c r="CC1049" s="17">
        <v>-2.6313400000000001E-2</v>
      </c>
      <c r="CD1049" s="17">
        <v>-1.6053100000000001E-2</v>
      </c>
      <c r="CE1049" s="17">
        <v>-1.7256299999999999E-2</v>
      </c>
      <c r="CF1049" s="17">
        <v>-1.9313400000000001E-2</v>
      </c>
      <c r="CG1049" s="17">
        <v>1.7569999999999999E-2</v>
      </c>
      <c r="CH1049" s="17">
        <v>-2.1122599999999998E-2</v>
      </c>
      <c r="CI1049" s="17">
        <v>-3.1561100000000002E-2</v>
      </c>
      <c r="CJ1049" s="17">
        <v>-4.9072200000000003E-2</v>
      </c>
      <c r="CK1049" s="17">
        <v>-9.3056700000000006E-2</v>
      </c>
      <c r="CL1049" s="17">
        <v>-8.01008E-2</v>
      </c>
      <c r="CM1049" s="17">
        <v>-7.4961799999999995E-2</v>
      </c>
      <c r="CN1049" s="17">
        <v>-1.1346200000000001E-2</v>
      </c>
      <c r="CO1049" s="17">
        <v>-0.1330964</v>
      </c>
      <c r="CP1049" s="17">
        <v>-0.26717479999999999</v>
      </c>
      <c r="CQ1049" s="17">
        <v>0.87154869999999995</v>
      </c>
      <c r="CR1049" s="17">
        <v>0.76310960000000005</v>
      </c>
      <c r="CS1049" s="17">
        <v>0.66380519999999998</v>
      </c>
      <c r="CT1049" s="17">
        <v>0.46621849999999998</v>
      </c>
      <c r="CU1049" s="17">
        <v>0.25785599999999997</v>
      </c>
      <c r="CV1049" s="17">
        <v>-0.36693160000000002</v>
      </c>
      <c r="CW1049" s="17">
        <v>-0.23340430000000001</v>
      </c>
      <c r="CX1049" s="17">
        <v>-0.1695941</v>
      </c>
      <c r="CY1049" s="17">
        <v>2.3798699999999999E-2</v>
      </c>
      <c r="CZ1049" s="17">
        <v>4.7256800000000002E-2</v>
      </c>
      <c r="DA1049" s="17">
        <v>1.28115E-2</v>
      </c>
      <c r="DB1049" s="17">
        <v>1.9565099999999998E-2</v>
      </c>
      <c r="DC1049" s="17">
        <v>1.4718699999999999E-2</v>
      </c>
      <c r="DD1049" s="17">
        <v>1.1136500000000001E-2</v>
      </c>
      <c r="DE1049" s="17">
        <v>4.5341300000000001E-2</v>
      </c>
      <c r="DF1049" s="17">
        <v>8.8357000000000002E-3</v>
      </c>
      <c r="DG1049" s="17">
        <v>7.8650000000000005E-3</v>
      </c>
      <c r="DH1049" s="17">
        <v>-2.3116999999999999E-3</v>
      </c>
      <c r="DI1049" s="17">
        <v>-3.7539099999999999E-2</v>
      </c>
      <c r="DJ1049" s="17">
        <v>-2.0755200000000001E-2</v>
      </c>
      <c r="DK1049" s="17">
        <v>-1.18782E-2</v>
      </c>
      <c r="DL1049" s="17">
        <v>5.6776E-2</v>
      </c>
      <c r="DM1049" s="17">
        <v>-6.0378399999999999E-2</v>
      </c>
      <c r="DN1049" s="17">
        <v>-0.1926812</v>
      </c>
      <c r="DO1049" s="17">
        <v>0.93735089999999999</v>
      </c>
      <c r="DP1049" s="17">
        <v>0.82495940000000001</v>
      </c>
      <c r="DQ1049" s="17">
        <v>0.72195980000000004</v>
      </c>
      <c r="DR1049" s="17">
        <v>0.51825639999999995</v>
      </c>
      <c r="DS1049" s="17">
        <v>0.30777310000000002</v>
      </c>
      <c r="DT1049" s="17">
        <v>-0.31013950000000001</v>
      </c>
      <c r="DU1049" s="17">
        <v>-0.18381710000000001</v>
      </c>
      <c r="DV1049" s="17">
        <v>-0.1243358</v>
      </c>
      <c r="DW1049" s="17">
        <v>8.4971699999999997E-2</v>
      </c>
      <c r="DX1049" s="17">
        <v>0.1044329</v>
      </c>
      <c r="DY1049" s="17">
        <v>6.9301799999999997E-2</v>
      </c>
      <c r="DZ1049" s="17">
        <v>7.0992100000000002E-2</v>
      </c>
      <c r="EA1049" s="17">
        <v>6.0885399999999999E-2</v>
      </c>
      <c r="EB1049" s="17">
        <v>5.5101200000000003E-2</v>
      </c>
      <c r="EC1049" s="17">
        <v>8.5438600000000003E-2</v>
      </c>
      <c r="ED1049" s="17">
        <v>5.20908E-2</v>
      </c>
      <c r="EE1049" s="17">
        <v>6.479E-2</v>
      </c>
      <c r="EF1049" s="17">
        <v>6.5202899999999994E-2</v>
      </c>
      <c r="EG1049" s="17">
        <v>4.2619400000000002E-2</v>
      </c>
      <c r="EH1049" s="17">
        <v>6.4930399999999999E-2</v>
      </c>
      <c r="EI1049" s="17">
        <v>7.9204499999999997E-2</v>
      </c>
      <c r="EJ1049" s="17">
        <v>0.15513360000000001</v>
      </c>
      <c r="EK1049" s="17">
        <v>4.4615000000000002E-2</v>
      </c>
      <c r="EL1049" s="17">
        <v>-8.5124400000000003E-2</v>
      </c>
      <c r="EM1049" s="17">
        <v>1.032359</v>
      </c>
      <c r="EN1049" s="17">
        <v>0.91426070000000004</v>
      </c>
      <c r="EO1049" s="17">
        <v>0.80592560000000002</v>
      </c>
      <c r="EP1049" s="17">
        <v>0.593391</v>
      </c>
      <c r="EQ1049" s="17">
        <v>0.3798454</v>
      </c>
      <c r="ER1049" s="17">
        <v>-0.2281407</v>
      </c>
      <c r="ES1049" s="17">
        <v>-0.112221</v>
      </c>
      <c r="ET1049" s="17">
        <v>-5.8989899999999998E-2</v>
      </c>
      <c r="EU1049" s="17">
        <v>80.089230000000001</v>
      </c>
      <c r="EV1049" s="17">
        <v>79.135149999999996</v>
      </c>
      <c r="EW1049" s="17">
        <v>77.75788</v>
      </c>
      <c r="EX1049" s="17">
        <v>77.414680000000004</v>
      </c>
      <c r="EY1049" s="17">
        <v>77.406120000000001</v>
      </c>
      <c r="EZ1049" s="17">
        <v>76.784739999999999</v>
      </c>
      <c r="FA1049" s="17">
        <v>76.587209999999999</v>
      </c>
      <c r="FB1049" s="17">
        <v>77.067509999999999</v>
      </c>
      <c r="FC1049" s="17">
        <v>81.304320000000004</v>
      </c>
      <c r="FD1049" s="17">
        <v>86.685069999999996</v>
      </c>
      <c r="FE1049" s="17">
        <v>89.204099999999997</v>
      </c>
      <c r="FF1049" s="17">
        <v>90.887870000000007</v>
      </c>
      <c r="FG1049" s="17">
        <v>92.299229999999994</v>
      </c>
      <c r="FH1049" s="17">
        <v>92.074169999999995</v>
      </c>
      <c r="FI1049" s="17">
        <v>92.130610000000004</v>
      </c>
      <c r="FJ1049" s="17">
        <v>92.849149999999995</v>
      </c>
      <c r="FK1049" s="17">
        <v>91.885249999999999</v>
      </c>
      <c r="FL1049" s="17">
        <v>90.654920000000004</v>
      </c>
      <c r="FM1049" s="17">
        <v>88.705399999999997</v>
      </c>
      <c r="FN1049" s="17">
        <v>84.685040000000001</v>
      </c>
      <c r="FO1049" s="17">
        <v>81.899000000000001</v>
      </c>
      <c r="FP1049" s="17">
        <v>80.688379999999995</v>
      </c>
      <c r="FQ1049" s="17">
        <v>80.158789999999996</v>
      </c>
      <c r="FR1049" s="17">
        <v>79.169939999999997</v>
      </c>
      <c r="FS1049" s="17">
        <v>1.4464079999999999</v>
      </c>
      <c r="FT1049" s="17"/>
      <c r="FU1049" s="17">
        <v>9.0555700000000003E-2</v>
      </c>
      <c r="FW1049" s="17"/>
    </row>
    <row r="1050" spans="1:179" x14ac:dyDescent="0.25">
      <c r="A1050" t="s">
        <v>227</v>
      </c>
      <c r="B1050" t="s">
        <v>199</v>
      </c>
      <c r="C1050" t="s">
        <v>270</v>
      </c>
      <c r="D1050" t="s">
        <v>263</v>
      </c>
      <c r="E1050" t="s">
        <v>220</v>
      </c>
      <c r="F1050" s="17">
        <v>312</v>
      </c>
      <c r="G1050" s="17">
        <v>1.8777980000000001</v>
      </c>
      <c r="H1050" s="17">
        <v>1.814195</v>
      </c>
      <c r="I1050" s="17">
        <v>1.559858</v>
      </c>
      <c r="J1050" s="17">
        <v>1.445997</v>
      </c>
      <c r="K1050" s="17">
        <v>1.3190139999999999</v>
      </c>
      <c r="L1050" s="17">
        <v>1.2440420000000001</v>
      </c>
      <c r="M1050" s="17">
        <v>1.1786460000000001</v>
      </c>
      <c r="N1050" s="17">
        <v>1.0273859999999999</v>
      </c>
      <c r="O1050" s="17">
        <v>0.88303960000000004</v>
      </c>
      <c r="P1050" s="17">
        <v>0.84331140000000004</v>
      </c>
      <c r="Q1050" s="17">
        <v>0.72603459999999997</v>
      </c>
      <c r="R1050" s="17">
        <v>0.75618450000000004</v>
      </c>
      <c r="S1050" s="17">
        <v>0.85211349999999997</v>
      </c>
      <c r="T1050" s="17">
        <v>1.107129</v>
      </c>
      <c r="U1050" s="17">
        <v>1.286675</v>
      </c>
      <c r="V1050" s="17">
        <v>1.6756759999999999</v>
      </c>
      <c r="W1050" s="17">
        <v>1.7385759999999999</v>
      </c>
      <c r="X1050" s="17">
        <v>2.264373</v>
      </c>
      <c r="Y1050" s="17">
        <v>2.5124870000000001</v>
      </c>
      <c r="Z1050" s="17">
        <v>2.2799109999999998</v>
      </c>
      <c r="AA1050" s="17">
        <v>2.4145650000000001</v>
      </c>
      <c r="AB1050" s="17">
        <v>2.4953669999999999</v>
      </c>
      <c r="AC1050" s="17">
        <v>2.2387160000000002</v>
      </c>
      <c r="AD1050" s="17">
        <v>1.8871249999999999</v>
      </c>
      <c r="AE1050" s="17">
        <v>-0.1226452</v>
      </c>
      <c r="AF1050" s="17">
        <v>-3.87365E-2</v>
      </c>
      <c r="AG1050" s="17">
        <v>-9.5810000000000006E-2</v>
      </c>
      <c r="AH1050" s="17">
        <v>-8.1457500000000002E-2</v>
      </c>
      <c r="AI1050" s="17">
        <v>-7.3150999999999994E-2</v>
      </c>
      <c r="AJ1050" s="17">
        <v>-8.9905700000000005E-2</v>
      </c>
      <c r="AK1050" s="17">
        <v>-4.2414599999999997E-2</v>
      </c>
      <c r="AL1050" s="17">
        <v>-0.13732800000000001</v>
      </c>
      <c r="AM1050" s="17">
        <v>-0.2216014</v>
      </c>
      <c r="AN1050" s="17">
        <v>-0.28122789999999998</v>
      </c>
      <c r="AO1050" s="17">
        <v>-0.3516089</v>
      </c>
      <c r="AP1050" s="17">
        <v>-0.25951049999999998</v>
      </c>
      <c r="AQ1050" s="17">
        <v>-0.2133333</v>
      </c>
      <c r="AR1050" s="17">
        <v>-0.16272139999999999</v>
      </c>
      <c r="AS1050" s="17">
        <v>-0.368948</v>
      </c>
      <c r="AT1050" s="17">
        <v>-0.70197410000000005</v>
      </c>
      <c r="AU1050" s="17">
        <v>0.67987850000000005</v>
      </c>
      <c r="AV1050" s="17">
        <v>0.61013890000000004</v>
      </c>
      <c r="AW1050" s="17">
        <v>0.50651800000000002</v>
      </c>
      <c r="AX1050" s="17">
        <v>0.26432109999999998</v>
      </c>
      <c r="AY1050" s="17">
        <v>4.0955100000000001E-2</v>
      </c>
      <c r="AZ1050" s="17">
        <v>-0.56096679999999999</v>
      </c>
      <c r="BA1050" s="17">
        <v>-0.39556170000000002</v>
      </c>
      <c r="BB1050" s="17">
        <v>-0.34598410000000002</v>
      </c>
      <c r="BC1050" s="17">
        <v>-2.8062E-2</v>
      </c>
      <c r="BD1050" s="17">
        <v>5.25032E-2</v>
      </c>
      <c r="BE1050" s="17">
        <v>-5.7997999999999999E-3</v>
      </c>
      <c r="BF1050" s="17">
        <v>1.7588E-3</v>
      </c>
      <c r="BG1050" s="17">
        <v>5.2700000000000002E-4</v>
      </c>
      <c r="BH1050" s="17">
        <v>-2.2903400000000001E-2</v>
      </c>
      <c r="BI1050" s="17">
        <v>2.1470900000000001E-2</v>
      </c>
      <c r="BJ1050" s="17">
        <v>-7.1471599999999996E-2</v>
      </c>
      <c r="BK1050" s="17">
        <v>-0.1351656</v>
      </c>
      <c r="BL1050" s="17">
        <v>-0.1825003</v>
      </c>
      <c r="BM1050" s="17">
        <v>-0.23561660000000001</v>
      </c>
      <c r="BN1050" s="17">
        <v>-0.13193740000000001</v>
      </c>
      <c r="BO1050" s="17">
        <v>-7.9117499999999993E-2</v>
      </c>
      <c r="BP1050" s="17">
        <v>-1.7868200000000001E-2</v>
      </c>
      <c r="BQ1050" s="17">
        <v>-0.21499560000000001</v>
      </c>
      <c r="BR1050" s="17">
        <v>-0.53702740000000004</v>
      </c>
      <c r="BS1050" s="17">
        <v>0.82102419999999998</v>
      </c>
      <c r="BT1050" s="17">
        <v>0.74266319999999997</v>
      </c>
      <c r="BU1050" s="17">
        <v>0.63533470000000003</v>
      </c>
      <c r="BV1050" s="17">
        <v>0.37876159999999998</v>
      </c>
      <c r="BW1050" s="17">
        <v>0.15495590000000001</v>
      </c>
      <c r="BX1050" s="17">
        <v>-0.43049939999999998</v>
      </c>
      <c r="BY1050" s="17">
        <v>-0.28793049999999998</v>
      </c>
      <c r="BZ1050" s="17">
        <v>-0.2489905</v>
      </c>
      <c r="CA1050" s="17">
        <v>3.7446E-2</v>
      </c>
      <c r="CB1050" s="17">
        <v>0.11569550000000001</v>
      </c>
      <c r="CC1050" s="17">
        <v>5.6541000000000001E-2</v>
      </c>
      <c r="CD1050" s="17">
        <v>5.9394099999999998E-2</v>
      </c>
      <c r="CE1050" s="17">
        <v>5.1556200000000003E-2</v>
      </c>
      <c r="CF1050" s="17">
        <v>2.35023E-2</v>
      </c>
      <c r="CG1050" s="17">
        <v>6.5717800000000007E-2</v>
      </c>
      <c r="CH1050" s="17">
        <v>-2.5859699999999999E-2</v>
      </c>
      <c r="CI1050" s="17">
        <v>-7.5300400000000003E-2</v>
      </c>
      <c r="CJ1050" s="17">
        <v>-0.1141219</v>
      </c>
      <c r="CK1050" s="17">
        <v>-0.15528069999999999</v>
      </c>
      <c r="CL1050" s="17">
        <v>-4.35807E-2</v>
      </c>
      <c r="CM1050" s="17">
        <v>1.384E-2</v>
      </c>
      <c r="CN1050" s="17">
        <v>8.2456600000000005E-2</v>
      </c>
      <c r="CO1050" s="17">
        <v>-0.1083687</v>
      </c>
      <c r="CP1050" s="17">
        <v>-0.42278569999999999</v>
      </c>
      <c r="CQ1050" s="17">
        <v>0.91878119999999996</v>
      </c>
      <c r="CR1050" s="17">
        <v>0.83444929999999995</v>
      </c>
      <c r="CS1050" s="17">
        <v>0.7245528</v>
      </c>
      <c r="CT1050" s="17">
        <v>0.4580227</v>
      </c>
      <c r="CU1050" s="17">
        <v>0.2339125</v>
      </c>
      <c r="CV1050" s="17">
        <v>-0.340138</v>
      </c>
      <c r="CW1050" s="17">
        <v>-0.21338550000000001</v>
      </c>
      <c r="CX1050" s="17">
        <v>-0.181813</v>
      </c>
      <c r="CY1050" s="17">
        <v>0.1029539</v>
      </c>
      <c r="CZ1050" s="17">
        <v>0.17888789999999999</v>
      </c>
      <c r="DA1050" s="17">
        <v>0.11888170000000001</v>
      </c>
      <c r="DB1050" s="17">
        <v>0.11702949999999999</v>
      </c>
      <c r="DC1050" s="17">
        <v>0.10258539999999999</v>
      </c>
      <c r="DD1050" s="17">
        <v>6.9907899999999995E-2</v>
      </c>
      <c r="DE1050" s="17">
        <v>0.1099647</v>
      </c>
      <c r="DF1050" s="17">
        <v>1.9752200000000001E-2</v>
      </c>
      <c r="DG1050" s="17">
        <v>-1.54352E-2</v>
      </c>
      <c r="DH1050" s="17">
        <v>-4.5743499999999999E-2</v>
      </c>
      <c r="DI1050" s="17">
        <v>-7.4944800000000006E-2</v>
      </c>
      <c r="DJ1050" s="17">
        <v>4.4776000000000003E-2</v>
      </c>
      <c r="DK1050" s="17">
        <v>0.1067974</v>
      </c>
      <c r="DL1050" s="17">
        <v>0.18278140000000001</v>
      </c>
      <c r="DM1050" s="17">
        <v>-1.7417999999999999E-3</v>
      </c>
      <c r="DN1050" s="17">
        <v>-0.30854409999999999</v>
      </c>
      <c r="DO1050" s="17">
        <v>1.0165379999999999</v>
      </c>
      <c r="DP1050" s="17">
        <v>0.92623529999999998</v>
      </c>
      <c r="DQ1050" s="17">
        <v>0.81377089999999996</v>
      </c>
      <c r="DR1050" s="17">
        <v>0.53728390000000004</v>
      </c>
      <c r="DS1050" s="17">
        <v>0.31286910000000001</v>
      </c>
      <c r="DT1050" s="17">
        <v>-0.24977659999999999</v>
      </c>
      <c r="DU1050" s="17">
        <v>-0.1388404</v>
      </c>
      <c r="DV1050" s="17">
        <v>-0.1146355</v>
      </c>
      <c r="DW1050" s="17">
        <v>0.19753709999999999</v>
      </c>
      <c r="DX1050" s="17">
        <v>0.27012760000000002</v>
      </c>
      <c r="DY1050" s="17">
        <v>0.20889189999999999</v>
      </c>
      <c r="DZ1050" s="17">
        <v>0.2002457</v>
      </c>
      <c r="EA1050" s="17">
        <v>0.17626339999999999</v>
      </c>
      <c r="EB1050" s="17">
        <v>0.13691020000000001</v>
      </c>
      <c r="EC1050" s="17">
        <v>0.17385020000000001</v>
      </c>
      <c r="ED1050" s="17">
        <v>8.5608600000000007E-2</v>
      </c>
      <c r="EE1050" s="17">
        <v>7.1000599999999997E-2</v>
      </c>
      <c r="EF1050" s="17">
        <v>5.2984099999999999E-2</v>
      </c>
      <c r="EG1050" s="17">
        <v>4.1047500000000001E-2</v>
      </c>
      <c r="EH1050" s="17">
        <v>0.17234910000000001</v>
      </c>
      <c r="EI1050" s="17">
        <v>0.24101330000000001</v>
      </c>
      <c r="EJ1050" s="17">
        <v>0.3276345</v>
      </c>
      <c r="EK1050" s="17">
        <v>0.1522105</v>
      </c>
      <c r="EL1050" s="17">
        <v>-0.14359739999999999</v>
      </c>
      <c r="EM1050" s="17">
        <v>1.1576839999999999</v>
      </c>
      <c r="EN1050" s="17">
        <v>1.0587599999999999</v>
      </c>
      <c r="EO1050" s="17">
        <v>0.94258770000000003</v>
      </c>
      <c r="EP1050" s="17">
        <v>0.65172450000000004</v>
      </c>
      <c r="EQ1050" s="17">
        <v>0.42686990000000002</v>
      </c>
      <c r="ER1050" s="17">
        <v>-0.1193091</v>
      </c>
      <c r="ES1050" s="17">
        <v>-3.1209199999999999E-2</v>
      </c>
      <c r="ET1050" s="17">
        <v>-1.7641899999999999E-2</v>
      </c>
      <c r="EU1050" s="17">
        <v>79.258799999999994</v>
      </c>
      <c r="EV1050" s="17">
        <v>78.621660000000006</v>
      </c>
      <c r="EW1050" s="17">
        <v>77.462739999999997</v>
      </c>
      <c r="EX1050" s="17">
        <v>77.025329999999997</v>
      </c>
      <c r="EY1050" s="17">
        <v>76.926860000000005</v>
      </c>
      <c r="EZ1050" s="17">
        <v>76.592129999999997</v>
      </c>
      <c r="FA1050" s="17">
        <v>76.2166</v>
      </c>
      <c r="FB1050" s="17">
        <v>76.907169999999994</v>
      </c>
      <c r="FC1050" s="17">
        <v>80.915570000000002</v>
      </c>
      <c r="FD1050" s="17">
        <v>86.399439999999998</v>
      </c>
      <c r="FE1050" s="17">
        <v>87.659620000000004</v>
      </c>
      <c r="FF1050" s="17">
        <v>88.845280000000002</v>
      </c>
      <c r="FG1050" s="17">
        <v>90.229240000000004</v>
      </c>
      <c r="FH1050" s="17">
        <v>90.021090000000001</v>
      </c>
      <c r="FI1050" s="17">
        <v>90.485240000000005</v>
      </c>
      <c r="FJ1050" s="17">
        <v>91.298169999999999</v>
      </c>
      <c r="FK1050" s="17">
        <v>90.452910000000003</v>
      </c>
      <c r="FL1050" s="17">
        <v>89.275679999999994</v>
      </c>
      <c r="FM1050" s="17">
        <v>87.165959999999998</v>
      </c>
      <c r="FN1050" s="17">
        <v>83.450069999999997</v>
      </c>
      <c r="FO1050" s="17">
        <v>81.160359999999997</v>
      </c>
      <c r="FP1050" s="17">
        <v>80.139269999999996</v>
      </c>
      <c r="FQ1050" s="17">
        <v>79.594939999999994</v>
      </c>
      <c r="FR1050" s="17">
        <v>78.526020000000003</v>
      </c>
      <c r="FS1050" s="17">
        <v>1.64649</v>
      </c>
      <c r="FT1050" s="17"/>
      <c r="FU1050" s="17">
        <v>9.8147899999999996E-2</v>
      </c>
      <c r="FW1050" s="17"/>
    </row>
    <row r="1051" spans="1:179" x14ac:dyDescent="0.25">
      <c r="A1051" t="s">
        <v>227</v>
      </c>
      <c r="B1051" t="s">
        <v>199</v>
      </c>
      <c r="C1051" t="s">
        <v>270</v>
      </c>
      <c r="D1051" t="s">
        <v>263</v>
      </c>
      <c r="E1051" t="s">
        <v>221</v>
      </c>
      <c r="F1051" s="17">
        <v>357</v>
      </c>
      <c r="G1051" s="17">
        <v>1.929462</v>
      </c>
      <c r="H1051" s="17">
        <v>1.673394</v>
      </c>
      <c r="I1051" s="17">
        <v>1.5002310000000001</v>
      </c>
      <c r="J1051" s="17">
        <v>1.394962</v>
      </c>
      <c r="K1051" s="17">
        <v>1.2995650000000001</v>
      </c>
      <c r="L1051" s="17">
        <v>1.2517910000000001</v>
      </c>
      <c r="M1051" s="17">
        <v>1.1497269999999999</v>
      </c>
      <c r="N1051" s="17">
        <v>1.0702229999999999</v>
      </c>
      <c r="O1051" s="17">
        <v>0.97353060000000002</v>
      </c>
      <c r="P1051" s="17">
        <v>0.86595259999999996</v>
      </c>
      <c r="Q1051" s="17">
        <v>0.81086040000000004</v>
      </c>
      <c r="R1051" s="17">
        <v>0.75203450000000005</v>
      </c>
      <c r="S1051" s="17">
        <v>0.99862150000000005</v>
      </c>
      <c r="T1051" s="17">
        <v>1.2590570000000001</v>
      </c>
      <c r="U1051" s="17">
        <v>1.441986</v>
      </c>
      <c r="V1051" s="17">
        <v>1.7832269999999999</v>
      </c>
      <c r="W1051" s="17">
        <v>1.7736449999999999</v>
      </c>
      <c r="X1051" s="17">
        <v>2.2690610000000002</v>
      </c>
      <c r="Y1051" s="17">
        <v>2.4770319999999999</v>
      </c>
      <c r="Z1051" s="17">
        <v>2.4452389999999999</v>
      </c>
      <c r="AA1051" s="17">
        <v>2.4905149999999998</v>
      </c>
      <c r="AB1051" s="17">
        <v>2.5195059999999998</v>
      </c>
      <c r="AC1051" s="17">
        <v>2.2819639999999999</v>
      </c>
      <c r="AD1051" s="17">
        <v>2.0748669999999998</v>
      </c>
      <c r="AE1051" s="17">
        <v>-0.1977701</v>
      </c>
      <c r="AF1051" s="17">
        <v>-0.20123869999999999</v>
      </c>
      <c r="AG1051" s="17">
        <v>-0.2141643</v>
      </c>
      <c r="AH1051" s="17">
        <v>-0.18671209999999999</v>
      </c>
      <c r="AI1051" s="17">
        <v>-0.1689929</v>
      </c>
      <c r="AJ1051" s="17">
        <v>-0.15093229999999999</v>
      </c>
      <c r="AK1051" s="17">
        <v>-0.10416599999999999</v>
      </c>
      <c r="AL1051" s="17">
        <v>-0.1113971</v>
      </c>
      <c r="AM1051" s="17">
        <v>-0.1170076</v>
      </c>
      <c r="AN1051" s="17">
        <v>-0.14851410000000001</v>
      </c>
      <c r="AO1051" s="17">
        <v>-0.22567619999999999</v>
      </c>
      <c r="AP1051" s="17">
        <v>-0.30045959999999999</v>
      </c>
      <c r="AQ1051" s="17">
        <v>-0.35543039999999998</v>
      </c>
      <c r="AR1051" s="17">
        <v>-0.30726750000000003</v>
      </c>
      <c r="AS1051" s="17">
        <v>-0.3849533</v>
      </c>
      <c r="AT1051" s="17">
        <v>-0.36458079999999998</v>
      </c>
      <c r="AU1051" s="17">
        <v>0.62924239999999998</v>
      </c>
      <c r="AV1051" s="17">
        <v>0.51237730000000004</v>
      </c>
      <c r="AW1051" s="17">
        <v>0.43762760000000001</v>
      </c>
      <c r="AX1051" s="17">
        <v>0.30810399999999999</v>
      </c>
      <c r="AY1051" s="17">
        <v>0.1241138</v>
      </c>
      <c r="AZ1051" s="17">
        <v>-0.56584350000000005</v>
      </c>
      <c r="BA1051" s="17">
        <v>-0.41051609999999999</v>
      </c>
      <c r="BB1051" s="17">
        <v>-0.31052030000000003</v>
      </c>
      <c r="BC1051" s="17">
        <v>-0.11811869999999999</v>
      </c>
      <c r="BD1051" s="17">
        <v>-0.12900490000000001</v>
      </c>
      <c r="BE1051" s="17">
        <v>-0.14325760000000001</v>
      </c>
      <c r="BF1051" s="17">
        <v>-0.1232133</v>
      </c>
      <c r="BG1051" s="17">
        <v>-0.1109643</v>
      </c>
      <c r="BH1051" s="17">
        <v>-9.2895800000000001E-2</v>
      </c>
      <c r="BI1051" s="17">
        <v>-5.30599E-2</v>
      </c>
      <c r="BJ1051" s="17">
        <v>-5.4246700000000002E-2</v>
      </c>
      <c r="BK1051" s="17">
        <v>-4.1612900000000001E-2</v>
      </c>
      <c r="BL1051" s="17">
        <v>-5.6651100000000003E-2</v>
      </c>
      <c r="BM1051" s="17">
        <v>-0.1156383</v>
      </c>
      <c r="BN1051" s="17">
        <v>-0.18486159999999999</v>
      </c>
      <c r="BO1051" s="17">
        <v>-0.23159170000000001</v>
      </c>
      <c r="BP1051" s="17">
        <v>-0.1740141</v>
      </c>
      <c r="BQ1051" s="17">
        <v>-0.24185889999999999</v>
      </c>
      <c r="BR1051" s="17">
        <v>-0.22501360000000001</v>
      </c>
      <c r="BS1051" s="17">
        <v>0.75724420000000003</v>
      </c>
      <c r="BT1051" s="17">
        <v>0.63323799999999997</v>
      </c>
      <c r="BU1051" s="17">
        <v>0.54838419999999999</v>
      </c>
      <c r="BV1051" s="17">
        <v>0.40771360000000001</v>
      </c>
      <c r="BW1051" s="17">
        <v>0.21661269999999999</v>
      </c>
      <c r="BX1051" s="17">
        <v>-0.46143519999999999</v>
      </c>
      <c r="BY1051" s="17">
        <v>-0.31425740000000002</v>
      </c>
      <c r="BZ1051" s="17">
        <v>-0.22208539999999999</v>
      </c>
      <c r="CA1051" s="17">
        <v>-6.2952300000000003E-2</v>
      </c>
      <c r="CB1051" s="17">
        <v>-7.8975900000000002E-2</v>
      </c>
      <c r="CC1051" s="17">
        <v>-9.4147900000000007E-2</v>
      </c>
      <c r="CD1051" s="17">
        <v>-7.9234299999999994E-2</v>
      </c>
      <c r="CE1051" s="17">
        <v>-7.0773799999999998E-2</v>
      </c>
      <c r="CF1051" s="17">
        <v>-5.2699900000000001E-2</v>
      </c>
      <c r="CG1051" s="17">
        <v>-1.76639E-2</v>
      </c>
      <c r="CH1051" s="17">
        <v>-1.46645E-2</v>
      </c>
      <c r="CI1051" s="17">
        <v>1.06052E-2</v>
      </c>
      <c r="CJ1051" s="17">
        <v>6.9728999999999998E-3</v>
      </c>
      <c r="CK1051" s="17">
        <v>-3.94264E-2</v>
      </c>
      <c r="CL1051" s="17">
        <v>-0.10479869999999999</v>
      </c>
      <c r="CM1051" s="17">
        <v>-0.14582139999999999</v>
      </c>
      <c r="CN1051" s="17">
        <v>-8.1723199999999996E-2</v>
      </c>
      <c r="CO1051" s="17">
        <v>-0.1427522</v>
      </c>
      <c r="CP1051" s="17">
        <v>-0.12834980000000001</v>
      </c>
      <c r="CQ1051" s="17">
        <v>0.84589789999999998</v>
      </c>
      <c r="CR1051" s="17">
        <v>0.71694579999999997</v>
      </c>
      <c r="CS1051" s="17">
        <v>0.62509389999999998</v>
      </c>
      <c r="CT1051" s="17">
        <v>0.47670279999999998</v>
      </c>
      <c r="CU1051" s="17">
        <v>0.28067710000000001</v>
      </c>
      <c r="CV1051" s="17">
        <v>-0.38912229999999998</v>
      </c>
      <c r="CW1051" s="17">
        <v>-0.247589</v>
      </c>
      <c r="CX1051" s="17">
        <v>-0.1608357</v>
      </c>
      <c r="CY1051" s="17">
        <v>-7.7860000000000004E-3</v>
      </c>
      <c r="CZ1051" s="17">
        <v>-2.8947000000000001E-2</v>
      </c>
      <c r="DA1051" s="17">
        <v>-4.50382E-2</v>
      </c>
      <c r="DB1051" s="17">
        <v>-3.5255300000000003E-2</v>
      </c>
      <c r="DC1051" s="17">
        <v>-3.0583300000000001E-2</v>
      </c>
      <c r="DD1051" s="17">
        <v>-1.2503999999999999E-2</v>
      </c>
      <c r="DE1051" s="17">
        <v>1.7732100000000001E-2</v>
      </c>
      <c r="DF1051" s="17">
        <v>2.4917700000000001E-2</v>
      </c>
      <c r="DG1051" s="17">
        <v>6.2823299999999999E-2</v>
      </c>
      <c r="DH1051" s="17">
        <v>7.0596900000000004E-2</v>
      </c>
      <c r="DI1051" s="17">
        <v>3.6785499999999999E-2</v>
      </c>
      <c r="DJ1051" s="17">
        <v>-2.4735900000000002E-2</v>
      </c>
      <c r="DK1051" s="17">
        <v>-6.0051E-2</v>
      </c>
      <c r="DL1051" s="17">
        <v>1.05676E-2</v>
      </c>
      <c r="DM1051" s="17">
        <v>-4.3645400000000001E-2</v>
      </c>
      <c r="DN1051" s="17">
        <v>-3.1685900000000003E-2</v>
      </c>
      <c r="DO1051" s="17">
        <v>0.93455160000000004</v>
      </c>
      <c r="DP1051" s="17">
        <v>0.80065350000000002</v>
      </c>
      <c r="DQ1051" s="17">
        <v>0.70180359999999997</v>
      </c>
      <c r="DR1051" s="17">
        <v>0.54569210000000001</v>
      </c>
      <c r="DS1051" s="17">
        <v>0.34474149999999998</v>
      </c>
      <c r="DT1051" s="17">
        <v>-0.31680940000000002</v>
      </c>
      <c r="DU1051" s="17">
        <v>-0.18092059999999999</v>
      </c>
      <c r="DV1051" s="17">
        <v>-9.9585999999999994E-2</v>
      </c>
      <c r="DW1051" s="17">
        <v>7.1865399999999996E-2</v>
      </c>
      <c r="DX1051" s="17">
        <v>4.32868E-2</v>
      </c>
      <c r="DY1051" s="17">
        <v>2.5868499999999999E-2</v>
      </c>
      <c r="DZ1051" s="17">
        <v>2.8243500000000001E-2</v>
      </c>
      <c r="EA1051" s="17">
        <v>2.7445299999999999E-2</v>
      </c>
      <c r="EB1051" s="17">
        <v>4.5532499999999997E-2</v>
      </c>
      <c r="EC1051" s="17">
        <v>6.8838300000000005E-2</v>
      </c>
      <c r="ED1051" s="17">
        <v>8.2068199999999994E-2</v>
      </c>
      <c r="EE1051" s="17">
        <v>0.13821800000000001</v>
      </c>
      <c r="EF1051" s="17">
        <v>0.16245989999999999</v>
      </c>
      <c r="EG1051" s="17">
        <v>0.14682329999999999</v>
      </c>
      <c r="EH1051" s="17">
        <v>9.0862200000000004E-2</v>
      </c>
      <c r="EI1051" s="17">
        <v>6.3787700000000003E-2</v>
      </c>
      <c r="EJ1051" s="17">
        <v>0.143821</v>
      </c>
      <c r="EK1051" s="17">
        <v>9.9448999999999996E-2</v>
      </c>
      <c r="EL1051" s="17">
        <v>0.1078813</v>
      </c>
      <c r="EM1051" s="17">
        <v>1.0625530000000001</v>
      </c>
      <c r="EN1051" s="17">
        <v>0.92151430000000001</v>
      </c>
      <c r="EO1051" s="17">
        <v>0.81256030000000001</v>
      </c>
      <c r="EP1051" s="17">
        <v>0.64530169999999998</v>
      </c>
      <c r="EQ1051" s="17">
        <v>0.43724039999999997</v>
      </c>
      <c r="ER1051" s="17">
        <v>-0.21240120000000001</v>
      </c>
      <c r="ES1051" s="17">
        <v>-8.4661899999999998E-2</v>
      </c>
      <c r="ET1051" s="17">
        <v>-1.11512E-2</v>
      </c>
      <c r="EU1051" s="17">
        <v>80.815439999999995</v>
      </c>
      <c r="EV1051" s="17">
        <v>79.584280000000007</v>
      </c>
      <c r="EW1051" s="17">
        <v>78.016030000000001</v>
      </c>
      <c r="EX1051" s="17">
        <v>77.755380000000002</v>
      </c>
      <c r="EY1051" s="17">
        <v>77.825500000000005</v>
      </c>
      <c r="EZ1051" s="17">
        <v>76.953580000000002</v>
      </c>
      <c r="FA1051" s="17">
        <v>76.911770000000004</v>
      </c>
      <c r="FB1051" s="17">
        <v>77.208240000000004</v>
      </c>
      <c r="FC1051" s="17">
        <v>81.644949999999994</v>
      </c>
      <c r="FD1051" s="17">
        <v>86.934550000000002</v>
      </c>
      <c r="FE1051" s="17">
        <v>90.554130000000001</v>
      </c>
      <c r="FF1051" s="17">
        <v>92.673249999999996</v>
      </c>
      <c r="FG1051" s="17">
        <v>94.108829999999998</v>
      </c>
      <c r="FH1051" s="17">
        <v>93.869</v>
      </c>
      <c r="FI1051" s="17">
        <v>93.569050000000004</v>
      </c>
      <c r="FJ1051" s="17">
        <v>94.204669999999993</v>
      </c>
      <c r="FK1051" s="17">
        <v>93.137209999999996</v>
      </c>
      <c r="FL1051" s="17">
        <v>91.860489999999999</v>
      </c>
      <c r="FM1051" s="17">
        <v>90.051299999999998</v>
      </c>
      <c r="FN1051" s="17">
        <v>85.764849999999996</v>
      </c>
      <c r="FO1051" s="17">
        <v>82.544700000000006</v>
      </c>
      <c r="FP1051" s="17">
        <v>81.168350000000004</v>
      </c>
      <c r="FQ1051" s="17">
        <v>80.651859999999999</v>
      </c>
      <c r="FR1051" s="17">
        <v>79.733059999999995</v>
      </c>
      <c r="FS1051" s="17">
        <v>1.4390940000000001</v>
      </c>
      <c r="FT1051" s="17"/>
      <c r="FU1051" s="17">
        <v>8.4606799999999996E-2</v>
      </c>
      <c r="FW1051" s="17"/>
    </row>
    <row r="1052" spans="1:179" x14ac:dyDescent="0.25">
      <c r="A1052" t="s">
        <v>227</v>
      </c>
      <c r="B1052" t="s">
        <v>199</v>
      </c>
      <c r="C1052" t="s">
        <v>294</v>
      </c>
      <c r="D1052" s="63">
        <v>44807</v>
      </c>
      <c r="E1052" t="s">
        <v>219</v>
      </c>
      <c r="F1052" s="17">
        <v>348</v>
      </c>
      <c r="G1052" s="17">
        <v>2.136666</v>
      </c>
      <c r="H1052" s="17">
        <v>1.841253</v>
      </c>
      <c r="I1052" s="17">
        <v>1.618941</v>
      </c>
      <c r="J1052" s="17">
        <v>1.552799</v>
      </c>
      <c r="K1052" s="17">
        <v>1.369704</v>
      </c>
      <c r="L1052" s="17">
        <v>1.303267</v>
      </c>
      <c r="M1052" s="17">
        <v>1.2078089999999999</v>
      </c>
      <c r="N1052" s="17">
        <v>0.96512810000000004</v>
      </c>
      <c r="O1052" s="17">
        <v>0.48174899999999998</v>
      </c>
      <c r="P1052" s="17">
        <v>-6.6914000000000001E-3</v>
      </c>
      <c r="Q1052" s="17">
        <v>-0.28678589999999998</v>
      </c>
      <c r="R1052" s="17">
        <v>-0.5196018</v>
      </c>
      <c r="S1052" s="17">
        <v>-0.25578420000000002</v>
      </c>
      <c r="T1052" s="17">
        <v>-3.88692E-2</v>
      </c>
      <c r="U1052" s="17">
        <v>0.37423820000000002</v>
      </c>
      <c r="V1052" s="17">
        <v>1.3178609999999999</v>
      </c>
      <c r="W1052" s="17">
        <v>1.5614749999999999</v>
      </c>
      <c r="X1052" s="17">
        <v>2.461087</v>
      </c>
      <c r="Y1052" s="17">
        <v>2.9407960000000002</v>
      </c>
      <c r="Z1052" s="17">
        <v>2.8869609999999999</v>
      </c>
      <c r="AA1052" s="17">
        <v>2.9963649999999999</v>
      </c>
      <c r="AB1052" s="17">
        <v>3.0249890000000001</v>
      </c>
      <c r="AC1052" s="17">
        <v>2.748011</v>
      </c>
      <c r="AD1052" s="17">
        <v>2.6315719999999998</v>
      </c>
      <c r="AE1052" s="17">
        <v>-3.8362199999999999E-2</v>
      </c>
      <c r="AF1052" s="17">
        <v>-0.12127300000000001</v>
      </c>
      <c r="AG1052" s="17">
        <v>-8.1278699999999995E-2</v>
      </c>
      <c r="AH1052" s="17">
        <v>-7.2776300000000002E-2</v>
      </c>
      <c r="AI1052" s="17">
        <v>-6.6215899999999994E-2</v>
      </c>
      <c r="AJ1052" s="17">
        <v>-5.5199499999999999E-2</v>
      </c>
      <c r="AK1052" s="17">
        <v>-9.3535199999999999E-2</v>
      </c>
      <c r="AL1052" s="17">
        <v>-0.1122852</v>
      </c>
      <c r="AM1052" s="17">
        <v>-0.18691650000000001</v>
      </c>
      <c r="AN1052" s="17">
        <v>-0.2073691</v>
      </c>
      <c r="AO1052" s="17">
        <v>-0.34284019999999998</v>
      </c>
      <c r="AP1052" s="17">
        <v>-0.4177131</v>
      </c>
      <c r="AQ1052" s="17">
        <v>-0.2152056</v>
      </c>
      <c r="AR1052" s="17">
        <v>-0.246004</v>
      </c>
      <c r="AS1052" s="17">
        <v>-0.40401720000000002</v>
      </c>
      <c r="AT1052" s="17">
        <v>-0.48690159999999999</v>
      </c>
      <c r="AU1052" s="17">
        <v>0.91737619999999997</v>
      </c>
      <c r="AV1052" s="17">
        <v>0.6762859</v>
      </c>
      <c r="AW1052" s="17">
        <v>0.54772100000000001</v>
      </c>
      <c r="AX1052" s="17">
        <v>0.2748621</v>
      </c>
      <c r="AY1052" s="17">
        <v>0.17895849999999999</v>
      </c>
      <c r="AZ1052" s="17">
        <v>-0.53950690000000001</v>
      </c>
      <c r="BA1052" s="17">
        <v>-0.492894</v>
      </c>
      <c r="BB1052" s="17">
        <v>-0.39391130000000002</v>
      </c>
      <c r="BC1052" s="17">
        <v>4.7277E-2</v>
      </c>
      <c r="BD1052" s="17">
        <v>-4.01783E-2</v>
      </c>
      <c r="BE1052" s="17">
        <v>-1.6797900000000001E-2</v>
      </c>
      <c r="BF1052" s="17">
        <v>-1.0077300000000001E-2</v>
      </c>
      <c r="BG1052" s="17">
        <v>-1.1749900000000001E-2</v>
      </c>
      <c r="BH1052" s="17">
        <v>-7.1176E-3</v>
      </c>
      <c r="BI1052" s="17">
        <v>-4.1056299999999997E-2</v>
      </c>
      <c r="BJ1052" s="17">
        <v>-5.6041800000000003E-2</v>
      </c>
      <c r="BK1052" s="17">
        <v>-0.1008293</v>
      </c>
      <c r="BL1052" s="17">
        <v>-0.1024471</v>
      </c>
      <c r="BM1052" s="17">
        <v>-0.2119374</v>
      </c>
      <c r="BN1052" s="17">
        <v>-0.27820990000000001</v>
      </c>
      <c r="BO1052" s="17">
        <v>-7.0956099999999994E-2</v>
      </c>
      <c r="BP1052" s="17">
        <v>-9.6492499999999995E-2</v>
      </c>
      <c r="BQ1052" s="17">
        <v>-0.24833830000000001</v>
      </c>
      <c r="BR1052" s="17">
        <v>-0.3221753</v>
      </c>
      <c r="BS1052" s="17">
        <v>1.0618380000000001</v>
      </c>
      <c r="BT1052" s="17">
        <v>0.81795079999999998</v>
      </c>
      <c r="BU1052" s="17">
        <v>0.68955279999999997</v>
      </c>
      <c r="BV1052" s="17">
        <v>0.40815000000000001</v>
      </c>
      <c r="BW1052" s="17">
        <v>0.30330879999999999</v>
      </c>
      <c r="BX1052" s="17">
        <v>-0.40189360000000002</v>
      </c>
      <c r="BY1052" s="17">
        <v>-0.36808839999999998</v>
      </c>
      <c r="BZ1052" s="17">
        <v>-0.27587800000000001</v>
      </c>
      <c r="CA1052" s="17">
        <v>0.1065904</v>
      </c>
      <c r="CB1052" s="17">
        <v>1.5987700000000001E-2</v>
      </c>
      <c r="CC1052" s="17">
        <v>2.7861299999999999E-2</v>
      </c>
      <c r="CD1052" s="17">
        <v>3.33479E-2</v>
      </c>
      <c r="CE1052" s="17">
        <v>2.5973099999999999E-2</v>
      </c>
      <c r="CF1052" s="17">
        <v>2.6183700000000001E-2</v>
      </c>
      <c r="CG1052" s="17">
        <v>-4.7095000000000001E-3</v>
      </c>
      <c r="CH1052" s="17">
        <v>-1.70879E-2</v>
      </c>
      <c r="CI1052" s="17">
        <v>-4.1205499999999999E-2</v>
      </c>
      <c r="CJ1052" s="17">
        <v>-2.9778499999999999E-2</v>
      </c>
      <c r="CK1052" s="17">
        <v>-0.12127449999999999</v>
      </c>
      <c r="CL1052" s="17">
        <v>-0.18159040000000001</v>
      </c>
      <c r="CM1052" s="17">
        <v>2.89506E-2</v>
      </c>
      <c r="CN1052" s="17">
        <v>7.0587999999999996E-3</v>
      </c>
      <c r="CO1052" s="17">
        <v>-0.14051559999999999</v>
      </c>
      <c r="CP1052" s="17">
        <v>-0.2080864</v>
      </c>
      <c r="CQ1052" s="17">
        <v>1.1618919999999999</v>
      </c>
      <c r="CR1052" s="17">
        <v>0.91606750000000003</v>
      </c>
      <c r="CS1052" s="17">
        <v>0.78778510000000002</v>
      </c>
      <c r="CT1052" s="17">
        <v>0.50046480000000004</v>
      </c>
      <c r="CU1052" s="17">
        <v>0.38943349999999999</v>
      </c>
      <c r="CV1052" s="17">
        <v>-0.3065832</v>
      </c>
      <c r="CW1052" s="17">
        <v>-0.28164850000000002</v>
      </c>
      <c r="CX1052" s="17">
        <v>-0.19412850000000001</v>
      </c>
      <c r="CY1052" s="17">
        <v>0.16590389999999999</v>
      </c>
      <c r="CZ1052" s="17">
        <v>7.2153599999999998E-2</v>
      </c>
      <c r="DA1052" s="17">
        <v>7.2520500000000002E-2</v>
      </c>
      <c r="DB1052" s="17">
        <v>7.6772999999999994E-2</v>
      </c>
      <c r="DC1052" s="17">
        <v>6.3696100000000005E-2</v>
      </c>
      <c r="DD1052" s="17">
        <v>5.9485099999999999E-2</v>
      </c>
      <c r="DE1052" s="17">
        <v>3.1637199999999997E-2</v>
      </c>
      <c r="DF1052" s="17">
        <v>2.1866099999999999E-2</v>
      </c>
      <c r="DG1052" s="17">
        <v>1.8418199999999999E-2</v>
      </c>
      <c r="DH1052" s="17">
        <v>4.28901E-2</v>
      </c>
      <c r="DI1052" s="17">
        <v>-3.0611599999999999E-2</v>
      </c>
      <c r="DJ1052" s="17">
        <v>-8.4970900000000002E-2</v>
      </c>
      <c r="DK1052" s="17">
        <v>0.12885740000000001</v>
      </c>
      <c r="DL1052" s="17">
        <v>0.1106101</v>
      </c>
      <c r="DM1052" s="17">
        <v>-3.2692899999999997E-2</v>
      </c>
      <c r="DN1052" s="17">
        <v>-9.3997499999999998E-2</v>
      </c>
      <c r="DO1052" s="17">
        <v>1.261946</v>
      </c>
      <c r="DP1052" s="17">
        <v>1.014184</v>
      </c>
      <c r="DQ1052" s="17">
        <v>0.88601730000000001</v>
      </c>
      <c r="DR1052" s="17">
        <v>0.59277959999999996</v>
      </c>
      <c r="DS1052" s="17">
        <v>0.47555819999999999</v>
      </c>
      <c r="DT1052" s="17">
        <v>-0.21127270000000001</v>
      </c>
      <c r="DU1052" s="17">
        <v>-0.19520850000000001</v>
      </c>
      <c r="DV1052" s="17">
        <v>-0.11237900000000001</v>
      </c>
      <c r="DW1052" s="17">
        <v>0.25154310000000002</v>
      </c>
      <c r="DX1052" s="17">
        <v>0.15324840000000001</v>
      </c>
      <c r="DY1052" s="17">
        <v>0.13700129999999999</v>
      </c>
      <c r="DZ1052" s="17">
        <v>0.13947200000000001</v>
      </c>
      <c r="EA1052" s="17">
        <v>0.1181622</v>
      </c>
      <c r="EB1052" s="17">
        <v>0.107567</v>
      </c>
      <c r="EC1052" s="17">
        <v>8.4116099999999999E-2</v>
      </c>
      <c r="ED1052" s="17">
        <v>7.8109399999999996E-2</v>
      </c>
      <c r="EE1052" s="17">
        <v>0.1045055</v>
      </c>
      <c r="EF1052" s="17">
        <v>0.1478121</v>
      </c>
      <c r="EG1052" s="17">
        <v>0.1002912</v>
      </c>
      <c r="EH1052" s="17">
        <v>5.4532299999999999E-2</v>
      </c>
      <c r="EI1052" s="17">
        <v>0.27310679999999998</v>
      </c>
      <c r="EJ1052" s="17">
        <v>0.26012170000000001</v>
      </c>
      <c r="EK1052" s="17">
        <v>0.1229859</v>
      </c>
      <c r="EL1052" s="17">
        <v>7.0728700000000005E-2</v>
      </c>
      <c r="EM1052" s="17">
        <v>1.406407</v>
      </c>
      <c r="EN1052" s="17">
        <v>1.1558489999999999</v>
      </c>
      <c r="EO1052" s="17">
        <v>1.027849</v>
      </c>
      <c r="EP1052" s="17">
        <v>0.72606749999999998</v>
      </c>
      <c r="EQ1052" s="17">
        <v>0.59990860000000001</v>
      </c>
      <c r="ER1052" s="17">
        <v>-7.3659500000000003E-2</v>
      </c>
      <c r="ES1052" s="17">
        <v>-7.0402999999999993E-2</v>
      </c>
      <c r="ET1052" s="17">
        <v>5.6543000000000001E-3</v>
      </c>
      <c r="EU1052" s="17">
        <v>76.609849999999994</v>
      </c>
      <c r="EV1052" s="17">
        <v>75.689390000000003</v>
      </c>
      <c r="EW1052" s="17">
        <v>75.700760000000002</v>
      </c>
      <c r="EX1052" s="17">
        <v>75.621219999999994</v>
      </c>
      <c r="EY1052" s="17">
        <v>76.121219999999994</v>
      </c>
      <c r="EZ1052" s="17">
        <v>74.928030000000007</v>
      </c>
      <c r="FA1052" s="17">
        <v>74.545460000000006</v>
      </c>
      <c r="FB1052" s="17">
        <v>75.053030000000007</v>
      </c>
      <c r="FC1052" s="17">
        <v>80.568179999999998</v>
      </c>
      <c r="FD1052" s="17">
        <v>87.200760000000002</v>
      </c>
      <c r="FE1052" s="17">
        <v>92.234849999999994</v>
      </c>
      <c r="FF1052" s="17">
        <v>94.147729999999996</v>
      </c>
      <c r="FG1052" s="17">
        <v>96.143940000000001</v>
      </c>
      <c r="FH1052" s="17">
        <v>96.776510000000002</v>
      </c>
      <c r="FI1052" s="17">
        <v>96.674239999999998</v>
      </c>
      <c r="FJ1052" s="17">
        <v>96.594700000000003</v>
      </c>
      <c r="FK1052" s="17">
        <v>95.068179999999998</v>
      </c>
      <c r="FL1052" s="17">
        <v>93.950760000000002</v>
      </c>
      <c r="FM1052" s="17">
        <v>92.098489999999998</v>
      </c>
      <c r="FN1052" s="17">
        <v>88.693179999999998</v>
      </c>
      <c r="FO1052" s="17">
        <v>86.143940000000001</v>
      </c>
      <c r="FP1052" s="17">
        <v>85.405299999999997</v>
      </c>
      <c r="FQ1052" s="17">
        <v>86.458340000000007</v>
      </c>
      <c r="FR1052" s="17">
        <v>85.655299999999997</v>
      </c>
      <c r="FS1052" s="17">
        <v>2.0102380000000002</v>
      </c>
      <c r="FT1052" s="17"/>
      <c r="FU1052" s="17">
        <v>0.14575279999999999</v>
      </c>
      <c r="FW1052" s="17"/>
    </row>
    <row r="1053" spans="1:179" x14ac:dyDescent="0.25">
      <c r="A1053" t="s">
        <v>227</v>
      </c>
      <c r="B1053" t="s">
        <v>199</v>
      </c>
      <c r="C1053" t="s">
        <v>294</v>
      </c>
      <c r="D1053" s="63">
        <v>44807</v>
      </c>
      <c r="E1053" t="s">
        <v>220</v>
      </c>
      <c r="F1053" s="17">
        <v>154</v>
      </c>
      <c r="G1053" s="17">
        <v>2.095364</v>
      </c>
      <c r="H1053" s="17">
        <v>2.0107330000000001</v>
      </c>
      <c r="I1053" s="17">
        <v>1.702707</v>
      </c>
      <c r="J1053" s="17">
        <v>1.5912329999999999</v>
      </c>
      <c r="K1053" s="17">
        <v>1.4364140000000001</v>
      </c>
      <c r="L1053" s="17">
        <v>1.287315</v>
      </c>
      <c r="M1053" s="17">
        <v>1.208223</v>
      </c>
      <c r="N1053" s="17">
        <v>1.039758</v>
      </c>
      <c r="O1053" s="17">
        <v>0.51370830000000001</v>
      </c>
      <c r="P1053" s="17">
        <v>4.5006299999999999E-2</v>
      </c>
      <c r="Q1053" s="17">
        <v>-0.54544870000000001</v>
      </c>
      <c r="R1053" s="17">
        <v>-0.73028850000000001</v>
      </c>
      <c r="S1053" s="17">
        <v>-0.65203180000000005</v>
      </c>
      <c r="T1053" s="17">
        <v>-0.2318769</v>
      </c>
      <c r="U1053" s="17">
        <v>0.3381613</v>
      </c>
      <c r="V1053" s="17">
        <v>1.3368660000000001</v>
      </c>
      <c r="W1053" s="17">
        <v>1.67744</v>
      </c>
      <c r="X1053" s="17">
        <v>2.5731039999999998</v>
      </c>
      <c r="Y1053" s="17">
        <v>3.1322209999999999</v>
      </c>
      <c r="Z1053" s="17">
        <v>2.8606950000000002</v>
      </c>
      <c r="AA1053" s="17">
        <v>2.8977179999999998</v>
      </c>
      <c r="AB1053" s="17">
        <v>3.1148289999999998</v>
      </c>
      <c r="AC1053" s="17">
        <v>2.8359359999999998</v>
      </c>
      <c r="AD1053" s="17">
        <v>2.6832379999999998</v>
      </c>
      <c r="AE1053" s="17">
        <v>-5.09147E-2</v>
      </c>
      <c r="AF1053" s="17">
        <v>2.0154499999999999E-2</v>
      </c>
      <c r="AG1053" s="17">
        <v>2.57206E-2</v>
      </c>
      <c r="AH1053" s="17">
        <v>-8.4911600000000004E-2</v>
      </c>
      <c r="AI1053" s="17">
        <v>-8.1005999999999995E-3</v>
      </c>
      <c r="AJ1053" s="17">
        <v>-2.3862100000000001E-2</v>
      </c>
      <c r="AK1053" s="17">
        <v>-9.2831399999999994E-2</v>
      </c>
      <c r="AL1053" s="17">
        <v>-3.4876499999999998E-2</v>
      </c>
      <c r="AM1053" s="17">
        <v>-0.23221649999999999</v>
      </c>
      <c r="AN1053" s="17">
        <v>-0.2092214</v>
      </c>
      <c r="AO1053" s="17">
        <v>-0.44115919999999997</v>
      </c>
      <c r="AP1053" s="17">
        <v>-0.54127780000000003</v>
      </c>
      <c r="AQ1053" s="17">
        <v>-0.30153659999999999</v>
      </c>
      <c r="AR1053" s="17">
        <v>-0.1210509</v>
      </c>
      <c r="AS1053" s="17">
        <v>-0.44315470000000001</v>
      </c>
      <c r="AT1053" s="17">
        <v>-0.94537349999999998</v>
      </c>
      <c r="AU1053" s="17">
        <v>0.78537619999999997</v>
      </c>
      <c r="AV1053" s="17">
        <v>0.63556250000000003</v>
      </c>
      <c r="AW1053" s="17">
        <v>0.58121290000000003</v>
      </c>
      <c r="AX1053" s="17">
        <v>0.15296129999999999</v>
      </c>
      <c r="AY1053" s="17">
        <v>0.1245255</v>
      </c>
      <c r="AZ1053" s="17">
        <v>-0.3075386</v>
      </c>
      <c r="BA1053" s="17">
        <v>-0.2384791</v>
      </c>
      <c r="BB1053" s="17">
        <v>-0.30631239999999998</v>
      </c>
      <c r="BC1053" s="17">
        <v>8.3605600000000002E-2</v>
      </c>
      <c r="BD1053" s="17">
        <v>0.15133260000000001</v>
      </c>
      <c r="BE1053" s="17">
        <v>0.1205396</v>
      </c>
      <c r="BF1053" s="17">
        <v>1.3879499999999999E-2</v>
      </c>
      <c r="BG1053" s="17">
        <v>8.0057299999999998E-2</v>
      </c>
      <c r="BH1053" s="17">
        <v>4.0913600000000001E-2</v>
      </c>
      <c r="BI1053" s="17">
        <v>-6.9201999999999996E-3</v>
      </c>
      <c r="BJ1053" s="17">
        <v>4.1940100000000001E-2</v>
      </c>
      <c r="BK1053" s="17">
        <v>-9.7778900000000002E-2</v>
      </c>
      <c r="BL1053" s="17">
        <v>-4.8720300000000001E-2</v>
      </c>
      <c r="BM1053" s="17">
        <v>-0.26536530000000003</v>
      </c>
      <c r="BN1053" s="17">
        <v>-0.33782400000000001</v>
      </c>
      <c r="BO1053" s="17">
        <v>-0.1029238</v>
      </c>
      <c r="BP1053" s="17">
        <v>8.3274600000000004E-2</v>
      </c>
      <c r="BQ1053" s="17">
        <v>-0.21241650000000001</v>
      </c>
      <c r="BR1053" s="17">
        <v>-0.67035979999999995</v>
      </c>
      <c r="BS1053" s="17">
        <v>1.023323</v>
      </c>
      <c r="BT1053" s="17">
        <v>0.86482809999999999</v>
      </c>
      <c r="BU1053" s="17">
        <v>0.80346280000000003</v>
      </c>
      <c r="BV1053" s="17">
        <v>0.36380820000000003</v>
      </c>
      <c r="BW1053" s="17">
        <v>0.32016670000000003</v>
      </c>
      <c r="BX1053" s="17">
        <v>-0.1009732</v>
      </c>
      <c r="BY1053" s="17">
        <v>-5.3401999999999998E-2</v>
      </c>
      <c r="BZ1053" s="17">
        <v>-0.1295124</v>
      </c>
      <c r="CA1053" s="17">
        <v>0.17677399999999999</v>
      </c>
      <c r="CB1053" s="17">
        <v>0.24218619999999999</v>
      </c>
      <c r="CC1053" s="17">
        <v>0.18621099999999999</v>
      </c>
      <c r="CD1053" s="17">
        <v>8.2301799999999994E-2</v>
      </c>
      <c r="CE1053" s="17">
        <v>0.1411153</v>
      </c>
      <c r="CF1053" s="17">
        <v>8.5777099999999995E-2</v>
      </c>
      <c r="CG1053" s="17">
        <v>5.2581599999999999E-2</v>
      </c>
      <c r="CH1053" s="17">
        <v>9.5143099999999994E-2</v>
      </c>
      <c r="CI1053" s="17">
        <v>-4.6677999999999997E-3</v>
      </c>
      <c r="CJ1053" s="17">
        <v>6.2442200000000003E-2</v>
      </c>
      <c r="CK1053" s="17">
        <v>-0.14361099999999999</v>
      </c>
      <c r="CL1053" s="17">
        <v>-0.19691239999999999</v>
      </c>
      <c r="CM1053" s="17">
        <v>3.4634900000000003E-2</v>
      </c>
      <c r="CN1053" s="17">
        <v>0.22478980000000001</v>
      </c>
      <c r="CO1053" s="17">
        <v>-5.2607899999999999E-2</v>
      </c>
      <c r="CP1053" s="17">
        <v>-0.47988619999999998</v>
      </c>
      <c r="CQ1053" s="17">
        <v>1.188124</v>
      </c>
      <c r="CR1053" s="17">
        <v>1.023617</v>
      </c>
      <c r="CS1053" s="17">
        <v>0.95739229999999997</v>
      </c>
      <c r="CT1053" s="17">
        <v>0.50984010000000002</v>
      </c>
      <c r="CU1053" s="17">
        <v>0.45566719999999999</v>
      </c>
      <c r="CV1053" s="17">
        <v>4.2093499999999999E-2</v>
      </c>
      <c r="CW1053" s="17">
        <v>7.4781899999999998E-2</v>
      </c>
      <c r="CX1053" s="17">
        <v>-7.0612000000000001E-3</v>
      </c>
      <c r="CY1053" s="17">
        <v>0.26994240000000003</v>
      </c>
      <c r="CZ1053" s="17">
        <v>0.3330398</v>
      </c>
      <c r="DA1053" s="17">
        <v>0.25188240000000001</v>
      </c>
      <c r="DB1053" s="17">
        <v>0.1507242</v>
      </c>
      <c r="DC1053" s="17">
        <v>0.2021732</v>
      </c>
      <c r="DD1053" s="17">
        <v>0.13064049999999999</v>
      </c>
      <c r="DE1053" s="17">
        <v>0.1120834</v>
      </c>
      <c r="DF1053" s="17">
        <v>0.14834600000000001</v>
      </c>
      <c r="DG1053" s="17">
        <v>8.8443300000000002E-2</v>
      </c>
      <c r="DH1053" s="17">
        <v>0.1736048</v>
      </c>
      <c r="DI1053" s="17">
        <v>-2.18567E-2</v>
      </c>
      <c r="DJ1053" s="17">
        <v>-5.6000899999999999E-2</v>
      </c>
      <c r="DK1053" s="17">
        <v>0.1721935</v>
      </c>
      <c r="DL1053" s="17">
        <v>0.36630499999999999</v>
      </c>
      <c r="DM1053" s="17">
        <v>0.10720059999999999</v>
      </c>
      <c r="DN1053" s="17">
        <v>-0.28941260000000002</v>
      </c>
      <c r="DO1053" s="17">
        <v>1.3529249999999999</v>
      </c>
      <c r="DP1053" s="17">
        <v>1.1824049999999999</v>
      </c>
      <c r="DQ1053" s="17">
        <v>1.1113219999999999</v>
      </c>
      <c r="DR1053" s="17">
        <v>0.65587200000000001</v>
      </c>
      <c r="DS1053" s="17">
        <v>0.59116769999999996</v>
      </c>
      <c r="DT1053" s="17">
        <v>0.18516009999999999</v>
      </c>
      <c r="DU1053" s="17">
        <v>0.2029657</v>
      </c>
      <c r="DV1053" s="17">
        <v>0.1153899</v>
      </c>
      <c r="DW1053" s="17">
        <v>0.40446270000000001</v>
      </c>
      <c r="DX1053" s="17">
        <v>0.46421790000000002</v>
      </c>
      <c r="DY1053" s="17">
        <v>0.34670139999999999</v>
      </c>
      <c r="DZ1053" s="17">
        <v>0.24951519999999999</v>
      </c>
      <c r="EA1053" s="17">
        <v>0.29033120000000001</v>
      </c>
      <c r="EB1053" s="17">
        <v>0.19541620000000001</v>
      </c>
      <c r="EC1053" s="17">
        <v>0.19799459999999999</v>
      </c>
      <c r="ED1053" s="17">
        <v>0.22516259999999999</v>
      </c>
      <c r="EE1053" s="17">
        <v>0.22288089999999999</v>
      </c>
      <c r="EF1053" s="17">
        <v>0.33410580000000001</v>
      </c>
      <c r="EG1053" s="17">
        <v>0.15393709999999999</v>
      </c>
      <c r="EH1053" s="17">
        <v>0.147453</v>
      </c>
      <c r="EI1053" s="17">
        <v>0.37080639999999998</v>
      </c>
      <c r="EJ1053" s="17">
        <v>0.57063050000000004</v>
      </c>
      <c r="EK1053" s="17">
        <v>0.33793879999999998</v>
      </c>
      <c r="EL1053" s="17">
        <v>-1.4398899999999999E-2</v>
      </c>
      <c r="EM1053" s="17">
        <v>1.5908709999999999</v>
      </c>
      <c r="EN1053" s="17">
        <v>1.4116709999999999</v>
      </c>
      <c r="EO1053" s="17">
        <v>1.333572</v>
      </c>
      <c r="EP1053" s="17">
        <v>0.86671889999999996</v>
      </c>
      <c r="EQ1053" s="17">
        <v>0.78680890000000003</v>
      </c>
      <c r="ER1053" s="17">
        <v>0.39172560000000001</v>
      </c>
      <c r="ES1053" s="17">
        <v>0.38804280000000002</v>
      </c>
      <c r="ET1053" s="17">
        <v>0.29219000000000001</v>
      </c>
      <c r="EU1053" s="17">
        <v>75.606830000000002</v>
      </c>
      <c r="EV1053" s="17">
        <v>75.119659999999996</v>
      </c>
      <c r="EW1053" s="17">
        <v>75.145300000000006</v>
      </c>
      <c r="EX1053" s="17">
        <v>75.025639999999996</v>
      </c>
      <c r="EY1053" s="17">
        <v>75.222219999999993</v>
      </c>
      <c r="EZ1053" s="17">
        <v>74.290599999999998</v>
      </c>
      <c r="FA1053" s="17">
        <v>73.478629999999995</v>
      </c>
      <c r="FB1053" s="17">
        <v>74.222219999999993</v>
      </c>
      <c r="FC1053" s="17">
        <v>79.957269999999994</v>
      </c>
      <c r="FD1053" s="17">
        <v>86.683760000000007</v>
      </c>
      <c r="FE1053" s="17">
        <v>90.854699999999994</v>
      </c>
      <c r="FF1053" s="17">
        <v>91.538460000000001</v>
      </c>
      <c r="FG1053" s="17">
        <v>93.401709999999994</v>
      </c>
      <c r="FH1053" s="17">
        <v>94.111109999999996</v>
      </c>
      <c r="FI1053" s="17">
        <v>94.666659999999993</v>
      </c>
      <c r="FJ1053" s="17">
        <v>94.974360000000004</v>
      </c>
      <c r="FK1053" s="17">
        <v>93.572649999999996</v>
      </c>
      <c r="FL1053" s="17">
        <v>92.333340000000007</v>
      </c>
      <c r="FM1053" s="17">
        <v>90.290599999999998</v>
      </c>
      <c r="FN1053" s="17">
        <v>86.726489999999998</v>
      </c>
      <c r="FO1053" s="17">
        <v>84.512820000000005</v>
      </c>
      <c r="FP1053" s="17">
        <v>84.085470000000001</v>
      </c>
      <c r="FQ1053" s="17">
        <v>84.803420000000003</v>
      </c>
      <c r="FR1053" s="17">
        <v>84.290599999999998</v>
      </c>
      <c r="FS1053" s="17">
        <v>3.3120430000000001</v>
      </c>
      <c r="FT1053" s="17"/>
      <c r="FU1053" s="17">
        <v>0.24206759999999999</v>
      </c>
      <c r="FW1053" s="17"/>
    </row>
    <row r="1054" spans="1:179" x14ac:dyDescent="0.25">
      <c r="A1054" t="s">
        <v>227</v>
      </c>
      <c r="B1054" t="s">
        <v>199</v>
      </c>
      <c r="C1054" t="s">
        <v>294</v>
      </c>
      <c r="D1054" s="63">
        <v>44807</v>
      </c>
      <c r="E1054" t="s">
        <v>221</v>
      </c>
      <c r="F1054" s="17">
        <v>194</v>
      </c>
      <c r="G1054" s="17">
        <v>2.1799520000000001</v>
      </c>
      <c r="H1054" s="17">
        <v>1.7324010000000001</v>
      </c>
      <c r="I1054" s="17">
        <v>1.566681</v>
      </c>
      <c r="J1054" s="17">
        <v>1.527385</v>
      </c>
      <c r="K1054" s="17">
        <v>1.328776</v>
      </c>
      <c r="L1054" s="17">
        <v>1.318527</v>
      </c>
      <c r="M1054" s="17">
        <v>1.2122980000000001</v>
      </c>
      <c r="N1054" s="17">
        <v>0.91187470000000004</v>
      </c>
      <c r="O1054" s="17">
        <v>0.45580680000000001</v>
      </c>
      <c r="P1054" s="17">
        <v>-4.9260199999999997E-2</v>
      </c>
      <c r="Q1054" s="17">
        <v>-9.4125E-2</v>
      </c>
      <c r="R1054" s="17">
        <v>-0.35793750000000002</v>
      </c>
      <c r="S1054" s="17">
        <v>4.5418500000000001E-2</v>
      </c>
      <c r="T1054" s="17">
        <v>0.129306</v>
      </c>
      <c r="U1054" s="17">
        <v>0.41513220000000001</v>
      </c>
      <c r="V1054" s="17">
        <v>1.2948820000000001</v>
      </c>
      <c r="W1054" s="17">
        <v>1.4846440000000001</v>
      </c>
      <c r="X1054" s="17">
        <v>2.385758</v>
      </c>
      <c r="Y1054" s="17">
        <v>2.80993</v>
      </c>
      <c r="Z1054" s="17">
        <v>2.9050769999999999</v>
      </c>
      <c r="AA1054" s="17">
        <v>3.065493</v>
      </c>
      <c r="AB1054" s="17">
        <v>2.9635609999999999</v>
      </c>
      <c r="AC1054" s="17">
        <v>2.6918199999999999</v>
      </c>
      <c r="AD1054" s="17">
        <v>2.597871</v>
      </c>
      <c r="AE1054" s="17">
        <v>-0.12718699999999999</v>
      </c>
      <c r="AF1054" s="17">
        <v>-0.3119402</v>
      </c>
      <c r="AG1054" s="17">
        <v>-0.23216719999999999</v>
      </c>
      <c r="AH1054" s="17">
        <v>-0.13912740000000001</v>
      </c>
      <c r="AI1054" s="17">
        <v>-0.17108999999999999</v>
      </c>
      <c r="AJ1054" s="17">
        <v>-0.1334844</v>
      </c>
      <c r="AK1054" s="17">
        <v>-0.15670300000000001</v>
      </c>
      <c r="AL1054" s="17">
        <v>-0.23371149999999999</v>
      </c>
      <c r="AM1054" s="17">
        <v>-0.25962010000000002</v>
      </c>
      <c r="AN1054" s="17">
        <v>-0.33798610000000001</v>
      </c>
      <c r="AO1054" s="17">
        <v>-0.43088300000000002</v>
      </c>
      <c r="AP1054" s="17">
        <v>-0.49697229999999998</v>
      </c>
      <c r="AQ1054" s="17">
        <v>-0.32965309999999998</v>
      </c>
      <c r="AR1054" s="17">
        <v>-0.50771699999999997</v>
      </c>
      <c r="AS1054" s="17">
        <v>-0.55522380000000005</v>
      </c>
      <c r="AT1054" s="17">
        <v>-0.33811400000000003</v>
      </c>
      <c r="AU1054" s="17">
        <v>0.85354479999999999</v>
      </c>
      <c r="AV1054" s="17">
        <v>0.53938109999999995</v>
      </c>
      <c r="AW1054" s="17">
        <v>0.36194189999999998</v>
      </c>
      <c r="AX1054" s="17">
        <v>0.20036870000000001</v>
      </c>
      <c r="AY1054" s="17">
        <v>6.0161399999999997E-2</v>
      </c>
      <c r="AZ1054" s="17">
        <v>-0.87561389999999995</v>
      </c>
      <c r="BA1054" s="17">
        <v>-0.82738889999999998</v>
      </c>
      <c r="BB1054" s="17">
        <v>-0.60077360000000002</v>
      </c>
      <c r="BC1054" s="17">
        <v>-1.59201E-2</v>
      </c>
      <c r="BD1054" s="17">
        <v>-0.2091789</v>
      </c>
      <c r="BE1054" s="17">
        <v>-0.1444878</v>
      </c>
      <c r="BF1054" s="17">
        <v>-5.7188799999999998E-2</v>
      </c>
      <c r="BG1054" s="17">
        <v>-0.1016185</v>
      </c>
      <c r="BH1054" s="17">
        <v>-6.5659300000000004E-2</v>
      </c>
      <c r="BI1054" s="17">
        <v>-9.0997900000000007E-2</v>
      </c>
      <c r="BJ1054" s="17">
        <v>-0.15487210000000001</v>
      </c>
      <c r="BK1054" s="17">
        <v>-0.14805879999999999</v>
      </c>
      <c r="BL1054" s="17">
        <v>-0.2000999</v>
      </c>
      <c r="BM1054" s="17">
        <v>-0.24526709999999999</v>
      </c>
      <c r="BN1054" s="17">
        <v>-0.30699690000000002</v>
      </c>
      <c r="BO1054" s="17">
        <v>-0.12883649999999999</v>
      </c>
      <c r="BP1054" s="17">
        <v>-0.29736770000000001</v>
      </c>
      <c r="BQ1054" s="17">
        <v>-0.3443522</v>
      </c>
      <c r="BR1054" s="17">
        <v>-0.13812160000000001</v>
      </c>
      <c r="BS1054" s="17">
        <v>1.032521</v>
      </c>
      <c r="BT1054" s="17">
        <v>0.71952680000000002</v>
      </c>
      <c r="BU1054" s="17">
        <v>0.54647619999999997</v>
      </c>
      <c r="BV1054" s="17">
        <v>0.37161070000000002</v>
      </c>
      <c r="BW1054" s="17">
        <v>0.21800649999999999</v>
      </c>
      <c r="BX1054" s="17">
        <v>-0.69743189999999999</v>
      </c>
      <c r="BY1054" s="17">
        <v>-0.66441930000000005</v>
      </c>
      <c r="BZ1054" s="17">
        <v>-0.4441058</v>
      </c>
      <c r="CA1054" s="17">
        <v>6.11429E-2</v>
      </c>
      <c r="CB1054" s="17">
        <v>-0.13800670000000001</v>
      </c>
      <c r="CC1054" s="17">
        <v>-8.3761199999999994E-2</v>
      </c>
      <c r="CD1054" s="17">
        <v>-4.3829999999999997E-4</v>
      </c>
      <c r="CE1054" s="17">
        <v>-5.35027E-2</v>
      </c>
      <c r="CF1054" s="17">
        <v>-1.86838E-2</v>
      </c>
      <c r="CG1054" s="17">
        <v>-4.5490799999999998E-2</v>
      </c>
      <c r="CH1054" s="17">
        <v>-0.1002682</v>
      </c>
      <c r="CI1054" s="17">
        <v>-7.0791900000000005E-2</v>
      </c>
      <c r="CJ1054" s="17">
        <v>-0.1046004</v>
      </c>
      <c r="CK1054" s="17">
        <v>-0.11670999999999999</v>
      </c>
      <c r="CL1054" s="17">
        <v>-0.17542050000000001</v>
      </c>
      <c r="CM1054" s="17">
        <v>1.02484E-2</v>
      </c>
      <c r="CN1054" s="17">
        <v>-0.15168039999999999</v>
      </c>
      <c r="CO1054" s="17">
        <v>-0.19830310000000001</v>
      </c>
      <c r="CP1054" s="17">
        <v>3.925E-4</v>
      </c>
      <c r="CQ1054" s="17">
        <v>1.15648</v>
      </c>
      <c r="CR1054" s="17">
        <v>0.84429509999999997</v>
      </c>
      <c r="CS1054" s="17">
        <v>0.6742842</v>
      </c>
      <c r="CT1054" s="17">
        <v>0.49021239999999999</v>
      </c>
      <c r="CU1054" s="17">
        <v>0.3273295</v>
      </c>
      <c r="CV1054" s="17">
        <v>-0.57402370000000003</v>
      </c>
      <c r="CW1054" s="17">
        <v>-0.55154700000000001</v>
      </c>
      <c r="CX1054" s="17">
        <v>-0.33559810000000001</v>
      </c>
      <c r="CY1054" s="17">
        <v>0.138206</v>
      </c>
      <c r="CZ1054" s="17">
        <v>-6.6834500000000005E-2</v>
      </c>
      <c r="DA1054" s="17">
        <v>-2.3034700000000002E-2</v>
      </c>
      <c r="DB1054" s="17">
        <v>5.6312099999999997E-2</v>
      </c>
      <c r="DC1054" s="17">
        <v>-5.3869E-3</v>
      </c>
      <c r="DD1054" s="17">
        <v>2.82916E-2</v>
      </c>
      <c r="DE1054" s="17">
        <v>1.6399999999999999E-5</v>
      </c>
      <c r="DF1054" s="17">
        <v>-4.5664200000000002E-2</v>
      </c>
      <c r="DG1054" s="17">
        <v>6.4751000000000001E-3</v>
      </c>
      <c r="DH1054" s="17">
        <v>-9.1007999999999992E-3</v>
      </c>
      <c r="DI1054" s="17">
        <v>1.1847E-2</v>
      </c>
      <c r="DJ1054" s="17">
        <v>-4.3844099999999997E-2</v>
      </c>
      <c r="DK1054" s="17">
        <v>0.1493333</v>
      </c>
      <c r="DL1054" s="17">
        <v>-5.9931000000000003E-3</v>
      </c>
      <c r="DM1054" s="17">
        <v>-5.2254099999999998E-2</v>
      </c>
      <c r="DN1054" s="17">
        <v>0.13890659999999999</v>
      </c>
      <c r="DO1054" s="17">
        <v>1.2804390000000001</v>
      </c>
      <c r="DP1054" s="17">
        <v>0.96906349999999997</v>
      </c>
      <c r="DQ1054" s="17">
        <v>0.80209209999999997</v>
      </c>
      <c r="DR1054" s="17">
        <v>0.60881419999999997</v>
      </c>
      <c r="DS1054" s="17">
        <v>0.4366525</v>
      </c>
      <c r="DT1054" s="17">
        <v>-0.4506154</v>
      </c>
      <c r="DU1054" s="17">
        <v>-0.43867469999999997</v>
      </c>
      <c r="DV1054" s="17">
        <v>-0.2270904</v>
      </c>
      <c r="DW1054" s="17">
        <v>0.2494729</v>
      </c>
      <c r="DX1054" s="17">
        <v>3.5926800000000002E-2</v>
      </c>
      <c r="DY1054" s="17">
        <v>6.4644699999999999E-2</v>
      </c>
      <c r="DZ1054" s="17">
        <v>0.1382507</v>
      </c>
      <c r="EA1054" s="17">
        <v>6.4084600000000005E-2</v>
      </c>
      <c r="EB1054" s="17">
        <v>9.6116699999999999E-2</v>
      </c>
      <c r="EC1054" s="17">
        <v>6.5721399999999999E-2</v>
      </c>
      <c r="ED1054" s="17">
        <v>3.3175200000000002E-2</v>
      </c>
      <c r="EE1054" s="17">
        <v>0.1180363</v>
      </c>
      <c r="EF1054" s="17">
        <v>0.12878539999999999</v>
      </c>
      <c r="EG1054" s="17">
        <v>0.197463</v>
      </c>
      <c r="EH1054" s="17">
        <v>0.14613129999999999</v>
      </c>
      <c r="EI1054" s="17">
        <v>0.35014990000000001</v>
      </c>
      <c r="EJ1054" s="17">
        <v>0.20435619999999999</v>
      </c>
      <c r="EK1054" s="17">
        <v>0.15861749999999999</v>
      </c>
      <c r="EL1054" s="17">
        <v>0.33889900000000001</v>
      </c>
      <c r="EM1054" s="17">
        <v>1.459416</v>
      </c>
      <c r="EN1054" s="17">
        <v>1.1492089999999999</v>
      </c>
      <c r="EO1054" s="17">
        <v>0.98662640000000001</v>
      </c>
      <c r="EP1054" s="17">
        <v>0.78005619999999998</v>
      </c>
      <c r="EQ1054" s="17">
        <v>0.59449759999999996</v>
      </c>
      <c r="ER1054" s="17">
        <v>-0.2724335</v>
      </c>
      <c r="ES1054" s="17">
        <v>-0.27570499999999998</v>
      </c>
      <c r="ET1054" s="17">
        <v>-7.0422499999999999E-2</v>
      </c>
      <c r="EU1054" s="17">
        <v>77.408159999999995</v>
      </c>
      <c r="EV1054" s="17">
        <v>76.142859999999999</v>
      </c>
      <c r="EW1054" s="17">
        <v>76.142859999999999</v>
      </c>
      <c r="EX1054" s="17">
        <v>76.095240000000004</v>
      </c>
      <c r="EY1054" s="17">
        <v>76.836730000000003</v>
      </c>
      <c r="EZ1054" s="17">
        <v>75.435370000000006</v>
      </c>
      <c r="FA1054" s="17">
        <v>75.394549999999995</v>
      </c>
      <c r="FB1054" s="17">
        <v>75.714290000000005</v>
      </c>
      <c r="FC1054" s="17">
        <v>81.054419999999993</v>
      </c>
      <c r="FD1054" s="17">
        <v>87.61224</v>
      </c>
      <c r="FE1054" s="17">
        <v>93.333340000000007</v>
      </c>
      <c r="FF1054" s="17">
        <v>96.224490000000003</v>
      </c>
      <c r="FG1054" s="17">
        <v>98.326530000000005</v>
      </c>
      <c r="FH1054" s="17">
        <v>98.897959999999998</v>
      </c>
      <c r="FI1054" s="17">
        <v>98.272109999999998</v>
      </c>
      <c r="FJ1054" s="17">
        <v>97.884349999999998</v>
      </c>
      <c r="FK1054" s="17">
        <v>96.258510000000001</v>
      </c>
      <c r="FL1054" s="17">
        <v>95.238100000000003</v>
      </c>
      <c r="FM1054" s="17">
        <v>93.537409999999994</v>
      </c>
      <c r="FN1054" s="17">
        <v>90.258510000000001</v>
      </c>
      <c r="FO1054" s="17">
        <v>87.442179999999993</v>
      </c>
      <c r="FP1054" s="17">
        <v>86.455780000000004</v>
      </c>
      <c r="FQ1054" s="17">
        <v>87.775509999999997</v>
      </c>
      <c r="FR1054" s="17">
        <v>86.741489999999999</v>
      </c>
      <c r="FS1054" s="17">
        <v>2.512572</v>
      </c>
      <c r="FT1054" s="17"/>
      <c r="FU1054" s="17">
        <v>0.18115729999999999</v>
      </c>
      <c r="FW1054" s="17"/>
    </row>
    <row r="1055" spans="1:179" x14ac:dyDescent="0.25">
      <c r="A1055" t="s">
        <v>227</v>
      </c>
      <c r="B1055" t="s">
        <v>199</v>
      </c>
      <c r="C1055" t="s">
        <v>294</v>
      </c>
      <c r="D1055" s="63">
        <v>44808</v>
      </c>
      <c r="E1055" t="s">
        <v>219</v>
      </c>
      <c r="F1055" s="17">
        <v>348</v>
      </c>
      <c r="G1055" s="17">
        <v>2.4536289999999998</v>
      </c>
      <c r="H1055" s="17">
        <v>2.4286310000000002</v>
      </c>
      <c r="I1055" s="17">
        <v>2.2284790000000001</v>
      </c>
      <c r="J1055" s="17">
        <v>1.979123</v>
      </c>
      <c r="K1055" s="17">
        <v>1.91117</v>
      </c>
      <c r="L1055" s="17">
        <v>1.824344</v>
      </c>
      <c r="M1055" s="17">
        <v>1.6662589999999999</v>
      </c>
      <c r="N1055" s="17">
        <v>1.408406</v>
      </c>
      <c r="O1055" s="17">
        <v>1.1259889999999999</v>
      </c>
      <c r="P1055" s="17">
        <v>0.93911929999999999</v>
      </c>
      <c r="Q1055" s="17">
        <v>0.4721687</v>
      </c>
      <c r="R1055" s="17">
        <v>0.1641193</v>
      </c>
      <c r="S1055" s="17">
        <v>0.15575990000000001</v>
      </c>
      <c r="T1055" s="17">
        <v>0.6474666</v>
      </c>
      <c r="U1055" s="17">
        <v>0.69143149999999998</v>
      </c>
      <c r="V1055" s="17">
        <v>1.020316</v>
      </c>
      <c r="W1055" s="17">
        <v>1.1355599999999999</v>
      </c>
      <c r="X1055" s="17">
        <v>2.1471960000000001</v>
      </c>
      <c r="Y1055" s="17">
        <v>2.8383669999999999</v>
      </c>
      <c r="Z1055" s="17">
        <v>2.6632850000000001</v>
      </c>
      <c r="AA1055" s="17">
        <v>2.72546</v>
      </c>
      <c r="AB1055" s="17">
        <v>2.8976649999999999</v>
      </c>
      <c r="AC1055" s="17">
        <v>2.6990080000000001</v>
      </c>
      <c r="AD1055" s="17">
        <v>2.2788849999999998</v>
      </c>
      <c r="AE1055" s="17">
        <v>-0.21496580000000001</v>
      </c>
      <c r="AF1055" s="17">
        <v>-5.8473900000000002E-2</v>
      </c>
      <c r="AG1055" s="17">
        <v>-0.10502300000000001</v>
      </c>
      <c r="AH1055" s="17">
        <v>-0.20667650000000001</v>
      </c>
      <c r="AI1055" s="17">
        <v>-0.20938799999999999</v>
      </c>
      <c r="AJ1055" s="17">
        <v>-0.2142531</v>
      </c>
      <c r="AK1055" s="17">
        <v>-0.22945199999999999</v>
      </c>
      <c r="AL1055" s="17">
        <v>-0.202095</v>
      </c>
      <c r="AM1055" s="17">
        <v>-8.5741600000000001E-2</v>
      </c>
      <c r="AN1055" s="17">
        <v>-0.29214119999999999</v>
      </c>
      <c r="AO1055" s="17">
        <v>-0.17071359999999999</v>
      </c>
      <c r="AP1055" s="17">
        <v>-1.9100099999999998E-2</v>
      </c>
      <c r="AQ1055" s="17">
        <v>-0.33476889999999998</v>
      </c>
      <c r="AR1055" s="17">
        <v>5.6418999999999997E-2</v>
      </c>
      <c r="AS1055" s="17">
        <v>-0.26180560000000003</v>
      </c>
      <c r="AT1055" s="17">
        <v>-0.62735680000000005</v>
      </c>
      <c r="AU1055" s="17">
        <v>0.69343509999999997</v>
      </c>
      <c r="AV1055" s="17">
        <v>0.59639030000000004</v>
      </c>
      <c r="AW1055" s="17">
        <v>0.44746350000000001</v>
      </c>
      <c r="AX1055" s="17">
        <v>0.16761180000000001</v>
      </c>
      <c r="AY1055" s="17">
        <v>-0.1038577</v>
      </c>
      <c r="AZ1055" s="17">
        <v>-0.61178180000000004</v>
      </c>
      <c r="BA1055" s="17">
        <v>-0.28353099999999998</v>
      </c>
      <c r="BB1055" s="17">
        <v>-0.2178814</v>
      </c>
      <c r="BC1055" s="17">
        <v>-0.1123154</v>
      </c>
      <c r="BD1055" s="17">
        <v>4.1182000000000003E-2</v>
      </c>
      <c r="BE1055" s="17">
        <v>-2.5726E-3</v>
      </c>
      <c r="BF1055" s="17">
        <v>-0.10931390000000001</v>
      </c>
      <c r="BG1055" s="17">
        <v>-0.1181207</v>
      </c>
      <c r="BH1055" s="17">
        <v>-0.11917609999999999</v>
      </c>
      <c r="BI1055" s="17">
        <v>-0.14345430000000001</v>
      </c>
      <c r="BJ1055" s="17">
        <v>-0.1150914</v>
      </c>
      <c r="BK1055" s="17">
        <v>1.49237E-2</v>
      </c>
      <c r="BL1055" s="17">
        <v>-0.1655364</v>
      </c>
      <c r="BM1055" s="17">
        <v>-3.50047E-2</v>
      </c>
      <c r="BN1055" s="17">
        <v>0.1240028</v>
      </c>
      <c r="BO1055" s="17">
        <v>-0.18371090000000001</v>
      </c>
      <c r="BP1055" s="17">
        <v>0.21156559999999999</v>
      </c>
      <c r="BQ1055" s="17">
        <v>-9.2508699999999999E-2</v>
      </c>
      <c r="BR1055" s="17">
        <v>-0.47253659999999997</v>
      </c>
      <c r="BS1055" s="17">
        <v>0.83300439999999998</v>
      </c>
      <c r="BT1055" s="17">
        <v>0.71706429999999999</v>
      </c>
      <c r="BU1055" s="17">
        <v>0.57743820000000001</v>
      </c>
      <c r="BV1055" s="17">
        <v>0.29245959999999999</v>
      </c>
      <c r="BW1055" s="17">
        <v>1.2367599999999999E-2</v>
      </c>
      <c r="BX1055" s="17">
        <v>-0.49450680000000002</v>
      </c>
      <c r="BY1055" s="17">
        <v>-0.18012790000000001</v>
      </c>
      <c r="BZ1055" s="17">
        <v>-0.12754499999999999</v>
      </c>
      <c r="CA1055" s="17">
        <v>-4.1220100000000003E-2</v>
      </c>
      <c r="CB1055" s="17">
        <v>0.1102033</v>
      </c>
      <c r="CC1055" s="17">
        <v>6.8384200000000006E-2</v>
      </c>
      <c r="CD1055" s="17">
        <v>-4.1880899999999999E-2</v>
      </c>
      <c r="CE1055" s="17">
        <v>-5.4909199999999998E-2</v>
      </c>
      <c r="CF1055" s="17">
        <v>-5.3326100000000001E-2</v>
      </c>
      <c r="CG1055" s="17">
        <v>-8.3892499999999995E-2</v>
      </c>
      <c r="CH1055" s="17">
        <v>-5.4833E-2</v>
      </c>
      <c r="CI1055" s="17">
        <v>8.4644200000000003E-2</v>
      </c>
      <c r="CJ1055" s="17">
        <v>-7.78504E-2</v>
      </c>
      <c r="CK1055" s="17">
        <v>5.8986900000000002E-2</v>
      </c>
      <c r="CL1055" s="17">
        <v>0.22311549999999999</v>
      </c>
      <c r="CM1055" s="17">
        <v>-7.9088599999999995E-2</v>
      </c>
      <c r="CN1055" s="17">
        <v>0.31901960000000001</v>
      </c>
      <c r="CO1055" s="17">
        <v>2.4745799999999998E-2</v>
      </c>
      <c r="CP1055" s="17">
        <v>-0.36530859999999998</v>
      </c>
      <c r="CQ1055" s="17">
        <v>0.92966959999999998</v>
      </c>
      <c r="CR1055" s="17">
        <v>0.80064270000000004</v>
      </c>
      <c r="CS1055" s="17">
        <v>0.6674582</v>
      </c>
      <c r="CT1055" s="17">
        <v>0.37892880000000001</v>
      </c>
      <c r="CU1055" s="17">
        <v>9.28649E-2</v>
      </c>
      <c r="CV1055" s="17">
        <v>-0.4132825</v>
      </c>
      <c r="CW1055" s="17">
        <v>-0.1085113</v>
      </c>
      <c r="CX1055" s="17">
        <v>-6.49782E-2</v>
      </c>
      <c r="CY1055" s="17">
        <v>2.98753E-2</v>
      </c>
      <c r="CZ1055" s="17">
        <v>0.17922469999999999</v>
      </c>
      <c r="DA1055" s="17">
        <v>0.13934099999999999</v>
      </c>
      <c r="DB1055" s="17">
        <v>2.5552100000000001E-2</v>
      </c>
      <c r="DC1055" s="17">
        <v>8.3021999999999992E-3</v>
      </c>
      <c r="DD1055" s="17">
        <v>1.2523899999999999E-2</v>
      </c>
      <c r="DE1055" s="17">
        <v>-2.43308E-2</v>
      </c>
      <c r="DF1055" s="17">
        <v>5.4254999999999998E-3</v>
      </c>
      <c r="DG1055" s="17">
        <v>0.15436459999999999</v>
      </c>
      <c r="DH1055" s="17">
        <v>9.8356999999999993E-3</v>
      </c>
      <c r="DI1055" s="17">
        <v>0.15297849999999999</v>
      </c>
      <c r="DJ1055" s="17">
        <v>0.32222810000000002</v>
      </c>
      <c r="DK1055" s="17">
        <v>2.5533699999999999E-2</v>
      </c>
      <c r="DL1055" s="17">
        <v>0.42647360000000001</v>
      </c>
      <c r="DM1055" s="17">
        <v>0.1420003</v>
      </c>
      <c r="DN1055" s="17">
        <v>-0.2580807</v>
      </c>
      <c r="DO1055" s="17">
        <v>1.026335</v>
      </c>
      <c r="DP1055" s="17">
        <v>0.88422109999999998</v>
      </c>
      <c r="DQ1055" s="17">
        <v>0.75747830000000005</v>
      </c>
      <c r="DR1055" s="17">
        <v>0.46539799999999998</v>
      </c>
      <c r="DS1055" s="17">
        <v>0.17336219999999999</v>
      </c>
      <c r="DT1055" s="17">
        <v>-0.33205820000000003</v>
      </c>
      <c r="DU1055" s="17">
        <v>-3.68946E-2</v>
      </c>
      <c r="DV1055" s="17">
        <v>-2.4115E-3</v>
      </c>
      <c r="DW1055" s="17">
        <v>0.1325257</v>
      </c>
      <c r="DX1055" s="17">
        <v>0.27888059999999998</v>
      </c>
      <c r="DY1055" s="17">
        <v>0.24179139999999999</v>
      </c>
      <c r="DZ1055" s="17">
        <v>0.1229147</v>
      </c>
      <c r="EA1055" s="17">
        <v>9.9569500000000005E-2</v>
      </c>
      <c r="EB1055" s="17">
        <v>0.1076009</v>
      </c>
      <c r="EC1055" s="17">
        <v>6.1667E-2</v>
      </c>
      <c r="ED1055" s="17">
        <v>9.2428999999999997E-2</v>
      </c>
      <c r="EE1055" s="17">
        <v>0.25502989999999998</v>
      </c>
      <c r="EF1055" s="17">
        <v>0.13644039999999999</v>
      </c>
      <c r="EG1055" s="17">
        <v>0.28868749999999999</v>
      </c>
      <c r="EH1055" s="17">
        <v>0.46533099999999999</v>
      </c>
      <c r="EI1055" s="17">
        <v>0.17659159999999999</v>
      </c>
      <c r="EJ1055" s="17">
        <v>0.58162020000000003</v>
      </c>
      <c r="EK1055" s="17">
        <v>0.3112972</v>
      </c>
      <c r="EL1055" s="17">
        <v>-0.10326050000000001</v>
      </c>
      <c r="EM1055" s="17">
        <v>1.1659040000000001</v>
      </c>
      <c r="EN1055" s="17">
        <v>1.0048950000000001</v>
      </c>
      <c r="EO1055" s="17">
        <v>0.88745289999999999</v>
      </c>
      <c r="EP1055" s="17">
        <v>0.59024580000000004</v>
      </c>
      <c r="EQ1055" s="17">
        <v>0.2895875</v>
      </c>
      <c r="ER1055" s="17">
        <v>-0.21478320000000001</v>
      </c>
      <c r="ES1055" s="17">
        <v>6.6508499999999998E-2</v>
      </c>
      <c r="ET1055" s="17">
        <v>8.7925000000000003E-2</v>
      </c>
      <c r="EU1055" s="17">
        <v>85.723489999999998</v>
      </c>
      <c r="EV1055" s="17">
        <v>85.859849999999994</v>
      </c>
      <c r="EW1055" s="17">
        <v>82.829539999999994</v>
      </c>
      <c r="EX1055" s="17">
        <v>82.628780000000006</v>
      </c>
      <c r="EY1055" s="17">
        <v>82.931820000000002</v>
      </c>
      <c r="EZ1055" s="17">
        <v>83.208340000000007</v>
      </c>
      <c r="FA1055" s="17">
        <v>83.125</v>
      </c>
      <c r="FB1055" s="17">
        <v>83.984849999999994</v>
      </c>
      <c r="FC1055" s="17">
        <v>86.594700000000003</v>
      </c>
      <c r="FD1055" s="17">
        <v>90.109849999999994</v>
      </c>
      <c r="FE1055" s="17">
        <v>88.458340000000007</v>
      </c>
      <c r="FF1055" s="17">
        <v>89.840909999999994</v>
      </c>
      <c r="FG1055" s="17">
        <v>90.693179999999998</v>
      </c>
      <c r="FH1055" s="17">
        <v>89.670460000000006</v>
      </c>
      <c r="FI1055" s="17">
        <v>89.575760000000002</v>
      </c>
      <c r="FJ1055" s="17">
        <v>90.170460000000006</v>
      </c>
      <c r="FK1055" s="17">
        <v>89.393940000000001</v>
      </c>
      <c r="FL1055" s="17">
        <v>88.121219999999994</v>
      </c>
      <c r="FM1055" s="17">
        <v>86.412880000000001</v>
      </c>
      <c r="FN1055" s="17">
        <v>82.738640000000004</v>
      </c>
      <c r="FO1055" s="17">
        <v>81.015150000000006</v>
      </c>
      <c r="FP1055" s="17">
        <v>79.469700000000003</v>
      </c>
      <c r="FQ1055" s="17">
        <v>79.022729999999996</v>
      </c>
      <c r="FR1055" s="17">
        <v>78.356059999999999</v>
      </c>
      <c r="FS1055" s="17">
        <v>2.234864</v>
      </c>
      <c r="FT1055" s="17"/>
      <c r="FU1055" s="17">
        <v>0.13011629999999999</v>
      </c>
      <c r="FW1055" s="17"/>
    </row>
    <row r="1056" spans="1:179" x14ac:dyDescent="0.25">
      <c r="A1056" t="s">
        <v>227</v>
      </c>
      <c r="B1056" t="s">
        <v>199</v>
      </c>
      <c r="C1056" t="s">
        <v>294</v>
      </c>
      <c r="D1056" s="63">
        <v>44808</v>
      </c>
      <c r="E1056" t="s">
        <v>220</v>
      </c>
      <c r="F1056" s="17">
        <v>154</v>
      </c>
      <c r="G1056" s="17">
        <v>2.5771410000000001</v>
      </c>
      <c r="H1056" s="17">
        <v>2.6352869999999999</v>
      </c>
      <c r="I1056" s="17">
        <v>2.248103</v>
      </c>
      <c r="J1056" s="17">
        <v>2.039758</v>
      </c>
      <c r="K1056" s="17">
        <v>2.0270920000000001</v>
      </c>
      <c r="L1056" s="17">
        <v>1.8598399999999999</v>
      </c>
      <c r="M1056" s="17">
        <v>1.771156</v>
      </c>
      <c r="N1056" s="17">
        <v>1.3862380000000001</v>
      </c>
      <c r="O1056" s="17">
        <v>1.178077</v>
      </c>
      <c r="P1056" s="17">
        <v>1.0180439999999999</v>
      </c>
      <c r="Q1056" s="17">
        <v>0.6750545</v>
      </c>
      <c r="R1056" s="17">
        <v>0.4820681</v>
      </c>
      <c r="S1056" s="17">
        <v>0.23095879999999999</v>
      </c>
      <c r="T1056" s="17">
        <v>0.48444189999999998</v>
      </c>
      <c r="U1056" s="17">
        <v>0.60242180000000001</v>
      </c>
      <c r="V1056" s="17">
        <v>1.106357</v>
      </c>
      <c r="W1056" s="17">
        <v>1.3343590000000001</v>
      </c>
      <c r="X1056" s="17">
        <v>2.3986730000000001</v>
      </c>
      <c r="Y1056" s="17">
        <v>3.0152779999999999</v>
      </c>
      <c r="Z1056" s="17">
        <v>2.593782</v>
      </c>
      <c r="AA1056" s="17">
        <v>2.719827</v>
      </c>
      <c r="AB1056" s="17">
        <v>3.0742799999999999</v>
      </c>
      <c r="AC1056" s="17">
        <v>2.9357880000000001</v>
      </c>
      <c r="AD1056" s="17">
        <v>2.326994</v>
      </c>
      <c r="AE1056" s="17">
        <v>-0.12937419999999999</v>
      </c>
      <c r="AF1056" s="17">
        <v>2.4222899999999999E-2</v>
      </c>
      <c r="AG1056" s="17">
        <v>-0.15981799999999999</v>
      </c>
      <c r="AH1056" s="17">
        <v>-0.1596149</v>
      </c>
      <c r="AI1056" s="17">
        <v>-7.1451399999999998E-2</v>
      </c>
      <c r="AJ1056" s="17">
        <v>-0.1591592</v>
      </c>
      <c r="AK1056" s="17">
        <v>-0.16229009999999999</v>
      </c>
      <c r="AL1056" s="17">
        <v>-0.19839200000000001</v>
      </c>
      <c r="AM1056" s="17">
        <v>-0.1060223</v>
      </c>
      <c r="AN1056" s="17">
        <v>-0.6003425</v>
      </c>
      <c r="AO1056" s="17">
        <v>-0.32354440000000001</v>
      </c>
      <c r="AP1056" s="17">
        <v>-1.6036000000000002E-2</v>
      </c>
      <c r="AQ1056" s="17">
        <v>-0.25234879999999998</v>
      </c>
      <c r="AR1056" s="17">
        <v>0.14944640000000001</v>
      </c>
      <c r="AS1056" s="17">
        <v>-0.15844430000000001</v>
      </c>
      <c r="AT1056" s="17">
        <v>-0.92252120000000004</v>
      </c>
      <c r="AU1056" s="17">
        <v>0.76558250000000005</v>
      </c>
      <c r="AV1056" s="17">
        <v>0.63987649999999996</v>
      </c>
      <c r="AW1056" s="17">
        <v>0.3543249</v>
      </c>
      <c r="AX1056" s="17">
        <v>-6.9934700000000002E-2</v>
      </c>
      <c r="AY1056" s="17">
        <v>-0.4249927</v>
      </c>
      <c r="AZ1056" s="17">
        <v>-0.75415049999999995</v>
      </c>
      <c r="BA1056" s="17">
        <v>-0.36974659999999998</v>
      </c>
      <c r="BB1056" s="17">
        <v>-0.41086119999999998</v>
      </c>
      <c r="BC1056" s="17">
        <v>4.0734199999999998E-2</v>
      </c>
      <c r="BD1056" s="17">
        <v>0.18760180000000001</v>
      </c>
      <c r="BE1056" s="17">
        <v>3.1175999999999999E-3</v>
      </c>
      <c r="BF1056" s="17">
        <v>-1.04653E-2</v>
      </c>
      <c r="BG1056" s="17">
        <v>7.57689E-2</v>
      </c>
      <c r="BH1056" s="17">
        <v>-7.9328000000000003E-3</v>
      </c>
      <c r="BI1056" s="17">
        <v>-7.7045999999999998E-3</v>
      </c>
      <c r="BJ1056" s="17">
        <v>-5.4872299999999999E-2</v>
      </c>
      <c r="BK1056" s="17">
        <v>6.5335299999999999E-2</v>
      </c>
      <c r="BL1056" s="17">
        <v>-0.3803993</v>
      </c>
      <c r="BM1056" s="17">
        <v>-9.7870499999999999E-2</v>
      </c>
      <c r="BN1056" s="17">
        <v>0.22883719999999999</v>
      </c>
      <c r="BO1056" s="17">
        <v>-4.3255999999999998E-3</v>
      </c>
      <c r="BP1056" s="17">
        <v>0.39351819999999998</v>
      </c>
      <c r="BQ1056" s="17">
        <v>0.1060122</v>
      </c>
      <c r="BR1056" s="17">
        <v>-0.67650920000000003</v>
      </c>
      <c r="BS1056" s="17">
        <v>0.99146210000000001</v>
      </c>
      <c r="BT1056" s="17">
        <v>0.84771580000000002</v>
      </c>
      <c r="BU1056" s="17">
        <v>0.59653869999999998</v>
      </c>
      <c r="BV1056" s="17">
        <v>0.16242380000000001</v>
      </c>
      <c r="BW1056" s="17">
        <v>-0.21240809999999999</v>
      </c>
      <c r="BX1056" s="17">
        <v>-0.53983650000000005</v>
      </c>
      <c r="BY1056" s="17">
        <v>-0.1929459</v>
      </c>
      <c r="BZ1056" s="17">
        <v>-0.26334069999999998</v>
      </c>
      <c r="CA1056" s="17">
        <v>0.15855079999999999</v>
      </c>
      <c r="CB1056" s="17">
        <v>0.30075750000000001</v>
      </c>
      <c r="CC1056" s="17">
        <v>0.1159664</v>
      </c>
      <c r="CD1056" s="17">
        <v>9.2835200000000007E-2</v>
      </c>
      <c r="CE1056" s="17">
        <v>0.17773320000000001</v>
      </c>
      <c r="CF1056" s="17">
        <v>9.6806100000000006E-2</v>
      </c>
      <c r="CG1056" s="17">
        <v>9.9360900000000002E-2</v>
      </c>
      <c r="CH1056" s="17">
        <v>4.4528900000000003E-2</v>
      </c>
      <c r="CI1056" s="17">
        <v>0.18401699999999999</v>
      </c>
      <c r="CJ1056" s="17">
        <v>-0.2280672</v>
      </c>
      <c r="CK1056" s="17">
        <v>5.8430599999999999E-2</v>
      </c>
      <c r="CL1056" s="17">
        <v>0.3984356</v>
      </c>
      <c r="CM1056" s="17">
        <v>0.16745450000000001</v>
      </c>
      <c r="CN1056" s="17">
        <v>0.56256159999999999</v>
      </c>
      <c r="CO1056" s="17">
        <v>0.28917389999999998</v>
      </c>
      <c r="CP1056" s="17">
        <v>-0.50612210000000002</v>
      </c>
      <c r="CQ1056" s="17">
        <v>1.1479060000000001</v>
      </c>
      <c r="CR1056" s="17">
        <v>0.99166469999999995</v>
      </c>
      <c r="CS1056" s="17">
        <v>0.76429519999999995</v>
      </c>
      <c r="CT1056" s="17">
        <v>0.32335459999999999</v>
      </c>
      <c r="CU1056" s="17">
        <v>-6.5172599999999997E-2</v>
      </c>
      <c r="CV1056" s="17">
        <v>-0.39140340000000001</v>
      </c>
      <c r="CW1056" s="17">
        <v>-7.0494299999999996E-2</v>
      </c>
      <c r="CX1056" s="17">
        <v>-0.16116839999999999</v>
      </c>
      <c r="CY1056" s="17">
        <v>0.27636729999999998</v>
      </c>
      <c r="CZ1056" s="17">
        <v>0.41391319999999998</v>
      </c>
      <c r="DA1056" s="17">
        <v>0.22881509999999999</v>
      </c>
      <c r="DB1056" s="17">
        <v>0.1961358</v>
      </c>
      <c r="DC1056" s="17">
        <v>0.27969749999999999</v>
      </c>
      <c r="DD1056" s="17">
        <v>0.201545</v>
      </c>
      <c r="DE1056" s="17">
        <v>0.20642640000000001</v>
      </c>
      <c r="DF1056" s="17">
        <v>0.14393020000000001</v>
      </c>
      <c r="DG1056" s="17">
        <v>0.30269859999999998</v>
      </c>
      <c r="DH1056" s="17">
        <v>-7.5735200000000003E-2</v>
      </c>
      <c r="DI1056" s="17">
        <v>0.2147317</v>
      </c>
      <c r="DJ1056" s="17">
        <v>0.56803409999999999</v>
      </c>
      <c r="DK1056" s="17">
        <v>0.3392347</v>
      </c>
      <c r="DL1056" s="17">
        <v>0.7316049</v>
      </c>
      <c r="DM1056" s="17">
        <v>0.47233560000000002</v>
      </c>
      <c r="DN1056" s="17">
        <v>-0.3357349</v>
      </c>
      <c r="DO1056" s="17">
        <v>1.304349</v>
      </c>
      <c r="DP1056" s="17">
        <v>1.1356139999999999</v>
      </c>
      <c r="DQ1056" s="17">
        <v>0.93205170000000004</v>
      </c>
      <c r="DR1056" s="17">
        <v>0.48428539999999998</v>
      </c>
      <c r="DS1056" s="17">
        <v>8.2062899999999994E-2</v>
      </c>
      <c r="DT1056" s="17">
        <v>-0.2429703</v>
      </c>
      <c r="DU1056" s="17">
        <v>5.1957299999999998E-2</v>
      </c>
      <c r="DV1056" s="17">
        <v>-5.8996100000000003E-2</v>
      </c>
      <c r="DW1056" s="17">
        <v>0.44647569999999998</v>
      </c>
      <c r="DX1056" s="17">
        <v>0.57729200000000003</v>
      </c>
      <c r="DY1056" s="17">
        <v>0.39175080000000001</v>
      </c>
      <c r="DZ1056" s="17">
        <v>0.34528540000000002</v>
      </c>
      <c r="EA1056" s="17">
        <v>0.42691790000000002</v>
      </c>
      <c r="EB1056" s="17">
        <v>0.35277130000000001</v>
      </c>
      <c r="EC1056" s="17">
        <v>0.361012</v>
      </c>
      <c r="ED1056" s="17">
        <v>0.28744989999999998</v>
      </c>
      <c r="EE1056" s="17">
        <v>0.47405619999999998</v>
      </c>
      <c r="EF1056" s="17">
        <v>0.144208</v>
      </c>
      <c r="EG1056" s="17">
        <v>0.44040560000000001</v>
      </c>
      <c r="EH1056" s="17">
        <v>0.8129073</v>
      </c>
      <c r="EI1056" s="17">
        <v>0.5872579</v>
      </c>
      <c r="EJ1056" s="17">
        <v>0.97567669999999995</v>
      </c>
      <c r="EK1056" s="17">
        <v>0.73679209999999995</v>
      </c>
      <c r="EL1056" s="17">
        <v>-8.9722899999999994E-2</v>
      </c>
      <c r="EM1056" s="17">
        <v>1.5302290000000001</v>
      </c>
      <c r="EN1056" s="17">
        <v>1.343453</v>
      </c>
      <c r="EO1056" s="17">
        <v>1.174266</v>
      </c>
      <c r="EP1056" s="17">
        <v>0.7166439</v>
      </c>
      <c r="EQ1056" s="17">
        <v>0.29464750000000001</v>
      </c>
      <c r="ER1056" s="17">
        <v>-2.8656399999999999E-2</v>
      </c>
      <c r="ES1056" s="17">
        <v>0.22875799999999999</v>
      </c>
      <c r="ET1056" s="17">
        <v>8.8524400000000003E-2</v>
      </c>
      <c r="EU1056" s="17">
        <v>84.470089999999999</v>
      </c>
      <c r="EV1056" s="17">
        <v>85.153850000000006</v>
      </c>
      <c r="EW1056" s="17">
        <v>82.538460000000001</v>
      </c>
      <c r="EX1056" s="17">
        <v>82.418800000000005</v>
      </c>
      <c r="EY1056" s="17">
        <v>82.820509999999999</v>
      </c>
      <c r="EZ1056" s="17">
        <v>83.264949999999999</v>
      </c>
      <c r="FA1056" s="17">
        <v>83.188029999999998</v>
      </c>
      <c r="FB1056" s="17">
        <v>84.153850000000006</v>
      </c>
      <c r="FC1056" s="17">
        <v>86.367519999999999</v>
      </c>
      <c r="FD1056" s="17">
        <v>90.478629999999995</v>
      </c>
      <c r="FE1056" s="17">
        <v>86.333340000000007</v>
      </c>
      <c r="FF1056" s="17">
        <v>88.179490000000001</v>
      </c>
      <c r="FG1056" s="17">
        <v>89.871799999999993</v>
      </c>
      <c r="FH1056" s="17">
        <v>88.786320000000003</v>
      </c>
      <c r="FI1056" s="17">
        <v>88.794870000000003</v>
      </c>
      <c r="FJ1056" s="17">
        <v>89.145300000000006</v>
      </c>
      <c r="FK1056" s="17">
        <v>87.940169999999995</v>
      </c>
      <c r="FL1056" s="17">
        <v>87</v>
      </c>
      <c r="FM1056" s="17">
        <v>85</v>
      </c>
      <c r="FN1056" s="17">
        <v>81.957269999999994</v>
      </c>
      <c r="FO1056" s="17">
        <v>80.54701</v>
      </c>
      <c r="FP1056" s="17">
        <v>79.418800000000005</v>
      </c>
      <c r="FQ1056" s="17">
        <v>78.897440000000003</v>
      </c>
      <c r="FR1056" s="17">
        <v>77.495729999999995</v>
      </c>
      <c r="FS1056" s="17">
        <v>4.0882160000000001</v>
      </c>
      <c r="FT1056" s="17"/>
      <c r="FU1056" s="17">
        <v>0.24448120000000001</v>
      </c>
      <c r="FW1056" s="17"/>
    </row>
    <row r="1057" spans="1:179" x14ac:dyDescent="0.25">
      <c r="A1057" t="s">
        <v>227</v>
      </c>
      <c r="B1057" t="s">
        <v>199</v>
      </c>
      <c r="C1057" t="s">
        <v>294</v>
      </c>
      <c r="D1057" s="63">
        <v>44808</v>
      </c>
      <c r="E1057" t="s">
        <v>221</v>
      </c>
      <c r="F1057" s="17">
        <v>194</v>
      </c>
      <c r="G1057" s="17">
        <v>2.3725990000000001</v>
      </c>
      <c r="H1057" s="17">
        <v>2.2745820000000001</v>
      </c>
      <c r="I1057" s="17">
        <v>2.2121279999999999</v>
      </c>
      <c r="J1057" s="17">
        <v>1.9364520000000001</v>
      </c>
      <c r="K1057" s="17">
        <v>1.837367</v>
      </c>
      <c r="L1057" s="17">
        <v>1.8065100000000001</v>
      </c>
      <c r="M1057" s="17">
        <v>1.605648</v>
      </c>
      <c r="N1057" s="17">
        <v>1.4306220000000001</v>
      </c>
      <c r="O1057" s="17">
        <v>1.091804</v>
      </c>
      <c r="P1057" s="17">
        <v>0.86195299999999997</v>
      </c>
      <c r="Q1057" s="17">
        <v>0.3215075</v>
      </c>
      <c r="R1057" s="17">
        <v>-5.2497799999999997E-2</v>
      </c>
      <c r="S1057" s="17">
        <v>0.13150500000000001</v>
      </c>
      <c r="T1057" s="17">
        <v>0.80043699999999995</v>
      </c>
      <c r="U1057" s="17">
        <v>0.80136499999999999</v>
      </c>
      <c r="V1057" s="17">
        <v>0.97113000000000005</v>
      </c>
      <c r="W1057" s="17">
        <v>1.0186090000000001</v>
      </c>
      <c r="X1057" s="17">
        <v>1.9832669999999999</v>
      </c>
      <c r="Y1057" s="17">
        <v>2.7163469999999998</v>
      </c>
      <c r="Z1057" s="17">
        <v>2.715541</v>
      </c>
      <c r="AA1057" s="17">
        <v>2.7201339999999998</v>
      </c>
      <c r="AB1057" s="17">
        <v>2.758178</v>
      </c>
      <c r="AC1057" s="17">
        <v>2.5150030000000001</v>
      </c>
      <c r="AD1057" s="17">
        <v>2.2325240000000002</v>
      </c>
      <c r="AE1057" s="17">
        <v>-0.39712920000000002</v>
      </c>
      <c r="AF1057" s="17">
        <v>-0.24018320000000001</v>
      </c>
      <c r="AG1057" s="17">
        <v>-0.192272</v>
      </c>
      <c r="AH1057" s="17">
        <v>-0.36045860000000002</v>
      </c>
      <c r="AI1057" s="17">
        <v>-0.41795320000000002</v>
      </c>
      <c r="AJ1057" s="17">
        <v>-0.36961729999999998</v>
      </c>
      <c r="AK1057" s="17">
        <v>-0.37238490000000002</v>
      </c>
      <c r="AL1057" s="17">
        <v>-0.31461499999999998</v>
      </c>
      <c r="AM1057" s="17">
        <v>-0.19494040000000001</v>
      </c>
      <c r="AN1057" s="17">
        <v>-0.22373760000000001</v>
      </c>
      <c r="AO1057" s="17">
        <v>-0.21383740000000001</v>
      </c>
      <c r="AP1057" s="17">
        <v>-0.16914709999999999</v>
      </c>
      <c r="AQ1057" s="17">
        <v>-0.56019419999999998</v>
      </c>
      <c r="AR1057" s="17">
        <v>-0.192297</v>
      </c>
      <c r="AS1057" s="17">
        <v>-0.5164841</v>
      </c>
      <c r="AT1057" s="17">
        <v>-0.5569634</v>
      </c>
      <c r="AU1057" s="17">
        <v>0.50341720000000001</v>
      </c>
      <c r="AV1057" s="17">
        <v>0.44486989999999998</v>
      </c>
      <c r="AW1057" s="17">
        <v>0.3672609</v>
      </c>
      <c r="AX1057" s="17">
        <v>0.18670249999999999</v>
      </c>
      <c r="AY1057" s="17">
        <v>-1.24186E-2</v>
      </c>
      <c r="AZ1057" s="17">
        <v>-0.6534392</v>
      </c>
      <c r="BA1057" s="17">
        <v>-0.34858660000000002</v>
      </c>
      <c r="BB1057" s="17">
        <v>-0.19041</v>
      </c>
      <c r="BC1057" s="17">
        <v>-0.27058769999999999</v>
      </c>
      <c r="BD1057" s="17">
        <v>-0.116614</v>
      </c>
      <c r="BE1057" s="17">
        <v>-6.1081099999999999E-2</v>
      </c>
      <c r="BF1057" s="17">
        <v>-0.23228589999999999</v>
      </c>
      <c r="BG1057" s="17">
        <v>-0.30195369999999999</v>
      </c>
      <c r="BH1057" s="17">
        <v>-0.24719269999999999</v>
      </c>
      <c r="BI1057" s="17">
        <v>-0.27459689999999998</v>
      </c>
      <c r="BJ1057" s="17">
        <v>-0.20515549999999999</v>
      </c>
      <c r="BK1057" s="17">
        <v>-7.2191099999999994E-2</v>
      </c>
      <c r="BL1057" s="17">
        <v>-7.5386499999999995E-2</v>
      </c>
      <c r="BM1057" s="17">
        <v>-4.59969E-2</v>
      </c>
      <c r="BN1057" s="17">
        <v>1.6946999999999999E-3</v>
      </c>
      <c r="BO1057" s="17">
        <v>-0.3708552</v>
      </c>
      <c r="BP1057" s="17">
        <v>8.9873000000000001E-3</v>
      </c>
      <c r="BQ1057" s="17">
        <v>-0.29797020000000002</v>
      </c>
      <c r="BR1057" s="17">
        <v>-0.36611739999999998</v>
      </c>
      <c r="BS1057" s="17">
        <v>0.67701509999999998</v>
      </c>
      <c r="BT1057" s="17">
        <v>0.58664099999999997</v>
      </c>
      <c r="BU1057" s="17">
        <v>0.51018300000000005</v>
      </c>
      <c r="BV1057" s="17">
        <v>0.32459500000000002</v>
      </c>
      <c r="BW1057" s="17">
        <v>0.11830359999999999</v>
      </c>
      <c r="BX1057" s="17">
        <v>-0.52120010000000006</v>
      </c>
      <c r="BY1057" s="17">
        <v>-0.22199389999999999</v>
      </c>
      <c r="BZ1057" s="17">
        <v>-7.5840500000000005E-2</v>
      </c>
      <c r="CA1057" s="17">
        <v>-0.18294550000000001</v>
      </c>
      <c r="CB1057" s="17">
        <v>-3.10304E-2</v>
      </c>
      <c r="CC1057" s="17">
        <v>2.97813E-2</v>
      </c>
      <c r="CD1057" s="17">
        <v>-0.1435139</v>
      </c>
      <c r="CE1057" s="17">
        <v>-0.2216129</v>
      </c>
      <c r="CF1057" s="17">
        <v>-0.16240170000000001</v>
      </c>
      <c r="CG1057" s="17">
        <v>-0.2068692</v>
      </c>
      <c r="CH1057" s="17">
        <v>-0.12934419999999999</v>
      </c>
      <c r="CI1057" s="17">
        <v>1.28247E-2</v>
      </c>
      <c r="CJ1057" s="17">
        <v>2.7361099999999999E-2</v>
      </c>
      <c r="CK1057" s="17">
        <v>7.0248900000000003E-2</v>
      </c>
      <c r="CL1057" s="17">
        <v>0.12001920000000001</v>
      </c>
      <c r="CM1057" s="17">
        <v>-0.2397195</v>
      </c>
      <c r="CN1057" s="17">
        <v>0.14839620000000001</v>
      </c>
      <c r="CO1057" s="17">
        <v>-0.14662819999999999</v>
      </c>
      <c r="CP1057" s="17">
        <v>-0.23393800000000001</v>
      </c>
      <c r="CQ1057" s="17">
        <v>0.79724850000000003</v>
      </c>
      <c r="CR1057" s="17">
        <v>0.68483119999999997</v>
      </c>
      <c r="CS1057" s="17">
        <v>0.60917049999999995</v>
      </c>
      <c r="CT1057" s="17">
        <v>0.42009879999999999</v>
      </c>
      <c r="CU1057" s="17">
        <v>0.20884140000000001</v>
      </c>
      <c r="CV1057" s="17">
        <v>-0.42961159999999998</v>
      </c>
      <c r="CW1057" s="17">
        <v>-0.1343163</v>
      </c>
      <c r="CX1057" s="17">
        <v>3.5100999999999999E-3</v>
      </c>
      <c r="CY1057" s="17">
        <v>-9.5303299999999994E-2</v>
      </c>
      <c r="CZ1057" s="17">
        <v>5.4553200000000003E-2</v>
      </c>
      <c r="DA1057" s="17">
        <v>0.1206436</v>
      </c>
      <c r="DB1057" s="17">
        <v>-5.4741999999999999E-2</v>
      </c>
      <c r="DC1057" s="17">
        <v>-0.14127200000000001</v>
      </c>
      <c r="DD1057" s="17">
        <v>-7.7610799999999994E-2</v>
      </c>
      <c r="DE1057" s="17">
        <v>-0.1391416</v>
      </c>
      <c r="DF1057" s="17">
        <v>-5.3532999999999997E-2</v>
      </c>
      <c r="DG1057" s="17">
        <v>9.7840499999999997E-2</v>
      </c>
      <c r="DH1057" s="17">
        <v>0.13010869999999999</v>
      </c>
      <c r="DI1057" s="17">
        <v>0.18649479999999999</v>
      </c>
      <c r="DJ1057" s="17">
        <v>0.23834369999999999</v>
      </c>
      <c r="DK1057" s="17">
        <v>-0.10858379999999999</v>
      </c>
      <c r="DL1057" s="17">
        <v>0.28780509999999998</v>
      </c>
      <c r="DM1057" s="17">
        <v>4.7137999999999998E-3</v>
      </c>
      <c r="DN1057" s="17">
        <v>-0.1017586</v>
      </c>
      <c r="DO1057" s="17">
        <v>0.91748200000000002</v>
      </c>
      <c r="DP1057" s="17">
        <v>0.78302139999999998</v>
      </c>
      <c r="DQ1057" s="17">
        <v>0.70815799999999995</v>
      </c>
      <c r="DR1057" s="17">
        <v>0.51560269999999997</v>
      </c>
      <c r="DS1057" s="17">
        <v>0.29937920000000001</v>
      </c>
      <c r="DT1057" s="17">
        <v>-0.33802310000000002</v>
      </c>
      <c r="DU1057" s="17">
        <v>-4.6638600000000002E-2</v>
      </c>
      <c r="DV1057" s="17">
        <v>8.2860600000000006E-2</v>
      </c>
      <c r="DW1057" s="17">
        <v>3.1238200000000001E-2</v>
      </c>
      <c r="DX1057" s="17">
        <v>0.17812230000000001</v>
      </c>
      <c r="DY1057" s="17">
        <v>0.25183450000000002</v>
      </c>
      <c r="DZ1057" s="17">
        <v>7.3430700000000002E-2</v>
      </c>
      <c r="EA1057" s="17">
        <v>-2.5272599999999999E-2</v>
      </c>
      <c r="EB1057" s="17">
        <v>4.4813800000000001E-2</v>
      </c>
      <c r="EC1057" s="17">
        <v>-4.1353599999999997E-2</v>
      </c>
      <c r="ED1057" s="17">
        <v>5.5926499999999997E-2</v>
      </c>
      <c r="EE1057" s="17">
        <v>0.2205898</v>
      </c>
      <c r="EF1057" s="17">
        <v>0.27845989999999998</v>
      </c>
      <c r="EG1057" s="17">
        <v>0.35433530000000002</v>
      </c>
      <c r="EH1057" s="17">
        <v>0.40918549999999998</v>
      </c>
      <c r="EI1057" s="17">
        <v>8.0755300000000002E-2</v>
      </c>
      <c r="EJ1057" s="17">
        <v>0.48908950000000001</v>
      </c>
      <c r="EK1057" s="17">
        <v>0.2232276</v>
      </c>
      <c r="EL1057" s="17">
        <v>8.9087399999999997E-2</v>
      </c>
      <c r="EM1057" s="17">
        <v>1.09108</v>
      </c>
      <c r="EN1057" s="17">
        <v>0.92479250000000002</v>
      </c>
      <c r="EO1057" s="17">
        <v>0.85108010000000001</v>
      </c>
      <c r="EP1057" s="17">
        <v>0.6534951</v>
      </c>
      <c r="EQ1057" s="17">
        <v>0.43010150000000003</v>
      </c>
      <c r="ER1057" s="17">
        <v>-0.20578389999999999</v>
      </c>
      <c r="ES1057" s="17">
        <v>7.99541E-2</v>
      </c>
      <c r="ET1057" s="17">
        <v>0.1974302</v>
      </c>
      <c r="EU1057" s="17">
        <v>86.721090000000004</v>
      </c>
      <c r="EV1057" s="17">
        <v>86.421769999999995</v>
      </c>
      <c r="EW1057" s="17">
        <v>83.061229999999995</v>
      </c>
      <c r="EX1057" s="17">
        <v>82.795919999999995</v>
      </c>
      <c r="EY1057" s="17">
        <v>83.020409999999998</v>
      </c>
      <c r="EZ1057" s="17">
        <v>83.163269999999997</v>
      </c>
      <c r="FA1057" s="17">
        <v>83.074830000000006</v>
      </c>
      <c r="FB1057" s="17">
        <v>83.850340000000003</v>
      </c>
      <c r="FC1057" s="17">
        <v>86.775509999999997</v>
      </c>
      <c r="FD1057" s="17">
        <v>89.816329999999994</v>
      </c>
      <c r="FE1057" s="17">
        <v>90.149659999999997</v>
      </c>
      <c r="FF1057" s="17">
        <v>91.163269999999997</v>
      </c>
      <c r="FG1057" s="17">
        <v>91.346940000000004</v>
      </c>
      <c r="FH1057" s="17">
        <v>90.37415</v>
      </c>
      <c r="FI1057" s="17">
        <v>90.197280000000006</v>
      </c>
      <c r="FJ1057" s="17">
        <v>90.986400000000003</v>
      </c>
      <c r="FK1057" s="17">
        <v>90.551019999999994</v>
      </c>
      <c r="FL1057" s="17">
        <v>89.013599999999997</v>
      </c>
      <c r="FM1057" s="17">
        <v>87.537409999999994</v>
      </c>
      <c r="FN1057" s="17">
        <v>83.36054</v>
      </c>
      <c r="FO1057" s="17">
        <v>81.38776</v>
      </c>
      <c r="FP1057" s="17">
        <v>79.510199999999998</v>
      </c>
      <c r="FQ1057" s="17">
        <v>79.122450000000001</v>
      </c>
      <c r="FR1057" s="17">
        <v>79.040819999999997</v>
      </c>
      <c r="FS1057" s="17">
        <v>2.5110239999999999</v>
      </c>
      <c r="FT1057" s="17"/>
      <c r="FU1057" s="17">
        <v>0.13959450000000001</v>
      </c>
      <c r="FW1057" s="17"/>
    </row>
    <row r="1058" spans="1:179" x14ac:dyDescent="0.25">
      <c r="A1058" t="s">
        <v>227</v>
      </c>
      <c r="B1058" t="s">
        <v>199</v>
      </c>
      <c r="C1058" t="s">
        <v>294</v>
      </c>
      <c r="D1058" s="63">
        <v>44809</v>
      </c>
      <c r="E1058" t="s">
        <v>219</v>
      </c>
      <c r="F1058" s="17">
        <v>348</v>
      </c>
      <c r="G1058" s="17">
        <v>2.1749779999999999</v>
      </c>
      <c r="H1058" s="17">
        <v>1.9190389999999999</v>
      </c>
      <c r="I1058" s="17">
        <v>1.592689</v>
      </c>
      <c r="J1058" s="17">
        <v>1.5388740000000001</v>
      </c>
      <c r="K1058" s="17">
        <v>1.4482120000000001</v>
      </c>
      <c r="L1058" s="17">
        <v>1.3964799999999999</v>
      </c>
      <c r="M1058" s="17">
        <v>1.166633</v>
      </c>
      <c r="N1058" s="17">
        <v>0.87285789999999996</v>
      </c>
      <c r="O1058" s="17">
        <v>0.40481420000000001</v>
      </c>
      <c r="P1058" s="17">
        <v>-0.1354031</v>
      </c>
      <c r="Q1058" s="17">
        <v>-0.4961275</v>
      </c>
      <c r="R1058" s="17">
        <v>-0.65343980000000002</v>
      </c>
      <c r="S1058" s="17">
        <v>-0.56815649999999995</v>
      </c>
      <c r="T1058" s="17">
        <v>-0.29843140000000001</v>
      </c>
      <c r="U1058" s="17">
        <v>0.2243269</v>
      </c>
      <c r="V1058" s="17">
        <v>0.91894229999999999</v>
      </c>
      <c r="W1058" s="17">
        <v>1.237201</v>
      </c>
      <c r="X1058" s="17">
        <v>2.36565</v>
      </c>
      <c r="Y1058" s="17">
        <v>2.995549</v>
      </c>
      <c r="Z1058" s="17">
        <v>2.8146779999999998</v>
      </c>
      <c r="AA1058" s="17">
        <v>2.8569819999999999</v>
      </c>
      <c r="AB1058" s="17">
        <v>2.8332760000000001</v>
      </c>
      <c r="AC1058" s="17">
        <v>2.3940969999999999</v>
      </c>
      <c r="AD1058" s="17">
        <v>1.927295</v>
      </c>
      <c r="AE1058" s="17">
        <v>-2.0856400000000001E-2</v>
      </c>
      <c r="AF1058" s="17">
        <v>-9.2836000000000002E-2</v>
      </c>
      <c r="AG1058" s="17">
        <v>-0.2371897</v>
      </c>
      <c r="AH1058" s="17">
        <v>-7.4760900000000005E-2</v>
      </c>
      <c r="AI1058" s="17">
        <v>-6.6450200000000001E-2</v>
      </c>
      <c r="AJ1058" s="17">
        <v>-0.1161006</v>
      </c>
      <c r="AK1058" s="17">
        <v>-5.7474200000000003E-2</v>
      </c>
      <c r="AL1058" s="17">
        <v>-0.11787259999999999</v>
      </c>
      <c r="AM1058" s="17">
        <v>-0.15304590000000001</v>
      </c>
      <c r="AN1058" s="17">
        <v>-9.4957700000000006E-2</v>
      </c>
      <c r="AO1058" s="17">
        <v>-0.3500568</v>
      </c>
      <c r="AP1058" s="17">
        <v>-0.2408981</v>
      </c>
      <c r="AQ1058" s="17">
        <v>-0.14019989999999999</v>
      </c>
      <c r="AR1058" s="17">
        <v>-0.111206</v>
      </c>
      <c r="AS1058" s="17">
        <v>-0.2411018</v>
      </c>
      <c r="AT1058" s="17">
        <v>-0.31024380000000001</v>
      </c>
      <c r="AU1058" s="17">
        <v>0.74558259999999998</v>
      </c>
      <c r="AV1058" s="17">
        <v>0.86796589999999996</v>
      </c>
      <c r="AW1058" s="17">
        <v>0.57013729999999996</v>
      </c>
      <c r="AX1058" s="17">
        <v>0.3958179</v>
      </c>
      <c r="AY1058" s="17">
        <v>7.2933899999999996E-2</v>
      </c>
      <c r="AZ1058" s="17">
        <v>-0.5427092</v>
      </c>
      <c r="BA1058" s="17">
        <v>-0.43882450000000001</v>
      </c>
      <c r="BB1058" s="17">
        <v>-0.39186500000000002</v>
      </c>
      <c r="BC1058" s="17">
        <v>6.6545999999999994E-2</v>
      </c>
      <c r="BD1058" s="17">
        <v>-3.4424E-3</v>
      </c>
      <c r="BE1058" s="17">
        <v>-0.1585203</v>
      </c>
      <c r="BF1058" s="17">
        <v>-8.5532000000000004E-3</v>
      </c>
      <c r="BG1058" s="17">
        <v>-5.5322000000000001E-3</v>
      </c>
      <c r="BH1058" s="17">
        <v>-5.99371E-2</v>
      </c>
      <c r="BI1058" s="17">
        <v>-2.5907999999999999E-3</v>
      </c>
      <c r="BJ1058" s="17">
        <v>-5.9814800000000001E-2</v>
      </c>
      <c r="BK1058" s="17">
        <v>-7.3454500000000006E-2</v>
      </c>
      <c r="BL1058" s="17">
        <v>-5.4583000000000001E-3</v>
      </c>
      <c r="BM1058" s="17">
        <v>-0.23991280000000001</v>
      </c>
      <c r="BN1058" s="17">
        <v>-0.1181063</v>
      </c>
      <c r="BO1058" s="17">
        <v>-1.6825199999999998E-2</v>
      </c>
      <c r="BP1058" s="17">
        <v>1.4503E-2</v>
      </c>
      <c r="BQ1058" s="17">
        <v>-0.1024562</v>
      </c>
      <c r="BR1058" s="17">
        <v>-0.16549549999999999</v>
      </c>
      <c r="BS1058" s="17">
        <v>0.88137310000000002</v>
      </c>
      <c r="BT1058" s="17">
        <v>1.0011859999999999</v>
      </c>
      <c r="BU1058" s="17">
        <v>0.70330119999999996</v>
      </c>
      <c r="BV1058" s="17">
        <v>0.51479419999999998</v>
      </c>
      <c r="BW1058" s="17">
        <v>0.1848378</v>
      </c>
      <c r="BX1058" s="17">
        <v>-0.42216389999999998</v>
      </c>
      <c r="BY1058" s="17">
        <v>-0.33424399999999999</v>
      </c>
      <c r="BZ1058" s="17">
        <v>-0.30135679999999998</v>
      </c>
      <c r="CA1058" s="17">
        <v>0.12708059999999999</v>
      </c>
      <c r="CB1058" s="17">
        <v>5.8471299999999997E-2</v>
      </c>
      <c r="CC1058" s="17">
        <v>-0.1040341</v>
      </c>
      <c r="CD1058" s="17">
        <v>3.7302099999999998E-2</v>
      </c>
      <c r="CE1058" s="17">
        <v>3.6659400000000002E-2</v>
      </c>
      <c r="CF1058" s="17">
        <v>-2.1038500000000002E-2</v>
      </c>
      <c r="CG1058" s="17">
        <v>3.54212E-2</v>
      </c>
      <c r="CH1058" s="17">
        <v>-1.9604199999999999E-2</v>
      </c>
      <c r="CI1058" s="17">
        <v>-1.8329700000000001E-2</v>
      </c>
      <c r="CJ1058" s="17">
        <v>5.6528700000000001E-2</v>
      </c>
      <c r="CK1058" s="17">
        <v>-0.16362750000000001</v>
      </c>
      <c r="CL1058" s="17">
        <v>-3.3061E-2</v>
      </c>
      <c r="CM1058" s="17">
        <v>6.8623799999999999E-2</v>
      </c>
      <c r="CN1058" s="17">
        <v>0.10156859999999999</v>
      </c>
      <c r="CO1058" s="17">
        <v>-6.4305999999999999E-3</v>
      </c>
      <c r="CP1058" s="17">
        <v>-6.5243300000000004E-2</v>
      </c>
      <c r="CQ1058" s="17">
        <v>0.97542119999999999</v>
      </c>
      <c r="CR1058" s="17">
        <v>1.093453</v>
      </c>
      <c r="CS1058" s="17">
        <v>0.79553010000000002</v>
      </c>
      <c r="CT1058" s="17">
        <v>0.59719679999999997</v>
      </c>
      <c r="CU1058" s="17">
        <v>0.26234200000000002</v>
      </c>
      <c r="CV1058" s="17">
        <v>-0.3386747</v>
      </c>
      <c r="CW1058" s="17">
        <v>-0.26181189999999999</v>
      </c>
      <c r="CX1058" s="17">
        <v>-0.23867099999999999</v>
      </c>
      <c r="CY1058" s="17">
        <v>0.18761520000000001</v>
      </c>
      <c r="CZ1058" s="17">
        <v>0.12038509999999999</v>
      </c>
      <c r="DA1058" s="17">
        <v>-4.9547899999999999E-2</v>
      </c>
      <c r="DB1058" s="17">
        <v>8.3157400000000006E-2</v>
      </c>
      <c r="DC1058" s="17">
        <v>7.8851000000000004E-2</v>
      </c>
      <c r="DD1058" s="17">
        <v>1.78601E-2</v>
      </c>
      <c r="DE1058" s="17">
        <v>7.3433200000000004E-2</v>
      </c>
      <c r="DF1058" s="17">
        <v>2.06064E-2</v>
      </c>
      <c r="DG1058" s="17">
        <v>3.6795099999999997E-2</v>
      </c>
      <c r="DH1058" s="17">
        <v>0.1185157</v>
      </c>
      <c r="DI1058" s="17">
        <v>-8.7342100000000006E-2</v>
      </c>
      <c r="DJ1058" s="17">
        <v>5.1984299999999997E-2</v>
      </c>
      <c r="DK1058" s="17">
        <v>0.15407280000000001</v>
      </c>
      <c r="DL1058" s="17">
        <v>0.1886343</v>
      </c>
      <c r="DM1058" s="17">
        <v>8.9594900000000005E-2</v>
      </c>
      <c r="DN1058" s="17">
        <v>3.5008999999999998E-2</v>
      </c>
      <c r="DO1058" s="17">
        <v>1.069469</v>
      </c>
      <c r="DP1058" s="17">
        <v>1.185721</v>
      </c>
      <c r="DQ1058" s="17">
        <v>0.88775910000000002</v>
      </c>
      <c r="DR1058" s="17">
        <v>0.67959950000000002</v>
      </c>
      <c r="DS1058" s="17">
        <v>0.33984629999999999</v>
      </c>
      <c r="DT1058" s="17">
        <v>-0.25518540000000001</v>
      </c>
      <c r="DU1058" s="17">
        <v>-0.18937979999999999</v>
      </c>
      <c r="DV1058" s="17">
        <v>-0.17598530000000001</v>
      </c>
      <c r="DW1058" s="17">
        <v>0.27501759999999997</v>
      </c>
      <c r="DX1058" s="17">
        <v>0.20977870000000001</v>
      </c>
      <c r="DY1058" s="17">
        <v>2.9121500000000002E-2</v>
      </c>
      <c r="DZ1058" s="17">
        <v>0.1493651</v>
      </c>
      <c r="EA1058" s="17">
        <v>0.139769</v>
      </c>
      <c r="EB1058" s="17">
        <v>7.4023599999999995E-2</v>
      </c>
      <c r="EC1058" s="17">
        <v>0.1283166</v>
      </c>
      <c r="ED1058" s="17">
        <v>7.8664200000000004E-2</v>
      </c>
      <c r="EE1058" s="17">
        <v>0.1163865</v>
      </c>
      <c r="EF1058" s="17">
        <v>0.20801500000000001</v>
      </c>
      <c r="EG1058" s="17">
        <v>2.28019E-2</v>
      </c>
      <c r="EH1058" s="17">
        <v>0.17477609999999999</v>
      </c>
      <c r="EI1058" s="17">
        <v>0.27744760000000002</v>
      </c>
      <c r="EJ1058" s="17">
        <v>0.31434319999999999</v>
      </c>
      <c r="EK1058" s="17">
        <v>0.22824050000000001</v>
      </c>
      <c r="EL1058" s="17">
        <v>0.17975730000000001</v>
      </c>
      <c r="EM1058" s="17">
        <v>1.20526</v>
      </c>
      <c r="EN1058" s="17">
        <v>1.31894</v>
      </c>
      <c r="EO1058" s="17">
        <v>1.020923</v>
      </c>
      <c r="EP1058" s="17">
        <v>0.7985757</v>
      </c>
      <c r="EQ1058" s="17">
        <v>0.45175019999999999</v>
      </c>
      <c r="ER1058" s="17">
        <v>-0.13464010000000001</v>
      </c>
      <c r="ES1058" s="17">
        <v>-8.4799299999999994E-2</v>
      </c>
      <c r="ET1058" s="17">
        <v>-8.5476999999999997E-2</v>
      </c>
      <c r="EU1058" s="17">
        <v>77.965909999999994</v>
      </c>
      <c r="EV1058" s="17">
        <v>75.988640000000004</v>
      </c>
      <c r="EW1058" s="17">
        <v>74.700760000000002</v>
      </c>
      <c r="EX1058" s="17">
        <v>74.060609999999997</v>
      </c>
      <c r="EY1058" s="17">
        <v>73.409090000000006</v>
      </c>
      <c r="EZ1058" s="17">
        <v>72.420460000000006</v>
      </c>
      <c r="FA1058" s="17">
        <v>72.405299999999997</v>
      </c>
      <c r="FB1058" s="17">
        <v>72.530299999999997</v>
      </c>
      <c r="FC1058" s="17">
        <v>77.446969999999993</v>
      </c>
      <c r="FD1058" s="17">
        <v>82.571969999999993</v>
      </c>
      <c r="FE1058" s="17">
        <v>86.723489999999998</v>
      </c>
      <c r="FF1058" s="17">
        <v>88.306820000000002</v>
      </c>
      <c r="FG1058" s="17">
        <v>89.950760000000002</v>
      </c>
      <c r="FH1058" s="17">
        <v>89.647729999999996</v>
      </c>
      <c r="FI1058" s="17">
        <v>89.984849999999994</v>
      </c>
      <c r="FJ1058" s="17">
        <v>91.431820000000002</v>
      </c>
      <c r="FK1058" s="17">
        <v>90.772729999999996</v>
      </c>
      <c r="FL1058" s="17">
        <v>89.549239999999998</v>
      </c>
      <c r="FM1058" s="17">
        <v>87.522729999999996</v>
      </c>
      <c r="FN1058" s="17">
        <v>82.602270000000004</v>
      </c>
      <c r="FO1058" s="17">
        <v>78.287880000000001</v>
      </c>
      <c r="FP1058" s="17">
        <v>76.924239999999998</v>
      </c>
      <c r="FQ1058" s="17">
        <v>75.015150000000006</v>
      </c>
      <c r="FR1058" s="17">
        <v>73.503780000000006</v>
      </c>
      <c r="FS1058" s="17">
        <v>1.765911</v>
      </c>
      <c r="FT1058" s="17"/>
      <c r="FU1058" s="17">
        <v>0.13264719999999999</v>
      </c>
      <c r="FW1058" s="17"/>
    </row>
    <row r="1059" spans="1:179" x14ac:dyDescent="0.25">
      <c r="A1059" t="s">
        <v>227</v>
      </c>
      <c r="B1059" t="s">
        <v>199</v>
      </c>
      <c r="C1059" t="s">
        <v>294</v>
      </c>
      <c r="D1059" s="63">
        <v>44809</v>
      </c>
      <c r="E1059" t="s">
        <v>220</v>
      </c>
      <c r="F1059" s="17">
        <v>154</v>
      </c>
      <c r="G1059" s="17">
        <v>2.331496</v>
      </c>
      <c r="H1059" s="17">
        <v>2.2263099999999998</v>
      </c>
      <c r="I1059" s="17">
        <v>1.858611</v>
      </c>
      <c r="J1059" s="17">
        <v>1.7319979999999999</v>
      </c>
      <c r="K1059" s="17">
        <v>1.5874839999999999</v>
      </c>
      <c r="L1059" s="17">
        <v>1.5895900000000001</v>
      </c>
      <c r="M1059" s="17">
        <v>1.2718970000000001</v>
      </c>
      <c r="N1059" s="17">
        <v>0.92416390000000004</v>
      </c>
      <c r="O1059" s="17">
        <v>0.42199189999999998</v>
      </c>
      <c r="P1059" s="17">
        <v>-7.7369300000000002E-2</v>
      </c>
      <c r="Q1059" s="17">
        <v>-0.46656160000000002</v>
      </c>
      <c r="R1059" s="17">
        <v>-0.64069790000000004</v>
      </c>
      <c r="S1059" s="17">
        <v>-0.59827830000000004</v>
      </c>
      <c r="T1059" s="17">
        <v>-0.2404984</v>
      </c>
      <c r="U1059" s="17">
        <v>0.1616158</v>
      </c>
      <c r="V1059" s="17">
        <v>0.8566684</v>
      </c>
      <c r="W1059" s="17">
        <v>1.3034600000000001</v>
      </c>
      <c r="X1059" s="17">
        <v>2.6261380000000001</v>
      </c>
      <c r="Y1059" s="17">
        <v>3.3407100000000001</v>
      </c>
      <c r="Z1059" s="17">
        <v>3.0525389999999999</v>
      </c>
      <c r="AA1059" s="17">
        <v>3.16852</v>
      </c>
      <c r="AB1059" s="17">
        <v>2.931657</v>
      </c>
      <c r="AC1059" s="17">
        <v>2.506011</v>
      </c>
      <c r="AD1059" s="17">
        <v>1.833445</v>
      </c>
      <c r="AE1059" s="17">
        <v>-0.1392256</v>
      </c>
      <c r="AF1059" s="17">
        <v>-0.114691</v>
      </c>
      <c r="AG1059" s="17">
        <v>-0.17014389999999999</v>
      </c>
      <c r="AH1059" s="17">
        <v>-8.6612700000000001E-2</v>
      </c>
      <c r="AI1059" s="17">
        <v>-8.5694599999999996E-2</v>
      </c>
      <c r="AJ1059" s="17">
        <v>-8.8117399999999999E-2</v>
      </c>
      <c r="AK1059" s="17">
        <v>4.8161999999999996E-3</v>
      </c>
      <c r="AL1059" s="17">
        <v>-0.16572200000000001</v>
      </c>
      <c r="AM1059" s="17">
        <v>-9.4988699999999995E-2</v>
      </c>
      <c r="AN1059" s="17">
        <v>4.5705299999999997E-2</v>
      </c>
      <c r="AO1059" s="17">
        <v>-0.40347119999999997</v>
      </c>
      <c r="AP1059" s="17">
        <v>-0.1525205</v>
      </c>
      <c r="AQ1059" s="17">
        <v>-3.6792699999999998E-2</v>
      </c>
      <c r="AR1059" s="17">
        <v>8.0865800000000002E-2</v>
      </c>
      <c r="AS1059" s="17">
        <v>-0.21656729999999999</v>
      </c>
      <c r="AT1059" s="17">
        <v>-0.55345299999999997</v>
      </c>
      <c r="AU1059" s="17">
        <v>0.84498240000000002</v>
      </c>
      <c r="AV1059" s="17">
        <v>1.076527</v>
      </c>
      <c r="AW1059" s="17">
        <v>0.75600809999999996</v>
      </c>
      <c r="AX1059" s="17">
        <v>0.51749100000000003</v>
      </c>
      <c r="AY1059" s="17">
        <v>0.19676109999999999</v>
      </c>
      <c r="AZ1059" s="17">
        <v>-0.87227699999999997</v>
      </c>
      <c r="BA1059" s="17">
        <v>-0.72670129999999999</v>
      </c>
      <c r="BB1059" s="17">
        <v>-0.64932789999999996</v>
      </c>
      <c r="BC1059" s="17">
        <v>3.6880000000000002E-4</v>
      </c>
      <c r="BD1059" s="17">
        <v>2.5472600000000001E-2</v>
      </c>
      <c r="BE1059" s="17">
        <v>-5.0395000000000002E-2</v>
      </c>
      <c r="BF1059" s="17">
        <v>1.9341000000000001E-2</v>
      </c>
      <c r="BG1059" s="17">
        <v>9.1976999999999996E-3</v>
      </c>
      <c r="BH1059" s="17">
        <v>6.5469999999999999E-3</v>
      </c>
      <c r="BI1059" s="17">
        <v>9.3479800000000002E-2</v>
      </c>
      <c r="BJ1059" s="17">
        <v>-7.3178999999999994E-2</v>
      </c>
      <c r="BK1059" s="17">
        <v>2.3686599999999999E-2</v>
      </c>
      <c r="BL1059" s="17">
        <v>0.16987740000000001</v>
      </c>
      <c r="BM1059" s="17">
        <v>-0.23913860000000001</v>
      </c>
      <c r="BN1059" s="17">
        <v>2.3778899999999999E-2</v>
      </c>
      <c r="BO1059" s="17">
        <v>0.15068129999999999</v>
      </c>
      <c r="BP1059" s="17">
        <v>0.27762710000000002</v>
      </c>
      <c r="BQ1059" s="17">
        <v>-1.0529699999999999E-2</v>
      </c>
      <c r="BR1059" s="17">
        <v>-0.30938260000000001</v>
      </c>
      <c r="BS1059" s="17">
        <v>1.0602579999999999</v>
      </c>
      <c r="BT1059" s="17">
        <v>1.2934570000000001</v>
      </c>
      <c r="BU1059" s="17">
        <v>0.96917929999999997</v>
      </c>
      <c r="BV1059" s="17">
        <v>0.69738789999999995</v>
      </c>
      <c r="BW1059" s="17">
        <v>0.38241530000000001</v>
      </c>
      <c r="BX1059" s="17">
        <v>-0.65493880000000004</v>
      </c>
      <c r="BY1059" s="17">
        <v>-0.54207470000000002</v>
      </c>
      <c r="BZ1059" s="17">
        <v>-0.49541800000000003</v>
      </c>
      <c r="CA1059" s="17">
        <v>9.7051399999999996E-2</v>
      </c>
      <c r="CB1059" s="17">
        <v>0.1225494</v>
      </c>
      <c r="CC1059" s="17">
        <v>3.2542700000000001E-2</v>
      </c>
      <c r="CD1059" s="17">
        <v>9.2724299999999996E-2</v>
      </c>
      <c r="CE1059" s="17">
        <v>7.4919799999999995E-2</v>
      </c>
      <c r="CF1059" s="17">
        <v>7.2111300000000003E-2</v>
      </c>
      <c r="CG1059" s="17">
        <v>0.154888</v>
      </c>
      <c r="CH1059" s="17">
        <v>-9.0839000000000007E-3</v>
      </c>
      <c r="CI1059" s="17">
        <v>0.1058808</v>
      </c>
      <c r="CJ1059" s="17">
        <v>0.25587850000000001</v>
      </c>
      <c r="CK1059" s="17">
        <v>-0.1253223</v>
      </c>
      <c r="CL1059" s="17">
        <v>0.14588329999999999</v>
      </c>
      <c r="CM1059" s="17">
        <v>0.28052510000000003</v>
      </c>
      <c r="CN1059" s="17">
        <v>0.41390329999999997</v>
      </c>
      <c r="CO1059" s="17">
        <v>0.13217139999999999</v>
      </c>
      <c r="CP1059" s="17">
        <v>-0.1403402</v>
      </c>
      <c r="CQ1059" s="17">
        <v>1.209357</v>
      </c>
      <c r="CR1059" s="17">
        <v>1.443702</v>
      </c>
      <c r="CS1059" s="17">
        <v>1.1168210000000001</v>
      </c>
      <c r="CT1059" s="17">
        <v>0.82198389999999999</v>
      </c>
      <c r="CU1059" s="17">
        <v>0.51099879999999998</v>
      </c>
      <c r="CV1059" s="17">
        <v>-0.50441100000000005</v>
      </c>
      <c r="CW1059" s="17">
        <v>-0.41420299999999999</v>
      </c>
      <c r="CX1059" s="17">
        <v>-0.38882040000000001</v>
      </c>
      <c r="CY1059" s="17">
        <v>0.19373409999999999</v>
      </c>
      <c r="CZ1059" s="17">
        <v>0.21962619999999999</v>
      </c>
      <c r="DA1059" s="17">
        <v>0.1154804</v>
      </c>
      <c r="DB1059" s="17">
        <v>0.16610749999999999</v>
      </c>
      <c r="DC1059" s="17">
        <v>0.14064199999999999</v>
      </c>
      <c r="DD1059" s="17">
        <v>0.13767550000000001</v>
      </c>
      <c r="DE1059" s="17">
        <v>0.21629619999999999</v>
      </c>
      <c r="DF1059" s="17">
        <v>5.50111E-2</v>
      </c>
      <c r="DG1059" s="17">
        <v>0.18807489999999999</v>
      </c>
      <c r="DH1059" s="17">
        <v>0.34187970000000001</v>
      </c>
      <c r="DI1059" s="17">
        <v>-1.1506000000000001E-2</v>
      </c>
      <c r="DJ1059" s="17">
        <v>0.2679877</v>
      </c>
      <c r="DK1059" s="17">
        <v>0.41036899999999998</v>
      </c>
      <c r="DL1059" s="17">
        <v>0.55017959999999999</v>
      </c>
      <c r="DM1059" s="17">
        <v>0.27487240000000002</v>
      </c>
      <c r="DN1059" s="17">
        <v>2.8702200000000001E-2</v>
      </c>
      <c r="DO1059" s="17">
        <v>1.3584560000000001</v>
      </c>
      <c r="DP1059" s="17">
        <v>1.5939479999999999</v>
      </c>
      <c r="DQ1059" s="17">
        <v>1.2644629999999999</v>
      </c>
      <c r="DR1059" s="17">
        <v>0.94657990000000003</v>
      </c>
      <c r="DS1059" s="17">
        <v>0.6395824</v>
      </c>
      <c r="DT1059" s="17">
        <v>-0.35388320000000001</v>
      </c>
      <c r="DU1059" s="17">
        <v>-0.28633130000000001</v>
      </c>
      <c r="DV1059" s="17">
        <v>-0.2822228</v>
      </c>
      <c r="DW1059" s="17">
        <v>0.33332850000000003</v>
      </c>
      <c r="DX1059" s="17">
        <v>0.35978979999999999</v>
      </c>
      <c r="DY1059" s="17">
        <v>0.2352292</v>
      </c>
      <c r="DZ1059" s="17">
        <v>0.27206130000000001</v>
      </c>
      <c r="EA1059" s="17">
        <v>0.2355343</v>
      </c>
      <c r="EB1059" s="17">
        <v>0.23233989999999999</v>
      </c>
      <c r="EC1059" s="17">
        <v>0.30495990000000001</v>
      </c>
      <c r="ED1059" s="17">
        <v>0.14755409999999999</v>
      </c>
      <c r="EE1059" s="17">
        <v>0.30675019999999997</v>
      </c>
      <c r="EF1059" s="17">
        <v>0.46605180000000002</v>
      </c>
      <c r="EG1059" s="17">
        <v>0.15282670000000001</v>
      </c>
      <c r="EH1059" s="17">
        <v>0.44428709999999999</v>
      </c>
      <c r="EI1059" s="17">
        <v>0.59784300000000001</v>
      </c>
      <c r="EJ1059" s="17">
        <v>0.74694090000000002</v>
      </c>
      <c r="EK1059" s="17">
        <v>0.48091010000000001</v>
      </c>
      <c r="EL1059" s="17">
        <v>0.27277259999999998</v>
      </c>
      <c r="EM1059" s="17">
        <v>1.5737319999999999</v>
      </c>
      <c r="EN1059" s="17">
        <v>1.810878</v>
      </c>
      <c r="EO1059" s="17">
        <v>1.4776339999999999</v>
      </c>
      <c r="EP1059" s="17">
        <v>1.126477</v>
      </c>
      <c r="EQ1059" s="17">
        <v>0.82523659999999999</v>
      </c>
      <c r="ER1059" s="17">
        <v>-0.136545</v>
      </c>
      <c r="ES1059" s="17">
        <v>-0.1017048</v>
      </c>
      <c r="ET1059" s="17">
        <v>-0.1283128</v>
      </c>
      <c r="EU1059" s="17">
        <v>77.632480000000001</v>
      </c>
      <c r="EV1059" s="17">
        <v>75.692310000000006</v>
      </c>
      <c r="EW1059" s="17">
        <v>74.45299</v>
      </c>
      <c r="EX1059" s="17">
        <v>73.401709999999994</v>
      </c>
      <c r="EY1059" s="17">
        <v>72.863249999999994</v>
      </c>
      <c r="EZ1059" s="17">
        <v>72.068370000000002</v>
      </c>
      <c r="FA1059" s="17">
        <v>72.008539999999996</v>
      </c>
      <c r="FB1059" s="17">
        <v>72.478629999999995</v>
      </c>
      <c r="FC1059" s="17">
        <v>77.136750000000006</v>
      </c>
      <c r="FD1059" s="17">
        <v>82.025639999999996</v>
      </c>
      <c r="FE1059" s="17">
        <v>85.957269999999994</v>
      </c>
      <c r="FF1059" s="17">
        <v>86.786320000000003</v>
      </c>
      <c r="FG1059" s="17">
        <v>87.683760000000007</v>
      </c>
      <c r="FH1059" s="17">
        <v>87.358969999999999</v>
      </c>
      <c r="FI1059" s="17">
        <v>87.931629999999998</v>
      </c>
      <c r="FJ1059" s="17">
        <v>89.820509999999999</v>
      </c>
      <c r="FK1059" s="17">
        <v>89.44444</v>
      </c>
      <c r="FL1059" s="17">
        <v>88.230770000000007</v>
      </c>
      <c r="FM1059" s="17">
        <v>86.196579999999997</v>
      </c>
      <c r="FN1059" s="17">
        <v>81.649569999999997</v>
      </c>
      <c r="FO1059" s="17">
        <v>77.982900000000001</v>
      </c>
      <c r="FP1059" s="17">
        <v>76.435900000000004</v>
      </c>
      <c r="FQ1059" s="17">
        <v>75.034189999999995</v>
      </c>
      <c r="FR1059" s="17">
        <v>73.658119999999997</v>
      </c>
      <c r="FS1059" s="17">
        <v>3.0190480000000002</v>
      </c>
      <c r="FT1059" s="17"/>
      <c r="FU1059" s="17">
        <v>0.21396560000000001</v>
      </c>
      <c r="FW1059" s="17"/>
    </row>
    <row r="1060" spans="1:179" x14ac:dyDescent="0.25">
      <c r="A1060" t="s">
        <v>227</v>
      </c>
      <c r="B1060" t="s">
        <v>199</v>
      </c>
      <c r="C1060" t="s">
        <v>294</v>
      </c>
      <c r="D1060" s="63">
        <v>44809</v>
      </c>
      <c r="E1060" t="s">
        <v>221</v>
      </c>
      <c r="F1060" s="17">
        <v>194</v>
      </c>
      <c r="G1060" s="17">
        <v>2.0475560000000002</v>
      </c>
      <c r="H1060" s="17">
        <v>1.6818340000000001</v>
      </c>
      <c r="I1060" s="17">
        <v>1.3935789999999999</v>
      </c>
      <c r="J1060" s="17">
        <v>1.390541</v>
      </c>
      <c r="K1060" s="17">
        <v>1.3439140000000001</v>
      </c>
      <c r="L1060" s="17">
        <v>1.2524869999999999</v>
      </c>
      <c r="M1060" s="17">
        <v>1.0939950000000001</v>
      </c>
      <c r="N1060" s="17">
        <v>0.83377089999999998</v>
      </c>
      <c r="O1060" s="17">
        <v>0.40408050000000001</v>
      </c>
      <c r="P1060" s="17">
        <v>-0.17248250000000001</v>
      </c>
      <c r="Q1060" s="17">
        <v>-0.5231287</v>
      </c>
      <c r="R1060" s="17">
        <v>-0.65515849999999998</v>
      </c>
      <c r="S1060" s="17">
        <v>-0.52834049999999999</v>
      </c>
      <c r="T1060" s="17">
        <v>-0.31978529999999999</v>
      </c>
      <c r="U1060" s="17">
        <v>0.28729300000000002</v>
      </c>
      <c r="V1060" s="17">
        <v>0.96909299999999998</v>
      </c>
      <c r="W1060" s="17">
        <v>1.211951</v>
      </c>
      <c r="X1060" s="17">
        <v>2.1954790000000002</v>
      </c>
      <c r="Y1060" s="17">
        <v>2.7590080000000001</v>
      </c>
      <c r="Z1060" s="17">
        <v>2.648666</v>
      </c>
      <c r="AA1060" s="17">
        <v>2.6380279999999998</v>
      </c>
      <c r="AB1060" s="17">
        <v>2.7506309999999998</v>
      </c>
      <c r="AC1060" s="17">
        <v>2.3048639999999998</v>
      </c>
      <c r="AD1060" s="17">
        <v>1.991803</v>
      </c>
      <c r="AE1060" s="17">
        <v>-4.2195099999999999E-2</v>
      </c>
      <c r="AF1060" s="17">
        <v>-0.1845473</v>
      </c>
      <c r="AG1060" s="17">
        <v>-0.37913390000000002</v>
      </c>
      <c r="AH1060" s="17">
        <v>-0.14662459999999999</v>
      </c>
      <c r="AI1060" s="17">
        <v>-0.1231223</v>
      </c>
      <c r="AJ1060" s="17">
        <v>-0.2029195</v>
      </c>
      <c r="AK1060" s="17">
        <v>-0.1668731</v>
      </c>
      <c r="AL1060" s="17">
        <v>-0.15265139999999999</v>
      </c>
      <c r="AM1060" s="17">
        <v>-0.28608149999999999</v>
      </c>
      <c r="AN1060" s="17">
        <v>-0.30429489999999998</v>
      </c>
      <c r="AO1060" s="17">
        <v>-0.44867079999999998</v>
      </c>
      <c r="AP1060" s="17">
        <v>-0.45229360000000002</v>
      </c>
      <c r="AQ1060" s="17">
        <v>-0.36092489999999999</v>
      </c>
      <c r="AR1060" s="17">
        <v>-0.39610030000000002</v>
      </c>
      <c r="AS1060" s="17">
        <v>-0.41903360000000001</v>
      </c>
      <c r="AT1060" s="17">
        <v>-0.3010121</v>
      </c>
      <c r="AU1060" s="17">
        <v>0.521984</v>
      </c>
      <c r="AV1060" s="17">
        <v>0.57080569999999997</v>
      </c>
      <c r="AW1060" s="17">
        <v>0.29281740000000001</v>
      </c>
      <c r="AX1060" s="17">
        <v>0.1751481</v>
      </c>
      <c r="AY1060" s="17">
        <v>-0.14008209999999999</v>
      </c>
      <c r="AZ1060" s="17">
        <v>-0.43731019999999998</v>
      </c>
      <c r="BA1060" s="17">
        <v>-0.33881939999999999</v>
      </c>
      <c r="BB1060" s="17">
        <v>-0.31207190000000001</v>
      </c>
      <c r="BC1060" s="17">
        <v>7.0252899999999993E-2</v>
      </c>
      <c r="BD1060" s="17">
        <v>-6.6755499999999995E-2</v>
      </c>
      <c r="BE1060" s="17">
        <v>-0.2734163</v>
      </c>
      <c r="BF1060" s="17">
        <v>-6.0843300000000003E-2</v>
      </c>
      <c r="BG1060" s="17">
        <v>-4.2843600000000003E-2</v>
      </c>
      <c r="BH1060" s="17">
        <v>-0.13353080000000001</v>
      </c>
      <c r="BI1060" s="17">
        <v>-9.6950300000000003E-2</v>
      </c>
      <c r="BJ1060" s="17">
        <v>-7.7960100000000004E-2</v>
      </c>
      <c r="BK1060" s="17">
        <v>-0.1786557</v>
      </c>
      <c r="BL1060" s="17">
        <v>-0.17947589999999999</v>
      </c>
      <c r="BM1060" s="17">
        <v>-0.30032700000000001</v>
      </c>
      <c r="BN1060" s="17">
        <v>-0.28377720000000001</v>
      </c>
      <c r="BO1060" s="17">
        <v>-0.1974282</v>
      </c>
      <c r="BP1060" s="17">
        <v>-0.2343182</v>
      </c>
      <c r="BQ1060" s="17">
        <v>-0.23272809999999999</v>
      </c>
      <c r="BR1060" s="17">
        <v>-0.1260588</v>
      </c>
      <c r="BS1060" s="17">
        <v>0.69611199999999995</v>
      </c>
      <c r="BT1060" s="17">
        <v>0.73684280000000002</v>
      </c>
      <c r="BU1060" s="17">
        <v>0.46129799999999999</v>
      </c>
      <c r="BV1060" s="17">
        <v>0.33256469999999999</v>
      </c>
      <c r="BW1060" s="17">
        <v>-2.1175999999999999E-3</v>
      </c>
      <c r="BX1060" s="17">
        <v>-0.30366559999999998</v>
      </c>
      <c r="BY1060" s="17">
        <v>-0.22175700000000001</v>
      </c>
      <c r="BZ1060" s="17">
        <v>-0.2041201</v>
      </c>
      <c r="CA1060" s="17">
        <v>0.14813409999999999</v>
      </c>
      <c r="CB1060" s="17">
        <v>1.4826799999999999E-2</v>
      </c>
      <c r="CC1060" s="17">
        <v>-0.2001965</v>
      </c>
      <c r="CD1060" s="17">
        <v>-1.4314E-3</v>
      </c>
      <c r="CE1060" s="17">
        <v>1.27572E-2</v>
      </c>
      <c r="CF1060" s="17">
        <v>-8.5472400000000004E-2</v>
      </c>
      <c r="CG1060" s="17">
        <v>-4.85219E-2</v>
      </c>
      <c r="CH1060" s="17">
        <v>-2.6229100000000002E-2</v>
      </c>
      <c r="CI1060" s="17">
        <v>-0.1042529</v>
      </c>
      <c r="CJ1060" s="17">
        <v>-9.3026700000000004E-2</v>
      </c>
      <c r="CK1060" s="17">
        <v>-0.1975845</v>
      </c>
      <c r="CL1060" s="17">
        <v>-0.1670633</v>
      </c>
      <c r="CM1060" s="17">
        <v>-8.4190799999999996E-2</v>
      </c>
      <c r="CN1060" s="17">
        <v>-0.1222683</v>
      </c>
      <c r="CO1060" s="17">
        <v>-0.10369349999999999</v>
      </c>
      <c r="CP1060" s="17">
        <v>-4.8865999999999996E-3</v>
      </c>
      <c r="CQ1060" s="17">
        <v>0.81671249999999995</v>
      </c>
      <c r="CR1060" s="17">
        <v>0.85183960000000003</v>
      </c>
      <c r="CS1060" s="17">
        <v>0.57798720000000003</v>
      </c>
      <c r="CT1060" s="17">
        <v>0.44159090000000001</v>
      </c>
      <c r="CU1060" s="17">
        <v>9.34363E-2</v>
      </c>
      <c r="CV1060" s="17">
        <v>-0.21110370000000001</v>
      </c>
      <c r="CW1060" s="17">
        <v>-0.1406799</v>
      </c>
      <c r="CX1060" s="17">
        <v>-0.129353</v>
      </c>
      <c r="CY1060" s="17">
        <v>0.2260152</v>
      </c>
      <c r="CZ1060" s="17">
        <v>9.6409099999999998E-2</v>
      </c>
      <c r="DA1060" s="17">
        <v>-0.1269768</v>
      </c>
      <c r="DB1060" s="17">
        <v>5.7980400000000001E-2</v>
      </c>
      <c r="DC1060" s="17">
        <v>6.8358000000000002E-2</v>
      </c>
      <c r="DD1060" s="17">
        <v>-3.7414000000000003E-2</v>
      </c>
      <c r="DE1060" s="17">
        <v>-9.3499999999999996E-5</v>
      </c>
      <c r="DF1060" s="17">
        <v>2.5501800000000002E-2</v>
      </c>
      <c r="DG1060" s="17">
        <v>-2.9850000000000002E-2</v>
      </c>
      <c r="DH1060" s="17">
        <v>-6.5775E-3</v>
      </c>
      <c r="DI1060" s="17">
        <v>-9.4842099999999999E-2</v>
      </c>
      <c r="DJ1060" s="17">
        <v>-5.0349400000000002E-2</v>
      </c>
      <c r="DK1060" s="17">
        <v>2.9046499999999999E-2</v>
      </c>
      <c r="DL1060" s="17">
        <v>-1.02185E-2</v>
      </c>
      <c r="DM1060" s="17">
        <v>2.5341200000000001E-2</v>
      </c>
      <c r="DN1060" s="17">
        <v>0.1162855</v>
      </c>
      <c r="DO1060" s="17">
        <v>0.93731299999999995</v>
      </c>
      <c r="DP1060" s="17">
        <v>0.96683640000000004</v>
      </c>
      <c r="DQ1060" s="17">
        <v>0.69467639999999997</v>
      </c>
      <c r="DR1060" s="17">
        <v>0.55061720000000003</v>
      </c>
      <c r="DS1060" s="17">
        <v>0.18899009999999999</v>
      </c>
      <c r="DT1060" s="17">
        <v>-0.1185418</v>
      </c>
      <c r="DU1060" s="17">
        <v>-5.9602799999999997E-2</v>
      </c>
      <c r="DV1060" s="17">
        <v>-5.4586000000000003E-2</v>
      </c>
      <c r="DW1060" s="17">
        <v>0.33846320000000002</v>
      </c>
      <c r="DX1060" s="17">
        <v>0.2142009</v>
      </c>
      <c r="DY1060" s="17">
        <v>-2.12591E-2</v>
      </c>
      <c r="DZ1060" s="17">
        <v>0.14376169999999999</v>
      </c>
      <c r="EA1060" s="17">
        <v>0.14863670000000001</v>
      </c>
      <c r="EB1060" s="17">
        <v>3.1974700000000002E-2</v>
      </c>
      <c r="EC1060" s="17">
        <v>6.9829299999999997E-2</v>
      </c>
      <c r="ED1060" s="17">
        <v>0.1001932</v>
      </c>
      <c r="EE1060" s="17">
        <v>7.75758E-2</v>
      </c>
      <c r="EF1060" s="17">
        <v>0.1182414</v>
      </c>
      <c r="EG1060" s="17">
        <v>5.3501699999999999E-2</v>
      </c>
      <c r="EH1060" s="17">
        <v>0.11816699999999999</v>
      </c>
      <c r="EI1060" s="17">
        <v>0.1925433</v>
      </c>
      <c r="EJ1060" s="17">
        <v>0.15156359999999999</v>
      </c>
      <c r="EK1060" s="17">
        <v>0.21164669999999999</v>
      </c>
      <c r="EL1060" s="17">
        <v>0.29123890000000002</v>
      </c>
      <c r="EM1060" s="17">
        <v>1.1114409999999999</v>
      </c>
      <c r="EN1060" s="17">
        <v>1.1328739999999999</v>
      </c>
      <c r="EO1060" s="17">
        <v>0.86315699999999995</v>
      </c>
      <c r="EP1060" s="17">
        <v>0.70803369999999999</v>
      </c>
      <c r="EQ1060" s="17">
        <v>0.32695459999999998</v>
      </c>
      <c r="ER1060" s="17">
        <v>1.5102900000000001E-2</v>
      </c>
      <c r="ES1060" s="17">
        <v>5.7459700000000002E-2</v>
      </c>
      <c r="ET1060" s="17">
        <v>5.3365799999999998E-2</v>
      </c>
      <c r="EU1060" s="17">
        <v>78.231290000000001</v>
      </c>
      <c r="EV1060" s="17">
        <v>76.224490000000003</v>
      </c>
      <c r="EW1060" s="17">
        <v>74.897959999999998</v>
      </c>
      <c r="EX1060" s="17">
        <v>74.585040000000006</v>
      </c>
      <c r="EY1060" s="17">
        <v>73.843540000000004</v>
      </c>
      <c r="EZ1060" s="17">
        <v>72.700680000000006</v>
      </c>
      <c r="FA1060" s="17">
        <v>72.721090000000004</v>
      </c>
      <c r="FB1060" s="17">
        <v>72.571430000000007</v>
      </c>
      <c r="FC1060" s="17">
        <v>77.693879999999993</v>
      </c>
      <c r="FD1060" s="17">
        <v>83.006810000000002</v>
      </c>
      <c r="FE1060" s="17">
        <v>87.333340000000007</v>
      </c>
      <c r="FF1060" s="17">
        <v>89.517009999999999</v>
      </c>
      <c r="FG1060" s="17">
        <v>91.755099999999999</v>
      </c>
      <c r="FH1060" s="17">
        <v>91.469390000000004</v>
      </c>
      <c r="FI1060" s="17">
        <v>91.619050000000001</v>
      </c>
      <c r="FJ1060" s="17">
        <v>92.714290000000005</v>
      </c>
      <c r="FK1060" s="17">
        <v>91.829930000000004</v>
      </c>
      <c r="FL1060" s="17">
        <v>90.598640000000003</v>
      </c>
      <c r="FM1060" s="17">
        <v>88.578230000000005</v>
      </c>
      <c r="FN1060" s="17">
        <v>83.36054</v>
      </c>
      <c r="FO1060" s="17">
        <v>78.530609999999996</v>
      </c>
      <c r="FP1060" s="17">
        <v>77.312929999999994</v>
      </c>
      <c r="FQ1060" s="17">
        <v>75</v>
      </c>
      <c r="FR1060" s="17">
        <v>73.380949999999999</v>
      </c>
      <c r="FS1060" s="17">
        <v>2.1347999999999998</v>
      </c>
      <c r="FT1060" s="17"/>
      <c r="FU1060" s="17">
        <v>0.1662286</v>
      </c>
      <c r="FW1060" s="17"/>
    </row>
    <row r="1061" spans="1:179" x14ac:dyDescent="0.25">
      <c r="A1061" t="s">
        <v>227</v>
      </c>
      <c r="B1061" t="s">
        <v>199</v>
      </c>
      <c r="C1061" t="s">
        <v>294</v>
      </c>
      <c r="D1061" s="63">
        <v>44810</v>
      </c>
      <c r="E1061" t="s">
        <v>219</v>
      </c>
      <c r="F1061" s="17">
        <v>348</v>
      </c>
      <c r="G1061" s="17">
        <v>1.7422690000000001</v>
      </c>
      <c r="H1061" s="17">
        <v>1.628098</v>
      </c>
      <c r="I1061" s="17">
        <v>1.4404459999999999</v>
      </c>
      <c r="J1061" s="17">
        <v>1.314492</v>
      </c>
      <c r="K1061" s="17">
        <v>1.1775389999999999</v>
      </c>
      <c r="L1061" s="17">
        <v>1.2094990000000001</v>
      </c>
      <c r="M1061" s="17">
        <v>1.1090150000000001</v>
      </c>
      <c r="N1061" s="17">
        <v>0.86952890000000005</v>
      </c>
      <c r="O1061" s="17">
        <v>0.1684399</v>
      </c>
      <c r="P1061" s="17">
        <v>-0.55594969999999999</v>
      </c>
      <c r="Q1061" s="17">
        <v>-0.92009059999999998</v>
      </c>
      <c r="R1061" s="17">
        <v>-1.192161</v>
      </c>
      <c r="S1061" s="17">
        <v>-1.226027</v>
      </c>
      <c r="T1061" s="17">
        <v>-0.83075540000000003</v>
      </c>
      <c r="U1061" s="17">
        <v>-0.47858780000000001</v>
      </c>
      <c r="V1061" s="17">
        <v>0.29293039999999998</v>
      </c>
      <c r="W1061" s="17">
        <v>1.130986</v>
      </c>
      <c r="X1061" s="17">
        <v>2.136412</v>
      </c>
      <c r="Y1061" s="17">
        <v>2.5706869999999999</v>
      </c>
      <c r="Z1061" s="17">
        <v>2.4133290000000001</v>
      </c>
      <c r="AA1061" s="17">
        <v>2.3468960000000001</v>
      </c>
      <c r="AB1061" s="17">
        <v>2.6105809999999998</v>
      </c>
      <c r="AC1061" s="17">
        <v>2.5078999999999998</v>
      </c>
      <c r="AD1061" s="17">
        <v>2.1448969999999998</v>
      </c>
      <c r="AE1061" s="17">
        <v>-0.36810470000000001</v>
      </c>
      <c r="AF1061" s="17">
        <v>-0.28163630000000001</v>
      </c>
      <c r="AG1061" s="17">
        <v>-0.31583650000000002</v>
      </c>
      <c r="AH1061" s="17">
        <v>-0.26235229999999998</v>
      </c>
      <c r="AI1061" s="17">
        <v>-0.34292</v>
      </c>
      <c r="AJ1061" s="17">
        <v>-0.18705440000000001</v>
      </c>
      <c r="AK1061" s="17">
        <v>-0.1451943</v>
      </c>
      <c r="AL1061" s="17">
        <v>-5.5088900000000003E-2</v>
      </c>
      <c r="AM1061" s="17">
        <v>-0.1112508</v>
      </c>
      <c r="AN1061" s="17">
        <v>-9.9630999999999997E-2</v>
      </c>
      <c r="AO1061" s="17">
        <v>3.3758000000000003E-2</v>
      </c>
      <c r="AP1061" s="17">
        <v>-4.7753999999999998E-2</v>
      </c>
      <c r="AQ1061" s="17">
        <v>-0.2364464</v>
      </c>
      <c r="AR1061" s="17">
        <v>-3.2979300000000003E-2</v>
      </c>
      <c r="AS1061" s="17">
        <v>-0.2145485</v>
      </c>
      <c r="AT1061" s="17">
        <v>-0.36431039999999998</v>
      </c>
      <c r="AU1061" s="17">
        <v>0.97511700000000001</v>
      </c>
      <c r="AV1061" s="17">
        <v>0.57921299999999998</v>
      </c>
      <c r="AW1061" s="17">
        <v>0.38584350000000001</v>
      </c>
      <c r="AX1061" s="17">
        <v>0.2067638</v>
      </c>
      <c r="AY1061" s="17">
        <v>-7.2799199999999994E-2</v>
      </c>
      <c r="AZ1061" s="17">
        <v>-0.56343049999999995</v>
      </c>
      <c r="BA1061" s="17">
        <v>-0.32181340000000003</v>
      </c>
      <c r="BB1061" s="17">
        <v>-0.3630043</v>
      </c>
      <c r="BC1061" s="17">
        <v>-0.27526810000000002</v>
      </c>
      <c r="BD1061" s="17">
        <v>-0.19065409999999999</v>
      </c>
      <c r="BE1061" s="17">
        <v>-0.24476339999999999</v>
      </c>
      <c r="BF1061" s="17">
        <v>-0.18994059999999999</v>
      </c>
      <c r="BG1061" s="17">
        <v>-0.2818446</v>
      </c>
      <c r="BH1061" s="17">
        <v>-0.13711519999999999</v>
      </c>
      <c r="BI1061" s="17">
        <v>-9.76022E-2</v>
      </c>
      <c r="BJ1061" s="17">
        <v>1.0807E-3</v>
      </c>
      <c r="BK1061" s="17">
        <v>-4.0525400000000003E-2</v>
      </c>
      <c r="BL1061" s="17">
        <v>-1.9352999999999999E-2</v>
      </c>
      <c r="BM1061" s="17">
        <v>0.1240106</v>
      </c>
      <c r="BN1061" s="17">
        <v>5.88633E-2</v>
      </c>
      <c r="BO1061" s="17">
        <v>-0.1194916</v>
      </c>
      <c r="BP1061" s="17">
        <v>8.2490300000000003E-2</v>
      </c>
      <c r="BQ1061" s="17">
        <v>-9.6871100000000002E-2</v>
      </c>
      <c r="BR1061" s="17">
        <v>-0.2401141</v>
      </c>
      <c r="BS1061" s="17">
        <v>1.0918669999999999</v>
      </c>
      <c r="BT1061" s="17">
        <v>0.69242979999999998</v>
      </c>
      <c r="BU1061" s="17">
        <v>0.4963262</v>
      </c>
      <c r="BV1061" s="17">
        <v>0.30409779999999997</v>
      </c>
      <c r="BW1061" s="17">
        <v>1.98715E-2</v>
      </c>
      <c r="BX1061" s="17">
        <v>-0.45351799999999998</v>
      </c>
      <c r="BY1061" s="17">
        <v>-0.2271736</v>
      </c>
      <c r="BZ1061" s="17">
        <v>-0.272949</v>
      </c>
      <c r="CA1061" s="17">
        <v>-0.21096980000000001</v>
      </c>
      <c r="CB1061" s="17">
        <v>-0.12764010000000001</v>
      </c>
      <c r="CC1061" s="17">
        <v>-0.1955385</v>
      </c>
      <c r="CD1061" s="17">
        <v>-0.13978850000000001</v>
      </c>
      <c r="CE1061" s="17">
        <v>-0.23954400000000001</v>
      </c>
      <c r="CF1061" s="17">
        <v>-0.10252749999999999</v>
      </c>
      <c r="CG1061" s="17">
        <v>-6.4640100000000006E-2</v>
      </c>
      <c r="CH1061" s="17">
        <v>3.9983499999999998E-2</v>
      </c>
      <c r="CI1061" s="17">
        <v>8.4588000000000007E-3</v>
      </c>
      <c r="CJ1061" s="17">
        <v>3.6247300000000003E-2</v>
      </c>
      <c r="CK1061" s="17">
        <v>0.1865192</v>
      </c>
      <c r="CL1061" s="17">
        <v>0.13270599999999999</v>
      </c>
      <c r="CM1061" s="17">
        <v>-3.8489000000000002E-2</v>
      </c>
      <c r="CN1061" s="17">
        <v>0.16246430000000001</v>
      </c>
      <c r="CO1061" s="17">
        <v>-1.5368100000000001E-2</v>
      </c>
      <c r="CP1061" s="17">
        <v>-0.15409619999999999</v>
      </c>
      <c r="CQ1061" s="17">
        <v>1.172728</v>
      </c>
      <c r="CR1061" s="17">
        <v>0.77084339999999996</v>
      </c>
      <c r="CS1061" s="17">
        <v>0.57284619999999997</v>
      </c>
      <c r="CT1061" s="17">
        <v>0.37151099999999998</v>
      </c>
      <c r="CU1061" s="17">
        <v>8.4054900000000002E-2</v>
      </c>
      <c r="CV1061" s="17">
        <v>-0.37739289999999998</v>
      </c>
      <c r="CW1061" s="17">
        <v>-0.1616264</v>
      </c>
      <c r="CX1061" s="17">
        <v>-0.21057690000000001</v>
      </c>
      <c r="CY1061" s="17">
        <v>-0.14667140000000001</v>
      </c>
      <c r="CZ1061" s="17">
        <v>-6.4626100000000006E-2</v>
      </c>
      <c r="DA1061" s="17">
        <v>-0.14631350000000001</v>
      </c>
      <c r="DB1061" s="17">
        <v>-8.9636300000000002E-2</v>
      </c>
      <c r="DC1061" s="17">
        <v>-0.19724330000000001</v>
      </c>
      <c r="DD1061" s="17">
        <v>-6.7939700000000006E-2</v>
      </c>
      <c r="DE1061" s="17">
        <v>-3.1677999999999998E-2</v>
      </c>
      <c r="DF1061" s="17">
        <v>7.8886399999999995E-2</v>
      </c>
      <c r="DG1061" s="17">
        <v>5.7443000000000001E-2</v>
      </c>
      <c r="DH1061" s="17">
        <v>9.1847499999999999E-2</v>
      </c>
      <c r="DI1061" s="17">
        <v>0.2490279</v>
      </c>
      <c r="DJ1061" s="17">
        <v>0.2065488</v>
      </c>
      <c r="DK1061" s="17">
        <v>4.2513500000000003E-2</v>
      </c>
      <c r="DL1061" s="17">
        <v>0.24243819999999999</v>
      </c>
      <c r="DM1061" s="17">
        <v>6.6134899999999996E-2</v>
      </c>
      <c r="DN1061" s="17">
        <v>-6.8078200000000005E-2</v>
      </c>
      <c r="DO1061" s="17">
        <v>1.2535890000000001</v>
      </c>
      <c r="DP1061" s="17">
        <v>0.84925700000000004</v>
      </c>
      <c r="DQ1061" s="17">
        <v>0.64936609999999995</v>
      </c>
      <c r="DR1061" s="17">
        <v>0.43892419999999999</v>
      </c>
      <c r="DS1061" s="17">
        <v>0.14823839999999999</v>
      </c>
      <c r="DT1061" s="17">
        <v>-0.30126770000000003</v>
      </c>
      <c r="DU1061" s="17">
        <v>-9.6079100000000001E-2</v>
      </c>
      <c r="DV1061" s="17">
        <v>-0.1482048</v>
      </c>
      <c r="DW1061" s="17">
        <v>-5.3834800000000002E-2</v>
      </c>
      <c r="DX1061" s="17">
        <v>2.63561E-2</v>
      </c>
      <c r="DY1061" s="17">
        <v>-7.5240399999999999E-2</v>
      </c>
      <c r="DZ1061" s="17">
        <v>-1.72246E-2</v>
      </c>
      <c r="EA1061" s="17">
        <v>-0.13616790000000001</v>
      </c>
      <c r="EB1061" s="17">
        <v>-1.8000499999999999E-2</v>
      </c>
      <c r="EC1061" s="17">
        <v>1.59141E-2</v>
      </c>
      <c r="ED1061" s="17">
        <v>0.13505590000000001</v>
      </c>
      <c r="EE1061" s="17">
        <v>0.12816839999999999</v>
      </c>
      <c r="EF1061" s="17">
        <v>0.17212549999999999</v>
      </c>
      <c r="EG1061" s="17">
        <v>0.33928039999999998</v>
      </c>
      <c r="EH1061" s="17">
        <v>0.3131661</v>
      </c>
      <c r="EI1061" s="17">
        <v>0.15946830000000001</v>
      </c>
      <c r="EJ1061" s="17">
        <v>0.3579079</v>
      </c>
      <c r="EK1061" s="17">
        <v>0.18381220000000001</v>
      </c>
      <c r="EL1061" s="17">
        <v>5.6118099999999997E-2</v>
      </c>
      <c r="EM1061" s="17">
        <v>1.370339</v>
      </c>
      <c r="EN1061" s="17">
        <v>0.96247380000000005</v>
      </c>
      <c r="EO1061" s="17">
        <v>0.75984890000000005</v>
      </c>
      <c r="EP1061" s="17">
        <v>0.53625820000000002</v>
      </c>
      <c r="EQ1061" s="17">
        <v>0.24090909999999999</v>
      </c>
      <c r="ER1061" s="17">
        <v>-0.1913552</v>
      </c>
      <c r="ES1061" s="17">
        <v>-1.4392999999999999E-3</v>
      </c>
      <c r="ET1061" s="17">
        <v>-5.81495E-2</v>
      </c>
      <c r="EU1061" s="17">
        <v>72.674239999999998</v>
      </c>
      <c r="EV1061" s="17">
        <v>71.121219999999994</v>
      </c>
      <c r="EW1061" s="17">
        <v>69.969700000000003</v>
      </c>
      <c r="EX1061" s="17">
        <v>69.246219999999994</v>
      </c>
      <c r="EY1061" s="17">
        <v>68.833340000000007</v>
      </c>
      <c r="EZ1061" s="17">
        <v>69.037880000000001</v>
      </c>
      <c r="FA1061" s="17">
        <v>68.446969999999993</v>
      </c>
      <c r="FB1061" s="17">
        <v>69.189390000000003</v>
      </c>
      <c r="FC1061" s="17">
        <v>74.462119999999999</v>
      </c>
      <c r="FD1061" s="17">
        <v>80.666659999999993</v>
      </c>
      <c r="FE1061" s="17">
        <v>85.454539999999994</v>
      </c>
      <c r="FF1061" s="17">
        <v>89.590909999999994</v>
      </c>
      <c r="FG1061" s="17">
        <v>90.977270000000004</v>
      </c>
      <c r="FH1061" s="17">
        <v>90.594700000000003</v>
      </c>
      <c r="FI1061" s="17">
        <v>91.087119999999999</v>
      </c>
      <c r="FJ1061" s="17">
        <v>91.867419999999996</v>
      </c>
      <c r="FK1061" s="17">
        <v>91.507580000000004</v>
      </c>
      <c r="FL1061" s="17">
        <v>89.363640000000004</v>
      </c>
      <c r="FM1061" s="17">
        <v>85.651510000000002</v>
      </c>
      <c r="FN1061" s="17">
        <v>82.272729999999996</v>
      </c>
      <c r="FO1061" s="17">
        <v>79.545460000000006</v>
      </c>
      <c r="FP1061" s="17">
        <v>77.784090000000006</v>
      </c>
      <c r="FQ1061" s="17">
        <v>75.943179999999998</v>
      </c>
      <c r="FR1061" s="17">
        <v>75.708340000000007</v>
      </c>
      <c r="FS1061" s="17">
        <v>1.454812</v>
      </c>
      <c r="FT1061" s="17"/>
      <c r="FU1061" s="17">
        <v>0.10741199999999999</v>
      </c>
      <c r="FW1061" s="17"/>
    </row>
    <row r="1062" spans="1:179" x14ac:dyDescent="0.25">
      <c r="A1062" t="s">
        <v>227</v>
      </c>
      <c r="B1062" t="s">
        <v>199</v>
      </c>
      <c r="C1062" t="s">
        <v>294</v>
      </c>
      <c r="D1062" s="63">
        <v>44810</v>
      </c>
      <c r="E1062" t="s">
        <v>220</v>
      </c>
      <c r="F1062" s="17">
        <v>154</v>
      </c>
      <c r="G1062" s="17">
        <v>1.766111</v>
      </c>
      <c r="H1062" s="17">
        <v>1.7558549999999999</v>
      </c>
      <c r="I1062" s="17">
        <v>1.492748</v>
      </c>
      <c r="J1062" s="17">
        <v>1.371615</v>
      </c>
      <c r="K1062" s="17">
        <v>1.2109080000000001</v>
      </c>
      <c r="L1062" s="17">
        <v>1.2610619999999999</v>
      </c>
      <c r="M1062" s="17">
        <v>1.0743419999999999</v>
      </c>
      <c r="N1062" s="17">
        <v>0.96522889999999995</v>
      </c>
      <c r="O1062" s="17">
        <v>0.2392098</v>
      </c>
      <c r="P1062" s="17">
        <v>-0.54702090000000003</v>
      </c>
      <c r="Q1062" s="17">
        <v>-1.0766199999999999</v>
      </c>
      <c r="R1062" s="17">
        <v>-1.4001129999999999</v>
      </c>
      <c r="S1062" s="17">
        <v>-1.5628979999999999</v>
      </c>
      <c r="T1062" s="17">
        <v>-1.16795</v>
      </c>
      <c r="U1062" s="17">
        <v>-0.7029396</v>
      </c>
      <c r="V1062" s="17">
        <v>8.9946600000000002E-2</v>
      </c>
      <c r="W1062" s="17">
        <v>0.88699870000000003</v>
      </c>
      <c r="X1062" s="17">
        <v>1.9544539999999999</v>
      </c>
      <c r="Y1062" s="17">
        <v>2.51172</v>
      </c>
      <c r="Z1062" s="17">
        <v>2.3033290000000002</v>
      </c>
      <c r="AA1062" s="17">
        <v>2.3449689999999999</v>
      </c>
      <c r="AB1062" s="17">
        <v>2.4693399999999999</v>
      </c>
      <c r="AC1062" s="17">
        <v>2.5386150000000001</v>
      </c>
      <c r="AD1062" s="17">
        <v>2.2057410000000002</v>
      </c>
      <c r="AE1062" s="17">
        <v>-0.4859658</v>
      </c>
      <c r="AF1062" s="17">
        <v>-0.39762229999999998</v>
      </c>
      <c r="AG1062" s="17">
        <v>-0.43875399999999998</v>
      </c>
      <c r="AH1062" s="17">
        <v>-0.43841740000000001</v>
      </c>
      <c r="AI1062" s="17">
        <v>-0.4769658</v>
      </c>
      <c r="AJ1062" s="17">
        <v>-0.25614510000000001</v>
      </c>
      <c r="AK1062" s="17">
        <v>-0.28766779999999997</v>
      </c>
      <c r="AL1062" s="17">
        <v>-5.1178500000000002E-2</v>
      </c>
      <c r="AM1062" s="17">
        <v>-0.24014720000000001</v>
      </c>
      <c r="AN1062" s="17">
        <v>-0.20939140000000001</v>
      </c>
      <c r="AO1062" s="17">
        <v>-0.1217126</v>
      </c>
      <c r="AP1062" s="17">
        <v>-0.31914690000000001</v>
      </c>
      <c r="AQ1062" s="17">
        <v>-0.55090240000000001</v>
      </c>
      <c r="AR1062" s="17">
        <v>-0.15594269999999999</v>
      </c>
      <c r="AS1062" s="17">
        <v>-0.23352020000000001</v>
      </c>
      <c r="AT1062" s="17">
        <v>-0.4612444</v>
      </c>
      <c r="AU1062" s="17">
        <v>0.84339169999999997</v>
      </c>
      <c r="AV1062" s="17">
        <v>0.40162140000000002</v>
      </c>
      <c r="AW1062" s="17">
        <v>0.38880959999999998</v>
      </c>
      <c r="AX1062" s="17">
        <v>0.1476278</v>
      </c>
      <c r="AY1062" s="17">
        <v>-8.1575599999999998E-2</v>
      </c>
      <c r="AZ1062" s="17">
        <v>-0.76153459999999995</v>
      </c>
      <c r="BA1062" s="17">
        <v>-0.54481930000000001</v>
      </c>
      <c r="BB1062" s="17">
        <v>-0.4990926</v>
      </c>
      <c r="BC1062" s="17">
        <v>-0.32201439999999998</v>
      </c>
      <c r="BD1062" s="17">
        <v>-0.22741500000000001</v>
      </c>
      <c r="BE1062" s="17">
        <v>-0.32520890000000002</v>
      </c>
      <c r="BF1062" s="17">
        <v>-0.31627240000000001</v>
      </c>
      <c r="BG1062" s="17">
        <v>-0.38384410000000002</v>
      </c>
      <c r="BH1062" s="17">
        <v>-0.18603990000000001</v>
      </c>
      <c r="BI1062" s="17">
        <v>-0.21467430000000001</v>
      </c>
      <c r="BJ1062" s="17">
        <v>3.62291E-2</v>
      </c>
      <c r="BK1062" s="17">
        <v>-0.1350905</v>
      </c>
      <c r="BL1062" s="17">
        <v>-8.5435999999999998E-2</v>
      </c>
      <c r="BM1062" s="17">
        <v>3.3205000000000001E-3</v>
      </c>
      <c r="BN1062" s="17">
        <v>-0.17065230000000001</v>
      </c>
      <c r="BO1062" s="17">
        <v>-0.39074530000000002</v>
      </c>
      <c r="BP1062" s="17">
        <v>-1.1117999999999999E-2</v>
      </c>
      <c r="BQ1062" s="17">
        <v>-7.2043099999999999E-2</v>
      </c>
      <c r="BR1062" s="17">
        <v>-0.29652840000000003</v>
      </c>
      <c r="BS1062" s="17">
        <v>1.0071619999999999</v>
      </c>
      <c r="BT1062" s="17">
        <v>0.55604640000000005</v>
      </c>
      <c r="BU1062" s="17">
        <v>0.54734559999999999</v>
      </c>
      <c r="BV1062" s="17">
        <v>0.29935440000000002</v>
      </c>
      <c r="BW1062" s="17">
        <v>6.5044500000000005E-2</v>
      </c>
      <c r="BX1062" s="17">
        <v>-0.59483439999999999</v>
      </c>
      <c r="BY1062" s="17">
        <v>-0.40508660000000002</v>
      </c>
      <c r="BZ1062" s="17">
        <v>-0.35918949999999999</v>
      </c>
      <c r="CA1062" s="17">
        <v>-0.20846210000000001</v>
      </c>
      <c r="CB1062" s="17">
        <v>-0.1095299</v>
      </c>
      <c r="CC1062" s="17">
        <v>-0.24656790000000001</v>
      </c>
      <c r="CD1062" s="17">
        <v>-0.2316752</v>
      </c>
      <c r="CE1062" s="17">
        <v>-0.31934829999999997</v>
      </c>
      <c r="CF1062" s="17">
        <v>-0.1374853</v>
      </c>
      <c r="CG1062" s="17">
        <v>-0.16411919999999999</v>
      </c>
      <c r="CH1062" s="17">
        <v>9.6767400000000003E-2</v>
      </c>
      <c r="CI1062" s="17">
        <v>-6.2328599999999998E-2</v>
      </c>
      <c r="CJ1062" s="17">
        <v>4.15E-4</v>
      </c>
      <c r="CK1062" s="17">
        <v>8.9918100000000001E-2</v>
      </c>
      <c r="CL1062" s="17">
        <v>-6.7805500000000005E-2</v>
      </c>
      <c r="CM1062" s="17">
        <v>-0.27982089999999998</v>
      </c>
      <c r="CN1062" s="17">
        <v>8.9187199999999994E-2</v>
      </c>
      <c r="CO1062" s="17">
        <v>3.9795400000000002E-2</v>
      </c>
      <c r="CP1062" s="17">
        <v>-0.18244659999999999</v>
      </c>
      <c r="CQ1062" s="17">
        <v>1.1205879999999999</v>
      </c>
      <c r="CR1062" s="17">
        <v>0.66300060000000005</v>
      </c>
      <c r="CS1062" s="17">
        <v>0.65714709999999998</v>
      </c>
      <c r="CT1062" s="17">
        <v>0.40443980000000002</v>
      </c>
      <c r="CU1062" s="17">
        <v>0.16659309999999999</v>
      </c>
      <c r="CV1062" s="17">
        <v>-0.47937829999999998</v>
      </c>
      <c r="CW1062" s="17">
        <v>-0.30830819999999998</v>
      </c>
      <c r="CX1062" s="17">
        <v>-0.2622931</v>
      </c>
      <c r="CY1062" s="17">
        <v>-9.4909800000000002E-2</v>
      </c>
      <c r="CZ1062" s="17">
        <v>8.3552000000000001E-3</v>
      </c>
      <c r="DA1062" s="17">
        <v>-0.16792689999999999</v>
      </c>
      <c r="DB1062" s="17">
        <v>-0.14707799999999999</v>
      </c>
      <c r="DC1062" s="17">
        <v>-0.25485249999999998</v>
      </c>
      <c r="DD1062" s="17">
        <v>-8.8930599999999999E-2</v>
      </c>
      <c r="DE1062" s="17">
        <v>-0.1135642</v>
      </c>
      <c r="DF1062" s="17">
        <v>0.15730559999999999</v>
      </c>
      <c r="DG1062" s="17">
        <v>1.04333E-2</v>
      </c>
      <c r="DH1062" s="17">
        <v>8.6266099999999998E-2</v>
      </c>
      <c r="DI1062" s="17">
        <v>0.1765157</v>
      </c>
      <c r="DJ1062" s="17">
        <v>3.50414E-2</v>
      </c>
      <c r="DK1062" s="17">
        <v>-0.16889660000000001</v>
      </c>
      <c r="DL1062" s="17">
        <v>0.18949240000000001</v>
      </c>
      <c r="DM1062" s="17">
        <v>0.15163389999999999</v>
      </c>
      <c r="DN1062" s="17">
        <v>-6.8364800000000003E-2</v>
      </c>
      <c r="DO1062" s="17">
        <v>1.2340150000000001</v>
      </c>
      <c r="DP1062" s="17">
        <v>0.7699549</v>
      </c>
      <c r="DQ1062" s="17">
        <v>0.76694859999999998</v>
      </c>
      <c r="DR1062" s="17">
        <v>0.50952520000000001</v>
      </c>
      <c r="DS1062" s="17">
        <v>0.26814169999999998</v>
      </c>
      <c r="DT1062" s="17">
        <v>-0.36392219999999997</v>
      </c>
      <c r="DU1062" s="17">
        <v>-0.21152979999999999</v>
      </c>
      <c r="DV1062" s="17">
        <v>-0.16539670000000001</v>
      </c>
      <c r="DW1062" s="17">
        <v>6.9041699999999998E-2</v>
      </c>
      <c r="DX1062" s="17">
        <v>0.17856250000000001</v>
      </c>
      <c r="DY1062" s="17">
        <v>-5.4381699999999998E-2</v>
      </c>
      <c r="DZ1062" s="17">
        <v>-2.49331E-2</v>
      </c>
      <c r="EA1062" s="17">
        <v>-0.16173080000000001</v>
      </c>
      <c r="EB1062" s="17">
        <v>-1.8825399999999999E-2</v>
      </c>
      <c r="EC1062" s="17">
        <v>-4.0570700000000001E-2</v>
      </c>
      <c r="ED1062" s="17">
        <v>0.24471329999999999</v>
      </c>
      <c r="EE1062" s="17">
        <v>0.11548990000000001</v>
      </c>
      <c r="EF1062" s="17">
        <v>0.21022150000000001</v>
      </c>
      <c r="EG1062" s="17">
        <v>0.30154890000000001</v>
      </c>
      <c r="EH1062" s="17">
        <v>0.183536</v>
      </c>
      <c r="EI1062" s="17">
        <v>-8.7393999999999996E-3</v>
      </c>
      <c r="EJ1062" s="17">
        <v>0.33431709999999998</v>
      </c>
      <c r="EK1062" s="17">
        <v>0.31311099999999997</v>
      </c>
      <c r="EL1062" s="17">
        <v>9.6351300000000001E-2</v>
      </c>
      <c r="EM1062" s="17">
        <v>1.3977850000000001</v>
      </c>
      <c r="EN1062" s="17">
        <v>0.92437990000000003</v>
      </c>
      <c r="EO1062" s="17">
        <v>0.92548459999999999</v>
      </c>
      <c r="EP1062" s="17">
        <v>0.66125179999999995</v>
      </c>
      <c r="EQ1062" s="17">
        <v>0.41476170000000001</v>
      </c>
      <c r="ER1062" s="17">
        <v>-0.19722190000000001</v>
      </c>
      <c r="ES1062" s="17">
        <v>-7.1797200000000005E-2</v>
      </c>
      <c r="ET1062" s="17">
        <v>-2.5493600000000002E-2</v>
      </c>
      <c r="EU1062" s="17">
        <v>72.512820000000005</v>
      </c>
      <c r="EV1062" s="17">
        <v>71.136750000000006</v>
      </c>
      <c r="EW1062" s="17">
        <v>69.957269999999994</v>
      </c>
      <c r="EX1062" s="17">
        <v>69.401709999999994</v>
      </c>
      <c r="EY1062" s="17">
        <v>69.307689999999994</v>
      </c>
      <c r="EZ1062" s="17">
        <v>69.427350000000004</v>
      </c>
      <c r="FA1062" s="17">
        <v>68.991460000000004</v>
      </c>
      <c r="FB1062" s="17">
        <v>69.017099999999999</v>
      </c>
      <c r="FC1062" s="17">
        <v>74.111109999999996</v>
      </c>
      <c r="FD1062" s="17">
        <v>80.034189999999995</v>
      </c>
      <c r="FE1062" s="17">
        <v>84.128200000000007</v>
      </c>
      <c r="FF1062" s="17">
        <v>87.470089999999999</v>
      </c>
      <c r="FG1062" s="17">
        <v>88.478629999999995</v>
      </c>
      <c r="FH1062" s="17">
        <v>87.564099999999996</v>
      </c>
      <c r="FI1062" s="17">
        <v>88.846149999999994</v>
      </c>
      <c r="FJ1062" s="17">
        <v>89.487179999999995</v>
      </c>
      <c r="FK1062" s="17">
        <v>89.042730000000006</v>
      </c>
      <c r="FL1062" s="17">
        <v>86.837609999999998</v>
      </c>
      <c r="FM1062" s="17">
        <v>83.299149999999997</v>
      </c>
      <c r="FN1062" s="17">
        <v>80.55556</v>
      </c>
      <c r="FO1062" s="17">
        <v>78.393169999999998</v>
      </c>
      <c r="FP1062" s="17">
        <v>76.880340000000004</v>
      </c>
      <c r="FQ1062" s="17">
        <v>75.008539999999996</v>
      </c>
      <c r="FR1062" s="17">
        <v>74.846149999999994</v>
      </c>
      <c r="FS1062" s="17">
        <v>2.0278800000000001</v>
      </c>
      <c r="FT1062" s="17"/>
      <c r="FU1062" s="17">
        <v>0.16157959999999999</v>
      </c>
      <c r="FW1062" s="17"/>
    </row>
    <row r="1063" spans="1:179" x14ac:dyDescent="0.25">
      <c r="A1063" t="s">
        <v>227</v>
      </c>
      <c r="B1063" t="s">
        <v>199</v>
      </c>
      <c r="C1063" t="s">
        <v>294</v>
      </c>
      <c r="D1063" s="63">
        <v>44810</v>
      </c>
      <c r="E1063" t="s">
        <v>221</v>
      </c>
      <c r="F1063" s="17">
        <v>194</v>
      </c>
      <c r="G1063" s="17">
        <v>1.7315389999999999</v>
      </c>
      <c r="H1063" s="17">
        <v>1.541134</v>
      </c>
      <c r="I1063" s="17">
        <v>1.406569</v>
      </c>
      <c r="J1063" s="17">
        <v>1.2781020000000001</v>
      </c>
      <c r="K1063" s="17">
        <v>1.1557269999999999</v>
      </c>
      <c r="L1063" s="17">
        <v>1.1719189999999999</v>
      </c>
      <c r="M1063" s="17">
        <v>1.1415820000000001</v>
      </c>
      <c r="N1063" s="17">
        <v>0.79872050000000006</v>
      </c>
      <c r="O1063" s="17">
        <v>0.11869499999999999</v>
      </c>
      <c r="P1063" s="17">
        <v>-0.55552959999999996</v>
      </c>
      <c r="Q1063" s="17">
        <v>-0.79276080000000004</v>
      </c>
      <c r="R1063" s="17">
        <v>-1.0196190000000001</v>
      </c>
      <c r="S1063" s="17">
        <v>-0.9495171</v>
      </c>
      <c r="T1063" s="17">
        <v>-0.56683819999999996</v>
      </c>
      <c r="U1063" s="17">
        <v>-0.29485640000000002</v>
      </c>
      <c r="V1063" s="17">
        <v>0.4645031</v>
      </c>
      <c r="W1063" s="17">
        <v>1.325294</v>
      </c>
      <c r="X1063" s="17">
        <v>2.2850519999999999</v>
      </c>
      <c r="Y1063" s="17">
        <v>2.6144419999999999</v>
      </c>
      <c r="Z1063" s="17">
        <v>2.4914239999999999</v>
      </c>
      <c r="AA1063" s="17">
        <v>2.3406549999999999</v>
      </c>
      <c r="AB1063" s="17">
        <v>2.7190759999999998</v>
      </c>
      <c r="AC1063" s="17">
        <v>2.488362</v>
      </c>
      <c r="AD1063" s="17">
        <v>2.1006999999999998</v>
      </c>
      <c r="AE1063" s="17">
        <v>-0.3781716</v>
      </c>
      <c r="AF1063" s="17">
        <v>-0.27925080000000002</v>
      </c>
      <c r="AG1063" s="17">
        <v>-0.2976181</v>
      </c>
      <c r="AH1063" s="17">
        <v>-0.1996985</v>
      </c>
      <c r="AI1063" s="17">
        <v>-0.30736989999999997</v>
      </c>
      <c r="AJ1063" s="17">
        <v>-0.19026499999999999</v>
      </c>
      <c r="AK1063" s="17">
        <v>-8.3798600000000001E-2</v>
      </c>
      <c r="AL1063" s="17">
        <v>-0.1238115</v>
      </c>
      <c r="AM1063" s="17">
        <v>-8.8047799999999996E-2</v>
      </c>
      <c r="AN1063" s="17">
        <v>-0.1034675</v>
      </c>
      <c r="AO1063" s="17">
        <v>5.0272699999999997E-2</v>
      </c>
      <c r="AP1063" s="17">
        <v>4.7436399999999997E-2</v>
      </c>
      <c r="AQ1063" s="17">
        <v>-0.1160563</v>
      </c>
      <c r="AR1063" s="17">
        <v>-7.4451299999999998E-2</v>
      </c>
      <c r="AS1063" s="17">
        <v>-0.33766390000000002</v>
      </c>
      <c r="AT1063" s="17">
        <v>-0.42448669999999999</v>
      </c>
      <c r="AU1063" s="17">
        <v>0.93822190000000005</v>
      </c>
      <c r="AV1063" s="17">
        <v>0.58877550000000001</v>
      </c>
      <c r="AW1063" s="17">
        <v>0.2460077</v>
      </c>
      <c r="AX1063" s="17">
        <v>0.1225197</v>
      </c>
      <c r="AY1063" s="17">
        <v>-0.18957560000000001</v>
      </c>
      <c r="AZ1063" s="17">
        <v>-0.54597010000000001</v>
      </c>
      <c r="BA1063" s="17">
        <v>-0.25503480000000001</v>
      </c>
      <c r="BB1063" s="17">
        <v>-0.36295699999999997</v>
      </c>
      <c r="BC1063" s="17">
        <v>-0.27569490000000002</v>
      </c>
      <c r="BD1063" s="17">
        <v>-0.1894981</v>
      </c>
      <c r="BE1063" s="17">
        <v>-0.20873349999999999</v>
      </c>
      <c r="BF1063" s="17">
        <v>-0.1157329</v>
      </c>
      <c r="BG1063" s="17">
        <v>-0.2269668</v>
      </c>
      <c r="BH1063" s="17">
        <v>-0.1199466</v>
      </c>
      <c r="BI1063" s="17">
        <v>-2.2764699999999999E-2</v>
      </c>
      <c r="BJ1063" s="17">
        <v>-5.0574599999999997E-2</v>
      </c>
      <c r="BK1063" s="17">
        <v>6.1447000000000003E-3</v>
      </c>
      <c r="BL1063" s="17">
        <v>3.7350000000000003E-4</v>
      </c>
      <c r="BM1063" s="17">
        <v>0.17781520000000001</v>
      </c>
      <c r="BN1063" s="17">
        <v>0.19625519999999999</v>
      </c>
      <c r="BO1063" s="17">
        <v>4.8209500000000002E-2</v>
      </c>
      <c r="BP1063" s="17">
        <v>9.7341700000000003E-2</v>
      </c>
      <c r="BQ1063" s="17">
        <v>-0.17013690000000001</v>
      </c>
      <c r="BR1063" s="17">
        <v>-0.24548990000000001</v>
      </c>
      <c r="BS1063" s="17">
        <v>1.101356</v>
      </c>
      <c r="BT1063" s="17">
        <v>0.7493088</v>
      </c>
      <c r="BU1063" s="17">
        <v>0.39758779999999999</v>
      </c>
      <c r="BV1063" s="17">
        <v>0.24855459999999999</v>
      </c>
      <c r="BW1063" s="17">
        <v>-7.1318000000000006E-2</v>
      </c>
      <c r="BX1063" s="17">
        <v>-0.4007327</v>
      </c>
      <c r="BY1063" s="17">
        <v>-0.12797339999999999</v>
      </c>
      <c r="BZ1063" s="17">
        <v>-0.2461112</v>
      </c>
      <c r="CA1063" s="17">
        <v>-0.20471980000000001</v>
      </c>
      <c r="CB1063" s="17">
        <v>-0.12733559999999999</v>
      </c>
      <c r="CC1063" s="17">
        <v>-0.14717230000000001</v>
      </c>
      <c r="CD1063" s="17">
        <v>-5.7578600000000001E-2</v>
      </c>
      <c r="CE1063" s="17">
        <v>-0.17127990000000001</v>
      </c>
      <c r="CF1063" s="17">
        <v>-7.1244299999999997E-2</v>
      </c>
      <c r="CG1063" s="17">
        <v>1.9507199999999999E-2</v>
      </c>
      <c r="CH1063" s="17">
        <v>1.4899999999999999E-4</v>
      </c>
      <c r="CI1063" s="17">
        <v>7.1382000000000001E-2</v>
      </c>
      <c r="CJ1063" s="17">
        <v>7.22936E-2</v>
      </c>
      <c r="CK1063" s="17">
        <v>0.26615080000000002</v>
      </c>
      <c r="CL1063" s="17">
        <v>0.2993267</v>
      </c>
      <c r="CM1063" s="17">
        <v>0.1619795</v>
      </c>
      <c r="CN1063" s="17">
        <v>0.21632499999999999</v>
      </c>
      <c r="CO1063" s="17">
        <v>-5.4108099999999999E-2</v>
      </c>
      <c r="CP1063" s="17">
        <v>-0.12151729999999999</v>
      </c>
      <c r="CQ1063" s="17">
        <v>1.214342</v>
      </c>
      <c r="CR1063" s="17">
        <v>0.86049370000000003</v>
      </c>
      <c r="CS1063" s="17">
        <v>0.50257169999999995</v>
      </c>
      <c r="CT1063" s="17">
        <v>0.33584589999999998</v>
      </c>
      <c r="CU1063" s="17">
        <v>1.05868E-2</v>
      </c>
      <c r="CV1063" s="17">
        <v>-0.30014180000000001</v>
      </c>
      <c r="CW1063" s="17">
        <v>-3.9971E-2</v>
      </c>
      <c r="CX1063" s="17">
        <v>-0.1651841</v>
      </c>
      <c r="CY1063" s="17">
        <v>-0.1337448</v>
      </c>
      <c r="CZ1063" s="17">
        <v>-6.5173099999999998E-2</v>
      </c>
      <c r="DA1063" s="17">
        <v>-8.5611000000000007E-2</v>
      </c>
      <c r="DB1063" s="17">
        <v>5.7569999999999995E-4</v>
      </c>
      <c r="DC1063" s="17">
        <v>-0.1155929</v>
      </c>
      <c r="DD1063" s="17">
        <v>-2.2542E-2</v>
      </c>
      <c r="DE1063" s="17">
        <v>6.1779100000000003E-2</v>
      </c>
      <c r="DF1063" s="17">
        <v>5.08727E-2</v>
      </c>
      <c r="DG1063" s="17">
        <v>0.1366194</v>
      </c>
      <c r="DH1063" s="17">
        <v>0.1442136</v>
      </c>
      <c r="DI1063" s="17">
        <v>0.35448629999999998</v>
      </c>
      <c r="DJ1063" s="17">
        <v>0.40239819999999998</v>
      </c>
      <c r="DK1063" s="17">
        <v>0.27574949999999998</v>
      </c>
      <c r="DL1063" s="17">
        <v>0.3353083</v>
      </c>
      <c r="DM1063" s="17">
        <v>6.1920700000000002E-2</v>
      </c>
      <c r="DN1063" s="17">
        <v>2.4553000000000001E-3</v>
      </c>
      <c r="DO1063" s="17">
        <v>1.3273280000000001</v>
      </c>
      <c r="DP1063" s="17">
        <v>0.97167859999999995</v>
      </c>
      <c r="DQ1063" s="17">
        <v>0.60755559999999997</v>
      </c>
      <c r="DR1063" s="17">
        <v>0.42313729999999999</v>
      </c>
      <c r="DS1063" s="17">
        <v>9.2491599999999993E-2</v>
      </c>
      <c r="DT1063" s="17">
        <v>-0.1995508</v>
      </c>
      <c r="DU1063" s="17">
        <v>4.8031299999999999E-2</v>
      </c>
      <c r="DV1063" s="17">
        <v>-8.4257100000000001E-2</v>
      </c>
      <c r="DW1063" s="17">
        <v>-3.12681E-2</v>
      </c>
      <c r="DX1063" s="17">
        <v>2.45796E-2</v>
      </c>
      <c r="DY1063" s="17">
        <v>3.2736000000000002E-3</v>
      </c>
      <c r="DZ1063" s="17">
        <v>8.45413E-2</v>
      </c>
      <c r="EA1063" s="17">
        <v>-3.51898E-2</v>
      </c>
      <c r="EB1063" s="17">
        <v>4.7776399999999997E-2</v>
      </c>
      <c r="EC1063" s="17">
        <v>0.1228129</v>
      </c>
      <c r="ED1063" s="17">
        <v>0.1241095</v>
      </c>
      <c r="EE1063" s="17">
        <v>0.23081189999999999</v>
      </c>
      <c r="EF1063" s="17">
        <v>0.24805459999999999</v>
      </c>
      <c r="EG1063" s="17">
        <v>0.48202889999999998</v>
      </c>
      <c r="EH1063" s="17">
        <v>0.55121699999999996</v>
      </c>
      <c r="EI1063" s="17">
        <v>0.4400153</v>
      </c>
      <c r="EJ1063" s="17">
        <v>0.50710140000000004</v>
      </c>
      <c r="EK1063" s="17">
        <v>0.22944780000000001</v>
      </c>
      <c r="EL1063" s="17">
        <v>0.181452</v>
      </c>
      <c r="EM1063" s="17">
        <v>1.490462</v>
      </c>
      <c r="EN1063" s="17">
        <v>1.132212</v>
      </c>
      <c r="EO1063" s="17">
        <v>0.75913580000000003</v>
      </c>
      <c r="EP1063" s="17">
        <v>0.54917210000000005</v>
      </c>
      <c r="EQ1063" s="17">
        <v>0.2107492</v>
      </c>
      <c r="ER1063" s="17">
        <v>-5.4313399999999998E-2</v>
      </c>
      <c r="ES1063" s="17">
        <v>0.17509279999999999</v>
      </c>
      <c r="ET1063" s="17">
        <v>3.2588699999999998E-2</v>
      </c>
      <c r="EU1063" s="17">
        <v>72.802719999999994</v>
      </c>
      <c r="EV1063" s="17">
        <v>71.108840000000001</v>
      </c>
      <c r="EW1063" s="17">
        <v>69.979590000000002</v>
      </c>
      <c r="EX1063" s="17">
        <v>69.122450000000001</v>
      </c>
      <c r="EY1063" s="17">
        <v>68.455780000000004</v>
      </c>
      <c r="EZ1063" s="17">
        <v>68.727890000000002</v>
      </c>
      <c r="FA1063" s="17">
        <v>68.013599999999997</v>
      </c>
      <c r="FB1063" s="17">
        <v>69.326530000000005</v>
      </c>
      <c r="FC1063" s="17">
        <v>74.741489999999999</v>
      </c>
      <c r="FD1063" s="17">
        <v>81.170069999999996</v>
      </c>
      <c r="FE1063" s="17">
        <v>86.510199999999998</v>
      </c>
      <c r="FF1063" s="17">
        <v>91.278909999999996</v>
      </c>
      <c r="FG1063" s="17">
        <v>92.965990000000005</v>
      </c>
      <c r="FH1063" s="17">
        <v>93.006810000000002</v>
      </c>
      <c r="FI1063" s="17">
        <v>92.870750000000001</v>
      </c>
      <c r="FJ1063" s="17">
        <v>93.761899999999997</v>
      </c>
      <c r="FK1063" s="17">
        <v>93.469390000000004</v>
      </c>
      <c r="FL1063" s="17">
        <v>91.37415</v>
      </c>
      <c r="FM1063" s="17">
        <v>87.523809999999997</v>
      </c>
      <c r="FN1063" s="17">
        <v>83.63946</v>
      </c>
      <c r="FO1063" s="17">
        <v>80.462590000000006</v>
      </c>
      <c r="FP1063" s="17">
        <v>78.503399999999999</v>
      </c>
      <c r="FQ1063" s="17">
        <v>76.687070000000006</v>
      </c>
      <c r="FR1063" s="17">
        <v>76.394549999999995</v>
      </c>
      <c r="FS1063" s="17">
        <v>2.0376829999999999</v>
      </c>
      <c r="FT1063" s="17"/>
      <c r="FU1063" s="17">
        <v>0.14299000000000001</v>
      </c>
      <c r="FW1063" s="17"/>
    </row>
    <row r="1064" spans="1:179" x14ac:dyDescent="0.25">
      <c r="A1064" t="s">
        <v>227</v>
      </c>
      <c r="B1064" t="s">
        <v>199</v>
      </c>
      <c r="C1064" t="s">
        <v>294</v>
      </c>
      <c r="D1064" s="63">
        <v>44811</v>
      </c>
      <c r="E1064" t="s">
        <v>219</v>
      </c>
      <c r="F1064" s="17">
        <v>347</v>
      </c>
      <c r="G1064" s="17">
        <v>1.963943</v>
      </c>
      <c r="H1064" s="17">
        <v>1.778912</v>
      </c>
      <c r="I1064" s="17">
        <v>1.7325489999999999</v>
      </c>
      <c r="J1064" s="17">
        <v>1.5168600000000001</v>
      </c>
      <c r="K1064" s="17">
        <v>1.3513539999999999</v>
      </c>
      <c r="L1064" s="17">
        <v>1.181808</v>
      </c>
      <c r="M1064" s="17">
        <v>1.1265590000000001</v>
      </c>
      <c r="N1064" s="17">
        <v>0.85558990000000001</v>
      </c>
      <c r="O1064" s="17">
        <v>0.26067109999999999</v>
      </c>
      <c r="P1064" s="17">
        <v>-0.40911059999999999</v>
      </c>
      <c r="Q1064" s="17">
        <v>-0.88534769999999996</v>
      </c>
      <c r="R1064" s="17">
        <v>-0.86102749999999995</v>
      </c>
      <c r="S1064" s="17">
        <v>-0.81818709999999994</v>
      </c>
      <c r="T1064" s="17">
        <v>-0.44938689999999998</v>
      </c>
      <c r="U1064" s="17">
        <v>9.7342700000000004E-2</v>
      </c>
      <c r="V1064" s="17">
        <v>0.67602830000000003</v>
      </c>
      <c r="W1064" s="17">
        <v>1.519503</v>
      </c>
      <c r="X1064" s="17">
        <v>2.4178850000000001</v>
      </c>
      <c r="Y1064" s="17">
        <v>2.923136</v>
      </c>
      <c r="Z1064" s="17">
        <v>2.7203520000000001</v>
      </c>
      <c r="AA1064" s="17">
        <v>2.6447639999999999</v>
      </c>
      <c r="AB1064" s="17">
        <v>2.7467450000000002</v>
      </c>
      <c r="AC1064" s="17">
        <v>2.470933</v>
      </c>
      <c r="AD1064" s="17">
        <v>2.1838609999999998</v>
      </c>
      <c r="AE1064" s="17">
        <v>-0.39376860000000002</v>
      </c>
      <c r="AF1064" s="17">
        <v>-0.34395629999999999</v>
      </c>
      <c r="AG1064" s="17">
        <v>-0.16337889999999999</v>
      </c>
      <c r="AH1064" s="17">
        <v>-0.2274487</v>
      </c>
      <c r="AI1064" s="17">
        <v>-0.24626039999999999</v>
      </c>
      <c r="AJ1064" s="17">
        <v>-0.25945220000000002</v>
      </c>
      <c r="AK1064" s="17">
        <v>-0.2159431</v>
      </c>
      <c r="AL1064" s="17">
        <v>-0.15708079999999999</v>
      </c>
      <c r="AM1064" s="17">
        <v>-0.10432760000000001</v>
      </c>
      <c r="AN1064" s="17">
        <v>-0.13743259999999999</v>
      </c>
      <c r="AO1064" s="17">
        <v>-0.1293802</v>
      </c>
      <c r="AP1064" s="17">
        <v>6.3683299999999998E-2</v>
      </c>
      <c r="AQ1064" s="17">
        <v>-2.0731699999999999E-2</v>
      </c>
      <c r="AR1064" s="17">
        <v>6.3904100000000005E-2</v>
      </c>
      <c r="AS1064" s="17">
        <v>4.0334500000000002E-2</v>
      </c>
      <c r="AT1064" s="17">
        <v>-0.2449895</v>
      </c>
      <c r="AU1064" s="17">
        <v>0.98936080000000004</v>
      </c>
      <c r="AV1064" s="17">
        <v>0.78226410000000002</v>
      </c>
      <c r="AW1064" s="17">
        <v>0.54655489999999995</v>
      </c>
      <c r="AX1064" s="17">
        <v>0.2076675</v>
      </c>
      <c r="AY1064" s="17">
        <v>4.3071699999999997E-2</v>
      </c>
      <c r="AZ1064" s="17">
        <v>-0.62892369999999997</v>
      </c>
      <c r="BA1064" s="17">
        <v>-0.49208659999999999</v>
      </c>
      <c r="BB1064" s="17">
        <v>-0.36747089999999999</v>
      </c>
      <c r="BC1064" s="17">
        <v>-0.3049384</v>
      </c>
      <c r="BD1064" s="17">
        <v>-0.26080639999999999</v>
      </c>
      <c r="BE1064" s="17">
        <v>-8.2509700000000005E-2</v>
      </c>
      <c r="BF1064" s="17">
        <v>-0.15134429999999999</v>
      </c>
      <c r="BG1064" s="17">
        <v>-0.18032229999999999</v>
      </c>
      <c r="BH1064" s="17">
        <v>-0.20368149999999999</v>
      </c>
      <c r="BI1064" s="17">
        <v>-0.1682333</v>
      </c>
      <c r="BJ1064" s="17">
        <v>-9.9555900000000003E-2</v>
      </c>
      <c r="BK1064" s="17">
        <v>-2.7905200000000002E-2</v>
      </c>
      <c r="BL1064" s="17">
        <v>-5.3778899999999998E-2</v>
      </c>
      <c r="BM1064" s="17">
        <v>-3.0862299999999999E-2</v>
      </c>
      <c r="BN1064" s="17">
        <v>0.17399609999999999</v>
      </c>
      <c r="BO1064" s="17">
        <v>9.5541200000000007E-2</v>
      </c>
      <c r="BP1064" s="17">
        <v>0.18605189999999999</v>
      </c>
      <c r="BQ1064" s="17">
        <v>0.17371139999999999</v>
      </c>
      <c r="BR1064" s="17">
        <v>-0.1207004</v>
      </c>
      <c r="BS1064" s="17">
        <v>1.1191530000000001</v>
      </c>
      <c r="BT1064" s="17">
        <v>0.90700389999999997</v>
      </c>
      <c r="BU1064" s="17">
        <v>0.65166679999999999</v>
      </c>
      <c r="BV1064" s="17">
        <v>0.30534410000000001</v>
      </c>
      <c r="BW1064" s="17">
        <v>0.1408925</v>
      </c>
      <c r="BX1064" s="17">
        <v>-0.51876840000000002</v>
      </c>
      <c r="BY1064" s="17">
        <v>-0.39835660000000001</v>
      </c>
      <c r="BZ1064" s="17">
        <v>-0.28643049999999998</v>
      </c>
      <c r="CA1064" s="17">
        <v>-0.24341479999999999</v>
      </c>
      <c r="CB1064" s="17">
        <v>-0.20321700000000001</v>
      </c>
      <c r="CC1064" s="17">
        <v>-2.6499999999999999E-2</v>
      </c>
      <c r="CD1064" s="17">
        <v>-9.8634600000000003E-2</v>
      </c>
      <c r="CE1064" s="17">
        <v>-0.13465389999999999</v>
      </c>
      <c r="CF1064" s="17">
        <v>-0.1650549</v>
      </c>
      <c r="CG1064" s="17">
        <v>-0.13518959999999999</v>
      </c>
      <c r="CH1064" s="17">
        <v>-5.9714299999999998E-2</v>
      </c>
      <c r="CI1064" s="17">
        <v>2.50247E-2</v>
      </c>
      <c r="CJ1064" s="17">
        <v>4.1593000000000003E-3</v>
      </c>
      <c r="CK1064" s="17">
        <v>3.7370899999999999E-2</v>
      </c>
      <c r="CL1064" s="17">
        <v>0.25039830000000002</v>
      </c>
      <c r="CM1064" s="17">
        <v>0.17607139999999999</v>
      </c>
      <c r="CN1064" s="17">
        <v>0.27065109999999998</v>
      </c>
      <c r="CO1064" s="17">
        <v>0.26608789999999999</v>
      </c>
      <c r="CP1064" s="17">
        <v>-3.4618099999999999E-2</v>
      </c>
      <c r="CQ1064" s="17">
        <v>1.209047</v>
      </c>
      <c r="CR1064" s="17">
        <v>0.99339840000000001</v>
      </c>
      <c r="CS1064" s="17">
        <v>0.72446699999999997</v>
      </c>
      <c r="CT1064" s="17">
        <v>0.37299450000000001</v>
      </c>
      <c r="CU1064" s="17">
        <v>0.20864289999999999</v>
      </c>
      <c r="CV1064" s="17">
        <v>-0.44247530000000002</v>
      </c>
      <c r="CW1064" s="17">
        <v>-0.3334396</v>
      </c>
      <c r="CX1064" s="17">
        <v>-0.23030220000000001</v>
      </c>
      <c r="CY1064" s="17">
        <v>-0.18189130000000001</v>
      </c>
      <c r="CZ1064" s="17">
        <v>-0.1456276</v>
      </c>
      <c r="DA1064" s="17">
        <v>2.9509799999999999E-2</v>
      </c>
      <c r="DB1064" s="17">
        <v>-4.5925000000000001E-2</v>
      </c>
      <c r="DC1064" s="17">
        <v>-8.8985400000000006E-2</v>
      </c>
      <c r="DD1064" s="17">
        <v>-0.1264284</v>
      </c>
      <c r="DE1064" s="17">
        <v>-0.1021459</v>
      </c>
      <c r="DF1064" s="17">
        <v>-1.98727E-2</v>
      </c>
      <c r="DG1064" s="17">
        <v>7.7954700000000002E-2</v>
      </c>
      <c r="DH1064" s="17">
        <v>6.2097600000000003E-2</v>
      </c>
      <c r="DI1064" s="17">
        <v>0.10560410000000001</v>
      </c>
      <c r="DJ1064" s="17">
        <v>0.3268006</v>
      </c>
      <c r="DK1064" s="17">
        <v>0.25660159999999999</v>
      </c>
      <c r="DL1064" s="17">
        <v>0.35525030000000002</v>
      </c>
      <c r="DM1064" s="17">
        <v>0.35846440000000002</v>
      </c>
      <c r="DN1064" s="17">
        <v>5.1464099999999999E-2</v>
      </c>
      <c r="DO1064" s="17">
        <v>1.29894</v>
      </c>
      <c r="DP1064" s="17">
        <v>1.079793</v>
      </c>
      <c r="DQ1064" s="17">
        <v>0.79726730000000001</v>
      </c>
      <c r="DR1064" s="17">
        <v>0.44064490000000001</v>
      </c>
      <c r="DS1064" s="17">
        <v>0.27639320000000001</v>
      </c>
      <c r="DT1064" s="17">
        <v>-0.36618210000000001</v>
      </c>
      <c r="DU1064" s="17">
        <v>-0.2685225</v>
      </c>
      <c r="DV1064" s="17">
        <v>-0.17417389999999999</v>
      </c>
      <c r="DW1064" s="17">
        <v>-9.3061000000000005E-2</v>
      </c>
      <c r="DX1064" s="17">
        <v>-6.2477699999999997E-2</v>
      </c>
      <c r="DY1064" s="17">
        <v>0.110379</v>
      </c>
      <c r="DZ1064" s="17">
        <v>3.0179399999999999E-2</v>
      </c>
      <c r="EA1064" s="17">
        <v>-2.30473E-2</v>
      </c>
      <c r="EB1064" s="17">
        <v>-7.0657700000000004E-2</v>
      </c>
      <c r="EC1064" s="17">
        <v>-5.4435999999999998E-2</v>
      </c>
      <c r="ED1064" s="17">
        <v>3.7652199999999997E-2</v>
      </c>
      <c r="EE1064" s="17">
        <v>0.15437709999999999</v>
      </c>
      <c r="EF1064" s="17">
        <v>0.1457513</v>
      </c>
      <c r="EG1064" s="17">
        <v>0.2041219</v>
      </c>
      <c r="EH1064" s="17">
        <v>0.43711339999999999</v>
      </c>
      <c r="EI1064" s="17">
        <v>0.3728745</v>
      </c>
      <c r="EJ1064" s="17">
        <v>0.47739809999999999</v>
      </c>
      <c r="EK1064" s="17">
        <v>0.49184129999999998</v>
      </c>
      <c r="EL1064" s="17">
        <v>0.1757533</v>
      </c>
      <c r="EM1064" s="17">
        <v>1.428733</v>
      </c>
      <c r="EN1064" s="17">
        <v>1.2045330000000001</v>
      </c>
      <c r="EO1064" s="17">
        <v>0.90237920000000005</v>
      </c>
      <c r="EP1064" s="17">
        <v>0.53832150000000001</v>
      </c>
      <c r="EQ1064" s="17">
        <v>0.37421399999999999</v>
      </c>
      <c r="ER1064" s="17">
        <v>-0.2560268</v>
      </c>
      <c r="ES1064" s="17">
        <v>-0.17479249999999999</v>
      </c>
      <c r="ET1064" s="17">
        <v>-9.3133499999999994E-2</v>
      </c>
      <c r="EU1064" s="17">
        <v>74.155889999999999</v>
      </c>
      <c r="EV1064" s="17">
        <v>73.31559</v>
      </c>
      <c r="EW1064" s="17">
        <v>73.437259999999995</v>
      </c>
      <c r="EX1064" s="17">
        <v>72.475290000000001</v>
      </c>
      <c r="EY1064" s="17">
        <v>71.041820000000001</v>
      </c>
      <c r="EZ1064" s="17">
        <v>71.41825</v>
      </c>
      <c r="FA1064" s="17">
        <v>71.558940000000007</v>
      </c>
      <c r="FB1064" s="17">
        <v>72.41825</v>
      </c>
      <c r="FC1064" s="17">
        <v>77.760459999999995</v>
      </c>
      <c r="FD1064" s="17">
        <v>84.809880000000007</v>
      </c>
      <c r="FE1064" s="17">
        <v>90.790880000000001</v>
      </c>
      <c r="FF1064" s="17">
        <v>93.790880000000001</v>
      </c>
      <c r="FG1064" s="17">
        <v>93.821290000000005</v>
      </c>
      <c r="FH1064" s="17">
        <v>93.31559</v>
      </c>
      <c r="FI1064" s="17">
        <v>93.273769999999999</v>
      </c>
      <c r="FJ1064" s="17">
        <v>94.25855</v>
      </c>
      <c r="FK1064" s="17">
        <v>93.809880000000007</v>
      </c>
      <c r="FL1064" s="17">
        <v>92.365020000000001</v>
      </c>
      <c r="FM1064" s="17">
        <v>88.422049999999999</v>
      </c>
      <c r="FN1064" s="17">
        <v>83.247150000000005</v>
      </c>
      <c r="FO1064" s="17">
        <v>80.247150000000005</v>
      </c>
      <c r="FP1064" s="17">
        <v>78.612170000000006</v>
      </c>
      <c r="FQ1064" s="17">
        <v>77.285169999999994</v>
      </c>
      <c r="FR1064" s="17">
        <v>76.517110000000002</v>
      </c>
      <c r="FS1064" s="17">
        <v>1.400536</v>
      </c>
      <c r="FT1064" s="17"/>
      <c r="FU1064" s="17">
        <v>0.1084557</v>
      </c>
      <c r="FW1064" s="17"/>
    </row>
    <row r="1065" spans="1:179" x14ac:dyDescent="0.25">
      <c r="A1065" t="s">
        <v>227</v>
      </c>
      <c r="B1065" t="s">
        <v>199</v>
      </c>
      <c r="C1065" t="s">
        <v>294</v>
      </c>
      <c r="D1065" s="63">
        <v>44811</v>
      </c>
      <c r="E1065" t="s">
        <v>220</v>
      </c>
      <c r="F1065" s="17">
        <v>154</v>
      </c>
      <c r="G1065" s="17">
        <v>1.863626</v>
      </c>
      <c r="H1065" s="17">
        <v>1.6913450000000001</v>
      </c>
      <c r="I1065" s="17">
        <v>1.7243010000000001</v>
      </c>
      <c r="J1065" s="17">
        <v>1.5418940000000001</v>
      </c>
      <c r="K1065" s="17">
        <v>1.4158249999999999</v>
      </c>
      <c r="L1065" s="17">
        <v>1.2526630000000001</v>
      </c>
      <c r="M1065" s="17">
        <v>1.1434880000000001</v>
      </c>
      <c r="N1065" s="17">
        <v>0.95866370000000001</v>
      </c>
      <c r="O1065" s="17">
        <v>0.43443379999999998</v>
      </c>
      <c r="P1065" s="17">
        <v>-0.35770740000000001</v>
      </c>
      <c r="Q1065" s="17">
        <v>-0.94781119999999996</v>
      </c>
      <c r="R1065" s="17">
        <v>-1.0551330000000001</v>
      </c>
      <c r="S1065" s="17">
        <v>-1.1091040000000001</v>
      </c>
      <c r="T1065" s="17">
        <v>-0.86718439999999997</v>
      </c>
      <c r="U1065" s="17">
        <v>-0.47421449999999998</v>
      </c>
      <c r="V1065" s="17">
        <v>0.2522278</v>
      </c>
      <c r="W1065" s="17">
        <v>1.407092</v>
      </c>
      <c r="X1065" s="17">
        <v>2.4369619999999999</v>
      </c>
      <c r="Y1065" s="17">
        <v>2.844087</v>
      </c>
      <c r="Z1065" s="17">
        <v>2.7253530000000001</v>
      </c>
      <c r="AA1065" s="17">
        <v>2.683961</v>
      </c>
      <c r="AB1065" s="17">
        <v>2.7865289999999998</v>
      </c>
      <c r="AC1065" s="17">
        <v>2.524276</v>
      </c>
      <c r="AD1065" s="17">
        <v>2.2049150000000002</v>
      </c>
      <c r="AE1065" s="17">
        <v>-0.62317829999999996</v>
      </c>
      <c r="AF1065" s="17">
        <v>-0.70474870000000001</v>
      </c>
      <c r="AG1065" s="17">
        <v>-0.4370463</v>
      </c>
      <c r="AH1065" s="17">
        <v>-0.46369359999999998</v>
      </c>
      <c r="AI1065" s="17">
        <v>-0.4213114</v>
      </c>
      <c r="AJ1065" s="17">
        <v>-0.38112699999999999</v>
      </c>
      <c r="AK1065" s="17">
        <v>-0.1380229</v>
      </c>
      <c r="AL1065" s="17">
        <v>-0.10997999999999999</v>
      </c>
      <c r="AM1065" s="17">
        <v>1.99037E-2</v>
      </c>
      <c r="AN1065" s="17">
        <v>-0.1869576</v>
      </c>
      <c r="AO1065" s="17">
        <v>-0.19520770000000001</v>
      </c>
      <c r="AP1065" s="17">
        <v>-2.6182899999999999E-2</v>
      </c>
      <c r="AQ1065" s="17">
        <v>-0.167377</v>
      </c>
      <c r="AR1065" s="17">
        <v>-1.5668000000000001E-2</v>
      </c>
      <c r="AS1065" s="17">
        <v>-0.3410436</v>
      </c>
      <c r="AT1065" s="17">
        <v>-0.4776569</v>
      </c>
      <c r="AU1065" s="17">
        <v>1.031436</v>
      </c>
      <c r="AV1065" s="17">
        <v>0.65114970000000005</v>
      </c>
      <c r="AW1065" s="17">
        <v>0.55743290000000001</v>
      </c>
      <c r="AX1065" s="17">
        <v>0.2756171</v>
      </c>
      <c r="AY1065" s="17">
        <v>4.1201000000000002E-2</v>
      </c>
      <c r="AZ1065" s="17">
        <v>-0.62678469999999997</v>
      </c>
      <c r="BA1065" s="17">
        <v>-0.61536610000000003</v>
      </c>
      <c r="BB1065" s="17">
        <v>-0.42164259999999998</v>
      </c>
      <c r="BC1065" s="17">
        <v>-0.48481220000000003</v>
      </c>
      <c r="BD1065" s="17">
        <v>-0.57409949999999998</v>
      </c>
      <c r="BE1065" s="17">
        <v>-0.31089299999999997</v>
      </c>
      <c r="BF1065" s="17">
        <v>-0.34351870000000001</v>
      </c>
      <c r="BG1065" s="17">
        <v>-0.33425579999999999</v>
      </c>
      <c r="BH1065" s="17">
        <v>-0.29652790000000001</v>
      </c>
      <c r="BI1065" s="17">
        <v>-7.7594899999999994E-2</v>
      </c>
      <c r="BJ1065" s="17">
        <v>-2.3927500000000001E-2</v>
      </c>
      <c r="BK1065" s="17">
        <v>0.13475790000000001</v>
      </c>
      <c r="BL1065" s="17">
        <v>-5.4090100000000002E-2</v>
      </c>
      <c r="BM1065" s="17">
        <v>-5.9117900000000001E-2</v>
      </c>
      <c r="BN1065" s="17">
        <v>0.114464</v>
      </c>
      <c r="BO1065" s="17">
        <v>-1.24142E-2</v>
      </c>
      <c r="BP1065" s="17">
        <v>0.14696880000000001</v>
      </c>
      <c r="BQ1065" s="17">
        <v>-0.1498439</v>
      </c>
      <c r="BR1065" s="17">
        <v>-0.29611470000000001</v>
      </c>
      <c r="BS1065" s="17">
        <v>1.225149</v>
      </c>
      <c r="BT1065" s="17">
        <v>0.83063920000000002</v>
      </c>
      <c r="BU1065" s="17">
        <v>0.7034106</v>
      </c>
      <c r="BV1065" s="17">
        <v>0.41533609999999999</v>
      </c>
      <c r="BW1065" s="17">
        <v>0.19841110000000001</v>
      </c>
      <c r="BX1065" s="17">
        <v>-0.44417590000000001</v>
      </c>
      <c r="BY1065" s="17">
        <v>-0.45611010000000002</v>
      </c>
      <c r="BZ1065" s="17">
        <v>-0.29799100000000001</v>
      </c>
      <c r="CA1065" s="17">
        <v>-0.3889803</v>
      </c>
      <c r="CB1065" s="17">
        <v>-0.4836124</v>
      </c>
      <c r="CC1065" s="17">
        <v>-0.22351950000000001</v>
      </c>
      <c r="CD1065" s="17">
        <v>-0.26028590000000001</v>
      </c>
      <c r="CE1065" s="17">
        <v>-0.27396140000000002</v>
      </c>
      <c r="CF1065" s="17">
        <v>-0.2379347</v>
      </c>
      <c r="CG1065" s="17">
        <v>-3.5742700000000002E-2</v>
      </c>
      <c r="CH1065" s="17">
        <v>3.5672200000000001E-2</v>
      </c>
      <c r="CI1065" s="17">
        <v>0.21430560000000001</v>
      </c>
      <c r="CJ1065" s="17">
        <v>3.7933599999999998E-2</v>
      </c>
      <c r="CK1065" s="17">
        <v>3.5137500000000002E-2</v>
      </c>
      <c r="CL1065" s="17">
        <v>0.2118756</v>
      </c>
      <c r="CM1065" s="17">
        <v>9.4912700000000003E-2</v>
      </c>
      <c r="CN1065" s="17">
        <v>0.25961040000000002</v>
      </c>
      <c r="CO1065" s="17">
        <v>-1.74196E-2</v>
      </c>
      <c r="CP1065" s="17">
        <v>-0.170379</v>
      </c>
      <c r="CQ1065" s="17">
        <v>1.3593139999999999</v>
      </c>
      <c r="CR1065" s="17">
        <v>0.9549531</v>
      </c>
      <c r="CS1065" s="17">
        <v>0.80451430000000002</v>
      </c>
      <c r="CT1065" s="17">
        <v>0.51210509999999998</v>
      </c>
      <c r="CU1065" s="17">
        <v>0.30729430000000002</v>
      </c>
      <c r="CV1065" s="17">
        <v>-0.31770159999999997</v>
      </c>
      <c r="CW1065" s="17">
        <v>-0.3458098</v>
      </c>
      <c r="CX1065" s="17">
        <v>-0.21235019999999999</v>
      </c>
      <c r="CY1065" s="17">
        <v>-0.29314839999999998</v>
      </c>
      <c r="CZ1065" s="17">
        <v>-0.39312510000000001</v>
      </c>
      <c r="DA1065" s="17">
        <v>-0.13614609999999999</v>
      </c>
      <c r="DB1065" s="17">
        <v>-0.17705299999999999</v>
      </c>
      <c r="DC1065" s="17">
        <v>-0.21366689999999999</v>
      </c>
      <c r="DD1065" s="17">
        <v>-0.17934159999999999</v>
      </c>
      <c r="DE1065" s="17">
        <v>6.1095999999999998E-3</v>
      </c>
      <c r="DF1065" s="17">
        <v>9.5271900000000007E-2</v>
      </c>
      <c r="DG1065" s="17">
        <v>0.29385329999999998</v>
      </c>
      <c r="DH1065" s="17">
        <v>0.12995719999999999</v>
      </c>
      <c r="DI1065" s="17">
        <v>0.12939290000000001</v>
      </c>
      <c r="DJ1065" s="17">
        <v>0.30928719999999998</v>
      </c>
      <c r="DK1065" s="17">
        <v>0.20223949999999999</v>
      </c>
      <c r="DL1065" s="17">
        <v>0.37225209999999997</v>
      </c>
      <c r="DM1065" s="17">
        <v>0.1150047</v>
      </c>
      <c r="DN1065" s="17">
        <v>-4.46434E-2</v>
      </c>
      <c r="DO1065" s="17">
        <v>1.493479</v>
      </c>
      <c r="DP1065" s="17">
        <v>1.079267</v>
      </c>
      <c r="DQ1065" s="17">
        <v>0.90561800000000003</v>
      </c>
      <c r="DR1065" s="17">
        <v>0.60887409999999997</v>
      </c>
      <c r="DS1065" s="17">
        <v>0.41617759999999998</v>
      </c>
      <c r="DT1065" s="17">
        <v>-0.19122729999999999</v>
      </c>
      <c r="DU1065" s="17">
        <v>-0.23550950000000001</v>
      </c>
      <c r="DV1065" s="17">
        <v>-0.1267095</v>
      </c>
      <c r="DW1065" s="17">
        <v>-0.15478230000000001</v>
      </c>
      <c r="DX1065" s="17">
        <v>-0.26247599999999999</v>
      </c>
      <c r="DY1065" s="17">
        <v>-9.9927000000000002E-3</v>
      </c>
      <c r="DZ1065" s="17">
        <v>-5.6878100000000001E-2</v>
      </c>
      <c r="EA1065" s="17">
        <v>-0.12661140000000001</v>
      </c>
      <c r="EB1065" s="17">
        <v>-9.4742400000000004E-2</v>
      </c>
      <c r="EC1065" s="17">
        <v>6.6537600000000002E-2</v>
      </c>
      <c r="ED1065" s="17">
        <v>0.1813245</v>
      </c>
      <c r="EE1065" s="17">
        <v>0.4087075</v>
      </c>
      <c r="EF1065" s="17">
        <v>0.26282470000000002</v>
      </c>
      <c r="EG1065" s="17">
        <v>0.26548270000000002</v>
      </c>
      <c r="EH1065" s="17">
        <v>0.4499341</v>
      </c>
      <c r="EI1065" s="17">
        <v>0.35720229999999997</v>
      </c>
      <c r="EJ1065" s="17">
        <v>0.5348889</v>
      </c>
      <c r="EK1065" s="17">
        <v>0.30620429999999998</v>
      </c>
      <c r="EL1065" s="17">
        <v>0.13689889999999999</v>
      </c>
      <c r="EM1065" s="17">
        <v>1.687192</v>
      </c>
      <c r="EN1065" s="17">
        <v>1.258756</v>
      </c>
      <c r="EO1065" s="17">
        <v>1.051596</v>
      </c>
      <c r="EP1065" s="17">
        <v>0.74859319999999996</v>
      </c>
      <c r="EQ1065" s="17">
        <v>0.57338769999999994</v>
      </c>
      <c r="ER1065" s="17">
        <v>-8.6184E-3</v>
      </c>
      <c r="ES1065" s="17">
        <v>-7.6253500000000002E-2</v>
      </c>
      <c r="ET1065" s="17">
        <v>-3.0579000000000001E-3</v>
      </c>
      <c r="EU1065" s="17">
        <v>73.948719999999994</v>
      </c>
      <c r="EV1065" s="17">
        <v>72.863249999999994</v>
      </c>
      <c r="EW1065" s="17">
        <v>73.581199999999995</v>
      </c>
      <c r="EX1065" s="17">
        <v>72.55556</v>
      </c>
      <c r="EY1065" s="17">
        <v>71.119659999999996</v>
      </c>
      <c r="EZ1065" s="17">
        <v>71.478629999999995</v>
      </c>
      <c r="FA1065" s="17">
        <v>71.316239999999993</v>
      </c>
      <c r="FB1065" s="17">
        <v>72.709400000000002</v>
      </c>
      <c r="FC1065" s="17">
        <v>77.435900000000004</v>
      </c>
      <c r="FD1065" s="17">
        <v>83.692310000000006</v>
      </c>
      <c r="FE1065" s="17">
        <v>89.384609999999995</v>
      </c>
      <c r="FF1065" s="17">
        <v>92.136750000000006</v>
      </c>
      <c r="FG1065" s="17">
        <v>91.658119999999997</v>
      </c>
      <c r="FH1065" s="17">
        <v>91.358969999999999</v>
      </c>
      <c r="FI1065" s="17">
        <v>91.299149999999997</v>
      </c>
      <c r="FJ1065" s="17">
        <v>91.957269999999994</v>
      </c>
      <c r="FK1065" s="17">
        <v>90.803420000000003</v>
      </c>
      <c r="FL1065" s="17">
        <v>89.461539999999999</v>
      </c>
      <c r="FM1065" s="17">
        <v>86.008539999999996</v>
      </c>
      <c r="FN1065" s="17">
        <v>81.495729999999995</v>
      </c>
      <c r="FO1065" s="17">
        <v>79.213679999999997</v>
      </c>
      <c r="FP1065" s="17">
        <v>77.717950000000002</v>
      </c>
      <c r="FQ1065" s="17">
        <v>76.735050000000001</v>
      </c>
      <c r="FR1065" s="17">
        <v>76.076920000000001</v>
      </c>
      <c r="FS1065" s="17">
        <v>2.0033340000000002</v>
      </c>
      <c r="FT1065" s="17"/>
      <c r="FU1065" s="17">
        <v>0.165962</v>
      </c>
      <c r="FW1065" s="17"/>
    </row>
    <row r="1066" spans="1:179" x14ac:dyDescent="0.25">
      <c r="A1066" t="s">
        <v>227</v>
      </c>
      <c r="B1066" t="s">
        <v>199</v>
      </c>
      <c r="C1066" t="s">
        <v>294</v>
      </c>
      <c r="D1066" s="63">
        <v>44811</v>
      </c>
      <c r="E1066" t="s">
        <v>221</v>
      </c>
      <c r="F1066" s="17">
        <v>192</v>
      </c>
      <c r="G1066" s="17">
        <v>2.050195</v>
      </c>
      <c r="H1066" s="17">
        <v>1.8553820000000001</v>
      </c>
      <c r="I1066" s="17">
        <v>1.7372080000000001</v>
      </c>
      <c r="J1066" s="17">
        <v>1.4966140000000001</v>
      </c>
      <c r="K1066" s="17">
        <v>1.2990660000000001</v>
      </c>
      <c r="L1066" s="17">
        <v>1.1235850000000001</v>
      </c>
      <c r="M1066" s="17">
        <v>1.110851</v>
      </c>
      <c r="N1066" s="17">
        <v>0.7763757</v>
      </c>
      <c r="O1066" s="17">
        <v>0.12797919999999999</v>
      </c>
      <c r="P1066" s="17">
        <v>-0.44458700000000001</v>
      </c>
      <c r="Q1066" s="17">
        <v>-0.83175739999999998</v>
      </c>
      <c r="R1066" s="17">
        <v>-0.70706930000000001</v>
      </c>
      <c r="S1066" s="17">
        <v>-0.58392790000000006</v>
      </c>
      <c r="T1066" s="17">
        <v>-0.1232558</v>
      </c>
      <c r="U1066" s="17">
        <v>0.55346510000000004</v>
      </c>
      <c r="V1066" s="17">
        <v>1.013431</v>
      </c>
      <c r="W1066" s="17">
        <v>1.6152500000000001</v>
      </c>
      <c r="X1066" s="17">
        <v>2.418752</v>
      </c>
      <c r="Y1066" s="17">
        <v>2.9745029999999999</v>
      </c>
      <c r="Z1066" s="17">
        <v>2.7039909999999998</v>
      </c>
      <c r="AA1066" s="17">
        <v>2.605839</v>
      </c>
      <c r="AB1066" s="17">
        <v>2.7144550000000001</v>
      </c>
      <c r="AC1066" s="17">
        <v>2.435406</v>
      </c>
      <c r="AD1066" s="17">
        <v>2.1663920000000001</v>
      </c>
      <c r="AE1066" s="17">
        <v>-0.31316680000000002</v>
      </c>
      <c r="AF1066" s="17">
        <v>-0.146093</v>
      </c>
      <c r="AG1066" s="17">
        <v>-4.2245400000000002E-2</v>
      </c>
      <c r="AH1066" s="17">
        <v>-0.12986539999999999</v>
      </c>
      <c r="AI1066" s="17">
        <v>-0.18327840000000001</v>
      </c>
      <c r="AJ1066" s="17">
        <v>-0.23252970000000001</v>
      </c>
      <c r="AK1066" s="17">
        <v>-0.33715390000000001</v>
      </c>
      <c r="AL1066" s="17">
        <v>-0.26495859999999999</v>
      </c>
      <c r="AM1066" s="17">
        <v>-0.29347400000000001</v>
      </c>
      <c r="AN1066" s="17">
        <v>-0.1972324</v>
      </c>
      <c r="AO1066" s="17">
        <v>-0.1942845</v>
      </c>
      <c r="AP1066" s="17">
        <v>2.3685999999999998E-3</v>
      </c>
      <c r="AQ1066" s="17">
        <v>-4.2314900000000003E-2</v>
      </c>
      <c r="AR1066" s="17">
        <v>-2.7055900000000001E-2</v>
      </c>
      <c r="AS1066" s="17">
        <v>0.18222430000000001</v>
      </c>
      <c r="AT1066" s="17">
        <v>-0.21543219999999999</v>
      </c>
      <c r="AU1066" s="17">
        <v>0.8002707</v>
      </c>
      <c r="AV1066" s="17">
        <v>0.75173920000000005</v>
      </c>
      <c r="AW1066" s="17">
        <v>0.39932830000000002</v>
      </c>
      <c r="AX1066" s="17">
        <v>2.44049E-2</v>
      </c>
      <c r="AY1066" s="17">
        <v>-8.3194500000000005E-2</v>
      </c>
      <c r="AZ1066" s="17">
        <v>-0.76745549999999996</v>
      </c>
      <c r="BA1066" s="17">
        <v>-0.50006090000000003</v>
      </c>
      <c r="BB1066" s="17">
        <v>-0.42564750000000001</v>
      </c>
      <c r="BC1066" s="17">
        <v>-0.19957420000000001</v>
      </c>
      <c r="BD1066" s="17">
        <v>-4.3367999999999997E-2</v>
      </c>
      <c r="BE1066" s="17">
        <v>5.9184300000000002E-2</v>
      </c>
      <c r="BF1066" s="17">
        <v>-3.4988100000000001E-2</v>
      </c>
      <c r="BG1066" s="17">
        <v>-8.89625E-2</v>
      </c>
      <c r="BH1066" s="17">
        <v>-0.15901129999999999</v>
      </c>
      <c r="BI1066" s="17">
        <v>-0.266181</v>
      </c>
      <c r="BJ1066" s="17">
        <v>-0.18685940000000001</v>
      </c>
      <c r="BK1066" s="17">
        <v>-0.19104499999999999</v>
      </c>
      <c r="BL1066" s="17">
        <v>-9.0861700000000004E-2</v>
      </c>
      <c r="BM1066" s="17">
        <v>-5.4275299999999999E-2</v>
      </c>
      <c r="BN1066" s="17">
        <v>0.16620480000000001</v>
      </c>
      <c r="BO1066" s="17">
        <v>0.1258003</v>
      </c>
      <c r="BP1066" s="17">
        <v>0.14893129999999999</v>
      </c>
      <c r="BQ1066" s="17">
        <v>0.36487370000000002</v>
      </c>
      <c r="BR1066" s="17">
        <v>-4.5639300000000001E-2</v>
      </c>
      <c r="BS1066" s="17">
        <v>0.97398050000000003</v>
      </c>
      <c r="BT1066" s="17">
        <v>0.92225970000000002</v>
      </c>
      <c r="BU1066" s="17">
        <v>0.54644550000000003</v>
      </c>
      <c r="BV1066" s="17">
        <v>0.15719340000000001</v>
      </c>
      <c r="BW1066" s="17">
        <v>3.8078500000000001E-2</v>
      </c>
      <c r="BX1066" s="17">
        <v>-0.63477050000000002</v>
      </c>
      <c r="BY1066" s="17">
        <v>-0.39149729999999999</v>
      </c>
      <c r="BZ1066" s="17">
        <v>-0.31908829999999999</v>
      </c>
      <c r="CA1066" s="17">
        <v>-0.12090040000000001</v>
      </c>
      <c r="CB1066" s="17">
        <v>2.7779000000000002E-2</v>
      </c>
      <c r="CC1066" s="17">
        <v>0.1294342</v>
      </c>
      <c r="CD1066" s="17">
        <v>3.07236E-2</v>
      </c>
      <c r="CE1066" s="17">
        <v>-2.3639500000000001E-2</v>
      </c>
      <c r="CF1066" s="17">
        <v>-0.1080926</v>
      </c>
      <c r="CG1066" s="17">
        <v>-0.21702540000000001</v>
      </c>
      <c r="CH1066" s="17">
        <v>-0.1327681</v>
      </c>
      <c r="CI1066" s="17">
        <v>-0.120103</v>
      </c>
      <c r="CJ1066" s="17">
        <v>-1.7189699999999999E-2</v>
      </c>
      <c r="CK1066" s="17">
        <v>4.2694599999999999E-2</v>
      </c>
      <c r="CL1066" s="17">
        <v>0.27967730000000002</v>
      </c>
      <c r="CM1066" s="17">
        <v>0.24223639999999999</v>
      </c>
      <c r="CN1066" s="17">
        <v>0.27081949999999999</v>
      </c>
      <c r="CO1066" s="17">
        <v>0.49137609999999998</v>
      </c>
      <c r="CP1066" s="17">
        <v>7.1958800000000003E-2</v>
      </c>
      <c r="CQ1066" s="17">
        <v>1.0942909999999999</v>
      </c>
      <c r="CR1066" s="17">
        <v>1.040362</v>
      </c>
      <c r="CS1066" s="17">
        <v>0.64833850000000004</v>
      </c>
      <c r="CT1066" s="17">
        <v>0.2491622</v>
      </c>
      <c r="CU1066" s="17">
        <v>0.12207179999999999</v>
      </c>
      <c r="CV1066" s="17">
        <v>-0.54287339999999995</v>
      </c>
      <c r="CW1066" s="17">
        <v>-0.31630649999999999</v>
      </c>
      <c r="CX1066" s="17">
        <v>-0.24528559999999999</v>
      </c>
      <c r="CY1066" s="17">
        <v>-4.22265E-2</v>
      </c>
      <c r="CZ1066" s="17">
        <v>9.8926E-2</v>
      </c>
      <c r="DA1066" s="17">
        <v>0.1996841</v>
      </c>
      <c r="DB1066" s="17">
        <v>9.6435300000000002E-2</v>
      </c>
      <c r="DC1066" s="17">
        <v>4.1683400000000002E-2</v>
      </c>
      <c r="DD1066" s="17">
        <v>-5.7174000000000003E-2</v>
      </c>
      <c r="DE1066" s="17">
        <v>-0.16786989999999999</v>
      </c>
      <c r="DF1066" s="17">
        <v>-7.8676800000000005E-2</v>
      </c>
      <c r="DG1066" s="17">
        <v>-4.9161000000000003E-2</v>
      </c>
      <c r="DH1066" s="17">
        <v>5.6482200000000003E-2</v>
      </c>
      <c r="DI1066" s="17">
        <v>0.1396645</v>
      </c>
      <c r="DJ1066" s="17">
        <v>0.39314979999999999</v>
      </c>
      <c r="DK1066" s="17">
        <v>0.35867260000000001</v>
      </c>
      <c r="DL1066" s="17">
        <v>0.39270759999999999</v>
      </c>
      <c r="DM1066" s="17">
        <v>0.6178785</v>
      </c>
      <c r="DN1066" s="17">
        <v>0.1895569</v>
      </c>
      <c r="DO1066" s="17">
        <v>1.214602</v>
      </c>
      <c r="DP1066" s="17">
        <v>1.1584639999999999</v>
      </c>
      <c r="DQ1066" s="17">
        <v>0.75023139999999999</v>
      </c>
      <c r="DR1066" s="17">
        <v>0.34113110000000002</v>
      </c>
      <c r="DS1066" s="17">
        <v>0.2060651</v>
      </c>
      <c r="DT1066" s="17">
        <v>-0.45097619999999999</v>
      </c>
      <c r="DU1066" s="17">
        <v>-0.24111569999999999</v>
      </c>
      <c r="DV1066" s="17">
        <v>-0.171483</v>
      </c>
      <c r="DW1066" s="17">
        <v>7.1365999999999999E-2</v>
      </c>
      <c r="DX1066" s="17">
        <v>0.201651</v>
      </c>
      <c r="DY1066" s="17">
        <v>0.30111379999999999</v>
      </c>
      <c r="DZ1066" s="17">
        <v>0.1913126</v>
      </c>
      <c r="EA1066" s="17">
        <v>0.13599929999999999</v>
      </c>
      <c r="EB1066" s="17">
        <v>1.6344500000000001E-2</v>
      </c>
      <c r="EC1066" s="17">
        <v>-9.6896999999999997E-2</v>
      </c>
      <c r="ED1066" s="17">
        <v>-5.7760000000000005E-4</v>
      </c>
      <c r="EE1066" s="17">
        <v>5.3268000000000003E-2</v>
      </c>
      <c r="EF1066" s="17">
        <v>0.16285289999999999</v>
      </c>
      <c r="EG1066" s="17">
        <v>0.27967370000000003</v>
      </c>
      <c r="EH1066" s="17">
        <v>0.55698599999999998</v>
      </c>
      <c r="EI1066" s="17">
        <v>0.52678780000000003</v>
      </c>
      <c r="EJ1066" s="17">
        <v>0.56869479999999994</v>
      </c>
      <c r="EK1066" s="17">
        <v>0.80052789999999996</v>
      </c>
      <c r="EL1066" s="17">
        <v>0.3593498</v>
      </c>
      <c r="EM1066" s="17">
        <v>1.388312</v>
      </c>
      <c r="EN1066" s="17">
        <v>1.3289839999999999</v>
      </c>
      <c r="EO1066" s="17">
        <v>0.8973487</v>
      </c>
      <c r="EP1066" s="17">
        <v>0.47391949999999999</v>
      </c>
      <c r="EQ1066" s="17">
        <v>0.32733810000000002</v>
      </c>
      <c r="ER1066" s="17">
        <v>-0.3182913</v>
      </c>
      <c r="ES1066" s="17">
        <v>-0.13255210000000001</v>
      </c>
      <c r="ET1066" s="17">
        <v>-6.4923700000000001E-2</v>
      </c>
      <c r="EU1066" s="17">
        <v>74.321910000000003</v>
      </c>
      <c r="EV1066" s="17">
        <v>73.678089999999997</v>
      </c>
      <c r="EW1066" s="17">
        <v>73.321910000000003</v>
      </c>
      <c r="EX1066" s="17">
        <v>72.410960000000003</v>
      </c>
      <c r="EY1066" s="17">
        <v>70.97945</v>
      </c>
      <c r="EZ1066" s="17">
        <v>71.369870000000006</v>
      </c>
      <c r="FA1066" s="17">
        <v>71.753429999999994</v>
      </c>
      <c r="FB1066" s="17">
        <v>72.184929999999994</v>
      </c>
      <c r="FC1066" s="17">
        <v>78.02055</v>
      </c>
      <c r="FD1066" s="17">
        <v>85.705479999999994</v>
      </c>
      <c r="FE1066" s="17">
        <v>91.917810000000003</v>
      </c>
      <c r="FF1066" s="17">
        <v>95.116439999999997</v>
      </c>
      <c r="FG1066" s="17">
        <v>95.554789999999997</v>
      </c>
      <c r="FH1066" s="17">
        <v>94.883560000000003</v>
      </c>
      <c r="FI1066" s="17">
        <v>94.856160000000003</v>
      </c>
      <c r="FJ1066" s="17">
        <v>96.102739999999997</v>
      </c>
      <c r="FK1066" s="17">
        <v>96.219179999999994</v>
      </c>
      <c r="FL1066" s="17">
        <v>94.691779999999994</v>
      </c>
      <c r="FM1066" s="17">
        <v>90.356160000000003</v>
      </c>
      <c r="FN1066" s="17">
        <v>84.650689999999997</v>
      </c>
      <c r="FO1066" s="17">
        <v>81.075339999999997</v>
      </c>
      <c r="FP1066" s="17">
        <v>79.328770000000006</v>
      </c>
      <c r="FQ1066" s="17">
        <v>77.726029999999994</v>
      </c>
      <c r="FR1066" s="17">
        <v>76.869870000000006</v>
      </c>
      <c r="FS1066" s="17">
        <v>1.9354359999999999</v>
      </c>
      <c r="FT1066" s="17"/>
      <c r="FU1066" s="17">
        <v>0.14207520000000001</v>
      </c>
      <c r="FW1066" s="17"/>
    </row>
    <row r="1067" spans="1:179" x14ac:dyDescent="0.25">
      <c r="A1067" t="s">
        <v>227</v>
      </c>
      <c r="B1067" t="s">
        <v>199</v>
      </c>
      <c r="C1067" t="s">
        <v>294</v>
      </c>
      <c r="D1067" s="63" t="s">
        <v>264</v>
      </c>
      <c r="E1067" t="s">
        <v>219</v>
      </c>
      <c r="F1067" s="17">
        <v>348</v>
      </c>
      <c r="G1067" s="17">
        <v>1.852865</v>
      </c>
      <c r="H1067" s="17">
        <v>1.7032910000000001</v>
      </c>
      <c r="I1067" s="17">
        <v>1.586381</v>
      </c>
      <c r="J1067" s="17">
        <v>1.4155230000000001</v>
      </c>
      <c r="K1067" s="17">
        <v>1.264381</v>
      </c>
      <c r="L1067" s="17">
        <v>1.195621</v>
      </c>
      <c r="M1067" s="17">
        <v>1.117704</v>
      </c>
      <c r="N1067" s="17">
        <v>0.86247810000000003</v>
      </c>
      <c r="O1067" s="17">
        <v>0.2144837</v>
      </c>
      <c r="P1067" s="17">
        <v>-0.48269990000000002</v>
      </c>
      <c r="Q1067" s="17">
        <v>-0.90289370000000002</v>
      </c>
      <c r="R1067" s="17">
        <v>-1.026797</v>
      </c>
      <c r="S1067" s="17">
        <v>-1.0222899999999999</v>
      </c>
      <c r="T1067" s="17">
        <v>-0.64033039999999997</v>
      </c>
      <c r="U1067" s="17">
        <v>-0.19090199999999999</v>
      </c>
      <c r="V1067" s="17">
        <v>0.48422920000000003</v>
      </c>
      <c r="W1067" s="17">
        <v>1.32491</v>
      </c>
      <c r="X1067" s="17">
        <v>2.2770920000000001</v>
      </c>
      <c r="Y1067" s="17">
        <v>2.746721</v>
      </c>
      <c r="Z1067" s="17">
        <v>2.566551</v>
      </c>
      <c r="AA1067" s="17">
        <v>2.4956659999999999</v>
      </c>
      <c r="AB1067" s="17">
        <v>2.6784720000000002</v>
      </c>
      <c r="AC1067" s="17">
        <v>2.4892889999999999</v>
      </c>
      <c r="AD1067" s="17">
        <v>2.164323</v>
      </c>
      <c r="AE1067" s="17">
        <v>-0.35362840000000001</v>
      </c>
      <c r="AF1067" s="17">
        <v>-0.28439310000000001</v>
      </c>
      <c r="AG1067" s="17">
        <v>-0.21856210000000001</v>
      </c>
      <c r="AH1067" s="17">
        <v>-0.22331000000000001</v>
      </c>
      <c r="AI1067" s="17">
        <v>-0.26695269999999999</v>
      </c>
      <c r="AJ1067" s="17">
        <v>-0.2067986</v>
      </c>
      <c r="AK1067" s="17">
        <v>-0.16422300000000001</v>
      </c>
      <c r="AL1067" s="17">
        <v>-9.0530600000000003E-2</v>
      </c>
      <c r="AM1067" s="17">
        <v>-8.6395E-2</v>
      </c>
      <c r="AN1067" s="17">
        <v>-0.1008396</v>
      </c>
      <c r="AO1067" s="17">
        <v>-2.5200699999999999E-2</v>
      </c>
      <c r="AP1067" s="17">
        <v>3.1287099999999998E-2</v>
      </c>
      <c r="AQ1067" s="17">
        <v>-9.9571900000000005E-2</v>
      </c>
      <c r="AR1067" s="17">
        <v>4.4030899999999998E-2</v>
      </c>
      <c r="AS1067" s="17">
        <v>-5.6699100000000002E-2</v>
      </c>
      <c r="AT1067" s="17">
        <v>-0.27318609999999999</v>
      </c>
      <c r="AU1067" s="17">
        <v>1.0069030000000001</v>
      </c>
      <c r="AV1067" s="17">
        <v>0.70147610000000005</v>
      </c>
      <c r="AW1067" s="17">
        <v>0.49036210000000002</v>
      </c>
      <c r="AX1067" s="17">
        <v>0.23367389999999999</v>
      </c>
      <c r="AY1067" s="17">
        <v>1.14409E-2</v>
      </c>
      <c r="AZ1067" s="17">
        <v>-0.57030270000000005</v>
      </c>
      <c r="BA1067" s="17">
        <v>-0.38245289999999998</v>
      </c>
      <c r="BB1067" s="17">
        <v>-0.34452880000000002</v>
      </c>
      <c r="BC1067" s="17">
        <v>-0.27892889999999998</v>
      </c>
      <c r="BD1067" s="17">
        <v>-0.21410789999999999</v>
      </c>
      <c r="BE1067" s="17">
        <v>-0.15502489999999999</v>
      </c>
      <c r="BF1067" s="17">
        <v>-0.1618078</v>
      </c>
      <c r="BG1067" s="17">
        <v>-0.21977440000000001</v>
      </c>
      <c r="BH1067" s="17">
        <v>-0.16366520000000001</v>
      </c>
      <c r="BI1067" s="17">
        <v>-0.12622920000000001</v>
      </c>
      <c r="BJ1067" s="17">
        <v>-4.2872899999999999E-2</v>
      </c>
      <c r="BK1067" s="17">
        <v>-2.5461000000000001E-2</v>
      </c>
      <c r="BL1067" s="17">
        <v>-2.9326499999999998E-2</v>
      </c>
      <c r="BM1067" s="17">
        <v>5.5826099999999997E-2</v>
      </c>
      <c r="BN1067" s="17">
        <v>0.125973</v>
      </c>
      <c r="BO1067" s="17">
        <v>-1.016E-4</v>
      </c>
      <c r="BP1067" s="17">
        <v>0.14596110000000001</v>
      </c>
      <c r="BQ1067" s="17">
        <v>5.08628E-2</v>
      </c>
      <c r="BR1067" s="17">
        <v>-0.1675325</v>
      </c>
      <c r="BS1067" s="17">
        <v>1.115602</v>
      </c>
      <c r="BT1067" s="17">
        <v>0.80820250000000005</v>
      </c>
      <c r="BU1067" s="17">
        <v>0.58388379999999995</v>
      </c>
      <c r="BV1067" s="17">
        <v>0.31554739999999998</v>
      </c>
      <c r="BW1067" s="17">
        <v>9.1145599999999993E-2</v>
      </c>
      <c r="BX1067" s="17">
        <v>-0.47555560000000002</v>
      </c>
      <c r="BY1067" s="17">
        <v>-0.30274109999999999</v>
      </c>
      <c r="BZ1067" s="17">
        <v>-0.27121590000000001</v>
      </c>
      <c r="CA1067" s="17">
        <v>-0.22719230000000001</v>
      </c>
      <c r="CB1067" s="17">
        <v>-0.16542860000000001</v>
      </c>
      <c r="CC1067" s="17">
        <v>-0.1110192</v>
      </c>
      <c r="CD1067" s="17">
        <v>-0.1192115</v>
      </c>
      <c r="CE1067" s="17">
        <v>-0.18709890000000001</v>
      </c>
      <c r="CF1067" s="17">
        <v>-0.1337912</v>
      </c>
      <c r="CG1067" s="17">
        <v>-9.9914799999999998E-2</v>
      </c>
      <c r="CH1067" s="17">
        <v>-9.8653999999999999E-3</v>
      </c>
      <c r="CI1067" s="17">
        <v>1.6741800000000001E-2</v>
      </c>
      <c r="CJ1067" s="17">
        <v>2.02033E-2</v>
      </c>
      <c r="CK1067" s="17">
        <v>0.11194510000000001</v>
      </c>
      <c r="CL1067" s="17">
        <v>0.19155220000000001</v>
      </c>
      <c r="CM1067" s="17">
        <v>6.8791199999999997E-2</v>
      </c>
      <c r="CN1067" s="17">
        <v>0.21655769999999999</v>
      </c>
      <c r="CO1067" s="17">
        <v>0.1253599</v>
      </c>
      <c r="CP1067" s="17">
        <v>-9.4357099999999999E-2</v>
      </c>
      <c r="CQ1067" s="17">
        <v>1.190887</v>
      </c>
      <c r="CR1067" s="17">
        <v>0.88212089999999999</v>
      </c>
      <c r="CS1067" s="17">
        <v>0.64865660000000003</v>
      </c>
      <c r="CT1067" s="17">
        <v>0.37225269999999999</v>
      </c>
      <c r="CU1067" s="17">
        <v>0.1463489</v>
      </c>
      <c r="CV1067" s="17">
        <v>-0.40993410000000002</v>
      </c>
      <c r="CW1067" s="17">
        <v>-0.247533</v>
      </c>
      <c r="CX1067" s="17">
        <v>-0.22043960000000001</v>
      </c>
      <c r="CY1067" s="17">
        <v>-0.17545569999999999</v>
      </c>
      <c r="CZ1067" s="17">
        <v>-0.1167492</v>
      </c>
      <c r="DA1067" s="17">
        <v>-6.7013600000000006E-2</v>
      </c>
      <c r="DB1067" s="17">
        <v>-7.6615299999999997E-2</v>
      </c>
      <c r="DC1067" s="17">
        <v>-0.15442339999999999</v>
      </c>
      <c r="DD1067" s="17">
        <v>-0.1039172</v>
      </c>
      <c r="DE1067" s="17">
        <v>-7.3600499999999999E-2</v>
      </c>
      <c r="DF1067" s="17">
        <v>2.3142200000000002E-2</v>
      </c>
      <c r="DG1067" s="17">
        <v>5.8944499999999997E-2</v>
      </c>
      <c r="DH1067" s="17">
        <v>6.9733100000000006E-2</v>
      </c>
      <c r="DI1067" s="17">
        <v>0.16806399999999999</v>
      </c>
      <c r="DJ1067" s="17">
        <v>0.25713140000000001</v>
      </c>
      <c r="DK1067" s="17">
        <v>0.137684</v>
      </c>
      <c r="DL1067" s="17">
        <v>0.28715429999999997</v>
      </c>
      <c r="DM1067" s="17">
        <v>0.19985700000000001</v>
      </c>
      <c r="DN1067" s="17">
        <v>-2.1181800000000001E-2</v>
      </c>
      <c r="DO1067" s="17">
        <v>1.2661720000000001</v>
      </c>
      <c r="DP1067" s="17">
        <v>0.95603930000000004</v>
      </c>
      <c r="DQ1067" s="17">
        <v>0.71342950000000005</v>
      </c>
      <c r="DR1067" s="17">
        <v>0.42895810000000001</v>
      </c>
      <c r="DS1067" s="17">
        <v>0.20155219999999999</v>
      </c>
      <c r="DT1067" s="17">
        <v>-0.34431250000000002</v>
      </c>
      <c r="DU1067" s="17">
        <v>-0.19232479999999999</v>
      </c>
      <c r="DV1067" s="17">
        <v>-0.16966329999999999</v>
      </c>
      <c r="DW1067" s="17">
        <v>-0.1007562</v>
      </c>
      <c r="DX1067" s="17">
        <v>-4.6463999999999998E-2</v>
      </c>
      <c r="DY1067" s="17">
        <v>-3.4764000000000001E-3</v>
      </c>
      <c r="DZ1067" s="17">
        <v>-1.5113100000000001E-2</v>
      </c>
      <c r="EA1067" s="17">
        <v>-0.1072451</v>
      </c>
      <c r="EB1067" s="17">
        <v>-6.0783799999999999E-2</v>
      </c>
      <c r="EC1067" s="17">
        <v>-3.5606699999999998E-2</v>
      </c>
      <c r="ED1067" s="17">
        <v>7.0799799999999996E-2</v>
      </c>
      <c r="EE1067" s="17">
        <v>0.1198785</v>
      </c>
      <c r="EF1067" s="17">
        <v>0.14124619999999999</v>
      </c>
      <c r="EG1067" s="17">
        <v>0.2490908</v>
      </c>
      <c r="EH1067" s="17">
        <v>0.3518173</v>
      </c>
      <c r="EI1067" s="17">
        <v>0.23715430000000001</v>
      </c>
      <c r="EJ1067" s="17">
        <v>0.3890845</v>
      </c>
      <c r="EK1067" s="17">
        <v>0.30741889999999999</v>
      </c>
      <c r="EL1067" s="17">
        <v>8.44718E-2</v>
      </c>
      <c r="EM1067" s="17">
        <v>1.3748720000000001</v>
      </c>
      <c r="EN1067" s="17">
        <v>1.0627660000000001</v>
      </c>
      <c r="EO1067" s="17">
        <v>0.80695110000000003</v>
      </c>
      <c r="EP1067" s="17">
        <v>0.51083149999999999</v>
      </c>
      <c r="EQ1067" s="17">
        <v>0.28125689999999998</v>
      </c>
      <c r="ER1067" s="17">
        <v>-0.2495655</v>
      </c>
      <c r="ES1067" s="17">
        <v>-0.112613</v>
      </c>
      <c r="ET1067" s="17">
        <v>-9.63503E-2</v>
      </c>
      <c r="EU1067" s="17">
        <v>73.413669999999996</v>
      </c>
      <c r="EV1067" s="17">
        <v>72.216319999999996</v>
      </c>
      <c r="EW1067" s="17">
        <v>71.700190000000006</v>
      </c>
      <c r="EX1067" s="17">
        <v>70.857680000000002</v>
      </c>
      <c r="EY1067" s="17">
        <v>69.935490000000001</v>
      </c>
      <c r="EZ1067" s="17">
        <v>70.225809999999996</v>
      </c>
      <c r="FA1067" s="17">
        <v>70</v>
      </c>
      <c r="FB1067" s="17">
        <v>70.800759999999997</v>
      </c>
      <c r="FC1067" s="17">
        <v>76.108159999999998</v>
      </c>
      <c r="FD1067" s="17">
        <v>82.734340000000003</v>
      </c>
      <c r="FE1067" s="17">
        <v>88.117649999999998</v>
      </c>
      <c r="FF1067" s="17">
        <v>91.686899999999994</v>
      </c>
      <c r="FG1067" s="17">
        <v>92.39658</v>
      </c>
      <c r="FH1067" s="17">
        <v>91.952560000000005</v>
      </c>
      <c r="FI1067" s="17">
        <v>92.178370000000001</v>
      </c>
      <c r="FJ1067" s="17">
        <v>93.060720000000003</v>
      </c>
      <c r="FK1067" s="17">
        <v>92.656549999999996</v>
      </c>
      <c r="FL1067" s="17">
        <v>90.86148</v>
      </c>
      <c r="FM1067" s="17">
        <v>87.03416</v>
      </c>
      <c r="FN1067" s="17">
        <v>82.759010000000004</v>
      </c>
      <c r="FO1067" s="17">
        <v>79.89564</v>
      </c>
      <c r="FP1067" s="17">
        <v>78.197339999999997</v>
      </c>
      <c r="FQ1067" s="17">
        <v>76.612899999999996</v>
      </c>
      <c r="FR1067" s="17">
        <v>76.111949999999993</v>
      </c>
      <c r="FS1067" s="17">
        <v>1.3258239999999999</v>
      </c>
      <c r="FT1067" s="17"/>
      <c r="FU1067" s="17">
        <v>9.8109500000000002E-2</v>
      </c>
      <c r="FW1067" s="17"/>
    </row>
    <row r="1068" spans="1:179" x14ac:dyDescent="0.25">
      <c r="A1068" t="s">
        <v>227</v>
      </c>
      <c r="B1068" t="s">
        <v>199</v>
      </c>
      <c r="C1068" t="s">
        <v>294</v>
      </c>
      <c r="D1068" s="63" t="s">
        <v>264</v>
      </c>
      <c r="E1068" t="s">
        <v>220</v>
      </c>
      <c r="F1068" s="17">
        <v>154</v>
      </c>
      <c r="G1068" s="17">
        <v>1.8148690000000001</v>
      </c>
      <c r="H1068" s="17">
        <v>1.7236</v>
      </c>
      <c r="I1068" s="17">
        <v>1.608525</v>
      </c>
      <c r="J1068" s="17">
        <v>1.456755</v>
      </c>
      <c r="K1068" s="17">
        <v>1.313367</v>
      </c>
      <c r="L1068" s="17">
        <v>1.2568630000000001</v>
      </c>
      <c r="M1068" s="17">
        <v>1.1089150000000001</v>
      </c>
      <c r="N1068" s="17">
        <v>0.96194630000000003</v>
      </c>
      <c r="O1068" s="17">
        <v>0.3368218</v>
      </c>
      <c r="P1068" s="17">
        <v>-0.45236409999999999</v>
      </c>
      <c r="Q1068" s="17">
        <v>-1.012216</v>
      </c>
      <c r="R1068" s="17">
        <v>-1.2276229999999999</v>
      </c>
      <c r="S1068" s="17">
        <v>-1.336001</v>
      </c>
      <c r="T1068" s="17">
        <v>-1.0175670000000001</v>
      </c>
      <c r="U1068" s="17">
        <v>-0.58857700000000002</v>
      </c>
      <c r="V1068" s="17">
        <v>0.17108719999999999</v>
      </c>
      <c r="W1068" s="17">
        <v>1.1470450000000001</v>
      </c>
      <c r="X1068" s="17">
        <v>2.1957080000000002</v>
      </c>
      <c r="Y1068" s="17">
        <v>2.6779030000000001</v>
      </c>
      <c r="Z1068" s="17">
        <v>2.5143409999999999</v>
      </c>
      <c r="AA1068" s="17">
        <v>2.514465</v>
      </c>
      <c r="AB1068" s="17">
        <v>2.6279340000000002</v>
      </c>
      <c r="AC1068" s="17">
        <v>2.5314450000000002</v>
      </c>
      <c r="AD1068" s="17">
        <v>2.2053280000000002</v>
      </c>
      <c r="AE1068" s="17">
        <v>-0.51632630000000002</v>
      </c>
      <c r="AF1068" s="17">
        <v>-0.50838799999999995</v>
      </c>
      <c r="AG1068" s="17">
        <v>-0.41415580000000002</v>
      </c>
      <c r="AH1068" s="17">
        <v>-0.42664299999999999</v>
      </c>
      <c r="AI1068" s="17">
        <v>-0.41070499999999999</v>
      </c>
      <c r="AJ1068" s="17">
        <v>-0.28967090000000001</v>
      </c>
      <c r="AK1068" s="17">
        <v>-0.18963959999999999</v>
      </c>
      <c r="AL1068" s="17">
        <v>-5.8941399999999998E-2</v>
      </c>
      <c r="AM1068" s="17">
        <v>-8.1126900000000002E-2</v>
      </c>
      <c r="AN1068" s="17">
        <v>-0.16918530000000001</v>
      </c>
      <c r="AO1068" s="17">
        <v>-0.12021220000000001</v>
      </c>
      <c r="AP1068" s="17">
        <v>-0.1294141</v>
      </c>
      <c r="AQ1068" s="17">
        <v>-0.31049339999999997</v>
      </c>
      <c r="AR1068" s="17">
        <v>-5.0097299999999997E-2</v>
      </c>
      <c r="AS1068" s="17">
        <v>-0.2457288</v>
      </c>
      <c r="AT1068" s="17">
        <v>-0.42286699999999999</v>
      </c>
      <c r="AU1068" s="17">
        <v>0.97887559999999996</v>
      </c>
      <c r="AV1068" s="17">
        <v>0.55715300000000001</v>
      </c>
      <c r="AW1068" s="17">
        <v>0.51345560000000001</v>
      </c>
      <c r="AX1068" s="17">
        <v>0.24892139999999999</v>
      </c>
      <c r="AY1068" s="17">
        <v>2.25665E-2</v>
      </c>
      <c r="AZ1068" s="17">
        <v>-0.65309649999999997</v>
      </c>
      <c r="BA1068" s="17">
        <v>-0.54447869999999998</v>
      </c>
      <c r="BB1068" s="17">
        <v>-0.42985489999999998</v>
      </c>
      <c r="BC1068" s="17">
        <v>-0.38776339999999998</v>
      </c>
      <c r="BD1068" s="17">
        <v>-0.3832449</v>
      </c>
      <c r="BE1068" s="17">
        <v>-0.30833490000000002</v>
      </c>
      <c r="BF1068" s="17">
        <v>-0.31990610000000003</v>
      </c>
      <c r="BG1068" s="17">
        <v>-0.3433232</v>
      </c>
      <c r="BH1068" s="17">
        <v>-0.22943160000000001</v>
      </c>
      <c r="BI1068" s="17">
        <v>-0.13663900000000001</v>
      </c>
      <c r="BJ1068" s="17">
        <v>1.50049E-2</v>
      </c>
      <c r="BK1068" s="17">
        <v>1.1698200000000001E-2</v>
      </c>
      <c r="BL1068" s="17">
        <v>-5.7900899999999998E-2</v>
      </c>
      <c r="BM1068" s="17">
        <v>-1.2247900000000001E-2</v>
      </c>
      <c r="BN1068" s="17">
        <v>-1.0396300000000001E-2</v>
      </c>
      <c r="BO1068" s="17">
        <v>-0.181674</v>
      </c>
      <c r="BP1068" s="17">
        <v>8.2536799999999994E-2</v>
      </c>
      <c r="BQ1068" s="17">
        <v>-9.3940300000000004E-2</v>
      </c>
      <c r="BR1068" s="17">
        <v>-0.2772599</v>
      </c>
      <c r="BS1068" s="17">
        <v>1.133121</v>
      </c>
      <c r="BT1068" s="17">
        <v>0.70593260000000002</v>
      </c>
      <c r="BU1068" s="17">
        <v>0.64188250000000002</v>
      </c>
      <c r="BV1068" s="17">
        <v>0.37260769999999999</v>
      </c>
      <c r="BW1068" s="17">
        <v>0.1492223</v>
      </c>
      <c r="BX1068" s="17">
        <v>-0.50270239999999999</v>
      </c>
      <c r="BY1068" s="17">
        <v>-0.41602539999999999</v>
      </c>
      <c r="BZ1068" s="17">
        <v>-0.31610470000000002</v>
      </c>
      <c r="CA1068" s="17">
        <v>-0.29872120000000002</v>
      </c>
      <c r="CB1068" s="17">
        <v>-0.29657109999999998</v>
      </c>
      <c r="CC1068" s="17">
        <v>-0.23504369999999999</v>
      </c>
      <c r="CD1068" s="17">
        <v>-0.24598049999999999</v>
      </c>
      <c r="CE1068" s="17">
        <v>-0.2966549</v>
      </c>
      <c r="CF1068" s="17">
        <v>-0.18770999999999999</v>
      </c>
      <c r="CG1068" s="17">
        <v>-9.9931000000000006E-2</v>
      </c>
      <c r="CH1068" s="17">
        <v>6.6219799999999995E-2</v>
      </c>
      <c r="CI1068" s="17">
        <v>7.59885E-2</v>
      </c>
      <c r="CJ1068" s="17">
        <v>1.9174299999999998E-2</v>
      </c>
      <c r="CK1068" s="17">
        <v>6.2527799999999994E-2</v>
      </c>
      <c r="CL1068" s="17">
        <v>7.2035100000000005E-2</v>
      </c>
      <c r="CM1068" s="17">
        <v>-9.2454099999999997E-2</v>
      </c>
      <c r="CN1068" s="17">
        <v>0.17439879999999999</v>
      </c>
      <c r="CO1068" s="17">
        <v>1.1187900000000001E-2</v>
      </c>
      <c r="CP1068" s="17">
        <v>-0.17641280000000001</v>
      </c>
      <c r="CQ1068" s="17">
        <v>1.239951</v>
      </c>
      <c r="CR1068" s="17">
        <v>0.80897680000000005</v>
      </c>
      <c r="CS1068" s="17">
        <v>0.73083070000000006</v>
      </c>
      <c r="CT1068" s="17">
        <v>0.45827250000000003</v>
      </c>
      <c r="CU1068" s="17">
        <v>0.23694370000000001</v>
      </c>
      <c r="CV1068" s="17">
        <v>-0.3985399</v>
      </c>
      <c r="CW1068" s="17">
        <v>-0.32705899999999999</v>
      </c>
      <c r="CX1068" s="17">
        <v>-0.2373217</v>
      </c>
      <c r="CY1068" s="17">
        <v>-0.2096789</v>
      </c>
      <c r="CZ1068" s="17">
        <v>-0.20989740000000001</v>
      </c>
      <c r="DA1068" s="17">
        <v>-0.16175249999999999</v>
      </c>
      <c r="DB1068" s="17">
        <v>-0.17205490000000001</v>
      </c>
      <c r="DC1068" s="17">
        <v>-0.2499865</v>
      </c>
      <c r="DD1068" s="17">
        <v>-0.14598839999999999</v>
      </c>
      <c r="DE1068" s="17">
        <v>-6.3222899999999999E-2</v>
      </c>
      <c r="DF1068" s="17">
        <v>0.1174347</v>
      </c>
      <c r="DG1068" s="17">
        <v>0.14027880000000001</v>
      </c>
      <c r="DH1068" s="17">
        <v>9.6249500000000002E-2</v>
      </c>
      <c r="DI1068" s="17">
        <v>0.13730349999999999</v>
      </c>
      <c r="DJ1068" s="17">
        <v>0.1544664</v>
      </c>
      <c r="DK1068" s="17">
        <v>-3.2342E-3</v>
      </c>
      <c r="DL1068" s="17">
        <v>0.26626080000000002</v>
      </c>
      <c r="DM1068" s="17">
        <v>0.11631610000000001</v>
      </c>
      <c r="DN1068" s="17">
        <v>-7.5565800000000002E-2</v>
      </c>
      <c r="DO1068" s="17">
        <v>1.346781</v>
      </c>
      <c r="DP1068" s="17">
        <v>0.91202099999999997</v>
      </c>
      <c r="DQ1068" s="17">
        <v>0.81977880000000003</v>
      </c>
      <c r="DR1068" s="17">
        <v>0.54393720000000001</v>
      </c>
      <c r="DS1068" s="17">
        <v>0.32466509999999998</v>
      </c>
      <c r="DT1068" s="17">
        <v>-0.29437740000000001</v>
      </c>
      <c r="DU1068" s="17">
        <v>-0.23809259999999999</v>
      </c>
      <c r="DV1068" s="17">
        <v>-0.1585386</v>
      </c>
      <c r="DW1068" s="17">
        <v>-8.1116099999999997E-2</v>
      </c>
      <c r="DX1068" s="17">
        <v>-8.4754200000000002E-2</v>
      </c>
      <c r="DY1068" s="17">
        <v>-5.5931599999999998E-2</v>
      </c>
      <c r="DZ1068" s="17">
        <v>-6.5318100000000004E-2</v>
      </c>
      <c r="EA1068" s="17">
        <v>-0.18260470000000001</v>
      </c>
      <c r="EB1068" s="17">
        <v>-8.5749099999999995E-2</v>
      </c>
      <c r="EC1068" s="17">
        <v>-1.02223E-2</v>
      </c>
      <c r="ED1068" s="17">
        <v>0.191381</v>
      </c>
      <c r="EE1068" s="17">
        <v>0.2331039</v>
      </c>
      <c r="EF1068" s="17">
        <v>0.20753389999999999</v>
      </c>
      <c r="EG1068" s="17">
        <v>0.24526780000000001</v>
      </c>
      <c r="EH1068" s="17">
        <v>0.27348420000000001</v>
      </c>
      <c r="EI1068" s="17">
        <v>0.12558510000000001</v>
      </c>
      <c r="EJ1068" s="17">
        <v>0.398895</v>
      </c>
      <c r="EK1068" s="17">
        <v>0.26810460000000003</v>
      </c>
      <c r="EL1068" s="17">
        <v>7.0041400000000004E-2</v>
      </c>
      <c r="EM1068" s="17">
        <v>1.5010269999999999</v>
      </c>
      <c r="EN1068" s="17">
        <v>1.0608010000000001</v>
      </c>
      <c r="EO1068" s="17">
        <v>0.94820579999999999</v>
      </c>
      <c r="EP1068" s="17">
        <v>0.66762350000000004</v>
      </c>
      <c r="EQ1068" s="17">
        <v>0.45132090000000002</v>
      </c>
      <c r="ER1068" s="17">
        <v>-0.14398340000000001</v>
      </c>
      <c r="ES1068" s="17">
        <v>-0.1096393</v>
      </c>
      <c r="ET1068" s="17">
        <v>-4.4788399999999999E-2</v>
      </c>
      <c r="EU1068" s="17">
        <v>73.230770000000007</v>
      </c>
      <c r="EV1068" s="17">
        <v>72</v>
      </c>
      <c r="EW1068" s="17">
        <v>71.769229999999993</v>
      </c>
      <c r="EX1068" s="17">
        <v>70.978629999999995</v>
      </c>
      <c r="EY1068" s="17">
        <v>70.213679999999997</v>
      </c>
      <c r="EZ1068" s="17">
        <v>70.45299</v>
      </c>
      <c r="FA1068" s="17">
        <v>70.153850000000006</v>
      </c>
      <c r="FB1068" s="17">
        <v>70.863249999999994</v>
      </c>
      <c r="FC1068" s="17">
        <v>75.773510000000002</v>
      </c>
      <c r="FD1068" s="17">
        <v>81.863249999999994</v>
      </c>
      <c r="FE1068" s="17">
        <v>86.756410000000002</v>
      </c>
      <c r="FF1068" s="17">
        <v>89.803420000000003</v>
      </c>
      <c r="FG1068" s="17">
        <v>90.068370000000002</v>
      </c>
      <c r="FH1068" s="17">
        <v>89.461539999999999</v>
      </c>
      <c r="FI1068" s="17">
        <v>90.072649999999996</v>
      </c>
      <c r="FJ1068" s="17">
        <v>90.722219999999993</v>
      </c>
      <c r="FK1068" s="17">
        <v>89.923079999999999</v>
      </c>
      <c r="FL1068" s="17">
        <v>88.149569999999997</v>
      </c>
      <c r="FM1068" s="17">
        <v>84.653850000000006</v>
      </c>
      <c r="FN1068" s="17">
        <v>81.025639999999996</v>
      </c>
      <c r="FO1068" s="17">
        <v>78.803420000000003</v>
      </c>
      <c r="FP1068" s="17">
        <v>77.299149999999997</v>
      </c>
      <c r="FQ1068" s="17">
        <v>75.871799999999993</v>
      </c>
      <c r="FR1068" s="17">
        <v>75.461539999999999</v>
      </c>
      <c r="FS1068" s="17">
        <v>1.4284809999999999</v>
      </c>
      <c r="FT1068" s="17"/>
      <c r="FU1068" s="17">
        <v>0.10923380000000001</v>
      </c>
      <c r="FW1068" s="17"/>
    </row>
    <row r="1069" spans="1:179" x14ac:dyDescent="0.25">
      <c r="A1069" t="s">
        <v>227</v>
      </c>
      <c r="B1069" t="s">
        <v>199</v>
      </c>
      <c r="C1069" t="s">
        <v>294</v>
      </c>
      <c r="D1069" s="63" t="s">
        <v>264</v>
      </c>
      <c r="E1069" t="s">
        <v>221</v>
      </c>
      <c r="F1069" s="17">
        <v>193</v>
      </c>
      <c r="G1069" s="17">
        <v>1.890466</v>
      </c>
      <c r="H1069" s="17">
        <v>1.697986</v>
      </c>
      <c r="I1069" s="17">
        <v>1.5717970000000001</v>
      </c>
      <c r="J1069" s="17">
        <v>1.3871359999999999</v>
      </c>
      <c r="K1069" s="17">
        <v>1.2274039999999999</v>
      </c>
      <c r="L1069" s="17">
        <v>1.147772</v>
      </c>
      <c r="M1069" s="17">
        <v>1.1258649999999999</v>
      </c>
      <c r="N1069" s="17">
        <v>0.78735940000000004</v>
      </c>
      <c r="O1069" s="17">
        <v>0.12299450000000001</v>
      </c>
      <c r="P1069" s="17">
        <v>-0.50040030000000002</v>
      </c>
      <c r="Q1069" s="17">
        <v>-0.81257389999999996</v>
      </c>
      <c r="R1069" s="17">
        <v>-0.86391099999999998</v>
      </c>
      <c r="S1069" s="17">
        <v>-0.76720940000000004</v>
      </c>
      <c r="T1069" s="17">
        <v>-0.34571099999999999</v>
      </c>
      <c r="U1069" s="17">
        <v>0.1287876</v>
      </c>
      <c r="V1069" s="17">
        <v>0.73836060000000003</v>
      </c>
      <c r="W1069" s="17">
        <v>1.469573</v>
      </c>
      <c r="X1069" s="17">
        <v>2.3519800000000002</v>
      </c>
      <c r="Y1069" s="17">
        <v>2.7941069999999999</v>
      </c>
      <c r="Z1069" s="17">
        <v>2.597197</v>
      </c>
      <c r="AA1069" s="17">
        <v>2.472985</v>
      </c>
      <c r="AB1069" s="17">
        <v>2.7163590000000002</v>
      </c>
      <c r="AC1069" s="17">
        <v>2.461503</v>
      </c>
      <c r="AD1069" s="17">
        <v>2.1332970000000002</v>
      </c>
      <c r="AE1069" s="17">
        <v>-0.30667640000000002</v>
      </c>
      <c r="AF1069" s="17">
        <v>-0.1756095</v>
      </c>
      <c r="AG1069" s="17">
        <v>-0.13589380000000001</v>
      </c>
      <c r="AH1069" s="17">
        <v>-0.12917529999999999</v>
      </c>
      <c r="AI1069" s="17">
        <v>-0.20750260000000001</v>
      </c>
      <c r="AJ1069" s="17">
        <v>-0.19287660000000001</v>
      </c>
      <c r="AK1069" s="17">
        <v>-0.18926709999999999</v>
      </c>
      <c r="AL1069" s="17">
        <v>-0.1720835</v>
      </c>
      <c r="AM1069" s="17">
        <v>-0.16035140000000001</v>
      </c>
      <c r="AN1069" s="17">
        <v>-0.12827910000000001</v>
      </c>
      <c r="AO1069" s="17">
        <v>-4.3891100000000002E-2</v>
      </c>
      <c r="AP1069" s="17">
        <v>5.1227000000000002E-2</v>
      </c>
      <c r="AQ1069" s="17">
        <v>-4.3127100000000002E-2</v>
      </c>
      <c r="AR1069" s="17">
        <v>-8.0914999999999997E-3</v>
      </c>
      <c r="AS1069" s="17">
        <v>-3.4635600000000002E-2</v>
      </c>
      <c r="AT1069" s="17">
        <v>-0.27778530000000001</v>
      </c>
      <c r="AU1069" s="17">
        <v>0.89863820000000005</v>
      </c>
      <c r="AV1069" s="17">
        <v>0.69824330000000001</v>
      </c>
      <c r="AW1069" s="17">
        <v>0.35256910000000002</v>
      </c>
      <c r="AX1069" s="17">
        <v>0.1109348</v>
      </c>
      <c r="AY1069" s="17">
        <v>-0.1034788</v>
      </c>
      <c r="AZ1069" s="17">
        <v>-0.62441800000000003</v>
      </c>
      <c r="BA1069" s="17">
        <v>-0.34438760000000002</v>
      </c>
      <c r="BB1069" s="17">
        <v>-0.36632700000000001</v>
      </c>
      <c r="BC1069" s="17">
        <v>-0.22167899999999999</v>
      </c>
      <c r="BD1069" s="17">
        <v>-0.10126739999999999</v>
      </c>
      <c r="BE1069" s="17">
        <v>-6.0846499999999998E-2</v>
      </c>
      <c r="BF1069" s="17">
        <v>-6.07906E-2</v>
      </c>
      <c r="BG1069" s="17">
        <v>-0.14248830000000001</v>
      </c>
      <c r="BH1069" s="17">
        <v>-0.1319004</v>
      </c>
      <c r="BI1069" s="17">
        <v>-0.13579430000000001</v>
      </c>
      <c r="BJ1069" s="17">
        <v>-0.10959140000000001</v>
      </c>
      <c r="BK1069" s="17">
        <v>-8.0006900000000006E-2</v>
      </c>
      <c r="BL1069" s="17">
        <v>-3.6212899999999999E-2</v>
      </c>
      <c r="BM1069" s="17">
        <v>7.3274300000000001E-2</v>
      </c>
      <c r="BN1069" s="17">
        <v>0.1920018</v>
      </c>
      <c r="BO1069" s="17">
        <v>0.1017598</v>
      </c>
      <c r="BP1069" s="17">
        <v>0.14059350000000001</v>
      </c>
      <c r="BQ1069" s="17">
        <v>0.11499810000000001</v>
      </c>
      <c r="BR1069" s="17">
        <v>-0.12830730000000001</v>
      </c>
      <c r="BS1069" s="17">
        <v>1.049695</v>
      </c>
      <c r="BT1069" s="17">
        <v>0.84723590000000004</v>
      </c>
      <c r="BU1069" s="17">
        <v>0.48425190000000001</v>
      </c>
      <c r="BV1069" s="17">
        <v>0.2182074</v>
      </c>
      <c r="BW1069" s="17">
        <v>-3.1548000000000001E-3</v>
      </c>
      <c r="BX1069" s="17">
        <v>-0.50453689999999995</v>
      </c>
      <c r="BY1069" s="17">
        <v>-0.24616640000000001</v>
      </c>
      <c r="BZ1069" s="17">
        <v>-0.27115250000000002</v>
      </c>
      <c r="CA1069" s="17">
        <v>-0.16281010000000001</v>
      </c>
      <c r="CB1069" s="17">
        <v>-4.9778299999999998E-2</v>
      </c>
      <c r="CC1069" s="17">
        <v>-8.8690000000000001E-3</v>
      </c>
      <c r="CD1069" s="17">
        <v>-1.34275E-2</v>
      </c>
      <c r="CE1069" s="17">
        <v>-9.7459699999999996E-2</v>
      </c>
      <c r="CF1069" s="17">
        <v>-8.9668499999999998E-2</v>
      </c>
      <c r="CG1069" s="17">
        <v>-9.8759100000000002E-2</v>
      </c>
      <c r="CH1069" s="17">
        <v>-6.6309499999999993E-2</v>
      </c>
      <c r="CI1069" s="17">
        <v>-2.43605E-2</v>
      </c>
      <c r="CJ1069" s="17">
        <v>2.7551900000000001E-2</v>
      </c>
      <c r="CK1069" s="17">
        <v>0.1544227</v>
      </c>
      <c r="CL1069" s="17">
        <v>0.28950199999999998</v>
      </c>
      <c r="CM1069" s="17">
        <v>0.20210800000000001</v>
      </c>
      <c r="CN1069" s="17">
        <v>0.24357229999999999</v>
      </c>
      <c r="CO1069" s="17">
        <v>0.218634</v>
      </c>
      <c r="CP1069" s="17">
        <v>-2.4779300000000001E-2</v>
      </c>
      <c r="CQ1069" s="17">
        <v>1.154317</v>
      </c>
      <c r="CR1069" s="17">
        <v>0.95042769999999999</v>
      </c>
      <c r="CS1069" s="17">
        <v>0.5754551</v>
      </c>
      <c r="CT1069" s="17">
        <v>0.29250409999999999</v>
      </c>
      <c r="CU1069" s="17">
        <v>6.6329299999999994E-2</v>
      </c>
      <c r="CV1069" s="17">
        <v>-0.42150759999999998</v>
      </c>
      <c r="CW1069" s="17">
        <v>-0.17813870000000001</v>
      </c>
      <c r="CX1069" s="17">
        <v>-0.2052349</v>
      </c>
      <c r="CY1069" s="17">
        <v>-0.1039412</v>
      </c>
      <c r="CZ1069" s="17">
        <v>1.7108E-3</v>
      </c>
      <c r="DA1069" s="17">
        <v>4.3108500000000001E-2</v>
      </c>
      <c r="DB1069" s="17">
        <v>3.3935600000000003E-2</v>
      </c>
      <c r="DC1069" s="17">
        <v>-5.2431100000000001E-2</v>
      </c>
      <c r="DD1069" s="17">
        <v>-4.7436499999999999E-2</v>
      </c>
      <c r="DE1069" s="17">
        <v>-6.1724000000000001E-2</v>
      </c>
      <c r="DF1069" s="17">
        <v>-2.3027700000000002E-2</v>
      </c>
      <c r="DG1069" s="17">
        <v>3.1285899999999998E-2</v>
      </c>
      <c r="DH1069" s="17">
        <v>9.1316700000000001E-2</v>
      </c>
      <c r="DI1069" s="17">
        <v>0.23557110000000001</v>
      </c>
      <c r="DJ1069" s="17">
        <v>0.38700220000000002</v>
      </c>
      <c r="DK1069" s="17">
        <v>0.30245620000000001</v>
      </c>
      <c r="DL1069" s="17">
        <v>0.346551</v>
      </c>
      <c r="DM1069" s="17">
        <v>0.3222698</v>
      </c>
      <c r="DN1069" s="17">
        <v>7.8748700000000005E-2</v>
      </c>
      <c r="DO1069" s="17">
        <v>1.2589379999999999</v>
      </c>
      <c r="DP1069" s="17">
        <v>1.05362</v>
      </c>
      <c r="DQ1069" s="17">
        <v>0.66665819999999998</v>
      </c>
      <c r="DR1069" s="17">
        <v>0.36680069999999998</v>
      </c>
      <c r="DS1069" s="17">
        <v>0.1358134</v>
      </c>
      <c r="DT1069" s="17">
        <v>-0.33847830000000001</v>
      </c>
      <c r="DU1069" s="17">
        <v>-0.1101111</v>
      </c>
      <c r="DV1069" s="17">
        <v>-0.13931730000000001</v>
      </c>
      <c r="DW1069" s="17">
        <v>-1.89438E-2</v>
      </c>
      <c r="DX1069" s="17">
        <v>7.6052900000000007E-2</v>
      </c>
      <c r="DY1069" s="17">
        <v>0.1181557</v>
      </c>
      <c r="DZ1069" s="17">
        <v>0.1023203</v>
      </c>
      <c r="EA1069" s="17">
        <v>1.2583199999999999E-2</v>
      </c>
      <c r="EB1069" s="17">
        <v>1.3539600000000001E-2</v>
      </c>
      <c r="EC1069" s="17">
        <v>-8.2511000000000008E-3</v>
      </c>
      <c r="ED1069" s="17">
        <v>3.9464399999999997E-2</v>
      </c>
      <c r="EE1069" s="17">
        <v>0.11163049999999999</v>
      </c>
      <c r="EF1069" s="17">
        <v>0.18338289999999999</v>
      </c>
      <c r="EG1069" s="17">
        <v>0.35273650000000001</v>
      </c>
      <c r="EH1069" s="17">
        <v>0.52777700000000005</v>
      </c>
      <c r="EI1069" s="17">
        <v>0.44734309999999999</v>
      </c>
      <c r="EJ1069" s="17">
        <v>0.49523600000000001</v>
      </c>
      <c r="EK1069" s="17">
        <v>0.47190349999999998</v>
      </c>
      <c r="EL1069" s="17">
        <v>0.22822680000000001</v>
      </c>
      <c r="EM1069" s="17">
        <v>1.4099950000000001</v>
      </c>
      <c r="EN1069" s="17">
        <v>1.202612</v>
      </c>
      <c r="EO1069" s="17">
        <v>0.79834099999999997</v>
      </c>
      <c r="EP1069" s="17">
        <v>0.47407329999999998</v>
      </c>
      <c r="EQ1069" s="17">
        <v>0.2361374</v>
      </c>
      <c r="ER1069" s="17">
        <v>-0.21859709999999999</v>
      </c>
      <c r="ES1069" s="17">
        <v>-1.18899E-2</v>
      </c>
      <c r="ET1069" s="17">
        <v>-4.41427E-2</v>
      </c>
      <c r="EU1069" s="17">
        <v>73.559730000000002</v>
      </c>
      <c r="EV1069" s="17">
        <v>72.389080000000007</v>
      </c>
      <c r="EW1069" s="17">
        <v>71.645049999999998</v>
      </c>
      <c r="EX1069" s="17">
        <v>70.761089999999996</v>
      </c>
      <c r="EY1069" s="17">
        <v>69.713310000000007</v>
      </c>
      <c r="EZ1069" s="17">
        <v>70.044359999999998</v>
      </c>
      <c r="FA1069" s="17">
        <v>69.877139999999997</v>
      </c>
      <c r="FB1069" s="17">
        <v>70.75085</v>
      </c>
      <c r="FC1069" s="17">
        <v>76.375429999999994</v>
      </c>
      <c r="FD1069" s="17">
        <v>83.430030000000002</v>
      </c>
      <c r="FE1069" s="17">
        <v>89.20478</v>
      </c>
      <c r="FF1069" s="17">
        <v>93.191119999999998</v>
      </c>
      <c r="FG1069" s="17">
        <v>94.255970000000005</v>
      </c>
      <c r="FH1069" s="17">
        <v>93.941980000000001</v>
      </c>
      <c r="FI1069" s="17">
        <v>93.860069999999993</v>
      </c>
      <c r="FJ1069" s="17">
        <v>94.928330000000003</v>
      </c>
      <c r="FK1069" s="17">
        <v>94.839590000000001</v>
      </c>
      <c r="FL1069" s="17">
        <v>93.02731</v>
      </c>
      <c r="FM1069" s="17">
        <v>88.935149999999993</v>
      </c>
      <c r="FN1069" s="17">
        <v>84.143339999999995</v>
      </c>
      <c r="FO1069" s="17">
        <v>80.767920000000004</v>
      </c>
      <c r="FP1069" s="17">
        <v>78.914670000000001</v>
      </c>
      <c r="FQ1069" s="17">
        <v>77.20478</v>
      </c>
      <c r="FR1069" s="17">
        <v>76.631399999999999</v>
      </c>
      <c r="FS1069" s="17">
        <v>1.306087</v>
      </c>
      <c r="FT1069" s="17"/>
      <c r="FU1069" s="17">
        <v>8.7982900000000003E-2</v>
      </c>
      <c r="FW1069" s="17"/>
    </row>
    <row r="1070" spans="1:179" x14ac:dyDescent="0.25">
      <c r="A1070" t="s">
        <v>227</v>
      </c>
      <c r="B1070" t="s">
        <v>199</v>
      </c>
      <c r="C1070" t="s">
        <v>294</v>
      </c>
      <c r="D1070" s="63" t="s">
        <v>263</v>
      </c>
      <c r="E1070" t="s">
        <v>219</v>
      </c>
      <c r="F1070" s="17">
        <v>348</v>
      </c>
      <c r="G1070" s="17">
        <v>2.2550910000000002</v>
      </c>
      <c r="H1070" s="17">
        <v>2.0629740000000001</v>
      </c>
      <c r="I1070" s="17">
        <v>1.8133699999999999</v>
      </c>
      <c r="J1070" s="17">
        <v>1.6902649999999999</v>
      </c>
      <c r="K1070" s="17">
        <v>1.576362</v>
      </c>
      <c r="L1070" s="17">
        <v>1.5080309999999999</v>
      </c>
      <c r="M1070" s="17">
        <v>1.3469009999999999</v>
      </c>
      <c r="N1070" s="17">
        <v>1.082131</v>
      </c>
      <c r="O1070" s="17">
        <v>0.67085070000000002</v>
      </c>
      <c r="P1070" s="17">
        <v>0.26567489999999999</v>
      </c>
      <c r="Q1070" s="17">
        <v>-0.10358150000000001</v>
      </c>
      <c r="R1070" s="17">
        <v>-0.33630739999999998</v>
      </c>
      <c r="S1070" s="17">
        <v>-0.22272690000000001</v>
      </c>
      <c r="T1070" s="17">
        <v>0.1033887</v>
      </c>
      <c r="U1070" s="17">
        <v>0.42999880000000001</v>
      </c>
      <c r="V1070" s="17">
        <v>1.0857060000000001</v>
      </c>
      <c r="W1070" s="17">
        <v>1.311412</v>
      </c>
      <c r="X1070" s="17">
        <v>2.3246440000000002</v>
      </c>
      <c r="Y1070" s="17">
        <v>2.9249040000000002</v>
      </c>
      <c r="Z1070" s="17">
        <v>2.7883079999999998</v>
      </c>
      <c r="AA1070" s="17">
        <v>2.8596020000000002</v>
      </c>
      <c r="AB1070" s="17">
        <v>2.9186429999999999</v>
      </c>
      <c r="AC1070" s="17">
        <v>2.6137049999999999</v>
      </c>
      <c r="AD1070" s="17">
        <v>2.2792509999999999</v>
      </c>
      <c r="AE1070" s="17">
        <v>-5.0947199999999998E-2</v>
      </c>
      <c r="AF1070" s="17">
        <v>-4.7208399999999998E-2</v>
      </c>
      <c r="AG1070" s="17">
        <v>-0.1084075</v>
      </c>
      <c r="AH1070" s="17">
        <v>-8.6716299999999996E-2</v>
      </c>
      <c r="AI1070" s="17">
        <v>-8.7405099999999999E-2</v>
      </c>
      <c r="AJ1070" s="17">
        <v>-0.1046885</v>
      </c>
      <c r="AK1070" s="17">
        <v>-9.9159899999999995E-2</v>
      </c>
      <c r="AL1070" s="17">
        <v>-0.11472400000000001</v>
      </c>
      <c r="AM1070" s="17">
        <v>-0.1035669</v>
      </c>
      <c r="AN1070" s="17">
        <v>-0.15029999999999999</v>
      </c>
      <c r="AO1070" s="17">
        <v>-0.23428850000000001</v>
      </c>
      <c r="AP1070" s="17">
        <v>-0.16099939999999999</v>
      </c>
      <c r="AQ1070" s="17">
        <v>-0.1697053</v>
      </c>
      <c r="AR1070" s="17">
        <v>-4.8579499999999998E-2</v>
      </c>
      <c r="AS1070" s="17">
        <v>-0.24762609999999999</v>
      </c>
      <c r="AT1070" s="17">
        <v>-0.42645539999999998</v>
      </c>
      <c r="AU1070" s="17">
        <v>0.82746909999999996</v>
      </c>
      <c r="AV1070" s="17">
        <v>0.75778000000000001</v>
      </c>
      <c r="AW1070" s="17">
        <v>0.58095810000000003</v>
      </c>
      <c r="AX1070" s="17">
        <v>0.3350243</v>
      </c>
      <c r="AY1070" s="17">
        <v>0.10495</v>
      </c>
      <c r="AZ1070" s="17">
        <v>-0.50916790000000001</v>
      </c>
      <c r="BA1070" s="17">
        <v>-0.35173660000000001</v>
      </c>
      <c r="BB1070" s="17">
        <v>-0.29099399999999997</v>
      </c>
      <c r="BC1070" s="17">
        <v>1.70534E-2</v>
      </c>
      <c r="BD1070" s="17">
        <v>1.7049399999999999E-2</v>
      </c>
      <c r="BE1070" s="17">
        <v>-4.5893299999999998E-2</v>
      </c>
      <c r="BF1070" s="17">
        <v>-2.9817900000000001E-2</v>
      </c>
      <c r="BG1070" s="17">
        <v>-3.4244400000000001E-2</v>
      </c>
      <c r="BH1070" s="17">
        <v>-5.2326200000000003E-2</v>
      </c>
      <c r="BI1070" s="17">
        <v>-5.10486E-2</v>
      </c>
      <c r="BJ1070" s="17">
        <v>-6.4968700000000004E-2</v>
      </c>
      <c r="BK1070" s="17">
        <v>-3.7433899999999999E-2</v>
      </c>
      <c r="BL1070" s="17">
        <v>-7.1565000000000004E-2</v>
      </c>
      <c r="BM1070" s="17">
        <v>-0.14035980000000001</v>
      </c>
      <c r="BN1070" s="17">
        <v>-6.42128E-2</v>
      </c>
      <c r="BO1070" s="17">
        <v>-6.5801499999999999E-2</v>
      </c>
      <c r="BP1070" s="17">
        <v>6.4340800000000004E-2</v>
      </c>
      <c r="BQ1070" s="17">
        <v>-0.12539230000000001</v>
      </c>
      <c r="BR1070" s="17">
        <v>-0.30027300000000001</v>
      </c>
      <c r="BS1070" s="17">
        <v>0.94259300000000001</v>
      </c>
      <c r="BT1070" s="17">
        <v>0.86349989999999999</v>
      </c>
      <c r="BU1070" s="17">
        <v>0.68098170000000002</v>
      </c>
      <c r="BV1070" s="17">
        <v>0.42788310000000002</v>
      </c>
      <c r="BW1070" s="17">
        <v>0.18959119999999999</v>
      </c>
      <c r="BX1070" s="17">
        <v>-0.41681210000000002</v>
      </c>
      <c r="BY1070" s="17">
        <v>-0.27232450000000002</v>
      </c>
      <c r="BZ1070" s="17">
        <v>-0.21710280000000001</v>
      </c>
      <c r="CA1070" s="17">
        <v>6.4150299999999993E-2</v>
      </c>
      <c r="CB1070" s="17">
        <v>6.15541E-2</v>
      </c>
      <c r="CC1070" s="17">
        <v>-2.5961999999999999E-3</v>
      </c>
      <c r="CD1070" s="17">
        <v>9.5896999999999996E-3</v>
      </c>
      <c r="CE1070" s="17">
        <v>2.5744000000000001E-3</v>
      </c>
      <c r="CF1070" s="17">
        <v>-1.60603E-2</v>
      </c>
      <c r="CG1070" s="17">
        <v>-1.77269E-2</v>
      </c>
      <c r="CH1070" s="17">
        <v>-3.0508299999999999E-2</v>
      </c>
      <c r="CI1070" s="17">
        <v>8.3695999999999996E-3</v>
      </c>
      <c r="CJ1070" s="17">
        <v>-1.7033400000000001E-2</v>
      </c>
      <c r="CK1070" s="17">
        <v>-7.5304999999999997E-2</v>
      </c>
      <c r="CL1070" s="17">
        <v>2.8213999999999999E-3</v>
      </c>
      <c r="CM1070" s="17">
        <v>6.1618999999999997E-3</v>
      </c>
      <c r="CN1070" s="17">
        <v>0.14254900000000001</v>
      </c>
      <c r="CO1070" s="17">
        <v>-4.0733499999999999E-2</v>
      </c>
      <c r="CP1070" s="17">
        <v>-0.2128794</v>
      </c>
      <c r="CQ1070" s="17">
        <v>1.0223279999999999</v>
      </c>
      <c r="CR1070" s="17">
        <v>0.93672109999999997</v>
      </c>
      <c r="CS1070" s="17">
        <v>0.75025779999999997</v>
      </c>
      <c r="CT1070" s="17">
        <v>0.49219679999999999</v>
      </c>
      <c r="CU1070" s="17">
        <v>0.2482135</v>
      </c>
      <c r="CV1070" s="17">
        <v>-0.35284680000000002</v>
      </c>
      <c r="CW1070" s="17">
        <v>-0.21732389999999999</v>
      </c>
      <c r="CX1070" s="17">
        <v>-0.16592589999999999</v>
      </c>
      <c r="CY1070" s="17">
        <v>0.11124729999999999</v>
      </c>
      <c r="CZ1070" s="17">
        <v>0.1060589</v>
      </c>
      <c r="DA1070" s="17">
        <v>4.0700899999999998E-2</v>
      </c>
      <c r="DB1070" s="17">
        <v>4.8997300000000001E-2</v>
      </c>
      <c r="DC1070" s="17">
        <v>3.9393299999999999E-2</v>
      </c>
      <c r="DD1070" s="17">
        <v>2.02057E-2</v>
      </c>
      <c r="DE1070" s="17">
        <v>1.5594800000000001E-2</v>
      </c>
      <c r="DF1070" s="17">
        <v>3.9519999999999998E-3</v>
      </c>
      <c r="DG1070" s="17">
        <v>5.4173199999999998E-2</v>
      </c>
      <c r="DH1070" s="17">
        <v>3.7498200000000002E-2</v>
      </c>
      <c r="DI1070" s="17">
        <v>-1.02503E-2</v>
      </c>
      <c r="DJ1070" s="17">
        <v>6.9855500000000001E-2</v>
      </c>
      <c r="DK1070" s="17">
        <v>7.8125399999999998E-2</v>
      </c>
      <c r="DL1070" s="17">
        <v>0.22075729999999999</v>
      </c>
      <c r="DM1070" s="17">
        <v>4.39253E-2</v>
      </c>
      <c r="DN1070" s="17">
        <v>-0.12548590000000001</v>
      </c>
      <c r="DO1070" s="17">
        <v>1.1020620000000001</v>
      </c>
      <c r="DP1070" s="17">
        <v>1.0099419999999999</v>
      </c>
      <c r="DQ1070" s="17">
        <v>0.81953390000000004</v>
      </c>
      <c r="DR1070" s="17">
        <v>0.55651050000000002</v>
      </c>
      <c r="DS1070" s="17">
        <v>0.30683579999999999</v>
      </c>
      <c r="DT1070" s="17">
        <v>-0.28888140000000001</v>
      </c>
      <c r="DU1070" s="17">
        <v>-0.1623233</v>
      </c>
      <c r="DV1070" s="17">
        <v>-0.11474910000000001</v>
      </c>
      <c r="DW1070" s="17">
        <v>0.17924780000000001</v>
      </c>
      <c r="DX1070" s="17">
        <v>0.17031660000000001</v>
      </c>
      <c r="DY1070" s="17">
        <v>0.103215</v>
      </c>
      <c r="DZ1070" s="17">
        <v>0.1058957</v>
      </c>
      <c r="EA1070" s="17">
        <v>9.2553899999999995E-2</v>
      </c>
      <c r="EB1070" s="17">
        <v>7.2567900000000005E-2</v>
      </c>
      <c r="EC1070" s="17">
        <v>6.3705999999999999E-2</v>
      </c>
      <c r="ED1070" s="17">
        <v>5.3707299999999999E-2</v>
      </c>
      <c r="EE1070" s="17">
        <v>0.1203062</v>
      </c>
      <c r="EF1070" s="17">
        <v>0.11623319999999999</v>
      </c>
      <c r="EG1070" s="17">
        <v>8.36784E-2</v>
      </c>
      <c r="EH1070" s="17">
        <v>0.16664209999999999</v>
      </c>
      <c r="EI1070" s="17">
        <v>0.1820292</v>
      </c>
      <c r="EJ1070" s="17">
        <v>0.33367750000000002</v>
      </c>
      <c r="EK1070" s="17">
        <v>0.16615920000000001</v>
      </c>
      <c r="EL1070" s="17">
        <v>6.9649999999999996E-4</v>
      </c>
      <c r="EM1070" s="17">
        <v>1.2171860000000001</v>
      </c>
      <c r="EN1070" s="17">
        <v>1.1156619999999999</v>
      </c>
      <c r="EO1070" s="17">
        <v>0.91955750000000003</v>
      </c>
      <c r="EP1070" s="17">
        <v>0.64936930000000004</v>
      </c>
      <c r="EQ1070" s="17">
        <v>0.39147700000000002</v>
      </c>
      <c r="ER1070" s="17">
        <v>-0.19652559999999999</v>
      </c>
      <c r="ES1070" s="17">
        <v>-8.2911200000000004E-2</v>
      </c>
      <c r="ET1070" s="17">
        <v>-4.08578E-2</v>
      </c>
      <c r="EU1070" s="17">
        <v>80.09975</v>
      </c>
      <c r="EV1070" s="17">
        <v>79.179289999999995</v>
      </c>
      <c r="EW1070" s="17">
        <v>77.743690000000001</v>
      </c>
      <c r="EX1070" s="17">
        <v>77.436869999999999</v>
      </c>
      <c r="EY1070" s="17">
        <v>77.487369999999999</v>
      </c>
      <c r="EZ1070" s="17">
        <v>76.852270000000004</v>
      </c>
      <c r="FA1070" s="17">
        <v>76.691919999999996</v>
      </c>
      <c r="FB1070" s="17">
        <v>77.189390000000003</v>
      </c>
      <c r="FC1070" s="17">
        <v>81.536609999999996</v>
      </c>
      <c r="FD1070" s="17">
        <v>86.627529999999993</v>
      </c>
      <c r="FE1070" s="17">
        <v>89.138890000000004</v>
      </c>
      <c r="FF1070" s="17">
        <v>90.765150000000006</v>
      </c>
      <c r="FG1070" s="17">
        <v>92.262630000000001</v>
      </c>
      <c r="FH1070" s="17">
        <v>92.031559999999999</v>
      </c>
      <c r="FI1070" s="17">
        <v>92.078289999999996</v>
      </c>
      <c r="FJ1070" s="17">
        <v>92.732320000000001</v>
      </c>
      <c r="FK1070" s="17">
        <v>91.744950000000003</v>
      </c>
      <c r="FL1070" s="17">
        <v>90.540409999999994</v>
      </c>
      <c r="FM1070" s="17">
        <v>88.678030000000007</v>
      </c>
      <c r="FN1070" s="17">
        <v>84.678030000000007</v>
      </c>
      <c r="FO1070" s="17">
        <v>81.815659999999994</v>
      </c>
      <c r="FP1070" s="17">
        <v>80.59975</v>
      </c>
      <c r="FQ1070" s="17">
        <v>80.165409999999994</v>
      </c>
      <c r="FR1070" s="17">
        <v>79.171710000000004</v>
      </c>
      <c r="FS1070" s="17">
        <v>1.7356640000000001</v>
      </c>
      <c r="FT1070" s="17"/>
      <c r="FU1070" s="17">
        <v>0.1091318</v>
      </c>
      <c r="FW1070" s="17"/>
    </row>
    <row r="1071" spans="1:179" x14ac:dyDescent="0.25">
      <c r="A1071" t="s">
        <v>227</v>
      </c>
      <c r="B1071" t="s">
        <v>199</v>
      </c>
      <c r="C1071" t="s">
        <v>294</v>
      </c>
      <c r="D1071" s="63" t="s">
        <v>263</v>
      </c>
      <c r="E1071" t="s">
        <v>220</v>
      </c>
      <c r="F1071" s="17">
        <v>154</v>
      </c>
      <c r="G1071" s="17">
        <v>2.334667</v>
      </c>
      <c r="H1071" s="17">
        <v>2.2907769999999998</v>
      </c>
      <c r="I1071" s="17">
        <v>1.936474</v>
      </c>
      <c r="J1071" s="17">
        <v>1.787663</v>
      </c>
      <c r="K1071" s="17">
        <v>1.6836629999999999</v>
      </c>
      <c r="L1071" s="17">
        <v>1.5789150000000001</v>
      </c>
      <c r="M1071" s="17">
        <v>1.417092</v>
      </c>
      <c r="N1071" s="17">
        <v>1.1167199999999999</v>
      </c>
      <c r="O1071" s="17">
        <v>0.70459229999999995</v>
      </c>
      <c r="P1071" s="17">
        <v>0.32856030000000003</v>
      </c>
      <c r="Q1071" s="17">
        <v>-0.1123186</v>
      </c>
      <c r="R1071" s="17">
        <v>-0.29630610000000002</v>
      </c>
      <c r="S1071" s="17">
        <v>-0.33978380000000002</v>
      </c>
      <c r="T1071" s="17">
        <v>4.0222000000000001E-3</v>
      </c>
      <c r="U1071" s="17">
        <v>0.36739959999999999</v>
      </c>
      <c r="V1071" s="17">
        <v>1.0999639999999999</v>
      </c>
      <c r="W1071" s="17">
        <v>1.4384189999999999</v>
      </c>
      <c r="X1071" s="17">
        <v>2.5326390000000001</v>
      </c>
      <c r="Y1071" s="17">
        <v>3.1627360000000002</v>
      </c>
      <c r="Z1071" s="17">
        <v>2.8356720000000002</v>
      </c>
      <c r="AA1071" s="17">
        <v>2.9286889999999999</v>
      </c>
      <c r="AB1071" s="17">
        <v>3.0402550000000002</v>
      </c>
      <c r="AC1071" s="17">
        <v>2.7592449999999999</v>
      </c>
      <c r="AD1071" s="17">
        <v>2.2812250000000001</v>
      </c>
      <c r="AE1071" s="17">
        <v>-4.6255900000000003E-2</v>
      </c>
      <c r="AF1071" s="17">
        <v>3.7507400000000003E-2</v>
      </c>
      <c r="AG1071" s="17">
        <v>-6.0720200000000002E-2</v>
      </c>
      <c r="AH1071" s="17">
        <v>-6.8973300000000001E-2</v>
      </c>
      <c r="AI1071" s="17">
        <v>-1.5214099999999999E-2</v>
      </c>
      <c r="AJ1071" s="17">
        <v>-5.6058299999999998E-2</v>
      </c>
      <c r="AK1071" s="17">
        <v>-3.8515500000000001E-2</v>
      </c>
      <c r="AL1071" s="17">
        <v>-9.2226299999999997E-2</v>
      </c>
      <c r="AM1071" s="17">
        <v>-9.0415700000000002E-2</v>
      </c>
      <c r="AN1071" s="17">
        <v>-0.17401050000000001</v>
      </c>
      <c r="AO1071" s="17">
        <v>-0.30263869999999998</v>
      </c>
      <c r="AP1071" s="17">
        <v>-0.13412180000000001</v>
      </c>
      <c r="AQ1071" s="17">
        <v>-0.1064795</v>
      </c>
      <c r="AR1071" s="17">
        <v>0.1102249</v>
      </c>
      <c r="AS1071" s="17">
        <v>-0.19253670000000001</v>
      </c>
      <c r="AT1071" s="17">
        <v>-0.73517770000000005</v>
      </c>
      <c r="AU1071" s="17">
        <v>0.86684439999999996</v>
      </c>
      <c r="AV1071" s="17">
        <v>0.85258480000000003</v>
      </c>
      <c r="AW1071" s="17">
        <v>0.65976939999999995</v>
      </c>
      <c r="AX1071" s="17">
        <v>0.28910910000000001</v>
      </c>
      <c r="AY1071" s="17">
        <v>5.5331499999999999E-2</v>
      </c>
      <c r="AZ1071" s="17">
        <v>-0.55693780000000004</v>
      </c>
      <c r="BA1071" s="17">
        <v>-0.36114790000000002</v>
      </c>
      <c r="BB1071" s="17">
        <v>-0.39142949999999999</v>
      </c>
      <c r="BC1071" s="17">
        <v>6.6222900000000001E-2</v>
      </c>
      <c r="BD1071" s="17">
        <v>0.14640729999999999</v>
      </c>
      <c r="BE1071" s="17">
        <v>4.1072200000000003E-2</v>
      </c>
      <c r="BF1071" s="17">
        <v>2.45282E-2</v>
      </c>
      <c r="BG1071" s="17">
        <v>7.1321700000000002E-2</v>
      </c>
      <c r="BH1071" s="17">
        <v>2.7219900000000002E-2</v>
      </c>
      <c r="BI1071" s="17">
        <v>4.4665799999999999E-2</v>
      </c>
      <c r="BJ1071" s="17">
        <v>-1.20208E-2</v>
      </c>
      <c r="BK1071" s="17">
        <v>1.9174699999999999E-2</v>
      </c>
      <c r="BL1071" s="17">
        <v>-5.3429499999999998E-2</v>
      </c>
      <c r="BM1071" s="17">
        <v>-0.16529289999999999</v>
      </c>
      <c r="BN1071" s="17">
        <v>1.35353E-2</v>
      </c>
      <c r="BO1071" s="17">
        <v>5.1473600000000001E-2</v>
      </c>
      <c r="BP1071" s="17">
        <v>0.28167350000000002</v>
      </c>
      <c r="BQ1071" s="17">
        <v>-6.1668000000000001E-3</v>
      </c>
      <c r="BR1071" s="17">
        <v>-0.52264730000000004</v>
      </c>
      <c r="BS1071" s="17">
        <v>1.0529200000000001</v>
      </c>
      <c r="BT1071" s="17">
        <v>1.0300689999999999</v>
      </c>
      <c r="BU1071" s="17">
        <v>0.82897690000000002</v>
      </c>
      <c r="BV1071" s="17">
        <v>0.44426549999999998</v>
      </c>
      <c r="BW1071" s="17">
        <v>0.20017779999999999</v>
      </c>
      <c r="BX1071" s="17">
        <v>-0.39602290000000001</v>
      </c>
      <c r="BY1071" s="17">
        <v>-0.22850590000000001</v>
      </c>
      <c r="BZ1071" s="17">
        <v>-0.26987299999999997</v>
      </c>
      <c r="CA1071" s="17">
        <v>0.14412539999999999</v>
      </c>
      <c r="CB1071" s="17">
        <v>0.221831</v>
      </c>
      <c r="CC1071" s="17">
        <v>0.1115733</v>
      </c>
      <c r="CD1071" s="17">
        <v>8.9287099999999994E-2</v>
      </c>
      <c r="CE1071" s="17">
        <v>0.13125609999999999</v>
      </c>
      <c r="CF1071" s="17">
        <v>8.4898100000000004E-2</v>
      </c>
      <c r="CG1071" s="17">
        <v>0.1022769</v>
      </c>
      <c r="CH1071" s="17">
        <v>4.3529400000000003E-2</v>
      </c>
      <c r="CI1071" s="17">
        <v>9.5076599999999997E-2</v>
      </c>
      <c r="CJ1071" s="17">
        <v>3.00845E-2</v>
      </c>
      <c r="CK1071" s="17">
        <v>-7.0167599999999997E-2</v>
      </c>
      <c r="CL1071" s="17">
        <v>0.11580219999999999</v>
      </c>
      <c r="CM1071" s="17">
        <v>0.1608715</v>
      </c>
      <c r="CN1071" s="17">
        <v>0.4004182</v>
      </c>
      <c r="CO1071" s="17">
        <v>0.1229124</v>
      </c>
      <c r="CP1071" s="17">
        <v>-0.37544949999999999</v>
      </c>
      <c r="CQ1071" s="17">
        <v>1.1817949999999999</v>
      </c>
      <c r="CR1071" s="17">
        <v>1.152995</v>
      </c>
      <c r="CS1071" s="17">
        <v>0.94616960000000006</v>
      </c>
      <c r="CT1071" s="17">
        <v>0.55172620000000006</v>
      </c>
      <c r="CU1071" s="17">
        <v>0.30049779999999998</v>
      </c>
      <c r="CV1071" s="17">
        <v>-0.28457359999999998</v>
      </c>
      <c r="CW1071" s="17">
        <v>-0.1366385</v>
      </c>
      <c r="CX1071" s="17">
        <v>-0.1856833</v>
      </c>
      <c r="CY1071" s="17">
        <v>0.2220279</v>
      </c>
      <c r="CZ1071" s="17">
        <v>0.29725479999999999</v>
      </c>
      <c r="DA1071" s="17">
        <v>0.1820744</v>
      </c>
      <c r="DB1071" s="17">
        <v>0.15404599999999999</v>
      </c>
      <c r="DC1071" s="17">
        <v>0.19119050000000001</v>
      </c>
      <c r="DD1071" s="17">
        <v>0.14257639999999999</v>
      </c>
      <c r="DE1071" s="17">
        <v>0.159888</v>
      </c>
      <c r="DF1071" s="17">
        <v>9.9079500000000001E-2</v>
      </c>
      <c r="DG1071" s="17">
        <v>0.17097860000000001</v>
      </c>
      <c r="DH1071" s="17">
        <v>0.11359850000000001</v>
      </c>
      <c r="DI1071" s="17">
        <v>2.4957699999999999E-2</v>
      </c>
      <c r="DJ1071" s="17">
        <v>0.21806900000000001</v>
      </c>
      <c r="DK1071" s="17">
        <v>0.27026939999999999</v>
      </c>
      <c r="DL1071" s="17">
        <v>0.51916300000000004</v>
      </c>
      <c r="DM1071" s="17">
        <v>0.25199169999999999</v>
      </c>
      <c r="DN1071" s="17">
        <v>-0.2282516</v>
      </c>
      <c r="DO1071" s="17">
        <v>1.3106709999999999</v>
      </c>
      <c r="DP1071" s="17">
        <v>1.2759199999999999</v>
      </c>
      <c r="DQ1071" s="17">
        <v>1.0633619999999999</v>
      </c>
      <c r="DR1071" s="17">
        <v>0.65918699999999997</v>
      </c>
      <c r="DS1071" s="17">
        <v>0.4008179</v>
      </c>
      <c r="DT1071" s="17">
        <v>-0.17312440000000001</v>
      </c>
      <c r="DU1071" s="17">
        <v>-4.4770999999999998E-2</v>
      </c>
      <c r="DV1071" s="17">
        <v>-0.10149370000000001</v>
      </c>
      <c r="DW1071" s="17">
        <v>0.33450669999999999</v>
      </c>
      <c r="DX1071" s="17">
        <v>0.40615469999999998</v>
      </c>
      <c r="DY1071" s="17">
        <v>0.28386689999999998</v>
      </c>
      <c r="DZ1071" s="17">
        <v>0.2475475</v>
      </c>
      <c r="EA1071" s="17">
        <v>0.27772629999999998</v>
      </c>
      <c r="EB1071" s="17">
        <v>0.22585459999999999</v>
      </c>
      <c r="EC1071" s="17">
        <v>0.24306920000000001</v>
      </c>
      <c r="ED1071" s="17">
        <v>0.179285</v>
      </c>
      <c r="EE1071" s="17">
        <v>0.28056900000000001</v>
      </c>
      <c r="EF1071" s="17">
        <v>0.23417950000000001</v>
      </c>
      <c r="EG1071" s="17">
        <v>0.16230349999999999</v>
      </c>
      <c r="EH1071" s="17">
        <v>0.3657261</v>
      </c>
      <c r="EI1071" s="17">
        <v>0.42822260000000001</v>
      </c>
      <c r="EJ1071" s="17">
        <v>0.69061159999999999</v>
      </c>
      <c r="EK1071" s="17">
        <v>0.43836160000000002</v>
      </c>
      <c r="EL1071" s="17">
        <v>-1.5721300000000001E-2</v>
      </c>
      <c r="EM1071" s="17">
        <v>1.496747</v>
      </c>
      <c r="EN1071" s="17">
        <v>1.4534039999999999</v>
      </c>
      <c r="EO1071" s="17">
        <v>1.2325699999999999</v>
      </c>
      <c r="EP1071" s="17">
        <v>0.81434329999999999</v>
      </c>
      <c r="EQ1071" s="17">
        <v>0.54566409999999999</v>
      </c>
      <c r="ER1071" s="17">
        <v>-1.22095E-2</v>
      </c>
      <c r="ES1071" s="17">
        <v>8.7871000000000005E-2</v>
      </c>
      <c r="ET1071" s="17">
        <v>2.0062799999999999E-2</v>
      </c>
      <c r="EU1071" s="17">
        <v>79.236469999999997</v>
      </c>
      <c r="EV1071" s="17">
        <v>78.655270000000002</v>
      </c>
      <c r="EW1071" s="17">
        <v>77.378910000000005</v>
      </c>
      <c r="EX1071" s="17">
        <v>76.948719999999994</v>
      </c>
      <c r="EY1071" s="17">
        <v>76.96866</v>
      </c>
      <c r="EZ1071" s="17">
        <v>76.541309999999996</v>
      </c>
      <c r="FA1071" s="17">
        <v>76.225070000000002</v>
      </c>
      <c r="FB1071" s="17">
        <v>76.951570000000004</v>
      </c>
      <c r="FC1071" s="17">
        <v>81.153850000000006</v>
      </c>
      <c r="FD1071" s="17">
        <v>86.396010000000004</v>
      </c>
      <c r="FE1071" s="17">
        <v>87.715100000000007</v>
      </c>
      <c r="FF1071" s="17">
        <v>88.83475</v>
      </c>
      <c r="FG1071" s="17">
        <v>90.319090000000003</v>
      </c>
      <c r="FH1071" s="17">
        <v>90.085470000000001</v>
      </c>
      <c r="FI1071" s="17">
        <v>90.464389999999995</v>
      </c>
      <c r="FJ1071" s="17">
        <v>91.313389999999998</v>
      </c>
      <c r="FK1071" s="17">
        <v>90.319090000000003</v>
      </c>
      <c r="FL1071" s="17">
        <v>89.188029999999998</v>
      </c>
      <c r="FM1071" s="17">
        <v>87.162390000000002</v>
      </c>
      <c r="FN1071" s="17">
        <v>83.44444</v>
      </c>
      <c r="FO1071" s="17">
        <v>81.014240000000001</v>
      </c>
      <c r="FP1071" s="17">
        <v>79.980059999999995</v>
      </c>
      <c r="FQ1071" s="17">
        <v>79.57835</v>
      </c>
      <c r="FR1071" s="17">
        <v>78.481480000000005</v>
      </c>
      <c r="FS1071" s="17">
        <v>2.1890930000000002</v>
      </c>
      <c r="FT1071" s="17"/>
      <c r="FU1071" s="17">
        <v>0.13137769999999999</v>
      </c>
      <c r="FW1071" s="17"/>
    </row>
    <row r="1072" spans="1:179" x14ac:dyDescent="0.25">
      <c r="A1072" t="s">
        <v>227</v>
      </c>
      <c r="B1072" t="s">
        <v>199</v>
      </c>
      <c r="C1072" t="s">
        <v>294</v>
      </c>
      <c r="D1072" s="63" t="s">
        <v>263</v>
      </c>
      <c r="E1072" t="s">
        <v>221</v>
      </c>
      <c r="F1072" s="17">
        <v>194</v>
      </c>
      <c r="G1072" s="17">
        <v>2.2000359999999999</v>
      </c>
      <c r="H1072" s="17">
        <v>1.896272</v>
      </c>
      <c r="I1072" s="17">
        <v>1.724129</v>
      </c>
      <c r="J1072" s="17">
        <v>1.618126</v>
      </c>
      <c r="K1072" s="17">
        <v>1.503352</v>
      </c>
      <c r="L1072" s="17">
        <v>1.4591750000000001</v>
      </c>
      <c r="M1072" s="17">
        <v>1.3039799999999999</v>
      </c>
      <c r="N1072" s="17">
        <v>1.058756</v>
      </c>
      <c r="O1072" s="17">
        <v>0.65056380000000003</v>
      </c>
      <c r="P1072" s="17">
        <v>0.21340339999999999</v>
      </c>
      <c r="Q1072" s="17">
        <v>-9.8582100000000006E-2</v>
      </c>
      <c r="R1072" s="17">
        <v>-0.35519790000000001</v>
      </c>
      <c r="S1072" s="17">
        <v>-0.11713899999999999</v>
      </c>
      <c r="T1072" s="17">
        <v>0.20331920000000001</v>
      </c>
      <c r="U1072" s="17">
        <v>0.50126340000000003</v>
      </c>
      <c r="V1072" s="17">
        <v>1.078368</v>
      </c>
      <c r="W1072" s="17">
        <v>1.2384010000000001</v>
      </c>
      <c r="X1072" s="17">
        <v>2.1881680000000001</v>
      </c>
      <c r="Y1072" s="17">
        <v>2.7617620000000001</v>
      </c>
      <c r="Z1072" s="17">
        <v>2.7564280000000001</v>
      </c>
      <c r="AA1072" s="17">
        <v>2.8078850000000002</v>
      </c>
      <c r="AB1072" s="17">
        <v>2.8241230000000002</v>
      </c>
      <c r="AC1072" s="17">
        <v>2.5038960000000001</v>
      </c>
      <c r="AD1072" s="17">
        <v>2.2740659999999999</v>
      </c>
      <c r="AE1072" s="17">
        <v>-0.1342621</v>
      </c>
      <c r="AF1072" s="17">
        <v>-0.18351020000000001</v>
      </c>
      <c r="AG1072" s="17">
        <v>-0.2181958</v>
      </c>
      <c r="AH1072" s="17">
        <v>-0.16973779999999999</v>
      </c>
      <c r="AI1072" s="17">
        <v>-0.2015844</v>
      </c>
      <c r="AJ1072" s="17">
        <v>-0.20268829999999999</v>
      </c>
      <c r="AK1072" s="17">
        <v>-0.19743769999999999</v>
      </c>
      <c r="AL1072" s="17">
        <v>-0.19254399999999999</v>
      </c>
      <c r="AM1072" s="17">
        <v>-0.19320780000000001</v>
      </c>
      <c r="AN1072" s="17">
        <v>-0.23171659999999999</v>
      </c>
      <c r="AO1072" s="17">
        <v>-0.29761389999999999</v>
      </c>
      <c r="AP1072" s="17">
        <v>-0.29136980000000001</v>
      </c>
      <c r="AQ1072" s="17">
        <v>-0.3375706</v>
      </c>
      <c r="AR1072" s="17">
        <v>-0.2937304</v>
      </c>
      <c r="AS1072" s="17">
        <v>-0.4226355</v>
      </c>
      <c r="AT1072" s="17">
        <v>-0.3324896</v>
      </c>
      <c r="AU1072" s="17">
        <v>0.67985209999999996</v>
      </c>
      <c r="AV1072" s="17">
        <v>0.57604679999999997</v>
      </c>
      <c r="AW1072" s="17">
        <v>0.41542649999999998</v>
      </c>
      <c r="AX1072" s="17">
        <v>0.25761089999999998</v>
      </c>
      <c r="AY1072" s="17">
        <v>3.7262400000000001E-2</v>
      </c>
      <c r="AZ1072" s="17">
        <v>-0.58872740000000001</v>
      </c>
      <c r="BA1072" s="17">
        <v>-0.44089329999999999</v>
      </c>
      <c r="BB1072" s="17">
        <v>-0.30950369999999999</v>
      </c>
      <c r="BC1072" s="17">
        <v>-4.97533E-2</v>
      </c>
      <c r="BD1072" s="17">
        <v>-0.1054604</v>
      </c>
      <c r="BE1072" s="17">
        <v>-0.13934050000000001</v>
      </c>
      <c r="BF1072" s="17">
        <v>-9.8086599999999996E-2</v>
      </c>
      <c r="BG1072" s="17">
        <v>-0.13415450000000001</v>
      </c>
      <c r="BH1072" s="17">
        <v>-0.13543330000000001</v>
      </c>
      <c r="BI1072" s="17">
        <v>-0.14004440000000001</v>
      </c>
      <c r="BJ1072" s="17">
        <v>-0.1291718</v>
      </c>
      <c r="BK1072" s="17">
        <v>-0.1110061</v>
      </c>
      <c r="BL1072" s="17">
        <v>-0.12834809999999999</v>
      </c>
      <c r="BM1072" s="17">
        <v>-0.16984260000000001</v>
      </c>
      <c r="BN1072" s="17">
        <v>-0.1630375</v>
      </c>
      <c r="BO1072" s="17">
        <v>-0.19990250000000001</v>
      </c>
      <c r="BP1072" s="17">
        <v>-0.14491789999999999</v>
      </c>
      <c r="BQ1072" s="17">
        <v>-0.2612894</v>
      </c>
      <c r="BR1072" s="17">
        <v>-0.1830079</v>
      </c>
      <c r="BS1072" s="17">
        <v>0.82378969999999996</v>
      </c>
      <c r="BT1072" s="17">
        <v>0.70461169999999995</v>
      </c>
      <c r="BU1072" s="17">
        <v>0.53657410000000005</v>
      </c>
      <c r="BV1072" s="17">
        <v>0.37165049999999999</v>
      </c>
      <c r="BW1072" s="17">
        <v>0.1392398</v>
      </c>
      <c r="BX1072" s="17">
        <v>-0.48012830000000001</v>
      </c>
      <c r="BY1072" s="17">
        <v>-0.34318609999999999</v>
      </c>
      <c r="BZ1072" s="17">
        <v>-0.21752079999999999</v>
      </c>
      <c r="CA1072" s="17">
        <v>8.7772000000000006E-3</v>
      </c>
      <c r="CB1072" s="17">
        <v>-5.1403400000000002E-2</v>
      </c>
      <c r="CC1072" s="17">
        <v>-8.4725499999999995E-2</v>
      </c>
      <c r="CD1072" s="17">
        <v>-4.8461200000000003E-2</v>
      </c>
      <c r="CE1072" s="17">
        <v>-8.7452799999999997E-2</v>
      </c>
      <c r="CF1072" s="17">
        <v>-8.8852700000000007E-2</v>
      </c>
      <c r="CG1072" s="17">
        <v>-0.10029399999999999</v>
      </c>
      <c r="CH1072" s="17">
        <v>-8.5280499999999995E-2</v>
      </c>
      <c r="CI1072" s="17">
        <v>-5.4073299999999998E-2</v>
      </c>
      <c r="CJ1072" s="17">
        <v>-5.6755300000000002E-2</v>
      </c>
      <c r="CK1072" s="17">
        <v>-8.1348500000000004E-2</v>
      </c>
      <c r="CL1072" s="17">
        <v>-7.4154899999999996E-2</v>
      </c>
      <c r="CM1072" s="17">
        <v>-0.10455399999999999</v>
      </c>
      <c r="CN1072" s="17">
        <v>-4.1850800000000001E-2</v>
      </c>
      <c r="CO1072" s="17">
        <v>-0.1495416</v>
      </c>
      <c r="CP1072" s="17">
        <v>-7.9477400000000004E-2</v>
      </c>
      <c r="CQ1072" s="17">
        <v>0.92348050000000004</v>
      </c>
      <c r="CR1072" s="17">
        <v>0.79365529999999995</v>
      </c>
      <c r="CS1072" s="17">
        <v>0.62048060000000005</v>
      </c>
      <c r="CT1072" s="17">
        <v>0.45063409999999998</v>
      </c>
      <c r="CU1072" s="17">
        <v>0.2098691</v>
      </c>
      <c r="CV1072" s="17">
        <v>-0.40491300000000002</v>
      </c>
      <c r="CW1072" s="17">
        <v>-0.27551439999999999</v>
      </c>
      <c r="CX1072" s="17">
        <v>-0.1538137</v>
      </c>
      <c r="CY1072" s="17">
        <v>6.7307699999999998E-2</v>
      </c>
      <c r="CZ1072" s="17">
        <v>2.6535999999999999E-3</v>
      </c>
      <c r="DA1072" s="17">
        <v>-3.0110499999999998E-2</v>
      </c>
      <c r="DB1072" s="17">
        <v>1.1640999999999999E-3</v>
      </c>
      <c r="DC1072" s="17">
        <v>-4.0751099999999998E-2</v>
      </c>
      <c r="DD1072" s="17">
        <v>-4.2271999999999997E-2</v>
      </c>
      <c r="DE1072" s="17">
        <v>-6.0543600000000003E-2</v>
      </c>
      <c r="DF1072" s="17">
        <v>-4.1389200000000001E-2</v>
      </c>
      <c r="DG1072" s="17">
        <v>2.8593999999999998E-3</v>
      </c>
      <c r="DH1072" s="17">
        <v>1.4837400000000001E-2</v>
      </c>
      <c r="DI1072" s="17">
        <v>7.1454999999999999E-3</v>
      </c>
      <c r="DJ1072" s="17">
        <v>1.47277E-2</v>
      </c>
      <c r="DK1072" s="17">
        <v>-9.2054000000000007E-3</v>
      </c>
      <c r="DL1072" s="17">
        <v>6.1216199999999998E-2</v>
      </c>
      <c r="DM1072" s="17">
        <v>-3.7793800000000002E-2</v>
      </c>
      <c r="DN1072" s="17">
        <v>2.40532E-2</v>
      </c>
      <c r="DO1072" s="17">
        <v>1.0231710000000001</v>
      </c>
      <c r="DP1072" s="17">
        <v>0.88269889999999995</v>
      </c>
      <c r="DQ1072" s="17">
        <v>0.70438710000000004</v>
      </c>
      <c r="DR1072" s="17">
        <v>0.52961749999999996</v>
      </c>
      <c r="DS1072" s="17">
        <v>0.28049829999999998</v>
      </c>
      <c r="DT1072" s="17">
        <v>-0.32969759999999998</v>
      </c>
      <c r="DU1072" s="17">
        <v>-0.20784269999999999</v>
      </c>
      <c r="DV1072" s="17">
        <v>-9.0106599999999995E-2</v>
      </c>
      <c r="DW1072" s="17">
        <v>0.15181639999999999</v>
      </c>
      <c r="DX1072" s="17">
        <v>8.0703300000000006E-2</v>
      </c>
      <c r="DY1072" s="17">
        <v>4.8744799999999998E-2</v>
      </c>
      <c r="DZ1072" s="17">
        <v>7.2815299999999999E-2</v>
      </c>
      <c r="EA1072" s="17">
        <v>2.6678799999999999E-2</v>
      </c>
      <c r="EB1072" s="17">
        <v>2.4983000000000002E-2</v>
      </c>
      <c r="EC1072" s="17">
        <v>-3.1503E-3</v>
      </c>
      <c r="ED1072" s="17">
        <v>2.19829E-2</v>
      </c>
      <c r="EE1072" s="17">
        <v>8.5061200000000003E-2</v>
      </c>
      <c r="EF1072" s="17">
        <v>0.11820600000000001</v>
      </c>
      <c r="EG1072" s="17">
        <v>0.1349168</v>
      </c>
      <c r="EH1072" s="17">
        <v>0.1430601</v>
      </c>
      <c r="EI1072" s="17">
        <v>0.12846270000000001</v>
      </c>
      <c r="EJ1072" s="17">
        <v>0.21002879999999999</v>
      </c>
      <c r="EK1072" s="17">
        <v>0.1235522</v>
      </c>
      <c r="EL1072" s="17">
        <v>0.17353479999999999</v>
      </c>
      <c r="EM1072" s="17">
        <v>1.167109</v>
      </c>
      <c r="EN1072" s="17">
        <v>1.0112639999999999</v>
      </c>
      <c r="EO1072" s="17">
        <v>0.82553480000000001</v>
      </c>
      <c r="EP1072" s="17">
        <v>0.64365720000000004</v>
      </c>
      <c r="EQ1072" s="17">
        <v>0.38247569999999997</v>
      </c>
      <c r="ER1072" s="17">
        <v>-0.22109860000000001</v>
      </c>
      <c r="ES1072" s="17">
        <v>-0.1101355</v>
      </c>
      <c r="ET1072" s="17">
        <v>1.8763E-3</v>
      </c>
      <c r="EU1072" s="17">
        <v>80.786850000000001</v>
      </c>
      <c r="EV1072" s="17">
        <v>79.596369999999993</v>
      </c>
      <c r="EW1072" s="17">
        <v>78.034009999999995</v>
      </c>
      <c r="EX1072" s="17">
        <v>77.825389999999999</v>
      </c>
      <c r="EY1072" s="17">
        <v>77.900229999999993</v>
      </c>
      <c r="EZ1072" s="17">
        <v>77.099770000000007</v>
      </c>
      <c r="FA1072" s="17">
        <v>77.063490000000002</v>
      </c>
      <c r="FB1072" s="17">
        <v>77.378680000000003</v>
      </c>
      <c r="FC1072" s="17">
        <v>81.841269999999994</v>
      </c>
      <c r="FD1072" s="17">
        <v>86.811790000000002</v>
      </c>
      <c r="FE1072" s="17">
        <v>90.272109999999998</v>
      </c>
      <c r="FF1072" s="17">
        <v>92.301590000000004</v>
      </c>
      <c r="FG1072" s="17">
        <v>93.809520000000006</v>
      </c>
      <c r="FH1072" s="17">
        <v>93.580500000000001</v>
      </c>
      <c r="FI1072" s="17">
        <v>93.362809999999996</v>
      </c>
      <c r="FJ1072" s="17">
        <v>93.861680000000007</v>
      </c>
      <c r="FK1072" s="17">
        <v>92.879819999999995</v>
      </c>
      <c r="FL1072" s="17">
        <v>91.616780000000006</v>
      </c>
      <c r="FM1072" s="17">
        <v>89.884349999999998</v>
      </c>
      <c r="FN1072" s="17">
        <v>85.659869999999998</v>
      </c>
      <c r="FO1072" s="17">
        <v>82.453509999999994</v>
      </c>
      <c r="FP1072" s="17">
        <v>81.092969999999994</v>
      </c>
      <c r="FQ1072" s="17">
        <v>80.632649999999998</v>
      </c>
      <c r="FR1072" s="17">
        <v>79.721090000000004</v>
      </c>
      <c r="FS1072" s="17">
        <v>1.6707320000000001</v>
      </c>
      <c r="FT1072" s="17"/>
      <c r="FU1072" s="17">
        <v>8.8333599999999998E-2</v>
      </c>
      <c r="FW1072" s="17"/>
    </row>
    <row r="1073" spans="1:179" x14ac:dyDescent="0.25">
      <c r="A1073" t="s">
        <v>227</v>
      </c>
      <c r="B1073" t="s">
        <v>199</v>
      </c>
      <c r="C1073" t="s">
        <v>283</v>
      </c>
      <c r="D1073" s="63">
        <v>44807</v>
      </c>
      <c r="E1073" t="s">
        <v>219</v>
      </c>
      <c r="F1073" s="17">
        <v>322</v>
      </c>
      <c r="G1073" s="17">
        <v>1.295318</v>
      </c>
      <c r="H1073" s="17">
        <v>1.137664</v>
      </c>
      <c r="I1073" s="17">
        <v>1.046529</v>
      </c>
      <c r="J1073" s="17">
        <v>0.96466419999999997</v>
      </c>
      <c r="K1073" s="17">
        <v>0.8593035</v>
      </c>
      <c r="L1073" s="17">
        <v>0.84608510000000003</v>
      </c>
      <c r="M1073" s="17">
        <v>0.81327139999999998</v>
      </c>
      <c r="N1073" s="17">
        <v>0.95555699999999999</v>
      </c>
      <c r="O1073" s="17">
        <v>1.2049019999999999</v>
      </c>
      <c r="P1073" s="17">
        <v>1.4507779999999999</v>
      </c>
      <c r="Q1073" s="17">
        <v>1.6498379999999999</v>
      </c>
      <c r="R1073" s="17">
        <v>1.9209309999999999</v>
      </c>
      <c r="S1073" s="17">
        <v>2.2018580000000001</v>
      </c>
      <c r="T1073" s="17">
        <v>2.409513</v>
      </c>
      <c r="U1073" s="17">
        <v>2.4770840000000001</v>
      </c>
      <c r="V1073" s="17">
        <v>2.5323540000000002</v>
      </c>
      <c r="W1073" s="17">
        <v>2.221117</v>
      </c>
      <c r="X1073" s="17">
        <v>2.264662</v>
      </c>
      <c r="Y1073" s="17">
        <v>1.982856</v>
      </c>
      <c r="Z1073" s="17">
        <v>1.924213</v>
      </c>
      <c r="AA1073" s="17">
        <v>2.0913390000000001</v>
      </c>
      <c r="AB1073" s="17">
        <v>2.1585809999999999</v>
      </c>
      <c r="AC1073" s="17">
        <v>1.965705</v>
      </c>
      <c r="AD1073" s="17">
        <v>1.7680149999999999</v>
      </c>
      <c r="AE1073" s="17">
        <v>-0.21173649999999999</v>
      </c>
      <c r="AF1073" s="17">
        <v>-0.14384189999999999</v>
      </c>
      <c r="AG1073" s="17">
        <v>-5.5830999999999999E-2</v>
      </c>
      <c r="AH1073" s="17">
        <v>-0.1019851</v>
      </c>
      <c r="AI1073" s="17">
        <v>-9.7345200000000007E-2</v>
      </c>
      <c r="AJ1073" s="17">
        <v>-4.6798600000000003E-2</v>
      </c>
      <c r="AK1073" s="17">
        <v>-4.4102299999999997E-2</v>
      </c>
      <c r="AL1073" s="17">
        <v>-5.6879800000000001E-2</v>
      </c>
      <c r="AM1073" s="17">
        <v>-6.1534400000000003E-2</v>
      </c>
      <c r="AN1073" s="17">
        <v>-0.1603464</v>
      </c>
      <c r="AO1073" s="17">
        <v>-0.1724918</v>
      </c>
      <c r="AP1073" s="17">
        <v>-0.1716762</v>
      </c>
      <c r="AQ1073" s="17">
        <v>-0.23890349999999999</v>
      </c>
      <c r="AR1073" s="17">
        <v>-0.2284352</v>
      </c>
      <c r="AS1073" s="17">
        <v>-0.28895769999999998</v>
      </c>
      <c r="AT1073" s="17">
        <v>-0.44057750000000001</v>
      </c>
      <c r="AU1073" s="17">
        <v>0.62477110000000002</v>
      </c>
      <c r="AV1073" s="17">
        <v>0.42873559999999999</v>
      </c>
      <c r="AW1073" s="17">
        <v>0.38421640000000001</v>
      </c>
      <c r="AX1073" s="17">
        <v>0.3298816</v>
      </c>
      <c r="AY1073" s="17">
        <v>0.19345589999999999</v>
      </c>
      <c r="AZ1073" s="17">
        <v>-0.56805709999999998</v>
      </c>
      <c r="BA1073" s="17">
        <v>-0.49432330000000002</v>
      </c>
      <c r="BB1073" s="17">
        <v>-0.4036188</v>
      </c>
      <c r="BC1073" s="17">
        <v>-0.14566670000000001</v>
      </c>
      <c r="BD1073" s="17">
        <v>-8.9174400000000001E-2</v>
      </c>
      <c r="BE1073" s="17">
        <v>8.9079999999999997E-4</v>
      </c>
      <c r="BF1073" s="17">
        <v>-5.04287E-2</v>
      </c>
      <c r="BG1073" s="17">
        <v>-5.5450399999999997E-2</v>
      </c>
      <c r="BH1073" s="17">
        <v>-8.9441999999999994E-3</v>
      </c>
      <c r="BI1073" s="17">
        <v>-9.8060000000000005E-3</v>
      </c>
      <c r="BJ1073" s="17">
        <v>-1.27397E-2</v>
      </c>
      <c r="BK1073" s="17">
        <v>-6.246E-4</v>
      </c>
      <c r="BL1073" s="17">
        <v>-8.3131399999999994E-2</v>
      </c>
      <c r="BM1073" s="17">
        <v>-8.3983199999999994E-2</v>
      </c>
      <c r="BN1073" s="17">
        <v>-7.7664700000000003E-2</v>
      </c>
      <c r="BO1073" s="17">
        <v>-0.136854</v>
      </c>
      <c r="BP1073" s="17">
        <v>-0.1165827</v>
      </c>
      <c r="BQ1073" s="17">
        <v>-0.1742242</v>
      </c>
      <c r="BR1073" s="17">
        <v>-0.3252601</v>
      </c>
      <c r="BS1073" s="17">
        <v>0.71988969999999997</v>
      </c>
      <c r="BT1073" s="17">
        <v>0.53317049999999999</v>
      </c>
      <c r="BU1073" s="17">
        <v>0.47210619999999998</v>
      </c>
      <c r="BV1073" s="17">
        <v>0.40906429999999999</v>
      </c>
      <c r="BW1073" s="17">
        <v>0.27816289999999999</v>
      </c>
      <c r="BX1073" s="17">
        <v>-0.46532050000000003</v>
      </c>
      <c r="BY1073" s="17">
        <v>-0.4057578</v>
      </c>
      <c r="BZ1073" s="17">
        <v>-0.32113900000000001</v>
      </c>
      <c r="CA1073" s="17">
        <v>-9.9906999999999996E-2</v>
      </c>
      <c r="CB1073" s="17">
        <v>-5.1311799999999998E-2</v>
      </c>
      <c r="CC1073" s="17">
        <v>4.0176200000000002E-2</v>
      </c>
      <c r="CD1073" s="17">
        <v>-1.4721E-2</v>
      </c>
      <c r="CE1073" s="17">
        <v>-2.6434200000000001E-2</v>
      </c>
      <c r="CF1073" s="17">
        <v>1.72736E-2</v>
      </c>
      <c r="CG1073" s="17">
        <v>1.3947599999999999E-2</v>
      </c>
      <c r="CH1073" s="17">
        <v>1.78316E-2</v>
      </c>
      <c r="CI1073" s="17">
        <v>4.1561399999999998E-2</v>
      </c>
      <c r="CJ1073" s="17">
        <v>-2.9652499999999998E-2</v>
      </c>
      <c r="CK1073" s="17">
        <v>-2.2682299999999999E-2</v>
      </c>
      <c r="CL1073" s="17">
        <v>-1.2552600000000001E-2</v>
      </c>
      <c r="CM1073" s="17">
        <v>-6.6174800000000006E-2</v>
      </c>
      <c r="CN1073" s="17">
        <v>-3.9114099999999999E-2</v>
      </c>
      <c r="CO1073" s="17">
        <v>-9.4760200000000003E-2</v>
      </c>
      <c r="CP1073" s="17">
        <v>-0.24539159999999999</v>
      </c>
      <c r="CQ1073" s="17">
        <v>0.78576849999999998</v>
      </c>
      <c r="CR1073" s="17">
        <v>0.60550170000000003</v>
      </c>
      <c r="CS1073" s="17">
        <v>0.53297850000000002</v>
      </c>
      <c r="CT1073" s="17">
        <v>0.46390599999999999</v>
      </c>
      <c r="CU1073" s="17">
        <v>0.33683059999999998</v>
      </c>
      <c r="CV1073" s="17">
        <v>-0.3941654</v>
      </c>
      <c r="CW1073" s="17">
        <v>-0.34441749999999999</v>
      </c>
      <c r="CX1073" s="17">
        <v>-0.26401370000000002</v>
      </c>
      <c r="CY1073" s="17">
        <v>-5.4147300000000002E-2</v>
      </c>
      <c r="CZ1073" s="17">
        <v>-1.34492E-2</v>
      </c>
      <c r="DA1073" s="17">
        <v>7.9461599999999993E-2</v>
      </c>
      <c r="DB1073" s="17">
        <v>2.09867E-2</v>
      </c>
      <c r="DC1073" s="17">
        <v>2.5820999999999999E-3</v>
      </c>
      <c r="DD1073" s="17">
        <v>4.3491500000000002E-2</v>
      </c>
      <c r="DE1073" s="17">
        <v>3.7701199999999997E-2</v>
      </c>
      <c r="DF1073" s="17">
        <v>4.8402899999999999E-2</v>
      </c>
      <c r="DG1073" s="17">
        <v>8.37474E-2</v>
      </c>
      <c r="DH1073" s="17">
        <v>2.3826400000000001E-2</v>
      </c>
      <c r="DI1073" s="17">
        <v>3.86185E-2</v>
      </c>
      <c r="DJ1073" s="17">
        <v>5.2559500000000002E-2</v>
      </c>
      <c r="DK1073" s="17">
        <v>4.5044999999999998E-3</v>
      </c>
      <c r="DL1073" s="17">
        <v>3.8354600000000003E-2</v>
      </c>
      <c r="DM1073" s="17">
        <v>-1.52961E-2</v>
      </c>
      <c r="DN1073" s="17">
        <v>-0.16552310000000001</v>
      </c>
      <c r="DO1073" s="17">
        <v>0.8516473</v>
      </c>
      <c r="DP1073" s="17">
        <v>0.67783300000000002</v>
      </c>
      <c r="DQ1073" s="17">
        <v>0.59385069999999995</v>
      </c>
      <c r="DR1073" s="17">
        <v>0.51874770000000003</v>
      </c>
      <c r="DS1073" s="17">
        <v>0.39549840000000003</v>
      </c>
      <c r="DT1073" s="17">
        <v>-0.32301039999999998</v>
      </c>
      <c r="DU1073" s="17">
        <v>-0.28307729999999998</v>
      </c>
      <c r="DV1073" s="17">
        <v>-0.2068884</v>
      </c>
      <c r="DW1073" s="17">
        <v>1.1922500000000001E-2</v>
      </c>
      <c r="DX1073" s="17">
        <v>4.1218299999999999E-2</v>
      </c>
      <c r="DY1073" s="17">
        <v>0.13618350000000001</v>
      </c>
      <c r="DZ1073" s="17">
        <v>7.2542999999999996E-2</v>
      </c>
      <c r="EA1073" s="17">
        <v>4.44769E-2</v>
      </c>
      <c r="EB1073" s="17">
        <v>8.1345899999999999E-2</v>
      </c>
      <c r="EC1073" s="17">
        <v>7.1997599999999995E-2</v>
      </c>
      <c r="ED1073" s="17">
        <v>9.2543100000000003E-2</v>
      </c>
      <c r="EE1073" s="17">
        <v>0.14465729999999999</v>
      </c>
      <c r="EF1073" s="17">
        <v>0.10104150000000001</v>
      </c>
      <c r="EG1073" s="17">
        <v>0.1271272</v>
      </c>
      <c r="EH1073" s="17">
        <v>0.14657100000000001</v>
      </c>
      <c r="EI1073" s="17">
        <v>0.106554</v>
      </c>
      <c r="EJ1073" s="17">
        <v>0.15020710000000001</v>
      </c>
      <c r="EK1073" s="17">
        <v>9.9437399999999995E-2</v>
      </c>
      <c r="EL1073" s="17">
        <v>-5.0205699999999999E-2</v>
      </c>
      <c r="EM1073" s="17">
        <v>0.94676590000000005</v>
      </c>
      <c r="EN1073" s="17">
        <v>0.78226779999999996</v>
      </c>
      <c r="EO1073" s="17">
        <v>0.68174060000000003</v>
      </c>
      <c r="EP1073" s="17">
        <v>0.59793039999999997</v>
      </c>
      <c r="EQ1073" s="17">
        <v>0.4802054</v>
      </c>
      <c r="ER1073" s="17">
        <v>-0.22027379999999999</v>
      </c>
      <c r="ES1073" s="17">
        <v>-0.19451170000000001</v>
      </c>
      <c r="ET1073" s="17">
        <v>-0.12440859999999999</v>
      </c>
      <c r="EU1073" s="17">
        <v>76.84836</v>
      </c>
      <c r="EV1073" s="17">
        <v>75.893439999999998</v>
      </c>
      <c r="EW1073" s="17">
        <v>75.741810000000001</v>
      </c>
      <c r="EX1073" s="17">
        <v>75.508189999999999</v>
      </c>
      <c r="EY1073" s="17">
        <v>75.885249999999999</v>
      </c>
      <c r="EZ1073" s="17">
        <v>74.692620000000005</v>
      </c>
      <c r="FA1073" s="17">
        <v>74.229510000000005</v>
      </c>
      <c r="FB1073" s="17">
        <v>74.840159999999997</v>
      </c>
      <c r="FC1073" s="17">
        <v>79.868849999999995</v>
      </c>
      <c r="FD1073" s="17">
        <v>87.032780000000002</v>
      </c>
      <c r="FE1073" s="17">
        <v>92.504099999999994</v>
      </c>
      <c r="FF1073" s="17">
        <v>94.278689999999997</v>
      </c>
      <c r="FG1073" s="17">
        <v>95.840159999999997</v>
      </c>
      <c r="FH1073" s="17">
        <v>96.336070000000007</v>
      </c>
      <c r="FI1073" s="17">
        <v>96.53689</v>
      </c>
      <c r="FJ1073" s="17">
        <v>96.618849999999995</v>
      </c>
      <c r="FK1073" s="17">
        <v>95.356560000000002</v>
      </c>
      <c r="FL1073" s="17">
        <v>94.061480000000003</v>
      </c>
      <c r="FM1073" s="17">
        <v>92.016400000000004</v>
      </c>
      <c r="FN1073" s="17">
        <v>88.459010000000006</v>
      </c>
      <c r="FO1073" s="17">
        <v>86.118849999999995</v>
      </c>
      <c r="FP1073" s="17">
        <v>85.331969999999998</v>
      </c>
      <c r="FQ1073" s="17">
        <v>85.991810000000001</v>
      </c>
      <c r="FR1073" s="17">
        <v>85.331969999999998</v>
      </c>
      <c r="FS1073" s="17">
        <v>1.316727</v>
      </c>
      <c r="FT1073" s="17"/>
      <c r="FU1073" s="17">
        <v>9.4586900000000002E-2</v>
      </c>
      <c r="FW1073" s="17"/>
    </row>
    <row r="1074" spans="1:179" x14ac:dyDescent="0.25">
      <c r="A1074" t="s">
        <v>227</v>
      </c>
      <c r="B1074" t="s">
        <v>199</v>
      </c>
      <c r="C1074" t="s">
        <v>283</v>
      </c>
      <c r="D1074" s="63">
        <v>44807</v>
      </c>
      <c r="E1074" t="s">
        <v>220</v>
      </c>
      <c r="F1074" s="17">
        <v>158</v>
      </c>
      <c r="G1074" s="17">
        <v>1.1630180000000001</v>
      </c>
      <c r="H1074" s="17">
        <v>1.0568329999999999</v>
      </c>
      <c r="I1074" s="17">
        <v>1.042063</v>
      </c>
      <c r="J1074" s="17">
        <v>0.98122520000000002</v>
      </c>
      <c r="K1074" s="17">
        <v>0.79724309999999998</v>
      </c>
      <c r="L1074" s="17">
        <v>0.79652679999999998</v>
      </c>
      <c r="M1074" s="17">
        <v>0.78712300000000002</v>
      </c>
      <c r="N1074" s="17">
        <v>0.89132040000000001</v>
      </c>
      <c r="O1074" s="17">
        <v>1.0373920000000001</v>
      </c>
      <c r="P1074" s="17">
        <v>1.2229950000000001</v>
      </c>
      <c r="Q1074" s="17">
        <v>1.4097550000000001</v>
      </c>
      <c r="R1074" s="17">
        <v>1.63731</v>
      </c>
      <c r="S1074" s="17">
        <v>1.915629</v>
      </c>
      <c r="T1074" s="17">
        <v>2.1309520000000002</v>
      </c>
      <c r="U1074" s="17">
        <v>2.2119460000000002</v>
      </c>
      <c r="V1074" s="17">
        <v>2.2659069999999999</v>
      </c>
      <c r="W1074" s="17">
        <v>1.979449</v>
      </c>
      <c r="X1074" s="17">
        <v>2.0079379999999998</v>
      </c>
      <c r="Y1074" s="17">
        <v>1.8212219999999999</v>
      </c>
      <c r="Z1074" s="17">
        <v>1.65862</v>
      </c>
      <c r="AA1074" s="17">
        <v>2.020718</v>
      </c>
      <c r="AB1074" s="17">
        <v>2.136517</v>
      </c>
      <c r="AC1074" s="17">
        <v>1.8836619999999999</v>
      </c>
      <c r="AD1074" s="17">
        <v>1.6209119999999999</v>
      </c>
      <c r="AE1074" s="17">
        <v>-0.34288760000000001</v>
      </c>
      <c r="AF1074" s="17">
        <v>-0.2556003</v>
      </c>
      <c r="AG1074" s="17">
        <v>-7.5897500000000007E-2</v>
      </c>
      <c r="AH1074" s="17">
        <v>-0.12789790000000001</v>
      </c>
      <c r="AI1074" s="17">
        <v>-0.14747379999999999</v>
      </c>
      <c r="AJ1074" s="17">
        <v>-0.1151577</v>
      </c>
      <c r="AK1074" s="17">
        <v>-0.1465178</v>
      </c>
      <c r="AL1074" s="17">
        <v>-0.18291779999999999</v>
      </c>
      <c r="AM1074" s="17">
        <v>-0.21381810000000001</v>
      </c>
      <c r="AN1074" s="17">
        <v>-0.40625600000000001</v>
      </c>
      <c r="AO1074" s="17">
        <v>-0.36909550000000002</v>
      </c>
      <c r="AP1074" s="17">
        <v>-0.4431158</v>
      </c>
      <c r="AQ1074" s="17">
        <v>-0.4864832</v>
      </c>
      <c r="AR1074" s="17">
        <v>-0.51827259999999997</v>
      </c>
      <c r="AS1074" s="17">
        <v>-0.52522380000000002</v>
      </c>
      <c r="AT1074" s="17">
        <v>-0.70339130000000005</v>
      </c>
      <c r="AU1074" s="17">
        <v>0.48098289999999999</v>
      </c>
      <c r="AV1074" s="17">
        <v>0.1651801</v>
      </c>
      <c r="AW1074" s="17">
        <v>0.21035209999999999</v>
      </c>
      <c r="AX1074" s="17">
        <v>0.21268290000000001</v>
      </c>
      <c r="AY1074" s="17">
        <v>6.9523000000000001E-2</v>
      </c>
      <c r="AZ1074" s="17">
        <v>-0.54563810000000001</v>
      </c>
      <c r="BA1074" s="17">
        <v>-0.53287019999999996</v>
      </c>
      <c r="BB1074" s="17">
        <v>-0.36314069999999998</v>
      </c>
      <c r="BC1074" s="17">
        <v>-0.23738570000000001</v>
      </c>
      <c r="BD1074" s="17">
        <v>-0.16883999999999999</v>
      </c>
      <c r="BE1074" s="17">
        <v>2.3408499999999999E-2</v>
      </c>
      <c r="BF1074" s="17">
        <v>-3.9302400000000001E-2</v>
      </c>
      <c r="BG1074" s="17">
        <v>-8.5310800000000006E-2</v>
      </c>
      <c r="BH1074" s="17">
        <v>-5.9438900000000003E-2</v>
      </c>
      <c r="BI1074" s="17">
        <v>-9.5994399999999994E-2</v>
      </c>
      <c r="BJ1074" s="17">
        <v>-0.11746819999999999</v>
      </c>
      <c r="BK1074" s="17">
        <v>-0.1371106</v>
      </c>
      <c r="BL1074" s="17">
        <v>-0.31209540000000002</v>
      </c>
      <c r="BM1074" s="17">
        <v>-0.24654190000000001</v>
      </c>
      <c r="BN1074" s="17">
        <v>-0.31840089999999999</v>
      </c>
      <c r="BO1074" s="17">
        <v>-0.34829090000000001</v>
      </c>
      <c r="BP1074" s="17">
        <v>-0.36647429999999998</v>
      </c>
      <c r="BQ1074" s="17">
        <v>-0.37023299999999998</v>
      </c>
      <c r="BR1074" s="17">
        <v>-0.54606030000000005</v>
      </c>
      <c r="BS1074" s="17">
        <v>0.60180800000000001</v>
      </c>
      <c r="BT1074" s="17">
        <v>0.29590139999999998</v>
      </c>
      <c r="BU1074" s="17">
        <v>0.32284889999999999</v>
      </c>
      <c r="BV1074" s="17">
        <v>0.30611650000000001</v>
      </c>
      <c r="BW1074" s="17">
        <v>0.19055710000000001</v>
      </c>
      <c r="BX1074" s="17">
        <v>-0.39929690000000001</v>
      </c>
      <c r="BY1074" s="17">
        <v>-0.40698459999999997</v>
      </c>
      <c r="BZ1074" s="17">
        <v>-0.248173</v>
      </c>
      <c r="CA1074" s="17">
        <v>-0.1643155</v>
      </c>
      <c r="CB1074" s="17">
        <v>-0.10875</v>
      </c>
      <c r="CC1074" s="17">
        <v>9.2187500000000006E-2</v>
      </c>
      <c r="CD1074" s="17">
        <v>2.2058500000000002E-2</v>
      </c>
      <c r="CE1074" s="17">
        <v>-4.22569E-2</v>
      </c>
      <c r="CF1074" s="17">
        <v>-2.0848200000000001E-2</v>
      </c>
      <c r="CG1074" s="17">
        <v>-6.1002000000000001E-2</v>
      </c>
      <c r="CH1074" s="17">
        <v>-7.2137900000000005E-2</v>
      </c>
      <c r="CI1074" s="17">
        <v>-8.3983100000000005E-2</v>
      </c>
      <c r="CJ1074" s="17">
        <v>-0.24687999999999999</v>
      </c>
      <c r="CK1074" s="17">
        <v>-0.16166169999999999</v>
      </c>
      <c r="CL1074" s="17">
        <v>-0.2320238</v>
      </c>
      <c r="CM1074" s="17">
        <v>-0.25257940000000001</v>
      </c>
      <c r="CN1074" s="17">
        <v>-0.2613393</v>
      </c>
      <c r="CO1074" s="17">
        <v>-0.26288689999999998</v>
      </c>
      <c r="CP1074" s="17">
        <v>-0.43709330000000002</v>
      </c>
      <c r="CQ1074" s="17">
        <v>0.68549110000000002</v>
      </c>
      <c r="CR1074" s="17">
        <v>0.38643850000000002</v>
      </c>
      <c r="CS1074" s="17">
        <v>0.40076390000000001</v>
      </c>
      <c r="CT1074" s="17">
        <v>0.3708284</v>
      </c>
      <c r="CU1074" s="17">
        <v>0.27438489999999999</v>
      </c>
      <c r="CV1074" s="17">
        <v>-0.29794150000000003</v>
      </c>
      <c r="CW1074" s="17">
        <v>-0.31979659999999999</v>
      </c>
      <c r="CX1074" s="17">
        <v>-0.16854659999999999</v>
      </c>
      <c r="CY1074" s="17">
        <v>-9.1245199999999999E-2</v>
      </c>
      <c r="CZ1074" s="17">
        <v>-4.8660000000000002E-2</v>
      </c>
      <c r="DA1074" s="17">
        <v>0.16096650000000001</v>
      </c>
      <c r="DB1074" s="17">
        <v>8.3419499999999994E-2</v>
      </c>
      <c r="DC1074" s="17">
        <v>7.9699999999999997E-4</v>
      </c>
      <c r="DD1074" s="17">
        <v>1.7742399999999998E-2</v>
      </c>
      <c r="DE1074" s="17">
        <v>-2.6009600000000001E-2</v>
      </c>
      <c r="DF1074" s="17">
        <v>-2.68077E-2</v>
      </c>
      <c r="DG1074" s="17">
        <v>-3.08557E-2</v>
      </c>
      <c r="DH1074" s="17">
        <v>-0.18166460000000001</v>
      </c>
      <c r="DI1074" s="17">
        <v>-7.6781500000000003E-2</v>
      </c>
      <c r="DJ1074" s="17">
        <v>-0.14564669999999999</v>
      </c>
      <c r="DK1074" s="17">
        <v>-0.1568678</v>
      </c>
      <c r="DL1074" s="17">
        <v>-0.15620429999999999</v>
      </c>
      <c r="DM1074" s="17">
        <v>-0.1555407</v>
      </c>
      <c r="DN1074" s="17">
        <v>-0.32812629999999998</v>
      </c>
      <c r="DO1074" s="17">
        <v>0.76917420000000003</v>
      </c>
      <c r="DP1074" s="17">
        <v>0.4769756</v>
      </c>
      <c r="DQ1074" s="17">
        <v>0.47867890000000002</v>
      </c>
      <c r="DR1074" s="17">
        <v>0.43554019999999999</v>
      </c>
      <c r="DS1074" s="17">
        <v>0.3582127</v>
      </c>
      <c r="DT1074" s="17">
        <v>-0.19658600000000001</v>
      </c>
      <c r="DU1074" s="17">
        <v>-0.2326087</v>
      </c>
      <c r="DV1074" s="17">
        <v>-8.8920299999999994E-2</v>
      </c>
      <c r="DW1074" s="17">
        <v>1.4256599999999999E-2</v>
      </c>
      <c r="DX1074" s="17">
        <v>3.8100299999999997E-2</v>
      </c>
      <c r="DY1074" s="17">
        <v>0.26027250000000002</v>
      </c>
      <c r="DZ1074" s="17">
        <v>0.172015</v>
      </c>
      <c r="EA1074" s="17">
        <v>6.2960000000000002E-2</v>
      </c>
      <c r="EB1074" s="17">
        <v>7.3461200000000004E-2</v>
      </c>
      <c r="EC1074" s="17">
        <v>2.4513799999999999E-2</v>
      </c>
      <c r="ED1074" s="17">
        <v>3.8642000000000003E-2</v>
      </c>
      <c r="EE1074" s="17">
        <v>4.5851900000000001E-2</v>
      </c>
      <c r="EF1074" s="17">
        <v>-8.7503899999999996E-2</v>
      </c>
      <c r="EG1074" s="17">
        <v>4.5772100000000003E-2</v>
      </c>
      <c r="EH1074" s="17">
        <v>-2.09318E-2</v>
      </c>
      <c r="EI1074" s="17">
        <v>-1.8675600000000001E-2</v>
      </c>
      <c r="EJ1074" s="17">
        <v>-4.4060000000000002E-3</v>
      </c>
      <c r="EK1074" s="17">
        <v>-5.5000000000000003E-4</v>
      </c>
      <c r="EL1074" s="17">
        <v>-0.17079530000000001</v>
      </c>
      <c r="EM1074" s="17">
        <v>0.88999930000000005</v>
      </c>
      <c r="EN1074" s="17">
        <v>0.60769680000000004</v>
      </c>
      <c r="EO1074" s="17">
        <v>0.59117569999999997</v>
      </c>
      <c r="EP1074" s="17">
        <v>0.52897380000000005</v>
      </c>
      <c r="EQ1074" s="17">
        <v>0.47924679999999997</v>
      </c>
      <c r="ER1074" s="17">
        <v>-5.0244900000000002E-2</v>
      </c>
      <c r="ES1074" s="17">
        <v>-0.1067231</v>
      </c>
      <c r="ET1074" s="17">
        <v>2.6047399999999998E-2</v>
      </c>
      <c r="EU1074" s="17">
        <v>75.858329999999995</v>
      </c>
      <c r="EV1074" s="17">
        <v>75.441670000000002</v>
      </c>
      <c r="EW1074" s="17">
        <v>75.241669999999999</v>
      </c>
      <c r="EX1074" s="17">
        <v>75</v>
      </c>
      <c r="EY1074" s="17">
        <v>75.033330000000007</v>
      </c>
      <c r="EZ1074" s="17">
        <v>74.291659999999993</v>
      </c>
      <c r="FA1074" s="17">
        <v>73.316670000000002</v>
      </c>
      <c r="FB1074" s="17">
        <v>74.208340000000007</v>
      </c>
      <c r="FC1074" s="17">
        <v>79.258330000000001</v>
      </c>
      <c r="FD1074" s="17">
        <v>86.233329999999995</v>
      </c>
      <c r="FE1074" s="17">
        <v>90.658330000000007</v>
      </c>
      <c r="FF1074" s="17">
        <v>91.224999999999994</v>
      </c>
      <c r="FG1074" s="17">
        <v>92.733329999999995</v>
      </c>
      <c r="FH1074" s="17">
        <v>93.391670000000005</v>
      </c>
      <c r="FI1074" s="17">
        <v>94.4</v>
      </c>
      <c r="FJ1074" s="17">
        <v>94.716669999999993</v>
      </c>
      <c r="FK1074" s="17">
        <v>93.933329999999998</v>
      </c>
      <c r="FL1074" s="17">
        <v>92.466669999999993</v>
      </c>
      <c r="FM1074" s="17">
        <v>90.183329999999998</v>
      </c>
      <c r="FN1074" s="17">
        <v>86.6</v>
      </c>
      <c r="FO1074" s="17">
        <v>84.758330000000001</v>
      </c>
      <c r="FP1074" s="17">
        <v>84.208340000000007</v>
      </c>
      <c r="FQ1074" s="17">
        <v>84.291659999999993</v>
      </c>
      <c r="FR1074" s="17">
        <v>84.041659999999993</v>
      </c>
      <c r="FS1074" s="17">
        <v>1.7779510000000001</v>
      </c>
      <c r="FT1074" s="17"/>
      <c r="FU1074" s="17">
        <v>0.1187068</v>
      </c>
      <c r="FW1074" s="17"/>
    </row>
    <row r="1075" spans="1:179" x14ac:dyDescent="0.25">
      <c r="A1075" t="s">
        <v>227</v>
      </c>
      <c r="B1075" t="s">
        <v>199</v>
      </c>
      <c r="C1075" t="s">
        <v>283</v>
      </c>
      <c r="D1075" s="63">
        <v>44807</v>
      </c>
      <c r="E1075" t="s">
        <v>221</v>
      </c>
      <c r="F1075" s="17">
        <v>163</v>
      </c>
      <c r="G1075" s="17">
        <v>1.4237489999999999</v>
      </c>
      <c r="H1075" s="17">
        <v>1.2162409999999999</v>
      </c>
      <c r="I1075" s="17">
        <v>1.05053</v>
      </c>
      <c r="J1075" s="17">
        <v>0.94841059999999999</v>
      </c>
      <c r="K1075" s="17">
        <v>0.91945969999999999</v>
      </c>
      <c r="L1075" s="17">
        <v>0.89427999999999996</v>
      </c>
      <c r="M1075" s="17">
        <v>0.83903879999999997</v>
      </c>
      <c r="N1075" s="17">
        <v>1.0182770000000001</v>
      </c>
      <c r="O1075" s="17">
        <v>1.3677820000000001</v>
      </c>
      <c r="P1075" s="17">
        <v>1.672553</v>
      </c>
      <c r="Q1075" s="17">
        <v>1.8830340000000001</v>
      </c>
      <c r="R1075" s="17">
        <v>2.196758</v>
      </c>
      <c r="S1075" s="17">
        <v>2.4800040000000001</v>
      </c>
      <c r="T1075" s="17">
        <v>2.6804589999999999</v>
      </c>
      <c r="U1075" s="17">
        <v>2.7347060000000001</v>
      </c>
      <c r="V1075" s="17">
        <v>2.7913899999999998</v>
      </c>
      <c r="W1075" s="17">
        <v>2.4556070000000001</v>
      </c>
      <c r="X1075" s="17">
        <v>2.5144549999999999</v>
      </c>
      <c r="Y1075" s="17">
        <v>2.140091</v>
      </c>
      <c r="Z1075" s="17">
        <v>2.1818140000000001</v>
      </c>
      <c r="AA1075" s="17">
        <v>2.1600670000000002</v>
      </c>
      <c r="AB1075" s="17">
        <v>2.179338</v>
      </c>
      <c r="AC1075" s="17">
        <v>2.0449510000000002</v>
      </c>
      <c r="AD1075" s="17">
        <v>1.9097839999999999</v>
      </c>
      <c r="AE1075" s="17">
        <v>-0.17150760000000001</v>
      </c>
      <c r="AF1075" s="17">
        <v>-0.1081989</v>
      </c>
      <c r="AG1075" s="17">
        <v>-0.1049974</v>
      </c>
      <c r="AH1075" s="17">
        <v>-0.14168559999999999</v>
      </c>
      <c r="AI1075" s="17">
        <v>-0.1053757</v>
      </c>
      <c r="AJ1075" s="17">
        <v>-3.1718799999999998E-2</v>
      </c>
      <c r="AK1075" s="17">
        <v>8.8447000000000005E-3</v>
      </c>
      <c r="AL1075" s="17">
        <v>6.0343000000000003E-3</v>
      </c>
      <c r="AM1075" s="17">
        <v>6.3416000000000002E-3</v>
      </c>
      <c r="AN1075" s="17">
        <v>-2.1810699999999999E-2</v>
      </c>
      <c r="AO1075" s="17">
        <v>-0.10159459999999999</v>
      </c>
      <c r="AP1075" s="17">
        <v>-3.4492099999999998E-2</v>
      </c>
      <c r="AQ1075" s="17">
        <v>-0.13732659999999999</v>
      </c>
      <c r="AR1075" s="17">
        <v>-9.8955899999999999E-2</v>
      </c>
      <c r="AS1075" s="17">
        <v>-0.2161024</v>
      </c>
      <c r="AT1075" s="17">
        <v>-0.34269480000000002</v>
      </c>
      <c r="AU1075" s="17">
        <v>0.63627730000000005</v>
      </c>
      <c r="AV1075" s="17">
        <v>0.54631940000000001</v>
      </c>
      <c r="AW1075" s="17">
        <v>0.43471159999999998</v>
      </c>
      <c r="AX1075" s="17">
        <v>0.34161940000000002</v>
      </c>
      <c r="AY1075" s="17">
        <v>0.1972025</v>
      </c>
      <c r="AZ1075" s="17">
        <v>-0.73157019999999995</v>
      </c>
      <c r="BA1075" s="17">
        <v>-0.57909719999999998</v>
      </c>
      <c r="BB1075" s="17">
        <v>-0.55427329999999997</v>
      </c>
      <c r="BC1075" s="17">
        <v>-9.2145000000000005E-2</v>
      </c>
      <c r="BD1075" s="17">
        <v>-4.1539800000000002E-2</v>
      </c>
      <c r="BE1075" s="17">
        <v>-4.9154700000000003E-2</v>
      </c>
      <c r="BF1075" s="17">
        <v>-8.7836700000000004E-2</v>
      </c>
      <c r="BG1075" s="17">
        <v>-4.9632000000000003E-2</v>
      </c>
      <c r="BH1075" s="17">
        <v>1.9161500000000001E-2</v>
      </c>
      <c r="BI1075" s="17">
        <v>5.4985300000000001E-2</v>
      </c>
      <c r="BJ1075" s="17">
        <v>6.4772300000000005E-2</v>
      </c>
      <c r="BK1075" s="17">
        <v>9.9387600000000006E-2</v>
      </c>
      <c r="BL1075" s="17">
        <v>9.85481E-2</v>
      </c>
      <c r="BM1075" s="17">
        <v>2.49955E-2</v>
      </c>
      <c r="BN1075" s="17">
        <v>0.1047527</v>
      </c>
      <c r="BO1075" s="17">
        <v>1.1966900000000001E-2</v>
      </c>
      <c r="BP1075" s="17">
        <v>6.4266599999999993E-2</v>
      </c>
      <c r="BQ1075" s="17">
        <v>-4.7673E-2</v>
      </c>
      <c r="BR1075" s="17">
        <v>-0.174903</v>
      </c>
      <c r="BS1075" s="17">
        <v>0.78229709999999997</v>
      </c>
      <c r="BT1075" s="17">
        <v>0.70733279999999998</v>
      </c>
      <c r="BU1075" s="17">
        <v>0.56884409999999996</v>
      </c>
      <c r="BV1075" s="17">
        <v>0.4674239</v>
      </c>
      <c r="BW1075" s="17">
        <v>0.31562689999999999</v>
      </c>
      <c r="BX1075" s="17">
        <v>-0.5875956</v>
      </c>
      <c r="BY1075" s="17">
        <v>-0.4546133</v>
      </c>
      <c r="BZ1075" s="17">
        <v>-0.43771690000000002</v>
      </c>
      <c r="CA1075" s="17">
        <v>-3.7178700000000002E-2</v>
      </c>
      <c r="CB1075" s="17">
        <v>4.6280000000000002E-3</v>
      </c>
      <c r="CC1075" s="17">
        <v>-1.0478299999999999E-2</v>
      </c>
      <c r="CD1075" s="17">
        <v>-5.0541099999999999E-2</v>
      </c>
      <c r="CE1075" s="17">
        <v>-1.10241E-2</v>
      </c>
      <c r="CF1075" s="17">
        <v>5.4400999999999998E-2</v>
      </c>
      <c r="CG1075" s="17">
        <v>8.6942000000000005E-2</v>
      </c>
      <c r="CH1075" s="17">
        <v>0.1054541</v>
      </c>
      <c r="CI1075" s="17">
        <v>0.1638309</v>
      </c>
      <c r="CJ1075" s="17">
        <v>0.18190819999999999</v>
      </c>
      <c r="CK1075" s="17">
        <v>0.11267149999999999</v>
      </c>
      <c r="CL1075" s="17">
        <v>0.20119319999999999</v>
      </c>
      <c r="CM1075" s="17">
        <v>0.1153671</v>
      </c>
      <c r="CN1075" s="17">
        <v>0.177314</v>
      </c>
      <c r="CO1075" s="17">
        <v>6.8980700000000006E-2</v>
      </c>
      <c r="CP1075" s="17">
        <v>-5.8690800000000001E-2</v>
      </c>
      <c r="CQ1075" s="17">
        <v>0.88342989999999999</v>
      </c>
      <c r="CR1075" s="17">
        <v>0.81885019999999997</v>
      </c>
      <c r="CS1075" s="17">
        <v>0.66174390000000005</v>
      </c>
      <c r="CT1075" s="17">
        <v>0.55455560000000004</v>
      </c>
      <c r="CU1075" s="17">
        <v>0.39764739999999998</v>
      </c>
      <c r="CV1075" s="17">
        <v>-0.48787920000000001</v>
      </c>
      <c r="CW1075" s="17">
        <v>-0.36839620000000001</v>
      </c>
      <c r="CX1075" s="17">
        <v>-0.35699029999999998</v>
      </c>
      <c r="CY1075" s="17">
        <v>1.7787500000000001E-2</v>
      </c>
      <c r="CZ1075" s="17">
        <v>5.0795899999999998E-2</v>
      </c>
      <c r="DA1075" s="17">
        <v>2.81982E-2</v>
      </c>
      <c r="DB1075" s="17">
        <v>-1.32455E-2</v>
      </c>
      <c r="DC1075" s="17">
        <v>2.7583699999999999E-2</v>
      </c>
      <c r="DD1075" s="17">
        <v>8.9640499999999998E-2</v>
      </c>
      <c r="DE1075" s="17">
        <v>0.1188988</v>
      </c>
      <c r="DF1075" s="17">
        <v>0.14613590000000001</v>
      </c>
      <c r="DG1075" s="17">
        <v>0.22827420000000001</v>
      </c>
      <c r="DH1075" s="17">
        <v>0.26526840000000002</v>
      </c>
      <c r="DI1075" s="17">
        <v>0.20034740000000001</v>
      </c>
      <c r="DJ1075" s="17">
        <v>0.2976338</v>
      </c>
      <c r="DK1075" s="17">
        <v>0.2187674</v>
      </c>
      <c r="DL1075" s="17">
        <v>0.29036139999999999</v>
      </c>
      <c r="DM1075" s="17">
        <v>0.1856343</v>
      </c>
      <c r="DN1075" s="17">
        <v>5.7521299999999997E-2</v>
      </c>
      <c r="DO1075" s="17">
        <v>0.98456279999999996</v>
      </c>
      <c r="DP1075" s="17">
        <v>0.93036759999999996</v>
      </c>
      <c r="DQ1075" s="17">
        <v>0.75464370000000003</v>
      </c>
      <c r="DR1075" s="17">
        <v>0.64168729999999996</v>
      </c>
      <c r="DS1075" s="17">
        <v>0.47966779999999998</v>
      </c>
      <c r="DT1075" s="17">
        <v>-0.38816289999999998</v>
      </c>
      <c r="DU1075" s="17">
        <v>-0.28217900000000001</v>
      </c>
      <c r="DV1075" s="17">
        <v>-0.2762637</v>
      </c>
      <c r="DW1075" s="17">
        <v>9.7150100000000003E-2</v>
      </c>
      <c r="DX1075" s="17">
        <v>0.1174549</v>
      </c>
      <c r="DY1075" s="17">
        <v>8.4040900000000002E-2</v>
      </c>
      <c r="DZ1075" s="17">
        <v>4.0603500000000001E-2</v>
      </c>
      <c r="EA1075" s="17">
        <v>8.3327399999999996E-2</v>
      </c>
      <c r="EB1075" s="17">
        <v>0.1405207</v>
      </c>
      <c r="EC1075" s="17">
        <v>0.1650393</v>
      </c>
      <c r="ED1075" s="17">
        <v>0.2048739</v>
      </c>
      <c r="EE1075" s="17">
        <v>0.3213202</v>
      </c>
      <c r="EF1075" s="17">
        <v>0.3856271</v>
      </c>
      <c r="EG1075" s="17">
        <v>0.32693759999999999</v>
      </c>
      <c r="EH1075" s="17">
        <v>0.43687860000000001</v>
      </c>
      <c r="EI1075" s="17">
        <v>0.36806090000000002</v>
      </c>
      <c r="EJ1075" s="17">
        <v>0.45358389999999998</v>
      </c>
      <c r="EK1075" s="17">
        <v>0.35406369999999998</v>
      </c>
      <c r="EL1075" s="17">
        <v>0.22531319999999999</v>
      </c>
      <c r="EM1075" s="17">
        <v>1.1305829999999999</v>
      </c>
      <c r="EN1075" s="17">
        <v>1.0913809999999999</v>
      </c>
      <c r="EO1075" s="17">
        <v>0.88877620000000002</v>
      </c>
      <c r="EP1075" s="17">
        <v>0.76749179999999995</v>
      </c>
      <c r="EQ1075" s="17">
        <v>0.59809219999999996</v>
      </c>
      <c r="ER1075" s="17">
        <v>-0.24418819999999999</v>
      </c>
      <c r="ES1075" s="17">
        <v>-0.1576951</v>
      </c>
      <c r="ET1075" s="17">
        <v>-0.1597073</v>
      </c>
      <c r="EU1075" s="17">
        <v>77.806449999999998</v>
      </c>
      <c r="EV1075" s="17">
        <v>76.330640000000002</v>
      </c>
      <c r="EW1075" s="17">
        <v>76.225809999999996</v>
      </c>
      <c r="EX1075" s="17">
        <v>76</v>
      </c>
      <c r="EY1075" s="17">
        <v>76.709680000000006</v>
      </c>
      <c r="EZ1075" s="17">
        <v>75.080640000000002</v>
      </c>
      <c r="FA1075" s="17">
        <v>75.112899999999996</v>
      </c>
      <c r="FB1075" s="17">
        <v>75.451610000000002</v>
      </c>
      <c r="FC1075" s="17">
        <v>80.459680000000006</v>
      </c>
      <c r="FD1075" s="17">
        <v>87.806449999999998</v>
      </c>
      <c r="FE1075" s="17">
        <v>94.290319999999994</v>
      </c>
      <c r="FF1075" s="17">
        <v>97.233869999999996</v>
      </c>
      <c r="FG1075" s="17">
        <v>98.846770000000006</v>
      </c>
      <c r="FH1075" s="17">
        <v>99.185490000000001</v>
      </c>
      <c r="FI1075" s="17">
        <v>98.604839999999996</v>
      </c>
      <c r="FJ1075" s="17">
        <v>98.459680000000006</v>
      </c>
      <c r="FK1075" s="17">
        <v>96.733869999999996</v>
      </c>
      <c r="FL1075" s="17">
        <v>95.604839999999996</v>
      </c>
      <c r="FM1075" s="17">
        <v>93.790319999999994</v>
      </c>
      <c r="FN1075" s="17">
        <v>90.25806</v>
      </c>
      <c r="FO1075" s="17">
        <v>87.435490000000001</v>
      </c>
      <c r="FP1075" s="17">
        <v>86.419359999999998</v>
      </c>
      <c r="FQ1075" s="17">
        <v>87.637100000000004</v>
      </c>
      <c r="FR1075" s="17">
        <v>86.580640000000002</v>
      </c>
      <c r="FS1075" s="17">
        <v>1.9222410000000001</v>
      </c>
      <c r="FT1075" s="17"/>
      <c r="FU1075" s="17">
        <v>0.1461529</v>
      </c>
      <c r="FW1075" s="17"/>
    </row>
    <row r="1076" spans="1:179" x14ac:dyDescent="0.25">
      <c r="A1076" t="s">
        <v>227</v>
      </c>
      <c r="B1076" t="s">
        <v>199</v>
      </c>
      <c r="C1076" t="s">
        <v>283</v>
      </c>
      <c r="D1076" s="63">
        <v>44808</v>
      </c>
      <c r="E1076" t="s">
        <v>219</v>
      </c>
      <c r="F1076" s="17">
        <v>322</v>
      </c>
      <c r="G1076" s="17">
        <v>1.670763</v>
      </c>
      <c r="H1076" s="17">
        <v>1.547015</v>
      </c>
      <c r="I1076" s="17">
        <v>1.3696729999999999</v>
      </c>
      <c r="J1076" s="17">
        <v>1.2870010000000001</v>
      </c>
      <c r="K1076" s="17">
        <v>1.2165699999999999</v>
      </c>
      <c r="L1076" s="17">
        <v>1.137432</v>
      </c>
      <c r="M1076" s="17">
        <v>1.161537</v>
      </c>
      <c r="N1076" s="17">
        <v>1.1433359999999999</v>
      </c>
      <c r="O1076" s="17">
        <v>1.3048</v>
      </c>
      <c r="P1076" s="17">
        <v>1.6357900000000001</v>
      </c>
      <c r="Q1076" s="17">
        <v>1.8348120000000001</v>
      </c>
      <c r="R1076" s="17">
        <v>2.0209519999999999</v>
      </c>
      <c r="S1076" s="17">
        <v>2.1295190000000002</v>
      </c>
      <c r="T1076" s="17">
        <v>2.2930039999999998</v>
      </c>
      <c r="U1076" s="17">
        <v>2.3228620000000002</v>
      </c>
      <c r="V1076" s="17">
        <v>2.313809</v>
      </c>
      <c r="W1076" s="17">
        <v>2.1215660000000001</v>
      </c>
      <c r="X1076" s="17">
        <v>2.1237080000000002</v>
      </c>
      <c r="Y1076" s="17">
        <v>1.914185</v>
      </c>
      <c r="Z1076" s="17">
        <v>1.855051</v>
      </c>
      <c r="AA1076" s="17">
        <v>1.939173</v>
      </c>
      <c r="AB1076" s="17">
        <v>2.0011999999999999</v>
      </c>
      <c r="AC1076" s="17">
        <v>1.8577939999999999</v>
      </c>
      <c r="AD1076" s="17">
        <v>1.7417860000000001</v>
      </c>
      <c r="AE1076" s="17">
        <v>-0.33492179999999999</v>
      </c>
      <c r="AF1076" s="17">
        <v>-0.3090542</v>
      </c>
      <c r="AG1076" s="17">
        <v>-0.33493909999999999</v>
      </c>
      <c r="AH1076" s="17">
        <v>-0.25178889999999998</v>
      </c>
      <c r="AI1076" s="17">
        <v>-0.19160920000000001</v>
      </c>
      <c r="AJ1076" s="17">
        <v>-0.1237781</v>
      </c>
      <c r="AK1076" s="17">
        <v>-6.3902700000000007E-2</v>
      </c>
      <c r="AL1076" s="17">
        <v>-0.21426390000000001</v>
      </c>
      <c r="AM1076" s="17">
        <v>-0.35934319999999997</v>
      </c>
      <c r="AN1076" s="17">
        <v>-0.25924059999999999</v>
      </c>
      <c r="AO1076" s="17">
        <v>-0.26080540000000002</v>
      </c>
      <c r="AP1076" s="17">
        <v>-0.32203029999999999</v>
      </c>
      <c r="AQ1076" s="17">
        <v>-0.38391120000000001</v>
      </c>
      <c r="AR1076" s="17">
        <v>-0.45950760000000002</v>
      </c>
      <c r="AS1076" s="17">
        <v>-0.4192478</v>
      </c>
      <c r="AT1076" s="17">
        <v>-0.53660220000000003</v>
      </c>
      <c r="AU1076" s="17">
        <v>0.45066469999999997</v>
      </c>
      <c r="AV1076" s="17">
        <v>0.35588809999999999</v>
      </c>
      <c r="AW1076" s="17">
        <v>0.4280661</v>
      </c>
      <c r="AX1076" s="17">
        <v>0.34224840000000001</v>
      </c>
      <c r="AY1076" s="17">
        <v>7.8849000000000002E-2</v>
      </c>
      <c r="AZ1076" s="17">
        <v>-0.51957330000000002</v>
      </c>
      <c r="BA1076" s="17">
        <v>-0.32080809999999998</v>
      </c>
      <c r="BB1076" s="17">
        <v>-0.22405749999999999</v>
      </c>
      <c r="BC1076" s="17">
        <v>-0.25572660000000003</v>
      </c>
      <c r="BD1076" s="17">
        <v>-0.2303946</v>
      </c>
      <c r="BE1076" s="17">
        <v>-0.25590570000000001</v>
      </c>
      <c r="BF1076" s="17">
        <v>-0.1777572</v>
      </c>
      <c r="BG1076" s="17">
        <v>-0.1250204</v>
      </c>
      <c r="BH1076" s="17">
        <v>-6.6899799999999995E-2</v>
      </c>
      <c r="BI1076" s="17">
        <v>-7.0679000000000002E-3</v>
      </c>
      <c r="BJ1076" s="17">
        <v>-0.1533204</v>
      </c>
      <c r="BK1076" s="17">
        <v>-0.28877059999999999</v>
      </c>
      <c r="BL1076" s="17">
        <v>-0.17962069999999999</v>
      </c>
      <c r="BM1076" s="17">
        <v>-0.1768197</v>
      </c>
      <c r="BN1076" s="17">
        <v>-0.2274582</v>
      </c>
      <c r="BO1076" s="17">
        <v>-0.28743980000000002</v>
      </c>
      <c r="BP1076" s="17">
        <v>-0.35999589999999998</v>
      </c>
      <c r="BQ1076" s="17">
        <v>-0.31738230000000001</v>
      </c>
      <c r="BR1076" s="17">
        <v>-0.43684200000000001</v>
      </c>
      <c r="BS1076" s="17">
        <v>0.54245750000000004</v>
      </c>
      <c r="BT1076" s="17">
        <v>0.44540020000000002</v>
      </c>
      <c r="BU1076" s="17">
        <v>0.5054961</v>
      </c>
      <c r="BV1076" s="17">
        <v>0.41480139999999999</v>
      </c>
      <c r="BW1076" s="17">
        <v>0.1543445</v>
      </c>
      <c r="BX1076" s="17">
        <v>-0.43352200000000002</v>
      </c>
      <c r="BY1076" s="17">
        <v>-0.23815829999999999</v>
      </c>
      <c r="BZ1076" s="17">
        <v>-0.14652380000000001</v>
      </c>
      <c r="CA1076" s="17">
        <v>-0.2008762</v>
      </c>
      <c r="CB1076" s="17">
        <v>-0.1759153</v>
      </c>
      <c r="CC1076" s="17">
        <v>-0.2011674</v>
      </c>
      <c r="CD1076" s="17">
        <v>-0.12648309999999999</v>
      </c>
      <c r="CE1076" s="17">
        <v>-7.8901100000000002E-2</v>
      </c>
      <c r="CF1076" s="17">
        <v>-2.7506099999999999E-2</v>
      </c>
      <c r="CG1076" s="17">
        <v>3.2295600000000001E-2</v>
      </c>
      <c r="CH1076" s="17">
        <v>-0.1111111</v>
      </c>
      <c r="CI1076" s="17">
        <v>-0.2398923</v>
      </c>
      <c r="CJ1076" s="17">
        <v>-0.1244763</v>
      </c>
      <c r="CK1076" s="17">
        <v>-0.11865149999999999</v>
      </c>
      <c r="CL1076" s="17">
        <v>-0.16195789999999999</v>
      </c>
      <c r="CM1076" s="17">
        <v>-0.22062409999999999</v>
      </c>
      <c r="CN1076" s="17">
        <v>-0.29107440000000001</v>
      </c>
      <c r="CO1076" s="17">
        <v>-0.24683060000000001</v>
      </c>
      <c r="CP1076" s="17">
        <v>-0.36774839999999998</v>
      </c>
      <c r="CQ1076" s="17">
        <v>0.60603280000000004</v>
      </c>
      <c r="CR1076" s="17">
        <v>0.50739599999999996</v>
      </c>
      <c r="CS1076" s="17">
        <v>0.55912379999999995</v>
      </c>
      <c r="CT1076" s="17">
        <v>0.4650514</v>
      </c>
      <c r="CU1076" s="17">
        <v>0.20663239999999999</v>
      </c>
      <c r="CV1076" s="17">
        <v>-0.37392320000000001</v>
      </c>
      <c r="CW1076" s="17">
        <v>-0.1809153</v>
      </c>
      <c r="CX1076" s="17">
        <v>-9.2824299999999998E-2</v>
      </c>
      <c r="CY1076" s="17">
        <v>-0.14602570000000001</v>
      </c>
      <c r="CZ1076" s="17">
        <v>-0.121436</v>
      </c>
      <c r="DA1076" s="17">
        <v>-0.14642910000000001</v>
      </c>
      <c r="DB1076" s="17">
        <v>-7.5208999999999998E-2</v>
      </c>
      <c r="DC1076" s="17">
        <v>-3.2781900000000003E-2</v>
      </c>
      <c r="DD1076" s="17">
        <v>1.18876E-2</v>
      </c>
      <c r="DE1076" s="17">
        <v>7.1659200000000006E-2</v>
      </c>
      <c r="DF1076" s="17">
        <v>-6.8901799999999999E-2</v>
      </c>
      <c r="DG1076" s="17">
        <v>-0.19101399999999999</v>
      </c>
      <c r="DH1076" s="17">
        <v>-6.9331799999999999E-2</v>
      </c>
      <c r="DI1076" s="17">
        <v>-6.0483299999999997E-2</v>
      </c>
      <c r="DJ1076" s="17">
        <v>-9.6457600000000004E-2</v>
      </c>
      <c r="DK1076" s="17">
        <v>-0.15380830000000001</v>
      </c>
      <c r="DL1076" s="17">
        <v>-0.22215289999999999</v>
      </c>
      <c r="DM1076" s="17">
        <v>-0.17627889999999999</v>
      </c>
      <c r="DN1076" s="17">
        <v>-0.2986548</v>
      </c>
      <c r="DO1076" s="17">
        <v>0.66960810000000004</v>
      </c>
      <c r="DP1076" s="17">
        <v>0.5693918</v>
      </c>
      <c r="DQ1076" s="17">
        <v>0.6127515</v>
      </c>
      <c r="DR1076" s="17">
        <v>0.51530129999999996</v>
      </c>
      <c r="DS1076" s="17">
        <v>0.25892029999999999</v>
      </c>
      <c r="DT1076" s="17">
        <v>-0.3143243</v>
      </c>
      <c r="DU1076" s="17">
        <v>-0.1236723</v>
      </c>
      <c r="DV1076" s="17">
        <v>-3.9124699999999998E-2</v>
      </c>
      <c r="DW1076" s="17">
        <v>-6.6830500000000001E-2</v>
      </c>
      <c r="DX1076" s="17">
        <v>-4.2776500000000002E-2</v>
      </c>
      <c r="DY1076" s="17">
        <v>-6.7395700000000003E-2</v>
      </c>
      <c r="DZ1076" s="17">
        <v>-1.1773E-3</v>
      </c>
      <c r="EA1076" s="17">
        <v>3.3806999999999997E-2</v>
      </c>
      <c r="EB1076" s="17">
        <v>6.8765900000000005E-2</v>
      </c>
      <c r="EC1076" s="17">
        <v>0.12849389999999999</v>
      </c>
      <c r="ED1076" s="17">
        <v>-7.9582999999999997E-3</v>
      </c>
      <c r="EE1076" s="17">
        <v>-0.1204414</v>
      </c>
      <c r="EF1076" s="17">
        <v>1.0288E-2</v>
      </c>
      <c r="EG1076" s="17">
        <v>2.35024E-2</v>
      </c>
      <c r="EH1076" s="17">
        <v>-1.8855E-3</v>
      </c>
      <c r="EI1076" s="17">
        <v>-5.7336999999999999E-2</v>
      </c>
      <c r="EJ1076" s="17">
        <v>-0.12264120000000001</v>
      </c>
      <c r="EK1076" s="17">
        <v>-7.4413499999999994E-2</v>
      </c>
      <c r="EL1076" s="17">
        <v>-0.1988946</v>
      </c>
      <c r="EM1076" s="17">
        <v>0.76140090000000005</v>
      </c>
      <c r="EN1076" s="17">
        <v>0.65890389999999999</v>
      </c>
      <c r="EO1076" s="17">
        <v>0.6901815</v>
      </c>
      <c r="EP1076" s="17">
        <v>0.58785430000000005</v>
      </c>
      <c r="EQ1076" s="17">
        <v>0.33441589999999999</v>
      </c>
      <c r="ER1076" s="17">
        <v>-0.228273</v>
      </c>
      <c r="ES1076" s="17">
        <v>-4.1022599999999999E-2</v>
      </c>
      <c r="ET1076" s="17">
        <v>3.8408900000000003E-2</v>
      </c>
      <c r="EU1076" s="17">
        <v>85.389340000000004</v>
      </c>
      <c r="EV1076" s="17">
        <v>85.315569999999994</v>
      </c>
      <c r="EW1076" s="17">
        <v>82.692620000000005</v>
      </c>
      <c r="EX1076" s="17">
        <v>82.467219999999998</v>
      </c>
      <c r="EY1076" s="17">
        <v>82.557379999999995</v>
      </c>
      <c r="EZ1076" s="17">
        <v>82.946719999999999</v>
      </c>
      <c r="FA1076" s="17">
        <v>82.741810000000001</v>
      </c>
      <c r="FB1076" s="17">
        <v>83.491810000000001</v>
      </c>
      <c r="FC1076" s="17">
        <v>86.086070000000007</v>
      </c>
      <c r="FD1076" s="17">
        <v>90.71311</v>
      </c>
      <c r="FE1076" s="17">
        <v>88.487700000000004</v>
      </c>
      <c r="FF1076" s="17">
        <v>90.143439999999998</v>
      </c>
      <c r="FG1076" s="17">
        <v>90.852459999999994</v>
      </c>
      <c r="FH1076" s="17">
        <v>89.971310000000003</v>
      </c>
      <c r="FI1076" s="17">
        <v>89.717219999999998</v>
      </c>
      <c r="FJ1076" s="17">
        <v>90.442620000000005</v>
      </c>
      <c r="FK1076" s="17">
        <v>89.299180000000007</v>
      </c>
      <c r="FL1076" s="17">
        <v>88.327870000000004</v>
      </c>
      <c r="FM1076" s="17">
        <v>86.438519999999997</v>
      </c>
      <c r="FN1076" s="17">
        <v>82.819670000000002</v>
      </c>
      <c r="FO1076" s="17">
        <v>81.09836</v>
      </c>
      <c r="FP1076" s="17">
        <v>79.573769999999996</v>
      </c>
      <c r="FQ1076" s="17">
        <v>79.110659999999996</v>
      </c>
      <c r="FR1076" s="17">
        <v>78.356560000000002</v>
      </c>
      <c r="FS1076" s="17">
        <v>1.4049879999999999</v>
      </c>
      <c r="FT1076" s="17"/>
      <c r="FU1076" s="17">
        <v>8.5311399999999996E-2</v>
      </c>
      <c r="FW1076" s="17"/>
    </row>
    <row r="1077" spans="1:179" x14ac:dyDescent="0.25">
      <c r="A1077" t="s">
        <v>227</v>
      </c>
      <c r="B1077" t="s">
        <v>199</v>
      </c>
      <c r="C1077" t="s">
        <v>283</v>
      </c>
      <c r="D1077" s="63">
        <v>44808</v>
      </c>
      <c r="E1077" t="s">
        <v>220</v>
      </c>
      <c r="F1077" s="17">
        <v>158</v>
      </c>
      <c r="G1077" s="17">
        <v>1.593518</v>
      </c>
      <c r="H1077" s="17">
        <v>1.502777</v>
      </c>
      <c r="I1077" s="17">
        <v>1.2934110000000001</v>
      </c>
      <c r="J1077" s="17">
        <v>1.2481720000000001</v>
      </c>
      <c r="K1077" s="17">
        <v>1.1687460000000001</v>
      </c>
      <c r="L1077" s="17">
        <v>1.0754729999999999</v>
      </c>
      <c r="M1077" s="17">
        <v>1.1530400000000001</v>
      </c>
      <c r="N1077" s="17">
        <v>1.065734</v>
      </c>
      <c r="O1077" s="17">
        <v>1.1964250000000001</v>
      </c>
      <c r="P1077" s="17">
        <v>1.5794919999999999</v>
      </c>
      <c r="Q1077" s="17">
        <v>1.7190589999999999</v>
      </c>
      <c r="R1077" s="17">
        <v>1.9512769999999999</v>
      </c>
      <c r="S1077" s="17">
        <v>2.066513</v>
      </c>
      <c r="T1077" s="17">
        <v>2.2404579999999998</v>
      </c>
      <c r="U1077" s="17">
        <v>2.2580209999999998</v>
      </c>
      <c r="V1077" s="17">
        <v>2.1832220000000002</v>
      </c>
      <c r="W1077" s="17">
        <v>1.9160710000000001</v>
      </c>
      <c r="X1077" s="17">
        <v>1.949206</v>
      </c>
      <c r="Y1077" s="17">
        <v>1.729463</v>
      </c>
      <c r="Z1077" s="17">
        <v>1.7013309999999999</v>
      </c>
      <c r="AA1077" s="17">
        <v>1.806819</v>
      </c>
      <c r="AB1077" s="17">
        <v>1.875076</v>
      </c>
      <c r="AC1077" s="17">
        <v>1.6922600000000001</v>
      </c>
      <c r="AD1077" s="17">
        <v>1.57823</v>
      </c>
      <c r="AE1077" s="17">
        <v>-0.31494349999999999</v>
      </c>
      <c r="AF1077" s="17">
        <v>-0.3033653</v>
      </c>
      <c r="AG1077" s="17">
        <v>-0.41188380000000002</v>
      </c>
      <c r="AH1077" s="17">
        <v>-0.20753930000000001</v>
      </c>
      <c r="AI1077" s="17">
        <v>-0.19926240000000001</v>
      </c>
      <c r="AJ1077" s="17">
        <v>-0.16844290000000001</v>
      </c>
      <c r="AK1077" s="17">
        <v>-6.3238299999999997E-2</v>
      </c>
      <c r="AL1077" s="17">
        <v>-0.3627088</v>
      </c>
      <c r="AM1077" s="17">
        <v>-0.56372339999999999</v>
      </c>
      <c r="AN1077" s="17">
        <v>-0.3888103</v>
      </c>
      <c r="AO1077" s="17">
        <v>-0.44072050000000002</v>
      </c>
      <c r="AP1077" s="17">
        <v>-0.38367970000000001</v>
      </c>
      <c r="AQ1077" s="17">
        <v>-0.44063910000000001</v>
      </c>
      <c r="AR1077" s="17">
        <v>-0.48314699999999999</v>
      </c>
      <c r="AS1077" s="17">
        <v>-0.50885979999999997</v>
      </c>
      <c r="AT1077" s="17">
        <v>-0.58908280000000002</v>
      </c>
      <c r="AU1077" s="17">
        <v>0.41729880000000003</v>
      </c>
      <c r="AV1077" s="17">
        <v>0.39306190000000002</v>
      </c>
      <c r="AW1077" s="17">
        <v>0.34486050000000001</v>
      </c>
      <c r="AX1077" s="17">
        <v>0.26888329999999999</v>
      </c>
      <c r="AY1077" s="17">
        <v>-5.3528800000000001E-2</v>
      </c>
      <c r="AZ1077" s="17">
        <v>-0.52398880000000003</v>
      </c>
      <c r="BA1077" s="17">
        <v>-0.43959540000000003</v>
      </c>
      <c r="BB1077" s="17">
        <v>-0.31209920000000002</v>
      </c>
      <c r="BC1077" s="17">
        <v>-0.2023189</v>
      </c>
      <c r="BD1077" s="17">
        <v>-0.18593209999999999</v>
      </c>
      <c r="BE1077" s="17">
        <v>-0.29266199999999998</v>
      </c>
      <c r="BF1077" s="17">
        <v>-9.3782599999999994E-2</v>
      </c>
      <c r="BG1077" s="17">
        <v>-9.7613800000000001E-2</v>
      </c>
      <c r="BH1077" s="17">
        <v>-8.6517800000000006E-2</v>
      </c>
      <c r="BI1077" s="17">
        <v>1.5995700000000002E-2</v>
      </c>
      <c r="BJ1077" s="17">
        <v>-0.27562300000000001</v>
      </c>
      <c r="BK1077" s="17">
        <v>-0.46167229999999998</v>
      </c>
      <c r="BL1077" s="17">
        <v>-0.2706423</v>
      </c>
      <c r="BM1077" s="17">
        <v>-0.31082399999999999</v>
      </c>
      <c r="BN1077" s="17">
        <v>-0.238982</v>
      </c>
      <c r="BO1077" s="17">
        <v>-0.3021279</v>
      </c>
      <c r="BP1077" s="17">
        <v>-0.34023229999999999</v>
      </c>
      <c r="BQ1077" s="17">
        <v>-0.35216920000000002</v>
      </c>
      <c r="BR1077" s="17">
        <v>-0.44922570000000001</v>
      </c>
      <c r="BS1077" s="17">
        <v>0.5262424</v>
      </c>
      <c r="BT1077" s="17">
        <v>0.50340680000000004</v>
      </c>
      <c r="BU1077" s="17">
        <v>0.43947510000000001</v>
      </c>
      <c r="BV1077" s="17">
        <v>0.36569590000000002</v>
      </c>
      <c r="BW1077" s="17">
        <v>4.9157600000000003E-2</v>
      </c>
      <c r="BX1077" s="17">
        <v>-0.3950803</v>
      </c>
      <c r="BY1077" s="17">
        <v>-0.3132972</v>
      </c>
      <c r="BZ1077" s="17">
        <v>-0.19566310000000001</v>
      </c>
      <c r="CA1077" s="17">
        <v>-0.1243155</v>
      </c>
      <c r="CB1077" s="17">
        <v>-0.1045982</v>
      </c>
      <c r="CC1077" s="17">
        <v>-0.21008930000000001</v>
      </c>
      <c r="CD1077" s="17">
        <v>-1.4995E-2</v>
      </c>
      <c r="CE1077" s="17">
        <v>-2.7212299999999998E-2</v>
      </c>
      <c r="CF1077" s="17">
        <v>-2.9776799999999999E-2</v>
      </c>
      <c r="CG1077" s="17">
        <v>7.0873000000000005E-2</v>
      </c>
      <c r="CH1077" s="17">
        <v>-0.21530750000000001</v>
      </c>
      <c r="CI1077" s="17">
        <v>-0.39099210000000001</v>
      </c>
      <c r="CJ1077" s="17">
        <v>-0.18879960000000001</v>
      </c>
      <c r="CK1077" s="17">
        <v>-0.2208581</v>
      </c>
      <c r="CL1077" s="17">
        <v>-0.1387649</v>
      </c>
      <c r="CM1077" s="17">
        <v>-0.2061954</v>
      </c>
      <c r="CN1077" s="17">
        <v>-0.24124999999999999</v>
      </c>
      <c r="CO1077" s="17">
        <v>-0.2436458</v>
      </c>
      <c r="CP1077" s="17">
        <v>-0.35236109999999998</v>
      </c>
      <c r="CQ1077" s="17">
        <v>0.60169640000000002</v>
      </c>
      <c r="CR1077" s="17">
        <v>0.5798314</v>
      </c>
      <c r="CS1077" s="17">
        <v>0.50500489999999998</v>
      </c>
      <c r="CT1077" s="17">
        <v>0.43274800000000002</v>
      </c>
      <c r="CU1077" s="17">
        <v>0.1202778</v>
      </c>
      <c r="CV1077" s="17">
        <v>-0.30579859999999998</v>
      </c>
      <c r="CW1077" s="17">
        <v>-0.22582340000000001</v>
      </c>
      <c r="CX1077" s="17">
        <v>-0.11501980000000001</v>
      </c>
      <c r="CY1077" s="17">
        <v>-4.6311999999999999E-2</v>
      </c>
      <c r="CZ1077" s="17">
        <v>-2.3264300000000002E-2</v>
      </c>
      <c r="DA1077" s="17">
        <v>-0.12751660000000001</v>
      </c>
      <c r="DB1077" s="17">
        <v>6.3792500000000002E-2</v>
      </c>
      <c r="DC1077" s="17">
        <v>4.3189199999999997E-2</v>
      </c>
      <c r="DD1077" s="17">
        <v>2.69643E-2</v>
      </c>
      <c r="DE1077" s="17">
        <v>0.12575030000000001</v>
      </c>
      <c r="DF1077" s="17">
        <v>-0.15499209999999999</v>
      </c>
      <c r="DG1077" s="17">
        <v>-0.32031179999999998</v>
      </c>
      <c r="DH1077" s="17">
        <v>-0.10695689999999999</v>
      </c>
      <c r="DI1077" s="17">
        <v>-0.13089219999999999</v>
      </c>
      <c r="DJ1077" s="17">
        <v>-3.8547699999999997E-2</v>
      </c>
      <c r="DK1077" s="17">
        <v>-0.1102629</v>
      </c>
      <c r="DL1077" s="17">
        <v>-0.1422677</v>
      </c>
      <c r="DM1077" s="17">
        <v>-0.1351224</v>
      </c>
      <c r="DN1077" s="17">
        <v>-0.25549650000000002</v>
      </c>
      <c r="DO1077" s="17">
        <v>0.67715040000000004</v>
      </c>
      <c r="DP1077" s="17">
        <v>0.6562559</v>
      </c>
      <c r="DQ1077" s="17">
        <v>0.57053480000000001</v>
      </c>
      <c r="DR1077" s="17">
        <v>0.49980010000000002</v>
      </c>
      <c r="DS1077" s="17">
        <v>0.19139800000000001</v>
      </c>
      <c r="DT1077" s="17">
        <v>-0.21651690000000001</v>
      </c>
      <c r="DU1077" s="17">
        <v>-0.13834969999999999</v>
      </c>
      <c r="DV1077" s="17">
        <v>-3.43766E-2</v>
      </c>
      <c r="DW1077" s="17">
        <v>6.6312499999999996E-2</v>
      </c>
      <c r="DX1077" s="17">
        <v>9.4168799999999997E-2</v>
      </c>
      <c r="DY1077" s="17">
        <v>-8.2947999999999997E-3</v>
      </c>
      <c r="DZ1077" s="17">
        <v>0.17754919999999999</v>
      </c>
      <c r="EA1077" s="17">
        <v>0.14483779999999999</v>
      </c>
      <c r="EB1077" s="17">
        <v>0.10888929999999999</v>
      </c>
      <c r="EC1077" s="17">
        <v>0.20498440000000001</v>
      </c>
      <c r="ED1077" s="17">
        <v>-6.7906300000000003E-2</v>
      </c>
      <c r="EE1077" s="17">
        <v>-0.2182607</v>
      </c>
      <c r="EF1077" s="17">
        <v>1.12111E-2</v>
      </c>
      <c r="EG1077" s="17">
        <v>-9.9580000000000003E-4</v>
      </c>
      <c r="EH1077" s="17">
        <v>0.10614990000000001</v>
      </c>
      <c r="EI1077" s="17">
        <v>2.82483E-2</v>
      </c>
      <c r="EJ1077" s="17">
        <v>6.4700000000000001E-4</v>
      </c>
      <c r="EK1077" s="17">
        <v>2.1568199999999999E-2</v>
      </c>
      <c r="EL1077" s="17">
        <v>-0.11563950000000001</v>
      </c>
      <c r="EM1077" s="17">
        <v>0.78609410000000002</v>
      </c>
      <c r="EN1077" s="17">
        <v>0.76660079999999997</v>
      </c>
      <c r="EO1077" s="17">
        <v>0.6651494</v>
      </c>
      <c r="EP1077" s="17">
        <v>0.59661280000000005</v>
      </c>
      <c r="EQ1077" s="17">
        <v>0.29408430000000002</v>
      </c>
      <c r="ER1077" s="17">
        <v>-8.7608400000000003E-2</v>
      </c>
      <c r="ES1077" s="17">
        <v>-1.20514E-2</v>
      </c>
      <c r="ET1077" s="17">
        <v>8.2059499999999994E-2</v>
      </c>
      <c r="EU1077" s="17">
        <v>84.25</v>
      </c>
      <c r="EV1077" s="17">
        <v>84.533330000000007</v>
      </c>
      <c r="EW1077" s="17">
        <v>82.691670000000002</v>
      </c>
      <c r="EX1077" s="17">
        <v>82.65</v>
      </c>
      <c r="EY1077" s="17">
        <v>82.583340000000007</v>
      </c>
      <c r="EZ1077" s="17">
        <v>83.325000000000003</v>
      </c>
      <c r="FA1077" s="17">
        <v>83.058329999999998</v>
      </c>
      <c r="FB1077" s="17">
        <v>83.816670000000002</v>
      </c>
      <c r="FC1077" s="17">
        <v>85.783330000000007</v>
      </c>
      <c r="FD1077" s="17">
        <v>91.058329999999998</v>
      </c>
      <c r="FE1077" s="17">
        <v>86.241669999999999</v>
      </c>
      <c r="FF1077" s="17">
        <v>88.491669999999999</v>
      </c>
      <c r="FG1077" s="17">
        <v>89.958340000000007</v>
      </c>
      <c r="FH1077" s="17">
        <v>89.083340000000007</v>
      </c>
      <c r="FI1077" s="17">
        <v>89.125</v>
      </c>
      <c r="FJ1077" s="17">
        <v>89.2</v>
      </c>
      <c r="FK1077" s="17">
        <v>87.808329999999998</v>
      </c>
      <c r="FL1077" s="17">
        <v>87.025000000000006</v>
      </c>
      <c r="FM1077" s="17">
        <v>84.991669999999999</v>
      </c>
      <c r="FN1077" s="17">
        <v>82.041659999999993</v>
      </c>
      <c r="FO1077" s="17">
        <v>80.716669999999993</v>
      </c>
      <c r="FP1077" s="17">
        <v>79.75</v>
      </c>
      <c r="FQ1077" s="17">
        <v>79.158330000000007</v>
      </c>
      <c r="FR1077" s="17">
        <v>77.508330000000001</v>
      </c>
      <c r="FS1077" s="17">
        <v>1.9028959999999999</v>
      </c>
      <c r="FT1077" s="17"/>
      <c r="FU1077" s="17">
        <v>0.1042047</v>
      </c>
      <c r="FW1077" s="17"/>
    </row>
    <row r="1078" spans="1:179" x14ac:dyDescent="0.25">
      <c r="A1078" t="s">
        <v>227</v>
      </c>
      <c r="B1078" t="s">
        <v>199</v>
      </c>
      <c r="C1078" t="s">
        <v>283</v>
      </c>
      <c r="D1078" s="63">
        <v>44808</v>
      </c>
      <c r="E1078" t="s">
        <v>221</v>
      </c>
      <c r="F1078" s="17">
        <v>163</v>
      </c>
      <c r="G1078" s="17">
        <v>1.745044</v>
      </c>
      <c r="H1078" s="17">
        <v>1.589386</v>
      </c>
      <c r="I1078" s="17">
        <v>1.44353</v>
      </c>
      <c r="J1078" s="17">
        <v>1.3238890000000001</v>
      </c>
      <c r="K1078" s="17">
        <v>1.2625329999999999</v>
      </c>
      <c r="L1078" s="17">
        <v>1.1974070000000001</v>
      </c>
      <c r="M1078" s="17">
        <v>1.1695230000000001</v>
      </c>
      <c r="N1078" s="17">
        <v>1.219077</v>
      </c>
      <c r="O1078" s="17">
        <v>1.410612</v>
      </c>
      <c r="P1078" s="17">
        <v>1.690669</v>
      </c>
      <c r="Q1078" s="17">
        <v>1.9474610000000001</v>
      </c>
      <c r="R1078" s="17">
        <v>2.0882360000000002</v>
      </c>
      <c r="S1078" s="17">
        <v>2.190404</v>
      </c>
      <c r="T1078" s="17">
        <v>2.3435459999999999</v>
      </c>
      <c r="U1078" s="17">
        <v>2.3855919999999999</v>
      </c>
      <c r="V1078" s="17">
        <v>2.4400879999999998</v>
      </c>
      <c r="W1078" s="17">
        <v>2.3204579999999999</v>
      </c>
      <c r="X1078" s="17">
        <v>2.2921330000000002</v>
      </c>
      <c r="Y1078" s="17">
        <v>2.0932819999999999</v>
      </c>
      <c r="Z1078" s="17">
        <v>2.0040119999999999</v>
      </c>
      <c r="AA1078" s="17">
        <v>2.0677910000000002</v>
      </c>
      <c r="AB1078" s="17">
        <v>2.1228340000000001</v>
      </c>
      <c r="AC1078" s="17">
        <v>2.018265</v>
      </c>
      <c r="AD1078" s="17">
        <v>1.900204</v>
      </c>
      <c r="AE1078" s="17">
        <v>-0.46192129999999998</v>
      </c>
      <c r="AF1078" s="17">
        <v>-0.4214985</v>
      </c>
      <c r="AG1078" s="17">
        <v>-0.36736459999999999</v>
      </c>
      <c r="AH1078" s="17">
        <v>-0.39335409999999998</v>
      </c>
      <c r="AI1078" s="17">
        <v>-0.27401579999999998</v>
      </c>
      <c r="AJ1078" s="17">
        <v>-0.15812560000000001</v>
      </c>
      <c r="AK1078" s="17">
        <v>-0.14241409999999999</v>
      </c>
      <c r="AL1078" s="17">
        <v>-0.15299009999999999</v>
      </c>
      <c r="AM1078" s="17">
        <v>-0.25676640000000001</v>
      </c>
      <c r="AN1078" s="17">
        <v>-0.242844</v>
      </c>
      <c r="AO1078" s="17">
        <v>-0.20003670000000001</v>
      </c>
      <c r="AP1078" s="17">
        <v>-0.39163710000000002</v>
      </c>
      <c r="AQ1078" s="17">
        <v>-0.46161970000000002</v>
      </c>
      <c r="AR1078" s="17">
        <v>-0.57361459999999997</v>
      </c>
      <c r="AS1078" s="17">
        <v>-0.46922799999999998</v>
      </c>
      <c r="AT1078" s="17">
        <v>-0.62348230000000004</v>
      </c>
      <c r="AU1078" s="17">
        <v>0.36166500000000001</v>
      </c>
      <c r="AV1078" s="17">
        <v>0.2000807</v>
      </c>
      <c r="AW1078" s="17">
        <v>0.40711999999999998</v>
      </c>
      <c r="AX1078" s="17">
        <v>0.31600430000000002</v>
      </c>
      <c r="AY1078" s="17">
        <v>0.10420069999999999</v>
      </c>
      <c r="AZ1078" s="17">
        <v>-0.63284490000000004</v>
      </c>
      <c r="BA1078" s="17">
        <v>-0.31837280000000001</v>
      </c>
      <c r="BB1078" s="17">
        <v>-0.2445454</v>
      </c>
      <c r="BC1078" s="17">
        <v>-0.35174640000000001</v>
      </c>
      <c r="BD1078" s="17">
        <v>-0.31744159999999999</v>
      </c>
      <c r="BE1078" s="17">
        <v>-0.26404030000000001</v>
      </c>
      <c r="BF1078" s="17">
        <v>-0.2998343</v>
      </c>
      <c r="BG1078" s="17">
        <v>-0.18848200000000001</v>
      </c>
      <c r="BH1078" s="17">
        <v>-7.9647999999999997E-2</v>
      </c>
      <c r="BI1078" s="17">
        <v>-6.1391399999999999E-2</v>
      </c>
      <c r="BJ1078" s="17">
        <v>-6.8293499999999993E-2</v>
      </c>
      <c r="BK1078" s="17">
        <v>-0.15985489999999999</v>
      </c>
      <c r="BL1078" s="17">
        <v>-0.13589999999999999</v>
      </c>
      <c r="BM1078" s="17">
        <v>-9.3144400000000002E-2</v>
      </c>
      <c r="BN1078" s="17">
        <v>-0.26928590000000002</v>
      </c>
      <c r="BO1078" s="17">
        <v>-0.32753969999999999</v>
      </c>
      <c r="BP1078" s="17">
        <v>-0.43535629999999997</v>
      </c>
      <c r="BQ1078" s="17">
        <v>-0.33966629999999998</v>
      </c>
      <c r="BR1078" s="17">
        <v>-0.48124650000000002</v>
      </c>
      <c r="BS1078" s="17">
        <v>0.50853459999999995</v>
      </c>
      <c r="BT1078" s="17">
        <v>0.33996609999999999</v>
      </c>
      <c r="BU1078" s="17">
        <v>0.52806489999999995</v>
      </c>
      <c r="BV1078" s="17">
        <v>0.42264970000000002</v>
      </c>
      <c r="BW1078" s="17">
        <v>0.21440629999999999</v>
      </c>
      <c r="BX1078" s="17">
        <v>-0.51907040000000004</v>
      </c>
      <c r="BY1078" s="17">
        <v>-0.21132190000000001</v>
      </c>
      <c r="BZ1078" s="17">
        <v>-0.14213609999999999</v>
      </c>
      <c r="CA1078" s="17">
        <v>-0.27543960000000001</v>
      </c>
      <c r="CB1078" s="17">
        <v>-0.24537200000000001</v>
      </c>
      <c r="CC1078" s="17">
        <v>-0.19247829999999999</v>
      </c>
      <c r="CD1078" s="17">
        <v>-0.23506279999999999</v>
      </c>
      <c r="CE1078" s="17">
        <v>-0.12924150000000001</v>
      </c>
      <c r="CF1078" s="17">
        <v>-2.52947E-2</v>
      </c>
      <c r="CG1078" s="17">
        <v>-5.2754000000000004E-3</v>
      </c>
      <c r="CH1078" s="17">
        <v>-9.6328999999999998E-3</v>
      </c>
      <c r="CI1078" s="17">
        <v>-9.2734300000000006E-2</v>
      </c>
      <c r="CJ1078" s="17">
        <v>-6.1830900000000001E-2</v>
      </c>
      <c r="CK1078" s="17">
        <v>-1.9111099999999999E-2</v>
      </c>
      <c r="CL1078" s="17">
        <v>-0.18454590000000001</v>
      </c>
      <c r="CM1078" s="17">
        <v>-0.2346763</v>
      </c>
      <c r="CN1078" s="17">
        <v>-0.33959899999999998</v>
      </c>
      <c r="CO1078" s="17">
        <v>-0.2499324</v>
      </c>
      <c r="CP1078" s="17">
        <v>-0.38273430000000003</v>
      </c>
      <c r="CQ1078" s="17">
        <v>0.61025600000000002</v>
      </c>
      <c r="CR1078" s="17">
        <v>0.43685020000000002</v>
      </c>
      <c r="CS1078" s="17">
        <v>0.61183089999999996</v>
      </c>
      <c r="CT1078" s="17">
        <v>0.49651210000000001</v>
      </c>
      <c r="CU1078" s="17">
        <v>0.2907343</v>
      </c>
      <c r="CV1078" s="17">
        <v>-0.44027050000000001</v>
      </c>
      <c r="CW1078" s="17">
        <v>-0.13717869999999999</v>
      </c>
      <c r="CX1078" s="17">
        <v>-7.1207699999999999E-2</v>
      </c>
      <c r="CY1078" s="17">
        <v>-0.1991328</v>
      </c>
      <c r="CZ1078" s="17">
        <v>-0.1733024</v>
      </c>
      <c r="DA1078" s="17">
        <v>-0.1209162</v>
      </c>
      <c r="DB1078" s="17">
        <v>-0.17029130000000001</v>
      </c>
      <c r="DC1078" s="17">
        <v>-7.0001099999999997E-2</v>
      </c>
      <c r="DD1078" s="17">
        <v>2.90586E-2</v>
      </c>
      <c r="DE1078" s="17">
        <v>5.0840700000000003E-2</v>
      </c>
      <c r="DF1078" s="17">
        <v>4.9027800000000003E-2</v>
      </c>
      <c r="DG1078" s="17">
        <v>-2.56137E-2</v>
      </c>
      <c r="DH1078" s="17">
        <v>1.2238199999999999E-2</v>
      </c>
      <c r="DI1078" s="17">
        <v>5.4922199999999997E-2</v>
      </c>
      <c r="DJ1078" s="17">
        <v>-9.98058E-2</v>
      </c>
      <c r="DK1078" s="17">
        <v>-0.14181299999999999</v>
      </c>
      <c r="DL1078" s="17">
        <v>-0.24384169999999999</v>
      </c>
      <c r="DM1078" s="17">
        <v>-0.16019839999999999</v>
      </c>
      <c r="DN1078" s="17">
        <v>-0.28422209999999998</v>
      </c>
      <c r="DO1078" s="17">
        <v>0.71197750000000004</v>
      </c>
      <c r="DP1078" s="17">
        <v>0.53373440000000005</v>
      </c>
      <c r="DQ1078" s="17">
        <v>0.69559689999999996</v>
      </c>
      <c r="DR1078" s="17">
        <v>0.57037439999999995</v>
      </c>
      <c r="DS1078" s="17">
        <v>0.36706230000000001</v>
      </c>
      <c r="DT1078" s="17">
        <v>-0.36147069999999998</v>
      </c>
      <c r="DU1078" s="17">
        <v>-6.3035599999999997E-2</v>
      </c>
      <c r="DV1078" s="17">
        <v>-2.7940000000000002E-4</v>
      </c>
      <c r="DW1078" s="17">
        <v>-8.8957900000000006E-2</v>
      </c>
      <c r="DX1078" s="17">
        <v>-6.9245399999999999E-2</v>
      </c>
      <c r="DY1078" s="17">
        <v>-1.7592E-2</v>
      </c>
      <c r="DZ1078" s="17">
        <v>-7.6771500000000006E-2</v>
      </c>
      <c r="EA1078" s="17">
        <v>1.55327E-2</v>
      </c>
      <c r="EB1078" s="17">
        <v>0.1075362</v>
      </c>
      <c r="EC1078" s="17">
        <v>0.13186339999999999</v>
      </c>
      <c r="ED1078" s="17">
        <v>0.13372439999999999</v>
      </c>
      <c r="EE1078" s="17">
        <v>7.1297799999999995E-2</v>
      </c>
      <c r="EF1078" s="17">
        <v>0.1191822</v>
      </c>
      <c r="EG1078" s="17">
        <v>0.1618145</v>
      </c>
      <c r="EH1078" s="17">
        <v>2.2545300000000001E-2</v>
      </c>
      <c r="EI1078" s="17">
        <v>-7.7330000000000003E-3</v>
      </c>
      <c r="EJ1078" s="17">
        <v>-0.1055835</v>
      </c>
      <c r="EK1078" s="17">
        <v>-3.0636799999999999E-2</v>
      </c>
      <c r="EL1078" s="17">
        <v>-0.14198620000000001</v>
      </c>
      <c r="EM1078" s="17">
        <v>0.85884709999999997</v>
      </c>
      <c r="EN1078" s="17">
        <v>0.67361970000000004</v>
      </c>
      <c r="EO1078" s="17">
        <v>0.81654170000000004</v>
      </c>
      <c r="EP1078" s="17">
        <v>0.67701979999999995</v>
      </c>
      <c r="EQ1078" s="17">
        <v>0.47726780000000002</v>
      </c>
      <c r="ER1078" s="17">
        <v>-0.24769620000000001</v>
      </c>
      <c r="ES1078" s="17">
        <v>4.40153E-2</v>
      </c>
      <c r="ET1078" s="17">
        <v>0.1021299</v>
      </c>
      <c r="EU1078" s="17">
        <v>86.49194</v>
      </c>
      <c r="EV1078" s="17">
        <v>86.072580000000002</v>
      </c>
      <c r="EW1078" s="17">
        <v>82.693550000000002</v>
      </c>
      <c r="EX1078" s="17">
        <v>82.290319999999994</v>
      </c>
      <c r="EY1078" s="17">
        <v>82.532259999999994</v>
      </c>
      <c r="EZ1078" s="17">
        <v>82.580640000000002</v>
      </c>
      <c r="FA1078" s="17">
        <v>82.435490000000001</v>
      </c>
      <c r="FB1078" s="17">
        <v>83.177419999999998</v>
      </c>
      <c r="FC1078" s="17">
        <v>86.379040000000003</v>
      </c>
      <c r="FD1078" s="17">
        <v>90.379040000000003</v>
      </c>
      <c r="FE1078" s="17">
        <v>90.661289999999994</v>
      </c>
      <c r="FF1078" s="17">
        <v>91.74194</v>
      </c>
      <c r="FG1078" s="17">
        <v>91.717740000000006</v>
      </c>
      <c r="FH1078" s="17">
        <v>90.830640000000002</v>
      </c>
      <c r="FI1078" s="17">
        <v>90.290319999999994</v>
      </c>
      <c r="FJ1078" s="17">
        <v>91.645160000000004</v>
      </c>
      <c r="FK1078" s="17">
        <v>90.74194</v>
      </c>
      <c r="FL1078" s="17">
        <v>89.588710000000006</v>
      </c>
      <c r="FM1078" s="17">
        <v>87.838710000000006</v>
      </c>
      <c r="FN1078" s="17">
        <v>83.572580000000002</v>
      </c>
      <c r="FO1078" s="17">
        <v>81.467740000000006</v>
      </c>
      <c r="FP1078" s="17">
        <v>79.403229999999994</v>
      </c>
      <c r="FQ1078" s="17">
        <v>79.064509999999999</v>
      </c>
      <c r="FR1078" s="17">
        <v>79.177419999999998</v>
      </c>
      <c r="FS1078" s="17">
        <v>2.0568529999999998</v>
      </c>
      <c r="FT1078" s="17"/>
      <c r="FU1078" s="17">
        <v>0.13378699999999999</v>
      </c>
      <c r="FW1078" s="17"/>
    </row>
    <row r="1079" spans="1:179" x14ac:dyDescent="0.25">
      <c r="A1079" t="s">
        <v>227</v>
      </c>
      <c r="B1079" t="s">
        <v>199</v>
      </c>
      <c r="C1079" t="s">
        <v>283</v>
      </c>
      <c r="D1079" s="63">
        <v>44809</v>
      </c>
      <c r="E1079" t="s">
        <v>219</v>
      </c>
      <c r="F1079" s="17">
        <v>322</v>
      </c>
      <c r="G1079" s="17">
        <v>1.5984959999999999</v>
      </c>
      <c r="H1079" s="17">
        <v>1.4540569999999999</v>
      </c>
      <c r="I1079" s="17">
        <v>1.2251129999999999</v>
      </c>
      <c r="J1079" s="17">
        <v>1.1129370000000001</v>
      </c>
      <c r="K1079" s="17">
        <v>0.95746739999999997</v>
      </c>
      <c r="L1079" s="17">
        <v>0.90242120000000003</v>
      </c>
      <c r="M1079" s="17">
        <v>0.89400230000000003</v>
      </c>
      <c r="N1079" s="17">
        <v>0.94013769999999997</v>
      </c>
      <c r="O1079" s="17">
        <v>1.118465</v>
      </c>
      <c r="P1079" s="17">
        <v>1.400596</v>
      </c>
      <c r="Q1079" s="17">
        <v>1.677416</v>
      </c>
      <c r="R1079" s="17">
        <v>1.842732</v>
      </c>
      <c r="S1079" s="17">
        <v>2.187252</v>
      </c>
      <c r="T1079" s="17">
        <v>2.352042</v>
      </c>
      <c r="U1079" s="17">
        <v>2.3248679999999999</v>
      </c>
      <c r="V1079" s="17">
        <v>2.450393</v>
      </c>
      <c r="W1079" s="17">
        <v>2.3289430000000002</v>
      </c>
      <c r="X1079" s="17">
        <v>2.1724139999999998</v>
      </c>
      <c r="Y1079" s="17">
        <v>2.1340340000000002</v>
      </c>
      <c r="Z1079" s="17">
        <v>1.94797</v>
      </c>
      <c r="AA1079" s="17">
        <v>2.012823</v>
      </c>
      <c r="AB1079" s="17">
        <v>2.0266890000000002</v>
      </c>
      <c r="AC1079" s="17">
        <v>1.8069789999999999</v>
      </c>
      <c r="AD1079" s="17">
        <v>1.5095639999999999</v>
      </c>
      <c r="AE1079" s="17">
        <v>-0.153197</v>
      </c>
      <c r="AF1079" s="17">
        <v>-4.02425E-2</v>
      </c>
      <c r="AG1079" s="17">
        <v>-9.9621199999999993E-2</v>
      </c>
      <c r="AH1079" s="17">
        <v>-8.8234599999999996E-2</v>
      </c>
      <c r="AI1079" s="17">
        <v>-9.1954400000000006E-2</v>
      </c>
      <c r="AJ1079" s="17">
        <v>-0.12993969999999999</v>
      </c>
      <c r="AK1079" s="17">
        <v>5.7686399999999999E-2</v>
      </c>
      <c r="AL1079" s="17">
        <v>-1.5796899999999999E-2</v>
      </c>
      <c r="AM1079" s="17">
        <v>-0.1202873</v>
      </c>
      <c r="AN1079" s="17">
        <v>-0.20973269999999999</v>
      </c>
      <c r="AO1079" s="17">
        <v>-0.33054719999999999</v>
      </c>
      <c r="AP1079" s="17">
        <v>-0.48934549999999999</v>
      </c>
      <c r="AQ1079" s="17">
        <v>-0.36687799999999998</v>
      </c>
      <c r="AR1079" s="17">
        <v>-0.37338179999999999</v>
      </c>
      <c r="AS1079" s="17">
        <v>-0.53214810000000001</v>
      </c>
      <c r="AT1079" s="17">
        <v>-0.53777410000000003</v>
      </c>
      <c r="AU1079" s="17">
        <v>0.58336840000000001</v>
      </c>
      <c r="AV1079" s="17">
        <v>0.4636634</v>
      </c>
      <c r="AW1079" s="17">
        <v>0.47127599999999997</v>
      </c>
      <c r="AX1079" s="17">
        <v>0.25516509999999998</v>
      </c>
      <c r="AY1079" s="17">
        <v>0.1344805</v>
      </c>
      <c r="AZ1079" s="17">
        <v>-0.52027460000000003</v>
      </c>
      <c r="BA1079" s="17">
        <v>-0.35140199999999999</v>
      </c>
      <c r="BB1079" s="17">
        <v>-0.27031759999999999</v>
      </c>
      <c r="BC1079" s="17">
        <v>-7.6348100000000002E-2</v>
      </c>
      <c r="BD1079" s="17">
        <v>2.8109700000000001E-2</v>
      </c>
      <c r="BE1079" s="17">
        <v>-3.7719099999999998E-2</v>
      </c>
      <c r="BF1079" s="17">
        <v>-3.0253200000000001E-2</v>
      </c>
      <c r="BG1079" s="17">
        <v>-4.3965999999999998E-2</v>
      </c>
      <c r="BH1079" s="17">
        <v>-8.7587799999999993E-2</v>
      </c>
      <c r="BI1079" s="17">
        <v>9.5038200000000003E-2</v>
      </c>
      <c r="BJ1079" s="17">
        <v>2.9186900000000002E-2</v>
      </c>
      <c r="BK1079" s="17">
        <v>-6.4473699999999995E-2</v>
      </c>
      <c r="BL1079" s="17">
        <v>-0.14310880000000001</v>
      </c>
      <c r="BM1079" s="17">
        <v>-0.25069619999999998</v>
      </c>
      <c r="BN1079" s="17">
        <v>-0.3979473</v>
      </c>
      <c r="BO1079" s="17">
        <v>-0.26894010000000002</v>
      </c>
      <c r="BP1079" s="17">
        <v>-0.2726092</v>
      </c>
      <c r="BQ1079" s="17">
        <v>-0.42876429999999999</v>
      </c>
      <c r="BR1079" s="17">
        <v>-0.43535649999999998</v>
      </c>
      <c r="BS1079" s="17">
        <v>0.67235350000000005</v>
      </c>
      <c r="BT1079" s="17">
        <v>0.5522125</v>
      </c>
      <c r="BU1079" s="17">
        <v>0.55856070000000002</v>
      </c>
      <c r="BV1079" s="17">
        <v>0.33215020000000001</v>
      </c>
      <c r="BW1079" s="17">
        <v>0.20944670000000001</v>
      </c>
      <c r="BX1079" s="17">
        <v>-0.43643769999999998</v>
      </c>
      <c r="BY1079" s="17">
        <v>-0.2779141</v>
      </c>
      <c r="BZ1079" s="17">
        <v>-0.20740829999999999</v>
      </c>
      <c r="CA1079" s="17">
        <v>-2.3122899999999998E-2</v>
      </c>
      <c r="CB1079" s="17">
        <v>7.5450299999999998E-2</v>
      </c>
      <c r="CC1079" s="17">
        <v>5.1542000000000003E-3</v>
      </c>
      <c r="CD1079" s="17">
        <v>9.9045999999999995E-3</v>
      </c>
      <c r="CE1079" s="17">
        <v>-1.0729300000000001E-2</v>
      </c>
      <c r="CF1079" s="17">
        <v>-5.8255000000000001E-2</v>
      </c>
      <c r="CG1079" s="17">
        <v>0.120908</v>
      </c>
      <c r="CH1079" s="17">
        <v>6.0342600000000003E-2</v>
      </c>
      <c r="CI1079" s="17">
        <v>-2.5817400000000001E-2</v>
      </c>
      <c r="CJ1079" s="17">
        <v>-9.6965200000000001E-2</v>
      </c>
      <c r="CK1079" s="17">
        <v>-0.1953916</v>
      </c>
      <c r="CL1079" s="17">
        <v>-0.33464519999999998</v>
      </c>
      <c r="CM1079" s="17">
        <v>-0.2011087</v>
      </c>
      <c r="CN1079" s="17">
        <v>-0.20281450000000001</v>
      </c>
      <c r="CO1079" s="17">
        <v>-0.35716100000000001</v>
      </c>
      <c r="CP1079" s="17">
        <v>-0.36442239999999998</v>
      </c>
      <c r="CQ1079" s="17">
        <v>0.73398439999999998</v>
      </c>
      <c r="CR1079" s="17">
        <v>0.61354140000000001</v>
      </c>
      <c r="CS1079" s="17">
        <v>0.6190137</v>
      </c>
      <c r="CT1079" s="17">
        <v>0.38546989999999998</v>
      </c>
      <c r="CU1079" s="17">
        <v>0.26136809999999999</v>
      </c>
      <c r="CV1079" s="17">
        <v>-0.3783725</v>
      </c>
      <c r="CW1079" s="17">
        <v>-0.22701660000000001</v>
      </c>
      <c r="CX1079" s="17">
        <v>-0.1638375</v>
      </c>
      <c r="CY1079" s="17">
        <v>3.0102400000000001E-2</v>
      </c>
      <c r="CZ1079" s="17">
        <v>0.12279089999999999</v>
      </c>
      <c r="DA1079" s="17">
        <v>4.8027399999999998E-2</v>
      </c>
      <c r="DB1079" s="17">
        <v>5.0062299999999997E-2</v>
      </c>
      <c r="DC1079" s="17">
        <v>2.2507300000000001E-2</v>
      </c>
      <c r="DD1079" s="17">
        <v>-2.8922199999999999E-2</v>
      </c>
      <c r="DE1079" s="17">
        <v>0.14677780000000001</v>
      </c>
      <c r="DF1079" s="17">
        <v>9.1498300000000005E-2</v>
      </c>
      <c r="DG1079" s="17">
        <v>1.28389E-2</v>
      </c>
      <c r="DH1079" s="17">
        <v>-5.0821699999999997E-2</v>
      </c>
      <c r="DI1079" s="17">
        <v>-0.14008699999999999</v>
      </c>
      <c r="DJ1079" s="17">
        <v>-0.271343</v>
      </c>
      <c r="DK1079" s="17">
        <v>-0.13327720000000001</v>
      </c>
      <c r="DL1079" s="17">
        <v>-0.13301969999999999</v>
      </c>
      <c r="DM1079" s="17">
        <v>-0.28555770000000003</v>
      </c>
      <c r="DN1079" s="17">
        <v>-0.29348829999999998</v>
      </c>
      <c r="DO1079" s="17">
        <v>0.79561519999999997</v>
      </c>
      <c r="DP1079" s="17">
        <v>0.67487019999999998</v>
      </c>
      <c r="DQ1079" s="17">
        <v>0.67946680000000004</v>
      </c>
      <c r="DR1079" s="17">
        <v>0.4387895</v>
      </c>
      <c r="DS1079" s="17">
        <v>0.3132895</v>
      </c>
      <c r="DT1079" s="17">
        <v>-0.32030730000000002</v>
      </c>
      <c r="DU1079" s="17">
        <v>-0.1761192</v>
      </c>
      <c r="DV1079" s="17">
        <v>-0.1202667</v>
      </c>
      <c r="DW1079" s="17">
        <v>0.1069513</v>
      </c>
      <c r="DX1079" s="17">
        <v>0.19114320000000001</v>
      </c>
      <c r="DY1079" s="17">
        <v>0.1099296</v>
      </c>
      <c r="DZ1079" s="17">
        <v>0.10804370000000001</v>
      </c>
      <c r="EA1079" s="17">
        <v>7.0495699999999994E-2</v>
      </c>
      <c r="EB1079" s="17">
        <v>1.3429699999999999E-2</v>
      </c>
      <c r="EC1079" s="17">
        <v>0.1841296</v>
      </c>
      <c r="ED1079" s="17">
        <v>0.1364822</v>
      </c>
      <c r="EE1079" s="17">
        <v>6.8652500000000005E-2</v>
      </c>
      <c r="EF1079" s="17">
        <v>1.5802199999999999E-2</v>
      </c>
      <c r="EG1079" s="17">
        <v>-6.0235999999999998E-2</v>
      </c>
      <c r="EH1079" s="17">
        <v>-0.17994479999999999</v>
      </c>
      <c r="EI1079" s="17">
        <v>-3.5339299999999997E-2</v>
      </c>
      <c r="EJ1079" s="17">
        <v>-3.2247199999999997E-2</v>
      </c>
      <c r="EK1079" s="17">
        <v>-0.182174</v>
      </c>
      <c r="EL1079" s="17">
        <v>-0.19107070000000001</v>
      </c>
      <c r="EM1079" s="17">
        <v>0.88460030000000001</v>
      </c>
      <c r="EN1079" s="17">
        <v>0.76341930000000002</v>
      </c>
      <c r="EO1079" s="17">
        <v>0.76675139999999997</v>
      </c>
      <c r="EP1079" s="17">
        <v>0.51577470000000003</v>
      </c>
      <c r="EQ1079" s="17">
        <v>0.38825569999999998</v>
      </c>
      <c r="ER1079" s="17">
        <v>-0.2364704</v>
      </c>
      <c r="ES1079" s="17">
        <v>-0.10263129999999999</v>
      </c>
      <c r="ET1079" s="17">
        <v>-5.7357400000000003E-2</v>
      </c>
      <c r="EU1079" s="17">
        <v>77.995900000000006</v>
      </c>
      <c r="EV1079" s="17">
        <v>76.053280000000001</v>
      </c>
      <c r="EW1079" s="17">
        <v>74.885249999999999</v>
      </c>
      <c r="EX1079" s="17">
        <v>74.196719999999999</v>
      </c>
      <c r="EY1079" s="17">
        <v>73.512299999999996</v>
      </c>
      <c r="EZ1079" s="17">
        <v>72.495900000000006</v>
      </c>
      <c r="FA1079" s="17">
        <v>72.450819999999993</v>
      </c>
      <c r="FB1079" s="17">
        <v>72.475409999999997</v>
      </c>
      <c r="FC1079" s="17">
        <v>77.204920000000001</v>
      </c>
      <c r="FD1079" s="17">
        <v>82.495900000000006</v>
      </c>
      <c r="FE1079" s="17">
        <v>86.831969999999998</v>
      </c>
      <c r="FF1079" s="17">
        <v>88.639340000000004</v>
      </c>
      <c r="FG1079" s="17">
        <v>90.323769999999996</v>
      </c>
      <c r="FH1079" s="17">
        <v>90.053280000000001</v>
      </c>
      <c r="FI1079" s="17">
        <v>90.307379999999995</v>
      </c>
      <c r="FJ1079" s="17">
        <v>91.864750000000001</v>
      </c>
      <c r="FK1079" s="17">
        <v>91.454920000000001</v>
      </c>
      <c r="FL1079" s="17">
        <v>89.946719999999999</v>
      </c>
      <c r="FM1079" s="17">
        <v>87.75</v>
      </c>
      <c r="FN1079" s="17">
        <v>82.799180000000007</v>
      </c>
      <c r="FO1079" s="17">
        <v>78.75</v>
      </c>
      <c r="FP1079" s="17">
        <v>77.446719999999999</v>
      </c>
      <c r="FQ1079" s="17">
        <v>75.352459999999994</v>
      </c>
      <c r="FR1079" s="17">
        <v>73.815569999999994</v>
      </c>
      <c r="FS1079" s="17">
        <v>1.130584</v>
      </c>
      <c r="FT1079" s="17"/>
      <c r="FU1079" s="17">
        <v>8.2953700000000005E-2</v>
      </c>
      <c r="FW1079" s="17"/>
    </row>
    <row r="1080" spans="1:179" x14ac:dyDescent="0.25">
      <c r="A1080" t="s">
        <v>227</v>
      </c>
      <c r="B1080" t="s">
        <v>199</v>
      </c>
      <c r="C1080" t="s">
        <v>283</v>
      </c>
      <c r="D1080" s="63">
        <v>44809</v>
      </c>
      <c r="E1080" t="s">
        <v>220</v>
      </c>
      <c r="F1080" s="17">
        <v>158</v>
      </c>
      <c r="G1080" s="17">
        <v>1.5409489999999999</v>
      </c>
      <c r="H1080" s="17">
        <v>1.4894229999999999</v>
      </c>
      <c r="I1080" s="17">
        <v>1.2428570000000001</v>
      </c>
      <c r="J1080" s="17">
        <v>1.1095440000000001</v>
      </c>
      <c r="K1080" s="17">
        <v>0.92479960000000005</v>
      </c>
      <c r="L1080" s="17">
        <v>0.88094050000000002</v>
      </c>
      <c r="M1080" s="17">
        <v>0.89854860000000003</v>
      </c>
      <c r="N1080" s="17">
        <v>0.86388589999999998</v>
      </c>
      <c r="O1080" s="17">
        <v>0.93709129999999996</v>
      </c>
      <c r="P1080" s="17">
        <v>1.232605</v>
      </c>
      <c r="Q1080" s="17">
        <v>1.500678</v>
      </c>
      <c r="R1080" s="17">
        <v>1.757503</v>
      </c>
      <c r="S1080" s="17">
        <v>2.0593669999999999</v>
      </c>
      <c r="T1080" s="17">
        <v>2.1755149999999999</v>
      </c>
      <c r="U1080" s="17">
        <v>2.0780650000000001</v>
      </c>
      <c r="V1080" s="17">
        <v>2.2613080000000001</v>
      </c>
      <c r="W1080" s="17">
        <v>2.1978810000000002</v>
      </c>
      <c r="X1080" s="17">
        <v>2.051552</v>
      </c>
      <c r="Y1080" s="17">
        <v>2.085413</v>
      </c>
      <c r="Z1080" s="17">
        <v>1.854706</v>
      </c>
      <c r="AA1080" s="17">
        <v>1.9128339999999999</v>
      </c>
      <c r="AB1080" s="17">
        <v>1.8812279999999999</v>
      </c>
      <c r="AC1080" s="17">
        <v>1.618177</v>
      </c>
      <c r="AD1080" s="17">
        <v>1.3098609999999999</v>
      </c>
      <c r="AE1080" s="17">
        <v>-0.11603380000000001</v>
      </c>
      <c r="AF1080" s="17">
        <v>6.1631400000000003E-2</v>
      </c>
      <c r="AG1080" s="17">
        <v>-4.72133E-2</v>
      </c>
      <c r="AH1080" s="17">
        <v>-8.0054399999999998E-2</v>
      </c>
      <c r="AI1080" s="17">
        <v>-0.15031330000000001</v>
      </c>
      <c r="AJ1080" s="17">
        <v>-0.1576873</v>
      </c>
      <c r="AK1080" s="17">
        <v>-1.5436099999999999E-2</v>
      </c>
      <c r="AL1080" s="17">
        <v>-9.4078800000000004E-2</v>
      </c>
      <c r="AM1080" s="17">
        <v>-0.3744673</v>
      </c>
      <c r="AN1080" s="17">
        <v>-0.4930718</v>
      </c>
      <c r="AO1080" s="17">
        <v>-0.53144769999999997</v>
      </c>
      <c r="AP1080" s="17">
        <v>-0.45078859999999998</v>
      </c>
      <c r="AQ1080" s="17">
        <v>-0.15731580000000001</v>
      </c>
      <c r="AR1080" s="17">
        <v>-0.42830370000000001</v>
      </c>
      <c r="AS1080" s="17">
        <v>-0.73088509999999995</v>
      </c>
      <c r="AT1080" s="17">
        <v>-0.84807109999999997</v>
      </c>
      <c r="AU1080" s="17">
        <v>0.48307519999999998</v>
      </c>
      <c r="AV1080" s="17">
        <v>0.40480519999999998</v>
      </c>
      <c r="AW1080" s="17">
        <v>0.40353709999999998</v>
      </c>
      <c r="AX1080" s="17">
        <v>0.1117378</v>
      </c>
      <c r="AY1080" s="17">
        <v>-6.9672200000000004E-2</v>
      </c>
      <c r="AZ1080" s="17">
        <v>-0.77306459999999999</v>
      </c>
      <c r="BA1080" s="17">
        <v>-0.48078779999999999</v>
      </c>
      <c r="BB1080" s="17">
        <v>-0.39411109999999999</v>
      </c>
      <c r="BC1080" s="17">
        <v>5.1212000000000002E-3</v>
      </c>
      <c r="BD1080" s="17">
        <v>0.17297390000000001</v>
      </c>
      <c r="BE1080" s="17">
        <v>5.5481200000000001E-2</v>
      </c>
      <c r="BF1080" s="17">
        <v>1.6699100000000001E-2</v>
      </c>
      <c r="BG1080" s="17">
        <v>-6.6770300000000005E-2</v>
      </c>
      <c r="BH1080" s="17">
        <v>-9.9023299999999995E-2</v>
      </c>
      <c r="BI1080" s="17">
        <v>4.1174000000000002E-2</v>
      </c>
      <c r="BJ1080" s="17">
        <v>-3.4378800000000001E-2</v>
      </c>
      <c r="BK1080" s="17">
        <v>-0.30040929999999999</v>
      </c>
      <c r="BL1080" s="17">
        <v>-0.39575470000000001</v>
      </c>
      <c r="BM1080" s="17">
        <v>-0.41372900000000001</v>
      </c>
      <c r="BN1080" s="17">
        <v>-0.31797989999999998</v>
      </c>
      <c r="BO1080" s="17">
        <v>-2.27989E-2</v>
      </c>
      <c r="BP1080" s="17">
        <v>-0.281472</v>
      </c>
      <c r="BQ1080" s="17">
        <v>-0.59143440000000003</v>
      </c>
      <c r="BR1080" s="17">
        <v>-0.71173940000000002</v>
      </c>
      <c r="BS1080" s="17">
        <v>0.61128879999999997</v>
      </c>
      <c r="BT1080" s="17">
        <v>0.52345710000000001</v>
      </c>
      <c r="BU1080" s="17">
        <v>0.53134890000000001</v>
      </c>
      <c r="BV1080" s="17">
        <v>0.2208956</v>
      </c>
      <c r="BW1080" s="17">
        <v>3.7883300000000002E-2</v>
      </c>
      <c r="BX1080" s="17">
        <v>-0.65849639999999998</v>
      </c>
      <c r="BY1080" s="17">
        <v>-0.38517180000000001</v>
      </c>
      <c r="BZ1080" s="17">
        <v>-0.3092973</v>
      </c>
      <c r="CA1080" s="17">
        <v>8.9032799999999995E-2</v>
      </c>
      <c r="CB1080" s="17">
        <v>0.25008930000000001</v>
      </c>
      <c r="CC1080" s="17">
        <v>0.1266071</v>
      </c>
      <c r="CD1080" s="17">
        <v>8.3710300000000001E-2</v>
      </c>
      <c r="CE1080" s="17">
        <v>-8.9087000000000003E-3</v>
      </c>
      <c r="CF1080" s="17">
        <v>-5.8392899999999998E-2</v>
      </c>
      <c r="CG1080" s="17">
        <v>8.0381999999999995E-2</v>
      </c>
      <c r="CH1080" s="17">
        <v>6.9692E-3</v>
      </c>
      <c r="CI1080" s="17">
        <v>-0.24911710000000001</v>
      </c>
      <c r="CJ1080" s="17">
        <v>-0.32835320000000001</v>
      </c>
      <c r="CK1080" s="17">
        <v>-0.33219739999999998</v>
      </c>
      <c r="CL1080" s="17">
        <v>-0.225997</v>
      </c>
      <c r="CM1080" s="17">
        <v>7.0367100000000002E-2</v>
      </c>
      <c r="CN1080" s="17">
        <v>-0.17977679999999999</v>
      </c>
      <c r="CO1080" s="17">
        <v>-0.49485119999999999</v>
      </c>
      <c r="CP1080" s="17">
        <v>-0.61731650000000005</v>
      </c>
      <c r="CQ1080" s="17">
        <v>0.70008930000000003</v>
      </c>
      <c r="CR1080" s="17">
        <v>0.60563489999999998</v>
      </c>
      <c r="CS1080" s="17">
        <v>0.61987099999999995</v>
      </c>
      <c r="CT1080" s="17">
        <v>0.29649799999999998</v>
      </c>
      <c r="CU1080" s="17">
        <v>0.112376</v>
      </c>
      <c r="CV1080" s="17">
        <v>-0.57914679999999996</v>
      </c>
      <c r="CW1080" s="17">
        <v>-0.31894840000000002</v>
      </c>
      <c r="CX1080" s="17">
        <v>-0.25055559999999999</v>
      </c>
      <c r="CY1080" s="17">
        <v>0.1729443</v>
      </c>
      <c r="CZ1080" s="17">
        <v>0.32720470000000001</v>
      </c>
      <c r="DA1080" s="17">
        <v>0.19773309999999999</v>
      </c>
      <c r="DB1080" s="17">
        <v>0.15072150000000001</v>
      </c>
      <c r="DC1080" s="17">
        <v>4.8952900000000001E-2</v>
      </c>
      <c r="DD1080" s="17">
        <v>-1.7762400000000001E-2</v>
      </c>
      <c r="DE1080" s="17">
        <v>0.1195899</v>
      </c>
      <c r="DF1080" s="17">
        <v>4.8317300000000001E-2</v>
      </c>
      <c r="DG1080" s="17">
        <v>-0.1978248</v>
      </c>
      <c r="DH1080" s="17">
        <v>-0.26095160000000001</v>
      </c>
      <c r="DI1080" s="17">
        <v>-0.25066579999999999</v>
      </c>
      <c r="DJ1080" s="17">
        <v>-0.1340141</v>
      </c>
      <c r="DK1080" s="17">
        <v>0.16353309999999999</v>
      </c>
      <c r="DL1080" s="17">
        <v>-7.8081600000000001E-2</v>
      </c>
      <c r="DM1080" s="17">
        <v>-0.39826800000000001</v>
      </c>
      <c r="DN1080" s="17">
        <v>-0.52289350000000001</v>
      </c>
      <c r="DO1080" s="17">
        <v>0.78888970000000003</v>
      </c>
      <c r="DP1080" s="17">
        <v>0.6878128</v>
      </c>
      <c r="DQ1080" s="17">
        <v>0.7083931</v>
      </c>
      <c r="DR1080" s="17">
        <v>0.3721004</v>
      </c>
      <c r="DS1080" s="17">
        <v>0.1868686</v>
      </c>
      <c r="DT1080" s="17">
        <v>-0.4997972</v>
      </c>
      <c r="DU1080" s="17">
        <v>-0.25272509999999998</v>
      </c>
      <c r="DV1080" s="17">
        <v>-0.19181380000000001</v>
      </c>
      <c r="DW1080" s="17">
        <v>0.29409930000000001</v>
      </c>
      <c r="DX1080" s="17">
        <v>0.43854720000000003</v>
      </c>
      <c r="DY1080" s="17">
        <v>0.30042760000000002</v>
      </c>
      <c r="DZ1080" s="17">
        <v>0.2474751</v>
      </c>
      <c r="EA1080" s="17">
        <v>0.1324959</v>
      </c>
      <c r="EB1080" s="17">
        <v>4.0901600000000003E-2</v>
      </c>
      <c r="EC1080" s="17">
        <v>0.1762</v>
      </c>
      <c r="ED1080" s="17">
        <v>0.1080173</v>
      </c>
      <c r="EE1080" s="17">
        <v>-0.1237669</v>
      </c>
      <c r="EF1080" s="17">
        <v>-0.16363459999999999</v>
      </c>
      <c r="EG1080" s="17">
        <v>-0.13294710000000001</v>
      </c>
      <c r="EH1080" s="17">
        <v>-1.2053999999999999E-3</v>
      </c>
      <c r="EI1080" s="17">
        <v>0.29804999999999998</v>
      </c>
      <c r="EJ1080" s="17">
        <v>6.8750099999999995E-2</v>
      </c>
      <c r="EK1080" s="17">
        <v>-0.25881729999999997</v>
      </c>
      <c r="EL1080" s="17">
        <v>-0.38656190000000001</v>
      </c>
      <c r="EM1080" s="17">
        <v>0.91710340000000001</v>
      </c>
      <c r="EN1080" s="17">
        <v>0.80646459999999998</v>
      </c>
      <c r="EO1080" s="17">
        <v>0.83620490000000003</v>
      </c>
      <c r="EP1080" s="17">
        <v>0.48125820000000002</v>
      </c>
      <c r="EQ1080" s="17">
        <v>0.29442420000000002</v>
      </c>
      <c r="ER1080" s="17">
        <v>-0.38522909999999999</v>
      </c>
      <c r="ES1080" s="17">
        <v>-0.1571091</v>
      </c>
      <c r="ET1080" s="17">
        <v>-0.1070001</v>
      </c>
      <c r="EU1080" s="17">
        <v>77.733329999999995</v>
      </c>
      <c r="EV1080" s="17">
        <v>75.791659999999993</v>
      </c>
      <c r="EW1080" s="17">
        <v>74.7</v>
      </c>
      <c r="EX1080" s="17">
        <v>73.650000000000006</v>
      </c>
      <c r="EY1080" s="17">
        <v>73.041659999999993</v>
      </c>
      <c r="EZ1080" s="17">
        <v>72.308329999999998</v>
      </c>
      <c r="FA1080" s="17">
        <v>72.25</v>
      </c>
      <c r="FB1080" s="17">
        <v>72.566670000000002</v>
      </c>
      <c r="FC1080" s="17">
        <v>77.008330000000001</v>
      </c>
      <c r="FD1080" s="17">
        <v>81.916659999999993</v>
      </c>
      <c r="FE1080" s="17">
        <v>85.916659999999993</v>
      </c>
      <c r="FF1080" s="17">
        <v>86.85</v>
      </c>
      <c r="FG1080" s="17">
        <v>87.733329999999995</v>
      </c>
      <c r="FH1080" s="17">
        <v>87.4</v>
      </c>
      <c r="FI1080" s="17">
        <v>87.991669999999999</v>
      </c>
      <c r="FJ1080" s="17">
        <v>89.933329999999998</v>
      </c>
      <c r="FK1080" s="17">
        <v>90.008330000000001</v>
      </c>
      <c r="FL1080" s="17">
        <v>88.591669999999993</v>
      </c>
      <c r="FM1080" s="17">
        <v>86.333340000000007</v>
      </c>
      <c r="FN1080" s="17">
        <v>81.724999999999994</v>
      </c>
      <c r="FO1080" s="17">
        <v>78.433329999999998</v>
      </c>
      <c r="FP1080" s="17">
        <v>76.924999999999997</v>
      </c>
      <c r="FQ1080" s="17">
        <v>75.383330000000001</v>
      </c>
      <c r="FR1080" s="17">
        <v>74.158330000000007</v>
      </c>
      <c r="FS1080" s="17">
        <v>1.5623549999999999</v>
      </c>
      <c r="FT1080" s="17"/>
      <c r="FU1080" s="17">
        <v>0.1207733</v>
      </c>
      <c r="FW1080" s="17"/>
    </row>
    <row r="1081" spans="1:179" x14ac:dyDescent="0.25">
      <c r="A1081" t="s">
        <v>227</v>
      </c>
      <c r="B1081" t="s">
        <v>199</v>
      </c>
      <c r="C1081" t="s">
        <v>283</v>
      </c>
      <c r="D1081" s="63">
        <v>44809</v>
      </c>
      <c r="E1081" t="s">
        <v>221</v>
      </c>
      <c r="F1081" s="17">
        <v>163</v>
      </c>
      <c r="G1081" s="17">
        <v>1.653494</v>
      </c>
      <c r="H1081" s="17">
        <v>1.4187540000000001</v>
      </c>
      <c r="I1081" s="17">
        <v>1.207192</v>
      </c>
      <c r="J1081" s="17">
        <v>1.115766</v>
      </c>
      <c r="K1081" s="17">
        <v>0.98907020000000001</v>
      </c>
      <c r="L1081" s="17">
        <v>0.92320979999999997</v>
      </c>
      <c r="M1081" s="17">
        <v>0.88985259999999999</v>
      </c>
      <c r="N1081" s="17">
        <v>1.014259</v>
      </c>
      <c r="O1081" s="17">
        <v>1.2953669999999999</v>
      </c>
      <c r="P1081" s="17">
        <v>1.5645960000000001</v>
      </c>
      <c r="Q1081" s="17">
        <v>1.849297</v>
      </c>
      <c r="R1081" s="17">
        <v>1.9245410000000001</v>
      </c>
      <c r="S1081" s="17">
        <v>2.3093360000000001</v>
      </c>
      <c r="T1081" s="17">
        <v>2.5227330000000001</v>
      </c>
      <c r="U1081" s="17">
        <v>2.5645579999999999</v>
      </c>
      <c r="V1081" s="17">
        <v>2.6349390000000001</v>
      </c>
      <c r="W1081" s="17">
        <v>2.4559869999999999</v>
      </c>
      <c r="X1081" s="17">
        <v>2.2894269999999999</v>
      </c>
      <c r="Y1081" s="17">
        <v>2.181082</v>
      </c>
      <c r="Z1081" s="17">
        <v>2.0387740000000001</v>
      </c>
      <c r="AA1081" s="17">
        <v>2.110506</v>
      </c>
      <c r="AB1081" s="17">
        <v>2.1686960000000002</v>
      </c>
      <c r="AC1081" s="17">
        <v>1.990259</v>
      </c>
      <c r="AD1081" s="17">
        <v>1.70336</v>
      </c>
      <c r="AE1081" s="17">
        <v>-0.29195680000000002</v>
      </c>
      <c r="AF1081" s="17">
        <v>-0.22853699999999999</v>
      </c>
      <c r="AG1081" s="17">
        <v>-0.23019020000000001</v>
      </c>
      <c r="AH1081" s="17">
        <v>-0.17115929999999999</v>
      </c>
      <c r="AI1081" s="17">
        <v>-9.4307600000000005E-2</v>
      </c>
      <c r="AJ1081" s="17">
        <v>-0.16110650000000001</v>
      </c>
      <c r="AK1081" s="17">
        <v>7.7760200000000002E-2</v>
      </c>
      <c r="AL1081" s="17">
        <v>-1.6459999999999999E-4</v>
      </c>
      <c r="AM1081" s="17">
        <v>5.3750300000000001E-2</v>
      </c>
      <c r="AN1081" s="17">
        <v>-2.3332499999999999E-2</v>
      </c>
      <c r="AO1081" s="17">
        <v>-0.2444317</v>
      </c>
      <c r="AP1081" s="17">
        <v>-0.65284850000000005</v>
      </c>
      <c r="AQ1081" s="17">
        <v>-0.70290330000000001</v>
      </c>
      <c r="AR1081" s="17">
        <v>-0.45927519999999999</v>
      </c>
      <c r="AS1081" s="17">
        <v>-0.48007699999999998</v>
      </c>
      <c r="AT1081" s="17">
        <v>-0.3731583</v>
      </c>
      <c r="AU1081" s="17">
        <v>0.55912450000000002</v>
      </c>
      <c r="AV1081" s="17">
        <v>0.39928710000000001</v>
      </c>
      <c r="AW1081" s="17">
        <v>0.41683759999999997</v>
      </c>
      <c r="AX1081" s="17">
        <v>0.28875079999999997</v>
      </c>
      <c r="AY1081" s="17">
        <v>0.2305526</v>
      </c>
      <c r="AZ1081" s="17">
        <v>-0.38803949999999998</v>
      </c>
      <c r="BA1081" s="17">
        <v>-0.32535120000000001</v>
      </c>
      <c r="BB1081" s="17">
        <v>-0.23576900000000001</v>
      </c>
      <c r="BC1081" s="17">
        <v>-0.19766139999999999</v>
      </c>
      <c r="BD1081" s="17">
        <v>-0.14942530000000001</v>
      </c>
      <c r="BE1081" s="17">
        <v>-0.16103039999999999</v>
      </c>
      <c r="BF1081" s="17">
        <v>-0.10665280000000001</v>
      </c>
      <c r="BG1081" s="17">
        <v>-4.5976400000000001E-2</v>
      </c>
      <c r="BH1081" s="17">
        <v>-0.1002617</v>
      </c>
      <c r="BI1081" s="17">
        <v>0.12657080000000001</v>
      </c>
      <c r="BJ1081" s="17">
        <v>6.6294400000000003E-2</v>
      </c>
      <c r="BK1081" s="17">
        <v>0.13522670000000001</v>
      </c>
      <c r="BL1081" s="17">
        <v>6.6304299999999997E-2</v>
      </c>
      <c r="BM1081" s="17">
        <v>-0.1367409</v>
      </c>
      <c r="BN1081" s="17">
        <v>-0.52736709999999998</v>
      </c>
      <c r="BO1081" s="17">
        <v>-0.56264499999999995</v>
      </c>
      <c r="BP1081" s="17">
        <v>-0.32101190000000002</v>
      </c>
      <c r="BQ1081" s="17">
        <v>-0.32823089999999999</v>
      </c>
      <c r="BR1081" s="17">
        <v>-0.22248290000000001</v>
      </c>
      <c r="BS1081" s="17">
        <v>0.68193610000000005</v>
      </c>
      <c r="BT1081" s="17">
        <v>0.53041959999999999</v>
      </c>
      <c r="BU1081" s="17">
        <v>0.53579160000000003</v>
      </c>
      <c r="BV1081" s="17">
        <v>0.39708729999999998</v>
      </c>
      <c r="BW1081" s="17">
        <v>0.33448810000000001</v>
      </c>
      <c r="BX1081" s="17">
        <v>-0.26680350000000003</v>
      </c>
      <c r="BY1081" s="17">
        <v>-0.2143572</v>
      </c>
      <c r="BZ1081" s="17">
        <v>-0.1433741</v>
      </c>
      <c r="CA1081" s="17">
        <v>-0.13235269999999999</v>
      </c>
      <c r="CB1081" s="17">
        <v>-9.4632800000000003E-2</v>
      </c>
      <c r="CC1081" s="17">
        <v>-0.11313040000000001</v>
      </c>
      <c r="CD1081" s="17">
        <v>-6.1975799999999998E-2</v>
      </c>
      <c r="CE1081" s="17">
        <v>-1.25024E-2</v>
      </c>
      <c r="CF1081" s="17">
        <v>-5.81208E-2</v>
      </c>
      <c r="CG1081" s="17">
        <v>0.16037680000000001</v>
      </c>
      <c r="CH1081" s="17">
        <v>0.1123237</v>
      </c>
      <c r="CI1081" s="17">
        <v>0.19165699999999999</v>
      </c>
      <c r="CJ1081" s="17">
        <v>0.12838649999999999</v>
      </c>
      <c r="CK1081" s="17">
        <v>-6.2154599999999997E-2</v>
      </c>
      <c r="CL1081" s="17">
        <v>-0.44045899999999999</v>
      </c>
      <c r="CM1081" s="17">
        <v>-0.46550239999999998</v>
      </c>
      <c r="CN1081" s="17">
        <v>-0.22525120000000001</v>
      </c>
      <c r="CO1081" s="17">
        <v>-0.22306280000000001</v>
      </c>
      <c r="CP1081" s="17">
        <v>-0.1181256</v>
      </c>
      <c r="CQ1081" s="17">
        <v>0.76699519999999999</v>
      </c>
      <c r="CR1081" s="17">
        <v>0.62124159999999995</v>
      </c>
      <c r="CS1081" s="17">
        <v>0.61817869999999997</v>
      </c>
      <c r="CT1081" s="17">
        <v>0.47212080000000001</v>
      </c>
      <c r="CU1081" s="17">
        <v>0.40647339999999998</v>
      </c>
      <c r="CV1081" s="17">
        <v>-0.18283579999999999</v>
      </c>
      <c r="CW1081" s="17">
        <v>-0.1374831</v>
      </c>
      <c r="CX1081" s="17">
        <v>-7.9381599999999997E-2</v>
      </c>
      <c r="CY1081" s="17">
        <v>-6.7043900000000003E-2</v>
      </c>
      <c r="CZ1081" s="17">
        <v>-3.9840399999999998E-2</v>
      </c>
      <c r="DA1081" s="17">
        <v>-6.5230499999999997E-2</v>
      </c>
      <c r="DB1081" s="17">
        <v>-1.7298899999999999E-2</v>
      </c>
      <c r="DC1081" s="17">
        <v>2.09716E-2</v>
      </c>
      <c r="DD1081" s="17">
        <v>-1.5979799999999999E-2</v>
      </c>
      <c r="DE1081" s="17">
        <v>0.19418289999999999</v>
      </c>
      <c r="DF1081" s="17">
        <v>0.15835299999999999</v>
      </c>
      <c r="DG1081" s="17">
        <v>0.24808730000000001</v>
      </c>
      <c r="DH1081" s="17">
        <v>0.19046869999999999</v>
      </c>
      <c r="DI1081" s="17">
        <v>1.24317E-2</v>
      </c>
      <c r="DJ1081" s="17">
        <v>-0.3535509</v>
      </c>
      <c r="DK1081" s="17">
        <v>-0.36835990000000002</v>
      </c>
      <c r="DL1081" s="17">
        <v>-0.12949050000000001</v>
      </c>
      <c r="DM1081" s="17">
        <v>-0.11789470000000001</v>
      </c>
      <c r="DN1081" s="17">
        <v>-1.3768300000000001E-2</v>
      </c>
      <c r="DO1081" s="17">
        <v>0.85205419999999998</v>
      </c>
      <c r="DP1081" s="17">
        <v>0.71206360000000002</v>
      </c>
      <c r="DQ1081" s="17">
        <v>0.70056589999999996</v>
      </c>
      <c r="DR1081" s="17">
        <v>0.54715420000000003</v>
      </c>
      <c r="DS1081" s="17">
        <v>0.47845880000000002</v>
      </c>
      <c r="DT1081" s="17">
        <v>-9.88681E-2</v>
      </c>
      <c r="DU1081" s="17">
        <v>-6.0609000000000003E-2</v>
      </c>
      <c r="DV1081" s="17">
        <v>-1.53892E-2</v>
      </c>
      <c r="DW1081" s="17">
        <v>2.7251500000000001E-2</v>
      </c>
      <c r="DX1081" s="17">
        <v>3.9271300000000002E-2</v>
      </c>
      <c r="DY1081" s="17">
        <v>3.9293000000000002E-3</v>
      </c>
      <c r="DZ1081" s="17">
        <v>4.7207600000000002E-2</v>
      </c>
      <c r="EA1081" s="17">
        <v>6.9302799999999998E-2</v>
      </c>
      <c r="EB1081" s="17">
        <v>4.4865000000000002E-2</v>
      </c>
      <c r="EC1081" s="17">
        <v>0.2429934</v>
      </c>
      <c r="ED1081" s="17">
        <v>0.22481190000000001</v>
      </c>
      <c r="EE1081" s="17">
        <v>0.32956370000000001</v>
      </c>
      <c r="EF1081" s="17">
        <v>0.28010550000000001</v>
      </c>
      <c r="EG1081" s="17">
        <v>0.12012249999999999</v>
      </c>
      <c r="EH1081" s="17">
        <v>-0.22806940000000001</v>
      </c>
      <c r="EI1081" s="17">
        <v>-0.22810150000000001</v>
      </c>
      <c r="EJ1081" s="17">
        <v>8.7728000000000007E-3</v>
      </c>
      <c r="EK1081" s="17">
        <v>3.3951299999999997E-2</v>
      </c>
      <c r="EL1081" s="17">
        <v>0.1369071</v>
      </c>
      <c r="EM1081" s="17">
        <v>0.97486589999999995</v>
      </c>
      <c r="EN1081" s="17">
        <v>0.84319599999999995</v>
      </c>
      <c r="EO1081" s="17">
        <v>0.81951980000000002</v>
      </c>
      <c r="EP1081" s="17">
        <v>0.65549069999999998</v>
      </c>
      <c r="EQ1081" s="17">
        <v>0.58239419999999997</v>
      </c>
      <c r="ER1081" s="17">
        <v>2.2367999999999999E-2</v>
      </c>
      <c r="ES1081" s="17">
        <v>5.0384999999999999E-2</v>
      </c>
      <c r="ET1081" s="17">
        <v>7.7005699999999996E-2</v>
      </c>
      <c r="EU1081" s="17">
        <v>78.25</v>
      </c>
      <c r="EV1081" s="17">
        <v>76.306449999999998</v>
      </c>
      <c r="EW1081" s="17">
        <v>75.064509999999999</v>
      </c>
      <c r="EX1081" s="17">
        <v>74.725809999999996</v>
      </c>
      <c r="EY1081" s="17">
        <v>73.967740000000006</v>
      </c>
      <c r="EZ1081" s="17">
        <v>72.677419999999998</v>
      </c>
      <c r="FA1081" s="17">
        <v>72.645160000000004</v>
      </c>
      <c r="FB1081" s="17">
        <v>72.387100000000004</v>
      </c>
      <c r="FC1081" s="17">
        <v>77.395160000000004</v>
      </c>
      <c r="FD1081" s="17">
        <v>83.056449999999998</v>
      </c>
      <c r="FE1081" s="17">
        <v>87.717740000000006</v>
      </c>
      <c r="FF1081" s="17">
        <v>90.370959999999997</v>
      </c>
      <c r="FG1081" s="17">
        <v>92.830640000000002</v>
      </c>
      <c r="FH1081" s="17">
        <v>92.620959999999997</v>
      </c>
      <c r="FI1081" s="17">
        <v>92.548389999999998</v>
      </c>
      <c r="FJ1081" s="17">
        <v>93.733869999999996</v>
      </c>
      <c r="FK1081" s="17">
        <v>92.854839999999996</v>
      </c>
      <c r="FL1081" s="17">
        <v>91.25806</v>
      </c>
      <c r="FM1081" s="17">
        <v>89.120959999999997</v>
      </c>
      <c r="FN1081" s="17">
        <v>83.838710000000006</v>
      </c>
      <c r="FO1081" s="17">
        <v>79.056449999999998</v>
      </c>
      <c r="FP1081" s="17">
        <v>77.951610000000002</v>
      </c>
      <c r="FQ1081" s="17">
        <v>75.322580000000002</v>
      </c>
      <c r="FR1081" s="17">
        <v>73.483869999999996</v>
      </c>
      <c r="FS1081" s="17">
        <v>1.630363</v>
      </c>
      <c r="FT1081" s="17"/>
      <c r="FU1081" s="17">
        <v>0.1135316</v>
      </c>
      <c r="FW1081" s="17"/>
    </row>
    <row r="1082" spans="1:179" x14ac:dyDescent="0.25">
      <c r="A1082" t="s">
        <v>227</v>
      </c>
      <c r="B1082" t="s">
        <v>199</v>
      </c>
      <c r="C1082" t="s">
        <v>283</v>
      </c>
      <c r="D1082" s="63">
        <v>44810</v>
      </c>
      <c r="E1082" t="s">
        <v>219</v>
      </c>
      <c r="F1082" s="17">
        <v>320</v>
      </c>
      <c r="G1082" s="17">
        <v>1.267827</v>
      </c>
      <c r="H1082" s="17">
        <v>1.0967150000000001</v>
      </c>
      <c r="I1082" s="17">
        <v>0.97873880000000002</v>
      </c>
      <c r="J1082" s="17">
        <v>0.90402749999999998</v>
      </c>
      <c r="K1082" s="17">
        <v>0.84451469999999995</v>
      </c>
      <c r="L1082" s="17">
        <v>0.83346989999999999</v>
      </c>
      <c r="M1082" s="17">
        <v>0.79580360000000006</v>
      </c>
      <c r="N1082" s="17">
        <v>0.84097339999999998</v>
      </c>
      <c r="O1082" s="17">
        <v>0.92126229999999998</v>
      </c>
      <c r="P1082" s="17">
        <v>1.0683389999999999</v>
      </c>
      <c r="Q1082" s="17">
        <v>1.288694</v>
      </c>
      <c r="R1082" s="17">
        <v>1.515504</v>
      </c>
      <c r="S1082" s="17">
        <v>1.70739</v>
      </c>
      <c r="T1082" s="17">
        <v>1.993973</v>
      </c>
      <c r="U1082" s="17">
        <v>2.0576509999999999</v>
      </c>
      <c r="V1082" s="17">
        <v>2.3199960000000002</v>
      </c>
      <c r="W1082" s="17">
        <v>2.1798139999999999</v>
      </c>
      <c r="X1082" s="17">
        <v>2.1680820000000001</v>
      </c>
      <c r="Y1082" s="17">
        <v>1.9415420000000001</v>
      </c>
      <c r="Z1082" s="17">
        <v>1.874738</v>
      </c>
      <c r="AA1082" s="17">
        <v>1.7666869999999999</v>
      </c>
      <c r="AB1082" s="17">
        <v>1.8475950000000001</v>
      </c>
      <c r="AC1082" s="17">
        <v>1.7163219999999999</v>
      </c>
      <c r="AD1082" s="17">
        <v>1.528907</v>
      </c>
      <c r="AE1082" s="17">
        <v>-0.40262540000000002</v>
      </c>
      <c r="AF1082" s="17">
        <v>-0.28479640000000001</v>
      </c>
      <c r="AG1082" s="17">
        <v>-0.167769</v>
      </c>
      <c r="AH1082" s="17">
        <v>-0.1187942</v>
      </c>
      <c r="AI1082" s="17">
        <v>-0.1021267</v>
      </c>
      <c r="AJ1082" s="17">
        <v>-6.74622E-2</v>
      </c>
      <c r="AK1082" s="17">
        <v>-0.1247143</v>
      </c>
      <c r="AL1082" s="17">
        <v>-6.9366200000000003E-2</v>
      </c>
      <c r="AM1082" s="17">
        <v>-0.1056666</v>
      </c>
      <c r="AN1082" s="17">
        <v>-0.1325141</v>
      </c>
      <c r="AO1082" s="17">
        <v>-0.16259199999999999</v>
      </c>
      <c r="AP1082" s="17">
        <v>-0.1870095</v>
      </c>
      <c r="AQ1082" s="17">
        <v>-0.29669669999999998</v>
      </c>
      <c r="AR1082" s="17">
        <v>-6.1470999999999998E-2</v>
      </c>
      <c r="AS1082" s="17">
        <v>-0.28136749999999999</v>
      </c>
      <c r="AT1082" s="17">
        <v>-0.33280009999999999</v>
      </c>
      <c r="AU1082" s="17">
        <v>0.69732660000000002</v>
      </c>
      <c r="AV1082" s="17">
        <v>0.54325599999999996</v>
      </c>
      <c r="AW1082" s="17">
        <v>0.41290110000000002</v>
      </c>
      <c r="AX1082" s="17">
        <v>0.31120769999999998</v>
      </c>
      <c r="AY1082" s="17">
        <v>5.1659900000000002E-2</v>
      </c>
      <c r="AZ1082" s="17">
        <v>-0.61860649999999995</v>
      </c>
      <c r="BA1082" s="17">
        <v>-0.41579149999999998</v>
      </c>
      <c r="BB1082" s="17">
        <v>-0.33499040000000002</v>
      </c>
      <c r="BC1082" s="17">
        <v>-0.3425357</v>
      </c>
      <c r="BD1082" s="17">
        <v>-0.2299282</v>
      </c>
      <c r="BE1082" s="17">
        <v>-0.1235279</v>
      </c>
      <c r="BF1082" s="17">
        <v>-8.0523800000000006E-2</v>
      </c>
      <c r="BG1082" s="17">
        <v>-6.3909300000000002E-2</v>
      </c>
      <c r="BH1082" s="17">
        <v>-2.87643E-2</v>
      </c>
      <c r="BI1082" s="17">
        <v>-8.1252599999999994E-2</v>
      </c>
      <c r="BJ1082" s="17">
        <v>-2.78576E-2</v>
      </c>
      <c r="BK1082" s="17">
        <v>-6.1906200000000002E-2</v>
      </c>
      <c r="BL1082" s="17">
        <v>-8.0186400000000005E-2</v>
      </c>
      <c r="BM1082" s="17">
        <v>-9.9347400000000002E-2</v>
      </c>
      <c r="BN1082" s="17">
        <v>-0.1157459</v>
      </c>
      <c r="BO1082" s="17">
        <v>-0.22026119999999999</v>
      </c>
      <c r="BP1082" s="17">
        <v>1.84653E-2</v>
      </c>
      <c r="BQ1082" s="17">
        <v>-0.19200139999999999</v>
      </c>
      <c r="BR1082" s="17">
        <v>-0.24178540000000001</v>
      </c>
      <c r="BS1082" s="17">
        <v>0.78398900000000005</v>
      </c>
      <c r="BT1082" s="17">
        <v>0.62466250000000001</v>
      </c>
      <c r="BU1082" s="17">
        <v>0.48553570000000001</v>
      </c>
      <c r="BV1082" s="17">
        <v>0.38039729999999999</v>
      </c>
      <c r="BW1082" s="17">
        <v>0.11905930000000001</v>
      </c>
      <c r="BX1082" s="17">
        <v>-0.5315609</v>
      </c>
      <c r="BY1082" s="17">
        <v>-0.3413967</v>
      </c>
      <c r="BZ1082" s="17">
        <v>-0.26278750000000001</v>
      </c>
      <c r="CA1082" s="17">
        <v>-0.30091780000000001</v>
      </c>
      <c r="CB1082" s="17">
        <v>-0.19192670000000001</v>
      </c>
      <c r="CC1082" s="17">
        <v>-9.2886700000000003E-2</v>
      </c>
      <c r="CD1082" s="17">
        <v>-5.4017799999999998E-2</v>
      </c>
      <c r="CE1082" s="17">
        <v>-3.7440000000000001E-2</v>
      </c>
      <c r="CF1082" s="17">
        <v>-1.9621999999999999E-3</v>
      </c>
      <c r="CG1082" s="17">
        <v>-5.1151099999999998E-2</v>
      </c>
      <c r="CH1082" s="17">
        <v>8.9110000000000003E-4</v>
      </c>
      <c r="CI1082" s="17">
        <v>-3.1597800000000002E-2</v>
      </c>
      <c r="CJ1082" s="17">
        <v>-4.3944400000000002E-2</v>
      </c>
      <c r="CK1082" s="17">
        <v>-5.5544400000000001E-2</v>
      </c>
      <c r="CL1082" s="17">
        <v>-6.6388900000000001E-2</v>
      </c>
      <c r="CM1082" s="17">
        <v>-0.1673222</v>
      </c>
      <c r="CN1082" s="17">
        <v>7.3828900000000003E-2</v>
      </c>
      <c r="CO1082" s="17">
        <v>-0.13010669999999999</v>
      </c>
      <c r="CP1082" s="17">
        <v>-0.17874889999999999</v>
      </c>
      <c r="CQ1082" s="17">
        <v>0.84401110000000001</v>
      </c>
      <c r="CR1082" s="17">
        <v>0.68104450000000005</v>
      </c>
      <c r="CS1082" s="17">
        <v>0.53584220000000005</v>
      </c>
      <c r="CT1082" s="17">
        <v>0.42831780000000003</v>
      </c>
      <c r="CU1082" s="17">
        <v>0.16574</v>
      </c>
      <c r="CV1082" s="17">
        <v>-0.47127330000000001</v>
      </c>
      <c r="CW1082" s="17">
        <v>-0.28987109999999999</v>
      </c>
      <c r="CX1082" s="17">
        <v>-0.21278</v>
      </c>
      <c r="CY1082" s="17">
        <v>-0.25929990000000003</v>
      </c>
      <c r="CZ1082" s="17">
        <v>-0.15392510000000001</v>
      </c>
      <c r="DA1082" s="17">
        <v>-6.2245399999999999E-2</v>
      </c>
      <c r="DB1082" s="17">
        <v>-2.7511799999999999E-2</v>
      </c>
      <c r="DC1082" s="17">
        <v>-1.09707E-2</v>
      </c>
      <c r="DD1082" s="17">
        <v>2.4839799999999999E-2</v>
      </c>
      <c r="DE1082" s="17">
        <v>-2.1049700000000001E-2</v>
      </c>
      <c r="DF1082" s="17">
        <v>2.9639800000000001E-2</v>
      </c>
      <c r="DG1082" s="17">
        <v>-1.2894E-3</v>
      </c>
      <c r="DH1082" s="17">
        <v>-7.7025000000000001E-3</v>
      </c>
      <c r="DI1082" s="17">
        <v>-1.1741400000000001E-2</v>
      </c>
      <c r="DJ1082" s="17">
        <v>-1.7031899999999999E-2</v>
      </c>
      <c r="DK1082" s="17">
        <v>-0.1143832</v>
      </c>
      <c r="DL1082" s="17">
        <v>0.12919249999999999</v>
      </c>
      <c r="DM1082" s="17">
        <v>-6.8211999999999995E-2</v>
      </c>
      <c r="DN1082" s="17">
        <v>-0.11571240000000001</v>
      </c>
      <c r="DO1082" s="17">
        <v>0.90403319999999998</v>
      </c>
      <c r="DP1082" s="17">
        <v>0.73742640000000004</v>
      </c>
      <c r="DQ1082" s="17">
        <v>0.58614869999999997</v>
      </c>
      <c r="DR1082" s="17">
        <v>0.4762383</v>
      </c>
      <c r="DS1082" s="17">
        <v>0.21242069999999999</v>
      </c>
      <c r="DT1082" s="17">
        <v>-0.41098580000000001</v>
      </c>
      <c r="DU1082" s="17">
        <v>-0.23834549999999999</v>
      </c>
      <c r="DV1082" s="17">
        <v>-0.16277249999999999</v>
      </c>
      <c r="DW1082" s="17">
        <v>-0.1992102</v>
      </c>
      <c r="DX1082" s="17">
        <v>-9.9056900000000003E-2</v>
      </c>
      <c r="DY1082" s="17">
        <v>-1.8004300000000001E-2</v>
      </c>
      <c r="DZ1082" s="17">
        <v>1.07587E-2</v>
      </c>
      <c r="EA1082" s="17">
        <v>2.7246699999999999E-2</v>
      </c>
      <c r="EB1082" s="17">
        <v>6.3537700000000003E-2</v>
      </c>
      <c r="EC1082" s="17">
        <v>2.2412000000000001E-2</v>
      </c>
      <c r="ED1082" s="17">
        <v>7.1148400000000001E-2</v>
      </c>
      <c r="EE1082" s="17">
        <v>4.2471099999999998E-2</v>
      </c>
      <c r="EF1082" s="17">
        <v>4.4625199999999997E-2</v>
      </c>
      <c r="EG1082" s="17">
        <v>5.1503100000000003E-2</v>
      </c>
      <c r="EH1082" s="17">
        <v>5.4231700000000001E-2</v>
      </c>
      <c r="EI1082" s="17">
        <v>-3.7947700000000001E-2</v>
      </c>
      <c r="EJ1082" s="17">
        <v>0.2091288</v>
      </c>
      <c r="EK1082" s="17">
        <v>2.1154099999999999E-2</v>
      </c>
      <c r="EL1082" s="17">
        <v>-2.46977E-2</v>
      </c>
      <c r="EM1082" s="17">
        <v>0.99069569999999996</v>
      </c>
      <c r="EN1082" s="17">
        <v>0.81883289999999997</v>
      </c>
      <c r="EO1082" s="17">
        <v>0.65878340000000002</v>
      </c>
      <c r="EP1082" s="17">
        <v>0.54542789999999997</v>
      </c>
      <c r="EQ1082" s="17">
        <v>0.27982010000000002</v>
      </c>
      <c r="ER1082" s="17">
        <v>-0.32394020000000001</v>
      </c>
      <c r="ES1082" s="17">
        <v>-0.1639507</v>
      </c>
      <c r="ET1082" s="17">
        <v>-9.05696E-2</v>
      </c>
      <c r="EU1082" s="17">
        <v>72.847740000000002</v>
      </c>
      <c r="EV1082" s="17">
        <v>71.300420000000003</v>
      </c>
      <c r="EW1082" s="17">
        <v>70.090540000000004</v>
      </c>
      <c r="EX1082" s="17">
        <v>69.477360000000004</v>
      </c>
      <c r="EY1082" s="17">
        <v>69.082310000000007</v>
      </c>
      <c r="EZ1082" s="17">
        <v>69.205759999999998</v>
      </c>
      <c r="FA1082" s="17">
        <v>68.518519999999995</v>
      </c>
      <c r="FB1082" s="17">
        <v>69.057609999999997</v>
      </c>
      <c r="FC1082" s="17">
        <v>74.275720000000007</v>
      </c>
      <c r="FD1082" s="17">
        <v>80.835390000000004</v>
      </c>
      <c r="FE1082" s="17">
        <v>85.720160000000007</v>
      </c>
      <c r="FF1082" s="17">
        <v>89.860079999999996</v>
      </c>
      <c r="FG1082" s="17">
        <v>91.25103</v>
      </c>
      <c r="FH1082" s="17">
        <v>90.921809999999994</v>
      </c>
      <c r="FI1082" s="17">
        <v>91.419749999999993</v>
      </c>
      <c r="FJ1082" s="17">
        <v>92.061729999999997</v>
      </c>
      <c r="FK1082" s="17">
        <v>91.786010000000005</v>
      </c>
      <c r="FL1082" s="17">
        <v>89.839510000000004</v>
      </c>
      <c r="FM1082" s="17">
        <v>86.271609999999995</v>
      </c>
      <c r="FN1082" s="17">
        <v>82.897120000000001</v>
      </c>
      <c r="FO1082" s="17">
        <v>80.098759999999999</v>
      </c>
      <c r="FP1082" s="17">
        <v>78.374489999999994</v>
      </c>
      <c r="FQ1082" s="17">
        <v>76.259259999999998</v>
      </c>
      <c r="FR1082" s="17">
        <v>76.061729999999997</v>
      </c>
      <c r="FS1082" s="17">
        <v>1.003817</v>
      </c>
      <c r="FT1082" s="17"/>
      <c r="FU1082" s="17">
        <v>7.51053E-2</v>
      </c>
      <c r="FW1082" s="17"/>
    </row>
    <row r="1083" spans="1:179" x14ac:dyDescent="0.25">
      <c r="A1083" t="s">
        <v>227</v>
      </c>
      <c r="B1083" t="s">
        <v>199</v>
      </c>
      <c r="C1083" t="s">
        <v>283</v>
      </c>
      <c r="D1083" s="63">
        <v>44810</v>
      </c>
      <c r="E1083" t="s">
        <v>220</v>
      </c>
      <c r="F1083" s="17">
        <v>157</v>
      </c>
      <c r="G1083" s="17">
        <v>1.286146</v>
      </c>
      <c r="H1083" s="17">
        <v>1.071545</v>
      </c>
      <c r="I1083" s="17">
        <v>0.98781280000000005</v>
      </c>
      <c r="J1083" s="17">
        <v>0.91712870000000002</v>
      </c>
      <c r="K1083" s="17">
        <v>0.86524160000000006</v>
      </c>
      <c r="L1083" s="17">
        <v>0.89989359999999996</v>
      </c>
      <c r="M1083" s="17">
        <v>0.83299179999999995</v>
      </c>
      <c r="N1083" s="17">
        <v>0.91986270000000003</v>
      </c>
      <c r="O1083" s="17">
        <v>0.95765440000000002</v>
      </c>
      <c r="P1083" s="17">
        <v>1.088849</v>
      </c>
      <c r="Q1083" s="17">
        <v>1.2555689999999999</v>
      </c>
      <c r="R1083" s="17">
        <v>1.424126</v>
      </c>
      <c r="S1083" s="17">
        <v>1.653778</v>
      </c>
      <c r="T1083" s="17">
        <v>1.8819710000000001</v>
      </c>
      <c r="U1083" s="17">
        <v>1.96834</v>
      </c>
      <c r="V1083" s="17">
        <v>2.1156269999999999</v>
      </c>
      <c r="W1083" s="17">
        <v>1.952461</v>
      </c>
      <c r="X1083" s="17">
        <v>2.0375299999999998</v>
      </c>
      <c r="Y1083" s="17">
        <v>1.866474</v>
      </c>
      <c r="Z1083" s="17">
        <v>1.877947</v>
      </c>
      <c r="AA1083" s="17">
        <v>1.7608360000000001</v>
      </c>
      <c r="AB1083" s="17">
        <v>1.8578680000000001</v>
      </c>
      <c r="AC1083" s="17">
        <v>1.6728209999999999</v>
      </c>
      <c r="AD1083" s="17">
        <v>1.411837</v>
      </c>
      <c r="AE1083" s="17">
        <v>-0.47622930000000002</v>
      </c>
      <c r="AF1083" s="17">
        <v>-0.41633930000000002</v>
      </c>
      <c r="AG1083" s="17">
        <v>-0.18785950000000001</v>
      </c>
      <c r="AH1083" s="17">
        <v>-0.16796920000000001</v>
      </c>
      <c r="AI1083" s="17">
        <v>-0.14582539999999999</v>
      </c>
      <c r="AJ1083" s="17">
        <v>-7.3039000000000007E-2</v>
      </c>
      <c r="AK1083" s="17">
        <v>-0.21512210000000001</v>
      </c>
      <c r="AL1083" s="17">
        <v>-8.04203E-2</v>
      </c>
      <c r="AM1083" s="17">
        <v>-0.11551359999999999</v>
      </c>
      <c r="AN1083" s="17">
        <v>-0.152419</v>
      </c>
      <c r="AO1083" s="17">
        <v>-0.17765539999999999</v>
      </c>
      <c r="AP1083" s="17">
        <v>-0.303373</v>
      </c>
      <c r="AQ1083" s="17">
        <v>-0.29270970000000002</v>
      </c>
      <c r="AR1083" s="17">
        <v>-0.11613709999999999</v>
      </c>
      <c r="AS1083" s="17">
        <v>-0.34762270000000001</v>
      </c>
      <c r="AT1083" s="17">
        <v>-0.52952279999999996</v>
      </c>
      <c r="AU1083" s="17">
        <v>0.4407684</v>
      </c>
      <c r="AV1083" s="17">
        <v>0.50047260000000005</v>
      </c>
      <c r="AW1083" s="17">
        <v>0.4318727</v>
      </c>
      <c r="AX1083" s="17">
        <v>0.33255279999999998</v>
      </c>
      <c r="AY1083" s="17">
        <v>0.1022019</v>
      </c>
      <c r="AZ1083" s="17">
        <v>-0.48131629999999997</v>
      </c>
      <c r="BA1083" s="17">
        <v>-0.30663390000000001</v>
      </c>
      <c r="BB1083" s="17">
        <v>-0.37294729999999998</v>
      </c>
      <c r="BC1083" s="17">
        <v>-0.38250610000000002</v>
      </c>
      <c r="BD1083" s="17">
        <v>-0.32740419999999998</v>
      </c>
      <c r="BE1083" s="17">
        <v>-0.11711149999999999</v>
      </c>
      <c r="BF1083" s="17">
        <v>-0.10466019999999999</v>
      </c>
      <c r="BG1083" s="17">
        <v>-8.1720399999999999E-2</v>
      </c>
      <c r="BH1083" s="17">
        <v>-7.1117999999999997E-3</v>
      </c>
      <c r="BI1083" s="17">
        <v>-0.14106969999999999</v>
      </c>
      <c r="BJ1083" s="17">
        <v>-1.6182700000000001E-2</v>
      </c>
      <c r="BK1083" s="17">
        <v>-5.20042E-2</v>
      </c>
      <c r="BL1083" s="17">
        <v>-7.9159199999999999E-2</v>
      </c>
      <c r="BM1083" s="17">
        <v>-9.3732099999999999E-2</v>
      </c>
      <c r="BN1083" s="17">
        <v>-0.2032216</v>
      </c>
      <c r="BO1083" s="17">
        <v>-0.18230779999999999</v>
      </c>
      <c r="BP1083" s="17">
        <v>6.3380000000000001E-4</v>
      </c>
      <c r="BQ1083" s="17">
        <v>-0.21419640000000001</v>
      </c>
      <c r="BR1083" s="17">
        <v>-0.40159139999999999</v>
      </c>
      <c r="BS1083" s="17">
        <v>0.56027749999999998</v>
      </c>
      <c r="BT1083" s="17">
        <v>0.61076410000000003</v>
      </c>
      <c r="BU1083" s="17">
        <v>0.53579829999999995</v>
      </c>
      <c r="BV1083" s="17">
        <v>0.43508479999999999</v>
      </c>
      <c r="BW1083" s="17">
        <v>0.19867969999999999</v>
      </c>
      <c r="BX1083" s="17">
        <v>-0.36438160000000003</v>
      </c>
      <c r="BY1083" s="17">
        <v>-0.2073623</v>
      </c>
      <c r="BZ1083" s="17">
        <v>-0.26236019999999999</v>
      </c>
      <c r="CA1083" s="17">
        <v>-0.31759369999999998</v>
      </c>
      <c r="CB1083" s="17">
        <v>-0.26580799999999999</v>
      </c>
      <c r="CC1083" s="17">
        <v>-6.8111599999999994E-2</v>
      </c>
      <c r="CD1083" s="17">
        <v>-6.0812499999999999E-2</v>
      </c>
      <c r="CE1083" s="17">
        <v>-3.7321399999999998E-2</v>
      </c>
      <c r="CF1083" s="17">
        <v>3.8549100000000003E-2</v>
      </c>
      <c r="CG1083" s="17">
        <v>-8.9781299999999994E-2</v>
      </c>
      <c r="CH1083" s="17">
        <v>2.8308E-2</v>
      </c>
      <c r="CI1083" s="17">
        <v>-8.0178999999999997E-3</v>
      </c>
      <c r="CJ1083" s="17">
        <v>-2.84196E-2</v>
      </c>
      <c r="CK1083" s="17">
        <v>-3.5607100000000003E-2</v>
      </c>
      <c r="CL1083" s="17">
        <v>-0.13385710000000001</v>
      </c>
      <c r="CM1083" s="17">
        <v>-0.1058438</v>
      </c>
      <c r="CN1083" s="17">
        <v>8.1508899999999995E-2</v>
      </c>
      <c r="CO1083" s="17">
        <v>-0.1217857</v>
      </c>
      <c r="CP1083" s="17">
        <v>-0.3129866</v>
      </c>
      <c r="CQ1083" s="17">
        <v>0.64304910000000004</v>
      </c>
      <c r="CR1083" s="17">
        <v>0.68715179999999998</v>
      </c>
      <c r="CS1083" s="17">
        <v>0.60777680000000001</v>
      </c>
      <c r="CT1083" s="17">
        <v>0.50609820000000005</v>
      </c>
      <c r="CU1083" s="17">
        <v>0.26550000000000001</v>
      </c>
      <c r="CV1083" s="17">
        <v>-0.2833929</v>
      </c>
      <c r="CW1083" s="17">
        <v>-0.13860710000000001</v>
      </c>
      <c r="CX1083" s="17">
        <v>-0.18576790000000001</v>
      </c>
      <c r="CY1083" s="17">
        <v>-0.2526813</v>
      </c>
      <c r="CZ1083" s="17">
        <v>-0.2042119</v>
      </c>
      <c r="DA1083" s="17">
        <v>-1.9111699999999999E-2</v>
      </c>
      <c r="DB1083" s="17">
        <v>-1.6964799999999999E-2</v>
      </c>
      <c r="DC1083" s="17">
        <v>7.0774999999999996E-3</v>
      </c>
      <c r="DD1083" s="17">
        <v>8.4210099999999996E-2</v>
      </c>
      <c r="DE1083" s="17">
        <v>-3.8492800000000001E-2</v>
      </c>
      <c r="DF1083" s="17">
        <v>7.2798799999999997E-2</v>
      </c>
      <c r="DG1083" s="17">
        <v>3.59685E-2</v>
      </c>
      <c r="DH1083" s="17">
        <v>2.23199E-2</v>
      </c>
      <c r="DI1083" s="17">
        <v>2.25179E-2</v>
      </c>
      <c r="DJ1083" s="17">
        <v>-6.4492599999999997E-2</v>
      </c>
      <c r="DK1083" s="17">
        <v>-2.9379700000000002E-2</v>
      </c>
      <c r="DL1083" s="17">
        <v>0.1623841</v>
      </c>
      <c r="DM1083" s="17">
        <v>-2.9375100000000001E-2</v>
      </c>
      <c r="DN1083" s="17">
        <v>-0.22438169999999999</v>
      </c>
      <c r="DO1083" s="17">
        <v>0.72582069999999999</v>
      </c>
      <c r="DP1083" s="17">
        <v>0.76353939999999998</v>
      </c>
      <c r="DQ1083" s="17">
        <v>0.67975540000000001</v>
      </c>
      <c r="DR1083" s="17">
        <v>0.57711159999999995</v>
      </c>
      <c r="DS1083" s="17">
        <v>0.33232030000000001</v>
      </c>
      <c r="DT1083" s="17">
        <v>-0.20240420000000001</v>
      </c>
      <c r="DU1083" s="17">
        <v>-6.9851899999999995E-2</v>
      </c>
      <c r="DV1083" s="17">
        <v>-0.10917549999999999</v>
      </c>
      <c r="DW1083" s="17">
        <v>-0.15895809999999999</v>
      </c>
      <c r="DX1083" s="17">
        <v>-0.1152768</v>
      </c>
      <c r="DY1083" s="17">
        <v>5.1636300000000003E-2</v>
      </c>
      <c r="DZ1083" s="17">
        <v>4.6344200000000002E-2</v>
      </c>
      <c r="EA1083" s="17">
        <v>7.1182499999999996E-2</v>
      </c>
      <c r="EB1083" s="17">
        <v>0.1501372</v>
      </c>
      <c r="EC1083" s="17">
        <v>3.5559599999999997E-2</v>
      </c>
      <c r="ED1083" s="17">
        <v>0.1370364</v>
      </c>
      <c r="EE1083" s="17">
        <v>9.9477800000000005E-2</v>
      </c>
      <c r="EF1083" s="17">
        <v>9.5579700000000004E-2</v>
      </c>
      <c r="EG1083" s="17">
        <v>0.1064411</v>
      </c>
      <c r="EH1083" s="17">
        <v>3.5658700000000002E-2</v>
      </c>
      <c r="EI1083" s="17">
        <v>8.1022200000000003E-2</v>
      </c>
      <c r="EJ1083" s="17">
        <v>0.27915489999999998</v>
      </c>
      <c r="EK1083" s="17">
        <v>0.1040513</v>
      </c>
      <c r="EL1083" s="17">
        <v>-9.6450400000000006E-2</v>
      </c>
      <c r="EM1083" s="17">
        <v>0.84532980000000002</v>
      </c>
      <c r="EN1083" s="17">
        <v>0.87383100000000002</v>
      </c>
      <c r="EO1083" s="17">
        <v>0.78368099999999996</v>
      </c>
      <c r="EP1083" s="17">
        <v>0.67964360000000001</v>
      </c>
      <c r="EQ1083" s="17">
        <v>0.42879810000000002</v>
      </c>
      <c r="ER1083" s="17">
        <v>-8.5469400000000001E-2</v>
      </c>
      <c r="ES1083" s="17">
        <v>2.94197E-2</v>
      </c>
      <c r="ET1083" s="17">
        <v>1.4116000000000001E-3</v>
      </c>
      <c r="EU1083" s="17">
        <v>72.789919999999995</v>
      </c>
      <c r="EV1083" s="17">
        <v>71.55462</v>
      </c>
      <c r="EW1083" s="17">
        <v>70.268910000000005</v>
      </c>
      <c r="EX1083" s="17">
        <v>70.008399999999995</v>
      </c>
      <c r="EY1083" s="17">
        <v>69.882350000000002</v>
      </c>
      <c r="EZ1083" s="17">
        <v>69.840339999999998</v>
      </c>
      <c r="FA1083" s="17">
        <v>69.294120000000007</v>
      </c>
      <c r="FB1083" s="17">
        <v>69.176469999999995</v>
      </c>
      <c r="FC1083" s="17">
        <v>73.949579999999997</v>
      </c>
      <c r="FD1083" s="17">
        <v>80.243700000000004</v>
      </c>
      <c r="FE1083" s="17">
        <v>84.33614</v>
      </c>
      <c r="FF1083" s="17">
        <v>87.764709999999994</v>
      </c>
      <c r="FG1083" s="17">
        <v>88.453779999999995</v>
      </c>
      <c r="FH1083" s="17">
        <v>87.44538</v>
      </c>
      <c r="FI1083" s="17">
        <v>88.739490000000004</v>
      </c>
      <c r="FJ1083" s="17">
        <v>89.352940000000004</v>
      </c>
      <c r="FK1083" s="17">
        <v>88.764709999999994</v>
      </c>
      <c r="FL1083" s="17">
        <v>86.915970000000002</v>
      </c>
      <c r="FM1083" s="17">
        <v>83.61345</v>
      </c>
      <c r="FN1083" s="17">
        <v>80.915970000000002</v>
      </c>
      <c r="FO1083" s="17">
        <v>78.697479999999999</v>
      </c>
      <c r="FP1083" s="17">
        <v>77.361339999999998</v>
      </c>
      <c r="FQ1083" s="17">
        <v>75.210080000000005</v>
      </c>
      <c r="FR1083" s="17">
        <v>75.109250000000003</v>
      </c>
      <c r="FS1083" s="17">
        <v>1.3452310000000001</v>
      </c>
      <c r="FT1083" s="17"/>
      <c r="FU1083" s="17">
        <v>0.1053389</v>
      </c>
      <c r="FW1083" s="17"/>
    </row>
    <row r="1084" spans="1:179" x14ac:dyDescent="0.25">
      <c r="A1084" t="s">
        <v>227</v>
      </c>
      <c r="B1084" t="s">
        <v>199</v>
      </c>
      <c r="C1084" t="s">
        <v>283</v>
      </c>
      <c r="D1084" s="63">
        <v>44810</v>
      </c>
      <c r="E1084" t="s">
        <v>221</v>
      </c>
      <c r="F1084" s="17">
        <v>163</v>
      </c>
      <c r="G1084" s="17">
        <v>1.250772</v>
      </c>
      <c r="H1084" s="17">
        <v>1.1231960000000001</v>
      </c>
      <c r="I1084" s="17">
        <v>0.96925099999999997</v>
      </c>
      <c r="J1084" s="17">
        <v>0.89166840000000003</v>
      </c>
      <c r="K1084" s="17">
        <v>0.82461989999999996</v>
      </c>
      <c r="L1084" s="17">
        <v>0.76844950000000001</v>
      </c>
      <c r="M1084" s="17">
        <v>0.76133070000000003</v>
      </c>
      <c r="N1084" s="17">
        <v>0.76440229999999998</v>
      </c>
      <c r="O1084" s="17">
        <v>0.88559549999999998</v>
      </c>
      <c r="P1084" s="17">
        <v>1.048168</v>
      </c>
      <c r="Q1084" s="17">
        <v>1.3198559999999999</v>
      </c>
      <c r="R1084" s="17">
        <v>1.605321</v>
      </c>
      <c r="S1084" s="17">
        <v>1.7569049999999999</v>
      </c>
      <c r="T1084" s="17">
        <v>2.1012170000000001</v>
      </c>
      <c r="U1084" s="17">
        <v>2.1430980000000002</v>
      </c>
      <c r="V1084" s="17">
        <v>2.520349</v>
      </c>
      <c r="W1084" s="17">
        <v>2.4043239999999999</v>
      </c>
      <c r="X1084" s="17">
        <v>2.293177</v>
      </c>
      <c r="Y1084" s="17">
        <v>2.0113180000000002</v>
      </c>
      <c r="Z1084" s="17">
        <v>1.86921</v>
      </c>
      <c r="AA1084" s="17">
        <v>1.769161</v>
      </c>
      <c r="AB1084" s="17">
        <v>1.831823</v>
      </c>
      <c r="AC1084" s="17">
        <v>1.7533080000000001</v>
      </c>
      <c r="AD1084" s="17">
        <v>1.6404069999999999</v>
      </c>
      <c r="AE1084" s="17">
        <v>-0.41189829999999999</v>
      </c>
      <c r="AF1084" s="17">
        <v>-0.22756799999999999</v>
      </c>
      <c r="AG1084" s="17">
        <v>-0.20765529999999999</v>
      </c>
      <c r="AH1084" s="17">
        <v>-0.12026729999999999</v>
      </c>
      <c r="AI1084" s="17">
        <v>-0.108449</v>
      </c>
      <c r="AJ1084" s="17">
        <v>-0.1110665</v>
      </c>
      <c r="AK1084" s="17">
        <v>-9.0105199999999996E-2</v>
      </c>
      <c r="AL1084" s="17">
        <v>-0.1149683</v>
      </c>
      <c r="AM1084" s="17">
        <v>-0.1569236</v>
      </c>
      <c r="AN1084" s="17">
        <v>-0.1857994</v>
      </c>
      <c r="AO1084" s="17">
        <v>-0.23531820000000001</v>
      </c>
      <c r="AP1084" s="17">
        <v>-0.1708954</v>
      </c>
      <c r="AQ1084" s="17">
        <v>-0.40711550000000002</v>
      </c>
      <c r="AR1084" s="17">
        <v>-0.1183826</v>
      </c>
      <c r="AS1084" s="17">
        <v>-0.33921709999999999</v>
      </c>
      <c r="AT1084" s="17">
        <v>-0.26418700000000001</v>
      </c>
      <c r="AU1084" s="17">
        <v>0.83243199999999995</v>
      </c>
      <c r="AV1084" s="17">
        <v>0.47245209999999999</v>
      </c>
      <c r="AW1084" s="17">
        <v>0.29294930000000002</v>
      </c>
      <c r="AX1084" s="17">
        <v>0.1942448</v>
      </c>
      <c r="AY1084" s="17">
        <v>-9.12906E-2</v>
      </c>
      <c r="AZ1084" s="17">
        <v>-0.87437799999999999</v>
      </c>
      <c r="BA1084" s="17">
        <v>-0.62624500000000005</v>
      </c>
      <c r="BB1084" s="17">
        <v>-0.39701609999999998</v>
      </c>
      <c r="BC1084" s="17">
        <v>-0.336565</v>
      </c>
      <c r="BD1084" s="17">
        <v>-0.16324739999999999</v>
      </c>
      <c r="BE1084" s="17">
        <v>-0.15435689999999999</v>
      </c>
      <c r="BF1084" s="17">
        <v>-7.71477E-2</v>
      </c>
      <c r="BG1084" s="17">
        <v>-6.6565799999999994E-2</v>
      </c>
      <c r="BH1084" s="17">
        <v>-7.03294E-2</v>
      </c>
      <c r="BI1084" s="17">
        <v>-4.4469799999999997E-2</v>
      </c>
      <c r="BJ1084" s="17">
        <v>-6.25724E-2</v>
      </c>
      <c r="BK1084" s="17">
        <v>-9.6687999999999996E-2</v>
      </c>
      <c r="BL1084" s="17">
        <v>-0.11108129999999999</v>
      </c>
      <c r="BM1084" s="17">
        <v>-0.1407813</v>
      </c>
      <c r="BN1084" s="17">
        <v>-6.9643999999999998E-2</v>
      </c>
      <c r="BO1084" s="17">
        <v>-0.3014442</v>
      </c>
      <c r="BP1084" s="17">
        <v>-9.3197999999999996E-3</v>
      </c>
      <c r="BQ1084" s="17">
        <v>-0.22054550000000001</v>
      </c>
      <c r="BR1084" s="17">
        <v>-0.13510259999999999</v>
      </c>
      <c r="BS1084" s="17">
        <v>0.95695229999999998</v>
      </c>
      <c r="BT1084" s="17">
        <v>0.59211380000000002</v>
      </c>
      <c r="BU1084" s="17">
        <v>0.39432899999999999</v>
      </c>
      <c r="BV1084" s="17">
        <v>0.28699039999999998</v>
      </c>
      <c r="BW1084" s="17">
        <v>2.1477000000000002E-3</v>
      </c>
      <c r="BX1084" s="17">
        <v>-0.74623949999999994</v>
      </c>
      <c r="BY1084" s="17">
        <v>-0.51608969999999998</v>
      </c>
      <c r="BZ1084" s="17">
        <v>-0.30398570000000003</v>
      </c>
      <c r="CA1084" s="17">
        <v>-0.28438940000000001</v>
      </c>
      <c r="CB1084" s="17">
        <v>-0.1186991</v>
      </c>
      <c r="CC1084" s="17">
        <v>-0.11744250000000001</v>
      </c>
      <c r="CD1084" s="17">
        <v>-4.7283199999999997E-2</v>
      </c>
      <c r="CE1084" s="17">
        <v>-3.7557500000000001E-2</v>
      </c>
      <c r="CF1084" s="17">
        <v>-4.2115100000000003E-2</v>
      </c>
      <c r="CG1084" s="17">
        <v>-1.2862800000000001E-2</v>
      </c>
      <c r="CH1084" s="17">
        <v>-2.62832E-2</v>
      </c>
      <c r="CI1084" s="17">
        <v>-5.4968999999999997E-2</v>
      </c>
      <c r="CJ1084" s="17">
        <v>-5.93319E-2</v>
      </c>
      <c r="CK1084" s="17">
        <v>-7.5305300000000006E-2</v>
      </c>
      <c r="CL1084" s="17">
        <v>4.8230000000000001E-4</v>
      </c>
      <c r="CM1084" s="17">
        <v>-0.2282566</v>
      </c>
      <c r="CN1084" s="17">
        <v>6.6216800000000006E-2</v>
      </c>
      <c r="CO1084" s="17">
        <v>-0.138354</v>
      </c>
      <c r="CP1084" s="17">
        <v>-4.5699099999999999E-2</v>
      </c>
      <c r="CQ1084" s="17">
        <v>1.0431950000000001</v>
      </c>
      <c r="CR1084" s="17">
        <v>0.67499109999999996</v>
      </c>
      <c r="CS1084" s="17">
        <v>0.46454420000000002</v>
      </c>
      <c r="CT1084" s="17">
        <v>0.35122569999999997</v>
      </c>
      <c r="CU1084" s="17">
        <v>6.68628E-2</v>
      </c>
      <c r="CV1084" s="17">
        <v>-0.65749109999999999</v>
      </c>
      <c r="CW1084" s="17">
        <v>-0.43979649999999998</v>
      </c>
      <c r="CX1084" s="17">
        <v>-0.23955309999999999</v>
      </c>
      <c r="CY1084" s="17">
        <v>-0.2322138</v>
      </c>
      <c r="CZ1084" s="17">
        <v>-7.4150800000000003E-2</v>
      </c>
      <c r="DA1084" s="17">
        <v>-8.0528100000000005E-2</v>
      </c>
      <c r="DB1084" s="17">
        <v>-1.7418699999999999E-2</v>
      </c>
      <c r="DC1084" s="17">
        <v>-8.5492999999999993E-3</v>
      </c>
      <c r="DD1084" s="17">
        <v>-1.39007E-2</v>
      </c>
      <c r="DE1084" s="17">
        <v>1.87441E-2</v>
      </c>
      <c r="DF1084" s="17">
        <v>1.00061E-2</v>
      </c>
      <c r="DG1084" s="17">
        <v>-1.325E-2</v>
      </c>
      <c r="DH1084" s="17">
        <v>-7.5824000000000004E-3</v>
      </c>
      <c r="DI1084" s="17">
        <v>-9.8292999999999991E-3</v>
      </c>
      <c r="DJ1084" s="17">
        <v>7.0608599999999994E-2</v>
      </c>
      <c r="DK1084" s="17">
        <v>-0.15506900000000001</v>
      </c>
      <c r="DL1084" s="17">
        <v>0.1417534</v>
      </c>
      <c r="DM1084" s="17">
        <v>-5.6162400000000001E-2</v>
      </c>
      <c r="DN1084" s="17">
        <v>4.3704399999999997E-2</v>
      </c>
      <c r="DO1084" s="17">
        <v>1.129437</v>
      </c>
      <c r="DP1084" s="17">
        <v>0.75786849999999994</v>
      </c>
      <c r="DQ1084" s="17">
        <v>0.53475950000000005</v>
      </c>
      <c r="DR1084" s="17">
        <v>0.41546100000000002</v>
      </c>
      <c r="DS1084" s="17">
        <v>0.1315779</v>
      </c>
      <c r="DT1084" s="17">
        <v>-0.56874279999999999</v>
      </c>
      <c r="DU1084" s="17">
        <v>-0.36350329999999997</v>
      </c>
      <c r="DV1084" s="17">
        <v>-0.17512050000000001</v>
      </c>
      <c r="DW1084" s="17">
        <v>-0.15688050000000001</v>
      </c>
      <c r="DX1084" s="17">
        <v>-9.8302000000000007E-3</v>
      </c>
      <c r="DY1084" s="17">
        <v>-2.72296E-2</v>
      </c>
      <c r="DZ1084" s="17">
        <v>2.5700899999999999E-2</v>
      </c>
      <c r="EA1084" s="17">
        <v>3.3334000000000003E-2</v>
      </c>
      <c r="EB1084" s="17">
        <v>2.68364E-2</v>
      </c>
      <c r="EC1084" s="17">
        <v>6.4379599999999995E-2</v>
      </c>
      <c r="ED1084" s="17">
        <v>6.2401900000000003E-2</v>
      </c>
      <c r="EE1084" s="17">
        <v>4.6985499999999999E-2</v>
      </c>
      <c r="EF1084" s="17">
        <v>6.7135700000000006E-2</v>
      </c>
      <c r="EG1084" s="17">
        <v>8.4707599999999994E-2</v>
      </c>
      <c r="EH1084" s="17">
        <v>0.17185990000000001</v>
      </c>
      <c r="EI1084" s="17">
        <v>-4.9397799999999999E-2</v>
      </c>
      <c r="EJ1084" s="17">
        <v>0.25081629999999999</v>
      </c>
      <c r="EK1084" s="17">
        <v>6.2509099999999998E-2</v>
      </c>
      <c r="EL1084" s="17">
        <v>0.17278879999999999</v>
      </c>
      <c r="EM1084" s="17">
        <v>1.253957</v>
      </c>
      <c r="EN1084" s="17">
        <v>0.87753020000000004</v>
      </c>
      <c r="EO1084" s="17">
        <v>0.63613909999999996</v>
      </c>
      <c r="EP1084" s="17">
        <v>0.50820650000000001</v>
      </c>
      <c r="EQ1084" s="17">
        <v>0.2250162</v>
      </c>
      <c r="ER1084" s="17">
        <v>-0.4406042</v>
      </c>
      <c r="ES1084" s="17">
        <v>-0.25334800000000002</v>
      </c>
      <c r="ET1084" s="17">
        <v>-8.2090099999999999E-2</v>
      </c>
      <c r="EU1084" s="17">
        <v>72.903229999999994</v>
      </c>
      <c r="EV1084" s="17">
        <v>71.056449999999998</v>
      </c>
      <c r="EW1084" s="17">
        <v>69.919359999999998</v>
      </c>
      <c r="EX1084" s="17">
        <v>68.967740000000006</v>
      </c>
      <c r="EY1084" s="17">
        <v>68.314509999999999</v>
      </c>
      <c r="EZ1084" s="17">
        <v>68.596770000000006</v>
      </c>
      <c r="FA1084" s="17">
        <v>67.774190000000004</v>
      </c>
      <c r="FB1084" s="17">
        <v>68.943550000000002</v>
      </c>
      <c r="FC1084" s="17">
        <v>74.588710000000006</v>
      </c>
      <c r="FD1084" s="17">
        <v>81.403229999999994</v>
      </c>
      <c r="FE1084" s="17">
        <v>87.048389999999998</v>
      </c>
      <c r="FF1084" s="17">
        <v>91.870959999999997</v>
      </c>
      <c r="FG1084" s="17">
        <v>93.935490000000001</v>
      </c>
      <c r="FH1084" s="17">
        <v>94.25806</v>
      </c>
      <c r="FI1084" s="17">
        <v>93.99194</v>
      </c>
      <c r="FJ1084" s="17">
        <v>94.661289999999994</v>
      </c>
      <c r="FK1084" s="17">
        <v>94.685490000000001</v>
      </c>
      <c r="FL1084" s="17">
        <v>92.645160000000004</v>
      </c>
      <c r="FM1084" s="17">
        <v>88.822580000000002</v>
      </c>
      <c r="FN1084" s="17">
        <v>84.798389999999998</v>
      </c>
      <c r="FO1084" s="17">
        <v>81.443550000000002</v>
      </c>
      <c r="FP1084" s="17">
        <v>79.346770000000006</v>
      </c>
      <c r="FQ1084" s="17">
        <v>77.266130000000004</v>
      </c>
      <c r="FR1084" s="17">
        <v>76.975809999999996</v>
      </c>
      <c r="FS1084" s="17">
        <v>1.4886299999999999</v>
      </c>
      <c r="FT1084" s="17"/>
      <c r="FU1084" s="17">
        <v>0.1070171</v>
      </c>
      <c r="FW1084" s="17"/>
    </row>
    <row r="1085" spans="1:179" x14ac:dyDescent="0.25">
      <c r="A1085" t="s">
        <v>227</v>
      </c>
      <c r="B1085" t="s">
        <v>199</v>
      </c>
      <c r="C1085" t="s">
        <v>283</v>
      </c>
      <c r="D1085" s="63">
        <v>44811</v>
      </c>
      <c r="E1085" t="s">
        <v>219</v>
      </c>
      <c r="F1085" s="17">
        <v>320</v>
      </c>
      <c r="G1085" s="17">
        <v>1.3926769999999999</v>
      </c>
      <c r="H1085" s="17">
        <v>1.156787</v>
      </c>
      <c r="I1085" s="17">
        <v>1.0554429999999999</v>
      </c>
      <c r="J1085" s="17">
        <v>0.99984150000000005</v>
      </c>
      <c r="K1085" s="17">
        <v>0.9175295</v>
      </c>
      <c r="L1085" s="17">
        <v>0.88823529999999995</v>
      </c>
      <c r="M1085" s="17">
        <v>0.86950490000000002</v>
      </c>
      <c r="N1085" s="17">
        <v>0.88836519999999997</v>
      </c>
      <c r="O1085" s="17">
        <v>0.9213306</v>
      </c>
      <c r="P1085" s="17">
        <v>1.110487</v>
      </c>
      <c r="Q1085" s="17">
        <v>1.309024</v>
      </c>
      <c r="R1085" s="17">
        <v>1.656633</v>
      </c>
      <c r="S1085" s="17">
        <v>1.877048</v>
      </c>
      <c r="T1085" s="17">
        <v>2.0883229999999999</v>
      </c>
      <c r="U1085" s="17">
        <v>2.2690320000000002</v>
      </c>
      <c r="V1085" s="17">
        <v>2.455883</v>
      </c>
      <c r="W1085" s="17">
        <v>2.3269860000000002</v>
      </c>
      <c r="X1085" s="17">
        <v>2.2168220000000001</v>
      </c>
      <c r="Y1085" s="17">
        <v>2.140501</v>
      </c>
      <c r="Z1085" s="17">
        <v>2.017271</v>
      </c>
      <c r="AA1085" s="17">
        <v>1.9448209999999999</v>
      </c>
      <c r="AB1085" s="17">
        <v>2.1226129999999999</v>
      </c>
      <c r="AC1085" s="17">
        <v>1.8695679999999999</v>
      </c>
      <c r="AD1085" s="17">
        <v>1.613127</v>
      </c>
      <c r="AE1085" s="17">
        <v>-0.21092440000000001</v>
      </c>
      <c r="AF1085" s="17">
        <v>-0.23109679999999999</v>
      </c>
      <c r="AG1085" s="17">
        <v>-0.11579390000000001</v>
      </c>
      <c r="AH1085" s="17">
        <v>-7.9553899999999997E-2</v>
      </c>
      <c r="AI1085" s="17">
        <v>-0.1002469</v>
      </c>
      <c r="AJ1085" s="17">
        <v>-3.2460099999999999E-2</v>
      </c>
      <c r="AK1085" s="17">
        <v>1.04022E-2</v>
      </c>
      <c r="AL1085" s="17">
        <v>-3.4041099999999998E-2</v>
      </c>
      <c r="AM1085" s="17">
        <v>-0.13373370000000001</v>
      </c>
      <c r="AN1085" s="17">
        <v>-0.1456665</v>
      </c>
      <c r="AO1085" s="17">
        <v>-0.2062185</v>
      </c>
      <c r="AP1085" s="17">
        <v>-0.1700787</v>
      </c>
      <c r="AQ1085" s="17">
        <v>-0.20739589999999999</v>
      </c>
      <c r="AR1085" s="17">
        <v>-0.23279050000000001</v>
      </c>
      <c r="AS1085" s="17">
        <v>-0.26200010000000001</v>
      </c>
      <c r="AT1085" s="17">
        <v>-0.45863860000000001</v>
      </c>
      <c r="AU1085" s="17">
        <v>0.66476650000000004</v>
      </c>
      <c r="AV1085" s="17">
        <v>0.74570479999999995</v>
      </c>
      <c r="AW1085" s="17">
        <v>0.57706159999999995</v>
      </c>
      <c r="AX1085" s="17">
        <v>0.33154539999999999</v>
      </c>
      <c r="AY1085" s="17">
        <v>8.0353400000000005E-2</v>
      </c>
      <c r="AZ1085" s="17">
        <v>-0.648756</v>
      </c>
      <c r="BA1085" s="17">
        <v>-0.46679320000000002</v>
      </c>
      <c r="BB1085" s="17">
        <v>-0.36902380000000001</v>
      </c>
      <c r="BC1085" s="17">
        <v>-0.14811099999999999</v>
      </c>
      <c r="BD1085" s="17">
        <v>-0.1757098</v>
      </c>
      <c r="BE1085" s="17">
        <v>-6.6181400000000001E-2</v>
      </c>
      <c r="BF1085" s="17">
        <v>-3.1224100000000001E-2</v>
      </c>
      <c r="BG1085" s="17">
        <v>-5.8623700000000001E-2</v>
      </c>
      <c r="BH1085" s="17">
        <v>8.4685000000000003E-3</v>
      </c>
      <c r="BI1085" s="17">
        <v>5.0985500000000003E-2</v>
      </c>
      <c r="BJ1085" s="17">
        <v>3.0477999999999998E-3</v>
      </c>
      <c r="BK1085" s="17">
        <v>-9.1062699999999996E-2</v>
      </c>
      <c r="BL1085" s="17">
        <v>-8.9611999999999997E-2</v>
      </c>
      <c r="BM1085" s="17">
        <v>-0.13705020000000001</v>
      </c>
      <c r="BN1085" s="17">
        <v>-8.5868299999999995E-2</v>
      </c>
      <c r="BO1085" s="17">
        <v>-0.12161950000000001</v>
      </c>
      <c r="BP1085" s="17">
        <v>-0.14971139999999999</v>
      </c>
      <c r="BQ1085" s="17">
        <v>-0.1737175</v>
      </c>
      <c r="BR1085" s="17">
        <v>-0.35972369999999998</v>
      </c>
      <c r="BS1085" s="17">
        <v>0.75386050000000004</v>
      </c>
      <c r="BT1085" s="17">
        <v>0.82284179999999996</v>
      </c>
      <c r="BU1085" s="17">
        <v>0.65469549999999999</v>
      </c>
      <c r="BV1085" s="17">
        <v>0.40695559999999997</v>
      </c>
      <c r="BW1085" s="17">
        <v>0.1548136</v>
      </c>
      <c r="BX1085" s="17">
        <v>-0.55360019999999999</v>
      </c>
      <c r="BY1085" s="17">
        <v>-0.38429679999999999</v>
      </c>
      <c r="BZ1085" s="17">
        <v>-0.29409659999999999</v>
      </c>
      <c r="CA1085" s="17">
        <v>-0.1046067</v>
      </c>
      <c r="CB1085" s="17">
        <v>-0.1373489</v>
      </c>
      <c r="CC1085" s="17">
        <v>-3.1820000000000001E-2</v>
      </c>
      <c r="CD1085" s="17">
        <v>2.2488999999999999E-3</v>
      </c>
      <c r="CE1085" s="17">
        <v>-2.9795599999999998E-2</v>
      </c>
      <c r="CF1085" s="17">
        <v>3.6815500000000001E-2</v>
      </c>
      <c r="CG1085" s="17">
        <v>7.9093300000000005E-2</v>
      </c>
      <c r="CH1085" s="17">
        <v>2.87356E-2</v>
      </c>
      <c r="CI1085" s="17">
        <v>-6.1508899999999998E-2</v>
      </c>
      <c r="CJ1085" s="17">
        <v>-5.0788899999999998E-2</v>
      </c>
      <c r="CK1085" s="17">
        <v>-8.9144399999999999E-2</v>
      </c>
      <c r="CL1085" s="17">
        <v>-2.75444E-2</v>
      </c>
      <c r="CM1085" s="17">
        <v>-6.2211099999999998E-2</v>
      </c>
      <c r="CN1085" s="17">
        <v>-9.2171100000000006E-2</v>
      </c>
      <c r="CO1085" s="17">
        <v>-0.1125733</v>
      </c>
      <c r="CP1085" s="17">
        <v>-0.29121560000000002</v>
      </c>
      <c r="CQ1085" s="17">
        <v>0.81556669999999998</v>
      </c>
      <c r="CR1085" s="17">
        <v>0.87626669999999995</v>
      </c>
      <c r="CS1085" s="17">
        <v>0.70846439999999999</v>
      </c>
      <c r="CT1085" s="17">
        <v>0.45918439999999999</v>
      </c>
      <c r="CU1085" s="17">
        <v>0.2063845</v>
      </c>
      <c r="CV1085" s="17">
        <v>-0.48769560000000001</v>
      </c>
      <c r="CW1085" s="17">
        <v>-0.32716000000000001</v>
      </c>
      <c r="CX1085" s="17">
        <v>-0.24220220000000001</v>
      </c>
      <c r="CY1085" s="17">
        <v>-6.1102299999999998E-2</v>
      </c>
      <c r="CZ1085" s="17">
        <v>-9.8988000000000007E-2</v>
      </c>
      <c r="DA1085" s="17">
        <v>2.5414000000000001E-3</v>
      </c>
      <c r="DB1085" s="17">
        <v>3.5721900000000001E-2</v>
      </c>
      <c r="DC1085" s="17">
        <v>-9.6739999999999999E-4</v>
      </c>
      <c r="DD1085" s="17">
        <v>6.5162600000000001E-2</v>
      </c>
      <c r="DE1085" s="17">
        <v>0.1072012</v>
      </c>
      <c r="DF1085" s="17">
        <v>5.4423300000000001E-2</v>
      </c>
      <c r="DG1085" s="17">
        <v>-3.19551E-2</v>
      </c>
      <c r="DH1085" s="17">
        <v>-1.19658E-2</v>
      </c>
      <c r="DI1085" s="17">
        <v>-4.1238700000000003E-2</v>
      </c>
      <c r="DJ1085" s="17">
        <v>3.0779399999999998E-2</v>
      </c>
      <c r="DK1085" s="17">
        <v>-2.8027E-3</v>
      </c>
      <c r="DL1085" s="17">
        <v>-3.4630800000000003E-2</v>
      </c>
      <c r="DM1085" s="17">
        <v>-5.1429099999999998E-2</v>
      </c>
      <c r="DN1085" s="17">
        <v>-0.2227074</v>
      </c>
      <c r="DO1085" s="17">
        <v>0.87727279999999996</v>
      </c>
      <c r="DP1085" s="17">
        <v>0.9296915</v>
      </c>
      <c r="DQ1085" s="17">
        <v>0.76223339999999995</v>
      </c>
      <c r="DR1085" s="17">
        <v>0.51141329999999996</v>
      </c>
      <c r="DS1085" s="17">
        <v>0.2579553</v>
      </c>
      <c r="DT1085" s="17">
        <v>-0.42179090000000002</v>
      </c>
      <c r="DU1085" s="17">
        <v>-0.27002320000000002</v>
      </c>
      <c r="DV1085" s="17">
        <v>-0.1903079</v>
      </c>
      <c r="DW1085" s="17">
        <v>1.7110999999999999E-3</v>
      </c>
      <c r="DX1085" s="17">
        <v>-4.3601000000000001E-2</v>
      </c>
      <c r="DY1085" s="17">
        <v>5.2153900000000003E-2</v>
      </c>
      <c r="DZ1085" s="17">
        <v>8.4051600000000004E-2</v>
      </c>
      <c r="EA1085" s="17">
        <v>4.0655799999999999E-2</v>
      </c>
      <c r="EB1085" s="17">
        <v>0.1060912</v>
      </c>
      <c r="EC1085" s="17">
        <v>0.14778450000000001</v>
      </c>
      <c r="ED1085" s="17">
        <v>9.1512200000000002E-2</v>
      </c>
      <c r="EE1085" s="17">
        <v>1.07159E-2</v>
      </c>
      <c r="EF1085" s="17">
        <v>4.4088700000000001E-2</v>
      </c>
      <c r="EG1085" s="17">
        <v>2.7929699999999998E-2</v>
      </c>
      <c r="EH1085" s="17">
        <v>0.1149898</v>
      </c>
      <c r="EI1085" s="17">
        <v>8.2973599999999995E-2</v>
      </c>
      <c r="EJ1085" s="17">
        <v>4.84483E-2</v>
      </c>
      <c r="EK1085" s="17">
        <v>3.6853400000000001E-2</v>
      </c>
      <c r="EL1085" s="17">
        <v>-0.1237925</v>
      </c>
      <c r="EM1085" s="17">
        <v>0.96636679999999997</v>
      </c>
      <c r="EN1085" s="17">
        <v>1.006829</v>
      </c>
      <c r="EO1085" s="17">
        <v>0.83986729999999998</v>
      </c>
      <c r="EP1085" s="17">
        <v>0.58682350000000005</v>
      </c>
      <c r="EQ1085" s="17">
        <v>0.33241549999999997</v>
      </c>
      <c r="ER1085" s="17">
        <v>-0.32663510000000001</v>
      </c>
      <c r="ES1085" s="17">
        <v>-0.18752679999999999</v>
      </c>
      <c r="ET1085" s="17">
        <v>-0.1153807</v>
      </c>
      <c r="EU1085" s="17">
        <v>74.427989999999994</v>
      </c>
      <c r="EV1085" s="17">
        <v>73.427989999999994</v>
      </c>
      <c r="EW1085" s="17">
        <v>73.563789999999997</v>
      </c>
      <c r="EX1085" s="17">
        <v>72.823040000000006</v>
      </c>
      <c r="EY1085" s="17">
        <v>71.19341</v>
      </c>
      <c r="EZ1085" s="17">
        <v>71.526750000000007</v>
      </c>
      <c r="FA1085" s="17">
        <v>71.440330000000003</v>
      </c>
      <c r="FB1085" s="17">
        <v>72.329220000000007</v>
      </c>
      <c r="FC1085" s="17">
        <v>77.386830000000003</v>
      </c>
      <c r="FD1085" s="17">
        <v>84.386830000000003</v>
      </c>
      <c r="FE1085" s="17">
        <v>90.506169999999997</v>
      </c>
      <c r="FF1085" s="17">
        <v>93.526750000000007</v>
      </c>
      <c r="FG1085" s="17">
        <v>93.757199999999997</v>
      </c>
      <c r="FH1085" s="17">
        <v>93.448560000000001</v>
      </c>
      <c r="FI1085" s="17">
        <v>93.395070000000004</v>
      </c>
      <c r="FJ1085" s="17">
        <v>94.839510000000004</v>
      </c>
      <c r="FK1085" s="17">
        <v>94.160489999999996</v>
      </c>
      <c r="FL1085" s="17">
        <v>92.880660000000006</v>
      </c>
      <c r="FM1085" s="17">
        <v>89.259259999999998</v>
      </c>
      <c r="FN1085" s="17">
        <v>83.880660000000006</v>
      </c>
      <c r="FO1085" s="17">
        <v>80.962959999999995</v>
      </c>
      <c r="FP1085" s="17">
        <v>79.172839999999994</v>
      </c>
      <c r="FQ1085" s="17">
        <v>77.687240000000003</v>
      </c>
      <c r="FR1085" s="17">
        <v>77.037040000000005</v>
      </c>
      <c r="FS1085" s="17">
        <v>1.0407329999999999</v>
      </c>
      <c r="FT1085" s="17"/>
      <c r="FU1085" s="17">
        <v>7.5177099999999997E-2</v>
      </c>
      <c r="FW1085" s="17"/>
    </row>
    <row r="1086" spans="1:179" x14ac:dyDescent="0.25">
      <c r="A1086" t="s">
        <v>227</v>
      </c>
      <c r="B1086" t="s">
        <v>199</v>
      </c>
      <c r="C1086" t="s">
        <v>283</v>
      </c>
      <c r="D1086" s="63">
        <v>44811</v>
      </c>
      <c r="E1086" t="s">
        <v>220</v>
      </c>
      <c r="F1086" s="17">
        <v>157</v>
      </c>
      <c r="G1086" s="17">
        <v>1.3473459999999999</v>
      </c>
      <c r="H1086" s="17">
        <v>1.0812010000000001</v>
      </c>
      <c r="I1086" s="17">
        <v>1.0060009999999999</v>
      </c>
      <c r="J1086" s="17">
        <v>0.95825000000000005</v>
      </c>
      <c r="K1086" s="17">
        <v>0.93308040000000003</v>
      </c>
      <c r="L1086" s="17">
        <v>0.93913999999999997</v>
      </c>
      <c r="M1086" s="17">
        <v>0.93528440000000002</v>
      </c>
      <c r="N1086" s="17">
        <v>0.90281429999999996</v>
      </c>
      <c r="O1086" s="17">
        <v>0.89727889999999999</v>
      </c>
      <c r="P1086" s="17">
        <v>1.0259659999999999</v>
      </c>
      <c r="Q1086" s="17">
        <v>1.1980090000000001</v>
      </c>
      <c r="R1086" s="17">
        <v>1.5261739999999999</v>
      </c>
      <c r="S1086" s="17">
        <v>1.7925390000000001</v>
      </c>
      <c r="T1086" s="17">
        <v>1.918266</v>
      </c>
      <c r="U1086" s="17">
        <v>2.1422240000000001</v>
      </c>
      <c r="V1086" s="17">
        <v>2.2398020000000001</v>
      </c>
      <c r="W1086" s="17">
        <v>2.0704760000000002</v>
      </c>
      <c r="X1086" s="17">
        <v>2.048578</v>
      </c>
      <c r="Y1086" s="17">
        <v>1.9239900000000001</v>
      </c>
      <c r="Z1086" s="17">
        <v>1.911902</v>
      </c>
      <c r="AA1086" s="17">
        <v>1.846795</v>
      </c>
      <c r="AB1086" s="17">
        <v>1.997644</v>
      </c>
      <c r="AC1086" s="17">
        <v>1.7378610000000001</v>
      </c>
      <c r="AD1086" s="17">
        <v>1.5760050000000001</v>
      </c>
      <c r="AE1086" s="17">
        <v>-0.24540960000000001</v>
      </c>
      <c r="AF1086" s="17">
        <v>-0.31268689999999999</v>
      </c>
      <c r="AG1086" s="17">
        <v>-0.11664049999999999</v>
      </c>
      <c r="AH1086" s="17">
        <v>-0.1711057</v>
      </c>
      <c r="AI1086" s="17">
        <v>-9.6573999999999993E-2</v>
      </c>
      <c r="AJ1086" s="17">
        <v>-3.5312000000000003E-2</v>
      </c>
      <c r="AK1086" s="17">
        <v>3.02265E-2</v>
      </c>
      <c r="AL1086" s="17">
        <v>-5.1351800000000003E-2</v>
      </c>
      <c r="AM1086" s="17">
        <v>-0.1212319</v>
      </c>
      <c r="AN1086" s="17">
        <v>-0.17137839999999999</v>
      </c>
      <c r="AO1086" s="17">
        <v>-0.25169140000000001</v>
      </c>
      <c r="AP1086" s="17">
        <v>-0.22207930000000001</v>
      </c>
      <c r="AQ1086" s="17">
        <v>-0.28183009999999997</v>
      </c>
      <c r="AR1086" s="17">
        <v>-0.33182889999999998</v>
      </c>
      <c r="AS1086" s="17">
        <v>-0.45054529999999998</v>
      </c>
      <c r="AT1086" s="17">
        <v>-0.80476369999999997</v>
      </c>
      <c r="AU1086" s="17">
        <v>0.4005127</v>
      </c>
      <c r="AV1086" s="17">
        <v>0.73271609999999998</v>
      </c>
      <c r="AW1086" s="17">
        <v>0.52578009999999997</v>
      </c>
      <c r="AX1086" s="17">
        <v>0.31341140000000001</v>
      </c>
      <c r="AY1086" s="17">
        <v>-1.9372400000000001E-2</v>
      </c>
      <c r="AZ1086" s="17">
        <v>-0.84598580000000001</v>
      </c>
      <c r="BA1086" s="17">
        <v>-0.65104229999999996</v>
      </c>
      <c r="BB1086" s="17">
        <v>-0.39819199999999999</v>
      </c>
      <c r="BC1086" s="17">
        <v>-0.14686930000000001</v>
      </c>
      <c r="BD1086" s="17">
        <v>-0.22303480000000001</v>
      </c>
      <c r="BE1086" s="17">
        <v>-4.20233E-2</v>
      </c>
      <c r="BF1086" s="17">
        <v>-9.7213300000000002E-2</v>
      </c>
      <c r="BG1086" s="17">
        <v>-3.3899400000000003E-2</v>
      </c>
      <c r="BH1086" s="17">
        <v>3.3672500000000001E-2</v>
      </c>
      <c r="BI1086" s="17">
        <v>9.5870200000000003E-2</v>
      </c>
      <c r="BJ1086" s="17">
        <v>1.3035E-3</v>
      </c>
      <c r="BK1086" s="17">
        <v>-7.0354E-2</v>
      </c>
      <c r="BL1086" s="17">
        <v>-0.1074373</v>
      </c>
      <c r="BM1086" s="17">
        <v>-0.1687333</v>
      </c>
      <c r="BN1086" s="17">
        <v>-0.1042295</v>
      </c>
      <c r="BO1086" s="17">
        <v>-0.1519026</v>
      </c>
      <c r="BP1086" s="17">
        <v>-0.21304039999999999</v>
      </c>
      <c r="BQ1086" s="17">
        <v>-0.32195970000000002</v>
      </c>
      <c r="BR1086" s="17">
        <v>-0.66640370000000004</v>
      </c>
      <c r="BS1086" s="17">
        <v>0.51795729999999995</v>
      </c>
      <c r="BT1086" s="17">
        <v>0.83912379999999998</v>
      </c>
      <c r="BU1086" s="17">
        <v>0.63789450000000003</v>
      </c>
      <c r="BV1086" s="17">
        <v>0.42308499999999999</v>
      </c>
      <c r="BW1086" s="17">
        <v>8.6396500000000001E-2</v>
      </c>
      <c r="BX1086" s="17">
        <v>-0.71376399999999995</v>
      </c>
      <c r="BY1086" s="17">
        <v>-0.53400040000000004</v>
      </c>
      <c r="BZ1086" s="17">
        <v>-0.28906920000000003</v>
      </c>
      <c r="CA1086" s="17">
        <v>-7.8620499999999996E-2</v>
      </c>
      <c r="CB1086" s="17">
        <v>-0.160942</v>
      </c>
      <c r="CC1086" s="17">
        <v>9.6562999999999996E-3</v>
      </c>
      <c r="CD1086" s="17">
        <v>-4.6035699999999999E-2</v>
      </c>
      <c r="CE1086" s="17">
        <v>9.5089000000000007E-3</v>
      </c>
      <c r="CF1086" s="17">
        <v>8.1450900000000007E-2</v>
      </c>
      <c r="CG1086" s="17">
        <v>0.14133480000000001</v>
      </c>
      <c r="CH1086" s="17">
        <v>3.7772300000000002E-2</v>
      </c>
      <c r="CI1086" s="17">
        <v>-3.5116099999999997E-2</v>
      </c>
      <c r="CJ1086" s="17">
        <v>-6.3151799999999994E-2</v>
      </c>
      <c r="CK1086" s="17">
        <v>-0.1112768</v>
      </c>
      <c r="CL1086" s="17">
        <v>-2.2607100000000001E-2</v>
      </c>
      <c r="CM1086" s="17">
        <v>-6.1915199999999997E-2</v>
      </c>
      <c r="CN1086" s="17">
        <v>-0.13076789999999999</v>
      </c>
      <c r="CO1086" s="17">
        <v>-0.23290179999999999</v>
      </c>
      <c r="CP1086" s="17">
        <v>-0.57057590000000002</v>
      </c>
      <c r="CQ1086" s="17">
        <v>0.59929909999999997</v>
      </c>
      <c r="CR1086" s="17">
        <v>0.91282140000000001</v>
      </c>
      <c r="CS1086" s="17">
        <v>0.71554459999999998</v>
      </c>
      <c r="CT1086" s="17">
        <v>0.49904470000000001</v>
      </c>
      <c r="CU1086" s="17">
        <v>0.15965180000000001</v>
      </c>
      <c r="CV1086" s="17">
        <v>-0.6221875</v>
      </c>
      <c r="CW1086" s="17">
        <v>-0.45293749999999999</v>
      </c>
      <c r="CX1086" s="17">
        <v>-0.21349109999999999</v>
      </c>
      <c r="CY1086" s="17">
        <v>-1.03718E-2</v>
      </c>
      <c r="CZ1086" s="17">
        <v>-9.8849199999999998E-2</v>
      </c>
      <c r="DA1086" s="17">
        <v>6.1335899999999999E-2</v>
      </c>
      <c r="DB1086" s="17">
        <v>5.1418999999999996E-3</v>
      </c>
      <c r="DC1086" s="17">
        <v>5.2917199999999998E-2</v>
      </c>
      <c r="DD1086" s="17">
        <v>0.12922929999999999</v>
      </c>
      <c r="DE1086" s="17">
        <v>0.1867994</v>
      </c>
      <c r="DF1086" s="17">
        <v>7.4241199999999993E-2</v>
      </c>
      <c r="DG1086" s="17">
        <v>1.2180000000000001E-4</v>
      </c>
      <c r="DH1086" s="17">
        <v>-1.8866299999999999E-2</v>
      </c>
      <c r="DI1086" s="17">
        <v>-5.3820300000000001E-2</v>
      </c>
      <c r="DJ1086" s="17">
        <v>5.9015199999999997E-2</v>
      </c>
      <c r="DK1086" s="17">
        <v>2.8072199999999999E-2</v>
      </c>
      <c r="DL1086" s="17">
        <v>-4.8495299999999998E-2</v>
      </c>
      <c r="DM1086" s="17">
        <v>-0.1438439</v>
      </c>
      <c r="DN1086" s="17">
        <v>-0.47474820000000001</v>
      </c>
      <c r="DO1086" s="17">
        <v>0.68064089999999999</v>
      </c>
      <c r="DP1086" s="17">
        <v>0.98651900000000003</v>
      </c>
      <c r="DQ1086" s="17">
        <v>0.79319479999999998</v>
      </c>
      <c r="DR1086" s="17">
        <v>0.57500430000000002</v>
      </c>
      <c r="DS1086" s="17">
        <v>0.232907</v>
      </c>
      <c r="DT1086" s="17">
        <v>-0.53061100000000005</v>
      </c>
      <c r="DU1086" s="17">
        <v>-0.3718746</v>
      </c>
      <c r="DV1086" s="17">
        <v>-0.1379129</v>
      </c>
      <c r="DW1086" s="17">
        <v>8.8168499999999997E-2</v>
      </c>
      <c r="DX1086" s="17">
        <v>-9.1970999999999997E-3</v>
      </c>
      <c r="DY1086" s="17">
        <v>0.13595299999999999</v>
      </c>
      <c r="DZ1086" s="17">
        <v>7.9034199999999999E-2</v>
      </c>
      <c r="EA1086" s="17">
        <v>0.1155919</v>
      </c>
      <c r="EB1086" s="17">
        <v>0.19821369999999999</v>
      </c>
      <c r="EC1086" s="17">
        <v>0.25244309999999998</v>
      </c>
      <c r="ED1086" s="17">
        <v>0.1268965</v>
      </c>
      <c r="EE1086" s="17">
        <v>5.0999799999999998E-2</v>
      </c>
      <c r="EF1086" s="17">
        <v>4.5074900000000001E-2</v>
      </c>
      <c r="EG1086" s="17">
        <v>2.9137900000000001E-2</v>
      </c>
      <c r="EH1086" s="17">
        <v>0.17686499999999999</v>
      </c>
      <c r="EI1086" s="17">
        <v>0.1579998</v>
      </c>
      <c r="EJ1086" s="17">
        <v>7.02932E-2</v>
      </c>
      <c r="EK1086" s="17">
        <v>-1.5258300000000001E-2</v>
      </c>
      <c r="EL1086" s="17">
        <v>-0.33638810000000002</v>
      </c>
      <c r="EM1086" s="17">
        <v>0.79808559999999995</v>
      </c>
      <c r="EN1086" s="17">
        <v>1.092927</v>
      </c>
      <c r="EO1086" s="17">
        <v>0.90530920000000004</v>
      </c>
      <c r="EP1086" s="17">
        <v>0.68467789999999995</v>
      </c>
      <c r="EQ1086" s="17">
        <v>0.33867599999999998</v>
      </c>
      <c r="ER1086" s="17">
        <v>-0.3983893</v>
      </c>
      <c r="ES1086" s="17">
        <v>-0.25483270000000002</v>
      </c>
      <c r="ET1086" s="17">
        <v>-2.8790099999999999E-2</v>
      </c>
      <c r="EU1086" s="17">
        <v>74.344539999999995</v>
      </c>
      <c r="EV1086" s="17">
        <v>73.067229999999995</v>
      </c>
      <c r="EW1086" s="17">
        <v>73.714290000000005</v>
      </c>
      <c r="EX1086" s="17">
        <v>73.067229999999995</v>
      </c>
      <c r="EY1086" s="17">
        <v>71.504199999999997</v>
      </c>
      <c r="EZ1086" s="17">
        <v>71.823530000000005</v>
      </c>
      <c r="FA1086" s="17">
        <v>71.403360000000006</v>
      </c>
      <c r="FB1086" s="17">
        <v>72.72269</v>
      </c>
      <c r="FC1086" s="17">
        <v>77.109250000000003</v>
      </c>
      <c r="FD1086" s="17">
        <v>83.075630000000004</v>
      </c>
      <c r="FE1086" s="17">
        <v>89</v>
      </c>
      <c r="FF1086" s="17">
        <v>91.697479999999999</v>
      </c>
      <c r="FG1086" s="17">
        <v>91.369749999999996</v>
      </c>
      <c r="FH1086" s="17">
        <v>90.966380000000001</v>
      </c>
      <c r="FI1086" s="17">
        <v>91.067229999999995</v>
      </c>
      <c r="FJ1086" s="17">
        <v>92.285709999999995</v>
      </c>
      <c r="FK1086" s="17">
        <v>90.72269</v>
      </c>
      <c r="FL1086" s="17">
        <v>89.470590000000001</v>
      </c>
      <c r="FM1086" s="17">
        <v>86.72269</v>
      </c>
      <c r="FN1086" s="17">
        <v>82.100840000000005</v>
      </c>
      <c r="FO1086" s="17">
        <v>79.823530000000005</v>
      </c>
      <c r="FP1086" s="17">
        <v>78.235290000000006</v>
      </c>
      <c r="FQ1086" s="17">
        <v>77.16807</v>
      </c>
      <c r="FR1086" s="17">
        <v>76.83193</v>
      </c>
      <c r="FS1086" s="17">
        <v>1.4403250000000001</v>
      </c>
      <c r="FT1086" s="17"/>
      <c r="FU1086" s="17">
        <v>0.10770449999999999</v>
      </c>
      <c r="FW1086" s="17"/>
    </row>
    <row r="1087" spans="1:179" x14ac:dyDescent="0.25">
      <c r="A1087" t="s">
        <v>227</v>
      </c>
      <c r="B1087" t="s">
        <v>199</v>
      </c>
      <c r="C1087" t="s">
        <v>283</v>
      </c>
      <c r="D1087" s="63">
        <v>44811</v>
      </c>
      <c r="E1087" t="s">
        <v>221</v>
      </c>
      <c r="F1087" s="17">
        <v>163</v>
      </c>
      <c r="G1087" s="17">
        <v>1.4353629999999999</v>
      </c>
      <c r="H1087" s="17">
        <v>1.2300679999999999</v>
      </c>
      <c r="I1087" s="17">
        <v>1.1015870000000001</v>
      </c>
      <c r="J1087" s="17">
        <v>1.0412760000000001</v>
      </c>
      <c r="K1087" s="17">
        <v>0.90136870000000002</v>
      </c>
      <c r="L1087" s="17">
        <v>0.83797840000000001</v>
      </c>
      <c r="M1087" s="17">
        <v>0.80441879999999999</v>
      </c>
      <c r="N1087" s="17">
        <v>0.87421420000000005</v>
      </c>
      <c r="O1087" s="17">
        <v>0.94358189999999997</v>
      </c>
      <c r="P1087" s="17">
        <v>1.191989</v>
      </c>
      <c r="Q1087" s="17">
        <v>1.4162600000000001</v>
      </c>
      <c r="R1087" s="17">
        <v>1.7816749999999999</v>
      </c>
      <c r="S1087" s="17">
        <v>1.9581409999999999</v>
      </c>
      <c r="T1087" s="17">
        <v>2.2527370000000002</v>
      </c>
      <c r="U1087" s="17">
        <v>2.3945129999999999</v>
      </c>
      <c r="V1087" s="17">
        <v>2.6720440000000001</v>
      </c>
      <c r="W1087" s="17">
        <v>2.5799609999999999</v>
      </c>
      <c r="X1087" s="17">
        <v>2.377132</v>
      </c>
      <c r="Y1087" s="17">
        <v>2.3480599999999998</v>
      </c>
      <c r="Z1087" s="17">
        <v>2.117137</v>
      </c>
      <c r="AA1087" s="17">
        <v>2.040365</v>
      </c>
      <c r="AB1087" s="17">
        <v>2.2467760000000001</v>
      </c>
      <c r="AC1087" s="17">
        <v>1.999924</v>
      </c>
      <c r="AD1087" s="17">
        <v>1.6478489999999999</v>
      </c>
      <c r="AE1087" s="17">
        <v>-0.26247429999999999</v>
      </c>
      <c r="AF1087" s="17">
        <v>-0.22376689999999999</v>
      </c>
      <c r="AG1087" s="17">
        <v>-0.18269440000000001</v>
      </c>
      <c r="AH1087" s="17">
        <v>-5.5304600000000002E-2</v>
      </c>
      <c r="AI1087" s="17">
        <v>-0.1613397</v>
      </c>
      <c r="AJ1087" s="17">
        <v>-8.2188899999999995E-2</v>
      </c>
      <c r="AK1087" s="17">
        <v>-6.3354599999999997E-2</v>
      </c>
      <c r="AL1087" s="17">
        <v>-6.8531599999999998E-2</v>
      </c>
      <c r="AM1087" s="17">
        <v>-0.2026066</v>
      </c>
      <c r="AN1087" s="17">
        <v>-0.1926242</v>
      </c>
      <c r="AO1087" s="17">
        <v>-0.2537645</v>
      </c>
      <c r="AP1087" s="17">
        <v>-0.2360632</v>
      </c>
      <c r="AQ1087" s="17">
        <v>-0.25152619999999998</v>
      </c>
      <c r="AR1087" s="17">
        <v>-0.25021729999999998</v>
      </c>
      <c r="AS1087" s="17">
        <v>-0.19638149999999999</v>
      </c>
      <c r="AT1087" s="17">
        <v>-0.25080180000000002</v>
      </c>
      <c r="AU1087" s="17">
        <v>0.80495530000000004</v>
      </c>
      <c r="AV1087" s="17">
        <v>0.65255560000000001</v>
      </c>
      <c r="AW1087" s="17">
        <v>0.52176319999999998</v>
      </c>
      <c r="AX1087" s="17">
        <v>0.2465271</v>
      </c>
      <c r="AY1087" s="17">
        <v>7.6445799999999994E-2</v>
      </c>
      <c r="AZ1087" s="17">
        <v>-0.58534520000000001</v>
      </c>
      <c r="BA1087" s="17">
        <v>-0.39817419999999998</v>
      </c>
      <c r="BB1087" s="17">
        <v>-0.44396869999999999</v>
      </c>
      <c r="BC1087" s="17">
        <v>-0.1844218</v>
      </c>
      <c r="BD1087" s="17">
        <v>-0.1588948</v>
      </c>
      <c r="BE1087" s="17">
        <v>-0.1178442</v>
      </c>
      <c r="BF1087" s="17">
        <v>6.9728999999999998E-3</v>
      </c>
      <c r="BG1087" s="17">
        <v>-0.10663830000000001</v>
      </c>
      <c r="BH1087" s="17">
        <v>-3.8017700000000001E-2</v>
      </c>
      <c r="BI1087" s="17">
        <v>-1.56426E-2</v>
      </c>
      <c r="BJ1087" s="17">
        <v>-1.6357099999999999E-2</v>
      </c>
      <c r="BK1087" s="17">
        <v>-0.13469999999999999</v>
      </c>
      <c r="BL1087" s="17">
        <v>-0.10158730000000001</v>
      </c>
      <c r="BM1087" s="17">
        <v>-0.14354539999999999</v>
      </c>
      <c r="BN1087" s="17">
        <v>-0.1157598</v>
      </c>
      <c r="BO1087" s="17">
        <v>-0.13985059999999999</v>
      </c>
      <c r="BP1087" s="17">
        <v>-0.1342409</v>
      </c>
      <c r="BQ1087" s="17">
        <v>-7.6405100000000004E-2</v>
      </c>
      <c r="BR1087" s="17">
        <v>-0.1110908</v>
      </c>
      <c r="BS1087" s="17">
        <v>0.93786650000000005</v>
      </c>
      <c r="BT1087" s="17">
        <v>0.7633202</v>
      </c>
      <c r="BU1087" s="17">
        <v>0.62792179999999997</v>
      </c>
      <c r="BV1087" s="17">
        <v>0.34882550000000001</v>
      </c>
      <c r="BW1087" s="17">
        <v>0.1805803</v>
      </c>
      <c r="BX1087" s="17">
        <v>-0.4488972</v>
      </c>
      <c r="BY1087" s="17">
        <v>-0.28256569999999998</v>
      </c>
      <c r="BZ1087" s="17">
        <v>-0.34157609999999999</v>
      </c>
      <c r="CA1087" s="17">
        <v>-0.1303628</v>
      </c>
      <c r="CB1087" s="17">
        <v>-0.1139646</v>
      </c>
      <c r="CC1087" s="17">
        <v>-7.29292E-2</v>
      </c>
      <c r="CD1087" s="17">
        <v>5.0106199999999997E-2</v>
      </c>
      <c r="CE1087" s="17">
        <v>-6.8752199999999999E-2</v>
      </c>
      <c r="CF1087" s="17">
        <v>-7.4247999999999996E-3</v>
      </c>
      <c r="CG1087" s="17">
        <v>1.74027E-2</v>
      </c>
      <c r="CH1087" s="17">
        <v>1.9778799999999999E-2</v>
      </c>
      <c r="CI1087" s="17">
        <v>-8.7668099999999999E-2</v>
      </c>
      <c r="CJ1087" s="17">
        <v>-3.8535399999999997E-2</v>
      </c>
      <c r="CK1087" s="17">
        <v>-6.7208000000000004E-2</v>
      </c>
      <c r="CL1087" s="17">
        <v>-3.2438099999999997E-2</v>
      </c>
      <c r="CM1087" s="17">
        <v>-6.2504400000000002E-2</v>
      </c>
      <c r="CN1087" s="17">
        <v>-5.3915900000000003E-2</v>
      </c>
      <c r="CO1087" s="17">
        <v>6.6902999999999997E-3</v>
      </c>
      <c r="CP1087" s="17">
        <v>-1.4327400000000001E-2</v>
      </c>
      <c r="CQ1087" s="17">
        <v>1.0299199999999999</v>
      </c>
      <c r="CR1087" s="17">
        <v>0.84003539999999999</v>
      </c>
      <c r="CS1087" s="17">
        <v>0.70144689999999998</v>
      </c>
      <c r="CT1087" s="17">
        <v>0.41967700000000002</v>
      </c>
      <c r="CU1087" s="17">
        <v>0.25270350000000003</v>
      </c>
      <c r="CV1087" s="17">
        <v>-0.35439379999999998</v>
      </c>
      <c r="CW1087" s="17">
        <v>-0.2024956</v>
      </c>
      <c r="CX1087" s="17">
        <v>-0.27065929999999999</v>
      </c>
      <c r="CY1087" s="17">
        <v>-7.6303899999999994E-2</v>
      </c>
      <c r="CZ1087" s="17">
        <v>-6.9034399999999996E-2</v>
      </c>
      <c r="DA1087" s="17">
        <v>-2.80142E-2</v>
      </c>
      <c r="DB1087" s="17">
        <v>9.32394E-2</v>
      </c>
      <c r="DC1087" s="17">
        <v>-3.08662E-2</v>
      </c>
      <c r="DD1087" s="17">
        <v>2.31681E-2</v>
      </c>
      <c r="DE1087" s="17">
        <v>5.0447899999999997E-2</v>
      </c>
      <c r="DF1087" s="17">
        <v>5.5914600000000002E-2</v>
      </c>
      <c r="DG1087" s="17">
        <v>-4.06363E-2</v>
      </c>
      <c r="DH1087" s="17">
        <v>2.45165E-2</v>
      </c>
      <c r="DI1087" s="17">
        <v>9.1293999999999993E-3</v>
      </c>
      <c r="DJ1087" s="17">
        <v>5.0883699999999997E-2</v>
      </c>
      <c r="DK1087" s="17">
        <v>1.48418E-2</v>
      </c>
      <c r="DL1087" s="17">
        <v>2.6408999999999998E-2</v>
      </c>
      <c r="DM1087" s="17">
        <v>8.9785599999999993E-2</v>
      </c>
      <c r="DN1087" s="17">
        <v>8.2435999999999995E-2</v>
      </c>
      <c r="DO1087" s="17">
        <v>1.121974</v>
      </c>
      <c r="DP1087" s="17">
        <v>0.91675070000000003</v>
      </c>
      <c r="DQ1087" s="17">
        <v>0.77497199999999999</v>
      </c>
      <c r="DR1087" s="17">
        <v>0.49052849999999998</v>
      </c>
      <c r="DS1087" s="17">
        <v>0.32482680000000003</v>
      </c>
      <c r="DT1087" s="17">
        <v>-0.25989040000000002</v>
      </c>
      <c r="DU1087" s="17">
        <v>-0.12242550000000001</v>
      </c>
      <c r="DV1087" s="17">
        <v>-0.19974249999999999</v>
      </c>
      <c r="DW1087" s="17">
        <v>1.7485999999999999E-3</v>
      </c>
      <c r="DX1087" s="17">
        <v>-4.1622999999999999E-3</v>
      </c>
      <c r="DY1087" s="17">
        <v>3.6836000000000001E-2</v>
      </c>
      <c r="DZ1087" s="17">
        <v>0.15551699999999999</v>
      </c>
      <c r="EA1087" s="17">
        <v>2.38353E-2</v>
      </c>
      <c r="EB1087" s="17">
        <v>6.7339300000000005E-2</v>
      </c>
      <c r="EC1087" s="17">
        <v>9.8159899999999994E-2</v>
      </c>
      <c r="ED1087" s="17">
        <v>0.10808909999999999</v>
      </c>
      <c r="EE1087" s="17">
        <v>2.7270300000000001E-2</v>
      </c>
      <c r="EF1087" s="17">
        <v>0.1155534</v>
      </c>
      <c r="EG1087" s="17">
        <v>0.1193485</v>
      </c>
      <c r="EH1087" s="17">
        <v>0.17118710000000001</v>
      </c>
      <c r="EI1087" s="17">
        <v>0.1265174</v>
      </c>
      <c r="EJ1087" s="17">
        <v>0.1423855</v>
      </c>
      <c r="EK1087" s="17">
        <v>0.20976210000000001</v>
      </c>
      <c r="EL1087" s="17">
        <v>0.22214690000000001</v>
      </c>
      <c r="EM1087" s="17">
        <v>1.254885</v>
      </c>
      <c r="EN1087" s="17">
        <v>1.027515</v>
      </c>
      <c r="EO1087" s="17">
        <v>0.88113059999999999</v>
      </c>
      <c r="EP1087" s="17">
        <v>0.59282690000000005</v>
      </c>
      <c r="EQ1087" s="17">
        <v>0.42896129999999999</v>
      </c>
      <c r="ER1087" s="17">
        <v>-0.12344239999999999</v>
      </c>
      <c r="ES1087" s="17">
        <v>-6.8168999999999999E-3</v>
      </c>
      <c r="ET1087" s="17">
        <v>-9.7350000000000006E-2</v>
      </c>
      <c r="EU1087" s="17">
        <v>74.50806</v>
      </c>
      <c r="EV1087" s="17">
        <v>73.774190000000004</v>
      </c>
      <c r="EW1087" s="17">
        <v>73.419359999999998</v>
      </c>
      <c r="EX1087" s="17">
        <v>72.588710000000006</v>
      </c>
      <c r="EY1087" s="17">
        <v>70.895160000000004</v>
      </c>
      <c r="EZ1087" s="17">
        <v>71.24194</v>
      </c>
      <c r="FA1087" s="17">
        <v>71.475809999999996</v>
      </c>
      <c r="FB1087" s="17">
        <v>71.951610000000002</v>
      </c>
      <c r="FC1087" s="17">
        <v>77.653229999999994</v>
      </c>
      <c r="FD1087" s="17">
        <v>85.645160000000004</v>
      </c>
      <c r="FE1087" s="17">
        <v>91.951610000000002</v>
      </c>
      <c r="FF1087" s="17">
        <v>95.282259999999994</v>
      </c>
      <c r="FG1087" s="17">
        <v>96.048389999999998</v>
      </c>
      <c r="FH1087" s="17">
        <v>95.830640000000002</v>
      </c>
      <c r="FI1087" s="17">
        <v>95.629040000000003</v>
      </c>
      <c r="FJ1087" s="17">
        <v>97.290319999999994</v>
      </c>
      <c r="FK1087" s="17">
        <v>97.459680000000006</v>
      </c>
      <c r="FL1087" s="17">
        <v>96.153229999999994</v>
      </c>
      <c r="FM1087" s="17">
        <v>91.693550000000002</v>
      </c>
      <c r="FN1087" s="17">
        <v>85.588710000000006</v>
      </c>
      <c r="FO1087" s="17">
        <v>82.056449999999998</v>
      </c>
      <c r="FP1087" s="17">
        <v>80.072580000000002</v>
      </c>
      <c r="FQ1087" s="17">
        <v>78.185490000000001</v>
      </c>
      <c r="FR1087" s="17">
        <v>77.233869999999996</v>
      </c>
      <c r="FS1087" s="17">
        <v>1.4989399999999999</v>
      </c>
      <c r="FT1087" s="17"/>
      <c r="FU1087" s="17">
        <v>0.10383439999999999</v>
      </c>
      <c r="FW1087" s="17"/>
    </row>
    <row r="1088" spans="1:179" x14ac:dyDescent="0.25">
      <c r="A1088" t="s">
        <v>227</v>
      </c>
      <c r="B1088" t="s">
        <v>199</v>
      </c>
      <c r="C1088" t="s">
        <v>283</v>
      </c>
      <c r="D1088" t="s">
        <v>264</v>
      </c>
      <c r="E1088" t="s">
        <v>219</v>
      </c>
      <c r="F1088" s="17">
        <v>320</v>
      </c>
      <c r="G1088" s="17">
        <v>1.330252</v>
      </c>
      <c r="H1088" s="17">
        <v>1.1267510000000001</v>
      </c>
      <c r="I1088" s="17">
        <v>1.017091</v>
      </c>
      <c r="J1088" s="17">
        <v>0.95193450000000002</v>
      </c>
      <c r="K1088" s="17">
        <v>0.88102219999999998</v>
      </c>
      <c r="L1088" s="17">
        <v>0.86085259999999997</v>
      </c>
      <c r="M1088" s="17">
        <v>0.83265420000000001</v>
      </c>
      <c r="N1088" s="17">
        <v>0.86466929999999997</v>
      </c>
      <c r="O1088" s="17">
        <v>0.92129649999999996</v>
      </c>
      <c r="P1088" s="17">
        <v>1.089413</v>
      </c>
      <c r="Q1088" s="17">
        <v>1.298859</v>
      </c>
      <c r="R1088" s="17">
        <v>1.586068</v>
      </c>
      <c r="S1088" s="17">
        <v>1.792219</v>
      </c>
      <c r="T1088" s="17">
        <v>2.0411480000000002</v>
      </c>
      <c r="U1088" s="17">
        <v>2.163341</v>
      </c>
      <c r="V1088" s="17">
        <v>2.38794</v>
      </c>
      <c r="W1088" s="17">
        <v>2.2534000000000001</v>
      </c>
      <c r="X1088" s="17">
        <v>2.1924519999999998</v>
      </c>
      <c r="Y1088" s="17">
        <v>2.0410219999999999</v>
      </c>
      <c r="Z1088" s="17">
        <v>1.9460040000000001</v>
      </c>
      <c r="AA1088" s="17">
        <v>1.8557539999999999</v>
      </c>
      <c r="AB1088" s="17">
        <v>1.985104</v>
      </c>
      <c r="AC1088" s="17">
        <v>1.792945</v>
      </c>
      <c r="AD1088" s="17">
        <v>1.5710170000000001</v>
      </c>
      <c r="AE1088" s="17">
        <v>-0.27996589999999999</v>
      </c>
      <c r="AF1088" s="17">
        <v>-0.23909569999999999</v>
      </c>
      <c r="AG1088" s="17">
        <v>-0.1251988</v>
      </c>
      <c r="AH1088" s="17">
        <v>-8.0582899999999999E-2</v>
      </c>
      <c r="AI1088" s="17">
        <v>-8.52575E-2</v>
      </c>
      <c r="AJ1088" s="17">
        <v>-3.5156100000000003E-2</v>
      </c>
      <c r="AK1088" s="17">
        <v>-4.2264400000000001E-2</v>
      </c>
      <c r="AL1088" s="17">
        <v>-3.9081100000000001E-2</v>
      </c>
      <c r="AM1088" s="17">
        <v>-0.1061052</v>
      </c>
      <c r="AN1088" s="17">
        <v>-0.1208206</v>
      </c>
      <c r="AO1088" s="17">
        <v>-0.1654967</v>
      </c>
      <c r="AP1088" s="17">
        <v>-0.15614220000000001</v>
      </c>
      <c r="AQ1088" s="17">
        <v>-0.23214969999999999</v>
      </c>
      <c r="AR1088" s="17">
        <v>-0.1276427</v>
      </c>
      <c r="AS1088" s="17">
        <v>-0.25143529999999997</v>
      </c>
      <c r="AT1088" s="17">
        <v>-0.37708269999999999</v>
      </c>
      <c r="AU1088" s="17">
        <v>0.6995595</v>
      </c>
      <c r="AV1088" s="17">
        <v>0.66387870000000004</v>
      </c>
      <c r="AW1088" s="17">
        <v>0.51187959999999999</v>
      </c>
      <c r="AX1088" s="17">
        <v>0.33791690000000002</v>
      </c>
      <c r="AY1088" s="17">
        <v>8.3768400000000007E-2</v>
      </c>
      <c r="AZ1088" s="17">
        <v>-0.61240830000000002</v>
      </c>
      <c r="BA1088" s="17">
        <v>-0.42741699999999999</v>
      </c>
      <c r="BB1088" s="17">
        <v>-0.33581460000000002</v>
      </c>
      <c r="BC1088" s="17">
        <v>-0.23435329999999999</v>
      </c>
      <c r="BD1088" s="17">
        <v>-0.19510540000000001</v>
      </c>
      <c r="BE1088" s="17">
        <v>-8.80692E-2</v>
      </c>
      <c r="BF1088" s="17">
        <v>-4.82666E-2</v>
      </c>
      <c r="BG1088" s="17">
        <v>-5.47483E-2</v>
      </c>
      <c r="BH1088" s="17">
        <v>-4.0898000000000002E-3</v>
      </c>
      <c r="BI1088" s="17">
        <v>-9.0399999999999994E-3</v>
      </c>
      <c r="BJ1088" s="17">
        <v>-7.2398000000000002E-3</v>
      </c>
      <c r="BK1088" s="17">
        <v>-7.0921499999999998E-2</v>
      </c>
      <c r="BL1088" s="17">
        <v>-7.7423400000000003E-2</v>
      </c>
      <c r="BM1088" s="17">
        <v>-0.11046159999999999</v>
      </c>
      <c r="BN1088" s="17">
        <v>-9.1640399999999997E-2</v>
      </c>
      <c r="BO1088" s="17">
        <v>-0.16279879999999999</v>
      </c>
      <c r="BP1088" s="17">
        <v>-5.7648699999999997E-2</v>
      </c>
      <c r="BQ1088" s="17">
        <v>-0.1745739</v>
      </c>
      <c r="BR1088" s="17">
        <v>-0.29312860000000002</v>
      </c>
      <c r="BS1088" s="17">
        <v>0.77649999999999997</v>
      </c>
      <c r="BT1088" s="17">
        <v>0.73168979999999995</v>
      </c>
      <c r="BU1088" s="17">
        <v>0.57703020000000005</v>
      </c>
      <c r="BV1088" s="17">
        <v>0.40044459999999998</v>
      </c>
      <c r="BW1088" s="17">
        <v>0.14420440000000001</v>
      </c>
      <c r="BX1088" s="17">
        <v>-0.53387580000000001</v>
      </c>
      <c r="BY1088" s="17">
        <v>-0.35716900000000001</v>
      </c>
      <c r="BZ1088" s="17">
        <v>-0.27181620000000001</v>
      </c>
      <c r="CA1088" s="17">
        <v>-0.2027622</v>
      </c>
      <c r="CB1088" s="17">
        <v>-0.1646378</v>
      </c>
      <c r="CC1088" s="17">
        <v>-6.23533E-2</v>
      </c>
      <c r="CD1088" s="17">
        <v>-2.5884399999999998E-2</v>
      </c>
      <c r="CE1088" s="17">
        <v>-3.3617800000000003E-2</v>
      </c>
      <c r="CF1088" s="17">
        <v>1.74267E-2</v>
      </c>
      <c r="CG1088" s="17">
        <v>1.39711E-2</v>
      </c>
      <c r="CH1088" s="17">
        <v>1.48133E-2</v>
      </c>
      <c r="CI1088" s="17">
        <v>-4.6553299999999999E-2</v>
      </c>
      <c r="CJ1088" s="17">
        <v>-4.7366699999999998E-2</v>
      </c>
      <c r="CK1088" s="17">
        <v>-7.2344400000000003E-2</v>
      </c>
      <c r="CL1088" s="17">
        <v>-4.69667E-2</v>
      </c>
      <c r="CM1088" s="17">
        <v>-0.1147667</v>
      </c>
      <c r="CN1088" s="17">
        <v>-9.1710999999999997E-3</v>
      </c>
      <c r="CO1088" s="17">
        <v>-0.12134</v>
      </c>
      <c r="CP1088" s="17">
        <v>-0.2349822</v>
      </c>
      <c r="CQ1088" s="17">
        <v>0.82978890000000005</v>
      </c>
      <c r="CR1088" s="17">
        <v>0.7786556</v>
      </c>
      <c r="CS1088" s="17">
        <v>0.62215330000000002</v>
      </c>
      <c r="CT1088" s="17">
        <v>0.44375110000000001</v>
      </c>
      <c r="CU1088" s="17">
        <v>0.18606220000000001</v>
      </c>
      <c r="CV1088" s="17">
        <v>-0.47948439999999998</v>
      </c>
      <c r="CW1088" s="17">
        <v>-0.3085155</v>
      </c>
      <c r="CX1088" s="17">
        <v>-0.2274911</v>
      </c>
      <c r="CY1088" s="17">
        <v>-0.17117109999999999</v>
      </c>
      <c r="CZ1088" s="17">
        <v>-0.13417019999999999</v>
      </c>
      <c r="DA1088" s="17">
        <v>-3.6637500000000003E-2</v>
      </c>
      <c r="DB1088" s="17">
        <v>-3.5022999999999999E-3</v>
      </c>
      <c r="DC1088" s="17">
        <v>-1.24872E-2</v>
      </c>
      <c r="DD1088" s="17">
        <v>3.8943100000000001E-2</v>
      </c>
      <c r="DE1088" s="17">
        <v>3.69822E-2</v>
      </c>
      <c r="DF1088" s="17">
        <v>3.6866500000000003E-2</v>
      </c>
      <c r="DG1088" s="17">
        <v>-2.2185199999999999E-2</v>
      </c>
      <c r="DH1088" s="17">
        <v>-1.73099E-2</v>
      </c>
      <c r="DI1088" s="17">
        <v>-3.4227300000000002E-2</v>
      </c>
      <c r="DJ1088" s="17">
        <v>-2.2929000000000001E-3</v>
      </c>
      <c r="DK1088" s="17">
        <v>-6.6734500000000002E-2</v>
      </c>
      <c r="DL1088" s="17">
        <v>3.9306500000000001E-2</v>
      </c>
      <c r="DM1088" s="17">
        <v>-6.8106100000000003E-2</v>
      </c>
      <c r="DN1088" s="17">
        <v>-0.17683579999999999</v>
      </c>
      <c r="DO1088" s="17">
        <v>0.88307769999999997</v>
      </c>
      <c r="DP1088" s="17">
        <v>0.82562139999999995</v>
      </c>
      <c r="DQ1088" s="17">
        <v>0.66727650000000005</v>
      </c>
      <c r="DR1088" s="17">
        <v>0.48705759999999998</v>
      </c>
      <c r="DS1088" s="17">
        <v>0.22792000000000001</v>
      </c>
      <c r="DT1088" s="17">
        <v>-0.4250931</v>
      </c>
      <c r="DU1088" s="17">
        <v>-0.25986209999999998</v>
      </c>
      <c r="DV1088" s="17">
        <v>-0.183166</v>
      </c>
      <c r="DW1088" s="17">
        <v>-0.12555859999999999</v>
      </c>
      <c r="DX1088" s="17">
        <v>-9.0179800000000004E-2</v>
      </c>
      <c r="DY1088" s="17">
        <v>4.9209999999999998E-4</v>
      </c>
      <c r="DZ1088" s="17">
        <v>2.8813999999999999E-2</v>
      </c>
      <c r="EA1088" s="17">
        <v>1.80219E-2</v>
      </c>
      <c r="EB1088" s="17">
        <v>7.0009399999999999E-2</v>
      </c>
      <c r="EC1088" s="17">
        <v>7.0206599999999994E-2</v>
      </c>
      <c r="ED1088" s="17">
        <v>6.8707699999999997E-2</v>
      </c>
      <c r="EE1088" s="17">
        <v>1.2998600000000001E-2</v>
      </c>
      <c r="EF1088" s="17">
        <v>2.6087300000000001E-2</v>
      </c>
      <c r="EG1088" s="17">
        <v>2.0807800000000001E-2</v>
      </c>
      <c r="EH1088" s="17">
        <v>6.2208899999999998E-2</v>
      </c>
      <c r="EI1088" s="17">
        <v>2.6162999999999998E-3</v>
      </c>
      <c r="EJ1088" s="17">
        <v>0.10930040000000001</v>
      </c>
      <c r="EK1088" s="17">
        <v>8.7553000000000006E-3</v>
      </c>
      <c r="EL1088" s="17">
        <v>-9.2881699999999998E-2</v>
      </c>
      <c r="EM1088" s="17">
        <v>0.96001820000000004</v>
      </c>
      <c r="EN1088" s="17">
        <v>0.89343240000000002</v>
      </c>
      <c r="EO1088" s="17">
        <v>0.7324271</v>
      </c>
      <c r="EP1088" s="17">
        <v>0.54958530000000005</v>
      </c>
      <c r="EQ1088" s="17">
        <v>0.288356</v>
      </c>
      <c r="ER1088" s="17">
        <v>-0.3465606</v>
      </c>
      <c r="ES1088" s="17">
        <v>-0.18961410000000001</v>
      </c>
      <c r="ET1088" s="17">
        <v>-0.1191676</v>
      </c>
      <c r="EU1088" s="17">
        <v>73.637860000000003</v>
      </c>
      <c r="EV1088" s="17">
        <v>72.364199999999997</v>
      </c>
      <c r="EW1088" s="17">
        <v>71.827160000000006</v>
      </c>
      <c r="EX1088" s="17">
        <v>71.150210000000001</v>
      </c>
      <c r="EY1088" s="17">
        <v>70.137860000000003</v>
      </c>
      <c r="EZ1088" s="17">
        <v>70.366259999999997</v>
      </c>
      <c r="FA1088" s="17">
        <v>69.979420000000005</v>
      </c>
      <c r="FB1088" s="17">
        <v>70.69341</v>
      </c>
      <c r="FC1088" s="17">
        <v>75.831280000000007</v>
      </c>
      <c r="FD1088" s="17">
        <v>82.611109999999996</v>
      </c>
      <c r="FE1088" s="17">
        <v>88.113169999999997</v>
      </c>
      <c r="FF1088" s="17">
        <v>91.69341</v>
      </c>
      <c r="FG1088" s="17">
        <v>92.504109999999997</v>
      </c>
      <c r="FH1088" s="17">
        <v>92.185190000000006</v>
      </c>
      <c r="FI1088" s="17">
        <v>92.407409999999999</v>
      </c>
      <c r="FJ1088" s="17">
        <v>93.450609999999998</v>
      </c>
      <c r="FK1088" s="17">
        <v>92.973249999999993</v>
      </c>
      <c r="FL1088" s="17">
        <v>91.360079999999996</v>
      </c>
      <c r="FM1088" s="17">
        <v>87.765429999999995</v>
      </c>
      <c r="FN1088" s="17">
        <v>83.388890000000004</v>
      </c>
      <c r="FO1088" s="17">
        <v>80.530860000000004</v>
      </c>
      <c r="FP1088" s="17">
        <v>78.773660000000007</v>
      </c>
      <c r="FQ1088" s="17">
        <v>76.973249999999993</v>
      </c>
      <c r="FR1088" s="17">
        <v>76.549390000000002</v>
      </c>
      <c r="FS1088" s="17">
        <v>0.94378720000000005</v>
      </c>
      <c r="FT1088" s="17"/>
      <c r="FU1088" s="17">
        <v>6.8086300000000002E-2</v>
      </c>
      <c r="FW1088" s="17"/>
    </row>
    <row r="1089" spans="1:179" x14ac:dyDescent="0.25">
      <c r="A1089" t="s">
        <v>227</v>
      </c>
      <c r="B1089" t="s">
        <v>199</v>
      </c>
      <c r="C1089" t="s">
        <v>283</v>
      </c>
      <c r="D1089" t="s">
        <v>264</v>
      </c>
      <c r="E1089" t="s">
        <v>220</v>
      </c>
      <c r="F1089" s="17">
        <v>157</v>
      </c>
      <c r="G1089" s="17">
        <v>1.316746</v>
      </c>
      <c r="H1089" s="17">
        <v>1.076373</v>
      </c>
      <c r="I1089" s="17">
        <v>0.99690679999999998</v>
      </c>
      <c r="J1089" s="17">
        <v>0.93768940000000001</v>
      </c>
      <c r="K1089" s="17">
        <v>0.89916099999999999</v>
      </c>
      <c r="L1089" s="17">
        <v>0.91951680000000002</v>
      </c>
      <c r="M1089" s="17">
        <v>0.88413810000000004</v>
      </c>
      <c r="N1089" s="17">
        <v>0.91133850000000005</v>
      </c>
      <c r="O1089" s="17">
        <v>0.92746660000000003</v>
      </c>
      <c r="P1089" s="17">
        <v>1.057407</v>
      </c>
      <c r="Q1089" s="17">
        <v>1.2267889999999999</v>
      </c>
      <c r="R1089" s="17">
        <v>1.47515</v>
      </c>
      <c r="S1089" s="17">
        <v>1.723158</v>
      </c>
      <c r="T1089" s="17">
        <v>1.900118</v>
      </c>
      <c r="U1089" s="17">
        <v>2.0552820000000001</v>
      </c>
      <c r="V1089" s="17">
        <v>2.1777150000000001</v>
      </c>
      <c r="W1089" s="17">
        <v>2.0114679999999998</v>
      </c>
      <c r="X1089" s="17">
        <v>2.0430540000000001</v>
      </c>
      <c r="Y1089" s="17">
        <v>1.895232</v>
      </c>
      <c r="Z1089" s="17">
        <v>1.8949240000000001</v>
      </c>
      <c r="AA1089" s="17">
        <v>1.8038149999999999</v>
      </c>
      <c r="AB1089" s="17">
        <v>1.927756</v>
      </c>
      <c r="AC1089" s="17">
        <v>1.705341</v>
      </c>
      <c r="AD1089" s="17">
        <v>1.4939210000000001</v>
      </c>
      <c r="AE1089" s="17">
        <v>-0.30236279999999999</v>
      </c>
      <c r="AF1089" s="17">
        <v>-0.32872899999999999</v>
      </c>
      <c r="AG1089" s="17">
        <v>-0.11980010000000001</v>
      </c>
      <c r="AH1089" s="17">
        <v>-0.13530890000000001</v>
      </c>
      <c r="AI1089" s="17">
        <v>-8.9214100000000005E-2</v>
      </c>
      <c r="AJ1089" s="17">
        <v>-2.5481400000000001E-2</v>
      </c>
      <c r="AK1089" s="17">
        <v>-6.2239700000000002E-2</v>
      </c>
      <c r="AL1089" s="17">
        <v>-4.5740599999999999E-2</v>
      </c>
      <c r="AM1089" s="17">
        <v>-9.5926899999999996E-2</v>
      </c>
      <c r="AN1089" s="17">
        <v>-0.13229640000000001</v>
      </c>
      <c r="AO1089" s="17">
        <v>-0.1869681</v>
      </c>
      <c r="AP1089" s="17">
        <v>-0.23210069999999999</v>
      </c>
      <c r="AQ1089" s="17">
        <v>-0.25761149999999999</v>
      </c>
      <c r="AR1089" s="17">
        <v>-0.1966185</v>
      </c>
      <c r="AS1089" s="17">
        <v>-0.3670583</v>
      </c>
      <c r="AT1089" s="17">
        <v>-0.63726939999999999</v>
      </c>
      <c r="AU1089" s="17">
        <v>0.44637690000000002</v>
      </c>
      <c r="AV1089" s="17">
        <v>0.64236780000000004</v>
      </c>
      <c r="AW1089" s="17">
        <v>0.50333649999999996</v>
      </c>
      <c r="AX1089" s="17">
        <v>0.34849239999999998</v>
      </c>
      <c r="AY1089" s="17">
        <v>7.2359199999999999E-2</v>
      </c>
      <c r="AZ1089" s="17">
        <v>-0.6354746</v>
      </c>
      <c r="BA1089" s="17">
        <v>-0.45609070000000002</v>
      </c>
      <c r="BB1089" s="17">
        <v>-0.35675610000000002</v>
      </c>
      <c r="BC1089" s="17">
        <v>-0.2407677</v>
      </c>
      <c r="BD1089" s="17">
        <v>-0.2605769</v>
      </c>
      <c r="BE1089" s="17">
        <v>-6.6289200000000006E-2</v>
      </c>
      <c r="BF1089" s="17">
        <v>-8.69307E-2</v>
      </c>
      <c r="BG1089" s="17">
        <v>-4.47216E-2</v>
      </c>
      <c r="BH1089" s="17">
        <v>2.5021700000000001E-2</v>
      </c>
      <c r="BI1089" s="17">
        <v>-1.0238799999999999E-2</v>
      </c>
      <c r="BJ1089" s="17">
        <v>8.0369999999999997E-4</v>
      </c>
      <c r="BK1089" s="17">
        <v>-5.1994400000000003E-2</v>
      </c>
      <c r="BL1089" s="17">
        <v>-8.1185199999999999E-2</v>
      </c>
      <c r="BM1089" s="17">
        <v>-0.119896</v>
      </c>
      <c r="BN1089" s="17">
        <v>-0.14119390000000001</v>
      </c>
      <c r="BO1089" s="17">
        <v>-0.1549692</v>
      </c>
      <c r="BP1089" s="17">
        <v>-9.5005999999999993E-2</v>
      </c>
      <c r="BQ1089" s="17">
        <v>-0.25497340000000002</v>
      </c>
      <c r="BR1089" s="17">
        <v>-0.5217735</v>
      </c>
      <c r="BS1089" s="17">
        <v>0.54964849999999998</v>
      </c>
      <c r="BT1089" s="17">
        <v>0.73549030000000004</v>
      </c>
      <c r="BU1089" s="17">
        <v>0.59687579999999996</v>
      </c>
      <c r="BV1089" s="17">
        <v>0.43952350000000001</v>
      </c>
      <c r="BW1089" s="17">
        <v>0.15520030000000001</v>
      </c>
      <c r="BX1089" s="17">
        <v>-0.52754319999999999</v>
      </c>
      <c r="BY1089" s="17">
        <v>-0.36137330000000001</v>
      </c>
      <c r="BZ1089" s="17">
        <v>-0.2639244</v>
      </c>
      <c r="CA1089" s="17">
        <v>-0.19810710000000001</v>
      </c>
      <c r="CB1089" s="17">
        <v>-0.21337500000000001</v>
      </c>
      <c r="CC1089" s="17">
        <v>-2.9227699999999999E-2</v>
      </c>
      <c r="CD1089" s="17">
        <v>-5.3424100000000002E-2</v>
      </c>
      <c r="CE1089" s="17">
        <v>-1.39063E-2</v>
      </c>
      <c r="CF1089" s="17">
        <v>0.06</v>
      </c>
      <c r="CG1089" s="17">
        <v>2.5776799999999999E-2</v>
      </c>
      <c r="CH1089" s="17">
        <v>3.3040199999999999E-2</v>
      </c>
      <c r="CI1089" s="17">
        <v>-2.1566999999999999E-2</v>
      </c>
      <c r="CJ1089" s="17">
        <v>-4.5785699999999999E-2</v>
      </c>
      <c r="CK1089" s="17">
        <v>-7.3441999999999993E-2</v>
      </c>
      <c r="CL1089" s="17">
        <v>-7.8232099999999999E-2</v>
      </c>
      <c r="CM1089" s="17">
        <v>-8.3879499999999996E-2</v>
      </c>
      <c r="CN1089" s="17">
        <v>-2.4629499999999999E-2</v>
      </c>
      <c r="CO1089" s="17">
        <v>-0.1773438</v>
      </c>
      <c r="CP1089" s="17">
        <v>-0.44178129999999999</v>
      </c>
      <c r="CQ1089" s="17">
        <v>0.62117409999999995</v>
      </c>
      <c r="CR1089" s="17">
        <v>0.79998659999999999</v>
      </c>
      <c r="CS1089" s="17">
        <v>0.66166069999999999</v>
      </c>
      <c r="CT1089" s="17">
        <v>0.5025714</v>
      </c>
      <c r="CU1089" s="17">
        <v>0.21257590000000001</v>
      </c>
      <c r="CV1089" s="17">
        <v>-0.45279019999999998</v>
      </c>
      <c r="CW1089" s="17">
        <v>-0.29577229999999999</v>
      </c>
      <c r="CX1089" s="17">
        <v>-0.19962949999999999</v>
      </c>
      <c r="CY1089" s="17">
        <v>-0.15544659999999999</v>
      </c>
      <c r="CZ1089" s="17">
        <v>-0.16617309999999999</v>
      </c>
      <c r="DA1089" s="17">
        <v>7.8338000000000001E-3</v>
      </c>
      <c r="DB1089" s="17">
        <v>-1.9917500000000001E-2</v>
      </c>
      <c r="DC1089" s="17">
        <v>1.69091E-2</v>
      </c>
      <c r="DD1089" s="17">
        <v>9.4978300000000002E-2</v>
      </c>
      <c r="DE1089" s="17">
        <v>6.1792399999999997E-2</v>
      </c>
      <c r="DF1089" s="17">
        <v>6.5276600000000004E-2</v>
      </c>
      <c r="DG1089" s="17">
        <v>8.8605000000000003E-3</v>
      </c>
      <c r="DH1089" s="17">
        <v>-1.0386299999999999E-2</v>
      </c>
      <c r="DI1089" s="17">
        <v>-2.6988000000000002E-2</v>
      </c>
      <c r="DJ1089" s="17">
        <v>-1.52704E-2</v>
      </c>
      <c r="DK1089" s="17">
        <v>-1.2789699999999999E-2</v>
      </c>
      <c r="DL1089" s="17">
        <v>4.5747099999999999E-2</v>
      </c>
      <c r="DM1089" s="17">
        <v>-9.97141E-2</v>
      </c>
      <c r="DN1089" s="17">
        <v>-0.36178909999999997</v>
      </c>
      <c r="DO1089" s="17">
        <v>0.69269970000000003</v>
      </c>
      <c r="DP1089" s="17">
        <v>0.86448290000000005</v>
      </c>
      <c r="DQ1089" s="17">
        <v>0.72644569999999997</v>
      </c>
      <c r="DR1089" s="17">
        <v>0.56561930000000005</v>
      </c>
      <c r="DS1089" s="17">
        <v>0.26995140000000001</v>
      </c>
      <c r="DT1089" s="17">
        <v>-0.37803720000000002</v>
      </c>
      <c r="DU1089" s="17">
        <v>-0.2301713</v>
      </c>
      <c r="DV1089" s="17">
        <v>-0.1353345</v>
      </c>
      <c r="DW1089" s="17">
        <v>-9.3851500000000004E-2</v>
      </c>
      <c r="DX1089" s="17">
        <v>-9.8020999999999997E-2</v>
      </c>
      <c r="DY1089" s="17">
        <v>6.1344700000000002E-2</v>
      </c>
      <c r="DZ1089" s="17">
        <v>2.8460699999999998E-2</v>
      </c>
      <c r="EA1089" s="17">
        <v>6.1401600000000001E-2</v>
      </c>
      <c r="EB1089" s="17">
        <v>0.14548140000000001</v>
      </c>
      <c r="EC1089" s="17">
        <v>0.1137932</v>
      </c>
      <c r="ED1089" s="17">
        <v>0.111821</v>
      </c>
      <c r="EE1089" s="17">
        <v>5.2792899999999997E-2</v>
      </c>
      <c r="EF1089" s="17">
        <v>4.0724999999999997E-2</v>
      </c>
      <c r="EG1089" s="17">
        <v>4.00842E-2</v>
      </c>
      <c r="EH1089" s="17">
        <v>7.5636400000000006E-2</v>
      </c>
      <c r="EI1089" s="17">
        <v>8.9852600000000005E-2</v>
      </c>
      <c r="EJ1089" s="17">
        <v>0.14735960000000001</v>
      </c>
      <c r="EK1089" s="17">
        <v>1.23708E-2</v>
      </c>
      <c r="EL1089" s="17">
        <v>-0.24629309999999999</v>
      </c>
      <c r="EM1089" s="17">
        <v>0.79597130000000005</v>
      </c>
      <c r="EN1089" s="17">
        <v>0.95760540000000005</v>
      </c>
      <c r="EO1089" s="17">
        <v>0.81998490000000002</v>
      </c>
      <c r="EP1089" s="17">
        <v>0.65665039999999997</v>
      </c>
      <c r="EQ1089" s="17">
        <v>0.35279260000000001</v>
      </c>
      <c r="ER1089" s="17">
        <v>-0.2701057</v>
      </c>
      <c r="ES1089" s="17">
        <v>-0.13545389999999999</v>
      </c>
      <c r="ET1089" s="17">
        <v>-4.25028E-2</v>
      </c>
      <c r="EU1089" s="17">
        <v>73.567229999999995</v>
      </c>
      <c r="EV1089" s="17">
        <v>72.310919999999996</v>
      </c>
      <c r="EW1089" s="17">
        <v>71.991600000000005</v>
      </c>
      <c r="EX1089" s="17">
        <v>71.537819999999996</v>
      </c>
      <c r="EY1089" s="17">
        <v>70.693280000000001</v>
      </c>
      <c r="EZ1089" s="17">
        <v>70.83193</v>
      </c>
      <c r="FA1089" s="17">
        <v>70.348740000000006</v>
      </c>
      <c r="FB1089" s="17">
        <v>70.949579999999997</v>
      </c>
      <c r="FC1089" s="17">
        <v>75.529409999999999</v>
      </c>
      <c r="FD1089" s="17">
        <v>81.659660000000002</v>
      </c>
      <c r="FE1089" s="17">
        <v>86.66807</v>
      </c>
      <c r="FF1089" s="17">
        <v>89.731089999999995</v>
      </c>
      <c r="FG1089" s="17">
        <v>89.911770000000004</v>
      </c>
      <c r="FH1089" s="17">
        <v>89.205879999999993</v>
      </c>
      <c r="FI1089" s="17">
        <v>89.903360000000006</v>
      </c>
      <c r="FJ1089" s="17">
        <v>90.819329999999994</v>
      </c>
      <c r="FK1089" s="17">
        <v>89.743700000000004</v>
      </c>
      <c r="FL1089" s="17">
        <v>88.193280000000001</v>
      </c>
      <c r="FM1089" s="17">
        <v>85.16807</v>
      </c>
      <c r="FN1089" s="17">
        <v>81.508399999999995</v>
      </c>
      <c r="FO1089" s="17">
        <v>79.260509999999996</v>
      </c>
      <c r="FP1089" s="17">
        <v>77.798320000000004</v>
      </c>
      <c r="FQ1089" s="17">
        <v>76.189080000000004</v>
      </c>
      <c r="FR1089" s="17">
        <v>75.970590000000001</v>
      </c>
      <c r="FS1089" s="17">
        <v>0.88655010000000001</v>
      </c>
      <c r="FT1089" s="17"/>
      <c r="FU1089" s="17">
        <v>6.9781099999999999E-2</v>
      </c>
      <c r="FW1089" s="17"/>
    </row>
    <row r="1090" spans="1:179" x14ac:dyDescent="0.25">
      <c r="A1090" t="s">
        <v>227</v>
      </c>
      <c r="B1090" t="s">
        <v>199</v>
      </c>
      <c r="C1090" t="s">
        <v>283</v>
      </c>
      <c r="D1090" t="s">
        <v>264</v>
      </c>
      <c r="E1090" t="s">
        <v>221</v>
      </c>
      <c r="F1090" s="17">
        <v>163</v>
      </c>
      <c r="G1090" s="17">
        <v>1.343067</v>
      </c>
      <c r="H1090" s="17">
        <v>1.1766319999999999</v>
      </c>
      <c r="I1090" s="17">
        <v>1.0354190000000001</v>
      </c>
      <c r="J1090" s="17">
        <v>0.966472</v>
      </c>
      <c r="K1090" s="17">
        <v>0.86299429999999999</v>
      </c>
      <c r="L1090" s="17">
        <v>0.80321399999999998</v>
      </c>
      <c r="M1090" s="17">
        <v>0.78287479999999998</v>
      </c>
      <c r="N1090" s="17">
        <v>0.81930829999999999</v>
      </c>
      <c r="O1090" s="17">
        <v>0.91458870000000003</v>
      </c>
      <c r="P1090" s="17">
        <v>1.1200779999999999</v>
      </c>
      <c r="Q1090" s="17">
        <v>1.368058</v>
      </c>
      <c r="R1090" s="17">
        <v>1.6934979999999999</v>
      </c>
      <c r="S1090" s="17">
        <v>1.857523</v>
      </c>
      <c r="T1090" s="17">
        <v>2.1769769999999999</v>
      </c>
      <c r="U1090" s="17">
        <v>2.268805</v>
      </c>
      <c r="V1090" s="17">
        <v>2.5961959999999999</v>
      </c>
      <c r="W1090" s="17">
        <v>2.4921419999999999</v>
      </c>
      <c r="X1090" s="17">
        <v>2.3351540000000002</v>
      </c>
      <c r="Y1090" s="17">
        <v>2.1796890000000002</v>
      </c>
      <c r="Z1090" s="17">
        <v>1.9931730000000001</v>
      </c>
      <c r="AA1090" s="17">
        <v>1.904763</v>
      </c>
      <c r="AB1090" s="17">
        <v>2.0392990000000002</v>
      </c>
      <c r="AC1090" s="17">
        <v>1.8766160000000001</v>
      </c>
      <c r="AD1090" s="17">
        <v>1.644128</v>
      </c>
      <c r="AE1090" s="17">
        <v>-0.32120579999999999</v>
      </c>
      <c r="AF1090" s="17">
        <v>-0.21036959999999999</v>
      </c>
      <c r="AG1090" s="17">
        <v>-0.18200140000000001</v>
      </c>
      <c r="AH1090" s="17">
        <v>-7.1148400000000001E-2</v>
      </c>
      <c r="AI1090" s="17">
        <v>-0.1238105</v>
      </c>
      <c r="AJ1090" s="17">
        <v>-8.6032399999999995E-2</v>
      </c>
      <c r="AK1090" s="17">
        <v>-6.7843200000000006E-2</v>
      </c>
      <c r="AL1090" s="17">
        <v>-7.6813000000000006E-2</v>
      </c>
      <c r="AM1090" s="17">
        <v>-0.16393920000000001</v>
      </c>
      <c r="AN1090" s="17">
        <v>-0.16686599999999999</v>
      </c>
      <c r="AO1090" s="17">
        <v>-0.21850990000000001</v>
      </c>
      <c r="AP1090" s="17">
        <v>-0.17086560000000001</v>
      </c>
      <c r="AQ1090" s="17">
        <v>-0.30298560000000002</v>
      </c>
      <c r="AR1090" s="17">
        <v>-0.15649460000000001</v>
      </c>
      <c r="AS1090" s="17">
        <v>-0.2427695</v>
      </c>
      <c r="AT1090" s="17">
        <v>-0.2344378</v>
      </c>
      <c r="AU1090" s="17">
        <v>0.8454682</v>
      </c>
      <c r="AV1090" s="17">
        <v>0.59133849999999999</v>
      </c>
      <c r="AW1090" s="17">
        <v>0.4303054</v>
      </c>
      <c r="AX1090" s="17">
        <v>0.24146500000000001</v>
      </c>
      <c r="AY1090" s="17">
        <v>1.1959900000000001E-2</v>
      </c>
      <c r="AZ1090" s="17">
        <v>-0.6989455</v>
      </c>
      <c r="BA1090" s="17">
        <v>-0.49659209999999998</v>
      </c>
      <c r="BB1090" s="17">
        <v>-0.40411799999999998</v>
      </c>
      <c r="BC1090" s="17">
        <v>-0.25395430000000002</v>
      </c>
      <c r="BD1090" s="17">
        <v>-0.15481130000000001</v>
      </c>
      <c r="BE1090" s="17">
        <v>-0.1307101</v>
      </c>
      <c r="BF1090" s="17">
        <v>-2.82794E-2</v>
      </c>
      <c r="BG1090" s="17">
        <v>-8.2066600000000003E-2</v>
      </c>
      <c r="BH1090" s="17">
        <v>-4.9838E-2</v>
      </c>
      <c r="BI1090" s="17">
        <v>-2.64198E-2</v>
      </c>
      <c r="BJ1090" s="17">
        <v>-3.3352699999999999E-2</v>
      </c>
      <c r="BK1090" s="17">
        <v>-0.1092182</v>
      </c>
      <c r="BL1090" s="17">
        <v>-9.7190600000000002E-2</v>
      </c>
      <c r="BM1090" s="17">
        <v>-0.1315115</v>
      </c>
      <c r="BN1090" s="17">
        <v>-7.9356700000000002E-2</v>
      </c>
      <c r="BO1090" s="17">
        <v>-0.20987120000000001</v>
      </c>
      <c r="BP1090" s="17">
        <v>-6.0402600000000001E-2</v>
      </c>
      <c r="BQ1090" s="17">
        <v>-0.1382333</v>
      </c>
      <c r="BR1090" s="17">
        <v>-0.1136621</v>
      </c>
      <c r="BS1090" s="17">
        <v>0.95836529999999998</v>
      </c>
      <c r="BT1090" s="17">
        <v>0.68951589999999996</v>
      </c>
      <c r="BU1090" s="17">
        <v>0.52051599999999998</v>
      </c>
      <c r="BV1090" s="17">
        <v>0.32653330000000003</v>
      </c>
      <c r="BW1090" s="17">
        <v>9.9295099999999997E-2</v>
      </c>
      <c r="BX1090" s="17">
        <v>-0.58491780000000004</v>
      </c>
      <c r="BY1090" s="17">
        <v>-0.39293709999999998</v>
      </c>
      <c r="BZ1090" s="17">
        <v>-0.31608059999999999</v>
      </c>
      <c r="CA1090" s="17">
        <v>-0.20737610000000001</v>
      </c>
      <c r="CB1090" s="17">
        <v>-0.1163319</v>
      </c>
      <c r="CC1090" s="17">
        <v>-9.5185800000000001E-2</v>
      </c>
      <c r="CD1090" s="17">
        <v>1.4115E-3</v>
      </c>
      <c r="CE1090" s="17">
        <v>-5.3154899999999998E-2</v>
      </c>
      <c r="CF1090" s="17">
        <v>-2.4769900000000001E-2</v>
      </c>
      <c r="CG1090" s="17">
        <v>2.2699E-3</v>
      </c>
      <c r="CH1090" s="17">
        <v>-3.2521999999999998E-3</v>
      </c>
      <c r="CI1090" s="17">
        <v>-7.1318599999999996E-2</v>
      </c>
      <c r="CJ1090" s="17">
        <v>-4.8933600000000001E-2</v>
      </c>
      <c r="CK1090" s="17">
        <v>-7.1256600000000003E-2</v>
      </c>
      <c r="CL1090" s="17">
        <v>-1.59779E-2</v>
      </c>
      <c r="CM1090" s="17">
        <v>-0.1453805</v>
      </c>
      <c r="CN1090" s="17">
        <v>6.1504000000000003E-3</v>
      </c>
      <c r="CO1090" s="17">
        <v>-6.5831899999999999E-2</v>
      </c>
      <c r="CP1090" s="17">
        <v>-3.00133E-2</v>
      </c>
      <c r="CQ1090" s="17">
        <v>1.0365580000000001</v>
      </c>
      <c r="CR1090" s="17">
        <v>0.75751329999999995</v>
      </c>
      <c r="CS1090" s="17">
        <v>0.58299559999999995</v>
      </c>
      <c r="CT1090" s="17">
        <v>0.3854513</v>
      </c>
      <c r="CU1090" s="17">
        <v>0.15978319999999999</v>
      </c>
      <c r="CV1090" s="17">
        <v>-0.50594249999999996</v>
      </c>
      <c r="CW1090" s="17">
        <v>-0.32114599999999999</v>
      </c>
      <c r="CX1090" s="17">
        <v>-0.25510620000000001</v>
      </c>
      <c r="CY1090" s="17">
        <v>-0.16079789999999999</v>
      </c>
      <c r="CZ1090" s="17">
        <v>-7.7852400000000002E-2</v>
      </c>
      <c r="DA1090" s="17">
        <v>-5.9661600000000002E-2</v>
      </c>
      <c r="DB1090" s="17">
        <v>3.1102399999999999E-2</v>
      </c>
      <c r="DC1090" s="17">
        <v>-2.4243199999999999E-2</v>
      </c>
      <c r="DD1090" s="17">
        <v>2.9819999999999998E-4</v>
      </c>
      <c r="DE1090" s="17">
        <v>3.09596E-2</v>
      </c>
      <c r="DF1090" s="17">
        <v>2.6848199999999999E-2</v>
      </c>
      <c r="DG1090" s="17">
        <v>-3.3418999999999997E-2</v>
      </c>
      <c r="DH1090" s="17">
        <v>-6.7670000000000002E-4</v>
      </c>
      <c r="DI1090" s="17">
        <v>-1.1001800000000001E-2</v>
      </c>
      <c r="DJ1090" s="17">
        <v>4.7400900000000003E-2</v>
      </c>
      <c r="DK1090" s="17">
        <v>-8.0889799999999998E-2</v>
      </c>
      <c r="DL1090" s="17">
        <v>7.2703500000000004E-2</v>
      </c>
      <c r="DM1090" s="17">
        <v>6.5696000000000001E-3</v>
      </c>
      <c r="DN1090" s="17">
        <v>5.3635599999999999E-2</v>
      </c>
      <c r="DO1090" s="17">
        <v>1.1147499999999999</v>
      </c>
      <c r="DP1090" s="17">
        <v>0.82551059999999998</v>
      </c>
      <c r="DQ1090" s="17">
        <v>0.64547520000000003</v>
      </c>
      <c r="DR1090" s="17">
        <v>0.44436940000000003</v>
      </c>
      <c r="DS1090" s="17">
        <v>0.2202713</v>
      </c>
      <c r="DT1090" s="17">
        <v>-0.42696719999999999</v>
      </c>
      <c r="DU1090" s="17">
        <v>-0.24935489999999999</v>
      </c>
      <c r="DV1090" s="17">
        <v>-0.19413169999999999</v>
      </c>
      <c r="DW1090" s="17">
        <v>-9.3546400000000002E-2</v>
      </c>
      <c r="DX1090" s="17">
        <v>-2.2294100000000001E-2</v>
      </c>
      <c r="DY1090" s="17">
        <v>-8.3703000000000007E-3</v>
      </c>
      <c r="DZ1090" s="17">
        <v>7.3971400000000007E-2</v>
      </c>
      <c r="EA1090" s="17">
        <v>1.75008E-2</v>
      </c>
      <c r="EB1090" s="17">
        <v>3.64926E-2</v>
      </c>
      <c r="EC1090" s="17">
        <v>7.2383000000000003E-2</v>
      </c>
      <c r="ED1090" s="17">
        <v>7.0308499999999996E-2</v>
      </c>
      <c r="EE1090" s="17">
        <v>2.1302000000000001E-2</v>
      </c>
      <c r="EF1090" s="17">
        <v>6.8998699999999996E-2</v>
      </c>
      <c r="EG1090" s="17">
        <v>7.5996599999999997E-2</v>
      </c>
      <c r="EH1090" s="17">
        <v>0.1389099</v>
      </c>
      <c r="EI1090" s="17">
        <v>1.2224499999999999E-2</v>
      </c>
      <c r="EJ1090" s="17">
        <v>0.16879549999999999</v>
      </c>
      <c r="EK1090" s="17">
        <v>0.1111058</v>
      </c>
      <c r="EL1090" s="17">
        <v>0.17441129999999999</v>
      </c>
      <c r="EM1090" s="17">
        <v>1.2276469999999999</v>
      </c>
      <c r="EN1090" s="17">
        <v>0.92368810000000001</v>
      </c>
      <c r="EO1090" s="17">
        <v>0.73568579999999995</v>
      </c>
      <c r="EP1090" s="17">
        <v>0.52943770000000001</v>
      </c>
      <c r="EQ1090" s="17">
        <v>0.3076065</v>
      </c>
      <c r="ER1090" s="17">
        <v>-0.31293939999999998</v>
      </c>
      <c r="ES1090" s="17">
        <v>-0.14569989999999999</v>
      </c>
      <c r="ET1090" s="17">
        <v>-0.1060943</v>
      </c>
      <c r="EU1090" s="17">
        <v>73.705640000000002</v>
      </c>
      <c r="EV1090" s="17">
        <v>72.415319999999994</v>
      </c>
      <c r="EW1090" s="17">
        <v>71.669359999999998</v>
      </c>
      <c r="EX1090" s="17">
        <v>70.778229999999994</v>
      </c>
      <c r="EY1090" s="17">
        <v>69.604839999999996</v>
      </c>
      <c r="EZ1090" s="17">
        <v>69.919359999999998</v>
      </c>
      <c r="FA1090" s="17">
        <v>69.625</v>
      </c>
      <c r="FB1090" s="17">
        <v>70.447580000000002</v>
      </c>
      <c r="FC1090" s="17">
        <v>76.120959999999997</v>
      </c>
      <c r="FD1090" s="17">
        <v>83.524190000000004</v>
      </c>
      <c r="FE1090" s="17">
        <v>89.5</v>
      </c>
      <c r="FF1090" s="17">
        <v>93.576610000000002</v>
      </c>
      <c r="FG1090" s="17">
        <v>94.99194</v>
      </c>
      <c r="FH1090" s="17">
        <v>95.044359999999998</v>
      </c>
      <c r="FI1090" s="17">
        <v>94.810490000000001</v>
      </c>
      <c r="FJ1090" s="17">
        <v>95.975809999999996</v>
      </c>
      <c r="FK1090" s="17">
        <v>96.072580000000002</v>
      </c>
      <c r="FL1090" s="17">
        <v>94.399190000000004</v>
      </c>
      <c r="FM1090" s="17">
        <v>90.25806</v>
      </c>
      <c r="FN1090" s="17">
        <v>85.193550000000002</v>
      </c>
      <c r="FO1090" s="17">
        <v>81.75</v>
      </c>
      <c r="FP1090" s="17">
        <v>79.709680000000006</v>
      </c>
      <c r="FQ1090" s="17">
        <v>77.725809999999996</v>
      </c>
      <c r="FR1090" s="17">
        <v>77.104839999999996</v>
      </c>
      <c r="FS1090" s="17">
        <v>1.1391560000000001</v>
      </c>
      <c r="FT1090" s="17"/>
      <c r="FU1090" s="17">
        <v>7.2699E-2</v>
      </c>
      <c r="FW1090" s="17"/>
    </row>
    <row r="1091" spans="1:179" x14ac:dyDescent="0.25">
      <c r="A1091" t="s">
        <v>227</v>
      </c>
      <c r="B1091" t="s">
        <v>199</v>
      </c>
      <c r="C1091" t="s">
        <v>283</v>
      </c>
      <c r="D1091" t="s">
        <v>263</v>
      </c>
      <c r="E1091" t="s">
        <v>219</v>
      </c>
      <c r="F1091" s="17">
        <v>322</v>
      </c>
      <c r="G1091" s="17">
        <v>1.5215259999999999</v>
      </c>
      <c r="H1091" s="17">
        <v>1.379578</v>
      </c>
      <c r="I1091" s="17">
        <v>1.2137720000000001</v>
      </c>
      <c r="J1091" s="17">
        <v>1.121534</v>
      </c>
      <c r="K1091" s="17">
        <v>1.0111140000000001</v>
      </c>
      <c r="L1091" s="17">
        <v>0.96197960000000005</v>
      </c>
      <c r="M1091" s="17">
        <v>0.95627030000000002</v>
      </c>
      <c r="N1091" s="17">
        <v>1.01301</v>
      </c>
      <c r="O1091" s="17">
        <v>1.209389</v>
      </c>
      <c r="P1091" s="17">
        <v>1.4957210000000001</v>
      </c>
      <c r="Q1091" s="17">
        <v>1.7206889999999999</v>
      </c>
      <c r="R1091" s="17">
        <v>1.9282049999999999</v>
      </c>
      <c r="S1091" s="17">
        <v>2.172876</v>
      </c>
      <c r="T1091" s="17">
        <v>2.3515199999999998</v>
      </c>
      <c r="U1091" s="17">
        <v>2.3749380000000002</v>
      </c>
      <c r="V1091" s="17">
        <v>2.432185</v>
      </c>
      <c r="W1091" s="17">
        <v>2.223875</v>
      </c>
      <c r="X1091" s="17">
        <v>2.186928</v>
      </c>
      <c r="Y1091" s="17">
        <v>2.0103580000000001</v>
      </c>
      <c r="Z1091" s="17">
        <v>1.9090780000000001</v>
      </c>
      <c r="AA1091" s="17">
        <v>2.0144449999999998</v>
      </c>
      <c r="AB1091" s="17">
        <v>2.0621559999999999</v>
      </c>
      <c r="AC1091" s="17">
        <v>1.8768260000000001</v>
      </c>
      <c r="AD1091" s="17">
        <v>1.673122</v>
      </c>
      <c r="AE1091" s="17">
        <v>-0.19902049999999999</v>
      </c>
      <c r="AF1091" s="17">
        <v>-0.1344139</v>
      </c>
      <c r="AG1091" s="17">
        <v>-0.13654150000000001</v>
      </c>
      <c r="AH1091" s="17">
        <v>-0.1208033</v>
      </c>
      <c r="AI1091" s="17">
        <v>-0.1040363</v>
      </c>
      <c r="AJ1091" s="17">
        <v>-8.1882499999999997E-2</v>
      </c>
      <c r="AK1091" s="17">
        <v>2.5081000000000001E-3</v>
      </c>
      <c r="AL1091" s="17">
        <v>-7.2301599999999994E-2</v>
      </c>
      <c r="AM1091" s="17">
        <v>-0.15422330000000001</v>
      </c>
      <c r="AN1091" s="17">
        <v>-0.1774482</v>
      </c>
      <c r="AO1091" s="17">
        <v>-0.2227287</v>
      </c>
      <c r="AP1091" s="17">
        <v>-0.29444300000000001</v>
      </c>
      <c r="AQ1091" s="17">
        <v>-0.29334880000000002</v>
      </c>
      <c r="AR1091" s="17">
        <v>-0.31750840000000002</v>
      </c>
      <c r="AS1091" s="17">
        <v>-0.37909130000000002</v>
      </c>
      <c r="AT1091" s="17">
        <v>-0.47383340000000002</v>
      </c>
      <c r="AU1091" s="17">
        <v>0.58458259999999995</v>
      </c>
      <c r="AV1091" s="17">
        <v>0.4543625</v>
      </c>
      <c r="AW1091" s="17">
        <v>0.45762550000000002</v>
      </c>
      <c r="AX1091" s="17">
        <v>0.34339209999999998</v>
      </c>
      <c r="AY1091" s="17">
        <v>0.1692795</v>
      </c>
      <c r="AZ1091" s="17">
        <v>-0.50199879999999997</v>
      </c>
      <c r="BA1091" s="17">
        <v>-0.35766880000000001</v>
      </c>
      <c r="BB1091" s="17">
        <v>-0.26853090000000002</v>
      </c>
      <c r="BC1091" s="17">
        <v>-0.1452263</v>
      </c>
      <c r="BD1091" s="17">
        <v>-8.4891400000000006E-2</v>
      </c>
      <c r="BE1091" s="17">
        <v>-8.6561600000000002E-2</v>
      </c>
      <c r="BF1091" s="17">
        <v>-7.5289400000000006E-2</v>
      </c>
      <c r="BG1091" s="17">
        <v>-6.5428100000000003E-2</v>
      </c>
      <c r="BH1091" s="17">
        <v>-4.6993300000000002E-2</v>
      </c>
      <c r="BI1091" s="17">
        <v>3.39444E-2</v>
      </c>
      <c r="BJ1091" s="17">
        <v>-3.6071699999999998E-2</v>
      </c>
      <c r="BK1091" s="17">
        <v>-0.10724980000000001</v>
      </c>
      <c r="BL1091" s="17">
        <v>-0.1220598</v>
      </c>
      <c r="BM1091" s="17">
        <v>-0.15745219999999999</v>
      </c>
      <c r="BN1091" s="17">
        <v>-0.2207548</v>
      </c>
      <c r="BO1091" s="17">
        <v>-0.2161225</v>
      </c>
      <c r="BP1091" s="17">
        <v>-0.2348893</v>
      </c>
      <c r="BQ1091" s="17">
        <v>-0.2927305</v>
      </c>
      <c r="BR1091" s="17">
        <v>-0.38640600000000003</v>
      </c>
      <c r="BS1091" s="17">
        <v>0.6578503</v>
      </c>
      <c r="BT1091" s="17">
        <v>0.52591960000000004</v>
      </c>
      <c r="BU1091" s="17">
        <v>0.52423699999999995</v>
      </c>
      <c r="BV1091" s="17">
        <v>0.39937139999999999</v>
      </c>
      <c r="BW1091" s="17">
        <v>0.2277681</v>
      </c>
      <c r="BX1091" s="17">
        <v>-0.4311933</v>
      </c>
      <c r="BY1091" s="17">
        <v>-0.2945199</v>
      </c>
      <c r="BZ1091" s="17">
        <v>-0.21242040000000001</v>
      </c>
      <c r="CA1091" s="17">
        <v>-0.1079687</v>
      </c>
      <c r="CB1091" s="17">
        <v>-5.05923E-2</v>
      </c>
      <c r="CC1091" s="17">
        <v>-5.1945699999999997E-2</v>
      </c>
      <c r="CD1091" s="17">
        <v>-4.37665E-2</v>
      </c>
      <c r="CE1091" s="17">
        <v>-3.8688199999999999E-2</v>
      </c>
      <c r="CF1091" s="17">
        <v>-2.2829200000000001E-2</v>
      </c>
      <c r="CG1091" s="17">
        <v>5.5717099999999999E-2</v>
      </c>
      <c r="CH1091" s="17">
        <v>-1.0978999999999999E-2</v>
      </c>
      <c r="CI1091" s="17">
        <v>-7.4716099999999994E-2</v>
      </c>
      <c r="CJ1091" s="17">
        <v>-8.3697999999999995E-2</v>
      </c>
      <c r="CK1091" s="17">
        <v>-0.1122418</v>
      </c>
      <c r="CL1091" s="17">
        <v>-0.16971849999999999</v>
      </c>
      <c r="CM1091" s="17">
        <v>-0.1626358</v>
      </c>
      <c r="CN1091" s="17">
        <v>-0.17766760000000001</v>
      </c>
      <c r="CO1091" s="17">
        <v>-0.23291729999999999</v>
      </c>
      <c r="CP1091" s="17">
        <v>-0.32585409999999998</v>
      </c>
      <c r="CQ1091" s="17">
        <v>0.70859519999999998</v>
      </c>
      <c r="CR1091" s="17">
        <v>0.57547970000000004</v>
      </c>
      <c r="CS1091" s="17">
        <v>0.57037199999999999</v>
      </c>
      <c r="CT1091" s="17">
        <v>0.43814239999999999</v>
      </c>
      <c r="CU1091" s="17">
        <v>0.26827699999999999</v>
      </c>
      <c r="CV1091" s="17">
        <v>-0.38215369999999999</v>
      </c>
      <c r="CW1091" s="17">
        <v>-0.25078319999999998</v>
      </c>
      <c r="CX1091" s="17">
        <v>-0.1735585</v>
      </c>
      <c r="CY1091" s="17">
        <v>-7.0710999999999996E-2</v>
      </c>
      <c r="CZ1091" s="17">
        <v>-1.6293100000000001E-2</v>
      </c>
      <c r="DA1091" s="17">
        <v>-1.73297E-2</v>
      </c>
      <c r="DB1091" s="17">
        <v>-1.22437E-2</v>
      </c>
      <c r="DC1091" s="17">
        <v>-1.19483E-2</v>
      </c>
      <c r="DD1091" s="17">
        <v>1.335E-3</v>
      </c>
      <c r="DE1091" s="17">
        <v>7.7489699999999995E-2</v>
      </c>
      <c r="DF1091" s="17">
        <v>1.4113799999999999E-2</v>
      </c>
      <c r="DG1091" s="17">
        <v>-4.2182400000000002E-2</v>
      </c>
      <c r="DH1091" s="17">
        <v>-4.53362E-2</v>
      </c>
      <c r="DI1091" s="17">
        <v>-6.7031499999999994E-2</v>
      </c>
      <c r="DJ1091" s="17">
        <v>-0.1186823</v>
      </c>
      <c r="DK1091" s="17">
        <v>-0.1091491</v>
      </c>
      <c r="DL1091" s="17">
        <v>-0.12044589999999999</v>
      </c>
      <c r="DM1091" s="17">
        <v>-0.17310410000000001</v>
      </c>
      <c r="DN1091" s="17">
        <v>-0.26530219999999999</v>
      </c>
      <c r="DO1091" s="17">
        <v>0.75934020000000002</v>
      </c>
      <c r="DP1091" s="17">
        <v>0.62503980000000003</v>
      </c>
      <c r="DQ1091" s="17">
        <v>0.61650689999999997</v>
      </c>
      <c r="DR1091" s="17">
        <v>0.47691349999999999</v>
      </c>
      <c r="DS1091" s="17">
        <v>0.308786</v>
      </c>
      <c r="DT1091" s="17">
        <v>-0.33311410000000002</v>
      </c>
      <c r="DU1091" s="17">
        <v>-0.20704639999999999</v>
      </c>
      <c r="DV1091" s="17">
        <v>-0.1346966</v>
      </c>
      <c r="DW1091" s="17">
        <v>-1.6916799999999999E-2</v>
      </c>
      <c r="DX1091" s="17">
        <v>3.3229300000000003E-2</v>
      </c>
      <c r="DY1091" s="17">
        <v>3.2650199999999997E-2</v>
      </c>
      <c r="DZ1091" s="17">
        <v>3.3270300000000003E-2</v>
      </c>
      <c r="EA1091" s="17">
        <v>2.66599E-2</v>
      </c>
      <c r="EB1091" s="17">
        <v>3.6224199999999998E-2</v>
      </c>
      <c r="EC1091" s="17">
        <v>0.108926</v>
      </c>
      <c r="ED1091" s="17">
        <v>5.0343699999999998E-2</v>
      </c>
      <c r="EE1091" s="17">
        <v>4.7911000000000004E-3</v>
      </c>
      <c r="EF1091" s="17">
        <v>1.0052200000000001E-2</v>
      </c>
      <c r="EG1091" s="17">
        <v>-1.7549E-3</v>
      </c>
      <c r="EH1091" s="17">
        <v>-4.4994100000000002E-2</v>
      </c>
      <c r="EI1091" s="17">
        <v>-3.1922800000000001E-2</v>
      </c>
      <c r="EJ1091" s="17">
        <v>-3.7826899999999997E-2</v>
      </c>
      <c r="EK1091" s="17">
        <v>-8.6743299999999995E-2</v>
      </c>
      <c r="EL1091" s="17">
        <v>-0.1778748</v>
      </c>
      <c r="EM1091" s="17">
        <v>0.83260780000000001</v>
      </c>
      <c r="EN1091" s="17">
        <v>0.69659689999999996</v>
      </c>
      <c r="EO1091" s="17">
        <v>0.68311849999999996</v>
      </c>
      <c r="EP1091" s="17">
        <v>0.53289280000000006</v>
      </c>
      <c r="EQ1091" s="17">
        <v>0.36727460000000001</v>
      </c>
      <c r="ER1091" s="17">
        <v>-0.2623086</v>
      </c>
      <c r="ES1091" s="17">
        <v>-0.14389750000000001</v>
      </c>
      <c r="ET1091" s="17">
        <v>-7.8586100000000006E-2</v>
      </c>
      <c r="EU1091" s="17">
        <v>80.077870000000004</v>
      </c>
      <c r="EV1091" s="17">
        <v>79.087429999999998</v>
      </c>
      <c r="EW1091" s="17">
        <v>77.773219999999995</v>
      </c>
      <c r="EX1091" s="17">
        <v>77.390709999999999</v>
      </c>
      <c r="EY1091" s="17">
        <v>77.318309999999997</v>
      </c>
      <c r="EZ1091" s="17">
        <v>76.711749999999995</v>
      </c>
      <c r="FA1091" s="17">
        <v>76.474040000000002</v>
      </c>
      <c r="FB1091" s="17">
        <v>76.935789999999997</v>
      </c>
      <c r="FC1091" s="17">
        <v>81.053280000000001</v>
      </c>
      <c r="FD1091" s="17">
        <v>86.74727</v>
      </c>
      <c r="FE1091" s="17">
        <v>89.274590000000003</v>
      </c>
      <c r="FF1091" s="17">
        <v>91.020489999999995</v>
      </c>
      <c r="FG1091" s="17">
        <v>92.338800000000006</v>
      </c>
      <c r="FH1091" s="17">
        <v>92.120220000000003</v>
      </c>
      <c r="FI1091" s="17">
        <v>92.187160000000006</v>
      </c>
      <c r="FJ1091" s="17">
        <v>92.975409999999997</v>
      </c>
      <c r="FK1091" s="17">
        <v>92.03689</v>
      </c>
      <c r="FL1091" s="17">
        <v>90.778689999999997</v>
      </c>
      <c r="FM1091" s="17">
        <v>88.734970000000004</v>
      </c>
      <c r="FN1091" s="17">
        <v>84.692620000000005</v>
      </c>
      <c r="FO1091" s="17">
        <v>81.989069999999998</v>
      </c>
      <c r="FP1091" s="17">
        <v>80.78416</v>
      </c>
      <c r="FQ1091" s="17">
        <v>80.15164</v>
      </c>
      <c r="FR1091" s="17">
        <v>79.168030000000002</v>
      </c>
      <c r="FS1091" s="17">
        <v>1.133796</v>
      </c>
      <c r="FT1091" s="17"/>
      <c r="FU1091" s="17">
        <v>7.0479700000000006E-2</v>
      </c>
      <c r="FW1091" s="17"/>
    </row>
    <row r="1092" spans="1:179" x14ac:dyDescent="0.25">
      <c r="A1092" t="s">
        <v>227</v>
      </c>
      <c r="B1092" t="s">
        <v>199</v>
      </c>
      <c r="C1092" t="s">
        <v>283</v>
      </c>
      <c r="D1092" t="s">
        <v>263</v>
      </c>
      <c r="E1092" t="s">
        <v>220</v>
      </c>
      <c r="F1092" s="17">
        <v>158</v>
      </c>
      <c r="G1092" s="17">
        <v>1.4324950000000001</v>
      </c>
      <c r="H1092" s="17">
        <v>1.3496779999999999</v>
      </c>
      <c r="I1092" s="17">
        <v>1.192777</v>
      </c>
      <c r="J1092" s="17">
        <v>1.1129800000000001</v>
      </c>
      <c r="K1092" s="17">
        <v>0.96359620000000001</v>
      </c>
      <c r="L1092" s="17">
        <v>0.91764679999999998</v>
      </c>
      <c r="M1092" s="17">
        <v>0.94623710000000005</v>
      </c>
      <c r="N1092" s="17">
        <v>0.94031350000000002</v>
      </c>
      <c r="O1092" s="17">
        <v>1.056969</v>
      </c>
      <c r="P1092" s="17">
        <v>1.3450310000000001</v>
      </c>
      <c r="Q1092" s="17">
        <v>1.543164</v>
      </c>
      <c r="R1092" s="17">
        <v>1.78203</v>
      </c>
      <c r="S1092" s="17">
        <v>2.013836</v>
      </c>
      <c r="T1092" s="17">
        <v>2.1823079999999999</v>
      </c>
      <c r="U1092" s="17">
        <v>2.1826780000000001</v>
      </c>
      <c r="V1092" s="17">
        <v>2.2368130000000002</v>
      </c>
      <c r="W1092" s="17">
        <v>2.0311340000000002</v>
      </c>
      <c r="X1092" s="17">
        <v>2.0028990000000002</v>
      </c>
      <c r="Y1092" s="17">
        <v>1.8786989999999999</v>
      </c>
      <c r="Z1092" s="17">
        <v>1.738219</v>
      </c>
      <c r="AA1092" s="17">
        <v>1.913457</v>
      </c>
      <c r="AB1092" s="17">
        <v>1.9642740000000001</v>
      </c>
      <c r="AC1092" s="17">
        <v>1.731366</v>
      </c>
      <c r="AD1092" s="17">
        <v>1.503001</v>
      </c>
      <c r="AE1092" s="17">
        <v>-0.19710050000000001</v>
      </c>
      <c r="AF1092" s="17">
        <v>-0.1130501</v>
      </c>
      <c r="AG1092" s="17">
        <v>-0.1300115</v>
      </c>
      <c r="AH1092" s="17">
        <v>-9.3625600000000003E-2</v>
      </c>
      <c r="AI1092" s="17">
        <v>-0.12962109999999999</v>
      </c>
      <c r="AJ1092" s="17">
        <v>-0.1228962</v>
      </c>
      <c r="AK1092" s="17">
        <v>-4.6214900000000003E-2</v>
      </c>
      <c r="AL1092" s="17">
        <v>-0.1812879</v>
      </c>
      <c r="AM1092" s="17">
        <v>-0.349466</v>
      </c>
      <c r="AN1092" s="17">
        <v>-0.38573099999999999</v>
      </c>
      <c r="AO1092" s="17">
        <v>-0.39933940000000001</v>
      </c>
      <c r="AP1092" s="17">
        <v>-0.38172469999999997</v>
      </c>
      <c r="AQ1092" s="17">
        <v>-0.31748189999999998</v>
      </c>
      <c r="AR1092" s="17">
        <v>-0.42875760000000002</v>
      </c>
      <c r="AS1092" s="17">
        <v>-0.54089310000000002</v>
      </c>
      <c r="AT1092" s="17">
        <v>-0.66961099999999996</v>
      </c>
      <c r="AU1092" s="17">
        <v>0.49764589999999997</v>
      </c>
      <c r="AV1092" s="17">
        <v>0.37383070000000002</v>
      </c>
      <c r="AW1092" s="17">
        <v>0.35714630000000003</v>
      </c>
      <c r="AX1092" s="17">
        <v>0.2401605</v>
      </c>
      <c r="AY1092" s="17">
        <v>2.69427E-2</v>
      </c>
      <c r="AZ1092" s="17">
        <v>-0.5648938</v>
      </c>
      <c r="BA1092" s="17">
        <v>-0.42910419999999999</v>
      </c>
      <c r="BB1092" s="17">
        <v>-0.30168929999999999</v>
      </c>
      <c r="BC1092" s="17">
        <v>-0.11996</v>
      </c>
      <c r="BD1092" s="17">
        <v>-3.9023599999999999E-2</v>
      </c>
      <c r="BE1092" s="17">
        <v>-5.1485299999999998E-2</v>
      </c>
      <c r="BF1092" s="17">
        <v>-2.04342E-2</v>
      </c>
      <c r="BG1092" s="17">
        <v>-6.8475400000000006E-2</v>
      </c>
      <c r="BH1092" s="17">
        <v>-7.1757699999999994E-2</v>
      </c>
      <c r="BI1092" s="17">
        <v>-1.1367E-3</v>
      </c>
      <c r="BJ1092" s="17">
        <v>-0.12941739999999999</v>
      </c>
      <c r="BK1092" s="17">
        <v>-0.28559849999999998</v>
      </c>
      <c r="BL1092" s="17">
        <v>-0.30830360000000001</v>
      </c>
      <c r="BM1092" s="17">
        <v>-0.30415999999999999</v>
      </c>
      <c r="BN1092" s="17">
        <v>-0.27372730000000001</v>
      </c>
      <c r="BO1092" s="17">
        <v>-0.20640249999999999</v>
      </c>
      <c r="BP1092" s="17">
        <v>-0.30982660000000001</v>
      </c>
      <c r="BQ1092" s="17">
        <v>-0.41853760000000001</v>
      </c>
      <c r="BR1092" s="17">
        <v>-0.55104330000000001</v>
      </c>
      <c r="BS1092" s="17">
        <v>0.5949991</v>
      </c>
      <c r="BT1092" s="17">
        <v>0.46253319999999998</v>
      </c>
      <c r="BU1092" s="17">
        <v>0.44659480000000001</v>
      </c>
      <c r="BV1092" s="17">
        <v>0.31491599999999997</v>
      </c>
      <c r="BW1092" s="17">
        <v>0.1108789</v>
      </c>
      <c r="BX1092" s="17">
        <v>-0.46410299999999999</v>
      </c>
      <c r="BY1092" s="17">
        <v>-0.34585060000000001</v>
      </c>
      <c r="BZ1092" s="17">
        <v>-0.2286367</v>
      </c>
      <c r="CA1092" s="17">
        <v>-6.65327E-2</v>
      </c>
      <c r="CB1092" s="17">
        <v>1.2246999999999999E-2</v>
      </c>
      <c r="CC1092" s="17">
        <v>2.9018E-3</v>
      </c>
      <c r="CD1092" s="17">
        <v>3.0257900000000001E-2</v>
      </c>
      <c r="CE1092" s="17">
        <v>-2.6126E-2</v>
      </c>
      <c r="CF1092" s="17">
        <v>-3.6339299999999998E-2</v>
      </c>
      <c r="CG1092" s="17">
        <v>3.0084300000000001E-2</v>
      </c>
      <c r="CH1092" s="17">
        <v>-9.3492099999999995E-2</v>
      </c>
      <c r="CI1092" s="17">
        <v>-0.2413641</v>
      </c>
      <c r="CJ1092" s="17">
        <v>-0.2546776</v>
      </c>
      <c r="CK1092" s="17">
        <v>-0.23823910000000001</v>
      </c>
      <c r="CL1092" s="17">
        <v>-0.19892860000000001</v>
      </c>
      <c r="CM1092" s="17">
        <v>-0.12946920000000001</v>
      </c>
      <c r="CN1092" s="17">
        <v>-0.2274554</v>
      </c>
      <c r="CO1092" s="17">
        <v>-0.3337946</v>
      </c>
      <c r="CP1092" s="17">
        <v>-0.4689236</v>
      </c>
      <c r="CQ1092" s="17">
        <v>0.66242559999999995</v>
      </c>
      <c r="CR1092" s="17">
        <v>0.52396830000000005</v>
      </c>
      <c r="CS1092" s="17">
        <v>0.50854670000000002</v>
      </c>
      <c r="CT1092" s="17">
        <v>0.3666915</v>
      </c>
      <c r="CU1092" s="17">
        <v>0.16901289999999999</v>
      </c>
      <c r="CV1092" s="17">
        <v>-0.39429560000000002</v>
      </c>
      <c r="CW1092" s="17">
        <v>-0.28818949999999999</v>
      </c>
      <c r="CX1092" s="17">
        <v>-0.1780407</v>
      </c>
      <c r="CY1092" s="17">
        <v>-1.31054E-2</v>
      </c>
      <c r="CZ1092" s="17">
        <v>6.3517599999999994E-2</v>
      </c>
      <c r="DA1092" s="17">
        <v>5.7288800000000001E-2</v>
      </c>
      <c r="DB1092" s="17">
        <v>8.0950099999999997E-2</v>
      </c>
      <c r="DC1092" s="17">
        <v>1.6223399999999999E-2</v>
      </c>
      <c r="DD1092" s="17">
        <v>-9.209E-4</v>
      </c>
      <c r="DE1092" s="17">
        <v>6.1305400000000003E-2</v>
      </c>
      <c r="DF1092" s="17">
        <v>-5.7566699999999998E-2</v>
      </c>
      <c r="DG1092" s="17">
        <v>-0.19712969999999999</v>
      </c>
      <c r="DH1092" s="17">
        <v>-0.2010516</v>
      </c>
      <c r="DI1092" s="17">
        <v>-0.1723182</v>
      </c>
      <c r="DJ1092" s="17">
        <v>-0.1241299</v>
      </c>
      <c r="DK1092" s="17">
        <v>-5.2535999999999999E-2</v>
      </c>
      <c r="DL1092" s="17">
        <v>-0.14508409999999999</v>
      </c>
      <c r="DM1092" s="17">
        <v>-0.24905160000000001</v>
      </c>
      <c r="DN1092" s="17">
        <v>-0.38680389999999998</v>
      </c>
      <c r="DO1092" s="17">
        <v>0.7298521</v>
      </c>
      <c r="DP1092" s="17">
        <v>0.58540329999999996</v>
      </c>
      <c r="DQ1092" s="17">
        <v>0.57049850000000002</v>
      </c>
      <c r="DR1092" s="17">
        <v>0.41846689999999998</v>
      </c>
      <c r="DS1092" s="17">
        <v>0.22714690000000001</v>
      </c>
      <c r="DT1092" s="17">
        <v>-0.3244882</v>
      </c>
      <c r="DU1092" s="17">
        <v>-0.23052829999999999</v>
      </c>
      <c r="DV1092" s="17">
        <v>-0.12744469999999999</v>
      </c>
      <c r="DW1092" s="17">
        <v>6.4035099999999998E-2</v>
      </c>
      <c r="DX1092" s="17">
        <v>0.13754420000000001</v>
      </c>
      <c r="DY1092" s="17">
        <v>0.13581509999999999</v>
      </c>
      <c r="DZ1092" s="17">
        <v>0.15414149999999999</v>
      </c>
      <c r="EA1092" s="17">
        <v>7.7369099999999996E-2</v>
      </c>
      <c r="EB1092" s="17">
        <v>5.0217600000000001E-2</v>
      </c>
      <c r="EC1092" s="17">
        <v>0.10638359999999999</v>
      </c>
      <c r="ED1092" s="17">
        <v>-5.6962999999999996E-3</v>
      </c>
      <c r="EE1092" s="17">
        <v>-0.13326209999999999</v>
      </c>
      <c r="EF1092" s="17">
        <v>-0.1236241</v>
      </c>
      <c r="EG1092" s="17">
        <v>-7.7138799999999993E-2</v>
      </c>
      <c r="EH1092" s="17">
        <v>-1.6132400000000002E-2</v>
      </c>
      <c r="EI1092" s="17">
        <v>5.8543400000000002E-2</v>
      </c>
      <c r="EJ1092" s="17">
        <v>-2.6153099999999999E-2</v>
      </c>
      <c r="EK1092" s="17">
        <v>-0.12669610000000001</v>
      </c>
      <c r="EL1092" s="17">
        <v>-0.26823609999999998</v>
      </c>
      <c r="EM1092" s="17">
        <v>0.82720530000000003</v>
      </c>
      <c r="EN1092" s="17">
        <v>0.67410579999999998</v>
      </c>
      <c r="EO1092" s="17">
        <v>0.65994699999999995</v>
      </c>
      <c r="EP1092" s="17">
        <v>0.49322240000000001</v>
      </c>
      <c r="EQ1092" s="17">
        <v>0.3110831</v>
      </c>
      <c r="ER1092" s="17">
        <v>-0.22369739999999999</v>
      </c>
      <c r="ES1092" s="17">
        <v>-0.14727470000000001</v>
      </c>
      <c r="ET1092" s="17">
        <v>-5.4392000000000003E-2</v>
      </c>
      <c r="EU1092" s="17">
        <v>79.280559999999994</v>
      </c>
      <c r="EV1092" s="17">
        <v>78.588890000000006</v>
      </c>
      <c r="EW1092" s="17">
        <v>77.544439999999994</v>
      </c>
      <c r="EX1092" s="17">
        <v>77.099999999999994</v>
      </c>
      <c r="EY1092" s="17">
        <v>76.886110000000002</v>
      </c>
      <c r="EZ1092" s="17">
        <v>76.641670000000005</v>
      </c>
      <c r="FA1092" s="17">
        <v>76.208340000000007</v>
      </c>
      <c r="FB1092" s="17">
        <v>76.863889999999998</v>
      </c>
      <c r="FC1092" s="17">
        <v>80.683329999999998</v>
      </c>
      <c r="FD1092" s="17">
        <v>86.402780000000007</v>
      </c>
      <c r="FE1092" s="17">
        <v>87.605549999999994</v>
      </c>
      <c r="FF1092" s="17">
        <v>88.855549999999994</v>
      </c>
      <c r="FG1092" s="17">
        <v>90.141670000000005</v>
      </c>
      <c r="FH1092" s="17">
        <v>89.958340000000007</v>
      </c>
      <c r="FI1092" s="17">
        <v>90.505549999999999</v>
      </c>
      <c r="FJ1092" s="17">
        <v>91.283330000000007</v>
      </c>
      <c r="FK1092" s="17">
        <v>90.583340000000007</v>
      </c>
      <c r="FL1092" s="17">
        <v>89.361109999999996</v>
      </c>
      <c r="FM1092" s="17">
        <v>87.169439999999994</v>
      </c>
      <c r="FN1092" s="17">
        <v>83.455560000000006</v>
      </c>
      <c r="FO1092" s="17">
        <v>81.302779999999998</v>
      </c>
      <c r="FP1092" s="17">
        <v>80.294439999999994</v>
      </c>
      <c r="FQ1092" s="17">
        <v>79.611109999999996</v>
      </c>
      <c r="FR1092" s="17">
        <v>78.56944</v>
      </c>
      <c r="FS1092" s="17">
        <v>1.1176250000000001</v>
      </c>
      <c r="FT1092" s="17"/>
      <c r="FU1092" s="17">
        <v>6.5759300000000007E-2</v>
      </c>
      <c r="FW1092" s="17"/>
    </row>
    <row r="1093" spans="1:179" x14ac:dyDescent="0.25">
      <c r="A1093" t="s">
        <v>227</v>
      </c>
      <c r="B1093" t="s">
        <v>199</v>
      </c>
      <c r="C1093" t="s">
        <v>283</v>
      </c>
      <c r="D1093" t="s">
        <v>263</v>
      </c>
      <c r="E1093" t="s">
        <v>221</v>
      </c>
      <c r="F1093" s="17">
        <v>163</v>
      </c>
      <c r="G1093" s="17">
        <v>1.607429</v>
      </c>
      <c r="H1093" s="17">
        <v>1.4081269999999999</v>
      </c>
      <c r="I1093" s="17">
        <v>1.233751</v>
      </c>
      <c r="J1093" s="17">
        <v>1.1293550000000001</v>
      </c>
      <c r="K1093" s="17">
        <v>1.057021</v>
      </c>
      <c r="L1093" s="17">
        <v>1.004966</v>
      </c>
      <c r="M1093" s="17">
        <v>0.9661381</v>
      </c>
      <c r="N1093" s="17">
        <v>1.083871</v>
      </c>
      <c r="O1093" s="17">
        <v>1.3579209999999999</v>
      </c>
      <c r="P1093" s="17">
        <v>1.642606</v>
      </c>
      <c r="Q1093" s="17">
        <v>1.8932640000000001</v>
      </c>
      <c r="R1093" s="17">
        <v>2.0698449999999999</v>
      </c>
      <c r="S1093" s="17">
        <v>2.3265820000000001</v>
      </c>
      <c r="T1093" s="17">
        <v>2.5155789999999998</v>
      </c>
      <c r="U1093" s="17">
        <v>2.5616189999999999</v>
      </c>
      <c r="V1093" s="17">
        <v>2.6221390000000002</v>
      </c>
      <c r="W1093" s="17">
        <v>2.4106839999999998</v>
      </c>
      <c r="X1093" s="17">
        <v>2.3653379999999999</v>
      </c>
      <c r="Y1093" s="17">
        <v>2.1381519999999998</v>
      </c>
      <c r="Z1093" s="17">
        <v>2.0748669999999998</v>
      </c>
      <c r="AA1093" s="17">
        <v>2.1127880000000001</v>
      </c>
      <c r="AB1093" s="17">
        <v>2.1569560000000001</v>
      </c>
      <c r="AC1093" s="17">
        <v>2.0178250000000002</v>
      </c>
      <c r="AD1093" s="17">
        <v>1.8377829999999999</v>
      </c>
      <c r="AE1093" s="17">
        <v>-0.2733563</v>
      </c>
      <c r="AF1093" s="17">
        <v>-0.22233890000000001</v>
      </c>
      <c r="AG1093" s="17">
        <v>-0.209366</v>
      </c>
      <c r="AH1093" s="17">
        <v>-0.2069146</v>
      </c>
      <c r="AI1093" s="17">
        <v>-0.13020300000000001</v>
      </c>
      <c r="AJ1093" s="17">
        <v>-8.9333200000000001E-2</v>
      </c>
      <c r="AK1093" s="17">
        <v>6.8443999999999996E-3</v>
      </c>
      <c r="AL1093" s="17">
        <v>-1.48174E-2</v>
      </c>
      <c r="AM1093" s="17">
        <v>-2.63153E-2</v>
      </c>
      <c r="AN1093" s="17">
        <v>-4.9487700000000003E-2</v>
      </c>
      <c r="AO1093" s="17">
        <v>-0.14005699999999999</v>
      </c>
      <c r="AP1093" s="17">
        <v>-0.3112782</v>
      </c>
      <c r="AQ1093" s="17">
        <v>-0.37668699999999999</v>
      </c>
      <c r="AR1093" s="17">
        <v>-0.32337900000000003</v>
      </c>
      <c r="AS1093" s="17">
        <v>-0.34010469999999998</v>
      </c>
      <c r="AT1093" s="17">
        <v>-0.40277540000000001</v>
      </c>
      <c r="AU1093" s="17">
        <v>0.5690075</v>
      </c>
      <c r="AV1093" s="17">
        <v>0.43659880000000001</v>
      </c>
      <c r="AW1093" s="17">
        <v>0.46405099999999999</v>
      </c>
      <c r="AX1093" s="17">
        <v>0.36819990000000002</v>
      </c>
      <c r="AY1093" s="17">
        <v>0.22748299999999999</v>
      </c>
      <c r="AZ1093" s="17">
        <v>-0.53860750000000002</v>
      </c>
      <c r="BA1093" s="17">
        <v>-0.37436160000000002</v>
      </c>
      <c r="BB1093" s="17">
        <v>-0.31173020000000001</v>
      </c>
      <c r="BC1093" s="17">
        <v>-0.199486</v>
      </c>
      <c r="BD1093" s="17">
        <v>-0.1570271</v>
      </c>
      <c r="BE1093" s="17">
        <v>-0.14791979999999999</v>
      </c>
      <c r="BF1093" s="17">
        <v>-0.1531188</v>
      </c>
      <c r="BG1093" s="17">
        <v>-8.3363499999999993E-2</v>
      </c>
      <c r="BH1093" s="17">
        <v>-4.2268399999999998E-2</v>
      </c>
      <c r="BI1093" s="17">
        <v>5.04678E-2</v>
      </c>
      <c r="BJ1093" s="17">
        <v>3.4928099999999997E-2</v>
      </c>
      <c r="BK1093" s="17">
        <v>4.0977600000000003E-2</v>
      </c>
      <c r="BL1093" s="17">
        <v>2.8681499999999999E-2</v>
      </c>
      <c r="BM1093" s="17">
        <v>-5.1125299999999999E-2</v>
      </c>
      <c r="BN1093" s="17">
        <v>-0.2108363</v>
      </c>
      <c r="BO1093" s="17">
        <v>-0.26930769999999998</v>
      </c>
      <c r="BP1093" s="17">
        <v>-0.20864389999999999</v>
      </c>
      <c r="BQ1093" s="17">
        <v>-0.21873310000000001</v>
      </c>
      <c r="BR1093" s="17">
        <v>-0.27500809999999998</v>
      </c>
      <c r="BS1093" s="17">
        <v>0.67804279999999995</v>
      </c>
      <c r="BT1093" s="17">
        <v>0.54829019999999995</v>
      </c>
      <c r="BU1093" s="17">
        <v>0.5624403</v>
      </c>
      <c r="BV1093" s="17">
        <v>0.45063510000000001</v>
      </c>
      <c r="BW1093" s="17">
        <v>0.30870059999999999</v>
      </c>
      <c r="BX1093" s="17">
        <v>-0.43918689999999999</v>
      </c>
      <c r="BY1093" s="17">
        <v>-0.27982699999999999</v>
      </c>
      <c r="BZ1093" s="17">
        <v>-0.2275182</v>
      </c>
      <c r="CA1093" s="17">
        <v>-0.1483237</v>
      </c>
      <c r="CB1093" s="17">
        <v>-0.1117923</v>
      </c>
      <c r="CC1093" s="17">
        <v>-0.10536230000000001</v>
      </c>
      <c r="CD1093" s="17">
        <v>-0.1158599</v>
      </c>
      <c r="CE1093" s="17">
        <v>-5.0922700000000001E-2</v>
      </c>
      <c r="CF1093" s="17">
        <v>-9.6714999999999995E-3</v>
      </c>
      <c r="CG1093" s="17">
        <v>8.0681199999999995E-2</v>
      </c>
      <c r="CH1093" s="17">
        <v>6.9381600000000002E-2</v>
      </c>
      <c r="CI1093" s="17">
        <v>8.7584499999999996E-2</v>
      </c>
      <c r="CJ1093" s="17">
        <v>8.28213E-2</v>
      </c>
      <c r="CK1093" s="17">
        <v>1.04686E-2</v>
      </c>
      <c r="CL1093" s="17">
        <v>-0.14127049999999999</v>
      </c>
      <c r="CM1093" s="17">
        <v>-0.1949372</v>
      </c>
      <c r="CN1093" s="17">
        <v>-0.12917870000000001</v>
      </c>
      <c r="CO1093" s="17">
        <v>-0.1346715</v>
      </c>
      <c r="CP1093" s="17">
        <v>-0.18651690000000001</v>
      </c>
      <c r="CQ1093" s="17">
        <v>0.75356040000000002</v>
      </c>
      <c r="CR1093" s="17">
        <v>0.62564739999999996</v>
      </c>
      <c r="CS1093" s="17">
        <v>0.63058449999999999</v>
      </c>
      <c r="CT1093" s="17">
        <v>0.50772949999999994</v>
      </c>
      <c r="CU1093" s="17">
        <v>0.36495169999999999</v>
      </c>
      <c r="CV1093" s="17">
        <v>-0.3703285</v>
      </c>
      <c r="CW1093" s="17">
        <v>-0.21435270000000001</v>
      </c>
      <c r="CX1093" s="17">
        <v>-0.16919319999999999</v>
      </c>
      <c r="CY1093" s="17">
        <v>-9.7161300000000006E-2</v>
      </c>
      <c r="CZ1093" s="17">
        <v>-6.6557500000000006E-2</v>
      </c>
      <c r="DA1093" s="17">
        <v>-6.2804899999999997E-2</v>
      </c>
      <c r="DB1093" s="17">
        <v>-7.8601099999999993E-2</v>
      </c>
      <c r="DC1093" s="17">
        <v>-1.8481899999999999E-2</v>
      </c>
      <c r="DD1093" s="17">
        <v>2.2925399999999999E-2</v>
      </c>
      <c r="DE1093" s="17">
        <v>0.1108946</v>
      </c>
      <c r="DF1093" s="17">
        <v>0.1038352</v>
      </c>
      <c r="DG1093" s="17">
        <v>0.13419139999999999</v>
      </c>
      <c r="DH1093" s="17">
        <v>0.136961</v>
      </c>
      <c r="DI1093" s="17">
        <v>7.2062500000000002E-2</v>
      </c>
      <c r="DJ1093" s="17">
        <v>-7.1704799999999999E-2</v>
      </c>
      <c r="DK1093" s="17">
        <v>-0.1205667</v>
      </c>
      <c r="DL1093" s="17">
        <v>-4.9713599999999997E-2</v>
      </c>
      <c r="DM1093" s="17">
        <v>-5.0609899999999999E-2</v>
      </c>
      <c r="DN1093" s="17">
        <v>-9.8025699999999993E-2</v>
      </c>
      <c r="DO1093" s="17">
        <v>0.82907790000000003</v>
      </c>
      <c r="DP1093" s="17">
        <v>0.70300450000000003</v>
      </c>
      <c r="DQ1093" s="17">
        <v>0.69872869999999998</v>
      </c>
      <c r="DR1093" s="17">
        <v>0.56482379999999999</v>
      </c>
      <c r="DS1093" s="17">
        <v>0.42120279999999999</v>
      </c>
      <c r="DT1093" s="17">
        <v>-0.30147010000000002</v>
      </c>
      <c r="DU1093" s="17">
        <v>-0.14887829999999999</v>
      </c>
      <c r="DV1093" s="17">
        <v>-0.1108683</v>
      </c>
      <c r="DW1093" s="17">
        <v>-2.3291099999999999E-2</v>
      </c>
      <c r="DX1093" s="17">
        <v>-1.2455999999999999E-3</v>
      </c>
      <c r="DY1093" s="17">
        <v>-1.3587E-3</v>
      </c>
      <c r="DZ1093" s="17">
        <v>-2.4805199999999999E-2</v>
      </c>
      <c r="EA1093" s="17">
        <v>2.83576E-2</v>
      </c>
      <c r="EB1093" s="17">
        <v>6.9990200000000002E-2</v>
      </c>
      <c r="EC1093" s="17">
        <v>0.15451790000000001</v>
      </c>
      <c r="ED1093" s="17">
        <v>0.15358069999999999</v>
      </c>
      <c r="EE1093" s="17">
        <v>0.20148440000000001</v>
      </c>
      <c r="EF1093" s="17">
        <v>0.2151303</v>
      </c>
      <c r="EG1093" s="17">
        <v>0.1609942</v>
      </c>
      <c r="EH1093" s="17">
        <v>2.8737100000000002E-2</v>
      </c>
      <c r="EI1093" s="17">
        <v>-1.31874E-2</v>
      </c>
      <c r="EJ1093" s="17">
        <v>6.5021499999999996E-2</v>
      </c>
      <c r="EK1093" s="17">
        <v>7.0761699999999997E-2</v>
      </c>
      <c r="EL1093" s="17">
        <v>2.97416E-2</v>
      </c>
      <c r="EM1093" s="17">
        <v>0.93811319999999998</v>
      </c>
      <c r="EN1093" s="17">
        <v>0.81469599999999998</v>
      </c>
      <c r="EO1093" s="17">
        <v>0.79711810000000005</v>
      </c>
      <c r="EP1093" s="17">
        <v>0.64725900000000003</v>
      </c>
      <c r="EQ1093" s="17">
        <v>0.50242039999999999</v>
      </c>
      <c r="ER1093" s="17">
        <v>-0.2020496</v>
      </c>
      <c r="ES1093" s="17">
        <v>-5.4343700000000002E-2</v>
      </c>
      <c r="ET1093" s="17">
        <v>-2.6656300000000001E-2</v>
      </c>
      <c r="EU1093" s="17">
        <v>80.849459999999993</v>
      </c>
      <c r="EV1093" s="17">
        <v>79.569890000000001</v>
      </c>
      <c r="EW1093" s="17">
        <v>77.994619999999998</v>
      </c>
      <c r="EX1093" s="17">
        <v>77.672039999999996</v>
      </c>
      <c r="EY1093" s="17">
        <v>77.736559999999997</v>
      </c>
      <c r="EZ1093" s="17">
        <v>76.779570000000007</v>
      </c>
      <c r="FA1093" s="17">
        <v>76.731189999999998</v>
      </c>
      <c r="FB1093" s="17">
        <v>77.005380000000002</v>
      </c>
      <c r="FC1093" s="17">
        <v>81.411289999999994</v>
      </c>
      <c r="FD1093" s="17">
        <v>87.080640000000002</v>
      </c>
      <c r="FE1093" s="17">
        <v>90.889790000000005</v>
      </c>
      <c r="FF1093" s="17">
        <v>93.115589999999997</v>
      </c>
      <c r="FG1093" s="17">
        <v>94.465059999999994</v>
      </c>
      <c r="FH1093" s="17">
        <v>94.212360000000004</v>
      </c>
      <c r="FI1093" s="17">
        <v>93.814509999999999</v>
      </c>
      <c r="FJ1093" s="17">
        <v>94.612899999999996</v>
      </c>
      <c r="FK1093" s="17">
        <v>93.443550000000002</v>
      </c>
      <c r="FL1093" s="17">
        <v>92.150540000000007</v>
      </c>
      <c r="FM1093" s="17">
        <v>90.25</v>
      </c>
      <c r="FN1093" s="17">
        <v>85.889790000000005</v>
      </c>
      <c r="FO1093" s="17">
        <v>82.653229999999994</v>
      </c>
      <c r="FP1093" s="17">
        <v>81.25806</v>
      </c>
      <c r="FQ1093" s="17">
        <v>80.674729999999997</v>
      </c>
      <c r="FR1093" s="17">
        <v>79.747309999999999</v>
      </c>
      <c r="FS1093" s="17">
        <v>1.163403</v>
      </c>
      <c r="FT1093" s="17"/>
      <c r="FU1093" s="17">
        <v>8.0171400000000004E-2</v>
      </c>
      <c r="FW1093" s="17"/>
    </row>
    <row r="1094" spans="1:179" x14ac:dyDescent="0.25">
      <c r="A1094" t="s">
        <v>226</v>
      </c>
      <c r="B1094" t="s">
        <v>0</v>
      </c>
      <c r="C1094" t="s">
        <v>261</v>
      </c>
      <c r="D1094" t="s">
        <v>231</v>
      </c>
      <c r="E1094" t="s">
        <v>219</v>
      </c>
      <c r="F1094" s="17">
        <v>24799</v>
      </c>
      <c r="G1094" s="17">
        <v>12.018409999999999</v>
      </c>
      <c r="H1094" s="17">
        <v>10.726139999999999</v>
      </c>
      <c r="I1094" s="17">
        <v>9.7953740000000007</v>
      </c>
      <c r="J1094" s="17">
        <v>9.1088920000000009</v>
      </c>
      <c r="K1094" s="17">
        <v>9.4501299999999997</v>
      </c>
      <c r="L1094" s="17">
        <v>10.523860000000001</v>
      </c>
      <c r="M1094" s="17">
        <v>12.197100000000001</v>
      </c>
      <c r="N1094" s="17">
        <v>12.114409999999999</v>
      </c>
      <c r="O1094" s="17">
        <v>7.8914390000000001</v>
      </c>
      <c r="P1094" s="17">
        <v>3.096158</v>
      </c>
      <c r="Q1094" s="17">
        <v>-1.5102500000000001</v>
      </c>
      <c r="R1094" s="17">
        <v>-5.1391239999999998</v>
      </c>
      <c r="S1094" s="17">
        <v>-6.9964120000000003</v>
      </c>
      <c r="T1094" s="17">
        <v>-6.9362339999999998</v>
      </c>
      <c r="U1094" s="17">
        <v>-5.7201880000000003</v>
      </c>
      <c r="V1094" s="17">
        <v>-2.2527119999999998</v>
      </c>
      <c r="W1094" s="17">
        <v>3.291007</v>
      </c>
      <c r="X1094" s="17">
        <v>10.54302</v>
      </c>
      <c r="Y1094" s="17">
        <v>16.425170000000001</v>
      </c>
      <c r="Z1094" s="17">
        <v>19.75835</v>
      </c>
      <c r="AA1094" s="17">
        <v>20.029640000000001</v>
      </c>
      <c r="AB1094" s="17">
        <v>18.261839999999999</v>
      </c>
      <c r="AC1094" s="17">
        <v>15.997960000000001</v>
      </c>
      <c r="AD1094" s="17">
        <v>14.09384</v>
      </c>
      <c r="AE1094" s="17">
        <v>-2.9457490000000002</v>
      </c>
      <c r="AF1094" s="17">
        <v>-3.3172899999999998</v>
      </c>
      <c r="AG1094" s="17">
        <v>-3.2109559999999999</v>
      </c>
      <c r="AH1094" s="17">
        <v>-3.3417829999999999</v>
      </c>
      <c r="AI1094" s="17">
        <v>-2.9272990000000001</v>
      </c>
      <c r="AJ1094" s="17">
        <v>-2.1187529999999999</v>
      </c>
      <c r="AK1094" s="17">
        <v>-1.3371109999999999</v>
      </c>
      <c r="AL1094" s="17">
        <v>-0.34797709999999998</v>
      </c>
      <c r="AM1094" s="17">
        <v>-0.44235259999999998</v>
      </c>
      <c r="AN1094" s="17">
        <v>-0.29291139999999999</v>
      </c>
      <c r="AO1094" s="17">
        <v>-0.35866310000000001</v>
      </c>
      <c r="AP1094" s="17">
        <v>-0.74232849999999995</v>
      </c>
      <c r="AQ1094" s="17">
        <v>-1.098894</v>
      </c>
      <c r="AR1094" s="17">
        <v>-0.7666927</v>
      </c>
      <c r="AS1094" s="17">
        <v>-0.66700709999999996</v>
      </c>
      <c r="AT1094" s="17">
        <v>-0.80594129999999997</v>
      </c>
      <c r="AU1094" s="17">
        <v>-0.56474939999999996</v>
      </c>
      <c r="AV1094" s="17">
        <v>-0.32159919999999997</v>
      </c>
      <c r="AW1094" s="17">
        <v>-0.3593518</v>
      </c>
      <c r="AX1094" s="17">
        <v>-0.24036879999999999</v>
      </c>
      <c r="AY1094" s="17">
        <v>-0.39090799999999998</v>
      </c>
      <c r="AZ1094" s="17">
        <v>-1.361715</v>
      </c>
      <c r="BA1094" s="17">
        <v>-1.7338340000000001</v>
      </c>
      <c r="BB1094" s="17">
        <v>-1.2626569999999999</v>
      </c>
      <c r="BC1094" s="17">
        <v>-2.1062669999999999</v>
      </c>
      <c r="BD1094" s="17">
        <v>-2.4483980000000001</v>
      </c>
      <c r="BE1094" s="17">
        <v>-2.498891</v>
      </c>
      <c r="BF1094" s="17">
        <v>-2.6498460000000001</v>
      </c>
      <c r="BG1094" s="17">
        <v>-2.2363200000000001</v>
      </c>
      <c r="BH1094" s="17">
        <v>-1.509719</v>
      </c>
      <c r="BI1094" s="17">
        <v>-0.87293120000000002</v>
      </c>
      <c r="BJ1094" s="17">
        <v>0.18112819999999999</v>
      </c>
      <c r="BK1094" s="17">
        <v>0.1087323</v>
      </c>
      <c r="BL1094" s="17">
        <v>0.36007460000000002</v>
      </c>
      <c r="BM1094" s="17">
        <v>0.354244</v>
      </c>
      <c r="BN1094" s="17">
        <v>-0.1387958</v>
      </c>
      <c r="BO1094" s="17">
        <v>-0.53898270000000004</v>
      </c>
      <c r="BP1094" s="17">
        <v>-0.24099590000000001</v>
      </c>
      <c r="BQ1094" s="17">
        <v>-0.16245009999999999</v>
      </c>
      <c r="BR1094" s="17">
        <v>-0.1668279</v>
      </c>
      <c r="BS1094" s="17">
        <v>4.2605999999999998E-3</v>
      </c>
      <c r="BT1094" s="17">
        <v>0.2198367</v>
      </c>
      <c r="BU1094" s="17">
        <v>0.16190879999999999</v>
      </c>
      <c r="BV1094" s="17">
        <v>0.29713289999999998</v>
      </c>
      <c r="BW1094" s="17">
        <v>0.1583513</v>
      </c>
      <c r="BX1094" s="17">
        <v>-0.77185859999999995</v>
      </c>
      <c r="BY1094" s="17">
        <v>-1.103648</v>
      </c>
      <c r="BZ1094" s="17">
        <v>-0.71066859999999998</v>
      </c>
      <c r="CA1094" s="17">
        <v>-1.524845</v>
      </c>
      <c r="CB1094" s="17">
        <v>-1.8466070000000001</v>
      </c>
      <c r="CC1094" s="17">
        <v>-2.0057170000000002</v>
      </c>
      <c r="CD1094" s="17">
        <v>-2.1706120000000002</v>
      </c>
      <c r="CE1094" s="17">
        <v>-1.7577499999999999</v>
      </c>
      <c r="CF1094" s="17">
        <v>-1.087904</v>
      </c>
      <c r="CG1094" s="17">
        <v>-0.55144170000000003</v>
      </c>
      <c r="CH1094" s="17">
        <v>0.54758490000000004</v>
      </c>
      <c r="CI1094" s="17">
        <v>0.49041210000000002</v>
      </c>
      <c r="CJ1094" s="17">
        <v>0.81233060000000001</v>
      </c>
      <c r="CK1094" s="17">
        <v>0.84800120000000001</v>
      </c>
      <c r="CL1094" s="17">
        <v>0.27920909999999999</v>
      </c>
      <c r="CM1094" s="17">
        <v>-0.15118999999999999</v>
      </c>
      <c r="CN1094" s="17">
        <v>0.1231001</v>
      </c>
      <c r="CO1094" s="17">
        <v>0.1870047</v>
      </c>
      <c r="CP1094" s="17">
        <v>0.27582030000000002</v>
      </c>
      <c r="CQ1094" s="17">
        <v>0.39835520000000002</v>
      </c>
      <c r="CR1094" s="17">
        <v>0.59483359999999996</v>
      </c>
      <c r="CS1094" s="17">
        <v>0.52293219999999996</v>
      </c>
      <c r="CT1094" s="17">
        <v>0.66940500000000003</v>
      </c>
      <c r="CU1094" s="17">
        <v>0.53876659999999998</v>
      </c>
      <c r="CV1094" s="17">
        <v>-0.36332599999999998</v>
      </c>
      <c r="CW1094" s="17">
        <v>-0.66718379999999999</v>
      </c>
      <c r="CX1094" s="17">
        <v>-0.32836290000000001</v>
      </c>
      <c r="CY1094" s="17">
        <v>-0.94342179999999998</v>
      </c>
      <c r="CZ1094" s="17">
        <v>-1.244815</v>
      </c>
      <c r="DA1094" s="17">
        <v>-1.512543</v>
      </c>
      <c r="DB1094" s="17">
        <v>-1.691378</v>
      </c>
      <c r="DC1094" s="17">
        <v>-1.27918</v>
      </c>
      <c r="DD1094" s="17">
        <v>-0.66608880000000004</v>
      </c>
      <c r="DE1094" s="17">
        <v>-0.2299523</v>
      </c>
      <c r="DF1094" s="17">
        <v>0.91404160000000001</v>
      </c>
      <c r="DG1094" s="17">
        <v>0.87209190000000003</v>
      </c>
      <c r="DH1094" s="17">
        <v>1.2645869999999999</v>
      </c>
      <c r="DI1094" s="17">
        <v>1.341758</v>
      </c>
      <c r="DJ1094" s="17">
        <v>0.69721390000000005</v>
      </c>
      <c r="DK1094" s="17">
        <v>0.2366027</v>
      </c>
      <c r="DL1094" s="17">
        <v>0.48719610000000002</v>
      </c>
      <c r="DM1094" s="17">
        <v>0.53645940000000003</v>
      </c>
      <c r="DN1094" s="17">
        <v>0.71846829999999995</v>
      </c>
      <c r="DO1094" s="17">
        <v>0.79244970000000003</v>
      </c>
      <c r="DP1094" s="17">
        <v>0.96983050000000004</v>
      </c>
      <c r="DQ1094" s="17">
        <v>0.88395570000000001</v>
      </c>
      <c r="DR1094" s="17">
        <v>1.041677</v>
      </c>
      <c r="DS1094" s="17">
        <v>0.9191819</v>
      </c>
      <c r="DT1094" s="17">
        <v>4.5206499999999997E-2</v>
      </c>
      <c r="DU1094" s="17">
        <v>-0.23071929999999999</v>
      </c>
      <c r="DV1094" s="17">
        <v>5.39426E-2</v>
      </c>
      <c r="DW1094" s="17">
        <v>-0.1039397</v>
      </c>
      <c r="DX1094" s="17">
        <v>-0.37592379999999997</v>
      </c>
      <c r="DY1094" s="17">
        <v>-0.80047729999999995</v>
      </c>
      <c r="DZ1094" s="17">
        <v>-0.99944080000000002</v>
      </c>
      <c r="EA1094" s="17">
        <v>-0.58820030000000001</v>
      </c>
      <c r="EB1094" s="17">
        <v>-5.7054899999999999E-2</v>
      </c>
      <c r="EC1094" s="17">
        <v>0.2342274</v>
      </c>
      <c r="ED1094" s="17">
        <v>1.443147</v>
      </c>
      <c r="EE1094" s="17">
        <v>1.4231769999999999</v>
      </c>
      <c r="EF1094" s="17">
        <v>1.917573</v>
      </c>
      <c r="EG1094" s="17">
        <v>2.0546660000000001</v>
      </c>
      <c r="EH1094" s="17">
        <v>1.3007470000000001</v>
      </c>
      <c r="EI1094" s="17">
        <v>0.7965139</v>
      </c>
      <c r="EJ1094" s="17">
        <v>1.012893</v>
      </c>
      <c r="EK1094" s="17">
        <v>1.0410159999999999</v>
      </c>
      <c r="EL1094" s="17">
        <v>1.3575820000000001</v>
      </c>
      <c r="EM1094" s="17">
        <v>1.3614599999999999</v>
      </c>
      <c r="EN1094" s="17">
        <v>1.511266</v>
      </c>
      <c r="EO1094" s="17">
        <v>1.405216</v>
      </c>
      <c r="EP1094" s="17">
        <v>1.5791790000000001</v>
      </c>
      <c r="EQ1094" s="17">
        <v>1.4684410000000001</v>
      </c>
      <c r="ER1094" s="17">
        <v>0.63506260000000003</v>
      </c>
      <c r="ES1094" s="17">
        <v>0.39946619999999999</v>
      </c>
      <c r="ET1094" s="17">
        <v>0.6059312</v>
      </c>
      <c r="EU1094" s="17">
        <v>56.87238</v>
      </c>
      <c r="EV1094" s="17">
        <v>56.282730000000001</v>
      </c>
      <c r="EW1094" s="17">
        <v>55.570390000000003</v>
      </c>
      <c r="EX1094" s="17">
        <v>54.992510000000003</v>
      </c>
      <c r="EY1094" s="17">
        <v>54.46613</v>
      </c>
      <c r="EZ1094" s="17">
        <v>54.048670000000001</v>
      </c>
      <c r="FA1094" s="17">
        <v>53.672750000000001</v>
      </c>
      <c r="FB1094" s="17">
        <v>54.293660000000003</v>
      </c>
      <c r="FC1094" s="17">
        <v>58.232860000000002</v>
      </c>
      <c r="FD1094" s="17">
        <v>62.150880000000001</v>
      </c>
      <c r="FE1094" s="17">
        <v>65.44238</v>
      </c>
      <c r="FF1094" s="17">
        <v>68.299539999999993</v>
      </c>
      <c r="FG1094" s="17">
        <v>70.331659999999999</v>
      </c>
      <c r="FH1094" s="17">
        <v>71.020390000000006</v>
      </c>
      <c r="FI1094" s="17">
        <v>70.731039999999993</v>
      </c>
      <c r="FJ1094" s="17">
        <v>70.445350000000005</v>
      </c>
      <c r="FK1094" s="17">
        <v>69.609809999999996</v>
      </c>
      <c r="FL1094" s="17">
        <v>68.565910000000002</v>
      </c>
      <c r="FM1094" s="17">
        <v>66.896129999999999</v>
      </c>
      <c r="FN1094" s="17">
        <v>63.883459999999999</v>
      </c>
      <c r="FO1094" s="17">
        <v>61.299619999999997</v>
      </c>
      <c r="FP1094" s="17">
        <v>59.837940000000003</v>
      </c>
      <c r="FQ1094" s="17">
        <v>58.563540000000003</v>
      </c>
      <c r="FR1094" s="17">
        <v>57.616100000000003</v>
      </c>
      <c r="FS1094" s="17">
        <v>11.14011</v>
      </c>
      <c r="FT1094" s="17">
        <v>0.50229809999999997</v>
      </c>
      <c r="FU1094" s="17">
        <v>0.59324659999999996</v>
      </c>
      <c r="FW1094" s="17"/>
    </row>
    <row r="1095" spans="1:179" x14ac:dyDescent="0.25">
      <c r="A1095" t="s">
        <v>226</v>
      </c>
      <c r="B1095" t="s">
        <v>0</v>
      </c>
      <c r="C1095" t="s">
        <v>261</v>
      </c>
      <c r="D1095" t="s">
        <v>231</v>
      </c>
      <c r="E1095" t="s">
        <v>220</v>
      </c>
      <c r="F1095" s="17">
        <v>14855</v>
      </c>
      <c r="G1095" s="17">
        <v>6.4667940000000002</v>
      </c>
      <c r="H1095" s="17">
        <v>5.7202330000000003</v>
      </c>
      <c r="I1095" s="17">
        <v>5.0553280000000003</v>
      </c>
      <c r="J1095" s="17">
        <v>4.6720269999999999</v>
      </c>
      <c r="K1095" s="17">
        <v>4.7841290000000001</v>
      </c>
      <c r="L1095" s="17">
        <v>5.3108940000000002</v>
      </c>
      <c r="M1095" s="17">
        <v>6.6170309999999999</v>
      </c>
      <c r="N1095" s="17">
        <v>7.4045719999999999</v>
      </c>
      <c r="O1095" s="17">
        <v>5.341628</v>
      </c>
      <c r="P1095" s="17">
        <v>3.044902</v>
      </c>
      <c r="Q1095" s="17">
        <v>0.91906169999999998</v>
      </c>
      <c r="R1095" s="17">
        <v>-0.67842199999999997</v>
      </c>
      <c r="S1095" s="17">
        <v>-1.4368860000000001</v>
      </c>
      <c r="T1095" s="17">
        <v>-1.3037749999999999</v>
      </c>
      <c r="U1095" s="17">
        <v>-0.74825949999999997</v>
      </c>
      <c r="V1095" s="17">
        <v>0.35016730000000001</v>
      </c>
      <c r="W1095" s="17">
        <v>3.0355110000000001</v>
      </c>
      <c r="X1095" s="17">
        <v>6.5904360000000004</v>
      </c>
      <c r="Y1095" s="17">
        <v>9.5067540000000008</v>
      </c>
      <c r="Z1095" s="17">
        <v>11.25296</v>
      </c>
      <c r="AA1095" s="17">
        <v>11.305809999999999</v>
      </c>
      <c r="AB1095" s="17">
        <v>10.49897</v>
      </c>
      <c r="AC1095" s="17">
        <v>9.0851019999999991</v>
      </c>
      <c r="AD1095" s="17">
        <v>7.819598</v>
      </c>
      <c r="AE1095" s="17">
        <v>-2.0092660000000002</v>
      </c>
      <c r="AF1095" s="17">
        <v>-1.9940439999999999</v>
      </c>
      <c r="AG1095" s="17">
        <v>-2.1357110000000001</v>
      </c>
      <c r="AH1095" s="17">
        <v>-2.4379900000000001</v>
      </c>
      <c r="AI1095" s="17">
        <v>-2.3018610000000002</v>
      </c>
      <c r="AJ1095" s="17">
        <v>-1.737411</v>
      </c>
      <c r="AK1095" s="17">
        <v>-0.95422830000000003</v>
      </c>
      <c r="AL1095" s="17">
        <v>-2.6310500000000001E-2</v>
      </c>
      <c r="AM1095" s="17">
        <v>-0.28416989999999998</v>
      </c>
      <c r="AN1095" s="17">
        <v>-0.28906369999999998</v>
      </c>
      <c r="AO1095" s="17">
        <v>-0.40937190000000001</v>
      </c>
      <c r="AP1095" s="17">
        <v>-0.68834320000000004</v>
      </c>
      <c r="AQ1095" s="17">
        <v>-0.8058999</v>
      </c>
      <c r="AR1095" s="17">
        <v>-0.61006150000000003</v>
      </c>
      <c r="AS1095" s="17">
        <v>-0.48491840000000003</v>
      </c>
      <c r="AT1095" s="17">
        <v>-0.98169309999999999</v>
      </c>
      <c r="AU1095" s="17">
        <v>-0.5821326</v>
      </c>
      <c r="AV1095" s="17">
        <v>-8.6827399999999999E-2</v>
      </c>
      <c r="AW1095" s="17">
        <v>0.11541460000000001</v>
      </c>
      <c r="AX1095" s="17">
        <v>0.202459</v>
      </c>
      <c r="AY1095" s="17">
        <v>-9.0764300000000006E-2</v>
      </c>
      <c r="AZ1095" s="17">
        <v>-0.50602579999999997</v>
      </c>
      <c r="BA1095" s="17">
        <v>-0.80912099999999998</v>
      </c>
      <c r="BB1095" s="17">
        <v>-0.79710769999999997</v>
      </c>
      <c r="BC1095" s="17">
        <v>-1.402973</v>
      </c>
      <c r="BD1095" s="17">
        <v>-1.494523</v>
      </c>
      <c r="BE1095" s="17">
        <v>-1.6924710000000001</v>
      </c>
      <c r="BF1095" s="17">
        <v>-1.873605</v>
      </c>
      <c r="BG1095" s="17">
        <v>-1.731203</v>
      </c>
      <c r="BH1095" s="17">
        <v>-1.3033570000000001</v>
      </c>
      <c r="BI1095" s="17">
        <v>-0.58608400000000005</v>
      </c>
      <c r="BJ1095" s="17">
        <v>0.42279529999999999</v>
      </c>
      <c r="BK1095" s="17">
        <v>0.1089886</v>
      </c>
      <c r="BL1095" s="17">
        <v>3.7808300000000003E-2</v>
      </c>
      <c r="BM1095" s="17">
        <v>-6.4426499999999998E-2</v>
      </c>
      <c r="BN1095" s="17">
        <v>-0.30689040000000001</v>
      </c>
      <c r="BO1095" s="17">
        <v>-0.42432500000000001</v>
      </c>
      <c r="BP1095" s="17">
        <v>-0.19774990000000001</v>
      </c>
      <c r="BQ1095" s="17">
        <v>-8.88042E-2</v>
      </c>
      <c r="BR1095" s="17">
        <v>-0.51316539999999999</v>
      </c>
      <c r="BS1095" s="17">
        <v>-0.16570270000000001</v>
      </c>
      <c r="BT1095" s="17">
        <v>0.2665208</v>
      </c>
      <c r="BU1095" s="17">
        <v>0.4153231</v>
      </c>
      <c r="BV1095" s="17">
        <v>0.50194870000000003</v>
      </c>
      <c r="BW1095" s="17">
        <v>0.2587604</v>
      </c>
      <c r="BX1095" s="17">
        <v>-0.13428000000000001</v>
      </c>
      <c r="BY1095" s="17">
        <v>-0.44342120000000002</v>
      </c>
      <c r="BZ1095" s="17">
        <v>-0.4295156</v>
      </c>
      <c r="CA1095" s="17">
        <v>-0.98305640000000005</v>
      </c>
      <c r="CB1095" s="17">
        <v>-1.1485559999999999</v>
      </c>
      <c r="CC1095" s="17">
        <v>-1.3854850000000001</v>
      </c>
      <c r="CD1095" s="17">
        <v>-1.4827129999999999</v>
      </c>
      <c r="CE1095" s="17">
        <v>-1.335968</v>
      </c>
      <c r="CF1095" s="17">
        <v>-1.002732</v>
      </c>
      <c r="CG1095" s="17">
        <v>-0.33110849999999997</v>
      </c>
      <c r="CH1095" s="17">
        <v>0.73384450000000001</v>
      </c>
      <c r="CI1095" s="17">
        <v>0.38128889999999999</v>
      </c>
      <c r="CJ1095" s="17">
        <v>0.26419890000000001</v>
      </c>
      <c r="CK1095" s="17">
        <v>0.17448150000000001</v>
      </c>
      <c r="CL1095" s="17">
        <v>-4.2697300000000001E-2</v>
      </c>
      <c r="CM1095" s="17">
        <v>-0.16004750000000001</v>
      </c>
      <c r="CN1095" s="17">
        <v>8.7816000000000005E-2</v>
      </c>
      <c r="CO1095" s="17">
        <v>0.18554319999999999</v>
      </c>
      <c r="CP1095" s="17">
        <v>-0.18866440000000001</v>
      </c>
      <c r="CQ1095" s="17">
        <v>0.1227154</v>
      </c>
      <c r="CR1095" s="17">
        <v>0.51124860000000005</v>
      </c>
      <c r="CS1095" s="17">
        <v>0.62303869999999995</v>
      </c>
      <c r="CT1095" s="17">
        <v>0.70937439999999996</v>
      </c>
      <c r="CU1095" s="17">
        <v>0.50084010000000001</v>
      </c>
      <c r="CV1095" s="17">
        <v>0.1231899</v>
      </c>
      <c r="CW1095" s="17">
        <v>-0.19013859999999999</v>
      </c>
      <c r="CX1095" s="17">
        <v>-0.17492250000000001</v>
      </c>
      <c r="CY1095" s="17">
        <v>-0.56313970000000002</v>
      </c>
      <c r="CZ1095" s="17">
        <v>-0.80259000000000003</v>
      </c>
      <c r="DA1095" s="17">
        <v>-1.078498</v>
      </c>
      <c r="DB1095" s="17">
        <v>-1.0918220000000001</v>
      </c>
      <c r="DC1095" s="17">
        <v>-0.94073229999999997</v>
      </c>
      <c r="DD1095" s="17">
        <v>-0.7021077</v>
      </c>
      <c r="DE1095" s="17">
        <v>-7.61328E-2</v>
      </c>
      <c r="DF1095" s="17">
        <v>1.044894</v>
      </c>
      <c r="DG1095" s="17">
        <v>0.65358919999999998</v>
      </c>
      <c r="DH1095" s="17">
        <v>0.49058940000000001</v>
      </c>
      <c r="DI1095" s="17">
        <v>0.41338960000000002</v>
      </c>
      <c r="DJ1095" s="17">
        <v>0.22149569999999999</v>
      </c>
      <c r="DK1095" s="17">
        <v>0.10423</v>
      </c>
      <c r="DL1095" s="17">
        <v>0.37338189999999999</v>
      </c>
      <c r="DM1095" s="17">
        <v>0.45989059999999998</v>
      </c>
      <c r="DN1095" s="17">
        <v>0.1358365</v>
      </c>
      <c r="DO1095" s="17">
        <v>0.41113349999999999</v>
      </c>
      <c r="DP1095" s="17">
        <v>0.75597650000000005</v>
      </c>
      <c r="DQ1095" s="17">
        <v>0.83075429999999995</v>
      </c>
      <c r="DR1095" s="17">
        <v>0.91680010000000001</v>
      </c>
      <c r="DS1095" s="17">
        <v>0.74291980000000002</v>
      </c>
      <c r="DT1095" s="17">
        <v>0.3806599</v>
      </c>
      <c r="DU1095" s="17">
        <v>6.3144000000000006E-2</v>
      </c>
      <c r="DV1095" s="17">
        <v>7.9670599999999994E-2</v>
      </c>
      <c r="DW1095" s="17">
        <v>4.3153400000000001E-2</v>
      </c>
      <c r="DX1095" s="17">
        <v>-0.30306939999999999</v>
      </c>
      <c r="DY1095" s="17">
        <v>-0.63525860000000001</v>
      </c>
      <c r="DZ1095" s="17">
        <v>-0.52743660000000003</v>
      </c>
      <c r="EA1095" s="17">
        <v>-0.37007489999999998</v>
      </c>
      <c r="EB1095" s="17">
        <v>-0.26805380000000001</v>
      </c>
      <c r="EC1095" s="17">
        <v>0.29201149999999998</v>
      </c>
      <c r="ED1095" s="17">
        <v>1.4939990000000001</v>
      </c>
      <c r="EE1095" s="17">
        <v>1.046748</v>
      </c>
      <c r="EF1095" s="17">
        <v>0.8174614</v>
      </c>
      <c r="EG1095" s="17">
        <v>0.75833490000000003</v>
      </c>
      <c r="EH1095" s="17">
        <v>0.6029485</v>
      </c>
      <c r="EI1095" s="17">
        <v>0.48580479999999998</v>
      </c>
      <c r="EJ1095" s="17">
        <v>0.78569350000000004</v>
      </c>
      <c r="EK1095" s="17">
        <v>0.85600480000000001</v>
      </c>
      <c r="EL1095" s="17">
        <v>0.60436429999999997</v>
      </c>
      <c r="EM1095" s="17">
        <v>0.82756339999999995</v>
      </c>
      <c r="EN1095" s="17">
        <v>1.1093249999999999</v>
      </c>
      <c r="EO1095" s="17">
        <v>1.130663</v>
      </c>
      <c r="EP1095" s="17">
        <v>1.2162900000000001</v>
      </c>
      <c r="EQ1095" s="17">
        <v>1.092444</v>
      </c>
      <c r="ER1095" s="17">
        <v>0.75240560000000001</v>
      </c>
      <c r="ES1095" s="17">
        <v>0.4288438</v>
      </c>
      <c r="ET1095" s="17">
        <v>0.44726270000000001</v>
      </c>
      <c r="EU1095" s="17">
        <v>57.496989999999997</v>
      </c>
      <c r="EV1095" s="17">
        <v>56.941099999999999</v>
      </c>
      <c r="EW1095" s="17">
        <v>56.249139999999997</v>
      </c>
      <c r="EX1095" s="17">
        <v>55.763330000000003</v>
      </c>
      <c r="EY1095" s="17">
        <v>55.180860000000003</v>
      </c>
      <c r="EZ1095" s="17">
        <v>54.773249999999997</v>
      </c>
      <c r="FA1095" s="17">
        <v>54.327170000000002</v>
      </c>
      <c r="FB1095" s="17">
        <v>54.924010000000003</v>
      </c>
      <c r="FC1095" s="17">
        <v>58.811920000000001</v>
      </c>
      <c r="FD1095" s="17">
        <v>62.454050000000002</v>
      </c>
      <c r="FE1095" s="17">
        <v>65.529700000000005</v>
      </c>
      <c r="FF1095" s="17">
        <v>68.129559999999998</v>
      </c>
      <c r="FG1095" s="17">
        <v>69.864930000000001</v>
      </c>
      <c r="FH1095" s="17">
        <v>70.286839999999998</v>
      </c>
      <c r="FI1095" s="17">
        <v>69.986239999999995</v>
      </c>
      <c r="FJ1095" s="17">
        <v>69.80677</v>
      </c>
      <c r="FK1095" s="17">
        <v>69.017960000000002</v>
      </c>
      <c r="FL1095" s="17">
        <v>68.103470000000002</v>
      </c>
      <c r="FM1095" s="17">
        <v>66.580269999999999</v>
      </c>
      <c r="FN1095" s="17">
        <v>63.80697</v>
      </c>
      <c r="FO1095" s="17">
        <v>61.562089999999998</v>
      </c>
      <c r="FP1095" s="17">
        <v>60.278350000000003</v>
      </c>
      <c r="FQ1095" s="17">
        <v>59.16657</v>
      </c>
      <c r="FR1095" s="17">
        <v>58.187910000000002</v>
      </c>
      <c r="FS1095" s="17">
        <v>7.3648230000000003</v>
      </c>
      <c r="FT1095" s="17">
        <v>0.32361570000000001</v>
      </c>
      <c r="FU1095" s="17">
        <v>0.36080699999999999</v>
      </c>
      <c r="FW1095" s="17"/>
    </row>
    <row r="1096" spans="1:179" x14ac:dyDescent="0.25">
      <c r="A1096" t="s">
        <v>226</v>
      </c>
      <c r="B1096" t="s">
        <v>0</v>
      </c>
      <c r="C1096" t="s">
        <v>261</v>
      </c>
      <c r="D1096" t="s">
        <v>231</v>
      </c>
      <c r="E1096" t="s">
        <v>221</v>
      </c>
      <c r="F1096" s="17">
        <v>9943</v>
      </c>
      <c r="G1096" s="17">
        <v>5.5278799999999997</v>
      </c>
      <c r="H1096" s="17">
        <v>4.9783309999999998</v>
      </c>
      <c r="I1096" s="17">
        <v>4.6985619999999999</v>
      </c>
      <c r="J1096" s="17">
        <v>4.3952159999999996</v>
      </c>
      <c r="K1096" s="17">
        <v>4.6216249999999999</v>
      </c>
      <c r="L1096" s="17">
        <v>5.1691710000000004</v>
      </c>
      <c r="M1096" s="17">
        <v>5.5809930000000003</v>
      </c>
      <c r="N1096" s="17">
        <v>4.7437279999999999</v>
      </c>
      <c r="O1096" s="17">
        <v>2.5640480000000001</v>
      </c>
      <c r="P1096" s="17">
        <v>4.4326499999999998E-2</v>
      </c>
      <c r="Q1096" s="17">
        <v>-2.4455749999999998</v>
      </c>
      <c r="R1096" s="17">
        <v>-4.47281</v>
      </c>
      <c r="S1096" s="17">
        <v>-5.5528050000000002</v>
      </c>
      <c r="T1096" s="17">
        <v>-5.630172</v>
      </c>
      <c r="U1096" s="17">
        <v>-4.9591950000000002</v>
      </c>
      <c r="V1096" s="17">
        <v>-2.636444</v>
      </c>
      <c r="W1096" s="17">
        <v>0.2437782</v>
      </c>
      <c r="X1096" s="17">
        <v>3.970796</v>
      </c>
      <c r="Y1096" s="17">
        <v>6.9411800000000001</v>
      </c>
      <c r="Z1096" s="17">
        <v>8.5349979999999999</v>
      </c>
      <c r="AA1096" s="17">
        <v>8.7393190000000001</v>
      </c>
      <c r="AB1096" s="17">
        <v>7.7984559999999998</v>
      </c>
      <c r="AC1096" s="17">
        <v>6.928585</v>
      </c>
      <c r="AD1096" s="17">
        <v>6.2661160000000002</v>
      </c>
      <c r="AE1096" s="17">
        <v>-1.5340100000000001</v>
      </c>
      <c r="AF1096" s="17">
        <v>-1.8438859999999999</v>
      </c>
      <c r="AG1096" s="17">
        <v>-1.556092</v>
      </c>
      <c r="AH1096" s="17">
        <v>-1.4398409999999999</v>
      </c>
      <c r="AI1096" s="17">
        <v>-1.1401520000000001</v>
      </c>
      <c r="AJ1096" s="17">
        <v>-0.84091159999999998</v>
      </c>
      <c r="AK1096" s="17">
        <v>-0.7072659</v>
      </c>
      <c r="AL1096" s="17">
        <v>-0.61498839999999999</v>
      </c>
      <c r="AM1096" s="17">
        <v>-0.49727789999999999</v>
      </c>
      <c r="AN1096" s="17">
        <v>-0.3096991</v>
      </c>
      <c r="AO1096" s="17">
        <v>-0.31363360000000001</v>
      </c>
      <c r="AP1096" s="17">
        <v>-0.4212765</v>
      </c>
      <c r="AQ1096" s="17">
        <v>-0.63015480000000001</v>
      </c>
      <c r="AR1096" s="17">
        <v>-0.51605590000000001</v>
      </c>
      <c r="AS1096" s="17">
        <v>-0.52017420000000003</v>
      </c>
      <c r="AT1096" s="17">
        <v>-0.27655879999999999</v>
      </c>
      <c r="AU1096" s="17">
        <v>-0.37523309999999999</v>
      </c>
      <c r="AV1096" s="17">
        <v>-0.56898820000000006</v>
      </c>
      <c r="AW1096" s="17">
        <v>-0.75260159999999998</v>
      </c>
      <c r="AX1096" s="17">
        <v>-0.6889364</v>
      </c>
      <c r="AY1096" s="17">
        <v>-0.62270610000000004</v>
      </c>
      <c r="AZ1096" s="17">
        <v>-1.199416</v>
      </c>
      <c r="BA1096" s="17">
        <v>-1.2994699999999999</v>
      </c>
      <c r="BB1096" s="17">
        <v>-0.84896190000000005</v>
      </c>
      <c r="BC1096" s="17">
        <v>-0.96087339999999999</v>
      </c>
      <c r="BD1096" s="17">
        <v>-1.1821969999999999</v>
      </c>
      <c r="BE1096" s="17">
        <v>-1.026734</v>
      </c>
      <c r="BF1096" s="17">
        <v>-1.0192570000000001</v>
      </c>
      <c r="BG1096" s="17">
        <v>-0.74100250000000001</v>
      </c>
      <c r="BH1096" s="17">
        <v>-0.41925810000000002</v>
      </c>
      <c r="BI1096" s="17">
        <v>-0.41783910000000002</v>
      </c>
      <c r="BJ1096" s="17">
        <v>-0.34097860000000002</v>
      </c>
      <c r="BK1096" s="17">
        <v>-0.1309178</v>
      </c>
      <c r="BL1096" s="17">
        <v>0.1916331</v>
      </c>
      <c r="BM1096" s="17">
        <v>0.25780239999999999</v>
      </c>
      <c r="BN1096" s="17">
        <v>8.2077999999999995E-3</v>
      </c>
      <c r="BO1096" s="17">
        <v>-0.25122870000000003</v>
      </c>
      <c r="BP1096" s="17">
        <v>-0.1916089</v>
      </c>
      <c r="BQ1096" s="17">
        <v>-0.2069039</v>
      </c>
      <c r="BR1096" s="17">
        <v>0.1395151</v>
      </c>
      <c r="BS1096" s="17">
        <v>1.5133E-3</v>
      </c>
      <c r="BT1096" s="17">
        <v>-0.17219010000000001</v>
      </c>
      <c r="BU1096" s="17">
        <v>-0.35233579999999998</v>
      </c>
      <c r="BV1096" s="17">
        <v>-0.28658070000000002</v>
      </c>
      <c r="BW1096" s="17">
        <v>-0.22184980000000001</v>
      </c>
      <c r="BX1096" s="17">
        <v>-0.75604749999999998</v>
      </c>
      <c r="BY1096" s="17">
        <v>-0.80326589999999998</v>
      </c>
      <c r="BZ1096" s="17">
        <v>-0.44189410000000001</v>
      </c>
      <c r="CA1096" s="17">
        <v>-0.56392050000000005</v>
      </c>
      <c r="CB1096" s="17">
        <v>-0.72391349999999999</v>
      </c>
      <c r="CC1096" s="17">
        <v>-0.66010279999999999</v>
      </c>
      <c r="CD1096" s="17">
        <v>-0.72796229999999995</v>
      </c>
      <c r="CE1096" s="17">
        <v>-0.46455259999999998</v>
      </c>
      <c r="CF1096" s="17">
        <v>-0.12722230000000001</v>
      </c>
      <c r="CG1096" s="17">
        <v>-0.21738299999999999</v>
      </c>
      <c r="CH1096" s="17">
        <v>-0.15120020000000001</v>
      </c>
      <c r="CI1096" s="17">
        <v>0.122822</v>
      </c>
      <c r="CJ1096" s="17">
        <v>0.53885430000000001</v>
      </c>
      <c r="CK1096" s="17">
        <v>0.65357710000000002</v>
      </c>
      <c r="CL1096" s="17">
        <v>0.30566729999999998</v>
      </c>
      <c r="CM1096" s="17">
        <v>1.12143E-2</v>
      </c>
      <c r="CN1096" s="17">
        <v>3.3102100000000002E-2</v>
      </c>
      <c r="CO1096" s="17">
        <v>1.00661E-2</v>
      </c>
      <c r="CP1096" s="17">
        <v>0.42768659999999997</v>
      </c>
      <c r="CQ1096" s="17">
        <v>0.26244669999999998</v>
      </c>
      <c r="CR1096" s="17">
        <v>0.1026311</v>
      </c>
      <c r="CS1096" s="17">
        <v>-7.5112999999999999E-2</v>
      </c>
      <c r="CT1096" s="17">
        <v>-7.9103999999999997E-3</v>
      </c>
      <c r="CU1096" s="17">
        <v>5.5781999999999998E-2</v>
      </c>
      <c r="CV1096" s="17">
        <v>-0.44897160000000003</v>
      </c>
      <c r="CW1096" s="17">
        <v>-0.45959630000000001</v>
      </c>
      <c r="CX1096" s="17">
        <v>-0.1599603</v>
      </c>
      <c r="CY1096" s="17">
        <v>-0.16696749999999999</v>
      </c>
      <c r="CZ1096" s="17">
        <v>-0.26562989999999997</v>
      </c>
      <c r="DA1096" s="17">
        <v>-0.2934715</v>
      </c>
      <c r="DB1096" s="17">
        <v>-0.43666739999999998</v>
      </c>
      <c r="DC1096" s="17">
        <v>-0.18810279999999999</v>
      </c>
      <c r="DD1096" s="17">
        <v>0.1648136</v>
      </c>
      <c r="DE1096" s="17">
        <v>-1.6927000000000001E-2</v>
      </c>
      <c r="DF1096" s="17">
        <v>3.85782E-2</v>
      </c>
      <c r="DG1096" s="17">
        <v>0.3765619</v>
      </c>
      <c r="DH1096" s="17">
        <v>0.88607550000000002</v>
      </c>
      <c r="DI1096" s="17">
        <v>1.0493520000000001</v>
      </c>
      <c r="DJ1096" s="17">
        <v>0.60312690000000002</v>
      </c>
      <c r="DK1096" s="17">
        <v>0.2736574</v>
      </c>
      <c r="DL1096" s="17">
        <v>0.25781300000000001</v>
      </c>
      <c r="DM1096" s="17">
        <v>0.22703609999999999</v>
      </c>
      <c r="DN1096" s="17">
        <v>0.71585810000000005</v>
      </c>
      <c r="DO1096" s="17">
        <v>0.52338010000000001</v>
      </c>
      <c r="DP1096" s="17">
        <v>0.37745220000000002</v>
      </c>
      <c r="DQ1096" s="17">
        <v>0.20210990000000001</v>
      </c>
      <c r="DR1096" s="17">
        <v>0.27076</v>
      </c>
      <c r="DS1096" s="17">
        <v>0.33341389999999999</v>
      </c>
      <c r="DT1096" s="17">
        <v>-0.14189560000000001</v>
      </c>
      <c r="DU1096" s="17">
        <v>-0.1159268</v>
      </c>
      <c r="DV1096" s="17">
        <v>0.1219736</v>
      </c>
      <c r="DW1096" s="17">
        <v>0.40616940000000001</v>
      </c>
      <c r="DX1096" s="17">
        <v>0.39605889999999999</v>
      </c>
      <c r="DY1096" s="17">
        <v>0.23588590000000001</v>
      </c>
      <c r="DZ1096" s="17">
        <v>-1.6083799999999999E-2</v>
      </c>
      <c r="EA1096" s="17">
        <v>0.21104690000000001</v>
      </c>
      <c r="EB1096" s="17">
        <v>0.58646710000000002</v>
      </c>
      <c r="EC1096" s="17">
        <v>0.27249980000000001</v>
      </c>
      <c r="ED1096" s="17">
        <v>0.31258799999999998</v>
      </c>
      <c r="EE1096" s="17">
        <v>0.74292199999999997</v>
      </c>
      <c r="EF1096" s="17">
        <v>1.387408</v>
      </c>
      <c r="EG1096" s="17">
        <v>1.6207879999999999</v>
      </c>
      <c r="EH1096" s="17">
        <v>1.0326109999999999</v>
      </c>
      <c r="EI1096" s="17">
        <v>0.65258349999999998</v>
      </c>
      <c r="EJ1096" s="17">
        <v>0.58226</v>
      </c>
      <c r="EK1096" s="17">
        <v>0.54030639999999996</v>
      </c>
      <c r="EL1096" s="17">
        <v>1.1319319999999999</v>
      </c>
      <c r="EM1096" s="17">
        <v>0.90012650000000005</v>
      </c>
      <c r="EN1096" s="17">
        <v>0.77425029999999995</v>
      </c>
      <c r="EO1096" s="17">
        <v>0.60237569999999996</v>
      </c>
      <c r="EP1096" s="17">
        <v>0.67311560000000004</v>
      </c>
      <c r="EQ1096" s="17">
        <v>0.73427019999999998</v>
      </c>
      <c r="ER1096" s="17">
        <v>0.3014733</v>
      </c>
      <c r="ES1096" s="17">
        <v>0.38027739999999999</v>
      </c>
      <c r="ET1096" s="17">
        <v>0.52904130000000005</v>
      </c>
      <c r="EU1096" s="17">
        <v>55.941630000000004</v>
      </c>
      <c r="EV1096" s="17">
        <v>55.301670000000001</v>
      </c>
      <c r="EW1096" s="17">
        <v>54.558999999999997</v>
      </c>
      <c r="EX1096" s="17">
        <v>53.843919999999997</v>
      </c>
      <c r="EY1096" s="17">
        <v>53.401130000000002</v>
      </c>
      <c r="EZ1096" s="17">
        <v>52.969000000000001</v>
      </c>
      <c r="FA1096" s="17">
        <v>52.697629999999997</v>
      </c>
      <c r="FB1096" s="17">
        <v>53.354399999999998</v>
      </c>
      <c r="FC1096" s="17">
        <v>57.370139999999999</v>
      </c>
      <c r="FD1096" s="17">
        <v>61.699280000000002</v>
      </c>
      <c r="FE1096" s="17">
        <v>65.312380000000005</v>
      </c>
      <c r="FF1096" s="17">
        <v>68.552850000000007</v>
      </c>
      <c r="FG1096" s="17">
        <v>71.026989999999998</v>
      </c>
      <c r="FH1096" s="17">
        <v>72.113209999999995</v>
      </c>
      <c r="FI1096" s="17">
        <v>71.84066</v>
      </c>
      <c r="FJ1096" s="17">
        <v>71.396709999999999</v>
      </c>
      <c r="FK1096" s="17">
        <v>70.491550000000004</v>
      </c>
      <c r="FL1096" s="17">
        <v>69.25479</v>
      </c>
      <c r="FM1096" s="17">
        <v>67.366609999999994</v>
      </c>
      <c r="FN1096" s="17">
        <v>63.997280000000003</v>
      </c>
      <c r="FO1096" s="17">
        <v>60.908439999999999</v>
      </c>
      <c r="FP1096" s="17">
        <v>59.181629999999998</v>
      </c>
      <c r="FQ1096" s="17">
        <v>57.664929999999998</v>
      </c>
      <c r="FR1096" s="17">
        <v>56.76397</v>
      </c>
      <c r="FS1096" s="17">
        <v>7.6364179999999999</v>
      </c>
      <c r="FT1096" s="17">
        <v>0.3626856</v>
      </c>
      <c r="FU1096" s="17">
        <v>0.44134060000000003</v>
      </c>
      <c r="FW1096" s="17"/>
    </row>
    <row r="1097" spans="1:179" x14ac:dyDescent="0.25">
      <c r="A1097" t="s">
        <v>226</v>
      </c>
      <c r="B1097" t="s">
        <v>0</v>
      </c>
      <c r="C1097" t="s">
        <v>261</v>
      </c>
      <c r="D1097" t="s">
        <v>243</v>
      </c>
      <c r="E1097" t="s">
        <v>219</v>
      </c>
      <c r="F1097" s="17">
        <v>24799</v>
      </c>
      <c r="G1097" s="17">
        <v>13.69623</v>
      </c>
      <c r="H1097" s="17">
        <v>10.574199999999999</v>
      </c>
      <c r="I1097" s="17">
        <v>8.7287199999999991</v>
      </c>
      <c r="J1097" s="17">
        <v>9.5755140000000001</v>
      </c>
      <c r="K1097" s="17">
        <v>9.4962499999999999</v>
      </c>
      <c r="L1097" s="17">
        <v>11.044840000000001</v>
      </c>
      <c r="M1097" s="17">
        <v>11.97256</v>
      </c>
      <c r="N1097" s="17">
        <v>11.548439999999999</v>
      </c>
      <c r="O1097" s="17">
        <v>8.1316159999999993</v>
      </c>
      <c r="P1097" s="17">
        <v>5.2803329999999997</v>
      </c>
      <c r="Q1097" s="17">
        <v>1.265401</v>
      </c>
      <c r="R1097" s="17">
        <v>-2.2167500000000002</v>
      </c>
      <c r="S1097" s="17">
        <v>-2.5947610000000001</v>
      </c>
      <c r="T1097" s="17">
        <v>1.298576</v>
      </c>
      <c r="U1097" s="17">
        <v>3.6435439999999999</v>
      </c>
      <c r="V1097" s="17">
        <v>11.28434</v>
      </c>
      <c r="W1097" s="17">
        <v>16.134129999999999</v>
      </c>
      <c r="X1097" s="17">
        <v>23.928989999999999</v>
      </c>
      <c r="Y1097" s="17">
        <v>26.35669</v>
      </c>
      <c r="Z1097" s="17">
        <v>29.006509999999999</v>
      </c>
      <c r="AA1097" s="17">
        <v>26.40606</v>
      </c>
      <c r="AB1097" s="17">
        <v>23.498709999999999</v>
      </c>
      <c r="AC1097" s="17">
        <v>22.36007</v>
      </c>
      <c r="AD1097" s="17">
        <v>18.788869999999999</v>
      </c>
      <c r="AE1097" s="17">
        <v>-5.6377540000000002</v>
      </c>
      <c r="AF1097" s="17">
        <v>-7.8719580000000002</v>
      </c>
      <c r="AG1097" s="17">
        <v>-8.2038670000000007</v>
      </c>
      <c r="AH1097" s="17">
        <v>-5.1117429999999997</v>
      </c>
      <c r="AI1097" s="17">
        <v>-4.4275460000000004</v>
      </c>
      <c r="AJ1097" s="17">
        <v>-2.7195290000000001</v>
      </c>
      <c r="AK1097" s="17">
        <v>-2.0768650000000002</v>
      </c>
      <c r="AL1097" s="17">
        <v>-1.5222230000000001</v>
      </c>
      <c r="AM1097" s="17">
        <v>-0.79833920000000003</v>
      </c>
      <c r="AN1097" s="17">
        <v>0.47206039999999999</v>
      </c>
      <c r="AO1097" s="17">
        <v>-1.147052</v>
      </c>
      <c r="AP1097" s="17">
        <v>-3.4149409999999998</v>
      </c>
      <c r="AQ1097" s="17">
        <v>-3.9988459999999999</v>
      </c>
      <c r="AR1097" s="17">
        <v>-2.4425590000000001</v>
      </c>
      <c r="AS1097" s="17">
        <v>-3.279074</v>
      </c>
      <c r="AT1097" s="17">
        <v>-0.92721560000000003</v>
      </c>
      <c r="AU1097" s="17">
        <v>-2.0292810000000001</v>
      </c>
      <c r="AV1097" s="17">
        <v>-0.7554746</v>
      </c>
      <c r="AW1097" s="17">
        <v>-2.4315349999999998</v>
      </c>
      <c r="AX1097" s="17">
        <v>-0.57441209999999998</v>
      </c>
      <c r="AY1097" s="17">
        <v>-1.990734</v>
      </c>
      <c r="AZ1097" s="17">
        <v>-3.5574059999999998</v>
      </c>
      <c r="BA1097" s="17">
        <v>-1.8786860000000001</v>
      </c>
      <c r="BB1097" s="17">
        <v>-2.060343</v>
      </c>
      <c r="BC1097" s="17">
        <v>-3.8347359999999999</v>
      </c>
      <c r="BD1097" s="17">
        <v>-5.59476</v>
      </c>
      <c r="BE1097" s="17">
        <v>-6.0559159999999999</v>
      </c>
      <c r="BF1097" s="17">
        <v>-3.7721629999999999</v>
      </c>
      <c r="BG1097" s="17">
        <v>-3.2995580000000002</v>
      </c>
      <c r="BH1097" s="17">
        <v>-1.7214240000000001</v>
      </c>
      <c r="BI1097" s="17">
        <v>-1.3537809999999999</v>
      </c>
      <c r="BJ1097" s="17">
        <v>-0.50570300000000001</v>
      </c>
      <c r="BK1097" s="17">
        <v>0.32964660000000001</v>
      </c>
      <c r="BL1097" s="17">
        <v>1.8649439999999999</v>
      </c>
      <c r="BM1097" s="17">
        <v>0.74014480000000005</v>
      </c>
      <c r="BN1097" s="17">
        <v>-1.4360409999999999</v>
      </c>
      <c r="BO1097" s="17">
        <v>-2.0730629999999999</v>
      </c>
      <c r="BP1097" s="17">
        <v>-0.4888672</v>
      </c>
      <c r="BQ1097" s="17">
        <v>-1.446796</v>
      </c>
      <c r="BR1097" s="17">
        <v>1.1624289999999999</v>
      </c>
      <c r="BS1097" s="17">
        <v>0.19209580000000001</v>
      </c>
      <c r="BT1097" s="17">
        <v>1.4324399999999999</v>
      </c>
      <c r="BU1097" s="17">
        <v>-0.52387340000000004</v>
      </c>
      <c r="BV1097" s="17">
        <v>1.2836050000000001</v>
      </c>
      <c r="BW1097" s="17">
        <v>-0.38818469999999999</v>
      </c>
      <c r="BX1097" s="17">
        <v>-1.9196329999999999</v>
      </c>
      <c r="BY1097" s="17">
        <v>-0.38814989999999999</v>
      </c>
      <c r="BZ1097" s="17">
        <v>-0.79125060000000003</v>
      </c>
      <c r="CA1097" s="17">
        <v>-2.5859719999999999</v>
      </c>
      <c r="CB1097" s="17">
        <v>-4.0175799999999997</v>
      </c>
      <c r="CC1097" s="17">
        <v>-4.5682510000000001</v>
      </c>
      <c r="CD1097" s="17">
        <v>-2.844373</v>
      </c>
      <c r="CE1097" s="17">
        <v>-2.5183170000000001</v>
      </c>
      <c r="CF1097" s="17">
        <v>-1.030138</v>
      </c>
      <c r="CG1097" s="17">
        <v>-0.85297440000000002</v>
      </c>
      <c r="CH1097" s="17">
        <v>0.1983357</v>
      </c>
      <c r="CI1097" s="17">
        <v>1.110886</v>
      </c>
      <c r="CJ1097" s="17">
        <v>2.8296519999999998</v>
      </c>
      <c r="CK1097" s="17">
        <v>2.047212</v>
      </c>
      <c r="CL1097" s="17">
        <v>-6.5461500000000006E-2</v>
      </c>
      <c r="CM1097" s="17">
        <v>-0.73927120000000002</v>
      </c>
      <c r="CN1097" s="17">
        <v>0.86425419999999997</v>
      </c>
      <c r="CO1097" s="17">
        <v>-0.17776539999999999</v>
      </c>
      <c r="CP1097" s="17">
        <v>2.6097109999999999</v>
      </c>
      <c r="CQ1097" s="17">
        <v>1.7306140000000001</v>
      </c>
      <c r="CR1097" s="17">
        <v>2.947784</v>
      </c>
      <c r="CS1097" s="17">
        <v>0.79736700000000005</v>
      </c>
      <c r="CT1097" s="17">
        <v>2.570462</v>
      </c>
      <c r="CU1097" s="17">
        <v>0.72173659999999995</v>
      </c>
      <c r="CV1097" s="17">
        <v>-0.78531550000000006</v>
      </c>
      <c r="CW1097" s="17">
        <v>0.6441907</v>
      </c>
      <c r="CX1097" s="17">
        <v>8.7718500000000005E-2</v>
      </c>
      <c r="CY1097" s="17">
        <v>-1.337207</v>
      </c>
      <c r="CZ1097" s="17">
        <v>-2.4403999999999999</v>
      </c>
      <c r="DA1097" s="17">
        <v>-3.0805859999999998</v>
      </c>
      <c r="DB1097" s="17">
        <v>-1.9165840000000001</v>
      </c>
      <c r="DC1097" s="17">
        <v>-1.737077</v>
      </c>
      <c r="DD1097" s="17">
        <v>-0.33885320000000002</v>
      </c>
      <c r="DE1097" s="17">
        <v>-0.35216829999999999</v>
      </c>
      <c r="DF1097" s="17">
        <v>0.90237449999999997</v>
      </c>
      <c r="DG1097" s="17">
        <v>1.892126</v>
      </c>
      <c r="DH1097" s="17">
        <v>3.794359</v>
      </c>
      <c r="DI1097" s="17">
        <v>3.3542779999999999</v>
      </c>
      <c r="DJ1097" s="17">
        <v>1.3051189999999999</v>
      </c>
      <c r="DK1097" s="17">
        <v>0.59452039999999995</v>
      </c>
      <c r="DL1097" s="17">
        <v>2.2173759999999998</v>
      </c>
      <c r="DM1097" s="17">
        <v>1.0912649999999999</v>
      </c>
      <c r="DN1097" s="17">
        <v>4.0569930000000003</v>
      </c>
      <c r="DO1097" s="17">
        <v>3.2691330000000001</v>
      </c>
      <c r="DP1097" s="17">
        <v>4.4631270000000001</v>
      </c>
      <c r="DQ1097" s="17">
        <v>2.118608</v>
      </c>
      <c r="DR1097" s="17">
        <v>3.8573200000000001</v>
      </c>
      <c r="DS1097" s="17">
        <v>1.831658</v>
      </c>
      <c r="DT1097" s="17">
        <v>0.34900150000000002</v>
      </c>
      <c r="DU1097" s="17">
        <v>1.676531</v>
      </c>
      <c r="DV1097" s="17">
        <v>0.96668770000000004</v>
      </c>
      <c r="DW1097" s="17">
        <v>0.46581090000000003</v>
      </c>
      <c r="DX1097" s="17">
        <v>-0.1632016</v>
      </c>
      <c r="DY1097" s="17">
        <v>-0.93263450000000003</v>
      </c>
      <c r="DZ1097" s="17">
        <v>-0.57700309999999999</v>
      </c>
      <c r="EA1097" s="17">
        <v>-0.60908910000000005</v>
      </c>
      <c r="EB1097" s="17">
        <v>0.65925270000000002</v>
      </c>
      <c r="EC1097" s="17">
        <v>0.37091619999999997</v>
      </c>
      <c r="ED1097" s="17">
        <v>1.918895</v>
      </c>
      <c r="EE1097" s="17">
        <v>3.0201120000000001</v>
      </c>
      <c r="EF1097" s="17">
        <v>5.1872429999999996</v>
      </c>
      <c r="EG1097" s="17">
        <v>5.2414750000000003</v>
      </c>
      <c r="EH1097" s="17">
        <v>3.2840189999999998</v>
      </c>
      <c r="EI1097" s="17">
        <v>2.5203039999999999</v>
      </c>
      <c r="EJ1097" s="17">
        <v>4.171068</v>
      </c>
      <c r="EK1097" s="17">
        <v>2.923543</v>
      </c>
      <c r="EL1097" s="17">
        <v>6.1466390000000004</v>
      </c>
      <c r="EM1097" s="17">
        <v>5.4905090000000003</v>
      </c>
      <c r="EN1097" s="17">
        <v>6.6510420000000003</v>
      </c>
      <c r="EO1097" s="17">
        <v>4.0262690000000001</v>
      </c>
      <c r="EP1097" s="17">
        <v>5.7153369999999999</v>
      </c>
      <c r="EQ1097" s="17">
        <v>3.4342079999999999</v>
      </c>
      <c r="ER1097" s="17">
        <v>1.986775</v>
      </c>
      <c r="ES1097" s="17">
        <v>3.1670669999999999</v>
      </c>
      <c r="ET1097" s="17">
        <v>2.2357800000000001</v>
      </c>
      <c r="EU1097" s="17">
        <v>64.388639999999995</v>
      </c>
      <c r="EV1097" s="17">
        <v>63.558059999999998</v>
      </c>
      <c r="EW1097" s="17">
        <v>63.409950000000002</v>
      </c>
      <c r="EX1097" s="17">
        <v>61.070880000000002</v>
      </c>
      <c r="EY1097" s="17">
        <v>60.959910000000001</v>
      </c>
      <c r="EZ1097" s="17">
        <v>59.413609999999998</v>
      </c>
      <c r="FA1097" s="17">
        <v>59.469029999999997</v>
      </c>
      <c r="FB1097" s="17">
        <v>61.006430000000002</v>
      </c>
      <c r="FC1097" s="17">
        <v>69.185270000000003</v>
      </c>
      <c r="FD1097" s="17">
        <v>79.557410000000004</v>
      </c>
      <c r="FE1097" s="17">
        <v>86.085970000000003</v>
      </c>
      <c r="FF1097" s="17">
        <v>89.820700000000002</v>
      </c>
      <c r="FG1097" s="17">
        <v>92.314819999999997</v>
      </c>
      <c r="FH1097" s="17">
        <v>94.158429999999996</v>
      </c>
      <c r="FI1097" s="17">
        <v>93.535709999999995</v>
      </c>
      <c r="FJ1097" s="17">
        <v>91.465519999999998</v>
      </c>
      <c r="FK1097" s="17">
        <v>90.097250000000003</v>
      </c>
      <c r="FL1097" s="17">
        <v>88.951279999999997</v>
      </c>
      <c r="FM1097" s="17">
        <v>87.468270000000004</v>
      </c>
      <c r="FN1097" s="17">
        <v>82.874070000000003</v>
      </c>
      <c r="FO1097" s="17">
        <v>77.826409999999996</v>
      </c>
      <c r="FP1097" s="17">
        <v>70.877300000000005</v>
      </c>
      <c r="FQ1097" s="17">
        <v>69.116669999999999</v>
      </c>
      <c r="FR1097" s="17">
        <v>66.994640000000004</v>
      </c>
      <c r="FS1097" s="17">
        <v>24.793320000000001</v>
      </c>
      <c r="FT1097" s="17">
        <v>1.0386580000000001</v>
      </c>
      <c r="FU1097" s="17">
        <v>2.0105119999999999</v>
      </c>
      <c r="FW1097" s="17"/>
    </row>
    <row r="1098" spans="1:179" x14ac:dyDescent="0.25">
      <c r="A1098" t="s">
        <v>226</v>
      </c>
      <c r="B1098" t="s">
        <v>0</v>
      </c>
      <c r="C1098" t="s">
        <v>261</v>
      </c>
      <c r="D1098" t="s">
        <v>243</v>
      </c>
      <c r="E1098" t="s">
        <v>220</v>
      </c>
      <c r="F1098" s="17">
        <v>14947</v>
      </c>
      <c r="G1098" s="17">
        <v>7.1442740000000002</v>
      </c>
      <c r="H1098" s="17">
        <v>5.6399650000000001</v>
      </c>
      <c r="I1098" s="17">
        <v>4.9020510000000002</v>
      </c>
      <c r="J1098" s="17">
        <v>4.3601989999999997</v>
      </c>
      <c r="K1098" s="17">
        <v>4.8486940000000001</v>
      </c>
      <c r="L1098" s="17">
        <v>5.8214199999999998</v>
      </c>
      <c r="M1098" s="17">
        <v>6.8926210000000001</v>
      </c>
      <c r="N1098" s="17">
        <v>7.3545410000000002</v>
      </c>
      <c r="O1098" s="17">
        <v>5.5544820000000001</v>
      </c>
      <c r="P1098" s="17">
        <v>4.3544010000000002</v>
      </c>
      <c r="Q1098" s="17">
        <v>2.2267380000000001</v>
      </c>
      <c r="R1098" s="17">
        <v>1.9546049999999999</v>
      </c>
      <c r="S1098" s="17">
        <v>1.250462</v>
      </c>
      <c r="T1098" s="17">
        <v>3.4791300000000001</v>
      </c>
      <c r="U1098" s="17">
        <v>4.3595620000000004</v>
      </c>
      <c r="V1098" s="17">
        <v>7.3329550000000001</v>
      </c>
      <c r="W1098" s="17">
        <v>8.9564730000000008</v>
      </c>
      <c r="X1098" s="17">
        <v>12.59272</v>
      </c>
      <c r="Y1098" s="17">
        <v>14.506030000000001</v>
      </c>
      <c r="Z1098" s="17">
        <v>16.557639999999999</v>
      </c>
      <c r="AA1098" s="17">
        <v>15.455249999999999</v>
      </c>
      <c r="AB1098" s="17">
        <v>13.17076</v>
      </c>
      <c r="AC1098" s="17">
        <v>12.67306</v>
      </c>
      <c r="AD1098" s="17">
        <v>10.307359999999999</v>
      </c>
      <c r="AE1098" s="17">
        <v>-4.1625420000000002</v>
      </c>
      <c r="AF1098" s="17">
        <v>-4.4359729999999997</v>
      </c>
      <c r="AG1098" s="17">
        <v>-4.5720270000000003</v>
      </c>
      <c r="AH1098" s="17">
        <v>-4.5487010000000003</v>
      </c>
      <c r="AI1098" s="17">
        <v>-3.1495570000000002</v>
      </c>
      <c r="AJ1098" s="17">
        <v>-1.824654</v>
      </c>
      <c r="AK1098" s="17">
        <v>-1.1064499999999999</v>
      </c>
      <c r="AL1098" s="17">
        <v>-0.55551810000000001</v>
      </c>
      <c r="AM1098" s="17">
        <v>-0.75984470000000004</v>
      </c>
      <c r="AN1098" s="17">
        <v>-0.47107959999999999</v>
      </c>
      <c r="AO1098" s="17">
        <v>-1.296103</v>
      </c>
      <c r="AP1098" s="17">
        <v>-1.244497</v>
      </c>
      <c r="AQ1098" s="17">
        <v>-2.3103760000000002</v>
      </c>
      <c r="AR1098" s="17">
        <v>-1.0689230000000001</v>
      </c>
      <c r="AS1098" s="17">
        <v>-1.307777</v>
      </c>
      <c r="AT1098" s="17">
        <v>-0.65306430000000004</v>
      </c>
      <c r="AU1098" s="17">
        <v>-1.8147850000000001</v>
      </c>
      <c r="AV1098" s="17">
        <v>-0.90282229999999997</v>
      </c>
      <c r="AW1098" s="17">
        <v>-1.0858810000000001</v>
      </c>
      <c r="AX1098" s="17">
        <v>5.6406299999999999E-2</v>
      </c>
      <c r="AY1098" s="17">
        <v>-0.4683562</v>
      </c>
      <c r="AZ1098" s="17">
        <v>-2.0603289999999999</v>
      </c>
      <c r="BA1098" s="17">
        <v>-1.298038</v>
      </c>
      <c r="BB1098" s="17">
        <v>-1.7977240000000001</v>
      </c>
      <c r="BC1098" s="17">
        <v>-2.7786590000000002</v>
      </c>
      <c r="BD1098" s="17">
        <v>-3.1856990000000001</v>
      </c>
      <c r="BE1098" s="17">
        <v>-3.3098459999999998</v>
      </c>
      <c r="BF1098" s="17">
        <v>-3.3362759999999998</v>
      </c>
      <c r="BG1098" s="17">
        <v>-2.3216929999999998</v>
      </c>
      <c r="BH1098" s="17">
        <v>-1.2139359999999999</v>
      </c>
      <c r="BI1098" s="17">
        <v>-0.50905040000000001</v>
      </c>
      <c r="BJ1098" s="17">
        <v>0.23289409999999999</v>
      </c>
      <c r="BK1098" s="17">
        <v>0.11664960000000001</v>
      </c>
      <c r="BL1098" s="17">
        <v>0.61567839999999996</v>
      </c>
      <c r="BM1098" s="17">
        <v>-0.19494300000000001</v>
      </c>
      <c r="BN1098" s="17">
        <v>-4.6822000000000001E-3</v>
      </c>
      <c r="BO1098" s="17">
        <v>-0.93251729999999999</v>
      </c>
      <c r="BP1098" s="17">
        <v>0.30423509999999998</v>
      </c>
      <c r="BQ1098" s="17">
        <v>-5.0955899999999998E-2</v>
      </c>
      <c r="BR1098" s="17">
        <v>0.70556050000000003</v>
      </c>
      <c r="BS1098" s="17">
        <v>-0.4051515</v>
      </c>
      <c r="BT1098" s="17">
        <v>0.4507872</v>
      </c>
      <c r="BU1098" s="17">
        <v>0.21746109999999999</v>
      </c>
      <c r="BV1098" s="17">
        <v>1.5159689999999999</v>
      </c>
      <c r="BW1098" s="17">
        <v>0.75517820000000002</v>
      </c>
      <c r="BX1098" s="17">
        <v>-0.87551089999999998</v>
      </c>
      <c r="BY1098" s="17">
        <v>-0.1075373</v>
      </c>
      <c r="BZ1098" s="17">
        <v>-0.77863959999999999</v>
      </c>
      <c r="CA1098" s="17">
        <v>-1.8201860000000001</v>
      </c>
      <c r="CB1098" s="17">
        <v>-2.3197640000000002</v>
      </c>
      <c r="CC1098" s="17">
        <v>-2.4356640000000001</v>
      </c>
      <c r="CD1098" s="17">
        <v>-2.4965540000000002</v>
      </c>
      <c r="CE1098" s="17">
        <v>-1.748318</v>
      </c>
      <c r="CF1098" s="17">
        <v>-0.79095409999999999</v>
      </c>
      <c r="CG1098" s="17">
        <v>-9.5293000000000003E-2</v>
      </c>
      <c r="CH1098" s="17">
        <v>0.77894600000000003</v>
      </c>
      <c r="CI1098" s="17">
        <v>0.72370699999999999</v>
      </c>
      <c r="CJ1098" s="17">
        <v>1.3683639999999999</v>
      </c>
      <c r="CK1098" s="17">
        <v>0.56771700000000003</v>
      </c>
      <c r="CL1098" s="17">
        <v>0.85400989999999999</v>
      </c>
      <c r="CM1098" s="17">
        <v>2.1783400000000001E-2</v>
      </c>
      <c r="CN1098" s="17">
        <v>1.25528</v>
      </c>
      <c r="CO1098" s="17">
        <v>0.81951479999999999</v>
      </c>
      <c r="CP1098" s="17">
        <v>1.6465399999999999</v>
      </c>
      <c r="CQ1098" s="17">
        <v>0.57115629999999995</v>
      </c>
      <c r="CR1098" s="17">
        <v>1.388293</v>
      </c>
      <c r="CS1098" s="17">
        <v>1.120152</v>
      </c>
      <c r="CT1098" s="17">
        <v>2.5268579999999998</v>
      </c>
      <c r="CU1098" s="17">
        <v>1.6025940000000001</v>
      </c>
      <c r="CV1098" s="17">
        <v>-5.4909699999999999E-2</v>
      </c>
      <c r="CW1098" s="17">
        <v>0.71700010000000003</v>
      </c>
      <c r="CX1098" s="17">
        <v>-7.2824700000000006E-2</v>
      </c>
      <c r="CY1098" s="17">
        <v>-0.86171229999999999</v>
      </c>
      <c r="CZ1098" s="17">
        <v>-1.4538279999999999</v>
      </c>
      <c r="DA1098" s="17">
        <v>-1.5614809999999999</v>
      </c>
      <c r="DB1098" s="17">
        <v>-1.6568320000000001</v>
      </c>
      <c r="DC1098" s="17">
        <v>-1.1749419999999999</v>
      </c>
      <c r="DD1098" s="17">
        <v>-0.36797249999999998</v>
      </c>
      <c r="DE1098" s="17">
        <v>0.31846439999999998</v>
      </c>
      <c r="DF1098" s="17">
        <v>1.3249979999999999</v>
      </c>
      <c r="DG1098" s="17">
        <v>1.3307640000000001</v>
      </c>
      <c r="DH1098" s="17">
        <v>2.1210490000000002</v>
      </c>
      <c r="DI1098" s="17">
        <v>1.3303769999999999</v>
      </c>
      <c r="DJ1098" s="17">
        <v>1.7127019999999999</v>
      </c>
      <c r="DK1098" s="17">
        <v>0.97608419999999996</v>
      </c>
      <c r="DL1098" s="17">
        <v>2.2063259999999998</v>
      </c>
      <c r="DM1098" s="17">
        <v>1.6899850000000001</v>
      </c>
      <c r="DN1098" s="17">
        <v>2.5875189999999999</v>
      </c>
      <c r="DO1098" s="17">
        <v>1.547464</v>
      </c>
      <c r="DP1098" s="17">
        <v>2.3257989999999999</v>
      </c>
      <c r="DQ1098" s="17">
        <v>2.0228429999999999</v>
      </c>
      <c r="DR1098" s="17">
        <v>3.5377459999999998</v>
      </c>
      <c r="DS1098" s="17">
        <v>2.4500099999999998</v>
      </c>
      <c r="DT1098" s="17">
        <v>0.76569140000000002</v>
      </c>
      <c r="DU1098" s="17">
        <v>1.5415380000000001</v>
      </c>
      <c r="DV1098" s="17">
        <v>0.63299019999999995</v>
      </c>
      <c r="DW1098" s="17">
        <v>0.52217080000000005</v>
      </c>
      <c r="DX1098" s="17">
        <v>-0.20355490000000001</v>
      </c>
      <c r="DY1098" s="17">
        <v>-0.29930060000000003</v>
      </c>
      <c r="DZ1098" s="17">
        <v>-0.44440649999999998</v>
      </c>
      <c r="EA1098" s="17">
        <v>-0.34707900000000003</v>
      </c>
      <c r="EB1098" s="17">
        <v>0.24274560000000001</v>
      </c>
      <c r="EC1098" s="17">
        <v>0.91586440000000002</v>
      </c>
      <c r="ED1098" s="17">
        <v>2.11341</v>
      </c>
      <c r="EE1098" s="17">
        <v>2.2072590000000001</v>
      </c>
      <c r="EF1098" s="17">
        <v>3.2078069999999999</v>
      </c>
      <c r="EG1098" s="17">
        <v>2.4315370000000001</v>
      </c>
      <c r="EH1098" s="17">
        <v>2.9525169999999998</v>
      </c>
      <c r="EI1098" s="17">
        <v>2.3539430000000001</v>
      </c>
      <c r="EJ1098" s="17">
        <v>3.5794839999999999</v>
      </c>
      <c r="EK1098" s="17">
        <v>2.9468070000000002</v>
      </c>
      <c r="EL1098" s="17">
        <v>3.9461439999999999</v>
      </c>
      <c r="EM1098" s="17">
        <v>2.9570979999999998</v>
      </c>
      <c r="EN1098" s="17">
        <v>3.6794090000000002</v>
      </c>
      <c r="EO1098" s="17">
        <v>3.3261859999999999</v>
      </c>
      <c r="EP1098" s="17">
        <v>4.9973089999999996</v>
      </c>
      <c r="EQ1098" s="17">
        <v>3.6735449999999998</v>
      </c>
      <c r="ER1098" s="17">
        <v>1.950509</v>
      </c>
      <c r="ES1098" s="17">
        <v>2.7320380000000002</v>
      </c>
      <c r="ET1098" s="17">
        <v>1.652075</v>
      </c>
      <c r="EU1098" s="17">
        <v>65.090350000000001</v>
      </c>
      <c r="EV1098" s="17">
        <v>64.337649999999996</v>
      </c>
      <c r="EW1098" s="17">
        <v>63.497810000000001</v>
      </c>
      <c r="EX1098" s="17">
        <v>62.086150000000004</v>
      </c>
      <c r="EY1098" s="17">
        <v>61.65193</v>
      </c>
      <c r="EZ1098" s="17">
        <v>60.500790000000002</v>
      </c>
      <c r="FA1098" s="17">
        <v>59.146360000000001</v>
      </c>
      <c r="FB1098" s="17">
        <v>61.190460000000002</v>
      </c>
      <c r="FC1098" s="17">
        <v>69.334530000000001</v>
      </c>
      <c r="FD1098" s="17">
        <v>79.993110000000001</v>
      </c>
      <c r="FE1098" s="17">
        <v>86.807659999999998</v>
      </c>
      <c r="FF1098" s="17">
        <v>89.68759</v>
      </c>
      <c r="FG1098" s="17">
        <v>91.750010000000003</v>
      </c>
      <c r="FH1098" s="17">
        <v>93.717429999999993</v>
      </c>
      <c r="FI1098" s="17">
        <v>92.725579999999994</v>
      </c>
      <c r="FJ1098" s="17">
        <v>90.565190000000001</v>
      </c>
      <c r="FK1098" s="17">
        <v>89.587419999999995</v>
      </c>
      <c r="FL1098" s="17">
        <v>88.709270000000004</v>
      </c>
      <c r="FM1098" s="17">
        <v>87.248440000000002</v>
      </c>
      <c r="FN1098" s="17">
        <v>82.96011</v>
      </c>
      <c r="FO1098" s="17">
        <v>77.981920000000002</v>
      </c>
      <c r="FP1098" s="17">
        <v>71.586960000000005</v>
      </c>
      <c r="FQ1098" s="17">
        <v>70.101119999999995</v>
      </c>
      <c r="FR1098" s="17">
        <v>67.266149999999996</v>
      </c>
      <c r="FS1098" s="17">
        <v>17.661899999999999</v>
      </c>
      <c r="FT1098" s="17">
        <v>0.77479600000000004</v>
      </c>
      <c r="FU1098" s="17">
        <v>1.3725270000000001</v>
      </c>
      <c r="FW1098" s="17"/>
    </row>
    <row r="1099" spans="1:179" x14ac:dyDescent="0.25">
      <c r="A1099" t="s">
        <v>226</v>
      </c>
      <c r="B1099" t="s">
        <v>0</v>
      </c>
      <c r="C1099" t="s">
        <v>261</v>
      </c>
      <c r="D1099" t="s">
        <v>243</v>
      </c>
      <c r="E1099" t="s">
        <v>221</v>
      </c>
      <c r="F1099" s="17">
        <v>9852</v>
      </c>
      <c r="G1099" s="17">
        <v>6.4991950000000003</v>
      </c>
      <c r="H1099" s="17">
        <v>4.8857989999999996</v>
      </c>
      <c r="I1099" s="17">
        <v>3.8055340000000002</v>
      </c>
      <c r="J1099" s="17">
        <v>5.1236300000000004</v>
      </c>
      <c r="K1099" s="17">
        <v>4.6357790000000003</v>
      </c>
      <c r="L1099" s="17">
        <v>5.2273430000000003</v>
      </c>
      <c r="M1099" s="17">
        <v>5.1088199999999997</v>
      </c>
      <c r="N1099" s="17">
        <v>4.2516360000000004</v>
      </c>
      <c r="O1099" s="17">
        <v>2.6089929999999999</v>
      </c>
      <c r="P1099" s="17">
        <v>0.92639539999999998</v>
      </c>
      <c r="Q1099" s="17">
        <v>-0.99752660000000004</v>
      </c>
      <c r="R1099" s="17">
        <v>-4.0290540000000004</v>
      </c>
      <c r="S1099" s="17">
        <v>-3.8061989999999999</v>
      </c>
      <c r="T1099" s="17">
        <v>-2.1223420000000002</v>
      </c>
      <c r="U1099" s="17">
        <v>-0.64406390000000002</v>
      </c>
      <c r="V1099" s="17">
        <v>3.975282</v>
      </c>
      <c r="W1099" s="17">
        <v>7.2248900000000003</v>
      </c>
      <c r="X1099" s="17">
        <v>11.359109999999999</v>
      </c>
      <c r="Y1099" s="17">
        <v>11.912739999999999</v>
      </c>
      <c r="Z1099" s="17">
        <v>12.56493</v>
      </c>
      <c r="AA1099" s="17">
        <v>11.046329999999999</v>
      </c>
      <c r="AB1099" s="17">
        <v>10.345890000000001</v>
      </c>
      <c r="AC1099" s="17">
        <v>9.7574159999999992</v>
      </c>
      <c r="AD1099" s="17">
        <v>8.4584240000000008</v>
      </c>
      <c r="AE1099" s="17">
        <v>-2.7962720000000001</v>
      </c>
      <c r="AF1099" s="17">
        <v>-4.7692750000000004</v>
      </c>
      <c r="AG1099" s="17">
        <v>-4.9559350000000002</v>
      </c>
      <c r="AH1099" s="17">
        <v>-1.4506870000000001</v>
      </c>
      <c r="AI1099" s="17">
        <v>-2.0202049999999998</v>
      </c>
      <c r="AJ1099" s="17">
        <v>-1.49501</v>
      </c>
      <c r="AK1099" s="17">
        <v>-1.4353009999999999</v>
      </c>
      <c r="AL1099" s="17">
        <v>-1.6367119999999999</v>
      </c>
      <c r="AM1099" s="17">
        <v>-0.81057060000000003</v>
      </c>
      <c r="AN1099" s="17">
        <v>-6.0033499999999997E-2</v>
      </c>
      <c r="AO1099" s="17">
        <v>-1.0533859999999999</v>
      </c>
      <c r="AP1099" s="17">
        <v>-3.2792159999999999</v>
      </c>
      <c r="AQ1099" s="17">
        <v>-2.9637519999999999</v>
      </c>
      <c r="AR1099" s="17">
        <v>-2.6576110000000002</v>
      </c>
      <c r="AS1099" s="17">
        <v>-3.137283</v>
      </c>
      <c r="AT1099" s="17">
        <v>-1.655349</v>
      </c>
      <c r="AU1099" s="17">
        <v>-1.5585450000000001</v>
      </c>
      <c r="AV1099" s="17">
        <v>-1.1445110000000001</v>
      </c>
      <c r="AW1099" s="17">
        <v>-2.535291</v>
      </c>
      <c r="AX1099" s="17">
        <v>-1.8360449999999999</v>
      </c>
      <c r="AY1099" s="17">
        <v>-2.5047890000000002</v>
      </c>
      <c r="AZ1099" s="17">
        <v>-2.6433279999999999</v>
      </c>
      <c r="BA1099" s="17">
        <v>-1.603286</v>
      </c>
      <c r="BB1099" s="17">
        <v>-1.2095610000000001</v>
      </c>
      <c r="BC1099" s="17">
        <v>-1.627424</v>
      </c>
      <c r="BD1099" s="17">
        <v>-2.9828769999999998</v>
      </c>
      <c r="BE1099" s="17">
        <v>-3.3000289999999999</v>
      </c>
      <c r="BF1099" s="17">
        <v>-0.85297120000000004</v>
      </c>
      <c r="BG1099" s="17">
        <v>-1.2882480000000001</v>
      </c>
      <c r="BH1099" s="17">
        <v>-0.75047620000000004</v>
      </c>
      <c r="BI1099" s="17">
        <v>-1.0176559999999999</v>
      </c>
      <c r="BJ1099" s="17">
        <v>-0.97869850000000003</v>
      </c>
      <c r="BK1099" s="17">
        <v>-8.4728499999999998E-2</v>
      </c>
      <c r="BL1099" s="17">
        <v>0.83778980000000003</v>
      </c>
      <c r="BM1099" s="17">
        <v>0.41992350000000001</v>
      </c>
      <c r="BN1099" s="17">
        <v>-1.8030440000000001</v>
      </c>
      <c r="BO1099" s="17">
        <v>-1.6414960000000001</v>
      </c>
      <c r="BP1099" s="17">
        <v>-1.2861899999999999</v>
      </c>
      <c r="BQ1099" s="17">
        <v>-1.832298</v>
      </c>
      <c r="BR1099" s="17">
        <v>-9.5631800000000003E-2</v>
      </c>
      <c r="BS1099" s="17">
        <v>7.4323700000000006E-2</v>
      </c>
      <c r="BT1099" s="17">
        <v>0.46638429999999997</v>
      </c>
      <c r="BU1099" s="17">
        <v>-1.191028</v>
      </c>
      <c r="BV1099" s="17">
        <v>-0.65639780000000003</v>
      </c>
      <c r="BW1099" s="17">
        <v>-1.488397</v>
      </c>
      <c r="BX1099" s="17">
        <v>-1.5020659999999999</v>
      </c>
      <c r="BY1099" s="17">
        <v>-0.65705100000000005</v>
      </c>
      <c r="BZ1099" s="17">
        <v>-0.41334729999999997</v>
      </c>
      <c r="CA1099" s="17">
        <v>-0.81788400000000006</v>
      </c>
      <c r="CB1099" s="17">
        <v>-1.7456229999999999</v>
      </c>
      <c r="CC1099" s="17">
        <v>-2.1531530000000001</v>
      </c>
      <c r="CD1099" s="17">
        <v>-0.43899500000000002</v>
      </c>
      <c r="CE1099" s="17">
        <v>-0.78129680000000001</v>
      </c>
      <c r="CF1099" s="17">
        <v>-0.23481469999999999</v>
      </c>
      <c r="CG1099" s="17">
        <v>-0.72839710000000002</v>
      </c>
      <c r="CH1099" s="17">
        <v>-0.52296019999999999</v>
      </c>
      <c r="CI1099" s="17">
        <v>0.41798760000000001</v>
      </c>
      <c r="CJ1099" s="17">
        <v>1.4596199999999999</v>
      </c>
      <c r="CK1099" s="17">
        <v>1.4403330000000001</v>
      </c>
      <c r="CL1099" s="17">
        <v>-0.78065220000000002</v>
      </c>
      <c r="CM1099" s="17">
        <v>-0.72570610000000002</v>
      </c>
      <c r="CN1099" s="17">
        <v>-0.33634770000000003</v>
      </c>
      <c r="CO1099" s="17">
        <v>-0.92846949999999995</v>
      </c>
      <c r="CP1099" s="17">
        <v>0.98462329999999998</v>
      </c>
      <c r="CQ1099" s="17">
        <v>1.2052430000000001</v>
      </c>
      <c r="CR1099" s="17">
        <v>1.582085</v>
      </c>
      <c r="CS1099" s="17">
        <v>-0.25999519999999998</v>
      </c>
      <c r="CT1099" s="17">
        <v>0.16062209999999999</v>
      </c>
      <c r="CU1099" s="17">
        <v>-0.78444760000000002</v>
      </c>
      <c r="CV1099" s="17">
        <v>-0.71163129999999997</v>
      </c>
      <c r="CW1099" s="17">
        <v>-1.6913E-3</v>
      </c>
      <c r="CX1099" s="17">
        <v>0.13810790000000001</v>
      </c>
      <c r="CY1099" s="17">
        <v>-8.3437000000000008E-3</v>
      </c>
      <c r="CZ1099" s="17">
        <v>-0.50836939999999997</v>
      </c>
      <c r="DA1099" s="17">
        <v>-1.0062770000000001</v>
      </c>
      <c r="DB1099" s="17">
        <v>-2.5018800000000001E-2</v>
      </c>
      <c r="DC1099" s="17">
        <v>-0.27434589999999998</v>
      </c>
      <c r="DD1099" s="17">
        <v>0.28084680000000001</v>
      </c>
      <c r="DE1099" s="17">
        <v>-0.43913780000000002</v>
      </c>
      <c r="DF1099" s="17">
        <v>-6.7222000000000004E-2</v>
      </c>
      <c r="DG1099" s="17">
        <v>0.92070359999999996</v>
      </c>
      <c r="DH1099" s="17">
        <v>2.0814490000000001</v>
      </c>
      <c r="DI1099" s="17">
        <v>2.4607429999999999</v>
      </c>
      <c r="DJ1099" s="17">
        <v>0.24174000000000001</v>
      </c>
      <c r="DK1099" s="17">
        <v>0.19008410000000001</v>
      </c>
      <c r="DL1099" s="17">
        <v>0.61349419999999999</v>
      </c>
      <c r="DM1099" s="17">
        <v>-2.4640700000000001E-2</v>
      </c>
      <c r="DN1099" s="17">
        <v>2.0648780000000002</v>
      </c>
      <c r="DO1099" s="17">
        <v>2.336163</v>
      </c>
      <c r="DP1099" s="17">
        <v>2.6977869999999999</v>
      </c>
      <c r="DQ1099" s="17">
        <v>0.67103740000000001</v>
      </c>
      <c r="DR1099" s="17">
        <v>0.97764209999999996</v>
      </c>
      <c r="DS1099" s="17">
        <v>-8.0497600000000002E-2</v>
      </c>
      <c r="DT1099" s="17">
        <v>7.8803200000000004E-2</v>
      </c>
      <c r="DU1099" s="17">
        <v>0.65366829999999998</v>
      </c>
      <c r="DV1099" s="17">
        <v>0.68956320000000004</v>
      </c>
      <c r="DW1099" s="17">
        <v>1.160504</v>
      </c>
      <c r="DX1099" s="17">
        <v>1.2780290000000001</v>
      </c>
      <c r="DY1099" s="17">
        <v>0.64962969999999998</v>
      </c>
      <c r="DZ1099" s="17">
        <v>0.57269700000000001</v>
      </c>
      <c r="EA1099" s="17">
        <v>0.45761079999999998</v>
      </c>
      <c r="EB1099" s="17">
        <v>1.02538</v>
      </c>
      <c r="EC1099" s="17">
        <v>-2.14933E-2</v>
      </c>
      <c r="ED1099" s="17">
        <v>0.59079159999999997</v>
      </c>
      <c r="EE1099" s="17">
        <v>1.6465460000000001</v>
      </c>
      <c r="EF1099" s="17">
        <v>2.9792719999999999</v>
      </c>
      <c r="EG1099" s="17">
        <v>3.9340519999999999</v>
      </c>
      <c r="EH1099" s="17">
        <v>1.7179120000000001</v>
      </c>
      <c r="EI1099" s="17">
        <v>1.51234</v>
      </c>
      <c r="EJ1099" s="17">
        <v>1.984915</v>
      </c>
      <c r="EK1099" s="17">
        <v>1.2803439999999999</v>
      </c>
      <c r="EL1099" s="17">
        <v>3.6245949999999998</v>
      </c>
      <c r="EM1099" s="17">
        <v>3.9690319999999999</v>
      </c>
      <c r="EN1099" s="17">
        <v>4.3086820000000001</v>
      </c>
      <c r="EO1099" s="17">
        <v>2.015301</v>
      </c>
      <c r="EP1099" s="17">
        <v>2.157289</v>
      </c>
      <c r="EQ1099" s="17">
        <v>0.93589429999999996</v>
      </c>
      <c r="ER1099" s="17">
        <v>1.220065</v>
      </c>
      <c r="ES1099" s="17">
        <v>1.599904</v>
      </c>
      <c r="ET1099" s="17">
        <v>1.4857769999999999</v>
      </c>
      <c r="EU1099" s="17">
        <v>63.324190000000002</v>
      </c>
      <c r="EV1099" s="17">
        <v>62.375430000000001</v>
      </c>
      <c r="EW1099" s="17">
        <v>63.276649999999997</v>
      </c>
      <c r="EX1099" s="17">
        <v>59.530679999999997</v>
      </c>
      <c r="EY1099" s="17">
        <v>59.910130000000002</v>
      </c>
      <c r="EZ1099" s="17">
        <v>57.764339999999997</v>
      </c>
      <c r="FA1099" s="17">
        <v>59.958530000000003</v>
      </c>
      <c r="FB1099" s="17">
        <v>60.727249999999998</v>
      </c>
      <c r="FC1099" s="17">
        <v>68.958870000000005</v>
      </c>
      <c r="FD1099" s="17">
        <v>78.896469999999994</v>
      </c>
      <c r="FE1099" s="17">
        <v>84.991169999999997</v>
      </c>
      <c r="FF1099" s="17">
        <v>90.0227</v>
      </c>
      <c r="FG1099" s="17">
        <v>93.171750000000003</v>
      </c>
      <c r="FH1099" s="17">
        <v>94.827510000000004</v>
      </c>
      <c r="FI1099" s="17">
        <v>94.764740000000003</v>
      </c>
      <c r="FJ1099" s="17">
        <v>92.831370000000007</v>
      </c>
      <c r="FK1099" s="17">
        <v>90.870689999999996</v>
      </c>
      <c r="FL1099" s="17">
        <v>89.318449999999999</v>
      </c>
      <c r="FM1099" s="17">
        <v>87.801770000000005</v>
      </c>
      <c r="FN1099" s="17">
        <v>82.743570000000005</v>
      </c>
      <c r="FO1099" s="17">
        <v>77.590559999999996</v>
      </c>
      <c r="FP1099" s="17">
        <v>69.800780000000003</v>
      </c>
      <c r="FQ1099" s="17">
        <v>67.623279999999994</v>
      </c>
      <c r="FR1099" s="17">
        <v>66.582790000000003</v>
      </c>
      <c r="FS1099" s="17">
        <v>16.874960000000002</v>
      </c>
      <c r="FT1099" s="17">
        <v>0.70315839999999996</v>
      </c>
      <c r="FU1099" s="17">
        <v>1.4083209999999999</v>
      </c>
      <c r="FW1099" s="17"/>
    </row>
    <row r="1100" spans="1:179" x14ac:dyDescent="0.25">
      <c r="A1100" t="s">
        <v>226</v>
      </c>
      <c r="B1100" t="s">
        <v>0</v>
      </c>
      <c r="C1100" t="s">
        <v>261</v>
      </c>
      <c r="D1100" t="s">
        <v>232</v>
      </c>
      <c r="E1100" t="s">
        <v>219</v>
      </c>
      <c r="F1100" s="17">
        <v>15763</v>
      </c>
      <c r="G1100" s="17">
        <v>15.08839</v>
      </c>
      <c r="H1100" s="17">
        <v>12.934559999999999</v>
      </c>
      <c r="I1100" s="17">
        <v>10.792020000000001</v>
      </c>
      <c r="J1100" s="17">
        <v>9.7739139999999995</v>
      </c>
      <c r="K1100" s="17">
        <v>9.8530899999999999</v>
      </c>
      <c r="L1100" s="17">
        <v>10.80599</v>
      </c>
      <c r="M1100" s="17">
        <v>11.41625</v>
      </c>
      <c r="N1100" s="17">
        <v>10.184939999999999</v>
      </c>
      <c r="O1100" s="17">
        <v>7.4713039999999999</v>
      </c>
      <c r="P1100" s="17">
        <v>3.792624</v>
      </c>
      <c r="Q1100" s="17">
        <v>0.76665589999999995</v>
      </c>
      <c r="R1100" s="17">
        <v>0.74599079999999995</v>
      </c>
      <c r="S1100" s="17">
        <v>1.5063310000000001</v>
      </c>
      <c r="T1100" s="17">
        <v>3.271487</v>
      </c>
      <c r="U1100" s="17">
        <v>6.8852370000000001</v>
      </c>
      <c r="V1100" s="17">
        <v>10.30733</v>
      </c>
      <c r="W1100" s="17">
        <v>15.14626</v>
      </c>
      <c r="X1100" s="17">
        <v>21.54335</v>
      </c>
      <c r="Y1100" s="17">
        <v>25.059920000000002</v>
      </c>
      <c r="Z1100" s="17">
        <v>25.28754</v>
      </c>
      <c r="AA1100" s="17">
        <v>24.647580000000001</v>
      </c>
      <c r="AB1100" s="17">
        <v>23.097840000000001</v>
      </c>
      <c r="AC1100" s="17">
        <v>20.297360000000001</v>
      </c>
      <c r="AD1100" s="17">
        <v>17.551559999999998</v>
      </c>
      <c r="AE1100" s="17">
        <v>-2.649276</v>
      </c>
      <c r="AF1100" s="17">
        <v>-3.096641</v>
      </c>
      <c r="AG1100" s="17">
        <v>-4.1676679999999999</v>
      </c>
      <c r="AH1100" s="17">
        <v>-4.4429829999999999</v>
      </c>
      <c r="AI1100" s="17">
        <v>-3.8324569999999998</v>
      </c>
      <c r="AJ1100" s="17">
        <v>-1.896638</v>
      </c>
      <c r="AK1100" s="17">
        <v>-0.66209660000000004</v>
      </c>
      <c r="AL1100" s="17">
        <v>-0.4908459</v>
      </c>
      <c r="AM1100" s="17">
        <v>8.5328899999999999E-2</v>
      </c>
      <c r="AN1100" s="17">
        <v>0.28404859999999998</v>
      </c>
      <c r="AO1100" s="17">
        <v>0.1505891</v>
      </c>
      <c r="AP1100" s="17">
        <v>0.75296629999999998</v>
      </c>
      <c r="AQ1100" s="17">
        <v>0.1089369</v>
      </c>
      <c r="AR1100" s="17">
        <v>-0.2093776</v>
      </c>
      <c r="AS1100" s="17">
        <v>0.62088129999999997</v>
      </c>
      <c r="AT1100" s="17">
        <v>-0.31435580000000002</v>
      </c>
      <c r="AU1100" s="17">
        <v>0.33326020000000001</v>
      </c>
      <c r="AV1100" s="17">
        <v>1.008874</v>
      </c>
      <c r="AW1100" s="17">
        <v>1.059364</v>
      </c>
      <c r="AX1100" s="17">
        <v>0.79012850000000001</v>
      </c>
      <c r="AY1100" s="17">
        <v>0.51457350000000002</v>
      </c>
      <c r="AZ1100" s="17">
        <v>-0.60496209999999995</v>
      </c>
      <c r="BA1100" s="17">
        <v>-1.191827</v>
      </c>
      <c r="BB1100" s="17">
        <v>-1.1069340000000001</v>
      </c>
      <c r="BC1100" s="17">
        <v>-1.7933950000000001</v>
      </c>
      <c r="BD1100" s="17">
        <v>-2.3313990000000002</v>
      </c>
      <c r="BE1100" s="17">
        <v>-3.2827310000000001</v>
      </c>
      <c r="BF1100" s="17">
        <v>-3.437141</v>
      </c>
      <c r="BG1100" s="17">
        <v>-2.8371650000000002</v>
      </c>
      <c r="BH1100" s="17">
        <v>-1.301196</v>
      </c>
      <c r="BI1100" s="17">
        <v>-0.33941830000000001</v>
      </c>
      <c r="BJ1100" s="17">
        <v>-0.1175691</v>
      </c>
      <c r="BK1100" s="17">
        <v>0.48347839999999997</v>
      </c>
      <c r="BL1100" s="17">
        <v>0.82429719999999995</v>
      </c>
      <c r="BM1100" s="17">
        <v>0.63189110000000004</v>
      </c>
      <c r="BN1100" s="17">
        <v>1.280535</v>
      </c>
      <c r="BO1100" s="17">
        <v>0.7069143</v>
      </c>
      <c r="BP1100" s="17">
        <v>0.41844150000000002</v>
      </c>
      <c r="BQ1100" s="17">
        <v>1.201451</v>
      </c>
      <c r="BR1100" s="17">
        <v>0.3560586</v>
      </c>
      <c r="BS1100" s="17">
        <v>0.99369909999999995</v>
      </c>
      <c r="BT1100" s="17">
        <v>1.674444</v>
      </c>
      <c r="BU1100" s="17">
        <v>1.6290370000000001</v>
      </c>
      <c r="BV1100" s="17">
        <v>1.3719380000000001</v>
      </c>
      <c r="BW1100" s="17">
        <v>1.0026280000000001</v>
      </c>
      <c r="BX1100" s="17">
        <v>-5.5474099999999998E-2</v>
      </c>
      <c r="BY1100" s="17">
        <v>-0.60612750000000004</v>
      </c>
      <c r="BZ1100" s="17">
        <v>-0.56895379999999995</v>
      </c>
      <c r="CA1100" s="17">
        <v>-1.2006140000000001</v>
      </c>
      <c r="CB1100" s="17">
        <v>-1.8013950000000001</v>
      </c>
      <c r="CC1100" s="17">
        <v>-2.6698270000000002</v>
      </c>
      <c r="CD1100" s="17">
        <v>-2.7404980000000001</v>
      </c>
      <c r="CE1100" s="17">
        <v>-2.1478280000000001</v>
      </c>
      <c r="CF1100" s="17">
        <v>-0.88879430000000004</v>
      </c>
      <c r="CG1100" s="17">
        <v>-0.1159322</v>
      </c>
      <c r="CH1100" s="17">
        <v>0.14096120000000001</v>
      </c>
      <c r="CI1100" s="17">
        <v>0.7592354</v>
      </c>
      <c r="CJ1100" s="17">
        <v>1.198472</v>
      </c>
      <c r="CK1100" s="17">
        <v>0.96523930000000002</v>
      </c>
      <c r="CL1100" s="17">
        <v>1.6459280000000001</v>
      </c>
      <c r="CM1100" s="17">
        <v>1.1210720000000001</v>
      </c>
      <c r="CN1100" s="17">
        <v>0.85326709999999995</v>
      </c>
      <c r="CO1100" s="17">
        <v>1.6035520000000001</v>
      </c>
      <c r="CP1100" s="17">
        <v>0.82038560000000005</v>
      </c>
      <c r="CQ1100" s="17">
        <v>1.451117</v>
      </c>
      <c r="CR1100" s="17">
        <v>2.1354150000000001</v>
      </c>
      <c r="CS1100" s="17">
        <v>2.0235919999999998</v>
      </c>
      <c r="CT1100" s="17">
        <v>1.7748980000000001</v>
      </c>
      <c r="CU1100" s="17">
        <v>1.340654</v>
      </c>
      <c r="CV1100" s="17">
        <v>0.32509969999999999</v>
      </c>
      <c r="CW1100" s="17">
        <v>-0.20047390000000001</v>
      </c>
      <c r="CX1100" s="17">
        <v>-0.19635030000000001</v>
      </c>
      <c r="CY1100" s="17">
        <v>-0.60783290000000001</v>
      </c>
      <c r="CZ1100" s="17">
        <v>-1.27139</v>
      </c>
      <c r="DA1100" s="17">
        <v>-2.0569220000000001</v>
      </c>
      <c r="DB1100" s="17">
        <v>-2.0438550000000002</v>
      </c>
      <c r="DC1100" s="17">
        <v>-1.4584919999999999</v>
      </c>
      <c r="DD1100" s="17">
        <v>-0.47639290000000001</v>
      </c>
      <c r="DE1100" s="17">
        <v>0.1075538</v>
      </c>
      <c r="DF1100" s="17">
        <v>0.3994915</v>
      </c>
      <c r="DG1100" s="17">
        <v>1.0349930000000001</v>
      </c>
      <c r="DH1100" s="17">
        <v>1.572646</v>
      </c>
      <c r="DI1100" s="17">
        <v>1.2985880000000001</v>
      </c>
      <c r="DJ1100" s="17">
        <v>2.0113210000000001</v>
      </c>
      <c r="DK1100" s="17">
        <v>1.535229</v>
      </c>
      <c r="DL1100" s="17">
        <v>1.2880929999999999</v>
      </c>
      <c r="DM1100" s="17">
        <v>2.005652</v>
      </c>
      <c r="DN1100" s="17">
        <v>1.284713</v>
      </c>
      <c r="DO1100" s="17">
        <v>1.9085350000000001</v>
      </c>
      <c r="DP1100" s="17">
        <v>2.596387</v>
      </c>
      <c r="DQ1100" s="17">
        <v>2.4181460000000001</v>
      </c>
      <c r="DR1100" s="17">
        <v>2.1778580000000001</v>
      </c>
      <c r="DS1100" s="17">
        <v>1.678679</v>
      </c>
      <c r="DT1100" s="17">
        <v>0.70567340000000001</v>
      </c>
      <c r="DU1100" s="17">
        <v>0.2051798</v>
      </c>
      <c r="DV1100" s="17">
        <v>0.1762532</v>
      </c>
      <c r="DW1100" s="17">
        <v>0.24804850000000001</v>
      </c>
      <c r="DX1100" s="17">
        <v>-0.5061485</v>
      </c>
      <c r="DY1100" s="17">
        <v>-1.1719850000000001</v>
      </c>
      <c r="DZ1100" s="17">
        <v>-1.0380130000000001</v>
      </c>
      <c r="EA1100" s="17">
        <v>-0.46319929999999998</v>
      </c>
      <c r="EB1100" s="17">
        <v>0.1190494</v>
      </c>
      <c r="EC1100" s="17">
        <v>0.43023210000000001</v>
      </c>
      <c r="ED1100" s="17">
        <v>0.77276820000000002</v>
      </c>
      <c r="EE1100" s="17">
        <v>1.4331419999999999</v>
      </c>
      <c r="EF1100" s="17">
        <v>2.112895</v>
      </c>
      <c r="EG1100" s="17">
        <v>1.77989</v>
      </c>
      <c r="EH1100" s="17">
        <v>2.5388899999999999</v>
      </c>
      <c r="EI1100" s="17">
        <v>2.1332059999999999</v>
      </c>
      <c r="EJ1100" s="17">
        <v>1.9159120000000001</v>
      </c>
      <c r="EK1100" s="17">
        <v>2.5862219999999998</v>
      </c>
      <c r="EL1100" s="17">
        <v>1.9551270000000001</v>
      </c>
      <c r="EM1100" s="17">
        <v>2.5689739999999999</v>
      </c>
      <c r="EN1100" s="17">
        <v>3.2619570000000002</v>
      </c>
      <c r="EO1100" s="17">
        <v>2.987819</v>
      </c>
      <c r="EP1100" s="17">
        <v>2.759668</v>
      </c>
      <c r="EQ1100" s="17">
        <v>2.1667339999999999</v>
      </c>
      <c r="ER1100" s="17">
        <v>1.255161</v>
      </c>
      <c r="ES1100" s="17">
        <v>0.79087909999999995</v>
      </c>
      <c r="ET1100" s="17">
        <v>0.71423349999999997</v>
      </c>
      <c r="EU1100" s="17">
        <v>69.505979999999994</v>
      </c>
      <c r="EV1100" s="17">
        <v>68.935820000000007</v>
      </c>
      <c r="EW1100" s="17">
        <v>68.606650000000002</v>
      </c>
      <c r="EX1100" s="17">
        <v>68.355840000000001</v>
      </c>
      <c r="EY1100" s="17">
        <v>68.047200000000004</v>
      </c>
      <c r="EZ1100" s="17">
        <v>67.813839999999999</v>
      </c>
      <c r="FA1100" s="17">
        <v>67.623509999999996</v>
      </c>
      <c r="FB1100" s="17">
        <v>68.381910000000005</v>
      </c>
      <c r="FC1100" s="17">
        <v>71.190929999999994</v>
      </c>
      <c r="FD1100" s="17">
        <v>74.993139999999997</v>
      </c>
      <c r="FE1100" s="17">
        <v>78.486829999999998</v>
      </c>
      <c r="FF1100" s="17">
        <v>81.188749999999999</v>
      </c>
      <c r="FG1100" s="17">
        <v>83.046899999999994</v>
      </c>
      <c r="FH1100" s="17">
        <v>83.392290000000003</v>
      </c>
      <c r="FI1100" s="17">
        <v>83.131169999999997</v>
      </c>
      <c r="FJ1100" s="17">
        <v>82.800399999999996</v>
      </c>
      <c r="FK1100" s="17">
        <v>81.894819999999996</v>
      </c>
      <c r="FL1100" s="17">
        <v>80.717179999999999</v>
      </c>
      <c r="FM1100" s="17">
        <v>78.864859999999993</v>
      </c>
      <c r="FN1100" s="17">
        <v>76.233919999999998</v>
      </c>
      <c r="FO1100" s="17">
        <v>73.201269999999994</v>
      </c>
      <c r="FP1100" s="17">
        <v>71.802880000000002</v>
      </c>
      <c r="FQ1100" s="17">
        <v>70.716179999999994</v>
      </c>
      <c r="FR1100" s="17">
        <v>69.956130000000002</v>
      </c>
      <c r="FS1100" s="17">
        <v>13.471439999999999</v>
      </c>
      <c r="FT1100" s="17">
        <v>0.4573873</v>
      </c>
      <c r="FU1100" s="17">
        <v>0.68308709999999995</v>
      </c>
      <c r="FW1100" s="17"/>
    </row>
    <row r="1101" spans="1:179" x14ac:dyDescent="0.25">
      <c r="A1101" t="s">
        <v>226</v>
      </c>
      <c r="B1101" t="s">
        <v>0</v>
      </c>
      <c r="C1101" t="s">
        <v>261</v>
      </c>
      <c r="D1101" t="s">
        <v>232</v>
      </c>
      <c r="E1101" t="s">
        <v>220</v>
      </c>
      <c r="F1101" s="17">
        <v>7843</v>
      </c>
      <c r="G1101" s="17">
        <v>7.3556359999999996</v>
      </c>
      <c r="H1101" s="17">
        <v>6.3461540000000003</v>
      </c>
      <c r="I1101" s="17">
        <v>5.3853150000000003</v>
      </c>
      <c r="J1101" s="17">
        <v>5.0688409999999999</v>
      </c>
      <c r="K1101" s="17">
        <v>5.0065369999999998</v>
      </c>
      <c r="L1101" s="17">
        <v>4.7989660000000001</v>
      </c>
      <c r="M1101" s="17">
        <v>5.2122130000000002</v>
      </c>
      <c r="N1101" s="17">
        <v>4.8266429999999998</v>
      </c>
      <c r="O1101" s="17">
        <v>3.8711799999999998</v>
      </c>
      <c r="P1101" s="17">
        <v>2.2137169999999999</v>
      </c>
      <c r="Q1101" s="17">
        <v>0.6848514</v>
      </c>
      <c r="R1101" s="17">
        <v>0.48985430000000002</v>
      </c>
      <c r="S1101" s="17">
        <v>0.49237389999999998</v>
      </c>
      <c r="T1101" s="17">
        <v>1.112897</v>
      </c>
      <c r="U1101" s="17">
        <v>2.6503489999999998</v>
      </c>
      <c r="V1101" s="17">
        <v>4.1693879999999996</v>
      </c>
      <c r="W1101" s="17">
        <v>5.8861350000000003</v>
      </c>
      <c r="X1101" s="17">
        <v>8.6582159999999995</v>
      </c>
      <c r="Y1101" s="17">
        <v>10.29721</v>
      </c>
      <c r="Z1101" s="17">
        <v>10.541230000000001</v>
      </c>
      <c r="AA1101" s="17">
        <v>10.63068</v>
      </c>
      <c r="AB1101" s="17">
        <v>9.8961509999999997</v>
      </c>
      <c r="AC1101" s="17">
        <v>8.8066750000000003</v>
      </c>
      <c r="AD1101" s="17">
        <v>7.7430630000000003</v>
      </c>
      <c r="AE1101" s="17">
        <v>-0.84529049999999994</v>
      </c>
      <c r="AF1101" s="17">
        <v>-0.99669799999999997</v>
      </c>
      <c r="AG1101" s="17">
        <v>-1.4213880000000001</v>
      </c>
      <c r="AH1101" s="17">
        <v>-1.2745070000000001</v>
      </c>
      <c r="AI1101" s="17">
        <v>-1.1128279999999999</v>
      </c>
      <c r="AJ1101" s="17">
        <v>-1.1597740000000001</v>
      </c>
      <c r="AK1101" s="17">
        <v>-0.48443940000000002</v>
      </c>
      <c r="AL1101" s="17">
        <v>-0.39438269999999997</v>
      </c>
      <c r="AM1101" s="17">
        <v>-1.2190100000000001E-2</v>
      </c>
      <c r="AN1101" s="17">
        <v>-0.14436379999999999</v>
      </c>
      <c r="AO1101" s="17">
        <v>-0.3193859</v>
      </c>
      <c r="AP1101" s="17">
        <v>5.5907199999999997E-2</v>
      </c>
      <c r="AQ1101" s="17">
        <v>-0.32257370000000002</v>
      </c>
      <c r="AR1101" s="17">
        <v>-0.54418920000000004</v>
      </c>
      <c r="AS1101" s="17">
        <v>-3.7949299999999998E-2</v>
      </c>
      <c r="AT1101" s="17">
        <v>-0.40826869999999998</v>
      </c>
      <c r="AU1101" s="17">
        <v>-0.42950870000000002</v>
      </c>
      <c r="AV1101" s="17">
        <v>-3.6031500000000001E-2</v>
      </c>
      <c r="AW1101" s="17">
        <v>-2.68317E-2</v>
      </c>
      <c r="AX1101" s="17">
        <v>-0.2376827</v>
      </c>
      <c r="AY1101" s="17">
        <v>-0.19494139999999999</v>
      </c>
      <c r="AZ1101" s="17">
        <v>-0.8597844</v>
      </c>
      <c r="BA1101" s="17">
        <v>-1.1215120000000001</v>
      </c>
      <c r="BB1101" s="17">
        <v>-0.92770490000000005</v>
      </c>
      <c r="BC1101" s="17">
        <v>-0.38596619999999998</v>
      </c>
      <c r="BD1101" s="17">
        <v>-0.62988080000000002</v>
      </c>
      <c r="BE1101" s="17">
        <v>-1.047345</v>
      </c>
      <c r="BF1101" s="17">
        <v>-0.93673839999999997</v>
      </c>
      <c r="BG1101" s="17">
        <v>-0.77980090000000002</v>
      </c>
      <c r="BH1101" s="17">
        <v>-0.81703210000000004</v>
      </c>
      <c r="BI1101" s="17">
        <v>-0.25904820000000001</v>
      </c>
      <c r="BJ1101" s="17">
        <v>-0.14736460000000001</v>
      </c>
      <c r="BK1101" s="17">
        <v>0.18296780000000001</v>
      </c>
      <c r="BL1101" s="17">
        <v>0.1415788</v>
      </c>
      <c r="BM1101" s="17">
        <v>-4.2436399999999999E-2</v>
      </c>
      <c r="BN1101" s="17">
        <v>0.30568580000000001</v>
      </c>
      <c r="BO1101" s="17">
        <v>-4.6026400000000002E-2</v>
      </c>
      <c r="BP1101" s="17">
        <v>-0.20111390000000001</v>
      </c>
      <c r="BQ1101" s="17">
        <v>0.28892309999999999</v>
      </c>
      <c r="BR1101" s="17">
        <v>1.25334E-2</v>
      </c>
      <c r="BS1101" s="17">
        <v>-4.4239800000000003E-2</v>
      </c>
      <c r="BT1101" s="17">
        <v>0.38159920000000003</v>
      </c>
      <c r="BU1101" s="17">
        <v>0.34588950000000002</v>
      </c>
      <c r="BV1101" s="17">
        <v>0.15342710000000001</v>
      </c>
      <c r="BW1101" s="17">
        <v>0.1112523</v>
      </c>
      <c r="BX1101" s="17">
        <v>-0.54797099999999999</v>
      </c>
      <c r="BY1101" s="17">
        <v>-0.76169160000000002</v>
      </c>
      <c r="BZ1101" s="17">
        <v>-0.58269170000000003</v>
      </c>
      <c r="CA1101" s="17">
        <v>-6.7839700000000003E-2</v>
      </c>
      <c r="CB1101" s="17">
        <v>-0.37582450000000001</v>
      </c>
      <c r="CC1101" s="17">
        <v>-0.78828480000000001</v>
      </c>
      <c r="CD1101" s="17">
        <v>-0.70280109999999996</v>
      </c>
      <c r="CE1101" s="17">
        <v>-0.54914759999999996</v>
      </c>
      <c r="CF1101" s="17">
        <v>-0.57964970000000005</v>
      </c>
      <c r="CG1101" s="17">
        <v>-0.1029429</v>
      </c>
      <c r="CH1101" s="17">
        <v>2.3719299999999999E-2</v>
      </c>
      <c r="CI1101" s="17">
        <v>0.31813360000000002</v>
      </c>
      <c r="CJ1101" s="17">
        <v>0.33962179999999997</v>
      </c>
      <c r="CK1101" s="17">
        <v>0.14937800000000001</v>
      </c>
      <c r="CL1101" s="17">
        <v>0.47868179999999999</v>
      </c>
      <c r="CM1101" s="17">
        <v>0.14550950000000001</v>
      </c>
      <c r="CN1101" s="17">
        <v>3.6498900000000001E-2</v>
      </c>
      <c r="CO1101" s="17">
        <v>0.51531400000000005</v>
      </c>
      <c r="CP1101" s="17">
        <v>0.30397970000000002</v>
      </c>
      <c r="CQ1101" s="17">
        <v>0.2225963</v>
      </c>
      <c r="CR1101" s="17">
        <v>0.67084880000000002</v>
      </c>
      <c r="CS1101" s="17">
        <v>0.60403510000000005</v>
      </c>
      <c r="CT1101" s="17">
        <v>0.42430859999999998</v>
      </c>
      <c r="CU1101" s="17">
        <v>0.32332119999999998</v>
      </c>
      <c r="CV1101" s="17">
        <v>-0.33201000000000003</v>
      </c>
      <c r="CW1101" s="17">
        <v>-0.51248099999999996</v>
      </c>
      <c r="CX1101" s="17">
        <v>-0.3437366</v>
      </c>
      <c r="CY1101" s="17">
        <v>0.25028689999999998</v>
      </c>
      <c r="CZ1101" s="17">
        <v>-0.121768</v>
      </c>
      <c r="DA1101" s="17">
        <v>-0.52922420000000003</v>
      </c>
      <c r="DB1101" s="17">
        <v>-0.46886369999999999</v>
      </c>
      <c r="DC1101" s="17">
        <v>-0.31849440000000001</v>
      </c>
      <c r="DD1101" s="17">
        <v>-0.3422674</v>
      </c>
      <c r="DE1101" s="17">
        <v>5.3162300000000003E-2</v>
      </c>
      <c r="DF1101" s="17">
        <v>0.19480320000000001</v>
      </c>
      <c r="DG1101" s="17">
        <v>0.45329930000000002</v>
      </c>
      <c r="DH1101" s="17">
        <v>0.5376649</v>
      </c>
      <c r="DI1101" s="17">
        <v>0.34119250000000001</v>
      </c>
      <c r="DJ1101" s="17">
        <v>0.65167779999999997</v>
      </c>
      <c r="DK1101" s="17">
        <v>0.33704529999999999</v>
      </c>
      <c r="DL1101" s="17">
        <v>0.27411180000000002</v>
      </c>
      <c r="DM1101" s="17">
        <v>0.7417049</v>
      </c>
      <c r="DN1101" s="17">
        <v>0.59542600000000001</v>
      </c>
      <c r="DO1101" s="17">
        <v>0.48943249999999999</v>
      </c>
      <c r="DP1101" s="17">
        <v>0.96009860000000002</v>
      </c>
      <c r="DQ1101" s="17">
        <v>0.86218059999999996</v>
      </c>
      <c r="DR1101" s="17">
        <v>0.69518999999999997</v>
      </c>
      <c r="DS1101" s="17">
        <v>0.53539000000000003</v>
      </c>
      <c r="DT1101" s="17">
        <v>-0.1160491</v>
      </c>
      <c r="DU1101" s="17">
        <v>-0.26327040000000002</v>
      </c>
      <c r="DV1101" s="17">
        <v>-0.1047814</v>
      </c>
      <c r="DW1101" s="17">
        <v>0.70961110000000005</v>
      </c>
      <c r="DX1101" s="17">
        <v>0.24504909999999999</v>
      </c>
      <c r="DY1101" s="17">
        <v>-0.15518170000000001</v>
      </c>
      <c r="DZ1101" s="17">
        <v>-0.1310954</v>
      </c>
      <c r="EA1101" s="17">
        <v>1.45322E-2</v>
      </c>
      <c r="EB1101" s="17">
        <v>4.75E-4</v>
      </c>
      <c r="EC1101" s="17">
        <v>0.27855350000000001</v>
      </c>
      <c r="ED1101" s="17">
        <v>0.44182120000000003</v>
      </c>
      <c r="EE1101" s="17">
        <v>0.64845730000000001</v>
      </c>
      <c r="EF1101" s="17">
        <v>0.82360750000000005</v>
      </c>
      <c r="EG1101" s="17">
        <v>0.61814199999999997</v>
      </c>
      <c r="EH1101" s="17">
        <v>0.90145649999999999</v>
      </c>
      <c r="EI1101" s="17">
        <v>0.61359260000000004</v>
      </c>
      <c r="EJ1101" s="17">
        <v>0.61718700000000004</v>
      </c>
      <c r="EK1101" s="17">
        <v>1.0685770000000001</v>
      </c>
      <c r="EL1101" s="17">
        <v>1.0162279999999999</v>
      </c>
      <c r="EM1101" s="17">
        <v>0.87470139999999996</v>
      </c>
      <c r="EN1101" s="17">
        <v>1.377729</v>
      </c>
      <c r="EO1101" s="17">
        <v>1.2349019999999999</v>
      </c>
      <c r="EP1101" s="17">
        <v>1.0863</v>
      </c>
      <c r="EQ1101" s="17">
        <v>0.84158370000000005</v>
      </c>
      <c r="ER1101" s="17">
        <v>0.1957643</v>
      </c>
      <c r="ES1101" s="17">
        <v>9.6550200000000003E-2</v>
      </c>
      <c r="ET1101" s="17">
        <v>0.2402318</v>
      </c>
      <c r="EU1101" s="17">
        <v>69.548310000000001</v>
      </c>
      <c r="EV1101" s="17">
        <v>69.069339999999997</v>
      </c>
      <c r="EW1101" s="17">
        <v>68.795360000000002</v>
      </c>
      <c r="EX1101" s="17">
        <v>68.682180000000002</v>
      </c>
      <c r="EY1101" s="17">
        <v>68.386030000000005</v>
      </c>
      <c r="EZ1101" s="17">
        <v>68.218969999999999</v>
      </c>
      <c r="FA1101" s="17">
        <v>68.008989999999997</v>
      </c>
      <c r="FB1101" s="17">
        <v>68.714380000000006</v>
      </c>
      <c r="FC1101" s="17">
        <v>71.317620000000005</v>
      </c>
      <c r="FD1101" s="17">
        <v>74.720500000000001</v>
      </c>
      <c r="FE1101" s="17">
        <v>77.691059999999993</v>
      </c>
      <c r="FF1101" s="17">
        <v>79.772970000000001</v>
      </c>
      <c r="FG1101" s="17">
        <v>81.126339999999999</v>
      </c>
      <c r="FH1101" s="17">
        <v>81.232600000000005</v>
      </c>
      <c r="FI1101" s="17">
        <v>80.990539999999996</v>
      </c>
      <c r="FJ1101" s="17">
        <v>80.771429999999995</v>
      </c>
      <c r="FK1101" s="17">
        <v>80.041259999999994</v>
      </c>
      <c r="FL1101" s="17">
        <v>78.878780000000006</v>
      </c>
      <c r="FM1101" s="17">
        <v>77.205780000000004</v>
      </c>
      <c r="FN1101" s="17">
        <v>74.910399999999996</v>
      </c>
      <c r="FO1101" s="17">
        <v>72.425510000000003</v>
      </c>
      <c r="FP1101" s="17">
        <v>71.437240000000003</v>
      </c>
      <c r="FQ1101" s="17">
        <v>70.636719999999997</v>
      </c>
      <c r="FR1101" s="17">
        <v>69.946969999999993</v>
      </c>
      <c r="FS1101" s="17">
        <v>8.9423429999999993</v>
      </c>
      <c r="FT1101" s="17">
        <v>0.27093909999999999</v>
      </c>
      <c r="FU1101" s="17">
        <v>0.43971789999999999</v>
      </c>
      <c r="FW1101" s="17"/>
    </row>
    <row r="1102" spans="1:179" x14ac:dyDescent="0.25">
      <c r="A1102" t="s">
        <v>226</v>
      </c>
      <c r="B1102" t="s">
        <v>0</v>
      </c>
      <c r="C1102" t="s">
        <v>261</v>
      </c>
      <c r="D1102" t="s">
        <v>232</v>
      </c>
      <c r="E1102" t="s">
        <v>221</v>
      </c>
      <c r="F1102" s="17">
        <v>7920</v>
      </c>
      <c r="G1102" s="17">
        <v>7.4128749999999997</v>
      </c>
      <c r="H1102" s="17">
        <v>6.2644349999999998</v>
      </c>
      <c r="I1102" s="17">
        <v>5.09084</v>
      </c>
      <c r="J1102" s="17">
        <v>4.291747</v>
      </c>
      <c r="K1102" s="17">
        <v>4.4480490000000001</v>
      </c>
      <c r="L1102" s="17">
        <v>5.9932160000000003</v>
      </c>
      <c r="M1102" s="17">
        <v>6.2106440000000003</v>
      </c>
      <c r="N1102" s="17">
        <v>5.3570830000000003</v>
      </c>
      <c r="O1102" s="17">
        <v>3.5762719999999999</v>
      </c>
      <c r="P1102" s="17">
        <v>1.6449769999999999</v>
      </c>
      <c r="Q1102" s="17">
        <v>0.15536549999999999</v>
      </c>
      <c r="R1102" s="17">
        <v>0.40447240000000001</v>
      </c>
      <c r="S1102" s="17">
        <v>1.2254229999999999</v>
      </c>
      <c r="T1102" s="17">
        <v>2.3542179999999999</v>
      </c>
      <c r="U1102" s="17">
        <v>4.2982649999999998</v>
      </c>
      <c r="V1102" s="17">
        <v>6.0583689999999999</v>
      </c>
      <c r="W1102" s="17">
        <v>9.5159179999999992</v>
      </c>
      <c r="X1102" s="17">
        <v>13.135199999999999</v>
      </c>
      <c r="Y1102" s="17">
        <v>14.950369999999999</v>
      </c>
      <c r="Z1102" s="17">
        <v>14.835279999999999</v>
      </c>
      <c r="AA1102" s="17">
        <v>14.106170000000001</v>
      </c>
      <c r="AB1102" s="17">
        <v>13.418710000000001</v>
      </c>
      <c r="AC1102" s="17">
        <v>11.63181</v>
      </c>
      <c r="AD1102" s="17">
        <v>9.8423770000000008</v>
      </c>
      <c r="AE1102" s="17">
        <v>-2.7546089999999999</v>
      </c>
      <c r="AF1102" s="17">
        <v>-2.9627330000000001</v>
      </c>
      <c r="AG1102" s="17">
        <v>-3.6765089999999998</v>
      </c>
      <c r="AH1102" s="17">
        <v>-4.1792170000000004</v>
      </c>
      <c r="AI1102" s="17">
        <v>-3.7068699999999999</v>
      </c>
      <c r="AJ1102" s="17">
        <v>-1.219007</v>
      </c>
      <c r="AK1102" s="17">
        <v>-0.39520959999999999</v>
      </c>
      <c r="AL1102" s="17">
        <v>-0.36520469999999999</v>
      </c>
      <c r="AM1102" s="17">
        <v>-0.24047250000000001</v>
      </c>
      <c r="AN1102" s="17">
        <v>9.0862299999999993E-2</v>
      </c>
      <c r="AO1102" s="17">
        <v>0.20805950000000001</v>
      </c>
      <c r="AP1102" s="17">
        <v>0.45650089999999999</v>
      </c>
      <c r="AQ1102" s="17">
        <v>0.21102599999999999</v>
      </c>
      <c r="AR1102" s="17">
        <v>8.7320200000000001E-2</v>
      </c>
      <c r="AS1102" s="17">
        <v>0.2900046</v>
      </c>
      <c r="AT1102" s="17">
        <v>-0.44772919999999999</v>
      </c>
      <c r="AU1102" s="17">
        <v>0.58655740000000001</v>
      </c>
      <c r="AV1102" s="17">
        <v>0.89056060000000004</v>
      </c>
      <c r="AW1102" s="17">
        <v>0.90442389999999995</v>
      </c>
      <c r="AX1102" s="17">
        <v>0.77217559999999996</v>
      </c>
      <c r="AY1102" s="17">
        <v>0.46756569999999997</v>
      </c>
      <c r="AZ1102" s="17">
        <v>7.4222999999999997E-2</v>
      </c>
      <c r="BA1102" s="17">
        <v>-0.35144409999999998</v>
      </c>
      <c r="BB1102" s="17">
        <v>-0.496554</v>
      </c>
      <c r="BC1102" s="17">
        <v>-1.987503</v>
      </c>
      <c r="BD1102" s="17">
        <v>-2.247846</v>
      </c>
      <c r="BE1102" s="17">
        <v>-2.8041960000000001</v>
      </c>
      <c r="BF1102" s="17">
        <v>-3.1594479999999998</v>
      </c>
      <c r="BG1102" s="17">
        <v>-2.697905</v>
      </c>
      <c r="BH1102" s="17">
        <v>-0.69108069999999999</v>
      </c>
      <c r="BI1102" s="17">
        <v>-0.16710539999999999</v>
      </c>
      <c r="BJ1102" s="17">
        <v>-8.2104499999999997E-2</v>
      </c>
      <c r="BK1102" s="17">
        <v>0.14754300000000001</v>
      </c>
      <c r="BL1102" s="17">
        <v>0.58273090000000005</v>
      </c>
      <c r="BM1102" s="17">
        <v>0.60773180000000004</v>
      </c>
      <c r="BN1102" s="17">
        <v>0.95866859999999998</v>
      </c>
      <c r="BO1102" s="17">
        <v>0.78006609999999998</v>
      </c>
      <c r="BP1102" s="17">
        <v>0.62483069999999996</v>
      </c>
      <c r="BQ1102" s="17">
        <v>0.78860459999999999</v>
      </c>
      <c r="BR1102" s="17">
        <v>6.3852000000000006E-2</v>
      </c>
      <c r="BS1102" s="17">
        <v>1.10619</v>
      </c>
      <c r="BT1102" s="17">
        <v>1.365982</v>
      </c>
      <c r="BU1102" s="17">
        <v>1.3098829999999999</v>
      </c>
      <c r="BV1102" s="17">
        <v>1.158981</v>
      </c>
      <c r="BW1102" s="17">
        <v>0.83962360000000003</v>
      </c>
      <c r="BX1102" s="17">
        <v>0.54253200000000001</v>
      </c>
      <c r="BY1102" s="17">
        <v>0.120779</v>
      </c>
      <c r="BZ1102" s="17">
        <v>-9.8614499999999994E-2</v>
      </c>
      <c r="CA1102" s="17">
        <v>-1.4562079999999999</v>
      </c>
      <c r="CB1102" s="17">
        <v>-1.7527159999999999</v>
      </c>
      <c r="CC1102" s="17">
        <v>-2.2000350000000002</v>
      </c>
      <c r="CD1102" s="17">
        <v>-2.4531589999999999</v>
      </c>
      <c r="CE1102" s="17">
        <v>-1.999099</v>
      </c>
      <c r="CF1102" s="17">
        <v>-0.32544030000000002</v>
      </c>
      <c r="CG1102" s="17">
        <v>-9.1211999999999994E-3</v>
      </c>
      <c r="CH1102" s="17">
        <v>0.1139698</v>
      </c>
      <c r="CI1102" s="17">
        <v>0.41628140000000002</v>
      </c>
      <c r="CJ1102" s="17">
        <v>0.92339769999999999</v>
      </c>
      <c r="CK1102" s="17">
        <v>0.88454350000000004</v>
      </c>
      <c r="CL1102" s="17">
        <v>1.306468</v>
      </c>
      <c r="CM1102" s="17">
        <v>1.1741820000000001</v>
      </c>
      <c r="CN1102" s="17">
        <v>0.99710880000000002</v>
      </c>
      <c r="CO1102" s="17">
        <v>1.1339330000000001</v>
      </c>
      <c r="CP1102" s="17">
        <v>0.41817159999999998</v>
      </c>
      <c r="CQ1102" s="17">
        <v>1.4660869999999999</v>
      </c>
      <c r="CR1102" s="17">
        <v>1.695257</v>
      </c>
      <c r="CS1102" s="17">
        <v>1.590703</v>
      </c>
      <c r="CT1102" s="17">
        <v>1.4268810000000001</v>
      </c>
      <c r="CU1102" s="17">
        <v>1.09731</v>
      </c>
      <c r="CV1102" s="17">
        <v>0.86688140000000002</v>
      </c>
      <c r="CW1102" s="17">
        <v>0.44783919999999999</v>
      </c>
      <c r="CX1102" s="17">
        <v>0.17699719999999999</v>
      </c>
      <c r="CY1102" s="17">
        <v>-0.92491279999999998</v>
      </c>
      <c r="CZ1102" s="17">
        <v>-1.257587</v>
      </c>
      <c r="DA1102" s="17">
        <v>-1.595874</v>
      </c>
      <c r="DB1102" s="17">
        <v>-1.7468699999999999</v>
      </c>
      <c r="DC1102" s="17">
        <v>-1.3002929999999999</v>
      </c>
      <c r="DD1102" s="17">
        <v>4.0200100000000002E-2</v>
      </c>
      <c r="DE1102" s="17">
        <v>0.1488631</v>
      </c>
      <c r="DF1102" s="17">
        <v>0.31004419999999999</v>
      </c>
      <c r="DG1102" s="17">
        <v>0.68501970000000001</v>
      </c>
      <c r="DH1102" s="17">
        <v>1.2640640000000001</v>
      </c>
      <c r="DI1102" s="17">
        <v>1.1613549999999999</v>
      </c>
      <c r="DJ1102" s="17">
        <v>1.6542680000000001</v>
      </c>
      <c r="DK1102" s="17">
        <v>1.5682970000000001</v>
      </c>
      <c r="DL1102" s="17">
        <v>1.3693869999999999</v>
      </c>
      <c r="DM1102" s="17">
        <v>1.4792620000000001</v>
      </c>
      <c r="DN1102" s="17">
        <v>0.77249129999999999</v>
      </c>
      <c r="DO1102" s="17">
        <v>1.8259829999999999</v>
      </c>
      <c r="DP1102" s="17">
        <v>2.0245320000000002</v>
      </c>
      <c r="DQ1102" s="17">
        <v>1.871523</v>
      </c>
      <c r="DR1102" s="17">
        <v>1.6947810000000001</v>
      </c>
      <c r="DS1102" s="17">
        <v>1.3549960000000001</v>
      </c>
      <c r="DT1102" s="17">
        <v>1.1912309999999999</v>
      </c>
      <c r="DU1102" s="17">
        <v>0.77489949999999996</v>
      </c>
      <c r="DV1102" s="17">
        <v>0.45260889999999998</v>
      </c>
      <c r="DW1102" s="17">
        <v>-0.1578069</v>
      </c>
      <c r="DX1102" s="17">
        <v>-0.54269959999999995</v>
      </c>
      <c r="DY1102" s="17">
        <v>-0.72356120000000002</v>
      </c>
      <c r="DZ1102" s="17">
        <v>-0.72710129999999995</v>
      </c>
      <c r="EA1102" s="17">
        <v>-0.29132770000000002</v>
      </c>
      <c r="EB1102" s="17">
        <v>0.56812680000000004</v>
      </c>
      <c r="EC1102" s="17">
        <v>0.3769672</v>
      </c>
      <c r="ED1102" s="17">
        <v>0.59314440000000002</v>
      </c>
      <c r="EE1102" s="17">
        <v>1.073035</v>
      </c>
      <c r="EF1102" s="17">
        <v>1.755933</v>
      </c>
      <c r="EG1102" s="17">
        <v>1.5610280000000001</v>
      </c>
      <c r="EH1102" s="17">
        <v>2.1564359999999998</v>
      </c>
      <c r="EI1102" s="17">
        <v>2.137337</v>
      </c>
      <c r="EJ1102" s="17">
        <v>1.9068970000000001</v>
      </c>
      <c r="EK1102" s="17">
        <v>1.977862</v>
      </c>
      <c r="EL1102" s="17">
        <v>1.284073</v>
      </c>
      <c r="EM1102" s="17">
        <v>2.3456160000000001</v>
      </c>
      <c r="EN1102" s="17">
        <v>2.4999530000000001</v>
      </c>
      <c r="EO1102" s="17">
        <v>2.2769819999999998</v>
      </c>
      <c r="EP1102" s="17">
        <v>2.081585</v>
      </c>
      <c r="EQ1102" s="17">
        <v>1.7270540000000001</v>
      </c>
      <c r="ER1102" s="17">
        <v>1.65954</v>
      </c>
      <c r="ES1102" s="17">
        <v>1.247123</v>
      </c>
      <c r="ET1102" s="17">
        <v>0.85054839999999998</v>
      </c>
      <c r="EU1102" s="17">
        <v>69.463710000000006</v>
      </c>
      <c r="EV1102" s="17">
        <v>68.802300000000002</v>
      </c>
      <c r="EW1102" s="17">
        <v>68.41789</v>
      </c>
      <c r="EX1102" s="17">
        <v>68.029409999999999</v>
      </c>
      <c r="EY1102" s="17">
        <v>67.708250000000007</v>
      </c>
      <c r="EZ1102" s="17">
        <v>67.408540000000002</v>
      </c>
      <c r="FA1102" s="17">
        <v>67.237830000000002</v>
      </c>
      <c r="FB1102" s="17">
        <v>68.049260000000004</v>
      </c>
      <c r="FC1102" s="17">
        <v>71.064239999999998</v>
      </c>
      <c r="FD1102" s="17">
        <v>75.266019999999997</v>
      </c>
      <c r="FE1102" s="17">
        <v>79.283079999999998</v>
      </c>
      <c r="FF1102" s="17">
        <v>82.605239999999995</v>
      </c>
      <c r="FG1102" s="17">
        <v>84.968389999999999</v>
      </c>
      <c r="FH1102" s="17">
        <v>85.553089999999997</v>
      </c>
      <c r="FI1102" s="17">
        <v>85.272869999999998</v>
      </c>
      <c r="FJ1102" s="17">
        <v>84.830430000000007</v>
      </c>
      <c r="FK1102" s="17">
        <v>83.749409999999997</v>
      </c>
      <c r="FL1102" s="17">
        <v>82.556539999999998</v>
      </c>
      <c r="FM1102" s="17">
        <v>80.524760000000001</v>
      </c>
      <c r="FN1102" s="17">
        <v>77.558130000000006</v>
      </c>
      <c r="FO1102" s="17">
        <v>73.977500000000006</v>
      </c>
      <c r="FP1102" s="17">
        <v>72.168809999999993</v>
      </c>
      <c r="FQ1102" s="17">
        <v>70.795779999999993</v>
      </c>
      <c r="FR1102" s="17">
        <v>69.965389999999999</v>
      </c>
      <c r="FS1102" s="17">
        <v>10.271979999999999</v>
      </c>
      <c r="FT1102" s="17">
        <v>0.36732930000000003</v>
      </c>
      <c r="FU1102" s="17">
        <v>0.47376119999999999</v>
      </c>
      <c r="FW1102" s="17"/>
    </row>
    <row r="1103" spans="1:179" x14ac:dyDescent="0.25">
      <c r="A1103" t="s">
        <v>226</v>
      </c>
      <c r="B1103" t="s">
        <v>0</v>
      </c>
      <c r="C1103" t="s">
        <v>261</v>
      </c>
      <c r="D1103" t="s">
        <v>244</v>
      </c>
      <c r="E1103" t="s">
        <v>219</v>
      </c>
      <c r="F1103" s="17">
        <v>15763</v>
      </c>
      <c r="G1103" s="17">
        <v>14.932840000000001</v>
      </c>
      <c r="H1103" s="17">
        <v>14.353569999999999</v>
      </c>
      <c r="I1103" s="17">
        <v>11.995889999999999</v>
      </c>
      <c r="J1103" s="17">
        <v>9.985023</v>
      </c>
      <c r="K1103" s="17">
        <v>9.6577129999999993</v>
      </c>
      <c r="L1103" s="17">
        <v>10.656319999999999</v>
      </c>
      <c r="M1103" s="17">
        <v>11.98443</v>
      </c>
      <c r="N1103" s="17">
        <v>11.136039999999999</v>
      </c>
      <c r="O1103" s="17">
        <v>7.6979899999999999</v>
      </c>
      <c r="P1103" s="17">
        <v>5.1715270000000002</v>
      </c>
      <c r="Q1103" s="17">
        <v>3.1336539999999999</v>
      </c>
      <c r="R1103" s="17">
        <v>2.8485109999999998</v>
      </c>
      <c r="S1103" s="17">
        <v>6.8670629999999999</v>
      </c>
      <c r="T1103" s="17">
        <v>9.9211539999999996</v>
      </c>
      <c r="U1103" s="17">
        <v>13.61065</v>
      </c>
      <c r="V1103" s="17">
        <v>17.61551</v>
      </c>
      <c r="W1103" s="17">
        <v>23.183890000000002</v>
      </c>
      <c r="X1103" s="17">
        <v>28.330249999999999</v>
      </c>
      <c r="Y1103" s="17">
        <v>31.094460000000002</v>
      </c>
      <c r="Z1103" s="17">
        <v>32.89761</v>
      </c>
      <c r="AA1103" s="17">
        <v>33.294939999999997</v>
      </c>
      <c r="AB1103" s="17">
        <v>30.788029999999999</v>
      </c>
      <c r="AC1103" s="17">
        <v>26.761620000000001</v>
      </c>
      <c r="AD1103" s="17">
        <v>24.137229999999999</v>
      </c>
      <c r="AE1103" s="17">
        <v>-4.3087569999999999</v>
      </c>
      <c r="AF1103" s="17">
        <v>-2.6717620000000002</v>
      </c>
      <c r="AG1103" s="17">
        <v>-4.5826779999999996</v>
      </c>
      <c r="AH1103" s="17">
        <v>-5.6029210000000003</v>
      </c>
      <c r="AI1103" s="17">
        <v>-4.9280910000000002</v>
      </c>
      <c r="AJ1103" s="17">
        <v>-2.7031230000000002</v>
      </c>
      <c r="AK1103" s="17">
        <v>-1.1926570000000001</v>
      </c>
      <c r="AL1103" s="17">
        <v>-0.74842580000000003</v>
      </c>
      <c r="AM1103" s="17">
        <v>-1.1388799999999999</v>
      </c>
      <c r="AN1103" s="17">
        <v>-0.73350930000000003</v>
      </c>
      <c r="AO1103" s="17">
        <v>-1.124158</v>
      </c>
      <c r="AP1103" s="17">
        <v>-2.0553910000000002</v>
      </c>
      <c r="AQ1103" s="17">
        <v>-0.76003989999999999</v>
      </c>
      <c r="AR1103" s="17">
        <v>-1.362317</v>
      </c>
      <c r="AS1103" s="17">
        <v>-1.523944</v>
      </c>
      <c r="AT1103" s="17">
        <v>-3.3405300000000002</v>
      </c>
      <c r="AU1103" s="17">
        <v>-2.4681700000000002</v>
      </c>
      <c r="AV1103" s="17">
        <v>-2.9699719999999998</v>
      </c>
      <c r="AW1103" s="17">
        <v>-3.1351070000000001</v>
      </c>
      <c r="AX1103" s="17">
        <v>-0.92959610000000004</v>
      </c>
      <c r="AY1103" s="17">
        <v>0.48824780000000001</v>
      </c>
      <c r="AZ1103" s="17">
        <v>-0.87310639999999995</v>
      </c>
      <c r="BA1103" s="17">
        <v>-1.292737</v>
      </c>
      <c r="BB1103" s="17">
        <v>0.74918799999999997</v>
      </c>
      <c r="BC1103" s="17">
        <v>-2.9926789999999999</v>
      </c>
      <c r="BD1103" s="17">
        <v>-1.660947</v>
      </c>
      <c r="BE1103" s="17">
        <v>-2.9883030000000002</v>
      </c>
      <c r="BF1103" s="17">
        <v>-3.945462</v>
      </c>
      <c r="BG1103" s="17">
        <v>-3.4550770000000002</v>
      </c>
      <c r="BH1103" s="17">
        <v>-1.7688349999999999</v>
      </c>
      <c r="BI1103" s="17">
        <v>-0.49392779999999997</v>
      </c>
      <c r="BJ1103" s="17">
        <v>9.6649600000000002E-2</v>
      </c>
      <c r="BK1103" s="17">
        <v>1.6399799999999999E-2</v>
      </c>
      <c r="BL1103" s="17">
        <v>0.7988113</v>
      </c>
      <c r="BM1103" s="17">
        <v>0.55681210000000003</v>
      </c>
      <c r="BN1103" s="17">
        <v>-0.23754169999999999</v>
      </c>
      <c r="BO1103" s="17">
        <v>1.1148009999999999</v>
      </c>
      <c r="BP1103" s="17">
        <v>0.72282389999999996</v>
      </c>
      <c r="BQ1103" s="17">
        <v>0.51626870000000002</v>
      </c>
      <c r="BR1103" s="17">
        <v>-0.9954636</v>
      </c>
      <c r="BS1103" s="17">
        <v>-3.4468800000000001E-2</v>
      </c>
      <c r="BT1103" s="17">
        <v>-0.59648000000000001</v>
      </c>
      <c r="BU1103" s="17">
        <v>-0.85065619999999997</v>
      </c>
      <c r="BV1103" s="17">
        <v>1.098131</v>
      </c>
      <c r="BW1103" s="17">
        <v>2.3341609999999999</v>
      </c>
      <c r="BX1103" s="17">
        <v>0.98264799999999997</v>
      </c>
      <c r="BY1103" s="17">
        <v>0.44614670000000001</v>
      </c>
      <c r="BZ1103" s="17">
        <v>1.9183589999999999</v>
      </c>
      <c r="CA1103" s="17">
        <v>-2.0811660000000001</v>
      </c>
      <c r="CB1103" s="17">
        <v>-0.96086009999999999</v>
      </c>
      <c r="CC1103" s="17">
        <v>-1.8840429999999999</v>
      </c>
      <c r="CD1103" s="17">
        <v>-2.7975120000000002</v>
      </c>
      <c r="CE1103" s="17">
        <v>-2.4348719999999999</v>
      </c>
      <c r="CF1103" s="17">
        <v>-1.12175</v>
      </c>
      <c r="CG1103" s="17">
        <v>-9.9898000000000001E-3</v>
      </c>
      <c r="CH1103" s="17">
        <v>0.68194630000000001</v>
      </c>
      <c r="CI1103" s="17">
        <v>0.81654320000000002</v>
      </c>
      <c r="CJ1103" s="17">
        <v>1.8600920000000001</v>
      </c>
      <c r="CK1103" s="17">
        <v>1.721047</v>
      </c>
      <c r="CL1103" s="17">
        <v>1.021495</v>
      </c>
      <c r="CM1103" s="17">
        <v>2.4133110000000002</v>
      </c>
      <c r="CN1103" s="17">
        <v>2.1669860000000001</v>
      </c>
      <c r="CO1103" s="17">
        <v>1.929314</v>
      </c>
      <c r="CP1103" s="17">
        <v>0.6287218</v>
      </c>
      <c r="CQ1103" s="17">
        <v>1.651105</v>
      </c>
      <c r="CR1103" s="17">
        <v>1.0473939999999999</v>
      </c>
      <c r="CS1103" s="17">
        <v>0.73154719999999995</v>
      </c>
      <c r="CT1103" s="17">
        <v>2.5025279999999999</v>
      </c>
      <c r="CU1103" s="17">
        <v>3.612635</v>
      </c>
      <c r="CV1103" s="17">
        <v>2.267938</v>
      </c>
      <c r="CW1103" s="17">
        <v>1.6504920000000001</v>
      </c>
      <c r="CX1103" s="17">
        <v>2.7281230000000001</v>
      </c>
      <c r="CY1103" s="17">
        <v>-1.169654</v>
      </c>
      <c r="CZ1103" s="17">
        <v>-0.26077270000000002</v>
      </c>
      <c r="DA1103" s="17">
        <v>-0.77978309999999995</v>
      </c>
      <c r="DB1103" s="17">
        <v>-1.6495610000000001</v>
      </c>
      <c r="DC1103" s="17">
        <v>-1.4146669999999999</v>
      </c>
      <c r="DD1103" s="17">
        <v>-0.47466449999999999</v>
      </c>
      <c r="DE1103" s="17">
        <v>0.47394819999999999</v>
      </c>
      <c r="DF1103" s="17">
        <v>1.2672429999999999</v>
      </c>
      <c r="DG1103" s="17">
        <v>1.616687</v>
      </c>
      <c r="DH1103" s="17">
        <v>2.9213719999999999</v>
      </c>
      <c r="DI1103" s="17">
        <v>2.8852820000000001</v>
      </c>
      <c r="DJ1103" s="17">
        <v>2.280532</v>
      </c>
      <c r="DK1103" s="17">
        <v>3.7118199999999999</v>
      </c>
      <c r="DL1103" s="17">
        <v>3.611148</v>
      </c>
      <c r="DM1103" s="17">
        <v>3.3423600000000002</v>
      </c>
      <c r="DN1103" s="17">
        <v>2.252907</v>
      </c>
      <c r="DO1103" s="17">
        <v>3.3366790000000002</v>
      </c>
      <c r="DP1103" s="17">
        <v>2.6912669999999999</v>
      </c>
      <c r="DQ1103" s="17">
        <v>2.3137509999999999</v>
      </c>
      <c r="DR1103" s="17">
        <v>3.9069259999999999</v>
      </c>
      <c r="DS1103" s="17">
        <v>4.8911090000000002</v>
      </c>
      <c r="DT1103" s="17">
        <v>3.5532270000000001</v>
      </c>
      <c r="DU1103" s="17">
        <v>2.8548369999999998</v>
      </c>
      <c r="DV1103" s="17">
        <v>3.537887</v>
      </c>
      <c r="DW1103" s="17">
        <v>0.14642520000000001</v>
      </c>
      <c r="DX1103" s="17">
        <v>0.75004219999999999</v>
      </c>
      <c r="DY1103" s="17">
        <v>0.8145926</v>
      </c>
      <c r="DZ1103" s="17">
        <v>7.8974000000000006E-3</v>
      </c>
      <c r="EA1103" s="17">
        <v>5.8346799999999997E-2</v>
      </c>
      <c r="EB1103" s="17">
        <v>0.45962389999999997</v>
      </c>
      <c r="EC1103" s="17">
        <v>1.1726780000000001</v>
      </c>
      <c r="ED1103" s="17">
        <v>2.1123180000000001</v>
      </c>
      <c r="EE1103" s="17">
        <v>2.7719659999999999</v>
      </c>
      <c r="EF1103" s="17">
        <v>4.4536930000000003</v>
      </c>
      <c r="EG1103" s="17">
        <v>4.5662520000000004</v>
      </c>
      <c r="EH1103" s="17">
        <v>4.098382</v>
      </c>
      <c r="EI1103" s="17">
        <v>5.5866610000000003</v>
      </c>
      <c r="EJ1103" s="17">
        <v>5.6962890000000002</v>
      </c>
      <c r="EK1103" s="17">
        <v>5.3825729999999998</v>
      </c>
      <c r="EL1103" s="17">
        <v>4.5979729999999996</v>
      </c>
      <c r="EM1103" s="17">
        <v>5.7703790000000001</v>
      </c>
      <c r="EN1103" s="17">
        <v>5.0647589999999996</v>
      </c>
      <c r="EO1103" s="17">
        <v>4.5982010000000004</v>
      </c>
      <c r="EP1103" s="17">
        <v>5.934653</v>
      </c>
      <c r="EQ1103" s="17">
        <v>6.7370229999999998</v>
      </c>
      <c r="ER1103" s="17">
        <v>5.408982</v>
      </c>
      <c r="ES1103" s="17">
        <v>4.5937200000000002</v>
      </c>
      <c r="ET1103" s="17">
        <v>4.707058</v>
      </c>
      <c r="EU1103" s="17">
        <v>70.495239999999995</v>
      </c>
      <c r="EV1103" s="17">
        <v>69.833860000000001</v>
      </c>
      <c r="EW1103" s="17">
        <v>68.989410000000007</v>
      </c>
      <c r="EX1103" s="17">
        <v>68.404210000000006</v>
      </c>
      <c r="EY1103" s="17">
        <v>68.002790000000005</v>
      </c>
      <c r="EZ1103" s="17">
        <v>67.433449999999993</v>
      </c>
      <c r="FA1103" s="17">
        <v>67.645690000000002</v>
      </c>
      <c r="FB1103" s="17">
        <v>68.962299999999999</v>
      </c>
      <c r="FC1103" s="17">
        <v>73.104860000000002</v>
      </c>
      <c r="FD1103" s="17">
        <v>79.553309999999996</v>
      </c>
      <c r="FE1103" s="17">
        <v>85.748019999999997</v>
      </c>
      <c r="FF1103" s="17">
        <v>89.161950000000004</v>
      </c>
      <c r="FG1103" s="17">
        <v>90.126570000000001</v>
      </c>
      <c r="FH1103" s="17">
        <v>91.092269999999999</v>
      </c>
      <c r="FI1103" s="17">
        <v>90.298330000000007</v>
      </c>
      <c r="FJ1103" s="17">
        <v>90.028809999999993</v>
      </c>
      <c r="FK1103" s="17">
        <v>88.998940000000005</v>
      </c>
      <c r="FL1103" s="17">
        <v>87.411850000000001</v>
      </c>
      <c r="FM1103" s="17">
        <v>85.233159999999998</v>
      </c>
      <c r="FN1103" s="17">
        <v>82.511189999999999</v>
      </c>
      <c r="FO1103" s="17">
        <v>80.417240000000007</v>
      </c>
      <c r="FP1103" s="17">
        <v>78.242789999999999</v>
      </c>
      <c r="FQ1103" s="17">
        <v>76.354129999999998</v>
      </c>
      <c r="FR1103" s="17">
        <v>74.667050000000003</v>
      </c>
      <c r="FS1103" s="17">
        <v>27.115459999999999</v>
      </c>
      <c r="FT1103" s="17">
        <v>1.292314</v>
      </c>
      <c r="FU1103" s="17">
        <v>2.2258909999999998</v>
      </c>
      <c r="FW1103" s="17"/>
    </row>
    <row r="1104" spans="1:179" x14ac:dyDescent="0.25">
      <c r="A1104" t="s">
        <v>226</v>
      </c>
      <c r="B1104" t="s">
        <v>0</v>
      </c>
      <c r="C1104" t="s">
        <v>261</v>
      </c>
      <c r="D1104" t="s">
        <v>244</v>
      </c>
      <c r="E1104" t="s">
        <v>220</v>
      </c>
      <c r="F1104" s="17">
        <v>7842</v>
      </c>
      <c r="G1104" s="17">
        <v>7.8397509999999997</v>
      </c>
      <c r="H1104" s="17">
        <v>7.273231</v>
      </c>
      <c r="I1104" s="17">
        <v>5.8269190000000002</v>
      </c>
      <c r="J1104" s="17">
        <v>4.635345</v>
      </c>
      <c r="K1104" s="17">
        <v>5.0594640000000002</v>
      </c>
      <c r="L1104" s="17">
        <v>5.2467290000000002</v>
      </c>
      <c r="M1104" s="17">
        <v>5.5649040000000003</v>
      </c>
      <c r="N1104" s="17">
        <v>5.2033659999999999</v>
      </c>
      <c r="O1104" s="17">
        <v>3.4280349999999999</v>
      </c>
      <c r="P1104" s="17">
        <v>2.6316649999999999</v>
      </c>
      <c r="Q1104" s="17">
        <v>1.567645</v>
      </c>
      <c r="R1104" s="17">
        <v>1.079034</v>
      </c>
      <c r="S1104" s="17">
        <v>3.4151229999999999</v>
      </c>
      <c r="T1104" s="17">
        <v>4.89283</v>
      </c>
      <c r="U1104" s="17">
        <v>6.3068799999999996</v>
      </c>
      <c r="V1104" s="17">
        <v>9.4184219999999996</v>
      </c>
      <c r="W1104" s="17">
        <v>11.005839999999999</v>
      </c>
      <c r="X1104" s="17">
        <v>12.77628</v>
      </c>
      <c r="Y1104" s="17">
        <v>14.154249999999999</v>
      </c>
      <c r="Z1104" s="17">
        <v>13.9895</v>
      </c>
      <c r="AA1104" s="17">
        <v>14.23122</v>
      </c>
      <c r="AB1104" s="17">
        <v>13.27694</v>
      </c>
      <c r="AC1104" s="17">
        <v>11.865869999999999</v>
      </c>
      <c r="AD1104" s="17">
        <v>10.476570000000001</v>
      </c>
      <c r="AE1104" s="17">
        <v>-1.1481060000000001</v>
      </c>
      <c r="AF1104" s="17">
        <v>-0.83603470000000002</v>
      </c>
      <c r="AG1104" s="17">
        <v>-2.253571</v>
      </c>
      <c r="AH1104" s="17">
        <v>-2.9620709999999999</v>
      </c>
      <c r="AI1104" s="17">
        <v>-1.797282</v>
      </c>
      <c r="AJ1104" s="17">
        <v>-1.1488179999999999</v>
      </c>
      <c r="AK1104" s="17">
        <v>-0.76647730000000003</v>
      </c>
      <c r="AL1104" s="17">
        <v>-0.72486859999999997</v>
      </c>
      <c r="AM1104" s="17">
        <v>-1.1118129999999999</v>
      </c>
      <c r="AN1104" s="17">
        <v>-0.52890709999999996</v>
      </c>
      <c r="AO1104" s="17">
        <v>-1.001522</v>
      </c>
      <c r="AP1104" s="17">
        <v>-1.515855</v>
      </c>
      <c r="AQ1104" s="17">
        <v>0.32317750000000001</v>
      </c>
      <c r="AR1104" s="17">
        <v>6.3198900000000002E-2</v>
      </c>
      <c r="AS1104" s="17">
        <v>-0.53917780000000004</v>
      </c>
      <c r="AT1104" s="17">
        <v>0.34292230000000001</v>
      </c>
      <c r="AU1104" s="17">
        <v>-0.42599500000000001</v>
      </c>
      <c r="AV1104" s="17">
        <v>-1.121858</v>
      </c>
      <c r="AW1104" s="17">
        <v>-1.235571</v>
      </c>
      <c r="AX1104" s="17">
        <v>-0.92273139999999998</v>
      </c>
      <c r="AY1104" s="17">
        <v>-0.3757742</v>
      </c>
      <c r="AZ1104" s="17">
        <v>-0.8610968</v>
      </c>
      <c r="BA1104" s="17">
        <v>-0.99367280000000002</v>
      </c>
      <c r="BB1104" s="17">
        <v>-0.4828576</v>
      </c>
      <c r="BC1104" s="17">
        <v>-0.40844740000000002</v>
      </c>
      <c r="BD1104" s="17">
        <v>-0.15990180000000001</v>
      </c>
      <c r="BE1104" s="17">
        <v>-1.2157439999999999</v>
      </c>
      <c r="BF1104" s="17">
        <v>-1.923764</v>
      </c>
      <c r="BG1104" s="17">
        <v>-1.039868</v>
      </c>
      <c r="BH1104" s="17">
        <v>-0.55466499999999996</v>
      </c>
      <c r="BI1104" s="17">
        <v>-0.2430785</v>
      </c>
      <c r="BJ1104" s="17">
        <v>-9.0818099999999999E-2</v>
      </c>
      <c r="BK1104" s="17">
        <v>-0.46581519999999998</v>
      </c>
      <c r="BL1104" s="17">
        <v>0.19510279999999999</v>
      </c>
      <c r="BM1104" s="17">
        <v>-6.2351200000000002E-2</v>
      </c>
      <c r="BN1104" s="17">
        <v>-0.46394809999999997</v>
      </c>
      <c r="BO1104" s="17">
        <v>1.1686719999999999</v>
      </c>
      <c r="BP1104" s="17">
        <v>1.175832</v>
      </c>
      <c r="BQ1104" s="17">
        <v>0.74248460000000005</v>
      </c>
      <c r="BR1104" s="17">
        <v>1.5982749999999999</v>
      </c>
      <c r="BS1104" s="17">
        <v>0.99625269999999999</v>
      </c>
      <c r="BT1104" s="17">
        <v>0.31351760000000001</v>
      </c>
      <c r="BU1104" s="17">
        <v>0.18417159999999999</v>
      </c>
      <c r="BV1104" s="17">
        <v>7.4254799999999996E-2</v>
      </c>
      <c r="BW1104" s="17">
        <v>0.49297580000000002</v>
      </c>
      <c r="BX1104" s="17">
        <v>-4.3626499999999999E-2</v>
      </c>
      <c r="BY1104" s="17">
        <v>-0.1061039</v>
      </c>
      <c r="BZ1104" s="17">
        <v>0.2951782</v>
      </c>
      <c r="CA1104" s="17">
        <v>0.1038381</v>
      </c>
      <c r="CB1104" s="17">
        <v>0.30838579999999999</v>
      </c>
      <c r="CC1104" s="17">
        <v>-0.49694890000000003</v>
      </c>
      <c r="CD1104" s="17">
        <v>-1.2046349999999999</v>
      </c>
      <c r="CE1104" s="17">
        <v>-0.5152854</v>
      </c>
      <c r="CF1104" s="17">
        <v>-0.14315629999999999</v>
      </c>
      <c r="CG1104" s="17">
        <v>0.119426</v>
      </c>
      <c r="CH1104" s="17">
        <v>0.3483233</v>
      </c>
      <c r="CI1104" s="17">
        <v>-1.8398899999999999E-2</v>
      </c>
      <c r="CJ1104" s="17">
        <v>0.6965498</v>
      </c>
      <c r="CK1104" s="17">
        <v>0.58811539999999995</v>
      </c>
      <c r="CL1104" s="17">
        <v>0.2645998</v>
      </c>
      <c r="CM1104" s="17">
        <v>1.7542580000000001</v>
      </c>
      <c r="CN1104" s="17">
        <v>1.946439</v>
      </c>
      <c r="CO1104" s="17">
        <v>1.6301600000000001</v>
      </c>
      <c r="CP1104" s="17">
        <v>2.4677289999999998</v>
      </c>
      <c r="CQ1104" s="17">
        <v>1.9812970000000001</v>
      </c>
      <c r="CR1104" s="17">
        <v>1.3076540000000001</v>
      </c>
      <c r="CS1104" s="17">
        <v>1.167481</v>
      </c>
      <c r="CT1104" s="17">
        <v>0.76476449999999996</v>
      </c>
      <c r="CU1104" s="17">
        <v>1.0946689999999999</v>
      </c>
      <c r="CV1104" s="17">
        <v>0.52255090000000004</v>
      </c>
      <c r="CW1104" s="17">
        <v>0.50862370000000001</v>
      </c>
      <c r="CX1104" s="17">
        <v>0.83404350000000005</v>
      </c>
      <c r="CY1104" s="17">
        <v>0.61612359999999999</v>
      </c>
      <c r="CZ1104" s="17">
        <v>0.77667339999999996</v>
      </c>
      <c r="DA1104" s="17">
        <v>0.2218465</v>
      </c>
      <c r="DB1104" s="17">
        <v>-0.48550670000000001</v>
      </c>
      <c r="DC1104" s="17">
        <v>9.2975000000000002E-3</v>
      </c>
      <c r="DD1104" s="17">
        <v>0.26835249999999999</v>
      </c>
      <c r="DE1104" s="17">
        <v>0.48193039999999998</v>
      </c>
      <c r="DF1104" s="17">
        <v>0.78746470000000002</v>
      </c>
      <c r="DG1104" s="17">
        <v>0.4290175</v>
      </c>
      <c r="DH1104" s="17">
        <v>1.197997</v>
      </c>
      <c r="DI1104" s="17">
        <v>1.2385820000000001</v>
      </c>
      <c r="DJ1104" s="17">
        <v>0.99314769999999997</v>
      </c>
      <c r="DK1104" s="17">
        <v>2.339845</v>
      </c>
      <c r="DL1104" s="17">
        <v>2.7170450000000002</v>
      </c>
      <c r="DM1104" s="17">
        <v>2.517836</v>
      </c>
      <c r="DN1104" s="17">
        <v>3.3371819999999999</v>
      </c>
      <c r="DO1104" s="17">
        <v>2.9663409999999999</v>
      </c>
      <c r="DP1104" s="17">
        <v>2.3017910000000001</v>
      </c>
      <c r="DQ1104" s="17">
        <v>2.1507900000000002</v>
      </c>
      <c r="DR1104" s="17">
        <v>1.455274</v>
      </c>
      <c r="DS1104" s="17">
        <v>1.6963630000000001</v>
      </c>
      <c r="DT1104" s="17">
        <v>1.0887279999999999</v>
      </c>
      <c r="DU1104" s="17">
        <v>1.123351</v>
      </c>
      <c r="DV1104" s="17">
        <v>1.3729089999999999</v>
      </c>
      <c r="DW1104" s="17">
        <v>1.355783</v>
      </c>
      <c r="DX1104" s="17">
        <v>1.452806</v>
      </c>
      <c r="DY1104" s="17">
        <v>1.259673</v>
      </c>
      <c r="DZ1104" s="17">
        <v>0.55280050000000003</v>
      </c>
      <c r="EA1104" s="17">
        <v>0.76671180000000005</v>
      </c>
      <c r="EB1104" s="17">
        <v>0.86250579999999999</v>
      </c>
      <c r="EC1104" s="17">
        <v>1.0053289999999999</v>
      </c>
      <c r="ED1104" s="17">
        <v>1.4215150000000001</v>
      </c>
      <c r="EE1104" s="17">
        <v>1.075016</v>
      </c>
      <c r="EF1104" s="17">
        <v>1.922007</v>
      </c>
      <c r="EG1104" s="17">
        <v>2.1777519999999999</v>
      </c>
      <c r="EH1104" s="17">
        <v>2.0450550000000001</v>
      </c>
      <c r="EI1104" s="17">
        <v>3.1853389999999999</v>
      </c>
      <c r="EJ1104" s="17">
        <v>3.8296790000000001</v>
      </c>
      <c r="EK1104" s="17">
        <v>3.7994979999999998</v>
      </c>
      <c r="EL1104" s="17">
        <v>4.5925349999999998</v>
      </c>
      <c r="EM1104" s="17">
        <v>4.3885889999999996</v>
      </c>
      <c r="EN1104" s="17">
        <v>3.7371660000000002</v>
      </c>
      <c r="EO1104" s="17">
        <v>3.5705330000000002</v>
      </c>
      <c r="EP1104" s="17">
        <v>2.4522599999999999</v>
      </c>
      <c r="EQ1104" s="17">
        <v>2.5651130000000002</v>
      </c>
      <c r="ER1104" s="17">
        <v>1.906199</v>
      </c>
      <c r="ES1104" s="17">
        <v>2.01092</v>
      </c>
      <c r="ET1104" s="17">
        <v>2.150944</v>
      </c>
      <c r="EU1104" s="17">
        <v>69.846239999999995</v>
      </c>
      <c r="EV1104" s="17">
        <v>69.13767</v>
      </c>
      <c r="EW1104" s="17">
        <v>68.504819999999995</v>
      </c>
      <c r="EX1104" s="17">
        <v>67.945409999999995</v>
      </c>
      <c r="EY1104" s="17">
        <v>67.821399999999997</v>
      </c>
      <c r="EZ1104" s="17">
        <v>67.191630000000004</v>
      </c>
      <c r="FA1104" s="17">
        <v>66.985209999999995</v>
      </c>
      <c r="FB1104" s="17">
        <v>68.362679999999997</v>
      </c>
      <c r="FC1104" s="17">
        <v>72.58605</v>
      </c>
      <c r="FD1104" s="17">
        <v>78.479889999999997</v>
      </c>
      <c r="FE1104" s="17">
        <v>84.297089999999997</v>
      </c>
      <c r="FF1104" s="17">
        <v>86.533569999999997</v>
      </c>
      <c r="FG1104" s="17">
        <v>86.788910000000001</v>
      </c>
      <c r="FH1104" s="17">
        <v>87.913809999999998</v>
      </c>
      <c r="FI1104" s="17">
        <v>86.875460000000004</v>
      </c>
      <c r="FJ1104" s="17">
        <v>86.900880000000001</v>
      </c>
      <c r="FK1104" s="17">
        <v>85.628619999999998</v>
      </c>
      <c r="FL1104" s="17">
        <v>84.60427</v>
      </c>
      <c r="FM1104" s="17">
        <v>82.624129999999994</v>
      </c>
      <c r="FN1104" s="17">
        <v>80.196389999999994</v>
      </c>
      <c r="FO1104" s="17">
        <v>78.969269999999995</v>
      </c>
      <c r="FP1104" s="17">
        <v>77.012919999999994</v>
      </c>
      <c r="FQ1104" s="17">
        <v>75.061499999999995</v>
      </c>
      <c r="FR1104" s="17">
        <v>73.092020000000005</v>
      </c>
      <c r="FS1104" s="17">
        <v>15.52731</v>
      </c>
      <c r="FT1104" s="17">
        <v>0.70483269999999998</v>
      </c>
      <c r="FU1104" s="17">
        <v>1.234626</v>
      </c>
      <c r="FW1104" s="17"/>
    </row>
    <row r="1105" spans="1:179" x14ac:dyDescent="0.25">
      <c r="A1105" t="s">
        <v>226</v>
      </c>
      <c r="B1105" t="s">
        <v>0</v>
      </c>
      <c r="C1105" t="s">
        <v>261</v>
      </c>
      <c r="D1105" t="s">
        <v>244</v>
      </c>
      <c r="E1105" t="s">
        <v>221</v>
      </c>
      <c r="F1105" s="17">
        <v>7921</v>
      </c>
      <c r="G1105" s="17">
        <v>6.6516469999999996</v>
      </c>
      <c r="H1105" s="17">
        <v>6.8655150000000003</v>
      </c>
      <c r="I1105" s="17">
        <v>6.0051730000000001</v>
      </c>
      <c r="J1105" s="17">
        <v>5.3768989999999999</v>
      </c>
      <c r="K1105" s="17">
        <v>4.141343</v>
      </c>
      <c r="L1105" s="17">
        <v>5.2341449999999998</v>
      </c>
      <c r="M1105" s="17">
        <v>6.4109999999999996</v>
      </c>
      <c r="N1105" s="17">
        <v>5.9084099999999999</v>
      </c>
      <c r="O1105" s="17">
        <v>4.2894449999999997</v>
      </c>
      <c r="P1105" s="17">
        <v>2.7781280000000002</v>
      </c>
      <c r="Q1105" s="17">
        <v>1.7974410000000001</v>
      </c>
      <c r="R1105" s="17">
        <v>2.1213600000000001</v>
      </c>
      <c r="S1105" s="17">
        <v>3.5720149999999999</v>
      </c>
      <c r="T1105" s="17">
        <v>4.9969749999999999</v>
      </c>
      <c r="U1105" s="17">
        <v>6.7966829999999998</v>
      </c>
      <c r="V1105" s="17">
        <v>7.2828140000000001</v>
      </c>
      <c r="W1105" s="17">
        <v>11.67385</v>
      </c>
      <c r="X1105" s="17">
        <v>15.51201</v>
      </c>
      <c r="Y1105" s="17">
        <v>17.129449999999999</v>
      </c>
      <c r="Z1105" s="17">
        <v>19.15512</v>
      </c>
      <c r="AA1105" s="17">
        <v>19.410830000000001</v>
      </c>
      <c r="AB1105" s="17">
        <v>17.921510000000001</v>
      </c>
      <c r="AC1105" s="17">
        <v>15.20988</v>
      </c>
      <c r="AD1105" s="17">
        <v>13.78083</v>
      </c>
      <c r="AE1105" s="17">
        <v>-4.4410559999999997</v>
      </c>
      <c r="AF1105" s="17">
        <v>-2.6069909999999998</v>
      </c>
      <c r="AG1105" s="17">
        <v>-3.5707110000000002</v>
      </c>
      <c r="AH1105" s="17">
        <v>-3.8395510000000002</v>
      </c>
      <c r="AI1105" s="17">
        <v>-4.6021989999999997</v>
      </c>
      <c r="AJ1105" s="17">
        <v>-2.4115540000000002</v>
      </c>
      <c r="AK1105" s="17">
        <v>-0.92089949999999998</v>
      </c>
      <c r="AL1105" s="17">
        <v>-0.59386459999999996</v>
      </c>
      <c r="AM1105" s="17">
        <v>-0.91496789999999995</v>
      </c>
      <c r="AN1105" s="17">
        <v>-1.1444570000000001</v>
      </c>
      <c r="AO1105" s="17">
        <v>-1.2086889999999999</v>
      </c>
      <c r="AP1105" s="17">
        <v>-1.5458540000000001</v>
      </c>
      <c r="AQ1105" s="17">
        <v>-2.3088099999999998</v>
      </c>
      <c r="AR1105" s="17">
        <v>-3.032492</v>
      </c>
      <c r="AS1105" s="17">
        <v>-2.877631</v>
      </c>
      <c r="AT1105" s="17">
        <v>-6.1589219999999996</v>
      </c>
      <c r="AU1105" s="17">
        <v>-4.2354229999999999</v>
      </c>
      <c r="AV1105" s="17">
        <v>-3.568263</v>
      </c>
      <c r="AW1105" s="17">
        <v>-3.2585289999999998</v>
      </c>
      <c r="AX1105" s="17">
        <v>-1.2770649999999999</v>
      </c>
      <c r="AY1105" s="17">
        <v>-0.14900679999999999</v>
      </c>
      <c r="AZ1105" s="17">
        <v>-0.96513700000000002</v>
      </c>
      <c r="BA1105" s="17">
        <v>-1.306168</v>
      </c>
      <c r="BB1105" s="17">
        <v>0.59461580000000003</v>
      </c>
      <c r="BC1105" s="17">
        <v>-3.3685019999999999</v>
      </c>
      <c r="BD1105" s="17">
        <v>-1.9431229999999999</v>
      </c>
      <c r="BE1105" s="17">
        <v>-2.3769960000000001</v>
      </c>
      <c r="BF1105" s="17">
        <v>-2.4957699999999998</v>
      </c>
      <c r="BG1105" s="17">
        <v>-3.2869199999999998</v>
      </c>
      <c r="BH1105" s="17">
        <v>-1.6683209999999999</v>
      </c>
      <c r="BI1105" s="17">
        <v>-0.45807750000000003</v>
      </c>
      <c r="BJ1105" s="17">
        <v>-6.0203600000000003E-2</v>
      </c>
      <c r="BK1105" s="17">
        <v>0.12997629999999999</v>
      </c>
      <c r="BL1105" s="17">
        <v>0.3589309</v>
      </c>
      <c r="BM1105" s="17">
        <v>0.31012699999999999</v>
      </c>
      <c r="BN1105" s="17">
        <v>2.09319E-2</v>
      </c>
      <c r="BO1105" s="17">
        <v>-0.48606450000000001</v>
      </c>
      <c r="BP1105" s="17">
        <v>-1.1306290000000001</v>
      </c>
      <c r="BQ1105" s="17">
        <v>-1.3016620000000001</v>
      </c>
      <c r="BR1105" s="17">
        <v>-4.147729</v>
      </c>
      <c r="BS1105" s="17">
        <v>-2.2264529999999998</v>
      </c>
      <c r="BT1105" s="17">
        <v>-1.6384339999999999</v>
      </c>
      <c r="BU1105" s="17">
        <v>-1.4784330000000001</v>
      </c>
      <c r="BV1105" s="17">
        <v>0.65083190000000002</v>
      </c>
      <c r="BW1105" s="17">
        <v>1.632468</v>
      </c>
      <c r="BX1105" s="17">
        <v>0.87943839999999995</v>
      </c>
      <c r="BY1105" s="17">
        <v>0.32635890000000001</v>
      </c>
      <c r="BZ1105" s="17">
        <v>1.43388</v>
      </c>
      <c r="CA1105" s="17">
        <v>-2.6256539999999999</v>
      </c>
      <c r="CB1105" s="17">
        <v>-1.483331</v>
      </c>
      <c r="CC1105" s="17">
        <v>-1.550233</v>
      </c>
      <c r="CD1105" s="17">
        <v>-1.5650710000000001</v>
      </c>
      <c r="CE1105" s="17">
        <v>-2.3759619999999999</v>
      </c>
      <c r="CF1105" s="17">
        <v>-1.1535610000000001</v>
      </c>
      <c r="CG1105" s="17">
        <v>-0.1375285</v>
      </c>
      <c r="CH1105" s="17">
        <v>0.30940849999999998</v>
      </c>
      <c r="CI1105" s="17">
        <v>0.8537015</v>
      </c>
      <c r="CJ1105" s="17">
        <v>1.4001729999999999</v>
      </c>
      <c r="CK1105" s="17">
        <v>1.3620540000000001</v>
      </c>
      <c r="CL1105" s="17">
        <v>1.1060829999999999</v>
      </c>
      <c r="CM1105" s="17">
        <v>0.77636340000000004</v>
      </c>
      <c r="CN1105" s="17">
        <v>0.18659600000000001</v>
      </c>
      <c r="CO1105" s="17">
        <v>-0.21015010000000001</v>
      </c>
      <c r="CP1105" s="17">
        <v>-2.7547830000000002</v>
      </c>
      <c r="CQ1105" s="17">
        <v>-0.83504619999999996</v>
      </c>
      <c r="CR1105" s="17">
        <v>-0.30183969999999999</v>
      </c>
      <c r="CS1105" s="17">
        <v>-0.24554400000000001</v>
      </c>
      <c r="CT1105" s="17">
        <v>1.9860869999999999</v>
      </c>
      <c r="CU1105" s="17">
        <v>2.8663110000000001</v>
      </c>
      <c r="CV1105" s="17">
        <v>2.1569859999999998</v>
      </c>
      <c r="CW1105" s="17">
        <v>1.4570419999999999</v>
      </c>
      <c r="CX1105" s="17">
        <v>2.0151520000000001</v>
      </c>
      <c r="CY1105" s="17">
        <v>-1.8828069999999999</v>
      </c>
      <c r="CZ1105" s="17">
        <v>-1.0235380000000001</v>
      </c>
      <c r="DA1105" s="17">
        <v>-0.72346909999999998</v>
      </c>
      <c r="DB1105" s="17">
        <v>-0.63437290000000002</v>
      </c>
      <c r="DC1105" s="17">
        <v>-1.4650049999999999</v>
      </c>
      <c r="DD1105" s="17">
        <v>-0.63880020000000004</v>
      </c>
      <c r="DE1105" s="17">
        <v>0.1830205</v>
      </c>
      <c r="DF1105" s="17">
        <v>0.67902050000000003</v>
      </c>
      <c r="DG1105" s="17">
        <v>1.5774269999999999</v>
      </c>
      <c r="DH1105" s="17">
        <v>2.4414150000000001</v>
      </c>
      <c r="DI1105" s="17">
        <v>2.4139819999999999</v>
      </c>
      <c r="DJ1105" s="17">
        <v>2.1912349999999998</v>
      </c>
      <c r="DK1105" s="17">
        <v>2.0387909999999998</v>
      </c>
      <c r="DL1105" s="17">
        <v>1.5038210000000001</v>
      </c>
      <c r="DM1105" s="17">
        <v>0.88136150000000002</v>
      </c>
      <c r="DN1105" s="17">
        <v>-1.3618380000000001</v>
      </c>
      <c r="DO1105" s="17">
        <v>0.55636039999999998</v>
      </c>
      <c r="DP1105" s="17">
        <v>1.034754</v>
      </c>
      <c r="DQ1105" s="17">
        <v>0.98734520000000003</v>
      </c>
      <c r="DR1105" s="17">
        <v>3.321342</v>
      </c>
      <c r="DS1105" s="17">
        <v>4.100155</v>
      </c>
      <c r="DT1105" s="17">
        <v>3.4345330000000001</v>
      </c>
      <c r="DU1105" s="17">
        <v>2.5877249999999998</v>
      </c>
      <c r="DV1105" s="17">
        <v>2.5964239999999998</v>
      </c>
      <c r="DW1105" s="17">
        <v>-0.8102528</v>
      </c>
      <c r="DX1105" s="17">
        <v>-0.35967100000000002</v>
      </c>
      <c r="DY1105" s="17">
        <v>0.47024579999999999</v>
      </c>
      <c r="DZ1105" s="17">
        <v>0.70940780000000003</v>
      </c>
      <c r="EA1105" s="17">
        <v>-0.14972650000000001</v>
      </c>
      <c r="EB1105" s="17">
        <v>0.1044322</v>
      </c>
      <c r="EC1105" s="17">
        <v>0.64584240000000004</v>
      </c>
      <c r="ED1105" s="17">
        <v>1.212682</v>
      </c>
      <c r="EE1105" s="17">
        <v>2.6223709999999998</v>
      </c>
      <c r="EF1105" s="17">
        <v>3.944804</v>
      </c>
      <c r="EG1105" s="17">
        <v>3.932798</v>
      </c>
      <c r="EH1105" s="17">
        <v>3.7580209999999998</v>
      </c>
      <c r="EI1105" s="17">
        <v>3.8615370000000002</v>
      </c>
      <c r="EJ1105" s="17">
        <v>3.4056839999999999</v>
      </c>
      <c r="EK1105" s="17">
        <v>2.4573309999999999</v>
      </c>
      <c r="EL1105" s="17">
        <v>0.64935520000000002</v>
      </c>
      <c r="EM1105" s="17">
        <v>2.5653299999999999</v>
      </c>
      <c r="EN1105" s="17">
        <v>2.9645839999999999</v>
      </c>
      <c r="EO1105" s="17">
        <v>2.7674409999999998</v>
      </c>
      <c r="EP1105" s="17">
        <v>5.2492390000000002</v>
      </c>
      <c r="EQ1105" s="17">
        <v>5.8816290000000002</v>
      </c>
      <c r="ER1105" s="17">
        <v>5.2791079999999999</v>
      </c>
      <c r="ES1105" s="17">
        <v>4.2202520000000003</v>
      </c>
      <c r="ET1105" s="17">
        <v>3.4356879999999999</v>
      </c>
      <c r="EU1105" s="17">
        <v>71.137739999999994</v>
      </c>
      <c r="EV1105" s="17">
        <v>70.523110000000003</v>
      </c>
      <c r="EW1105" s="17">
        <v>69.469179999999994</v>
      </c>
      <c r="EX1105" s="17">
        <v>68.858429999999998</v>
      </c>
      <c r="EY1105" s="17">
        <v>68.182379999999995</v>
      </c>
      <c r="EZ1105" s="17">
        <v>67.672880000000006</v>
      </c>
      <c r="FA1105" s="17">
        <v>68.299530000000004</v>
      </c>
      <c r="FB1105" s="17">
        <v>69.555899999999994</v>
      </c>
      <c r="FC1105" s="17">
        <v>73.618470000000002</v>
      </c>
      <c r="FD1105" s="17">
        <v>80.616039999999998</v>
      </c>
      <c r="FE1105" s="17">
        <v>87.184520000000006</v>
      </c>
      <c r="FF1105" s="17">
        <v>91.764080000000007</v>
      </c>
      <c r="FG1105" s="17">
        <v>93.430940000000007</v>
      </c>
      <c r="FH1105" s="17">
        <v>94.239040000000003</v>
      </c>
      <c r="FI1105" s="17">
        <v>93.687060000000002</v>
      </c>
      <c r="FJ1105" s="17">
        <v>93.125550000000004</v>
      </c>
      <c r="FK1105" s="17">
        <v>92.335620000000006</v>
      </c>
      <c r="FL1105" s="17">
        <v>90.191419999999994</v>
      </c>
      <c r="FM1105" s="17">
        <v>87.816140000000004</v>
      </c>
      <c r="FN1105" s="17">
        <v>84.802880000000002</v>
      </c>
      <c r="FO1105" s="17">
        <v>81.850750000000005</v>
      </c>
      <c r="FP1105" s="17">
        <v>79.460400000000007</v>
      </c>
      <c r="FQ1105" s="17">
        <v>77.633849999999995</v>
      </c>
      <c r="FR1105" s="17">
        <v>76.226339999999993</v>
      </c>
      <c r="FS1105" s="17">
        <v>23.415839999999999</v>
      </c>
      <c r="FT1105" s="17">
        <v>1.180426</v>
      </c>
      <c r="FU1105" s="17">
        <v>1.9785509999999999</v>
      </c>
      <c r="FW1105" s="17"/>
    </row>
    <row r="1106" spans="1:179" x14ac:dyDescent="0.25">
      <c r="A1106" t="s">
        <v>226</v>
      </c>
      <c r="B1106" t="s">
        <v>0</v>
      </c>
      <c r="C1106" t="s">
        <v>261</v>
      </c>
      <c r="D1106" t="s">
        <v>233</v>
      </c>
      <c r="E1106" t="s">
        <v>219</v>
      </c>
      <c r="F1106" s="17">
        <v>22583</v>
      </c>
      <c r="G1106" s="17">
        <v>13.234310000000001</v>
      </c>
      <c r="H1106" s="17">
        <v>11.69256</v>
      </c>
      <c r="I1106" s="17">
        <v>9.7829180000000004</v>
      </c>
      <c r="J1106" s="17">
        <v>9.8929799999999997</v>
      </c>
      <c r="K1106" s="17">
        <v>10.72974</v>
      </c>
      <c r="L1106" s="17">
        <v>12.09735</v>
      </c>
      <c r="M1106" s="17">
        <v>14.615539999999999</v>
      </c>
      <c r="N1106" s="17">
        <v>15.900539999999999</v>
      </c>
      <c r="O1106" s="17">
        <v>13.73419</v>
      </c>
      <c r="P1106" s="17">
        <v>11.27237</v>
      </c>
      <c r="Q1106" s="17">
        <v>9.100028</v>
      </c>
      <c r="R1106" s="17">
        <v>8.3187540000000002</v>
      </c>
      <c r="S1106" s="17">
        <v>8.7800069999999995</v>
      </c>
      <c r="T1106" s="17">
        <v>10.02561</v>
      </c>
      <c r="U1106" s="17">
        <v>11.79801</v>
      </c>
      <c r="V1106" s="17">
        <v>14.19697</v>
      </c>
      <c r="W1106" s="17">
        <v>18.58653</v>
      </c>
      <c r="X1106" s="17">
        <v>23.49774</v>
      </c>
      <c r="Y1106" s="17">
        <v>24.557980000000001</v>
      </c>
      <c r="Z1106" s="17">
        <v>24.161750000000001</v>
      </c>
      <c r="AA1106" s="17">
        <v>23.15502</v>
      </c>
      <c r="AB1106" s="17">
        <v>20.921299999999999</v>
      </c>
      <c r="AC1106" s="17">
        <v>18.135020000000001</v>
      </c>
      <c r="AD1106" s="17">
        <v>15.67024</v>
      </c>
      <c r="AE1106" s="17">
        <v>-2.6996440000000002</v>
      </c>
      <c r="AF1106" s="17">
        <v>-3.0623610000000001</v>
      </c>
      <c r="AG1106" s="17">
        <v>-4.9391639999999999</v>
      </c>
      <c r="AH1106" s="17">
        <v>-3.9523839999999999</v>
      </c>
      <c r="AI1106" s="17">
        <v>-2.8695919999999999</v>
      </c>
      <c r="AJ1106" s="17">
        <v>-2.2106970000000001</v>
      </c>
      <c r="AK1106" s="17">
        <v>-1.4464399999999999</v>
      </c>
      <c r="AL1106" s="17">
        <v>-0.95365710000000004</v>
      </c>
      <c r="AM1106" s="17">
        <v>-0.78808279999999997</v>
      </c>
      <c r="AN1106" s="17">
        <v>-0.64995720000000001</v>
      </c>
      <c r="AO1106" s="17">
        <v>-0.67391259999999997</v>
      </c>
      <c r="AP1106" s="17">
        <v>-0.60790149999999998</v>
      </c>
      <c r="AQ1106" s="17">
        <v>-0.90843269999999998</v>
      </c>
      <c r="AR1106" s="17">
        <v>-0.48491840000000003</v>
      </c>
      <c r="AS1106" s="17">
        <v>-0.60447410000000001</v>
      </c>
      <c r="AT1106" s="17">
        <v>-0.97912330000000003</v>
      </c>
      <c r="AU1106" s="17">
        <v>-0.73001289999999996</v>
      </c>
      <c r="AV1106" s="17">
        <v>-0.24111920000000001</v>
      </c>
      <c r="AW1106" s="17">
        <v>-5.45415E-2</v>
      </c>
      <c r="AX1106" s="17">
        <v>0.16079289999999999</v>
      </c>
      <c r="AY1106" s="17">
        <v>-5.7929000000000001E-2</v>
      </c>
      <c r="AZ1106" s="17">
        <v>-1.150714</v>
      </c>
      <c r="BA1106" s="17">
        <v>-1.5322340000000001</v>
      </c>
      <c r="BB1106" s="17">
        <v>-1.2091689999999999</v>
      </c>
      <c r="BC1106" s="17">
        <v>-2.0285350000000002</v>
      </c>
      <c r="BD1106" s="17">
        <v>-2.4272770000000001</v>
      </c>
      <c r="BE1106" s="17">
        <v>-3.859181</v>
      </c>
      <c r="BF1106" s="17">
        <v>-3.1883029999999999</v>
      </c>
      <c r="BG1106" s="17">
        <v>-2.3260580000000002</v>
      </c>
      <c r="BH1106" s="17">
        <v>-1.7594730000000001</v>
      </c>
      <c r="BI1106" s="17">
        <v>-1.0355529999999999</v>
      </c>
      <c r="BJ1106" s="17">
        <v>-0.54631450000000004</v>
      </c>
      <c r="BK1106" s="17">
        <v>-0.28095029999999999</v>
      </c>
      <c r="BL1106" s="17">
        <v>-5.0244900000000002E-2</v>
      </c>
      <c r="BM1106" s="17">
        <v>-8.2273399999999997E-2</v>
      </c>
      <c r="BN1106" s="17">
        <v>-6.0539000000000001E-3</v>
      </c>
      <c r="BO1106" s="17">
        <v>-0.26633950000000001</v>
      </c>
      <c r="BP1106" s="17">
        <v>0.17610719999999999</v>
      </c>
      <c r="BQ1106" s="17">
        <v>4.287E-3</v>
      </c>
      <c r="BR1106" s="17">
        <v>-0.47676639999999998</v>
      </c>
      <c r="BS1106" s="17">
        <v>-0.22874839999999999</v>
      </c>
      <c r="BT1106" s="17">
        <v>0.2090746</v>
      </c>
      <c r="BU1106" s="17">
        <v>0.38111709999999999</v>
      </c>
      <c r="BV1106" s="17">
        <v>0.56032859999999995</v>
      </c>
      <c r="BW1106" s="17">
        <v>0.36042410000000003</v>
      </c>
      <c r="BX1106" s="17">
        <v>-0.63158110000000001</v>
      </c>
      <c r="BY1106" s="17">
        <v>-0.95968220000000004</v>
      </c>
      <c r="BZ1106" s="17">
        <v>-0.77176579999999995</v>
      </c>
      <c r="CA1106" s="17">
        <v>-1.5637259999999999</v>
      </c>
      <c r="CB1106" s="17">
        <v>-1.987419</v>
      </c>
      <c r="CC1106" s="17">
        <v>-3.1111879999999998</v>
      </c>
      <c r="CD1106" s="17">
        <v>-2.659103</v>
      </c>
      <c r="CE1106" s="17">
        <v>-1.949608</v>
      </c>
      <c r="CF1106" s="17">
        <v>-1.446957</v>
      </c>
      <c r="CG1106" s="17">
        <v>-0.75097349999999996</v>
      </c>
      <c r="CH1106" s="17">
        <v>-0.26419029999999999</v>
      </c>
      <c r="CI1106" s="17">
        <v>7.0288199999999995E-2</v>
      </c>
      <c r="CJ1106" s="17">
        <v>0.3651141</v>
      </c>
      <c r="CK1106" s="17">
        <v>0.32749420000000001</v>
      </c>
      <c r="CL1106" s="17">
        <v>0.41078379999999998</v>
      </c>
      <c r="CM1106" s="17">
        <v>0.17837220000000001</v>
      </c>
      <c r="CN1106" s="17">
        <v>0.63393149999999998</v>
      </c>
      <c r="CO1106" s="17">
        <v>0.42591309999999999</v>
      </c>
      <c r="CP1106" s="17">
        <v>-0.12883559999999999</v>
      </c>
      <c r="CQ1106" s="17">
        <v>0.1184259</v>
      </c>
      <c r="CR1106" s="17">
        <v>0.52087740000000005</v>
      </c>
      <c r="CS1106" s="17">
        <v>0.68285289999999998</v>
      </c>
      <c r="CT1106" s="17">
        <v>0.83704579999999995</v>
      </c>
      <c r="CU1106" s="17">
        <v>0.65017420000000004</v>
      </c>
      <c r="CV1106" s="17">
        <v>-0.27203149999999998</v>
      </c>
      <c r="CW1106" s="17">
        <v>-0.56313480000000005</v>
      </c>
      <c r="CX1106" s="17">
        <v>-0.46882190000000001</v>
      </c>
      <c r="CY1106" s="17">
        <v>-1.0989180000000001</v>
      </c>
      <c r="CZ1106" s="17">
        <v>-1.547561</v>
      </c>
      <c r="DA1106" s="17">
        <v>-2.3631959999999999</v>
      </c>
      <c r="DB1106" s="17">
        <v>-2.1299030000000001</v>
      </c>
      <c r="DC1106" s="17">
        <v>-1.5731580000000001</v>
      </c>
      <c r="DD1106" s="17">
        <v>-1.134441</v>
      </c>
      <c r="DE1106" s="17">
        <v>-0.46639439999999999</v>
      </c>
      <c r="DF1106" s="17">
        <v>1.7933899999999999E-2</v>
      </c>
      <c r="DG1106" s="17">
        <v>0.42152669999999998</v>
      </c>
      <c r="DH1106" s="17">
        <v>0.78047299999999997</v>
      </c>
      <c r="DI1106" s="17">
        <v>0.73726179999999997</v>
      </c>
      <c r="DJ1106" s="17">
        <v>0.82762159999999996</v>
      </c>
      <c r="DK1106" s="17">
        <v>0.62308399999999997</v>
      </c>
      <c r="DL1106" s="17">
        <v>1.0917559999999999</v>
      </c>
      <c r="DM1106" s="17">
        <v>0.84753920000000005</v>
      </c>
      <c r="DN1106" s="17">
        <v>0.21909529999999999</v>
      </c>
      <c r="DO1106" s="17">
        <v>0.46560010000000002</v>
      </c>
      <c r="DP1106" s="17">
        <v>0.83268019999999998</v>
      </c>
      <c r="DQ1106" s="17">
        <v>0.98458860000000004</v>
      </c>
      <c r="DR1106" s="17">
        <v>1.1137630000000001</v>
      </c>
      <c r="DS1106" s="17">
        <v>0.93992430000000005</v>
      </c>
      <c r="DT1106" s="17">
        <v>8.7518100000000001E-2</v>
      </c>
      <c r="DU1106" s="17">
        <v>-0.1665875</v>
      </c>
      <c r="DV1106" s="17">
        <v>-0.165878</v>
      </c>
      <c r="DW1106" s="17">
        <v>-0.42780829999999997</v>
      </c>
      <c r="DX1106" s="17">
        <v>-0.91247619999999996</v>
      </c>
      <c r="DY1106" s="17">
        <v>-1.2832129999999999</v>
      </c>
      <c r="DZ1106" s="17">
        <v>-1.3658220000000001</v>
      </c>
      <c r="EA1106" s="17">
        <v>-1.0296240000000001</v>
      </c>
      <c r="EB1106" s="17">
        <v>-0.68321710000000002</v>
      </c>
      <c r="EC1106" s="17">
        <v>-5.5507300000000002E-2</v>
      </c>
      <c r="ED1106" s="17">
        <v>0.4252765</v>
      </c>
      <c r="EE1106" s="17">
        <v>0.92865929999999997</v>
      </c>
      <c r="EF1106" s="17">
        <v>1.380185</v>
      </c>
      <c r="EG1106" s="17">
        <v>1.3289010000000001</v>
      </c>
      <c r="EH1106" s="17">
        <v>1.4294690000000001</v>
      </c>
      <c r="EI1106" s="17">
        <v>1.265177</v>
      </c>
      <c r="EJ1106" s="17">
        <v>1.7527820000000001</v>
      </c>
      <c r="EK1106" s="17">
        <v>1.4562999999999999</v>
      </c>
      <c r="EL1106" s="17">
        <v>0.72145210000000004</v>
      </c>
      <c r="EM1106" s="17">
        <v>0.96686459999999996</v>
      </c>
      <c r="EN1106" s="17">
        <v>1.2828740000000001</v>
      </c>
      <c r="EO1106" s="17">
        <v>1.420247</v>
      </c>
      <c r="EP1106" s="17">
        <v>1.5132989999999999</v>
      </c>
      <c r="EQ1106" s="17">
        <v>1.3582780000000001</v>
      </c>
      <c r="ER1106" s="17">
        <v>0.60665049999999998</v>
      </c>
      <c r="ES1106" s="17">
        <v>0.40596379999999999</v>
      </c>
      <c r="ET1106" s="17">
        <v>0.27152480000000001</v>
      </c>
      <c r="EU1106" s="17">
        <v>50.894240000000003</v>
      </c>
      <c r="EV1106" s="17">
        <v>50.641179999999999</v>
      </c>
      <c r="EW1106" s="17">
        <v>50.291249999999998</v>
      </c>
      <c r="EX1106" s="17">
        <v>50.095010000000002</v>
      </c>
      <c r="EY1106" s="17">
        <v>49.690080000000002</v>
      </c>
      <c r="EZ1106" s="17">
        <v>49.513809999999999</v>
      </c>
      <c r="FA1106" s="17">
        <v>49.274360000000001</v>
      </c>
      <c r="FB1106" s="17">
        <v>49.342590000000001</v>
      </c>
      <c r="FC1106" s="17">
        <v>51.408230000000003</v>
      </c>
      <c r="FD1106" s="17">
        <v>54.97578</v>
      </c>
      <c r="FE1106" s="17">
        <v>57.706060000000001</v>
      </c>
      <c r="FF1106" s="17">
        <v>59.779000000000003</v>
      </c>
      <c r="FG1106" s="17">
        <v>60.638309999999997</v>
      </c>
      <c r="FH1106" s="17">
        <v>60.799959999999999</v>
      </c>
      <c r="FI1106" s="17">
        <v>60.42089</v>
      </c>
      <c r="FJ1106" s="17">
        <v>59.677799999999998</v>
      </c>
      <c r="FK1106" s="17">
        <v>58.422910000000002</v>
      </c>
      <c r="FL1106" s="17">
        <v>56.401229999999998</v>
      </c>
      <c r="FM1106" s="17">
        <v>54.945749999999997</v>
      </c>
      <c r="FN1106" s="17">
        <v>54.061230000000002</v>
      </c>
      <c r="FO1106" s="17">
        <v>53.276809999999998</v>
      </c>
      <c r="FP1106" s="17">
        <v>52.69182</v>
      </c>
      <c r="FQ1106" s="17">
        <v>52.49859</v>
      </c>
      <c r="FR1106" s="17">
        <v>52.230640000000001</v>
      </c>
      <c r="FS1106" s="17">
        <v>9.9753249999999998</v>
      </c>
      <c r="FT1106" s="17">
        <v>0.49636170000000002</v>
      </c>
      <c r="FU1106" s="17">
        <v>0.48119489999999998</v>
      </c>
      <c r="FW1106" s="17"/>
    </row>
    <row r="1107" spans="1:179" x14ac:dyDescent="0.25">
      <c r="A1107" t="s">
        <v>226</v>
      </c>
      <c r="B1107" t="s">
        <v>0</v>
      </c>
      <c r="C1107" t="s">
        <v>261</v>
      </c>
      <c r="D1107" t="s">
        <v>233</v>
      </c>
      <c r="E1107" t="s">
        <v>220</v>
      </c>
      <c r="F1107" s="17">
        <v>13413</v>
      </c>
      <c r="G1107" s="17">
        <v>7.0894640000000004</v>
      </c>
      <c r="H1107" s="17">
        <v>6.2011940000000001</v>
      </c>
      <c r="I1107" s="17">
        <v>5.7367280000000003</v>
      </c>
      <c r="J1107" s="17">
        <v>5.5523280000000002</v>
      </c>
      <c r="K1107" s="17">
        <v>5.5831549999999996</v>
      </c>
      <c r="L1107" s="17">
        <v>6.0931179999999996</v>
      </c>
      <c r="M1107" s="17">
        <v>7.8686489999999996</v>
      </c>
      <c r="N1107" s="17">
        <v>8.9224599999999992</v>
      </c>
      <c r="O1107" s="17">
        <v>7.6635150000000003</v>
      </c>
      <c r="P1107" s="17">
        <v>6.7337170000000004</v>
      </c>
      <c r="Q1107" s="17">
        <v>5.6715030000000004</v>
      </c>
      <c r="R1107" s="17">
        <v>5.2451239999999997</v>
      </c>
      <c r="S1107" s="17">
        <v>5.6952780000000001</v>
      </c>
      <c r="T1107" s="17">
        <v>6.176342</v>
      </c>
      <c r="U1107" s="17">
        <v>6.8355940000000004</v>
      </c>
      <c r="V1107" s="17">
        <v>7.8058610000000002</v>
      </c>
      <c r="W1107" s="17">
        <v>10.167059999999999</v>
      </c>
      <c r="X1107" s="17">
        <v>13.26465</v>
      </c>
      <c r="Y1107" s="17">
        <v>14.07718</v>
      </c>
      <c r="Z1107" s="17">
        <v>13.82138</v>
      </c>
      <c r="AA1107" s="17">
        <v>13.0806</v>
      </c>
      <c r="AB1107" s="17">
        <v>11.6165</v>
      </c>
      <c r="AC1107" s="17">
        <v>9.6806909999999995</v>
      </c>
      <c r="AD1107" s="17">
        <v>8.2709960000000002</v>
      </c>
      <c r="AE1107" s="17">
        <v>-1.974235</v>
      </c>
      <c r="AF1107" s="17">
        <v>-2.0058220000000002</v>
      </c>
      <c r="AG1107" s="17">
        <v>-1.9064749999999999</v>
      </c>
      <c r="AH1107" s="17">
        <v>-2.069798</v>
      </c>
      <c r="AI1107" s="17">
        <v>-1.9678530000000001</v>
      </c>
      <c r="AJ1107" s="17">
        <v>-1.783201</v>
      </c>
      <c r="AK1107" s="17">
        <v>-0.95737479999999997</v>
      </c>
      <c r="AL1107" s="17">
        <v>-0.58067210000000002</v>
      </c>
      <c r="AM1107" s="17">
        <v>-0.86697650000000004</v>
      </c>
      <c r="AN1107" s="17">
        <v>-0.60916000000000003</v>
      </c>
      <c r="AO1107" s="17">
        <v>-0.73800160000000004</v>
      </c>
      <c r="AP1107" s="17">
        <v>-0.76211150000000005</v>
      </c>
      <c r="AQ1107" s="17">
        <v>-0.68571930000000003</v>
      </c>
      <c r="AR1107" s="17">
        <v>-0.42247279999999998</v>
      </c>
      <c r="AS1107" s="17">
        <v>-0.63596359999999996</v>
      </c>
      <c r="AT1107" s="17">
        <v>-1.0086660000000001</v>
      </c>
      <c r="AU1107" s="17">
        <v>-0.59459329999999999</v>
      </c>
      <c r="AV1107" s="17">
        <v>-0.1061067</v>
      </c>
      <c r="AW1107" s="17">
        <v>0.13185050000000001</v>
      </c>
      <c r="AX1107" s="17">
        <v>0.29897810000000002</v>
      </c>
      <c r="AY1107" s="17">
        <v>2.13911E-2</v>
      </c>
      <c r="AZ1107" s="17">
        <v>-0.78414980000000001</v>
      </c>
      <c r="BA1107" s="17">
        <v>-1.3381160000000001</v>
      </c>
      <c r="BB1107" s="17">
        <v>-1.1841390000000001</v>
      </c>
      <c r="BC1107" s="17">
        <v>-1.3821220000000001</v>
      </c>
      <c r="BD1107" s="17">
        <v>-1.526022</v>
      </c>
      <c r="BE1107" s="17">
        <v>-1.5086029999999999</v>
      </c>
      <c r="BF1107" s="17">
        <v>-1.5733079999999999</v>
      </c>
      <c r="BG1107" s="17">
        <v>-1.5390740000000001</v>
      </c>
      <c r="BH1107" s="17">
        <v>-1.4030210000000001</v>
      </c>
      <c r="BI1107" s="17">
        <v>-0.57297010000000004</v>
      </c>
      <c r="BJ1107" s="17">
        <v>-0.2134597</v>
      </c>
      <c r="BK1107" s="17">
        <v>-0.5042584</v>
      </c>
      <c r="BL1107" s="17">
        <v>-0.27239999999999998</v>
      </c>
      <c r="BM1107" s="17">
        <v>-0.4004356</v>
      </c>
      <c r="BN1107" s="17">
        <v>-0.41638439999999999</v>
      </c>
      <c r="BO1107" s="17">
        <v>-0.30822250000000001</v>
      </c>
      <c r="BP1107" s="17">
        <v>-6.0862199999999998E-2</v>
      </c>
      <c r="BQ1107" s="17">
        <v>-0.28438629999999998</v>
      </c>
      <c r="BR1107" s="17">
        <v>-0.63585250000000004</v>
      </c>
      <c r="BS1107" s="17">
        <v>-0.29759730000000001</v>
      </c>
      <c r="BT1107" s="17">
        <v>0.2004724</v>
      </c>
      <c r="BU1107" s="17">
        <v>0.46352149999999998</v>
      </c>
      <c r="BV1107" s="17">
        <v>0.58312649999999999</v>
      </c>
      <c r="BW1107" s="17">
        <v>0.3273895</v>
      </c>
      <c r="BX1107" s="17">
        <v>-0.42902610000000002</v>
      </c>
      <c r="BY1107" s="17">
        <v>-0.95479689999999995</v>
      </c>
      <c r="BZ1107" s="17">
        <v>-0.82790699999999995</v>
      </c>
      <c r="CA1107" s="17">
        <v>-0.97202540000000004</v>
      </c>
      <c r="CB1107" s="17">
        <v>-1.193713</v>
      </c>
      <c r="CC1107" s="17">
        <v>-1.2330380000000001</v>
      </c>
      <c r="CD1107" s="17">
        <v>-1.2294400000000001</v>
      </c>
      <c r="CE1107" s="17">
        <v>-1.242102</v>
      </c>
      <c r="CF1107" s="17">
        <v>-1.13971</v>
      </c>
      <c r="CG1107" s="17">
        <v>-0.30673260000000002</v>
      </c>
      <c r="CH1107" s="17">
        <v>4.0870499999999997E-2</v>
      </c>
      <c r="CI1107" s="17">
        <v>-0.25304100000000002</v>
      </c>
      <c r="CJ1107" s="17">
        <v>-3.9161099999999997E-2</v>
      </c>
      <c r="CK1107" s="17">
        <v>-0.16663839999999999</v>
      </c>
      <c r="CL1107" s="17">
        <v>-0.1769347</v>
      </c>
      <c r="CM1107" s="17">
        <v>-4.67693E-2</v>
      </c>
      <c r="CN1107" s="17">
        <v>0.18958829999999999</v>
      </c>
      <c r="CO1107" s="17">
        <v>-4.0884900000000002E-2</v>
      </c>
      <c r="CP1107" s="17">
        <v>-0.37764300000000001</v>
      </c>
      <c r="CQ1107" s="17">
        <v>-9.1898800000000003E-2</v>
      </c>
      <c r="CR1107" s="17">
        <v>0.41280810000000001</v>
      </c>
      <c r="CS1107" s="17">
        <v>0.69323590000000002</v>
      </c>
      <c r="CT1107" s="17">
        <v>0.77992680000000003</v>
      </c>
      <c r="CU1107" s="17">
        <v>0.539323</v>
      </c>
      <c r="CV1107" s="17">
        <v>-0.18306839999999999</v>
      </c>
      <c r="CW1107" s="17">
        <v>-0.68931109999999995</v>
      </c>
      <c r="CX1107" s="17">
        <v>-0.58118190000000003</v>
      </c>
      <c r="CY1107" s="17">
        <v>-0.56192920000000002</v>
      </c>
      <c r="CZ1107" s="17">
        <v>-0.86140530000000004</v>
      </c>
      <c r="DA1107" s="17">
        <v>-0.95747289999999996</v>
      </c>
      <c r="DB1107" s="17">
        <v>-0.88557260000000004</v>
      </c>
      <c r="DC1107" s="17">
        <v>-0.94513119999999995</v>
      </c>
      <c r="DD1107" s="17">
        <v>-0.87639840000000002</v>
      </c>
      <c r="DE1107" s="17">
        <v>-4.0495099999999999E-2</v>
      </c>
      <c r="DF1107" s="17">
        <v>0.29520059999999998</v>
      </c>
      <c r="DG1107" s="17">
        <v>-1.8235E-3</v>
      </c>
      <c r="DH1107" s="17">
        <v>0.1940779</v>
      </c>
      <c r="DI1107" s="17">
        <v>6.7158700000000002E-2</v>
      </c>
      <c r="DJ1107" s="17">
        <v>6.2514899999999998E-2</v>
      </c>
      <c r="DK1107" s="17">
        <v>0.21468380000000001</v>
      </c>
      <c r="DL1107" s="17">
        <v>0.4400387</v>
      </c>
      <c r="DM1107" s="17">
        <v>0.2026165</v>
      </c>
      <c r="DN1107" s="17">
        <v>-0.1194336</v>
      </c>
      <c r="DO1107" s="17">
        <v>0.1137997</v>
      </c>
      <c r="DP1107" s="17">
        <v>0.62514389999999997</v>
      </c>
      <c r="DQ1107" s="17">
        <v>0.9229503</v>
      </c>
      <c r="DR1107" s="17">
        <v>0.97672709999999996</v>
      </c>
      <c r="DS1107" s="17">
        <v>0.75125660000000005</v>
      </c>
      <c r="DT1107" s="17">
        <v>6.2889200000000006E-2</v>
      </c>
      <c r="DU1107" s="17">
        <v>-0.42382530000000002</v>
      </c>
      <c r="DV1107" s="17">
        <v>-0.3344569</v>
      </c>
      <c r="DW1107" s="17">
        <v>3.0184599999999999E-2</v>
      </c>
      <c r="DX1107" s="17">
        <v>-0.38160509999999997</v>
      </c>
      <c r="DY1107" s="17">
        <v>-0.55960069999999995</v>
      </c>
      <c r="DZ1107" s="17">
        <v>-0.38908229999999999</v>
      </c>
      <c r="EA1107" s="17">
        <v>-0.51635180000000003</v>
      </c>
      <c r="EB1107" s="17">
        <v>-0.49621850000000001</v>
      </c>
      <c r="EC1107" s="17">
        <v>0.34390959999999998</v>
      </c>
      <c r="ED1107" s="17">
        <v>0.66241300000000003</v>
      </c>
      <c r="EE1107" s="17">
        <v>0.36089460000000001</v>
      </c>
      <c r="EF1107" s="17">
        <v>0.53083800000000003</v>
      </c>
      <c r="EG1107" s="17">
        <v>0.40472469999999999</v>
      </c>
      <c r="EH1107" s="17">
        <v>0.4082422</v>
      </c>
      <c r="EI1107" s="17">
        <v>0.59218059999999995</v>
      </c>
      <c r="EJ1107" s="17">
        <v>0.80164939999999996</v>
      </c>
      <c r="EK1107" s="17">
        <v>0.55419370000000001</v>
      </c>
      <c r="EL1107" s="17">
        <v>0.25337979999999999</v>
      </c>
      <c r="EM1107" s="17">
        <v>0.41079569999999999</v>
      </c>
      <c r="EN1107" s="17">
        <v>0.93172290000000002</v>
      </c>
      <c r="EO1107" s="17">
        <v>1.254621</v>
      </c>
      <c r="EP1107" s="17">
        <v>1.260875</v>
      </c>
      <c r="EQ1107" s="17">
        <v>1.0572550000000001</v>
      </c>
      <c r="ER1107" s="17">
        <v>0.41801300000000002</v>
      </c>
      <c r="ES1107" s="17">
        <v>-4.0506100000000003E-2</v>
      </c>
      <c r="ET1107" s="17">
        <v>2.17748E-2</v>
      </c>
      <c r="EU1107" s="17">
        <v>51.604559999999999</v>
      </c>
      <c r="EV1107" s="17">
        <v>51.346760000000003</v>
      </c>
      <c r="EW1107" s="17">
        <v>51.032760000000003</v>
      </c>
      <c r="EX1107" s="17">
        <v>50.829630000000002</v>
      </c>
      <c r="EY1107" s="17">
        <v>50.447949999999999</v>
      </c>
      <c r="EZ1107" s="17">
        <v>50.249690000000001</v>
      </c>
      <c r="FA1107" s="17">
        <v>49.991779999999999</v>
      </c>
      <c r="FB1107" s="17">
        <v>50.119689999999999</v>
      </c>
      <c r="FC1107" s="17">
        <v>52.034190000000002</v>
      </c>
      <c r="FD1107" s="17">
        <v>55.44256</v>
      </c>
      <c r="FE1107" s="17">
        <v>57.912439999999997</v>
      </c>
      <c r="FF1107" s="17">
        <v>59.865130000000001</v>
      </c>
      <c r="FG1107" s="17">
        <v>60.64076</v>
      </c>
      <c r="FH1107" s="17">
        <v>60.717930000000003</v>
      </c>
      <c r="FI1107" s="17">
        <v>60.320039999999999</v>
      </c>
      <c r="FJ1107" s="17">
        <v>59.636360000000003</v>
      </c>
      <c r="FK1107" s="17">
        <v>58.492359999999998</v>
      </c>
      <c r="FL1107" s="17">
        <v>56.707050000000002</v>
      </c>
      <c r="FM1107" s="17">
        <v>55.426969999999997</v>
      </c>
      <c r="FN1107" s="17">
        <v>54.559890000000003</v>
      </c>
      <c r="FO1107" s="17">
        <v>53.881540000000001</v>
      </c>
      <c r="FP1107" s="17">
        <v>53.338639999999998</v>
      </c>
      <c r="FQ1107" s="17">
        <v>53.171810000000001</v>
      </c>
      <c r="FR1107" s="17">
        <v>52.956389999999999</v>
      </c>
      <c r="FS1107" s="17">
        <v>8.343432</v>
      </c>
      <c r="FT1107" s="17">
        <v>0.35925649999999998</v>
      </c>
      <c r="FU1107" s="17">
        <v>0.33778859999999999</v>
      </c>
      <c r="FW1107" s="17"/>
    </row>
    <row r="1108" spans="1:179" x14ac:dyDescent="0.25">
      <c r="A1108" t="s">
        <v>226</v>
      </c>
      <c r="B1108" t="s">
        <v>0</v>
      </c>
      <c r="C1108" t="s">
        <v>261</v>
      </c>
      <c r="D1108" t="s">
        <v>233</v>
      </c>
      <c r="E1108" t="s">
        <v>221</v>
      </c>
      <c r="F1108" s="17">
        <v>9170</v>
      </c>
      <c r="G1108" s="17">
        <v>6.1527799999999999</v>
      </c>
      <c r="H1108" s="17">
        <v>5.488054</v>
      </c>
      <c r="I1108" s="17">
        <v>4.1381269999999999</v>
      </c>
      <c r="J1108" s="17">
        <v>4.3835709999999999</v>
      </c>
      <c r="K1108" s="17">
        <v>5.118125</v>
      </c>
      <c r="L1108" s="17">
        <v>5.9425819999999998</v>
      </c>
      <c r="M1108" s="17">
        <v>6.7761430000000002</v>
      </c>
      <c r="N1108" s="17">
        <v>6.997763</v>
      </c>
      <c r="O1108" s="17">
        <v>6.0045500000000001</v>
      </c>
      <c r="P1108" s="17">
        <v>4.474151</v>
      </c>
      <c r="Q1108" s="17">
        <v>3.3447619999999998</v>
      </c>
      <c r="R1108" s="17">
        <v>2.978542</v>
      </c>
      <c r="S1108" s="17">
        <v>3.039123</v>
      </c>
      <c r="T1108" s="17">
        <v>3.8073079999999999</v>
      </c>
      <c r="U1108" s="17">
        <v>4.9008570000000002</v>
      </c>
      <c r="V1108" s="17">
        <v>6.3314620000000001</v>
      </c>
      <c r="W1108" s="17">
        <v>8.3817400000000006</v>
      </c>
      <c r="X1108" s="17">
        <v>10.25703</v>
      </c>
      <c r="Y1108" s="17">
        <v>10.53058</v>
      </c>
      <c r="Z1108" s="17">
        <v>10.401260000000001</v>
      </c>
      <c r="AA1108" s="17">
        <v>10.101559999999999</v>
      </c>
      <c r="AB1108" s="17">
        <v>9.3009280000000008</v>
      </c>
      <c r="AC1108" s="17">
        <v>8.3816089999999992</v>
      </c>
      <c r="AD1108" s="17">
        <v>7.3468650000000002</v>
      </c>
      <c r="AE1108" s="17">
        <v>-1.1963900000000001</v>
      </c>
      <c r="AF1108" s="17">
        <v>-1.4746760000000001</v>
      </c>
      <c r="AG1108" s="17">
        <v>-3.2550889999999999</v>
      </c>
      <c r="AH1108" s="17">
        <v>-2.304716</v>
      </c>
      <c r="AI1108" s="17">
        <v>-1.3266340000000001</v>
      </c>
      <c r="AJ1108" s="17">
        <v>-0.83126370000000005</v>
      </c>
      <c r="AK1108" s="17">
        <v>-0.7872055</v>
      </c>
      <c r="AL1108" s="17">
        <v>-0.66716330000000001</v>
      </c>
      <c r="AM1108" s="17">
        <v>-0.31162899999999999</v>
      </c>
      <c r="AN1108" s="17">
        <v>-0.42305759999999998</v>
      </c>
      <c r="AO1108" s="17">
        <v>-0.32371680000000003</v>
      </c>
      <c r="AP1108" s="17">
        <v>-0.2386248</v>
      </c>
      <c r="AQ1108" s="17">
        <v>-0.59272590000000003</v>
      </c>
      <c r="AR1108" s="17">
        <v>-0.40946860000000002</v>
      </c>
      <c r="AS1108" s="17">
        <v>-0.31729489999999999</v>
      </c>
      <c r="AT1108" s="17">
        <v>-0.32926630000000001</v>
      </c>
      <c r="AU1108" s="17">
        <v>-0.42150070000000001</v>
      </c>
      <c r="AV1108" s="17">
        <v>-0.39012599999999997</v>
      </c>
      <c r="AW1108" s="17">
        <v>-0.44710919999999998</v>
      </c>
      <c r="AX1108" s="17">
        <v>-0.334756</v>
      </c>
      <c r="AY1108" s="17">
        <v>-0.33554260000000002</v>
      </c>
      <c r="AZ1108" s="17">
        <v>-0.68139559999999999</v>
      </c>
      <c r="BA1108" s="17">
        <v>-0.60530269999999997</v>
      </c>
      <c r="BB1108" s="17">
        <v>-0.40259869999999998</v>
      </c>
      <c r="BC1108" s="17">
        <v>-0.83562530000000002</v>
      </c>
      <c r="BD1108" s="17">
        <v>-1.0758179999999999</v>
      </c>
      <c r="BE1108" s="17">
        <v>-2.388674</v>
      </c>
      <c r="BF1108" s="17">
        <v>-1.7638400000000001</v>
      </c>
      <c r="BG1108" s="17">
        <v>-0.97924020000000001</v>
      </c>
      <c r="BH1108" s="17">
        <v>-0.56023679999999998</v>
      </c>
      <c r="BI1108" s="17">
        <v>-0.5702661</v>
      </c>
      <c r="BJ1108" s="17">
        <v>-0.44376110000000002</v>
      </c>
      <c r="BK1108" s="17">
        <v>2.34795E-2</v>
      </c>
      <c r="BL1108" s="17">
        <v>2.76122E-2</v>
      </c>
      <c r="BM1108" s="17">
        <v>0.11035109999999999</v>
      </c>
      <c r="BN1108" s="17">
        <v>0.19347059999999999</v>
      </c>
      <c r="BO1108" s="17">
        <v>-0.1364871</v>
      </c>
      <c r="BP1108" s="17">
        <v>6.9513400000000003E-2</v>
      </c>
      <c r="BQ1108" s="17">
        <v>0.1092302</v>
      </c>
      <c r="BR1108" s="17">
        <v>-2.4043499999999999E-2</v>
      </c>
      <c r="BS1108" s="17">
        <v>-7.1817099999999995E-2</v>
      </c>
      <c r="BT1108" s="17">
        <v>-8.2592600000000002E-2</v>
      </c>
      <c r="BU1108" s="17">
        <v>-0.16054160000000001</v>
      </c>
      <c r="BV1108" s="17">
        <v>-6.8184900000000007E-2</v>
      </c>
      <c r="BW1108" s="17">
        <v>-5.6617199999999999E-2</v>
      </c>
      <c r="BX1108" s="17">
        <v>-0.33436100000000002</v>
      </c>
      <c r="BY1108" s="17">
        <v>-0.21705240000000001</v>
      </c>
      <c r="BZ1108" s="17">
        <v>-0.1307044</v>
      </c>
      <c r="CA1108" s="17">
        <v>-0.58576099999999998</v>
      </c>
      <c r="CB1108" s="17">
        <v>-0.79956989999999994</v>
      </c>
      <c r="CC1108" s="17">
        <v>-1.788597</v>
      </c>
      <c r="CD1108" s="17">
        <v>-1.3892310000000001</v>
      </c>
      <c r="CE1108" s="17">
        <v>-0.73863610000000002</v>
      </c>
      <c r="CF1108" s="17">
        <v>-0.37252439999999998</v>
      </c>
      <c r="CG1108" s="17">
        <v>-0.42001460000000002</v>
      </c>
      <c r="CH1108" s="17">
        <v>-0.2890335</v>
      </c>
      <c r="CI1108" s="17">
        <v>0.25557459999999999</v>
      </c>
      <c r="CJ1108" s="17">
        <v>0.33974480000000001</v>
      </c>
      <c r="CK1108" s="17">
        <v>0.41098519999999999</v>
      </c>
      <c r="CL1108" s="17">
        <v>0.49273850000000002</v>
      </c>
      <c r="CM1108" s="17">
        <v>0.17950260000000001</v>
      </c>
      <c r="CN1108" s="17">
        <v>0.40125499999999997</v>
      </c>
      <c r="CO1108" s="17">
        <v>0.4046401</v>
      </c>
      <c r="CP1108" s="17">
        <v>0.18735289999999999</v>
      </c>
      <c r="CQ1108" s="17">
        <v>0.17037269999999999</v>
      </c>
      <c r="CR1108" s="17">
        <v>0.1304042</v>
      </c>
      <c r="CS1108" s="17">
        <v>3.7934200000000001E-2</v>
      </c>
      <c r="CT1108" s="17">
        <v>0.1164414</v>
      </c>
      <c r="CU1108" s="17">
        <v>0.13656570000000001</v>
      </c>
      <c r="CV1108" s="17">
        <v>-9.4006000000000006E-2</v>
      </c>
      <c r="CW1108" s="17">
        <v>5.1848600000000002E-2</v>
      </c>
      <c r="CX1108" s="17">
        <v>5.7608800000000002E-2</v>
      </c>
      <c r="CY1108" s="17">
        <v>-0.33589669999999999</v>
      </c>
      <c r="CZ1108" s="17">
        <v>-0.52332199999999995</v>
      </c>
      <c r="DA1108" s="17">
        <v>-1.1885209999999999</v>
      </c>
      <c r="DB1108" s="17">
        <v>-1.0146219999999999</v>
      </c>
      <c r="DC1108" s="17">
        <v>-0.49803199999999997</v>
      </c>
      <c r="DD1108" s="17">
        <v>-0.184812</v>
      </c>
      <c r="DE1108" s="17">
        <v>-0.26976309999999998</v>
      </c>
      <c r="DF1108" s="17">
        <v>-0.1343058</v>
      </c>
      <c r="DG1108" s="17">
        <v>0.48766969999999998</v>
      </c>
      <c r="DH1108" s="17">
        <v>0.65187729999999999</v>
      </c>
      <c r="DI1108" s="17">
        <v>0.71161929999999995</v>
      </c>
      <c r="DJ1108" s="17">
        <v>0.79200649999999995</v>
      </c>
      <c r="DK1108" s="17">
        <v>0.49549219999999999</v>
      </c>
      <c r="DL1108" s="17">
        <v>0.73299650000000005</v>
      </c>
      <c r="DM1108" s="17">
        <v>0.70005010000000001</v>
      </c>
      <c r="DN1108" s="17">
        <v>0.39874929999999997</v>
      </c>
      <c r="DO1108" s="17">
        <v>0.4125624</v>
      </c>
      <c r="DP1108" s="17">
        <v>0.34340100000000001</v>
      </c>
      <c r="DQ1108" s="17">
        <v>0.23641000000000001</v>
      </c>
      <c r="DR1108" s="17">
        <v>0.30106769999999999</v>
      </c>
      <c r="DS1108" s="17">
        <v>0.3297486</v>
      </c>
      <c r="DT1108" s="17">
        <v>0.14634910000000001</v>
      </c>
      <c r="DU1108" s="17">
        <v>0.32074950000000002</v>
      </c>
      <c r="DV1108" s="17">
        <v>0.2459219</v>
      </c>
      <c r="DW1108" s="17">
        <v>2.48676E-2</v>
      </c>
      <c r="DX1108" s="17">
        <v>-0.1244639</v>
      </c>
      <c r="DY1108" s="17">
        <v>-0.32210610000000001</v>
      </c>
      <c r="DZ1108" s="17">
        <v>-0.47374559999999999</v>
      </c>
      <c r="EA1108" s="17">
        <v>-0.15063789999999999</v>
      </c>
      <c r="EB1108" s="17">
        <v>8.6214899999999997E-2</v>
      </c>
      <c r="EC1108" s="17">
        <v>-5.2823700000000001E-2</v>
      </c>
      <c r="ED1108" s="17">
        <v>8.9096400000000006E-2</v>
      </c>
      <c r="EE1108" s="17">
        <v>0.82277820000000002</v>
      </c>
      <c r="EF1108" s="17">
        <v>1.1025469999999999</v>
      </c>
      <c r="EG1108" s="17">
        <v>1.1456869999999999</v>
      </c>
      <c r="EH1108" s="17">
        <v>1.224102</v>
      </c>
      <c r="EI1108" s="17">
        <v>0.95173110000000005</v>
      </c>
      <c r="EJ1108" s="17">
        <v>1.2119789999999999</v>
      </c>
      <c r="EK1108" s="17">
        <v>1.1265750000000001</v>
      </c>
      <c r="EL1108" s="17">
        <v>0.70397209999999999</v>
      </c>
      <c r="EM1108" s="17">
        <v>0.76224599999999998</v>
      </c>
      <c r="EN1108" s="17">
        <v>0.65093440000000002</v>
      </c>
      <c r="EO1108" s="17">
        <v>0.52297749999999998</v>
      </c>
      <c r="EP1108" s="17">
        <v>0.56763889999999995</v>
      </c>
      <c r="EQ1108" s="17">
        <v>0.6086741</v>
      </c>
      <c r="ER1108" s="17">
        <v>0.49338369999999998</v>
      </c>
      <c r="ES1108" s="17">
        <v>0.70899979999999996</v>
      </c>
      <c r="ET1108" s="17">
        <v>0.51781619999999995</v>
      </c>
      <c r="EU1108" s="17">
        <v>49.848880000000001</v>
      </c>
      <c r="EV1108" s="17">
        <v>49.602930000000001</v>
      </c>
      <c r="EW1108" s="17">
        <v>49.200090000000003</v>
      </c>
      <c r="EX1108" s="17">
        <v>49.014069999999997</v>
      </c>
      <c r="EY1108" s="17">
        <v>48.574829999999999</v>
      </c>
      <c r="EZ1108" s="17">
        <v>48.430990000000001</v>
      </c>
      <c r="FA1108" s="17">
        <v>48.218710000000002</v>
      </c>
      <c r="FB1108" s="17">
        <v>48.199199999999998</v>
      </c>
      <c r="FC1108" s="17">
        <v>50.487169999999999</v>
      </c>
      <c r="FD1108" s="17">
        <v>54.28884</v>
      </c>
      <c r="FE1108" s="17">
        <v>57.402270000000001</v>
      </c>
      <c r="FF1108" s="17">
        <v>59.65231</v>
      </c>
      <c r="FG1108" s="17">
        <v>60.634779999999999</v>
      </c>
      <c r="FH1108" s="17">
        <v>60.920830000000002</v>
      </c>
      <c r="FI1108" s="17">
        <v>60.569490000000002</v>
      </c>
      <c r="FJ1108" s="17">
        <v>59.739040000000003</v>
      </c>
      <c r="FK1108" s="17">
        <v>58.320860000000003</v>
      </c>
      <c r="FL1108" s="17">
        <v>55.951189999999997</v>
      </c>
      <c r="FM1108" s="17">
        <v>54.2376</v>
      </c>
      <c r="FN1108" s="17">
        <v>53.327559999999998</v>
      </c>
      <c r="FO1108" s="17">
        <v>52.387039999999999</v>
      </c>
      <c r="FP1108" s="17">
        <v>51.740049999999997</v>
      </c>
      <c r="FQ1108" s="17">
        <v>51.507959999999997</v>
      </c>
      <c r="FR1108" s="17">
        <v>51.162590000000002</v>
      </c>
      <c r="FS1108" s="17">
        <v>5.9742569999999997</v>
      </c>
      <c r="FT1108" s="17">
        <v>0.31976529999999997</v>
      </c>
      <c r="FU1108" s="17">
        <v>0.32424069999999999</v>
      </c>
      <c r="FW1108" s="17"/>
    </row>
    <row r="1109" spans="1:179" x14ac:dyDescent="0.25">
      <c r="A1109" t="s">
        <v>226</v>
      </c>
      <c r="B1109" t="s">
        <v>0</v>
      </c>
      <c r="C1109" t="s">
        <v>261</v>
      </c>
      <c r="D1109" t="s">
        <v>245</v>
      </c>
      <c r="E1109" t="s">
        <v>219</v>
      </c>
      <c r="F1109" s="17">
        <v>22583</v>
      </c>
      <c r="G1109" s="17">
        <v>12.917160000000001</v>
      </c>
      <c r="H1109" s="17">
        <v>11.167999999999999</v>
      </c>
      <c r="I1109" s="17">
        <v>9.7065680000000008</v>
      </c>
      <c r="J1109" s="17">
        <v>9.6140709999999991</v>
      </c>
      <c r="K1109" s="17">
        <v>10.173360000000001</v>
      </c>
      <c r="L1109" s="17">
        <v>12.026820000000001</v>
      </c>
      <c r="M1109" s="17">
        <v>14.53458</v>
      </c>
      <c r="N1109" s="17">
        <v>17.620239999999999</v>
      </c>
      <c r="O1109" s="17">
        <v>16.1265</v>
      </c>
      <c r="P1109" s="17">
        <v>17.036439999999999</v>
      </c>
      <c r="Q1109" s="17">
        <v>17.072220000000002</v>
      </c>
      <c r="R1109" s="17">
        <v>17.504169999999998</v>
      </c>
      <c r="S1109" s="17">
        <v>18.169339999999998</v>
      </c>
      <c r="T1109" s="17">
        <v>17.591539999999998</v>
      </c>
      <c r="U1109" s="17">
        <v>18.23911</v>
      </c>
      <c r="V1109" s="17">
        <v>19.696210000000001</v>
      </c>
      <c r="W1109" s="17">
        <v>21.454640000000001</v>
      </c>
      <c r="X1109" s="17">
        <v>26.41601</v>
      </c>
      <c r="Y1109" s="17">
        <v>29.03088</v>
      </c>
      <c r="Z1109" s="17">
        <v>29.13458</v>
      </c>
      <c r="AA1109" s="17">
        <v>26.22043</v>
      </c>
      <c r="AB1109" s="17">
        <v>22.972449999999998</v>
      </c>
      <c r="AC1109" s="17">
        <v>19.384679999999999</v>
      </c>
      <c r="AD1109" s="17">
        <v>16.480589999999999</v>
      </c>
      <c r="AE1109" s="17">
        <v>-3.6531470000000001</v>
      </c>
      <c r="AF1109" s="17">
        <v>-4.1395600000000004</v>
      </c>
      <c r="AG1109" s="17">
        <v>-5.7576609999999997</v>
      </c>
      <c r="AH1109" s="17">
        <v>-4.7256349999999996</v>
      </c>
      <c r="AI1109" s="17">
        <v>-4.0288139999999997</v>
      </c>
      <c r="AJ1109" s="17">
        <v>-2.7287360000000001</v>
      </c>
      <c r="AK1109" s="17">
        <v>-1.9059440000000001</v>
      </c>
      <c r="AL1109" s="17">
        <v>-0.8912215</v>
      </c>
      <c r="AM1109" s="17">
        <v>-2.0361189999999998</v>
      </c>
      <c r="AN1109" s="17">
        <v>-1.667727</v>
      </c>
      <c r="AO1109" s="17">
        <v>-2.0509550000000001</v>
      </c>
      <c r="AP1109" s="17">
        <v>-1.4074690000000001</v>
      </c>
      <c r="AQ1109" s="17">
        <v>-1.32497</v>
      </c>
      <c r="AR1109" s="17">
        <v>-2.7576689999999999</v>
      </c>
      <c r="AS1109" s="17">
        <v>-1.8765320000000001</v>
      </c>
      <c r="AT1109" s="17">
        <v>-1.747341</v>
      </c>
      <c r="AU1109" s="17">
        <v>-2.362552</v>
      </c>
      <c r="AV1109" s="17">
        <v>-1.231841</v>
      </c>
      <c r="AW1109" s="17">
        <v>0.69096769999999996</v>
      </c>
      <c r="AX1109" s="17">
        <v>1.4859180000000001</v>
      </c>
      <c r="AY1109" s="17">
        <v>0.1209913</v>
      </c>
      <c r="AZ1109" s="17">
        <v>-1.7740629999999999</v>
      </c>
      <c r="BA1109" s="17">
        <v>-1.9349510000000001</v>
      </c>
      <c r="BB1109" s="17">
        <v>-1.9215979999999999</v>
      </c>
      <c r="BC1109" s="17">
        <v>-2.6188449999999999</v>
      </c>
      <c r="BD1109" s="17">
        <v>-3.1537269999999999</v>
      </c>
      <c r="BE1109" s="17">
        <v>-4.2015180000000001</v>
      </c>
      <c r="BF1109" s="17">
        <v>-3.5855839999999999</v>
      </c>
      <c r="BG1109" s="17">
        <v>-3.0449639999999998</v>
      </c>
      <c r="BH1109" s="17">
        <v>-1.9348380000000001</v>
      </c>
      <c r="BI1109" s="17">
        <v>-1.3178460000000001</v>
      </c>
      <c r="BJ1109" s="17">
        <v>-0.12257319999999999</v>
      </c>
      <c r="BK1109" s="17">
        <v>-1.047447</v>
      </c>
      <c r="BL1109" s="17">
        <v>-0.51326050000000001</v>
      </c>
      <c r="BM1109" s="17">
        <v>-0.83749830000000003</v>
      </c>
      <c r="BN1109" s="17">
        <v>-0.1804954</v>
      </c>
      <c r="BO1109" s="17">
        <v>-4.7200199999999998E-2</v>
      </c>
      <c r="BP1109" s="17">
        <v>-1.338481</v>
      </c>
      <c r="BQ1109" s="17">
        <v>-0.52814640000000002</v>
      </c>
      <c r="BR1109" s="17">
        <v>-0.42947750000000001</v>
      </c>
      <c r="BS1109" s="17">
        <v>-1.104698</v>
      </c>
      <c r="BT1109" s="17">
        <v>1.0074000000000001E-3</v>
      </c>
      <c r="BU1109" s="17">
        <v>1.860411</v>
      </c>
      <c r="BV1109" s="17">
        <v>2.646525</v>
      </c>
      <c r="BW1109" s="17">
        <v>1.0421130000000001</v>
      </c>
      <c r="BX1109" s="17">
        <v>-0.76788449999999997</v>
      </c>
      <c r="BY1109" s="17">
        <v>-1.111267</v>
      </c>
      <c r="BZ1109" s="17">
        <v>-1.1843140000000001</v>
      </c>
      <c r="CA1109" s="17">
        <v>-1.9024909999999999</v>
      </c>
      <c r="CB1109" s="17">
        <v>-2.4709409999999998</v>
      </c>
      <c r="CC1109" s="17">
        <v>-3.1237370000000002</v>
      </c>
      <c r="CD1109" s="17">
        <v>-2.7959890000000001</v>
      </c>
      <c r="CE1109" s="17">
        <v>-2.3635540000000002</v>
      </c>
      <c r="CF1109" s="17">
        <v>-1.384987</v>
      </c>
      <c r="CG1109" s="17">
        <v>-0.91053090000000003</v>
      </c>
      <c r="CH1109" s="17">
        <v>0.40979019999999999</v>
      </c>
      <c r="CI1109" s="17">
        <v>-0.3626953</v>
      </c>
      <c r="CJ1109" s="17">
        <v>0.2863192</v>
      </c>
      <c r="CK1109" s="17">
        <v>2.9380999999999999E-3</v>
      </c>
      <c r="CL1109" s="17">
        <v>0.66930290000000003</v>
      </c>
      <c r="CM1109" s="17">
        <v>0.8377793</v>
      </c>
      <c r="CN1109" s="17">
        <v>-0.35555599999999998</v>
      </c>
      <c r="CO1109" s="17">
        <v>0.40574130000000003</v>
      </c>
      <c r="CP1109" s="17">
        <v>0.4832709</v>
      </c>
      <c r="CQ1109" s="17">
        <v>-0.2335121</v>
      </c>
      <c r="CR1109" s="17">
        <v>0.85487469999999999</v>
      </c>
      <c r="CS1109" s="17">
        <v>2.670363</v>
      </c>
      <c r="CT1109" s="17">
        <v>3.450358</v>
      </c>
      <c r="CU1109" s="17">
        <v>1.6800790000000001</v>
      </c>
      <c r="CV1109" s="17">
        <v>-7.1008600000000005E-2</v>
      </c>
      <c r="CW1109" s="17">
        <v>-0.54078599999999999</v>
      </c>
      <c r="CX1109" s="17">
        <v>-0.67367350000000004</v>
      </c>
      <c r="CY1109" s="17">
        <v>-1.1861360000000001</v>
      </c>
      <c r="CZ1109" s="17">
        <v>-1.7881560000000001</v>
      </c>
      <c r="DA1109" s="17">
        <v>-2.045957</v>
      </c>
      <c r="DB1109" s="17">
        <v>-2.0063930000000001</v>
      </c>
      <c r="DC1109" s="17">
        <v>-1.682142</v>
      </c>
      <c r="DD1109" s="17">
        <v>-0.83513649999999995</v>
      </c>
      <c r="DE1109" s="17">
        <v>-0.503216</v>
      </c>
      <c r="DF1109" s="17">
        <v>0.94215369999999998</v>
      </c>
      <c r="DG1109" s="17">
        <v>0.32205590000000001</v>
      </c>
      <c r="DH1109" s="17">
        <v>1.0858989999999999</v>
      </c>
      <c r="DI1109" s="17">
        <v>0.84337450000000003</v>
      </c>
      <c r="DJ1109" s="17">
        <v>1.519101</v>
      </c>
      <c r="DK1109" s="17">
        <v>1.7227589999999999</v>
      </c>
      <c r="DL1109" s="17">
        <v>0.62736899999999995</v>
      </c>
      <c r="DM1109" s="17">
        <v>1.339629</v>
      </c>
      <c r="DN1109" s="17">
        <v>1.3960189999999999</v>
      </c>
      <c r="DO1109" s="17">
        <v>0.63767370000000001</v>
      </c>
      <c r="DP1109" s="17">
        <v>1.708742</v>
      </c>
      <c r="DQ1109" s="17">
        <v>3.4803160000000002</v>
      </c>
      <c r="DR1109" s="17">
        <v>4.2541909999999996</v>
      </c>
      <c r="DS1109" s="17">
        <v>2.3180450000000001</v>
      </c>
      <c r="DT1109" s="17">
        <v>0.62586719999999996</v>
      </c>
      <c r="DU1109" s="17">
        <v>2.9695200000000001E-2</v>
      </c>
      <c r="DV1109" s="17">
        <v>-0.16303309999999999</v>
      </c>
      <c r="DW1109" s="17">
        <v>-0.151834</v>
      </c>
      <c r="DX1109" s="17">
        <v>-0.80232179999999997</v>
      </c>
      <c r="DY1109" s="17">
        <v>-0.4898129</v>
      </c>
      <c r="DZ1109" s="17">
        <v>-0.86634279999999997</v>
      </c>
      <c r="EA1109" s="17">
        <v>-0.69829319999999995</v>
      </c>
      <c r="EB1109" s="17">
        <v>-4.1238999999999998E-2</v>
      </c>
      <c r="EC1109" s="17">
        <v>8.4882100000000002E-2</v>
      </c>
      <c r="ED1109" s="17">
        <v>1.7108019999999999</v>
      </c>
      <c r="EE1109" s="17">
        <v>1.3107279999999999</v>
      </c>
      <c r="EF1109" s="17">
        <v>2.2403650000000002</v>
      </c>
      <c r="EG1109" s="17">
        <v>2.0568309999999999</v>
      </c>
      <c r="EH1109" s="17">
        <v>2.7460749999999998</v>
      </c>
      <c r="EI1109" s="17">
        <v>3.0005289999999998</v>
      </c>
      <c r="EJ1109" s="17">
        <v>2.046557</v>
      </c>
      <c r="EK1109" s="17">
        <v>2.6880139999999999</v>
      </c>
      <c r="EL1109" s="17">
        <v>2.713883</v>
      </c>
      <c r="EM1109" s="17">
        <v>1.8955280000000001</v>
      </c>
      <c r="EN1109" s="17">
        <v>2.9415909999999998</v>
      </c>
      <c r="EO1109" s="17">
        <v>4.6497580000000003</v>
      </c>
      <c r="EP1109" s="17">
        <v>5.4147990000000004</v>
      </c>
      <c r="EQ1109" s="17">
        <v>3.2391670000000001</v>
      </c>
      <c r="ER1109" s="17">
        <v>1.632045</v>
      </c>
      <c r="ES1109" s="17">
        <v>0.85337940000000001</v>
      </c>
      <c r="ET1109" s="17">
        <v>0.57425060000000006</v>
      </c>
      <c r="EU1109" s="17">
        <v>54.17651</v>
      </c>
      <c r="EV1109" s="17">
        <v>54.549860000000002</v>
      </c>
      <c r="EW1109" s="17">
        <v>55.041130000000003</v>
      </c>
      <c r="EX1109" s="17">
        <v>55.427419999999998</v>
      </c>
      <c r="EY1109" s="17">
        <v>55.640459999999997</v>
      </c>
      <c r="EZ1109" s="17">
        <v>56.035899999999998</v>
      </c>
      <c r="FA1109" s="17">
        <v>55.1282</v>
      </c>
      <c r="FB1109" s="17">
        <v>55.747030000000002</v>
      </c>
      <c r="FC1109" s="17">
        <v>57.082369999999997</v>
      </c>
      <c r="FD1109" s="17">
        <v>58.3093</v>
      </c>
      <c r="FE1109" s="17">
        <v>56.542610000000003</v>
      </c>
      <c r="FF1109" s="17">
        <v>56.22166</v>
      </c>
      <c r="FG1109" s="17">
        <v>56.669980000000002</v>
      </c>
      <c r="FH1109" s="17">
        <v>56.701050000000002</v>
      </c>
      <c r="FI1109" s="17">
        <v>55.795430000000003</v>
      </c>
      <c r="FJ1109" s="17">
        <v>52.984659999999998</v>
      </c>
      <c r="FK1109" s="17">
        <v>51.532490000000003</v>
      </c>
      <c r="FL1109" s="17">
        <v>52.427790000000002</v>
      </c>
      <c r="FM1109" s="17">
        <v>52.708109999999998</v>
      </c>
      <c r="FN1109" s="17">
        <v>51.681660000000001</v>
      </c>
      <c r="FO1109" s="17">
        <v>51.351909999999997</v>
      </c>
      <c r="FP1109" s="17">
        <v>50.477170000000001</v>
      </c>
      <c r="FQ1109" s="17">
        <v>49.826000000000001</v>
      </c>
      <c r="FR1109" s="17">
        <v>49.941079999999999</v>
      </c>
      <c r="FS1109" s="17">
        <v>17.37208</v>
      </c>
      <c r="FT1109" s="17">
        <v>0.87867620000000002</v>
      </c>
      <c r="FU1109" s="17">
        <v>1.1726920000000001</v>
      </c>
      <c r="FW1109" s="17"/>
    </row>
    <row r="1110" spans="1:179" x14ac:dyDescent="0.25">
      <c r="A1110" t="s">
        <v>226</v>
      </c>
      <c r="B1110" t="s">
        <v>0</v>
      </c>
      <c r="C1110" t="s">
        <v>261</v>
      </c>
      <c r="D1110" t="s">
        <v>245</v>
      </c>
      <c r="E1110" t="s">
        <v>220</v>
      </c>
      <c r="F1110" s="17">
        <v>13453</v>
      </c>
      <c r="G1110" s="17">
        <v>7.2843970000000002</v>
      </c>
      <c r="H1110" s="17">
        <v>6.2852920000000001</v>
      </c>
      <c r="I1110" s="17">
        <v>5.9850159999999999</v>
      </c>
      <c r="J1110" s="17">
        <v>5.3255369999999997</v>
      </c>
      <c r="K1110" s="17">
        <v>4.6929020000000001</v>
      </c>
      <c r="L1110" s="17">
        <v>5.6370420000000001</v>
      </c>
      <c r="M1110" s="17">
        <v>7.7437259999999997</v>
      </c>
      <c r="N1110" s="17">
        <v>9.4373190000000005</v>
      </c>
      <c r="O1110" s="17">
        <v>8.3005069999999996</v>
      </c>
      <c r="P1110" s="17">
        <v>9.7785250000000001</v>
      </c>
      <c r="Q1110" s="17">
        <v>9.2654340000000008</v>
      </c>
      <c r="R1110" s="17">
        <v>9.0368490000000001</v>
      </c>
      <c r="S1110" s="17">
        <v>10.46613</v>
      </c>
      <c r="T1110" s="17">
        <v>10.470420000000001</v>
      </c>
      <c r="U1110" s="17">
        <v>10.34971</v>
      </c>
      <c r="V1110" s="17">
        <v>10.53328</v>
      </c>
      <c r="W1110" s="17">
        <v>11.31997</v>
      </c>
      <c r="X1110" s="17">
        <v>15.012280000000001</v>
      </c>
      <c r="Y1110" s="17">
        <v>16.44182</v>
      </c>
      <c r="Z1110" s="17">
        <v>16.57902</v>
      </c>
      <c r="AA1110" s="17">
        <v>14.888489999999999</v>
      </c>
      <c r="AB1110" s="17">
        <v>12.12499</v>
      </c>
      <c r="AC1110" s="17">
        <v>10.715999999999999</v>
      </c>
      <c r="AD1110" s="17">
        <v>9.1523590000000006</v>
      </c>
      <c r="AE1110" s="17">
        <v>-2.114169</v>
      </c>
      <c r="AF1110" s="17">
        <v>-2.1371920000000002</v>
      </c>
      <c r="AG1110" s="17">
        <v>-2.2758039999999999</v>
      </c>
      <c r="AH1110" s="17">
        <v>-2.8656329999999999</v>
      </c>
      <c r="AI1110" s="17">
        <v>-3.7291080000000001</v>
      </c>
      <c r="AJ1110" s="17">
        <v>-2.8065579999999999</v>
      </c>
      <c r="AK1110" s="17">
        <v>-1.181019</v>
      </c>
      <c r="AL1110" s="17">
        <v>-0.77514229999999995</v>
      </c>
      <c r="AM1110" s="17">
        <v>-2.1725020000000002</v>
      </c>
      <c r="AN1110" s="17">
        <v>-1.30067</v>
      </c>
      <c r="AO1110" s="17">
        <v>-1.7546010000000001</v>
      </c>
      <c r="AP1110" s="17">
        <v>-1.9800439999999999</v>
      </c>
      <c r="AQ1110" s="17">
        <v>-0.7519962</v>
      </c>
      <c r="AR1110" s="17">
        <v>-1.2632099999999999</v>
      </c>
      <c r="AS1110" s="17">
        <v>-0.90503310000000003</v>
      </c>
      <c r="AT1110" s="17">
        <v>-1.324621</v>
      </c>
      <c r="AU1110" s="17">
        <v>-1.9358690000000001</v>
      </c>
      <c r="AV1110" s="17">
        <v>-0.9422431</v>
      </c>
      <c r="AW1110" s="17">
        <v>0.16421649999999999</v>
      </c>
      <c r="AX1110" s="17">
        <v>0.78830230000000001</v>
      </c>
      <c r="AY1110" s="17">
        <v>-2.8876000000000001E-3</v>
      </c>
      <c r="AZ1110" s="17">
        <v>-2.041185</v>
      </c>
      <c r="BA1110" s="17">
        <v>-1.2734760000000001</v>
      </c>
      <c r="BB1110" s="17">
        <v>-1.392442</v>
      </c>
      <c r="BC1110" s="17">
        <v>-1.3281069999999999</v>
      </c>
      <c r="BD1110" s="17">
        <v>-1.503925</v>
      </c>
      <c r="BE1110" s="17">
        <v>-1.5012099999999999</v>
      </c>
      <c r="BF1110" s="17">
        <v>-2.0055139999999998</v>
      </c>
      <c r="BG1110" s="17">
        <v>-2.7890999999999999</v>
      </c>
      <c r="BH1110" s="17">
        <v>-2.0569679999999999</v>
      </c>
      <c r="BI1110" s="17">
        <v>-0.7430061</v>
      </c>
      <c r="BJ1110" s="17">
        <v>-0.23249739999999999</v>
      </c>
      <c r="BK1110" s="17">
        <v>-1.4475549999999999</v>
      </c>
      <c r="BL1110" s="17">
        <v>-0.33582099999999998</v>
      </c>
      <c r="BM1110" s="17">
        <v>-0.90996619999999995</v>
      </c>
      <c r="BN1110" s="17">
        <v>-1.099559</v>
      </c>
      <c r="BO1110" s="17">
        <v>3.1335799999999997E-2</v>
      </c>
      <c r="BP1110" s="17">
        <v>-0.28118690000000002</v>
      </c>
      <c r="BQ1110" s="17">
        <v>-0.17913979999999999</v>
      </c>
      <c r="BR1110" s="17">
        <v>-0.64528819999999998</v>
      </c>
      <c r="BS1110" s="17">
        <v>-1.21269</v>
      </c>
      <c r="BT1110" s="17">
        <v>2.21376E-2</v>
      </c>
      <c r="BU1110" s="17">
        <v>0.99039710000000003</v>
      </c>
      <c r="BV1110" s="17">
        <v>1.557601</v>
      </c>
      <c r="BW1110" s="17">
        <v>0.62382389999999999</v>
      </c>
      <c r="BX1110" s="17">
        <v>-1.3619250000000001</v>
      </c>
      <c r="BY1110" s="17">
        <v>-0.76573630000000004</v>
      </c>
      <c r="BZ1110" s="17">
        <v>-0.73635539999999999</v>
      </c>
      <c r="CA1110" s="17">
        <v>-0.78368349999999998</v>
      </c>
      <c r="CB1110" s="17">
        <v>-1.065326</v>
      </c>
      <c r="CC1110" s="17">
        <v>-0.9647289</v>
      </c>
      <c r="CD1110" s="17">
        <v>-1.409797</v>
      </c>
      <c r="CE1110" s="17">
        <v>-2.1380530000000002</v>
      </c>
      <c r="CF1110" s="17">
        <v>-1.5378039999999999</v>
      </c>
      <c r="CG1110" s="17">
        <v>-0.43963960000000002</v>
      </c>
      <c r="CH1110" s="17">
        <v>0.14333689999999999</v>
      </c>
      <c r="CI1110" s="17">
        <v>-0.9454593</v>
      </c>
      <c r="CJ1110" s="17">
        <v>0.33243050000000002</v>
      </c>
      <c r="CK1110" s="17">
        <v>-0.32497510000000002</v>
      </c>
      <c r="CL1110" s="17">
        <v>-0.48973749999999999</v>
      </c>
      <c r="CM1110" s="17">
        <v>0.57386899999999996</v>
      </c>
      <c r="CN1110" s="17">
        <v>0.39895950000000002</v>
      </c>
      <c r="CO1110" s="17">
        <v>0.3236117</v>
      </c>
      <c r="CP1110" s="17">
        <v>-0.17478450000000001</v>
      </c>
      <c r="CQ1110" s="17">
        <v>-0.71181890000000003</v>
      </c>
      <c r="CR1110" s="17">
        <v>0.69006480000000003</v>
      </c>
      <c r="CS1110" s="17">
        <v>1.5626070000000001</v>
      </c>
      <c r="CT1110" s="17">
        <v>2.0904150000000001</v>
      </c>
      <c r="CU1110" s="17">
        <v>1.057882</v>
      </c>
      <c r="CV1110" s="17">
        <v>-0.89147109999999996</v>
      </c>
      <c r="CW1110" s="17">
        <v>-0.41407719999999998</v>
      </c>
      <c r="CX1110" s="17">
        <v>-0.28195170000000003</v>
      </c>
      <c r="CY1110" s="17">
        <v>-0.23925969999999999</v>
      </c>
      <c r="CZ1110" s="17">
        <v>-0.62672779999999995</v>
      </c>
      <c r="DA1110" s="17">
        <v>-0.4282475</v>
      </c>
      <c r="DB1110" s="17">
        <v>-0.81408080000000005</v>
      </c>
      <c r="DC1110" s="17">
        <v>-1.487006</v>
      </c>
      <c r="DD1110" s="17">
        <v>-1.01864</v>
      </c>
      <c r="DE1110" s="17">
        <v>-0.13627320000000001</v>
      </c>
      <c r="DF1110" s="17">
        <v>0.5191711</v>
      </c>
      <c r="DG1110" s="17">
        <v>-0.44336350000000002</v>
      </c>
      <c r="DH1110" s="17">
        <v>1.0006820000000001</v>
      </c>
      <c r="DI1110" s="17">
        <v>0.26001609999999997</v>
      </c>
      <c r="DJ1110" s="17">
        <v>0.12008389999999999</v>
      </c>
      <c r="DK1110" s="17">
        <v>1.1164019999999999</v>
      </c>
      <c r="DL1110" s="17">
        <v>1.0791059999999999</v>
      </c>
      <c r="DM1110" s="17">
        <v>0.82636330000000002</v>
      </c>
      <c r="DN1110" s="17">
        <v>0.29571910000000001</v>
      </c>
      <c r="DO1110" s="17">
        <v>-0.21094779999999999</v>
      </c>
      <c r="DP1110" s="17">
        <v>1.3579920000000001</v>
      </c>
      <c r="DQ1110" s="17">
        <v>2.134817</v>
      </c>
      <c r="DR1110" s="17">
        <v>2.6232280000000001</v>
      </c>
      <c r="DS1110" s="17">
        <v>1.491941</v>
      </c>
      <c r="DT1110" s="17">
        <v>-0.42101749999999999</v>
      </c>
      <c r="DU1110" s="17">
        <v>-6.2418099999999997E-2</v>
      </c>
      <c r="DV1110" s="17">
        <v>0.17245199999999999</v>
      </c>
      <c r="DW1110" s="17">
        <v>0.5468018</v>
      </c>
      <c r="DX1110" s="17">
        <v>6.5389999999999997E-3</v>
      </c>
      <c r="DY1110" s="17">
        <v>0.3463463</v>
      </c>
      <c r="DZ1110" s="17">
        <v>4.6038999999999997E-2</v>
      </c>
      <c r="EA1110" s="17">
        <v>-0.54699830000000005</v>
      </c>
      <c r="EB1110" s="17">
        <v>-0.26905010000000001</v>
      </c>
      <c r="EC1110" s="17">
        <v>0.3017398</v>
      </c>
      <c r="ED1110" s="17">
        <v>1.0618160000000001</v>
      </c>
      <c r="EE1110" s="17">
        <v>0.28158309999999998</v>
      </c>
      <c r="EF1110" s="17">
        <v>1.9655309999999999</v>
      </c>
      <c r="EG1110" s="17">
        <v>1.1046499999999999</v>
      </c>
      <c r="EH1110" s="17">
        <v>1.000569</v>
      </c>
      <c r="EI1110" s="17">
        <v>1.899734</v>
      </c>
      <c r="EJ1110" s="17">
        <v>2.0611290000000002</v>
      </c>
      <c r="EK1110" s="17">
        <v>1.552257</v>
      </c>
      <c r="EL1110" s="17">
        <v>0.97505169999999997</v>
      </c>
      <c r="EM1110" s="17">
        <v>0.51223079999999999</v>
      </c>
      <c r="EN1110" s="17">
        <v>2.3223729999999998</v>
      </c>
      <c r="EO1110" s="17">
        <v>2.960998</v>
      </c>
      <c r="EP1110" s="17">
        <v>3.3925269999999998</v>
      </c>
      <c r="EQ1110" s="17">
        <v>2.118652</v>
      </c>
      <c r="ER1110" s="17">
        <v>0.2582429</v>
      </c>
      <c r="ES1110" s="17">
        <v>0.44532169999999999</v>
      </c>
      <c r="ET1110" s="17">
        <v>0.82853880000000002</v>
      </c>
      <c r="EU1110" s="17">
        <v>54.828659999999999</v>
      </c>
      <c r="EV1110" s="17">
        <v>55.530839999999998</v>
      </c>
      <c r="EW1110" s="17">
        <v>56.031089999999999</v>
      </c>
      <c r="EX1110" s="17">
        <v>56.298110000000001</v>
      </c>
      <c r="EY1110" s="17">
        <v>56.417810000000003</v>
      </c>
      <c r="EZ1110" s="17">
        <v>56.496119999999998</v>
      </c>
      <c r="FA1110" s="17">
        <v>55.475239999999999</v>
      </c>
      <c r="FB1110" s="17">
        <v>56.196680000000001</v>
      </c>
      <c r="FC1110" s="17">
        <v>57.605980000000002</v>
      </c>
      <c r="FD1110" s="17">
        <v>58.43168</v>
      </c>
      <c r="FE1110" s="17">
        <v>56.89676</v>
      </c>
      <c r="FF1110" s="17">
        <v>56.604280000000003</v>
      </c>
      <c r="FG1110" s="17">
        <v>57.006309999999999</v>
      </c>
      <c r="FH1110" s="17">
        <v>57.036479999999997</v>
      </c>
      <c r="FI1110" s="17">
        <v>56.042990000000003</v>
      </c>
      <c r="FJ1110" s="17">
        <v>53.374499999999998</v>
      </c>
      <c r="FK1110" s="17">
        <v>51.981400000000001</v>
      </c>
      <c r="FL1110" s="17">
        <v>53.261969999999998</v>
      </c>
      <c r="FM1110" s="17">
        <v>53.252549999999999</v>
      </c>
      <c r="FN1110" s="17">
        <v>52.215809999999998</v>
      </c>
      <c r="FO1110" s="17">
        <v>52.028790000000001</v>
      </c>
      <c r="FP1110" s="17">
        <v>51.40795</v>
      </c>
      <c r="FQ1110" s="17">
        <v>50.924550000000004</v>
      </c>
      <c r="FR1110" s="17">
        <v>50.985489999999999</v>
      </c>
      <c r="FS1110" s="17">
        <v>13.805070000000001</v>
      </c>
      <c r="FT1110" s="17">
        <v>0.63953789999999999</v>
      </c>
      <c r="FU1110" s="17">
        <v>0.80986320000000001</v>
      </c>
      <c r="FW1110" s="17"/>
    </row>
    <row r="1111" spans="1:179" x14ac:dyDescent="0.25">
      <c r="A1111" t="s">
        <v>226</v>
      </c>
      <c r="B1111" t="s">
        <v>0</v>
      </c>
      <c r="C1111" t="s">
        <v>261</v>
      </c>
      <c r="D1111" t="s">
        <v>245</v>
      </c>
      <c r="E1111" t="s">
        <v>221</v>
      </c>
      <c r="F1111" s="17">
        <v>9130</v>
      </c>
      <c r="G1111" s="17">
        <v>5.7430580000000004</v>
      </c>
      <c r="H1111" s="17">
        <v>4.9737939999999998</v>
      </c>
      <c r="I1111" s="17">
        <v>3.9095209999999998</v>
      </c>
      <c r="J1111" s="17">
        <v>4.3556900000000001</v>
      </c>
      <c r="K1111" s="17">
        <v>5.3518530000000002</v>
      </c>
      <c r="L1111" s="17">
        <v>6.2820090000000004</v>
      </c>
      <c r="M1111" s="17">
        <v>6.7980939999999999</v>
      </c>
      <c r="N1111" s="17">
        <v>8.1727670000000003</v>
      </c>
      <c r="O1111" s="17">
        <v>7.6696660000000003</v>
      </c>
      <c r="P1111" s="17">
        <v>7.25868</v>
      </c>
      <c r="Q1111" s="17">
        <v>7.7294450000000001</v>
      </c>
      <c r="R1111" s="17">
        <v>8.3013729999999999</v>
      </c>
      <c r="S1111" s="17">
        <v>7.7012600000000004</v>
      </c>
      <c r="T1111" s="17">
        <v>7.1991899999999998</v>
      </c>
      <c r="U1111" s="17">
        <v>7.8616200000000003</v>
      </c>
      <c r="V1111" s="17">
        <v>9.0357339999999997</v>
      </c>
      <c r="W1111" s="17">
        <v>10.00426</v>
      </c>
      <c r="X1111" s="17">
        <v>11.45262</v>
      </c>
      <c r="Y1111" s="17">
        <v>12.628299999999999</v>
      </c>
      <c r="Z1111" s="17">
        <v>12.600429999999999</v>
      </c>
      <c r="AA1111" s="17">
        <v>11.337590000000001</v>
      </c>
      <c r="AB1111" s="17">
        <v>10.694900000000001</v>
      </c>
      <c r="AC1111" s="17">
        <v>8.6503519999999998</v>
      </c>
      <c r="AD1111" s="17">
        <v>7.3439550000000002</v>
      </c>
      <c r="AE1111" s="17">
        <v>-2.130029</v>
      </c>
      <c r="AF1111" s="17">
        <v>-2.4605009999999998</v>
      </c>
      <c r="AG1111" s="17">
        <v>-3.9234650000000002</v>
      </c>
      <c r="AH1111" s="17">
        <v>-2.4786329999999999</v>
      </c>
      <c r="AI1111" s="17">
        <v>-1.1089610000000001</v>
      </c>
      <c r="AJ1111" s="17">
        <v>-0.60680909999999999</v>
      </c>
      <c r="AK1111" s="17">
        <v>-1.1276219999999999</v>
      </c>
      <c r="AL1111" s="17">
        <v>-0.65965379999999996</v>
      </c>
      <c r="AM1111" s="17">
        <v>-0.66109390000000001</v>
      </c>
      <c r="AN1111" s="17">
        <v>-1.243649</v>
      </c>
      <c r="AO1111" s="17">
        <v>-1.087582</v>
      </c>
      <c r="AP1111" s="17">
        <v>-0.31303540000000002</v>
      </c>
      <c r="AQ1111" s="17">
        <v>-1.3389200000000001</v>
      </c>
      <c r="AR1111" s="17">
        <v>-2.3385349999999998</v>
      </c>
      <c r="AS1111" s="17">
        <v>-1.646104</v>
      </c>
      <c r="AT1111" s="17">
        <v>-1.1868540000000001</v>
      </c>
      <c r="AU1111" s="17">
        <v>-1.2520899999999999</v>
      </c>
      <c r="AV1111" s="17">
        <v>-1.097477</v>
      </c>
      <c r="AW1111" s="17">
        <v>-0.24221280000000001</v>
      </c>
      <c r="AX1111" s="17">
        <v>-1.49199E-2</v>
      </c>
      <c r="AY1111" s="17">
        <v>-0.49029230000000001</v>
      </c>
      <c r="AZ1111" s="17">
        <v>-0.49530469999999999</v>
      </c>
      <c r="BA1111" s="17">
        <v>-1.1510400000000001</v>
      </c>
      <c r="BB1111" s="17">
        <v>-1.064889</v>
      </c>
      <c r="BC1111" s="17">
        <v>-1.467409</v>
      </c>
      <c r="BD1111" s="17">
        <v>-1.7834289999999999</v>
      </c>
      <c r="BE1111" s="17">
        <v>-2.7699370000000001</v>
      </c>
      <c r="BF1111" s="17">
        <v>-1.79352</v>
      </c>
      <c r="BG1111" s="17">
        <v>-0.66297410000000001</v>
      </c>
      <c r="BH1111" s="17">
        <v>-0.22165670000000001</v>
      </c>
      <c r="BI1111" s="17">
        <v>-0.73529599999999995</v>
      </c>
      <c r="BJ1111" s="17">
        <v>-0.1184504</v>
      </c>
      <c r="BK1111" s="17">
        <v>-1.85571E-2</v>
      </c>
      <c r="BL1111" s="17">
        <v>-0.53566670000000005</v>
      </c>
      <c r="BM1111" s="17">
        <v>-0.2969678</v>
      </c>
      <c r="BN1111" s="17">
        <v>0.45865270000000002</v>
      </c>
      <c r="BO1111" s="17">
        <v>-0.39310040000000002</v>
      </c>
      <c r="BP1111" s="17">
        <v>-1.3565339999999999</v>
      </c>
      <c r="BQ1111" s="17">
        <v>-0.64144769999999995</v>
      </c>
      <c r="BR1111" s="17">
        <v>-0.1719957</v>
      </c>
      <c r="BS1111" s="17">
        <v>-0.30678</v>
      </c>
      <c r="BT1111" s="17">
        <v>-0.3228046</v>
      </c>
      <c r="BU1111" s="17">
        <v>0.57856110000000005</v>
      </c>
      <c r="BV1111" s="17">
        <v>0.82387730000000003</v>
      </c>
      <c r="BW1111" s="17">
        <v>0.170317</v>
      </c>
      <c r="BX1111" s="17">
        <v>0.19191929999999999</v>
      </c>
      <c r="BY1111" s="17">
        <v>-0.55666970000000005</v>
      </c>
      <c r="BZ1111" s="17">
        <v>-0.65786639999999996</v>
      </c>
      <c r="CA1111" s="17">
        <v>-1.008481</v>
      </c>
      <c r="CB1111" s="17">
        <v>-1.3144899999999999</v>
      </c>
      <c r="CC1111" s="17">
        <v>-1.9710080000000001</v>
      </c>
      <c r="CD1111" s="17">
        <v>-1.3190120000000001</v>
      </c>
      <c r="CE1111" s="17">
        <v>-0.35408450000000002</v>
      </c>
      <c r="CF1111" s="17">
        <v>4.5098600000000003E-2</v>
      </c>
      <c r="CG1111" s="17">
        <v>-0.46357219999999999</v>
      </c>
      <c r="CH1111" s="17">
        <v>0.25638549999999999</v>
      </c>
      <c r="CI1111" s="17">
        <v>0.4264618</v>
      </c>
      <c r="CJ1111" s="17">
        <v>-4.5320399999999997E-2</v>
      </c>
      <c r="CK1111" s="17">
        <v>0.25060919999999998</v>
      </c>
      <c r="CL1111" s="17">
        <v>0.99312160000000005</v>
      </c>
      <c r="CM1111" s="17">
        <v>0.26197140000000002</v>
      </c>
      <c r="CN1111" s="17">
        <v>-0.67640359999999999</v>
      </c>
      <c r="CO1111" s="17">
        <v>5.4373900000000003E-2</v>
      </c>
      <c r="CP1111" s="17">
        <v>0.53089240000000004</v>
      </c>
      <c r="CQ1111" s="17">
        <v>0.3479391</v>
      </c>
      <c r="CR1111" s="17">
        <v>0.21373149999999999</v>
      </c>
      <c r="CS1111" s="17">
        <v>1.147027</v>
      </c>
      <c r="CT1111" s="17">
        <v>1.4048259999999999</v>
      </c>
      <c r="CU1111" s="17">
        <v>0.62785290000000005</v>
      </c>
      <c r="CV1111" s="17">
        <v>0.6678885</v>
      </c>
      <c r="CW1111" s="17">
        <v>-0.14501059999999999</v>
      </c>
      <c r="CX1111" s="17">
        <v>-0.37596380000000001</v>
      </c>
      <c r="CY1111" s="17">
        <v>-0.54955240000000005</v>
      </c>
      <c r="CZ1111" s="17">
        <v>-0.84555219999999998</v>
      </c>
      <c r="DA1111" s="17">
        <v>-1.172078</v>
      </c>
      <c r="DB1111" s="17">
        <v>-0.84450530000000001</v>
      </c>
      <c r="DC1111" s="17">
        <v>-4.5194900000000003E-2</v>
      </c>
      <c r="DD1111" s="17">
        <v>0.31185400000000002</v>
      </c>
      <c r="DE1111" s="17">
        <v>-0.1918484</v>
      </c>
      <c r="DF1111" s="17">
        <v>0.63122140000000004</v>
      </c>
      <c r="DG1111" s="17">
        <v>0.87148080000000006</v>
      </c>
      <c r="DH1111" s="17">
        <v>0.44502589999999997</v>
      </c>
      <c r="DI1111" s="17">
        <v>0.79818610000000001</v>
      </c>
      <c r="DJ1111" s="17">
        <v>1.5275909999999999</v>
      </c>
      <c r="DK1111" s="17">
        <v>0.9170431</v>
      </c>
      <c r="DL1111" s="17">
        <v>3.7271000000000001E-3</v>
      </c>
      <c r="DM1111" s="17">
        <v>0.75019550000000002</v>
      </c>
      <c r="DN1111" s="17">
        <v>1.2337800000000001</v>
      </c>
      <c r="DO1111" s="17">
        <v>1.002658</v>
      </c>
      <c r="DP1111" s="17">
        <v>0.75026749999999998</v>
      </c>
      <c r="DQ1111" s="17">
        <v>1.715492</v>
      </c>
      <c r="DR1111" s="17">
        <v>1.9857739999999999</v>
      </c>
      <c r="DS1111" s="17">
        <v>1.0853889999999999</v>
      </c>
      <c r="DT1111" s="17">
        <v>1.143858</v>
      </c>
      <c r="DU1111" s="17">
        <v>0.26664840000000001</v>
      </c>
      <c r="DV1111" s="17">
        <v>-9.40613E-2</v>
      </c>
      <c r="DW1111" s="17">
        <v>0.1130673</v>
      </c>
      <c r="DX1111" s="17">
        <v>-0.16847999999999999</v>
      </c>
      <c r="DY1111" s="17">
        <v>-1.85501E-2</v>
      </c>
      <c r="DZ1111" s="17">
        <v>-0.15939220000000001</v>
      </c>
      <c r="EA1111" s="17">
        <v>0.4007925</v>
      </c>
      <c r="EB1111" s="17">
        <v>0.69700649999999997</v>
      </c>
      <c r="EC1111" s="17">
        <v>0.20047770000000001</v>
      </c>
      <c r="ED1111" s="17">
        <v>1.1724250000000001</v>
      </c>
      <c r="EE1111" s="17">
        <v>1.5140180000000001</v>
      </c>
      <c r="EF1111" s="17">
        <v>1.153008</v>
      </c>
      <c r="EG1111" s="17">
        <v>1.5888</v>
      </c>
      <c r="EH1111" s="17">
        <v>2.2992789999999999</v>
      </c>
      <c r="EI1111" s="17">
        <v>1.8628629999999999</v>
      </c>
      <c r="EJ1111" s="17">
        <v>0.98572789999999999</v>
      </c>
      <c r="EK1111" s="17">
        <v>1.7548520000000001</v>
      </c>
      <c r="EL1111" s="17">
        <v>2.2486389999999998</v>
      </c>
      <c r="EM1111" s="17">
        <v>1.9479690000000001</v>
      </c>
      <c r="EN1111" s="17">
        <v>1.52494</v>
      </c>
      <c r="EO1111" s="17">
        <v>2.5362659999999999</v>
      </c>
      <c r="EP1111" s="17">
        <v>2.8245710000000002</v>
      </c>
      <c r="EQ1111" s="17">
        <v>1.7459979999999999</v>
      </c>
      <c r="ER1111" s="17">
        <v>1.8310820000000001</v>
      </c>
      <c r="ES1111" s="17">
        <v>0.86101879999999997</v>
      </c>
      <c r="ET1111" s="17">
        <v>0.31296109999999999</v>
      </c>
      <c r="EU1111" s="17">
        <v>53.21566</v>
      </c>
      <c r="EV1111" s="17">
        <v>53.104500000000002</v>
      </c>
      <c r="EW1111" s="17">
        <v>53.582569999999997</v>
      </c>
      <c r="EX1111" s="17">
        <v>54.144570000000002</v>
      </c>
      <c r="EY1111" s="17">
        <v>54.495139999999999</v>
      </c>
      <c r="EZ1111" s="17">
        <v>55.35783</v>
      </c>
      <c r="FA1111" s="17">
        <v>54.616880000000002</v>
      </c>
      <c r="FB1111" s="17">
        <v>55.084530000000001</v>
      </c>
      <c r="FC1111" s="17">
        <v>56.310890000000001</v>
      </c>
      <c r="FD1111" s="17">
        <v>58.128970000000002</v>
      </c>
      <c r="FE1111" s="17">
        <v>56.020809999999997</v>
      </c>
      <c r="FF1111" s="17">
        <v>55.65793</v>
      </c>
      <c r="FG1111" s="17">
        <v>56.17445</v>
      </c>
      <c r="FH1111" s="17">
        <v>56.206829999999997</v>
      </c>
      <c r="FI1111" s="17">
        <v>55.430680000000002</v>
      </c>
      <c r="FJ1111" s="17">
        <v>52.410269999999997</v>
      </c>
      <c r="FK1111" s="17">
        <v>50.871079999999999</v>
      </c>
      <c r="FL1111" s="17">
        <v>51.198729999999998</v>
      </c>
      <c r="FM1111" s="17">
        <v>51.905949999999997</v>
      </c>
      <c r="FN1111" s="17">
        <v>50.894649999999999</v>
      </c>
      <c r="FO1111" s="17">
        <v>50.354619999999997</v>
      </c>
      <c r="FP1111" s="17">
        <v>49.105800000000002</v>
      </c>
      <c r="FQ1111" s="17">
        <v>48.207450000000001</v>
      </c>
      <c r="FR1111" s="17">
        <v>48.402290000000001</v>
      </c>
      <c r="FS1111" s="17">
        <v>10.94753</v>
      </c>
      <c r="FT1111" s="17">
        <v>0.59014849999999996</v>
      </c>
      <c r="FU1111" s="17">
        <v>0.84258010000000005</v>
      </c>
      <c r="FW1111" s="17"/>
    </row>
    <row r="1112" spans="1:179" x14ac:dyDescent="0.25">
      <c r="A1112" t="s">
        <v>226</v>
      </c>
      <c r="B1112" t="s">
        <v>0</v>
      </c>
      <c r="C1112" t="s">
        <v>261</v>
      </c>
      <c r="D1112" t="s">
        <v>234</v>
      </c>
      <c r="E1112" t="s">
        <v>219</v>
      </c>
      <c r="F1112" s="17">
        <v>24249</v>
      </c>
      <c r="G1112" s="17">
        <v>12.873749999999999</v>
      </c>
      <c r="H1112" s="17">
        <v>11.58741</v>
      </c>
      <c r="I1112" s="17">
        <v>9.7249429999999997</v>
      </c>
      <c r="J1112" s="17">
        <v>9.9446510000000004</v>
      </c>
      <c r="K1112" s="17">
        <v>10.93582</v>
      </c>
      <c r="L1112" s="17">
        <v>12.625629999999999</v>
      </c>
      <c r="M1112" s="17">
        <v>15.590540000000001</v>
      </c>
      <c r="N1112" s="17">
        <v>15.14392</v>
      </c>
      <c r="O1112" s="17">
        <v>10.24461</v>
      </c>
      <c r="P1112" s="17">
        <v>5.3494849999999996</v>
      </c>
      <c r="Q1112" s="17">
        <v>1.448285</v>
      </c>
      <c r="R1112" s="17">
        <v>-0.73885060000000002</v>
      </c>
      <c r="S1112" s="17">
        <v>-1.6316489999999999</v>
      </c>
      <c r="T1112" s="17">
        <v>-0.5075731</v>
      </c>
      <c r="U1112" s="17">
        <v>1.982335</v>
      </c>
      <c r="V1112" s="17">
        <v>5.9586230000000002</v>
      </c>
      <c r="W1112" s="17">
        <v>12.17118</v>
      </c>
      <c r="X1112" s="17">
        <v>18.942029999999999</v>
      </c>
      <c r="Y1112" s="17">
        <v>22.25385</v>
      </c>
      <c r="Z1112" s="17">
        <v>22.174219999999998</v>
      </c>
      <c r="AA1112" s="17">
        <v>21.186039999999998</v>
      </c>
      <c r="AB1112" s="17">
        <v>19.218830000000001</v>
      </c>
      <c r="AC1112" s="17">
        <v>16.829750000000001</v>
      </c>
      <c r="AD1112" s="17">
        <v>14.80932</v>
      </c>
      <c r="AE1112" s="17">
        <v>-2.8061060000000002</v>
      </c>
      <c r="AF1112" s="17">
        <v>-3.2043159999999999</v>
      </c>
      <c r="AG1112" s="17">
        <v>-5.2134039999999997</v>
      </c>
      <c r="AH1112" s="17">
        <v>-4.1729620000000001</v>
      </c>
      <c r="AI1112" s="17">
        <v>-3.0225650000000002</v>
      </c>
      <c r="AJ1112" s="17">
        <v>-2.3453620000000002</v>
      </c>
      <c r="AK1112" s="17">
        <v>-1.545193</v>
      </c>
      <c r="AL1112" s="17">
        <v>-1.0213289999999999</v>
      </c>
      <c r="AM1112" s="17">
        <v>-0.87011309999999997</v>
      </c>
      <c r="AN1112" s="17">
        <v>-0.72973200000000005</v>
      </c>
      <c r="AO1112" s="17">
        <v>-0.73381580000000002</v>
      </c>
      <c r="AP1112" s="17">
        <v>-0.67114720000000005</v>
      </c>
      <c r="AQ1112" s="17">
        <v>-1.011628</v>
      </c>
      <c r="AR1112" s="17">
        <v>-0.61020890000000005</v>
      </c>
      <c r="AS1112" s="17">
        <v>-0.72577320000000001</v>
      </c>
      <c r="AT1112" s="17">
        <v>-1.0768850000000001</v>
      </c>
      <c r="AU1112" s="17">
        <v>-0.80485499999999999</v>
      </c>
      <c r="AV1112" s="17">
        <v>-0.3207488</v>
      </c>
      <c r="AW1112" s="17">
        <v>-0.14977119999999999</v>
      </c>
      <c r="AX1112" s="17">
        <v>5.27853E-2</v>
      </c>
      <c r="AY1112" s="17">
        <v>-0.16941239999999999</v>
      </c>
      <c r="AZ1112" s="17">
        <v>-1.239409</v>
      </c>
      <c r="BA1112" s="17">
        <v>-1.607262</v>
      </c>
      <c r="BB1112" s="17">
        <v>-1.278675</v>
      </c>
      <c r="BC1112" s="17">
        <v>-2.0877720000000002</v>
      </c>
      <c r="BD1112" s="17">
        <v>-2.524597</v>
      </c>
      <c r="BE1112" s="17">
        <v>-4.0600959999999997</v>
      </c>
      <c r="BF1112" s="17">
        <v>-3.3565499999999999</v>
      </c>
      <c r="BG1112" s="17">
        <v>-2.4413969999999998</v>
      </c>
      <c r="BH1112" s="17">
        <v>-1.8627739999999999</v>
      </c>
      <c r="BI1112" s="17">
        <v>-1.105594</v>
      </c>
      <c r="BJ1112" s="17">
        <v>-0.58539669999999999</v>
      </c>
      <c r="BK1112" s="17">
        <v>-0.32786739999999998</v>
      </c>
      <c r="BL1112" s="17">
        <v>-8.9026800000000003E-2</v>
      </c>
      <c r="BM1112" s="17">
        <v>-0.10175439999999999</v>
      </c>
      <c r="BN1112" s="17">
        <v>-2.8298500000000001E-2</v>
      </c>
      <c r="BO1112" s="17">
        <v>-0.32587949999999999</v>
      </c>
      <c r="BP1112" s="17">
        <v>9.59198E-2</v>
      </c>
      <c r="BQ1112" s="17">
        <v>-7.5537699999999999E-2</v>
      </c>
      <c r="BR1112" s="17">
        <v>-0.5400488</v>
      </c>
      <c r="BS1112" s="17">
        <v>-0.26927390000000001</v>
      </c>
      <c r="BT1112" s="17">
        <v>0.1606476</v>
      </c>
      <c r="BU1112" s="17">
        <v>0.31627280000000002</v>
      </c>
      <c r="BV1112" s="17">
        <v>0.48030879999999998</v>
      </c>
      <c r="BW1112" s="17">
        <v>0.27827360000000001</v>
      </c>
      <c r="BX1112" s="17">
        <v>-0.68417760000000005</v>
      </c>
      <c r="BY1112" s="17">
        <v>-0.99536720000000001</v>
      </c>
      <c r="BZ1112" s="17">
        <v>-0.81111339999999998</v>
      </c>
      <c r="CA1112" s="17">
        <v>-1.5902559999999999</v>
      </c>
      <c r="CB1112" s="17">
        <v>-2.0538249999999998</v>
      </c>
      <c r="CC1112" s="17">
        <v>-3.2613189999999999</v>
      </c>
      <c r="CD1112" s="17">
        <v>-2.7911049999999999</v>
      </c>
      <c r="CE1112" s="17">
        <v>-2.0388820000000001</v>
      </c>
      <c r="CF1112" s="17">
        <v>-1.528535</v>
      </c>
      <c r="CG1112" s="17">
        <v>-0.80112870000000003</v>
      </c>
      <c r="CH1112" s="17">
        <v>-0.28347159999999999</v>
      </c>
      <c r="CI1112" s="17">
        <v>4.7690299999999998E-2</v>
      </c>
      <c r="CJ1112" s="17">
        <v>0.35472369999999998</v>
      </c>
      <c r="CK1112" s="17">
        <v>0.33600940000000001</v>
      </c>
      <c r="CL1112" s="17">
        <v>0.41693649999999999</v>
      </c>
      <c r="CM1112" s="17">
        <v>0.1490678</v>
      </c>
      <c r="CN1112" s="17">
        <v>0.58498249999999996</v>
      </c>
      <c r="CO1112" s="17">
        <v>0.37481340000000002</v>
      </c>
      <c r="CP1112" s="17">
        <v>-0.1682379</v>
      </c>
      <c r="CQ1112" s="17">
        <v>0.10166790000000001</v>
      </c>
      <c r="CR1112" s="17">
        <v>0.49406129999999998</v>
      </c>
      <c r="CS1112" s="17">
        <v>0.63905350000000005</v>
      </c>
      <c r="CT1112" s="17">
        <v>0.77641020000000005</v>
      </c>
      <c r="CU1112" s="17">
        <v>0.58833959999999996</v>
      </c>
      <c r="CV1112" s="17">
        <v>-0.29962610000000001</v>
      </c>
      <c r="CW1112" s="17">
        <v>-0.57157060000000004</v>
      </c>
      <c r="CX1112" s="17">
        <v>-0.48728189999999999</v>
      </c>
      <c r="CY1112" s="17">
        <v>-1.092741</v>
      </c>
      <c r="CZ1112" s="17">
        <v>-1.583054</v>
      </c>
      <c r="DA1112" s="17">
        <v>-2.4625430000000001</v>
      </c>
      <c r="DB1112" s="17">
        <v>-2.22566</v>
      </c>
      <c r="DC1112" s="17">
        <v>-1.636366</v>
      </c>
      <c r="DD1112" s="17">
        <v>-1.194296</v>
      </c>
      <c r="DE1112" s="17">
        <v>-0.49666359999999998</v>
      </c>
      <c r="DF1112" s="17">
        <v>1.8453500000000001E-2</v>
      </c>
      <c r="DG1112" s="17">
        <v>0.42324810000000002</v>
      </c>
      <c r="DH1112" s="17">
        <v>0.79847429999999997</v>
      </c>
      <c r="DI1112" s="17">
        <v>0.77377320000000005</v>
      </c>
      <c r="DJ1112" s="17">
        <v>0.86217149999999998</v>
      </c>
      <c r="DK1112" s="17">
        <v>0.62401510000000004</v>
      </c>
      <c r="DL1112" s="17">
        <v>1.0740449999999999</v>
      </c>
      <c r="DM1112" s="17">
        <v>0.82516440000000002</v>
      </c>
      <c r="DN1112" s="17">
        <v>0.203573</v>
      </c>
      <c r="DO1112" s="17">
        <v>0.47260980000000002</v>
      </c>
      <c r="DP1112" s="17">
        <v>0.82747510000000002</v>
      </c>
      <c r="DQ1112" s="17">
        <v>0.96183410000000003</v>
      </c>
      <c r="DR1112" s="17">
        <v>1.0725119999999999</v>
      </c>
      <c r="DS1112" s="17">
        <v>0.89840560000000003</v>
      </c>
      <c r="DT1112" s="17">
        <v>8.4925399999999998E-2</v>
      </c>
      <c r="DU1112" s="17">
        <v>-0.14777409999999999</v>
      </c>
      <c r="DV1112" s="17">
        <v>-0.1634505</v>
      </c>
      <c r="DW1112" s="17">
        <v>-0.37440689999999999</v>
      </c>
      <c r="DX1112" s="17">
        <v>-0.9033352</v>
      </c>
      <c r="DY1112" s="17">
        <v>-1.3092349999999999</v>
      </c>
      <c r="DZ1112" s="17">
        <v>-1.4092469999999999</v>
      </c>
      <c r="EA1112" s="17">
        <v>-1.0551980000000001</v>
      </c>
      <c r="EB1112" s="17">
        <v>-0.71170719999999998</v>
      </c>
      <c r="EC1112" s="17">
        <v>-5.7064400000000001E-2</v>
      </c>
      <c r="ED1112" s="17">
        <v>0.45438529999999999</v>
      </c>
      <c r="EE1112" s="17">
        <v>0.96549379999999996</v>
      </c>
      <c r="EF1112" s="17">
        <v>1.439179</v>
      </c>
      <c r="EG1112" s="17">
        <v>1.4058349999999999</v>
      </c>
      <c r="EH1112" s="17">
        <v>1.50502</v>
      </c>
      <c r="EI1112" s="17">
        <v>1.3097639999999999</v>
      </c>
      <c r="EJ1112" s="17">
        <v>1.7801739999999999</v>
      </c>
      <c r="EK1112" s="17">
        <v>1.4754</v>
      </c>
      <c r="EL1112" s="17">
        <v>0.74040899999999998</v>
      </c>
      <c r="EM1112" s="17">
        <v>1.0081910000000001</v>
      </c>
      <c r="EN1112" s="17">
        <v>1.308872</v>
      </c>
      <c r="EO1112" s="17">
        <v>1.427878</v>
      </c>
      <c r="EP1112" s="17">
        <v>1.500035</v>
      </c>
      <c r="EQ1112" s="17">
        <v>1.3460920000000001</v>
      </c>
      <c r="ER1112" s="17">
        <v>0.64015670000000002</v>
      </c>
      <c r="ES1112" s="17">
        <v>0.4641208</v>
      </c>
      <c r="ET1112" s="17">
        <v>0.30411070000000001</v>
      </c>
      <c r="EU1112" s="17">
        <v>49.730319999999999</v>
      </c>
      <c r="EV1112" s="17">
        <v>48.675879999999999</v>
      </c>
      <c r="EW1112" s="17">
        <v>47.687379999999997</v>
      </c>
      <c r="EX1112" s="17">
        <v>46.876559999999998</v>
      </c>
      <c r="EY1112" s="17">
        <v>46.16892</v>
      </c>
      <c r="EZ1112" s="17">
        <v>45.778709999999997</v>
      </c>
      <c r="FA1112" s="17">
        <v>45.43056</v>
      </c>
      <c r="FB1112" s="17">
        <v>46.121580000000002</v>
      </c>
      <c r="FC1112" s="17">
        <v>52.146430000000002</v>
      </c>
      <c r="FD1112" s="17">
        <v>58.303629999999998</v>
      </c>
      <c r="FE1112" s="17">
        <v>62.867080000000001</v>
      </c>
      <c r="FF1112" s="17">
        <v>65.984909999999999</v>
      </c>
      <c r="FG1112" s="17">
        <v>67.695310000000006</v>
      </c>
      <c r="FH1112" s="17">
        <v>67.809740000000005</v>
      </c>
      <c r="FI1112" s="17">
        <v>67.567589999999996</v>
      </c>
      <c r="FJ1112" s="17">
        <v>66.211010000000002</v>
      </c>
      <c r="FK1112" s="17">
        <v>64.862650000000002</v>
      </c>
      <c r="FL1112" s="17">
        <v>62.52599</v>
      </c>
      <c r="FM1112" s="17">
        <v>58.59402</v>
      </c>
      <c r="FN1112" s="17">
        <v>55.968440000000001</v>
      </c>
      <c r="FO1112" s="17">
        <v>53.768090000000001</v>
      </c>
      <c r="FP1112" s="17">
        <v>52.269489999999998</v>
      </c>
      <c r="FQ1112" s="17">
        <v>50.620840000000001</v>
      </c>
      <c r="FR1112" s="17">
        <v>49.685119999999998</v>
      </c>
      <c r="FS1112" s="17">
        <v>10.668850000000001</v>
      </c>
      <c r="FT1112" s="17">
        <v>0.53037480000000004</v>
      </c>
      <c r="FU1112" s="17">
        <v>0.51469209999999999</v>
      </c>
      <c r="FW1112" s="17"/>
    </row>
    <row r="1113" spans="1:179" x14ac:dyDescent="0.25">
      <c r="A1113" t="s">
        <v>226</v>
      </c>
      <c r="B1113" t="s">
        <v>0</v>
      </c>
      <c r="C1113" t="s">
        <v>261</v>
      </c>
      <c r="D1113" t="s">
        <v>234</v>
      </c>
      <c r="E1113" t="s">
        <v>220</v>
      </c>
      <c r="F1113" s="17">
        <v>14511</v>
      </c>
      <c r="G1113" s="17">
        <v>7.0196170000000002</v>
      </c>
      <c r="H1113" s="17">
        <v>6.2495159999999998</v>
      </c>
      <c r="I1113" s="17">
        <v>5.816694</v>
      </c>
      <c r="J1113" s="17">
        <v>5.667942</v>
      </c>
      <c r="K1113" s="17">
        <v>5.7456500000000004</v>
      </c>
      <c r="L1113" s="17">
        <v>6.41554</v>
      </c>
      <c r="M1113" s="17">
        <v>8.5104790000000001</v>
      </c>
      <c r="N1113" s="17">
        <v>8.8148700000000009</v>
      </c>
      <c r="O1113" s="17">
        <v>6.2386379999999999</v>
      </c>
      <c r="P1113" s="17">
        <v>4.1719410000000003</v>
      </c>
      <c r="Q1113" s="17">
        <v>2.2770299999999999</v>
      </c>
      <c r="R1113" s="17">
        <v>1.1709510000000001</v>
      </c>
      <c r="S1113" s="17">
        <v>0.95085140000000001</v>
      </c>
      <c r="T1113" s="17">
        <v>1.485258</v>
      </c>
      <c r="U1113" s="17">
        <v>2.4240699999999999</v>
      </c>
      <c r="V1113" s="17">
        <v>4.0912449999999998</v>
      </c>
      <c r="W1113" s="17">
        <v>6.9896500000000001</v>
      </c>
      <c r="X1113" s="17">
        <v>10.7598</v>
      </c>
      <c r="Y1113" s="17">
        <v>12.89405</v>
      </c>
      <c r="Z1113" s="17">
        <v>12.85065</v>
      </c>
      <c r="AA1113" s="17">
        <v>12.089689999999999</v>
      </c>
      <c r="AB1113" s="17">
        <v>10.76966</v>
      </c>
      <c r="AC1113" s="17">
        <v>9.0250229999999991</v>
      </c>
      <c r="AD1113" s="17">
        <v>7.9012520000000004</v>
      </c>
      <c r="AE1113" s="17">
        <v>-2.0585930000000001</v>
      </c>
      <c r="AF1113" s="17">
        <v>-2.1028699999999998</v>
      </c>
      <c r="AG1113" s="17">
        <v>-2.0056940000000001</v>
      </c>
      <c r="AH1113" s="17">
        <v>-2.1892149999999999</v>
      </c>
      <c r="AI1113" s="17">
        <v>-2.085925</v>
      </c>
      <c r="AJ1113" s="17">
        <v>-1.9062060000000001</v>
      </c>
      <c r="AK1113" s="17">
        <v>-1.0313110000000001</v>
      </c>
      <c r="AL1113" s="17">
        <v>-0.62751920000000005</v>
      </c>
      <c r="AM1113" s="17">
        <v>-0.94517180000000001</v>
      </c>
      <c r="AN1113" s="17">
        <v>-0.67850080000000002</v>
      </c>
      <c r="AO1113" s="17">
        <v>-0.80823319999999998</v>
      </c>
      <c r="AP1113" s="17">
        <v>-0.84180600000000005</v>
      </c>
      <c r="AQ1113" s="17">
        <v>-0.77664949999999999</v>
      </c>
      <c r="AR1113" s="17">
        <v>-0.51177010000000001</v>
      </c>
      <c r="AS1113" s="17">
        <v>-0.72472270000000005</v>
      </c>
      <c r="AT1113" s="17">
        <v>-1.078565</v>
      </c>
      <c r="AU1113" s="17">
        <v>-0.66828449999999995</v>
      </c>
      <c r="AV1113" s="17">
        <v>-0.1703028</v>
      </c>
      <c r="AW1113" s="17">
        <v>6.7993999999999999E-2</v>
      </c>
      <c r="AX1113" s="17">
        <v>0.24726719999999999</v>
      </c>
      <c r="AY1113" s="17">
        <v>-4.5953800000000003E-2</v>
      </c>
      <c r="AZ1113" s="17">
        <v>-0.83769890000000002</v>
      </c>
      <c r="BA1113" s="17">
        <v>-1.4018949999999999</v>
      </c>
      <c r="BB1113" s="17">
        <v>-1.2379500000000001</v>
      </c>
      <c r="BC1113" s="17">
        <v>-1.420164</v>
      </c>
      <c r="BD1113" s="17">
        <v>-1.5852839999999999</v>
      </c>
      <c r="BE1113" s="17">
        <v>-1.576719</v>
      </c>
      <c r="BF1113" s="17">
        <v>-1.65459</v>
      </c>
      <c r="BG1113" s="17">
        <v>-1.624069</v>
      </c>
      <c r="BH1113" s="17">
        <v>-1.496745</v>
      </c>
      <c r="BI1113" s="17">
        <v>-0.61733939999999998</v>
      </c>
      <c r="BJ1113" s="17">
        <v>-0.2319127</v>
      </c>
      <c r="BK1113" s="17">
        <v>-0.55456640000000001</v>
      </c>
      <c r="BL1113" s="17">
        <v>-0.31578679999999998</v>
      </c>
      <c r="BM1113" s="17">
        <v>-0.44469920000000002</v>
      </c>
      <c r="BN1113" s="17">
        <v>-0.46959220000000002</v>
      </c>
      <c r="BO1113" s="17">
        <v>-0.3704036</v>
      </c>
      <c r="BP1113" s="17">
        <v>-0.1224605</v>
      </c>
      <c r="BQ1113" s="17">
        <v>-0.34625010000000001</v>
      </c>
      <c r="BR1113" s="17">
        <v>-0.67724870000000004</v>
      </c>
      <c r="BS1113" s="17">
        <v>-0.34842990000000001</v>
      </c>
      <c r="BT1113" s="17">
        <v>0.160024</v>
      </c>
      <c r="BU1113" s="17">
        <v>0.42542659999999999</v>
      </c>
      <c r="BV1113" s="17">
        <v>0.55369270000000004</v>
      </c>
      <c r="BW1113" s="17">
        <v>0.28397460000000002</v>
      </c>
      <c r="BX1113" s="17">
        <v>-0.45478809999999997</v>
      </c>
      <c r="BY1113" s="17">
        <v>-0.98897760000000001</v>
      </c>
      <c r="BZ1113" s="17">
        <v>-0.85450420000000005</v>
      </c>
      <c r="CA1113" s="17">
        <v>-0.97799049999999998</v>
      </c>
      <c r="CB1113" s="17">
        <v>-1.2268049999999999</v>
      </c>
      <c r="CC1113" s="17">
        <v>-1.2796129999999999</v>
      </c>
      <c r="CD1113" s="17">
        <v>-1.2843100000000001</v>
      </c>
      <c r="CE1113" s="17">
        <v>-1.30419</v>
      </c>
      <c r="CF1113" s="17">
        <v>-1.2131529999999999</v>
      </c>
      <c r="CG1113" s="17">
        <v>-0.33062399999999997</v>
      </c>
      <c r="CH1113" s="17">
        <v>4.2083200000000001E-2</v>
      </c>
      <c r="CI1113" s="17">
        <v>-0.28403430000000002</v>
      </c>
      <c r="CJ1113" s="17">
        <v>-6.4572199999999996E-2</v>
      </c>
      <c r="CK1113" s="17">
        <v>-0.1929167</v>
      </c>
      <c r="CL1113" s="17">
        <v>-0.21179809999999999</v>
      </c>
      <c r="CM1113" s="17">
        <v>-8.9039099999999996E-2</v>
      </c>
      <c r="CN1113" s="17">
        <v>0.1471741</v>
      </c>
      <c r="CO1113" s="17">
        <v>-8.4121000000000001E-2</v>
      </c>
      <c r="CP1113" s="17">
        <v>-0.39929809999999999</v>
      </c>
      <c r="CQ1113" s="17">
        <v>-0.1268996</v>
      </c>
      <c r="CR1113" s="17">
        <v>0.38880740000000003</v>
      </c>
      <c r="CS1113" s="17">
        <v>0.67298329999999995</v>
      </c>
      <c r="CT1113" s="17">
        <v>0.76592210000000005</v>
      </c>
      <c r="CU1113" s="17">
        <v>0.51248199999999999</v>
      </c>
      <c r="CV1113" s="17">
        <v>-0.18958520000000001</v>
      </c>
      <c r="CW1113" s="17">
        <v>-0.70299259999999997</v>
      </c>
      <c r="CX1113" s="17">
        <v>-0.58893110000000004</v>
      </c>
      <c r="CY1113" s="17">
        <v>-0.53581679999999998</v>
      </c>
      <c r="CZ1113" s="17">
        <v>-0.86832620000000005</v>
      </c>
      <c r="DA1113" s="17">
        <v>-0.98250590000000004</v>
      </c>
      <c r="DB1113" s="17">
        <v>-0.9140298</v>
      </c>
      <c r="DC1113" s="17">
        <v>-0.98431029999999997</v>
      </c>
      <c r="DD1113" s="17">
        <v>-0.92956130000000003</v>
      </c>
      <c r="DE1113" s="17">
        <v>-4.3908700000000002E-2</v>
      </c>
      <c r="DF1113" s="17">
        <v>0.3160791</v>
      </c>
      <c r="DG1113" s="17">
        <v>-1.3502200000000001E-2</v>
      </c>
      <c r="DH1113" s="17">
        <v>0.18664240000000001</v>
      </c>
      <c r="DI1113" s="17">
        <v>5.8865800000000003E-2</v>
      </c>
      <c r="DJ1113" s="17">
        <v>4.5996000000000002E-2</v>
      </c>
      <c r="DK1113" s="17">
        <v>0.19232550000000001</v>
      </c>
      <c r="DL1113" s="17">
        <v>0.41680879999999998</v>
      </c>
      <c r="DM1113" s="17">
        <v>0.178008</v>
      </c>
      <c r="DN1113" s="17">
        <v>-0.1213475</v>
      </c>
      <c r="DO1113" s="17">
        <v>9.4630699999999998E-2</v>
      </c>
      <c r="DP1113" s="17">
        <v>0.61759070000000005</v>
      </c>
      <c r="DQ1113" s="17">
        <v>0.92054000000000002</v>
      </c>
      <c r="DR1113" s="17">
        <v>0.9781514</v>
      </c>
      <c r="DS1113" s="17">
        <v>0.74098929999999996</v>
      </c>
      <c r="DT1113" s="17">
        <v>7.5617699999999996E-2</v>
      </c>
      <c r="DU1113" s="17">
        <v>-0.41700749999999998</v>
      </c>
      <c r="DV1113" s="17">
        <v>-0.32335799999999998</v>
      </c>
      <c r="DW1113" s="17">
        <v>0.1026117</v>
      </c>
      <c r="DX1113" s="17">
        <v>-0.35074</v>
      </c>
      <c r="DY1113" s="17">
        <v>-0.55353090000000005</v>
      </c>
      <c r="DZ1113" s="17">
        <v>-0.37940439999999998</v>
      </c>
      <c r="EA1113" s="17">
        <v>-0.522455</v>
      </c>
      <c r="EB1113" s="17">
        <v>-0.52009989999999995</v>
      </c>
      <c r="EC1113" s="17">
        <v>0.37006280000000003</v>
      </c>
      <c r="ED1113" s="17">
        <v>0.71168569999999998</v>
      </c>
      <c r="EE1113" s="17">
        <v>0.37710320000000003</v>
      </c>
      <c r="EF1113" s="17">
        <v>0.54935630000000002</v>
      </c>
      <c r="EG1113" s="17">
        <v>0.42239969999999999</v>
      </c>
      <c r="EH1113" s="17">
        <v>0.41820980000000002</v>
      </c>
      <c r="EI1113" s="17">
        <v>0.59857130000000003</v>
      </c>
      <c r="EJ1113" s="17">
        <v>0.80611849999999996</v>
      </c>
      <c r="EK1113" s="17">
        <v>0.55648070000000005</v>
      </c>
      <c r="EL1113" s="17">
        <v>0.27996900000000002</v>
      </c>
      <c r="EM1113" s="17">
        <v>0.4144853</v>
      </c>
      <c r="EN1113" s="17">
        <v>0.94791760000000003</v>
      </c>
      <c r="EO1113" s="17">
        <v>1.277973</v>
      </c>
      <c r="EP1113" s="17">
        <v>1.2845770000000001</v>
      </c>
      <c r="EQ1113" s="17">
        <v>1.070918</v>
      </c>
      <c r="ER1113" s="17">
        <v>0.45852850000000001</v>
      </c>
      <c r="ES1113" s="17">
        <v>-4.0905000000000004E-3</v>
      </c>
      <c r="ET1113" s="17">
        <v>6.0087300000000003E-2</v>
      </c>
      <c r="EU1113" s="17">
        <v>50.380929999999999</v>
      </c>
      <c r="EV1113" s="17">
        <v>49.314819999999997</v>
      </c>
      <c r="EW1113" s="17">
        <v>48.343089999999997</v>
      </c>
      <c r="EX1113" s="17">
        <v>47.448210000000003</v>
      </c>
      <c r="EY1113" s="17">
        <v>46.874830000000003</v>
      </c>
      <c r="EZ1113" s="17">
        <v>46.379489999999997</v>
      </c>
      <c r="FA1113" s="17">
        <v>46.154490000000003</v>
      </c>
      <c r="FB1113" s="17">
        <v>46.903619999999997</v>
      </c>
      <c r="FC1113" s="17">
        <v>52.878300000000003</v>
      </c>
      <c r="FD1113" s="17">
        <v>58.915579999999999</v>
      </c>
      <c r="FE1113" s="17">
        <v>63.46031</v>
      </c>
      <c r="FF1113" s="17">
        <v>66.268180000000001</v>
      </c>
      <c r="FG1113" s="17">
        <v>67.765799999999999</v>
      </c>
      <c r="FH1113" s="17">
        <v>67.657399999999996</v>
      </c>
      <c r="FI1113" s="17">
        <v>67.355410000000006</v>
      </c>
      <c r="FJ1113" s="17">
        <v>65.881200000000007</v>
      </c>
      <c r="FK1113" s="17">
        <v>64.666499999999999</v>
      </c>
      <c r="FL1113" s="17">
        <v>62.448349999999998</v>
      </c>
      <c r="FM1113" s="17">
        <v>58.892940000000003</v>
      </c>
      <c r="FN1113" s="17">
        <v>56.482590000000002</v>
      </c>
      <c r="FO1113" s="17">
        <v>54.447000000000003</v>
      </c>
      <c r="FP1113" s="17">
        <v>53.049799999999998</v>
      </c>
      <c r="FQ1113" s="17">
        <v>51.414909999999999</v>
      </c>
      <c r="FR1113" s="17">
        <v>50.605930000000001</v>
      </c>
      <c r="FS1113" s="17">
        <v>8.9862079999999995</v>
      </c>
      <c r="FT1113" s="17">
        <v>0.38673049999999998</v>
      </c>
      <c r="FU1113" s="17">
        <v>0.3640873</v>
      </c>
      <c r="FW1113" s="17"/>
    </row>
    <row r="1114" spans="1:179" x14ac:dyDescent="0.25">
      <c r="A1114" t="s">
        <v>226</v>
      </c>
      <c r="B1114" t="s">
        <v>0</v>
      </c>
      <c r="C1114" t="s">
        <v>261</v>
      </c>
      <c r="D1114" t="s">
        <v>234</v>
      </c>
      <c r="E1114" t="s">
        <v>221</v>
      </c>
      <c r="F1114" s="17">
        <v>9738</v>
      </c>
      <c r="G1114" s="17">
        <v>5.8484800000000003</v>
      </c>
      <c r="H1114" s="17">
        <v>5.3210350000000002</v>
      </c>
      <c r="I1114" s="17">
        <v>4.0003539999999997</v>
      </c>
      <c r="J1114" s="17">
        <v>4.3142149999999999</v>
      </c>
      <c r="K1114" s="17">
        <v>5.1464629999999998</v>
      </c>
      <c r="L1114" s="17">
        <v>6.1285879999999997</v>
      </c>
      <c r="M1114" s="17">
        <v>7.1004680000000002</v>
      </c>
      <c r="N1114" s="17">
        <v>6.3444839999999996</v>
      </c>
      <c r="O1114" s="17">
        <v>3.9225569999999998</v>
      </c>
      <c r="P1114" s="17">
        <v>1.0995550000000001</v>
      </c>
      <c r="Q1114" s="17">
        <v>-0.92811060000000001</v>
      </c>
      <c r="R1114" s="17">
        <v>-2.0219330000000002</v>
      </c>
      <c r="S1114" s="17">
        <v>-2.6393010000000001</v>
      </c>
      <c r="T1114" s="17">
        <v>-2.0473810000000001</v>
      </c>
      <c r="U1114" s="17">
        <v>-0.51775649999999995</v>
      </c>
      <c r="V1114" s="17">
        <v>1.7946610000000001</v>
      </c>
      <c r="W1114" s="17">
        <v>5.1299549999999998</v>
      </c>
      <c r="X1114" s="17">
        <v>8.2008510000000001</v>
      </c>
      <c r="Y1114" s="17">
        <v>9.409986</v>
      </c>
      <c r="Z1114" s="17">
        <v>9.385624</v>
      </c>
      <c r="AA1114" s="17">
        <v>9.1199960000000004</v>
      </c>
      <c r="AB1114" s="17">
        <v>8.4376580000000008</v>
      </c>
      <c r="AC1114" s="17">
        <v>7.7167300000000001</v>
      </c>
      <c r="AD1114" s="17">
        <v>6.8400720000000002</v>
      </c>
      <c r="AE1114" s="17">
        <v>-1.2617389999999999</v>
      </c>
      <c r="AF1114" s="17">
        <v>-1.55647</v>
      </c>
      <c r="AG1114" s="17">
        <v>-3.4409890000000001</v>
      </c>
      <c r="AH1114" s="17">
        <v>-2.4367930000000002</v>
      </c>
      <c r="AI1114" s="17">
        <v>-1.398498</v>
      </c>
      <c r="AJ1114" s="17">
        <v>-0.87900299999999998</v>
      </c>
      <c r="AK1114" s="17">
        <v>-0.83479979999999998</v>
      </c>
      <c r="AL1114" s="17">
        <v>-0.70661569999999996</v>
      </c>
      <c r="AM1114" s="17">
        <v>-0.34751749999999998</v>
      </c>
      <c r="AN1114" s="17">
        <v>-0.46087149999999999</v>
      </c>
      <c r="AO1114" s="17">
        <v>-0.3422945</v>
      </c>
      <c r="AP1114" s="17">
        <v>-0.25266549999999999</v>
      </c>
      <c r="AQ1114" s="17">
        <v>-0.63253800000000004</v>
      </c>
      <c r="AR1114" s="17">
        <v>-0.47049859999999999</v>
      </c>
      <c r="AS1114" s="17">
        <v>-0.37597730000000001</v>
      </c>
      <c r="AT1114" s="17">
        <v>-0.38342520000000002</v>
      </c>
      <c r="AU1114" s="17">
        <v>-0.44561820000000002</v>
      </c>
      <c r="AV1114" s="17">
        <v>-0.42346600000000001</v>
      </c>
      <c r="AW1114" s="17">
        <v>-0.4939055</v>
      </c>
      <c r="AX1114" s="17">
        <v>-0.40167700000000001</v>
      </c>
      <c r="AY1114" s="17">
        <v>-0.39622550000000001</v>
      </c>
      <c r="AZ1114" s="17">
        <v>-0.73945240000000001</v>
      </c>
      <c r="BA1114" s="17">
        <v>-0.64866469999999998</v>
      </c>
      <c r="BB1114" s="17">
        <v>-0.45018150000000001</v>
      </c>
      <c r="BC1114" s="17">
        <v>-0.87905500000000003</v>
      </c>
      <c r="BD1114" s="17">
        <v>-1.1333899999999999</v>
      </c>
      <c r="BE1114" s="17">
        <v>-2.5224229999999999</v>
      </c>
      <c r="BF1114" s="17">
        <v>-1.863254</v>
      </c>
      <c r="BG1114" s="17">
        <v>-1.0300590000000001</v>
      </c>
      <c r="BH1114" s="17">
        <v>-0.5915011</v>
      </c>
      <c r="BI1114" s="17">
        <v>-0.60460820000000004</v>
      </c>
      <c r="BJ1114" s="17">
        <v>-0.46955560000000002</v>
      </c>
      <c r="BK1114" s="17">
        <v>7.9628000000000008E-3</v>
      </c>
      <c r="BL1114" s="17">
        <v>1.6997100000000001E-2</v>
      </c>
      <c r="BM1114" s="17">
        <v>0.117977</v>
      </c>
      <c r="BN1114" s="17">
        <v>0.20549909999999999</v>
      </c>
      <c r="BO1114" s="17">
        <v>-0.14876349999999999</v>
      </c>
      <c r="BP1114" s="17">
        <v>3.7429999999999998E-2</v>
      </c>
      <c r="BQ1114" s="17">
        <v>7.62988E-2</v>
      </c>
      <c r="BR1114" s="17">
        <v>-5.9716499999999999E-2</v>
      </c>
      <c r="BS1114" s="17">
        <v>-7.4800800000000001E-2</v>
      </c>
      <c r="BT1114" s="17">
        <v>-9.7271399999999994E-2</v>
      </c>
      <c r="BU1114" s="17">
        <v>-0.18992690000000001</v>
      </c>
      <c r="BV1114" s="17">
        <v>-0.11889619999999999</v>
      </c>
      <c r="BW1114" s="17">
        <v>-0.1003202</v>
      </c>
      <c r="BX1114" s="17">
        <v>-0.37140129999999999</v>
      </c>
      <c r="BY1114" s="17">
        <v>-0.23697009999999999</v>
      </c>
      <c r="BZ1114" s="17">
        <v>-0.1617913</v>
      </c>
      <c r="CA1114" s="17">
        <v>-0.61400889999999997</v>
      </c>
      <c r="CB1114" s="17">
        <v>-0.84036630000000001</v>
      </c>
      <c r="CC1114" s="17">
        <v>-1.8862270000000001</v>
      </c>
      <c r="CD1114" s="17">
        <v>-1.4660219999999999</v>
      </c>
      <c r="CE1114" s="17">
        <v>-0.77487899999999998</v>
      </c>
      <c r="CF1114" s="17">
        <v>-0.39237820000000001</v>
      </c>
      <c r="CG1114" s="17">
        <v>-0.44517830000000003</v>
      </c>
      <c r="CH1114" s="17">
        <v>-0.30536849999999999</v>
      </c>
      <c r="CI1114" s="17">
        <v>0.25416739999999999</v>
      </c>
      <c r="CJ1114" s="17">
        <v>0.34796739999999998</v>
      </c>
      <c r="CK1114" s="17">
        <v>0.43675960000000003</v>
      </c>
      <c r="CL1114" s="17">
        <v>0.52282260000000003</v>
      </c>
      <c r="CM1114" s="17">
        <v>0.1862972</v>
      </c>
      <c r="CN1114" s="17">
        <v>0.3892198</v>
      </c>
      <c r="CO1114" s="17">
        <v>0.3895439</v>
      </c>
      <c r="CP1114" s="17">
        <v>0.1644832</v>
      </c>
      <c r="CQ1114" s="17">
        <v>0.1820261</v>
      </c>
      <c r="CR1114" s="17">
        <v>0.12864990000000001</v>
      </c>
      <c r="CS1114" s="17">
        <v>2.0607899999999998E-2</v>
      </c>
      <c r="CT1114" s="17">
        <v>7.6956800000000006E-2</v>
      </c>
      <c r="CU1114" s="17">
        <v>0.1046229</v>
      </c>
      <c r="CV1114" s="17">
        <v>-0.1164902</v>
      </c>
      <c r="CW1114" s="17">
        <v>4.8168299999999997E-2</v>
      </c>
      <c r="CX1114" s="17">
        <v>3.7946800000000003E-2</v>
      </c>
      <c r="CY1114" s="17">
        <v>-0.34896290000000002</v>
      </c>
      <c r="CZ1114" s="17">
        <v>-0.54734260000000001</v>
      </c>
      <c r="DA1114" s="17">
        <v>-1.2500309999999999</v>
      </c>
      <c r="DB1114" s="17">
        <v>-1.068791</v>
      </c>
      <c r="DC1114" s="17">
        <v>-0.51969920000000003</v>
      </c>
      <c r="DD1114" s="17">
        <v>-0.19325519999999999</v>
      </c>
      <c r="DE1114" s="17">
        <v>-0.28574840000000001</v>
      </c>
      <c r="DF1114" s="17">
        <v>-0.14118149999999999</v>
      </c>
      <c r="DG1114" s="17">
        <v>0.50037200000000004</v>
      </c>
      <c r="DH1114" s="17">
        <v>0.67893769999999998</v>
      </c>
      <c r="DI1114" s="17">
        <v>0.75554220000000005</v>
      </c>
      <c r="DJ1114" s="17">
        <v>0.84014599999999995</v>
      </c>
      <c r="DK1114" s="17">
        <v>0.52135790000000004</v>
      </c>
      <c r="DL1114" s="17">
        <v>0.74100960000000005</v>
      </c>
      <c r="DM1114" s="17">
        <v>0.70278890000000005</v>
      </c>
      <c r="DN1114" s="17">
        <v>0.3886829</v>
      </c>
      <c r="DO1114" s="17">
        <v>0.4388531</v>
      </c>
      <c r="DP1114" s="17">
        <v>0.35457129999999998</v>
      </c>
      <c r="DQ1114" s="17">
        <v>0.2311426</v>
      </c>
      <c r="DR1114" s="17">
        <v>0.27280989999999999</v>
      </c>
      <c r="DS1114" s="17">
        <v>0.30956610000000001</v>
      </c>
      <c r="DT1114" s="17">
        <v>0.13842090000000001</v>
      </c>
      <c r="DU1114" s="17">
        <v>0.33330670000000001</v>
      </c>
      <c r="DV1114" s="17">
        <v>0.2376849</v>
      </c>
      <c r="DW1114" s="17">
        <v>3.3721500000000001E-2</v>
      </c>
      <c r="DX1114" s="17">
        <v>-0.1242629</v>
      </c>
      <c r="DY1114" s="17">
        <v>-0.3314648</v>
      </c>
      <c r="DZ1114" s="17">
        <v>-0.49525160000000001</v>
      </c>
      <c r="EA1114" s="17">
        <v>-0.15126029999999999</v>
      </c>
      <c r="EB1114" s="17">
        <v>9.4246800000000006E-2</v>
      </c>
      <c r="EC1114" s="17">
        <v>-5.5556899999999999E-2</v>
      </c>
      <c r="ED1114" s="17">
        <v>9.5878599999999994E-2</v>
      </c>
      <c r="EE1114" s="17">
        <v>0.85585230000000001</v>
      </c>
      <c r="EF1114" s="17">
        <v>1.156806</v>
      </c>
      <c r="EG1114" s="17">
        <v>1.215814</v>
      </c>
      <c r="EH1114" s="17">
        <v>1.298311</v>
      </c>
      <c r="EI1114" s="17">
        <v>1.0051319999999999</v>
      </c>
      <c r="EJ1114" s="17">
        <v>1.2489380000000001</v>
      </c>
      <c r="EK1114" s="17">
        <v>1.155065</v>
      </c>
      <c r="EL1114" s="17">
        <v>0.71239160000000001</v>
      </c>
      <c r="EM1114" s="17">
        <v>0.80967049999999996</v>
      </c>
      <c r="EN1114" s="17">
        <v>0.68076590000000003</v>
      </c>
      <c r="EO1114" s="17">
        <v>0.53512130000000002</v>
      </c>
      <c r="EP1114" s="17">
        <v>0.55559060000000005</v>
      </c>
      <c r="EQ1114" s="17">
        <v>0.60547139999999999</v>
      </c>
      <c r="ER1114" s="17">
        <v>0.50647189999999997</v>
      </c>
      <c r="ES1114" s="17">
        <v>0.74500129999999998</v>
      </c>
      <c r="ET1114" s="17">
        <v>0.52607499999999996</v>
      </c>
      <c r="EU1114" s="17">
        <v>48.771619999999999</v>
      </c>
      <c r="EV1114" s="17">
        <v>47.734360000000002</v>
      </c>
      <c r="EW1114" s="17">
        <v>46.720880000000001</v>
      </c>
      <c r="EX1114" s="17">
        <v>46.034109999999998</v>
      </c>
      <c r="EY1114" s="17">
        <v>45.128169999999997</v>
      </c>
      <c r="EZ1114" s="17">
        <v>44.893320000000003</v>
      </c>
      <c r="FA1114" s="17">
        <v>44.363199999999999</v>
      </c>
      <c r="FB1114" s="17">
        <v>44.968559999999997</v>
      </c>
      <c r="FC1114" s="17">
        <v>51.067039999999999</v>
      </c>
      <c r="FD1114" s="17">
        <v>57.400689999999997</v>
      </c>
      <c r="FE1114" s="17">
        <v>61.991509999999998</v>
      </c>
      <c r="FF1114" s="17">
        <v>65.566450000000003</v>
      </c>
      <c r="FG1114" s="17">
        <v>67.590779999999995</v>
      </c>
      <c r="FH1114" s="17">
        <v>68.033739999999995</v>
      </c>
      <c r="FI1114" s="17">
        <v>67.879930000000002</v>
      </c>
      <c r="FJ1114" s="17">
        <v>66.696979999999996</v>
      </c>
      <c r="FK1114" s="17">
        <v>65.151730000000001</v>
      </c>
      <c r="FL1114" s="17">
        <v>62.640470000000001</v>
      </c>
      <c r="FM1114" s="17">
        <v>58.153329999999997</v>
      </c>
      <c r="FN1114" s="17">
        <v>55.21087</v>
      </c>
      <c r="FO1114" s="17">
        <v>52.767719999999997</v>
      </c>
      <c r="FP1114" s="17">
        <v>51.119819999999997</v>
      </c>
      <c r="FQ1114" s="17">
        <v>49.45093</v>
      </c>
      <c r="FR1114" s="17">
        <v>48.328020000000002</v>
      </c>
      <c r="FS1114" s="17">
        <v>6.3375360000000001</v>
      </c>
      <c r="FT1114" s="17">
        <v>0.33910059999999997</v>
      </c>
      <c r="FU1114" s="17">
        <v>0.3439275</v>
      </c>
      <c r="FW1114" s="17"/>
    </row>
    <row r="1115" spans="1:179" x14ac:dyDescent="0.25">
      <c r="A1115" t="s">
        <v>226</v>
      </c>
      <c r="B1115" t="s">
        <v>0</v>
      </c>
      <c r="C1115" t="s">
        <v>261</v>
      </c>
      <c r="D1115" t="s">
        <v>246</v>
      </c>
      <c r="E1115" t="s">
        <v>219</v>
      </c>
      <c r="F1115" s="17">
        <v>24249</v>
      </c>
      <c r="G1115" s="17">
        <v>12.247780000000001</v>
      </c>
      <c r="H1115" s="17">
        <v>10.66949</v>
      </c>
      <c r="I1115" s="17">
        <v>9.2266790000000007</v>
      </c>
      <c r="J1115" s="17">
        <v>9.2347809999999999</v>
      </c>
      <c r="K1115" s="17">
        <v>9.8680760000000003</v>
      </c>
      <c r="L1115" s="17">
        <v>11.94107</v>
      </c>
      <c r="M1115" s="17">
        <v>14.39179</v>
      </c>
      <c r="N1115" s="17">
        <v>16.079910000000002</v>
      </c>
      <c r="O1115" s="17">
        <v>12.16751</v>
      </c>
      <c r="P1115" s="17">
        <v>9.0174889999999994</v>
      </c>
      <c r="Q1115" s="17">
        <v>6.2617630000000002</v>
      </c>
      <c r="R1115" s="17">
        <v>7.2834580000000004</v>
      </c>
      <c r="S1115" s="17">
        <v>5.7633070000000002</v>
      </c>
      <c r="T1115" s="17">
        <v>3.891489</v>
      </c>
      <c r="U1115" s="17">
        <v>9.6925760000000007</v>
      </c>
      <c r="V1115" s="17">
        <v>12.58534</v>
      </c>
      <c r="W1115" s="17">
        <v>15.837</v>
      </c>
      <c r="X1115" s="17">
        <v>21.658000000000001</v>
      </c>
      <c r="Y1115" s="17">
        <v>26.15089</v>
      </c>
      <c r="Z1115" s="17">
        <v>26.773599999999998</v>
      </c>
      <c r="AA1115" s="17">
        <v>23.936969999999999</v>
      </c>
      <c r="AB1115" s="17">
        <v>20.791720000000002</v>
      </c>
      <c r="AC1115" s="17">
        <v>17.845970000000001</v>
      </c>
      <c r="AD1115" s="17">
        <v>15.16413</v>
      </c>
      <c r="AE1115" s="17">
        <v>-3.7805879999999998</v>
      </c>
      <c r="AF1115" s="17">
        <v>-4.3156840000000001</v>
      </c>
      <c r="AG1115" s="17">
        <v>-6.0602970000000003</v>
      </c>
      <c r="AH1115" s="17">
        <v>-4.9873440000000002</v>
      </c>
      <c r="AI1115" s="17">
        <v>-4.2298929999999997</v>
      </c>
      <c r="AJ1115" s="17">
        <v>-2.887213</v>
      </c>
      <c r="AK1115" s="17">
        <v>-2.0404439999999999</v>
      </c>
      <c r="AL1115" s="17">
        <v>-0.96588779999999996</v>
      </c>
      <c r="AM1115" s="17">
        <v>-2.2069489999999998</v>
      </c>
      <c r="AN1115" s="17">
        <v>-1.8612709999999999</v>
      </c>
      <c r="AO1115" s="17">
        <v>-2.2416149999999999</v>
      </c>
      <c r="AP1115" s="17">
        <v>-1.561752</v>
      </c>
      <c r="AQ1115" s="17">
        <v>-1.638293</v>
      </c>
      <c r="AR1115" s="17">
        <v>-3.1709800000000001</v>
      </c>
      <c r="AS1115" s="17">
        <v>-2.3030149999999998</v>
      </c>
      <c r="AT1115" s="17">
        <v>-2.1193849999999999</v>
      </c>
      <c r="AU1115" s="17">
        <v>-2.5598100000000001</v>
      </c>
      <c r="AV1115" s="17">
        <v>-1.4781139999999999</v>
      </c>
      <c r="AW1115" s="17">
        <v>0.4130664</v>
      </c>
      <c r="AX1115" s="17">
        <v>1.2739309999999999</v>
      </c>
      <c r="AY1115" s="17">
        <v>-7.1963100000000002E-2</v>
      </c>
      <c r="AZ1115" s="17">
        <v>-1.9269579999999999</v>
      </c>
      <c r="BA1115" s="17">
        <v>-2.0064229999999998</v>
      </c>
      <c r="BB1115" s="17">
        <v>-2.0161280000000001</v>
      </c>
      <c r="BC1115" s="17">
        <v>-2.6738559999999998</v>
      </c>
      <c r="BD1115" s="17">
        <v>-3.2608389999999998</v>
      </c>
      <c r="BE1115" s="17">
        <v>-4.3974209999999996</v>
      </c>
      <c r="BF1115" s="17">
        <v>-3.7681390000000001</v>
      </c>
      <c r="BG1115" s="17">
        <v>-3.1775359999999999</v>
      </c>
      <c r="BH1115" s="17">
        <v>-2.0384319999999998</v>
      </c>
      <c r="BI1115" s="17">
        <v>-1.410882</v>
      </c>
      <c r="BJ1115" s="17">
        <v>-0.14370649999999999</v>
      </c>
      <c r="BK1115" s="17">
        <v>-1.1499950000000001</v>
      </c>
      <c r="BL1115" s="17">
        <v>-0.62749339999999998</v>
      </c>
      <c r="BM1115" s="17">
        <v>-0.94474729999999996</v>
      </c>
      <c r="BN1115" s="17">
        <v>-0.25033100000000003</v>
      </c>
      <c r="BO1115" s="17">
        <v>-0.27275319999999997</v>
      </c>
      <c r="BP1115" s="17">
        <v>-1.6542520000000001</v>
      </c>
      <c r="BQ1115" s="17">
        <v>-0.86153809999999997</v>
      </c>
      <c r="BR1115" s="17">
        <v>-0.71024240000000005</v>
      </c>
      <c r="BS1115" s="17">
        <v>-1.2144900000000001</v>
      </c>
      <c r="BT1115" s="17">
        <v>-0.1592201</v>
      </c>
      <c r="BU1115" s="17">
        <v>1.664245</v>
      </c>
      <c r="BV1115" s="17">
        <v>2.515406</v>
      </c>
      <c r="BW1115" s="17">
        <v>0.9137497</v>
      </c>
      <c r="BX1115" s="17">
        <v>-0.85115499999999999</v>
      </c>
      <c r="BY1115" s="17">
        <v>-1.1254930000000001</v>
      </c>
      <c r="BZ1115" s="17">
        <v>-1.2273940000000001</v>
      </c>
      <c r="CA1115" s="17">
        <v>-1.9073359999999999</v>
      </c>
      <c r="CB1115" s="17">
        <v>-2.5302560000000001</v>
      </c>
      <c r="CC1115" s="17">
        <v>-3.2457180000000001</v>
      </c>
      <c r="CD1115" s="17">
        <v>-2.9237220000000002</v>
      </c>
      <c r="CE1115" s="17">
        <v>-2.4486780000000001</v>
      </c>
      <c r="CF1115" s="17">
        <v>-1.4505680000000001</v>
      </c>
      <c r="CG1115" s="17">
        <v>-0.97484990000000005</v>
      </c>
      <c r="CH1115" s="17">
        <v>0.42573369999999999</v>
      </c>
      <c r="CI1115" s="17">
        <v>-0.41795139999999997</v>
      </c>
      <c r="CJ1115" s="17">
        <v>0.227017</v>
      </c>
      <c r="CK1115" s="17">
        <v>-4.65408E-2</v>
      </c>
      <c r="CL1115" s="17">
        <v>0.65795499999999996</v>
      </c>
      <c r="CM1115" s="17">
        <v>0.67301560000000005</v>
      </c>
      <c r="CN1115" s="17">
        <v>-0.60377139999999996</v>
      </c>
      <c r="CO1115" s="17">
        <v>0.1368248</v>
      </c>
      <c r="CP1115" s="17">
        <v>0.2657253</v>
      </c>
      <c r="CQ1115" s="17">
        <v>-0.2827249</v>
      </c>
      <c r="CR1115" s="17">
        <v>0.75424159999999996</v>
      </c>
      <c r="CS1115" s="17">
        <v>2.5308069999999998</v>
      </c>
      <c r="CT1115" s="17">
        <v>3.375248</v>
      </c>
      <c r="CU1115" s="17">
        <v>1.5964510000000001</v>
      </c>
      <c r="CV1115" s="17">
        <v>-0.1060572</v>
      </c>
      <c r="CW1115" s="17">
        <v>-0.51536320000000002</v>
      </c>
      <c r="CX1115" s="17">
        <v>-0.68111929999999998</v>
      </c>
      <c r="CY1115" s="17">
        <v>-1.140817</v>
      </c>
      <c r="CZ1115" s="17">
        <v>-1.799674</v>
      </c>
      <c r="DA1115" s="17">
        <v>-2.0940150000000002</v>
      </c>
      <c r="DB1115" s="17">
        <v>-2.079304</v>
      </c>
      <c r="DC1115" s="17">
        <v>-1.719819</v>
      </c>
      <c r="DD1115" s="17">
        <v>-0.86270500000000006</v>
      </c>
      <c r="DE1115" s="17">
        <v>-0.5388172</v>
      </c>
      <c r="DF1115" s="17">
        <v>0.99517389999999994</v>
      </c>
      <c r="DG1115" s="17">
        <v>0.31409199999999998</v>
      </c>
      <c r="DH1115" s="17">
        <v>1.0815269999999999</v>
      </c>
      <c r="DI1115" s="17">
        <v>0.85166569999999997</v>
      </c>
      <c r="DJ1115" s="17">
        <v>1.566241</v>
      </c>
      <c r="DK1115" s="17">
        <v>1.618784</v>
      </c>
      <c r="DL1115" s="17">
        <v>0.44670939999999998</v>
      </c>
      <c r="DM1115" s="17">
        <v>1.1351880000000001</v>
      </c>
      <c r="DN1115" s="17">
        <v>1.2416929999999999</v>
      </c>
      <c r="DO1115" s="17">
        <v>0.64903999999999995</v>
      </c>
      <c r="DP1115" s="17">
        <v>1.6677029999999999</v>
      </c>
      <c r="DQ1115" s="17">
        <v>3.39737</v>
      </c>
      <c r="DR1115" s="17">
        <v>4.2350899999999996</v>
      </c>
      <c r="DS1115" s="17">
        <v>2.279153</v>
      </c>
      <c r="DT1115" s="17">
        <v>0.63904070000000002</v>
      </c>
      <c r="DU1115" s="17">
        <v>9.4766600000000006E-2</v>
      </c>
      <c r="DV1115" s="17">
        <v>-0.13484450000000001</v>
      </c>
      <c r="DW1115" s="17">
        <v>-3.4084400000000001E-2</v>
      </c>
      <c r="DX1115" s="17">
        <v>-0.74482859999999995</v>
      </c>
      <c r="DY1115" s="17">
        <v>-0.4311391</v>
      </c>
      <c r="DZ1115" s="17">
        <v>-0.86009990000000003</v>
      </c>
      <c r="EA1115" s="17">
        <v>-0.66746249999999996</v>
      </c>
      <c r="EB1115" s="17">
        <v>-1.39235E-2</v>
      </c>
      <c r="EC1115" s="17">
        <v>9.0744599999999995E-2</v>
      </c>
      <c r="ED1115" s="17">
        <v>1.8173550000000001</v>
      </c>
      <c r="EE1115" s="17">
        <v>1.371046</v>
      </c>
      <c r="EF1115" s="17">
        <v>2.3153049999999999</v>
      </c>
      <c r="EG1115" s="17">
        <v>2.148533</v>
      </c>
      <c r="EH1115" s="17">
        <v>2.8776619999999999</v>
      </c>
      <c r="EI1115" s="17">
        <v>2.984324</v>
      </c>
      <c r="EJ1115" s="17">
        <v>1.9634370000000001</v>
      </c>
      <c r="EK1115" s="17">
        <v>2.5766650000000002</v>
      </c>
      <c r="EL1115" s="17">
        <v>2.6508349999999998</v>
      </c>
      <c r="EM1115" s="17">
        <v>1.9943599999999999</v>
      </c>
      <c r="EN1115" s="17">
        <v>2.9865970000000002</v>
      </c>
      <c r="EO1115" s="17">
        <v>4.648549</v>
      </c>
      <c r="EP1115" s="17">
        <v>5.4765649999999999</v>
      </c>
      <c r="EQ1115" s="17">
        <v>3.264866</v>
      </c>
      <c r="ER1115" s="17">
        <v>1.714844</v>
      </c>
      <c r="ES1115" s="17">
        <v>0.97569720000000004</v>
      </c>
      <c r="ET1115" s="17">
        <v>0.65388950000000001</v>
      </c>
      <c r="EU1115" s="17">
        <v>52.920870000000001</v>
      </c>
      <c r="EV1115" s="17">
        <v>53.001519999999999</v>
      </c>
      <c r="EW1115" s="17">
        <v>52.053060000000002</v>
      </c>
      <c r="EX1115" s="17">
        <v>51.909529999999997</v>
      </c>
      <c r="EY1115" s="17">
        <v>51.371259999999999</v>
      </c>
      <c r="EZ1115" s="17">
        <v>52.061810000000001</v>
      </c>
      <c r="FA1115" s="17">
        <v>52.084809999999997</v>
      </c>
      <c r="FB1115" s="17">
        <v>52.3613</v>
      </c>
      <c r="FC1115" s="17">
        <v>52.38017</v>
      </c>
      <c r="FD1115" s="17">
        <v>53.850470000000001</v>
      </c>
      <c r="FE1115" s="17">
        <v>56.121079999999999</v>
      </c>
      <c r="FF1115" s="17">
        <v>56.037599999999998</v>
      </c>
      <c r="FG1115" s="17">
        <v>56.267040000000001</v>
      </c>
      <c r="FH1115" s="17">
        <v>56.210320000000003</v>
      </c>
      <c r="FI1115" s="17">
        <v>55.951009999999997</v>
      </c>
      <c r="FJ1115" s="17">
        <v>53.410640000000001</v>
      </c>
      <c r="FK1115" s="17">
        <v>52.486660000000001</v>
      </c>
      <c r="FL1115" s="17">
        <v>52.217570000000002</v>
      </c>
      <c r="FM1115" s="17">
        <v>52.107340000000001</v>
      </c>
      <c r="FN1115" s="17">
        <v>51.530430000000003</v>
      </c>
      <c r="FO1115" s="17">
        <v>50.758400000000002</v>
      </c>
      <c r="FP1115" s="17">
        <v>50.395040000000002</v>
      </c>
      <c r="FQ1115" s="17">
        <v>50.411000000000001</v>
      </c>
      <c r="FR1115" s="17">
        <v>50.595999999999997</v>
      </c>
      <c r="FS1115" s="17">
        <v>18.580210000000001</v>
      </c>
      <c r="FT1115" s="17">
        <v>0.93908599999999998</v>
      </c>
      <c r="FU1115" s="17">
        <v>1.254551</v>
      </c>
      <c r="FW1115" s="17"/>
    </row>
    <row r="1116" spans="1:179" x14ac:dyDescent="0.25">
      <c r="A1116" t="s">
        <v>226</v>
      </c>
      <c r="B1116" t="s">
        <v>0</v>
      </c>
      <c r="C1116" t="s">
        <v>261</v>
      </c>
      <c r="D1116" t="s">
        <v>246</v>
      </c>
      <c r="E1116" t="s">
        <v>220</v>
      </c>
      <c r="F1116" s="17">
        <v>14446</v>
      </c>
      <c r="G1116" s="17">
        <v>7.0284829999999996</v>
      </c>
      <c r="H1116" s="17">
        <v>6.1479299999999997</v>
      </c>
      <c r="I1116" s="17">
        <v>5.8107839999999999</v>
      </c>
      <c r="J1116" s="17">
        <v>5.1484019999999999</v>
      </c>
      <c r="K1116" s="17">
        <v>4.4434909999999999</v>
      </c>
      <c r="L1116" s="17">
        <v>5.5615189999999997</v>
      </c>
      <c r="M1116" s="17">
        <v>7.7657749999999997</v>
      </c>
      <c r="N1116" s="17">
        <v>8.786619</v>
      </c>
      <c r="O1116" s="17">
        <v>6.3555450000000002</v>
      </c>
      <c r="P1116" s="17">
        <v>5.6525990000000004</v>
      </c>
      <c r="Q1116" s="17">
        <v>4.0165629999999997</v>
      </c>
      <c r="R1116" s="17">
        <v>3.7924730000000002</v>
      </c>
      <c r="S1116" s="17">
        <v>3.3504860000000001</v>
      </c>
      <c r="T1116" s="17">
        <v>3.4697170000000002</v>
      </c>
      <c r="U1116" s="17">
        <v>6.1083660000000002</v>
      </c>
      <c r="V1116" s="17">
        <v>6.8131849999999998</v>
      </c>
      <c r="W1116" s="17">
        <v>8.0823549999999997</v>
      </c>
      <c r="X1116" s="17">
        <v>12.27431</v>
      </c>
      <c r="Y1116" s="17">
        <v>14.730460000000001</v>
      </c>
      <c r="Z1116" s="17">
        <v>15.174989999999999</v>
      </c>
      <c r="AA1116" s="17">
        <v>13.408860000000001</v>
      </c>
      <c r="AB1116" s="17">
        <v>10.7431</v>
      </c>
      <c r="AC1116" s="17">
        <v>9.8167109999999997</v>
      </c>
      <c r="AD1116" s="17">
        <v>8.4943200000000001</v>
      </c>
      <c r="AE1116" s="17">
        <v>-2.1471529999999999</v>
      </c>
      <c r="AF1116" s="17">
        <v>-2.2020569999999999</v>
      </c>
      <c r="AG1116" s="17">
        <v>-2.3503639999999999</v>
      </c>
      <c r="AH1116" s="17">
        <v>-3.0014110000000001</v>
      </c>
      <c r="AI1116" s="17">
        <v>-3.9141819999999998</v>
      </c>
      <c r="AJ1116" s="17">
        <v>-2.9633669999999999</v>
      </c>
      <c r="AK1116" s="17">
        <v>-1.264489</v>
      </c>
      <c r="AL1116" s="17">
        <v>-0.83804369999999995</v>
      </c>
      <c r="AM1116" s="17">
        <v>-2.339356</v>
      </c>
      <c r="AN1116" s="17">
        <v>-1.4786330000000001</v>
      </c>
      <c r="AO1116" s="17">
        <v>-1.911354</v>
      </c>
      <c r="AP1116" s="17">
        <v>-2.122493</v>
      </c>
      <c r="AQ1116" s="17">
        <v>-0.96888660000000004</v>
      </c>
      <c r="AR1116" s="17">
        <v>-1.4788600000000001</v>
      </c>
      <c r="AS1116" s="17">
        <v>-1.049085</v>
      </c>
      <c r="AT1116" s="17">
        <v>-1.4986649999999999</v>
      </c>
      <c r="AU1116" s="17">
        <v>-2.0642909999999999</v>
      </c>
      <c r="AV1116" s="17">
        <v>-1.046076</v>
      </c>
      <c r="AW1116" s="17">
        <v>3.3542000000000002E-2</v>
      </c>
      <c r="AX1116" s="17">
        <v>0.68943140000000003</v>
      </c>
      <c r="AY1116" s="17">
        <v>-0.1663645</v>
      </c>
      <c r="AZ1116" s="17">
        <v>-2.1311710000000001</v>
      </c>
      <c r="BA1116" s="17">
        <v>-1.2980290000000001</v>
      </c>
      <c r="BB1116" s="17">
        <v>-1.438172</v>
      </c>
      <c r="BC1116" s="17">
        <v>-1.303839</v>
      </c>
      <c r="BD1116" s="17">
        <v>-1.5225169999999999</v>
      </c>
      <c r="BE1116" s="17">
        <v>-1.519307</v>
      </c>
      <c r="BF1116" s="17">
        <v>-2.0786980000000002</v>
      </c>
      <c r="BG1116" s="17">
        <v>-2.905967</v>
      </c>
      <c r="BH1116" s="17">
        <v>-2.1595529999999998</v>
      </c>
      <c r="BI1116" s="17">
        <v>-0.79453450000000003</v>
      </c>
      <c r="BJ1116" s="17">
        <v>-0.25595210000000002</v>
      </c>
      <c r="BK1116" s="17">
        <v>-1.561885</v>
      </c>
      <c r="BL1116" s="17">
        <v>-0.44404830000000001</v>
      </c>
      <c r="BM1116" s="17">
        <v>-1.005503</v>
      </c>
      <c r="BN1116" s="17">
        <v>-1.1781839999999999</v>
      </c>
      <c r="BO1116" s="17">
        <v>-0.1287452</v>
      </c>
      <c r="BP1116" s="17">
        <v>-0.42576229999999998</v>
      </c>
      <c r="BQ1116" s="17">
        <v>-0.27043030000000001</v>
      </c>
      <c r="BR1116" s="17">
        <v>-0.76984260000000004</v>
      </c>
      <c r="BS1116" s="17">
        <v>-1.2884610000000001</v>
      </c>
      <c r="BT1116" s="17">
        <v>-1.16892E-2</v>
      </c>
      <c r="BU1116" s="17">
        <v>0.91982540000000002</v>
      </c>
      <c r="BV1116" s="17">
        <v>1.514686</v>
      </c>
      <c r="BW1116" s="17">
        <v>0.50598080000000001</v>
      </c>
      <c r="BX1116" s="17">
        <v>-1.402617</v>
      </c>
      <c r="BY1116" s="17">
        <v>-0.75331219999999999</v>
      </c>
      <c r="BZ1116" s="17">
        <v>-0.73458849999999998</v>
      </c>
      <c r="CA1116" s="17">
        <v>-0.71976180000000001</v>
      </c>
      <c r="CB1116" s="17">
        <v>-1.0518689999999999</v>
      </c>
      <c r="CC1116" s="17">
        <v>-0.94371910000000003</v>
      </c>
      <c r="CD1116" s="17">
        <v>-1.439629</v>
      </c>
      <c r="CE1116" s="17">
        <v>-2.207681</v>
      </c>
      <c r="CF1116" s="17">
        <v>-1.6028340000000001</v>
      </c>
      <c r="CG1116" s="17">
        <v>-0.4690452</v>
      </c>
      <c r="CH1116" s="17">
        <v>0.14720269999999999</v>
      </c>
      <c r="CI1116" s="17">
        <v>-1.023412</v>
      </c>
      <c r="CJ1116" s="17">
        <v>0.27250170000000001</v>
      </c>
      <c r="CK1116" s="17">
        <v>-0.37811319999999998</v>
      </c>
      <c r="CL1116" s="17">
        <v>-0.52415929999999999</v>
      </c>
      <c r="CM1116" s="17">
        <v>0.45313419999999999</v>
      </c>
      <c r="CN1116" s="17">
        <v>0.3036102</v>
      </c>
      <c r="CO1116" s="17">
        <v>0.26886349999999998</v>
      </c>
      <c r="CP1116" s="17">
        <v>-0.26506249999999998</v>
      </c>
      <c r="CQ1116" s="17">
        <v>-0.75112369999999995</v>
      </c>
      <c r="CR1116" s="17">
        <v>0.70472349999999995</v>
      </c>
      <c r="CS1116" s="17">
        <v>1.533663</v>
      </c>
      <c r="CT1116" s="17">
        <v>2.0862539999999998</v>
      </c>
      <c r="CU1116" s="17">
        <v>0.97164510000000004</v>
      </c>
      <c r="CV1116" s="17">
        <v>-0.89802360000000003</v>
      </c>
      <c r="CW1116" s="17">
        <v>-0.37604340000000003</v>
      </c>
      <c r="CX1116" s="17">
        <v>-0.2472887</v>
      </c>
      <c r="CY1116" s="17">
        <v>-0.13568479999999999</v>
      </c>
      <c r="CZ1116" s="17">
        <v>-0.58122099999999999</v>
      </c>
      <c r="DA1116" s="17">
        <v>-0.36813129999999999</v>
      </c>
      <c r="DB1116" s="17">
        <v>-0.8005601</v>
      </c>
      <c r="DC1116" s="17">
        <v>-1.5093939999999999</v>
      </c>
      <c r="DD1116" s="17">
        <v>-1.0461149999999999</v>
      </c>
      <c r="DE1116" s="17">
        <v>-0.14355589999999999</v>
      </c>
      <c r="DF1116" s="17">
        <v>0.5503576</v>
      </c>
      <c r="DG1116" s="17">
        <v>-0.48493789999999998</v>
      </c>
      <c r="DH1116" s="17">
        <v>0.98905169999999998</v>
      </c>
      <c r="DI1116" s="17">
        <v>0.24927650000000001</v>
      </c>
      <c r="DJ1116" s="17">
        <v>0.1298658</v>
      </c>
      <c r="DK1116" s="17">
        <v>1.0350140000000001</v>
      </c>
      <c r="DL1116" s="17">
        <v>1.032983</v>
      </c>
      <c r="DM1116" s="17">
        <v>0.80815720000000002</v>
      </c>
      <c r="DN1116" s="17">
        <v>0.23971780000000001</v>
      </c>
      <c r="DO1116" s="17">
        <v>-0.21378639999999999</v>
      </c>
      <c r="DP1116" s="17">
        <v>1.421136</v>
      </c>
      <c r="DQ1116" s="17">
        <v>2.1475</v>
      </c>
      <c r="DR1116" s="17">
        <v>2.657823</v>
      </c>
      <c r="DS1116" s="17">
        <v>1.4373100000000001</v>
      </c>
      <c r="DT1116" s="17">
        <v>-0.3934298</v>
      </c>
      <c r="DU1116" s="17">
        <v>1.2255E-3</v>
      </c>
      <c r="DV1116" s="17">
        <v>0.2400111</v>
      </c>
      <c r="DW1116" s="17">
        <v>0.70762950000000002</v>
      </c>
      <c r="DX1116" s="17">
        <v>9.8319699999999996E-2</v>
      </c>
      <c r="DY1116" s="17">
        <v>0.46292610000000001</v>
      </c>
      <c r="DZ1116" s="17">
        <v>0.1221536</v>
      </c>
      <c r="EA1116" s="17">
        <v>-0.5011795</v>
      </c>
      <c r="EB1116" s="17">
        <v>-0.24230189999999999</v>
      </c>
      <c r="EC1116" s="17">
        <v>0.32639899999999999</v>
      </c>
      <c r="ED1116" s="17">
        <v>1.132449</v>
      </c>
      <c r="EE1116" s="17">
        <v>0.29253259999999998</v>
      </c>
      <c r="EF1116" s="17">
        <v>2.0236360000000002</v>
      </c>
      <c r="EG1116" s="17">
        <v>1.155127</v>
      </c>
      <c r="EH1116" s="17">
        <v>1.074174</v>
      </c>
      <c r="EI1116" s="17">
        <v>1.8751549999999999</v>
      </c>
      <c r="EJ1116" s="17">
        <v>2.0860810000000001</v>
      </c>
      <c r="EK1116" s="17">
        <v>1.5868119999999999</v>
      </c>
      <c r="EL1116" s="17">
        <v>0.96854010000000001</v>
      </c>
      <c r="EM1116" s="17">
        <v>0.56204319999999997</v>
      </c>
      <c r="EN1116" s="17">
        <v>2.4555229999999999</v>
      </c>
      <c r="EO1116" s="17">
        <v>3.0337830000000001</v>
      </c>
      <c r="EP1116" s="17">
        <v>3.4830770000000002</v>
      </c>
      <c r="EQ1116" s="17">
        <v>2.1096550000000001</v>
      </c>
      <c r="ER1116" s="17">
        <v>0.33512350000000002</v>
      </c>
      <c r="ES1116" s="17">
        <v>0.54594189999999998</v>
      </c>
      <c r="ET1116" s="17">
        <v>0.94359459999999995</v>
      </c>
      <c r="EU1116" s="17">
        <v>53.861719999999998</v>
      </c>
      <c r="EV1116" s="17">
        <v>53.989759999999997</v>
      </c>
      <c r="EW1116" s="17">
        <v>53.141080000000002</v>
      </c>
      <c r="EX1116" s="17">
        <v>52.98601</v>
      </c>
      <c r="EY1116" s="17">
        <v>52.540649999999999</v>
      </c>
      <c r="EZ1116" s="17">
        <v>52.848959999999998</v>
      </c>
      <c r="FA1116" s="17">
        <v>52.980800000000002</v>
      </c>
      <c r="FB1116" s="17">
        <v>53.152500000000003</v>
      </c>
      <c r="FC1116" s="17">
        <v>53.044620000000002</v>
      </c>
      <c r="FD1116" s="17">
        <v>54.51867</v>
      </c>
      <c r="FE1116" s="17">
        <v>57.114829999999998</v>
      </c>
      <c r="FF1116" s="17">
        <v>56.63917</v>
      </c>
      <c r="FG1116" s="17">
        <v>57.169139999999999</v>
      </c>
      <c r="FH1116" s="17">
        <v>57.192399999999999</v>
      </c>
      <c r="FI1116" s="17">
        <v>56.807780000000001</v>
      </c>
      <c r="FJ1116" s="17">
        <v>54.26191</v>
      </c>
      <c r="FK1116" s="17">
        <v>53.203989999999997</v>
      </c>
      <c r="FL1116" s="17">
        <v>52.855600000000003</v>
      </c>
      <c r="FM1116" s="17">
        <v>52.856070000000003</v>
      </c>
      <c r="FN1116" s="17">
        <v>52.014409999999998</v>
      </c>
      <c r="FO1116" s="17">
        <v>51.488909999999997</v>
      </c>
      <c r="FP1116" s="17">
        <v>51.154969999999999</v>
      </c>
      <c r="FQ1116" s="17">
        <v>51.163449999999997</v>
      </c>
      <c r="FR1116" s="17">
        <v>51.441719999999997</v>
      </c>
      <c r="FS1116" s="17">
        <v>14.806340000000001</v>
      </c>
      <c r="FT1116" s="17">
        <v>0.68582279999999995</v>
      </c>
      <c r="FU1116" s="17">
        <v>0.86872099999999997</v>
      </c>
      <c r="FW1116" s="17"/>
    </row>
    <row r="1117" spans="1:179" x14ac:dyDescent="0.25">
      <c r="A1117" t="s">
        <v>226</v>
      </c>
      <c r="B1117" t="s">
        <v>0</v>
      </c>
      <c r="C1117" t="s">
        <v>261</v>
      </c>
      <c r="D1117" t="s">
        <v>246</v>
      </c>
      <c r="E1117" t="s">
        <v>221</v>
      </c>
      <c r="F1117" s="17">
        <v>9803</v>
      </c>
      <c r="G1117" s="17">
        <v>5.339118</v>
      </c>
      <c r="H1117" s="17">
        <v>4.6165159999999998</v>
      </c>
      <c r="I1117" s="17">
        <v>3.622052</v>
      </c>
      <c r="J1117" s="17">
        <v>4.1552009999999999</v>
      </c>
      <c r="K1117" s="17">
        <v>5.2847429999999997</v>
      </c>
      <c r="L1117" s="17">
        <v>6.2619420000000003</v>
      </c>
      <c r="M1117" s="17">
        <v>6.6327699999999998</v>
      </c>
      <c r="N1117" s="17">
        <v>7.2819950000000002</v>
      </c>
      <c r="O1117" s="17">
        <v>5.6397459999999997</v>
      </c>
      <c r="P1117" s="17">
        <v>3.3579059999999998</v>
      </c>
      <c r="Q1117" s="17">
        <v>2.1607530000000001</v>
      </c>
      <c r="R1117" s="17">
        <v>3.319334</v>
      </c>
      <c r="S1117" s="17">
        <v>2.4080849999999998</v>
      </c>
      <c r="T1117" s="17">
        <v>0.52231030000000001</v>
      </c>
      <c r="U1117" s="17">
        <v>3.6021909999999999</v>
      </c>
      <c r="V1117" s="17">
        <v>5.6657529999999996</v>
      </c>
      <c r="W1117" s="17">
        <v>7.6214170000000001</v>
      </c>
      <c r="X1117" s="17">
        <v>9.4597020000000001</v>
      </c>
      <c r="Y1117" s="17">
        <v>11.485849999999999</v>
      </c>
      <c r="Z1117" s="17">
        <v>11.664099999999999</v>
      </c>
      <c r="AA1117" s="17">
        <v>10.52521</v>
      </c>
      <c r="AB1117" s="17">
        <v>9.8968849999999993</v>
      </c>
      <c r="AC1117" s="17">
        <v>8.0167640000000002</v>
      </c>
      <c r="AD1117" s="17">
        <v>6.6940590000000002</v>
      </c>
      <c r="AE1117" s="17">
        <v>-2.2643759999999999</v>
      </c>
      <c r="AF1117" s="17">
        <v>-2.6056279999999998</v>
      </c>
      <c r="AG1117" s="17">
        <v>-4.1734289999999996</v>
      </c>
      <c r="AH1117" s="17">
        <v>-2.650039</v>
      </c>
      <c r="AI1117" s="17">
        <v>-1.1859409999999999</v>
      </c>
      <c r="AJ1117" s="17">
        <v>-0.66128220000000004</v>
      </c>
      <c r="AK1117" s="17">
        <v>-1.20842</v>
      </c>
      <c r="AL1117" s="17">
        <v>-0.71009900000000004</v>
      </c>
      <c r="AM1117" s="17">
        <v>-0.72679340000000003</v>
      </c>
      <c r="AN1117" s="17">
        <v>-1.3299570000000001</v>
      </c>
      <c r="AO1117" s="17">
        <v>-1.1787380000000001</v>
      </c>
      <c r="AP1117" s="17">
        <v>-0.3814902</v>
      </c>
      <c r="AQ1117" s="17">
        <v>-1.4902329999999999</v>
      </c>
      <c r="AR1117" s="17">
        <v>-2.5785399999999998</v>
      </c>
      <c r="AS1117" s="17">
        <v>-1.9272069999999999</v>
      </c>
      <c r="AT1117" s="17">
        <v>-1.407303</v>
      </c>
      <c r="AU1117" s="17">
        <v>-1.371869</v>
      </c>
      <c r="AV1117" s="17">
        <v>-1.274875</v>
      </c>
      <c r="AW1117" s="17">
        <v>-0.42028720000000003</v>
      </c>
      <c r="AX1117" s="17">
        <v>-0.16038520000000001</v>
      </c>
      <c r="AY1117" s="17">
        <v>-0.57217879999999999</v>
      </c>
      <c r="AZ1117" s="17">
        <v>-0.60043139999999995</v>
      </c>
      <c r="BA1117" s="17">
        <v>-1.224731</v>
      </c>
      <c r="BB1117" s="17">
        <v>-1.1465240000000001</v>
      </c>
      <c r="BC1117" s="17">
        <v>-1.557415</v>
      </c>
      <c r="BD1117" s="17">
        <v>-1.8835569999999999</v>
      </c>
      <c r="BE1117" s="17">
        <v>-2.945983</v>
      </c>
      <c r="BF1117" s="17">
        <v>-1.9205380000000001</v>
      </c>
      <c r="BG1117" s="17">
        <v>-0.71029229999999999</v>
      </c>
      <c r="BH1117" s="17">
        <v>-0.25013299999999999</v>
      </c>
      <c r="BI1117" s="17">
        <v>-0.78933330000000002</v>
      </c>
      <c r="BJ1117" s="17">
        <v>-0.1326949</v>
      </c>
      <c r="BK1117" s="17">
        <v>-4.1448699999999998E-2</v>
      </c>
      <c r="BL1117" s="17">
        <v>-0.57521160000000005</v>
      </c>
      <c r="BM1117" s="17">
        <v>-0.33634029999999998</v>
      </c>
      <c r="BN1117" s="17">
        <v>0.44087979999999999</v>
      </c>
      <c r="BO1117" s="17">
        <v>-0.48267130000000003</v>
      </c>
      <c r="BP1117" s="17">
        <v>-1.531814</v>
      </c>
      <c r="BQ1117" s="17">
        <v>-0.85599910000000001</v>
      </c>
      <c r="BR1117" s="17">
        <v>-0.32514150000000003</v>
      </c>
      <c r="BS1117" s="17">
        <v>-0.3633518</v>
      </c>
      <c r="BT1117" s="17">
        <v>-0.44751809999999997</v>
      </c>
      <c r="BU1117" s="17">
        <v>0.45577960000000001</v>
      </c>
      <c r="BV1117" s="17">
        <v>0.73459090000000005</v>
      </c>
      <c r="BW1117" s="17">
        <v>0.13328319999999999</v>
      </c>
      <c r="BX1117" s="17">
        <v>0.13254940000000001</v>
      </c>
      <c r="BY1117" s="17">
        <v>-0.59085860000000001</v>
      </c>
      <c r="BZ1117" s="17">
        <v>-0.71114670000000002</v>
      </c>
      <c r="CA1117" s="17">
        <v>-1.067777</v>
      </c>
      <c r="CB1117" s="17">
        <v>-1.383453</v>
      </c>
      <c r="CC1117" s="17">
        <v>-2.0958570000000001</v>
      </c>
      <c r="CD1117" s="17">
        <v>-1.4152880000000001</v>
      </c>
      <c r="CE1117" s="17">
        <v>-0.38085950000000002</v>
      </c>
      <c r="CF1117" s="17">
        <v>3.4627600000000001E-2</v>
      </c>
      <c r="CG1117" s="17">
        <v>-0.4990752</v>
      </c>
      <c r="CH1117" s="17">
        <v>0.26721329999999999</v>
      </c>
      <c r="CI1117" s="17">
        <v>0.43321900000000002</v>
      </c>
      <c r="CJ1117" s="17">
        <v>-5.2477599999999999E-2</v>
      </c>
      <c r="CK1117" s="17">
        <v>0.24710180000000001</v>
      </c>
      <c r="CL1117" s="17">
        <v>1.010451</v>
      </c>
      <c r="CM1117" s="17">
        <v>0.21516250000000001</v>
      </c>
      <c r="CN1117" s="17">
        <v>-0.80685479999999998</v>
      </c>
      <c r="CO1117" s="17">
        <v>-0.1140835</v>
      </c>
      <c r="CP1117" s="17">
        <v>0.42436030000000002</v>
      </c>
      <c r="CQ1117" s="17">
        <v>0.33514440000000001</v>
      </c>
      <c r="CR1117" s="17">
        <v>0.1255069</v>
      </c>
      <c r="CS1117" s="17">
        <v>1.062541</v>
      </c>
      <c r="CT1117" s="17">
        <v>1.354449</v>
      </c>
      <c r="CU1117" s="17">
        <v>0.62188399999999999</v>
      </c>
      <c r="CV1117" s="17">
        <v>0.64020960000000005</v>
      </c>
      <c r="CW1117" s="17">
        <v>-0.15184039999999999</v>
      </c>
      <c r="CX1117" s="17">
        <v>-0.40960570000000002</v>
      </c>
      <c r="CY1117" s="17">
        <v>-0.57813769999999998</v>
      </c>
      <c r="CZ1117" s="17">
        <v>-0.8833491</v>
      </c>
      <c r="DA1117" s="17">
        <v>-1.2457309999999999</v>
      </c>
      <c r="DB1117" s="17">
        <v>-0.91003750000000005</v>
      </c>
      <c r="DC1117" s="17">
        <v>-5.1426699999999999E-2</v>
      </c>
      <c r="DD1117" s="17">
        <v>0.31938830000000001</v>
      </c>
      <c r="DE1117" s="17">
        <v>-0.208817</v>
      </c>
      <c r="DF1117" s="17">
        <v>0.66712159999999998</v>
      </c>
      <c r="DG1117" s="17">
        <v>0.90788670000000005</v>
      </c>
      <c r="DH1117" s="17">
        <v>0.47025640000000002</v>
      </c>
      <c r="DI1117" s="17">
        <v>0.8305439</v>
      </c>
      <c r="DJ1117" s="17">
        <v>1.580022</v>
      </c>
      <c r="DK1117" s="17">
        <v>0.91299640000000004</v>
      </c>
      <c r="DL1117" s="17">
        <v>-8.1895800000000005E-2</v>
      </c>
      <c r="DM1117" s="17">
        <v>0.62783219999999995</v>
      </c>
      <c r="DN1117" s="17">
        <v>1.173862</v>
      </c>
      <c r="DO1117" s="17">
        <v>1.033641</v>
      </c>
      <c r="DP1117" s="17">
        <v>0.69853189999999998</v>
      </c>
      <c r="DQ1117" s="17">
        <v>1.6693020000000001</v>
      </c>
      <c r="DR1117" s="17">
        <v>1.9743059999999999</v>
      </c>
      <c r="DS1117" s="17">
        <v>1.1104849999999999</v>
      </c>
      <c r="DT1117" s="17">
        <v>1.1478699999999999</v>
      </c>
      <c r="DU1117" s="17">
        <v>0.28717769999999998</v>
      </c>
      <c r="DV1117" s="17">
        <v>-0.1080647</v>
      </c>
      <c r="DW1117" s="17">
        <v>0.1288231</v>
      </c>
      <c r="DX1117" s="17">
        <v>-0.161278</v>
      </c>
      <c r="DY1117" s="17">
        <v>-1.8284399999999999E-2</v>
      </c>
      <c r="DZ1117" s="17">
        <v>-0.18053659999999999</v>
      </c>
      <c r="EA1117" s="17">
        <v>0.42422189999999999</v>
      </c>
      <c r="EB1117" s="17">
        <v>0.73053749999999995</v>
      </c>
      <c r="EC1117" s="17">
        <v>0.2102696</v>
      </c>
      <c r="ED1117" s="17">
        <v>1.244526</v>
      </c>
      <c r="EE1117" s="17">
        <v>1.593232</v>
      </c>
      <c r="EF1117" s="17">
        <v>1.225001</v>
      </c>
      <c r="EG1117" s="17">
        <v>1.6729419999999999</v>
      </c>
      <c r="EH1117" s="17">
        <v>2.4023910000000002</v>
      </c>
      <c r="EI1117" s="17">
        <v>1.920558</v>
      </c>
      <c r="EJ1117" s="17">
        <v>0.96482979999999996</v>
      </c>
      <c r="EK1117" s="17">
        <v>1.6990400000000001</v>
      </c>
      <c r="EL1117" s="17">
        <v>2.2560229999999999</v>
      </c>
      <c r="EM1117" s="17">
        <v>2.0421580000000001</v>
      </c>
      <c r="EN1117" s="17">
        <v>1.5258890000000001</v>
      </c>
      <c r="EO1117" s="17">
        <v>2.545369</v>
      </c>
      <c r="EP1117" s="17">
        <v>2.8692820000000001</v>
      </c>
      <c r="EQ1117" s="17">
        <v>1.815947</v>
      </c>
      <c r="ER1117" s="17">
        <v>1.8808499999999999</v>
      </c>
      <c r="ES1117" s="17">
        <v>0.92105029999999999</v>
      </c>
      <c r="ET1117" s="17">
        <v>0.32731260000000001</v>
      </c>
      <c r="EU1117" s="17">
        <v>51.534320000000001</v>
      </c>
      <c r="EV1117" s="17">
        <v>51.545140000000004</v>
      </c>
      <c r="EW1117" s="17">
        <v>50.449649999999998</v>
      </c>
      <c r="EX1117" s="17">
        <v>50.323129999999999</v>
      </c>
      <c r="EY1117" s="17">
        <v>49.647930000000002</v>
      </c>
      <c r="EZ1117" s="17">
        <v>50.901800000000001</v>
      </c>
      <c r="FA1117" s="17">
        <v>50.76437</v>
      </c>
      <c r="FB1117" s="17">
        <v>51.19529</v>
      </c>
      <c r="FC1117" s="17">
        <v>51.400970000000001</v>
      </c>
      <c r="FD1117" s="17">
        <v>52.865729999999999</v>
      </c>
      <c r="FE1117" s="17">
        <v>54.656590000000001</v>
      </c>
      <c r="FF1117" s="17">
        <v>55.151060000000001</v>
      </c>
      <c r="FG1117" s="17">
        <v>54.937600000000003</v>
      </c>
      <c r="FH1117" s="17">
        <v>54.763039999999997</v>
      </c>
      <c r="FI1117" s="17">
        <v>54.688400000000001</v>
      </c>
      <c r="FJ1117" s="17">
        <v>52.156120000000001</v>
      </c>
      <c r="FK1117" s="17">
        <v>51.429519999999997</v>
      </c>
      <c r="FL1117" s="17">
        <v>51.277299999999997</v>
      </c>
      <c r="FM1117" s="17">
        <v>51.003929999999997</v>
      </c>
      <c r="FN1117" s="17">
        <v>50.817169999999997</v>
      </c>
      <c r="FO1117" s="17">
        <v>49.681840000000001</v>
      </c>
      <c r="FP1117" s="17">
        <v>49.27514</v>
      </c>
      <c r="FQ1117" s="17">
        <v>49.302100000000003</v>
      </c>
      <c r="FR1117" s="17">
        <v>49.349640000000001</v>
      </c>
      <c r="FS1117" s="17">
        <v>11.685510000000001</v>
      </c>
      <c r="FT1117" s="17">
        <v>0.62903359999999997</v>
      </c>
      <c r="FU1117" s="17">
        <v>0.8994491</v>
      </c>
      <c r="FW1117" s="17"/>
    </row>
    <row r="1118" spans="1:179" x14ac:dyDescent="0.25">
      <c r="A1118" t="s">
        <v>226</v>
      </c>
      <c r="B1118" t="s">
        <v>0</v>
      </c>
      <c r="C1118" t="s">
        <v>261</v>
      </c>
      <c r="D1118" t="s">
        <v>235</v>
      </c>
      <c r="E1118" t="s">
        <v>219</v>
      </c>
      <c r="F1118" s="17">
        <v>23448</v>
      </c>
      <c r="G1118" s="17">
        <v>12.59089</v>
      </c>
      <c r="H1118" s="17">
        <v>11.265330000000001</v>
      </c>
      <c r="I1118" s="17">
        <v>9.4650750000000006</v>
      </c>
      <c r="J1118" s="17">
        <v>9.6779240000000009</v>
      </c>
      <c r="K1118" s="17">
        <v>10.65325</v>
      </c>
      <c r="L1118" s="17">
        <v>12.28007</v>
      </c>
      <c r="M1118" s="17">
        <v>15.230790000000001</v>
      </c>
      <c r="N1118" s="17">
        <v>16.382719999999999</v>
      </c>
      <c r="O1118" s="17">
        <v>13.200369999999999</v>
      </c>
      <c r="P1118" s="17">
        <v>9.2945080000000004</v>
      </c>
      <c r="Q1118" s="17">
        <v>5.600155</v>
      </c>
      <c r="R1118" s="17">
        <v>3.4929169999999998</v>
      </c>
      <c r="S1118" s="17">
        <v>2.5638930000000002</v>
      </c>
      <c r="T1118" s="17">
        <v>3.351318</v>
      </c>
      <c r="U1118" s="17">
        <v>5.2718730000000003</v>
      </c>
      <c r="V1118" s="17">
        <v>9.1327689999999997</v>
      </c>
      <c r="W1118" s="17">
        <v>14.80649</v>
      </c>
      <c r="X1118" s="17">
        <v>20.713920000000002</v>
      </c>
      <c r="Y1118" s="17">
        <v>22.562439999999999</v>
      </c>
      <c r="Z1118" s="17">
        <v>22.20513</v>
      </c>
      <c r="AA1118" s="17">
        <v>21.060590000000001</v>
      </c>
      <c r="AB1118" s="17">
        <v>18.986619999999998</v>
      </c>
      <c r="AC1118" s="17">
        <v>16.538979999999999</v>
      </c>
      <c r="AD1118" s="17">
        <v>14.402850000000001</v>
      </c>
      <c r="AE1118" s="17">
        <v>-2.7341530000000001</v>
      </c>
      <c r="AF1118" s="17">
        <v>-3.1184349999999998</v>
      </c>
      <c r="AG1118" s="17">
        <v>-5.0688529999999998</v>
      </c>
      <c r="AH1118" s="17">
        <v>-4.0580780000000001</v>
      </c>
      <c r="AI1118" s="17">
        <v>-2.9414210000000001</v>
      </c>
      <c r="AJ1118" s="17">
        <v>-2.2789329999999999</v>
      </c>
      <c r="AK1118" s="17">
        <v>-1.498818</v>
      </c>
      <c r="AL1118" s="17">
        <v>-0.98691519999999999</v>
      </c>
      <c r="AM1118" s="17">
        <v>-0.82352689999999995</v>
      </c>
      <c r="AN1118" s="17">
        <v>-0.68720210000000004</v>
      </c>
      <c r="AO1118" s="17">
        <v>-0.70499319999999999</v>
      </c>
      <c r="AP1118" s="17">
        <v>-0.64213070000000005</v>
      </c>
      <c r="AQ1118" s="17">
        <v>-0.96671439999999997</v>
      </c>
      <c r="AR1118" s="17">
        <v>-0.56696409999999997</v>
      </c>
      <c r="AS1118" s="17">
        <v>-0.68768499999999999</v>
      </c>
      <c r="AT1118" s="17">
        <v>-1.0389090000000001</v>
      </c>
      <c r="AU1118" s="17">
        <v>-0.77458039999999995</v>
      </c>
      <c r="AV1118" s="17">
        <v>-0.28712409999999999</v>
      </c>
      <c r="AW1118" s="17">
        <v>-0.11967609999999999</v>
      </c>
      <c r="AX1118" s="17">
        <v>7.7607800000000005E-2</v>
      </c>
      <c r="AY1118" s="17">
        <v>-0.1461141</v>
      </c>
      <c r="AZ1118" s="17">
        <v>-1.200118</v>
      </c>
      <c r="BA1118" s="17">
        <v>-1.5621529999999999</v>
      </c>
      <c r="BB1118" s="17">
        <v>-1.240731</v>
      </c>
      <c r="BC1118" s="17">
        <v>-2.0384190000000002</v>
      </c>
      <c r="BD1118" s="17">
        <v>-2.4600740000000001</v>
      </c>
      <c r="BE1118" s="17">
        <v>-3.9505089999999998</v>
      </c>
      <c r="BF1118" s="17">
        <v>-3.2666409999999999</v>
      </c>
      <c r="BG1118" s="17">
        <v>-2.378234</v>
      </c>
      <c r="BH1118" s="17">
        <v>-1.811337</v>
      </c>
      <c r="BI1118" s="17">
        <v>-1.0729500000000001</v>
      </c>
      <c r="BJ1118" s="17">
        <v>-0.564662</v>
      </c>
      <c r="BK1118" s="17">
        <v>-0.29805809999999999</v>
      </c>
      <c r="BL1118" s="17">
        <v>-6.6057299999999999E-2</v>
      </c>
      <c r="BM1118" s="17">
        <v>-9.2218900000000006E-2</v>
      </c>
      <c r="BN1118" s="17">
        <v>-1.8839499999999999E-2</v>
      </c>
      <c r="BO1118" s="17">
        <v>-0.30178519999999998</v>
      </c>
      <c r="BP1118" s="17">
        <v>0.117647</v>
      </c>
      <c r="BQ1118" s="17">
        <v>-5.7232900000000003E-2</v>
      </c>
      <c r="BR1118" s="17">
        <v>-0.51853269999999996</v>
      </c>
      <c r="BS1118" s="17">
        <v>-0.25537660000000001</v>
      </c>
      <c r="BT1118" s="17">
        <v>0.1793623</v>
      </c>
      <c r="BU1118" s="17">
        <v>0.3318391</v>
      </c>
      <c r="BV1118" s="17">
        <v>0.49174299999999999</v>
      </c>
      <c r="BW1118" s="17">
        <v>0.28753889999999999</v>
      </c>
      <c r="BX1118" s="17">
        <v>-0.66214200000000001</v>
      </c>
      <c r="BY1118" s="17">
        <v>-0.9690415</v>
      </c>
      <c r="BZ1118" s="17">
        <v>-0.78757359999999998</v>
      </c>
      <c r="CA1118" s="17">
        <v>-1.556557</v>
      </c>
      <c r="CB1118" s="17">
        <v>-2.0040960000000001</v>
      </c>
      <c r="CC1118" s="17">
        <v>-3.175948</v>
      </c>
      <c r="CD1118" s="17">
        <v>-2.7184949999999999</v>
      </c>
      <c r="CE1118" s="17">
        <v>-1.988173</v>
      </c>
      <c r="CF1118" s="17">
        <v>-1.4874810000000001</v>
      </c>
      <c r="CG1118" s="17">
        <v>-0.77799549999999995</v>
      </c>
      <c r="CH1118" s="17">
        <v>-0.27221070000000003</v>
      </c>
      <c r="CI1118" s="17">
        <v>6.5879999999999994E-2</v>
      </c>
      <c r="CJ1118" s="17">
        <v>0.36414570000000002</v>
      </c>
      <c r="CK1118" s="17">
        <v>0.3321868</v>
      </c>
      <c r="CL1118" s="17">
        <v>0.41284999999999999</v>
      </c>
      <c r="CM1118" s="17">
        <v>0.15874279999999999</v>
      </c>
      <c r="CN1118" s="17">
        <v>0.59180650000000001</v>
      </c>
      <c r="CO1118" s="17">
        <v>0.37941619999999998</v>
      </c>
      <c r="CP1118" s="17">
        <v>-0.1581214</v>
      </c>
      <c r="CQ1118" s="17">
        <v>0.10422240000000001</v>
      </c>
      <c r="CR1118" s="17">
        <v>0.50244929999999999</v>
      </c>
      <c r="CS1118" s="17">
        <v>0.64455709999999999</v>
      </c>
      <c r="CT1118" s="17">
        <v>0.77857169999999998</v>
      </c>
      <c r="CU1118" s="17">
        <v>0.58788569999999996</v>
      </c>
      <c r="CV1118" s="17">
        <v>-0.28954160000000001</v>
      </c>
      <c r="CW1118" s="17">
        <v>-0.55825440000000004</v>
      </c>
      <c r="CX1118" s="17">
        <v>-0.47371790000000003</v>
      </c>
      <c r="CY1118" s="17">
        <v>-1.074694</v>
      </c>
      <c r="CZ1118" s="17">
        <v>-1.548117</v>
      </c>
      <c r="DA1118" s="17">
        <v>-2.401386</v>
      </c>
      <c r="DB1118" s="17">
        <v>-2.1703480000000002</v>
      </c>
      <c r="DC1118" s="17">
        <v>-1.5981110000000001</v>
      </c>
      <c r="DD1118" s="17">
        <v>-1.1636249999999999</v>
      </c>
      <c r="DE1118" s="17">
        <v>-0.48304069999999999</v>
      </c>
      <c r="DF1118" s="17">
        <v>2.0240600000000001E-2</v>
      </c>
      <c r="DG1118" s="17">
        <v>0.42981809999999998</v>
      </c>
      <c r="DH1118" s="17">
        <v>0.79434870000000002</v>
      </c>
      <c r="DI1118" s="17">
        <v>0.75659240000000005</v>
      </c>
      <c r="DJ1118" s="17">
        <v>0.8445395</v>
      </c>
      <c r="DK1118" s="17">
        <v>0.61927080000000001</v>
      </c>
      <c r="DL1118" s="17">
        <v>1.065966</v>
      </c>
      <c r="DM1118" s="17">
        <v>0.81606540000000005</v>
      </c>
      <c r="DN1118" s="17">
        <v>0.20229</v>
      </c>
      <c r="DO1118" s="17">
        <v>0.46382129999999999</v>
      </c>
      <c r="DP1118" s="17">
        <v>0.82553639999999995</v>
      </c>
      <c r="DQ1118" s="17">
        <v>0.95727519999999999</v>
      </c>
      <c r="DR1118" s="17">
        <v>1.0653999999999999</v>
      </c>
      <c r="DS1118" s="17">
        <v>0.88823249999999998</v>
      </c>
      <c r="DT1118" s="17">
        <v>8.3058800000000002E-2</v>
      </c>
      <c r="DU1118" s="17">
        <v>-0.1474673</v>
      </c>
      <c r="DV1118" s="17">
        <v>-0.15986220000000001</v>
      </c>
      <c r="DW1118" s="17">
        <v>-0.37896069999999998</v>
      </c>
      <c r="DX1118" s="17">
        <v>-0.8897564</v>
      </c>
      <c r="DY1118" s="17">
        <v>-1.2830429999999999</v>
      </c>
      <c r="DZ1118" s="17">
        <v>-1.3789119999999999</v>
      </c>
      <c r="EA1118" s="17">
        <v>-1.0349250000000001</v>
      </c>
      <c r="EB1118" s="17">
        <v>-0.6960288</v>
      </c>
      <c r="EC1118" s="17">
        <v>-5.7172899999999999E-2</v>
      </c>
      <c r="ED1118" s="17">
        <v>0.44249369999999999</v>
      </c>
      <c r="EE1118" s="17">
        <v>0.955287</v>
      </c>
      <c r="EF1118" s="17">
        <v>1.4154929999999999</v>
      </c>
      <c r="EG1118" s="17">
        <v>1.369367</v>
      </c>
      <c r="EH1118" s="17">
        <v>1.4678310000000001</v>
      </c>
      <c r="EI1118" s="17">
        <v>1.2842</v>
      </c>
      <c r="EJ1118" s="17">
        <v>1.750577</v>
      </c>
      <c r="EK1118" s="17">
        <v>1.4465170000000001</v>
      </c>
      <c r="EL1118" s="17">
        <v>0.7226667</v>
      </c>
      <c r="EM1118" s="17">
        <v>0.98302509999999999</v>
      </c>
      <c r="EN1118" s="17">
        <v>1.2920229999999999</v>
      </c>
      <c r="EO1118" s="17">
        <v>1.40879</v>
      </c>
      <c r="EP1118" s="17">
        <v>1.479536</v>
      </c>
      <c r="EQ1118" s="17">
        <v>1.321885</v>
      </c>
      <c r="ER1118" s="17">
        <v>0.62103459999999999</v>
      </c>
      <c r="ES1118" s="17">
        <v>0.44564409999999999</v>
      </c>
      <c r="ET1118" s="17">
        <v>0.29329559999999999</v>
      </c>
      <c r="EU1118" s="17">
        <v>49.302100000000003</v>
      </c>
      <c r="EV1118" s="17">
        <v>48.489280000000001</v>
      </c>
      <c r="EW1118" s="17">
        <v>47.84939</v>
      </c>
      <c r="EX1118" s="17">
        <v>47.547609999999999</v>
      </c>
      <c r="EY1118" s="17">
        <v>47.114089999999997</v>
      </c>
      <c r="EZ1118" s="17">
        <v>46.745899999999999</v>
      </c>
      <c r="FA1118" s="17">
        <v>46.547040000000003</v>
      </c>
      <c r="FB1118" s="17">
        <v>46.225479999999997</v>
      </c>
      <c r="FC1118" s="17">
        <v>50.07705</v>
      </c>
      <c r="FD1118" s="17">
        <v>55.824959999999997</v>
      </c>
      <c r="FE1118" s="17">
        <v>60.50226</v>
      </c>
      <c r="FF1118" s="17">
        <v>64.099090000000004</v>
      </c>
      <c r="FG1118" s="17">
        <v>65.923900000000003</v>
      </c>
      <c r="FH1118" s="17">
        <v>66.730729999999994</v>
      </c>
      <c r="FI1118" s="17">
        <v>66.795240000000007</v>
      </c>
      <c r="FJ1118" s="17">
        <v>66.163539999999998</v>
      </c>
      <c r="FK1118" s="17">
        <v>64.041150000000002</v>
      </c>
      <c r="FL1118" s="17">
        <v>60.695880000000002</v>
      </c>
      <c r="FM1118" s="17">
        <v>57.726619999999997</v>
      </c>
      <c r="FN1118" s="17">
        <v>55.78004</v>
      </c>
      <c r="FO1118" s="17">
        <v>54.004370000000002</v>
      </c>
      <c r="FP1118" s="17">
        <v>52.552930000000003</v>
      </c>
      <c r="FQ1118" s="17">
        <v>51.439399999999999</v>
      </c>
      <c r="FR1118" s="17">
        <v>50.812100000000001</v>
      </c>
      <c r="FS1118" s="17">
        <v>10.337350000000001</v>
      </c>
      <c r="FT1118" s="17">
        <v>0.51414070000000001</v>
      </c>
      <c r="FU1118" s="17">
        <v>0.49867850000000002</v>
      </c>
      <c r="FW1118" s="17"/>
    </row>
    <row r="1119" spans="1:179" x14ac:dyDescent="0.25">
      <c r="A1119" t="s">
        <v>226</v>
      </c>
      <c r="B1119" t="s">
        <v>0</v>
      </c>
      <c r="C1119" t="s">
        <v>261</v>
      </c>
      <c r="D1119" t="s">
        <v>235</v>
      </c>
      <c r="E1119" t="s">
        <v>220</v>
      </c>
      <c r="F1119" s="17">
        <v>13979</v>
      </c>
      <c r="G1119" s="17">
        <v>6.8706160000000001</v>
      </c>
      <c r="H1119" s="17">
        <v>6.0673029999999999</v>
      </c>
      <c r="I1119" s="17">
        <v>5.653168</v>
      </c>
      <c r="J1119" s="17">
        <v>5.5164669999999996</v>
      </c>
      <c r="K1119" s="17">
        <v>5.6162419999999997</v>
      </c>
      <c r="L1119" s="17">
        <v>6.253088</v>
      </c>
      <c r="M1119" s="17">
        <v>8.2909229999999994</v>
      </c>
      <c r="N1119" s="17">
        <v>9.3110180000000007</v>
      </c>
      <c r="O1119" s="17">
        <v>7.5039800000000003</v>
      </c>
      <c r="P1119" s="17">
        <v>5.92971</v>
      </c>
      <c r="Q1119" s="17">
        <v>4.1233089999999999</v>
      </c>
      <c r="R1119" s="17">
        <v>3.1678389999999998</v>
      </c>
      <c r="S1119" s="17">
        <v>3.0047199999999998</v>
      </c>
      <c r="T1119" s="17">
        <v>3.207335</v>
      </c>
      <c r="U1119" s="17">
        <v>3.8770790000000002</v>
      </c>
      <c r="V1119" s="17">
        <v>5.5387360000000001</v>
      </c>
      <c r="W1119" s="17">
        <v>8.3077480000000001</v>
      </c>
      <c r="X1119" s="17">
        <v>11.846920000000001</v>
      </c>
      <c r="Y1119" s="17">
        <v>13.15781</v>
      </c>
      <c r="Z1119" s="17">
        <v>12.92178</v>
      </c>
      <c r="AA1119" s="17">
        <v>12.083500000000001</v>
      </c>
      <c r="AB1119" s="17">
        <v>10.69415</v>
      </c>
      <c r="AC1119" s="17">
        <v>8.9200970000000002</v>
      </c>
      <c r="AD1119" s="17">
        <v>7.7113339999999999</v>
      </c>
      <c r="AE1119" s="17">
        <v>-2.0142090000000001</v>
      </c>
      <c r="AF1119" s="17">
        <v>-2.0556540000000001</v>
      </c>
      <c r="AG1119" s="17">
        <v>-1.9653499999999999</v>
      </c>
      <c r="AH1119" s="17">
        <v>-2.1486529999999999</v>
      </c>
      <c r="AI1119" s="17">
        <v>-2.047056</v>
      </c>
      <c r="AJ1119" s="17">
        <v>-1.871205</v>
      </c>
      <c r="AK1119" s="17">
        <v>-1.009708</v>
      </c>
      <c r="AL1119" s="17">
        <v>-0.61314360000000001</v>
      </c>
      <c r="AM1119" s="17">
        <v>-0.92379339999999999</v>
      </c>
      <c r="AN1119" s="17">
        <v>-0.65681619999999996</v>
      </c>
      <c r="AO1119" s="17">
        <v>-0.78953709999999999</v>
      </c>
      <c r="AP1119" s="17">
        <v>-0.82194299999999998</v>
      </c>
      <c r="AQ1119" s="17">
        <v>-0.75472550000000005</v>
      </c>
      <c r="AR1119" s="17">
        <v>-0.49262149999999999</v>
      </c>
      <c r="AS1119" s="17">
        <v>-0.70775759999999999</v>
      </c>
      <c r="AT1119" s="17">
        <v>-1.061836</v>
      </c>
      <c r="AU1119" s="17">
        <v>-0.65088089999999998</v>
      </c>
      <c r="AV1119" s="17">
        <v>-0.144509</v>
      </c>
      <c r="AW1119" s="17">
        <v>8.6693500000000007E-2</v>
      </c>
      <c r="AX1119" s="17">
        <v>0.2583743</v>
      </c>
      <c r="AY1119" s="17">
        <v>-3.5350300000000001E-2</v>
      </c>
      <c r="AZ1119" s="17">
        <v>-0.81930179999999997</v>
      </c>
      <c r="BA1119" s="17">
        <v>-1.377915</v>
      </c>
      <c r="BB1119" s="17">
        <v>-1.214815</v>
      </c>
      <c r="BC1119" s="17">
        <v>-1.3919010000000001</v>
      </c>
      <c r="BD1119" s="17">
        <v>-1.552006</v>
      </c>
      <c r="BE1119" s="17">
        <v>-1.5471440000000001</v>
      </c>
      <c r="BF1119" s="17">
        <v>-1.625154</v>
      </c>
      <c r="BG1119" s="17">
        <v>-1.5952930000000001</v>
      </c>
      <c r="BH1119" s="17">
        <v>-1.4705360000000001</v>
      </c>
      <c r="BI1119" s="17">
        <v>-0.60449070000000005</v>
      </c>
      <c r="BJ1119" s="17">
        <v>-0.2264111</v>
      </c>
      <c r="BK1119" s="17">
        <v>-0.54140929999999998</v>
      </c>
      <c r="BL1119" s="17">
        <v>-0.30194840000000001</v>
      </c>
      <c r="BM1119" s="17">
        <v>-0.43370370000000003</v>
      </c>
      <c r="BN1119" s="17">
        <v>-0.4572428</v>
      </c>
      <c r="BO1119" s="17">
        <v>-0.35609809999999997</v>
      </c>
      <c r="BP1119" s="17">
        <v>-0.1111555</v>
      </c>
      <c r="BQ1119" s="17">
        <v>-0.33679130000000002</v>
      </c>
      <c r="BR1119" s="17">
        <v>-0.6684213</v>
      </c>
      <c r="BS1119" s="17">
        <v>-0.3378409</v>
      </c>
      <c r="BT1119" s="17">
        <v>0.1782657</v>
      </c>
      <c r="BU1119" s="17">
        <v>0.4357163</v>
      </c>
      <c r="BV1119" s="17">
        <v>0.55688899999999997</v>
      </c>
      <c r="BW1119" s="17">
        <v>0.28626420000000002</v>
      </c>
      <c r="BX1119" s="17">
        <v>-0.44609189999999999</v>
      </c>
      <c r="BY1119" s="17">
        <v>-0.97411840000000005</v>
      </c>
      <c r="BZ1119" s="17">
        <v>-0.83884630000000004</v>
      </c>
      <c r="CA1119" s="17">
        <v>-0.96089259999999999</v>
      </c>
      <c r="CB1119" s="17">
        <v>-1.203182</v>
      </c>
      <c r="CC1119" s="17">
        <v>-1.257495</v>
      </c>
      <c r="CD1119" s="17">
        <v>-1.26258</v>
      </c>
      <c r="CE1119" s="17">
        <v>-1.2824040000000001</v>
      </c>
      <c r="CF1119" s="17">
        <v>-1.1930350000000001</v>
      </c>
      <c r="CG1119" s="17">
        <v>-0.32383849999999997</v>
      </c>
      <c r="CH1119" s="17">
        <v>4.1438500000000003E-2</v>
      </c>
      <c r="CI1119" s="17">
        <v>-0.27657120000000002</v>
      </c>
      <c r="CJ1119" s="17">
        <v>-5.61679E-2</v>
      </c>
      <c r="CK1119" s="17">
        <v>-0.18725459999999999</v>
      </c>
      <c r="CL1119" s="17">
        <v>-0.20465249999999999</v>
      </c>
      <c r="CM1119" s="17">
        <v>-8.0009999999999998E-2</v>
      </c>
      <c r="CN1119" s="17">
        <v>0.1530466</v>
      </c>
      <c r="CO1119" s="17">
        <v>-7.9861199999999993E-2</v>
      </c>
      <c r="CP1119" s="17">
        <v>-0.39594380000000001</v>
      </c>
      <c r="CQ1119" s="17">
        <v>-0.12103029999999999</v>
      </c>
      <c r="CR1119" s="17">
        <v>0.40181860000000003</v>
      </c>
      <c r="CS1119" s="17">
        <v>0.67744839999999995</v>
      </c>
      <c r="CT1119" s="17">
        <v>0.76363930000000002</v>
      </c>
      <c r="CU1119" s="17">
        <v>0.50901339999999995</v>
      </c>
      <c r="CV1119" s="17">
        <v>-0.18760789999999999</v>
      </c>
      <c r="CW1119" s="17">
        <v>-0.69444980000000001</v>
      </c>
      <c r="CX1119" s="17">
        <v>-0.57845139999999995</v>
      </c>
      <c r="CY1119" s="17">
        <v>-0.52988389999999996</v>
      </c>
      <c r="CZ1119" s="17">
        <v>-0.85435660000000002</v>
      </c>
      <c r="DA1119" s="17">
        <v>-0.96784700000000001</v>
      </c>
      <c r="DB1119" s="17">
        <v>-0.90000619999999998</v>
      </c>
      <c r="DC1119" s="17">
        <v>-0.96951449999999995</v>
      </c>
      <c r="DD1119" s="17">
        <v>-0.91553320000000005</v>
      </c>
      <c r="DE1119" s="17">
        <v>-4.3186200000000001E-2</v>
      </c>
      <c r="DF1119" s="17">
        <v>0.30928820000000001</v>
      </c>
      <c r="DG1119" s="17">
        <v>-1.17331E-2</v>
      </c>
      <c r="DH1119" s="17">
        <v>0.18961249999999999</v>
      </c>
      <c r="DI1119" s="17">
        <v>5.9194499999999997E-2</v>
      </c>
      <c r="DJ1119" s="17">
        <v>4.7937800000000003E-2</v>
      </c>
      <c r="DK1119" s="17">
        <v>0.19607820000000001</v>
      </c>
      <c r="DL1119" s="17">
        <v>0.41724879999999998</v>
      </c>
      <c r="DM1119" s="17">
        <v>0.1770689</v>
      </c>
      <c r="DN1119" s="17">
        <v>-0.1234663</v>
      </c>
      <c r="DO1119" s="17">
        <v>9.5780199999999996E-2</v>
      </c>
      <c r="DP1119" s="17">
        <v>0.62537129999999996</v>
      </c>
      <c r="DQ1119" s="17">
        <v>0.91918049999999996</v>
      </c>
      <c r="DR1119" s="17">
        <v>0.97038970000000002</v>
      </c>
      <c r="DS1119" s="17">
        <v>0.73176249999999998</v>
      </c>
      <c r="DT1119" s="17">
        <v>7.08762E-2</v>
      </c>
      <c r="DU1119" s="17">
        <v>-0.41478140000000002</v>
      </c>
      <c r="DV1119" s="17">
        <v>-0.31805640000000002</v>
      </c>
      <c r="DW1119" s="17">
        <v>9.2424199999999998E-2</v>
      </c>
      <c r="DX1119" s="17">
        <v>-0.35070889999999999</v>
      </c>
      <c r="DY1119" s="17">
        <v>-0.54964089999999999</v>
      </c>
      <c r="DZ1119" s="17">
        <v>-0.37650729999999999</v>
      </c>
      <c r="EA1119" s="17">
        <v>-0.51775179999999998</v>
      </c>
      <c r="EB1119" s="17">
        <v>-0.51486480000000001</v>
      </c>
      <c r="EC1119" s="17">
        <v>0.36203099999999999</v>
      </c>
      <c r="ED1119" s="17">
        <v>0.69602070000000005</v>
      </c>
      <c r="EE1119" s="17">
        <v>0.37065110000000001</v>
      </c>
      <c r="EF1119" s="17">
        <v>0.54448030000000003</v>
      </c>
      <c r="EG1119" s="17">
        <v>0.41502790000000001</v>
      </c>
      <c r="EH1119" s="17">
        <v>0.41263810000000001</v>
      </c>
      <c r="EI1119" s="17">
        <v>0.59470559999999995</v>
      </c>
      <c r="EJ1119" s="17">
        <v>0.7987147</v>
      </c>
      <c r="EK1119" s="17">
        <v>0.5480351</v>
      </c>
      <c r="EL1119" s="17">
        <v>0.26994790000000002</v>
      </c>
      <c r="EM1119" s="17">
        <v>0.40882020000000002</v>
      </c>
      <c r="EN1119" s="17">
        <v>0.94814620000000005</v>
      </c>
      <c r="EO1119" s="17">
        <v>1.268203</v>
      </c>
      <c r="EP1119" s="17">
        <v>1.268904</v>
      </c>
      <c r="EQ1119" s="17">
        <v>1.053377</v>
      </c>
      <c r="ER1119" s="17">
        <v>0.44408609999999998</v>
      </c>
      <c r="ES1119" s="17">
        <v>-1.0984600000000001E-2</v>
      </c>
      <c r="ET1119" s="17">
        <v>5.7912499999999999E-2</v>
      </c>
      <c r="EU1119" s="17">
        <v>49.998939999999997</v>
      </c>
      <c r="EV1119" s="17">
        <v>49.140439999999998</v>
      </c>
      <c r="EW1119" s="17">
        <v>48.532620000000001</v>
      </c>
      <c r="EX1119" s="17">
        <v>48.125190000000003</v>
      </c>
      <c r="EY1119" s="17">
        <v>47.73451</v>
      </c>
      <c r="EZ1119" s="17">
        <v>47.317610000000002</v>
      </c>
      <c r="FA1119" s="17">
        <v>47.10886</v>
      </c>
      <c r="FB1119" s="17">
        <v>46.741689999999998</v>
      </c>
      <c r="FC1119" s="17">
        <v>50.631729999999997</v>
      </c>
      <c r="FD1119" s="17">
        <v>56.409799999999997</v>
      </c>
      <c r="FE1119" s="17">
        <v>60.950409999999998</v>
      </c>
      <c r="FF1119" s="17">
        <v>64.303229999999999</v>
      </c>
      <c r="FG1119" s="17">
        <v>65.762839999999997</v>
      </c>
      <c r="FH1119" s="17">
        <v>66.410449999999997</v>
      </c>
      <c r="FI1119" s="17">
        <v>66.379289999999997</v>
      </c>
      <c r="FJ1119" s="17">
        <v>65.662049999999994</v>
      </c>
      <c r="FK1119" s="17">
        <v>63.589709999999997</v>
      </c>
      <c r="FL1119" s="17">
        <v>60.553559999999997</v>
      </c>
      <c r="FM1119" s="17">
        <v>57.839300000000001</v>
      </c>
      <c r="FN1119" s="17">
        <v>56.001370000000001</v>
      </c>
      <c r="FO1119" s="17">
        <v>54.42615</v>
      </c>
      <c r="FP1119" s="17">
        <v>52.988190000000003</v>
      </c>
      <c r="FQ1119" s="17">
        <v>51.93797</v>
      </c>
      <c r="FR1119" s="17">
        <v>51.384540000000001</v>
      </c>
      <c r="FS1119" s="17">
        <v>8.7926669999999998</v>
      </c>
      <c r="FT1119" s="17">
        <v>0.3790905</v>
      </c>
      <c r="FU1119" s="17">
        <v>0.35531059999999998</v>
      </c>
      <c r="FW1119" s="17"/>
    </row>
    <row r="1120" spans="1:179" x14ac:dyDescent="0.25">
      <c r="A1120" t="s">
        <v>226</v>
      </c>
      <c r="B1120" t="s">
        <v>0</v>
      </c>
      <c r="C1120" t="s">
        <v>261</v>
      </c>
      <c r="D1120" t="s">
        <v>235</v>
      </c>
      <c r="E1120" t="s">
        <v>221</v>
      </c>
      <c r="F1120" s="17">
        <v>9469</v>
      </c>
      <c r="G1120" s="17">
        <v>5.728529</v>
      </c>
      <c r="H1120" s="17">
        <v>5.1941579999999998</v>
      </c>
      <c r="I1120" s="17">
        <v>3.925821</v>
      </c>
      <c r="J1120" s="17">
        <v>4.2150569999999998</v>
      </c>
      <c r="K1120" s="17">
        <v>4.9990800000000002</v>
      </c>
      <c r="L1120" s="17">
        <v>5.9448400000000001</v>
      </c>
      <c r="M1120" s="17">
        <v>6.9685940000000004</v>
      </c>
      <c r="N1120" s="17">
        <v>7.0923379999999998</v>
      </c>
      <c r="O1120" s="17">
        <v>5.6128830000000001</v>
      </c>
      <c r="P1120" s="17">
        <v>3.2905600000000002</v>
      </c>
      <c r="Q1120" s="17">
        <v>1.3802989999999999</v>
      </c>
      <c r="R1120" s="17">
        <v>0.2145619</v>
      </c>
      <c r="S1120" s="17">
        <v>-0.49164819999999998</v>
      </c>
      <c r="T1120" s="17">
        <v>9.5929600000000004E-2</v>
      </c>
      <c r="U1120" s="17">
        <v>1.3242069999999999</v>
      </c>
      <c r="V1120" s="17">
        <v>3.5260769999999999</v>
      </c>
      <c r="W1120" s="17">
        <v>6.4485299999999999</v>
      </c>
      <c r="X1120" s="17">
        <v>8.8949759999999998</v>
      </c>
      <c r="Y1120" s="17">
        <v>9.4660089999999997</v>
      </c>
      <c r="Z1120" s="17">
        <v>9.3588210000000007</v>
      </c>
      <c r="AA1120" s="17">
        <v>9.0109519999999996</v>
      </c>
      <c r="AB1120" s="17">
        <v>8.2901349999999994</v>
      </c>
      <c r="AC1120" s="17">
        <v>7.5324949999999999</v>
      </c>
      <c r="AD1120" s="17">
        <v>6.6292030000000004</v>
      </c>
      <c r="AE1120" s="17">
        <v>-1.211983</v>
      </c>
      <c r="AF1120" s="17">
        <v>-1.494162</v>
      </c>
      <c r="AG1120" s="17">
        <v>-3.2937620000000001</v>
      </c>
      <c r="AH1120" s="17">
        <v>-2.3339850000000002</v>
      </c>
      <c r="AI1120" s="17">
        <v>-1.3432539999999999</v>
      </c>
      <c r="AJ1120" s="17">
        <v>-0.84503700000000004</v>
      </c>
      <c r="AK1120" s="17">
        <v>-0.80069789999999996</v>
      </c>
      <c r="AL1120" s="17">
        <v>-0.68068930000000005</v>
      </c>
      <c r="AM1120" s="17">
        <v>-0.32189909999999999</v>
      </c>
      <c r="AN1120" s="17">
        <v>-0.43509510000000001</v>
      </c>
      <c r="AO1120" s="17">
        <v>-0.33125640000000001</v>
      </c>
      <c r="AP1120" s="17">
        <v>-0.24506069999999999</v>
      </c>
      <c r="AQ1120" s="17">
        <v>-0.6059483</v>
      </c>
      <c r="AR1120" s="17">
        <v>-0.44060490000000002</v>
      </c>
      <c r="AS1120" s="17">
        <v>-0.3515084</v>
      </c>
      <c r="AT1120" s="17">
        <v>-0.36129220000000001</v>
      </c>
      <c r="AU1120" s="17">
        <v>-0.42914669999999999</v>
      </c>
      <c r="AV1120" s="17">
        <v>-0.40422089999999999</v>
      </c>
      <c r="AW1120" s="17">
        <v>-0.4684661</v>
      </c>
      <c r="AX1120" s="17">
        <v>-0.3721566</v>
      </c>
      <c r="AY1120" s="17">
        <v>-0.37182799999999999</v>
      </c>
      <c r="AZ1120" s="17">
        <v>-0.70528210000000002</v>
      </c>
      <c r="BA1120" s="17">
        <v>-0.62077439999999995</v>
      </c>
      <c r="BB1120" s="17">
        <v>-0.42814530000000001</v>
      </c>
      <c r="BC1120" s="17">
        <v>-0.84362110000000001</v>
      </c>
      <c r="BD1120" s="17">
        <v>-1.0870299999999999</v>
      </c>
      <c r="BE1120" s="17">
        <v>-2.413913</v>
      </c>
      <c r="BF1120" s="17">
        <v>-1.783676</v>
      </c>
      <c r="BG1120" s="17">
        <v>-0.98915730000000002</v>
      </c>
      <c r="BH1120" s="17">
        <v>-0.56822899999999998</v>
      </c>
      <c r="BI1120" s="17">
        <v>-0.57849660000000003</v>
      </c>
      <c r="BJ1120" s="17">
        <v>-0.45176090000000002</v>
      </c>
      <c r="BK1120" s="17">
        <v>2.0371400000000001E-2</v>
      </c>
      <c r="BL1120" s="17">
        <v>2.32687E-2</v>
      </c>
      <c r="BM1120" s="17">
        <v>0.1102881</v>
      </c>
      <c r="BN1120" s="17">
        <v>0.19432840000000001</v>
      </c>
      <c r="BO1120" s="17">
        <v>-0.14191380000000001</v>
      </c>
      <c r="BP1120" s="17">
        <v>4.6936499999999999E-2</v>
      </c>
      <c r="BQ1120" s="17">
        <v>8.2390900000000003E-2</v>
      </c>
      <c r="BR1120" s="17">
        <v>-5.0221799999999997E-2</v>
      </c>
      <c r="BS1120" s="17">
        <v>-7.3202600000000007E-2</v>
      </c>
      <c r="BT1120" s="17">
        <v>-9.0451299999999998E-2</v>
      </c>
      <c r="BU1120" s="17">
        <v>-0.17586959999999999</v>
      </c>
      <c r="BV1120" s="17">
        <v>-9.9846299999999999E-2</v>
      </c>
      <c r="BW1120" s="17">
        <v>-8.6711499999999997E-2</v>
      </c>
      <c r="BX1120" s="17">
        <v>-0.35161589999999998</v>
      </c>
      <c r="BY1120" s="17">
        <v>-0.225772</v>
      </c>
      <c r="BZ1120" s="17">
        <v>-0.15076390000000001</v>
      </c>
      <c r="CA1120" s="17">
        <v>-0.58849450000000003</v>
      </c>
      <c r="CB1120" s="17">
        <v>-0.80505199999999999</v>
      </c>
      <c r="CC1120" s="17">
        <v>-1.804532</v>
      </c>
      <c r="CD1120" s="17">
        <v>-1.402533</v>
      </c>
      <c r="CE1120" s="17">
        <v>-0.74391110000000005</v>
      </c>
      <c r="CF1120" s="17">
        <v>-0.37651240000000002</v>
      </c>
      <c r="CG1120" s="17">
        <v>-0.42460059999999999</v>
      </c>
      <c r="CH1120" s="17">
        <v>-0.29320580000000002</v>
      </c>
      <c r="CI1120" s="17">
        <v>0.25742700000000002</v>
      </c>
      <c r="CJ1120" s="17">
        <v>0.34072999999999998</v>
      </c>
      <c r="CK1120" s="17">
        <v>0.41610039999999998</v>
      </c>
      <c r="CL1120" s="17">
        <v>0.49864799999999998</v>
      </c>
      <c r="CM1120" s="17">
        <v>0.1794752</v>
      </c>
      <c r="CN1120" s="17">
        <v>0.38460610000000001</v>
      </c>
      <c r="CO1120" s="17">
        <v>0.38290829999999998</v>
      </c>
      <c r="CP1120" s="17">
        <v>0.1652247</v>
      </c>
      <c r="CQ1120" s="17">
        <v>0.17332330000000001</v>
      </c>
      <c r="CR1120" s="17">
        <v>0.1268647</v>
      </c>
      <c r="CS1120" s="17">
        <v>2.6781900000000001E-2</v>
      </c>
      <c r="CT1120" s="17">
        <v>8.8754899999999998E-2</v>
      </c>
      <c r="CU1120" s="17">
        <v>0.1107593</v>
      </c>
      <c r="CV1120" s="17">
        <v>-0.1066677</v>
      </c>
      <c r="CW1120" s="17">
        <v>4.7805500000000001E-2</v>
      </c>
      <c r="CX1120" s="17">
        <v>4.1349700000000003E-2</v>
      </c>
      <c r="CY1120" s="17">
        <v>-0.33336789999999999</v>
      </c>
      <c r="CZ1120" s="17">
        <v>-0.52307389999999998</v>
      </c>
      <c r="DA1120" s="17">
        <v>-1.1951510000000001</v>
      </c>
      <c r="DB1120" s="17">
        <v>-1.0213909999999999</v>
      </c>
      <c r="DC1120" s="17">
        <v>-0.49866480000000002</v>
      </c>
      <c r="DD1120" s="17">
        <v>-0.18479590000000001</v>
      </c>
      <c r="DE1120" s="17">
        <v>-0.27070470000000002</v>
      </c>
      <c r="DF1120" s="17">
        <v>-0.13465070000000001</v>
      </c>
      <c r="DG1120" s="17">
        <v>0.49448249999999999</v>
      </c>
      <c r="DH1120" s="17">
        <v>0.65819139999999998</v>
      </c>
      <c r="DI1120" s="17">
        <v>0.72191289999999997</v>
      </c>
      <c r="DJ1120" s="17">
        <v>0.80296749999999995</v>
      </c>
      <c r="DK1120" s="17">
        <v>0.50086410000000003</v>
      </c>
      <c r="DL1120" s="17">
        <v>0.72227580000000002</v>
      </c>
      <c r="DM1120" s="17">
        <v>0.68342570000000002</v>
      </c>
      <c r="DN1120" s="17">
        <v>0.38067109999999998</v>
      </c>
      <c r="DO1120" s="17">
        <v>0.41984909999999998</v>
      </c>
      <c r="DP1120" s="17">
        <v>0.3441806</v>
      </c>
      <c r="DQ1120" s="17">
        <v>0.22943330000000001</v>
      </c>
      <c r="DR1120" s="17">
        <v>0.27735609999999999</v>
      </c>
      <c r="DS1120" s="17">
        <v>0.30823020000000001</v>
      </c>
      <c r="DT1120" s="17">
        <v>0.1382804</v>
      </c>
      <c r="DU1120" s="17">
        <v>0.32138309999999998</v>
      </c>
      <c r="DV1120" s="17">
        <v>0.23346320000000001</v>
      </c>
      <c r="DW1120" s="17">
        <v>3.4994400000000002E-2</v>
      </c>
      <c r="DX1120" s="17">
        <v>-0.1159422</v>
      </c>
      <c r="DY1120" s="17">
        <v>-0.31530229999999998</v>
      </c>
      <c r="DZ1120" s="17">
        <v>-0.47108109999999997</v>
      </c>
      <c r="EA1120" s="17">
        <v>-0.14456820000000001</v>
      </c>
      <c r="EB1120" s="17">
        <v>9.2012200000000002E-2</v>
      </c>
      <c r="EC1120" s="17">
        <v>-4.8503400000000002E-2</v>
      </c>
      <c r="ED1120" s="17">
        <v>9.4277700000000006E-2</v>
      </c>
      <c r="EE1120" s="17">
        <v>0.83675310000000003</v>
      </c>
      <c r="EF1120" s="17">
        <v>1.116555</v>
      </c>
      <c r="EG1120" s="17">
        <v>1.163457</v>
      </c>
      <c r="EH1120" s="17">
        <v>1.2423569999999999</v>
      </c>
      <c r="EI1120" s="17">
        <v>0.96489860000000005</v>
      </c>
      <c r="EJ1120" s="17">
        <v>1.2098169999999999</v>
      </c>
      <c r="EK1120" s="17">
        <v>1.1173249999999999</v>
      </c>
      <c r="EL1120" s="17">
        <v>0.69174159999999996</v>
      </c>
      <c r="EM1120" s="17">
        <v>0.77579330000000002</v>
      </c>
      <c r="EN1120" s="17">
        <v>0.65795029999999999</v>
      </c>
      <c r="EO1120" s="17">
        <v>0.52202979999999999</v>
      </c>
      <c r="EP1120" s="17">
        <v>0.5496664</v>
      </c>
      <c r="EQ1120" s="17">
        <v>0.5933467</v>
      </c>
      <c r="ER1120" s="17">
        <v>0.49194660000000001</v>
      </c>
      <c r="ES1120" s="17">
        <v>0.71638550000000001</v>
      </c>
      <c r="ET1120" s="17">
        <v>0.51084459999999998</v>
      </c>
      <c r="EU1120" s="17">
        <v>48.27122</v>
      </c>
      <c r="EV1120" s="17">
        <v>47.525950000000002</v>
      </c>
      <c r="EW1120" s="17">
        <v>46.838720000000002</v>
      </c>
      <c r="EX1120" s="17">
        <v>46.693190000000001</v>
      </c>
      <c r="EY1120" s="17">
        <v>46.196370000000002</v>
      </c>
      <c r="EZ1120" s="17">
        <v>45.90025</v>
      </c>
      <c r="FA1120" s="17">
        <v>45.71602</v>
      </c>
      <c r="FB1120" s="17">
        <v>45.461660000000002</v>
      </c>
      <c r="FC1120" s="17">
        <v>49.256700000000002</v>
      </c>
      <c r="FD1120" s="17">
        <v>54.960450000000002</v>
      </c>
      <c r="FE1120" s="17">
        <v>59.839939999999999</v>
      </c>
      <c r="FF1120" s="17">
        <v>63.797620000000002</v>
      </c>
      <c r="FG1120" s="17">
        <v>66.162440000000004</v>
      </c>
      <c r="FH1120" s="17">
        <v>67.204449999999994</v>
      </c>
      <c r="FI1120" s="17">
        <v>67.410240000000002</v>
      </c>
      <c r="FJ1120" s="17">
        <v>66.904870000000003</v>
      </c>
      <c r="FK1120" s="17">
        <v>64.708359999999999</v>
      </c>
      <c r="FL1120" s="17">
        <v>60.905929999999998</v>
      </c>
      <c r="FM1120" s="17">
        <v>57.559449999999998</v>
      </c>
      <c r="FN1120" s="17">
        <v>55.451880000000003</v>
      </c>
      <c r="FO1120" s="17">
        <v>53.379820000000002</v>
      </c>
      <c r="FP1120" s="17">
        <v>51.90842</v>
      </c>
      <c r="FQ1120" s="17">
        <v>50.701479999999997</v>
      </c>
      <c r="FR1120" s="17">
        <v>49.965000000000003</v>
      </c>
      <c r="FS1120" s="17">
        <v>6.102862</v>
      </c>
      <c r="FT1120" s="17">
        <v>0.3255847</v>
      </c>
      <c r="FU1120" s="17">
        <v>0.3309317</v>
      </c>
      <c r="FW1120" s="17"/>
    </row>
    <row r="1121" spans="1:179" x14ac:dyDescent="0.25">
      <c r="A1121" t="s">
        <v>226</v>
      </c>
      <c r="B1121" t="s">
        <v>0</v>
      </c>
      <c r="C1121" t="s">
        <v>261</v>
      </c>
      <c r="D1121" t="s">
        <v>247</v>
      </c>
      <c r="E1121" t="s">
        <v>219</v>
      </c>
      <c r="F1121" s="17">
        <v>23448</v>
      </c>
      <c r="G1121" s="17">
        <v>14.68798</v>
      </c>
      <c r="H1121" s="17">
        <v>12.953580000000001</v>
      </c>
      <c r="I1121" s="17">
        <v>11.66676</v>
      </c>
      <c r="J1121" s="17">
        <v>11.860569999999999</v>
      </c>
      <c r="K1121" s="17">
        <v>12.720370000000001</v>
      </c>
      <c r="L1121" s="17">
        <v>15.240640000000001</v>
      </c>
      <c r="M1121" s="17">
        <v>18.340489999999999</v>
      </c>
      <c r="N1121" s="17">
        <v>20.43393</v>
      </c>
      <c r="O1121" s="17">
        <v>15.05518</v>
      </c>
      <c r="P1121" s="17">
        <v>10.28398</v>
      </c>
      <c r="Q1121" s="17">
        <v>5.4302390000000003</v>
      </c>
      <c r="R1121" s="17">
        <v>3.414641</v>
      </c>
      <c r="S1121" s="17">
        <v>2.9794010000000002</v>
      </c>
      <c r="T1121" s="17">
        <v>2.5039129999999998</v>
      </c>
      <c r="U1121" s="17">
        <v>6.0776849999999998</v>
      </c>
      <c r="V1121" s="17">
        <v>10.90728</v>
      </c>
      <c r="W1121" s="17">
        <v>16.465530000000001</v>
      </c>
      <c r="X1121" s="17">
        <v>23.90371</v>
      </c>
      <c r="Y1121" s="17">
        <v>27.464970000000001</v>
      </c>
      <c r="Z1121" s="17">
        <v>27.813079999999999</v>
      </c>
      <c r="AA1121" s="17">
        <v>25.319320000000001</v>
      </c>
      <c r="AB1121" s="17">
        <v>22.098579999999998</v>
      </c>
      <c r="AC1121" s="17">
        <v>19.002939999999999</v>
      </c>
      <c r="AD1121" s="17">
        <v>16.21208</v>
      </c>
      <c r="AE1121" s="17">
        <v>-3.912064</v>
      </c>
      <c r="AF1121" s="17">
        <v>-4.4405619999999999</v>
      </c>
      <c r="AG1121" s="17">
        <v>-6.1129009999999999</v>
      </c>
      <c r="AH1121" s="17">
        <v>-5.0203139999999999</v>
      </c>
      <c r="AI1121" s="17">
        <v>-4.3445470000000004</v>
      </c>
      <c r="AJ1121" s="17">
        <v>-2.9105080000000001</v>
      </c>
      <c r="AK1121" s="17">
        <v>-1.960799</v>
      </c>
      <c r="AL1121" s="17">
        <v>-0.8955398</v>
      </c>
      <c r="AM1121" s="17">
        <v>-2.0547589999999998</v>
      </c>
      <c r="AN1121" s="17">
        <v>-1.6861999999999999</v>
      </c>
      <c r="AO1121" s="17">
        <v>-2.1267079999999998</v>
      </c>
      <c r="AP1121" s="17">
        <v>-1.4788749999999999</v>
      </c>
      <c r="AQ1121" s="17">
        <v>-1.489652</v>
      </c>
      <c r="AR1121" s="17">
        <v>-3.016451</v>
      </c>
      <c r="AS1121" s="17">
        <v>-2.1811929999999999</v>
      </c>
      <c r="AT1121" s="17">
        <v>-2.0378310000000002</v>
      </c>
      <c r="AU1121" s="17">
        <v>-2.4766940000000002</v>
      </c>
      <c r="AV1121" s="17">
        <v>-1.3583400000000001</v>
      </c>
      <c r="AW1121" s="17">
        <v>0.55598179999999997</v>
      </c>
      <c r="AX1121" s="17">
        <v>1.3839399999999999</v>
      </c>
      <c r="AY1121" s="17">
        <v>4.8045600000000001E-2</v>
      </c>
      <c r="AZ1121" s="17">
        <v>-1.8502540000000001</v>
      </c>
      <c r="BA1121" s="17">
        <v>-1.987665</v>
      </c>
      <c r="BB1121" s="17">
        <v>-1.977921</v>
      </c>
      <c r="BC1121" s="17">
        <v>-2.8399779999999999</v>
      </c>
      <c r="BD1121" s="17">
        <v>-3.4187270000000001</v>
      </c>
      <c r="BE1121" s="17">
        <v>-4.500972</v>
      </c>
      <c r="BF1121" s="17">
        <v>-3.8389389999999999</v>
      </c>
      <c r="BG1121" s="17">
        <v>-3.3249420000000001</v>
      </c>
      <c r="BH1121" s="17">
        <v>-2.0879460000000001</v>
      </c>
      <c r="BI1121" s="17">
        <v>-1.3510850000000001</v>
      </c>
      <c r="BJ1121" s="17">
        <v>-9.8951700000000004E-2</v>
      </c>
      <c r="BK1121" s="17">
        <v>-1.030421</v>
      </c>
      <c r="BL1121" s="17">
        <v>-0.49028739999999998</v>
      </c>
      <c r="BM1121" s="17">
        <v>-0.86966410000000005</v>
      </c>
      <c r="BN1121" s="17">
        <v>-0.20777809999999999</v>
      </c>
      <c r="BO1121" s="17">
        <v>-0.16601389999999999</v>
      </c>
      <c r="BP1121" s="17">
        <v>-1.5462929999999999</v>
      </c>
      <c r="BQ1121" s="17">
        <v>-0.78418120000000002</v>
      </c>
      <c r="BR1121" s="17">
        <v>-0.67230299999999998</v>
      </c>
      <c r="BS1121" s="17">
        <v>-1.1731830000000001</v>
      </c>
      <c r="BT1121" s="17">
        <v>-8.0591300000000005E-2</v>
      </c>
      <c r="BU1121" s="17">
        <v>1.76807</v>
      </c>
      <c r="BV1121" s="17">
        <v>2.5867520000000002</v>
      </c>
      <c r="BW1121" s="17">
        <v>1.0028570000000001</v>
      </c>
      <c r="BX1121" s="17">
        <v>-0.80771579999999998</v>
      </c>
      <c r="BY1121" s="17">
        <v>-1.1340969999999999</v>
      </c>
      <c r="BZ1121" s="17">
        <v>-1.213789</v>
      </c>
      <c r="CA1121" s="17">
        <v>-2.0974550000000001</v>
      </c>
      <c r="CB1121" s="17">
        <v>-2.7110069999999999</v>
      </c>
      <c r="CC1121" s="17">
        <v>-3.3845550000000002</v>
      </c>
      <c r="CD1121" s="17">
        <v>-3.0207229999999998</v>
      </c>
      <c r="CE1121" s="17">
        <v>-2.6187670000000001</v>
      </c>
      <c r="CF1121" s="17">
        <v>-1.5182420000000001</v>
      </c>
      <c r="CG1121" s="17">
        <v>-0.92879849999999997</v>
      </c>
      <c r="CH1121" s="17">
        <v>0.45276280000000002</v>
      </c>
      <c r="CI1121" s="17">
        <v>-0.32096809999999998</v>
      </c>
      <c r="CJ1121" s="17">
        <v>0.33799839999999998</v>
      </c>
      <c r="CK1121" s="17">
        <v>9.6049999999999998E-4</v>
      </c>
      <c r="CL1121" s="17">
        <v>0.67257979999999995</v>
      </c>
      <c r="CM1121" s="17">
        <v>0.75073369999999995</v>
      </c>
      <c r="CN1121" s="17">
        <v>-0.52806540000000002</v>
      </c>
      <c r="CO1121" s="17">
        <v>0.18338470000000001</v>
      </c>
      <c r="CP1121" s="17">
        <v>0.27345770000000003</v>
      </c>
      <c r="CQ1121" s="17">
        <v>-0.27037559999999999</v>
      </c>
      <c r="CR1121" s="17">
        <v>0.80437329999999996</v>
      </c>
      <c r="CS1121" s="17">
        <v>2.6075590000000002</v>
      </c>
      <c r="CT1121" s="17">
        <v>3.419816</v>
      </c>
      <c r="CU1121" s="17">
        <v>1.6641570000000001</v>
      </c>
      <c r="CV1121" s="17">
        <v>-8.5656899999999994E-2</v>
      </c>
      <c r="CW1121" s="17">
        <v>-0.54291829999999996</v>
      </c>
      <c r="CX1121" s="17">
        <v>-0.6845542</v>
      </c>
      <c r="CY1121" s="17">
        <v>-1.354932</v>
      </c>
      <c r="CZ1121" s="17">
        <v>-2.0032869999999998</v>
      </c>
      <c r="DA1121" s="17">
        <v>-2.268138</v>
      </c>
      <c r="DB1121" s="17">
        <v>-2.2025070000000002</v>
      </c>
      <c r="DC1121" s="17">
        <v>-1.9125909999999999</v>
      </c>
      <c r="DD1121" s="17">
        <v>-0.94853799999999999</v>
      </c>
      <c r="DE1121" s="17">
        <v>-0.50651230000000003</v>
      </c>
      <c r="DF1121" s="17">
        <v>1.0044770000000001</v>
      </c>
      <c r="DG1121" s="17">
        <v>0.38848510000000003</v>
      </c>
      <c r="DH1121" s="17">
        <v>1.1662840000000001</v>
      </c>
      <c r="DI1121" s="17">
        <v>0.8715851</v>
      </c>
      <c r="DJ1121" s="17">
        <v>1.5529379999999999</v>
      </c>
      <c r="DK1121" s="17">
        <v>1.667481</v>
      </c>
      <c r="DL1121" s="17">
        <v>0.49016199999999999</v>
      </c>
      <c r="DM1121" s="17">
        <v>1.1509499999999999</v>
      </c>
      <c r="DN1121" s="17">
        <v>1.2192179999999999</v>
      </c>
      <c r="DO1121" s="17">
        <v>0.6324322</v>
      </c>
      <c r="DP1121" s="17">
        <v>1.689338</v>
      </c>
      <c r="DQ1121" s="17">
        <v>3.447047</v>
      </c>
      <c r="DR1121" s="17">
        <v>4.2528800000000002</v>
      </c>
      <c r="DS1121" s="17">
        <v>2.3254570000000001</v>
      </c>
      <c r="DT1121" s="17">
        <v>0.63640209999999997</v>
      </c>
      <c r="DU1121" s="17">
        <v>4.8260200000000003E-2</v>
      </c>
      <c r="DV1121" s="17">
        <v>-0.15531900000000001</v>
      </c>
      <c r="DW1121" s="17">
        <v>-0.28284609999999999</v>
      </c>
      <c r="DX1121" s="17">
        <v>-0.98145210000000005</v>
      </c>
      <c r="DY1121" s="17">
        <v>-0.65620880000000004</v>
      </c>
      <c r="DZ1121" s="17">
        <v>-1.0211319999999999</v>
      </c>
      <c r="EA1121" s="17">
        <v>-0.89298630000000001</v>
      </c>
      <c r="EB1121" s="17">
        <v>-0.1259758</v>
      </c>
      <c r="EC1121" s="17">
        <v>0.103202</v>
      </c>
      <c r="ED1121" s="17">
        <v>1.8010649999999999</v>
      </c>
      <c r="EE1121" s="17">
        <v>1.4128229999999999</v>
      </c>
      <c r="EF1121" s="17">
        <v>2.3621970000000001</v>
      </c>
      <c r="EG1121" s="17">
        <v>2.1286290000000001</v>
      </c>
      <c r="EH1121" s="17">
        <v>2.8240349999999999</v>
      </c>
      <c r="EI1121" s="17">
        <v>2.9911189999999999</v>
      </c>
      <c r="EJ1121" s="17">
        <v>1.9603200000000001</v>
      </c>
      <c r="EK1121" s="17">
        <v>2.5479620000000001</v>
      </c>
      <c r="EL1121" s="17">
        <v>2.5847470000000001</v>
      </c>
      <c r="EM1121" s="17">
        <v>1.935943</v>
      </c>
      <c r="EN1121" s="17">
        <v>2.9670860000000001</v>
      </c>
      <c r="EO1121" s="17">
        <v>4.6591360000000002</v>
      </c>
      <c r="EP1121" s="17">
        <v>5.4556909999999998</v>
      </c>
      <c r="EQ1121" s="17">
        <v>3.2802690000000001</v>
      </c>
      <c r="ER1121" s="17">
        <v>1.678941</v>
      </c>
      <c r="ES1121" s="17">
        <v>0.90182819999999997</v>
      </c>
      <c r="ET1121" s="17">
        <v>0.60881260000000004</v>
      </c>
      <c r="EU1121" s="17">
        <v>41.139800000000001</v>
      </c>
      <c r="EV1121" s="17">
        <v>40.572659999999999</v>
      </c>
      <c r="EW1121" s="17">
        <v>39.959099999999999</v>
      </c>
      <c r="EX1121" s="17">
        <v>40.028089999999999</v>
      </c>
      <c r="EY1121" s="17">
        <v>39.196060000000003</v>
      </c>
      <c r="EZ1121" s="17">
        <v>38.432009999999998</v>
      </c>
      <c r="FA1121" s="17">
        <v>38.28293</v>
      </c>
      <c r="FB1121" s="17">
        <v>38.408320000000003</v>
      </c>
      <c r="FC1121" s="17">
        <v>42.970739999999999</v>
      </c>
      <c r="FD1121" s="17">
        <v>49.880249999999997</v>
      </c>
      <c r="FE1121" s="17">
        <v>54.583779999999997</v>
      </c>
      <c r="FF1121" s="17">
        <v>57.901060000000001</v>
      </c>
      <c r="FG1121" s="17">
        <v>60.231119999999997</v>
      </c>
      <c r="FH1121" s="17">
        <v>60.341239999999999</v>
      </c>
      <c r="FI1121" s="17">
        <v>60.166269999999997</v>
      </c>
      <c r="FJ1121" s="17">
        <v>60.071489999999997</v>
      </c>
      <c r="FK1121" s="17">
        <v>58.76211</v>
      </c>
      <c r="FL1121" s="17">
        <v>55.061579999999999</v>
      </c>
      <c r="FM1121" s="17">
        <v>52.877879999999998</v>
      </c>
      <c r="FN1121" s="17">
        <v>50.518120000000003</v>
      </c>
      <c r="FO1121" s="17">
        <v>48.974159999999998</v>
      </c>
      <c r="FP1121" s="17">
        <v>47.124899999999997</v>
      </c>
      <c r="FQ1121" s="17">
        <v>46.370719999999999</v>
      </c>
      <c r="FR1121" s="17">
        <v>45.263309999999997</v>
      </c>
      <c r="FS1121" s="17">
        <v>18.00271</v>
      </c>
      <c r="FT1121" s="17">
        <v>0.91024329999999998</v>
      </c>
      <c r="FU1121" s="17">
        <v>1.2154069999999999</v>
      </c>
      <c r="FW1121" s="17"/>
    </row>
    <row r="1122" spans="1:179" x14ac:dyDescent="0.25">
      <c r="A1122" t="s">
        <v>226</v>
      </c>
      <c r="B1122" t="s">
        <v>0</v>
      </c>
      <c r="C1122" t="s">
        <v>261</v>
      </c>
      <c r="D1122" t="s">
        <v>247</v>
      </c>
      <c r="E1122" t="s">
        <v>220</v>
      </c>
      <c r="F1122" s="17">
        <v>13977</v>
      </c>
      <c r="G1122" s="17">
        <v>8.2474349999999994</v>
      </c>
      <c r="H1122" s="17">
        <v>7.2347349999999997</v>
      </c>
      <c r="I1122" s="17">
        <v>6.9650369999999997</v>
      </c>
      <c r="J1122" s="17">
        <v>6.443136</v>
      </c>
      <c r="K1122" s="17">
        <v>5.8655059999999999</v>
      </c>
      <c r="L1122" s="17">
        <v>7.2329169999999996</v>
      </c>
      <c r="M1122" s="17">
        <v>9.7436749999999996</v>
      </c>
      <c r="N1122" s="17">
        <v>11.131449999999999</v>
      </c>
      <c r="O1122" s="17">
        <v>8.1032899999999994</v>
      </c>
      <c r="P1122" s="17">
        <v>7.0330950000000003</v>
      </c>
      <c r="Q1122" s="17">
        <v>4.1947919999999996</v>
      </c>
      <c r="R1122" s="17">
        <v>2.9362720000000002</v>
      </c>
      <c r="S1122" s="17">
        <v>3.7232090000000002</v>
      </c>
      <c r="T1122" s="17">
        <v>3.7523219999999999</v>
      </c>
      <c r="U1122" s="17">
        <v>4.9079459999999999</v>
      </c>
      <c r="V1122" s="17">
        <v>6.3640249999999998</v>
      </c>
      <c r="W1122" s="17">
        <v>8.7450010000000002</v>
      </c>
      <c r="X1122" s="17">
        <v>13.692259999999999</v>
      </c>
      <c r="Y1122" s="17">
        <v>15.5786</v>
      </c>
      <c r="Z1122" s="17">
        <v>15.844569999999999</v>
      </c>
      <c r="AA1122" s="17">
        <v>14.29307</v>
      </c>
      <c r="AB1122" s="17">
        <v>11.50869</v>
      </c>
      <c r="AC1122" s="17">
        <v>10.573560000000001</v>
      </c>
      <c r="AD1122" s="17">
        <v>9.0893920000000001</v>
      </c>
      <c r="AE1122" s="17">
        <v>-2.3327710000000002</v>
      </c>
      <c r="AF1122" s="17">
        <v>-2.3701249999999998</v>
      </c>
      <c r="AG1122" s="17">
        <v>-2.5278700000000001</v>
      </c>
      <c r="AH1122" s="17">
        <v>-3.1444860000000001</v>
      </c>
      <c r="AI1122" s="17">
        <v>-4.063002</v>
      </c>
      <c r="AJ1122" s="17">
        <v>-3.0510250000000001</v>
      </c>
      <c r="AK1122" s="17">
        <v>-1.232315</v>
      </c>
      <c r="AL1122" s="17">
        <v>-0.78977710000000001</v>
      </c>
      <c r="AM1122" s="17">
        <v>-2.2397860000000001</v>
      </c>
      <c r="AN1122" s="17">
        <v>-1.3186850000000001</v>
      </c>
      <c r="AO1122" s="17">
        <v>-1.8252010000000001</v>
      </c>
      <c r="AP1122" s="17">
        <v>-2.0555919999999999</v>
      </c>
      <c r="AQ1122" s="17">
        <v>-0.85470599999999997</v>
      </c>
      <c r="AR1122" s="17">
        <v>-1.3892770000000001</v>
      </c>
      <c r="AS1122" s="17">
        <v>-0.99567709999999998</v>
      </c>
      <c r="AT1122" s="17">
        <v>-1.4409559999999999</v>
      </c>
      <c r="AU1122" s="17">
        <v>-2.0008590000000002</v>
      </c>
      <c r="AV1122" s="17">
        <v>-0.99558749999999996</v>
      </c>
      <c r="AW1122" s="17">
        <v>0.10018539999999999</v>
      </c>
      <c r="AX1122" s="17">
        <v>0.74129210000000001</v>
      </c>
      <c r="AY1122" s="17">
        <v>-7.0662000000000003E-2</v>
      </c>
      <c r="AZ1122" s="17">
        <v>-2.0928529999999999</v>
      </c>
      <c r="BA1122" s="17">
        <v>-1.3034840000000001</v>
      </c>
      <c r="BB1122" s="17">
        <v>-1.4293530000000001</v>
      </c>
      <c r="BC1122" s="17">
        <v>-1.516437</v>
      </c>
      <c r="BD1122" s="17">
        <v>-1.7124029999999999</v>
      </c>
      <c r="BE1122" s="17">
        <v>-1.723425</v>
      </c>
      <c r="BF1122" s="17">
        <v>-2.2512650000000001</v>
      </c>
      <c r="BG1122" s="17">
        <v>-3.0869089999999999</v>
      </c>
      <c r="BH1122" s="17">
        <v>-2.2727349999999999</v>
      </c>
      <c r="BI1122" s="17">
        <v>-0.77741590000000005</v>
      </c>
      <c r="BJ1122" s="17">
        <v>-0.22626859999999999</v>
      </c>
      <c r="BK1122" s="17">
        <v>-1.4870460000000001</v>
      </c>
      <c r="BL1122" s="17">
        <v>-0.31692049999999999</v>
      </c>
      <c r="BM1122" s="17">
        <v>-0.94817390000000001</v>
      </c>
      <c r="BN1122" s="17">
        <v>-1.1413359999999999</v>
      </c>
      <c r="BO1122" s="17">
        <v>-4.1316600000000002E-2</v>
      </c>
      <c r="BP1122" s="17">
        <v>-0.36963689999999999</v>
      </c>
      <c r="BQ1122" s="17">
        <v>-0.2418776</v>
      </c>
      <c r="BR1122" s="17">
        <v>-0.73545689999999997</v>
      </c>
      <c r="BS1122" s="17">
        <v>-1.2498400000000001</v>
      </c>
      <c r="BT1122" s="17">
        <v>5.8273999999999999E-3</v>
      </c>
      <c r="BU1122" s="17">
        <v>0.95815099999999997</v>
      </c>
      <c r="BV1122" s="17">
        <v>1.5401830000000001</v>
      </c>
      <c r="BW1122" s="17">
        <v>0.58017940000000001</v>
      </c>
      <c r="BX1122" s="17">
        <v>-1.3875150000000001</v>
      </c>
      <c r="BY1122" s="17">
        <v>-0.7761922</v>
      </c>
      <c r="BZ1122" s="17">
        <v>-0.7481295</v>
      </c>
      <c r="CA1122" s="17">
        <v>-0.95104690000000003</v>
      </c>
      <c r="CB1122" s="17">
        <v>-1.256866</v>
      </c>
      <c r="CC1122" s="17">
        <v>-1.166269</v>
      </c>
      <c r="CD1122" s="17">
        <v>-1.6326229999999999</v>
      </c>
      <c r="CE1122" s="17">
        <v>-2.4108700000000001</v>
      </c>
      <c r="CF1122" s="17">
        <v>-1.7336929999999999</v>
      </c>
      <c r="CG1122" s="17">
        <v>-0.46235419999999999</v>
      </c>
      <c r="CH1122" s="17">
        <v>0.16401569999999999</v>
      </c>
      <c r="CI1122" s="17">
        <v>-0.96569989999999994</v>
      </c>
      <c r="CJ1122" s="17">
        <v>0.37689859999999997</v>
      </c>
      <c r="CK1122" s="17">
        <v>-0.340748</v>
      </c>
      <c r="CL1122" s="17">
        <v>-0.5081251</v>
      </c>
      <c r="CM1122" s="17">
        <v>0.52203440000000001</v>
      </c>
      <c r="CN1122" s="17">
        <v>0.33656269999999999</v>
      </c>
      <c r="CO1122" s="17">
        <v>0.2802016</v>
      </c>
      <c r="CP1122" s="17">
        <v>-0.2468301</v>
      </c>
      <c r="CQ1122" s="17">
        <v>-0.72968619999999995</v>
      </c>
      <c r="CR1122" s="17">
        <v>0.69940420000000003</v>
      </c>
      <c r="CS1122" s="17">
        <v>1.5523750000000001</v>
      </c>
      <c r="CT1122" s="17">
        <v>2.093493</v>
      </c>
      <c r="CU1122" s="17">
        <v>1.03095</v>
      </c>
      <c r="CV1122" s="17">
        <v>-0.89899960000000001</v>
      </c>
      <c r="CW1122" s="17">
        <v>-0.41099170000000002</v>
      </c>
      <c r="CX1122" s="17">
        <v>-0.27631600000000001</v>
      </c>
      <c r="CY1122" s="17">
        <v>-0.38565660000000002</v>
      </c>
      <c r="CZ1122" s="17">
        <v>-0.80133019999999999</v>
      </c>
      <c r="DA1122" s="17">
        <v>-0.60911230000000005</v>
      </c>
      <c r="DB1122" s="17">
        <v>-1.0139819999999999</v>
      </c>
      <c r="DC1122" s="17">
        <v>-1.734831</v>
      </c>
      <c r="DD1122" s="17">
        <v>-1.1946509999999999</v>
      </c>
      <c r="DE1122" s="17">
        <v>-0.14729249999999999</v>
      </c>
      <c r="DF1122" s="17">
        <v>0.55430000000000001</v>
      </c>
      <c r="DG1122" s="17">
        <v>-0.44435400000000003</v>
      </c>
      <c r="DH1122" s="17">
        <v>1.0707180000000001</v>
      </c>
      <c r="DI1122" s="17">
        <v>0.26667809999999997</v>
      </c>
      <c r="DJ1122" s="17">
        <v>0.125086</v>
      </c>
      <c r="DK1122" s="17">
        <v>1.085385</v>
      </c>
      <c r="DL1122" s="17">
        <v>1.042762</v>
      </c>
      <c r="DM1122" s="17">
        <v>0.80228089999999996</v>
      </c>
      <c r="DN1122" s="17">
        <v>0.2417966</v>
      </c>
      <c r="DO1122" s="17">
        <v>-0.20953240000000001</v>
      </c>
      <c r="DP1122" s="17">
        <v>1.392981</v>
      </c>
      <c r="DQ1122" s="17">
        <v>2.1465999999999998</v>
      </c>
      <c r="DR1122" s="17">
        <v>2.6468020000000001</v>
      </c>
      <c r="DS1122" s="17">
        <v>1.4817210000000001</v>
      </c>
      <c r="DT1122" s="17">
        <v>-0.41048440000000003</v>
      </c>
      <c r="DU1122" s="17">
        <v>-4.5791199999999997E-2</v>
      </c>
      <c r="DV1122" s="17">
        <v>0.19549739999999999</v>
      </c>
      <c r="DW1122" s="17">
        <v>0.43067729999999999</v>
      </c>
      <c r="DX1122" s="17">
        <v>-0.14360809999999999</v>
      </c>
      <c r="DY1122" s="17">
        <v>0.1953329</v>
      </c>
      <c r="DZ1122" s="17">
        <v>-0.1207611</v>
      </c>
      <c r="EA1122" s="17">
        <v>-0.75873789999999997</v>
      </c>
      <c r="EB1122" s="17">
        <v>-0.41636119999999999</v>
      </c>
      <c r="EC1122" s="17">
        <v>0.30760660000000001</v>
      </c>
      <c r="ED1122" s="17">
        <v>1.1178079999999999</v>
      </c>
      <c r="EE1122" s="17">
        <v>0.30838670000000001</v>
      </c>
      <c r="EF1122" s="17">
        <v>2.0724819999999999</v>
      </c>
      <c r="EG1122" s="17">
        <v>1.143705</v>
      </c>
      <c r="EH1122" s="17">
        <v>1.039342</v>
      </c>
      <c r="EI1122" s="17">
        <v>1.8987750000000001</v>
      </c>
      <c r="EJ1122" s="17">
        <v>2.0624020000000001</v>
      </c>
      <c r="EK1122" s="17">
        <v>1.5560799999999999</v>
      </c>
      <c r="EL1122" s="17">
        <v>0.94729609999999997</v>
      </c>
      <c r="EM1122" s="17">
        <v>0.54148700000000005</v>
      </c>
      <c r="EN1122" s="17">
        <v>2.394396</v>
      </c>
      <c r="EO1122" s="17">
        <v>3.0045649999999999</v>
      </c>
      <c r="EP1122" s="17">
        <v>3.4456929999999999</v>
      </c>
      <c r="EQ1122" s="17">
        <v>2.1325620000000001</v>
      </c>
      <c r="ER1122" s="17">
        <v>0.294854</v>
      </c>
      <c r="ES1122" s="17">
        <v>0.4815004</v>
      </c>
      <c r="ET1122" s="17">
        <v>0.87672110000000003</v>
      </c>
      <c r="EU1122" s="17">
        <v>42.206949999999999</v>
      </c>
      <c r="EV1122" s="17">
        <v>41.659230000000001</v>
      </c>
      <c r="EW1122" s="17">
        <v>41.043430000000001</v>
      </c>
      <c r="EX1122" s="17">
        <v>40.952089999999998</v>
      </c>
      <c r="EY1122" s="17">
        <v>39.976999999999997</v>
      </c>
      <c r="EZ1122" s="17">
        <v>39.253169999999997</v>
      </c>
      <c r="FA1122" s="17">
        <v>39.028689999999997</v>
      </c>
      <c r="FB1122" s="17">
        <v>39.25864</v>
      </c>
      <c r="FC1122" s="17">
        <v>44.017420000000001</v>
      </c>
      <c r="FD1122" s="17">
        <v>50.594610000000003</v>
      </c>
      <c r="FE1122" s="17">
        <v>55.220129999999997</v>
      </c>
      <c r="FF1122" s="17">
        <v>57.935310000000001</v>
      </c>
      <c r="FG1122" s="17">
        <v>60.21311</v>
      </c>
      <c r="FH1122" s="17">
        <v>60.014479999999999</v>
      </c>
      <c r="FI1122" s="17">
        <v>59.78266</v>
      </c>
      <c r="FJ1122" s="17">
        <v>59.734670000000001</v>
      </c>
      <c r="FK1122" s="17">
        <v>58.334969999999998</v>
      </c>
      <c r="FL1122" s="17">
        <v>55.341209999999997</v>
      </c>
      <c r="FM1122" s="17">
        <v>53.192999999999998</v>
      </c>
      <c r="FN1122" s="17">
        <v>50.877929999999999</v>
      </c>
      <c r="FO1122" s="17">
        <v>49.356319999999997</v>
      </c>
      <c r="FP1122" s="17">
        <v>47.909869999999998</v>
      </c>
      <c r="FQ1122" s="17">
        <v>47.033230000000003</v>
      </c>
      <c r="FR1122" s="17">
        <v>45.992759999999997</v>
      </c>
      <c r="FS1122" s="17">
        <v>14.33483</v>
      </c>
      <c r="FT1122" s="17">
        <v>0.66403460000000003</v>
      </c>
      <c r="FU1122" s="17">
        <v>0.84099449999999998</v>
      </c>
      <c r="FW1122" s="17"/>
    </row>
    <row r="1123" spans="1:179" x14ac:dyDescent="0.25">
      <c r="A1123" t="s">
        <v>226</v>
      </c>
      <c r="B1123" t="s">
        <v>0</v>
      </c>
      <c r="C1123" t="s">
        <v>261</v>
      </c>
      <c r="D1123" t="s">
        <v>247</v>
      </c>
      <c r="E1123" t="s">
        <v>221</v>
      </c>
      <c r="F1123" s="17">
        <v>9471</v>
      </c>
      <c r="G1123" s="17">
        <v>6.5443600000000002</v>
      </c>
      <c r="H1123" s="17">
        <v>5.8032079999999997</v>
      </c>
      <c r="I1123" s="17">
        <v>4.894272</v>
      </c>
      <c r="J1123" s="17">
        <v>5.4765110000000004</v>
      </c>
      <c r="K1123" s="17">
        <v>6.710871</v>
      </c>
      <c r="L1123" s="17">
        <v>7.8868070000000001</v>
      </c>
      <c r="M1123" s="17">
        <v>8.6056650000000001</v>
      </c>
      <c r="N1123" s="17">
        <v>9.2919990000000006</v>
      </c>
      <c r="O1123" s="17">
        <v>6.7863040000000003</v>
      </c>
      <c r="P1123" s="17">
        <v>3.246467</v>
      </c>
      <c r="Q1123" s="17">
        <v>1.154007</v>
      </c>
      <c r="R1123" s="17">
        <v>0.30182219999999998</v>
      </c>
      <c r="S1123" s="17">
        <v>-0.74603799999999998</v>
      </c>
      <c r="T1123" s="17">
        <v>-1.1614180000000001</v>
      </c>
      <c r="U1123" s="17">
        <v>1.1570370000000001</v>
      </c>
      <c r="V1123" s="17">
        <v>4.4272</v>
      </c>
      <c r="W1123" s="17">
        <v>7.5874050000000004</v>
      </c>
      <c r="X1123" s="17">
        <v>10.270189999999999</v>
      </c>
      <c r="Y1123" s="17">
        <v>11.93878</v>
      </c>
      <c r="Z1123" s="17">
        <v>12.023770000000001</v>
      </c>
      <c r="AA1123" s="17">
        <v>11.02655</v>
      </c>
      <c r="AB1123" s="17">
        <v>10.444940000000001</v>
      </c>
      <c r="AC1123" s="17">
        <v>8.4122079999999997</v>
      </c>
      <c r="AD1123" s="17">
        <v>7.1387369999999999</v>
      </c>
      <c r="AE1123" s="17">
        <v>-2.202623</v>
      </c>
      <c r="AF1123" s="17">
        <v>-2.554891</v>
      </c>
      <c r="AG1123" s="17">
        <v>-4.0427400000000002</v>
      </c>
      <c r="AH1123" s="17">
        <v>-2.5273319999999999</v>
      </c>
      <c r="AI1123" s="17">
        <v>-1.1325289999999999</v>
      </c>
      <c r="AJ1123" s="17">
        <v>-0.579905</v>
      </c>
      <c r="AK1123" s="17">
        <v>-1.144801</v>
      </c>
      <c r="AL1123" s="17">
        <v>-0.66918840000000002</v>
      </c>
      <c r="AM1123" s="17">
        <v>-0.64557989999999998</v>
      </c>
      <c r="AN1123" s="17">
        <v>-1.2822549999999999</v>
      </c>
      <c r="AO1123" s="17">
        <v>-1.1229480000000001</v>
      </c>
      <c r="AP1123" s="17">
        <v>-0.34605079999999999</v>
      </c>
      <c r="AQ1123" s="17">
        <v>-1.428148</v>
      </c>
      <c r="AR1123" s="17">
        <v>-2.496022</v>
      </c>
      <c r="AS1123" s="17">
        <v>-1.867807</v>
      </c>
      <c r="AT1123" s="17">
        <v>-1.37198</v>
      </c>
      <c r="AU1123" s="17">
        <v>-1.328708</v>
      </c>
      <c r="AV1123" s="17">
        <v>-1.1931229999999999</v>
      </c>
      <c r="AW1123" s="17">
        <v>-0.32956849999999999</v>
      </c>
      <c r="AX1123" s="17">
        <v>-8.6906300000000006E-2</v>
      </c>
      <c r="AY1123" s="17">
        <v>-0.52346490000000001</v>
      </c>
      <c r="AZ1123" s="17">
        <v>-0.53451729999999997</v>
      </c>
      <c r="BA1123" s="17">
        <v>-1.1894229999999999</v>
      </c>
      <c r="BB1123" s="17">
        <v>-1.1055759999999999</v>
      </c>
      <c r="BC1123" s="17">
        <v>-1.517258</v>
      </c>
      <c r="BD1123" s="17">
        <v>-1.8547149999999999</v>
      </c>
      <c r="BE1123" s="17">
        <v>-2.851073</v>
      </c>
      <c r="BF1123" s="17">
        <v>-1.8193509999999999</v>
      </c>
      <c r="BG1123" s="17">
        <v>-0.67131430000000003</v>
      </c>
      <c r="BH1123" s="17">
        <v>-0.1814326</v>
      </c>
      <c r="BI1123" s="17">
        <v>-0.73878189999999999</v>
      </c>
      <c r="BJ1123" s="17">
        <v>-0.1094145</v>
      </c>
      <c r="BK1123" s="17">
        <v>1.8928500000000001E-2</v>
      </c>
      <c r="BL1123" s="17">
        <v>-0.5502437</v>
      </c>
      <c r="BM1123" s="17">
        <v>-0.30569489999999999</v>
      </c>
      <c r="BN1123" s="17">
        <v>0.4517002</v>
      </c>
      <c r="BO1123" s="17">
        <v>-0.45055240000000002</v>
      </c>
      <c r="BP1123" s="17">
        <v>-1.4807520000000001</v>
      </c>
      <c r="BQ1123" s="17">
        <v>-0.82896689999999995</v>
      </c>
      <c r="BR1123" s="17">
        <v>-0.32255669999999997</v>
      </c>
      <c r="BS1123" s="17">
        <v>-0.35097149999999999</v>
      </c>
      <c r="BT1123" s="17">
        <v>-0.39148309999999997</v>
      </c>
      <c r="BU1123" s="17">
        <v>0.51954319999999998</v>
      </c>
      <c r="BV1123" s="17">
        <v>0.78070510000000004</v>
      </c>
      <c r="BW1123" s="17">
        <v>0.1601079</v>
      </c>
      <c r="BX1123" s="17">
        <v>0.17619370000000001</v>
      </c>
      <c r="BY1123" s="17">
        <v>-0.57477089999999997</v>
      </c>
      <c r="BZ1123" s="17">
        <v>-0.6840851</v>
      </c>
      <c r="CA1123" s="17">
        <v>-1.0425759999999999</v>
      </c>
      <c r="CB1123" s="17">
        <v>-1.369775</v>
      </c>
      <c r="CC1123" s="17">
        <v>-2.0257269999999998</v>
      </c>
      <c r="CD1123" s="17">
        <v>-1.329005</v>
      </c>
      <c r="CE1123" s="17">
        <v>-0.35187829999999998</v>
      </c>
      <c r="CF1123" s="17">
        <v>9.4548300000000002E-2</v>
      </c>
      <c r="CG1123" s="17">
        <v>-0.4575746</v>
      </c>
      <c r="CH1123" s="17">
        <v>0.27828320000000001</v>
      </c>
      <c r="CI1123" s="17">
        <v>0.4791649</v>
      </c>
      <c r="CJ1123" s="17">
        <v>-4.3255000000000002E-2</v>
      </c>
      <c r="CK1123" s="17">
        <v>0.26033230000000002</v>
      </c>
      <c r="CL1123" s="17">
        <v>1.0042199999999999</v>
      </c>
      <c r="CM1123" s="17">
        <v>0.22652749999999999</v>
      </c>
      <c r="CN1123" s="17">
        <v>-0.7775801</v>
      </c>
      <c r="CO1123" s="17">
        <v>-0.1094692</v>
      </c>
      <c r="CP1123" s="17">
        <v>0.40427089999999999</v>
      </c>
      <c r="CQ1123" s="17">
        <v>0.32620579999999999</v>
      </c>
      <c r="CR1123" s="17">
        <v>0.1637304</v>
      </c>
      <c r="CS1123" s="17">
        <v>1.1076349999999999</v>
      </c>
      <c r="CT1123" s="17">
        <v>1.38161</v>
      </c>
      <c r="CU1123" s="17">
        <v>0.63354840000000001</v>
      </c>
      <c r="CV1123" s="17">
        <v>0.66842990000000002</v>
      </c>
      <c r="CW1123" s="17">
        <v>-0.149065</v>
      </c>
      <c r="CX1123" s="17">
        <v>-0.3921615</v>
      </c>
      <c r="CY1123" s="17">
        <v>-0.56789480000000003</v>
      </c>
      <c r="CZ1123" s="17">
        <v>-0.88483579999999995</v>
      </c>
      <c r="DA1123" s="17">
        <v>-1.2003820000000001</v>
      </c>
      <c r="DB1123" s="17">
        <v>-0.8386593</v>
      </c>
      <c r="DC1123" s="17">
        <v>-3.2442199999999997E-2</v>
      </c>
      <c r="DD1123" s="17">
        <v>0.3705291</v>
      </c>
      <c r="DE1123" s="17">
        <v>-0.1763673</v>
      </c>
      <c r="DF1123" s="17">
        <v>0.66598089999999999</v>
      </c>
      <c r="DG1123" s="17">
        <v>0.93940129999999999</v>
      </c>
      <c r="DH1123" s="17">
        <v>0.46373370000000003</v>
      </c>
      <c r="DI1123" s="17">
        <v>0.82635950000000002</v>
      </c>
      <c r="DJ1123" s="17">
        <v>1.55674</v>
      </c>
      <c r="DK1123" s="17">
        <v>0.90360750000000001</v>
      </c>
      <c r="DL1123" s="17">
        <v>-7.4407799999999996E-2</v>
      </c>
      <c r="DM1123" s="17">
        <v>0.61002849999999997</v>
      </c>
      <c r="DN1123" s="17">
        <v>1.1310990000000001</v>
      </c>
      <c r="DO1123" s="17">
        <v>1.0033829999999999</v>
      </c>
      <c r="DP1123" s="17">
        <v>0.71894400000000003</v>
      </c>
      <c r="DQ1123" s="17">
        <v>1.6957279999999999</v>
      </c>
      <c r="DR1123" s="17">
        <v>1.982515</v>
      </c>
      <c r="DS1123" s="17">
        <v>1.106989</v>
      </c>
      <c r="DT1123" s="17">
        <v>1.160666</v>
      </c>
      <c r="DU1123" s="17">
        <v>0.27664090000000002</v>
      </c>
      <c r="DV1123" s="17">
        <v>-0.10023799999999999</v>
      </c>
      <c r="DW1123" s="17">
        <v>0.11747</v>
      </c>
      <c r="DX1123" s="17">
        <v>-0.18465999999999999</v>
      </c>
      <c r="DY1123" s="17">
        <v>-8.7142000000000001E-3</v>
      </c>
      <c r="DZ1123" s="17">
        <v>-0.13067790000000001</v>
      </c>
      <c r="EA1123" s="17">
        <v>0.4287726</v>
      </c>
      <c r="EB1123" s="17">
        <v>0.76900159999999995</v>
      </c>
      <c r="EC1123" s="17">
        <v>0.2296513</v>
      </c>
      <c r="ED1123" s="17">
        <v>1.2257549999999999</v>
      </c>
      <c r="EE1123" s="17">
        <v>1.6039099999999999</v>
      </c>
      <c r="EF1123" s="17">
        <v>1.1957450000000001</v>
      </c>
      <c r="EG1123" s="17">
        <v>1.643613</v>
      </c>
      <c r="EH1123" s="17">
        <v>2.3544909999999999</v>
      </c>
      <c r="EI1123" s="17">
        <v>1.881203</v>
      </c>
      <c r="EJ1123" s="17">
        <v>0.94086130000000001</v>
      </c>
      <c r="EK1123" s="17">
        <v>1.6488689999999999</v>
      </c>
      <c r="EL1123" s="17">
        <v>2.1805219999999998</v>
      </c>
      <c r="EM1123" s="17">
        <v>1.98112</v>
      </c>
      <c r="EN1123" s="17">
        <v>1.5205839999999999</v>
      </c>
      <c r="EO1123" s="17">
        <v>2.5448390000000001</v>
      </c>
      <c r="EP1123" s="17">
        <v>2.8501259999999999</v>
      </c>
      <c r="EQ1123" s="17">
        <v>1.790562</v>
      </c>
      <c r="ER1123" s="17">
        <v>1.8713770000000001</v>
      </c>
      <c r="ES1123" s="17">
        <v>0.89129270000000005</v>
      </c>
      <c r="ET1123" s="17">
        <v>0.32125330000000002</v>
      </c>
      <c r="EU1123" s="17">
        <v>39.565010000000001</v>
      </c>
      <c r="EV1123" s="17">
        <v>38.969209999999997</v>
      </c>
      <c r="EW1123" s="17">
        <v>38.358960000000003</v>
      </c>
      <c r="EX1123" s="17">
        <v>38.664540000000002</v>
      </c>
      <c r="EY1123" s="17">
        <v>38.04363</v>
      </c>
      <c r="EZ1123" s="17">
        <v>37.220230000000001</v>
      </c>
      <c r="FA1123" s="17">
        <v>37.18242</v>
      </c>
      <c r="FB1123" s="17">
        <v>37.153509999999997</v>
      </c>
      <c r="FC1123" s="17">
        <v>41.42615</v>
      </c>
      <c r="FD1123" s="17">
        <v>48.826059999999998</v>
      </c>
      <c r="FE1123" s="17">
        <v>53.64472</v>
      </c>
      <c r="FF1123" s="17">
        <v>57.85051</v>
      </c>
      <c r="FG1123" s="17">
        <v>60.2577</v>
      </c>
      <c r="FH1123" s="17">
        <v>60.823439999999998</v>
      </c>
      <c r="FI1123" s="17">
        <v>60.73236</v>
      </c>
      <c r="FJ1123" s="17">
        <v>60.568519999999999</v>
      </c>
      <c r="FK1123" s="17">
        <v>59.392449999999997</v>
      </c>
      <c r="FL1123" s="17">
        <v>54.64893</v>
      </c>
      <c r="FM1123" s="17">
        <v>52.412860000000002</v>
      </c>
      <c r="FN1123" s="17">
        <v>49.987160000000003</v>
      </c>
      <c r="FO1123" s="17">
        <v>48.410220000000002</v>
      </c>
      <c r="FP1123" s="17">
        <v>45.966540000000002</v>
      </c>
      <c r="FQ1123" s="17">
        <v>45.393059999999998</v>
      </c>
      <c r="FR1123" s="17">
        <v>44.186869999999999</v>
      </c>
      <c r="FS1123" s="17">
        <v>11.32572</v>
      </c>
      <c r="FT1123" s="17">
        <v>0.61013620000000002</v>
      </c>
      <c r="FU1123" s="17">
        <v>0.87171849999999995</v>
      </c>
      <c r="FW1123" s="17"/>
    </row>
    <row r="1124" spans="1:179" x14ac:dyDescent="0.25">
      <c r="A1124" t="s">
        <v>226</v>
      </c>
      <c r="B1124" t="s">
        <v>0</v>
      </c>
      <c r="C1124" t="s">
        <v>261</v>
      </c>
      <c r="D1124" t="s">
        <v>236</v>
      </c>
      <c r="E1124" t="s">
        <v>219</v>
      </c>
      <c r="F1124" s="17">
        <v>15609</v>
      </c>
      <c r="G1124" s="17">
        <v>12.642049999999999</v>
      </c>
      <c r="H1124" s="17">
        <v>10.85871</v>
      </c>
      <c r="I1124" s="17">
        <v>8.9649730000000005</v>
      </c>
      <c r="J1124" s="17">
        <v>8.1325629999999993</v>
      </c>
      <c r="K1124" s="17">
        <v>8.3237450000000006</v>
      </c>
      <c r="L1124" s="17">
        <v>9.4014520000000008</v>
      </c>
      <c r="M1124" s="17">
        <v>9.8578410000000005</v>
      </c>
      <c r="N1124" s="17">
        <v>8.6192460000000004</v>
      </c>
      <c r="O1124" s="17">
        <v>5.7711220000000001</v>
      </c>
      <c r="P1124" s="17">
        <v>1.4413229999999999</v>
      </c>
      <c r="Q1124" s="17">
        <v>-2.7481369999999998</v>
      </c>
      <c r="R1124" s="17">
        <v>-4.3346159999999996</v>
      </c>
      <c r="S1124" s="17">
        <v>-5.2361630000000003</v>
      </c>
      <c r="T1124" s="17">
        <v>-4.5624349999999998</v>
      </c>
      <c r="U1124" s="17">
        <v>-1.3750260000000001</v>
      </c>
      <c r="V1124" s="17">
        <v>2.0409760000000001</v>
      </c>
      <c r="W1124" s="17">
        <v>7.2430019999999997</v>
      </c>
      <c r="X1124" s="17">
        <v>13.88715</v>
      </c>
      <c r="Y1124" s="17">
        <v>18.457840000000001</v>
      </c>
      <c r="Z1124" s="17">
        <v>19.870059999999999</v>
      </c>
      <c r="AA1124" s="17">
        <v>19.915369999999999</v>
      </c>
      <c r="AB1124" s="17">
        <v>18.938849999999999</v>
      </c>
      <c r="AC1124" s="17">
        <v>16.686779999999999</v>
      </c>
      <c r="AD1124" s="17">
        <v>14.51567</v>
      </c>
      <c r="AE1124" s="17">
        <v>-2.572978</v>
      </c>
      <c r="AF1124" s="17">
        <v>-3.0127769999999998</v>
      </c>
      <c r="AG1124" s="17">
        <v>-4.0935759999999997</v>
      </c>
      <c r="AH1124" s="17">
        <v>-4.3957839999999999</v>
      </c>
      <c r="AI1124" s="17">
        <v>-3.7957640000000001</v>
      </c>
      <c r="AJ1124" s="17">
        <v>-1.870031</v>
      </c>
      <c r="AK1124" s="17">
        <v>-0.64405319999999999</v>
      </c>
      <c r="AL1124" s="17">
        <v>-0.49585380000000001</v>
      </c>
      <c r="AM1124" s="17">
        <v>5.9429999999999997E-2</v>
      </c>
      <c r="AN1124" s="17">
        <v>0.218531</v>
      </c>
      <c r="AO1124" s="17">
        <v>7.2950200000000007E-2</v>
      </c>
      <c r="AP1124" s="17">
        <v>0.60308660000000003</v>
      </c>
      <c r="AQ1124" s="17">
        <v>-1.1025999999999999E-2</v>
      </c>
      <c r="AR1124" s="17">
        <v>-0.37381439999999999</v>
      </c>
      <c r="AS1124" s="17">
        <v>0.4186705</v>
      </c>
      <c r="AT1124" s="17">
        <v>-0.37099100000000002</v>
      </c>
      <c r="AU1124" s="17">
        <v>0.1403336</v>
      </c>
      <c r="AV1124" s="17">
        <v>0.81803230000000005</v>
      </c>
      <c r="AW1124" s="17">
        <v>0.87514349999999996</v>
      </c>
      <c r="AX1124" s="17">
        <v>0.60254810000000003</v>
      </c>
      <c r="AY1124" s="17">
        <v>0.34655380000000002</v>
      </c>
      <c r="AZ1124" s="17">
        <v>-0.60159810000000002</v>
      </c>
      <c r="BA1124" s="17">
        <v>-1.094044</v>
      </c>
      <c r="BB1124" s="17">
        <v>-1.0248630000000001</v>
      </c>
      <c r="BC1124" s="17">
        <v>-1.7131069999999999</v>
      </c>
      <c r="BD1124" s="17">
        <v>-2.2448169999999998</v>
      </c>
      <c r="BE1124" s="17">
        <v>-3.20417</v>
      </c>
      <c r="BF1124" s="17">
        <v>-3.3837869999999999</v>
      </c>
      <c r="BG1124" s="17">
        <v>-2.7948179999999998</v>
      </c>
      <c r="BH1124" s="17">
        <v>-1.2726299999999999</v>
      </c>
      <c r="BI1124" s="17">
        <v>-0.3212315</v>
      </c>
      <c r="BJ1124" s="17">
        <v>-0.1214398</v>
      </c>
      <c r="BK1124" s="17">
        <v>0.45864179999999999</v>
      </c>
      <c r="BL1124" s="17">
        <v>0.76174189999999997</v>
      </c>
      <c r="BM1124" s="17">
        <v>0.55568320000000004</v>
      </c>
      <c r="BN1124" s="17">
        <v>1.132352</v>
      </c>
      <c r="BO1124" s="17">
        <v>0.58864930000000004</v>
      </c>
      <c r="BP1124" s="17">
        <v>0.2556503</v>
      </c>
      <c r="BQ1124" s="17">
        <v>1.0001599999999999</v>
      </c>
      <c r="BR1124" s="17">
        <v>0.30081530000000001</v>
      </c>
      <c r="BS1124" s="17">
        <v>0.80227570000000004</v>
      </c>
      <c r="BT1124" s="17">
        <v>1.485662</v>
      </c>
      <c r="BU1124" s="17">
        <v>1.4458629999999999</v>
      </c>
      <c r="BV1124" s="17">
        <v>1.1858230000000001</v>
      </c>
      <c r="BW1124" s="17">
        <v>0.83552530000000003</v>
      </c>
      <c r="BX1124" s="17">
        <v>-5.03826E-2</v>
      </c>
      <c r="BY1124" s="17">
        <v>-0.50645580000000001</v>
      </c>
      <c r="BZ1124" s="17">
        <v>-0.48503679999999999</v>
      </c>
      <c r="CA1124" s="17">
        <v>-1.117564</v>
      </c>
      <c r="CB1124" s="17">
        <v>-1.7129300000000001</v>
      </c>
      <c r="CC1124" s="17">
        <v>-2.5881690000000002</v>
      </c>
      <c r="CD1124" s="17">
        <v>-2.6828810000000001</v>
      </c>
      <c r="CE1124" s="17">
        <v>-2.101566</v>
      </c>
      <c r="CF1124" s="17">
        <v>-0.85887139999999995</v>
      </c>
      <c r="CG1124" s="17">
        <v>-9.7646200000000002E-2</v>
      </c>
      <c r="CH1124" s="17">
        <v>0.13787820000000001</v>
      </c>
      <c r="CI1124" s="17">
        <v>0.73513470000000003</v>
      </c>
      <c r="CJ1124" s="17">
        <v>1.1379680000000001</v>
      </c>
      <c r="CK1124" s="17">
        <v>0.8900226</v>
      </c>
      <c r="CL1124" s="17">
        <v>1.4989189999999999</v>
      </c>
      <c r="CM1124" s="17">
        <v>1.0039830000000001</v>
      </c>
      <c r="CN1124" s="17">
        <v>0.6916156</v>
      </c>
      <c r="CO1124" s="17">
        <v>1.4028970000000001</v>
      </c>
      <c r="CP1124" s="17">
        <v>0.76610619999999996</v>
      </c>
      <c r="CQ1124" s="17">
        <v>1.2607349999999999</v>
      </c>
      <c r="CR1124" s="17">
        <v>1.9480599999999999</v>
      </c>
      <c r="CS1124" s="17">
        <v>1.8411420000000001</v>
      </c>
      <c r="CT1124" s="17">
        <v>1.589798</v>
      </c>
      <c r="CU1124" s="17">
        <v>1.174186</v>
      </c>
      <c r="CV1124" s="17">
        <v>0.3313875</v>
      </c>
      <c r="CW1124" s="17">
        <v>-9.9493799999999993E-2</v>
      </c>
      <c r="CX1124" s="17">
        <v>-0.1111544</v>
      </c>
      <c r="CY1124" s="17">
        <v>-0.52201969999999998</v>
      </c>
      <c r="CZ1124" s="17">
        <v>-1.1810430000000001</v>
      </c>
      <c r="DA1124" s="17">
        <v>-1.9721690000000001</v>
      </c>
      <c r="DB1124" s="17">
        <v>-1.981975</v>
      </c>
      <c r="DC1124" s="17">
        <v>-1.4083140000000001</v>
      </c>
      <c r="DD1124" s="17">
        <v>-0.44511299999999998</v>
      </c>
      <c r="DE1124" s="17">
        <v>0.1259392</v>
      </c>
      <c r="DF1124" s="17">
        <v>0.3971962</v>
      </c>
      <c r="DG1124" s="17">
        <v>1.011628</v>
      </c>
      <c r="DH1124" s="17">
        <v>1.514194</v>
      </c>
      <c r="DI1124" s="17">
        <v>1.224362</v>
      </c>
      <c r="DJ1124" s="17">
        <v>1.865486</v>
      </c>
      <c r="DK1124" s="17">
        <v>1.419316</v>
      </c>
      <c r="DL1124" s="17">
        <v>1.1275809999999999</v>
      </c>
      <c r="DM1124" s="17">
        <v>1.805634</v>
      </c>
      <c r="DN1124" s="17">
        <v>1.2313970000000001</v>
      </c>
      <c r="DO1124" s="17">
        <v>1.7191940000000001</v>
      </c>
      <c r="DP1124" s="17">
        <v>2.4104580000000002</v>
      </c>
      <c r="DQ1124" s="17">
        <v>2.236421</v>
      </c>
      <c r="DR1124" s="17">
        <v>1.993773</v>
      </c>
      <c r="DS1124" s="17">
        <v>1.5128459999999999</v>
      </c>
      <c r="DT1124" s="17">
        <v>0.71315770000000001</v>
      </c>
      <c r="DU1124" s="17">
        <v>0.30746820000000002</v>
      </c>
      <c r="DV1124" s="17">
        <v>0.26272790000000001</v>
      </c>
      <c r="DW1124" s="17">
        <v>0.33785100000000001</v>
      </c>
      <c r="DX1124" s="17">
        <v>-0.41308270000000002</v>
      </c>
      <c r="DY1124" s="17">
        <v>-1.082762</v>
      </c>
      <c r="DZ1124" s="17">
        <v>-0.9699778</v>
      </c>
      <c r="EA1124" s="17">
        <v>-0.40736749999999999</v>
      </c>
      <c r="EB1124" s="17">
        <v>0.15228839999999999</v>
      </c>
      <c r="EC1124" s="17">
        <v>0.44876090000000002</v>
      </c>
      <c r="ED1124" s="17">
        <v>0.77161009999999997</v>
      </c>
      <c r="EE1124" s="17">
        <v>1.410839</v>
      </c>
      <c r="EF1124" s="17">
        <v>2.0574050000000002</v>
      </c>
      <c r="EG1124" s="17">
        <v>1.707095</v>
      </c>
      <c r="EH1124" s="17">
        <v>2.3947509999999999</v>
      </c>
      <c r="EI1124" s="17">
        <v>2.0189910000000002</v>
      </c>
      <c r="EJ1124" s="17">
        <v>1.7570460000000001</v>
      </c>
      <c r="EK1124" s="17">
        <v>2.387124</v>
      </c>
      <c r="EL1124" s="17">
        <v>1.903203</v>
      </c>
      <c r="EM1124" s="17">
        <v>2.3811360000000001</v>
      </c>
      <c r="EN1124" s="17">
        <v>3.078087</v>
      </c>
      <c r="EO1124" s="17">
        <v>2.8071410000000001</v>
      </c>
      <c r="EP1124" s="17">
        <v>2.577048</v>
      </c>
      <c r="EQ1124" s="17">
        <v>2.001817</v>
      </c>
      <c r="ER1124" s="17">
        <v>1.264373</v>
      </c>
      <c r="ES1124" s="17">
        <v>0.89505679999999999</v>
      </c>
      <c r="ET1124" s="17">
        <v>0.80255460000000001</v>
      </c>
      <c r="EU1124" s="17">
        <v>65.738399999999999</v>
      </c>
      <c r="EV1124" s="17">
        <v>65.349019999999996</v>
      </c>
      <c r="EW1124" s="17">
        <v>65.084630000000004</v>
      </c>
      <c r="EX1124" s="17">
        <v>64.990679999999998</v>
      </c>
      <c r="EY1124" s="17">
        <v>64.791640000000001</v>
      </c>
      <c r="EZ1124" s="17">
        <v>64.635670000000005</v>
      </c>
      <c r="FA1124" s="17">
        <v>64.671639999999996</v>
      </c>
      <c r="FB1124" s="17">
        <v>65.363100000000003</v>
      </c>
      <c r="FC1124" s="17">
        <v>67.166269999999997</v>
      </c>
      <c r="FD1124" s="17">
        <v>70.265879999999996</v>
      </c>
      <c r="FE1124" s="17">
        <v>73.253839999999997</v>
      </c>
      <c r="FF1124" s="17">
        <v>75.758610000000004</v>
      </c>
      <c r="FG1124" s="17">
        <v>77.643690000000007</v>
      </c>
      <c r="FH1124" s="17">
        <v>78.798429999999996</v>
      </c>
      <c r="FI1124" s="17">
        <v>79.036600000000007</v>
      </c>
      <c r="FJ1124" s="17">
        <v>78.619150000000005</v>
      </c>
      <c r="FK1124" s="17">
        <v>77.463149999999999</v>
      </c>
      <c r="FL1124" s="17">
        <v>76.213509999999999</v>
      </c>
      <c r="FM1124" s="17">
        <v>74.557379999999995</v>
      </c>
      <c r="FN1124" s="17">
        <v>72.209440000000001</v>
      </c>
      <c r="FO1124" s="17">
        <v>69.352379999999997</v>
      </c>
      <c r="FP1124" s="17">
        <v>67.611360000000005</v>
      </c>
      <c r="FQ1124" s="17">
        <v>66.740799999999993</v>
      </c>
      <c r="FR1124" s="17">
        <v>65.920919999999995</v>
      </c>
      <c r="FS1124" s="17">
        <v>13.45875</v>
      </c>
      <c r="FT1124" s="17">
        <v>0.45848070000000002</v>
      </c>
      <c r="FU1124" s="17">
        <v>0.68467069999999997</v>
      </c>
      <c r="FW1124" s="17"/>
    </row>
    <row r="1125" spans="1:179" x14ac:dyDescent="0.25">
      <c r="A1125" t="s">
        <v>226</v>
      </c>
      <c r="B1125" t="s">
        <v>0</v>
      </c>
      <c r="C1125" t="s">
        <v>261</v>
      </c>
      <c r="D1125" t="s">
        <v>236</v>
      </c>
      <c r="E1125" t="s">
        <v>220</v>
      </c>
      <c r="F1125" s="17">
        <v>7761</v>
      </c>
      <c r="G1125" s="17">
        <v>6.2650839999999999</v>
      </c>
      <c r="H1125" s="17">
        <v>5.4203380000000001</v>
      </c>
      <c r="I1125" s="17">
        <v>4.5833930000000001</v>
      </c>
      <c r="J1125" s="17">
        <v>4.3627820000000002</v>
      </c>
      <c r="K1125" s="17">
        <v>4.3421969999999996</v>
      </c>
      <c r="L1125" s="17">
        <v>4.1770170000000002</v>
      </c>
      <c r="M1125" s="17">
        <v>4.5318820000000004</v>
      </c>
      <c r="N1125" s="17">
        <v>4.2040940000000004</v>
      </c>
      <c r="O1125" s="17">
        <v>3.3367930000000001</v>
      </c>
      <c r="P1125" s="17">
        <v>1.4078980000000001</v>
      </c>
      <c r="Q1125" s="17">
        <v>-0.48310160000000002</v>
      </c>
      <c r="R1125" s="17">
        <v>-1.356846</v>
      </c>
      <c r="S1125" s="17">
        <v>-2.0323009999999999</v>
      </c>
      <c r="T1125" s="17">
        <v>-2.0049060000000001</v>
      </c>
      <c r="U1125" s="17">
        <v>-0.65910429999999998</v>
      </c>
      <c r="V1125" s="17">
        <v>0.83552340000000003</v>
      </c>
      <c r="W1125" s="17">
        <v>2.5861130000000001</v>
      </c>
      <c r="X1125" s="17">
        <v>5.4826370000000004</v>
      </c>
      <c r="Y1125" s="17">
        <v>7.5095609999999997</v>
      </c>
      <c r="Z1125" s="17">
        <v>8.2250829999999997</v>
      </c>
      <c r="AA1125" s="17">
        <v>8.5810549999999992</v>
      </c>
      <c r="AB1125" s="17">
        <v>8.0855130000000006</v>
      </c>
      <c r="AC1125" s="17">
        <v>7.2318680000000004</v>
      </c>
      <c r="AD1125" s="17">
        <v>6.4233880000000001</v>
      </c>
      <c r="AE1125" s="17">
        <v>-0.79255100000000001</v>
      </c>
      <c r="AF1125" s="17">
        <v>-0.92985019999999996</v>
      </c>
      <c r="AG1125" s="17">
        <v>-1.35338</v>
      </c>
      <c r="AH1125" s="17">
        <v>-1.2072419999999999</v>
      </c>
      <c r="AI1125" s="17">
        <v>-1.041833</v>
      </c>
      <c r="AJ1125" s="17">
        <v>-1.1188370000000001</v>
      </c>
      <c r="AK1125" s="17">
        <v>-0.47042220000000001</v>
      </c>
      <c r="AL1125" s="17">
        <v>-0.39234140000000001</v>
      </c>
      <c r="AM1125" s="17">
        <v>-1.66556E-2</v>
      </c>
      <c r="AN1125" s="17">
        <v>-0.1657342</v>
      </c>
      <c r="AO1125" s="17">
        <v>-0.33091809999999999</v>
      </c>
      <c r="AP1125" s="17">
        <v>-7.4590000000000004E-3</v>
      </c>
      <c r="AQ1125" s="17">
        <v>-0.37421460000000001</v>
      </c>
      <c r="AR1125" s="17">
        <v>-0.61251</v>
      </c>
      <c r="AS1125" s="17">
        <v>-0.1092028</v>
      </c>
      <c r="AT1125" s="17">
        <v>-0.39075579999999999</v>
      </c>
      <c r="AU1125" s="17">
        <v>-0.52053550000000004</v>
      </c>
      <c r="AV1125" s="17">
        <v>-0.15187290000000001</v>
      </c>
      <c r="AW1125" s="17">
        <v>-0.1171307</v>
      </c>
      <c r="AX1125" s="17">
        <v>-0.2894678</v>
      </c>
      <c r="AY1125" s="17">
        <v>-0.25209799999999999</v>
      </c>
      <c r="AZ1125" s="17">
        <v>-0.84561249999999999</v>
      </c>
      <c r="BA1125" s="17">
        <v>-1.0552859999999999</v>
      </c>
      <c r="BB1125" s="17">
        <v>-0.8675389</v>
      </c>
      <c r="BC1125" s="17">
        <v>-0.33210060000000002</v>
      </c>
      <c r="BD1125" s="17">
        <v>-0.56405139999999998</v>
      </c>
      <c r="BE1125" s="17">
        <v>-0.98043559999999996</v>
      </c>
      <c r="BF1125" s="17">
        <v>-0.87129920000000005</v>
      </c>
      <c r="BG1125" s="17">
        <v>-0.71112089999999994</v>
      </c>
      <c r="BH1125" s="17">
        <v>-0.77668190000000004</v>
      </c>
      <c r="BI1125" s="17">
        <v>-0.2453003</v>
      </c>
      <c r="BJ1125" s="17">
        <v>-0.14476710000000001</v>
      </c>
      <c r="BK1125" s="17">
        <v>0.17825479999999999</v>
      </c>
      <c r="BL1125" s="17">
        <v>0.121028</v>
      </c>
      <c r="BM1125" s="17">
        <v>-5.3838700000000003E-2</v>
      </c>
      <c r="BN1125" s="17">
        <v>0.2423014</v>
      </c>
      <c r="BO1125" s="17">
        <v>-9.7492899999999993E-2</v>
      </c>
      <c r="BP1125" s="17">
        <v>-0.2686963</v>
      </c>
      <c r="BQ1125" s="17">
        <v>0.2179982</v>
      </c>
      <c r="BR1125" s="17">
        <v>3.09083E-2</v>
      </c>
      <c r="BS1125" s="17">
        <v>-0.13438990000000001</v>
      </c>
      <c r="BT1125" s="17">
        <v>0.26718599999999998</v>
      </c>
      <c r="BU1125" s="17">
        <v>0.2563608</v>
      </c>
      <c r="BV1125" s="17">
        <v>0.1026767</v>
      </c>
      <c r="BW1125" s="17">
        <v>5.4468700000000002E-2</v>
      </c>
      <c r="BX1125" s="17">
        <v>-0.5335799</v>
      </c>
      <c r="BY1125" s="17">
        <v>-0.69488349999999999</v>
      </c>
      <c r="BZ1125" s="17">
        <v>-0.52135319999999996</v>
      </c>
      <c r="CA1125" s="17">
        <v>-1.3194000000000001E-2</v>
      </c>
      <c r="CB1125" s="17">
        <v>-0.31070029999999998</v>
      </c>
      <c r="CC1125" s="17">
        <v>-0.72213519999999998</v>
      </c>
      <c r="CD1125" s="17">
        <v>-0.63862660000000004</v>
      </c>
      <c r="CE1125" s="17">
        <v>-0.48207070000000002</v>
      </c>
      <c r="CF1125" s="17">
        <v>-0.53970629999999997</v>
      </c>
      <c r="CG1125" s="17">
        <v>-8.9381600000000005E-2</v>
      </c>
      <c r="CH1125" s="17">
        <v>2.6702099999999999E-2</v>
      </c>
      <c r="CI1125" s="17">
        <v>0.3132491</v>
      </c>
      <c r="CJ1125" s="17">
        <v>0.31963859999999999</v>
      </c>
      <c r="CK1125" s="17">
        <v>0.13806570000000001</v>
      </c>
      <c r="CL1125" s="17">
        <v>0.41528470000000001</v>
      </c>
      <c r="CM1125" s="17">
        <v>9.4163700000000003E-2</v>
      </c>
      <c r="CN1125" s="17">
        <v>-3.0571999999999998E-2</v>
      </c>
      <c r="CO1125" s="17">
        <v>0.44461659999999997</v>
      </c>
      <c r="CP1125" s="17">
        <v>0.3229515</v>
      </c>
      <c r="CQ1125" s="17">
        <v>0.13305339999999999</v>
      </c>
      <c r="CR1125" s="17">
        <v>0.55742480000000005</v>
      </c>
      <c r="CS1125" s="17">
        <v>0.51503980000000005</v>
      </c>
      <c r="CT1125" s="17">
        <v>0.37427470000000002</v>
      </c>
      <c r="CU1125" s="17">
        <v>0.26679580000000003</v>
      </c>
      <c r="CV1125" s="17">
        <v>-0.3174671</v>
      </c>
      <c r="CW1125" s="17">
        <v>-0.44526959999999999</v>
      </c>
      <c r="CX1125" s="17">
        <v>-0.28158610000000001</v>
      </c>
      <c r="CY1125" s="17">
        <v>0.3057125</v>
      </c>
      <c r="CZ1125" s="17">
        <v>-5.73491E-2</v>
      </c>
      <c r="DA1125" s="17">
        <v>-0.46383479999999999</v>
      </c>
      <c r="DB1125" s="17">
        <v>-0.40595399999999998</v>
      </c>
      <c r="DC1125" s="17">
        <v>-0.25302059999999998</v>
      </c>
      <c r="DD1125" s="17">
        <v>-0.30273080000000002</v>
      </c>
      <c r="DE1125" s="17">
        <v>6.6537100000000002E-2</v>
      </c>
      <c r="DF1125" s="17">
        <v>0.19817129999999999</v>
      </c>
      <c r="DG1125" s="17">
        <v>0.44824350000000002</v>
      </c>
      <c r="DH1125" s="17">
        <v>0.51824919999999997</v>
      </c>
      <c r="DI1125" s="17">
        <v>0.32996999999999999</v>
      </c>
      <c r="DJ1125" s="17">
        <v>0.58826800000000001</v>
      </c>
      <c r="DK1125" s="17">
        <v>0.28582030000000003</v>
      </c>
      <c r="DL1125" s="17">
        <v>0.2075524</v>
      </c>
      <c r="DM1125" s="17">
        <v>0.67123500000000003</v>
      </c>
      <c r="DN1125" s="17">
        <v>0.61499479999999995</v>
      </c>
      <c r="DO1125" s="17">
        <v>0.40049669999999998</v>
      </c>
      <c r="DP1125" s="17">
        <v>0.84766379999999997</v>
      </c>
      <c r="DQ1125" s="17">
        <v>0.77371880000000004</v>
      </c>
      <c r="DR1125" s="17">
        <v>0.64587280000000002</v>
      </c>
      <c r="DS1125" s="17">
        <v>0.47912280000000002</v>
      </c>
      <c r="DT1125" s="17">
        <v>-0.10135429999999999</v>
      </c>
      <c r="DU1125" s="17">
        <v>-0.19565579999999999</v>
      </c>
      <c r="DV1125" s="17">
        <v>-4.1819000000000002E-2</v>
      </c>
      <c r="DW1125" s="17">
        <v>0.76616289999999998</v>
      </c>
      <c r="DX1125" s="17">
        <v>0.30844969999999999</v>
      </c>
      <c r="DY1125" s="17">
        <v>-9.0890100000000001E-2</v>
      </c>
      <c r="DZ1125" s="17">
        <v>-7.0011699999999996E-2</v>
      </c>
      <c r="EA1125" s="17">
        <v>7.7691399999999994E-2</v>
      </c>
      <c r="EB1125" s="17">
        <v>3.9424300000000002E-2</v>
      </c>
      <c r="EC1125" s="17">
        <v>0.291659</v>
      </c>
      <c r="ED1125" s="17">
        <v>0.44574560000000002</v>
      </c>
      <c r="EE1125" s="17">
        <v>0.6431538</v>
      </c>
      <c r="EF1125" s="17">
        <v>0.80501129999999999</v>
      </c>
      <c r="EG1125" s="17">
        <v>0.60704950000000002</v>
      </c>
      <c r="EH1125" s="17">
        <v>0.83802840000000001</v>
      </c>
      <c r="EI1125" s="17">
        <v>0.56254199999999999</v>
      </c>
      <c r="EJ1125" s="17">
        <v>0.55136609999999997</v>
      </c>
      <c r="EK1125" s="17">
        <v>0.99843590000000004</v>
      </c>
      <c r="EL1125" s="17">
        <v>1.036659</v>
      </c>
      <c r="EM1125" s="17">
        <v>0.78664230000000002</v>
      </c>
      <c r="EN1125" s="17">
        <v>1.266723</v>
      </c>
      <c r="EO1125" s="17">
        <v>1.1472100000000001</v>
      </c>
      <c r="EP1125" s="17">
        <v>1.038017</v>
      </c>
      <c r="EQ1125" s="17">
        <v>0.78568950000000004</v>
      </c>
      <c r="ER1125" s="17">
        <v>0.21067830000000001</v>
      </c>
      <c r="ES1125" s="17">
        <v>0.1647469</v>
      </c>
      <c r="ET1125" s="17">
        <v>0.30436659999999999</v>
      </c>
      <c r="EU1125" s="17">
        <v>66.087850000000003</v>
      </c>
      <c r="EV1125" s="17">
        <v>65.797529999999995</v>
      </c>
      <c r="EW1125" s="17">
        <v>65.609819999999999</v>
      </c>
      <c r="EX1125" s="17">
        <v>65.543779999999998</v>
      </c>
      <c r="EY1125" s="17">
        <v>65.414249999999996</v>
      </c>
      <c r="EZ1125" s="17">
        <v>65.32423</v>
      </c>
      <c r="FA1125" s="17">
        <v>65.386700000000005</v>
      </c>
      <c r="FB1125" s="17">
        <v>65.991839999999996</v>
      </c>
      <c r="FC1125" s="17">
        <v>67.514219999999995</v>
      </c>
      <c r="FD1125" s="17">
        <v>70.093109999999996</v>
      </c>
      <c r="FE1125" s="17">
        <v>72.579229999999995</v>
      </c>
      <c r="FF1125" s="17">
        <v>74.46378</v>
      </c>
      <c r="FG1125" s="17">
        <v>75.836690000000004</v>
      </c>
      <c r="FH1125" s="17">
        <v>76.669659999999993</v>
      </c>
      <c r="FI1125" s="17">
        <v>76.754180000000005</v>
      </c>
      <c r="FJ1125" s="17">
        <v>76.379390000000001</v>
      </c>
      <c r="FK1125" s="17">
        <v>75.361130000000003</v>
      </c>
      <c r="FL1125" s="17">
        <v>74.335210000000004</v>
      </c>
      <c r="FM1125" s="17">
        <v>72.758859999999999</v>
      </c>
      <c r="FN1125" s="17">
        <v>70.937629999999999</v>
      </c>
      <c r="FO1125" s="17">
        <v>68.621350000000007</v>
      </c>
      <c r="FP1125" s="17">
        <v>67.373620000000003</v>
      </c>
      <c r="FQ1125" s="17">
        <v>66.777289999999994</v>
      </c>
      <c r="FR1125" s="17">
        <v>66.179249999999996</v>
      </c>
      <c r="FS1125" s="17">
        <v>8.9194510000000005</v>
      </c>
      <c r="FT1125" s="17">
        <v>0.27119850000000001</v>
      </c>
      <c r="FU1125" s="17">
        <v>0.44081340000000002</v>
      </c>
      <c r="FW1125" s="17"/>
    </row>
    <row r="1126" spans="1:179" x14ac:dyDescent="0.25">
      <c r="A1126" t="s">
        <v>226</v>
      </c>
      <c r="B1126" t="s">
        <v>0</v>
      </c>
      <c r="C1126" t="s">
        <v>261</v>
      </c>
      <c r="D1126" t="s">
        <v>236</v>
      </c>
      <c r="E1126" t="s">
        <v>221</v>
      </c>
      <c r="F1126" s="17">
        <v>7847</v>
      </c>
      <c r="G1126" s="17">
        <v>6.0570729999999999</v>
      </c>
      <c r="H1126" s="17">
        <v>5.115399</v>
      </c>
      <c r="I1126" s="17">
        <v>4.0658659999999998</v>
      </c>
      <c r="J1126" s="17">
        <v>3.3535180000000002</v>
      </c>
      <c r="K1126" s="17">
        <v>3.580543</v>
      </c>
      <c r="L1126" s="17">
        <v>5.2133719999999997</v>
      </c>
      <c r="M1126" s="17">
        <v>5.3333659999999998</v>
      </c>
      <c r="N1126" s="17">
        <v>4.4109930000000004</v>
      </c>
      <c r="O1126" s="17">
        <v>2.39819</v>
      </c>
      <c r="P1126" s="17">
        <v>8.8236800000000004E-2</v>
      </c>
      <c r="Q1126" s="17">
        <v>-2.203443</v>
      </c>
      <c r="R1126" s="17">
        <v>-2.832319</v>
      </c>
      <c r="S1126" s="17">
        <v>-2.990335</v>
      </c>
      <c r="T1126" s="17">
        <v>-2.3512119999999999</v>
      </c>
      <c r="U1126" s="17">
        <v>-0.6369996</v>
      </c>
      <c r="V1126" s="17">
        <v>1.1458379999999999</v>
      </c>
      <c r="W1126" s="17">
        <v>4.9311619999999996</v>
      </c>
      <c r="X1126" s="17">
        <v>8.6676450000000003</v>
      </c>
      <c r="Y1126" s="17">
        <v>11.15249</v>
      </c>
      <c r="Z1126" s="17">
        <v>11.752789999999999</v>
      </c>
      <c r="AA1126" s="17">
        <v>11.43454</v>
      </c>
      <c r="AB1126" s="17">
        <v>11.077500000000001</v>
      </c>
      <c r="AC1126" s="17">
        <v>9.6011369999999996</v>
      </c>
      <c r="AD1126" s="17">
        <v>8.130115</v>
      </c>
      <c r="AE1126" s="17">
        <v>-2.7353999999999998</v>
      </c>
      <c r="AF1126" s="17">
        <v>-2.947851</v>
      </c>
      <c r="AG1126" s="17">
        <v>-3.6734529999999999</v>
      </c>
      <c r="AH1126" s="17">
        <v>-4.2047359999999996</v>
      </c>
      <c r="AI1126" s="17">
        <v>-3.7466270000000002</v>
      </c>
      <c r="AJ1126" s="17">
        <v>-1.234113</v>
      </c>
      <c r="AK1126" s="17">
        <v>-0.39101530000000001</v>
      </c>
      <c r="AL1126" s="17">
        <v>-0.37284270000000003</v>
      </c>
      <c r="AM1126" s="17">
        <v>-0.26360869999999997</v>
      </c>
      <c r="AN1126" s="17">
        <v>4.5205000000000002E-2</v>
      </c>
      <c r="AO1126" s="17">
        <v>0.1396848</v>
      </c>
      <c r="AP1126" s="17">
        <v>0.3691971</v>
      </c>
      <c r="AQ1126" s="17">
        <v>0.1426306</v>
      </c>
      <c r="AR1126" s="17">
        <v>-7.9010999999999994E-3</v>
      </c>
      <c r="AS1126" s="17">
        <v>0.16127559999999999</v>
      </c>
      <c r="AT1126" s="17">
        <v>-0.51703719999999997</v>
      </c>
      <c r="AU1126" s="17">
        <v>0.48676829999999999</v>
      </c>
      <c r="AV1126" s="17">
        <v>0.81160500000000002</v>
      </c>
      <c r="AW1126" s="17">
        <v>0.81189979999999995</v>
      </c>
      <c r="AX1126" s="17">
        <v>0.64345750000000002</v>
      </c>
      <c r="AY1126" s="17">
        <v>0.36070659999999999</v>
      </c>
      <c r="AZ1126" s="17">
        <v>6.5631999999999996E-2</v>
      </c>
      <c r="BA1126" s="17">
        <v>-0.31773040000000002</v>
      </c>
      <c r="BB1126" s="17">
        <v>-0.4727365</v>
      </c>
      <c r="BC1126" s="17">
        <v>-1.9639180000000001</v>
      </c>
      <c r="BD1126" s="17">
        <v>-2.2284839999999999</v>
      </c>
      <c r="BE1126" s="17">
        <v>-2.794203</v>
      </c>
      <c r="BF1126" s="17">
        <v>-3.175605</v>
      </c>
      <c r="BG1126" s="17">
        <v>-2.7283930000000001</v>
      </c>
      <c r="BH1126" s="17">
        <v>-0.70246140000000001</v>
      </c>
      <c r="BI1126" s="17">
        <v>-0.16249340000000001</v>
      </c>
      <c r="BJ1126" s="17">
        <v>-8.8728600000000005E-2</v>
      </c>
      <c r="BK1126" s="17">
        <v>0.1262008</v>
      </c>
      <c r="BL1126" s="17">
        <v>0.54037489999999999</v>
      </c>
      <c r="BM1126" s="17">
        <v>0.54105080000000005</v>
      </c>
      <c r="BN1126" s="17">
        <v>0.87367479999999997</v>
      </c>
      <c r="BO1126" s="17">
        <v>0.71383169999999996</v>
      </c>
      <c r="BP1126" s="17">
        <v>0.5311633</v>
      </c>
      <c r="BQ1126" s="17">
        <v>0.66099450000000004</v>
      </c>
      <c r="BR1126" s="17">
        <v>-4.4989000000000001E-3</v>
      </c>
      <c r="BS1126" s="17">
        <v>1.00736</v>
      </c>
      <c r="BT1126" s="17">
        <v>1.2880050000000001</v>
      </c>
      <c r="BU1126" s="17">
        <v>1.2177819999999999</v>
      </c>
      <c r="BV1126" s="17">
        <v>1.0308200000000001</v>
      </c>
      <c r="BW1126" s="17">
        <v>0.73352680000000003</v>
      </c>
      <c r="BX1126" s="17">
        <v>0.53606140000000002</v>
      </c>
      <c r="BY1126" s="17">
        <v>0.15650269999999999</v>
      </c>
      <c r="BZ1126" s="17">
        <v>-7.3591900000000002E-2</v>
      </c>
      <c r="CA1126" s="17">
        <v>-1.429592</v>
      </c>
      <c r="CB1126" s="17">
        <v>-1.730253</v>
      </c>
      <c r="CC1126" s="17">
        <v>-2.1852360000000002</v>
      </c>
      <c r="CD1126" s="17">
        <v>-2.4628320000000001</v>
      </c>
      <c r="CE1126" s="17">
        <v>-2.0231680000000001</v>
      </c>
      <c r="CF1126" s="17">
        <v>-0.33424130000000002</v>
      </c>
      <c r="CG1126" s="17">
        <v>-4.2199000000000004E-3</v>
      </c>
      <c r="CH1126" s="17">
        <v>0.1080479</v>
      </c>
      <c r="CI1126" s="17">
        <v>0.39618160000000002</v>
      </c>
      <c r="CJ1126" s="17">
        <v>0.883328</v>
      </c>
      <c r="CK1126" s="17">
        <v>0.81903559999999997</v>
      </c>
      <c r="CL1126" s="17">
        <v>1.2230749999999999</v>
      </c>
      <c r="CM1126" s="17">
        <v>1.1094440000000001</v>
      </c>
      <c r="CN1126" s="17">
        <v>0.90451780000000004</v>
      </c>
      <c r="CO1126" s="17">
        <v>1.007098</v>
      </c>
      <c r="CP1126" s="17">
        <v>0.3504835</v>
      </c>
      <c r="CQ1126" s="17">
        <v>1.3679209999999999</v>
      </c>
      <c r="CR1126" s="17">
        <v>1.617958</v>
      </c>
      <c r="CS1126" s="17">
        <v>1.498896</v>
      </c>
      <c r="CT1126" s="17">
        <v>1.2991060000000001</v>
      </c>
      <c r="CU1126" s="17">
        <v>0.99174090000000004</v>
      </c>
      <c r="CV1126" s="17">
        <v>0.86187939999999996</v>
      </c>
      <c r="CW1126" s="17">
        <v>0.48495500000000002</v>
      </c>
      <c r="CX1126" s="17">
        <v>0.20285449999999999</v>
      </c>
      <c r="CY1126" s="17">
        <v>-0.89526609999999995</v>
      </c>
      <c r="CZ1126" s="17">
        <v>-1.232021</v>
      </c>
      <c r="DA1126" s="17">
        <v>-1.5762700000000001</v>
      </c>
      <c r="DB1126" s="17">
        <v>-1.750059</v>
      </c>
      <c r="DC1126" s="17">
        <v>-1.3179419999999999</v>
      </c>
      <c r="DD1126" s="17">
        <v>3.3978800000000003E-2</v>
      </c>
      <c r="DE1126" s="17">
        <v>0.15405369999999999</v>
      </c>
      <c r="DF1126" s="17">
        <v>0.3048244</v>
      </c>
      <c r="DG1126" s="17">
        <v>0.66616240000000004</v>
      </c>
      <c r="DH1126" s="17">
        <v>1.226281</v>
      </c>
      <c r="DI1126" s="17">
        <v>1.097021</v>
      </c>
      <c r="DJ1126" s="17">
        <v>1.5724739999999999</v>
      </c>
      <c r="DK1126" s="17">
        <v>1.5050559999999999</v>
      </c>
      <c r="DL1126" s="17">
        <v>1.2778719999999999</v>
      </c>
      <c r="DM1126" s="17">
        <v>1.353202</v>
      </c>
      <c r="DN1126" s="17">
        <v>0.70546600000000004</v>
      </c>
      <c r="DO1126" s="17">
        <v>1.7284809999999999</v>
      </c>
      <c r="DP1126" s="17">
        <v>1.9479109999999999</v>
      </c>
      <c r="DQ1126" s="17">
        <v>1.780009</v>
      </c>
      <c r="DR1126" s="17">
        <v>1.567393</v>
      </c>
      <c r="DS1126" s="17">
        <v>1.2499549999999999</v>
      </c>
      <c r="DT1126" s="17">
        <v>1.187697</v>
      </c>
      <c r="DU1126" s="17">
        <v>0.8134074</v>
      </c>
      <c r="DV1126" s="17">
        <v>0.47930089999999997</v>
      </c>
      <c r="DW1126" s="17">
        <v>-0.1237843</v>
      </c>
      <c r="DX1126" s="17">
        <v>-0.51265419999999995</v>
      </c>
      <c r="DY1126" s="17">
        <v>-0.69701950000000001</v>
      </c>
      <c r="DZ1126" s="17">
        <v>-0.7209276</v>
      </c>
      <c r="EA1126" s="17">
        <v>-0.29970799999999997</v>
      </c>
      <c r="EB1126" s="17">
        <v>0.56563019999999997</v>
      </c>
      <c r="EC1126" s="17">
        <v>0.38257560000000002</v>
      </c>
      <c r="ED1126" s="17">
        <v>0.58893850000000003</v>
      </c>
      <c r="EE1126" s="17">
        <v>1.0559719999999999</v>
      </c>
      <c r="EF1126" s="17">
        <v>1.7214510000000001</v>
      </c>
      <c r="EG1126" s="17">
        <v>1.4983869999999999</v>
      </c>
      <c r="EH1126" s="17">
        <v>2.0769519999999999</v>
      </c>
      <c r="EI1126" s="17">
        <v>2.076257</v>
      </c>
      <c r="EJ1126" s="17">
        <v>1.8169360000000001</v>
      </c>
      <c r="EK1126" s="17">
        <v>1.852921</v>
      </c>
      <c r="EL1126" s="17">
        <v>1.2180040000000001</v>
      </c>
      <c r="EM1126" s="17">
        <v>2.2490739999999998</v>
      </c>
      <c r="EN1126" s="17">
        <v>2.4243100000000002</v>
      </c>
      <c r="EO1126" s="17">
        <v>2.1858909999999998</v>
      </c>
      <c r="EP1126" s="17">
        <v>1.954755</v>
      </c>
      <c r="EQ1126" s="17">
        <v>1.6227750000000001</v>
      </c>
      <c r="ER1126" s="17">
        <v>1.6581269999999999</v>
      </c>
      <c r="ES1126" s="17">
        <v>1.2876399999999999</v>
      </c>
      <c r="ET1126" s="17">
        <v>0.87844560000000005</v>
      </c>
      <c r="EU1126" s="17">
        <v>65.386229999999998</v>
      </c>
      <c r="EV1126" s="17">
        <v>64.896870000000007</v>
      </c>
      <c r="EW1126" s="17">
        <v>64.555000000000007</v>
      </c>
      <c r="EX1126" s="17">
        <v>64.432980000000001</v>
      </c>
      <c r="EY1126" s="17">
        <v>64.163799999999995</v>
      </c>
      <c r="EZ1126" s="17">
        <v>63.941220000000001</v>
      </c>
      <c r="FA1126" s="17">
        <v>63.950470000000003</v>
      </c>
      <c r="FB1126" s="17">
        <v>64.729039999999998</v>
      </c>
      <c r="FC1126" s="17">
        <v>66.815579999999997</v>
      </c>
      <c r="FD1126" s="17">
        <v>70.440950000000001</v>
      </c>
      <c r="FE1126" s="17">
        <v>73.935559999999995</v>
      </c>
      <c r="FF1126" s="17">
        <v>77.066090000000003</v>
      </c>
      <c r="FG1126" s="17">
        <v>79.468190000000007</v>
      </c>
      <c r="FH1126" s="17">
        <v>80.947479999999999</v>
      </c>
      <c r="FI1126" s="17">
        <v>81.34084</v>
      </c>
      <c r="FJ1126" s="17">
        <v>80.880170000000007</v>
      </c>
      <c r="FK1126" s="17">
        <v>79.585149999999999</v>
      </c>
      <c r="FL1126" s="17">
        <v>78.109719999999996</v>
      </c>
      <c r="FM1126" s="17">
        <v>76.372690000000006</v>
      </c>
      <c r="FN1126" s="17">
        <v>73.493250000000003</v>
      </c>
      <c r="FO1126" s="17">
        <v>70.090379999999996</v>
      </c>
      <c r="FP1126" s="17">
        <v>67.851519999999994</v>
      </c>
      <c r="FQ1126" s="17">
        <v>66.704260000000005</v>
      </c>
      <c r="FR1126" s="17">
        <v>65.660539999999997</v>
      </c>
      <c r="FS1126" s="17">
        <v>10.28177</v>
      </c>
      <c r="FT1126" s="17">
        <v>0.36847479999999999</v>
      </c>
      <c r="FU1126" s="17">
        <v>0.47435579999999999</v>
      </c>
      <c r="FW1126" s="17"/>
    </row>
    <row r="1127" spans="1:179" x14ac:dyDescent="0.25">
      <c r="A1127" t="s">
        <v>226</v>
      </c>
      <c r="B1127" t="s">
        <v>0</v>
      </c>
      <c r="C1127" t="s">
        <v>261</v>
      </c>
      <c r="D1127" t="s">
        <v>248</v>
      </c>
      <c r="E1127" t="s">
        <v>219</v>
      </c>
      <c r="F1127" s="17">
        <v>15609</v>
      </c>
      <c r="G1127" s="17">
        <v>12.92468</v>
      </c>
      <c r="H1127" s="17">
        <v>12.44647</v>
      </c>
      <c r="I1127" s="17">
        <v>10.23738</v>
      </c>
      <c r="J1127" s="17">
        <v>8.5163480000000007</v>
      </c>
      <c r="K1127" s="17">
        <v>8.2741170000000004</v>
      </c>
      <c r="L1127" s="17">
        <v>9.3847690000000004</v>
      </c>
      <c r="M1127" s="17">
        <v>9.8124479999999998</v>
      </c>
      <c r="N1127" s="17">
        <v>8.4056829999999998</v>
      </c>
      <c r="O1127" s="17">
        <v>5.1665999999999999</v>
      </c>
      <c r="P1127" s="17">
        <v>2.1124800000000001</v>
      </c>
      <c r="Q1127" s="17">
        <v>-0.81084730000000005</v>
      </c>
      <c r="R1127" s="17">
        <v>-2.6651660000000001</v>
      </c>
      <c r="S1127" s="17">
        <v>-0.53280070000000002</v>
      </c>
      <c r="T1127" s="17">
        <v>0.83713720000000003</v>
      </c>
      <c r="U1127" s="17">
        <v>3.8044760000000002</v>
      </c>
      <c r="V1127" s="17">
        <v>6.9096960000000003</v>
      </c>
      <c r="W1127" s="17">
        <v>12.877890000000001</v>
      </c>
      <c r="X1127" s="17">
        <v>17.937180000000001</v>
      </c>
      <c r="Y1127" s="17">
        <v>21.25759</v>
      </c>
      <c r="Z1127" s="17">
        <v>24.026530000000001</v>
      </c>
      <c r="AA1127" s="17">
        <v>25.255130000000001</v>
      </c>
      <c r="AB1127" s="17">
        <v>24.082889999999999</v>
      </c>
      <c r="AC1127" s="17">
        <v>21.243369999999999</v>
      </c>
      <c r="AD1127" s="17">
        <v>19.667269999999998</v>
      </c>
      <c r="AE1127" s="17">
        <v>-4.2185410000000001</v>
      </c>
      <c r="AF1127" s="17">
        <v>-2.6536590000000002</v>
      </c>
      <c r="AG1127" s="17">
        <v>-4.6073139999999997</v>
      </c>
      <c r="AH1127" s="17">
        <v>-5.6364000000000001</v>
      </c>
      <c r="AI1127" s="17">
        <v>-4.9609420000000002</v>
      </c>
      <c r="AJ1127" s="17">
        <v>-2.7486299999999999</v>
      </c>
      <c r="AK1127" s="17">
        <v>-1.235249</v>
      </c>
      <c r="AL1127" s="17">
        <v>-0.87188390000000004</v>
      </c>
      <c r="AM1127" s="17">
        <v>-1.2054769999999999</v>
      </c>
      <c r="AN1127" s="17">
        <v>-0.84432320000000005</v>
      </c>
      <c r="AO1127" s="17">
        <v>-1.2607159999999999</v>
      </c>
      <c r="AP1127" s="17">
        <v>-2.280977</v>
      </c>
      <c r="AQ1127" s="17">
        <v>-1.010489</v>
      </c>
      <c r="AR1127" s="17">
        <v>-1.6292359999999999</v>
      </c>
      <c r="AS1127" s="17">
        <v>-1.278934</v>
      </c>
      <c r="AT1127" s="17">
        <v>-2.8078449999999999</v>
      </c>
      <c r="AU1127" s="17">
        <v>-2.2408489999999999</v>
      </c>
      <c r="AV1127" s="17">
        <v>-2.7583129999999998</v>
      </c>
      <c r="AW1127" s="17">
        <v>-3.4257249999999999</v>
      </c>
      <c r="AX1127" s="17">
        <v>-1.3797349999999999</v>
      </c>
      <c r="AY1127" s="17">
        <v>1.82452E-2</v>
      </c>
      <c r="AZ1127" s="17">
        <v>-1.073094</v>
      </c>
      <c r="BA1127" s="17">
        <v>-1.281185</v>
      </c>
      <c r="BB1127" s="17">
        <v>0.78216220000000003</v>
      </c>
      <c r="BC1127" s="17">
        <v>-2.8988740000000002</v>
      </c>
      <c r="BD1127" s="17">
        <v>-1.6406909999999999</v>
      </c>
      <c r="BE1127" s="17">
        <v>-3.0027970000000002</v>
      </c>
      <c r="BF1127" s="17">
        <v>-3.9668269999999999</v>
      </c>
      <c r="BG1127" s="17">
        <v>-3.4819140000000002</v>
      </c>
      <c r="BH1127" s="17">
        <v>-1.8107059999999999</v>
      </c>
      <c r="BI1127" s="17">
        <v>-0.53861340000000002</v>
      </c>
      <c r="BJ1127" s="17">
        <v>-2.9385600000000001E-2</v>
      </c>
      <c r="BK1127" s="17">
        <v>-4.7453500000000003E-2</v>
      </c>
      <c r="BL1127" s="17">
        <v>0.69491619999999998</v>
      </c>
      <c r="BM1127" s="17">
        <v>0.4263595</v>
      </c>
      <c r="BN1127" s="17">
        <v>-0.45863599999999999</v>
      </c>
      <c r="BO1127" s="17">
        <v>0.86768489999999998</v>
      </c>
      <c r="BP1127" s="17">
        <v>0.45939059999999998</v>
      </c>
      <c r="BQ1127" s="17">
        <v>0.76599470000000003</v>
      </c>
      <c r="BR1127" s="17">
        <v>-0.45481189999999999</v>
      </c>
      <c r="BS1127" s="17">
        <v>0.20045160000000001</v>
      </c>
      <c r="BT1127" s="17">
        <v>-0.37894820000000001</v>
      </c>
      <c r="BU1127" s="17">
        <v>-1.135591</v>
      </c>
      <c r="BV1127" s="17">
        <v>0.6528448</v>
      </c>
      <c r="BW1127" s="17">
        <v>1.8689480000000001</v>
      </c>
      <c r="BX1127" s="17">
        <v>0.79002130000000004</v>
      </c>
      <c r="BY1127" s="17">
        <v>0.463806</v>
      </c>
      <c r="BZ1127" s="17">
        <v>1.952833</v>
      </c>
      <c r="CA1127" s="17">
        <v>-1.984877</v>
      </c>
      <c r="CB1127" s="17">
        <v>-0.93911279999999997</v>
      </c>
      <c r="CC1127" s="17">
        <v>-1.8915150000000001</v>
      </c>
      <c r="CD1127" s="17">
        <v>-2.810486</v>
      </c>
      <c r="CE1127" s="17">
        <v>-2.457544</v>
      </c>
      <c r="CF1127" s="17">
        <v>-1.1611020000000001</v>
      </c>
      <c r="CG1127" s="17">
        <v>-5.6126000000000002E-2</v>
      </c>
      <c r="CH1127" s="17">
        <v>0.55412609999999995</v>
      </c>
      <c r="CI1127" s="17">
        <v>0.75459030000000005</v>
      </c>
      <c r="CJ1127" s="17">
        <v>1.7609889999999999</v>
      </c>
      <c r="CK1127" s="17">
        <v>1.5948230000000001</v>
      </c>
      <c r="CL1127" s="17">
        <v>0.80351229999999996</v>
      </c>
      <c r="CM1127" s="17">
        <v>2.1685020000000002</v>
      </c>
      <c r="CN1127" s="17">
        <v>1.905967</v>
      </c>
      <c r="CO1127" s="17">
        <v>2.1823060000000001</v>
      </c>
      <c r="CP1127" s="17">
        <v>1.1748909999999999</v>
      </c>
      <c r="CQ1127" s="17">
        <v>1.891289</v>
      </c>
      <c r="CR1127" s="17">
        <v>1.268993</v>
      </c>
      <c r="CS1127" s="17">
        <v>0.45054899999999998</v>
      </c>
      <c r="CT1127" s="17">
        <v>2.060603</v>
      </c>
      <c r="CU1127" s="17">
        <v>3.1507390000000002</v>
      </c>
      <c r="CV1127" s="17">
        <v>2.0804100000000001</v>
      </c>
      <c r="CW1127" s="17">
        <v>1.6723809999999999</v>
      </c>
      <c r="CX1127" s="17">
        <v>2.7636370000000001</v>
      </c>
      <c r="CY1127" s="17">
        <v>-1.0708800000000001</v>
      </c>
      <c r="CZ1127" s="17">
        <v>-0.2375343</v>
      </c>
      <c r="DA1127" s="17">
        <v>-0.78023180000000003</v>
      </c>
      <c r="DB1127" s="17">
        <v>-1.654145</v>
      </c>
      <c r="DC1127" s="17">
        <v>-1.4331739999999999</v>
      </c>
      <c r="DD1127" s="17">
        <v>-0.51149880000000003</v>
      </c>
      <c r="DE1127" s="17">
        <v>0.4263614</v>
      </c>
      <c r="DF1127" s="17">
        <v>1.1376379999999999</v>
      </c>
      <c r="DG1127" s="17">
        <v>1.5566340000000001</v>
      </c>
      <c r="DH1127" s="17">
        <v>2.827061</v>
      </c>
      <c r="DI1127" s="17">
        <v>2.7632859999999999</v>
      </c>
      <c r="DJ1127" s="17">
        <v>2.0656599999999998</v>
      </c>
      <c r="DK1127" s="17">
        <v>3.469319</v>
      </c>
      <c r="DL1127" s="17">
        <v>3.3525429999999998</v>
      </c>
      <c r="DM1127" s="17">
        <v>3.598617</v>
      </c>
      <c r="DN1127" s="17">
        <v>2.8045949999999999</v>
      </c>
      <c r="DO1127" s="17">
        <v>3.582125</v>
      </c>
      <c r="DP1127" s="17">
        <v>2.9169339999999999</v>
      </c>
      <c r="DQ1127" s="17">
        <v>2.036689</v>
      </c>
      <c r="DR1127" s="17">
        <v>3.4683609999999998</v>
      </c>
      <c r="DS1127" s="17">
        <v>4.4325289999999997</v>
      </c>
      <c r="DT1127" s="17">
        <v>3.3707980000000002</v>
      </c>
      <c r="DU1127" s="17">
        <v>2.880957</v>
      </c>
      <c r="DV1127" s="17">
        <v>3.5744400000000001</v>
      </c>
      <c r="DW1127" s="17">
        <v>0.24878700000000001</v>
      </c>
      <c r="DX1127" s="17">
        <v>0.7754335</v>
      </c>
      <c r="DY1127" s="17">
        <v>0.82428420000000002</v>
      </c>
      <c r="DZ1127" s="17">
        <v>1.54284E-2</v>
      </c>
      <c r="EA1127" s="17">
        <v>4.5852900000000002E-2</v>
      </c>
      <c r="EB1127" s="17">
        <v>0.42642540000000001</v>
      </c>
      <c r="EC1127" s="17">
        <v>1.122997</v>
      </c>
      <c r="ED1127" s="17">
        <v>1.9801359999999999</v>
      </c>
      <c r="EE1127" s="17">
        <v>2.714658</v>
      </c>
      <c r="EF1127" s="17">
        <v>4.366301</v>
      </c>
      <c r="EG1127" s="17">
        <v>4.4503620000000002</v>
      </c>
      <c r="EH1127" s="17">
        <v>3.8880020000000002</v>
      </c>
      <c r="EI1127" s="17">
        <v>5.3474930000000001</v>
      </c>
      <c r="EJ1127" s="17">
        <v>5.4411699999999996</v>
      </c>
      <c r="EK1127" s="17">
        <v>5.6435459999999997</v>
      </c>
      <c r="EL1127" s="17">
        <v>5.1576279999999999</v>
      </c>
      <c r="EM1127" s="17">
        <v>6.0234259999999997</v>
      </c>
      <c r="EN1127" s="17">
        <v>5.2962990000000003</v>
      </c>
      <c r="EO1127" s="17">
        <v>4.3268240000000002</v>
      </c>
      <c r="EP1127" s="17">
        <v>5.5009399999999999</v>
      </c>
      <c r="EQ1127" s="17">
        <v>6.2832319999999999</v>
      </c>
      <c r="ER1127" s="17">
        <v>5.2339130000000003</v>
      </c>
      <c r="ES1127" s="17">
        <v>4.625947</v>
      </c>
      <c r="ET1127" s="17">
        <v>4.7451109999999996</v>
      </c>
      <c r="EU1127" s="17">
        <v>67.751220000000004</v>
      </c>
      <c r="EV1127" s="17">
        <v>67.271090000000001</v>
      </c>
      <c r="EW1127" s="17">
        <v>66.702240000000003</v>
      </c>
      <c r="EX1127" s="17">
        <v>66.614530000000002</v>
      </c>
      <c r="EY1127" s="17">
        <v>65.692179999999993</v>
      </c>
      <c r="EZ1127" s="17">
        <v>65.502210000000005</v>
      </c>
      <c r="FA1127" s="17">
        <v>64.853309999999993</v>
      </c>
      <c r="FB1127" s="17">
        <v>67.341210000000004</v>
      </c>
      <c r="FC1127" s="17">
        <v>72.158630000000002</v>
      </c>
      <c r="FD1127" s="17">
        <v>76.054770000000005</v>
      </c>
      <c r="FE1127" s="17">
        <v>79.236059999999995</v>
      </c>
      <c r="FF1127" s="17">
        <v>82.027410000000003</v>
      </c>
      <c r="FG1127" s="17">
        <v>83.731809999999996</v>
      </c>
      <c r="FH1127" s="17">
        <v>83.800470000000004</v>
      </c>
      <c r="FI1127" s="17">
        <v>83.893799999999999</v>
      </c>
      <c r="FJ1127" s="17">
        <v>83.669749999999993</v>
      </c>
      <c r="FK1127" s="17">
        <v>82.209350000000001</v>
      </c>
      <c r="FL1127" s="17">
        <v>81.194209999999998</v>
      </c>
      <c r="FM1127" s="17">
        <v>79.411429999999996</v>
      </c>
      <c r="FN1127" s="17">
        <v>76.517120000000006</v>
      </c>
      <c r="FO1127" s="17">
        <v>74.296270000000007</v>
      </c>
      <c r="FP1127" s="17">
        <v>72.565600000000003</v>
      </c>
      <c r="FQ1127" s="17">
        <v>71.84581</v>
      </c>
      <c r="FR1127" s="17">
        <v>70.843339999999998</v>
      </c>
      <c r="FS1127" s="17">
        <v>27.149260000000002</v>
      </c>
      <c r="FT1127" s="17">
        <v>1.296424</v>
      </c>
      <c r="FU1127" s="17">
        <v>2.2323529999999998</v>
      </c>
      <c r="FW1127" s="17"/>
    </row>
    <row r="1128" spans="1:179" x14ac:dyDescent="0.25">
      <c r="A1128" t="s">
        <v>226</v>
      </c>
      <c r="B1128" t="s">
        <v>0</v>
      </c>
      <c r="C1128" t="s">
        <v>261</v>
      </c>
      <c r="D1128" t="s">
        <v>248</v>
      </c>
      <c r="E1128" t="s">
        <v>220</v>
      </c>
      <c r="F1128" s="17">
        <v>7835</v>
      </c>
      <c r="G1128" s="17">
        <v>7.1740089999999999</v>
      </c>
      <c r="H1128" s="17">
        <v>6.5497560000000004</v>
      </c>
      <c r="I1128" s="17">
        <v>5.1621889999999997</v>
      </c>
      <c r="J1128" s="17">
        <v>4.1192840000000004</v>
      </c>
      <c r="K1128" s="17">
        <v>4.5666479999999998</v>
      </c>
      <c r="L1128" s="17">
        <v>4.7278019999999996</v>
      </c>
      <c r="M1128" s="17">
        <v>4.649858</v>
      </c>
      <c r="N1128" s="17">
        <v>4.0452899999999996</v>
      </c>
      <c r="O1128" s="17">
        <v>2.420639</v>
      </c>
      <c r="P1128" s="17">
        <v>1.2451220000000001</v>
      </c>
      <c r="Q1128" s="17">
        <v>-0.28153990000000001</v>
      </c>
      <c r="R1128" s="17">
        <v>-1.3441529999999999</v>
      </c>
      <c r="S1128" s="17">
        <v>1.9729099999999999E-2</v>
      </c>
      <c r="T1128" s="17">
        <v>0.67221070000000005</v>
      </c>
      <c r="U1128" s="17">
        <v>2.0164059999999999</v>
      </c>
      <c r="V1128" s="17">
        <v>4.8142060000000004</v>
      </c>
      <c r="W1128" s="17">
        <v>6.3319299999999998</v>
      </c>
      <c r="X1128" s="17">
        <v>7.8378740000000002</v>
      </c>
      <c r="Y1128" s="17">
        <v>9.1447179999999992</v>
      </c>
      <c r="Z1128" s="17">
        <v>9.7363130000000009</v>
      </c>
      <c r="AA1128" s="17">
        <v>10.5085</v>
      </c>
      <c r="AB1128" s="17">
        <v>10.16278</v>
      </c>
      <c r="AC1128" s="17">
        <v>9.2187180000000009</v>
      </c>
      <c r="AD1128" s="17">
        <v>8.4874109999999998</v>
      </c>
      <c r="AE1128" s="17">
        <v>-1.1213869999999999</v>
      </c>
      <c r="AF1128" s="17">
        <v>-0.86730719999999994</v>
      </c>
      <c r="AG1128" s="17">
        <v>-2.3324029999999998</v>
      </c>
      <c r="AH1128" s="17">
        <v>-3.0784699999999998</v>
      </c>
      <c r="AI1128" s="17">
        <v>-1.7875300000000001</v>
      </c>
      <c r="AJ1128" s="17">
        <v>-1.197425</v>
      </c>
      <c r="AK1128" s="17">
        <v>-0.81144479999999997</v>
      </c>
      <c r="AL1128" s="17">
        <v>-0.79777290000000001</v>
      </c>
      <c r="AM1128" s="17">
        <v>-1.139362</v>
      </c>
      <c r="AN1128" s="17">
        <v>-0.63137529999999997</v>
      </c>
      <c r="AO1128" s="17">
        <v>-1.133116</v>
      </c>
      <c r="AP1128" s="17">
        <v>-1.746434</v>
      </c>
      <c r="AQ1128" s="17">
        <v>4.3892E-2</v>
      </c>
      <c r="AR1128" s="17">
        <v>-0.243669</v>
      </c>
      <c r="AS1128" s="17">
        <v>-0.35733169999999997</v>
      </c>
      <c r="AT1128" s="17">
        <v>0.59596819999999995</v>
      </c>
      <c r="AU1128" s="17">
        <v>-0.34447889999999998</v>
      </c>
      <c r="AV1128" s="17">
        <v>-1.1719580000000001</v>
      </c>
      <c r="AW1128" s="17">
        <v>-1.6426959999999999</v>
      </c>
      <c r="AX1128" s="17">
        <v>-1.2253689999999999</v>
      </c>
      <c r="AY1128" s="17">
        <v>-0.67081789999999997</v>
      </c>
      <c r="AZ1128" s="17">
        <v>-1.048311</v>
      </c>
      <c r="BA1128" s="17">
        <v>-1.0782369999999999</v>
      </c>
      <c r="BB1128" s="17">
        <v>-0.46281250000000002</v>
      </c>
      <c r="BC1128" s="17">
        <v>-0.36141509999999999</v>
      </c>
      <c r="BD1128" s="17">
        <v>-0.17074110000000001</v>
      </c>
      <c r="BE1128" s="17">
        <v>-1.2550460000000001</v>
      </c>
      <c r="BF1128" s="17">
        <v>-2.0015329999999998</v>
      </c>
      <c r="BG1128" s="17">
        <v>-1.0174399999999999</v>
      </c>
      <c r="BH1128" s="17">
        <v>-0.58649589999999996</v>
      </c>
      <c r="BI1128" s="17">
        <v>-0.28291159999999999</v>
      </c>
      <c r="BJ1128" s="17">
        <v>-0.15740380000000001</v>
      </c>
      <c r="BK1128" s="17">
        <v>-0.48187920000000001</v>
      </c>
      <c r="BL1128" s="17">
        <v>0.10975070000000001</v>
      </c>
      <c r="BM1128" s="17">
        <v>-0.1709328</v>
      </c>
      <c r="BN1128" s="17">
        <v>-0.6663462</v>
      </c>
      <c r="BO1128" s="17">
        <v>0.90942190000000001</v>
      </c>
      <c r="BP1128" s="17">
        <v>0.89519760000000004</v>
      </c>
      <c r="BQ1128" s="17">
        <v>0.95974890000000002</v>
      </c>
      <c r="BR1128" s="17">
        <v>1.885713</v>
      </c>
      <c r="BS1128" s="17">
        <v>1.1202859999999999</v>
      </c>
      <c r="BT1128" s="17">
        <v>0.30429990000000001</v>
      </c>
      <c r="BU1128" s="17">
        <v>-0.1824112</v>
      </c>
      <c r="BV1128" s="17">
        <v>-0.20760210000000001</v>
      </c>
      <c r="BW1128" s="17">
        <v>0.221169</v>
      </c>
      <c r="BX1128" s="17">
        <v>-0.20942479999999999</v>
      </c>
      <c r="BY1128" s="17">
        <v>-0.16767979999999999</v>
      </c>
      <c r="BZ1128" s="17">
        <v>0.33608369999999999</v>
      </c>
      <c r="CA1128" s="17">
        <v>0.1649389</v>
      </c>
      <c r="CB1128" s="17">
        <v>0.31169839999999999</v>
      </c>
      <c r="CC1128" s="17">
        <v>-0.5088722</v>
      </c>
      <c r="CD1128" s="17">
        <v>-1.255649</v>
      </c>
      <c r="CE1128" s="17">
        <v>-0.48407869999999997</v>
      </c>
      <c r="CF1128" s="17">
        <v>-0.1633684</v>
      </c>
      <c r="CG1128" s="17">
        <v>8.3148799999999995E-2</v>
      </c>
      <c r="CH1128" s="17">
        <v>0.28611399999999998</v>
      </c>
      <c r="CI1128" s="17">
        <v>-2.6508899999999998E-2</v>
      </c>
      <c r="CJ1128" s="17">
        <v>0.62305239999999995</v>
      </c>
      <c r="CK1128" s="17">
        <v>0.49547269999999999</v>
      </c>
      <c r="CL1128" s="17">
        <v>8.1719600000000003E-2</v>
      </c>
      <c r="CM1128" s="17">
        <v>1.508885</v>
      </c>
      <c r="CN1128" s="17">
        <v>1.6839729999999999</v>
      </c>
      <c r="CO1128" s="17">
        <v>1.871955</v>
      </c>
      <c r="CP1128" s="17">
        <v>2.7789860000000002</v>
      </c>
      <c r="CQ1128" s="17">
        <v>2.1347779999999998</v>
      </c>
      <c r="CR1128" s="17">
        <v>1.3267519999999999</v>
      </c>
      <c r="CS1128" s="17">
        <v>0.82897750000000003</v>
      </c>
      <c r="CT1128" s="17">
        <v>0.49730029999999997</v>
      </c>
      <c r="CU1128" s="17">
        <v>0.83895640000000005</v>
      </c>
      <c r="CV1128" s="17">
        <v>0.37158550000000001</v>
      </c>
      <c r="CW1128" s="17">
        <v>0.46296939999999998</v>
      </c>
      <c r="CX1128" s="17">
        <v>0.88939679999999999</v>
      </c>
      <c r="CY1128" s="17">
        <v>0.69129289999999999</v>
      </c>
      <c r="CZ1128" s="17">
        <v>0.79413800000000001</v>
      </c>
      <c r="DA1128" s="17">
        <v>0.2373016</v>
      </c>
      <c r="DB1128" s="17">
        <v>-0.50976600000000005</v>
      </c>
      <c r="DC1128" s="17">
        <v>4.9282899999999998E-2</v>
      </c>
      <c r="DD1128" s="17">
        <v>0.25975910000000002</v>
      </c>
      <c r="DE1128" s="17">
        <v>0.44920929999999998</v>
      </c>
      <c r="DF1128" s="17">
        <v>0.72963180000000005</v>
      </c>
      <c r="DG1128" s="17">
        <v>0.4288613</v>
      </c>
      <c r="DH1128" s="17">
        <v>1.1363540000000001</v>
      </c>
      <c r="DI1128" s="17">
        <v>1.161878</v>
      </c>
      <c r="DJ1128" s="17">
        <v>0.82978549999999995</v>
      </c>
      <c r="DK1128" s="17">
        <v>2.108349</v>
      </c>
      <c r="DL1128" s="17">
        <v>2.4727489999999999</v>
      </c>
      <c r="DM1128" s="17">
        <v>2.7841610000000001</v>
      </c>
      <c r="DN1128" s="17">
        <v>3.6722600000000001</v>
      </c>
      <c r="DO1128" s="17">
        <v>3.14927</v>
      </c>
      <c r="DP1128" s="17">
        <v>2.3492039999999998</v>
      </c>
      <c r="DQ1128" s="17">
        <v>1.8403659999999999</v>
      </c>
      <c r="DR1128" s="17">
        <v>1.2022029999999999</v>
      </c>
      <c r="DS1128" s="17">
        <v>1.456744</v>
      </c>
      <c r="DT1128" s="17">
        <v>0.95259579999999999</v>
      </c>
      <c r="DU1128" s="17">
        <v>1.0936189999999999</v>
      </c>
      <c r="DV1128" s="17">
        <v>1.4427099999999999</v>
      </c>
      <c r="DW1128" s="17">
        <v>1.451265</v>
      </c>
      <c r="DX1128" s="17">
        <v>1.490704</v>
      </c>
      <c r="DY1128" s="17">
        <v>1.3146580000000001</v>
      </c>
      <c r="DZ1128" s="17">
        <v>0.56717110000000004</v>
      </c>
      <c r="EA1128" s="17">
        <v>0.81937230000000005</v>
      </c>
      <c r="EB1128" s="17">
        <v>0.87068809999999996</v>
      </c>
      <c r="EC1128" s="17">
        <v>0.97774240000000001</v>
      </c>
      <c r="ED1128" s="17">
        <v>1.370001</v>
      </c>
      <c r="EE1128" s="17">
        <v>1.086344</v>
      </c>
      <c r="EF1128" s="17">
        <v>1.87748</v>
      </c>
      <c r="EG1128" s="17">
        <v>2.1240619999999999</v>
      </c>
      <c r="EH1128" s="17">
        <v>1.9098740000000001</v>
      </c>
      <c r="EI1128" s="17">
        <v>2.973878</v>
      </c>
      <c r="EJ1128" s="17">
        <v>3.611615</v>
      </c>
      <c r="EK1128" s="17">
        <v>4.1012420000000001</v>
      </c>
      <c r="EL1128" s="17">
        <v>4.9620040000000003</v>
      </c>
      <c r="EM1128" s="17">
        <v>4.6140350000000003</v>
      </c>
      <c r="EN1128" s="17">
        <v>3.8254619999999999</v>
      </c>
      <c r="EO1128" s="17">
        <v>3.3006509999999998</v>
      </c>
      <c r="EP1128" s="17">
        <v>2.21997</v>
      </c>
      <c r="EQ1128" s="17">
        <v>2.3487309999999999</v>
      </c>
      <c r="ER1128" s="17">
        <v>1.791482</v>
      </c>
      <c r="ES1128" s="17">
        <v>2.0041760000000002</v>
      </c>
      <c r="ET1128" s="17">
        <v>2.241606</v>
      </c>
      <c r="EU1128" s="17">
        <v>67.275189999999995</v>
      </c>
      <c r="EV1128" s="17">
        <v>66.60651</v>
      </c>
      <c r="EW1128" s="17">
        <v>65.992810000000006</v>
      </c>
      <c r="EX1128" s="17">
        <v>66.079470000000001</v>
      </c>
      <c r="EY1128" s="17">
        <v>65.191550000000007</v>
      </c>
      <c r="EZ1128" s="17">
        <v>65.329409999999996</v>
      </c>
      <c r="FA1128" s="17">
        <v>64.652799999999999</v>
      </c>
      <c r="FB1128" s="17">
        <v>67.026669999999996</v>
      </c>
      <c r="FC1128" s="17">
        <v>71.576149999999998</v>
      </c>
      <c r="FD1128" s="17">
        <v>74.530259999999998</v>
      </c>
      <c r="FE1128" s="17">
        <v>77.444220000000001</v>
      </c>
      <c r="FF1128" s="17">
        <v>79.783619999999999</v>
      </c>
      <c r="FG1128" s="17">
        <v>81.128839999999997</v>
      </c>
      <c r="FH1128" s="17">
        <v>80.859120000000004</v>
      </c>
      <c r="FI1128" s="17">
        <v>81.303839999999994</v>
      </c>
      <c r="FJ1128" s="17">
        <v>80.858159999999998</v>
      </c>
      <c r="FK1128" s="17">
        <v>79.172340000000005</v>
      </c>
      <c r="FL1128" s="17">
        <v>78.588809999999995</v>
      </c>
      <c r="FM1128" s="17">
        <v>76.897069999999999</v>
      </c>
      <c r="FN1128" s="17">
        <v>74.764430000000004</v>
      </c>
      <c r="FO1128" s="17">
        <v>73.100359999999995</v>
      </c>
      <c r="FP1128" s="17">
        <v>71.437759999999997</v>
      </c>
      <c r="FQ1128" s="17">
        <v>70.595190000000002</v>
      </c>
      <c r="FR1128" s="17">
        <v>70.163290000000003</v>
      </c>
      <c r="FS1128" s="17">
        <v>15.883520000000001</v>
      </c>
      <c r="FT1128" s="17">
        <v>0.72298090000000004</v>
      </c>
      <c r="FU1128" s="17">
        <v>1.2684029999999999</v>
      </c>
      <c r="FW1128" s="17"/>
    </row>
    <row r="1129" spans="1:179" x14ac:dyDescent="0.25">
      <c r="A1129" t="s">
        <v>226</v>
      </c>
      <c r="B1129" t="s">
        <v>0</v>
      </c>
      <c r="C1129" t="s">
        <v>261</v>
      </c>
      <c r="D1129" t="s">
        <v>248</v>
      </c>
      <c r="E1129" t="s">
        <v>221</v>
      </c>
      <c r="F1129" s="17">
        <v>7773</v>
      </c>
      <c r="G1129" s="17">
        <v>5.3776060000000001</v>
      </c>
      <c r="H1129" s="17">
        <v>5.7123710000000001</v>
      </c>
      <c r="I1129" s="17">
        <v>4.9355190000000002</v>
      </c>
      <c r="J1129" s="17">
        <v>4.4198360000000001</v>
      </c>
      <c r="K1129" s="17">
        <v>3.3115899999999998</v>
      </c>
      <c r="L1129" s="17">
        <v>4.507352</v>
      </c>
      <c r="M1129" s="17">
        <v>5.1541050000000004</v>
      </c>
      <c r="N1129" s="17">
        <v>4.3386610000000001</v>
      </c>
      <c r="O1129" s="17">
        <v>2.7521270000000002</v>
      </c>
      <c r="P1129" s="17">
        <v>1.0745420000000001</v>
      </c>
      <c r="Q1129" s="17">
        <v>-0.33024019999999998</v>
      </c>
      <c r="R1129" s="17">
        <v>-1.020106</v>
      </c>
      <c r="S1129" s="17">
        <v>-0.47820279999999998</v>
      </c>
      <c r="T1129" s="17">
        <v>9.6973900000000002E-2</v>
      </c>
      <c r="U1129" s="17">
        <v>1.362382</v>
      </c>
      <c r="V1129" s="17">
        <v>1.2954460000000001</v>
      </c>
      <c r="W1129" s="17">
        <v>6.0971650000000004</v>
      </c>
      <c r="X1129" s="17">
        <v>10.015739999999999</v>
      </c>
      <c r="Y1129" s="17">
        <v>12.22109</v>
      </c>
      <c r="Z1129" s="17">
        <v>14.49385</v>
      </c>
      <c r="AA1129" s="17">
        <v>15.04724</v>
      </c>
      <c r="AB1129" s="17">
        <v>14.266529999999999</v>
      </c>
      <c r="AC1129" s="17">
        <v>12.27764</v>
      </c>
      <c r="AD1129" s="17">
        <v>11.28328</v>
      </c>
      <c r="AE1129" s="17">
        <v>-4.3061239999999996</v>
      </c>
      <c r="AF1129" s="17">
        <v>-2.5380880000000001</v>
      </c>
      <c r="AG1129" s="17">
        <v>-3.5083609999999998</v>
      </c>
      <c r="AH1129" s="17">
        <v>-3.768678</v>
      </c>
      <c r="AI1129" s="17">
        <v>-4.5586320000000002</v>
      </c>
      <c r="AJ1129" s="17">
        <v>-2.383502</v>
      </c>
      <c r="AK1129" s="17">
        <v>-0.91684299999999996</v>
      </c>
      <c r="AL1129" s="17">
        <v>-0.64098279999999996</v>
      </c>
      <c r="AM1129" s="17">
        <v>-0.95250690000000005</v>
      </c>
      <c r="AN1129" s="17">
        <v>-1.15893</v>
      </c>
      <c r="AO1129" s="17">
        <v>-1.2316689999999999</v>
      </c>
      <c r="AP1129" s="17">
        <v>-1.586695</v>
      </c>
      <c r="AQ1129" s="17">
        <v>-2.3012459999999999</v>
      </c>
      <c r="AR1129" s="17">
        <v>-3.0126870000000001</v>
      </c>
      <c r="AS1129" s="17">
        <v>-2.7392599999999998</v>
      </c>
      <c r="AT1129" s="17">
        <v>-5.7523299999999997</v>
      </c>
      <c r="AU1129" s="17">
        <v>-4.035482</v>
      </c>
      <c r="AV1129" s="17">
        <v>-3.351575</v>
      </c>
      <c r="AW1129" s="17">
        <v>-3.2304010000000001</v>
      </c>
      <c r="AX1129" s="17">
        <v>-1.4396100000000001</v>
      </c>
      <c r="AY1129" s="17">
        <v>-0.3501321</v>
      </c>
      <c r="AZ1129" s="17">
        <v>-1.0130079999999999</v>
      </c>
      <c r="BA1129" s="17">
        <v>-1.2530239999999999</v>
      </c>
      <c r="BB1129" s="17">
        <v>0.58319529999999997</v>
      </c>
      <c r="BC1129" s="17">
        <v>-3.2517510000000001</v>
      </c>
      <c r="BD1129" s="17">
        <v>-1.8857349999999999</v>
      </c>
      <c r="BE1129" s="17">
        <v>-2.3343310000000002</v>
      </c>
      <c r="BF1129" s="17">
        <v>-2.4466640000000002</v>
      </c>
      <c r="BG1129" s="17">
        <v>-3.264618</v>
      </c>
      <c r="BH1129" s="17">
        <v>-1.65263</v>
      </c>
      <c r="BI1129" s="17">
        <v>-0.46200079999999999</v>
      </c>
      <c r="BJ1129" s="17">
        <v>-0.11658010000000001</v>
      </c>
      <c r="BK1129" s="17">
        <v>7.5128200000000006E-2</v>
      </c>
      <c r="BL1129" s="17">
        <v>0.31973689999999999</v>
      </c>
      <c r="BM1129" s="17">
        <v>0.26198749999999998</v>
      </c>
      <c r="BN1129" s="17">
        <v>-4.6400200000000003E-2</v>
      </c>
      <c r="BO1129" s="17">
        <v>-0.50942770000000004</v>
      </c>
      <c r="BP1129" s="17">
        <v>-1.1430769999999999</v>
      </c>
      <c r="BQ1129" s="17">
        <v>-1.1901390000000001</v>
      </c>
      <c r="BR1129" s="17">
        <v>-3.7749229999999998</v>
      </c>
      <c r="BS1129" s="17">
        <v>-2.0604740000000001</v>
      </c>
      <c r="BT1129" s="17">
        <v>-1.4545429999999999</v>
      </c>
      <c r="BU1129" s="17">
        <v>-1.4806159999999999</v>
      </c>
      <c r="BV1129" s="17">
        <v>0.45595279999999999</v>
      </c>
      <c r="BW1129" s="17">
        <v>1.4013</v>
      </c>
      <c r="BX1129" s="17">
        <v>0.80089010000000005</v>
      </c>
      <c r="BY1129" s="17">
        <v>0.3522865</v>
      </c>
      <c r="BZ1129" s="17">
        <v>1.4079410000000001</v>
      </c>
      <c r="CA1129" s="17">
        <v>-2.5214949999999998</v>
      </c>
      <c r="CB1129" s="17">
        <v>-1.433918</v>
      </c>
      <c r="CC1129" s="17">
        <v>-1.5212019999999999</v>
      </c>
      <c r="CD1129" s="17">
        <v>-1.5310410000000001</v>
      </c>
      <c r="CE1129" s="17">
        <v>-2.3683869999999998</v>
      </c>
      <c r="CF1129" s="17">
        <v>-1.1464300000000001</v>
      </c>
      <c r="CG1129" s="17">
        <v>-0.14697840000000001</v>
      </c>
      <c r="CH1129" s="17">
        <v>0.24661959999999999</v>
      </c>
      <c r="CI1129" s="17">
        <v>0.78686520000000004</v>
      </c>
      <c r="CJ1129" s="17">
        <v>1.3438570000000001</v>
      </c>
      <c r="CK1129" s="17">
        <v>1.296489</v>
      </c>
      <c r="CL1129" s="17">
        <v>1.0204029999999999</v>
      </c>
      <c r="CM1129" s="17">
        <v>0.73158049999999997</v>
      </c>
      <c r="CN1129" s="17">
        <v>0.15180940000000001</v>
      </c>
      <c r="CO1129" s="17">
        <v>-0.1172223</v>
      </c>
      <c r="CP1129" s="17">
        <v>-2.4053770000000001</v>
      </c>
      <c r="CQ1129" s="17">
        <v>-0.69258920000000002</v>
      </c>
      <c r="CR1129" s="17">
        <v>-0.1406637</v>
      </c>
      <c r="CS1129" s="17">
        <v>-0.2687195</v>
      </c>
      <c r="CT1129" s="17">
        <v>1.7688140000000001</v>
      </c>
      <c r="CU1129" s="17">
        <v>2.6143369999999999</v>
      </c>
      <c r="CV1129" s="17">
        <v>2.0571899999999999</v>
      </c>
      <c r="CW1129" s="17">
        <v>1.4641200000000001</v>
      </c>
      <c r="CX1129" s="17">
        <v>1.9791570000000001</v>
      </c>
      <c r="CY1129" s="17">
        <v>-1.791239</v>
      </c>
      <c r="CZ1129" s="17">
        <v>-0.98209979999999997</v>
      </c>
      <c r="DA1129" s="17">
        <v>-0.70807249999999999</v>
      </c>
      <c r="DB1129" s="17">
        <v>-0.61541769999999996</v>
      </c>
      <c r="DC1129" s="17">
        <v>-1.4721569999999999</v>
      </c>
      <c r="DD1129" s="17">
        <v>-0.64023019999999997</v>
      </c>
      <c r="DE1129" s="17">
        <v>0.1680439</v>
      </c>
      <c r="DF1129" s="17">
        <v>0.60981940000000001</v>
      </c>
      <c r="DG1129" s="17">
        <v>1.498602</v>
      </c>
      <c r="DH1129" s="17">
        <v>2.3679779999999999</v>
      </c>
      <c r="DI1129" s="17">
        <v>2.330991</v>
      </c>
      <c r="DJ1129" s="17">
        <v>2.0872069999999998</v>
      </c>
      <c r="DK1129" s="17">
        <v>1.9725889999999999</v>
      </c>
      <c r="DL1129" s="17">
        <v>1.446696</v>
      </c>
      <c r="DM1129" s="17">
        <v>0.95569420000000005</v>
      </c>
      <c r="DN1129" s="17">
        <v>-1.0358309999999999</v>
      </c>
      <c r="DO1129" s="17">
        <v>0.67529570000000005</v>
      </c>
      <c r="DP1129" s="17">
        <v>1.1732149999999999</v>
      </c>
      <c r="DQ1129" s="17">
        <v>0.94317660000000003</v>
      </c>
      <c r="DR1129" s="17">
        <v>3.0816750000000002</v>
      </c>
      <c r="DS1129" s="17">
        <v>3.8273739999999998</v>
      </c>
      <c r="DT1129" s="17">
        <v>3.313491</v>
      </c>
      <c r="DU1129" s="17">
        <v>2.5759530000000002</v>
      </c>
      <c r="DV1129" s="17">
        <v>2.5503740000000001</v>
      </c>
      <c r="DW1129" s="17">
        <v>-0.73686609999999997</v>
      </c>
      <c r="DX1129" s="17">
        <v>-0.3297467</v>
      </c>
      <c r="DY1129" s="17">
        <v>0.46595700000000001</v>
      </c>
      <c r="DZ1129" s="17">
        <v>0.70659660000000002</v>
      </c>
      <c r="EA1129" s="17">
        <v>-0.1781422</v>
      </c>
      <c r="EB1129" s="17">
        <v>9.0642E-2</v>
      </c>
      <c r="EC1129" s="17">
        <v>0.6228861</v>
      </c>
      <c r="ED1129" s="17">
        <v>1.1342220000000001</v>
      </c>
      <c r="EE1129" s="17">
        <v>2.5262370000000001</v>
      </c>
      <c r="EF1129" s="17">
        <v>3.8466450000000001</v>
      </c>
      <c r="EG1129" s="17">
        <v>3.8246479999999998</v>
      </c>
      <c r="EH1129" s="17">
        <v>3.6275019999999998</v>
      </c>
      <c r="EI1129" s="17">
        <v>3.7644069999999998</v>
      </c>
      <c r="EJ1129" s="17">
        <v>3.316306</v>
      </c>
      <c r="EK1129" s="17">
        <v>2.5048149999999998</v>
      </c>
      <c r="EL1129" s="17">
        <v>0.94157550000000001</v>
      </c>
      <c r="EM1129" s="17">
        <v>2.6503040000000002</v>
      </c>
      <c r="EN1129" s="17">
        <v>3.0702479999999999</v>
      </c>
      <c r="EO1129" s="17">
        <v>2.6929620000000001</v>
      </c>
      <c r="EP1129" s="17">
        <v>4.9772379999999998</v>
      </c>
      <c r="EQ1129" s="17">
        <v>5.5788070000000003</v>
      </c>
      <c r="ER1129" s="17">
        <v>5.127389</v>
      </c>
      <c r="ES1129" s="17">
        <v>4.1812630000000004</v>
      </c>
      <c r="ET1129" s="17">
        <v>3.3751190000000002</v>
      </c>
      <c r="EU1129" s="17">
        <v>68.231099999999998</v>
      </c>
      <c r="EV1129" s="17">
        <v>67.941040000000001</v>
      </c>
      <c r="EW1129" s="17">
        <v>67.417389999999997</v>
      </c>
      <c r="EX1129" s="17">
        <v>67.153899999999993</v>
      </c>
      <c r="EY1129" s="17">
        <v>66.196820000000002</v>
      </c>
      <c r="EZ1129" s="17">
        <v>65.676400000000001</v>
      </c>
      <c r="FA1129" s="17">
        <v>65.055419999999998</v>
      </c>
      <c r="FB1129" s="17">
        <v>67.658280000000005</v>
      </c>
      <c r="FC1129" s="17">
        <v>72.745829999999998</v>
      </c>
      <c r="FD1129" s="17">
        <v>77.591579999999993</v>
      </c>
      <c r="FE1129" s="17">
        <v>81.042320000000004</v>
      </c>
      <c r="FF1129" s="17">
        <v>84.289280000000005</v>
      </c>
      <c r="FG1129" s="17">
        <v>86.355739999999997</v>
      </c>
      <c r="FH1129" s="17">
        <v>86.765510000000006</v>
      </c>
      <c r="FI1129" s="17">
        <v>86.504649999999998</v>
      </c>
      <c r="FJ1129" s="17">
        <v>86.503979999999999</v>
      </c>
      <c r="FK1129" s="17">
        <v>85.270820000000001</v>
      </c>
      <c r="FL1129" s="17">
        <v>83.820589999999996</v>
      </c>
      <c r="FM1129" s="17">
        <v>81.946020000000004</v>
      </c>
      <c r="FN1129" s="17">
        <v>78.283940000000001</v>
      </c>
      <c r="FO1129" s="17">
        <v>75.501819999999995</v>
      </c>
      <c r="FP1129" s="17">
        <v>73.702529999999996</v>
      </c>
      <c r="FQ1129" s="17">
        <v>73.106520000000003</v>
      </c>
      <c r="FR1129" s="17">
        <v>71.528909999999996</v>
      </c>
      <c r="FS1129" s="17">
        <v>23.01765</v>
      </c>
      <c r="FT1129" s="17">
        <v>1.1607050000000001</v>
      </c>
      <c r="FU1129" s="17">
        <v>1.9452739999999999</v>
      </c>
      <c r="FW1129" s="17"/>
    </row>
    <row r="1130" spans="1:179" x14ac:dyDescent="0.25">
      <c r="A1130" t="s">
        <v>226</v>
      </c>
      <c r="B1130" t="s">
        <v>0</v>
      </c>
      <c r="C1130" t="s">
        <v>261</v>
      </c>
      <c r="D1130" t="s">
        <v>237</v>
      </c>
      <c r="E1130" t="s">
        <v>219</v>
      </c>
      <c r="F1130" s="17">
        <v>16279</v>
      </c>
      <c r="G1130" s="17">
        <v>11.844889999999999</v>
      </c>
      <c r="H1130" s="17">
        <v>10.19054</v>
      </c>
      <c r="I1130" s="17">
        <v>8.3414359999999999</v>
      </c>
      <c r="J1130" s="17">
        <v>7.6474279999999997</v>
      </c>
      <c r="K1130" s="17">
        <v>7.9073339999999996</v>
      </c>
      <c r="L1130" s="17">
        <v>9.0755040000000005</v>
      </c>
      <c r="M1130" s="17">
        <v>9.3021010000000004</v>
      </c>
      <c r="N1130" s="17">
        <v>7.6199870000000001</v>
      </c>
      <c r="O1130" s="17">
        <v>4.1903360000000003</v>
      </c>
      <c r="P1130" s="17">
        <v>-0.56128599999999995</v>
      </c>
      <c r="Q1130" s="17">
        <v>-4.5966120000000004</v>
      </c>
      <c r="R1130" s="17">
        <v>-6.2089730000000003</v>
      </c>
      <c r="S1130" s="17">
        <v>-7.1688090000000004</v>
      </c>
      <c r="T1130" s="17">
        <v>-6.3806719999999997</v>
      </c>
      <c r="U1130" s="17">
        <v>-3.4402460000000001</v>
      </c>
      <c r="V1130" s="17">
        <v>-0.1073103</v>
      </c>
      <c r="W1130" s="17">
        <v>5.3669650000000004</v>
      </c>
      <c r="X1130" s="17">
        <v>12.51614</v>
      </c>
      <c r="Y1130" s="17">
        <v>17.447610000000001</v>
      </c>
      <c r="Z1130" s="17">
        <v>19.304600000000001</v>
      </c>
      <c r="AA1130" s="17">
        <v>19.480160000000001</v>
      </c>
      <c r="AB1130" s="17">
        <v>18.355340000000002</v>
      </c>
      <c r="AC1130" s="17">
        <v>16.04318</v>
      </c>
      <c r="AD1130" s="17">
        <v>13.859529999999999</v>
      </c>
      <c r="AE1130" s="17">
        <v>-2.5764079999999998</v>
      </c>
      <c r="AF1130" s="17">
        <v>-3.0117750000000001</v>
      </c>
      <c r="AG1130" s="17">
        <v>-4.0871449999999996</v>
      </c>
      <c r="AH1130" s="17">
        <v>-4.3941160000000004</v>
      </c>
      <c r="AI1130" s="17">
        <v>-3.8022100000000001</v>
      </c>
      <c r="AJ1130" s="17">
        <v>-1.8839859999999999</v>
      </c>
      <c r="AK1130" s="17">
        <v>-0.65883829999999999</v>
      </c>
      <c r="AL1130" s="17">
        <v>-0.5054343</v>
      </c>
      <c r="AM1130" s="17">
        <v>5.1786600000000002E-2</v>
      </c>
      <c r="AN1130" s="17">
        <v>0.21224989999999999</v>
      </c>
      <c r="AO1130" s="17">
        <v>6.1448999999999997E-2</v>
      </c>
      <c r="AP1130" s="17">
        <v>0.58386450000000001</v>
      </c>
      <c r="AQ1130" s="17">
        <v>-3.4429599999999998E-2</v>
      </c>
      <c r="AR1130" s="17">
        <v>-0.4034838</v>
      </c>
      <c r="AS1130" s="17">
        <v>0.37509480000000001</v>
      </c>
      <c r="AT1130" s="17">
        <v>-0.40090809999999999</v>
      </c>
      <c r="AU1130" s="17">
        <v>0.10019400000000001</v>
      </c>
      <c r="AV1130" s="17">
        <v>0.78142230000000001</v>
      </c>
      <c r="AW1130" s="17">
        <v>0.84722209999999998</v>
      </c>
      <c r="AX1130" s="17">
        <v>0.58910050000000003</v>
      </c>
      <c r="AY1130" s="17">
        <v>0.33999430000000003</v>
      </c>
      <c r="AZ1130" s="17">
        <v>-0.61785409999999996</v>
      </c>
      <c r="BA1130" s="17">
        <v>-1.109699</v>
      </c>
      <c r="BB1130" s="17">
        <v>-1.035388</v>
      </c>
      <c r="BC1130" s="17">
        <v>-1.7052970000000001</v>
      </c>
      <c r="BD1130" s="17">
        <v>-2.2320380000000002</v>
      </c>
      <c r="BE1130" s="17">
        <v>-3.18682</v>
      </c>
      <c r="BF1130" s="17">
        <v>-3.371896</v>
      </c>
      <c r="BG1130" s="17">
        <v>-2.7902580000000001</v>
      </c>
      <c r="BH1130" s="17">
        <v>-1.277104</v>
      </c>
      <c r="BI1130" s="17">
        <v>-0.32900950000000001</v>
      </c>
      <c r="BJ1130" s="17">
        <v>-0.1248918</v>
      </c>
      <c r="BK1130" s="17">
        <v>0.45784219999999998</v>
      </c>
      <c r="BL1130" s="17">
        <v>0.76165190000000005</v>
      </c>
      <c r="BM1130" s="17">
        <v>0.55215619999999999</v>
      </c>
      <c r="BN1130" s="17">
        <v>1.1216109999999999</v>
      </c>
      <c r="BO1130" s="17">
        <v>0.57531600000000005</v>
      </c>
      <c r="BP1130" s="17">
        <v>0.2368324</v>
      </c>
      <c r="BQ1130" s="17">
        <v>0.96784460000000005</v>
      </c>
      <c r="BR1130" s="17">
        <v>0.28322969999999997</v>
      </c>
      <c r="BS1130" s="17">
        <v>0.77401540000000002</v>
      </c>
      <c r="BT1130" s="17">
        <v>1.4599150000000001</v>
      </c>
      <c r="BU1130" s="17">
        <v>1.428698</v>
      </c>
      <c r="BV1130" s="17">
        <v>1.1825540000000001</v>
      </c>
      <c r="BW1130" s="17">
        <v>0.83813950000000004</v>
      </c>
      <c r="BX1130" s="17">
        <v>-5.7725400000000003E-2</v>
      </c>
      <c r="BY1130" s="17">
        <v>-0.51270709999999997</v>
      </c>
      <c r="BZ1130" s="17">
        <v>-0.48715039999999998</v>
      </c>
      <c r="CA1130" s="17">
        <v>-1.101969</v>
      </c>
      <c r="CB1130" s="17">
        <v>-1.691994</v>
      </c>
      <c r="CC1130" s="17">
        <v>-2.5632570000000001</v>
      </c>
      <c r="CD1130" s="17">
        <v>-2.6639089999999999</v>
      </c>
      <c r="CE1130" s="17">
        <v>-2.0893830000000002</v>
      </c>
      <c r="CF1130" s="17">
        <v>-0.85677890000000001</v>
      </c>
      <c r="CG1130" s="17">
        <v>-0.1005711</v>
      </c>
      <c r="CH1130" s="17">
        <v>0.13867090000000001</v>
      </c>
      <c r="CI1130" s="17">
        <v>0.73907500000000004</v>
      </c>
      <c r="CJ1130" s="17">
        <v>1.142166</v>
      </c>
      <c r="CK1130" s="17">
        <v>0.89201859999999999</v>
      </c>
      <c r="CL1130" s="17">
        <v>1.4940530000000001</v>
      </c>
      <c r="CM1130" s="17">
        <v>0.99762390000000001</v>
      </c>
      <c r="CN1130" s="17">
        <v>0.68031350000000002</v>
      </c>
      <c r="CO1130" s="17">
        <v>1.3783810000000001</v>
      </c>
      <c r="CP1130" s="17">
        <v>0.75706150000000005</v>
      </c>
      <c r="CQ1130" s="17">
        <v>1.240702</v>
      </c>
      <c r="CR1130" s="17">
        <v>1.9298360000000001</v>
      </c>
      <c r="CS1130" s="17">
        <v>1.8314269999999999</v>
      </c>
      <c r="CT1130" s="17">
        <v>1.593577</v>
      </c>
      <c r="CU1130" s="17">
        <v>1.1831529999999999</v>
      </c>
      <c r="CV1130" s="17">
        <v>0.33021800000000001</v>
      </c>
      <c r="CW1130" s="17">
        <v>-9.9232399999999998E-2</v>
      </c>
      <c r="CX1130" s="17">
        <v>-0.1074428</v>
      </c>
      <c r="CY1130" s="17">
        <v>-0.49864019999999998</v>
      </c>
      <c r="CZ1130" s="17">
        <v>-1.15195</v>
      </c>
      <c r="DA1130" s="17">
        <v>-1.939694</v>
      </c>
      <c r="DB1130" s="17">
        <v>-1.9559219999999999</v>
      </c>
      <c r="DC1130" s="17">
        <v>-1.3885080000000001</v>
      </c>
      <c r="DD1130" s="17">
        <v>-0.43645400000000001</v>
      </c>
      <c r="DE1130" s="17">
        <v>0.12786729999999999</v>
      </c>
      <c r="DF1130" s="17">
        <v>0.40223350000000002</v>
      </c>
      <c r="DG1130" s="17">
        <v>1.020308</v>
      </c>
      <c r="DH1130" s="17">
        <v>1.52268</v>
      </c>
      <c r="DI1130" s="17">
        <v>1.231881</v>
      </c>
      <c r="DJ1130" s="17">
        <v>1.866495</v>
      </c>
      <c r="DK1130" s="17">
        <v>1.419932</v>
      </c>
      <c r="DL1130" s="17">
        <v>1.1237950000000001</v>
      </c>
      <c r="DM1130" s="17">
        <v>1.788918</v>
      </c>
      <c r="DN1130" s="17">
        <v>1.230893</v>
      </c>
      <c r="DO1130" s="17">
        <v>1.707389</v>
      </c>
      <c r="DP1130" s="17">
        <v>2.3997579999999998</v>
      </c>
      <c r="DQ1130" s="17">
        <v>2.2341549999999999</v>
      </c>
      <c r="DR1130" s="17">
        <v>2.0046010000000001</v>
      </c>
      <c r="DS1130" s="17">
        <v>1.5281670000000001</v>
      </c>
      <c r="DT1130" s="17">
        <v>0.71816139999999995</v>
      </c>
      <c r="DU1130" s="17">
        <v>0.31424229999999997</v>
      </c>
      <c r="DV1130" s="17">
        <v>0.27226479999999997</v>
      </c>
      <c r="DW1130" s="17">
        <v>0.37247049999999998</v>
      </c>
      <c r="DX1130" s="17">
        <v>-0.37221340000000003</v>
      </c>
      <c r="DY1130" s="17">
        <v>-1.0393680000000001</v>
      </c>
      <c r="DZ1130" s="17">
        <v>-0.93370140000000001</v>
      </c>
      <c r="EA1130" s="17">
        <v>-0.37655650000000002</v>
      </c>
      <c r="EB1130" s="17">
        <v>0.17042850000000001</v>
      </c>
      <c r="EC1130" s="17">
        <v>0.45769599999999999</v>
      </c>
      <c r="ED1130" s="17">
        <v>0.78277609999999997</v>
      </c>
      <c r="EE1130" s="17">
        <v>1.426363</v>
      </c>
      <c r="EF1130" s="17">
        <v>2.072082</v>
      </c>
      <c r="EG1130" s="17">
        <v>1.722588</v>
      </c>
      <c r="EH1130" s="17">
        <v>2.4042409999999999</v>
      </c>
      <c r="EI1130" s="17">
        <v>2.029677</v>
      </c>
      <c r="EJ1130" s="17">
        <v>1.764111</v>
      </c>
      <c r="EK1130" s="17">
        <v>2.3816679999999999</v>
      </c>
      <c r="EL1130" s="17">
        <v>1.9150309999999999</v>
      </c>
      <c r="EM1130" s="17">
        <v>2.3812099999999998</v>
      </c>
      <c r="EN1130" s="17">
        <v>3.0782500000000002</v>
      </c>
      <c r="EO1130" s="17">
        <v>2.8156310000000002</v>
      </c>
      <c r="EP1130" s="17">
        <v>2.5980539999999999</v>
      </c>
      <c r="EQ1130" s="17">
        <v>2.0263119999999999</v>
      </c>
      <c r="ER1130" s="17">
        <v>1.2782899999999999</v>
      </c>
      <c r="ES1130" s="17">
        <v>0.91123410000000005</v>
      </c>
      <c r="ET1130" s="17">
        <v>0.82050230000000002</v>
      </c>
      <c r="EU1130" s="17">
        <v>63.427349999999997</v>
      </c>
      <c r="EV1130" s="17">
        <v>62.931249999999999</v>
      </c>
      <c r="EW1130" s="17">
        <v>62.328040000000001</v>
      </c>
      <c r="EX1130" s="17">
        <v>62.071440000000003</v>
      </c>
      <c r="EY1130" s="17">
        <v>61.750599999999999</v>
      </c>
      <c r="EZ1130" s="17">
        <v>61.644289999999998</v>
      </c>
      <c r="FA1130" s="17">
        <v>61.488370000000003</v>
      </c>
      <c r="FB1130" s="17">
        <v>63.260060000000003</v>
      </c>
      <c r="FC1130" s="17">
        <v>65.929770000000005</v>
      </c>
      <c r="FD1130" s="17">
        <v>69.504919999999998</v>
      </c>
      <c r="FE1130" s="17">
        <v>73.229680000000002</v>
      </c>
      <c r="FF1130" s="17">
        <v>75.897120000000001</v>
      </c>
      <c r="FG1130" s="17">
        <v>77.662710000000004</v>
      </c>
      <c r="FH1130" s="17">
        <v>78.152789999999996</v>
      </c>
      <c r="FI1130" s="17">
        <v>78.099299999999999</v>
      </c>
      <c r="FJ1130" s="17">
        <v>77.891729999999995</v>
      </c>
      <c r="FK1130" s="17">
        <v>76.966309999999993</v>
      </c>
      <c r="FL1130" s="17">
        <v>75.502809999999997</v>
      </c>
      <c r="FM1130" s="17">
        <v>73.518860000000004</v>
      </c>
      <c r="FN1130" s="17">
        <v>71.510570000000001</v>
      </c>
      <c r="FO1130" s="17">
        <v>68.354349999999997</v>
      </c>
      <c r="FP1130" s="17">
        <v>66.171949999999995</v>
      </c>
      <c r="FQ1130" s="17">
        <v>65.093000000000004</v>
      </c>
      <c r="FR1130" s="17">
        <v>64.386480000000006</v>
      </c>
      <c r="FS1130" s="17">
        <v>13.789289999999999</v>
      </c>
      <c r="FT1130" s="17">
        <v>0.46660119999999999</v>
      </c>
      <c r="FU1130" s="17">
        <v>0.69689860000000003</v>
      </c>
      <c r="FW1130" s="17"/>
    </row>
    <row r="1131" spans="1:179" x14ac:dyDescent="0.25">
      <c r="A1131" t="s">
        <v>226</v>
      </c>
      <c r="B1131" t="s">
        <v>0</v>
      </c>
      <c r="C1131" t="s">
        <v>261</v>
      </c>
      <c r="D1131" t="s">
        <v>237</v>
      </c>
      <c r="E1131" t="s">
        <v>220</v>
      </c>
      <c r="F1131" s="17">
        <v>8172</v>
      </c>
      <c r="G1131" s="17">
        <v>6.066935</v>
      </c>
      <c r="H1131" s="17">
        <v>5.2386340000000002</v>
      </c>
      <c r="I1131" s="17">
        <v>4.3826450000000001</v>
      </c>
      <c r="J1131" s="17">
        <v>4.2107320000000001</v>
      </c>
      <c r="K1131" s="17">
        <v>4.2279299999999997</v>
      </c>
      <c r="L1131" s="17">
        <v>4.1094619999999997</v>
      </c>
      <c r="M1131" s="17">
        <v>4.3823379999999998</v>
      </c>
      <c r="N1131" s="17">
        <v>3.8858090000000001</v>
      </c>
      <c r="O1131" s="17">
        <v>2.7645360000000001</v>
      </c>
      <c r="P1131" s="17">
        <v>0.64408160000000003</v>
      </c>
      <c r="Q1131" s="17">
        <v>-1.396676</v>
      </c>
      <c r="R1131" s="17">
        <v>-2.3215189999999999</v>
      </c>
      <c r="S1131" s="17">
        <v>-3.030211</v>
      </c>
      <c r="T1131" s="17">
        <v>-2.8402579999999999</v>
      </c>
      <c r="U1131" s="17">
        <v>-1.4616899999999999</v>
      </c>
      <c r="V1131" s="17">
        <v>4.0615600000000002E-2</v>
      </c>
      <c r="W1131" s="17">
        <v>1.9353860000000001</v>
      </c>
      <c r="X1131" s="17">
        <v>5.0874230000000003</v>
      </c>
      <c r="Y1131" s="17">
        <v>7.2739289999999999</v>
      </c>
      <c r="Z1131" s="17">
        <v>8.154992</v>
      </c>
      <c r="AA1131" s="17">
        <v>8.5183180000000007</v>
      </c>
      <c r="AB1131" s="17">
        <v>7.9503649999999997</v>
      </c>
      <c r="AC1131" s="17">
        <v>7.0544370000000001</v>
      </c>
      <c r="AD1131" s="17">
        <v>6.2337379999999998</v>
      </c>
      <c r="AE1131" s="17">
        <v>-0.80856189999999994</v>
      </c>
      <c r="AF1131" s="17">
        <v>-0.9457835</v>
      </c>
      <c r="AG1131" s="17">
        <v>-1.382414</v>
      </c>
      <c r="AH1131" s="17">
        <v>-1.232688</v>
      </c>
      <c r="AI1131" s="17">
        <v>-1.0632809999999999</v>
      </c>
      <c r="AJ1131" s="17">
        <v>-1.1551819999999999</v>
      </c>
      <c r="AK1131" s="17">
        <v>-0.49028119999999997</v>
      </c>
      <c r="AL1131" s="17">
        <v>-0.4104043</v>
      </c>
      <c r="AM1131" s="17">
        <v>-2.1524100000000001E-2</v>
      </c>
      <c r="AN1131" s="17">
        <v>-0.17935209999999999</v>
      </c>
      <c r="AO1131" s="17">
        <v>-0.34994720000000001</v>
      </c>
      <c r="AP1131" s="17">
        <v>-2.3983000000000001E-2</v>
      </c>
      <c r="AQ1131" s="17">
        <v>-0.40200269999999999</v>
      </c>
      <c r="AR1131" s="17">
        <v>-0.65280349999999998</v>
      </c>
      <c r="AS1131" s="17">
        <v>-0.13379360000000001</v>
      </c>
      <c r="AT1131" s="17">
        <v>-0.40741460000000002</v>
      </c>
      <c r="AU1131" s="17">
        <v>-0.56465869999999996</v>
      </c>
      <c r="AV1131" s="17">
        <v>-0.18813569999999999</v>
      </c>
      <c r="AW1131" s="17">
        <v>-0.14379790000000001</v>
      </c>
      <c r="AX1131" s="17">
        <v>-0.31202020000000003</v>
      </c>
      <c r="AY1131" s="17">
        <v>-0.27277040000000002</v>
      </c>
      <c r="AZ1131" s="17">
        <v>-0.87990950000000001</v>
      </c>
      <c r="BA1131" s="17">
        <v>-1.085574</v>
      </c>
      <c r="BB1131" s="17">
        <v>-0.88704799999999995</v>
      </c>
      <c r="BC1131" s="17">
        <v>-0.32693620000000001</v>
      </c>
      <c r="BD1131" s="17">
        <v>-0.56213769999999996</v>
      </c>
      <c r="BE1131" s="17">
        <v>-0.99124190000000001</v>
      </c>
      <c r="BF1131" s="17">
        <v>-0.87987850000000001</v>
      </c>
      <c r="BG1131" s="17">
        <v>-0.71568739999999997</v>
      </c>
      <c r="BH1131" s="17">
        <v>-0.79652889999999998</v>
      </c>
      <c r="BI1131" s="17">
        <v>-0.25436720000000002</v>
      </c>
      <c r="BJ1131" s="17">
        <v>-0.1514181</v>
      </c>
      <c r="BK1131" s="17">
        <v>0.18273780000000001</v>
      </c>
      <c r="BL1131" s="17">
        <v>0.1205344</v>
      </c>
      <c r="BM1131" s="17">
        <v>-5.98319E-2</v>
      </c>
      <c r="BN1131" s="17">
        <v>0.23760039999999999</v>
      </c>
      <c r="BO1131" s="17">
        <v>-0.11228589999999999</v>
      </c>
      <c r="BP1131" s="17">
        <v>-0.29312349999999998</v>
      </c>
      <c r="BQ1131" s="17">
        <v>0.20870749999999999</v>
      </c>
      <c r="BR1131" s="17">
        <v>3.3731799999999999E-2</v>
      </c>
      <c r="BS1131" s="17">
        <v>-0.16071859999999999</v>
      </c>
      <c r="BT1131" s="17">
        <v>0.2499789</v>
      </c>
      <c r="BU1131" s="17">
        <v>0.24694650000000001</v>
      </c>
      <c r="BV1131" s="17">
        <v>9.8117899999999994E-2</v>
      </c>
      <c r="BW1131" s="17">
        <v>4.80965E-2</v>
      </c>
      <c r="BX1131" s="17">
        <v>-0.5532357</v>
      </c>
      <c r="BY1131" s="17">
        <v>-0.70843659999999997</v>
      </c>
      <c r="BZ1131" s="17">
        <v>-0.52511629999999998</v>
      </c>
      <c r="CA1131" s="17">
        <v>6.6363000000000004E-3</v>
      </c>
      <c r="CB1131" s="17">
        <v>-0.29642570000000001</v>
      </c>
      <c r="CC1131" s="17">
        <v>-0.72031710000000004</v>
      </c>
      <c r="CD1131" s="17">
        <v>-0.63552350000000002</v>
      </c>
      <c r="CE1131" s="17">
        <v>-0.47494500000000001</v>
      </c>
      <c r="CF1131" s="17">
        <v>-0.54812689999999997</v>
      </c>
      <c r="CG1131" s="17">
        <v>-9.0973899999999996E-2</v>
      </c>
      <c r="CH1131" s="17">
        <v>2.7954900000000001E-2</v>
      </c>
      <c r="CI1131" s="17">
        <v>0.32420890000000002</v>
      </c>
      <c r="CJ1131" s="17">
        <v>0.3282349</v>
      </c>
      <c r="CK1131" s="17">
        <v>0.141101</v>
      </c>
      <c r="CL1131" s="17">
        <v>0.41877229999999999</v>
      </c>
      <c r="CM1131" s="17">
        <v>8.8371000000000005E-2</v>
      </c>
      <c r="CN1131" s="17">
        <v>-4.4010300000000002E-2</v>
      </c>
      <c r="CO1131" s="17">
        <v>0.4459226</v>
      </c>
      <c r="CP1131" s="17">
        <v>0.33926849999999997</v>
      </c>
      <c r="CQ1131" s="17">
        <v>0.1190491</v>
      </c>
      <c r="CR1131" s="17">
        <v>0.55341580000000001</v>
      </c>
      <c r="CS1131" s="17">
        <v>0.5175748</v>
      </c>
      <c r="CT1131" s="17">
        <v>0.38217820000000002</v>
      </c>
      <c r="CU1131" s="17">
        <v>0.27032800000000001</v>
      </c>
      <c r="CV1131" s="17">
        <v>-0.32698250000000001</v>
      </c>
      <c r="CW1131" s="17">
        <v>-0.44723249999999998</v>
      </c>
      <c r="CX1131" s="17">
        <v>-0.27444360000000001</v>
      </c>
      <c r="CY1131" s="17">
        <v>0.34020879999999998</v>
      </c>
      <c r="CZ1131" s="17">
        <v>-3.0713799999999999E-2</v>
      </c>
      <c r="DA1131" s="17">
        <v>-0.44939240000000003</v>
      </c>
      <c r="DB1131" s="17">
        <v>-0.39116849999999997</v>
      </c>
      <c r="DC1131" s="17">
        <v>-0.23420260000000001</v>
      </c>
      <c r="DD1131" s="17">
        <v>-0.29972500000000002</v>
      </c>
      <c r="DE1131" s="17">
        <v>7.2419399999999995E-2</v>
      </c>
      <c r="DF1131" s="17">
        <v>0.20732790000000001</v>
      </c>
      <c r="DG1131" s="17">
        <v>0.46567999999999998</v>
      </c>
      <c r="DH1131" s="17">
        <v>0.53593539999999995</v>
      </c>
      <c r="DI1131" s="17">
        <v>0.3420339</v>
      </c>
      <c r="DJ1131" s="17">
        <v>0.59994409999999998</v>
      </c>
      <c r="DK1131" s="17">
        <v>0.28902800000000001</v>
      </c>
      <c r="DL1131" s="17">
        <v>0.20510300000000001</v>
      </c>
      <c r="DM1131" s="17">
        <v>0.68313780000000002</v>
      </c>
      <c r="DN1131" s="17">
        <v>0.64480510000000002</v>
      </c>
      <c r="DO1131" s="17">
        <v>0.39881680000000003</v>
      </c>
      <c r="DP1131" s="17">
        <v>0.85685270000000002</v>
      </c>
      <c r="DQ1131" s="17">
        <v>0.78820319999999999</v>
      </c>
      <c r="DR1131" s="17">
        <v>0.66623849999999996</v>
      </c>
      <c r="DS1131" s="17">
        <v>0.49255939999999998</v>
      </c>
      <c r="DT1131" s="17">
        <v>-0.1007292</v>
      </c>
      <c r="DU1131" s="17">
        <v>-0.18602830000000001</v>
      </c>
      <c r="DV1131" s="17">
        <v>-2.3770800000000002E-2</v>
      </c>
      <c r="DW1131" s="17">
        <v>0.82183439999999996</v>
      </c>
      <c r="DX1131" s="17">
        <v>0.35293210000000003</v>
      </c>
      <c r="DY1131" s="17">
        <v>-5.8220099999999997E-2</v>
      </c>
      <c r="DZ1131" s="17">
        <v>-3.8358700000000003E-2</v>
      </c>
      <c r="EA1131" s="17">
        <v>0.1133912</v>
      </c>
      <c r="EB1131" s="17">
        <v>5.8927899999999998E-2</v>
      </c>
      <c r="EC1131" s="17">
        <v>0.30833339999999998</v>
      </c>
      <c r="ED1131" s="17">
        <v>0.46631410000000001</v>
      </c>
      <c r="EE1131" s="17">
        <v>0.66994189999999998</v>
      </c>
      <c r="EF1131" s="17">
        <v>0.83582199999999995</v>
      </c>
      <c r="EG1131" s="17">
        <v>0.63214919999999997</v>
      </c>
      <c r="EH1131" s="17">
        <v>0.8615275</v>
      </c>
      <c r="EI1131" s="17">
        <v>0.5787447</v>
      </c>
      <c r="EJ1131" s="17">
        <v>0.56478300000000004</v>
      </c>
      <c r="EK1131" s="17">
        <v>1.025639</v>
      </c>
      <c r="EL1131" s="17">
        <v>1.085952</v>
      </c>
      <c r="EM1131" s="17">
        <v>0.80275680000000005</v>
      </c>
      <c r="EN1131" s="17">
        <v>1.294967</v>
      </c>
      <c r="EO1131" s="17">
        <v>1.1789480000000001</v>
      </c>
      <c r="EP1131" s="17">
        <v>1.0763769999999999</v>
      </c>
      <c r="EQ1131" s="17">
        <v>0.81342639999999999</v>
      </c>
      <c r="ER1131" s="17">
        <v>0.22594449999999999</v>
      </c>
      <c r="ES1131" s="17">
        <v>0.191109</v>
      </c>
      <c r="ET1131" s="17">
        <v>0.33816079999999998</v>
      </c>
      <c r="EU1131" s="17">
        <v>63.752879999999998</v>
      </c>
      <c r="EV1131" s="17">
        <v>63.286529999999999</v>
      </c>
      <c r="EW1131" s="17">
        <v>62.864559999999997</v>
      </c>
      <c r="EX1131" s="17">
        <v>62.614890000000003</v>
      </c>
      <c r="EY1131" s="17">
        <v>62.485050000000001</v>
      </c>
      <c r="EZ1131" s="17">
        <v>62.397840000000002</v>
      </c>
      <c r="FA1131" s="17">
        <v>62.33934</v>
      </c>
      <c r="FB1131" s="17">
        <v>63.711460000000002</v>
      </c>
      <c r="FC1131" s="17">
        <v>65.922229999999999</v>
      </c>
      <c r="FD1131" s="17">
        <v>68.900880000000001</v>
      </c>
      <c r="FE1131" s="17">
        <v>72.067390000000003</v>
      </c>
      <c r="FF1131" s="17">
        <v>74.080110000000005</v>
      </c>
      <c r="FG1131" s="17">
        <v>75.359110000000001</v>
      </c>
      <c r="FH1131" s="17">
        <v>75.621369999999999</v>
      </c>
      <c r="FI1131" s="17">
        <v>75.516350000000003</v>
      </c>
      <c r="FJ1131" s="17">
        <v>75.384559999999993</v>
      </c>
      <c r="FK1131" s="17">
        <v>74.693380000000005</v>
      </c>
      <c r="FL1131" s="17">
        <v>73.268010000000004</v>
      </c>
      <c r="FM1131" s="17">
        <v>71.667760000000001</v>
      </c>
      <c r="FN1131" s="17">
        <v>69.925749999999994</v>
      </c>
      <c r="FO1131" s="17">
        <v>67.5458</v>
      </c>
      <c r="FP1131" s="17">
        <v>65.948530000000005</v>
      </c>
      <c r="FQ1131" s="17">
        <v>65.120040000000003</v>
      </c>
      <c r="FR1131" s="17">
        <v>64.554720000000003</v>
      </c>
      <c r="FS1131" s="17">
        <v>9.353586</v>
      </c>
      <c r="FT1131" s="17">
        <v>0.28388669999999999</v>
      </c>
      <c r="FU1131" s="17">
        <v>0.46107629999999999</v>
      </c>
      <c r="FW1131" s="17"/>
    </row>
    <row r="1132" spans="1:179" x14ac:dyDescent="0.25">
      <c r="A1132" t="s">
        <v>226</v>
      </c>
      <c r="B1132" t="s">
        <v>0</v>
      </c>
      <c r="C1132" t="s">
        <v>261</v>
      </c>
      <c r="D1132" t="s">
        <v>237</v>
      </c>
      <c r="E1132" t="s">
        <v>221</v>
      </c>
      <c r="F1132" s="17">
        <v>8107</v>
      </c>
      <c r="G1132" s="17">
        <v>5.5079690000000001</v>
      </c>
      <c r="H1132" s="17">
        <v>4.6783460000000003</v>
      </c>
      <c r="I1132" s="17">
        <v>3.691875</v>
      </c>
      <c r="J1132" s="17">
        <v>3.0866150000000001</v>
      </c>
      <c r="K1132" s="17">
        <v>3.3417720000000002</v>
      </c>
      <c r="L1132" s="17">
        <v>4.9568680000000001</v>
      </c>
      <c r="M1132" s="17">
        <v>4.9275599999999997</v>
      </c>
      <c r="N1132" s="17">
        <v>3.7342879999999998</v>
      </c>
      <c r="O1132" s="17">
        <v>1.4052770000000001</v>
      </c>
      <c r="P1132" s="17">
        <v>-1.1500999999999999</v>
      </c>
      <c r="Q1132" s="17">
        <v>-3.1407910000000001</v>
      </c>
      <c r="R1132" s="17">
        <v>-3.763951</v>
      </c>
      <c r="S1132" s="17">
        <v>-3.9609040000000002</v>
      </c>
      <c r="T1132" s="17">
        <v>-3.3741240000000001</v>
      </c>
      <c r="U1132" s="17">
        <v>-1.922002</v>
      </c>
      <c r="V1132" s="17">
        <v>-0.20838690000000001</v>
      </c>
      <c r="W1132" s="17">
        <v>3.655116</v>
      </c>
      <c r="X1132" s="17">
        <v>7.644819</v>
      </c>
      <c r="Y1132" s="17">
        <v>10.341060000000001</v>
      </c>
      <c r="Z1132" s="17">
        <v>11.234920000000001</v>
      </c>
      <c r="AA1132" s="17">
        <v>11.04405</v>
      </c>
      <c r="AB1132" s="17">
        <v>10.59341</v>
      </c>
      <c r="AC1132" s="17">
        <v>9.1123700000000003</v>
      </c>
      <c r="AD1132" s="17">
        <v>7.6586129999999999</v>
      </c>
      <c r="AE1132" s="17">
        <v>-2.6707839999999998</v>
      </c>
      <c r="AF1132" s="17">
        <v>-2.8716279999999998</v>
      </c>
      <c r="AG1132" s="17">
        <v>-3.5700400000000001</v>
      </c>
      <c r="AH1132" s="17">
        <v>-4.0796650000000003</v>
      </c>
      <c r="AI1132" s="17">
        <v>-3.6348989999999999</v>
      </c>
      <c r="AJ1132" s="17">
        <v>-1.2047859999999999</v>
      </c>
      <c r="AK1132" s="17">
        <v>-0.39190079999999999</v>
      </c>
      <c r="AL1132" s="17">
        <v>-0.36903180000000002</v>
      </c>
      <c r="AM1132" s="17">
        <v>-0.25928509999999999</v>
      </c>
      <c r="AN1132" s="17">
        <v>4.4874400000000002E-2</v>
      </c>
      <c r="AO1132" s="17">
        <v>0.13461319999999999</v>
      </c>
      <c r="AP1132" s="17">
        <v>0.34921679999999999</v>
      </c>
      <c r="AQ1132" s="17">
        <v>0.119785</v>
      </c>
      <c r="AR1132" s="17">
        <v>-2.9084200000000001E-2</v>
      </c>
      <c r="AS1132" s="17">
        <v>0.13063530000000001</v>
      </c>
      <c r="AT1132" s="17">
        <v>-0.52670059999999996</v>
      </c>
      <c r="AU1132" s="17">
        <v>0.44659969999999999</v>
      </c>
      <c r="AV1132" s="17">
        <v>0.76757129999999996</v>
      </c>
      <c r="AW1132" s="17">
        <v>0.77483789999999997</v>
      </c>
      <c r="AX1132" s="17">
        <v>0.62579050000000003</v>
      </c>
      <c r="AY1132" s="17">
        <v>0.35376089999999999</v>
      </c>
      <c r="AZ1132" s="17">
        <v>4.82941E-2</v>
      </c>
      <c r="BA1132" s="17">
        <v>-0.33067999999999997</v>
      </c>
      <c r="BB1132" s="17">
        <v>-0.4783906</v>
      </c>
      <c r="BC1132" s="17">
        <v>-1.910604</v>
      </c>
      <c r="BD1132" s="17">
        <v>-2.1640709999999999</v>
      </c>
      <c r="BE1132" s="17">
        <v>-2.7098930000000001</v>
      </c>
      <c r="BF1132" s="17">
        <v>-3.0768559999999998</v>
      </c>
      <c r="BG1132" s="17">
        <v>-2.6427269999999998</v>
      </c>
      <c r="BH1132" s="17">
        <v>-0.68318500000000004</v>
      </c>
      <c r="BI1132" s="17">
        <v>-0.1639235</v>
      </c>
      <c r="BJ1132" s="17">
        <v>-8.7172600000000003E-2</v>
      </c>
      <c r="BK1132" s="17">
        <v>0.12614500000000001</v>
      </c>
      <c r="BL1132" s="17">
        <v>0.53121890000000005</v>
      </c>
      <c r="BM1132" s="17">
        <v>0.53195919999999997</v>
      </c>
      <c r="BN1132" s="17">
        <v>0.84806420000000005</v>
      </c>
      <c r="BO1132" s="17">
        <v>0.68606120000000004</v>
      </c>
      <c r="BP1132" s="17">
        <v>0.50688140000000004</v>
      </c>
      <c r="BQ1132" s="17">
        <v>0.6285077</v>
      </c>
      <c r="BR1132" s="17">
        <v>-1.5448E-2</v>
      </c>
      <c r="BS1132" s="17">
        <v>0.96592730000000004</v>
      </c>
      <c r="BT1132" s="17">
        <v>1.2424919999999999</v>
      </c>
      <c r="BU1132" s="17">
        <v>1.180769</v>
      </c>
      <c r="BV1132" s="17">
        <v>1.01271</v>
      </c>
      <c r="BW1132" s="17">
        <v>0.72543449999999998</v>
      </c>
      <c r="BX1132" s="17">
        <v>0.51358060000000005</v>
      </c>
      <c r="BY1132" s="17">
        <v>0.1387758</v>
      </c>
      <c r="BZ1132" s="17">
        <v>-8.1714400000000006E-2</v>
      </c>
      <c r="CA1132" s="17">
        <v>-1.3841049999999999</v>
      </c>
      <c r="CB1132" s="17">
        <v>-1.6740200000000001</v>
      </c>
      <c r="CC1132" s="17">
        <v>-2.1141580000000002</v>
      </c>
      <c r="CD1132" s="17">
        <v>-2.382314</v>
      </c>
      <c r="CE1132" s="17">
        <v>-1.955552</v>
      </c>
      <c r="CF1132" s="17">
        <v>-0.32192589999999999</v>
      </c>
      <c r="CG1132" s="17">
        <v>-6.0270000000000002E-3</v>
      </c>
      <c r="CH1132" s="17">
        <v>0.10804229999999999</v>
      </c>
      <c r="CI1132" s="17">
        <v>0.39309270000000002</v>
      </c>
      <c r="CJ1132" s="17">
        <v>0.86805960000000004</v>
      </c>
      <c r="CK1132" s="17">
        <v>0.80715979999999998</v>
      </c>
      <c r="CL1132" s="17">
        <v>1.193565</v>
      </c>
      <c r="CM1132" s="17">
        <v>1.0782620000000001</v>
      </c>
      <c r="CN1132" s="17">
        <v>0.87808949999999997</v>
      </c>
      <c r="CO1132" s="17">
        <v>0.97333259999999999</v>
      </c>
      <c r="CP1132" s="17">
        <v>0.3386441</v>
      </c>
      <c r="CQ1132" s="17">
        <v>1.325612</v>
      </c>
      <c r="CR1132" s="17">
        <v>1.571421</v>
      </c>
      <c r="CS1132" s="17">
        <v>1.461916</v>
      </c>
      <c r="CT1132" s="17">
        <v>1.280689</v>
      </c>
      <c r="CU1132" s="17">
        <v>0.98285460000000002</v>
      </c>
      <c r="CV1132" s="17">
        <v>0.83583660000000004</v>
      </c>
      <c r="CW1132" s="17">
        <v>0.46391929999999998</v>
      </c>
      <c r="CX1132" s="17">
        <v>0.19302230000000001</v>
      </c>
      <c r="CY1132" s="17">
        <v>-0.85760619999999999</v>
      </c>
      <c r="CZ1132" s="17">
        <v>-1.183969</v>
      </c>
      <c r="DA1132" s="17">
        <v>-1.5184219999999999</v>
      </c>
      <c r="DB1132" s="17">
        <v>-1.687772</v>
      </c>
      <c r="DC1132" s="17">
        <v>-1.2683770000000001</v>
      </c>
      <c r="DD1132" s="17">
        <v>3.9333100000000003E-2</v>
      </c>
      <c r="DE1132" s="17">
        <v>0.15186939999999999</v>
      </c>
      <c r="DF1132" s="17">
        <v>0.3032572</v>
      </c>
      <c r="DG1132" s="17">
        <v>0.66004039999999997</v>
      </c>
      <c r="DH1132" s="17">
        <v>1.2049000000000001</v>
      </c>
      <c r="DI1132" s="17">
        <v>1.08236</v>
      </c>
      <c r="DJ1132" s="17">
        <v>1.5390649999999999</v>
      </c>
      <c r="DK1132" s="17">
        <v>1.470464</v>
      </c>
      <c r="DL1132" s="17">
        <v>1.249298</v>
      </c>
      <c r="DM1132" s="17">
        <v>1.3181579999999999</v>
      </c>
      <c r="DN1132" s="17">
        <v>0.69273609999999997</v>
      </c>
      <c r="DO1132" s="17">
        <v>1.685297</v>
      </c>
      <c r="DP1132" s="17">
        <v>1.9003490000000001</v>
      </c>
      <c r="DQ1132" s="17">
        <v>1.743063</v>
      </c>
      <c r="DR1132" s="17">
        <v>1.5486690000000001</v>
      </c>
      <c r="DS1132" s="17">
        <v>1.240275</v>
      </c>
      <c r="DT1132" s="17">
        <v>1.158093</v>
      </c>
      <c r="DU1132" s="17">
        <v>0.78906290000000001</v>
      </c>
      <c r="DV1132" s="17">
        <v>0.46775899999999998</v>
      </c>
      <c r="DW1132" s="17">
        <v>-9.7425499999999998E-2</v>
      </c>
      <c r="DX1132" s="17">
        <v>-0.476412</v>
      </c>
      <c r="DY1132" s="17">
        <v>-0.65827550000000001</v>
      </c>
      <c r="DZ1132" s="17">
        <v>-0.68496299999999999</v>
      </c>
      <c r="EA1132" s="17">
        <v>-0.27620600000000001</v>
      </c>
      <c r="EB1132" s="17">
        <v>0.56093380000000004</v>
      </c>
      <c r="EC1132" s="17">
        <v>0.37984679999999998</v>
      </c>
      <c r="ED1132" s="17">
        <v>0.58511650000000004</v>
      </c>
      <c r="EE1132" s="17">
        <v>1.0454699999999999</v>
      </c>
      <c r="EF1132" s="17">
        <v>1.6912450000000001</v>
      </c>
      <c r="EG1132" s="17">
        <v>1.4797070000000001</v>
      </c>
      <c r="EH1132" s="17">
        <v>2.0379119999999999</v>
      </c>
      <c r="EI1132" s="17">
        <v>2.03674</v>
      </c>
      <c r="EJ1132" s="17">
        <v>1.785263</v>
      </c>
      <c r="EK1132" s="17">
        <v>1.81603</v>
      </c>
      <c r="EL1132" s="17">
        <v>1.203989</v>
      </c>
      <c r="EM1132" s="17">
        <v>2.2046239999999999</v>
      </c>
      <c r="EN1132" s="17">
        <v>2.37527</v>
      </c>
      <c r="EO1132" s="17">
        <v>2.1489950000000002</v>
      </c>
      <c r="EP1132" s="17">
        <v>1.9355880000000001</v>
      </c>
      <c r="EQ1132" s="17">
        <v>1.6119479999999999</v>
      </c>
      <c r="ER1132" s="17">
        <v>1.6233789999999999</v>
      </c>
      <c r="ES1132" s="17">
        <v>1.2585189999999999</v>
      </c>
      <c r="ET1132" s="17">
        <v>0.86443519999999996</v>
      </c>
      <c r="EU1132" s="17">
        <v>63.09113</v>
      </c>
      <c r="EV1132" s="17">
        <v>62.564250000000001</v>
      </c>
      <c r="EW1132" s="17">
        <v>61.774120000000003</v>
      </c>
      <c r="EX1132" s="17">
        <v>61.510460000000002</v>
      </c>
      <c r="EY1132" s="17">
        <v>60.99259</v>
      </c>
      <c r="EZ1132" s="17">
        <v>60.866520000000001</v>
      </c>
      <c r="FA1132" s="17">
        <v>60.610239999999997</v>
      </c>
      <c r="FB1132" s="17">
        <v>62.793930000000003</v>
      </c>
      <c r="FC1132" s="17">
        <v>65.936819999999997</v>
      </c>
      <c r="FD1132" s="17">
        <v>70.126850000000005</v>
      </c>
      <c r="FE1132" s="17">
        <v>74.426590000000004</v>
      </c>
      <c r="FF1132" s="17">
        <v>77.768929999999997</v>
      </c>
      <c r="FG1132" s="17">
        <v>80.036349999999999</v>
      </c>
      <c r="FH1132" s="17">
        <v>80.761449999999996</v>
      </c>
      <c r="FI1132" s="17">
        <v>80.761120000000005</v>
      </c>
      <c r="FJ1132" s="17">
        <v>80.475530000000006</v>
      </c>
      <c r="FK1132" s="17">
        <v>79.308710000000005</v>
      </c>
      <c r="FL1132" s="17">
        <v>77.805909999999997</v>
      </c>
      <c r="FM1132" s="17">
        <v>75.426509999999993</v>
      </c>
      <c r="FN1132" s="17">
        <v>73.144040000000004</v>
      </c>
      <c r="FO1132" s="17">
        <v>69.187510000000003</v>
      </c>
      <c r="FP1132" s="17">
        <v>66.401830000000004</v>
      </c>
      <c r="FQ1132" s="17">
        <v>65.064679999999996</v>
      </c>
      <c r="FR1132" s="17">
        <v>64.212370000000007</v>
      </c>
      <c r="FS1132" s="17">
        <v>10.286</v>
      </c>
      <c r="FT1132" s="17">
        <v>0.36609079999999999</v>
      </c>
      <c r="FU1132" s="17">
        <v>0.47409499999999999</v>
      </c>
      <c r="FW1132" s="17"/>
    </row>
    <row r="1133" spans="1:179" x14ac:dyDescent="0.25">
      <c r="A1133" t="s">
        <v>226</v>
      </c>
      <c r="B1133" t="s">
        <v>0</v>
      </c>
      <c r="C1133" t="s">
        <v>261</v>
      </c>
      <c r="D1133" t="s">
        <v>249</v>
      </c>
      <c r="E1133" t="s">
        <v>219</v>
      </c>
      <c r="F1133" s="17">
        <v>16279</v>
      </c>
      <c r="G1133" s="17">
        <v>13.59764</v>
      </c>
      <c r="H1133" s="17">
        <v>13.20078</v>
      </c>
      <c r="I1133" s="17">
        <v>10.752840000000001</v>
      </c>
      <c r="J1133" s="17">
        <v>8.9974729999999994</v>
      </c>
      <c r="K1133" s="17">
        <v>8.7661879999999996</v>
      </c>
      <c r="L1133" s="17">
        <v>9.7519650000000002</v>
      </c>
      <c r="M1133" s="17">
        <v>9.8755369999999996</v>
      </c>
      <c r="N1133" s="17">
        <v>8.4377980000000008</v>
      </c>
      <c r="O1133" s="17">
        <v>4.7483209999999998</v>
      </c>
      <c r="P1133" s="17">
        <v>2.222102</v>
      </c>
      <c r="Q1133" s="17">
        <v>-9.3612699999999993E-2</v>
      </c>
      <c r="R1133" s="17">
        <v>-1.617721</v>
      </c>
      <c r="S1133" s="17">
        <v>0.82534220000000003</v>
      </c>
      <c r="T1133" s="17">
        <v>2.3883570000000001</v>
      </c>
      <c r="U1133" s="17">
        <v>5.4721039999999999</v>
      </c>
      <c r="V1133" s="17">
        <v>8.406371</v>
      </c>
      <c r="W1133" s="17">
        <v>13.53736</v>
      </c>
      <c r="X1133" s="17">
        <v>18.84177</v>
      </c>
      <c r="Y1133" s="17">
        <v>23.045960000000001</v>
      </c>
      <c r="Z1133" s="17">
        <v>26.139610000000001</v>
      </c>
      <c r="AA1133" s="17">
        <v>26.815819999999999</v>
      </c>
      <c r="AB1133" s="17">
        <v>25.150590000000001</v>
      </c>
      <c r="AC1133" s="17">
        <v>22.045089999999998</v>
      </c>
      <c r="AD1133" s="17">
        <v>20.126480000000001</v>
      </c>
      <c r="AE1133" s="17">
        <v>-4.3055310000000002</v>
      </c>
      <c r="AF1133" s="17">
        <v>-2.6968220000000001</v>
      </c>
      <c r="AG1133" s="17">
        <v>-4.633343</v>
      </c>
      <c r="AH1133" s="17">
        <v>-5.6577320000000002</v>
      </c>
      <c r="AI1133" s="17">
        <v>-4.9924480000000004</v>
      </c>
      <c r="AJ1133" s="17">
        <v>-2.7558259999999999</v>
      </c>
      <c r="AK1133" s="17">
        <v>-1.2497799999999999</v>
      </c>
      <c r="AL1133" s="17">
        <v>-0.82488130000000004</v>
      </c>
      <c r="AM1133" s="17">
        <v>-1.186653</v>
      </c>
      <c r="AN1133" s="17">
        <v>-0.79186509999999999</v>
      </c>
      <c r="AO1133" s="17">
        <v>-1.2126870000000001</v>
      </c>
      <c r="AP1133" s="17">
        <v>-2.2214330000000002</v>
      </c>
      <c r="AQ1133" s="17">
        <v>-0.95846659999999995</v>
      </c>
      <c r="AR1133" s="17">
        <v>-1.6005910000000001</v>
      </c>
      <c r="AS1133" s="17">
        <v>-1.422769</v>
      </c>
      <c r="AT1133" s="17">
        <v>-3.0354760000000001</v>
      </c>
      <c r="AU1133" s="17">
        <v>-2.3815080000000002</v>
      </c>
      <c r="AV1133" s="17">
        <v>-2.8937840000000001</v>
      </c>
      <c r="AW1133" s="17">
        <v>-3.3891179999999999</v>
      </c>
      <c r="AX1133" s="17">
        <v>-1.2873779999999999</v>
      </c>
      <c r="AY1133" s="17">
        <v>8.7384400000000001E-2</v>
      </c>
      <c r="AZ1133" s="17">
        <v>-1.069515</v>
      </c>
      <c r="BA1133" s="17">
        <v>-1.3324130000000001</v>
      </c>
      <c r="BB1133" s="17">
        <v>0.73333760000000003</v>
      </c>
      <c r="BC1133" s="17">
        <v>-2.9633980000000002</v>
      </c>
      <c r="BD1133" s="17">
        <v>-1.6653720000000001</v>
      </c>
      <c r="BE1133" s="17">
        <v>-3.0134020000000001</v>
      </c>
      <c r="BF1133" s="17">
        <v>-3.9753250000000002</v>
      </c>
      <c r="BG1133" s="17">
        <v>-3.4923419999999998</v>
      </c>
      <c r="BH1133" s="17">
        <v>-1.8041689999999999</v>
      </c>
      <c r="BI1133" s="17">
        <v>-0.53307689999999996</v>
      </c>
      <c r="BJ1133" s="17">
        <v>4.19777E-2</v>
      </c>
      <c r="BK1133" s="17">
        <v>-8.0821999999999995E-3</v>
      </c>
      <c r="BL1133" s="17">
        <v>0.76795270000000004</v>
      </c>
      <c r="BM1133" s="17">
        <v>0.49998429999999999</v>
      </c>
      <c r="BN1133" s="17">
        <v>-0.36711539999999998</v>
      </c>
      <c r="BO1133" s="17">
        <v>0.95533279999999998</v>
      </c>
      <c r="BP1133" s="17">
        <v>0.52810610000000002</v>
      </c>
      <c r="BQ1133" s="17">
        <v>0.65871080000000004</v>
      </c>
      <c r="BR1133" s="17">
        <v>-0.64561380000000002</v>
      </c>
      <c r="BS1133" s="17">
        <v>9.9375000000000005E-2</v>
      </c>
      <c r="BT1133" s="17">
        <v>-0.47268470000000001</v>
      </c>
      <c r="BU1133" s="17">
        <v>-1.05888</v>
      </c>
      <c r="BV1133" s="17">
        <v>0.78119119999999997</v>
      </c>
      <c r="BW1133" s="17">
        <v>1.9700930000000001</v>
      </c>
      <c r="BX1133" s="17">
        <v>0.8205943</v>
      </c>
      <c r="BY1133" s="17">
        <v>0.43947969999999997</v>
      </c>
      <c r="BZ1133" s="17">
        <v>1.9274009999999999</v>
      </c>
      <c r="CA1133" s="17">
        <v>-2.0338400000000001</v>
      </c>
      <c r="CB1133" s="17">
        <v>-0.95099250000000002</v>
      </c>
      <c r="CC1133" s="17">
        <v>-1.8914359999999999</v>
      </c>
      <c r="CD1133" s="17">
        <v>-2.8100960000000001</v>
      </c>
      <c r="CE1133" s="17">
        <v>-2.4533719999999999</v>
      </c>
      <c r="CF1133" s="17">
        <v>-1.145054</v>
      </c>
      <c r="CG1133" s="17">
        <v>-3.6690399999999998E-2</v>
      </c>
      <c r="CH1133" s="17">
        <v>0.64236150000000003</v>
      </c>
      <c r="CI1133" s="17">
        <v>0.80819249999999998</v>
      </c>
      <c r="CJ1133" s="17">
        <v>1.8482780000000001</v>
      </c>
      <c r="CK1133" s="17">
        <v>1.6861759999999999</v>
      </c>
      <c r="CL1133" s="17">
        <v>0.91717930000000003</v>
      </c>
      <c r="CM1133" s="17">
        <v>2.280824</v>
      </c>
      <c r="CN1133" s="17">
        <v>2.0024350000000002</v>
      </c>
      <c r="CO1133" s="17">
        <v>2.1003379999999998</v>
      </c>
      <c r="CP1133" s="17">
        <v>1.0095970000000001</v>
      </c>
      <c r="CQ1133" s="17">
        <v>1.8176270000000001</v>
      </c>
      <c r="CR1133" s="17">
        <v>1.204161</v>
      </c>
      <c r="CS1133" s="17">
        <v>0.55503670000000005</v>
      </c>
      <c r="CT1133" s="17">
        <v>2.213876</v>
      </c>
      <c r="CU1133" s="17">
        <v>3.2740520000000002</v>
      </c>
      <c r="CV1133" s="17">
        <v>2.1296780000000002</v>
      </c>
      <c r="CW1133" s="17">
        <v>1.666687</v>
      </c>
      <c r="CX1133" s="17">
        <v>2.7544059999999999</v>
      </c>
      <c r="CY1133" s="17">
        <v>-1.104282</v>
      </c>
      <c r="CZ1133" s="17">
        <v>-0.2366132</v>
      </c>
      <c r="DA1133" s="17">
        <v>-0.76946939999999997</v>
      </c>
      <c r="DB1133" s="17">
        <v>-1.6448659999999999</v>
      </c>
      <c r="DC1133" s="17">
        <v>-1.4144030000000001</v>
      </c>
      <c r="DD1133" s="17">
        <v>-0.48593960000000003</v>
      </c>
      <c r="DE1133" s="17">
        <v>0.4596961</v>
      </c>
      <c r="DF1133" s="17">
        <v>1.242745</v>
      </c>
      <c r="DG1133" s="17">
        <v>1.6244670000000001</v>
      </c>
      <c r="DH1133" s="17">
        <v>2.9286029999999998</v>
      </c>
      <c r="DI1133" s="17">
        <v>2.8723670000000001</v>
      </c>
      <c r="DJ1133" s="17">
        <v>2.2014740000000002</v>
      </c>
      <c r="DK1133" s="17">
        <v>3.6063160000000001</v>
      </c>
      <c r="DL1133" s="17">
        <v>3.4767640000000002</v>
      </c>
      <c r="DM1133" s="17">
        <v>3.5419649999999998</v>
      </c>
      <c r="DN1133" s="17">
        <v>2.664809</v>
      </c>
      <c r="DO1133" s="17">
        <v>3.5358779999999999</v>
      </c>
      <c r="DP1133" s="17">
        <v>2.8810069999999999</v>
      </c>
      <c r="DQ1133" s="17">
        <v>2.1689530000000001</v>
      </c>
      <c r="DR1133" s="17">
        <v>3.6465610000000002</v>
      </c>
      <c r="DS1133" s="17">
        <v>4.5780110000000001</v>
      </c>
      <c r="DT1133" s="17">
        <v>3.4387620000000001</v>
      </c>
      <c r="DU1133" s="17">
        <v>2.893894</v>
      </c>
      <c r="DV1133" s="17">
        <v>3.5814119999999998</v>
      </c>
      <c r="DW1133" s="17">
        <v>0.2378519</v>
      </c>
      <c r="DX1133" s="17">
        <v>0.79483709999999996</v>
      </c>
      <c r="DY1133" s="17">
        <v>0.85047159999999999</v>
      </c>
      <c r="DZ1133" s="17">
        <v>3.7541100000000001E-2</v>
      </c>
      <c r="EA1133" s="17">
        <v>8.5703699999999994E-2</v>
      </c>
      <c r="EB1133" s="17">
        <v>0.46571760000000001</v>
      </c>
      <c r="EC1133" s="17">
        <v>1.176399</v>
      </c>
      <c r="ED1133" s="17">
        <v>2.109604</v>
      </c>
      <c r="EE1133" s="17">
        <v>2.8030379999999999</v>
      </c>
      <c r="EF1133" s="17">
        <v>4.4884199999999996</v>
      </c>
      <c r="EG1133" s="17">
        <v>4.5850379999999999</v>
      </c>
      <c r="EH1133" s="17">
        <v>4.0557920000000003</v>
      </c>
      <c r="EI1133" s="17">
        <v>5.5201149999999997</v>
      </c>
      <c r="EJ1133" s="17">
        <v>5.605461</v>
      </c>
      <c r="EK1133" s="17">
        <v>5.6234440000000001</v>
      </c>
      <c r="EL1133" s="17">
        <v>5.0546699999999998</v>
      </c>
      <c r="EM1133" s="17">
        <v>6.0167609999999998</v>
      </c>
      <c r="EN1133" s="17">
        <v>5.3021060000000002</v>
      </c>
      <c r="EO1133" s="17">
        <v>4.4991919999999999</v>
      </c>
      <c r="EP1133" s="17">
        <v>5.7151310000000004</v>
      </c>
      <c r="EQ1133" s="17">
        <v>6.4607190000000001</v>
      </c>
      <c r="ER1133" s="17">
        <v>5.3288710000000004</v>
      </c>
      <c r="ES1133" s="17">
        <v>4.6657869999999999</v>
      </c>
      <c r="ET1133" s="17">
        <v>4.7754760000000003</v>
      </c>
      <c r="EU1133" s="17">
        <v>68.413250000000005</v>
      </c>
      <c r="EV1133" s="17">
        <v>67.824039999999997</v>
      </c>
      <c r="EW1133" s="17">
        <v>66.911410000000004</v>
      </c>
      <c r="EX1133" s="17">
        <v>66.113439999999997</v>
      </c>
      <c r="EY1133" s="17">
        <v>65.545159999999996</v>
      </c>
      <c r="EZ1133" s="17">
        <v>64.775049999999993</v>
      </c>
      <c r="FA1133" s="17">
        <v>64.721670000000003</v>
      </c>
      <c r="FB1133" s="17">
        <v>67.537260000000003</v>
      </c>
      <c r="FC1133" s="17">
        <v>73.060220000000001</v>
      </c>
      <c r="FD1133" s="17">
        <v>79.298509999999993</v>
      </c>
      <c r="FE1133" s="17">
        <v>82.269890000000004</v>
      </c>
      <c r="FF1133" s="17">
        <v>85.104939999999999</v>
      </c>
      <c r="FG1133" s="17">
        <v>85.351879999999994</v>
      </c>
      <c r="FH1133" s="17">
        <v>85.390889999999999</v>
      </c>
      <c r="FI1133" s="17">
        <v>85.380449999999996</v>
      </c>
      <c r="FJ1133" s="17">
        <v>85.055729999999997</v>
      </c>
      <c r="FK1133" s="17">
        <v>83.777569999999997</v>
      </c>
      <c r="FL1133" s="17">
        <v>82.370090000000005</v>
      </c>
      <c r="FM1133" s="17">
        <v>81.350989999999996</v>
      </c>
      <c r="FN1133" s="17">
        <v>80.23227</v>
      </c>
      <c r="FO1133" s="17">
        <v>75.872399999999999</v>
      </c>
      <c r="FP1133" s="17">
        <v>72.305959999999999</v>
      </c>
      <c r="FQ1133" s="17">
        <v>70.134259999999998</v>
      </c>
      <c r="FR1133" s="17">
        <v>69.238950000000003</v>
      </c>
      <c r="FS1133" s="17">
        <v>27.693809999999999</v>
      </c>
      <c r="FT1133" s="17">
        <v>1.3172900000000001</v>
      </c>
      <c r="FU1133" s="17">
        <v>2.269549</v>
      </c>
      <c r="FW1133" s="17"/>
    </row>
    <row r="1134" spans="1:179" x14ac:dyDescent="0.25">
      <c r="A1134" t="s">
        <v>226</v>
      </c>
      <c r="B1134" t="s">
        <v>0</v>
      </c>
      <c r="C1134" t="s">
        <v>261</v>
      </c>
      <c r="D1134" t="s">
        <v>249</v>
      </c>
      <c r="E1134" t="s">
        <v>220</v>
      </c>
      <c r="F1134" s="17">
        <v>8227</v>
      </c>
      <c r="G1134" s="17">
        <v>7.1069849999999999</v>
      </c>
      <c r="H1134" s="17">
        <v>6.6372540000000004</v>
      </c>
      <c r="I1134" s="17">
        <v>5.213603</v>
      </c>
      <c r="J1134" s="17">
        <v>4.1340490000000001</v>
      </c>
      <c r="K1134" s="17">
        <v>4.650957</v>
      </c>
      <c r="L1134" s="17">
        <v>4.7810329999999999</v>
      </c>
      <c r="M1134" s="17">
        <v>4.6383599999999996</v>
      </c>
      <c r="N1134" s="17">
        <v>4.0289349999999997</v>
      </c>
      <c r="O1134" s="17">
        <v>2.10961</v>
      </c>
      <c r="P1134" s="17">
        <v>1.112344</v>
      </c>
      <c r="Q1134" s="17">
        <v>-0.38257409999999997</v>
      </c>
      <c r="R1134" s="17">
        <v>-1.3180769999999999</v>
      </c>
      <c r="S1134" s="17">
        <v>0.39551969999999997</v>
      </c>
      <c r="T1134" s="17">
        <v>1.166304</v>
      </c>
      <c r="U1134" s="17">
        <v>2.4777650000000002</v>
      </c>
      <c r="V1134" s="17">
        <v>5.0776599999999998</v>
      </c>
      <c r="W1134" s="17">
        <v>6.4545050000000002</v>
      </c>
      <c r="X1134" s="17">
        <v>8.0988279999999992</v>
      </c>
      <c r="Y1134" s="17">
        <v>9.9406669999999995</v>
      </c>
      <c r="Z1134" s="17">
        <v>10.46246</v>
      </c>
      <c r="AA1134" s="17">
        <v>11.000299999999999</v>
      </c>
      <c r="AB1134" s="17">
        <v>10.486409999999999</v>
      </c>
      <c r="AC1134" s="17">
        <v>9.5868230000000008</v>
      </c>
      <c r="AD1134" s="17">
        <v>8.7477800000000006</v>
      </c>
      <c r="AE1134" s="17">
        <v>-1.157694</v>
      </c>
      <c r="AF1134" s="17">
        <v>-0.89380499999999996</v>
      </c>
      <c r="AG1134" s="17">
        <v>-2.3714750000000002</v>
      </c>
      <c r="AH1134" s="17">
        <v>-3.1240079999999999</v>
      </c>
      <c r="AI1134" s="17">
        <v>-1.844492</v>
      </c>
      <c r="AJ1134" s="17">
        <v>-1.223662</v>
      </c>
      <c r="AK1134" s="17">
        <v>-0.83772009999999997</v>
      </c>
      <c r="AL1134" s="17">
        <v>-0.8107318</v>
      </c>
      <c r="AM1134" s="17">
        <v>-1.1760330000000001</v>
      </c>
      <c r="AN1134" s="17">
        <v>-0.62857260000000004</v>
      </c>
      <c r="AO1134" s="17">
        <v>-1.150226</v>
      </c>
      <c r="AP1134" s="17">
        <v>-1.7515670000000001</v>
      </c>
      <c r="AQ1134" s="17">
        <v>8.80055E-2</v>
      </c>
      <c r="AR1134" s="17">
        <v>-0.2053981</v>
      </c>
      <c r="AS1134" s="17">
        <v>-0.43670870000000001</v>
      </c>
      <c r="AT1134" s="17">
        <v>0.53243600000000002</v>
      </c>
      <c r="AU1134" s="17">
        <v>-0.3995668</v>
      </c>
      <c r="AV1134" s="17">
        <v>-1.2213560000000001</v>
      </c>
      <c r="AW1134" s="17">
        <v>-1.6355139999999999</v>
      </c>
      <c r="AX1134" s="17">
        <v>-1.2242120000000001</v>
      </c>
      <c r="AY1134" s="17">
        <v>-0.66373859999999996</v>
      </c>
      <c r="AZ1134" s="17">
        <v>-1.063928</v>
      </c>
      <c r="BA1134" s="17">
        <v>-1.109693</v>
      </c>
      <c r="BB1134" s="17">
        <v>-0.49504330000000002</v>
      </c>
      <c r="BC1134" s="17">
        <v>-0.37700499999999998</v>
      </c>
      <c r="BD1134" s="17">
        <v>-0.17974670000000001</v>
      </c>
      <c r="BE1134" s="17">
        <v>-1.2735989999999999</v>
      </c>
      <c r="BF1134" s="17">
        <v>-2.02583</v>
      </c>
      <c r="BG1134" s="17">
        <v>-1.046891</v>
      </c>
      <c r="BH1134" s="17">
        <v>-0.59644730000000001</v>
      </c>
      <c r="BI1134" s="17">
        <v>-0.2873655</v>
      </c>
      <c r="BJ1134" s="17">
        <v>-0.14400470000000001</v>
      </c>
      <c r="BK1134" s="17">
        <v>-0.49560729999999997</v>
      </c>
      <c r="BL1134" s="17">
        <v>0.13497680000000001</v>
      </c>
      <c r="BM1134" s="17">
        <v>-0.1595837</v>
      </c>
      <c r="BN1134" s="17">
        <v>-0.64146820000000004</v>
      </c>
      <c r="BO1134" s="17">
        <v>0.97968440000000001</v>
      </c>
      <c r="BP1134" s="17">
        <v>0.96798240000000002</v>
      </c>
      <c r="BQ1134" s="17">
        <v>0.91609879999999999</v>
      </c>
      <c r="BR1134" s="17">
        <v>1.8574059999999999</v>
      </c>
      <c r="BS1134" s="17">
        <v>1.1023529999999999</v>
      </c>
      <c r="BT1134" s="17">
        <v>0.29397030000000002</v>
      </c>
      <c r="BU1134" s="17">
        <v>-0.1366668</v>
      </c>
      <c r="BV1134" s="17">
        <v>-0.1734059</v>
      </c>
      <c r="BW1134" s="17">
        <v>0.25306240000000002</v>
      </c>
      <c r="BX1134" s="17">
        <v>-0.20134360000000001</v>
      </c>
      <c r="BY1134" s="17">
        <v>-0.1732013</v>
      </c>
      <c r="BZ1134" s="17">
        <v>0.32603729999999997</v>
      </c>
      <c r="CA1134" s="17">
        <v>0.1636976</v>
      </c>
      <c r="CB1134" s="17">
        <v>0.31480789999999997</v>
      </c>
      <c r="CC1134" s="17">
        <v>-0.51321320000000004</v>
      </c>
      <c r="CD1134" s="17">
        <v>-1.2652350000000001</v>
      </c>
      <c r="CE1134" s="17">
        <v>-0.49447419999999997</v>
      </c>
      <c r="CF1134" s="17">
        <v>-0.1620402</v>
      </c>
      <c r="CG1134" s="17">
        <v>9.38084E-2</v>
      </c>
      <c r="CH1134" s="17">
        <v>0.31776860000000001</v>
      </c>
      <c r="CI1134" s="17">
        <v>-2.4346699999999999E-2</v>
      </c>
      <c r="CJ1134" s="17">
        <v>0.66380870000000003</v>
      </c>
      <c r="CK1134" s="17">
        <v>0.52653240000000001</v>
      </c>
      <c r="CL1134" s="17">
        <v>0.127383</v>
      </c>
      <c r="CM1134" s="17">
        <v>1.597259</v>
      </c>
      <c r="CN1134" s="17">
        <v>1.780662</v>
      </c>
      <c r="CO1134" s="17">
        <v>1.8530489999999999</v>
      </c>
      <c r="CP1134" s="17">
        <v>2.775077</v>
      </c>
      <c r="CQ1134" s="17">
        <v>2.1425770000000002</v>
      </c>
      <c r="CR1134" s="17">
        <v>1.3434809999999999</v>
      </c>
      <c r="CS1134" s="17">
        <v>0.90142990000000001</v>
      </c>
      <c r="CT1134" s="17">
        <v>0.55437930000000002</v>
      </c>
      <c r="CU1134" s="17">
        <v>0.88803600000000005</v>
      </c>
      <c r="CV1134" s="17">
        <v>0.39607940000000003</v>
      </c>
      <c r="CW1134" s="17">
        <v>0.4754101</v>
      </c>
      <c r="CX1134" s="17">
        <v>0.89471520000000004</v>
      </c>
      <c r="CY1134" s="17">
        <v>0.70440020000000003</v>
      </c>
      <c r="CZ1134" s="17">
        <v>0.80936240000000004</v>
      </c>
      <c r="DA1134" s="17">
        <v>0.24717239999999999</v>
      </c>
      <c r="DB1134" s="17">
        <v>-0.50463990000000003</v>
      </c>
      <c r="DC1134" s="17">
        <v>5.7942399999999998E-2</v>
      </c>
      <c r="DD1134" s="17">
        <v>0.27236690000000002</v>
      </c>
      <c r="DE1134" s="17">
        <v>0.47498230000000002</v>
      </c>
      <c r="DF1134" s="17">
        <v>0.77954190000000001</v>
      </c>
      <c r="DG1134" s="17">
        <v>0.44691399999999998</v>
      </c>
      <c r="DH1134" s="17">
        <v>1.1926410000000001</v>
      </c>
      <c r="DI1134" s="17">
        <v>1.2126479999999999</v>
      </c>
      <c r="DJ1134" s="17">
        <v>0.89623430000000004</v>
      </c>
      <c r="DK1134" s="17">
        <v>2.2148330000000001</v>
      </c>
      <c r="DL1134" s="17">
        <v>2.5933419999999998</v>
      </c>
      <c r="DM1134" s="17">
        <v>2.7899989999999999</v>
      </c>
      <c r="DN1134" s="17">
        <v>3.6927469999999998</v>
      </c>
      <c r="DO1134" s="17">
        <v>3.1828020000000001</v>
      </c>
      <c r="DP1134" s="17">
        <v>2.3929909999999999</v>
      </c>
      <c r="DQ1134" s="17">
        <v>1.939527</v>
      </c>
      <c r="DR1134" s="17">
        <v>1.282165</v>
      </c>
      <c r="DS1134" s="17">
        <v>1.52301</v>
      </c>
      <c r="DT1134" s="17">
        <v>0.99350240000000001</v>
      </c>
      <c r="DU1134" s="17">
        <v>1.1240209999999999</v>
      </c>
      <c r="DV1134" s="17">
        <v>1.4633929999999999</v>
      </c>
      <c r="DW1134" s="17">
        <v>1.4850890000000001</v>
      </c>
      <c r="DX1134" s="17">
        <v>1.5234209999999999</v>
      </c>
      <c r="DY1134" s="17">
        <v>1.345048</v>
      </c>
      <c r="DZ1134" s="17">
        <v>0.59353849999999997</v>
      </c>
      <c r="EA1134" s="17">
        <v>0.85554419999999998</v>
      </c>
      <c r="EB1134" s="17">
        <v>0.89958179999999999</v>
      </c>
      <c r="EC1134" s="17">
        <v>1.0253369999999999</v>
      </c>
      <c r="ED1134" s="17">
        <v>1.446269</v>
      </c>
      <c r="EE1134" s="17">
        <v>1.1273390000000001</v>
      </c>
      <c r="EF1134" s="17">
        <v>1.9561900000000001</v>
      </c>
      <c r="EG1134" s="17">
        <v>2.2032910000000001</v>
      </c>
      <c r="EH1134" s="17">
        <v>2.0063330000000001</v>
      </c>
      <c r="EI1134" s="17">
        <v>3.1065119999999999</v>
      </c>
      <c r="EJ1134" s="17">
        <v>3.7667220000000001</v>
      </c>
      <c r="EK1134" s="17">
        <v>4.1428070000000004</v>
      </c>
      <c r="EL1134" s="17">
        <v>5.0177170000000002</v>
      </c>
      <c r="EM1134" s="17">
        <v>4.6847209999999997</v>
      </c>
      <c r="EN1134" s="17">
        <v>3.908318</v>
      </c>
      <c r="EO1134" s="17">
        <v>3.438374</v>
      </c>
      <c r="EP1134" s="17">
        <v>2.3329710000000001</v>
      </c>
      <c r="EQ1134" s="17">
        <v>2.4398110000000002</v>
      </c>
      <c r="ER1134" s="17">
        <v>1.8560859999999999</v>
      </c>
      <c r="ES1134" s="17">
        <v>2.0605129999999998</v>
      </c>
      <c r="ET1134" s="17">
        <v>2.2844739999999999</v>
      </c>
      <c r="EU1134" s="17">
        <v>67.832250000000002</v>
      </c>
      <c r="EV1134" s="17">
        <v>67.407960000000003</v>
      </c>
      <c r="EW1134" s="17">
        <v>66.658000000000001</v>
      </c>
      <c r="EX1134" s="17">
        <v>66.227010000000007</v>
      </c>
      <c r="EY1134" s="17">
        <v>65.761499999999998</v>
      </c>
      <c r="EZ1134" s="17">
        <v>65.139660000000006</v>
      </c>
      <c r="FA1134" s="17">
        <v>64.619550000000004</v>
      </c>
      <c r="FB1134" s="17">
        <v>67.225639999999999</v>
      </c>
      <c r="FC1134" s="17">
        <v>72.185599999999994</v>
      </c>
      <c r="FD1134" s="17">
        <v>77.228129999999993</v>
      </c>
      <c r="FE1134" s="17">
        <v>79.903350000000003</v>
      </c>
      <c r="FF1134" s="17">
        <v>81.871250000000003</v>
      </c>
      <c r="FG1134" s="17">
        <v>81.694770000000005</v>
      </c>
      <c r="FH1134" s="17">
        <v>81.939149999999998</v>
      </c>
      <c r="FI1134" s="17">
        <v>81.989199999999997</v>
      </c>
      <c r="FJ1134" s="17">
        <v>82.057040000000001</v>
      </c>
      <c r="FK1134" s="17">
        <v>81.053139999999999</v>
      </c>
      <c r="FL1134" s="17">
        <v>80.019030000000001</v>
      </c>
      <c r="FM1134" s="17">
        <v>79.269760000000005</v>
      </c>
      <c r="FN1134" s="17">
        <v>78.058689999999999</v>
      </c>
      <c r="FO1134" s="17">
        <v>73.822689999999994</v>
      </c>
      <c r="FP1134" s="17">
        <v>71.105279999999993</v>
      </c>
      <c r="FQ1134" s="17">
        <v>69.57226</v>
      </c>
      <c r="FR1134" s="17">
        <v>69.25864</v>
      </c>
      <c r="FS1134" s="17">
        <v>16.37284</v>
      </c>
      <c r="FT1134" s="17">
        <v>0.74365899999999996</v>
      </c>
      <c r="FU1134" s="17">
        <v>1.303083</v>
      </c>
      <c r="FW1134" s="17"/>
    </row>
    <row r="1135" spans="1:179" x14ac:dyDescent="0.25">
      <c r="A1135" t="s">
        <v>226</v>
      </c>
      <c r="B1135" t="s">
        <v>0</v>
      </c>
      <c r="C1135" t="s">
        <v>261</v>
      </c>
      <c r="D1135" t="s">
        <v>249</v>
      </c>
      <c r="E1135" t="s">
        <v>221</v>
      </c>
      <c r="F1135" s="17">
        <v>8052</v>
      </c>
      <c r="G1135" s="17">
        <v>6.1335420000000003</v>
      </c>
      <c r="H1135" s="17">
        <v>6.3826780000000003</v>
      </c>
      <c r="I1135" s="17">
        <v>5.408175</v>
      </c>
      <c r="J1135" s="17">
        <v>4.8847180000000003</v>
      </c>
      <c r="K1135" s="17">
        <v>3.7593619999999999</v>
      </c>
      <c r="L1135" s="17">
        <v>4.830514</v>
      </c>
      <c r="M1135" s="17">
        <v>5.2300370000000003</v>
      </c>
      <c r="N1135" s="17">
        <v>4.3886659999999997</v>
      </c>
      <c r="O1135" s="17">
        <v>2.6545100000000001</v>
      </c>
      <c r="P1135" s="17">
        <v>1.301466</v>
      </c>
      <c r="Q1135" s="17">
        <v>0.47052860000000002</v>
      </c>
      <c r="R1135" s="17">
        <v>-2.3737000000000001E-2</v>
      </c>
      <c r="S1135" s="17">
        <v>0.49188140000000002</v>
      </c>
      <c r="T1135" s="17">
        <v>1.1664140000000001</v>
      </c>
      <c r="U1135" s="17">
        <v>2.5891190000000002</v>
      </c>
      <c r="V1135" s="17">
        <v>2.5647180000000001</v>
      </c>
      <c r="W1135" s="17">
        <v>6.6590949999999998</v>
      </c>
      <c r="X1135" s="17">
        <v>10.66371</v>
      </c>
      <c r="Y1135" s="17">
        <v>13.2037</v>
      </c>
      <c r="Z1135" s="17">
        <v>15.871079999999999</v>
      </c>
      <c r="AA1135" s="17">
        <v>16.10435</v>
      </c>
      <c r="AB1135" s="17">
        <v>14.99466</v>
      </c>
      <c r="AC1135" s="17">
        <v>12.703250000000001</v>
      </c>
      <c r="AD1135" s="17">
        <v>11.478350000000001</v>
      </c>
      <c r="AE1135" s="17">
        <v>-4.3557499999999996</v>
      </c>
      <c r="AF1135" s="17">
        <v>-2.5676909999999999</v>
      </c>
      <c r="AG1135" s="17">
        <v>-3.5007540000000001</v>
      </c>
      <c r="AH1135" s="17">
        <v>-3.7560030000000002</v>
      </c>
      <c r="AI1135" s="17">
        <v>-4.4988679999999999</v>
      </c>
      <c r="AJ1135" s="17">
        <v>-2.3658329999999999</v>
      </c>
      <c r="AK1135" s="17">
        <v>-0.91804549999999996</v>
      </c>
      <c r="AL1135" s="17">
        <v>-0.59682449999999998</v>
      </c>
      <c r="AM1135" s="17">
        <v>-0.89677019999999996</v>
      </c>
      <c r="AN1135" s="17">
        <v>-1.130226</v>
      </c>
      <c r="AO1135" s="17">
        <v>-1.1953240000000001</v>
      </c>
      <c r="AP1135" s="17">
        <v>-1.5637540000000001</v>
      </c>
      <c r="AQ1135" s="17">
        <v>-2.3159640000000001</v>
      </c>
      <c r="AR1135" s="17">
        <v>-3.0279630000000002</v>
      </c>
      <c r="AS1135" s="17">
        <v>-2.807626</v>
      </c>
      <c r="AT1135" s="17">
        <v>-5.899521</v>
      </c>
      <c r="AU1135" s="17">
        <v>-4.1201109999999996</v>
      </c>
      <c r="AV1135" s="17">
        <v>-3.4612780000000001</v>
      </c>
      <c r="AW1135" s="17">
        <v>-3.240497</v>
      </c>
      <c r="AX1135" s="17">
        <v>-1.375775</v>
      </c>
      <c r="AY1135" s="17">
        <v>-0.31301269999999998</v>
      </c>
      <c r="AZ1135" s="17">
        <v>-1.0193939999999999</v>
      </c>
      <c r="BA1135" s="17">
        <v>-1.2942979999999999</v>
      </c>
      <c r="BB1135" s="17">
        <v>0.543014</v>
      </c>
      <c r="BC1135" s="17">
        <v>-3.2916500000000002</v>
      </c>
      <c r="BD1135" s="17">
        <v>-1.905378</v>
      </c>
      <c r="BE1135" s="17">
        <v>-2.3241830000000001</v>
      </c>
      <c r="BF1135" s="17">
        <v>-2.437065</v>
      </c>
      <c r="BG1135" s="17">
        <v>-3.2084860000000002</v>
      </c>
      <c r="BH1135" s="17">
        <v>-1.631815</v>
      </c>
      <c r="BI1135" s="17">
        <v>-0.456978</v>
      </c>
      <c r="BJ1135" s="17">
        <v>-6.4378699999999997E-2</v>
      </c>
      <c r="BK1135" s="17">
        <v>0.13425110000000001</v>
      </c>
      <c r="BL1135" s="17">
        <v>0.35057060000000001</v>
      </c>
      <c r="BM1135" s="17">
        <v>0.30327169999999998</v>
      </c>
      <c r="BN1135" s="17">
        <v>-1.02617E-2</v>
      </c>
      <c r="BO1135" s="17">
        <v>-0.50716850000000002</v>
      </c>
      <c r="BP1135" s="17">
        <v>-1.140882</v>
      </c>
      <c r="BQ1135" s="17">
        <v>-1.242183</v>
      </c>
      <c r="BR1135" s="17">
        <v>-3.9084880000000002</v>
      </c>
      <c r="BS1135" s="17">
        <v>-2.1282749999999999</v>
      </c>
      <c r="BT1135" s="17">
        <v>-1.545466</v>
      </c>
      <c r="BU1135" s="17">
        <v>-1.47251</v>
      </c>
      <c r="BV1135" s="17">
        <v>0.5320511</v>
      </c>
      <c r="BW1135" s="17">
        <v>1.452226</v>
      </c>
      <c r="BX1135" s="17">
        <v>0.80233120000000002</v>
      </c>
      <c r="BY1135" s="17">
        <v>0.3189324</v>
      </c>
      <c r="BZ1135" s="17">
        <v>1.379783</v>
      </c>
      <c r="CA1135" s="17">
        <v>-2.5546579999999999</v>
      </c>
      <c r="CB1135" s="17">
        <v>-1.4466619999999999</v>
      </c>
      <c r="CC1135" s="17">
        <v>-1.509293</v>
      </c>
      <c r="CD1135" s="17">
        <v>-1.5235730000000001</v>
      </c>
      <c r="CE1135" s="17">
        <v>-2.3147709999999999</v>
      </c>
      <c r="CF1135" s="17">
        <v>-1.123437</v>
      </c>
      <c r="CG1135" s="17">
        <v>-0.13764399999999999</v>
      </c>
      <c r="CH1135" s="17">
        <v>0.30439169999999999</v>
      </c>
      <c r="CI1135" s="17">
        <v>0.84833340000000002</v>
      </c>
      <c r="CJ1135" s="17">
        <v>1.376166</v>
      </c>
      <c r="CK1135" s="17">
        <v>1.341194</v>
      </c>
      <c r="CL1135" s="17">
        <v>1.065682</v>
      </c>
      <c r="CM1135" s="17">
        <v>0.74559779999999998</v>
      </c>
      <c r="CN1135" s="17">
        <v>0.16610459999999999</v>
      </c>
      <c r="CO1135" s="17">
        <v>-0.15796189999999999</v>
      </c>
      <c r="CP1135" s="17">
        <v>-2.5295049999999999</v>
      </c>
      <c r="CQ1135" s="17">
        <v>-0.7487357</v>
      </c>
      <c r="CR1135" s="17">
        <v>-0.21858079999999999</v>
      </c>
      <c r="CS1135" s="17">
        <v>-0.24800739999999999</v>
      </c>
      <c r="CT1135" s="17">
        <v>1.8534060000000001</v>
      </c>
      <c r="CU1135" s="17">
        <v>2.6748249999999998</v>
      </c>
      <c r="CV1135" s="17">
        <v>2.0640529999999999</v>
      </c>
      <c r="CW1135" s="17">
        <v>1.4362509999999999</v>
      </c>
      <c r="CX1135" s="17">
        <v>1.959327</v>
      </c>
      <c r="CY1135" s="17">
        <v>-1.817666</v>
      </c>
      <c r="CZ1135" s="17">
        <v>-0.98794559999999998</v>
      </c>
      <c r="DA1135" s="17">
        <v>-0.69440380000000002</v>
      </c>
      <c r="DB1135" s="17">
        <v>-0.61008059999999997</v>
      </c>
      <c r="DC1135" s="17">
        <v>-1.421057</v>
      </c>
      <c r="DD1135" s="17">
        <v>-0.6150582</v>
      </c>
      <c r="DE1135" s="17">
        <v>0.18168989999999999</v>
      </c>
      <c r="DF1135" s="17">
        <v>0.67316209999999999</v>
      </c>
      <c r="DG1135" s="17">
        <v>1.562416</v>
      </c>
      <c r="DH1135" s="17">
        <v>2.401761</v>
      </c>
      <c r="DI1135" s="17">
        <v>2.3791169999999999</v>
      </c>
      <c r="DJ1135" s="17">
        <v>2.141626</v>
      </c>
      <c r="DK1135" s="17">
        <v>1.998364</v>
      </c>
      <c r="DL1135" s="17">
        <v>1.4730909999999999</v>
      </c>
      <c r="DM1135" s="17">
        <v>0.9262589</v>
      </c>
      <c r="DN1135" s="17">
        <v>-1.150523</v>
      </c>
      <c r="DO1135" s="17">
        <v>0.63080409999999998</v>
      </c>
      <c r="DP1135" s="17">
        <v>1.1083050000000001</v>
      </c>
      <c r="DQ1135" s="17">
        <v>0.97649509999999995</v>
      </c>
      <c r="DR1135" s="17">
        <v>3.17476</v>
      </c>
      <c r="DS1135" s="17">
        <v>3.897424</v>
      </c>
      <c r="DT1135" s="17">
        <v>3.325774</v>
      </c>
      <c r="DU1135" s="17">
        <v>2.553569</v>
      </c>
      <c r="DV1135" s="17">
        <v>2.5388709999999999</v>
      </c>
      <c r="DW1135" s="17">
        <v>-0.75356639999999997</v>
      </c>
      <c r="DX1135" s="17">
        <v>-0.32563259999999999</v>
      </c>
      <c r="DY1135" s="17">
        <v>0.48216730000000002</v>
      </c>
      <c r="DZ1135" s="17">
        <v>0.70885739999999997</v>
      </c>
      <c r="EA1135" s="17">
        <v>-0.13067500000000001</v>
      </c>
      <c r="EB1135" s="17">
        <v>0.1189596</v>
      </c>
      <c r="EC1135" s="17">
        <v>0.64275740000000003</v>
      </c>
      <c r="ED1135" s="17">
        <v>1.205608</v>
      </c>
      <c r="EE1135" s="17">
        <v>2.5934370000000002</v>
      </c>
      <c r="EF1135" s="17">
        <v>3.8825569999999998</v>
      </c>
      <c r="EG1135" s="17">
        <v>3.8777119999999998</v>
      </c>
      <c r="EH1135" s="17">
        <v>3.6951179999999999</v>
      </c>
      <c r="EI1135" s="17">
        <v>3.807159</v>
      </c>
      <c r="EJ1135" s="17">
        <v>3.3601719999999999</v>
      </c>
      <c r="EK1135" s="17">
        <v>2.4917020000000001</v>
      </c>
      <c r="EL1135" s="17">
        <v>0.84050979999999997</v>
      </c>
      <c r="EM1135" s="17">
        <v>2.6226400000000001</v>
      </c>
      <c r="EN1135" s="17">
        <v>3.0241159999999998</v>
      </c>
      <c r="EO1135" s="17">
        <v>2.7444820000000001</v>
      </c>
      <c r="EP1135" s="17">
        <v>5.082586</v>
      </c>
      <c r="EQ1135" s="17">
        <v>5.6626630000000002</v>
      </c>
      <c r="ER1135" s="17">
        <v>5.1475</v>
      </c>
      <c r="ES1135" s="17">
        <v>4.1667990000000001</v>
      </c>
      <c r="ET1135" s="17">
        <v>3.3756409999999999</v>
      </c>
      <c r="EU1135" s="17">
        <v>69.006889999999999</v>
      </c>
      <c r="EV1135" s="17">
        <v>68.249179999999996</v>
      </c>
      <c r="EW1135" s="17">
        <v>67.170330000000007</v>
      </c>
      <c r="EX1135" s="17">
        <v>65.997399999999999</v>
      </c>
      <c r="EY1135" s="17">
        <v>65.324089999999998</v>
      </c>
      <c r="EZ1135" s="17">
        <v>64.402510000000007</v>
      </c>
      <c r="FA1135" s="17">
        <v>64.825999999999993</v>
      </c>
      <c r="FB1135" s="17">
        <v>67.85566</v>
      </c>
      <c r="FC1135" s="17">
        <v>73.953869999999995</v>
      </c>
      <c r="FD1135" s="17">
        <v>81.413939999999997</v>
      </c>
      <c r="FE1135" s="17">
        <v>84.687889999999996</v>
      </c>
      <c r="FF1135" s="17">
        <v>88.408969999999997</v>
      </c>
      <c r="FG1135" s="17">
        <v>89.088530000000006</v>
      </c>
      <c r="FH1135" s="17">
        <v>88.917720000000003</v>
      </c>
      <c r="FI1135" s="17">
        <v>88.845470000000006</v>
      </c>
      <c r="FJ1135" s="17">
        <v>88.119669999999999</v>
      </c>
      <c r="FK1135" s="17">
        <v>86.561269999999993</v>
      </c>
      <c r="FL1135" s="17">
        <v>84.772289999999998</v>
      </c>
      <c r="FM1135" s="17">
        <v>83.477500000000006</v>
      </c>
      <c r="FN1135" s="17">
        <v>82.453130000000002</v>
      </c>
      <c r="FO1135" s="17">
        <v>77.96669</v>
      </c>
      <c r="FP1135" s="17">
        <v>73.532759999999996</v>
      </c>
      <c r="FQ1135" s="17">
        <v>70.708479999999994</v>
      </c>
      <c r="FR1135" s="17">
        <v>69.21884</v>
      </c>
      <c r="FS1135" s="17">
        <v>23.249269999999999</v>
      </c>
      <c r="FT1135" s="17">
        <v>1.1670670000000001</v>
      </c>
      <c r="FU1135" s="17">
        <v>1.959266</v>
      </c>
      <c r="FW1135" s="17"/>
    </row>
    <row r="1136" spans="1:179" x14ac:dyDescent="0.25">
      <c r="A1136" t="s">
        <v>226</v>
      </c>
      <c r="B1136" t="s">
        <v>0</v>
      </c>
      <c r="C1136" t="s">
        <v>261</v>
      </c>
      <c r="D1136" t="s">
        <v>238</v>
      </c>
      <c r="E1136" t="s">
        <v>219</v>
      </c>
      <c r="F1136" s="17">
        <v>24718</v>
      </c>
      <c r="G1136" s="17">
        <v>12.12349</v>
      </c>
      <c r="H1136" s="17">
        <v>10.977919999999999</v>
      </c>
      <c r="I1136" s="17">
        <v>10.09417</v>
      </c>
      <c r="J1136" s="17">
        <v>9.5354790000000005</v>
      </c>
      <c r="K1136" s="17">
        <v>9.9952220000000001</v>
      </c>
      <c r="L1136" s="17">
        <v>11.48367</v>
      </c>
      <c r="M1136" s="17">
        <v>13.73832</v>
      </c>
      <c r="N1136" s="17">
        <v>14.13635</v>
      </c>
      <c r="O1136" s="17">
        <v>9.3327109999999998</v>
      </c>
      <c r="P1136" s="17">
        <v>4.2087289999999999</v>
      </c>
      <c r="Q1136" s="17">
        <v>8.6057700000000001E-2</v>
      </c>
      <c r="R1136" s="17">
        <v>-3.1303649999999998</v>
      </c>
      <c r="S1136" s="17">
        <v>-4.6800819999999996</v>
      </c>
      <c r="T1136" s="17">
        <v>-4.3061069999999999</v>
      </c>
      <c r="U1136" s="17">
        <v>-2.687751</v>
      </c>
      <c r="V1136" s="17">
        <v>1.122646</v>
      </c>
      <c r="W1136" s="17">
        <v>6.6348700000000003</v>
      </c>
      <c r="X1136" s="17">
        <v>13.585190000000001</v>
      </c>
      <c r="Y1136" s="17">
        <v>18.68309</v>
      </c>
      <c r="Z1136" s="17">
        <v>20.521090000000001</v>
      </c>
      <c r="AA1136" s="17">
        <v>19.983989999999999</v>
      </c>
      <c r="AB1136" s="17">
        <v>18.115860000000001</v>
      </c>
      <c r="AC1136" s="17">
        <v>15.85163</v>
      </c>
      <c r="AD1136" s="17">
        <v>13.9918</v>
      </c>
      <c r="AE1136" s="17">
        <v>-2.9647160000000001</v>
      </c>
      <c r="AF1136" s="17">
        <v>-3.3498320000000001</v>
      </c>
      <c r="AG1136" s="17">
        <v>-3.2430889999999999</v>
      </c>
      <c r="AH1136" s="17">
        <v>-3.3839830000000002</v>
      </c>
      <c r="AI1136" s="17">
        <v>-2.9773890000000001</v>
      </c>
      <c r="AJ1136" s="17">
        <v>-2.1580170000000001</v>
      </c>
      <c r="AK1136" s="17">
        <v>-1.3634440000000001</v>
      </c>
      <c r="AL1136" s="17">
        <v>-0.32974910000000002</v>
      </c>
      <c r="AM1136" s="17">
        <v>-0.40581600000000001</v>
      </c>
      <c r="AN1136" s="17">
        <v>-0.26766099999999998</v>
      </c>
      <c r="AO1136" s="17">
        <v>-0.33873599999999998</v>
      </c>
      <c r="AP1136" s="17">
        <v>-0.73401150000000004</v>
      </c>
      <c r="AQ1136" s="17">
        <v>-1.0981590000000001</v>
      </c>
      <c r="AR1136" s="17">
        <v>-0.77905970000000002</v>
      </c>
      <c r="AS1136" s="17">
        <v>-0.68612459999999997</v>
      </c>
      <c r="AT1136" s="17">
        <v>-0.83487120000000004</v>
      </c>
      <c r="AU1136" s="17">
        <v>-0.59503019999999995</v>
      </c>
      <c r="AV1136" s="17">
        <v>-0.32160090000000002</v>
      </c>
      <c r="AW1136" s="17">
        <v>-0.3042938</v>
      </c>
      <c r="AX1136" s="17">
        <v>-0.20768729999999999</v>
      </c>
      <c r="AY1136" s="17">
        <v>-0.38525730000000002</v>
      </c>
      <c r="AZ1136" s="17">
        <v>-1.3609340000000001</v>
      </c>
      <c r="BA1136" s="17">
        <v>-1.7337800000000001</v>
      </c>
      <c r="BB1136" s="17">
        <v>-1.261965</v>
      </c>
      <c r="BC1136" s="17">
        <v>-2.1264720000000001</v>
      </c>
      <c r="BD1136" s="17">
        <v>-2.481935</v>
      </c>
      <c r="BE1136" s="17">
        <v>-2.5319229999999999</v>
      </c>
      <c r="BF1136" s="17">
        <v>-2.6929069999999999</v>
      </c>
      <c r="BG1136" s="17">
        <v>-2.2872629999999998</v>
      </c>
      <c r="BH1136" s="17">
        <v>-1.549401</v>
      </c>
      <c r="BI1136" s="17">
        <v>-0.89990360000000003</v>
      </c>
      <c r="BJ1136" s="17">
        <v>0.19874549999999999</v>
      </c>
      <c r="BK1136" s="17">
        <v>0.14458360000000001</v>
      </c>
      <c r="BL1136" s="17">
        <v>0.38489010000000001</v>
      </c>
      <c r="BM1136" s="17">
        <v>0.37383060000000001</v>
      </c>
      <c r="BN1136" s="17">
        <v>-0.13085150000000001</v>
      </c>
      <c r="BO1136" s="17">
        <v>-0.538717</v>
      </c>
      <c r="BP1136" s="17">
        <v>-0.25376090000000001</v>
      </c>
      <c r="BQ1136" s="17">
        <v>-0.1819732</v>
      </c>
      <c r="BR1136" s="17">
        <v>-0.1960568</v>
      </c>
      <c r="BS1136" s="17">
        <v>-2.6315600000000001E-2</v>
      </c>
      <c r="BT1136" s="17">
        <v>0.219446</v>
      </c>
      <c r="BU1136" s="17">
        <v>0.21654619999999999</v>
      </c>
      <c r="BV1136" s="17">
        <v>0.32934210000000003</v>
      </c>
      <c r="BW1136" s="17">
        <v>0.16347339999999999</v>
      </c>
      <c r="BX1136" s="17">
        <v>-0.77142569999999999</v>
      </c>
      <c r="BY1136" s="17">
        <v>-1.1039810000000001</v>
      </c>
      <c r="BZ1136" s="17">
        <v>-0.71035890000000002</v>
      </c>
      <c r="CA1136" s="17">
        <v>-1.5459069999999999</v>
      </c>
      <c r="CB1136" s="17">
        <v>-1.8808320000000001</v>
      </c>
      <c r="CC1136" s="17">
        <v>-2.0393720000000002</v>
      </c>
      <c r="CD1136" s="17">
        <v>-2.2142689999999998</v>
      </c>
      <c r="CE1136" s="17">
        <v>-1.809283</v>
      </c>
      <c r="CF1136" s="17">
        <v>-1.1278760000000001</v>
      </c>
      <c r="CG1136" s="17">
        <v>-0.57885679999999995</v>
      </c>
      <c r="CH1136" s="17">
        <v>0.56477920000000004</v>
      </c>
      <c r="CI1136" s="17">
        <v>0.52578860000000005</v>
      </c>
      <c r="CJ1136" s="17">
        <v>0.83684499999999995</v>
      </c>
      <c r="CK1136" s="17">
        <v>0.86735209999999996</v>
      </c>
      <c r="CL1136" s="17">
        <v>0.28689520000000002</v>
      </c>
      <c r="CM1136" s="17">
        <v>-0.15124940000000001</v>
      </c>
      <c r="CN1136" s="17">
        <v>0.1100594</v>
      </c>
      <c r="CO1136" s="17">
        <v>0.1672004</v>
      </c>
      <c r="CP1136" s="17">
        <v>0.24638409999999999</v>
      </c>
      <c r="CQ1136" s="17">
        <v>0.36757440000000002</v>
      </c>
      <c r="CR1136" s="17">
        <v>0.59417339999999996</v>
      </c>
      <c r="CS1136" s="17">
        <v>0.57727839999999997</v>
      </c>
      <c r="CT1136" s="17">
        <v>0.70128699999999999</v>
      </c>
      <c r="CU1136" s="17">
        <v>0.54352259999999997</v>
      </c>
      <c r="CV1136" s="17">
        <v>-0.36313410000000002</v>
      </c>
      <c r="CW1136" s="17">
        <v>-0.66778470000000001</v>
      </c>
      <c r="CX1136" s="17">
        <v>-0.3283181</v>
      </c>
      <c r="CY1136" s="17">
        <v>-0.96534120000000001</v>
      </c>
      <c r="CZ1136" s="17">
        <v>-1.2797289999999999</v>
      </c>
      <c r="DA1136" s="17">
        <v>-1.546821</v>
      </c>
      <c r="DB1136" s="17">
        <v>-1.7356309999999999</v>
      </c>
      <c r="DC1136" s="17">
        <v>-1.331304</v>
      </c>
      <c r="DD1136" s="17">
        <v>-0.7063507</v>
      </c>
      <c r="DE1136" s="17">
        <v>-0.25780999999999998</v>
      </c>
      <c r="DF1136" s="17">
        <v>0.930813</v>
      </c>
      <c r="DG1136" s="17">
        <v>0.90699359999999996</v>
      </c>
      <c r="DH1136" s="17">
        <v>1.2887999999999999</v>
      </c>
      <c r="DI1136" s="17">
        <v>1.3608739999999999</v>
      </c>
      <c r="DJ1136" s="17">
        <v>0.70464190000000004</v>
      </c>
      <c r="DK1136" s="17">
        <v>0.23621819999999999</v>
      </c>
      <c r="DL1136" s="17">
        <v>0.47387980000000002</v>
      </c>
      <c r="DM1136" s="17">
        <v>0.51637409999999995</v>
      </c>
      <c r="DN1136" s="17">
        <v>0.68882500000000002</v>
      </c>
      <c r="DO1136" s="17">
        <v>0.76146440000000004</v>
      </c>
      <c r="DP1136" s="17">
        <v>0.96890080000000001</v>
      </c>
      <c r="DQ1136" s="17">
        <v>0.93801060000000003</v>
      </c>
      <c r="DR1136" s="17">
        <v>1.073232</v>
      </c>
      <c r="DS1136" s="17">
        <v>0.92357180000000005</v>
      </c>
      <c r="DT1136" s="17">
        <v>4.5157599999999999E-2</v>
      </c>
      <c r="DU1136" s="17">
        <v>-0.23158799999999999</v>
      </c>
      <c r="DV1136" s="17">
        <v>5.3722699999999998E-2</v>
      </c>
      <c r="DW1136" s="17">
        <v>-0.12709709999999999</v>
      </c>
      <c r="DX1136" s="17">
        <v>-0.41183259999999999</v>
      </c>
      <c r="DY1136" s="17">
        <v>-0.8356557</v>
      </c>
      <c r="DZ1136" s="17">
        <v>-1.0445549999999999</v>
      </c>
      <c r="EA1136" s="17">
        <v>-0.64117710000000006</v>
      </c>
      <c r="EB1136" s="17">
        <v>-9.7735199999999994E-2</v>
      </c>
      <c r="EC1136" s="17">
        <v>0.20573060000000001</v>
      </c>
      <c r="ED1136" s="17">
        <v>1.459308</v>
      </c>
      <c r="EE1136" s="17">
        <v>1.4573929999999999</v>
      </c>
      <c r="EF1136" s="17">
        <v>1.941351</v>
      </c>
      <c r="EG1136" s="17">
        <v>2.0734400000000002</v>
      </c>
      <c r="EH1136" s="17">
        <v>1.3078019999999999</v>
      </c>
      <c r="EI1136" s="17">
        <v>0.79566000000000003</v>
      </c>
      <c r="EJ1136" s="17">
        <v>0.99917849999999997</v>
      </c>
      <c r="EK1136" s="17">
        <v>1.0205249999999999</v>
      </c>
      <c r="EL1136" s="17">
        <v>1.327639</v>
      </c>
      <c r="EM1136" s="17">
        <v>1.330179</v>
      </c>
      <c r="EN1136" s="17">
        <v>1.5099480000000001</v>
      </c>
      <c r="EO1136" s="17">
        <v>1.4588509999999999</v>
      </c>
      <c r="EP1136" s="17">
        <v>1.6102609999999999</v>
      </c>
      <c r="EQ1136" s="17">
        <v>1.4723029999999999</v>
      </c>
      <c r="ER1136" s="17">
        <v>0.63466579999999995</v>
      </c>
      <c r="ES1136" s="17">
        <v>0.39821069999999997</v>
      </c>
      <c r="ET1136" s="17">
        <v>0.60532889999999995</v>
      </c>
      <c r="EU1136" s="17">
        <v>53.017000000000003</v>
      </c>
      <c r="EV1136" s="17">
        <v>52.416849999999997</v>
      </c>
      <c r="EW1136" s="17">
        <v>51.588850000000001</v>
      </c>
      <c r="EX1136" s="17">
        <v>50.951250000000002</v>
      </c>
      <c r="EY1136" s="17">
        <v>50.368299999999998</v>
      </c>
      <c r="EZ1136" s="17">
        <v>49.961039999999997</v>
      </c>
      <c r="FA1136" s="17">
        <v>49.569420000000001</v>
      </c>
      <c r="FB1136" s="17">
        <v>50.055840000000003</v>
      </c>
      <c r="FC1136" s="17">
        <v>54.247529999999998</v>
      </c>
      <c r="FD1136" s="17">
        <v>59.011650000000003</v>
      </c>
      <c r="FE1136" s="17">
        <v>63.522950000000002</v>
      </c>
      <c r="FF1136" s="17">
        <v>66.616690000000006</v>
      </c>
      <c r="FG1136" s="17">
        <v>68.049790000000002</v>
      </c>
      <c r="FH1136" s="17">
        <v>69.022840000000002</v>
      </c>
      <c r="FI1136" s="17">
        <v>69.210089999999994</v>
      </c>
      <c r="FJ1136" s="17">
        <v>68.74051</v>
      </c>
      <c r="FK1136" s="17">
        <v>67.583070000000006</v>
      </c>
      <c r="FL1136" s="17">
        <v>66.1233</v>
      </c>
      <c r="FM1136" s="17">
        <v>63.87726</v>
      </c>
      <c r="FN1136" s="17">
        <v>61.281739999999999</v>
      </c>
      <c r="FO1136" s="17">
        <v>58.91901</v>
      </c>
      <c r="FP1136" s="17">
        <v>57.389780000000002</v>
      </c>
      <c r="FQ1136" s="17">
        <v>55.969459999999998</v>
      </c>
      <c r="FR1136" s="17">
        <v>54.810920000000003</v>
      </c>
      <c r="FS1136" s="17">
        <v>11.128270000000001</v>
      </c>
      <c r="FT1136" s="17">
        <v>0.50191350000000001</v>
      </c>
      <c r="FU1136" s="17">
        <v>0.59279930000000003</v>
      </c>
      <c r="FW1136" s="17"/>
    </row>
    <row r="1137" spans="1:179" x14ac:dyDescent="0.25">
      <c r="A1137" t="s">
        <v>226</v>
      </c>
      <c r="B1137" t="s">
        <v>0</v>
      </c>
      <c r="C1137" t="s">
        <v>261</v>
      </c>
      <c r="D1137" t="s">
        <v>238</v>
      </c>
      <c r="E1137" t="s">
        <v>220</v>
      </c>
      <c r="F1137" s="17">
        <v>14751</v>
      </c>
      <c r="G1137" s="17">
        <v>6.5362780000000003</v>
      </c>
      <c r="H1137" s="17">
        <v>5.8534610000000002</v>
      </c>
      <c r="I1137" s="17">
        <v>5.2065619999999999</v>
      </c>
      <c r="J1137" s="17">
        <v>4.8816439999999997</v>
      </c>
      <c r="K1137" s="17">
        <v>5.0514159999999997</v>
      </c>
      <c r="L1137" s="17">
        <v>5.7680340000000001</v>
      </c>
      <c r="M1137" s="17">
        <v>7.3498200000000002</v>
      </c>
      <c r="N1137" s="17">
        <v>8.4705659999999998</v>
      </c>
      <c r="O1137" s="17">
        <v>6.0578180000000001</v>
      </c>
      <c r="P1137" s="17">
        <v>3.5459230000000002</v>
      </c>
      <c r="Q1137" s="17">
        <v>1.6237680000000001</v>
      </c>
      <c r="R1137" s="17">
        <v>0.16571089999999999</v>
      </c>
      <c r="S1137" s="17">
        <v>-0.46543649999999998</v>
      </c>
      <c r="T1137" s="17">
        <v>-0.22151609999999999</v>
      </c>
      <c r="U1137" s="17">
        <v>0.54159829999999998</v>
      </c>
      <c r="V1137" s="17">
        <v>1.773773</v>
      </c>
      <c r="W1137" s="17">
        <v>4.5061150000000003</v>
      </c>
      <c r="X1137" s="17">
        <v>8.1115670000000009</v>
      </c>
      <c r="Y1137" s="17">
        <v>10.878489999999999</v>
      </c>
      <c r="Z1137" s="17">
        <v>11.86074</v>
      </c>
      <c r="AA1137" s="17">
        <v>11.39034</v>
      </c>
      <c r="AB1137" s="17">
        <v>10.48739</v>
      </c>
      <c r="AC1137" s="17">
        <v>9.051793</v>
      </c>
      <c r="AD1137" s="17">
        <v>7.786753</v>
      </c>
      <c r="AE1137" s="17">
        <v>-2.0211749999999999</v>
      </c>
      <c r="AF1137" s="17">
        <v>-2.016162</v>
      </c>
      <c r="AG1137" s="17">
        <v>-2.1600169999999999</v>
      </c>
      <c r="AH1137" s="17">
        <v>-2.4693999999999998</v>
      </c>
      <c r="AI1137" s="17">
        <v>-2.333259</v>
      </c>
      <c r="AJ1137" s="17">
        <v>-1.766394</v>
      </c>
      <c r="AK1137" s="17">
        <v>-0.98130209999999995</v>
      </c>
      <c r="AL1137" s="17">
        <v>7.5745999999999999E-3</v>
      </c>
      <c r="AM1137" s="17">
        <v>-0.24367079999999999</v>
      </c>
      <c r="AN1137" s="17">
        <v>-0.2638412</v>
      </c>
      <c r="AO1137" s="17">
        <v>-0.39357110000000001</v>
      </c>
      <c r="AP1137" s="17">
        <v>-0.68223909999999999</v>
      </c>
      <c r="AQ1137" s="17">
        <v>-0.80499699999999996</v>
      </c>
      <c r="AR1137" s="17">
        <v>-0.6162744</v>
      </c>
      <c r="AS1137" s="17">
        <v>-0.49534060000000002</v>
      </c>
      <c r="AT1137" s="17">
        <v>-0.99510220000000005</v>
      </c>
      <c r="AU1137" s="17">
        <v>-0.59485290000000002</v>
      </c>
      <c r="AV1137" s="17">
        <v>-7.4764700000000003E-2</v>
      </c>
      <c r="AW1137" s="17">
        <v>0.1664108</v>
      </c>
      <c r="AX1137" s="17">
        <v>0.23703640000000001</v>
      </c>
      <c r="AY1137" s="17">
        <v>-8.3115599999999998E-2</v>
      </c>
      <c r="AZ1137" s="17">
        <v>-0.50406879999999998</v>
      </c>
      <c r="BA1137" s="17">
        <v>-0.80931560000000002</v>
      </c>
      <c r="BB1137" s="17">
        <v>-0.79743430000000004</v>
      </c>
      <c r="BC1137" s="17">
        <v>-1.4166840000000001</v>
      </c>
      <c r="BD1137" s="17">
        <v>-1.518438</v>
      </c>
      <c r="BE1137" s="17">
        <v>-1.718145</v>
      </c>
      <c r="BF1137" s="17">
        <v>-1.9059619999999999</v>
      </c>
      <c r="BG1137" s="17">
        <v>-1.763517</v>
      </c>
      <c r="BH1137" s="17">
        <v>-1.3324579999999999</v>
      </c>
      <c r="BI1137" s="17">
        <v>-0.61387999999999998</v>
      </c>
      <c r="BJ1137" s="17">
        <v>0.45616630000000002</v>
      </c>
      <c r="BK1137" s="17">
        <v>0.14859149999999999</v>
      </c>
      <c r="BL1137" s="17">
        <v>6.1909100000000002E-2</v>
      </c>
      <c r="BM1137" s="17">
        <v>-4.93163E-2</v>
      </c>
      <c r="BN1137" s="17">
        <v>-0.30133929999999998</v>
      </c>
      <c r="BO1137" s="17">
        <v>-0.42386980000000002</v>
      </c>
      <c r="BP1137" s="17">
        <v>-0.20429030000000001</v>
      </c>
      <c r="BQ1137" s="17">
        <v>-9.9526799999999999E-2</v>
      </c>
      <c r="BR1137" s="17">
        <v>-0.52650680000000005</v>
      </c>
      <c r="BS1137" s="17">
        <v>-0.17840320000000001</v>
      </c>
      <c r="BT1137" s="17">
        <v>0.27810600000000002</v>
      </c>
      <c r="BU1137" s="17">
        <v>0.46566190000000002</v>
      </c>
      <c r="BV1137" s="17">
        <v>0.53561009999999998</v>
      </c>
      <c r="BW1137" s="17">
        <v>0.26558290000000001</v>
      </c>
      <c r="BX1137" s="17">
        <v>-0.13272809999999999</v>
      </c>
      <c r="BY1137" s="17">
        <v>-0.44388909999999998</v>
      </c>
      <c r="BZ1137" s="17">
        <v>-0.43002370000000001</v>
      </c>
      <c r="CA1137" s="17">
        <v>-0.99801470000000003</v>
      </c>
      <c r="CB1137" s="17">
        <v>-1.173716</v>
      </c>
      <c r="CC1137" s="17">
        <v>-1.4121049999999999</v>
      </c>
      <c r="CD1137" s="17">
        <v>-1.5157259999999999</v>
      </c>
      <c r="CE1137" s="17">
        <v>-1.3689169999999999</v>
      </c>
      <c r="CF1137" s="17">
        <v>-1.0319149999999999</v>
      </c>
      <c r="CG1137" s="17">
        <v>-0.35940450000000002</v>
      </c>
      <c r="CH1137" s="17">
        <v>0.76685950000000003</v>
      </c>
      <c r="CI1137" s="17">
        <v>0.42027130000000001</v>
      </c>
      <c r="CJ1137" s="17">
        <v>0.28752280000000002</v>
      </c>
      <c r="CK1137" s="17">
        <v>0.18911359999999999</v>
      </c>
      <c r="CL1137" s="17">
        <v>-3.7529300000000002E-2</v>
      </c>
      <c r="CM1137" s="17">
        <v>-0.1599024</v>
      </c>
      <c r="CN1137" s="17">
        <v>8.1048599999999998E-2</v>
      </c>
      <c r="CO1137" s="17">
        <v>0.17461270000000001</v>
      </c>
      <c r="CP1137" s="17">
        <v>-0.201959</v>
      </c>
      <c r="CQ1137" s="17">
        <v>0.1100286</v>
      </c>
      <c r="CR1137" s="17">
        <v>0.52250319999999995</v>
      </c>
      <c r="CS1137" s="17">
        <v>0.67292229999999997</v>
      </c>
      <c r="CT1137" s="17">
        <v>0.74240119999999998</v>
      </c>
      <c r="CU1137" s="17">
        <v>0.50709029999999999</v>
      </c>
      <c r="CV1137" s="17">
        <v>0.1244613</v>
      </c>
      <c r="CW1137" s="17">
        <v>-0.19079589999999999</v>
      </c>
      <c r="CX1137" s="17">
        <v>-0.1755562</v>
      </c>
      <c r="CY1137" s="17">
        <v>-0.57934569999999996</v>
      </c>
      <c r="CZ1137" s="17">
        <v>-0.82899369999999994</v>
      </c>
      <c r="DA1137" s="17">
        <v>-1.106066</v>
      </c>
      <c r="DB1137" s="17">
        <v>-1.125491</v>
      </c>
      <c r="DC1137" s="17">
        <v>-0.97431559999999995</v>
      </c>
      <c r="DD1137" s="17">
        <v>-0.73137209999999997</v>
      </c>
      <c r="DE1137" s="17">
        <v>-0.1049291</v>
      </c>
      <c r="DF1137" s="17">
        <v>1.077553</v>
      </c>
      <c r="DG1137" s="17">
        <v>0.69195099999999998</v>
      </c>
      <c r="DH1137" s="17">
        <v>0.5131365</v>
      </c>
      <c r="DI1137" s="17">
        <v>0.42754350000000002</v>
      </c>
      <c r="DJ1137" s="17">
        <v>0.2262807</v>
      </c>
      <c r="DK1137" s="17">
        <v>0.10406509999999999</v>
      </c>
      <c r="DL1137" s="17">
        <v>0.36638749999999998</v>
      </c>
      <c r="DM1137" s="17">
        <v>0.44875209999999999</v>
      </c>
      <c r="DN1137" s="17">
        <v>0.1225888</v>
      </c>
      <c r="DO1137" s="17">
        <v>0.39846039999999999</v>
      </c>
      <c r="DP1137" s="17">
        <v>0.76690029999999998</v>
      </c>
      <c r="DQ1137" s="17">
        <v>0.88018260000000004</v>
      </c>
      <c r="DR1137" s="17">
        <v>0.94919240000000005</v>
      </c>
      <c r="DS1137" s="17">
        <v>0.74859790000000004</v>
      </c>
      <c r="DT1137" s="17">
        <v>0.38165070000000001</v>
      </c>
      <c r="DU1137" s="17">
        <v>6.2297400000000003E-2</v>
      </c>
      <c r="DV1137" s="17">
        <v>7.8911300000000004E-2</v>
      </c>
      <c r="DW1137" s="17">
        <v>2.5145799999999999E-2</v>
      </c>
      <c r="DX1137" s="17">
        <v>-0.3312698</v>
      </c>
      <c r="DY1137" s="17">
        <v>-0.66419289999999997</v>
      </c>
      <c r="DZ1137" s="17">
        <v>-0.56205260000000001</v>
      </c>
      <c r="EA1137" s="17">
        <v>-0.4045745</v>
      </c>
      <c r="EB1137" s="17">
        <v>-0.29743609999999998</v>
      </c>
      <c r="EC1137" s="17">
        <v>0.26249299999999998</v>
      </c>
      <c r="ED1137" s="17">
        <v>1.5261450000000001</v>
      </c>
      <c r="EE1137" s="17">
        <v>1.0842130000000001</v>
      </c>
      <c r="EF1137" s="17">
        <v>0.83888689999999999</v>
      </c>
      <c r="EG1137" s="17">
        <v>0.77179830000000005</v>
      </c>
      <c r="EH1137" s="17">
        <v>0.60718050000000001</v>
      </c>
      <c r="EI1137" s="17">
        <v>0.48519210000000002</v>
      </c>
      <c r="EJ1137" s="17">
        <v>0.77837160000000005</v>
      </c>
      <c r="EK1137" s="17">
        <v>0.84456600000000004</v>
      </c>
      <c r="EL1137" s="17">
        <v>0.5911843</v>
      </c>
      <c r="EM1137" s="17">
        <v>0.81491000000000002</v>
      </c>
      <c r="EN1137" s="17">
        <v>1.1197710000000001</v>
      </c>
      <c r="EO1137" s="17">
        <v>1.1794340000000001</v>
      </c>
      <c r="EP1137" s="17">
        <v>1.2477659999999999</v>
      </c>
      <c r="EQ1137" s="17">
        <v>1.097296</v>
      </c>
      <c r="ER1137" s="17">
        <v>0.75299139999999998</v>
      </c>
      <c r="ES1137" s="17">
        <v>0.42772389999999999</v>
      </c>
      <c r="ET1137" s="17">
        <v>0.446322</v>
      </c>
      <c r="EU1137" s="17">
        <v>53.914450000000002</v>
      </c>
      <c r="EV1137" s="17">
        <v>53.313769999999998</v>
      </c>
      <c r="EW1137" s="17">
        <v>52.543460000000003</v>
      </c>
      <c r="EX1137" s="17">
        <v>51.804679999999998</v>
      </c>
      <c r="EY1137" s="17">
        <v>51.260759999999998</v>
      </c>
      <c r="EZ1137" s="17">
        <v>50.811430000000001</v>
      </c>
      <c r="FA1137" s="17">
        <v>50.453029999999998</v>
      </c>
      <c r="FB1137" s="17">
        <v>50.990659999999998</v>
      </c>
      <c r="FC1137" s="17">
        <v>54.902520000000003</v>
      </c>
      <c r="FD1137" s="17">
        <v>59.434089999999998</v>
      </c>
      <c r="FE1137" s="17">
        <v>63.725369999999998</v>
      </c>
      <c r="FF1137" s="17">
        <v>66.455399999999997</v>
      </c>
      <c r="FG1137" s="17">
        <v>67.636579999999995</v>
      </c>
      <c r="FH1137" s="17">
        <v>68.400899999999993</v>
      </c>
      <c r="FI1137" s="17">
        <v>68.551050000000004</v>
      </c>
      <c r="FJ1137" s="17">
        <v>68.100149999999999</v>
      </c>
      <c r="FK1137" s="17">
        <v>67.028700000000001</v>
      </c>
      <c r="FL1137" s="17">
        <v>65.758589999999998</v>
      </c>
      <c r="FM1137" s="17">
        <v>63.766689999999997</v>
      </c>
      <c r="FN1137" s="17">
        <v>61.487050000000004</v>
      </c>
      <c r="FO1137" s="17">
        <v>59.384059999999998</v>
      </c>
      <c r="FP1137" s="17">
        <v>57.956569999999999</v>
      </c>
      <c r="FQ1137" s="17">
        <v>56.680759999999999</v>
      </c>
      <c r="FR1137" s="17">
        <v>55.572710000000001</v>
      </c>
      <c r="FS1137" s="17">
        <v>7.3467750000000001</v>
      </c>
      <c r="FT1137" s="17">
        <v>0.32317269999999998</v>
      </c>
      <c r="FU1137" s="17">
        <v>0.36016860000000001</v>
      </c>
      <c r="FW1137" s="17"/>
    </row>
    <row r="1138" spans="1:179" x14ac:dyDescent="0.25">
      <c r="A1138" t="s">
        <v>226</v>
      </c>
      <c r="B1138" t="s">
        <v>0</v>
      </c>
      <c r="C1138" t="s">
        <v>261</v>
      </c>
      <c r="D1138" t="s">
        <v>238</v>
      </c>
      <c r="E1138" t="s">
        <v>221</v>
      </c>
      <c r="F1138" s="17">
        <v>9967</v>
      </c>
      <c r="G1138" s="17">
        <v>5.5648369999999998</v>
      </c>
      <c r="H1138" s="17">
        <v>5.0985649999999998</v>
      </c>
      <c r="I1138" s="17">
        <v>4.8466950000000004</v>
      </c>
      <c r="J1138" s="17">
        <v>4.613391</v>
      </c>
      <c r="K1138" s="17">
        <v>4.8996329999999997</v>
      </c>
      <c r="L1138" s="17">
        <v>5.673</v>
      </c>
      <c r="M1138" s="17">
        <v>6.3949930000000004</v>
      </c>
      <c r="N1138" s="17">
        <v>5.7018250000000004</v>
      </c>
      <c r="O1138" s="17">
        <v>3.2898200000000002</v>
      </c>
      <c r="P1138" s="17">
        <v>0.6538467</v>
      </c>
      <c r="Q1138" s="17">
        <v>-1.556343</v>
      </c>
      <c r="R1138" s="17">
        <v>-3.3115700000000001</v>
      </c>
      <c r="S1138" s="17">
        <v>-4.2099159999999998</v>
      </c>
      <c r="T1138" s="17">
        <v>-4.0842900000000002</v>
      </c>
      <c r="U1138" s="17">
        <v>-3.2160190000000002</v>
      </c>
      <c r="V1138" s="17">
        <v>-0.68776510000000002</v>
      </c>
      <c r="W1138" s="17">
        <v>2.1189640000000001</v>
      </c>
      <c r="X1138" s="17">
        <v>5.501881</v>
      </c>
      <c r="Y1138" s="17">
        <v>7.8355449999999998</v>
      </c>
      <c r="Z1138" s="17">
        <v>8.6987249999999996</v>
      </c>
      <c r="AA1138" s="17">
        <v>8.6141319999999997</v>
      </c>
      <c r="AB1138" s="17">
        <v>7.6686870000000003</v>
      </c>
      <c r="AC1138" s="17">
        <v>6.8188060000000004</v>
      </c>
      <c r="AD1138" s="17">
        <v>6.1990109999999996</v>
      </c>
      <c r="AE1138" s="17">
        <v>-1.5416510000000001</v>
      </c>
      <c r="AF1138" s="17">
        <v>-1.853607</v>
      </c>
      <c r="AG1138" s="17">
        <v>-1.5649059999999999</v>
      </c>
      <c r="AH1138" s="17">
        <v>-1.4516340000000001</v>
      </c>
      <c r="AI1138" s="17">
        <v>-1.1609449999999999</v>
      </c>
      <c r="AJ1138" s="17">
        <v>-0.85291660000000002</v>
      </c>
      <c r="AK1138" s="17">
        <v>-0.70347930000000003</v>
      </c>
      <c r="AL1138" s="17">
        <v>-0.63081279999999995</v>
      </c>
      <c r="AM1138" s="17">
        <v>-0.50103960000000003</v>
      </c>
      <c r="AN1138" s="17">
        <v>-0.31002980000000002</v>
      </c>
      <c r="AO1138" s="17">
        <v>-0.31012079999999997</v>
      </c>
      <c r="AP1138" s="17">
        <v>-0.42019780000000001</v>
      </c>
      <c r="AQ1138" s="17">
        <v>-0.63023439999999997</v>
      </c>
      <c r="AR1138" s="17">
        <v>-0.5220146</v>
      </c>
      <c r="AS1138" s="17">
        <v>-0.52681310000000003</v>
      </c>
      <c r="AT1138" s="17">
        <v>-0.29463010000000001</v>
      </c>
      <c r="AU1138" s="17">
        <v>-0.3915363</v>
      </c>
      <c r="AV1138" s="17">
        <v>-0.5727314</v>
      </c>
      <c r="AW1138" s="17">
        <v>-0.74310050000000005</v>
      </c>
      <c r="AX1138" s="17">
        <v>-0.68467370000000005</v>
      </c>
      <c r="AY1138" s="17">
        <v>-0.62266600000000005</v>
      </c>
      <c r="AZ1138" s="17">
        <v>-1.1988920000000001</v>
      </c>
      <c r="BA1138" s="17">
        <v>-1.2990569999999999</v>
      </c>
      <c r="BB1138" s="17">
        <v>-0.84873489999999996</v>
      </c>
      <c r="BC1138" s="17">
        <v>-0.96808919999999998</v>
      </c>
      <c r="BD1138" s="17">
        <v>-1.1917</v>
      </c>
      <c r="BE1138" s="17">
        <v>-1.0352619999999999</v>
      </c>
      <c r="BF1138" s="17">
        <v>-1.030745</v>
      </c>
      <c r="BG1138" s="17">
        <v>-0.76147379999999998</v>
      </c>
      <c r="BH1138" s="17">
        <v>-0.43112600000000001</v>
      </c>
      <c r="BI1138" s="17">
        <v>-0.41379310000000002</v>
      </c>
      <c r="BJ1138" s="17">
        <v>-0.35652410000000001</v>
      </c>
      <c r="BK1138" s="17">
        <v>-0.13443859999999999</v>
      </c>
      <c r="BL1138" s="17">
        <v>0.1912085</v>
      </c>
      <c r="BM1138" s="17">
        <v>0.26124999999999998</v>
      </c>
      <c r="BN1138" s="17">
        <v>9.2724000000000001E-3</v>
      </c>
      <c r="BO1138" s="17">
        <v>-0.25115910000000002</v>
      </c>
      <c r="BP1138" s="17">
        <v>-0.19749610000000001</v>
      </c>
      <c r="BQ1138" s="17">
        <v>-0.21343889999999999</v>
      </c>
      <c r="BR1138" s="17">
        <v>0.12149980000000001</v>
      </c>
      <c r="BS1138" s="17">
        <v>-1.47256E-2</v>
      </c>
      <c r="BT1138" s="17">
        <v>-0.17590069999999999</v>
      </c>
      <c r="BU1138" s="17">
        <v>-0.342777</v>
      </c>
      <c r="BV1138" s="17">
        <v>-0.28227360000000001</v>
      </c>
      <c r="BW1138" s="17">
        <v>-0.22171569999999999</v>
      </c>
      <c r="BX1138" s="17">
        <v>-0.75552989999999998</v>
      </c>
      <c r="BY1138" s="17">
        <v>-0.80277520000000002</v>
      </c>
      <c r="BZ1138" s="17">
        <v>-0.44155899999999998</v>
      </c>
      <c r="CA1138" s="17">
        <v>-0.57084199999999996</v>
      </c>
      <c r="CB1138" s="17">
        <v>-0.73326619999999998</v>
      </c>
      <c r="CC1138" s="17">
        <v>-0.66843209999999997</v>
      </c>
      <c r="CD1138" s="17">
        <v>-0.73923899999999998</v>
      </c>
      <c r="CE1138" s="17">
        <v>-0.48480119999999999</v>
      </c>
      <c r="CF1138" s="17">
        <v>-0.13899510000000001</v>
      </c>
      <c r="CG1138" s="17">
        <v>-0.21315729999999999</v>
      </c>
      <c r="CH1138" s="17">
        <v>-0.1665526</v>
      </c>
      <c r="CI1138" s="17">
        <v>0.1194682</v>
      </c>
      <c r="CJ1138" s="17">
        <v>0.53836459999999997</v>
      </c>
      <c r="CK1138" s="17">
        <v>0.65697970000000006</v>
      </c>
      <c r="CL1138" s="17">
        <v>0.3067223</v>
      </c>
      <c r="CM1138" s="17">
        <v>1.13873E-2</v>
      </c>
      <c r="CN1138" s="17">
        <v>2.7264400000000001E-2</v>
      </c>
      <c r="CO1138" s="17">
        <v>3.6032E-3</v>
      </c>
      <c r="CP1138" s="17">
        <v>0.40971000000000002</v>
      </c>
      <c r="CQ1138" s="17">
        <v>0.24625230000000001</v>
      </c>
      <c r="CR1138" s="17">
        <v>9.8943000000000003E-2</v>
      </c>
      <c r="CS1138" s="17">
        <v>-6.5514100000000006E-2</v>
      </c>
      <c r="CT1138" s="17">
        <v>-3.5726E-3</v>
      </c>
      <c r="CU1138" s="17">
        <v>5.5981299999999998E-2</v>
      </c>
      <c r="CV1138" s="17">
        <v>-0.44845839999999998</v>
      </c>
      <c r="CW1138" s="17">
        <v>-0.45905170000000001</v>
      </c>
      <c r="CX1138" s="17">
        <v>-0.15955030000000001</v>
      </c>
      <c r="CY1138" s="17">
        <v>-0.1735949</v>
      </c>
      <c r="CZ1138" s="17">
        <v>-0.27483190000000002</v>
      </c>
      <c r="DA1138" s="17">
        <v>-0.30160239999999999</v>
      </c>
      <c r="DB1138" s="17">
        <v>-0.44773259999999998</v>
      </c>
      <c r="DC1138" s="17">
        <v>-0.2081287</v>
      </c>
      <c r="DD1138" s="17">
        <v>0.15313579999999999</v>
      </c>
      <c r="DE1138" s="17">
        <v>-1.25214E-2</v>
      </c>
      <c r="DF1138" s="17">
        <v>2.3418999999999999E-2</v>
      </c>
      <c r="DG1138" s="17">
        <v>0.37337500000000001</v>
      </c>
      <c r="DH1138" s="17">
        <v>0.8855208</v>
      </c>
      <c r="DI1138" s="17">
        <v>1.0527089999999999</v>
      </c>
      <c r="DJ1138" s="17">
        <v>0.60417209999999999</v>
      </c>
      <c r="DK1138" s="17">
        <v>0.2739336</v>
      </c>
      <c r="DL1138" s="17">
        <v>0.2520249</v>
      </c>
      <c r="DM1138" s="17">
        <v>0.22064529999999999</v>
      </c>
      <c r="DN1138" s="17">
        <v>0.69792030000000005</v>
      </c>
      <c r="DO1138" s="17">
        <v>0.50723030000000002</v>
      </c>
      <c r="DP1138" s="17">
        <v>0.37378670000000003</v>
      </c>
      <c r="DQ1138" s="17">
        <v>0.21174879999999999</v>
      </c>
      <c r="DR1138" s="17">
        <v>0.2751285</v>
      </c>
      <c r="DS1138" s="17">
        <v>0.33367829999999998</v>
      </c>
      <c r="DT1138" s="17">
        <v>-0.14138690000000001</v>
      </c>
      <c r="DU1138" s="17">
        <v>-0.11532829999999999</v>
      </c>
      <c r="DV1138" s="17">
        <v>0.1224584</v>
      </c>
      <c r="DW1138" s="17">
        <v>0.39996690000000001</v>
      </c>
      <c r="DX1138" s="17">
        <v>0.38707439999999999</v>
      </c>
      <c r="DY1138" s="17">
        <v>0.22804140000000001</v>
      </c>
      <c r="DZ1138" s="17">
        <v>-2.6843700000000002E-2</v>
      </c>
      <c r="EA1138" s="17">
        <v>0.1913425</v>
      </c>
      <c r="EB1138" s="17">
        <v>0.5749263</v>
      </c>
      <c r="EC1138" s="17">
        <v>0.27716479999999999</v>
      </c>
      <c r="ED1138" s="17">
        <v>0.29770770000000002</v>
      </c>
      <c r="EE1138" s="17">
        <v>0.73997599999999997</v>
      </c>
      <c r="EF1138" s="17">
        <v>1.3867590000000001</v>
      </c>
      <c r="EG1138" s="17">
        <v>1.62408</v>
      </c>
      <c r="EH1138" s="17">
        <v>1.0336419999999999</v>
      </c>
      <c r="EI1138" s="17">
        <v>0.6530089</v>
      </c>
      <c r="EJ1138" s="17">
        <v>0.57654349999999999</v>
      </c>
      <c r="EK1138" s="17">
        <v>0.53401960000000004</v>
      </c>
      <c r="EL1138" s="17">
        <v>1.11405</v>
      </c>
      <c r="EM1138" s="17">
        <v>0.88404099999999997</v>
      </c>
      <c r="EN1138" s="17">
        <v>0.77061740000000001</v>
      </c>
      <c r="EO1138" s="17">
        <v>0.61207230000000001</v>
      </c>
      <c r="EP1138" s="17">
        <v>0.67752860000000004</v>
      </c>
      <c r="EQ1138" s="17">
        <v>0.73462859999999996</v>
      </c>
      <c r="ER1138" s="17">
        <v>0.30197560000000001</v>
      </c>
      <c r="ES1138" s="17">
        <v>0.38095380000000001</v>
      </c>
      <c r="ET1138" s="17">
        <v>0.5296341</v>
      </c>
      <c r="EU1138" s="17">
        <v>51.687040000000003</v>
      </c>
      <c r="EV1138" s="17">
        <v>51.087670000000003</v>
      </c>
      <c r="EW1138" s="17">
        <v>50.174230000000001</v>
      </c>
      <c r="EX1138" s="17">
        <v>49.686459999999997</v>
      </c>
      <c r="EY1138" s="17">
        <v>49.045819999999999</v>
      </c>
      <c r="EZ1138" s="17">
        <v>48.700870000000002</v>
      </c>
      <c r="FA1138" s="17">
        <v>48.260010000000001</v>
      </c>
      <c r="FB1138" s="17">
        <v>48.6706</v>
      </c>
      <c r="FC1138" s="17">
        <v>53.276980000000002</v>
      </c>
      <c r="FD1138" s="17">
        <v>58.385860000000001</v>
      </c>
      <c r="FE1138" s="17">
        <v>63.22334</v>
      </c>
      <c r="FF1138" s="17">
        <v>66.855909999999994</v>
      </c>
      <c r="FG1138" s="17">
        <v>68.662199999999999</v>
      </c>
      <c r="FH1138" s="17">
        <v>69.944360000000003</v>
      </c>
      <c r="FI1138" s="17">
        <v>70.186530000000005</v>
      </c>
      <c r="FJ1138" s="17">
        <v>69.689239999999998</v>
      </c>
      <c r="FK1138" s="17">
        <v>68.404390000000006</v>
      </c>
      <c r="FL1138" s="17">
        <v>66.663579999999996</v>
      </c>
      <c r="FM1138" s="17">
        <v>64.040989999999994</v>
      </c>
      <c r="FN1138" s="17">
        <v>60.977440000000001</v>
      </c>
      <c r="FO1138" s="17">
        <v>58.22983</v>
      </c>
      <c r="FP1138" s="17">
        <v>56.549799999999998</v>
      </c>
      <c r="FQ1138" s="17">
        <v>54.915300000000002</v>
      </c>
      <c r="FR1138" s="17">
        <v>53.681899999999999</v>
      </c>
      <c r="FS1138" s="17">
        <v>7.6393440000000004</v>
      </c>
      <c r="FT1138" s="17">
        <v>0.36276140000000001</v>
      </c>
      <c r="FU1138" s="17">
        <v>0.44139430000000002</v>
      </c>
      <c r="FW1138" s="17"/>
    </row>
    <row r="1139" spans="1:179" x14ac:dyDescent="0.25">
      <c r="A1139" t="s">
        <v>226</v>
      </c>
      <c r="B1139" t="s">
        <v>0</v>
      </c>
      <c r="C1139" t="s">
        <v>261</v>
      </c>
      <c r="D1139" t="s">
        <v>250</v>
      </c>
      <c r="E1139" t="s">
        <v>219</v>
      </c>
      <c r="F1139" s="17">
        <v>24718</v>
      </c>
      <c r="G1139" s="17">
        <v>10.926030000000001</v>
      </c>
      <c r="H1139" s="17">
        <v>8.5947180000000003</v>
      </c>
      <c r="I1139" s="17">
        <v>7.2439359999999997</v>
      </c>
      <c r="J1139" s="17">
        <v>8.4342279999999992</v>
      </c>
      <c r="K1139" s="17">
        <v>8.5696139999999996</v>
      </c>
      <c r="L1139" s="17">
        <v>10.4956</v>
      </c>
      <c r="M1139" s="17">
        <v>12.34559</v>
      </c>
      <c r="N1139" s="17">
        <v>13.048780000000001</v>
      </c>
      <c r="O1139" s="17">
        <v>9.2621389999999995</v>
      </c>
      <c r="P1139" s="17">
        <v>5.0908110000000004</v>
      </c>
      <c r="Q1139" s="17">
        <v>-0.52468009999999998</v>
      </c>
      <c r="R1139" s="17">
        <v>-5.735773</v>
      </c>
      <c r="S1139" s="17">
        <v>-7.7505269999999999</v>
      </c>
      <c r="T1139" s="17">
        <v>-6.4908099999999997</v>
      </c>
      <c r="U1139" s="17">
        <v>-5.5550800000000002</v>
      </c>
      <c r="V1139" s="17">
        <v>0.10995480000000001</v>
      </c>
      <c r="W1139" s="17">
        <v>5.10358</v>
      </c>
      <c r="X1139" s="17">
        <v>13.974880000000001</v>
      </c>
      <c r="Y1139" s="17">
        <v>18.06305</v>
      </c>
      <c r="Z1139" s="17">
        <v>22.405550000000002</v>
      </c>
      <c r="AA1139" s="17">
        <v>20.79307</v>
      </c>
      <c r="AB1139" s="17">
        <v>18.584160000000001</v>
      </c>
      <c r="AC1139" s="17">
        <v>17.700900000000001</v>
      </c>
      <c r="AD1139" s="17">
        <v>14.6548</v>
      </c>
      <c r="AE1139" s="17">
        <v>-5.4265119999999998</v>
      </c>
      <c r="AF1139" s="17">
        <v>-7.7211179999999997</v>
      </c>
      <c r="AG1139" s="17">
        <v>-8.0699640000000006</v>
      </c>
      <c r="AH1139" s="17">
        <v>-4.9890759999999998</v>
      </c>
      <c r="AI1139" s="17">
        <v>-4.3478000000000003</v>
      </c>
      <c r="AJ1139" s="17">
        <v>-2.7000989999999998</v>
      </c>
      <c r="AK1139" s="17">
        <v>-2.0830229999999998</v>
      </c>
      <c r="AL1139" s="17">
        <v>-1.511415</v>
      </c>
      <c r="AM1139" s="17">
        <v>-0.80743830000000005</v>
      </c>
      <c r="AN1139" s="17">
        <v>0.37627929999999998</v>
      </c>
      <c r="AO1139" s="17">
        <v>-1.224458</v>
      </c>
      <c r="AP1139" s="17">
        <v>-3.4842719999999998</v>
      </c>
      <c r="AQ1139" s="17">
        <v>-4.0756610000000002</v>
      </c>
      <c r="AR1139" s="17">
        <v>-2.996829</v>
      </c>
      <c r="AS1139" s="17">
        <v>-3.6845490000000001</v>
      </c>
      <c r="AT1139" s="17">
        <v>-2.1434709999999999</v>
      </c>
      <c r="AU1139" s="17">
        <v>-3.0709010000000001</v>
      </c>
      <c r="AV1139" s="17">
        <v>-1.6337379999999999</v>
      </c>
      <c r="AW1139" s="17">
        <v>-2.9114589999999998</v>
      </c>
      <c r="AX1139" s="17">
        <v>-1.109381</v>
      </c>
      <c r="AY1139" s="17">
        <v>-2.271722</v>
      </c>
      <c r="AZ1139" s="17">
        <v>-3.5698409999999998</v>
      </c>
      <c r="BA1139" s="17">
        <v>-1.944277</v>
      </c>
      <c r="BB1139" s="17">
        <v>-2.1241189999999999</v>
      </c>
      <c r="BC1139" s="17">
        <v>-3.6250179999999999</v>
      </c>
      <c r="BD1139" s="17">
        <v>-5.4448439999999998</v>
      </c>
      <c r="BE1139" s="17">
        <v>-5.9230280000000004</v>
      </c>
      <c r="BF1139" s="17">
        <v>-3.6510099999999999</v>
      </c>
      <c r="BG1139" s="17">
        <v>-3.2212700000000001</v>
      </c>
      <c r="BH1139" s="17">
        <v>-1.703076</v>
      </c>
      <c r="BI1139" s="17">
        <v>-1.361226</v>
      </c>
      <c r="BJ1139" s="17">
        <v>-0.49595020000000001</v>
      </c>
      <c r="BK1139" s="17">
        <v>0.31918649999999998</v>
      </c>
      <c r="BL1139" s="17">
        <v>1.7679689999999999</v>
      </c>
      <c r="BM1139" s="17">
        <v>0.66183219999999998</v>
      </c>
      <c r="BN1139" s="17">
        <v>-1.5065200000000001</v>
      </c>
      <c r="BO1139" s="17">
        <v>-2.1512009999999999</v>
      </c>
      <c r="BP1139" s="17">
        <v>-1.0447040000000001</v>
      </c>
      <c r="BQ1139" s="17">
        <v>-1.8546009999999999</v>
      </c>
      <c r="BR1139" s="17">
        <v>-5.5909599999999997E-2</v>
      </c>
      <c r="BS1139" s="17">
        <v>-0.85117880000000001</v>
      </c>
      <c r="BT1139" s="17">
        <v>0.55229039999999996</v>
      </c>
      <c r="BU1139" s="17">
        <v>-1.0061819999999999</v>
      </c>
      <c r="BV1139" s="17">
        <v>0.74665700000000002</v>
      </c>
      <c r="BW1139" s="17">
        <v>-0.6709273</v>
      </c>
      <c r="BX1139" s="17">
        <v>-1.933387</v>
      </c>
      <c r="BY1139" s="17">
        <v>-0.45502379999999998</v>
      </c>
      <c r="BZ1139" s="17">
        <v>-0.85599340000000002</v>
      </c>
      <c r="CA1139" s="17">
        <v>-2.37731</v>
      </c>
      <c r="CB1139" s="17">
        <v>-3.868303</v>
      </c>
      <c r="CC1139" s="17">
        <v>-4.4360660000000003</v>
      </c>
      <c r="CD1139" s="17">
        <v>-2.7242690000000001</v>
      </c>
      <c r="CE1139" s="17">
        <v>-2.4410379999999998</v>
      </c>
      <c r="CF1139" s="17">
        <v>-1.0125409999999999</v>
      </c>
      <c r="CG1139" s="17">
        <v>-0.8613113</v>
      </c>
      <c r="CH1139" s="17">
        <v>0.20735780000000001</v>
      </c>
      <c r="CI1139" s="17">
        <v>1.099483</v>
      </c>
      <c r="CJ1139" s="17">
        <v>2.731849</v>
      </c>
      <c r="CK1139" s="17">
        <v>1.9682710000000001</v>
      </c>
      <c r="CL1139" s="17">
        <v>-0.13673589999999999</v>
      </c>
      <c r="CM1139" s="17">
        <v>-0.81832550000000004</v>
      </c>
      <c r="CN1139" s="17">
        <v>0.30733100000000002</v>
      </c>
      <c r="CO1139" s="17">
        <v>-0.58718539999999997</v>
      </c>
      <c r="CP1139" s="17">
        <v>1.389929</v>
      </c>
      <c r="CQ1139" s="17">
        <v>0.68619390000000002</v>
      </c>
      <c r="CR1139" s="17">
        <v>2.0663269999999998</v>
      </c>
      <c r="CS1139" s="17">
        <v>0.3134072</v>
      </c>
      <c r="CT1139" s="17">
        <v>2.0321440000000002</v>
      </c>
      <c r="CU1139" s="17">
        <v>0.4377779</v>
      </c>
      <c r="CV1139" s="17">
        <v>-0.79998329999999995</v>
      </c>
      <c r="CW1139" s="17">
        <v>0.57642870000000002</v>
      </c>
      <c r="CX1139" s="17">
        <v>2.2306599999999999E-2</v>
      </c>
      <c r="CY1139" s="17">
        <v>-1.1296010000000001</v>
      </c>
      <c r="CZ1139" s="17">
        <v>-2.291763</v>
      </c>
      <c r="DA1139" s="17">
        <v>-2.9491040000000002</v>
      </c>
      <c r="DB1139" s="17">
        <v>-1.797528</v>
      </c>
      <c r="DC1139" s="17">
        <v>-1.660806</v>
      </c>
      <c r="DD1139" s="17">
        <v>-0.32200600000000001</v>
      </c>
      <c r="DE1139" s="17">
        <v>-0.36139680000000002</v>
      </c>
      <c r="DF1139" s="17">
        <v>0.91066570000000002</v>
      </c>
      <c r="DG1139" s="17">
        <v>1.87978</v>
      </c>
      <c r="DH1139" s="17">
        <v>3.695729</v>
      </c>
      <c r="DI1139" s="17">
        <v>3.2747099999999998</v>
      </c>
      <c r="DJ1139" s="17">
        <v>1.2330490000000001</v>
      </c>
      <c r="DK1139" s="17">
        <v>0.5145499</v>
      </c>
      <c r="DL1139" s="17">
        <v>1.6593659999999999</v>
      </c>
      <c r="DM1139" s="17">
        <v>0.68023049999999996</v>
      </c>
      <c r="DN1139" s="17">
        <v>2.8357679999999998</v>
      </c>
      <c r="DO1139" s="17">
        <v>2.2235670000000001</v>
      </c>
      <c r="DP1139" s="17">
        <v>3.5803639999999999</v>
      </c>
      <c r="DQ1139" s="17">
        <v>1.6329959999999999</v>
      </c>
      <c r="DR1139" s="17">
        <v>3.3176299999999999</v>
      </c>
      <c r="DS1139" s="17">
        <v>1.5464830000000001</v>
      </c>
      <c r="DT1139" s="17">
        <v>0.33341999999999999</v>
      </c>
      <c r="DU1139" s="17">
        <v>1.6078809999999999</v>
      </c>
      <c r="DV1139" s="17">
        <v>0.90060660000000003</v>
      </c>
      <c r="DW1139" s="17">
        <v>0.67189209999999999</v>
      </c>
      <c r="DX1139" s="17">
        <v>-1.5488099999999999E-2</v>
      </c>
      <c r="DY1139" s="17">
        <v>-0.80216770000000004</v>
      </c>
      <c r="DZ1139" s="17">
        <v>-0.45946209999999998</v>
      </c>
      <c r="EA1139" s="17">
        <v>-0.53427550000000001</v>
      </c>
      <c r="EB1139" s="17">
        <v>0.67501710000000004</v>
      </c>
      <c r="EC1139" s="17">
        <v>0.36040050000000001</v>
      </c>
      <c r="ED1139" s="17">
        <v>1.926131</v>
      </c>
      <c r="EE1139" s="17">
        <v>3.006405</v>
      </c>
      <c r="EF1139" s="17">
        <v>5.0874189999999997</v>
      </c>
      <c r="EG1139" s="17">
        <v>5.1609999999999996</v>
      </c>
      <c r="EH1139" s="17">
        <v>3.2107999999999999</v>
      </c>
      <c r="EI1139" s="17">
        <v>2.4390100000000001</v>
      </c>
      <c r="EJ1139" s="17">
        <v>3.611491</v>
      </c>
      <c r="EK1139" s="17">
        <v>2.5101779999999998</v>
      </c>
      <c r="EL1139" s="17">
        <v>4.92333</v>
      </c>
      <c r="EM1139" s="17">
        <v>4.443289</v>
      </c>
      <c r="EN1139" s="17">
        <v>5.7663919999999997</v>
      </c>
      <c r="EO1139" s="17">
        <v>3.5382739999999999</v>
      </c>
      <c r="EP1139" s="17">
        <v>5.1736680000000002</v>
      </c>
      <c r="EQ1139" s="17">
        <v>3.1472769999999999</v>
      </c>
      <c r="ER1139" s="17">
        <v>1.9698739999999999</v>
      </c>
      <c r="ES1139" s="17">
        <v>3.0971350000000002</v>
      </c>
      <c r="ET1139" s="17">
        <v>2.1687319999999999</v>
      </c>
      <c r="EU1139" s="17">
        <v>58.893790000000003</v>
      </c>
      <c r="EV1139" s="17">
        <v>57.085999999999999</v>
      </c>
      <c r="EW1139" s="17">
        <v>57.554139999999997</v>
      </c>
      <c r="EX1139" s="17">
        <v>56.146949999999997</v>
      </c>
      <c r="EY1139" s="17">
        <v>55.029380000000003</v>
      </c>
      <c r="EZ1139" s="17">
        <v>54.381779999999999</v>
      </c>
      <c r="FA1139" s="17">
        <v>54.635260000000002</v>
      </c>
      <c r="FB1139" s="17">
        <v>53.953429999999997</v>
      </c>
      <c r="FC1139" s="17">
        <v>62.302370000000003</v>
      </c>
      <c r="FD1139" s="17">
        <v>70.139849999999996</v>
      </c>
      <c r="FE1139" s="17">
        <v>76.777780000000007</v>
      </c>
      <c r="FF1139" s="17">
        <v>81.501559999999998</v>
      </c>
      <c r="FG1139" s="17">
        <v>83.676990000000004</v>
      </c>
      <c r="FH1139" s="17">
        <v>84.396339999999995</v>
      </c>
      <c r="FI1139" s="17">
        <v>83.202680000000001</v>
      </c>
      <c r="FJ1139" s="17">
        <v>83.28031</v>
      </c>
      <c r="FK1139" s="17">
        <v>82.334379999999996</v>
      </c>
      <c r="FL1139" s="17">
        <v>79.87218</v>
      </c>
      <c r="FM1139" s="17">
        <v>77.796030000000002</v>
      </c>
      <c r="FN1139" s="17">
        <v>73.494349999999997</v>
      </c>
      <c r="FO1139" s="17">
        <v>70.518469999999994</v>
      </c>
      <c r="FP1139" s="17">
        <v>67.244619999999998</v>
      </c>
      <c r="FQ1139" s="17">
        <v>63.251649999999998</v>
      </c>
      <c r="FR1139" s="17">
        <v>61.22307</v>
      </c>
      <c r="FS1139" s="17">
        <v>24.76774</v>
      </c>
      <c r="FT1139" s="17">
        <v>1.0376719999999999</v>
      </c>
      <c r="FU1139" s="17">
        <v>2.008607</v>
      </c>
      <c r="FW1139" s="17"/>
    </row>
    <row r="1140" spans="1:179" x14ac:dyDescent="0.25">
      <c r="A1140" t="s">
        <v>226</v>
      </c>
      <c r="B1140" t="s">
        <v>0</v>
      </c>
      <c r="C1140" t="s">
        <v>261</v>
      </c>
      <c r="D1140" t="s">
        <v>250</v>
      </c>
      <c r="E1140" t="s">
        <v>220</v>
      </c>
      <c r="F1140" s="17">
        <v>14858</v>
      </c>
      <c r="G1140" s="17">
        <v>5.7586120000000003</v>
      </c>
      <c r="H1140" s="17">
        <v>4.7119759999999999</v>
      </c>
      <c r="I1140" s="17">
        <v>4.1276729999999997</v>
      </c>
      <c r="J1140" s="17">
        <v>3.752596</v>
      </c>
      <c r="K1140" s="17">
        <v>4.357615</v>
      </c>
      <c r="L1140" s="17">
        <v>5.524089</v>
      </c>
      <c r="M1140" s="17">
        <v>7.1194550000000003</v>
      </c>
      <c r="N1140" s="17">
        <v>8.1670060000000007</v>
      </c>
      <c r="O1140" s="17">
        <v>6.0542959999999999</v>
      </c>
      <c r="P1140" s="17">
        <v>4.1987969999999999</v>
      </c>
      <c r="Q1140" s="17">
        <v>1.298079</v>
      </c>
      <c r="R1140" s="17">
        <v>0.14934639999999999</v>
      </c>
      <c r="S1140" s="17">
        <v>-1.123086</v>
      </c>
      <c r="T1140" s="17">
        <v>-0.19098519999999999</v>
      </c>
      <c r="U1140" s="17">
        <v>0.18943070000000001</v>
      </c>
      <c r="V1140" s="17">
        <v>2.304732</v>
      </c>
      <c r="W1140" s="17">
        <v>4.0368639999999996</v>
      </c>
      <c r="X1140" s="17">
        <v>8.1802919999999997</v>
      </c>
      <c r="Y1140" s="17">
        <v>10.68486</v>
      </c>
      <c r="Z1140" s="17">
        <v>13.44312</v>
      </c>
      <c r="AA1140" s="17">
        <v>12.78506</v>
      </c>
      <c r="AB1140" s="17">
        <v>10.862629999999999</v>
      </c>
      <c r="AC1140" s="17">
        <v>10.297980000000001</v>
      </c>
      <c r="AD1140" s="17">
        <v>8.1563630000000007</v>
      </c>
      <c r="AE1140" s="17">
        <v>-4.0231490000000001</v>
      </c>
      <c r="AF1140" s="17">
        <v>-4.32294</v>
      </c>
      <c r="AG1140" s="17">
        <v>-4.469792</v>
      </c>
      <c r="AH1140" s="17">
        <v>-4.4524730000000003</v>
      </c>
      <c r="AI1140" s="17">
        <v>-3.1143450000000001</v>
      </c>
      <c r="AJ1140" s="17">
        <v>-1.8242959999999999</v>
      </c>
      <c r="AK1140" s="17">
        <v>-1.1087279999999999</v>
      </c>
      <c r="AL1140" s="17">
        <v>-0.53477719999999995</v>
      </c>
      <c r="AM1140" s="17">
        <v>-0.76757839999999999</v>
      </c>
      <c r="AN1140" s="17">
        <v>-0.53407369999999998</v>
      </c>
      <c r="AO1140" s="17">
        <v>-1.3494539999999999</v>
      </c>
      <c r="AP1140" s="17">
        <v>-1.3947499999999999</v>
      </c>
      <c r="AQ1140" s="17">
        <v>-2.3781650000000001</v>
      </c>
      <c r="AR1140" s="17">
        <v>-1.3791359999999999</v>
      </c>
      <c r="AS1140" s="17">
        <v>-1.4930289999999999</v>
      </c>
      <c r="AT1140" s="17">
        <v>-1.179265</v>
      </c>
      <c r="AU1140" s="17">
        <v>-2.040851</v>
      </c>
      <c r="AV1140" s="17">
        <v>-1.1154010000000001</v>
      </c>
      <c r="AW1140" s="17">
        <v>-1.2809200000000001</v>
      </c>
      <c r="AX1140" s="17">
        <v>-0.24547289999999999</v>
      </c>
      <c r="AY1140" s="17">
        <v>-0.60521800000000003</v>
      </c>
      <c r="AZ1140" s="17">
        <v>-2.053188</v>
      </c>
      <c r="BA1140" s="17">
        <v>-1.3869069999999999</v>
      </c>
      <c r="BB1140" s="17">
        <v>-1.8127530000000001</v>
      </c>
      <c r="BC1140" s="17">
        <v>-2.6397140000000001</v>
      </c>
      <c r="BD1140" s="17">
        <v>-3.0735299999999999</v>
      </c>
      <c r="BE1140" s="17">
        <v>-3.2081379999999999</v>
      </c>
      <c r="BF1140" s="17">
        <v>-3.2400440000000001</v>
      </c>
      <c r="BG1140" s="17">
        <v>-2.2870089999999998</v>
      </c>
      <c r="BH1140" s="17">
        <v>-1.2137290000000001</v>
      </c>
      <c r="BI1140" s="17">
        <v>-0.51216709999999999</v>
      </c>
      <c r="BJ1140" s="17">
        <v>0.2533705</v>
      </c>
      <c r="BK1140" s="17">
        <v>0.10824789999999999</v>
      </c>
      <c r="BL1140" s="17">
        <v>0.55253509999999995</v>
      </c>
      <c r="BM1140" s="17">
        <v>-0.2481034</v>
      </c>
      <c r="BN1140" s="17">
        <v>-0.15457209999999999</v>
      </c>
      <c r="BO1140" s="17">
        <v>-0.99946420000000002</v>
      </c>
      <c r="BP1140" s="17">
        <v>-6.0365000000000002E-3</v>
      </c>
      <c r="BQ1140" s="17">
        <v>-0.23751369999999999</v>
      </c>
      <c r="BR1140" s="17">
        <v>0.17821319999999999</v>
      </c>
      <c r="BS1140" s="17">
        <v>-0.63184810000000002</v>
      </c>
      <c r="BT1140" s="17">
        <v>0.23671239999999999</v>
      </c>
      <c r="BU1140" s="17">
        <v>2.0048E-2</v>
      </c>
      <c r="BV1140" s="17">
        <v>1.2138949999999999</v>
      </c>
      <c r="BW1140" s="17">
        <v>0.61747940000000001</v>
      </c>
      <c r="BX1140" s="17">
        <v>-0.86832480000000001</v>
      </c>
      <c r="BY1140" s="17">
        <v>-0.19587109999999999</v>
      </c>
      <c r="BZ1140" s="17">
        <v>-0.7930722</v>
      </c>
      <c r="CA1140" s="17">
        <v>-1.6815500000000001</v>
      </c>
      <c r="CB1140" s="17">
        <v>-2.2081919999999999</v>
      </c>
      <c r="CC1140" s="17">
        <v>-2.33432</v>
      </c>
      <c r="CD1140" s="17">
        <v>-2.4003199999999998</v>
      </c>
      <c r="CE1140" s="17">
        <v>-1.714</v>
      </c>
      <c r="CF1140" s="17">
        <v>-0.79085130000000003</v>
      </c>
      <c r="CG1140" s="17">
        <v>-9.8990700000000001E-2</v>
      </c>
      <c r="CH1140" s="17">
        <v>0.79923920000000004</v>
      </c>
      <c r="CI1140" s="17">
        <v>0.71484250000000005</v>
      </c>
      <c r="CJ1140" s="17">
        <v>1.3051170000000001</v>
      </c>
      <c r="CK1140" s="17">
        <v>0.51468860000000005</v>
      </c>
      <c r="CL1140" s="17">
        <v>0.70437119999999998</v>
      </c>
      <c r="CM1140" s="17">
        <v>-4.4580000000000002E-2</v>
      </c>
      <c r="CN1140" s="17">
        <v>0.94496800000000003</v>
      </c>
      <c r="CO1140" s="17">
        <v>0.63205239999999996</v>
      </c>
      <c r="CP1140" s="17">
        <v>1.1183989999999999</v>
      </c>
      <c r="CQ1140" s="17">
        <v>0.34402319999999997</v>
      </c>
      <c r="CR1140" s="17">
        <v>1.1731819999999999</v>
      </c>
      <c r="CS1140" s="17">
        <v>0.92109479999999999</v>
      </c>
      <c r="CT1140" s="17">
        <v>2.2246489999999999</v>
      </c>
      <c r="CU1140" s="17">
        <v>1.464316</v>
      </c>
      <c r="CV1140" s="17">
        <v>-4.7691999999999998E-2</v>
      </c>
      <c r="CW1140" s="17">
        <v>0.62903679999999995</v>
      </c>
      <c r="CX1140" s="17">
        <v>-8.6844299999999999E-2</v>
      </c>
      <c r="CY1140" s="17">
        <v>-0.72338709999999995</v>
      </c>
      <c r="CZ1140" s="17">
        <v>-1.3428549999999999</v>
      </c>
      <c r="DA1140" s="17">
        <v>-1.460501</v>
      </c>
      <c r="DB1140" s="17">
        <v>-1.5605960000000001</v>
      </c>
      <c r="DC1140" s="17">
        <v>-1.1409899999999999</v>
      </c>
      <c r="DD1140" s="17">
        <v>-0.36797390000000002</v>
      </c>
      <c r="DE1140" s="17">
        <v>0.31418570000000001</v>
      </c>
      <c r="DF1140" s="17">
        <v>1.345108</v>
      </c>
      <c r="DG1140" s="17">
        <v>1.321437</v>
      </c>
      <c r="DH1140" s="17">
        <v>2.0576989999999999</v>
      </c>
      <c r="DI1140" s="17">
        <v>1.2774810000000001</v>
      </c>
      <c r="DJ1140" s="17">
        <v>1.563315</v>
      </c>
      <c r="DK1140" s="17">
        <v>0.91030420000000001</v>
      </c>
      <c r="DL1140" s="17">
        <v>1.895972</v>
      </c>
      <c r="DM1140" s="17">
        <v>1.501619</v>
      </c>
      <c r="DN1140" s="17">
        <v>2.0585840000000002</v>
      </c>
      <c r="DO1140" s="17">
        <v>1.3198939999999999</v>
      </c>
      <c r="DP1140" s="17">
        <v>2.1096509999999999</v>
      </c>
      <c r="DQ1140" s="17">
        <v>1.822141</v>
      </c>
      <c r="DR1140" s="17">
        <v>3.2354029999999998</v>
      </c>
      <c r="DS1140" s="17">
        <v>2.3111519999999999</v>
      </c>
      <c r="DT1140" s="17">
        <v>0.77294090000000004</v>
      </c>
      <c r="DU1140" s="17">
        <v>1.453945</v>
      </c>
      <c r="DV1140" s="17">
        <v>0.61938360000000003</v>
      </c>
      <c r="DW1140" s="17">
        <v>0.66004839999999998</v>
      </c>
      <c r="DX1140" s="17">
        <v>-9.3444700000000006E-2</v>
      </c>
      <c r="DY1140" s="17">
        <v>-0.198847</v>
      </c>
      <c r="DZ1140" s="17">
        <v>-0.34816789999999997</v>
      </c>
      <c r="EA1140" s="17">
        <v>-0.3136545</v>
      </c>
      <c r="EB1140" s="17">
        <v>0.2425939</v>
      </c>
      <c r="EC1140" s="17">
        <v>0.91074670000000002</v>
      </c>
      <c r="ED1140" s="17">
        <v>2.1332550000000001</v>
      </c>
      <c r="EE1140" s="17">
        <v>2.197263</v>
      </c>
      <c r="EF1140" s="17">
        <v>3.1443080000000001</v>
      </c>
      <c r="EG1140" s="17">
        <v>2.3788309999999999</v>
      </c>
      <c r="EH1140" s="17">
        <v>2.8034919999999999</v>
      </c>
      <c r="EI1140" s="17">
        <v>2.289005</v>
      </c>
      <c r="EJ1140" s="17">
        <v>3.269072</v>
      </c>
      <c r="EK1140" s="17">
        <v>2.7571340000000002</v>
      </c>
      <c r="EL1140" s="17">
        <v>3.4160629999999998</v>
      </c>
      <c r="EM1140" s="17">
        <v>2.728898</v>
      </c>
      <c r="EN1140" s="17">
        <v>3.4617640000000001</v>
      </c>
      <c r="EO1140" s="17">
        <v>3.1231100000000001</v>
      </c>
      <c r="EP1140" s="17">
        <v>4.6947700000000001</v>
      </c>
      <c r="EQ1140" s="17">
        <v>3.5338500000000002</v>
      </c>
      <c r="ER1140" s="17">
        <v>1.9578040000000001</v>
      </c>
      <c r="ES1140" s="17">
        <v>2.644981</v>
      </c>
      <c r="ET1140" s="17">
        <v>1.639065</v>
      </c>
      <c r="EU1140" s="17">
        <v>59.704410000000003</v>
      </c>
      <c r="EV1140" s="17">
        <v>57.960810000000002</v>
      </c>
      <c r="EW1140" s="17">
        <v>58.632480000000001</v>
      </c>
      <c r="EX1140" s="17">
        <v>57.022889999999997</v>
      </c>
      <c r="EY1140" s="17">
        <v>55.603099999999998</v>
      </c>
      <c r="EZ1140" s="17">
        <v>54.988329999999998</v>
      </c>
      <c r="FA1140" s="17">
        <v>55.479819999999997</v>
      </c>
      <c r="FB1140" s="17">
        <v>54.28886</v>
      </c>
      <c r="FC1140" s="17">
        <v>62.350790000000003</v>
      </c>
      <c r="FD1140" s="17">
        <v>70.168989999999994</v>
      </c>
      <c r="FE1140" s="17">
        <v>77.549350000000004</v>
      </c>
      <c r="FF1140" s="17">
        <v>81.881720000000001</v>
      </c>
      <c r="FG1140" s="17">
        <v>84.357259999999997</v>
      </c>
      <c r="FH1140" s="17">
        <v>84.350189999999998</v>
      </c>
      <c r="FI1140" s="17">
        <v>82.875290000000007</v>
      </c>
      <c r="FJ1140" s="17">
        <v>82.381360000000001</v>
      </c>
      <c r="FK1140" s="17">
        <v>81.366500000000002</v>
      </c>
      <c r="FL1140" s="17">
        <v>79.190759999999997</v>
      </c>
      <c r="FM1140" s="17">
        <v>77.201369999999997</v>
      </c>
      <c r="FN1140" s="17">
        <v>73.637159999999994</v>
      </c>
      <c r="FO1140" s="17">
        <v>70.684449999999998</v>
      </c>
      <c r="FP1140" s="17">
        <v>67.488010000000003</v>
      </c>
      <c r="FQ1140" s="17">
        <v>64.208460000000002</v>
      </c>
      <c r="FR1140" s="17">
        <v>62.43159</v>
      </c>
      <c r="FS1140" s="17">
        <v>17.647760000000002</v>
      </c>
      <c r="FT1140" s="17">
        <v>0.77468340000000002</v>
      </c>
      <c r="FU1140" s="17">
        <v>1.371426</v>
      </c>
      <c r="FW1140" s="17"/>
    </row>
    <row r="1141" spans="1:179" x14ac:dyDescent="0.25">
      <c r="A1141" t="s">
        <v>226</v>
      </c>
      <c r="B1141" t="s">
        <v>0</v>
      </c>
      <c r="C1141" t="s">
        <v>261</v>
      </c>
      <c r="D1141" t="s">
        <v>250</v>
      </c>
      <c r="E1141" t="s">
        <v>221</v>
      </c>
      <c r="F1141" s="17">
        <v>9861</v>
      </c>
      <c r="G1141" s="17">
        <v>5.1135029999999997</v>
      </c>
      <c r="H1141" s="17">
        <v>3.8327179999999998</v>
      </c>
      <c r="I1141" s="17">
        <v>3.0947</v>
      </c>
      <c r="J1141" s="17">
        <v>4.5893990000000002</v>
      </c>
      <c r="K1141" s="17">
        <v>4.1924010000000003</v>
      </c>
      <c r="L1141" s="17">
        <v>4.9703400000000002</v>
      </c>
      <c r="M1141" s="17">
        <v>5.2584869999999997</v>
      </c>
      <c r="N1141" s="17">
        <v>4.9493710000000002</v>
      </c>
      <c r="O1141" s="17">
        <v>3.239341</v>
      </c>
      <c r="P1141" s="17">
        <v>0.89021329999999999</v>
      </c>
      <c r="Q1141" s="17">
        <v>-1.8648279999999999</v>
      </c>
      <c r="R1141" s="17">
        <v>-5.7596030000000003</v>
      </c>
      <c r="S1141" s="17">
        <v>-6.5897399999999999</v>
      </c>
      <c r="T1141" s="17">
        <v>-6.2395290000000001</v>
      </c>
      <c r="U1141" s="17">
        <v>-5.6730530000000003</v>
      </c>
      <c r="V1141" s="17">
        <v>-2.1881900000000001</v>
      </c>
      <c r="W1141" s="17">
        <v>1.059088</v>
      </c>
      <c r="X1141" s="17">
        <v>5.7870220000000003</v>
      </c>
      <c r="Y1141" s="17">
        <v>7.4361110000000004</v>
      </c>
      <c r="Z1141" s="17">
        <v>9.0963899999999995</v>
      </c>
      <c r="AA1141" s="17">
        <v>8.1109559999999998</v>
      </c>
      <c r="AB1141" s="17">
        <v>7.7417559999999996</v>
      </c>
      <c r="AC1141" s="17">
        <v>7.4747050000000002</v>
      </c>
      <c r="AD1141" s="17">
        <v>6.4756330000000002</v>
      </c>
      <c r="AE1141" s="17">
        <v>-2.7267730000000001</v>
      </c>
      <c r="AF1141" s="17">
        <v>-4.7304589999999997</v>
      </c>
      <c r="AG1141" s="17">
        <v>-4.9232430000000003</v>
      </c>
      <c r="AH1141" s="17">
        <v>-1.4281710000000001</v>
      </c>
      <c r="AI1141" s="17">
        <v>-1.9856450000000001</v>
      </c>
      <c r="AJ1141" s="17">
        <v>-1.482939</v>
      </c>
      <c r="AK1141" s="17">
        <v>-1.437505</v>
      </c>
      <c r="AL1141" s="17">
        <v>-1.6378839999999999</v>
      </c>
      <c r="AM1141" s="17">
        <v>-0.81233429999999995</v>
      </c>
      <c r="AN1141" s="17">
        <v>-9.3989400000000001E-2</v>
      </c>
      <c r="AO1141" s="17">
        <v>-1.080176</v>
      </c>
      <c r="AP1141" s="17">
        <v>-3.212412</v>
      </c>
      <c r="AQ1141" s="17">
        <v>-2.9729369999999999</v>
      </c>
      <c r="AR1141" s="17">
        <v>-2.8973409999999999</v>
      </c>
      <c r="AS1141" s="17">
        <v>-3.3562460000000001</v>
      </c>
      <c r="AT1141" s="17">
        <v>-2.360617</v>
      </c>
      <c r="AU1141" s="17">
        <v>-2.4274330000000002</v>
      </c>
      <c r="AV1141" s="17">
        <v>-1.839386</v>
      </c>
      <c r="AW1141" s="17">
        <v>-2.8243480000000001</v>
      </c>
      <c r="AX1141" s="17">
        <v>-2.0550160000000002</v>
      </c>
      <c r="AY1141" s="17">
        <v>-2.6436869999999999</v>
      </c>
      <c r="AZ1141" s="17">
        <v>-2.6629640000000001</v>
      </c>
      <c r="BA1141" s="17">
        <v>-1.5820479999999999</v>
      </c>
      <c r="BB1141" s="17">
        <v>-1.2608839999999999</v>
      </c>
      <c r="BC1141" s="17">
        <v>-1.558943</v>
      </c>
      <c r="BD1141" s="17">
        <v>-2.9462670000000002</v>
      </c>
      <c r="BE1141" s="17">
        <v>-3.2692459999999999</v>
      </c>
      <c r="BF1141" s="17">
        <v>-0.83049519999999999</v>
      </c>
      <c r="BG1141" s="17">
        <v>-1.253846</v>
      </c>
      <c r="BH1141" s="17">
        <v>-0.73870400000000003</v>
      </c>
      <c r="BI1141" s="17">
        <v>-1.0197529999999999</v>
      </c>
      <c r="BJ1141" s="17">
        <v>-0.9802497</v>
      </c>
      <c r="BK1141" s="17">
        <v>-8.68279E-2</v>
      </c>
      <c r="BL1141" s="17">
        <v>0.8031182</v>
      </c>
      <c r="BM1141" s="17">
        <v>0.391652</v>
      </c>
      <c r="BN1141" s="17">
        <v>-1.7375560000000001</v>
      </c>
      <c r="BO1141" s="17">
        <v>-1.651654</v>
      </c>
      <c r="BP1141" s="17">
        <v>-1.5269619999999999</v>
      </c>
      <c r="BQ1141" s="17">
        <v>-2.0517720000000002</v>
      </c>
      <c r="BR1141" s="17">
        <v>-0.80194880000000002</v>
      </c>
      <c r="BS1141" s="17">
        <v>-0.79597220000000002</v>
      </c>
      <c r="BT1141" s="17">
        <v>-0.2298278</v>
      </c>
      <c r="BU1141" s="17">
        <v>-1.480898</v>
      </c>
      <c r="BV1141" s="17">
        <v>-0.87590869999999998</v>
      </c>
      <c r="BW1141" s="17">
        <v>-1.627858</v>
      </c>
      <c r="BX1141" s="17">
        <v>-1.522572</v>
      </c>
      <c r="BY1141" s="17">
        <v>-0.63637410000000005</v>
      </c>
      <c r="BZ1141" s="17">
        <v>-0.46522560000000002</v>
      </c>
      <c r="CA1141" s="17">
        <v>-0.75010810000000006</v>
      </c>
      <c r="CB1141" s="17">
        <v>-1.710542</v>
      </c>
      <c r="CC1141" s="17">
        <v>-2.1236929999999998</v>
      </c>
      <c r="CD1141" s="17">
        <v>-0.4165471</v>
      </c>
      <c r="CE1141" s="17">
        <v>-0.74700370000000005</v>
      </c>
      <c r="CF1141" s="17">
        <v>-0.2232488</v>
      </c>
      <c r="CG1141" s="17">
        <v>-0.7304195</v>
      </c>
      <c r="CH1141" s="17">
        <v>-0.52477430000000003</v>
      </c>
      <c r="CI1141" s="17">
        <v>0.41565560000000001</v>
      </c>
      <c r="CJ1141" s="17">
        <v>1.4244520000000001</v>
      </c>
      <c r="CK1141" s="17">
        <v>1.411035</v>
      </c>
      <c r="CL1141" s="17">
        <v>-0.71607469999999995</v>
      </c>
      <c r="CM1141" s="17">
        <v>-0.73653800000000003</v>
      </c>
      <c r="CN1141" s="17">
        <v>-0.57784210000000003</v>
      </c>
      <c r="CO1141" s="17">
        <v>-1.1482969999999999</v>
      </c>
      <c r="CP1141" s="17">
        <v>0.2775801</v>
      </c>
      <c r="CQ1141" s="17">
        <v>0.3339722</v>
      </c>
      <c r="CR1141" s="17">
        <v>0.8849475</v>
      </c>
      <c r="CS1141" s="17">
        <v>-0.55042930000000001</v>
      </c>
      <c r="CT1141" s="17">
        <v>-5.9262700000000001E-2</v>
      </c>
      <c r="CU1141" s="17">
        <v>-0.92429729999999999</v>
      </c>
      <c r="CV1141" s="17">
        <v>-0.73273949999999999</v>
      </c>
      <c r="CW1141" s="17">
        <v>1.8596600000000001E-2</v>
      </c>
      <c r="CX1141" s="17">
        <v>8.5845099999999994E-2</v>
      </c>
      <c r="CY1141" s="17">
        <v>5.8727000000000001E-2</v>
      </c>
      <c r="CZ1141" s="17">
        <v>-0.47481590000000001</v>
      </c>
      <c r="DA1141" s="17">
        <v>-0.9781398</v>
      </c>
      <c r="DB1141" s="17">
        <v>-2.5988999999999999E-3</v>
      </c>
      <c r="DC1141" s="17">
        <v>-0.2401616</v>
      </c>
      <c r="DD1141" s="17">
        <v>0.29220639999999998</v>
      </c>
      <c r="DE1141" s="17">
        <v>-0.44108579999999997</v>
      </c>
      <c r="DF1141" s="17">
        <v>-6.9298899999999997E-2</v>
      </c>
      <c r="DG1141" s="17">
        <v>0.91813909999999999</v>
      </c>
      <c r="DH1141" s="17">
        <v>2.0457860000000001</v>
      </c>
      <c r="DI1141" s="17">
        <v>2.430418</v>
      </c>
      <c r="DJ1141" s="17">
        <v>0.30540630000000002</v>
      </c>
      <c r="DK1141" s="17">
        <v>0.17857809999999999</v>
      </c>
      <c r="DL1141" s="17">
        <v>0.37127789999999999</v>
      </c>
      <c r="DM1141" s="17">
        <v>-0.24482209999999999</v>
      </c>
      <c r="DN1141" s="17">
        <v>1.3571089999999999</v>
      </c>
      <c r="DO1141" s="17">
        <v>1.4639169999999999</v>
      </c>
      <c r="DP1141" s="17">
        <v>1.9997229999999999</v>
      </c>
      <c r="DQ1141" s="17">
        <v>0.38003959999999998</v>
      </c>
      <c r="DR1141" s="17">
        <v>0.75738329999999998</v>
      </c>
      <c r="DS1141" s="17">
        <v>-0.22073699999999999</v>
      </c>
      <c r="DT1141" s="17">
        <v>5.7092700000000003E-2</v>
      </c>
      <c r="DU1141" s="17">
        <v>0.67356729999999998</v>
      </c>
      <c r="DV1141" s="17">
        <v>0.63691589999999998</v>
      </c>
      <c r="DW1141" s="17">
        <v>1.226556</v>
      </c>
      <c r="DX1141" s="17">
        <v>1.3093760000000001</v>
      </c>
      <c r="DY1141" s="17">
        <v>0.67585709999999999</v>
      </c>
      <c r="DZ1141" s="17">
        <v>0.59507650000000001</v>
      </c>
      <c r="EA1141" s="17">
        <v>0.49163800000000002</v>
      </c>
      <c r="EB1141" s="17">
        <v>1.0364420000000001</v>
      </c>
      <c r="EC1141" s="17">
        <v>-2.3333900000000001E-2</v>
      </c>
      <c r="ED1141" s="17">
        <v>0.58833530000000001</v>
      </c>
      <c r="EE1141" s="17">
        <v>1.6436459999999999</v>
      </c>
      <c r="EF1141" s="17">
        <v>2.9428939999999999</v>
      </c>
      <c r="EG1141" s="17">
        <v>3.9022459999999999</v>
      </c>
      <c r="EH1141" s="17">
        <v>1.780262</v>
      </c>
      <c r="EI1141" s="17">
        <v>1.4998610000000001</v>
      </c>
      <c r="EJ1141" s="17">
        <v>1.741657</v>
      </c>
      <c r="EK1141" s="17">
        <v>1.059652</v>
      </c>
      <c r="EL1141" s="17">
        <v>2.915778</v>
      </c>
      <c r="EM1141" s="17">
        <v>3.095377</v>
      </c>
      <c r="EN1141" s="17">
        <v>3.6092810000000002</v>
      </c>
      <c r="EO1141" s="17">
        <v>1.723489</v>
      </c>
      <c r="EP1141" s="17">
        <v>1.936491</v>
      </c>
      <c r="EQ1141" s="17">
        <v>0.79509229999999997</v>
      </c>
      <c r="ER1141" s="17">
        <v>1.1974849999999999</v>
      </c>
      <c r="ES1141" s="17">
        <v>1.6192409999999999</v>
      </c>
      <c r="ET1141" s="17">
        <v>1.4325749999999999</v>
      </c>
      <c r="EU1141" s="17">
        <v>57.672409999999999</v>
      </c>
      <c r="EV1141" s="17">
        <v>55.767919999999997</v>
      </c>
      <c r="EW1141" s="17">
        <v>55.929380000000002</v>
      </c>
      <c r="EX1141" s="17">
        <v>54.827150000000003</v>
      </c>
      <c r="EY1141" s="17">
        <v>54.164929999999998</v>
      </c>
      <c r="EZ1141" s="17">
        <v>53.467869999999998</v>
      </c>
      <c r="FA1141" s="17">
        <v>53.362740000000002</v>
      </c>
      <c r="FB1141" s="17">
        <v>53.44802</v>
      </c>
      <c r="FC1141" s="17">
        <v>62.229399999999998</v>
      </c>
      <c r="FD1141" s="17">
        <v>70.095939999999999</v>
      </c>
      <c r="FE1141" s="17">
        <v>75.615229999999997</v>
      </c>
      <c r="FF1141" s="17">
        <v>80.92877</v>
      </c>
      <c r="FG1141" s="17">
        <v>82.652010000000004</v>
      </c>
      <c r="FH1141" s="17">
        <v>84.465879999999999</v>
      </c>
      <c r="FI1141" s="17">
        <v>83.695959999999999</v>
      </c>
      <c r="FJ1141" s="17">
        <v>84.634789999999995</v>
      </c>
      <c r="FK1141" s="17">
        <v>83.792739999999995</v>
      </c>
      <c r="FL1141" s="17">
        <v>80.898889999999994</v>
      </c>
      <c r="FM1141" s="17">
        <v>78.692019999999999</v>
      </c>
      <c r="FN1141" s="17">
        <v>73.279169999999993</v>
      </c>
      <c r="FO1141" s="17">
        <v>70.268410000000003</v>
      </c>
      <c r="FP1141" s="17">
        <v>66.877920000000003</v>
      </c>
      <c r="FQ1141" s="17">
        <v>61.81</v>
      </c>
      <c r="FR1141" s="17">
        <v>59.402160000000002</v>
      </c>
      <c r="FS1141" s="17">
        <v>16.86403</v>
      </c>
      <c r="FT1141" s="17">
        <v>0.70271550000000005</v>
      </c>
      <c r="FU1141" s="17">
        <v>1.4072929999999999</v>
      </c>
      <c r="FW1141" s="17"/>
    </row>
    <row r="1142" spans="1:179" x14ac:dyDescent="0.25">
      <c r="A1142" t="s">
        <v>226</v>
      </c>
      <c r="B1142" t="s">
        <v>0</v>
      </c>
      <c r="C1142" t="s">
        <v>261</v>
      </c>
      <c r="D1142" t="s">
        <v>239</v>
      </c>
      <c r="E1142" t="s">
        <v>219</v>
      </c>
      <c r="F1142" s="17">
        <v>24464</v>
      </c>
      <c r="G1142" s="17">
        <v>12.11337</v>
      </c>
      <c r="H1142" s="17">
        <v>10.736520000000001</v>
      </c>
      <c r="I1142" s="17">
        <v>8.7042470000000005</v>
      </c>
      <c r="J1142" s="17">
        <v>8.6268220000000007</v>
      </c>
      <c r="K1142" s="17">
        <v>9.3064040000000006</v>
      </c>
      <c r="L1142" s="17">
        <v>10.21758</v>
      </c>
      <c r="M1142" s="17">
        <v>11.685930000000001</v>
      </c>
      <c r="N1142" s="17">
        <v>10.95453</v>
      </c>
      <c r="O1142" s="17">
        <v>7.6724930000000002</v>
      </c>
      <c r="P1142" s="17">
        <v>3.0742660000000002</v>
      </c>
      <c r="Q1142" s="17">
        <v>-1.5817479999999999</v>
      </c>
      <c r="R1142" s="17">
        <v>-4.7842529999999996</v>
      </c>
      <c r="S1142" s="17">
        <v>-6.4743849999999998</v>
      </c>
      <c r="T1142" s="17">
        <v>-6.3476140000000001</v>
      </c>
      <c r="U1142" s="17">
        <v>-5.3937369999999998</v>
      </c>
      <c r="V1142" s="17">
        <v>-2.6441970000000001</v>
      </c>
      <c r="W1142" s="17">
        <v>2.7166510000000001</v>
      </c>
      <c r="X1142" s="17">
        <v>9.7729440000000007</v>
      </c>
      <c r="Y1142" s="17">
        <v>15.46208</v>
      </c>
      <c r="Z1142" s="17">
        <v>18.733740000000001</v>
      </c>
      <c r="AA1142" s="17">
        <v>19.697669999999999</v>
      </c>
      <c r="AB1142" s="17">
        <v>18.191310000000001</v>
      </c>
      <c r="AC1142" s="17">
        <v>16.029050000000002</v>
      </c>
      <c r="AD1142" s="17">
        <v>13.859819999999999</v>
      </c>
      <c r="AE1142" s="17">
        <v>-2.76342</v>
      </c>
      <c r="AF1142" s="17">
        <v>-3.1502620000000001</v>
      </c>
      <c r="AG1142" s="17">
        <v>-5.1664729999999999</v>
      </c>
      <c r="AH1142" s="17">
        <v>-4.1148490000000004</v>
      </c>
      <c r="AI1142" s="17">
        <v>-2.932642</v>
      </c>
      <c r="AJ1142" s="17">
        <v>-2.2652939999999999</v>
      </c>
      <c r="AK1142" s="17">
        <v>-1.5277769999999999</v>
      </c>
      <c r="AL1142" s="17">
        <v>-1.053474</v>
      </c>
      <c r="AM1142" s="17">
        <v>-0.95477239999999997</v>
      </c>
      <c r="AN1142" s="17">
        <v>-0.78618259999999995</v>
      </c>
      <c r="AO1142" s="17">
        <v>-0.75138190000000005</v>
      </c>
      <c r="AP1142" s="17">
        <v>-0.68848379999999998</v>
      </c>
      <c r="AQ1142" s="17">
        <v>-1.033898</v>
      </c>
      <c r="AR1142" s="17">
        <v>-0.63460680000000003</v>
      </c>
      <c r="AS1142" s="17">
        <v>-0.73864680000000005</v>
      </c>
      <c r="AT1142" s="17">
        <v>-1.0861350000000001</v>
      </c>
      <c r="AU1142" s="17">
        <v>-0.8135599</v>
      </c>
      <c r="AV1142" s="17">
        <v>-0.34883009999999998</v>
      </c>
      <c r="AW1142" s="17">
        <v>-0.25676979999999999</v>
      </c>
      <c r="AX1142" s="17">
        <v>-6.5828999999999999E-2</v>
      </c>
      <c r="AY1142" s="17">
        <v>-0.22941610000000001</v>
      </c>
      <c r="AZ1142" s="17">
        <v>-1.253879</v>
      </c>
      <c r="BA1142" s="17">
        <v>-1.6052679999999999</v>
      </c>
      <c r="BB1142" s="17">
        <v>-1.2803450000000001</v>
      </c>
      <c r="BC1142" s="17">
        <v>-2.0391849999999998</v>
      </c>
      <c r="BD1142" s="17">
        <v>-2.4649700000000001</v>
      </c>
      <c r="BE1142" s="17">
        <v>-4.0042400000000002</v>
      </c>
      <c r="BF1142" s="17">
        <v>-3.2920240000000001</v>
      </c>
      <c r="BG1142" s="17">
        <v>-2.3468249999999999</v>
      </c>
      <c r="BH1142" s="17">
        <v>-1.7788200000000001</v>
      </c>
      <c r="BI1142" s="17">
        <v>-1.0846070000000001</v>
      </c>
      <c r="BJ1142" s="17">
        <v>-0.61397619999999997</v>
      </c>
      <c r="BK1142" s="17">
        <v>-0.40818949999999998</v>
      </c>
      <c r="BL1142" s="17">
        <v>-0.14046169999999999</v>
      </c>
      <c r="BM1142" s="17">
        <v>-0.1143763</v>
      </c>
      <c r="BN1142" s="17">
        <v>-4.0631100000000003E-2</v>
      </c>
      <c r="BO1142" s="17">
        <v>-0.34282970000000001</v>
      </c>
      <c r="BP1142" s="17">
        <v>7.7033099999999993E-2</v>
      </c>
      <c r="BQ1142" s="17">
        <v>-8.3349300000000001E-2</v>
      </c>
      <c r="BR1142" s="17">
        <v>-0.54506790000000005</v>
      </c>
      <c r="BS1142" s="17">
        <v>-0.2737752</v>
      </c>
      <c r="BT1142" s="17">
        <v>0.1364233</v>
      </c>
      <c r="BU1142" s="17">
        <v>0.2130473</v>
      </c>
      <c r="BV1142" s="17">
        <v>0.36518060000000002</v>
      </c>
      <c r="BW1142" s="17">
        <v>0.22192609999999999</v>
      </c>
      <c r="BX1142" s="17">
        <v>-0.69417490000000004</v>
      </c>
      <c r="BY1142" s="17">
        <v>-0.98854039999999999</v>
      </c>
      <c r="BZ1142" s="17">
        <v>-0.80907010000000001</v>
      </c>
      <c r="CA1142" s="17">
        <v>-1.537582</v>
      </c>
      <c r="CB1142" s="17">
        <v>-1.9903390000000001</v>
      </c>
      <c r="CC1142" s="17">
        <v>-3.199281</v>
      </c>
      <c r="CD1142" s="17">
        <v>-2.7221380000000002</v>
      </c>
      <c r="CE1142" s="17">
        <v>-1.94109</v>
      </c>
      <c r="CF1142" s="17">
        <v>-1.4418899999999999</v>
      </c>
      <c r="CG1142" s="17">
        <v>-0.77766970000000002</v>
      </c>
      <c r="CH1142" s="17">
        <v>-0.30958140000000001</v>
      </c>
      <c r="CI1142" s="17">
        <v>-2.9627899999999999E-2</v>
      </c>
      <c r="CJ1142" s="17">
        <v>0.3067627</v>
      </c>
      <c r="CK1142" s="17">
        <v>0.32681179999999999</v>
      </c>
      <c r="CL1142" s="17">
        <v>0.40806979999999998</v>
      </c>
      <c r="CM1142" s="17">
        <v>0.13580229999999999</v>
      </c>
      <c r="CN1142" s="17">
        <v>0.56991270000000005</v>
      </c>
      <c r="CO1142" s="17">
        <v>0.3705077</v>
      </c>
      <c r="CP1142" s="17">
        <v>-0.17032630000000001</v>
      </c>
      <c r="CQ1142" s="17">
        <v>0.1000781</v>
      </c>
      <c r="CR1142" s="17">
        <v>0.4725084</v>
      </c>
      <c r="CS1142" s="17">
        <v>0.53844119999999995</v>
      </c>
      <c r="CT1142" s="17">
        <v>0.66369659999999997</v>
      </c>
      <c r="CU1142" s="17">
        <v>0.53452440000000001</v>
      </c>
      <c r="CV1142" s="17">
        <v>-0.30652550000000001</v>
      </c>
      <c r="CW1142" s="17">
        <v>-0.56139669999999997</v>
      </c>
      <c r="CX1142" s="17">
        <v>-0.4826666</v>
      </c>
      <c r="CY1142" s="17">
        <v>-1.035979</v>
      </c>
      <c r="CZ1142" s="17">
        <v>-1.5157080000000001</v>
      </c>
      <c r="DA1142" s="17">
        <v>-2.3943219999999998</v>
      </c>
      <c r="DB1142" s="17">
        <v>-2.1522510000000001</v>
      </c>
      <c r="DC1142" s="17">
        <v>-1.535355</v>
      </c>
      <c r="DD1142" s="17">
        <v>-1.1049599999999999</v>
      </c>
      <c r="DE1142" s="17">
        <v>-0.47073189999999998</v>
      </c>
      <c r="DF1142" s="17">
        <v>-5.1865000000000001E-3</v>
      </c>
      <c r="DG1142" s="17">
        <v>0.34893370000000001</v>
      </c>
      <c r="DH1142" s="17">
        <v>0.75398699999999996</v>
      </c>
      <c r="DI1142" s="17">
        <v>0.76799989999999996</v>
      </c>
      <c r="DJ1142" s="17">
        <v>0.85677060000000005</v>
      </c>
      <c r="DK1142" s="17">
        <v>0.61443420000000004</v>
      </c>
      <c r="DL1142" s="17">
        <v>1.062792</v>
      </c>
      <c r="DM1142" s="17">
        <v>0.82436469999999995</v>
      </c>
      <c r="DN1142" s="17">
        <v>0.2044154</v>
      </c>
      <c r="DO1142" s="17">
        <v>0.4739313</v>
      </c>
      <c r="DP1142" s="17">
        <v>0.80859340000000002</v>
      </c>
      <c r="DQ1142" s="17">
        <v>0.86383509999999997</v>
      </c>
      <c r="DR1142" s="17">
        <v>0.96221259999999997</v>
      </c>
      <c r="DS1142" s="17">
        <v>0.84712259999999995</v>
      </c>
      <c r="DT1142" s="17">
        <v>8.1123899999999999E-2</v>
      </c>
      <c r="DU1142" s="17">
        <v>-0.13425300000000001</v>
      </c>
      <c r="DV1142" s="17">
        <v>-0.15626300000000001</v>
      </c>
      <c r="DW1142" s="17">
        <v>-0.31174410000000002</v>
      </c>
      <c r="DX1142" s="17">
        <v>-0.83041620000000005</v>
      </c>
      <c r="DY1142" s="17">
        <v>-1.232089</v>
      </c>
      <c r="DZ1142" s="17">
        <v>-1.329426</v>
      </c>
      <c r="EA1142" s="17">
        <v>-0.94953779999999999</v>
      </c>
      <c r="EB1142" s="17">
        <v>-0.61848669999999994</v>
      </c>
      <c r="EC1142" s="17">
        <v>-2.75625E-2</v>
      </c>
      <c r="ED1142" s="17">
        <v>0.43431130000000001</v>
      </c>
      <c r="EE1142" s="17">
        <v>0.8955166</v>
      </c>
      <c r="EF1142" s="17">
        <v>1.399708</v>
      </c>
      <c r="EG1142" s="17">
        <v>1.4050050000000001</v>
      </c>
      <c r="EH1142" s="17">
        <v>1.504623</v>
      </c>
      <c r="EI1142" s="17">
        <v>1.3055030000000001</v>
      </c>
      <c r="EJ1142" s="17">
        <v>1.774432</v>
      </c>
      <c r="EK1142" s="17">
        <v>1.479662</v>
      </c>
      <c r="EL1142" s="17">
        <v>0.74548270000000005</v>
      </c>
      <c r="EM1142" s="17">
        <v>1.0137160000000001</v>
      </c>
      <c r="EN1142" s="17">
        <v>1.293847</v>
      </c>
      <c r="EO1142" s="17">
        <v>1.3336520000000001</v>
      </c>
      <c r="EP1142" s="17">
        <v>1.393222</v>
      </c>
      <c r="EQ1142" s="17">
        <v>1.298465</v>
      </c>
      <c r="ER1142" s="17">
        <v>0.64082799999999995</v>
      </c>
      <c r="ES1142" s="17">
        <v>0.48247469999999998</v>
      </c>
      <c r="ET1142" s="17">
        <v>0.31501190000000001</v>
      </c>
      <c r="EU1142" s="17">
        <v>57.391660000000002</v>
      </c>
      <c r="EV1142" s="17">
        <v>56.72101</v>
      </c>
      <c r="EW1142" s="17">
        <v>56.351770000000002</v>
      </c>
      <c r="EX1142" s="17">
        <v>56.106389999999998</v>
      </c>
      <c r="EY1142" s="17">
        <v>55.68844</v>
      </c>
      <c r="EZ1142" s="17">
        <v>55.372689999999999</v>
      </c>
      <c r="FA1142" s="17">
        <v>55.098410000000001</v>
      </c>
      <c r="FB1142" s="17">
        <v>56.40372</v>
      </c>
      <c r="FC1142" s="17">
        <v>58.762860000000003</v>
      </c>
      <c r="FD1142" s="17">
        <v>61.476930000000003</v>
      </c>
      <c r="FE1142" s="17">
        <v>64.349850000000004</v>
      </c>
      <c r="FF1142" s="17">
        <v>66.973280000000003</v>
      </c>
      <c r="FG1142" s="17">
        <v>68.802940000000007</v>
      </c>
      <c r="FH1142" s="17">
        <v>69.450500000000005</v>
      </c>
      <c r="FI1142" s="17">
        <v>69.524410000000003</v>
      </c>
      <c r="FJ1142" s="17">
        <v>69.466260000000005</v>
      </c>
      <c r="FK1142" s="17">
        <v>68.730220000000003</v>
      </c>
      <c r="FL1142" s="17">
        <v>67.548739999999995</v>
      </c>
      <c r="FM1142" s="17">
        <v>65.850129999999993</v>
      </c>
      <c r="FN1142" s="17">
        <v>63.676070000000003</v>
      </c>
      <c r="FO1142" s="17">
        <v>61.126249999999999</v>
      </c>
      <c r="FP1142" s="17">
        <v>59.887090000000001</v>
      </c>
      <c r="FQ1142" s="17">
        <v>58.927300000000002</v>
      </c>
      <c r="FR1142" s="17">
        <v>58.222140000000003</v>
      </c>
      <c r="FS1142" s="17">
        <v>10.754759999999999</v>
      </c>
      <c r="FT1142" s="17">
        <v>0.53454409999999997</v>
      </c>
      <c r="FU1142" s="17">
        <v>0.51884580000000002</v>
      </c>
      <c r="FW1142" s="17"/>
    </row>
    <row r="1143" spans="1:179" x14ac:dyDescent="0.25">
      <c r="A1143" t="s">
        <v>226</v>
      </c>
      <c r="B1143" t="s">
        <v>0</v>
      </c>
      <c r="C1143" t="s">
        <v>261</v>
      </c>
      <c r="D1143" t="s">
        <v>239</v>
      </c>
      <c r="E1143" t="s">
        <v>220</v>
      </c>
      <c r="F1143" s="17">
        <v>14591</v>
      </c>
      <c r="G1143" s="17">
        <v>6.5672110000000004</v>
      </c>
      <c r="H1143" s="17">
        <v>5.7721859999999996</v>
      </c>
      <c r="I1143" s="17">
        <v>5.2786499999999998</v>
      </c>
      <c r="J1143" s="17">
        <v>4.9921069999999999</v>
      </c>
      <c r="K1143" s="17">
        <v>4.9207660000000004</v>
      </c>
      <c r="L1143" s="17">
        <v>5.2081999999999997</v>
      </c>
      <c r="M1143" s="17">
        <v>6.521439</v>
      </c>
      <c r="N1143" s="17">
        <v>6.5955709999999996</v>
      </c>
      <c r="O1143" s="17">
        <v>4.9247800000000002</v>
      </c>
      <c r="P1143" s="17">
        <v>3.2241610000000001</v>
      </c>
      <c r="Q1143" s="17">
        <v>1.106638</v>
      </c>
      <c r="R1143" s="17">
        <v>-0.38035059999999998</v>
      </c>
      <c r="S1143" s="17">
        <v>-0.96974559999999999</v>
      </c>
      <c r="T1143" s="17">
        <v>-0.99546480000000004</v>
      </c>
      <c r="U1143" s="17">
        <v>-0.80082940000000002</v>
      </c>
      <c r="V1143" s="17">
        <v>0.30606129999999998</v>
      </c>
      <c r="W1143" s="17">
        <v>2.7799770000000001</v>
      </c>
      <c r="X1143" s="17">
        <v>6.2122029999999997</v>
      </c>
      <c r="Y1143" s="17">
        <v>9.0026170000000008</v>
      </c>
      <c r="Z1143" s="17">
        <v>10.6503</v>
      </c>
      <c r="AA1143" s="17">
        <v>11.0807</v>
      </c>
      <c r="AB1143" s="17">
        <v>10.098850000000001</v>
      </c>
      <c r="AC1143" s="17">
        <v>8.5526529999999994</v>
      </c>
      <c r="AD1143" s="17">
        <v>7.3665900000000004</v>
      </c>
      <c r="AE1143" s="17">
        <v>-2.0013459999999998</v>
      </c>
      <c r="AF1143" s="17">
        <v>-2.0346090000000001</v>
      </c>
      <c r="AG1143" s="17">
        <v>-1.9336500000000001</v>
      </c>
      <c r="AH1143" s="17">
        <v>-2.11083</v>
      </c>
      <c r="AI1143" s="17">
        <v>-1.991992</v>
      </c>
      <c r="AJ1143" s="17">
        <v>-1.823496</v>
      </c>
      <c r="AK1143" s="17">
        <v>-1.0020690000000001</v>
      </c>
      <c r="AL1143" s="17">
        <v>-0.6591011</v>
      </c>
      <c r="AM1143" s="17">
        <v>-0.98333720000000002</v>
      </c>
      <c r="AN1143" s="17">
        <v>-0.71474150000000003</v>
      </c>
      <c r="AO1143" s="17">
        <v>-0.82222320000000004</v>
      </c>
      <c r="AP1143" s="17">
        <v>-0.85564530000000005</v>
      </c>
      <c r="AQ1143" s="17">
        <v>-0.79320009999999996</v>
      </c>
      <c r="AR1143" s="17">
        <v>-0.52905210000000003</v>
      </c>
      <c r="AS1143" s="17">
        <v>-0.7326857</v>
      </c>
      <c r="AT1143" s="17">
        <v>-1.0780209999999999</v>
      </c>
      <c r="AU1143" s="17">
        <v>-0.67368039999999996</v>
      </c>
      <c r="AV1143" s="17">
        <v>-0.19801279999999999</v>
      </c>
      <c r="AW1143" s="17">
        <v>-2.7704300000000001E-2</v>
      </c>
      <c r="AX1143" s="17">
        <v>0.16421169999999999</v>
      </c>
      <c r="AY1143" s="17">
        <v>-8.7002800000000005E-2</v>
      </c>
      <c r="AZ1143" s="17">
        <v>-0.8357694</v>
      </c>
      <c r="BA1143" s="17">
        <v>-1.3847119999999999</v>
      </c>
      <c r="BB1143" s="17">
        <v>-1.2150879999999999</v>
      </c>
      <c r="BC1143" s="17">
        <v>-1.36124</v>
      </c>
      <c r="BD1143" s="17">
        <v>-1.5154430000000001</v>
      </c>
      <c r="BE1143" s="17">
        <v>-1.5035639999999999</v>
      </c>
      <c r="BF1143" s="17">
        <v>-1.575399</v>
      </c>
      <c r="BG1143" s="17">
        <v>-1.5293190000000001</v>
      </c>
      <c r="BH1143" s="17">
        <v>-1.4133500000000001</v>
      </c>
      <c r="BI1143" s="17">
        <v>-0.58743849999999997</v>
      </c>
      <c r="BJ1143" s="17">
        <v>-0.26273659999999999</v>
      </c>
      <c r="BK1143" s="17">
        <v>-0.59212010000000004</v>
      </c>
      <c r="BL1143" s="17">
        <v>-0.35140589999999999</v>
      </c>
      <c r="BM1143" s="17">
        <v>-0.4581075</v>
      </c>
      <c r="BN1143" s="17">
        <v>-0.48292960000000001</v>
      </c>
      <c r="BO1143" s="17">
        <v>-0.3865538</v>
      </c>
      <c r="BP1143" s="17">
        <v>-0.1392214</v>
      </c>
      <c r="BQ1143" s="17">
        <v>-0.35373640000000001</v>
      </c>
      <c r="BR1143" s="17">
        <v>-0.67621359999999997</v>
      </c>
      <c r="BS1143" s="17">
        <v>-0.35330410000000001</v>
      </c>
      <c r="BT1143" s="17">
        <v>0.13298289999999999</v>
      </c>
      <c r="BU1143" s="17">
        <v>0.33051219999999998</v>
      </c>
      <c r="BV1143" s="17">
        <v>0.47148640000000003</v>
      </c>
      <c r="BW1143" s="17">
        <v>0.24378849999999999</v>
      </c>
      <c r="BX1143" s="17">
        <v>-0.45184400000000002</v>
      </c>
      <c r="BY1143" s="17">
        <v>-0.97103989999999996</v>
      </c>
      <c r="BZ1143" s="17">
        <v>-0.83119259999999995</v>
      </c>
      <c r="CA1143" s="17">
        <v>-0.91790369999999999</v>
      </c>
      <c r="CB1143" s="17">
        <v>-1.15587</v>
      </c>
      <c r="CC1143" s="17">
        <v>-1.205687</v>
      </c>
      <c r="CD1143" s="17">
        <v>-1.204561</v>
      </c>
      <c r="CE1143" s="17">
        <v>-1.208874</v>
      </c>
      <c r="CF1143" s="17">
        <v>-1.129283</v>
      </c>
      <c r="CG1143" s="17">
        <v>-0.3002669</v>
      </c>
      <c r="CH1143" s="17">
        <v>1.1784299999999999E-2</v>
      </c>
      <c r="CI1143" s="17">
        <v>-0.32116430000000001</v>
      </c>
      <c r="CJ1143" s="17">
        <v>-9.9760699999999994E-2</v>
      </c>
      <c r="CK1143" s="17">
        <v>-0.2059221</v>
      </c>
      <c r="CL1143" s="17">
        <v>-0.22478799999999999</v>
      </c>
      <c r="CM1143" s="17">
        <v>-0.1049117</v>
      </c>
      <c r="CN1143" s="17">
        <v>0.13077420000000001</v>
      </c>
      <c r="CO1143" s="17">
        <v>-9.1277300000000006E-2</v>
      </c>
      <c r="CP1143" s="17">
        <v>-0.39792309999999997</v>
      </c>
      <c r="CQ1143" s="17">
        <v>-0.13141240000000001</v>
      </c>
      <c r="CR1143" s="17">
        <v>0.36222949999999998</v>
      </c>
      <c r="CS1143" s="17">
        <v>0.57861189999999996</v>
      </c>
      <c r="CT1143" s="17">
        <v>0.68430400000000002</v>
      </c>
      <c r="CU1143" s="17">
        <v>0.47289350000000002</v>
      </c>
      <c r="CV1143" s="17">
        <v>-0.1859384</v>
      </c>
      <c r="CW1143" s="17">
        <v>-0.68453189999999997</v>
      </c>
      <c r="CX1143" s="17">
        <v>-0.56530760000000002</v>
      </c>
      <c r="CY1143" s="17">
        <v>-0.47456789999999999</v>
      </c>
      <c r="CZ1143" s="17">
        <v>-0.79629649999999996</v>
      </c>
      <c r="DA1143" s="17">
        <v>-0.90781040000000002</v>
      </c>
      <c r="DB1143" s="17">
        <v>-0.83372369999999996</v>
      </c>
      <c r="DC1143" s="17">
        <v>-0.888428</v>
      </c>
      <c r="DD1143" s="17">
        <v>-0.845217</v>
      </c>
      <c r="DE1143" s="17">
        <v>-1.3095300000000001E-2</v>
      </c>
      <c r="DF1143" s="17">
        <v>0.28630509999999998</v>
      </c>
      <c r="DG1143" s="17">
        <v>-5.0208500000000003E-2</v>
      </c>
      <c r="DH1143" s="17">
        <v>0.1518844</v>
      </c>
      <c r="DI1143" s="17">
        <v>4.62633E-2</v>
      </c>
      <c r="DJ1143" s="17">
        <v>3.33537E-2</v>
      </c>
      <c r="DK1143" s="17">
        <v>0.17673030000000001</v>
      </c>
      <c r="DL1143" s="17">
        <v>0.40076980000000001</v>
      </c>
      <c r="DM1143" s="17">
        <v>0.1711819</v>
      </c>
      <c r="DN1143" s="17">
        <v>-0.1196325</v>
      </c>
      <c r="DO1143" s="17">
        <v>9.0479299999999999E-2</v>
      </c>
      <c r="DP1143" s="17">
        <v>0.59147609999999995</v>
      </c>
      <c r="DQ1143" s="17">
        <v>0.82671150000000004</v>
      </c>
      <c r="DR1143" s="17">
        <v>0.89712150000000002</v>
      </c>
      <c r="DS1143" s="17">
        <v>0.70199860000000003</v>
      </c>
      <c r="DT1143" s="17">
        <v>7.9967300000000005E-2</v>
      </c>
      <c r="DU1143" s="17">
        <v>-0.39802379999999998</v>
      </c>
      <c r="DV1143" s="17">
        <v>-0.29942259999999998</v>
      </c>
      <c r="DW1143" s="17">
        <v>0.16553870000000001</v>
      </c>
      <c r="DX1143" s="17">
        <v>-0.27713019999999999</v>
      </c>
      <c r="DY1143" s="17">
        <v>-0.47772379999999998</v>
      </c>
      <c r="DZ1143" s="17">
        <v>-0.29829290000000003</v>
      </c>
      <c r="EA1143" s="17">
        <v>-0.42575550000000001</v>
      </c>
      <c r="EB1143" s="17">
        <v>-0.43507020000000002</v>
      </c>
      <c r="EC1143" s="17">
        <v>0.40153489999999997</v>
      </c>
      <c r="ED1143" s="17">
        <v>0.68266959999999999</v>
      </c>
      <c r="EE1143" s="17">
        <v>0.34100849999999999</v>
      </c>
      <c r="EF1143" s="17">
        <v>0.51522000000000001</v>
      </c>
      <c r="EG1143" s="17">
        <v>0.41037899999999999</v>
      </c>
      <c r="EH1143" s="17">
        <v>0.40606940000000002</v>
      </c>
      <c r="EI1143" s="17">
        <v>0.58337660000000002</v>
      </c>
      <c r="EJ1143" s="17">
        <v>0.79060050000000004</v>
      </c>
      <c r="EK1143" s="17">
        <v>0.55013109999999998</v>
      </c>
      <c r="EL1143" s="17">
        <v>0.28217490000000001</v>
      </c>
      <c r="EM1143" s="17">
        <v>0.41085559999999999</v>
      </c>
      <c r="EN1143" s="17">
        <v>0.92247170000000001</v>
      </c>
      <c r="EO1143" s="17">
        <v>1.184928</v>
      </c>
      <c r="EP1143" s="17">
        <v>1.204396</v>
      </c>
      <c r="EQ1143" s="17">
        <v>1.0327900000000001</v>
      </c>
      <c r="ER1143" s="17">
        <v>0.46389269999999999</v>
      </c>
      <c r="ES1143" s="17">
        <v>1.56484E-2</v>
      </c>
      <c r="ET1143" s="17">
        <v>8.4473000000000006E-2</v>
      </c>
      <c r="EU1143" s="17">
        <v>57.962890000000002</v>
      </c>
      <c r="EV1143" s="17">
        <v>57.363590000000002</v>
      </c>
      <c r="EW1143" s="17">
        <v>56.988460000000003</v>
      </c>
      <c r="EX1143" s="17">
        <v>56.77187</v>
      </c>
      <c r="EY1143" s="17">
        <v>56.339500000000001</v>
      </c>
      <c r="EZ1143" s="17">
        <v>56.062910000000002</v>
      </c>
      <c r="FA1143" s="17">
        <v>55.741810000000001</v>
      </c>
      <c r="FB1143" s="17">
        <v>57.027320000000003</v>
      </c>
      <c r="FC1143" s="17">
        <v>59.194220000000001</v>
      </c>
      <c r="FD1143" s="17">
        <v>61.601559999999999</v>
      </c>
      <c r="FE1143" s="17">
        <v>64.153369999999995</v>
      </c>
      <c r="FF1143" s="17">
        <v>66.373440000000002</v>
      </c>
      <c r="FG1143" s="17">
        <v>67.858720000000005</v>
      </c>
      <c r="FH1143" s="17">
        <v>68.323049999999995</v>
      </c>
      <c r="FI1143" s="17">
        <v>68.456620000000001</v>
      </c>
      <c r="FJ1143" s="17">
        <v>68.457470000000001</v>
      </c>
      <c r="FK1143" s="17">
        <v>67.781080000000003</v>
      </c>
      <c r="FL1143" s="17">
        <v>66.646010000000004</v>
      </c>
      <c r="FM1143" s="17">
        <v>65.157399999999996</v>
      </c>
      <c r="FN1143" s="17">
        <v>63.262140000000002</v>
      </c>
      <c r="FO1143" s="17">
        <v>61.163110000000003</v>
      </c>
      <c r="FP1143" s="17">
        <v>60.199629999999999</v>
      </c>
      <c r="FQ1143" s="17">
        <v>59.39123</v>
      </c>
      <c r="FR1143" s="17">
        <v>58.711649999999999</v>
      </c>
      <c r="FS1143" s="17">
        <v>9.0013939999999995</v>
      </c>
      <c r="FT1143" s="17">
        <v>0.38720969999999999</v>
      </c>
      <c r="FU1143" s="17">
        <v>0.36493890000000001</v>
      </c>
      <c r="FW1143" s="17"/>
    </row>
    <row r="1144" spans="1:179" x14ac:dyDescent="0.25">
      <c r="A1144" t="s">
        <v>226</v>
      </c>
      <c r="B1144" t="s">
        <v>0</v>
      </c>
      <c r="C1144" t="s">
        <v>261</v>
      </c>
      <c r="D1144" t="s">
        <v>239</v>
      </c>
      <c r="E1144" t="s">
        <v>221</v>
      </c>
      <c r="F1144" s="17">
        <v>9873</v>
      </c>
      <c r="G1144" s="17">
        <v>5.5464549999999999</v>
      </c>
      <c r="H1144" s="17">
        <v>4.9517499999999997</v>
      </c>
      <c r="I1144" s="17">
        <v>3.5162840000000002</v>
      </c>
      <c r="J1144" s="17">
        <v>3.674296</v>
      </c>
      <c r="K1144" s="17">
        <v>4.3477300000000003</v>
      </c>
      <c r="L1144" s="17">
        <v>4.9341390000000001</v>
      </c>
      <c r="M1144" s="17">
        <v>5.1865350000000001</v>
      </c>
      <c r="N1144" s="17">
        <v>4.3774240000000004</v>
      </c>
      <c r="O1144" s="17">
        <v>2.6792060000000002</v>
      </c>
      <c r="P1144" s="17">
        <v>-0.20842189999999999</v>
      </c>
      <c r="Q1144" s="17">
        <v>-2.7659259999999999</v>
      </c>
      <c r="R1144" s="17">
        <v>-4.4956199999999997</v>
      </c>
      <c r="S1144" s="17">
        <v>-5.5483399999999996</v>
      </c>
      <c r="T1144" s="17">
        <v>-5.3913149999999996</v>
      </c>
      <c r="U1144" s="17">
        <v>-4.6494419999999996</v>
      </c>
      <c r="V1144" s="17">
        <v>-2.9992190000000001</v>
      </c>
      <c r="W1144" s="17">
        <v>-0.1067705</v>
      </c>
      <c r="X1144" s="17">
        <v>3.5784220000000002</v>
      </c>
      <c r="Y1144" s="17">
        <v>6.5008650000000001</v>
      </c>
      <c r="Z1144" s="17">
        <v>8.1437589999999993</v>
      </c>
      <c r="AA1144" s="17">
        <v>8.6418440000000007</v>
      </c>
      <c r="AB1144" s="17">
        <v>8.0869260000000001</v>
      </c>
      <c r="AC1144" s="17">
        <v>7.3983590000000001</v>
      </c>
      <c r="AD1144" s="17">
        <v>6.4345489999999996</v>
      </c>
      <c r="AE1144" s="17">
        <v>-1.2752520000000001</v>
      </c>
      <c r="AF1144" s="17">
        <v>-1.5717429999999999</v>
      </c>
      <c r="AG1144" s="17">
        <v>-3.4786009999999998</v>
      </c>
      <c r="AH1144" s="17">
        <v>-2.4614220000000002</v>
      </c>
      <c r="AI1144" s="17">
        <v>-1.4012009999999999</v>
      </c>
      <c r="AJ1144" s="17">
        <v>-0.87955490000000003</v>
      </c>
      <c r="AK1144" s="17">
        <v>-0.84844410000000003</v>
      </c>
      <c r="AL1144" s="17">
        <v>-0.71000090000000005</v>
      </c>
      <c r="AM1144" s="17">
        <v>-0.39153900000000003</v>
      </c>
      <c r="AN1144" s="17">
        <v>-0.48204390000000003</v>
      </c>
      <c r="AO1144" s="17">
        <v>-0.34622619999999998</v>
      </c>
      <c r="AP1144" s="17">
        <v>-0.255915</v>
      </c>
      <c r="AQ1144" s="17">
        <v>-0.64236150000000003</v>
      </c>
      <c r="AR1144" s="17">
        <v>-0.47932370000000002</v>
      </c>
      <c r="AS1144" s="17">
        <v>-0.37783949999999999</v>
      </c>
      <c r="AT1144" s="17">
        <v>-0.38277899999999998</v>
      </c>
      <c r="AU1144" s="17">
        <v>-0.45201960000000002</v>
      </c>
      <c r="AV1144" s="17">
        <v>-0.43195889999999998</v>
      </c>
      <c r="AW1144" s="17">
        <v>-0.51855340000000005</v>
      </c>
      <c r="AX1144" s="17">
        <v>-0.44351600000000002</v>
      </c>
      <c r="AY1144" s="17">
        <v>-0.41960710000000001</v>
      </c>
      <c r="AZ1144" s="17">
        <v>-0.75692300000000001</v>
      </c>
      <c r="BA1144" s="17">
        <v>-0.66109689999999999</v>
      </c>
      <c r="BB1144" s="17">
        <v>-0.47008519999999998</v>
      </c>
      <c r="BC1144" s="17">
        <v>-0.88713540000000002</v>
      </c>
      <c r="BD1144" s="17">
        <v>-1.1426540000000001</v>
      </c>
      <c r="BE1144" s="17">
        <v>-2.5468510000000002</v>
      </c>
      <c r="BF1144" s="17">
        <v>-1.8796820000000001</v>
      </c>
      <c r="BG1144" s="17">
        <v>-1.027514</v>
      </c>
      <c r="BH1144" s="17">
        <v>-0.58797440000000001</v>
      </c>
      <c r="BI1144" s="17">
        <v>-0.61500639999999995</v>
      </c>
      <c r="BJ1144" s="17">
        <v>-0.46960089999999999</v>
      </c>
      <c r="BK1144" s="17">
        <v>-3.1016200000000001E-2</v>
      </c>
      <c r="BL1144" s="17">
        <v>2.6622999999999998E-3</v>
      </c>
      <c r="BM1144" s="17">
        <v>0.120629</v>
      </c>
      <c r="BN1144" s="17">
        <v>0.20880779999999999</v>
      </c>
      <c r="BO1144" s="17">
        <v>-0.1516653</v>
      </c>
      <c r="BP1144" s="17">
        <v>3.5860900000000001E-2</v>
      </c>
      <c r="BQ1144" s="17">
        <v>8.0905199999999997E-2</v>
      </c>
      <c r="BR1144" s="17">
        <v>-5.4457899999999997E-2</v>
      </c>
      <c r="BS1144" s="17">
        <v>-7.5905200000000006E-2</v>
      </c>
      <c r="BT1144" s="17">
        <v>-0.10112699999999999</v>
      </c>
      <c r="BU1144" s="17">
        <v>-0.2102598</v>
      </c>
      <c r="BV1144" s="17">
        <v>-0.15672530000000001</v>
      </c>
      <c r="BW1144" s="17">
        <v>-0.1195113</v>
      </c>
      <c r="BX1144" s="17">
        <v>-0.3836272</v>
      </c>
      <c r="BY1144" s="17">
        <v>-0.2435155</v>
      </c>
      <c r="BZ1144" s="17">
        <v>-0.17759440000000001</v>
      </c>
      <c r="CA1144" s="17">
        <v>-0.61832739999999997</v>
      </c>
      <c r="CB1144" s="17">
        <v>-0.84546860000000001</v>
      </c>
      <c r="CC1144" s="17">
        <v>-1.901524</v>
      </c>
      <c r="CD1144" s="17">
        <v>-1.4767710000000001</v>
      </c>
      <c r="CE1144" s="17">
        <v>-0.76869940000000003</v>
      </c>
      <c r="CF1144" s="17">
        <v>-0.3860266</v>
      </c>
      <c r="CG1144" s="17">
        <v>-0.45332810000000001</v>
      </c>
      <c r="CH1144" s="17">
        <v>-0.3031007</v>
      </c>
      <c r="CI1144" s="17">
        <v>0.21868090000000001</v>
      </c>
      <c r="CJ1144" s="17">
        <v>0.33836830000000001</v>
      </c>
      <c r="CK1144" s="17">
        <v>0.44397150000000002</v>
      </c>
      <c r="CL1144" s="17">
        <v>0.53067339999999996</v>
      </c>
      <c r="CM1144" s="17">
        <v>0.18818950000000001</v>
      </c>
      <c r="CN1144" s="17">
        <v>0.39267619999999998</v>
      </c>
      <c r="CO1144" s="17">
        <v>0.39863029999999999</v>
      </c>
      <c r="CP1144" s="17">
        <v>0.17293629999999999</v>
      </c>
      <c r="CQ1144" s="17">
        <v>0.18459039999999999</v>
      </c>
      <c r="CR1144" s="17">
        <v>0.12800619999999999</v>
      </c>
      <c r="CS1144" s="17">
        <v>3.2634000000000001E-3</v>
      </c>
      <c r="CT1144" s="17">
        <v>4.1905100000000001E-2</v>
      </c>
      <c r="CU1144" s="17">
        <v>8.8334099999999999E-2</v>
      </c>
      <c r="CV1144" s="17">
        <v>-0.12508369999999999</v>
      </c>
      <c r="CW1144" s="17">
        <v>4.5700200000000003E-2</v>
      </c>
      <c r="CX1144" s="17">
        <v>2.49838E-2</v>
      </c>
      <c r="CY1144" s="17">
        <v>-0.34951929999999998</v>
      </c>
      <c r="CZ1144" s="17">
        <v>-0.54828299999999996</v>
      </c>
      <c r="DA1144" s="17">
        <v>-1.2561960000000001</v>
      </c>
      <c r="DB1144" s="17">
        <v>-1.07386</v>
      </c>
      <c r="DC1144" s="17">
        <v>-0.50988469999999997</v>
      </c>
      <c r="DD1144" s="17">
        <v>-0.18407879999999999</v>
      </c>
      <c r="DE1144" s="17">
        <v>-0.29164990000000002</v>
      </c>
      <c r="DF1144" s="17">
        <v>-0.13660040000000001</v>
      </c>
      <c r="DG1144" s="17">
        <v>0.46837790000000001</v>
      </c>
      <c r="DH1144" s="17">
        <v>0.67407430000000002</v>
      </c>
      <c r="DI1144" s="17">
        <v>0.76731400000000005</v>
      </c>
      <c r="DJ1144" s="17">
        <v>0.85253900000000005</v>
      </c>
      <c r="DK1144" s="17">
        <v>0.52804419999999996</v>
      </c>
      <c r="DL1144" s="17">
        <v>0.74949149999999998</v>
      </c>
      <c r="DM1144" s="17">
        <v>0.71635550000000003</v>
      </c>
      <c r="DN1144" s="17">
        <v>0.40033049999999998</v>
      </c>
      <c r="DO1144" s="17">
        <v>0.44508609999999998</v>
      </c>
      <c r="DP1144" s="17">
        <v>0.3571394</v>
      </c>
      <c r="DQ1144" s="17">
        <v>0.21678649999999999</v>
      </c>
      <c r="DR1144" s="17">
        <v>0.24053550000000001</v>
      </c>
      <c r="DS1144" s="17">
        <v>0.29617949999999998</v>
      </c>
      <c r="DT1144" s="17">
        <v>0.13345989999999999</v>
      </c>
      <c r="DU1144" s="17">
        <v>0.33491589999999999</v>
      </c>
      <c r="DV1144" s="17">
        <v>0.22756209999999999</v>
      </c>
      <c r="DW1144" s="17">
        <v>3.8596900000000003E-2</v>
      </c>
      <c r="DX1144" s="17">
        <v>-0.1191943</v>
      </c>
      <c r="DY1144" s="17">
        <v>-0.32444580000000001</v>
      </c>
      <c r="DZ1144" s="17">
        <v>-0.49212</v>
      </c>
      <c r="EA1144" s="17">
        <v>-0.1361975</v>
      </c>
      <c r="EB1144" s="17">
        <v>0.10750170000000001</v>
      </c>
      <c r="EC1144" s="17">
        <v>-5.8212100000000003E-2</v>
      </c>
      <c r="ED1144" s="17">
        <v>0.1037995</v>
      </c>
      <c r="EE1144" s="17">
        <v>0.82890070000000005</v>
      </c>
      <c r="EF1144" s="17">
        <v>1.1587799999999999</v>
      </c>
      <c r="EG1144" s="17">
        <v>1.2341690000000001</v>
      </c>
      <c r="EH1144" s="17">
        <v>1.3172619999999999</v>
      </c>
      <c r="EI1144" s="17">
        <v>1.0187409999999999</v>
      </c>
      <c r="EJ1144" s="17">
        <v>1.2646759999999999</v>
      </c>
      <c r="EK1144" s="17">
        <v>1.1751</v>
      </c>
      <c r="EL1144" s="17">
        <v>0.72865159999999995</v>
      </c>
      <c r="EM1144" s="17">
        <v>0.82120040000000005</v>
      </c>
      <c r="EN1144" s="17">
        <v>0.6879712</v>
      </c>
      <c r="EO1144" s="17">
        <v>0.52508010000000005</v>
      </c>
      <c r="EP1144" s="17">
        <v>0.52732619999999997</v>
      </c>
      <c r="EQ1144" s="17">
        <v>0.59627529999999995</v>
      </c>
      <c r="ER1144" s="17">
        <v>0.50675570000000003</v>
      </c>
      <c r="ES1144" s="17">
        <v>0.75249739999999998</v>
      </c>
      <c r="ET1144" s="17">
        <v>0.52005290000000004</v>
      </c>
      <c r="EU1144" s="17">
        <v>56.552230000000002</v>
      </c>
      <c r="EV1144" s="17">
        <v>55.776780000000002</v>
      </c>
      <c r="EW1144" s="17">
        <v>55.416170000000001</v>
      </c>
      <c r="EX1144" s="17">
        <v>55.128430000000002</v>
      </c>
      <c r="EY1144" s="17">
        <v>54.73171</v>
      </c>
      <c r="EZ1144" s="17">
        <v>54.35848</v>
      </c>
      <c r="FA1144" s="17">
        <v>54.152940000000001</v>
      </c>
      <c r="FB1144" s="17">
        <v>55.487380000000002</v>
      </c>
      <c r="FC1144" s="17">
        <v>58.129019999999997</v>
      </c>
      <c r="FD1144" s="17">
        <v>61.293880000000001</v>
      </c>
      <c r="FE1144" s="17">
        <v>64.638400000000004</v>
      </c>
      <c r="FF1144" s="17">
        <v>67.854159999999993</v>
      </c>
      <c r="FG1144" s="17">
        <v>70.189819999999997</v>
      </c>
      <c r="FH1144" s="17">
        <v>71.106560000000002</v>
      </c>
      <c r="FI1144" s="17">
        <v>71.092879999999994</v>
      </c>
      <c r="FJ1144" s="17">
        <v>70.948009999999996</v>
      </c>
      <c r="FK1144" s="17">
        <v>70.124420000000001</v>
      </c>
      <c r="FL1144" s="17">
        <v>68.874650000000003</v>
      </c>
      <c r="FM1144" s="17">
        <v>66.867630000000005</v>
      </c>
      <c r="FN1144" s="17">
        <v>64.284059999999997</v>
      </c>
      <c r="FO1144" s="17">
        <v>61.072009999999999</v>
      </c>
      <c r="FP1144" s="17">
        <v>59.427779999999998</v>
      </c>
      <c r="FQ1144" s="17">
        <v>58.245480000000001</v>
      </c>
      <c r="FR1144" s="17">
        <v>57.502609999999997</v>
      </c>
      <c r="FS1144" s="17">
        <v>6.4274060000000004</v>
      </c>
      <c r="FT1144" s="17">
        <v>0.34394170000000002</v>
      </c>
      <c r="FU1144" s="17">
        <v>0.3488134</v>
      </c>
      <c r="FW1144" s="17"/>
    </row>
    <row r="1145" spans="1:179" x14ac:dyDescent="0.25">
      <c r="A1145" t="s">
        <v>226</v>
      </c>
      <c r="B1145" t="s">
        <v>0</v>
      </c>
      <c r="C1145" t="s">
        <v>261</v>
      </c>
      <c r="D1145" t="s">
        <v>251</v>
      </c>
      <c r="E1145" t="s">
        <v>219</v>
      </c>
      <c r="F1145" s="17">
        <v>24464</v>
      </c>
      <c r="G1145" s="17">
        <v>12.74343</v>
      </c>
      <c r="H1145" s="17">
        <v>11.017150000000001</v>
      </c>
      <c r="I1145" s="17">
        <v>9.2987400000000004</v>
      </c>
      <c r="J1145" s="17">
        <v>8.9998690000000003</v>
      </c>
      <c r="K1145" s="17">
        <v>9.0168929999999996</v>
      </c>
      <c r="L1145" s="17">
        <v>9.9512250000000009</v>
      </c>
      <c r="M1145" s="17">
        <v>9.7537350000000007</v>
      </c>
      <c r="N1145" s="17">
        <v>9.5259710000000002</v>
      </c>
      <c r="O1145" s="17">
        <v>5.3978279999999996</v>
      </c>
      <c r="P1145" s="17">
        <v>1.818052</v>
      </c>
      <c r="Q1145" s="17">
        <v>-1.4760450000000001</v>
      </c>
      <c r="R1145" s="17">
        <v>-2.362787</v>
      </c>
      <c r="S1145" s="17">
        <v>-1.6518109999999999</v>
      </c>
      <c r="T1145" s="17">
        <v>-1.0824180000000001</v>
      </c>
      <c r="U1145" s="17">
        <v>1.492842</v>
      </c>
      <c r="V1145" s="17">
        <v>5.2455790000000002</v>
      </c>
      <c r="W1145" s="17">
        <v>9.8117269999999994</v>
      </c>
      <c r="X1145" s="17">
        <v>17.463699999999999</v>
      </c>
      <c r="Y1145" s="17">
        <v>23.930289999999999</v>
      </c>
      <c r="Z1145" s="17">
        <v>26.685870000000001</v>
      </c>
      <c r="AA1145" s="17">
        <v>25.03633</v>
      </c>
      <c r="AB1145" s="17">
        <v>22.33184</v>
      </c>
      <c r="AC1145" s="17">
        <v>19.619119999999999</v>
      </c>
      <c r="AD1145" s="17">
        <v>16.67238</v>
      </c>
      <c r="AE1145" s="17">
        <v>-3.8267199999999999</v>
      </c>
      <c r="AF1145" s="17">
        <v>-4.35046</v>
      </c>
      <c r="AG1145" s="17">
        <v>-6.0912569999999997</v>
      </c>
      <c r="AH1145" s="17">
        <v>-4.9984109999999999</v>
      </c>
      <c r="AI1145" s="17">
        <v>-4.1926319999999997</v>
      </c>
      <c r="AJ1145" s="17">
        <v>-2.8485520000000002</v>
      </c>
      <c r="AK1145" s="17">
        <v>-2.0704210000000001</v>
      </c>
      <c r="AL1145" s="17">
        <v>-1.0040119999999999</v>
      </c>
      <c r="AM1145" s="17">
        <v>-2.2630819999999998</v>
      </c>
      <c r="AN1145" s="17">
        <v>-1.897332</v>
      </c>
      <c r="AO1145" s="17">
        <v>-2.250893</v>
      </c>
      <c r="AP1145" s="17">
        <v>-1.553015</v>
      </c>
      <c r="AQ1145" s="17">
        <v>-1.5102949999999999</v>
      </c>
      <c r="AR1145" s="17">
        <v>-2.985646</v>
      </c>
      <c r="AS1145" s="17">
        <v>-1.9749699999999999</v>
      </c>
      <c r="AT1145" s="17">
        <v>-1.860973</v>
      </c>
      <c r="AU1145" s="17">
        <v>-2.554567</v>
      </c>
      <c r="AV1145" s="17">
        <v>-1.445905</v>
      </c>
      <c r="AW1145" s="17">
        <v>0.34586709999999998</v>
      </c>
      <c r="AX1145" s="17">
        <v>1.178688</v>
      </c>
      <c r="AY1145" s="17">
        <v>-9.3704899999999994E-2</v>
      </c>
      <c r="AZ1145" s="17">
        <v>-1.94041</v>
      </c>
      <c r="BA1145" s="17">
        <v>-2.0371929999999998</v>
      </c>
      <c r="BB1145" s="17">
        <v>-2.042808</v>
      </c>
      <c r="BC1145" s="17">
        <v>-2.7109679999999998</v>
      </c>
      <c r="BD1145" s="17">
        <v>-3.2870219999999999</v>
      </c>
      <c r="BE1145" s="17">
        <v>-4.4152889999999996</v>
      </c>
      <c r="BF1145" s="17">
        <v>-3.7694100000000001</v>
      </c>
      <c r="BG1145" s="17">
        <v>-3.1317789999999999</v>
      </c>
      <c r="BH1145" s="17">
        <v>-1.992999</v>
      </c>
      <c r="BI1145" s="17">
        <v>-1.43567</v>
      </c>
      <c r="BJ1145" s="17">
        <v>-0.17518980000000001</v>
      </c>
      <c r="BK1145" s="17">
        <v>-1.1977089999999999</v>
      </c>
      <c r="BL1145" s="17">
        <v>-0.65381420000000001</v>
      </c>
      <c r="BM1145" s="17">
        <v>-0.9437778</v>
      </c>
      <c r="BN1145" s="17">
        <v>-0.23120859999999999</v>
      </c>
      <c r="BO1145" s="17">
        <v>-0.1339774</v>
      </c>
      <c r="BP1145" s="17">
        <v>-1.456936</v>
      </c>
      <c r="BQ1145" s="17">
        <v>-0.52201830000000005</v>
      </c>
      <c r="BR1145" s="17">
        <v>-0.44055309999999998</v>
      </c>
      <c r="BS1145" s="17">
        <v>-1.1984090000000001</v>
      </c>
      <c r="BT1145" s="17">
        <v>-0.11632149999999999</v>
      </c>
      <c r="BU1145" s="17">
        <v>1.6072109999999999</v>
      </c>
      <c r="BV1145" s="17">
        <v>2.4301979999999999</v>
      </c>
      <c r="BW1145" s="17">
        <v>0.90005950000000001</v>
      </c>
      <c r="BX1145" s="17">
        <v>-0.85601130000000003</v>
      </c>
      <c r="BY1145" s="17">
        <v>-1.149173</v>
      </c>
      <c r="BZ1145" s="17">
        <v>-1.247682</v>
      </c>
      <c r="CA1145" s="17">
        <v>-1.9382010000000001</v>
      </c>
      <c r="CB1145" s="17">
        <v>-2.5504889999999998</v>
      </c>
      <c r="CC1145" s="17">
        <v>-3.254518</v>
      </c>
      <c r="CD1145" s="17">
        <v>-2.9182070000000002</v>
      </c>
      <c r="CE1145" s="17">
        <v>-2.3970349999999998</v>
      </c>
      <c r="CF1145" s="17">
        <v>-1.4004449999999999</v>
      </c>
      <c r="CG1145" s="17">
        <v>-0.99604389999999998</v>
      </c>
      <c r="CH1145" s="17">
        <v>0.39884950000000002</v>
      </c>
      <c r="CI1145" s="17">
        <v>-0.45983479999999999</v>
      </c>
      <c r="CJ1145" s="17">
        <v>0.2074424</v>
      </c>
      <c r="CK1145" s="17">
        <v>-3.8473500000000001E-2</v>
      </c>
      <c r="CL1145" s="17">
        <v>0.68427009999999999</v>
      </c>
      <c r="CM1145" s="17">
        <v>0.81925619999999999</v>
      </c>
      <c r="CN1145" s="17">
        <v>-0.3981556</v>
      </c>
      <c r="CO1145" s="17">
        <v>0.48429179999999999</v>
      </c>
      <c r="CP1145" s="17">
        <v>0.54322530000000002</v>
      </c>
      <c r="CQ1145" s="17">
        <v>-0.25913799999999998</v>
      </c>
      <c r="CR1145" s="17">
        <v>0.80454389999999998</v>
      </c>
      <c r="CS1145" s="17">
        <v>2.4808129999999999</v>
      </c>
      <c r="CT1145" s="17">
        <v>3.2969889999999999</v>
      </c>
      <c r="CU1145" s="17">
        <v>1.588338</v>
      </c>
      <c r="CV1145" s="17">
        <v>-0.1049596</v>
      </c>
      <c r="CW1145" s="17">
        <v>-0.53413189999999999</v>
      </c>
      <c r="CX1145" s="17">
        <v>-0.69698099999999996</v>
      </c>
      <c r="CY1145" s="17">
        <v>-1.1654340000000001</v>
      </c>
      <c r="CZ1145" s="17">
        <v>-1.813955</v>
      </c>
      <c r="DA1145" s="17">
        <v>-2.0937480000000002</v>
      </c>
      <c r="DB1145" s="17">
        <v>-2.067005</v>
      </c>
      <c r="DC1145" s="17">
        <v>-1.6622920000000001</v>
      </c>
      <c r="DD1145" s="17">
        <v>-0.80789149999999998</v>
      </c>
      <c r="DE1145" s="17">
        <v>-0.55641770000000002</v>
      </c>
      <c r="DF1145" s="17">
        <v>0.97288889999999995</v>
      </c>
      <c r="DG1145" s="17">
        <v>0.27803939999999999</v>
      </c>
      <c r="DH1145" s="17">
        <v>1.0686990000000001</v>
      </c>
      <c r="DI1145" s="17">
        <v>0.86683080000000001</v>
      </c>
      <c r="DJ1145" s="17">
        <v>1.5997490000000001</v>
      </c>
      <c r="DK1145" s="17">
        <v>1.7724899999999999</v>
      </c>
      <c r="DL1145" s="17">
        <v>0.66062469999999995</v>
      </c>
      <c r="DM1145" s="17">
        <v>1.490602</v>
      </c>
      <c r="DN1145" s="17">
        <v>1.527004</v>
      </c>
      <c r="DO1145" s="17">
        <v>0.68013290000000004</v>
      </c>
      <c r="DP1145" s="17">
        <v>1.725409</v>
      </c>
      <c r="DQ1145" s="17">
        <v>3.3544160000000001</v>
      </c>
      <c r="DR1145" s="17">
        <v>4.1637810000000002</v>
      </c>
      <c r="DS1145" s="17">
        <v>2.2766160000000002</v>
      </c>
      <c r="DT1145" s="17">
        <v>0.64609190000000005</v>
      </c>
      <c r="DU1145" s="17">
        <v>8.0908800000000003E-2</v>
      </c>
      <c r="DV1145" s="17">
        <v>-0.14627950000000001</v>
      </c>
      <c r="DW1145" s="17">
        <v>-4.9681799999999998E-2</v>
      </c>
      <c r="DX1145" s="17">
        <v>-0.75051820000000002</v>
      </c>
      <c r="DY1145" s="17">
        <v>-0.41777930000000002</v>
      </c>
      <c r="DZ1145" s="17">
        <v>-0.83800359999999996</v>
      </c>
      <c r="EA1145" s="17">
        <v>-0.60143869999999999</v>
      </c>
      <c r="EB1145" s="17">
        <v>4.7661700000000001E-2</v>
      </c>
      <c r="EC1145" s="17">
        <v>7.8332799999999994E-2</v>
      </c>
      <c r="ED1145" s="17">
        <v>1.8017110000000001</v>
      </c>
      <c r="EE1145" s="17">
        <v>1.3434120000000001</v>
      </c>
      <c r="EF1145" s="17">
        <v>2.312217</v>
      </c>
      <c r="EG1145" s="17">
        <v>2.1739459999999999</v>
      </c>
      <c r="EH1145" s="17">
        <v>2.9215550000000001</v>
      </c>
      <c r="EI1145" s="17">
        <v>3.1488079999999998</v>
      </c>
      <c r="EJ1145" s="17">
        <v>2.1893349999999998</v>
      </c>
      <c r="EK1145" s="17">
        <v>2.9435539999999998</v>
      </c>
      <c r="EL1145" s="17">
        <v>2.9474239999999998</v>
      </c>
      <c r="EM1145" s="17">
        <v>2.0362909999999999</v>
      </c>
      <c r="EN1145" s="17">
        <v>3.0549930000000001</v>
      </c>
      <c r="EO1145" s="17">
        <v>4.6157599999999999</v>
      </c>
      <c r="EP1145" s="17">
        <v>5.4152909999999999</v>
      </c>
      <c r="EQ1145" s="17">
        <v>3.2703799999999998</v>
      </c>
      <c r="ER1145" s="17">
        <v>1.730491</v>
      </c>
      <c r="ES1145" s="17">
        <v>0.9689297</v>
      </c>
      <c r="ET1145" s="17">
        <v>0.64884589999999998</v>
      </c>
      <c r="EU1145" s="17">
        <v>60.95993</v>
      </c>
      <c r="EV1145" s="17">
        <v>59.087699999999998</v>
      </c>
      <c r="EW1145" s="17">
        <v>58.173079999999999</v>
      </c>
      <c r="EX1145" s="17">
        <v>57.581330000000001</v>
      </c>
      <c r="EY1145" s="17">
        <v>56.906999999999996</v>
      </c>
      <c r="EZ1145" s="17">
        <v>56.080460000000002</v>
      </c>
      <c r="FA1145" s="17">
        <v>56.267609999999998</v>
      </c>
      <c r="FB1145" s="17">
        <v>60.445390000000003</v>
      </c>
      <c r="FC1145" s="17">
        <v>68.581029999999998</v>
      </c>
      <c r="FD1145" s="17">
        <v>76.525239999999997</v>
      </c>
      <c r="FE1145" s="17">
        <v>81.507019999999997</v>
      </c>
      <c r="FF1145" s="17">
        <v>84.419139999999999</v>
      </c>
      <c r="FG1145" s="17">
        <v>85.009200000000007</v>
      </c>
      <c r="FH1145" s="17">
        <v>83.881290000000007</v>
      </c>
      <c r="FI1145" s="17">
        <v>84.392489999999995</v>
      </c>
      <c r="FJ1145" s="17">
        <v>82.977990000000005</v>
      </c>
      <c r="FK1145" s="17">
        <v>83.555499999999995</v>
      </c>
      <c r="FL1145" s="17">
        <v>84.525040000000004</v>
      </c>
      <c r="FM1145" s="17">
        <v>83.214039999999997</v>
      </c>
      <c r="FN1145" s="17">
        <v>79.200990000000004</v>
      </c>
      <c r="FO1145" s="17">
        <v>74.849810000000005</v>
      </c>
      <c r="FP1145" s="17">
        <v>70.339399999999998</v>
      </c>
      <c r="FQ1145" s="17">
        <v>66.545810000000003</v>
      </c>
      <c r="FR1145" s="17">
        <v>63.622900000000001</v>
      </c>
      <c r="FS1145" s="17">
        <v>18.72992</v>
      </c>
      <c r="FT1145" s="17">
        <v>0.94650909999999999</v>
      </c>
      <c r="FU1145" s="17">
        <v>1.264721</v>
      </c>
      <c r="FW1145" s="17"/>
    </row>
    <row r="1146" spans="1:179" x14ac:dyDescent="0.25">
      <c r="A1146" t="s">
        <v>226</v>
      </c>
      <c r="B1146" t="s">
        <v>0</v>
      </c>
      <c r="C1146" t="s">
        <v>261</v>
      </c>
      <c r="D1146" t="s">
        <v>251</v>
      </c>
      <c r="E1146" t="s">
        <v>220</v>
      </c>
      <c r="F1146" s="17">
        <v>14966</v>
      </c>
      <c r="G1146" s="17">
        <v>7.324579</v>
      </c>
      <c r="H1146" s="17">
        <v>6.3701400000000001</v>
      </c>
      <c r="I1146" s="17">
        <v>5.9821879999999998</v>
      </c>
      <c r="J1146" s="17">
        <v>5.176501</v>
      </c>
      <c r="K1146" s="17">
        <v>4.2118659999999997</v>
      </c>
      <c r="L1146" s="17">
        <v>4.7647069999999996</v>
      </c>
      <c r="M1146" s="17">
        <v>5.6248529999999999</v>
      </c>
      <c r="N1146" s="17">
        <v>5.7154590000000001</v>
      </c>
      <c r="O1146" s="17">
        <v>3.4234499999999999</v>
      </c>
      <c r="P1146" s="17">
        <v>2.9920079999999998</v>
      </c>
      <c r="Q1146" s="17">
        <v>1.1129230000000001</v>
      </c>
      <c r="R1146" s="17">
        <v>0.22531699999999999</v>
      </c>
      <c r="S1146" s="17">
        <v>1.4849209999999999</v>
      </c>
      <c r="T1146" s="17">
        <v>1.7694160000000001</v>
      </c>
      <c r="U1146" s="17">
        <v>2.3173050000000002</v>
      </c>
      <c r="V1146" s="17">
        <v>3.541007</v>
      </c>
      <c r="W1146" s="17">
        <v>5.3064640000000001</v>
      </c>
      <c r="X1146" s="17">
        <v>9.6531459999999996</v>
      </c>
      <c r="Y1146" s="17">
        <v>12.635490000000001</v>
      </c>
      <c r="Z1146" s="17">
        <v>14.28669</v>
      </c>
      <c r="AA1146" s="17">
        <v>13.576890000000001</v>
      </c>
      <c r="AB1146" s="17">
        <v>11.32587</v>
      </c>
      <c r="AC1146" s="17">
        <v>10.69415</v>
      </c>
      <c r="AD1146" s="17">
        <v>9.3142289999999992</v>
      </c>
      <c r="AE1146" s="17">
        <v>-2.2298480000000001</v>
      </c>
      <c r="AF1146" s="17">
        <v>-2.2668170000000001</v>
      </c>
      <c r="AG1146" s="17">
        <v>-2.400973</v>
      </c>
      <c r="AH1146" s="17">
        <v>-3.0132949999999998</v>
      </c>
      <c r="AI1146" s="17">
        <v>-3.8660709999999998</v>
      </c>
      <c r="AJ1146" s="17">
        <v>-2.8721950000000001</v>
      </c>
      <c r="AK1146" s="17">
        <v>-1.260165</v>
      </c>
      <c r="AL1146" s="17">
        <v>-0.86129199999999995</v>
      </c>
      <c r="AM1146" s="17">
        <v>-2.3268939999999998</v>
      </c>
      <c r="AN1146" s="17">
        <v>-1.477314</v>
      </c>
      <c r="AO1146" s="17">
        <v>-1.895669</v>
      </c>
      <c r="AP1146" s="17">
        <v>-2.1156760000000001</v>
      </c>
      <c r="AQ1146" s="17">
        <v>-0.88612760000000002</v>
      </c>
      <c r="AR1146" s="17">
        <v>-1.393745</v>
      </c>
      <c r="AS1146" s="17">
        <v>-0.99690880000000004</v>
      </c>
      <c r="AT1146" s="17">
        <v>-1.4431229999999999</v>
      </c>
      <c r="AU1146" s="17">
        <v>-2.068743</v>
      </c>
      <c r="AV1146" s="17">
        <v>-1.065034</v>
      </c>
      <c r="AW1146" s="17">
        <v>-5.9812499999999998E-2</v>
      </c>
      <c r="AX1146" s="17">
        <v>0.58119829999999995</v>
      </c>
      <c r="AY1146" s="17">
        <v>-0.19180349999999999</v>
      </c>
      <c r="AZ1146" s="17">
        <v>-2.1295899999999999</v>
      </c>
      <c r="BA1146" s="17">
        <v>-1.3320179999999999</v>
      </c>
      <c r="BB1146" s="17">
        <v>-1.4641409999999999</v>
      </c>
      <c r="BC1146" s="17">
        <v>-1.376933</v>
      </c>
      <c r="BD1146" s="17">
        <v>-1.5754859999999999</v>
      </c>
      <c r="BE1146" s="17">
        <v>-1.5592109999999999</v>
      </c>
      <c r="BF1146" s="17">
        <v>-2.0815100000000002</v>
      </c>
      <c r="BG1146" s="17">
        <v>-2.8533780000000002</v>
      </c>
      <c r="BH1146" s="17">
        <v>-2.069312</v>
      </c>
      <c r="BI1146" s="17">
        <v>-0.78379909999999997</v>
      </c>
      <c r="BJ1146" s="17">
        <v>-0.27465250000000002</v>
      </c>
      <c r="BK1146" s="17">
        <v>-1.5480750000000001</v>
      </c>
      <c r="BL1146" s="17">
        <v>-0.4455344</v>
      </c>
      <c r="BM1146" s="17">
        <v>-0.98767959999999999</v>
      </c>
      <c r="BN1146" s="17">
        <v>-1.168922</v>
      </c>
      <c r="BO1146" s="17">
        <v>-4.30315E-2</v>
      </c>
      <c r="BP1146" s="17">
        <v>-0.34085149999999997</v>
      </c>
      <c r="BQ1146" s="17">
        <v>-0.212343</v>
      </c>
      <c r="BR1146" s="17">
        <v>-0.70571519999999999</v>
      </c>
      <c r="BS1146" s="17">
        <v>-1.284662</v>
      </c>
      <c r="BT1146" s="17">
        <v>-2.5227200000000002E-2</v>
      </c>
      <c r="BU1146" s="17">
        <v>0.83461510000000005</v>
      </c>
      <c r="BV1146" s="17">
        <v>1.413788</v>
      </c>
      <c r="BW1146" s="17">
        <v>0.48785099999999998</v>
      </c>
      <c r="BX1146" s="17">
        <v>-1.397635</v>
      </c>
      <c r="BY1146" s="17">
        <v>-0.78122809999999998</v>
      </c>
      <c r="BZ1146" s="17">
        <v>-0.76037129999999997</v>
      </c>
      <c r="CA1146" s="17">
        <v>-0.7862074</v>
      </c>
      <c r="CB1146" s="17">
        <v>-1.0966720000000001</v>
      </c>
      <c r="CC1146" s="17">
        <v>-0.97620960000000001</v>
      </c>
      <c r="CD1146" s="17">
        <v>-1.436158</v>
      </c>
      <c r="CE1146" s="17">
        <v>-2.1519900000000001</v>
      </c>
      <c r="CF1146" s="17">
        <v>-1.5132369999999999</v>
      </c>
      <c r="CG1146" s="17">
        <v>-0.45386939999999998</v>
      </c>
      <c r="CH1146" s="17">
        <v>0.1316524</v>
      </c>
      <c r="CI1146" s="17">
        <v>-1.008667</v>
      </c>
      <c r="CJ1146" s="17">
        <v>0.2690728</v>
      </c>
      <c r="CK1146" s="17">
        <v>-0.35880889999999999</v>
      </c>
      <c r="CL1146" s="17">
        <v>-0.51320310000000002</v>
      </c>
      <c r="CM1146" s="17">
        <v>0.54089430000000005</v>
      </c>
      <c r="CN1146" s="17">
        <v>0.38837929999999998</v>
      </c>
      <c r="CO1146" s="17">
        <v>0.33104489999999998</v>
      </c>
      <c r="CP1146" s="17">
        <v>-0.1949893</v>
      </c>
      <c r="CQ1146" s="17">
        <v>-0.74160919999999997</v>
      </c>
      <c r="CR1146" s="17">
        <v>0.69494</v>
      </c>
      <c r="CS1146" s="17">
        <v>1.4540930000000001</v>
      </c>
      <c r="CT1146" s="17">
        <v>1.990437</v>
      </c>
      <c r="CU1146" s="17">
        <v>0.95857760000000003</v>
      </c>
      <c r="CV1146" s="17">
        <v>-0.89068630000000004</v>
      </c>
      <c r="CW1146" s="17">
        <v>-0.39975260000000001</v>
      </c>
      <c r="CX1146" s="17">
        <v>-0.27294259999999998</v>
      </c>
      <c r="CY1146" s="17">
        <v>-0.1954814</v>
      </c>
      <c r="CZ1146" s="17">
        <v>-0.61785769999999995</v>
      </c>
      <c r="DA1146" s="17">
        <v>-0.3932081</v>
      </c>
      <c r="DB1146" s="17">
        <v>-0.79080640000000002</v>
      </c>
      <c r="DC1146" s="17">
        <v>-1.4506019999999999</v>
      </c>
      <c r="DD1146" s="17">
        <v>-0.95716270000000003</v>
      </c>
      <c r="DE1146" s="17">
        <v>-0.1239397</v>
      </c>
      <c r="DF1146" s="17">
        <v>0.53795709999999997</v>
      </c>
      <c r="DG1146" s="17">
        <v>-0.46925990000000001</v>
      </c>
      <c r="DH1146" s="17">
        <v>0.98368009999999995</v>
      </c>
      <c r="DI1146" s="17">
        <v>0.27006170000000002</v>
      </c>
      <c r="DJ1146" s="17">
        <v>0.1425158</v>
      </c>
      <c r="DK1146" s="17">
        <v>1.1248199999999999</v>
      </c>
      <c r="DL1146" s="17">
        <v>1.11761</v>
      </c>
      <c r="DM1146" s="17">
        <v>0.87443280000000001</v>
      </c>
      <c r="DN1146" s="17">
        <v>0.31573669999999998</v>
      </c>
      <c r="DO1146" s="17">
        <v>-0.1985567</v>
      </c>
      <c r="DP1146" s="17">
        <v>1.4151069999999999</v>
      </c>
      <c r="DQ1146" s="17">
        <v>2.0735709999999998</v>
      </c>
      <c r="DR1146" s="17">
        <v>2.5670860000000002</v>
      </c>
      <c r="DS1146" s="17">
        <v>1.4293039999999999</v>
      </c>
      <c r="DT1146" s="17">
        <v>-0.3837371</v>
      </c>
      <c r="DU1146" s="17">
        <v>-1.8277100000000001E-2</v>
      </c>
      <c r="DV1146" s="17">
        <v>0.21448600000000001</v>
      </c>
      <c r="DW1146" s="17">
        <v>0.6574333</v>
      </c>
      <c r="DX1146" s="17">
        <v>7.3473800000000006E-2</v>
      </c>
      <c r="DY1146" s="17">
        <v>0.44855349999999999</v>
      </c>
      <c r="DZ1146" s="17">
        <v>0.14097879999999999</v>
      </c>
      <c r="EA1146" s="17">
        <v>-0.4379091</v>
      </c>
      <c r="EB1146" s="17">
        <v>-0.15427930000000001</v>
      </c>
      <c r="EC1146" s="17">
        <v>0.35242639999999997</v>
      </c>
      <c r="ED1146" s="17">
        <v>1.1245970000000001</v>
      </c>
      <c r="EE1146" s="17">
        <v>0.30955880000000002</v>
      </c>
      <c r="EF1146" s="17">
        <v>2.01546</v>
      </c>
      <c r="EG1146" s="17">
        <v>1.178051</v>
      </c>
      <c r="EH1146" s="17">
        <v>1.08927</v>
      </c>
      <c r="EI1146" s="17">
        <v>1.967916</v>
      </c>
      <c r="EJ1146" s="17">
        <v>2.1705040000000002</v>
      </c>
      <c r="EK1146" s="17">
        <v>1.6589989999999999</v>
      </c>
      <c r="EL1146" s="17">
        <v>1.0531440000000001</v>
      </c>
      <c r="EM1146" s="17">
        <v>0.58552490000000001</v>
      </c>
      <c r="EN1146" s="17">
        <v>2.454914</v>
      </c>
      <c r="EO1146" s="17">
        <v>2.9679989999999998</v>
      </c>
      <c r="EP1146" s="17">
        <v>3.3996749999999998</v>
      </c>
      <c r="EQ1146" s="17">
        <v>2.108959</v>
      </c>
      <c r="ER1146" s="17">
        <v>0.348217</v>
      </c>
      <c r="ES1146" s="17">
        <v>0.53251289999999996</v>
      </c>
      <c r="ET1146" s="17">
        <v>0.91825559999999995</v>
      </c>
      <c r="EU1146" s="17">
        <v>61.803139999999999</v>
      </c>
      <c r="EV1146" s="17">
        <v>59.803449999999998</v>
      </c>
      <c r="EW1146" s="17">
        <v>58.59299</v>
      </c>
      <c r="EX1146" s="17">
        <v>58.140909999999998</v>
      </c>
      <c r="EY1146" s="17">
        <v>57.530810000000002</v>
      </c>
      <c r="EZ1146" s="17">
        <v>56.43253</v>
      </c>
      <c r="FA1146" s="17">
        <v>56.753430000000002</v>
      </c>
      <c r="FB1146" s="17">
        <v>61.110190000000003</v>
      </c>
      <c r="FC1146" s="17">
        <v>69.04495</v>
      </c>
      <c r="FD1146" s="17">
        <v>76.829310000000007</v>
      </c>
      <c r="FE1146" s="17">
        <v>80.937280000000001</v>
      </c>
      <c r="FF1146" s="17">
        <v>83.309790000000007</v>
      </c>
      <c r="FG1146" s="17">
        <v>83.369200000000006</v>
      </c>
      <c r="FH1146" s="17">
        <v>81.697419999999994</v>
      </c>
      <c r="FI1146" s="17">
        <v>82.656829999999999</v>
      </c>
      <c r="FJ1146" s="17">
        <v>81.206289999999996</v>
      </c>
      <c r="FK1146" s="17">
        <v>82.159180000000006</v>
      </c>
      <c r="FL1146" s="17">
        <v>83.52722</v>
      </c>
      <c r="FM1146" s="17">
        <v>81.650409999999994</v>
      </c>
      <c r="FN1146" s="17">
        <v>77.838210000000004</v>
      </c>
      <c r="FO1146" s="17">
        <v>74.070890000000006</v>
      </c>
      <c r="FP1146" s="17">
        <v>69.677890000000005</v>
      </c>
      <c r="FQ1146" s="17">
        <v>66.554310000000001</v>
      </c>
      <c r="FR1146" s="17">
        <v>63.795749999999998</v>
      </c>
      <c r="FS1146" s="17">
        <v>14.86101</v>
      </c>
      <c r="FT1146" s="17">
        <v>0.68563229999999997</v>
      </c>
      <c r="FU1146" s="17">
        <v>0.87513479999999999</v>
      </c>
      <c r="FW1146" s="17"/>
    </row>
    <row r="1147" spans="1:179" x14ac:dyDescent="0.25">
      <c r="A1147" t="s">
        <v>226</v>
      </c>
      <c r="B1147" t="s">
        <v>0</v>
      </c>
      <c r="C1147" t="s">
        <v>261</v>
      </c>
      <c r="D1147" t="s">
        <v>251</v>
      </c>
      <c r="E1147" t="s">
        <v>221</v>
      </c>
      <c r="F1147" s="17">
        <v>9498</v>
      </c>
      <c r="G1147" s="17">
        <v>5.4706070000000002</v>
      </c>
      <c r="H1147" s="17">
        <v>4.682048</v>
      </c>
      <c r="I1147" s="17">
        <v>3.428366</v>
      </c>
      <c r="J1147" s="17">
        <v>3.823277</v>
      </c>
      <c r="K1147" s="17">
        <v>4.6456949999999999</v>
      </c>
      <c r="L1147" s="17">
        <v>5.0563320000000003</v>
      </c>
      <c r="M1147" s="17">
        <v>4.1294709999999997</v>
      </c>
      <c r="N1147" s="17">
        <v>3.8010389999999998</v>
      </c>
      <c r="O1147" s="17">
        <v>1.834212</v>
      </c>
      <c r="P1147" s="17">
        <v>-1.169538</v>
      </c>
      <c r="Q1147" s="17">
        <v>-2.6569759999999998</v>
      </c>
      <c r="R1147" s="17">
        <v>-2.7332960000000002</v>
      </c>
      <c r="S1147" s="17">
        <v>-3.1409950000000002</v>
      </c>
      <c r="T1147" s="17">
        <v>-2.7709980000000001</v>
      </c>
      <c r="U1147" s="17">
        <v>-0.78131340000000005</v>
      </c>
      <c r="V1147" s="17">
        <v>1.6397409999999999</v>
      </c>
      <c r="W1147" s="17">
        <v>4.4073669999999998</v>
      </c>
      <c r="X1147" s="17">
        <v>7.8922660000000002</v>
      </c>
      <c r="Y1147" s="17">
        <v>11.387729999999999</v>
      </c>
      <c r="Z1147" s="17">
        <v>12.46175</v>
      </c>
      <c r="AA1147" s="17">
        <v>11.45946</v>
      </c>
      <c r="AB1147" s="17">
        <v>10.874890000000001</v>
      </c>
      <c r="AC1147" s="17">
        <v>8.9027740000000009</v>
      </c>
      <c r="AD1147" s="17">
        <v>7.359591</v>
      </c>
      <c r="AE1147" s="17">
        <v>-2.2995429999999999</v>
      </c>
      <c r="AF1147" s="17">
        <v>-2.6464829999999999</v>
      </c>
      <c r="AG1147" s="17">
        <v>-4.2780079999999998</v>
      </c>
      <c r="AH1147" s="17">
        <v>-2.7327129999999999</v>
      </c>
      <c r="AI1147" s="17">
        <v>-1.2129129999999999</v>
      </c>
      <c r="AJ1147" s="17">
        <v>-0.71287520000000004</v>
      </c>
      <c r="AK1147" s="17">
        <v>-1.247994</v>
      </c>
      <c r="AL1147" s="17">
        <v>-0.72192630000000002</v>
      </c>
      <c r="AM1147" s="17">
        <v>-0.75563999999999998</v>
      </c>
      <c r="AN1147" s="17">
        <v>-1.34304</v>
      </c>
      <c r="AO1147" s="17">
        <v>-1.1867319999999999</v>
      </c>
      <c r="AP1147" s="17">
        <v>-0.35132799999999997</v>
      </c>
      <c r="AQ1147" s="17">
        <v>-1.448949</v>
      </c>
      <c r="AR1147" s="17">
        <v>-2.4901550000000001</v>
      </c>
      <c r="AS1147" s="17">
        <v>-1.6268050000000001</v>
      </c>
      <c r="AT1147" s="17">
        <v>-1.167786</v>
      </c>
      <c r="AU1147" s="17">
        <v>-1.3266819999999999</v>
      </c>
      <c r="AV1147" s="17">
        <v>-1.20462</v>
      </c>
      <c r="AW1147" s="17">
        <v>-0.3631817</v>
      </c>
      <c r="AX1147" s="17">
        <v>-0.1486546</v>
      </c>
      <c r="AY1147" s="17">
        <v>-0.56117830000000002</v>
      </c>
      <c r="AZ1147" s="17">
        <v>-0.59082979999999996</v>
      </c>
      <c r="BA1147" s="17">
        <v>-1.234297</v>
      </c>
      <c r="BB1147" s="17">
        <v>-1.1511690000000001</v>
      </c>
      <c r="BC1147" s="17">
        <v>-1.5909720000000001</v>
      </c>
      <c r="BD1147" s="17">
        <v>-1.921136</v>
      </c>
      <c r="BE1147" s="17">
        <v>-3.0305019999999998</v>
      </c>
      <c r="BF1147" s="17">
        <v>-1.9938579999999999</v>
      </c>
      <c r="BG1147" s="17">
        <v>-0.73521420000000004</v>
      </c>
      <c r="BH1147" s="17">
        <v>-0.30196770000000001</v>
      </c>
      <c r="BI1147" s="17">
        <v>-0.83062809999999998</v>
      </c>
      <c r="BJ1147" s="17">
        <v>-0.14312569999999999</v>
      </c>
      <c r="BK1147" s="17">
        <v>-6.77373E-2</v>
      </c>
      <c r="BL1147" s="17">
        <v>-0.58333860000000004</v>
      </c>
      <c r="BM1147" s="17">
        <v>-0.33649410000000002</v>
      </c>
      <c r="BN1147" s="17">
        <v>0.4779679</v>
      </c>
      <c r="BO1147" s="17">
        <v>-0.43091370000000001</v>
      </c>
      <c r="BP1147" s="17">
        <v>-1.4358310000000001</v>
      </c>
      <c r="BQ1147" s="17">
        <v>-0.54958589999999996</v>
      </c>
      <c r="BR1147" s="17">
        <v>-7.9945100000000005E-2</v>
      </c>
      <c r="BS1147" s="17">
        <v>-0.31559900000000002</v>
      </c>
      <c r="BT1147" s="17">
        <v>-0.37983650000000002</v>
      </c>
      <c r="BU1147" s="17">
        <v>0.51293580000000005</v>
      </c>
      <c r="BV1147" s="17">
        <v>0.74810350000000003</v>
      </c>
      <c r="BW1147" s="17">
        <v>0.14248050000000001</v>
      </c>
      <c r="BX1147" s="17">
        <v>0.14503720000000001</v>
      </c>
      <c r="BY1147" s="17">
        <v>-0.59754779999999996</v>
      </c>
      <c r="BZ1147" s="17">
        <v>-0.72069819999999996</v>
      </c>
      <c r="CA1147" s="17">
        <v>-1.1002190000000001</v>
      </c>
      <c r="CB1147" s="17">
        <v>-1.4187620000000001</v>
      </c>
      <c r="CC1147" s="17">
        <v>-2.1664819999999998</v>
      </c>
      <c r="CD1147" s="17">
        <v>-1.4821279999999999</v>
      </c>
      <c r="CE1147" s="17">
        <v>-0.40436159999999999</v>
      </c>
      <c r="CF1147" s="17">
        <v>-1.7374500000000001E-2</v>
      </c>
      <c r="CG1147" s="17">
        <v>-0.54156179999999998</v>
      </c>
      <c r="CH1147" s="17">
        <v>0.25774989999999998</v>
      </c>
      <c r="CI1147" s="17">
        <v>0.40870200000000001</v>
      </c>
      <c r="CJ1147" s="17">
        <v>-5.7171399999999997E-2</v>
      </c>
      <c r="CK1147" s="17">
        <v>0.2523782</v>
      </c>
      <c r="CL1147" s="17">
        <v>1.0523359999999999</v>
      </c>
      <c r="CM1147" s="17">
        <v>0.27417429999999998</v>
      </c>
      <c r="CN1147" s="17">
        <v>-0.70560970000000001</v>
      </c>
      <c r="CO1147" s="17">
        <v>0.1964928</v>
      </c>
      <c r="CP1147" s="17">
        <v>0.67348989999999997</v>
      </c>
      <c r="CQ1147" s="17">
        <v>0.38467400000000002</v>
      </c>
      <c r="CR1147" s="17">
        <v>0.19140570000000001</v>
      </c>
      <c r="CS1147" s="17">
        <v>1.1197319999999999</v>
      </c>
      <c r="CT1147" s="17">
        <v>1.3691949999999999</v>
      </c>
      <c r="CU1147" s="17">
        <v>0.62983250000000002</v>
      </c>
      <c r="CV1147" s="17">
        <v>0.65469650000000001</v>
      </c>
      <c r="CW1147" s="17">
        <v>-0.15653700000000001</v>
      </c>
      <c r="CX1147" s="17">
        <v>-0.42255530000000002</v>
      </c>
      <c r="CY1147" s="17">
        <v>-0.60946480000000003</v>
      </c>
      <c r="CZ1147" s="17">
        <v>-0.91638869999999994</v>
      </c>
      <c r="DA1147" s="17">
        <v>-1.302462</v>
      </c>
      <c r="DB1147" s="17">
        <v>-0.97039909999999996</v>
      </c>
      <c r="DC1147" s="17">
        <v>-7.3509000000000005E-2</v>
      </c>
      <c r="DD1147" s="17">
        <v>0.26721879999999998</v>
      </c>
      <c r="DE1147" s="17">
        <v>-0.25249549999999998</v>
      </c>
      <c r="DF1147" s="17">
        <v>0.65862549999999997</v>
      </c>
      <c r="DG1147" s="17">
        <v>0.88514139999999997</v>
      </c>
      <c r="DH1147" s="17">
        <v>0.46899580000000002</v>
      </c>
      <c r="DI1147" s="17">
        <v>0.84125050000000001</v>
      </c>
      <c r="DJ1147" s="17">
        <v>1.6267039999999999</v>
      </c>
      <c r="DK1147" s="17">
        <v>0.97926250000000004</v>
      </c>
      <c r="DL1147" s="17">
        <v>2.4611600000000001E-2</v>
      </c>
      <c r="DM1147" s="17">
        <v>0.94257139999999995</v>
      </c>
      <c r="DN1147" s="17">
        <v>1.426925</v>
      </c>
      <c r="DO1147" s="17">
        <v>1.0849470000000001</v>
      </c>
      <c r="DP1147" s="17">
        <v>0.76264790000000005</v>
      </c>
      <c r="DQ1147" s="17">
        <v>1.7265280000000001</v>
      </c>
      <c r="DR1147" s="17">
        <v>1.9902869999999999</v>
      </c>
      <c r="DS1147" s="17">
        <v>1.117184</v>
      </c>
      <c r="DT1147" s="17">
        <v>1.1643559999999999</v>
      </c>
      <c r="DU1147" s="17">
        <v>0.2844737</v>
      </c>
      <c r="DV1147" s="17">
        <v>-0.1244123</v>
      </c>
      <c r="DW1147" s="17">
        <v>9.9105799999999994E-2</v>
      </c>
      <c r="DX1147" s="17">
        <v>-0.19104109999999999</v>
      </c>
      <c r="DY1147" s="17">
        <v>-5.49556E-2</v>
      </c>
      <c r="DZ1147" s="17">
        <v>-0.23154340000000001</v>
      </c>
      <c r="EA1147" s="17">
        <v>0.40418959999999998</v>
      </c>
      <c r="EB1147" s="17">
        <v>0.67812629999999996</v>
      </c>
      <c r="EC1147" s="17">
        <v>0.16487019999999999</v>
      </c>
      <c r="ED1147" s="17">
        <v>1.2374259999999999</v>
      </c>
      <c r="EE1147" s="17">
        <v>1.5730440000000001</v>
      </c>
      <c r="EF1147" s="17">
        <v>1.2286980000000001</v>
      </c>
      <c r="EG1147" s="17">
        <v>1.691489</v>
      </c>
      <c r="EH1147" s="17">
        <v>2.4559989999999998</v>
      </c>
      <c r="EI1147" s="17">
        <v>1.997298</v>
      </c>
      <c r="EJ1147" s="17">
        <v>1.078935</v>
      </c>
      <c r="EK1147" s="17">
        <v>2.0197910000000001</v>
      </c>
      <c r="EL1147" s="17">
        <v>2.5147650000000001</v>
      </c>
      <c r="EM1147" s="17">
        <v>2.0960299999999998</v>
      </c>
      <c r="EN1147" s="17">
        <v>1.587431</v>
      </c>
      <c r="EO1147" s="17">
        <v>2.602646</v>
      </c>
      <c r="EP1147" s="17">
        <v>2.8870450000000001</v>
      </c>
      <c r="EQ1147" s="17">
        <v>1.820843</v>
      </c>
      <c r="ER1147" s="17">
        <v>1.900223</v>
      </c>
      <c r="ES1147" s="17">
        <v>0.92122309999999996</v>
      </c>
      <c r="ET1147" s="17">
        <v>0.30605880000000002</v>
      </c>
      <c r="EU1147" s="17">
        <v>59.631369999999997</v>
      </c>
      <c r="EV1147" s="17">
        <v>57.959949999999999</v>
      </c>
      <c r="EW1147" s="17">
        <v>57.511450000000004</v>
      </c>
      <c r="EX1147" s="17">
        <v>56.699640000000002</v>
      </c>
      <c r="EY1147" s="17">
        <v>55.924120000000002</v>
      </c>
      <c r="EZ1147" s="17">
        <v>55.525739999999999</v>
      </c>
      <c r="FA1147" s="17">
        <v>55.502139999999997</v>
      </c>
      <c r="FB1147" s="17">
        <v>59.397939999999998</v>
      </c>
      <c r="FC1147" s="17">
        <v>67.850080000000005</v>
      </c>
      <c r="FD1147" s="17">
        <v>76.046149999999997</v>
      </c>
      <c r="FE1147" s="17">
        <v>82.404719999999998</v>
      </c>
      <c r="FF1147" s="17">
        <v>86.167050000000003</v>
      </c>
      <c r="FG1147" s="17">
        <v>87.593209999999999</v>
      </c>
      <c r="FH1147" s="17">
        <v>87.322239999999994</v>
      </c>
      <c r="FI1147" s="17">
        <v>87.127219999999994</v>
      </c>
      <c r="FJ1147" s="17">
        <v>85.769509999999997</v>
      </c>
      <c r="FK1147" s="17">
        <v>85.755589999999998</v>
      </c>
      <c r="FL1147" s="17">
        <v>86.097239999999999</v>
      </c>
      <c r="FM1147" s="17">
        <v>85.677729999999997</v>
      </c>
      <c r="FN1147" s="17">
        <v>81.348219999999998</v>
      </c>
      <c r="FO1147" s="17">
        <v>76.077089999999998</v>
      </c>
      <c r="FP1147" s="17">
        <v>71.381680000000003</v>
      </c>
      <c r="FQ1147" s="17">
        <v>66.532399999999996</v>
      </c>
      <c r="FR1147" s="17">
        <v>63.350560000000002</v>
      </c>
      <c r="FS1147" s="17">
        <v>11.683619999999999</v>
      </c>
      <c r="FT1147" s="17">
        <v>0.63366480000000003</v>
      </c>
      <c r="FU1147" s="17">
        <v>0.89893579999999995</v>
      </c>
      <c r="FW1147" s="17"/>
    </row>
    <row r="1148" spans="1:179" x14ac:dyDescent="0.25">
      <c r="A1148" t="s">
        <v>226</v>
      </c>
      <c r="B1148" t="s">
        <v>0</v>
      </c>
      <c r="C1148" t="s">
        <v>261</v>
      </c>
      <c r="D1148" t="s">
        <v>240</v>
      </c>
      <c r="E1148" t="s">
        <v>219</v>
      </c>
      <c r="F1148" s="17">
        <v>22521</v>
      </c>
      <c r="G1148" s="17">
        <v>10.92235</v>
      </c>
      <c r="H1148" s="17">
        <v>9.651764</v>
      </c>
      <c r="I1148" s="17">
        <v>7.8849169999999997</v>
      </c>
      <c r="J1148" s="17">
        <v>7.9509660000000002</v>
      </c>
      <c r="K1148" s="17">
        <v>8.6618739999999992</v>
      </c>
      <c r="L1148" s="17">
        <v>9.7605310000000003</v>
      </c>
      <c r="M1148" s="17">
        <v>11.81779</v>
      </c>
      <c r="N1148" s="17">
        <v>11.95012</v>
      </c>
      <c r="O1148" s="17">
        <v>9.0983499999999999</v>
      </c>
      <c r="P1148" s="17">
        <v>5.7659269999999996</v>
      </c>
      <c r="Q1148" s="17">
        <v>2.5205760000000001</v>
      </c>
      <c r="R1148" s="17">
        <v>1.1683730000000001</v>
      </c>
      <c r="S1148" s="17">
        <v>0.76751610000000003</v>
      </c>
      <c r="T1148" s="17">
        <v>2.4981689999999999</v>
      </c>
      <c r="U1148" s="17">
        <v>4.9046649999999996</v>
      </c>
      <c r="V1148" s="17">
        <v>8.7142920000000004</v>
      </c>
      <c r="W1148" s="17">
        <v>13.886100000000001</v>
      </c>
      <c r="X1148" s="17">
        <v>18.530830000000002</v>
      </c>
      <c r="Y1148" s="17">
        <v>19.897739999999999</v>
      </c>
      <c r="Z1148" s="17">
        <v>19.513580000000001</v>
      </c>
      <c r="AA1148" s="17">
        <v>18.455269999999999</v>
      </c>
      <c r="AB1148" s="17">
        <v>16.645510000000002</v>
      </c>
      <c r="AC1148" s="17">
        <v>14.531510000000001</v>
      </c>
      <c r="AD1148" s="17">
        <v>12.664070000000001</v>
      </c>
      <c r="AE1148" s="17">
        <v>-2.518621</v>
      </c>
      <c r="AF1148" s="17">
        <v>-2.8700450000000002</v>
      </c>
      <c r="AG1148" s="17">
        <v>-4.6825289999999997</v>
      </c>
      <c r="AH1148" s="17">
        <v>-3.7370459999999999</v>
      </c>
      <c r="AI1148" s="17">
        <v>-2.6782550000000001</v>
      </c>
      <c r="AJ1148" s="17">
        <v>-2.0727730000000002</v>
      </c>
      <c r="AK1148" s="17">
        <v>-1.390784</v>
      </c>
      <c r="AL1148" s="17">
        <v>-0.94774219999999998</v>
      </c>
      <c r="AM1148" s="17">
        <v>-0.83386369999999999</v>
      </c>
      <c r="AN1148" s="17">
        <v>-0.68736050000000004</v>
      </c>
      <c r="AO1148" s="17">
        <v>-0.67558870000000004</v>
      </c>
      <c r="AP1148" s="17">
        <v>-0.61625890000000005</v>
      </c>
      <c r="AQ1148" s="17">
        <v>-0.92090459999999996</v>
      </c>
      <c r="AR1148" s="17">
        <v>-0.54671970000000003</v>
      </c>
      <c r="AS1148" s="17">
        <v>-0.64693630000000002</v>
      </c>
      <c r="AT1148" s="17">
        <v>-0.97631279999999998</v>
      </c>
      <c r="AU1148" s="17">
        <v>-0.73002610000000001</v>
      </c>
      <c r="AV1148" s="17">
        <v>-0.28397359999999999</v>
      </c>
      <c r="AW1148" s="17">
        <v>-0.14839869999999999</v>
      </c>
      <c r="AX1148" s="17">
        <v>2.3003599999999999E-2</v>
      </c>
      <c r="AY1148" s="17">
        <v>-0.1849169</v>
      </c>
      <c r="AZ1148" s="17">
        <v>-1.135446</v>
      </c>
      <c r="BA1148" s="17">
        <v>-1.456877</v>
      </c>
      <c r="BB1148" s="17">
        <v>-1.161146</v>
      </c>
      <c r="BC1148" s="17">
        <v>-1.8583989999999999</v>
      </c>
      <c r="BD1148" s="17">
        <v>-2.2454809999999998</v>
      </c>
      <c r="BE1148" s="17">
        <v>-3.6306409999999998</v>
      </c>
      <c r="BF1148" s="17">
        <v>-2.9910389999999998</v>
      </c>
      <c r="BG1148" s="17">
        <v>-2.1459640000000002</v>
      </c>
      <c r="BH1148" s="17">
        <v>-1.630401</v>
      </c>
      <c r="BI1148" s="17">
        <v>-0.98735850000000003</v>
      </c>
      <c r="BJ1148" s="17">
        <v>-0.54730250000000003</v>
      </c>
      <c r="BK1148" s="17">
        <v>-0.33722459999999999</v>
      </c>
      <c r="BL1148" s="17">
        <v>-0.10215630000000001</v>
      </c>
      <c r="BM1148" s="17">
        <v>-9.8337400000000005E-2</v>
      </c>
      <c r="BN1148" s="17">
        <v>-2.9516500000000001E-2</v>
      </c>
      <c r="BO1148" s="17">
        <v>-0.29527320000000001</v>
      </c>
      <c r="BP1148" s="17">
        <v>9.7994600000000001E-2</v>
      </c>
      <c r="BQ1148" s="17">
        <v>-5.3445199999999998E-2</v>
      </c>
      <c r="BR1148" s="17">
        <v>-0.48555160000000003</v>
      </c>
      <c r="BS1148" s="17">
        <v>-0.24067830000000001</v>
      </c>
      <c r="BT1148" s="17">
        <v>0.15703120000000001</v>
      </c>
      <c r="BU1148" s="17">
        <v>0.2791206</v>
      </c>
      <c r="BV1148" s="17">
        <v>0.41555639999999999</v>
      </c>
      <c r="BW1148" s="17">
        <v>0.2262314</v>
      </c>
      <c r="BX1148" s="17">
        <v>-0.62644279999999997</v>
      </c>
      <c r="BY1148" s="17">
        <v>-0.89735640000000005</v>
      </c>
      <c r="BZ1148" s="17">
        <v>-0.73329529999999998</v>
      </c>
      <c r="CA1148" s="17">
        <v>-1.4011309999999999</v>
      </c>
      <c r="CB1148" s="17">
        <v>-1.81291</v>
      </c>
      <c r="CC1148" s="17">
        <v>-2.902107</v>
      </c>
      <c r="CD1148" s="17">
        <v>-2.4743569999999999</v>
      </c>
      <c r="CE1148" s="17">
        <v>-1.777301</v>
      </c>
      <c r="CF1148" s="17">
        <v>-1.3240160000000001</v>
      </c>
      <c r="CG1148" s="17">
        <v>-0.70794690000000005</v>
      </c>
      <c r="CH1148" s="17">
        <v>-0.26995920000000001</v>
      </c>
      <c r="CI1148" s="17">
        <v>6.7460999999999997E-3</v>
      </c>
      <c r="CJ1148" s="17">
        <v>0.30315439999999999</v>
      </c>
      <c r="CK1148" s="17">
        <v>0.30146519999999999</v>
      </c>
      <c r="CL1148" s="17">
        <v>0.37685960000000002</v>
      </c>
      <c r="CM1148" s="17">
        <v>0.1380372</v>
      </c>
      <c r="CN1148" s="17">
        <v>0.5445217</v>
      </c>
      <c r="CO1148" s="17">
        <v>0.3576049</v>
      </c>
      <c r="CP1148" s="17">
        <v>-0.1456519</v>
      </c>
      <c r="CQ1148" s="17">
        <v>9.8242499999999996E-2</v>
      </c>
      <c r="CR1148" s="17">
        <v>0.46246969999999998</v>
      </c>
      <c r="CS1148" s="17">
        <v>0.57521900000000004</v>
      </c>
      <c r="CT1148" s="17">
        <v>0.68743739999999998</v>
      </c>
      <c r="CU1148" s="17">
        <v>0.51099150000000004</v>
      </c>
      <c r="CV1148" s="17">
        <v>-0.2739084</v>
      </c>
      <c r="CW1148" s="17">
        <v>-0.50983429999999996</v>
      </c>
      <c r="CX1148" s="17">
        <v>-0.43696740000000001</v>
      </c>
      <c r="CY1148" s="17">
        <v>-0.94386360000000002</v>
      </c>
      <c r="CZ1148" s="17">
        <v>-1.3803399999999999</v>
      </c>
      <c r="DA1148" s="17">
        <v>-2.1735720000000001</v>
      </c>
      <c r="DB1148" s="17">
        <v>-1.9576750000000001</v>
      </c>
      <c r="DC1148" s="17">
        <v>-1.4086380000000001</v>
      </c>
      <c r="DD1148" s="17">
        <v>-1.01763</v>
      </c>
      <c r="DE1148" s="17">
        <v>-0.42853530000000001</v>
      </c>
      <c r="DF1148" s="17">
        <v>7.3841999999999996E-3</v>
      </c>
      <c r="DG1148" s="17">
        <v>0.3507169</v>
      </c>
      <c r="DH1148" s="17">
        <v>0.70846509999999996</v>
      </c>
      <c r="DI1148" s="17">
        <v>0.70126770000000005</v>
      </c>
      <c r="DJ1148" s="17">
        <v>0.78323569999999998</v>
      </c>
      <c r="DK1148" s="17">
        <v>0.57134759999999996</v>
      </c>
      <c r="DL1148" s="17">
        <v>0.99104879999999995</v>
      </c>
      <c r="DM1148" s="17">
        <v>0.76865510000000004</v>
      </c>
      <c r="DN1148" s="17">
        <v>0.1942478</v>
      </c>
      <c r="DO1148" s="17">
        <v>0.43716339999999998</v>
      </c>
      <c r="DP1148" s="17">
        <v>0.76790829999999999</v>
      </c>
      <c r="DQ1148" s="17">
        <v>0.87131749999999997</v>
      </c>
      <c r="DR1148" s="17">
        <v>0.95931829999999996</v>
      </c>
      <c r="DS1148" s="17">
        <v>0.7957516</v>
      </c>
      <c r="DT1148" s="17">
        <v>7.8626000000000001E-2</v>
      </c>
      <c r="DU1148" s="17">
        <v>-0.1223122</v>
      </c>
      <c r="DV1148" s="17">
        <v>-0.1406396</v>
      </c>
      <c r="DW1148" s="17">
        <v>-0.2836417</v>
      </c>
      <c r="DX1148" s="17">
        <v>-0.75577589999999994</v>
      </c>
      <c r="DY1148" s="17">
        <v>-1.1216839999999999</v>
      </c>
      <c r="DZ1148" s="17">
        <v>-1.211668</v>
      </c>
      <c r="EA1148" s="17">
        <v>-0.8763476</v>
      </c>
      <c r="EB1148" s="17">
        <v>-0.57525850000000001</v>
      </c>
      <c r="EC1148" s="17">
        <v>-2.51094E-2</v>
      </c>
      <c r="ED1148" s="17">
        <v>0.40782400000000002</v>
      </c>
      <c r="EE1148" s="17">
        <v>0.847356</v>
      </c>
      <c r="EF1148" s="17">
        <v>1.293669</v>
      </c>
      <c r="EG1148" s="17">
        <v>1.278519</v>
      </c>
      <c r="EH1148" s="17">
        <v>1.3699779999999999</v>
      </c>
      <c r="EI1148" s="17">
        <v>1.196979</v>
      </c>
      <c r="EJ1148" s="17">
        <v>1.6357630000000001</v>
      </c>
      <c r="EK1148" s="17">
        <v>1.3621460000000001</v>
      </c>
      <c r="EL1148" s="17">
        <v>0.68500890000000003</v>
      </c>
      <c r="EM1148" s="17">
        <v>0.92651119999999998</v>
      </c>
      <c r="EN1148" s="17">
        <v>1.2089129999999999</v>
      </c>
      <c r="EO1148" s="17">
        <v>1.298837</v>
      </c>
      <c r="EP1148" s="17">
        <v>1.351871</v>
      </c>
      <c r="EQ1148" s="17">
        <v>1.2069000000000001</v>
      </c>
      <c r="ER1148" s="17">
        <v>0.58762970000000003</v>
      </c>
      <c r="ES1148" s="17">
        <v>0.43720819999999999</v>
      </c>
      <c r="ET1148" s="17">
        <v>0.28721079999999999</v>
      </c>
      <c r="EU1148" s="17">
        <v>56.415410000000001</v>
      </c>
      <c r="EV1148" s="17">
        <v>56.09169</v>
      </c>
      <c r="EW1148" s="17">
        <v>55.625070000000001</v>
      </c>
      <c r="EX1148" s="17">
        <v>55.256120000000003</v>
      </c>
      <c r="EY1148" s="17">
        <v>54.568269999999998</v>
      </c>
      <c r="EZ1148" s="17">
        <v>54.155679999999997</v>
      </c>
      <c r="FA1148" s="17">
        <v>53.825670000000002</v>
      </c>
      <c r="FB1148" s="17">
        <v>54.319789999999998</v>
      </c>
      <c r="FC1148" s="17">
        <v>57.876660000000001</v>
      </c>
      <c r="FD1148" s="17">
        <v>62.043889999999998</v>
      </c>
      <c r="FE1148" s="17">
        <v>65.879270000000005</v>
      </c>
      <c r="FF1148" s="17">
        <v>69.237269999999995</v>
      </c>
      <c r="FG1148" s="17">
        <v>70.744290000000007</v>
      </c>
      <c r="FH1148" s="17">
        <v>70.909980000000004</v>
      </c>
      <c r="FI1148" s="17">
        <v>70.809870000000004</v>
      </c>
      <c r="FJ1148" s="17">
        <v>69.878870000000006</v>
      </c>
      <c r="FK1148" s="17">
        <v>68.096310000000003</v>
      </c>
      <c r="FL1148" s="17">
        <v>64.431439999999995</v>
      </c>
      <c r="FM1148" s="17">
        <v>61.764859999999999</v>
      </c>
      <c r="FN1148" s="17">
        <v>59.933039999999998</v>
      </c>
      <c r="FO1148" s="17">
        <v>58.450249999999997</v>
      </c>
      <c r="FP1148" s="17">
        <v>57.496810000000004</v>
      </c>
      <c r="FQ1148" s="17">
        <v>57.092170000000003</v>
      </c>
      <c r="FR1148" s="17">
        <v>56.458539999999999</v>
      </c>
      <c r="FS1148" s="17">
        <v>9.7801779999999994</v>
      </c>
      <c r="FT1148" s="17">
        <v>0.48468860000000002</v>
      </c>
      <c r="FU1148" s="17">
        <v>0.47195029999999999</v>
      </c>
      <c r="FW1148" s="17"/>
    </row>
    <row r="1149" spans="1:179" x14ac:dyDescent="0.25">
      <c r="A1149" t="s">
        <v>226</v>
      </c>
      <c r="B1149" t="s">
        <v>0</v>
      </c>
      <c r="C1149" t="s">
        <v>261</v>
      </c>
      <c r="D1149" t="s">
        <v>240</v>
      </c>
      <c r="E1149" t="s">
        <v>220</v>
      </c>
      <c r="F1149" s="17">
        <v>13436</v>
      </c>
      <c r="G1149" s="17">
        <v>6.0315099999999999</v>
      </c>
      <c r="H1149" s="17">
        <v>5.263503</v>
      </c>
      <c r="I1149" s="17">
        <v>4.8445429999999998</v>
      </c>
      <c r="J1149" s="17">
        <v>4.6364780000000003</v>
      </c>
      <c r="K1149" s="17">
        <v>4.6185210000000003</v>
      </c>
      <c r="L1149" s="17">
        <v>4.9781310000000003</v>
      </c>
      <c r="M1149" s="17">
        <v>6.4923190000000002</v>
      </c>
      <c r="N1149" s="17">
        <v>6.9634349999999996</v>
      </c>
      <c r="O1149" s="17">
        <v>5.4545349999999999</v>
      </c>
      <c r="P1149" s="17">
        <v>4.1749390000000002</v>
      </c>
      <c r="Q1149" s="17">
        <v>2.6116899999999998</v>
      </c>
      <c r="R1149" s="17">
        <v>1.853386</v>
      </c>
      <c r="S1149" s="17">
        <v>1.9184079999999999</v>
      </c>
      <c r="T1149" s="17">
        <v>2.6912600000000002</v>
      </c>
      <c r="U1149" s="17">
        <v>3.6019100000000002</v>
      </c>
      <c r="V1149" s="17">
        <v>5.2000460000000004</v>
      </c>
      <c r="W1149" s="17">
        <v>7.7661160000000002</v>
      </c>
      <c r="X1149" s="17">
        <v>10.570029999999999</v>
      </c>
      <c r="Y1149" s="17">
        <v>11.552300000000001</v>
      </c>
      <c r="Z1149" s="17">
        <v>11.32386</v>
      </c>
      <c r="AA1149" s="17">
        <v>10.54082</v>
      </c>
      <c r="AB1149" s="17">
        <v>9.3498979999999996</v>
      </c>
      <c r="AC1149" s="17">
        <v>7.8150279999999999</v>
      </c>
      <c r="AD1149" s="17">
        <v>6.7881270000000002</v>
      </c>
      <c r="AE1149" s="17">
        <v>-1.847216</v>
      </c>
      <c r="AF1149" s="17">
        <v>-1.879783</v>
      </c>
      <c r="AG1149" s="17">
        <v>-1.7903690000000001</v>
      </c>
      <c r="AH1149" s="17">
        <v>-1.957676</v>
      </c>
      <c r="AI1149" s="17">
        <v>-1.8510420000000001</v>
      </c>
      <c r="AJ1149" s="17">
        <v>-1.6947479999999999</v>
      </c>
      <c r="AK1149" s="17">
        <v>-0.93013699999999999</v>
      </c>
      <c r="AL1149" s="17">
        <v>-0.59967219999999999</v>
      </c>
      <c r="AM1149" s="17">
        <v>-0.89492989999999994</v>
      </c>
      <c r="AN1149" s="17">
        <v>-0.64509130000000003</v>
      </c>
      <c r="AO1149" s="17">
        <v>-0.75248340000000002</v>
      </c>
      <c r="AP1149" s="17">
        <v>-0.78236079999999997</v>
      </c>
      <c r="AQ1149" s="17">
        <v>-0.72090180000000004</v>
      </c>
      <c r="AR1149" s="17">
        <v>-0.47312949999999998</v>
      </c>
      <c r="AS1149" s="17">
        <v>-0.66645350000000003</v>
      </c>
      <c r="AT1149" s="17">
        <v>-0.99614230000000004</v>
      </c>
      <c r="AU1149" s="17">
        <v>-0.61248610000000003</v>
      </c>
      <c r="AV1149" s="17">
        <v>-0.14878130000000001</v>
      </c>
      <c r="AW1149" s="17">
        <v>4.9196999999999998E-2</v>
      </c>
      <c r="AX1149" s="17">
        <v>0.20591690000000001</v>
      </c>
      <c r="AY1149" s="17">
        <v>-6.7995799999999995E-2</v>
      </c>
      <c r="AZ1149" s="17">
        <v>-0.77108480000000001</v>
      </c>
      <c r="BA1149" s="17">
        <v>-1.277906</v>
      </c>
      <c r="BB1149" s="17">
        <v>-1.1229370000000001</v>
      </c>
      <c r="BC1149" s="17">
        <v>-1.2570589999999999</v>
      </c>
      <c r="BD1149" s="17">
        <v>-1.4012150000000001</v>
      </c>
      <c r="BE1149" s="17">
        <v>-1.3938379999999999</v>
      </c>
      <c r="BF1149" s="17">
        <v>-1.463792</v>
      </c>
      <c r="BG1149" s="17">
        <v>-1.424318</v>
      </c>
      <c r="BH1149" s="17">
        <v>-1.316454</v>
      </c>
      <c r="BI1149" s="17">
        <v>-0.54769380000000001</v>
      </c>
      <c r="BJ1149" s="17">
        <v>-0.2341271</v>
      </c>
      <c r="BK1149" s="17">
        <v>-0.53407850000000001</v>
      </c>
      <c r="BL1149" s="17">
        <v>-0.30997819999999998</v>
      </c>
      <c r="BM1149" s="17">
        <v>-0.41663460000000002</v>
      </c>
      <c r="BN1149" s="17">
        <v>-0.43854300000000002</v>
      </c>
      <c r="BO1149" s="17">
        <v>-0.34572629999999999</v>
      </c>
      <c r="BP1149" s="17">
        <v>-0.1135221</v>
      </c>
      <c r="BQ1149" s="17">
        <v>-0.31687209999999999</v>
      </c>
      <c r="BR1149" s="17">
        <v>-0.62546860000000004</v>
      </c>
      <c r="BS1149" s="17">
        <v>-0.31698510000000002</v>
      </c>
      <c r="BT1149" s="17">
        <v>0.15646360000000001</v>
      </c>
      <c r="BU1149" s="17">
        <v>0.37952130000000001</v>
      </c>
      <c r="BV1149" s="17">
        <v>0.48919649999999998</v>
      </c>
      <c r="BW1149" s="17">
        <v>0.2369841</v>
      </c>
      <c r="BX1149" s="17">
        <v>-0.41712189999999999</v>
      </c>
      <c r="BY1149" s="17">
        <v>-0.89638510000000005</v>
      </c>
      <c r="BZ1149" s="17">
        <v>-0.76877960000000001</v>
      </c>
      <c r="CA1149" s="17">
        <v>-0.84831860000000003</v>
      </c>
      <c r="CB1149" s="17">
        <v>-1.069761</v>
      </c>
      <c r="CC1149" s="17">
        <v>-1.1192009999999999</v>
      </c>
      <c r="CD1149" s="17">
        <v>-1.121729</v>
      </c>
      <c r="CE1149" s="17">
        <v>-1.1287700000000001</v>
      </c>
      <c r="CF1149" s="17">
        <v>-1.0544480000000001</v>
      </c>
      <c r="CG1149" s="17">
        <v>-0.28281489999999998</v>
      </c>
      <c r="CH1149" s="17">
        <v>1.9048300000000001E-2</v>
      </c>
      <c r="CI1149" s="17">
        <v>-0.28415390000000001</v>
      </c>
      <c r="CJ1149" s="17">
        <v>-7.7879900000000002E-2</v>
      </c>
      <c r="CK1149" s="17">
        <v>-0.18402679999999999</v>
      </c>
      <c r="CL1149" s="17">
        <v>-0.20041580000000001</v>
      </c>
      <c r="CM1149" s="17">
        <v>-8.5880799999999993E-2</v>
      </c>
      <c r="CN1149" s="17">
        <v>0.13554089999999999</v>
      </c>
      <c r="CO1149" s="17">
        <v>-7.4753100000000003E-2</v>
      </c>
      <c r="CP1149" s="17">
        <v>-0.36874109999999999</v>
      </c>
      <c r="CQ1149" s="17">
        <v>-0.1123219</v>
      </c>
      <c r="CR1149" s="17">
        <v>0.36787530000000002</v>
      </c>
      <c r="CS1149" s="17">
        <v>0.60830300000000004</v>
      </c>
      <c r="CT1149" s="17">
        <v>0.68539510000000003</v>
      </c>
      <c r="CU1149" s="17">
        <v>0.44821230000000001</v>
      </c>
      <c r="CV1149" s="17">
        <v>-0.17196819999999999</v>
      </c>
      <c r="CW1149" s="17">
        <v>-0.63214479999999995</v>
      </c>
      <c r="CX1149" s="17">
        <v>-0.52349140000000005</v>
      </c>
      <c r="CY1149" s="17">
        <v>-0.43957800000000002</v>
      </c>
      <c r="CZ1149" s="17">
        <v>-0.73830600000000002</v>
      </c>
      <c r="DA1149" s="17">
        <v>-0.84456500000000001</v>
      </c>
      <c r="DB1149" s="17">
        <v>-0.77966670000000005</v>
      </c>
      <c r="DC1149" s="17">
        <v>-0.83322269999999998</v>
      </c>
      <c r="DD1149" s="17">
        <v>-0.7924428</v>
      </c>
      <c r="DE1149" s="17">
        <v>-1.7935900000000001E-2</v>
      </c>
      <c r="DF1149" s="17">
        <v>0.27222370000000001</v>
      </c>
      <c r="DG1149" s="17">
        <v>-3.4229200000000001E-2</v>
      </c>
      <c r="DH1149" s="17">
        <v>0.15421840000000001</v>
      </c>
      <c r="DI1149" s="17">
        <v>4.8580999999999999E-2</v>
      </c>
      <c r="DJ1149" s="17">
        <v>3.7711399999999999E-2</v>
      </c>
      <c r="DK1149" s="17">
        <v>0.1739646</v>
      </c>
      <c r="DL1149" s="17">
        <v>0.384604</v>
      </c>
      <c r="DM1149" s="17">
        <v>0.16736590000000001</v>
      </c>
      <c r="DN1149" s="17">
        <v>-0.1120136</v>
      </c>
      <c r="DO1149" s="17">
        <v>9.2341199999999998E-2</v>
      </c>
      <c r="DP1149" s="17">
        <v>0.57928690000000005</v>
      </c>
      <c r="DQ1149" s="17">
        <v>0.83708450000000001</v>
      </c>
      <c r="DR1149" s="17">
        <v>0.88159379999999998</v>
      </c>
      <c r="DS1149" s="17">
        <v>0.65944049999999999</v>
      </c>
      <c r="DT1149" s="17">
        <v>7.3185500000000001E-2</v>
      </c>
      <c r="DU1149" s="17">
        <v>-0.36790450000000002</v>
      </c>
      <c r="DV1149" s="17">
        <v>-0.27820319999999998</v>
      </c>
      <c r="DW1149" s="17">
        <v>0.1505784</v>
      </c>
      <c r="DX1149" s="17">
        <v>-0.25973849999999998</v>
      </c>
      <c r="DY1149" s="17">
        <v>-0.44803359999999998</v>
      </c>
      <c r="DZ1149" s="17">
        <v>-0.2857827</v>
      </c>
      <c r="EA1149" s="17">
        <v>-0.406499</v>
      </c>
      <c r="EB1149" s="17">
        <v>-0.41414820000000002</v>
      </c>
      <c r="EC1149" s="17">
        <v>0.36450729999999998</v>
      </c>
      <c r="ED1149" s="17">
        <v>0.63776869999999997</v>
      </c>
      <c r="EE1149" s="17">
        <v>0.32662219999999997</v>
      </c>
      <c r="EF1149" s="17">
        <v>0.48933140000000003</v>
      </c>
      <c r="EG1149" s="17">
        <v>0.38442979999999999</v>
      </c>
      <c r="EH1149" s="17">
        <v>0.38152920000000001</v>
      </c>
      <c r="EI1149" s="17">
        <v>0.54914019999999997</v>
      </c>
      <c r="EJ1149" s="17">
        <v>0.74421150000000003</v>
      </c>
      <c r="EK1149" s="17">
        <v>0.5169473</v>
      </c>
      <c r="EL1149" s="17">
        <v>0.2586601</v>
      </c>
      <c r="EM1149" s="17">
        <v>0.38784229999999997</v>
      </c>
      <c r="EN1149" s="17">
        <v>0.88453190000000004</v>
      </c>
      <c r="EO1149" s="17">
        <v>1.1674089999999999</v>
      </c>
      <c r="EP1149" s="17">
        <v>1.164873</v>
      </c>
      <c r="EQ1149" s="17">
        <v>0.96442050000000001</v>
      </c>
      <c r="ER1149" s="17">
        <v>0.42714849999999999</v>
      </c>
      <c r="ES1149" s="17">
        <v>1.36165E-2</v>
      </c>
      <c r="ET1149" s="17">
        <v>7.5953999999999994E-2</v>
      </c>
      <c r="EU1149" s="17">
        <v>57.36985</v>
      </c>
      <c r="EV1149" s="17">
        <v>57.017020000000002</v>
      </c>
      <c r="EW1149" s="17">
        <v>56.55498</v>
      </c>
      <c r="EX1149" s="17">
        <v>56.167270000000002</v>
      </c>
      <c r="EY1149" s="17">
        <v>55.570860000000003</v>
      </c>
      <c r="EZ1149" s="17">
        <v>55.188850000000002</v>
      </c>
      <c r="FA1149" s="17">
        <v>54.822490000000002</v>
      </c>
      <c r="FB1149" s="17">
        <v>55.284829999999999</v>
      </c>
      <c r="FC1149" s="17">
        <v>58.715060000000001</v>
      </c>
      <c r="FD1149" s="17">
        <v>62.555439999999997</v>
      </c>
      <c r="FE1149" s="17">
        <v>66.086680000000001</v>
      </c>
      <c r="FF1149" s="17">
        <v>69.151619999999994</v>
      </c>
      <c r="FG1149" s="17">
        <v>70.186909999999997</v>
      </c>
      <c r="FH1149" s="17">
        <v>70.0411</v>
      </c>
      <c r="FI1149" s="17">
        <v>69.905360000000002</v>
      </c>
      <c r="FJ1149" s="17">
        <v>68.990769999999998</v>
      </c>
      <c r="FK1149" s="17">
        <v>67.386769999999999</v>
      </c>
      <c r="FL1149" s="17">
        <v>64.114080000000001</v>
      </c>
      <c r="FM1149" s="17">
        <v>61.803710000000002</v>
      </c>
      <c r="FN1149" s="17">
        <v>60.275350000000003</v>
      </c>
      <c r="FO1149" s="17">
        <v>58.964120000000001</v>
      </c>
      <c r="FP1149" s="17">
        <v>58.226210000000002</v>
      </c>
      <c r="FQ1149" s="17">
        <v>57.854210000000002</v>
      </c>
      <c r="FR1149" s="17">
        <v>57.341389999999997</v>
      </c>
      <c r="FS1149" s="17">
        <v>8.3022840000000002</v>
      </c>
      <c r="FT1149" s="17">
        <v>0.35720469999999999</v>
      </c>
      <c r="FU1149" s="17">
        <v>0.33650249999999998</v>
      </c>
      <c r="FW1149" s="17"/>
    </row>
    <row r="1150" spans="1:179" x14ac:dyDescent="0.25">
      <c r="A1150" t="s">
        <v>226</v>
      </c>
      <c r="B1150" t="s">
        <v>0</v>
      </c>
      <c r="C1150" t="s">
        <v>261</v>
      </c>
      <c r="D1150" t="s">
        <v>240</v>
      </c>
      <c r="E1150" t="s">
        <v>221</v>
      </c>
      <c r="F1150" s="17">
        <v>9085</v>
      </c>
      <c r="G1150" s="17">
        <v>4.898237</v>
      </c>
      <c r="H1150" s="17">
        <v>4.3841089999999996</v>
      </c>
      <c r="I1150" s="17">
        <v>3.1447910000000001</v>
      </c>
      <c r="J1150" s="17">
        <v>3.3631950000000002</v>
      </c>
      <c r="K1150" s="17">
        <v>4.0085930000000003</v>
      </c>
      <c r="L1150" s="17">
        <v>4.7072669999999999</v>
      </c>
      <c r="M1150" s="17">
        <v>5.3512659999999999</v>
      </c>
      <c r="N1150" s="17">
        <v>5.0060890000000002</v>
      </c>
      <c r="O1150" s="17">
        <v>3.5686779999999998</v>
      </c>
      <c r="P1150" s="17">
        <v>1.5236130000000001</v>
      </c>
      <c r="Q1150" s="17">
        <v>-0.17991660000000001</v>
      </c>
      <c r="R1150" s="17">
        <v>-0.79063629999999996</v>
      </c>
      <c r="S1150" s="17">
        <v>-1.2026019999999999</v>
      </c>
      <c r="T1150" s="17">
        <v>-0.23840449999999999</v>
      </c>
      <c r="U1150" s="17">
        <v>1.238181</v>
      </c>
      <c r="V1150" s="17">
        <v>3.4535939999999998</v>
      </c>
      <c r="W1150" s="17">
        <v>6.0727609999999999</v>
      </c>
      <c r="X1150" s="17">
        <v>7.9848650000000001</v>
      </c>
      <c r="Y1150" s="17">
        <v>8.3993149999999996</v>
      </c>
      <c r="Z1150" s="17">
        <v>8.2579709999999995</v>
      </c>
      <c r="AA1150" s="17">
        <v>7.9441269999999999</v>
      </c>
      <c r="AB1150" s="17">
        <v>7.2934900000000003</v>
      </c>
      <c r="AC1150" s="17">
        <v>6.6372340000000003</v>
      </c>
      <c r="AD1150" s="17">
        <v>5.8199129999999997</v>
      </c>
      <c r="AE1150" s="17">
        <v>-1.1366080000000001</v>
      </c>
      <c r="AF1150" s="17">
        <v>-1.3995409999999999</v>
      </c>
      <c r="AG1150" s="17">
        <v>-3.0788600000000002</v>
      </c>
      <c r="AH1150" s="17">
        <v>-2.1818520000000001</v>
      </c>
      <c r="AI1150" s="17">
        <v>-1.249439</v>
      </c>
      <c r="AJ1150" s="17">
        <v>-0.78807499999999997</v>
      </c>
      <c r="AK1150" s="17">
        <v>-0.75561849999999997</v>
      </c>
      <c r="AL1150" s="17">
        <v>-0.63798220000000005</v>
      </c>
      <c r="AM1150" s="17">
        <v>-0.33582519999999999</v>
      </c>
      <c r="AN1150" s="17">
        <v>-0.4231335</v>
      </c>
      <c r="AO1150" s="17">
        <v>-0.3141659</v>
      </c>
      <c r="AP1150" s="17">
        <v>-0.23371819999999999</v>
      </c>
      <c r="AQ1150" s="17">
        <v>-0.57260690000000003</v>
      </c>
      <c r="AR1150" s="17">
        <v>-0.41915980000000003</v>
      </c>
      <c r="AS1150" s="17">
        <v>-0.32873180000000002</v>
      </c>
      <c r="AT1150" s="17">
        <v>-0.33769379999999999</v>
      </c>
      <c r="AU1150" s="17">
        <v>-0.4060684</v>
      </c>
      <c r="AV1150" s="17">
        <v>-0.38433640000000002</v>
      </c>
      <c r="AW1150" s="17">
        <v>-0.4485614</v>
      </c>
      <c r="AX1150" s="17">
        <v>-0.36678270000000002</v>
      </c>
      <c r="AY1150" s="17">
        <v>-0.36574259999999997</v>
      </c>
      <c r="AZ1150" s="17">
        <v>-0.6704928</v>
      </c>
      <c r="BA1150" s="17">
        <v>-0.58779689999999996</v>
      </c>
      <c r="BB1150" s="17">
        <v>-0.41394819999999999</v>
      </c>
      <c r="BC1150" s="17">
        <v>-0.78794969999999998</v>
      </c>
      <c r="BD1150" s="17">
        <v>-1.0143340000000001</v>
      </c>
      <c r="BE1150" s="17">
        <v>-2.251646</v>
      </c>
      <c r="BF1150" s="17">
        <v>-1.6632450000000001</v>
      </c>
      <c r="BG1150" s="17">
        <v>-0.91499379999999997</v>
      </c>
      <c r="BH1150" s="17">
        <v>-0.52598909999999999</v>
      </c>
      <c r="BI1150" s="17">
        <v>-0.54450120000000002</v>
      </c>
      <c r="BJ1150" s="17">
        <v>-0.42034939999999998</v>
      </c>
      <c r="BK1150" s="17">
        <v>-1.1742600000000001E-2</v>
      </c>
      <c r="BL1150" s="17">
        <v>8.6312999999999997E-3</v>
      </c>
      <c r="BM1150" s="17">
        <v>0.10183250000000001</v>
      </c>
      <c r="BN1150" s="17">
        <v>0.1800765</v>
      </c>
      <c r="BO1150" s="17">
        <v>-0.13549269999999999</v>
      </c>
      <c r="BP1150" s="17">
        <v>4.0533300000000001E-2</v>
      </c>
      <c r="BQ1150" s="17">
        <v>8.0095799999999995E-2</v>
      </c>
      <c r="BR1150" s="17">
        <v>-4.3935099999999998E-2</v>
      </c>
      <c r="BS1150" s="17">
        <v>-7.0442099999999994E-2</v>
      </c>
      <c r="BT1150" s="17">
        <v>-8.7629399999999996E-2</v>
      </c>
      <c r="BU1150" s="17">
        <v>-0.17162379999999999</v>
      </c>
      <c r="BV1150" s="17">
        <v>-0.1088943</v>
      </c>
      <c r="BW1150" s="17">
        <v>-9.5510999999999999E-2</v>
      </c>
      <c r="BX1150" s="17">
        <v>-0.33652860000000001</v>
      </c>
      <c r="BY1150" s="17">
        <v>-0.2155726</v>
      </c>
      <c r="BZ1150" s="17">
        <v>-0.15168129999999999</v>
      </c>
      <c r="CA1150" s="17">
        <v>-0.54647040000000002</v>
      </c>
      <c r="CB1150" s="17">
        <v>-0.74754140000000002</v>
      </c>
      <c r="CC1150" s="17">
        <v>-1.67872</v>
      </c>
      <c r="CD1150" s="17">
        <v>-1.30406</v>
      </c>
      <c r="CE1150" s="17">
        <v>-0.68335829999999997</v>
      </c>
      <c r="CF1150" s="17">
        <v>-0.34446919999999998</v>
      </c>
      <c r="CG1150" s="17">
        <v>-0.39828200000000002</v>
      </c>
      <c r="CH1150" s="17">
        <v>-0.26961760000000001</v>
      </c>
      <c r="CI1150" s="17">
        <v>0.21271609999999999</v>
      </c>
      <c r="CJ1150" s="17">
        <v>0.30767030000000001</v>
      </c>
      <c r="CK1150" s="17">
        <v>0.38995170000000001</v>
      </c>
      <c r="CL1150" s="17">
        <v>0.46666940000000001</v>
      </c>
      <c r="CM1150" s="17">
        <v>0.16725129999999999</v>
      </c>
      <c r="CN1150" s="17">
        <v>0.35891529999999999</v>
      </c>
      <c r="CO1150" s="17">
        <v>0.36324849999999997</v>
      </c>
      <c r="CP1150" s="17">
        <v>0.1595213</v>
      </c>
      <c r="CQ1150" s="17">
        <v>0.16201170000000001</v>
      </c>
      <c r="CR1150" s="17">
        <v>0.1178689</v>
      </c>
      <c r="CS1150" s="17">
        <v>2.01823E-2</v>
      </c>
      <c r="CT1150" s="17">
        <v>6.97184E-2</v>
      </c>
      <c r="CU1150" s="17">
        <v>9.1650499999999996E-2</v>
      </c>
      <c r="CV1150" s="17">
        <v>-0.105226</v>
      </c>
      <c r="CW1150" s="17">
        <v>4.2228799999999997E-2</v>
      </c>
      <c r="CX1150" s="17">
        <v>2.9964000000000001E-2</v>
      </c>
      <c r="CY1150" s="17">
        <v>-0.30499100000000001</v>
      </c>
      <c r="CZ1150" s="17">
        <v>-0.48074840000000002</v>
      </c>
      <c r="DA1150" s="17">
        <v>-1.1057939999999999</v>
      </c>
      <c r="DB1150" s="17">
        <v>-0.94487509999999997</v>
      </c>
      <c r="DC1150" s="17">
        <v>-0.45172279999999998</v>
      </c>
      <c r="DD1150" s="17">
        <v>-0.16294939999999999</v>
      </c>
      <c r="DE1150" s="17">
        <v>-0.25206289999999998</v>
      </c>
      <c r="DF1150" s="17">
        <v>-0.1188857</v>
      </c>
      <c r="DG1150" s="17">
        <v>0.43717470000000003</v>
      </c>
      <c r="DH1150" s="17">
        <v>0.60670919999999995</v>
      </c>
      <c r="DI1150" s="17">
        <v>0.67807099999999998</v>
      </c>
      <c r="DJ1150" s="17">
        <v>0.75326230000000005</v>
      </c>
      <c r="DK1150" s="17">
        <v>0.4699953</v>
      </c>
      <c r="DL1150" s="17">
        <v>0.67729720000000004</v>
      </c>
      <c r="DM1150" s="17">
        <v>0.64640129999999996</v>
      </c>
      <c r="DN1150" s="17">
        <v>0.36297770000000001</v>
      </c>
      <c r="DO1150" s="17">
        <v>0.39446550000000002</v>
      </c>
      <c r="DP1150" s="17">
        <v>0.32336720000000002</v>
      </c>
      <c r="DQ1150" s="17">
        <v>0.21198839999999999</v>
      </c>
      <c r="DR1150" s="17">
        <v>0.2483312</v>
      </c>
      <c r="DS1150" s="17">
        <v>0.27881210000000001</v>
      </c>
      <c r="DT1150" s="17">
        <v>0.12607660000000001</v>
      </c>
      <c r="DU1150" s="17">
        <v>0.30003030000000003</v>
      </c>
      <c r="DV1150" s="17">
        <v>0.2116093</v>
      </c>
      <c r="DW1150" s="17">
        <v>4.3666799999999999E-2</v>
      </c>
      <c r="DX1150" s="17">
        <v>-9.5541799999999996E-2</v>
      </c>
      <c r="DY1150" s="17">
        <v>-0.27857999999999999</v>
      </c>
      <c r="DZ1150" s="17">
        <v>-0.4262686</v>
      </c>
      <c r="EA1150" s="17">
        <v>-0.1172779</v>
      </c>
      <c r="EB1150" s="17">
        <v>9.91364E-2</v>
      </c>
      <c r="EC1150" s="17">
        <v>-4.0945599999999999E-2</v>
      </c>
      <c r="ED1150" s="17">
        <v>9.8747100000000004E-2</v>
      </c>
      <c r="EE1150" s="17">
        <v>0.76125739999999997</v>
      </c>
      <c r="EF1150" s="17">
        <v>1.0384739999999999</v>
      </c>
      <c r="EG1150" s="17">
        <v>1.094069</v>
      </c>
      <c r="EH1150" s="17">
        <v>1.167057</v>
      </c>
      <c r="EI1150" s="17">
        <v>0.90710959999999996</v>
      </c>
      <c r="EJ1150" s="17">
        <v>1.1369899999999999</v>
      </c>
      <c r="EK1150" s="17">
        <v>1.055229</v>
      </c>
      <c r="EL1150" s="17">
        <v>0.65673649999999995</v>
      </c>
      <c r="EM1150" s="17">
        <v>0.73009190000000002</v>
      </c>
      <c r="EN1150" s="17">
        <v>0.62007420000000002</v>
      </c>
      <c r="EO1150" s="17">
        <v>0.48892590000000002</v>
      </c>
      <c r="EP1150" s="17">
        <v>0.50621959999999999</v>
      </c>
      <c r="EQ1150" s="17">
        <v>0.54904370000000002</v>
      </c>
      <c r="ER1150" s="17">
        <v>0.46004080000000003</v>
      </c>
      <c r="ES1150" s="17">
        <v>0.67225460000000004</v>
      </c>
      <c r="ET1150" s="17">
        <v>0.47387629999999997</v>
      </c>
      <c r="EU1150" s="17">
        <v>55.004629999999999</v>
      </c>
      <c r="EV1150" s="17">
        <v>54.723999999999997</v>
      </c>
      <c r="EW1150" s="17">
        <v>54.250500000000002</v>
      </c>
      <c r="EX1150" s="17">
        <v>53.909309999999998</v>
      </c>
      <c r="EY1150" s="17">
        <v>53.086449999999999</v>
      </c>
      <c r="EZ1150" s="17">
        <v>52.628599999999999</v>
      </c>
      <c r="FA1150" s="17">
        <v>52.352249999999998</v>
      </c>
      <c r="FB1150" s="17">
        <v>52.893329999999999</v>
      </c>
      <c r="FC1150" s="17">
        <v>56.637419999999999</v>
      </c>
      <c r="FD1150" s="17">
        <v>61.287599999999998</v>
      </c>
      <c r="FE1150" s="17">
        <v>65.572379999999995</v>
      </c>
      <c r="FF1150" s="17">
        <v>69.363669999999999</v>
      </c>
      <c r="FG1150" s="17">
        <v>71.567520000000002</v>
      </c>
      <c r="FH1150" s="17">
        <v>72.193470000000005</v>
      </c>
      <c r="FI1150" s="17">
        <v>72.145859999999999</v>
      </c>
      <c r="FJ1150" s="17">
        <v>71.190560000000005</v>
      </c>
      <c r="FK1150" s="17">
        <v>69.144019999999998</v>
      </c>
      <c r="FL1150" s="17">
        <v>64.899770000000004</v>
      </c>
      <c r="FM1150" s="17">
        <v>61.706800000000001</v>
      </c>
      <c r="FN1150" s="17">
        <v>59.426470000000002</v>
      </c>
      <c r="FO1150" s="17">
        <v>57.690130000000003</v>
      </c>
      <c r="FP1150" s="17">
        <v>56.41836</v>
      </c>
      <c r="FQ1150" s="17">
        <v>55.965499999999999</v>
      </c>
      <c r="FR1150" s="17">
        <v>55.15343</v>
      </c>
      <c r="FS1150" s="17">
        <v>5.7796289999999999</v>
      </c>
      <c r="FT1150" s="17">
        <v>0.30710939999999998</v>
      </c>
      <c r="FU1150" s="17">
        <v>0.31306990000000001</v>
      </c>
      <c r="FW1150" s="17"/>
    </row>
    <row r="1151" spans="1:179" x14ac:dyDescent="0.25">
      <c r="A1151" t="s">
        <v>226</v>
      </c>
      <c r="B1151" t="s">
        <v>0</v>
      </c>
      <c r="C1151" t="s">
        <v>261</v>
      </c>
      <c r="D1151" t="s">
        <v>252</v>
      </c>
      <c r="E1151" t="s">
        <v>219</v>
      </c>
      <c r="F1151" s="17">
        <v>22521</v>
      </c>
      <c r="G1151" s="17">
        <v>10.90521</v>
      </c>
      <c r="H1151" s="17">
        <v>9.3418810000000008</v>
      </c>
      <c r="I1151" s="17">
        <v>7.9010790000000002</v>
      </c>
      <c r="J1151" s="17">
        <v>7.8220929999999997</v>
      </c>
      <c r="K1151" s="17">
        <v>8.2141570000000002</v>
      </c>
      <c r="L1151" s="17">
        <v>9.5994969999999995</v>
      </c>
      <c r="M1151" s="17">
        <v>11.063499999999999</v>
      </c>
      <c r="N1151" s="17">
        <v>10.64508</v>
      </c>
      <c r="O1151" s="17">
        <v>6.0477350000000003</v>
      </c>
      <c r="P1151" s="17">
        <v>3.2595010000000002</v>
      </c>
      <c r="Q1151" s="17">
        <v>1.120876</v>
      </c>
      <c r="R1151" s="17">
        <v>1.641637</v>
      </c>
      <c r="S1151" s="17">
        <v>3.4133010000000001</v>
      </c>
      <c r="T1151" s="17">
        <v>5.1861839999999999</v>
      </c>
      <c r="U1151" s="17">
        <v>10.0777</v>
      </c>
      <c r="V1151" s="17">
        <v>15.08019</v>
      </c>
      <c r="W1151" s="17">
        <v>17.991029999999999</v>
      </c>
      <c r="X1151" s="17">
        <v>21.34918</v>
      </c>
      <c r="Y1151" s="17">
        <v>22.690850000000001</v>
      </c>
      <c r="Z1151" s="17">
        <v>22.247959999999999</v>
      </c>
      <c r="AA1151" s="17">
        <v>19.616440000000001</v>
      </c>
      <c r="AB1151" s="17">
        <v>17.439229999999998</v>
      </c>
      <c r="AC1151" s="17">
        <v>15.46467</v>
      </c>
      <c r="AD1151" s="17">
        <v>13.49211</v>
      </c>
      <c r="AE1151" s="17">
        <v>-3.4242240000000002</v>
      </c>
      <c r="AF1151" s="17">
        <v>-3.9031319999999998</v>
      </c>
      <c r="AG1151" s="17">
        <v>-5.4846490000000001</v>
      </c>
      <c r="AH1151" s="17">
        <v>-4.5135649999999998</v>
      </c>
      <c r="AI1151" s="17">
        <v>-3.8082910000000001</v>
      </c>
      <c r="AJ1151" s="17">
        <v>-2.5978309999999998</v>
      </c>
      <c r="AK1151" s="17">
        <v>-1.869351</v>
      </c>
      <c r="AL1151" s="17">
        <v>-0.90569509999999998</v>
      </c>
      <c r="AM1151" s="17">
        <v>-2.0430899999999999</v>
      </c>
      <c r="AN1151" s="17">
        <v>-1.7322789999999999</v>
      </c>
      <c r="AO1151" s="17">
        <v>-2.0525790000000002</v>
      </c>
      <c r="AP1151" s="17">
        <v>-1.4220930000000001</v>
      </c>
      <c r="AQ1151" s="17">
        <v>-1.398145</v>
      </c>
      <c r="AR1151" s="17">
        <v>-2.7466910000000002</v>
      </c>
      <c r="AS1151" s="17">
        <v>-1.872204</v>
      </c>
      <c r="AT1151" s="17">
        <v>-1.7687109999999999</v>
      </c>
      <c r="AU1151" s="17">
        <v>-2.3313030000000001</v>
      </c>
      <c r="AV1151" s="17">
        <v>-1.335459</v>
      </c>
      <c r="AW1151" s="17">
        <v>0.26590370000000002</v>
      </c>
      <c r="AX1151" s="17">
        <v>0.96474439999999995</v>
      </c>
      <c r="AY1151" s="17">
        <v>-0.20279469999999999</v>
      </c>
      <c r="AZ1151" s="17">
        <v>-1.778591</v>
      </c>
      <c r="BA1151" s="17">
        <v>-1.810438</v>
      </c>
      <c r="BB1151" s="17">
        <v>-1.8347359999999999</v>
      </c>
      <c r="BC1151" s="17">
        <v>-2.4080910000000002</v>
      </c>
      <c r="BD1151" s="17">
        <v>-2.934714</v>
      </c>
      <c r="BE1151" s="17">
        <v>-3.9647130000000002</v>
      </c>
      <c r="BF1151" s="17">
        <v>-3.396239</v>
      </c>
      <c r="BG1151" s="17">
        <v>-2.8432680000000001</v>
      </c>
      <c r="BH1151" s="17">
        <v>-1.820694</v>
      </c>
      <c r="BI1151" s="17">
        <v>-1.2904739999999999</v>
      </c>
      <c r="BJ1151" s="17">
        <v>-0.15171319999999999</v>
      </c>
      <c r="BK1151" s="17">
        <v>-1.075556</v>
      </c>
      <c r="BL1151" s="17">
        <v>-0.60416420000000004</v>
      </c>
      <c r="BM1151" s="17">
        <v>-0.86663480000000004</v>
      </c>
      <c r="BN1151" s="17">
        <v>-0.22251370000000001</v>
      </c>
      <c r="BO1151" s="17">
        <v>-0.14958969999999999</v>
      </c>
      <c r="BP1151" s="17">
        <v>-1.359729</v>
      </c>
      <c r="BQ1151" s="17">
        <v>-0.55278039999999995</v>
      </c>
      <c r="BR1151" s="17">
        <v>-0.4779909</v>
      </c>
      <c r="BS1151" s="17">
        <v>-1.097993</v>
      </c>
      <c r="BT1151" s="17">
        <v>-0.12541160000000001</v>
      </c>
      <c r="BU1151" s="17">
        <v>1.4141779999999999</v>
      </c>
      <c r="BV1151" s="17">
        <v>2.1033520000000001</v>
      </c>
      <c r="BW1151" s="17">
        <v>0.70248929999999998</v>
      </c>
      <c r="BX1151" s="17">
        <v>-0.79339689999999996</v>
      </c>
      <c r="BY1151" s="17">
        <v>-1.0029429999999999</v>
      </c>
      <c r="BZ1151" s="17">
        <v>-1.1111169999999999</v>
      </c>
      <c r="CA1151" s="17">
        <v>-1.704321</v>
      </c>
      <c r="CB1151" s="17">
        <v>-2.2639900000000002</v>
      </c>
      <c r="CC1151" s="17">
        <v>-2.9120110000000001</v>
      </c>
      <c r="CD1151" s="17">
        <v>-2.622382</v>
      </c>
      <c r="CE1151" s="17">
        <v>-2.1748970000000001</v>
      </c>
      <c r="CF1151" s="17">
        <v>-1.2824519999999999</v>
      </c>
      <c r="CG1151" s="17">
        <v>-0.88954500000000003</v>
      </c>
      <c r="CH1151" s="17">
        <v>0.3704924</v>
      </c>
      <c r="CI1151" s="17">
        <v>-0.40544449999999999</v>
      </c>
      <c r="CJ1151" s="17">
        <v>0.1771645</v>
      </c>
      <c r="CK1151" s="17">
        <v>-4.52532E-2</v>
      </c>
      <c r="CL1151" s="17">
        <v>0.60831109999999999</v>
      </c>
      <c r="CM1151" s="17">
        <v>0.71515629999999997</v>
      </c>
      <c r="CN1151" s="17">
        <v>-0.39912360000000002</v>
      </c>
      <c r="CO1151" s="17">
        <v>0.36104789999999998</v>
      </c>
      <c r="CP1151" s="17">
        <v>0.41595769999999999</v>
      </c>
      <c r="CQ1151" s="17">
        <v>-0.2438073</v>
      </c>
      <c r="CR1151" s="17">
        <v>0.71266339999999995</v>
      </c>
      <c r="CS1151" s="17">
        <v>2.20947</v>
      </c>
      <c r="CT1151" s="17">
        <v>2.8919480000000002</v>
      </c>
      <c r="CU1151" s="17">
        <v>1.3294859999999999</v>
      </c>
      <c r="CV1151" s="17">
        <v>-0.11105420000000001</v>
      </c>
      <c r="CW1151" s="17">
        <v>-0.44367529999999999</v>
      </c>
      <c r="CX1151" s="17">
        <v>-0.60994090000000001</v>
      </c>
      <c r="CY1151" s="17">
        <v>-1.0005500000000001</v>
      </c>
      <c r="CZ1151" s="17">
        <v>-1.5932660000000001</v>
      </c>
      <c r="DA1151" s="17">
        <v>-1.859308</v>
      </c>
      <c r="DB1151" s="17">
        <v>-1.8485259999999999</v>
      </c>
      <c r="DC1151" s="17">
        <v>-1.5065249999999999</v>
      </c>
      <c r="DD1151" s="17">
        <v>-0.74420900000000001</v>
      </c>
      <c r="DE1151" s="17">
        <v>-0.4886163</v>
      </c>
      <c r="DF1151" s="17">
        <v>0.89269799999999999</v>
      </c>
      <c r="DG1151" s="17">
        <v>0.26466679999999998</v>
      </c>
      <c r="DH1151" s="17">
        <v>0.95849309999999999</v>
      </c>
      <c r="DI1151" s="17">
        <v>0.77612840000000005</v>
      </c>
      <c r="DJ1151" s="17">
        <v>1.439136</v>
      </c>
      <c r="DK1151" s="17">
        <v>1.5799019999999999</v>
      </c>
      <c r="DL1151" s="17">
        <v>0.56148169999999997</v>
      </c>
      <c r="DM1151" s="17">
        <v>1.2748759999999999</v>
      </c>
      <c r="DN1151" s="17">
        <v>1.309906</v>
      </c>
      <c r="DO1151" s="17">
        <v>0.6103788</v>
      </c>
      <c r="DP1151" s="17">
        <v>1.5507379999999999</v>
      </c>
      <c r="DQ1151" s="17">
        <v>3.0047609999999998</v>
      </c>
      <c r="DR1151" s="17">
        <v>3.6805439999999998</v>
      </c>
      <c r="DS1151" s="17">
        <v>1.956483</v>
      </c>
      <c r="DT1151" s="17">
        <v>0.57128849999999998</v>
      </c>
      <c r="DU1151" s="17">
        <v>0.1155928</v>
      </c>
      <c r="DV1151" s="17">
        <v>-0.1087645</v>
      </c>
      <c r="DW1151" s="17">
        <v>1.55829E-2</v>
      </c>
      <c r="DX1151" s="17">
        <v>-0.62484790000000001</v>
      </c>
      <c r="DY1151" s="17">
        <v>-0.33937260000000002</v>
      </c>
      <c r="DZ1151" s="17">
        <v>-0.73119979999999996</v>
      </c>
      <c r="EA1151" s="17">
        <v>-0.5415025</v>
      </c>
      <c r="EB1151" s="17">
        <v>3.2927900000000003E-2</v>
      </c>
      <c r="EC1151" s="17">
        <v>9.0260999999999994E-2</v>
      </c>
      <c r="ED1151" s="17">
        <v>1.6466799999999999</v>
      </c>
      <c r="EE1151" s="17">
        <v>1.2322010000000001</v>
      </c>
      <c r="EF1151" s="17">
        <v>2.086608</v>
      </c>
      <c r="EG1151" s="17">
        <v>1.962073</v>
      </c>
      <c r="EH1151" s="17">
        <v>2.6387149999999999</v>
      </c>
      <c r="EI1151" s="17">
        <v>2.8284579999999999</v>
      </c>
      <c r="EJ1151" s="17">
        <v>1.9484429999999999</v>
      </c>
      <c r="EK1151" s="17">
        <v>2.5942989999999999</v>
      </c>
      <c r="EL1151" s="17">
        <v>2.6006260000000001</v>
      </c>
      <c r="EM1151" s="17">
        <v>1.843688</v>
      </c>
      <c r="EN1151" s="17">
        <v>2.760786</v>
      </c>
      <c r="EO1151" s="17">
        <v>4.153035</v>
      </c>
      <c r="EP1151" s="17">
        <v>4.8191509999999997</v>
      </c>
      <c r="EQ1151" s="17">
        <v>2.8617669999999999</v>
      </c>
      <c r="ER1151" s="17">
        <v>1.5564830000000001</v>
      </c>
      <c r="ES1151" s="17">
        <v>0.92308710000000005</v>
      </c>
      <c r="ET1151" s="17">
        <v>0.61485449999999997</v>
      </c>
      <c r="EU1151" s="17">
        <v>61.149940000000001</v>
      </c>
      <c r="EV1151" s="17">
        <v>60.848460000000003</v>
      </c>
      <c r="EW1151" s="17">
        <v>61.845779999999998</v>
      </c>
      <c r="EX1151" s="17">
        <v>61.613230000000001</v>
      </c>
      <c r="EY1151" s="17">
        <v>60.003419999999998</v>
      </c>
      <c r="EZ1151" s="17">
        <v>58.668019999999999</v>
      </c>
      <c r="FA1151" s="17">
        <v>58.838160000000002</v>
      </c>
      <c r="FB1151" s="17">
        <v>62.468339999999998</v>
      </c>
      <c r="FC1151" s="17">
        <v>72.176720000000003</v>
      </c>
      <c r="FD1151" s="17">
        <v>78.426559999999995</v>
      </c>
      <c r="FE1151" s="17">
        <v>84.274159999999995</v>
      </c>
      <c r="FF1151" s="17">
        <v>88.268699999999995</v>
      </c>
      <c r="FG1151" s="17">
        <v>89.575609999999998</v>
      </c>
      <c r="FH1151" s="17">
        <v>87.390060000000005</v>
      </c>
      <c r="FI1151" s="17">
        <v>87.930440000000004</v>
      </c>
      <c r="FJ1151" s="17">
        <v>87.199820000000003</v>
      </c>
      <c r="FK1151" s="17">
        <v>84.851990000000001</v>
      </c>
      <c r="FL1151" s="17">
        <v>79.810980000000001</v>
      </c>
      <c r="FM1151" s="17">
        <v>76.157259999999994</v>
      </c>
      <c r="FN1151" s="17">
        <v>71.997600000000006</v>
      </c>
      <c r="FO1151" s="17">
        <v>68.393590000000003</v>
      </c>
      <c r="FP1151" s="17">
        <v>66.034319999999994</v>
      </c>
      <c r="FQ1151" s="17">
        <v>65.500219999999999</v>
      </c>
      <c r="FR1151" s="17">
        <v>63.937519999999999</v>
      </c>
      <c r="FS1151" s="17">
        <v>17.033660000000001</v>
      </c>
      <c r="FT1151" s="17">
        <v>0.85879839999999996</v>
      </c>
      <c r="FU1151" s="17">
        <v>1.151052</v>
      </c>
      <c r="FW1151" s="17"/>
    </row>
    <row r="1152" spans="1:179" x14ac:dyDescent="0.25">
      <c r="A1152" t="s">
        <v>226</v>
      </c>
      <c r="B1152" t="s">
        <v>0</v>
      </c>
      <c r="C1152" t="s">
        <v>261</v>
      </c>
      <c r="D1152" t="s">
        <v>252</v>
      </c>
      <c r="E1152" t="s">
        <v>220</v>
      </c>
      <c r="F1152" s="17">
        <v>13423</v>
      </c>
      <c r="G1152" s="17">
        <v>6.3925640000000001</v>
      </c>
      <c r="H1152" s="17">
        <v>5.480448</v>
      </c>
      <c r="I1152" s="17">
        <v>5.1743759999999996</v>
      </c>
      <c r="J1152" s="17">
        <v>4.500178</v>
      </c>
      <c r="K1152" s="17">
        <v>3.7902079999999998</v>
      </c>
      <c r="L1152" s="17">
        <v>4.5409569999999997</v>
      </c>
      <c r="M1152" s="17">
        <v>6.063701</v>
      </c>
      <c r="N1152" s="17">
        <v>6.1517239999999997</v>
      </c>
      <c r="O1152" s="17">
        <v>3.4897</v>
      </c>
      <c r="P1152" s="17">
        <v>3.2591700000000001</v>
      </c>
      <c r="Q1152" s="17">
        <v>1.952332</v>
      </c>
      <c r="R1152" s="17">
        <v>1.9117150000000001</v>
      </c>
      <c r="S1152" s="17">
        <v>3.6361530000000002</v>
      </c>
      <c r="T1152" s="17">
        <v>4.633286</v>
      </c>
      <c r="U1152" s="17">
        <v>6.3347930000000003</v>
      </c>
      <c r="V1152" s="17">
        <v>8.1374379999999995</v>
      </c>
      <c r="W1152" s="17">
        <v>9.2705780000000004</v>
      </c>
      <c r="X1152" s="17">
        <v>12.055099999999999</v>
      </c>
      <c r="Y1152" s="17">
        <v>12.806340000000001</v>
      </c>
      <c r="Z1152" s="17">
        <v>12.633850000000001</v>
      </c>
      <c r="AA1152" s="17">
        <v>11.0748</v>
      </c>
      <c r="AB1152" s="17">
        <v>9.047739</v>
      </c>
      <c r="AC1152" s="17">
        <v>8.5799099999999999</v>
      </c>
      <c r="AD1152" s="17">
        <v>7.6617509999999998</v>
      </c>
      <c r="AE1152" s="17">
        <v>-1.953403</v>
      </c>
      <c r="AF1152" s="17">
        <v>-1.9971779999999999</v>
      </c>
      <c r="AG1152" s="17">
        <v>-2.1295660000000001</v>
      </c>
      <c r="AH1152" s="17">
        <v>-2.7102240000000002</v>
      </c>
      <c r="AI1152" s="17">
        <v>-3.5337139999999998</v>
      </c>
      <c r="AJ1152" s="17">
        <v>-2.6553260000000001</v>
      </c>
      <c r="AK1152" s="17">
        <v>-1.153993</v>
      </c>
      <c r="AL1152" s="17">
        <v>-0.77834420000000004</v>
      </c>
      <c r="AM1152" s="17">
        <v>-2.1395629999999999</v>
      </c>
      <c r="AN1152" s="17">
        <v>-1.3826579999999999</v>
      </c>
      <c r="AO1152" s="17">
        <v>-1.747625</v>
      </c>
      <c r="AP1152" s="17">
        <v>-1.938515</v>
      </c>
      <c r="AQ1152" s="17">
        <v>-0.82553600000000005</v>
      </c>
      <c r="AR1152" s="17">
        <v>-1.2896399999999999</v>
      </c>
      <c r="AS1152" s="17">
        <v>-0.91922110000000001</v>
      </c>
      <c r="AT1152" s="17">
        <v>-1.32883</v>
      </c>
      <c r="AU1152" s="17">
        <v>-1.890884</v>
      </c>
      <c r="AV1152" s="17">
        <v>-0.96054099999999998</v>
      </c>
      <c r="AW1152" s="17">
        <v>-2.07344E-2</v>
      </c>
      <c r="AX1152" s="17">
        <v>0.53019400000000005</v>
      </c>
      <c r="AY1152" s="17">
        <v>-0.25019520000000001</v>
      </c>
      <c r="AZ1152" s="17">
        <v>-1.917597</v>
      </c>
      <c r="BA1152" s="17">
        <v>-1.1652769999999999</v>
      </c>
      <c r="BB1152" s="17">
        <v>-1.3045800000000001</v>
      </c>
      <c r="BC1152" s="17">
        <v>-1.1782079999999999</v>
      </c>
      <c r="BD1152" s="17">
        <v>-1.370887</v>
      </c>
      <c r="BE1152" s="17">
        <v>-1.3651340000000001</v>
      </c>
      <c r="BF1152" s="17">
        <v>-1.8626229999999999</v>
      </c>
      <c r="BG1152" s="17">
        <v>-2.609772</v>
      </c>
      <c r="BH1152" s="17">
        <v>-1.9205209999999999</v>
      </c>
      <c r="BI1152" s="17">
        <v>-0.72156929999999997</v>
      </c>
      <c r="BJ1152" s="17">
        <v>-0.24411269999999999</v>
      </c>
      <c r="BK1152" s="17">
        <v>-1.427929</v>
      </c>
      <c r="BL1152" s="17">
        <v>-0.43754490000000001</v>
      </c>
      <c r="BM1152" s="17">
        <v>-0.91825259999999997</v>
      </c>
      <c r="BN1152" s="17">
        <v>-1.0738449999999999</v>
      </c>
      <c r="BO1152" s="17">
        <v>-5.5932500000000003E-2</v>
      </c>
      <c r="BP1152" s="17">
        <v>-0.32654129999999998</v>
      </c>
      <c r="BQ1152" s="17">
        <v>-0.20465800000000001</v>
      </c>
      <c r="BR1152" s="17">
        <v>-0.65876239999999997</v>
      </c>
      <c r="BS1152" s="17">
        <v>-1.1779580000000001</v>
      </c>
      <c r="BT1152" s="17">
        <v>-1.22799E-2</v>
      </c>
      <c r="BU1152" s="17">
        <v>0.79317150000000003</v>
      </c>
      <c r="BV1152" s="17">
        <v>1.287954</v>
      </c>
      <c r="BW1152" s="17">
        <v>0.36770120000000001</v>
      </c>
      <c r="BX1152" s="17">
        <v>-1.2498739999999999</v>
      </c>
      <c r="BY1152" s="17">
        <v>-0.66461170000000003</v>
      </c>
      <c r="BZ1152" s="17">
        <v>-0.6609952</v>
      </c>
      <c r="CA1152" s="17">
        <v>-0.64131050000000001</v>
      </c>
      <c r="CB1152" s="17">
        <v>-0.93711909999999998</v>
      </c>
      <c r="CC1152" s="17">
        <v>-0.83569170000000004</v>
      </c>
      <c r="CD1152" s="17">
        <v>-1.275577</v>
      </c>
      <c r="CE1152" s="17">
        <v>-1.9698519999999999</v>
      </c>
      <c r="CF1152" s="17">
        <v>-1.411597</v>
      </c>
      <c r="CG1152" s="17">
        <v>-0.42207420000000001</v>
      </c>
      <c r="CH1152" s="17">
        <v>0.12589449999999999</v>
      </c>
      <c r="CI1152" s="17">
        <v>-0.93505419999999995</v>
      </c>
      <c r="CJ1152" s="17">
        <v>0.2170377</v>
      </c>
      <c r="CK1152" s="17">
        <v>-0.34383200000000003</v>
      </c>
      <c r="CL1152" s="17">
        <v>-0.47497679999999998</v>
      </c>
      <c r="CM1152" s="17">
        <v>0.47709249999999997</v>
      </c>
      <c r="CN1152" s="17">
        <v>0.34049790000000002</v>
      </c>
      <c r="CO1152" s="17">
        <v>0.29024620000000001</v>
      </c>
      <c r="CP1152" s="17">
        <v>-0.1946756</v>
      </c>
      <c r="CQ1152" s="17">
        <v>-0.68418690000000004</v>
      </c>
      <c r="CR1152" s="17">
        <v>0.64448300000000003</v>
      </c>
      <c r="CS1152" s="17">
        <v>1.3568800000000001</v>
      </c>
      <c r="CT1152" s="17">
        <v>1.8127759999999999</v>
      </c>
      <c r="CU1152" s="17">
        <v>0.79565450000000004</v>
      </c>
      <c r="CV1152" s="17">
        <v>-0.78741030000000001</v>
      </c>
      <c r="CW1152" s="17">
        <v>-0.31785269999999999</v>
      </c>
      <c r="CX1152" s="17">
        <v>-0.21525040000000001</v>
      </c>
      <c r="CY1152" s="17">
        <v>-0.1044129</v>
      </c>
      <c r="CZ1152" s="17">
        <v>-0.50335180000000002</v>
      </c>
      <c r="DA1152" s="17">
        <v>-0.30624889999999999</v>
      </c>
      <c r="DB1152" s="17">
        <v>-0.68853149999999996</v>
      </c>
      <c r="DC1152" s="17">
        <v>-1.3299319999999999</v>
      </c>
      <c r="DD1152" s="17">
        <v>-0.90267319999999995</v>
      </c>
      <c r="DE1152" s="17">
        <v>-0.1225791</v>
      </c>
      <c r="DF1152" s="17">
        <v>0.4959016</v>
      </c>
      <c r="DG1152" s="17">
        <v>-0.44217909999999999</v>
      </c>
      <c r="DH1152" s="17">
        <v>0.87162039999999996</v>
      </c>
      <c r="DI1152" s="17">
        <v>0.23058870000000001</v>
      </c>
      <c r="DJ1152" s="17">
        <v>0.12389120000000001</v>
      </c>
      <c r="DK1152" s="17">
        <v>1.0101180000000001</v>
      </c>
      <c r="DL1152" s="17">
        <v>1.0075369999999999</v>
      </c>
      <c r="DM1152" s="17">
        <v>0.78515040000000003</v>
      </c>
      <c r="DN1152" s="17">
        <v>0.26941120000000002</v>
      </c>
      <c r="DO1152" s="17">
        <v>-0.19041620000000001</v>
      </c>
      <c r="DP1152" s="17">
        <v>1.3012459999999999</v>
      </c>
      <c r="DQ1152" s="17">
        <v>1.9205890000000001</v>
      </c>
      <c r="DR1152" s="17">
        <v>2.337599</v>
      </c>
      <c r="DS1152" s="17">
        <v>1.223608</v>
      </c>
      <c r="DT1152" s="17">
        <v>-0.32494699999999999</v>
      </c>
      <c r="DU1152" s="17">
        <v>2.89062E-2</v>
      </c>
      <c r="DV1152" s="17">
        <v>0.23049449999999999</v>
      </c>
      <c r="DW1152" s="17">
        <v>0.67078199999999999</v>
      </c>
      <c r="DX1152" s="17">
        <v>0.1229394</v>
      </c>
      <c r="DY1152" s="17">
        <v>0.45818239999999999</v>
      </c>
      <c r="DZ1152" s="17">
        <v>0.1590695</v>
      </c>
      <c r="EA1152" s="17">
        <v>-0.40598909999999999</v>
      </c>
      <c r="EB1152" s="17">
        <v>-0.16786789999999999</v>
      </c>
      <c r="EC1152" s="17">
        <v>0.30984430000000002</v>
      </c>
      <c r="ED1152" s="17">
        <v>1.030133</v>
      </c>
      <c r="EE1152" s="17">
        <v>0.26945439999999998</v>
      </c>
      <c r="EF1152" s="17">
        <v>1.8167340000000001</v>
      </c>
      <c r="EG1152" s="17">
        <v>1.0599609999999999</v>
      </c>
      <c r="EH1152" s="17">
        <v>0.98856149999999998</v>
      </c>
      <c r="EI1152" s="17">
        <v>1.7797210000000001</v>
      </c>
      <c r="EJ1152" s="17">
        <v>1.9706360000000001</v>
      </c>
      <c r="EK1152" s="17">
        <v>1.4997130000000001</v>
      </c>
      <c r="EL1152" s="17">
        <v>0.93947879999999995</v>
      </c>
      <c r="EM1152" s="17">
        <v>0.52251029999999998</v>
      </c>
      <c r="EN1152" s="17">
        <v>2.2495069999999999</v>
      </c>
      <c r="EO1152" s="17">
        <v>2.7344949999999999</v>
      </c>
      <c r="EP1152" s="17">
        <v>3.0953590000000002</v>
      </c>
      <c r="EQ1152" s="17">
        <v>1.841504</v>
      </c>
      <c r="ER1152" s="17">
        <v>0.34277659999999999</v>
      </c>
      <c r="ES1152" s="17">
        <v>0.52957109999999996</v>
      </c>
      <c r="ET1152" s="17">
        <v>0.8740793</v>
      </c>
      <c r="EU1152" s="17">
        <v>61.989699999999999</v>
      </c>
      <c r="EV1152" s="17">
        <v>61.854309999999998</v>
      </c>
      <c r="EW1152" s="17">
        <v>62.682090000000002</v>
      </c>
      <c r="EX1152" s="17">
        <v>62.119239999999998</v>
      </c>
      <c r="EY1152" s="17">
        <v>60.486190000000001</v>
      </c>
      <c r="EZ1152" s="17">
        <v>59.576630000000002</v>
      </c>
      <c r="FA1152" s="17">
        <v>58.678550000000001</v>
      </c>
      <c r="FB1152" s="17">
        <v>62.206040000000002</v>
      </c>
      <c r="FC1152" s="17">
        <v>72.452119999999994</v>
      </c>
      <c r="FD1152" s="17">
        <v>78.792209999999997</v>
      </c>
      <c r="FE1152" s="17">
        <v>84.508570000000006</v>
      </c>
      <c r="FF1152" s="17">
        <v>88.516859999999994</v>
      </c>
      <c r="FG1152" s="17">
        <v>89.692620000000005</v>
      </c>
      <c r="FH1152" s="17">
        <v>86.618579999999994</v>
      </c>
      <c r="FI1152" s="17">
        <v>87.265870000000007</v>
      </c>
      <c r="FJ1152" s="17">
        <v>86.705340000000007</v>
      </c>
      <c r="FK1152" s="17">
        <v>84.415040000000005</v>
      </c>
      <c r="FL1152" s="17">
        <v>79.537819999999996</v>
      </c>
      <c r="FM1152" s="17">
        <v>75.753140000000002</v>
      </c>
      <c r="FN1152" s="17">
        <v>71.681209999999993</v>
      </c>
      <c r="FO1152" s="17">
        <v>68.208470000000005</v>
      </c>
      <c r="FP1152" s="17">
        <v>66.528880000000001</v>
      </c>
      <c r="FQ1152" s="17">
        <v>65.976089999999999</v>
      </c>
      <c r="FR1152" s="17">
        <v>64.665899999999993</v>
      </c>
      <c r="FS1152" s="17">
        <v>13.564260000000001</v>
      </c>
      <c r="FT1152" s="17">
        <v>0.62718819999999997</v>
      </c>
      <c r="FU1152" s="17">
        <v>0.79714269999999998</v>
      </c>
      <c r="FW1152" s="17"/>
    </row>
    <row r="1153" spans="1:179" x14ac:dyDescent="0.25">
      <c r="A1153" t="s">
        <v>226</v>
      </c>
      <c r="B1153" t="s">
        <v>0</v>
      </c>
      <c r="C1153" t="s">
        <v>261</v>
      </c>
      <c r="D1153" t="s">
        <v>252</v>
      </c>
      <c r="E1153" t="s">
        <v>221</v>
      </c>
      <c r="F1153" s="17">
        <v>9098</v>
      </c>
      <c r="G1153" s="17">
        <v>4.6088329999999997</v>
      </c>
      <c r="H1153" s="17">
        <v>3.939041</v>
      </c>
      <c r="I1153" s="17">
        <v>2.9014340000000001</v>
      </c>
      <c r="J1153" s="17">
        <v>3.37751</v>
      </c>
      <c r="K1153" s="17">
        <v>4.2785299999999999</v>
      </c>
      <c r="L1153" s="17">
        <v>4.9370810000000001</v>
      </c>
      <c r="M1153" s="17">
        <v>5.0049780000000004</v>
      </c>
      <c r="N1153" s="17">
        <v>4.48278</v>
      </c>
      <c r="O1153" s="17">
        <v>2.402301</v>
      </c>
      <c r="P1153" s="17">
        <v>-8.9365999999999994E-3</v>
      </c>
      <c r="Q1153" s="17">
        <v>-0.90793230000000003</v>
      </c>
      <c r="R1153" s="17">
        <v>-0.4284134</v>
      </c>
      <c r="S1153" s="17">
        <v>-0.22686100000000001</v>
      </c>
      <c r="T1153" s="17">
        <v>0.64324619999999999</v>
      </c>
      <c r="U1153" s="17">
        <v>3.772958</v>
      </c>
      <c r="V1153" s="17">
        <v>6.8442920000000003</v>
      </c>
      <c r="W1153" s="17">
        <v>8.5987209999999994</v>
      </c>
      <c r="X1153" s="17">
        <v>9.3605599999999995</v>
      </c>
      <c r="Y1153" s="17">
        <v>9.9443040000000007</v>
      </c>
      <c r="Z1153" s="17">
        <v>9.6771370000000001</v>
      </c>
      <c r="AA1153" s="17">
        <v>8.5384770000000003</v>
      </c>
      <c r="AB1153" s="17">
        <v>8.2581380000000006</v>
      </c>
      <c r="AC1153" s="17">
        <v>6.87392</v>
      </c>
      <c r="AD1153" s="17">
        <v>5.8512890000000004</v>
      </c>
      <c r="AE1153" s="17">
        <v>-2.0633970000000001</v>
      </c>
      <c r="AF1153" s="17">
        <v>-2.3683049999999999</v>
      </c>
      <c r="AG1153" s="17">
        <v>-3.7952490000000001</v>
      </c>
      <c r="AH1153" s="17">
        <v>-2.4181889999999999</v>
      </c>
      <c r="AI1153" s="17">
        <v>-1.087677</v>
      </c>
      <c r="AJ1153" s="17">
        <v>-0.6307585</v>
      </c>
      <c r="AK1153" s="17">
        <v>-1.1139460000000001</v>
      </c>
      <c r="AL1153" s="17">
        <v>-0.66155390000000003</v>
      </c>
      <c r="AM1153" s="17">
        <v>-0.68858629999999998</v>
      </c>
      <c r="AN1153" s="17">
        <v>-1.217929</v>
      </c>
      <c r="AO1153" s="17">
        <v>-1.0810550000000001</v>
      </c>
      <c r="AP1153" s="17">
        <v>-0.34765420000000002</v>
      </c>
      <c r="AQ1153" s="17">
        <v>-1.3239540000000001</v>
      </c>
      <c r="AR1153" s="17">
        <v>-2.2697959999999999</v>
      </c>
      <c r="AS1153" s="17">
        <v>-1.558632</v>
      </c>
      <c r="AT1153" s="17">
        <v>-1.1644969999999999</v>
      </c>
      <c r="AU1153" s="17">
        <v>-1.2455309999999999</v>
      </c>
      <c r="AV1153" s="17">
        <v>-1.1513199999999999</v>
      </c>
      <c r="AW1153" s="17">
        <v>-0.44765719999999998</v>
      </c>
      <c r="AX1153" s="17">
        <v>-0.24616669999999999</v>
      </c>
      <c r="AY1153" s="17">
        <v>-0.56561130000000004</v>
      </c>
      <c r="AZ1153" s="17">
        <v>-0.59321670000000004</v>
      </c>
      <c r="BA1153" s="17">
        <v>-1.1190260000000001</v>
      </c>
      <c r="BB1153" s="17">
        <v>-1.0525899999999999</v>
      </c>
      <c r="BC1153" s="17">
        <v>-1.4155420000000001</v>
      </c>
      <c r="BD1153" s="17">
        <v>-1.7071750000000001</v>
      </c>
      <c r="BE1153" s="17">
        <v>-2.6764670000000002</v>
      </c>
      <c r="BF1153" s="17">
        <v>-1.7523709999999999</v>
      </c>
      <c r="BG1153" s="17">
        <v>-0.65213379999999999</v>
      </c>
      <c r="BH1153" s="17">
        <v>-0.2535712</v>
      </c>
      <c r="BI1153" s="17">
        <v>-0.72896030000000001</v>
      </c>
      <c r="BJ1153" s="17">
        <v>-0.1324525</v>
      </c>
      <c r="BK1153" s="17">
        <v>-6.0889100000000002E-2</v>
      </c>
      <c r="BL1153" s="17">
        <v>-0.52741830000000001</v>
      </c>
      <c r="BM1153" s="17">
        <v>-0.31115930000000003</v>
      </c>
      <c r="BN1153" s="17">
        <v>0.4041923</v>
      </c>
      <c r="BO1153" s="17">
        <v>-0.40349410000000002</v>
      </c>
      <c r="BP1153" s="17">
        <v>-1.312408</v>
      </c>
      <c r="BQ1153" s="17">
        <v>-0.57823230000000003</v>
      </c>
      <c r="BR1153" s="17">
        <v>-0.17393500000000001</v>
      </c>
      <c r="BS1153" s="17">
        <v>-0.32142480000000001</v>
      </c>
      <c r="BT1153" s="17">
        <v>-0.39157370000000002</v>
      </c>
      <c r="BU1153" s="17">
        <v>0.3558463</v>
      </c>
      <c r="BV1153" s="17">
        <v>0.57407419999999998</v>
      </c>
      <c r="BW1153" s="17">
        <v>8.2063899999999995E-2</v>
      </c>
      <c r="BX1153" s="17">
        <v>7.8056799999999996E-2</v>
      </c>
      <c r="BY1153" s="17">
        <v>-0.53865090000000004</v>
      </c>
      <c r="BZ1153" s="17">
        <v>-0.65154769999999995</v>
      </c>
      <c r="CA1153" s="17">
        <v>-0.966839</v>
      </c>
      <c r="CB1153" s="17">
        <v>-1.2492780000000001</v>
      </c>
      <c r="CC1153" s="17">
        <v>-1.901602</v>
      </c>
      <c r="CD1153" s="17">
        <v>-1.291228</v>
      </c>
      <c r="CE1153" s="17">
        <v>-0.35047780000000001</v>
      </c>
      <c r="CF1153" s="17">
        <v>7.6676000000000001E-3</v>
      </c>
      <c r="CG1153" s="17">
        <v>-0.46232069999999997</v>
      </c>
      <c r="CH1153" s="17">
        <v>0.2340014</v>
      </c>
      <c r="CI1153" s="17">
        <v>0.37385210000000002</v>
      </c>
      <c r="CJ1153" s="17">
        <v>-4.91727E-2</v>
      </c>
      <c r="CK1153" s="17">
        <v>0.22206809999999999</v>
      </c>
      <c r="CL1153" s="17">
        <v>0.92491889999999999</v>
      </c>
      <c r="CM1153" s="17">
        <v>0.234014</v>
      </c>
      <c r="CN1153" s="17">
        <v>-0.64932369999999995</v>
      </c>
      <c r="CO1153" s="17">
        <v>0.10078910000000001</v>
      </c>
      <c r="CP1153" s="17">
        <v>0.51212500000000005</v>
      </c>
      <c r="CQ1153" s="17">
        <v>0.31860820000000001</v>
      </c>
      <c r="CR1153" s="17">
        <v>0.1346242</v>
      </c>
      <c r="CS1153" s="17">
        <v>0.91235040000000001</v>
      </c>
      <c r="CT1153" s="17">
        <v>1.142171</v>
      </c>
      <c r="CU1153" s="17">
        <v>0.53064169999999999</v>
      </c>
      <c r="CV1153" s="17">
        <v>0.54297870000000004</v>
      </c>
      <c r="CW1153" s="17">
        <v>-0.13668459999999999</v>
      </c>
      <c r="CX1153" s="17">
        <v>-0.37378719999999999</v>
      </c>
      <c r="CY1153" s="17">
        <v>-0.51813659999999995</v>
      </c>
      <c r="CZ1153" s="17">
        <v>-0.791381</v>
      </c>
      <c r="DA1153" s="17">
        <v>-1.126738</v>
      </c>
      <c r="DB1153" s="17">
        <v>-0.83008490000000001</v>
      </c>
      <c r="DC1153" s="17">
        <v>-4.8821700000000003E-2</v>
      </c>
      <c r="DD1153" s="17">
        <v>0.26890639999999999</v>
      </c>
      <c r="DE1153" s="17">
        <v>-0.1956811</v>
      </c>
      <c r="DF1153" s="17">
        <v>0.60045539999999997</v>
      </c>
      <c r="DG1153" s="17">
        <v>0.80859320000000001</v>
      </c>
      <c r="DH1153" s="17">
        <v>0.42907279999999998</v>
      </c>
      <c r="DI1153" s="17">
        <v>0.75529550000000001</v>
      </c>
      <c r="DJ1153" s="17">
        <v>1.4456450000000001</v>
      </c>
      <c r="DK1153" s="17">
        <v>0.87152209999999997</v>
      </c>
      <c r="DL1153" s="17">
        <v>1.37606E-2</v>
      </c>
      <c r="DM1153" s="17">
        <v>0.77981069999999997</v>
      </c>
      <c r="DN1153" s="17">
        <v>1.1981850000000001</v>
      </c>
      <c r="DO1153" s="17">
        <v>0.95864110000000002</v>
      </c>
      <c r="DP1153" s="17">
        <v>0.66082220000000003</v>
      </c>
      <c r="DQ1153" s="17">
        <v>1.4688540000000001</v>
      </c>
      <c r="DR1153" s="17">
        <v>1.710267</v>
      </c>
      <c r="DS1153" s="17">
        <v>0.97921959999999997</v>
      </c>
      <c r="DT1153" s="17">
        <v>1.0079009999999999</v>
      </c>
      <c r="DU1153" s="17">
        <v>0.26528170000000001</v>
      </c>
      <c r="DV1153" s="17">
        <v>-9.6026799999999995E-2</v>
      </c>
      <c r="DW1153" s="17">
        <v>0.12971849999999999</v>
      </c>
      <c r="DX1153" s="17">
        <v>-0.13025049999999999</v>
      </c>
      <c r="DY1153" s="17">
        <v>-7.9558000000000007E-3</v>
      </c>
      <c r="DZ1153" s="17">
        <v>-0.16426750000000001</v>
      </c>
      <c r="EA1153" s="17">
        <v>0.3867217</v>
      </c>
      <c r="EB1153" s="17">
        <v>0.64609360000000005</v>
      </c>
      <c r="EC1153" s="17">
        <v>0.18930420000000001</v>
      </c>
      <c r="ED1153" s="17">
        <v>1.1295569999999999</v>
      </c>
      <c r="EE1153" s="17">
        <v>1.436291</v>
      </c>
      <c r="EF1153" s="17">
        <v>1.119583</v>
      </c>
      <c r="EG1153" s="17">
        <v>1.525191</v>
      </c>
      <c r="EH1153" s="17">
        <v>2.197492</v>
      </c>
      <c r="EI1153" s="17">
        <v>1.7919830000000001</v>
      </c>
      <c r="EJ1153" s="17">
        <v>0.97114900000000004</v>
      </c>
      <c r="EK1153" s="17">
        <v>1.7602100000000001</v>
      </c>
      <c r="EL1153" s="17">
        <v>2.1887470000000002</v>
      </c>
      <c r="EM1153" s="17">
        <v>1.8827469999999999</v>
      </c>
      <c r="EN1153" s="17">
        <v>1.4205680000000001</v>
      </c>
      <c r="EO1153" s="17">
        <v>2.2723580000000001</v>
      </c>
      <c r="EP1153" s="17">
        <v>2.5305080000000002</v>
      </c>
      <c r="EQ1153" s="17">
        <v>1.626895</v>
      </c>
      <c r="ER1153" s="17">
        <v>1.6791739999999999</v>
      </c>
      <c r="ES1153" s="17">
        <v>0.8456572</v>
      </c>
      <c r="ET1153" s="17">
        <v>0.30501519999999999</v>
      </c>
      <c r="EU1153" s="17">
        <v>59.910899999999998</v>
      </c>
      <c r="EV1153" s="17">
        <v>59.364339999999999</v>
      </c>
      <c r="EW1153" s="17">
        <v>60.611820000000002</v>
      </c>
      <c r="EX1153" s="17">
        <v>60.866619999999998</v>
      </c>
      <c r="EY1153" s="17">
        <v>59.291119999999999</v>
      </c>
      <c r="EZ1153" s="17">
        <v>57.327370000000002</v>
      </c>
      <c r="FA1153" s="17">
        <v>59.07367</v>
      </c>
      <c r="FB1153" s="17">
        <v>62.855359999999997</v>
      </c>
      <c r="FC1153" s="17">
        <v>71.770390000000006</v>
      </c>
      <c r="FD1153" s="17">
        <v>77.887050000000002</v>
      </c>
      <c r="FE1153" s="17">
        <v>83.928290000000004</v>
      </c>
      <c r="FF1153" s="17">
        <v>87.902550000000005</v>
      </c>
      <c r="FG1153" s="17">
        <v>89.402979999999999</v>
      </c>
      <c r="FH1153" s="17">
        <v>88.528369999999995</v>
      </c>
      <c r="FI1153" s="17">
        <v>88.911000000000001</v>
      </c>
      <c r="FJ1153" s="17">
        <v>87.929410000000004</v>
      </c>
      <c r="FK1153" s="17">
        <v>85.496679999999998</v>
      </c>
      <c r="FL1153" s="17">
        <v>80.213999999999999</v>
      </c>
      <c r="FM1153" s="17">
        <v>76.753550000000004</v>
      </c>
      <c r="FN1153" s="17">
        <v>72.464420000000004</v>
      </c>
      <c r="FO1153" s="17">
        <v>68.666740000000004</v>
      </c>
      <c r="FP1153" s="17">
        <v>65.304599999999994</v>
      </c>
      <c r="FQ1153" s="17">
        <v>64.798069999999996</v>
      </c>
      <c r="FR1153" s="17">
        <v>62.862819999999999</v>
      </c>
      <c r="FS1153" s="17">
        <v>10.71852</v>
      </c>
      <c r="FT1153" s="17">
        <v>0.57532320000000003</v>
      </c>
      <c r="FU1153" s="17">
        <v>0.82514699999999996</v>
      </c>
      <c r="FW1153" s="17"/>
    </row>
    <row r="1154" spans="1:179" x14ac:dyDescent="0.25">
      <c r="A1154" t="s">
        <v>226</v>
      </c>
      <c r="B1154" t="s">
        <v>0</v>
      </c>
      <c r="C1154" t="s">
        <v>261</v>
      </c>
      <c r="D1154" t="s">
        <v>241</v>
      </c>
      <c r="E1154" t="s">
        <v>219</v>
      </c>
      <c r="F1154" s="17">
        <v>22405</v>
      </c>
      <c r="G1154" s="17">
        <v>11.267289999999999</v>
      </c>
      <c r="H1154" s="17">
        <v>9.8234729999999999</v>
      </c>
      <c r="I1154" s="17">
        <v>8.3829659999999997</v>
      </c>
      <c r="J1154" s="17">
        <v>7.8613759999999999</v>
      </c>
      <c r="K1154" s="17">
        <v>8.2856620000000003</v>
      </c>
      <c r="L1154" s="17">
        <v>9.7814610000000002</v>
      </c>
      <c r="M1154" s="17">
        <v>11.891400000000001</v>
      </c>
      <c r="N1154" s="17">
        <v>12.56948</v>
      </c>
      <c r="O1154" s="17">
        <v>10.33952</v>
      </c>
      <c r="P1154" s="17">
        <v>7.5573420000000002</v>
      </c>
      <c r="Q1154" s="17">
        <v>4.3761619999999999</v>
      </c>
      <c r="R1154" s="17">
        <v>3.0575800000000002</v>
      </c>
      <c r="S1154" s="17">
        <v>1.448048</v>
      </c>
      <c r="T1154" s="17">
        <v>1.196806</v>
      </c>
      <c r="U1154" s="17">
        <v>3.260545</v>
      </c>
      <c r="V1154" s="17">
        <v>5.9518639999999996</v>
      </c>
      <c r="W1154" s="17">
        <v>10.345140000000001</v>
      </c>
      <c r="X1154" s="17">
        <v>16.523399999999999</v>
      </c>
      <c r="Y1154" s="17">
        <v>20.07358</v>
      </c>
      <c r="Z1154" s="17">
        <v>20.449349999999999</v>
      </c>
      <c r="AA1154" s="17">
        <v>19.353870000000001</v>
      </c>
      <c r="AB1154" s="17">
        <v>17.438289999999999</v>
      </c>
      <c r="AC1154" s="17">
        <v>15.0564</v>
      </c>
      <c r="AD1154" s="17">
        <v>13.039910000000001</v>
      </c>
      <c r="AE1154" s="17">
        <v>-2.5456340000000002</v>
      </c>
      <c r="AF1154" s="17">
        <v>-2.9342450000000002</v>
      </c>
      <c r="AG1154" s="17">
        <v>-3.7904949999999999</v>
      </c>
      <c r="AH1154" s="17">
        <v>-3.985131</v>
      </c>
      <c r="AI1154" s="17">
        <v>-3.5058419999999999</v>
      </c>
      <c r="AJ1154" s="17">
        <v>-1.8729260000000001</v>
      </c>
      <c r="AK1154" s="17">
        <v>-0.78164699999999998</v>
      </c>
      <c r="AL1154" s="17">
        <v>-0.53866919999999996</v>
      </c>
      <c r="AM1154" s="17">
        <v>-3.1489999999999999E-3</v>
      </c>
      <c r="AN1154" s="17">
        <v>0.21548210000000001</v>
      </c>
      <c r="AO1154" s="17">
        <v>1.5844E-2</v>
      </c>
      <c r="AP1154" s="17">
        <v>0.47838320000000001</v>
      </c>
      <c r="AQ1154" s="17">
        <v>-0.15340899999999999</v>
      </c>
      <c r="AR1154" s="17">
        <v>-0.46081260000000002</v>
      </c>
      <c r="AS1154" s="17">
        <v>0.1535772</v>
      </c>
      <c r="AT1154" s="17">
        <v>-0.60176770000000002</v>
      </c>
      <c r="AU1154" s="17">
        <v>-8.9285400000000001E-2</v>
      </c>
      <c r="AV1154" s="17">
        <v>0.55550960000000005</v>
      </c>
      <c r="AW1154" s="17">
        <v>0.73883639999999995</v>
      </c>
      <c r="AX1154" s="17">
        <v>0.64272839999999998</v>
      </c>
      <c r="AY1154" s="17">
        <v>0.40209509999999998</v>
      </c>
      <c r="AZ1154" s="17">
        <v>-0.73051920000000004</v>
      </c>
      <c r="BA1154" s="17">
        <v>-1.3305910000000001</v>
      </c>
      <c r="BB1154" s="17">
        <v>-1.220283</v>
      </c>
      <c r="BC1154" s="17">
        <v>-1.6769810000000001</v>
      </c>
      <c r="BD1154" s="17">
        <v>-2.1336819999999999</v>
      </c>
      <c r="BE1154" s="17">
        <v>-2.9020760000000001</v>
      </c>
      <c r="BF1154" s="17">
        <v>-3.005598</v>
      </c>
      <c r="BG1154" s="17">
        <v>-2.524273</v>
      </c>
      <c r="BH1154" s="17">
        <v>-1.2456100000000001</v>
      </c>
      <c r="BI1154" s="17">
        <v>-0.41583140000000002</v>
      </c>
      <c r="BJ1154" s="17">
        <v>-0.14285100000000001</v>
      </c>
      <c r="BK1154" s="17">
        <v>0.42328919999999998</v>
      </c>
      <c r="BL1154" s="17">
        <v>0.75128649999999997</v>
      </c>
      <c r="BM1154" s="17">
        <v>0.52720829999999996</v>
      </c>
      <c r="BN1154" s="17">
        <v>1.0353209999999999</v>
      </c>
      <c r="BO1154" s="17">
        <v>0.48417339999999998</v>
      </c>
      <c r="BP1154" s="17">
        <v>0.2124442</v>
      </c>
      <c r="BQ1154" s="17">
        <v>0.79312910000000003</v>
      </c>
      <c r="BR1154" s="17">
        <v>0.12745980000000001</v>
      </c>
      <c r="BS1154" s="17">
        <v>0.62537229999999999</v>
      </c>
      <c r="BT1154" s="17">
        <v>1.260378</v>
      </c>
      <c r="BU1154" s="17">
        <v>1.362325</v>
      </c>
      <c r="BV1154" s="17">
        <v>1.2683279999999999</v>
      </c>
      <c r="BW1154" s="17">
        <v>0.93568309999999999</v>
      </c>
      <c r="BX1154" s="17">
        <v>-0.14934900000000001</v>
      </c>
      <c r="BY1154" s="17">
        <v>-0.71246929999999997</v>
      </c>
      <c r="BZ1154" s="17">
        <v>-0.65565399999999996</v>
      </c>
      <c r="CA1154" s="17">
        <v>-1.0753550000000001</v>
      </c>
      <c r="CB1154" s="17">
        <v>-1.579215</v>
      </c>
      <c r="CC1154" s="17">
        <v>-2.2867579999999998</v>
      </c>
      <c r="CD1154" s="17">
        <v>-2.3271769999999998</v>
      </c>
      <c r="CE1154" s="17">
        <v>-1.844441</v>
      </c>
      <c r="CF1154" s="17">
        <v>-0.81113210000000002</v>
      </c>
      <c r="CG1154" s="17">
        <v>-0.16246859999999999</v>
      </c>
      <c r="CH1154" s="17">
        <v>0.13129160000000001</v>
      </c>
      <c r="CI1154" s="17">
        <v>0.71863900000000003</v>
      </c>
      <c r="CJ1154" s="17">
        <v>1.1223829999999999</v>
      </c>
      <c r="CK1154" s="17">
        <v>0.88137770000000004</v>
      </c>
      <c r="CL1154" s="17">
        <v>1.421054</v>
      </c>
      <c r="CM1154" s="17">
        <v>0.92576099999999995</v>
      </c>
      <c r="CN1154" s="17">
        <v>0.67873989999999995</v>
      </c>
      <c r="CO1154" s="17">
        <v>1.236081</v>
      </c>
      <c r="CP1154" s="17">
        <v>0.63252050000000004</v>
      </c>
      <c r="CQ1154" s="17">
        <v>1.1203419999999999</v>
      </c>
      <c r="CR1154" s="17">
        <v>1.7485679999999999</v>
      </c>
      <c r="CS1154" s="17">
        <v>1.794152</v>
      </c>
      <c r="CT1154" s="17">
        <v>1.701616</v>
      </c>
      <c r="CU1154" s="17">
        <v>1.3052440000000001</v>
      </c>
      <c r="CV1154" s="17">
        <v>0.25316759999999999</v>
      </c>
      <c r="CW1154" s="17">
        <v>-0.2843599</v>
      </c>
      <c r="CX1154" s="17">
        <v>-0.26459349999999998</v>
      </c>
      <c r="CY1154" s="17">
        <v>-0.47372930000000002</v>
      </c>
      <c r="CZ1154" s="17">
        <v>-1.024748</v>
      </c>
      <c r="DA1154" s="17">
        <v>-1.6714420000000001</v>
      </c>
      <c r="DB1154" s="17">
        <v>-1.6487560000000001</v>
      </c>
      <c r="DC1154" s="17">
        <v>-1.1646099999999999</v>
      </c>
      <c r="DD1154" s="17">
        <v>-0.3766544</v>
      </c>
      <c r="DE1154" s="17">
        <v>9.0894199999999994E-2</v>
      </c>
      <c r="DF1154" s="17">
        <v>0.40543410000000002</v>
      </c>
      <c r="DG1154" s="17">
        <v>1.013989</v>
      </c>
      <c r="DH1154" s="17">
        <v>1.493479</v>
      </c>
      <c r="DI1154" s="17">
        <v>1.235547</v>
      </c>
      <c r="DJ1154" s="17">
        <v>1.8067869999999999</v>
      </c>
      <c r="DK1154" s="17">
        <v>1.3673489999999999</v>
      </c>
      <c r="DL1154" s="17">
        <v>1.1450359999999999</v>
      </c>
      <c r="DM1154" s="17">
        <v>1.6790320000000001</v>
      </c>
      <c r="DN1154" s="17">
        <v>1.137581</v>
      </c>
      <c r="DO1154" s="17">
        <v>1.6153120000000001</v>
      </c>
      <c r="DP1154" s="17">
        <v>2.236758</v>
      </c>
      <c r="DQ1154" s="17">
        <v>2.225978</v>
      </c>
      <c r="DR1154" s="17">
        <v>2.1349040000000001</v>
      </c>
      <c r="DS1154" s="17">
        <v>1.674806</v>
      </c>
      <c r="DT1154" s="17">
        <v>0.65568420000000005</v>
      </c>
      <c r="DU1154" s="17">
        <v>0.1437495</v>
      </c>
      <c r="DV1154" s="17">
        <v>0.126467</v>
      </c>
      <c r="DW1154" s="17">
        <v>0.39492319999999997</v>
      </c>
      <c r="DX1154" s="17">
        <v>-0.22418540000000001</v>
      </c>
      <c r="DY1154" s="17">
        <v>-0.78302170000000004</v>
      </c>
      <c r="DZ1154" s="17">
        <v>-0.66922349999999997</v>
      </c>
      <c r="EA1154" s="17">
        <v>-0.18304090000000001</v>
      </c>
      <c r="EB1154" s="17">
        <v>0.25066240000000001</v>
      </c>
      <c r="EC1154" s="17">
        <v>0.4567098</v>
      </c>
      <c r="ED1154" s="17">
        <v>0.80125239999999998</v>
      </c>
      <c r="EE1154" s="17">
        <v>1.4404269999999999</v>
      </c>
      <c r="EF1154" s="17">
        <v>2.0292840000000001</v>
      </c>
      <c r="EG1154" s="17">
        <v>1.746912</v>
      </c>
      <c r="EH1154" s="17">
        <v>2.3637250000000001</v>
      </c>
      <c r="EI1154" s="17">
        <v>2.004931</v>
      </c>
      <c r="EJ1154" s="17">
        <v>1.818292</v>
      </c>
      <c r="EK1154" s="17">
        <v>2.318584</v>
      </c>
      <c r="EL1154" s="17">
        <v>1.8668089999999999</v>
      </c>
      <c r="EM1154" s="17">
        <v>2.3299690000000002</v>
      </c>
      <c r="EN1154" s="17">
        <v>2.9416259999999999</v>
      </c>
      <c r="EO1154" s="17">
        <v>2.8494670000000002</v>
      </c>
      <c r="EP1154" s="17">
        <v>2.7605029999999999</v>
      </c>
      <c r="EQ1154" s="17">
        <v>2.2083940000000002</v>
      </c>
      <c r="ER1154" s="17">
        <v>1.2368539999999999</v>
      </c>
      <c r="ES1154" s="17">
        <v>0.76187150000000003</v>
      </c>
      <c r="ET1154" s="17">
        <v>0.69109620000000005</v>
      </c>
      <c r="EU1154" s="17">
        <v>58.376530000000002</v>
      </c>
      <c r="EV1154" s="17">
        <v>57.90108</v>
      </c>
      <c r="EW1154" s="17">
        <v>57.526820000000001</v>
      </c>
      <c r="EX1154" s="17">
        <v>56.962440000000001</v>
      </c>
      <c r="EY1154" s="17">
        <v>56.675139999999999</v>
      </c>
      <c r="EZ1154" s="17">
        <v>56.271000000000001</v>
      </c>
      <c r="FA1154" s="17">
        <v>56.038469999999997</v>
      </c>
      <c r="FB1154" s="17">
        <v>56.017429999999997</v>
      </c>
      <c r="FC1154" s="17">
        <v>59.018790000000003</v>
      </c>
      <c r="FD1154" s="17">
        <v>63.98592</v>
      </c>
      <c r="FE1154" s="17">
        <v>67.755099999999999</v>
      </c>
      <c r="FF1154" s="17">
        <v>70.601500000000001</v>
      </c>
      <c r="FG1154" s="17">
        <v>72.254660000000001</v>
      </c>
      <c r="FH1154" s="17">
        <v>72.768209999999996</v>
      </c>
      <c r="FI1154" s="17">
        <v>72.903490000000005</v>
      </c>
      <c r="FJ1154" s="17">
        <v>72.484129999999993</v>
      </c>
      <c r="FK1154" s="17">
        <v>71.297269999999997</v>
      </c>
      <c r="FL1154" s="17">
        <v>69.96508</v>
      </c>
      <c r="FM1154" s="17">
        <v>67.066109999999995</v>
      </c>
      <c r="FN1154" s="17">
        <v>64.537800000000004</v>
      </c>
      <c r="FO1154" s="17">
        <v>63.057870000000001</v>
      </c>
      <c r="FP1154" s="17">
        <v>61.441160000000004</v>
      </c>
      <c r="FQ1154" s="17">
        <v>60.4221</v>
      </c>
      <c r="FR1154" s="17">
        <v>59.32741</v>
      </c>
      <c r="FS1154" s="17">
        <v>15.79827</v>
      </c>
      <c r="FT1154" s="17">
        <v>0.49346240000000002</v>
      </c>
      <c r="FU1154" s="17">
        <v>0.7383516</v>
      </c>
      <c r="FW1154" s="17"/>
    </row>
    <row r="1155" spans="1:179" x14ac:dyDescent="0.25">
      <c r="A1155" t="s">
        <v>226</v>
      </c>
      <c r="B1155" t="s">
        <v>0</v>
      </c>
      <c r="C1155" t="s">
        <v>261</v>
      </c>
      <c r="D1155" t="s">
        <v>241</v>
      </c>
      <c r="E1155" t="s">
        <v>220</v>
      </c>
      <c r="F1155" s="17">
        <v>13355</v>
      </c>
      <c r="G1155" s="17">
        <v>6.7124370000000004</v>
      </c>
      <c r="H1155" s="17">
        <v>5.8302149999999999</v>
      </c>
      <c r="I1155" s="17">
        <v>5.0270229999999998</v>
      </c>
      <c r="J1155" s="17">
        <v>4.8277950000000001</v>
      </c>
      <c r="K1155" s="17">
        <v>4.8830330000000002</v>
      </c>
      <c r="L1155" s="17">
        <v>5.1014499999999998</v>
      </c>
      <c r="M1155" s="17">
        <v>6.3604880000000001</v>
      </c>
      <c r="N1155" s="17">
        <v>6.9594620000000003</v>
      </c>
      <c r="O1155" s="17">
        <v>6.1040010000000002</v>
      </c>
      <c r="P1155" s="17">
        <v>4.8138709999999998</v>
      </c>
      <c r="Q1155" s="17">
        <v>3.2353190000000001</v>
      </c>
      <c r="R1155" s="17">
        <v>2.7378909999999999</v>
      </c>
      <c r="S1155" s="17">
        <v>1.8222719999999999</v>
      </c>
      <c r="T1155" s="17">
        <v>1.685908</v>
      </c>
      <c r="U1155" s="17">
        <v>2.8461249999999998</v>
      </c>
      <c r="V1155" s="17">
        <v>4.0978060000000003</v>
      </c>
      <c r="W1155" s="17">
        <v>5.8039399999999999</v>
      </c>
      <c r="X1155" s="17">
        <v>8.9843430000000009</v>
      </c>
      <c r="Y1155" s="17">
        <v>10.928610000000001</v>
      </c>
      <c r="Z1155" s="17">
        <v>11.056509999999999</v>
      </c>
      <c r="AA1155" s="17">
        <v>10.54942</v>
      </c>
      <c r="AB1155" s="17">
        <v>9.3484420000000004</v>
      </c>
      <c r="AC1155" s="17">
        <v>8.0246870000000001</v>
      </c>
      <c r="AD1155" s="17">
        <v>7.0203870000000004</v>
      </c>
      <c r="AE1155" s="17">
        <v>-1.1482939999999999</v>
      </c>
      <c r="AF1155" s="17">
        <v>-1.3665970000000001</v>
      </c>
      <c r="AG1155" s="17">
        <v>-1.7711589999999999</v>
      </c>
      <c r="AH1155" s="17">
        <v>-1.669988</v>
      </c>
      <c r="AI1155" s="17">
        <v>-1.5755809999999999</v>
      </c>
      <c r="AJ1155" s="17">
        <v>-1.4816659999999999</v>
      </c>
      <c r="AK1155" s="17">
        <v>-0.68315420000000004</v>
      </c>
      <c r="AL1155" s="17">
        <v>-0.52325140000000003</v>
      </c>
      <c r="AM1155" s="17">
        <v>-0.13462189999999999</v>
      </c>
      <c r="AN1155" s="17">
        <v>-0.2244352</v>
      </c>
      <c r="AO1155" s="17">
        <v>-0.46238240000000003</v>
      </c>
      <c r="AP1155" s="17">
        <v>-4.7035100000000003E-2</v>
      </c>
      <c r="AQ1155" s="17">
        <v>-0.43965650000000001</v>
      </c>
      <c r="AR1155" s="17">
        <v>-0.66711589999999998</v>
      </c>
      <c r="AS1155" s="17">
        <v>-0.24513299999999999</v>
      </c>
      <c r="AT1155" s="17">
        <v>-0.64673380000000003</v>
      </c>
      <c r="AU1155" s="17">
        <v>-0.60018099999999996</v>
      </c>
      <c r="AV1155" s="17">
        <v>-0.17754919999999999</v>
      </c>
      <c r="AW1155" s="17">
        <v>-0.11272219999999999</v>
      </c>
      <c r="AX1155" s="17">
        <v>-0.33211160000000001</v>
      </c>
      <c r="AY1155" s="17">
        <v>-0.2666346</v>
      </c>
      <c r="AZ1155" s="17">
        <v>-1.0248170000000001</v>
      </c>
      <c r="BA1155" s="17">
        <v>-1.367127</v>
      </c>
      <c r="BB1155" s="17">
        <v>-1.1428259999999999</v>
      </c>
      <c r="BC1155" s="17">
        <v>-0.56874979999999997</v>
      </c>
      <c r="BD1155" s="17">
        <v>-0.83823910000000001</v>
      </c>
      <c r="BE1155" s="17">
        <v>-1.2303679999999999</v>
      </c>
      <c r="BF1155" s="17">
        <v>-1.153114</v>
      </c>
      <c r="BG1155" s="17">
        <v>-1.048394</v>
      </c>
      <c r="BH1155" s="17">
        <v>-1.0004299999999999</v>
      </c>
      <c r="BI1155" s="17">
        <v>-0.37068259999999997</v>
      </c>
      <c r="BJ1155" s="17">
        <v>-0.20989440000000001</v>
      </c>
      <c r="BK1155" s="17">
        <v>0.1364245</v>
      </c>
      <c r="BL1155" s="17">
        <v>0.1323018</v>
      </c>
      <c r="BM1155" s="17">
        <v>-9.4180600000000003E-2</v>
      </c>
      <c r="BN1155" s="17">
        <v>0.28967130000000002</v>
      </c>
      <c r="BO1155" s="17">
        <v>-7.3517700000000005E-2</v>
      </c>
      <c r="BP1155" s="17">
        <v>-0.23073879999999999</v>
      </c>
      <c r="BQ1155" s="17">
        <v>0.1834539</v>
      </c>
      <c r="BR1155" s="17">
        <v>-0.1099928</v>
      </c>
      <c r="BS1155" s="17">
        <v>-0.1117539</v>
      </c>
      <c r="BT1155" s="17">
        <v>0.33557389999999998</v>
      </c>
      <c r="BU1155" s="17">
        <v>0.36245880000000003</v>
      </c>
      <c r="BV1155" s="17">
        <v>0.15877440000000001</v>
      </c>
      <c r="BW1155" s="17">
        <v>0.13261149999999999</v>
      </c>
      <c r="BX1155" s="17">
        <v>-0.61276010000000003</v>
      </c>
      <c r="BY1155" s="17">
        <v>-0.90287859999999998</v>
      </c>
      <c r="BZ1155" s="17">
        <v>-0.7186688</v>
      </c>
      <c r="CA1155" s="17">
        <v>-0.16735920000000001</v>
      </c>
      <c r="CB1155" s="17">
        <v>-0.47230030000000001</v>
      </c>
      <c r="CC1155" s="17">
        <v>-0.85581759999999996</v>
      </c>
      <c r="CD1155" s="17">
        <v>-0.79512919999999998</v>
      </c>
      <c r="CE1155" s="17">
        <v>-0.68326540000000002</v>
      </c>
      <c r="CF1155" s="17">
        <v>-0.66712769999999999</v>
      </c>
      <c r="CG1155" s="17">
        <v>-0.15426580000000001</v>
      </c>
      <c r="CH1155" s="17">
        <v>7.1357E-3</v>
      </c>
      <c r="CI1155" s="17">
        <v>0.3241503</v>
      </c>
      <c r="CJ1155" s="17">
        <v>0.37937670000000001</v>
      </c>
      <c r="CK1155" s="17">
        <v>0.1608348</v>
      </c>
      <c r="CL1155" s="17">
        <v>0.52287320000000004</v>
      </c>
      <c r="CM1155" s="17">
        <v>0.1800689</v>
      </c>
      <c r="CN1155" s="17">
        <v>7.1494500000000002E-2</v>
      </c>
      <c r="CO1155" s="17">
        <v>0.48029179999999999</v>
      </c>
      <c r="CP1155" s="17">
        <v>0.2617524</v>
      </c>
      <c r="CQ1155" s="17">
        <v>0.22652919999999999</v>
      </c>
      <c r="CR1155" s="17">
        <v>0.69096139999999995</v>
      </c>
      <c r="CS1155" s="17">
        <v>0.69156779999999995</v>
      </c>
      <c r="CT1155" s="17">
        <v>0.4987605</v>
      </c>
      <c r="CU1155" s="17">
        <v>0.40912809999999999</v>
      </c>
      <c r="CV1155" s="17">
        <v>-0.3273703</v>
      </c>
      <c r="CW1155" s="17">
        <v>-0.58134140000000001</v>
      </c>
      <c r="CX1155" s="17">
        <v>-0.42489929999999998</v>
      </c>
      <c r="CY1155" s="17">
        <v>0.2340313</v>
      </c>
      <c r="CZ1155" s="17">
        <v>-0.1063616</v>
      </c>
      <c r="DA1155" s="17">
        <v>-0.48126720000000001</v>
      </c>
      <c r="DB1155" s="17">
        <v>-0.43714419999999998</v>
      </c>
      <c r="DC1155" s="17">
        <v>-0.31813710000000001</v>
      </c>
      <c r="DD1155" s="17">
        <v>-0.33382519999999999</v>
      </c>
      <c r="DE1155" s="17">
        <v>6.2151100000000001E-2</v>
      </c>
      <c r="DF1155" s="17">
        <v>0.2241657</v>
      </c>
      <c r="DG1155" s="17">
        <v>0.5118762</v>
      </c>
      <c r="DH1155" s="17">
        <v>0.6264516</v>
      </c>
      <c r="DI1155" s="17">
        <v>0.4158502</v>
      </c>
      <c r="DJ1155" s="17">
        <v>0.7560751</v>
      </c>
      <c r="DK1155" s="17">
        <v>0.43365559999999997</v>
      </c>
      <c r="DL1155" s="17">
        <v>0.3737279</v>
      </c>
      <c r="DM1155" s="17">
        <v>0.77712970000000003</v>
      </c>
      <c r="DN1155" s="17">
        <v>0.63349750000000005</v>
      </c>
      <c r="DO1155" s="17">
        <v>0.56481239999999999</v>
      </c>
      <c r="DP1155" s="17">
        <v>1.046349</v>
      </c>
      <c r="DQ1155" s="17">
        <v>1.0206770000000001</v>
      </c>
      <c r="DR1155" s="17">
        <v>0.83874669999999996</v>
      </c>
      <c r="DS1155" s="17">
        <v>0.6856447</v>
      </c>
      <c r="DT1155" s="17">
        <v>-4.1980700000000003E-2</v>
      </c>
      <c r="DU1155" s="17">
        <v>-0.25980429999999999</v>
      </c>
      <c r="DV1155" s="17">
        <v>-0.13112969999999999</v>
      </c>
      <c r="DW1155" s="17">
        <v>0.81357550000000001</v>
      </c>
      <c r="DX1155" s="17">
        <v>0.42199589999999998</v>
      </c>
      <c r="DY1155" s="17">
        <v>5.9524199999999999E-2</v>
      </c>
      <c r="DZ1155" s="17">
        <v>7.9729300000000003E-2</v>
      </c>
      <c r="EA1155" s="17">
        <v>0.20905019999999999</v>
      </c>
      <c r="EB1155" s="17">
        <v>0.14741080000000001</v>
      </c>
      <c r="EC1155" s="17">
        <v>0.37462259999999997</v>
      </c>
      <c r="ED1155" s="17">
        <v>0.53752270000000002</v>
      </c>
      <c r="EE1155" s="17">
        <v>0.78292249999999997</v>
      </c>
      <c r="EF1155" s="17">
        <v>0.98318850000000002</v>
      </c>
      <c r="EG1155" s="17">
        <v>0.78405199999999997</v>
      </c>
      <c r="EH1155" s="17">
        <v>1.0927819999999999</v>
      </c>
      <c r="EI1155" s="17">
        <v>0.79979440000000002</v>
      </c>
      <c r="EJ1155" s="17">
        <v>0.81010490000000002</v>
      </c>
      <c r="EK1155" s="17">
        <v>1.205716</v>
      </c>
      <c r="EL1155" s="17">
        <v>1.1702379999999999</v>
      </c>
      <c r="EM1155" s="17">
        <v>1.053239</v>
      </c>
      <c r="EN1155" s="17">
        <v>1.559472</v>
      </c>
      <c r="EO1155" s="17">
        <v>1.4958579999999999</v>
      </c>
      <c r="EP1155" s="17">
        <v>1.3296330000000001</v>
      </c>
      <c r="EQ1155" s="17">
        <v>1.084891</v>
      </c>
      <c r="ER1155" s="17">
        <v>0.37007659999999998</v>
      </c>
      <c r="ES1155" s="17">
        <v>0.20444419999999999</v>
      </c>
      <c r="ET1155" s="17">
        <v>0.29302699999999998</v>
      </c>
      <c r="EU1155" s="17">
        <v>59.201560000000001</v>
      </c>
      <c r="EV1155" s="17">
        <v>58.71942</v>
      </c>
      <c r="EW1155" s="17">
        <v>58.450200000000002</v>
      </c>
      <c r="EX1155" s="17">
        <v>57.847340000000003</v>
      </c>
      <c r="EY1155" s="17">
        <v>57.508029999999998</v>
      </c>
      <c r="EZ1155" s="17">
        <v>57.159689999999998</v>
      </c>
      <c r="FA1155" s="17">
        <v>56.87276</v>
      </c>
      <c r="FB1155" s="17">
        <v>56.873600000000003</v>
      </c>
      <c r="FC1155" s="17">
        <v>59.81118</v>
      </c>
      <c r="FD1155" s="17">
        <v>64.578000000000003</v>
      </c>
      <c r="FE1155" s="17">
        <v>68.139139999999998</v>
      </c>
      <c r="FF1155" s="17">
        <v>70.831050000000005</v>
      </c>
      <c r="FG1155" s="17">
        <v>72.248980000000003</v>
      </c>
      <c r="FH1155" s="17">
        <v>72.518619999999999</v>
      </c>
      <c r="FI1155" s="17">
        <v>72.658360000000002</v>
      </c>
      <c r="FJ1155" s="17">
        <v>72.128699999999995</v>
      </c>
      <c r="FK1155" s="17">
        <v>71.039959999999994</v>
      </c>
      <c r="FL1155" s="17">
        <v>69.843019999999996</v>
      </c>
      <c r="FM1155" s="17">
        <v>67.175650000000005</v>
      </c>
      <c r="FN1155" s="17">
        <v>64.979479999999995</v>
      </c>
      <c r="FO1155" s="17">
        <v>63.608829999999998</v>
      </c>
      <c r="FP1155" s="17">
        <v>62.180289999999999</v>
      </c>
      <c r="FQ1155" s="17">
        <v>61.207709999999999</v>
      </c>
      <c r="FR1155" s="17">
        <v>60.143320000000003</v>
      </c>
      <c r="FS1155" s="17">
        <v>12.81437</v>
      </c>
      <c r="FT1155" s="17">
        <v>0.3556877</v>
      </c>
      <c r="FU1155" s="17">
        <v>0.5542127</v>
      </c>
      <c r="FW1155" s="17"/>
    </row>
    <row r="1156" spans="1:179" x14ac:dyDescent="0.25">
      <c r="A1156" t="s">
        <v>226</v>
      </c>
      <c r="B1156" t="s">
        <v>0</v>
      </c>
      <c r="C1156" t="s">
        <v>261</v>
      </c>
      <c r="D1156" t="s">
        <v>241</v>
      </c>
      <c r="E1156" t="s">
        <v>221</v>
      </c>
      <c r="F1156" s="17">
        <v>9050</v>
      </c>
      <c r="G1156" s="17">
        <v>4.3830210000000003</v>
      </c>
      <c r="H1156" s="17">
        <v>3.79962</v>
      </c>
      <c r="I1156" s="17">
        <v>3.1564610000000002</v>
      </c>
      <c r="J1156" s="17">
        <v>2.7660019999999998</v>
      </c>
      <c r="K1156" s="17">
        <v>3.1137410000000001</v>
      </c>
      <c r="L1156" s="17">
        <v>4.5971070000000003</v>
      </c>
      <c r="M1156" s="17">
        <v>5.5190679999999999</v>
      </c>
      <c r="N1156" s="17">
        <v>5.590039</v>
      </c>
      <c r="O1156" s="17">
        <v>4.1976880000000003</v>
      </c>
      <c r="P1156" s="17">
        <v>2.7401520000000001</v>
      </c>
      <c r="Q1156" s="17">
        <v>1.1079079999999999</v>
      </c>
      <c r="R1156" s="17">
        <v>0.37855939999999999</v>
      </c>
      <c r="S1156" s="17">
        <v>-0.28681279999999998</v>
      </c>
      <c r="T1156" s="17">
        <v>-0.41997810000000002</v>
      </c>
      <c r="U1156" s="17">
        <v>0.4002984</v>
      </c>
      <c r="V1156" s="17">
        <v>1.7428520000000001</v>
      </c>
      <c r="W1156" s="17">
        <v>4.6469019999999999</v>
      </c>
      <c r="X1156" s="17">
        <v>7.686261</v>
      </c>
      <c r="Y1156" s="17">
        <v>9.2181739999999994</v>
      </c>
      <c r="Z1156" s="17">
        <v>9.3089569999999995</v>
      </c>
      <c r="AA1156" s="17">
        <v>8.7716569999999994</v>
      </c>
      <c r="AB1156" s="17">
        <v>8.1484050000000003</v>
      </c>
      <c r="AC1156" s="17">
        <v>7.0452839999999997</v>
      </c>
      <c r="AD1156" s="17">
        <v>5.9767109999999999</v>
      </c>
      <c r="AE1156" s="17">
        <v>-2.1788319999999999</v>
      </c>
      <c r="AF1156" s="17">
        <v>-2.3103530000000001</v>
      </c>
      <c r="AG1156" s="17">
        <v>-2.8126310000000001</v>
      </c>
      <c r="AH1156" s="17">
        <v>-3.1397379999999999</v>
      </c>
      <c r="AI1156" s="17">
        <v>-2.7753990000000002</v>
      </c>
      <c r="AJ1156" s="17">
        <v>-0.95837410000000001</v>
      </c>
      <c r="AK1156" s="17">
        <v>-0.37603760000000003</v>
      </c>
      <c r="AL1156" s="17">
        <v>-0.32134980000000002</v>
      </c>
      <c r="AM1156" s="17">
        <v>-0.21421770000000001</v>
      </c>
      <c r="AN1156" s="17">
        <v>4.85849E-2</v>
      </c>
      <c r="AO1156" s="17">
        <v>9.1510999999999995E-2</v>
      </c>
      <c r="AP1156" s="17">
        <v>0.21614910000000001</v>
      </c>
      <c r="AQ1156" s="17">
        <v>-1.94807E-2</v>
      </c>
      <c r="AR1156" s="17">
        <v>-0.14607980000000001</v>
      </c>
      <c r="AS1156" s="17">
        <v>-3.4318599999999998E-2</v>
      </c>
      <c r="AT1156" s="17">
        <v>-0.54275110000000004</v>
      </c>
      <c r="AU1156" s="17">
        <v>0.186031</v>
      </c>
      <c r="AV1156" s="17">
        <v>0.46518229999999999</v>
      </c>
      <c r="AW1156" s="17">
        <v>0.53072660000000005</v>
      </c>
      <c r="AX1156" s="17">
        <v>0.5086832</v>
      </c>
      <c r="AY1156" s="17">
        <v>0.28375790000000001</v>
      </c>
      <c r="AZ1156" s="17">
        <v>-5.15375E-2</v>
      </c>
      <c r="BA1156" s="17">
        <v>-0.38970090000000002</v>
      </c>
      <c r="BB1156" s="17">
        <v>-0.4892223</v>
      </c>
      <c r="BC1156" s="17">
        <v>-1.5305070000000001</v>
      </c>
      <c r="BD1156" s="17">
        <v>-1.7141599999999999</v>
      </c>
      <c r="BE1156" s="17">
        <v>-2.1145040000000002</v>
      </c>
      <c r="BF1156" s="17">
        <v>-2.3485559999999999</v>
      </c>
      <c r="BG1156" s="17">
        <v>-1.992718</v>
      </c>
      <c r="BH1156" s="17">
        <v>-0.52641369999999998</v>
      </c>
      <c r="BI1156" s="17">
        <v>-0.16563829999999999</v>
      </c>
      <c r="BJ1156" s="17">
        <v>-7.0100700000000002E-2</v>
      </c>
      <c r="BK1156" s="17">
        <v>0.12207949999999999</v>
      </c>
      <c r="BL1156" s="17">
        <v>0.4544126</v>
      </c>
      <c r="BM1156" s="17">
        <v>0.44098199999999999</v>
      </c>
      <c r="BN1156" s="17">
        <v>0.65161809999999998</v>
      </c>
      <c r="BO1156" s="17">
        <v>0.48308089999999998</v>
      </c>
      <c r="BP1156" s="17">
        <v>0.33835179999999998</v>
      </c>
      <c r="BQ1156" s="17">
        <v>0.4214753</v>
      </c>
      <c r="BR1156" s="17">
        <v>-7.1280499999999997E-2</v>
      </c>
      <c r="BS1156" s="17">
        <v>0.66518060000000001</v>
      </c>
      <c r="BT1156" s="17">
        <v>0.90155019999999997</v>
      </c>
      <c r="BU1156" s="17">
        <v>0.91107539999999998</v>
      </c>
      <c r="BV1156" s="17">
        <v>0.86846939999999995</v>
      </c>
      <c r="BW1156" s="17">
        <v>0.62532100000000002</v>
      </c>
      <c r="BX1156" s="17">
        <v>0.355244</v>
      </c>
      <c r="BY1156" s="17">
        <v>2.3035799999999999E-2</v>
      </c>
      <c r="BZ1156" s="17">
        <v>-0.13166929999999999</v>
      </c>
      <c r="CA1156" s="17">
        <v>-1.08148</v>
      </c>
      <c r="CB1156" s="17">
        <v>-1.301239</v>
      </c>
      <c r="CC1156" s="17">
        <v>-1.6309830000000001</v>
      </c>
      <c r="CD1156" s="17">
        <v>-1.800586</v>
      </c>
      <c r="CE1156" s="17">
        <v>-1.4506349999999999</v>
      </c>
      <c r="CF1156" s="17">
        <v>-0.2272392</v>
      </c>
      <c r="CG1156" s="17">
        <v>-1.9916400000000001E-2</v>
      </c>
      <c r="CH1156" s="17">
        <v>0.10391359999999999</v>
      </c>
      <c r="CI1156" s="17">
        <v>0.35499789999999998</v>
      </c>
      <c r="CJ1156" s="17">
        <v>0.73548769999999997</v>
      </c>
      <c r="CK1156" s="17">
        <v>0.68302459999999998</v>
      </c>
      <c r="CL1156" s="17">
        <v>0.95322249999999997</v>
      </c>
      <c r="CM1156" s="17">
        <v>0.83115349999999999</v>
      </c>
      <c r="CN1156" s="17">
        <v>0.67386769999999996</v>
      </c>
      <c r="CO1156" s="17">
        <v>0.7371569</v>
      </c>
      <c r="CP1156" s="17">
        <v>0.2552586</v>
      </c>
      <c r="CQ1156" s="17">
        <v>0.99703810000000004</v>
      </c>
      <c r="CR1156" s="17">
        <v>1.2037770000000001</v>
      </c>
      <c r="CS1156" s="17">
        <v>1.174504</v>
      </c>
      <c r="CT1156" s="17">
        <v>1.117656</v>
      </c>
      <c r="CU1156" s="17">
        <v>0.86188659999999995</v>
      </c>
      <c r="CV1156" s="17">
        <v>0.63697950000000003</v>
      </c>
      <c r="CW1156" s="17">
        <v>0.3088959</v>
      </c>
      <c r="CX1156" s="17">
        <v>0.1159708</v>
      </c>
      <c r="CY1156" s="17">
        <v>-0.63245240000000003</v>
      </c>
      <c r="CZ1156" s="17">
        <v>-0.88831760000000004</v>
      </c>
      <c r="DA1156" s="17">
        <v>-1.1474629999999999</v>
      </c>
      <c r="DB1156" s="17">
        <v>-1.252616</v>
      </c>
      <c r="DC1156" s="17">
        <v>-0.90855260000000004</v>
      </c>
      <c r="DD1156" s="17">
        <v>7.1935299999999994E-2</v>
      </c>
      <c r="DE1156" s="17">
        <v>0.12580549999999999</v>
      </c>
      <c r="DF1156" s="17">
        <v>0.27792790000000001</v>
      </c>
      <c r="DG1156" s="17">
        <v>0.58791629999999995</v>
      </c>
      <c r="DH1156" s="17">
        <v>1.0165630000000001</v>
      </c>
      <c r="DI1156" s="17">
        <v>0.92506719999999998</v>
      </c>
      <c r="DJ1156" s="17">
        <v>1.2548269999999999</v>
      </c>
      <c r="DK1156" s="17">
        <v>1.1792260000000001</v>
      </c>
      <c r="DL1156" s="17">
        <v>1.0093840000000001</v>
      </c>
      <c r="DM1156" s="17">
        <v>1.0528379999999999</v>
      </c>
      <c r="DN1156" s="17">
        <v>0.58179769999999997</v>
      </c>
      <c r="DO1156" s="17">
        <v>1.3288960000000001</v>
      </c>
      <c r="DP1156" s="17">
        <v>1.5060039999999999</v>
      </c>
      <c r="DQ1156" s="17">
        <v>1.437932</v>
      </c>
      <c r="DR1156" s="17">
        <v>1.366843</v>
      </c>
      <c r="DS1156" s="17">
        <v>1.098452</v>
      </c>
      <c r="DT1156" s="17">
        <v>0.91871510000000001</v>
      </c>
      <c r="DU1156" s="17">
        <v>0.59475610000000001</v>
      </c>
      <c r="DV1156" s="17">
        <v>0.36361100000000002</v>
      </c>
      <c r="DW1156" s="17">
        <v>1.5871900000000001E-2</v>
      </c>
      <c r="DX1156" s="17">
        <v>-0.29212490000000002</v>
      </c>
      <c r="DY1156" s="17">
        <v>-0.4493356</v>
      </c>
      <c r="DZ1156" s="17">
        <v>-0.46143420000000002</v>
      </c>
      <c r="EA1156" s="17">
        <v>-0.12587129999999999</v>
      </c>
      <c r="EB1156" s="17">
        <v>0.50389569999999995</v>
      </c>
      <c r="EC1156" s="17">
        <v>0.33620470000000002</v>
      </c>
      <c r="ED1156" s="17">
        <v>0.52917689999999995</v>
      </c>
      <c r="EE1156" s="17">
        <v>0.92421350000000002</v>
      </c>
      <c r="EF1156" s="17">
        <v>1.42239</v>
      </c>
      <c r="EG1156" s="17">
        <v>1.2745379999999999</v>
      </c>
      <c r="EH1156" s="17">
        <v>1.690296</v>
      </c>
      <c r="EI1156" s="17">
        <v>1.6817869999999999</v>
      </c>
      <c r="EJ1156" s="17">
        <v>1.4938149999999999</v>
      </c>
      <c r="EK1156" s="17">
        <v>1.508632</v>
      </c>
      <c r="EL1156" s="17">
        <v>1.0532680000000001</v>
      </c>
      <c r="EM1156" s="17">
        <v>1.8080449999999999</v>
      </c>
      <c r="EN1156" s="17">
        <v>1.942372</v>
      </c>
      <c r="EO1156" s="17">
        <v>1.818281</v>
      </c>
      <c r="EP1156" s="17">
        <v>1.726629</v>
      </c>
      <c r="EQ1156" s="17">
        <v>1.440015</v>
      </c>
      <c r="ER1156" s="17">
        <v>1.3254969999999999</v>
      </c>
      <c r="ES1156" s="17">
        <v>1.007493</v>
      </c>
      <c r="ET1156" s="17">
        <v>0.72116389999999997</v>
      </c>
      <c r="EU1156" s="17">
        <v>57.156820000000003</v>
      </c>
      <c r="EV1156" s="17">
        <v>56.691180000000003</v>
      </c>
      <c r="EW1156" s="17">
        <v>56.162050000000001</v>
      </c>
      <c r="EX1156" s="17">
        <v>55.654470000000003</v>
      </c>
      <c r="EY1156" s="17">
        <v>55.444009999999999</v>
      </c>
      <c r="EZ1156" s="17">
        <v>54.95758</v>
      </c>
      <c r="FA1156" s="17">
        <v>54.805289999999999</v>
      </c>
      <c r="FB1156" s="17">
        <v>54.751849999999997</v>
      </c>
      <c r="FC1156" s="17">
        <v>57.847610000000003</v>
      </c>
      <c r="FD1156" s="17">
        <v>63.110869999999998</v>
      </c>
      <c r="FE1156" s="17">
        <v>67.18768</v>
      </c>
      <c r="FF1156" s="17">
        <v>70.262360000000001</v>
      </c>
      <c r="FG1156" s="17">
        <v>72.262910000000005</v>
      </c>
      <c r="FH1156" s="17">
        <v>73.13655</v>
      </c>
      <c r="FI1156" s="17">
        <v>73.265219999999999</v>
      </c>
      <c r="FJ1156" s="17">
        <v>73.00864</v>
      </c>
      <c r="FK1156" s="17">
        <v>71.6768</v>
      </c>
      <c r="FL1156" s="17">
        <v>70.1447</v>
      </c>
      <c r="FM1156" s="17">
        <v>66.903620000000004</v>
      </c>
      <c r="FN1156" s="17">
        <v>63.884810000000002</v>
      </c>
      <c r="FO1156" s="17">
        <v>62.243099999999998</v>
      </c>
      <c r="FP1156" s="17">
        <v>60.348399999999998</v>
      </c>
      <c r="FQ1156" s="17">
        <v>59.260640000000002</v>
      </c>
      <c r="FR1156" s="17">
        <v>58.121259999999999</v>
      </c>
      <c r="FS1156" s="17">
        <v>9.6545760000000005</v>
      </c>
      <c r="FT1156" s="17">
        <v>0.32938970000000001</v>
      </c>
      <c r="FU1156" s="17">
        <v>0.4424322</v>
      </c>
      <c r="FW1156" s="17"/>
    </row>
    <row r="1157" spans="1:179" x14ac:dyDescent="0.25">
      <c r="A1157" t="s">
        <v>226</v>
      </c>
      <c r="B1157" t="s">
        <v>0</v>
      </c>
      <c r="C1157" t="s">
        <v>261</v>
      </c>
      <c r="D1157" t="s">
        <v>253</v>
      </c>
      <c r="E1157" t="s">
        <v>219</v>
      </c>
      <c r="F1157" s="17">
        <v>22405</v>
      </c>
      <c r="G1157" s="17">
        <v>13.22655</v>
      </c>
      <c r="H1157" s="17">
        <v>12.74884</v>
      </c>
      <c r="I1157" s="17">
        <v>10.933490000000001</v>
      </c>
      <c r="J1157" s="17">
        <v>9.3151089999999996</v>
      </c>
      <c r="K1157" s="17">
        <v>9.1764790000000005</v>
      </c>
      <c r="L1157" s="17">
        <v>10.13402</v>
      </c>
      <c r="M1157" s="17">
        <v>11.415620000000001</v>
      </c>
      <c r="N1157" s="17">
        <v>12.227069999999999</v>
      </c>
      <c r="O1157" s="17">
        <v>10.42475</v>
      </c>
      <c r="P1157" s="17">
        <v>9.7899039999999999</v>
      </c>
      <c r="Q1157" s="17">
        <v>9.5816269999999992</v>
      </c>
      <c r="R1157" s="17">
        <v>9.1592800000000008</v>
      </c>
      <c r="S1157" s="17">
        <v>7.8845090000000004</v>
      </c>
      <c r="T1157" s="17">
        <v>8.9908199999999994</v>
      </c>
      <c r="U1157" s="17">
        <v>12.06845</v>
      </c>
      <c r="V1157" s="17">
        <v>15.04434</v>
      </c>
      <c r="W1157" s="17">
        <v>20.725210000000001</v>
      </c>
      <c r="X1157" s="17">
        <v>24.91714</v>
      </c>
      <c r="Y1157" s="17">
        <v>27.025030000000001</v>
      </c>
      <c r="Z1157" s="17">
        <v>28.326730000000001</v>
      </c>
      <c r="AA1157" s="17">
        <v>27.37604</v>
      </c>
      <c r="AB1157" s="17">
        <v>24.434799999999999</v>
      </c>
      <c r="AC1157" s="17">
        <v>20.879570000000001</v>
      </c>
      <c r="AD1157" s="17">
        <v>18.71734</v>
      </c>
      <c r="AE1157" s="17">
        <v>-4.3914559999999998</v>
      </c>
      <c r="AF1157" s="17">
        <v>-2.7217880000000001</v>
      </c>
      <c r="AG1157" s="17">
        <v>-4.1478929999999998</v>
      </c>
      <c r="AH1157" s="17">
        <v>-4.9266519999999998</v>
      </c>
      <c r="AI1157" s="17">
        <v>-4.5210749999999997</v>
      </c>
      <c r="AJ1157" s="17">
        <v>-2.4261520000000001</v>
      </c>
      <c r="AK1157" s="17">
        <v>-1.3393520000000001</v>
      </c>
      <c r="AL1157" s="17">
        <v>-0.70043809999999995</v>
      </c>
      <c r="AM1157" s="17">
        <v>-1.01051</v>
      </c>
      <c r="AN1157" s="17">
        <v>-0.56426350000000003</v>
      </c>
      <c r="AO1157" s="17">
        <v>-1.1184609999999999</v>
      </c>
      <c r="AP1157" s="17">
        <v>-2.0588220000000002</v>
      </c>
      <c r="AQ1157" s="17">
        <v>-1.2398899999999999</v>
      </c>
      <c r="AR1157" s="17">
        <v>-1.8755250000000001</v>
      </c>
      <c r="AS1157" s="17">
        <v>-2.4391409999999998</v>
      </c>
      <c r="AT1157" s="17">
        <v>-4.1685189999999999</v>
      </c>
      <c r="AU1157" s="17">
        <v>-3.2831630000000001</v>
      </c>
      <c r="AV1157" s="17">
        <v>-3.727929</v>
      </c>
      <c r="AW1157" s="17">
        <v>-3.2153700000000001</v>
      </c>
      <c r="AX1157" s="17">
        <v>-1.097753</v>
      </c>
      <c r="AY1157" s="17">
        <v>3.57728E-2</v>
      </c>
      <c r="AZ1157" s="17">
        <v>-1.233079</v>
      </c>
      <c r="BA1157" s="17">
        <v>-1.7840910000000001</v>
      </c>
      <c r="BB1157" s="17">
        <v>-5.0064400000000002E-2</v>
      </c>
      <c r="BC1157" s="17">
        <v>-2.9840100000000001</v>
      </c>
      <c r="BD1157" s="17">
        <v>-1.623826</v>
      </c>
      <c r="BE1157" s="17">
        <v>-2.6060189999999999</v>
      </c>
      <c r="BF1157" s="17">
        <v>-3.3680750000000002</v>
      </c>
      <c r="BG1157" s="17">
        <v>-3.002078</v>
      </c>
      <c r="BH1157" s="17">
        <v>-1.457673</v>
      </c>
      <c r="BI1157" s="17">
        <v>-0.47947719999999999</v>
      </c>
      <c r="BJ1157" s="17">
        <v>0.34077299999999999</v>
      </c>
      <c r="BK1157" s="17">
        <v>0.23638919999999999</v>
      </c>
      <c r="BL1157" s="17">
        <v>0.99721850000000001</v>
      </c>
      <c r="BM1157" s="17">
        <v>0.63631119999999997</v>
      </c>
      <c r="BN1157" s="17">
        <v>-0.101719</v>
      </c>
      <c r="BO1157" s="17">
        <v>0.81520250000000005</v>
      </c>
      <c r="BP1157" s="17">
        <v>0.41629080000000002</v>
      </c>
      <c r="BQ1157" s="17">
        <v>-0.23344960000000001</v>
      </c>
      <c r="BR1157" s="17">
        <v>-1.7049890000000001</v>
      </c>
      <c r="BS1157" s="17">
        <v>-0.70767780000000002</v>
      </c>
      <c r="BT1157" s="17">
        <v>-1.1728430000000001</v>
      </c>
      <c r="BU1157" s="17">
        <v>-0.75702210000000003</v>
      </c>
      <c r="BV1157" s="17">
        <v>1.0897680000000001</v>
      </c>
      <c r="BW1157" s="17">
        <v>2.0166770000000001</v>
      </c>
      <c r="BX1157" s="17">
        <v>0.68665670000000001</v>
      </c>
      <c r="BY1157" s="17">
        <v>3.6999799999999999E-2</v>
      </c>
      <c r="BZ1157" s="17">
        <v>1.247787</v>
      </c>
      <c r="CA1157" s="17">
        <v>-2.0092180000000002</v>
      </c>
      <c r="CB1157" s="17">
        <v>-0.86338060000000005</v>
      </c>
      <c r="CC1157" s="17">
        <v>-1.538122</v>
      </c>
      <c r="CD1157" s="17">
        <v>-2.2886090000000001</v>
      </c>
      <c r="CE1157" s="17">
        <v>-1.950024</v>
      </c>
      <c r="CF1157" s="17">
        <v>-0.78690800000000005</v>
      </c>
      <c r="CG1157" s="17">
        <v>0.11606959999999999</v>
      </c>
      <c r="CH1157" s="17">
        <v>1.0619130000000001</v>
      </c>
      <c r="CI1157" s="17">
        <v>1.099988</v>
      </c>
      <c r="CJ1157" s="17">
        <v>2.0786959999999999</v>
      </c>
      <c r="CK1157" s="17">
        <v>1.851661</v>
      </c>
      <c r="CL1157" s="17">
        <v>1.253765</v>
      </c>
      <c r="CM1157" s="17">
        <v>2.238553</v>
      </c>
      <c r="CN1157" s="17">
        <v>2.0035949999999998</v>
      </c>
      <c r="CO1157" s="17">
        <v>1.294205</v>
      </c>
      <c r="CP1157" s="17">
        <v>1.2440999999999999E-3</v>
      </c>
      <c r="CQ1157" s="17">
        <v>1.076095</v>
      </c>
      <c r="CR1157" s="17">
        <v>0.59680250000000001</v>
      </c>
      <c r="CS1157" s="17">
        <v>0.94562190000000002</v>
      </c>
      <c r="CT1157" s="17">
        <v>2.6048390000000001</v>
      </c>
      <c r="CU1157" s="17">
        <v>3.3886449999999999</v>
      </c>
      <c r="CV1157" s="17">
        <v>2.0162599999999999</v>
      </c>
      <c r="CW1157" s="17">
        <v>1.2982819999999999</v>
      </c>
      <c r="CX1157" s="17">
        <v>2.1466750000000001</v>
      </c>
      <c r="CY1157" s="17">
        <v>-1.0344260000000001</v>
      </c>
      <c r="CZ1157" s="17">
        <v>-0.1029354</v>
      </c>
      <c r="DA1157" s="17">
        <v>-0.47022520000000001</v>
      </c>
      <c r="DB1157" s="17">
        <v>-1.2091419999999999</v>
      </c>
      <c r="DC1157" s="17">
        <v>-0.89797090000000002</v>
      </c>
      <c r="DD1157" s="17">
        <v>-0.1161426</v>
      </c>
      <c r="DE1157" s="17">
        <v>0.71161640000000004</v>
      </c>
      <c r="DF1157" s="17">
        <v>1.7830520000000001</v>
      </c>
      <c r="DG1157" s="17">
        <v>1.9635860000000001</v>
      </c>
      <c r="DH1157" s="17">
        <v>3.160174</v>
      </c>
      <c r="DI1157" s="17">
        <v>3.0670109999999999</v>
      </c>
      <c r="DJ1157" s="17">
        <v>2.6092490000000002</v>
      </c>
      <c r="DK1157" s="17">
        <v>3.6619030000000001</v>
      </c>
      <c r="DL1157" s="17">
        <v>3.5909</v>
      </c>
      <c r="DM1157" s="17">
        <v>2.82186</v>
      </c>
      <c r="DN1157" s="17">
        <v>1.7074769999999999</v>
      </c>
      <c r="DO1157" s="17">
        <v>2.8598690000000002</v>
      </c>
      <c r="DP1157" s="17">
        <v>2.366447</v>
      </c>
      <c r="DQ1157" s="17">
        <v>2.648266</v>
      </c>
      <c r="DR1157" s="17">
        <v>4.11991</v>
      </c>
      <c r="DS1157" s="17">
        <v>4.7606130000000002</v>
      </c>
      <c r="DT1157" s="17">
        <v>3.345863</v>
      </c>
      <c r="DU1157" s="17">
        <v>2.5595629999999998</v>
      </c>
      <c r="DV1157" s="17">
        <v>3.0455619999999999</v>
      </c>
      <c r="DW1157" s="17">
        <v>0.3730193</v>
      </c>
      <c r="DX1157" s="17">
        <v>0.99502670000000004</v>
      </c>
      <c r="DY1157" s="17">
        <v>1.0716490000000001</v>
      </c>
      <c r="DZ1157" s="17">
        <v>0.34943550000000001</v>
      </c>
      <c r="EA1157" s="17">
        <v>0.62102679999999999</v>
      </c>
      <c r="EB1157" s="17">
        <v>0.85233599999999998</v>
      </c>
      <c r="EC1157" s="17">
        <v>1.571491</v>
      </c>
      <c r="ED1157" s="17">
        <v>2.8242639999999999</v>
      </c>
      <c r="EE1157" s="17">
        <v>3.2104849999999998</v>
      </c>
      <c r="EF1157" s="17">
        <v>4.7216560000000003</v>
      </c>
      <c r="EG1157" s="17">
        <v>4.8217829999999999</v>
      </c>
      <c r="EH1157" s="17">
        <v>4.5663520000000002</v>
      </c>
      <c r="EI1157" s="17">
        <v>5.7169949999999998</v>
      </c>
      <c r="EJ1157" s="17">
        <v>5.8827150000000001</v>
      </c>
      <c r="EK1157" s="17">
        <v>5.0275509999999999</v>
      </c>
      <c r="EL1157" s="17">
        <v>4.1710070000000004</v>
      </c>
      <c r="EM1157" s="17">
        <v>5.4353540000000002</v>
      </c>
      <c r="EN1157" s="17">
        <v>4.9215340000000003</v>
      </c>
      <c r="EO1157" s="17">
        <v>5.1066140000000004</v>
      </c>
      <c r="EP1157" s="17">
        <v>6.3074320000000004</v>
      </c>
      <c r="EQ1157" s="17">
        <v>6.741517</v>
      </c>
      <c r="ER1157" s="17">
        <v>5.2655989999999999</v>
      </c>
      <c r="ES1157" s="17">
        <v>4.3806539999999998</v>
      </c>
      <c r="ET1157" s="17">
        <v>4.343413</v>
      </c>
      <c r="EU1157" s="17">
        <v>64.647400000000005</v>
      </c>
      <c r="EV1157" s="17">
        <v>62.604239999999997</v>
      </c>
      <c r="EW1157" s="17">
        <v>62.327440000000003</v>
      </c>
      <c r="EX1157" s="17">
        <v>61.698729999999998</v>
      </c>
      <c r="EY1157" s="17">
        <v>60.860950000000003</v>
      </c>
      <c r="EZ1157" s="17">
        <v>61.318199999999997</v>
      </c>
      <c r="FA1157" s="17">
        <v>60.213009999999997</v>
      </c>
      <c r="FB1157" s="17">
        <v>61.185740000000003</v>
      </c>
      <c r="FC1157" s="17">
        <v>68.209559999999996</v>
      </c>
      <c r="FD1157" s="17">
        <v>77.226759999999999</v>
      </c>
      <c r="FE1157" s="17">
        <v>83.022090000000006</v>
      </c>
      <c r="FF1157" s="17">
        <v>86.125559999999993</v>
      </c>
      <c r="FG1157" s="17">
        <v>87.160550000000001</v>
      </c>
      <c r="FH1157" s="17">
        <v>88.60821</v>
      </c>
      <c r="FI1157" s="17">
        <v>89.491380000000007</v>
      </c>
      <c r="FJ1157" s="17">
        <v>87.826179999999994</v>
      </c>
      <c r="FK1157" s="17">
        <v>86.392359999999996</v>
      </c>
      <c r="FL1157" s="17">
        <v>85.542770000000004</v>
      </c>
      <c r="FM1157" s="17">
        <v>83.004379999999998</v>
      </c>
      <c r="FN1157" s="17">
        <v>76.714820000000003</v>
      </c>
      <c r="FO1157" s="17">
        <v>73.390450000000001</v>
      </c>
      <c r="FP1157" s="17">
        <v>70.629289999999997</v>
      </c>
      <c r="FQ1157" s="17">
        <v>68.899969999999996</v>
      </c>
      <c r="FR1157" s="17">
        <v>67.364230000000006</v>
      </c>
      <c r="FS1157" s="17">
        <v>30.127849999999999</v>
      </c>
      <c r="FT1157" s="17">
        <v>1.365489</v>
      </c>
      <c r="FU1157" s="17">
        <v>2.36931</v>
      </c>
      <c r="FW1157" s="17"/>
    </row>
    <row r="1158" spans="1:179" x14ac:dyDescent="0.25">
      <c r="A1158" t="s">
        <v>226</v>
      </c>
      <c r="B1158" t="s">
        <v>0</v>
      </c>
      <c r="C1158" t="s">
        <v>261</v>
      </c>
      <c r="D1158" t="s">
        <v>253</v>
      </c>
      <c r="E1158" t="s">
        <v>220</v>
      </c>
      <c r="F1158" s="17">
        <v>13335</v>
      </c>
      <c r="G1158" s="17">
        <v>8.3309840000000008</v>
      </c>
      <c r="H1158" s="17">
        <v>7.7709679999999999</v>
      </c>
      <c r="I1158" s="17">
        <v>6.3900969999999999</v>
      </c>
      <c r="J1158" s="17">
        <v>5.2842799999999999</v>
      </c>
      <c r="K1158" s="17">
        <v>5.4395660000000001</v>
      </c>
      <c r="L1158" s="17">
        <v>5.861828</v>
      </c>
      <c r="M1158" s="17">
        <v>6.3107930000000003</v>
      </c>
      <c r="N1158" s="17">
        <v>6.768275</v>
      </c>
      <c r="O1158" s="17">
        <v>5.6456530000000003</v>
      </c>
      <c r="P1158" s="17">
        <v>6.1075090000000003</v>
      </c>
      <c r="Q1158" s="17">
        <v>5.7771610000000004</v>
      </c>
      <c r="R1158" s="17">
        <v>5.8467269999999996</v>
      </c>
      <c r="S1158" s="17">
        <v>6.1646390000000002</v>
      </c>
      <c r="T1158" s="17">
        <v>6.7773969999999997</v>
      </c>
      <c r="U1158" s="17">
        <v>7.5499330000000002</v>
      </c>
      <c r="V1158" s="17">
        <v>10.073270000000001</v>
      </c>
      <c r="W1158" s="17">
        <v>11.99028</v>
      </c>
      <c r="X1158" s="17">
        <v>13.73311</v>
      </c>
      <c r="Y1158" s="17">
        <v>15.1645</v>
      </c>
      <c r="Z1158" s="17">
        <v>14.87706</v>
      </c>
      <c r="AA1158" s="17">
        <v>14.22911</v>
      </c>
      <c r="AB1158" s="17">
        <v>12.84618</v>
      </c>
      <c r="AC1158" s="17">
        <v>11.22932</v>
      </c>
      <c r="AD1158" s="17">
        <v>9.7685359999999992</v>
      </c>
      <c r="AE1158" s="17">
        <v>-1.6767799999999999</v>
      </c>
      <c r="AF1158" s="17">
        <v>-1.099011</v>
      </c>
      <c r="AG1158" s="17">
        <v>-2.4246050000000001</v>
      </c>
      <c r="AH1158" s="17">
        <v>-3.0692680000000001</v>
      </c>
      <c r="AI1158" s="17">
        <v>-2.5078969999999998</v>
      </c>
      <c r="AJ1158" s="17">
        <v>-1.348579</v>
      </c>
      <c r="AK1158" s="17">
        <v>-1.15066</v>
      </c>
      <c r="AL1158" s="17">
        <v>-1.056832</v>
      </c>
      <c r="AM1158" s="17">
        <v>-1.523722</v>
      </c>
      <c r="AN1158" s="17">
        <v>-0.4935175</v>
      </c>
      <c r="AO1158" s="17">
        <v>-1.1686559999999999</v>
      </c>
      <c r="AP1158" s="17">
        <v>-1.589988</v>
      </c>
      <c r="AQ1158" s="17">
        <v>0.16845540000000001</v>
      </c>
      <c r="AR1158" s="17">
        <v>-0.34177649999999998</v>
      </c>
      <c r="AS1158" s="17">
        <v>-1.4953129999999999</v>
      </c>
      <c r="AT1158" s="17">
        <v>-0.72956750000000004</v>
      </c>
      <c r="AU1158" s="17">
        <v>-1.2903309999999999</v>
      </c>
      <c r="AV1158" s="17">
        <v>-1.8510450000000001</v>
      </c>
      <c r="AW1158" s="17">
        <v>-1.472173</v>
      </c>
      <c r="AX1158" s="17">
        <v>-1.205373</v>
      </c>
      <c r="AY1158" s="17">
        <v>-0.56592949999999997</v>
      </c>
      <c r="AZ1158" s="17">
        <v>-1.1200060000000001</v>
      </c>
      <c r="BA1158" s="17">
        <v>-1.416296</v>
      </c>
      <c r="BB1158" s="17">
        <v>-0.97099199999999997</v>
      </c>
      <c r="BC1158" s="17">
        <v>-0.73735079999999997</v>
      </c>
      <c r="BD1158" s="17">
        <v>-0.26857259999999999</v>
      </c>
      <c r="BE1158" s="17">
        <v>-1.2738799999999999</v>
      </c>
      <c r="BF1158" s="17">
        <v>-1.904066</v>
      </c>
      <c r="BG1158" s="17">
        <v>-1.42259</v>
      </c>
      <c r="BH1158" s="17">
        <v>-0.60091729999999999</v>
      </c>
      <c r="BI1158" s="17">
        <v>-0.345663</v>
      </c>
      <c r="BJ1158" s="17">
        <v>-8.3152400000000001E-2</v>
      </c>
      <c r="BK1158" s="17">
        <v>-0.60829009999999994</v>
      </c>
      <c r="BL1158" s="17">
        <v>0.46803159999999999</v>
      </c>
      <c r="BM1158" s="17">
        <v>6.6343399999999997E-2</v>
      </c>
      <c r="BN1158" s="17">
        <v>-0.24324589999999999</v>
      </c>
      <c r="BO1158" s="17">
        <v>1.2906260000000001</v>
      </c>
      <c r="BP1158" s="17">
        <v>1.1369629999999999</v>
      </c>
      <c r="BQ1158" s="17">
        <v>0.12915409999999999</v>
      </c>
      <c r="BR1158" s="17">
        <v>0.86609630000000004</v>
      </c>
      <c r="BS1158" s="17">
        <v>0.46353820000000001</v>
      </c>
      <c r="BT1158" s="17">
        <v>-5.0219800000000002E-2</v>
      </c>
      <c r="BU1158" s="17">
        <v>0.30745630000000002</v>
      </c>
      <c r="BV1158" s="17">
        <v>0.16104070000000001</v>
      </c>
      <c r="BW1158" s="17">
        <v>0.54688380000000003</v>
      </c>
      <c r="BX1158" s="17">
        <v>-6.6066799999999995E-2</v>
      </c>
      <c r="BY1158" s="17">
        <v>-0.26796700000000001</v>
      </c>
      <c r="BZ1158" s="17">
        <v>2.4864500000000001E-2</v>
      </c>
      <c r="CA1158" s="17">
        <v>-8.6704799999999999E-2</v>
      </c>
      <c r="CB1158" s="17">
        <v>0.30658639999999998</v>
      </c>
      <c r="CC1158" s="17">
        <v>-0.47689199999999998</v>
      </c>
      <c r="CD1158" s="17">
        <v>-1.097051</v>
      </c>
      <c r="CE1158" s="17">
        <v>-0.67091009999999995</v>
      </c>
      <c r="CF1158" s="17">
        <v>-8.3089499999999997E-2</v>
      </c>
      <c r="CG1158" s="17">
        <v>0.2118756</v>
      </c>
      <c r="CH1158" s="17">
        <v>0.59121509999999999</v>
      </c>
      <c r="CI1158" s="17">
        <v>2.57352E-2</v>
      </c>
      <c r="CJ1158" s="17">
        <v>1.1339969999999999</v>
      </c>
      <c r="CK1158" s="17">
        <v>0.92170050000000003</v>
      </c>
      <c r="CL1158" s="17">
        <v>0.68950350000000005</v>
      </c>
      <c r="CM1158" s="17">
        <v>2.0678369999999999</v>
      </c>
      <c r="CN1158" s="17">
        <v>2.1611340000000001</v>
      </c>
      <c r="CO1158" s="17">
        <v>1.2542549999999999</v>
      </c>
      <c r="CP1158" s="17">
        <v>1.9712479999999999</v>
      </c>
      <c r="CQ1158" s="17">
        <v>1.6782630000000001</v>
      </c>
      <c r="CR1158" s="17">
        <v>1.1970259999999999</v>
      </c>
      <c r="CS1158" s="17">
        <v>1.540022</v>
      </c>
      <c r="CT1158" s="17">
        <v>1.107415</v>
      </c>
      <c r="CU1158" s="17">
        <v>1.317615</v>
      </c>
      <c r="CV1158" s="17">
        <v>0.66388849999999999</v>
      </c>
      <c r="CW1158" s="17">
        <v>0.52736229999999995</v>
      </c>
      <c r="CX1158" s="17">
        <v>0.71459159999999999</v>
      </c>
      <c r="CY1158" s="17">
        <v>0.56394109999999997</v>
      </c>
      <c r="CZ1158" s="17">
        <v>0.88174549999999996</v>
      </c>
      <c r="DA1158" s="17">
        <v>0.3200964</v>
      </c>
      <c r="DB1158" s="17">
        <v>-0.29003610000000002</v>
      </c>
      <c r="DC1158" s="17">
        <v>8.0769900000000006E-2</v>
      </c>
      <c r="DD1158" s="17">
        <v>0.43473840000000002</v>
      </c>
      <c r="DE1158" s="17">
        <v>0.7694143</v>
      </c>
      <c r="DF1158" s="17">
        <v>1.265582</v>
      </c>
      <c r="DG1158" s="17">
        <v>0.65976060000000003</v>
      </c>
      <c r="DH1158" s="17">
        <v>1.799963</v>
      </c>
      <c r="DI1158" s="17">
        <v>1.777058</v>
      </c>
      <c r="DJ1158" s="17">
        <v>1.6222529999999999</v>
      </c>
      <c r="DK1158" s="17">
        <v>2.8450489999999999</v>
      </c>
      <c r="DL1158" s="17">
        <v>3.1853050000000001</v>
      </c>
      <c r="DM1158" s="17">
        <v>2.379356</v>
      </c>
      <c r="DN1158" s="17">
        <v>3.0764</v>
      </c>
      <c r="DO1158" s="17">
        <v>2.8929870000000002</v>
      </c>
      <c r="DP1158" s="17">
        <v>2.4442719999999998</v>
      </c>
      <c r="DQ1158" s="17">
        <v>2.7725879999999998</v>
      </c>
      <c r="DR1158" s="17">
        <v>2.0537879999999999</v>
      </c>
      <c r="DS1158" s="17">
        <v>2.088346</v>
      </c>
      <c r="DT1158" s="17">
        <v>1.3938440000000001</v>
      </c>
      <c r="DU1158" s="17">
        <v>1.3226910000000001</v>
      </c>
      <c r="DV1158" s="17">
        <v>1.4043190000000001</v>
      </c>
      <c r="DW1158" s="17">
        <v>1.503371</v>
      </c>
      <c r="DX1158" s="17">
        <v>1.7121839999999999</v>
      </c>
      <c r="DY1158" s="17">
        <v>1.4708209999999999</v>
      </c>
      <c r="DZ1158" s="17">
        <v>0.87516559999999999</v>
      </c>
      <c r="EA1158" s="17">
        <v>1.1660759999999999</v>
      </c>
      <c r="EB1158" s="17">
        <v>1.1823999999999999</v>
      </c>
      <c r="EC1158" s="17">
        <v>1.5744119999999999</v>
      </c>
      <c r="ED1158" s="17">
        <v>2.2392620000000001</v>
      </c>
      <c r="EE1158" s="17">
        <v>1.5751919999999999</v>
      </c>
      <c r="EF1158" s="17">
        <v>2.7615120000000002</v>
      </c>
      <c r="EG1158" s="17">
        <v>3.012057</v>
      </c>
      <c r="EH1158" s="17">
        <v>2.9689950000000001</v>
      </c>
      <c r="EI1158" s="17">
        <v>3.9672190000000001</v>
      </c>
      <c r="EJ1158" s="17">
        <v>4.6640439999999996</v>
      </c>
      <c r="EK1158" s="17">
        <v>4.0038229999999997</v>
      </c>
      <c r="EL1158" s="17">
        <v>4.6720629999999996</v>
      </c>
      <c r="EM1158" s="17">
        <v>4.6468559999999997</v>
      </c>
      <c r="EN1158" s="17">
        <v>4.2450979999999996</v>
      </c>
      <c r="EO1158" s="17">
        <v>4.5522169999999997</v>
      </c>
      <c r="EP1158" s="17">
        <v>3.4202020000000002</v>
      </c>
      <c r="EQ1158" s="17">
        <v>3.2011590000000001</v>
      </c>
      <c r="ER1158" s="17">
        <v>2.4477829999999998</v>
      </c>
      <c r="ES1158" s="17">
        <v>2.4710209999999999</v>
      </c>
      <c r="ET1158" s="17">
        <v>2.4001749999999999</v>
      </c>
      <c r="EU1158" s="17">
        <v>65.32499</v>
      </c>
      <c r="EV1158" s="17">
        <v>63.37088</v>
      </c>
      <c r="EW1158" s="17">
        <v>62.977710000000002</v>
      </c>
      <c r="EX1158" s="17">
        <v>62.23892</v>
      </c>
      <c r="EY1158" s="17">
        <v>61.20635</v>
      </c>
      <c r="EZ1158" s="17">
        <v>61.52261</v>
      </c>
      <c r="FA1158" s="17">
        <v>60.750770000000003</v>
      </c>
      <c r="FB1158" s="17">
        <v>61.776829999999997</v>
      </c>
      <c r="FC1158" s="17">
        <v>68.296270000000007</v>
      </c>
      <c r="FD1158" s="17">
        <v>77.168809999999993</v>
      </c>
      <c r="FE1158" s="17">
        <v>83.256929999999997</v>
      </c>
      <c r="FF1158" s="17">
        <v>86.020910000000001</v>
      </c>
      <c r="FG1158" s="17">
        <v>86.289460000000005</v>
      </c>
      <c r="FH1158" s="17">
        <v>87.510810000000006</v>
      </c>
      <c r="FI1158" s="17">
        <v>88.029750000000007</v>
      </c>
      <c r="FJ1158" s="17">
        <v>87.046700000000001</v>
      </c>
      <c r="FK1158" s="17">
        <v>85.649169999999998</v>
      </c>
      <c r="FL1158" s="17">
        <v>85.208560000000006</v>
      </c>
      <c r="FM1158" s="17">
        <v>82.831220000000002</v>
      </c>
      <c r="FN1158" s="17">
        <v>76.232280000000003</v>
      </c>
      <c r="FO1158" s="17">
        <v>73.332319999999996</v>
      </c>
      <c r="FP1158" s="17">
        <v>70.890299999999996</v>
      </c>
      <c r="FQ1158" s="17">
        <v>69.07911</v>
      </c>
      <c r="FR1158" s="17">
        <v>68.295519999999996</v>
      </c>
      <c r="FS1158" s="17">
        <v>20.786519999999999</v>
      </c>
      <c r="FT1158" s="17">
        <v>0.91353519999999999</v>
      </c>
      <c r="FU1158" s="17">
        <v>1.5700210000000001</v>
      </c>
      <c r="FW1158" s="17"/>
    </row>
    <row r="1159" spans="1:179" x14ac:dyDescent="0.25">
      <c r="A1159" t="s">
        <v>226</v>
      </c>
      <c r="B1159" t="s">
        <v>0</v>
      </c>
      <c r="C1159" t="s">
        <v>261</v>
      </c>
      <c r="D1159" t="s">
        <v>253</v>
      </c>
      <c r="E1159" t="s">
        <v>221</v>
      </c>
      <c r="F1159" s="17">
        <v>9070</v>
      </c>
      <c r="G1159" s="17">
        <v>4.7664949999999999</v>
      </c>
      <c r="H1159" s="17">
        <v>4.9900099999999998</v>
      </c>
      <c r="I1159" s="17">
        <v>4.4596679999999997</v>
      </c>
      <c r="J1159" s="17">
        <v>4.0485069999999999</v>
      </c>
      <c r="K1159" s="17">
        <v>3.3839990000000002</v>
      </c>
      <c r="L1159" s="17">
        <v>4.1768890000000001</v>
      </c>
      <c r="M1159" s="17">
        <v>5.1282019999999999</v>
      </c>
      <c r="N1159" s="17">
        <v>5.4138929999999998</v>
      </c>
      <c r="O1159" s="17">
        <v>4.619129</v>
      </c>
      <c r="P1159" s="17">
        <v>3.9104410000000001</v>
      </c>
      <c r="Q1159" s="17">
        <v>3.9949690000000002</v>
      </c>
      <c r="R1159" s="17">
        <v>3.6393740000000001</v>
      </c>
      <c r="S1159" s="17">
        <v>2.1366320000000001</v>
      </c>
      <c r="T1159" s="17">
        <v>2.5277690000000002</v>
      </c>
      <c r="U1159" s="17">
        <v>4.2577109999999996</v>
      </c>
      <c r="V1159" s="17">
        <v>4.7153099999999997</v>
      </c>
      <c r="W1159" s="17">
        <v>8.6163249999999998</v>
      </c>
      <c r="X1159" s="17">
        <v>11.421709999999999</v>
      </c>
      <c r="Y1159" s="17">
        <v>12.304130000000001</v>
      </c>
      <c r="Z1159" s="17">
        <v>13.58999</v>
      </c>
      <c r="AA1159" s="17">
        <v>13.323259999999999</v>
      </c>
      <c r="AB1159" s="17">
        <v>11.855180000000001</v>
      </c>
      <c r="AC1159" s="17">
        <v>9.9170210000000001</v>
      </c>
      <c r="AD1159" s="17">
        <v>8.9889600000000005</v>
      </c>
      <c r="AE1159" s="17">
        <v>-3.6993149999999999</v>
      </c>
      <c r="AF1159" s="17">
        <v>-2.2382499999999999</v>
      </c>
      <c r="AG1159" s="17">
        <v>-2.851531</v>
      </c>
      <c r="AH1159" s="17">
        <v>-3.0037639999999999</v>
      </c>
      <c r="AI1159" s="17">
        <v>-3.4135409999999999</v>
      </c>
      <c r="AJ1159" s="17">
        <v>-1.885697</v>
      </c>
      <c r="AK1159" s="17">
        <v>-0.81461720000000004</v>
      </c>
      <c r="AL1159" s="17">
        <v>-0.44328079999999997</v>
      </c>
      <c r="AM1159" s="17">
        <v>-0.59745910000000002</v>
      </c>
      <c r="AN1159" s="17">
        <v>-0.96008559999999998</v>
      </c>
      <c r="AO1159" s="17">
        <v>-1.077088</v>
      </c>
      <c r="AP1159" s="17">
        <v>-1.5003960000000001</v>
      </c>
      <c r="AQ1159" s="17">
        <v>-2.2196280000000002</v>
      </c>
      <c r="AR1159" s="17">
        <v>-2.7684419999999998</v>
      </c>
      <c r="AS1159" s="17">
        <v>-2.673241</v>
      </c>
      <c r="AT1159" s="17">
        <v>-5.2446719999999996</v>
      </c>
      <c r="AU1159" s="17">
        <v>-3.7857859999999999</v>
      </c>
      <c r="AV1159" s="17">
        <v>-3.3469669999999998</v>
      </c>
      <c r="AW1159" s="17">
        <v>-2.91716</v>
      </c>
      <c r="AX1159" s="17">
        <v>-1.2438199999999999</v>
      </c>
      <c r="AY1159" s="17">
        <v>-0.45337119999999997</v>
      </c>
      <c r="AZ1159" s="17">
        <v>-1.078079</v>
      </c>
      <c r="BA1159" s="17">
        <v>-1.3645149999999999</v>
      </c>
      <c r="BB1159" s="17">
        <v>0.1150849</v>
      </c>
      <c r="BC1159" s="17">
        <v>-2.7258399999999998</v>
      </c>
      <c r="BD1159" s="17">
        <v>-1.5999429999999999</v>
      </c>
      <c r="BE1159" s="17">
        <v>-1.843286</v>
      </c>
      <c r="BF1159" s="17">
        <v>-1.922669</v>
      </c>
      <c r="BG1159" s="17">
        <v>-2.3610220000000002</v>
      </c>
      <c r="BH1159" s="17">
        <v>-1.243752</v>
      </c>
      <c r="BI1159" s="17">
        <v>-0.37613679999999999</v>
      </c>
      <c r="BJ1159" s="17">
        <v>7.0166199999999998E-2</v>
      </c>
      <c r="BK1159" s="17">
        <v>0.29567339999999998</v>
      </c>
      <c r="BL1159" s="17">
        <v>0.29998839999999999</v>
      </c>
      <c r="BM1159" s="17">
        <v>0.22122720000000001</v>
      </c>
      <c r="BN1159" s="17">
        <v>-8.7519700000000006E-2</v>
      </c>
      <c r="BO1159" s="17">
        <v>-0.5611988</v>
      </c>
      <c r="BP1159" s="17">
        <v>-1.0402309999999999</v>
      </c>
      <c r="BQ1159" s="17">
        <v>-1.2244219999999999</v>
      </c>
      <c r="BR1159" s="17">
        <v>-3.461144</v>
      </c>
      <c r="BS1159" s="17">
        <v>-1.9750190000000001</v>
      </c>
      <c r="BT1159" s="17">
        <v>-1.583799</v>
      </c>
      <c r="BU1159" s="17">
        <v>-1.2828109999999999</v>
      </c>
      <c r="BV1159" s="17">
        <v>0.45859909999999998</v>
      </c>
      <c r="BW1159" s="17">
        <v>1.1422140000000001</v>
      </c>
      <c r="BX1159" s="17">
        <v>0.51530750000000003</v>
      </c>
      <c r="BY1159" s="17">
        <v>5.4702300000000002E-2</v>
      </c>
      <c r="BZ1159" s="17">
        <v>0.91688250000000004</v>
      </c>
      <c r="CA1159" s="17">
        <v>-2.0516139999999998</v>
      </c>
      <c r="CB1159" s="17">
        <v>-1.157853</v>
      </c>
      <c r="CC1159" s="17">
        <v>-1.1449780000000001</v>
      </c>
      <c r="CD1159" s="17">
        <v>-1.1739059999999999</v>
      </c>
      <c r="CE1159" s="17">
        <v>-1.6320509999999999</v>
      </c>
      <c r="CF1159" s="17">
        <v>-0.7991433</v>
      </c>
      <c r="CG1159" s="17">
        <v>-7.2446700000000003E-2</v>
      </c>
      <c r="CH1159" s="17">
        <v>0.42577799999999999</v>
      </c>
      <c r="CI1159" s="17">
        <v>0.91425429999999996</v>
      </c>
      <c r="CJ1159" s="17">
        <v>1.172712</v>
      </c>
      <c r="CK1159" s="17">
        <v>1.120436</v>
      </c>
      <c r="CL1159" s="17">
        <v>0.89103399999999999</v>
      </c>
      <c r="CM1159" s="17">
        <v>0.58742439999999996</v>
      </c>
      <c r="CN1159" s="17">
        <v>0.15672179999999999</v>
      </c>
      <c r="CO1159" s="17">
        <v>-0.22097330000000001</v>
      </c>
      <c r="CP1159" s="17">
        <v>-2.2258779999999998</v>
      </c>
      <c r="CQ1159" s="17">
        <v>-0.72088750000000001</v>
      </c>
      <c r="CR1159" s="17">
        <v>-0.36263440000000002</v>
      </c>
      <c r="CS1159" s="17">
        <v>-0.1508661</v>
      </c>
      <c r="CT1159" s="17">
        <v>1.637689</v>
      </c>
      <c r="CU1159" s="17">
        <v>2.247312</v>
      </c>
      <c r="CV1159" s="17">
        <v>1.6188819999999999</v>
      </c>
      <c r="CW1159" s="17">
        <v>1.0376479999999999</v>
      </c>
      <c r="CX1159" s="17">
        <v>1.472205</v>
      </c>
      <c r="CY1159" s="17">
        <v>-1.3773880000000001</v>
      </c>
      <c r="CZ1159" s="17">
        <v>-0.71576340000000005</v>
      </c>
      <c r="DA1159" s="17">
        <v>-0.44667069999999998</v>
      </c>
      <c r="DB1159" s="17">
        <v>-0.42514249999999998</v>
      </c>
      <c r="DC1159" s="17">
        <v>-0.90307939999999998</v>
      </c>
      <c r="DD1159" s="17">
        <v>-0.35453440000000003</v>
      </c>
      <c r="DE1159" s="17">
        <v>0.23124349999999999</v>
      </c>
      <c r="DF1159" s="17">
        <v>0.78138980000000002</v>
      </c>
      <c r="DG1159" s="17">
        <v>1.5328349999999999</v>
      </c>
      <c r="DH1159" s="17">
        <v>2.0454349999999999</v>
      </c>
      <c r="DI1159" s="17">
        <v>2.0196450000000001</v>
      </c>
      <c r="DJ1159" s="17">
        <v>1.869588</v>
      </c>
      <c r="DK1159" s="17">
        <v>1.736048</v>
      </c>
      <c r="DL1159" s="17">
        <v>1.353675</v>
      </c>
      <c r="DM1159" s="17">
        <v>0.78247489999999997</v>
      </c>
      <c r="DN1159" s="17">
        <v>-0.99061149999999998</v>
      </c>
      <c r="DO1159" s="17">
        <v>0.53324419999999995</v>
      </c>
      <c r="DP1159" s="17">
        <v>0.85853029999999997</v>
      </c>
      <c r="DQ1159" s="17">
        <v>0.98107889999999998</v>
      </c>
      <c r="DR1159" s="17">
        <v>2.8167789999999999</v>
      </c>
      <c r="DS1159" s="17">
        <v>3.3524090000000002</v>
      </c>
      <c r="DT1159" s="17">
        <v>2.7224560000000002</v>
      </c>
      <c r="DU1159" s="17">
        <v>2.0205929999999999</v>
      </c>
      <c r="DV1159" s="17">
        <v>2.0275270000000001</v>
      </c>
      <c r="DW1159" s="17">
        <v>-0.40391310000000002</v>
      </c>
      <c r="DX1159" s="17">
        <v>-7.7455999999999997E-2</v>
      </c>
      <c r="DY1159" s="17">
        <v>0.56157440000000003</v>
      </c>
      <c r="DZ1159" s="17">
        <v>0.6559526</v>
      </c>
      <c r="EA1159" s="17">
        <v>0.1494394</v>
      </c>
      <c r="EB1159" s="17">
        <v>0.2874101</v>
      </c>
      <c r="EC1159" s="17">
        <v>0.66972379999999998</v>
      </c>
      <c r="ED1159" s="17">
        <v>1.294837</v>
      </c>
      <c r="EE1159" s="17">
        <v>2.4259680000000001</v>
      </c>
      <c r="EF1159" s="17">
        <v>3.3055089999999998</v>
      </c>
      <c r="EG1159" s="17">
        <v>3.3179590000000001</v>
      </c>
      <c r="EH1159" s="17">
        <v>3.282464</v>
      </c>
      <c r="EI1159" s="17">
        <v>3.3944770000000002</v>
      </c>
      <c r="EJ1159" s="17">
        <v>3.0818859999999999</v>
      </c>
      <c r="EK1159" s="17">
        <v>2.2312949999999998</v>
      </c>
      <c r="EL1159" s="17">
        <v>0.79291679999999998</v>
      </c>
      <c r="EM1159" s="17">
        <v>2.3440110000000001</v>
      </c>
      <c r="EN1159" s="17">
        <v>2.6216979999999999</v>
      </c>
      <c r="EO1159" s="17">
        <v>2.6154280000000001</v>
      </c>
      <c r="EP1159" s="17">
        <v>4.5191980000000003</v>
      </c>
      <c r="EQ1159" s="17">
        <v>4.9479949999999997</v>
      </c>
      <c r="ER1159" s="17">
        <v>4.3158430000000001</v>
      </c>
      <c r="ES1159" s="17">
        <v>3.43981</v>
      </c>
      <c r="ET1159" s="17">
        <v>2.8293249999999999</v>
      </c>
      <c r="EU1159" s="17">
        <v>63.651139999999998</v>
      </c>
      <c r="EV1159" s="17">
        <v>61.477029999999999</v>
      </c>
      <c r="EW1159" s="17">
        <v>61.37133</v>
      </c>
      <c r="EX1159" s="17">
        <v>60.904490000000003</v>
      </c>
      <c r="EY1159" s="17">
        <v>60.353110000000001</v>
      </c>
      <c r="EZ1159" s="17">
        <v>61.01764</v>
      </c>
      <c r="FA1159" s="17">
        <v>59.422319999999999</v>
      </c>
      <c r="FB1159" s="17">
        <v>60.316670000000002</v>
      </c>
      <c r="FC1159" s="17">
        <v>68.082099999999997</v>
      </c>
      <c r="FD1159" s="17">
        <v>77.311970000000002</v>
      </c>
      <c r="FE1159" s="17">
        <v>82.676810000000003</v>
      </c>
      <c r="FF1159" s="17">
        <v>86.279409999999999</v>
      </c>
      <c r="FG1159" s="17">
        <v>88.441329999999994</v>
      </c>
      <c r="FH1159" s="17">
        <v>90.221729999999994</v>
      </c>
      <c r="FI1159" s="17">
        <v>91.640429999999995</v>
      </c>
      <c r="FJ1159" s="17">
        <v>88.972269999999995</v>
      </c>
      <c r="FK1159" s="17">
        <v>87.485100000000003</v>
      </c>
      <c r="FL1159" s="17">
        <v>86.034189999999995</v>
      </c>
      <c r="FM1159" s="17">
        <v>83.258970000000005</v>
      </c>
      <c r="FN1159" s="17">
        <v>77.424310000000006</v>
      </c>
      <c r="FO1159" s="17">
        <v>73.475930000000005</v>
      </c>
      <c r="FP1159" s="17">
        <v>70.245519999999999</v>
      </c>
      <c r="FQ1159" s="17">
        <v>68.63655</v>
      </c>
      <c r="FR1159" s="17">
        <v>65.994929999999997</v>
      </c>
      <c r="FS1159" s="17">
        <v>21.427810000000001</v>
      </c>
      <c r="FT1159" s="17">
        <v>1.031965</v>
      </c>
      <c r="FU1159" s="17">
        <v>1.7599180000000001</v>
      </c>
      <c r="FW1159" s="17"/>
    </row>
    <row r="1160" spans="1:179" x14ac:dyDescent="0.25">
      <c r="A1160" t="s">
        <v>226</v>
      </c>
      <c r="B1160" t="s">
        <v>0</v>
      </c>
      <c r="C1160" t="s">
        <v>261</v>
      </c>
      <c r="D1160" t="s">
        <v>242</v>
      </c>
      <c r="E1160" t="s">
        <v>219</v>
      </c>
      <c r="F1160" s="17">
        <v>15868</v>
      </c>
      <c r="G1160" s="17">
        <v>13.217409999999999</v>
      </c>
      <c r="H1160" s="17">
        <v>11.440329999999999</v>
      </c>
      <c r="I1160" s="17">
        <v>9.51708</v>
      </c>
      <c r="J1160" s="17">
        <v>8.6728400000000008</v>
      </c>
      <c r="K1160" s="17">
        <v>8.8593840000000004</v>
      </c>
      <c r="L1160" s="17">
        <v>9.9823299999999993</v>
      </c>
      <c r="M1160" s="17">
        <v>11.144640000000001</v>
      </c>
      <c r="N1160" s="17">
        <v>10.475199999999999</v>
      </c>
      <c r="O1160" s="17">
        <v>7.5720409999999996</v>
      </c>
      <c r="P1160" s="17">
        <v>3.616927</v>
      </c>
      <c r="Q1160" s="17">
        <v>-0.89203259999999995</v>
      </c>
      <c r="R1160" s="17">
        <v>-2.8265739999999999</v>
      </c>
      <c r="S1160" s="17">
        <v>-3.7142719999999998</v>
      </c>
      <c r="T1160" s="17">
        <v>-2.9020000000000001</v>
      </c>
      <c r="U1160" s="17">
        <v>0.65691279999999996</v>
      </c>
      <c r="V1160" s="17">
        <v>4.7460880000000003</v>
      </c>
      <c r="W1160" s="17">
        <v>10.50314</v>
      </c>
      <c r="X1160" s="17">
        <v>17.329560000000001</v>
      </c>
      <c r="Y1160" s="17">
        <v>20.664349999999999</v>
      </c>
      <c r="Z1160" s="17">
        <v>20.96865</v>
      </c>
      <c r="AA1160" s="17">
        <v>20.089559999999999</v>
      </c>
      <c r="AB1160" s="17">
        <v>18.932980000000001</v>
      </c>
      <c r="AC1160" s="17">
        <v>16.649570000000001</v>
      </c>
      <c r="AD1160" s="17">
        <v>14.452769999999999</v>
      </c>
      <c r="AE1160" s="17">
        <v>-2.5719240000000001</v>
      </c>
      <c r="AF1160" s="17">
        <v>-3.0097420000000001</v>
      </c>
      <c r="AG1160" s="17">
        <v>-4.0634649999999999</v>
      </c>
      <c r="AH1160" s="17">
        <v>-4.3468429999999998</v>
      </c>
      <c r="AI1160" s="17">
        <v>-3.7563330000000001</v>
      </c>
      <c r="AJ1160" s="17">
        <v>-1.8644179999999999</v>
      </c>
      <c r="AK1160" s="17">
        <v>-0.65631680000000003</v>
      </c>
      <c r="AL1160" s="17">
        <v>-0.49026560000000002</v>
      </c>
      <c r="AM1160" s="17">
        <v>5.7877499999999998E-2</v>
      </c>
      <c r="AN1160" s="17">
        <v>0.21690390000000001</v>
      </c>
      <c r="AO1160" s="17">
        <v>6.5738599999999994E-2</v>
      </c>
      <c r="AP1160" s="17">
        <v>0.58331710000000003</v>
      </c>
      <c r="AQ1160" s="17">
        <v>-1.7903100000000002E-2</v>
      </c>
      <c r="AR1160" s="17">
        <v>-0.3647627</v>
      </c>
      <c r="AS1160" s="17">
        <v>0.4145238</v>
      </c>
      <c r="AT1160" s="17">
        <v>-0.3735193</v>
      </c>
      <c r="AU1160" s="17">
        <v>0.1425823</v>
      </c>
      <c r="AV1160" s="17">
        <v>0.7954447</v>
      </c>
      <c r="AW1160" s="17">
        <v>0.84758370000000005</v>
      </c>
      <c r="AX1160" s="17">
        <v>0.63905129999999999</v>
      </c>
      <c r="AY1160" s="17">
        <v>0.37059449999999999</v>
      </c>
      <c r="AZ1160" s="17">
        <v>-0.60280180000000005</v>
      </c>
      <c r="BA1160" s="17">
        <v>-1.1075809999999999</v>
      </c>
      <c r="BB1160" s="17">
        <v>-1.0358099999999999</v>
      </c>
      <c r="BC1160" s="17">
        <v>-1.722507</v>
      </c>
      <c r="BD1160" s="17">
        <v>-2.249444</v>
      </c>
      <c r="BE1160" s="17">
        <v>-3.1855519999999999</v>
      </c>
      <c r="BF1160" s="17">
        <v>-3.350044</v>
      </c>
      <c r="BG1160" s="17">
        <v>-2.7695569999999998</v>
      </c>
      <c r="BH1160" s="17">
        <v>-1.27267</v>
      </c>
      <c r="BI1160" s="17">
        <v>-0.33473550000000002</v>
      </c>
      <c r="BJ1160" s="17">
        <v>-0.1192149</v>
      </c>
      <c r="BK1160" s="17">
        <v>0.45380120000000002</v>
      </c>
      <c r="BL1160" s="17">
        <v>0.75263449999999998</v>
      </c>
      <c r="BM1160" s="17">
        <v>0.5442053</v>
      </c>
      <c r="BN1160" s="17">
        <v>1.107653</v>
      </c>
      <c r="BO1160" s="17">
        <v>0.57663059999999999</v>
      </c>
      <c r="BP1160" s="17">
        <v>0.25957570000000002</v>
      </c>
      <c r="BQ1160" s="17">
        <v>0.99246789999999996</v>
      </c>
      <c r="BR1160" s="17">
        <v>0.29353820000000003</v>
      </c>
      <c r="BS1160" s="17">
        <v>0.79958419999999997</v>
      </c>
      <c r="BT1160" s="17">
        <v>1.457014</v>
      </c>
      <c r="BU1160" s="17">
        <v>1.414539</v>
      </c>
      <c r="BV1160" s="17">
        <v>1.2176940000000001</v>
      </c>
      <c r="BW1160" s="17">
        <v>0.85630050000000002</v>
      </c>
      <c r="BX1160" s="17">
        <v>-5.6642999999999999E-2</v>
      </c>
      <c r="BY1160" s="17">
        <v>-0.52547759999999999</v>
      </c>
      <c r="BZ1160" s="17">
        <v>-0.50124230000000003</v>
      </c>
      <c r="CA1160" s="17">
        <v>-1.134204</v>
      </c>
      <c r="CB1160" s="17">
        <v>-1.722864</v>
      </c>
      <c r="CC1160" s="17">
        <v>-2.5775130000000002</v>
      </c>
      <c r="CD1160" s="17">
        <v>-2.6596630000000001</v>
      </c>
      <c r="CE1160" s="17">
        <v>-2.0861200000000002</v>
      </c>
      <c r="CF1160" s="17">
        <v>-0.86282619999999999</v>
      </c>
      <c r="CG1160" s="17">
        <v>-0.11200930000000001</v>
      </c>
      <c r="CH1160" s="17">
        <v>0.1377738</v>
      </c>
      <c r="CI1160" s="17">
        <v>0.72801669999999996</v>
      </c>
      <c r="CJ1160" s="17">
        <v>1.12368</v>
      </c>
      <c r="CK1160" s="17">
        <v>0.87558999999999998</v>
      </c>
      <c r="CL1160" s="17">
        <v>1.4708060000000001</v>
      </c>
      <c r="CM1160" s="17">
        <v>0.98840280000000003</v>
      </c>
      <c r="CN1160" s="17">
        <v>0.69199060000000001</v>
      </c>
      <c r="CO1160" s="17">
        <v>1.3927499999999999</v>
      </c>
      <c r="CP1160" s="17">
        <v>0.75554010000000005</v>
      </c>
      <c r="CQ1160" s="17">
        <v>1.2546219999999999</v>
      </c>
      <c r="CR1160" s="17">
        <v>1.9152149999999999</v>
      </c>
      <c r="CS1160" s="17">
        <v>1.8072109999999999</v>
      </c>
      <c r="CT1160" s="17">
        <v>1.6184609999999999</v>
      </c>
      <c r="CU1160" s="17">
        <v>1.192699</v>
      </c>
      <c r="CV1160" s="17">
        <v>0.32162489999999999</v>
      </c>
      <c r="CW1160" s="17">
        <v>-0.1223144</v>
      </c>
      <c r="CX1160" s="17">
        <v>-0.13100220000000001</v>
      </c>
      <c r="CY1160" s="17">
        <v>-0.54590059999999996</v>
      </c>
      <c r="CZ1160" s="17">
        <v>-1.1962839999999999</v>
      </c>
      <c r="DA1160" s="17">
        <v>-1.969473</v>
      </c>
      <c r="DB1160" s="17">
        <v>-1.9692829999999999</v>
      </c>
      <c r="DC1160" s="17">
        <v>-1.402682</v>
      </c>
      <c r="DD1160" s="17">
        <v>-0.45298300000000002</v>
      </c>
      <c r="DE1160" s="17">
        <v>0.11071689999999999</v>
      </c>
      <c r="DF1160" s="17">
        <v>0.39476240000000001</v>
      </c>
      <c r="DG1160" s="17">
        <v>1.002232</v>
      </c>
      <c r="DH1160" s="17">
        <v>1.4947250000000001</v>
      </c>
      <c r="DI1160" s="17">
        <v>1.2069749999999999</v>
      </c>
      <c r="DJ1160" s="17">
        <v>1.83396</v>
      </c>
      <c r="DK1160" s="17">
        <v>1.4001749999999999</v>
      </c>
      <c r="DL1160" s="17">
        <v>1.1244050000000001</v>
      </c>
      <c r="DM1160" s="17">
        <v>1.793032</v>
      </c>
      <c r="DN1160" s="17">
        <v>1.2175419999999999</v>
      </c>
      <c r="DO1160" s="17">
        <v>1.709659</v>
      </c>
      <c r="DP1160" s="17">
        <v>2.3734160000000002</v>
      </c>
      <c r="DQ1160" s="17">
        <v>2.1998820000000001</v>
      </c>
      <c r="DR1160" s="17">
        <v>2.0192269999999999</v>
      </c>
      <c r="DS1160" s="17">
        <v>1.5290980000000001</v>
      </c>
      <c r="DT1160" s="17">
        <v>0.69989290000000004</v>
      </c>
      <c r="DU1160" s="17">
        <v>0.28084890000000001</v>
      </c>
      <c r="DV1160" s="17">
        <v>0.23923800000000001</v>
      </c>
      <c r="DW1160" s="17">
        <v>0.30351590000000001</v>
      </c>
      <c r="DX1160" s="17">
        <v>-0.4359865</v>
      </c>
      <c r="DY1160" s="17">
        <v>-1.091561</v>
      </c>
      <c r="DZ1160" s="17">
        <v>-0.97248380000000001</v>
      </c>
      <c r="EA1160" s="17">
        <v>-0.41590670000000002</v>
      </c>
      <c r="EB1160" s="17">
        <v>0.13876569999999999</v>
      </c>
      <c r="EC1160" s="17">
        <v>0.43229820000000002</v>
      </c>
      <c r="ED1160" s="17">
        <v>0.76581310000000002</v>
      </c>
      <c r="EE1160" s="17">
        <v>1.398156</v>
      </c>
      <c r="EF1160" s="17">
        <v>2.030456</v>
      </c>
      <c r="EG1160" s="17">
        <v>1.685441</v>
      </c>
      <c r="EH1160" s="17">
        <v>2.3582960000000002</v>
      </c>
      <c r="EI1160" s="17">
        <v>1.9947090000000001</v>
      </c>
      <c r="EJ1160" s="17">
        <v>1.7487440000000001</v>
      </c>
      <c r="EK1160" s="17">
        <v>2.3709769999999999</v>
      </c>
      <c r="EL1160" s="17">
        <v>1.8846000000000001</v>
      </c>
      <c r="EM1160" s="17">
        <v>2.3666610000000001</v>
      </c>
      <c r="EN1160" s="17">
        <v>3.034986</v>
      </c>
      <c r="EO1160" s="17">
        <v>2.7668370000000002</v>
      </c>
      <c r="EP1160" s="17">
        <v>2.5978699999999999</v>
      </c>
      <c r="EQ1160" s="17">
        <v>2.0148030000000001</v>
      </c>
      <c r="ER1160" s="17">
        <v>1.2460519999999999</v>
      </c>
      <c r="ES1160" s="17">
        <v>0.86295250000000001</v>
      </c>
      <c r="ET1160" s="17">
        <v>0.77380599999999999</v>
      </c>
      <c r="EU1160" s="17">
        <v>66.644499999999994</v>
      </c>
      <c r="EV1160" s="17">
        <v>65.999679999999998</v>
      </c>
      <c r="EW1160" s="17">
        <v>65.416020000000003</v>
      </c>
      <c r="EX1160" s="17">
        <v>64.988259999999997</v>
      </c>
      <c r="EY1160" s="17">
        <v>64.539739999999995</v>
      </c>
      <c r="EZ1160" s="17">
        <v>64.175749999999994</v>
      </c>
      <c r="FA1160" s="17">
        <v>63.850940000000001</v>
      </c>
      <c r="FB1160" s="17">
        <v>63.567</v>
      </c>
      <c r="FC1160" s="17">
        <v>66.248739999999998</v>
      </c>
      <c r="FD1160" s="17">
        <v>69.75273</v>
      </c>
      <c r="FE1160" s="17">
        <v>73.694069999999996</v>
      </c>
      <c r="FF1160" s="17">
        <v>76.644390000000001</v>
      </c>
      <c r="FG1160" s="17">
        <v>78.880110000000002</v>
      </c>
      <c r="FH1160" s="17">
        <v>79.81277</v>
      </c>
      <c r="FI1160" s="17">
        <v>80.188050000000004</v>
      </c>
      <c r="FJ1160" s="17">
        <v>79.592259999999996</v>
      </c>
      <c r="FK1160" s="17">
        <v>78.69023</v>
      </c>
      <c r="FL1160" s="17">
        <v>77.294569999999993</v>
      </c>
      <c r="FM1160" s="17">
        <v>74.732119999999995</v>
      </c>
      <c r="FN1160" s="17">
        <v>71.436440000000005</v>
      </c>
      <c r="FO1160" s="17">
        <v>69.414249999999996</v>
      </c>
      <c r="FP1160" s="17">
        <v>68.417619999999999</v>
      </c>
      <c r="FQ1160" s="17">
        <v>67.617689999999996</v>
      </c>
      <c r="FR1160" s="17">
        <v>66.97278</v>
      </c>
      <c r="FS1160" s="17">
        <v>13.44403</v>
      </c>
      <c r="FT1160" s="17">
        <v>0.45495540000000001</v>
      </c>
      <c r="FU1160" s="17">
        <v>0.67950370000000004</v>
      </c>
      <c r="FW1160" s="17"/>
    </row>
    <row r="1161" spans="1:179" x14ac:dyDescent="0.25">
      <c r="A1161" t="s">
        <v>226</v>
      </c>
      <c r="B1161" t="s">
        <v>0</v>
      </c>
      <c r="C1161" t="s">
        <v>261</v>
      </c>
      <c r="D1161" t="s">
        <v>242</v>
      </c>
      <c r="E1161" t="s">
        <v>220</v>
      </c>
      <c r="F1161" s="17">
        <v>7860</v>
      </c>
      <c r="G1161" s="17">
        <v>6.6288910000000003</v>
      </c>
      <c r="H1161" s="17">
        <v>5.768548</v>
      </c>
      <c r="I1161" s="17">
        <v>4.8749609999999999</v>
      </c>
      <c r="J1161" s="17">
        <v>4.6095059999999997</v>
      </c>
      <c r="K1161" s="17">
        <v>4.5788890000000002</v>
      </c>
      <c r="L1161" s="17">
        <v>4.4655110000000002</v>
      </c>
      <c r="M1161" s="17">
        <v>5.0891339999999996</v>
      </c>
      <c r="N1161" s="17">
        <v>4.9251620000000003</v>
      </c>
      <c r="O1161" s="17">
        <v>3.9088569999999998</v>
      </c>
      <c r="P1161" s="17">
        <v>2.4022429999999999</v>
      </c>
      <c r="Q1161" s="17">
        <v>0.50655150000000004</v>
      </c>
      <c r="R1161" s="17">
        <v>-0.33407690000000001</v>
      </c>
      <c r="S1161" s="17">
        <v>-0.92797660000000004</v>
      </c>
      <c r="T1161" s="17">
        <v>-0.6334128</v>
      </c>
      <c r="U1161" s="17">
        <v>0.83022309999999999</v>
      </c>
      <c r="V1161" s="17">
        <v>2.4660039999999999</v>
      </c>
      <c r="W1161" s="17">
        <v>4.429424</v>
      </c>
      <c r="X1161" s="17">
        <v>7.3312369999999998</v>
      </c>
      <c r="Y1161" s="17">
        <v>8.8132839999999995</v>
      </c>
      <c r="Z1161" s="17">
        <v>9.0761629999999993</v>
      </c>
      <c r="AA1161" s="17">
        <v>8.9402899999999992</v>
      </c>
      <c r="AB1161" s="17">
        <v>8.3109769999999994</v>
      </c>
      <c r="AC1161" s="17">
        <v>7.3676680000000001</v>
      </c>
      <c r="AD1161" s="17">
        <v>6.4867970000000001</v>
      </c>
      <c r="AE1161" s="17">
        <v>-0.8143842</v>
      </c>
      <c r="AF1161" s="17">
        <v>-0.96120879999999997</v>
      </c>
      <c r="AG1161" s="17">
        <v>-1.3680540000000001</v>
      </c>
      <c r="AH1161" s="17">
        <v>-1.228477</v>
      </c>
      <c r="AI1161" s="17">
        <v>-1.0745560000000001</v>
      </c>
      <c r="AJ1161" s="17">
        <v>-1.12615</v>
      </c>
      <c r="AK1161" s="17">
        <v>-0.47746870000000002</v>
      </c>
      <c r="AL1161" s="17">
        <v>-0.38762580000000002</v>
      </c>
      <c r="AM1161" s="17">
        <v>-2.29451E-2</v>
      </c>
      <c r="AN1161" s="17">
        <v>-0.1603832</v>
      </c>
      <c r="AO1161" s="17">
        <v>-0.32608549999999997</v>
      </c>
      <c r="AP1161" s="17">
        <v>-1.8211E-3</v>
      </c>
      <c r="AQ1161" s="17">
        <v>-0.35421469999999999</v>
      </c>
      <c r="AR1161" s="17">
        <v>-0.57646699999999995</v>
      </c>
      <c r="AS1161" s="17">
        <v>-9.5216800000000004E-2</v>
      </c>
      <c r="AT1161" s="17">
        <v>-0.3980863</v>
      </c>
      <c r="AU1161" s="17">
        <v>-0.48379250000000001</v>
      </c>
      <c r="AV1161" s="17">
        <v>-0.12754450000000001</v>
      </c>
      <c r="AW1161" s="17">
        <v>-0.10187160000000001</v>
      </c>
      <c r="AX1161" s="17">
        <v>-0.26093060000000001</v>
      </c>
      <c r="AY1161" s="17">
        <v>-0.2259024</v>
      </c>
      <c r="AZ1161" s="17">
        <v>-0.82952519999999996</v>
      </c>
      <c r="BA1161" s="17">
        <v>-1.053563</v>
      </c>
      <c r="BB1161" s="17">
        <v>-0.86927149999999997</v>
      </c>
      <c r="BC1161" s="17">
        <v>-0.36362899999999998</v>
      </c>
      <c r="BD1161" s="17">
        <v>-0.59814100000000003</v>
      </c>
      <c r="BE1161" s="17">
        <v>-0.99773920000000005</v>
      </c>
      <c r="BF1161" s="17">
        <v>-0.89272750000000001</v>
      </c>
      <c r="BG1161" s="17">
        <v>-0.74269079999999998</v>
      </c>
      <c r="BH1161" s="17">
        <v>-0.78749809999999998</v>
      </c>
      <c r="BI1161" s="17">
        <v>-0.25495620000000002</v>
      </c>
      <c r="BJ1161" s="17">
        <v>-0.1451364</v>
      </c>
      <c r="BK1161" s="17">
        <v>0.16974330000000001</v>
      </c>
      <c r="BL1161" s="17">
        <v>0.1200339</v>
      </c>
      <c r="BM1161" s="17">
        <v>-5.3416699999999998E-2</v>
      </c>
      <c r="BN1161" s="17">
        <v>0.24431539999999999</v>
      </c>
      <c r="BO1161" s="17">
        <v>-8.2014000000000004E-2</v>
      </c>
      <c r="BP1161" s="17">
        <v>-0.23962639999999999</v>
      </c>
      <c r="BQ1161" s="17">
        <v>0.22632060000000001</v>
      </c>
      <c r="BR1161" s="17">
        <v>1.5139400000000001E-2</v>
      </c>
      <c r="BS1161" s="17">
        <v>-0.1056014</v>
      </c>
      <c r="BT1161" s="17">
        <v>0.28164270000000002</v>
      </c>
      <c r="BU1161" s="17">
        <v>0.26412790000000003</v>
      </c>
      <c r="BV1161" s="17">
        <v>0.12276049999999999</v>
      </c>
      <c r="BW1161" s="17">
        <v>7.5188699999999997E-2</v>
      </c>
      <c r="BX1161" s="17">
        <v>-0.52264929999999998</v>
      </c>
      <c r="BY1161" s="17">
        <v>-0.69997169999999997</v>
      </c>
      <c r="BZ1161" s="17">
        <v>-0.53122139999999995</v>
      </c>
      <c r="CA1161" s="17">
        <v>-5.1437299999999998E-2</v>
      </c>
      <c r="CB1161" s="17">
        <v>-0.34668139999999997</v>
      </c>
      <c r="CC1161" s="17">
        <v>-0.74126020000000004</v>
      </c>
      <c r="CD1161" s="17">
        <v>-0.66018869999999996</v>
      </c>
      <c r="CE1161" s="17">
        <v>-0.51284189999999996</v>
      </c>
      <c r="CF1161" s="17">
        <v>-0.55294909999999997</v>
      </c>
      <c r="CG1161" s="17">
        <v>-0.1008447</v>
      </c>
      <c r="CH1161" s="17">
        <v>2.2811000000000001E-2</v>
      </c>
      <c r="CI1161" s="17">
        <v>0.30319869999999999</v>
      </c>
      <c r="CJ1161" s="17">
        <v>0.31425009999999998</v>
      </c>
      <c r="CK1161" s="17">
        <v>0.13543289999999999</v>
      </c>
      <c r="CL1161" s="17">
        <v>0.41478870000000001</v>
      </c>
      <c r="CM1161" s="17">
        <v>0.10651140000000001</v>
      </c>
      <c r="CN1161" s="17">
        <v>-6.3317E-3</v>
      </c>
      <c r="CO1161" s="17">
        <v>0.44901649999999999</v>
      </c>
      <c r="CP1161" s="17">
        <v>0.3013383</v>
      </c>
      <c r="CQ1161" s="17">
        <v>0.15633259999999999</v>
      </c>
      <c r="CR1161" s="17">
        <v>0.56504460000000001</v>
      </c>
      <c r="CS1161" s="17">
        <v>0.51761809999999997</v>
      </c>
      <c r="CT1161" s="17">
        <v>0.38850380000000001</v>
      </c>
      <c r="CU1161" s="17">
        <v>0.28372340000000001</v>
      </c>
      <c r="CV1161" s="17">
        <v>-0.31010789999999999</v>
      </c>
      <c r="CW1161" s="17">
        <v>-0.45507510000000001</v>
      </c>
      <c r="CX1161" s="17">
        <v>-0.29708899999999999</v>
      </c>
      <c r="CY1161" s="17">
        <v>0.2607545</v>
      </c>
      <c r="CZ1161" s="17">
        <v>-9.5221700000000006E-2</v>
      </c>
      <c r="DA1161" s="17">
        <v>-0.48478110000000002</v>
      </c>
      <c r="DB1161" s="17">
        <v>-0.42764980000000002</v>
      </c>
      <c r="DC1161" s="17">
        <v>-0.28299299999999999</v>
      </c>
      <c r="DD1161" s="17">
        <v>-0.31840000000000002</v>
      </c>
      <c r="DE1161" s="17">
        <v>5.3266800000000003E-2</v>
      </c>
      <c r="DF1161" s="17">
        <v>0.19075829999999999</v>
      </c>
      <c r="DG1161" s="17">
        <v>0.43665419999999999</v>
      </c>
      <c r="DH1161" s="17">
        <v>0.50846610000000003</v>
      </c>
      <c r="DI1161" s="17">
        <v>0.32428249999999997</v>
      </c>
      <c r="DJ1161" s="17">
        <v>0.58526210000000001</v>
      </c>
      <c r="DK1161" s="17">
        <v>0.29503669999999999</v>
      </c>
      <c r="DL1161" s="17">
        <v>0.2269631</v>
      </c>
      <c r="DM1161" s="17">
        <v>0.67171239999999999</v>
      </c>
      <c r="DN1161" s="17">
        <v>0.58753710000000003</v>
      </c>
      <c r="DO1161" s="17">
        <v>0.41826659999999999</v>
      </c>
      <c r="DP1161" s="17">
        <v>0.84844640000000004</v>
      </c>
      <c r="DQ1161" s="17">
        <v>0.77110829999999997</v>
      </c>
      <c r="DR1161" s="17">
        <v>0.65424709999999997</v>
      </c>
      <c r="DS1161" s="17">
        <v>0.49225819999999998</v>
      </c>
      <c r="DT1161" s="17">
        <v>-9.7566600000000003E-2</v>
      </c>
      <c r="DU1161" s="17">
        <v>-0.21017849999999999</v>
      </c>
      <c r="DV1161" s="17">
        <v>-6.2956600000000001E-2</v>
      </c>
      <c r="DW1161" s="17">
        <v>0.71150970000000002</v>
      </c>
      <c r="DX1161" s="17">
        <v>0.26784619999999998</v>
      </c>
      <c r="DY1161" s="17">
        <v>-0.1144662</v>
      </c>
      <c r="DZ1161" s="17">
        <v>-9.1900599999999999E-2</v>
      </c>
      <c r="EA1161" s="17">
        <v>4.8872199999999998E-2</v>
      </c>
      <c r="EB1161" s="17">
        <v>2.0251700000000001E-2</v>
      </c>
      <c r="EC1161" s="17">
        <v>0.2757793</v>
      </c>
      <c r="ED1161" s="17">
        <v>0.43324770000000001</v>
      </c>
      <c r="EE1161" s="17">
        <v>0.62934250000000003</v>
      </c>
      <c r="EF1161" s="17">
        <v>0.78888329999999995</v>
      </c>
      <c r="EG1161" s="17">
        <v>0.59695140000000002</v>
      </c>
      <c r="EH1161" s="17">
        <v>0.83139850000000004</v>
      </c>
      <c r="EI1161" s="17">
        <v>0.5672374</v>
      </c>
      <c r="EJ1161" s="17">
        <v>0.56380370000000002</v>
      </c>
      <c r="EK1161" s="17">
        <v>0.99324979999999996</v>
      </c>
      <c r="EL1161" s="17">
        <v>1.0007630000000001</v>
      </c>
      <c r="EM1161" s="17">
        <v>0.79645759999999999</v>
      </c>
      <c r="EN1161" s="17">
        <v>1.2576339999999999</v>
      </c>
      <c r="EO1161" s="17">
        <v>1.137108</v>
      </c>
      <c r="EP1161" s="17">
        <v>1.037938</v>
      </c>
      <c r="EQ1161" s="17">
        <v>0.79334930000000004</v>
      </c>
      <c r="ER1161" s="17">
        <v>0.20930940000000001</v>
      </c>
      <c r="ES1161" s="17">
        <v>0.14341329999999999</v>
      </c>
      <c r="ET1161" s="17">
        <v>0.27509339999999999</v>
      </c>
      <c r="EU1161" s="17">
        <v>66.9358</v>
      </c>
      <c r="EV1161" s="17">
        <v>66.376509999999996</v>
      </c>
      <c r="EW1161" s="17">
        <v>65.744910000000004</v>
      </c>
      <c r="EX1161" s="17">
        <v>65.393029999999996</v>
      </c>
      <c r="EY1161" s="17">
        <v>65.115279999999998</v>
      </c>
      <c r="EZ1161" s="17">
        <v>64.736559999999997</v>
      </c>
      <c r="FA1161" s="17">
        <v>64.280450000000002</v>
      </c>
      <c r="FB1161" s="17">
        <v>64.053479999999993</v>
      </c>
      <c r="FC1161" s="17">
        <v>66.539140000000003</v>
      </c>
      <c r="FD1161" s="17">
        <v>69.889110000000002</v>
      </c>
      <c r="FE1161" s="17">
        <v>73.447280000000006</v>
      </c>
      <c r="FF1161" s="17">
        <v>76.086060000000003</v>
      </c>
      <c r="FG1161" s="17">
        <v>77.689980000000006</v>
      </c>
      <c r="FH1161" s="17">
        <v>78.32047</v>
      </c>
      <c r="FI1161" s="17">
        <v>78.555819999999997</v>
      </c>
      <c r="FJ1161" s="17">
        <v>78.044409999999999</v>
      </c>
      <c r="FK1161" s="17">
        <v>77.278490000000005</v>
      </c>
      <c r="FL1161" s="17">
        <v>76.095230000000001</v>
      </c>
      <c r="FM1161" s="17">
        <v>73.830820000000003</v>
      </c>
      <c r="FN1161" s="17">
        <v>71.085419999999999</v>
      </c>
      <c r="FO1161" s="17">
        <v>69.655779999999993</v>
      </c>
      <c r="FP1161" s="17">
        <v>68.662689999999998</v>
      </c>
      <c r="FQ1161" s="17">
        <v>67.916619999999995</v>
      </c>
      <c r="FR1161" s="17">
        <v>67.214349999999996</v>
      </c>
      <c r="FS1161" s="17">
        <v>8.8478239999999992</v>
      </c>
      <c r="FT1161" s="17">
        <v>0.26653769999999999</v>
      </c>
      <c r="FU1161" s="17">
        <v>0.4314866</v>
      </c>
      <c r="FW1161" s="17"/>
    </row>
    <row r="1162" spans="1:179" x14ac:dyDescent="0.25">
      <c r="A1162" t="s">
        <v>226</v>
      </c>
      <c r="B1162" t="s">
        <v>0</v>
      </c>
      <c r="C1162" t="s">
        <v>261</v>
      </c>
      <c r="D1162" t="s">
        <v>242</v>
      </c>
      <c r="E1162" t="s">
        <v>221</v>
      </c>
      <c r="F1162" s="17">
        <v>8008</v>
      </c>
      <c r="G1162" s="17">
        <v>6.2457750000000001</v>
      </c>
      <c r="H1162" s="17">
        <v>5.3244899999999999</v>
      </c>
      <c r="I1162" s="17">
        <v>4.3044209999999996</v>
      </c>
      <c r="J1162" s="17">
        <v>3.6216170000000001</v>
      </c>
      <c r="K1162" s="17">
        <v>3.8555419999999998</v>
      </c>
      <c r="L1162" s="17">
        <v>5.5001579999999999</v>
      </c>
      <c r="M1162" s="17">
        <v>6.0604800000000001</v>
      </c>
      <c r="N1162" s="17">
        <v>5.5473229999999996</v>
      </c>
      <c r="O1162" s="17">
        <v>3.636206</v>
      </c>
      <c r="P1162" s="17">
        <v>1.2801720000000001</v>
      </c>
      <c r="Q1162" s="17">
        <v>-1.333054</v>
      </c>
      <c r="R1162" s="17">
        <v>-2.3472279999999999</v>
      </c>
      <c r="S1162" s="17">
        <v>-2.5762070000000001</v>
      </c>
      <c r="T1162" s="17">
        <v>-2.0775190000000001</v>
      </c>
      <c r="U1162" s="17">
        <v>-0.1239634</v>
      </c>
      <c r="V1162" s="17">
        <v>2.178045</v>
      </c>
      <c r="W1162" s="17">
        <v>6.3308650000000002</v>
      </c>
      <c r="X1162" s="17">
        <v>10.24676</v>
      </c>
      <c r="Y1162" s="17">
        <v>12.03651</v>
      </c>
      <c r="Z1162" s="17">
        <v>11.97024</v>
      </c>
      <c r="AA1162" s="17">
        <v>11.23368</v>
      </c>
      <c r="AB1162" s="17">
        <v>10.84456</v>
      </c>
      <c r="AC1162" s="17">
        <v>9.4264139999999994</v>
      </c>
      <c r="AD1162" s="17">
        <v>7.9985970000000002</v>
      </c>
      <c r="AE1162" s="17">
        <v>-2.7283550000000001</v>
      </c>
      <c r="AF1162" s="17">
        <v>-2.9373429999999998</v>
      </c>
      <c r="AG1162" s="17">
        <v>-3.6536300000000002</v>
      </c>
      <c r="AH1162" s="17">
        <v>-4.1696479999999996</v>
      </c>
      <c r="AI1162" s="17">
        <v>-3.7083970000000002</v>
      </c>
      <c r="AJ1162" s="17">
        <v>-1.2230719999999999</v>
      </c>
      <c r="AK1162" s="17">
        <v>-0.39569969999999999</v>
      </c>
      <c r="AL1162" s="17">
        <v>-0.36995529999999999</v>
      </c>
      <c r="AM1162" s="17">
        <v>-0.2612063</v>
      </c>
      <c r="AN1162" s="17">
        <v>4.2580600000000003E-2</v>
      </c>
      <c r="AO1162" s="17">
        <v>0.12859979999999999</v>
      </c>
      <c r="AP1162" s="17">
        <v>0.34875630000000002</v>
      </c>
      <c r="AQ1162" s="17">
        <v>0.1235738</v>
      </c>
      <c r="AR1162" s="17">
        <v>-2.6724500000000002E-2</v>
      </c>
      <c r="AS1162" s="17">
        <v>0.1409667</v>
      </c>
      <c r="AT1162" s="17">
        <v>-0.52408560000000004</v>
      </c>
      <c r="AU1162" s="17">
        <v>0.46523229999999999</v>
      </c>
      <c r="AV1162" s="17">
        <v>0.78325489999999998</v>
      </c>
      <c r="AW1162" s="17">
        <v>0.77952999999999995</v>
      </c>
      <c r="AX1162" s="17">
        <v>0.64546110000000001</v>
      </c>
      <c r="AY1162" s="17">
        <v>0.35795549999999998</v>
      </c>
      <c r="AZ1162" s="17">
        <v>5.7172599999999997E-2</v>
      </c>
      <c r="BA1162" s="17">
        <v>-0.32604480000000002</v>
      </c>
      <c r="BB1162" s="17">
        <v>-0.47886459999999997</v>
      </c>
      <c r="BC1162" s="17">
        <v>-1.9589859999999999</v>
      </c>
      <c r="BD1162" s="17">
        <v>-2.2205650000000001</v>
      </c>
      <c r="BE1162" s="17">
        <v>-2.7798159999999998</v>
      </c>
      <c r="BF1162" s="17">
        <v>-3.148809</v>
      </c>
      <c r="BG1162" s="17">
        <v>-2.6983769999999998</v>
      </c>
      <c r="BH1162" s="17">
        <v>-0.69397790000000004</v>
      </c>
      <c r="BI1162" s="17">
        <v>-0.16643939999999999</v>
      </c>
      <c r="BJ1162" s="17">
        <v>-8.5691100000000006E-2</v>
      </c>
      <c r="BK1162" s="17">
        <v>0.1281833</v>
      </c>
      <c r="BL1162" s="17">
        <v>0.53562940000000003</v>
      </c>
      <c r="BM1162" s="17">
        <v>0.52977169999999996</v>
      </c>
      <c r="BN1162" s="17">
        <v>0.85270889999999999</v>
      </c>
      <c r="BO1162" s="17">
        <v>0.69488609999999995</v>
      </c>
      <c r="BP1162" s="17">
        <v>0.51319870000000001</v>
      </c>
      <c r="BQ1162" s="17">
        <v>0.64198120000000003</v>
      </c>
      <c r="BR1162" s="17">
        <v>-9.9223999999999996E-3</v>
      </c>
      <c r="BS1162" s="17">
        <v>0.98749489999999995</v>
      </c>
      <c r="BT1162" s="17">
        <v>1.2610269999999999</v>
      </c>
      <c r="BU1162" s="17">
        <v>1.187219</v>
      </c>
      <c r="BV1162" s="17">
        <v>1.0343089999999999</v>
      </c>
      <c r="BW1162" s="17">
        <v>0.73185469999999997</v>
      </c>
      <c r="BX1162" s="17">
        <v>0.52716459999999998</v>
      </c>
      <c r="BY1162" s="17">
        <v>0.1479454</v>
      </c>
      <c r="BZ1162" s="17">
        <v>-7.9168699999999995E-2</v>
      </c>
      <c r="CA1162" s="17">
        <v>-1.426123</v>
      </c>
      <c r="CB1162" s="17">
        <v>-1.724127</v>
      </c>
      <c r="CC1162" s="17">
        <v>-2.1746159999999999</v>
      </c>
      <c r="CD1162" s="17">
        <v>-2.4417789999999999</v>
      </c>
      <c r="CE1162" s="17">
        <v>-1.99884</v>
      </c>
      <c r="CF1162" s="17">
        <v>-0.32752890000000001</v>
      </c>
      <c r="CG1162" s="17">
        <v>-7.6543999999999996E-3</v>
      </c>
      <c r="CH1162" s="17">
        <v>0.11118939999999999</v>
      </c>
      <c r="CI1162" s="17">
        <v>0.39787339999999999</v>
      </c>
      <c r="CJ1162" s="17">
        <v>0.87711349999999999</v>
      </c>
      <c r="CK1162" s="17">
        <v>0.80762210000000001</v>
      </c>
      <c r="CL1162" s="17">
        <v>1.2017450000000001</v>
      </c>
      <c r="CM1162" s="17">
        <v>1.0905750000000001</v>
      </c>
      <c r="CN1162" s="17">
        <v>0.88714800000000005</v>
      </c>
      <c r="CO1162" s="17">
        <v>0.98898229999999998</v>
      </c>
      <c r="CP1162" s="17">
        <v>0.34618539999999998</v>
      </c>
      <c r="CQ1162" s="17">
        <v>1.3492120000000001</v>
      </c>
      <c r="CR1162" s="17">
        <v>1.5919300000000001</v>
      </c>
      <c r="CS1162" s="17">
        <v>1.4695830000000001</v>
      </c>
      <c r="CT1162" s="17">
        <v>1.3036239999999999</v>
      </c>
      <c r="CU1162" s="17">
        <v>0.99081620000000004</v>
      </c>
      <c r="CV1162" s="17">
        <v>0.85267959999999998</v>
      </c>
      <c r="CW1162" s="17">
        <v>0.47622959999999998</v>
      </c>
      <c r="CX1162" s="17">
        <v>0.19765949999999999</v>
      </c>
      <c r="CY1162" s="17">
        <v>-0.89326030000000001</v>
      </c>
      <c r="CZ1162" s="17">
        <v>-1.2276899999999999</v>
      </c>
      <c r="DA1162" s="17">
        <v>-1.569415</v>
      </c>
      <c r="DB1162" s="17">
        <v>-1.73475</v>
      </c>
      <c r="DC1162" s="17">
        <v>-1.2993030000000001</v>
      </c>
      <c r="DD1162" s="17">
        <v>3.8920099999999999E-2</v>
      </c>
      <c r="DE1162" s="17">
        <v>0.1511306</v>
      </c>
      <c r="DF1162" s="17">
        <v>0.30806990000000001</v>
      </c>
      <c r="DG1162" s="17">
        <v>0.66756349999999998</v>
      </c>
      <c r="DH1162" s="17">
        <v>1.2185980000000001</v>
      </c>
      <c r="DI1162" s="17">
        <v>1.085472</v>
      </c>
      <c r="DJ1162" s="17">
        <v>1.550781</v>
      </c>
      <c r="DK1162" s="17">
        <v>1.486264</v>
      </c>
      <c r="DL1162" s="17">
        <v>1.2610969999999999</v>
      </c>
      <c r="DM1162" s="17">
        <v>1.3359840000000001</v>
      </c>
      <c r="DN1162" s="17">
        <v>0.70229319999999995</v>
      </c>
      <c r="DO1162" s="17">
        <v>1.7109300000000001</v>
      </c>
      <c r="DP1162" s="17">
        <v>1.922833</v>
      </c>
      <c r="DQ1162" s="17">
        <v>1.7519469999999999</v>
      </c>
      <c r="DR1162" s="17">
        <v>1.5729390000000001</v>
      </c>
      <c r="DS1162" s="17">
        <v>1.2497780000000001</v>
      </c>
      <c r="DT1162" s="17">
        <v>1.1781950000000001</v>
      </c>
      <c r="DU1162" s="17">
        <v>0.80451379999999995</v>
      </c>
      <c r="DV1162" s="17">
        <v>0.47448770000000001</v>
      </c>
      <c r="DW1162" s="17">
        <v>-0.1238913</v>
      </c>
      <c r="DX1162" s="17">
        <v>-0.51091209999999998</v>
      </c>
      <c r="DY1162" s="17">
        <v>-0.69560169999999999</v>
      </c>
      <c r="DZ1162" s="17">
        <v>-0.71391079999999996</v>
      </c>
      <c r="EA1162" s="17">
        <v>-0.2892827</v>
      </c>
      <c r="EB1162" s="17">
        <v>0.56801429999999997</v>
      </c>
      <c r="EC1162" s="17">
        <v>0.38039089999999998</v>
      </c>
      <c r="ED1162" s="17">
        <v>0.59233400000000003</v>
      </c>
      <c r="EE1162" s="17">
        <v>1.056953</v>
      </c>
      <c r="EF1162" s="17">
        <v>1.711646</v>
      </c>
      <c r="EG1162" s="17">
        <v>1.4866440000000001</v>
      </c>
      <c r="EH1162" s="17">
        <v>2.0547339999999998</v>
      </c>
      <c r="EI1162" s="17">
        <v>2.0575770000000002</v>
      </c>
      <c r="EJ1162" s="17">
        <v>1.8010200000000001</v>
      </c>
      <c r="EK1162" s="17">
        <v>1.8369979999999999</v>
      </c>
      <c r="EL1162" s="17">
        <v>1.216456</v>
      </c>
      <c r="EM1162" s="17">
        <v>2.2331919999999998</v>
      </c>
      <c r="EN1162" s="17">
        <v>2.4006050000000001</v>
      </c>
      <c r="EO1162" s="17">
        <v>2.1596350000000002</v>
      </c>
      <c r="EP1162" s="17">
        <v>1.9617869999999999</v>
      </c>
      <c r="EQ1162" s="17">
        <v>1.623677</v>
      </c>
      <c r="ER1162" s="17">
        <v>1.6481870000000001</v>
      </c>
      <c r="ES1162" s="17">
        <v>1.2785040000000001</v>
      </c>
      <c r="ET1162" s="17">
        <v>0.87418359999999995</v>
      </c>
      <c r="EU1162" s="17">
        <v>66.356610000000003</v>
      </c>
      <c r="EV1162" s="17">
        <v>65.627290000000002</v>
      </c>
      <c r="EW1162" s="17">
        <v>65.090969999999999</v>
      </c>
      <c r="EX1162" s="17">
        <v>64.588189999999997</v>
      </c>
      <c r="EY1162" s="17">
        <v>63.97092</v>
      </c>
      <c r="EZ1162" s="17">
        <v>63.621519999999997</v>
      </c>
      <c r="FA1162" s="17">
        <v>63.426430000000003</v>
      </c>
      <c r="FB1162" s="17">
        <v>63.086179999999999</v>
      </c>
      <c r="FC1162" s="17">
        <v>65.961619999999996</v>
      </c>
      <c r="FD1162" s="17">
        <v>69.61788</v>
      </c>
      <c r="FE1162" s="17">
        <v>73.937970000000007</v>
      </c>
      <c r="FF1162" s="17">
        <v>77.196280000000002</v>
      </c>
      <c r="FG1162" s="17">
        <v>80.056470000000004</v>
      </c>
      <c r="FH1162" s="17">
        <v>81.287809999999993</v>
      </c>
      <c r="FI1162" s="17">
        <v>81.801370000000006</v>
      </c>
      <c r="FJ1162" s="17">
        <v>81.122200000000007</v>
      </c>
      <c r="FK1162" s="17">
        <v>80.085620000000006</v>
      </c>
      <c r="FL1162" s="17">
        <v>78.480059999999995</v>
      </c>
      <c r="FM1162" s="17">
        <v>75.623009999999994</v>
      </c>
      <c r="FN1162" s="17">
        <v>71.783429999999996</v>
      </c>
      <c r="FO1162" s="17">
        <v>69.175600000000003</v>
      </c>
      <c r="FP1162" s="17">
        <v>68.175430000000006</v>
      </c>
      <c r="FQ1162" s="17">
        <v>67.322270000000003</v>
      </c>
      <c r="FR1162" s="17">
        <v>66.734030000000004</v>
      </c>
      <c r="FS1162" s="17">
        <v>10.32898</v>
      </c>
      <c r="FT1162" s="17">
        <v>0.3689325</v>
      </c>
      <c r="FU1162" s="17">
        <v>0.47631180000000001</v>
      </c>
      <c r="FW1162" s="17"/>
    </row>
    <row r="1163" spans="1:179" x14ac:dyDescent="0.25">
      <c r="A1163" t="s">
        <v>226</v>
      </c>
      <c r="B1163" t="s">
        <v>0</v>
      </c>
      <c r="C1163" t="s">
        <v>261</v>
      </c>
      <c r="D1163" t="s">
        <v>254</v>
      </c>
      <c r="E1163" t="s">
        <v>219</v>
      </c>
      <c r="F1163" s="17">
        <v>15868</v>
      </c>
      <c r="G1163" s="17">
        <v>19.149789999999999</v>
      </c>
      <c r="H1163" s="17">
        <v>18.276140000000002</v>
      </c>
      <c r="I1163" s="17">
        <v>15.644830000000001</v>
      </c>
      <c r="J1163" s="17">
        <v>13.425800000000001</v>
      </c>
      <c r="K1163" s="17">
        <v>12.832090000000001</v>
      </c>
      <c r="L1163" s="17">
        <v>13.75464</v>
      </c>
      <c r="M1163" s="17">
        <v>14.895530000000001</v>
      </c>
      <c r="N1163" s="17">
        <v>14.178929999999999</v>
      </c>
      <c r="O1163" s="17">
        <v>11.40856</v>
      </c>
      <c r="P1163" s="17">
        <v>9.9998269999999998</v>
      </c>
      <c r="Q1163" s="17">
        <v>9.9413699999999992</v>
      </c>
      <c r="R1163" s="17">
        <v>10.24452</v>
      </c>
      <c r="S1163" s="17">
        <v>13.80813</v>
      </c>
      <c r="T1163" s="17">
        <v>16.854959999999998</v>
      </c>
      <c r="U1163" s="17">
        <v>20.31503</v>
      </c>
      <c r="V1163" s="17">
        <v>24.871949999999998</v>
      </c>
      <c r="W1163" s="17">
        <v>29.99099</v>
      </c>
      <c r="X1163" s="17">
        <v>32.754010000000001</v>
      </c>
      <c r="Y1163" s="17">
        <v>34.97804</v>
      </c>
      <c r="Z1163" s="17">
        <v>36.00224</v>
      </c>
      <c r="AA1163" s="17">
        <v>35.412860000000002</v>
      </c>
      <c r="AB1163" s="17">
        <v>34.181789999999999</v>
      </c>
      <c r="AC1163" s="17">
        <v>30.030049999999999</v>
      </c>
      <c r="AD1163" s="17">
        <v>27.381920000000001</v>
      </c>
      <c r="AE1163" s="17">
        <v>-4.5155159999999999</v>
      </c>
      <c r="AF1163" s="17">
        <v>-2.7230829999999999</v>
      </c>
      <c r="AG1163" s="17">
        <v>-4.566128</v>
      </c>
      <c r="AH1163" s="17">
        <v>-5.5910039999999999</v>
      </c>
      <c r="AI1163" s="17">
        <v>-4.8951409999999997</v>
      </c>
      <c r="AJ1163" s="17">
        <v>-2.610468</v>
      </c>
      <c r="AK1163" s="17">
        <v>-1.117073</v>
      </c>
      <c r="AL1163" s="17">
        <v>-0.50690789999999997</v>
      </c>
      <c r="AM1163" s="17">
        <v>-0.94434200000000001</v>
      </c>
      <c r="AN1163" s="17">
        <v>-0.4257165</v>
      </c>
      <c r="AO1163" s="17">
        <v>-0.75026959999999998</v>
      </c>
      <c r="AP1163" s="17">
        <v>-1.676936</v>
      </c>
      <c r="AQ1163" s="17">
        <v>-0.48082439999999999</v>
      </c>
      <c r="AR1163" s="17">
        <v>-1.1398539999999999</v>
      </c>
      <c r="AS1163" s="17">
        <v>-1.696431</v>
      </c>
      <c r="AT1163" s="17">
        <v>-3.7514959999999999</v>
      </c>
      <c r="AU1163" s="17">
        <v>-2.6299419999999998</v>
      </c>
      <c r="AV1163" s="17">
        <v>-3.051911</v>
      </c>
      <c r="AW1163" s="17">
        <v>-2.985357</v>
      </c>
      <c r="AX1163" s="17">
        <v>-0.74536930000000001</v>
      </c>
      <c r="AY1163" s="17">
        <v>0.60405330000000002</v>
      </c>
      <c r="AZ1163" s="17">
        <v>-0.74715319999999996</v>
      </c>
      <c r="BA1163" s="17">
        <v>-1.300087</v>
      </c>
      <c r="BB1163" s="17">
        <v>0.71450199999999997</v>
      </c>
      <c r="BC1163" s="17">
        <v>-3.2068690000000002</v>
      </c>
      <c r="BD1163" s="17">
        <v>-1.717382</v>
      </c>
      <c r="BE1163" s="17">
        <v>-2.9864630000000001</v>
      </c>
      <c r="BF1163" s="17">
        <v>-3.9503879999999998</v>
      </c>
      <c r="BG1163" s="17">
        <v>-3.4324140000000001</v>
      </c>
      <c r="BH1163" s="17">
        <v>-1.6825289999999999</v>
      </c>
      <c r="BI1163" s="17">
        <v>-0.4183501</v>
      </c>
      <c r="BJ1163" s="17">
        <v>0.33820280000000003</v>
      </c>
      <c r="BK1163" s="17">
        <v>0.2048131</v>
      </c>
      <c r="BL1163" s="17">
        <v>1.0952500000000001</v>
      </c>
      <c r="BM1163" s="17">
        <v>0.91970730000000001</v>
      </c>
      <c r="BN1163" s="17">
        <v>0.13110379999999999</v>
      </c>
      <c r="BO1163" s="17">
        <v>1.385181</v>
      </c>
      <c r="BP1163" s="17">
        <v>0.93567659999999997</v>
      </c>
      <c r="BQ1163" s="17">
        <v>0.333094</v>
      </c>
      <c r="BR1163" s="17">
        <v>-1.421224</v>
      </c>
      <c r="BS1163" s="17">
        <v>-0.21093509999999999</v>
      </c>
      <c r="BT1163" s="17">
        <v>-0.69123489999999999</v>
      </c>
      <c r="BU1163" s="17">
        <v>-0.71327240000000003</v>
      </c>
      <c r="BV1163" s="17">
        <v>1.2715719999999999</v>
      </c>
      <c r="BW1163" s="17">
        <v>2.439781</v>
      </c>
      <c r="BX1163" s="17">
        <v>1.095853</v>
      </c>
      <c r="BY1163" s="17">
        <v>0.4276297</v>
      </c>
      <c r="BZ1163" s="17">
        <v>1.8787320000000001</v>
      </c>
      <c r="CA1163" s="17">
        <v>-2.3005040000000001</v>
      </c>
      <c r="CB1163" s="17">
        <v>-1.020837</v>
      </c>
      <c r="CC1163" s="17">
        <v>-1.8923920000000001</v>
      </c>
      <c r="CD1163" s="17">
        <v>-2.8141020000000001</v>
      </c>
      <c r="CE1163" s="17">
        <v>-2.4193340000000001</v>
      </c>
      <c r="CF1163" s="17">
        <v>-1.039841</v>
      </c>
      <c r="CG1163" s="17">
        <v>6.5583299999999997E-2</v>
      </c>
      <c r="CH1163" s="17">
        <v>0.92352389999999995</v>
      </c>
      <c r="CI1163" s="17">
        <v>1.0007140000000001</v>
      </c>
      <c r="CJ1163" s="17">
        <v>2.1486670000000001</v>
      </c>
      <c r="CK1163" s="17">
        <v>2.0763280000000002</v>
      </c>
      <c r="CL1163" s="17">
        <v>1.3833470000000001</v>
      </c>
      <c r="CM1163" s="17">
        <v>2.6775709999999999</v>
      </c>
      <c r="CN1163" s="17">
        <v>2.373183</v>
      </c>
      <c r="CO1163" s="17">
        <v>1.738737</v>
      </c>
      <c r="CP1163" s="17">
        <v>0.1927159</v>
      </c>
      <c r="CQ1163" s="17">
        <v>1.4644619999999999</v>
      </c>
      <c r="CR1163" s="17">
        <v>0.94376249999999995</v>
      </c>
      <c r="CS1163" s="17">
        <v>0.86036650000000003</v>
      </c>
      <c r="CT1163" s="17">
        <v>2.6684990000000002</v>
      </c>
      <c r="CU1163" s="17">
        <v>3.711201</v>
      </c>
      <c r="CV1163" s="17">
        <v>2.3723139999999998</v>
      </c>
      <c r="CW1163" s="17">
        <v>1.624241</v>
      </c>
      <c r="CX1163" s="17">
        <v>2.6850740000000002</v>
      </c>
      <c r="CY1163" s="17">
        <v>-1.3941399999999999</v>
      </c>
      <c r="CZ1163" s="17">
        <v>-0.32429249999999998</v>
      </c>
      <c r="DA1163" s="17">
        <v>-0.79832139999999996</v>
      </c>
      <c r="DB1163" s="17">
        <v>-1.6778169999999999</v>
      </c>
      <c r="DC1163" s="17">
        <v>-1.4062539999999999</v>
      </c>
      <c r="DD1163" s="17">
        <v>-0.39715279999999997</v>
      </c>
      <c r="DE1163" s="17">
        <v>0.54951669999999997</v>
      </c>
      <c r="DF1163" s="17">
        <v>1.508845</v>
      </c>
      <c r="DG1163" s="17">
        <v>1.796616</v>
      </c>
      <c r="DH1163" s="17">
        <v>3.2020840000000002</v>
      </c>
      <c r="DI1163" s="17">
        <v>3.2329490000000001</v>
      </c>
      <c r="DJ1163" s="17">
        <v>2.6355900000000001</v>
      </c>
      <c r="DK1163" s="17">
        <v>3.9699599999999999</v>
      </c>
      <c r="DL1163" s="17">
        <v>3.810689</v>
      </c>
      <c r="DM1163" s="17">
        <v>3.14438</v>
      </c>
      <c r="DN1163" s="17">
        <v>1.8066549999999999</v>
      </c>
      <c r="DO1163" s="17">
        <v>3.1398579999999998</v>
      </c>
      <c r="DP1163" s="17">
        <v>2.5787599999999999</v>
      </c>
      <c r="DQ1163" s="17">
        <v>2.434005</v>
      </c>
      <c r="DR1163" s="17">
        <v>4.0654260000000004</v>
      </c>
      <c r="DS1163" s="17">
        <v>4.982621</v>
      </c>
      <c r="DT1163" s="17">
        <v>3.648774</v>
      </c>
      <c r="DU1163" s="17">
        <v>2.8208519999999999</v>
      </c>
      <c r="DV1163" s="17">
        <v>3.4914160000000001</v>
      </c>
      <c r="DW1163" s="17">
        <v>-8.5492899999999997E-2</v>
      </c>
      <c r="DX1163" s="17">
        <v>0.68140769999999995</v>
      </c>
      <c r="DY1163" s="17">
        <v>0.78134320000000002</v>
      </c>
      <c r="DZ1163" s="17">
        <v>-3.72006E-2</v>
      </c>
      <c r="EA1163" s="17">
        <v>5.6473500000000003E-2</v>
      </c>
      <c r="EB1163" s="17">
        <v>0.5307866</v>
      </c>
      <c r="EC1163" s="17">
        <v>1.24824</v>
      </c>
      <c r="ED1163" s="17">
        <v>2.3539560000000002</v>
      </c>
      <c r="EE1163" s="17">
        <v>2.9457710000000001</v>
      </c>
      <c r="EF1163" s="17">
        <v>4.7230509999999999</v>
      </c>
      <c r="EG1163" s="17">
        <v>4.9029259999999999</v>
      </c>
      <c r="EH1163" s="17">
        <v>4.4436299999999997</v>
      </c>
      <c r="EI1163" s="17">
        <v>5.835966</v>
      </c>
      <c r="EJ1163" s="17">
        <v>5.8862199999999998</v>
      </c>
      <c r="EK1163" s="17">
        <v>5.1739050000000004</v>
      </c>
      <c r="EL1163" s="17">
        <v>4.136927</v>
      </c>
      <c r="EM1163" s="17">
        <v>5.5588649999999999</v>
      </c>
      <c r="EN1163" s="17">
        <v>4.9394359999999997</v>
      </c>
      <c r="EO1163" s="17">
        <v>4.7060899999999997</v>
      </c>
      <c r="EP1163" s="17">
        <v>6.0823669999999996</v>
      </c>
      <c r="EQ1163" s="17">
        <v>6.8183490000000004</v>
      </c>
      <c r="ER1163" s="17">
        <v>5.4917809999999996</v>
      </c>
      <c r="ES1163" s="17">
        <v>4.5485680000000004</v>
      </c>
      <c r="ET1163" s="17">
        <v>4.655646</v>
      </c>
      <c r="EU1163" s="17">
        <v>74.489360000000005</v>
      </c>
      <c r="EV1163" s="17">
        <v>73.561620000000005</v>
      </c>
      <c r="EW1163" s="17">
        <v>73.67259</v>
      </c>
      <c r="EX1163" s="17">
        <v>72.886279999999999</v>
      </c>
      <c r="EY1163" s="17">
        <v>71.416569999999993</v>
      </c>
      <c r="EZ1163" s="17">
        <v>71.674469999999999</v>
      </c>
      <c r="FA1163" s="17">
        <v>71.665180000000007</v>
      </c>
      <c r="FB1163" s="17">
        <v>72.440669999999997</v>
      </c>
      <c r="FC1163" s="17">
        <v>77.426000000000002</v>
      </c>
      <c r="FD1163" s="17">
        <v>84.247230000000002</v>
      </c>
      <c r="FE1163" s="17">
        <v>90.146789999999996</v>
      </c>
      <c r="FF1163" s="17">
        <v>93.273809999999997</v>
      </c>
      <c r="FG1163" s="17">
        <v>93.261120000000005</v>
      </c>
      <c r="FH1163" s="17">
        <v>92.949460000000002</v>
      </c>
      <c r="FI1163" s="17">
        <v>92.984560000000002</v>
      </c>
      <c r="FJ1163" s="17">
        <v>94.270340000000004</v>
      </c>
      <c r="FK1163" s="17">
        <v>93.503550000000004</v>
      </c>
      <c r="FL1163" s="17">
        <v>92.206190000000007</v>
      </c>
      <c r="FM1163" s="17">
        <v>88.725089999999994</v>
      </c>
      <c r="FN1163" s="17">
        <v>83.550799999999995</v>
      </c>
      <c r="FO1163" s="17">
        <v>80.743880000000004</v>
      </c>
      <c r="FP1163" s="17">
        <v>79.061179999999993</v>
      </c>
      <c r="FQ1163" s="17">
        <v>77.629760000000005</v>
      </c>
      <c r="FR1163" s="17">
        <v>76.986289999999997</v>
      </c>
      <c r="FS1163" s="17">
        <v>27.001850000000001</v>
      </c>
      <c r="FT1163" s="17">
        <v>1.2844370000000001</v>
      </c>
      <c r="FU1163" s="17">
        <v>2.2129319999999999</v>
      </c>
      <c r="FW1163" s="17"/>
    </row>
    <row r="1164" spans="1:179" x14ac:dyDescent="0.25">
      <c r="A1164" t="s">
        <v>226</v>
      </c>
      <c r="B1164" t="s">
        <v>0</v>
      </c>
      <c r="C1164" t="s">
        <v>261</v>
      </c>
      <c r="D1164" t="s">
        <v>254</v>
      </c>
      <c r="E1164" t="s">
        <v>220</v>
      </c>
      <c r="F1164" s="17">
        <v>7896</v>
      </c>
      <c r="G1164" s="17">
        <v>9.8642789999999998</v>
      </c>
      <c r="H1164" s="17">
        <v>9.1914920000000002</v>
      </c>
      <c r="I1164" s="17">
        <v>7.5936130000000004</v>
      </c>
      <c r="J1164" s="17">
        <v>6.3055770000000004</v>
      </c>
      <c r="K1164" s="17">
        <v>6.4099170000000001</v>
      </c>
      <c r="L1164" s="17">
        <v>6.7500850000000003</v>
      </c>
      <c r="M1164" s="17">
        <v>7.0898159999999999</v>
      </c>
      <c r="N1164" s="17">
        <v>6.7571979999999998</v>
      </c>
      <c r="O1164" s="17">
        <v>5.2087190000000003</v>
      </c>
      <c r="P1164" s="17">
        <v>5.1574970000000002</v>
      </c>
      <c r="Q1164" s="17">
        <v>4.9065269999999996</v>
      </c>
      <c r="R1164" s="17">
        <v>4.8986169999999998</v>
      </c>
      <c r="S1164" s="17">
        <v>7.4869719999999997</v>
      </c>
      <c r="T1164" s="17">
        <v>8.7763360000000006</v>
      </c>
      <c r="U1164" s="17">
        <v>9.64405</v>
      </c>
      <c r="V1164" s="17">
        <v>12.8155</v>
      </c>
      <c r="W1164" s="17">
        <v>13.86781</v>
      </c>
      <c r="X1164" s="17">
        <v>14.294040000000001</v>
      </c>
      <c r="Y1164" s="17">
        <v>15.43413</v>
      </c>
      <c r="Z1164" s="17">
        <v>15.02219</v>
      </c>
      <c r="AA1164" s="17">
        <v>14.821429999999999</v>
      </c>
      <c r="AB1164" s="17">
        <v>14.64428</v>
      </c>
      <c r="AC1164" s="17">
        <v>13.19434</v>
      </c>
      <c r="AD1164" s="17">
        <v>11.98033</v>
      </c>
      <c r="AE1164" s="17">
        <v>-1.2343200000000001</v>
      </c>
      <c r="AF1164" s="17">
        <v>-0.81215380000000004</v>
      </c>
      <c r="AG1164" s="17">
        <v>-2.2487360000000001</v>
      </c>
      <c r="AH1164" s="17">
        <v>-2.9478970000000002</v>
      </c>
      <c r="AI1164" s="17">
        <v>-1.910426</v>
      </c>
      <c r="AJ1164" s="17">
        <v>-1.114482</v>
      </c>
      <c r="AK1164" s="17">
        <v>-0.71159799999999995</v>
      </c>
      <c r="AL1164" s="17">
        <v>-0.61462380000000005</v>
      </c>
      <c r="AM1164" s="17">
        <v>-1.093926</v>
      </c>
      <c r="AN1164" s="17">
        <v>-0.3049769</v>
      </c>
      <c r="AO1164" s="17">
        <v>-0.74963190000000002</v>
      </c>
      <c r="AP1164" s="17">
        <v>-1.2093719999999999</v>
      </c>
      <c r="AQ1164" s="17">
        <v>0.67039729999999997</v>
      </c>
      <c r="AR1164" s="17">
        <v>0.34732410000000002</v>
      </c>
      <c r="AS1164" s="17">
        <v>-0.65508659999999996</v>
      </c>
      <c r="AT1164" s="17">
        <v>0.1885298</v>
      </c>
      <c r="AU1164" s="17">
        <v>-0.4685531</v>
      </c>
      <c r="AV1164" s="17">
        <v>-1.117821</v>
      </c>
      <c r="AW1164" s="17">
        <v>-1.1235090000000001</v>
      </c>
      <c r="AX1164" s="17">
        <v>-0.84914900000000004</v>
      </c>
      <c r="AY1164" s="17">
        <v>-0.34090110000000001</v>
      </c>
      <c r="AZ1164" s="17">
        <v>-0.79002499999999998</v>
      </c>
      <c r="BA1164" s="17">
        <v>-0.96193410000000001</v>
      </c>
      <c r="BB1164" s="17">
        <v>-0.49753170000000002</v>
      </c>
      <c r="BC1164" s="17">
        <v>-0.49932130000000002</v>
      </c>
      <c r="BD1164" s="17">
        <v>-0.141148</v>
      </c>
      <c r="BE1164" s="17">
        <v>-1.222577</v>
      </c>
      <c r="BF1164" s="17">
        <v>-1.9208350000000001</v>
      </c>
      <c r="BG1164" s="17">
        <v>-1.1540049999999999</v>
      </c>
      <c r="BH1164" s="17">
        <v>-0.52428529999999995</v>
      </c>
      <c r="BI1164" s="17">
        <v>-0.18720000000000001</v>
      </c>
      <c r="BJ1164" s="17">
        <v>2.0591100000000001E-2</v>
      </c>
      <c r="BK1164" s="17">
        <v>-0.44908870000000001</v>
      </c>
      <c r="BL1164" s="17">
        <v>0.41575830000000003</v>
      </c>
      <c r="BM1164" s="17">
        <v>0.18491389999999999</v>
      </c>
      <c r="BN1164" s="17">
        <v>-0.16376270000000001</v>
      </c>
      <c r="BO1164" s="17">
        <v>1.5120450000000001</v>
      </c>
      <c r="BP1164" s="17">
        <v>1.454958</v>
      </c>
      <c r="BQ1164" s="17">
        <v>0.61839849999999996</v>
      </c>
      <c r="BR1164" s="17">
        <v>1.4360120000000001</v>
      </c>
      <c r="BS1164" s="17">
        <v>0.94312549999999995</v>
      </c>
      <c r="BT1164" s="17">
        <v>0.30783080000000002</v>
      </c>
      <c r="BU1164" s="17">
        <v>0.28656670000000001</v>
      </c>
      <c r="BV1164" s="17">
        <v>0.14462469999999999</v>
      </c>
      <c r="BW1164" s="17">
        <v>0.52266449999999998</v>
      </c>
      <c r="BX1164" s="17">
        <v>2.2775500000000001E-2</v>
      </c>
      <c r="BY1164" s="17">
        <v>-7.9312300000000002E-2</v>
      </c>
      <c r="BZ1164" s="17">
        <v>0.27583790000000002</v>
      </c>
      <c r="CA1164" s="17">
        <v>9.7366999999999992E-3</v>
      </c>
      <c r="CB1164" s="17">
        <v>0.3235886</v>
      </c>
      <c r="CC1164" s="17">
        <v>-0.51186279999999995</v>
      </c>
      <c r="CD1164" s="17">
        <v>-1.2094959999999999</v>
      </c>
      <c r="CE1164" s="17">
        <v>-0.63010980000000005</v>
      </c>
      <c r="CF1164" s="17">
        <v>-0.1155168</v>
      </c>
      <c r="CG1164" s="17">
        <v>0.1759964</v>
      </c>
      <c r="CH1164" s="17">
        <v>0.46053889999999997</v>
      </c>
      <c r="CI1164" s="17">
        <v>-2.4761000000000002E-3</v>
      </c>
      <c r="CJ1164" s="17">
        <v>0.91493729999999995</v>
      </c>
      <c r="CK1164" s="17">
        <v>0.83217739999999996</v>
      </c>
      <c r="CL1164" s="17">
        <v>0.560423</v>
      </c>
      <c r="CM1164" s="17">
        <v>2.0949680000000002</v>
      </c>
      <c r="CN1164" s="17">
        <v>2.2221009999999999</v>
      </c>
      <c r="CO1164" s="17">
        <v>1.50041</v>
      </c>
      <c r="CP1164" s="17">
        <v>2.3000150000000001</v>
      </c>
      <c r="CQ1164" s="17">
        <v>1.9208499999999999</v>
      </c>
      <c r="CR1164" s="17">
        <v>1.2952330000000001</v>
      </c>
      <c r="CS1164" s="17">
        <v>1.2631810000000001</v>
      </c>
      <c r="CT1164" s="17">
        <v>0.83290929999999996</v>
      </c>
      <c r="CU1164" s="17">
        <v>1.1207670000000001</v>
      </c>
      <c r="CV1164" s="17">
        <v>0.58571879999999998</v>
      </c>
      <c r="CW1164" s="17">
        <v>0.53198900000000005</v>
      </c>
      <c r="CX1164" s="17">
        <v>0.81147139999999995</v>
      </c>
      <c r="CY1164" s="17">
        <v>0.5187948</v>
      </c>
      <c r="CZ1164" s="17">
        <v>0.78832530000000001</v>
      </c>
      <c r="DA1164" s="17">
        <v>0.1988518</v>
      </c>
      <c r="DB1164" s="17">
        <v>-0.49815619999999999</v>
      </c>
      <c r="DC1164" s="17">
        <v>-0.1062149</v>
      </c>
      <c r="DD1164" s="17">
        <v>0.2932516</v>
      </c>
      <c r="DE1164" s="17">
        <v>0.53919289999999997</v>
      </c>
      <c r="DF1164" s="17">
        <v>0.90048680000000003</v>
      </c>
      <c r="DG1164" s="17">
        <v>0.44413659999999999</v>
      </c>
      <c r="DH1164" s="17">
        <v>1.4141159999999999</v>
      </c>
      <c r="DI1164" s="17">
        <v>1.479441</v>
      </c>
      <c r="DJ1164" s="17">
        <v>1.284608</v>
      </c>
      <c r="DK1164" s="17">
        <v>2.6778909999999998</v>
      </c>
      <c r="DL1164" s="17">
        <v>2.9892449999999999</v>
      </c>
      <c r="DM1164" s="17">
        <v>2.382422</v>
      </c>
      <c r="DN1164" s="17">
        <v>3.1640169999999999</v>
      </c>
      <c r="DO1164" s="17">
        <v>2.898574</v>
      </c>
      <c r="DP1164" s="17">
        <v>2.2826339999999998</v>
      </c>
      <c r="DQ1164" s="17">
        <v>2.2397960000000001</v>
      </c>
      <c r="DR1164" s="17">
        <v>1.5211939999999999</v>
      </c>
      <c r="DS1164" s="17">
        <v>1.7188699999999999</v>
      </c>
      <c r="DT1164" s="17">
        <v>1.1486620000000001</v>
      </c>
      <c r="DU1164" s="17">
        <v>1.1432899999999999</v>
      </c>
      <c r="DV1164" s="17">
        <v>1.347105</v>
      </c>
      <c r="DW1164" s="17">
        <v>1.2537940000000001</v>
      </c>
      <c r="DX1164" s="17">
        <v>1.4593309999999999</v>
      </c>
      <c r="DY1164" s="17">
        <v>1.2250110000000001</v>
      </c>
      <c r="DZ1164" s="17">
        <v>0.52890539999999997</v>
      </c>
      <c r="EA1164" s="17">
        <v>0.65020619999999996</v>
      </c>
      <c r="EB1164" s="17">
        <v>0.88344820000000002</v>
      </c>
      <c r="EC1164" s="17">
        <v>1.063591</v>
      </c>
      <c r="ED1164" s="17">
        <v>1.5357019999999999</v>
      </c>
      <c r="EE1164" s="17">
        <v>1.0889740000000001</v>
      </c>
      <c r="EF1164" s="17">
        <v>2.1348509999999998</v>
      </c>
      <c r="EG1164" s="17">
        <v>2.4139870000000001</v>
      </c>
      <c r="EH1164" s="17">
        <v>2.3302179999999999</v>
      </c>
      <c r="EI1164" s="17">
        <v>3.519539</v>
      </c>
      <c r="EJ1164" s="17">
        <v>4.0968780000000002</v>
      </c>
      <c r="EK1164" s="17">
        <v>3.655907</v>
      </c>
      <c r="EL1164" s="17">
        <v>4.4115000000000002</v>
      </c>
      <c r="EM1164" s="17">
        <v>4.3102530000000003</v>
      </c>
      <c r="EN1164" s="17">
        <v>3.7082860000000002</v>
      </c>
      <c r="EO1164" s="17">
        <v>3.6498719999999998</v>
      </c>
      <c r="EP1164" s="17">
        <v>2.5149680000000001</v>
      </c>
      <c r="EQ1164" s="17">
        <v>2.582436</v>
      </c>
      <c r="ER1164" s="17">
        <v>1.961462</v>
      </c>
      <c r="ES1164" s="17">
        <v>2.0259119999999999</v>
      </c>
      <c r="ET1164" s="17">
        <v>2.1204740000000002</v>
      </c>
      <c r="EU1164" s="17">
        <v>74.366150000000005</v>
      </c>
      <c r="EV1164" s="17">
        <v>73.25985</v>
      </c>
      <c r="EW1164" s="17">
        <v>73.909270000000006</v>
      </c>
      <c r="EX1164" s="17">
        <v>73.057450000000003</v>
      </c>
      <c r="EY1164" s="17">
        <v>71.753919999999994</v>
      </c>
      <c r="EZ1164" s="17">
        <v>71.963819999999998</v>
      </c>
      <c r="FA1164" s="17">
        <v>71.719040000000007</v>
      </c>
      <c r="FB1164" s="17">
        <v>72.904510000000002</v>
      </c>
      <c r="FC1164" s="17">
        <v>77.236339999999998</v>
      </c>
      <c r="FD1164" s="17">
        <v>83.039760000000001</v>
      </c>
      <c r="FE1164" s="17">
        <v>88.515379999999993</v>
      </c>
      <c r="FF1164" s="17">
        <v>91.457539999999995</v>
      </c>
      <c r="FG1164" s="17">
        <v>90.727000000000004</v>
      </c>
      <c r="FH1164" s="17">
        <v>90.439109999999999</v>
      </c>
      <c r="FI1164" s="17">
        <v>90.596379999999996</v>
      </c>
      <c r="FJ1164" s="17">
        <v>91.479209999999995</v>
      </c>
      <c r="FK1164" s="17">
        <v>89.894180000000006</v>
      </c>
      <c r="FL1164" s="17">
        <v>88.640090000000001</v>
      </c>
      <c r="FM1164" s="17">
        <v>85.882130000000004</v>
      </c>
      <c r="FN1164" s="17">
        <v>81.541300000000007</v>
      </c>
      <c r="FO1164" s="17">
        <v>79.468559999999997</v>
      </c>
      <c r="FP1164" s="17">
        <v>78.069410000000005</v>
      </c>
      <c r="FQ1164" s="17">
        <v>77.043499999999995</v>
      </c>
      <c r="FR1164" s="17">
        <v>76.602019999999996</v>
      </c>
      <c r="FS1164" s="17">
        <v>15.46213</v>
      </c>
      <c r="FT1164" s="17">
        <v>0.70095410000000002</v>
      </c>
      <c r="FU1164" s="17">
        <v>1.226907</v>
      </c>
      <c r="FW1164" s="17"/>
    </row>
    <row r="1165" spans="1:179" x14ac:dyDescent="0.25">
      <c r="A1165" t="s">
        <v>226</v>
      </c>
      <c r="B1165" t="s">
        <v>0</v>
      </c>
      <c r="C1165" t="s">
        <v>261</v>
      </c>
      <c r="D1165" t="s">
        <v>254</v>
      </c>
      <c r="E1165" t="s">
        <v>221</v>
      </c>
      <c r="F1165" s="17">
        <v>7973</v>
      </c>
      <c r="G1165" s="17">
        <v>8.8237740000000002</v>
      </c>
      <c r="H1165" s="17">
        <v>8.8706990000000001</v>
      </c>
      <c r="I1165" s="17">
        <v>7.8752219999999999</v>
      </c>
      <c r="J1165" s="17">
        <v>7.1463609999999997</v>
      </c>
      <c r="K1165" s="17">
        <v>5.954053</v>
      </c>
      <c r="L1165" s="17">
        <v>6.8225249999999997</v>
      </c>
      <c r="M1165" s="17">
        <v>7.7815950000000003</v>
      </c>
      <c r="N1165" s="17">
        <v>7.3693489999999997</v>
      </c>
      <c r="O1165" s="17">
        <v>6.1807410000000003</v>
      </c>
      <c r="P1165" s="17">
        <v>5.0770819999999999</v>
      </c>
      <c r="Q1165" s="17">
        <v>5.2904109999999998</v>
      </c>
      <c r="R1165" s="17">
        <v>5.7242870000000003</v>
      </c>
      <c r="S1165" s="17">
        <v>6.4971110000000003</v>
      </c>
      <c r="T1165" s="17">
        <v>8.1341409999999996</v>
      </c>
      <c r="U1165" s="17">
        <v>10.14188</v>
      </c>
      <c r="V1165" s="17">
        <v>11.183249999999999</v>
      </c>
      <c r="W1165" s="17">
        <v>15.64908</v>
      </c>
      <c r="X1165" s="17">
        <v>18.459309999999999</v>
      </c>
      <c r="Y1165" s="17">
        <v>19.793119999999998</v>
      </c>
      <c r="Z1165" s="17">
        <v>21.26707</v>
      </c>
      <c r="AA1165" s="17">
        <v>20.983059999999998</v>
      </c>
      <c r="AB1165" s="17">
        <v>19.949459999999998</v>
      </c>
      <c r="AC1165" s="17">
        <v>17.150040000000001</v>
      </c>
      <c r="AD1165" s="17">
        <v>15.51605</v>
      </c>
      <c r="AE1165" s="17">
        <v>-4.5489220000000001</v>
      </c>
      <c r="AF1165" s="17">
        <v>-2.666833</v>
      </c>
      <c r="AG1165" s="17">
        <v>-3.551132</v>
      </c>
      <c r="AH1165" s="17">
        <v>-3.8308740000000001</v>
      </c>
      <c r="AI1165" s="17">
        <v>-4.4574800000000003</v>
      </c>
      <c r="AJ1165" s="17">
        <v>-2.3523000000000001</v>
      </c>
      <c r="AK1165" s="17">
        <v>-0.89509519999999998</v>
      </c>
      <c r="AL1165" s="17">
        <v>-0.46702120000000003</v>
      </c>
      <c r="AM1165" s="17">
        <v>-0.75001459999999998</v>
      </c>
      <c r="AN1165" s="17">
        <v>-1.0371859999999999</v>
      </c>
      <c r="AO1165" s="17">
        <v>-1.0655140000000001</v>
      </c>
      <c r="AP1165" s="17">
        <v>-1.4322379999999999</v>
      </c>
      <c r="AQ1165" s="17">
        <v>-2.2710400000000002</v>
      </c>
      <c r="AR1165" s="17">
        <v>-2.9957060000000002</v>
      </c>
      <c r="AS1165" s="17">
        <v>-2.9322240000000002</v>
      </c>
      <c r="AT1165" s="17">
        <v>-6.3824319999999997</v>
      </c>
      <c r="AU1165" s="17">
        <v>-4.3424209999999999</v>
      </c>
      <c r="AV1165" s="17">
        <v>-3.6597469999999999</v>
      </c>
      <c r="AW1165" s="17">
        <v>-3.2226349999999999</v>
      </c>
      <c r="AX1165" s="17">
        <v>-1.1616219999999999</v>
      </c>
      <c r="AY1165" s="17">
        <v>-6.1827199999999999E-2</v>
      </c>
      <c r="AZ1165" s="17">
        <v>-0.90870879999999998</v>
      </c>
      <c r="BA1165" s="17">
        <v>-1.3437840000000001</v>
      </c>
      <c r="BB1165" s="17">
        <v>0.57814180000000004</v>
      </c>
      <c r="BC1165" s="17">
        <v>-3.4811890000000001</v>
      </c>
      <c r="BD1165" s="17">
        <v>-2.0042840000000002</v>
      </c>
      <c r="BE1165" s="17">
        <v>-2.3662860000000001</v>
      </c>
      <c r="BF1165" s="17">
        <v>-2.4995880000000001</v>
      </c>
      <c r="BG1165" s="17">
        <v>-3.1546940000000001</v>
      </c>
      <c r="BH1165" s="17">
        <v>-1.6139289999999999</v>
      </c>
      <c r="BI1165" s="17">
        <v>-0.4334961</v>
      </c>
      <c r="BJ1165" s="17">
        <v>6.5595799999999996E-2</v>
      </c>
      <c r="BK1165" s="17">
        <v>0.2876571</v>
      </c>
      <c r="BL1165" s="17">
        <v>0.45457969999999998</v>
      </c>
      <c r="BM1165" s="17">
        <v>0.44273879999999999</v>
      </c>
      <c r="BN1165" s="17">
        <v>0.12707789999999999</v>
      </c>
      <c r="BO1165" s="17">
        <v>-0.4562987</v>
      </c>
      <c r="BP1165" s="17">
        <v>-1.1022970000000001</v>
      </c>
      <c r="BQ1165" s="17">
        <v>-1.3624799999999999</v>
      </c>
      <c r="BR1165" s="17">
        <v>-4.382231</v>
      </c>
      <c r="BS1165" s="17">
        <v>-2.3430689999999998</v>
      </c>
      <c r="BT1165" s="17">
        <v>-1.738051</v>
      </c>
      <c r="BU1165" s="17">
        <v>-1.4496690000000001</v>
      </c>
      <c r="BV1165" s="17">
        <v>0.75540090000000004</v>
      </c>
      <c r="BW1165" s="17">
        <v>1.7106460000000001</v>
      </c>
      <c r="BX1165" s="17">
        <v>0.92381139999999995</v>
      </c>
      <c r="BY1165" s="17">
        <v>0.27849299999999999</v>
      </c>
      <c r="BZ1165" s="17">
        <v>1.4155</v>
      </c>
      <c r="CA1165" s="17">
        <v>-2.7416809999999998</v>
      </c>
      <c r="CB1165" s="17">
        <v>-1.545404</v>
      </c>
      <c r="CC1165" s="17">
        <v>-1.5456650000000001</v>
      </c>
      <c r="CD1165" s="17">
        <v>-1.5775429999999999</v>
      </c>
      <c r="CE1165" s="17">
        <v>-2.2523879999999998</v>
      </c>
      <c r="CF1165" s="17">
        <v>-1.102535</v>
      </c>
      <c r="CG1165" s="17">
        <v>-0.11379400000000001</v>
      </c>
      <c r="CH1165" s="17">
        <v>0.4344847</v>
      </c>
      <c r="CI1165" s="17">
        <v>1.006346</v>
      </c>
      <c r="CJ1165" s="17">
        <v>1.4877720000000001</v>
      </c>
      <c r="CK1165" s="17">
        <v>1.4873499999999999</v>
      </c>
      <c r="CL1165" s="17">
        <v>1.207055</v>
      </c>
      <c r="CM1165" s="17">
        <v>0.8005854</v>
      </c>
      <c r="CN1165" s="17">
        <v>0.2090726</v>
      </c>
      <c r="CO1165" s="17">
        <v>-0.27527980000000002</v>
      </c>
      <c r="CP1165" s="17">
        <v>-2.9968970000000001</v>
      </c>
      <c r="CQ1165" s="17">
        <v>-0.95832439999999997</v>
      </c>
      <c r="CR1165" s="17">
        <v>-0.40709099999999998</v>
      </c>
      <c r="CS1165" s="17">
        <v>-0.22171930000000001</v>
      </c>
      <c r="CT1165" s="17">
        <v>2.0831249999999999</v>
      </c>
      <c r="CU1165" s="17">
        <v>2.938256</v>
      </c>
      <c r="CV1165" s="17">
        <v>2.193009</v>
      </c>
      <c r="CW1165" s="17">
        <v>1.402077</v>
      </c>
      <c r="CX1165" s="17">
        <v>1.9954510000000001</v>
      </c>
      <c r="CY1165" s="17">
        <v>-2.0021719999999998</v>
      </c>
      <c r="CZ1165" s="17">
        <v>-1.086525</v>
      </c>
      <c r="DA1165" s="17">
        <v>-0.72504409999999997</v>
      </c>
      <c r="DB1165" s="17">
        <v>-0.65549789999999997</v>
      </c>
      <c r="DC1165" s="17">
        <v>-1.3500829999999999</v>
      </c>
      <c r="DD1165" s="17">
        <v>-0.59114089999999997</v>
      </c>
      <c r="DE1165" s="17">
        <v>0.20590810000000001</v>
      </c>
      <c r="DF1165" s="17">
        <v>0.80337360000000002</v>
      </c>
      <c r="DG1165" s="17">
        <v>1.725034</v>
      </c>
      <c r="DH1165" s="17">
        <v>2.5209640000000002</v>
      </c>
      <c r="DI1165" s="17">
        <v>2.531962</v>
      </c>
      <c r="DJ1165" s="17">
        <v>2.2870330000000001</v>
      </c>
      <c r="DK1165" s="17">
        <v>2.0574699999999999</v>
      </c>
      <c r="DL1165" s="17">
        <v>1.5204420000000001</v>
      </c>
      <c r="DM1165" s="17">
        <v>0.81192010000000003</v>
      </c>
      <c r="DN1165" s="17">
        <v>-1.611564</v>
      </c>
      <c r="DO1165" s="17">
        <v>0.42642039999999998</v>
      </c>
      <c r="DP1165" s="17">
        <v>0.92386939999999995</v>
      </c>
      <c r="DQ1165" s="17">
        <v>1.0062310000000001</v>
      </c>
      <c r="DR1165" s="17">
        <v>3.4108499999999999</v>
      </c>
      <c r="DS1165" s="17">
        <v>4.1658650000000002</v>
      </c>
      <c r="DT1165" s="17">
        <v>3.4622069999999998</v>
      </c>
      <c r="DU1165" s="17">
        <v>2.5256609999999999</v>
      </c>
      <c r="DV1165" s="17">
        <v>2.5754030000000001</v>
      </c>
      <c r="DW1165" s="17">
        <v>-0.93443949999999998</v>
      </c>
      <c r="DX1165" s="17">
        <v>-0.4239754</v>
      </c>
      <c r="DY1165" s="17">
        <v>0.45980199999999999</v>
      </c>
      <c r="DZ1165" s="17">
        <v>0.67578850000000001</v>
      </c>
      <c r="EA1165" s="17">
        <v>-4.72968E-2</v>
      </c>
      <c r="EB1165" s="17">
        <v>0.14723069999999999</v>
      </c>
      <c r="EC1165" s="17">
        <v>0.66750719999999997</v>
      </c>
      <c r="ED1165" s="17">
        <v>1.3359909999999999</v>
      </c>
      <c r="EE1165" s="17">
        <v>2.7627060000000001</v>
      </c>
      <c r="EF1165" s="17">
        <v>4.0127300000000004</v>
      </c>
      <c r="EG1165" s="17">
        <v>4.0402149999999999</v>
      </c>
      <c r="EH1165" s="17">
        <v>3.846349</v>
      </c>
      <c r="EI1165" s="17">
        <v>3.8722110000000001</v>
      </c>
      <c r="EJ1165" s="17">
        <v>3.4138510000000002</v>
      </c>
      <c r="EK1165" s="17">
        <v>2.3816639999999998</v>
      </c>
      <c r="EL1165" s="17">
        <v>0.38863710000000001</v>
      </c>
      <c r="EM1165" s="17">
        <v>2.4257719999999998</v>
      </c>
      <c r="EN1165" s="17">
        <v>2.8455650000000001</v>
      </c>
      <c r="EO1165" s="17">
        <v>2.7791960000000002</v>
      </c>
      <c r="EP1165" s="17">
        <v>5.3278730000000003</v>
      </c>
      <c r="EQ1165" s="17">
        <v>5.9383379999999999</v>
      </c>
      <c r="ER1165" s="17">
        <v>5.294727</v>
      </c>
      <c r="ES1165" s="17">
        <v>4.1479379999999999</v>
      </c>
      <c r="ET1165" s="17">
        <v>3.4127610000000002</v>
      </c>
      <c r="EU1165" s="17">
        <v>74.611379999999997</v>
      </c>
      <c r="EV1165" s="17">
        <v>73.860470000000007</v>
      </c>
      <c r="EW1165" s="17">
        <v>73.43817</v>
      </c>
      <c r="EX1165" s="17">
        <v>72.716729999999998</v>
      </c>
      <c r="EY1165" s="17">
        <v>71.082459999999998</v>
      </c>
      <c r="EZ1165" s="17">
        <v>71.387889999999999</v>
      </c>
      <c r="FA1165" s="17">
        <v>71.611840000000001</v>
      </c>
      <c r="FB1165" s="17">
        <v>71.981290000000001</v>
      </c>
      <c r="FC1165" s="17">
        <v>77.613860000000003</v>
      </c>
      <c r="FD1165" s="17">
        <v>85.443129999999996</v>
      </c>
      <c r="FE1165" s="17">
        <v>91.762529999999998</v>
      </c>
      <c r="FF1165" s="17">
        <v>95.072649999999996</v>
      </c>
      <c r="FG1165" s="17">
        <v>95.770899999999997</v>
      </c>
      <c r="FH1165" s="17">
        <v>95.435699999999997</v>
      </c>
      <c r="FI1165" s="17">
        <v>95.349800000000002</v>
      </c>
      <c r="FJ1165" s="17">
        <v>97.034630000000007</v>
      </c>
      <c r="FK1165" s="17">
        <v>97.078239999999994</v>
      </c>
      <c r="FL1165" s="17">
        <v>95.738</v>
      </c>
      <c r="FM1165" s="17">
        <v>91.540670000000006</v>
      </c>
      <c r="FN1165" s="17">
        <v>85.540940000000006</v>
      </c>
      <c r="FO1165" s="17">
        <v>82.006900000000002</v>
      </c>
      <c r="FP1165" s="17">
        <v>80.043390000000002</v>
      </c>
      <c r="FQ1165" s="17">
        <v>78.210380000000001</v>
      </c>
      <c r="FR1165" s="17">
        <v>77.366829999999993</v>
      </c>
      <c r="FS1165" s="17">
        <v>23.318739999999998</v>
      </c>
      <c r="FT1165" s="17">
        <v>1.173284</v>
      </c>
      <c r="FU1165" s="17">
        <v>1.967986</v>
      </c>
      <c r="FW1165" s="17"/>
    </row>
    <row r="1166" spans="1:179" x14ac:dyDescent="0.25">
      <c r="A1166" t="s">
        <v>226</v>
      </c>
      <c r="B1166" t="s">
        <v>0</v>
      </c>
      <c r="C1166" t="s">
        <v>303</v>
      </c>
      <c r="D1166" t="s">
        <v>231</v>
      </c>
      <c r="E1166" t="s">
        <v>219</v>
      </c>
      <c r="F1166" s="17">
        <v>4935</v>
      </c>
      <c r="G1166" s="17">
        <v>4.1470789999999997</v>
      </c>
      <c r="H1166" s="17">
        <v>3.6485560000000001</v>
      </c>
      <c r="I1166" s="17">
        <v>3.0703930000000001</v>
      </c>
      <c r="J1166" s="17">
        <v>2.6799849999999998</v>
      </c>
      <c r="K1166" s="17">
        <v>2.9879639999999998</v>
      </c>
      <c r="L1166" s="17">
        <v>3.3020369999999999</v>
      </c>
      <c r="M1166" s="17">
        <v>3.7075589999999998</v>
      </c>
      <c r="N1166" s="17">
        <v>2.4428749999999999</v>
      </c>
      <c r="O1166" s="17">
        <v>-2.1369530000000001</v>
      </c>
      <c r="P1166" s="17">
        <v>-7.037528</v>
      </c>
      <c r="Q1166" s="17">
        <v>-11.80874</v>
      </c>
      <c r="R1166" s="17">
        <v>-15.539669999999999</v>
      </c>
      <c r="S1166" s="17">
        <v>-17.415649999999999</v>
      </c>
      <c r="T1166" s="17">
        <v>-17.825669999999999</v>
      </c>
      <c r="U1166" s="17">
        <v>-16.419599999999999</v>
      </c>
      <c r="V1166" s="17">
        <v>-13.211259999999999</v>
      </c>
      <c r="W1166" s="17">
        <v>-8.2034950000000002</v>
      </c>
      <c r="X1166" s="17">
        <v>-1.690634</v>
      </c>
      <c r="Y1166" s="17">
        <v>3.2939039999999999</v>
      </c>
      <c r="Z1166" s="17">
        <v>6.0803510000000003</v>
      </c>
      <c r="AA1166" s="17">
        <v>6.1423709999999998</v>
      </c>
      <c r="AB1166" s="17">
        <v>5.2720390000000004</v>
      </c>
      <c r="AC1166" s="17">
        <v>4.5909019999999998</v>
      </c>
      <c r="AD1166" s="17">
        <v>4.2488770000000002</v>
      </c>
      <c r="AE1166" s="17">
        <v>-1.4429160000000001</v>
      </c>
      <c r="AF1166" s="17">
        <v>-1.8230280000000001</v>
      </c>
      <c r="AG1166" s="17">
        <v>-1.9127799999999999</v>
      </c>
      <c r="AH1166" s="17">
        <v>-2.0457399999999999</v>
      </c>
      <c r="AI1166" s="17">
        <v>-1.6437440000000001</v>
      </c>
      <c r="AJ1166" s="17">
        <v>-1.3539909999999999</v>
      </c>
      <c r="AK1166" s="17">
        <v>-0.76038159999999999</v>
      </c>
      <c r="AL1166" s="17">
        <v>-0.1260414</v>
      </c>
      <c r="AM1166" s="17">
        <v>-0.46112900000000001</v>
      </c>
      <c r="AN1166" s="17">
        <v>-0.36252289999999998</v>
      </c>
      <c r="AO1166" s="17">
        <v>-0.53586860000000003</v>
      </c>
      <c r="AP1166" s="17">
        <v>-0.87844250000000001</v>
      </c>
      <c r="AQ1166" s="17">
        <v>-1.063566</v>
      </c>
      <c r="AR1166" s="17">
        <v>-1.2761119999999999</v>
      </c>
      <c r="AS1166" s="17">
        <v>-1.0441229999999999</v>
      </c>
      <c r="AT1166" s="17">
        <v>-1.2283489999999999</v>
      </c>
      <c r="AU1166" s="17">
        <v>-1.1345149999999999</v>
      </c>
      <c r="AV1166" s="17">
        <v>-0.75473710000000005</v>
      </c>
      <c r="AW1166" s="17">
        <v>-0.94314450000000005</v>
      </c>
      <c r="AX1166" s="17">
        <v>-0.54166230000000004</v>
      </c>
      <c r="AY1166" s="17">
        <v>-0.62220620000000004</v>
      </c>
      <c r="AZ1166" s="17">
        <v>-1.373505</v>
      </c>
      <c r="BA1166" s="17">
        <v>-1.49824</v>
      </c>
      <c r="BB1166" s="17">
        <v>-1.0857760000000001</v>
      </c>
      <c r="BC1166" s="17">
        <v>-0.99435030000000002</v>
      </c>
      <c r="BD1166" s="17">
        <v>-1.3050820000000001</v>
      </c>
      <c r="BE1166" s="17">
        <v>-1.504159</v>
      </c>
      <c r="BF1166" s="17">
        <v>-1.6461429999999999</v>
      </c>
      <c r="BG1166" s="17">
        <v>-1.243371</v>
      </c>
      <c r="BH1166" s="17">
        <v>-0.93877460000000001</v>
      </c>
      <c r="BI1166" s="17">
        <v>-0.50384830000000003</v>
      </c>
      <c r="BJ1166" s="17">
        <v>0.18842010000000001</v>
      </c>
      <c r="BK1166" s="17">
        <v>-0.1428461</v>
      </c>
      <c r="BL1166" s="17">
        <v>8.5254899999999995E-2</v>
      </c>
      <c r="BM1166" s="17">
        <v>-2.1871399999999999E-2</v>
      </c>
      <c r="BN1166" s="17">
        <v>-0.4591287</v>
      </c>
      <c r="BO1166" s="17">
        <v>-0.69770149999999997</v>
      </c>
      <c r="BP1166" s="17">
        <v>-0.92460699999999996</v>
      </c>
      <c r="BQ1166" s="17">
        <v>-0.71120099999999997</v>
      </c>
      <c r="BR1166" s="17">
        <v>-0.76642670000000002</v>
      </c>
      <c r="BS1166" s="17">
        <v>-0.72870029999999997</v>
      </c>
      <c r="BT1166" s="17">
        <v>-0.38880379999999998</v>
      </c>
      <c r="BU1166" s="17">
        <v>-0.59944750000000002</v>
      </c>
      <c r="BV1166" s="17">
        <v>-0.19449710000000001</v>
      </c>
      <c r="BW1166" s="17">
        <v>-0.27603919999999998</v>
      </c>
      <c r="BX1166" s="17">
        <v>-0.96061319999999994</v>
      </c>
      <c r="BY1166" s="17">
        <v>-1.0599499999999999</v>
      </c>
      <c r="BZ1166" s="17">
        <v>-0.71002370000000004</v>
      </c>
      <c r="CA1166" s="17">
        <v>-0.68367480000000003</v>
      </c>
      <c r="CB1166" s="17">
        <v>-0.94635469999999999</v>
      </c>
      <c r="CC1166" s="17">
        <v>-1.221149</v>
      </c>
      <c r="CD1166" s="17">
        <v>-1.369383</v>
      </c>
      <c r="CE1166" s="17">
        <v>-0.96607449999999995</v>
      </c>
      <c r="CF1166" s="17">
        <v>-0.65119689999999997</v>
      </c>
      <c r="CG1166" s="17">
        <v>-0.32617410000000002</v>
      </c>
      <c r="CH1166" s="17">
        <v>0.4062151</v>
      </c>
      <c r="CI1166" s="17">
        <v>7.7595600000000001E-2</v>
      </c>
      <c r="CJ1166" s="17">
        <v>0.39538440000000002</v>
      </c>
      <c r="CK1166" s="17">
        <v>0.33412140000000001</v>
      </c>
      <c r="CL1166" s="17">
        <v>-0.16871320000000001</v>
      </c>
      <c r="CM1166" s="17">
        <v>-0.4443049</v>
      </c>
      <c r="CN1166" s="17">
        <v>-0.68115599999999998</v>
      </c>
      <c r="CO1166" s="17">
        <v>-0.48062050000000001</v>
      </c>
      <c r="CP1166" s="17">
        <v>-0.44650040000000002</v>
      </c>
      <c r="CQ1166" s="17">
        <v>-0.44763409999999998</v>
      </c>
      <c r="CR1166" s="17">
        <v>-0.13535939999999999</v>
      </c>
      <c r="CS1166" s="17">
        <v>-0.361404</v>
      </c>
      <c r="CT1166" s="17">
        <v>4.59484E-2</v>
      </c>
      <c r="CU1166" s="17">
        <v>-3.6284999999999998E-2</v>
      </c>
      <c r="CV1166" s="17">
        <v>-0.67464579999999996</v>
      </c>
      <c r="CW1166" s="17">
        <v>-0.75639129999999999</v>
      </c>
      <c r="CX1166" s="17">
        <v>-0.44977899999999998</v>
      </c>
      <c r="CY1166" s="17">
        <v>-0.37299919999999998</v>
      </c>
      <c r="CZ1166" s="17">
        <v>-0.58762709999999996</v>
      </c>
      <c r="DA1166" s="17">
        <v>-0.93813860000000004</v>
      </c>
      <c r="DB1166" s="17">
        <v>-1.092624</v>
      </c>
      <c r="DC1166" s="17">
        <v>-0.68877770000000005</v>
      </c>
      <c r="DD1166" s="17">
        <v>-0.36361919999999998</v>
      </c>
      <c r="DE1166" s="17">
        <v>-0.14849989999999999</v>
      </c>
      <c r="DF1166" s="17">
        <v>0.62401010000000001</v>
      </c>
      <c r="DG1166" s="17">
        <v>0.2980373</v>
      </c>
      <c r="DH1166" s="17">
        <v>0.70551390000000003</v>
      </c>
      <c r="DI1166" s="17">
        <v>0.69011429999999996</v>
      </c>
      <c r="DJ1166" s="17">
        <v>0.1217022</v>
      </c>
      <c r="DK1166" s="17">
        <v>-0.1909083</v>
      </c>
      <c r="DL1166" s="17">
        <v>-0.43770500000000001</v>
      </c>
      <c r="DM1166" s="17">
        <v>-0.25003999999999998</v>
      </c>
      <c r="DN1166" s="17">
        <v>-0.1265742</v>
      </c>
      <c r="DO1166" s="17">
        <v>-0.16656779999999999</v>
      </c>
      <c r="DP1166" s="17">
        <v>0.118085</v>
      </c>
      <c r="DQ1166" s="17">
        <v>-0.1233605</v>
      </c>
      <c r="DR1166" s="17">
        <v>0.28639399999999998</v>
      </c>
      <c r="DS1166" s="17">
        <v>0.20346919999999999</v>
      </c>
      <c r="DT1166" s="17">
        <v>-0.38867849999999998</v>
      </c>
      <c r="DU1166" s="17">
        <v>-0.45283259999999997</v>
      </c>
      <c r="DV1166" s="17">
        <v>-0.18953429999999999</v>
      </c>
      <c r="DW1166" s="17">
        <v>7.5566900000000006E-2</v>
      </c>
      <c r="DX1166" s="17">
        <v>-6.9681400000000004E-2</v>
      </c>
      <c r="DY1166" s="17">
        <v>-0.52951709999999996</v>
      </c>
      <c r="DZ1166" s="17">
        <v>-0.69302649999999999</v>
      </c>
      <c r="EA1166" s="17">
        <v>-0.28840510000000003</v>
      </c>
      <c r="EB1166" s="17">
        <v>5.1597299999999999E-2</v>
      </c>
      <c r="EC1166" s="17">
        <v>0.1080334</v>
      </c>
      <c r="ED1166" s="17">
        <v>0.93847159999999996</v>
      </c>
      <c r="EE1166" s="17">
        <v>0.61632010000000004</v>
      </c>
      <c r="EF1166" s="17">
        <v>1.153292</v>
      </c>
      <c r="EG1166" s="17">
        <v>1.2041109999999999</v>
      </c>
      <c r="EH1166" s="17">
        <v>0.54101600000000005</v>
      </c>
      <c r="EI1166" s="17">
        <v>0.17495620000000001</v>
      </c>
      <c r="EJ1166" s="17">
        <v>-8.6200399999999996E-2</v>
      </c>
      <c r="EK1166" s="17">
        <v>8.28816E-2</v>
      </c>
      <c r="EL1166" s="17">
        <v>0.33534849999999999</v>
      </c>
      <c r="EM1166" s="17">
        <v>0.2392473</v>
      </c>
      <c r="EN1166" s="17">
        <v>0.48401840000000002</v>
      </c>
      <c r="EO1166" s="17">
        <v>0.22033649999999999</v>
      </c>
      <c r="EP1166" s="17">
        <v>0.63355910000000004</v>
      </c>
      <c r="EQ1166" s="17">
        <v>0.54963609999999996</v>
      </c>
      <c r="ER1166" s="17">
        <v>2.4212999999999998E-2</v>
      </c>
      <c r="ES1166" s="17">
        <v>-1.4542100000000001E-2</v>
      </c>
      <c r="ET1166" s="17">
        <v>0.18621770000000001</v>
      </c>
      <c r="EU1166" s="17">
        <v>56.131480000000003</v>
      </c>
      <c r="EV1166" s="17">
        <v>55.504089999999998</v>
      </c>
      <c r="EW1166" s="17">
        <v>54.805929999999996</v>
      </c>
      <c r="EX1166" s="17">
        <v>54.136130000000001</v>
      </c>
      <c r="EY1166" s="17">
        <v>53.643979999999999</v>
      </c>
      <c r="EZ1166" s="17">
        <v>53.225009999999997</v>
      </c>
      <c r="FA1166" s="17">
        <v>52.942079999999997</v>
      </c>
      <c r="FB1166" s="17">
        <v>53.564729999999997</v>
      </c>
      <c r="FC1166" s="17">
        <v>57.596769999999999</v>
      </c>
      <c r="FD1166" s="17">
        <v>61.842300000000002</v>
      </c>
      <c r="FE1166" s="17">
        <v>65.34357</v>
      </c>
      <c r="FF1166" s="17">
        <v>68.345150000000004</v>
      </c>
      <c r="FG1166" s="17">
        <v>70.548050000000003</v>
      </c>
      <c r="FH1166" s="17">
        <v>71.482810000000001</v>
      </c>
      <c r="FI1166" s="17">
        <v>71.276110000000003</v>
      </c>
      <c r="FJ1166" s="17">
        <v>70.88982</v>
      </c>
      <c r="FK1166" s="17">
        <v>70.025880000000001</v>
      </c>
      <c r="FL1166" s="17">
        <v>68.868870000000001</v>
      </c>
      <c r="FM1166" s="17">
        <v>67.083399999999997</v>
      </c>
      <c r="FN1166" s="17">
        <v>63.848700000000001</v>
      </c>
      <c r="FO1166" s="17">
        <v>60.939990000000002</v>
      </c>
      <c r="FP1166" s="17">
        <v>59.285469999999997</v>
      </c>
      <c r="FQ1166" s="17">
        <v>57.80097</v>
      </c>
      <c r="FR1166" s="17">
        <v>56.868729999999999</v>
      </c>
      <c r="FS1166" s="17">
        <v>6.8110999999999997</v>
      </c>
      <c r="FT1166" s="17">
        <v>0.33505590000000002</v>
      </c>
      <c r="FU1166" s="17">
        <v>0.39700999999999997</v>
      </c>
      <c r="FW1166" s="17"/>
    </row>
    <row r="1167" spans="1:179" x14ac:dyDescent="0.25">
      <c r="A1167" t="s">
        <v>226</v>
      </c>
      <c r="B1167" t="s">
        <v>0</v>
      </c>
      <c r="C1167" t="s">
        <v>303</v>
      </c>
      <c r="D1167" t="s">
        <v>231</v>
      </c>
      <c r="E1167" t="s">
        <v>220</v>
      </c>
      <c r="F1167" s="17">
        <v>2228</v>
      </c>
      <c r="G1167" s="17">
        <v>1.760246</v>
      </c>
      <c r="H1167" s="17">
        <v>1.566802</v>
      </c>
      <c r="I1167" s="17">
        <v>1.1193759999999999</v>
      </c>
      <c r="J1167" s="17">
        <v>0.91883729999999997</v>
      </c>
      <c r="K1167" s="17">
        <v>0.92606010000000005</v>
      </c>
      <c r="L1167" s="17">
        <v>1.0544849999999999</v>
      </c>
      <c r="M1167" s="17">
        <v>1.6600779999999999</v>
      </c>
      <c r="N1167" s="17">
        <v>1.3449519999999999</v>
      </c>
      <c r="O1167" s="17">
        <v>-1.0079560000000001</v>
      </c>
      <c r="P1167" s="17">
        <v>-3.3277290000000002</v>
      </c>
      <c r="Q1167" s="17">
        <v>-5.4661580000000001</v>
      </c>
      <c r="R1167" s="17">
        <v>-7.1386310000000002</v>
      </c>
      <c r="S1167" s="17">
        <v>-7.9598459999999998</v>
      </c>
      <c r="T1167" s="17">
        <v>-7.9956649999999998</v>
      </c>
      <c r="U1167" s="17">
        <v>-7.3061489999999996</v>
      </c>
      <c r="V1167" s="17">
        <v>-6.1550599999999998</v>
      </c>
      <c r="W1167" s="17">
        <v>-3.835531</v>
      </c>
      <c r="X1167" s="17">
        <v>-0.83782650000000003</v>
      </c>
      <c r="Y1167" s="17">
        <v>1.5749420000000001</v>
      </c>
      <c r="Z1167" s="17">
        <v>2.8583129999999999</v>
      </c>
      <c r="AA1167" s="17">
        <v>2.789755</v>
      </c>
      <c r="AB1167" s="17">
        <v>2.4394459999999998</v>
      </c>
      <c r="AC1167" s="17">
        <v>2.0945140000000002</v>
      </c>
      <c r="AD1167" s="17">
        <v>1.880914</v>
      </c>
      <c r="AE1167" s="17">
        <v>-0.8703997</v>
      </c>
      <c r="AF1167" s="17">
        <v>-0.80329399999999995</v>
      </c>
      <c r="AG1167" s="17">
        <v>-1.109416</v>
      </c>
      <c r="AH1167" s="17">
        <v>-1.3913040000000001</v>
      </c>
      <c r="AI1167" s="17">
        <v>-1.346951</v>
      </c>
      <c r="AJ1167" s="17">
        <v>-1.159808</v>
      </c>
      <c r="AK1167" s="17">
        <v>-0.40857549999999998</v>
      </c>
      <c r="AL1167" s="17">
        <v>3.8489000000000002E-3</v>
      </c>
      <c r="AM1167" s="17">
        <v>-0.43542769999999997</v>
      </c>
      <c r="AN1167" s="17">
        <v>-0.41072740000000002</v>
      </c>
      <c r="AO1167" s="17">
        <v>-0.56257539999999995</v>
      </c>
      <c r="AP1167" s="17">
        <v>-0.80602870000000004</v>
      </c>
      <c r="AQ1167" s="17">
        <v>-0.91114629999999996</v>
      </c>
      <c r="AR1167" s="17">
        <v>-0.94044280000000002</v>
      </c>
      <c r="AS1167" s="17">
        <v>-0.78136779999999995</v>
      </c>
      <c r="AT1167" s="17">
        <v>-1.179246</v>
      </c>
      <c r="AU1167" s="17">
        <v>-0.95429399999999998</v>
      </c>
      <c r="AV1167" s="17">
        <v>-0.46060459999999998</v>
      </c>
      <c r="AW1167" s="17">
        <v>-0.2490542</v>
      </c>
      <c r="AX1167" s="17">
        <v>-3.1458199999999999E-2</v>
      </c>
      <c r="AY1167" s="17">
        <v>-0.24645230000000001</v>
      </c>
      <c r="AZ1167" s="17">
        <v>-0.61696759999999995</v>
      </c>
      <c r="BA1167" s="17">
        <v>-0.71345219999999998</v>
      </c>
      <c r="BB1167" s="17">
        <v>-0.6338163</v>
      </c>
      <c r="BC1167" s="17">
        <v>-0.59136529999999998</v>
      </c>
      <c r="BD1167" s="17">
        <v>-0.59745630000000005</v>
      </c>
      <c r="BE1167" s="17">
        <v>-0.90928120000000001</v>
      </c>
      <c r="BF1167" s="17">
        <v>-1.075358</v>
      </c>
      <c r="BG1167" s="17">
        <v>-1.024313</v>
      </c>
      <c r="BH1167" s="17">
        <v>-0.86982020000000004</v>
      </c>
      <c r="BI1167" s="17">
        <v>-0.21052889999999999</v>
      </c>
      <c r="BJ1167" s="17">
        <v>0.27370830000000002</v>
      </c>
      <c r="BK1167" s="17">
        <v>-0.23352990000000001</v>
      </c>
      <c r="BL1167" s="17">
        <v>-0.27186890000000002</v>
      </c>
      <c r="BM1167" s="17">
        <v>-0.37806889999999999</v>
      </c>
      <c r="BN1167" s="17">
        <v>-0.58578719999999995</v>
      </c>
      <c r="BO1167" s="17">
        <v>-0.68271210000000004</v>
      </c>
      <c r="BP1167" s="17">
        <v>-0.68158580000000002</v>
      </c>
      <c r="BQ1167" s="17">
        <v>-0.53156530000000002</v>
      </c>
      <c r="BR1167" s="17">
        <v>-0.85122719999999996</v>
      </c>
      <c r="BS1167" s="17">
        <v>-0.66585510000000003</v>
      </c>
      <c r="BT1167" s="17">
        <v>-0.25390950000000001</v>
      </c>
      <c r="BU1167" s="17">
        <v>-9.3029899999999999E-2</v>
      </c>
      <c r="BV1167" s="17">
        <v>0.10435700000000001</v>
      </c>
      <c r="BW1167" s="17">
        <v>-6.9241200000000003E-2</v>
      </c>
      <c r="BX1167" s="17">
        <v>-0.39202189999999998</v>
      </c>
      <c r="BY1167" s="17">
        <v>-0.4825315</v>
      </c>
      <c r="BZ1167" s="17">
        <v>-0.39451409999999998</v>
      </c>
      <c r="CA1167" s="17">
        <v>-0.39810689999999999</v>
      </c>
      <c r="CB1167" s="17">
        <v>-0.45489360000000001</v>
      </c>
      <c r="CC1167" s="17">
        <v>-0.77066840000000003</v>
      </c>
      <c r="CD1167" s="17">
        <v>-0.85653429999999997</v>
      </c>
      <c r="CE1167" s="17">
        <v>-0.80085580000000001</v>
      </c>
      <c r="CF1167" s="17">
        <v>-0.66897589999999996</v>
      </c>
      <c r="CG1167" s="17">
        <v>-7.3362399999999994E-2</v>
      </c>
      <c r="CH1167" s="17">
        <v>0.46061200000000002</v>
      </c>
      <c r="CI1167" s="17">
        <v>-9.3696000000000002E-2</v>
      </c>
      <c r="CJ1167" s="17">
        <v>-0.17569589999999999</v>
      </c>
      <c r="CK1167" s="17">
        <v>-0.25028020000000001</v>
      </c>
      <c r="CL1167" s="17">
        <v>-0.43324869999999999</v>
      </c>
      <c r="CM1167" s="17">
        <v>-0.5244993</v>
      </c>
      <c r="CN1167" s="17">
        <v>-0.50230220000000003</v>
      </c>
      <c r="CO1167" s="17">
        <v>-0.35855290000000001</v>
      </c>
      <c r="CP1167" s="17">
        <v>-0.62404230000000005</v>
      </c>
      <c r="CQ1167" s="17">
        <v>-0.46608300000000003</v>
      </c>
      <c r="CR1167" s="17">
        <v>-0.11075309999999999</v>
      </c>
      <c r="CS1167" s="17">
        <v>1.50321E-2</v>
      </c>
      <c r="CT1167" s="17">
        <v>0.19842209999999999</v>
      </c>
      <c r="CU1167" s="17">
        <v>5.3494699999999999E-2</v>
      </c>
      <c r="CV1167" s="17">
        <v>-0.2362252</v>
      </c>
      <c r="CW1167" s="17">
        <v>-0.32259660000000001</v>
      </c>
      <c r="CX1167" s="17">
        <v>-0.22877420000000001</v>
      </c>
      <c r="CY1167" s="17">
        <v>-0.20484849999999999</v>
      </c>
      <c r="CZ1167" s="17">
        <v>-0.31233109999999997</v>
      </c>
      <c r="DA1167" s="17">
        <v>-0.63205560000000005</v>
      </c>
      <c r="DB1167" s="17">
        <v>-0.63771100000000003</v>
      </c>
      <c r="DC1167" s="17">
        <v>-0.57739819999999997</v>
      </c>
      <c r="DD1167" s="17">
        <v>-0.46813149999999998</v>
      </c>
      <c r="DE1167" s="17">
        <v>6.3804100000000002E-2</v>
      </c>
      <c r="DF1167" s="17">
        <v>0.64751570000000003</v>
      </c>
      <c r="DG1167" s="17">
        <v>4.61378E-2</v>
      </c>
      <c r="DH1167" s="17">
        <v>-7.9522999999999996E-2</v>
      </c>
      <c r="DI1167" s="17">
        <v>-0.1224915</v>
      </c>
      <c r="DJ1167" s="17">
        <v>-0.28071020000000002</v>
      </c>
      <c r="DK1167" s="17">
        <v>-0.36628650000000001</v>
      </c>
      <c r="DL1167" s="17">
        <v>-0.32301859999999999</v>
      </c>
      <c r="DM1167" s="17">
        <v>-0.1855405</v>
      </c>
      <c r="DN1167" s="17">
        <v>-0.39685740000000003</v>
      </c>
      <c r="DO1167" s="17">
        <v>-0.26631110000000002</v>
      </c>
      <c r="DP1167" s="17">
        <v>3.2403300000000003E-2</v>
      </c>
      <c r="DQ1167" s="17">
        <v>0.123094</v>
      </c>
      <c r="DR1167" s="17">
        <v>0.29248730000000001</v>
      </c>
      <c r="DS1167" s="17">
        <v>0.17623059999999999</v>
      </c>
      <c r="DT1167" s="17">
        <v>-8.0428600000000003E-2</v>
      </c>
      <c r="DU1167" s="17">
        <v>-0.16266169999999999</v>
      </c>
      <c r="DV1167" s="17">
        <v>-6.3034199999999999E-2</v>
      </c>
      <c r="DW1167" s="17">
        <v>7.4186000000000002E-2</v>
      </c>
      <c r="DX1167" s="17">
        <v>-0.1064933</v>
      </c>
      <c r="DY1167" s="17">
        <v>-0.43192069999999999</v>
      </c>
      <c r="DZ1167" s="17">
        <v>-0.32176510000000003</v>
      </c>
      <c r="EA1167" s="17">
        <v>-0.25476080000000001</v>
      </c>
      <c r="EB1167" s="17">
        <v>-0.1781441</v>
      </c>
      <c r="EC1167" s="17">
        <v>0.26185069999999999</v>
      </c>
      <c r="ED1167" s="17">
        <v>0.9173751</v>
      </c>
      <c r="EE1167" s="17">
        <v>0.24803559999999999</v>
      </c>
      <c r="EF1167" s="17">
        <v>5.9335499999999999E-2</v>
      </c>
      <c r="EG1167" s="17">
        <v>6.2015099999999997E-2</v>
      </c>
      <c r="EH1167" s="17">
        <v>-6.0468800000000003E-2</v>
      </c>
      <c r="EI1167" s="17">
        <v>-0.13785230000000001</v>
      </c>
      <c r="EJ1167" s="17">
        <v>-6.4161499999999996E-2</v>
      </c>
      <c r="EK1167" s="17">
        <v>6.4261899999999997E-2</v>
      </c>
      <c r="EL1167" s="17">
        <v>-6.88386E-2</v>
      </c>
      <c r="EM1167" s="17">
        <v>2.2127899999999999E-2</v>
      </c>
      <c r="EN1167" s="17">
        <v>0.23909839999999999</v>
      </c>
      <c r="EO1167" s="17">
        <v>0.27911839999999999</v>
      </c>
      <c r="EP1167" s="17">
        <v>0.42830240000000003</v>
      </c>
      <c r="EQ1167" s="17">
        <v>0.35344170000000003</v>
      </c>
      <c r="ER1167" s="17">
        <v>0.14451700000000001</v>
      </c>
      <c r="ES1167" s="17">
        <v>6.8259E-2</v>
      </c>
      <c r="ET1167" s="17">
        <v>0.17626800000000001</v>
      </c>
      <c r="EU1167" s="17">
        <v>56.771630000000002</v>
      </c>
      <c r="EV1167" s="17">
        <v>56.190379999999998</v>
      </c>
      <c r="EW1167" s="17">
        <v>55.540289999999999</v>
      </c>
      <c r="EX1167" s="17">
        <v>54.975729999999999</v>
      </c>
      <c r="EY1167" s="17">
        <v>54.424149999999997</v>
      </c>
      <c r="EZ1167" s="17">
        <v>54.02711</v>
      </c>
      <c r="FA1167" s="17">
        <v>53.671729999999997</v>
      </c>
      <c r="FB1167" s="17">
        <v>54.255290000000002</v>
      </c>
      <c r="FC1167" s="17">
        <v>58.352719999999998</v>
      </c>
      <c r="FD1167" s="17">
        <v>62.307789999999997</v>
      </c>
      <c r="FE1167" s="17">
        <v>65.538259999999994</v>
      </c>
      <c r="FF1167" s="17">
        <v>68.184299999999993</v>
      </c>
      <c r="FG1167" s="17">
        <v>69.928349999999995</v>
      </c>
      <c r="FH1167" s="17">
        <v>70.49906</v>
      </c>
      <c r="FI1167" s="17">
        <v>70.298789999999997</v>
      </c>
      <c r="FJ1167" s="17">
        <v>70.035790000000006</v>
      </c>
      <c r="FK1167" s="17">
        <v>69.231290000000001</v>
      </c>
      <c r="FL1167" s="17">
        <v>68.208349999999996</v>
      </c>
      <c r="FM1167" s="17">
        <v>66.597899999999996</v>
      </c>
      <c r="FN1167" s="17">
        <v>63.629759999999997</v>
      </c>
      <c r="FO1167" s="17">
        <v>61.145229999999998</v>
      </c>
      <c r="FP1167" s="17">
        <v>59.707439999999998</v>
      </c>
      <c r="FQ1167" s="17">
        <v>58.409239999999997</v>
      </c>
      <c r="FR1167" s="17">
        <v>57.414830000000002</v>
      </c>
      <c r="FS1167" s="17">
        <v>3.6848329999999998</v>
      </c>
      <c r="FT1167" s="17">
        <v>0.18886410000000001</v>
      </c>
      <c r="FU1167" s="17">
        <v>0.1994447</v>
      </c>
      <c r="FW1167" s="17"/>
    </row>
    <row r="1168" spans="1:179" x14ac:dyDescent="0.25">
      <c r="A1168" t="s">
        <v>226</v>
      </c>
      <c r="B1168" t="s">
        <v>0</v>
      </c>
      <c r="C1168" t="s">
        <v>303</v>
      </c>
      <c r="D1168" t="s">
        <v>231</v>
      </c>
      <c r="E1168" t="s">
        <v>221</v>
      </c>
      <c r="F1168" s="17">
        <v>2706</v>
      </c>
      <c r="G1168" s="17">
        <v>2.378231</v>
      </c>
      <c r="H1168" s="17">
        <v>2.080867</v>
      </c>
      <c r="I1168" s="17">
        <v>1.9306140000000001</v>
      </c>
      <c r="J1168" s="17">
        <v>1.737147</v>
      </c>
      <c r="K1168" s="17">
        <v>2.0268410000000001</v>
      </c>
      <c r="L1168" s="17">
        <v>2.212005</v>
      </c>
      <c r="M1168" s="17">
        <v>2.052902</v>
      </c>
      <c r="N1168" s="17">
        <v>1.122201</v>
      </c>
      <c r="O1168" s="17">
        <v>-1.1411519999999999</v>
      </c>
      <c r="P1168" s="17">
        <v>-3.740875</v>
      </c>
      <c r="Q1168" s="17">
        <v>-6.3757739999999998</v>
      </c>
      <c r="R1168" s="17">
        <v>-8.4297160000000009</v>
      </c>
      <c r="S1168" s="17">
        <v>-9.4813790000000004</v>
      </c>
      <c r="T1168" s="17">
        <v>-9.8438759999999998</v>
      </c>
      <c r="U1168" s="17">
        <v>-9.1209539999999993</v>
      </c>
      <c r="V1168" s="17">
        <v>-7.0889579999999999</v>
      </c>
      <c r="W1168" s="17">
        <v>-4.3890630000000002</v>
      </c>
      <c r="X1168" s="17">
        <v>-0.85564530000000005</v>
      </c>
      <c r="Y1168" s="17">
        <v>1.7350639999999999</v>
      </c>
      <c r="Z1168" s="17">
        <v>3.2385030000000001</v>
      </c>
      <c r="AA1168" s="17">
        <v>3.3568980000000002</v>
      </c>
      <c r="AB1168" s="17">
        <v>2.8369200000000001</v>
      </c>
      <c r="AC1168" s="17">
        <v>2.496718</v>
      </c>
      <c r="AD1168" s="17">
        <v>2.3645269999999998</v>
      </c>
      <c r="AE1168" s="17">
        <v>-0.89233010000000001</v>
      </c>
      <c r="AF1168" s="17">
        <v>-1.2784070000000001</v>
      </c>
      <c r="AG1168" s="17">
        <v>-1.0602579999999999</v>
      </c>
      <c r="AH1168" s="17">
        <v>-0.97769269999999997</v>
      </c>
      <c r="AI1168" s="17">
        <v>-0.60748400000000002</v>
      </c>
      <c r="AJ1168" s="17">
        <v>-0.51879560000000002</v>
      </c>
      <c r="AK1168" s="17">
        <v>-0.53289940000000002</v>
      </c>
      <c r="AL1168" s="17">
        <v>-0.28949819999999998</v>
      </c>
      <c r="AM1168" s="17">
        <v>-0.2356396</v>
      </c>
      <c r="AN1168" s="17">
        <v>-0.1498554</v>
      </c>
      <c r="AO1168" s="17">
        <v>-0.2214161</v>
      </c>
      <c r="AP1168" s="17">
        <v>-0.33410139999999999</v>
      </c>
      <c r="AQ1168" s="17">
        <v>-0.39256049999999998</v>
      </c>
      <c r="AR1168" s="17">
        <v>-0.59612569999999998</v>
      </c>
      <c r="AS1168" s="17">
        <v>-0.50680599999999998</v>
      </c>
      <c r="AT1168" s="17">
        <v>-0.38265549999999998</v>
      </c>
      <c r="AU1168" s="17">
        <v>-0.47420400000000001</v>
      </c>
      <c r="AV1168" s="17">
        <v>-0.53397720000000004</v>
      </c>
      <c r="AW1168" s="17">
        <v>-0.8611067</v>
      </c>
      <c r="AX1168" s="17">
        <v>-0.64385720000000002</v>
      </c>
      <c r="AY1168" s="17">
        <v>-0.57408130000000002</v>
      </c>
      <c r="AZ1168" s="17">
        <v>-1.0136000000000001</v>
      </c>
      <c r="BA1168" s="17">
        <v>-1.0526470000000001</v>
      </c>
      <c r="BB1168" s="17">
        <v>-0.71677060000000004</v>
      </c>
      <c r="BC1168" s="17">
        <v>-0.53826759999999996</v>
      </c>
      <c r="BD1168" s="17">
        <v>-0.81324490000000005</v>
      </c>
      <c r="BE1168" s="17">
        <v>-0.71135479999999995</v>
      </c>
      <c r="BF1168" s="17">
        <v>-0.71655210000000003</v>
      </c>
      <c r="BG1168" s="17">
        <v>-0.36620920000000001</v>
      </c>
      <c r="BH1168" s="17">
        <v>-0.22207679999999999</v>
      </c>
      <c r="BI1168" s="17">
        <v>-0.36339969999999999</v>
      </c>
      <c r="BJ1168" s="17">
        <v>-0.13587640000000001</v>
      </c>
      <c r="BK1168" s="17">
        <v>-2.9954999999999999E-3</v>
      </c>
      <c r="BL1168" s="17">
        <v>0.25604900000000003</v>
      </c>
      <c r="BM1168" s="17">
        <v>0.23258110000000001</v>
      </c>
      <c r="BN1168" s="17">
        <v>-1.039E-4</v>
      </c>
      <c r="BO1168" s="17">
        <v>-0.13126370000000001</v>
      </c>
      <c r="BP1168" s="17">
        <v>-0.36079339999999999</v>
      </c>
      <c r="BQ1168" s="17">
        <v>-0.28679149999999998</v>
      </c>
      <c r="BR1168" s="17">
        <v>-7.3458599999999999E-2</v>
      </c>
      <c r="BS1168" s="17">
        <v>-0.1970404</v>
      </c>
      <c r="BT1168" s="17">
        <v>-0.23480419999999999</v>
      </c>
      <c r="BU1168" s="17">
        <v>-0.56446269999999998</v>
      </c>
      <c r="BV1168" s="17">
        <v>-0.34284759999999997</v>
      </c>
      <c r="BW1168" s="17">
        <v>-0.28447850000000002</v>
      </c>
      <c r="BX1168" s="17">
        <v>-0.67047570000000001</v>
      </c>
      <c r="BY1168" s="17">
        <v>-0.68619969999999997</v>
      </c>
      <c r="BZ1168" s="17">
        <v>-0.42529099999999997</v>
      </c>
      <c r="CA1168" s="17">
        <v>-0.293045</v>
      </c>
      <c r="CB1168" s="17">
        <v>-0.4910755</v>
      </c>
      <c r="CC1168" s="17">
        <v>-0.46970519999999999</v>
      </c>
      <c r="CD1168" s="17">
        <v>-0.53568689999999997</v>
      </c>
      <c r="CE1168" s="17">
        <v>-0.199103</v>
      </c>
      <c r="CF1168" s="17">
        <v>-1.65703E-2</v>
      </c>
      <c r="CG1168" s="17">
        <v>-0.2460048</v>
      </c>
      <c r="CH1168" s="17">
        <v>-2.9478500000000001E-2</v>
      </c>
      <c r="CI1168" s="17">
        <v>0.1581331</v>
      </c>
      <c r="CJ1168" s="17">
        <v>0.53717720000000002</v>
      </c>
      <c r="CK1168" s="17">
        <v>0.54701820000000001</v>
      </c>
      <c r="CL1168" s="17">
        <v>0.2312217</v>
      </c>
      <c r="CM1168" s="17">
        <v>4.97096E-2</v>
      </c>
      <c r="CN1168" s="17">
        <v>-0.19780300000000001</v>
      </c>
      <c r="CO1168" s="17">
        <v>-0.13441020000000001</v>
      </c>
      <c r="CP1168" s="17">
        <v>0.14069019999999999</v>
      </c>
      <c r="CQ1168" s="17">
        <v>-5.0777000000000001E-3</v>
      </c>
      <c r="CR1168" s="17">
        <v>-2.7597900000000002E-2</v>
      </c>
      <c r="CS1168" s="17">
        <v>-0.35900789999999999</v>
      </c>
      <c r="CT1168" s="17">
        <v>-0.13436919999999999</v>
      </c>
      <c r="CU1168" s="17">
        <v>-8.3900600000000006E-2</v>
      </c>
      <c r="CV1168" s="17">
        <v>-0.43282929999999997</v>
      </c>
      <c r="CW1168" s="17">
        <v>-0.4323996</v>
      </c>
      <c r="CX1168" s="17">
        <v>-0.22341320000000001</v>
      </c>
      <c r="CY1168" s="17">
        <v>-4.7822400000000001E-2</v>
      </c>
      <c r="CZ1168" s="17">
        <v>-0.168906</v>
      </c>
      <c r="DA1168" s="17">
        <v>-0.2280556</v>
      </c>
      <c r="DB1168" s="17">
        <v>-0.35482170000000002</v>
      </c>
      <c r="DC1168" s="17">
        <v>-3.1996799999999999E-2</v>
      </c>
      <c r="DD1168" s="17">
        <v>0.1889362</v>
      </c>
      <c r="DE1168" s="17">
        <v>-0.1286098</v>
      </c>
      <c r="DF1168" s="17">
        <v>7.6919399999999999E-2</v>
      </c>
      <c r="DG1168" s="17">
        <v>0.31926169999999998</v>
      </c>
      <c r="DH1168" s="17">
        <v>0.81830539999999996</v>
      </c>
      <c r="DI1168" s="17">
        <v>0.86145519999999998</v>
      </c>
      <c r="DJ1168" s="17">
        <v>0.4625474</v>
      </c>
      <c r="DK1168" s="17">
        <v>0.230683</v>
      </c>
      <c r="DL1168" s="17">
        <v>-3.4812599999999999E-2</v>
      </c>
      <c r="DM1168" s="17">
        <v>1.79712E-2</v>
      </c>
      <c r="DN1168" s="17">
        <v>0.35483900000000002</v>
      </c>
      <c r="DO1168" s="17">
        <v>0.18688489999999999</v>
      </c>
      <c r="DP1168" s="17">
        <v>0.1796084</v>
      </c>
      <c r="DQ1168" s="17">
        <v>-0.1535531</v>
      </c>
      <c r="DR1168" s="17">
        <v>7.4109099999999997E-2</v>
      </c>
      <c r="DS1168" s="17">
        <v>0.1166774</v>
      </c>
      <c r="DT1168" s="17">
        <v>-0.19518279999999999</v>
      </c>
      <c r="DU1168" s="17">
        <v>-0.17859949999999999</v>
      </c>
      <c r="DV1168" s="17">
        <v>-2.15353E-2</v>
      </c>
      <c r="DW1168" s="17">
        <v>0.30624010000000002</v>
      </c>
      <c r="DX1168" s="17">
        <v>0.2962555</v>
      </c>
      <c r="DY1168" s="17">
        <v>0.120848</v>
      </c>
      <c r="DZ1168" s="17">
        <v>-9.3681200000000006E-2</v>
      </c>
      <c r="EA1168" s="17">
        <v>0.20927799999999999</v>
      </c>
      <c r="EB1168" s="17">
        <v>0.485655</v>
      </c>
      <c r="EC1168" s="17">
        <v>4.08899E-2</v>
      </c>
      <c r="ED1168" s="17">
        <v>0.2305411</v>
      </c>
      <c r="EE1168" s="17">
        <v>0.5519058</v>
      </c>
      <c r="EF1168" s="17">
        <v>1.22421</v>
      </c>
      <c r="EG1168" s="17">
        <v>1.3154520000000001</v>
      </c>
      <c r="EH1168" s="17">
        <v>0.79654480000000005</v>
      </c>
      <c r="EI1168" s="17">
        <v>0.49197970000000002</v>
      </c>
      <c r="EJ1168" s="17">
        <v>0.20051959999999999</v>
      </c>
      <c r="EK1168" s="17">
        <v>0.23798559999999999</v>
      </c>
      <c r="EL1168" s="17">
        <v>0.66403590000000001</v>
      </c>
      <c r="EM1168" s="17">
        <v>0.46404849999999997</v>
      </c>
      <c r="EN1168" s="17">
        <v>0.47878140000000002</v>
      </c>
      <c r="EO1168" s="17">
        <v>0.14309089999999999</v>
      </c>
      <c r="EP1168" s="17">
        <v>0.37511879999999997</v>
      </c>
      <c r="EQ1168" s="17">
        <v>0.40628019999999998</v>
      </c>
      <c r="ER1168" s="17">
        <v>0.14794099999999999</v>
      </c>
      <c r="ES1168" s="17">
        <v>0.1878476</v>
      </c>
      <c r="ET1168" s="17">
        <v>0.26994430000000003</v>
      </c>
      <c r="EU1168" s="17">
        <v>55.60783</v>
      </c>
      <c r="EV1168" s="17">
        <v>54.942680000000003</v>
      </c>
      <c r="EW1168" s="17">
        <v>54.205210000000001</v>
      </c>
      <c r="EX1168" s="17">
        <v>53.449330000000003</v>
      </c>
      <c r="EY1168" s="17">
        <v>53.005780000000001</v>
      </c>
      <c r="EZ1168" s="17">
        <v>52.568869999999997</v>
      </c>
      <c r="FA1168" s="17">
        <v>52.345219999999998</v>
      </c>
      <c r="FB1168" s="17">
        <v>52.999839999999999</v>
      </c>
      <c r="FC1168" s="17">
        <v>56.978389999999997</v>
      </c>
      <c r="FD1168" s="17">
        <v>61.461539999999999</v>
      </c>
      <c r="FE1168" s="17">
        <v>65.184299999999993</v>
      </c>
      <c r="FF1168" s="17">
        <v>68.47672</v>
      </c>
      <c r="FG1168" s="17">
        <v>71.054969999999997</v>
      </c>
      <c r="FH1168" s="17">
        <v>72.287540000000007</v>
      </c>
      <c r="FI1168" s="17">
        <v>72.075580000000002</v>
      </c>
      <c r="FJ1168" s="17">
        <v>71.588440000000006</v>
      </c>
      <c r="FK1168" s="17">
        <v>70.675870000000003</v>
      </c>
      <c r="FL1168" s="17">
        <v>69.409170000000003</v>
      </c>
      <c r="FM1168" s="17">
        <v>67.480540000000005</v>
      </c>
      <c r="FN1168" s="17">
        <v>64.027799999999999</v>
      </c>
      <c r="FO1168" s="17">
        <v>60.772100000000002</v>
      </c>
      <c r="FP1168" s="17">
        <v>58.940300000000001</v>
      </c>
      <c r="FQ1168" s="17">
        <v>57.30339</v>
      </c>
      <c r="FR1168" s="17">
        <v>56.42201</v>
      </c>
      <c r="FS1168" s="17">
        <v>5.2823229999999999</v>
      </c>
      <c r="FT1168" s="17">
        <v>0.26393129999999998</v>
      </c>
      <c r="FU1168" s="17">
        <v>0.32915080000000002</v>
      </c>
      <c r="FW1168" s="17"/>
    </row>
    <row r="1169" spans="1:179" x14ac:dyDescent="0.25">
      <c r="A1169" t="s">
        <v>226</v>
      </c>
      <c r="B1169" t="s">
        <v>0</v>
      </c>
      <c r="C1169" t="s">
        <v>303</v>
      </c>
      <c r="D1169" t="s">
        <v>243</v>
      </c>
      <c r="E1169" t="s">
        <v>219</v>
      </c>
      <c r="F1169" s="17">
        <v>4935</v>
      </c>
      <c r="G1169" s="17">
        <v>4.5454549999999996</v>
      </c>
      <c r="H1169" s="17">
        <v>2.5586280000000001</v>
      </c>
      <c r="I1169" s="17">
        <v>1.679257</v>
      </c>
      <c r="J1169" s="17">
        <v>3.0018850000000001</v>
      </c>
      <c r="K1169" s="17">
        <v>2.9911059999999998</v>
      </c>
      <c r="L1169" s="17">
        <v>3.6164689999999999</v>
      </c>
      <c r="M1169" s="17">
        <v>3.6645880000000002</v>
      </c>
      <c r="N1169" s="17">
        <v>1.7975620000000001</v>
      </c>
      <c r="O1169" s="17">
        <v>-2.2851430000000001</v>
      </c>
      <c r="P1169" s="17">
        <v>-6.4491969999999998</v>
      </c>
      <c r="Q1169" s="17">
        <v>-10.43506</v>
      </c>
      <c r="R1169" s="17">
        <v>-14.60399</v>
      </c>
      <c r="S1169" s="17">
        <v>-15.93271</v>
      </c>
      <c r="T1169" s="17">
        <v>-14.88302</v>
      </c>
      <c r="U1169" s="17">
        <v>-13.022550000000001</v>
      </c>
      <c r="V1169" s="17">
        <v>-8.7388949999999994</v>
      </c>
      <c r="W1169" s="17">
        <v>-4.1215729999999997</v>
      </c>
      <c r="X1169" s="17">
        <v>3.232497</v>
      </c>
      <c r="Y1169" s="17">
        <v>6.8603129999999997</v>
      </c>
      <c r="Z1169" s="17">
        <v>8.8867119999999993</v>
      </c>
      <c r="AA1169" s="17">
        <v>7.8397610000000002</v>
      </c>
      <c r="AB1169" s="17">
        <v>7.3054079999999999</v>
      </c>
      <c r="AC1169" s="17">
        <v>7.50427</v>
      </c>
      <c r="AD1169" s="17">
        <v>6.0957229999999996</v>
      </c>
      <c r="AE1169" s="17">
        <v>-3.322174</v>
      </c>
      <c r="AF1169" s="17">
        <v>-5.67997</v>
      </c>
      <c r="AG1169" s="17">
        <v>-5.8565829999999997</v>
      </c>
      <c r="AH1169" s="17">
        <v>-2.8513679999999999</v>
      </c>
      <c r="AI1169" s="17">
        <v>-2.391181</v>
      </c>
      <c r="AJ1169" s="17">
        <v>-1.5822039999999999</v>
      </c>
      <c r="AK1169" s="17">
        <v>-1.0580510000000001</v>
      </c>
      <c r="AL1169" s="17">
        <v>-1.199619</v>
      </c>
      <c r="AM1169" s="17">
        <v>-0.66670580000000002</v>
      </c>
      <c r="AN1169" s="17">
        <v>-8.0449499999999993E-2</v>
      </c>
      <c r="AO1169" s="17">
        <v>-0.87666730000000004</v>
      </c>
      <c r="AP1169" s="17">
        <v>-2.8031290000000002</v>
      </c>
      <c r="AQ1169" s="17">
        <v>-3.302549</v>
      </c>
      <c r="AR1169" s="17">
        <v>-3.2413859999999999</v>
      </c>
      <c r="AS1169" s="17">
        <v>-3.1971340000000001</v>
      </c>
      <c r="AT1169" s="17">
        <v>-3.0808659999999999</v>
      </c>
      <c r="AU1169" s="17">
        <v>-3.8482980000000002</v>
      </c>
      <c r="AV1169" s="17">
        <v>-2.3852660000000001</v>
      </c>
      <c r="AW1169" s="17">
        <v>-2.9157730000000002</v>
      </c>
      <c r="AX1169" s="17">
        <v>-2.1548189999999998</v>
      </c>
      <c r="AY1169" s="17">
        <v>-2.4781629999999999</v>
      </c>
      <c r="AZ1169" s="17">
        <v>-2.6891910000000001</v>
      </c>
      <c r="BA1169" s="17">
        <v>-1.333</v>
      </c>
      <c r="BB1169" s="17">
        <v>-1.6737120000000001</v>
      </c>
      <c r="BC1169" s="17">
        <v>-2.1464509999999999</v>
      </c>
      <c r="BD1169" s="17">
        <v>-4.0074449999999997</v>
      </c>
      <c r="BE1169" s="17">
        <v>-4.3060309999999999</v>
      </c>
      <c r="BF1169" s="17">
        <v>-2.0492710000000001</v>
      </c>
      <c r="BG1169" s="17">
        <v>-1.749762</v>
      </c>
      <c r="BH1169" s="17">
        <v>-0.97605660000000005</v>
      </c>
      <c r="BI1169" s="17">
        <v>-0.71304270000000003</v>
      </c>
      <c r="BJ1169" s="17">
        <v>-0.57336560000000003</v>
      </c>
      <c r="BK1169" s="17">
        <v>-7.3809000000000001E-3</v>
      </c>
      <c r="BL1169" s="17">
        <v>0.82470489999999996</v>
      </c>
      <c r="BM1169" s="17">
        <v>0.48298790000000003</v>
      </c>
      <c r="BN1169" s="17">
        <v>-1.414493</v>
      </c>
      <c r="BO1169" s="17">
        <v>-1.989617</v>
      </c>
      <c r="BP1169" s="17">
        <v>-1.9517</v>
      </c>
      <c r="BQ1169" s="17">
        <v>-2.1486200000000002</v>
      </c>
      <c r="BR1169" s="17">
        <v>-1.7774799999999999</v>
      </c>
      <c r="BS1169" s="17">
        <v>-2.3578250000000001</v>
      </c>
      <c r="BT1169" s="17">
        <v>-0.96536469999999996</v>
      </c>
      <c r="BU1169" s="17">
        <v>-1.8161499999999999</v>
      </c>
      <c r="BV1169" s="17">
        <v>-1.0196050000000001</v>
      </c>
      <c r="BW1169" s="17">
        <v>-1.508103</v>
      </c>
      <c r="BX1169" s="17">
        <v>-1.608943</v>
      </c>
      <c r="BY1169" s="17">
        <v>-0.36518070000000002</v>
      </c>
      <c r="BZ1169" s="17">
        <v>-0.82611820000000002</v>
      </c>
      <c r="CA1169" s="17">
        <v>-1.332149</v>
      </c>
      <c r="CB1169" s="17">
        <v>-2.8490600000000001</v>
      </c>
      <c r="CC1169" s="17">
        <v>-3.2321240000000002</v>
      </c>
      <c r="CD1169" s="17">
        <v>-1.4937400000000001</v>
      </c>
      <c r="CE1169" s="17">
        <v>-1.305518</v>
      </c>
      <c r="CF1169" s="17">
        <v>-0.55624059999999997</v>
      </c>
      <c r="CG1169" s="17">
        <v>-0.47409099999999998</v>
      </c>
      <c r="CH1169" s="17">
        <v>-0.13962440000000001</v>
      </c>
      <c r="CI1169" s="17">
        <v>0.44926559999999999</v>
      </c>
      <c r="CJ1169" s="17">
        <v>1.4516119999999999</v>
      </c>
      <c r="CK1169" s="17">
        <v>1.4246810000000001</v>
      </c>
      <c r="CL1169" s="17">
        <v>-0.45272699999999999</v>
      </c>
      <c r="CM1169" s="17">
        <v>-1.080284</v>
      </c>
      <c r="CN1169" s="17">
        <v>-1.058467</v>
      </c>
      <c r="CO1169" s="17">
        <v>-1.422423</v>
      </c>
      <c r="CP1169" s="17">
        <v>-0.87475890000000001</v>
      </c>
      <c r="CQ1169" s="17">
        <v>-1.325529</v>
      </c>
      <c r="CR1169" s="17">
        <v>1.8054899999999999E-2</v>
      </c>
      <c r="CS1169" s="17">
        <v>-1.0545549999999999</v>
      </c>
      <c r="CT1169" s="17">
        <v>-0.23335890000000001</v>
      </c>
      <c r="CU1169" s="17">
        <v>-0.83624180000000004</v>
      </c>
      <c r="CV1169" s="17">
        <v>-0.86076620000000004</v>
      </c>
      <c r="CW1169" s="17">
        <v>0.3051277</v>
      </c>
      <c r="CX1169" s="17">
        <v>-0.23907719999999999</v>
      </c>
      <c r="CY1169" s="17">
        <v>-0.51784739999999996</v>
      </c>
      <c r="CZ1169" s="17">
        <v>-1.690674</v>
      </c>
      <c r="DA1169" s="17">
        <v>-2.1582159999999999</v>
      </c>
      <c r="DB1169" s="17">
        <v>-0.93821010000000005</v>
      </c>
      <c r="DC1169" s="17">
        <v>-0.86127410000000004</v>
      </c>
      <c r="DD1169" s="17">
        <v>-0.13642470000000001</v>
      </c>
      <c r="DE1169" s="17">
        <v>-0.2351393</v>
      </c>
      <c r="DF1169" s="17">
        <v>0.29411680000000001</v>
      </c>
      <c r="DG1169" s="17">
        <v>0.90591200000000005</v>
      </c>
      <c r="DH1169" s="17">
        <v>2.078519</v>
      </c>
      <c r="DI1169" s="17">
        <v>2.366374</v>
      </c>
      <c r="DJ1169" s="17">
        <v>0.50903869999999996</v>
      </c>
      <c r="DK1169" s="17">
        <v>-0.17095160000000001</v>
      </c>
      <c r="DL1169" s="17">
        <v>-0.16523360000000001</v>
      </c>
      <c r="DM1169" s="17">
        <v>-0.69622580000000001</v>
      </c>
      <c r="DN1169" s="17">
        <v>2.79622E-2</v>
      </c>
      <c r="DO1169" s="17">
        <v>-0.2932324</v>
      </c>
      <c r="DP1169" s="17">
        <v>1.001474</v>
      </c>
      <c r="DQ1169" s="17">
        <v>-0.29295979999999999</v>
      </c>
      <c r="DR1169" s="17">
        <v>0.55288720000000002</v>
      </c>
      <c r="DS1169" s="17">
        <v>-0.1643809</v>
      </c>
      <c r="DT1169" s="17">
        <v>-0.1125898</v>
      </c>
      <c r="DU1169" s="17">
        <v>0.97543619999999998</v>
      </c>
      <c r="DV1169" s="17">
        <v>0.34796379999999999</v>
      </c>
      <c r="DW1169" s="17">
        <v>0.65787519999999999</v>
      </c>
      <c r="DX1169" s="17">
        <v>-1.8149599999999998E-2</v>
      </c>
      <c r="DY1169" s="17">
        <v>-0.60766439999999999</v>
      </c>
      <c r="DZ1169" s="17">
        <v>-0.13611280000000001</v>
      </c>
      <c r="EA1169" s="17">
        <v>-0.2198561</v>
      </c>
      <c r="EB1169" s="17">
        <v>0.4697229</v>
      </c>
      <c r="EC1169" s="17">
        <v>0.10986899999999999</v>
      </c>
      <c r="ED1169" s="17">
        <v>0.92037009999999997</v>
      </c>
      <c r="EE1169" s="17">
        <v>1.565237</v>
      </c>
      <c r="EF1169" s="17">
        <v>2.9836740000000002</v>
      </c>
      <c r="EG1169" s="17">
        <v>3.726029</v>
      </c>
      <c r="EH1169" s="17">
        <v>1.8976759999999999</v>
      </c>
      <c r="EI1169" s="17">
        <v>1.14198</v>
      </c>
      <c r="EJ1169" s="17">
        <v>1.1244529999999999</v>
      </c>
      <c r="EK1169" s="17">
        <v>0.35228769999999998</v>
      </c>
      <c r="EL1169" s="17">
        <v>1.331348</v>
      </c>
      <c r="EM1169" s="17">
        <v>1.1972400000000001</v>
      </c>
      <c r="EN1169" s="17">
        <v>2.421376</v>
      </c>
      <c r="EO1169" s="17">
        <v>0.80666289999999996</v>
      </c>
      <c r="EP1169" s="17">
        <v>1.688102</v>
      </c>
      <c r="EQ1169" s="17">
        <v>0.80567949999999999</v>
      </c>
      <c r="ER1169" s="17">
        <v>0.96765820000000002</v>
      </c>
      <c r="ES1169" s="17">
        <v>1.943255</v>
      </c>
      <c r="ET1169" s="17">
        <v>1.1955579999999999</v>
      </c>
      <c r="EU1169" s="17">
        <v>63.171199999999999</v>
      </c>
      <c r="EV1169" s="17">
        <v>62.507559999999998</v>
      </c>
      <c r="EW1169" s="17">
        <v>63.259599999999999</v>
      </c>
      <c r="EX1169" s="17">
        <v>59.963709999999999</v>
      </c>
      <c r="EY1169" s="17">
        <v>60.03396</v>
      </c>
      <c r="EZ1169" s="17">
        <v>58.145850000000003</v>
      </c>
      <c r="FA1169" s="17">
        <v>59.703420000000001</v>
      </c>
      <c r="FB1169" s="17">
        <v>60.666899999999998</v>
      </c>
      <c r="FC1169" s="17">
        <v>68.792739999999995</v>
      </c>
      <c r="FD1169" s="17">
        <v>78.961389999999994</v>
      </c>
      <c r="FE1169" s="17">
        <v>85.225170000000006</v>
      </c>
      <c r="FF1169" s="17">
        <v>89.404049999999998</v>
      </c>
      <c r="FG1169" s="17">
        <v>92.142359999999996</v>
      </c>
      <c r="FH1169" s="17">
        <v>94.123519999999999</v>
      </c>
      <c r="FI1169" s="17">
        <v>94.046289999999999</v>
      </c>
      <c r="FJ1169" s="17">
        <v>92.232150000000004</v>
      </c>
      <c r="FK1169" s="17">
        <v>90.441959999999995</v>
      </c>
      <c r="FL1169" s="17">
        <v>88.943939999999998</v>
      </c>
      <c r="FM1169" s="17">
        <v>87.595489999999998</v>
      </c>
      <c r="FN1169" s="17">
        <v>82.534080000000003</v>
      </c>
      <c r="FO1169" s="17">
        <v>77.101650000000006</v>
      </c>
      <c r="FP1169" s="17">
        <v>69.78134</v>
      </c>
      <c r="FQ1169" s="17">
        <v>67.645970000000005</v>
      </c>
      <c r="FR1169" s="17">
        <v>66.355900000000005</v>
      </c>
      <c r="FS1169" s="17">
        <v>15.30471</v>
      </c>
      <c r="FT1169" s="17">
        <v>0.65701140000000002</v>
      </c>
      <c r="FU1169" s="17">
        <v>1.2725930000000001</v>
      </c>
      <c r="FW1169" s="17"/>
    </row>
    <row r="1170" spans="1:179" x14ac:dyDescent="0.25">
      <c r="A1170" t="s">
        <v>226</v>
      </c>
      <c r="B1170" t="s">
        <v>0</v>
      </c>
      <c r="C1170" t="s">
        <v>303</v>
      </c>
      <c r="D1170" t="s">
        <v>243</v>
      </c>
      <c r="E1170" t="s">
        <v>220</v>
      </c>
      <c r="F1170" s="17">
        <v>2222</v>
      </c>
      <c r="G1170" s="17">
        <v>1.7636970000000001</v>
      </c>
      <c r="H1170" s="17">
        <v>1.055855</v>
      </c>
      <c r="I1170" s="17">
        <v>0.91664990000000002</v>
      </c>
      <c r="J1170" s="17">
        <v>0.63713140000000001</v>
      </c>
      <c r="K1170" s="17">
        <v>0.70627189999999995</v>
      </c>
      <c r="L1170" s="17">
        <v>1.125845</v>
      </c>
      <c r="M1170" s="17">
        <v>1.823437</v>
      </c>
      <c r="N1170" s="17">
        <v>1.0515859999999999</v>
      </c>
      <c r="O1170" s="17">
        <v>-1.079682</v>
      </c>
      <c r="P1170" s="17">
        <v>-2.9996619999999998</v>
      </c>
      <c r="Q1170" s="17">
        <v>-4.9849309999999996</v>
      </c>
      <c r="R1170" s="17">
        <v>-6.2043030000000003</v>
      </c>
      <c r="S1170" s="17">
        <v>-6.8633540000000002</v>
      </c>
      <c r="T1170" s="17">
        <v>-6.080025</v>
      </c>
      <c r="U1170" s="17">
        <v>-5.0974399999999997</v>
      </c>
      <c r="V1170" s="17">
        <v>-3.6766320000000001</v>
      </c>
      <c r="W1170" s="17">
        <v>-1.554014</v>
      </c>
      <c r="X1170" s="17">
        <v>1.718828</v>
      </c>
      <c r="Y1170" s="17">
        <v>3.5543580000000001</v>
      </c>
      <c r="Z1170" s="17">
        <v>4.5644200000000001</v>
      </c>
      <c r="AA1170" s="17">
        <v>4.4774979999999998</v>
      </c>
      <c r="AB1170" s="17">
        <v>3.5954329999999999</v>
      </c>
      <c r="AC1170" s="17">
        <v>3.4714909999999999</v>
      </c>
      <c r="AD1170" s="17">
        <v>2.770851</v>
      </c>
      <c r="AE1170" s="17">
        <v>-2.281631</v>
      </c>
      <c r="AF1170" s="17">
        <v>-2.508858</v>
      </c>
      <c r="AG1170" s="17">
        <v>-2.53546</v>
      </c>
      <c r="AH1170" s="17">
        <v>-2.628644</v>
      </c>
      <c r="AI1170" s="17">
        <v>-1.9634240000000001</v>
      </c>
      <c r="AJ1170" s="17">
        <v>-1.317423</v>
      </c>
      <c r="AK1170" s="17">
        <v>-0.4472834</v>
      </c>
      <c r="AL1170" s="17">
        <v>-0.54632530000000001</v>
      </c>
      <c r="AM1170" s="17">
        <v>-0.7258732</v>
      </c>
      <c r="AN1170" s="17">
        <v>-0.74820299999999995</v>
      </c>
      <c r="AO1170" s="17">
        <v>-1.033927</v>
      </c>
      <c r="AP1170" s="17">
        <v>-1.322395</v>
      </c>
      <c r="AQ1170" s="17">
        <v>-1.8309759999999999</v>
      </c>
      <c r="AR1170" s="17">
        <v>-1.341213</v>
      </c>
      <c r="AS1170" s="17">
        <v>-0.94573269999999998</v>
      </c>
      <c r="AT1170" s="17">
        <v>-1.277612</v>
      </c>
      <c r="AU1170" s="17">
        <v>-1.520983</v>
      </c>
      <c r="AV1170" s="17">
        <v>-0.60222940000000003</v>
      </c>
      <c r="AW1170" s="17">
        <v>-0.76513430000000004</v>
      </c>
      <c r="AX1170" s="17">
        <v>-0.89330129999999996</v>
      </c>
      <c r="AY1170" s="17">
        <v>-0.44813459999999999</v>
      </c>
      <c r="AZ1170" s="17">
        <v>-1.246086</v>
      </c>
      <c r="BA1170" s="17">
        <v>-1.081121</v>
      </c>
      <c r="BB1170" s="17">
        <v>-1.282117</v>
      </c>
      <c r="BC1170" s="17">
        <v>-1.467549</v>
      </c>
      <c r="BD1170" s="17">
        <v>-1.8092060000000001</v>
      </c>
      <c r="BE1170" s="17">
        <v>-1.802182</v>
      </c>
      <c r="BF1170" s="17">
        <v>-1.884571</v>
      </c>
      <c r="BG1170" s="17">
        <v>-1.49675</v>
      </c>
      <c r="BH1170" s="17">
        <v>-0.95447839999999995</v>
      </c>
      <c r="BI1170" s="17">
        <v>-0.14626700000000001</v>
      </c>
      <c r="BJ1170" s="17">
        <v>-8.3272399999999996E-2</v>
      </c>
      <c r="BK1170" s="17">
        <v>-0.2402907</v>
      </c>
      <c r="BL1170" s="17">
        <v>-9.3113799999999997E-2</v>
      </c>
      <c r="BM1170" s="17">
        <v>-0.34346399999999999</v>
      </c>
      <c r="BN1170" s="17">
        <v>-0.53342409999999996</v>
      </c>
      <c r="BO1170" s="17">
        <v>-0.91988119999999995</v>
      </c>
      <c r="BP1170" s="17">
        <v>-0.50333530000000004</v>
      </c>
      <c r="BQ1170" s="17">
        <v>-0.27661930000000001</v>
      </c>
      <c r="BR1170" s="17">
        <v>-0.53357189999999999</v>
      </c>
      <c r="BS1170" s="17">
        <v>-0.70536019999999999</v>
      </c>
      <c r="BT1170" s="17">
        <v>0.11139780000000001</v>
      </c>
      <c r="BU1170" s="17">
        <v>-0.1508651</v>
      </c>
      <c r="BV1170" s="17">
        <v>-1.3051500000000001E-2</v>
      </c>
      <c r="BW1170" s="17">
        <v>0.23718410000000001</v>
      </c>
      <c r="BX1170" s="17">
        <v>-0.51560830000000002</v>
      </c>
      <c r="BY1170" s="17">
        <v>-0.30895159999999999</v>
      </c>
      <c r="BZ1170" s="17">
        <v>-0.61033740000000003</v>
      </c>
      <c r="CA1170" s="17">
        <v>-0.9037191</v>
      </c>
      <c r="CB1170" s="17">
        <v>-1.32463</v>
      </c>
      <c r="CC1170" s="17">
        <v>-1.2943150000000001</v>
      </c>
      <c r="CD1170" s="17">
        <v>-1.3692279999999999</v>
      </c>
      <c r="CE1170" s="17">
        <v>-1.1735329999999999</v>
      </c>
      <c r="CF1170" s="17">
        <v>-0.70310439999999996</v>
      </c>
      <c r="CG1170" s="17">
        <v>6.2216E-2</v>
      </c>
      <c r="CH1170" s="17">
        <v>0.2374366</v>
      </c>
      <c r="CI1170" s="17">
        <v>9.6022200000000002E-2</v>
      </c>
      <c r="CJ1170" s="17">
        <v>0.36059910000000001</v>
      </c>
      <c r="CK1170" s="17">
        <v>0.1347487</v>
      </c>
      <c r="CL1170" s="17">
        <v>1.30148E-2</v>
      </c>
      <c r="CM1170" s="17">
        <v>-0.2888597</v>
      </c>
      <c r="CN1170" s="17">
        <v>7.6976600000000006E-2</v>
      </c>
      <c r="CO1170" s="17">
        <v>0.18680659999999999</v>
      </c>
      <c r="CP1170" s="17">
        <v>-1.8252000000000001E-2</v>
      </c>
      <c r="CQ1170" s="17">
        <v>-0.14046220000000001</v>
      </c>
      <c r="CR1170" s="17">
        <v>0.60565380000000002</v>
      </c>
      <c r="CS1170" s="17">
        <v>0.27457589999999998</v>
      </c>
      <c r="CT1170" s="17">
        <v>0.59660690000000005</v>
      </c>
      <c r="CU1170" s="17">
        <v>0.71183370000000001</v>
      </c>
      <c r="CV1170" s="17">
        <v>-9.6814999999999991E-3</v>
      </c>
      <c r="CW1170" s="17">
        <v>0.22585040000000001</v>
      </c>
      <c r="CX1170" s="17">
        <v>-0.1450651</v>
      </c>
      <c r="CY1170" s="17">
        <v>-0.33988869999999999</v>
      </c>
      <c r="CZ1170" s="17">
        <v>-0.84005300000000005</v>
      </c>
      <c r="DA1170" s="17">
        <v>-0.78644840000000005</v>
      </c>
      <c r="DB1170" s="17">
        <v>-0.85388509999999995</v>
      </c>
      <c r="DC1170" s="17">
        <v>-0.85031650000000003</v>
      </c>
      <c r="DD1170" s="17">
        <v>-0.45173029999999997</v>
      </c>
      <c r="DE1170" s="17">
        <v>0.27069900000000002</v>
      </c>
      <c r="DF1170" s="17">
        <v>0.55814560000000002</v>
      </c>
      <c r="DG1170" s="17">
        <v>0.43233510000000003</v>
      </c>
      <c r="DH1170" s="17">
        <v>0.81431189999999998</v>
      </c>
      <c r="DI1170" s="17">
        <v>0.61296130000000004</v>
      </c>
      <c r="DJ1170" s="17">
        <v>0.5594536</v>
      </c>
      <c r="DK1170" s="17">
        <v>0.34216180000000002</v>
      </c>
      <c r="DL1170" s="17">
        <v>0.65728850000000005</v>
      </c>
      <c r="DM1170" s="17">
        <v>0.65023260000000005</v>
      </c>
      <c r="DN1170" s="17">
        <v>0.4970678</v>
      </c>
      <c r="DO1170" s="17">
        <v>0.42443589999999998</v>
      </c>
      <c r="DP1170" s="17">
        <v>1.0999099999999999</v>
      </c>
      <c r="DQ1170" s="17">
        <v>0.70001690000000005</v>
      </c>
      <c r="DR1170" s="17">
        <v>1.2062649999999999</v>
      </c>
      <c r="DS1170" s="17">
        <v>1.186483</v>
      </c>
      <c r="DT1170" s="17">
        <v>0.4962454</v>
      </c>
      <c r="DU1170" s="17">
        <v>0.76065249999999995</v>
      </c>
      <c r="DV1170" s="17">
        <v>0.32020729999999997</v>
      </c>
      <c r="DW1170" s="17">
        <v>0.47419270000000002</v>
      </c>
      <c r="DX1170" s="17">
        <v>-0.14040150000000001</v>
      </c>
      <c r="DY1170" s="17">
        <v>-5.31697E-2</v>
      </c>
      <c r="DZ1170" s="17">
        <v>-0.1098117</v>
      </c>
      <c r="EA1170" s="17">
        <v>-0.3836426</v>
      </c>
      <c r="EB1170" s="17">
        <v>-8.8786199999999996E-2</v>
      </c>
      <c r="EC1170" s="17">
        <v>0.57171539999999998</v>
      </c>
      <c r="ED1170" s="17">
        <v>1.021199</v>
      </c>
      <c r="EE1170" s="17">
        <v>0.91791750000000005</v>
      </c>
      <c r="EF1170" s="17">
        <v>1.469401</v>
      </c>
      <c r="EG1170" s="17">
        <v>1.3034239999999999</v>
      </c>
      <c r="EH1170" s="17">
        <v>1.348425</v>
      </c>
      <c r="EI1170" s="17">
        <v>1.2532570000000001</v>
      </c>
      <c r="EJ1170" s="17">
        <v>1.4951669999999999</v>
      </c>
      <c r="EK1170" s="17">
        <v>1.3193459999999999</v>
      </c>
      <c r="EL1170" s="17">
        <v>1.2411080000000001</v>
      </c>
      <c r="EM1170" s="17">
        <v>1.240059</v>
      </c>
      <c r="EN1170" s="17">
        <v>1.813537</v>
      </c>
      <c r="EO1170" s="17">
        <v>1.3142860000000001</v>
      </c>
      <c r="EP1170" s="17">
        <v>2.0865149999999999</v>
      </c>
      <c r="EQ1170" s="17">
        <v>1.871802</v>
      </c>
      <c r="ER1170" s="17">
        <v>1.226723</v>
      </c>
      <c r="ES1170" s="17">
        <v>1.5328219999999999</v>
      </c>
      <c r="ET1170" s="17">
        <v>0.99198660000000005</v>
      </c>
      <c r="EU1170" s="17">
        <v>63.711779999999997</v>
      </c>
      <c r="EV1170" s="17">
        <v>63.428199999999997</v>
      </c>
      <c r="EW1170" s="17">
        <v>63.285640000000001</v>
      </c>
      <c r="EX1170" s="17">
        <v>61.089359999999999</v>
      </c>
      <c r="EY1170" s="17">
        <v>60.972630000000002</v>
      </c>
      <c r="EZ1170" s="17">
        <v>59.580579999999998</v>
      </c>
      <c r="FA1170" s="17">
        <v>59.232439999999997</v>
      </c>
      <c r="FB1170" s="17">
        <v>61.020659999999999</v>
      </c>
      <c r="FC1170" s="17">
        <v>69.213840000000005</v>
      </c>
      <c r="FD1170" s="17">
        <v>79.868290000000002</v>
      </c>
      <c r="FE1170" s="17">
        <v>86.373450000000005</v>
      </c>
      <c r="FF1170" s="17">
        <v>89.113640000000004</v>
      </c>
      <c r="FG1170" s="17">
        <v>91.134810000000002</v>
      </c>
      <c r="FH1170" s="17">
        <v>93.388949999999994</v>
      </c>
      <c r="FI1170" s="17">
        <v>93.228300000000004</v>
      </c>
      <c r="FJ1170" s="17">
        <v>91.320760000000007</v>
      </c>
      <c r="FK1170" s="17">
        <v>89.900310000000005</v>
      </c>
      <c r="FL1170" s="17">
        <v>88.631200000000007</v>
      </c>
      <c r="FM1170" s="17">
        <v>87.363640000000004</v>
      </c>
      <c r="FN1170" s="17">
        <v>82.455579999999998</v>
      </c>
      <c r="FO1170" s="17">
        <v>76.968490000000003</v>
      </c>
      <c r="FP1170" s="17">
        <v>70.466419999999999</v>
      </c>
      <c r="FQ1170" s="17">
        <v>68.639979999999994</v>
      </c>
      <c r="FR1170" s="17">
        <v>66.418909999999997</v>
      </c>
      <c r="FS1170" s="17">
        <v>9.7317959999999992</v>
      </c>
      <c r="FT1170" s="17">
        <v>0.46656180000000003</v>
      </c>
      <c r="FU1170" s="17">
        <v>0.75612590000000002</v>
      </c>
      <c r="FW1170" s="17"/>
    </row>
    <row r="1171" spans="1:179" x14ac:dyDescent="0.25">
      <c r="A1171" t="s">
        <v>226</v>
      </c>
      <c r="B1171" t="s">
        <v>0</v>
      </c>
      <c r="C1171" t="s">
        <v>303</v>
      </c>
      <c r="D1171" t="s">
        <v>243</v>
      </c>
      <c r="E1171" t="s">
        <v>221</v>
      </c>
      <c r="F1171" s="17">
        <v>2712</v>
      </c>
      <c r="G1171" s="17">
        <v>2.7531500000000002</v>
      </c>
      <c r="H1171" s="17">
        <v>1.498443</v>
      </c>
      <c r="I1171" s="17">
        <v>0.77693060000000003</v>
      </c>
      <c r="J1171" s="17">
        <v>2.300678</v>
      </c>
      <c r="K1171" s="17">
        <v>2.2308669999999999</v>
      </c>
      <c r="L1171" s="17">
        <v>2.4486520000000001</v>
      </c>
      <c r="M1171" s="17">
        <v>1.8655200000000001</v>
      </c>
      <c r="N1171" s="17">
        <v>0.77296750000000003</v>
      </c>
      <c r="O1171" s="17">
        <v>-1.214677</v>
      </c>
      <c r="P1171" s="17">
        <v>-3.4749150000000002</v>
      </c>
      <c r="Q1171" s="17">
        <v>-5.494173</v>
      </c>
      <c r="R1171" s="17">
        <v>-8.3769679999999997</v>
      </c>
      <c r="S1171" s="17">
        <v>-9.0481320000000007</v>
      </c>
      <c r="T1171" s="17">
        <v>-8.7495460000000005</v>
      </c>
      <c r="U1171" s="17">
        <v>-7.8471060000000001</v>
      </c>
      <c r="V1171" s="17">
        <v>-5.0262770000000003</v>
      </c>
      <c r="W1171" s="17">
        <v>-2.525153</v>
      </c>
      <c r="X1171" s="17">
        <v>1.5674399999999999</v>
      </c>
      <c r="Y1171" s="17">
        <v>3.3728259999999999</v>
      </c>
      <c r="Z1171" s="17">
        <v>4.3844110000000001</v>
      </c>
      <c r="AA1171" s="17">
        <v>3.4598200000000001</v>
      </c>
      <c r="AB1171" s="17">
        <v>3.7429169999999998</v>
      </c>
      <c r="AC1171" s="17">
        <v>4.0393169999999996</v>
      </c>
      <c r="AD1171" s="17">
        <v>3.32023</v>
      </c>
      <c r="AE1171" s="17">
        <v>-1.9284650000000001</v>
      </c>
      <c r="AF1171" s="17">
        <v>-4.0677149999999997</v>
      </c>
      <c r="AG1171" s="17">
        <v>-4.2166680000000003</v>
      </c>
      <c r="AH1171" s="17">
        <v>-0.72708819999999996</v>
      </c>
      <c r="AI1171" s="17">
        <v>-0.89350569999999996</v>
      </c>
      <c r="AJ1171" s="17">
        <v>-0.67630939999999995</v>
      </c>
      <c r="AK1171" s="17">
        <v>-0.82762979999999997</v>
      </c>
      <c r="AL1171" s="17">
        <v>-1.092546</v>
      </c>
      <c r="AM1171" s="17">
        <v>-0.43908229999999998</v>
      </c>
      <c r="AN1171" s="17">
        <v>-3.7574200000000002E-2</v>
      </c>
      <c r="AO1171" s="17">
        <v>-0.70111000000000001</v>
      </c>
      <c r="AP1171" s="17">
        <v>-2.318943</v>
      </c>
      <c r="AQ1171" s="17">
        <v>-2.3596509999999999</v>
      </c>
      <c r="AR1171" s="17">
        <v>-2.744885</v>
      </c>
      <c r="AS1171" s="17">
        <v>-2.89934</v>
      </c>
      <c r="AT1171" s="17">
        <v>-2.6490879999999999</v>
      </c>
      <c r="AU1171" s="17">
        <v>-3.1942010000000001</v>
      </c>
      <c r="AV1171" s="17">
        <v>-2.5331999999999999</v>
      </c>
      <c r="AW1171" s="17">
        <v>-2.7953999999999999</v>
      </c>
      <c r="AX1171" s="17">
        <v>-2.035237</v>
      </c>
      <c r="AY1171" s="17">
        <v>-2.585696</v>
      </c>
      <c r="AZ1171" s="17">
        <v>-2.1989559999999999</v>
      </c>
      <c r="BA1171" s="17">
        <v>-0.98800290000000002</v>
      </c>
      <c r="BB1171" s="17">
        <v>-1.038891</v>
      </c>
      <c r="BC1171" s="17">
        <v>-1.05843</v>
      </c>
      <c r="BD1171" s="17">
        <v>-2.5670320000000002</v>
      </c>
      <c r="BE1171" s="17">
        <v>-2.8612489999999999</v>
      </c>
      <c r="BF1171" s="17">
        <v>-0.40839920000000002</v>
      </c>
      <c r="BG1171" s="17">
        <v>-0.47496179999999999</v>
      </c>
      <c r="BH1171" s="17">
        <v>-0.21426880000000001</v>
      </c>
      <c r="BI1171" s="17">
        <v>-0.64061939999999995</v>
      </c>
      <c r="BJ1171" s="17">
        <v>-0.65365150000000005</v>
      </c>
      <c r="BK1171" s="17">
        <v>2.3257099999999999E-2</v>
      </c>
      <c r="BL1171" s="17">
        <v>0.61326080000000005</v>
      </c>
      <c r="BM1171" s="17">
        <v>0.44777</v>
      </c>
      <c r="BN1171" s="17">
        <v>-1.2123299999999999</v>
      </c>
      <c r="BO1171" s="17">
        <v>-1.4223680000000001</v>
      </c>
      <c r="BP1171" s="17">
        <v>-1.7640929999999999</v>
      </c>
      <c r="BQ1171" s="17">
        <v>-2.0924369999999999</v>
      </c>
      <c r="BR1171" s="17">
        <v>-1.5696950000000001</v>
      </c>
      <c r="BS1171" s="17">
        <v>-1.982467</v>
      </c>
      <c r="BT1171" s="17">
        <v>-1.3515649999999999</v>
      </c>
      <c r="BU1171" s="17">
        <v>-1.888655</v>
      </c>
      <c r="BV1171" s="17">
        <v>-1.2853589999999999</v>
      </c>
      <c r="BW1171" s="17">
        <v>-1.913983</v>
      </c>
      <c r="BX1171" s="17">
        <v>-1.3821810000000001</v>
      </c>
      <c r="BY1171" s="17">
        <v>-0.35272039999999999</v>
      </c>
      <c r="BZ1171" s="17">
        <v>-0.48263420000000001</v>
      </c>
      <c r="CA1171" s="17">
        <v>-0.4558468</v>
      </c>
      <c r="CB1171" s="17">
        <v>-1.5276639999999999</v>
      </c>
      <c r="CC1171" s="17">
        <v>-1.92249</v>
      </c>
      <c r="CD1171" s="17">
        <v>-0.18767619999999999</v>
      </c>
      <c r="CE1171" s="17">
        <v>-0.18507960000000001</v>
      </c>
      <c r="CF1171" s="17">
        <v>0.10573920000000001</v>
      </c>
      <c r="CG1171" s="17">
        <v>-0.51109649999999995</v>
      </c>
      <c r="CH1171" s="17">
        <v>-0.34967480000000001</v>
      </c>
      <c r="CI1171" s="17">
        <v>0.343472</v>
      </c>
      <c r="CJ1171" s="17">
        <v>1.0640270000000001</v>
      </c>
      <c r="CK1171" s="17">
        <v>1.2434810000000001</v>
      </c>
      <c r="CL1171" s="17">
        <v>-0.44589319999999999</v>
      </c>
      <c r="CM1171" s="17">
        <v>-0.77320860000000002</v>
      </c>
      <c r="CN1171" s="17">
        <v>-1.0848</v>
      </c>
      <c r="CO1171" s="17">
        <v>-1.533579</v>
      </c>
      <c r="CP1171" s="17">
        <v>-0.82211100000000004</v>
      </c>
      <c r="CQ1171" s="17">
        <v>-1.1432230000000001</v>
      </c>
      <c r="CR1171" s="17">
        <v>-0.53316759999999996</v>
      </c>
      <c r="CS1171" s="17">
        <v>-1.2606470000000001</v>
      </c>
      <c r="CT1171" s="17">
        <v>-0.7659956</v>
      </c>
      <c r="CU1171" s="17">
        <v>-1.4487559999999999</v>
      </c>
      <c r="CV1171" s="17">
        <v>-0.81648500000000002</v>
      </c>
      <c r="CW1171" s="17">
        <v>8.7274299999999999E-2</v>
      </c>
      <c r="CX1171" s="17">
        <v>-9.7372399999999998E-2</v>
      </c>
      <c r="CY1171" s="17">
        <v>0.14673659999999999</v>
      </c>
      <c r="CZ1171" s="17">
        <v>-0.48829529999999999</v>
      </c>
      <c r="DA1171" s="17">
        <v>-0.98373169999999999</v>
      </c>
      <c r="DB1171" s="17">
        <v>3.3046899999999997E-2</v>
      </c>
      <c r="DC1171" s="17">
        <v>0.1048026</v>
      </c>
      <c r="DD1171" s="17">
        <v>0.42574709999999999</v>
      </c>
      <c r="DE1171" s="17">
        <v>-0.38157370000000002</v>
      </c>
      <c r="DF1171" s="17">
        <v>-4.5698200000000001E-2</v>
      </c>
      <c r="DG1171" s="17">
        <v>0.66368680000000002</v>
      </c>
      <c r="DH1171" s="17">
        <v>1.514794</v>
      </c>
      <c r="DI1171" s="17">
        <v>2.0391910000000002</v>
      </c>
      <c r="DJ1171" s="17">
        <v>0.32054349999999998</v>
      </c>
      <c r="DK1171" s="17">
        <v>-0.1240494</v>
      </c>
      <c r="DL1171" s="17">
        <v>-0.40550619999999998</v>
      </c>
      <c r="DM1171" s="17">
        <v>-0.97472000000000003</v>
      </c>
      <c r="DN1171" s="17">
        <v>-7.4526800000000004E-2</v>
      </c>
      <c r="DO1171" s="17">
        <v>-0.30397980000000002</v>
      </c>
      <c r="DP1171" s="17">
        <v>0.28522950000000002</v>
      </c>
      <c r="DQ1171" s="17">
        <v>-0.6326389</v>
      </c>
      <c r="DR1171" s="17">
        <v>-0.24663209999999999</v>
      </c>
      <c r="DS1171" s="17">
        <v>-0.98352980000000001</v>
      </c>
      <c r="DT1171" s="17">
        <v>-0.25078899999999998</v>
      </c>
      <c r="DU1171" s="17">
        <v>0.52726899999999999</v>
      </c>
      <c r="DV1171" s="17">
        <v>0.28788930000000001</v>
      </c>
      <c r="DW1171" s="17">
        <v>1.0167710000000001</v>
      </c>
      <c r="DX1171" s="17">
        <v>1.0123880000000001</v>
      </c>
      <c r="DY1171" s="17">
        <v>0.37168689999999999</v>
      </c>
      <c r="DZ1171" s="17">
        <v>0.35173589999999999</v>
      </c>
      <c r="EA1171" s="17">
        <v>0.52334639999999999</v>
      </c>
      <c r="EB1171" s="17">
        <v>0.88778780000000002</v>
      </c>
      <c r="EC1171" s="17">
        <v>-0.19456329999999999</v>
      </c>
      <c r="ED1171" s="17">
        <v>0.39319579999999998</v>
      </c>
      <c r="EE1171" s="17">
        <v>1.126026</v>
      </c>
      <c r="EF1171" s="17">
        <v>2.165629</v>
      </c>
      <c r="EG1171" s="17">
        <v>3.1880709999999999</v>
      </c>
      <c r="EH1171" s="17">
        <v>1.4271560000000001</v>
      </c>
      <c r="EI1171" s="17">
        <v>0.8132334</v>
      </c>
      <c r="EJ1171" s="17">
        <v>0.57528559999999995</v>
      </c>
      <c r="EK1171" s="17">
        <v>-0.16781699999999999</v>
      </c>
      <c r="EL1171" s="17">
        <v>1.004866</v>
      </c>
      <c r="EM1171" s="17">
        <v>0.90775439999999996</v>
      </c>
      <c r="EN1171" s="17">
        <v>1.4668650000000001</v>
      </c>
      <c r="EO1171" s="17">
        <v>0.2741054</v>
      </c>
      <c r="EP1171" s="17">
        <v>0.50324619999999998</v>
      </c>
      <c r="EQ1171" s="17">
        <v>-0.3118165</v>
      </c>
      <c r="ER1171" s="17">
        <v>0.56598619999999999</v>
      </c>
      <c r="ES1171" s="17">
        <v>1.162552</v>
      </c>
      <c r="ET1171" s="17">
        <v>0.84414599999999995</v>
      </c>
      <c r="EU1171" s="17">
        <v>62.72831</v>
      </c>
      <c r="EV1171" s="17">
        <v>61.753279999999997</v>
      </c>
      <c r="EW1171" s="17">
        <v>63.238259999999997</v>
      </c>
      <c r="EX1171" s="17">
        <v>59.041469999999997</v>
      </c>
      <c r="EY1171" s="17">
        <v>59.264919999999996</v>
      </c>
      <c r="EZ1171" s="17">
        <v>56.970379999999999</v>
      </c>
      <c r="FA1171" s="17">
        <v>60.089289999999998</v>
      </c>
      <c r="FB1171" s="17">
        <v>60.37706</v>
      </c>
      <c r="FC1171" s="17">
        <v>68.447739999999996</v>
      </c>
      <c r="FD1171" s="17">
        <v>78.218369999999993</v>
      </c>
      <c r="FE1171" s="17">
        <v>84.284390000000002</v>
      </c>
      <c r="FF1171" s="17">
        <v>89.641980000000004</v>
      </c>
      <c r="FG1171" s="17">
        <v>92.967830000000006</v>
      </c>
      <c r="FH1171" s="17">
        <v>94.725350000000006</v>
      </c>
      <c r="FI1171" s="17">
        <v>94.716459999999998</v>
      </c>
      <c r="FJ1171" s="17">
        <v>92.978840000000005</v>
      </c>
      <c r="FK1171" s="17">
        <v>90.885739999999998</v>
      </c>
      <c r="FL1171" s="17">
        <v>89.20017</v>
      </c>
      <c r="FM1171" s="17">
        <v>87.785439999999994</v>
      </c>
      <c r="FN1171" s="17">
        <v>82.598389999999995</v>
      </c>
      <c r="FO1171" s="17">
        <v>77.210750000000004</v>
      </c>
      <c r="FP1171" s="17">
        <v>69.220060000000004</v>
      </c>
      <c r="FQ1171" s="17">
        <v>66.831569999999999</v>
      </c>
      <c r="FR1171" s="17">
        <v>66.304280000000006</v>
      </c>
      <c r="FS1171" s="17">
        <v>11.56879</v>
      </c>
      <c r="FT1171" s="17">
        <v>0.47882049999999998</v>
      </c>
      <c r="FU1171" s="17">
        <v>0.99590420000000002</v>
      </c>
      <c r="FW1171" s="17"/>
    </row>
    <row r="1172" spans="1:179" x14ac:dyDescent="0.25">
      <c r="A1172" t="s">
        <v>226</v>
      </c>
      <c r="B1172" t="s">
        <v>0</v>
      </c>
      <c r="C1172" t="s">
        <v>303</v>
      </c>
      <c r="D1172" t="s">
        <v>232</v>
      </c>
      <c r="E1172" t="s">
        <v>219</v>
      </c>
      <c r="F1172" s="17">
        <v>5413</v>
      </c>
      <c r="G1172" s="17">
        <v>7.6556480000000002</v>
      </c>
      <c r="H1172" s="17">
        <v>6.3581269999999996</v>
      </c>
      <c r="I1172" s="17">
        <v>4.8211769999999996</v>
      </c>
      <c r="J1172" s="17">
        <v>4.0954170000000003</v>
      </c>
      <c r="K1172" s="17">
        <v>4.2552019999999997</v>
      </c>
      <c r="L1172" s="17">
        <v>5.0383380000000004</v>
      </c>
      <c r="M1172" s="17">
        <v>5.3222550000000002</v>
      </c>
      <c r="N1172" s="17">
        <v>3.5703510000000001</v>
      </c>
      <c r="O1172" s="17">
        <v>0.2025188</v>
      </c>
      <c r="P1172" s="17">
        <v>-4.3697619999999997</v>
      </c>
      <c r="Q1172" s="17">
        <v>-8.2866990000000005</v>
      </c>
      <c r="R1172" s="17">
        <v>-9.6833299999999998</v>
      </c>
      <c r="S1172" s="17">
        <v>-9.8235240000000008</v>
      </c>
      <c r="T1172" s="17">
        <v>-9.0843399999999992</v>
      </c>
      <c r="U1172" s="17">
        <v>-6.3168059999999997</v>
      </c>
      <c r="V1172" s="17">
        <v>-2.9267910000000001</v>
      </c>
      <c r="W1172" s="17">
        <v>1.282273</v>
      </c>
      <c r="X1172" s="17">
        <v>7.4135949999999999</v>
      </c>
      <c r="Y1172" s="17">
        <v>11.2872</v>
      </c>
      <c r="Z1172" s="17">
        <v>12.30653</v>
      </c>
      <c r="AA1172" s="17">
        <v>11.92611</v>
      </c>
      <c r="AB1172" s="17">
        <v>11.548360000000001</v>
      </c>
      <c r="AC1172" s="17">
        <v>10.389989999999999</v>
      </c>
      <c r="AD1172" s="17">
        <v>9.0018919999999998</v>
      </c>
      <c r="AE1172" s="17">
        <v>-1.7541</v>
      </c>
      <c r="AF1172" s="17">
        <v>-2.1022959999999999</v>
      </c>
      <c r="AG1172" s="17">
        <v>-3.1428609999999999</v>
      </c>
      <c r="AH1172" s="17">
        <v>-3.5337320000000001</v>
      </c>
      <c r="AI1172" s="17">
        <v>-3.0105930000000001</v>
      </c>
      <c r="AJ1172" s="17">
        <v>-1.3359970000000001</v>
      </c>
      <c r="AK1172" s="17">
        <v>-0.33142739999999998</v>
      </c>
      <c r="AL1172" s="17">
        <v>-0.34705710000000001</v>
      </c>
      <c r="AM1172" s="17">
        <v>4.0052299999999999E-2</v>
      </c>
      <c r="AN1172" s="17">
        <v>2.2676999999999999E-2</v>
      </c>
      <c r="AO1172" s="17">
        <v>-5.7975800000000001E-2</v>
      </c>
      <c r="AP1172" s="17">
        <v>0.25684079999999998</v>
      </c>
      <c r="AQ1172" s="17">
        <v>-0.13014680000000001</v>
      </c>
      <c r="AR1172" s="17">
        <v>-0.56264389999999997</v>
      </c>
      <c r="AS1172" s="17">
        <v>8.1340099999999999E-2</v>
      </c>
      <c r="AT1172" s="17">
        <v>-0.21408779999999999</v>
      </c>
      <c r="AU1172" s="17">
        <v>-0.16615160000000001</v>
      </c>
      <c r="AV1172" s="17">
        <v>0.4131435</v>
      </c>
      <c r="AW1172" s="17">
        <v>0.42753370000000002</v>
      </c>
      <c r="AX1172" s="17">
        <v>0.1227785</v>
      </c>
      <c r="AY1172" s="17">
        <v>-0.103019</v>
      </c>
      <c r="AZ1172" s="17">
        <v>-0.33362370000000002</v>
      </c>
      <c r="BA1172" s="17">
        <v>-0.38923140000000001</v>
      </c>
      <c r="BB1172" s="17">
        <v>-0.40182630000000003</v>
      </c>
      <c r="BC1172" s="17">
        <v>-1.100028</v>
      </c>
      <c r="BD1172" s="17">
        <v>-1.5422389999999999</v>
      </c>
      <c r="BE1172" s="17">
        <v>-2.4565199999999998</v>
      </c>
      <c r="BF1172" s="17">
        <v>-2.7222810000000002</v>
      </c>
      <c r="BG1172" s="17">
        <v>-2.2203970000000002</v>
      </c>
      <c r="BH1172" s="17">
        <v>-0.90475680000000003</v>
      </c>
      <c r="BI1172" s="17">
        <v>-0.1245106</v>
      </c>
      <c r="BJ1172" s="17">
        <v>-7.9367400000000005E-2</v>
      </c>
      <c r="BK1172" s="17">
        <v>0.32118390000000002</v>
      </c>
      <c r="BL1172" s="17">
        <v>0.44848729999999998</v>
      </c>
      <c r="BM1172" s="17">
        <v>0.28615010000000002</v>
      </c>
      <c r="BN1172" s="17">
        <v>0.63775749999999998</v>
      </c>
      <c r="BO1172" s="17">
        <v>0.29506599999999999</v>
      </c>
      <c r="BP1172" s="17">
        <v>-0.1202037</v>
      </c>
      <c r="BQ1172" s="17">
        <v>0.47291850000000002</v>
      </c>
      <c r="BR1172" s="17">
        <v>0.2477142</v>
      </c>
      <c r="BS1172" s="17">
        <v>0.29262949999999999</v>
      </c>
      <c r="BT1172" s="17">
        <v>0.89137259999999996</v>
      </c>
      <c r="BU1172" s="17">
        <v>0.81596670000000004</v>
      </c>
      <c r="BV1172" s="17">
        <v>0.53105400000000003</v>
      </c>
      <c r="BW1172" s="17">
        <v>0.23035410000000001</v>
      </c>
      <c r="BX1172" s="17">
        <v>6.1986899999999998E-2</v>
      </c>
      <c r="BY1172" s="17">
        <v>3.3845100000000003E-2</v>
      </c>
      <c r="BZ1172" s="17">
        <v>-9.9766999999999998E-3</v>
      </c>
      <c r="CA1172" s="17">
        <v>-0.64701960000000003</v>
      </c>
      <c r="CB1172" s="17">
        <v>-1.154344</v>
      </c>
      <c r="CC1172" s="17">
        <v>-1.9811620000000001</v>
      </c>
      <c r="CD1172" s="17">
        <v>-2.160272</v>
      </c>
      <c r="CE1172" s="17">
        <v>-1.6731100000000001</v>
      </c>
      <c r="CF1172" s="17">
        <v>-0.60608139999999999</v>
      </c>
      <c r="CG1172" s="17">
        <v>1.8799300000000001E-2</v>
      </c>
      <c r="CH1172" s="17">
        <v>0.10603369999999999</v>
      </c>
      <c r="CI1172" s="17">
        <v>0.51589479999999999</v>
      </c>
      <c r="CJ1172" s="17">
        <v>0.74340209999999995</v>
      </c>
      <c r="CK1172" s="17">
        <v>0.52449060000000003</v>
      </c>
      <c r="CL1172" s="17">
        <v>0.90157929999999997</v>
      </c>
      <c r="CM1172" s="17">
        <v>0.58956710000000001</v>
      </c>
      <c r="CN1172" s="17">
        <v>0.18622910000000001</v>
      </c>
      <c r="CO1172" s="17">
        <v>0.74412449999999997</v>
      </c>
      <c r="CP1172" s="17">
        <v>0.56755690000000003</v>
      </c>
      <c r="CQ1172" s="17">
        <v>0.61037989999999998</v>
      </c>
      <c r="CR1172" s="17">
        <v>1.2225919999999999</v>
      </c>
      <c r="CS1172" s="17">
        <v>1.084994</v>
      </c>
      <c r="CT1172" s="17">
        <v>0.8138244</v>
      </c>
      <c r="CU1172" s="17">
        <v>0.46124739999999997</v>
      </c>
      <c r="CV1172" s="17">
        <v>0.3359856</v>
      </c>
      <c r="CW1172" s="17">
        <v>0.3268665</v>
      </c>
      <c r="CX1172" s="17">
        <v>0.26141710000000001</v>
      </c>
      <c r="CY1172" s="17">
        <v>-0.1940113</v>
      </c>
      <c r="CZ1172" s="17">
        <v>-0.76645019999999997</v>
      </c>
      <c r="DA1172" s="17">
        <v>-1.5058039999999999</v>
      </c>
      <c r="DB1172" s="17">
        <v>-1.598263</v>
      </c>
      <c r="DC1172" s="17">
        <v>-1.125823</v>
      </c>
      <c r="DD1172" s="17">
        <v>-0.30740590000000001</v>
      </c>
      <c r="DE1172" s="17">
        <v>0.16210920000000001</v>
      </c>
      <c r="DF1172" s="17">
        <v>0.29143479999999999</v>
      </c>
      <c r="DG1172" s="17">
        <v>0.71060570000000001</v>
      </c>
      <c r="DH1172" s="17">
        <v>1.0383169999999999</v>
      </c>
      <c r="DI1172" s="17">
        <v>0.76283120000000004</v>
      </c>
      <c r="DJ1172" s="17">
        <v>1.1654009999999999</v>
      </c>
      <c r="DK1172" s="17">
        <v>0.88406810000000002</v>
      </c>
      <c r="DL1172" s="17">
        <v>0.49266179999999998</v>
      </c>
      <c r="DM1172" s="17">
        <v>1.015331</v>
      </c>
      <c r="DN1172" s="17">
        <v>0.88739959999999996</v>
      </c>
      <c r="DO1172" s="17">
        <v>0.92813029999999996</v>
      </c>
      <c r="DP1172" s="17">
        <v>1.553812</v>
      </c>
      <c r="DQ1172" s="17">
        <v>1.3540220000000001</v>
      </c>
      <c r="DR1172" s="17">
        <v>1.096595</v>
      </c>
      <c r="DS1172" s="17">
        <v>0.69214059999999999</v>
      </c>
      <c r="DT1172" s="17">
        <v>0.60998430000000003</v>
      </c>
      <c r="DU1172" s="17">
        <v>0.61988799999999999</v>
      </c>
      <c r="DV1172" s="17">
        <v>0.53281089999999998</v>
      </c>
      <c r="DW1172" s="17">
        <v>0.46006059999999999</v>
      </c>
      <c r="DX1172" s="17">
        <v>-0.20639250000000001</v>
      </c>
      <c r="DY1172" s="17">
        <v>-0.81946300000000005</v>
      </c>
      <c r="DZ1172" s="17">
        <v>-0.78681129999999999</v>
      </c>
      <c r="EA1172" s="17">
        <v>-0.33562700000000001</v>
      </c>
      <c r="EB1172" s="17">
        <v>0.123834</v>
      </c>
      <c r="EC1172" s="17">
        <v>0.36902590000000002</v>
      </c>
      <c r="ED1172" s="17">
        <v>0.55912450000000002</v>
      </c>
      <c r="EE1172" s="17">
        <v>0.99173739999999999</v>
      </c>
      <c r="EF1172" s="17">
        <v>1.464127</v>
      </c>
      <c r="EG1172" s="17">
        <v>1.106957</v>
      </c>
      <c r="EH1172" s="17">
        <v>1.5463180000000001</v>
      </c>
      <c r="EI1172" s="17">
        <v>1.3092809999999999</v>
      </c>
      <c r="EJ1172" s="17">
        <v>0.93510199999999999</v>
      </c>
      <c r="EK1172" s="17">
        <v>1.406909</v>
      </c>
      <c r="EL1172" s="17">
        <v>1.349202</v>
      </c>
      <c r="EM1172" s="17">
        <v>1.386911</v>
      </c>
      <c r="EN1172" s="17">
        <v>2.032041</v>
      </c>
      <c r="EO1172" s="17">
        <v>1.7424550000000001</v>
      </c>
      <c r="EP1172" s="17">
        <v>1.5048699999999999</v>
      </c>
      <c r="EQ1172" s="17">
        <v>1.025514</v>
      </c>
      <c r="ER1172" s="17">
        <v>1.005595</v>
      </c>
      <c r="ES1172" s="17">
        <v>1.042964</v>
      </c>
      <c r="ET1172" s="17">
        <v>0.9246605</v>
      </c>
      <c r="EU1172" s="17">
        <v>69.389780000000002</v>
      </c>
      <c r="EV1172" s="17">
        <v>68.839359999999999</v>
      </c>
      <c r="EW1172" s="17">
        <v>68.530529999999999</v>
      </c>
      <c r="EX1172" s="17">
        <v>68.259690000000006</v>
      </c>
      <c r="EY1172" s="17">
        <v>67.965890000000002</v>
      </c>
      <c r="EZ1172" s="17">
        <v>67.745630000000006</v>
      </c>
      <c r="FA1172" s="17">
        <v>67.576419999999999</v>
      </c>
      <c r="FB1172" s="17">
        <v>68.367930000000001</v>
      </c>
      <c r="FC1172" s="17">
        <v>71.088380000000001</v>
      </c>
      <c r="FD1172" s="17">
        <v>74.868880000000004</v>
      </c>
      <c r="FE1172" s="17">
        <v>78.470569999999995</v>
      </c>
      <c r="FF1172" s="17">
        <v>81.298760000000001</v>
      </c>
      <c r="FG1172" s="17">
        <v>83.189830000000001</v>
      </c>
      <c r="FH1172" s="17">
        <v>83.474029999999999</v>
      </c>
      <c r="FI1172" s="17">
        <v>83.231639999999999</v>
      </c>
      <c r="FJ1172" s="17">
        <v>82.858720000000005</v>
      </c>
      <c r="FK1172" s="17">
        <v>81.905389999999997</v>
      </c>
      <c r="FL1172" s="17">
        <v>80.771119999999996</v>
      </c>
      <c r="FM1172" s="17">
        <v>78.925139999999999</v>
      </c>
      <c r="FN1172" s="17">
        <v>76.235950000000003</v>
      </c>
      <c r="FO1172" s="17">
        <v>73.10548</v>
      </c>
      <c r="FP1172" s="17">
        <v>71.666340000000005</v>
      </c>
      <c r="FQ1172" s="17">
        <v>70.558130000000006</v>
      </c>
      <c r="FR1172" s="17">
        <v>69.822659999999999</v>
      </c>
      <c r="FS1172" s="17">
        <v>8.094042</v>
      </c>
      <c r="FT1172" s="17">
        <v>0.31925530000000002</v>
      </c>
      <c r="FU1172" s="17">
        <v>0.47535630000000001</v>
      </c>
      <c r="FW1172" s="17"/>
    </row>
    <row r="1173" spans="1:179" x14ac:dyDescent="0.25">
      <c r="A1173" t="s">
        <v>226</v>
      </c>
      <c r="B1173" t="s">
        <v>0</v>
      </c>
      <c r="C1173" t="s">
        <v>303</v>
      </c>
      <c r="D1173" t="s">
        <v>232</v>
      </c>
      <c r="E1173" t="s">
        <v>220</v>
      </c>
      <c r="F1173" s="17">
        <v>2244</v>
      </c>
      <c r="G1173" s="17">
        <v>3.5915180000000002</v>
      </c>
      <c r="H1173" s="17">
        <v>3.054961</v>
      </c>
      <c r="I1173" s="17">
        <v>2.4152100000000001</v>
      </c>
      <c r="J1173" s="17">
        <v>2.3117420000000002</v>
      </c>
      <c r="K1173" s="17">
        <v>2.3574039999999998</v>
      </c>
      <c r="L1173" s="17">
        <v>2.0096989999999999</v>
      </c>
      <c r="M1173" s="17">
        <v>2.0979549999999998</v>
      </c>
      <c r="N1173" s="17">
        <v>1.409232</v>
      </c>
      <c r="O1173" s="17">
        <v>0.14642759999999999</v>
      </c>
      <c r="P1173" s="17">
        <v>-1.9115329999999999</v>
      </c>
      <c r="Q1173" s="17">
        <v>-3.7095500000000001</v>
      </c>
      <c r="R1173" s="17">
        <v>-4.5889420000000003</v>
      </c>
      <c r="S1173" s="17">
        <v>-4.898771</v>
      </c>
      <c r="T1173" s="17">
        <v>-4.6611500000000001</v>
      </c>
      <c r="U1173" s="17">
        <v>-3.4141080000000001</v>
      </c>
      <c r="V1173" s="17">
        <v>-1.8152980000000001</v>
      </c>
      <c r="W1173" s="17">
        <v>-0.59556759999999997</v>
      </c>
      <c r="X1173" s="17">
        <v>1.8691770000000001</v>
      </c>
      <c r="Y1173" s="17">
        <v>3.681759</v>
      </c>
      <c r="Z1173" s="17">
        <v>4.4115310000000001</v>
      </c>
      <c r="AA1173" s="17">
        <v>4.4206589999999997</v>
      </c>
      <c r="AB1173" s="17">
        <v>4.1594189999999998</v>
      </c>
      <c r="AC1173" s="17">
        <v>3.8748300000000002</v>
      </c>
      <c r="AD1173" s="17">
        <v>3.5200079999999998</v>
      </c>
      <c r="AE1173" s="17">
        <v>-0.26250030000000002</v>
      </c>
      <c r="AF1173" s="17">
        <v>-0.2771576</v>
      </c>
      <c r="AG1173" s="17">
        <v>-0.64381549999999999</v>
      </c>
      <c r="AH1173" s="17">
        <v>-0.47575919999999999</v>
      </c>
      <c r="AI1173" s="17">
        <v>-0.27353509999999998</v>
      </c>
      <c r="AJ1173" s="17">
        <v>-0.56315219999999999</v>
      </c>
      <c r="AK1173" s="17">
        <v>-0.21372579999999999</v>
      </c>
      <c r="AL1173" s="17">
        <v>-0.23294139999999999</v>
      </c>
      <c r="AM1173" s="17">
        <v>6.0684200000000001E-2</v>
      </c>
      <c r="AN1173" s="17">
        <v>-0.14769119999999999</v>
      </c>
      <c r="AO1173" s="17">
        <v>-0.20984639999999999</v>
      </c>
      <c r="AP1173" s="17">
        <v>-0.1100233</v>
      </c>
      <c r="AQ1173" s="17">
        <v>-0.37268299999999999</v>
      </c>
      <c r="AR1173" s="17">
        <v>-0.61373509999999998</v>
      </c>
      <c r="AS1173" s="17">
        <v>-0.13361600000000001</v>
      </c>
      <c r="AT1173" s="17">
        <v>-0.1044069</v>
      </c>
      <c r="AU1173" s="17">
        <v>-0.57361689999999999</v>
      </c>
      <c r="AV1173" s="17">
        <v>-0.3269918</v>
      </c>
      <c r="AW1173" s="17">
        <v>-0.23767099999999999</v>
      </c>
      <c r="AX1173" s="17">
        <v>-0.27729359999999997</v>
      </c>
      <c r="AY1173" s="17">
        <v>-0.2998538</v>
      </c>
      <c r="AZ1173" s="17">
        <v>-0.55613579999999996</v>
      </c>
      <c r="BA1173" s="17">
        <v>-0.51409329999999998</v>
      </c>
      <c r="BB1173" s="17">
        <v>-0.38551869999999999</v>
      </c>
      <c r="BC1173" s="17">
        <v>4.3303099999999997E-2</v>
      </c>
      <c r="BD1173" s="17">
        <v>-8.9351100000000003E-2</v>
      </c>
      <c r="BE1173" s="17">
        <v>-0.45405410000000002</v>
      </c>
      <c r="BF1173" s="17">
        <v>-0.32895619999999998</v>
      </c>
      <c r="BG1173" s="17">
        <v>-0.14391670000000001</v>
      </c>
      <c r="BH1173" s="17">
        <v>-0.37695970000000001</v>
      </c>
      <c r="BI1173" s="17">
        <v>-8.7845099999999995E-2</v>
      </c>
      <c r="BJ1173" s="17">
        <v>-6.9936300000000007E-2</v>
      </c>
      <c r="BK1173" s="17">
        <v>0.16925889999999999</v>
      </c>
      <c r="BL1173" s="17">
        <v>4.6163099999999999E-2</v>
      </c>
      <c r="BM1173" s="17">
        <v>-4.1615199999999998E-2</v>
      </c>
      <c r="BN1173" s="17">
        <v>3.7719500000000003E-2</v>
      </c>
      <c r="BO1173" s="17">
        <v>-0.2033807</v>
      </c>
      <c r="BP1173" s="17">
        <v>-0.38834600000000002</v>
      </c>
      <c r="BQ1173" s="17">
        <v>7.0094100000000006E-2</v>
      </c>
      <c r="BR1173" s="17">
        <v>0.1707562</v>
      </c>
      <c r="BS1173" s="17">
        <v>-0.31911479999999998</v>
      </c>
      <c r="BT1173" s="17">
        <v>-3.7054999999999998E-2</v>
      </c>
      <c r="BU1173" s="17">
        <v>6.2513999999999998E-3</v>
      </c>
      <c r="BV1173" s="17">
        <v>-1.4675799999999999E-2</v>
      </c>
      <c r="BW1173" s="17">
        <v>-0.1071138</v>
      </c>
      <c r="BX1173" s="17">
        <v>-0.36457869999999998</v>
      </c>
      <c r="BY1173" s="17">
        <v>-0.28336040000000001</v>
      </c>
      <c r="BZ1173" s="17">
        <v>-0.1462156</v>
      </c>
      <c r="CA1173" s="17">
        <v>0.25510169999999999</v>
      </c>
      <c r="CB1173" s="17">
        <v>4.0723200000000001E-2</v>
      </c>
      <c r="CC1173" s="17">
        <v>-0.32262600000000002</v>
      </c>
      <c r="CD1173" s="17">
        <v>-0.22728080000000001</v>
      </c>
      <c r="CE1173" s="17">
        <v>-5.4143400000000001E-2</v>
      </c>
      <c r="CF1173" s="17">
        <v>-0.24800330000000001</v>
      </c>
      <c r="CG1173" s="17">
        <v>-6.6049999999999995E-4</v>
      </c>
      <c r="CH1173" s="17">
        <v>4.2960600000000002E-2</v>
      </c>
      <c r="CI1173" s="17">
        <v>0.24445749999999999</v>
      </c>
      <c r="CJ1173" s="17">
        <v>0.180426</v>
      </c>
      <c r="CK1173" s="17">
        <v>7.4901300000000004E-2</v>
      </c>
      <c r="CL1173" s="17">
        <v>0.14004559999999999</v>
      </c>
      <c r="CM1173" s="17">
        <v>-8.6122400000000002E-2</v>
      </c>
      <c r="CN1173" s="17">
        <v>-0.23224230000000001</v>
      </c>
      <c r="CO1173" s="17">
        <v>0.21118310000000001</v>
      </c>
      <c r="CP1173" s="17">
        <v>0.36133330000000002</v>
      </c>
      <c r="CQ1173" s="17">
        <v>-0.14284740000000001</v>
      </c>
      <c r="CR1173" s="17">
        <v>0.16375429999999999</v>
      </c>
      <c r="CS1173" s="17">
        <v>0.17519129999999999</v>
      </c>
      <c r="CT1173" s="17">
        <v>0.16721240000000001</v>
      </c>
      <c r="CU1173" s="17">
        <v>2.6377399999999999E-2</v>
      </c>
      <c r="CV1173" s="17">
        <v>-0.2319068</v>
      </c>
      <c r="CW1173" s="17">
        <v>-0.1235555</v>
      </c>
      <c r="CX1173" s="17">
        <v>1.9525000000000001E-2</v>
      </c>
      <c r="CY1173" s="17">
        <v>0.46690019999999999</v>
      </c>
      <c r="CZ1173" s="17">
        <v>0.17079749999999999</v>
      </c>
      <c r="DA1173" s="17">
        <v>-0.1911979</v>
      </c>
      <c r="DB1173" s="17">
        <v>-0.12560550000000001</v>
      </c>
      <c r="DC1173" s="17">
        <v>3.5629899999999999E-2</v>
      </c>
      <c r="DD1173" s="17">
        <v>-0.1190469</v>
      </c>
      <c r="DE1173" s="17">
        <v>8.6524100000000007E-2</v>
      </c>
      <c r="DF1173" s="17">
        <v>0.15585750000000001</v>
      </c>
      <c r="DG1173" s="17">
        <v>0.319656</v>
      </c>
      <c r="DH1173" s="17">
        <v>0.31468889999999999</v>
      </c>
      <c r="DI1173" s="17">
        <v>0.1914178</v>
      </c>
      <c r="DJ1173" s="17">
        <v>0.2423718</v>
      </c>
      <c r="DK1173" s="17">
        <v>3.1135900000000001E-2</v>
      </c>
      <c r="DL1173" s="17">
        <v>-7.6138499999999998E-2</v>
      </c>
      <c r="DM1173" s="17">
        <v>0.35227209999999998</v>
      </c>
      <c r="DN1173" s="17">
        <v>0.55191029999999996</v>
      </c>
      <c r="DO1173" s="17">
        <v>3.3419900000000002E-2</v>
      </c>
      <c r="DP1173" s="17">
        <v>0.36456359999999999</v>
      </c>
      <c r="DQ1173" s="17">
        <v>0.34413120000000003</v>
      </c>
      <c r="DR1173" s="17">
        <v>0.34910069999999999</v>
      </c>
      <c r="DS1173" s="17">
        <v>0.1598686</v>
      </c>
      <c r="DT1173" s="17">
        <v>-9.9234900000000001E-2</v>
      </c>
      <c r="DU1173" s="17">
        <v>3.6249400000000001E-2</v>
      </c>
      <c r="DV1173" s="17">
        <v>0.1852655</v>
      </c>
      <c r="DW1173" s="17">
        <v>0.77270369999999999</v>
      </c>
      <c r="DX1173" s="17">
        <v>0.35860399999999998</v>
      </c>
      <c r="DY1173" s="17">
        <v>-1.4365000000000001E-3</v>
      </c>
      <c r="DZ1173" s="17">
        <v>2.1197500000000001E-2</v>
      </c>
      <c r="EA1173" s="17">
        <v>0.16524820000000001</v>
      </c>
      <c r="EB1173" s="17">
        <v>6.7145700000000003E-2</v>
      </c>
      <c r="EC1173" s="17">
        <v>0.2124048</v>
      </c>
      <c r="ED1173" s="17">
        <v>0.3188626</v>
      </c>
      <c r="EE1173" s="17">
        <v>0.42823070000000002</v>
      </c>
      <c r="EF1173" s="17">
        <v>0.50854330000000003</v>
      </c>
      <c r="EG1173" s="17">
        <v>0.3596491</v>
      </c>
      <c r="EH1173" s="17">
        <v>0.39011449999999998</v>
      </c>
      <c r="EI1173" s="17">
        <v>0.20043830000000001</v>
      </c>
      <c r="EJ1173" s="17">
        <v>0.14925060000000001</v>
      </c>
      <c r="EK1173" s="17">
        <v>0.55598219999999998</v>
      </c>
      <c r="EL1173" s="17">
        <v>0.82707339999999996</v>
      </c>
      <c r="EM1173" s="17">
        <v>0.28792200000000001</v>
      </c>
      <c r="EN1173" s="17">
        <v>0.65450030000000003</v>
      </c>
      <c r="EO1173" s="17">
        <v>0.58805359999999995</v>
      </c>
      <c r="EP1173" s="17">
        <v>0.6117184</v>
      </c>
      <c r="EQ1173" s="17">
        <v>0.35260859999999999</v>
      </c>
      <c r="ER1173" s="17">
        <v>9.2322299999999996E-2</v>
      </c>
      <c r="ES1173" s="17">
        <v>0.26698230000000001</v>
      </c>
      <c r="ET1173" s="17">
        <v>0.42456860000000002</v>
      </c>
      <c r="EU1173" s="17">
        <v>69.43432</v>
      </c>
      <c r="EV1173" s="17">
        <v>68.972080000000005</v>
      </c>
      <c r="EW1173" s="17">
        <v>68.710769999999997</v>
      </c>
      <c r="EX1173" s="17">
        <v>68.575010000000006</v>
      </c>
      <c r="EY1173" s="17">
        <v>68.284040000000005</v>
      </c>
      <c r="EZ1173" s="17">
        <v>68.141180000000006</v>
      </c>
      <c r="FA1173" s="17">
        <v>67.971140000000005</v>
      </c>
      <c r="FB1173" s="17">
        <v>68.71602</v>
      </c>
      <c r="FC1173" s="17">
        <v>71.229849999999999</v>
      </c>
      <c r="FD1173" s="17">
        <v>74.607150000000004</v>
      </c>
      <c r="FE1173" s="17">
        <v>77.672259999999994</v>
      </c>
      <c r="FF1173" s="17">
        <v>79.882710000000003</v>
      </c>
      <c r="FG1173" s="17">
        <v>81.288349999999994</v>
      </c>
      <c r="FH1173" s="17">
        <v>81.343299999999999</v>
      </c>
      <c r="FI1173" s="17">
        <v>81.131870000000006</v>
      </c>
      <c r="FJ1173" s="17">
        <v>80.855400000000003</v>
      </c>
      <c r="FK1173" s="17">
        <v>80.068960000000004</v>
      </c>
      <c r="FL1173" s="17">
        <v>78.966840000000005</v>
      </c>
      <c r="FM1173" s="17">
        <v>77.322919999999996</v>
      </c>
      <c r="FN1173" s="17">
        <v>74.963170000000005</v>
      </c>
      <c r="FO1173" s="17">
        <v>72.363870000000006</v>
      </c>
      <c r="FP1173" s="17">
        <v>71.322010000000006</v>
      </c>
      <c r="FQ1173" s="17">
        <v>70.489400000000003</v>
      </c>
      <c r="FR1173" s="17">
        <v>69.820740000000001</v>
      </c>
      <c r="FS1173" s="17">
        <v>4.6352330000000004</v>
      </c>
      <c r="FT1173" s="17">
        <v>0.1684736</v>
      </c>
      <c r="FU1173" s="17">
        <v>0.2932611</v>
      </c>
      <c r="FW1173" s="17"/>
    </row>
    <row r="1174" spans="1:179" x14ac:dyDescent="0.25">
      <c r="A1174" t="s">
        <v>226</v>
      </c>
      <c r="B1174" t="s">
        <v>0</v>
      </c>
      <c r="C1174" t="s">
        <v>303</v>
      </c>
      <c r="D1174" t="s">
        <v>232</v>
      </c>
      <c r="E1174" t="s">
        <v>221</v>
      </c>
      <c r="F1174" s="17">
        <v>3169</v>
      </c>
      <c r="G1174" s="17">
        <v>3.749044</v>
      </c>
      <c r="H1174" s="17">
        <v>2.990926</v>
      </c>
      <c r="I1174" s="17">
        <v>2.1026050000000001</v>
      </c>
      <c r="J1174" s="17">
        <v>1.3798809999999999</v>
      </c>
      <c r="K1174" s="17">
        <v>1.513717</v>
      </c>
      <c r="L1174" s="17">
        <v>3.0284270000000002</v>
      </c>
      <c r="M1174" s="17">
        <v>3.231106</v>
      </c>
      <c r="N1174" s="17">
        <v>2.1617570000000002</v>
      </c>
      <c r="O1174" s="17">
        <v>3.7307E-2</v>
      </c>
      <c r="P1174" s="17">
        <v>-2.3824130000000001</v>
      </c>
      <c r="Q1174" s="17">
        <v>-4.4886210000000002</v>
      </c>
      <c r="R1174" s="17">
        <v>-4.9493809999999998</v>
      </c>
      <c r="S1174" s="17">
        <v>-4.7184840000000001</v>
      </c>
      <c r="T1174" s="17">
        <v>-4.2302520000000001</v>
      </c>
      <c r="U1174" s="17">
        <v>-2.8347820000000001</v>
      </c>
      <c r="V1174" s="17">
        <v>-1.175063</v>
      </c>
      <c r="W1174" s="17">
        <v>2.1275140000000001</v>
      </c>
      <c r="X1174" s="17">
        <v>5.7675090000000004</v>
      </c>
      <c r="Y1174" s="17">
        <v>7.7870869999999996</v>
      </c>
      <c r="Z1174" s="17">
        <v>8.0097959999999997</v>
      </c>
      <c r="AA1174" s="17">
        <v>7.614344</v>
      </c>
      <c r="AB1174" s="17">
        <v>7.6167509999999998</v>
      </c>
      <c r="AC1174" s="17">
        <v>6.6727530000000002</v>
      </c>
      <c r="AD1174" s="17">
        <v>5.537941</v>
      </c>
      <c r="AE1174" s="17">
        <v>-2.2943910000000001</v>
      </c>
      <c r="AF1174" s="17">
        <v>-2.5306839999999999</v>
      </c>
      <c r="AG1174" s="17">
        <v>-3.2816510000000001</v>
      </c>
      <c r="AH1174" s="17">
        <v>-3.9399090000000001</v>
      </c>
      <c r="AI1174" s="17">
        <v>-3.5893760000000001</v>
      </c>
      <c r="AJ1174" s="17">
        <v>-1.1343989999999999</v>
      </c>
      <c r="AK1174" s="17">
        <v>-0.25200899999999998</v>
      </c>
      <c r="AL1174" s="17">
        <v>-0.30501790000000001</v>
      </c>
      <c r="AM1174" s="17">
        <v>-0.27069969999999999</v>
      </c>
      <c r="AN1174" s="17">
        <v>-7.4719999999999995E-2</v>
      </c>
      <c r="AO1174" s="17">
        <v>4.3651000000000002E-3</v>
      </c>
      <c r="AP1174" s="17">
        <v>0.22476769999999999</v>
      </c>
      <c r="AQ1174" s="17">
        <v>0.1301436</v>
      </c>
      <c r="AR1174" s="17">
        <v>-7.6608300000000004E-2</v>
      </c>
      <c r="AS1174" s="17">
        <v>-2.37161E-2</v>
      </c>
      <c r="AT1174" s="17">
        <v>-0.48904959999999997</v>
      </c>
      <c r="AU1174" s="17">
        <v>0.36199350000000002</v>
      </c>
      <c r="AV1174" s="17">
        <v>0.68811849999999997</v>
      </c>
      <c r="AW1174" s="17">
        <v>0.60514849999999998</v>
      </c>
      <c r="AX1174" s="17">
        <v>0.2922458</v>
      </c>
      <c r="AY1174" s="17">
        <v>8.3359100000000005E-2</v>
      </c>
      <c r="AZ1174" s="17">
        <v>0.1623503</v>
      </c>
      <c r="BA1174" s="17">
        <v>-2.3278099999999999E-2</v>
      </c>
      <c r="BB1174" s="17">
        <v>-0.20999090000000001</v>
      </c>
      <c r="BC1174" s="17">
        <v>-1.658801</v>
      </c>
      <c r="BD1174" s="17">
        <v>-1.9268419999999999</v>
      </c>
      <c r="BE1174" s="17">
        <v>-2.5025680000000001</v>
      </c>
      <c r="BF1174" s="17">
        <v>-2.9931920000000001</v>
      </c>
      <c r="BG1174" s="17">
        <v>-2.6525189999999998</v>
      </c>
      <c r="BH1174" s="17">
        <v>-0.67650589999999999</v>
      </c>
      <c r="BI1174" s="17">
        <v>-8.8378600000000002E-2</v>
      </c>
      <c r="BJ1174" s="17">
        <v>-8.7712399999999996E-2</v>
      </c>
      <c r="BK1174" s="17">
        <v>3.8748999999999999E-2</v>
      </c>
      <c r="BL1174" s="17">
        <v>0.34704439999999998</v>
      </c>
      <c r="BM1174" s="17">
        <v>0.31868809999999997</v>
      </c>
      <c r="BN1174" s="17">
        <v>0.62491660000000004</v>
      </c>
      <c r="BO1174" s="17">
        <v>0.57047190000000003</v>
      </c>
      <c r="BP1174" s="17">
        <v>0.32533060000000003</v>
      </c>
      <c r="BQ1174" s="17">
        <v>0.33986670000000002</v>
      </c>
      <c r="BR1174" s="17">
        <v>-0.12148689999999999</v>
      </c>
      <c r="BS1174" s="17">
        <v>0.73496890000000004</v>
      </c>
      <c r="BT1174" s="17">
        <v>1.0322610000000001</v>
      </c>
      <c r="BU1174" s="17">
        <v>0.88684540000000001</v>
      </c>
      <c r="BV1174" s="17">
        <v>0.56539430000000002</v>
      </c>
      <c r="BW1174" s="17">
        <v>0.35258220000000001</v>
      </c>
      <c r="BX1174" s="17">
        <v>0.53454829999999998</v>
      </c>
      <c r="BY1174" s="17">
        <v>0.34835100000000002</v>
      </c>
      <c r="BZ1174" s="17">
        <v>8.9149800000000001E-2</v>
      </c>
      <c r="CA1174" s="17">
        <v>-1.218594</v>
      </c>
      <c r="CB1174" s="17">
        <v>-1.508623</v>
      </c>
      <c r="CC1174" s="17">
        <v>-1.9629779999999999</v>
      </c>
      <c r="CD1174" s="17">
        <v>-2.3374990000000002</v>
      </c>
      <c r="CE1174" s="17">
        <v>-2.0036550000000002</v>
      </c>
      <c r="CF1174" s="17">
        <v>-0.35937059999999998</v>
      </c>
      <c r="CG1174" s="17">
        <v>2.49512E-2</v>
      </c>
      <c r="CH1174" s="17">
        <v>6.2792700000000007E-2</v>
      </c>
      <c r="CI1174" s="17">
        <v>0.25307220000000002</v>
      </c>
      <c r="CJ1174" s="17">
        <v>0.63915719999999998</v>
      </c>
      <c r="CK1174" s="17">
        <v>0.53638730000000001</v>
      </c>
      <c r="CL1174" s="17">
        <v>0.90205840000000004</v>
      </c>
      <c r="CM1174" s="17">
        <v>0.8754419</v>
      </c>
      <c r="CN1174" s="17">
        <v>0.60371229999999998</v>
      </c>
      <c r="CO1174" s="17">
        <v>0.59168299999999996</v>
      </c>
      <c r="CP1174" s="17">
        <v>0.13308590000000001</v>
      </c>
      <c r="CQ1174" s="17">
        <v>0.99329049999999997</v>
      </c>
      <c r="CR1174" s="17">
        <v>1.2706120000000001</v>
      </c>
      <c r="CS1174" s="17">
        <v>1.0819479999999999</v>
      </c>
      <c r="CT1174" s="17">
        <v>0.75457609999999997</v>
      </c>
      <c r="CU1174" s="17">
        <v>0.53904529999999995</v>
      </c>
      <c r="CV1174" s="17">
        <v>0.79233160000000002</v>
      </c>
      <c r="CW1174" s="17">
        <v>0.60574019999999995</v>
      </c>
      <c r="CX1174" s="17">
        <v>0.29633369999999998</v>
      </c>
      <c r="CY1174" s="17">
        <v>-0.7783871</v>
      </c>
      <c r="CZ1174" s="17">
        <v>-1.0904039999999999</v>
      </c>
      <c r="DA1174" s="17">
        <v>-1.4233880000000001</v>
      </c>
      <c r="DB1174" s="17">
        <v>-1.6818059999999999</v>
      </c>
      <c r="DC1174" s="17">
        <v>-1.3547899999999999</v>
      </c>
      <c r="DD1174" s="17">
        <v>-4.2235300000000003E-2</v>
      </c>
      <c r="DE1174" s="17">
        <v>0.13828109999999999</v>
      </c>
      <c r="DF1174" s="17">
        <v>0.21329780000000001</v>
      </c>
      <c r="DG1174" s="17">
        <v>0.46739540000000002</v>
      </c>
      <c r="DH1174" s="17">
        <v>0.93126989999999998</v>
      </c>
      <c r="DI1174" s="17">
        <v>0.75408640000000005</v>
      </c>
      <c r="DJ1174" s="17">
        <v>1.1792</v>
      </c>
      <c r="DK1174" s="17">
        <v>1.180412</v>
      </c>
      <c r="DL1174" s="17">
        <v>0.88209400000000004</v>
      </c>
      <c r="DM1174" s="17">
        <v>0.84349940000000001</v>
      </c>
      <c r="DN1174" s="17">
        <v>0.38765870000000002</v>
      </c>
      <c r="DO1174" s="17">
        <v>1.2516119999999999</v>
      </c>
      <c r="DP1174" s="17">
        <v>1.508964</v>
      </c>
      <c r="DQ1174" s="17">
        <v>1.27705</v>
      </c>
      <c r="DR1174" s="17">
        <v>0.94375790000000004</v>
      </c>
      <c r="DS1174" s="17">
        <v>0.7255085</v>
      </c>
      <c r="DT1174" s="17">
        <v>1.0501149999999999</v>
      </c>
      <c r="DU1174" s="17">
        <v>0.86312940000000005</v>
      </c>
      <c r="DV1174" s="17">
        <v>0.50351760000000001</v>
      </c>
      <c r="DW1174" s="17">
        <v>-0.14279790000000001</v>
      </c>
      <c r="DX1174" s="17">
        <v>-0.48656139999999998</v>
      </c>
      <c r="DY1174" s="17">
        <v>-0.64430549999999998</v>
      </c>
      <c r="DZ1174" s="17">
        <v>-0.7350894</v>
      </c>
      <c r="EA1174" s="17">
        <v>-0.41793350000000001</v>
      </c>
      <c r="EB1174" s="17">
        <v>0.41565770000000002</v>
      </c>
      <c r="EC1174" s="17">
        <v>0.3019114</v>
      </c>
      <c r="ED1174" s="17">
        <v>0.43060330000000002</v>
      </c>
      <c r="EE1174" s="17">
        <v>0.77684410000000004</v>
      </c>
      <c r="EF1174" s="17">
        <v>1.3530340000000001</v>
      </c>
      <c r="EG1174" s="17">
        <v>1.0684089999999999</v>
      </c>
      <c r="EH1174" s="17">
        <v>1.5793489999999999</v>
      </c>
      <c r="EI1174" s="17">
        <v>1.6207400000000001</v>
      </c>
      <c r="EJ1174" s="17">
        <v>1.284033</v>
      </c>
      <c r="EK1174" s="17">
        <v>1.207082</v>
      </c>
      <c r="EL1174" s="17">
        <v>0.75522129999999998</v>
      </c>
      <c r="EM1174" s="17">
        <v>1.624587</v>
      </c>
      <c r="EN1174" s="17">
        <v>1.8531059999999999</v>
      </c>
      <c r="EO1174" s="17">
        <v>1.5587470000000001</v>
      </c>
      <c r="EP1174" s="17">
        <v>1.216906</v>
      </c>
      <c r="EQ1174" s="17">
        <v>0.99473149999999999</v>
      </c>
      <c r="ER1174" s="17">
        <v>1.4223129999999999</v>
      </c>
      <c r="ES1174" s="17">
        <v>1.234758</v>
      </c>
      <c r="ET1174" s="17">
        <v>0.80265819999999999</v>
      </c>
      <c r="EU1174" s="17">
        <v>69.357820000000004</v>
      </c>
      <c r="EV1174" s="17">
        <v>68.744140000000002</v>
      </c>
      <c r="EW1174" s="17">
        <v>68.401229999999998</v>
      </c>
      <c r="EX1174" s="17">
        <v>68.033469999999994</v>
      </c>
      <c r="EY1174" s="17">
        <v>67.737639999999999</v>
      </c>
      <c r="EZ1174" s="17">
        <v>67.461849999999998</v>
      </c>
      <c r="FA1174" s="17">
        <v>67.293239999999997</v>
      </c>
      <c r="FB1174" s="17">
        <v>68.118210000000005</v>
      </c>
      <c r="FC1174" s="17">
        <v>70.986890000000002</v>
      </c>
      <c r="FD1174" s="17">
        <v>75.056659999999994</v>
      </c>
      <c r="FE1174" s="17">
        <v>79.043300000000002</v>
      </c>
      <c r="FF1174" s="17">
        <v>82.31465</v>
      </c>
      <c r="FG1174" s="17">
        <v>84.553989999999999</v>
      </c>
      <c r="FH1174" s="17">
        <v>85.002650000000003</v>
      </c>
      <c r="FI1174" s="17">
        <v>84.738039999999998</v>
      </c>
      <c r="FJ1174" s="17">
        <v>84.295940000000002</v>
      </c>
      <c r="FK1174" s="17">
        <v>83.22287</v>
      </c>
      <c r="FL1174" s="17">
        <v>82.065539999999999</v>
      </c>
      <c r="FM1174" s="17">
        <v>80.074600000000004</v>
      </c>
      <c r="FN1174" s="17">
        <v>77.149060000000006</v>
      </c>
      <c r="FO1174" s="17">
        <v>73.637510000000006</v>
      </c>
      <c r="FP1174" s="17">
        <v>71.913380000000004</v>
      </c>
      <c r="FQ1174" s="17">
        <v>70.607439999999997</v>
      </c>
      <c r="FR1174" s="17">
        <v>69.824039999999997</v>
      </c>
      <c r="FS1174" s="17">
        <v>7.1095620000000004</v>
      </c>
      <c r="FT1174" s="17">
        <v>0.2770802</v>
      </c>
      <c r="FU1174" s="17">
        <v>0.33201409999999998</v>
      </c>
      <c r="FW1174" s="17"/>
    </row>
    <row r="1175" spans="1:179" x14ac:dyDescent="0.25">
      <c r="A1175" t="s">
        <v>226</v>
      </c>
      <c r="B1175" t="s">
        <v>0</v>
      </c>
      <c r="C1175" t="s">
        <v>303</v>
      </c>
      <c r="D1175" t="s">
        <v>244</v>
      </c>
      <c r="E1175" t="s">
        <v>219</v>
      </c>
      <c r="F1175" s="17">
        <v>5413</v>
      </c>
      <c r="G1175" s="17">
        <v>7.451028</v>
      </c>
      <c r="H1175" s="17">
        <v>7.1752130000000003</v>
      </c>
      <c r="I1175" s="17">
        <v>5.3411049999999998</v>
      </c>
      <c r="J1175" s="17">
        <v>3.8601540000000001</v>
      </c>
      <c r="K1175" s="17">
        <v>3.6913680000000002</v>
      </c>
      <c r="L1175" s="17">
        <v>4.4103260000000004</v>
      </c>
      <c r="M1175" s="17">
        <v>5.2927559999999998</v>
      </c>
      <c r="N1175" s="17">
        <v>3.3980250000000001</v>
      </c>
      <c r="O1175" s="17">
        <v>-0.1695875</v>
      </c>
      <c r="P1175" s="17">
        <v>-3.8291029999999999</v>
      </c>
      <c r="Q1175" s="17">
        <v>-6.9998810000000002</v>
      </c>
      <c r="R1175" s="17">
        <v>-9.0939019999999999</v>
      </c>
      <c r="S1175" s="17">
        <v>-7.0090669999999999</v>
      </c>
      <c r="T1175" s="17">
        <v>-5.4670139999999998</v>
      </c>
      <c r="U1175" s="17">
        <v>-1.1521349999999999</v>
      </c>
      <c r="V1175" s="17">
        <v>2.9295019999999998</v>
      </c>
      <c r="W1175" s="17">
        <v>7.5072380000000001</v>
      </c>
      <c r="X1175" s="17">
        <v>12.53529</v>
      </c>
      <c r="Y1175" s="17">
        <v>14.07315</v>
      </c>
      <c r="Z1175" s="17">
        <v>15.91175</v>
      </c>
      <c r="AA1175" s="17">
        <v>16.370840000000001</v>
      </c>
      <c r="AB1175" s="17">
        <v>15.42394</v>
      </c>
      <c r="AC1175" s="17">
        <v>14.011329999999999</v>
      </c>
      <c r="AD1175" s="17">
        <v>13.29298</v>
      </c>
      <c r="AE1175" s="17">
        <v>-2.8148939999999998</v>
      </c>
      <c r="AF1175" s="17">
        <v>-1.900217</v>
      </c>
      <c r="AG1175" s="17">
        <v>-3.9583940000000002</v>
      </c>
      <c r="AH1175" s="17">
        <v>-4.9675089999999997</v>
      </c>
      <c r="AI1175" s="17">
        <v>-4.2257619999999996</v>
      </c>
      <c r="AJ1175" s="17">
        <v>-2.5098410000000002</v>
      </c>
      <c r="AK1175" s="17">
        <v>-0.94656050000000003</v>
      </c>
      <c r="AL1175" s="17">
        <v>-1.139192</v>
      </c>
      <c r="AM1175" s="17">
        <v>-1.3023670000000001</v>
      </c>
      <c r="AN1175" s="17">
        <v>-1.1310169999999999</v>
      </c>
      <c r="AO1175" s="17">
        <v>-1.3624579999999999</v>
      </c>
      <c r="AP1175" s="17">
        <v>-2.2749239999999999</v>
      </c>
      <c r="AQ1175" s="17">
        <v>-0.84569689999999997</v>
      </c>
      <c r="AR1175" s="17">
        <v>-1.2588490000000001</v>
      </c>
      <c r="AS1175" s="17">
        <v>0.3212006</v>
      </c>
      <c r="AT1175" s="17">
        <v>-0.42297970000000001</v>
      </c>
      <c r="AU1175" s="17">
        <v>-0.53725120000000004</v>
      </c>
      <c r="AV1175" s="17">
        <v>-0.98773299999999997</v>
      </c>
      <c r="AW1175" s="17">
        <v>-3.1152099999999998</v>
      </c>
      <c r="AX1175" s="17">
        <v>-1.616025</v>
      </c>
      <c r="AY1175" s="17">
        <v>-0.39207570000000003</v>
      </c>
      <c r="AZ1175" s="17">
        <v>-0.91788890000000001</v>
      </c>
      <c r="BA1175" s="17">
        <v>-0.4966179</v>
      </c>
      <c r="BB1175" s="17">
        <v>1.413929</v>
      </c>
      <c r="BC1175" s="17">
        <v>-1.883399</v>
      </c>
      <c r="BD1175" s="17">
        <v>-1.2023550000000001</v>
      </c>
      <c r="BE1175" s="17">
        <v>-2.6609699999999998</v>
      </c>
      <c r="BF1175" s="17">
        <v>-3.5728840000000002</v>
      </c>
      <c r="BG1175" s="17">
        <v>-3.1249250000000002</v>
      </c>
      <c r="BH1175" s="17">
        <v>-1.8168150000000001</v>
      </c>
      <c r="BI1175" s="17">
        <v>-0.56863129999999995</v>
      </c>
      <c r="BJ1175" s="17">
        <v>-0.68339000000000005</v>
      </c>
      <c r="BK1175" s="17">
        <v>-0.49650109999999997</v>
      </c>
      <c r="BL1175" s="17">
        <v>3.3475999999999999E-2</v>
      </c>
      <c r="BM1175" s="17">
        <v>-0.12828729999999999</v>
      </c>
      <c r="BN1175" s="17">
        <v>-1.0018</v>
      </c>
      <c r="BO1175" s="17">
        <v>0.42941610000000002</v>
      </c>
      <c r="BP1175" s="17">
        <v>0.15286820000000001</v>
      </c>
      <c r="BQ1175" s="17">
        <v>1.740542</v>
      </c>
      <c r="BR1175" s="17">
        <v>1.282718</v>
      </c>
      <c r="BS1175" s="17">
        <v>1.2134069999999999</v>
      </c>
      <c r="BT1175" s="17">
        <v>0.67476610000000004</v>
      </c>
      <c r="BU1175" s="17">
        <v>-1.5141640000000001</v>
      </c>
      <c r="BV1175" s="17">
        <v>-0.2005344</v>
      </c>
      <c r="BW1175" s="17">
        <v>0.90734309999999996</v>
      </c>
      <c r="BX1175" s="17">
        <v>0.46272059999999998</v>
      </c>
      <c r="BY1175" s="17">
        <v>0.77400259999999999</v>
      </c>
      <c r="BZ1175" s="17">
        <v>2.192253</v>
      </c>
      <c r="CA1175" s="17">
        <v>-1.238248</v>
      </c>
      <c r="CB1175" s="17">
        <v>-0.71901729999999997</v>
      </c>
      <c r="CC1175" s="17">
        <v>-1.762378</v>
      </c>
      <c r="CD1175" s="17">
        <v>-2.6069710000000001</v>
      </c>
      <c r="CE1175" s="17">
        <v>-2.3624879999999999</v>
      </c>
      <c r="CF1175" s="17">
        <v>-1.336827</v>
      </c>
      <c r="CG1175" s="17">
        <v>-0.3068787</v>
      </c>
      <c r="CH1175" s="17">
        <v>-0.3677031</v>
      </c>
      <c r="CI1175" s="17">
        <v>6.1638900000000003E-2</v>
      </c>
      <c r="CJ1175" s="17">
        <v>0.84000050000000004</v>
      </c>
      <c r="CK1175" s="17">
        <v>0.72649540000000001</v>
      </c>
      <c r="CL1175" s="17">
        <v>-0.12003750000000001</v>
      </c>
      <c r="CM1175" s="17">
        <v>1.3125549999999999</v>
      </c>
      <c r="CN1175" s="17">
        <v>1.130619</v>
      </c>
      <c r="CO1175" s="17">
        <v>2.723573</v>
      </c>
      <c r="CP1175" s="17">
        <v>2.4640789999999999</v>
      </c>
      <c r="CQ1175" s="17">
        <v>2.425907</v>
      </c>
      <c r="CR1175" s="17">
        <v>1.8262080000000001</v>
      </c>
      <c r="CS1175" s="17">
        <v>-0.4052848</v>
      </c>
      <c r="CT1175" s="17">
        <v>0.77982980000000002</v>
      </c>
      <c r="CU1175" s="17">
        <v>1.8073170000000001</v>
      </c>
      <c r="CV1175" s="17">
        <v>1.418927</v>
      </c>
      <c r="CW1175" s="17">
        <v>1.6540299999999999</v>
      </c>
      <c r="CX1175" s="17">
        <v>2.7313190000000001</v>
      </c>
      <c r="CY1175" s="17">
        <v>-0.59309659999999997</v>
      </c>
      <c r="CZ1175" s="17">
        <v>-0.2356799</v>
      </c>
      <c r="DA1175" s="17">
        <v>-0.86378529999999998</v>
      </c>
      <c r="DB1175" s="17">
        <v>-1.6410579999999999</v>
      </c>
      <c r="DC1175" s="17">
        <v>-1.600052</v>
      </c>
      <c r="DD1175" s="17">
        <v>-0.85683949999999998</v>
      </c>
      <c r="DE1175" s="17">
        <v>-4.5125999999999999E-2</v>
      </c>
      <c r="DF1175" s="17">
        <v>-5.2016100000000003E-2</v>
      </c>
      <c r="DG1175" s="17">
        <v>0.61977899999999997</v>
      </c>
      <c r="DH1175" s="17">
        <v>1.646525</v>
      </c>
      <c r="DI1175" s="17">
        <v>1.581278</v>
      </c>
      <c r="DJ1175" s="17">
        <v>0.76172459999999997</v>
      </c>
      <c r="DK1175" s="17">
        <v>2.1956950000000002</v>
      </c>
      <c r="DL1175" s="17">
        <v>2.1083690000000002</v>
      </c>
      <c r="DM1175" s="17">
        <v>3.7066050000000001</v>
      </c>
      <c r="DN1175" s="17">
        <v>3.6454399999999998</v>
      </c>
      <c r="DO1175" s="17">
        <v>3.6384069999999999</v>
      </c>
      <c r="DP1175" s="17">
        <v>2.9776500000000001</v>
      </c>
      <c r="DQ1175" s="17">
        <v>0.70359459999999996</v>
      </c>
      <c r="DR1175" s="17">
        <v>1.760194</v>
      </c>
      <c r="DS1175" s="17">
        <v>2.70729</v>
      </c>
      <c r="DT1175" s="17">
        <v>2.3751329999999999</v>
      </c>
      <c r="DU1175" s="17">
        <v>2.5340579999999999</v>
      </c>
      <c r="DV1175" s="17">
        <v>3.270384</v>
      </c>
      <c r="DW1175" s="17">
        <v>0.33839920000000001</v>
      </c>
      <c r="DX1175" s="17">
        <v>0.4621825</v>
      </c>
      <c r="DY1175" s="17">
        <v>0.4336392</v>
      </c>
      <c r="DZ1175" s="17">
        <v>-0.2464326</v>
      </c>
      <c r="EA1175" s="17">
        <v>-0.49921480000000001</v>
      </c>
      <c r="EB1175" s="17">
        <v>-0.1638134</v>
      </c>
      <c r="EC1175" s="17">
        <v>0.33280320000000002</v>
      </c>
      <c r="ED1175" s="17">
        <v>0.40378579999999997</v>
      </c>
      <c r="EE1175" s="17">
        <v>1.4256450000000001</v>
      </c>
      <c r="EF1175" s="17">
        <v>2.8110179999999998</v>
      </c>
      <c r="EG1175" s="17">
        <v>2.8154490000000001</v>
      </c>
      <c r="EH1175" s="17">
        <v>2.0348489999999999</v>
      </c>
      <c r="EI1175" s="17">
        <v>3.4708079999999999</v>
      </c>
      <c r="EJ1175" s="17">
        <v>3.520086</v>
      </c>
      <c r="EK1175" s="17">
        <v>5.1259459999999999</v>
      </c>
      <c r="EL1175" s="17">
        <v>5.3511379999999997</v>
      </c>
      <c r="EM1175" s="17">
        <v>5.3890650000000004</v>
      </c>
      <c r="EN1175" s="17">
        <v>4.6401490000000001</v>
      </c>
      <c r="EO1175" s="17">
        <v>2.30464</v>
      </c>
      <c r="EP1175" s="17">
        <v>3.175684</v>
      </c>
      <c r="EQ1175" s="17">
        <v>4.0067089999999999</v>
      </c>
      <c r="ER1175" s="17">
        <v>3.7557420000000001</v>
      </c>
      <c r="ES1175" s="17">
        <v>3.8046790000000001</v>
      </c>
      <c r="ET1175" s="17">
        <v>4.0487089999999997</v>
      </c>
      <c r="EU1175" s="17">
        <v>70.658100000000005</v>
      </c>
      <c r="EV1175" s="17">
        <v>69.961330000000004</v>
      </c>
      <c r="EW1175" s="17">
        <v>69.001220000000004</v>
      </c>
      <c r="EX1175" s="17">
        <v>68.433920000000001</v>
      </c>
      <c r="EY1175" s="17">
        <v>68.021289999999993</v>
      </c>
      <c r="EZ1175" s="17">
        <v>67.435140000000004</v>
      </c>
      <c r="FA1175" s="17">
        <v>67.982870000000005</v>
      </c>
      <c r="FB1175" s="17">
        <v>69.242779999999996</v>
      </c>
      <c r="FC1175" s="17">
        <v>73.239109999999997</v>
      </c>
      <c r="FD1175" s="17">
        <v>79.532060000000001</v>
      </c>
      <c r="FE1175" s="17">
        <v>85.686000000000007</v>
      </c>
      <c r="FF1175" s="17">
        <v>89.545770000000005</v>
      </c>
      <c r="FG1175" s="17">
        <v>90.369309999999999</v>
      </c>
      <c r="FH1175" s="17">
        <v>91.289029999999997</v>
      </c>
      <c r="FI1175" s="17">
        <v>90.497060000000005</v>
      </c>
      <c r="FJ1175" s="17">
        <v>90.165440000000004</v>
      </c>
      <c r="FK1175" s="17">
        <v>89.337980000000002</v>
      </c>
      <c r="FL1175" s="17">
        <v>87.677189999999996</v>
      </c>
      <c r="FM1175" s="17">
        <v>85.576849999999993</v>
      </c>
      <c r="FN1175" s="17">
        <v>82.819140000000004</v>
      </c>
      <c r="FO1175" s="17">
        <v>80.588350000000005</v>
      </c>
      <c r="FP1175" s="17">
        <v>78.358540000000005</v>
      </c>
      <c r="FQ1175" s="17">
        <v>76.532060000000001</v>
      </c>
      <c r="FR1175" s="17">
        <v>74.887910000000005</v>
      </c>
      <c r="FS1175" s="17">
        <v>18.021920000000001</v>
      </c>
      <c r="FT1175" s="17">
        <v>0.93179990000000001</v>
      </c>
      <c r="FU1175" s="17">
        <v>1.5869450000000001</v>
      </c>
      <c r="FW1175" s="17"/>
    </row>
    <row r="1176" spans="1:179" x14ac:dyDescent="0.25">
      <c r="A1176" t="s">
        <v>226</v>
      </c>
      <c r="B1176" t="s">
        <v>0</v>
      </c>
      <c r="C1176" t="s">
        <v>303</v>
      </c>
      <c r="D1176" t="s">
        <v>244</v>
      </c>
      <c r="E1176" t="s">
        <v>220</v>
      </c>
      <c r="F1176" s="17">
        <v>2216</v>
      </c>
      <c r="G1176" s="17">
        <v>3.8920469999999998</v>
      </c>
      <c r="H1176" s="17">
        <v>3.350984</v>
      </c>
      <c r="I1176" s="17">
        <v>2.3817119999999998</v>
      </c>
      <c r="J1176" s="17">
        <v>1.431916</v>
      </c>
      <c r="K1176" s="17">
        <v>2.3282539999999998</v>
      </c>
      <c r="L1176" s="17">
        <v>2.0594579999999998</v>
      </c>
      <c r="M1176" s="17">
        <v>2.064419</v>
      </c>
      <c r="N1176" s="17">
        <v>1.2591829999999999</v>
      </c>
      <c r="O1176" s="17">
        <v>-0.29740559999999999</v>
      </c>
      <c r="P1176" s="17">
        <v>-2.0903900000000002</v>
      </c>
      <c r="Q1176" s="17">
        <v>-3.5597029999999998</v>
      </c>
      <c r="R1176" s="17">
        <v>-4.8651010000000001</v>
      </c>
      <c r="S1176" s="17">
        <v>-3.6519650000000001</v>
      </c>
      <c r="T1176" s="17">
        <v>-2.782216</v>
      </c>
      <c r="U1176" s="17">
        <v>-0.48206149999999998</v>
      </c>
      <c r="V1176" s="17">
        <v>2.2051400000000001</v>
      </c>
      <c r="W1176" s="17">
        <v>3.3168660000000001</v>
      </c>
      <c r="X1176" s="17">
        <v>4.6519130000000004</v>
      </c>
      <c r="Y1176" s="17">
        <v>5.1543049999999999</v>
      </c>
      <c r="Z1176" s="17">
        <v>5.495546</v>
      </c>
      <c r="AA1176" s="17">
        <v>5.6682309999999996</v>
      </c>
      <c r="AB1176" s="17">
        <v>5.3330159999999998</v>
      </c>
      <c r="AC1176" s="17">
        <v>5.0794779999999999</v>
      </c>
      <c r="AD1176" s="17">
        <v>4.9669939999999997</v>
      </c>
      <c r="AE1176" s="17">
        <v>-0.40051229999999999</v>
      </c>
      <c r="AF1176" s="17">
        <v>-0.55304920000000002</v>
      </c>
      <c r="AG1176" s="17">
        <v>-1.813774</v>
      </c>
      <c r="AH1176" s="17">
        <v>-2.4950100000000002</v>
      </c>
      <c r="AI1176" s="17">
        <v>-0.78227809999999998</v>
      </c>
      <c r="AJ1176" s="17">
        <v>-0.88873899999999995</v>
      </c>
      <c r="AK1176" s="17">
        <v>-0.46632430000000002</v>
      </c>
      <c r="AL1176" s="17">
        <v>-0.58583419999999997</v>
      </c>
      <c r="AM1176" s="17">
        <v>-0.65294669999999999</v>
      </c>
      <c r="AN1176" s="17">
        <v>-0.7407186</v>
      </c>
      <c r="AO1176" s="17">
        <v>-1.010526</v>
      </c>
      <c r="AP1176" s="17">
        <v>-1.6891389999999999</v>
      </c>
      <c r="AQ1176" s="17">
        <v>-0.22825970000000001</v>
      </c>
      <c r="AR1176" s="17">
        <v>-0.267092</v>
      </c>
      <c r="AS1176" s="17">
        <v>0.63508149999999997</v>
      </c>
      <c r="AT1176" s="17">
        <v>1.586241</v>
      </c>
      <c r="AU1176" s="17">
        <v>0.460644</v>
      </c>
      <c r="AV1176" s="17">
        <v>-0.46567049999999999</v>
      </c>
      <c r="AW1176" s="17">
        <v>-1.6605129999999999</v>
      </c>
      <c r="AX1176" s="17">
        <v>-1.104657</v>
      </c>
      <c r="AY1176" s="17">
        <v>-0.77518100000000001</v>
      </c>
      <c r="AZ1176" s="17">
        <v>-0.93615510000000002</v>
      </c>
      <c r="BA1176" s="17">
        <v>-0.68355920000000003</v>
      </c>
      <c r="BB1176" s="17">
        <v>1.9060799999999999E-2</v>
      </c>
      <c r="BC1176" s="17">
        <v>8.4112099999999995E-2</v>
      </c>
      <c r="BD1176" s="17">
        <v>-8.5538100000000006E-2</v>
      </c>
      <c r="BE1176" s="17">
        <v>-0.98885239999999996</v>
      </c>
      <c r="BF1176" s="17">
        <v>-1.6817789999999999</v>
      </c>
      <c r="BG1176" s="17">
        <v>-0.39279629999999999</v>
      </c>
      <c r="BH1176" s="17">
        <v>-0.49342059999999999</v>
      </c>
      <c r="BI1176" s="17">
        <v>-0.24481040000000001</v>
      </c>
      <c r="BJ1176" s="17">
        <v>-0.31618960000000002</v>
      </c>
      <c r="BK1176" s="17">
        <v>-0.31190489999999998</v>
      </c>
      <c r="BL1176" s="17">
        <v>-0.3027069</v>
      </c>
      <c r="BM1176" s="17">
        <v>-0.43169550000000001</v>
      </c>
      <c r="BN1176" s="17">
        <v>-1.00922</v>
      </c>
      <c r="BO1176" s="17">
        <v>0.2838717</v>
      </c>
      <c r="BP1176" s="17">
        <v>0.40510750000000001</v>
      </c>
      <c r="BQ1176" s="17">
        <v>1.4777290000000001</v>
      </c>
      <c r="BR1176" s="17">
        <v>2.4076580000000001</v>
      </c>
      <c r="BS1176" s="17">
        <v>1.4379599999999999</v>
      </c>
      <c r="BT1176" s="17">
        <v>0.49402790000000002</v>
      </c>
      <c r="BU1176" s="17">
        <v>-0.70989530000000001</v>
      </c>
      <c r="BV1176" s="17">
        <v>-0.53814740000000005</v>
      </c>
      <c r="BW1176" s="17">
        <v>-0.2141382</v>
      </c>
      <c r="BX1176" s="17">
        <v>-0.41412710000000003</v>
      </c>
      <c r="BY1176" s="17">
        <v>-0.12024170000000001</v>
      </c>
      <c r="BZ1176" s="17">
        <v>0.52217610000000003</v>
      </c>
      <c r="CA1176" s="17">
        <v>0.41976160000000001</v>
      </c>
      <c r="CB1176" s="17">
        <v>0.23825869999999999</v>
      </c>
      <c r="CC1176" s="17">
        <v>-0.41751450000000001</v>
      </c>
      <c r="CD1176" s="17">
        <v>-1.118538</v>
      </c>
      <c r="CE1176" s="17">
        <v>-0.1230425</v>
      </c>
      <c r="CF1176" s="17">
        <v>-0.21962419999999999</v>
      </c>
      <c r="CG1176" s="17">
        <v>-9.1390600000000002E-2</v>
      </c>
      <c r="CH1176" s="17">
        <v>-0.12943460000000001</v>
      </c>
      <c r="CI1176" s="17">
        <v>-7.5700400000000001E-2</v>
      </c>
      <c r="CJ1176" s="17">
        <v>6.5870000000000002E-4</v>
      </c>
      <c r="CK1176" s="17">
        <v>-3.0799300000000002E-2</v>
      </c>
      <c r="CL1176" s="17">
        <v>-0.53830999999999996</v>
      </c>
      <c r="CM1176" s="17">
        <v>0.63857229999999998</v>
      </c>
      <c r="CN1176" s="17">
        <v>0.87067090000000003</v>
      </c>
      <c r="CO1176" s="17">
        <v>2.0613450000000002</v>
      </c>
      <c r="CP1176" s="17">
        <v>2.9765679999999999</v>
      </c>
      <c r="CQ1176" s="17">
        <v>2.114846</v>
      </c>
      <c r="CR1176" s="17">
        <v>1.158712</v>
      </c>
      <c r="CS1176" s="17">
        <v>-5.1500600000000001E-2</v>
      </c>
      <c r="CT1176" s="17">
        <v>-0.14578469999999999</v>
      </c>
      <c r="CU1176" s="17">
        <v>0.17443839999999999</v>
      </c>
      <c r="CV1176" s="17">
        <v>-5.2572000000000001E-2</v>
      </c>
      <c r="CW1176" s="17">
        <v>0.26991029999999999</v>
      </c>
      <c r="CX1176" s="17">
        <v>0.87063230000000003</v>
      </c>
      <c r="CY1176" s="17">
        <v>0.75541100000000005</v>
      </c>
      <c r="CZ1176" s="17">
        <v>0.56205550000000004</v>
      </c>
      <c r="DA1176" s="17">
        <v>0.1538233</v>
      </c>
      <c r="DB1176" s="17">
        <v>-0.55529640000000002</v>
      </c>
      <c r="DC1176" s="17">
        <v>0.14671139999999999</v>
      </c>
      <c r="DD1176" s="17">
        <v>5.4172199999999997E-2</v>
      </c>
      <c r="DE1176" s="17">
        <v>6.2029300000000002E-2</v>
      </c>
      <c r="DF1176" s="17">
        <v>5.7320500000000003E-2</v>
      </c>
      <c r="DG1176" s="17">
        <v>0.16050410000000001</v>
      </c>
      <c r="DH1176" s="17">
        <v>0.30402430000000003</v>
      </c>
      <c r="DI1176" s="17">
        <v>0.37009690000000001</v>
      </c>
      <c r="DJ1176" s="17">
        <v>-6.7400000000000002E-2</v>
      </c>
      <c r="DK1176" s="17">
        <v>0.99327290000000001</v>
      </c>
      <c r="DL1176" s="17">
        <v>1.3362339999999999</v>
      </c>
      <c r="DM1176" s="17">
        <v>2.6449600000000002</v>
      </c>
      <c r="DN1176" s="17">
        <v>3.5454789999999998</v>
      </c>
      <c r="DO1176" s="17">
        <v>2.7917329999999998</v>
      </c>
      <c r="DP1176" s="17">
        <v>1.823396</v>
      </c>
      <c r="DQ1176" s="17">
        <v>0.60689420000000005</v>
      </c>
      <c r="DR1176" s="17">
        <v>0.24657809999999999</v>
      </c>
      <c r="DS1176" s="17">
        <v>0.56301500000000004</v>
      </c>
      <c r="DT1176" s="17">
        <v>0.30898300000000001</v>
      </c>
      <c r="DU1176" s="17">
        <v>0.66006229999999999</v>
      </c>
      <c r="DV1176" s="17">
        <v>1.2190879999999999</v>
      </c>
      <c r="DW1176" s="17">
        <v>1.240035</v>
      </c>
      <c r="DX1176" s="17">
        <v>1.0295669999999999</v>
      </c>
      <c r="DY1176" s="17">
        <v>0.97874439999999996</v>
      </c>
      <c r="DZ1176" s="17">
        <v>0.25793440000000001</v>
      </c>
      <c r="EA1176" s="17">
        <v>0.53619309999999998</v>
      </c>
      <c r="EB1176" s="17">
        <v>0.44949060000000002</v>
      </c>
      <c r="EC1176" s="17">
        <v>0.2835432</v>
      </c>
      <c r="ED1176" s="17">
        <v>0.32696510000000001</v>
      </c>
      <c r="EE1176" s="17">
        <v>0.50154589999999999</v>
      </c>
      <c r="EF1176" s="17">
        <v>0.74203600000000003</v>
      </c>
      <c r="EG1176" s="17">
        <v>0.94892719999999997</v>
      </c>
      <c r="EH1176" s="17">
        <v>0.61251920000000004</v>
      </c>
      <c r="EI1176" s="17">
        <v>1.505404</v>
      </c>
      <c r="EJ1176" s="17">
        <v>2.0084339999999998</v>
      </c>
      <c r="EK1176" s="17">
        <v>3.4876079999999998</v>
      </c>
      <c r="EL1176" s="17">
        <v>4.3668959999999997</v>
      </c>
      <c r="EM1176" s="17">
        <v>3.7690489999999999</v>
      </c>
      <c r="EN1176" s="17">
        <v>2.7830949999999999</v>
      </c>
      <c r="EO1176" s="17">
        <v>1.557512</v>
      </c>
      <c r="EP1176" s="17">
        <v>0.81308749999999996</v>
      </c>
      <c r="EQ1176" s="17">
        <v>1.124058</v>
      </c>
      <c r="ER1176" s="17">
        <v>0.83101100000000006</v>
      </c>
      <c r="ES1176" s="17">
        <v>1.2233799999999999</v>
      </c>
      <c r="ET1176" s="17">
        <v>1.7222040000000001</v>
      </c>
      <c r="EU1176" s="17">
        <v>70.044830000000005</v>
      </c>
      <c r="EV1176" s="17">
        <v>69.358040000000003</v>
      </c>
      <c r="EW1176" s="17">
        <v>68.479380000000006</v>
      </c>
      <c r="EX1176" s="17">
        <v>67.983860000000007</v>
      </c>
      <c r="EY1176" s="17">
        <v>67.852360000000004</v>
      </c>
      <c r="EZ1176" s="17">
        <v>67.119540000000001</v>
      </c>
      <c r="FA1176" s="17">
        <v>67.323970000000003</v>
      </c>
      <c r="FB1176" s="17">
        <v>68.664079999999998</v>
      </c>
      <c r="FC1176" s="17">
        <v>72.765090000000001</v>
      </c>
      <c r="FD1176" s="17">
        <v>78.426779999999994</v>
      </c>
      <c r="FE1176" s="17">
        <v>84.164379999999994</v>
      </c>
      <c r="FF1176" s="17">
        <v>86.768680000000003</v>
      </c>
      <c r="FG1176" s="17">
        <v>86.832629999999995</v>
      </c>
      <c r="FH1176" s="17">
        <v>87.999399999999994</v>
      </c>
      <c r="FI1176" s="17">
        <v>86.942019999999999</v>
      </c>
      <c r="FJ1176" s="17">
        <v>86.991039999999998</v>
      </c>
      <c r="FK1176" s="17">
        <v>85.942019999999999</v>
      </c>
      <c r="FL1176" s="17">
        <v>84.877459999999999</v>
      </c>
      <c r="FM1176" s="17">
        <v>83.014949999999999</v>
      </c>
      <c r="FN1176" s="17">
        <v>80.479380000000006</v>
      </c>
      <c r="FO1176" s="17">
        <v>79.101010000000002</v>
      </c>
      <c r="FP1176" s="17">
        <v>77.057980000000001</v>
      </c>
      <c r="FQ1176" s="17">
        <v>75.273160000000004</v>
      </c>
      <c r="FR1176" s="17">
        <v>73.268969999999996</v>
      </c>
      <c r="FS1176" s="17">
        <v>9.2509540000000001</v>
      </c>
      <c r="FT1176" s="17">
        <v>0.44592939999999998</v>
      </c>
      <c r="FU1176" s="17">
        <v>0.80724560000000001</v>
      </c>
      <c r="FW1176" s="17"/>
    </row>
    <row r="1177" spans="1:179" x14ac:dyDescent="0.25">
      <c r="A1177" t="s">
        <v>226</v>
      </c>
      <c r="B1177" t="s">
        <v>0</v>
      </c>
      <c r="C1177" t="s">
        <v>303</v>
      </c>
      <c r="D1177" t="s">
        <v>244</v>
      </c>
      <c r="E1177" t="s">
        <v>221</v>
      </c>
      <c r="F1177" s="17">
        <v>3196</v>
      </c>
      <c r="G1177" s="17">
        <v>3.0789949999999999</v>
      </c>
      <c r="H1177" s="17">
        <v>3.5478179999999999</v>
      </c>
      <c r="I1177" s="17">
        <v>2.8014049999999999</v>
      </c>
      <c r="J1177" s="17">
        <v>2.4540060000000001</v>
      </c>
      <c r="K1177" s="17">
        <v>0.91131969999999995</v>
      </c>
      <c r="L1177" s="17">
        <v>2.1795179999999998</v>
      </c>
      <c r="M1177" s="17">
        <v>3.2083949999999999</v>
      </c>
      <c r="N1177" s="17">
        <v>2.1265149999999999</v>
      </c>
      <c r="O1177" s="17">
        <v>0.18375859999999999</v>
      </c>
      <c r="P1177" s="17">
        <v>-1.542367</v>
      </c>
      <c r="Q1177" s="17">
        <v>-3.235455</v>
      </c>
      <c r="R1177" s="17">
        <v>-3.9365350000000001</v>
      </c>
      <c r="S1177" s="17">
        <v>-3.4081399999999999</v>
      </c>
      <c r="T1177" s="17">
        <v>-2.8944649999999998</v>
      </c>
      <c r="U1177" s="17">
        <v>-1.158679</v>
      </c>
      <c r="V1177" s="17">
        <v>-0.29255120000000001</v>
      </c>
      <c r="W1177" s="17">
        <v>3.6096010000000001</v>
      </c>
      <c r="X1177" s="17">
        <v>7.6686920000000001</v>
      </c>
      <c r="Y1177" s="17">
        <v>8.8862760000000005</v>
      </c>
      <c r="Z1177" s="17">
        <v>10.64349</v>
      </c>
      <c r="AA1177" s="17">
        <v>11.04524</v>
      </c>
      <c r="AB1177" s="17">
        <v>10.46048</v>
      </c>
      <c r="AC1177" s="17">
        <v>9.1629070000000006</v>
      </c>
      <c r="AD1177" s="17">
        <v>8.4542929999999998</v>
      </c>
      <c r="AE1177" s="17">
        <v>-3.4864549999999999</v>
      </c>
      <c r="AF1177" s="17">
        <v>-1.9811240000000001</v>
      </c>
      <c r="AG1177" s="17">
        <v>-3.1864780000000001</v>
      </c>
      <c r="AH1177" s="17">
        <v>-3.488944</v>
      </c>
      <c r="AI1177" s="17">
        <v>-4.6882869999999999</v>
      </c>
      <c r="AJ1177" s="17">
        <v>-2.3021579999999999</v>
      </c>
      <c r="AK1177" s="17">
        <v>-0.77230940000000003</v>
      </c>
      <c r="AL1177" s="17">
        <v>-0.85110240000000004</v>
      </c>
      <c r="AM1177" s="17">
        <v>-1.25614</v>
      </c>
      <c r="AN1177" s="17">
        <v>-1.1108150000000001</v>
      </c>
      <c r="AO1177" s="17">
        <v>-1.1456789999999999</v>
      </c>
      <c r="AP1177" s="17">
        <v>-1.2855160000000001</v>
      </c>
      <c r="AQ1177" s="17">
        <v>-1.663057</v>
      </c>
      <c r="AR1177" s="17">
        <v>-2.339906</v>
      </c>
      <c r="AS1177" s="17">
        <v>-1.766078</v>
      </c>
      <c r="AT1177" s="17">
        <v>-4.1623939999999999</v>
      </c>
      <c r="AU1177" s="17">
        <v>-2.8281070000000001</v>
      </c>
      <c r="AV1177" s="17">
        <v>-1.9461630000000001</v>
      </c>
      <c r="AW1177" s="17">
        <v>-2.5789909999999998</v>
      </c>
      <c r="AX1177" s="17">
        <v>-1.3859109999999999</v>
      </c>
      <c r="AY1177" s="17">
        <v>-0.31590410000000002</v>
      </c>
      <c r="AZ1177" s="17">
        <v>-0.67411900000000002</v>
      </c>
      <c r="BA1177" s="17">
        <v>-0.58903510000000003</v>
      </c>
      <c r="BB1177" s="17">
        <v>1.0316920000000001</v>
      </c>
      <c r="BC1177" s="17">
        <v>-2.6888230000000002</v>
      </c>
      <c r="BD1177" s="17">
        <v>-1.538667</v>
      </c>
      <c r="BE1177" s="17">
        <v>-2.1909990000000001</v>
      </c>
      <c r="BF1177" s="17">
        <v>-2.291093</v>
      </c>
      <c r="BG1177" s="17">
        <v>-3.5077539999999998</v>
      </c>
      <c r="BH1177" s="17">
        <v>-1.702682</v>
      </c>
      <c r="BI1177" s="17">
        <v>-0.45450109999999999</v>
      </c>
      <c r="BJ1177" s="17">
        <v>-0.49590220000000002</v>
      </c>
      <c r="BK1177" s="17">
        <v>-0.39983220000000003</v>
      </c>
      <c r="BL1177" s="17">
        <v>0.15685299999999999</v>
      </c>
      <c r="BM1177" s="17">
        <v>9.8733699999999994E-2</v>
      </c>
      <c r="BN1177" s="17">
        <v>-0.1071888</v>
      </c>
      <c r="BO1177" s="17">
        <v>-0.31334719999999999</v>
      </c>
      <c r="BP1177" s="17">
        <v>-0.92845319999999998</v>
      </c>
      <c r="BQ1177" s="17">
        <v>-0.62047859999999999</v>
      </c>
      <c r="BR1177" s="17">
        <v>-2.606719</v>
      </c>
      <c r="BS1177" s="17">
        <v>-1.3160019999999999</v>
      </c>
      <c r="BT1177" s="17">
        <v>-0.52762940000000003</v>
      </c>
      <c r="BU1177" s="17">
        <v>-1.2819590000000001</v>
      </c>
      <c r="BV1177" s="17">
        <v>0.11571099999999999</v>
      </c>
      <c r="BW1177" s="17">
        <v>1.039485</v>
      </c>
      <c r="BX1177" s="17">
        <v>0.81340590000000002</v>
      </c>
      <c r="BY1177" s="17">
        <v>0.71458750000000004</v>
      </c>
      <c r="BZ1177" s="17">
        <v>1.598433</v>
      </c>
      <c r="CA1177" s="17">
        <v>-2.1363850000000002</v>
      </c>
      <c r="CB1177" s="17">
        <v>-1.2322219999999999</v>
      </c>
      <c r="CC1177" s="17">
        <v>-1.5015320000000001</v>
      </c>
      <c r="CD1177" s="17">
        <v>-1.461465</v>
      </c>
      <c r="CE1177" s="17">
        <v>-2.690121</v>
      </c>
      <c r="CF1177" s="17">
        <v>-1.287487</v>
      </c>
      <c r="CG1177" s="17">
        <v>-0.23438800000000001</v>
      </c>
      <c r="CH1177" s="17">
        <v>-0.24989169999999999</v>
      </c>
      <c r="CI1177" s="17">
        <v>0.1932442</v>
      </c>
      <c r="CJ1177" s="17">
        <v>1.0348360000000001</v>
      </c>
      <c r="CK1177" s="17">
        <v>0.96061030000000003</v>
      </c>
      <c r="CL1177" s="17">
        <v>0.70891689999999996</v>
      </c>
      <c r="CM1177" s="17">
        <v>0.62145729999999999</v>
      </c>
      <c r="CN1177" s="17">
        <v>4.9115100000000002E-2</v>
      </c>
      <c r="CO1177" s="17">
        <v>0.17296</v>
      </c>
      <c r="CP1177" s="17">
        <v>-1.529263</v>
      </c>
      <c r="CQ1177" s="17">
        <v>-0.26872269999999998</v>
      </c>
      <c r="CR1177" s="17">
        <v>0.45484229999999998</v>
      </c>
      <c r="CS1177" s="17">
        <v>-0.38363779999999997</v>
      </c>
      <c r="CT1177" s="17">
        <v>1.1557299999999999</v>
      </c>
      <c r="CU1177" s="17">
        <v>1.9782230000000001</v>
      </c>
      <c r="CV1177" s="17">
        <v>1.843661</v>
      </c>
      <c r="CW1177" s="17">
        <v>1.6174729999999999</v>
      </c>
      <c r="CX1177" s="17">
        <v>1.9909559999999999</v>
      </c>
      <c r="CY1177" s="17">
        <v>-1.5839479999999999</v>
      </c>
      <c r="CZ1177" s="17">
        <v>-0.92577790000000004</v>
      </c>
      <c r="DA1177" s="17">
        <v>-0.81206630000000002</v>
      </c>
      <c r="DB1177" s="17">
        <v>-0.63183690000000003</v>
      </c>
      <c r="DC1177" s="17">
        <v>-1.872487</v>
      </c>
      <c r="DD1177" s="17">
        <v>-0.87229120000000004</v>
      </c>
      <c r="DE1177" s="17">
        <v>-1.42749E-2</v>
      </c>
      <c r="DF1177" s="17">
        <v>-3.8812E-3</v>
      </c>
      <c r="DG1177" s="17">
        <v>0.78632049999999998</v>
      </c>
      <c r="DH1177" s="17">
        <v>1.9128179999999999</v>
      </c>
      <c r="DI1177" s="17">
        <v>1.822487</v>
      </c>
      <c r="DJ1177" s="17">
        <v>1.525023</v>
      </c>
      <c r="DK1177" s="17">
        <v>1.556262</v>
      </c>
      <c r="DL1177" s="17">
        <v>1.026683</v>
      </c>
      <c r="DM1177" s="17">
        <v>0.9663986</v>
      </c>
      <c r="DN1177" s="17">
        <v>-0.4518065</v>
      </c>
      <c r="DO1177" s="17">
        <v>0.7785569</v>
      </c>
      <c r="DP1177" s="17">
        <v>1.437314</v>
      </c>
      <c r="DQ1177" s="17">
        <v>0.51468309999999995</v>
      </c>
      <c r="DR1177" s="17">
        <v>2.1957490000000002</v>
      </c>
      <c r="DS1177" s="17">
        <v>2.9169619999999998</v>
      </c>
      <c r="DT1177" s="17">
        <v>2.8739159999999999</v>
      </c>
      <c r="DU1177" s="17">
        <v>2.5203579999999999</v>
      </c>
      <c r="DV1177" s="17">
        <v>2.3834789999999999</v>
      </c>
      <c r="DW1177" s="17">
        <v>-0.78631580000000001</v>
      </c>
      <c r="DX1177" s="17">
        <v>-0.48332069999999999</v>
      </c>
      <c r="DY1177" s="17">
        <v>0.1834134</v>
      </c>
      <c r="DZ1177" s="17">
        <v>0.56601420000000002</v>
      </c>
      <c r="EA1177" s="17">
        <v>-0.69195439999999997</v>
      </c>
      <c r="EB1177" s="17">
        <v>-0.27281499999999997</v>
      </c>
      <c r="EC1177" s="17">
        <v>0.30353350000000001</v>
      </c>
      <c r="ED1177" s="17">
        <v>0.35131889999999999</v>
      </c>
      <c r="EE1177" s="17">
        <v>1.6426289999999999</v>
      </c>
      <c r="EF1177" s="17">
        <v>3.1804860000000001</v>
      </c>
      <c r="EG1177" s="17">
        <v>3.0669</v>
      </c>
      <c r="EH1177" s="17">
        <v>2.7033499999999999</v>
      </c>
      <c r="EI1177" s="17">
        <v>2.9059710000000001</v>
      </c>
      <c r="EJ1177" s="17">
        <v>2.4381370000000002</v>
      </c>
      <c r="EK1177" s="17">
        <v>2.1119979999999998</v>
      </c>
      <c r="EL1177" s="17">
        <v>1.103869</v>
      </c>
      <c r="EM1177" s="17">
        <v>2.2906620000000002</v>
      </c>
      <c r="EN1177" s="17">
        <v>2.8558469999999998</v>
      </c>
      <c r="EO1177" s="17">
        <v>1.8117160000000001</v>
      </c>
      <c r="EP1177" s="17">
        <v>3.697371</v>
      </c>
      <c r="EQ1177" s="17">
        <v>4.2723509999999996</v>
      </c>
      <c r="ER1177" s="17">
        <v>4.3614410000000001</v>
      </c>
      <c r="ES1177" s="17">
        <v>3.8239800000000002</v>
      </c>
      <c r="ET1177" s="17">
        <v>2.9502199999999998</v>
      </c>
      <c r="EU1177" s="17">
        <v>71.083299999999994</v>
      </c>
      <c r="EV1177" s="17">
        <v>70.37961</v>
      </c>
      <c r="EW1177" s="17">
        <v>69.363029999999995</v>
      </c>
      <c r="EX1177" s="17">
        <v>68.745959999999997</v>
      </c>
      <c r="EY1177" s="17">
        <v>68.138419999999996</v>
      </c>
      <c r="EZ1177" s="17">
        <v>67.653959999999998</v>
      </c>
      <c r="FA1177" s="17">
        <v>68.439700000000002</v>
      </c>
      <c r="FB1177" s="17">
        <v>69.644009999999994</v>
      </c>
      <c r="FC1177" s="17">
        <v>73.567760000000007</v>
      </c>
      <c r="FD1177" s="17">
        <v>80.298389999999998</v>
      </c>
      <c r="FE1177" s="17">
        <v>86.740989999999996</v>
      </c>
      <c r="FF1177" s="17">
        <v>91.471199999999996</v>
      </c>
      <c r="FG1177" s="17">
        <v>92.821380000000005</v>
      </c>
      <c r="FH1177" s="17">
        <v>93.569829999999996</v>
      </c>
      <c r="FI1177" s="17">
        <v>92.961879999999994</v>
      </c>
      <c r="FJ1177" s="17">
        <v>92.366349999999997</v>
      </c>
      <c r="FK1177" s="17">
        <v>91.692499999999995</v>
      </c>
      <c r="FL1177" s="17">
        <v>89.618319999999997</v>
      </c>
      <c r="FM1177" s="17">
        <v>87.353089999999995</v>
      </c>
      <c r="FN1177" s="17">
        <v>84.441360000000003</v>
      </c>
      <c r="FO1177" s="17">
        <v>81.619560000000007</v>
      </c>
      <c r="FP1177" s="17">
        <v>79.260249999999999</v>
      </c>
      <c r="FQ1177" s="17">
        <v>77.404889999999995</v>
      </c>
      <c r="FR1177" s="17">
        <v>76.010360000000006</v>
      </c>
      <c r="FS1177" s="17">
        <v>17.163</v>
      </c>
      <c r="FT1177" s="17">
        <v>0.93432959999999998</v>
      </c>
      <c r="FU1177" s="17">
        <v>1.5227809999999999</v>
      </c>
      <c r="FW1177" s="17"/>
    </row>
    <row r="1178" spans="1:179" x14ac:dyDescent="0.25">
      <c r="A1178" t="s">
        <v>226</v>
      </c>
      <c r="B1178" t="s">
        <v>0</v>
      </c>
      <c r="C1178" t="s">
        <v>303</v>
      </c>
      <c r="D1178" t="s">
        <v>233</v>
      </c>
      <c r="E1178" t="s">
        <v>219</v>
      </c>
      <c r="F1178" s="17">
        <v>4605</v>
      </c>
      <c r="G1178" s="17">
        <v>4.2082899999999999</v>
      </c>
      <c r="H1178" s="17">
        <v>3.5332499999999998</v>
      </c>
      <c r="I1178" s="17">
        <v>2.0968680000000002</v>
      </c>
      <c r="J1178" s="17">
        <v>2.2943380000000002</v>
      </c>
      <c r="K1178" s="17">
        <v>3.0691320000000002</v>
      </c>
      <c r="L1178" s="17">
        <v>3.5760049999999999</v>
      </c>
      <c r="M1178" s="17">
        <v>4.4095570000000004</v>
      </c>
      <c r="N1178" s="17">
        <v>4.2543899999999999</v>
      </c>
      <c r="O1178" s="17">
        <v>1.639426</v>
      </c>
      <c r="P1178" s="17">
        <v>-0.75481469999999995</v>
      </c>
      <c r="Q1178" s="17">
        <v>-2.552861</v>
      </c>
      <c r="R1178" s="17">
        <v>-3.2950539999999999</v>
      </c>
      <c r="S1178" s="17">
        <v>-2.9419930000000001</v>
      </c>
      <c r="T1178" s="17">
        <v>-1.763204</v>
      </c>
      <c r="U1178" s="17">
        <v>0.27202019999999999</v>
      </c>
      <c r="V1178" s="17">
        <v>2.6652559999999998</v>
      </c>
      <c r="W1178" s="17">
        <v>5.6455380000000002</v>
      </c>
      <c r="X1178" s="17">
        <v>7.5013290000000001</v>
      </c>
      <c r="Y1178" s="17">
        <v>7.5459459999999998</v>
      </c>
      <c r="Z1178" s="17">
        <v>7.2866679999999997</v>
      </c>
      <c r="AA1178" s="17">
        <v>6.9564659999999998</v>
      </c>
      <c r="AB1178" s="17">
        <v>6.2919049999999999</v>
      </c>
      <c r="AC1178" s="17">
        <v>5.5028160000000002</v>
      </c>
      <c r="AD1178" s="17">
        <v>4.7094930000000002</v>
      </c>
      <c r="AE1178" s="17">
        <v>-1.3956230000000001</v>
      </c>
      <c r="AF1178" s="17">
        <v>-1.7634970000000001</v>
      </c>
      <c r="AG1178" s="17">
        <v>-3.7675239999999999</v>
      </c>
      <c r="AH1178" s="17">
        <v>-2.913618</v>
      </c>
      <c r="AI1178" s="17">
        <v>-1.807482</v>
      </c>
      <c r="AJ1178" s="17">
        <v>-1.41506</v>
      </c>
      <c r="AK1178" s="17">
        <v>-1.036953</v>
      </c>
      <c r="AL1178" s="17">
        <v>-0.75451159999999995</v>
      </c>
      <c r="AM1178" s="17">
        <v>-0.89984180000000002</v>
      </c>
      <c r="AN1178" s="17">
        <v>-0.73149690000000001</v>
      </c>
      <c r="AO1178" s="17">
        <v>-0.52817049999999999</v>
      </c>
      <c r="AP1178" s="17">
        <v>-0.52881109999999998</v>
      </c>
      <c r="AQ1178" s="17">
        <v>-0.95921190000000001</v>
      </c>
      <c r="AR1178" s="17">
        <v>-0.8131195</v>
      </c>
      <c r="AS1178" s="17">
        <v>-0.84142249999999996</v>
      </c>
      <c r="AT1178" s="17">
        <v>-0.91076100000000004</v>
      </c>
      <c r="AU1178" s="17">
        <v>-0.6109926</v>
      </c>
      <c r="AV1178" s="17">
        <v>-0.22287370000000001</v>
      </c>
      <c r="AW1178" s="17">
        <v>-0.33577170000000001</v>
      </c>
      <c r="AX1178" s="17">
        <v>-0.35361179999999998</v>
      </c>
      <c r="AY1178" s="17">
        <v>-0.47654400000000002</v>
      </c>
      <c r="AZ1178" s="17">
        <v>-0.8915362</v>
      </c>
      <c r="BA1178" s="17">
        <v>-1.033029</v>
      </c>
      <c r="BB1178" s="17">
        <v>-0.87303940000000002</v>
      </c>
      <c r="BC1178" s="17">
        <v>-1.030651</v>
      </c>
      <c r="BD1178" s="17">
        <v>-1.4126190000000001</v>
      </c>
      <c r="BE1178" s="17">
        <v>-2.9135200000000001</v>
      </c>
      <c r="BF1178" s="17">
        <v>-2.3548849999999999</v>
      </c>
      <c r="BG1178" s="17">
        <v>-1.4507220000000001</v>
      </c>
      <c r="BH1178" s="17">
        <v>-1.1310450000000001</v>
      </c>
      <c r="BI1178" s="17">
        <v>-0.79344289999999995</v>
      </c>
      <c r="BJ1178" s="17">
        <v>-0.52556159999999996</v>
      </c>
      <c r="BK1178" s="17">
        <v>-0.56689520000000004</v>
      </c>
      <c r="BL1178" s="17">
        <v>-0.28483140000000001</v>
      </c>
      <c r="BM1178" s="17">
        <v>-8.5622100000000007E-2</v>
      </c>
      <c r="BN1178" s="17">
        <v>-6.6801799999999995E-2</v>
      </c>
      <c r="BO1178" s="17">
        <v>-0.45756580000000002</v>
      </c>
      <c r="BP1178" s="17">
        <v>-0.312718</v>
      </c>
      <c r="BQ1178" s="17">
        <v>-0.37432100000000001</v>
      </c>
      <c r="BR1178" s="17">
        <v>-0.55065790000000003</v>
      </c>
      <c r="BS1178" s="17">
        <v>-0.24294279999999999</v>
      </c>
      <c r="BT1178" s="17">
        <v>6.95051E-2</v>
      </c>
      <c r="BU1178" s="17">
        <v>-7.1821800000000005E-2</v>
      </c>
      <c r="BV1178" s="17">
        <v>-0.12369479999999999</v>
      </c>
      <c r="BW1178" s="17">
        <v>-0.23849529999999999</v>
      </c>
      <c r="BX1178" s="17">
        <v>-0.5661699</v>
      </c>
      <c r="BY1178" s="17">
        <v>-0.62727429999999995</v>
      </c>
      <c r="BZ1178" s="17">
        <v>-0.57321509999999998</v>
      </c>
      <c r="CA1178" s="17">
        <v>-0.77787269999999997</v>
      </c>
      <c r="CB1178" s="17">
        <v>-1.1696009999999999</v>
      </c>
      <c r="CC1178" s="17">
        <v>-2.3220399999999999</v>
      </c>
      <c r="CD1178" s="17">
        <v>-1.967908</v>
      </c>
      <c r="CE1178" s="17">
        <v>-1.2036309999999999</v>
      </c>
      <c r="CF1178" s="17">
        <v>-0.93433659999999996</v>
      </c>
      <c r="CG1178" s="17">
        <v>-0.62478840000000002</v>
      </c>
      <c r="CH1178" s="17">
        <v>-0.36699159999999997</v>
      </c>
      <c r="CI1178" s="17">
        <v>-0.33629740000000002</v>
      </c>
      <c r="CJ1178" s="17">
        <v>2.45277E-2</v>
      </c>
      <c r="CK1178" s="17">
        <v>0.22088559999999999</v>
      </c>
      <c r="CL1178" s="17">
        <v>0.25318449999999998</v>
      </c>
      <c r="CM1178" s="17">
        <v>-0.11012719999999999</v>
      </c>
      <c r="CN1178" s="17">
        <v>3.38585E-2</v>
      </c>
      <c r="CO1178" s="17">
        <v>-5.0807999999999999E-2</v>
      </c>
      <c r="CP1178" s="17">
        <v>-0.30125160000000001</v>
      </c>
      <c r="CQ1178" s="17">
        <v>1.19673E-2</v>
      </c>
      <c r="CR1178" s="17">
        <v>0.27200580000000002</v>
      </c>
      <c r="CS1178" s="17">
        <v>0.110989</v>
      </c>
      <c r="CT1178" s="17">
        <v>3.5545100000000003E-2</v>
      </c>
      <c r="CU1178" s="17">
        <v>-7.3623599999999997E-2</v>
      </c>
      <c r="CV1178" s="17">
        <v>-0.34082220000000002</v>
      </c>
      <c r="CW1178" s="17">
        <v>-0.34624969999999999</v>
      </c>
      <c r="CX1178" s="17">
        <v>-0.36555769999999999</v>
      </c>
      <c r="CY1178" s="17">
        <v>-0.52509419999999996</v>
      </c>
      <c r="CZ1178" s="17">
        <v>-0.92658379999999996</v>
      </c>
      <c r="DA1178" s="17">
        <v>-1.730559</v>
      </c>
      <c r="DB1178" s="17">
        <v>-1.580932</v>
      </c>
      <c r="DC1178" s="17">
        <v>-0.9565399</v>
      </c>
      <c r="DD1178" s="17">
        <v>-0.73762839999999996</v>
      </c>
      <c r="DE1178" s="17">
        <v>-0.45613389999999998</v>
      </c>
      <c r="DF1178" s="17">
        <v>-0.20842150000000001</v>
      </c>
      <c r="DG1178" s="17">
        <v>-0.1056996</v>
      </c>
      <c r="DH1178" s="17">
        <v>0.33388679999999998</v>
      </c>
      <c r="DI1178" s="17">
        <v>0.52739329999999995</v>
      </c>
      <c r="DJ1178" s="17">
        <v>0.57317070000000003</v>
      </c>
      <c r="DK1178" s="17">
        <v>0.23731140000000001</v>
      </c>
      <c r="DL1178" s="17">
        <v>0.38043510000000003</v>
      </c>
      <c r="DM1178" s="17">
        <v>0.27270509999999998</v>
      </c>
      <c r="DN1178" s="17">
        <v>-5.1845200000000001E-2</v>
      </c>
      <c r="DO1178" s="17">
        <v>0.26687739999999999</v>
      </c>
      <c r="DP1178" s="17">
        <v>0.47450639999999999</v>
      </c>
      <c r="DQ1178" s="17">
        <v>0.2937999</v>
      </c>
      <c r="DR1178" s="17">
        <v>0.19478490000000001</v>
      </c>
      <c r="DS1178" s="17">
        <v>9.1248099999999999E-2</v>
      </c>
      <c r="DT1178" s="17">
        <v>-0.11547449999999999</v>
      </c>
      <c r="DU1178" s="17">
        <v>-6.5225099999999994E-2</v>
      </c>
      <c r="DV1178" s="17">
        <v>-0.15790029999999999</v>
      </c>
      <c r="DW1178" s="17">
        <v>-0.16012219999999999</v>
      </c>
      <c r="DX1178" s="17">
        <v>-0.57570529999999998</v>
      </c>
      <c r="DY1178" s="17">
        <v>-0.8765558</v>
      </c>
      <c r="DZ1178" s="17">
        <v>-1.0221990000000001</v>
      </c>
      <c r="EA1178" s="17">
        <v>-0.59977990000000003</v>
      </c>
      <c r="EB1178" s="17">
        <v>-0.45361299999999999</v>
      </c>
      <c r="EC1178" s="17">
        <v>-0.2126236</v>
      </c>
      <c r="ED1178" s="17">
        <v>2.0528399999999999E-2</v>
      </c>
      <c r="EE1178" s="17">
        <v>0.227247</v>
      </c>
      <c r="EF1178" s="17">
        <v>0.78055229999999998</v>
      </c>
      <c r="EG1178" s="17">
        <v>0.96994179999999997</v>
      </c>
      <c r="EH1178" s="17">
        <v>1.03518</v>
      </c>
      <c r="EI1178" s="17">
        <v>0.73895750000000004</v>
      </c>
      <c r="EJ1178" s="17">
        <v>0.88083659999999997</v>
      </c>
      <c r="EK1178" s="17">
        <v>0.73980659999999998</v>
      </c>
      <c r="EL1178" s="17">
        <v>0.30825789999999997</v>
      </c>
      <c r="EM1178" s="17">
        <v>0.63492720000000002</v>
      </c>
      <c r="EN1178" s="17">
        <v>0.76688520000000004</v>
      </c>
      <c r="EO1178" s="17">
        <v>0.55774979999999996</v>
      </c>
      <c r="EP1178" s="17">
        <v>0.42470200000000002</v>
      </c>
      <c r="EQ1178" s="17">
        <v>0.3292968</v>
      </c>
      <c r="ER1178" s="17">
        <v>0.20989189999999999</v>
      </c>
      <c r="ES1178" s="17">
        <v>0.34052979999999999</v>
      </c>
      <c r="ET1178" s="17">
        <v>0.14192399999999999</v>
      </c>
      <c r="EU1178" s="17">
        <v>50.162680000000002</v>
      </c>
      <c r="EV1178" s="17">
        <v>49.89432</v>
      </c>
      <c r="EW1178" s="17">
        <v>49.512039999999999</v>
      </c>
      <c r="EX1178" s="17">
        <v>49.299619999999997</v>
      </c>
      <c r="EY1178" s="17">
        <v>48.89799</v>
      </c>
      <c r="EZ1178" s="17">
        <v>48.710619999999999</v>
      </c>
      <c r="FA1178" s="17">
        <v>48.47739</v>
      </c>
      <c r="FB1178" s="17">
        <v>48.490940000000002</v>
      </c>
      <c r="FC1178" s="17">
        <v>50.731490000000001</v>
      </c>
      <c r="FD1178" s="17">
        <v>54.508980000000001</v>
      </c>
      <c r="FE1178" s="17">
        <v>57.526200000000003</v>
      </c>
      <c r="FF1178" s="17">
        <v>59.627299999999998</v>
      </c>
      <c r="FG1178" s="17">
        <v>60.526420000000002</v>
      </c>
      <c r="FH1178" s="17">
        <v>60.70966</v>
      </c>
      <c r="FI1178" s="17">
        <v>60.354770000000002</v>
      </c>
      <c r="FJ1178" s="17">
        <v>59.556510000000003</v>
      </c>
      <c r="FK1178" s="17">
        <v>58.233539999999998</v>
      </c>
      <c r="FL1178" s="17">
        <v>56.032620000000001</v>
      </c>
      <c r="FM1178" s="17">
        <v>54.401519999999998</v>
      </c>
      <c r="FN1178" s="17">
        <v>53.462600000000002</v>
      </c>
      <c r="FO1178" s="17">
        <v>52.582520000000002</v>
      </c>
      <c r="FP1178" s="17">
        <v>51.979399999999998</v>
      </c>
      <c r="FQ1178" s="17">
        <v>51.772089999999999</v>
      </c>
      <c r="FR1178" s="17">
        <v>51.504440000000002</v>
      </c>
      <c r="FS1178" s="17">
        <v>6.2650949999999996</v>
      </c>
      <c r="FT1178" s="17">
        <v>0.36124869999999998</v>
      </c>
      <c r="FU1178" s="17">
        <v>0.29795850000000002</v>
      </c>
      <c r="FW1178" s="17"/>
    </row>
    <row r="1179" spans="1:179" x14ac:dyDescent="0.25">
      <c r="A1179" t="s">
        <v>226</v>
      </c>
      <c r="B1179" t="s">
        <v>0</v>
      </c>
      <c r="C1179" t="s">
        <v>303</v>
      </c>
      <c r="D1179" t="s">
        <v>233</v>
      </c>
      <c r="E1179" t="s">
        <v>220</v>
      </c>
      <c r="F1179" s="17">
        <v>2062</v>
      </c>
      <c r="G1179" s="17">
        <v>1.973449</v>
      </c>
      <c r="H1179" s="17">
        <v>1.617666</v>
      </c>
      <c r="I1179" s="17">
        <v>1.3900399999999999</v>
      </c>
      <c r="J1179" s="17">
        <v>1.2456039999999999</v>
      </c>
      <c r="K1179" s="17">
        <v>1.2504059999999999</v>
      </c>
      <c r="L1179" s="17">
        <v>1.2261930000000001</v>
      </c>
      <c r="M1179" s="17">
        <v>1.90669</v>
      </c>
      <c r="N1179" s="17">
        <v>1.861804</v>
      </c>
      <c r="O1179" s="17">
        <v>0.40884090000000001</v>
      </c>
      <c r="P1179" s="17">
        <v>-0.57145239999999997</v>
      </c>
      <c r="Q1179" s="17">
        <v>-1.443308</v>
      </c>
      <c r="R1179" s="17">
        <v>-1.8802179999999999</v>
      </c>
      <c r="S1179" s="17">
        <v>-1.5499050000000001</v>
      </c>
      <c r="T1179" s="17">
        <v>-1.0052369999999999</v>
      </c>
      <c r="U1179" s="17">
        <v>-0.1207039</v>
      </c>
      <c r="V1179" s="17">
        <v>0.94440880000000005</v>
      </c>
      <c r="W1179" s="17">
        <v>2.2575259999999999</v>
      </c>
      <c r="X1179" s="17">
        <v>3.410701</v>
      </c>
      <c r="Y1179" s="17">
        <v>3.548028</v>
      </c>
      <c r="Z1179" s="17">
        <v>3.5085229999999998</v>
      </c>
      <c r="AA1179" s="17">
        <v>3.2196039999999999</v>
      </c>
      <c r="AB1179" s="17">
        <v>2.8467699999999998</v>
      </c>
      <c r="AC1179" s="17">
        <v>2.1945700000000001</v>
      </c>
      <c r="AD1179" s="17">
        <v>1.941317</v>
      </c>
      <c r="AE1179" s="17">
        <v>-0.73144140000000002</v>
      </c>
      <c r="AF1179" s="17">
        <v>-0.7890895</v>
      </c>
      <c r="AG1179" s="17">
        <v>-0.87049430000000005</v>
      </c>
      <c r="AH1179" s="17">
        <v>-1.1369499999999999</v>
      </c>
      <c r="AI1179" s="17">
        <v>-1.035947</v>
      </c>
      <c r="AJ1179" s="17">
        <v>-1.085453</v>
      </c>
      <c r="AK1179" s="17">
        <v>-0.590001</v>
      </c>
      <c r="AL1179" s="17">
        <v>-0.46254879999999998</v>
      </c>
      <c r="AM1179" s="17">
        <v>-0.84819800000000001</v>
      </c>
      <c r="AN1179" s="17">
        <v>-0.63380360000000002</v>
      </c>
      <c r="AO1179" s="17">
        <v>-0.65061630000000004</v>
      </c>
      <c r="AP1179" s="17">
        <v>-0.73934509999999998</v>
      </c>
      <c r="AQ1179" s="17">
        <v>-0.78247849999999997</v>
      </c>
      <c r="AR1179" s="17">
        <v>-0.60253599999999996</v>
      </c>
      <c r="AS1179" s="17">
        <v>-0.68811730000000004</v>
      </c>
      <c r="AT1179" s="17">
        <v>-0.7760454</v>
      </c>
      <c r="AU1179" s="17">
        <v>-0.52982130000000005</v>
      </c>
      <c r="AV1179" s="17">
        <v>-0.105378</v>
      </c>
      <c r="AW1179" s="17">
        <v>-8.1494200000000003E-2</v>
      </c>
      <c r="AX1179" s="17">
        <v>4.1070599999999999E-2</v>
      </c>
      <c r="AY1179" s="17">
        <v>-0.19103020000000001</v>
      </c>
      <c r="AZ1179" s="17">
        <v>-0.43852649999999999</v>
      </c>
      <c r="BA1179" s="17">
        <v>-0.80239369999999999</v>
      </c>
      <c r="BB1179" s="17">
        <v>-0.69307430000000003</v>
      </c>
      <c r="BC1179" s="17">
        <v>-0.4289943</v>
      </c>
      <c r="BD1179" s="17">
        <v>-0.56915289999999996</v>
      </c>
      <c r="BE1179" s="17">
        <v>-0.66544619999999999</v>
      </c>
      <c r="BF1179" s="17">
        <v>-0.81471950000000004</v>
      </c>
      <c r="BG1179" s="17">
        <v>-0.77154049999999996</v>
      </c>
      <c r="BH1179" s="17">
        <v>-0.84654770000000001</v>
      </c>
      <c r="BI1179" s="17">
        <v>-0.34452240000000001</v>
      </c>
      <c r="BJ1179" s="17">
        <v>-0.2427319</v>
      </c>
      <c r="BK1179" s="17">
        <v>-0.61544600000000005</v>
      </c>
      <c r="BL1179" s="17">
        <v>-0.42382969999999998</v>
      </c>
      <c r="BM1179" s="17">
        <v>-0.43542310000000001</v>
      </c>
      <c r="BN1179" s="17">
        <v>-0.50823439999999998</v>
      </c>
      <c r="BO1179" s="17">
        <v>-0.51331979999999999</v>
      </c>
      <c r="BP1179" s="17">
        <v>-0.3603769</v>
      </c>
      <c r="BQ1179" s="17">
        <v>-0.449243</v>
      </c>
      <c r="BR1179" s="17">
        <v>-0.52108960000000004</v>
      </c>
      <c r="BS1179" s="17">
        <v>-0.34162490000000001</v>
      </c>
      <c r="BT1179" s="17">
        <v>7.4032299999999995E-2</v>
      </c>
      <c r="BU1179" s="17">
        <v>0.1057203</v>
      </c>
      <c r="BV1179" s="17">
        <v>0.1811932</v>
      </c>
      <c r="BW1179" s="17">
        <v>-3.4241000000000001E-2</v>
      </c>
      <c r="BX1179" s="17">
        <v>-0.25806820000000003</v>
      </c>
      <c r="BY1179" s="17">
        <v>-0.56882339999999998</v>
      </c>
      <c r="BZ1179" s="17">
        <v>-0.44732280000000002</v>
      </c>
      <c r="CA1179" s="17">
        <v>-0.2195203</v>
      </c>
      <c r="CB1179" s="17">
        <v>-0.41682540000000001</v>
      </c>
      <c r="CC1179" s="17">
        <v>-0.52343039999999996</v>
      </c>
      <c r="CD1179" s="17">
        <v>-0.5915435</v>
      </c>
      <c r="CE1179" s="17">
        <v>-0.58841350000000003</v>
      </c>
      <c r="CF1179" s="17">
        <v>-0.68108279999999999</v>
      </c>
      <c r="CG1179" s="17">
        <v>-0.17450460000000001</v>
      </c>
      <c r="CH1179" s="17">
        <v>-9.0487399999999996E-2</v>
      </c>
      <c r="CI1179" s="17">
        <v>-0.4542427</v>
      </c>
      <c r="CJ1179" s="17">
        <v>-0.27840239999999999</v>
      </c>
      <c r="CK1179" s="17">
        <v>-0.28638089999999999</v>
      </c>
      <c r="CL1179" s="17">
        <v>-0.34816770000000002</v>
      </c>
      <c r="CM1179" s="17">
        <v>-0.32690140000000001</v>
      </c>
      <c r="CN1179" s="17">
        <v>-0.1926582</v>
      </c>
      <c r="CO1179" s="17">
        <v>-0.28379939999999998</v>
      </c>
      <c r="CP1179" s="17">
        <v>-0.34450789999999998</v>
      </c>
      <c r="CQ1179" s="17">
        <v>-0.21128069999999999</v>
      </c>
      <c r="CR1179" s="17">
        <v>0.19829140000000001</v>
      </c>
      <c r="CS1179" s="17">
        <v>0.2353845</v>
      </c>
      <c r="CT1179" s="17">
        <v>0.27824169999999998</v>
      </c>
      <c r="CU1179" s="17">
        <v>7.4350799999999995E-2</v>
      </c>
      <c r="CV1179" s="17">
        <v>-0.13308329999999999</v>
      </c>
      <c r="CW1179" s="17">
        <v>-0.40705330000000001</v>
      </c>
      <c r="CX1179" s="17">
        <v>-0.27711609999999998</v>
      </c>
      <c r="CY1179" s="17">
        <v>-1.00464E-2</v>
      </c>
      <c r="CZ1179" s="17">
        <v>-0.26449800000000001</v>
      </c>
      <c r="DA1179" s="17">
        <v>-0.3814147</v>
      </c>
      <c r="DB1179" s="17">
        <v>-0.36836750000000001</v>
      </c>
      <c r="DC1179" s="17">
        <v>-0.40528639999999999</v>
      </c>
      <c r="DD1179" s="17">
        <v>-0.51561800000000002</v>
      </c>
      <c r="DE1179" s="17">
        <v>-4.4869000000000003E-3</v>
      </c>
      <c r="DF1179" s="17">
        <v>6.1757100000000002E-2</v>
      </c>
      <c r="DG1179" s="17">
        <v>-0.29303940000000001</v>
      </c>
      <c r="DH1179" s="17">
        <v>-0.13297519999999999</v>
      </c>
      <c r="DI1179" s="17">
        <v>-0.13733870000000001</v>
      </c>
      <c r="DJ1179" s="17">
        <v>-0.18810109999999999</v>
      </c>
      <c r="DK1179" s="17">
        <v>-0.14048289999999999</v>
      </c>
      <c r="DL1179" s="17">
        <v>-2.49395E-2</v>
      </c>
      <c r="DM1179" s="17">
        <v>-0.1183558</v>
      </c>
      <c r="DN1179" s="17">
        <v>-0.1679263</v>
      </c>
      <c r="DO1179" s="17">
        <v>-8.0936400000000006E-2</v>
      </c>
      <c r="DP1179" s="17">
        <v>0.32255040000000001</v>
      </c>
      <c r="DQ1179" s="17">
        <v>0.3650487</v>
      </c>
      <c r="DR1179" s="17">
        <v>0.37529010000000002</v>
      </c>
      <c r="DS1179" s="17">
        <v>0.18294250000000001</v>
      </c>
      <c r="DT1179" s="17">
        <v>-8.0982999999999992E-3</v>
      </c>
      <c r="DU1179" s="17">
        <v>-0.2452831</v>
      </c>
      <c r="DV1179" s="17">
        <v>-0.1069094</v>
      </c>
      <c r="DW1179" s="17">
        <v>0.29240070000000001</v>
      </c>
      <c r="DX1179" s="17">
        <v>-4.4561299999999998E-2</v>
      </c>
      <c r="DY1179" s="17">
        <v>-0.17636650000000001</v>
      </c>
      <c r="DZ1179" s="17">
        <v>-4.6136799999999999E-2</v>
      </c>
      <c r="EA1179" s="17">
        <v>-0.14088010000000001</v>
      </c>
      <c r="EB1179" s="17">
        <v>-0.27671309999999999</v>
      </c>
      <c r="EC1179" s="17">
        <v>0.24099180000000001</v>
      </c>
      <c r="ED1179" s="17">
        <v>0.28157399999999999</v>
      </c>
      <c r="EE1179" s="17">
        <v>-6.0287500000000001E-2</v>
      </c>
      <c r="EF1179" s="17">
        <v>7.6998700000000003E-2</v>
      </c>
      <c r="EG1179" s="17">
        <v>7.7854499999999993E-2</v>
      </c>
      <c r="EH1179" s="17">
        <v>4.3009699999999998E-2</v>
      </c>
      <c r="EI1179" s="17">
        <v>0.1286757</v>
      </c>
      <c r="EJ1179" s="17">
        <v>0.21721969999999999</v>
      </c>
      <c r="EK1179" s="17">
        <v>0.1205184</v>
      </c>
      <c r="EL1179" s="17">
        <v>8.7029499999999996E-2</v>
      </c>
      <c r="EM1179" s="17">
        <v>0.10725990000000001</v>
      </c>
      <c r="EN1179" s="17">
        <v>0.50196079999999998</v>
      </c>
      <c r="EO1179" s="17">
        <v>0.55226330000000001</v>
      </c>
      <c r="EP1179" s="17">
        <v>0.51541269999999995</v>
      </c>
      <c r="EQ1179" s="17">
        <v>0.33973170000000003</v>
      </c>
      <c r="ER1179" s="17">
        <v>0.17236000000000001</v>
      </c>
      <c r="ES1179" s="17">
        <v>-1.1712800000000001E-2</v>
      </c>
      <c r="ET1179" s="17">
        <v>0.13884199999999999</v>
      </c>
      <c r="EU1179" s="17">
        <v>50.929600000000001</v>
      </c>
      <c r="EV1179" s="17">
        <v>50.620399999999997</v>
      </c>
      <c r="EW1179" s="17">
        <v>50.290039999999998</v>
      </c>
      <c r="EX1179" s="17">
        <v>50.044040000000003</v>
      </c>
      <c r="EY1179" s="17">
        <v>49.692169999999997</v>
      </c>
      <c r="EZ1179" s="17">
        <v>49.464709999999997</v>
      </c>
      <c r="FA1179" s="17">
        <v>49.208889999999997</v>
      </c>
      <c r="FB1179" s="17">
        <v>49.270060000000001</v>
      </c>
      <c r="FC1179" s="17">
        <v>51.367339999999999</v>
      </c>
      <c r="FD1179" s="17">
        <v>55.01032</v>
      </c>
      <c r="FE1179" s="17">
        <v>57.765059999999998</v>
      </c>
      <c r="FF1179" s="17">
        <v>59.709859999999999</v>
      </c>
      <c r="FG1179" s="17">
        <v>60.51887</v>
      </c>
      <c r="FH1179" s="17">
        <v>60.595599999999997</v>
      </c>
      <c r="FI1179" s="17">
        <v>60.213149999999999</v>
      </c>
      <c r="FJ1179" s="17">
        <v>59.45664</v>
      </c>
      <c r="FK1179" s="17">
        <v>58.27346</v>
      </c>
      <c r="FL1179" s="17">
        <v>56.363419999999998</v>
      </c>
      <c r="FM1179" s="17">
        <v>54.911290000000001</v>
      </c>
      <c r="FN1179" s="17">
        <v>53.954610000000002</v>
      </c>
      <c r="FO1179" s="17">
        <v>53.186529999999998</v>
      </c>
      <c r="FP1179" s="17">
        <v>52.641449999999999</v>
      </c>
      <c r="FQ1179" s="17">
        <v>52.46819</v>
      </c>
      <c r="FR1179" s="17">
        <v>52.282269999999997</v>
      </c>
      <c r="FS1179" s="17">
        <v>5.2266370000000002</v>
      </c>
      <c r="FT1179" s="17">
        <v>0.24496699999999999</v>
      </c>
      <c r="FU1179" s="17">
        <v>0.1845897</v>
      </c>
      <c r="FW1179" s="17"/>
    </row>
    <row r="1180" spans="1:179" x14ac:dyDescent="0.25">
      <c r="A1180" t="s">
        <v>226</v>
      </c>
      <c r="B1180" t="s">
        <v>0</v>
      </c>
      <c r="C1180" t="s">
        <v>303</v>
      </c>
      <c r="D1180" t="s">
        <v>233</v>
      </c>
      <c r="E1180" t="s">
        <v>221</v>
      </c>
      <c r="F1180" s="17">
        <v>2543</v>
      </c>
      <c r="G1180" s="17">
        <v>2.2649629999999998</v>
      </c>
      <c r="H1180" s="17">
        <v>1.941441</v>
      </c>
      <c r="I1180" s="17">
        <v>0.82493550000000004</v>
      </c>
      <c r="J1180" s="17">
        <v>1.1162049999999999</v>
      </c>
      <c r="K1180" s="17">
        <v>1.808602</v>
      </c>
      <c r="L1180" s="17">
        <v>2.292897</v>
      </c>
      <c r="M1180" s="17">
        <v>2.5292870000000001</v>
      </c>
      <c r="N1180" s="17">
        <v>2.4112960000000001</v>
      </c>
      <c r="O1180" s="17">
        <v>1.1631590000000001</v>
      </c>
      <c r="P1180" s="17">
        <v>-0.25009490000000001</v>
      </c>
      <c r="Q1180" s="17">
        <v>-1.198644</v>
      </c>
      <c r="R1180" s="17">
        <v>-1.5202519999999999</v>
      </c>
      <c r="S1180" s="17">
        <v>-1.455743</v>
      </c>
      <c r="T1180" s="17">
        <v>-0.80337700000000001</v>
      </c>
      <c r="U1180" s="17">
        <v>0.33699499999999999</v>
      </c>
      <c r="V1180" s="17">
        <v>1.6799189999999999</v>
      </c>
      <c r="W1180" s="17">
        <v>3.3426650000000002</v>
      </c>
      <c r="X1180" s="17">
        <v>4.1081209999999997</v>
      </c>
      <c r="Y1180" s="17">
        <v>4.0395240000000001</v>
      </c>
      <c r="Z1180" s="17">
        <v>3.8380030000000001</v>
      </c>
      <c r="AA1180" s="17">
        <v>3.7610320000000002</v>
      </c>
      <c r="AB1180" s="17">
        <v>3.4479259999999998</v>
      </c>
      <c r="AC1180" s="17">
        <v>3.2515520000000002</v>
      </c>
      <c r="AD1180" s="17">
        <v>2.7437839999999998</v>
      </c>
      <c r="AE1180" s="17">
        <v>-0.93866090000000002</v>
      </c>
      <c r="AF1180" s="17">
        <v>-1.1885460000000001</v>
      </c>
      <c r="AG1180" s="17">
        <v>-2.9432809999999998</v>
      </c>
      <c r="AH1180" s="17">
        <v>-2.037426</v>
      </c>
      <c r="AI1180" s="17">
        <v>-1.0566979999999999</v>
      </c>
      <c r="AJ1180" s="17">
        <v>-0.61592990000000003</v>
      </c>
      <c r="AK1180" s="17">
        <v>-0.6336659</v>
      </c>
      <c r="AL1180" s="17">
        <v>-0.46642060000000002</v>
      </c>
      <c r="AM1180" s="17">
        <v>-0.32439269999999998</v>
      </c>
      <c r="AN1180" s="17">
        <v>-0.37811080000000002</v>
      </c>
      <c r="AO1180" s="17">
        <v>-0.1690642</v>
      </c>
      <c r="AP1180" s="17">
        <v>-9.7786700000000004E-2</v>
      </c>
      <c r="AQ1180" s="17">
        <v>-0.46862860000000001</v>
      </c>
      <c r="AR1180" s="17">
        <v>-0.45110030000000001</v>
      </c>
      <c r="AS1180" s="17">
        <v>-0.39948109999999998</v>
      </c>
      <c r="AT1180" s="17">
        <v>-0.37852580000000002</v>
      </c>
      <c r="AU1180" s="17">
        <v>-0.2839199</v>
      </c>
      <c r="AV1180" s="17">
        <v>-0.27236700000000003</v>
      </c>
      <c r="AW1180" s="17">
        <v>-0.40887519999999999</v>
      </c>
      <c r="AX1180" s="17">
        <v>-0.47864420000000002</v>
      </c>
      <c r="AY1180" s="17">
        <v>-0.42229749999999999</v>
      </c>
      <c r="AZ1180" s="17">
        <v>-0.63786699999999996</v>
      </c>
      <c r="BA1180" s="17">
        <v>-0.51927730000000005</v>
      </c>
      <c r="BB1180" s="17">
        <v>-0.43643870000000001</v>
      </c>
      <c r="BC1180" s="17">
        <v>-0.69664340000000002</v>
      </c>
      <c r="BD1180" s="17">
        <v>-0.91665410000000003</v>
      </c>
      <c r="BE1180" s="17">
        <v>-2.1979899999999999</v>
      </c>
      <c r="BF1180" s="17">
        <v>-1.607845</v>
      </c>
      <c r="BG1180" s="17">
        <v>-0.8027261</v>
      </c>
      <c r="BH1180" s="17">
        <v>-0.43660870000000002</v>
      </c>
      <c r="BI1180" s="17">
        <v>-0.51175420000000005</v>
      </c>
      <c r="BJ1180" s="17">
        <v>-0.34454269999999998</v>
      </c>
      <c r="BK1180" s="17">
        <v>-0.1031464</v>
      </c>
      <c r="BL1180" s="17">
        <v>-1.4513E-2</v>
      </c>
      <c r="BM1180" s="17">
        <v>0.1788854</v>
      </c>
      <c r="BN1180" s="17">
        <v>0.25365929999999998</v>
      </c>
      <c r="BO1180" s="17">
        <v>-0.1007639</v>
      </c>
      <c r="BP1180" s="17">
        <v>-7.7680700000000005E-2</v>
      </c>
      <c r="BQ1180" s="17">
        <v>-5.8517699999999999E-2</v>
      </c>
      <c r="BR1180" s="17">
        <v>-0.15397859999999999</v>
      </c>
      <c r="BS1180" s="17">
        <v>-1.17062E-2</v>
      </c>
      <c r="BT1180" s="17">
        <v>-5.7855200000000002E-2</v>
      </c>
      <c r="BU1180" s="17">
        <v>-0.21641630000000001</v>
      </c>
      <c r="BV1180" s="17">
        <v>-0.3040757</v>
      </c>
      <c r="BW1180" s="17">
        <v>-0.24597659999999999</v>
      </c>
      <c r="BX1180" s="17">
        <v>-0.3819785</v>
      </c>
      <c r="BY1180" s="17">
        <v>-0.21026210000000001</v>
      </c>
      <c r="BZ1180" s="17">
        <v>-0.24588779999999999</v>
      </c>
      <c r="CA1180" s="17">
        <v>-0.52902280000000002</v>
      </c>
      <c r="CB1180" s="17">
        <v>-0.72834270000000001</v>
      </c>
      <c r="CC1180" s="17">
        <v>-1.6818040000000001</v>
      </c>
      <c r="CD1180" s="17">
        <v>-1.310319</v>
      </c>
      <c r="CE1180" s="17">
        <v>-0.62682599999999999</v>
      </c>
      <c r="CF1180" s="17">
        <v>-0.3124113</v>
      </c>
      <c r="CG1180" s="17">
        <v>-0.42731849999999999</v>
      </c>
      <c r="CH1180" s="17">
        <v>-0.26013049999999999</v>
      </c>
      <c r="CI1180" s="17">
        <v>5.0088100000000003E-2</v>
      </c>
      <c r="CJ1180" s="17">
        <v>0.23731379999999999</v>
      </c>
      <c r="CK1180" s="17">
        <v>0.41987429999999998</v>
      </c>
      <c r="CL1180" s="17">
        <v>0.4970697</v>
      </c>
      <c r="CM1180" s="17">
        <v>0.15401799999999999</v>
      </c>
      <c r="CN1180" s="17">
        <v>0.18094850000000001</v>
      </c>
      <c r="CO1180" s="17">
        <v>0.1776325</v>
      </c>
      <c r="CP1180" s="17">
        <v>1.5421E-3</v>
      </c>
      <c r="CQ1180" s="17">
        <v>0.17682819999999999</v>
      </c>
      <c r="CR1180" s="17">
        <v>9.0715000000000004E-2</v>
      </c>
      <c r="CS1180" s="17">
        <v>-8.3119899999999997E-2</v>
      </c>
      <c r="CT1180" s="17">
        <v>-0.18317</v>
      </c>
      <c r="CU1180" s="17">
        <v>-0.12385740000000001</v>
      </c>
      <c r="CV1180" s="17">
        <v>-0.20475090000000001</v>
      </c>
      <c r="CW1180" s="17">
        <v>3.7609000000000002E-3</v>
      </c>
      <c r="CX1180" s="17">
        <v>-0.1139129</v>
      </c>
      <c r="CY1180" s="17">
        <v>-0.36140220000000001</v>
      </c>
      <c r="CZ1180" s="17">
        <v>-0.54003140000000005</v>
      </c>
      <c r="DA1180" s="17">
        <v>-1.1656169999999999</v>
      </c>
      <c r="DB1180" s="17">
        <v>-1.0127930000000001</v>
      </c>
      <c r="DC1180" s="17">
        <v>-0.45092589999999999</v>
      </c>
      <c r="DD1180" s="17">
        <v>-0.18821399999999999</v>
      </c>
      <c r="DE1180" s="17">
        <v>-0.34288289999999999</v>
      </c>
      <c r="DF1180" s="17">
        <v>-0.17571829999999999</v>
      </c>
      <c r="DG1180" s="17">
        <v>0.2033227</v>
      </c>
      <c r="DH1180" s="17">
        <v>0.48914049999999998</v>
      </c>
      <c r="DI1180" s="17">
        <v>0.66086310000000004</v>
      </c>
      <c r="DJ1180" s="17">
        <v>0.74048009999999997</v>
      </c>
      <c r="DK1180" s="17">
        <v>0.40879989999999999</v>
      </c>
      <c r="DL1180" s="17">
        <v>0.43957770000000002</v>
      </c>
      <c r="DM1180" s="17">
        <v>0.4137827</v>
      </c>
      <c r="DN1180" s="17">
        <v>0.1570628</v>
      </c>
      <c r="DO1180" s="17">
        <v>0.36536249999999998</v>
      </c>
      <c r="DP1180" s="17">
        <v>0.2392852</v>
      </c>
      <c r="DQ1180" s="17">
        <v>5.0176600000000002E-2</v>
      </c>
      <c r="DR1180" s="17">
        <v>-6.2264399999999998E-2</v>
      </c>
      <c r="DS1180" s="17">
        <v>-1.7381E-3</v>
      </c>
      <c r="DT1180" s="17">
        <v>-2.7523300000000001E-2</v>
      </c>
      <c r="DU1180" s="17">
        <v>0.2177839</v>
      </c>
      <c r="DV1180" s="17">
        <v>1.8062100000000001E-2</v>
      </c>
      <c r="DW1180" s="17">
        <v>-0.1193848</v>
      </c>
      <c r="DX1180" s="17">
        <v>-0.26813969999999998</v>
      </c>
      <c r="DY1180" s="17">
        <v>-0.42032629999999999</v>
      </c>
      <c r="DZ1180" s="17">
        <v>-0.58321230000000002</v>
      </c>
      <c r="EA1180" s="17">
        <v>-0.19695409999999999</v>
      </c>
      <c r="EB1180" s="17">
        <v>-8.8927999999999993E-3</v>
      </c>
      <c r="EC1180" s="17">
        <v>-0.22097120000000001</v>
      </c>
      <c r="ED1180" s="17">
        <v>-5.3840499999999999E-2</v>
      </c>
      <c r="EE1180" s="17">
        <v>0.42456899999999997</v>
      </c>
      <c r="EF1180" s="17">
        <v>0.85273840000000001</v>
      </c>
      <c r="EG1180" s="17">
        <v>1.008813</v>
      </c>
      <c r="EH1180" s="17">
        <v>1.091926</v>
      </c>
      <c r="EI1180" s="17">
        <v>0.77666460000000004</v>
      </c>
      <c r="EJ1180" s="17">
        <v>0.81299719999999998</v>
      </c>
      <c r="EK1180" s="17">
        <v>0.75474609999999998</v>
      </c>
      <c r="EL1180" s="17">
        <v>0.38161</v>
      </c>
      <c r="EM1180" s="17">
        <v>0.63757620000000004</v>
      </c>
      <c r="EN1180" s="17">
        <v>0.45379700000000001</v>
      </c>
      <c r="EO1180" s="17">
        <v>0.2426355</v>
      </c>
      <c r="EP1180" s="17">
        <v>0.11230420000000001</v>
      </c>
      <c r="EQ1180" s="17">
        <v>0.17458270000000001</v>
      </c>
      <c r="ER1180" s="17">
        <v>0.22836519999999999</v>
      </c>
      <c r="ES1180" s="17">
        <v>0.52679909999999996</v>
      </c>
      <c r="ET1180" s="17">
        <v>0.20861299999999999</v>
      </c>
      <c r="EU1180" s="17">
        <v>49.528410000000001</v>
      </c>
      <c r="EV1180" s="17">
        <v>49.29383</v>
      </c>
      <c r="EW1180" s="17">
        <v>48.868609999999997</v>
      </c>
      <c r="EX1180" s="17">
        <v>48.68394</v>
      </c>
      <c r="EY1180" s="17">
        <v>48.241169999999997</v>
      </c>
      <c r="EZ1180" s="17">
        <v>48.086959999999998</v>
      </c>
      <c r="FA1180" s="17">
        <v>47.872410000000002</v>
      </c>
      <c r="FB1180" s="17">
        <v>47.84657</v>
      </c>
      <c r="FC1180" s="17">
        <v>50.205620000000003</v>
      </c>
      <c r="FD1180" s="17">
        <v>54.094340000000003</v>
      </c>
      <c r="FE1180" s="17">
        <v>57.328650000000003</v>
      </c>
      <c r="FF1180" s="17">
        <v>59.559019999999997</v>
      </c>
      <c r="FG1180" s="17">
        <v>60.532670000000003</v>
      </c>
      <c r="FH1180" s="17">
        <v>60.803989999999999</v>
      </c>
      <c r="FI1180" s="17">
        <v>60.471899999999998</v>
      </c>
      <c r="FJ1180" s="17">
        <v>59.639099999999999</v>
      </c>
      <c r="FK1180" s="17">
        <v>58.200519999999997</v>
      </c>
      <c r="FL1180" s="17">
        <v>55.759030000000003</v>
      </c>
      <c r="FM1180" s="17">
        <v>53.97992</v>
      </c>
      <c r="FN1180" s="17">
        <v>53.055689999999998</v>
      </c>
      <c r="FO1180" s="17">
        <v>52.082970000000003</v>
      </c>
      <c r="FP1180" s="17">
        <v>51.43186</v>
      </c>
      <c r="FQ1180" s="17">
        <v>51.196399999999997</v>
      </c>
      <c r="FR1180" s="17">
        <v>50.861150000000002</v>
      </c>
      <c r="FS1180" s="17">
        <v>3.912922</v>
      </c>
      <c r="FT1180" s="17">
        <v>0.2457077</v>
      </c>
      <c r="FU1180" s="17">
        <v>0.22221450000000001</v>
      </c>
      <c r="FW1180" s="17"/>
    </row>
    <row r="1181" spans="1:179" x14ac:dyDescent="0.25">
      <c r="A1181" t="s">
        <v>226</v>
      </c>
      <c r="B1181" t="s">
        <v>0</v>
      </c>
      <c r="C1181" t="s">
        <v>303</v>
      </c>
      <c r="D1181" t="s">
        <v>245</v>
      </c>
      <c r="E1181" t="s">
        <v>219</v>
      </c>
      <c r="F1181" s="17">
        <v>4605</v>
      </c>
      <c r="G1181" s="17">
        <v>4.1311739999999997</v>
      </c>
      <c r="H1181" s="17">
        <v>3.2935840000000001</v>
      </c>
      <c r="I1181" s="17">
        <v>2.2144029999999999</v>
      </c>
      <c r="J1181" s="17">
        <v>2.1275620000000002</v>
      </c>
      <c r="K1181" s="17">
        <v>2.7256109999999998</v>
      </c>
      <c r="L1181" s="17">
        <v>3.44346</v>
      </c>
      <c r="M1181" s="17">
        <v>4.023676</v>
      </c>
      <c r="N1181" s="17">
        <v>5.7474249999999998</v>
      </c>
      <c r="O1181" s="17">
        <v>3.9953180000000001</v>
      </c>
      <c r="P1181" s="17">
        <v>4.2167370000000002</v>
      </c>
      <c r="Q1181" s="17">
        <v>4.3274010000000001</v>
      </c>
      <c r="R1181" s="17">
        <v>4.5885230000000004</v>
      </c>
      <c r="S1181" s="17">
        <v>4.1576190000000004</v>
      </c>
      <c r="T1181" s="17">
        <v>3.6986979999999998</v>
      </c>
      <c r="U1181" s="17">
        <v>4.1316069999999998</v>
      </c>
      <c r="V1181" s="17">
        <v>5.1555090000000003</v>
      </c>
      <c r="W1181" s="17">
        <v>6.2635670000000001</v>
      </c>
      <c r="X1181" s="17">
        <v>8.1110039999999994</v>
      </c>
      <c r="Y1181" s="17">
        <v>8.9006170000000004</v>
      </c>
      <c r="Z1181" s="17">
        <v>9.3562159999999999</v>
      </c>
      <c r="AA1181" s="17">
        <v>7.8761010000000002</v>
      </c>
      <c r="AB1181" s="17">
        <v>6.760605</v>
      </c>
      <c r="AC1181" s="17">
        <v>5.9743300000000001</v>
      </c>
      <c r="AD1181" s="17">
        <v>4.761368</v>
      </c>
      <c r="AE1181" s="17">
        <v>-1.8762890000000001</v>
      </c>
      <c r="AF1181" s="17">
        <v>-2.4030109999999998</v>
      </c>
      <c r="AG1181" s="17">
        <v>-4.1411360000000004</v>
      </c>
      <c r="AH1181" s="17">
        <v>-3.3736570000000001</v>
      </c>
      <c r="AI1181" s="17">
        <v>-2.5765560000000001</v>
      </c>
      <c r="AJ1181" s="17">
        <v>-1.9151370000000001</v>
      </c>
      <c r="AK1181" s="17">
        <v>-1.4966079999999999</v>
      </c>
      <c r="AL1181" s="17">
        <v>-0.52662330000000002</v>
      </c>
      <c r="AM1181" s="17">
        <v>-1.8113360000000001</v>
      </c>
      <c r="AN1181" s="17">
        <v>-1.6812879999999999</v>
      </c>
      <c r="AO1181" s="17">
        <v>-1.754637</v>
      </c>
      <c r="AP1181" s="17">
        <v>-1.107027</v>
      </c>
      <c r="AQ1181" s="17">
        <v>-1.875624</v>
      </c>
      <c r="AR1181" s="17">
        <v>-3.0829200000000001</v>
      </c>
      <c r="AS1181" s="17">
        <v>-2.47553</v>
      </c>
      <c r="AT1181" s="17">
        <v>-2.0311629999999998</v>
      </c>
      <c r="AU1181" s="17">
        <v>-1.7010160000000001</v>
      </c>
      <c r="AV1181" s="17">
        <v>-1.0467679999999999</v>
      </c>
      <c r="AW1181" s="17">
        <v>-0.37941809999999998</v>
      </c>
      <c r="AX1181" s="17">
        <v>0.24138480000000001</v>
      </c>
      <c r="AY1181" s="17">
        <v>-0.46006530000000001</v>
      </c>
      <c r="AZ1181" s="17">
        <v>-1.3871880000000001</v>
      </c>
      <c r="BA1181" s="17">
        <v>-0.9954248</v>
      </c>
      <c r="BB1181" s="17">
        <v>-1.181856</v>
      </c>
      <c r="BC1181" s="17">
        <v>-1.278762</v>
      </c>
      <c r="BD1181" s="17">
        <v>-1.8310219999999999</v>
      </c>
      <c r="BE1181" s="17">
        <v>-3.0183759999999999</v>
      </c>
      <c r="BF1181" s="17">
        <v>-2.6470009999999999</v>
      </c>
      <c r="BG1181" s="17">
        <v>-1.9692400000000001</v>
      </c>
      <c r="BH1181" s="17">
        <v>-1.38551</v>
      </c>
      <c r="BI1181" s="17">
        <v>-1.1848559999999999</v>
      </c>
      <c r="BJ1181" s="17">
        <v>-5.3215100000000001E-2</v>
      </c>
      <c r="BK1181" s="17">
        <v>-1.1450849999999999</v>
      </c>
      <c r="BL1181" s="17">
        <v>-0.86121259999999999</v>
      </c>
      <c r="BM1181" s="17">
        <v>-0.8973508</v>
      </c>
      <c r="BN1181" s="17">
        <v>-0.25087660000000001</v>
      </c>
      <c r="BO1181" s="17">
        <v>-0.96674729999999998</v>
      </c>
      <c r="BP1181" s="17">
        <v>-2.0790380000000002</v>
      </c>
      <c r="BQ1181" s="17">
        <v>-1.5634939999999999</v>
      </c>
      <c r="BR1181" s="17">
        <v>-1.1691</v>
      </c>
      <c r="BS1181" s="17">
        <v>-0.91258419999999996</v>
      </c>
      <c r="BT1181" s="17">
        <v>-0.30567030000000001</v>
      </c>
      <c r="BU1181" s="17">
        <v>0.31194959999999999</v>
      </c>
      <c r="BV1181" s="17">
        <v>0.95253489999999996</v>
      </c>
      <c r="BW1181" s="17">
        <v>6.3422300000000001E-2</v>
      </c>
      <c r="BX1181" s="17">
        <v>-0.72246690000000002</v>
      </c>
      <c r="BY1181" s="17">
        <v>-0.47617939999999997</v>
      </c>
      <c r="BZ1181" s="17">
        <v>-0.73793500000000001</v>
      </c>
      <c r="CA1181" s="17">
        <v>-0.86491609999999997</v>
      </c>
      <c r="CB1181" s="17">
        <v>-1.4348639999999999</v>
      </c>
      <c r="CC1181" s="17">
        <v>-2.2407560000000002</v>
      </c>
      <c r="CD1181" s="17">
        <v>-2.1437210000000002</v>
      </c>
      <c r="CE1181" s="17">
        <v>-1.5486139999999999</v>
      </c>
      <c r="CF1181" s="17">
        <v>-1.0186919999999999</v>
      </c>
      <c r="CG1181" s="17">
        <v>-0.96893689999999999</v>
      </c>
      <c r="CH1181" s="17">
        <v>0.27466600000000002</v>
      </c>
      <c r="CI1181" s="17">
        <v>-0.68364199999999997</v>
      </c>
      <c r="CJ1181" s="17">
        <v>-0.29323100000000002</v>
      </c>
      <c r="CK1181" s="17">
        <v>-0.30359700000000001</v>
      </c>
      <c r="CL1181" s="17">
        <v>0.34209079999999997</v>
      </c>
      <c r="CM1181" s="17">
        <v>-0.3372619</v>
      </c>
      <c r="CN1181" s="17">
        <v>-1.3837520000000001</v>
      </c>
      <c r="CO1181" s="17">
        <v>-0.93182100000000001</v>
      </c>
      <c r="CP1181" s="17">
        <v>-0.57203809999999999</v>
      </c>
      <c r="CQ1181" s="17">
        <v>-0.36651889999999998</v>
      </c>
      <c r="CR1181" s="17">
        <v>0.20761180000000001</v>
      </c>
      <c r="CS1181" s="17">
        <v>0.79078879999999996</v>
      </c>
      <c r="CT1181" s="17">
        <v>1.4450750000000001</v>
      </c>
      <c r="CU1181" s="17">
        <v>0.42598819999999998</v>
      </c>
      <c r="CV1181" s="17">
        <v>-0.2620828</v>
      </c>
      <c r="CW1181" s="17">
        <v>-0.11655160000000001</v>
      </c>
      <c r="CX1181" s="17">
        <v>-0.430477</v>
      </c>
      <c r="CY1181" s="17">
        <v>-0.45107059999999999</v>
      </c>
      <c r="CZ1181" s="17">
        <v>-1.0387059999999999</v>
      </c>
      <c r="DA1181" s="17">
        <v>-1.463136</v>
      </c>
      <c r="DB1181" s="17">
        <v>-1.6404399999999999</v>
      </c>
      <c r="DC1181" s="17">
        <v>-1.1279889999999999</v>
      </c>
      <c r="DD1181" s="17">
        <v>-0.65187459999999997</v>
      </c>
      <c r="DE1181" s="17">
        <v>-0.75301819999999997</v>
      </c>
      <c r="DF1181" s="17">
        <v>0.60254719999999995</v>
      </c>
      <c r="DG1181" s="17">
        <v>-0.2221986</v>
      </c>
      <c r="DH1181" s="17">
        <v>0.27475050000000001</v>
      </c>
      <c r="DI1181" s="17">
        <v>0.2901569</v>
      </c>
      <c r="DJ1181" s="17">
        <v>0.9350581</v>
      </c>
      <c r="DK1181" s="17">
        <v>0.29222350000000002</v>
      </c>
      <c r="DL1181" s="17">
        <v>-0.68846640000000003</v>
      </c>
      <c r="DM1181" s="17">
        <v>-0.30014800000000003</v>
      </c>
      <c r="DN1181" s="17">
        <v>2.5024100000000001E-2</v>
      </c>
      <c r="DO1181" s="17">
        <v>0.17954639999999999</v>
      </c>
      <c r="DP1181" s="17">
        <v>0.72089389999999998</v>
      </c>
      <c r="DQ1181" s="17">
        <v>1.269628</v>
      </c>
      <c r="DR1181" s="17">
        <v>1.937616</v>
      </c>
      <c r="DS1181" s="17">
        <v>0.78855410000000004</v>
      </c>
      <c r="DT1181" s="17">
        <v>0.19830120000000001</v>
      </c>
      <c r="DU1181" s="17">
        <v>0.24307609999999999</v>
      </c>
      <c r="DV1181" s="17">
        <v>-0.123019</v>
      </c>
      <c r="DW1181" s="17">
        <v>0.14645659999999999</v>
      </c>
      <c r="DX1181" s="17">
        <v>-0.46671699999999999</v>
      </c>
      <c r="DY1181" s="17">
        <v>-0.34037620000000002</v>
      </c>
      <c r="DZ1181" s="17">
        <v>-0.91378369999999998</v>
      </c>
      <c r="EA1181" s="17">
        <v>-0.52067189999999997</v>
      </c>
      <c r="EB1181" s="17">
        <v>-0.122248</v>
      </c>
      <c r="EC1181" s="17">
        <v>-0.44126579999999999</v>
      </c>
      <c r="ED1181" s="17">
        <v>1.075955</v>
      </c>
      <c r="EE1181" s="17">
        <v>0.44405240000000001</v>
      </c>
      <c r="EF1181" s="17">
        <v>1.0948260000000001</v>
      </c>
      <c r="EG1181" s="17">
        <v>1.147443</v>
      </c>
      <c r="EH1181" s="17">
        <v>1.7912090000000001</v>
      </c>
      <c r="EI1181" s="17">
        <v>1.201101</v>
      </c>
      <c r="EJ1181" s="17">
        <v>0.31541570000000002</v>
      </c>
      <c r="EK1181" s="17">
        <v>0.61188750000000003</v>
      </c>
      <c r="EL1181" s="17">
        <v>0.88708699999999996</v>
      </c>
      <c r="EM1181" s="17">
        <v>0.96797809999999995</v>
      </c>
      <c r="EN1181" s="17">
        <v>1.461992</v>
      </c>
      <c r="EO1181" s="17">
        <v>1.960996</v>
      </c>
      <c r="EP1181" s="17">
        <v>2.6487660000000002</v>
      </c>
      <c r="EQ1181" s="17">
        <v>1.3120419999999999</v>
      </c>
      <c r="ER1181" s="17">
        <v>0.86302270000000003</v>
      </c>
      <c r="ES1181" s="17">
        <v>0.76232149999999999</v>
      </c>
      <c r="ET1181" s="17">
        <v>0.32090160000000001</v>
      </c>
      <c r="EU1181" s="17">
        <v>53.472740000000002</v>
      </c>
      <c r="EV1181" s="17">
        <v>53.6526</v>
      </c>
      <c r="EW1181" s="17">
        <v>54.14508</v>
      </c>
      <c r="EX1181" s="17">
        <v>54.641010000000001</v>
      </c>
      <c r="EY1181" s="17">
        <v>55.014560000000003</v>
      </c>
      <c r="EZ1181" s="17">
        <v>55.472239999999999</v>
      </c>
      <c r="FA1181" s="17">
        <v>54.633360000000003</v>
      </c>
      <c r="FB1181" s="17">
        <v>55.139650000000003</v>
      </c>
      <c r="FC1181" s="17">
        <v>56.416229999999999</v>
      </c>
      <c r="FD1181" s="17">
        <v>57.909199999999998</v>
      </c>
      <c r="FE1181" s="17">
        <v>56.124850000000002</v>
      </c>
      <c r="FF1181" s="17">
        <v>55.847270000000002</v>
      </c>
      <c r="FG1181" s="17">
        <v>56.38194</v>
      </c>
      <c r="FH1181" s="17">
        <v>56.433509999999998</v>
      </c>
      <c r="FI1181" s="17">
        <v>55.31409</v>
      </c>
      <c r="FJ1181" s="17">
        <v>52.464599999999997</v>
      </c>
      <c r="FK1181" s="17">
        <v>51.182830000000003</v>
      </c>
      <c r="FL1181" s="17">
        <v>51.764620000000001</v>
      </c>
      <c r="FM1181" s="17">
        <v>52.062179999999998</v>
      </c>
      <c r="FN1181" s="17">
        <v>51.130029999999998</v>
      </c>
      <c r="FO1181" s="17">
        <v>50.698250000000002</v>
      </c>
      <c r="FP1181" s="17">
        <v>49.655560000000001</v>
      </c>
      <c r="FQ1181" s="17">
        <v>48.945959999999999</v>
      </c>
      <c r="FR1181" s="17">
        <v>49.16037</v>
      </c>
      <c r="FS1181" s="17">
        <v>10.874829999999999</v>
      </c>
      <c r="FT1181" s="17">
        <v>0.61966279999999996</v>
      </c>
      <c r="FU1181" s="17">
        <v>0.70370440000000001</v>
      </c>
      <c r="FW1181" s="17"/>
    </row>
    <row r="1182" spans="1:179" x14ac:dyDescent="0.25">
      <c r="A1182" t="s">
        <v>226</v>
      </c>
      <c r="B1182" t="s">
        <v>0</v>
      </c>
      <c r="C1182" t="s">
        <v>303</v>
      </c>
      <c r="D1182" t="s">
        <v>245</v>
      </c>
      <c r="E1182" t="s">
        <v>220</v>
      </c>
      <c r="F1182" s="17">
        <v>2083</v>
      </c>
      <c r="G1182" s="17">
        <v>2.4776389999999999</v>
      </c>
      <c r="H1182" s="17">
        <v>1.9499709999999999</v>
      </c>
      <c r="I1182" s="17">
        <v>1.940491</v>
      </c>
      <c r="J1182" s="17">
        <v>1.3291569999999999</v>
      </c>
      <c r="K1182" s="17">
        <v>0.67760520000000002</v>
      </c>
      <c r="L1182" s="17">
        <v>0.95469979999999999</v>
      </c>
      <c r="M1182" s="17">
        <v>1.637092</v>
      </c>
      <c r="N1182" s="17">
        <v>2.3362080000000001</v>
      </c>
      <c r="O1182" s="17">
        <v>1.0268470000000001</v>
      </c>
      <c r="P1182" s="17">
        <v>1.7555130000000001</v>
      </c>
      <c r="Q1182" s="17">
        <v>1.523922</v>
      </c>
      <c r="R1182" s="17">
        <v>1.3750519999999999</v>
      </c>
      <c r="S1182" s="17">
        <v>1.844824</v>
      </c>
      <c r="T1182" s="17">
        <v>2.1150959999999999</v>
      </c>
      <c r="U1182" s="17">
        <v>2.238515</v>
      </c>
      <c r="V1182" s="17">
        <v>2.030996</v>
      </c>
      <c r="W1182" s="17">
        <v>2.241724</v>
      </c>
      <c r="X1182" s="17">
        <v>4.0608170000000001</v>
      </c>
      <c r="Y1182" s="17">
        <v>4.4294450000000003</v>
      </c>
      <c r="Z1182" s="17">
        <v>4.7406249999999996</v>
      </c>
      <c r="AA1182" s="17">
        <v>3.4998969999999998</v>
      </c>
      <c r="AB1182" s="17">
        <v>2.6893570000000002</v>
      </c>
      <c r="AC1182" s="17">
        <v>2.74369</v>
      </c>
      <c r="AD1182" s="17">
        <v>2.3531559999999998</v>
      </c>
      <c r="AE1182" s="17">
        <v>-0.42600090000000002</v>
      </c>
      <c r="AF1182" s="17">
        <v>-0.56750829999999997</v>
      </c>
      <c r="AG1182" s="17">
        <v>-0.66317809999999999</v>
      </c>
      <c r="AH1182" s="17">
        <v>-1.35625</v>
      </c>
      <c r="AI1182" s="17">
        <v>-2.2292900000000002</v>
      </c>
      <c r="AJ1182" s="17">
        <v>-1.845712</v>
      </c>
      <c r="AK1182" s="17">
        <v>-0.77051939999999997</v>
      </c>
      <c r="AL1182" s="17">
        <v>-0.45239239999999997</v>
      </c>
      <c r="AM1182" s="17">
        <v>-1.849772</v>
      </c>
      <c r="AN1182" s="17">
        <v>-1.4139790000000001</v>
      </c>
      <c r="AO1182" s="17">
        <v>-1.4183049999999999</v>
      </c>
      <c r="AP1182" s="17">
        <v>-1.449643</v>
      </c>
      <c r="AQ1182" s="17">
        <v>-1.017814</v>
      </c>
      <c r="AR1182" s="17">
        <v>-1.2482660000000001</v>
      </c>
      <c r="AS1182" s="17">
        <v>-0.70070560000000004</v>
      </c>
      <c r="AT1182" s="17">
        <v>-1.0640069999999999</v>
      </c>
      <c r="AU1182" s="17">
        <v>-1.3153699999999999</v>
      </c>
      <c r="AV1182" s="17">
        <v>-0.43302220000000002</v>
      </c>
      <c r="AW1182" s="17">
        <v>3.3278299999999997E-2</v>
      </c>
      <c r="AX1182" s="17">
        <v>0.43586360000000002</v>
      </c>
      <c r="AY1182" s="17">
        <v>-0.44767990000000002</v>
      </c>
      <c r="AZ1182" s="17">
        <v>-1.2632540000000001</v>
      </c>
      <c r="BA1182" s="17">
        <v>-0.42565829999999999</v>
      </c>
      <c r="BB1182" s="17">
        <v>-0.68280200000000002</v>
      </c>
      <c r="BC1182" s="17">
        <v>-1.9584899999999999E-2</v>
      </c>
      <c r="BD1182" s="17">
        <v>-0.29566130000000002</v>
      </c>
      <c r="BE1182" s="17">
        <v>-0.2797326</v>
      </c>
      <c r="BF1182" s="17">
        <v>-0.89191089999999995</v>
      </c>
      <c r="BG1182" s="17">
        <v>-1.647357</v>
      </c>
      <c r="BH1182" s="17">
        <v>-1.320003</v>
      </c>
      <c r="BI1182" s="17">
        <v>-0.55859840000000005</v>
      </c>
      <c r="BJ1182" s="17">
        <v>-0.14334450000000001</v>
      </c>
      <c r="BK1182" s="17">
        <v>-1.372136</v>
      </c>
      <c r="BL1182" s="17">
        <v>-0.71527680000000005</v>
      </c>
      <c r="BM1182" s="17">
        <v>-0.869587</v>
      </c>
      <c r="BN1182" s="17">
        <v>-0.88060050000000001</v>
      </c>
      <c r="BO1182" s="17">
        <v>-0.52222970000000002</v>
      </c>
      <c r="BP1182" s="17">
        <v>-0.57343500000000003</v>
      </c>
      <c r="BQ1182" s="17">
        <v>-0.28493079999999998</v>
      </c>
      <c r="BR1182" s="17">
        <v>-0.71671870000000004</v>
      </c>
      <c r="BS1182" s="17">
        <v>-0.93351550000000005</v>
      </c>
      <c r="BT1182" s="17">
        <v>0.15267739999999999</v>
      </c>
      <c r="BU1182" s="17">
        <v>0.48709419999999998</v>
      </c>
      <c r="BV1182" s="17">
        <v>0.86183370000000004</v>
      </c>
      <c r="BW1182" s="17">
        <v>-0.118927</v>
      </c>
      <c r="BX1182" s="17">
        <v>-0.84500169999999997</v>
      </c>
      <c r="BY1182" s="17">
        <v>-0.1613967</v>
      </c>
      <c r="BZ1182" s="17">
        <v>-0.23637</v>
      </c>
      <c r="CA1182" s="17">
        <v>0.26189770000000001</v>
      </c>
      <c r="CB1182" s="17">
        <v>-0.1073808</v>
      </c>
      <c r="CC1182" s="17">
        <v>-1.4159400000000001E-2</v>
      </c>
      <c r="CD1182" s="17">
        <v>-0.57031080000000001</v>
      </c>
      <c r="CE1182" s="17">
        <v>-1.2443120000000001</v>
      </c>
      <c r="CF1182" s="17">
        <v>-0.95589880000000005</v>
      </c>
      <c r="CG1182" s="17">
        <v>-0.41182259999999998</v>
      </c>
      <c r="CH1182" s="17">
        <v>7.0701200000000006E-2</v>
      </c>
      <c r="CI1182" s="17">
        <v>-1.0413269999999999</v>
      </c>
      <c r="CJ1182" s="17">
        <v>-0.23135749999999999</v>
      </c>
      <c r="CK1182" s="17">
        <v>-0.48954690000000001</v>
      </c>
      <c r="CL1182" s="17">
        <v>-0.4864832</v>
      </c>
      <c r="CM1182" s="17">
        <v>-0.1789898</v>
      </c>
      <c r="CN1182" s="17">
        <v>-0.1060492</v>
      </c>
      <c r="CO1182" s="17">
        <v>3.0336E-3</v>
      </c>
      <c r="CP1182" s="17">
        <v>-0.47618759999999999</v>
      </c>
      <c r="CQ1182" s="17">
        <v>-0.66904430000000004</v>
      </c>
      <c r="CR1182" s="17">
        <v>0.55833120000000003</v>
      </c>
      <c r="CS1182" s="17">
        <v>0.8014057</v>
      </c>
      <c r="CT1182" s="17">
        <v>1.1568590000000001</v>
      </c>
      <c r="CU1182" s="17">
        <v>0.1087663</v>
      </c>
      <c r="CV1182" s="17">
        <v>-0.55532139999999997</v>
      </c>
      <c r="CW1182" s="17">
        <v>2.163E-2</v>
      </c>
      <c r="CX1182" s="17">
        <v>7.2827500000000003E-2</v>
      </c>
      <c r="CY1182" s="17">
        <v>0.54338019999999998</v>
      </c>
      <c r="CZ1182" s="17">
        <v>8.0899600000000002E-2</v>
      </c>
      <c r="DA1182" s="17">
        <v>0.25141370000000002</v>
      </c>
      <c r="DB1182" s="17">
        <v>-0.2487106</v>
      </c>
      <c r="DC1182" s="17">
        <v>-0.84126690000000004</v>
      </c>
      <c r="DD1182" s="17">
        <v>-0.5917943</v>
      </c>
      <c r="DE1182" s="17">
        <v>-0.26504670000000002</v>
      </c>
      <c r="DF1182" s="17">
        <v>0.28474680000000002</v>
      </c>
      <c r="DG1182" s="17">
        <v>-0.71051759999999997</v>
      </c>
      <c r="DH1182" s="17">
        <v>0.2525618</v>
      </c>
      <c r="DI1182" s="17">
        <v>-0.1095067</v>
      </c>
      <c r="DJ1182" s="17">
        <v>-9.2365900000000001E-2</v>
      </c>
      <c r="DK1182" s="17">
        <v>0.16425010000000001</v>
      </c>
      <c r="DL1182" s="17">
        <v>0.3613365</v>
      </c>
      <c r="DM1182" s="17">
        <v>0.29099799999999998</v>
      </c>
      <c r="DN1182" s="17">
        <v>-0.23565659999999999</v>
      </c>
      <c r="DO1182" s="17">
        <v>-0.40457300000000002</v>
      </c>
      <c r="DP1182" s="17">
        <v>0.96398499999999998</v>
      </c>
      <c r="DQ1182" s="17">
        <v>1.1157170000000001</v>
      </c>
      <c r="DR1182" s="17">
        <v>1.4518850000000001</v>
      </c>
      <c r="DS1182" s="17">
        <v>0.33645950000000002</v>
      </c>
      <c r="DT1182" s="17">
        <v>-0.26564110000000002</v>
      </c>
      <c r="DU1182" s="17">
        <v>0.2046568</v>
      </c>
      <c r="DV1182" s="17">
        <v>0.3820249</v>
      </c>
      <c r="DW1182" s="17">
        <v>0.94979619999999998</v>
      </c>
      <c r="DX1182" s="17">
        <v>0.35274670000000002</v>
      </c>
      <c r="DY1182" s="17">
        <v>0.63485919999999996</v>
      </c>
      <c r="DZ1182" s="17">
        <v>0.21562890000000001</v>
      </c>
      <c r="EA1182" s="17">
        <v>-0.25933410000000001</v>
      </c>
      <c r="EB1182" s="17">
        <v>-6.60853E-2</v>
      </c>
      <c r="EC1182" s="17">
        <v>-5.3125800000000001E-2</v>
      </c>
      <c r="ED1182" s="17">
        <v>0.59379470000000001</v>
      </c>
      <c r="EE1182" s="17">
        <v>-0.2328818</v>
      </c>
      <c r="EF1182" s="17">
        <v>0.95126440000000001</v>
      </c>
      <c r="EG1182" s="17">
        <v>0.43921090000000002</v>
      </c>
      <c r="EH1182" s="17">
        <v>0.47667680000000001</v>
      </c>
      <c r="EI1182" s="17">
        <v>0.65983400000000003</v>
      </c>
      <c r="EJ1182" s="17">
        <v>1.0361670000000001</v>
      </c>
      <c r="EK1182" s="17">
        <v>0.70677290000000004</v>
      </c>
      <c r="EL1182" s="17">
        <v>0.1116321</v>
      </c>
      <c r="EM1182" s="17">
        <v>-2.27184E-2</v>
      </c>
      <c r="EN1182" s="17">
        <v>1.549685</v>
      </c>
      <c r="EO1182" s="17">
        <v>1.5695330000000001</v>
      </c>
      <c r="EP1182" s="17">
        <v>1.8778550000000001</v>
      </c>
      <c r="EQ1182" s="17">
        <v>0.66521249999999998</v>
      </c>
      <c r="ER1182" s="17">
        <v>0.15261130000000001</v>
      </c>
      <c r="ES1182" s="17">
        <v>0.46891840000000001</v>
      </c>
      <c r="ET1182" s="17">
        <v>0.82845690000000005</v>
      </c>
      <c r="EU1182" s="17">
        <v>54.081290000000003</v>
      </c>
      <c r="EV1182" s="17">
        <v>54.709769999999999</v>
      </c>
      <c r="EW1182" s="17">
        <v>55.252049999999997</v>
      </c>
      <c r="EX1182" s="17">
        <v>55.622480000000003</v>
      </c>
      <c r="EY1182" s="17">
        <v>55.96508</v>
      </c>
      <c r="EZ1182" s="17">
        <v>55.907800000000002</v>
      </c>
      <c r="FA1182" s="17">
        <v>54.915439999999997</v>
      </c>
      <c r="FB1182" s="17">
        <v>55.527549999999998</v>
      </c>
      <c r="FC1182" s="17">
        <v>56.918170000000003</v>
      </c>
      <c r="FD1182" s="17">
        <v>57.92962</v>
      </c>
      <c r="FE1182" s="17">
        <v>56.458260000000003</v>
      </c>
      <c r="FF1182" s="17">
        <v>56.27769</v>
      </c>
      <c r="FG1182" s="17">
        <v>56.788330000000002</v>
      </c>
      <c r="FH1182" s="17">
        <v>56.841239999999999</v>
      </c>
      <c r="FI1182" s="17">
        <v>55.478999999999999</v>
      </c>
      <c r="FJ1182" s="17">
        <v>52.787779999999998</v>
      </c>
      <c r="FK1182" s="17">
        <v>51.749589999999998</v>
      </c>
      <c r="FL1182" s="17">
        <v>52.791600000000003</v>
      </c>
      <c r="FM1182" s="17">
        <v>52.585929999999998</v>
      </c>
      <c r="FN1182" s="17">
        <v>51.708680000000001</v>
      </c>
      <c r="FO1182" s="17">
        <v>51.47627</v>
      </c>
      <c r="FP1182" s="17">
        <v>50.731589999999997</v>
      </c>
      <c r="FQ1182" s="17">
        <v>50.303870000000003</v>
      </c>
      <c r="FR1182" s="17">
        <v>50.45608</v>
      </c>
      <c r="FS1182" s="17">
        <v>8.6983759999999997</v>
      </c>
      <c r="FT1182" s="17">
        <v>0.4402662</v>
      </c>
      <c r="FU1182" s="17">
        <v>0.46635480000000001</v>
      </c>
      <c r="FW1182" s="17"/>
    </row>
    <row r="1183" spans="1:179" x14ac:dyDescent="0.25">
      <c r="A1183" t="s">
        <v>226</v>
      </c>
      <c r="B1183" t="s">
        <v>0</v>
      </c>
      <c r="C1183" t="s">
        <v>303</v>
      </c>
      <c r="D1183" t="s">
        <v>245</v>
      </c>
      <c r="E1183" t="s">
        <v>221</v>
      </c>
      <c r="F1183" s="17">
        <v>2522</v>
      </c>
      <c r="G1183" s="17">
        <v>1.7906580000000001</v>
      </c>
      <c r="H1183" s="17">
        <v>1.457319</v>
      </c>
      <c r="I1183" s="17">
        <v>0.48373850000000002</v>
      </c>
      <c r="J1183" s="17">
        <v>0.88225010000000004</v>
      </c>
      <c r="K1183" s="17">
        <v>1.9338169999999999</v>
      </c>
      <c r="L1183" s="17">
        <v>2.3847680000000002</v>
      </c>
      <c r="M1183" s="17">
        <v>2.3920750000000002</v>
      </c>
      <c r="N1183" s="17">
        <v>3.3999100000000002</v>
      </c>
      <c r="O1183" s="17">
        <v>2.8147389999999999</v>
      </c>
      <c r="P1183" s="17">
        <v>2.4404789999999998</v>
      </c>
      <c r="Q1183" s="17">
        <v>2.729498</v>
      </c>
      <c r="R1183" s="17">
        <v>3.0788150000000001</v>
      </c>
      <c r="S1183" s="17">
        <v>2.3072409999999999</v>
      </c>
      <c r="T1183" s="17">
        <v>1.692734</v>
      </c>
      <c r="U1183" s="17">
        <v>1.9822120000000001</v>
      </c>
      <c r="V1183" s="17">
        <v>3.0788319999999998</v>
      </c>
      <c r="W1183" s="17">
        <v>3.9207700000000001</v>
      </c>
      <c r="X1183" s="17">
        <v>4.1400360000000003</v>
      </c>
      <c r="Y1183" s="17">
        <v>4.5606150000000003</v>
      </c>
      <c r="Z1183" s="17">
        <v>4.7074490000000004</v>
      </c>
      <c r="AA1183" s="17">
        <v>4.3570520000000004</v>
      </c>
      <c r="AB1183" s="17">
        <v>3.9758529999999999</v>
      </c>
      <c r="AC1183" s="17">
        <v>3.2393610000000002</v>
      </c>
      <c r="AD1183" s="17">
        <v>2.4648310000000002</v>
      </c>
      <c r="AE1183" s="17">
        <v>-1.7355210000000001</v>
      </c>
      <c r="AF1183" s="17">
        <v>-2.0058259999999999</v>
      </c>
      <c r="AG1183" s="17">
        <v>-3.632063</v>
      </c>
      <c r="AH1183" s="17">
        <v>-2.4019339999999998</v>
      </c>
      <c r="AI1183" s="17">
        <v>-0.93823719999999999</v>
      </c>
      <c r="AJ1183" s="17">
        <v>-0.57865739999999999</v>
      </c>
      <c r="AK1183" s="17">
        <v>-0.94405740000000005</v>
      </c>
      <c r="AL1183" s="17">
        <v>-0.41795710000000003</v>
      </c>
      <c r="AM1183" s="17">
        <v>-0.53757569999999999</v>
      </c>
      <c r="AN1183" s="17">
        <v>-0.93894420000000001</v>
      </c>
      <c r="AO1183" s="17">
        <v>-0.88662110000000005</v>
      </c>
      <c r="AP1183" s="17">
        <v>-0.26742630000000001</v>
      </c>
      <c r="AQ1183" s="17">
        <v>-1.378573</v>
      </c>
      <c r="AR1183" s="17">
        <v>-2.369596</v>
      </c>
      <c r="AS1183" s="17">
        <v>-2.0421140000000002</v>
      </c>
      <c r="AT1183" s="17">
        <v>-1.342835</v>
      </c>
      <c r="AU1183" s="17">
        <v>-0.86749710000000002</v>
      </c>
      <c r="AV1183" s="17">
        <v>-1.0509900000000001</v>
      </c>
      <c r="AW1183" s="17">
        <v>-0.80933719999999998</v>
      </c>
      <c r="AX1183" s="17">
        <v>-0.55937879999999995</v>
      </c>
      <c r="AY1183" s="17">
        <v>-0.38293470000000002</v>
      </c>
      <c r="AZ1183" s="17">
        <v>-0.59805759999999997</v>
      </c>
      <c r="BA1183" s="17">
        <v>-0.82478700000000005</v>
      </c>
      <c r="BB1183" s="17">
        <v>-0.79655750000000003</v>
      </c>
      <c r="BC1183" s="17">
        <v>-1.29487</v>
      </c>
      <c r="BD1183" s="17">
        <v>-1.5378620000000001</v>
      </c>
      <c r="BE1183" s="17">
        <v>-2.6777229999999999</v>
      </c>
      <c r="BF1183" s="17">
        <v>-1.8628929999999999</v>
      </c>
      <c r="BG1183" s="17">
        <v>-0.63116499999999998</v>
      </c>
      <c r="BH1183" s="17">
        <v>-0.33529989999999998</v>
      </c>
      <c r="BI1183" s="17">
        <v>-0.71216599999999997</v>
      </c>
      <c r="BJ1183" s="17">
        <v>-5.7162499999999998E-2</v>
      </c>
      <c r="BK1183" s="17">
        <v>-9.9465600000000001E-2</v>
      </c>
      <c r="BL1183" s="17">
        <v>-0.43301000000000001</v>
      </c>
      <c r="BM1183" s="17">
        <v>-0.29663109999999998</v>
      </c>
      <c r="BN1183" s="17">
        <v>0.30055480000000001</v>
      </c>
      <c r="BO1183" s="17">
        <v>-0.66088849999999999</v>
      </c>
      <c r="BP1183" s="17">
        <v>-1.6600060000000001</v>
      </c>
      <c r="BQ1183" s="17">
        <v>-1.3352729999999999</v>
      </c>
      <c r="BR1183" s="17">
        <v>-0.63307959999999996</v>
      </c>
      <c r="BS1183" s="17">
        <v>-0.2359368</v>
      </c>
      <c r="BT1183" s="17">
        <v>-0.58416780000000001</v>
      </c>
      <c r="BU1183" s="17">
        <v>-0.2845955</v>
      </c>
      <c r="BV1183" s="17">
        <v>-4.3435000000000001E-3</v>
      </c>
      <c r="BW1183" s="17">
        <v>1.9404299999999999E-2</v>
      </c>
      <c r="BX1183" s="17">
        <v>-0.1278444</v>
      </c>
      <c r="BY1183" s="17">
        <v>-0.4139775</v>
      </c>
      <c r="BZ1183" s="17">
        <v>-0.58983770000000002</v>
      </c>
      <c r="CA1183" s="17">
        <v>-0.98967689999999997</v>
      </c>
      <c r="CB1183" s="17">
        <v>-1.2137519999999999</v>
      </c>
      <c r="CC1183" s="17">
        <v>-2.0167510000000002</v>
      </c>
      <c r="CD1183" s="17">
        <v>-1.489555</v>
      </c>
      <c r="CE1183" s="17">
        <v>-0.41848770000000002</v>
      </c>
      <c r="CF1183" s="17">
        <v>-0.16675129999999999</v>
      </c>
      <c r="CG1183" s="17">
        <v>-0.55155869999999996</v>
      </c>
      <c r="CH1183" s="17">
        <v>0.1927227</v>
      </c>
      <c r="CI1183" s="17">
        <v>0.20396800000000001</v>
      </c>
      <c r="CJ1183" s="17">
        <v>-8.2601499999999994E-2</v>
      </c>
      <c r="CK1183" s="17">
        <v>0.1119942</v>
      </c>
      <c r="CL1183" s="17">
        <v>0.69393669999999996</v>
      </c>
      <c r="CM1183" s="17">
        <v>-0.16382269999999999</v>
      </c>
      <c r="CN1183" s="17">
        <v>-1.1685460000000001</v>
      </c>
      <c r="CO1183" s="17">
        <v>-0.84571689999999999</v>
      </c>
      <c r="CP1183" s="17">
        <v>-0.1415053</v>
      </c>
      <c r="CQ1183" s="17">
        <v>0.20147989999999999</v>
      </c>
      <c r="CR1183" s="17">
        <v>-0.26084810000000003</v>
      </c>
      <c r="CS1183" s="17">
        <v>7.8839000000000006E-2</v>
      </c>
      <c r="CT1183" s="17">
        <v>0.38007220000000003</v>
      </c>
      <c r="CU1183" s="17">
        <v>0.29806300000000002</v>
      </c>
      <c r="CV1183" s="17">
        <v>0.19782369999999999</v>
      </c>
      <c r="CW1183" s="17">
        <v>-0.12945209999999999</v>
      </c>
      <c r="CX1183" s="17">
        <v>-0.44666420000000001</v>
      </c>
      <c r="CY1183" s="17">
        <v>-0.68448359999999997</v>
      </c>
      <c r="CZ1183" s="17">
        <v>-0.88964109999999996</v>
      </c>
      <c r="DA1183" s="17">
        <v>-1.3557779999999999</v>
      </c>
      <c r="DB1183" s="17">
        <v>-1.1162160000000001</v>
      </c>
      <c r="DC1183" s="17">
        <v>-0.2058104</v>
      </c>
      <c r="DD1183" s="17">
        <v>1.7974E-3</v>
      </c>
      <c r="DE1183" s="17">
        <v>-0.3909514</v>
      </c>
      <c r="DF1183" s="17">
        <v>0.4426079</v>
      </c>
      <c r="DG1183" s="17">
        <v>0.50740169999999996</v>
      </c>
      <c r="DH1183" s="17">
        <v>0.26780690000000001</v>
      </c>
      <c r="DI1183" s="17">
        <v>0.52061950000000001</v>
      </c>
      <c r="DJ1183" s="17">
        <v>1.0873189999999999</v>
      </c>
      <c r="DK1183" s="17">
        <v>0.33324320000000002</v>
      </c>
      <c r="DL1183" s="17">
        <v>-0.67708630000000003</v>
      </c>
      <c r="DM1183" s="17">
        <v>-0.3561608</v>
      </c>
      <c r="DN1183" s="17">
        <v>0.35006910000000002</v>
      </c>
      <c r="DO1183" s="17">
        <v>0.63889660000000004</v>
      </c>
      <c r="DP1183" s="17">
        <v>6.2471499999999999E-2</v>
      </c>
      <c r="DQ1183" s="17">
        <v>0.44227339999999998</v>
      </c>
      <c r="DR1183" s="17">
        <v>0.76448799999999995</v>
      </c>
      <c r="DS1183" s="17">
        <v>0.5767217</v>
      </c>
      <c r="DT1183" s="17">
        <v>0.52349190000000001</v>
      </c>
      <c r="DU1183" s="17">
        <v>0.1550733</v>
      </c>
      <c r="DV1183" s="17">
        <v>-0.30349080000000001</v>
      </c>
      <c r="DW1183" s="17">
        <v>-0.24383299999999999</v>
      </c>
      <c r="DX1183" s="17">
        <v>-0.42167700000000002</v>
      </c>
      <c r="DY1183" s="17">
        <v>-0.40143780000000001</v>
      </c>
      <c r="DZ1183" s="17">
        <v>-0.57717479999999999</v>
      </c>
      <c r="EA1183" s="17">
        <v>0.1012618</v>
      </c>
      <c r="EB1183" s="17">
        <v>0.24515490000000001</v>
      </c>
      <c r="EC1183" s="17">
        <v>-0.1590599</v>
      </c>
      <c r="ED1183" s="17">
        <v>0.80340239999999996</v>
      </c>
      <c r="EE1183" s="17">
        <v>0.94551180000000001</v>
      </c>
      <c r="EF1183" s="17">
        <v>0.77374120000000002</v>
      </c>
      <c r="EG1183" s="17">
        <v>1.110609</v>
      </c>
      <c r="EH1183" s="17">
        <v>1.6553</v>
      </c>
      <c r="EI1183" s="17">
        <v>1.0509269999999999</v>
      </c>
      <c r="EJ1183" s="17">
        <v>3.2503799999999999E-2</v>
      </c>
      <c r="EK1183" s="17">
        <v>0.3506803</v>
      </c>
      <c r="EL1183" s="17">
        <v>1.0598240000000001</v>
      </c>
      <c r="EM1183" s="17">
        <v>1.2704569999999999</v>
      </c>
      <c r="EN1183" s="17">
        <v>0.52929369999999998</v>
      </c>
      <c r="EO1183" s="17">
        <v>0.96701510000000002</v>
      </c>
      <c r="EP1183" s="17">
        <v>1.319523</v>
      </c>
      <c r="EQ1183" s="17">
        <v>0.97906059999999995</v>
      </c>
      <c r="ER1183" s="17">
        <v>0.99370510000000001</v>
      </c>
      <c r="ES1183" s="17">
        <v>0.56588289999999997</v>
      </c>
      <c r="ET1183" s="17">
        <v>-9.6770999999999996E-2</v>
      </c>
      <c r="EU1183" s="17">
        <v>52.970269999999999</v>
      </c>
      <c r="EV1183" s="17">
        <v>52.779730000000001</v>
      </c>
      <c r="EW1183" s="17">
        <v>53.231079999999999</v>
      </c>
      <c r="EX1183" s="17">
        <v>53.830629999999999</v>
      </c>
      <c r="EY1183" s="17">
        <v>54.229730000000004</v>
      </c>
      <c r="EZ1183" s="17">
        <v>55.112609999999997</v>
      </c>
      <c r="FA1183" s="17">
        <v>54.400449999999999</v>
      </c>
      <c r="FB1183" s="17">
        <v>54.819369999999999</v>
      </c>
      <c r="FC1183" s="17">
        <v>56.001800000000003</v>
      </c>
      <c r="FD1183" s="17">
        <v>57.892339999999997</v>
      </c>
      <c r="FE1183" s="17">
        <v>55.849550000000001</v>
      </c>
      <c r="FF1183" s="17">
        <v>55.491889999999998</v>
      </c>
      <c r="FG1183" s="17">
        <v>56.046399999999998</v>
      </c>
      <c r="FH1183" s="17">
        <v>56.096850000000003</v>
      </c>
      <c r="FI1183" s="17">
        <v>55.177930000000003</v>
      </c>
      <c r="FJ1183" s="17">
        <v>52.197749999999999</v>
      </c>
      <c r="FK1183" s="17">
        <v>50.714869999999998</v>
      </c>
      <c r="FL1183" s="17">
        <v>50.916670000000003</v>
      </c>
      <c r="FM1183" s="17">
        <v>51.629730000000002</v>
      </c>
      <c r="FN1183" s="17">
        <v>50.652250000000002</v>
      </c>
      <c r="FO1183" s="17">
        <v>50.05585</v>
      </c>
      <c r="FP1183" s="17">
        <v>48.767119999999998</v>
      </c>
      <c r="FQ1183" s="17">
        <v>47.824779999999997</v>
      </c>
      <c r="FR1183" s="17">
        <v>48.090539999999997</v>
      </c>
      <c r="FS1183" s="17">
        <v>6.9711309999999997</v>
      </c>
      <c r="FT1183" s="17">
        <v>0.42714530000000001</v>
      </c>
      <c r="FU1183" s="17">
        <v>0.53254900000000005</v>
      </c>
      <c r="FW1183" s="17"/>
    </row>
    <row r="1184" spans="1:179" x14ac:dyDescent="0.25">
      <c r="A1184" t="s">
        <v>226</v>
      </c>
      <c r="B1184" t="s">
        <v>0</v>
      </c>
      <c r="C1184" t="s">
        <v>303</v>
      </c>
      <c r="D1184" t="s">
        <v>234</v>
      </c>
      <c r="E1184" t="s">
        <v>219</v>
      </c>
      <c r="F1184" s="17">
        <v>4908</v>
      </c>
      <c r="G1184" s="17">
        <v>4.1308660000000001</v>
      </c>
      <c r="H1184" s="17">
        <v>3.5333670000000001</v>
      </c>
      <c r="I1184" s="17">
        <v>2.0647489999999999</v>
      </c>
      <c r="J1184" s="17">
        <v>2.318343</v>
      </c>
      <c r="K1184" s="17">
        <v>3.1717119999999999</v>
      </c>
      <c r="L1184" s="17">
        <v>3.7701479999999998</v>
      </c>
      <c r="M1184" s="17">
        <v>4.6529619999999996</v>
      </c>
      <c r="N1184" s="17">
        <v>2.9465089999999998</v>
      </c>
      <c r="O1184" s="17">
        <v>-1.8361940000000001</v>
      </c>
      <c r="P1184" s="17">
        <v>-6.2537700000000003</v>
      </c>
      <c r="Q1184" s="17">
        <v>-9.5467049999999993</v>
      </c>
      <c r="R1184" s="17">
        <v>-11.578279999999999</v>
      </c>
      <c r="S1184" s="17">
        <v>-12.457409999999999</v>
      </c>
      <c r="T1184" s="17">
        <v>-11.29096</v>
      </c>
      <c r="U1184" s="17">
        <v>-8.3890139999999995</v>
      </c>
      <c r="V1184" s="17">
        <v>-4.2635069999999997</v>
      </c>
      <c r="W1184" s="17">
        <v>1.363051</v>
      </c>
      <c r="X1184" s="17">
        <v>5.8196370000000002</v>
      </c>
      <c r="Y1184" s="17">
        <v>6.7620490000000002</v>
      </c>
      <c r="Z1184" s="17">
        <v>6.6250270000000002</v>
      </c>
      <c r="AA1184" s="17">
        <v>6.2629229999999998</v>
      </c>
      <c r="AB1184" s="17">
        <v>5.6887189999999999</v>
      </c>
      <c r="AC1184" s="17">
        <v>5.0331590000000004</v>
      </c>
      <c r="AD1184" s="17">
        <v>4.4423760000000003</v>
      </c>
      <c r="AE1184" s="17">
        <v>-1.487452</v>
      </c>
      <c r="AF1184" s="17">
        <v>-1.879532</v>
      </c>
      <c r="AG1184" s="17">
        <v>-4.0154199999999998</v>
      </c>
      <c r="AH1184" s="17">
        <v>-3.1053280000000001</v>
      </c>
      <c r="AI1184" s="17">
        <v>-1.92641</v>
      </c>
      <c r="AJ1184" s="17">
        <v>-1.508168</v>
      </c>
      <c r="AK1184" s="17">
        <v>-1.105183</v>
      </c>
      <c r="AL1184" s="17">
        <v>-0.80415669999999995</v>
      </c>
      <c r="AM1184" s="17">
        <v>-0.95904959999999995</v>
      </c>
      <c r="AN1184" s="17">
        <v>-0.77962759999999998</v>
      </c>
      <c r="AO1184" s="17">
        <v>-0.56292310000000001</v>
      </c>
      <c r="AP1184" s="17">
        <v>-0.56360500000000002</v>
      </c>
      <c r="AQ1184" s="17">
        <v>-1.022327</v>
      </c>
      <c r="AR1184" s="17">
        <v>-0.86662099999999997</v>
      </c>
      <c r="AS1184" s="17">
        <v>-0.89678630000000004</v>
      </c>
      <c r="AT1184" s="17">
        <v>-0.97068730000000003</v>
      </c>
      <c r="AU1184" s="17">
        <v>-0.65119459999999996</v>
      </c>
      <c r="AV1184" s="17">
        <v>-0.23753779999999999</v>
      </c>
      <c r="AW1184" s="17">
        <v>-0.35786479999999998</v>
      </c>
      <c r="AX1184" s="17">
        <v>-0.37687939999999998</v>
      </c>
      <c r="AY1184" s="17">
        <v>-0.50790020000000002</v>
      </c>
      <c r="AZ1184" s="17">
        <v>-0.95019750000000003</v>
      </c>
      <c r="BA1184" s="17">
        <v>-1.1010009999999999</v>
      </c>
      <c r="BB1184" s="17">
        <v>-0.93048390000000003</v>
      </c>
      <c r="BC1184" s="17">
        <v>-1.0984659999999999</v>
      </c>
      <c r="BD1184" s="17">
        <v>-1.505566</v>
      </c>
      <c r="BE1184" s="17">
        <v>-3.1052240000000002</v>
      </c>
      <c r="BF1184" s="17">
        <v>-2.5098319999999998</v>
      </c>
      <c r="BG1184" s="17">
        <v>-1.546176</v>
      </c>
      <c r="BH1184" s="17">
        <v>-1.205465</v>
      </c>
      <c r="BI1184" s="17">
        <v>-0.8456496</v>
      </c>
      <c r="BJ1184" s="17">
        <v>-0.56014229999999998</v>
      </c>
      <c r="BK1184" s="17">
        <v>-0.60419579999999995</v>
      </c>
      <c r="BL1184" s="17">
        <v>-0.30357240000000002</v>
      </c>
      <c r="BM1184" s="17">
        <v>-9.1255799999999998E-2</v>
      </c>
      <c r="BN1184" s="17">
        <v>-7.1196300000000004E-2</v>
      </c>
      <c r="BO1184" s="17">
        <v>-0.48767329999999998</v>
      </c>
      <c r="BP1184" s="17">
        <v>-0.33329409999999998</v>
      </c>
      <c r="BQ1184" s="17">
        <v>-0.39895039999999998</v>
      </c>
      <c r="BR1184" s="17">
        <v>-0.58689009999999997</v>
      </c>
      <c r="BS1184" s="17">
        <v>-0.25892789999999999</v>
      </c>
      <c r="BT1184" s="17">
        <v>7.4079000000000006E-2</v>
      </c>
      <c r="BU1184" s="17">
        <v>-7.6547599999999993E-2</v>
      </c>
      <c r="BV1184" s="17">
        <v>-0.13183420000000001</v>
      </c>
      <c r="BW1184" s="17">
        <v>-0.25418839999999998</v>
      </c>
      <c r="BX1184" s="17">
        <v>-0.60342269999999998</v>
      </c>
      <c r="BY1184" s="17">
        <v>-0.66854829999999998</v>
      </c>
      <c r="BZ1184" s="17">
        <v>-0.61093180000000002</v>
      </c>
      <c r="CA1184" s="17">
        <v>-0.82905490000000004</v>
      </c>
      <c r="CB1184" s="17">
        <v>-1.246559</v>
      </c>
      <c r="CC1184" s="17">
        <v>-2.4748260000000002</v>
      </c>
      <c r="CD1184" s="17">
        <v>-2.0973929999999998</v>
      </c>
      <c r="CE1184" s="17">
        <v>-1.2828269999999999</v>
      </c>
      <c r="CF1184" s="17">
        <v>-0.99581379999999997</v>
      </c>
      <c r="CG1184" s="17">
        <v>-0.66589799999999999</v>
      </c>
      <c r="CH1184" s="17">
        <v>-0.3911386</v>
      </c>
      <c r="CI1184" s="17">
        <v>-0.3584251</v>
      </c>
      <c r="CJ1184" s="17">
        <v>2.6141899999999999E-2</v>
      </c>
      <c r="CK1184" s="17">
        <v>0.2354195</v>
      </c>
      <c r="CL1184" s="17">
        <v>0.26984439999999998</v>
      </c>
      <c r="CM1184" s="17">
        <v>-0.1173739</v>
      </c>
      <c r="CN1184" s="17">
        <v>3.6086500000000001E-2</v>
      </c>
      <c r="CO1184" s="17">
        <v>-5.4150799999999999E-2</v>
      </c>
      <c r="CP1184" s="17">
        <v>-0.32107330000000001</v>
      </c>
      <c r="CQ1184" s="17">
        <v>1.27549E-2</v>
      </c>
      <c r="CR1184" s="17">
        <v>0.28990379999999999</v>
      </c>
      <c r="CS1184" s="17">
        <v>0.11829190000000001</v>
      </c>
      <c r="CT1184" s="17">
        <v>3.7883300000000002E-2</v>
      </c>
      <c r="CU1184" s="17">
        <v>-7.8468499999999997E-2</v>
      </c>
      <c r="CV1184" s="17">
        <v>-0.3632476</v>
      </c>
      <c r="CW1184" s="17">
        <v>-0.3690329</v>
      </c>
      <c r="CX1184" s="17">
        <v>-0.38961099999999999</v>
      </c>
      <c r="CY1184" s="17">
        <v>-0.55964400000000003</v>
      </c>
      <c r="CZ1184" s="17">
        <v>-0.98755119999999996</v>
      </c>
      <c r="DA1184" s="17">
        <v>-1.844427</v>
      </c>
      <c r="DB1184" s="17">
        <v>-1.6849540000000001</v>
      </c>
      <c r="DC1184" s="17">
        <v>-1.0194780000000001</v>
      </c>
      <c r="DD1184" s="17">
        <v>-0.78616260000000004</v>
      </c>
      <c r="DE1184" s="17">
        <v>-0.48614629999999998</v>
      </c>
      <c r="DF1184" s="17">
        <v>-0.222135</v>
      </c>
      <c r="DG1184" s="17">
        <v>-0.1126544</v>
      </c>
      <c r="DH1184" s="17">
        <v>0.35585630000000001</v>
      </c>
      <c r="DI1184" s="17">
        <v>0.56209480000000001</v>
      </c>
      <c r="DJ1184" s="17">
        <v>0.61088509999999996</v>
      </c>
      <c r="DK1184" s="17">
        <v>0.25292550000000003</v>
      </c>
      <c r="DL1184" s="17">
        <v>0.40546710000000002</v>
      </c>
      <c r="DM1184" s="17">
        <v>0.29064879999999998</v>
      </c>
      <c r="DN1184" s="17">
        <v>-5.52565E-2</v>
      </c>
      <c r="DO1184" s="17">
        <v>0.28443760000000001</v>
      </c>
      <c r="DP1184" s="17">
        <v>0.50572870000000003</v>
      </c>
      <c r="DQ1184" s="17">
        <v>0.3131314</v>
      </c>
      <c r="DR1184" s="17">
        <v>0.2076008</v>
      </c>
      <c r="DS1184" s="17">
        <v>9.7251500000000005E-2</v>
      </c>
      <c r="DT1184" s="17">
        <v>-0.1230724</v>
      </c>
      <c r="DU1184" s="17">
        <v>-6.9517399999999993E-2</v>
      </c>
      <c r="DV1184" s="17">
        <v>-0.1682902</v>
      </c>
      <c r="DW1184" s="17">
        <v>-0.17065759999999999</v>
      </c>
      <c r="DX1184" s="17">
        <v>-0.61358570000000001</v>
      </c>
      <c r="DY1184" s="17">
        <v>-0.93423149999999999</v>
      </c>
      <c r="DZ1184" s="17">
        <v>-1.0894569999999999</v>
      </c>
      <c r="EA1184" s="17">
        <v>-0.63924429999999999</v>
      </c>
      <c r="EB1184" s="17">
        <v>-0.48345949999999999</v>
      </c>
      <c r="EC1184" s="17">
        <v>-0.2266135</v>
      </c>
      <c r="ED1184" s="17">
        <v>2.18795E-2</v>
      </c>
      <c r="EE1184" s="17">
        <v>0.24219950000000001</v>
      </c>
      <c r="EF1184" s="17">
        <v>0.83191139999999997</v>
      </c>
      <c r="EG1184" s="17">
        <v>1.0337620000000001</v>
      </c>
      <c r="EH1184" s="17">
        <v>1.103294</v>
      </c>
      <c r="EI1184" s="17">
        <v>0.78757889999999997</v>
      </c>
      <c r="EJ1184" s="17">
        <v>0.93879400000000002</v>
      </c>
      <c r="EK1184" s="17">
        <v>0.78848459999999998</v>
      </c>
      <c r="EL1184" s="17">
        <v>0.32854070000000002</v>
      </c>
      <c r="EM1184" s="17">
        <v>0.67670430000000004</v>
      </c>
      <c r="EN1184" s="17">
        <v>0.8173454</v>
      </c>
      <c r="EO1184" s="17">
        <v>0.59444859999999999</v>
      </c>
      <c r="EP1184" s="17">
        <v>0.45264599999999999</v>
      </c>
      <c r="EQ1184" s="17">
        <v>0.35096329999999998</v>
      </c>
      <c r="ER1184" s="17">
        <v>0.22370229999999999</v>
      </c>
      <c r="ES1184" s="17">
        <v>0.36293540000000002</v>
      </c>
      <c r="ET1184" s="17">
        <v>0.15126200000000001</v>
      </c>
      <c r="EU1184" s="17">
        <v>48.940779999999997</v>
      </c>
      <c r="EV1184" s="17">
        <v>47.927860000000003</v>
      </c>
      <c r="EW1184" s="17">
        <v>46.947339999999997</v>
      </c>
      <c r="EX1184" s="17">
        <v>46.198090000000001</v>
      </c>
      <c r="EY1184" s="17">
        <v>45.448059999999998</v>
      </c>
      <c r="EZ1184" s="17">
        <v>45.123350000000002</v>
      </c>
      <c r="FA1184" s="17">
        <v>44.687849999999997</v>
      </c>
      <c r="FB1184" s="17">
        <v>45.358699999999999</v>
      </c>
      <c r="FC1184" s="17">
        <v>51.561439999999997</v>
      </c>
      <c r="FD1184" s="17">
        <v>57.890329999999999</v>
      </c>
      <c r="FE1184" s="17">
        <v>62.51305</v>
      </c>
      <c r="FF1184" s="17">
        <v>65.797690000000003</v>
      </c>
      <c r="FG1184" s="17">
        <v>67.591489999999993</v>
      </c>
      <c r="FH1184" s="17">
        <v>67.838419999999999</v>
      </c>
      <c r="FI1184" s="17">
        <v>67.586039999999997</v>
      </c>
      <c r="FJ1184" s="17">
        <v>66.322789999999998</v>
      </c>
      <c r="FK1184" s="17">
        <v>64.870419999999996</v>
      </c>
      <c r="FL1184" s="17">
        <v>62.415289999999999</v>
      </c>
      <c r="FM1184" s="17">
        <v>58.144919999999999</v>
      </c>
      <c r="FN1184" s="17">
        <v>55.244250000000001</v>
      </c>
      <c r="FO1184" s="17">
        <v>52.875900000000001</v>
      </c>
      <c r="FP1184" s="17">
        <v>51.269460000000002</v>
      </c>
      <c r="FQ1184" s="17">
        <v>49.62153</v>
      </c>
      <c r="FR1184" s="17">
        <v>48.637889999999999</v>
      </c>
      <c r="FS1184" s="17">
        <v>6.6773259999999999</v>
      </c>
      <c r="FT1184" s="17">
        <v>0.38501809999999997</v>
      </c>
      <c r="FU1184" s="17">
        <v>0.3175636</v>
      </c>
      <c r="FW1184" s="17"/>
    </row>
    <row r="1185" spans="1:179" x14ac:dyDescent="0.25">
      <c r="A1185" t="s">
        <v>226</v>
      </c>
      <c r="B1185" t="s">
        <v>0</v>
      </c>
      <c r="C1185" t="s">
        <v>303</v>
      </c>
      <c r="D1185" t="s">
        <v>234</v>
      </c>
      <c r="E1185" t="s">
        <v>220</v>
      </c>
      <c r="F1185" s="17">
        <v>2213</v>
      </c>
      <c r="G1185" s="17">
        <v>1.9723379999999999</v>
      </c>
      <c r="H1185" s="17">
        <v>1.650841</v>
      </c>
      <c r="I1185" s="17">
        <v>1.4195089999999999</v>
      </c>
      <c r="J1185" s="17">
        <v>1.283234</v>
      </c>
      <c r="K1185" s="17">
        <v>1.28698</v>
      </c>
      <c r="L1185" s="17">
        <v>1.298513</v>
      </c>
      <c r="M1185" s="17">
        <v>2.0475159999999999</v>
      </c>
      <c r="N1185" s="17">
        <v>1.332816</v>
      </c>
      <c r="O1185" s="17">
        <v>-1.0979209999999999</v>
      </c>
      <c r="P1185" s="17">
        <v>-2.9798209999999998</v>
      </c>
      <c r="Q1185" s="17">
        <v>-4.5224869999999999</v>
      </c>
      <c r="R1185" s="17">
        <v>-5.5646100000000001</v>
      </c>
      <c r="S1185" s="17">
        <v>-5.8202280000000002</v>
      </c>
      <c r="T1185" s="17">
        <v>-5.1645310000000002</v>
      </c>
      <c r="U1185" s="17">
        <v>-3.88923</v>
      </c>
      <c r="V1185" s="17">
        <v>-2.0303</v>
      </c>
      <c r="W1185" s="17">
        <v>0.37399359999999998</v>
      </c>
      <c r="X1185" s="17">
        <v>2.6753659999999999</v>
      </c>
      <c r="Y1185" s="17">
        <v>3.2270470000000002</v>
      </c>
      <c r="Z1185" s="17">
        <v>3.2445330000000001</v>
      </c>
      <c r="AA1185" s="17">
        <v>2.9133960000000001</v>
      </c>
      <c r="AB1185" s="17">
        <v>2.566284</v>
      </c>
      <c r="AC1185" s="17">
        <v>1.9666049999999999</v>
      </c>
      <c r="AD1185" s="17">
        <v>1.8326960000000001</v>
      </c>
      <c r="AE1185" s="17">
        <v>-0.7850047</v>
      </c>
      <c r="AF1185" s="17">
        <v>-0.84687440000000003</v>
      </c>
      <c r="AG1185" s="17">
        <v>-0.93424050000000003</v>
      </c>
      <c r="AH1185" s="17">
        <v>-1.2202090000000001</v>
      </c>
      <c r="AI1185" s="17">
        <v>-1.111809</v>
      </c>
      <c r="AJ1185" s="17">
        <v>-1.1649400000000001</v>
      </c>
      <c r="AK1185" s="17">
        <v>-0.63320699999999996</v>
      </c>
      <c r="AL1185" s="17">
        <v>-0.49642130000000001</v>
      </c>
      <c r="AM1185" s="17">
        <v>-0.91031139999999999</v>
      </c>
      <c r="AN1185" s="17">
        <v>-0.68021699999999996</v>
      </c>
      <c r="AO1185" s="17">
        <v>-0.69826089999999996</v>
      </c>
      <c r="AP1185" s="17">
        <v>-0.79348719999999995</v>
      </c>
      <c r="AQ1185" s="17">
        <v>-0.8397791</v>
      </c>
      <c r="AR1185" s="17">
        <v>-0.6466596</v>
      </c>
      <c r="AS1185" s="17">
        <v>-0.73850800000000005</v>
      </c>
      <c r="AT1185" s="17">
        <v>-0.83287520000000004</v>
      </c>
      <c r="AU1185" s="17">
        <v>-0.56862000000000001</v>
      </c>
      <c r="AV1185" s="17">
        <v>-0.1130951</v>
      </c>
      <c r="AW1185" s="17">
        <v>-8.7461999999999998E-2</v>
      </c>
      <c r="AX1185" s="17">
        <v>4.4078199999999998E-2</v>
      </c>
      <c r="AY1185" s="17">
        <v>-0.20501929999999999</v>
      </c>
      <c r="AZ1185" s="17">
        <v>-0.4706398</v>
      </c>
      <c r="BA1185" s="17">
        <v>-0.86115280000000005</v>
      </c>
      <c r="BB1185" s="17">
        <v>-0.74382789999999999</v>
      </c>
      <c r="BC1185" s="17">
        <v>-0.46040950000000003</v>
      </c>
      <c r="BD1185" s="17">
        <v>-0.61083189999999998</v>
      </c>
      <c r="BE1185" s="17">
        <v>-0.7141767</v>
      </c>
      <c r="BF1185" s="17">
        <v>-0.87438130000000003</v>
      </c>
      <c r="BG1185" s="17">
        <v>-0.82804040000000001</v>
      </c>
      <c r="BH1185" s="17">
        <v>-0.90854009999999996</v>
      </c>
      <c r="BI1185" s="17">
        <v>-0.36975200000000003</v>
      </c>
      <c r="BJ1185" s="17">
        <v>-0.2605073</v>
      </c>
      <c r="BK1185" s="17">
        <v>-0.66051510000000002</v>
      </c>
      <c r="BL1185" s="17">
        <v>-0.45486670000000001</v>
      </c>
      <c r="BM1185" s="17">
        <v>-0.46730909999999998</v>
      </c>
      <c r="BN1185" s="17">
        <v>-0.54545220000000005</v>
      </c>
      <c r="BO1185" s="17">
        <v>-0.55090989999999995</v>
      </c>
      <c r="BP1185" s="17">
        <v>-0.38676719999999998</v>
      </c>
      <c r="BQ1185" s="17">
        <v>-0.48214099999999999</v>
      </c>
      <c r="BR1185" s="17">
        <v>-0.55924890000000005</v>
      </c>
      <c r="BS1185" s="17">
        <v>-0.36664210000000003</v>
      </c>
      <c r="BT1185" s="17">
        <v>7.9453399999999993E-2</v>
      </c>
      <c r="BU1185" s="17">
        <v>0.1134622</v>
      </c>
      <c r="BV1185" s="17">
        <v>0.194462</v>
      </c>
      <c r="BW1185" s="17">
        <v>-3.6748400000000001E-2</v>
      </c>
      <c r="BX1185" s="17">
        <v>-0.2769665</v>
      </c>
      <c r="BY1185" s="17">
        <v>-0.61047810000000002</v>
      </c>
      <c r="BZ1185" s="17">
        <v>-0.48008010000000001</v>
      </c>
      <c r="CA1185" s="17">
        <v>-0.23559579999999999</v>
      </c>
      <c r="CB1185" s="17">
        <v>-0.44734950000000001</v>
      </c>
      <c r="CC1185" s="17">
        <v>-0.56176119999999996</v>
      </c>
      <c r="CD1185" s="17">
        <v>-0.63486220000000004</v>
      </c>
      <c r="CE1185" s="17">
        <v>-0.63150289999999998</v>
      </c>
      <c r="CF1185" s="17">
        <v>-0.73095829999999995</v>
      </c>
      <c r="CG1185" s="17">
        <v>-0.1872838</v>
      </c>
      <c r="CH1185" s="17">
        <v>-9.7113900000000003E-2</v>
      </c>
      <c r="CI1185" s="17">
        <v>-0.48750690000000002</v>
      </c>
      <c r="CJ1185" s="17">
        <v>-0.29878979999999999</v>
      </c>
      <c r="CK1185" s="17">
        <v>-0.30735249999999997</v>
      </c>
      <c r="CL1185" s="17">
        <v>-0.37366389999999999</v>
      </c>
      <c r="CM1185" s="17">
        <v>-0.35084009999999999</v>
      </c>
      <c r="CN1185" s="17">
        <v>-0.20676649999999999</v>
      </c>
      <c r="CO1185" s="17">
        <v>-0.30458200000000002</v>
      </c>
      <c r="CP1185" s="17">
        <v>-0.36973630000000002</v>
      </c>
      <c r="CQ1185" s="17">
        <v>-0.2267527</v>
      </c>
      <c r="CR1185" s="17">
        <v>0.212812</v>
      </c>
      <c r="CS1185" s="17">
        <v>0.2526217</v>
      </c>
      <c r="CT1185" s="17">
        <v>0.29861729999999997</v>
      </c>
      <c r="CU1185" s="17">
        <v>7.9795400000000002E-2</v>
      </c>
      <c r="CV1185" s="17">
        <v>-0.14282890000000001</v>
      </c>
      <c r="CW1185" s="17">
        <v>-0.43686160000000002</v>
      </c>
      <c r="CX1185" s="17">
        <v>-0.29740909999999998</v>
      </c>
      <c r="CY1185" s="17">
        <v>-1.0782099999999999E-2</v>
      </c>
      <c r="CZ1185" s="17">
        <v>-0.28386709999999998</v>
      </c>
      <c r="DA1185" s="17">
        <v>-0.40934569999999998</v>
      </c>
      <c r="DB1185" s="17">
        <v>-0.395343</v>
      </c>
      <c r="DC1185" s="17">
        <v>-0.4349655</v>
      </c>
      <c r="DD1185" s="17">
        <v>-0.5533766</v>
      </c>
      <c r="DE1185" s="17">
        <v>-4.8157E-3</v>
      </c>
      <c r="DF1185" s="17">
        <v>6.6279400000000002E-2</v>
      </c>
      <c r="DG1185" s="17">
        <v>-0.31449870000000002</v>
      </c>
      <c r="DH1185" s="17">
        <v>-0.1427129</v>
      </c>
      <c r="DI1185" s="17">
        <v>-0.147396</v>
      </c>
      <c r="DJ1185" s="17">
        <v>-0.20187559999999999</v>
      </c>
      <c r="DK1185" s="17">
        <v>-0.15077019999999999</v>
      </c>
      <c r="DL1185" s="17">
        <v>-2.6765799999999999E-2</v>
      </c>
      <c r="DM1185" s="17">
        <v>-0.127023</v>
      </c>
      <c r="DN1185" s="17">
        <v>-0.18022360000000001</v>
      </c>
      <c r="DO1185" s="17">
        <v>-8.6863399999999993E-2</v>
      </c>
      <c r="DP1185" s="17">
        <v>0.34617049999999999</v>
      </c>
      <c r="DQ1185" s="17">
        <v>0.3917812</v>
      </c>
      <c r="DR1185" s="17">
        <v>0.40277259999999998</v>
      </c>
      <c r="DS1185" s="17">
        <v>0.19633929999999999</v>
      </c>
      <c r="DT1185" s="17">
        <v>-8.6914000000000002E-3</v>
      </c>
      <c r="DU1185" s="17">
        <v>-0.26324500000000001</v>
      </c>
      <c r="DV1185" s="17">
        <v>-0.1147382</v>
      </c>
      <c r="DW1185" s="17">
        <v>0.31381310000000001</v>
      </c>
      <c r="DX1185" s="17">
        <v>-4.7824600000000002E-2</v>
      </c>
      <c r="DY1185" s="17">
        <v>-0.1892819</v>
      </c>
      <c r="DZ1185" s="17">
        <v>-4.9515400000000001E-2</v>
      </c>
      <c r="EA1185" s="17">
        <v>-0.15119669999999999</v>
      </c>
      <c r="EB1185" s="17">
        <v>-0.29697659999999998</v>
      </c>
      <c r="EC1185" s="17">
        <v>0.25863930000000002</v>
      </c>
      <c r="ED1185" s="17">
        <v>0.3021935</v>
      </c>
      <c r="EE1185" s="17">
        <v>-6.4702300000000004E-2</v>
      </c>
      <c r="EF1185" s="17">
        <v>8.26374E-2</v>
      </c>
      <c r="EG1185" s="17">
        <v>8.35558E-2</v>
      </c>
      <c r="EH1185" s="17">
        <v>4.6159400000000003E-2</v>
      </c>
      <c r="EI1185" s="17">
        <v>0.1380989</v>
      </c>
      <c r="EJ1185" s="17">
        <v>0.23312669999999999</v>
      </c>
      <c r="EK1185" s="17">
        <v>0.12934399999999999</v>
      </c>
      <c r="EL1185" s="17">
        <v>9.3402700000000005E-2</v>
      </c>
      <c r="EM1185" s="17">
        <v>0.1151146</v>
      </c>
      <c r="EN1185" s="17">
        <v>0.53871910000000001</v>
      </c>
      <c r="EO1185" s="17">
        <v>0.59270540000000005</v>
      </c>
      <c r="EP1185" s="17">
        <v>0.55315630000000005</v>
      </c>
      <c r="EQ1185" s="17">
        <v>0.3646102</v>
      </c>
      <c r="ER1185" s="17">
        <v>0.1849819</v>
      </c>
      <c r="ES1185" s="17">
        <v>-1.2570400000000001E-2</v>
      </c>
      <c r="ET1185" s="17">
        <v>0.14900959999999999</v>
      </c>
      <c r="EU1185" s="17">
        <v>49.558979999999998</v>
      </c>
      <c r="EV1185" s="17">
        <v>48.543480000000002</v>
      </c>
      <c r="EW1185" s="17">
        <v>47.621139999999997</v>
      </c>
      <c r="EX1185" s="17">
        <v>46.756399999999999</v>
      </c>
      <c r="EY1185" s="17">
        <v>46.221200000000003</v>
      </c>
      <c r="EZ1185" s="17">
        <v>45.725610000000003</v>
      </c>
      <c r="FA1185" s="17">
        <v>45.488010000000003</v>
      </c>
      <c r="FB1185" s="17">
        <v>46.22748</v>
      </c>
      <c r="FC1185" s="17">
        <v>52.448250000000002</v>
      </c>
      <c r="FD1185" s="17">
        <v>58.70402</v>
      </c>
      <c r="FE1185" s="17">
        <v>63.345230000000001</v>
      </c>
      <c r="FF1185" s="17">
        <v>66.239940000000004</v>
      </c>
      <c r="FG1185" s="17">
        <v>67.744450000000001</v>
      </c>
      <c r="FH1185" s="17">
        <v>67.723839999999996</v>
      </c>
      <c r="FI1185" s="17">
        <v>67.375690000000006</v>
      </c>
      <c r="FJ1185" s="17">
        <v>65.951809999999995</v>
      </c>
      <c r="FK1185" s="17">
        <v>64.628200000000007</v>
      </c>
      <c r="FL1185" s="17">
        <v>62.285910000000001</v>
      </c>
      <c r="FM1185" s="17">
        <v>58.439869999999999</v>
      </c>
      <c r="FN1185" s="17">
        <v>55.70111</v>
      </c>
      <c r="FO1185" s="17">
        <v>53.501890000000003</v>
      </c>
      <c r="FP1185" s="17">
        <v>51.980739999999997</v>
      </c>
      <c r="FQ1185" s="17">
        <v>50.340690000000002</v>
      </c>
      <c r="FR1185" s="17">
        <v>49.560940000000002</v>
      </c>
      <c r="FS1185" s="17">
        <v>5.6093830000000002</v>
      </c>
      <c r="FT1185" s="17">
        <v>0.26290590000000003</v>
      </c>
      <c r="FU1185" s="17">
        <v>0.19810720000000001</v>
      </c>
      <c r="FW1185" s="17"/>
    </row>
    <row r="1186" spans="1:179" x14ac:dyDescent="0.25">
      <c r="A1186" t="s">
        <v>226</v>
      </c>
      <c r="B1186" t="s">
        <v>0</v>
      </c>
      <c r="C1186" t="s">
        <v>303</v>
      </c>
      <c r="D1186" t="s">
        <v>234</v>
      </c>
      <c r="E1186" t="s">
        <v>221</v>
      </c>
      <c r="F1186" s="17">
        <v>2695</v>
      </c>
      <c r="G1186" s="17">
        <v>2.191786</v>
      </c>
      <c r="H1186" s="17">
        <v>1.910744</v>
      </c>
      <c r="I1186" s="17">
        <v>0.77699510000000005</v>
      </c>
      <c r="J1186" s="17">
        <v>1.1101350000000001</v>
      </c>
      <c r="K1186" s="17">
        <v>1.8731640000000001</v>
      </c>
      <c r="L1186" s="17">
        <v>2.4072629999999999</v>
      </c>
      <c r="M1186" s="17">
        <v>2.63374</v>
      </c>
      <c r="N1186" s="17">
        <v>1.633203</v>
      </c>
      <c r="O1186" s="17">
        <v>-0.81514200000000003</v>
      </c>
      <c r="P1186" s="17">
        <v>-3.3497219999999999</v>
      </c>
      <c r="Q1186" s="17">
        <v>-5.1250600000000004</v>
      </c>
      <c r="R1186" s="17">
        <v>-6.1327540000000003</v>
      </c>
      <c r="S1186" s="17">
        <v>-6.7088979999999996</v>
      </c>
      <c r="T1186" s="17">
        <v>-6.1798390000000003</v>
      </c>
      <c r="U1186" s="17">
        <v>-4.5646610000000001</v>
      </c>
      <c r="V1186" s="17">
        <v>-2.2820559999999999</v>
      </c>
      <c r="W1186" s="17">
        <v>0.93707309999999999</v>
      </c>
      <c r="X1186" s="17">
        <v>3.1637949999999999</v>
      </c>
      <c r="Y1186" s="17">
        <v>3.5815739999999998</v>
      </c>
      <c r="Z1186" s="17">
        <v>3.4474860000000001</v>
      </c>
      <c r="AA1186" s="17">
        <v>3.3769300000000002</v>
      </c>
      <c r="AB1186" s="17">
        <v>3.1261700000000001</v>
      </c>
      <c r="AC1186" s="17">
        <v>3.0032139999999998</v>
      </c>
      <c r="AD1186" s="17">
        <v>2.5819160000000001</v>
      </c>
      <c r="AE1186" s="17">
        <v>-0.99476659999999995</v>
      </c>
      <c r="AF1186" s="17">
        <v>-1.259587</v>
      </c>
      <c r="AG1186" s="17">
        <v>-3.1192069999999998</v>
      </c>
      <c r="AH1186" s="17">
        <v>-2.1592060000000002</v>
      </c>
      <c r="AI1186" s="17">
        <v>-1.1198589999999999</v>
      </c>
      <c r="AJ1186" s="17">
        <v>-0.65274549999999998</v>
      </c>
      <c r="AK1186" s="17">
        <v>-0.67154130000000001</v>
      </c>
      <c r="AL1186" s="17">
        <v>-0.49429970000000001</v>
      </c>
      <c r="AM1186" s="17">
        <v>-0.34378229999999999</v>
      </c>
      <c r="AN1186" s="17">
        <v>-0.4007114</v>
      </c>
      <c r="AO1186" s="17">
        <v>-0.17916960000000001</v>
      </c>
      <c r="AP1186" s="17">
        <v>-0.10363169999999999</v>
      </c>
      <c r="AQ1186" s="17">
        <v>-0.49663940000000001</v>
      </c>
      <c r="AR1186" s="17">
        <v>-0.47806399999999999</v>
      </c>
      <c r="AS1186" s="17">
        <v>-0.42335899999999999</v>
      </c>
      <c r="AT1186" s="17">
        <v>-0.40115089999999998</v>
      </c>
      <c r="AU1186" s="17">
        <v>-0.3008904</v>
      </c>
      <c r="AV1186" s="17">
        <v>-0.28864689999999998</v>
      </c>
      <c r="AW1186" s="17">
        <v>-0.43331449999999999</v>
      </c>
      <c r="AX1186" s="17">
        <v>-0.50725339999999997</v>
      </c>
      <c r="AY1186" s="17">
        <v>-0.44753900000000002</v>
      </c>
      <c r="AZ1186" s="17">
        <v>-0.67599359999999997</v>
      </c>
      <c r="BA1186" s="17">
        <v>-0.55031560000000002</v>
      </c>
      <c r="BB1186" s="17">
        <v>-0.46252549999999998</v>
      </c>
      <c r="BC1186" s="17">
        <v>-0.73828329999999998</v>
      </c>
      <c r="BD1186" s="17">
        <v>-0.97144419999999998</v>
      </c>
      <c r="BE1186" s="17">
        <v>-2.3293680000000001</v>
      </c>
      <c r="BF1186" s="17">
        <v>-1.7039489999999999</v>
      </c>
      <c r="BG1186" s="17">
        <v>-0.85070659999999998</v>
      </c>
      <c r="BH1186" s="17">
        <v>-0.4627059</v>
      </c>
      <c r="BI1186" s="17">
        <v>-0.54234269999999996</v>
      </c>
      <c r="BJ1186" s="17">
        <v>-0.36513699999999999</v>
      </c>
      <c r="BK1186" s="17">
        <v>-0.1093117</v>
      </c>
      <c r="BL1186" s="17">
        <v>-1.53805E-2</v>
      </c>
      <c r="BM1186" s="17">
        <v>0.18957760000000001</v>
      </c>
      <c r="BN1186" s="17">
        <v>0.26882089999999997</v>
      </c>
      <c r="BO1186" s="17">
        <v>-0.1067868</v>
      </c>
      <c r="BP1186" s="17">
        <v>-8.2324400000000006E-2</v>
      </c>
      <c r="BQ1186" s="17">
        <v>-6.2015500000000001E-2</v>
      </c>
      <c r="BR1186" s="17">
        <v>-0.16318199999999999</v>
      </c>
      <c r="BS1186" s="17">
        <v>-1.2406E-2</v>
      </c>
      <c r="BT1186" s="17">
        <v>-6.1313399999999997E-2</v>
      </c>
      <c r="BU1186" s="17">
        <v>-0.2293519</v>
      </c>
      <c r="BV1186" s="17">
        <v>-0.3222505</v>
      </c>
      <c r="BW1186" s="17">
        <v>-0.2606792</v>
      </c>
      <c r="BX1186" s="17">
        <v>-0.40481010000000001</v>
      </c>
      <c r="BY1186" s="17">
        <v>-0.2228299</v>
      </c>
      <c r="BZ1186" s="17">
        <v>-0.26058500000000001</v>
      </c>
      <c r="CA1186" s="17">
        <v>-0.56064369999999997</v>
      </c>
      <c r="CB1186" s="17">
        <v>-0.77187709999999998</v>
      </c>
      <c r="CC1186" s="17">
        <v>-1.7823279999999999</v>
      </c>
      <c r="CD1186" s="17">
        <v>-1.388639</v>
      </c>
      <c r="CE1186" s="17">
        <v>-0.66429260000000001</v>
      </c>
      <c r="CF1186" s="17">
        <v>-0.33108510000000002</v>
      </c>
      <c r="CG1186" s="17">
        <v>-0.45286019999999999</v>
      </c>
      <c r="CH1186" s="17">
        <v>-0.27567930000000002</v>
      </c>
      <c r="CI1186" s="17">
        <v>5.3081999999999997E-2</v>
      </c>
      <c r="CJ1186" s="17">
        <v>0.25149840000000001</v>
      </c>
      <c r="CK1186" s="17">
        <v>0.4449708</v>
      </c>
      <c r="CL1186" s="17">
        <v>0.52678040000000004</v>
      </c>
      <c r="CM1186" s="17">
        <v>0.16322400000000001</v>
      </c>
      <c r="CN1186" s="17">
        <v>0.19176360000000001</v>
      </c>
      <c r="CO1186" s="17">
        <v>0.18824979999999999</v>
      </c>
      <c r="CP1186" s="17">
        <v>1.6345000000000001E-3</v>
      </c>
      <c r="CQ1186" s="17">
        <v>0.18739739999999999</v>
      </c>
      <c r="CR1186" s="17">
        <v>9.6137200000000006E-2</v>
      </c>
      <c r="CS1186" s="17">
        <v>-8.8088100000000003E-2</v>
      </c>
      <c r="CT1186" s="17">
        <v>-0.19411809999999999</v>
      </c>
      <c r="CU1186" s="17">
        <v>-0.13126060000000001</v>
      </c>
      <c r="CV1186" s="17">
        <v>-0.2169893</v>
      </c>
      <c r="CW1186" s="17">
        <v>3.9857E-3</v>
      </c>
      <c r="CX1186" s="17">
        <v>-0.1207217</v>
      </c>
      <c r="CY1186" s="17">
        <v>-0.38300410000000001</v>
      </c>
      <c r="CZ1186" s="17">
        <v>-0.57230999999999999</v>
      </c>
      <c r="DA1186" s="17">
        <v>-1.2352890000000001</v>
      </c>
      <c r="DB1186" s="17">
        <v>-1.073329</v>
      </c>
      <c r="DC1186" s="17">
        <v>-0.47787859999999999</v>
      </c>
      <c r="DD1186" s="17">
        <v>-0.19946420000000001</v>
      </c>
      <c r="DE1186" s="17">
        <v>-0.36337760000000002</v>
      </c>
      <c r="DF1186" s="17">
        <v>-0.18622169999999999</v>
      </c>
      <c r="DG1186" s="17">
        <v>0.21547559999999999</v>
      </c>
      <c r="DH1186" s="17">
        <v>0.51837739999999999</v>
      </c>
      <c r="DI1186" s="17">
        <v>0.70036399999999999</v>
      </c>
      <c r="DJ1186" s="17">
        <v>0.78473990000000005</v>
      </c>
      <c r="DK1186" s="17">
        <v>0.43323469999999997</v>
      </c>
      <c r="DL1186" s="17">
        <v>0.46585149999999997</v>
      </c>
      <c r="DM1186" s="17">
        <v>0.43851519999999999</v>
      </c>
      <c r="DN1186" s="17">
        <v>0.16645090000000001</v>
      </c>
      <c r="DO1186" s="17">
        <v>0.38720090000000001</v>
      </c>
      <c r="DP1186" s="17">
        <v>0.25358770000000003</v>
      </c>
      <c r="DQ1186" s="17">
        <v>5.3175699999999999E-2</v>
      </c>
      <c r="DR1186" s="17">
        <v>-6.5985699999999994E-2</v>
      </c>
      <c r="DS1186" s="17">
        <v>-1.8420000000000001E-3</v>
      </c>
      <c r="DT1186" s="17">
        <v>-2.9168400000000001E-2</v>
      </c>
      <c r="DU1186" s="17">
        <v>0.23080120000000001</v>
      </c>
      <c r="DV1186" s="17">
        <v>1.9141700000000001E-2</v>
      </c>
      <c r="DW1186" s="17">
        <v>-0.12652079999999999</v>
      </c>
      <c r="DX1186" s="17">
        <v>-0.2841669</v>
      </c>
      <c r="DY1186" s="17">
        <v>-0.44545010000000002</v>
      </c>
      <c r="DZ1186" s="17">
        <v>-0.61807190000000001</v>
      </c>
      <c r="EA1186" s="17">
        <v>-0.20872640000000001</v>
      </c>
      <c r="EB1186" s="17">
        <v>-9.4246999999999994E-3</v>
      </c>
      <c r="EC1186" s="17">
        <v>-0.234179</v>
      </c>
      <c r="ED1186" s="17">
        <v>-5.7058999999999999E-2</v>
      </c>
      <c r="EE1186" s="17">
        <v>0.44994630000000002</v>
      </c>
      <c r="EF1186" s="17">
        <v>0.90370819999999996</v>
      </c>
      <c r="EG1186" s="17">
        <v>1.0691109999999999</v>
      </c>
      <c r="EH1186" s="17">
        <v>1.157192</v>
      </c>
      <c r="EI1186" s="17">
        <v>0.82308729999999997</v>
      </c>
      <c r="EJ1186" s="17">
        <v>0.86159110000000005</v>
      </c>
      <c r="EK1186" s="17">
        <v>0.79985859999999998</v>
      </c>
      <c r="EL1186" s="17">
        <v>0.4044198</v>
      </c>
      <c r="EM1186" s="17">
        <v>0.67568530000000004</v>
      </c>
      <c r="EN1186" s="17">
        <v>0.4809213</v>
      </c>
      <c r="EO1186" s="17">
        <v>0.25713819999999998</v>
      </c>
      <c r="EP1186" s="17">
        <v>0.1190171</v>
      </c>
      <c r="EQ1186" s="17">
        <v>0.18501790000000001</v>
      </c>
      <c r="ER1186" s="17">
        <v>0.24201500000000001</v>
      </c>
      <c r="ES1186" s="17">
        <v>0.55828690000000003</v>
      </c>
      <c r="ET1186" s="17">
        <v>0.22108220000000001</v>
      </c>
      <c r="EU1186" s="17">
        <v>48.425249999999998</v>
      </c>
      <c r="EV1186" s="17">
        <v>47.414479999999998</v>
      </c>
      <c r="EW1186" s="17">
        <v>46.385449999999999</v>
      </c>
      <c r="EX1186" s="17">
        <v>45.732500000000002</v>
      </c>
      <c r="EY1186" s="17">
        <v>44.803330000000003</v>
      </c>
      <c r="EZ1186" s="17">
        <v>44.621119999999998</v>
      </c>
      <c r="FA1186" s="17">
        <v>44.020589999999999</v>
      </c>
      <c r="FB1186" s="17">
        <v>44.634219999999999</v>
      </c>
      <c r="FC1186" s="17">
        <v>50.821930000000002</v>
      </c>
      <c r="FD1186" s="17">
        <v>57.211790000000001</v>
      </c>
      <c r="FE1186" s="17">
        <v>61.81908</v>
      </c>
      <c r="FF1186" s="17">
        <v>65.428889999999996</v>
      </c>
      <c r="FG1186" s="17">
        <v>67.463939999999994</v>
      </c>
      <c r="FH1186" s="17">
        <v>67.933959999999999</v>
      </c>
      <c r="FI1186" s="17">
        <v>67.761470000000003</v>
      </c>
      <c r="FJ1186" s="17">
        <v>66.632159999999999</v>
      </c>
      <c r="FK1186" s="17">
        <v>65.072400000000002</v>
      </c>
      <c r="FL1186" s="17">
        <v>62.52317</v>
      </c>
      <c r="FM1186" s="17">
        <v>57.898969999999998</v>
      </c>
      <c r="FN1186" s="17">
        <v>54.863259999999997</v>
      </c>
      <c r="FO1186" s="17">
        <v>52.353879999999997</v>
      </c>
      <c r="FP1186" s="17">
        <v>50.676319999999997</v>
      </c>
      <c r="FQ1186" s="17">
        <v>49.021819999999998</v>
      </c>
      <c r="FR1186" s="17">
        <v>47.868139999999997</v>
      </c>
      <c r="FS1186" s="17">
        <v>4.1468049999999996</v>
      </c>
      <c r="FT1186" s="17">
        <v>0.26039410000000002</v>
      </c>
      <c r="FU1186" s="17">
        <v>0.2354967</v>
      </c>
      <c r="FW1186" s="17"/>
    </row>
    <row r="1187" spans="1:179" x14ac:dyDescent="0.25">
      <c r="A1187" t="s">
        <v>226</v>
      </c>
      <c r="B1187" t="s">
        <v>0</v>
      </c>
      <c r="C1187" t="s">
        <v>303</v>
      </c>
      <c r="D1187" t="s">
        <v>246</v>
      </c>
      <c r="E1187" t="s">
        <v>219</v>
      </c>
      <c r="F1187" s="17">
        <v>4908</v>
      </c>
      <c r="G1187" s="17">
        <v>3.9026670000000001</v>
      </c>
      <c r="H1187" s="17">
        <v>3.061817</v>
      </c>
      <c r="I1187" s="17">
        <v>1.9505140000000001</v>
      </c>
      <c r="J1187" s="17">
        <v>1.901157</v>
      </c>
      <c r="K1187" s="17">
        <v>2.573607</v>
      </c>
      <c r="L1187" s="17">
        <v>3.3916110000000002</v>
      </c>
      <c r="M1187" s="17">
        <v>3.9825390000000001</v>
      </c>
      <c r="N1187" s="17">
        <v>4.3941559999999997</v>
      </c>
      <c r="O1187" s="17">
        <v>0.42466130000000002</v>
      </c>
      <c r="P1187" s="17">
        <v>-2.9172340000000001</v>
      </c>
      <c r="Q1187" s="17">
        <v>-5.2563899999999997</v>
      </c>
      <c r="R1187" s="17">
        <v>-4.2957590000000003</v>
      </c>
      <c r="S1187" s="17">
        <v>-6.548324</v>
      </c>
      <c r="T1187" s="17">
        <v>-7.8777340000000002</v>
      </c>
      <c r="U1187" s="17">
        <v>-2.225292</v>
      </c>
      <c r="V1187" s="17">
        <v>0.52348790000000001</v>
      </c>
      <c r="W1187" s="17">
        <v>3.512276</v>
      </c>
      <c r="X1187" s="17">
        <v>6.5852810000000002</v>
      </c>
      <c r="Y1187" s="17">
        <v>8.0725460000000009</v>
      </c>
      <c r="Z1187" s="17">
        <v>8.6738809999999997</v>
      </c>
      <c r="AA1187" s="17">
        <v>7.2258979999999999</v>
      </c>
      <c r="AB1187" s="17">
        <v>6.0905040000000001</v>
      </c>
      <c r="AC1187" s="17">
        <v>5.4816669999999998</v>
      </c>
      <c r="AD1187" s="17">
        <v>4.4510670000000001</v>
      </c>
      <c r="AE1187" s="17">
        <v>-1.9997450000000001</v>
      </c>
      <c r="AF1187" s="17">
        <v>-2.5611250000000001</v>
      </c>
      <c r="AG1187" s="17">
        <v>-4.4136139999999999</v>
      </c>
      <c r="AH1187" s="17">
        <v>-3.5956380000000001</v>
      </c>
      <c r="AI1187" s="17">
        <v>-2.746089</v>
      </c>
      <c r="AJ1187" s="17">
        <v>-2.0411489999999999</v>
      </c>
      <c r="AK1187" s="17">
        <v>-1.5950820000000001</v>
      </c>
      <c r="AL1187" s="17">
        <v>-0.56127439999999995</v>
      </c>
      <c r="AM1187" s="17">
        <v>-1.9305190000000001</v>
      </c>
      <c r="AN1187" s="17">
        <v>-1.7919130000000001</v>
      </c>
      <c r="AO1187" s="17">
        <v>-1.8700889999999999</v>
      </c>
      <c r="AP1187" s="17">
        <v>-1.1798679999999999</v>
      </c>
      <c r="AQ1187" s="17">
        <v>-1.999037</v>
      </c>
      <c r="AR1187" s="17">
        <v>-3.2857699999999999</v>
      </c>
      <c r="AS1187" s="17">
        <v>-2.638414</v>
      </c>
      <c r="AT1187" s="17">
        <v>-2.1648100000000001</v>
      </c>
      <c r="AU1187" s="17">
        <v>-1.8129390000000001</v>
      </c>
      <c r="AV1187" s="17">
        <v>-1.1156429999999999</v>
      </c>
      <c r="AW1187" s="17">
        <v>-0.40438299999999999</v>
      </c>
      <c r="AX1187" s="17">
        <v>0.25726690000000002</v>
      </c>
      <c r="AY1187" s="17">
        <v>-0.49033719999999997</v>
      </c>
      <c r="AZ1187" s="17">
        <v>-1.4784630000000001</v>
      </c>
      <c r="BA1187" s="17">
        <v>-1.0609219999999999</v>
      </c>
      <c r="BB1187" s="17">
        <v>-1.259619</v>
      </c>
      <c r="BC1187" s="17">
        <v>-1.3629020000000001</v>
      </c>
      <c r="BD1187" s="17">
        <v>-1.9515</v>
      </c>
      <c r="BE1187" s="17">
        <v>-3.2169789999999998</v>
      </c>
      <c r="BF1187" s="17">
        <v>-2.8211680000000001</v>
      </c>
      <c r="BG1187" s="17">
        <v>-2.0988120000000001</v>
      </c>
      <c r="BH1187" s="17">
        <v>-1.476674</v>
      </c>
      <c r="BI1187" s="17">
        <v>-1.2628170000000001</v>
      </c>
      <c r="BJ1187" s="17">
        <v>-5.6716799999999998E-2</v>
      </c>
      <c r="BK1187" s="17">
        <v>-1.2204299999999999</v>
      </c>
      <c r="BL1187" s="17">
        <v>-0.91787870000000005</v>
      </c>
      <c r="BM1187" s="17">
        <v>-0.95639510000000005</v>
      </c>
      <c r="BN1187" s="17">
        <v>-0.2673838</v>
      </c>
      <c r="BO1187" s="17">
        <v>-1.0303580000000001</v>
      </c>
      <c r="BP1187" s="17">
        <v>-2.2158340000000001</v>
      </c>
      <c r="BQ1187" s="17">
        <v>-1.666369</v>
      </c>
      <c r="BR1187" s="17">
        <v>-1.2460249999999999</v>
      </c>
      <c r="BS1187" s="17">
        <v>-0.97263049999999995</v>
      </c>
      <c r="BT1187" s="17">
        <v>-0.32578220000000002</v>
      </c>
      <c r="BU1187" s="17">
        <v>0.33247529999999997</v>
      </c>
      <c r="BV1187" s="17">
        <v>1.015209</v>
      </c>
      <c r="BW1187" s="17">
        <v>6.7594799999999997E-2</v>
      </c>
      <c r="BX1187" s="17">
        <v>-0.77000380000000002</v>
      </c>
      <c r="BY1187" s="17">
        <v>-0.50751109999999999</v>
      </c>
      <c r="BZ1187" s="17">
        <v>-0.78648969999999996</v>
      </c>
      <c r="CA1187" s="17">
        <v>-0.92182589999999998</v>
      </c>
      <c r="CB1187" s="17">
        <v>-1.5292749999999999</v>
      </c>
      <c r="CC1187" s="17">
        <v>-2.3881929999999998</v>
      </c>
      <c r="CD1187" s="17">
        <v>-2.2847729999999999</v>
      </c>
      <c r="CE1187" s="17">
        <v>-1.6505099999999999</v>
      </c>
      <c r="CF1187" s="17">
        <v>-1.08572</v>
      </c>
      <c r="CG1187" s="17">
        <v>-1.032691</v>
      </c>
      <c r="CH1187" s="17">
        <v>0.2927382</v>
      </c>
      <c r="CI1187" s="17">
        <v>-0.72862420000000006</v>
      </c>
      <c r="CJ1187" s="17">
        <v>-0.312525</v>
      </c>
      <c r="CK1187" s="17">
        <v>-0.32357340000000001</v>
      </c>
      <c r="CL1187" s="17">
        <v>0.36459970000000003</v>
      </c>
      <c r="CM1187" s="17">
        <v>-0.35945339999999998</v>
      </c>
      <c r="CN1187" s="17">
        <v>-1.4748000000000001</v>
      </c>
      <c r="CO1187" s="17">
        <v>-0.99313300000000004</v>
      </c>
      <c r="CP1187" s="17">
        <v>-0.60967740000000004</v>
      </c>
      <c r="CQ1187" s="17">
        <v>-0.39063510000000001</v>
      </c>
      <c r="CR1187" s="17">
        <v>0.22127289999999999</v>
      </c>
      <c r="CS1187" s="17">
        <v>0.84282120000000005</v>
      </c>
      <c r="CT1187" s="17">
        <v>1.5401579999999999</v>
      </c>
      <c r="CU1187" s="17">
        <v>0.4540168</v>
      </c>
      <c r="CV1187" s="17">
        <v>-0.2793273</v>
      </c>
      <c r="CW1187" s="17">
        <v>-0.1242205</v>
      </c>
      <c r="CX1187" s="17">
        <v>-0.45880149999999997</v>
      </c>
      <c r="CY1187" s="17">
        <v>-0.48075010000000001</v>
      </c>
      <c r="CZ1187" s="17">
        <v>-1.107051</v>
      </c>
      <c r="DA1187" s="17">
        <v>-1.559407</v>
      </c>
      <c r="DB1187" s="17">
        <v>-1.748378</v>
      </c>
      <c r="DC1187" s="17">
        <v>-1.2022079999999999</v>
      </c>
      <c r="DD1187" s="17">
        <v>-0.69476660000000001</v>
      </c>
      <c r="DE1187" s="17">
        <v>-0.80256530000000004</v>
      </c>
      <c r="DF1187" s="17">
        <v>0.64219329999999997</v>
      </c>
      <c r="DG1187" s="17">
        <v>-0.2368188</v>
      </c>
      <c r="DH1187" s="17">
        <v>0.29282859999999999</v>
      </c>
      <c r="DI1187" s="17">
        <v>0.30924829999999998</v>
      </c>
      <c r="DJ1187" s="17">
        <v>0.9965832</v>
      </c>
      <c r="DK1187" s="17">
        <v>0.31145099999999998</v>
      </c>
      <c r="DL1187" s="17">
        <v>-0.73376629999999998</v>
      </c>
      <c r="DM1187" s="17">
        <v>-0.31989719999999999</v>
      </c>
      <c r="DN1187" s="17">
        <v>2.6670200000000002E-2</v>
      </c>
      <c r="DO1187" s="17">
        <v>0.19136020000000001</v>
      </c>
      <c r="DP1187" s="17">
        <v>0.76832780000000001</v>
      </c>
      <c r="DQ1187" s="17">
        <v>1.353167</v>
      </c>
      <c r="DR1187" s="17">
        <v>2.0651060000000001</v>
      </c>
      <c r="DS1187" s="17">
        <v>0.84043880000000004</v>
      </c>
      <c r="DT1187" s="17">
        <v>0.21134910000000001</v>
      </c>
      <c r="DU1187" s="17">
        <v>0.25907010000000003</v>
      </c>
      <c r="DV1187" s="17">
        <v>-0.13111339999999999</v>
      </c>
      <c r="DW1187" s="17">
        <v>0.15609319999999999</v>
      </c>
      <c r="DX1187" s="17">
        <v>-0.49742609999999998</v>
      </c>
      <c r="DY1187" s="17">
        <v>-0.36277209999999999</v>
      </c>
      <c r="DZ1187" s="17">
        <v>-0.97390869999999996</v>
      </c>
      <c r="EA1187" s="17">
        <v>-0.55493099999999995</v>
      </c>
      <c r="EB1187" s="17">
        <v>-0.13029160000000001</v>
      </c>
      <c r="EC1187" s="17">
        <v>-0.4703003</v>
      </c>
      <c r="ED1187" s="17">
        <v>1.1467510000000001</v>
      </c>
      <c r="EE1187" s="17">
        <v>0.47327010000000003</v>
      </c>
      <c r="EF1187" s="17">
        <v>1.166863</v>
      </c>
      <c r="EG1187" s="17">
        <v>1.222942</v>
      </c>
      <c r="EH1187" s="17">
        <v>1.9090670000000001</v>
      </c>
      <c r="EI1187" s="17">
        <v>1.28013</v>
      </c>
      <c r="EJ1187" s="17">
        <v>0.3361692</v>
      </c>
      <c r="EK1187" s="17">
        <v>0.65214839999999996</v>
      </c>
      <c r="EL1187" s="17">
        <v>0.94545520000000005</v>
      </c>
      <c r="EM1187" s="17">
        <v>1.0316689999999999</v>
      </c>
      <c r="EN1187" s="17">
        <v>1.5581879999999999</v>
      </c>
      <c r="EO1187" s="17">
        <v>2.0900249999999998</v>
      </c>
      <c r="EP1187" s="17">
        <v>2.8230490000000001</v>
      </c>
      <c r="EQ1187" s="17">
        <v>1.398371</v>
      </c>
      <c r="ER1187" s="17">
        <v>0.91980790000000001</v>
      </c>
      <c r="ES1187" s="17">
        <v>0.8124808</v>
      </c>
      <c r="ET1187" s="17">
        <v>0.34201619999999999</v>
      </c>
      <c r="EU1187" s="17">
        <v>52.088639999999998</v>
      </c>
      <c r="EV1187" s="17">
        <v>52.175190000000001</v>
      </c>
      <c r="EW1187" s="17">
        <v>51.110619999999997</v>
      </c>
      <c r="EX1187" s="17">
        <v>51.032170000000001</v>
      </c>
      <c r="EY1187" s="17">
        <v>50.473730000000003</v>
      </c>
      <c r="EZ1187" s="17">
        <v>51.425370000000001</v>
      </c>
      <c r="FA1187" s="17">
        <v>51.283270000000002</v>
      </c>
      <c r="FB1187" s="17">
        <v>51.736170000000001</v>
      </c>
      <c r="FC1187" s="17">
        <v>51.890300000000003</v>
      </c>
      <c r="FD1187" s="17">
        <v>53.360799999999998</v>
      </c>
      <c r="FE1187" s="17">
        <v>55.236289999999997</v>
      </c>
      <c r="FF1187" s="17">
        <v>55.654940000000003</v>
      </c>
      <c r="FG1187" s="17">
        <v>55.710250000000002</v>
      </c>
      <c r="FH1187" s="17">
        <v>55.447809999999997</v>
      </c>
      <c r="FI1187" s="17">
        <v>55.402679999999997</v>
      </c>
      <c r="FJ1187" s="17">
        <v>52.949779999999997</v>
      </c>
      <c r="FK1187" s="17">
        <v>51.962049999999998</v>
      </c>
      <c r="FL1187" s="17">
        <v>51.72298</v>
      </c>
      <c r="FM1187" s="17">
        <v>51.487389999999998</v>
      </c>
      <c r="FN1187" s="17">
        <v>51.059710000000003</v>
      </c>
      <c r="FO1187" s="17">
        <v>50.160150000000002</v>
      </c>
      <c r="FP1187" s="17">
        <v>49.714190000000002</v>
      </c>
      <c r="FQ1187" s="17">
        <v>49.804209999999998</v>
      </c>
      <c r="FR1187" s="17">
        <v>49.92756</v>
      </c>
      <c r="FS1187" s="17">
        <v>11.59037</v>
      </c>
      <c r="FT1187" s="17">
        <v>0.66043540000000001</v>
      </c>
      <c r="FU1187" s="17">
        <v>0.75000670000000003</v>
      </c>
      <c r="FW1187" s="17"/>
    </row>
    <row r="1188" spans="1:179" x14ac:dyDescent="0.25">
      <c r="A1188" t="s">
        <v>226</v>
      </c>
      <c r="B1188" t="s">
        <v>0</v>
      </c>
      <c r="C1188" t="s">
        <v>303</v>
      </c>
      <c r="D1188" t="s">
        <v>246</v>
      </c>
      <c r="E1188" t="s">
        <v>220</v>
      </c>
      <c r="F1188" s="17">
        <v>2232</v>
      </c>
      <c r="G1188" s="17">
        <v>2.4294630000000002</v>
      </c>
      <c r="H1188" s="17">
        <v>1.908277</v>
      </c>
      <c r="I1188" s="17">
        <v>1.859963</v>
      </c>
      <c r="J1188" s="17">
        <v>1.2042139999999999</v>
      </c>
      <c r="K1188" s="17">
        <v>0.51526519999999998</v>
      </c>
      <c r="L1188" s="17">
        <v>0.90610349999999995</v>
      </c>
      <c r="M1188" s="17">
        <v>1.67065</v>
      </c>
      <c r="N1188" s="17">
        <v>1.802038</v>
      </c>
      <c r="O1188" s="17">
        <v>-0.65525259999999996</v>
      </c>
      <c r="P1188" s="17">
        <v>-1.7531049999999999</v>
      </c>
      <c r="Q1188" s="17">
        <v>-2.872566</v>
      </c>
      <c r="R1188" s="17">
        <v>-2.9793029999999998</v>
      </c>
      <c r="S1188" s="17">
        <v>-4.0348610000000003</v>
      </c>
      <c r="T1188" s="17">
        <v>-3.433557</v>
      </c>
      <c r="U1188" s="17">
        <v>-0.61209420000000003</v>
      </c>
      <c r="V1188" s="17">
        <v>-0.1033259</v>
      </c>
      <c r="W1188" s="17">
        <v>0.81938710000000003</v>
      </c>
      <c r="X1188" s="17">
        <v>3.4243929999999998</v>
      </c>
      <c r="Y1188" s="17">
        <v>4.0794899999999998</v>
      </c>
      <c r="Z1188" s="17">
        <v>4.4387259999999999</v>
      </c>
      <c r="AA1188" s="17">
        <v>3.148409</v>
      </c>
      <c r="AB1188" s="17">
        <v>2.238556</v>
      </c>
      <c r="AC1188" s="17">
        <v>2.5120049999999998</v>
      </c>
      <c r="AD1188" s="17">
        <v>2.2595930000000002</v>
      </c>
      <c r="AE1188" s="17">
        <v>-0.45647310000000002</v>
      </c>
      <c r="AF1188" s="17">
        <v>-0.60810299999999995</v>
      </c>
      <c r="AG1188" s="17">
        <v>-0.71061620000000003</v>
      </c>
      <c r="AH1188" s="17">
        <v>-1.453265</v>
      </c>
      <c r="AI1188" s="17">
        <v>-2.388754</v>
      </c>
      <c r="AJ1188" s="17">
        <v>-1.9777389999999999</v>
      </c>
      <c r="AK1188" s="17">
        <v>-0.82563560000000003</v>
      </c>
      <c r="AL1188" s="17">
        <v>-0.48475249999999998</v>
      </c>
      <c r="AM1188" s="17">
        <v>-1.982089</v>
      </c>
      <c r="AN1188" s="17">
        <v>-1.515123</v>
      </c>
      <c r="AO1188" s="17">
        <v>-1.5197579999999999</v>
      </c>
      <c r="AP1188" s="17">
        <v>-1.5533380000000001</v>
      </c>
      <c r="AQ1188" s="17">
        <v>-1.090619</v>
      </c>
      <c r="AR1188" s="17">
        <v>-1.337556</v>
      </c>
      <c r="AS1188" s="17">
        <v>-0.75082800000000005</v>
      </c>
      <c r="AT1188" s="17">
        <v>-1.140117</v>
      </c>
      <c r="AU1188" s="17">
        <v>-1.4094610000000001</v>
      </c>
      <c r="AV1188" s="17">
        <v>-0.46399689999999999</v>
      </c>
      <c r="AW1188" s="17">
        <v>3.5658799999999997E-2</v>
      </c>
      <c r="AX1188" s="17">
        <v>0.4670417</v>
      </c>
      <c r="AY1188" s="17">
        <v>-0.47970299999999999</v>
      </c>
      <c r="AZ1188" s="17">
        <v>-1.3536159999999999</v>
      </c>
      <c r="BA1188" s="17">
        <v>-0.45610600000000001</v>
      </c>
      <c r="BB1188" s="17">
        <v>-0.73164379999999996</v>
      </c>
      <c r="BC1188" s="17">
        <v>-2.0985500000000001E-2</v>
      </c>
      <c r="BD1188" s="17">
        <v>-0.31681029999999999</v>
      </c>
      <c r="BE1188" s="17">
        <v>-0.29974230000000002</v>
      </c>
      <c r="BF1188" s="17">
        <v>-0.95571059999999997</v>
      </c>
      <c r="BG1188" s="17">
        <v>-1.7651950000000001</v>
      </c>
      <c r="BH1188" s="17">
        <v>-1.414425</v>
      </c>
      <c r="BI1188" s="17">
        <v>-0.59855559999999997</v>
      </c>
      <c r="BJ1188" s="17">
        <v>-0.15359800000000001</v>
      </c>
      <c r="BK1188" s="17">
        <v>-1.4702869999999999</v>
      </c>
      <c r="BL1188" s="17">
        <v>-0.76644159999999995</v>
      </c>
      <c r="BM1188" s="17">
        <v>-0.93178989999999995</v>
      </c>
      <c r="BN1188" s="17">
        <v>-0.94359119999999996</v>
      </c>
      <c r="BO1188" s="17">
        <v>-0.55958569999999996</v>
      </c>
      <c r="BP1188" s="17">
        <v>-0.61445340000000004</v>
      </c>
      <c r="BQ1188" s="17">
        <v>-0.30531219999999998</v>
      </c>
      <c r="BR1188" s="17">
        <v>-0.76798670000000002</v>
      </c>
      <c r="BS1188" s="17">
        <v>-1.000291</v>
      </c>
      <c r="BT1188" s="17">
        <v>0.16359860000000001</v>
      </c>
      <c r="BU1188" s="17">
        <v>0.52193679999999998</v>
      </c>
      <c r="BV1188" s="17">
        <v>0.92348209999999997</v>
      </c>
      <c r="BW1188" s="17">
        <v>-0.12743399999999999</v>
      </c>
      <c r="BX1188" s="17">
        <v>-0.90544590000000003</v>
      </c>
      <c r="BY1188" s="17">
        <v>-0.1729414</v>
      </c>
      <c r="BZ1188" s="17">
        <v>-0.2532779</v>
      </c>
      <c r="CA1188" s="17">
        <v>0.28063179999999999</v>
      </c>
      <c r="CB1188" s="17">
        <v>-0.11506189999999999</v>
      </c>
      <c r="CC1188" s="17">
        <v>-1.51723E-2</v>
      </c>
      <c r="CD1188" s="17">
        <v>-0.61110589999999998</v>
      </c>
      <c r="CE1188" s="17">
        <v>-1.3333189999999999</v>
      </c>
      <c r="CF1188" s="17">
        <v>-1.024275</v>
      </c>
      <c r="CG1188" s="17">
        <v>-0.44128070000000003</v>
      </c>
      <c r="CH1188" s="17">
        <v>7.5758599999999995E-2</v>
      </c>
      <c r="CI1188" s="17">
        <v>-1.1158140000000001</v>
      </c>
      <c r="CJ1188" s="17">
        <v>-0.24790690000000001</v>
      </c>
      <c r="CK1188" s="17">
        <v>-0.52456499999999995</v>
      </c>
      <c r="CL1188" s="17">
        <v>-0.52128209999999997</v>
      </c>
      <c r="CM1188" s="17">
        <v>-0.1917933</v>
      </c>
      <c r="CN1188" s="17">
        <v>-0.11363479999999999</v>
      </c>
      <c r="CO1188" s="17">
        <v>3.2507999999999999E-3</v>
      </c>
      <c r="CP1188" s="17">
        <v>-0.51024999999999998</v>
      </c>
      <c r="CQ1188" s="17">
        <v>-0.71690209999999999</v>
      </c>
      <c r="CR1188" s="17">
        <v>0.59826939999999995</v>
      </c>
      <c r="CS1188" s="17">
        <v>0.85873140000000003</v>
      </c>
      <c r="CT1188" s="17">
        <v>1.239611</v>
      </c>
      <c r="CU1188" s="17">
        <v>0.1165465</v>
      </c>
      <c r="CV1188" s="17">
        <v>-0.59504429999999997</v>
      </c>
      <c r="CW1188" s="17">
        <v>2.31775E-2</v>
      </c>
      <c r="CX1188" s="17">
        <v>7.8036900000000006E-2</v>
      </c>
      <c r="CY1188" s="17">
        <v>0.58224920000000002</v>
      </c>
      <c r="CZ1188" s="17">
        <v>8.66865E-2</v>
      </c>
      <c r="DA1188" s="17">
        <v>0.26939780000000002</v>
      </c>
      <c r="DB1188" s="17">
        <v>-0.2665013</v>
      </c>
      <c r="DC1188" s="17">
        <v>-0.90144400000000002</v>
      </c>
      <c r="DD1188" s="17">
        <v>-0.63412599999999997</v>
      </c>
      <c r="DE1188" s="17">
        <v>-0.28400579999999997</v>
      </c>
      <c r="DF1188" s="17">
        <v>0.30511529999999998</v>
      </c>
      <c r="DG1188" s="17">
        <v>-0.76134199999999996</v>
      </c>
      <c r="DH1188" s="17">
        <v>0.27062789999999998</v>
      </c>
      <c r="DI1188" s="17">
        <v>-0.11734</v>
      </c>
      <c r="DJ1188" s="17">
        <v>-9.8973099999999994E-2</v>
      </c>
      <c r="DK1188" s="17">
        <v>0.17599899999999999</v>
      </c>
      <c r="DL1188" s="17">
        <v>0.38718370000000002</v>
      </c>
      <c r="DM1188" s="17">
        <v>0.31181370000000003</v>
      </c>
      <c r="DN1188" s="17">
        <v>-0.2525134</v>
      </c>
      <c r="DO1188" s="17">
        <v>-0.43351279999999998</v>
      </c>
      <c r="DP1188" s="17">
        <v>1.03294</v>
      </c>
      <c r="DQ1188" s="17">
        <v>1.1955260000000001</v>
      </c>
      <c r="DR1188" s="17">
        <v>1.5557399999999999</v>
      </c>
      <c r="DS1188" s="17">
        <v>0.36052699999999999</v>
      </c>
      <c r="DT1188" s="17">
        <v>-0.28464279999999997</v>
      </c>
      <c r="DU1188" s="17">
        <v>0.21929650000000001</v>
      </c>
      <c r="DV1188" s="17">
        <v>0.40935169999999999</v>
      </c>
      <c r="DW1188" s="17">
        <v>1.0177369999999999</v>
      </c>
      <c r="DX1188" s="17">
        <v>0.37797910000000001</v>
      </c>
      <c r="DY1188" s="17">
        <v>0.68027170000000003</v>
      </c>
      <c r="DZ1188" s="17">
        <v>0.23105310000000001</v>
      </c>
      <c r="EA1188" s="17">
        <v>-0.27788469999999998</v>
      </c>
      <c r="EB1188" s="17">
        <v>-7.0812299999999995E-2</v>
      </c>
      <c r="EC1188" s="17">
        <v>-5.6925799999999999E-2</v>
      </c>
      <c r="ED1188" s="17">
        <v>0.6362698</v>
      </c>
      <c r="EE1188" s="17">
        <v>-0.24954019999999999</v>
      </c>
      <c r="EF1188" s="17">
        <v>1.0193099999999999</v>
      </c>
      <c r="EG1188" s="17">
        <v>0.4706282</v>
      </c>
      <c r="EH1188" s="17">
        <v>0.51077410000000001</v>
      </c>
      <c r="EI1188" s="17">
        <v>0.70703269999999996</v>
      </c>
      <c r="EJ1188" s="17">
        <v>1.1102860000000001</v>
      </c>
      <c r="EK1188" s="17">
        <v>0.75732949999999999</v>
      </c>
      <c r="EL1188" s="17">
        <v>0.1196173</v>
      </c>
      <c r="EM1188" s="17">
        <v>-2.43436E-2</v>
      </c>
      <c r="EN1188" s="17">
        <v>1.660536</v>
      </c>
      <c r="EO1188" s="17">
        <v>1.6818040000000001</v>
      </c>
      <c r="EP1188" s="17">
        <v>2.012181</v>
      </c>
      <c r="EQ1188" s="17">
        <v>0.71279599999999999</v>
      </c>
      <c r="ER1188" s="17">
        <v>0.1635278</v>
      </c>
      <c r="ES1188" s="17">
        <v>0.50246109999999999</v>
      </c>
      <c r="ET1188" s="17">
        <v>0.8877176</v>
      </c>
      <c r="EU1188" s="17">
        <v>53.193890000000003</v>
      </c>
      <c r="EV1188" s="17">
        <v>53.370989999999999</v>
      </c>
      <c r="EW1188" s="17">
        <v>52.390839999999997</v>
      </c>
      <c r="EX1188" s="17">
        <v>52.364890000000003</v>
      </c>
      <c r="EY1188" s="17">
        <v>51.905340000000002</v>
      </c>
      <c r="EZ1188" s="17">
        <v>52.412210000000002</v>
      </c>
      <c r="FA1188" s="17">
        <v>52.35369</v>
      </c>
      <c r="FB1188" s="17">
        <v>52.698219999999999</v>
      </c>
      <c r="FC1188" s="17">
        <v>52.750129999999999</v>
      </c>
      <c r="FD1188" s="17">
        <v>54.2</v>
      </c>
      <c r="FE1188" s="17">
        <v>56.506869999999999</v>
      </c>
      <c r="FF1188" s="17">
        <v>56.348089999999999</v>
      </c>
      <c r="FG1188" s="17">
        <v>56.861069999999998</v>
      </c>
      <c r="FH1188" s="17">
        <v>56.716540000000002</v>
      </c>
      <c r="FI1188" s="17">
        <v>56.625450000000001</v>
      </c>
      <c r="FJ1188" s="17">
        <v>54.073279999999997</v>
      </c>
      <c r="FK1188" s="17">
        <v>52.889060000000001</v>
      </c>
      <c r="FL1188" s="17">
        <v>52.552669999999999</v>
      </c>
      <c r="FM1188" s="17">
        <v>52.42239</v>
      </c>
      <c r="FN1188" s="17">
        <v>51.648350000000001</v>
      </c>
      <c r="FO1188" s="17">
        <v>51.053440000000002</v>
      </c>
      <c r="FP1188" s="17">
        <v>50.608139999999999</v>
      </c>
      <c r="FQ1188" s="17">
        <v>50.715009999999999</v>
      </c>
      <c r="FR1188" s="17">
        <v>50.975569999999998</v>
      </c>
      <c r="FS1188" s="17">
        <v>9.3205829999999992</v>
      </c>
      <c r="FT1188" s="17">
        <v>0.47175909999999999</v>
      </c>
      <c r="FU1188" s="17">
        <v>0.49971379999999999</v>
      </c>
      <c r="FW1188" s="17"/>
    </row>
    <row r="1189" spans="1:179" x14ac:dyDescent="0.25">
      <c r="A1189" t="s">
        <v>226</v>
      </c>
      <c r="B1189" t="s">
        <v>0</v>
      </c>
      <c r="C1189" t="s">
        <v>303</v>
      </c>
      <c r="D1189" t="s">
        <v>246</v>
      </c>
      <c r="E1189" t="s">
        <v>221</v>
      </c>
      <c r="F1189" s="17">
        <v>2676</v>
      </c>
      <c r="G1189" s="17">
        <v>1.6255500000000001</v>
      </c>
      <c r="H1189" s="17">
        <v>1.279884</v>
      </c>
      <c r="I1189" s="17">
        <v>0.32366810000000001</v>
      </c>
      <c r="J1189" s="17">
        <v>0.79009470000000004</v>
      </c>
      <c r="K1189" s="17">
        <v>1.931487</v>
      </c>
      <c r="L1189" s="17">
        <v>2.3700139999999998</v>
      </c>
      <c r="M1189" s="17">
        <v>2.3180529999999999</v>
      </c>
      <c r="N1189" s="17">
        <v>2.5796230000000002</v>
      </c>
      <c r="O1189" s="17">
        <v>0.90914340000000005</v>
      </c>
      <c r="P1189" s="17">
        <v>-1.187171</v>
      </c>
      <c r="Q1189" s="17">
        <v>-2.4659870000000002</v>
      </c>
      <c r="R1189" s="17">
        <v>-1.466043</v>
      </c>
      <c r="S1189" s="17">
        <v>-2.5196779999999999</v>
      </c>
      <c r="T1189" s="17">
        <v>-4.3229319999999998</v>
      </c>
      <c r="U1189" s="17">
        <v>-1.514176</v>
      </c>
      <c r="V1189" s="17">
        <v>0.57608990000000004</v>
      </c>
      <c r="W1189" s="17">
        <v>2.5803929999999999</v>
      </c>
      <c r="X1189" s="17">
        <v>3.2611059999999998</v>
      </c>
      <c r="Y1189" s="17">
        <v>4.0926159999999996</v>
      </c>
      <c r="Z1189" s="17">
        <v>4.3378860000000001</v>
      </c>
      <c r="AA1189" s="17">
        <v>4.0562810000000002</v>
      </c>
      <c r="AB1189" s="17">
        <v>3.74613</v>
      </c>
      <c r="AC1189" s="17">
        <v>2.9797009999999999</v>
      </c>
      <c r="AD1189" s="17">
        <v>2.254372</v>
      </c>
      <c r="AE1189" s="17">
        <v>-1.841496</v>
      </c>
      <c r="AF1189" s="17">
        <v>-2.1283069999999999</v>
      </c>
      <c r="AG1189" s="17">
        <v>-3.853847</v>
      </c>
      <c r="AH1189" s="17">
        <v>-2.548603</v>
      </c>
      <c r="AI1189" s="17">
        <v>-0.99552859999999999</v>
      </c>
      <c r="AJ1189" s="17">
        <v>-0.61399199999999998</v>
      </c>
      <c r="AK1189" s="17">
        <v>-1.0017039999999999</v>
      </c>
      <c r="AL1189" s="17">
        <v>-0.4434786</v>
      </c>
      <c r="AM1189" s="17">
        <v>-0.57040139999999995</v>
      </c>
      <c r="AN1189" s="17">
        <v>-0.99627849999999996</v>
      </c>
      <c r="AO1189" s="17">
        <v>-0.94076009999999999</v>
      </c>
      <c r="AP1189" s="17">
        <v>-0.28375590000000001</v>
      </c>
      <c r="AQ1189" s="17">
        <v>-1.4627520000000001</v>
      </c>
      <c r="AR1189" s="17">
        <v>-2.5142899999999999</v>
      </c>
      <c r="AS1189" s="17">
        <v>-2.166811</v>
      </c>
      <c r="AT1189" s="17">
        <v>-1.4248320000000001</v>
      </c>
      <c r="AU1189" s="17">
        <v>-0.92046890000000003</v>
      </c>
      <c r="AV1189" s="17">
        <v>-1.1151660000000001</v>
      </c>
      <c r="AW1189" s="17">
        <v>-0.85875749999999995</v>
      </c>
      <c r="AX1189" s="17">
        <v>-0.59353630000000002</v>
      </c>
      <c r="AY1189" s="17">
        <v>-0.4063174</v>
      </c>
      <c r="AZ1189" s="17">
        <v>-0.6345769</v>
      </c>
      <c r="BA1189" s="17">
        <v>-0.87515069999999995</v>
      </c>
      <c r="BB1189" s="17">
        <v>-0.84519719999999998</v>
      </c>
      <c r="BC1189" s="17">
        <v>-1.3739380000000001</v>
      </c>
      <c r="BD1189" s="17">
        <v>-1.6317680000000001</v>
      </c>
      <c r="BE1189" s="17">
        <v>-2.8412329999999999</v>
      </c>
      <c r="BF1189" s="17">
        <v>-1.9766459999999999</v>
      </c>
      <c r="BG1189" s="17">
        <v>-0.66970569999999996</v>
      </c>
      <c r="BH1189" s="17">
        <v>-0.35577439999999999</v>
      </c>
      <c r="BI1189" s="17">
        <v>-0.75565269999999995</v>
      </c>
      <c r="BJ1189" s="17">
        <v>-6.0652999999999999E-2</v>
      </c>
      <c r="BK1189" s="17">
        <v>-0.1055393</v>
      </c>
      <c r="BL1189" s="17">
        <v>-0.45945059999999999</v>
      </c>
      <c r="BM1189" s="17">
        <v>-0.31474380000000002</v>
      </c>
      <c r="BN1189" s="17">
        <v>0.31890760000000001</v>
      </c>
      <c r="BO1189" s="17">
        <v>-0.70124390000000003</v>
      </c>
      <c r="BP1189" s="17">
        <v>-1.761371</v>
      </c>
      <c r="BQ1189" s="17">
        <v>-1.4168080000000001</v>
      </c>
      <c r="BR1189" s="17">
        <v>-0.67173740000000004</v>
      </c>
      <c r="BS1189" s="17">
        <v>-0.25034390000000001</v>
      </c>
      <c r="BT1189" s="17">
        <v>-0.61983860000000002</v>
      </c>
      <c r="BU1189" s="17">
        <v>-0.30197370000000001</v>
      </c>
      <c r="BV1189" s="17">
        <v>-4.6090999999999997E-3</v>
      </c>
      <c r="BW1189" s="17">
        <v>2.0589400000000001E-2</v>
      </c>
      <c r="BX1189" s="17">
        <v>-0.1356513</v>
      </c>
      <c r="BY1189" s="17">
        <v>-0.43925609999999998</v>
      </c>
      <c r="BZ1189" s="17">
        <v>-0.62585460000000004</v>
      </c>
      <c r="CA1189" s="17">
        <v>-1.050109</v>
      </c>
      <c r="CB1189" s="17">
        <v>-1.287866</v>
      </c>
      <c r="CC1189" s="17">
        <v>-2.1398990000000002</v>
      </c>
      <c r="CD1189" s="17">
        <v>-1.580511</v>
      </c>
      <c r="CE1189" s="17">
        <v>-0.44404179999999999</v>
      </c>
      <c r="CF1189" s="17">
        <v>-0.1769337</v>
      </c>
      <c r="CG1189" s="17">
        <v>-0.58523829999999999</v>
      </c>
      <c r="CH1189" s="17">
        <v>0.2044909</v>
      </c>
      <c r="CI1189" s="17">
        <v>0.2164229</v>
      </c>
      <c r="CJ1189" s="17">
        <v>-8.7645200000000006E-2</v>
      </c>
      <c r="CK1189" s="17">
        <v>0.1188332</v>
      </c>
      <c r="CL1189" s="17">
        <v>0.73631049999999998</v>
      </c>
      <c r="CM1189" s="17">
        <v>-0.17382590000000001</v>
      </c>
      <c r="CN1189" s="17">
        <v>-1.2399009999999999</v>
      </c>
      <c r="CO1189" s="17">
        <v>-0.89735860000000001</v>
      </c>
      <c r="CP1189" s="17">
        <v>-0.15014620000000001</v>
      </c>
      <c r="CQ1189" s="17">
        <v>0.21378259999999999</v>
      </c>
      <c r="CR1189" s="17">
        <v>-0.27677620000000003</v>
      </c>
      <c r="CS1189" s="17">
        <v>8.3653099999999994E-2</v>
      </c>
      <c r="CT1189" s="17">
        <v>0.40328009999999997</v>
      </c>
      <c r="CU1189" s="17">
        <v>0.31626379999999998</v>
      </c>
      <c r="CV1189" s="17">
        <v>0.20990310000000001</v>
      </c>
      <c r="CW1189" s="17">
        <v>-0.1373568</v>
      </c>
      <c r="CX1189" s="17">
        <v>-0.47393859999999999</v>
      </c>
      <c r="CY1189" s="17">
        <v>-0.72627989999999998</v>
      </c>
      <c r="CZ1189" s="17">
        <v>-0.9439649</v>
      </c>
      <c r="DA1189" s="17">
        <v>-1.4385650000000001</v>
      </c>
      <c r="DB1189" s="17">
        <v>-1.184375</v>
      </c>
      <c r="DC1189" s="17">
        <v>-0.21837790000000001</v>
      </c>
      <c r="DD1189" s="17">
        <v>1.9070000000000001E-3</v>
      </c>
      <c r="DE1189" s="17">
        <v>-0.41482390000000002</v>
      </c>
      <c r="DF1189" s="17">
        <v>0.46963470000000002</v>
      </c>
      <c r="DG1189" s="17">
        <v>0.538385</v>
      </c>
      <c r="DH1189" s="17">
        <v>0.28416010000000003</v>
      </c>
      <c r="DI1189" s="17">
        <v>0.55241019999999996</v>
      </c>
      <c r="DJ1189" s="17">
        <v>1.153713</v>
      </c>
      <c r="DK1189" s="17">
        <v>0.35359200000000002</v>
      </c>
      <c r="DL1189" s="17">
        <v>-0.71843109999999999</v>
      </c>
      <c r="DM1189" s="17">
        <v>-0.37790899999999999</v>
      </c>
      <c r="DN1189" s="17">
        <v>0.37144500000000003</v>
      </c>
      <c r="DO1189" s="17">
        <v>0.67790919999999999</v>
      </c>
      <c r="DP1189" s="17">
        <v>6.6286200000000003E-2</v>
      </c>
      <c r="DQ1189" s="17">
        <v>0.46927980000000002</v>
      </c>
      <c r="DR1189" s="17">
        <v>0.81116929999999998</v>
      </c>
      <c r="DS1189" s="17">
        <v>0.61193819999999999</v>
      </c>
      <c r="DT1189" s="17">
        <v>0.55545739999999999</v>
      </c>
      <c r="DU1189" s="17">
        <v>0.16454250000000001</v>
      </c>
      <c r="DV1189" s="17">
        <v>-0.32202259999999999</v>
      </c>
      <c r="DW1189" s="17">
        <v>-0.2587219</v>
      </c>
      <c r="DX1189" s="17">
        <v>-0.44742559999999998</v>
      </c>
      <c r="DY1189" s="17">
        <v>-0.42595070000000002</v>
      </c>
      <c r="DZ1189" s="17">
        <v>-0.61241869999999998</v>
      </c>
      <c r="EA1189" s="17">
        <v>0.1074449</v>
      </c>
      <c r="EB1189" s="17">
        <v>0.26012459999999998</v>
      </c>
      <c r="EC1189" s="17">
        <v>-0.16877249999999999</v>
      </c>
      <c r="ED1189" s="17">
        <v>0.85246029999999995</v>
      </c>
      <c r="EE1189" s="17">
        <v>1.003247</v>
      </c>
      <c r="EF1189" s="17">
        <v>0.82098789999999999</v>
      </c>
      <c r="EG1189" s="17">
        <v>1.1784269999999999</v>
      </c>
      <c r="EH1189" s="17">
        <v>1.7563770000000001</v>
      </c>
      <c r="EI1189" s="17">
        <v>1.1151</v>
      </c>
      <c r="EJ1189" s="17">
        <v>3.4488400000000002E-2</v>
      </c>
      <c r="EK1189" s="17">
        <v>0.37209370000000003</v>
      </c>
      <c r="EL1189" s="17">
        <v>1.1245400000000001</v>
      </c>
      <c r="EM1189" s="17">
        <v>1.348034</v>
      </c>
      <c r="EN1189" s="17">
        <v>0.56161369999999999</v>
      </c>
      <c r="EO1189" s="17">
        <v>1.0260640000000001</v>
      </c>
      <c r="EP1189" s="17">
        <v>1.4000969999999999</v>
      </c>
      <c r="EQ1189" s="17">
        <v>1.038845</v>
      </c>
      <c r="ER1189" s="17">
        <v>1.0543830000000001</v>
      </c>
      <c r="ES1189" s="17">
        <v>0.6004372</v>
      </c>
      <c r="ET1189" s="17">
        <v>-0.10267999999999999</v>
      </c>
      <c r="EU1189" s="17">
        <v>51.166809999999998</v>
      </c>
      <c r="EV1189" s="17">
        <v>51.177849999999999</v>
      </c>
      <c r="EW1189" s="17">
        <v>50.042870000000001</v>
      </c>
      <c r="EX1189" s="17">
        <v>49.920630000000003</v>
      </c>
      <c r="EY1189" s="17">
        <v>49.279710000000001</v>
      </c>
      <c r="EZ1189" s="17">
        <v>50.602290000000004</v>
      </c>
      <c r="FA1189" s="17">
        <v>50.39049</v>
      </c>
      <c r="FB1189" s="17">
        <v>50.933779999999999</v>
      </c>
      <c r="FC1189" s="17">
        <v>51.173180000000002</v>
      </c>
      <c r="FD1189" s="17">
        <v>52.660870000000003</v>
      </c>
      <c r="FE1189" s="17">
        <v>54.176569999999998</v>
      </c>
      <c r="FF1189" s="17">
        <v>55.076819999999998</v>
      </c>
      <c r="FG1189" s="17">
        <v>54.750419999999998</v>
      </c>
      <c r="FH1189" s="17">
        <v>54.38964</v>
      </c>
      <c r="FI1189" s="17">
        <v>54.382849999999998</v>
      </c>
      <c r="FJ1189" s="17">
        <v>52.012729999999998</v>
      </c>
      <c r="FK1189" s="17">
        <v>51.188879999999997</v>
      </c>
      <c r="FL1189" s="17">
        <v>51.03098</v>
      </c>
      <c r="FM1189" s="17">
        <v>50.707549999999998</v>
      </c>
      <c r="FN1189" s="17">
        <v>50.568759999999997</v>
      </c>
      <c r="FO1189" s="17">
        <v>49.415109999999999</v>
      </c>
      <c r="FP1189" s="17">
        <v>48.968589999999999</v>
      </c>
      <c r="FQ1189" s="17">
        <v>49.04457</v>
      </c>
      <c r="FR1189" s="17">
        <v>49.05348</v>
      </c>
      <c r="FS1189" s="17">
        <v>7.3968059999999998</v>
      </c>
      <c r="FT1189" s="17">
        <v>0.45322800000000002</v>
      </c>
      <c r="FU1189" s="17">
        <v>0.56506789999999996</v>
      </c>
      <c r="FW1189" s="17"/>
    </row>
    <row r="1190" spans="1:179" x14ac:dyDescent="0.25">
      <c r="A1190" t="s">
        <v>226</v>
      </c>
      <c r="B1190" t="s">
        <v>0</v>
      </c>
      <c r="C1190" t="s">
        <v>303</v>
      </c>
      <c r="D1190" t="s">
        <v>235</v>
      </c>
      <c r="E1190" t="s">
        <v>219</v>
      </c>
      <c r="F1190" s="17">
        <v>4764</v>
      </c>
      <c r="G1190" s="17">
        <v>3.9556779999999998</v>
      </c>
      <c r="H1190" s="17">
        <v>3.342536</v>
      </c>
      <c r="I1190" s="17">
        <v>1.9291640000000001</v>
      </c>
      <c r="J1190" s="17">
        <v>2.1733370000000001</v>
      </c>
      <c r="K1190" s="17">
        <v>3.0233850000000002</v>
      </c>
      <c r="L1190" s="17">
        <v>3.6213600000000001</v>
      </c>
      <c r="M1190" s="17">
        <v>4.5840120000000004</v>
      </c>
      <c r="N1190" s="17">
        <v>4.2097709999999999</v>
      </c>
      <c r="O1190" s="17">
        <v>0.89127279999999998</v>
      </c>
      <c r="P1190" s="17">
        <v>-2.6685509999999999</v>
      </c>
      <c r="Q1190" s="17">
        <v>-5.7318629999999997</v>
      </c>
      <c r="R1190" s="17">
        <v>-7.6289569999999998</v>
      </c>
      <c r="S1190" s="17">
        <v>-8.515053</v>
      </c>
      <c r="T1190" s="17">
        <v>-7.5869470000000003</v>
      </c>
      <c r="U1190" s="17">
        <v>-5.1723699999999999</v>
      </c>
      <c r="V1190" s="17">
        <v>-1.135923</v>
      </c>
      <c r="W1190" s="17">
        <v>3.6424439999999998</v>
      </c>
      <c r="X1190" s="17">
        <v>6.5056409999999998</v>
      </c>
      <c r="Y1190" s="17">
        <v>6.8036729999999999</v>
      </c>
      <c r="Z1190" s="17">
        <v>6.5870300000000004</v>
      </c>
      <c r="AA1190" s="17">
        <v>6.19916</v>
      </c>
      <c r="AB1190" s="17">
        <v>5.5785210000000003</v>
      </c>
      <c r="AC1190" s="17">
        <v>4.887391</v>
      </c>
      <c r="AD1190" s="17">
        <v>4.2622999999999998</v>
      </c>
      <c r="AE1190" s="17">
        <v>-1.443811</v>
      </c>
      <c r="AF1190" s="17">
        <v>-1.8243860000000001</v>
      </c>
      <c r="AG1190" s="17">
        <v>-3.897608</v>
      </c>
      <c r="AH1190" s="17">
        <v>-3.0142180000000001</v>
      </c>
      <c r="AI1190" s="17">
        <v>-1.8698900000000001</v>
      </c>
      <c r="AJ1190" s="17">
        <v>-1.463919</v>
      </c>
      <c r="AK1190" s="17">
        <v>-1.072757</v>
      </c>
      <c r="AL1190" s="17">
        <v>-0.7805628</v>
      </c>
      <c r="AM1190" s="17">
        <v>-0.93091120000000005</v>
      </c>
      <c r="AN1190" s="17">
        <v>-0.75675369999999997</v>
      </c>
      <c r="AO1190" s="17">
        <v>-0.54640699999999998</v>
      </c>
      <c r="AP1190" s="17">
        <v>-0.54706949999999999</v>
      </c>
      <c r="AQ1190" s="17">
        <v>-0.99233130000000003</v>
      </c>
      <c r="AR1190" s="17">
        <v>-0.84119449999999996</v>
      </c>
      <c r="AS1190" s="17">
        <v>-0.87047470000000005</v>
      </c>
      <c r="AT1190" s="17">
        <v>-0.94220729999999997</v>
      </c>
      <c r="AU1190" s="17">
        <v>-0.63208880000000001</v>
      </c>
      <c r="AV1190" s="17">
        <v>-0.23056850000000001</v>
      </c>
      <c r="AW1190" s="17">
        <v>-0.34736509999999998</v>
      </c>
      <c r="AX1190" s="17">
        <v>-0.36582179999999997</v>
      </c>
      <c r="AY1190" s="17">
        <v>-0.49299789999999999</v>
      </c>
      <c r="AZ1190" s="17">
        <v>-0.92231890000000005</v>
      </c>
      <c r="BA1190" s="17">
        <v>-1.0686979999999999</v>
      </c>
      <c r="BB1190" s="17">
        <v>-0.90318370000000003</v>
      </c>
      <c r="BC1190" s="17">
        <v>-1.0662370000000001</v>
      </c>
      <c r="BD1190" s="17">
        <v>-1.4613929999999999</v>
      </c>
      <c r="BE1190" s="17">
        <v>-3.0141170000000002</v>
      </c>
      <c r="BF1190" s="17">
        <v>-2.436194</v>
      </c>
      <c r="BG1190" s="17">
        <v>-1.500812</v>
      </c>
      <c r="BH1190" s="17">
        <v>-1.1700969999999999</v>
      </c>
      <c r="BI1190" s="17">
        <v>-0.82083830000000002</v>
      </c>
      <c r="BJ1190" s="17">
        <v>-0.54370779999999996</v>
      </c>
      <c r="BK1190" s="17">
        <v>-0.58646880000000001</v>
      </c>
      <c r="BL1190" s="17">
        <v>-0.29466589999999998</v>
      </c>
      <c r="BM1190" s="17">
        <v>-8.8578400000000002E-2</v>
      </c>
      <c r="BN1190" s="17">
        <v>-6.9108000000000003E-2</v>
      </c>
      <c r="BO1190" s="17">
        <v>-0.47336440000000002</v>
      </c>
      <c r="BP1190" s="17">
        <v>-0.32351530000000001</v>
      </c>
      <c r="BQ1190" s="17">
        <v>-0.38724530000000001</v>
      </c>
      <c r="BR1190" s="17">
        <v>-0.56967069999999997</v>
      </c>
      <c r="BS1190" s="17">
        <v>-0.25133109999999997</v>
      </c>
      <c r="BT1190" s="17">
        <v>7.1905499999999997E-2</v>
      </c>
      <c r="BU1190" s="17">
        <v>-7.4301699999999998E-2</v>
      </c>
      <c r="BV1190" s="17">
        <v>-0.1279662</v>
      </c>
      <c r="BW1190" s="17">
        <v>-0.24673010000000001</v>
      </c>
      <c r="BX1190" s="17">
        <v>-0.58571839999999997</v>
      </c>
      <c r="BY1190" s="17">
        <v>-0.64893319999999999</v>
      </c>
      <c r="BZ1190" s="17">
        <v>-0.59300710000000001</v>
      </c>
      <c r="CA1190" s="17">
        <v>-0.80473050000000002</v>
      </c>
      <c r="CB1190" s="17">
        <v>-1.2099850000000001</v>
      </c>
      <c r="CC1190" s="17">
        <v>-2.402215</v>
      </c>
      <c r="CD1190" s="17">
        <v>-2.0358559999999999</v>
      </c>
      <c r="CE1190" s="17">
        <v>-1.2451890000000001</v>
      </c>
      <c r="CF1190" s="17">
        <v>-0.96659709999999999</v>
      </c>
      <c r="CG1190" s="17">
        <v>-0.64636059999999995</v>
      </c>
      <c r="CH1190" s="17">
        <v>-0.37966270000000002</v>
      </c>
      <c r="CI1190" s="17">
        <v>-0.34790890000000002</v>
      </c>
      <c r="CJ1190" s="17">
        <v>2.5374600000000001E-2</v>
      </c>
      <c r="CK1190" s="17">
        <v>0.2285123</v>
      </c>
      <c r="CL1190" s="17">
        <v>0.26192660000000001</v>
      </c>
      <c r="CM1190" s="17">
        <v>-0.11392960000000001</v>
      </c>
      <c r="CN1190" s="17">
        <v>3.5027700000000002E-2</v>
      </c>
      <c r="CO1190" s="17">
        <v>-5.25621E-2</v>
      </c>
      <c r="CP1190" s="17">
        <v>-0.31165290000000001</v>
      </c>
      <c r="CQ1190" s="17">
        <v>1.2380499999999999E-2</v>
      </c>
      <c r="CR1190" s="17">
        <v>0.28139809999999998</v>
      </c>
      <c r="CS1190" s="17">
        <v>0.1148212</v>
      </c>
      <c r="CT1190" s="17">
        <v>3.67718E-2</v>
      </c>
      <c r="CU1190" s="17">
        <v>-7.6165700000000003E-2</v>
      </c>
      <c r="CV1190" s="17">
        <v>-0.35259000000000001</v>
      </c>
      <c r="CW1190" s="17">
        <v>-0.35820550000000001</v>
      </c>
      <c r="CX1190" s="17">
        <v>-0.37817980000000001</v>
      </c>
      <c r="CY1190" s="17">
        <v>-0.54322420000000005</v>
      </c>
      <c r="CZ1190" s="17">
        <v>-0.9585766</v>
      </c>
      <c r="DA1190" s="17">
        <v>-1.7903119999999999</v>
      </c>
      <c r="DB1190" s="17">
        <v>-1.6355170000000001</v>
      </c>
      <c r="DC1190" s="17">
        <v>-0.98956699999999997</v>
      </c>
      <c r="DD1190" s="17">
        <v>-0.76309700000000003</v>
      </c>
      <c r="DE1190" s="17">
        <v>-0.47188279999999999</v>
      </c>
      <c r="DF1190" s="17">
        <v>-0.21561759999999999</v>
      </c>
      <c r="DG1190" s="17">
        <v>-0.1093491</v>
      </c>
      <c r="DH1190" s="17">
        <v>0.34541519999999998</v>
      </c>
      <c r="DI1190" s="17">
        <v>0.54560299999999995</v>
      </c>
      <c r="DJ1190" s="17">
        <v>0.59296130000000002</v>
      </c>
      <c r="DK1190" s="17">
        <v>0.24550520000000001</v>
      </c>
      <c r="DL1190" s="17">
        <v>0.3935708</v>
      </c>
      <c r="DM1190" s="17">
        <v>0.28212120000000002</v>
      </c>
      <c r="DN1190" s="17">
        <v>-5.3635200000000001E-2</v>
      </c>
      <c r="DO1190" s="17">
        <v>0.27609210000000001</v>
      </c>
      <c r="DP1190" s="17">
        <v>0.49089070000000001</v>
      </c>
      <c r="DQ1190" s="17">
        <v>0.30394409999999999</v>
      </c>
      <c r="DR1190" s="17">
        <v>0.20150979999999999</v>
      </c>
      <c r="DS1190" s="17">
        <v>9.4398700000000002E-2</v>
      </c>
      <c r="DT1190" s="17">
        <v>-0.1194615</v>
      </c>
      <c r="DU1190" s="17">
        <v>-6.7477700000000002E-2</v>
      </c>
      <c r="DV1190" s="17">
        <v>-0.16335250000000001</v>
      </c>
      <c r="DW1190" s="17">
        <v>-0.16565050000000001</v>
      </c>
      <c r="DX1190" s="17">
        <v>-0.59558310000000003</v>
      </c>
      <c r="DY1190" s="17">
        <v>-0.90682130000000005</v>
      </c>
      <c r="DZ1190" s="17">
        <v>-1.057493</v>
      </c>
      <c r="EA1190" s="17">
        <v>-0.62048899999999996</v>
      </c>
      <c r="EB1190" s="17">
        <v>-0.4692752</v>
      </c>
      <c r="EC1190" s="17">
        <v>-0.21996460000000001</v>
      </c>
      <c r="ED1190" s="17">
        <v>2.1237499999999999E-2</v>
      </c>
      <c r="EE1190" s="17">
        <v>0.23509340000000001</v>
      </c>
      <c r="EF1190" s="17">
        <v>0.80750299999999997</v>
      </c>
      <c r="EG1190" s="17">
        <v>1.0034320000000001</v>
      </c>
      <c r="EH1190" s="17">
        <v>1.0709230000000001</v>
      </c>
      <c r="EI1190" s="17">
        <v>0.76447209999999999</v>
      </c>
      <c r="EJ1190" s="17">
        <v>0.91124989999999995</v>
      </c>
      <c r="EK1190" s="17">
        <v>0.76535059999999999</v>
      </c>
      <c r="EL1190" s="17">
        <v>0.3189014</v>
      </c>
      <c r="EM1190" s="17">
        <v>0.65684980000000004</v>
      </c>
      <c r="EN1190" s="17">
        <v>0.79336459999999998</v>
      </c>
      <c r="EO1190" s="17">
        <v>0.57700759999999995</v>
      </c>
      <c r="EP1190" s="17">
        <v>0.43936540000000002</v>
      </c>
      <c r="EQ1190" s="17">
        <v>0.34066659999999999</v>
      </c>
      <c r="ER1190" s="17">
        <v>0.2171389</v>
      </c>
      <c r="ES1190" s="17">
        <v>0.35228700000000002</v>
      </c>
      <c r="ET1190" s="17">
        <v>0.14682400000000001</v>
      </c>
      <c r="EU1190" s="17">
        <v>48.476590000000002</v>
      </c>
      <c r="EV1190" s="17">
        <v>47.680250000000001</v>
      </c>
      <c r="EW1190" s="17">
        <v>47.050890000000003</v>
      </c>
      <c r="EX1190" s="17">
        <v>46.858780000000003</v>
      </c>
      <c r="EY1190" s="17">
        <v>46.413539999999998</v>
      </c>
      <c r="EZ1190" s="17">
        <v>46.120100000000001</v>
      </c>
      <c r="FA1190" s="17">
        <v>45.928190000000001</v>
      </c>
      <c r="FB1190" s="17">
        <v>45.619959999999999</v>
      </c>
      <c r="FC1190" s="17">
        <v>49.506300000000003</v>
      </c>
      <c r="FD1190" s="17">
        <v>55.327089999999998</v>
      </c>
      <c r="FE1190" s="17">
        <v>60.153790000000001</v>
      </c>
      <c r="FF1190" s="17">
        <v>63.909889999999997</v>
      </c>
      <c r="FG1190" s="17">
        <v>65.96575</v>
      </c>
      <c r="FH1190" s="17">
        <v>66.84684</v>
      </c>
      <c r="FI1190" s="17">
        <v>66.938450000000003</v>
      </c>
      <c r="FJ1190" s="17">
        <v>66.329700000000003</v>
      </c>
      <c r="FK1190" s="17">
        <v>64.198490000000007</v>
      </c>
      <c r="FL1190" s="17">
        <v>60.587319999999998</v>
      </c>
      <c r="FM1190" s="17">
        <v>57.372999999999998</v>
      </c>
      <c r="FN1190" s="17">
        <v>55.280850000000001</v>
      </c>
      <c r="FO1190" s="17">
        <v>53.34581</v>
      </c>
      <c r="FP1190" s="17">
        <v>51.914920000000002</v>
      </c>
      <c r="FQ1190" s="17">
        <v>50.786160000000002</v>
      </c>
      <c r="FR1190" s="17">
        <v>50.096310000000003</v>
      </c>
      <c r="FS1190" s="17">
        <v>6.4814150000000001</v>
      </c>
      <c r="FT1190" s="17">
        <v>0.37372169999999999</v>
      </c>
      <c r="FU1190" s="17">
        <v>0.30824629999999997</v>
      </c>
      <c r="FW1190" s="17"/>
    </row>
    <row r="1191" spans="1:179" x14ac:dyDescent="0.25">
      <c r="A1191" t="s">
        <v>226</v>
      </c>
      <c r="B1191" t="s">
        <v>0</v>
      </c>
      <c r="C1191" t="s">
        <v>303</v>
      </c>
      <c r="D1191" t="s">
        <v>235</v>
      </c>
      <c r="E1191" t="s">
        <v>220</v>
      </c>
      <c r="F1191" s="17">
        <v>2192</v>
      </c>
      <c r="G1191" s="17">
        <v>1.924383</v>
      </c>
      <c r="H1191" s="17">
        <v>1.582956</v>
      </c>
      <c r="I1191" s="17">
        <v>1.3588070000000001</v>
      </c>
      <c r="J1191" s="17">
        <v>1.2377940000000001</v>
      </c>
      <c r="K1191" s="17">
        <v>1.2622500000000001</v>
      </c>
      <c r="L1191" s="17">
        <v>1.2759469999999999</v>
      </c>
      <c r="M1191" s="17">
        <v>2.0537679999999998</v>
      </c>
      <c r="N1191" s="17">
        <v>1.9131400000000001</v>
      </c>
      <c r="O1191" s="17">
        <v>6.5109200000000006E-2</v>
      </c>
      <c r="P1191" s="17">
        <v>-1.3920969999999999</v>
      </c>
      <c r="Q1191" s="17">
        <v>-2.8392970000000002</v>
      </c>
      <c r="R1191" s="17">
        <v>-3.7175069999999999</v>
      </c>
      <c r="S1191" s="17">
        <v>-3.9137680000000001</v>
      </c>
      <c r="T1191" s="17">
        <v>-3.5159189999999998</v>
      </c>
      <c r="U1191" s="17">
        <v>-2.4754299999999998</v>
      </c>
      <c r="V1191" s="17">
        <v>-0.61472000000000004</v>
      </c>
      <c r="W1191" s="17">
        <v>1.4457610000000001</v>
      </c>
      <c r="X1191" s="17">
        <v>3.072044</v>
      </c>
      <c r="Y1191" s="17">
        <v>3.3329879999999998</v>
      </c>
      <c r="Z1191" s="17">
        <v>3.3043420000000001</v>
      </c>
      <c r="AA1191" s="17">
        <v>2.9647130000000002</v>
      </c>
      <c r="AB1191" s="17">
        <v>2.5999189999999999</v>
      </c>
      <c r="AC1191" s="17">
        <v>1.9783170000000001</v>
      </c>
      <c r="AD1191" s="17">
        <v>1.802171</v>
      </c>
      <c r="AE1191" s="17">
        <v>-0.77755549999999996</v>
      </c>
      <c r="AF1191" s="17">
        <v>-0.83883810000000003</v>
      </c>
      <c r="AG1191" s="17">
        <v>-0.92537510000000001</v>
      </c>
      <c r="AH1191" s="17">
        <v>-1.2086300000000001</v>
      </c>
      <c r="AI1191" s="17">
        <v>-1.101259</v>
      </c>
      <c r="AJ1191" s="17">
        <v>-1.153885</v>
      </c>
      <c r="AK1191" s="17">
        <v>-0.62719809999999998</v>
      </c>
      <c r="AL1191" s="17">
        <v>-0.49171049999999999</v>
      </c>
      <c r="AM1191" s="17">
        <v>-0.90167310000000001</v>
      </c>
      <c r="AN1191" s="17">
        <v>-0.67376210000000003</v>
      </c>
      <c r="AO1191" s="17">
        <v>-0.69163479999999999</v>
      </c>
      <c r="AP1191" s="17">
        <v>-0.78595749999999998</v>
      </c>
      <c r="AQ1191" s="17">
        <v>-0.83181039999999995</v>
      </c>
      <c r="AR1191" s="17">
        <v>-0.64052330000000002</v>
      </c>
      <c r="AS1191" s="17">
        <v>-0.73150000000000004</v>
      </c>
      <c r="AT1191" s="17">
        <v>-0.82497169999999997</v>
      </c>
      <c r="AU1191" s="17">
        <v>-0.56322419999999995</v>
      </c>
      <c r="AV1191" s="17">
        <v>-0.11202189999999999</v>
      </c>
      <c r="AW1191" s="17">
        <v>-8.6632000000000001E-2</v>
      </c>
      <c r="AX1191" s="17">
        <v>4.3659999999999997E-2</v>
      </c>
      <c r="AY1191" s="17">
        <v>-0.2030738</v>
      </c>
      <c r="AZ1191" s="17">
        <v>-0.46617370000000002</v>
      </c>
      <c r="BA1191" s="17">
        <v>-0.85298099999999999</v>
      </c>
      <c r="BB1191" s="17">
        <v>-0.73676940000000002</v>
      </c>
      <c r="BC1191" s="17">
        <v>-0.45604050000000002</v>
      </c>
      <c r="BD1191" s="17">
        <v>-0.6050354</v>
      </c>
      <c r="BE1191" s="17">
        <v>-0.70739960000000002</v>
      </c>
      <c r="BF1191" s="17">
        <v>-0.86608419999999997</v>
      </c>
      <c r="BG1191" s="17">
        <v>-0.82018279999999999</v>
      </c>
      <c r="BH1191" s="17">
        <v>-0.89991860000000001</v>
      </c>
      <c r="BI1191" s="17">
        <v>-0.36624309999999999</v>
      </c>
      <c r="BJ1191" s="17">
        <v>-0.25803510000000002</v>
      </c>
      <c r="BK1191" s="17">
        <v>-0.65424720000000003</v>
      </c>
      <c r="BL1191" s="17">
        <v>-0.45055030000000001</v>
      </c>
      <c r="BM1191" s="17">
        <v>-0.46287460000000002</v>
      </c>
      <c r="BN1191" s="17">
        <v>-0.54027619999999998</v>
      </c>
      <c r="BO1191" s="17">
        <v>-0.54568240000000001</v>
      </c>
      <c r="BP1191" s="17">
        <v>-0.38309700000000002</v>
      </c>
      <c r="BQ1191" s="17">
        <v>-0.47756579999999998</v>
      </c>
      <c r="BR1191" s="17">
        <v>-0.55394200000000005</v>
      </c>
      <c r="BS1191" s="17">
        <v>-0.36316290000000001</v>
      </c>
      <c r="BT1191" s="17">
        <v>7.8699500000000006E-2</v>
      </c>
      <c r="BU1191" s="17">
        <v>0.1123855</v>
      </c>
      <c r="BV1191" s="17">
        <v>0.1926166</v>
      </c>
      <c r="BW1191" s="17">
        <v>-3.63997E-2</v>
      </c>
      <c r="BX1191" s="17">
        <v>-0.27433819999999998</v>
      </c>
      <c r="BY1191" s="17">
        <v>-0.60468509999999998</v>
      </c>
      <c r="BZ1191" s="17">
        <v>-0.47552440000000001</v>
      </c>
      <c r="CA1191" s="17">
        <v>-0.23336009999999999</v>
      </c>
      <c r="CB1191" s="17">
        <v>-0.44310440000000001</v>
      </c>
      <c r="CC1191" s="17">
        <v>-0.55643039999999999</v>
      </c>
      <c r="CD1191" s="17">
        <v>-0.62883789999999995</v>
      </c>
      <c r="CE1191" s="17">
        <v>-0.62551040000000002</v>
      </c>
      <c r="CF1191" s="17">
        <v>-0.72402200000000005</v>
      </c>
      <c r="CG1191" s="17">
        <v>-0.18550649999999999</v>
      </c>
      <c r="CH1191" s="17">
        <v>-9.6192200000000005E-2</v>
      </c>
      <c r="CI1191" s="17">
        <v>-0.4828807</v>
      </c>
      <c r="CJ1191" s="17">
        <v>-0.29595450000000001</v>
      </c>
      <c r="CK1191" s="17">
        <v>-0.30443599999999998</v>
      </c>
      <c r="CL1191" s="17">
        <v>-0.370118</v>
      </c>
      <c r="CM1191" s="17">
        <v>-0.34751110000000002</v>
      </c>
      <c r="CN1191" s="17">
        <v>-0.2048044</v>
      </c>
      <c r="CO1191" s="17">
        <v>-0.30169170000000001</v>
      </c>
      <c r="CP1191" s="17">
        <v>-0.36622769999999999</v>
      </c>
      <c r="CQ1191" s="17">
        <v>-0.224601</v>
      </c>
      <c r="CR1191" s="17">
        <v>0.21079249999999999</v>
      </c>
      <c r="CS1191" s="17">
        <v>0.25022450000000002</v>
      </c>
      <c r="CT1191" s="17">
        <v>0.29578359999999998</v>
      </c>
      <c r="CU1191" s="17">
        <v>7.9038200000000003E-2</v>
      </c>
      <c r="CV1191" s="17">
        <v>-0.1414736</v>
      </c>
      <c r="CW1191" s="17">
        <v>-0.43271599999999999</v>
      </c>
      <c r="CX1191" s="17">
        <v>-0.29458689999999998</v>
      </c>
      <c r="CY1191" s="17">
        <v>-1.06798E-2</v>
      </c>
      <c r="CZ1191" s="17">
        <v>-0.28117340000000002</v>
      </c>
      <c r="DA1191" s="17">
        <v>-0.40546120000000002</v>
      </c>
      <c r="DB1191" s="17">
        <v>-0.39159159999999998</v>
      </c>
      <c r="DC1191" s="17">
        <v>-0.430838</v>
      </c>
      <c r="DD1191" s="17">
        <v>-0.54812530000000004</v>
      </c>
      <c r="DE1191" s="17">
        <v>-4.7698999999999997E-3</v>
      </c>
      <c r="DF1191" s="17">
        <v>6.5650600000000003E-2</v>
      </c>
      <c r="DG1191" s="17">
        <v>-0.31151430000000002</v>
      </c>
      <c r="DH1191" s="17">
        <v>-0.1413586</v>
      </c>
      <c r="DI1191" s="17">
        <v>-0.1459973</v>
      </c>
      <c r="DJ1191" s="17">
        <v>-0.1999599</v>
      </c>
      <c r="DK1191" s="17">
        <v>-0.14933979999999999</v>
      </c>
      <c r="DL1191" s="17">
        <v>-2.6511799999999999E-2</v>
      </c>
      <c r="DM1191" s="17">
        <v>-0.1258176</v>
      </c>
      <c r="DN1191" s="17">
        <v>-0.17851330000000001</v>
      </c>
      <c r="DO1191" s="17">
        <v>-8.6039099999999993E-2</v>
      </c>
      <c r="DP1191" s="17">
        <v>0.34288560000000001</v>
      </c>
      <c r="DQ1191" s="17">
        <v>0.3880634</v>
      </c>
      <c r="DR1191" s="17">
        <v>0.39895049999999999</v>
      </c>
      <c r="DS1191" s="17">
        <v>0.19447619999999999</v>
      </c>
      <c r="DT1191" s="17">
        <v>-8.6088999999999992E-3</v>
      </c>
      <c r="DU1191" s="17">
        <v>-0.26074700000000001</v>
      </c>
      <c r="DV1191" s="17">
        <v>-0.1136494</v>
      </c>
      <c r="DW1191" s="17">
        <v>0.31083519999999998</v>
      </c>
      <c r="DX1191" s="17">
        <v>-4.7370799999999998E-2</v>
      </c>
      <c r="DY1191" s="17">
        <v>-0.18748570000000001</v>
      </c>
      <c r="DZ1191" s="17">
        <v>-4.9045699999999998E-2</v>
      </c>
      <c r="EA1191" s="17">
        <v>-0.14976200000000001</v>
      </c>
      <c r="EB1191" s="17">
        <v>-0.29415849999999999</v>
      </c>
      <c r="EC1191" s="17">
        <v>0.2561851</v>
      </c>
      <c r="ED1191" s="17">
        <v>0.29932599999999998</v>
      </c>
      <c r="EE1191" s="17">
        <v>-6.4088400000000004E-2</v>
      </c>
      <c r="EF1191" s="17">
        <v>8.1853200000000001E-2</v>
      </c>
      <c r="EG1191" s="17">
        <v>8.27629E-2</v>
      </c>
      <c r="EH1191" s="17">
        <v>4.5721400000000002E-2</v>
      </c>
      <c r="EI1191" s="17">
        <v>0.1367882</v>
      </c>
      <c r="EJ1191" s="17">
        <v>0.23091439999999999</v>
      </c>
      <c r="EK1191" s="17">
        <v>0.1281166</v>
      </c>
      <c r="EL1191" s="17">
        <v>9.2516399999999999E-2</v>
      </c>
      <c r="EM1191" s="17">
        <v>0.1140222</v>
      </c>
      <c r="EN1191" s="17">
        <v>0.5336069</v>
      </c>
      <c r="EO1191" s="17">
        <v>0.58708099999999996</v>
      </c>
      <c r="EP1191" s="17">
        <v>0.54790720000000004</v>
      </c>
      <c r="EQ1191" s="17">
        <v>0.36115029999999998</v>
      </c>
      <c r="ER1191" s="17">
        <v>0.18322659999999999</v>
      </c>
      <c r="ES1191" s="17">
        <v>-1.24511E-2</v>
      </c>
      <c r="ET1191" s="17">
        <v>0.14759559999999999</v>
      </c>
      <c r="EU1191" s="17">
        <v>49.1706</v>
      </c>
      <c r="EV1191" s="17">
        <v>48.320950000000003</v>
      </c>
      <c r="EW1191" s="17">
        <v>47.742080000000001</v>
      </c>
      <c r="EX1191" s="17">
        <v>47.436889999999998</v>
      </c>
      <c r="EY1191" s="17">
        <v>47.05059</v>
      </c>
      <c r="EZ1191" s="17">
        <v>46.709580000000003</v>
      </c>
      <c r="FA1191" s="17">
        <v>46.507330000000003</v>
      </c>
      <c r="FB1191" s="17">
        <v>46.113460000000003</v>
      </c>
      <c r="FC1191" s="17">
        <v>50.099429999999998</v>
      </c>
      <c r="FD1191" s="17">
        <v>56.020820000000001</v>
      </c>
      <c r="FE1191" s="17">
        <v>60.707949999999997</v>
      </c>
      <c r="FF1191" s="17">
        <v>64.190640000000002</v>
      </c>
      <c r="FG1191" s="17">
        <v>65.828530000000001</v>
      </c>
      <c r="FH1191" s="17">
        <v>66.49091</v>
      </c>
      <c r="FI1191" s="17">
        <v>66.444810000000004</v>
      </c>
      <c r="FJ1191" s="17">
        <v>65.715990000000005</v>
      </c>
      <c r="FK1191" s="17">
        <v>63.627859999999998</v>
      </c>
      <c r="FL1191" s="17">
        <v>60.35575</v>
      </c>
      <c r="FM1191" s="17">
        <v>57.401539999999997</v>
      </c>
      <c r="FN1191" s="17">
        <v>55.38044</v>
      </c>
      <c r="FO1191" s="17">
        <v>53.67259</v>
      </c>
      <c r="FP1191" s="17">
        <v>52.255189999999999</v>
      </c>
      <c r="FQ1191" s="17">
        <v>51.229329999999997</v>
      </c>
      <c r="FR1191" s="17">
        <v>50.627580000000002</v>
      </c>
      <c r="FS1191" s="17">
        <v>5.5561540000000003</v>
      </c>
      <c r="FT1191" s="17">
        <v>0.26041110000000001</v>
      </c>
      <c r="FU1191" s="17">
        <v>0.19622729999999999</v>
      </c>
      <c r="FW1191" s="17"/>
    </row>
    <row r="1192" spans="1:179" x14ac:dyDescent="0.25">
      <c r="A1192" t="s">
        <v>226</v>
      </c>
      <c r="B1192" t="s">
        <v>0</v>
      </c>
      <c r="C1192" t="s">
        <v>303</v>
      </c>
      <c r="D1192" t="s">
        <v>235</v>
      </c>
      <c r="E1192" t="s">
        <v>221</v>
      </c>
      <c r="F1192" s="17">
        <v>2572</v>
      </c>
      <c r="G1192" s="17">
        <v>2.0668250000000001</v>
      </c>
      <c r="H1192" s="17">
        <v>1.78816</v>
      </c>
      <c r="I1192" s="17">
        <v>0.71328780000000003</v>
      </c>
      <c r="J1192" s="17">
        <v>1.015612</v>
      </c>
      <c r="K1192" s="17">
        <v>1.7450030000000001</v>
      </c>
      <c r="L1192" s="17">
        <v>2.2693409999999998</v>
      </c>
      <c r="M1192" s="17">
        <v>2.5548799999999998</v>
      </c>
      <c r="N1192" s="17">
        <v>2.3145410000000002</v>
      </c>
      <c r="O1192" s="17">
        <v>0.74131740000000002</v>
      </c>
      <c r="P1192" s="17">
        <v>-1.354312</v>
      </c>
      <c r="Q1192" s="17">
        <v>-2.995854</v>
      </c>
      <c r="R1192" s="17">
        <v>-4.0339369999999999</v>
      </c>
      <c r="S1192" s="17">
        <v>-4.6718900000000003</v>
      </c>
      <c r="T1192" s="17">
        <v>-4.1231330000000002</v>
      </c>
      <c r="U1192" s="17">
        <v>-2.7620309999999999</v>
      </c>
      <c r="V1192" s="17">
        <v>-0.57107059999999998</v>
      </c>
      <c r="W1192" s="17">
        <v>2.1385480000000001</v>
      </c>
      <c r="X1192" s="17">
        <v>3.4546790000000001</v>
      </c>
      <c r="Y1192" s="17">
        <v>3.5221439999999999</v>
      </c>
      <c r="Z1192" s="17">
        <v>3.356312</v>
      </c>
      <c r="AA1192" s="17">
        <v>3.2643399999999998</v>
      </c>
      <c r="AB1192" s="17">
        <v>2.9829310000000002</v>
      </c>
      <c r="AC1192" s="17">
        <v>2.8383050000000001</v>
      </c>
      <c r="AD1192" s="17">
        <v>2.4275850000000001</v>
      </c>
      <c r="AE1192" s="17">
        <v>-0.94936560000000003</v>
      </c>
      <c r="AF1192" s="17">
        <v>-1.2020999999999999</v>
      </c>
      <c r="AG1192" s="17">
        <v>-2.9768460000000001</v>
      </c>
      <c r="AH1192" s="17">
        <v>-2.0606599999999999</v>
      </c>
      <c r="AI1192" s="17">
        <v>-1.068748</v>
      </c>
      <c r="AJ1192" s="17">
        <v>-0.6229538</v>
      </c>
      <c r="AK1192" s="17">
        <v>-0.64089200000000002</v>
      </c>
      <c r="AL1192" s="17">
        <v>-0.47173989999999999</v>
      </c>
      <c r="AM1192" s="17">
        <v>-0.32809199999999999</v>
      </c>
      <c r="AN1192" s="17">
        <v>-0.38242290000000001</v>
      </c>
      <c r="AO1192" s="17">
        <v>-0.17099230000000001</v>
      </c>
      <c r="AP1192" s="17">
        <v>-9.8901699999999995E-2</v>
      </c>
      <c r="AQ1192" s="17">
        <v>-0.47397270000000002</v>
      </c>
      <c r="AR1192" s="17">
        <v>-0.45624480000000001</v>
      </c>
      <c r="AS1192" s="17">
        <v>-0.40403679999999997</v>
      </c>
      <c r="AT1192" s="17">
        <v>-0.38284230000000002</v>
      </c>
      <c r="AU1192" s="17">
        <v>-0.28715770000000002</v>
      </c>
      <c r="AV1192" s="17">
        <v>-0.27547310000000003</v>
      </c>
      <c r="AW1192" s="17">
        <v>-0.41353800000000002</v>
      </c>
      <c r="AX1192" s="17">
        <v>-0.48410259999999999</v>
      </c>
      <c r="AY1192" s="17">
        <v>-0.42711329999999997</v>
      </c>
      <c r="AZ1192" s="17">
        <v>-0.64514119999999997</v>
      </c>
      <c r="BA1192" s="17">
        <v>-0.52519910000000003</v>
      </c>
      <c r="BB1192" s="17">
        <v>-0.44141580000000002</v>
      </c>
      <c r="BC1192" s="17">
        <v>-0.7045882</v>
      </c>
      <c r="BD1192" s="17">
        <v>-0.92710749999999997</v>
      </c>
      <c r="BE1192" s="17">
        <v>-2.2230560000000001</v>
      </c>
      <c r="BF1192" s="17">
        <v>-1.6261810000000001</v>
      </c>
      <c r="BG1192" s="17">
        <v>-0.81188039999999995</v>
      </c>
      <c r="BH1192" s="17">
        <v>-0.44158770000000003</v>
      </c>
      <c r="BI1192" s="17">
        <v>-0.51758999999999999</v>
      </c>
      <c r="BJ1192" s="17">
        <v>-0.34847210000000001</v>
      </c>
      <c r="BK1192" s="17">
        <v>-0.1043226</v>
      </c>
      <c r="BL1192" s="17">
        <v>-1.46786E-2</v>
      </c>
      <c r="BM1192" s="17">
        <v>0.18092530000000001</v>
      </c>
      <c r="BN1192" s="17">
        <v>0.25655210000000001</v>
      </c>
      <c r="BO1192" s="17">
        <v>-0.101913</v>
      </c>
      <c r="BP1192" s="17">
        <v>-7.8566800000000006E-2</v>
      </c>
      <c r="BQ1192" s="17">
        <v>-5.9185099999999997E-2</v>
      </c>
      <c r="BR1192" s="17">
        <v>-0.1557344</v>
      </c>
      <c r="BS1192" s="17">
        <v>-1.18397E-2</v>
      </c>
      <c r="BT1192" s="17">
        <v>-5.8514999999999998E-2</v>
      </c>
      <c r="BU1192" s="17">
        <v>-0.2188843</v>
      </c>
      <c r="BV1192" s="17">
        <v>-0.30754330000000002</v>
      </c>
      <c r="BW1192" s="17">
        <v>-0.24878169999999999</v>
      </c>
      <c r="BX1192" s="17">
        <v>-0.38633459999999997</v>
      </c>
      <c r="BY1192" s="17">
        <v>-0.21265990000000001</v>
      </c>
      <c r="BZ1192" s="17">
        <v>-0.24869189999999999</v>
      </c>
      <c r="CA1192" s="17">
        <v>-0.53505610000000003</v>
      </c>
      <c r="CB1192" s="17">
        <v>-0.73664870000000005</v>
      </c>
      <c r="CC1192" s="17">
        <v>-1.7009829999999999</v>
      </c>
      <c r="CD1192" s="17">
        <v>-1.3252619999999999</v>
      </c>
      <c r="CE1192" s="17">
        <v>-0.63397429999999999</v>
      </c>
      <c r="CF1192" s="17">
        <v>-0.31597399999999998</v>
      </c>
      <c r="CG1192" s="17">
        <v>-0.43219150000000001</v>
      </c>
      <c r="CH1192" s="17">
        <v>-0.26309729999999998</v>
      </c>
      <c r="CI1192" s="17">
        <v>5.06594E-2</v>
      </c>
      <c r="CJ1192" s="17">
        <v>0.24002000000000001</v>
      </c>
      <c r="CK1192" s="17">
        <v>0.42466229999999999</v>
      </c>
      <c r="CL1192" s="17">
        <v>0.50273840000000003</v>
      </c>
      <c r="CM1192" s="17">
        <v>0.15577440000000001</v>
      </c>
      <c r="CN1192" s="17">
        <v>0.1830118</v>
      </c>
      <c r="CO1192" s="17">
        <v>0.17965809999999999</v>
      </c>
      <c r="CP1192" s="17">
        <v>1.5598000000000001E-3</v>
      </c>
      <c r="CQ1192" s="17">
        <v>0.1788447</v>
      </c>
      <c r="CR1192" s="17">
        <v>9.1749499999999998E-2</v>
      </c>
      <c r="CS1192" s="17">
        <v>-8.4067799999999998E-2</v>
      </c>
      <c r="CT1192" s="17">
        <v>-0.1852589</v>
      </c>
      <c r="CU1192" s="17">
        <v>-0.12526979999999999</v>
      </c>
      <c r="CV1192" s="17">
        <v>-0.20708589999999999</v>
      </c>
      <c r="CW1192" s="17">
        <v>3.8038E-3</v>
      </c>
      <c r="CX1192" s="17">
        <v>-0.11521190000000001</v>
      </c>
      <c r="CY1192" s="17">
        <v>-0.36552400000000002</v>
      </c>
      <c r="CZ1192" s="17">
        <v>-0.54618999999999995</v>
      </c>
      <c r="DA1192" s="17">
        <v>-1.1789099999999999</v>
      </c>
      <c r="DB1192" s="17">
        <v>-1.024343</v>
      </c>
      <c r="DC1192" s="17">
        <v>-0.45606819999999998</v>
      </c>
      <c r="DD1192" s="17">
        <v>-0.19036040000000001</v>
      </c>
      <c r="DE1192" s="17">
        <v>-0.34679290000000002</v>
      </c>
      <c r="DF1192" s="17">
        <v>-0.17772250000000001</v>
      </c>
      <c r="DG1192" s="17">
        <v>0.2056414</v>
      </c>
      <c r="DH1192" s="17">
        <v>0.49471860000000001</v>
      </c>
      <c r="DI1192" s="17">
        <v>0.66839930000000003</v>
      </c>
      <c r="DJ1192" s="17">
        <v>0.74892460000000005</v>
      </c>
      <c r="DK1192" s="17">
        <v>0.41346179999999999</v>
      </c>
      <c r="DL1192" s="17">
        <v>0.4445904</v>
      </c>
      <c r="DM1192" s="17">
        <v>0.41850130000000002</v>
      </c>
      <c r="DN1192" s="17">
        <v>0.1588541</v>
      </c>
      <c r="DO1192" s="17">
        <v>0.3695291</v>
      </c>
      <c r="DP1192" s="17">
        <v>0.24201400000000001</v>
      </c>
      <c r="DQ1192" s="17">
        <v>5.0748799999999997E-2</v>
      </c>
      <c r="DR1192" s="17">
        <v>-6.29744E-2</v>
      </c>
      <c r="DS1192" s="17">
        <v>-1.7579E-3</v>
      </c>
      <c r="DT1192" s="17">
        <v>-2.7837199999999999E-2</v>
      </c>
      <c r="DU1192" s="17">
        <v>0.2202674</v>
      </c>
      <c r="DV1192" s="17">
        <v>1.8268099999999999E-2</v>
      </c>
      <c r="DW1192" s="17">
        <v>-0.12074650000000001</v>
      </c>
      <c r="DX1192" s="17">
        <v>-0.27119769999999999</v>
      </c>
      <c r="DY1192" s="17">
        <v>-0.42511979999999999</v>
      </c>
      <c r="DZ1192" s="17">
        <v>-0.58986309999999997</v>
      </c>
      <c r="EA1192" s="17">
        <v>-0.19920009999999999</v>
      </c>
      <c r="EB1192" s="17">
        <v>-8.9942000000000008E-3</v>
      </c>
      <c r="EC1192" s="17">
        <v>-0.22349089999999999</v>
      </c>
      <c r="ED1192" s="17">
        <v>-5.4454799999999998E-2</v>
      </c>
      <c r="EE1192" s="17">
        <v>0.42941079999999998</v>
      </c>
      <c r="EF1192" s="17">
        <v>0.86246279999999997</v>
      </c>
      <c r="EG1192" s="17">
        <v>1.0203169999999999</v>
      </c>
      <c r="EH1192" s="17">
        <v>1.1043780000000001</v>
      </c>
      <c r="EI1192" s="17">
        <v>0.78552160000000004</v>
      </c>
      <c r="EJ1192" s="17">
        <v>0.82226829999999995</v>
      </c>
      <c r="EK1192" s="17">
        <v>0.76335299999999995</v>
      </c>
      <c r="EL1192" s="17">
        <v>0.38596200000000003</v>
      </c>
      <c r="EM1192" s="17">
        <v>0.64484699999999995</v>
      </c>
      <c r="EN1192" s="17">
        <v>0.45897199999999999</v>
      </c>
      <c r="EO1192" s="17">
        <v>0.24540239999999999</v>
      </c>
      <c r="EP1192" s="17">
        <v>0.1135849</v>
      </c>
      <c r="EQ1192" s="17">
        <v>0.1765736</v>
      </c>
      <c r="ER1192" s="17">
        <v>0.23096939999999999</v>
      </c>
      <c r="ES1192" s="17">
        <v>0.53280660000000002</v>
      </c>
      <c r="ET1192" s="17">
        <v>0.21099190000000001</v>
      </c>
      <c r="EU1192" s="17">
        <v>47.899349999999998</v>
      </c>
      <c r="EV1192" s="17">
        <v>47.147350000000003</v>
      </c>
      <c r="EW1192" s="17">
        <v>46.476010000000002</v>
      </c>
      <c r="EX1192" s="17">
        <v>46.377949999999998</v>
      </c>
      <c r="EY1192" s="17">
        <v>45.883679999999998</v>
      </c>
      <c r="EZ1192" s="17">
        <v>45.629800000000003</v>
      </c>
      <c r="FA1192" s="17">
        <v>45.4465</v>
      </c>
      <c r="FB1192" s="17">
        <v>45.209479999999999</v>
      </c>
      <c r="FC1192" s="17">
        <v>49.01296</v>
      </c>
      <c r="FD1192" s="17">
        <v>54.750079999999997</v>
      </c>
      <c r="FE1192" s="17">
        <v>59.692869999999999</v>
      </c>
      <c r="FF1192" s="17">
        <v>63.676360000000003</v>
      </c>
      <c r="FG1192" s="17">
        <v>66.079890000000006</v>
      </c>
      <c r="FH1192" s="17">
        <v>67.142880000000005</v>
      </c>
      <c r="FI1192" s="17">
        <v>67.349019999999996</v>
      </c>
      <c r="FJ1192" s="17">
        <v>66.840159999999997</v>
      </c>
      <c r="FK1192" s="17">
        <v>64.673109999999994</v>
      </c>
      <c r="FL1192" s="17">
        <v>60.77993</v>
      </c>
      <c r="FM1192" s="17">
        <v>57.349269999999997</v>
      </c>
      <c r="FN1192" s="17">
        <v>55.19802</v>
      </c>
      <c r="FO1192" s="17">
        <v>53.074010000000001</v>
      </c>
      <c r="FP1192" s="17">
        <v>51.631909999999998</v>
      </c>
      <c r="FQ1192" s="17">
        <v>50.417549999999999</v>
      </c>
      <c r="FR1192" s="17">
        <v>49.654420000000002</v>
      </c>
      <c r="FS1192" s="17">
        <v>3.9575450000000001</v>
      </c>
      <c r="FT1192" s="17">
        <v>0.2485097</v>
      </c>
      <c r="FU1192" s="17">
        <v>0.22474859999999999</v>
      </c>
      <c r="FW1192" s="17"/>
    </row>
    <row r="1193" spans="1:179" x14ac:dyDescent="0.25">
      <c r="A1193" t="s">
        <v>226</v>
      </c>
      <c r="B1193" t="s">
        <v>0</v>
      </c>
      <c r="C1193" t="s">
        <v>303</v>
      </c>
      <c r="D1193" t="s">
        <v>247</v>
      </c>
      <c r="E1193" t="s">
        <v>219</v>
      </c>
      <c r="F1193" s="17">
        <v>4764</v>
      </c>
      <c r="G1193" s="17">
        <v>4.5039559999999996</v>
      </c>
      <c r="H1193" s="17">
        <v>3.6311499999999999</v>
      </c>
      <c r="I1193" s="17">
        <v>2.618007</v>
      </c>
      <c r="J1193" s="17">
        <v>2.6441910000000002</v>
      </c>
      <c r="K1193" s="17">
        <v>3.428893</v>
      </c>
      <c r="L1193" s="17">
        <v>4.3589200000000003</v>
      </c>
      <c r="M1193" s="17">
        <v>5.0965040000000004</v>
      </c>
      <c r="N1193" s="17">
        <v>5.618557</v>
      </c>
      <c r="O1193" s="17">
        <v>0.4545901</v>
      </c>
      <c r="P1193" s="17">
        <v>-3.902825</v>
      </c>
      <c r="Q1193" s="17">
        <v>-7.6681739999999996</v>
      </c>
      <c r="R1193" s="17">
        <v>-9.1640899999999998</v>
      </c>
      <c r="S1193" s="17">
        <v>-10.13322</v>
      </c>
      <c r="T1193" s="17">
        <v>-9.7035789999999995</v>
      </c>
      <c r="U1193" s="17">
        <v>-6.0239310000000001</v>
      </c>
      <c r="V1193" s="17">
        <v>-1.014637</v>
      </c>
      <c r="W1193" s="17">
        <v>4.0393949999999998</v>
      </c>
      <c r="X1193" s="17">
        <v>7.2296139999999998</v>
      </c>
      <c r="Y1193" s="17">
        <v>8.2997770000000006</v>
      </c>
      <c r="Z1193" s="17">
        <v>8.8280709999999996</v>
      </c>
      <c r="AA1193" s="17">
        <v>7.4230280000000004</v>
      </c>
      <c r="AB1193" s="17">
        <v>6.361917</v>
      </c>
      <c r="AC1193" s="17">
        <v>5.6524130000000001</v>
      </c>
      <c r="AD1193" s="17">
        <v>4.6848270000000003</v>
      </c>
      <c r="AE1193" s="17">
        <v>-1.941073</v>
      </c>
      <c r="AF1193" s="17">
        <v>-2.4859810000000002</v>
      </c>
      <c r="AG1193" s="17">
        <v>-4.2841199999999997</v>
      </c>
      <c r="AH1193" s="17">
        <v>-3.4901420000000001</v>
      </c>
      <c r="AI1193" s="17">
        <v>-2.6655190000000002</v>
      </c>
      <c r="AJ1193" s="17">
        <v>-1.9812620000000001</v>
      </c>
      <c r="AK1193" s="17">
        <v>-1.5482819999999999</v>
      </c>
      <c r="AL1193" s="17">
        <v>-0.54480689999999998</v>
      </c>
      <c r="AM1193" s="17">
        <v>-1.8738779999999999</v>
      </c>
      <c r="AN1193" s="17">
        <v>-1.739339</v>
      </c>
      <c r="AO1193" s="17">
        <v>-1.815221</v>
      </c>
      <c r="AP1193" s="17">
        <v>-1.1452500000000001</v>
      </c>
      <c r="AQ1193" s="17">
        <v>-1.940385</v>
      </c>
      <c r="AR1193" s="17">
        <v>-3.1893660000000001</v>
      </c>
      <c r="AS1193" s="17">
        <v>-2.5610029999999999</v>
      </c>
      <c r="AT1193" s="17">
        <v>-2.1012949999999999</v>
      </c>
      <c r="AU1193" s="17">
        <v>-1.7597480000000001</v>
      </c>
      <c r="AV1193" s="17">
        <v>-1.08291</v>
      </c>
      <c r="AW1193" s="17">
        <v>-0.39251849999999999</v>
      </c>
      <c r="AX1193" s="17">
        <v>0.24971869999999999</v>
      </c>
      <c r="AY1193" s="17">
        <v>-0.47595019999999999</v>
      </c>
      <c r="AZ1193" s="17">
        <v>-1.435084</v>
      </c>
      <c r="BA1193" s="17">
        <v>-1.029795</v>
      </c>
      <c r="BB1193" s="17">
        <v>-1.2226619999999999</v>
      </c>
      <c r="BC1193" s="17">
        <v>-1.3229139999999999</v>
      </c>
      <c r="BD1193" s="17">
        <v>-1.8942429999999999</v>
      </c>
      <c r="BE1193" s="17">
        <v>-3.1225930000000002</v>
      </c>
      <c r="BF1193" s="17">
        <v>-2.7383950000000001</v>
      </c>
      <c r="BG1193" s="17">
        <v>-2.0372330000000001</v>
      </c>
      <c r="BH1193" s="17">
        <v>-1.433349</v>
      </c>
      <c r="BI1193" s="17">
        <v>-1.2257659999999999</v>
      </c>
      <c r="BJ1193" s="17">
        <v>-5.5052999999999998E-2</v>
      </c>
      <c r="BK1193" s="17">
        <v>-1.1846220000000001</v>
      </c>
      <c r="BL1193" s="17">
        <v>-0.89094830000000003</v>
      </c>
      <c r="BM1193" s="17">
        <v>-0.92833449999999995</v>
      </c>
      <c r="BN1193" s="17">
        <v>-0.25953880000000001</v>
      </c>
      <c r="BO1193" s="17">
        <v>-1.000127</v>
      </c>
      <c r="BP1193" s="17">
        <v>-2.1508219999999998</v>
      </c>
      <c r="BQ1193" s="17">
        <v>-1.617478</v>
      </c>
      <c r="BR1193" s="17">
        <v>-1.2094670000000001</v>
      </c>
      <c r="BS1193" s="17">
        <v>-0.94409359999999998</v>
      </c>
      <c r="BT1193" s="17">
        <v>-0.3162237</v>
      </c>
      <c r="BU1193" s="17">
        <v>0.32272060000000002</v>
      </c>
      <c r="BV1193" s="17">
        <v>0.9854231</v>
      </c>
      <c r="BW1193" s="17">
        <v>6.5612100000000007E-2</v>
      </c>
      <c r="BX1193" s="17">
        <v>-0.74741139999999995</v>
      </c>
      <c r="BY1193" s="17">
        <v>-0.49262139999999999</v>
      </c>
      <c r="BZ1193" s="17">
        <v>-0.76341420000000004</v>
      </c>
      <c r="CA1193" s="17">
        <v>-0.89477969999999996</v>
      </c>
      <c r="CB1193" s="17">
        <v>-1.484407</v>
      </c>
      <c r="CC1193" s="17">
        <v>-2.3181240000000001</v>
      </c>
      <c r="CD1193" s="17">
        <v>-2.2177380000000002</v>
      </c>
      <c r="CE1193" s="17">
        <v>-1.6020840000000001</v>
      </c>
      <c r="CF1193" s="17">
        <v>-1.0538650000000001</v>
      </c>
      <c r="CG1193" s="17">
        <v>-1.0023919999999999</v>
      </c>
      <c r="CH1193" s="17">
        <v>0.28414909999999999</v>
      </c>
      <c r="CI1193" s="17">
        <v>-0.7072465</v>
      </c>
      <c r="CJ1193" s="17">
        <v>-0.3033556</v>
      </c>
      <c r="CK1193" s="17">
        <v>-0.31407980000000002</v>
      </c>
      <c r="CL1193" s="17">
        <v>0.35390240000000001</v>
      </c>
      <c r="CM1193" s="17">
        <v>-0.34890650000000001</v>
      </c>
      <c r="CN1193" s="17">
        <v>-1.43153</v>
      </c>
      <c r="CO1193" s="17">
        <v>-0.96399440000000003</v>
      </c>
      <c r="CP1193" s="17">
        <v>-0.59178949999999997</v>
      </c>
      <c r="CQ1193" s="17">
        <v>-0.37917400000000001</v>
      </c>
      <c r="CR1193" s="17">
        <v>0.21478069999999999</v>
      </c>
      <c r="CS1193" s="17">
        <v>0.81809290000000001</v>
      </c>
      <c r="CT1193" s="17">
        <v>1.4949699999999999</v>
      </c>
      <c r="CU1193" s="17">
        <v>0.44069659999999999</v>
      </c>
      <c r="CV1193" s="17">
        <v>-0.27113130000000002</v>
      </c>
      <c r="CW1193" s="17">
        <v>-0.1205765</v>
      </c>
      <c r="CX1193" s="17">
        <v>-0.44534040000000003</v>
      </c>
      <c r="CY1193" s="17">
        <v>-0.46664499999999998</v>
      </c>
      <c r="CZ1193" s="17">
        <v>-1.07457</v>
      </c>
      <c r="DA1193" s="17">
        <v>-1.513655</v>
      </c>
      <c r="DB1193" s="17">
        <v>-1.6970810000000001</v>
      </c>
      <c r="DC1193" s="17">
        <v>-1.1669350000000001</v>
      </c>
      <c r="DD1193" s="17">
        <v>-0.67438229999999999</v>
      </c>
      <c r="DE1193" s="17">
        <v>-0.77901819999999999</v>
      </c>
      <c r="DF1193" s="17">
        <v>0.62335110000000005</v>
      </c>
      <c r="DG1193" s="17">
        <v>-0.22987050000000001</v>
      </c>
      <c r="DH1193" s="17">
        <v>0.28423710000000002</v>
      </c>
      <c r="DI1193" s="17">
        <v>0.30017500000000003</v>
      </c>
      <c r="DJ1193" s="17">
        <v>0.96734359999999997</v>
      </c>
      <c r="DK1193" s="17">
        <v>0.30231360000000002</v>
      </c>
      <c r="DL1193" s="17">
        <v>-0.71223760000000003</v>
      </c>
      <c r="DM1193" s="17">
        <v>-0.31051119999999999</v>
      </c>
      <c r="DN1193" s="17">
        <v>2.5887799999999999E-2</v>
      </c>
      <c r="DO1193" s="17">
        <v>0.18574570000000001</v>
      </c>
      <c r="DP1193" s="17">
        <v>0.74578520000000004</v>
      </c>
      <c r="DQ1193" s="17">
        <v>1.3134650000000001</v>
      </c>
      <c r="DR1193" s="17">
        <v>2.0045160000000002</v>
      </c>
      <c r="DS1193" s="17">
        <v>0.81578099999999998</v>
      </c>
      <c r="DT1193" s="17">
        <v>0.20514879999999999</v>
      </c>
      <c r="DU1193" s="17">
        <v>0.25146839999999998</v>
      </c>
      <c r="DV1193" s="17">
        <v>-0.12726660000000001</v>
      </c>
      <c r="DW1193" s="17">
        <v>0.15151339999999999</v>
      </c>
      <c r="DX1193" s="17">
        <v>-0.48283169999999997</v>
      </c>
      <c r="DY1193" s="17">
        <v>-0.35212860000000001</v>
      </c>
      <c r="DZ1193" s="17">
        <v>-0.94533409999999995</v>
      </c>
      <c r="EA1193" s="17">
        <v>-0.5386495</v>
      </c>
      <c r="EB1193" s="17">
        <v>-0.1264689</v>
      </c>
      <c r="EC1193" s="17">
        <v>-0.45650170000000001</v>
      </c>
      <c r="ED1193" s="17">
        <v>1.113105</v>
      </c>
      <c r="EE1193" s="17">
        <v>0.45938449999999997</v>
      </c>
      <c r="EF1193" s="17">
        <v>1.132628</v>
      </c>
      <c r="EG1193" s="17">
        <v>1.1870609999999999</v>
      </c>
      <c r="EH1193" s="17">
        <v>1.8530549999999999</v>
      </c>
      <c r="EI1193" s="17">
        <v>1.242572</v>
      </c>
      <c r="EJ1193" s="17">
        <v>0.32630619999999999</v>
      </c>
      <c r="EK1193" s="17">
        <v>0.63301479999999999</v>
      </c>
      <c r="EL1193" s="17">
        <v>0.91771579999999997</v>
      </c>
      <c r="EM1193" s="17">
        <v>1.0014000000000001</v>
      </c>
      <c r="EN1193" s="17">
        <v>1.5124709999999999</v>
      </c>
      <c r="EO1193" s="17">
        <v>2.0287039999999998</v>
      </c>
      <c r="EP1193" s="17">
        <v>2.740221</v>
      </c>
      <c r="EQ1193" s="17">
        <v>1.357343</v>
      </c>
      <c r="ER1193" s="17">
        <v>0.89282159999999999</v>
      </c>
      <c r="ES1193" s="17">
        <v>0.78864219999999996</v>
      </c>
      <c r="ET1193" s="17">
        <v>0.33198149999999998</v>
      </c>
      <c r="EU1193" s="17">
        <v>40.083530000000003</v>
      </c>
      <c r="EV1193" s="17">
        <v>39.555610000000001</v>
      </c>
      <c r="EW1193" s="17">
        <v>38.965269999999997</v>
      </c>
      <c r="EX1193" s="17">
        <v>39.186010000000003</v>
      </c>
      <c r="EY1193" s="17">
        <v>38.350650000000002</v>
      </c>
      <c r="EZ1193" s="17">
        <v>37.716850000000001</v>
      </c>
      <c r="FA1193" s="17">
        <v>37.478870000000001</v>
      </c>
      <c r="FB1193" s="17">
        <v>37.664400000000001</v>
      </c>
      <c r="FC1193" s="17">
        <v>41.992469999999997</v>
      </c>
      <c r="FD1193" s="17">
        <v>49.202039999999997</v>
      </c>
      <c r="FE1193" s="17">
        <v>54.045409999999997</v>
      </c>
      <c r="FF1193" s="17">
        <v>57.805</v>
      </c>
      <c r="FG1193" s="17">
        <v>60.120930000000001</v>
      </c>
      <c r="FH1193" s="17">
        <v>60.439050000000002</v>
      </c>
      <c r="FI1193" s="17">
        <v>60.351869999999998</v>
      </c>
      <c r="FJ1193" s="17">
        <v>60.143030000000003</v>
      </c>
      <c r="FK1193" s="17">
        <v>58.864249999999998</v>
      </c>
      <c r="FL1193" s="17">
        <v>54.687469999999998</v>
      </c>
      <c r="FM1193" s="17">
        <v>52.338999999999999</v>
      </c>
      <c r="FN1193" s="17">
        <v>49.8611</v>
      </c>
      <c r="FO1193" s="17">
        <v>48.320300000000003</v>
      </c>
      <c r="FP1193" s="17">
        <v>46.140360000000001</v>
      </c>
      <c r="FQ1193" s="17">
        <v>45.543469999999999</v>
      </c>
      <c r="FR1193" s="17">
        <v>44.269060000000003</v>
      </c>
      <c r="FS1193" s="17">
        <v>11.250310000000001</v>
      </c>
      <c r="FT1193" s="17">
        <v>0.64105829999999997</v>
      </c>
      <c r="FU1193" s="17">
        <v>0.72800169999999997</v>
      </c>
      <c r="FW1193" s="17"/>
    </row>
    <row r="1194" spans="1:179" x14ac:dyDescent="0.25">
      <c r="A1194" t="s">
        <v>226</v>
      </c>
      <c r="B1194" t="s">
        <v>0</v>
      </c>
      <c r="C1194" t="s">
        <v>303</v>
      </c>
      <c r="D1194" t="s">
        <v>247</v>
      </c>
      <c r="E1194" t="s">
        <v>220</v>
      </c>
      <c r="F1194" s="17">
        <v>2162</v>
      </c>
      <c r="G1194" s="17">
        <v>2.6256110000000001</v>
      </c>
      <c r="H1194" s="17">
        <v>2.0510039999999998</v>
      </c>
      <c r="I1194" s="17">
        <v>2.065277</v>
      </c>
      <c r="J1194" s="17">
        <v>1.488958</v>
      </c>
      <c r="K1194" s="17">
        <v>0.83655100000000004</v>
      </c>
      <c r="L1194" s="17">
        <v>1.2660499999999999</v>
      </c>
      <c r="M1194" s="17">
        <v>2.0792869999999999</v>
      </c>
      <c r="N1194" s="17">
        <v>2.270905</v>
      </c>
      <c r="O1194" s="17">
        <v>-0.63108280000000005</v>
      </c>
      <c r="P1194" s="17">
        <v>-1.747598</v>
      </c>
      <c r="Q1194" s="17">
        <v>-3.6781830000000002</v>
      </c>
      <c r="R1194" s="17">
        <v>-4.5767959999999999</v>
      </c>
      <c r="S1194" s="17">
        <v>-4.3822609999999997</v>
      </c>
      <c r="T1194" s="17">
        <v>-3.637197</v>
      </c>
      <c r="U1194" s="17">
        <v>-2.1019839999999999</v>
      </c>
      <c r="V1194" s="17">
        <v>-0.61539540000000004</v>
      </c>
      <c r="W1194" s="17">
        <v>1.2599279999999999</v>
      </c>
      <c r="X1194" s="17">
        <v>3.7246790000000001</v>
      </c>
      <c r="Y1194" s="17">
        <v>4.2073359999999997</v>
      </c>
      <c r="Z1194" s="17">
        <v>4.523517</v>
      </c>
      <c r="AA1194" s="17">
        <v>3.2771379999999999</v>
      </c>
      <c r="AB1194" s="17">
        <v>2.4529160000000001</v>
      </c>
      <c r="AC1194" s="17">
        <v>2.642687</v>
      </c>
      <c r="AD1194" s="17">
        <v>2.3452730000000002</v>
      </c>
      <c r="AE1194" s="17">
        <v>-0.44215719999999997</v>
      </c>
      <c r="AF1194" s="17">
        <v>-0.58903170000000005</v>
      </c>
      <c r="AG1194" s="17">
        <v>-0.68832970000000004</v>
      </c>
      <c r="AH1194" s="17">
        <v>-1.4076880000000001</v>
      </c>
      <c r="AI1194" s="17">
        <v>-2.3138380000000001</v>
      </c>
      <c r="AJ1194" s="17">
        <v>-1.915713</v>
      </c>
      <c r="AK1194" s="17">
        <v>-0.79974210000000001</v>
      </c>
      <c r="AL1194" s="17">
        <v>-0.46954960000000001</v>
      </c>
      <c r="AM1194" s="17">
        <v>-1.919926</v>
      </c>
      <c r="AN1194" s="17">
        <v>-1.467606</v>
      </c>
      <c r="AO1194" s="17">
        <v>-1.4720949999999999</v>
      </c>
      <c r="AP1194" s="17">
        <v>-1.5046219999999999</v>
      </c>
      <c r="AQ1194" s="17">
        <v>-1.0564150000000001</v>
      </c>
      <c r="AR1194" s="17">
        <v>-1.2956080000000001</v>
      </c>
      <c r="AS1194" s="17">
        <v>-0.7272805</v>
      </c>
      <c r="AT1194" s="17">
        <v>-1.1043609999999999</v>
      </c>
      <c r="AU1194" s="17">
        <v>-1.3652569999999999</v>
      </c>
      <c r="AV1194" s="17">
        <v>-0.44944499999999998</v>
      </c>
      <c r="AW1194" s="17">
        <v>3.4540399999999999E-2</v>
      </c>
      <c r="AX1194" s="17">
        <v>0.45239439999999997</v>
      </c>
      <c r="AY1194" s="17">
        <v>-0.46465859999999998</v>
      </c>
      <c r="AZ1194" s="17">
        <v>-1.311164</v>
      </c>
      <c r="BA1194" s="17">
        <v>-0.44180160000000002</v>
      </c>
      <c r="BB1194" s="17">
        <v>-0.70869819999999994</v>
      </c>
      <c r="BC1194" s="17">
        <v>-2.0327399999999999E-2</v>
      </c>
      <c r="BD1194" s="17">
        <v>-0.30687449999999999</v>
      </c>
      <c r="BE1194" s="17">
        <v>-0.29034159999999998</v>
      </c>
      <c r="BF1194" s="17">
        <v>-0.92573760000000005</v>
      </c>
      <c r="BG1194" s="17">
        <v>-1.7098340000000001</v>
      </c>
      <c r="BH1194" s="17">
        <v>-1.370066</v>
      </c>
      <c r="BI1194" s="17">
        <v>-0.57978379999999996</v>
      </c>
      <c r="BJ1194" s="17">
        <v>-0.14878069999999999</v>
      </c>
      <c r="BK1194" s="17">
        <v>-1.4241760000000001</v>
      </c>
      <c r="BL1194" s="17">
        <v>-0.74240450000000002</v>
      </c>
      <c r="BM1194" s="17">
        <v>-0.90256709999999996</v>
      </c>
      <c r="BN1194" s="17">
        <v>-0.91399810000000004</v>
      </c>
      <c r="BO1194" s="17">
        <v>-0.54203599999999996</v>
      </c>
      <c r="BP1194" s="17">
        <v>-0.59518309999999996</v>
      </c>
      <c r="BQ1194" s="17">
        <v>-0.29573690000000002</v>
      </c>
      <c r="BR1194" s="17">
        <v>-0.74390100000000003</v>
      </c>
      <c r="BS1194" s="17">
        <v>-0.96892009999999995</v>
      </c>
      <c r="BT1194" s="17">
        <v>0.15846779999999999</v>
      </c>
      <c r="BU1194" s="17">
        <v>0.50556769999999995</v>
      </c>
      <c r="BV1194" s="17">
        <v>0.89451990000000003</v>
      </c>
      <c r="BW1194" s="17">
        <v>-0.1234374</v>
      </c>
      <c r="BX1194" s="17">
        <v>-0.87704930000000003</v>
      </c>
      <c r="BY1194" s="17">
        <v>-0.16751759999999999</v>
      </c>
      <c r="BZ1194" s="17">
        <v>-0.24533479999999999</v>
      </c>
      <c r="CA1194" s="17">
        <v>0.27183059999999998</v>
      </c>
      <c r="CB1194" s="17">
        <v>-0.11145339999999999</v>
      </c>
      <c r="CC1194" s="17">
        <v>-1.4696300000000001E-2</v>
      </c>
      <c r="CD1194" s="17">
        <v>-0.59194040000000003</v>
      </c>
      <c r="CE1194" s="17">
        <v>-1.291504</v>
      </c>
      <c r="CF1194" s="17">
        <v>-0.99215200000000003</v>
      </c>
      <c r="CG1194" s="17">
        <v>-0.42744140000000003</v>
      </c>
      <c r="CH1194" s="17">
        <v>7.3382799999999998E-2</v>
      </c>
      <c r="CI1194" s="17">
        <v>-1.0808199999999999</v>
      </c>
      <c r="CJ1194" s="17">
        <v>-0.24013200000000001</v>
      </c>
      <c r="CK1194" s="17">
        <v>-0.50811360000000005</v>
      </c>
      <c r="CL1194" s="17">
        <v>-0.50493350000000004</v>
      </c>
      <c r="CM1194" s="17">
        <v>-0.18577830000000001</v>
      </c>
      <c r="CN1194" s="17">
        <v>-0.1100713</v>
      </c>
      <c r="CO1194" s="17">
        <v>3.1488000000000002E-3</v>
      </c>
      <c r="CP1194" s="17">
        <v>-0.49424760000000001</v>
      </c>
      <c r="CQ1194" s="17">
        <v>-0.69441839999999999</v>
      </c>
      <c r="CR1194" s="17">
        <v>0.57950650000000004</v>
      </c>
      <c r="CS1194" s="17">
        <v>0.83179990000000004</v>
      </c>
      <c r="CT1194" s="17">
        <v>1.2007350000000001</v>
      </c>
      <c r="CU1194" s="17">
        <v>0.1128914</v>
      </c>
      <c r="CV1194" s="17">
        <v>-0.57638250000000002</v>
      </c>
      <c r="CW1194" s="17">
        <v>2.2450600000000001E-2</v>
      </c>
      <c r="CX1194" s="17">
        <v>7.5589299999999998E-2</v>
      </c>
      <c r="CY1194" s="17">
        <v>0.56398870000000001</v>
      </c>
      <c r="CZ1194" s="17">
        <v>8.3967799999999995E-2</v>
      </c>
      <c r="DA1194" s="17">
        <v>0.26094899999999999</v>
      </c>
      <c r="DB1194" s="17">
        <v>-0.25814320000000002</v>
      </c>
      <c r="DC1194" s="17">
        <v>-0.87317290000000003</v>
      </c>
      <c r="DD1194" s="17">
        <v>-0.61423850000000002</v>
      </c>
      <c r="DE1194" s="17">
        <v>-0.27509889999999998</v>
      </c>
      <c r="DF1194" s="17">
        <v>0.29554639999999999</v>
      </c>
      <c r="DG1194" s="17">
        <v>-0.73746480000000003</v>
      </c>
      <c r="DH1194" s="17">
        <v>0.2621405</v>
      </c>
      <c r="DI1194" s="17">
        <v>-0.11366</v>
      </c>
      <c r="DJ1194" s="17">
        <v>-9.5868900000000007E-2</v>
      </c>
      <c r="DK1194" s="17">
        <v>0.1704793</v>
      </c>
      <c r="DL1194" s="17">
        <v>0.3750406</v>
      </c>
      <c r="DM1194" s="17">
        <v>0.30203459999999999</v>
      </c>
      <c r="DN1194" s="17">
        <v>-0.24459410000000001</v>
      </c>
      <c r="DO1194" s="17">
        <v>-0.41991679999999998</v>
      </c>
      <c r="DP1194" s="17">
        <v>1.000545</v>
      </c>
      <c r="DQ1194" s="17">
        <v>1.158032</v>
      </c>
      <c r="DR1194" s="17">
        <v>1.5069490000000001</v>
      </c>
      <c r="DS1194" s="17">
        <v>0.34922009999999998</v>
      </c>
      <c r="DT1194" s="17">
        <v>-0.27571580000000001</v>
      </c>
      <c r="DU1194" s="17">
        <v>0.21241889999999999</v>
      </c>
      <c r="DV1194" s="17">
        <v>0.39651330000000001</v>
      </c>
      <c r="DW1194" s="17">
        <v>0.98581839999999998</v>
      </c>
      <c r="DX1194" s="17">
        <v>0.36612499999999998</v>
      </c>
      <c r="DY1194" s="17">
        <v>0.65893710000000005</v>
      </c>
      <c r="DZ1194" s="17">
        <v>0.2238068</v>
      </c>
      <c r="EA1194" s="17">
        <v>-0.26916960000000001</v>
      </c>
      <c r="EB1194" s="17">
        <v>-6.8591399999999997E-2</v>
      </c>
      <c r="EC1194" s="17">
        <v>-5.5140599999999998E-2</v>
      </c>
      <c r="ED1194" s="17">
        <v>0.61631519999999995</v>
      </c>
      <c r="EE1194" s="17">
        <v>-0.24171409999999999</v>
      </c>
      <c r="EF1194" s="17">
        <v>0.9873421</v>
      </c>
      <c r="EG1194" s="17">
        <v>0.4558683</v>
      </c>
      <c r="EH1194" s="17">
        <v>0.49475540000000001</v>
      </c>
      <c r="EI1194" s="17">
        <v>0.68485879999999999</v>
      </c>
      <c r="EJ1194" s="17">
        <v>1.0754649999999999</v>
      </c>
      <c r="EK1194" s="17">
        <v>0.73357810000000001</v>
      </c>
      <c r="EL1194" s="17">
        <v>0.1158658</v>
      </c>
      <c r="EM1194" s="17">
        <v>-2.358E-2</v>
      </c>
      <c r="EN1194" s="17">
        <v>1.6084579999999999</v>
      </c>
      <c r="EO1194" s="17">
        <v>1.629059</v>
      </c>
      <c r="EP1194" s="17">
        <v>1.9490749999999999</v>
      </c>
      <c r="EQ1194" s="17">
        <v>0.69044130000000004</v>
      </c>
      <c r="ER1194" s="17">
        <v>0.15839929999999999</v>
      </c>
      <c r="ES1194" s="17">
        <v>0.48670289999999999</v>
      </c>
      <c r="ET1194" s="17">
        <v>0.8598768</v>
      </c>
      <c r="EU1194" s="17">
        <v>41.261099999999999</v>
      </c>
      <c r="EV1194" s="17">
        <v>40.866779999999999</v>
      </c>
      <c r="EW1194" s="17">
        <v>40.216160000000002</v>
      </c>
      <c r="EX1194" s="17">
        <v>40.229529999999997</v>
      </c>
      <c r="EY1194" s="17">
        <v>39.22419</v>
      </c>
      <c r="EZ1194" s="17">
        <v>38.710009999999997</v>
      </c>
      <c r="FA1194" s="17">
        <v>38.267519999999998</v>
      </c>
      <c r="FB1194" s="17">
        <v>38.71161</v>
      </c>
      <c r="FC1194" s="17">
        <v>43.209200000000003</v>
      </c>
      <c r="FD1194" s="17">
        <v>50.013910000000003</v>
      </c>
      <c r="FE1194" s="17">
        <v>54.764580000000002</v>
      </c>
      <c r="FF1194" s="17">
        <v>57.832529999999998</v>
      </c>
      <c r="FG1194" s="17">
        <v>60.171219999999998</v>
      </c>
      <c r="FH1194" s="17">
        <v>60.0535</v>
      </c>
      <c r="FI1194" s="17">
        <v>59.882289999999998</v>
      </c>
      <c r="FJ1194" s="17">
        <v>59.710540000000002</v>
      </c>
      <c r="FK1194" s="17">
        <v>58.289990000000003</v>
      </c>
      <c r="FL1194" s="17">
        <v>55.007489999999997</v>
      </c>
      <c r="FM1194" s="17">
        <v>52.574640000000002</v>
      </c>
      <c r="FN1194" s="17">
        <v>50.083469999999998</v>
      </c>
      <c r="FO1194" s="17">
        <v>48.63456</v>
      </c>
      <c r="FP1194" s="17">
        <v>46.884430000000002</v>
      </c>
      <c r="FQ1194" s="17">
        <v>46.271799999999999</v>
      </c>
      <c r="FR1194" s="17">
        <v>45.009630000000001</v>
      </c>
      <c r="FS1194" s="17">
        <v>9.0282719999999994</v>
      </c>
      <c r="FT1194" s="17">
        <v>0.45696369999999997</v>
      </c>
      <c r="FU1194" s="17">
        <v>0.48404180000000002</v>
      </c>
      <c r="FW1194" s="17"/>
    </row>
    <row r="1195" spans="1:179" x14ac:dyDescent="0.25">
      <c r="A1195" t="s">
        <v>226</v>
      </c>
      <c r="B1195" t="s">
        <v>0</v>
      </c>
      <c r="C1195" t="s">
        <v>303</v>
      </c>
      <c r="D1195" t="s">
        <v>247</v>
      </c>
      <c r="E1195" t="s">
        <v>221</v>
      </c>
      <c r="F1195" s="17">
        <v>2602</v>
      </c>
      <c r="G1195" s="17">
        <v>2.0238999999999998</v>
      </c>
      <c r="H1195" s="17">
        <v>1.7008730000000001</v>
      </c>
      <c r="I1195" s="17">
        <v>0.77546009999999999</v>
      </c>
      <c r="J1195" s="17">
        <v>1.244246</v>
      </c>
      <c r="K1195" s="17">
        <v>2.4711850000000002</v>
      </c>
      <c r="L1195" s="17">
        <v>2.9825750000000002</v>
      </c>
      <c r="M1195" s="17">
        <v>3.0231560000000002</v>
      </c>
      <c r="N1195" s="17">
        <v>3.3357589999999999</v>
      </c>
      <c r="O1195" s="17">
        <v>0.92254999999999998</v>
      </c>
      <c r="P1195" s="17">
        <v>-2.1772450000000001</v>
      </c>
      <c r="Q1195" s="17">
        <v>-4.0685060000000002</v>
      </c>
      <c r="R1195" s="17">
        <v>-4.7302220000000004</v>
      </c>
      <c r="S1195" s="17">
        <v>-5.756888</v>
      </c>
      <c r="T1195" s="17">
        <v>-5.9505749999999997</v>
      </c>
      <c r="U1195" s="17">
        <v>-3.8273790000000001</v>
      </c>
      <c r="V1195" s="17">
        <v>-0.44770549999999998</v>
      </c>
      <c r="W1195" s="17">
        <v>2.6721010000000001</v>
      </c>
      <c r="X1195" s="17">
        <v>3.6005449999999999</v>
      </c>
      <c r="Y1195" s="17">
        <v>4.1874900000000004</v>
      </c>
      <c r="Z1195" s="17">
        <v>4.4024479999999997</v>
      </c>
      <c r="AA1195" s="17">
        <v>4.1256029999999999</v>
      </c>
      <c r="AB1195" s="17">
        <v>3.8078460000000001</v>
      </c>
      <c r="AC1195" s="17">
        <v>3.0191949999999999</v>
      </c>
      <c r="AD1195" s="17">
        <v>2.399661</v>
      </c>
      <c r="AE1195" s="17">
        <v>-1.790573</v>
      </c>
      <c r="AF1195" s="17">
        <v>-2.0694530000000002</v>
      </c>
      <c r="AG1195" s="17">
        <v>-3.7472750000000001</v>
      </c>
      <c r="AH1195" s="17">
        <v>-2.4781260000000001</v>
      </c>
      <c r="AI1195" s="17">
        <v>-0.9679991</v>
      </c>
      <c r="AJ1195" s="17">
        <v>-0.59701280000000001</v>
      </c>
      <c r="AK1195" s="17">
        <v>-0.97400390000000003</v>
      </c>
      <c r="AL1195" s="17">
        <v>-0.43121500000000001</v>
      </c>
      <c r="AM1195" s="17">
        <v>-0.55462809999999996</v>
      </c>
      <c r="AN1195" s="17">
        <v>-0.96872809999999998</v>
      </c>
      <c r="AO1195" s="17">
        <v>-0.91474549999999999</v>
      </c>
      <c r="AP1195" s="17">
        <v>-0.27590949999999997</v>
      </c>
      <c r="AQ1195" s="17">
        <v>-1.4223030000000001</v>
      </c>
      <c r="AR1195" s="17">
        <v>-2.4447619999999999</v>
      </c>
      <c r="AS1195" s="17">
        <v>-2.1068910000000001</v>
      </c>
      <c r="AT1195" s="17">
        <v>-1.3854310000000001</v>
      </c>
      <c r="AU1195" s="17">
        <v>-0.89501509999999995</v>
      </c>
      <c r="AV1195" s="17">
        <v>-1.0843290000000001</v>
      </c>
      <c r="AW1195" s="17">
        <v>-0.83501009999999998</v>
      </c>
      <c r="AX1195" s="17">
        <v>-0.57712319999999995</v>
      </c>
      <c r="AY1195" s="17">
        <v>-0.39508140000000003</v>
      </c>
      <c r="AZ1195" s="17">
        <v>-0.61702849999999998</v>
      </c>
      <c r="BA1195" s="17">
        <v>-0.85094970000000003</v>
      </c>
      <c r="BB1195" s="17">
        <v>-0.82182480000000002</v>
      </c>
      <c r="BC1195" s="17">
        <v>-1.335944</v>
      </c>
      <c r="BD1195" s="17">
        <v>-1.5866450000000001</v>
      </c>
      <c r="BE1195" s="17">
        <v>-2.7626629999999999</v>
      </c>
      <c r="BF1195" s="17">
        <v>-1.921986</v>
      </c>
      <c r="BG1195" s="17">
        <v>-0.6511863</v>
      </c>
      <c r="BH1195" s="17">
        <v>-0.34593580000000002</v>
      </c>
      <c r="BI1195" s="17">
        <v>-0.73475659999999998</v>
      </c>
      <c r="BJ1195" s="17">
        <v>-5.8975800000000002E-2</v>
      </c>
      <c r="BK1195" s="17">
        <v>-0.1026208</v>
      </c>
      <c r="BL1195" s="17">
        <v>-0.44674520000000001</v>
      </c>
      <c r="BM1195" s="17">
        <v>-0.30604049999999999</v>
      </c>
      <c r="BN1195" s="17">
        <v>0.31008849999999999</v>
      </c>
      <c r="BO1195" s="17">
        <v>-0.68185289999999998</v>
      </c>
      <c r="BP1195" s="17">
        <v>-1.712663</v>
      </c>
      <c r="BQ1195" s="17">
        <v>-1.377629</v>
      </c>
      <c r="BR1195" s="17">
        <v>-0.65316160000000001</v>
      </c>
      <c r="BS1195" s="17">
        <v>-0.2434212</v>
      </c>
      <c r="BT1195" s="17">
        <v>-0.60269839999999997</v>
      </c>
      <c r="BU1195" s="17">
        <v>-0.29362310000000003</v>
      </c>
      <c r="BV1195" s="17">
        <v>-4.4815999999999996E-3</v>
      </c>
      <c r="BW1195" s="17">
        <v>2.0020099999999999E-2</v>
      </c>
      <c r="BX1195" s="17">
        <v>-0.13189980000000001</v>
      </c>
      <c r="BY1195" s="17">
        <v>-0.42710890000000001</v>
      </c>
      <c r="BZ1195" s="17">
        <v>-0.60854770000000002</v>
      </c>
      <c r="CA1195" s="17">
        <v>-1.0210699999999999</v>
      </c>
      <c r="CB1195" s="17">
        <v>-1.2522530000000001</v>
      </c>
      <c r="CC1195" s="17">
        <v>-2.080724</v>
      </c>
      <c r="CD1195" s="17">
        <v>-1.536805</v>
      </c>
      <c r="CE1195" s="17">
        <v>-0.4317627</v>
      </c>
      <c r="CF1195" s="17">
        <v>-0.17204059999999999</v>
      </c>
      <c r="CG1195" s="17">
        <v>-0.56905470000000002</v>
      </c>
      <c r="CH1195" s="17">
        <v>0.19883600000000001</v>
      </c>
      <c r="CI1195" s="17">
        <v>0.21043799999999999</v>
      </c>
      <c r="CJ1195" s="17">
        <v>-8.5221400000000003E-2</v>
      </c>
      <c r="CK1195" s="17">
        <v>0.1155467</v>
      </c>
      <c r="CL1195" s="17">
        <v>0.71594880000000005</v>
      </c>
      <c r="CM1195" s="17">
        <v>-0.16901969999999999</v>
      </c>
      <c r="CN1195" s="17">
        <v>-1.205614</v>
      </c>
      <c r="CO1195" s="17">
        <v>-0.87254359999999997</v>
      </c>
      <c r="CP1195" s="17">
        <v>-0.14599409999999999</v>
      </c>
      <c r="CQ1195" s="17">
        <v>0.20787069999999999</v>
      </c>
      <c r="CR1195" s="17">
        <v>-0.2691228</v>
      </c>
      <c r="CS1195" s="17">
        <v>8.1339800000000004E-2</v>
      </c>
      <c r="CT1195" s="17">
        <v>0.39212809999999998</v>
      </c>
      <c r="CU1195" s="17">
        <v>0.30751810000000002</v>
      </c>
      <c r="CV1195" s="17">
        <v>0.2040989</v>
      </c>
      <c r="CW1195" s="17">
        <v>-0.13355810000000001</v>
      </c>
      <c r="CX1195" s="17">
        <v>-0.46083269999999998</v>
      </c>
      <c r="CY1195" s="17">
        <v>-0.70619580000000004</v>
      </c>
      <c r="CZ1195" s="17">
        <v>-0.91786129999999999</v>
      </c>
      <c r="DA1195" s="17">
        <v>-1.398784</v>
      </c>
      <c r="DB1195" s="17">
        <v>-1.151624</v>
      </c>
      <c r="DC1195" s="17">
        <v>-0.2123391</v>
      </c>
      <c r="DD1195" s="17">
        <v>1.8546000000000001E-3</v>
      </c>
      <c r="DE1195" s="17">
        <v>-0.40335280000000001</v>
      </c>
      <c r="DF1195" s="17">
        <v>0.45664779999999999</v>
      </c>
      <c r="DG1195" s="17">
        <v>0.52349690000000004</v>
      </c>
      <c r="DH1195" s="17">
        <v>0.2763023</v>
      </c>
      <c r="DI1195" s="17">
        <v>0.537134</v>
      </c>
      <c r="DJ1195" s="17">
        <v>1.1218090000000001</v>
      </c>
      <c r="DK1195" s="17">
        <v>0.34381339999999999</v>
      </c>
      <c r="DL1195" s="17">
        <v>-0.69856419999999997</v>
      </c>
      <c r="DM1195" s="17">
        <v>-0.36745840000000002</v>
      </c>
      <c r="DN1195" s="17">
        <v>0.36117339999999998</v>
      </c>
      <c r="DO1195" s="17">
        <v>0.65916260000000004</v>
      </c>
      <c r="DP1195" s="17">
        <v>6.4452800000000005E-2</v>
      </c>
      <c r="DQ1195" s="17">
        <v>0.45630280000000001</v>
      </c>
      <c r="DR1195" s="17">
        <v>0.78873789999999999</v>
      </c>
      <c r="DS1195" s="17">
        <v>0.59501610000000005</v>
      </c>
      <c r="DT1195" s="17">
        <v>0.54009750000000001</v>
      </c>
      <c r="DU1195" s="17">
        <v>0.15999269999999999</v>
      </c>
      <c r="DV1195" s="17">
        <v>-0.3131176</v>
      </c>
      <c r="DW1195" s="17">
        <v>-0.2515674</v>
      </c>
      <c r="DX1195" s="17">
        <v>-0.43505290000000002</v>
      </c>
      <c r="DY1195" s="17">
        <v>-0.41417169999999998</v>
      </c>
      <c r="DZ1195" s="17">
        <v>-0.5954834</v>
      </c>
      <c r="EA1195" s="17">
        <v>0.1044737</v>
      </c>
      <c r="EB1195" s="17">
        <v>0.25293159999999998</v>
      </c>
      <c r="EC1195" s="17">
        <v>-0.16410559999999999</v>
      </c>
      <c r="ED1195" s="17">
        <v>0.82888709999999999</v>
      </c>
      <c r="EE1195" s="17">
        <v>0.97550420000000004</v>
      </c>
      <c r="EF1195" s="17">
        <v>0.79828520000000003</v>
      </c>
      <c r="EG1195" s="17">
        <v>1.1458390000000001</v>
      </c>
      <c r="EH1195" s="17">
        <v>1.7078070000000001</v>
      </c>
      <c r="EI1195" s="17">
        <v>1.084263</v>
      </c>
      <c r="EJ1195" s="17">
        <v>3.3534599999999998E-2</v>
      </c>
      <c r="EK1195" s="17">
        <v>0.36180430000000002</v>
      </c>
      <c r="EL1195" s="17">
        <v>1.0934429999999999</v>
      </c>
      <c r="EM1195" s="17">
        <v>1.3107569999999999</v>
      </c>
      <c r="EN1195" s="17">
        <v>0.54608299999999999</v>
      </c>
      <c r="EO1195" s="17">
        <v>0.99768970000000001</v>
      </c>
      <c r="EP1195" s="17">
        <v>1.36138</v>
      </c>
      <c r="EQ1195" s="17">
        <v>1.0101180000000001</v>
      </c>
      <c r="ER1195" s="17">
        <v>1.025226</v>
      </c>
      <c r="ES1195" s="17">
        <v>0.58383350000000001</v>
      </c>
      <c r="ET1195" s="17">
        <v>-9.9840499999999999E-2</v>
      </c>
      <c r="EU1195" s="17">
        <v>39.104930000000003</v>
      </c>
      <c r="EV1195" s="17">
        <v>38.465980000000002</v>
      </c>
      <c r="EW1195" s="17">
        <v>37.925739999999998</v>
      </c>
      <c r="EX1195" s="17">
        <v>38.318809999999999</v>
      </c>
      <c r="EY1195" s="17">
        <v>37.624720000000003</v>
      </c>
      <c r="EZ1195" s="17">
        <v>36.891509999999997</v>
      </c>
      <c r="FA1195" s="17">
        <v>36.823480000000004</v>
      </c>
      <c r="FB1195" s="17">
        <v>36.794130000000003</v>
      </c>
      <c r="FC1195" s="17">
        <v>40.981319999999997</v>
      </c>
      <c r="FD1195" s="17">
        <v>48.527340000000002</v>
      </c>
      <c r="FE1195" s="17">
        <v>53.447749999999999</v>
      </c>
      <c r="FF1195" s="17">
        <v>57.782119999999999</v>
      </c>
      <c r="FG1195" s="17">
        <v>60.079149999999998</v>
      </c>
      <c r="FH1195" s="17">
        <v>60.759450000000001</v>
      </c>
      <c r="FI1195" s="17">
        <v>60.742109999999997</v>
      </c>
      <c r="FJ1195" s="17">
        <v>60.502450000000003</v>
      </c>
      <c r="FK1195" s="17">
        <v>59.341479999999997</v>
      </c>
      <c r="FL1195" s="17">
        <v>54.421520000000001</v>
      </c>
      <c r="FM1195" s="17">
        <v>52.143169999999998</v>
      </c>
      <c r="FN1195" s="17">
        <v>49.676299999999998</v>
      </c>
      <c r="FO1195" s="17">
        <v>48.059139999999999</v>
      </c>
      <c r="FP1195" s="17">
        <v>45.522010000000002</v>
      </c>
      <c r="FQ1195" s="17">
        <v>44.938189999999999</v>
      </c>
      <c r="FR1195" s="17">
        <v>43.65363</v>
      </c>
      <c r="FS1195" s="17">
        <v>7.1922610000000002</v>
      </c>
      <c r="FT1195" s="17">
        <v>0.44069469999999999</v>
      </c>
      <c r="FU1195" s="17">
        <v>0.54944190000000004</v>
      </c>
      <c r="FW1195" s="17"/>
    </row>
    <row r="1196" spans="1:179" x14ac:dyDescent="0.25">
      <c r="A1196" t="s">
        <v>226</v>
      </c>
      <c r="B1196" t="s">
        <v>0</v>
      </c>
      <c r="C1196" t="s">
        <v>303</v>
      </c>
      <c r="D1196" t="s">
        <v>236</v>
      </c>
      <c r="E1196" t="s">
        <v>219</v>
      </c>
      <c r="F1196" s="17">
        <v>5482</v>
      </c>
      <c r="G1196" s="17">
        <v>6.4351019999999997</v>
      </c>
      <c r="H1196" s="17">
        <v>5.3309540000000002</v>
      </c>
      <c r="I1196" s="17">
        <v>3.9210690000000001</v>
      </c>
      <c r="J1196" s="17">
        <v>3.287439</v>
      </c>
      <c r="K1196" s="17">
        <v>3.5228760000000001</v>
      </c>
      <c r="L1196" s="17">
        <v>4.4018730000000001</v>
      </c>
      <c r="M1196" s="17">
        <v>4.5801309999999997</v>
      </c>
      <c r="N1196" s="17">
        <v>2.8445290000000001</v>
      </c>
      <c r="O1196" s="17">
        <v>-0.58129640000000005</v>
      </c>
      <c r="P1196" s="17">
        <v>-5.4658639999999998</v>
      </c>
      <c r="Q1196" s="17">
        <v>-10.11914</v>
      </c>
      <c r="R1196" s="17">
        <v>-12.54312</v>
      </c>
      <c r="S1196" s="17">
        <v>-13.909890000000001</v>
      </c>
      <c r="T1196" s="17">
        <v>-13.879960000000001</v>
      </c>
      <c r="U1196" s="17">
        <v>-11.34901</v>
      </c>
      <c r="V1196" s="17">
        <v>-7.9731620000000003</v>
      </c>
      <c r="W1196" s="17">
        <v>-3.3532229999999998</v>
      </c>
      <c r="X1196" s="17">
        <v>2.8987270000000001</v>
      </c>
      <c r="Y1196" s="17">
        <v>7.5652780000000002</v>
      </c>
      <c r="Z1196" s="17">
        <v>9.5292879999999993</v>
      </c>
      <c r="AA1196" s="17">
        <v>9.6870840000000005</v>
      </c>
      <c r="AB1196" s="17">
        <v>9.516197</v>
      </c>
      <c r="AC1196" s="17">
        <v>8.5982880000000002</v>
      </c>
      <c r="AD1196" s="17">
        <v>7.4949500000000002</v>
      </c>
      <c r="AE1196" s="17">
        <v>-1.776459</v>
      </c>
      <c r="AF1196" s="17">
        <v>-2.129095</v>
      </c>
      <c r="AG1196" s="17">
        <v>-3.1829239999999999</v>
      </c>
      <c r="AH1196" s="17">
        <v>-3.5787770000000001</v>
      </c>
      <c r="AI1196" s="17">
        <v>-3.0489700000000002</v>
      </c>
      <c r="AJ1196" s="17">
        <v>-1.353027</v>
      </c>
      <c r="AK1196" s="17">
        <v>-0.33565210000000001</v>
      </c>
      <c r="AL1196" s="17">
        <v>-0.35148109999999999</v>
      </c>
      <c r="AM1196" s="17">
        <v>4.0562800000000003E-2</v>
      </c>
      <c r="AN1196" s="17">
        <v>2.29661E-2</v>
      </c>
      <c r="AO1196" s="17">
        <v>-5.8714200000000001E-2</v>
      </c>
      <c r="AP1196" s="17">
        <v>0.26011410000000001</v>
      </c>
      <c r="AQ1196" s="17">
        <v>-0.13180520000000001</v>
      </c>
      <c r="AR1196" s="17">
        <v>-0.56981590000000004</v>
      </c>
      <c r="AS1196" s="17">
        <v>8.2377500000000006E-2</v>
      </c>
      <c r="AT1196" s="17">
        <v>-0.21681639999999999</v>
      </c>
      <c r="AU1196" s="17">
        <v>-0.16826949999999999</v>
      </c>
      <c r="AV1196" s="17">
        <v>0.4184099</v>
      </c>
      <c r="AW1196" s="17">
        <v>0.43298350000000002</v>
      </c>
      <c r="AX1196" s="17">
        <v>0.1243435</v>
      </c>
      <c r="AY1196" s="17">
        <v>-0.10433149999999999</v>
      </c>
      <c r="AZ1196" s="17">
        <v>-0.3378758</v>
      </c>
      <c r="BA1196" s="17">
        <v>-0.39419359999999998</v>
      </c>
      <c r="BB1196" s="17">
        <v>-0.40694849999999999</v>
      </c>
      <c r="BC1196" s="17">
        <v>-1.11405</v>
      </c>
      <c r="BD1196" s="17">
        <v>-1.561898</v>
      </c>
      <c r="BE1196" s="17">
        <v>-2.4878339999999999</v>
      </c>
      <c r="BF1196" s="17">
        <v>-2.7569819999999998</v>
      </c>
      <c r="BG1196" s="17">
        <v>-2.2487010000000001</v>
      </c>
      <c r="BH1196" s="17">
        <v>-0.91628989999999999</v>
      </c>
      <c r="BI1196" s="17">
        <v>-0.12609780000000001</v>
      </c>
      <c r="BJ1196" s="17">
        <v>-8.0379099999999995E-2</v>
      </c>
      <c r="BK1196" s="17">
        <v>0.32527810000000001</v>
      </c>
      <c r="BL1196" s="17">
        <v>0.4542041</v>
      </c>
      <c r="BM1196" s="17">
        <v>0.28979830000000001</v>
      </c>
      <c r="BN1196" s="17">
        <v>0.64588639999999997</v>
      </c>
      <c r="BO1196" s="17">
        <v>0.29882789999999998</v>
      </c>
      <c r="BP1196" s="17">
        <v>-0.12173589999999999</v>
      </c>
      <c r="BQ1196" s="17">
        <v>0.47894740000000002</v>
      </c>
      <c r="BR1196" s="17">
        <v>0.25087219999999999</v>
      </c>
      <c r="BS1196" s="17">
        <v>0.2963597</v>
      </c>
      <c r="BT1196" s="17">
        <v>0.90273490000000001</v>
      </c>
      <c r="BU1196" s="17">
        <v>0.82636790000000004</v>
      </c>
      <c r="BV1196" s="17">
        <v>0.53782339999999995</v>
      </c>
      <c r="BW1196" s="17">
        <v>0.2332911</v>
      </c>
      <c r="BX1196" s="17">
        <v>6.2777700000000006E-2</v>
      </c>
      <c r="BY1196" s="17">
        <v>3.4275800000000002E-2</v>
      </c>
      <c r="BZ1196" s="17">
        <v>-1.0103900000000001E-2</v>
      </c>
      <c r="CA1196" s="17">
        <v>-0.65526720000000005</v>
      </c>
      <c r="CB1196" s="17">
        <v>-1.1690590000000001</v>
      </c>
      <c r="CC1196" s="17">
        <v>-2.0064169999999999</v>
      </c>
      <c r="CD1196" s="17">
        <v>-2.1878090000000001</v>
      </c>
      <c r="CE1196" s="17">
        <v>-1.6944380000000001</v>
      </c>
      <c r="CF1196" s="17">
        <v>-0.61380710000000005</v>
      </c>
      <c r="CG1196" s="17">
        <v>1.9038900000000001E-2</v>
      </c>
      <c r="CH1196" s="17">
        <v>0.1073853</v>
      </c>
      <c r="CI1196" s="17">
        <v>0.52247100000000002</v>
      </c>
      <c r="CJ1196" s="17">
        <v>0.7528783</v>
      </c>
      <c r="CK1196" s="17">
        <v>0.53117700000000001</v>
      </c>
      <c r="CL1196" s="17">
        <v>0.91307110000000002</v>
      </c>
      <c r="CM1196" s="17">
        <v>0.59708300000000003</v>
      </c>
      <c r="CN1196" s="17">
        <v>0.18860289999999999</v>
      </c>
      <c r="CO1196" s="17">
        <v>0.75361060000000002</v>
      </c>
      <c r="CP1196" s="17">
        <v>0.57479190000000002</v>
      </c>
      <c r="CQ1196" s="17">
        <v>0.6181605</v>
      </c>
      <c r="CR1196" s="17">
        <v>1.2381770000000001</v>
      </c>
      <c r="CS1196" s="17">
        <v>1.0988249999999999</v>
      </c>
      <c r="CT1196" s="17">
        <v>0.82419830000000005</v>
      </c>
      <c r="CU1196" s="17">
        <v>0.46712759999999998</v>
      </c>
      <c r="CV1196" s="17">
        <v>0.34026909999999999</v>
      </c>
      <c r="CW1196" s="17">
        <v>0.33103250000000001</v>
      </c>
      <c r="CX1196" s="17">
        <v>0.26474940000000002</v>
      </c>
      <c r="CY1196" s="17">
        <v>-0.1964844</v>
      </c>
      <c r="CZ1196" s="17">
        <v>-0.77622009999999997</v>
      </c>
      <c r="DA1196" s="17">
        <v>-1.524999</v>
      </c>
      <c r="DB1196" s="17">
        <v>-1.618636</v>
      </c>
      <c r="DC1196" s="17">
        <v>-1.140174</v>
      </c>
      <c r="DD1196" s="17">
        <v>-0.3113244</v>
      </c>
      <c r="DE1196" s="17">
        <v>0.1641756</v>
      </c>
      <c r="DF1196" s="17">
        <v>0.29514970000000001</v>
      </c>
      <c r="DG1196" s="17">
        <v>0.71966390000000002</v>
      </c>
      <c r="DH1196" s="17">
        <v>1.051553</v>
      </c>
      <c r="DI1196" s="17">
        <v>0.77255560000000001</v>
      </c>
      <c r="DJ1196" s="17">
        <v>1.180256</v>
      </c>
      <c r="DK1196" s="17">
        <v>0.89533810000000003</v>
      </c>
      <c r="DL1196" s="17">
        <v>0.49894179999999999</v>
      </c>
      <c r="DM1196" s="17">
        <v>1.0282739999999999</v>
      </c>
      <c r="DN1196" s="17">
        <v>0.89871160000000005</v>
      </c>
      <c r="DO1196" s="17">
        <v>0.9399613</v>
      </c>
      <c r="DP1196" s="17">
        <v>1.5736190000000001</v>
      </c>
      <c r="DQ1196" s="17">
        <v>1.3712819999999999</v>
      </c>
      <c r="DR1196" s="17">
        <v>1.110573</v>
      </c>
      <c r="DS1196" s="17">
        <v>0.70096400000000003</v>
      </c>
      <c r="DT1196" s="17">
        <v>0.61776050000000005</v>
      </c>
      <c r="DU1196" s="17">
        <v>0.62778909999999999</v>
      </c>
      <c r="DV1196" s="17">
        <v>0.53960269999999999</v>
      </c>
      <c r="DW1196" s="17">
        <v>0.46592509999999998</v>
      </c>
      <c r="DX1196" s="17">
        <v>-0.20902319999999999</v>
      </c>
      <c r="DY1196" s="17">
        <v>-0.82990909999999996</v>
      </c>
      <c r="DZ1196" s="17">
        <v>-0.79684080000000002</v>
      </c>
      <c r="EA1196" s="17">
        <v>-0.33990569999999998</v>
      </c>
      <c r="EB1196" s="17">
        <v>0.12541260000000001</v>
      </c>
      <c r="EC1196" s="17">
        <v>0.3737299</v>
      </c>
      <c r="ED1196" s="17">
        <v>0.56625170000000002</v>
      </c>
      <c r="EE1196" s="17">
        <v>1.0043789999999999</v>
      </c>
      <c r="EF1196" s="17">
        <v>1.482791</v>
      </c>
      <c r="EG1196" s="17">
        <v>1.121068</v>
      </c>
      <c r="EH1196" s="17">
        <v>1.566028</v>
      </c>
      <c r="EI1196" s="17">
        <v>1.325971</v>
      </c>
      <c r="EJ1196" s="17">
        <v>0.94702180000000002</v>
      </c>
      <c r="EK1196" s="17">
        <v>1.424844</v>
      </c>
      <c r="EL1196" s="17">
        <v>1.3664000000000001</v>
      </c>
      <c r="EM1196" s="17">
        <v>1.40459</v>
      </c>
      <c r="EN1196" s="17">
        <v>2.057944</v>
      </c>
      <c r="EO1196" s="17">
        <v>1.7646660000000001</v>
      </c>
      <c r="EP1196" s="17">
        <v>1.5240530000000001</v>
      </c>
      <c r="EQ1196" s="17">
        <v>1.0385869999999999</v>
      </c>
      <c r="ER1196" s="17">
        <v>1.0184139999999999</v>
      </c>
      <c r="ES1196" s="17">
        <v>1.0562590000000001</v>
      </c>
      <c r="ET1196" s="17">
        <v>0.93644720000000004</v>
      </c>
      <c r="EU1196" s="17">
        <v>65.579250000000002</v>
      </c>
      <c r="EV1196" s="17">
        <v>65.216939999999994</v>
      </c>
      <c r="EW1196" s="17">
        <v>64.952950000000001</v>
      </c>
      <c r="EX1196" s="17">
        <v>64.853350000000006</v>
      </c>
      <c r="EY1196" s="17">
        <v>64.681349999999995</v>
      </c>
      <c r="EZ1196" s="17">
        <v>64.551820000000006</v>
      </c>
      <c r="FA1196" s="17">
        <v>64.589820000000003</v>
      </c>
      <c r="FB1196" s="17">
        <v>65.273129999999995</v>
      </c>
      <c r="FC1196" s="17">
        <v>67.069900000000004</v>
      </c>
      <c r="FD1196" s="17">
        <v>70.123949999999994</v>
      </c>
      <c r="FE1196" s="17">
        <v>73.177700000000002</v>
      </c>
      <c r="FF1196" s="17">
        <v>75.711119999999994</v>
      </c>
      <c r="FG1196" s="17">
        <v>77.596620000000001</v>
      </c>
      <c r="FH1196" s="17">
        <v>78.701679999999996</v>
      </c>
      <c r="FI1196" s="17">
        <v>78.914839999999998</v>
      </c>
      <c r="FJ1196" s="17">
        <v>78.486189999999993</v>
      </c>
      <c r="FK1196" s="17">
        <v>77.328919999999997</v>
      </c>
      <c r="FL1196" s="17">
        <v>76.071939999999998</v>
      </c>
      <c r="FM1196" s="17">
        <v>74.448719999999994</v>
      </c>
      <c r="FN1196" s="17">
        <v>72.048630000000003</v>
      </c>
      <c r="FO1196" s="17">
        <v>69.139660000000006</v>
      </c>
      <c r="FP1196" s="17">
        <v>67.391559999999998</v>
      </c>
      <c r="FQ1196" s="17">
        <v>66.541359999999997</v>
      </c>
      <c r="FR1196" s="17">
        <v>65.744050000000001</v>
      </c>
      <c r="FS1196" s="17">
        <v>8.1972170000000002</v>
      </c>
      <c r="FT1196" s="17">
        <v>0.32332490000000003</v>
      </c>
      <c r="FU1196" s="17">
        <v>0.4814157</v>
      </c>
      <c r="FW1196" s="17"/>
    </row>
    <row r="1197" spans="1:179" x14ac:dyDescent="0.25">
      <c r="A1197" t="s">
        <v>226</v>
      </c>
      <c r="B1197" t="s">
        <v>0</v>
      </c>
      <c r="C1197" t="s">
        <v>303</v>
      </c>
      <c r="D1197" t="s">
        <v>236</v>
      </c>
      <c r="E1197" t="s">
        <v>220</v>
      </c>
      <c r="F1197" s="17">
        <v>2275</v>
      </c>
      <c r="G1197" s="17">
        <v>3.0968309999999999</v>
      </c>
      <c r="H1197" s="17">
        <v>2.6392519999999999</v>
      </c>
      <c r="I1197" s="17">
        <v>2.0636350000000001</v>
      </c>
      <c r="J1197" s="17">
        <v>1.995978</v>
      </c>
      <c r="K1197" s="17">
        <v>2.056044</v>
      </c>
      <c r="L1197" s="17">
        <v>1.752502</v>
      </c>
      <c r="M1197" s="17">
        <v>1.8308169999999999</v>
      </c>
      <c r="N1197" s="17">
        <v>1.211052</v>
      </c>
      <c r="O1197" s="17">
        <v>2.9716800000000002E-2</v>
      </c>
      <c r="P1197" s="17">
        <v>-2.134935</v>
      </c>
      <c r="Q1197" s="17">
        <v>-4.1489909999999997</v>
      </c>
      <c r="R1197" s="17">
        <v>-5.4558059999999999</v>
      </c>
      <c r="S1197" s="17">
        <v>-6.2560849999999997</v>
      </c>
      <c r="T1197" s="17">
        <v>-6.4068370000000003</v>
      </c>
      <c r="U1197" s="17">
        <v>-5.255668</v>
      </c>
      <c r="V1197" s="17">
        <v>-3.6904029999999999</v>
      </c>
      <c r="W1197" s="17">
        <v>-2.3424160000000001</v>
      </c>
      <c r="X1197" s="17">
        <v>0.24242130000000001</v>
      </c>
      <c r="Y1197" s="17">
        <v>2.3043100000000001</v>
      </c>
      <c r="Z1197" s="17">
        <v>3.343378</v>
      </c>
      <c r="AA1197" s="17">
        <v>3.560778</v>
      </c>
      <c r="AB1197" s="17">
        <v>3.3658079999999999</v>
      </c>
      <c r="AC1197" s="17">
        <v>3.1739489999999999</v>
      </c>
      <c r="AD1197" s="17">
        <v>2.919721</v>
      </c>
      <c r="AE1197" s="17">
        <v>-0.26612669999999999</v>
      </c>
      <c r="AF1197" s="17">
        <v>-0.28098620000000002</v>
      </c>
      <c r="AG1197" s="17">
        <v>-0.65270969999999995</v>
      </c>
      <c r="AH1197" s="17">
        <v>-0.48233179999999998</v>
      </c>
      <c r="AI1197" s="17">
        <v>-0.2773137</v>
      </c>
      <c r="AJ1197" s="17">
        <v>-0.57093190000000005</v>
      </c>
      <c r="AK1197" s="17">
        <v>-0.21667829999999999</v>
      </c>
      <c r="AL1197" s="17">
        <v>-0.23615949999999999</v>
      </c>
      <c r="AM1197" s="17">
        <v>6.1522500000000001E-2</v>
      </c>
      <c r="AN1197" s="17">
        <v>-0.14973139999999999</v>
      </c>
      <c r="AO1197" s="17">
        <v>-0.2127454</v>
      </c>
      <c r="AP1197" s="17">
        <v>-0.1115432</v>
      </c>
      <c r="AQ1197" s="17">
        <v>-0.37783149999999999</v>
      </c>
      <c r="AR1197" s="17">
        <v>-0.62221380000000004</v>
      </c>
      <c r="AS1197" s="17">
        <v>-0.1354621</v>
      </c>
      <c r="AT1197" s="17">
        <v>-0.1058492</v>
      </c>
      <c r="AU1197" s="17">
        <v>-0.58154139999999999</v>
      </c>
      <c r="AV1197" s="17">
        <v>-0.331509</v>
      </c>
      <c r="AW1197" s="17">
        <v>-0.24095430000000001</v>
      </c>
      <c r="AX1197" s="17">
        <v>-0.28112419999999999</v>
      </c>
      <c r="AY1197" s="17">
        <v>-0.30399619999999999</v>
      </c>
      <c r="AZ1197" s="17">
        <v>-0.56381859999999995</v>
      </c>
      <c r="BA1197" s="17">
        <v>-0.52119499999999996</v>
      </c>
      <c r="BB1197" s="17">
        <v>-0.39084449999999998</v>
      </c>
      <c r="BC1197" s="17">
        <v>4.3901299999999997E-2</v>
      </c>
      <c r="BD1197" s="17">
        <v>-9.0585100000000002E-2</v>
      </c>
      <c r="BE1197" s="17">
        <v>-0.46032689999999998</v>
      </c>
      <c r="BF1197" s="17">
        <v>-0.33350069999999998</v>
      </c>
      <c r="BG1197" s="17">
        <v>-0.1459047</v>
      </c>
      <c r="BH1197" s="17">
        <v>-0.38216719999999998</v>
      </c>
      <c r="BI1197" s="17">
        <v>-8.9058600000000002E-2</v>
      </c>
      <c r="BJ1197" s="17">
        <v>-7.0902499999999993E-2</v>
      </c>
      <c r="BK1197" s="17">
        <v>0.17159720000000001</v>
      </c>
      <c r="BL1197" s="17">
        <v>4.6800899999999999E-2</v>
      </c>
      <c r="BM1197" s="17">
        <v>-4.2190100000000001E-2</v>
      </c>
      <c r="BN1197" s="17">
        <v>3.8240499999999997E-2</v>
      </c>
      <c r="BO1197" s="17">
        <v>-0.20619029999999999</v>
      </c>
      <c r="BP1197" s="17">
        <v>-0.39371109999999998</v>
      </c>
      <c r="BQ1197" s="17">
        <v>7.1062200000000006E-2</v>
      </c>
      <c r="BR1197" s="17">
        <v>0.17311509999999999</v>
      </c>
      <c r="BS1197" s="17">
        <v>-0.32352340000000002</v>
      </c>
      <c r="BT1197" s="17">
        <v>-3.75669E-2</v>
      </c>
      <c r="BU1197" s="17">
        <v>6.3378000000000002E-3</v>
      </c>
      <c r="BV1197" s="17">
        <v>-1.4878600000000001E-2</v>
      </c>
      <c r="BW1197" s="17">
        <v>-0.1085935</v>
      </c>
      <c r="BX1197" s="17">
        <v>-0.36961519999999998</v>
      </c>
      <c r="BY1197" s="17">
        <v>-0.28727459999999999</v>
      </c>
      <c r="BZ1197" s="17">
        <v>-0.14823549999999999</v>
      </c>
      <c r="CA1197" s="17">
        <v>0.25862580000000002</v>
      </c>
      <c r="CB1197" s="17">
        <v>4.1286000000000003E-2</v>
      </c>
      <c r="CC1197" s="17">
        <v>-0.32708310000000002</v>
      </c>
      <c r="CD1197" s="17">
        <v>-0.23042080000000001</v>
      </c>
      <c r="CE1197" s="17">
        <v>-5.4891200000000001E-2</v>
      </c>
      <c r="CF1197" s="17">
        <v>-0.25142930000000002</v>
      </c>
      <c r="CG1197" s="17">
        <v>-6.6960000000000001E-4</v>
      </c>
      <c r="CH1197" s="17">
        <v>4.3554000000000002E-2</v>
      </c>
      <c r="CI1197" s="17">
        <v>0.24783450000000001</v>
      </c>
      <c r="CJ1197" s="17">
        <v>0.18291869999999999</v>
      </c>
      <c r="CK1197" s="17">
        <v>7.5936000000000003E-2</v>
      </c>
      <c r="CL1197" s="17">
        <v>0.1419803</v>
      </c>
      <c r="CM1197" s="17">
        <v>-8.7312100000000004E-2</v>
      </c>
      <c r="CN1197" s="17">
        <v>-0.23545089999999999</v>
      </c>
      <c r="CO1197" s="17">
        <v>0.21410029999999999</v>
      </c>
      <c r="CP1197" s="17">
        <v>0.36632490000000001</v>
      </c>
      <c r="CQ1197" s="17">
        <v>-0.14482100000000001</v>
      </c>
      <c r="CR1197" s="17">
        <v>0.16601650000000001</v>
      </c>
      <c r="CS1197" s="17">
        <v>0.17761150000000001</v>
      </c>
      <c r="CT1197" s="17">
        <v>0.16952239999999999</v>
      </c>
      <c r="CU1197" s="17">
        <v>2.67418E-2</v>
      </c>
      <c r="CV1197" s="17">
        <v>-0.2351105</v>
      </c>
      <c r="CW1197" s="17">
        <v>-0.12526209999999999</v>
      </c>
      <c r="CX1197" s="17">
        <v>1.9794699999999998E-2</v>
      </c>
      <c r="CY1197" s="17">
        <v>0.4733503</v>
      </c>
      <c r="CZ1197" s="17">
        <v>0.17315720000000001</v>
      </c>
      <c r="DA1197" s="17">
        <v>-0.19383929999999999</v>
      </c>
      <c r="DB1197" s="17">
        <v>-0.1273408</v>
      </c>
      <c r="DC1197" s="17">
        <v>3.61222E-2</v>
      </c>
      <c r="DD1197" s="17">
        <v>-0.12069149999999999</v>
      </c>
      <c r="DE1197" s="17">
        <v>8.7719400000000003E-2</v>
      </c>
      <c r="DF1197" s="17">
        <v>0.1580105</v>
      </c>
      <c r="DG1197" s="17">
        <v>0.32407190000000002</v>
      </c>
      <c r="DH1197" s="17">
        <v>0.3190364</v>
      </c>
      <c r="DI1197" s="17">
        <v>0.19406219999999999</v>
      </c>
      <c r="DJ1197" s="17">
        <v>0.2457201</v>
      </c>
      <c r="DK1197" s="17">
        <v>3.15661E-2</v>
      </c>
      <c r="DL1197" s="17">
        <v>-7.7190599999999998E-2</v>
      </c>
      <c r="DM1197" s="17">
        <v>0.35713840000000002</v>
      </c>
      <c r="DN1197" s="17">
        <v>0.5595348</v>
      </c>
      <c r="DO1197" s="17">
        <v>3.3881399999999999E-2</v>
      </c>
      <c r="DP1197" s="17">
        <v>0.36959989999999998</v>
      </c>
      <c r="DQ1197" s="17">
        <v>0.34888520000000001</v>
      </c>
      <c r="DR1197" s="17">
        <v>0.3539234</v>
      </c>
      <c r="DS1197" s="17">
        <v>0.1620771</v>
      </c>
      <c r="DT1197" s="17">
        <v>-0.1006058</v>
      </c>
      <c r="DU1197" s="17">
        <v>3.6750400000000003E-2</v>
      </c>
      <c r="DV1197" s="17">
        <v>0.18782489999999999</v>
      </c>
      <c r="DW1197" s="17">
        <v>0.78337829999999997</v>
      </c>
      <c r="DX1197" s="17">
        <v>0.3635583</v>
      </c>
      <c r="DY1197" s="17">
        <v>-1.4564999999999999E-3</v>
      </c>
      <c r="DZ1197" s="17">
        <v>2.1490200000000001E-2</v>
      </c>
      <c r="EA1197" s="17">
        <v>0.16753119999999999</v>
      </c>
      <c r="EB1197" s="17">
        <v>6.80732E-2</v>
      </c>
      <c r="EC1197" s="17">
        <v>0.21533910000000001</v>
      </c>
      <c r="ED1197" s="17">
        <v>0.32326749999999999</v>
      </c>
      <c r="EE1197" s="17">
        <v>0.43414659999999999</v>
      </c>
      <c r="EF1197" s="17">
        <v>0.51556869999999999</v>
      </c>
      <c r="EG1197" s="17">
        <v>0.36461749999999998</v>
      </c>
      <c r="EH1197" s="17">
        <v>0.39550380000000002</v>
      </c>
      <c r="EI1197" s="17">
        <v>0.20320730000000001</v>
      </c>
      <c r="EJ1197" s="17">
        <v>0.1513121</v>
      </c>
      <c r="EK1197" s="17">
        <v>0.56366260000000001</v>
      </c>
      <c r="EL1197" s="17">
        <v>0.83849910000000005</v>
      </c>
      <c r="EM1197" s="17">
        <v>0.29189939999999998</v>
      </c>
      <c r="EN1197" s="17">
        <v>0.66354199999999997</v>
      </c>
      <c r="EO1197" s="17">
        <v>0.59617730000000002</v>
      </c>
      <c r="EP1197" s="17">
        <v>0.62016899999999997</v>
      </c>
      <c r="EQ1197" s="17">
        <v>0.35747980000000001</v>
      </c>
      <c r="ER1197" s="17">
        <v>9.3597600000000003E-2</v>
      </c>
      <c r="ES1197" s="17">
        <v>0.27067079999999999</v>
      </c>
      <c r="ET1197" s="17">
        <v>0.43043389999999998</v>
      </c>
      <c r="EU1197" s="17">
        <v>65.886390000000006</v>
      </c>
      <c r="EV1197" s="17">
        <v>65.618889999999993</v>
      </c>
      <c r="EW1197" s="17">
        <v>65.436710000000005</v>
      </c>
      <c r="EX1197" s="17">
        <v>65.356549999999999</v>
      </c>
      <c r="EY1197" s="17">
        <v>65.249359999999996</v>
      </c>
      <c r="EZ1197" s="17">
        <v>65.185360000000003</v>
      </c>
      <c r="FA1197" s="17">
        <v>65.247380000000007</v>
      </c>
      <c r="FB1197" s="17">
        <v>65.846760000000003</v>
      </c>
      <c r="FC1197" s="17">
        <v>67.373699999999999</v>
      </c>
      <c r="FD1197" s="17">
        <v>69.906009999999995</v>
      </c>
      <c r="FE1197" s="17">
        <v>72.450159999999997</v>
      </c>
      <c r="FF1197" s="17">
        <v>74.396839999999997</v>
      </c>
      <c r="FG1197" s="17">
        <v>75.77355</v>
      </c>
      <c r="FH1197" s="17">
        <v>76.588279999999997</v>
      </c>
      <c r="FI1197" s="17">
        <v>76.644949999999994</v>
      </c>
      <c r="FJ1197" s="17">
        <v>76.274640000000005</v>
      </c>
      <c r="FK1197" s="17">
        <v>75.251980000000003</v>
      </c>
      <c r="FL1197" s="17">
        <v>74.210430000000002</v>
      </c>
      <c r="FM1197" s="17">
        <v>72.695719999999994</v>
      </c>
      <c r="FN1197" s="17">
        <v>70.806209999999993</v>
      </c>
      <c r="FO1197" s="17">
        <v>68.429779999999994</v>
      </c>
      <c r="FP1197" s="17">
        <v>67.159769999999995</v>
      </c>
      <c r="FQ1197" s="17">
        <v>66.568340000000006</v>
      </c>
      <c r="FR1197" s="17">
        <v>65.980800000000002</v>
      </c>
      <c r="FS1197" s="17">
        <v>4.6992669999999999</v>
      </c>
      <c r="FT1197" s="17">
        <v>0.17080100000000001</v>
      </c>
      <c r="FU1197" s="17">
        <v>0.29731239999999998</v>
      </c>
      <c r="FW1197" s="17"/>
    </row>
    <row r="1198" spans="1:179" x14ac:dyDescent="0.25">
      <c r="A1198" t="s">
        <v>226</v>
      </c>
      <c r="B1198" t="s">
        <v>0</v>
      </c>
      <c r="C1198" t="s">
        <v>303</v>
      </c>
      <c r="D1198" t="s">
        <v>236</v>
      </c>
      <c r="E1198" t="s">
        <v>221</v>
      </c>
      <c r="F1198" s="17">
        <v>3206</v>
      </c>
      <c r="G1198" s="17">
        <v>3.023021</v>
      </c>
      <c r="H1198" s="17">
        <v>2.3793700000000002</v>
      </c>
      <c r="I1198" s="17">
        <v>1.5530870000000001</v>
      </c>
      <c r="J1198" s="17">
        <v>0.88524340000000001</v>
      </c>
      <c r="K1198" s="17">
        <v>1.080965</v>
      </c>
      <c r="L1198" s="17">
        <v>2.6509659999999999</v>
      </c>
      <c r="M1198" s="17">
        <v>2.7569430000000001</v>
      </c>
      <c r="N1198" s="17">
        <v>1.631165</v>
      </c>
      <c r="O1198" s="17">
        <v>-0.64086500000000002</v>
      </c>
      <c r="P1198" s="17">
        <v>-3.265673</v>
      </c>
      <c r="Q1198" s="17">
        <v>-5.8900940000000004</v>
      </c>
      <c r="R1198" s="17">
        <v>-6.9427180000000002</v>
      </c>
      <c r="S1198" s="17">
        <v>-7.442806</v>
      </c>
      <c r="T1198" s="17">
        <v>-7.2679640000000001</v>
      </c>
      <c r="U1198" s="17">
        <v>-6.0107189999999999</v>
      </c>
      <c r="V1198" s="17">
        <v>-4.3307320000000002</v>
      </c>
      <c r="W1198" s="17">
        <v>-0.74196890000000004</v>
      </c>
      <c r="X1198" s="17">
        <v>2.8985129999999999</v>
      </c>
      <c r="Y1198" s="17">
        <v>5.4597129999999998</v>
      </c>
      <c r="Z1198" s="17">
        <v>6.3139560000000001</v>
      </c>
      <c r="AA1198" s="17">
        <v>6.2435140000000002</v>
      </c>
      <c r="AB1198" s="17">
        <v>6.3847930000000002</v>
      </c>
      <c r="AC1198" s="17">
        <v>5.5856279999999998</v>
      </c>
      <c r="AD1198" s="17">
        <v>4.6335449999999998</v>
      </c>
      <c r="AE1198" s="17">
        <v>-2.3211789999999999</v>
      </c>
      <c r="AF1198" s="17">
        <v>-2.5602320000000001</v>
      </c>
      <c r="AG1198" s="17">
        <v>-3.319966</v>
      </c>
      <c r="AH1198" s="17">
        <v>-3.9859100000000001</v>
      </c>
      <c r="AI1198" s="17">
        <v>-3.631284</v>
      </c>
      <c r="AJ1198" s="17">
        <v>-1.1476440000000001</v>
      </c>
      <c r="AK1198" s="17">
        <v>-0.25495089999999998</v>
      </c>
      <c r="AL1198" s="17">
        <v>-0.3085794</v>
      </c>
      <c r="AM1198" s="17">
        <v>-0.2738603</v>
      </c>
      <c r="AN1198" s="17">
        <v>-7.5592500000000007E-2</v>
      </c>
      <c r="AO1198" s="17">
        <v>4.4165000000000003E-3</v>
      </c>
      <c r="AP1198" s="17">
        <v>0.22739190000000001</v>
      </c>
      <c r="AQ1198" s="17">
        <v>0.13166320000000001</v>
      </c>
      <c r="AR1198" s="17">
        <v>-7.7503100000000005E-2</v>
      </c>
      <c r="AS1198" s="17">
        <v>-2.3993199999999999E-2</v>
      </c>
      <c r="AT1198" s="17">
        <v>-0.49475970000000002</v>
      </c>
      <c r="AU1198" s="17">
        <v>0.3662202</v>
      </c>
      <c r="AV1198" s="17">
        <v>0.69615269999999996</v>
      </c>
      <c r="AW1198" s="17">
        <v>0.61221360000000002</v>
      </c>
      <c r="AX1198" s="17">
        <v>0.29565760000000002</v>
      </c>
      <c r="AY1198" s="17">
        <v>8.4332699999999997E-2</v>
      </c>
      <c r="AZ1198" s="17">
        <v>0.1642459</v>
      </c>
      <c r="BA1198" s="17">
        <v>-2.3549899999999999E-2</v>
      </c>
      <c r="BB1198" s="17">
        <v>-0.2124422</v>
      </c>
      <c r="BC1198" s="17">
        <v>-1.678169</v>
      </c>
      <c r="BD1198" s="17">
        <v>-1.9493389999999999</v>
      </c>
      <c r="BE1198" s="17">
        <v>-2.531787</v>
      </c>
      <c r="BF1198" s="17">
        <v>-3.0281400000000001</v>
      </c>
      <c r="BG1198" s="17">
        <v>-2.6834889999999998</v>
      </c>
      <c r="BH1198" s="17">
        <v>-0.68440469999999998</v>
      </c>
      <c r="BI1198" s="17">
        <v>-8.9410100000000006E-2</v>
      </c>
      <c r="BJ1198" s="17">
        <v>-8.8736700000000002E-2</v>
      </c>
      <c r="BK1198" s="17">
        <v>3.9201399999999997E-2</v>
      </c>
      <c r="BL1198" s="17">
        <v>0.35109620000000002</v>
      </c>
      <c r="BM1198" s="17">
        <v>0.32240940000000001</v>
      </c>
      <c r="BN1198" s="17">
        <v>0.63221280000000002</v>
      </c>
      <c r="BO1198" s="17">
        <v>0.57713250000000005</v>
      </c>
      <c r="BP1198" s="17">
        <v>0.3291287</v>
      </c>
      <c r="BQ1198" s="17">
        <v>0.34383469999999999</v>
      </c>
      <c r="BR1198" s="17">
        <v>-0.1229055</v>
      </c>
      <c r="BS1198" s="17">
        <v>0.7435503</v>
      </c>
      <c r="BT1198" s="17">
        <v>1.044313</v>
      </c>
      <c r="BU1198" s="17">
        <v>0.89719939999999998</v>
      </c>
      <c r="BV1198" s="17">
        <v>0.57199529999999998</v>
      </c>
      <c r="BW1198" s="17">
        <v>0.35669919999999999</v>
      </c>
      <c r="BX1198" s="17">
        <v>0.54078950000000003</v>
      </c>
      <c r="BY1198" s="17">
        <v>0.35241820000000001</v>
      </c>
      <c r="BZ1198" s="17">
        <v>9.0190999999999993E-2</v>
      </c>
      <c r="CA1198" s="17">
        <v>-1.2328220000000001</v>
      </c>
      <c r="CB1198" s="17">
        <v>-1.5262370000000001</v>
      </c>
      <c r="CC1198" s="17">
        <v>-1.985897</v>
      </c>
      <c r="CD1198" s="17">
        <v>-2.3647909999999999</v>
      </c>
      <c r="CE1198" s="17">
        <v>-2.0270480000000002</v>
      </c>
      <c r="CF1198" s="17">
        <v>-0.36356660000000002</v>
      </c>
      <c r="CG1198" s="17">
        <v>2.5242899999999999E-2</v>
      </c>
      <c r="CH1198" s="17">
        <v>6.3525600000000002E-2</v>
      </c>
      <c r="CI1198" s="17">
        <v>0.256027</v>
      </c>
      <c r="CJ1198" s="17">
        <v>0.64661959999999996</v>
      </c>
      <c r="CK1198" s="17">
        <v>0.54265030000000003</v>
      </c>
      <c r="CL1198" s="17">
        <v>0.91259040000000002</v>
      </c>
      <c r="CM1198" s="17">
        <v>0.88566330000000004</v>
      </c>
      <c r="CN1198" s="17">
        <v>0.61076059999999999</v>
      </c>
      <c r="CO1198" s="17">
        <v>0.59859110000000004</v>
      </c>
      <c r="CP1198" s="17">
        <v>0.1346396</v>
      </c>
      <c r="CQ1198" s="17">
        <v>1.004888</v>
      </c>
      <c r="CR1198" s="17">
        <v>1.285447</v>
      </c>
      <c r="CS1198" s="17">
        <v>1.0945800000000001</v>
      </c>
      <c r="CT1198" s="17">
        <v>0.7633858</v>
      </c>
      <c r="CU1198" s="17">
        <v>0.54533929999999997</v>
      </c>
      <c r="CV1198" s="17">
        <v>0.80158260000000003</v>
      </c>
      <c r="CW1198" s="17">
        <v>0.61281260000000004</v>
      </c>
      <c r="CX1198" s="17">
        <v>0.2997939</v>
      </c>
      <c r="CY1198" s="17">
        <v>-0.78747489999999998</v>
      </c>
      <c r="CZ1198" s="17">
        <v>-1.103135</v>
      </c>
      <c r="DA1198" s="17">
        <v>-1.440007</v>
      </c>
      <c r="DB1198" s="17">
        <v>-1.7014419999999999</v>
      </c>
      <c r="DC1198" s="17">
        <v>-1.370608</v>
      </c>
      <c r="DD1198" s="17">
        <v>-4.2728599999999999E-2</v>
      </c>
      <c r="DE1198" s="17">
        <v>0.13989599999999999</v>
      </c>
      <c r="DF1198" s="17">
        <v>0.21578800000000001</v>
      </c>
      <c r="DG1198" s="17">
        <v>0.47285250000000001</v>
      </c>
      <c r="DH1198" s="17">
        <v>0.94214279999999995</v>
      </c>
      <c r="DI1198" s="17">
        <v>0.76289130000000005</v>
      </c>
      <c r="DJ1198" s="17">
        <v>1.192968</v>
      </c>
      <c r="DK1198" s="17">
        <v>1.194194</v>
      </c>
      <c r="DL1198" s="17">
        <v>0.89239259999999998</v>
      </c>
      <c r="DM1198" s="17">
        <v>0.85334750000000004</v>
      </c>
      <c r="DN1198" s="17">
        <v>0.39218459999999999</v>
      </c>
      <c r="DO1198" s="17">
        <v>1.2662260000000001</v>
      </c>
      <c r="DP1198" s="17">
        <v>1.5265820000000001</v>
      </c>
      <c r="DQ1198" s="17">
        <v>1.29196</v>
      </c>
      <c r="DR1198" s="17">
        <v>0.95477639999999997</v>
      </c>
      <c r="DS1198" s="17">
        <v>0.73397950000000001</v>
      </c>
      <c r="DT1198" s="17">
        <v>1.062376</v>
      </c>
      <c r="DU1198" s="17">
        <v>0.87320699999999996</v>
      </c>
      <c r="DV1198" s="17">
        <v>0.50939690000000004</v>
      </c>
      <c r="DW1198" s="17">
        <v>-0.1444648</v>
      </c>
      <c r="DX1198" s="17">
        <v>-0.49224230000000002</v>
      </c>
      <c r="DY1198" s="17">
        <v>-0.65182819999999997</v>
      </c>
      <c r="DZ1198" s="17">
        <v>-0.74367240000000001</v>
      </c>
      <c r="EA1198" s="17">
        <v>-0.42281289999999999</v>
      </c>
      <c r="EB1198" s="17">
        <v>0.42051060000000001</v>
      </c>
      <c r="EC1198" s="17">
        <v>0.30543680000000001</v>
      </c>
      <c r="ED1198" s="17">
        <v>0.43563059999999998</v>
      </c>
      <c r="EE1198" s="17">
        <v>0.78591420000000001</v>
      </c>
      <c r="EF1198" s="17">
        <v>1.368832</v>
      </c>
      <c r="EG1198" s="17">
        <v>1.080884</v>
      </c>
      <c r="EH1198" s="17">
        <v>1.5977889999999999</v>
      </c>
      <c r="EI1198" s="17">
        <v>1.6396630000000001</v>
      </c>
      <c r="EJ1198" s="17">
        <v>1.299024</v>
      </c>
      <c r="EK1198" s="17">
        <v>1.2211749999999999</v>
      </c>
      <c r="EL1198" s="17">
        <v>0.76403880000000002</v>
      </c>
      <c r="EM1198" s="17">
        <v>1.643556</v>
      </c>
      <c r="EN1198" s="17">
        <v>1.8747419999999999</v>
      </c>
      <c r="EO1198" s="17">
        <v>1.576946</v>
      </c>
      <c r="EP1198" s="17">
        <v>1.231114</v>
      </c>
      <c r="EQ1198" s="17">
        <v>1.006346</v>
      </c>
      <c r="ER1198" s="17">
        <v>1.4389190000000001</v>
      </c>
      <c r="ES1198" s="17">
        <v>1.2491749999999999</v>
      </c>
      <c r="ET1198" s="17">
        <v>0.81203009999999998</v>
      </c>
      <c r="EU1198" s="17">
        <v>65.350909999999999</v>
      </c>
      <c r="EV1198" s="17">
        <v>64.918109999999999</v>
      </c>
      <c r="EW1198" s="17">
        <v>64.593299999999999</v>
      </c>
      <c r="EX1198" s="17">
        <v>64.479240000000004</v>
      </c>
      <c r="EY1198" s="17">
        <v>64.259060000000005</v>
      </c>
      <c r="EZ1198" s="17">
        <v>64.08081</v>
      </c>
      <c r="FA1198" s="17">
        <v>64.100970000000004</v>
      </c>
      <c r="FB1198" s="17">
        <v>64.846680000000006</v>
      </c>
      <c r="FC1198" s="17">
        <v>66.844040000000007</v>
      </c>
      <c r="FD1198" s="17">
        <v>70.285979999999995</v>
      </c>
      <c r="FE1198" s="17">
        <v>73.718580000000003</v>
      </c>
      <c r="FF1198" s="17">
        <v>76.688220000000001</v>
      </c>
      <c r="FG1198" s="17">
        <v>78.951970000000003</v>
      </c>
      <c r="FH1198" s="17">
        <v>80.272890000000004</v>
      </c>
      <c r="FI1198" s="17">
        <v>80.60239</v>
      </c>
      <c r="FJ1198" s="17">
        <v>80.130380000000002</v>
      </c>
      <c r="FK1198" s="17">
        <v>78.873019999999997</v>
      </c>
      <c r="FL1198" s="17">
        <v>77.455870000000004</v>
      </c>
      <c r="FM1198" s="17">
        <v>75.751980000000003</v>
      </c>
      <c r="FN1198" s="17">
        <v>72.972309999999993</v>
      </c>
      <c r="FO1198" s="17">
        <v>69.667429999999996</v>
      </c>
      <c r="FP1198" s="17">
        <v>67.563869999999994</v>
      </c>
      <c r="FQ1198" s="17">
        <v>66.521289999999993</v>
      </c>
      <c r="FR1198" s="17">
        <v>65.568020000000004</v>
      </c>
      <c r="FS1198" s="17">
        <v>7.1925699999999999</v>
      </c>
      <c r="FT1198" s="17">
        <v>0.28031529999999999</v>
      </c>
      <c r="FU1198" s="17">
        <v>0.33589049999999998</v>
      </c>
      <c r="FW1198" s="17"/>
    </row>
    <row r="1199" spans="1:179" x14ac:dyDescent="0.25">
      <c r="A1199" t="s">
        <v>226</v>
      </c>
      <c r="B1199" t="s">
        <v>0</v>
      </c>
      <c r="C1199" t="s">
        <v>303</v>
      </c>
      <c r="D1199" t="s">
        <v>248</v>
      </c>
      <c r="E1199" t="s">
        <v>219</v>
      </c>
      <c r="F1199" s="17">
        <v>5482</v>
      </c>
      <c r="G1199" s="17">
        <v>6.4376379999999997</v>
      </c>
      <c r="H1199" s="17">
        <v>6.1856540000000004</v>
      </c>
      <c r="I1199" s="17">
        <v>4.4026990000000001</v>
      </c>
      <c r="J1199" s="17">
        <v>3.042646</v>
      </c>
      <c r="K1199" s="17">
        <v>2.921179</v>
      </c>
      <c r="L1199" s="17">
        <v>3.7867350000000002</v>
      </c>
      <c r="M1199" s="17">
        <v>4.0724739999999997</v>
      </c>
      <c r="N1199" s="17">
        <v>1.5753999999999999</v>
      </c>
      <c r="O1199" s="17">
        <v>-2.0471159999999999</v>
      </c>
      <c r="P1199" s="17">
        <v>-5.9192499999999999</v>
      </c>
      <c r="Q1199" s="17">
        <v>-9.5639190000000003</v>
      </c>
      <c r="R1199" s="17">
        <v>-12.343109999999999</v>
      </c>
      <c r="S1199" s="17">
        <v>-11.11195</v>
      </c>
      <c r="T1199" s="17">
        <v>-10.46139</v>
      </c>
      <c r="U1199" s="17">
        <v>-6.9012869999999999</v>
      </c>
      <c r="V1199" s="17">
        <v>-3.6573509999999998</v>
      </c>
      <c r="W1199" s="17">
        <v>1.4352510000000001</v>
      </c>
      <c r="X1199" s="17">
        <v>6.1643330000000001</v>
      </c>
      <c r="Y1199" s="17">
        <v>8.3662130000000001</v>
      </c>
      <c r="Z1199" s="17">
        <v>11.496079999999999</v>
      </c>
      <c r="AA1199" s="17">
        <v>12.877090000000001</v>
      </c>
      <c r="AB1199" s="17">
        <v>12.43971</v>
      </c>
      <c r="AC1199" s="17">
        <v>11.39387</v>
      </c>
      <c r="AD1199" s="17">
        <v>11.18716</v>
      </c>
      <c r="AE1199" s="17">
        <v>-2.8507769999999999</v>
      </c>
      <c r="AF1199" s="17">
        <v>-1.924439</v>
      </c>
      <c r="AG1199" s="17">
        <v>-4.0088520000000001</v>
      </c>
      <c r="AH1199" s="17">
        <v>-5.0308299999999999</v>
      </c>
      <c r="AI1199" s="17">
        <v>-4.2796279999999998</v>
      </c>
      <c r="AJ1199" s="17">
        <v>-2.5418340000000001</v>
      </c>
      <c r="AK1199" s="17">
        <v>-0.95862639999999999</v>
      </c>
      <c r="AL1199" s="17">
        <v>-1.153713</v>
      </c>
      <c r="AM1199" s="17">
        <v>-1.3189679999999999</v>
      </c>
      <c r="AN1199" s="17">
        <v>-1.145435</v>
      </c>
      <c r="AO1199" s="17">
        <v>-1.379826</v>
      </c>
      <c r="AP1199" s="17">
        <v>-2.3039230000000002</v>
      </c>
      <c r="AQ1199" s="17">
        <v>-0.85647649999999997</v>
      </c>
      <c r="AR1199" s="17">
        <v>-1.274896</v>
      </c>
      <c r="AS1199" s="17">
        <v>0.3252949</v>
      </c>
      <c r="AT1199" s="17">
        <v>-0.4283709</v>
      </c>
      <c r="AU1199" s="17">
        <v>-0.54410020000000003</v>
      </c>
      <c r="AV1199" s="17">
        <v>-1.0003230000000001</v>
      </c>
      <c r="AW1199" s="17">
        <v>-3.154919</v>
      </c>
      <c r="AX1199" s="17">
        <v>-1.6366240000000001</v>
      </c>
      <c r="AY1199" s="17">
        <v>-0.39707350000000002</v>
      </c>
      <c r="AZ1199" s="17">
        <v>-0.92958949999999996</v>
      </c>
      <c r="BA1199" s="17">
        <v>-0.50294850000000002</v>
      </c>
      <c r="BB1199" s="17">
        <v>1.431951</v>
      </c>
      <c r="BC1199" s="17">
        <v>-1.9074070000000001</v>
      </c>
      <c r="BD1199" s="17">
        <v>-1.217681</v>
      </c>
      <c r="BE1199" s="17">
        <v>-2.69489</v>
      </c>
      <c r="BF1199" s="17">
        <v>-3.6184280000000002</v>
      </c>
      <c r="BG1199" s="17">
        <v>-3.164758</v>
      </c>
      <c r="BH1199" s="17">
        <v>-1.839974</v>
      </c>
      <c r="BI1199" s="17">
        <v>-0.57587969999999999</v>
      </c>
      <c r="BJ1199" s="17">
        <v>-0.69210139999999998</v>
      </c>
      <c r="BK1199" s="17">
        <v>-0.50282990000000005</v>
      </c>
      <c r="BL1199" s="17">
        <v>3.3902300000000003E-2</v>
      </c>
      <c r="BM1199" s="17">
        <v>-0.12992319999999999</v>
      </c>
      <c r="BN1199" s="17">
        <v>-1.01457</v>
      </c>
      <c r="BO1199" s="17">
        <v>0.43489040000000001</v>
      </c>
      <c r="BP1199" s="17">
        <v>0.15481610000000001</v>
      </c>
      <c r="BQ1199" s="17">
        <v>1.762729</v>
      </c>
      <c r="BR1199" s="17">
        <v>1.299069</v>
      </c>
      <c r="BS1199" s="17">
        <v>1.228874</v>
      </c>
      <c r="BT1199" s="17">
        <v>0.68336770000000002</v>
      </c>
      <c r="BU1199" s="17">
        <v>-1.5334650000000001</v>
      </c>
      <c r="BV1199" s="17">
        <v>-0.2030901</v>
      </c>
      <c r="BW1199" s="17">
        <v>0.91890910000000003</v>
      </c>
      <c r="BX1199" s="17">
        <v>0.4686189</v>
      </c>
      <c r="BY1199" s="17">
        <v>0.78386880000000003</v>
      </c>
      <c r="BZ1199" s="17">
        <v>2.2201970000000002</v>
      </c>
      <c r="CA1199" s="17">
        <v>-1.254032</v>
      </c>
      <c r="CB1199" s="17">
        <v>-0.72818269999999996</v>
      </c>
      <c r="CC1199" s="17">
        <v>-1.784843</v>
      </c>
      <c r="CD1199" s="17">
        <v>-2.6402019999999999</v>
      </c>
      <c r="CE1199" s="17">
        <v>-2.3926029999999998</v>
      </c>
      <c r="CF1199" s="17">
        <v>-1.3538680000000001</v>
      </c>
      <c r="CG1199" s="17">
        <v>-0.31079050000000003</v>
      </c>
      <c r="CH1199" s="17">
        <v>-0.37239040000000001</v>
      </c>
      <c r="CI1199" s="17">
        <v>6.2424800000000003E-2</v>
      </c>
      <c r="CJ1199" s="17">
        <v>0.85070780000000001</v>
      </c>
      <c r="CK1199" s="17">
        <v>0.73575550000000001</v>
      </c>
      <c r="CL1199" s="17">
        <v>-0.1215677</v>
      </c>
      <c r="CM1199" s="17">
        <v>1.3292870000000001</v>
      </c>
      <c r="CN1199" s="17">
        <v>1.14503</v>
      </c>
      <c r="CO1199" s="17">
        <v>2.7582909999999998</v>
      </c>
      <c r="CP1199" s="17">
        <v>2.4954890000000001</v>
      </c>
      <c r="CQ1199" s="17">
        <v>2.4568300000000001</v>
      </c>
      <c r="CR1199" s="17">
        <v>1.8494870000000001</v>
      </c>
      <c r="CS1199" s="17">
        <v>-0.41045039999999999</v>
      </c>
      <c r="CT1199" s="17">
        <v>0.789771</v>
      </c>
      <c r="CU1199" s="17">
        <v>1.830355</v>
      </c>
      <c r="CV1199" s="17">
        <v>1.437014</v>
      </c>
      <c r="CW1199" s="17">
        <v>1.6751149999999999</v>
      </c>
      <c r="CX1199" s="17">
        <v>2.7661349999999998</v>
      </c>
      <c r="CY1199" s="17">
        <v>-0.60065729999999995</v>
      </c>
      <c r="CZ1199" s="17">
        <v>-0.23868410000000001</v>
      </c>
      <c r="DA1199" s="17">
        <v>-0.87479629999999997</v>
      </c>
      <c r="DB1199" s="17">
        <v>-1.6619759999999999</v>
      </c>
      <c r="DC1199" s="17">
        <v>-1.6204480000000001</v>
      </c>
      <c r="DD1199" s="17">
        <v>-0.86776140000000002</v>
      </c>
      <c r="DE1199" s="17">
        <v>-4.57013E-2</v>
      </c>
      <c r="DF1199" s="17">
        <v>-5.2679299999999998E-2</v>
      </c>
      <c r="DG1199" s="17">
        <v>0.62767949999999995</v>
      </c>
      <c r="DH1199" s="17">
        <v>1.667513</v>
      </c>
      <c r="DI1199" s="17">
        <v>1.601434</v>
      </c>
      <c r="DJ1199" s="17">
        <v>0.77143439999999996</v>
      </c>
      <c r="DK1199" s="17">
        <v>2.223684</v>
      </c>
      <c r="DL1199" s="17">
        <v>2.1352440000000001</v>
      </c>
      <c r="DM1199" s="17">
        <v>3.7538529999999999</v>
      </c>
      <c r="DN1199" s="17">
        <v>3.6919089999999999</v>
      </c>
      <c r="DO1199" s="17">
        <v>3.6847859999999999</v>
      </c>
      <c r="DP1199" s="17">
        <v>3.015606</v>
      </c>
      <c r="DQ1199" s="17">
        <v>0.71256390000000003</v>
      </c>
      <c r="DR1199" s="17">
        <v>1.782632</v>
      </c>
      <c r="DS1199" s="17">
        <v>2.7418</v>
      </c>
      <c r="DT1199" s="17">
        <v>2.4054090000000001</v>
      </c>
      <c r="DU1199" s="17">
        <v>2.56636</v>
      </c>
      <c r="DV1199" s="17">
        <v>3.3120720000000001</v>
      </c>
      <c r="DW1199" s="17">
        <v>0.34271230000000003</v>
      </c>
      <c r="DX1199" s="17">
        <v>0.46807409999999999</v>
      </c>
      <c r="DY1199" s="17">
        <v>0.43916650000000002</v>
      </c>
      <c r="DZ1199" s="17">
        <v>-0.2495734</v>
      </c>
      <c r="EA1199" s="17">
        <v>-0.50557839999999998</v>
      </c>
      <c r="EB1199" s="17">
        <v>-0.1659013</v>
      </c>
      <c r="EC1199" s="17">
        <v>0.3370455</v>
      </c>
      <c r="ED1199" s="17">
        <v>0.40893269999999998</v>
      </c>
      <c r="EE1199" s="17">
        <v>1.4438169999999999</v>
      </c>
      <c r="EF1199" s="17">
        <v>2.846851</v>
      </c>
      <c r="EG1199" s="17">
        <v>2.851337</v>
      </c>
      <c r="EH1199" s="17">
        <v>2.0607869999999999</v>
      </c>
      <c r="EI1199" s="17">
        <v>3.5150510000000001</v>
      </c>
      <c r="EJ1199" s="17">
        <v>3.564956</v>
      </c>
      <c r="EK1199" s="17">
        <v>5.191287</v>
      </c>
      <c r="EL1199" s="17">
        <v>5.4193490000000004</v>
      </c>
      <c r="EM1199" s="17">
        <v>5.4577600000000004</v>
      </c>
      <c r="EN1199" s="17">
        <v>4.6992969999999996</v>
      </c>
      <c r="EO1199" s="17">
        <v>2.3340179999999999</v>
      </c>
      <c r="EP1199" s="17">
        <v>3.2161659999999999</v>
      </c>
      <c r="EQ1199" s="17">
        <v>4.0577829999999997</v>
      </c>
      <c r="ER1199" s="17">
        <v>3.803617</v>
      </c>
      <c r="ES1199" s="17">
        <v>3.8531780000000002</v>
      </c>
      <c r="ET1199" s="17">
        <v>4.1003170000000004</v>
      </c>
      <c r="EU1199" s="17">
        <v>67.723389999999995</v>
      </c>
      <c r="EV1199" s="17">
        <v>67.281679999999994</v>
      </c>
      <c r="EW1199" s="17">
        <v>66.733530000000002</v>
      </c>
      <c r="EX1199" s="17">
        <v>66.579769999999996</v>
      </c>
      <c r="EY1199" s="17">
        <v>65.801349999999999</v>
      </c>
      <c r="EZ1199" s="17">
        <v>65.466570000000004</v>
      </c>
      <c r="FA1199" s="17">
        <v>64.954859999999996</v>
      </c>
      <c r="FB1199" s="17">
        <v>67.349990000000005</v>
      </c>
      <c r="FC1199" s="17">
        <v>72.004829999999998</v>
      </c>
      <c r="FD1199" s="17">
        <v>75.970789999999994</v>
      </c>
      <c r="FE1199" s="17">
        <v>79.266469999999998</v>
      </c>
      <c r="FF1199" s="17">
        <v>81.913589999999999</v>
      </c>
      <c r="FG1199" s="17">
        <v>83.823070000000001</v>
      </c>
      <c r="FH1199" s="17">
        <v>83.863619999999997</v>
      </c>
      <c r="FI1199" s="17">
        <v>83.743179999999995</v>
      </c>
      <c r="FJ1199" s="17">
        <v>83.649770000000004</v>
      </c>
      <c r="FK1199" s="17">
        <v>82.244029999999995</v>
      </c>
      <c r="FL1199" s="17">
        <v>81.192859999999996</v>
      </c>
      <c r="FM1199" s="17">
        <v>79.437839999999994</v>
      </c>
      <c r="FN1199" s="17">
        <v>76.457880000000003</v>
      </c>
      <c r="FO1199" s="17">
        <v>74.147959999999998</v>
      </c>
      <c r="FP1199" s="17">
        <v>72.472369999999998</v>
      </c>
      <c r="FQ1199" s="17">
        <v>71.790970000000002</v>
      </c>
      <c r="FR1199" s="17">
        <v>70.554429999999996</v>
      </c>
      <c r="FS1199" s="17">
        <v>18.251639999999998</v>
      </c>
      <c r="FT1199" s="17">
        <v>0.94367760000000001</v>
      </c>
      <c r="FU1199" s="17">
        <v>1.6071740000000001</v>
      </c>
      <c r="FW1199" s="17"/>
    </row>
    <row r="1200" spans="1:179" x14ac:dyDescent="0.25">
      <c r="A1200" t="s">
        <v>226</v>
      </c>
      <c r="B1200" t="s">
        <v>0</v>
      </c>
      <c r="C1200" t="s">
        <v>303</v>
      </c>
      <c r="D1200" t="s">
        <v>248</v>
      </c>
      <c r="E1200" t="s">
        <v>220</v>
      </c>
      <c r="F1200" s="17">
        <v>2335</v>
      </c>
      <c r="G1200" s="17">
        <v>3.7081339999999998</v>
      </c>
      <c r="H1200" s="17">
        <v>3.157851</v>
      </c>
      <c r="I1200" s="17">
        <v>2.1722549999999998</v>
      </c>
      <c r="J1200" s="17">
        <v>1.2526269999999999</v>
      </c>
      <c r="K1200" s="17">
        <v>2.098741</v>
      </c>
      <c r="L1200" s="17">
        <v>1.8914139999999999</v>
      </c>
      <c r="M1200" s="17">
        <v>1.670239</v>
      </c>
      <c r="N1200" s="17">
        <v>0.55730170000000001</v>
      </c>
      <c r="O1200" s="17">
        <v>-1.04183</v>
      </c>
      <c r="P1200" s="17">
        <v>-2.9779659999999999</v>
      </c>
      <c r="Q1200" s="17">
        <v>-4.6550979999999997</v>
      </c>
      <c r="R1200" s="17">
        <v>-6.1483879999999997</v>
      </c>
      <c r="S1200" s="17">
        <v>-5.2758799999999999</v>
      </c>
      <c r="T1200" s="17">
        <v>-4.79671</v>
      </c>
      <c r="U1200" s="17">
        <v>-2.7083900000000001</v>
      </c>
      <c r="V1200" s="17">
        <v>-0.2526274</v>
      </c>
      <c r="W1200" s="17">
        <v>0.94092629999999999</v>
      </c>
      <c r="X1200" s="17">
        <v>2.0659100000000001</v>
      </c>
      <c r="Y1200" s="17">
        <v>2.62358</v>
      </c>
      <c r="Z1200" s="17">
        <v>3.6643469999999998</v>
      </c>
      <c r="AA1200" s="17">
        <v>4.412147</v>
      </c>
      <c r="AB1200" s="17">
        <v>4.2650819999999996</v>
      </c>
      <c r="AC1200" s="17">
        <v>4.1422809999999997</v>
      </c>
      <c r="AD1200" s="17">
        <v>4.2728799999999998</v>
      </c>
      <c r="AE1200" s="17">
        <v>-0.42202000000000001</v>
      </c>
      <c r="AF1200" s="17">
        <v>-0.58274809999999999</v>
      </c>
      <c r="AG1200" s="17">
        <v>-1.9111739999999999</v>
      </c>
      <c r="AH1200" s="17">
        <v>-2.6289929999999999</v>
      </c>
      <c r="AI1200" s="17">
        <v>-0.82428650000000003</v>
      </c>
      <c r="AJ1200" s="17">
        <v>-0.93646470000000004</v>
      </c>
      <c r="AK1200" s="17">
        <v>-0.49136609999999997</v>
      </c>
      <c r="AL1200" s="17">
        <v>-0.61729369999999995</v>
      </c>
      <c r="AM1200" s="17">
        <v>-0.68801020000000002</v>
      </c>
      <c r="AN1200" s="17">
        <v>-0.78049559999999996</v>
      </c>
      <c r="AO1200" s="17">
        <v>-1.064792</v>
      </c>
      <c r="AP1200" s="17">
        <v>-1.779846</v>
      </c>
      <c r="AQ1200" s="17">
        <v>-0.24051729999999999</v>
      </c>
      <c r="AR1200" s="17">
        <v>-0.2814352</v>
      </c>
      <c r="AS1200" s="17">
        <v>0.66918580000000005</v>
      </c>
      <c r="AT1200" s="17">
        <v>1.671422</v>
      </c>
      <c r="AU1200" s="17">
        <v>0.4853809</v>
      </c>
      <c r="AV1200" s="17">
        <v>-0.49067690000000003</v>
      </c>
      <c r="AW1200" s="17">
        <v>-1.7496830000000001</v>
      </c>
      <c r="AX1200" s="17">
        <v>-1.163977</v>
      </c>
      <c r="AY1200" s="17">
        <v>-0.81680850000000005</v>
      </c>
      <c r="AZ1200" s="17">
        <v>-0.9864269</v>
      </c>
      <c r="BA1200" s="17">
        <v>-0.72026630000000003</v>
      </c>
      <c r="BB1200" s="17">
        <v>2.0084399999999999E-2</v>
      </c>
      <c r="BC1200" s="17">
        <v>8.8628999999999999E-2</v>
      </c>
      <c r="BD1200" s="17">
        <v>-9.0131500000000003E-2</v>
      </c>
      <c r="BE1200" s="17">
        <v>-1.041954</v>
      </c>
      <c r="BF1200" s="17">
        <v>-1.7720910000000001</v>
      </c>
      <c r="BG1200" s="17">
        <v>-0.41388950000000002</v>
      </c>
      <c r="BH1200" s="17">
        <v>-0.51991739999999997</v>
      </c>
      <c r="BI1200" s="17">
        <v>-0.25795679999999999</v>
      </c>
      <c r="BJ1200" s="17">
        <v>-0.3331691</v>
      </c>
      <c r="BK1200" s="17">
        <v>-0.32865430000000001</v>
      </c>
      <c r="BL1200" s="17">
        <v>-0.31896249999999998</v>
      </c>
      <c r="BM1200" s="17">
        <v>-0.4548777</v>
      </c>
      <c r="BN1200" s="17">
        <v>-1.063415</v>
      </c>
      <c r="BO1200" s="17">
        <v>0.29911569999999998</v>
      </c>
      <c r="BP1200" s="17">
        <v>0.42686170000000001</v>
      </c>
      <c r="BQ1200" s="17">
        <v>1.5570839999999999</v>
      </c>
      <c r="BR1200" s="17">
        <v>2.53695</v>
      </c>
      <c r="BS1200" s="17">
        <v>1.5151790000000001</v>
      </c>
      <c r="BT1200" s="17">
        <v>0.52055759999999995</v>
      </c>
      <c r="BU1200" s="17">
        <v>-0.7480173</v>
      </c>
      <c r="BV1200" s="17">
        <v>-0.56704619999999994</v>
      </c>
      <c r="BW1200" s="17">
        <v>-0.22563739999999999</v>
      </c>
      <c r="BX1200" s="17">
        <v>-0.43636580000000003</v>
      </c>
      <c r="BY1200" s="17">
        <v>-0.12669839999999999</v>
      </c>
      <c r="BZ1200" s="17">
        <v>0.55021719999999996</v>
      </c>
      <c r="CA1200" s="17">
        <v>0.4423029</v>
      </c>
      <c r="CB1200" s="17">
        <v>0.25105329999999998</v>
      </c>
      <c r="CC1200" s="17">
        <v>-0.43993510000000002</v>
      </c>
      <c r="CD1200" s="17">
        <v>-1.178604</v>
      </c>
      <c r="CE1200" s="17">
        <v>-0.12964980000000001</v>
      </c>
      <c r="CF1200" s="17">
        <v>-0.23141809999999999</v>
      </c>
      <c r="CG1200" s="17">
        <v>-9.6298300000000003E-2</v>
      </c>
      <c r="CH1200" s="17">
        <v>-0.13638529999999999</v>
      </c>
      <c r="CI1200" s="17">
        <v>-7.9765500000000003E-2</v>
      </c>
      <c r="CJ1200" s="17">
        <v>6.9390000000000001E-4</v>
      </c>
      <c r="CK1200" s="17">
        <v>-3.2453299999999997E-2</v>
      </c>
      <c r="CL1200" s="17">
        <v>-0.56721690000000002</v>
      </c>
      <c r="CM1200" s="17">
        <v>0.67286380000000001</v>
      </c>
      <c r="CN1200" s="17">
        <v>0.91742590000000002</v>
      </c>
      <c r="CO1200" s="17">
        <v>2.17204</v>
      </c>
      <c r="CP1200" s="17">
        <v>3.1364109999999998</v>
      </c>
      <c r="CQ1200" s="17">
        <v>2.228415</v>
      </c>
      <c r="CR1200" s="17">
        <v>1.220936</v>
      </c>
      <c r="CS1200" s="17">
        <v>-5.4266399999999999E-2</v>
      </c>
      <c r="CT1200" s="17">
        <v>-0.15361340000000001</v>
      </c>
      <c r="CU1200" s="17">
        <v>0.18380589999999999</v>
      </c>
      <c r="CV1200" s="17">
        <v>-5.5395199999999999E-2</v>
      </c>
      <c r="CW1200" s="17">
        <v>0.28440480000000001</v>
      </c>
      <c r="CX1200" s="17">
        <v>0.91738560000000002</v>
      </c>
      <c r="CY1200" s="17">
        <v>0.79597680000000004</v>
      </c>
      <c r="CZ1200" s="17">
        <v>0.59223809999999999</v>
      </c>
      <c r="DA1200" s="17">
        <v>0.1620838</v>
      </c>
      <c r="DB1200" s="17">
        <v>-0.58511610000000003</v>
      </c>
      <c r="DC1200" s="17">
        <v>0.15459000000000001</v>
      </c>
      <c r="DD1200" s="17">
        <v>5.7081199999999999E-2</v>
      </c>
      <c r="DE1200" s="17">
        <v>6.5360299999999996E-2</v>
      </c>
      <c r="DF1200" s="17">
        <v>6.0398599999999997E-2</v>
      </c>
      <c r="DG1200" s="17">
        <v>0.1691232</v>
      </c>
      <c r="DH1200" s="17">
        <v>0.32035029999999998</v>
      </c>
      <c r="DI1200" s="17">
        <v>0.38997120000000002</v>
      </c>
      <c r="DJ1200" s="17">
        <v>-7.1018899999999996E-2</v>
      </c>
      <c r="DK1200" s="17">
        <v>1.0466120000000001</v>
      </c>
      <c r="DL1200" s="17">
        <v>1.4079900000000001</v>
      </c>
      <c r="DM1200" s="17">
        <v>2.7869959999999998</v>
      </c>
      <c r="DN1200" s="17">
        <v>3.7358730000000002</v>
      </c>
      <c r="DO1200" s="17">
        <v>2.9416500000000001</v>
      </c>
      <c r="DP1200" s="17">
        <v>1.921314</v>
      </c>
      <c r="DQ1200" s="17">
        <v>0.63948430000000001</v>
      </c>
      <c r="DR1200" s="17">
        <v>0.25981939999999998</v>
      </c>
      <c r="DS1200" s="17">
        <v>0.59324909999999997</v>
      </c>
      <c r="DT1200" s="17">
        <v>0.32557550000000002</v>
      </c>
      <c r="DU1200" s="17">
        <v>0.69550809999999996</v>
      </c>
      <c r="DV1200" s="17">
        <v>1.284554</v>
      </c>
      <c r="DW1200" s="17">
        <v>1.3066260000000001</v>
      </c>
      <c r="DX1200" s="17">
        <v>1.0848549999999999</v>
      </c>
      <c r="DY1200" s="17">
        <v>1.0313030000000001</v>
      </c>
      <c r="DZ1200" s="17">
        <v>0.27178560000000002</v>
      </c>
      <c r="EA1200" s="17">
        <v>0.56498700000000002</v>
      </c>
      <c r="EB1200" s="17">
        <v>0.47362850000000001</v>
      </c>
      <c r="EC1200" s="17">
        <v>0.29876960000000002</v>
      </c>
      <c r="ED1200" s="17">
        <v>0.34452319999999997</v>
      </c>
      <c r="EE1200" s="17">
        <v>0.52847909999999998</v>
      </c>
      <c r="EF1200" s="17">
        <v>0.78188349999999995</v>
      </c>
      <c r="EG1200" s="17">
        <v>0.99988500000000002</v>
      </c>
      <c r="EH1200" s="17">
        <v>0.64541219999999999</v>
      </c>
      <c r="EI1200" s="17">
        <v>1.5862449999999999</v>
      </c>
      <c r="EJ1200" s="17">
        <v>2.1162869999999998</v>
      </c>
      <c r="EK1200" s="17">
        <v>3.6748940000000001</v>
      </c>
      <c r="EL1200" s="17">
        <v>4.6013999999999999</v>
      </c>
      <c r="EM1200" s="17">
        <v>3.9714480000000001</v>
      </c>
      <c r="EN1200" s="17">
        <v>2.9325480000000002</v>
      </c>
      <c r="EO1200" s="17">
        <v>1.6411500000000001</v>
      </c>
      <c r="EP1200" s="17">
        <v>0.85675060000000003</v>
      </c>
      <c r="EQ1200" s="17">
        <v>1.18442</v>
      </c>
      <c r="ER1200" s="17">
        <v>0.87563659999999999</v>
      </c>
      <c r="ES1200" s="17">
        <v>1.2890760000000001</v>
      </c>
      <c r="ET1200" s="17">
        <v>1.8146869999999999</v>
      </c>
      <c r="EU1200" s="17">
        <v>67.279319999999998</v>
      </c>
      <c r="EV1200" s="17">
        <v>66.662319999999994</v>
      </c>
      <c r="EW1200" s="17">
        <v>66.130880000000005</v>
      </c>
      <c r="EX1200" s="17">
        <v>66.107650000000007</v>
      </c>
      <c r="EY1200" s="17">
        <v>65.376769999999993</v>
      </c>
      <c r="EZ1200" s="17">
        <v>65.333150000000003</v>
      </c>
      <c r="FA1200" s="17">
        <v>64.806229999999999</v>
      </c>
      <c r="FB1200" s="17">
        <v>67.032859999999999</v>
      </c>
      <c r="FC1200" s="17">
        <v>71.428330000000003</v>
      </c>
      <c r="FD1200" s="17">
        <v>74.439660000000003</v>
      </c>
      <c r="FE1200" s="17">
        <v>77.481020000000001</v>
      </c>
      <c r="FF1200" s="17">
        <v>79.599999999999994</v>
      </c>
      <c r="FG1200" s="17">
        <v>81.311610000000002</v>
      </c>
      <c r="FH1200" s="17">
        <v>81.026060000000001</v>
      </c>
      <c r="FI1200" s="17">
        <v>81.156369999999995</v>
      </c>
      <c r="FJ1200" s="17">
        <v>80.884990000000002</v>
      </c>
      <c r="FK1200" s="17">
        <v>79.299710000000005</v>
      </c>
      <c r="FL1200" s="17">
        <v>78.592640000000003</v>
      </c>
      <c r="FM1200" s="17">
        <v>76.986969999999999</v>
      </c>
      <c r="FN1200" s="17">
        <v>74.755809999999997</v>
      </c>
      <c r="FO1200" s="17">
        <v>72.95581</v>
      </c>
      <c r="FP1200" s="17">
        <v>71.417559999999995</v>
      </c>
      <c r="FQ1200" s="17">
        <v>70.626059999999995</v>
      </c>
      <c r="FR1200" s="17">
        <v>69.886690000000002</v>
      </c>
      <c r="FS1200" s="17">
        <v>9.7477339999999995</v>
      </c>
      <c r="FT1200" s="17">
        <v>0.46987600000000002</v>
      </c>
      <c r="FU1200" s="17">
        <v>0.85059499999999999</v>
      </c>
      <c r="FW1200" s="17"/>
    </row>
    <row r="1201" spans="1:179" x14ac:dyDescent="0.25">
      <c r="A1201" t="s">
        <v>226</v>
      </c>
      <c r="B1201" t="s">
        <v>0</v>
      </c>
      <c r="C1201" t="s">
        <v>303</v>
      </c>
      <c r="D1201" t="s">
        <v>248</v>
      </c>
      <c r="E1201" t="s">
        <v>221</v>
      </c>
      <c r="F1201" s="17">
        <v>3146</v>
      </c>
      <c r="G1201" s="17">
        <v>2.3214739999999998</v>
      </c>
      <c r="H1201" s="17">
        <v>2.792834</v>
      </c>
      <c r="I1201" s="17">
        <v>2.0961810000000001</v>
      </c>
      <c r="J1201" s="17">
        <v>1.811979</v>
      </c>
      <c r="K1201" s="17">
        <v>0.4363879</v>
      </c>
      <c r="L1201" s="17">
        <v>1.7494879999999999</v>
      </c>
      <c r="M1201" s="17">
        <v>2.3852069999999999</v>
      </c>
      <c r="N1201" s="17">
        <v>1.0077670000000001</v>
      </c>
      <c r="O1201" s="17">
        <v>-0.95686970000000005</v>
      </c>
      <c r="P1201" s="17">
        <v>-2.7714159999999999</v>
      </c>
      <c r="Q1201" s="17">
        <v>-4.7295660000000002</v>
      </c>
      <c r="R1201" s="17">
        <v>-5.9403100000000002</v>
      </c>
      <c r="S1201" s="17">
        <v>-5.8784850000000004</v>
      </c>
      <c r="T1201" s="17">
        <v>-5.841812</v>
      </c>
      <c r="U1201" s="17">
        <v>-4.6071239999999998</v>
      </c>
      <c r="V1201" s="17">
        <v>-4.2680090000000002</v>
      </c>
      <c r="W1201" s="17">
        <v>1.5865E-3</v>
      </c>
      <c r="X1201" s="17">
        <v>3.9168219999999998</v>
      </c>
      <c r="Y1201" s="17">
        <v>5.7195919999999996</v>
      </c>
      <c r="Z1201" s="17">
        <v>8.0240519999999993</v>
      </c>
      <c r="AA1201" s="17">
        <v>8.7636570000000003</v>
      </c>
      <c r="AB1201" s="17">
        <v>8.4950340000000004</v>
      </c>
      <c r="AC1201" s="17">
        <v>7.4512749999999999</v>
      </c>
      <c r="AD1201" s="17">
        <v>7.0238100000000001</v>
      </c>
      <c r="AE1201" s="17">
        <v>-3.4319109999999999</v>
      </c>
      <c r="AF1201" s="17">
        <v>-1.9501299999999999</v>
      </c>
      <c r="AG1201" s="17">
        <v>-3.1366269999999998</v>
      </c>
      <c r="AH1201" s="17">
        <v>-3.434361</v>
      </c>
      <c r="AI1201" s="17">
        <v>-4.614941</v>
      </c>
      <c r="AJ1201" s="17">
        <v>-2.2661419999999999</v>
      </c>
      <c r="AK1201" s="17">
        <v>-0.76022679999999998</v>
      </c>
      <c r="AL1201" s="17">
        <v>-0.83778730000000001</v>
      </c>
      <c r="AM1201" s="17">
        <v>-1.236488</v>
      </c>
      <c r="AN1201" s="17">
        <v>-1.0934360000000001</v>
      </c>
      <c r="AO1201" s="17">
        <v>-1.127756</v>
      </c>
      <c r="AP1201" s="17">
        <v>-1.2654049999999999</v>
      </c>
      <c r="AQ1201" s="17">
        <v>-1.637038</v>
      </c>
      <c r="AR1201" s="17">
        <v>-2.3033000000000001</v>
      </c>
      <c r="AS1201" s="17">
        <v>-1.738448</v>
      </c>
      <c r="AT1201" s="17">
        <v>-4.0972749999999998</v>
      </c>
      <c r="AU1201" s="17">
        <v>-2.7838630000000002</v>
      </c>
      <c r="AV1201" s="17">
        <v>-1.9157150000000001</v>
      </c>
      <c r="AW1201" s="17">
        <v>-2.5386440000000001</v>
      </c>
      <c r="AX1201" s="17">
        <v>-1.3642289999999999</v>
      </c>
      <c r="AY1201" s="17">
        <v>-0.31096200000000002</v>
      </c>
      <c r="AZ1201" s="17">
        <v>-0.66357270000000002</v>
      </c>
      <c r="BA1201" s="17">
        <v>-0.57982069999999997</v>
      </c>
      <c r="BB1201" s="17">
        <v>1.0155510000000001</v>
      </c>
      <c r="BC1201" s="17">
        <v>-2.646757</v>
      </c>
      <c r="BD1201" s="17">
        <v>-1.5145949999999999</v>
      </c>
      <c r="BE1201" s="17">
        <v>-2.1567210000000001</v>
      </c>
      <c r="BF1201" s="17">
        <v>-2.2552500000000002</v>
      </c>
      <c r="BG1201" s="17">
        <v>-3.452877</v>
      </c>
      <c r="BH1201" s="17">
        <v>-1.6760440000000001</v>
      </c>
      <c r="BI1201" s="17">
        <v>-0.44739040000000002</v>
      </c>
      <c r="BJ1201" s="17">
        <v>-0.48814410000000003</v>
      </c>
      <c r="BK1201" s="17">
        <v>-0.39357700000000001</v>
      </c>
      <c r="BL1201" s="17">
        <v>0.15439919999999999</v>
      </c>
      <c r="BM1201" s="17">
        <v>9.7188700000000003E-2</v>
      </c>
      <c r="BN1201" s="17">
        <v>-0.1055122</v>
      </c>
      <c r="BO1201" s="17">
        <v>-0.30844440000000001</v>
      </c>
      <c r="BP1201" s="17">
        <v>-0.91392819999999997</v>
      </c>
      <c r="BQ1201" s="17">
        <v>-0.61077139999999996</v>
      </c>
      <c r="BR1201" s="17">
        <v>-2.5659380000000001</v>
      </c>
      <c r="BS1201" s="17">
        <v>-1.2954140000000001</v>
      </c>
      <c r="BT1201" s="17">
        <v>-0.51937449999999996</v>
      </c>
      <c r="BU1201" s="17">
        <v>-1.261903</v>
      </c>
      <c r="BV1201" s="17">
        <v>0.11390069999999999</v>
      </c>
      <c r="BW1201" s="17">
        <v>1.023223</v>
      </c>
      <c r="BX1201" s="17">
        <v>0.80068059999999996</v>
      </c>
      <c r="BY1201" s="17">
        <v>0.70340729999999996</v>
      </c>
      <c r="BZ1201" s="17">
        <v>1.573426</v>
      </c>
      <c r="CA1201" s="17">
        <v>-2.1029620000000002</v>
      </c>
      <c r="CB1201" s="17">
        <v>-1.2129449999999999</v>
      </c>
      <c r="CC1201" s="17">
        <v>-1.4780420000000001</v>
      </c>
      <c r="CD1201" s="17">
        <v>-1.438601</v>
      </c>
      <c r="CE1201" s="17">
        <v>-2.6480350000000001</v>
      </c>
      <c r="CF1201" s="17">
        <v>-1.267344</v>
      </c>
      <c r="CG1201" s="17">
        <v>-0.23072090000000001</v>
      </c>
      <c r="CH1201" s="17">
        <v>-0.24598229999999999</v>
      </c>
      <c r="CI1201" s="17">
        <v>0.190221</v>
      </c>
      <c r="CJ1201" s="17">
        <v>1.0186459999999999</v>
      </c>
      <c r="CK1201" s="17">
        <v>0.94558160000000002</v>
      </c>
      <c r="CL1201" s="17">
        <v>0.69782580000000005</v>
      </c>
      <c r="CM1201" s="17">
        <v>0.61173560000000005</v>
      </c>
      <c r="CN1201" s="17">
        <v>4.8346600000000003E-2</v>
      </c>
      <c r="CO1201" s="17">
        <v>0.17025419999999999</v>
      </c>
      <c r="CP1201" s="17">
        <v>-1.5053380000000001</v>
      </c>
      <c r="CQ1201" s="17">
        <v>-0.26451849999999999</v>
      </c>
      <c r="CR1201" s="17">
        <v>0.44772679999999998</v>
      </c>
      <c r="CS1201" s="17">
        <v>-0.37763590000000002</v>
      </c>
      <c r="CT1201" s="17">
        <v>1.1376489999999999</v>
      </c>
      <c r="CU1201" s="17">
        <v>1.9472750000000001</v>
      </c>
      <c r="CV1201" s="17">
        <v>1.814818</v>
      </c>
      <c r="CW1201" s="17">
        <v>1.5921670000000001</v>
      </c>
      <c r="CX1201" s="17">
        <v>1.959808</v>
      </c>
      <c r="CY1201" s="17">
        <v>-1.5591680000000001</v>
      </c>
      <c r="CZ1201" s="17">
        <v>-0.91129459999999995</v>
      </c>
      <c r="DA1201" s="17">
        <v>-0.79936189999999996</v>
      </c>
      <c r="DB1201" s="17">
        <v>-0.62195230000000001</v>
      </c>
      <c r="DC1201" s="17">
        <v>-1.8431930000000001</v>
      </c>
      <c r="DD1201" s="17">
        <v>-0.85864470000000004</v>
      </c>
      <c r="DE1201" s="17">
        <v>-1.40514E-2</v>
      </c>
      <c r="DF1201" s="17">
        <v>-3.8205000000000001E-3</v>
      </c>
      <c r="DG1201" s="17">
        <v>0.77401889999999995</v>
      </c>
      <c r="DH1201" s="17">
        <v>1.8828929999999999</v>
      </c>
      <c r="DI1201" s="17">
        <v>1.7939750000000001</v>
      </c>
      <c r="DJ1201" s="17">
        <v>1.5011639999999999</v>
      </c>
      <c r="DK1201" s="17">
        <v>1.5319160000000001</v>
      </c>
      <c r="DL1201" s="17">
        <v>1.010621</v>
      </c>
      <c r="DM1201" s="17">
        <v>0.95127989999999996</v>
      </c>
      <c r="DN1201" s="17">
        <v>-0.44473810000000003</v>
      </c>
      <c r="DO1201" s="17">
        <v>0.76637690000000003</v>
      </c>
      <c r="DP1201" s="17">
        <v>1.414828</v>
      </c>
      <c r="DQ1201" s="17">
        <v>0.5066311</v>
      </c>
      <c r="DR1201" s="17">
        <v>2.161397</v>
      </c>
      <c r="DS1201" s="17">
        <v>2.871327</v>
      </c>
      <c r="DT1201" s="17">
        <v>2.8289550000000001</v>
      </c>
      <c r="DU1201" s="17">
        <v>2.4809269999999999</v>
      </c>
      <c r="DV1201" s="17">
        <v>2.34619</v>
      </c>
      <c r="DW1201" s="17">
        <v>-0.77401419999999999</v>
      </c>
      <c r="DX1201" s="17">
        <v>-0.4757594</v>
      </c>
      <c r="DY1201" s="17">
        <v>0.1805438</v>
      </c>
      <c r="DZ1201" s="17">
        <v>0.55715890000000001</v>
      </c>
      <c r="EA1201" s="17">
        <v>-0.68112930000000005</v>
      </c>
      <c r="EB1201" s="17">
        <v>-0.26854699999999998</v>
      </c>
      <c r="EC1201" s="17">
        <v>0.29878500000000002</v>
      </c>
      <c r="ED1201" s="17">
        <v>0.34582269999999998</v>
      </c>
      <c r="EE1201" s="17">
        <v>1.61693</v>
      </c>
      <c r="EF1201" s="17">
        <v>3.1307290000000001</v>
      </c>
      <c r="EG1201" s="17">
        <v>3.0189189999999999</v>
      </c>
      <c r="EH1201" s="17">
        <v>2.661057</v>
      </c>
      <c r="EI1201" s="17">
        <v>2.860509</v>
      </c>
      <c r="EJ1201" s="17">
        <v>2.3999929999999998</v>
      </c>
      <c r="EK1201" s="17">
        <v>2.0789569999999999</v>
      </c>
      <c r="EL1201" s="17">
        <v>1.0865990000000001</v>
      </c>
      <c r="EM1201" s="17">
        <v>2.254826</v>
      </c>
      <c r="EN1201" s="17">
        <v>2.811169</v>
      </c>
      <c r="EO1201" s="17">
        <v>1.783372</v>
      </c>
      <c r="EP1201" s="17">
        <v>3.6395270000000002</v>
      </c>
      <c r="EQ1201" s="17">
        <v>4.2055119999999997</v>
      </c>
      <c r="ER1201" s="17">
        <v>4.2932090000000001</v>
      </c>
      <c r="ES1201" s="17">
        <v>3.7641550000000001</v>
      </c>
      <c r="ET1201" s="17">
        <v>2.9040650000000001</v>
      </c>
      <c r="EU1201" s="17">
        <v>68.052989999999994</v>
      </c>
      <c r="EV1201" s="17">
        <v>67.741380000000007</v>
      </c>
      <c r="EW1201" s="17">
        <v>67.180819999999997</v>
      </c>
      <c r="EX1201" s="17">
        <v>66.930189999999996</v>
      </c>
      <c r="EY1201" s="17">
        <v>66.116489999999999</v>
      </c>
      <c r="EZ1201" s="17">
        <v>65.565600000000003</v>
      </c>
      <c r="FA1201" s="17">
        <v>65.065179999999998</v>
      </c>
      <c r="FB1201" s="17">
        <v>67.585369999999998</v>
      </c>
      <c r="FC1201" s="17">
        <v>72.432720000000003</v>
      </c>
      <c r="FD1201" s="17">
        <v>77.107230000000001</v>
      </c>
      <c r="FE1201" s="17">
        <v>80.591669999999993</v>
      </c>
      <c r="FF1201" s="17">
        <v>83.630780000000001</v>
      </c>
      <c r="FG1201" s="17">
        <v>85.687129999999996</v>
      </c>
      <c r="FH1201" s="17">
        <v>85.969719999999995</v>
      </c>
      <c r="FI1201" s="17">
        <v>85.663160000000005</v>
      </c>
      <c r="FJ1201" s="17">
        <v>85.701849999999993</v>
      </c>
      <c r="FK1201" s="17">
        <v>84.429349999999999</v>
      </c>
      <c r="FL1201" s="17">
        <v>83.122799999999998</v>
      </c>
      <c r="FM1201" s="17">
        <v>81.25694</v>
      </c>
      <c r="FN1201" s="17">
        <v>77.721190000000007</v>
      </c>
      <c r="FO1201" s="17">
        <v>75.032799999999995</v>
      </c>
      <c r="FP1201" s="17">
        <v>73.255260000000007</v>
      </c>
      <c r="FQ1201" s="17">
        <v>72.655590000000004</v>
      </c>
      <c r="FR1201" s="17">
        <v>71.050039999999996</v>
      </c>
      <c r="FS1201" s="17">
        <v>16.894490000000001</v>
      </c>
      <c r="FT1201" s="17">
        <v>0.91971239999999999</v>
      </c>
      <c r="FU1201" s="17">
        <v>1.4989570000000001</v>
      </c>
      <c r="FW1201" s="17"/>
    </row>
    <row r="1202" spans="1:179" x14ac:dyDescent="0.25">
      <c r="A1202" t="s">
        <v>226</v>
      </c>
      <c r="B1202" t="s">
        <v>0</v>
      </c>
      <c r="C1202" t="s">
        <v>303</v>
      </c>
      <c r="D1202" t="s">
        <v>237</v>
      </c>
      <c r="E1202" t="s">
        <v>219</v>
      </c>
      <c r="F1202" s="17">
        <v>5464</v>
      </c>
      <c r="G1202" s="17">
        <v>5.8184339999999999</v>
      </c>
      <c r="H1202" s="17">
        <v>4.8365590000000003</v>
      </c>
      <c r="I1202" s="17">
        <v>3.4564110000000001</v>
      </c>
      <c r="J1202" s="17">
        <v>2.9176760000000002</v>
      </c>
      <c r="K1202" s="17">
        <v>3.1845180000000002</v>
      </c>
      <c r="L1202" s="17">
        <v>4.077496</v>
      </c>
      <c r="M1202" s="17">
        <v>3.894908</v>
      </c>
      <c r="N1202" s="17">
        <v>1.6284689999999999</v>
      </c>
      <c r="O1202" s="17">
        <v>-2.3310390000000001</v>
      </c>
      <c r="P1202" s="17">
        <v>-7.5881210000000001</v>
      </c>
      <c r="Q1202" s="17">
        <v>-12.04444</v>
      </c>
      <c r="R1202" s="17">
        <v>-14.391310000000001</v>
      </c>
      <c r="S1202" s="17">
        <v>-15.74878</v>
      </c>
      <c r="T1202" s="17">
        <v>-15.500310000000001</v>
      </c>
      <c r="U1202" s="17">
        <v>-13.075659999999999</v>
      </c>
      <c r="V1202" s="17">
        <v>-9.7468240000000002</v>
      </c>
      <c r="W1202" s="17">
        <v>-4.9323790000000001</v>
      </c>
      <c r="X1202" s="17">
        <v>1.7468859999999999</v>
      </c>
      <c r="Y1202" s="17">
        <v>6.6446670000000001</v>
      </c>
      <c r="Z1202" s="17">
        <v>8.8762260000000008</v>
      </c>
      <c r="AA1202" s="17">
        <v>9.0999549999999996</v>
      </c>
      <c r="AB1202" s="17">
        <v>8.8767619999999994</v>
      </c>
      <c r="AC1202" s="17">
        <v>7.9799930000000003</v>
      </c>
      <c r="AD1202" s="17">
        <v>6.9243759999999996</v>
      </c>
      <c r="AE1202" s="17">
        <v>-1.770626</v>
      </c>
      <c r="AF1202" s="17">
        <v>-2.1221040000000002</v>
      </c>
      <c r="AG1202" s="17">
        <v>-3.1724730000000001</v>
      </c>
      <c r="AH1202" s="17">
        <v>-3.5670259999999998</v>
      </c>
      <c r="AI1202" s="17">
        <v>-3.038958</v>
      </c>
      <c r="AJ1202" s="17">
        <v>-1.348584</v>
      </c>
      <c r="AK1202" s="17">
        <v>-0.33455010000000002</v>
      </c>
      <c r="AL1202" s="17">
        <v>-0.350327</v>
      </c>
      <c r="AM1202" s="17">
        <v>4.0429699999999999E-2</v>
      </c>
      <c r="AN1202" s="17">
        <v>2.2890299999999999E-2</v>
      </c>
      <c r="AO1202" s="17">
        <v>-5.8521400000000001E-2</v>
      </c>
      <c r="AP1202" s="17">
        <v>0.25925999999999999</v>
      </c>
      <c r="AQ1202" s="17">
        <v>-0.1313724</v>
      </c>
      <c r="AR1202" s="17">
        <v>-0.56794500000000003</v>
      </c>
      <c r="AS1202" s="17">
        <v>8.2105800000000007E-2</v>
      </c>
      <c r="AT1202" s="17">
        <v>-0.21610460000000001</v>
      </c>
      <c r="AU1202" s="17">
        <v>-0.167717</v>
      </c>
      <c r="AV1202" s="17">
        <v>0.41703610000000002</v>
      </c>
      <c r="AW1202" s="17">
        <v>0.4315618</v>
      </c>
      <c r="AX1202" s="17">
        <v>0.1239353</v>
      </c>
      <c r="AY1202" s="17">
        <v>-0.103989</v>
      </c>
      <c r="AZ1202" s="17">
        <v>-0.33676640000000002</v>
      </c>
      <c r="BA1202" s="17">
        <v>-0.39289859999999999</v>
      </c>
      <c r="BB1202" s="17">
        <v>-0.4056129</v>
      </c>
      <c r="BC1202" s="17">
        <v>-1.110392</v>
      </c>
      <c r="BD1202" s="17">
        <v>-1.5567690000000001</v>
      </c>
      <c r="BE1202" s="17">
        <v>-2.4796649999999998</v>
      </c>
      <c r="BF1202" s="17">
        <v>-2.7479290000000001</v>
      </c>
      <c r="BG1202" s="17">
        <v>-2.2413180000000001</v>
      </c>
      <c r="BH1202" s="17">
        <v>-0.91328129999999996</v>
      </c>
      <c r="BI1202" s="17">
        <v>-0.12568380000000001</v>
      </c>
      <c r="BJ1202" s="17">
        <v>-8.0115199999999998E-2</v>
      </c>
      <c r="BK1202" s="17">
        <v>0.3242101</v>
      </c>
      <c r="BL1202" s="17">
        <v>0.45271250000000002</v>
      </c>
      <c r="BM1202" s="17">
        <v>0.28884680000000001</v>
      </c>
      <c r="BN1202" s="17">
        <v>0.64376560000000005</v>
      </c>
      <c r="BO1202" s="17">
        <v>0.29784660000000002</v>
      </c>
      <c r="BP1202" s="17">
        <v>-0.12133620000000001</v>
      </c>
      <c r="BQ1202" s="17">
        <v>0.47737350000000001</v>
      </c>
      <c r="BR1202" s="17">
        <v>0.2500484</v>
      </c>
      <c r="BS1202" s="17">
        <v>0.2953866</v>
      </c>
      <c r="BT1202" s="17">
        <v>0.89977079999999998</v>
      </c>
      <c r="BU1202" s="17">
        <v>0.82365449999999996</v>
      </c>
      <c r="BV1202" s="17">
        <v>0.53605749999999996</v>
      </c>
      <c r="BW1202" s="17">
        <v>0.23252510000000001</v>
      </c>
      <c r="BX1202" s="17">
        <v>6.2571600000000005E-2</v>
      </c>
      <c r="BY1202" s="17">
        <v>3.4163899999999997E-2</v>
      </c>
      <c r="BZ1202" s="17">
        <v>-1.0071399999999999E-2</v>
      </c>
      <c r="CA1202" s="17">
        <v>-0.65311560000000002</v>
      </c>
      <c r="CB1202" s="17">
        <v>-1.1652199999999999</v>
      </c>
      <c r="CC1202" s="17">
        <v>-1.9998290000000001</v>
      </c>
      <c r="CD1202" s="17">
        <v>-2.180625</v>
      </c>
      <c r="CE1202" s="17">
        <v>-1.688874</v>
      </c>
      <c r="CF1202" s="17">
        <v>-0.61179170000000005</v>
      </c>
      <c r="CG1202" s="17">
        <v>1.8976400000000001E-2</v>
      </c>
      <c r="CH1202" s="17">
        <v>0.10703269999999999</v>
      </c>
      <c r="CI1202" s="17">
        <v>0.52075559999999999</v>
      </c>
      <c r="CJ1202" s="17">
        <v>0.75040600000000002</v>
      </c>
      <c r="CK1202" s="17">
        <v>0.52943289999999998</v>
      </c>
      <c r="CL1202" s="17">
        <v>0.91007300000000002</v>
      </c>
      <c r="CM1202" s="17">
        <v>0.5951225</v>
      </c>
      <c r="CN1202" s="17">
        <v>0.1879837</v>
      </c>
      <c r="CO1202" s="17">
        <v>0.75113479999999999</v>
      </c>
      <c r="CP1202" s="17">
        <v>0.57290459999999999</v>
      </c>
      <c r="CQ1202" s="17">
        <v>0.61613079999999998</v>
      </c>
      <c r="CR1202" s="17">
        <v>1.234111</v>
      </c>
      <c r="CS1202" s="17">
        <v>1.0952170000000001</v>
      </c>
      <c r="CT1202" s="17">
        <v>0.82149209999999995</v>
      </c>
      <c r="CU1202" s="17">
        <v>0.4655938</v>
      </c>
      <c r="CV1202" s="17">
        <v>0.33915190000000001</v>
      </c>
      <c r="CW1202" s="17">
        <v>0.32994620000000002</v>
      </c>
      <c r="CX1202" s="17">
        <v>0.26387939999999999</v>
      </c>
      <c r="CY1202" s="17">
        <v>-0.19583929999999999</v>
      </c>
      <c r="CZ1202" s="17">
        <v>-0.77367140000000001</v>
      </c>
      <c r="DA1202" s="17">
        <v>-1.519992</v>
      </c>
      <c r="DB1202" s="17">
        <v>-1.613321</v>
      </c>
      <c r="DC1202" s="17">
        <v>-1.1364300000000001</v>
      </c>
      <c r="DD1202" s="17">
        <v>-0.31030219999999997</v>
      </c>
      <c r="DE1202" s="17">
        <v>0.16363649999999999</v>
      </c>
      <c r="DF1202" s="17">
        <v>0.29418060000000001</v>
      </c>
      <c r="DG1202" s="17">
        <v>0.71730099999999997</v>
      </c>
      <c r="DH1202" s="17">
        <v>1.0481</v>
      </c>
      <c r="DI1202" s="17">
        <v>0.77001900000000001</v>
      </c>
      <c r="DJ1202" s="17">
        <v>1.1763809999999999</v>
      </c>
      <c r="DK1202" s="17">
        <v>0.89239829999999998</v>
      </c>
      <c r="DL1202" s="17">
        <v>0.49730360000000001</v>
      </c>
      <c r="DM1202" s="17">
        <v>1.024896</v>
      </c>
      <c r="DN1202" s="17">
        <v>0.89576069999999997</v>
      </c>
      <c r="DO1202" s="17">
        <v>0.93687489999999995</v>
      </c>
      <c r="DP1202" s="17">
        <v>1.568452</v>
      </c>
      <c r="DQ1202" s="17">
        <v>1.366779</v>
      </c>
      <c r="DR1202" s="17">
        <v>1.106927</v>
      </c>
      <c r="DS1202" s="17">
        <v>0.69866240000000002</v>
      </c>
      <c r="DT1202" s="17">
        <v>0.6157321</v>
      </c>
      <c r="DU1202" s="17">
        <v>0.62572839999999996</v>
      </c>
      <c r="DV1202" s="17">
        <v>0.53783029999999998</v>
      </c>
      <c r="DW1202" s="17">
        <v>0.46439520000000001</v>
      </c>
      <c r="DX1202" s="17">
        <v>-0.20833699999999999</v>
      </c>
      <c r="DY1202" s="17">
        <v>-0.82718409999999998</v>
      </c>
      <c r="DZ1202" s="17">
        <v>-0.79422440000000005</v>
      </c>
      <c r="EA1202" s="17">
        <v>-0.33878960000000002</v>
      </c>
      <c r="EB1202" s="17">
        <v>0.1250008</v>
      </c>
      <c r="EC1202" s="17">
        <v>0.37250280000000002</v>
      </c>
      <c r="ED1202" s="17">
        <v>0.56439240000000002</v>
      </c>
      <c r="EE1202" s="17">
        <v>1.0010810000000001</v>
      </c>
      <c r="EF1202" s="17">
        <v>1.477922</v>
      </c>
      <c r="EG1202" s="17">
        <v>1.1173869999999999</v>
      </c>
      <c r="EH1202" s="17">
        <v>1.560886</v>
      </c>
      <c r="EI1202" s="17">
        <v>1.321617</v>
      </c>
      <c r="EJ1202" s="17">
        <v>0.94391239999999998</v>
      </c>
      <c r="EK1202" s="17">
        <v>1.420164</v>
      </c>
      <c r="EL1202" s="17">
        <v>1.3619140000000001</v>
      </c>
      <c r="EM1202" s="17">
        <v>1.3999790000000001</v>
      </c>
      <c r="EN1202" s="17">
        <v>2.0511870000000001</v>
      </c>
      <c r="EO1202" s="17">
        <v>1.758872</v>
      </c>
      <c r="EP1202" s="17">
        <v>1.5190490000000001</v>
      </c>
      <c r="EQ1202" s="17">
        <v>1.035177</v>
      </c>
      <c r="ER1202" s="17">
        <v>1.0150699999999999</v>
      </c>
      <c r="ES1202" s="17">
        <v>1.052791</v>
      </c>
      <c r="ET1202" s="17">
        <v>0.93337179999999997</v>
      </c>
      <c r="EU1202" s="17">
        <v>63.243729999999999</v>
      </c>
      <c r="EV1202" s="17">
        <v>62.769410000000001</v>
      </c>
      <c r="EW1202" s="17">
        <v>62.174370000000003</v>
      </c>
      <c r="EX1202" s="17">
        <v>61.971960000000003</v>
      </c>
      <c r="EY1202" s="17">
        <v>61.651319999999998</v>
      </c>
      <c r="EZ1202" s="17">
        <v>61.480229999999999</v>
      </c>
      <c r="FA1202" s="17">
        <v>61.382269999999998</v>
      </c>
      <c r="FB1202" s="17">
        <v>63.143000000000001</v>
      </c>
      <c r="FC1202" s="17">
        <v>65.752549999999999</v>
      </c>
      <c r="FD1202" s="17">
        <v>69.293019999999999</v>
      </c>
      <c r="FE1202" s="17">
        <v>73.051159999999996</v>
      </c>
      <c r="FF1202" s="17">
        <v>75.795230000000004</v>
      </c>
      <c r="FG1202" s="17">
        <v>77.569370000000006</v>
      </c>
      <c r="FH1202" s="17">
        <v>78.067959999999999</v>
      </c>
      <c r="FI1202" s="17">
        <v>78.022419999999997</v>
      </c>
      <c r="FJ1202" s="17">
        <v>77.782979999999995</v>
      </c>
      <c r="FK1202" s="17">
        <v>76.870059999999995</v>
      </c>
      <c r="FL1202" s="17">
        <v>75.418909999999997</v>
      </c>
      <c r="FM1202" s="17">
        <v>73.434960000000004</v>
      </c>
      <c r="FN1202" s="17">
        <v>71.366429999999994</v>
      </c>
      <c r="FO1202" s="17">
        <v>68.135170000000002</v>
      </c>
      <c r="FP1202" s="17">
        <v>65.916550000000001</v>
      </c>
      <c r="FQ1202" s="17">
        <v>64.865790000000004</v>
      </c>
      <c r="FR1202" s="17">
        <v>64.207719999999995</v>
      </c>
      <c r="FS1202" s="17">
        <v>8.1703010000000003</v>
      </c>
      <c r="FT1202" s="17">
        <v>0.32226329999999997</v>
      </c>
      <c r="FU1202" s="17">
        <v>0.47983500000000001</v>
      </c>
      <c r="FW1202" s="17"/>
    </row>
    <row r="1203" spans="1:179" x14ac:dyDescent="0.25">
      <c r="A1203" t="s">
        <v>226</v>
      </c>
      <c r="B1203" t="s">
        <v>0</v>
      </c>
      <c r="C1203" t="s">
        <v>303</v>
      </c>
      <c r="D1203" t="s">
        <v>237</v>
      </c>
      <c r="E1203" t="s">
        <v>220</v>
      </c>
      <c r="F1203" s="17">
        <v>2366</v>
      </c>
      <c r="G1203" s="17">
        <v>3.0092379999999999</v>
      </c>
      <c r="H1203" s="17">
        <v>2.5572870000000001</v>
      </c>
      <c r="I1203" s="17">
        <v>1.9579340000000001</v>
      </c>
      <c r="J1203" s="17">
        <v>1.9153579999999999</v>
      </c>
      <c r="K1203" s="17">
        <v>1.991662</v>
      </c>
      <c r="L1203" s="17">
        <v>1.6987110000000001</v>
      </c>
      <c r="M1203" s="17">
        <v>1.633605</v>
      </c>
      <c r="N1203" s="17">
        <v>0.80583380000000004</v>
      </c>
      <c r="O1203" s="17">
        <v>-0.59544370000000002</v>
      </c>
      <c r="P1203" s="17">
        <v>-2.9319069999999998</v>
      </c>
      <c r="Q1203" s="17">
        <v>-5.0624039999999999</v>
      </c>
      <c r="R1203" s="17">
        <v>-6.3876049999999998</v>
      </c>
      <c r="S1203" s="17">
        <v>-7.2004599999999996</v>
      </c>
      <c r="T1203" s="17">
        <v>-7.1558140000000003</v>
      </c>
      <c r="U1203" s="17">
        <v>-5.9135229999999996</v>
      </c>
      <c r="V1203" s="17">
        <v>-4.3116539999999999</v>
      </c>
      <c r="W1203" s="17">
        <v>-2.8474900000000001</v>
      </c>
      <c r="X1203" s="17">
        <v>-1.02124E-2</v>
      </c>
      <c r="Y1203" s="17">
        <v>2.1391650000000002</v>
      </c>
      <c r="Z1203" s="17">
        <v>3.2465079999999999</v>
      </c>
      <c r="AA1203" s="17">
        <v>3.4465439999999998</v>
      </c>
      <c r="AB1203" s="17">
        <v>3.224288</v>
      </c>
      <c r="AC1203" s="17">
        <v>3.0351680000000001</v>
      </c>
      <c r="AD1203" s="17">
        <v>2.8039019999999999</v>
      </c>
      <c r="AE1203" s="17">
        <v>-0.27677180000000001</v>
      </c>
      <c r="AF1203" s="17">
        <v>-0.29222569999999998</v>
      </c>
      <c r="AG1203" s="17">
        <v>-0.67881800000000003</v>
      </c>
      <c r="AH1203" s="17">
        <v>-0.50162499999999999</v>
      </c>
      <c r="AI1203" s="17">
        <v>-0.2884063</v>
      </c>
      <c r="AJ1203" s="17">
        <v>-0.59376930000000006</v>
      </c>
      <c r="AK1203" s="17">
        <v>-0.2253454</v>
      </c>
      <c r="AL1203" s="17">
        <v>-0.24560589999999999</v>
      </c>
      <c r="AM1203" s="17">
        <v>6.3983399999999996E-2</v>
      </c>
      <c r="AN1203" s="17">
        <v>-0.15572059999999999</v>
      </c>
      <c r="AO1203" s="17">
        <v>-0.2212549</v>
      </c>
      <c r="AP1203" s="17">
        <v>-0.11600439999999999</v>
      </c>
      <c r="AQ1203" s="17">
        <v>-0.39294479999999998</v>
      </c>
      <c r="AR1203" s="17">
        <v>-0.64710239999999997</v>
      </c>
      <c r="AS1203" s="17">
        <v>-0.14088059999999999</v>
      </c>
      <c r="AT1203" s="17">
        <v>-0.11008320000000001</v>
      </c>
      <c r="AU1203" s="17">
        <v>-0.60480259999999997</v>
      </c>
      <c r="AV1203" s="17">
        <v>-0.3447693</v>
      </c>
      <c r="AW1203" s="17">
        <v>-0.25059229999999999</v>
      </c>
      <c r="AX1203" s="17">
        <v>-0.2923695</v>
      </c>
      <c r="AY1203" s="17">
        <v>-0.31615599999999999</v>
      </c>
      <c r="AZ1203" s="17">
        <v>-0.58637139999999999</v>
      </c>
      <c r="BA1203" s="17">
        <v>-0.54204289999999999</v>
      </c>
      <c r="BB1203" s="17">
        <v>-0.40647830000000001</v>
      </c>
      <c r="BC1203" s="17">
        <v>4.5657400000000001E-2</v>
      </c>
      <c r="BD1203" s="17">
        <v>-9.4208600000000003E-2</v>
      </c>
      <c r="BE1203" s="17">
        <v>-0.4787399</v>
      </c>
      <c r="BF1203" s="17">
        <v>-0.3468407</v>
      </c>
      <c r="BG1203" s="17">
        <v>-0.15174090000000001</v>
      </c>
      <c r="BH1203" s="17">
        <v>-0.39745390000000003</v>
      </c>
      <c r="BI1203" s="17">
        <v>-9.2620999999999995E-2</v>
      </c>
      <c r="BJ1203" s="17">
        <v>-7.3738600000000001E-2</v>
      </c>
      <c r="BK1203" s="17">
        <v>0.17846100000000001</v>
      </c>
      <c r="BL1203" s="17">
        <v>4.8673000000000001E-2</v>
      </c>
      <c r="BM1203" s="17">
        <v>-4.3877399999999997E-2</v>
      </c>
      <c r="BN1203" s="17">
        <v>3.9770699999999999E-2</v>
      </c>
      <c r="BO1203" s="17">
        <v>-0.21443789999999999</v>
      </c>
      <c r="BP1203" s="17">
        <v>-0.40945959999999998</v>
      </c>
      <c r="BQ1203" s="17">
        <v>7.3904700000000004E-2</v>
      </c>
      <c r="BR1203" s="17">
        <v>0.1800397</v>
      </c>
      <c r="BS1203" s="17">
        <v>-0.33646399999999999</v>
      </c>
      <c r="BT1203" s="17">
        <v>-3.90695E-2</v>
      </c>
      <c r="BU1203" s="17">
        <v>6.5913999999999999E-3</v>
      </c>
      <c r="BV1203" s="17">
        <v>-1.5474E-2</v>
      </c>
      <c r="BW1203" s="17">
        <v>-0.1129373</v>
      </c>
      <c r="BX1203" s="17">
        <v>-0.38439980000000001</v>
      </c>
      <c r="BY1203" s="17">
        <v>-0.29876560000000002</v>
      </c>
      <c r="BZ1203" s="17">
        <v>-0.15416489999999999</v>
      </c>
      <c r="CA1203" s="17">
        <v>0.26897080000000001</v>
      </c>
      <c r="CB1203" s="17">
        <v>4.2937500000000003E-2</v>
      </c>
      <c r="CC1203" s="17">
        <v>-0.34016639999999998</v>
      </c>
      <c r="CD1203" s="17">
        <v>-0.23963760000000001</v>
      </c>
      <c r="CE1203" s="17">
        <v>-5.7086900000000003E-2</v>
      </c>
      <c r="CF1203" s="17">
        <v>-0.26148650000000001</v>
      </c>
      <c r="CG1203" s="17">
        <v>-6.9640000000000001E-4</v>
      </c>
      <c r="CH1203" s="17">
        <v>4.5296200000000002E-2</v>
      </c>
      <c r="CI1203" s="17">
        <v>0.25774789999999997</v>
      </c>
      <c r="CJ1203" s="17">
        <v>0.1902354</v>
      </c>
      <c r="CK1203" s="17">
        <v>7.8973799999999997E-2</v>
      </c>
      <c r="CL1203" s="17">
        <v>0.14766009999999999</v>
      </c>
      <c r="CM1203" s="17">
        <v>-9.0804599999999999E-2</v>
      </c>
      <c r="CN1203" s="17">
        <v>-0.2448689</v>
      </c>
      <c r="CO1203" s="17">
        <v>0.22266430000000001</v>
      </c>
      <c r="CP1203" s="17">
        <v>0.38097789999999998</v>
      </c>
      <c r="CQ1203" s="17">
        <v>-0.15061340000000001</v>
      </c>
      <c r="CR1203" s="17">
        <v>0.17265720000000001</v>
      </c>
      <c r="CS1203" s="17">
        <v>0.18471609999999999</v>
      </c>
      <c r="CT1203" s="17">
        <v>0.17630299999999999</v>
      </c>
      <c r="CU1203" s="17">
        <v>2.7811499999999999E-2</v>
      </c>
      <c r="CV1203" s="17">
        <v>-0.24451490000000001</v>
      </c>
      <c r="CW1203" s="17">
        <v>-0.13027259999999999</v>
      </c>
      <c r="CX1203" s="17">
        <v>2.0586500000000001E-2</v>
      </c>
      <c r="CY1203" s="17">
        <v>0.49228430000000001</v>
      </c>
      <c r="CZ1203" s="17">
        <v>0.18008350000000001</v>
      </c>
      <c r="DA1203" s="17">
        <v>-0.20159289999999999</v>
      </c>
      <c r="DB1203" s="17">
        <v>-0.13243440000000001</v>
      </c>
      <c r="DC1203" s="17">
        <v>3.7567099999999999E-2</v>
      </c>
      <c r="DD1203" s="17">
        <v>-0.12551909999999999</v>
      </c>
      <c r="DE1203" s="17">
        <v>9.1228199999999995E-2</v>
      </c>
      <c r="DF1203" s="17">
        <v>0.1643309</v>
      </c>
      <c r="DG1203" s="17">
        <v>0.33703470000000002</v>
      </c>
      <c r="DH1203" s="17">
        <v>0.33179779999999998</v>
      </c>
      <c r="DI1203" s="17">
        <v>0.2018249</v>
      </c>
      <c r="DJ1203" s="17">
        <v>0.25554939999999998</v>
      </c>
      <c r="DK1203" s="17">
        <v>3.2828700000000002E-2</v>
      </c>
      <c r="DL1203" s="17">
        <v>-8.0278199999999994E-2</v>
      </c>
      <c r="DM1203" s="17">
        <v>0.37142389999999997</v>
      </c>
      <c r="DN1203" s="17">
        <v>0.58191619999999999</v>
      </c>
      <c r="DO1203" s="17">
        <v>3.52371E-2</v>
      </c>
      <c r="DP1203" s="17">
        <v>0.3843839</v>
      </c>
      <c r="DQ1203" s="17">
        <v>0.36284080000000002</v>
      </c>
      <c r="DR1203" s="17">
        <v>0.36808000000000002</v>
      </c>
      <c r="DS1203" s="17">
        <v>0.16856019999999999</v>
      </c>
      <c r="DT1203" s="17">
        <v>-0.10463</v>
      </c>
      <c r="DU1203" s="17">
        <v>3.8220400000000002E-2</v>
      </c>
      <c r="DV1203" s="17">
        <v>0.19533790000000001</v>
      </c>
      <c r="DW1203" s="17">
        <v>0.81471340000000003</v>
      </c>
      <c r="DX1203" s="17">
        <v>0.37810060000000001</v>
      </c>
      <c r="DY1203" s="17">
        <v>-1.5146999999999999E-3</v>
      </c>
      <c r="DZ1203" s="17">
        <v>2.23498E-2</v>
      </c>
      <c r="EA1203" s="17">
        <v>0.17423250000000001</v>
      </c>
      <c r="EB1203" s="17">
        <v>7.0796200000000004E-2</v>
      </c>
      <c r="EC1203" s="17">
        <v>0.2239527</v>
      </c>
      <c r="ED1203" s="17">
        <v>0.3361982</v>
      </c>
      <c r="EE1203" s="17">
        <v>0.45151239999999998</v>
      </c>
      <c r="EF1203" s="17">
        <v>0.53619150000000004</v>
      </c>
      <c r="EG1203" s="17">
        <v>0.3792025</v>
      </c>
      <c r="EH1203" s="17">
        <v>0.41132449999999998</v>
      </c>
      <c r="EI1203" s="17">
        <v>0.21133560000000001</v>
      </c>
      <c r="EJ1203" s="17">
        <v>0.15736459999999999</v>
      </c>
      <c r="EK1203" s="17">
        <v>0.58620910000000004</v>
      </c>
      <c r="EL1203" s="17">
        <v>0.87203909999999996</v>
      </c>
      <c r="EM1203" s="17">
        <v>0.30357580000000001</v>
      </c>
      <c r="EN1203" s="17">
        <v>0.69008369999999997</v>
      </c>
      <c r="EO1203" s="17">
        <v>0.62002460000000004</v>
      </c>
      <c r="EP1203" s="17">
        <v>0.64497550000000003</v>
      </c>
      <c r="EQ1203" s="17">
        <v>0.37177900000000003</v>
      </c>
      <c r="ER1203" s="17">
        <v>9.73416E-2</v>
      </c>
      <c r="ES1203" s="17">
        <v>0.28149760000000001</v>
      </c>
      <c r="ET1203" s="17">
        <v>0.44765120000000003</v>
      </c>
      <c r="EU1203" s="17">
        <v>63.445619999999998</v>
      </c>
      <c r="EV1203" s="17">
        <v>62.990810000000003</v>
      </c>
      <c r="EW1203" s="17">
        <v>62.565660000000001</v>
      </c>
      <c r="EX1203" s="17">
        <v>62.390309999999999</v>
      </c>
      <c r="EY1203" s="17">
        <v>62.23939</v>
      </c>
      <c r="EZ1203" s="17">
        <v>62.06532</v>
      </c>
      <c r="FA1203" s="17">
        <v>62.08061</v>
      </c>
      <c r="FB1203" s="17">
        <v>63.463079999999998</v>
      </c>
      <c r="FC1203" s="17">
        <v>65.621300000000005</v>
      </c>
      <c r="FD1203" s="17">
        <v>68.572100000000006</v>
      </c>
      <c r="FE1203" s="17">
        <v>71.738720000000001</v>
      </c>
      <c r="FF1203" s="17">
        <v>73.86224</v>
      </c>
      <c r="FG1203" s="17">
        <v>75.192430000000002</v>
      </c>
      <c r="FH1203" s="17">
        <v>75.491919999999993</v>
      </c>
      <c r="FI1203" s="17">
        <v>75.400540000000007</v>
      </c>
      <c r="FJ1203" s="17">
        <v>75.239400000000003</v>
      </c>
      <c r="FK1203" s="17">
        <v>74.56438</v>
      </c>
      <c r="FL1203" s="17">
        <v>73.156260000000003</v>
      </c>
      <c r="FM1203" s="17">
        <v>71.553030000000007</v>
      </c>
      <c r="FN1203" s="17">
        <v>69.764679999999998</v>
      </c>
      <c r="FO1203" s="17">
        <v>67.262180000000001</v>
      </c>
      <c r="FP1203" s="17">
        <v>65.592060000000004</v>
      </c>
      <c r="FQ1203" s="17">
        <v>64.790279999999996</v>
      </c>
      <c r="FR1203" s="17">
        <v>64.251990000000006</v>
      </c>
      <c r="FS1203" s="17">
        <v>4.887238</v>
      </c>
      <c r="FT1203" s="17">
        <v>0.17763300000000001</v>
      </c>
      <c r="FU1203" s="17">
        <v>0.3092049</v>
      </c>
      <c r="FW1203" s="17"/>
    </row>
    <row r="1204" spans="1:179" x14ac:dyDescent="0.25">
      <c r="A1204" t="s">
        <v>226</v>
      </c>
      <c r="B1204" t="s">
        <v>0</v>
      </c>
      <c r="C1204" t="s">
        <v>303</v>
      </c>
      <c r="D1204" t="s">
        <v>237</v>
      </c>
      <c r="E1204" t="s">
        <v>221</v>
      </c>
      <c r="F1204" s="17">
        <v>3099</v>
      </c>
      <c r="G1204" s="17">
        <v>2.5408629999999999</v>
      </c>
      <c r="H1204" s="17">
        <v>2.013328</v>
      </c>
      <c r="I1204" s="17">
        <v>1.2395959999999999</v>
      </c>
      <c r="J1204" s="17">
        <v>0.65843430000000003</v>
      </c>
      <c r="K1204" s="17">
        <v>0.86621139999999996</v>
      </c>
      <c r="L1204" s="17">
        <v>2.3785989999999999</v>
      </c>
      <c r="M1204" s="17">
        <v>2.2667920000000001</v>
      </c>
      <c r="N1204" s="17">
        <v>0.8224629</v>
      </c>
      <c r="O1204" s="17">
        <v>-1.7520910000000001</v>
      </c>
      <c r="P1204" s="17">
        <v>-4.593445</v>
      </c>
      <c r="Q1204" s="17">
        <v>-6.9106160000000001</v>
      </c>
      <c r="R1204" s="17">
        <v>-7.886895</v>
      </c>
      <c r="S1204" s="17">
        <v>-8.3810929999999999</v>
      </c>
      <c r="T1204" s="17">
        <v>-8.1897009999999995</v>
      </c>
      <c r="U1204" s="17">
        <v>-7.1143520000000002</v>
      </c>
      <c r="V1204" s="17">
        <v>-5.4985759999999999</v>
      </c>
      <c r="W1204" s="17">
        <v>-1.8809530000000001</v>
      </c>
      <c r="X1204" s="17">
        <v>1.9387589999999999</v>
      </c>
      <c r="Y1204" s="17">
        <v>4.6545909999999999</v>
      </c>
      <c r="Z1204" s="17">
        <v>5.7244020000000004</v>
      </c>
      <c r="AA1204" s="17">
        <v>5.7447229999999996</v>
      </c>
      <c r="AB1204" s="17">
        <v>5.8454680000000003</v>
      </c>
      <c r="AC1204" s="17">
        <v>5.0785400000000003</v>
      </c>
      <c r="AD1204" s="17">
        <v>4.1683060000000003</v>
      </c>
      <c r="AE1204" s="17">
        <v>-2.2437100000000001</v>
      </c>
      <c r="AF1204" s="17">
        <v>-2.4747840000000001</v>
      </c>
      <c r="AG1204" s="17">
        <v>-3.2091620000000001</v>
      </c>
      <c r="AH1204" s="17">
        <v>-3.8528799999999999</v>
      </c>
      <c r="AI1204" s="17">
        <v>-3.5100899999999999</v>
      </c>
      <c r="AJ1204" s="17">
        <v>-1.1093409999999999</v>
      </c>
      <c r="AK1204" s="17">
        <v>-0.2464421</v>
      </c>
      <c r="AL1204" s="17">
        <v>-0.2982805</v>
      </c>
      <c r="AM1204" s="17">
        <v>-0.26472030000000002</v>
      </c>
      <c r="AN1204" s="17">
        <v>-7.3069300000000004E-2</v>
      </c>
      <c r="AO1204" s="17">
        <v>4.2687000000000003E-3</v>
      </c>
      <c r="AP1204" s="17">
        <v>0.21980279999999999</v>
      </c>
      <c r="AQ1204" s="17">
        <v>0.12726889999999999</v>
      </c>
      <c r="AR1204" s="17">
        <v>-7.4915700000000002E-2</v>
      </c>
      <c r="AS1204" s="17">
        <v>-2.3192399999999998E-2</v>
      </c>
      <c r="AT1204" s="17">
        <v>-0.47824709999999998</v>
      </c>
      <c r="AU1204" s="17">
        <v>0.35399750000000002</v>
      </c>
      <c r="AV1204" s="17">
        <v>0.67291869999999998</v>
      </c>
      <c r="AW1204" s="17">
        <v>0.591781</v>
      </c>
      <c r="AX1204" s="17">
        <v>0.28578999999999999</v>
      </c>
      <c r="AY1204" s="17">
        <v>8.1518199999999999E-2</v>
      </c>
      <c r="AZ1204" s="17">
        <v>0.15876419999999999</v>
      </c>
      <c r="BA1204" s="17">
        <v>-2.27639E-2</v>
      </c>
      <c r="BB1204" s="17">
        <v>-0.20535239999999999</v>
      </c>
      <c r="BC1204" s="17">
        <v>-1.62216</v>
      </c>
      <c r="BD1204" s="17">
        <v>-1.88428</v>
      </c>
      <c r="BE1204" s="17">
        <v>-2.447289</v>
      </c>
      <c r="BF1204" s="17">
        <v>-2.927076</v>
      </c>
      <c r="BG1204" s="17">
        <v>-2.5939269999999999</v>
      </c>
      <c r="BH1204" s="17">
        <v>-0.66156269999999995</v>
      </c>
      <c r="BI1204" s="17">
        <v>-8.6426299999999998E-2</v>
      </c>
      <c r="BJ1204" s="17">
        <v>-8.5775100000000007E-2</v>
      </c>
      <c r="BK1204" s="17">
        <v>3.7893000000000003E-2</v>
      </c>
      <c r="BL1204" s="17">
        <v>0.33937879999999998</v>
      </c>
      <c r="BM1204" s="17">
        <v>0.3116486</v>
      </c>
      <c r="BN1204" s="17">
        <v>0.61111269999999995</v>
      </c>
      <c r="BO1204" s="17">
        <v>0.55787070000000005</v>
      </c>
      <c r="BP1204" s="17">
        <v>0.31814480000000001</v>
      </c>
      <c r="BQ1204" s="17">
        <v>0.33235920000000002</v>
      </c>
      <c r="BR1204" s="17">
        <v>-0.11880350000000001</v>
      </c>
      <c r="BS1204" s="17">
        <v>0.71873419999999999</v>
      </c>
      <c r="BT1204" s="17">
        <v>1.0094590000000001</v>
      </c>
      <c r="BU1204" s="17">
        <v>0.86725540000000001</v>
      </c>
      <c r="BV1204" s="17">
        <v>0.55290490000000003</v>
      </c>
      <c r="BW1204" s="17">
        <v>0.3447944</v>
      </c>
      <c r="BX1204" s="17">
        <v>0.52274069999999995</v>
      </c>
      <c r="BY1204" s="17">
        <v>0.34065630000000002</v>
      </c>
      <c r="BZ1204" s="17">
        <v>8.7180499999999994E-2</v>
      </c>
      <c r="CA1204" s="17">
        <v>-1.1916770000000001</v>
      </c>
      <c r="CB1204" s="17">
        <v>-1.4752989999999999</v>
      </c>
      <c r="CC1204" s="17">
        <v>-1.919618</v>
      </c>
      <c r="CD1204" s="17">
        <v>-2.285866</v>
      </c>
      <c r="CE1204" s="17">
        <v>-1.9593959999999999</v>
      </c>
      <c r="CF1204" s="17">
        <v>-0.35143269999999999</v>
      </c>
      <c r="CG1204" s="17">
        <v>2.44003E-2</v>
      </c>
      <c r="CH1204" s="17">
        <v>6.1405599999999998E-2</v>
      </c>
      <c r="CI1204" s="17">
        <v>0.24748200000000001</v>
      </c>
      <c r="CJ1204" s="17">
        <v>0.62503900000000001</v>
      </c>
      <c r="CK1204" s="17">
        <v>0.52453910000000004</v>
      </c>
      <c r="CL1204" s="17">
        <v>0.88213280000000005</v>
      </c>
      <c r="CM1204" s="17">
        <v>0.85610430000000004</v>
      </c>
      <c r="CN1204" s="17">
        <v>0.59037729999999999</v>
      </c>
      <c r="CO1204" s="17">
        <v>0.57861320000000005</v>
      </c>
      <c r="CP1204" s="17">
        <v>0.13014600000000001</v>
      </c>
      <c r="CQ1204" s="17">
        <v>0.97134969999999998</v>
      </c>
      <c r="CR1204" s="17">
        <v>1.2425459999999999</v>
      </c>
      <c r="CS1204" s="17">
        <v>1.0580480000000001</v>
      </c>
      <c r="CT1204" s="17">
        <v>0.73790789999999995</v>
      </c>
      <c r="CU1204" s="17">
        <v>0.52713869999999996</v>
      </c>
      <c r="CV1204" s="17">
        <v>0.77482980000000001</v>
      </c>
      <c r="CW1204" s="17">
        <v>0.59236</v>
      </c>
      <c r="CX1204" s="17">
        <v>0.28978789999999999</v>
      </c>
      <c r="CY1204" s="17">
        <v>-0.76119320000000001</v>
      </c>
      <c r="CZ1204" s="17">
        <v>-1.0663180000000001</v>
      </c>
      <c r="DA1204" s="17">
        <v>-1.391947</v>
      </c>
      <c r="DB1204" s="17">
        <v>-1.644657</v>
      </c>
      <c r="DC1204" s="17">
        <v>-1.324864</v>
      </c>
      <c r="DD1204" s="17">
        <v>-4.1302600000000002E-2</v>
      </c>
      <c r="DE1204" s="17">
        <v>0.13522680000000001</v>
      </c>
      <c r="DF1204" s="17">
        <v>0.2085862</v>
      </c>
      <c r="DG1204" s="17">
        <v>0.45707100000000001</v>
      </c>
      <c r="DH1204" s="17">
        <v>0.91069929999999999</v>
      </c>
      <c r="DI1204" s="17">
        <v>0.73742940000000001</v>
      </c>
      <c r="DJ1204" s="17">
        <v>1.1531530000000001</v>
      </c>
      <c r="DK1204" s="17">
        <v>1.1543380000000001</v>
      </c>
      <c r="DL1204" s="17">
        <v>0.86260970000000003</v>
      </c>
      <c r="DM1204" s="17">
        <v>0.82486709999999996</v>
      </c>
      <c r="DN1204" s="17">
        <v>0.37909549999999997</v>
      </c>
      <c r="DO1204" s="17">
        <v>1.223965</v>
      </c>
      <c r="DP1204" s="17">
        <v>1.475633</v>
      </c>
      <c r="DQ1204" s="17">
        <v>1.2488410000000001</v>
      </c>
      <c r="DR1204" s="17">
        <v>0.92291089999999998</v>
      </c>
      <c r="DS1204" s="17">
        <v>0.70948299999999997</v>
      </c>
      <c r="DT1204" s="17">
        <v>1.0269189999999999</v>
      </c>
      <c r="DU1204" s="17">
        <v>0.84406380000000003</v>
      </c>
      <c r="DV1204" s="17">
        <v>0.49239529999999998</v>
      </c>
      <c r="DW1204" s="17">
        <v>-0.1396435</v>
      </c>
      <c r="DX1204" s="17">
        <v>-0.47581390000000001</v>
      </c>
      <c r="DY1204" s="17">
        <v>-0.63007329999999995</v>
      </c>
      <c r="DZ1204" s="17">
        <v>-0.71885220000000005</v>
      </c>
      <c r="EA1204" s="17">
        <v>-0.4087015</v>
      </c>
      <c r="EB1204" s="17">
        <v>0.40647610000000001</v>
      </c>
      <c r="EC1204" s="17">
        <v>0.29524270000000002</v>
      </c>
      <c r="ED1204" s="17">
        <v>0.42109160000000001</v>
      </c>
      <c r="EE1204" s="17">
        <v>0.75968429999999998</v>
      </c>
      <c r="EF1204" s="17">
        <v>1.3231470000000001</v>
      </c>
      <c r="EG1204" s="17">
        <v>1.0448090000000001</v>
      </c>
      <c r="EH1204" s="17">
        <v>1.5444629999999999</v>
      </c>
      <c r="EI1204" s="17">
        <v>1.58494</v>
      </c>
      <c r="EJ1204" s="17">
        <v>1.2556700000000001</v>
      </c>
      <c r="EK1204" s="17">
        <v>1.1804190000000001</v>
      </c>
      <c r="EL1204" s="17">
        <v>0.7385391</v>
      </c>
      <c r="EM1204" s="17">
        <v>1.5887020000000001</v>
      </c>
      <c r="EN1204" s="17">
        <v>1.812173</v>
      </c>
      <c r="EO1204" s="17">
        <v>1.5243150000000001</v>
      </c>
      <c r="EP1204" s="17">
        <v>1.190026</v>
      </c>
      <c r="EQ1204" s="17">
        <v>0.97275920000000005</v>
      </c>
      <c r="ER1204" s="17">
        <v>1.390895</v>
      </c>
      <c r="ES1204" s="17">
        <v>1.207484</v>
      </c>
      <c r="ET1204" s="17">
        <v>0.78492830000000002</v>
      </c>
      <c r="EU1204" s="17">
        <v>63.089419999999997</v>
      </c>
      <c r="EV1204" s="17">
        <v>62.600180000000002</v>
      </c>
      <c r="EW1204" s="17">
        <v>61.87529</v>
      </c>
      <c r="EX1204" s="17">
        <v>61.652180000000001</v>
      </c>
      <c r="EY1204" s="17">
        <v>61.201819999999998</v>
      </c>
      <c r="EZ1204" s="17">
        <v>61.03302</v>
      </c>
      <c r="FA1204" s="17">
        <v>60.848480000000002</v>
      </c>
      <c r="FB1204" s="17">
        <v>62.898339999999997</v>
      </c>
      <c r="FC1204" s="17">
        <v>65.852869999999996</v>
      </c>
      <c r="FD1204" s="17">
        <v>69.844080000000005</v>
      </c>
      <c r="FE1204" s="17">
        <v>74.054339999999996</v>
      </c>
      <c r="FF1204" s="17">
        <v>77.272739999999999</v>
      </c>
      <c r="FG1204" s="17">
        <v>79.386240000000001</v>
      </c>
      <c r="FH1204" s="17">
        <v>80.037000000000006</v>
      </c>
      <c r="FI1204" s="17">
        <v>80.026499999999999</v>
      </c>
      <c r="FJ1204" s="17">
        <v>79.727230000000006</v>
      </c>
      <c r="FK1204" s="17">
        <v>78.632440000000003</v>
      </c>
      <c r="FL1204" s="17">
        <v>77.148409999999998</v>
      </c>
      <c r="FM1204" s="17">
        <v>74.873440000000002</v>
      </c>
      <c r="FN1204" s="17">
        <v>72.590760000000003</v>
      </c>
      <c r="FO1204" s="17">
        <v>68.802459999999996</v>
      </c>
      <c r="FP1204" s="17">
        <v>66.164580000000001</v>
      </c>
      <c r="FQ1204" s="17">
        <v>64.923500000000004</v>
      </c>
      <c r="FR1204" s="17">
        <v>64.173879999999997</v>
      </c>
      <c r="FS1204" s="17">
        <v>6.9525180000000004</v>
      </c>
      <c r="FT1204" s="17">
        <v>0.27095979999999997</v>
      </c>
      <c r="FU1204" s="17">
        <v>0.32468019999999997</v>
      </c>
      <c r="FW1204" s="17"/>
    </row>
    <row r="1205" spans="1:179" x14ac:dyDescent="0.25">
      <c r="A1205" t="s">
        <v>226</v>
      </c>
      <c r="B1205" t="s">
        <v>0</v>
      </c>
      <c r="C1205" t="s">
        <v>303</v>
      </c>
      <c r="D1205" t="s">
        <v>249</v>
      </c>
      <c r="E1205" t="s">
        <v>219</v>
      </c>
      <c r="F1205" s="17">
        <v>5464</v>
      </c>
      <c r="G1205" s="17">
        <v>6.639456</v>
      </c>
      <c r="H1205" s="17">
        <v>6.5163849999999996</v>
      </c>
      <c r="I1205" s="17">
        <v>4.6019319999999997</v>
      </c>
      <c r="J1205" s="17">
        <v>3.2576480000000001</v>
      </c>
      <c r="K1205" s="17">
        <v>3.109648</v>
      </c>
      <c r="L1205" s="17">
        <v>3.8170039999999998</v>
      </c>
      <c r="M1205" s="17">
        <v>3.7205029999999999</v>
      </c>
      <c r="N1205" s="17">
        <v>0.96606000000000003</v>
      </c>
      <c r="O1205" s="17">
        <v>-3.0261710000000002</v>
      </c>
      <c r="P1205" s="17">
        <v>-6.6044530000000004</v>
      </c>
      <c r="Q1205" s="17">
        <v>-9.8020990000000001</v>
      </c>
      <c r="R1205" s="17">
        <v>-12.480639999999999</v>
      </c>
      <c r="S1205" s="17">
        <v>-11.22476</v>
      </c>
      <c r="T1205" s="17">
        <v>-10.398350000000001</v>
      </c>
      <c r="U1205" s="17">
        <v>-6.588851</v>
      </c>
      <c r="V1205" s="17">
        <v>-3.4177469999999999</v>
      </c>
      <c r="W1205" s="17">
        <v>0.76754599999999995</v>
      </c>
      <c r="X1205" s="17">
        <v>5.8772229999999999</v>
      </c>
      <c r="Y1205" s="17">
        <v>8.6103070000000006</v>
      </c>
      <c r="Z1205" s="17">
        <v>12.07231</v>
      </c>
      <c r="AA1205" s="17">
        <v>13.225429999999999</v>
      </c>
      <c r="AB1205" s="17">
        <v>12.530430000000001</v>
      </c>
      <c r="AC1205" s="17">
        <v>11.498749999999999</v>
      </c>
      <c r="AD1205" s="17">
        <v>11.14432</v>
      </c>
      <c r="AE1205" s="17">
        <v>-2.8414160000000002</v>
      </c>
      <c r="AF1205" s="17">
        <v>-1.91812</v>
      </c>
      <c r="AG1205" s="17">
        <v>-3.995689</v>
      </c>
      <c r="AH1205" s="17">
        <v>-5.0143120000000003</v>
      </c>
      <c r="AI1205" s="17">
        <v>-4.2655760000000003</v>
      </c>
      <c r="AJ1205" s="17">
        <v>-2.5334880000000002</v>
      </c>
      <c r="AK1205" s="17">
        <v>-0.95547879999999996</v>
      </c>
      <c r="AL1205" s="17">
        <v>-1.1499250000000001</v>
      </c>
      <c r="AM1205" s="17">
        <v>-1.3146370000000001</v>
      </c>
      <c r="AN1205" s="17">
        <v>-1.1416740000000001</v>
      </c>
      <c r="AO1205" s="17">
        <v>-1.3752949999999999</v>
      </c>
      <c r="AP1205" s="17">
        <v>-2.2963580000000001</v>
      </c>
      <c r="AQ1205" s="17">
        <v>-0.85366419999999998</v>
      </c>
      <c r="AR1205" s="17">
        <v>-1.2707090000000001</v>
      </c>
      <c r="AS1205" s="17">
        <v>0.32422709999999999</v>
      </c>
      <c r="AT1205" s="17">
        <v>-0.42696440000000002</v>
      </c>
      <c r="AU1205" s="17">
        <v>-0.5423135</v>
      </c>
      <c r="AV1205" s="17">
        <v>-0.9970388</v>
      </c>
      <c r="AW1205" s="17">
        <v>-3.1445590000000001</v>
      </c>
      <c r="AX1205" s="17">
        <v>-1.631251</v>
      </c>
      <c r="AY1205" s="17">
        <v>-0.3957697</v>
      </c>
      <c r="AZ1205" s="17">
        <v>-0.92653719999999995</v>
      </c>
      <c r="BA1205" s="17">
        <v>-0.50129690000000005</v>
      </c>
      <c r="BB1205" s="17">
        <v>1.4272499999999999</v>
      </c>
      <c r="BC1205" s="17">
        <v>-1.9011439999999999</v>
      </c>
      <c r="BD1205" s="17">
        <v>-1.2136819999999999</v>
      </c>
      <c r="BE1205" s="17">
        <v>-2.6860409999999999</v>
      </c>
      <c r="BF1205" s="17">
        <v>-3.6065459999999998</v>
      </c>
      <c r="BG1205" s="17">
        <v>-3.1543670000000001</v>
      </c>
      <c r="BH1205" s="17">
        <v>-1.8339319999999999</v>
      </c>
      <c r="BI1205" s="17">
        <v>-0.57398879999999997</v>
      </c>
      <c r="BJ1205" s="17">
        <v>-0.68982889999999997</v>
      </c>
      <c r="BK1205" s="17">
        <v>-0.50117889999999998</v>
      </c>
      <c r="BL1205" s="17">
        <v>3.3791000000000002E-2</v>
      </c>
      <c r="BM1205" s="17">
        <v>-0.12949659999999999</v>
      </c>
      <c r="BN1205" s="17">
        <v>-1.0112380000000001</v>
      </c>
      <c r="BO1205" s="17">
        <v>0.43346259999999998</v>
      </c>
      <c r="BP1205" s="17">
        <v>0.15430849999999999</v>
      </c>
      <c r="BQ1205" s="17">
        <v>1.7569410000000001</v>
      </c>
      <c r="BR1205" s="17">
        <v>1.2948040000000001</v>
      </c>
      <c r="BS1205" s="17">
        <v>1.224839</v>
      </c>
      <c r="BT1205" s="17">
        <v>0.6811239</v>
      </c>
      <c r="BU1205" s="17">
        <v>-1.528429</v>
      </c>
      <c r="BV1205" s="17">
        <v>-0.20242389999999999</v>
      </c>
      <c r="BW1205" s="17">
        <v>0.91589189999999998</v>
      </c>
      <c r="BX1205" s="17">
        <v>0.4670802</v>
      </c>
      <c r="BY1205" s="17">
        <v>0.78129510000000002</v>
      </c>
      <c r="BZ1205" s="17">
        <v>2.2129080000000001</v>
      </c>
      <c r="CA1205" s="17">
        <v>-1.2499150000000001</v>
      </c>
      <c r="CB1205" s="17">
        <v>-0.72579099999999996</v>
      </c>
      <c r="CC1205" s="17">
        <v>-1.7789820000000001</v>
      </c>
      <c r="CD1205" s="17">
        <v>-2.6315330000000001</v>
      </c>
      <c r="CE1205" s="17">
        <v>-2.3847480000000001</v>
      </c>
      <c r="CF1205" s="17">
        <v>-1.3494219999999999</v>
      </c>
      <c r="CG1205" s="17">
        <v>-0.30976999999999999</v>
      </c>
      <c r="CH1205" s="17">
        <v>-0.37116759999999999</v>
      </c>
      <c r="CI1205" s="17">
        <v>6.2219799999999999E-2</v>
      </c>
      <c r="CJ1205" s="17">
        <v>0.84791450000000002</v>
      </c>
      <c r="CK1205" s="17">
        <v>0.73333970000000004</v>
      </c>
      <c r="CL1205" s="17">
        <v>-0.1211685</v>
      </c>
      <c r="CM1205" s="17">
        <v>1.3249230000000001</v>
      </c>
      <c r="CN1205" s="17">
        <v>1.1412709999999999</v>
      </c>
      <c r="CO1205" s="17">
        <v>2.749234</v>
      </c>
      <c r="CP1205" s="17">
        <v>2.487295</v>
      </c>
      <c r="CQ1205" s="17">
        <v>2.448763</v>
      </c>
      <c r="CR1205" s="17">
        <v>1.8434140000000001</v>
      </c>
      <c r="CS1205" s="17">
        <v>-0.40910200000000002</v>
      </c>
      <c r="CT1205" s="17">
        <v>0.78717709999999996</v>
      </c>
      <c r="CU1205" s="17">
        <v>1.8243450000000001</v>
      </c>
      <c r="CV1205" s="17">
        <v>1.4322950000000001</v>
      </c>
      <c r="CW1205" s="17">
        <v>1.6696139999999999</v>
      </c>
      <c r="CX1205" s="17">
        <v>2.757053</v>
      </c>
      <c r="CY1205" s="17">
        <v>-0.59868500000000002</v>
      </c>
      <c r="CZ1205" s="17">
        <v>-0.23789979999999999</v>
      </c>
      <c r="DA1205" s="17">
        <v>-0.87192360000000002</v>
      </c>
      <c r="DB1205" s="17">
        <v>-1.6565190000000001</v>
      </c>
      <c r="DC1205" s="17">
        <v>-1.6151279999999999</v>
      </c>
      <c r="DD1205" s="17">
        <v>-0.86491220000000002</v>
      </c>
      <c r="DE1205" s="17">
        <v>-4.55512E-2</v>
      </c>
      <c r="DF1205" s="17">
        <v>-5.2506299999999999E-2</v>
      </c>
      <c r="DG1205" s="17">
        <v>0.62561860000000002</v>
      </c>
      <c r="DH1205" s="17">
        <v>1.6620379999999999</v>
      </c>
      <c r="DI1205" s="17">
        <v>1.596176</v>
      </c>
      <c r="DJ1205" s="17">
        <v>0.76890130000000001</v>
      </c>
      <c r="DK1205" s="17">
        <v>2.216383</v>
      </c>
      <c r="DL1205" s="17">
        <v>2.128234</v>
      </c>
      <c r="DM1205" s="17">
        <v>3.7415280000000002</v>
      </c>
      <c r="DN1205" s="17">
        <v>3.6797870000000001</v>
      </c>
      <c r="DO1205" s="17">
        <v>3.6726869999999998</v>
      </c>
      <c r="DP1205" s="17">
        <v>3.0057049999999998</v>
      </c>
      <c r="DQ1205" s="17">
        <v>0.710225</v>
      </c>
      <c r="DR1205" s="17">
        <v>1.776778</v>
      </c>
      <c r="DS1205" s="17">
        <v>2.7327979999999998</v>
      </c>
      <c r="DT1205" s="17">
        <v>2.3975110000000002</v>
      </c>
      <c r="DU1205" s="17">
        <v>2.5579339999999999</v>
      </c>
      <c r="DV1205" s="17">
        <v>3.3011970000000002</v>
      </c>
      <c r="DW1205" s="17">
        <v>0.34158709999999998</v>
      </c>
      <c r="DX1205" s="17">
        <v>0.4665377</v>
      </c>
      <c r="DY1205" s="17">
        <v>0.43772489999999997</v>
      </c>
      <c r="DZ1205" s="17">
        <v>-0.2487538</v>
      </c>
      <c r="EA1205" s="17">
        <v>-0.5039188</v>
      </c>
      <c r="EB1205" s="17">
        <v>-0.16535649999999999</v>
      </c>
      <c r="EC1205" s="17">
        <v>0.33593879999999998</v>
      </c>
      <c r="ED1205" s="17">
        <v>0.40759000000000001</v>
      </c>
      <c r="EE1205" s="17">
        <v>1.4390769999999999</v>
      </c>
      <c r="EF1205" s="17">
        <v>2.8375029999999999</v>
      </c>
      <c r="EG1205" s="17">
        <v>2.841974</v>
      </c>
      <c r="EH1205" s="17">
        <v>2.0540210000000001</v>
      </c>
      <c r="EI1205" s="17">
        <v>3.5035099999999999</v>
      </c>
      <c r="EJ1205" s="17">
        <v>3.5532520000000001</v>
      </c>
      <c r="EK1205" s="17">
        <v>5.1742419999999996</v>
      </c>
      <c r="EL1205" s="17">
        <v>5.4015550000000001</v>
      </c>
      <c r="EM1205" s="17">
        <v>5.4398390000000001</v>
      </c>
      <c r="EN1205" s="17">
        <v>4.6838670000000002</v>
      </c>
      <c r="EO1205" s="17">
        <v>2.326355</v>
      </c>
      <c r="EP1205" s="17">
        <v>3.2056049999999998</v>
      </c>
      <c r="EQ1205" s="17">
        <v>4.0444589999999998</v>
      </c>
      <c r="ER1205" s="17">
        <v>3.7911280000000001</v>
      </c>
      <c r="ES1205" s="17">
        <v>3.8405260000000001</v>
      </c>
      <c r="ET1205" s="17">
        <v>4.0868549999999999</v>
      </c>
      <c r="EU1205" s="17">
        <v>68.167850000000001</v>
      </c>
      <c r="EV1205" s="17">
        <v>67.662850000000006</v>
      </c>
      <c r="EW1205" s="17">
        <v>66.662360000000007</v>
      </c>
      <c r="EX1205" s="17">
        <v>65.99512</v>
      </c>
      <c r="EY1205" s="17">
        <v>65.355670000000003</v>
      </c>
      <c r="EZ1205" s="17">
        <v>64.726920000000007</v>
      </c>
      <c r="FA1205" s="17">
        <v>64.757369999999995</v>
      </c>
      <c r="FB1205" s="17">
        <v>67.65043</v>
      </c>
      <c r="FC1205" s="17">
        <v>73.033370000000005</v>
      </c>
      <c r="FD1205" s="17">
        <v>79.517910000000001</v>
      </c>
      <c r="FE1205" s="17">
        <v>82.522769999999994</v>
      </c>
      <c r="FF1205" s="17">
        <v>85.366619999999998</v>
      </c>
      <c r="FG1205" s="17">
        <v>85.715230000000005</v>
      </c>
      <c r="FH1205" s="17">
        <v>85.601460000000003</v>
      </c>
      <c r="FI1205" s="17">
        <v>85.766869999999997</v>
      </c>
      <c r="FJ1205" s="17">
        <v>85.306700000000006</v>
      </c>
      <c r="FK1205" s="17">
        <v>83.837270000000004</v>
      </c>
      <c r="FL1205" s="17">
        <v>82.408280000000005</v>
      </c>
      <c r="FM1205" s="17">
        <v>81.522540000000006</v>
      </c>
      <c r="FN1205" s="17">
        <v>80.500609999999995</v>
      </c>
      <c r="FO1205" s="17">
        <v>76.000730000000004</v>
      </c>
      <c r="FP1205" s="17">
        <v>72.222899999999996</v>
      </c>
      <c r="FQ1205" s="17">
        <v>69.876009999999994</v>
      </c>
      <c r="FR1205" s="17">
        <v>68.982219999999998</v>
      </c>
      <c r="FS1205" s="17">
        <v>18.19172</v>
      </c>
      <c r="FT1205" s="17">
        <v>0.9405791</v>
      </c>
      <c r="FU1205" s="17">
        <v>1.6018969999999999</v>
      </c>
      <c r="FW1205" s="17"/>
    </row>
    <row r="1206" spans="1:179" x14ac:dyDescent="0.25">
      <c r="A1206" t="s">
        <v>226</v>
      </c>
      <c r="B1206" t="s">
        <v>0</v>
      </c>
      <c r="C1206" t="s">
        <v>303</v>
      </c>
      <c r="D1206" t="s">
        <v>249</v>
      </c>
      <c r="E1206" t="s">
        <v>220</v>
      </c>
      <c r="F1206" s="17">
        <v>2352</v>
      </c>
      <c r="G1206" s="17">
        <v>3.5853630000000001</v>
      </c>
      <c r="H1206" s="17">
        <v>3.173654</v>
      </c>
      <c r="I1206" s="17">
        <v>2.1743239999999999</v>
      </c>
      <c r="J1206" s="17">
        <v>1.2300310000000001</v>
      </c>
      <c r="K1206" s="17">
        <v>2.1172369999999998</v>
      </c>
      <c r="L1206" s="17">
        <v>1.819059</v>
      </c>
      <c r="M1206" s="17">
        <v>1.4701010000000001</v>
      </c>
      <c r="N1206" s="17">
        <v>0.27142070000000001</v>
      </c>
      <c r="O1206" s="17">
        <v>-1.5311939999999999</v>
      </c>
      <c r="P1206" s="17">
        <v>-3.3872680000000002</v>
      </c>
      <c r="Q1206" s="17">
        <v>-5.0153990000000004</v>
      </c>
      <c r="R1206" s="17">
        <v>-6.490945</v>
      </c>
      <c r="S1206" s="17">
        <v>-5.4288420000000004</v>
      </c>
      <c r="T1206" s="17">
        <v>-4.9447869999999998</v>
      </c>
      <c r="U1206" s="17">
        <v>-2.793682</v>
      </c>
      <c r="V1206" s="17">
        <v>-0.36830039999999997</v>
      </c>
      <c r="W1206" s="17">
        <v>0.57844110000000004</v>
      </c>
      <c r="X1206" s="17">
        <v>1.8991929999999999</v>
      </c>
      <c r="Y1206" s="17">
        <v>2.8816860000000002</v>
      </c>
      <c r="Z1206" s="17">
        <v>3.847604</v>
      </c>
      <c r="AA1206" s="17">
        <v>4.4597009999999999</v>
      </c>
      <c r="AB1206" s="17">
        <v>4.2448139999999999</v>
      </c>
      <c r="AC1206" s="17">
        <v>4.2155800000000001</v>
      </c>
      <c r="AD1206" s="17">
        <v>4.3282889999999998</v>
      </c>
      <c r="AE1206" s="17">
        <v>-0.42509249999999998</v>
      </c>
      <c r="AF1206" s="17">
        <v>-0.58699080000000003</v>
      </c>
      <c r="AG1206" s="17">
        <v>-1.9250879999999999</v>
      </c>
      <c r="AH1206" s="17">
        <v>-2.6481330000000001</v>
      </c>
      <c r="AI1206" s="17">
        <v>-0.83028760000000001</v>
      </c>
      <c r="AJ1206" s="17">
        <v>-0.94328259999999997</v>
      </c>
      <c r="AK1206" s="17">
        <v>-0.49494349999999998</v>
      </c>
      <c r="AL1206" s="17">
        <v>-0.62178789999999995</v>
      </c>
      <c r="AM1206" s="17">
        <v>-0.6930193</v>
      </c>
      <c r="AN1206" s="17">
        <v>-0.78617800000000004</v>
      </c>
      <c r="AO1206" s="17">
        <v>-1.0725439999999999</v>
      </c>
      <c r="AP1206" s="17">
        <v>-1.792805</v>
      </c>
      <c r="AQ1206" s="17">
        <v>-0.24226839999999999</v>
      </c>
      <c r="AR1206" s="17">
        <v>-0.28348410000000002</v>
      </c>
      <c r="AS1206" s="17">
        <v>0.67405749999999998</v>
      </c>
      <c r="AT1206" s="17">
        <v>1.6835910000000001</v>
      </c>
      <c r="AU1206" s="17">
        <v>0.48891489999999999</v>
      </c>
      <c r="AV1206" s="17">
        <v>-0.4942493</v>
      </c>
      <c r="AW1206" s="17">
        <v>-1.7624219999999999</v>
      </c>
      <c r="AX1206" s="17">
        <v>-1.172452</v>
      </c>
      <c r="AY1206" s="17">
        <v>-0.82275529999999997</v>
      </c>
      <c r="AZ1206" s="17">
        <v>-0.99360850000000001</v>
      </c>
      <c r="BA1206" s="17">
        <v>-0.72551019999999999</v>
      </c>
      <c r="BB1206" s="17">
        <v>2.0230700000000001E-2</v>
      </c>
      <c r="BC1206" s="17">
        <v>8.9274199999999998E-2</v>
      </c>
      <c r="BD1206" s="17">
        <v>-9.0787699999999999E-2</v>
      </c>
      <c r="BE1206" s="17">
        <v>-1.0495399999999999</v>
      </c>
      <c r="BF1206" s="17">
        <v>-1.7849930000000001</v>
      </c>
      <c r="BG1206" s="17">
        <v>-0.41690270000000001</v>
      </c>
      <c r="BH1206" s="17">
        <v>-0.52370269999999997</v>
      </c>
      <c r="BI1206" s="17">
        <v>-0.25983489999999998</v>
      </c>
      <c r="BJ1206" s="17">
        <v>-0.33559470000000002</v>
      </c>
      <c r="BK1206" s="17">
        <v>-0.33104709999999998</v>
      </c>
      <c r="BL1206" s="17">
        <v>-0.32128469999999998</v>
      </c>
      <c r="BM1206" s="17">
        <v>-0.45818950000000003</v>
      </c>
      <c r="BN1206" s="17">
        <v>-1.0711580000000001</v>
      </c>
      <c r="BO1206" s="17">
        <v>0.30129339999999999</v>
      </c>
      <c r="BP1206" s="17">
        <v>0.4299695</v>
      </c>
      <c r="BQ1206" s="17">
        <v>1.5684199999999999</v>
      </c>
      <c r="BR1206" s="17">
        <v>2.5554199999999998</v>
      </c>
      <c r="BS1206" s="17">
        <v>1.526211</v>
      </c>
      <c r="BT1206" s="17">
        <v>0.52434749999999997</v>
      </c>
      <c r="BU1206" s="17">
        <v>-0.75346290000000005</v>
      </c>
      <c r="BV1206" s="17">
        <v>-0.57117459999999998</v>
      </c>
      <c r="BW1206" s="17">
        <v>-0.22728019999999999</v>
      </c>
      <c r="BX1206" s="17">
        <v>-0.43954270000000001</v>
      </c>
      <c r="BY1206" s="17">
        <v>-0.12762090000000001</v>
      </c>
      <c r="BZ1206" s="17">
        <v>0.55422309999999997</v>
      </c>
      <c r="CA1206" s="17">
        <v>0.44552310000000001</v>
      </c>
      <c r="CB1206" s="17">
        <v>0.25288110000000003</v>
      </c>
      <c r="CC1206" s="17">
        <v>-0.44313819999999998</v>
      </c>
      <c r="CD1206" s="17">
        <v>-1.187184</v>
      </c>
      <c r="CE1206" s="17">
        <v>-0.1305936</v>
      </c>
      <c r="CF1206" s="17">
        <v>-0.2331029</v>
      </c>
      <c r="CG1206" s="17">
        <v>-9.69994E-2</v>
      </c>
      <c r="CH1206" s="17">
        <v>-0.13737820000000001</v>
      </c>
      <c r="CI1206" s="17">
        <v>-8.0346299999999996E-2</v>
      </c>
      <c r="CJ1206" s="17">
        <v>6.9899999999999997E-4</v>
      </c>
      <c r="CK1206" s="17">
        <v>-3.2689500000000003E-2</v>
      </c>
      <c r="CL1206" s="17">
        <v>-0.5713471</v>
      </c>
      <c r="CM1206" s="17">
        <v>0.67776259999999999</v>
      </c>
      <c r="CN1206" s="17">
        <v>0.92410530000000002</v>
      </c>
      <c r="CO1206" s="17">
        <v>2.187853</v>
      </c>
      <c r="CP1206" s="17">
        <v>3.159246</v>
      </c>
      <c r="CQ1206" s="17">
        <v>2.2446389999999998</v>
      </c>
      <c r="CR1206" s="17">
        <v>1.2298249999999999</v>
      </c>
      <c r="CS1206" s="17">
        <v>-5.4661300000000003E-2</v>
      </c>
      <c r="CT1206" s="17">
        <v>-0.1547318</v>
      </c>
      <c r="CU1206" s="17">
        <v>0.18514410000000001</v>
      </c>
      <c r="CV1206" s="17">
        <v>-5.5798500000000001E-2</v>
      </c>
      <c r="CW1206" s="17">
        <v>0.28647539999999999</v>
      </c>
      <c r="CX1206" s="17">
        <v>0.92406460000000001</v>
      </c>
      <c r="CY1206" s="17">
        <v>0.80177189999999998</v>
      </c>
      <c r="CZ1206" s="17">
        <v>0.59654989999999997</v>
      </c>
      <c r="DA1206" s="17">
        <v>0.16326370000000001</v>
      </c>
      <c r="DB1206" s="17">
        <v>-0.58937609999999996</v>
      </c>
      <c r="DC1206" s="17">
        <v>0.15571560000000001</v>
      </c>
      <c r="DD1206" s="17">
        <v>5.7496800000000001E-2</v>
      </c>
      <c r="DE1206" s="17">
        <v>6.5836099999999995E-2</v>
      </c>
      <c r="DF1206" s="17">
        <v>6.0838299999999998E-2</v>
      </c>
      <c r="DG1206" s="17">
        <v>0.17035449999999999</v>
      </c>
      <c r="DH1206" s="17">
        <v>0.32268269999999999</v>
      </c>
      <c r="DI1206" s="17">
        <v>0.3928104</v>
      </c>
      <c r="DJ1206" s="17">
        <v>-7.1536500000000003E-2</v>
      </c>
      <c r="DK1206" s="17">
        <v>1.0542320000000001</v>
      </c>
      <c r="DL1206" s="17">
        <v>1.4182410000000001</v>
      </c>
      <c r="DM1206" s="17">
        <v>2.8072859999999999</v>
      </c>
      <c r="DN1206" s="17">
        <v>3.7630720000000002</v>
      </c>
      <c r="DO1206" s="17">
        <v>2.9630670000000001</v>
      </c>
      <c r="DP1206" s="17">
        <v>1.9353020000000001</v>
      </c>
      <c r="DQ1206" s="17">
        <v>0.64414039999999995</v>
      </c>
      <c r="DR1206" s="17">
        <v>0.26171100000000003</v>
      </c>
      <c r="DS1206" s="17">
        <v>0.59756830000000005</v>
      </c>
      <c r="DT1206" s="17">
        <v>0.32794580000000001</v>
      </c>
      <c r="DU1206" s="17">
        <v>0.70057179999999997</v>
      </c>
      <c r="DV1206" s="17">
        <v>1.293906</v>
      </c>
      <c r="DW1206" s="17">
        <v>1.3161389999999999</v>
      </c>
      <c r="DX1206" s="17">
        <v>1.0927530000000001</v>
      </c>
      <c r="DY1206" s="17">
        <v>1.0388120000000001</v>
      </c>
      <c r="DZ1206" s="17">
        <v>0.27376430000000002</v>
      </c>
      <c r="EA1206" s="17">
        <v>0.56910059999999996</v>
      </c>
      <c r="EB1206" s="17">
        <v>0.47707670000000002</v>
      </c>
      <c r="EC1206" s="17">
        <v>0.30094480000000001</v>
      </c>
      <c r="ED1206" s="17">
        <v>0.34703149999999999</v>
      </c>
      <c r="EE1206" s="17">
        <v>0.53232659999999998</v>
      </c>
      <c r="EF1206" s="17">
        <v>0.78757600000000005</v>
      </c>
      <c r="EG1206" s="17">
        <v>1.0071650000000001</v>
      </c>
      <c r="EH1206" s="17">
        <v>0.65011070000000004</v>
      </c>
      <c r="EI1206" s="17">
        <v>1.5977939999999999</v>
      </c>
      <c r="EJ1206" s="17">
        <v>2.1316950000000001</v>
      </c>
      <c r="EK1206" s="17">
        <v>3.7016490000000002</v>
      </c>
      <c r="EL1206" s="17">
        <v>4.6349010000000002</v>
      </c>
      <c r="EM1206" s="17">
        <v>4.000362</v>
      </c>
      <c r="EN1206" s="17">
        <v>2.9538980000000001</v>
      </c>
      <c r="EO1206" s="17">
        <v>1.6530990000000001</v>
      </c>
      <c r="EP1206" s="17">
        <v>0.86298830000000004</v>
      </c>
      <c r="EQ1206" s="17">
        <v>1.1930430000000001</v>
      </c>
      <c r="ER1206" s="17">
        <v>0.88201160000000001</v>
      </c>
      <c r="ES1206" s="17">
        <v>1.2984610000000001</v>
      </c>
      <c r="ET1206" s="17">
        <v>1.8278989999999999</v>
      </c>
      <c r="EU1206" s="17">
        <v>67.568759999999997</v>
      </c>
      <c r="EV1206" s="17">
        <v>67.165819999999997</v>
      </c>
      <c r="EW1206" s="17">
        <v>66.341819999999998</v>
      </c>
      <c r="EX1206" s="17">
        <v>66.057159999999996</v>
      </c>
      <c r="EY1206" s="17">
        <v>65.432940000000002</v>
      </c>
      <c r="EZ1206" s="17">
        <v>64.971140000000005</v>
      </c>
      <c r="FA1206" s="17">
        <v>64.605549999999994</v>
      </c>
      <c r="FB1206" s="17">
        <v>67.338989999999995</v>
      </c>
      <c r="FC1206" s="17">
        <v>72.068479999999994</v>
      </c>
      <c r="FD1206" s="17">
        <v>77.421049999999994</v>
      </c>
      <c r="FE1206" s="17">
        <v>80.1511</v>
      </c>
      <c r="FF1206" s="17">
        <v>82.27901</v>
      </c>
      <c r="FG1206" s="17">
        <v>82.187889999999996</v>
      </c>
      <c r="FH1206" s="17">
        <v>82.211089999999999</v>
      </c>
      <c r="FI1206" s="17">
        <v>82.552350000000004</v>
      </c>
      <c r="FJ1206" s="17">
        <v>82.434070000000006</v>
      </c>
      <c r="FK1206" s="17">
        <v>81.235429999999994</v>
      </c>
      <c r="FL1206" s="17">
        <v>80.080359999999999</v>
      </c>
      <c r="FM1206" s="17">
        <v>79.512730000000005</v>
      </c>
      <c r="FN1206" s="17">
        <v>78.438599999999994</v>
      </c>
      <c r="FO1206" s="17">
        <v>73.98245</v>
      </c>
      <c r="FP1206" s="17">
        <v>70.975660000000005</v>
      </c>
      <c r="FQ1206" s="17">
        <v>69.279570000000007</v>
      </c>
      <c r="FR1206" s="17">
        <v>68.96208</v>
      </c>
      <c r="FS1206" s="17">
        <v>9.818702</v>
      </c>
      <c r="FT1206" s="17">
        <v>0.47329690000000002</v>
      </c>
      <c r="FU1206" s="17">
        <v>0.85678770000000004</v>
      </c>
      <c r="FW1206" s="17"/>
    </row>
    <row r="1207" spans="1:179" x14ac:dyDescent="0.25">
      <c r="A1207" t="s">
        <v>226</v>
      </c>
      <c r="B1207" t="s">
        <v>0</v>
      </c>
      <c r="C1207" t="s">
        <v>303</v>
      </c>
      <c r="D1207" t="s">
        <v>249</v>
      </c>
      <c r="E1207" t="s">
        <v>221</v>
      </c>
      <c r="F1207" s="17">
        <v>3112</v>
      </c>
      <c r="G1207" s="17">
        <v>2.669292</v>
      </c>
      <c r="H1207" s="17">
        <v>3.1215649999999999</v>
      </c>
      <c r="I1207" s="17">
        <v>2.3013819999999998</v>
      </c>
      <c r="J1207" s="17">
        <v>2.0489099999999998</v>
      </c>
      <c r="K1207" s="17">
        <v>0.62714610000000004</v>
      </c>
      <c r="L1207" s="17">
        <v>1.8606149999999999</v>
      </c>
      <c r="M1207" s="17">
        <v>2.2349429999999999</v>
      </c>
      <c r="N1207" s="17">
        <v>0.68510280000000001</v>
      </c>
      <c r="O1207" s="17">
        <v>-1.449379</v>
      </c>
      <c r="P1207" s="17">
        <v>-3.0567660000000001</v>
      </c>
      <c r="Q1207" s="17">
        <v>-4.6173729999999997</v>
      </c>
      <c r="R1207" s="17">
        <v>-5.7496020000000003</v>
      </c>
      <c r="S1207" s="17">
        <v>-5.8379669999999999</v>
      </c>
      <c r="T1207" s="17">
        <v>-5.6229170000000002</v>
      </c>
      <c r="U1207" s="17">
        <v>-4.188148</v>
      </c>
      <c r="V1207" s="17">
        <v>-3.8665769999999999</v>
      </c>
      <c r="W1207" s="17">
        <v>-0.27669149999999998</v>
      </c>
      <c r="X1207" s="17">
        <v>3.8073130000000002</v>
      </c>
      <c r="Y1207" s="17">
        <v>5.7094950000000004</v>
      </c>
      <c r="Z1207" s="17">
        <v>8.408137</v>
      </c>
      <c r="AA1207" s="17">
        <v>9.0527499999999996</v>
      </c>
      <c r="AB1207" s="17">
        <v>8.5927140000000009</v>
      </c>
      <c r="AC1207" s="17">
        <v>7.4749889999999999</v>
      </c>
      <c r="AD1207" s="17">
        <v>6.9216680000000004</v>
      </c>
      <c r="AE1207" s="17">
        <v>-3.3948200000000002</v>
      </c>
      <c r="AF1207" s="17">
        <v>-1.929055</v>
      </c>
      <c r="AG1207" s="17">
        <v>-3.1027279999999999</v>
      </c>
      <c r="AH1207" s="17">
        <v>-3.3972440000000002</v>
      </c>
      <c r="AI1207" s="17">
        <v>-4.5650649999999997</v>
      </c>
      <c r="AJ1207" s="17">
        <v>-2.2416510000000001</v>
      </c>
      <c r="AK1207" s="17">
        <v>-0.75201079999999998</v>
      </c>
      <c r="AL1207" s="17">
        <v>-0.82873289999999999</v>
      </c>
      <c r="AM1207" s="17">
        <v>-1.223125</v>
      </c>
      <c r="AN1207" s="17">
        <v>-1.0816190000000001</v>
      </c>
      <c r="AO1207" s="17">
        <v>-1.115567</v>
      </c>
      <c r="AP1207" s="17">
        <v>-1.2517290000000001</v>
      </c>
      <c r="AQ1207" s="17">
        <v>-1.6193470000000001</v>
      </c>
      <c r="AR1207" s="17">
        <v>-2.2784070000000001</v>
      </c>
      <c r="AS1207" s="17">
        <v>-1.71966</v>
      </c>
      <c r="AT1207" s="17">
        <v>-4.052994</v>
      </c>
      <c r="AU1207" s="17">
        <v>-2.7537769999999999</v>
      </c>
      <c r="AV1207" s="17">
        <v>-1.8950119999999999</v>
      </c>
      <c r="AW1207" s="17">
        <v>-2.5112079999999999</v>
      </c>
      <c r="AX1207" s="17">
        <v>-1.349485</v>
      </c>
      <c r="AY1207" s="17">
        <v>-0.30760120000000002</v>
      </c>
      <c r="AZ1207" s="17">
        <v>-0.65640100000000001</v>
      </c>
      <c r="BA1207" s="17">
        <v>-0.57355389999999995</v>
      </c>
      <c r="BB1207" s="17">
        <v>1.0045759999999999</v>
      </c>
      <c r="BC1207" s="17">
        <v>-2.6181519999999998</v>
      </c>
      <c r="BD1207" s="17">
        <v>-1.4982260000000001</v>
      </c>
      <c r="BE1207" s="17">
        <v>-2.133413</v>
      </c>
      <c r="BF1207" s="17">
        <v>-2.2308759999999999</v>
      </c>
      <c r="BG1207" s="17">
        <v>-3.4155600000000002</v>
      </c>
      <c r="BH1207" s="17">
        <v>-1.6579299999999999</v>
      </c>
      <c r="BI1207" s="17">
        <v>-0.44255529999999998</v>
      </c>
      <c r="BJ1207" s="17">
        <v>-0.48286849999999998</v>
      </c>
      <c r="BK1207" s="17">
        <v>-0.38932349999999999</v>
      </c>
      <c r="BL1207" s="17">
        <v>0.15273049999999999</v>
      </c>
      <c r="BM1207" s="17">
        <v>9.6138799999999996E-2</v>
      </c>
      <c r="BN1207" s="17">
        <v>-0.1043719</v>
      </c>
      <c r="BO1207" s="17">
        <v>-0.30511159999999998</v>
      </c>
      <c r="BP1207" s="17">
        <v>-0.90405100000000005</v>
      </c>
      <c r="BQ1207" s="17">
        <v>-0.6041706</v>
      </c>
      <c r="BR1207" s="17">
        <v>-2.5382060000000002</v>
      </c>
      <c r="BS1207" s="17">
        <v>-1.2814140000000001</v>
      </c>
      <c r="BT1207" s="17">
        <v>-0.51376180000000005</v>
      </c>
      <c r="BU1207" s="17">
        <v>-1.248265</v>
      </c>
      <c r="BV1207" s="17">
        <v>0.1126697</v>
      </c>
      <c r="BW1207" s="17">
        <v>1.0121640000000001</v>
      </c>
      <c r="BX1207" s="17">
        <v>0.79202740000000005</v>
      </c>
      <c r="BY1207" s="17">
        <v>0.69580569999999997</v>
      </c>
      <c r="BZ1207" s="17">
        <v>1.556422</v>
      </c>
      <c r="CA1207" s="17">
        <v>-2.0802350000000001</v>
      </c>
      <c r="CB1207" s="17">
        <v>-1.1998359999999999</v>
      </c>
      <c r="CC1207" s="17">
        <v>-1.4620679999999999</v>
      </c>
      <c r="CD1207" s="17">
        <v>-1.423054</v>
      </c>
      <c r="CE1207" s="17">
        <v>-2.6194169999999999</v>
      </c>
      <c r="CF1207" s="17">
        <v>-1.2536480000000001</v>
      </c>
      <c r="CG1207" s="17">
        <v>-0.2282274</v>
      </c>
      <c r="CH1207" s="17">
        <v>-0.24332380000000001</v>
      </c>
      <c r="CI1207" s="17">
        <v>0.1881651</v>
      </c>
      <c r="CJ1207" s="17">
        <v>1.0076369999999999</v>
      </c>
      <c r="CK1207" s="17">
        <v>0.93536280000000005</v>
      </c>
      <c r="CL1207" s="17">
        <v>0.69028420000000001</v>
      </c>
      <c r="CM1207" s="17">
        <v>0.60512359999999998</v>
      </c>
      <c r="CN1207" s="17">
        <v>4.7824100000000001E-2</v>
      </c>
      <c r="CO1207" s="17">
        <v>0.16841419999999999</v>
      </c>
      <c r="CP1207" s="17">
        <v>-1.489069</v>
      </c>
      <c r="CQ1207" s="17">
        <v>-0.2616597</v>
      </c>
      <c r="CR1207" s="17">
        <v>0.4428877</v>
      </c>
      <c r="CS1207" s="17">
        <v>-0.37355430000000001</v>
      </c>
      <c r="CT1207" s="17">
        <v>1.125354</v>
      </c>
      <c r="CU1207" s="17">
        <v>1.9262300000000001</v>
      </c>
      <c r="CV1207" s="17">
        <v>1.7952049999999999</v>
      </c>
      <c r="CW1207" s="17">
        <v>1.5749599999999999</v>
      </c>
      <c r="CX1207" s="17">
        <v>1.938628</v>
      </c>
      <c r="CY1207" s="17">
        <v>-1.5423169999999999</v>
      </c>
      <c r="CZ1207" s="17">
        <v>-0.90144590000000002</v>
      </c>
      <c r="DA1207" s="17">
        <v>-0.7907227</v>
      </c>
      <c r="DB1207" s="17">
        <v>-0.61523059999999996</v>
      </c>
      <c r="DC1207" s="17">
        <v>-1.8232729999999999</v>
      </c>
      <c r="DD1207" s="17">
        <v>-0.84936469999999997</v>
      </c>
      <c r="DE1207" s="17">
        <v>-1.38995E-2</v>
      </c>
      <c r="DF1207" s="17">
        <v>-3.7791000000000001E-3</v>
      </c>
      <c r="DG1207" s="17">
        <v>0.76565369999999999</v>
      </c>
      <c r="DH1207" s="17">
        <v>1.862544</v>
      </c>
      <c r="DI1207" s="17">
        <v>1.7745869999999999</v>
      </c>
      <c r="DJ1207" s="17">
        <v>1.4849399999999999</v>
      </c>
      <c r="DK1207" s="17">
        <v>1.5153589999999999</v>
      </c>
      <c r="DL1207" s="17">
        <v>0.99969909999999995</v>
      </c>
      <c r="DM1207" s="17">
        <v>0.94099900000000003</v>
      </c>
      <c r="DN1207" s="17">
        <v>-0.43993149999999998</v>
      </c>
      <c r="DO1207" s="17">
        <v>0.7580943</v>
      </c>
      <c r="DP1207" s="17">
        <v>1.399537</v>
      </c>
      <c r="DQ1207" s="17">
        <v>0.50115609999999999</v>
      </c>
      <c r="DR1207" s="17">
        <v>2.1380379999999999</v>
      </c>
      <c r="DS1207" s="17">
        <v>2.8402959999999999</v>
      </c>
      <c r="DT1207" s="17">
        <v>2.7983820000000001</v>
      </c>
      <c r="DU1207" s="17">
        <v>2.4541149999999998</v>
      </c>
      <c r="DV1207" s="17">
        <v>2.3208350000000002</v>
      </c>
      <c r="DW1207" s="17">
        <v>-0.76564869999999996</v>
      </c>
      <c r="DX1207" s="17">
        <v>-0.47061770000000003</v>
      </c>
      <c r="DY1207" s="17">
        <v>0.1785929</v>
      </c>
      <c r="DZ1207" s="17">
        <v>0.55113749999999995</v>
      </c>
      <c r="EA1207" s="17">
        <v>-0.67376800000000003</v>
      </c>
      <c r="EB1207" s="17">
        <v>-0.26564450000000001</v>
      </c>
      <c r="EC1207" s="17">
        <v>0.29555599999999999</v>
      </c>
      <c r="ED1207" s="17">
        <v>0.34208529999999998</v>
      </c>
      <c r="EE1207" s="17">
        <v>1.5994550000000001</v>
      </c>
      <c r="EF1207" s="17">
        <v>3.0968939999999998</v>
      </c>
      <c r="EG1207" s="17">
        <v>2.9862929999999999</v>
      </c>
      <c r="EH1207" s="17">
        <v>2.6322969999999999</v>
      </c>
      <c r="EI1207" s="17">
        <v>2.8295940000000002</v>
      </c>
      <c r="EJ1207" s="17">
        <v>2.3740549999999998</v>
      </c>
      <c r="EK1207" s="17">
        <v>2.056489</v>
      </c>
      <c r="EL1207" s="17">
        <v>1.074856</v>
      </c>
      <c r="EM1207" s="17">
        <v>2.2304569999999999</v>
      </c>
      <c r="EN1207" s="17">
        <v>2.7807870000000001</v>
      </c>
      <c r="EO1207" s="17">
        <v>1.7640990000000001</v>
      </c>
      <c r="EP1207" s="17">
        <v>3.600193</v>
      </c>
      <c r="EQ1207" s="17">
        <v>4.1600609999999998</v>
      </c>
      <c r="ER1207" s="17">
        <v>4.24681</v>
      </c>
      <c r="ES1207" s="17">
        <v>3.7234750000000001</v>
      </c>
      <c r="ET1207" s="17">
        <v>2.8726799999999999</v>
      </c>
      <c r="EU1207" s="17">
        <v>68.620609999999999</v>
      </c>
      <c r="EV1207" s="17">
        <v>68.038499999999999</v>
      </c>
      <c r="EW1207" s="17">
        <v>66.904619999999994</v>
      </c>
      <c r="EX1207" s="17">
        <v>65.948250000000002</v>
      </c>
      <c r="EY1207" s="17">
        <v>65.297259999999994</v>
      </c>
      <c r="EZ1207" s="17">
        <v>64.542339999999996</v>
      </c>
      <c r="FA1207" s="17">
        <v>64.872119999999995</v>
      </c>
      <c r="FB1207" s="17">
        <v>67.885800000000003</v>
      </c>
      <c r="FC1207" s="17">
        <v>73.762619999999998</v>
      </c>
      <c r="FD1207" s="17">
        <v>81.102649999999997</v>
      </c>
      <c r="FE1207" s="17">
        <v>84.315219999999997</v>
      </c>
      <c r="FF1207" s="17">
        <v>87.70017</v>
      </c>
      <c r="FG1207" s="17">
        <v>88.381100000000004</v>
      </c>
      <c r="FH1207" s="17">
        <v>88.163820000000001</v>
      </c>
      <c r="FI1207" s="17">
        <v>88.19632</v>
      </c>
      <c r="FJ1207" s="17">
        <v>87.477760000000004</v>
      </c>
      <c r="FK1207" s="17">
        <v>85.80368</v>
      </c>
      <c r="FL1207" s="17">
        <v>84.167659999999998</v>
      </c>
      <c r="FM1207" s="17">
        <v>83.041489999999996</v>
      </c>
      <c r="FN1207" s="17">
        <v>82.059020000000004</v>
      </c>
      <c r="FO1207" s="17">
        <v>77.526089999999996</v>
      </c>
      <c r="FP1207" s="17">
        <v>73.165530000000004</v>
      </c>
      <c r="FQ1207" s="17">
        <v>70.326769999999996</v>
      </c>
      <c r="FR1207" s="17">
        <v>68.997439999999997</v>
      </c>
      <c r="FS1207" s="17">
        <v>16.7119</v>
      </c>
      <c r="FT1207" s="17">
        <v>0.90977269999999999</v>
      </c>
      <c r="FU1207" s="17">
        <v>1.482758</v>
      </c>
      <c r="FW1207" s="17"/>
    </row>
    <row r="1208" spans="1:179" x14ac:dyDescent="0.25">
      <c r="A1208" t="s">
        <v>226</v>
      </c>
      <c r="B1208" t="s">
        <v>0</v>
      </c>
      <c r="C1208" t="s">
        <v>303</v>
      </c>
      <c r="D1208" t="s">
        <v>238</v>
      </c>
      <c r="E1208" t="s">
        <v>219</v>
      </c>
      <c r="F1208" s="17">
        <v>4940</v>
      </c>
      <c r="G1208" s="17">
        <v>4.0615439999999996</v>
      </c>
      <c r="H1208" s="17">
        <v>3.6387990000000001</v>
      </c>
      <c r="I1208" s="17">
        <v>3.0913119999999998</v>
      </c>
      <c r="J1208" s="17">
        <v>2.767401</v>
      </c>
      <c r="K1208" s="17">
        <v>3.1203940000000001</v>
      </c>
      <c r="L1208" s="17">
        <v>3.6117490000000001</v>
      </c>
      <c r="M1208" s="17">
        <v>4.2280550000000003</v>
      </c>
      <c r="N1208" s="17">
        <v>3.3166980000000001</v>
      </c>
      <c r="O1208" s="17">
        <v>-1.5531699999999999</v>
      </c>
      <c r="P1208" s="17">
        <v>-6.5110390000000002</v>
      </c>
      <c r="Q1208" s="17">
        <v>-10.593450000000001</v>
      </c>
      <c r="R1208" s="17">
        <v>-13.71335</v>
      </c>
      <c r="S1208" s="17">
        <v>-15.11321</v>
      </c>
      <c r="T1208" s="17">
        <v>-15.028309999999999</v>
      </c>
      <c r="U1208" s="17">
        <v>-13.077579999999999</v>
      </c>
      <c r="V1208" s="17">
        <v>-9.3961729999999992</v>
      </c>
      <c r="W1208" s="17">
        <v>-4.4475769999999999</v>
      </c>
      <c r="X1208" s="17">
        <v>1.360293</v>
      </c>
      <c r="Y1208" s="17">
        <v>4.7393989999999997</v>
      </c>
      <c r="Z1208" s="17">
        <v>6.1446430000000003</v>
      </c>
      <c r="AA1208" s="17">
        <v>5.9809869999999998</v>
      </c>
      <c r="AB1208" s="17">
        <v>5.0895299999999999</v>
      </c>
      <c r="AC1208" s="17">
        <v>4.4232909999999999</v>
      </c>
      <c r="AD1208" s="17">
        <v>4.1062269999999996</v>
      </c>
      <c r="AE1208" s="17">
        <v>-1.4443779999999999</v>
      </c>
      <c r="AF1208" s="17">
        <v>-1.824875</v>
      </c>
      <c r="AG1208" s="17">
        <v>-1.9147179999999999</v>
      </c>
      <c r="AH1208" s="17">
        <v>-2.0478130000000001</v>
      </c>
      <c r="AI1208" s="17">
        <v>-1.6454089999999999</v>
      </c>
      <c r="AJ1208" s="17">
        <v>-1.3553630000000001</v>
      </c>
      <c r="AK1208" s="17">
        <v>-0.76115200000000005</v>
      </c>
      <c r="AL1208" s="17">
        <v>-0.1261689</v>
      </c>
      <c r="AM1208" s="17">
        <v>-0.46159620000000001</v>
      </c>
      <c r="AN1208" s="17">
        <v>-0.36289009999999999</v>
      </c>
      <c r="AO1208" s="17">
        <v>-0.53641150000000004</v>
      </c>
      <c r="AP1208" s="17">
        <v>-0.87933249999999996</v>
      </c>
      <c r="AQ1208" s="17">
        <v>-1.0646439999999999</v>
      </c>
      <c r="AR1208" s="17">
        <v>-1.2774049999999999</v>
      </c>
      <c r="AS1208" s="17">
        <v>-1.0451809999999999</v>
      </c>
      <c r="AT1208" s="17">
        <v>-1.2295929999999999</v>
      </c>
      <c r="AU1208" s="17">
        <v>-1.1356649999999999</v>
      </c>
      <c r="AV1208" s="17">
        <v>-0.75550189999999995</v>
      </c>
      <c r="AW1208" s="17">
        <v>-0.9441001</v>
      </c>
      <c r="AX1208" s="17">
        <v>-0.54221109999999995</v>
      </c>
      <c r="AY1208" s="17">
        <v>-0.62283599999999995</v>
      </c>
      <c r="AZ1208" s="17">
        <v>-1.3748959999999999</v>
      </c>
      <c r="BA1208" s="17">
        <v>-1.4997590000000001</v>
      </c>
      <c r="BB1208" s="17">
        <v>-1.086876</v>
      </c>
      <c r="BC1208" s="17">
        <v>-0.99535770000000001</v>
      </c>
      <c r="BD1208" s="17">
        <v>-1.306405</v>
      </c>
      <c r="BE1208" s="17">
        <v>-1.5056830000000001</v>
      </c>
      <c r="BF1208" s="17">
        <v>-1.6478109999999999</v>
      </c>
      <c r="BG1208" s="17">
        <v>-1.244631</v>
      </c>
      <c r="BH1208" s="17">
        <v>-0.9397257</v>
      </c>
      <c r="BI1208" s="17">
        <v>-0.5043588</v>
      </c>
      <c r="BJ1208" s="17">
        <v>0.1886111</v>
      </c>
      <c r="BK1208" s="17">
        <v>-0.1429908</v>
      </c>
      <c r="BL1208" s="17">
        <v>8.5341299999999995E-2</v>
      </c>
      <c r="BM1208" s="17">
        <v>-2.1893599999999999E-2</v>
      </c>
      <c r="BN1208" s="17">
        <v>-0.4595939</v>
      </c>
      <c r="BO1208" s="17">
        <v>-0.69840840000000004</v>
      </c>
      <c r="BP1208" s="17">
        <v>-0.92554380000000003</v>
      </c>
      <c r="BQ1208" s="17">
        <v>-0.71192160000000004</v>
      </c>
      <c r="BR1208" s="17">
        <v>-0.76720259999999996</v>
      </c>
      <c r="BS1208" s="17">
        <v>-0.72943860000000005</v>
      </c>
      <c r="BT1208" s="17">
        <v>-0.38919769999999998</v>
      </c>
      <c r="BU1208" s="17">
        <v>-0.60005489999999995</v>
      </c>
      <c r="BV1208" s="17">
        <v>-0.19469420000000001</v>
      </c>
      <c r="BW1208" s="17">
        <v>-0.27631830000000002</v>
      </c>
      <c r="BX1208" s="17">
        <v>-0.96158650000000001</v>
      </c>
      <c r="BY1208" s="17">
        <v>-1.061024</v>
      </c>
      <c r="BZ1208" s="17">
        <v>-0.71074309999999996</v>
      </c>
      <c r="CA1208" s="17">
        <v>-0.68436739999999996</v>
      </c>
      <c r="CB1208" s="17">
        <v>-0.94731350000000003</v>
      </c>
      <c r="CC1208" s="17">
        <v>-1.222386</v>
      </c>
      <c r="CD1208" s="17">
        <v>-1.370771</v>
      </c>
      <c r="CE1208" s="17">
        <v>-0.9670533</v>
      </c>
      <c r="CF1208" s="17">
        <v>-0.65185669999999996</v>
      </c>
      <c r="CG1208" s="17">
        <v>-0.32650459999999998</v>
      </c>
      <c r="CH1208" s="17">
        <v>0.40662680000000001</v>
      </c>
      <c r="CI1208" s="17">
        <v>7.7674199999999999E-2</v>
      </c>
      <c r="CJ1208" s="17">
        <v>0.395785</v>
      </c>
      <c r="CK1208" s="17">
        <v>0.33445989999999998</v>
      </c>
      <c r="CL1208" s="17">
        <v>-0.16888420000000001</v>
      </c>
      <c r="CM1208" s="17">
        <v>-0.44475500000000001</v>
      </c>
      <c r="CN1208" s="17">
        <v>-0.68184610000000001</v>
      </c>
      <c r="CO1208" s="17">
        <v>-0.48110750000000002</v>
      </c>
      <c r="CP1208" s="17">
        <v>-0.44695220000000002</v>
      </c>
      <c r="CQ1208" s="17">
        <v>-0.44808759999999997</v>
      </c>
      <c r="CR1208" s="17">
        <v>-0.13549649999999999</v>
      </c>
      <c r="CS1208" s="17">
        <v>-0.36177019999999999</v>
      </c>
      <c r="CT1208" s="17">
        <v>4.5995000000000001E-2</v>
      </c>
      <c r="CU1208" s="17">
        <v>-3.6321199999999998E-2</v>
      </c>
      <c r="CV1208" s="17">
        <v>-0.67532939999999997</v>
      </c>
      <c r="CW1208" s="17">
        <v>-0.75715770000000004</v>
      </c>
      <c r="CX1208" s="17">
        <v>-0.45023469999999999</v>
      </c>
      <c r="CY1208" s="17">
        <v>-0.37337710000000002</v>
      </c>
      <c r="CZ1208" s="17">
        <v>-0.58822240000000003</v>
      </c>
      <c r="DA1208" s="17">
        <v>-0.93908910000000001</v>
      </c>
      <c r="DB1208" s="17">
        <v>-1.093731</v>
      </c>
      <c r="DC1208" s="17">
        <v>-0.68947550000000002</v>
      </c>
      <c r="DD1208" s="17">
        <v>-0.36398760000000002</v>
      </c>
      <c r="DE1208" s="17">
        <v>-0.14865039999999999</v>
      </c>
      <c r="DF1208" s="17">
        <v>0.62464249999999999</v>
      </c>
      <c r="DG1208" s="17">
        <v>0.29833929999999997</v>
      </c>
      <c r="DH1208" s="17">
        <v>0.70622870000000004</v>
      </c>
      <c r="DI1208" s="17">
        <v>0.69081340000000002</v>
      </c>
      <c r="DJ1208" s="17">
        <v>0.1218255</v>
      </c>
      <c r="DK1208" s="17">
        <v>-0.19110170000000001</v>
      </c>
      <c r="DL1208" s="17">
        <v>-0.43814839999999999</v>
      </c>
      <c r="DM1208" s="17">
        <v>-0.2502933</v>
      </c>
      <c r="DN1208" s="17">
        <v>-0.1267018</v>
      </c>
      <c r="DO1208" s="17">
        <v>-0.16673660000000001</v>
      </c>
      <c r="DP1208" s="17">
        <v>0.11820460000000001</v>
      </c>
      <c r="DQ1208" s="17">
        <v>-0.1234855</v>
      </c>
      <c r="DR1208" s="17">
        <v>0.2866841</v>
      </c>
      <c r="DS1208" s="17">
        <v>0.20367589999999999</v>
      </c>
      <c r="DT1208" s="17">
        <v>-0.38907229999999998</v>
      </c>
      <c r="DU1208" s="17">
        <v>-0.45329140000000001</v>
      </c>
      <c r="DV1208" s="17">
        <v>-0.18972639999999999</v>
      </c>
      <c r="DW1208" s="17">
        <v>7.5643500000000002E-2</v>
      </c>
      <c r="DX1208" s="17">
        <v>-6.9751999999999995E-2</v>
      </c>
      <c r="DY1208" s="17">
        <v>-0.53005360000000001</v>
      </c>
      <c r="DZ1208" s="17">
        <v>-0.69372869999999998</v>
      </c>
      <c r="EA1208" s="17">
        <v>-0.28869739999999999</v>
      </c>
      <c r="EB1208" s="17">
        <v>5.1649599999999997E-2</v>
      </c>
      <c r="EC1208" s="17">
        <v>0.1081428</v>
      </c>
      <c r="ED1208" s="17">
        <v>0.93942250000000005</v>
      </c>
      <c r="EE1208" s="17">
        <v>0.61694459999999995</v>
      </c>
      <c r="EF1208" s="17">
        <v>1.15446</v>
      </c>
      <c r="EG1208" s="17">
        <v>1.2053309999999999</v>
      </c>
      <c r="EH1208" s="17">
        <v>0.54156420000000005</v>
      </c>
      <c r="EI1208" s="17">
        <v>0.1751335</v>
      </c>
      <c r="EJ1208" s="17">
        <v>-8.6287699999999995E-2</v>
      </c>
      <c r="EK1208" s="17">
        <v>8.29656E-2</v>
      </c>
      <c r="EL1208" s="17">
        <v>0.33568880000000001</v>
      </c>
      <c r="EM1208" s="17">
        <v>0.2394896</v>
      </c>
      <c r="EN1208" s="17">
        <v>0.48450880000000002</v>
      </c>
      <c r="EO1208" s="17">
        <v>0.2205597</v>
      </c>
      <c r="EP1208" s="17">
        <v>0.63420100000000001</v>
      </c>
      <c r="EQ1208" s="17">
        <v>0.55019359999999995</v>
      </c>
      <c r="ER1208" s="17">
        <v>2.4237499999999999E-2</v>
      </c>
      <c r="ES1208" s="17">
        <v>-1.45568E-2</v>
      </c>
      <c r="ET1208" s="17">
        <v>0.1864063</v>
      </c>
      <c r="EU1208" s="17">
        <v>52.042789999999997</v>
      </c>
      <c r="EV1208" s="17">
        <v>51.44652</v>
      </c>
      <c r="EW1208" s="17">
        <v>50.572490000000002</v>
      </c>
      <c r="EX1208" s="17">
        <v>50.00647</v>
      </c>
      <c r="EY1208" s="17">
        <v>49.431510000000003</v>
      </c>
      <c r="EZ1208" s="17">
        <v>49.007109999999997</v>
      </c>
      <c r="FA1208" s="17">
        <v>48.589849999999998</v>
      </c>
      <c r="FB1208" s="17">
        <v>49.10436</v>
      </c>
      <c r="FC1208" s="17">
        <v>53.587789999999998</v>
      </c>
      <c r="FD1208" s="17">
        <v>58.644289999999998</v>
      </c>
      <c r="FE1208" s="17">
        <v>63.400849999999998</v>
      </c>
      <c r="FF1208" s="17">
        <v>66.683819999999997</v>
      </c>
      <c r="FG1208" s="17">
        <v>68.234070000000003</v>
      </c>
      <c r="FH1208" s="17">
        <v>69.324839999999995</v>
      </c>
      <c r="FI1208" s="17">
        <v>69.490350000000007</v>
      </c>
      <c r="FJ1208" s="17">
        <v>69.023600000000002</v>
      </c>
      <c r="FK1208" s="17">
        <v>67.827380000000005</v>
      </c>
      <c r="FL1208" s="17">
        <v>66.190169999999995</v>
      </c>
      <c r="FM1208" s="17">
        <v>63.748919999999998</v>
      </c>
      <c r="FN1208" s="17">
        <v>60.885120000000001</v>
      </c>
      <c r="FO1208" s="17">
        <v>58.308459999999997</v>
      </c>
      <c r="FP1208" s="17">
        <v>56.666040000000002</v>
      </c>
      <c r="FQ1208" s="17">
        <v>55.109949999999998</v>
      </c>
      <c r="FR1208" s="17">
        <v>53.908230000000003</v>
      </c>
      <c r="FS1208" s="17">
        <v>6.8180009999999998</v>
      </c>
      <c r="FT1208" s="17">
        <v>0.33539540000000001</v>
      </c>
      <c r="FU1208" s="17">
        <v>0.39741219999999999</v>
      </c>
      <c r="FW1208" s="17"/>
    </row>
    <row r="1209" spans="1:179" x14ac:dyDescent="0.25">
      <c r="A1209" t="s">
        <v>226</v>
      </c>
      <c r="B1209" t="s">
        <v>0</v>
      </c>
      <c r="C1209" t="s">
        <v>303</v>
      </c>
      <c r="D1209" t="s">
        <v>238</v>
      </c>
      <c r="E1209" t="s">
        <v>220</v>
      </c>
      <c r="F1209" s="17">
        <v>2237</v>
      </c>
      <c r="G1209" s="17">
        <v>1.7223090000000001</v>
      </c>
      <c r="H1209" s="17">
        <v>1.5603849999999999</v>
      </c>
      <c r="I1209" s="17">
        <v>1.1201220000000001</v>
      </c>
      <c r="J1209" s="17">
        <v>0.95131739999999998</v>
      </c>
      <c r="K1209" s="17">
        <v>0.97911950000000003</v>
      </c>
      <c r="L1209" s="17">
        <v>1.173915</v>
      </c>
      <c r="M1209" s="17">
        <v>1.854379</v>
      </c>
      <c r="N1209" s="17">
        <v>1.720011</v>
      </c>
      <c r="O1209" s="17">
        <v>-0.81794020000000001</v>
      </c>
      <c r="P1209" s="17">
        <v>-3.174884</v>
      </c>
      <c r="Q1209" s="17">
        <v>-4.9966109999999997</v>
      </c>
      <c r="R1209" s="17">
        <v>-6.4089219999999996</v>
      </c>
      <c r="S1209" s="17">
        <v>-7.0289149999999996</v>
      </c>
      <c r="T1209" s="17">
        <v>-6.8596729999999999</v>
      </c>
      <c r="U1209" s="17">
        <v>-5.9019969999999997</v>
      </c>
      <c r="V1209" s="17">
        <v>-4.5704799999999999</v>
      </c>
      <c r="W1209" s="17">
        <v>-2.2388439999999998</v>
      </c>
      <c r="X1209" s="17">
        <v>0.54355220000000004</v>
      </c>
      <c r="Y1209" s="17">
        <v>2.296697</v>
      </c>
      <c r="Z1209" s="17">
        <v>2.9366479999999999</v>
      </c>
      <c r="AA1209" s="17">
        <v>2.7594099999999999</v>
      </c>
      <c r="AB1209" s="17">
        <v>2.3779590000000002</v>
      </c>
      <c r="AC1209" s="17">
        <v>2.0271159999999999</v>
      </c>
      <c r="AD1209" s="17">
        <v>1.8160130000000001</v>
      </c>
      <c r="AE1209" s="17">
        <v>-0.87391560000000001</v>
      </c>
      <c r="AF1209" s="17">
        <v>-0.8065388</v>
      </c>
      <c r="AG1209" s="17">
        <v>-1.1138980000000001</v>
      </c>
      <c r="AH1209" s="17">
        <v>-1.3969240000000001</v>
      </c>
      <c r="AI1209" s="17">
        <v>-1.352392</v>
      </c>
      <c r="AJ1209" s="17">
        <v>-1.164493</v>
      </c>
      <c r="AK1209" s="17">
        <v>-0.41022589999999998</v>
      </c>
      <c r="AL1209" s="17">
        <v>3.8646000000000002E-3</v>
      </c>
      <c r="AM1209" s="17">
        <v>-0.43718659999999998</v>
      </c>
      <c r="AN1209" s="17">
        <v>-0.41238669999999999</v>
      </c>
      <c r="AO1209" s="17">
        <v>-0.56484789999999996</v>
      </c>
      <c r="AP1209" s="17">
        <v>-0.80928409999999995</v>
      </c>
      <c r="AQ1209" s="17">
        <v>-0.91482629999999998</v>
      </c>
      <c r="AR1209" s="17">
        <v>-0.94424180000000002</v>
      </c>
      <c r="AS1209" s="17">
        <v>-0.78452409999999995</v>
      </c>
      <c r="AT1209" s="17">
        <v>-1.18401</v>
      </c>
      <c r="AU1209" s="17">
        <v>-0.95814889999999997</v>
      </c>
      <c r="AV1209" s="17">
        <v>-0.46246510000000002</v>
      </c>
      <c r="AW1209" s="17">
        <v>-0.25006030000000001</v>
      </c>
      <c r="AX1209" s="17">
        <v>-3.1585299999999997E-2</v>
      </c>
      <c r="AY1209" s="17">
        <v>-0.2474479</v>
      </c>
      <c r="AZ1209" s="17">
        <v>-0.6194598</v>
      </c>
      <c r="BA1209" s="17">
        <v>-0.71633409999999997</v>
      </c>
      <c r="BB1209" s="17">
        <v>-0.63637659999999996</v>
      </c>
      <c r="BC1209" s="17">
        <v>-0.593754</v>
      </c>
      <c r="BD1209" s="17">
        <v>-0.59986950000000006</v>
      </c>
      <c r="BE1209" s="17">
        <v>-0.91295420000000005</v>
      </c>
      <c r="BF1209" s="17">
        <v>-1.079701</v>
      </c>
      <c r="BG1209" s="17">
        <v>-1.028451</v>
      </c>
      <c r="BH1209" s="17">
        <v>-0.87333400000000005</v>
      </c>
      <c r="BI1209" s="17">
        <v>-0.21137929999999999</v>
      </c>
      <c r="BJ1209" s="17">
        <v>0.274814</v>
      </c>
      <c r="BK1209" s="17">
        <v>-0.23447319999999999</v>
      </c>
      <c r="BL1209" s="17">
        <v>-0.27296740000000003</v>
      </c>
      <c r="BM1209" s="17">
        <v>-0.37959609999999999</v>
      </c>
      <c r="BN1209" s="17">
        <v>-0.58815300000000004</v>
      </c>
      <c r="BO1209" s="17">
        <v>-0.68546940000000001</v>
      </c>
      <c r="BP1209" s="17">
        <v>-0.68433900000000003</v>
      </c>
      <c r="BQ1209" s="17">
        <v>-0.53371259999999998</v>
      </c>
      <c r="BR1209" s="17">
        <v>-0.85466580000000003</v>
      </c>
      <c r="BS1209" s="17">
        <v>-0.66854469999999999</v>
      </c>
      <c r="BT1209" s="17">
        <v>-0.25493510000000003</v>
      </c>
      <c r="BU1209" s="17">
        <v>-9.3405699999999994E-2</v>
      </c>
      <c r="BV1209" s="17">
        <v>0.1047785</v>
      </c>
      <c r="BW1209" s="17">
        <v>-6.9520899999999997E-2</v>
      </c>
      <c r="BX1209" s="17">
        <v>-0.3936055</v>
      </c>
      <c r="BY1209" s="17">
        <v>-0.48448059999999998</v>
      </c>
      <c r="BZ1209" s="17">
        <v>-0.39610780000000001</v>
      </c>
      <c r="CA1209" s="17">
        <v>-0.39971489999999998</v>
      </c>
      <c r="CB1209" s="17">
        <v>-0.4567311</v>
      </c>
      <c r="CC1209" s="17">
        <v>-0.77378150000000001</v>
      </c>
      <c r="CD1209" s="17">
        <v>-0.85999420000000004</v>
      </c>
      <c r="CE1209" s="17">
        <v>-0.80409090000000005</v>
      </c>
      <c r="CF1209" s="17">
        <v>-0.67167829999999995</v>
      </c>
      <c r="CG1209" s="17">
        <v>-7.3658699999999994E-2</v>
      </c>
      <c r="CH1209" s="17">
        <v>0.46247280000000002</v>
      </c>
      <c r="CI1209" s="17">
        <v>-9.4074500000000005E-2</v>
      </c>
      <c r="CJ1209" s="17">
        <v>-0.1764059</v>
      </c>
      <c r="CK1209" s="17">
        <v>-0.25129119999999999</v>
      </c>
      <c r="CL1209" s="17">
        <v>-0.4349983</v>
      </c>
      <c r="CM1209" s="17">
        <v>-0.52661749999999996</v>
      </c>
      <c r="CN1209" s="17">
        <v>-0.50433119999999998</v>
      </c>
      <c r="CO1209" s="17">
        <v>-0.36000130000000002</v>
      </c>
      <c r="CP1209" s="17">
        <v>-0.62656310000000004</v>
      </c>
      <c r="CQ1209" s="17">
        <v>-0.46796579999999999</v>
      </c>
      <c r="CR1209" s="17">
        <v>-0.1112004</v>
      </c>
      <c r="CS1209" s="17">
        <v>1.50928E-2</v>
      </c>
      <c r="CT1209" s="17">
        <v>0.1992236</v>
      </c>
      <c r="CU1209" s="17">
        <v>5.3710800000000003E-2</v>
      </c>
      <c r="CV1209" s="17">
        <v>-0.23717949999999999</v>
      </c>
      <c r="CW1209" s="17">
        <v>-0.32389960000000001</v>
      </c>
      <c r="CX1209" s="17">
        <v>-0.22969829999999999</v>
      </c>
      <c r="CY1209" s="17">
        <v>-0.20567579999999999</v>
      </c>
      <c r="CZ1209" s="17">
        <v>-0.3135926</v>
      </c>
      <c r="DA1209" s="17">
        <v>-0.63460870000000003</v>
      </c>
      <c r="DB1209" s="17">
        <v>-0.64028700000000005</v>
      </c>
      <c r="DC1209" s="17">
        <v>-0.57973059999999998</v>
      </c>
      <c r="DD1209" s="17">
        <v>-0.47002260000000001</v>
      </c>
      <c r="DE1209" s="17">
        <v>6.4061900000000005E-2</v>
      </c>
      <c r="DF1209" s="17">
        <v>0.65013149999999997</v>
      </c>
      <c r="DG1209" s="17">
        <v>4.63241E-2</v>
      </c>
      <c r="DH1209" s="17">
        <v>-7.9844499999999999E-2</v>
      </c>
      <c r="DI1209" s="17">
        <v>-0.12298630000000001</v>
      </c>
      <c r="DJ1209" s="17">
        <v>-0.28184360000000003</v>
      </c>
      <c r="DK1209" s="17">
        <v>-0.36776550000000002</v>
      </c>
      <c r="DL1209" s="17">
        <v>-0.32432339999999998</v>
      </c>
      <c r="DM1209" s="17">
        <v>-0.18629000000000001</v>
      </c>
      <c r="DN1209" s="17">
        <v>-0.3984605</v>
      </c>
      <c r="DO1209" s="17">
        <v>-0.26738679999999998</v>
      </c>
      <c r="DP1209" s="17">
        <v>3.2534300000000002E-2</v>
      </c>
      <c r="DQ1209" s="17">
        <v>0.1235913</v>
      </c>
      <c r="DR1209" s="17">
        <v>0.29366880000000001</v>
      </c>
      <c r="DS1209" s="17">
        <v>0.1769425</v>
      </c>
      <c r="DT1209" s="17">
        <v>-8.0753500000000006E-2</v>
      </c>
      <c r="DU1209" s="17">
        <v>-0.16331860000000001</v>
      </c>
      <c r="DV1209" s="17">
        <v>-6.3288800000000006E-2</v>
      </c>
      <c r="DW1209" s="17">
        <v>7.4485800000000005E-2</v>
      </c>
      <c r="DX1209" s="17">
        <v>-0.1069233</v>
      </c>
      <c r="DY1209" s="17">
        <v>-0.43366539999999998</v>
      </c>
      <c r="DZ1209" s="17">
        <v>-0.32306479999999999</v>
      </c>
      <c r="EA1209" s="17">
        <v>-0.25579000000000002</v>
      </c>
      <c r="EB1209" s="17">
        <v>-0.17886379999999999</v>
      </c>
      <c r="EC1209" s="17">
        <v>0.26290849999999999</v>
      </c>
      <c r="ED1209" s="17">
        <v>0.92108089999999998</v>
      </c>
      <c r="EE1209" s="17">
        <v>0.24903749999999999</v>
      </c>
      <c r="EF1209" s="17">
        <v>5.95749E-2</v>
      </c>
      <c r="EG1209" s="17">
        <v>6.2265599999999997E-2</v>
      </c>
      <c r="EH1209" s="17">
        <v>-6.0712500000000003E-2</v>
      </c>
      <c r="EI1209" s="17">
        <v>-0.13840859999999999</v>
      </c>
      <c r="EJ1209" s="17">
        <v>-6.4420699999999997E-2</v>
      </c>
      <c r="EK1209" s="17">
        <v>6.4521499999999996E-2</v>
      </c>
      <c r="EL1209" s="17">
        <v>-6.91166E-2</v>
      </c>
      <c r="EM1209" s="17">
        <v>2.2217299999999999E-2</v>
      </c>
      <c r="EN1209" s="17">
        <v>0.24006430000000001</v>
      </c>
      <c r="EO1209" s="17">
        <v>0.28024589999999999</v>
      </c>
      <c r="EP1209" s="17">
        <v>0.43003259999999999</v>
      </c>
      <c r="EQ1209" s="17">
        <v>0.3548694</v>
      </c>
      <c r="ER1209" s="17">
        <v>0.1451008</v>
      </c>
      <c r="ES1209" s="17">
        <v>6.8534800000000007E-2</v>
      </c>
      <c r="ET1209" s="17">
        <v>0.17698</v>
      </c>
      <c r="EU1209" s="17">
        <v>52.986400000000003</v>
      </c>
      <c r="EV1209" s="17">
        <v>52.376260000000002</v>
      </c>
      <c r="EW1209" s="17">
        <v>51.591679999999997</v>
      </c>
      <c r="EX1209" s="17">
        <v>50.877409999999998</v>
      </c>
      <c r="EY1209" s="17">
        <v>50.394919999999999</v>
      </c>
      <c r="EZ1209" s="17">
        <v>49.912939999999999</v>
      </c>
      <c r="FA1209" s="17">
        <v>49.522829999999999</v>
      </c>
      <c r="FB1209" s="17">
        <v>50.124450000000003</v>
      </c>
      <c r="FC1209" s="17">
        <v>54.307130000000001</v>
      </c>
      <c r="FD1209" s="17">
        <v>59.178449999999998</v>
      </c>
      <c r="FE1209" s="17">
        <v>63.756790000000002</v>
      </c>
      <c r="FF1209" s="17">
        <v>66.573480000000004</v>
      </c>
      <c r="FG1209" s="17">
        <v>67.790030000000002</v>
      </c>
      <c r="FH1209" s="17">
        <v>68.584029999999998</v>
      </c>
      <c r="FI1209" s="17">
        <v>68.681510000000003</v>
      </c>
      <c r="FJ1209" s="17">
        <v>68.224819999999994</v>
      </c>
      <c r="FK1209" s="17">
        <v>67.132310000000004</v>
      </c>
      <c r="FL1209" s="17">
        <v>65.700230000000005</v>
      </c>
      <c r="FM1209" s="17">
        <v>63.553249999999998</v>
      </c>
      <c r="FN1209" s="17">
        <v>61.065469999999998</v>
      </c>
      <c r="FO1209" s="17">
        <v>58.779640000000001</v>
      </c>
      <c r="FP1209" s="17">
        <v>57.232950000000002</v>
      </c>
      <c r="FQ1209" s="17">
        <v>55.822290000000002</v>
      </c>
      <c r="FR1209" s="17">
        <v>54.660069999999997</v>
      </c>
      <c r="FS1209" s="17">
        <v>3.6997179999999998</v>
      </c>
      <c r="FT1209" s="17">
        <v>0.18962699999999999</v>
      </c>
      <c r="FU1209" s="17">
        <v>0.2002504</v>
      </c>
      <c r="FW1209" s="17"/>
    </row>
    <row r="1210" spans="1:179" x14ac:dyDescent="0.25">
      <c r="A1210" t="s">
        <v>226</v>
      </c>
      <c r="B1210" t="s">
        <v>0</v>
      </c>
      <c r="C1210" t="s">
        <v>303</v>
      </c>
      <c r="D1210" t="s">
        <v>238</v>
      </c>
      <c r="E1210" t="s">
        <v>221</v>
      </c>
      <c r="F1210" s="17">
        <v>2703</v>
      </c>
      <c r="G1210" s="17">
        <v>2.3309289999999998</v>
      </c>
      <c r="H1210" s="17">
        <v>2.0779399999999999</v>
      </c>
      <c r="I1210" s="17">
        <v>1.9500869999999999</v>
      </c>
      <c r="J1210" s="17">
        <v>1.7912159999999999</v>
      </c>
      <c r="K1210" s="17">
        <v>2.104759</v>
      </c>
      <c r="L1210" s="17">
        <v>2.4007109999999998</v>
      </c>
      <c r="M1210" s="17">
        <v>2.379607</v>
      </c>
      <c r="N1210" s="17">
        <v>1.622557</v>
      </c>
      <c r="O1210" s="17">
        <v>-0.74889240000000001</v>
      </c>
      <c r="P1210" s="17">
        <v>-3.3706269999999998</v>
      </c>
      <c r="Q1210" s="17">
        <v>-5.6343959999999997</v>
      </c>
      <c r="R1210" s="17">
        <v>-7.3381759999999998</v>
      </c>
      <c r="S1210" s="17">
        <v>-8.1152730000000002</v>
      </c>
      <c r="T1210" s="17">
        <v>-8.1874649999999995</v>
      </c>
      <c r="U1210" s="17">
        <v>-7.1873129999999996</v>
      </c>
      <c r="V1210" s="17">
        <v>-4.8638130000000004</v>
      </c>
      <c r="W1210" s="17">
        <v>-2.23333</v>
      </c>
      <c r="X1210" s="17">
        <v>0.81327070000000001</v>
      </c>
      <c r="Y1210" s="17">
        <v>2.4607060000000001</v>
      </c>
      <c r="Z1210" s="17">
        <v>3.2267899999999998</v>
      </c>
      <c r="AA1210" s="17">
        <v>3.227633</v>
      </c>
      <c r="AB1210" s="17">
        <v>2.7174119999999999</v>
      </c>
      <c r="AC1210" s="17">
        <v>2.3975580000000001</v>
      </c>
      <c r="AD1210" s="17">
        <v>2.2874300000000001</v>
      </c>
      <c r="AE1210" s="17">
        <v>-0.89134089999999999</v>
      </c>
      <c r="AF1210" s="17">
        <v>-1.2769889999999999</v>
      </c>
      <c r="AG1210" s="17">
        <v>-1.059083</v>
      </c>
      <c r="AH1210" s="17">
        <v>-0.9766087</v>
      </c>
      <c r="AI1210" s="17">
        <v>-0.60681059999999998</v>
      </c>
      <c r="AJ1210" s="17">
        <v>-0.51822040000000003</v>
      </c>
      <c r="AK1210" s="17">
        <v>-0.53230860000000002</v>
      </c>
      <c r="AL1210" s="17">
        <v>-0.28917720000000002</v>
      </c>
      <c r="AM1210" s="17">
        <v>-0.23537839999999999</v>
      </c>
      <c r="AN1210" s="17">
        <v>-0.1496893</v>
      </c>
      <c r="AO1210" s="17">
        <v>-0.22117049999999999</v>
      </c>
      <c r="AP1210" s="17">
        <v>-0.333731</v>
      </c>
      <c r="AQ1210" s="17">
        <v>-0.39212459999999999</v>
      </c>
      <c r="AR1210" s="17">
        <v>-0.59546480000000002</v>
      </c>
      <c r="AS1210" s="17">
        <v>-0.50624420000000003</v>
      </c>
      <c r="AT1210" s="17">
        <v>-0.3822313</v>
      </c>
      <c r="AU1210" s="17">
        <v>-0.4736784</v>
      </c>
      <c r="AV1210" s="17">
        <v>-0.5333852</v>
      </c>
      <c r="AW1210" s="17">
        <v>-0.86015189999999997</v>
      </c>
      <c r="AX1210" s="17">
        <v>-0.64314340000000003</v>
      </c>
      <c r="AY1210" s="17">
        <v>-0.57344450000000002</v>
      </c>
      <c r="AZ1210" s="17">
        <v>-1.0124759999999999</v>
      </c>
      <c r="BA1210" s="17">
        <v>-1.05148</v>
      </c>
      <c r="BB1210" s="17">
        <v>-0.7159759</v>
      </c>
      <c r="BC1210" s="17">
        <v>-0.53767089999999995</v>
      </c>
      <c r="BD1210" s="17">
        <v>-0.81234340000000005</v>
      </c>
      <c r="BE1210" s="17">
        <v>-0.71056609999999998</v>
      </c>
      <c r="BF1210" s="17">
        <v>-0.71575770000000005</v>
      </c>
      <c r="BG1210" s="17">
        <v>-0.3658032</v>
      </c>
      <c r="BH1210" s="17">
        <v>-0.22183059999999999</v>
      </c>
      <c r="BI1210" s="17">
        <v>-0.36299680000000001</v>
      </c>
      <c r="BJ1210" s="17">
        <v>-0.13572580000000001</v>
      </c>
      <c r="BK1210" s="17">
        <v>-2.9922E-3</v>
      </c>
      <c r="BL1210" s="17">
        <v>0.25576520000000003</v>
      </c>
      <c r="BM1210" s="17">
        <v>0.23232330000000001</v>
      </c>
      <c r="BN1210" s="17">
        <v>-1.038E-4</v>
      </c>
      <c r="BO1210" s="17">
        <v>-0.1311175</v>
      </c>
      <c r="BP1210" s="17">
        <v>-0.36039349999999998</v>
      </c>
      <c r="BQ1210" s="17">
        <v>-0.28647359999999999</v>
      </c>
      <c r="BR1210" s="17">
        <v>-7.3377200000000004E-2</v>
      </c>
      <c r="BS1210" s="17">
        <v>-0.1968221</v>
      </c>
      <c r="BT1210" s="17">
        <v>-0.2345439</v>
      </c>
      <c r="BU1210" s="17">
        <v>-0.56383669999999997</v>
      </c>
      <c r="BV1210" s="17">
        <v>-0.34246749999999998</v>
      </c>
      <c r="BW1210" s="17">
        <v>-0.28416279999999999</v>
      </c>
      <c r="BX1210" s="17">
        <v>-0.66973249999999995</v>
      </c>
      <c r="BY1210" s="17">
        <v>-0.68543900000000002</v>
      </c>
      <c r="BZ1210" s="17">
        <v>-0.42481950000000002</v>
      </c>
      <c r="CA1210" s="17">
        <v>-0.29272019999999999</v>
      </c>
      <c r="CB1210" s="17">
        <v>-0.4905311</v>
      </c>
      <c r="CC1210" s="17">
        <v>-0.4691845</v>
      </c>
      <c r="CD1210" s="17">
        <v>-0.53509300000000004</v>
      </c>
      <c r="CE1210" s="17">
        <v>-0.19888230000000001</v>
      </c>
      <c r="CF1210" s="17">
        <v>-1.6551900000000001E-2</v>
      </c>
      <c r="CG1210" s="17">
        <v>-0.24573200000000001</v>
      </c>
      <c r="CH1210" s="17">
        <v>-2.9445800000000001E-2</v>
      </c>
      <c r="CI1210" s="17">
        <v>0.15795780000000001</v>
      </c>
      <c r="CJ1210" s="17">
        <v>0.53658170000000005</v>
      </c>
      <c r="CK1210" s="17">
        <v>0.5464118</v>
      </c>
      <c r="CL1210" s="17">
        <v>0.23096539999999999</v>
      </c>
      <c r="CM1210" s="17">
        <v>4.9655199999999997E-2</v>
      </c>
      <c r="CN1210" s="17">
        <v>-0.1975837</v>
      </c>
      <c r="CO1210" s="17">
        <v>-0.1342612</v>
      </c>
      <c r="CP1210" s="17">
        <v>0.1405342</v>
      </c>
      <c r="CQ1210" s="17">
        <v>-5.0723000000000001E-3</v>
      </c>
      <c r="CR1210" s="17">
        <v>-2.7567299999999999E-2</v>
      </c>
      <c r="CS1210" s="17">
        <v>-0.35860969999999998</v>
      </c>
      <c r="CT1210" s="17">
        <v>-0.13422029999999999</v>
      </c>
      <c r="CU1210" s="17">
        <v>-8.3807199999999998E-2</v>
      </c>
      <c r="CV1210" s="17">
        <v>-0.43234939999999999</v>
      </c>
      <c r="CW1210" s="17">
        <v>-0.43192019999999998</v>
      </c>
      <c r="CX1210" s="17">
        <v>-0.22316549999999999</v>
      </c>
      <c r="CY1210" s="17">
        <v>-4.7769399999999997E-2</v>
      </c>
      <c r="CZ1210" s="17">
        <v>-0.1687188</v>
      </c>
      <c r="DA1210" s="17">
        <v>-0.2278028</v>
      </c>
      <c r="DB1210" s="17">
        <v>-0.35442839999999998</v>
      </c>
      <c r="DC1210" s="17">
        <v>-3.1961400000000001E-2</v>
      </c>
      <c r="DD1210" s="17">
        <v>0.1887267</v>
      </c>
      <c r="DE1210" s="17">
        <v>-0.1284672</v>
      </c>
      <c r="DF1210" s="17">
        <v>7.6834100000000002E-2</v>
      </c>
      <c r="DG1210" s="17">
        <v>0.31890770000000002</v>
      </c>
      <c r="DH1210" s="17">
        <v>0.81739830000000002</v>
      </c>
      <c r="DI1210" s="17">
        <v>0.86050020000000005</v>
      </c>
      <c r="DJ1210" s="17">
        <v>0.46203460000000002</v>
      </c>
      <c r="DK1210" s="17">
        <v>0.23042789999999999</v>
      </c>
      <c r="DL1210" s="17">
        <v>-3.4773999999999999E-2</v>
      </c>
      <c r="DM1210" s="17">
        <v>1.79512E-2</v>
      </c>
      <c r="DN1210" s="17">
        <v>0.35444560000000003</v>
      </c>
      <c r="DO1210" s="17">
        <v>0.1866776</v>
      </c>
      <c r="DP1210" s="17">
        <v>0.17940929999999999</v>
      </c>
      <c r="DQ1210" s="17">
        <v>-0.15338270000000001</v>
      </c>
      <c r="DR1210" s="17">
        <v>7.4026999999999996E-2</v>
      </c>
      <c r="DS1210" s="17">
        <v>0.1165484</v>
      </c>
      <c r="DT1210" s="17">
        <v>-0.19496640000000001</v>
      </c>
      <c r="DU1210" s="17">
        <v>-0.17840139999999999</v>
      </c>
      <c r="DV1210" s="17">
        <v>-2.15114E-2</v>
      </c>
      <c r="DW1210" s="17">
        <v>0.30590050000000002</v>
      </c>
      <c r="DX1210" s="17">
        <v>0.2959271</v>
      </c>
      <c r="DY1210" s="17">
        <v>0.120714</v>
      </c>
      <c r="DZ1210" s="17">
        <v>-9.3577300000000002E-2</v>
      </c>
      <c r="EA1210" s="17">
        <v>0.20904600000000001</v>
      </c>
      <c r="EB1210" s="17">
        <v>0.48511650000000001</v>
      </c>
      <c r="EC1210" s="17">
        <v>4.0844499999999999E-2</v>
      </c>
      <c r="ED1210" s="17">
        <v>0.2302855</v>
      </c>
      <c r="EE1210" s="17">
        <v>0.5512939</v>
      </c>
      <c r="EF1210" s="17">
        <v>1.222853</v>
      </c>
      <c r="EG1210" s="17">
        <v>1.3139940000000001</v>
      </c>
      <c r="EH1210" s="17">
        <v>0.79566170000000003</v>
      </c>
      <c r="EI1210" s="17">
        <v>0.49143500000000001</v>
      </c>
      <c r="EJ1210" s="17">
        <v>0.20029730000000001</v>
      </c>
      <c r="EK1210" s="17">
        <v>0.23772180000000001</v>
      </c>
      <c r="EL1210" s="17">
        <v>0.66329970000000005</v>
      </c>
      <c r="EM1210" s="17">
        <v>0.4635339</v>
      </c>
      <c r="EN1210" s="17">
        <v>0.47825069999999997</v>
      </c>
      <c r="EO1210" s="17">
        <v>0.14293239999999999</v>
      </c>
      <c r="EP1210" s="17">
        <v>0.37470290000000001</v>
      </c>
      <c r="EQ1210" s="17">
        <v>0.40583010000000003</v>
      </c>
      <c r="ER1210" s="17">
        <v>0.14777699999999999</v>
      </c>
      <c r="ES1210" s="17">
        <v>0.18763940000000001</v>
      </c>
      <c r="ET1210" s="17">
        <v>0.26964500000000002</v>
      </c>
      <c r="EU1210" s="17">
        <v>51.268720000000002</v>
      </c>
      <c r="EV1210" s="17">
        <v>50.68383</v>
      </c>
      <c r="EW1210" s="17">
        <v>49.736429999999999</v>
      </c>
      <c r="EX1210" s="17">
        <v>49.292020000000001</v>
      </c>
      <c r="EY1210" s="17">
        <v>48.641199999999998</v>
      </c>
      <c r="EZ1210" s="17">
        <v>48.264060000000001</v>
      </c>
      <c r="FA1210" s="17">
        <v>47.824509999999997</v>
      </c>
      <c r="FB1210" s="17">
        <v>48.267569999999999</v>
      </c>
      <c r="FC1210" s="17">
        <v>52.997700000000002</v>
      </c>
      <c r="FD1210" s="17">
        <v>58.206099999999999</v>
      </c>
      <c r="FE1210" s="17">
        <v>63.108870000000003</v>
      </c>
      <c r="FF1210" s="17">
        <v>66.774330000000006</v>
      </c>
      <c r="FG1210" s="17">
        <v>68.598320000000001</v>
      </c>
      <c r="FH1210" s="17">
        <v>69.932550000000006</v>
      </c>
      <c r="FI1210" s="17">
        <v>70.153850000000006</v>
      </c>
      <c r="FJ1210" s="17">
        <v>69.67886</v>
      </c>
      <c r="FK1210" s="17">
        <v>68.397559999999999</v>
      </c>
      <c r="FL1210" s="17">
        <v>66.592070000000007</v>
      </c>
      <c r="FM1210" s="17">
        <v>63.90943</v>
      </c>
      <c r="FN1210" s="17">
        <v>60.737169999999999</v>
      </c>
      <c r="FO1210" s="17">
        <v>57.921950000000002</v>
      </c>
      <c r="FP1210" s="17">
        <v>56.201000000000001</v>
      </c>
      <c r="FQ1210" s="17">
        <v>54.52561</v>
      </c>
      <c r="FR1210" s="17">
        <v>53.291469999999997</v>
      </c>
      <c r="FS1210" s="17">
        <v>5.2764670000000002</v>
      </c>
      <c r="FT1210" s="17">
        <v>0.2636386</v>
      </c>
      <c r="FU1210" s="17">
        <v>0.32878590000000002</v>
      </c>
      <c r="FW1210" s="17"/>
    </row>
    <row r="1211" spans="1:179" x14ac:dyDescent="0.25">
      <c r="A1211" t="s">
        <v>226</v>
      </c>
      <c r="B1211" t="s">
        <v>0</v>
      </c>
      <c r="C1211" t="s">
        <v>303</v>
      </c>
      <c r="D1211" t="s">
        <v>250</v>
      </c>
      <c r="E1211" t="s">
        <v>219</v>
      </c>
      <c r="F1211" s="17">
        <v>4940</v>
      </c>
      <c r="G1211" s="17">
        <v>3.307979</v>
      </c>
      <c r="H1211" s="17">
        <v>1.622919</v>
      </c>
      <c r="I1211" s="17">
        <v>0.90916379999999997</v>
      </c>
      <c r="J1211" s="17">
        <v>2.4525229999999998</v>
      </c>
      <c r="K1211" s="17">
        <v>2.4860690000000001</v>
      </c>
      <c r="L1211" s="17">
        <v>3.3519000000000001</v>
      </c>
      <c r="M1211" s="17">
        <v>3.8653460000000002</v>
      </c>
      <c r="N1211" s="17">
        <v>3.033525</v>
      </c>
      <c r="O1211" s="17">
        <v>-0.96794060000000004</v>
      </c>
      <c r="P1211" s="17">
        <v>-5.7937200000000004</v>
      </c>
      <c r="Q1211" s="17">
        <v>-10.714309999999999</v>
      </c>
      <c r="R1211" s="17">
        <v>-15.857849999999999</v>
      </c>
      <c r="S1211" s="17">
        <v>-18.039259999999999</v>
      </c>
      <c r="T1211" s="17">
        <v>-17.99438</v>
      </c>
      <c r="U1211" s="17">
        <v>-16.758279999999999</v>
      </c>
      <c r="V1211" s="17">
        <v>-12.909000000000001</v>
      </c>
      <c r="W1211" s="17">
        <v>-8.2387490000000003</v>
      </c>
      <c r="X1211" s="17">
        <v>-0.49460799999999999</v>
      </c>
      <c r="Y1211" s="17">
        <v>3.6503839999999999</v>
      </c>
      <c r="Z1211" s="17">
        <v>6.1469500000000004</v>
      </c>
      <c r="AA1211" s="17">
        <v>5.6005799999999999</v>
      </c>
      <c r="AB1211" s="17">
        <v>5.3514590000000002</v>
      </c>
      <c r="AC1211" s="17">
        <v>5.8275880000000004</v>
      </c>
      <c r="AD1211" s="17">
        <v>4.4929490000000003</v>
      </c>
      <c r="AE1211" s="17">
        <v>-3.325539</v>
      </c>
      <c r="AF1211" s="17">
        <v>-5.6857240000000004</v>
      </c>
      <c r="AG1211" s="17">
        <v>-5.8625170000000004</v>
      </c>
      <c r="AH1211" s="17">
        <v>-2.854257</v>
      </c>
      <c r="AI1211" s="17">
        <v>-2.3936030000000001</v>
      </c>
      <c r="AJ1211" s="17">
        <v>-1.583807</v>
      </c>
      <c r="AK1211" s="17">
        <v>-1.059123</v>
      </c>
      <c r="AL1211" s="17">
        <v>-1.200834</v>
      </c>
      <c r="AM1211" s="17">
        <v>-0.66738129999999996</v>
      </c>
      <c r="AN1211" s="17">
        <v>-8.0531099999999994E-2</v>
      </c>
      <c r="AO1211" s="17">
        <v>-0.87755550000000004</v>
      </c>
      <c r="AP1211" s="17">
        <v>-2.805968</v>
      </c>
      <c r="AQ1211" s="17">
        <v>-3.305895</v>
      </c>
      <c r="AR1211" s="17">
        <v>-3.244672</v>
      </c>
      <c r="AS1211" s="17">
        <v>-3.2003729999999999</v>
      </c>
      <c r="AT1211" s="17">
        <v>-3.083987</v>
      </c>
      <c r="AU1211" s="17">
        <v>-3.8521969999999999</v>
      </c>
      <c r="AV1211" s="17">
        <v>-2.387683</v>
      </c>
      <c r="AW1211" s="17">
        <v>-2.9187270000000001</v>
      </c>
      <c r="AX1211" s="17">
        <v>-2.1570040000000001</v>
      </c>
      <c r="AY1211" s="17">
        <v>-2.480674</v>
      </c>
      <c r="AZ1211" s="17">
        <v>-2.691916</v>
      </c>
      <c r="BA1211" s="17">
        <v>-1.3343499999999999</v>
      </c>
      <c r="BB1211" s="17">
        <v>-1.675408</v>
      </c>
      <c r="BC1211" s="17">
        <v>-2.1486260000000001</v>
      </c>
      <c r="BD1211" s="17">
        <v>-4.0115059999999998</v>
      </c>
      <c r="BE1211" s="17">
        <v>-4.3103939999999996</v>
      </c>
      <c r="BF1211" s="17">
        <v>-2.0513469999999998</v>
      </c>
      <c r="BG1211" s="17">
        <v>-1.7515350000000001</v>
      </c>
      <c r="BH1211" s="17">
        <v>-0.97704550000000001</v>
      </c>
      <c r="BI1211" s="17">
        <v>-0.71376510000000004</v>
      </c>
      <c r="BJ1211" s="17">
        <v>-0.57394659999999997</v>
      </c>
      <c r="BK1211" s="17">
        <v>-7.3883999999999998E-3</v>
      </c>
      <c r="BL1211" s="17">
        <v>0.82554039999999995</v>
      </c>
      <c r="BM1211" s="17">
        <v>0.4834772</v>
      </c>
      <c r="BN1211" s="17">
        <v>-1.4159250000000001</v>
      </c>
      <c r="BO1211" s="17">
        <v>-1.991633</v>
      </c>
      <c r="BP1211" s="17">
        <v>-1.953678</v>
      </c>
      <c r="BQ1211" s="17">
        <v>-2.1507969999999998</v>
      </c>
      <c r="BR1211" s="17">
        <v>-1.7792809999999999</v>
      </c>
      <c r="BS1211" s="17">
        <v>-2.360214</v>
      </c>
      <c r="BT1211" s="17">
        <v>-0.96634279999999995</v>
      </c>
      <c r="BU1211" s="17">
        <v>-1.8179909999999999</v>
      </c>
      <c r="BV1211" s="17">
        <v>-1.0206390000000001</v>
      </c>
      <c r="BW1211" s="17">
        <v>-1.5096309999999999</v>
      </c>
      <c r="BX1211" s="17">
        <v>-1.610573</v>
      </c>
      <c r="BY1211" s="17">
        <v>-0.36555080000000001</v>
      </c>
      <c r="BZ1211" s="17">
        <v>-0.82695490000000005</v>
      </c>
      <c r="CA1211" s="17">
        <v>-1.333499</v>
      </c>
      <c r="CB1211" s="17">
        <v>-2.8519459999999999</v>
      </c>
      <c r="CC1211" s="17">
        <v>-3.2353990000000001</v>
      </c>
      <c r="CD1211" s="17">
        <v>-1.4952540000000001</v>
      </c>
      <c r="CE1211" s="17">
        <v>-1.3068409999999999</v>
      </c>
      <c r="CF1211" s="17">
        <v>-0.55680419999999997</v>
      </c>
      <c r="CG1211" s="17">
        <v>-0.47457129999999997</v>
      </c>
      <c r="CH1211" s="17">
        <v>-0.139766</v>
      </c>
      <c r="CI1211" s="17">
        <v>0.44972069999999997</v>
      </c>
      <c r="CJ1211" s="17">
        <v>1.4530829999999999</v>
      </c>
      <c r="CK1211" s="17">
        <v>1.4261239999999999</v>
      </c>
      <c r="CL1211" s="17">
        <v>-0.45318449999999999</v>
      </c>
      <c r="CM1211" s="17">
        <v>-1.0813790000000001</v>
      </c>
      <c r="CN1211" s="17">
        <v>-1.0595399999999999</v>
      </c>
      <c r="CO1211" s="17">
        <v>-1.423864</v>
      </c>
      <c r="CP1211" s="17">
        <v>-0.87564520000000001</v>
      </c>
      <c r="CQ1211" s="17">
        <v>-1.3268720000000001</v>
      </c>
      <c r="CR1211" s="17">
        <v>1.8073200000000001E-2</v>
      </c>
      <c r="CS1211" s="17">
        <v>-1.0556239999999999</v>
      </c>
      <c r="CT1211" s="17">
        <v>-0.233596</v>
      </c>
      <c r="CU1211" s="17">
        <v>-0.83708910000000003</v>
      </c>
      <c r="CV1211" s="17">
        <v>-0.86163889999999999</v>
      </c>
      <c r="CW1211" s="17">
        <v>0.30543690000000001</v>
      </c>
      <c r="CX1211" s="17">
        <v>-0.23931910000000001</v>
      </c>
      <c r="CY1211" s="17">
        <v>-0.51837180000000005</v>
      </c>
      <c r="CZ1211" s="17">
        <v>-1.6923870000000001</v>
      </c>
      <c r="DA1211" s="17">
        <v>-2.1604030000000001</v>
      </c>
      <c r="DB1211" s="17">
        <v>-0.93916060000000001</v>
      </c>
      <c r="DC1211" s="17">
        <v>-0.86214659999999999</v>
      </c>
      <c r="DD1211" s="17">
        <v>-0.13656289999999999</v>
      </c>
      <c r="DE1211" s="17">
        <v>-0.23537759999999999</v>
      </c>
      <c r="DF1211" s="17">
        <v>0.29441460000000003</v>
      </c>
      <c r="DG1211" s="17">
        <v>0.90682980000000002</v>
      </c>
      <c r="DH1211" s="17">
        <v>2.0806249999999999</v>
      </c>
      <c r="DI1211" s="17">
        <v>2.3687719999999999</v>
      </c>
      <c r="DJ1211" s="17">
        <v>0.5095556</v>
      </c>
      <c r="DK1211" s="17">
        <v>-0.17112479999999999</v>
      </c>
      <c r="DL1211" s="17">
        <v>-0.1654021</v>
      </c>
      <c r="DM1211" s="17">
        <v>-0.69693110000000003</v>
      </c>
      <c r="DN1211" s="17">
        <v>2.7990600000000001E-2</v>
      </c>
      <c r="DO1211" s="17">
        <v>-0.2935297</v>
      </c>
      <c r="DP1211" s="17">
        <v>1.002489</v>
      </c>
      <c r="DQ1211" s="17">
        <v>-0.29325689999999999</v>
      </c>
      <c r="DR1211" s="17">
        <v>0.55344680000000002</v>
      </c>
      <c r="DS1211" s="17">
        <v>-0.16454750000000001</v>
      </c>
      <c r="DT1211" s="17">
        <v>-0.1127044</v>
      </c>
      <c r="DU1211" s="17">
        <v>0.97642450000000003</v>
      </c>
      <c r="DV1211" s="17">
        <v>0.34831659999999998</v>
      </c>
      <c r="DW1211" s="17">
        <v>0.65854190000000001</v>
      </c>
      <c r="DX1211" s="17">
        <v>-1.8168199999999999E-2</v>
      </c>
      <c r="DY1211" s="17">
        <v>-0.60827989999999998</v>
      </c>
      <c r="DZ1211" s="17">
        <v>-0.1362506</v>
      </c>
      <c r="EA1211" s="17">
        <v>-0.22007879999999999</v>
      </c>
      <c r="EB1211" s="17">
        <v>0.47019879999999997</v>
      </c>
      <c r="EC1211" s="17">
        <v>0.1099803</v>
      </c>
      <c r="ED1211" s="17">
        <v>0.92130239999999997</v>
      </c>
      <c r="EE1211" s="17">
        <v>1.5668230000000001</v>
      </c>
      <c r="EF1211" s="17">
        <v>2.9866959999999998</v>
      </c>
      <c r="EG1211" s="17">
        <v>3.7298040000000001</v>
      </c>
      <c r="EH1211" s="17">
        <v>1.899599</v>
      </c>
      <c r="EI1211" s="17">
        <v>1.1431370000000001</v>
      </c>
      <c r="EJ1211" s="17">
        <v>1.125591</v>
      </c>
      <c r="EK1211" s="17">
        <v>0.35264469999999998</v>
      </c>
      <c r="EL1211" s="17">
        <v>1.332697</v>
      </c>
      <c r="EM1211" s="17">
        <v>1.198453</v>
      </c>
      <c r="EN1211" s="17">
        <v>2.423829</v>
      </c>
      <c r="EO1211" s="17">
        <v>0.80747979999999997</v>
      </c>
      <c r="EP1211" s="17">
        <v>1.6898120000000001</v>
      </c>
      <c r="EQ1211" s="17">
        <v>0.80649579999999998</v>
      </c>
      <c r="ER1211" s="17">
        <v>0.96863809999999995</v>
      </c>
      <c r="ES1211" s="17">
        <v>1.9452240000000001</v>
      </c>
      <c r="ET1211" s="17">
        <v>1.196769</v>
      </c>
      <c r="EU1211" s="17">
        <v>57.665500000000002</v>
      </c>
      <c r="EV1211" s="17">
        <v>55.763530000000003</v>
      </c>
      <c r="EW1211" s="17">
        <v>56.243209999999998</v>
      </c>
      <c r="EX1211" s="17">
        <v>55.13682</v>
      </c>
      <c r="EY1211" s="17">
        <v>54.30012</v>
      </c>
      <c r="EZ1211" s="17">
        <v>53.462490000000003</v>
      </c>
      <c r="FA1211" s="17">
        <v>53.575150000000001</v>
      </c>
      <c r="FB1211" s="17">
        <v>53.600700000000003</v>
      </c>
      <c r="FC1211" s="17">
        <v>62.086880000000001</v>
      </c>
      <c r="FD1211" s="17">
        <v>69.854590000000002</v>
      </c>
      <c r="FE1211" s="17">
        <v>76.180250000000001</v>
      </c>
      <c r="FF1211" s="17">
        <v>81.362369999999999</v>
      </c>
      <c r="FG1211" s="17">
        <v>83.257840000000002</v>
      </c>
      <c r="FH1211" s="17">
        <v>84.168170000000003</v>
      </c>
      <c r="FI1211" s="17">
        <v>83.198840000000004</v>
      </c>
      <c r="FJ1211" s="17">
        <v>83.532399999999996</v>
      </c>
      <c r="FK1211" s="17">
        <v>82.672470000000004</v>
      </c>
      <c r="FL1211" s="17">
        <v>80.255290000000002</v>
      </c>
      <c r="FM1211" s="17">
        <v>78.137510000000006</v>
      </c>
      <c r="FN1211" s="17">
        <v>73.252030000000005</v>
      </c>
      <c r="FO1211" s="17">
        <v>70.035539999999997</v>
      </c>
      <c r="FP1211" s="17">
        <v>66.368870000000001</v>
      </c>
      <c r="FQ1211" s="17">
        <v>61.996519999999997</v>
      </c>
      <c r="FR1211" s="17">
        <v>59.626010000000001</v>
      </c>
      <c r="FS1211" s="17">
        <v>15.320220000000001</v>
      </c>
      <c r="FT1211" s="17">
        <v>0.65767710000000001</v>
      </c>
      <c r="FU1211" s="17">
        <v>1.273882</v>
      </c>
      <c r="FW1211" s="17"/>
    </row>
    <row r="1212" spans="1:179" x14ac:dyDescent="0.25">
      <c r="A1212" t="s">
        <v>226</v>
      </c>
      <c r="B1212" t="s">
        <v>0</v>
      </c>
      <c r="C1212" t="s">
        <v>303</v>
      </c>
      <c r="D1212" t="s">
        <v>250</v>
      </c>
      <c r="E1212" t="s">
        <v>220</v>
      </c>
      <c r="F1212" s="17">
        <v>2233</v>
      </c>
      <c r="G1212" s="17">
        <v>1.218229</v>
      </c>
      <c r="H1212" s="17">
        <v>0.67202980000000001</v>
      </c>
      <c r="I1212" s="17">
        <v>0.51852419999999999</v>
      </c>
      <c r="J1212" s="17">
        <v>0.36973250000000002</v>
      </c>
      <c r="K1212" s="17">
        <v>0.50439179999999995</v>
      </c>
      <c r="L1212" s="17">
        <v>1.020054</v>
      </c>
      <c r="M1212" s="17">
        <v>1.9213519999999999</v>
      </c>
      <c r="N1212" s="17">
        <v>1.641529</v>
      </c>
      <c r="O1212" s="17">
        <v>-0.4811512</v>
      </c>
      <c r="P1212" s="17">
        <v>-2.6807050000000001</v>
      </c>
      <c r="Q1212" s="17">
        <v>-5.0192329999999998</v>
      </c>
      <c r="R1212" s="17">
        <v>-6.5572229999999996</v>
      </c>
      <c r="S1212" s="17">
        <v>-7.5408840000000001</v>
      </c>
      <c r="T1212" s="17">
        <v>-7.2296019999999999</v>
      </c>
      <c r="U1212" s="17">
        <v>-6.4517689999999996</v>
      </c>
      <c r="V1212" s="17">
        <v>-5.2127509999999999</v>
      </c>
      <c r="W1212" s="17">
        <v>-3.1291739999999999</v>
      </c>
      <c r="X1212" s="17">
        <v>0.336781</v>
      </c>
      <c r="Y1212" s="17">
        <v>2.3289270000000002</v>
      </c>
      <c r="Z1212" s="17">
        <v>3.3459669999999999</v>
      </c>
      <c r="AA1212" s="17">
        <v>3.554888</v>
      </c>
      <c r="AB1212" s="17">
        <v>2.8255669999999999</v>
      </c>
      <c r="AC1212" s="17">
        <v>2.7653189999999999</v>
      </c>
      <c r="AD1212" s="17">
        <v>2.0075530000000001</v>
      </c>
      <c r="AE1212" s="17">
        <v>-2.292926</v>
      </c>
      <c r="AF1212" s="17">
        <v>-2.5212780000000001</v>
      </c>
      <c r="AG1212" s="17">
        <v>-2.5480119999999999</v>
      </c>
      <c r="AH1212" s="17">
        <v>-2.6416580000000001</v>
      </c>
      <c r="AI1212" s="17">
        <v>-1.973144</v>
      </c>
      <c r="AJ1212" s="17">
        <v>-1.323944</v>
      </c>
      <c r="AK1212" s="17">
        <v>-0.4494977</v>
      </c>
      <c r="AL1212" s="17">
        <v>-0.54903000000000002</v>
      </c>
      <c r="AM1212" s="17">
        <v>-0.72946670000000002</v>
      </c>
      <c r="AN1212" s="17">
        <v>-0.75190729999999995</v>
      </c>
      <c r="AO1212" s="17">
        <v>-1.0390459999999999</v>
      </c>
      <c r="AP1212" s="17">
        <v>-1.3289420000000001</v>
      </c>
      <c r="AQ1212" s="17">
        <v>-1.840041</v>
      </c>
      <c r="AR1212" s="17">
        <v>-1.3478540000000001</v>
      </c>
      <c r="AS1212" s="17">
        <v>-0.95041450000000005</v>
      </c>
      <c r="AT1212" s="17">
        <v>-1.2839370000000001</v>
      </c>
      <c r="AU1212" s="17">
        <v>-1.528513</v>
      </c>
      <c r="AV1212" s="17">
        <v>-0.60521080000000005</v>
      </c>
      <c r="AW1212" s="17">
        <v>-0.76892210000000005</v>
      </c>
      <c r="AX1212" s="17">
        <v>-0.89772370000000001</v>
      </c>
      <c r="AY1212" s="17">
        <v>-0.45035310000000001</v>
      </c>
      <c r="AZ1212" s="17">
        <v>-1.2522549999999999</v>
      </c>
      <c r="BA1212" s="17">
        <v>-1.086473</v>
      </c>
      <c r="BB1212" s="17">
        <v>-1.2884640000000001</v>
      </c>
      <c r="BC1212" s="17">
        <v>-1.474815</v>
      </c>
      <c r="BD1212" s="17">
        <v>-1.8181620000000001</v>
      </c>
      <c r="BE1212" s="17">
        <v>-1.8111029999999999</v>
      </c>
      <c r="BF1212" s="17">
        <v>-1.8939010000000001</v>
      </c>
      <c r="BG1212" s="17">
        <v>-1.5041599999999999</v>
      </c>
      <c r="BH1212" s="17">
        <v>-0.95920340000000004</v>
      </c>
      <c r="BI1212" s="17">
        <v>-0.14699110000000001</v>
      </c>
      <c r="BJ1212" s="17">
        <v>-8.3684800000000004E-2</v>
      </c>
      <c r="BK1212" s="17">
        <v>-0.24148040000000001</v>
      </c>
      <c r="BL1212" s="17">
        <v>-9.3575000000000005E-2</v>
      </c>
      <c r="BM1212" s="17">
        <v>-0.34516479999999999</v>
      </c>
      <c r="BN1212" s="17">
        <v>-0.53606480000000001</v>
      </c>
      <c r="BO1212" s="17">
        <v>-0.92443560000000002</v>
      </c>
      <c r="BP1212" s="17">
        <v>-0.50582749999999999</v>
      </c>
      <c r="BQ1212" s="17">
        <v>-0.27798869999999998</v>
      </c>
      <c r="BR1212" s="17">
        <v>-0.5362133</v>
      </c>
      <c r="BS1212" s="17">
        <v>-0.70885220000000004</v>
      </c>
      <c r="BT1212" s="17">
        <v>0.1119492</v>
      </c>
      <c r="BU1212" s="17">
        <v>-0.15161189999999999</v>
      </c>
      <c r="BV1212" s="17">
        <v>-1.31161E-2</v>
      </c>
      <c r="BW1212" s="17">
        <v>0.2383583</v>
      </c>
      <c r="BX1212" s="17">
        <v>-0.51816079999999998</v>
      </c>
      <c r="BY1212" s="17">
        <v>-0.31048110000000001</v>
      </c>
      <c r="BZ1212" s="17">
        <v>-0.61335870000000003</v>
      </c>
      <c r="CA1212" s="17">
        <v>-0.90819309999999998</v>
      </c>
      <c r="CB1212" s="17">
        <v>-1.3311869999999999</v>
      </c>
      <c r="CC1212" s="17">
        <v>-1.3007219999999999</v>
      </c>
      <c r="CD1212" s="17">
        <v>-1.3760060000000001</v>
      </c>
      <c r="CE1212" s="17">
        <v>-1.179343</v>
      </c>
      <c r="CF1212" s="17">
        <v>-0.70658500000000002</v>
      </c>
      <c r="CG1212" s="17">
        <v>6.2523999999999996E-2</v>
      </c>
      <c r="CH1212" s="17">
        <v>0.23861199999999999</v>
      </c>
      <c r="CI1212" s="17">
        <v>9.64975E-2</v>
      </c>
      <c r="CJ1212" s="17">
        <v>0.36238389999999998</v>
      </c>
      <c r="CK1212" s="17">
        <v>0.13541520000000001</v>
      </c>
      <c r="CL1212" s="17">
        <v>1.3079199999999999E-2</v>
      </c>
      <c r="CM1212" s="17">
        <v>-0.2902903</v>
      </c>
      <c r="CN1212" s="17">
        <v>7.7357099999999998E-2</v>
      </c>
      <c r="CO1212" s="17">
        <v>0.18773139999999999</v>
      </c>
      <c r="CP1212" s="17">
        <v>-1.8342399999999998E-2</v>
      </c>
      <c r="CQ1212" s="17">
        <v>-0.14115749999999999</v>
      </c>
      <c r="CR1212" s="17">
        <v>0.60865199999999997</v>
      </c>
      <c r="CS1212" s="17">
        <v>0.27593519999999999</v>
      </c>
      <c r="CT1212" s="17">
        <v>0.59956039999999999</v>
      </c>
      <c r="CU1212" s="17">
        <v>0.71535769999999999</v>
      </c>
      <c r="CV1212" s="17">
        <v>-9.7293999999999992E-3</v>
      </c>
      <c r="CW1212" s="17">
        <v>0.22696849999999999</v>
      </c>
      <c r="CX1212" s="17">
        <v>-0.1457831</v>
      </c>
      <c r="CY1212" s="17">
        <v>-0.34157140000000002</v>
      </c>
      <c r="CZ1212" s="17">
        <v>-0.84421159999999995</v>
      </c>
      <c r="DA1212" s="17">
        <v>-0.79034170000000004</v>
      </c>
      <c r="DB1212" s="17">
        <v>-0.85811219999999999</v>
      </c>
      <c r="DC1212" s="17">
        <v>-0.85452589999999995</v>
      </c>
      <c r="DD1212" s="17">
        <v>-0.4539665</v>
      </c>
      <c r="DE1212" s="17">
        <v>0.27203909999999998</v>
      </c>
      <c r="DF1212" s="17">
        <v>0.56090870000000004</v>
      </c>
      <c r="DG1212" s="17">
        <v>0.43447530000000001</v>
      </c>
      <c r="DH1212" s="17">
        <v>0.81834289999999998</v>
      </c>
      <c r="DI1212" s="17">
        <v>0.61599519999999997</v>
      </c>
      <c r="DJ1212" s="17">
        <v>0.56222320000000003</v>
      </c>
      <c r="DK1212" s="17">
        <v>0.34385510000000002</v>
      </c>
      <c r="DL1212" s="17">
        <v>0.66054179999999996</v>
      </c>
      <c r="DM1212" s="17">
        <v>0.65345160000000002</v>
      </c>
      <c r="DN1212" s="17">
        <v>0.49952859999999999</v>
      </c>
      <c r="DO1212" s="17">
        <v>0.4265371</v>
      </c>
      <c r="DP1212" s="17">
        <v>1.1053550000000001</v>
      </c>
      <c r="DQ1212" s="17">
        <v>0.7034823</v>
      </c>
      <c r="DR1212" s="17">
        <v>1.212237</v>
      </c>
      <c r="DS1212" s="17">
        <v>1.1923569999999999</v>
      </c>
      <c r="DT1212" s="17">
        <v>0.49870199999999998</v>
      </c>
      <c r="DU1212" s="17">
        <v>0.76441809999999999</v>
      </c>
      <c r="DV1212" s="17">
        <v>0.32179259999999998</v>
      </c>
      <c r="DW1212" s="17">
        <v>0.47654020000000002</v>
      </c>
      <c r="DX1212" s="17">
        <v>-0.14109640000000001</v>
      </c>
      <c r="DY1212" s="17">
        <v>-5.3432899999999998E-2</v>
      </c>
      <c r="DZ1212" s="17">
        <v>-0.1103552</v>
      </c>
      <c r="EA1212" s="17">
        <v>-0.38554179999999999</v>
      </c>
      <c r="EB1212" s="17">
        <v>-8.9225600000000002E-2</v>
      </c>
      <c r="EC1212" s="17">
        <v>0.57454570000000005</v>
      </c>
      <c r="ED1212" s="17">
        <v>1.026254</v>
      </c>
      <c r="EE1212" s="17">
        <v>0.92246159999999999</v>
      </c>
      <c r="EF1212" s="17">
        <v>1.476675</v>
      </c>
      <c r="EG1212" s="17">
        <v>1.309876</v>
      </c>
      <c r="EH1212" s="17">
        <v>1.3551</v>
      </c>
      <c r="EI1212" s="17">
        <v>1.25946</v>
      </c>
      <c r="EJ1212" s="17">
        <v>1.5025679999999999</v>
      </c>
      <c r="EK1212" s="17">
        <v>1.325877</v>
      </c>
      <c r="EL1212" s="17">
        <v>1.247252</v>
      </c>
      <c r="EM1212" s="17">
        <v>1.2461979999999999</v>
      </c>
      <c r="EN1212" s="17">
        <v>1.8225150000000001</v>
      </c>
      <c r="EO1212" s="17">
        <v>1.3207930000000001</v>
      </c>
      <c r="EP1212" s="17">
        <v>2.0968439999999999</v>
      </c>
      <c r="EQ1212" s="17">
        <v>1.881068</v>
      </c>
      <c r="ER1212" s="17">
        <v>1.232796</v>
      </c>
      <c r="ES1212" s="17">
        <v>1.5404100000000001</v>
      </c>
      <c r="ET1212" s="17">
        <v>0.99689760000000005</v>
      </c>
      <c r="EU1212" s="17">
        <v>58.386429999999997</v>
      </c>
      <c r="EV1212" s="17">
        <v>56.567830000000001</v>
      </c>
      <c r="EW1212" s="17">
        <v>57.399790000000003</v>
      </c>
      <c r="EX1212" s="17">
        <v>56.132579999999997</v>
      </c>
      <c r="EY1212" s="17">
        <v>54.95581</v>
      </c>
      <c r="EZ1212" s="17">
        <v>54.0961</v>
      </c>
      <c r="FA1212" s="17">
        <v>54.576050000000002</v>
      </c>
      <c r="FB1212" s="17">
        <v>53.935760000000002</v>
      </c>
      <c r="FC1212" s="17">
        <v>62.239460000000001</v>
      </c>
      <c r="FD1212" s="17">
        <v>69.947069999999997</v>
      </c>
      <c r="FE1212" s="17">
        <v>77.405450000000002</v>
      </c>
      <c r="FF1212" s="17">
        <v>82.085300000000004</v>
      </c>
      <c r="FG1212" s="17">
        <v>84.355090000000004</v>
      </c>
      <c r="FH1212" s="17">
        <v>84.024150000000006</v>
      </c>
      <c r="FI1212" s="17">
        <v>82.855090000000004</v>
      </c>
      <c r="FJ1212" s="17">
        <v>82.365359999999995</v>
      </c>
      <c r="FK1212" s="17">
        <v>81.439359999999994</v>
      </c>
      <c r="FL1212" s="17">
        <v>79.341729999999998</v>
      </c>
      <c r="FM1212" s="17">
        <v>77.27955</v>
      </c>
      <c r="FN1212" s="17">
        <v>73.381290000000007</v>
      </c>
      <c r="FO1212" s="17">
        <v>70.075540000000004</v>
      </c>
      <c r="FP1212" s="17">
        <v>66.331450000000004</v>
      </c>
      <c r="FQ1212" s="17">
        <v>62.963520000000003</v>
      </c>
      <c r="FR1212" s="17">
        <v>60.821689999999997</v>
      </c>
      <c r="FS1212" s="17">
        <v>9.7799739999999993</v>
      </c>
      <c r="FT1212" s="17">
        <v>0.4688715</v>
      </c>
      <c r="FU1212" s="17">
        <v>0.75986900000000002</v>
      </c>
      <c r="FW1212" s="17"/>
    </row>
    <row r="1213" spans="1:179" x14ac:dyDescent="0.25">
      <c r="A1213" t="s">
        <v>226</v>
      </c>
      <c r="B1213" t="s">
        <v>0</v>
      </c>
      <c r="C1213" t="s">
        <v>303</v>
      </c>
      <c r="D1213" t="s">
        <v>250</v>
      </c>
      <c r="E1213" t="s">
        <v>221</v>
      </c>
      <c r="F1213" s="17">
        <v>2707</v>
      </c>
      <c r="G1213" s="17">
        <v>2.0600480000000001</v>
      </c>
      <c r="H1213" s="17">
        <v>0.94680200000000003</v>
      </c>
      <c r="I1213" s="17">
        <v>0.40637139999999999</v>
      </c>
      <c r="J1213" s="17">
        <v>2.0147089999999999</v>
      </c>
      <c r="K1213" s="17">
        <v>1.9244380000000001</v>
      </c>
      <c r="L1213" s="17">
        <v>2.2876110000000001</v>
      </c>
      <c r="M1213" s="17">
        <v>1.970939</v>
      </c>
      <c r="N1213" s="17">
        <v>1.4213450000000001</v>
      </c>
      <c r="O1213" s="17">
        <v>-0.49717610000000001</v>
      </c>
      <c r="P1213" s="17">
        <v>-3.1416569999999999</v>
      </c>
      <c r="Q1213" s="17">
        <v>-5.744605</v>
      </c>
      <c r="R1213" s="17">
        <v>-9.2794509999999999</v>
      </c>
      <c r="S1213" s="17">
        <v>-10.47908</v>
      </c>
      <c r="T1213" s="17">
        <v>-10.710699999999999</v>
      </c>
      <c r="U1213" s="17">
        <v>-10.225680000000001</v>
      </c>
      <c r="V1213" s="17">
        <v>-7.6595490000000002</v>
      </c>
      <c r="W1213" s="17">
        <v>-5.0649810000000004</v>
      </c>
      <c r="X1213" s="17">
        <v>-0.7729935</v>
      </c>
      <c r="Y1213" s="17">
        <v>1.394695</v>
      </c>
      <c r="Z1213" s="17">
        <v>2.869561</v>
      </c>
      <c r="AA1213" s="17">
        <v>2.152056</v>
      </c>
      <c r="AB1213" s="17">
        <v>2.5628199999999999</v>
      </c>
      <c r="AC1213" s="17">
        <v>3.070913</v>
      </c>
      <c r="AD1213" s="17">
        <v>2.481738</v>
      </c>
      <c r="AE1213" s="17">
        <v>-1.924909</v>
      </c>
      <c r="AF1213" s="17">
        <v>-4.0602159999999996</v>
      </c>
      <c r="AG1213" s="17">
        <v>-4.2088939999999999</v>
      </c>
      <c r="AH1213" s="17">
        <v>-0.72574780000000005</v>
      </c>
      <c r="AI1213" s="17">
        <v>-0.89185829999999999</v>
      </c>
      <c r="AJ1213" s="17">
        <v>-0.67506259999999996</v>
      </c>
      <c r="AK1213" s="17">
        <v>-0.8261039</v>
      </c>
      <c r="AL1213" s="17">
        <v>-1.0905309999999999</v>
      </c>
      <c r="AM1213" s="17">
        <v>-0.43827290000000002</v>
      </c>
      <c r="AN1213" s="17">
        <v>-3.7504999999999997E-2</v>
      </c>
      <c r="AO1213" s="17">
        <v>-0.69981740000000003</v>
      </c>
      <c r="AP1213" s="17">
        <v>-2.314667</v>
      </c>
      <c r="AQ1213" s="17">
        <v>-2.3553000000000002</v>
      </c>
      <c r="AR1213" s="17">
        <v>-2.739824</v>
      </c>
      <c r="AS1213" s="17">
        <v>-2.8939949999999999</v>
      </c>
      <c r="AT1213" s="17">
        <v>-2.6442040000000002</v>
      </c>
      <c r="AU1213" s="17">
        <v>-3.1883119999999998</v>
      </c>
      <c r="AV1213" s="17">
        <v>-2.5285299999999999</v>
      </c>
      <c r="AW1213" s="17">
        <v>-2.7902459999999998</v>
      </c>
      <c r="AX1213" s="17">
        <v>-2.031485</v>
      </c>
      <c r="AY1213" s="17">
        <v>-2.5809289999999998</v>
      </c>
      <c r="AZ1213" s="17">
        <v>-2.1949019999999999</v>
      </c>
      <c r="BA1213" s="17">
        <v>-0.98618099999999997</v>
      </c>
      <c r="BB1213" s="17">
        <v>-1.0369759999999999</v>
      </c>
      <c r="BC1213" s="17">
        <v>-1.0564789999999999</v>
      </c>
      <c r="BD1213" s="17">
        <v>-2.5622989999999999</v>
      </c>
      <c r="BE1213" s="17">
        <v>-2.8559739999999998</v>
      </c>
      <c r="BF1213" s="17">
        <v>-0.40764630000000002</v>
      </c>
      <c r="BG1213" s="17">
        <v>-0.47408610000000001</v>
      </c>
      <c r="BH1213" s="17">
        <v>-0.2138738</v>
      </c>
      <c r="BI1213" s="17">
        <v>-0.63943830000000002</v>
      </c>
      <c r="BJ1213" s="17">
        <v>-0.65244650000000004</v>
      </c>
      <c r="BK1213" s="17">
        <v>2.3214100000000001E-2</v>
      </c>
      <c r="BL1213" s="17">
        <v>0.61213019999999996</v>
      </c>
      <c r="BM1213" s="17">
        <v>0.44694450000000002</v>
      </c>
      <c r="BN1213" s="17">
        <v>-1.2100949999999999</v>
      </c>
      <c r="BO1213" s="17">
        <v>-1.419745</v>
      </c>
      <c r="BP1213" s="17">
        <v>-1.7608410000000001</v>
      </c>
      <c r="BQ1213" s="17">
        <v>-2.0885790000000002</v>
      </c>
      <c r="BR1213" s="17">
        <v>-1.5668010000000001</v>
      </c>
      <c r="BS1213" s="17">
        <v>-1.978812</v>
      </c>
      <c r="BT1213" s="17">
        <v>-1.349073</v>
      </c>
      <c r="BU1213" s="17">
        <v>-1.885173</v>
      </c>
      <c r="BV1213" s="17">
        <v>-1.2829889999999999</v>
      </c>
      <c r="BW1213" s="17">
        <v>-1.9104540000000001</v>
      </c>
      <c r="BX1213" s="17">
        <v>-1.3796330000000001</v>
      </c>
      <c r="BY1213" s="17">
        <v>-0.35206979999999999</v>
      </c>
      <c r="BZ1213" s="17">
        <v>-0.48174430000000001</v>
      </c>
      <c r="CA1213" s="17">
        <v>-0.45500639999999998</v>
      </c>
      <c r="CB1213" s="17">
        <v>-1.5248470000000001</v>
      </c>
      <c r="CC1213" s="17">
        <v>-1.918946</v>
      </c>
      <c r="CD1213" s="17">
        <v>-0.1873302</v>
      </c>
      <c r="CE1213" s="17">
        <v>-0.1847384</v>
      </c>
      <c r="CF1213" s="17">
        <v>0.1055442</v>
      </c>
      <c r="CG1213" s="17">
        <v>-0.5101542</v>
      </c>
      <c r="CH1213" s="17">
        <v>-0.34903020000000001</v>
      </c>
      <c r="CI1213" s="17">
        <v>0.34283859999999999</v>
      </c>
      <c r="CJ1213" s="17">
        <v>1.062065</v>
      </c>
      <c r="CK1213" s="17">
        <v>1.241188</v>
      </c>
      <c r="CL1213" s="17">
        <v>-0.4450711</v>
      </c>
      <c r="CM1213" s="17">
        <v>-0.77178310000000006</v>
      </c>
      <c r="CN1213" s="17">
        <v>-1.0828</v>
      </c>
      <c r="CO1213" s="17">
        <v>-1.530751</v>
      </c>
      <c r="CP1213" s="17">
        <v>-0.82059530000000003</v>
      </c>
      <c r="CQ1213" s="17">
        <v>-1.141116</v>
      </c>
      <c r="CR1213" s="17">
        <v>-0.53218469999999996</v>
      </c>
      <c r="CS1213" s="17">
        <v>-1.2583230000000001</v>
      </c>
      <c r="CT1213" s="17">
        <v>-0.76458329999999997</v>
      </c>
      <c r="CU1213" s="17">
        <v>-1.4460850000000001</v>
      </c>
      <c r="CV1213" s="17">
        <v>-0.81497980000000003</v>
      </c>
      <c r="CW1213" s="17">
        <v>8.7113700000000002E-2</v>
      </c>
      <c r="CX1213" s="17">
        <v>-9.7192899999999999E-2</v>
      </c>
      <c r="CY1213" s="17">
        <v>0.14646609999999999</v>
      </c>
      <c r="CZ1213" s="17">
        <v>-0.48739500000000002</v>
      </c>
      <c r="DA1213" s="17">
        <v>-0.98191830000000002</v>
      </c>
      <c r="DB1213" s="17">
        <v>3.2986000000000001E-2</v>
      </c>
      <c r="DC1213" s="17">
        <v>0.1046093</v>
      </c>
      <c r="DD1213" s="17">
        <v>0.42496220000000001</v>
      </c>
      <c r="DE1213" s="17">
        <v>-0.38087019999999999</v>
      </c>
      <c r="DF1213" s="17">
        <v>-4.5614000000000002E-2</v>
      </c>
      <c r="DG1213" s="17">
        <v>0.66246309999999997</v>
      </c>
      <c r="DH1213" s="17">
        <v>1.5120009999999999</v>
      </c>
      <c r="DI1213" s="17">
        <v>2.0354320000000001</v>
      </c>
      <c r="DJ1213" s="17">
        <v>0.31995249999999997</v>
      </c>
      <c r="DK1213" s="17">
        <v>-0.12382070000000001</v>
      </c>
      <c r="DL1213" s="17">
        <v>-0.40475850000000002</v>
      </c>
      <c r="DM1213" s="17">
        <v>-0.97292290000000003</v>
      </c>
      <c r="DN1213" s="17">
        <v>-7.4389499999999997E-2</v>
      </c>
      <c r="DO1213" s="17">
        <v>-0.30341940000000001</v>
      </c>
      <c r="DP1213" s="17">
        <v>0.2847036</v>
      </c>
      <c r="DQ1213" s="17">
        <v>-0.63147249999999999</v>
      </c>
      <c r="DR1213" s="17">
        <v>-0.24617749999999999</v>
      </c>
      <c r="DS1213" s="17">
        <v>-0.98171629999999999</v>
      </c>
      <c r="DT1213" s="17">
        <v>-0.25032680000000002</v>
      </c>
      <c r="DU1213" s="17">
        <v>0.52629720000000002</v>
      </c>
      <c r="DV1213" s="17">
        <v>0.28735850000000002</v>
      </c>
      <c r="DW1213" s="17">
        <v>1.0148969999999999</v>
      </c>
      <c r="DX1213" s="17">
        <v>1.010521</v>
      </c>
      <c r="DY1213" s="17">
        <v>0.37100129999999998</v>
      </c>
      <c r="DZ1213" s="17">
        <v>0.35108739999999999</v>
      </c>
      <c r="EA1213" s="17">
        <v>0.52238150000000005</v>
      </c>
      <c r="EB1213" s="17">
        <v>0.88615100000000002</v>
      </c>
      <c r="EC1213" s="17">
        <v>-0.1942045</v>
      </c>
      <c r="ED1213" s="17">
        <v>0.39247090000000001</v>
      </c>
      <c r="EE1213" s="17">
        <v>1.12395</v>
      </c>
      <c r="EF1213" s="17">
        <v>2.1616360000000001</v>
      </c>
      <c r="EG1213" s="17">
        <v>3.182194</v>
      </c>
      <c r="EH1213" s="17">
        <v>1.424525</v>
      </c>
      <c r="EI1213" s="17">
        <v>0.81173399999999996</v>
      </c>
      <c r="EJ1213" s="17">
        <v>0.57422510000000004</v>
      </c>
      <c r="EK1213" s="17">
        <v>-0.16750760000000001</v>
      </c>
      <c r="EL1213" s="17">
        <v>1.0030129999999999</v>
      </c>
      <c r="EM1213" s="17">
        <v>0.90608089999999997</v>
      </c>
      <c r="EN1213" s="17">
        <v>1.464161</v>
      </c>
      <c r="EO1213" s="17">
        <v>0.27360010000000001</v>
      </c>
      <c r="EP1213" s="17">
        <v>0.5023183</v>
      </c>
      <c r="EQ1213" s="17">
        <v>-0.3112413</v>
      </c>
      <c r="ER1213" s="17">
        <v>0.56494250000000001</v>
      </c>
      <c r="ES1213" s="17">
        <v>1.1604080000000001</v>
      </c>
      <c r="ET1213" s="17">
        <v>0.8425897</v>
      </c>
      <c r="EU1213" s="17">
        <v>57.070790000000002</v>
      </c>
      <c r="EV1213" s="17">
        <v>55.10004</v>
      </c>
      <c r="EW1213" s="17">
        <v>55.289110000000001</v>
      </c>
      <c r="EX1213" s="17">
        <v>54.315390000000001</v>
      </c>
      <c r="EY1213" s="17">
        <v>53.759219999999999</v>
      </c>
      <c r="EZ1213" s="17">
        <v>52.939799999999998</v>
      </c>
      <c r="FA1213" s="17">
        <v>52.749470000000002</v>
      </c>
      <c r="FB1213" s="17">
        <v>53.324289999999998</v>
      </c>
      <c r="FC1213" s="17">
        <v>61.960999999999999</v>
      </c>
      <c r="FD1213" s="17">
        <v>69.778300000000002</v>
      </c>
      <c r="FE1213" s="17">
        <v>75.169560000000004</v>
      </c>
      <c r="FF1213" s="17">
        <v>80.766000000000005</v>
      </c>
      <c r="FG1213" s="17">
        <v>82.352689999999996</v>
      </c>
      <c r="FH1213" s="17">
        <v>84.286990000000003</v>
      </c>
      <c r="FI1213" s="17">
        <v>83.482410000000002</v>
      </c>
      <c r="FJ1213" s="17">
        <v>84.49512</v>
      </c>
      <c r="FK1213" s="17">
        <v>83.689700000000002</v>
      </c>
      <c r="FL1213" s="17">
        <v>81.008899999999997</v>
      </c>
      <c r="FM1213" s="17">
        <v>78.845280000000002</v>
      </c>
      <c r="FN1213" s="17">
        <v>73.145399999999995</v>
      </c>
      <c r="FO1213" s="17">
        <v>70.002539999999996</v>
      </c>
      <c r="FP1213" s="17">
        <v>66.399739999999994</v>
      </c>
      <c r="FQ1213" s="17">
        <v>61.198810000000002</v>
      </c>
      <c r="FR1213" s="17">
        <v>58.639679999999998</v>
      </c>
      <c r="FS1213" s="17">
        <v>11.547459999999999</v>
      </c>
      <c r="FT1213" s="17">
        <v>0.47793780000000002</v>
      </c>
      <c r="FU1213" s="17">
        <v>0.99406810000000001</v>
      </c>
      <c r="FW1213" s="17"/>
    </row>
    <row r="1214" spans="1:179" x14ac:dyDescent="0.25">
      <c r="A1214" t="s">
        <v>226</v>
      </c>
      <c r="B1214" t="s">
        <v>0</v>
      </c>
      <c r="C1214" t="s">
        <v>303</v>
      </c>
      <c r="D1214" t="s">
        <v>239</v>
      </c>
      <c r="E1214" t="s">
        <v>219</v>
      </c>
      <c r="F1214" s="17">
        <v>4944</v>
      </c>
      <c r="G1214" s="17">
        <v>4.0453320000000001</v>
      </c>
      <c r="H1214" s="17">
        <v>3.4070960000000001</v>
      </c>
      <c r="I1214" s="17">
        <v>1.825083</v>
      </c>
      <c r="J1214" s="17">
        <v>1.9278249999999999</v>
      </c>
      <c r="K1214" s="17">
        <v>2.6431809999999998</v>
      </c>
      <c r="L1214" s="17">
        <v>2.9238230000000001</v>
      </c>
      <c r="M1214" s="17">
        <v>3.0407739999999999</v>
      </c>
      <c r="N1214" s="17">
        <v>1.390047</v>
      </c>
      <c r="O1214" s="17">
        <v>-2.186528</v>
      </c>
      <c r="P1214" s="17">
        <v>-6.8285830000000001</v>
      </c>
      <c r="Q1214" s="17">
        <v>-11.38269</v>
      </c>
      <c r="R1214" s="17">
        <v>-14.82461</v>
      </c>
      <c r="S1214" s="17">
        <v>-16.79616</v>
      </c>
      <c r="T1214" s="17">
        <v>-16.829750000000001</v>
      </c>
      <c r="U1214" s="17">
        <v>-15.67062</v>
      </c>
      <c r="V1214" s="17">
        <v>-12.88415</v>
      </c>
      <c r="W1214" s="17">
        <v>-7.8869069999999999</v>
      </c>
      <c r="X1214" s="17">
        <v>-1.8274060000000001</v>
      </c>
      <c r="Y1214" s="17">
        <v>2.9891130000000001</v>
      </c>
      <c r="Z1214" s="17">
        <v>5.5635110000000001</v>
      </c>
      <c r="AA1214" s="17">
        <v>5.966043</v>
      </c>
      <c r="AB1214" s="17">
        <v>5.5619769999999997</v>
      </c>
      <c r="AC1214" s="17">
        <v>4.9827870000000001</v>
      </c>
      <c r="AD1214" s="17">
        <v>4.2860589999999998</v>
      </c>
      <c r="AE1214" s="17">
        <v>-1.4983629999999999</v>
      </c>
      <c r="AF1214" s="17">
        <v>-1.8933180000000001</v>
      </c>
      <c r="AG1214" s="17">
        <v>-4.0448729999999999</v>
      </c>
      <c r="AH1214" s="17">
        <v>-3.1281059999999998</v>
      </c>
      <c r="AI1214" s="17">
        <v>-1.9405410000000001</v>
      </c>
      <c r="AJ1214" s="17">
        <v>-1.519231</v>
      </c>
      <c r="AK1214" s="17">
        <v>-1.113289</v>
      </c>
      <c r="AL1214" s="17">
        <v>-0.81005530000000003</v>
      </c>
      <c r="AM1214" s="17">
        <v>-0.96608419999999995</v>
      </c>
      <c r="AN1214" s="17">
        <v>-0.78534669999999995</v>
      </c>
      <c r="AO1214" s="17">
        <v>-0.56705220000000001</v>
      </c>
      <c r="AP1214" s="17">
        <v>-0.56774020000000003</v>
      </c>
      <c r="AQ1214" s="17">
        <v>-1.029825</v>
      </c>
      <c r="AR1214" s="17">
        <v>-0.87297760000000002</v>
      </c>
      <c r="AS1214" s="17">
        <v>-0.90336470000000002</v>
      </c>
      <c r="AT1214" s="17">
        <v>-0.97780659999999997</v>
      </c>
      <c r="AU1214" s="17">
        <v>-0.65597119999999998</v>
      </c>
      <c r="AV1214" s="17">
        <v>-0.2392803</v>
      </c>
      <c r="AW1214" s="17">
        <v>-0.36049009999999998</v>
      </c>
      <c r="AX1214" s="17">
        <v>-0.37964320000000001</v>
      </c>
      <c r="AY1214" s="17">
        <v>-0.51162560000000001</v>
      </c>
      <c r="AZ1214" s="17">
        <v>-0.9571672</v>
      </c>
      <c r="BA1214" s="17">
        <v>-1.1090770000000001</v>
      </c>
      <c r="BB1214" s="17">
        <v>-0.93730899999999995</v>
      </c>
      <c r="BC1214" s="17">
        <v>-1.1065229999999999</v>
      </c>
      <c r="BD1214" s="17">
        <v>-1.5166090000000001</v>
      </c>
      <c r="BE1214" s="17">
        <v>-3.1280009999999998</v>
      </c>
      <c r="BF1214" s="17">
        <v>-2.528241</v>
      </c>
      <c r="BG1214" s="17">
        <v>-1.557518</v>
      </c>
      <c r="BH1214" s="17">
        <v>-1.214307</v>
      </c>
      <c r="BI1214" s="17">
        <v>-0.85185239999999995</v>
      </c>
      <c r="BJ1214" s="17">
        <v>-0.56425099999999995</v>
      </c>
      <c r="BK1214" s="17">
        <v>-0.60862749999999999</v>
      </c>
      <c r="BL1214" s="17">
        <v>-0.30579970000000001</v>
      </c>
      <c r="BM1214" s="17">
        <v>-9.1925199999999999E-2</v>
      </c>
      <c r="BN1214" s="17">
        <v>-7.17198E-2</v>
      </c>
      <c r="BO1214" s="17">
        <v>-0.49125029999999997</v>
      </c>
      <c r="BP1214" s="17">
        <v>-0.3357388</v>
      </c>
      <c r="BQ1214" s="17">
        <v>-0.40187729999999999</v>
      </c>
      <c r="BR1214" s="17">
        <v>-0.59119429999999995</v>
      </c>
      <c r="BS1214" s="17">
        <v>-0.26082719999999998</v>
      </c>
      <c r="BT1214" s="17">
        <v>7.46222E-2</v>
      </c>
      <c r="BU1214" s="17">
        <v>-7.7109300000000006E-2</v>
      </c>
      <c r="BV1214" s="17">
        <v>-0.13280059999999999</v>
      </c>
      <c r="BW1214" s="17">
        <v>-0.25605290000000003</v>
      </c>
      <c r="BX1214" s="17">
        <v>-0.60784879999999997</v>
      </c>
      <c r="BY1214" s="17">
        <v>-0.6734521</v>
      </c>
      <c r="BZ1214" s="17">
        <v>-0.61541299999999999</v>
      </c>
      <c r="CA1214" s="17">
        <v>-0.83513590000000004</v>
      </c>
      <c r="CB1214" s="17">
        <v>-1.2557020000000001</v>
      </c>
      <c r="CC1214" s="17">
        <v>-2.4929779999999999</v>
      </c>
      <c r="CD1214" s="17">
        <v>-2.1127769999999999</v>
      </c>
      <c r="CE1214" s="17">
        <v>-1.2922370000000001</v>
      </c>
      <c r="CF1214" s="17">
        <v>-1.003118</v>
      </c>
      <c r="CG1214" s="17">
        <v>-0.67078230000000005</v>
      </c>
      <c r="CH1214" s="17">
        <v>-0.39400770000000002</v>
      </c>
      <c r="CI1214" s="17">
        <v>-0.36105409999999999</v>
      </c>
      <c r="CJ1214" s="17">
        <v>2.6333100000000002E-2</v>
      </c>
      <c r="CK1214" s="17">
        <v>0.2371463</v>
      </c>
      <c r="CL1214" s="17">
        <v>0.27182250000000002</v>
      </c>
      <c r="CM1214" s="17">
        <v>-0.1182348</v>
      </c>
      <c r="CN1214" s="17">
        <v>3.63512E-2</v>
      </c>
      <c r="CO1214" s="17">
        <v>-5.4548600000000003E-2</v>
      </c>
      <c r="CP1214" s="17">
        <v>-0.32342779999999999</v>
      </c>
      <c r="CQ1214" s="17">
        <v>1.28483E-2</v>
      </c>
      <c r="CR1214" s="17">
        <v>0.29203010000000001</v>
      </c>
      <c r="CS1214" s="17">
        <v>0.1191593</v>
      </c>
      <c r="CT1214" s="17">
        <v>3.8161800000000003E-2</v>
      </c>
      <c r="CU1214" s="17">
        <v>-7.9044000000000003E-2</v>
      </c>
      <c r="CV1214" s="17">
        <v>-0.36591200000000002</v>
      </c>
      <c r="CW1214" s="17">
        <v>-0.37173970000000001</v>
      </c>
      <c r="CX1214" s="17">
        <v>-0.39246880000000001</v>
      </c>
      <c r="CY1214" s="17">
        <v>-0.56374899999999994</v>
      </c>
      <c r="CZ1214" s="17">
        <v>-0.99479479999999998</v>
      </c>
      <c r="DA1214" s="17">
        <v>-1.8579559999999999</v>
      </c>
      <c r="DB1214" s="17">
        <v>-1.6973130000000001</v>
      </c>
      <c r="DC1214" s="17">
        <v>-1.026956</v>
      </c>
      <c r="DD1214" s="17">
        <v>-0.79192910000000005</v>
      </c>
      <c r="DE1214" s="17">
        <v>-0.48971209999999998</v>
      </c>
      <c r="DF1214" s="17">
        <v>-0.22376450000000001</v>
      </c>
      <c r="DG1214" s="17">
        <v>-0.1134807</v>
      </c>
      <c r="DH1214" s="17">
        <v>0.3584659</v>
      </c>
      <c r="DI1214" s="17">
        <v>0.56621779999999999</v>
      </c>
      <c r="DJ1214" s="17">
        <v>0.61536469999999999</v>
      </c>
      <c r="DK1214" s="17">
        <v>0.25478070000000003</v>
      </c>
      <c r="DL1214" s="17">
        <v>0.4084412</v>
      </c>
      <c r="DM1214" s="17">
        <v>0.29278009999999999</v>
      </c>
      <c r="DN1214" s="17">
        <v>-5.5661299999999997E-2</v>
      </c>
      <c r="DO1214" s="17">
        <v>0.2865238</v>
      </c>
      <c r="DP1214" s="17">
        <v>0.50943799999999995</v>
      </c>
      <c r="DQ1214" s="17">
        <v>0.31542789999999998</v>
      </c>
      <c r="DR1214" s="17">
        <v>0.20912410000000001</v>
      </c>
      <c r="DS1214" s="17">
        <v>9.7964800000000005E-2</v>
      </c>
      <c r="DT1214" s="17">
        <v>-0.12397519999999999</v>
      </c>
      <c r="DU1214" s="17">
        <v>-7.0027300000000001E-2</v>
      </c>
      <c r="DV1214" s="17">
        <v>-0.16952449999999999</v>
      </c>
      <c r="DW1214" s="17">
        <v>-0.17190929999999999</v>
      </c>
      <c r="DX1214" s="17">
        <v>-0.61808620000000003</v>
      </c>
      <c r="DY1214" s="17">
        <v>-0.94108400000000003</v>
      </c>
      <c r="DZ1214" s="17">
        <v>-1.097448</v>
      </c>
      <c r="EA1214" s="17">
        <v>-0.64393319999999998</v>
      </c>
      <c r="EB1214" s="17">
        <v>-0.48700569999999999</v>
      </c>
      <c r="EC1214" s="17">
        <v>-0.2282756</v>
      </c>
      <c r="ED1214" s="17">
        <v>2.2039799999999998E-2</v>
      </c>
      <c r="EE1214" s="17">
        <v>0.243976</v>
      </c>
      <c r="EF1214" s="17">
        <v>0.83801289999999995</v>
      </c>
      <c r="EG1214" s="17">
        <v>1.041345</v>
      </c>
      <c r="EH1214" s="17">
        <v>1.1113850000000001</v>
      </c>
      <c r="EI1214" s="17">
        <v>0.79335580000000006</v>
      </c>
      <c r="EJ1214" s="17">
        <v>0.94567999999999997</v>
      </c>
      <c r="EK1214" s="17">
        <v>0.79426750000000002</v>
      </c>
      <c r="EL1214" s="17">
        <v>0.330951</v>
      </c>
      <c r="EM1214" s="17">
        <v>0.68166769999999999</v>
      </c>
      <c r="EN1214" s="17">
        <v>0.82334050000000003</v>
      </c>
      <c r="EO1214" s="17">
        <v>0.59880860000000002</v>
      </c>
      <c r="EP1214" s="17">
        <v>0.4559667</v>
      </c>
      <c r="EQ1214" s="17">
        <v>0.35353760000000001</v>
      </c>
      <c r="ER1214" s="17">
        <v>0.22534319999999999</v>
      </c>
      <c r="ES1214" s="17">
        <v>0.36559750000000002</v>
      </c>
      <c r="ET1214" s="17">
        <v>0.15237149999999999</v>
      </c>
      <c r="EU1214" s="17">
        <v>57.025320000000001</v>
      </c>
      <c r="EV1214" s="17">
        <v>56.373260000000002</v>
      </c>
      <c r="EW1214" s="17">
        <v>56.007800000000003</v>
      </c>
      <c r="EX1214" s="17">
        <v>55.732810000000001</v>
      </c>
      <c r="EY1214" s="17">
        <v>55.362369999999999</v>
      </c>
      <c r="EZ1214" s="17">
        <v>55.036050000000003</v>
      </c>
      <c r="FA1214" s="17">
        <v>54.813639999999999</v>
      </c>
      <c r="FB1214" s="17">
        <v>56.107089999999999</v>
      </c>
      <c r="FC1214" s="17">
        <v>58.57611</v>
      </c>
      <c r="FD1214" s="17">
        <v>61.461869999999998</v>
      </c>
      <c r="FE1214" s="17">
        <v>64.434200000000004</v>
      </c>
      <c r="FF1214" s="17">
        <v>67.212230000000005</v>
      </c>
      <c r="FG1214" s="17">
        <v>69.208129999999997</v>
      </c>
      <c r="FH1214" s="17">
        <v>69.988290000000006</v>
      </c>
      <c r="FI1214" s="17">
        <v>70.058449999999993</v>
      </c>
      <c r="FJ1214" s="17">
        <v>69.941310000000001</v>
      </c>
      <c r="FK1214" s="17">
        <v>69.213769999999997</v>
      </c>
      <c r="FL1214" s="17">
        <v>68.008070000000004</v>
      </c>
      <c r="FM1214" s="17">
        <v>66.188400000000001</v>
      </c>
      <c r="FN1214" s="17">
        <v>63.848179999999999</v>
      </c>
      <c r="FO1214" s="17">
        <v>61.063540000000003</v>
      </c>
      <c r="FP1214" s="17">
        <v>59.67212</v>
      </c>
      <c r="FQ1214" s="17">
        <v>58.588639999999998</v>
      </c>
      <c r="FR1214" s="17">
        <v>57.870040000000003</v>
      </c>
      <c r="FS1214" s="17">
        <v>6.7263039999999998</v>
      </c>
      <c r="FT1214" s="17">
        <v>0.38784220000000003</v>
      </c>
      <c r="FU1214" s="17">
        <v>0.31989289999999998</v>
      </c>
      <c r="FW1214" s="17"/>
    </row>
    <row r="1215" spans="1:179" x14ac:dyDescent="0.25">
      <c r="A1215" t="s">
        <v>226</v>
      </c>
      <c r="B1215" t="s">
        <v>0</v>
      </c>
      <c r="C1215" t="s">
        <v>303</v>
      </c>
      <c r="D1215" t="s">
        <v>239</v>
      </c>
      <c r="E1215" t="s">
        <v>220</v>
      </c>
      <c r="F1215" s="17">
        <v>2210</v>
      </c>
      <c r="G1215" s="17">
        <v>1.9262699999999999</v>
      </c>
      <c r="H1215" s="17">
        <v>1.588441</v>
      </c>
      <c r="I1215" s="17">
        <v>1.3296289999999999</v>
      </c>
      <c r="J1215" s="17">
        <v>1.1400060000000001</v>
      </c>
      <c r="K1215" s="17">
        <v>1.08819</v>
      </c>
      <c r="L1215" s="17">
        <v>0.9706804</v>
      </c>
      <c r="M1215" s="17">
        <v>1.415759</v>
      </c>
      <c r="N1215" s="17">
        <v>0.74922900000000003</v>
      </c>
      <c r="O1215" s="17">
        <v>-1.049167</v>
      </c>
      <c r="P1215" s="17">
        <v>-2.8407650000000002</v>
      </c>
      <c r="Q1215" s="17">
        <v>-4.895346</v>
      </c>
      <c r="R1215" s="17">
        <v>-6.5543009999999997</v>
      </c>
      <c r="S1215" s="17">
        <v>-7.317984</v>
      </c>
      <c r="T1215" s="17">
        <v>-7.331855</v>
      </c>
      <c r="U1215" s="17">
        <v>-6.8973769999999996</v>
      </c>
      <c r="V1215" s="17">
        <v>-5.6344560000000001</v>
      </c>
      <c r="W1215" s="17">
        <v>-3.516343</v>
      </c>
      <c r="X1215" s="17">
        <v>-0.66461440000000005</v>
      </c>
      <c r="Y1215" s="17">
        <v>1.497994</v>
      </c>
      <c r="Z1215" s="17">
        <v>2.713641</v>
      </c>
      <c r="AA1215" s="17">
        <v>2.7416999999999998</v>
      </c>
      <c r="AB1215" s="17">
        <v>2.5013709999999998</v>
      </c>
      <c r="AC1215" s="17">
        <v>1.9681630000000001</v>
      </c>
      <c r="AD1215" s="17">
        <v>1.781399</v>
      </c>
      <c r="AE1215" s="17">
        <v>-0.78394050000000004</v>
      </c>
      <c r="AF1215" s="17">
        <v>-0.84572630000000004</v>
      </c>
      <c r="AG1215" s="17">
        <v>-0.93297399999999997</v>
      </c>
      <c r="AH1215" s="17">
        <v>-1.2185550000000001</v>
      </c>
      <c r="AI1215" s="17">
        <v>-1.1103019999999999</v>
      </c>
      <c r="AJ1215" s="17">
        <v>-1.1633610000000001</v>
      </c>
      <c r="AK1215" s="17">
        <v>-0.63234849999999998</v>
      </c>
      <c r="AL1215" s="17">
        <v>-0.49574829999999998</v>
      </c>
      <c r="AM1215" s="17">
        <v>-0.90907729999999998</v>
      </c>
      <c r="AN1215" s="17">
        <v>-0.67929490000000003</v>
      </c>
      <c r="AO1215" s="17">
        <v>-0.69731430000000005</v>
      </c>
      <c r="AP1215" s="17">
        <v>-0.79241150000000005</v>
      </c>
      <c r="AQ1215" s="17">
        <v>-0.83864059999999996</v>
      </c>
      <c r="AR1215" s="17">
        <v>-0.645783</v>
      </c>
      <c r="AS1215" s="17">
        <v>-0.73750689999999997</v>
      </c>
      <c r="AT1215" s="17">
        <v>-0.83174610000000004</v>
      </c>
      <c r="AU1215" s="17">
        <v>-0.56784920000000005</v>
      </c>
      <c r="AV1215" s="17">
        <v>-0.1129416</v>
      </c>
      <c r="AW1215" s="17">
        <v>-8.7343400000000002E-2</v>
      </c>
      <c r="AX1215" s="17">
        <v>4.4018500000000002E-2</v>
      </c>
      <c r="AY1215" s="17">
        <v>-0.20474139999999999</v>
      </c>
      <c r="AZ1215" s="17">
        <v>-0.47000180000000003</v>
      </c>
      <c r="BA1215" s="17">
        <v>-0.85998540000000001</v>
      </c>
      <c r="BB1215" s="17">
        <v>-0.74281949999999997</v>
      </c>
      <c r="BC1215" s="17">
        <v>-0.45978530000000001</v>
      </c>
      <c r="BD1215" s="17">
        <v>-0.61000379999999998</v>
      </c>
      <c r="BE1215" s="17">
        <v>-0.71320859999999997</v>
      </c>
      <c r="BF1215" s="17">
        <v>-0.87319599999999997</v>
      </c>
      <c r="BG1215" s="17">
        <v>-0.82691789999999998</v>
      </c>
      <c r="BH1215" s="17">
        <v>-0.90730849999999996</v>
      </c>
      <c r="BI1215" s="17">
        <v>-0.36925059999999998</v>
      </c>
      <c r="BJ1215" s="17">
        <v>-0.2601541</v>
      </c>
      <c r="BK1215" s="17">
        <v>-0.65961959999999997</v>
      </c>
      <c r="BL1215" s="17">
        <v>-0.45425009999999999</v>
      </c>
      <c r="BM1215" s="17">
        <v>-0.46667560000000002</v>
      </c>
      <c r="BN1215" s="17">
        <v>-0.54471270000000005</v>
      </c>
      <c r="BO1215" s="17">
        <v>-0.55016310000000002</v>
      </c>
      <c r="BP1215" s="17">
        <v>-0.3862429</v>
      </c>
      <c r="BQ1215" s="17">
        <v>-0.48148740000000001</v>
      </c>
      <c r="BR1215" s="17">
        <v>-0.55849079999999995</v>
      </c>
      <c r="BS1215" s="17">
        <v>-0.366145</v>
      </c>
      <c r="BT1215" s="17">
        <v>7.9345899999999997E-2</v>
      </c>
      <c r="BU1215" s="17">
        <v>0.1133084</v>
      </c>
      <c r="BV1215" s="17">
        <v>0.19419839999999999</v>
      </c>
      <c r="BW1215" s="17">
        <v>-3.6698599999999998E-2</v>
      </c>
      <c r="BX1215" s="17">
        <v>-0.27659099999999998</v>
      </c>
      <c r="BY1215" s="17">
        <v>-0.60965049999999998</v>
      </c>
      <c r="BZ1215" s="17">
        <v>-0.4794293</v>
      </c>
      <c r="CA1215" s="17">
        <v>-0.2352764</v>
      </c>
      <c r="CB1215" s="17">
        <v>-0.446743</v>
      </c>
      <c r="CC1215" s="17">
        <v>-0.56099960000000004</v>
      </c>
      <c r="CD1215" s="17">
        <v>-0.63400160000000005</v>
      </c>
      <c r="CE1215" s="17">
        <v>-0.63064690000000001</v>
      </c>
      <c r="CF1215" s="17">
        <v>-0.72996749999999999</v>
      </c>
      <c r="CG1215" s="17">
        <v>-0.1870298</v>
      </c>
      <c r="CH1215" s="17">
        <v>-9.6982200000000005E-2</v>
      </c>
      <c r="CI1215" s="17">
        <v>-0.486846</v>
      </c>
      <c r="CJ1215" s="17">
        <v>-0.29838480000000001</v>
      </c>
      <c r="CK1215" s="17">
        <v>-0.30693589999999998</v>
      </c>
      <c r="CL1215" s="17">
        <v>-0.37315730000000003</v>
      </c>
      <c r="CM1215" s="17">
        <v>-0.35036450000000002</v>
      </c>
      <c r="CN1215" s="17">
        <v>-0.20648620000000001</v>
      </c>
      <c r="CO1215" s="17">
        <v>-0.30416910000000003</v>
      </c>
      <c r="CP1215" s="17">
        <v>-0.36923499999999998</v>
      </c>
      <c r="CQ1215" s="17">
        <v>-0.22644529999999999</v>
      </c>
      <c r="CR1215" s="17">
        <v>0.21252370000000001</v>
      </c>
      <c r="CS1215" s="17">
        <v>0.25227929999999998</v>
      </c>
      <c r="CT1215" s="17">
        <v>0.29821249999999999</v>
      </c>
      <c r="CU1215" s="17">
        <v>7.9687300000000003E-2</v>
      </c>
      <c r="CV1215" s="17">
        <v>-0.14263529999999999</v>
      </c>
      <c r="CW1215" s="17">
        <v>-0.43626930000000003</v>
      </c>
      <c r="CX1215" s="17">
        <v>-0.29700599999999999</v>
      </c>
      <c r="CY1215" s="17">
        <v>-1.0767499999999999E-2</v>
      </c>
      <c r="CZ1215" s="17">
        <v>-0.28348230000000002</v>
      </c>
      <c r="DA1215" s="17">
        <v>-0.40879070000000001</v>
      </c>
      <c r="DB1215" s="17">
        <v>-0.39480710000000002</v>
      </c>
      <c r="DC1215" s="17">
        <v>-0.43437589999999998</v>
      </c>
      <c r="DD1215" s="17">
        <v>-0.55262639999999996</v>
      </c>
      <c r="DE1215" s="17">
        <v>-4.8089999999999999E-3</v>
      </c>
      <c r="DF1215" s="17">
        <v>6.6189600000000001E-2</v>
      </c>
      <c r="DG1215" s="17">
        <v>-0.31407230000000003</v>
      </c>
      <c r="DH1215" s="17">
        <v>-0.14251939999999999</v>
      </c>
      <c r="DI1215" s="17">
        <v>-0.1471962</v>
      </c>
      <c r="DJ1215" s="17">
        <v>-0.2016019</v>
      </c>
      <c r="DK1215" s="17">
        <v>-0.1505658</v>
      </c>
      <c r="DL1215" s="17">
        <v>-2.67295E-2</v>
      </c>
      <c r="DM1215" s="17">
        <v>-0.12685080000000001</v>
      </c>
      <c r="DN1215" s="17">
        <v>-0.17997930000000001</v>
      </c>
      <c r="DO1215" s="17">
        <v>-8.6745699999999995E-2</v>
      </c>
      <c r="DP1215" s="17">
        <v>0.34570139999999999</v>
      </c>
      <c r="DQ1215" s="17">
        <v>0.39125009999999999</v>
      </c>
      <c r="DR1215" s="17">
        <v>0.40222659999999999</v>
      </c>
      <c r="DS1215" s="17">
        <v>0.1960732</v>
      </c>
      <c r="DT1215" s="17">
        <v>-8.6796000000000009E-3</v>
      </c>
      <c r="DU1215" s="17">
        <v>-0.26288820000000002</v>
      </c>
      <c r="DV1215" s="17">
        <v>-0.1145827</v>
      </c>
      <c r="DW1215" s="17">
        <v>0.31338769999999999</v>
      </c>
      <c r="DX1215" s="17">
        <v>-4.7759700000000002E-2</v>
      </c>
      <c r="DY1215" s="17">
        <v>-0.1890252</v>
      </c>
      <c r="DZ1215" s="17">
        <v>-4.9448300000000001E-2</v>
      </c>
      <c r="EA1215" s="17">
        <v>-0.15099180000000001</v>
      </c>
      <c r="EB1215" s="17">
        <v>-0.29657410000000001</v>
      </c>
      <c r="EC1215" s="17">
        <v>0.25828879999999999</v>
      </c>
      <c r="ED1215" s="17">
        <v>0.30178389999999999</v>
      </c>
      <c r="EE1215" s="17">
        <v>-6.4614599999999994E-2</v>
      </c>
      <c r="EF1215" s="17">
        <v>8.2525399999999999E-2</v>
      </c>
      <c r="EG1215" s="17">
        <v>8.3442500000000003E-2</v>
      </c>
      <c r="EH1215" s="17">
        <v>4.6096900000000003E-2</v>
      </c>
      <c r="EI1215" s="17">
        <v>0.1379117</v>
      </c>
      <c r="EJ1215" s="17">
        <v>0.23281060000000001</v>
      </c>
      <c r="EK1215" s="17">
        <v>0.1291687</v>
      </c>
      <c r="EL1215" s="17">
        <v>9.3275999999999998E-2</v>
      </c>
      <c r="EM1215" s="17">
        <v>0.11495850000000001</v>
      </c>
      <c r="EN1215" s="17">
        <v>0.53798889999999999</v>
      </c>
      <c r="EO1215" s="17">
        <v>0.59190200000000004</v>
      </c>
      <c r="EP1215" s="17">
        <v>0.55240639999999996</v>
      </c>
      <c r="EQ1215" s="17">
        <v>0.36411589999999999</v>
      </c>
      <c r="ER1215" s="17">
        <v>0.18473120000000001</v>
      </c>
      <c r="ES1215" s="17">
        <v>-1.25533E-2</v>
      </c>
      <c r="ET1215" s="17">
        <v>0.14880760000000001</v>
      </c>
      <c r="EU1215" s="17">
        <v>57.68683</v>
      </c>
      <c r="EV1215" s="17">
        <v>57.129779999999997</v>
      </c>
      <c r="EW1215" s="17">
        <v>56.75056</v>
      </c>
      <c r="EX1215" s="17">
        <v>56.500639999999997</v>
      </c>
      <c r="EY1215" s="17">
        <v>56.119199999999999</v>
      </c>
      <c r="EZ1215" s="17">
        <v>55.858089999999997</v>
      </c>
      <c r="FA1215" s="17">
        <v>55.559629999999999</v>
      </c>
      <c r="FB1215" s="17">
        <v>56.840069999999997</v>
      </c>
      <c r="FC1215" s="17">
        <v>59.085729999999998</v>
      </c>
      <c r="FD1215" s="17">
        <v>61.628909999999998</v>
      </c>
      <c r="FE1215" s="17">
        <v>64.160600000000002</v>
      </c>
      <c r="FF1215" s="17">
        <v>66.36403</v>
      </c>
      <c r="FG1215" s="17">
        <v>67.945700000000002</v>
      </c>
      <c r="FH1215" s="17">
        <v>68.490390000000005</v>
      </c>
      <c r="FI1215" s="17">
        <v>68.647139999999993</v>
      </c>
      <c r="FJ1215" s="17">
        <v>68.595699999999994</v>
      </c>
      <c r="FK1215" s="17">
        <v>67.961659999999995</v>
      </c>
      <c r="FL1215" s="17">
        <v>66.794280000000001</v>
      </c>
      <c r="FM1215" s="17">
        <v>65.25752</v>
      </c>
      <c r="FN1215" s="17">
        <v>63.294510000000002</v>
      </c>
      <c r="FO1215" s="17">
        <v>61.091189999999997</v>
      </c>
      <c r="FP1215" s="17">
        <v>60.031640000000003</v>
      </c>
      <c r="FQ1215" s="17">
        <v>59.115119999999997</v>
      </c>
      <c r="FR1215" s="17">
        <v>58.388829999999999</v>
      </c>
      <c r="FS1215" s="17">
        <v>5.6017789999999996</v>
      </c>
      <c r="FT1215" s="17">
        <v>0.26254949999999999</v>
      </c>
      <c r="FU1215" s="17">
        <v>0.1978386</v>
      </c>
      <c r="FW1215" s="17"/>
    </row>
    <row r="1216" spans="1:179" x14ac:dyDescent="0.25">
      <c r="A1216" t="s">
        <v>226</v>
      </c>
      <c r="B1216" t="s">
        <v>0</v>
      </c>
      <c r="C1216" t="s">
        <v>303</v>
      </c>
      <c r="D1216" t="s">
        <v>239</v>
      </c>
      <c r="E1216" t="s">
        <v>221</v>
      </c>
      <c r="F1216" s="17">
        <v>2734</v>
      </c>
      <c r="G1216" s="17">
        <v>2.149769</v>
      </c>
      <c r="H1216" s="17">
        <v>1.843599</v>
      </c>
      <c r="I1216" s="17">
        <v>0.61853230000000003</v>
      </c>
      <c r="J1216" s="17">
        <v>0.85722640000000006</v>
      </c>
      <c r="K1216" s="17">
        <v>1.5418810000000001</v>
      </c>
      <c r="L1216" s="17">
        <v>1.8893390000000001</v>
      </c>
      <c r="M1216" s="17">
        <v>1.648244</v>
      </c>
      <c r="N1216" s="17">
        <v>0.6591359</v>
      </c>
      <c r="O1216" s="17">
        <v>-1.2043010000000001</v>
      </c>
      <c r="P1216" s="17">
        <v>-4.0471120000000003</v>
      </c>
      <c r="Q1216" s="17">
        <v>-6.568079</v>
      </c>
      <c r="R1216" s="17">
        <v>-8.3697099999999995</v>
      </c>
      <c r="S1216" s="17">
        <v>-9.5351130000000008</v>
      </c>
      <c r="T1216" s="17">
        <v>-9.5380350000000007</v>
      </c>
      <c r="U1216" s="17">
        <v>-8.8242539999999998</v>
      </c>
      <c r="V1216" s="17">
        <v>-7.2869520000000003</v>
      </c>
      <c r="W1216" s="17">
        <v>-4.4149909999999997</v>
      </c>
      <c r="X1216" s="17">
        <v>-1.143384</v>
      </c>
      <c r="Y1216" s="17">
        <v>1.534143</v>
      </c>
      <c r="Z1216" s="17">
        <v>2.9119199999999998</v>
      </c>
      <c r="AA1216" s="17">
        <v>3.2491210000000001</v>
      </c>
      <c r="AB1216" s="17">
        <v>3.0636389999999998</v>
      </c>
      <c r="AC1216" s="17">
        <v>2.9543520000000001</v>
      </c>
      <c r="AD1216" s="17">
        <v>2.4773990000000001</v>
      </c>
      <c r="AE1216" s="17">
        <v>-1.0091619999999999</v>
      </c>
      <c r="AF1216" s="17">
        <v>-1.2778149999999999</v>
      </c>
      <c r="AG1216" s="17">
        <v>-3.1643460000000001</v>
      </c>
      <c r="AH1216" s="17">
        <v>-2.1904530000000002</v>
      </c>
      <c r="AI1216" s="17">
        <v>-1.1360650000000001</v>
      </c>
      <c r="AJ1216" s="17">
        <v>-0.66219139999999999</v>
      </c>
      <c r="AK1216" s="17">
        <v>-0.68125919999999995</v>
      </c>
      <c r="AL1216" s="17">
        <v>-0.50145280000000003</v>
      </c>
      <c r="AM1216" s="17">
        <v>-0.34875719999999999</v>
      </c>
      <c r="AN1216" s="17">
        <v>-0.40651019999999999</v>
      </c>
      <c r="AO1216" s="17">
        <v>-0.18176210000000001</v>
      </c>
      <c r="AP1216" s="17">
        <v>-0.1051315</v>
      </c>
      <c r="AQ1216" s="17">
        <v>-0.50382640000000001</v>
      </c>
      <c r="AR1216" s="17">
        <v>-0.48498210000000003</v>
      </c>
      <c r="AS1216" s="17">
        <v>-0.42948520000000001</v>
      </c>
      <c r="AT1216" s="17">
        <v>-0.40695579999999998</v>
      </c>
      <c r="AU1216" s="17">
        <v>-0.30524459999999998</v>
      </c>
      <c r="AV1216" s="17">
        <v>-0.29282390000000003</v>
      </c>
      <c r="AW1216" s="17">
        <v>-0.43958510000000001</v>
      </c>
      <c r="AX1216" s="17">
        <v>-0.514594</v>
      </c>
      <c r="AY1216" s="17">
        <v>-0.4540151</v>
      </c>
      <c r="AZ1216" s="17">
        <v>-0.68577600000000005</v>
      </c>
      <c r="BA1216" s="17">
        <v>-0.55827930000000003</v>
      </c>
      <c r="BB1216" s="17">
        <v>-0.46921879999999999</v>
      </c>
      <c r="BC1216" s="17">
        <v>-0.74896720000000006</v>
      </c>
      <c r="BD1216" s="17">
        <v>-0.9855024</v>
      </c>
      <c r="BE1216" s="17">
        <v>-2.3630770000000001</v>
      </c>
      <c r="BF1216" s="17">
        <v>-1.728607</v>
      </c>
      <c r="BG1216" s="17">
        <v>-0.86301740000000005</v>
      </c>
      <c r="BH1216" s="17">
        <v>-0.46940169999999998</v>
      </c>
      <c r="BI1216" s="17">
        <v>-0.55019090000000004</v>
      </c>
      <c r="BJ1216" s="17">
        <v>-0.3704209</v>
      </c>
      <c r="BK1216" s="17">
        <v>-0.11089350000000001</v>
      </c>
      <c r="BL1216" s="17">
        <v>-1.56031E-2</v>
      </c>
      <c r="BM1216" s="17">
        <v>0.1923213</v>
      </c>
      <c r="BN1216" s="17">
        <v>0.27271099999999998</v>
      </c>
      <c r="BO1216" s="17">
        <v>-0.1083321</v>
      </c>
      <c r="BP1216" s="17">
        <v>-8.3515800000000001E-2</v>
      </c>
      <c r="BQ1216" s="17">
        <v>-6.2912700000000002E-2</v>
      </c>
      <c r="BR1216" s="17">
        <v>-0.1655433</v>
      </c>
      <c r="BS1216" s="17">
        <v>-1.2585499999999999E-2</v>
      </c>
      <c r="BT1216" s="17">
        <v>-6.2200600000000002E-2</v>
      </c>
      <c r="BU1216" s="17">
        <v>-0.23267090000000001</v>
      </c>
      <c r="BV1216" s="17">
        <v>-0.32691389999999998</v>
      </c>
      <c r="BW1216" s="17">
        <v>-0.26445109999999999</v>
      </c>
      <c r="BX1216" s="17">
        <v>-0.41066819999999998</v>
      </c>
      <c r="BY1216" s="17">
        <v>-0.22605449999999999</v>
      </c>
      <c r="BZ1216" s="17">
        <v>-0.26435599999999998</v>
      </c>
      <c r="CA1216" s="17">
        <v>-0.56875690000000001</v>
      </c>
      <c r="CB1216" s="17">
        <v>-0.7830473</v>
      </c>
      <c r="CC1216" s="17">
        <v>-1.8081210000000001</v>
      </c>
      <c r="CD1216" s="17">
        <v>-1.4087339999999999</v>
      </c>
      <c r="CE1216" s="17">
        <v>-0.6739058</v>
      </c>
      <c r="CF1216" s="17">
        <v>-0.33587610000000001</v>
      </c>
      <c r="CG1216" s="17">
        <v>-0.45941349999999997</v>
      </c>
      <c r="CH1216" s="17">
        <v>-0.27966869999999999</v>
      </c>
      <c r="CI1216" s="17">
        <v>5.3850200000000001E-2</v>
      </c>
      <c r="CJ1216" s="17">
        <v>0.25513789999999997</v>
      </c>
      <c r="CK1216" s="17">
        <v>0.45141039999999999</v>
      </c>
      <c r="CL1216" s="17">
        <v>0.53440350000000003</v>
      </c>
      <c r="CM1216" s="17">
        <v>0.16558600000000001</v>
      </c>
      <c r="CN1216" s="17">
        <v>0.19453860000000001</v>
      </c>
      <c r="CO1216" s="17">
        <v>0.19097439999999999</v>
      </c>
      <c r="CP1216" s="17">
        <v>1.6582999999999999E-3</v>
      </c>
      <c r="CQ1216" s="17">
        <v>0.19010940000000001</v>
      </c>
      <c r="CR1216" s="17">
        <v>9.7528500000000004E-2</v>
      </c>
      <c r="CS1216" s="17">
        <v>-8.9362899999999995E-2</v>
      </c>
      <c r="CT1216" s="17">
        <v>-0.1969273</v>
      </c>
      <c r="CU1216" s="17">
        <v>-0.13315969999999999</v>
      </c>
      <c r="CV1216" s="17">
        <v>-0.2201294</v>
      </c>
      <c r="CW1216" s="17">
        <v>4.0432999999999997E-3</v>
      </c>
      <c r="CX1216" s="17">
        <v>-0.1224687</v>
      </c>
      <c r="CY1216" s="17">
        <v>-0.38854670000000002</v>
      </c>
      <c r="CZ1216" s="17">
        <v>-0.58059229999999995</v>
      </c>
      <c r="DA1216" s="17">
        <v>-1.2531650000000001</v>
      </c>
      <c r="DB1216" s="17">
        <v>-1.088862</v>
      </c>
      <c r="DC1216" s="17">
        <v>-0.48479410000000001</v>
      </c>
      <c r="DD1216" s="17">
        <v>-0.20235059999999999</v>
      </c>
      <c r="DE1216" s="17">
        <v>-0.36863600000000002</v>
      </c>
      <c r="DF1216" s="17">
        <v>-0.18891640000000001</v>
      </c>
      <c r="DG1216" s="17">
        <v>0.21859390000000001</v>
      </c>
      <c r="DH1216" s="17">
        <v>0.52587890000000004</v>
      </c>
      <c r="DI1216" s="17">
        <v>0.71049949999999995</v>
      </c>
      <c r="DJ1216" s="17">
        <v>0.79609600000000003</v>
      </c>
      <c r="DK1216" s="17">
        <v>0.43950410000000001</v>
      </c>
      <c r="DL1216" s="17">
        <v>0.47259299999999999</v>
      </c>
      <c r="DM1216" s="17">
        <v>0.44486140000000002</v>
      </c>
      <c r="DN1216" s="17">
        <v>0.16885990000000001</v>
      </c>
      <c r="DO1216" s="17">
        <v>0.39280419999999999</v>
      </c>
      <c r="DP1216" s="17">
        <v>0.25725759999999998</v>
      </c>
      <c r="DQ1216" s="17">
        <v>5.3945199999999999E-2</v>
      </c>
      <c r="DR1216" s="17">
        <v>-6.6940600000000003E-2</v>
      </c>
      <c r="DS1216" s="17">
        <v>-1.8683E-3</v>
      </c>
      <c r="DT1216" s="17">
        <v>-2.9590600000000002E-2</v>
      </c>
      <c r="DU1216" s="17">
        <v>0.23414119999999999</v>
      </c>
      <c r="DV1216" s="17">
        <v>1.9418700000000001E-2</v>
      </c>
      <c r="DW1216" s="17">
        <v>-0.12835170000000001</v>
      </c>
      <c r="DX1216" s="17">
        <v>-0.28827930000000002</v>
      </c>
      <c r="DY1216" s="17">
        <v>-0.45189629999999997</v>
      </c>
      <c r="DZ1216" s="17">
        <v>-0.62701620000000002</v>
      </c>
      <c r="EA1216" s="17">
        <v>-0.21174689999999999</v>
      </c>
      <c r="EB1216" s="17">
        <v>-9.5609000000000006E-3</v>
      </c>
      <c r="EC1216" s="17">
        <v>-0.23756769999999999</v>
      </c>
      <c r="ED1216" s="17">
        <v>-5.7884600000000001E-2</v>
      </c>
      <c r="EE1216" s="17">
        <v>0.45645760000000002</v>
      </c>
      <c r="EF1216" s="17">
        <v>0.91678599999999999</v>
      </c>
      <c r="EG1216" s="17">
        <v>1.0845830000000001</v>
      </c>
      <c r="EH1216" s="17">
        <v>1.1739390000000001</v>
      </c>
      <c r="EI1216" s="17">
        <v>0.83499840000000003</v>
      </c>
      <c r="EJ1216" s="17">
        <v>0.87405940000000004</v>
      </c>
      <c r="EK1216" s="17">
        <v>0.81143390000000004</v>
      </c>
      <c r="EL1216" s="17">
        <v>0.41027239999999998</v>
      </c>
      <c r="EM1216" s="17">
        <v>0.68546339999999994</v>
      </c>
      <c r="EN1216" s="17">
        <v>0.48788090000000001</v>
      </c>
      <c r="EO1216" s="17">
        <v>0.26085930000000002</v>
      </c>
      <c r="EP1216" s="17">
        <v>0.1207395</v>
      </c>
      <c r="EQ1216" s="17">
        <v>0.18769559999999999</v>
      </c>
      <c r="ER1216" s="17">
        <v>0.24551719999999999</v>
      </c>
      <c r="ES1216" s="17">
        <v>0.56636600000000004</v>
      </c>
      <c r="ET1216" s="17">
        <v>0.22428149999999999</v>
      </c>
      <c r="EU1216" s="17">
        <v>56.501139999999999</v>
      </c>
      <c r="EV1216" s="17">
        <v>55.773800000000001</v>
      </c>
      <c r="EW1216" s="17">
        <v>55.419229999999999</v>
      </c>
      <c r="EX1216" s="17">
        <v>55.124389999999998</v>
      </c>
      <c r="EY1216" s="17">
        <v>54.762650000000001</v>
      </c>
      <c r="EZ1216" s="17">
        <v>54.38467</v>
      </c>
      <c r="FA1216" s="17">
        <v>54.222520000000003</v>
      </c>
      <c r="FB1216" s="17">
        <v>55.526269999999997</v>
      </c>
      <c r="FC1216" s="17">
        <v>58.172289999999997</v>
      </c>
      <c r="FD1216" s="17">
        <v>61.329500000000003</v>
      </c>
      <c r="FE1216" s="17">
        <v>64.651009999999999</v>
      </c>
      <c r="FF1216" s="17">
        <v>67.884349999999998</v>
      </c>
      <c r="FG1216" s="17">
        <v>70.208479999999994</v>
      </c>
      <c r="FH1216" s="17">
        <v>71.175229999999999</v>
      </c>
      <c r="FI1216" s="17">
        <v>71.176770000000005</v>
      </c>
      <c r="FJ1216" s="17">
        <v>71.007580000000004</v>
      </c>
      <c r="FK1216" s="17">
        <v>70.205939999999998</v>
      </c>
      <c r="FL1216" s="17">
        <v>68.969880000000003</v>
      </c>
      <c r="FM1216" s="17">
        <v>66.926029999999997</v>
      </c>
      <c r="FN1216" s="17">
        <v>64.286900000000003</v>
      </c>
      <c r="FO1216" s="17">
        <v>61.041629999999998</v>
      </c>
      <c r="FP1216" s="17">
        <v>59.387230000000002</v>
      </c>
      <c r="FQ1216" s="17">
        <v>58.171460000000003</v>
      </c>
      <c r="FR1216" s="17">
        <v>57.458939999999998</v>
      </c>
      <c r="FS1216" s="17">
        <v>4.2068149999999997</v>
      </c>
      <c r="FT1216" s="17">
        <v>0.26416230000000002</v>
      </c>
      <c r="FU1216" s="17">
        <v>0.2389047</v>
      </c>
      <c r="FW1216" s="17"/>
    </row>
    <row r="1217" spans="1:179" x14ac:dyDescent="0.25">
      <c r="A1217" t="s">
        <v>226</v>
      </c>
      <c r="B1217" t="s">
        <v>0</v>
      </c>
      <c r="C1217" t="s">
        <v>303</v>
      </c>
      <c r="D1217" t="s">
        <v>251</v>
      </c>
      <c r="E1217" t="s">
        <v>219</v>
      </c>
      <c r="F1217" s="17">
        <v>4944</v>
      </c>
      <c r="G1217" s="17">
        <v>4.194223</v>
      </c>
      <c r="H1217" s="17">
        <v>3.3409469999999999</v>
      </c>
      <c r="I1217" s="17">
        <v>2.096536</v>
      </c>
      <c r="J1217" s="17">
        <v>1.9218900000000001</v>
      </c>
      <c r="K1217" s="17">
        <v>2.3050320000000002</v>
      </c>
      <c r="L1217" s="17">
        <v>2.7629139999999999</v>
      </c>
      <c r="M1217" s="17">
        <v>1.795506</v>
      </c>
      <c r="N1217" s="17">
        <v>0.39108130000000002</v>
      </c>
      <c r="O1217" s="17">
        <v>-4.9639239999999996</v>
      </c>
      <c r="P1217" s="17">
        <v>-9.7343899999999994</v>
      </c>
      <c r="Q1217" s="17">
        <v>-13.428330000000001</v>
      </c>
      <c r="R1217" s="17">
        <v>-14.8752</v>
      </c>
      <c r="S1217" s="17">
        <v>-15.73874</v>
      </c>
      <c r="T1217" s="17">
        <v>-15.776059999999999</v>
      </c>
      <c r="U1217" s="17">
        <v>-14.16666</v>
      </c>
      <c r="V1217" s="17">
        <v>-10.701449999999999</v>
      </c>
      <c r="W1217" s="17">
        <v>-5.5341820000000004</v>
      </c>
      <c r="X1217" s="17">
        <v>1.014281</v>
      </c>
      <c r="Y1217" s="17">
        <v>6.4535929999999997</v>
      </c>
      <c r="Z1217" s="17">
        <v>9.4694299999999991</v>
      </c>
      <c r="AA1217" s="17">
        <v>8.4926639999999995</v>
      </c>
      <c r="AB1217" s="17">
        <v>7.3636990000000004</v>
      </c>
      <c r="AC1217" s="17">
        <v>6.6903550000000003</v>
      </c>
      <c r="AD1217" s="17">
        <v>5.3571460000000002</v>
      </c>
      <c r="AE1217" s="17">
        <v>-2.0144129999999998</v>
      </c>
      <c r="AF1217" s="17">
        <v>-2.5799099999999999</v>
      </c>
      <c r="AG1217" s="17">
        <v>-4.4459879999999998</v>
      </c>
      <c r="AH1217" s="17">
        <v>-3.6220110000000001</v>
      </c>
      <c r="AI1217" s="17">
        <v>-2.7662309999999999</v>
      </c>
      <c r="AJ1217" s="17">
        <v>-2.0561210000000001</v>
      </c>
      <c r="AK1217" s="17">
        <v>-1.6067819999999999</v>
      </c>
      <c r="AL1217" s="17">
        <v>-0.56539130000000004</v>
      </c>
      <c r="AM1217" s="17">
        <v>-1.944679</v>
      </c>
      <c r="AN1217" s="17">
        <v>-1.8050569999999999</v>
      </c>
      <c r="AO1217" s="17">
        <v>-1.8838060000000001</v>
      </c>
      <c r="AP1217" s="17">
        <v>-1.1885220000000001</v>
      </c>
      <c r="AQ1217" s="17">
        <v>-2.0137</v>
      </c>
      <c r="AR1217" s="17">
        <v>-3.3098700000000001</v>
      </c>
      <c r="AS1217" s="17">
        <v>-2.6577679999999999</v>
      </c>
      <c r="AT1217" s="17">
        <v>-2.1806899999999998</v>
      </c>
      <c r="AU1217" s="17">
        <v>-1.8262370000000001</v>
      </c>
      <c r="AV1217" s="17">
        <v>-1.123826</v>
      </c>
      <c r="AW1217" s="17">
        <v>-0.40734910000000002</v>
      </c>
      <c r="AX1217" s="17">
        <v>0.259154</v>
      </c>
      <c r="AY1217" s="17">
        <v>-0.49393320000000002</v>
      </c>
      <c r="AZ1217" s="17">
        <v>-1.4893069999999999</v>
      </c>
      <c r="BA1217" s="17">
        <v>-1.0687040000000001</v>
      </c>
      <c r="BB1217" s="17">
        <v>-1.268859</v>
      </c>
      <c r="BC1217" s="17">
        <v>-1.372898</v>
      </c>
      <c r="BD1217" s="17">
        <v>-1.965814</v>
      </c>
      <c r="BE1217" s="17">
        <v>-3.2405759999999999</v>
      </c>
      <c r="BF1217" s="17">
        <v>-2.8418610000000002</v>
      </c>
      <c r="BG1217" s="17">
        <v>-2.1142069999999999</v>
      </c>
      <c r="BH1217" s="17">
        <v>-1.4875050000000001</v>
      </c>
      <c r="BI1217" s="17">
        <v>-1.2720800000000001</v>
      </c>
      <c r="BJ1217" s="17">
        <v>-5.71329E-2</v>
      </c>
      <c r="BK1217" s="17">
        <v>-1.229382</v>
      </c>
      <c r="BL1217" s="17">
        <v>-0.92461099999999996</v>
      </c>
      <c r="BM1217" s="17">
        <v>-0.96341019999999999</v>
      </c>
      <c r="BN1217" s="17">
        <v>-0.26934560000000002</v>
      </c>
      <c r="BO1217" s="17">
        <v>-1.0379160000000001</v>
      </c>
      <c r="BP1217" s="17">
        <v>-2.2320869999999999</v>
      </c>
      <c r="BQ1217" s="17">
        <v>-1.6785920000000001</v>
      </c>
      <c r="BR1217" s="17">
        <v>-1.2551650000000001</v>
      </c>
      <c r="BS1217" s="17">
        <v>-0.97976479999999999</v>
      </c>
      <c r="BT1217" s="17">
        <v>-0.32817200000000002</v>
      </c>
      <c r="BU1217" s="17">
        <v>0.33491409999999999</v>
      </c>
      <c r="BV1217" s="17">
        <v>1.022656</v>
      </c>
      <c r="BW1217" s="17">
        <v>6.8091200000000004E-2</v>
      </c>
      <c r="BX1217" s="17">
        <v>-0.7756518</v>
      </c>
      <c r="BY1217" s="17">
        <v>-0.51123370000000001</v>
      </c>
      <c r="BZ1217" s="17">
        <v>-0.79225860000000004</v>
      </c>
      <c r="CA1217" s="17">
        <v>-0.92858750000000001</v>
      </c>
      <c r="CB1217" s="17">
        <v>-1.540492</v>
      </c>
      <c r="CC1217" s="17">
        <v>-2.40571</v>
      </c>
      <c r="CD1217" s="17">
        <v>-2.3015319999999999</v>
      </c>
      <c r="CE1217" s="17">
        <v>-1.6626160000000001</v>
      </c>
      <c r="CF1217" s="17">
        <v>-1.0936840000000001</v>
      </c>
      <c r="CG1217" s="17">
        <v>-1.0402659999999999</v>
      </c>
      <c r="CH1217" s="17">
        <v>0.29488540000000002</v>
      </c>
      <c r="CI1217" s="17">
        <v>-0.73396870000000003</v>
      </c>
      <c r="CJ1217" s="17">
        <v>-0.31481710000000002</v>
      </c>
      <c r="CK1217" s="17">
        <v>-0.32594679999999998</v>
      </c>
      <c r="CL1217" s="17">
        <v>0.36727340000000003</v>
      </c>
      <c r="CM1217" s="17">
        <v>-0.36209049999999998</v>
      </c>
      <c r="CN1217" s="17">
        <v>-1.485617</v>
      </c>
      <c r="CO1217" s="17">
        <v>-1.000418</v>
      </c>
      <c r="CP1217" s="17">
        <v>-0.61415019999999998</v>
      </c>
      <c r="CQ1217" s="17">
        <v>-0.39350039999999997</v>
      </c>
      <c r="CR1217" s="17">
        <v>0.2228957</v>
      </c>
      <c r="CS1217" s="17">
        <v>0.84900330000000002</v>
      </c>
      <c r="CT1217" s="17">
        <v>1.551455</v>
      </c>
      <c r="CU1217" s="17">
        <v>0.45734760000000002</v>
      </c>
      <c r="CV1217" s="17">
        <v>-0.28137620000000002</v>
      </c>
      <c r="CW1217" s="17">
        <v>-0.12513170000000001</v>
      </c>
      <c r="CX1217" s="17">
        <v>-0.46216679999999999</v>
      </c>
      <c r="CY1217" s="17">
        <v>-0.4842765</v>
      </c>
      <c r="CZ1217" s="17">
        <v>-1.1151709999999999</v>
      </c>
      <c r="DA1217" s="17">
        <v>-1.570845</v>
      </c>
      <c r="DB1217" s="17">
        <v>-1.7612019999999999</v>
      </c>
      <c r="DC1217" s="17">
        <v>-1.2110259999999999</v>
      </c>
      <c r="DD1217" s="17">
        <v>-0.69986280000000001</v>
      </c>
      <c r="DE1217" s="17">
        <v>-0.80845239999999996</v>
      </c>
      <c r="DF1217" s="17">
        <v>0.64690360000000002</v>
      </c>
      <c r="DG1217" s="17">
        <v>-0.23855589999999999</v>
      </c>
      <c r="DH1217" s="17">
        <v>0.29497679999999998</v>
      </c>
      <c r="DI1217" s="17">
        <v>0.31151659999999998</v>
      </c>
      <c r="DJ1217" s="17">
        <v>1.003892</v>
      </c>
      <c r="DK1217" s="17">
        <v>0.31373489999999998</v>
      </c>
      <c r="DL1217" s="17">
        <v>-0.73914780000000002</v>
      </c>
      <c r="DM1217" s="17">
        <v>-0.32224390000000003</v>
      </c>
      <c r="DN1217" s="17">
        <v>2.6865099999999999E-2</v>
      </c>
      <c r="DO1217" s="17">
        <v>0.19276380000000001</v>
      </c>
      <c r="DP1217" s="17">
        <v>0.77396330000000002</v>
      </c>
      <c r="DQ1217" s="17">
        <v>1.363092</v>
      </c>
      <c r="DR1217" s="17">
        <v>2.080254</v>
      </c>
      <c r="DS1217" s="17">
        <v>0.84660400000000002</v>
      </c>
      <c r="DT1217" s="17">
        <v>0.21289939999999999</v>
      </c>
      <c r="DU1217" s="17">
        <v>0.26097039999999999</v>
      </c>
      <c r="DV1217" s="17">
        <v>-0.1320751</v>
      </c>
      <c r="DW1217" s="17">
        <v>0.15723809999999999</v>
      </c>
      <c r="DX1217" s="17">
        <v>-0.50107440000000003</v>
      </c>
      <c r="DY1217" s="17">
        <v>-0.36543300000000001</v>
      </c>
      <c r="DZ1217" s="17">
        <v>-0.98105229999999999</v>
      </c>
      <c r="EA1217" s="17">
        <v>-0.55900170000000005</v>
      </c>
      <c r="EB1217" s="17">
        <v>-0.13124730000000001</v>
      </c>
      <c r="EC1217" s="17">
        <v>-0.47375020000000001</v>
      </c>
      <c r="ED1217" s="17">
        <v>1.155162</v>
      </c>
      <c r="EE1217" s="17">
        <v>0.47674149999999998</v>
      </c>
      <c r="EF1217" s="17">
        <v>1.175422</v>
      </c>
      <c r="EG1217" s="17">
        <v>1.2319119999999999</v>
      </c>
      <c r="EH1217" s="17">
        <v>1.9230689999999999</v>
      </c>
      <c r="EI1217" s="17">
        <v>1.28952</v>
      </c>
      <c r="EJ1217" s="17">
        <v>0.33863559999999998</v>
      </c>
      <c r="EK1217" s="17">
        <v>0.65693159999999995</v>
      </c>
      <c r="EL1217" s="17">
        <v>0.95238929999999999</v>
      </c>
      <c r="EM1217" s="17">
        <v>1.039236</v>
      </c>
      <c r="EN1217" s="17">
        <v>1.569618</v>
      </c>
      <c r="EO1217" s="17">
        <v>2.105356</v>
      </c>
      <c r="EP1217" s="17">
        <v>2.8437549999999998</v>
      </c>
      <c r="EQ1217" s="17">
        <v>1.408628</v>
      </c>
      <c r="ER1217" s="17">
        <v>0.92655469999999995</v>
      </c>
      <c r="ES1217" s="17">
        <v>0.81844039999999996</v>
      </c>
      <c r="ET1217" s="17">
        <v>0.34452500000000003</v>
      </c>
      <c r="EU1217" s="17">
        <v>59.861739999999998</v>
      </c>
      <c r="EV1217" s="17">
        <v>58.152700000000003</v>
      </c>
      <c r="EW1217" s="17">
        <v>57.515389999999996</v>
      </c>
      <c r="EX1217" s="17">
        <v>56.837829999999997</v>
      </c>
      <c r="EY1217" s="17">
        <v>56.145600000000002</v>
      </c>
      <c r="EZ1217" s="17">
        <v>55.551369999999999</v>
      </c>
      <c r="FA1217" s="17">
        <v>55.744320000000002</v>
      </c>
      <c r="FB1217" s="17">
        <v>59.949809999999999</v>
      </c>
      <c r="FC1217" s="17">
        <v>68.300420000000003</v>
      </c>
      <c r="FD1217" s="17">
        <v>76.425420000000003</v>
      </c>
      <c r="FE1217" s="17">
        <v>82.002369999999999</v>
      </c>
      <c r="FF1217" s="17">
        <v>84.867900000000006</v>
      </c>
      <c r="FG1217" s="17">
        <v>85.823620000000005</v>
      </c>
      <c r="FH1217" s="17">
        <v>84.977980000000002</v>
      </c>
      <c r="FI1217" s="17">
        <v>85.269649999999999</v>
      </c>
      <c r="FJ1217" s="17">
        <v>83.842330000000004</v>
      </c>
      <c r="FK1217" s="17">
        <v>84.051379999999995</v>
      </c>
      <c r="FL1217" s="17">
        <v>84.818659999999994</v>
      </c>
      <c r="FM1217" s="17">
        <v>83.783850000000001</v>
      </c>
      <c r="FN1217" s="17">
        <v>79.72372</v>
      </c>
      <c r="FO1217" s="17">
        <v>75.031959999999998</v>
      </c>
      <c r="FP1217" s="17">
        <v>70.203130000000002</v>
      </c>
      <c r="FQ1217" s="17">
        <v>65.993840000000006</v>
      </c>
      <c r="FR1217" s="17">
        <v>63.050660000000001</v>
      </c>
      <c r="FS1217" s="17">
        <v>11.675380000000001</v>
      </c>
      <c r="FT1217" s="17">
        <v>0.66527959999999997</v>
      </c>
      <c r="FU1217" s="17">
        <v>0.75550799999999996</v>
      </c>
      <c r="FW1217" s="17"/>
    </row>
    <row r="1218" spans="1:179" x14ac:dyDescent="0.25">
      <c r="A1218" t="s">
        <v>226</v>
      </c>
      <c r="B1218" t="s">
        <v>0</v>
      </c>
      <c r="C1218" t="s">
        <v>303</v>
      </c>
      <c r="D1218" t="s">
        <v>251</v>
      </c>
      <c r="E1218" t="s">
        <v>220</v>
      </c>
      <c r="F1218" s="17">
        <v>2184</v>
      </c>
      <c r="G1218" s="17">
        <v>2.4478399999999998</v>
      </c>
      <c r="H1218" s="17">
        <v>1.916525</v>
      </c>
      <c r="I1218" s="17">
        <v>1.8917360000000001</v>
      </c>
      <c r="J1218" s="17">
        <v>1.1862740000000001</v>
      </c>
      <c r="K1218" s="17">
        <v>0.40501900000000002</v>
      </c>
      <c r="L1218" s="17">
        <v>0.6529952</v>
      </c>
      <c r="M1218" s="17">
        <v>0.77798469999999997</v>
      </c>
      <c r="N1218" s="17">
        <v>9.1832399999999995E-2</v>
      </c>
      <c r="O1218" s="17">
        <v>-2.885383</v>
      </c>
      <c r="P1218" s="17">
        <v>-4.2890379999999997</v>
      </c>
      <c r="Q1218" s="17">
        <v>-6.1536179999999998</v>
      </c>
      <c r="R1218" s="17">
        <v>-7.1467729999999996</v>
      </c>
      <c r="S1218" s="17">
        <v>-6.8581580000000004</v>
      </c>
      <c r="T1218" s="17">
        <v>-6.49594</v>
      </c>
      <c r="U1218" s="17">
        <v>-5.9782149999999996</v>
      </c>
      <c r="V1218" s="17">
        <v>-5.0426659999999996</v>
      </c>
      <c r="W1218" s="17">
        <v>-3.2094429999999998</v>
      </c>
      <c r="X1218" s="17">
        <v>0.5469543</v>
      </c>
      <c r="Y1218" s="17">
        <v>2.9487679999999998</v>
      </c>
      <c r="Z1218" s="17">
        <v>4.427422</v>
      </c>
      <c r="AA1218" s="17">
        <v>3.4431539999999998</v>
      </c>
      <c r="AB1218" s="17">
        <v>2.6680790000000001</v>
      </c>
      <c r="AC1218" s="17">
        <v>2.9647410000000001</v>
      </c>
      <c r="AD1218" s="17">
        <v>2.6200049999999999</v>
      </c>
      <c r="AE1218" s="17">
        <v>-0.44665660000000001</v>
      </c>
      <c r="AF1218" s="17">
        <v>-0.59502540000000004</v>
      </c>
      <c r="AG1218" s="17">
        <v>-0.69533409999999995</v>
      </c>
      <c r="AH1218" s="17">
        <v>-1.4220120000000001</v>
      </c>
      <c r="AI1218" s="17">
        <v>-2.337383</v>
      </c>
      <c r="AJ1218" s="17">
        <v>-1.9352069999999999</v>
      </c>
      <c r="AK1218" s="17">
        <v>-0.80788000000000004</v>
      </c>
      <c r="AL1218" s="17">
        <v>-0.47432770000000002</v>
      </c>
      <c r="AM1218" s="17">
        <v>-1.9394629999999999</v>
      </c>
      <c r="AN1218" s="17">
        <v>-1.48254</v>
      </c>
      <c r="AO1218" s="17">
        <v>-1.4870749999999999</v>
      </c>
      <c r="AP1218" s="17">
        <v>-1.519933</v>
      </c>
      <c r="AQ1218" s="17">
        <v>-1.0671649999999999</v>
      </c>
      <c r="AR1218" s="17">
        <v>-1.308791</v>
      </c>
      <c r="AS1218" s="17">
        <v>-0.73468100000000003</v>
      </c>
      <c r="AT1218" s="17">
        <v>-1.1155980000000001</v>
      </c>
      <c r="AU1218" s="17">
        <v>-1.379149</v>
      </c>
      <c r="AV1218" s="17">
        <v>-0.45401849999999999</v>
      </c>
      <c r="AW1218" s="17">
        <v>3.4891800000000001E-2</v>
      </c>
      <c r="AX1218" s="17">
        <v>0.4569976</v>
      </c>
      <c r="AY1218" s="17">
        <v>-0.4693869</v>
      </c>
      <c r="AZ1218" s="17">
        <v>-1.324506</v>
      </c>
      <c r="BA1218" s="17">
        <v>-0.44629760000000002</v>
      </c>
      <c r="BB1218" s="17">
        <v>-0.71590949999999998</v>
      </c>
      <c r="BC1218" s="17">
        <v>-2.0534400000000001E-2</v>
      </c>
      <c r="BD1218" s="17">
        <v>-0.30999710000000003</v>
      </c>
      <c r="BE1218" s="17">
        <v>-0.29329620000000001</v>
      </c>
      <c r="BF1218" s="17">
        <v>-0.93515769999999998</v>
      </c>
      <c r="BG1218" s="17">
        <v>-1.727233</v>
      </c>
      <c r="BH1218" s="17">
        <v>-1.384007</v>
      </c>
      <c r="BI1218" s="17">
        <v>-0.58568350000000002</v>
      </c>
      <c r="BJ1218" s="17">
        <v>-0.1502947</v>
      </c>
      <c r="BK1218" s="17">
        <v>-1.4386680000000001</v>
      </c>
      <c r="BL1218" s="17">
        <v>-0.74995889999999998</v>
      </c>
      <c r="BM1218" s="17">
        <v>-0.91175090000000003</v>
      </c>
      <c r="BN1218" s="17">
        <v>-0.92329899999999998</v>
      </c>
      <c r="BO1218" s="17">
        <v>-0.54755160000000003</v>
      </c>
      <c r="BP1218" s="17">
        <v>-0.60123930000000003</v>
      </c>
      <c r="BQ1218" s="17">
        <v>-0.29874620000000002</v>
      </c>
      <c r="BR1218" s="17">
        <v>-0.75147039999999998</v>
      </c>
      <c r="BS1218" s="17">
        <v>-0.97877959999999997</v>
      </c>
      <c r="BT1218" s="17">
        <v>0.16008040000000001</v>
      </c>
      <c r="BU1218" s="17">
        <v>0.51071219999999995</v>
      </c>
      <c r="BV1218" s="17">
        <v>0.90362200000000004</v>
      </c>
      <c r="BW1218" s="17">
        <v>-0.1246935</v>
      </c>
      <c r="BX1218" s="17">
        <v>-0.88597389999999998</v>
      </c>
      <c r="BY1218" s="17">
        <v>-0.1692225</v>
      </c>
      <c r="BZ1218" s="17">
        <v>-0.247831</v>
      </c>
      <c r="CA1218" s="17">
        <v>0.27459660000000002</v>
      </c>
      <c r="CB1218" s="17">
        <v>-0.1125873</v>
      </c>
      <c r="CC1218" s="17">
        <v>-1.4846E-2</v>
      </c>
      <c r="CD1218" s="17">
        <v>-0.59796389999999999</v>
      </c>
      <c r="CE1218" s="17">
        <v>-1.304646</v>
      </c>
      <c r="CF1218" s="17">
        <v>-1.002248</v>
      </c>
      <c r="CG1218" s="17">
        <v>-0.43179089999999998</v>
      </c>
      <c r="CH1218" s="17">
        <v>7.4129500000000001E-2</v>
      </c>
      <c r="CI1218" s="17">
        <v>-1.0918190000000001</v>
      </c>
      <c r="CJ1218" s="17">
        <v>-0.2425754</v>
      </c>
      <c r="CK1218" s="17">
        <v>-0.5132835</v>
      </c>
      <c r="CL1218" s="17">
        <v>-0.51007179999999996</v>
      </c>
      <c r="CM1218" s="17">
        <v>-0.1876688</v>
      </c>
      <c r="CN1218" s="17">
        <v>-0.1111911</v>
      </c>
      <c r="CO1218" s="17">
        <v>3.1809999999999998E-3</v>
      </c>
      <c r="CP1218" s="17">
        <v>-0.49927650000000001</v>
      </c>
      <c r="CQ1218" s="17">
        <v>-0.70148469999999996</v>
      </c>
      <c r="CR1218" s="17">
        <v>0.58540340000000002</v>
      </c>
      <c r="CS1218" s="17">
        <v>0.84026400000000001</v>
      </c>
      <c r="CT1218" s="17">
        <v>1.2129529999999999</v>
      </c>
      <c r="CU1218" s="17">
        <v>0.11404010000000001</v>
      </c>
      <c r="CV1218" s="17">
        <v>-0.58224770000000003</v>
      </c>
      <c r="CW1218" s="17">
        <v>2.2678799999999999E-2</v>
      </c>
      <c r="CX1218" s="17">
        <v>7.6358700000000002E-2</v>
      </c>
      <c r="CY1218" s="17">
        <v>0.5697276</v>
      </c>
      <c r="CZ1218" s="17">
        <v>8.4822400000000006E-2</v>
      </c>
      <c r="DA1218" s="17">
        <v>0.26360420000000001</v>
      </c>
      <c r="DB1218" s="17">
        <v>-0.2607701</v>
      </c>
      <c r="DC1218" s="17">
        <v>-0.88205809999999996</v>
      </c>
      <c r="DD1218" s="17">
        <v>-0.62048910000000002</v>
      </c>
      <c r="DE1218" s="17">
        <v>-0.27789819999999998</v>
      </c>
      <c r="DF1218" s="17">
        <v>0.29855379999999998</v>
      </c>
      <c r="DG1218" s="17">
        <v>-0.7449692</v>
      </c>
      <c r="DH1218" s="17">
        <v>0.26480809999999999</v>
      </c>
      <c r="DI1218" s="17">
        <v>-0.1148161</v>
      </c>
      <c r="DJ1218" s="17">
        <v>-9.6844700000000006E-2</v>
      </c>
      <c r="DK1218" s="17">
        <v>0.17221410000000001</v>
      </c>
      <c r="DL1218" s="17">
        <v>0.3788571</v>
      </c>
      <c r="DM1218" s="17">
        <v>0.3051082</v>
      </c>
      <c r="DN1218" s="17">
        <v>-0.24708269999999999</v>
      </c>
      <c r="DO1218" s="17">
        <v>-0.4241897</v>
      </c>
      <c r="DP1218" s="17">
        <v>1.010726</v>
      </c>
      <c r="DQ1218" s="17">
        <v>1.169816</v>
      </c>
      <c r="DR1218" s="17">
        <v>1.5222830000000001</v>
      </c>
      <c r="DS1218" s="17">
        <v>0.35277370000000002</v>
      </c>
      <c r="DT1218" s="17">
        <v>-0.27852139999999997</v>
      </c>
      <c r="DU1218" s="17">
        <v>0.2145802</v>
      </c>
      <c r="DV1218" s="17">
        <v>0.40054840000000003</v>
      </c>
      <c r="DW1218" s="17">
        <v>0.99584980000000001</v>
      </c>
      <c r="DX1218" s="17">
        <v>0.36985069999999998</v>
      </c>
      <c r="DY1218" s="17">
        <v>0.66564210000000001</v>
      </c>
      <c r="DZ1218" s="17">
        <v>0.22608429999999999</v>
      </c>
      <c r="EA1218" s="17">
        <v>-0.2719087</v>
      </c>
      <c r="EB1218" s="17">
        <v>-6.9289600000000007E-2</v>
      </c>
      <c r="EC1218" s="17">
        <v>-5.57017E-2</v>
      </c>
      <c r="ED1218" s="17">
        <v>0.62258670000000005</v>
      </c>
      <c r="EE1218" s="17">
        <v>-0.2441739</v>
      </c>
      <c r="EF1218" s="17">
        <v>0.99738930000000003</v>
      </c>
      <c r="EG1218" s="17">
        <v>0.46050760000000002</v>
      </c>
      <c r="EH1218" s="17">
        <v>0.4997897</v>
      </c>
      <c r="EI1218" s="17">
        <v>0.69182779999999999</v>
      </c>
      <c r="EJ1218" s="17">
        <v>1.086409</v>
      </c>
      <c r="EK1218" s="17">
        <v>0.74104300000000001</v>
      </c>
      <c r="EL1218" s="17">
        <v>0.1170453</v>
      </c>
      <c r="EM1218" s="17">
        <v>-2.3819900000000001E-2</v>
      </c>
      <c r="EN1218" s="17">
        <v>1.624825</v>
      </c>
      <c r="EO1218" s="17">
        <v>1.6456360000000001</v>
      </c>
      <c r="EP1218" s="17">
        <v>1.9689080000000001</v>
      </c>
      <c r="EQ1218" s="17">
        <v>0.69746710000000001</v>
      </c>
      <c r="ER1218" s="17">
        <v>0.16001109999999999</v>
      </c>
      <c r="ES1218" s="17">
        <v>0.49165530000000002</v>
      </c>
      <c r="ET1218" s="17">
        <v>0.86862700000000004</v>
      </c>
      <c r="EU1218" s="17">
        <v>60.72401</v>
      </c>
      <c r="EV1218" s="17">
        <v>58.854770000000002</v>
      </c>
      <c r="EW1218" s="17">
        <v>57.839759999999998</v>
      </c>
      <c r="EX1218" s="17">
        <v>57.335479999999997</v>
      </c>
      <c r="EY1218" s="17">
        <v>56.684350000000002</v>
      </c>
      <c r="EZ1218" s="17">
        <v>55.709000000000003</v>
      </c>
      <c r="FA1218" s="17">
        <v>56.105040000000002</v>
      </c>
      <c r="FB1218" s="17">
        <v>60.595930000000003</v>
      </c>
      <c r="FC1218" s="17">
        <v>68.642009999999999</v>
      </c>
      <c r="FD1218" s="17">
        <v>76.75027</v>
      </c>
      <c r="FE1218" s="17">
        <v>81.349410000000006</v>
      </c>
      <c r="FF1218" s="17">
        <v>83.191860000000005</v>
      </c>
      <c r="FG1218" s="17">
        <v>83.540729999999996</v>
      </c>
      <c r="FH1218" s="17">
        <v>81.982849999999999</v>
      </c>
      <c r="FI1218" s="17">
        <v>83.069130000000001</v>
      </c>
      <c r="FJ1218" s="17">
        <v>81.546620000000004</v>
      </c>
      <c r="FK1218" s="17">
        <v>82.101820000000004</v>
      </c>
      <c r="FL1218" s="17">
        <v>83.310289999999995</v>
      </c>
      <c r="FM1218" s="17">
        <v>81.519289999999998</v>
      </c>
      <c r="FN1218" s="17">
        <v>77.723470000000006</v>
      </c>
      <c r="FO1218" s="17">
        <v>73.986599999999996</v>
      </c>
      <c r="FP1218" s="17">
        <v>69.170950000000005</v>
      </c>
      <c r="FQ1218" s="17">
        <v>65.878879999999995</v>
      </c>
      <c r="FR1218" s="17">
        <v>63.13505</v>
      </c>
      <c r="FS1218" s="17">
        <v>9.1201410000000003</v>
      </c>
      <c r="FT1218" s="17">
        <v>0.46161370000000002</v>
      </c>
      <c r="FU1218" s="17">
        <v>0.48896729999999999</v>
      </c>
      <c r="FW1218" s="17"/>
    </row>
    <row r="1219" spans="1:179" x14ac:dyDescent="0.25">
      <c r="A1219" t="s">
        <v>226</v>
      </c>
      <c r="B1219" t="s">
        <v>0</v>
      </c>
      <c r="C1219" t="s">
        <v>303</v>
      </c>
      <c r="D1219" t="s">
        <v>251</v>
      </c>
      <c r="E1219" t="s">
        <v>221</v>
      </c>
      <c r="F1219" s="17">
        <v>2760</v>
      </c>
      <c r="G1219" s="17">
        <v>1.8664989999999999</v>
      </c>
      <c r="H1219" s="17">
        <v>1.524041</v>
      </c>
      <c r="I1219" s="17">
        <v>0.38859939999999998</v>
      </c>
      <c r="J1219" s="17">
        <v>0.80906489999999998</v>
      </c>
      <c r="K1219" s="17">
        <v>1.8000050000000001</v>
      </c>
      <c r="L1219" s="17">
        <v>2.0188700000000002</v>
      </c>
      <c r="M1219" s="17">
        <v>1.0223899999999999</v>
      </c>
      <c r="N1219" s="17">
        <v>0.2894043</v>
      </c>
      <c r="O1219" s="17">
        <v>-2.2131789999999998</v>
      </c>
      <c r="P1219" s="17">
        <v>-5.4635129999999998</v>
      </c>
      <c r="Q1219" s="17">
        <v>-7.3394919999999999</v>
      </c>
      <c r="R1219" s="17">
        <v>-7.8463589999999996</v>
      </c>
      <c r="S1219" s="17">
        <v>-8.8854489999999995</v>
      </c>
      <c r="T1219" s="17">
        <v>-9.1845110000000005</v>
      </c>
      <c r="U1219" s="17">
        <v>-8.1103620000000003</v>
      </c>
      <c r="V1219" s="17">
        <v>-5.6987670000000001</v>
      </c>
      <c r="W1219" s="17">
        <v>-2.4122170000000001</v>
      </c>
      <c r="X1219" s="17">
        <v>0.54439199999999999</v>
      </c>
      <c r="Y1219" s="17">
        <v>3.5823860000000001</v>
      </c>
      <c r="Z1219" s="17">
        <v>5.1194610000000003</v>
      </c>
      <c r="AA1219" s="17">
        <v>5.0324070000000001</v>
      </c>
      <c r="AB1219" s="17">
        <v>4.6112479999999998</v>
      </c>
      <c r="AC1219" s="17">
        <v>3.73176</v>
      </c>
      <c r="AD1219" s="17">
        <v>2.7868520000000001</v>
      </c>
      <c r="AE1219" s="17">
        <v>-1.8993009999999999</v>
      </c>
      <c r="AF1219" s="17">
        <v>-2.1951149999999999</v>
      </c>
      <c r="AG1219" s="17">
        <v>-3.9748199999999998</v>
      </c>
      <c r="AH1219" s="17">
        <v>-2.6286040000000002</v>
      </c>
      <c r="AI1219" s="17">
        <v>-1.026778</v>
      </c>
      <c r="AJ1219" s="17">
        <v>-0.63326530000000003</v>
      </c>
      <c r="AK1219" s="17">
        <v>-1.033148</v>
      </c>
      <c r="AL1219" s="17">
        <v>-0.45739950000000001</v>
      </c>
      <c r="AM1219" s="17">
        <v>-0.58830649999999995</v>
      </c>
      <c r="AN1219" s="17">
        <v>-1.027552</v>
      </c>
      <c r="AO1219" s="17">
        <v>-0.97029109999999996</v>
      </c>
      <c r="AP1219" s="17">
        <v>-0.29266310000000001</v>
      </c>
      <c r="AQ1219" s="17">
        <v>-1.5086679999999999</v>
      </c>
      <c r="AR1219" s="17">
        <v>-2.5932140000000001</v>
      </c>
      <c r="AS1219" s="17">
        <v>-2.2348270000000001</v>
      </c>
      <c r="AT1219" s="17">
        <v>-1.4695579999999999</v>
      </c>
      <c r="AU1219" s="17">
        <v>-0.94936259999999995</v>
      </c>
      <c r="AV1219" s="17">
        <v>-1.150172</v>
      </c>
      <c r="AW1219" s="17">
        <v>-0.88571390000000005</v>
      </c>
      <c r="AX1219" s="17">
        <v>-0.61216749999999998</v>
      </c>
      <c r="AY1219" s="17">
        <v>-0.4190721</v>
      </c>
      <c r="AZ1219" s="17">
        <v>-0.65449630000000003</v>
      </c>
      <c r="BA1219" s="17">
        <v>-0.90262180000000003</v>
      </c>
      <c r="BB1219" s="17">
        <v>-0.87172839999999996</v>
      </c>
      <c r="BC1219" s="17">
        <v>-1.4170659999999999</v>
      </c>
      <c r="BD1219" s="17">
        <v>-1.68299</v>
      </c>
      <c r="BE1219" s="17">
        <v>-2.9304190000000001</v>
      </c>
      <c r="BF1219" s="17">
        <v>-2.0386929999999999</v>
      </c>
      <c r="BG1219" s="17">
        <v>-0.69072789999999995</v>
      </c>
      <c r="BH1219" s="17">
        <v>-0.3669422</v>
      </c>
      <c r="BI1219" s="17">
        <v>-0.77937259999999997</v>
      </c>
      <c r="BJ1219" s="17">
        <v>-6.2556899999999999E-2</v>
      </c>
      <c r="BK1219" s="17">
        <v>-0.1088522</v>
      </c>
      <c r="BL1219" s="17">
        <v>-0.47387269999999998</v>
      </c>
      <c r="BM1219" s="17">
        <v>-0.32462400000000002</v>
      </c>
      <c r="BN1219" s="17">
        <v>0.32891809999999999</v>
      </c>
      <c r="BO1219" s="17">
        <v>-0.72325609999999996</v>
      </c>
      <c r="BP1219" s="17">
        <v>-1.8166599999999999</v>
      </c>
      <c r="BQ1219" s="17">
        <v>-1.461282</v>
      </c>
      <c r="BR1219" s="17">
        <v>-0.69282350000000004</v>
      </c>
      <c r="BS1219" s="17">
        <v>-0.25820219999999999</v>
      </c>
      <c r="BT1219" s="17">
        <v>-0.63929559999999996</v>
      </c>
      <c r="BU1219" s="17">
        <v>-0.31145270000000003</v>
      </c>
      <c r="BV1219" s="17">
        <v>-4.7537999999999999E-3</v>
      </c>
      <c r="BW1219" s="17">
        <v>2.1235400000000001E-2</v>
      </c>
      <c r="BX1219" s="17">
        <v>-0.13990939999999999</v>
      </c>
      <c r="BY1219" s="17">
        <v>-0.45304440000000001</v>
      </c>
      <c r="BZ1219" s="17">
        <v>-0.64550059999999998</v>
      </c>
      <c r="CA1219" s="17">
        <v>-1.083072</v>
      </c>
      <c r="CB1219" s="17">
        <v>-1.3282929999999999</v>
      </c>
      <c r="CC1219" s="17">
        <v>-2.207071</v>
      </c>
      <c r="CD1219" s="17">
        <v>-1.630123</v>
      </c>
      <c r="CE1219" s="17">
        <v>-0.45798040000000001</v>
      </c>
      <c r="CF1219" s="17">
        <v>-0.1824877</v>
      </c>
      <c r="CG1219" s="17">
        <v>-0.6036089</v>
      </c>
      <c r="CH1219" s="17">
        <v>0.21090980000000001</v>
      </c>
      <c r="CI1219" s="17">
        <v>0.22321640000000001</v>
      </c>
      <c r="CJ1219" s="17">
        <v>-9.0396299999999999E-2</v>
      </c>
      <c r="CK1219" s="17">
        <v>0.12256300000000001</v>
      </c>
      <c r="CL1219" s="17">
        <v>0.75942339999999997</v>
      </c>
      <c r="CM1219" s="17">
        <v>-0.17928240000000001</v>
      </c>
      <c r="CN1219" s="17">
        <v>-1.278821</v>
      </c>
      <c r="CO1219" s="17">
        <v>-0.92552659999999998</v>
      </c>
      <c r="CP1219" s="17">
        <v>-0.15485940000000001</v>
      </c>
      <c r="CQ1219" s="17">
        <v>0.2204933</v>
      </c>
      <c r="CR1219" s="17">
        <v>-0.28546440000000001</v>
      </c>
      <c r="CS1219" s="17">
        <v>8.6278999999999995E-2</v>
      </c>
      <c r="CT1219" s="17">
        <v>0.41593920000000001</v>
      </c>
      <c r="CU1219" s="17">
        <v>0.32619100000000001</v>
      </c>
      <c r="CV1219" s="17">
        <v>0.21649199999999999</v>
      </c>
      <c r="CW1219" s="17">
        <v>-0.1416684</v>
      </c>
      <c r="CX1219" s="17">
        <v>-0.48881590000000003</v>
      </c>
      <c r="CY1219" s="17">
        <v>-0.74907769999999996</v>
      </c>
      <c r="CZ1219" s="17">
        <v>-0.97359609999999996</v>
      </c>
      <c r="DA1219" s="17">
        <v>-1.483722</v>
      </c>
      <c r="DB1219" s="17">
        <v>-1.2215530000000001</v>
      </c>
      <c r="DC1219" s="17">
        <v>-0.22523290000000001</v>
      </c>
      <c r="DD1219" s="17">
        <v>1.9669000000000002E-3</v>
      </c>
      <c r="DE1219" s="17">
        <v>-0.42784519999999998</v>
      </c>
      <c r="DF1219" s="17">
        <v>0.48437659999999999</v>
      </c>
      <c r="DG1219" s="17">
        <v>0.55528500000000003</v>
      </c>
      <c r="DH1219" s="17">
        <v>0.29308010000000001</v>
      </c>
      <c r="DI1219" s="17">
        <v>0.56975010000000004</v>
      </c>
      <c r="DJ1219" s="17">
        <v>1.189929</v>
      </c>
      <c r="DK1219" s="17">
        <v>0.3646913</v>
      </c>
      <c r="DL1219" s="17">
        <v>-0.74098240000000004</v>
      </c>
      <c r="DM1219" s="17">
        <v>-0.38977139999999999</v>
      </c>
      <c r="DN1219" s="17">
        <v>0.38310470000000002</v>
      </c>
      <c r="DO1219" s="17">
        <v>0.6991889</v>
      </c>
      <c r="DP1219" s="17">
        <v>6.8366700000000002E-2</v>
      </c>
      <c r="DQ1219" s="17">
        <v>0.48401060000000001</v>
      </c>
      <c r="DR1219" s="17">
        <v>0.83663209999999999</v>
      </c>
      <c r="DS1219" s="17">
        <v>0.63114669999999995</v>
      </c>
      <c r="DT1219" s="17">
        <v>0.57289330000000005</v>
      </c>
      <c r="DU1219" s="17">
        <v>0.16970759999999999</v>
      </c>
      <c r="DV1219" s="17">
        <v>-0.33213120000000002</v>
      </c>
      <c r="DW1219" s="17">
        <v>-0.2668431</v>
      </c>
      <c r="DX1219" s="17">
        <v>-0.4614704</v>
      </c>
      <c r="DY1219" s="17">
        <v>-0.43932149999999998</v>
      </c>
      <c r="DZ1219" s="17">
        <v>-0.63164260000000005</v>
      </c>
      <c r="EA1219" s="17">
        <v>0.1108176</v>
      </c>
      <c r="EB1219" s="17">
        <v>0.26828999999999997</v>
      </c>
      <c r="EC1219" s="17">
        <v>-0.17407020000000001</v>
      </c>
      <c r="ED1219" s="17">
        <v>0.87921919999999998</v>
      </c>
      <c r="EE1219" s="17">
        <v>1.0347390000000001</v>
      </c>
      <c r="EF1219" s="17">
        <v>0.84675909999999999</v>
      </c>
      <c r="EG1219" s="17">
        <v>1.215417</v>
      </c>
      <c r="EH1219" s="17">
        <v>1.81151</v>
      </c>
      <c r="EI1219" s="17">
        <v>1.1501030000000001</v>
      </c>
      <c r="EJ1219" s="17">
        <v>3.5571400000000003E-2</v>
      </c>
      <c r="EK1219" s="17">
        <v>0.383774</v>
      </c>
      <c r="EL1219" s="17">
        <v>1.1598390000000001</v>
      </c>
      <c r="EM1219" s="17">
        <v>1.3903490000000001</v>
      </c>
      <c r="EN1219" s="17">
        <v>0.57924279999999995</v>
      </c>
      <c r="EO1219" s="17">
        <v>1.0582720000000001</v>
      </c>
      <c r="EP1219" s="17">
        <v>1.4440459999999999</v>
      </c>
      <c r="EQ1219" s="17">
        <v>1.0714539999999999</v>
      </c>
      <c r="ER1219" s="17">
        <v>1.08748</v>
      </c>
      <c r="ES1219" s="17">
        <v>0.61928499999999997</v>
      </c>
      <c r="ET1219" s="17">
        <v>-0.10590339999999999</v>
      </c>
      <c r="EU1219" s="17">
        <v>59.179389999999998</v>
      </c>
      <c r="EV1219" s="17">
        <v>57.597110000000001</v>
      </c>
      <c r="EW1219" s="17">
        <v>57.258690000000001</v>
      </c>
      <c r="EX1219" s="17">
        <v>56.444020000000002</v>
      </c>
      <c r="EY1219" s="17">
        <v>55.719250000000002</v>
      </c>
      <c r="EZ1219" s="17">
        <v>55.426630000000003</v>
      </c>
      <c r="FA1219" s="17">
        <v>55.458860000000001</v>
      </c>
      <c r="FB1219" s="17">
        <v>59.438510000000001</v>
      </c>
      <c r="FC1219" s="17">
        <v>68.030109999999993</v>
      </c>
      <c r="FD1219" s="17">
        <v>76.168369999999996</v>
      </c>
      <c r="FE1219" s="17">
        <v>82.519080000000002</v>
      </c>
      <c r="FF1219" s="17">
        <v>86.194230000000005</v>
      </c>
      <c r="FG1219" s="17">
        <v>87.630200000000002</v>
      </c>
      <c r="FH1219" s="17">
        <v>87.348179999999999</v>
      </c>
      <c r="FI1219" s="17">
        <v>87.011020000000002</v>
      </c>
      <c r="FJ1219" s="17">
        <v>85.659030000000001</v>
      </c>
      <c r="FK1219" s="17">
        <v>85.594149999999999</v>
      </c>
      <c r="FL1219" s="17">
        <v>86.012299999999996</v>
      </c>
      <c r="FM1219" s="17">
        <v>85.575909999999993</v>
      </c>
      <c r="FN1219" s="17">
        <v>81.306619999999995</v>
      </c>
      <c r="FO1219" s="17">
        <v>75.859200000000001</v>
      </c>
      <c r="FP1219" s="17">
        <v>71.019940000000005</v>
      </c>
      <c r="FQ1219" s="17">
        <v>66.084819999999993</v>
      </c>
      <c r="FR1219" s="17">
        <v>62.983879999999999</v>
      </c>
      <c r="FS1219" s="17">
        <v>7.6289930000000004</v>
      </c>
      <c r="FT1219" s="17">
        <v>0.46745490000000001</v>
      </c>
      <c r="FU1219" s="17">
        <v>0.58280549999999998</v>
      </c>
      <c r="FW1219" s="17"/>
    </row>
    <row r="1220" spans="1:179" x14ac:dyDescent="0.25">
      <c r="A1220" t="s">
        <v>226</v>
      </c>
      <c r="B1220" t="s">
        <v>0</v>
      </c>
      <c r="C1220" t="s">
        <v>303</v>
      </c>
      <c r="D1220" t="s">
        <v>240</v>
      </c>
      <c r="E1220" t="s">
        <v>219</v>
      </c>
      <c r="F1220" s="17">
        <v>4447</v>
      </c>
      <c r="G1220" s="17">
        <v>3.4572829999999999</v>
      </c>
      <c r="H1220" s="17">
        <v>2.833148</v>
      </c>
      <c r="I1220" s="17">
        <v>1.4592890000000001</v>
      </c>
      <c r="J1220" s="17">
        <v>1.6410439999999999</v>
      </c>
      <c r="K1220" s="17">
        <v>2.3466290000000001</v>
      </c>
      <c r="L1220" s="17">
        <v>2.7499560000000001</v>
      </c>
      <c r="M1220" s="17">
        <v>3.357999</v>
      </c>
      <c r="N1220" s="17">
        <v>2.3841260000000002</v>
      </c>
      <c r="O1220" s="17">
        <v>-0.76299870000000003</v>
      </c>
      <c r="P1220" s="17">
        <v>-4.1029980000000004</v>
      </c>
      <c r="Q1220" s="17">
        <v>-7.1154960000000003</v>
      </c>
      <c r="R1220" s="17">
        <v>-8.585585</v>
      </c>
      <c r="S1220" s="17">
        <v>-9.1621369999999995</v>
      </c>
      <c r="T1220" s="17">
        <v>-7.5569509999999998</v>
      </c>
      <c r="U1220" s="17">
        <v>-4.9276790000000004</v>
      </c>
      <c r="V1220" s="17">
        <v>-1.0014270000000001</v>
      </c>
      <c r="W1220" s="17">
        <v>3.3488199999999999</v>
      </c>
      <c r="X1220" s="17">
        <v>5.6887689999999997</v>
      </c>
      <c r="Y1220" s="17">
        <v>5.9743599999999999</v>
      </c>
      <c r="Z1220" s="17">
        <v>5.7627560000000004</v>
      </c>
      <c r="AA1220" s="17">
        <v>5.4281600000000001</v>
      </c>
      <c r="AB1220" s="17">
        <v>4.9022670000000002</v>
      </c>
      <c r="AC1220" s="17">
        <v>4.3117780000000003</v>
      </c>
      <c r="AD1220" s="17">
        <v>3.75326</v>
      </c>
      <c r="AE1220" s="17">
        <v>-1.347739</v>
      </c>
      <c r="AF1220" s="17">
        <v>-1.7029909999999999</v>
      </c>
      <c r="AG1220" s="17">
        <v>-3.638258</v>
      </c>
      <c r="AH1220" s="17">
        <v>-2.81365</v>
      </c>
      <c r="AI1220" s="17">
        <v>-1.745466</v>
      </c>
      <c r="AJ1220" s="17">
        <v>-1.3665080000000001</v>
      </c>
      <c r="AK1220" s="17">
        <v>-1.0013749999999999</v>
      </c>
      <c r="AL1220" s="17">
        <v>-0.72862360000000004</v>
      </c>
      <c r="AM1220" s="17">
        <v>-0.86896779999999996</v>
      </c>
      <c r="AN1220" s="17">
        <v>-0.706399</v>
      </c>
      <c r="AO1220" s="17">
        <v>-0.51004870000000002</v>
      </c>
      <c r="AP1220" s="17">
        <v>-0.51066710000000004</v>
      </c>
      <c r="AQ1220" s="17">
        <v>-0.92630129999999999</v>
      </c>
      <c r="AR1220" s="17">
        <v>-0.78522069999999999</v>
      </c>
      <c r="AS1220" s="17">
        <v>-0.81255319999999998</v>
      </c>
      <c r="AT1220" s="17">
        <v>-0.87951219999999997</v>
      </c>
      <c r="AU1220" s="17">
        <v>-0.59002880000000002</v>
      </c>
      <c r="AV1220" s="17">
        <v>-0.21522620000000001</v>
      </c>
      <c r="AW1220" s="17">
        <v>-0.32425120000000002</v>
      </c>
      <c r="AX1220" s="17">
        <v>-0.34147919999999998</v>
      </c>
      <c r="AY1220" s="17">
        <v>-0.46019349999999998</v>
      </c>
      <c r="AZ1220" s="17">
        <v>-0.86094709999999997</v>
      </c>
      <c r="BA1220" s="17">
        <v>-0.99758570000000002</v>
      </c>
      <c r="BB1220" s="17">
        <v>-0.84308519999999998</v>
      </c>
      <c r="BC1220" s="17">
        <v>-0.99528899999999998</v>
      </c>
      <c r="BD1220" s="17">
        <v>-1.3641509999999999</v>
      </c>
      <c r="BE1220" s="17">
        <v>-2.8135560000000002</v>
      </c>
      <c r="BF1220" s="17">
        <v>-2.2740879999999999</v>
      </c>
      <c r="BG1220" s="17">
        <v>-1.4009469999999999</v>
      </c>
      <c r="BH1220" s="17">
        <v>-1.092238</v>
      </c>
      <c r="BI1220" s="17">
        <v>-0.76621919999999999</v>
      </c>
      <c r="BJ1220" s="17">
        <v>-0.50752900000000001</v>
      </c>
      <c r="BK1220" s="17">
        <v>-0.54744479999999995</v>
      </c>
      <c r="BL1220" s="17">
        <v>-0.2750589</v>
      </c>
      <c r="BM1220" s="17">
        <v>-8.2684300000000002E-2</v>
      </c>
      <c r="BN1220" s="17">
        <v>-6.4509499999999997E-2</v>
      </c>
      <c r="BO1220" s="17">
        <v>-0.44186690000000001</v>
      </c>
      <c r="BP1220" s="17">
        <v>-0.30198829999999999</v>
      </c>
      <c r="BQ1220" s="17">
        <v>-0.36147820000000003</v>
      </c>
      <c r="BR1220" s="17">
        <v>-0.53176440000000003</v>
      </c>
      <c r="BS1220" s="17">
        <v>-0.23460710000000001</v>
      </c>
      <c r="BT1220" s="17">
        <v>6.7120899999999997E-2</v>
      </c>
      <c r="BU1220" s="17">
        <v>-6.9357600000000005E-2</v>
      </c>
      <c r="BV1220" s="17">
        <v>-0.11945070000000001</v>
      </c>
      <c r="BW1220" s="17">
        <v>-0.2303125</v>
      </c>
      <c r="BX1220" s="17">
        <v>-0.54674429999999996</v>
      </c>
      <c r="BY1220" s="17">
        <v>-0.60575250000000003</v>
      </c>
      <c r="BZ1220" s="17">
        <v>-0.55354800000000004</v>
      </c>
      <c r="CA1220" s="17">
        <v>-0.7511835</v>
      </c>
      <c r="CB1220" s="17">
        <v>-1.129472</v>
      </c>
      <c r="CC1220" s="17">
        <v>-2.2423690000000001</v>
      </c>
      <c r="CD1220" s="17">
        <v>-1.900388</v>
      </c>
      <c r="CE1220" s="17">
        <v>-1.162334</v>
      </c>
      <c r="CF1220" s="17">
        <v>-0.90227880000000005</v>
      </c>
      <c r="CG1220" s="17">
        <v>-0.60335130000000003</v>
      </c>
      <c r="CH1220" s="17">
        <v>-0.35439959999999998</v>
      </c>
      <c r="CI1220" s="17">
        <v>-0.32475890000000002</v>
      </c>
      <c r="CJ1220" s="17">
        <v>2.3685899999999999E-2</v>
      </c>
      <c r="CK1220" s="17">
        <v>0.21330689999999999</v>
      </c>
      <c r="CL1220" s="17">
        <v>0.24449779999999999</v>
      </c>
      <c r="CM1220" s="17">
        <v>-0.1063492</v>
      </c>
      <c r="CN1220" s="17">
        <v>3.2696999999999997E-2</v>
      </c>
      <c r="CO1220" s="17">
        <v>-4.90651E-2</v>
      </c>
      <c r="CP1220" s="17">
        <v>-0.29091529999999999</v>
      </c>
      <c r="CQ1220" s="17">
        <v>1.1557E-2</v>
      </c>
      <c r="CR1220" s="17">
        <v>0.26267360000000001</v>
      </c>
      <c r="CS1220" s="17">
        <v>0.1071809</v>
      </c>
      <c r="CT1220" s="17">
        <v>3.4325500000000002E-2</v>
      </c>
      <c r="CU1220" s="17">
        <v>-7.1097499999999994E-2</v>
      </c>
      <c r="CV1220" s="17">
        <v>-0.32912839999999999</v>
      </c>
      <c r="CW1220" s="17">
        <v>-0.33437</v>
      </c>
      <c r="CX1220" s="17">
        <v>-0.35301549999999998</v>
      </c>
      <c r="CY1220" s="17">
        <v>-0.50707789999999997</v>
      </c>
      <c r="CZ1220" s="17">
        <v>-0.89479229999999998</v>
      </c>
      <c r="DA1220" s="17">
        <v>-1.6711830000000001</v>
      </c>
      <c r="DB1220" s="17">
        <v>-1.526689</v>
      </c>
      <c r="DC1220" s="17">
        <v>-0.92372050000000006</v>
      </c>
      <c r="DD1220" s="17">
        <v>-0.7123197</v>
      </c>
      <c r="DE1220" s="17">
        <v>-0.44048340000000002</v>
      </c>
      <c r="DF1220" s="17">
        <v>-0.20127020000000001</v>
      </c>
      <c r="DG1220" s="17">
        <v>-0.102073</v>
      </c>
      <c r="DH1220" s="17">
        <v>0.32243080000000002</v>
      </c>
      <c r="DI1220" s="17">
        <v>0.50929820000000003</v>
      </c>
      <c r="DJ1220" s="17">
        <v>0.55350520000000003</v>
      </c>
      <c r="DK1220" s="17">
        <v>0.2291686</v>
      </c>
      <c r="DL1220" s="17">
        <v>0.36738229999999999</v>
      </c>
      <c r="DM1220" s="17">
        <v>0.26334809999999997</v>
      </c>
      <c r="DN1220" s="17">
        <v>-5.0066300000000001E-2</v>
      </c>
      <c r="DO1220" s="17">
        <v>0.25772099999999998</v>
      </c>
      <c r="DP1220" s="17">
        <v>0.45822639999999998</v>
      </c>
      <c r="DQ1220" s="17">
        <v>0.28371950000000001</v>
      </c>
      <c r="DR1220" s="17">
        <v>0.18810180000000001</v>
      </c>
      <c r="DS1220" s="17">
        <v>8.8117399999999999E-2</v>
      </c>
      <c r="DT1220" s="17">
        <v>-0.1115124</v>
      </c>
      <c r="DU1220" s="17">
        <v>-6.2987399999999999E-2</v>
      </c>
      <c r="DV1220" s="17">
        <v>-0.1524829</v>
      </c>
      <c r="DW1220" s="17">
        <v>-0.1546283</v>
      </c>
      <c r="DX1220" s="17">
        <v>-0.55595260000000002</v>
      </c>
      <c r="DY1220" s="17">
        <v>-0.84648069999999997</v>
      </c>
      <c r="DZ1220" s="17">
        <v>-0.98712650000000002</v>
      </c>
      <c r="EA1220" s="17">
        <v>-0.57920119999999997</v>
      </c>
      <c r="EB1220" s="17">
        <v>-0.43804900000000002</v>
      </c>
      <c r="EC1220" s="17">
        <v>-0.20532800000000001</v>
      </c>
      <c r="ED1220" s="17">
        <v>1.9824399999999999E-2</v>
      </c>
      <c r="EE1220" s="17">
        <v>0.21945000000000001</v>
      </c>
      <c r="EF1220" s="17">
        <v>0.75377090000000002</v>
      </c>
      <c r="EG1220" s="17">
        <v>0.93666260000000001</v>
      </c>
      <c r="EH1220" s="17">
        <v>0.99966279999999996</v>
      </c>
      <c r="EI1220" s="17">
        <v>0.71360299999999999</v>
      </c>
      <c r="EJ1220" s="17">
        <v>0.85061469999999995</v>
      </c>
      <c r="EK1220" s="17">
        <v>0.71442309999999998</v>
      </c>
      <c r="EL1220" s="17">
        <v>0.29768149999999999</v>
      </c>
      <c r="EM1220" s="17">
        <v>0.61314279999999999</v>
      </c>
      <c r="EN1220" s="17">
        <v>0.7405735</v>
      </c>
      <c r="EO1220" s="17">
        <v>0.53861309999999996</v>
      </c>
      <c r="EP1220" s="17">
        <v>0.4101302</v>
      </c>
      <c r="EQ1220" s="17">
        <v>0.31799840000000001</v>
      </c>
      <c r="ER1220" s="17">
        <v>0.20269039999999999</v>
      </c>
      <c r="ES1220" s="17">
        <v>0.32884580000000002</v>
      </c>
      <c r="ET1220" s="17">
        <v>0.13705419999999999</v>
      </c>
      <c r="EU1220" s="17">
        <v>55.439500000000002</v>
      </c>
      <c r="EV1220" s="17">
        <v>55.151699999999998</v>
      </c>
      <c r="EW1220" s="17">
        <v>54.647779999999997</v>
      </c>
      <c r="EX1220" s="17">
        <v>54.309289999999997</v>
      </c>
      <c r="EY1220" s="17">
        <v>53.571710000000003</v>
      </c>
      <c r="EZ1220" s="17">
        <v>53.120719999999999</v>
      </c>
      <c r="FA1220" s="17">
        <v>52.806379999999997</v>
      </c>
      <c r="FB1220" s="17">
        <v>53.359520000000003</v>
      </c>
      <c r="FC1220" s="17">
        <v>57.133839999999999</v>
      </c>
      <c r="FD1220" s="17">
        <v>61.620150000000002</v>
      </c>
      <c r="FE1220" s="17">
        <v>65.718429999999998</v>
      </c>
      <c r="FF1220" s="17">
        <v>69.241709999999998</v>
      </c>
      <c r="FG1220" s="17">
        <v>70.942279999999997</v>
      </c>
      <c r="FH1220" s="17">
        <v>71.308689999999999</v>
      </c>
      <c r="FI1220" s="17">
        <v>71.199569999999994</v>
      </c>
      <c r="FJ1220" s="17">
        <v>70.245090000000005</v>
      </c>
      <c r="FK1220" s="17">
        <v>68.318449999999999</v>
      </c>
      <c r="FL1220" s="17">
        <v>64.360749999999996</v>
      </c>
      <c r="FM1220" s="17">
        <v>61.382260000000002</v>
      </c>
      <c r="FN1220" s="17">
        <v>59.304119999999998</v>
      </c>
      <c r="FO1220" s="17">
        <v>57.671390000000002</v>
      </c>
      <c r="FP1220" s="17">
        <v>56.591479999999997</v>
      </c>
      <c r="FQ1220" s="17">
        <v>56.190170000000002</v>
      </c>
      <c r="FR1220" s="17">
        <v>55.496560000000002</v>
      </c>
      <c r="FS1220" s="17">
        <v>6.0501370000000003</v>
      </c>
      <c r="FT1220" s="17">
        <v>0.348854</v>
      </c>
      <c r="FU1220" s="17">
        <v>0.28773539999999997</v>
      </c>
      <c r="FW1220" s="17"/>
    </row>
    <row r="1221" spans="1:179" x14ac:dyDescent="0.25">
      <c r="A1221" t="s">
        <v>226</v>
      </c>
      <c r="B1221" t="s">
        <v>0</v>
      </c>
      <c r="C1221" t="s">
        <v>303</v>
      </c>
      <c r="D1221" t="s">
        <v>240</v>
      </c>
      <c r="E1221" t="s">
        <v>220</v>
      </c>
      <c r="F1221" s="17">
        <v>2041</v>
      </c>
      <c r="G1221" s="17">
        <v>1.741333</v>
      </c>
      <c r="H1221" s="17">
        <v>1.3862350000000001</v>
      </c>
      <c r="I1221" s="17">
        <v>1.162506</v>
      </c>
      <c r="J1221" s="17">
        <v>1.0162880000000001</v>
      </c>
      <c r="K1221" s="17">
        <v>0.99723349999999999</v>
      </c>
      <c r="L1221" s="17">
        <v>0.94238750000000004</v>
      </c>
      <c r="M1221" s="17">
        <v>1.528664</v>
      </c>
      <c r="N1221" s="17">
        <v>1.1252679999999999</v>
      </c>
      <c r="O1221" s="17">
        <v>-0.51152920000000002</v>
      </c>
      <c r="P1221" s="17">
        <v>-1.8613949999999999</v>
      </c>
      <c r="Q1221" s="17">
        <v>-3.296646</v>
      </c>
      <c r="R1221" s="17">
        <v>-4.1473339999999999</v>
      </c>
      <c r="S1221" s="17">
        <v>-4.2291049999999997</v>
      </c>
      <c r="T1221" s="17">
        <v>-3.438034</v>
      </c>
      <c r="U1221" s="17">
        <v>-2.3017439999999998</v>
      </c>
      <c r="V1221" s="17">
        <v>-0.54462580000000005</v>
      </c>
      <c r="W1221" s="17">
        <v>1.3522860000000001</v>
      </c>
      <c r="X1221" s="17">
        <v>2.6873490000000002</v>
      </c>
      <c r="Y1221" s="17">
        <v>2.921208</v>
      </c>
      <c r="Z1221" s="17">
        <v>2.895991</v>
      </c>
      <c r="AA1221" s="17">
        <v>2.5960260000000002</v>
      </c>
      <c r="AB1221" s="17">
        <v>2.2898499999999999</v>
      </c>
      <c r="AC1221" s="17">
        <v>1.735117</v>
      </c>
      <c r="AD1221" s="17">
        <v>1.600622</v>
      </c>
      <c r="AE1221" s="17">
        <v>-0.72399219999999997</v>
      </c>
      <c r="AF1221" s="17">
        <v>-0.7810532</v>
      </c>
      <c r="AG1221" s="17">
        <v>-0.86162890000000003</v>
      </c>
      <c r="AH1221" s="17">
        <v>-1.1253709999999999</v>
      </c>
      <c r="AI1221" s="17">
        <v>-1.025396</v>
      </c>
      <c r="AJ1221" s="17">
        <v>-1.074398</v>
      </c>
      <c r="AK1221" s="17">
        <v>-0.58399239999999997</v>
      </c>
      <c r="AL1221" s="17">
        <v>-0.45783810000000003</v>
      </c>
      <c r="AM1221" s="17">
        <v>-0.83955970000000002</v>
      </c>
      <c r="AN1221" s="17">
        <v>-0.62734880000000004</v>
      </c>
      <c r="AO1221" s="17">
        <v>-0.64399030000000002</v>
      </c>
      <c r="AP1221" s="17">
        <v>-0.73181529999999995</v>
      </c>
      <c r="AQ1221" s="17">
        <v>-0.77450929999999996</v>
      </c>
      <c r="AR1221" s="17">
        <v>-0.59639960000000003</v>
      </c>
      <c r="AS1221" s="17">
        <v>-0.68110930000000003</v>
      </c>
      <c r="AT1221" s="17">
        <v>-0.76814190000000004</v>
      </c>
      <c r="AU1221" s="17">
        <v>-0.52442540000000004</v>
      </c>
      <c r="AV1221" s="17">
        <v>-0.1043048</v>
      </c>
      <c r="AW1221" s="17">
        <v>-8.0664200000000005E-2</v>
      </c>
      <c r="AX1221" s="17">
        <v>4.0652399999999998E-2</v>
      </c>
      <c r="AY1221" s="17">
        <v>-0.18908469999999999</v>
      </c>
      <c r="AZ1221" s="17">
        <v>-0.43406050000000002</v>
      </c>
      <c r="BA1221" s="17">
        <v>-0.79422190000000004</v>
      </c>
      <c r="BB1221" s="17">
        <v>-0.68601570000000001</v>
      </c>
      <c r="BC1221" s="17">
        <v>-0.42462529999999998</v>
      </c>
      <c r="BD1221" s="17">
        <v>-0.56335650000000004</v>
      </c>
      <c r="BE1221" s="17">
        <v>-0.65866910000000001</v>
      </c>
      <c r="BF1221" s="17">
        <v>-0.80642230000000004</v>
      </c>
      <c r="BG1221" s="17">
        <v>-0.76368290000000005</v>
      </c>
      <c r="BH1221" s="17">
        <v>-0.83792610000000001</v>
      </c>
      <c r="BI1221" s="17">
        <v>-0.34101379999999998</v>
      </c>
      <c r="BJ1221" s="17">
        <v>-0.2402599</v>
      </c>
      <c r="BK1221" s="17">
        <v>-0.6091782</v>
      </c>
      <c r="BL1221" s="17">
        <v>-0.41951329999999998</v>
      </c>
      <c r="BM1221" s="17">
        <v>-0.4309886</v>
      </c>
      <c r="BN1221" s="17">
        <v>-0.50305829999999996</v>
      </c>
      <c r="BO1221" s="17">
        <v>-0.50809179999999998</v>
      </c>
      <c r="BP1221" s="17">
        <v>-0.35670669999999999</v>
      </c>
      <c r="BQ1221" s="17">
        <v>-0.4446678</v>
      </c>
      <c r="BR1221" s="17">
        <v>-0.51578270000000004</v>
      </c>
      <c r="BS1221" s="17">
        <v>-0.33814569999999999</v>
      </c>
      <c r="BT1221" s="17">
        <v>7.3278300000000005E-2</v>
      </c>
      <c r="BU1221" s="17">
        <v>0.1046436</v>
      </c>
      <c r="BV1221" s="17">
        <v>0.1793479</v>
      </c>
      <c r="BW1221" s="17">
        <v>-3.38923E-2</v>
      </c>
      <c r="BX1221" s="17">
        <v>-0.2554399</v>
      </c>
      <c r="BY1221" s="17">
        <v>-0.56303029999999998</v>
      </c>
      <c r="BZ1221" s="17">
        <v>-0.44276700000000002</v>
      </c>
      <c r="CA1221" s="17">
        <v>-0.2172847</v>
      </c>
      <c r="CB1221" s="17">
        <v>-0.41258030000000001</v>
      </c>
      <c r="CC1221" s="17">
        <v>-0.51809970000000005</v>
      </c>
      <c r="CD1221" s="17">
        <v>-0.58551920000000002</v>
      </c>
      <c r="CE1221" s="17">
        <v>-0.58242090000000002</v>
      </c>
      <c r="CF1221" s="17">
        <v>-0.67414640000000003</v>
      </c>
      <c r="CG1221" s="17">
        <v>-0.17272750000000001</v>
      </c>
      <c r="CH1221" s="17">
        <v>-8.9565900000000004E-2</v>
      </c>
      <c r="CI1221" s="17">
        <v>-0.44961659999999998</v>
      </c>
      <c r="CJ1221" s="17">
        <v>-0.27556710000000001</v>
      </c>
      <c r="CK1221" s="17">
        <v>-0.2834643</v>
      </c>
      <c r="CL1221" s="17">
        <v>-0.34462179999999998</v>
      </c>
      <c r="CM1221" s="17">
        <v>-0.32357190000000002</v>
      </c>
      <c r="CN1221" s="17">
        <v>-0.19069610000000001</v>
      </c>
      <c r="CO1221" s="17">
        <v>-0.28090910000000002</v>
      </c>
      <c r="CP1221" s="17">
        <v>-0.34099940000000001</v>
      </c>
      <c r="CQ1221" s="17">
        <v>-0.20912890000000001</v>
      </c>
      <c r="CR1221" s="17">
        <v>0.1962719</v>
      </c>
      <c r="CS1221" s="17">
        <v>0.23298730000000001</v>
      </c>
      <c r="CT1221" s="17">
        <v>0.27540799999999999</v>
      </c>
      <c r="CU1221" s="17">
        <v>7.3593500000000006E-2</v>
      </c>
      <c r="CV1221" s="17">
        <v>-0.13172790000000001</v>
      </c>
      <c r="CW1221" s="17">
        <v>-0.40290769999999998</v>
      </c>
      <c r="CX1221" s="17">
        <v>-0.27429379999999998</v>
      </c>
      <c r="CY1221" s="17">
        <v>-9.9441000000000009E-3</v>
      </c>
      <c r="CZ1221" s="17">
        <v>-0.26180429999999999</v>
      </c>
      <c r="DA1221" s="17">
        <v>-0.37753029999999999</v>
      </c>
      <c r="DB1221" s="17">
        <v>-0.3646161</v>
      </c>
      <c r="DC1221" s="17">
        <v>-0.40115879999999998</v>
      </c>
      <c r="DD1221" s="17">
        <v>-0.51036669999999995</v>
      </c>
      <c r="DE1221" s="17">
        <v>-4.4412999999999996E-3</v>
      </c>
      <c r="DF1221" s="17">
        <v>6.1128099999999998E-2</v>
      </c>
      <c r="DG1221" s="17">
        <v>-0.29005510000000001</v>
      </c>
      <c r="DH1221" s="17">
        <v>-0.13162090000000001</v>
      </c>
      <c r="DI1221" s="17">
        <v>-0.13594000000000001</v>
      </c>
      <c r="DJ1221" s="17">
        <v>-0.1861853</v>
      </c>
      <c r="DK1221" s="17">
        <v>-0.13905200000000001</v>
      </c>
      <c r="DL1221" s="17">
        <v>-2.4685499999999999E-2</v>
      </c>
      <c r="DM1221" s="17">
        <v>-0.1171505</v>
      </c>
      <c r="DN1221" s="17">
        <v>-0.16621610000000001</v>
      </c>
      <c r="DO1221" s="17">
        <v>-8.0112199999999995E-2</v>
      </c>
      <c r="DP1221" s="17">
        <v>0.31926549999999998</v>
      </c>
      <c r="DQ1221" s="17">
        <v>0.36133100000000001</v>
      </c>
      <c r="DR1221" s="17">
        <v>0.37146810000000002</v>
      </c>
      <c r="DS1221" s="17">
        <v>0.1810793</v>
      </c>
      <c r="DT1221" s="17">
        <v>-8.0158999999999994E-3</v>
      </c>
      <c r="DU1221" s="17">
        <v>-0.2427851</v>
      </c>
      <c r="DV1221" s="17">
        <v>-0.1058205</v>
      </c>
      <c r="DW1221" s="17">
        <v>0.28942279999999998</v>
      </c>
      <c r="DX1221" s="17">
        <v>-4.4107500000000001E-2</v>
      </c>
      <c r="DY1221" s="17">
        <v>-0.17457039999999999</v>
      </c>
      <c r="DZ1221" s="17">
        <v>-4.5667100000000002E-2</v>
      </c>
      <c r="EA1221" s="17">
        <v>-0.13944529999999999</v>
      </c>
      <c r="EB1221" s="17">
        <v>-0.2738949</v>
      </c>
      <c r="EC1221" s="17">
        <v>0.23853730000000001</v>
      </c>
      <c r="ED1221" s="17">
        <v>0.27870630000000002</v>
      </c>
      <c r="EE1221" s="17">
        <v>-5.9673499999999997E-2</v>
      </c>
      <c r="EF1221" s="17">
        <v>7.6214599999999993E-2</v>
      </c>
      <c r="EG1221" s="17">
        <v>7.7061599999999994E-2</v>
      </c>
      <c r="EH1221" s="17">
        <v>4.25718E-2</v>
      </c>
      <c r="EI1221" s="17">
        <v>0.12736549999999999</v>
      </c>
      <c r="EJ1221" s="17">
        <v>0.21500749999999999</v>
      </c>
      <c r="EK1221" s="17">
        <v>0.1192911</v>
      </c>
      <c r="EL1221" s="17">
        <v>8.6143200000000003E-2</v>
      </c>
      <c r="EM1221" s="17">
        <v>0.1061676</v>
      </c>
      <c r="EN1221" s="17">
        <v>0.49684869999999998</v>
      </c>
      <c r="EO1221" s="17">
        <v>0.54663879999999998</v>
      </c>
      <c r="EP1221" s="17">
        <v>0.51016360000000005</v>
      </c>
      <c r="EQ1221" s="17">
        <v>0.33627180000000001</v>
      </c>
      <c r="ER1221" s="17">
        <v>0.1706046</v>
      </c>
      <c r="ES1221" s="17">
        <v>-1.15935E-2</v>
      </c>
      <c r="ET1221" s="17">
        <v>0.1374282</v>
      </c>
      <c r="EU1221" s="17">
        <v>56.477119999999999</v>
      </c>
      <c r="EV1221" s="17">
        <v>56.169359999999998</v>
      </c>
      <c r="EW1221" s="17">
        <v>55.644889999999997</v>
      </c>
      <c r="EX1221" s="17">
        <v>55.292560000000002</v>
      </c>
      <c r="EY1221" s="17">
        <v>54.688459999999999</v>
      </c>
      <c r="EZ1221" s="17">
        <v>54.257339999999999</v>
      </c>
      <c r="FA1221" s="17">
        <v>53.889029999999998</v>
      </c>
      <c r="FB1221" s="17">
        <v>54.403919999999999</v>
      </c>
      <c r="FC1221" s="17">
        <v>58.052810000000001</v>
      </c>
      <c r="FD1221" s="17">
        <v>62.146610000000003</v>
      </c>
      <c r="FE1221" s="17">
        <v>65.883650000000003</v>
      </c>
      <c r="FF1221" s="17">
        <v>69.100920000000002</v>
      </c>
      <c r="FG1221" s="17">
        <v>70.173900000000003</v>
      </c>
      <c r="FH1221" s="17">
        <v>70.163679999999999</v>
      </c>
      <c r="FI1221" s="17">
        <v>69.974109999999996</v>
      </c>
      <c r="FJ1221" s="17">
        <v>69.025779999999997</v>
      </c>
      <c r="FK1221" s="17">
        <v>67.292000000000002</v>
      </c>
      <c r="FL1221" s="17">
        <v>63.825629999999997</v>
      </c>
      <c r="FM1221" s="17">
        <v>61.269889999999997</v>
      </c>
      <c r="FN1221" s="17">
        <v>59.52731</v>
      </c>
      <c r="FO1221" s="17">
        <v>58.0946</v>
      </c>
      <c r="FP1221" s="17">
        <v>57.300490000000003</v>
      </c>
      <c r="FQ1221" s="17">
        <v>56.948270000000001</v>
      </c>
      <c r="FR1221" s="17">
        <v>56.417140000000003</v>
      </c>
      <c r="FS1221" s="17">
        <v>5.1734080000000002</v>
      </c>
      <c r="FT1221" s="17">
        <v>0.2424722</v>
      </c>
      <c r="FU1221" s="17">
        <v>0.18270980000000001</v>
      </c>
      <c r="FW1221" s="17"/>
    </row>
    <row r="1222" spans="1:179" x14ac:dyDescent="0.25">
      <c r="A1222" t="s">
        <v>226</v>
      </c>
      <c r="B1222" t="s">
        <v>0</v>
      </c>
      <c r="C1222" t="s">
        <v>303</v>
      </c>
      <c r="D1222" t="s">
        <v>240</v>
      </c>
      <c r="E1222" t="s">
        <v>221</v>
      </c>
      <c r="F1222" s="17">
        <v>2406</v>
      </c>
      <c r="G1222" s="17">
        <v>1.749798</v>
      </c>
      <c r="H1222" s="17">
        <v>1.474353</v>
      </c>
      <c r="I1222" s="17">
        <v>0.42953469999999999</v>
      </c>
      <c r="J1222" s="17">
        <v>0.69948690000000002</v>
      </c>
      <c r="K1222" s="17">
        <v>1.335715</v>
      </c>
      <c r="L1222" s="17">
        <v>1.73908</v>
      </c>
      <c r="M1222" s="17">
        <v>1.8536280000000001</v>
      </c>
      <c r="N1222" s="17">
        <v>1.276843</v>
      </c>
      <c r="O1222" s="17">
        <v>-0.32651229999999998</v>
      </c>
      <c r="P1222" s="17">
        <v>-2.310959</v>
      </c>
      <c r="Q1222" s="17">
        <v>-3.9122620000000001</v>
      </c>
      <c r="R1222" s="17">
        <v>-4.5527249999999997</v>
      </c>
      <c r="S1222" s="17">
        <v>-5.0001660000000001</v>
      </c>
      <c r="T1222" s="17">
        <v>-4.1669980000000004</v>
      </c>
      <c r="U1222" s="17">
        <v>-2.6859150000000001</v>
      </c>
      <c r="V1222" s="17">
        <v>-0.50329259999999998</v>
      </c>
      <c r="W1222" s="17">
        <v>1.943668</v>
      </c>
      <c r="X1222" s="17">
        <v>3.0208590000000002</v>
      </c>
      <c r="Y1222" s="17">
        <v>3.1002369999999999</v>
      </c>
      <c r="Z1222" s="17">
        <v>2.9343970000000001</v>
      </c>
      <c r="AA1222" s="17">
        <v>2.8596140000000001</v>
      </c>
      <c r="AB1222" s="17">
        <v>2.6164559999999999</v>
      </c>
      <c r="AC1222" s="17">
        <v>2.5117790000000002</v>
      </c>
      <c r="AD1222" s="17">
        <v>2.1234139999999999</v>
      </c>
      <c r="AE1222" s="17">
        <v>-0.8880922</v>
      </c>
      <c r="AF1222" s="17">
        <v>-1.1245149999999999</v>
      </c>
      <c r="AG1222" s="17">
        <v>-2.7847170000000001</v>
      </c>
      <c r="AH1222" s="17">
        <v>-1.927662</v>
      </c>
      <c r="AI1222" s="17">
        <v>-0.9997703</v>
      </c>
      <c r="AJ1222" s="17">
        <v>-0.58274780000000004</v>
      </c>
      <c r="AK1222" s="17">
        <v>-0.59952810000000001</v>
      </c>
      <c r="AL1222" s="17">
        <v>-0.44129309999999999</v>
      </c>
      <c r="AM1222" s="17">
        <v>-0.30691659999999998</v>
      </c>
      <c r="AN1222" s="17">
        <v>-0.35774080000000003</v>
      </c>
      <c r="AO1222" s="17">
        <v>-0.15995619999999999</v>
      </c>
      <c r="AP1222" s="17">
        <v>-9.2518199999999995E-2</v>
      </c>
      <c r="AQ1222" s="17">
        <v>-0.443382</v>
      </c>
      <c r="AR1222" s="17">
        <v>-0.42679790000000001</v>
      </c>
      <c r="AS1222" s="17">
        <v>-0.37795980000000001</v>
      </c>
      <c r="AT1222" s="17">
        <v>-0.35813319999999998</v>
      </c>
      <c r="AU1222" s="17">
        <v>-0.26862429999999998</v>
      </c>
      <c r="AV1222" s="17">
        <v>-0.25769370000000003</v>
      </c>
      <c r="AW1222" s="17">
        <v>-0.38684770000000002</v>
      </c>
      <c r="AX1222" s="17">
        <v>-0.45285779999999998</v>
      </c>
      <c r="AY1222" s="17">
        <v>-0.39954659999999997</v>
      </c>
      <c r="AZ1222" s="17">
        <v>-0.60350289999999995</v>
      </c>
      <c r="BA1222" s="17">
        <v>-0.49130210000000002</v>
      </c>
      <c r="BB1222" s="17">
        <v>-0.41292630000000002</v>
      </c>
      <c r="BC1222" s="17">
        <v>-0.65911299999999995</v>
      </c>
      <c r="BD1222" s="17">
        <v>-0.86727080000000001</v>
      </c>
      <c r="BE1222" s="17">
        <v>-2.079577</v>
      </c>
      <c r="BF1222" s="17">
        <v>-1.521225</v>
      </c>
      <c r="BG1222" s="17">
        <v>-0.75948079999999996</v>
      </c>
      <c r="BH1222" s="17">
        <v>-0.41308719999999999</v>
      </c>
      <c r="BI1222" s="17">
        <v>-0.48418410000000001</v>
      </c>
      <c r="BJ1222" s="17">
        <v>-0.32598120000000003</v>
      </c>
      <c r="BK1222" s="17">
        <v>-9.7589499999999996E-2</v>
      </c>
      <c r="BL1222" s="17">
        <v>-1.3731200000000001E-2</v>
      </c>
      <c r="BM1222" s="17">
        <v>0.16924810000000001</v>
      </c>
      <c r="BN1222" s="17">
        <v>0.23999419999999999</v>
      </c>
      <c r="BO1222" s="17">
        <v>-9.5335400000000001E-2</v>
      </c>
      <c r="BP1222" s="17">
        <v>-7.34958E-2</v>
      </c>
      <c r="BQ1222" s="17">
        <v>-5.5365299999999999E-2</v>
      </c>
      <c r="BR1222" s="17">
        <v>-0.14568310000000001</v>
      </c>
      <c r="BS1222" s="17">
        <v>-1.1075700000000001E-2</v>
      </c>
      <c r="BT1222" s="17">
        <v>-5.47384E-2</v>
      </c>
      <c r="BU1222" s="17">
        <v>-0.2047572</v>
      </c>
      <c r="BV1222" s="17">
        <v>-0.2876938</v>
      </c>
      <c r="BW1222" s="17">
        <v>-0.23272480000000001</v>
      </c>
      <c r="BX1222" s="17">
        <v>-0.3614</v>
      </c>
      <c r="BY1222" s="17">
        <v>-0.19893459999999999</v>
      </c>
      <c r="BZ1222" s="17">
        <v>-0.23264099999999999</v>
      </c>
      <c r="CA1222" s="17">
        <v>-0.50052269999999999</v>
      </c>
      <c r="CB1222" s="17">
        <v>-0.68910439999999995</v>
      </c>
      <c r="CC1222" s="17">
        <v>-1.591199</v>
      </c>
      <c r="CD1222" s="17">
        <v>-1.2397279999999999</v>
      </c>
      <c r="CE1222" s="17">
        <v>-0.59305699999999995</v>
      </c>
      <c r="CF1222" s="17">
        <v>-0.29558079999999998</v>
      </c>
      <c r="CG1222" s="17">
        <v>-0.40429730000000003</v>
      </c>
      <c r="CH1222" s="17">
        <v>-0.24611659999999999</v>
      </c>
      <c r="CI1222" s="17">
        <v>4.7389800000000003E-2</v>
      </c>
      <c r="CJ1222" s="17">
        <v>0.2245288</v>
      </c>
      <c r="CK1222" s="17">
        <v>0.3972541</v>
      </c>
      <c r="CL1222" s="17">
        <v>0.47029130000000002</v>
      </c>
      <c r="CM1222" s="17">
        <v>0.1457205</v>
      </c>
      <c r="CN1222" s="17">
        <v>0.1712002</v>
      </c>
      <c r="CO1222" s="17">
        <v>0.16806270000000001</v>
      </c>
      <c r="CP1222" s="17">
        <v>1.4591000000000001E-3</v>
      </c>
      <c r="CQ1222" s="17">
        <v>0.1673017</v>
      </c>
      <c r="CR1222" s="17">
        <v>8.5827899999999999E-2</v>
      </c>
      <c r="CS1222" s="17">
        <v>-7.8641900000000001E-2</v>
      </c>
      <c r="CT1222" s="17">
        <v>-0.17330180000000001</v>
      </c>
      <c r="CU1222" s="17">
        <v>-0.1171845</v>
      </c>
      <c r="CV1222" s="17">
        <v>-0.19372030000000001</v>
      </c>
      <c r="CW1222" s="17">
        <v>3.5582999999999999E-3</v>
      </c>
      <c r="CX1222" s="17">
        <v>-0.107776</v>
      </c>
      <c r="CY1222" s="17">
        <v>-0.34193240000000003</v>
      </c>
      <c r="CZ1222" s="17">
        <v>-0.510938</v>
      </c>
      <c r="DA1222" s="17">
        <v>-1.102822</v>
      </c>
      <c r="DB1222" s="17">
        <v>-0.95823020000000003</v>
      </c>
      <c r="DC1222" s="17">
        <v>-0.42663319999999999</v>
      </c>
      <c r="DD1222" s="17">
        <v>-0.17807439999999999</v>
      </c>
      <c r="DE1222" s="17">
        <v>-0.32441039999999999</v>
      </c>
      <c r="DF1222" s="17">
        <v>-0.16625190000000001</v>
      </c>
      <c r="DG1222" s="17">
        <v>0.19236900000000001</v>
      </c>
      <c r="DH1222" s="17">
        <v>0.4627888</v>
      </c>
      <c r="DI1222" s="17">
        <v>0.62526009999999999</v>
      </c>
      <c r="DJ1222" s="17">
        <v>0.70058830000000005</v>
      </c>
      <c r="DK1222" s="17">
        <v>0.38677650000000002</v>
      </c>
      <c r="DL1222" s="17">
        <v>0.41589619999999999</v>
      </c>
      <c r="DM1222" s="17">
        <v>0.39149080000000003</v>
      </c>
      <c r="DN1222" s="17">
        <v>0.14860139999999999</v>
      </c>
      <c r="DO1222" s="17">
        <v>0.34567910000000002</v>
      </c>
      <c r="DP1222" s="17">
        <v>0.22639409999999999</v>
      </c>
      <c r="DQ1222" s="17">
        <v>4.7473399999999999E-2</v>
      </c>
      <c r="DR1222" s="17">
        <v>-5.8909700000000002E-2</v>
      </c>
      <c r="DS1222" s="17">
        <v>-1.6442E-3</v>
      </c>
      <c r="DT1222" s="17">
        <v>-2.6040600000000001E-2</v>
      </c>
      <c r="DU1222" s="17">
        <v>0.20605109999999999</v>
      </c>
      <c r="DV1222" s="17">
        <v>1.7089E-2</v>
      </c>
      <c r="DW1222" s="17">
        <v>-0.1129532</v>
      </c>
      <c r="DX1222" s="17">
        <v>-0.25369409999999998</v>
      </c>
      <c r="DY1222" s="17">
        <v>-0.39768199999999998</v>
      </c>
      <c r="DZ1222" s="17">
        <v>-0.55179270000000002</v>
      </c>
      <c r="EA1222" s="17">
        <v>-0.1863436</v>
      </c>
      <c r="EB1222" s="17">
        <v>-8.4139000000000002E-3</v>
      </c>
      <c r="EC1222" s="17">
        <v>-0.20906649999999999</v>
      </c>
      <c r="ED1222" s="17">
        <v>-5.0940100000000002E-2</v>
      </c>
      <c r="EE1222" s="17">
        <v>0.4016961</v>
      </c>
      <c r="EF1222" s="17">
        <v>0.80679849999999997</v>
      </c>
      <c r="EG1222" s="17">
        <v>0.95446439999999999</v>
      </c>
      <c r="EH1222" s="17">
        <v>1.033101</v>
      </c>
      <c r="EI1222" s="17">
        <v>0.734823</v>
      </c>
      <c r="EJ1222" s="17">
        <v>0.76919839999999995</v>
      </c>
      <c r="EK1222" s="17">
        <v>0.71408530000000003</v>
      </c>
      <c r="EL1222" s="17">
        <v>0.36105150000000003</v>
      </c>
      <c r="EM1222" s="17">
        <v>0.60322770000000003</v>
      </c>
      <c r="EN1222" s="17">
        <v>0.42934939999999999</v>
      </c>
      <c r="EO1222" s="17">
        <v>0.22956389999999999</v>
      </c>
      <c r="EP1222" s="17">
        <v>0.10625419999999999</v>
      </c>
      <c r="EQ1222" s="17">
        <v>0.16517760000000001</v>
      </c>
      <c r="ER1222" s="17">
        <v>0.21606239999999999</v>
      </c>
      <c r="ES1222" s="17">
        <v>0.49841859999999999</v>
      </c>
      <c r="ET1222" s="17">
        <v>0.1973743</v>
      </c>
      <c r="EU1222" s="17">
        <v>54.574629999999999</v>
      </c>
      <c r="EV1222" s="17">
        <v>54.303469999999997</v>
      </c>
      <c r="EW1222" s="17">
        <v>53.816670000000002</v>
      </c>
      <c r="EX1222" s="17">
        <v>53.489719999999998</v>
      </c>
      <c r="EY1222" s="17">
        <v>52.640880000000003</v>
      </c>
      <c r="EZ1222" s="17">
        <v>52.17333</v>
      </c>
      <c r="FA1222" s="17">
        <v>51.903970000000001</v>
      </c>
      <c r="FB1222" s="17">
        <v>52.488999999999997</v>
      </c>
      <c r="FC1222" s="17">
        <v>56.36786</v>
      </c>
      <c r="FD1222" s="17">
        <v>61.181330000000003</v>
      </c>
      <c r="FE1222" s="17">
        <v>65.580709999999996</v>
      </c>
      <c r="FF1222" s="17">
        <v>69.359049999999996</v>
      </c>
      <c r="FG1222" s="17">
        <v>71.582759999999993</v>
      </c>
      <c r="FH1222" s="17">
        <v>72.263090000000005</v>
      </c>
      <c r="FI1222" s="17">
        <v>72.221019999999996</v>
      </c>
      <c r="FJ1222" s="17">
        <v>71.261420000000001</v>
      </c>
      <c r="FK1222" s="17">
        <v>69.174030000000002</v>
      </c>
      <c r="FL1222" s="17">
        <v>64.806790000000007</v>
      </c>
      <c r="FM1222" s="17">
        <v>61.475909999999999</v>
      </c>
      <c r="FN1222" s="17">
        <v>59.118070000000003</v>
      </c>
      <c r="FO1222" s="17">
        <v>57.318649999999998</v>
      </c>
      <c r="FP1222" s="17">
        <v>56.000509999999998</v>
      </c>
      <c r="FQ1222" s="17">
        <v>55.55827</v>
      </c>
      <c r="FR1222" s="17">
        <v>54.729230000000001</v>
      </c>
      <c r="FS1222" s="17">
        <v>3.7021199999999999</v>
      </c>
      <c r="FT1222" s="17">
        <v>0.2324706</v>
      </c>
      <c r="FU1222" s="17">
        <v>0.21024309999999999</v>
      </c>
      <c r="FW1222" s="17"/>
    </row>
    <row r="1223" spans="1:179" x14ac:dyDescent="0.25">
      <c r="A1223" t="s">
        <v>226</v>
      </c>
      <c r="B1223" t="s">
        <v>0</v>
      </c>
      <c r="C1223" t="s">
        <v>303</v>
      </c>
      <c r="D1223" t="s">
        <v>252</v>
      </c>
      <c r="E1223" t="s">
        <v>219</v>
      </c>
      <c r="F1223" s="17">
        <v>4447</v>
      </c>
      <c r="G1223" s="17">
        <v>3.5460029999999998</v>
      </c>
      <c r="H1223" s="17">
        <v>2.666172</v>
      </c>
      <c r="I1223" s="17">
        <v>1.553086</v>
      </c>
      <c r="J1223" s="17">
        <v>1.483978</v>
      </c>
      <c r="K1223" s="17">
        <v>2.004966</v>
      </c>
      <c r="L1223" s="17">
        <v>2.5998209999999999</v>
      </c>
      <c r="M1223" s="17">
        <v>2.758642</v>
      </c>
      <c r="N1223" s="17">
        <v>1.3971119999999999</v>
      </c>
      <c r="O1223" s="17">
        <v>-3.5809929999999999</v>
      </c>
      <c r="P1223" s="17">
        <v>-6.9231410000000002</v>
      </c>
      <c r="Q1223" s="17">
        <v>-9.1871939999999999</v>
      </c>
      <c r="R1223" s="17">
        <v>-9.3298249999999996</v>
      </c>
      <c r="S1223" s="17">
        <v>-8.9982279999999992</v>
      </c>
      <c r="T1223" s="17">
        <v>-7.4764790000000003</v>
      </c>
      <c r="U1223" s="17">
        <v>-3.2212100000000001</v>
      </c>
      <c r="V1223" s="17">
        <v>1.73739</v>
      </c>
      <c r="W1223" s="17">
        <v>5.4120619999999997</v>
      </c>
      <c r="X1223" s="17">
        <v>6.8645310000000004</v>
      </c>
      <c r="Y1223" s="17">
        <v>7.2061900000000003</v>
      </c>
      <c r="Z1223" s="17">
        <v>7.4882390000000001</v>
      </c>
      <c r="AA1223" s="17">
        <v>6.1866300000000001</v>
      </c>
      <c r="AB1223" s="17">
        <v>5.3881139999999998</v>
      </c>
      <c r="AC1223" s="17">
        <v>4.9976529999999997</v>
      </c>
      <c r="AD1223" s="17">
        <v>4.1323470000000002</v>
      </c>
      <c r="AE1223" s="17">
        <v>-1.811912</v>
      </c>
      <c r="AF1223" s="17">
        <v>-2.3205619999999998</v>
      </c>
      <c r="AG1223" s="17">
        <v>-3.9990510000000001</v>
      </c>
      <c r="AH1223" s="17">
        <v>-3.2579050000000001</v>
      </c>
      <c r="AI1223" s="17">
        <v>-2.4881530000000001</v>
      </c>
      <c r="AJ1223" s="17">
        <v>-1.8494269999999999</v>
      </c>
      <c r="AK1223" s="17">
        <v>-1.4452590000000001</v>
      </c>
      <c r="AL1223" s="17">
        <v>-0.50855479999999997</v>
      </c>
      <c r="AM1223" s="17">
        <v>-1.749188</v>
      </c>
      <c r="AN1223" s="17">
        <v>-1.623602</v>
      </c>
      <c r="AO1223" s="17">
        <v>-1.6944349999999999</v>
      </c>
      <c r="AP1223" s="17">
        <v>-1.069045</v>
      </c>
      <c r="AQ1223" s="17">
        <v>-1.8112699999999999</v>
      </c>
      <c r="AR1223" s="17">
        <v>-2.9771429999999999</v>
      </c>
      <c r="AS1223" s="17">
        <v>-2.390593</v>
      </c>
      <c r="AT1223" s="17">
        <v>-1.961473</v>
      </c>
      <c r="AU1223" s="17">
        <v>-1.6426529999999999</v>
      </c>
      <c r="AV1223" s="17">
        <v>-1.010853</v>
      </c>
      <c r="AW1223" s="17">
        <v>-0.3664</v>
      </c>
      <c r="AX1223" s="17">
        <v>0.23310230000000001</v>
      </c>
      <c r="AY1223" s="17">
        <v>-0.44428069999999997</v>
      </c>
      <c r="AZ1223" s="17">
        <v>-1.339593</v>
      </c>
      <c r="BA1223" s="17">
        <v>-0.96127130000000005</v>
      </c>
      <c r="BB1223" s="17">
        <v>-1.141305</v>
      </c>
      <c r="BC1223" s="17">
        <v>-1.2348870000000001</v>
      </c>
      <c r="BD1223" s="17">
        <v>-1.7681990000000001</v>
      </c>
      <c r="BE1223" s="17">
        <v>-2.9148139999999998</v>
      </c>
      <c r="BF1223" s="17">
        <v>-2.556181</v>
      </c>
      <c r="BG1223" s="17">
        <v>-1.9016740000000001</v>
      </c>
      <c r="BH1223" s="17">
        <v>-1.3379730000000001</v>
      </c>
      <c r="BI1223" s="17">
        <v>-1.1442030000000001</v>
      </c>
      <c r="BJ1223" s="17">
        <v>-5.1389499999999998E-2</v>
      </c>
      <c r="BK1223" s="17">
        <v>-1.1057969999999999</v>
      </c>
      <c r="BL1223" s="17">
        <v>-0.83166370000000001</v>
      </c>
      <c r="BM1223" s="17">
        <v>-0.86656250000000001</v>
      </c>
      <c r="BN1223" s="17">
        <v>-0.2422694</v>
      </c>
      <c r="BO1223" s="17">
        <v>-0.93357749999999995</v>
      </c>
      <c r="BP1223" s="17">
        <v>-2.0077050000000001</v>
      </c>
      <c r="BQ1223" s="17">
        <v>-1.5098499999999999</v>
      </c>
      <c r="BR1223" s="17">
        <v>-1.1289880000000001</v>
      </c>
      <c r="BS1223" s="17">
        <v>-0.88127299999999997</v>
      </c>
      <c r="BT1223" s="17">
        <v>-0.29518250000000001</v>
      </c>
      <c r="BU1223" s="17">
        <v>0.30124649999999997</v>
      </c>
      <c r="BV1223" s="17">
        <v>0.91985240000000001</v>
      </c>
      <c r="BW1223" s="17">
        <v>6.12457E-2</v>
      </c>
      <c r="BX1223" s="17">
        <v>-0.69767809999999997</v>
      </c>
      <c r="BY1223" s="17">
        <v>-0.45984150000000001</v>
      </c>
      <c r="BZ1223" s="17">
        <v>-0.71261580000000002</v>
      </c>
      <c r="CA1223" s="17">
        <v>-0.83524039999999999</v>
      </c>
      <c r="CB1223" s="17">
        <v>-1.3856329999999999</v>
      </c>
      <c r="CC1223" s="17">
        <v>-2.1638739999999999</v>
      </c>
      <c r="CD1223" s="17">
        <v>-2.0701679999999998</v>
      </c>
      <c r="CE1223" s="17">
        <v>-1.4954799999999999</v>
      </c>
      <c r="CF1223" s="17">
        <v>-0.98374050000000002</v>
      </c>
      <c r="CG1223" s="17">
        <v>-0.93569250000000004</v>
      </c>
      <c r="CH1223" s="17">
        <v>0.26524180000000003</v>
      </c>
      <c r="CI1223" s="17">
        <v>-0.66018589999999999</v>
      </c>
      <c r="CJ1223" s="17">
        <v>-0.28316980000000003</v>
      </c>
      <c r="CK1223" s="17">
        <v>-0.29318070000000002</v>
      </c>
      <c r="CL1223" s="17">
        <v>0.33035300000000001</v>
      </c>
      <c r="CM1223" s="17">
        <v>-0.32568999999999998</v>
      </c>
      <c r="CN1223" s="17">
        <v>-1.3362750000000001</v>
      </c>
      <c r="CO1223" s="17">
        <v>-0.89984980000000003</v>
      </c>
      <c r="CP1223" s="17">
        <v>-0.5524114</v>
      </c>
      <c r="CQ1223" s="17">
        <v>-0.35394350000000002</v>
      </c>
      <c r="CR1223" s="17">
        <v>0.20048859999999999</v>
      </c>
      <c r="CS1223" s="17">
        <v>0.76365640000000001</v>
      </c>
      <c r="CT1223" s="17">
        <v>1.3954930000000001</v>
      </c>
      <c r="CU1223" s="17">
        <v>0.41137180000000001</v>
      </c>
      <c r="CV1223" s="17">
        <v>-0.25309009999999998</v>
      </c>
      <c r="CW1223" s="17">
        <v>-0.11255270000000001</v>
      </c>
      <c r="CX1223" s="17">
        <v>-0.41570679999999999</v>
      </c>
      <c r="CY1223" s="17">
        <v>-0.43559409999999998</v>
      </c>
      <c r="CZ1223" s="17">
        <v>-1.0030680000000001</v>
      </c>
      <c r="DA1223" s="17">
        <v>-1.4129350000000001</v>
      </c>
      <c r="DB1223" s="17">
        <v>-1.5841559999999999</v>
      </c>
      <c r="DC1223" s="17">
        <v>-1.0892869999999999</v>
      </c>
      <c r="DD1223" s="17">
        <v>-0.62950839999999997</v>
      </c>
      <c r="DE1223" s="17">
        <v>-0.727182</v>
      </c>
      <c r="DF1223" s="17">
        <v>0.58187310000000003</v>
      </c>
      <c r="DG1223" s="17">
        <v>-0.21457490000000001</v>
      </c>
      <c r="DH1223" s="17">
        <v>0.265324</v>
      </c>
      <c r="DI1223" s="17">
        <v>0.28020119999999998</v>
      </c>
      <c r="DJ1223" s="17">
        <v>0.90297530000000004</v>
      </c>
      <c r="DK1223" s="17">
        <v>0.28219749999999999</v>
      </c>
      <c r="DL1223" s="17">
        <v>-0.66484489999999996</v>
      </c>
      <c r="DM1223" s="17">
        <v>-0.28984979999999999</v>
      </c>
      <c r="DN1223" s="17">
        <v>2.4165200000000001E-2</v>
      </c>
      <c r="DO1223" s="17">
        <v>0.17338609999999999</v>
      </c>
      <c r="DP1223" s="17">
        <v>0.69615959999999999</v>
      </c>
      <c r="DQ1223" s="17">
        <v>1.2260660000000001</v>
      </c>
      <c r="DR1223" s="17">
        <v>1.8711340000000001</v>
      </c>
      <c r="DS1223" s="17">
        <v>0.76149789999999995</v>
      </c>
      <c r="DT1223" s="17">
        <v>0.191498</v>
      </c>
      <c r="DU1223" s="17">
        <v>0.2347361</v>
      </c>
      <c r="DV1223" s="17">
        <v>-0.1187979</v>
      </c>
      <c r="DW1223" s="17">
        <v>0.14143169999999999</v>
      </c>
      <c r="DX1223" s="17">
        <v>-0.45070369999999998</v>
      </c>
      <c r="DY1223" s="17">
        <v>-0.32869769999999998</v>
      </c>
      <c r="DZ1223" s="17">
        <v>-0.88243110000000002</v>
      </c>
      <c r="EA1223" s="17">
        <v>-0.50280749999999996</v>
      </c>
      <c r="EB1223" s="17">
        <v>-0.11805359999999999</v>
      </c>
      <c r="EC1223" s="17">
        <v>-0.42612610000000001</v>
      </c>
      <c r="ED1223" s="17">
        <v>1.0390379999999999</v>
      </c>
      <c r="EE1223" s="17">
        <v>0.4288167</v>
      </c>
      <c r="EF1223" s="17">
        <v>1.0572619999999999</v>
      </c>
      <c r="EG1223" s="17">
        <v>1.1080730000000001</v>
      </c>
      <c r="EH1223" s="17">
        <v>1.729751</v>
      </c>
      <c r="EI1223" s="17">
        <v>1.159891</v>
      </c>
      <c r="EJ1223" s="17">
        <v>0.30459340000000001</v>
      </c>
      <c r="EK1223" s="17">
        <v>0.59089320000000001</v>
      </c>
      <c r="EL1223" s="17">
        <v>0.85665029999999998</v>
      </c>
      <c r="EM1223" s="17">
        <v>0.93476630000000005</v>
      </c>
      <c r="EN1223" s="17">
        <v>1.4118299999999999</v>
      </c>
      <c r="EO1223" s="17">
        <v>1.893713</v>
      </c>
      <c r="EP1223" s="17">
        <v>2.557884</v>
      </c>
      <c r="EQ1223" s="17">
        <v>1.2670239999999999</v>
      </c>
      <c r="ER1223" s="17">
        <v>0.8334125</v>
      </c>
      <c r="ES1223" s="17">
        <v>0.73616590000000004</v>
      </c>
      <c r="ET1223" s="17">
        <v>0.30989159999999999</v>
      </c>
      <c r="EU1223" s="17">
        <v>60.219850000000001</v>
      </c>
      <c r="EV1223" s="17">
        <v>59.91901</v>
      </c>
      <c r="EW1223" s="17">
        <v>61.015990000000002</v>
      </c>
      <c r="EX1223" s="17">
        <v>61.120080000000002</v>
      </c>
      <c r="EY1223" s="17">
        <v>59.558010000000003</v>
      </c>
      <c r="EZ1223" s="17">
        <v>57.843110000000003</v>
      </c>
      <c r="FA1223" s="17">
        <v>58.957599999999999</v>
      </c>
      <c r="FB1223" s="17">
        <v>62.942880000000002</v>
      </c>
      <c r="FC1223" s="17">
        <v>72.089870000000005</v>
      </c>
      <c r="FD1223" s="17">
        <v>78.443259999999995</v>
      </c>
      <c r="FE1223" s="17">
        <v>84.387659999999997</v>
      </c>
      <c r="FF1223" s="17">
        <v>88.254890000000003</v>
      </c>
      <c r="FG1223" s="17">
        <v>89.349080000000001</v>
      </c>
      <c r="FH1223" s="17">
        <v>87.805790000000002</v>
      </c>
      <c r="FI1223" s="17">
        <v>87.806799999999996</v>
      </c>
      <c r="FJ1223" s="17">
        <v>87.207660000000004</v>
      </c>
      <c r="FK1223" s="17">
        <v>84.867729999999995</v>
      </c>
      <c r="FL1223" s="17">
        <v>79.471689999999995</v>
      </c>
      <c r="FM1223" s="17">
        <v>75.827110000000005</v>
      </c>
      <c r="FN1223" s="17">
        <v>71.629599999999996</v>
      </c>
      <c r="FO1223" s="17">
        <v>67.881190000000004</v>
      </c>
      <c r="FP1223" s="17">
        <v>65.231030000000004</v>
      </c>
      <c r="FQ1223" s="17">
        <v>64.782430000000005</v>
      </c>
      <c r="FR1223" s="17">
        <v>63.029699999999998</v>
      </c>
      <c r="FS1223" s="17">
        <v>10.501709999999999</v>
      </c>
      <c r="FT1223" s="17">
        <v>0.59840179999999998</v>
      </c>
      <c r="FU1223" s="17">
        <v>0.67955989999999999</v>
      </c>
      <c r="FW1223" s="17"/>
    </row>
    <row r="1224" spans="1:179" x14ac:dyDescent="0.25">
      <c r="A1224" t="s">
        <v>226</v>
      </c>
      <c r="B1224" t="s">
        <v>0</v>
      </c>
      <c r="C1224" t="s">
        <v>303</v>
      </c>
      <c r="D1224" t="s">
        <v>252</v>
      </c>
      <c r="E1224" t="s">
        <v>220</v>
      </c>
      <c r="F1224" s="17">
        <v>2022</v>
      </c>
      <c r="G1224" s="17">
        <v>2.275585</v>
      </c>
      <c r="H1224" s="17">
        <v>1.7111160000000001</v>
      </c>
      <c r="I1224" s="17">
        <v>1.6771210000000001</v>
      </c>
      <c r="J1224" s="17">
        <v>1.0632459999999999</v>
      </c>
      <c r="K1224" s="17">
        <v>0.36687730000000002</v>
      </c>
      <c r="L1224" s="17">
        <v>0.64889929999999996</v>
      </c>
      <c r="M1224" s="17">
        <v>1.165651</v>
      </c>
      <c r="N1224" s="17">
        <v>0.55349159999999997</v>
      </c>
      <c r="O1224" s="17">
        <v>-2.2596750000000001</v>
      </c>
      <c r="P1224" s="17">
        <v>-3.025334</v>
      </c>
      <c r="Q1224" s="17">
        <v>-4.2277769999999997</v>
      </c>
      <c r="R1224" s="17">
        <v>-4.5388409999999997</v>
      </c>
      <c r="S1224" s="17">
        <v>-3.8169010000000001</v>
      </c>
      <c r="T1224" s="17">
        <v>-2.703417</v>
      </c>
      <c r="U1224" s="17">
        <v>-0.93443670000000001</v>
      </c>
      <c r="V1224" s="17">
        <v>0.58962590000000004</v>
      </c>
      <c r="W1224" s="17">
        <v>1.8986160000000001</v>
      </c>
      <c r="X1224" s="17">
        <v>3.5337160000000001</v>
      </c>
      <c r="Y1224" s="17">
        <v>3.6701250000000001</v>
      </c>
      <c r="Z1224" s="17">
        <v>3.8865669999999999</v>
      </c>
      <c r="AA1224" s="17">
        <v>2.794508</v>
      </c>
      <c r="AB1224" s="17">
        <v>2.0765859999999998</v>
      </c>
      <c r="AC1224" s="17">
        <v>2.379839</v>
      </c>
      <c r="AD1224" s="17">
        <v>2.181737</v>
      </c>
      <c r="AE1224" s="17">
        <v>-0.41352529999999998</v>
      </c>
      <c r="AF1224" s="17">
        <v>-0.55088890000000001</v>
      </c>
      <c r="AG1224" s="17">
        <v>-0.64375700000000002</v>
      </c>
      <c r="AH1224" s="17">
        <v>-1.316533</v>
      </c>
      <c r="AI1224" s="17">
        <v>-2.1640060000000001</v>
      </c>
      <c r="AJ1224" s="17">
        <v>-1.7916609999999999</v>
      </c>
      <c r="AK1224" s="17">
        <v>-0.74795489999999998</v>
      </c>
      <c r="AL1224" s="17">
        <v>-0.43914399999999998</v>
      </c>
      <c r="AM1224" s="17">
        <v>-1.7956019999999999</v>
      </c>
      <c r="AN1224" s="17">
        <v>-1.3725719999999999</v>
      </c>
      <c r="AO1224" s="17">
        <v>-1.37677</v>
      </c>
      <c r="AP1224" s="17">
        <v>-1.4071910000000001</v>
      </c>
      <c r="AQ1224" s="17">
        <v>-0.98800739999999998</v>
      </c>
      <c r="AR1224" s="17">
        <v>-1.2117100000000001</v>
      </c>
      <c r="AS1224" s="17">
        <v>-0.68018559999999995</v>
      </c>
      <c r="AT1224" s="17">
        <v>-1.032848</v>
      </c>
      <c r="AU1224" s="17">
        <v>-1.27685</v>
      </c>
      <c r="AV1224" s="17">
        <v>-0.42034129999999997</v>
      </c>
      <c r="AW1224" s="17">
        <v>3.2303699999999998E-2</v>
      </c>
      <c r="AX1224" s="17">
        <v>0.42309940000000001</v>
      </c>
      <c r="AY1224" s="17">
        <v>-0.4345697</v>
      </c>
      <c r="AZ1224" s="17">
        <v>-1.2262599999999999</v>
      </c>
      <c r="BA1224" s="17">
        <v>-0.41319309999999998</v>
      </c>
      <c r="BB1224" s="17">
        <v>-0.66280660000000002</v>
      </c>
      <c r="BC1224" s="17">
        <v>-1.90111E-2</v>
      </c>
      <c r="BD1224" s="17">
        <v>-0.2870028</v>
      </c>
      <c r="BE1224" s="17">
        <v>-0.27154060000000002</v>
      </c>
      <c r="BF1224" s="17">
        <v>-0.86579159999999999</v>
      </c>
      <c r="BG1224" s="17">
        <v>-1.5991139999999999</v>
      </c>
      <c r="BH1224" s="17">
        <v>-1.281347</v>
      </c>
      <c r="BI1224" s="17">
        <v>-0.54224000000000006</v>
      </c>
      <c r="BJ1224" s="17">
        <v>-0.1391464</v>
      </c>
      <c r="BK1224" s="17">
        <v>-1.3319529999999999</v>
      </c>
      <c r="BL1224" s="17">
        <v>-0.69433029999999996</v>
      </c>
      <c r="BM1224" s="17">
        <v>-0.84412129999999996</v>
      </c>
      <c r="BN1224" s="17">
        <v>-0.85481249999999998</v>
      </c>
      <c r="BO1224" s="17">
        <v>-0.50693650000000001</v>
      </c>
      <c r="BP1224" s="17">
        <v>-0.55664190000000002</v>
      </c>
      <c r="BQ1224" s="17">
        <v>-0.27658660000000002</v>
      </c>
      <c r="BR1224" s="17">
        <v>-0.69572979999999995</v>
      </c>
      <c r="BS1224" s="17">
        <v>-0.90617789999999998</v>
      </c>
      <c r="BT1224" s="17">
        <v>0.14820630000000001</v>
      </c>
      <c r="BU1224" s="17">
        <v>0.47282980000000002</v>
      </c>
      <c r="BV1224" s="17">
        <v>0.83659510000000004</v>
      </c>
      <c r="BW1224" s="17">
        <v>-0.1154442</v>
      </c>
      <c r="BX1224" s="17">
        <v>-0.82025610000000004</v>
      </c>
      <c r="BY1224" s="17">
        <v>-0.15667030000000001</v>
      </c>
      <c r="BZ1224" s="17">
        <v>-0.22944819999999999</v>
      </c>
      <c r="CA1224" s="17">
        <v>0.25422830000000002</v>
      </c>
      <c r="CB1224" s="17">
        <v>-0.1042361</v>
      </c>
      <c r="CC1224" s="17">
        <v>-1.37447E-2</v>
      </c>
      <c r="CD1224" s="17">
        <v>-0.55360940000000003</v>
      </c>
      <c r="CE1224" s="17">
        <v>-1.207873</v>
      </c>
      <c r="CF1224" s="17">
        <v>-0.92790539999999999</v>
      </c>
      <c r="CG1224" s="17">
        <v>-0.39976250000000002</v>
      </c>
      <c r="CH1224" s="17">
        <v>6.8630899999999995E-2</v>
      </c>
      <c r="CI1224" s="17">
        <v>-1.010832</v>
      </c>
      <c r="CJ1224" s="17">
        <v>-0.22458239999999999</v>
      </c>
      <c r="CK1224" s="17">
        <v>-0.47521049999999998</v>
      </c>
      <c r="CL1224" s="17">
        <v>-0.47223680000000001</v>
      </c>
      <c r="CM1224" s="17">
        <v>-0.17374829999999999</v>
      </c>
      <c r="CN1224" s="17">
        <v>-0.1029434</v>
      </c>
      <c r="CO1224" s="17">
        <v>2.9448999999999999E-3</v>
      </c>
      <c r="CP1224" s="17">
        <v>-0.4622426</v>
      </c>
      <c r="CQ1224" s="17">
        <v>-0.64945160000000002</v>
      </c>
      <c r="CR1224" s="17">
        <v>0.54198060000000003</v>
      </c>
      <c r="CS1224" s="17">
        <v>0.77793679999999998</v>
      </c>
      <c r="CT1224" s="17">
        <v>1.122981</v>
      </c>
      <c r="CU1224" s="17">
        <v>0.1055811</v>
      </c>
      <c r="CV1224" s="17">
        <v>-0.53905899999999995</v>
      </c>
      <c r="CW1224" s="17">
        <v>2.0996600000000001E-2</v>
      </c>
      <c r="CX1224" s="17">
        <v>7.0694499999999993E-2</v>
      </c>
      <c r="CY1224" s="17">
        <v>0.52746769999999998</v>
      </c>
      <c r="CZ1224" s="17">
        <v>7.8530600000000006E-2</v>
      </c>
      <c r="DA1224" s="17">
        <v>0.2440513</v>
      </c>
      <c r="DB1224" s="17">
        <v>-0.24142730000000001</v>
      </c>
      <c r="DC1224" s="17">
        <v>-0.81663059999999998</v>
      </c>
      <c r="DD1224" s="17">
        <v>-0.57446370000000002</v>
      </c>
      <c r="DE1224" s="17">
        <v>-0.25728489999999998</v>
      </c>
      <c r="DF1224" s="17">
        <v>0.2764083</v>
      </c>
      <c r="DG1224" s="17">
        <v>-0.6897103</v>
      </c>
      <c r="DH1224" s="17">
        <v>0.24516550000000001</v>
      </c>
      <c r="DI1224" s="17">
        <v>-0.1062997</v>
      </c>
      <c r="DJ1224" s="17">
        <v>-8.9661099999999994E-2</v>
      </c>
      <c r="DK1224" s="17">
        <v>0.15944</v>
      </c>
      <c r="DL1224" s="17">
        <v>0.35075509999999999</v>
      </c>
      <c r="DM1224" s="17">
        <v>0.28247640000000002</v>
      </c>
      <c r="DN1224" s="17">
        <v>-0.2287555</v>
      </c>
      <c r="DO1224" s="17">
        <v>-0.3927253</v>
      </c>
      <c r="DP1224" s="17">
        <v>0.935755</v>
      </c>
      <c r="DQ1224" s="17">
        <v>1.0830439999999999</v>
      </c>
      <c r="DR1224" s="17">
        <v>1.409367</v>
      </c>
      <c r="DS1224" s="17">
        <v>0.32660640000000002</v>
      </c>
      <c r="DT1224" s="17">
        <v>-0.25786189999999998</v>
      </c>
      <c r="DU1224" s="17">
        <v>0.19866349999999999</v>
      </c>
      <c r="DV1224" s="17">
        <v>0.37083719999999998</v>
      </c>
      <c r="DW1224" s="17">
        <v>0.92198190000000002</v>
      </c>
      <c r="DX1224" s="17">
        <v>0.34241670000000002</v>
      </c>
      <c r="DY1224" s="17">
        <v>0.61626769999999997</v>
      </c>
      <c r="DZ1224" s="17">
        <v>0.20931420000000001</v>
      </c>
      <c r="EA1224" s="17">
        <v>-0.2517395</v>
      </c>
      <c r="EB1224" s="17">
        <v>-6.4149800000000007E-2</v>
      </c>
      <c r="EC1224" s="17">
        <v>-5.1569999999999998E-2</v>
      </c>
      <c r="ED1224" s="17">
        <v>0.57640579999999997</v>
      </c>
      <c r="EE1224" s="17">
        <v>-0.22606190000000001</v>
      </c>
      <c r="EF1224" s="17">
        <v>0.92340679999999997</v>
      </c>
      <c r="EG1224" s="17">
        <v>0.42634879999999997</v>
      </c>
      <c r="EH1224" s="17">
        <v>0.4627174</v>
      </c>
      <c r="EI1224" s="17">
        <v>0.64051089999999999</v>
      </c>
      <c r="EJ1224" s="17">
        <v>1.0058240000000001</v>
      </c>
      <c r="EK1224" s="17">
        <v>0.6860754</v>
      </c>
      <c r="EL1224" s="17">
        <v>0.1083629</v>
      </c>
      <c r="EM1224" s="17">
        <v>-2.2053199999999998E-2</v>
      </c>
      <c r="EN1224" s="17">
        <v>1.5043029999999999</v>
      </c>
      <c r="EO1224" s="17">
        <v>1.5235700000000001</v>
      </c>
      <c r="EP1224" s="17">
        <v>1.8228629999999999</v>
      </c>
      <c r="EQ1224" s="17">
        <v>0.64573190000000003</v>
      </c>
      <c r="ER1224" s="17">
        <v>0.1481421</v>
      </c>
      <c r="ES1224" s="17">
        <v>0.45518629999999999</v>
      </c>
      <c r="ET1224" s="17">
        <v>0.80419549999999995</v>
      </c>
      <c r="EU1224" s="17">
        <v>61.175319999999999</v>
      </c>
      <c r="EV1224" s="17">
        <v>61.184249999999999</v>
      </c>
      <c r="EW1224" s="17">
        <v>62.09939</v>
      </c>
      <c r="EX1224" s="17">
        <v>61.742040000000003</v>
      </c>
      <c r="EY1224" s="17">
        <v>60.14517</v>
      </c>
      <c r="EZ1224" s="17">
        <v>58.954770000000003</v>
      </c>
      <c r="FA1224" s="17">
        <v>58.652149999999999</v>
      </c>
      <c r="FB1224" s="17">
        <v>62.627580000000002</v>
      </c>
      <c r="FC1224" s="17">
        <v>72.450029999999998</v>
      </c>
      <c r="FD1224" s="17">
        <v>79.013400000000004</v>
      </c>
      <c r="FE1224" s="17">
        <v>84.805689999999998</v>
      </c>
      <c r="FF1224" s="17">
        <v>88.634280000000004</v>
      </c>
      <c r="FG1224" s="17">
        <v>89.513120000000001</v>
      </c>
      <c r="FH1224" s="17">
        <v>87.005579999999995</v>
      </c>
      <c r="FI1224" s="17">
        <v>86.685649999999995</v>
      </c>
      <c r="FJ1224" s="17">
        <v>86.505859999999998</v>
      </c>
      <c r="FK1224" s="17">
        <v>84.166390000000007</v>
      </c>
      <c r="FL1224" s="17">
        <v>78.710220000000007</v>
      </c>
      <c r="FM1224" s="17">
        <v>74.936899999999994</v>
      </c>
      <c r="FN1224" s="17">
        <v>70.823560000000001</v>
      </c>
      <c r="FO1224" s="17">
        <v>67.106089999999995</v>
      </c>
      <c r="FP1224" s="17">
        <v>65.529870000000003</v>
      </c>
      <c r="FQ1224" s="17">
        <v>65.136240000000001</v>
      </c>
      <c r="FR1224" s="17">
        <v>63.624789999999997</v>
      </c>
      <c r="FS1224" s="17">
        <v>8.4436470000000003</v>
      </c>
      <c r="FT1224" s="17">
        <v>0.42737310000000001</v>
      </c>
      <c r="FU1224" s="17">
        <v>0.45269769999999998</v>
      </c>
      <c r="FW1224" s="17"/>
    </row>
    <row r="1225" spans="1:179" x14ac:dyDescent="0.25">
      <c r="A1225" t="s">
        <v>226</v>
      </c>
      <c r="B1225" t="s">
        <v>0</v>
      </c>
      <c r="C1225" t="s">
        <v>303</v>
      </c>
      <c r="D1225" t="s">
        <v>252</v>
      </c>
      <c r="E1225" t="s">
        <v>221</v>
      </c>
      <c r="F1225" s="17">
        <v>2425</v>
      </c>
      <c r="G1225" s="17">
        <v>1.4082749999999999</v>
      </c>
      <c r="H1225" s="17">
        <v>1.0693839999999999</v>
      </c>
      <c r="I1225" s="17">
        <v>8.6911100000000005E-2</v>
      </c>
      <c r="J1225" s="17">
        <v>0.50502670000000005</v>
      </c>
      <c r="K1225" s="17">
        <v>1.523304</v>
      </c>
      <c r="L1225" s="17">
        <v>1.8464179999999999</v>
      </c>
      <c r="M1225" s="17">
        <v>1.5985739999999999</v>
      </c>
      <c r="N1225" s="17">
        <v>0.8323199</v>
      </c>
      <c r="O1225" s="17">
        <v>-1.47584</v>
      </c>
      <c r="P1225" s="17">
        <v>-3.9186390000000002</v>
      </c>
      <c r="Q1225" s="17">
        <v>-5.0337540000000001</v>
      </c>
      <c r="R1225" s="17">
        <v>-4.9263209999999997</v>
      </c>
      <c r="S1225" s="17">
        <v>-5.1869019999999999</v>
      </c>
      <c r="T1225" s="17">
        <v>-4.6633290000000001</v>
      </c>
      <c r="U1225" s="17">
        <v>-2.197165</v>
      </c>
      <c r="V1225" s="17">
        <v>1.1018699999999999</v>
      </c>
      <c r="W1225" s="17">
        <v>3.411667</v>
      </c>
      <c r="X1225" s="17">
        <v>3.4214899999999999</v>
      </c>
      <c r="Y1225" s="17">
        <v>3.6261510000000001</v>
      </c>
      <c r="Z1225" s="17">
        <v>3.6946129999999999</v>
      </c>
      <c r="AA1225" s="17">
        <v>3.3729309999999999</v>
      </c>
      <c r="AB1225" s="17">
        <v>3.2157749999999998</v>
      </c>
      <c r="AC1225" s="17">
        <v>2.6268910000000001</v>
      </c>
      <c r="AD1225" s="17">
        <v>2.0075270000000001</v>
      </c>
      <c r="AE1225" s="17">
        <v>-1.6687700000000001</v>
      </c>
      <c r="AF1225" s="17">
        <v>-1.928679</v>
      </c>
      <c r="AG1225" s="17">
        <v>-3.4923690000000001</v>
      </c>
      <c r="AH1225" s="17">
        <v>-2.309552</v>
      </c>
      <c r="AI1225" s="17">
        <v>-0.90215120000000004</v>
      </c>
      <c r="AJ1225" s="17">
        <v>-0.55640140000000005</v>
      </c>
      <c r="AK1225" s="17">
        <v>-0.90774759999999999</v>
      </c>
      <c r="AL1225" s="17">
        <v>-0.40188180000000001</v>
      </c>
      <c r="AM1225" s="17">
        <v>-0.51689969999999996</v>
      </c>
      <c r="AN1225" s="17">
        <v>-0.90283100000000005</v>
      </c>
      <c r="AO1225" s="17">
        <v>-0.85252030000000001</v>
      </c>
      <c r="AP1225" s="17">
        <v>-0.25714049999999999</v>
      </c>
      <c r="AQ1225" s="17">
        <v>-1.3255509999999999</v>
      </c>
      <c r="AR1225" s="17">
        <v>-2.2784580000000001</v>
      </c>
      <c r="AS1225" s="17">
        <v>-1.963571</v>
      </c>
      <c r="AT1225" s="17">
        <v>-1.291188</v>
      </c>
      <c r="AU1225" s="17">
        <v>-0.83413210000000004</v>
      </c>
      <c r="AV1225" s="17">
        <v>-1.0105679999999999</v>
      </c>
      <c r="AW1225" s="17">
        <v>-0.77820889999999998</v>
      </c>
      <c r="AX1225" s="17">
        <v>-0.53786429999999996</v>
      </c>
      <c r="AY1225" s="17">
        <v>-0.36820609999999998</v>
      </c>
      <c r="AZ1225" s="17">
        <v>-0.57505530000000005</v>
      </c>
      <c r="BA1225" s="17">
        <v>-0.7930644</v>
      </c>
      <c r="BB1225" s="17">
        <v>-0.76592079999999996</v>
      </c>
      <c r="BC1225" s="17">
        <v>-1.2450669999999999</v>
      </c>
      <c r="BD1225" s="17">
        <v>-1.4787140000000001</v>
      </c>
      <c r="BE1225" s="17">
        <v>-2.5747339999999999</v>
      </c>
      <c r="BF1225" s="17">
        <v>-1.7912429999999999</v>
      </c>
      <c r="BG1225" s="17">
        <v>-0.60688940000000002</v>
      </c>
      <c r="BH1225" s="17">
        <v>-0.32240380000000002</v>
      </c>
      <c r="BI1225" s="17">
        <v>-0.68477500000000002</v>
      </c>
      <c r="BJ1225" s="17">
        <v>-5.4963999999999999E-2</v>
      </c>
      <c r="BK1225" s="17">
        <v>-9.5640000000000003E-2</v>
      </c>
      <c r="BL1225" s="17">
        <v>-0.4163558</v>
      </c>
      <c r="BM1225" s="17">
        <v>-0.28522219999999998</v>
      </c>
      <c r="BN1225" s="17">
        <v>0.2889951</v>
      </c>
      <c r="BO1225" s="17">
        <v>-0.63547019999999999</v>
      </c>
      <c r="BP1225" s="17">
        <v>-1.59616</v>
      </c>
      <c r="BQ1225" s="17">
        <v>-1.2839160000000001</v>
      </c>
      <c r="BR1225" s="17">
        <v>-0.60873060000000001</v>
      </c>
      <c r="BS1225" s="17">
        <v>-0.2268626</v>
      </c>
      <c r="BT1225" s="17">
        <v>-0.56169999999999998</v>
      </c>
      <c r="BU1225" s="17">
        <v>-0.27364949999999999</v>
      </c>
      <c r="BV1225" s="17">
        <v>-4.1764999999999997E-3</v>
      </c>
      <c r="BW1225" s="17">
        <v>1.86582E-2</v>
      </c>
      <c r="BX1225" s="17">
        <v>-0.1229273</v>
      </c>
      <c r="BY1225" s="17">
        <v>-0.3980553</v>
      </c>
      <c r="BZ1225" s="17">
        <v>-0.56715179999999998</v>
      </c>
      <c r="CA1225" s="17">
        <v>-0.95161229999999997</v>
      </c>
      <c r="CB1225" s="17">
        <v>-1.1670689999999999</v>
      </c>
      <c r="CC1225" s="17">
        <v>-1.9391830000000001</v>
      </c>
      <c r="CD1225" s="17">
        <v>-1.432264</v>
      </c>
      <c r="CE1225" s="17">
        <v>-0.40239200000000003</v>
      </c>
      <c r="CF1225" s="17">
        <v>-0.1603377</v>
      </c>
      <c r="CG1225" s="17">
        <v>-0.53034490000000001</v>
      </c>
      <c r="CH1225" s="17">
        <v>0.18531030000000001</v>
      </c>
      <c r="CI1225" s="17">
        <v>0.19612309999999999</v>
      </c>
      <c r="CJ1225" s="17">
        <v>-7.9424599999999998E-2</v>
      </c>
      <c r="CK1225" s="17">
        <v>0.1076867</v>
      </c>
      <c r="CL1225" s="17">
        <v>0.66724700000000003</v>
      </c>
      <c r="CM1225" s="17">
        <v>-0.1575222</v>
      </c>
      <c r="CN1225" s="17">
        <v>-1.123602</v>
      </c>
      <c r="CO1225" s="17">
        <v>-0.8131893</v>
      </c>
      <c r="CP1225" s="17">
        <v>-0.13606289999999999</v>
      </c>
      <c r="CQ1225" s="17">
        <v>0.1937304</v>
      </c>
      <c r="CR1225" s="17">
        <v>-0.25081579999999998</v>
      </c>
      <c r="CS1225" s="17">
        <v>7.5806700000000005E-2</v>
      </c>
      <c r="CT1225" s="17">
        <v>0.3654541</v>
      </c>
      <c r="CU1225" s="17">
        <v>0.2865993</v>
      </c>
      <c r="CV1225" s="17">
        <v>0.1902151</v>
      </c>
      <c r="CW1225" s="17">
        <v>-0.12447320000000001</v>
      </c>
      <c r="CX1225" s="17">
        <v>-0.42948500000000001</v>
      </c>
      <c r="CY1225" s="17">
        <v>-0.6581572</v>
      </c>
      <c r="CZ1225" s="17">
        <v>-0.85542430000000003</v>
      </c>
      <c r="DA1225" s="17">
        <v>-1.3036319999999999</v>
      </c>
      <c r="DB1225" s="17">
        <v>-1.073285</v>
      </c>
      <c r="DC1225" s="17">
        <v>-0.1978946</v>
      </c>
      <c r="DD1225" s="17">
        <v>1.7283000000000001E-3</v>
      </c>
      <c r="DE1225" s="17">
        <v>-0.37591479999999999</v>
      </c>
      <c r="DF1225" s="17">
        <v>0.42558449999999998</v>
      </c>
      <c r="DG1225" s="17">
        <v>0.48788629999999999</v>
      </c>
      <c r="DH1225" s="17">
        <v>0.25750669999999998</v>
      </c>
      <c r="DI1225" s="17">
        <v>0.50059560000000003</v>
      </c>
      <c r="DJ1225" s="17">
        <v>1.045499</v>
      </c>
      <c r="DK1225" s="17">
        <v>0.32042569999999998</v>
      </c>
      <c r="DL1225" s="17">
        <v>-0.65104450000000003</v>
      </c>
      <c r="DM1225" s="17">
        <v>-0.3424623</v>
      </c>
      <c r="DN1225" s="17">
        <v>0.33660469999999998</v>
      </c>
      <c r="DO1225" s="17">
        <v>0.61432339999999996</v>
      </c>
      <c r="DP1225" s="17">
        <v>6.0068499999999997E-2</v>
      </c>
      <c r="DQ1225" s="17">
        <v>0.4252629</v>
      </c>
      <c r="DR1225" s="17">
        <v>0.73508470000000004</v>
      </c>
      <c r="DS1225" s="17">
        <v>0.55454040000000004</v>
      </c>
      <c r="DT1225" s="17">
        <v>0.50335759999999996</v>
      </c>
      <c r="DU1225" s="17">
        <v>0.14910899999999999</v>
      </c>
      <c r="DV1225" s="17">
        <v>-0.29181820000000003</v>
      </c>
      <c r="DW1225" s="17">
        <v>-0.23445469999999999</v>
      </c>
      <c r="DX1225" s="17">
        <v>-0.40545880000000001</v>
      </c>
      <c r="DY1225" s="17">
        <v>-0.38599800000000001</v>
      </c>
      <c r="DZ1225" s="17">
        <v>-0.55497580000000002</v>
      </c>
      <c r="EA1225" s="17">
        <v>9.7367099999999998E-2</v>
      </c>
      <c r="EB1225" s="17">
        <v>0.23572589999999999</v>
      </c>
      <c r="EC1225" s="17">
        <v>-0.1529423</v>
      </c>
      <c r="ED1225" s="17">
        <v>0.77250240000000003</v>
      </c>
      <c r="EE1225" s="17">
        <v>0.90914600000000001</v>
      </c>
      <c r="EF1225" s="17">
        <v>0.74398180000000003</v>
      </c>
      <c r="EG1225" s="17">
        <v>1.0678939999999999</v>
      </c>
      <c r="EH1225" s="17">
        <v>1.5916349999999999</v>
      </c>
      <c r="EI1225" s="17">
        <v>1.010507</v>
      </c>
      <c r="EJ1225" s="17">
        <v>3.1253499999999997E-2</v>
      </c>
      <c r="EK1225" s="17">
        <v>0.33719270000000001</v>
      </c>
      <c r="EL1225" s="17">
        <v>1.0190619999999999</v>
      </c>
      <c r="EM1225" s="17">
        <v>1.2215929999999999</v>
      </c>
      <c r="EN1225" s="17">
        <v>0.5089359</v>
      </c>
      <c r="EO1225" s="17">
        <v>0.92982220000000004</v>
      </c>
      <c r="EP1225" s="17">
        <v>1.268772</v>
      </c>
      <c r="EQ1225" s="17">
        <v>0.94140480000000004</v>
      </c>
      <c r="ER1225" s="17">
        <v>0.95548560000000005</v>
      </c>
      <c r="ES1225" s="17">
        <v>0.54411810000000005</v>
      </c>
      <c r="ET1225" s="17">
        <v>-9.3049199999999999E-2</v>
      </c>
      <c r="EU1225" s="17">
        <v>59.423180000000002</v>
      </c>
      <c r="EV1225" s="17">
        <v>58.864060000000002</v>
      </c>
      <c r="EW1225" s="17">
        <v>60.112659999999998</v>
      </c>
      <c r="EX1225" s="17">
        <v>60.601489999999998</v>
      </c>
      <c r="EY1225" s="17">
        <v>59.068440000000002</v>
      </c>
      <c r="EZ1225" s="17">
        <v>56.916200000000003</v>
      </c>
      <c r="FA1225" s="17">
        <v>59.212290000000003</v>
      </c>
      <c r="FB1225" s="17">
        <v>63.205770000000001</v>
      </c>
      <c r="FC1225" s="17">
        <v>71.789569999999998</v>
      </c>
      <c r="FD1225" s="17">
        <v>77.967879999999994</v>
      </c>
      <c r="FE1225" s="17">
        <v>84.039109999999994</v>
      </c>
      <c r="FF1225" s="17">
        <v>87.938550000000006</v>
      </c>
      <c r="FG1225" s="17">
        <v>89.212289999999996</v>
      </c>
      <c r="FH1225" s="17">
        <v>88.472999999999999</v>
      </c>
      <c r="FI1225" s="17">
        <v>88.741619999999998</v>
      </c>
      <c r="FJ1225" s="17">
        <v>87.792829999999995</v>
      </c>
      <c r="FK1225" s="17">
        <v>85.452510000000004</v>
      </c>
      <c r="FL1225" s="17">
        <v>80.106610000000003</v>
      </c>
      <c r="FM1225" s="17">
        <v>76.569370000000006</v>
      </c>
      <c r="FN1225" s="17">
        <v>72.301670000000001</v>
      </c>
      <c r="FO1225" s="17">
        <v>68.527469999999994</v>
      </c>
      <c r="FP1225" s="17">
        <v>64.981840000000005</v>
      </c>
      <c r="FQ1225" s="17">
        <v>64.487430000000003</v>
      </c>
      <c r="FR1225" s="17">
        <v>62.533520000000003</v>
      </c>
      <c r="FS1225" s="17">
        <v>6.7030110000000001</v>
      </c>
      <c r="FT1225" s="17">
        <v>0.41071669999999999</v>
      </c>
      <c r="FU1225" s="17">
        <v>0.51206640000000003</v>
      </c>
      <c r="FW1225" s="17"/>
    </row>
    <row r="1226" spans="1:179" x14ac:dyDescent="0.25">
      <c r="A1226" t="s">
        <v>226</v>
      </c>
      <c r="B1226" t="s">
        <v>0</v>
      </c>
      <c r="C1226" t="s">
        <v>303</v>
      </c>
      <c r="D1226" t="s">
        <v>241</v>
      </c>
      <c r="E1226" t="s">
        <v>219</v>
      </c>
      <c r="F1226" s="17">
        <v>4261</v>
      </c>
      <c r="G1226" s="17">
        <v>3.6675070000000001</v>
      </c>
      <c r="H1226" s="17">
        <v>3.008302</v>
      </c>
      <c r="I1226" s="17">
        <v>2.077753</v>
      </c>
      <c r="J1226" s="17">
        <v>1.7284790000000001</v>
      </c>
      <c r="K1226" s="17">
        <v>2.0664989999999999</v>
      </c>
      <c r="L1226" s="17">
        <v>2.9667319999999999</v>
      </c>
      <c r="M1226" s="17">
        <v>3.8735300000000001</v>
      </c>
      <c r="N1226" s="17">
        <v>3.5125730000000002</v>
      </c>
      <c r="O1226" s="17">
        <v>1.003781</v>
      </c>
      <c r="P1226" s="17">
        <v>-2.0780400000000001</v>
      </c>
      <c r="Q1226" s="17">
        <v>-5.2474470000000002</v>
      </c>
      <c r="R1226" s="17">
        <v>-6.9093920000000004</v>
      </c>
      <c r="S1226" s="17">
        <v>-8.3931240000000003</v>
      </c>
      <c r="T1226" s="17">
        <v>-8.6603359999999991</v>
      </c>
      <c r="U1226" s="17">
        <v>-6.7293320000000003</v>
      </c>
      <c r="V1226" s="17">
        <v>-3.771102</v>
      </c>
      <c r="W1226" s="17">
        <v>-0.20638400000000001</v>
      </c>
      <c r="X1226" s="17">
        <v>4.3541439999999998</v>
      </c>
      <c r="Y1226" s="17">
        <v>6.2792849999999998</v>
      </c>
      <c r="Z1226" s="17">
        <v>6.1188019999999996</v>
      </c>
      <c r="AA1226" s="17">
        <v>5.7246079999999999</v>
      </c>
      <c r="AB1226" s="17">
        <v>5.4357100000000003</v>
      </c>
      <c r="AC1226" s="17">
        <v>4.8799489999999999</v>
      </c>
      <c r="AD1226" s="17">
        <v>4.2547560000000004</v>
      </c>
      <c r="AE1226" s="17">
        <v>-1.3807910000000001</v>
      </c>
      <c r="AF1226" s="17">
        <v>-1.654884</v>
      </c>
      <c r="AG1226" s="17">
        <v>-2.4739949999999999</v>
      </c>
      <c r="AH1226" s="17">
        <v>-2.781679</v>
      </c>
      <c r="AI1226" s="17">
        <v>-2.3698760000000001</v>
      </c>
      <c r="AJ1226" s="17">
        <v>-1.051669</v>
      </c>
      <c r="AK1226" s="17">
        <v>-0.26089269999999998</v>
      </c>
      <c r="AL1226" s="17">
        <v>-0.2731961</v>
      </c>
      <c r="AM1226" s="17">
        <v>3.1528399999999998E-2</v>
      </c>
      <c r="AN1226" s="17">
        <v>1.7850600000000001E-2</v>
      </c>
      <c r="AO1226" s="17">
        <v>-4.5637299999999999E-2</v>
      </c>
      <c r="AP1226" s="17">
        <v>0.20217969999999999</v>
      </c>
      <c r="AQ1226" s="17">
        <v>-0.10244880000000001</v>
      </c>
      <c r="AR1226" s="17">
        <v>-0.4429015</v>
      </c>
      <c r="AS1226" s="17">
        <v>6.4029100000000005E-2</v>
      </c>
      <c r="AT1226" s="17">
        <v>-0.16852539999999999</v>
      </c>
      <c r="AU1226" s="17">
        <v>-0.13079099999999999</v>
      </c>
      <c r="AV1226" s="17">
        <v>0.3252176</v>
      </c>
      <c r="AW1226" s="17">
        <v>0.3365456</v>
      </c>
      <c r="AX1226" s="17">
        <v>9.6648600000000001E-2</v>
      </c>
      <c r="AY1226" s="17">
        <v>-8.1093899999999997E-2</v>
      </c>
      <c r="AZ1226" s="17">
        <v>-0.26262160000000001</v>
      </c>
      <c r="BA1226" s="17">
        <v>-0.30639480000000002</v>
      </c>
      <c r="BB1226" s="17">
        <v>-0.31630950000000002</v>
      </c>
      <c r="BC1226" s="17">
        <v>-0.86591910000000005</v>
      </c>
      <c r="BD1226" s="17">
        <v>-1.214018</v>
      </c>
      <c r="BE1226" s="17">
        <v>-1.933721</v>
      </c>
      <c r="BF1226" s="17">
        <v>-2.142922</v>
      </c>
      <c r="BG1226" s="17">
        <v>-1.7478499999999999</v>
      </c>
      <c r="BH1226" s="17">
        <v>-0.71220559999999999</v>
      </c>
      <c r="BI1226" s="17">
        <v>-9.8012199999999994E-2</v>
      </c>
      <c r="BJ1226" s="17">
        <v>-6.2476400000000001E-2</v>
      </c>
      <c r="BK1226" s="17">
        <v>0.25282929999999998</v>
      </c>
      <c r="BL1226" s="17">
        <v>0.35303950000000001</v>
      </c>
      <c r="BM1226" s="17">
        <v>0.22525129999999999</v>
      </c>
      <c r="BN1226" s="17">
        <v>0.50202939999999996</v>
      </c>
      <c r="BO1226" s="17">
        <v>0.2322697</v>
      </c>
      <c r="BP1226" s="17">
        <v>-9.4621800000000006E-2</v>
      </c>
      <c r="BQ1226" s="17">
        <v>0.37227139999999997</v>
      </c>
      <c r="BR1226" s="17">
        <v>0.19499540000000001</v>
      </c>
      <c r="BS1226" s="17">
        <v>0.2303518</v>
      </c>
      <c r="BT1226" s="17">
        <v>0.70166949999999995</v>
      </c>
      <c r="BU1226" s="17">
        <v>0.64231190000000005</v>
      </c>
      <c r="BV1226" s="17">
        <v>0.41803459999999998</v>
      </c>
      <c r="BW1226" s="17">
        <v>0.1813304</v>
      </c>
      <c r="BX1226" s="17">
        <v>4.8794799999999999E-2</v>
      </c>
      <c r="BY1226" s="17">
        <v>2.6642099999999998E-2</v>
      </c>
      <c r="BZ1226" s="17">
        <v>-7.8537999999999993E-3</v>
      </c>
      <c r="CA1226" s="17">
        <v>-0.50932049999999995</v>
      </c>
      <c r="CB1226" s="17">
        <v>-0.90867569999999998</v>
      </c>
      <c r="CC1226" s="17">
        <v>-1.5595300000000001</v>
      </c>
      <c r="CD1226" s="17">
        <v>-1.70052</v>
      </c>
      <c r="CE1226" s="17">
        <v>-1.317037</v>
      </c>
      <c r="CF1226" s="17">
        <v>-0.47709459999999998</v>
      </c>
      <c r="CG1226" s="17">
        <v>1.47984E-2</v>
      </c>
      <c r="CH1226" s="17">
        <v>8.34675E-2</v>
      </c>
      <c r="CI1226" s="17">
        <v>0.40610160000000001</v>
      </c>
      <c r="CJ1226" s="17">
        <v>0.58519030000000005</v>
      </c>
      <c r="CK1226" s="17">
        <v>0.41286800000000001</v>
      </c>
      <c r="CL1226" s="17">
        <v>0.70970429999999995</v>
      </c>
      <c r="CM1226" s="17">
        <v>0.46409479999999997</v>
      </c>
      <c r="CN1226" s="17">
        <v>0.14659559999999999</v>
      </c>
      <c r="CO1226" s="17">
        <v>0.58575920000000004</v>
      </c>
      <c r="CP1226" s="17">
        <v>0.44676890000000002</v>
      </c>
      <c r="CQ1226" s="17">
        <v>0.48047830000000002</v>
      </c>
      <c r="CR1226" s="17">
        <v>0.9623988</v>
      </c>
      <c r="CS1226" s="17">
        <v>0.85408470000000003</v>
      </c>
      <c r="CT1226" s="17">
        <v>0.64062549999999996</v>
      </c>
      <c r="CU1226" s="17">
        <v>0.36308469999999998</v>
      </c>
      <c r="CV1226" s="17">
        <v>0.26448080000000002</v>
      </c>
      <c r="CW1226" s="17">
        <v>0.25730249999999999</v>
      </c>
      <c r="CX1226" s="17">
        <v>0.20578179999999999</v>
      </c>
      <c r="CY1226" s="17">
        <v>-0.15272189999999999</v>
      </c>
      <c r="CZ1226" s="17">
        <v>-0.60333340000000002</v>
      </c>
      <c r="DA1226" s="17">
        <v>-1.185338</v>
      </c>
      <c r="DB1226" s="17">
        <v>-1.258119</v>
      </c>
      <c r="DC1226" s="17">
        <v>-0.88622420000000002</v>
      </c>
      <c r="DD1226" s="17">
        <v>-0.24198349999999999</v>
      </c>
      <c r="DE1226" s="17">
        <v>0.1276089</v>
      </c>
      <c r="DF1226" s="17">
        <v>0.22941130000000001</v>
      </c>
      <c r="DG1226" s="17">
        <v>0.55937400000000004</v>
      </c>
      <c r="DH1226" s="17">
        <v>0.81734110000000004</v>
      </c>
      <c r="DI1226" s="17">
        <v>0.60048469999999998</v>
      </c>
      <c r="DJ1226" s="17">
        <v>0.91737919999999995</v>
      </c>
      <c r="DK1226" s="17">
        <v>0.69591990000000004</v>
      </c>
      <c r="DL1226" s="17">
        <v>0.38781310000000002</v>
      </c>
      <c r="DM1226" s="17">
        <v>0.79924680000000003</v>
      </c>
      <c r="DN1226" s="17">
        <v>0.69854229999999995</v>
      </c>
      <c r="DO1226" s="17">
        <v>0.7306047</v>
      </c>
      <c r="DP1226" s="17">
        <v>1.223128</v>
      </c>
      <c r="DQ1226" s="17">
        <v>1.065858</v>
      </c>
      <c r="DR1226" s="17">
        <v>0.86321639999999999</v>
      </c>
      <c r="DS1226" s="17">
        <v>0.54483899999999996</v>
      </c>
      <c r="DT1226" s="17">
        <v>0.48016690000000001</v>
      </c>
      <c r="DU1226" s="17">
        <v>0.48796279999999997</v>
      </c>
      <c r="DV1226" s="17">
        <v>0.41941729999999999</v>
      </c>
      <c r="DW1226" s="17">
        <v>0.36214980000000002</v>
      </c>
      <c r="DX1226" s="17">
        <v>-0.16246769999999999</v>
      </c>
      <c r="DY1226" s="17">
        <v>-0.64506439999999998</v>
      </c>
      <c r="DZ1226" s="17">
        <v>-0.61936100000000005</v>
      </c>
      <c r="EA1226" s="17">
        <v>-0.26419860000000001</v>
      </c>
      <c r="EB1226" s="17">
        <v>9.7479499999999997E-2</v>
      </c>
      <c r="EC1226" s="17">
        <v>0.29048950000000001</v>
      </c>
      <c r="ED1226" s="17">
        <v>0.4401311</v>
      </c>
      <c r="EE1226" s="17">
        <v>0.78067489999999995</v>
      </c>
      <c r="EF1226" s="17">
        <v>1.1525300000000001</v>
      </c>
      <c r="EG1226" s="17">
        <v>0.87137330000000002</v>
      </c>
      <c r="EH1226" s="17">
        <v>1.2172289999999999</v>
      </c>
      <c r="EI1226" s="17">
        <v>1.0306379999999999</v>
      </c>
      <c r="EJ1226" s="17">
        <v>0.73609270000000004</v>
      </c>
      <c r="EK1226" s="17">
        <v>1.1074889999999999</v>
      </c>
      <c r="EL1226" s="17">
        <v>1.062063</v>
      </c>
      <c r="EM1226" s="17">
        <v>1.0917479999999999</v>
      </c>
      <c r="EN1226" s="17">
        <v>1.59958</v>
      </c>
      <c r="EO1226" s="17">
        <v>1.371624</v>
      </c>
      <c r="EP1226" s="17">
        <v>1.1846019999999999</v>
      </c>
      <c r="EQ1226" s="17">
        <v>0.80726339999999996</v>
      </c>
      <c r="ER1226" s="17">
        <v>0.79158320000000004</v>
      </c>
      <c r="ES1226" s="17">
        <v>0.8209997</v>
      </c>
      <c r="ET1226" s="17">
        <v>0.72787310000000005</v>
      </c>
      <c r="EU1226" s="17">
        <v>57.341239999999999</v>
      </c>
      <c r="EV1226" s="17">
        <v>56.885809999999999</v>
      </c>
      <c r="EW1226" s="17">
        <v>56.489930000000001</v>
      </c>
      <c r="EX1226" s="17">
        <v>55.953940000000003</v>
      </c>
      <c r="EY1226" s="17">
        <v>55.718850000000003</v>
      </c>
      <c r="EZ1226" s="17">
        <v>55.284080000000003</v>
      </c>
      <c r="FA1226" s="17">
        <v>55.09104</v>
      </c>
      <c r="FB1226" s="17">
        <v>55.039029999999997</v>
      </c>
      <c r="FC1226" s="17">
        <v>58.147539999999999</v>
      </c>
      <c r="FD1226" s="17">
        <v>63.352879999999999</v>
      </c>
      <c r="FE1226" s="17">
        <v>67.366780000000006</v>
      </c>
      <c r="FF1226" s="17">
        <v>70.331059999999994</v>
      </c>
      <c r="FG1226" s="17">
        <v>72.107929999999996</v>
      </c>
      <c r="FH1226" s="17">
        <v>72.742009999999993</v>
      </c>
      <c r="FI1226" s="17">
        <v>72.840990000000005</v>
      </c>
      <c r="FJ1226" s="17">
        <v>72.4863</v>
      </c>
      <c r="FK1226" s="17">
        <v>71.268839999999997</v>
      </c>
      <c r="FL1226" s="17">
        <v>69.801320000000004</v>
      </c>
      <c r="FM1226" s="17">
        <v>66.726410000000001</v>
      </c>
      <c r="FN1226" s="17">
        <v>63.922220000000003</v>
      </c>
      <c r="FO1226" s="17">
        <v>62.299869999999999</v>
      </c>
      <c r="FP1226" s="17">
        <v>60.479799999999997</v>
      </c>
      <c r="FQ1226" s="17">
        <v>59.4437</v>
      </c>
      <c r="FR1226" s="17">
        <v>58.333539999999999</v>
      </c>
      <c r="FS1226" s="17">
        <v>6.3714589999999998</v>
      </c>
      <c r="FT1226" s="17">
        <v>0.25131110000000001</v>
      </c>
      <c r="FU1226" s="17">
        <v>0.37419049999999998</v>
      </c>
      <c r="FW1226" s="17"/>
    </row>
    <row r="1227" spans="1:179" x14ac:dyDescent="0.25">
      <c r="A1227" t="s">
        <v>226</v>
      </c>
      <c r="B1227" t="s">
        <v>0</v>
      </c>
      <c r="C1227" t="s">
        <v>303</v>
      </c>
      <c r="D1227" t="s">
        <v>241</v>
      </c>
      <c r="E1227" t="s">
        <v>220</v>
      </c>
      <c r="F1227" s="17">
        <v>1960</v>
      </c>
      <c r="G1227" s="17">
        <v>2.1646619999999999</v>
      </c>
      <c r="H1227" s="17">
        <v>1.817475</v>
      </c>
      <c r="I1227" s="17">
        <v>1.3657410000000001</v>
      </c>
      <c r="J1227" s="17">
        <v>1.368592</v>
      </c>
      <c r="K1227" s="17">
        <v>1.479463</v>
      </c>
      <c r="L1227" s="17">
        <v>1.3124819999999999</v>
      </c>
      <c r="M1227" s="17">
        <v>1.6810210000000001</v>
      </c>
      <c r="N1227" s="17">
        <v>1.5623039999999999</v>
      </c>
      <c r="O1227" s="17">
        <v>0.51093759999999999</v>
      </c>
      <c r="P1227" s="17">
        <v>-0.93325899999999995</v>
      </c>
      <c r="Q1227" s="17">
        <v>-2.3944230000000002</v>
      </c>
      <c r="R1227" s="17">
        <v>-3.2694930000000002</v>
      </c>
      <c r="S1227" s="17">
        <v>-4.1195599999999999</v>
      </c>
      <c r="T1227" s="17">
        <v>-4.2085169999999996</v>
      </c>
      <c r="U1227" s="17">
        <v>-3.0529269999999999</v>
      </c>
      <c r="V1227" s="17">
        <v>-1.5214000000000001</v>
      </c>
      <c r="W1227" s="17">
        <v>-0.42685519999999999</v>
      </c>
      <c r="X1227" s="17">
        <v>1.648584</v>
      </c>
      <c r="Y1227" s="17">
        <v>2.6208290000000001</v>
      </c>
      <c r="Z1227" s="17">
        <v>2.647173</v>
      </c>
      <c r="AA1227" s="17">
        <v>2.4750869999999998</v>
      </c>
      <c r="AB1227" s="17">
        <v>2.1956069999999999</v>
      </c>
      <c r="AC1227" s="17">
        <v>2.0213459999999999</v>
      </c>
      <c r="AD1227" s="17">
        <v>1.8825149999999999</v>
      </c>
      <c r="AE1227" s="17">
        <v>-0.22927829999999999</v>
      </c>
      <c r="AF1227" s="17">
        <v>-0.2420805</v>
      </c>
      <c r="AG1227" s="17">
        <v>-0.56233449999999996</v>
      </c>
      <c r="AH1227" s="17">
        <v>-0.41554730000000001</v>
      </c>
      <c r="AI1227" s="17">
        <v>-0.2389165</v>
      </c>
      <c r="AJ1227" s="17">
        <v>-0.49187979999999998</v>
      </c>
      <c r="AK1227" s="17">
        <v>-0.1866767</v>
      </c>
      <c r="AL1227" s="17">
        <v>-0.20346040000000001</v>
      </c>
      <c r="AM1227" s="17">
        <v>5.3004000000000003E-2</v>
      </c>
      <c r="AN1227" s="17">
        <v>-0.12899949999999999</v>
      </c>
      <c r="AO1227" s="17">
        <v>-0.18328829999999999</v>
      </c>
      <c r="AP1227" s="17">
        <v>-9.6098500000000003E-2</v>
      </c>
      <c r="AQ1227" s="17">
        <v>-0.32551639999999998</v>
      </c>
      <c r="AR1227" s="17">
        <v>-0.53606120000000002</v>
      </c>
      <c r="AS1227" s="17">
        <v>-0.11670560000000001</v>
      </c>
      <c r="AT1227" s="17">
        <v>-9.1193200000000002E-2</v>
      </c>
      <c r="AU1227" s="17">
        <v>-0.50102009999999997</v>
      </c>
      <c r="AV1227" s="17">
        <v>-0.28560770000000002</v>
      </c>
      <c r="AW1227" s="17">
        <v>-0.20759140000000001</v>
      </c>
      <c r="AX1227" s="17">
        <v>-0.24219959999999999</v>
      </c>
      <c r="AY1227" s="17">
        <v>-0.26190439999999998</v>
      </c>
      <c r="AZ1227" s="17">
        <v>-0.4857515</v>
      </c>
      <c r="BA1227" s="17">
        <v>-0.44902950000000003</v>
      </c>
      <c r="BB1227" s="17">
        <v>-0.33672760000000002</v>
      </c>
      <c r="BC1227" s="17">
        <v>3.7822799999999997E-2</v>
      </c>
      <c r="BD1227" s="17">
        <v>-7.8042700000000007E-2</v>
      </c>
      <c r="BE1227" s="17">
        <v>-0.39658919999999998</v>
      </c>
      <c r="BF1227" s="17">
        <v>-0.28732360000000001</v>
      </c>
      <c r="BG1227" s="17">
        <v>-0.1257026</v>
      </c>
      <c r="BH1227" s="17">
        <v>-0.32925179999999998</v>
      </c>
      <c r="BI1227" s="17">
        <v>-7.6727400000000001E-2</v>
      </c>
      <c r="BJ1227" s="17">
        <v>-6.1085100000000003E-2</v>
      </c>
      <c r="BK1227" s="17">
        <v>0.14783760000000001</v>
      </c>
      <c r="BL1227" s="17">
        <v>4.0320700000000001E-2</v>
      </c>
      <c r="BM1227" s="17">
        <v>-3.6348400000000003E-2</v>
      </c>
      <c r="BN1227" s="17">
        <v>3.29459E-2</v>
      </c>
      <c r="BO1227" s="17">
        <v>-0.17764089999999999</v>
      </c>
      <c r="BP1227" s="17">
        <v>-0.33919729999999998</v>
      </c>
      <c r="BQ1227" s="17">
        <v>6.1223E-2</v>
      </c>
      <c r="BR1227" s="17">
        <v>0.14914530000000001</v>
      </c>
      <c r="BS1227" s="17">
        <v>-0.27872770000000002</v>
      </c>
      <c r="BT1227" s="17">
        <v>-3.23653E-2</v>
      </c>
      <c r="BU1227" s="17">
        <v>5.4603000000000004E-3</v>
      </c>
      <c r="BV1227" s="17">
        <v>-1.2818700000000001E-2</v>
      </c>
      <c r="BW1227" s="17">
        <v>-9.3557500000000002E-2</v>
      </c>
      <c r="BX1227" s="17">
        <v>-0.31843769999999999</v>
      </c>
      <c r="BY1227" s="17">
        <v>-0.2474981</v>
      </c>
      <c r="BZ1227" s="17">
        <v>-0.12771060000000001</v>
      </c>
      <c r="CA1227" s="17">
        <v>0.22281619999999999</v>
      </c>
      <c r="CB1227" s="17">
        <v>3.5569400000000001E-2</v>
      </c>
      <c r="CC1227" s="17">
        <v>-0.28179460000000001</v>
      </c>
      <c r="CD1227" s="17">
        <v>-0.1985162</v>
      </c>
      <c r="CE1227" s="17">
        <v>-4.7291E-2</v>
      </c>
      <c r="CF1227" s="17">
        <v>-0.216616</v>
      </c>
      <c r="CG1227" s="17">
        <v>-5.7689999999999998E-4</v>
      </c>
      <c r="CH1227" s="17">
        <v>3.7523500000000001E-2</v>
      </c>
      <c r="CI1227" s="17">
        <v>0.21351899999999999</v>
      </c>
      <c r="CJ1227" s="17">
        <v>0.15759129999999999</v>
      </c>
      <c r="CK1227" s="17">
        <v>6.5421800000000002E-2</v>
      </c>
      <c r="CL1227" s="17">
        <v>0.12232170000000001</v>
      </c>
      <c r="CM1227" s="17">
        <v>-7.5222800000000006E-2</v>
      </c>
      <c r="CN1227" s="17">
        <v>-0.20285</v>
      </c>
      <c r="CO1227" s="17">
        <v>0.18445590000000001</v>
      </c>
      <c r="CP1227" s="17">
        <v>0.31560300000000002</v>
      </c>
      <c r="CQ1227" s="17">
        <v>-0.1247687</v>
      </c>
      <c r="CR1227" s="17">
        <v>0.14302970000000001</v>
      </c>
      <c r="CS1227" s="17">
        <v>0.15301919999999999</v>
      </c>
      <c r="CT1227" s="17">
        <v>0.14604980000000001</v>
      </c>
      <c r="CU1227" s="17">
        <v>2.30391E-2</v>
      </c>
      <c r="CV1227" s="17">
        <v>-0.20255670000000001</v>
      </c>
      <c r="CW1227" s="17">
        <v>-0.1079181</v>
      </c>
      <c r="CX1227" s="17">
        <v>1.70539E-2</v>
      </c>
      <c r="CY1227" s="17">
        <v>0.40780959999999999</v>
      </c>
      <c r="CZ1227" s="17">
        <v>0.14918149999999999</v>
      </c>
      <c r="DA1227" s="17">
        <v>-0.16700000000000001</v>
      </c>
      <c r="DB1227" s="17">
        <v>-0.1097089</v>
      </c>
      <c r="DC1227" s="17">
        <v>3.1120599999999998E-2</v>
      </c>
      <c r="DD1227" s="17">
        <v>-0.1039803</v>
      </c>
      <c r="DE1227" s="17">
        <v>7.5573699999999994E-2</v>
      </c>
      <c r="DF1227" s="17">
        <v>0.13613220000000001</v>
      </c>
      <c r="DG1227" s="17">
        <v>0.27920040000000002</v>
      </c>
      <c r="DH1227" s="17">
        <v>0.274862</v>
      </c>
      <c r="DI1227" s="17">
        <v>0.16719200000000001</v>
      </c>
      <c r="DJ1227" s="17">
        <v>0.21169750000000001</v>
      </c>
      <c r="DK1227" s="17">
        <v>2.7195400000000002E-2</v>
      </c>
      <c r="DL1227" s="17">
        <v>-6.6502699999999998E-2</v>
      </c>
      <c r="DM1227" s="17">
        <v>0.30768869999999998</v>
      </c>
      <c r="DN1227" s="17">
        <v>0.48206070000000001</v>
      </c>
      <c r="DO1227" s="17">
        <v>2.9190299999999999E-2</v>
      </c>
      <c r="DP1227" s="17">
        <v>0.3184246</v>
      </c>
      <c r="DQ1227" s="17">
        <v>0.30057810000000001</v>
      </c>
      <c r="DR1227" s="17">
        <v>0.30491839999999998</v>
      </c>
      <c r="DS1227" s="17">
        <v>0.1396357</v>
      </c>
      <c r="DT1227" s="17">
        <v>-8.6675799999999997E-2</v>
      </c>
      <c r="DU1227" s="17">
        <v>3.16619E-2</v>
      </c>
      <c r="DV1227" s="17">
        <v>0.1618184</v>
      </c>
      <c r="DW1227" s="17">
        <v>0.67491069999999997</v>
      </c>
      <c r="DX1227" s="17">
        <v>0.31321929999999998</v>
      </c>
      <c r="DY1227" s="17">
        <v>-1.2547999999999999E-3</v>
      </c>
      <c r="DZ1227" s="17">
        <v>1.8514800000000001E-2</v>
      </c>
      <c r="EA1227" s="17">
        <v>0.1443345</v>
      </c>
      <c r="EB1227" s="17">
        <v>5.8647699999999997E-2</v>
      </c>
      <c r="EC1227" s="17">
        <v>0.18552289999999999</v>
      </c>
      <c r="ED1227" s="17">
        <v>0.27850750000000002</v>
      </c>
      <c r="EE1227" s="17">
        <v>0.37403399999999998</v>
      </c>
      <c r="EF1227" s="17">
        <v>0.44418220000000003</v>
      </c>
      <c r="EG1227" s="17">
        <v>0.31413200000000002</v>
      </c>
      <c r="EH1227" s="17">
        <v>0.34074199999999999</v>
      </c>
      <c r="EI1227" s="17">
        <v>0.1750709</v>
      </c>
      <c r="EJ1227" s="17">
        <v>0.13036120000000001</v>
      </c>
      <c r="EK1227" s="17">
        <v>0.48561729999999997</v>
      </c>
      <c r="EL1227" s="17">
        <v>0.72239920000000002</v>
      </c>
      <c r="EM1227" s="17">
        <v>0.2514827</v>
      </c>
      <c r="EN1227" s="17">
        <v>0.57166700000000004</v>
      </c>
      <c r="EO1227" s="17">
        <v>0.51362969999999997</v>
      </c>
      <c r="EP1227" s="17">
        <v>0.53429930000000003</v>
      </c>
      <c r="EQ1227" s="17">
        <v>0.3079826</v>
      </c>
      <c r="ER1227" s="17">
        <v>8.0638000000000001E-2</v>
      </c>
      <c r="ES1227" s="17">
        <v>0.23319329999999999</v>
      </c>
      <c r="ET1227" s="17">
        <v>0.37083529999999998</v>
      </c>
      <c r="EU1227" s="17">
        <v>58.12894</v>
      </c>
      <c r="EV1227" s="17">
        <v>57.652790000000003</v>
      </c>
      <c r="EW1227" s="17">
        <v>57.433280000000003</v>
      </c>
      <c r="EX1227" s="17">
        <v>56.844430000000003</v>
      </c>
      <c r="EY1227" s="17">
        <v>56.550719999999998</v>
      </c>
      <c r="EZ1227" s="17">
        <v>56.206359999999997</v>
      </c>
      <c r="FA1227" s="17">
        <v>55.92944</v>
      </c>
      <c r="FB1227" s="17">
        <v>55.888339999999999</v>
      </c>
      <c r="FC1227" s="17">
        <v>58.95805</v>
      </c>
      <c r="FD1227" s="17">
        <v>63.967849999999999</v>
      </c>
      <c r="FE1227" s="17">
        <v>67.792370000000005</v>
      </c>
      <c r="FF1227" s="17">
        <v>70.588909999999998</v>
      </c>
      <c r="FG1227" s="17">
        <v>72.064300000000003</v>
      </c>
      <c r="FH1227" s="17">
        <v>72.370909999999995</v>
      </c>
      <c r="FI1227" s="17">
        <v>72.470740000000006</v>
      </c>
      <c r="FJ1227" s="17">
        <v>71.958929999999995</v>
      </c>
      <c r="FK1227" s="17">
        <v>70.855500000000006</v>
      </c>
      <c r="FL1227" s="17">
        <v>69.528400000000005</v>
      </c>
      <c r="FM1227" s="17">
        <v>66.728750000000005</v>
      </c>
      <c r="FN1227" s="17">
        <v>64.334800000000001</v>
      </c>
      <c r="FO1227" s="17">
        <v>62.780200000000001</v>
      </c>
      <c r="FP1227" s="17">
        <v>61.173879999999997</v>
      </c>
      <c r="FQ1227" s="17">
        <v>60.187480000000001</v>
      </c>
      <c r="FR1227" s="17">
        <v>59.126359999999998</v>
      </c>
      <c r="FS1227" s="17">
        <v>4.0486000000000004</v>
      </c>
      <c r="FT1227" s="17">
        <v>0.14715159999999999</v>
      </c>
      <c r="FU1227" s="17">
        <v>0.25614599999999998</v>
      </c>
      <c r="FW1227" s="17"/>
    </row>
    <row r="1228" spans="1:179" x14ac:dyDescent="0.25">
      <c r="A1228" t="s">
        <v>226</v>
      </c>
      <c r="B1228" t="s">
        <v>0</v>
      </c>
      <c r="C1228" t="s">
        <v>303</v>
      </c>
      <c r="D1228" t="s">
        <v>241</v>
      </c>
      <c r="E1228" t="s">
        <v>221</v>
      </c>
      <c r="F1228" s="17">
        <v>2301</v>
      </c>
      <c r="G1228" s="17">
        <v>1.350627</v>
      </c>
      <c r="H1228" s="17">
        <v>1.03922</v>
      </c>
      <c r="I1228" s="17">
        <v>0.5638611</v>
      </c>
      <c r="J1228" s="17">
        <v>0.16441239999999999</v>
      </c>
      <c r="K1228" s="17">
        <v>0.40126970000000001</v>
      </c>
      <c r="L1228" s="17">
        <v>1.6525529999999999</v>
      </c>
      <c r="M1228" s="17">
        <v>2.1931509999999999</v>
      </c>
      <c r="N1228" s="17">
        <v>1.948736</v>
      </c>
      <c r="O1228" s="17">
        <v>0.48452200000000001</v>
      </c>
      <c r="P1228" s="17">
        <v>-1.105272</v>
      </c>
      <c r="Q1228" s="17">
        <v>-2.807766</v>
      </c>
      <c r="R1228" s="17">
        <v>-3.5697619999999999</v>
      </c>
      <c r="S1228" s="17">
        <v>-4.1765540000000003</v>
      </c>
      <c r="T1228" s="17">
        <v>-4.3618889999999997</v>
      </c>
      <c r="U1228" s="17">
        <v>-3.645222</v>
      </c>
      <c r="V1228" s="17">
        <v>-2.281914</v>
      </c>
      <c r="W1228" s="17">
        <v>0.33676080000000003</v>
      </c>
      <c r="X1228" s="17">
        <v>2.8075489999999999</v>
      </c>
      <c r="Y1228" s="17">
        <v>3.7423649999999999</v>
      </c>
      <c r="Z1228" s="17">
        <v>3.5245250000000001</v>
      </c>
      <c r="AA1228" s="17">
        <v>3.3005550000000001</v>
      </c>
      <c r="AB1228" s="17">
        <v>3.3488129999999998</v>
      </c>
      <c r="AC1228" s="17">
        <v>2.9332750000000001</v>
      </c>
      <c r="AD1228" s="17">
        <v>2.3987470000000002</v>
      </c>
      <c r="AE1228" s="17">
        <v>-1.6659489999999999</v>
      </c>
      <c r="AF1228" s="17">
        <v>-1.837521</v>
      </c>
      <c r="AG1228" s="17">
        <v>-2.3827950000000002</v>
      </c>
      <c r="AH1228" s="17">
        <v>-2.860754</v>
      </c>
      <c r="AI1228" s="17">
        <v>-2.606233</v>
      </c>
      <c r="AJ1228" s="17">
        <v>-0.82368330000000001</v>
      </c>
      <c r="AK1228" s="17">
        <v>-0.1829827</v>
      </c>
      <c r="AL1228" s="17">
        <v>-0.22147259999999999</v>
      </c>
      <c r="AM1228" s="17">
        <v>-0.19655410000000001</v>
      </c>
      <c r="AN1228" s="17">
        <v>-5.4253900000000001E-2</v>
      </c>
      <c r="AO1228" s="17">
        <v>3.1698E-3</v>
      </c>
      <c r="AP1228" s="17">
        <v>0.16320299999999999</v>
      </c>
      <c r="AQ1228" s="17">
        <v>9.4496800000000006E-2</v>
      </c>
      <c r="AR1228" s="17">
        <v>-5.5624699999999999E-2</v>
      </c>
      <c r="AS1228" s="17">
        <v>-1.7220300000000001E-2</v>
      </c>
      <c r="AT1228" s="17">
        <v>-0.3550972</v>
      </c>
      <c r="AU1228" s="17">
        <v>0.26284229999999997</v>
      </c>
      <c r="AV1228" s="17">
        <v>0.49964049999999999</v>
      </c>
      <c r="AW1228" s="17">
        <v>0.4393957</v>
      </c>
      <c r="AX1228" s="17">
        <v>0.2121981</v>
      </c>
      <c r="AY1228" s="17">
        <v>6.0526999999999997E-2</v>
      </c>
      <c r="AZ1228" s="17">
        <v>0.117882</v>
      </c>
      <c r="BA1228" s="17">
        <v>-1.6901800000000002E-2</v>
      </c>
      <c r="BB1228" s="17">
        <v>-0.15247350000000001</v>
      </c>
      <c r="BC1228" s="17">
        <v>-1.20445</v>
      </c>
      <c r="BD1228" s="17">
        <v>-1.399073</v>
      </c>
      <c r="BE1228" s="17">
        <v>-1.8171060000000001</v>
      </c>
      <c r="BF1228" s="17">
        <v>-2.1733470000000001</v>
      </c>
      <c r="BG1228" s="17">
        <v>-1.9259850000000001</v>
      </c>
      <c r="BH1228" s="17">
        <v>-0.4912088</v>
      </c>
      <c r="BI1228" s="17">
        <v>-6.4171300000000001E-2</v>
      </c>
      <c r="BJ1228" s="17">
        <v>-6.3687800000000003E-2</v>
      </c>
      <c r="BK1228" s="17">
        <v>2.8135500000000001E-2</v>
      </c>
      <c r="BL1228" s="17">
        <v>0.25198779999999998</v>
      </c>
      <c r="BM1228" s="17">
        <v>0.23139860000000001</v>
      </c>
      <c r="BN1228" s="17">
        <v>0.45374969999999998</v>
      </c>
      <c r="BO1228" s="17">
        <v>0.41421770000000002</v>
      </c>
      <c r="BP1228" s="17">
        <v>0.23622170000000001</v>
      </c>
      <c r="BQ1228" s="17">
        <v>0.24677589999999999</v>
      </c>
      <c r="BR1228" s="17">
        <v>-8.8211200000000003E-2</v>
      </c>
      <c r="BS1228" s="17">
        <v>0.53365839999999998</v>
      </c>
      <c r="BT1228" s="17">
        <v>0.74952079999999999</v>
      </c>
      <c r="BU1228" s="17">
        <v>0.64393480000000003</v>
      </c>
      <c r="BV1228" s="17">
        <v>0.41053030000000001</v>
      </c>
      <c r="BW1228" s="17">
        <v>0.25600899999999999</v>
      </c>
      <c r="BX1228" s="17">
        <v>0.38813379999999997</v>
      </c>
      <c r="BY1228" s="17">
        <v>0.25293680000000002</v>
      </c>
      <c r="BZ1228" s="17">
        <v>6.4731499999999997E-2</v>
      </c>
      <c r="CA1228" s="17">
        <v>-0.88481699999999996</v>
      </c>
      <c r="CB1228" s="17">
        <v>-1.0954060000000001</v>
      </c>
      <c r="CC1228" s="17">
        <v>-1.425311</v>
      </c>
      <c r="CD1228" s="17">
        <v>-1.6972499999999999</v>
      </c>
      <c r="CE1228" s="17">
        <v>-1.454847</v>
      </c>
      <c r="CF1228" s="17">
        <v>-0.2609379</v>
      </c>
      <c r="CG1228" s="17">
        <v>1.8117100000000001E-2</v>
      </c>
      <c r="CH1228" s="17">
        <v>4.5593399999999999E-2</v>
      </c>
      <c r="CI1228" s="17">
        <v>0.1837548</v>
      </c>
      <c r="CJ1228" s="17">
        <v>0.4640898</v>
      </c>
      <c r="CK1228" s="17">
        <v>0.38946920000000002</v>
      </c>
      <c r="CL1228" s="17">
        <v>0.65498149999999999</v>
      </c>
      <c r="CM1228" s="17">
        <v>0.63565539999999998</v>
      </c>
      <c r="CN1228" s="17">
        <v>0.43835370000000001</v>
      </c>
      <c r="CO1228" s="17">
        <v>0.42961890000000003</v>
      </c>
      <c r="CP1228" s="17">
        <v>9.6633200000000002E-2</v>
      </c>
      <c r="CQ1228" s="17">
        <v>0.72122489999999995</v>
      </c>
      <c r="CR1228" s="17">
        <v>0.92258720000000005</v>
      </c>
      <c r="CS1228" s="17">
        <v>0.78559789999999996</v>
      </c>
      <c r="CT1228" s="17">
        <v>0.54789449999999995</v>
      </c>
      <c r="CU1228" s="17">
        <v>0.3913992</v>
      </c>
      <c r="CV1228" s="17">
        <v>0.57530930000000002</v>
      </c>
      <c r="CW1228" s="17">
        <v>0.4398262</v>
      </c>
      <c r="CX1228" s="17">
        <v>0.215167</v>
      </c>
      <c r="CY1228" s="17">
        <v>-0.56518409999999997</v>
      </c>
      <c r="CZ1228" s="17">
        <v>-0.79173830000000001</v>
      </c>
      <c r="DA1228" s="17">
        <v>-1.033517</v>
      </c>
      <c r="DB1228" s="17">
        <v>-1.2211540000000001</v>
      </c>
      <c r="DC1228" s="17">
        <v>-0.98370849999999999</v>
      </c>
      <c r="DD1228" s="17">
        <v>-3.0667E-2</v>
      </c>
      <c r="DE1228" s="17">
        <v>0.1004056</v>
      </c>
      <c r="DF1228" s="17">
        <v>0.1548747</v>
      </c>
      <c r="DG1228" s="17">
        <v>0.33937420000000001</v>
      </c>
      <c r="DH1228" s="17">
        <v>0.67619189999999996</v>
      </c>
      <c r="DI1228" s="17">
        <v>0.54753980000000002</v>
      </c>
      <c r="DJ1228" s="17">
        <v>0.85621329999999995</v>
      </c>
      <c r="DK1228" s="17">
        <v>0.85709310000000005</v>
      </c>
      <c r="DL1228" s="17">
        <v>0.64048570000000005</v>
      </c>
      <c r="DM1228" s="17">
        <v>0.6124619</v>
      </c>
      <c r="DN1228" s="17">
        <v>0.28147759999999999</v>
      </c>
      <c r="DO1228" s="17">
        <v>0.90879140000000003</v>
      </c>
      <c r="DP1228" s="17">
        <v>1.0956539999999999</v>
      </c>
      <c r="DQ1228" s="17">
        <v>0.92726109999999995</v>
      </c>
      <c r="DR1228" s="17">
        <v>0.68525879999999995</v>
      </c>
      <c r="DS1228" s="17">
        <v>0.52678939999999996</v>
      </c>
      <c r="DT1228" s="17">
        <v>0.76248479999999996</v>
      </c>
      <c r="DU1228" s="17">
        <v>0.62671549999999998</v>
      </c>
      <c r="DV1228" s="17">
        <v>0.3656025</v>
      </c>
      <c r="DW1228" s="17">
        <v>-0.103685</v>
      </c>
      <c r="DX1228" s="17">
        <v>-0.35329060000000001</v>
      </c>
      <c r="DY1228" s="17">
        <v>-0.46782790000000002</v>
      </c>
      <c r="DZ1228" s="17">
        <v>-0.53374600000000005</v>
      </c>
      <c r="EA1228" s="17">
        <v>-0.3034599</v>
      </c>
      <c r="EB1228" s="17">
        <v>0.30180750000000001</v>
      </c>
      <c r="EC1228" s="17">
        <v>0.219217</v>
      </c>
      <c r="ED1228" s="17">
        <v>0.31265939999999998</v>
      </c>
      <c r="EE1228" s="17">
        <v>0.5640638</v>
      </c>
      <c r="EF1228" s="17">
        <v>0.98243360000000002</v>
      </c>
      <c r="EG1228" s="17">
        <v>0.77576869999999998</v>
      </c>
      <c r="EH1228" s="17">
        <v>1.14676</v>
      </c>
      <c r="EI1228" s="17">
        <v>1.176814</v>
      </c>
      <c r="EJ1228" s="17">
        <v>0.93233220000000006</v>
      </c>
      <c r="EK1228" s="17">
        <v>0.87645799999999996</v>
      </c>
      <c r="EL1228" s="17">
        <v>0.54836359999999995</v>
      </c>
      <c r="EM1228" s="17">
        <v>1.179608</v>
      </c>
      <c r="EN1228" s="17">
        <v>1.345534</v>
      </c>
      <c r="EO1228" s="17">
        <v>1.1317999999999999</v>
      </c>
      <c r="EP1228" s="17">
        <v>0.88359089999999996</v>
      </c>
      <c r="EQ1228" s="17">
        <v>0.72227140000000001</v>
      </c>
      <c r="ER1228" s="17">
        <v>1.032737</v>
      </c>
      <c r="ES1228" s="17">
        <v>0.89655419999999997</v>
      </c>
      <c r="ET1228" s="17">
        <v>0.58280750000000003</v>
      </c>
      <c r="EU1228" s="17">
        <v>56.685380000000002</v>
      </c>
      <c r="EV1228" s="17">
        <v>56.24718</v>
      </c>
      <c r="EW1228" s="17">
        <v>55.704470000000001</v>
      </c>
      <c r="EX1228" s="17">
        <v>55.212479999999999</v>
      </c>
      <c r="EY1228" s="17">
        <v>55.026200000000003</v>
      </c>
      <c r="EZ1228" s="17">
        <v>54.516150000000003</v>
      </c>
      <c r="FA1228" s="17">
        <v>54.392949999999999</v>
      </c>
      <c r="FB1228" s="17">
        <v>54.331850000000003</v>
      </c>
      <c r="FC1228" s="17">
        <v>57.47269</v>
      </c>
      <c r="FD1228" s="17">
        <v>62.840829999999997</v>
      </c>
      <c r="FE1228" s="17">
        <v>67.012429999999995</v>
      </c>
      <c r="FF1228" s="17">
        <v>70.116370000000003</v>
      </c>
      <c r="FG1228" s="17">
        <v>72.14425</v>
      </c>
      <c r="FH1228" s="17">
        <v>73.051000000000002</v>
      </c>
      <c r="FI1228" s="17">
        <v>73.149280000000005</v>
      </c>
      <c r="FJ1228" s="17">
        <v>72.925409999999999</v>
      </c>
      <c r="FK1228" s="17">
        <v>71.613</v>
      </c>
      <c r="FL1228" s="17">
        <v>70.028570000000002</v>
      </c>
      <c r="FM1228" s="17">
        <v>66.724459999999993</v>
      </c>
      <c r="FN1228" s="17">
        <v>63.578690000000002</v>
      </c>
      <c r="FO1228" s="17">
        <v>61.899929999999998</v>
      </c>
      <c r="FP1228" s="17">
        <v>59.901890000000002</v>
      </c>
      <c r="FQ1228" s="17">
        <v>58.824390000000001</v>
      </c>
      <c r="FR1228" s="17">
        <v>57.673409999999997</v>
      </c>
      <c r="FS1228" s="17">
        <v>5.1622279999999998</v>
      </c>
      <c r="FT1228" s="17">
        <v>0.201187</v>
      </c>
      <c r="FU1228" s="17">
        <v>0.24107429999999999</v>
      </c>
      <c r="FW1228" s="17"/>
    </row>
    <row r="1229" spans="1:179" x14ac:dyDescent="0.25">
      <c r="A1229" t="s">
        <v>226</v>
      </c>
      <c r="B1229" t="s">
        <v>0</v>
      </c>
      <c r="C1229" t="s">
        <v>303</v>
      </c>
      <c r="D1229" t="s">
        <v>253</v>
      </c>
      <c r="E1229" t="s">
        <v>219</v>
      </c>
      <c r="F1229" s="17">
        <v>4261</v>
      </c>
      <c r="G1229" s="17">
        <v>4.0442729999999996</v>
      </c>
      <c r="H1229" s="17">
        <v>3.9218630000000001</v>
      </c>
      <c r="I1229" s="17">
        <v>2.6842540000000001</v>
      </c>
      <c r="J1229" s="17">
        <v>1.714329</v>
      </c>
      <c r="K1229" s="17">
        <v>1.7314020000000001</v>
      </c>
      <c r="L1229" s="17">
        <v>2.4262130000000002</v>
      </c>
      <c r="M1229" s="17">
        <v>3.3547039999999999</v>
      </c>
      <c r="N1229" s="17">
        <v>2.2648320000000002</v>
      </c>
      <c r="O1229" s="17">
        <v>-0.53358269999999997</v>
      </c>
      <c r="P1229" s="17">
        <v>-2.7168960000000002</v>
      </c>
      <c r="Q1229" s="17">
        <v>-3.4581040000000001</v>
      </c>
      <c r="R1229" s="17">
        <v>-4.9458159999999998</v>
      </c>
      <c r="S1229" s="17">
        <v>-7.3099759999999998</v>
      </c>
      <c r="T1229" s="17">
        <v>-7.5440480000000001</v>
      </c>
      <c r="U1229" s="17">
        <v>-3.7254619999999998</v>
      </c>
      <c r="V1229" s="17">
        <v>-0.46640100000000001</v>
      </c>
      <c r="W1229" s="17">
        <v>3.8603670000000001</v>
      </c>
      <c r="X1229" s="17">
        <v>7.8660880000000004</v>
      </c>
      <c r="Y1229" s="17">
        <v>8.0898979999999998</v>
      </c>
      <c r="Z1229" s="17">
        <v>8.695665</v>
      </c>
      <c r="AA1229" s="17">
        <v>8.9459689999999998</v>
      </c>
      <c r="AB1229" s="17">
        <v>8.1604580000000002</v>
      </c>
      <c r="AC1229" s="17">
        <v>7.4156599999999999</v>
      </c>
      <c r="AD1229" s="17">
        <v>7.3028250000000003</v>
      </c>
      <c r="AE1229" s="17">
        <v>-2.2158259999999999</v>
      </c>
      <c r="AF1229" s="17">
        <v>-1.495811</v>
      </c>
      <c r="AG1229" s="17">
        <v>-3.1159650000000001</v>
      </c>
      <c r="AH1229" s="17">
        <v>-3.9103189999999999</v>
      </c>
      <c r="AI1229" s="17">
        <v>-3.3264309999999999</v>
      </c>
      <c r="AJ1229" s="17">
        <v>-1.9756940000000001</v>
      </c>
      <c r="AK1229" s="17">
        <v>-0.74511229999999995</v>
      </c>
      <c r="AL1229" s="17">
        <v>-0.89674790000000004</v>
      </c>
      <c r="AM1229" s="17">
        <v>-1.025196</v>
      </c>
      <c r="AN1229" s="17">
        <v>-0.89031309999999997</v>
      </c>
      <c r="AO1229" s="17">
        <v>-1.0724990000000001</v>
      </c>
      <c r="AP1229" s="17">
        <v>-1.790772</v>
      </c>
      <c r="AQ1229" s="17">
        <v>-0.6657149</v>
      </c>
      <c r="AR1229" s="17">
        <v>-0.99093920000000002</v>
      </c>
      <c r="AS1229" s="17">
        <v>0.25284220000000002</v>
      </c>
      <c r="AT1229" s="17">
        <v>-0.33296039999999999</v>
      </c>
      <c r="AU1229" s="17">
        <v>-0.42291309999999999</v>
      </c>
      <c r="AV1229" s="17">
        <v>-0.77752209999999999</v>
      </c>
      <c r="AW1229" s="17">
        <v>-2.4522270000000002</v>
      </c>
      <c r="AX1229" s="17">
        <v>-1.2721009999999999</v>
      </c>
      <c r="AY1229" s="17">
        <v>-0.3086332</v>
      </c>
      <c r="AZ1229" s="17">
        <v>-0.72254289999999999</v>
      </c>
      <c r="BA1229" s="17">
        <v>-0.39092729999999998</v>
      </c>
      <c r="BB1229" s="17">
        <v>1.1130150000000001</v>
      </c>
      <c r="BC1229" s="17">
        <v>-1.482572</v>
      </c>
      <c r="BD1229" s="17">
        <v>-0.94646819999999998</v>
      </c>
      <c r="BE1229" s="17">
        <v>-2.0946600000000002</v>
      </c>
      <c r="BF1229" s="17">
        <v>-2.8125</v>
      </c>
      <c r="BG1229" s="17">
        <v>-2.4598749999999998</v>
      </c>
      <c r="BH1229" s="17">
        <v>-1.430158</v>
      </c>
      <c r="BI1229" s="17">
        <v>-0.44761440000000002</v>
      </c>
      <c r="BJ1229" s="17">
        <v>-0.53795029999999999</v>
      </c>
      <c r="BK1229" s="17">
        <v>-0.3908353</v>
      </c>
      <c r="BL1229" s="17">
        <v>2.6351599999999999E-2</v>
      </c>
      <c r="BM1229" s="17">
        <v>-0.10098559999999999</v>
      </c>
      <c r="BN1229" s="17">
        <v>-0.78859559999999995</v>
      </c>
      <c r="BO1229" s="17">
        <v>0.33802729999999998</v>
      </c>
      <c r="BP1229" s="17">
        <v>0.1203346</v>
      </c>
      <c r="BQ1229" s="17">
        <v>1.3701179999999999</v>
      </c>
      <c r="BR1229" s="17">
        <v>1.0097290000000001</v>
      </c>
      <c r="BS1229" s="17">
        <v>0.95516800000000002</v>
      </c>
      <c r="BT1229" s="17">
        <v>0.53116229999999998</v>
      </c>
      <c r="BU1229" s="17">
        <v>-1.191918</v>
      </c>
      <c r="BV1229" s="17">
        <v>-0.15785650000000001</v>
      </c>
      <c r="BW1229" s="17">
        <v>0.71424200000000004</v>
      </c>
      <c r="BX1229" s="17">
        <v>0.36424400000000001</v>
      </c>
      <c r="BY1229" s="17">
        <v>0.6092786</v>
      </c>
      <c r="BZ1229" s="17">
        <v>1.7256959999999999</v>
      </c>
      <c r="CA1229" s="17">
        <v>-0.97472270000000005</v>
      </c>
      <c r="CB1229" s="17">
        <v>-0.56599509999999997</v>
      </c>
      <c r="CC1229" s="17">
        <v>-1.3873070000000001</v>
      </c>
      <c r="CD1229" s="17">
        <v>-2.0521530000000001</v>
      </c>
      <c r="CE1229" s="17">
        <v>-1.859701</v>
      </c>
      <c r="CF1229" s="17">
        <v>-1.052322</v>
      </c>
      <c r="CG1229" s="17">
        <v>-0.24156820000000001</v>
      </c>
      <c r="CH1229" s="17">
        <v>-0.28944809999999999</v>
      </c>
      <c r="CI1229" s="17">
        <v>4.8520899999999999E-2</v>
      </c>
      <c r="CJ1229" s="17">
        <v>0.66123080000000001</v>
      </c>
      <c r="CK1229" s="17">
        <v>0.57188150000000004</v>
      </c>
      <c r="CL1229" s="17">
        <v>-9.4491000000000006E-2</v>
      </c>
      <c r="CM1229" s="17">
        <v>1.0332159999999999</v>
      </c>
      <c r="CN1229" s="17">
        <v>0.8899994</v>
      </c>
      <c r="CO1229" s="17">
        <v>2.1439400000000002</v>
      </c>
      <c r="CP1229" s="17">
        <v>1.9396709999999999</v>
      </c>
      <c r="CQ1229" s="17">
        <v>1.9096230000000001</v>
      </c>
      <c r="CR1229" s="17">
        <v>1.4375530000000001</v>
      </c>
      <c r="CS1229" s="17">
        <v>-0.31903120000000001</v>
      </c>
      <c r="CT1229" s="17">
        <v>0.61386560000000001</v>
      </c>
      <c r="CU1229" s="17">
        <v>1.422682</v>
      </c>
      <c r="CV1229" s="17">
        <v>1.116949</v>
      </c>
      <c r="CW1229" s="17">
        <v>1.3020179999999999</v>
      </c>
      <c r="CX1229" s="17">
        <v>2.1500370000000002</v>
      </c>
      <c r="CY1229" s="17">
        <v>-0.46687329999999999</v>
      </c>
      <c r="CZ1229" s="17">
        <v>-0.18552199999999999</v>
      </c>
      <c r="DA1229" s="17">
        <v>-0.6799539</v>
      </c>
      <c r="DB1229" s="17">
        <v>-1.291806</v>
      </c>
      <c r="DC1229" s="17">
        <v>-1.2595270000000001</v>
      </c>
      <c r="DD1229" s="17">
        <v>-0.67448589999999997</v>
      </c>
      <c r="DE1229" s="17">
        <v>-3.5521999999999998E-2</v>
      </c>
      <c r="DF1229" s="17">
        <v>-4.0946000000000003E-2</v>
      </c>
      <c r="DG1229" s="17">
        <v>0.48787700000000001</v>
      </c>
      <c r="DH1229" s="17">
        <v>1.2961100000000001</v>
      </c>
      <c r="DI1229" s="17">
        <v>1.244748</v>
      </c>
      <c r="DJ1229" s="17">
        <v>0.59961350000000002</v>
      </c>
      <c r="DK1229" s="17">
        <v>1.728405</v>
      </c>
      <c r="DL1229" s="17">
        <v>1.659664</v>
      </c>
      <c r="DM1229" s="17">
        <v>2.9177620000000002</v>
      </c>
      <c r="DN1229" s="17">
        <v>2.8696139999999999</v>
      </c>
      <c r="DO1229" s="17">
        <v>2.8640780000000001</v>
      </c>
      <c r="DP1229" s="17">
        <v>2.343944</v>
      </c>
      <c r="DQ1229" s="17">
        <v>0.5538554</v>
      </c>
      <c r="DR1229" s="17">
        <v>1.385588</v>
      </c>
      <c r="DS1229" s="17">
        <v>2.1311230000000001</v>
      </c>
      <c r="DT1229" s="17">
        <v>1.8696539999999999</v>
      </c>
      <c r="DU1229" s="17">
        <v>1.994758</v>
      </c>
      <c r="DV1229" s="17">
        <v>2.5743779999999998</v>
      </c>
      <c r="DW1229" s="17">
        <v>0.26638060000000002</v>
      </c>
      <c r="DX1229" s="17">
        <v>0.3638207</v>
      </c>
      <c r="DY1229" s="17">
        <v>0.34135140000000003</v>
      </c>
      <c r="DZ1229" s="17">
        <v>-0.19398660000000001</v>
      </c>
      <c r="EA1229" s="17">
        <v>-0.39297159999999998</v>
      </c>
      <c r="EB1229" s="17">
        <v>-0.12895029999999999</v>
      </c>
      <c r="EC1229" s="17">
        <v>0.26197589999999998</v>
      </c>
      <c r="ED1229" s="17">
        <v>0.31785170000000001</v>
      </c>
      <c r="EE1229" s="17">
        <v>1.1222380000000001</v>
      </c>
      <c r="EF1229" s="17">
        <v>2.2127750000000002</v>
      </c>
      <c r="EG1229" s="17">
        <v>2.216262</v>
      </c>
      <c r="EH1229" s="17">
        <v>1.60179</v>
      </c>
      <c r="EI1229" s="17">
        <v>2.7321469999999999</v>
      </c>
      <c r="EJ1229" s="17">
        <v>2.7709380000000001</v>
      </c>
      <c r="EK1229" s="17">
        <v>4.035037</v>
      </c>
      <c r="EL1229" s="17">
        <v>4.2123030000000004</v>
      </c>
      <c r="EM1229" s="17">
        <v>4.242159</v>
      </c>
      <c r="EN1229" s="17">
        <v>3.652628</v>
      </c>
      <c r="EO1229" s="17">
        <v>1.814165</v>
      </c>
      <c r="EP1229" s="17">
        <v>2.4998320000000001</v>
      </c>
      <c r="EQ1229" s="17">
        <v>3.1539980000000001</v>
      </c>
      <c r="ER1229" s="17">
        <v>2.9564409999999999</v>
      </c>
      <c r="ES1229" s="17">
        <v>2.9949629999999998</v>
      </c>
      <c r="ET1229" s="17">
        <v>3.1870590000000001</v>
      </c>
      <c r="EU1229" s="17">
        <v>63.671770000000002</v>
      </c>
      <c r="EV1229" s="17">
        <v>61.654040000000002</v>
      </c>
      <c r="EW1229" s="17">
        <v>61.362070000000003</v>
      </c>
      <c r="EX1229" s="17">
        <v>60.894710000000003</v>
      </c>
      <c r="EY1229" s="17">
        <v>60.107170000000004</v>
      </c>
      <c r="EZ1229" s="17">
        <v>60.550899999999999</v>
      </c>
      <c r="FA1229" s="17">
        <v>59.175130000000003</v>
      </c>
      <c r="FB1229" s="17">
        <v>60.248989999999999</v>
      </c>
      <c r="FC1229" s="17">
        <v>67.624759999999995</v>
      </c>
      <c r="FD1229" s="17">
        <v>77.05453</v>
      </c>
      <c r="FE1229" s="17">
        <v>82.966419999999999</v>
      </c>
      <c r="FF1229" s="17">
        <v>86.389740000000003</v>
      </c>
      <c r="FG1229" s="17">
        <v>87.511150000000001</v>
      </c>
      <c r="FH1229" s="17">
        <v>88.798820000000006</v>
      </c>
      <c r="FI1229" s="17">
        <v>90.307550000000006</v>
      </c>
      <c r="FJ1229" s="17">
        <v>88.131079999999997</v>
      </c>
      <c r="FK1229" s="17">
        <v>86.488590000000002</v>
      </c>
      <c r="FL1229" s="17">
        <v>85.416060000000002</v>
      </c>
      <c r="FM1229" s="17">
        <v>82.824600000000004</v>
      </c>
      <c r="FN1229" s="17">
        <v>76.46011</v>
      </c>
      <c r="FO1229" s="17">
        <v>72.619389999999996</v>
      </c>
      <c r="FP1229" s="17">
        <v>69.564599999999999</v>
      </c>
      <c r="FQ1229" s="17">
        <v>68.128119999999996</v>
      </c>
      <c r="FR1229" s="17">
        <v>66.002949999999998</v>
      </c>
      <c r="FS1229" s="17">
        <v>14.18648</v>
      </c>
      <c r="FT1229" s="17">
        <v>0.73349330000000001</v>
      </c>
      <c r="FU1229" s="17">
        <v>1.2492099999999999</v>
      </c>
      <c r="FW1229" s="17"/>
    </row>
    <row r="1230" spans="1:179" x14ac:dyDescent="0.25">
      <c r="A1230" t="s">
        <v>226</v>
      </c>
      <c r="B1230" t="s">
        <v>0</v>
      </c>
      <c r="C1230" t="s">
        <v>303</v>
      </c>
      <c r="D1230" t="s">
        <v>253</v>
      </c>
      <c r="E1230" t="s">
        <v>220</v>
      </c>
      <c r="F1230" s="17">
        <v>1932</v>
      </c>
      <c r="G1230" s="17">
        <v>2.674528</v>
      </c>
      <c r="H1230" s="17">
        <v>2.2415319999999999</v>
      </c>
      <c r="I1230" s="17">
        <v>1.494038</v>
      </c>
      <c r="J1230" s="17">
        <v>0.75007860000000004</v>
      </c>
      <c r="K1230" s="17">
        <v>1.514931</v>
      </c>
      <c r="L1230" s="17">
        <v>1.344096</v>
      </c>
      <c r="M1230" s="17">
        <v>1.469708</v>
      </c>
      <c r="N1230" s="17">
        <v>0.95581879999999997</v>
      </c>
      <c r="O1230" s="17">
        <v>-0.31841989999999998</v>
      </c>
      <c r="P1230" s="17">
        <v>-1.583477</v>
      </c>
      <c r="Q1230" s="17">
        <v>-2.081045</v>
      </c>
      <c r="R1230" s="17">
        <v>-2.7323249999999999</v>
      </c>
      <c r="S1230" s="17">
        <v>-3.4071470000000001</v>
      </c>
      <c r="T1230" s="17">
        <v>-3.2254849999999999</v>
      </c>
      <c r="U1230" s="17">
        <v>-0.99810520000000003</v>
      </c>
      <c r="V1230" s="17">
        <v>1.2296530000000001</v>
      </c>
      <c r="W1230" s="17">
        <v>2.459098</v>
      </c>
      <c r="X1230" s="17">
        <v>3.5429780000000002</v>
      </c>
      <c r="Y1230" s="17">
        <v>3.4627500000000002</v>
      </c>
      <c r="Z1230" s="17">
        <v>3.36104</v>
      </c>
      <c r="AA1230" s="17">
        <v>3.3835130000000002</v>
      </c>
      <c r="AB1230" s="17">
        <v>3.043088</v>
      </c>
      <c r="AC1230" s="17">
        <v>2.9267910000000001</v>
      </c>
      <c r="AD1230" s="17">
        <v>3.073401</v>
      </c>
      <c r="AE1230" s="17">
        <v>-0.34918310000000002</v>
      </c>
      <c r="AF1230" s="17">
        <v>-0.48217100000000002</v>
      </c>
      <c r="AG1230" s="17">
        <v>-1.5813219999999999</v>
      </c>
      <c r="AH1230" s="17">
        <v>-2.175252</v>
      </c>
      <c r="AI1230" s="17">
        <v>-0.68202200000000002</v>
      </c>
      <c r="AJ1230" s="17">
        <v>-0.77483930000000001</v>
      </c>
      <c r="AK1230" s="17">
        <v>-0.4065607</v>
      </c>
      <c r="AL1230" s="17">
        <v>-0.51075440000000005</v>
      </c>
      <c r="AM1230" s="17">
        <v>-0.56926580000000004</v>
      </c>
      <c r="AN1230" s="17">
        <v>-0.6457891</v>
      </c>
      <c r="AO1230" s="17">
        <v>-0.88101810000000003</v>
      </c>
      <c r="AP1230" s="17">
        <v>-1.472661</v>
      </c>
      <c r="AQ1230" s="17">
        <v>-0.1990064</v>
      </c>
      <c r="AR1230" s="17">
        <v>-0.23286180000000001</v>
      </c>
      <c r="AS1230" s="17">
        <v>0.55369029999999997</v>
      </c>
      <c r="AT1230" s="17">
        <v>1.3829499999999999</v>
      </c>
      <c r="AU1230" s="17">
        <v>0.40160849999999998</v>
      </c>
      <c r="AV1230" s="17">
        <v>-0.40599049999999998</v>
      </c>
      <c r="AW1230" s="17">
        <v>-1.4477040000000001</v>
      </c>
      <c r="AX1230" s="17">
        <v>-0.96308539999999998</v>
      </c>
      <c r="AY1230" s="17">
        <v>-0.67583470000000001</v>
      </c>
      <c r="AZ1230" s="17">
        <v>-0.81617830000000002</v>
      </c>
      <c r="BA1230" s="17">
        <v>-0.59595500000000001</v>
      </c>
      <c r="BB1230" s="17">
        <v>1.6618000000000001E-2</v>
      </c>
      <c r="BC1230" s="17">
        <v>7.3332400000000006E-2</v>
      </c>
      <c r="BD1230" s="17">
        <v>-7.4575600000000006E-2</v>
      </c>
      <c r="BE1230" s="17">
        <v>-0.86212219999999995</v>
      </c>
      <c r="BF1230" s="17">
        <v>-1.4662440000000001</v>
      </c>
      <c r="BG1230" s="17">
        <v>-0.34245579999999998</v>
      </c>
      <c r="BH1230" s="17">
        <v>-0.43018440000000002</v>
      </c>
      <c r="BI1230" s="17">
        <v>-0.21343580000000001</v>
      </c>
      <c r="BJ1230" s="17">
        <v>-0.2756671</v>
      </c>
      <c r="BK1230" s="17">
        <v>-0.27193149999999999</v>
      </c>
      <c r="BL1230" s="17">
        <v>-0.26391239999999999</v>
      </c>
      <c r="BM1230" s="17">
        <v>-0.37636989999999998</v>
      </c>
      <c r="BN1230" s="17">
        <v>-0.87987930000000003</v>
      </c>
      <c r="BO1230" s="17">
        <v>0.24749080000000001</v>
      </c>
      <c r="BP1230" s="17">
        <v>0.35318939999999999</v>
      </c>
      <c r="BQ1230" s="17">
        <v>1.2883450000000001</v>
      </c>
      <c r="BR1230" s="17">
        <v>2.0990950000000002</v>
      </c>
      <c r="BS1230" s="17">
        <v>1.253673</v>
      </c>
      <c r="BT1230" s="17">
        <v>0.43071399999999999</v>
      </c>
      <c r="BU1230" s="17">
        <v>-0.61891620000000003</v>
      </c>
      <c r="BV1230" s="17">
        <v>-0.46917910000000002</v>
      </c>
      <c r="BW1230" s="17">
        <v>-0.18669450000000001</v>
      </c>
      <c r="BX1230" s="17">
        <v>-0.36105280000000001</v>
      </c>
      <c r="BY1230" s="17">
        <v>-0.1048317</v>
      </c>
      <c r="BZ1230" s="17">
        <v>0.45525460000000001</v>
      </c>
      <c r="CA1230" s="17">
        <v>0.3659654</v>
      </c>
      <c r="CB1230" s="17">
        <v>0.20772379999999999</v>
      </c>
      <c r="CC1230" s="17">
        <v>-0.36400640000000001</v>
      </c>
      <c r="CD1230" s="17">
        <v>-0.97518720000000003</v>
      </c>
      <c r="CE1230" s="17">
        <v>-0.1072733</v>
      </c>
      <c r="CF1230" s="17">
        <v>-0.19147739999999999</v>
      </c>
      <c r="CG1230" s="17">
        <v>-7.9678100000000002E-2</v>
      </c>
      <c r="CH1230" s="17">
        <v>-0.1128464</v>
      </c>
      <c r="CI1230" s="17">
        <v>-6.5998699999999993E-2</v>
      </c>
      <c r="CJ1230" s="17">
        <v>5.7419999999999997E-4</v>
      </c>
      <c r="CK1230" s="17">
        <v>-2.68521E-2</v>
      </c>
      <c r="CL1230" s="17">
        <v>-0.46932059999999998</v>
      </c>
      <c r="CM1230" s="17">
        <v>0.55673340000000004</v>
      </c>
      <c r="CN1230" s="17">
        <v>0.7590867</v>
      </c>
      <c r="CO1230" s="17">
        <v>1.7971649999999999</v>
      </c>
      <c r="CP1230" s="17">
        <v>2.5950950000000002</v>
      </c>
      <c r="CQ1230" s="17">
        <v>1.8438099999999999</v>
      </c>
      <c r="CR1230" s="17">
        <v>1.010213</v>
      </c>
      <c r="CS1230" s="17">
        <v>-4.4900500000000003E-2</v>
      </c>
      <c r="CT1230" s="17">
        <v>-0.12710109999999999</v>
      </c>
      <c r="CU1230" s="17">
        <v>0.15208260000000001</v>
      </c>
      <c r="CV1230" s="17">
        <v>-4.5834199999999999E-2</v>
      </c>
      <c r="CW1230" s="17">
        <v>0.2353189</v>
      </c>
      <c r="CX1230" s="17">
        <v>0.75905310000000004</v>
      </c>
      <c r="CY1230" s="17">
        <v>0.65859840000000003</v>
      </c>
      <c r="CZ1230" s="17">
        <v>0.49002309999999999</v>
      </c>
      <c r="DA1230" s="17">
        <v>0.13410939999999999</v>
      </c>
      <c r="DB1230" s="17">
        <v>-0.48413030000000001</v>
      </c>
      <c r="DC1230" s="17">
        <v>0.1279092</v>
      </c>
      <c r="DD1230" s="17">
        <v>4.7229500000000001E-2</v>
      </c>
      <c r="DE1230" s="17">
        <v>5.4079700000000001E-2</v>
      </c>
      <c r="DF1230" s="17">
        <v>4.9974400000000002E-2</v>
      </c>
      <c r="DG1230" s="17">
        <v>0.13993410000000001</v>
      </c>
      <c r="DH1230" s="17">
        <v>0.26506079999999999</v>
      </c>
      <c r="DI1230" s="17">
        <v>0.3226657</v>
      </c>
      <c r="DJ1230" s="17">
        <v>-5.8761899999999999E-2</v>
      </c>
      <c r="DK1230" s="17">
        <v>0.86597599999999997</v>
      </c>
      <c r="DL1230" s="17">
        <v>1.164984</v>
      </c>
      <c r="DM1230" s="17">
        <v>2.3059850000000002</v>
      </c>
      <c r="DN1230" s="17">
        <v>3.0910950000000001</v>
      </c>
      <c r="DO1230" s="17">
        <v>2.4339469999999999</v>
      </c>
      <c r="DP1230" s="17">
        <v>1.589712</v>
      </c>
      <c r="DQ1230" s="17">
        <v>0.52911509999999995</v>
      </c>
      <c r="DR1230" s="17">
        <v>0.2149769</v>
      </c>
      <c r="DS1230" s="17">
        <v>0.49085970000000001</v>
      </c>
      <c r="DT1230" s="17">
        <v>0.26938430000000002</v>
      </c>
      <c r="DU1230" s="17">
        <v>0.57546940000000002</v>
      </c>
      <c r="DV1230" s="17">
        <v>1.062851</v>
      </c>
      <c r="DW1230" s="17">
        <v>1.0811139999999999</v>
      </c>
      <c r="DX1230" s="17">
        <v>0.89761849999999999</v>
      </c>
      <c r="DY1230" s="17">
        <v>0.8533096</v>
      </c>
      <c r="DZ1230" s="17">
        <v>0.22487779999999999</v>
      </c>
      <c r="EA1230" s="17">
        <v>0.46747539999999999</v>
      </c>
      <c r="EB1230" s="17">
        <v>0.39188440000000002</v>
      </c>
      <c r="EC1230" s="17">
        <v>0.2472046</v>
      </c>
      <c r="ED1230" s="17">
        <v>0.28506160000000003</v>
      </c>
      <c r="EE1230" s="17">
        <v>0.4372684</v>
      </c>
      <c r="EF1230" s="17">
        <v>0.64693750000000005</v>
      </c>
      <c r="EG1230" s="17">
        <v>0.82731390000000005</v>
      </c>
      <c r="EH1230" s="17">
        <v>0.53401969999999999</v>
      </c>
      <c r="EI1230" s="17">
        <v>1.312473</v>
      </c>
      <c r="EJ1230" s="17">
        <v>1.7510349999999999</v>
      </c>
      <c r="EK1230" s="17">
        <v>3.0406399999999998</v>
      </c>
      <c r="EL1230" s="17">
        <v>3.8072400000000002</v>
      </c>
      <c r="EM1230" s="17">
        <v>3.2860119999999999</v>
      </c>
      <c r="EN1230" s="17">
        <v>2.4264169999999998</v>
      </c>
      <c r="EO1230" s="17">
        <v>1.3579030000000001</v>
      </c>
      <c r="EP1230" s="17">
        <v>0.70888320000000005</v>
      </c>
      <c r="EQ1230" s="17">
        <v>0.98</v>
      </c>
      <c r="ER1230" s="17">
        <v>0.72450979999999998</v>
      </c>
      <c r="ES1230" s="17">
        <v>1.0665929999999999</v>
      </c>
      <c r="ET1230" s="17">
        <v>1.5014879999999999</v>
      </c>
      <c r="EU1230" s="17">
        <v>64.30865</v>
      </c>
      <c r="EV1230" s="17">
        <v>62.408180000000002</v>
      </c>
      <c r="EW1230" s="17">
        <v>61.928910000000002</v>
      </c>
      <c r="EX1230" s="17">
        <v>61.384480000000003</v>
      </c>
      <c r="EY1230" s="17">
        <v>60.311610000000002</v>
      </c>
      <c r="EZ1230" s="17">
        <v>60.553319999999999</v>
      </c>
      <c r="FA1230" s="17">
        <v>59.634480000000003</v>
      </c>
      <c r="FB1230" s="17">
        <v>60.818129999999996</v>
      </c>
      <c r="FC1230" s="17">
        <v>67.568719999999999</v>
      </c>
      <c r="FD1230" s="17">
        <v>76.959119999999999</v>
      </c>
      <c r="FE1230" s="17">
        <v>83.413510000000002</v>
      </c>
      <c r="FF1230" s="17">
        <v>86.42062</v>
      </c>
      <c r="FG1230" s="17">
        <v>86.364329999999995</v>
      </c>
      <c r="FH1230" s="17">
        <v>87.17062</v>
      </c>
      <c r="FI1230" s="17">
        <v>88.502960000000002</v>
      </c>
      <c r="FJ1230" s="17">
        <v>87.216229999999996</v>
      </c>
      <c r="FK1230" s="17">
        <v>85.401070000000004</v>
      </c>
      <c r="FL1230" s="17">
        <v>84.823459999999997</v>
      </c>
      <c r="FM1230" s="17">
        <v>82.511250000000004</v>
      </c>
      <c r="FN1230" s="17">
        <v>75.605450000000005</v>
      </c>
      <c r="FO1230" s="17">
        <v>72.113150000000005</v>
      </c>
      <c r="FP1230" s="17">
        <v>69.435419999999993</v>
      </c>
      <c r="FQ1230" s="17">
        <v>68.098929999999996</v>
      </c>
      <c r="FR1230" s="17">
        <v>66.960899999999995</v>
      </c>
      <c r="FS1230" s="17">
        <v>8.0653629999999996</v>
      </c>
      <c r="FT1230" s="17">
        <v>0.3887796</v>
      </c>
      <c r="FU1230" s="17">
        <v>0.70378989999999997</v>
      </c>
      <c r="FW1230" s="17"/>
    </row>
    <row r="1231" spans="1:179" x14ac:dyDescent="0.25">
      <c r="A1231" t="s">
        <v>226</v>
      </c>
      <c r="B1231" t="s">
        <v>0</v>
      </c>
      <c r="C1231" t="s">
        <v>303</v>
      </c>
      <c r="D1231" t="s">
        <v>253</v>
      </c>
      <c r="E1231" t="s">
        <v>221</v>
      </c>
      <c r="F1231" s="17">
        <v>2329</v>
      </c>
      <c r="G1231" s="17">
        <v>1.1536010000000001</v>
      </c>
      <c r="H1231" s="17">
        <v>1.556101</v>
      </c>
      <c r="I1231" s="17">
        <v>1.1193150000000001</v>
      </c>
      <c r="J1231" s="17">
        <v>0.97621309999999994</v>
      </c>
      <c r="K1231" s="17">
        <v>8.5438000000000007E-3</v>
      </c>
      <c r="L1231" s="17">
        <v>1.004737</v>
      </c>
      <c r="M1231" s="17">
        <v>1.876077</v>
      </c>
      <c r="N1231" s="17">
        <v>1.303507</v>
      </c>
      <c r="O1231" s="17">
        <v>-0.1888601</v>
      </c>
      <c r="P1231" s="17">
        <v>-1.0399700000000001</v>
      </c>
      <c r="Q1231" s="17">
        <v>-1.2757890000000001</v>
      </c>
      <c r="R1231" s="17">
        <v>-2.0717210000000001</v>
      </c>
      <c r="S1231" s="17">
        <v>-3.9264540000000001</v>
      </c>
      <c r="T1231" s="17">
        <v>-4.4136959999999998</v>
      </c>
      <c r="U1231" s="17">
        <v>-2.9481000000000002</v>
      </c>
      <c r="V1231" s="17">
        <v>-2.1550590000000001</v>
      </c>
      <c r="W1231" s="17">
        <v>1.1396139999999999</v>
      </c>
      <c r="X1231" s="17">
        <v>4.2271979999999996</v>
      </c>
      <c r="Y1231" s="17">
        <v>4.6216920000000004</v>
      </c>
      <c r="Z1231" s="17">
        <v>5.435854</v>
      </c>
      <c r="AA1231" s="17">
        <v>5.7334209999999999</v>
      </c>
      <c r="AB1231" s="17">
        <v>5.2980980000000004</v>
      </c>
      <c r="AC1231" s="17">
        <v>4.6008550000000001</v>
      </c>
      <c r="AD1231" s="17">
        <v>4.2892950000000001</v>
      </c>
      <c r="AE1231" s="17">
        <v>-2.5406610000000001</v>
      </c>
      <c r="AF1231" s="17">
        <v>-1.4436910000000001</v>
      </c>
      <c r="AG1231" s="17">
        <v>-2.3220610000000002</v>
      </c>
      <c r="AH1231" s="17">
        <v>-2.542475</v>
      </c>
      <c r="AI1231" s="17">
        <v>-3.4164639999999999</v>
      </c>
      <c r="AJ1231" s="17">
        <v>-1.677637</v>
      </c>
      <c r="AK1231" s="17">
        <v>-0.56279979999999996</v>
      </c>
      <c r="AL1231" s="17">
        <v>-0.62021820000000005</v>
      </c>
      <c r="AM1231" s="17">
        <v>-0.91537869999999999</v>
      </c>
      <c r="AN1231" s="17">
        <v>-0.80947650000000004</v>
      </c>
      <c r="AO1231" s="17">
        <v>-0.83488340000000005</v>
      </c>
      <c r="AP1231" s="17">
        <v>-0.93678550000000005</v>
      </c>
      <c r="AQ1231" s="17">
        <v>-1.211908</v>
      </c>
      <c r="AR1231" s="17">
        <v>-1.7051449999999999</v>
      </c>
      <c r="AS1231" s="17">
        <v>-1.2869820000000001</v>
      </c>
      <c r="AT1231" s="17">
        <v>-3.0332340000000002</v>
      </c>
      <c r="AU1231" s="17">
        <v>-2.060908</v>
      </c>
      <c r="AV1231" s="17">
        <v>-1.4182140000000001</v>
      </c>
      <c r="AW1231" s="17">
        <v>-1.8793709999999999</v>
      </c>
      <c r="AX1231" s="17">
        <v>-1.009946</v>
      </c>
      <c r="AY1231" s="17">
        <v>-0.23020699999999999</v>
      </c>
      <c r="AZ1231" s="17">
        <v>-0.49124620000000002</v>
      </c>
      <c r="BA1231" s="17">
        <v>-0.42924400000000001</v>
      </c>
      <c r="BB1231" s="17">
        <v>0.75181759999999997</v>
      </c>
      <c r="BC1231" s="17">
        <v>-1.959408</v>
      </c>
      <c r="BD1231" s="17">
        <v>-1.1212629999999999</v>
      </c>
      <c r="BE1231" s="17">
        <v>-1.5966320000000001</v>
      </c>
      <c r="BF1231" s="17">
        <v>-1.669573</v>
      </c>
      <c r="BG1231" s="17">
        <v>-2.5561820000000002</v>
      </c>
      <c r="BH1231" s="17">
        <v>-1.2407840000000001</v>
      </c>
      <c r="BI1231" s="17">
        <v>-0.33120539999999998</v>
      </c>
      <c r="BJ1231" s="17">
        <v>-0.36137560000000002</v>
      </c>
      <c r="BK1231" s="17">
        <v>-0.29136709999999999</v>
      </c>
      <c r="BL1231" s="17">
        <v>0.1143025</v>
      </c>
      <c r="BM1231" s="17">
        <v>7.1949399999999997E-2</v>
      </c>
      <c r="BN1231" s="17">
        <v>-7.8111100000000003E-2</v>
      </c>
      <c r="BO1231" s="17">
        <v>-0.2283435</v>
      </c>
      <c r="BP1231" s="17">
        <v>-0.67658569999999996</v>
      </c>
      <c r="BQ1231" s="17">
        <v>-0.45215719999999998</v>
      </c>
      <c r="BR1231" s="17">
        <v>-1.8995770000000001</v>
      </c>
      <c r="BS1231" s="17">
        <v>-0.95900149999999995</v>
      </c>
      <c r="BT1231" s="17">
        <v>-0.3844959</v>
      </c>
      <c r="BU1231" s="17">
        <v>-0.93419319999999995</v>
      </c>
      <c r="BV1231" s="17">
        <v>8.4321599999999997E-2</v>
      </c>
      <c r="BW1231" s="17">
        <v>0.75749670000000002</v>
      </c>
      <c r="BX1231" s="17">
        <v>0.59274800000000005</v>
      </c>
      <c r="BY1231" s="17">
        <v>0.52073630000000004</v>
      </c>
      <c r="BZ1231" s="17">
        <v>1.1648149999999999</v>
      </c>
      <c r="CA1231" s="17">
        <v>-1.5568340000000001</v>
      </c>
      <c r="CB1231" s="17">
        <v>-0.8979492</v>
      </c>
      <c r="CC1231" s="17">
        <v>-1.0942019999999999</v>
      </c>
      <c r="CD1231" s="17">
        <v>-1.0650040000000001</v>
      </c>
      <c r="CE1231" s="17">
        <v>-1.9603539999999999</v>
      </c>
      <c r="CF1231" s="17">
        <v>-0.93822159999999999</v>
      </c>
      <c r="CG1231" s="17">
        <v>-0.17080390000000001</v>
      </c>
      <c r="CH1231" s="17">
        <v>-0.18210190000000001</v>
      </c>
      <c r="CI1231" s="17">
        <v>0.14082159999999999</v>
      </c>
      <c r="CJ1231" s="17">
        <v>0.75410900000000003</v>
      </c>
      <c r="CK1231" s="17">
        <v>0.70001910000000001</v>
      </c>
      <c r="CL1231" s="17">
        <v>0.51660419999999996</v>
      </c>
      <c r="CM1231" s="17">
        <v>0.45287050000000001</v>
      </c>
      <c r="CN1231" s="17">
        <v>3.5791200000000002E-2</v>
      </c>
      <c r="CO1231" s="17">
        <v>0.12604009999999999</v>
      </c>
      <c r="CP1231" s="17">
        <v>-1.114409</v>
      </c>
      <c r="CQ1231" s="17">
        <v>-0.19582440000000001</v>
      </c>
      <c r="CR1231" s="17">
        <v>0.33145419999999998</v>
      </c>
      <c r="CS1231" s="17">
        <v>-0.27956579999999998</v>
      </c>
      <c r="CT1231" s="17">
        <v>0.84220759999999995</v>
      </c>
      <c r="CU1231" s="17">
        <v>1.4415770000000001</v>
      </c>
      <c r="CV1231" s="17">
        <v>1.3435189999999999</v>
      </c>
      <c r="CW1231" s="17">
        <v>1.17869</v>
      </c>
      <c r="CX1231" s="17">
        <v>1.4508559999999999</v>
      </c>
      <c r="CY1231" s="17">
        <v>-1.1542600000000001</v>
      </c>
      <c r="CZ1231" s="17">
        <v>-0.67463589999999996</v>
      </c>
      <c r="DA1231" s="17">
        <v>-0.59177179999999996</v>
      </c>
      <c r="DB1231" s="17">
        <v>-0.46043430000000002</v>
      </c>
      <c r="DC1231" s="17">
        <v>-1.364525</v>
      </c>
      <c r="DD1231" s="17">
        <v>-0.63565899999999997</v>
      </c>
      <c r="DE1231" s="17">
        <v>-1.04023E-2</v>
      </c>
      <c r="DF1231" s="17">
        <v>-2.8283000000000002E-3</v>
      </c>
      <c r="DG1231" s="17">
        <v>0.57301009999999997</v>
      </c>
      <c r="DH1231" s="17">
        <v>1.3939159999999999</v>
      </c>
      <c r="DI1231" s="17">
        <v>1.3280890000000001</v>
      </c>
      <c r="DJ1231" s="17">
        <v>1.1113189999999999</v>
      </c>
      <c r="DK1231" s="17">
        <v>1.1340840000000001</v>
      </c>
      <c r="DL1231" s="17">
        <v>0.7481681</v>
      </c>
      <c r="DM1231" s="17">
        <v>0.70423740000000001</v>
      </c>
      <c r="DN1231" s="17">
        <v>-0.32924189999999998</v>
      </c>
      <c r="DO1231" s="17">
        <v>0.56735279999999999</v>
      </c>
      <c r="DP1231" s="17">
        <v>1.047404</v>
      </c>
      <c r="DQ1231" s="17">
        <v>0.37506159999999999</v>
      </c>
      <c r="DR1231" s="17">
        <v>1.6000939999999999</v>
      </c>
      <c r="DS1231" s="17">
        <v>2.125658</v>
      </c>
      <c r="DT1231" s="17">
        <v>2.09429</v>
      </c>
      <c r="DU1231" s="17">
        <v>1.836643</v>
      </c>
      <c r="DV1231" s="17">
        <v>1.7368969999999999</v>
      </c>
      <c r="DW1231" s="17">
        <v>-0.57300660000000003</v>
      </c>
      <c r="DX1231" s="17">
        <v>-0.35220699999999999</v>
      </c>
      <c r="DY1231" s="17">
        <v>0.13365750000000001</v>
      </c>
      <c r="DZ1231" s="17">
        <v>0.4124678</v>
      </c>
      <c r="EA1231" s="17">
        <v>-0.50424340000000001</v>
      </c>
      <c r="EB1231" s="17">
        <v>-0.1988067</v>
      </c>
      <c r="EC1231" s="17">
        <v>0.2211921</v>
      </c>
      <c r="ED1231" s="17">
        <v>0.25601429999999997</v>
      </c>
      <c r="EE1231" s="17">
        <v>1.197022</v>
      </c>
      <c r="EF1231" s="17">
        <v>2.3176950000000001</v>
      </c>
      <c r="EG1231" s="17">
        <v>2.2349209999999999</v>
      </c>
      <c r="EH1231" s="17">
        <v>1.969994</v>
      </c>
      <c r="EI1231" s="17">
        <v>2.1176490000000001</v>
      </c>
      <c r="EJ1231" s="17">
        <v>1.7767269999999999</v>
      </c>
      <c r="EK1231" s="17">
        <v>1.5390630000000001</v>
      </c>
      <c r="EL1231" s="17">
        <v>0.8044152</v>
      </c>
      <c r="EM1231" s="17">
        <v>1.669259</v>
      </c>
      <c r="EN1231" s="17">
        <v>2.0811229999999998</v>
      </c>
      <c r="EO1231" s="17">
        <v>1.3202400000000001</v>
      </c>
      <c r="EP1231" s="17">
        <v>2.6943609999999998</v>
      </c>
      <c r="EQ1231" s="17">
        <v>3.113362</v>
      </c>
      <c r="ER1231" s="17">
        <v>3.1782840000000001</v>
      </c>
      <c r="ES1231" s="17">
        <v>2.7866240000000002</v>
      </c>
      <c r="ET1231" s="17">
        <v>2.1498940000000002</v>
      </c>
      <c r="EU1231" s="17">
        <v>63.14349</v>
      </c>
      <c r="EV1231" s="17">
        <v>61.028500000000001</v>
      </c>
      <c r="EW1231" s="17">
        <v>60.891889999999997</v>
      </c>
      <c r="EX1231" s="17">
        <v>60.48845</v>
      </c>
      <c r="EY1231" s="17">
        <v>59.93759</v>
      </c>
      <c r="EZ1231" s="17">
        <v>60.54889</v>
      </c>
      <c r="FA1231" s="17">
        <v>58.7941</v>
      </c>
      <c r="FB1231" s="17">
        <v>59.776910000000001</v>
      </c>
      <c r="FC1231" s="17">
        <v>67.671250000000001</v>
      </c>
      <c r="FD1231" s="17">
        <v>77.133660000000006</v>
      </c>
      <c r="FE1231" s="17">
        <v>82.595579999999998</v>
      </c>
      <c r="FF1231" s="17">
        <v>86.364130000000003</v>
      </c>
      <c r="FG1231" s="17">
        <v>88.462410000000006</v>
      </c>
      <c r="FH1231" s="17">
        <v>90.149379999999994</v>
      </c>
      <c r="FI1231" s="17">
        <v>91.804419999999993</v>
      </c>
      <c r="FJ1231" s="17">
        <v>88.889920000000004</v>
      </c>
      <c r="FK1231" s="17">
        <v>87.390659999999997</v>
      </c>
      <c r="FL1231" s="17">
        <v>85.907619999999994</v>
      </c>
      <c r="FM1231" s="17">
        <v>83.084519999999998</v>
      </c>
      <c r="FN1231" s="17">
        <v>77.169039999999995</v>
      </c>
      <c r="FO1231" s="17">
        <v>73.03931</v>
      </c>
      <c r="FP1231" s="17">
        <v>69.671750000000003</v>
      </c>
      <c r="FQ1231" s="17">
        <v>68.152339999999995</v>
      </c>
      <c r="FR1231" s="17">
        <v>65.208349999999996</v>
      </c>
      <c r="FS1231" s="17">
        <v>12.50708</v>
      </c>
      <c r="FT1231" s="17">
        <v>0.68086780000000002</v>
      </c>
      <c r="FU1231" s="17">
        <v>1.109686</v>
      </c>
      <c r="FW1231" s="17"/>
    </row>
    <row r="1232" spans="1:179" x14ac:dyDescent="0.25">
      <c r="A1232" t="s">
        <v>226</v>
      </c>
      <c r="B1232" t="s">
        <v>0</v>
      </c>
      <c r="C1232" t="s">
        <v>303</v>
      </c>
      <c r="D1232" t="s">
        <v>242</v>
      </c>
      <c r="E1232" t="s">
        <v>219</v>
      </c>
      <c r="F1232" s="17">
        <v>5329</v>
      </c>
      <c r="G1232" s="17">
        <v>6.541499</v>
      </c>
      <c r="H1232" s="17">
        <v>5.4799939999999996</v>
      </c>
      <c r="I1232" s="17">
        <v>4.080057</v>
      </c>
      <c r="J1232" s="17">
        <v>3.4573610000000001</v>
      </c>
      <c r="K1232" s="17">
        <v>3.6829990000000001</v>
      </c>
      <c r="L1232" s="17">
        <v>4.5525789999999997</v>
      </c>
      <c r="M1232" s="17">
        <v>5.2412989999999997</v>
      </c>
      <c r="N1232" s="17">
        <v>4.1526610000000002</v>
      </c>
      <c r="O1232" s="17">
        <v>0.99665040000000005</v>
      </c>
      <c r="P1232" s="17">
        <v>-3.4108800000000001</v>
      </c>
      <c r="Q1232" s="17">
        <v>-8.2710910000000002</v>
      </c>
      <c r="R1232" s="17">
        <v>-10.998250000000001</v>
      </c>
      <c r="S1232" s="17">
        <v>-12.411099999999999</v>
      </c>
      <c r="T1232" s="17">
        <v>-12.323969999999999</v>
      </c>
      <c r="U1232" s="17">
        <v>-9.4842949999999995</v>
      </c>
      <c r="V1232" s="17">
        <v>-5.5547170000000001</v>
      </c>
      <c r="W1232" s="17">
        <v>-0.27675810000000001</v>
      </c>
      <c r="X1232" s="17">
        <v>6.3146370000000003</v>
      </c>
      <c r="Y1232" s="17">
        <v>9.8196770000000004</v>
      </c>
      <c r="Z1232" s="17">
        <v>9.9300440000000005</v>
      </c>
      <c r="AA1232" s="17">
        <v>9.4048540000000003</v>
      </c>
      <c r="AB1232" s="17">
        <v>9.2278000000000002</v>
      </c>
      <c r="AC1232" s="17">
        <v>8.3058940000000003</v>
      </c>
      <c r="AD1232" s="17">
        <v>7.1993720000000003</v>
      </c>
      <c r="AE1232" s="17">
        <v>-1.7268790000000001</v>
      </c>
      <c r="AF1232" s="17">
        <v>-2.0696729999999999</v>
      </c>
      <c r="AG1232" s="17">
        <v>-3.09409</v>
      </c>
      <c r="AH1232" s="17">
        <v>-3.4788950000000001</v>
      </c>
      <c r="AI1232" s="17">
        <v>-2.9638740000000001</v>
      </c>
      <c r="AJ1232" s="17">
        <v>-1.3152649999999999</v>
      </c>
      <c r="AK1232" s="17">
        <v>-0.32628420000000002</v>
      </c>
      <c r="AL1232" s="17">
        <v>-0.34167140000000001</v>
      </c>
      <c r="AM1232" s="17">
        <v>3.9430699999999999E-2</v>
      </c>
      <c r="AN1232" s="17">
        <v>2.2324799999999999E-2</v>
      </c>
      <c r="AO1232" s="17">
        <v>-5.7075500000000001E-2</v>
      </c>
      <c r="AP1232" s="17">
        <v>0.25285449999999998</v>
      </c>
      <c r="AQ1232" s="17">
        <v>-0.1281265</v>
      </c>
      <c r="AR1232" s="17">
        <v>-0.55391270000000004</v>
      </c>
      <c r="AS1232" s="17">
        <v>8.0078399999999994E-2</v>
      </c>
      <c r="AT1232" s="17">
        <v>-0.2107658</v>
      </c>
      <c r="AU1232" s="17">
        <v>-0.1635732</v>
      </c>
      <c r="AV1232" s="17">
        <v>0.40673219999999999</v>
      </c>
      <c r="AW1232" s="17">
        <v>0.42089919999999997</v>
      </c>
      <c r="AX1232" s="17">
        <v>0.1208731</v>
      </c>
      <c r="AY1232" s="17">
        <v>-0.1014197</v>
      </c>
      <c r="AZ1232" s="17">
        <v>-0.32844590000000001</v>
      </c>
      <c r="BA1232" s="17">
        <v>-0.38319120000000001</v>
      </c>
      <c r="BB1232" s="17">
        <v>-0.39559070000000002</v>
      </c>
      <c r="BC1232" s="17">
        <v>-1.0829569999999999</v>
      </c>
      <c r="BD1232" s="17">
        <v>-1.5183059999999999</v>
      </c>
      <c r="BE1232" s="17">
        <v>-2.4184000000000001</v>
      </c>
      <c r="BF1232" s="17">
        <v>-2.6800359999999999</v>
      </c>
      <c r="BG1232" s="17">
        <v>-2.1859410000000001</v>
      </c>
      <c r="BH1232" s="17">
        <v>-0.89071670000000003</v>
      </c>
      <c r="BI1232" s="17">
        <v>-0.12257850000000001</v>
      </c>
      <c r="BJ1232" s="17">
        <v>-7.8135800000000005E-2</v>
      </c>
      <c r="BK1232" s="17">
        <v>0.31619969999999997</v>
      </c>
      <c r="BL1232" s="17">
        <v>0.44152720000000001</v>
      </c>
      <c r="BM1232" s="17">
        <v>0.28171010000000002</v>
      </c>
      <c r="BN1232" s="17">
        <v>0.62785999999999997</v>
      </c>
      <c r="BO1232" s="17">
        <v>0.29048770000000002</v>
      </c>
      <c r="BP1232" s="17">
        <v>-0.1183384</v>
      </c>
      <c r="BQ1232" s="17">
        <v>0.4655803</v>
      </c>
      <c r="BR1232" s="17">
        <v>0.2438699</v>
      </c>
      <c r="BS1232" s="17">
        <v>0.28808850000000003</v>
      </c>
      <c r="BT1232" s="17">
        <v>0.87753999999999999</v>
      </c>
      <c r="BU1232" s="17">
        <v>0.80330440000000003</v>
      </c>
      <c r="BV1232" s="17">
        <v>0.52281299999999997</v>
      </c>
      <c r="BW1232" s="17">
        <v>0.22678010000000001</v>
      </c>
      <c r="BX1232" s="17">
        <v>6.1025599999999999E-2</v>
      </c>
      <c r="BY1232" s="17">
        <v>3.33199E-2</v>
      </c>
      <c r="BZ1232" s="17">
        <v>-9.8218999999999997E-3</v>
      </c>
      <c r="CA1232" s="17">
        <v>-0.63697899999999996</v>
      </c>
      <c r="CB1232" s="17">
        <v>-1.136431</v>
      </c>
      <c r="CC1232" s="17">
        <v>-1.950418</v>
      </c>
      <c r="CD1232" s="17">
        <v>-2.1267480000000001</v>
      </c>
      <c r="CE1232" s="17">
        <v>-1.647146</v>
      </c>
      <c r="CF1232" s="17">
        <v>-0.59667610000000004</v>
      </c>
      <c r="CG1232" s="17">
        <v>1.85075E-2</v>
      </c>
      <c r="CH1232" s="17">
        <v>0.1043882</v>
      </c>
      <c r="CI1232" s="17">
        <v>0.50788909999999998</v>
      </c>
      <c r="CJ1232" s="17">
        <v>0.73186549999999995</v>
      </c>
      <c r="CK1232" s="17">
        <v>0.51635209999999998</v>
      </c>
      <c r="CL1232" s="17">
        <v>0.88758769999999998</v>
      </c>
      <c r="CM1232" s="17">
        <v>0.58041869999999995</v>
      </c>
      <c r="CN1232" s="17">
        <v>0.1833391</v>
      </c>
      <c r="CO1232" s="17">
        <v>0.7325777</v>
      </c>
      <c r="CP1232" s="17">
        <v>0.5587491</v>
      </c>
      <c r="CQ1232" s="17">
        <v>0.60090790000000005</v>
      </c>
      <c r="CR1232" s="17">
        <v>1.2036199999999999</v>
      </c>
      <c r="CS1232" s="17">
        <v>1.068157</v>
      </c>
      <c r="CT1232" s="17">
        <v>0.80119530000000005</v>
      </c>
      <c r="CU1232" s="17">
        <v>0.4540903</v>
      </c>
      <c r="CV1232" s="17">
        <v>0.33077240000000002</v>
      </c>
      <c r="CW1232" s="17">
        <v>0.32179419999999997</v>
      </c>
      <c r="CX1232" s="17">
        <v>0.25736039999999999</v>
      </c>
      <c r="CY1232" s="17">
        <v>-0.19100059999999999</v>
      </c>
      <c r="CZ1232" s="17">
        <v>-0.75455620000000001</v>
      </c>
      <c r="DA1232" s="17">
        <v>-1.482437</v>
      </c>
      <c r="DB1232" s="17">
        <v>-1.573461</v>
      </c>
      <c r="DC1232" s="17">
        <v>-1.108352</v>
      </c>
      <c r="DD1232" s="17">
        <v>-0.3026356</v>
      </c>
      <c r="DE1232" s="17">
        <v>0.1595935</v>
      </c>
      <c r="DF1232" s="17">
        <v>0.28691220000000001</v>
      </c>
      <c r="DG1232" s="17">
        <v>0.69957849999999999</v>
      </c>
      <c r="DH1232" s="17">
        <v>1.0222039999999999</v>
      </c>
      <c r="DI1232" s="17">
        <v>0.75099400000000005</v>
      </c>
      <c r="DJ1232" s="17">
        <v>1.1473150000000001</v>
      </c>
      <c r="DK1232" s="17">
        <v>0.87034959999999995</v>
      </c>
      <c r="DL1232" s="17">
        <v>0.48501660000000002</v>
      </c>
      <c r="DM1232" s="17">
        <v>0.99957510000000005</v>
      </c>
      <c r="DN1232" s="17">
        <v>0.87362839999999997</v>
      </c>
      <c r="DO1232" s="17">
        <v>0.91372739999999997</v>
      </c>
      <c r="DP1232" s="17">
        <v>1.5297000000000001</v>
      </c>
      <c r="DQ1232" s="17">
        <v>1.33301</v>
      </c>
      <c r="DR1232" s="17">
        <v>1.0795779999999999</v>
      </c>
      <c r="DS1232" s="17">
        <v>0.68140040000000002</v>
      </c>
      <c r="DT1232" s="17">
        <v>0.60051920000000003</v>
      </c>
      <c r="DU1232" s="17">
        <v>0.61026849999999999</v>
      </c>
      <c r="DV1232" s="17">
        <v>0.52454270000000003</v>
      </c>
      <c r="DW1232" s="17">
        <v>0.45292120000000002</v>
      </c>
      <c r="DX1232" s="17">
        <v>-0.2031896</v>
      </c>
      <c r="DY1232" s="17">
        <v>-0.80674670000000004</v>
      </c>
      <c r="DZ1232" s="17">
        <v>-0.7746014</v>
      </c>
      <c r="EA1232" s="17">
        <v>-0.33041860000000001</v>
      </c>
      <c r="EB1232" s="17">
        <v>0.1219123</v>
      </c>
      <c r="EC1232" s="17">
        <v>0.36329929999999999</v>
      </c>
      <c r="ED1232" s="17">
        <v>0.55044789999999999</v>
      </c>
      <c r="EE1232" s="17">
        <v>0.97634750000000003</v>
      </c>
      <c r="EF1232" s="17">
        <v>1.441406</v>
      </c>
      <c r="EG1232" s="17">
        <v>1.08978</v>
      </c>
      <c r="EH1232" s="17">
        <v>1.522321</v>
      </c>
      <c r="EI1232" s="17">
        <v>1.288964</v>
      </c>
      <c r="EJ1232" s="17">
        <v>0.92059089999999999</v>
      </c>
      <c r="EK1232" s="17">
        <v>1.3850769999999999</v>
      </c>
      <c r="EL1232" s="17">
        <v>1.3282639999999999</v>
      </c>
      <c r="EM1232" s="17">
        <v>1.365389</v>
      </c>
      <c r="EN1232" s="17">
        <v>2.000508</v>
      </c>
      <c r="EO1232" s="17">
        <v>1.7154149999999999</v>
      </c>
      <c r="EP1232" s="17">
        <v>1.4815179999999999</v>
      </c>
      <c r="EQ1232" s="17">
        <v>1.0096000000000001</v>
      </c>
      <c r="ER1232" s="17">
        <v>0.9899907</v>
      </c>
      <c r="ES1232" s="17">
        <v>1.02678</v>
      </c>
      <c r="ET1232" s="17">
        <v>0.91031150000000005</v>
      </c>
      <c r="EU1232" s="17">
        <v>66.603369999999998</v>
      </c>
      <c r="EV1232" s="17">
        <v>65.949089999999998</v>
      </c>
      <c r="EW1232" s="17">
        <v>65.393069999999994</v>
      </c>
      <c r="EX1232" s="17">
        <v>64.981880000000004</v>
      </c>
      <c r="EY1232" s="17">
        <v>64.464590000000001</v>
      </c>
      <c r="EZ1232" s="17">
        <v>64.097499999999997</v>
      </c>
      <c r="FA1232" s="17">
        <v>63.853760000000001</v>
      </c>
      <c r="FB1232" s="17">
        <v>63.55321</v>
      </c>
      <c r="FC1232" s="17">
        <v>66.298810000000003</v>
      </c>
      <c r="FD1232" s="17">
        <v>69.735439999999997</v>
      </c>
      <c r="FE1232" s="17">
        <v>73.673969999999997</v>
      </c>
      <c r="FF1232" s="17">
        <v>76.69041</v>
      </c>
      <c r="FG1232" s="17">
        <v>79.029929999999993</v>
      </c>
      <c r="FH1232" s="17">
        <v>79.934060000000002</v>
      </c>
      <c r="FI1232" s="17">
        <v>80.313730000000007</v>
      </c>
      <c r="FJ1232" s="17">
        <v>79.696309999999997</v>
      </c>
      <c r="FK1232" s="17">
        <v>78.781880000000001</v>
      </c>
      <c r="FL1232" s="17">
        <v>77.332890000000006</v>
      </c>
      <c r="FM1232" s="17">
        <v>74.725440000000006</v>
      </c>
      <c r="FN1232" s="17">
        <v>71.356970000000004</v>
      </c>
      <c r="FO1232" s="17">
        <v>69.252120000000005</v>
      </c>
      <c r="FP1232" s="17">
        <v>68.312799999999996</v>
      </c>
      <c r="FQ1232" s="17">
        <v>67.530439999999999</v>
      </c>
      <c r="FR1232" s="17">
        <v>66.928160000000005</v>
      </c>
      <c r="FS1232" s="17">
        <v>7.9684369999999998</v>
      </c>
      <c r="FT1232" s="17">
        <v>0.314301</v>
      </c>
      <c r="FU1232" s="17">
        <v>0.4679796</v>
      </c>
      <c r="FW1232" s="17"/>
    </row>
    <row r="1233" spans="1:179" x14ac:dyDescent="0.25">
      <c r="A1233" t="s">
        <v>226</v>
      </c>
      <c r="B1233" t="s">
        <v>0</v>
      </c>
      <c r="C1233" t="s">
        <v>303</v>
      </c>
      <c r="D1233" t="s">
        <v>242</v>
      </c>
      <c r="E1233" t="s">
        <v>220</v>
      </c>
      <c r="F1233" s="17">
        <v>2161</v>
      </c>
      <c r="G1233" s="17">
        <v>3.165934</v>
      </c>
      <c r="H1233" s="17">
        <v>2.719519</v>
      </c>
      <c r="I1233" s="17">
        <v>2.128679</v>
      </c>
      <c r="J1233" s="17">
        <v>2.050735</v>
      </c>
      <c r="K1233" s="17">
        <v>2.1133359999999999</v>
      </c>
      <c r="L1233" s="17">
        <v>1.8236570000000001</v>
      </c>
      <c r="M1233" s="17">
        <v>2.0380180000000001</v>
      </c>
      <c r="N1233" s="17">
        <v>1.628617</v>
      </c>
      <c r="O1233" s="17">
        <v>0.48202099999999998</v>
      </c>
      <c r="P1233" s="17">
        <v>-1.238475</v>
      </c>
      <c r="Q1233" s="17">
        <v>-3.2285029999999999</v>
      </c>
      <c r="R1233" s="17">
        <v>-4.5323019999999996</v>
      </c>
      <c r="S1233" s="17">
        <v>-5.3373249999999999</v>
      </c>
      <c r="T1233" s="17">
        <v>-5.3026669999999996</v>
      </c>
      <c r="U1233" s="17">
        <v>-4.0679970000000001</v>
      </c>
      <c r="V1233" s="17">
        <v>-2.3997850000000001</v>
      </c>
      <c r="W1233" s="17">
        <v>-0.78327659999999999</v>
      </c>
      <c r="X1233" s="17">
        <v>1.877631</v>
      </c>
      <c r="Y1233" s="17">
        <v>3.4309669999999999</v>
      </c>
      <c r="Z1233" s="17">
        <v>3.652666</v>
      </c>
      <c r="AA1233" s="17">
        <v>3.5379779999999998</v>
      </c>
      <c r="AB1233" s="17">
        <v>3.3378359999999998</v>
      </c>
      <c r="AC1233" s="17">
        <v>3.1058180000000002</v>
      </c>
      <c r="AD1233" s="17">
        <v>2.814438</v>
      </c>
      <c r="AE1233" s="17">
        <v>-0.25279109999999999</v>
      </c>
      <c r="AF1233" s="17">
        <v>-0.26690599999999998</v>
      </c>
      <c r="AG1233" s="17">
        <v>-0.62000239999999995</v>
      </c>
      <c r="AH1233" s="17">
        <v>-0.45816200000000001</v>
      </c>
      <c r="AI1233" s="17">
        <v>-0.26341769999999998</v>
      </c>
      <c r="AJ1233" s="17">
        <v>-0.54232259999999999</v>
      </c>
      <c r="AK1233" s="17">
        <v>-0.20582059999999999</v>
      </c>
      <c r="AL1233" s="17">
        <v>-0.22432560000000001</v>
      </c>
      <c r="AM1233" s="17">
        <v>5.8439600000000001E-2</v>
      </c>
      <c r="AN1233" s="17">
        <v>-0.14222850000000001</v>
      </c>
      <c r="AO1233" s="17">
        <v>-0.20208470000000001</v>
      </c>
      <c r="AP1233" s="17">
        <v>-0.1059538</v>
      </c>
      <c r="AQ1233" s="17">
        <v>-0.35889890000000002</v>
      </c>
      <c r="AR1233" s="17">
        <v>-0.59103479999999997</v>
      </c>
      <c r="AS1233" s="17">
        <v>-0.1286736</v>
      </c>
      <c r="AT1233" s="17">
        <v>-0.1005451</v>
      </c>
      <c r="AU1233" s="17">
        <v>-0.55240020000000001</v>
      </c>
      <c r="AV1233" s="17">
        <v>-0.31489699999999998</v>
      </c>
      <c r="AW1233" s="17">
        <v>-0.2288801</v>
      </c>
      <c r="AX1233" s="17">
        <v>-0.26703739999999998</v>
      </c>
      <c r="AY1233" s="17">
        <v>-0.28876299999999999</v>
      </c>
      <c r="AZ1233" s="17">
        <v>-0.53556570000000003</v>
      </c>
      <c r="BA1233" s="17">
        <v>-0.49507820000000002</v>
      </c>
      <c r="BB1233" s="17">
        <v>-0.37125930000000001</v>
      </c>
      <c r="BC1233" s="17">
        <v>4.1701500000000002E-2</v>
      </c>
      <c r="BD1233" s="17">
        <v>-8.6045899999999995E-2</v>
      </c>
      <c r="BE1233" s="17">
        <v>-0.43725989999999998</v>
      </c>
      <c r="BF1233" s="17">
        <v>-0.31678889999999998</v>
      </c>
      <c r="BG1233" s="17">
        <v>-0.13859360000000001</v>
      </c>
      <c r="BH1233" s="17">
        <v>-0.36301689999999998</v>
      </c>
      <c r="BI1233" s="17">
        <v>-8.4595900000000002E-2</v>
      </c>
      <c r="BJ1233" s="17">
        <v>-6.7349599999999996E-2</v>
      </c>
      <c r="BK1233" s="17">
        <v>0.16299849999999999</v>
      </c>
      <c r="BL1233" s="17">
        <v>4.4455599999999998E-2</v>
      </c>
      <c r="BM1233" s="17">
        <v>-4.0075899999999998E-2</v>
      </c>
      <c r="BN1233" s="17">
        <v>3.6324299999999997E-2</v>
      </c>
      <c r="BO1233" s="17">
        <v>-0.19585859999999999</v>
      </c>
      <c r="BP1233" s="17">
        <v>-0.37398229999999999</v>
      </c>
      <c r="BQ1233" s="17">
        <v>6.7501800000000001E-2</v>
      </c>
      <c r="BR1233" s="17">
        <v>0.16444030000000001</v>
      </c>
      <c r="BS1233" s="17">
        <v>-0.30731150000000002</v>
      </c>
      <c r="BT1233" s="17">
        <v>-3.5684300000000002E-2</v>
      </c>
      <c r="BU1233" s="17">
        <v>6.0201999999999999E-3</v>
      </c>
      <c r="BV1233" s="17">
        <v>-1.41332E-2</v>
      </c>
      <c r="BW1233" s="17">
        <v>-0.1031519</v>
      </c>
      <c r="BX1233" s="17">
        <v>-0.35109380000000001</v>
      </c>
      <c r="BY1233" s="17">
        <v>-0.2728796</v>
      </c>
      <c r="BZ1233" s="17">
        <v>-0.1408075</v>
      </c>
      <c r="CA1233" s="17">
        <v>0.2456661</v>
      </c>
      <c r="CB1233" s="17">
        <v>3.9217200000000001E-2</v>
      </c>
      <c r="CC1233" s="17">
        <v>-0.310693</v>
      </c>
      <c r="CD1233" s="17">
        <v>-0.21887429999999999</v>
      </c>
      <c r="CE1233" s="17">
        <v>-5.2140800000000001E-2</v>
      </c>
      <c r="CF1233" s="17">
        <v>-0.2388303</v>
      </c>
      <c r="CG1233" s="17">
        <v>-6.3599999999999996E-4</v>
      </c>
      <c r="CH1233" s="17">
        <v>4.1371499999999999E-2</v>
      </c>
      <c r="CI1233" s="17">
        <v>0.2354156</v>
      </c>
      <c r="CJ1233" s="17">
        <v>0.1737525</v>
      </c>
      <c r="CK1233" s="17">
        <v>7.2130899999999998E-2</v>
      </c>
      <c r="CL1233" s="17">
        <v>0.13486570000000001</v>
      </c>
      <c r="CM1233" s="17">
        <v>-8.2937399999999994E-2</v>
      </c>
      <c r="CN1233" s="17">
        <v>-0.2236524</v>
      </c>
      <c r="CO1233" s="17">
        <v>0.20337230000000001</v>
      </c>
      <c r="CP1233" s="17">
        <v>0.34796840000000001</v>
      </c>
      <c r="CQ1233" s="17">
        <v>-0.13756380000000001</v>
      </c>
      <c r="CR1233" s="17">
        <v>0.15769749999999999</v>
      </c>
      <c r="CS1233" s="17">
        <v>0.16871140000000001</v>
      </c>
      <c r="CT1233" s="17">
        <v>0.16102739999999999</v>
      </c>
      <c r="CU1233" s="17">
        <v>2.5401799999999999E-2</v>
      </c>
      <c r="CV1233" s="17">
        <v>-0.2233291</v>
      </c>
      <c r="CW1233" s="17">
        <v>-0.11898549999999999</v>
      </c>
      <c r="CX1233" s="17">
        <v>1.8802800000000001E-2</v>
      </c>
      <c r="CY1233" s="17">
        <v>0.4496308</v>
      </c>
      <c r="CZ1233" s="17">
        <v>0.1644803</v>
      </c>
      <c r="DA1233" s="17">
        <v>-0.18412600000000001</v>
      </c>
      <c r="DB1233" s="17">
        <v>-0.1209596</v>
      </c>
      <c r="DC1233" s="17">
        <v>3.4312000000000002E-2</v>
      </c>
      <c r="DD1233" s="17">
        <v>-0.1146436</v>
      </c>
      <c r="DE1233" s="17">
        <v>8.3323800000000003E-2</v>
      </c>
      <c r="DF1233" s="17">
        <v>0.15009259999999999</v>
      </c>
      <c r="DG1233" s="17">
        <v>0.30783270000000001</v>
      </c>
      <c r="DH1233" s="17">
        <v>0.30304940000000002</v>
      </c>
      <c r="DI1233" s="17">
        <v>0.18433769999999999</v>
      </c>
      <c r="DJ1233" s="17">
        <v>0.23340710000000001</v>
      </c>
      <c r="DK1233" s="17">
        <v>2.9983800000000001E-2</v>
      </c>
      <c r="DL1233" s="17">
        <v>-7.3322600000000002E-2</v>
      </c>
      <c r="DM1233" s="17">
        <v>0.33924270000000001</v>
      </c>
      <c r="DN1233" s="17">
        <v>0.53149650000000004</v>
      </c>
      <c r="DO1233" s="17">
        <v>3.2183799999999999E-2</v>
      </c>
      <c r="DP1233" s="17">
        <v>0.35107939999999999</v>
      </c>
      <c r="DQ1233" s="17">
        <v>0.33140269999999999</v>
      </c>
      <c r="DR1233" s="17">
        <v>0.33618799999999999</v>
      </c>
      <c r="DS1233" s="17">
        <v>0.15395539999999999</v>
      </c>
      <c r="DT1233" s="17">
        <v>-9.5564399999999994E-2</v>
      </c>
      <c r="DU1233" s="17">
        <v>3.4908599999999998E-2</v>
      </c>
      <c r="DV1233" s="17">
        <v>0.17841299999999999</v>
      </c>
      <c r="DW1233" s="17">
        <v>0.74412330000000004</v>
      </c>
      <c r="DX1233" s="17">
        <v>0.34534039999999999</v>
      </c>
      <c r="DY1233" s="17">
        <v>-1.3835E-3</v>
      </c>
      <c r="DZ1233" s="17">
        <v>2.0413500000000001E-2</v>
      </c>
      <c r="EA1233" s="17">
        <v>0.1591361</v>
      </c>
      <c r="EB1233" s="17">
        <v>6.46621E-2</v>
      </c>
      <c r="EC1233" s="17">
        <v>0.20454849999999999</v>
      </c>
      <c r="ED1233" s="17">
        <v>0.30706860000000002</v>
      </c>
      <c r="EE1233" s="17">
        <v>0.41239150000000002</v>
      </c>
      <c r="EF1233" s="17">
        <v>0.48973349999999999</v>
      </c>
      <c r="EG1233" s="17">
        <v>0.3463465</v>
      </c>
      <c r="EH1233" s="17">
        <v>0.3756852</v>
      </c>
      <c r="EI1233" s="17">
        <v>0.1930241</v>
      </c>
      <c r="EJ1233" s="17">
        <v>0.14372989999999999</v>
      </c>
      <c r="EK1233" s="17">
        <v>0.53541810000000001</v>
      </c>
      <c r="EL1233" s="17">
        <v>0.79648200000000002</v>
      </c>
      <c r="EM1233" s="17">
        <v>0.27727249999999998</v>
      </c>
      <c r="EN1233" s="17">
        <v>0.63029210000000002</v>
      </c>
      <c r="EO1233" s="17">
        <v>0.566303</v>
      </c>
      <c r="EP1233" s="17">
        <v>0.58909219999999995</v>
      </c>
      <c r="EQ1233" s="17">
        <v>0.33956649999999999</v>
      </c>
      <c r="ER1233" s="17">
        <v>8.89075E-2</v>
      </c>
      <c r="ES1233" s="17">
        <v>0.25710719999999998</v>
      </c>
      <c r="ET1233" s="17">
        <v>0.40886489999999998</v>
      </c>
      <c r="EU1233" s="17">
        <v>66.872749999999996</v>
      </c>
      <c r="EV1233" s="17">
        <v>66.282049999999998</v>
      </c>
      <c r="EW1233" s="17">
        <v>65.6982</v>
      </c>
      <c r="EX1233" s="17">
        <v>65.370869999999996</v>
      </c>
      <c r="EY1233" s="17">
        <v>64.998279999999994</v>
      </c>
      <c r="EZ1233" s="17">
        <v>64.608249999999998</v>
      </c>
      <c r="FA1233" s="17">
        <v>64.248220000000003</v>
      </c>
      <c r="FB1233" s="17">
        <v>64.012609999999995</v>
      </c>
      <c r="FC1233" s="17">
        <v>66.625119999999995</v>
      </c>
      <c r="FD1233" s="17">
        <v>69.925120000000007</v>
      </c>
      <c r="FE1233" s="17">
        <v>73.473950000000002</v>
      </c>
      <c r="FF1233" s="17">
        <v>76.104140000000001</v>
      </c>
      <c r="FG1233" s="17">
        <v>77.795749999999998</v>
      </c>
      <c r="FH1233" s="17">
        <v>78.409769999999995</v>
      </c>
      <c r="FI1233" s="17">
        <v>78.674220000000005</v>
      </c>
      <c r="FJ1233" s="17">
        <v>78.139390000000006</v>
      </c>
      <c r="FK1233" s="17">
        <v>77.365669999999994</v>
      </c>
      <c r="FL1233" s="17">
        <v>76.12321</v>
      </c>
      <c r="FM1233" s="17">
        <v>73.83578</v>
      </c>
      <c r="FN1233" s="17">
        <v>71.016229999999993</v>
      </c>
      <c r="FO1233" s="17">
        <v>69.48272</v>
      </c>
      <c r="FP1233" s="17">
        <v>68.556920000000005</v>
      </c>
      <c r="FQ1233" s="17">
        <v>67.816800000000001</v>
      </c>
      <c r="FR1233" s="17">
        <v>67.164479999999998</v>
      </c>
      <c r="FS1233" s="17">
        <v>4.4637880000000001</v>
      </c>
      <c r="FT1233" s="17">
        <v>0.1622422</v>
      </c>
      <c r="FU1233" s="17">
        <v>0.2824141</v>
      </c>
      <c r="FW1233" s="17"/>
    </row>
    <row r="1234" spans="1:179" x14ac:dyDescent="0.25">
      <c r="A1234" t="s">
        <v>226</v>
      </c>
      <c r="B1234" t="s">
        <v>0</v>
      </c>
      <c r="C1234" t="s">
        <v>303</v>
      </c>
      <c r="D1234" t="s">
        <v>242</v>
      </c>
      <c r="E1234" t="s">
        <v>221</v>
      </c>
      <c r="F1234" s="17">
        <v>3168</v>
      </c>
      <c r="G1234" s="17">
        <v>3.0399069999999999</v>
      </c>
      <c r="H1234" s="17">
        <v>2.4280040000000001</v>
      </c>
      <c r="I1234" s="17">
        <v>1.6288069999999999</v>
      </c>
      <c r="J1234" s="17">
        <v>0.97768520000000003</v>
      </c>
      <c r="K1234" s="17">
        <v>1.1616059999999999</v>
      </c>
      <c r="L1234" s="17">
        <v>2.7277710000000002</v>
      </c>
      <c r="M1234" s="17">
        <v>3.209886</v>
      </c>
      <c r="N1234" s="17">
        <v>2.5243530000000001</v>
      </c>
      <c r="O1234" s="17">
        <v>0.49465710000000002</v>
      </c>
      <c r="P1234" s="17">
        <v>-2.0942789999999998</v>
      </c>
      <c r="Q1234" s="17">
        <v>-4.9532590000000001</v>
      </c>
      <c r="R1234" s="17">
        <v>-6.3184449999999996</v>
      </c>
      <c r="S1234" s="17">
        <v>-6.8621040000000004</v>
      </c>
      <c r="T1234" s="17">
        <v>-6.8247</v>
      </c>
      <c r="U1234" s="17">
        <v>-5.3527060000000004</v>
      </c>
      <c r="V1234" s="17">
        <v>-3.2299440000000001</v>
      </c>
      <c r="W1234" s="17">
        <v>0.76396419999999998</v>
      </c>
      <c r="X1234" s="17">
        <v>4.6648740000000002</v>
      </c>
      <c r="Y1234" s="17">
        <v>6.573779</v>
      </c>
      <c r="Z1234" s="17">
        <v>6.3936820000000001</v>
      </c>
      <c r="AA1234" s="17">
        <v>5.9782510000000002</v>
      </c>
      <c r="AB1234" s="17">
        <v>6.1284190000000001</v>
      </c>
      <c r="AC1234" s="17">
        <v>5.3649760000000004</v>
      </c>
      <c r="AD1234" s="17">
        <v>4.4428140000000003</v>
      </c>
      <c r="AE1234" s="17">
        <v>-2.2936670000000001</v>
      </c>
      <c r="AF1234" s="17">
        <v>-2.5298859999999999</v>
      </c>
      <c r="AG1234" s="17">
        <v>-3.2806150000000001</v>
      </c>
      <c r="AH1234" s="17">
        <v>-3.938666</v>
      </c>
      <c r="AI1234" s="17">
        <v>-3.5882429999999998</v>
      </c>
      <c r="AJ1234" s="17">
        <v>-1.1340410000000001</v>
      </c>
      <c r="AK1234" s="17">
        <v>-0.25192910000000002</v>
      </c>
      <c r="AL1234" s="17">
        <v>-0.30492190000000002</v>
      </c>
      <c r="AM1234" s="17">
        <v>-0.27061429999999997</v>
      </c>
      <c r="AN1234" s="17">
        <v>-7.4696399999999996E-2</v>
      </c>
      <c r="AO1234" s="17">
        <v>4.3638000000000001E-3</v>
      </c>
      <c r="AP1234" s="17">
        <v>0.22469710000000001</v>
      </c>
      <c r="AQ1234" s="17">
        <v>0.13010330000000001</v>
      </c>
      <c r="AR1234" s="17">
        <v>-7.6583799999999994E-2</v>
      </c>
      <c r="AS1234" s="17">
        <v>-2.3708799999999999E-2</v>
      </c>
      <c r="AT1234" s="17">
        <v>-0.48889500000000002</v>
      </c>
      <c r="AU1234" s="17">
        <v>0.36187940000000002</v>
      </c>
      <c r="AV1234" s="17">
        <v>0.6879014</v>
      </c>
      <c r="AW1234" s="17">
        <v>0.60495719999999997</v>
      </c>
      <c r="AX1234" s="17">
        <v>0.2921532</v>
      </c>
      <c r="AY1234" s="17">
        <v>8.3333199999999996E-2</v>
      </c>
      <c r="AZ1234" s="17">
        <v>0.1622991</v>
      </c>
      <c r="BA1234" s="17">
        <v>-2.32704E-2</v>
      </c>
      <c r="BB1234" s="17">
        <v>-0.20992420000000001</v>
      </c>
      <c r="BC1234" s="17">
        <v>-1.6582779999999999</v>
      </c>
      <c r="BD1234" s="17">
        <v>-1.926234</v>
      </c>
      <c r="BE1234" s="17">
        <v>-2.5017779999999998</v>
      </c>
      <c r="BF1234" s="17">
        <v>-2.992248</v>
      </c>
      <c r="BG1234" s="17">
        <v>-2.6516820000000001</v>
      </c>
      <c r="BH1234" s="17">
        <v>-0.67629240000000002</v>
      </c>
      <c r="BI1234" s="17">
        <v>-8.8350399999999996E-2</v>
      </c>
      <c r="BJ1234" s="17">
        <v>-8.7684899999999996E-2</v>
      </c>
      <c r="BK1234" s="17">
        <v>3.8736800000000002E-2</v>
      </c>
      <c r="BL1234" s="17">
        <v>0.34693489999999999</v>
      </c>
      <c r="BM1234" s="17">
        <v>0.31858760000000003</v>
      </c>
      <c r="BN1234" s="17">
        <v>0.62471969999999999</v>
      </c>
      <c r="BO1234" s="17">
        <v>0.57029269999999999</v>
      </c>
      <c r="BP1234" s="17">
        <v>0.32522830000000003</v>
      </c>
      <c r="BQ1234" s="17">
        <v>0.33975929999999999</v>
      </c>
      <c r="BR1234" s="17">
        <v>-0.1214484</v>
      </c>
      <c r="BS1234" s="17">
        <v>0.73473699999999997</v>
      </c>
      <c r="BT1234" s="17">
        <v>1.031935</v>
      </c>
      <c r="BU1234" s="17">
        <v>0.88656509999999999</v>
      </c>
      <c r="BV1234" s="17">
        <v>0.56521549999999998</v>
      </c>
      <c r="BW1234" s="17">
        <v>0.35247129999999999</v>
      </c>
      <c r="BX1234" s="17">
        <v>0.53437970000000001</v>
      </c>
      <c r="BY1234" s="17">
        <v>0.34824149999999998</v>
      </c>
      <c r="BZ1234" s="17">
        <v>8.9122000000000007E-2</v>
      </c>
      <c r="CA1234" s="17">
        <v>-1.21821</v>
      </c>
      <c r="CB1234" s="17">
        <v>-1.5081469999999999</v>
      </c>
      <c r="CC1234" s="17">
        <v>-1.962358</v>
      </c>
      <c r="CD1234" s="17">
        <v>-2.3367619999999998</v>
      </c>
      <c r="CE1234" s="17">
        <v>-2.0030220000000001</v>
      </c>
      <c r="CF1234" s="17">
        <v>-0.3592572</v>
      </c>
      <c r="CG1234" s="17">
        <v>2.4943699999999999E-2</v>
      </c>
      <c r="CH1234" s="17">
        <v>6.2772700000000001E-2</v>
      </c>
      <c r="CI1234" s="17">
        <v>0.2529923</v>
      </c>
      <c r="CJ1234" s="17">
        <v>0.63895550000000001</v>
      </c>
      <c r="CK1234" s="17">
        <v>0.53621799999999997</v>
      </c>
      <c r="CL1234" s="17">
        <v>0.90177410000000002</v>
      </c>
      <c r="CM1234" s="17">
        <v>0.87516640000000001</v>
      </c>
      <c r="CN1234" s="17">
        <v>0.60352220000000001</v>
      </c>
      <c r="CO1234" s="17">
        <v>0.59149620000000003</v>
      </c>
      <c r="CP1234" s="17">
        <v>0.1330441</v>
      </c>
      <c r="CQ1234" s="17">
        <v>0.99297709999999995</v>
      </c>
      <c r="CR1234" s="17">
        <v>1.270211</v>
      </c>
      <c r="CS1234" s="17">
        <v>1.0816060000000001</v>
      </c>
      <c r="CT1234" s="17">
        <v>0.75433760000000005</v>
      </c>
      <c r="CU1234" s="17">
        <v>0.53887560000000001</v>
      </c>
      <c r="CV1234" s="17">
        <v>0.79208160000000005</v>
      </c>
      <c r="CW1234" s="17">
        <v>0.60554949999999996</v>
      </c>
      <c r="CX1234" s="17">
        <v>0.29624050000000002</v>
      </c>
      <c r="CY1234" s="17">
        <v>-0.77814139999999998</v>
      </c>
      <c r="CZ1234" s="17">
        <v>-1.09006</v>
      </c>
      <c r="DA1234" s="17">
        <v>-1.422939</v>
      </c>
      <c r="DB1234" s="17">
        <v>-1.681276</v>
      </c>
      <c r="DC1234" s="17">
        <v>-1.354363</v>
      </c>
      <c r="DD1234" s="17">
        <v>-4.2222000000000003E-2</v>
      </c>
      <c r="DE1234" s="17">
        <v>0.13823779999999999</v>
      </c>
      <c r="DF1234" s="17">
        <v>0.21323030000000001</v>
      </c>
      <c r="DG1234" s="17">
        <v>0.46724789999999999</v>
      </c>
      <c r="DH1234" s="17">
        <v>0.93097600000000003</v>
      </c>
      <c r="DI1234" s="17">
        <v>0.75384850000000003</v>
      </c>
      <c r="DJ1234" s="17">
        <v>1.178828</v>
      </c>
      <c r="DK1234" s="17">
        <v>1.18004</v>
      </c>
      <c r="DL1234" s="17">
        <v>0.88181600000000004</v>
      </c>
      <c r="DM1234" s="17">
        <v>0.84323300000000001</v>
      </c>
      <c r="DN1234" s="17">
        <v>0.38753650000000001</v>
      </c>
      <c r="DO1234" s="17">
        <v>1.251217</v>
      </c>
      <c r="DP1234" s="17">
        <v>1.5084880000000001</v>
      </c>
      <c r="DQ1234" s="17">
        <v>1.2766470000000001</v>
      </c>
      <c r="DR1234" s="17">
        <v>0.94345970000000001</v>
      </c>
      <c r="DS1234" s="17">
        <v>0.72527989999999998</v>
      </c>
      <c r="DT1234" s="17">
        <v>1.0497829999999999</v>
      </c>
      <c r="DU1234" s="17">
        <v>0.8628574</v>
      </c>
      <c r="DV1234" s="17">
        <v>0.50335909999999995</v>
      </c>
      <c r="DW1234" s="17">
        <v>-0.14275280000000001</v>
      </c>
      <c r="DX1234" s="17">
        <v>-0.48640810000000001</v>
      </c>
      <c r="DY1234" s="17">
        <v>-0.64410199999999995</v>
      </c>
      <c r="DZ1234" s="17">
        <v>-0.73485769999999995</v>
      </c>
      <c r="EA1234" s="17">
        <v>-0.41780139999999999</v>
      </c>
      <c r="EB1234" s="17">
        <v>0.41552660000000002</v>
      </c>
      <c r="EC1234" s="17">
        <v>0.30181649999999999</v>
      </c>
      <c r="ED1234" s="17">
        <v>0.43046719999999999</v>
      </c>
      <c r="EE1234" s="17">
        <v>0.77659889999999998</v>
      </c>
      <c r="EF1234" s="17">
        <v>1.3526069999999999</v>
      </c>
      <c r="EG1234" s="17">
        <v>1.0680719999999999</v>
      </c>
      <c r="EH1234" s="17">
        <v>1.578851</v>
      </c>
      <c r="EI1234" s="17">
        <v>1.6202289999999999</v>
      </c>
      <c r="EJ1234" s="17">
        <v>1.283628</v>
      </c>
      <c r="EK1234" s="17">
        <v>1.206701</v>
      </c>
      <c r="EL1234" s="17">
        <v>0.75498319999999997</v>
      </c>
      <c r="EM1234" s="17">
        <v>1.6240749999999999</v>
      </c>
      <c r="EN1234" s="17">
        <v>1.8525210000000001</v>
      </c>
      <c r="EO1234" s="17">
        <v>1.5582549999999999</v>
      </c>
      <c r="EP1234" s="17">
        <v>1.2165220000000001</v>
      </c>
      <c r="EQ1234" s="17">
        <v>0.99441800000000002</v>
      </c>
      <c r="ER1234" s="17">
        <v>1.421864</v>
      </c>
      <c r="ES1234" s="17">
        <v>1.234369</v>
      </c>
      <c r="ET1234" s="17">
        <v>0.80240529999999999</v>
      </c>
      <c r="EU1234" s="17">
        <v>66.417760000000001</v>
      </c>
      <c r="EV1234" s="17">
        <v>65.719660000000005</v>
      </c>
      <c r="EW1234" s="17">
        <v>65.182810000000003</v>
      </c>
      <c r="EX1234" s="17">
        <v>64.713840000000005</v>
      </c>
      <c r="EY1234" s="17">
        <v>64.096850000000003</v>
      </c>
      <c r="EZ1234" s="17">
        <v>63.745570000000001</v>
      </c>
      <c r="FA1234" s="17">
        <v>63.581949999999999</v>
      </c>
      <c r="FB1234" s="17">
        <v>63.236660000000001</v>
      </c>
      <c r="FC1234" s="17">
        <v>66.073949999999996</v>
      </c>
      <c r="FD1234" s="17">
        <v>69.604749999999996</v>
      </c>
      <c r="FE1234" s="17">
        <v>73.811790000000002</v>
      </c>
      <c r="FF1234" s="17">
        <v>77.094380000000001</v>
      </c>
      <c r="FG1234" s="17">
        <v>79.880350000000007</v>
      </c>
      <c r="FH1234" s="17">
        <v>80.984380000000002</v>
      </c>
      <c r="FI1234" s="17">
        <v>81.443439999999995</v>
      </c>
      <c r="FJ1234" s="17">
        <v>80.769120000000001</v>
      </c>
      <c r="FK1234" s="17">
        <v>79.757729999999995</v>
      </c>
      <c r="FL1234" s="17">
        <v>78.166409999999999</v>
      </c>
      <c r="FM1234" s="17">
        <v>75.338459999999998</v>
      </c>
      <c r="FN1234" s="17">
        <v>71.591759999999994</v>
      </c>
      <c r="FO1234" s="17">
        <v>69.093230000000005</v>
      </c>
      <c r="FP1234" s="17">
        <v>68.144589999999994</v>
      </c>
      <c r="FQ1234" s="17">
        <v>67.333119999999994</v>
      </c>
      <c r="FR1234" s="17">
        <v>66.765320000000003</v>
      </c>
      <c r="FS1234" s="17">
        <v>7.1073180000000002</v>
      </c>
      <c r="FT1234" s="17">
        <v>0.27699279999999998</v>
      </c>
      <c r="FU1234" s="17">
        <v>0.33190930000000002</v>
      </c>
      <c r="FW1234" s="17"/>
    </row>
    <row r="1235" spans="1:179" x14ac:dyDescent="0.25">
      <c r="A1235" t="s">
        <v>226</v>
      </c>
      <c r="B1235" t="s">
        <v>0</v>
      </c>
      <c r="C1235" t="s">
        <v>303</v>
      </c>
      <c r="D1235" t="s">
        <v>254</v>
      </c>
      <c r="E1235" t="s">
        <v>219</v>
      </c>
      <c r="F1235" s="17">
        <v>5329</v>
      </c>
      <c r="G1235" s="17">
        <v>9.5505530000000007</v>
      </c>
      <c r="H1235" s="17">
        <v>8.9863490000000006</v>
      </c>
      <c r="I1235" s="17">
        <v>7.037458</v>
      </c>
      <c r="J1235" s="17">
        <v>5.4671950000000002</v>
      </c>
      <c r="K1235" s="17">
        <v>5.1245669999999999</v>
      </c>
      <c r="L1235" s="17">
        <v>5.732418</v>
      </c>
      <c r="M1235" s="17">
        <v>6.6078279999999996</v>
      </c>
      <c r="N1235" s="17">
        <v>4.70207</v>
      </c>
      <c r="O1235" s="17">
        <v>1.6115889999999999</v>
      </c>
      <c r="P1235" s="17">
        <v>-1.662012</v>
      </c>
      <c r="Q1235" s="17">
        <v>-3.9270179999999999</v>
      </c>
      <c r="R1235" s="17">
        <v>-5.4640000000000004</v>
      </c>
      <c r="S1235" s="17">
        <v>-3.6560130000000002</v>
      </c>
      <c r="T1235" s="17">
        <v>-1.8553759999999999</v>
      </c>
      <c r="U1235" s="17">
        <v>2.7955540000000001</v>
      </c>
      <c r="V1235" s="17">
        <v>7.0031290000000004</v>
      </c>
      <c r="W1235" s="17">
        <v>11.29969</v>
      </c>
      <c r="X1235" s="17">
        <v>15.43206</v>
      </c>
      <c r="Y1235" s="17">
        <v>16.122170000000001</v>
      </c>
      <c r="Z1235" s="17">
        <v>17.260570000000001</v>
      </c>
      <c r="AA1235" s="17">
        <v>17.301819999999999</v>
      </c>
      <c r="AB1235" s="17">
        <v>16.5304</v>
      </c>
      <c r="AC1235" s="17">
        <v>15.177210000000001</v>
      </c>
      <c r="AD1235" s="17">
        <v>14.27943</v>
      </c>
      <c r="AE1235" s="17">
        <v>-2.7712129999999999</v>
      </c>
      <c r="AF1235" s="17">
        <v>-1.8707290000000001</v>
      </c>
      <c r="AG1235" s="17">
        <v>-3.8969670000000001</v>
      </c>
      <c r="AH1235" s="17">
        <v>-4.890422</v>
      </c>
      <c r="AI1235" s="17">
        <v>-4.1601860000000004</v>
      </c>
      <c r="AJ1235" s="17">
        <v>-2.4708929999999998</v>
      </c>
      <c r="AK1235" s="17">
        <v>-0.93187129999999996</v>
      </c>
      <c r="AL1235" s="17">
        <v>-1.1215139999999999</v>
      </c>
      <c r="AM1235" s="17">
        <v>-1.2821560000000001</v>
      </c>
      <c r="AN1235" s="17">
        <v>-1.1134660000000001</v>
      </c>
      <c r="AO1235" s="17">
        <v>-1.341316</v>
      </c>
      <c r="AP1235" s="17">
        <v>-2.2396210000000001</v>
      </c>
      <c r="AQ1235" s="17">
        <v>-0.83257309999999995</v>
      </c>
      <c r="AR1235" s="17">
        <v>-1.239314</v>
      </c>
      <c r="AS1235" s="17">
        <v>0.31621630000000001</v>
      </c>
      <c r="AT1235" s="17">
        <v>-0.41641590000000001</v>
      </c>
      <c r="AU1235" s="17">
        <v>-0.52891449999999995</v>
      </c>
      <c r="AV1235" s="17">
        <v>-0.97240380000000004</v>
      </c>
      <c r="AW1235" s="17">
        <v>-3.0668660000000001</v>
      </c>
      <c r="AX1235" s="17">
        <v>-1.5909469999999999</v>
      </c>
      <c r="AY1235" s="17">
        <v>-0.38599129999999998</v>
      </c>
      <c r="AZ1235" s="17">
        <v>-0.90364500000000003</v>
      </c>
      <c r="BA1235" s="17">
        <v>-0.48891129999999999</v>
      </c>
      <c r="BB1235" s="17">
        <v>1.3919870000000001</v>
      </c>
      <c r="BC1235" s="17">
        <v>-1.8541719999999999</v>
      </c>
      <c r="BD1235" s="17">
        <v>-1.1836960000000001</v>
      </c>
      <c r="BE1235" s="17">
        <v>-2.6196760000000001</v>
      </c>
      <c r="BF1235" s="17">
        <v>-3.517439</v>
      </c>
      <c r="BG1235" s="17">
        <v>-3.0764320000000001</v>
      </c>
      <c r="BH1235" s="17">
        <v>-1.788621</v>
      </c>
      <c r="BI1235" s="17">
        <v>-0.55980680000000005</v>
      </c>
      <c r="BJ1235" s="17">
        <v>-0.67278499999999997</v>
      </c>
      <c r="BK1235" s="17">
        <v>-0.48879620000000001</v>
      </c>
      <c r="BL1235" s="17">
        <v>3.2956600000000003E-2</v>
      </c>
      <c r="BM1235" s="17">
        <v>-0.1262971</v>
      </c>
      <c r="BN1235" s="17">
        <v>-0.98625350000000001</v>
      </c>
      <c r="BO1235" s="17">
        <v>0.42275239999999997</v>
      </c>
      <c r="BP1235" s="17">
        <v>0.15049580000000001</v>
      </c>
      <c r="BQ1235" s="17">
        <v>1.7135320000000001</v>
      </c>
      <c r="BR1235" s="17">
        <v>1.262812</v>
      </c>
      <c r="BS1235" s="17">
        <v>1.1945760000000001</v>
      </c>
      <c r="BT1235" s="17">
        <v>0.6642962</v>
      </c>
      <c r="BU1235" s="17">
        <v>-1.490666</v>
      </c>
      <c r="BV1235" s="17">
        <v>-0.1974225</v>
      </c>
      <c r="BW1235" s="17">
        <v>0.89326289999999997</v>
      </c>
      <c r="BX1235" s="17">
        <v>0.45554</v>
      </c>
      <c r="BY1235" s="17">
        <v>0.76199139999999999</v>
      </c>
      <c r="BZ1235" s="17">
        <v>2.1582330000000001</v>
      </c>
      <c r="CA1235" s="17">
        <v>-1.219033</v>
      </c>
      <c r="CB1235" s="17">
        <v>-0.70785949999999997</v>
      </c>
      <c r="CC1235" s="17">
        <v>-1.7350289999999999</v>
      </c>
      <c r="CD1235" s="17">
        <v>-2.5665149999999999</v>
      </c>
      <c r="CE1235" s="17">
        <v>-2.3258269999999999</v>
      </c>
      <c r="CF1235" s="17">
        <v>-1.316082</v>
      </c>
      <c r="CG1235" s="17">
        <v>-0.3021161</v>
      </c>
      <c r="CH1235" s="17">
        <v>-0.36199700000000001</v>
      </c>
      <c r="CI1235" s="17">
        <v>6.06825E-2</v>
      </c>
      <c r="CJ1235" s="17">
        <v>0.82696539999999996</v>
      </c>
      <c r="CK1235" s="17">
        <v>0.71522090000000005</v>
      </c>
      <c r="CL1235" s="17">
        <v>-0.1181748</v>
      </c>
      <c r="CM1235" s="17">
        <v>1.292187</v>
      </c>
      <c r="CN1235" s="17">
        <v>1.113073</v>
      </c>
      <c r="CO1235" s="17">
        <v>2.6813090000000002</v>
      </c>
      <c r="CP1235" s="17">
        <v>2.4258410000000001</v>
      </c>
      <c r="CQ1235" s="17">
        <v>2.388261</v>
      </c>
      <c r="CR1235" s="17">
        <v>1.7978700000000001</v>
      </c>
      <c r="CS1235" s="17">
        <v>-0.39899420000000002</v>
      </c>
      <c r="CT1235" s="17">
        <v>0.76772819999999997</v>
      </c>
      <c r="CU1235" s="17">
        <v>1.7792699999999999</v>
      </c>
      <c r="CV1235" s="17">
        <v>1.3969069999999999</v>
      </c>
      <c r="CW1235" s="17">
        <v>1.628363</v>
      </c>
      <c r="CX1235" s="17">
        <v>2.6889340000000002</v>
      </c>
      <c r="CY1235" s="17">
        <v>-0.58389340000000001</v>
      </c>
      <c r="CZ1235" s="17">
        <v>-0.2320226</v>
      </c>
      <c r="DA1235" s="17">
        <v>-0.85038080000000005</v>
      </c>
      <c r="DB1235" s="17">
        <v>-1.615591</v>
      </c>
      <c r="DC1235" s="17">
        <v>-1.5752219999999999</v>
      </c>
      <c r="DD1235" s="17">
        <v>-0.84354269999999998</v>
      </c>
      <c r="DE1235" s="17">
        <v>-4.4425399999999997E-2</v>
      </c>
      <c r="DF1235" s="17">
        <v>-5.1208900000000002E-2</v>
      </c>
      <c r="DG1235" s="17">
        <v>0.61016130000000002</v>
      </c>
      <c r="DH1235" s="17">
        <v>1.6209739999999999</v>
      </c>
      <c r="DI1235" s="17">
        <v>1.5567390000000001</v>
      </c>
      <c r="DJ1235" s="17">
        <v>0.74990400000000002</v>
      </c>
      <c r="DK1235" s="17">
        <v>2.1616219999999999</v>
      </c>
      <c r="DL1235" s="17">
        <v>2.0756510000000001</v>
      </c>
      <c r="DM1235" s="17">
        <v>3.6490849999999999</v>
      </c>
      <c r="DN1235" s="17">
        <v>3.5888689999999999</v>
      </c>
      <c r="DO1235" s="17">
        <v>3.5819450000000002</v>
      </c>
      <c r="DP1235" s="17">
        <v>2.9314429999999998</v>
      </c>
      <c r="DQ1235" s="17">
        <v>0.6926774</v>
      </c>
      <c r="DR1235" s="17">
        <v>1.7328790000000001</v>
      </c>
      <c r="DS1235" s="17">
        <v>2.6652779999999998</v>
      </c>
      <c r="DT1235" s="17">
        <v>2.3382749999999999</v>
      </c>
      <c r="DU1235" s="17">
        <v>2.4947339999999998</v>
      </c>
      <c r="DV1235" s="17">
        <v>3.2196340000000001</v>
      </c>
      <c r="DW1235" s="17">
        <v>0.33314719999999998</v>
      </c>
      <c r="DX1235" s="17">
        <v>0.45501029999999998</v>
      </c>
      <c r="DY1235" s="17">
        <v>0.42690990000000001</v>
      </c>
      <c r="DZ1235" s="17">
        <v>-0.24260809999999999</v>
      </c>
      <c r="EA1235" s="17">
        <v>-0.49146840000000003</v>
      </c>
      <c r="EB1235" s="17">
        <v>-0.1612711</v>
      </c>
      <c r="EC1235" s="17">
        <v>0.32763900000000001</v>
      </c>
      <c r="ED1235" s="17">
        <v>0.39751969999999998</v>
      </c>
      <c r="EE1235" s="17">
        <v>1.403521</v>
      </c>
      <c r="EF1235" s="17">
        <v>2.7673969999999999</v>
      </c>
      <c r="EG1235" s="17">
        <v>2.771757</v>
      </c>
      <c r="EH1235" s="17">
        <v>2.0032719999999999</v>
      </c>
      <c r="EI1235" s="17">
        <v>3.416947</v>
      </c>
      <c r="EJ1235" s="17">
        <v>3.4654609999999999</v>
      </c>
      <c r="EK1235" s="17">
        <v>5.0464010000000004</v>
      </c>
      <c r="EL1235" s="17">
        <v>5.268097</v>
      </c>
      <c r="EM1235" s="17">
        <v>5.3054360000000003</v>
      </c>
      <c r="EN1235" s="17">
        <v>4.5681430000000001</v>
      </c>
      <c r="EO1235" s="17">
        <v>2.268878</v>
      </c>
      <c r="EP1235" s="17">
        <v>3.1264029999999998</v>
      </c>
      <c r="EQ1235" s="17">
        <v>3.9445320000000001</v>
      </c>
      <c r="ER1235" s="17">
        <v>3.69746</v>
      </c>
      <c r="ES1235" s="17">
        <v>3.7456369999999999</v>
      </c>
      <c r="ET1235" s="17">
        <v>3.9858799999999999</v>
      </c>
      <c r="EU1235" s="17">
        <v>74.359899999999996</v>
      </c>
      <c r="EV1235" s="17">
        <v>73.556240000000003</v>
      </c>
      <c r="EW1235" s="17">
        <v>73.572370000000006</v>
      </c>
      <c r="EX1235" s="17">
        <v>72.653790000000001</v>
      </c>
      <c r="EY1235" s="17">
        <v>71.252560000000003</v>
      </c>
      <c r="EZ1235" s="17">
        <v>71.547430000000006</v>
      </c>
      <c r="FA1235" s="17">
        <v>71.701229999999995</v>
      </c>
      <c r="FB1235" s="17">
        <v>72.411249999999995</v>
      </c>
      <c r="FC1235" s="17">
        <v>77.652569999999997</v>
      </c>
      <c r="FD1235" s="17">
        <v>84.718339999999998</v>
      </c>
      <c r="FE1235" s="17">
        <v>90.578969999999998</v>
      </c>
      <c r="FF1235" s="17">
        <v>93.752319999999997</v>
      </c>
      <c r="FG1235" s="17">
        <v>93.796090000000007</v>
      </c>
      <c r="FH1235" s="17">
        <v>93.377009999999999</v>
      </c>
      <c r="FI1235" s="17">
        <v>93.378489999999999</v>
      </c>
      <c r="FJ1235" s="17">
        <v>94.472130000000007</v>
      </c>
      <c r="FK1235" s="17">
        <v>93.995350000000002</v>
      </c>
      <c r="FL1235" s="17">
        <v>92.640100000000004</v>
      </c>
      <c r="FM1235" s="17">
        <v>88.800740000000005</v>
      </c>
      <c r="FN1235" s="17">
        <v>83.567729999999997</v>
      </c>
      <c r="FO1235" s="17">
        <v>80.609290000000001</v>
      </c>
      <c r="FP1235" s="17">
        <v>78.986310000000003</v>
      </c>
      <c r="FQ1235" s="17">
        <v>77.535210000000006</v>
      </c>
      <c r="FR1235" s="17">
        <v>76.758439999999993</v>
      </c>
      <c r="FS1235" s="17">
        <v>17.742249999999999</v>
      </c>
      <c r="FT1235" s="17">
        <v>0.91734000000000004</v>
      </c>
      <c r="FU1235" s="17">
        <v>1.5623180000000001</v>
      </c>
      <c r="FW1235" s="17"/>
    </row>
    <row r="1236" spans="1:179" x14ac:dyDescent="0.25">
      <c r="A1236" t="s">
        <v>226</v>
      </c>
      <c r="B1236" t="s">
        <v>0</v>
      </c>
      <c r="C1236" t="s">
        <v>303</v>
      </c>
      <c r="D1236" t="s">
        <v>254</v>
      </c>
      <c r="E1236" t="s">
        <v>220</v>
      </c>
      <c r="F1236" s="17">
        <v>2175</v>
      </c>
      <c r="G1236" s="17">
        <v>4.8377549999999996</v>
      </c>
      <c r="H1236" s="17">
        <v>4.1723860000000004</v>
      </c>
      <c r="I1236" s="17">
        <v>3.1665480000000001</v>
      </c>
      <c r="J1236" s="17">
        <v>2.151297</v>
      </c>
      <c r="K1236" s="17">
        <v>2.863327</v>
      </c>
      <c r="L1236" s="17">
        <v>2.5801419999999999</v>
      </c>
      <c r="M1236" s="17">
        <v>2.6780780000000002</v>
      </c>
      <c r="N1236" s="17">
        <v>1.9063779999999999</v>
      </c>
      <c r="O1236" s="17">
        <v>0.53910789999999997</v>
      </c>
      <c r="P1236" s="17">
        <v>-1.0465359999999999</v>
      </c>
      <c r="Q1236" s="17">
        <v>-2.2380119999999999</v>
      </c>
      <c r="R1236" s="17">
        <v>-3.1618309999999998</v>
      </c>
      <c r="S1236" s="17">
        <v>-1.8131109999999999</v>
      </c>
      <c r="T1236" s="17">
        <v>-0.98034860000000001</v>
      </c>
      <c r="U1236" s="17">
        <v>1.412696</v>
      </c>
      <c r="V1236" s="17">
        <v>4.0054090000000002</v>
      </c>
      <c r="W1236" s="17">
        <v>4.9514430000000003</v>
      </c>
      <c r="X1236" s="17">
        <v>5.677835</v>
      </c>
      <c r="Y1236" s="17">
        <v>5.7346529999999998</v>
      </c>
      <c r="Z1236" s="17">
        <v>5.9177239999999998</v>
      </c>
      <c r="AA1236" s="17">
        <v>5.9855460000000003</v>
      </c>
      <c r="AB1236" s="17">
        <v>5.8412819999999996</v>
      </c>
      <c r="AC1236" s="17">
        <v>5.6016959999999996</v>
      </c>
      <c r="AD1236" s="17">
        <v>5.4974379999999998</v>
      </c>
      <c r="AE1236" s="17">
        <v>-0.39310210000000001</v>
      </c>
      <c r="AF1236" s="17">
        <v>-0.54281670000000004</v>
      </c>
      <c r="AG1236" s="17">
        <v>-1.780216</v>
      </c>
      <c r="AH1236" s="17">
        <v>-2.4488479999999999</v>
      </c>
      <c r="AI1236" s="17">
        <v>-0.7678045</v>
      </c>
      <c r="AJ1236" s="17">
        <v>-0.87229590000000001</v>
      </c>
      <c r="AK1236" s="17">
        <v>-0.45769660000000001</v>
      </c>
      <c r="AL1236" s="17">
        <v>-0.57499520000000004</v>
      </c>
      <c r="AM1236" s="17">
        <v>-0.64086600000000005</v>
      </c>
      <c r="AN1236" s="17">
        <v>-0.72701400000000005</v>
      </c>
      <c r="AO1236" s="17">
        <v>-0.99182939999999997</v>
      </c>
      <c r="AP1236" s="17">
        <v>-1.6578870000000001</v>
      </c>
      <c r="AQ1236" s="17">
        <v>-0.2240365</v>
      </c>
      <c r="AR1236" s="17">
        <v>-0.2621501</v>
      </c>
      <c r="AS1236" s="17">
        <v>0.62333130000000003</v>
      </c>
      <c r="AT1236" s="17">
        <v>1.5568919999999999</v>
      </c>
      <c r="AU1236" s="17">
        <v>0.45212150000000001</v>
      </c>
      <c r="AV1236" s="17">
        <v>-0.45705459999999998</v>
      </c>
      <c r="AW1236" s="17">
        <v>-1.6297900000000001</v>
      </c>
      <c r="AX1236" s="17">
        <v>-1.084219</v>
      </c>
      <c r="AY1236" s="17">
        <v>-0.76083880000000004</v>
      </c>
      <c r="AZ1236" s="17">
        <v>-0.91883440000000005</v>
      </c>
      <c r="BA1236" s="17">
        <v>-0.67091210000000001</v>
      </c>
      <c r="BB1236" s="17">
        <v>1.87079E-2</v>
      </c>
      <c r="BC1236" s="17">
        <v>8.2555900000000002E-2</v>
      </c>
      <c r="BD1236" s="17">
        <v>-8.3955399999999999E-2</v>
      </c>
      <c r="BE1236" s="17">
        <v>-0.97055709999999995</v>
      </c>
      <c r="BF1236" s="17">
        <v>-1.650663</v>
      </c>
      <c r="BG1236" s="17">
        <v>-0.38552890000000001</v>
      </c>
      <c r="BH1236" s="17">
        <v>-0.48429149999999999</v>
      </c>
      <c r="BI1236" s="17">
        <v>-0.2402811</v>
      </c>
      <c r="BJ1236" s="17">
        <v>-0.31033949999999999</v>
      </c>
      <c r="BK1236" s="17">
        <v>-0.30613410000000002</v>
      </c>
      <c r="BL1236" s="17">
        <v>-0.29710629999999999</v>
      </c>
      <c r="BM1236" s="17">
        <v>-0.42370839999999999</v>
      </c>
      <c r="BN1236" s="17">
        <v>-0.99054739999999997</v>
      </c>
      <c r="BO1236" s="17">
        <v>0.27861950000000002</v>
      </c>
      <c r="BP1236" s="17">
        <v>0.39761249999999998</v>
      </c>
      <c r="BQ1236" s="17">
        <v>1.4503889999999999</v>
      </c>
      <c r="BR1236" s="17">
        <v>2.363111</v>
      </c>
      <c r="BS1236" s="17">
        <v>1.4113560000000001</v>
      </c>
      <c r="BT1236" s="17">
        <v>0.48488769999999998</v>
      </c>
      <c r="BU1236" s="17">
        <v>-0.69676099999999996</v>
      </c>
      <c r="BV1236" s="17">
        <v>-0.52819070000000001</v>
      </c>
      <c r="BW1236" s="17">
        <v>-0.21017620000000001</v>
      </c>
      <c r="BX1236" s="17">
        <v>-0.40646490000000002</v>
      </c>
      <c r="BY1236" s="17">
        <v>-0.118017</v>
      </c>
      <c r="BZ1236" s="17">
        <v>0.51251469999999999</v>
      </c>
      <c r="CA1236" s="17">
        <v>0.41199520000000001</v>
      </c>
      <c r="CB1236" s="17">
        <v>0.23385049999999999</v>
      </c>
      <c r="CC1236" s="17">
        <v>-0.40978999999999999</v>
      </c>
      <c r="CD1236" s="17">
        <v>-1.0978429999999999</v>
      </c>
      <c r="CE1236" s="17">
        <v>-0.120766</v>
      </c>
      <c r="CF1236" s="17">
        <v>-0.2155609</v>
      </c>
      <c r="CG1236" s="17">
        <v>-8.9699799999999996E-2</v>
      </c>
      <c r="CH1236" s="17">
        <v>-0.12703980000000001</v>
      </c>
      <c r="CI1236" s="17">
        <v>-7.4299799999999999E-2</v>
      </c>
      <c r="CJ1236" s="17">
        <v>6.4650000000000005E-4</v>
      </c>
      <c r="CK1236" s="17">
        <v>-3.0229499999999999E-2</v>
      </c>
      <c r="CL1236" s="17">
        <v>-0.52835010000000004</v>
      </c>
      <c r="CM1236" s="17">
        <v>0.62675749999999997</v>
      </c>
      <c r="CN1236" s="17">
        <v>0.85456209999999999</v>
      </c>
      <c r="CO1236" s="17">
        <v>2.0232060000000001</v>
      </c>
      <c r="CP1236" s="17">
        <v>2.9214959999999999</v>
      </c>
      <c r="CQ1236" s="17">
        <v>2.0757180000000002</v>
      </c>
      <c r="CR1236" s="17">
        <v>1.1372739999999999</v>
      </c>
      <c r="CS1236" s="17">
        <v>-5.0547700000000001E-2</v>
      </c>
      <c r="CT1236" s="17">
        <v>-0.1430874</v>
      </c>
      <c r="CU1236" s="17">
        <v>0.171211</v>
      </c>
      <c r="CV1236" s="17">
        <v>-5.1599399999999997E-2</v>
      </c>
      <c r="CW1236" s="17">
        <v>0.2649164</v>
      </c>
      <c r="CX1236" s="17">
        <v>0.85452379999999994</v>
      </c>
      <c r="CY1236" s="17">
        <v>0.7414345</v>
      </c>
      <c r="CZ1236" s="17">
        <v>0.55165649999999999</v>
      </c>
      <c r="DA1236" s="17">
        <v>0.150977</v>
      </c>
      <c r="DB1236" s="17">
        <v>-0.54502260000000002</v>
      </c>
      <c r="DC1236" s="17">
        <v>0.14399700000000001</v>
      </c>
      <c r="DD1236" s="17">
        <v>5.31697E-2</v>
      </c>
      <c r="DE1236" s="17">
        <v>6.0881499999999998E-2</v>
      </c>
      <c r="DF1236" s="17">
        <v>5.6259999999999998E-2</v>
      </c>
      <c r="DG1236" s="17">
        <v>0.15753449999999999</v>
      </c>
      <c r="DH1236" s="17">
        <v>0.29839919999999998</v>
      </c>
      <c r="DI1236" s="17">
        <v>0.3632494</v>
      </c>
      <c r="DJ1236" s="17">
        <v>-6.6152799999999998E-2</v>
      </c>
      <c r="DK1236" s="17">
        <v>0.97489550000000003</v>
      </c>
      <c r="DL1236" s="17">
        <v>1.311512</v>
      </c>
      <c r="DM1236" s="17">
        <v>2.5960239999999999</v>
      </c>
      <c r="DN1236" s="17">
        <v>3.4798809999999998</v>
      </c>
      <c r="DO1236" s="17">
        <v>2.740081</v>
      </c>
      <c r="DP1236" s="17">
        <v>1.78966</v>
      </c>
      <c r="DQ1236" s="17">
        <v>0.59566560000000002</v>
      </c>
      <c r="DR1236" s="17">
        <v>0.24201590000000001</v>
      </c>
      <c r="DS1236" s="17">
        <v>0.55259820000000004</v>
      </c>
      <c r="DT1236" s="17">
        <v>0.30326619999999999</v>
      </c>
      <c r="DU1236" s="17">
        <v>0.64784989999999998</v>
      </c>
      <c r="DV1236" s="17">
        <v>1.1965330000000001</v>
      </c>
      <c r="DW1236" s="17">
        <v>1.217093</v>
      </c>
      <c r="DX1236" s="17">
        <v>1.010518</v>
      </c>
      <c r="DY1236" s="17">
        <v>0.96063560000000003</v>
      </c>
      <c r="DZ1236" s="17">
        <v>0.253162</v>
      </c>
      <c r="EA1236" s="17">
        <v>0.52627259999999998</v>
      </c>
      <c r="EB1236" s="17">
        <v>0.44117410000000001</v>
      </c>
      <c r="EC1236" s="17">
        <v>0.27829700000000002</v>
      </c>
      <c r="ED1236" s="17">
        <v>0.32091570000000003</v>
      </c>
      <c r="EE1236" s="17">
        <v>0.49226639999999999</v>
      </c>
      <c r="EF1236" s="17">
        <v>0.72830689999999998</v>
      </c>
      <c r="EG1236" s="17">
        <v>0.93137040000000004</v>
      </c>
      <c r="EH1236" s="17">
        <v>0.60118669999999996</v>
      </c>
      <c r="EI1236" s="17">
        <v>1.4775510000000001</v>
      </c>
      <c r="EJ1236" s="17">
        <v>1.971274</v>
      </c>
      <c r="EK1236" s="17">
        <v>3.4230809999999998</v>
      </c>
      <c r="EL1236" s="17">
        <v>4.2861000000000002</v>
      </c>
      <c r="EM1236" s="17">
        <v>3.6993149999999999</v>
      </c>
      <c r="EN1236" s="17">
        <v>2.7316029999999998</v>
      </c>
      <c r="EO1236" s="17">
        <v>1.5286949999999999</v>
      </c>
      <c r="EP1236" s="17">
        <v>0.79804390000000003</v>
      </c>
      <c r="EQ1236" s="17">
        <v>1.103261</v>
      </c>
      <c r="ER1236" s="17">
        <v>0.81563569999999996</v>
      </c>
      <c r="ES1236" s="17">
        <v>1.200745</v>
      </c>
      <c r="ET1236" s="17">
        <v>1.69034</v>
      </c>
      <c r="EU1236" s="17">
        <v>74.230670000000003</v>
      </c>
      <c r="EV1236" s="17">
        <v>73.269019999999998</v>
      </c>
      <c r="EW1236" s="17">
        <v>73.793890000000005</v>
      </c>
      <c r="EX1236" s="17">
        <v>72.787300000000002</v>
      </c>
      <c r="EY1236" s="17">
        <v>71.552430000000001</v>
      </c>
      <c r="EZ1236" s="17">
        <v>71.769919999999999</v>
      </c>
      <c r="FA1236" s="17">
        <v>71.701610000000002</v>
      </c>
      <c r="FB1236" s="17">
        <v>72.824449999999999</v>
      </c>
      <c r="FC1236" s="17">
        <v>77.40204</v>
      </c>
      <c r="FD1236" s="17">
        <v>83.538640000000001</v>
      </c>
      <c r="FE1236" s="17">
        <v>88.867580000000004</v>
      </c>
      <c r="FF1236" s="17">
        <v>91.899339999999995</v>
      </c>
      <c r="FG1236" s="17">
        <v>91.271420000000006</v>
      </c>
      <c r="FH1236" s="17">
        <v>90.954459999999997</v>
      </c>
      <c r="FI1236" s="17">
        <v>91.047939999999997</v>
      </c>
      <c r="FJ1236" s="17">
        <v>91.656080000000003</v>
      </c>
      <c r="FK1236" s="17">
        <v>90.408630000000002</v>
      </c>
      <c r="FL1236" s="17">
        <v>89.158779999999993</v>
      </c>
      <c r="FM1236" s="17">
        <v>85.941280000000006</v>
      </c>
      <c r="FN1236" s="17">
        <v>81.538049999999998</v>
      </c>
      <c r="FO1236" s="17">
        <v>79.372079999999997</v>
      </c>
      <c r="FP1236" s="17">
        <v>78.052120000000002</v>
      </c>
      <c r="FQ1236" s="17">
        <v>76.952669999999998</v>
      </c>
      <c r="FR1236" s="17">
        <v>76.284599999999998</v>
      </c>
      <c r="FS1236" s="17">
        <v>9.0797939999999997</v>
      </c>
      <c r="FT1236" s="17">
        <v>0.43767889999999998</v>
      </c>
      <c r="FU1236" s="17">
        <v>0.79231010000000002</v>
      </c>
      <c r="FW1236" s="17"/>
    </row>
    <row r="1237" spans="1:179" x14ac:dyDescent="0.25">
      <c r="A1237" t="s">
        <v>226</v>
      </c>
      <c r="B1237" t="s">
        <v>0</v>
      </c>
      <c r="C1237" t="s">
        <v>303</v>
      </c>
      <c r="D1237" t="s">
        <v>254</v>
      </c>
      <c r="E1237" t="s">
        <v>221</v>
      </c>
      <c r="F1237" s="17">
        <v>3155</v>
      </c>
      <c r="G1237" s="17">
        <v>4.2037699999999996</v>
      </c>
      <c r="H1237" s="17">
        <v>4.5240210000000003</v>
      </c>
      <c r="I1237" s="17">
        <v>3.7047409999999998</v>
      </c>
      <c r="J1237" s="17">
        <v>3.3427099999999998</v>
      </c>
      <c r="K1237" s="17">
        <v>1.8083229999999999</v>
      </c>
      <c r="L1237" s="17">
        <v>2.9807920000000001</v>
      </c>
      <c r="M1237" s="17">
        <v>3.8936500000000001</v>
      </c>
      <c r="N1237" s="17">
        <v>2.7633839999999998</v>
      </c>
      <c r="O1237" s="17">
        <v>1.1107419999999999</v>
      </c>
      <c r="P1237" s="17">
        <v>-0.43635869999999999</v>
      </c>
      <c r="Q1237" s="17">
        <v>-1.467816</v>
      </c>
      <c r="R1237" s="17">
        <v>-2.0124209999999998</v>
      </c>
      <c r="S1237" s="17">
        <v>-1.933759</v>
      </c>
      <c r="T1237" s="17">
        <v>-1.0836699999999999</v>
      </c>
      <c r="U1237" s="17">
        <v>0.88015339999999997</v>
      </c>
      <c r="V1237" s="17">
        <v>1.990027</v>
      </c>
      <c r="W1237" s="17">
        <v>5.7803149999999999</v>
      </c>
      <c r="X1237" s="17">
        <v>9.5854940000000006</v>
      </c>
      <c r="Y1237" s="17">
        <v>10.421580000000001</v>
      </c>
      <c r="Z1237" s="17">
        <v>11.60877</v>
      </c>
      <c r="AA1237" s="17">
        <v>11.700710000000001</v>
      </c>
      <c r="AB1237" s="17">
        <v>11.06739</v>
      </c>
      <c r="AC1237" s="17">
        <v>9.8134569999999997</v>
      </c>
      <c r="AD1237" s="17">
        <v>8.9040020000000002</v>
      </c>
      <c r="AE1237" s="17">
        <v>-3.441729</v>
      </c>
      <c r="AF1237" s="17">
        <v>-1.9557089999999999</v>
      </c>
      <c r="AG1237" s="17">
        <v>-3.1456</v>
      </c>
      <c r="AH1237" s="17">
        <v>-3.4441860000000002</v>
      </c>
      <c r="AI1237" s="17">
        <v>-4.6281429999999997</v>
      </c>
      <c r="AJ1237" s="17">
        <v>-2.2726250000000001</v>
      </c>
      <c r="AK1237" s="17">
        <v>-0.76240149999999995</v>
      </c>
      <c r="AL1237" s="17">
        <v>-0.84018400000000004</v>
      </c>
      <c r="AM1237" s="17">
        <v>-1.2400260000000001</v>
      </c>
      <c r="AN1237" s="17">
        <v>-1.0965640000000001</v>
      </c>
      <c r="AO1237" s="17">
        <v>-1.1309819999999999</v>
      </c>
      <c r="AP1237" s="17">
        <v>-1.2690250000000001</v>
      </c>
      <c r="AQ1237" s="17">
        <v>-1.6417219999999999</v>
      </c>
      <c r="AR1237" s="17">
        <v>-2.3098890000000001</v>
      </c>
      <c r="AS1237" s="17">
        <v>-1.743422</v>
      </c>
      <c r="AT1237" s="17">
        <v>-4.1089960000000003</v>
      </c>
      <c r="AU1237" s="17">
        <v>-2.7918270000000001</v>
      </c>
      <c r="AV1237" s="17">
        <v>-1.921195</v>
      </c>
      <c r="AW1237" s="17">
        <v>-2.545906</v>
      </c>
      <c r="AX1237" s="17">
        <v>-1.3681319999999999</v>
      </c>
      <c r="AY1237" s="17">
        <v>-0.3118515</v>
      </c>
      <c r="AZ1237" s="17">
        <v>-0.66547160000000005</v>
      </c>
      <c r="BA1237" s="17">
        <v>-0.58147870000000002</v>
      </c>
      <c r="BB1237" s="17">
        <v>1.0184569999999999</v>
      </c>
      <c r="BC1237" s="17">
        <v>-2.6543290000000002</v>
      </c>
      <c r="BD1237" s="17">
        <v>-1.5189280000000001</v>
      </c>
      <c r="BE1237" s="17">
        <v>-2.1628910000000001</v>
      </c>
      <c r="BF1237" s="17">
        <v>-2.2617020000000001</v>
      </c>
      <c r="BG1237" s="17">
        <v>-3.4627539999999999</v>
      </c>
      <c r="BH1237" s="17">
        <v>-1.680839</v>
      </c>
      <c r="BI1237" s="17">
        <v>-0.44867010000000002</v>
      </c>
      <c r="BJ1237" s="17">
        <v>-0.48954049999999999</v>
      </c>
      <c r="BK1237" s="17">
        <v>-0.39470290000000002</v>
      </c>
      <c r="BL1237" s="17">
        <v>0.1548409</v>
      </c>
      <c r="BM1237" s="17">
        <v>9.7466899999999995E-2</v>
      </c>
      <c r="BN1237" s="17">
        <v>-0.1058139</v>
      </c>
      <c r="BO1237" s="17">
        <v>-0.30932730000000003</v>
      </c>
      <c r="BP1237" s="17">
        <v>-0.91654270000000004</v>
      </c>
      <c r="BQ1237" s="17">
        <v>-0.61251880000000003</v>
      </c>
      <c r="BR1237" s="17">
        <v>-2.5732780000000002</v>
      </c>
      <c r="BS1237" s="17">
        <v>-1.2991200000000001</v>
      </c>
      <c r="BT1237" s="17">
        <v>-0.52085999999999999</v>
      </c>
      <c r="BU1237" s="17">
        <v>-1.2655130000000001</v>
      </c>
      <c r="BV1237" s="17">
        <v>0.1142266</v>
      </c>
      <c r="BW1237" s="17">
        <v>1.0261499999999999</v>
      </c>
      <c r="BX1237" s="17">
        <v>0.80297050000000003</v>
      </c>
      <c r="BY1237" s="17">
        <v>0.70542039999999995</v>
      </c>
      <c r="BZ1237" s="17">
        <v>1.5779270000000001</v>
      </c>
      <c r="CA1237" s="17">
        <v>-2.1089790000000002</v>
      </c>
      <c r="CB1237" s="17">
        <v>-1.216415</v>
      </c>
      <c r="CC1237" s="17">
        <v>-1.48227</v>
      </c>
      <c r="CD1237" s="17">
        <v>-1.442717</v>
      </c>
      <c r="CE1237" s="17">
        <v>-2.6556099999999998</v>
      </c>
      <c r="CF1237" s="17">
        <v>-1.2709699999999999</v>
      </c>
      <c r="CG1237" s="17">
        <v>-0.23138069999999999</v>
      </c>
      <c r="CH1237" s="17">
        <v>-0.24668599999999999</v>
      </c>
      <c r="CI1237" s="17">
        <v>0.19076509999999999</v>
      </c>
      <c r="CJ1237" s="17">
        <v>1.02156</v>
      </c>
      <c r="CK1237" s="17">
        <v>0.94828690000000004</v>
      </c>
      <c r="CL1237" s="17">
        <v>0.69982239999999996</v>
      </c>
      <c r="CM1237" s="17">
        <v>0.61348510000000001</v>
      </c>
      <c r="CN1237" s="17">
        <v>4.8484899999999997E-2</v>
      </c>
      <c r="CO1237" s="17">
        <v>0.17074120000000001</v>
      </c>
      <c r="CP1237" s="17">
        <v>-1.509644</v>
      </c>
      <c r="CQ1237" s="17">
        <v>-0.26527539999999999</v>
      </c>
      <c r="CR1237" s="17">
        <v>0.44900800000000002</v>
      </c>
      <c r="CS1237" s="17">
        <v>-0.3787162</v>
      </c>
      <c r="CT1237" s="17">
        <v>1.140903</v>
      </c>
      <c r="CU1237" s="17">
        <v>1.9528460000000001</v>
      </c>
      <c r="CV1237" s="17">
        <v>1.820009</v>
      </c>
      <c r="CW1237" s="17">
        <v>1.5967229999999999</v>
      </c>
      <c r="CX1237" s="17">
        <v>1.9654149999999999</v>
      </c>
      <c r="CY1237" s="17">
        <v>-1.563628</v>
      </c>
      <c r="CZ1237" s="17">
        <v>-0.91390150000000003</v>
      </c>
      <c r="DA1237" s="17">
        <v>-0.8016489</v>
      </c>
      <c r="DB1237" s="17">
        <v>-0.62373149999999999</v>
      </c>
      <c r="DC1237" s="17">
        <v>-1.8484659999999999</v>
      </c>
      <c r="DD1237" s="17">
        <v>-0.86110089999999995</v>
      </c>
      <c r="DE1237" s="17">
        <v>-1.40914E-2</v>
      </c>
      <c r="DF1237" s="17">
        <v>-3.8314E-3</v>
      </c>
      <c r="DG1237" s="17">
        <v>0.77623319999999996</v>
      </c>
      <c r="DH1237" s="17">
        <v>1.88828</v>
      </c>
      <c r="DI1237" s="17">
        <v>1.799107</v>
      </c>
      <c r="DJ1237" s="17">
        <v>1.5054590000000001</v>
      </c>
      <c r="DK1237" s="17">
        <v>1.5362979999999999</v>
      </c>
      <c r="DL1237" s="17">
        <v>1.013512</v>
      </c>
      <c r="DM1237" s="17">
        <v>0.95400119999999999</v>
      </c>
      <c r="DN1237" s="17">
        <v>-0.44601030000000003</v>
      </c>
      <c r="DO1237" s="17">
        <v>0.76856919999999995</v>
      </c>
      <c r="DP1237" s="17">
        <v>1.418876</v>
      </c>
      <c r="DQ1237" s="17">
        <v>0.50808039999999999</v>
      </c>
      <c r="DR1237" s="17">
        <v>2.1675800000000001</v>
      </c>
      <c r="DS1237" s="17">
        <v>2.8795410000000001</v>
      </c>
      <c r="DT1237" s="17">
        <v>2.8370479999999998</v>
      </c>
      <c r="DU1237" s="17">
        <v>2.4880249999999999</v>
      </c>
      <c r="DV1237" s="17">
        <v>2.352903</v>
      </c>
      <c r="DW1237" s="17">
        <v>-0.77622849999999999</v>
      </c>
      <c r="DX1237" s="17">
        <v>-0.4771204</v>
      </c>
      <c r="DY1237" s="17">
        <v>0.1810602</v>
      </c>
      <c r="DZ1237" s="17">
        <v>0.5587529</v>
      </c>
      <c r="EA1237" s="17">
        <v>-0.6830775</v>
      </c>
      <c r="EB1237" s="17">
        <v>-0.26931500000000003</v>
      </c>
      <c r="EC1237" s="17">
        <v>0.29964000000000002</v>
      </c>
      <c r="ED1237" s="17">
        <v>0.34681200000000001</v>
      </c>
      <c r="EE1237" s="17">
        <v>1.621556</v>
      </c>
      <c r="EF1237" s="17">
        <v>3.1396850000000001</v>
      </c>
      <c r="EG1237" s="17">
        <v>3.0275560000000001</v>
      </c>
      <c r="EH1237" s="17">
        <v>2.668669</v>
      </c>
      <c r="EI1237" s="17">
        <v>2.8686919999999998</v>
      </c>
      <c r="EJ1237" s="17">
        <v>2.4068589999999999</v>
      </c>
      <c r="EK1237" s="17">
        <v>2.0849039999999999</v>
      </c>
      <c r="EL1237" s="17">
        <v>1.0897079999999999</v>
      </c>
      <c r="EM1237" s="17">
        <v>2.2612760000000001</v>
      </c>
      <c r="EN1237" s="17">
        <v>2.8192110000000001</v>
      </c>
      <c r="EO1237" s="17">
        <v>1.7884739999999999</v>
      </c>
      <c r="EP1237" s="17">
        <v>3.6499389999999998</v>
      </c>
      <c r="EQ1237" s="17">
        <v>4.217543</v>
      </c>
      <c r="ER1237" s="17">
        <v>4.3054899999999998</v>
      </c>
      <c r="ES1237" s="17">
        <v>3.7749239999999999</v>
      </c>
      <c r="ET1237" s="17">
        <v>2.9123730000000001</v>
      </c>
      <c r="EU1237" s="17">
        <v>74.448989999999995</v>
      </c>
      <c r="EV1237" s="17">
        <v>73.754230000000007</v>
      </c>
      <c r="EW1237" s="17">
        <v>73.419659999999993</v>
      </c>
      <c r="EX1237" s="17">
        <v>72.561750000000004</v>
      </c>
      <c r="EY1237" s="17">
        <v>71.045850000000002</v>
      </c>
      <c r="EZ1237" s="17">
        <v>71.394049999999993</v>
      </c>
      <c r="FA1237" s="17">
        <v>71.700950000000006</v>
      </c>
      <c r="FB1237" s="17">
        <v>72.126400000000004</v>
      </c>
      <c r="FC1237" s="17">
        <v>77.825280000000006</v>
      </c>
      <c r="FD1237" s="17">
        <v>85.531599999999997</v>
      </c>
      <c r="FE1237" s="17">
        <v>91.758769999999998</v>
      </c>
      <c r="FF1237" s="17">
        <v>95.029740000000004</v>
      </c>
      <c r="FG1237" s="17">
        <v>95.536550000000005</v>
      </c>
      <c r="FH1237" s="17">
        <v>95.047089999999997</v>
      </c>
      <c r="FI1237" s="17">
        <v>94.985129999999998</v>
      </c>
      <c r="FJ1237" s="17">
        <v>96.413470000000004</v>
      </c>
      <c r="FK1237" s="17">
        <v>96.46799</v>
      </c>
      <c r="FL1237" s="17">
        <v>95.04007</v>
      </c>
      <c r="FM1237" s="17">
        <v>90.772000000000006</v>
      </c>
      <c r="FN1237" s="17">
        <v>84.96696</v>
      </c>
      <c r="FO1237" s="17">
        <v>81.462199999999996</v>
      </c>
      <c r="FP1237" s="17">
        <v>79.630319999999998</v>
      </c>
      <c r="FQ1237" s="17">
        <v>77.936809999999994</v>
      </c>
      <c r="FR1237" s="17">
        <v>77.085089999999994</v>
      </c>
      <c r="FS1237" s="17">
        <v>16.942820000000001</v>
      </c>
      <c r="FT1237" s="17">
        <v>0.92234349999999998</v>
      </c>
      <c r="FU1237" s="17">
        <v>1.5032449999999999</v>
      </c>
      <c r="FW1237" s="17"/>
    </row>
    <row r="1238" spans="1:179" x14ac:dyDescent="0.25">
      <c r="A1238" t="s">
        <v>226</v>
      </c>
      <c r="B1238" t="s">
        <v>0</v>
      </c>
      <c r="C1238" t="s">
        <v>300</v>
      </c>
      <c r="D1238" t="s">
        <v>231</v>
      </c>
      <c r="E1238" t="s">
        <v>219</v>
      </c>
      <c r="F1238" s="17">
        <v>19864</v>
      </c>
      <c r="G1238" s="17">
        <v>7.8713350000000002</v>
      </c>
      <c r="H1238" s="17">
        <v>7.0775829999999997</v>
      </c>
      <c r="I1238" s="17">
        <v>6.7249809999999997</v>
      </c>
      <c r="J1238" s="17">
        <v>6.4289079999999998</v>
      </c>
      <c r="K1238" s="17">
        <v>6.462167</v>
      </c>
      <c r="L1238" s="17">
        <v>7.2218200000000001</v>
      </c>
      <c r="M1238" s="17">
        <v>8.4895359999999993</v>
      </c>
      <c r="N1238" s="17">
        <v>9.6715370000000007</v>
      </c>
      <c r="O1238" s="17">
        <v>10.02839</v>
      </c>
      <c r="P1238" s="17">
        <v>10.13369</v>
      </c>
      <c r="Q1238" s="17">
        <v>10.298489999999999</v>
      </c>
      <c r="R1238" s="17">
        <v>10.400539999999999</v>
      </c>
      <c r="S1238" s="17">
        <v>10.41924</v>
      </c>
      <c r="T1238" s="17">
        <v>10.889430000000001</v>
      </c>
      <c r="U1238" s="17">
        <v>10.69941</v>
      </c>
      <c r="V1238" s="17">
        <v>10.958539999999999</v>
      </c>
      <c r="W1238" s="17">
        <v>11.4945</v>
      </c>
      <c r="X1238" s="17">
        <v>12.23366</v>
      </c>
      <c r="Y1238" s="17">
        <v>13.131259999999999</v>
      </c>
      <c r="Z1238" s="17">
        <v>13.678000000000001</v>
      </c>
      <c r="AA1238" s="17">
        <v>13.887269999999999</v>
      </c>
      <c r="AB1238" s="17">
        <v>12.98981</v>
      </c>
      <c r="AC1238" s="17">
        <v>11.40706</v>
      </c>
      <c r="AD1238" s="17">
        <v>9.8449639999999992</v>
      </c>
      <c r="AE1238" s="17">
        <v>-1.5028330000000001</v>
      </c>
      <c r="AF1238" s="17">
        <v>-1.494262</v>
      </c>
      <c r="AG1238" s="17">
        <v>-1.298176</v>
      </c>
      <c r="AH1238" s="17">
        <v>-1.2960430000000001</v>
      </c>
      <c r="AI1238" s="17">
        <v>-1.283555</v>
      </c>
      <c r="AJ1238" s="17">
        <v>-0.76476169999999999</v>
      </c>
      <c r="AK1238" s="17">
        <v>-0.5767293</v>
      </c>
      <c r="AL1238" s="17">
        <v>-0.22193579999999999</v>
      </c>
      <c r="AM1238" s="17">
        <v>1.8776399999999999E-2</v>
      </c>
      <c r="AN1238" s="17">
        <v>6.9611500000000007E-2</v>
      </c>
      <c r="AO1238" s="17">
        <v>0.17720549999999999</v>
      </c>
      <c r="AP1238" s="17">
        <v>0.13611400000000001</v>
      </c>
      <c r="AQ1238" s="17">
        <v>-3.5327900000000002E-2</v>
      </c>
      <c r="AR1238" s="17">
        <v>0.50941890000000001</v>
      </c>
      <c r="AS1238" s="17">
        <v>0.37711549999999999</v>
      </c>
      <c r="AT1238" s="17">
        <v>0.42240800000000001</v>
      </c>
      <c r="AU1238" s="17">
        <v>0.56976599999999999</v>
      </c>
      <c r="AV1238" s="17">
        <v>0.43313800000000002</v>
      </c>
      <c r="AW1238" s="17">
        <v>0.58379270000000005</v>
      </c>
      <c r="AX1238" s="17">
        <v>0.30129339999999999</v>
      </c>
      <c r="AY1238" s="17">
        <v>0.23129820000000001</v>
      </c>
      <c r="AZ1238" s="17">
        <v>1.179E-2</v>
      </c>
      <c r="BA1238" s="17">
        <v>-0.23559330000000001</v>
      </c>
      <c r="BB1238" s="17">
        <v>-0.17688139999999999</v>
      </c>
      <c r="BC1238" s="17">
        <v>-1.111917</v>
      </c>
      <c r="BD1238" s="17">
        <v>-1.143316</v>
      </c>
      <c r="BE1238" s="17">
        <v>-0.99473239999999996</v>
      </c>
      <c r="BF1238" s="17">
        <v>-1.003703</v>
      </c>
      <c r="BG1238" s="17">
        <v>-0.99294819999999995</v>
      </c>
      <c r="BH1238" s="17">
        <v>-0.57094429999999996</v>
      </c>
      <c r="BI1238" s="17">
        <v>-0.36908289999999999</v>
      </c>
      <c r="BJ1238" s="17">
        <v>-7.2918999999999996E-3</v>
      </c>
      <c r="BK1238" s="17">
        <v>0.25157849999999998</v>
      </c>
      <c r="BL1238" s="17">
        <v>0.2748197</v>
      </c>
      <c r="BM1238" s="17">
        <v>0.37611539999999999</v>
      </c>
      <c r="BN1238" s="17">
        <v>0.32033289999999998</v>
      </c>
      <c r="BO1238" s="17">
        <v>0.15871869999999999</v>
      </c>
      <c r="BP1238" s="17">
        <v>0.68361110000000003</v>
      </c>
      <c r="BQ1238" s="17">
        <v>0.54875090000000004</v>
      </c>
      <c r="BR1238" s="17">
        <v>0.59959879999999999</v>
      </c>
      <c r="BS1238" s="17">
        <v>0.73296090000000003</v>
      </c>
      <c r="BT1238" s="17">
        <v>0.60864050000000003</v>
      </c>
      <c r="BU1238" s="17">
        <v>0.76135629999999999</v>
      </c>
      <c r="BV1238" s="17">
        <v>0.49163000000000001</v>
      </c>
      <c r="BW1238" s="17">
        <v>0.43439050000000001</v>
      </c>
      <c r="BX1238" s="17">
        <v>0.18875459999999999</v>
      </c>
      <c r="BY1238" s="17">
        <v>-4.3698399999999998E-2</v>
      </c>
      <c r="BZ1238" s="17">
        <v>-6.4479999999999995E-4</v>
      </c>
      <c r="CA1238" s="17">
        <v>-0.84116979999999997</v>
      </c>
      <c r="CB1238" s="17">
        <v>-0.90025200000000005</v>
      </c>
      <c r="CC1238" s="17">
        <v>-0.78456820000000005</v>
      </c>
      <c r="CD1238" s="17">
        <v>-0.80122859999999996</v>
      </c>
      <c r="CE1238" s="17">
        <v>-0.79167500000000002</v>
      </c>
      <c r="CF1238" s="17">
        <v>-0.43670700000000001</v>
      </c>
      <c r="CG1238" s="17">
        <v>-0.22526769999999999</v>
      </c>
      <c r="CH1238" s="17">
        <v>0.14136979999999999</v>
      </c>
      <c r="CI1238" s="17">
        <v>0.41281649999999998</v>
      </c>
      <c r="CJ1238" s="17">
        <v>0.41694619999999999</v>
      </c>
      <c r="CK1238" s="17">
        <v>0.5138798</v>
      </c>
      <c r="CL1238" s="17">
        <v>0.4479223</v>
      </c>
      <c r="CM1238" s="17">
        <v>0.29311480000000001</v>
      </c>
      <c r="CN1238" s="17">
        <v>0.80425610000000003</v>
      </c>
      <c r="CO1238" s="17">
        <v>0.66762520000000003</v>
      </c>
      <c r="CP1238" s="17">
        <v>0.72232070000000004</v>
      </c>
      <c r="CQ1238" s="17">
        <v>0.8459892</v>
      </c>
      <c r="CR1238" s="17">
        <v>0.73019299999999998</v>
      </c>
      <c r="CS1238" s="17">
        <v>0.88433620000000002</v>
      </c>
      <c r="CT1238" s="17">
        <v>0.62345660000000003</v>
      </c>
      <c r="CU1238" s="17">
        <v>0.57505170000000005</v>
      </c>
      <c r="CV1238" s="17">
        <v>0.31131979999999998</v>
      </c>
      <c r="CW1238" s="17">
        <v>8.9207499999999995E-2</v>
      </c>
      <c r="CX1238" s="17">
        <v>0.1214161</v>
      </c>
      <c r="CY1238" s="17">
        <v>-0.5704226</v>
      </c>
      <c r="CZ1238" s="17">
        <v>-0.65718810000000005</v>
      </c>
      <c r="DA1238" s="17">
        <v>-0.57440400000000003</v>
      </c>
      <c r="DB1238" s="17">
        <v>-0.59875460000000003</v>
      </c>
      <c r="DC1238" s="17">
        <v>-0.59040179999999998</v>
      </c>
      <c r="DD1238" s="17">
        <v>-0.30246960000000001</v>
      </c>
      <c r="DE1238" s="17">
        <v>-8.1452399999999994E-2</v>
      </c>
      <c r="DF1238" s="17">
        <v>0.2900315</v>
      </c>
      <c r="DG1238" s="17">
        <v>0.57405450000000002</v>
      </c>
      <c r="DH1238" s="17">
        <v>0.55907280000000004</v>
      </c>
      <c r="DI1238" s="17">
        <v>0.65164420000000001</v>
      </c>
      <c r="DJ1238" s="17">
        <v>0.57551169999999996</v>
      </c>
      <c r="DK1238" s="17">
        <v>0.42751090000000003</v>
      </c>
      <c r="DL1238" s="17">
        <v>0.92490110000000003</v>
      </c>
      <c r="DM1238" s="17">
        <v>0.78649939999999996</v>
      </c>
      <c r="DN1238" s="17">
        <v>0.84504250000000003</v>
      </c>
      <c r="DO1238" s="17">
        <v>0.95901749999999997</v>
      </c>
      <c r="DP1238" s="17">
        <v>0.85174550000000004</v>
      </c>
      <c r="DQ1238" s="17">
        <v>1.0073160000000001</v>
      </c>
      <c r="DR1238" s="17">
        <v>0.75528309999999999</v>
      </c>
      <c r="DS1238" s="17">
        <v>0.71571280000000004</v>
      </c>
      <c r="DT1238" s="17">
        <v>0.43388500000000002</v>
      </c>
      <c r="DU1238" s="17">
        <v>0.22211330000000001</v>
      </c>
      <c r="DV1238" s="17">
        <v>0.243477</v>
      </c>
      <c r="DW1238" s="17">
        <v>-0.17950659999999999</v>
      </c>
      <c r="DX1238" s="17">
        <v>-0.30624240000000003</v>
      </c>
      <c r="DY1238" s="17">
        <v>-0.27096029999999999</v>
      </c>
      <c r="DZ1238" s="17">
        <v>-0.30641420000000003</v>
      </c>
      <c r="EA1238" s="17">
        <v>-0.29979519999999998</v>
      </c>
      <c r="EB1238" s="17">
        <v>-0.1086522</v>
      </c>
      <c r="EC1238" s="17">
        <v>0.126194</v>
      </c>
      <c r="ED1238" s="17">
        <v>0.50467530000000005</v>
      </c>
      <c r="EE1238" s="17">
        <v>0.80685660000000003</v>
      </c>
      <c r="EF1238" s="17">
        <v>0.76428099999999999</v>
      </c>
      <c r="EG1238" s="17">
        <v>0.85055420000000004</v>
      </c>
      <c r="EH1238" s="17">
        <v>0.75973060000000003</v>
      </c>
      <c r="EI1238" s="17">
        <v>0.62155760000000004</v>
      </c>
      <c r="EJ1238" s="17">
        <v>1.0990930000000001</v>
      </c>
      <c r="EK1238" s="17">
        <v>0.95813490000000001</v>
      </c>
      <c r="EL1238" s="17">
        <v>1.0222329999999999</v>
      </c>
      <c r="EM1238" s="17">
        <v>1.1222129999999999</v>
      </c>
      <c r="EN1238" s="17">
        <v>1.0272479999999999</v>
      </c>
      <c r="EO1238" s="17">
        <v>1.1848799999999999</v>
      </c>
      <c r="EP1238" s="17">
        <v>0.94561980000000001</v>
      </c>
      <c r="EQ1238" s="17">
        <v>0.91880510000000004</v>
      </c>
      <c r="ER1238" s="17">
        <v>0.61084970000000005</v>
      </c>
      <c r="ES1238" s="17">
        <v>0.4140083</v>
      </c>
      <c r="ET1238" s="17">
        <v>0.41971350000000002</v>
      </c>
      <c r="EU1238" s="17">
        <v>57.056449999999998</v>
      </c>
      <c r="EV1238" s="17">
        <v>56.476170000000003</v>
      </c>
      <c r="EW1238" s="17">
        <v>55.760309999999997</v>
      </c>
      <c r="EX1238" s="17">
        <v>55.205269999999999</v>
      </c>
      <c r="EY1238" s="17">
        <v>54.670389999999998</v>
      </c>
      <c r="EZ1238" s="17">
        <v>54.253300000000003</v>
      </c>
      <c r="FA1238" s="17">
        <v>53.85427</v>
      </c>
      <c r="FB1238" s="17">
        <v>54.474760000000003</v>
      </c>
      <c r="FC1238" s="17">
        <v>58.390889999999999</v>
      </c>
      <c r="FD1238" s="17">
        <v>62.227539999999998</v>
      </c>
      <c r="FE1238" s="17">
        <v>65.466930000000005</v>
      </c>
      <c r="FF1238" s="17">
        <v>68.288219999999995</v>
      </c>
      <c r="FG1238" s="17">
        <v>70.277900000000002</v>
      </c>
      <c r="FH1238" s="17">
        <v>70.905500000000004</v>
      </c>
      <c r="FI1238" s="17">
        <v>70.59563</v>
      </c>
      <c r="FJ1238" s="17">
        <v>70.334919999999997</v>
      </c>
      <c r="FK1238" s="17">
        <v>69.506450000000001</v>
      </c>
      <c r="FL1238" s="17">
        <v>68.490639999999999</v>
      </c>
      <c r="FM1238" s="17">
        <v>66.849599999999995</v>
      </c>
      <c r="FN1238" s="17">
        <v>63.892090000000003</v>
      </c>
      <c r="FO1238" s="17">
        <v>61.38897</v>
      </c>
      <c r="FP1238" s="17">
        <v>59.975189999999998</v>
      </c>
      <c r="FQ1238" s="17">
        <v>58.752989999999997</v>
      </c>
      <c r="FR1238" s="17">
        <v>57.801780000000001</v>
      </c>
      <c r="FS1238" s="17">
        <v>4.329008</v>
      </c>
      <c r="FT1238" s="17">
        <v>0.16724220000000001</v>
      </c>
      <c r="FU1238" s="17">
        <v>0.19623669999999999</v>
      </c>
      <c r="FW1238" s="17"/>
    </row>
    <row r="1239" spans="1:179" x14ac:dyDescent="0.25">
      <c r="A1239" t="s">
        <v>226</v>
      </c>
      <c r="B1239" t="s">
        <v>0</v>
      </c>
      <c r="C1239" t="s">
        <v>300</v>
      </c>
      <c r="D1239" t="s">
        <v>231</v>
      </c>
      <c r="E1239" t="s">
        <v>220</v>
      </c>
      <c r="F1239" s="17">
        <v>12627</v>
      </c>
      <c r="G1239" s="17">
        <v>4.7065479999999997</v>
      </c>
      <c r="H1239" s="17">
        <v>4.1534310000000003</v>
      </c>
      <c r="I1239" s="17">
        <v>3.9359519999999999</v>
      </c>
      <c r="J1239" s="17">
        <v>3.7531889999999999</v>
      </c>
      <c r="K1239" s="17">
        <v>3.858069</v>
      </c>
      <c r="L1239" s="17">
        <v>4.2564089999999997</v>
      </c>
      <c r="M1239" s="17">
        <v>4.9569520000000002</v>
      </c>
      <c r="N1239" s="17">
        <v>6.0596199999999998</v>
      </c>
      <c r="O1239" s="17">
        <v>6.3495840000000001</v>
      </c>
      <c r="P1239" s="17">
        <v>6.3726320000000003</v>
      </c>
      <c r="Q1239" s="17">
        <v>6.3852200000000003</v>
      </c>
      <c r="R1239" s="17">
        <v>6.4602089999999999</v>
      </c>
      <c r="S1239" s="17">
        <v>6.5229590000000002</v>
      </c>
      <c r="T1239" s="17">
        <v>6.6918899999999999</v>
      </c>
      <c r="U1239" s="17">
        <v>6.5578890000000003</v>
      </c>
      <c r="V1239" s="17">
        <v>6.5052279999999998</v>
      </c>
      <c r="W1239" s="17">
        <v>6.8710430000000002</v>
      </c>
      <c r="X1239" s="17">
        <v>7.4282620000000001</v>
      </c>
      <c r="Y1239" s="17">
        <v>7.9318119999999999</v>
      </c>
      <c r="Z1239" s="17">
        <v>8.3946500000000004</v>
      </c>
      <c r="AA1239" s="17">
        <v>8.5160560000000007</v>
      </c>
      <c r="AB1239" s="17">
        <v>8.0595219999999994</v>
      </c>
      <c r="AC1239" s="17">
        <v>6.9905869999999997</v>
      </c>
      <c r="AD1239" s="17">
        <v>5.9386840000000003</v>
      </c>
      <c r="AE1239" s="17">
        <v>-1.1388659999999999</v>
      </c>
      <c r="AF1239" s="17">
        <v>-1.19075</v>
      </c>
      <c r="AG1239" s="17">
        <v>-1.026295</v>
      </c>
      <c r="AH1239" s="17">
        <v>-1.046686</v>
      </c>
      <c r="AI1239" s="17">
        <v>-0.95490989999999998</v>
      </c>
      <c r="AJ1239" s="17">
        <v>-0.57760279999999997</v>
      </c>
      <c r="AK1239" s="17">
        <v>-0.5456529</v>
      </c>
      <c r="AL1239" s="17">
        <v>-3.0159399999999999E-2</v>
      </c>
      <c r="AM1239" s="17">
        <v>0.1512578</v>
      </c>
      <c r="AN1239" s="17">
        <v>0.1216637</v>
      </c>
      <c r="AO1239" s="17">
        <v>0.15320349999999999</v>
      </c>
      <c r="AP1239" s="17">
        <v>0.1176855</v>
      </c>
      <c r="AQ1239" s="17">
        <v>0.1052464</v>
      </c>
      <c r="AR1239" s="17">
        <v>0.33038119999999999</v>
      </c>
      <c r="AS1239" s="17">
        <v>0.29644939999999997</v>
      </c>
      <c r="AT1239" s="17">
        <v>0.1975529</v>
      </c>
      <c r="AU1239" s="17">
        <v>0.37216139999999998</v>
      </c>
      <c r="AV1239" s="17">
        <v>0.37377719999999998</v>
      </c>
      <c r="AW1239" s="17">
        <v>0.36446889999999998</v>
      </c>
      <c r="AX1239" s="17">
        <v>0.23391719999999999</v>
      </c>
      <c r="AY1239" s="17">
        <v>0.1556881</v>
      </c>
      <c r="AZ1239" s="17">
        <v>0.11094179999999999</v>
      </c>
      <c r="BA1239" s="17">
        <v>-9.5668799999999998E-2</v>
      </c>
      <c r="BB1239" s="17">
        <v>-0.1632914</v>
      </c>
      <c r="BC1239" s="17">
        <v>-0.81160779999999999</v>
      </c>
      <c r="BD1239" s="17">
        <v>-0.89706669999999999</v>
      </c>
      <c r="BE1239" s="17">
        <v>-0.7831901</v>
      </c>
      <c r="BF1239" s="17">
        <v>-0.79824700000000004</v>
      </c>
      <c r="BG1239" s="17">
        <v>-0.70688989999999996</v>
      </c>
      <c r="BH1239" s="17">
        <v>-0.43353629999999999</v>
      </c>
      <c r="BI1239" s="17">
        <v>-0.37555519999999998</v>
      </c>
      <c r="BJ1239" s="17">
        <v>0.149087</v>
      </c>
      <c r="BK1239" s="17">
        <v>0.3425184</v>
      </c>
      <c r="BL1239" s="17">
        <v>0.30967719999999999</v>
      </c>
      <c r="BM1239" s="17">
        <v>0.31364229999999998</v>
      </c>
      <c r="BN1239" s="17">
        <v>0.2788969</v>
      </c>
      <c r="BO1239" s="17">
        <v>0.25838709999999998</v>
      </c>
      <c r="BP1239" s="17">
        <v>0.48383589999999999</v>
      </c>
      <c r="BQ1239" s="17">
        <v>0.44276110000000002</v>
      </c>
      <c r="BR1239" s="17">
        <v>0.33806180000000002</v>
      </c>
      <c r="BS1239" s="17">
        <v>0.50015229999999999</v>
      </c>
      <c r="BT1239" s="17">
        <v>0.52043030000000001</v>
      </c>
      <c r="BU1239" s="17">
        <v>0.50835300000000005</v>
      </c>
      <c r="BV1239" s="17">
        <v>0.3975918</v>
      </c>
      <c r="BW1239" s="17">
        <v>0.3280016</v>
      </c>
      <c r="BX1239" s="17">
        <v>0.25774190000000002</v>
      </c>
      <c r="BY1239" s="17">
        <v>3.9110300000000001E-2</v>
      </c>
      <c r="BZ1239" s="17">
        <v>-3.5001499999999998E-2</v>
      </c>
      <c r="CA1239" s="17">
        <v>-0.58494950000000001</v>
      </c>
      <c r="CB1239" s="17">
        <v>-0.69366280000000002</v>
      </c>
      <c r="CC1239" s="17">
        <v>-0.61481640000000004</v>
      </c>
      <c r="CD1239" s="17">
        <v>-0.62617889999999998</v>
      </c>
      <c r="CE1239" s="17">
        <v>-0.53511200000000003</v>
      </c>
      <c r="CF1239" s="17">
        <v>-0.3337562</v>
      </c>
      <c r="CG1239" s="17">
        <v>-0.25774609999999998</v>
      </c>
      <c r="CH1239" s="17">
        <v>0.27323249999999999</v>
      </c>
      <c r="CI1239" s="17">
        <v>0.47498489999999999</v>
      </c>
      <c r="CJ1239" s="17">
        <v>0.43989479999999997</v>
      </c>
      <c r="CK1239" s="17">
        <v>0.42476170000000002</v>
      </c>
      <c r="CL1239" s="17">
        <v>0.39055139999999999</v>
      </c>
      <c r="CM1239" s="17">
        <v>0.36445179999999999</v>
      </c>
      <c r="CN1239" s="17">
        <v>0.59011820000000004</v>
      </c>
      <c r="CO1239" s="17">
        <v>0.54409609999999997</v>
      </c>
      <c r="CP1239" s="17">
        <v>0.43537789999999998</v>
      </c>
      <c r="CQ1239" s="17">
        <v>0.5887985</v>
      </c>
      <c r="CR1239" s="17">
        <v>0.62200180000000005</v>
      </c>
      <c r="CS1239" s="17">
        <v>0.60800670000000001</v>
      </c>
      <c r="CT1239" s="17">
        <v>0.51095230000000003</v>
      </c>
      <c r="CU1239" s="17">
        <v>0.4473454</v>
      </c>
      <c r="CV1239" s="17">
        <v>0.35941519999999999</v>
      </c>
      <c r="CW1239" s="17">
        <v>0.13245799999999999</v>
      </c>
      <c r="CX1239" s="17">
        <v>5.3851700000000002E-2</v>
      </c>
      <c r="CY1239" s="17">
        <v>-0.35829119999999998</v>
      </c>
      <c r="CZ1239" s="17">
        <v>-0.490259</v>
      </c>
      <c r="DA1239" s="17">
        <v>-0.44644279999999997</v>
      </c>
      <c r="DB1239" s="17">
        <v>-0.45411069999999998</v>
      </c>
      <c r="DC1239" s="17">
        <v>-0.36333409999999999</v>
      </c>
      <c r="DD1239" s="17">
        <v>-0.2339762</v>
      </c>
      <c r="DE1239" s="17">
        <v>-0.1399369</v>
      </c>
      <c r="DF1239" s="17">
        <v>0.39737800000000001</v>
      </c>
      <c r="DG1239" s="17">
        <v>0.60745150000000003</v>
      </c>
      <c r="DH1239" s="17">
        <v>0.57011239999999996</v>
      </c>
      <c r="DI1239" s="17">
        <v>0.5358811</v>
      </c>
      <c r="DJ1239" s="17">
        <v>0.50220589999999998</v>
      </c>
      <c r="DK1239" s="17">
        <v>0.4705165</v>
      </c>
      <c r="DL1239" s="17">
        <v>0.69640040000000003</v>
      </c>
      <c r="DM1239" s="17">
        <v>0.64543119999999998</v>
      </c>
      <c r="DN1239" s="17">
        <v>0.53269390000000005</v>
      </c>
      <c r="DO1239" s="17">
        <v>0.67744459999999995</v>
      </c>
      <c r="DP1239" s="17">
        <v>0.72357320000000003</v>
      </c>
      <c r="DQ1239" s="17">
        <v>0.70766030000000002</v>
      </c>
      <c r="DR1239" s="17">
        <v>0.6243128</v>
      </c>
      <c r="DS1239" s="17">
        <v>0.56668929999999995</v>
      </c>
      <c r="DT1239" s="17">
        <v>0.46108850000000001</v>
      </c>
      <c r="DU1239" s="17">
        <v>0.2258056</v>
      </c>
      <c r="DV1239" s="17">
        <v>0.14270479999999999</v>
      </c>
      <c r="DW1239" s="17">
        <v>-3.10326E-2</v>
      </c>
      <c r="DX1239" s="17">
        <v>-0.19657620000000001</v>
      </c>
      <c r="DY1239" s="17">
        <v>-0.20333789999999999</v>
      </c>
      <c r="DZ1239" s="17">
        <v>-0.20567150000000001</v>
      </c>
      <c r="EA1239" s="17">
        <v>-0.1153141</v>
      </c>
      <c r="EB1239" s="17">
        <v>-8.9909600000000006E-2</v>
      </c>
      <c r="EC1239" s="17">
        <v>3.0160699999999999E-2</v>
      </c>
      <c r="ED1239" s="17">
        <v>0.57662449999999998</v>
      </c>
      <c r="EE1239" s="17">
        <v>0.79871210000000004</v>
      </c>
      <c r="EF1239" s="17">
        <v>0.75812590000000002</v>
      </c>
      <c r="EG1239" s="17">
        <v>0.69631989999999999</v>
      </c>
      <c r="EH1239" s="17">
        <v>0.66341729999999999</v>
      </c>
      <c r="EI1239" s="17">
        <v>0.62365709999999996</v>
      </c>
      <c r="EJ1239" s="17">
        <v>0.84985509999999997</v>
      </c>
      <c r="EK1239" s="17">
        <v>0.79174290000000003</v>
      </c>
      <c r="EL1239" s="17">
        <v>0.67320290000000005</v>
      </c>
      <c r="EM1239" s="17">
        <v>0.80543549999999997</v>
      </c>
      <c r="EN1239" s="17">
        <v>0.87022630000000001</v>
      </c>
      <c r="EO1239" s="17">
        <v>0.85154439999999998</v>
      </c>
      <c r="EP1239" s="17">
        <v>0.7879874</v>
      </c>
      <c r="EQ1239" s="17">
        <v>0.73900279999999996</v>
      </c>
      <c r="ER1239" s="17">
        <v>0.60788850000000005</v>
      </c>
      <c r="ES1239" s="17">
        <v>0.36058479999999998</v>
      </c>
      <c r="ET1239" s="17">
        <v>0.27099469999999998</v>
      </c>
      <c r="EU1239" s="17">
        <v>57.624980000000001</v>
      </c>
      <c r="EV1239" s="17">
        <v>57.073560000000001</v>
      </c>
      <c r="EW1239" s="17">
        <v>56.374209999999998</v>
      </c>
      <c r="EX1239" s="17">
        <v>55.902299999999997</v>
      </c>
      <c r="EY1239" s="17">
        <v>55.31438</v>
      </c>
      <c r="EZ1239" s="17">
        <v>54.904910000000001</v>
      </c>
      <c r="FA1239" s="17">
        <v>54.442819999999998</v>
      </c>
      <c r="FB1239" s="17">
        <v>55.042009999999998</v>
      </c>
      <c r="FC1239" s="17">
        <v>58.892940000000003</v>
      </c>
      <c r="FD1239" s="17">
        <v>62.479849999999999</v>
      </c>
      <c r="FE1239" s="17">
        <v>65.528189999999995</v>
      </c>
      <c r="FF1239" s="17">
        <v>68.119900000000001</v>
      </c>
      <c r="FG1239" s="17">
        <v>69.853740000000002</v>
      </c>
      <c r="FH1239" s="17">
        <v>70.249399999999994</v>
      </c>
      <c r="FI1239" s="17">
        <v>69.931089999999998</v>
      </c>
      <c r="FJ1239" s="17">
        <v>69.766360000000006</v>
      </c>
      <c r="FK1239" s="17">
        <v>68.980320000000006</v>
      </c>
      <c r="FL1239" s="17">
        <v>68.084959999999995</v>
      </c>
      <c r="FM1239" s="17">
        <v>66.577160000000006</v>
      </c>
      <c r="FN1239" s="17">
        <v>63.838239999999999</v>
      </c>
      <c r="FO1239" s="17">
        <v>61.635640000000002</v>
      </c>
      <c r="FP1239" s="17">
        <v>60.379080000000002</v>
      </c>
      <c r="FQ1239" s="17">
        <v>59.300190000000001</v>
      </c>
      <c r="FR1239" s="17">
        <v>58.32432</v>
      </c>
      <c r="FS1239" s="17">
        <v>3.6799900000000001</v>
      </c>
      <c r="FT1239" s="17">
        <v>0.1347515</v>
      </c>
      <c r="FU1239" s="17">
        <v>0.16136229999999999</v>
      </c>
      <c r="FW1239" s="17"/>
    </row>
    <row r="1240" spans="1:179" x14ac:dyDescent="0.25">
      <c r="A1240" t="s">
        <v>226</v>
      </c>
      <c r="B1240" t="s">
        <v>0</v>
      </c>
      <c r="C1240" t="s">
        <v>300</v>
      </c>
      <c r="D1240" t="s">
        <v>231</v>
      </c>
      <c r="E1240" t="s">
        <v>221</v>
      </c>
      <c r="F1240" s="17">
        <v>7237</v>
      </c>
      <c r="G1240" s="17">
        <v>3.1496490000000001</v>
      </c>
      <c r="H1240" s="17">
        <v>2.8974639999999998</v>
      </c>
      <c r="I1240" s="17">
        <v>2.7679469999999999</v>
      </c>
      <c r="J1240" s="17">
        <v>2.6580699999999999</v>
      </c>
      <c r="K1240" s="17">
        <v>2.5947840000000002</v>
      </c>
      <c r="L1240" s="17">
        <v>2.957166</v>
      </c>
      <c r="M1240" s="17">
        <v>3.5280909999999999</v>
      </c>
      <c r="N1240" s="17">
        <v>3.6215259999999998</v>
      </c>
      <c r="O1240" s="17">
        <v>3.7052</v>
      </c>
      <c r="P1240" s="17">
        <v>3.7852009999999998</v>
      </c>
      <c r="Q1240" s="17">
        <v>3.9302000000000001</v>
      </c>
      <c r="R1240" s="17">
        <v>3.956906</v>
      </c>
      <c r="S1240" s="17">
        <v>3.9285730000000001</v>
      </c>
      <c r="T1240" s="17">
        <v>4.2137039999999999</v>
      </c>
      <c r="U1240" s="17">
        <v>4.161759</v>
      </c>
      <c r="V1240" s="17">
        <v>4.452515</v>
      </c>
      <c r="W1240" s="17">
        <v>4.632841</v>
      </c>
      <c r="X1240" s="17">
        <v>4.826441</v>
      </c>
      <c r="Y1240" s="17">
        <v>5.2061159999999997</v>
      </c>
      <c r="Z1240" s="17">
        <v>5.2964960000000003</v>
      </c>
      <c r="AA1240" s="17">
        <v>5.3824209999999999</v>
      </c>
      <c r="AB1240" s="17">
        <v>4.9615349999999996</v>
      </c>
      <c r="AC1240" s="17">
        <v>4.4318669999999996</v>
      </c>
      <c r="AD1240" s="17">
        <v>3.901589</v>
      </c>
      <c r="AE1240" s="17">
        <v>-0.64168020000000003</v>
      </c>
      <c r="AF1240" s="17">
        <v>-0.56547939999999997</v>
      </c>
      <c r="AG1240" s="17">
        <v>-0.49583319999999997</v>
      </c>
      <c r="AH1240" s="17">
        <v>-0.46214820000000001</v>
      </c>
      <c r="AI1240" s="17">
        <v>-0.53266809999999998</v>
      </c>
      <c r="AJ1240" s="17">
        <v>-0.32211600000000001</v>
      </c>
      <c r="AK1240" s="17">
        <v>-0.1743664</v>
      </c>
      <c r="AL1240" s="17">
        <v>-0.32549030000000001</v>
      </c>
      <c r="AM1240" s="17">
        <v>-0.26163829999999999</v>
      </c>
      <c r="AN1240" s="17">
        <v>-0.15984370000000001</v>
      </c>
      <c r="AO1240" s="17">
        <v>-9.2217599999999997E-2</v>
      </c>
      <c r="AP1240" s="17">
        <v>-8.7175100000000005E-2</v>
      </c>
      <c r="AQ1240" s="17">
        <v>-0.23759440000000001</v>
      </c>
      <c r="AR1240" s="17">
        <v>8.0069899999999999E-2</v>
      </c>
      <c r="AS1240" s="17">
        <v>-1.33682E-2</v>
      </c>
      <c r="AT1240" s="17">
        <v>0.1060967</v>
      </c>
      <c r="AU1240" s="17">
        <v>9.8970900000000001E-2</v>
      </c>
      <c r="AV1240" s="17">
        <v>-3.5011E-2</v>
      </c>
      <c r="AW1240" s="17">
        <v>0.10850509999999999</v>
      </c>
      <c r="AX1240" s="17">
        <v>-4.5079099999999997E-2</v>
      </c>
      <c r="AY1240" s="17">
        <v>-4.8624800000000003E-2</v>
      </c>
      <c r="AZ1240" s="17">
        <v>-0.18581690000000001</v>
      </c>
      <c r="BA1240" s="17">
        <v>-0.24682319999999999</v>
      </c>
      <c r="BB1240" s="17">
        <v>-0.13219120000000001</v>
      </c>
      <c r="BC1240" s="17">
        <v>-0.42260579999999998</v>
      </c>
      <c r="BD1240" s="17">
        <v>-0.36895220000000001</v>
      </c>
      <c r="BE1240" s="17">
        <v>-0.31537939999999998</v>
      </c>
      <c r="BF1240" s="17">
        <v>-0.3027051</v>
      </c>
      <c r="BG1240" s="17">
        <v>-0.3747933</v>
      </c>
      <c r="BH1240" s="17">
        <v>-0.1971813</v>
      </c>
      <c r="BI1240" s="17">
        <v>-5.4439399999999999E-2</v>
      </c>
      <c r="BJ1240" s="17">
        <v>-0.20510220000000001</v>
      </c>
      <c r="BK1240" s="17">
        <v>-0.12792229999999999</v>
      </c>
      <c r="BL1240" s="17">
        <v>-6.4415899999999998E-2</v>
      </c>
      <c r="BM1240" s="17">
        <v>2.5221199999999999E-2</v>
      </c>
      <c r="BN1240" s="17">
        <v>8.3117999999999994E-3</v>
      </c>
      <c r="BO1240" s="17">
        <v>-0.119965</v>
      </c>
      <c r="BP1240" s="17">
        <v>0.16918449999999999</v>
      </c>
      <c r="BQ1240" s="17">
        <v>7.9887600000000003E-2</v>
      </c>
      <c r="BR1240" s="17">
        <v>0.21297369999999999</v>
      </c>
      <c r="BS1240" s="17">
        <v>0.1985537</v>
      </c>
      <c r="BT1240" s="17">
        <v>6.2614100000000006E-2</v>
      </c>
      <c r="BU1240" s="17">
        <v>0.2121268</v>
      </c>
      <c r="BV1240" s="17">
        <v>5.6266900000000002E-2</v>
      </c>
      <c r="BW1240" s="17">
        <v>6.2628699999999995E-2</v>
      </c>
      <c r="BX1240" s="17">
        <v>-8.5571800000000003E-2</v>
      </c>
      <c r="BY1240" s="17">
        <v>-0.11706610000000001</v>
      </c>
      <c r="BZ1240" s="17">
        <v>-1.6603099999999999E-2</v>
      </c>
      <c r="CA1240" s="17">
        <v>-0.27087539999999999</v>
      </c>
      <c r="CB1240" s="17">
        <v>-0.23283799999999999</v>
      </c>
      <c r="CC1240" s="17">
        <v>-0.1903977</v>
      </c>
      <c r="CD1240" s="17">
        <v>-0.19227540000000001</v>
      </c>
      <c r="CE1240" s="17">
        <v>-0.26544960000000001</v>
      </c>
      <c r="CF1240" s="17">
        <v>-0.1106519</v>
      </c>
      <c r="CG1240" s="17">
        <v>2.86217E-2</v>
      </c>
      <c r="CH1240" s="17">
        <v>-0.1217217</v>
      </c>
      <c r="CI1240" s="17">
        <v>-3.5311000000000002E-2</v>
      </c>
      <c r="CJ1240" s="17">
        <v>1.6770999999999999E-3</v>
      </c>
      <c r="CK1240" s="17">
        <v>0.106559</v>
      </c>
      <c r="CL1240" s="17">
        <v>7.4445600000000001E-2</v>
      </c>
      <c r="CM1240" s="17">
        <v>-3.8495300000000003E-2</v>
      </c>
      <c r="CN1240" s="17">
        <v>0.2309051</v>
      </c>
      <c r="CO1240" s="17">
        <v>0.1444763</v>
      </c>
      <c r="CP1240" s="17">
        <v>0.28699639999999998</v>
      </c>
      <c r="CQ1240" s="17">
        <v>0.2675244</v>
      </c>
      <c r="CR1240" s="17">
        <v>0.13022900000000001</v>
      </c>
      <c r="CS1240" s="17">
        <v>0.28389490000000001</v>
      </c>
      <c r="CT1240" s="17">
        <v>0.12645890000000001</v>
      </c>
      <c r="CU1240" s="17">
        <v>0.13968259999999999</v>
      </c>
      <c r="CV1240" s="17">
        <v>-1.6142299999999998E-2</v>
      </c>
      <c r="CW1240" s="17">
        <v>-2.7196700000000001E-2</v>
      </c>
      <c r="CX1240" s="17">
        <v>6.3452900000000007E-2</v>
      </c>
      <c r="CY1240" s="17">
        <v>-0.1191451</v>
      </c>
      <c r="CZ1240" s="17">
        <v>-9.6723799999999999E-2</v>
      </c>
      <c r="DA1240" s="17">
        <v>-6.5415899999999999E-2</v>
      </c>
      <c r="DB1240" s="17">
        <v>-8.1845600000000004E-2</v>
      </c>
      <c r="DC1240" s="17">
        <v>-0.15610589999999999</v>
      </c>
      <c r="DD1240" s="17">
        <v>-2.4122600000000001E-2</v>
      </c>
      <c r="DE1240" s="17">
        <v>0.1116829</v>
      </c>
      <c r="DF1240" s="17">
        <v>-3.8341199999999999E-2</v>
      </c>
      <c r="DG1240" s="17">
        <v>5.7300200000000003E-2</v>
      </c>
      <c r="DH1240" s="17">
        <v>6.77701E-2</v>
      </c>
      <c r="DI1240" s="17">
        <v>0.1878968</v>
      </c>
      <c r="DJ1240" s="17">
        <v>0.1405795</v>
      </c>
      <c r="DK1240" s="17">
        <v>4.2974400000000003E-2</v>
      </c>
      <c r="DL1240" s="17">
        <v>0.29262559999999999</v>
      </c>
      <c r="DM1240" s="17">
        <v>0.209065</v>
      </c>
      <c r="DN1240" s="17">
        <v>0.36101909999999998</v>
      </c>
      <c r="DO1240" s="17">
        <v>0.33649519999999999</v>
      </c>
      <c r="DP1240" s="17">
        <v>0.19784379999999999</v>
      </c>
      <c r="DQ1240" s="17">
        <v>0.35566300000000001</v>
      </c>
      <c r="DR1240" s="17">
        <v>0.19665079999999999</v>
      </c>
      <c r="DS1240" s="17">
        <v>0.2167365</v>
      </c>
      <c r="DT1240" s="17">
        <v>5.32872E-2</v>
      </c>
      <c r="DU1240" s="17">
        <v>6.2672599999999995E-2</v>
      </c>
      <c r="DV1240" s="17">
        <v>0.14350889999999999</v>
      </c>
      <c r="DW1240" s="17">
        <v>9.9929400000000002E-2</v>
      </c>
      <c r="DX1240" s="17">
        <v>9.98034E-2</v>
      </c>
      <c r="DY1240" s="17">
        <v>0.1150379</v>
      </c>
      <c r="DZ1240" s="17">
        <v>7.7597399999999997E-2</v>
      </c>
      <c r="EA1240" s="17">
        <v>1.769E-3</v>
      </c>
      <c r="EB1240" s="17">
        <v>0.1008121</v>
      </c>
      <c r="EC1240" s="17">
        <v>0.23160990000000001</v>
      </c>
      <c r="ED1240" s="17">
        <v>8.2046900000000006E-2</v>
      </c>
      <c r="EE1240" s="17">
        <v>0.1910162</v>
      </c>
      <c r="EF1240" s="17">
        <v>0.16319790000000001</v>
      </c>
      <c r="EG1240" s="17">
        <v>0.30533559999999998</v>
      </c>
      <c r="EH1240" s="17">
        <v>0.23606630000000001</v>
      </c>
      <c r="EI1240" s="17">
        <v>0.16060369999999999</v>
      </c>
      <c r="EJ1240" s="17">
        <v>0.38174029999999998</v>
      </c>
      <c r="EK1240" s="17">
        <v>0.3023208</v>
      </c>
      <c r="EL1240" s="17">
        <v>0.46789609999999998</v>
      </c>
      <c r="EM1240" s="17">
        <v>0.43607800000000002</v>
      </c>
      <c r="EN1240" s="17">
        <v>0.29546889999999998</v>
      </c>
      <c r="EO1240" s="17">
        <v>0.45928479999999999</v>
      </c>
      <c r="EP1240" s="17">
        <v>0.29799690000000001</v>
      </c>
      <c r="EQ1240" s="17">
        <v>0.32799</v>
      </c>
      <c r="ER1240" s="17">
        <v>0.15353230000000001</v>
      </c>
      <c r="ES1240" s="17">
        <v>0.19242980000000001</v>
      </c>
      <c r="ET1240" s="17">
        <v>0.25909700000000002</v>
      </c>
      <c r="EU1240" s="17">
        <v>56.06644</v>
      </c>
      <c r="EV1240" s="17">
        <v>55.435899999999997</v>
      </c>
      <c r="EW1240" s="17">
        <v>54.691279999999999</v>
      </c>
      <c r="EX1240" s="17">
        <v>53.99147</v>
      </c>
      <c r="EY1240" s="17">
        <v>53.548960000000001</v>
      </c>
      <c r="EZ1240" s="17">
        <v>53.11862</v>
      </c>
      <c r="FA1240" s="17">
        <v>52.8294</v>
      </c>
      <c r="FB1240" s="17">
        <v>53.486969999999999</v>
      </c>
      <c r="FC1240" s="17">
        <v>57.516620000000003</v>
      </c>
      <c r="FD1240" s="17">
        <v>61.788170000000001</v>
      </c>
      <c r="FE1240" s="17">
        <v>65.36027</v>
      </c>
      <c r="FF1240" s="17">
        <v>68.581310000000002</v>
      </c>
      <c r="FG1240" s="17">
        <v>71.016530000000003</v>
      </c>
      <c r="FH1240" s="17">
        <v>72.048029999999997</v>
      </c>
      <c r="FI1240" s="17">
        <v>71.75282</v>
      </c>
      <c r="FJ1240" s="17">
        <v>71.325019999999995</v>
      </c>
      <c r="FK1240" s="17">
        <v>70.422629999999998</v>
      </c>
      <c r="FL1240" s="17">
        <v>69.197059999999993</v>
      </c>
      <c r="FM1240" s="17">
        <v>67.324010000000001</v>
      </c>
      <c r="FN1240" s="17">
        <v>63.985869999999998</v>
      </c>
      <c r="FO1240" s="17">
        <v>60.959420000000001</v>
      </c>
      <c r="FP1240" s="17">
        <v>59.271859999999997</v>
      </c>
      <c r="FQ1240" s="17">
        <v>57.80012</v>
      </c>
      <c r="FR1240" s="17">
        <v>56.891829999999999</v>
      </c>
      <c r="FS1240" s="17">
        <v>2.354095</v>
      </c>
      <c r="FT1240" s="17">
        <v>9.8754300000000003E-2</v>
      </c>
      <c r="FU1240" s="17">
        <v>0.11218980000000001</v>
      </c>
      <c r="FW1240" s="17"/>
    </row>
    <row r="1241" spans="1:179" x14ac:dyDescent="0.25">
      <c r="A1241" t="s">
        <v>226</v>
      </c>
      <c r="B1241" t="s">
        <v>0</v>
      </c>
      <c r="C1241" t="s">
        <v>300</v>
      </c>
      <c r="D1241" t="s">
        <v>243</v>
      </c>
      <c r="E1241" t="s">
        <v>219</v>
      </c>
      <c r="F1241" s="17">
        <v>19864</v>
      </c>
      <c r="G1241" s="17">
        <v>9.1507729999999992</v>
      </c>
      <c r="H1241" s="17">
        <v>8.0155729999999998</v>
      </c>
      <c r="I1241" s="17">
        <v>7.0494620000000001</v>
      </c>
      <c r="J1241" s="17">
        <v>6.5736280000000002</v>
      </c>
      <c r="K1241" s="17">
        <v>6.5051439999999996</v>
      </c>
      <c r="L1241" s="17">
        <v>7.428369</v>
      </c>
      <c r="M1241" s="17">
        <v>8.3079669999999997</v>
      </c>
      <c r="N1241" s="17">
        <v>9.7508800000000004</v>
      </c>
      <c r="O1241" s="17">
        <v>10.41676</v>
      </c>
      <c r="P1241" s="17">
        <v>11.72953</v>
      </c>
      <c r="Q1241" s="17">
        <v>11.70046</v>
      </c>
      <c r="R1241" s="17">
        <v>12.38724</v>
      </c>
      <c r="S1241" s="17">
        <v>13.337949999999999</v>
      </c>
      <c r="T1241" s="17">
        <v>16.18159</v>
      </c>
      <c r="U1241" s="17">
        <v>16.666090000000001</v>
      </c>
      <c r="V1241" s="17">
        <v>20.023240000000001</v>
      </c>
      <c r="W1241" s="17">
        <v>20.255700000000001</v>
      </c>
      <c r="X1241" s="17">
        <v>20.696490000000001</v>
      </c>
      <c r="Y1241" s="17">
        <v>19.496379999999998</v>
      </c>
      <c r="Z1241" s="17">
        <v>20.119800000000001</v>
      </c>
      <c r="AA1241" s="17">
        <v>18.566299999999998</v>
      </c>
      <c r="AB1241" s="17">
        <v>16.19331</v>
      </c>
      <c r="AC1241" s="17">
        <v>14.8558</v>
      </c>
      <c r="AD1241" s="17">
        <v>12.693149999999999</v>
      </c>
      <c r="AE1241" s="17">
        <v>-2.3155800000000002</v>
      </c>
      <c r="AF1241" s="17">
        <v>-2.1919879999999998</v>
      </c>
      <c r="AG1241" s="17">
        <v>-2.3472840000000001</v>
      </c>
      <c r="AH1241" s="17">
        <v>-2.2603749999999998</v>
      </c>
      <c r="AI1241" s="17">
        <v>-2.036365</v>
      </c>
      <c r="AJ1241" s="17">
        <v>-1.1373249999999999</v>
      </c>
      <c r="AK1241" s="17">
        <v>-1.0188140000000001</v>
      </c>
      <c r="AL1241" s="17">
        <v>-0.32260420000000001</v>
      </c>
      <c r="AM1241" s="17">
        <v>-0.13163340000000001</v>
      </c>
      <c r="AN1241" s="17">
        <v>0.55250980000000005</v>
      </c>
      <c r="AO1241" s="17">
        <v>-0.27038459999999997</v>
      </c>
      <c r="AP1241" s="17">
        <v>-0.61181189999999996</v>
      </c>
      <c r="AQ1241" s="17">
        <v>-0.69629750000000001</v>
      </c>
      <c r="AR1241" s="17">
        <v>0.79882690000000001</v>
      </c>
      <c r="AS1241" s="17">
        <v>-8.1940200000000005E-2</v>
      </c>
      <c r="AT1241" s="17">
        <v>2.1536499999999998</v>
      </c>
      <c r="AU1241" s="17">
        <v>1.8190170000000001</v>
      </c>
      <c r="AV1241" s="17">
        <v>1.6297919999999999</v>
      </c>
      <c r="AW1241" s="17">
        <v>0.4842381</v>
      </c>
      <c r="AX1241" s="17">
        <v>1.5804069999999999</v>
      </c>
      <c r="AY1241" s="17">
        <v>0.4874288</v>
      </c>
      <c r="AZ1241" s="17">
        <v>-0.86821550000000003</v>
      </c>
      <c r="BA1241" s="17">
        <v>-0.54568609999999995</v>
      </c>
      <c r="BB1241" s="17">
        <v>-0.38663039999999999</v>
      </c>
      <c r="BC1241" s="17">
        <v>-1.688285</v>
      </c>
      <c r="BD1241" s="17">
        <v>-1.587315</v>
      </c>
      <c r="BE1241" s="17">
        <v>-1.749884</v>
      </c>
      <c r="BF1241" s="17">
        <v>-1.7228920000000001</v>
      </c>
      <c r="BG1241" s="17">
        <v>-1.549796</v>
      </c>
      <c r="BH1241" s="17">
        <v>-0.74536690000000005</v>
      </c>
      <c r="BI1241" s="17">
        <v>-0.64073789999999997</v>
      </c>
      <c r="BJ1241" s="17">
        <v>6.76625E-2</v>
      </c>
      <c r="BK1241" s="17">
        <v>0.33702749999999998</v>
      </c>
      <c r="BL1241" s="17">
        <v>1.0402400000000001</v>
      </c>
      <c r="BM1241" s="17">
        <v>0.25715700000000002</v>
      </c>
      <c r="BN1241" s="17">
        <v>-2.1548899999999999E-2</v>
      </c>
      <c r="BO1241" s="17">
        <v>-8.3446000000000006E-2</v>
      </c>
      <c r="BP1241" s="17">
        <v>1.462833</v>
      </c>
      <c r="BQ1241" s="17">
        <v>0.70182449999999996</v>
      </c>
      <c r="BR1241" s="17">
        <v>2.9399090000000001</v>
      </c>
      <c r="BS1241" s="17">
        <v>2.5499209999999999</v>
      </c>
      <c r="BT1241" s="17">
        <v>2.397805</v>
      </c>
      <c r="BU1241" s="17">
        <v>1.2922769999999999</v>
      </c>
      <c r="BV1241" s="17">
        <v>2.30321</v>
      </c>
      <c r="BW1241" s="17">
        <v>1.119918</v>
      </c>
      <c r="BX1241" s="17">
        <v>-0.31068980000000002</v>
      </c>
      <c r="BY1241" s="17">
        <v>-2.2969199999999999E-2</v>
      </c>
      <c r="BZ1241" s="17">
        <v>3.4867500000000003E-2</v>
      </c>
      <c r="CA1241" s="17">
        <v>-1.253822</v>
      </c>
      <c r="CB1241" s="17">
        <v>-1.16852</v>
      </c>
      <c r="CC1241" s="17">
        <v>-1.3361270000000001</v>
      </c>
      <c r="CD1241" s="17">
        <v>-1.350633</v>
      </c>
      <c r="CE1241" s="17">
        <v>-1.212799</v>
      </c>
      <c r="CF1241" s="17">
        <v>-0.47389779999999998</v>
      </c>
      <c r="CG1241" s="17">
        <v>-0.37888339999999998</v>
      </c>
      <c r="CH1241" s="17">
        <v>0.33796009999999999</v>
      </c>
      <c r="CI1241" s="17">
        <v>0.6616206</v>
      </c>
      <c r="CJ1241" s="17">
        <v>1.3780399999999999</v>
      </c>
      <c r="CK1241" s="17">
        <v>0.62253069999999999</v>
      </c>
      <c r="CL1241" s="17">
        <v>0.38726549999999998</v>
      </c>
      <c r="CM1241" s="17">
        <v>0.34101300000000001</v>
      </c>
      <c r="CN1241" s="17">
        <v>1.9227209999999999</v>
      </c>
      <c r="CO1241" s="17">
        <v>1.244658</v>
      </c>
      <c r="CP1241" s="17">
        <v>3.48447</v>
      </c>
      <c r="CQ1241" s="17">
        <v>3.0561430000000001</v>
      </c>
      <c r="CR1241" s="17">
        <v>2.929729</v>
      </c>
      <c r="CS1241" s="17">
        <v>1.8519220000000001</v>
      </c>
      <c r="CT1241" s="17">
        <v>2.8038210000000001</v>
      </c>
      <c r="CU1241" s="17">
        <v>1.5579780000000001</v>
      </c>
      <c r="CV1241" s="17">
        <v>7.5450699999999996E-2</v>
      </c>
      <c r="CW1241" s="17">
        <v>0.339063</v>
      </c>
      <c r="CX1241" s="17">
        <v>0.32679570000000002</v>
      </c>
      <c r="CY1241" s="17">
        <v>-0.81935959999999997</v>
      </c>
      <c r="CZ1241" s="17">
        <v>-0.74972530000000004</v>
      </c>
      <c r="DA1241" s="17">
        <v>-0.92236980000000002</v>
      </c>
      <c r="DB1241" s="17">
        <v>-0.97837350000000001</v>
      </c>
      <c r="DC1241" s="17">
        <v>-0.87580250000000004</v>
      </c>
      <c r="DD1241" s="17">
        <v>-0.20242859999999999</v>
      </c>
      <c r="DE1241" s="17">
        <v>-0.11702899999999999</v>
      </c>
      <c r="DF1241" s="17">
        <v>0.60825770000000001</v>
      </c>
      <c r="DG1241" s="17">
        <v>0.98621369999999997</v>
      </c>
      <c r="DH1241" s="17">
        <v>1.71584</v>
      </c>
      <c r="DI1241" s="17">
        <v>0.98790440000000002</v>
      </c>
      <c r="DJ1241" s="17">
        <v>0.7960798</v>
      </c>
      <c r="DK1241" s="17">
        <v>0.76547209999999999</v>
      </c>
      <c r="DL1241" s="17">
        <v>2.382609</v>
      </c>
      <c r="DM1241" s="17">
        <v>1.7874909999999999</v>
      </c>
      <c r="DN1241" s="17">
        <v>4.0290309999999998</v>
      </c>
      <c r="DO1241" s="17">
        <v>3.5623649999999998</v>
      </c>
      <c r="DP1241" s="17">
        <v>3.4616530000000001</v>
      </c>
      <c r="DQ1241" s="17">
        <v>2.4115669999999998</v>
      </c>
      <c r="DR1241" s="17">
        <v>3.3044319999999998</v>
      </c>
      <c r="DS1241" s="17">
        <v>1.9960389999999999</v>
      </c>
      <c r="DT1241" s="17">
        <v>0.46159129999999998</v>
      </c>
      <c r="DU1241" s="17">
        <v>0.70109509999999997</v>
      </c>
      <c r="DV1241" s="17">
        <v>0.61872389999999999</v>
      </c>
      <c r="DW1241" s="17">
        <v>-0.1920644</v>
      </c>
      <c r="DX1241" s="17">
        <v>-0.14505199999999999</v>
      </c>
      <c r="DY1241" s="17">
        <v>-0.32496999999999998</v>
      </c>
      <c r="DZ1241" s="17">
        <v>-0.44089030000000001</v>
      </c>
      <c r="EA1241" s="17">
        <v>-0.389233</v>
      </c>
      <c r="EB1241" s="17">
        <v>0.1895298</v>
      </c>
      <c r="EC1241" s="17">
        <v>0.26104729999999998</v>
      </c>
      <c r="ED1241" s="17">
        <v>0.99852450000000004</v>
      </c>
      <c r="EE1241" s="17">
        <v>1.4548749999999999</v>
      </c>
      <c r="EF1241" s="17">
        <v>2.20357</v>
      </c>
      <c r="EG1241" s="17">
        <v>1.5154460000000001</v>
      </c>
      <c r="EH1241" s="17">
        <v>1.3863430000000001</v>
      </c>
      <c r="EI1241" s="17">
        <v>1.378323</v>
      </c>
      <c r="EJ1241" s="17">
        <v>3.0466150000000001</v>
      </c>
      <c r="EK1241" s="17">
        <v>2.5712549999999998</v>
      </c>
      <c r="EL1241" s="17">
        <v>4.8152900000000001</v>
      </c>
      <c r="EM1241" s="17">
        <v>4.2932689999999996</v>
      </c>
      <c r="EN1241" s="17">
        <v>4.2296659999999999</v>
      </c>
      <c r="EO1241" s="17">
        <v>3.2196060000000002</v>
      </c>
      <c r="EP1241" s="17">
        <v>4.0272350000000001</v>
      </c>
      <c r="EQ1241" s="17">
        <v>2.6285280000000002</v>
      </c>
      <c r="ER1241" s="17">
        <v>1.0191170000000001</v>
      </c>
      <c r="ES1241" s="17">
        <v>1.2238119999999999</v>
      </c>
      <c r="ET1241" s="17">
        <v>1.040222</v>
      </c>
      <c r="EU1241" s="17">
        <v>64.691100000000006</v>
      </c>
      <c r="EV1241" s="17">
        <v>63.819049999999997</v>
      </c>
      <c r="EW1241" s="17">
        <v>63.447299999999998</v>
      </c>
      <c r="EX1241" s="17">
        <v>61.345939999999999</v>
      </c>
      <c r="EY1241" s="17">
        <v>61.189959999999999</v>
      </c>
      <c r="EZ1241" s="17">
        <v>59.728580000000001</v>
      </c>
      <c r="FA1241" s="17">
        <v>59.410789999999999</v>
      </c>
      <c r="FB1241" s="17">
        <v>61.090780000000002</v>
      </c>
      <c r="FC1241" s="17">
        <v>69.282790000000006</v>
      </c>
      <c r="FD1241" s="17">
        <v>79.705489999999998</v>
      </c>
      <c r="FE1241" s="17">
        <v>86.29983</v>
      </c>
      <c r="FF1241" s="17">
        <v>89.924210000000002</v>
      </c>
      <c r="FG1241" s="17">
        <v>92.357669999999999</v>
      </c>
      <c r="FH1241" s="17">
        <v>94.167109999999994</v>
      </c>
      <c r="FI1241" s="17">
        <v>93.408860000000004</v>
      </c>
      <c r="FJ1241" s="17">
        <v>91.275049999999993</v>
      </c>
      <c r="FK1241" s="17">
        <v>90.011600000000001</v>
      </c>
      <c r="FL1241" s="17">
        <v>88.953100000000006</v>
      </c>
      <c r="FM1241" s="17">
        <v>87.436660000000003</v>
      </c>
      <c r="FN1241" s="17">
        <v>82.958539999999999</v>
      </c>
      <c r="FO1241" s="17">
        <v>78.006469999999993</v>
      </c>
      <c r="FP1241" s="17">
        <v>71.14958</v>
      </c>
      <c r="FQ1241" s="17">
        <v>69.482050000000001</v>
      </c>
      <c r="FR1241" s="17">
        <v>67.153329999999997</v>
      </c>
      <c r="FS1241" s="17">
        <v>9.4886060000000008</v>
      </c>
      <c r="FT1241" s="17">
        <v>0.38164680000000001</v>
      </c>
      <c r="FU1241" s="17">
        <v>0.73791949999999995</v>
      </c>
      <c r="FW1241" s="17"/>
    </row>
    <row r="1242" spans="1:179" x14ac:dyDescent="0.25">
      <c r="A1242" t="s">
        <v>226</v>
      </c>
      <c r="B1242" t="s">
        <v>0</v>
      </c>
      <c r="C1242" t="s">
        <v>300</v>
      </c>
      <c r="D1242" t="s">
        <v>243</v>
      </c>
      <c r="E1242" t="s">
        <v>220</v>
      </c>
      <c r="F1242" s="17">
        <v>12725</v>
      </c>
      <c r="G1242" s="17">
        <v>5.3805779999999999</v>
      </c>
      <c r="H1242" s="17">
        <v>4.5841099999999999</v>
      </c>
      <c r="I1242" s="17">
        <v>3.985401</v>
      </c>
      <c r="J1242" s="17">
        <v>3.723068</v>
      </c>
      <c r="K1242" s="17">
        <v>4.1424219999999998</v>
      </c>
      <c r="L1242" s="17">
        <v>4.6955749999999998</v>
      </c>
      <c r="M1242" s="17">
        <v>5.0691829999999998</v>
      </c>
      <c r="N1242" s="17">
        <v>6.3029549999999999</v>
      </c>
      <c r="O1242" s="17">
        <v>6.634163</v>
      </c>
      <c r="P1242" s="17">
        <v>7.354063</v>
      </c>
      <c r="Q1242" s="17">
        <v>7.2116689999999997</v>
      </c>
      <c r="R1242" s="17">
        <v>8.1589080000000003</v>
      </c>
      <c r="S1242" s="17">
        <v>8.1138150000000007</v>
      </c>
      <c r="T1242" s="17">
        <v>9.5591550000000005</v>
      </c>
      <c r="U1242" s="17">
        <v>9.4570019999999992</v>
      </c>
      <c r="V1242" s="17">
        <v>11.009589999999999</v>
      </c>
      <c r="W1242" s="17">
        <v>10.510490000000001</v>
      </c>
      <c r="X1242" s="17">
        <v>10.873900000000001</v>
      </c>
      <c r="Y1242" s="17">
        <v>10.95167</v>
      </c>
      <c r="Z1242" s="17">
        <v>11.993220000000001</v>
      </c>
      <c r="AA1242" s="17">
        <v>10.97775</v>
      </c>
      <c r="AB1242" s="17">
        <v>9.575329</v>
      </c>
      <c r="AC1242" s="17">
        <v>9.201568</v>
      </c>
      <c r="AD1242" s="17">
        <v>7.536511</v>
      </c>
      <c r="AE1242" s="17">
        <v>-1.880911</v>
      </c>
      <c r="AF1242" s="17">
        <v>-1.9271149999999999</v>
      </c>
      <c r="AG1242" s="17">
        <v>-2.0365669999999998</v>
      </c>
      <c r="AH1242" s="17">
        <v>-1.920056</v>
      </c>
      <c r="AI1242" s="17">
        <v>-1.1861330000000001</v>
      </c>
      <c r="AJ1242" s="17">
        <v>-0.50723119999999999</v>
      </c>
      <c r="AK1242" s="17">
        <v>-0.65916699999999995</v>
      </c>
      <c r="AL1242" s="17">
        <v>-9.1927999999999992E-3</v>
      </c>
      <c r="AM1242" s="17">
        <v>-3.3971500000000002E-2</v>
      </c>
      <c r="AN1242" s="17">
        <v>0.27712350000000002</v>
      </c>
      <c r="AO1242" s="17">
        <v>-0.26217580000000001</v>
      </c>
      <c r="AP1242" s="17">
        <v>7.7897900000000006E-2</v>
      </c>
      <c r="AQ1242" s="17">
        <v>-0.4794001</v>
      </c>
      <c r="AR1242" s="17">
        <v>0.27229039999999999</v>
      </c>
      <c r="AS1242" s="17">
        <v>-0.36204459999999999</v>
      </c>
      <c r="AT1242" s="17">
        <v>0.62454770000000004</v>
      </c>
      <c r="AU1242" s="17">
        <v>-0.29380149999999999</v>
      </c>
      <c r="AV1242" s="17">
        <v>-0.3005929</v>
      </c>
      <c r="AW1242" s="17">
        <v>-0.320747</v>
      </c>
      <c r="AX1242" s="17">
        <v>0.94970759999999999</v>
      </c>
      <c r="AY1242" s="17">
        <v>-2.0221599999999999E-2</v>
      </c>
      <c r="AZ1242" s="17">
        <v>-0.81424240000000003</v>
      </c>
      <c r="BA1242" s="17">
        <v>-0.21691740000000001</v>
      </c>
      <c r="BB1242" s="17">
        <v>-0.51560740000000005</v>
      </c>
      <c r="BC1242" s="17">
        <v>-1.3111090000000001</v>
      </c>
      <c r="BD1242" s="17">
        <v>-1.376493</v>
      </c>
      <c r="BE1242" s="17">
        <v>-1.507665</v>
      </c>
      <c r="BF1242" s="17">
        <v>-1.451705</v>
      </c>
      <c r="BG1242" s="17">
        <v>-0.82494330000000005</v>
      </c>
      <c r="BH1242" s="17">
        <v>-0.2594572</v>
      </c>
      <c r="BI1242" s="17">
        <v>-0.36278339999999998</v>
      </c>
      <c r="BJ1242" s="17">
        <v>0.31616650000000002</v>
      </c>
      <c r="BK1242" s="17">
        <v>0.35694039999999999</v>
      </c>
      <c r="BL1242" s="17">
        <v>0.70879219999999998</v>
      </c>
      <c r="BM1242" s="17">
        <v>0.14852099999999999</v>
      </c>
      <c r="BN1242" s="17">
        <v>0.52874189999999999</v>
      </c>
      <c r="BO1242" s="17">
        <v>-1.2636100000000001E-2</v>
      </c>
      <c r="BP1242" s="17">
        <v>0.80757040000000002</v>
      </c>
      <c r="BQ1242" s="17">
        <v>0.22566330000000001</v>
      </c>
      <c r="BR1242" s="17">
        <v>1.2391319999999999</v>
      </c>
      <c r="BS1242" s="17">
        <v>0.3002088</v>
      </c>
      <c r="BT1242" s="17">
        <v>0.33938940000000001</v>
      </c>
      <c r="BU1242" s="17">
        <v>0.36832619999999999</v>
      </c>
      <c r="BV1242" s="17">
        <v>1.52902</v>
      </c>
      <c r="BW1242" s="17">
        <v>0.51799399999999995</v>
      </c>
      <c r="BX1242" s="17">
        <v>-0.35990260000000002</v>
      </c>
      <c r="BY1242" s="17">
        <v>0.20141439999999999</v>
      </c>
      <c r="BZ1242" s="17">
        <v>-0.16830220000000001</v>
      </c>
      <c r="CA1242" s="17">
        <v>-0.91646649999999996</v>
      </c>
      <c r="CB1242" s="17">
        <v>-0.99513419999999997</v>
      </c>
      <c r="CC1242" s="17">
        <v>-1.1413489999999999</v>
      </c>
      <c r="CD1242" s="17">
        <v>-1.1273260000000001</v>
      </c>
      <c r="CE1242" s="17">
        <v>-0.57478459999999998</v>
      </c>
      <c r="CF1242" s="17">
        <v>-8.7849700000000003E-2</v>
      </c>
      <c r="CG1242" s="17">
        <v>-0.15750900000000001</v>
      </c>
      <c r="CH1242" s="17">
        <v>0.54150940000000003</v>
      </c>
      <c r="CI1242" s="17">
        <v>0.62768480000000004</v>
      </c>
      <c r="CJ1242" s="17">
        <v>1.007765</v>
      </c>
      <c r="CK1242" s="17">
        <v>0.43296829999999997</v>
      </c>
      <c r="CL1242" s="17">
        <v>0.8409951</v>
      </c>
      <c r="CM1242" s="17">
        <v>0.31064320000000001</v>
      </c>
      <c r="CN1242" s="17">
        <v>1.178304</v>
      </c>
      <c r="CO1242" s="17">
        <v>0.6327081</v>
      </c>
      <c r="CP1242" s="17">
        <v>1.664792</v>
      </c>
      <c r="CQ1242" s="17">
        <v>0.71161850000000004</v>
      </c>
      <c r="CR1242" s="17">
        <v>0.78263930000000004</v>
      </c>
      <c r="CS1242" s="17">
        <v>0.8455762</v>
      </c>
      <c r="CT1242" s="17">
        <v>1.9302509999999999</v>
      </c>
      <c r="CU1242" s="17">
        <v>0.89076049999999996</v>
      </c>
      <c r="CV1242" s="17">
        <v>-4.5228299999999999E-2</v>
      </c>
      <c r="CW1242" s="17">
        <v>0.49114970000000002</v>
      </c>
      <c r="CX1242" s="17">
        <v>7.2240399999999996E-2</v>
      </c>
      <c r="CY1242" s="17">
        <v>-0.52182360000000005</v>
      </c>
      <c r="CZ1242" s="17">
        <v>-0.61377530000000002</v>
      </c>
      <c r="DA1242" s="17">
        <v>-0.77503290000000002</v>
      </c>
      <c r="DB1242" s="17">
        <v>-0.80294659999999995</v>
      </c>
      <c r="DC1242" s="17">
        <v>-0.32462590000000002</v>
      </c>
      <c r="DD1242" s="17">
        <v>8.3757799999999993E-2</v>
      </c>
      <c r="DE1242" s="17">
        <v>4.77654E-2</v>
      </c>
      <c r="DF1242" s="17">
        <v>0.76685230000000004</v>
      </c>
      <c r="DG1242" s="17">
        <v>0.89842920000000004</v>
      </c>
      <c r="DH1242" s="17">
        <v>1.306737</v>
      </c>
      <c r="DI1242" s="17">
        <v>0.71741560000000004</v>
      </c>
      <c r="DJ1242" s="17">
        <v>1.1532480000000001</v>
      </c>
      <c r="DK1242" s="17">
        <v>0.63392250000000006</v>
      </c>
      <c r="DL1242" s="17">
        <v>1.549037</v>
      </c>
      <c r="DM1242" s="17">
        <v>1.0397529999999999</v>
      </c>
      <c r="DN1242" s="17">
        <v>2.0904509999999998</v>
      </c>
      <c r="DO1242" s="17">
        <v>1.1230279999999999</v>
      </c>
      <c r="DP1242" s="17">
        <v>1.225889</v>
      </c>
      <c r="DQ1242" s="17">
        <v>1.3228260000000001</v>
      </c>
      <c r="DR1242" s="17">
        <v>2.3314810000000001</v>
      </c>
      <c r="DS1242" s="17">
        <v>1.2635270000000001</v>
      </c>
      <c r="DT1242" s="17">
        <v>0.26944610000000002</v>
      </c>
      <c r="DU1242" s="17">
        <v>0.78088500000000005</v>
      </c>
      <c r="DV1242" s="17">
        <v>0.31278289999999997</v>
      </c>
      <c r="DW1242" s="17">
        <v>4.7978E-2</v>
      </c>
      <c r="DX1242" s="17">
        <v>-6.3153399999999998E-2</v>
      </c>
      <c r="DY1242" s="17">
        <v>-0.24613090000000001</v>
      </c>
      <c r="DZ1242" s="17">
        <v>-0.33459480000000003</v>
      </c>
      <c r="EA1242" s="17">
        <v>3.6563600000000002E-2</v>
      </c>
      <c r="EB1242" s="17">
        <v>0.33153179999999999</v>
      </c>
      <c r="EC1242" s="17">
        <v>0.34414899999999998</v>
      </c>
      <c r="ED1242" s="17">
        <v>1.092212</v>
      </c>
      <c r="EE1242" s="17">
        <v>1.2893410000000001</v>
      </c>
      <c r="EF1242" s="17">
        <v>1.7384059999999999</v>
      </c>
      <c r="EG1242" s="17">
        <v>1.128112</v>
      </c>
      <c r="EH1242" s="17">
        <v>1.6040920000000001</v>
      </c>
      <c r="EI1242" s="17">
        <v>1.1006860000000001</v>
      </c>
      <c r="EJ1242" s="17">
        <v>2.084317</v>
      </c>
      <c r="EK1242" s="17">
        <v>1.627461</v>
      </c>
      <c r="EL1242" s="17">
        <v>2.7050360000000002</v>
      </c>
      <c r="EM1242" s="17">
        <v>1.717039</v>
      </c>
      <c r="EN1242" s="17">
        <v>1.8658710000000001</v>
      </c>
      <c r="EO1242" s="17">
        <v>2.0118990000000001</v>
      </c>
      <c r="EP1242" s="17">
        <v>2.9107940000000001</v>
      </c>
      <c r="EQ1242" s="17">
        <v>1.8017430000000001</v>
      </c>
      <c r="ER1242" s="17">
        <v>0.72378589999999998</v>
      </c>
      <c r="ES1242" s="17">
        <v>1.199217</v>
      </c>
      <c r="ET1242" s="17">
        <v>0.66008820000000001</v>
      </c>
      <c r="EU1242" s="17">
        <v>65.331069999999997</v>
      </c>
      <c r="EV1242" s="17">
        <v>64.496459999999999</v>
      </c>
      <c r="EW1242" s="17">
        <v>63.534860000000002</v>
      </c>
      <c r="EX1242" s="17">
        <v>62.260210000000001</v>
      </c>
      <c r="EY1242" s="17">
        <v>61.77055</v>
      </c>
      <c r="EZ1242" s="17">
        <v>60.661479999999997</v>
      </c>
      <c r="FA1242" s="17">
        <v>59.131329999999998</v>
      </c>
      <c r="FB1242" s="17">
        <v>61.220120000000001</v>
      </c>
      <c r="FC1242" s="17">
        <v>69.355599999999995</v>
      </c>
      <c r="FD1242" s="17">
        <v>80.01491</v>
      </c>
      <c r="FE1242" s="17">
        <v>86.883480000000006</v>
      </c>
      <c r="FF1242" s="17">
        <v>89.787809999999993</v>
      </c>
      <c r="FG1242" s="17">
        <v>91.857439999999997</v>
      </c>
      <c r="FH1242" s="17">
        <v>93.774789999999996</v>
      </c>
      <c r="FI1242" s="17">
        <v>92.637789999999995</v>
      </c>
      <c r="FJ1242" s="17">
        <v>90.433250000000001</v>
      </c>
      <c r="FK1242" s="17">
        <v>89.532780000000002</v>
      </c>
      <c r="FL1242" s="17">
        <v>88.722899999999996</v>
      </c>
      <c r="FM1242" s="17">
        <v>87.228319999999997</v>
      </c>
      <c r="FN1242" s="17">
        <v>83.048209999999997</v>
      </c>
      <c r="FO1242" s="17">
        <v>78.158879999999996</v>
      </c>
      <c r="FP1242" s="17">
        <v>71.782619999999994</v>
      </c>
      <c r="FQ1242" s="17">
        <v>70.356260000000006</v>
      </c>
      <c r="FR1242" s="17">
        <v>67.414090000000002</v>
      </c>
      <c r="FS1242" s="17">
        <v>7.9301019999999998</v>
      </c>
      <c r="FT1242" s="17">
        <v>0.30823420000000001</v>
      </c>
      <c r="FU1242" s="17">
        <v>0.61640130000000004</v>
      </c>
      <c r="FW1242" s="17"/>
    </row>
    <row r="1243" spans="1:179" x14ac:dyDescent="0.25">
      <c r="A1243" t="s">
        <v>226</v>
      </c>
      <c r="B1243" t="s">
        <v>0</v>
      </c>
      <c r="C1243" t="s">
        <v>300</v>
      </c>
      <c r="D1243" t="s">
        <v>243</v>
      </c>
      <c r="E1243" t="s">
        <v>221</v>
      </c>
      <c r="F1243" s="17">
        <v>7140</v>
      </c>
      <c r="G1243" s="17">
        <v>3.7460439999999999</v>
      </c>
      <c r="H1243" s="17">
        <v>3.387356</v>
      </c>
      <c r="I1243" s="17">
        <v>3.0286029999999999</v>
      </c>
      <c r="J1243" s="17">
        <v>2.8229510000000002</v>
      </c>
      <c r="K1243" s="17">
        <v>2.4049119999999999</v>
      </c>
      <c r="L1243" s="17">
        <v>2.7786909999999998</v>
      </c>
      <c r="M1243" s="17">
        <v>3.2433010000000002</v>
      </c>
      <c r="N1243" s="17">
        <v>3.4786679999999999</v>
      </c>
      <c r="O1243" s="17">
        <v>3.8236699999999999</v>
      </c>
      <c r="P1243" s="17">
        <v>4.4013099999999996</v>
      </c>
      <c r="Q1243" s="17">
        <v>4.4966460000000001</v>
      </c>
      <c r="R1243" s="17">
        <v>4.3479140000000003</v>
      </c>
      <c r="S1243" s="17">
        <v>5.2419330000000004</v>
      </c>
      <c r="T1243" s="17">
        <v>6.6272039999999999</v>
      </c>
      <c r="U1243" s="17">
        <v>7.2030419999999999</v>
      </c>
      <c r="V1243" s="17">
        <v>9.0015590000000003</v>
      </c>
      <c r="W1243" s="17">
        <v>9.7500429999999998</v>
      </c>
      <c r="X1243" s="17">
        <v>9.7916720000000002</v>
      </c>
      <c r="Y1243" s="17">
        <v>8.5399189999999994</v>
      </c>
      <c r="Z1243" s="17">
        <v>8.1805190000000003</v>
      </c>
      <c r="AA1243" s="17">
        <v>7.5865130000000001</v>
      </c>
      <c r="AB1243" s="17">
        <v>6.6029739999999997</v>
      </c>
      <c r="AC1243" s="17">
        <v>5.7180980000000003</v>
      </c>
      <c r="AD1243" s="17">
        <v>5.1381949999999996</v>
      </c>
      <c r="AE1243" s="17">
        <v>-0.867807</v>
      </c>
      <c r="AF1243" s="17">
        <v>-0.70156010000000002</v>
      </c>
      <c r="AG1243" s="17">
        <v>-0.73926760000000002</v>
      </c>
      <c r="AH1243" s="17">
        <v>-0.72359879999999999</v>
      </c>
      <c r="AI1243" s="17">
        <v>-1.1266989999999999</v>
      </c>
      <c r="AJ1243" s="17">
        <v>-0.81870010000000004</v>
      </c>
      <c r="AK1243" s="17">
        <v>-0.60767099999999996</v>
      </c>
      <c r="AL1243" s="17">
        <v>-0.54416659999999994</v>
      </c>
      <c r="AM1243" s="17">
        <v>-0.37148829999999999</v>
      </c>
      <c r="AN1243" s="17">
        <v>-2.2459300000000001E-2</v>
      </c>
      <c r="AO1243" s="17">
        <v>-0.35227609999999998</v>
      </c>
      <c r="AP1243" s="17">
        <v>-0.96027359999999995</v>
      </c>
      <c r="AQ1243" s="17">
        <v>-0.60410129999999995</v>
      </c>
      <c r="AR1243" s="17">
        <v>8.7274400000000002E-2</v>
      </c>
      <c r="AS1243" s="17">
        <v>-0.2379434</v>
      </c>
      <c r="AT1243" s="17">
        <v>0.99373940000000005</v>
      </c>
      <c r="AU1243" s="17">
        <v>1.635656</v>
      </c>
      <c r="AV1243" s="17">
        <v>1.3886890000000001</v>
      </c>
      <c r="AW1243" s="17">
        <v>0.26010870000000003</v>
      </c>
      <c r="AX1243" s="17">
        <v>0.1991926</v>
      </c>
      <c r="AY1243" s="17">
        <v>8.0907199999999999E-2</v>
      </c>
      <c r="AZ1243" s="17">
        <v>-0.44437149999999997</v>
      </c>
      <c r="BA1243" s="17">
        <v>-0.61528329999999998</v>
      </c>
      <c r="BB1243" s="17">
        <v>-0.17067019999999999</v>
      </c>
      <c r="BC1243" s="17">
        <v>-0.56899409999999995</v>
      </c>
      <c r="BD1243" s="17">
        <v>-0.41584500000000002</v>
      </c>
      <c r="BE1243" s="17">
        <v>-0.43877949999999999</v>
      </c>
      <c r="BF1243" s="17">
        <v>-0.44457200000000002</v>
      </c>
      <c r="BG1243" s="17">
        <v>-0.81328599999999995</v>
      </c>
      <c r="BH1243" s="17">
        <v>-0.5362074</v>
      </c>
      <c r="BI1243" s="17">
        <v>-0.37703700000000001</v>
      </c>
      <c r="BJ1243" s="17">
        <v>-0.32504699999999997</v>
      </c>
      <c r="BK1243" s="17">
        <v>-0.1079856</v>
      </c>
      <c r="BL1243" s="17">
        <v>0.22452900000000001</v>
      </c>
      <c r="BM1243" s="17">
        <v>-2.78465E-2</v>
      </c>
      <c r="BN1243" s="17">
        <v>-0.59071450000000003</v>
      </c>
      <c r="BO1243" s="17">
        <v>-0.2191285</v>
      </c>
      <c r="BP1243" s="17">
        <v>0.47790349999999998</v>
      </c>
      <c r="BQ1243" s="17">
        <v>0.2601388</v>
      </c>
      <c r="BR1243" s="17">
        <v>1.4740629999999999</v>
      </c>
      <c r="BS1243" s="17">
        <v>2.0567899999999999</v>
      </c>
      <c r="BT1243" s="17">
        <v>1.817949</v>
      </c>
      <c r="BU1243" s="17">
        <v>0.69762769999999996</v>
      </c>
      <c r="BV1243" s="17">
        <v>0.6289612</v>
      </c>
      <c r="BW1243" s="17">
        <v>0.42558560000000001</v>
      </c>
      <c r="BX1243" s="17">
        <v>-0.1198848</v>
      </c>
      <c r="BY1243" s="17">
        <v>-0.30433060000000001</v>
      </c>
      <c r="BZ1243" s="17">
        <v>6.9286899999999998E-2</v>
      </c>
      <c r="CA1243" s="17">
        <v>-0.3620372</v>
      </c>
      <c r="CB1243" s="17">
        <v>-0.2179596</v>
      </c>
      <c r="CC1243" s="17">
        <v>-0.23066239999999999</v>
      </c>
      <c r="CD1243" s="17">
        <v>-0.25131880000000001</v>
      </c>
      <c r="CE1243" s="17">
        <v>-0.5962172</v>
      </c>
      <c r="CF1243" s="17">
        <v>-0.34055390000000002</v>
      </c>
      <c r="CG1243" s="17">
        <v>-0.21730050000000001</v>
      </c>
      <c r="CH1243" s="17">
        <v>-0.17328540000000001</v>
      </c>
      <c r="CI1243" s="17">
        <v>7.4515600000000001E-2</v>
      </c>
      <c r="CJ1243" s="17">
        <v>0.39559230000000001</v>
      </c>
      <c r="CK1243" s="17">
        <v>0.19685240000000001</v>
      </c>
      <c r="CL1243" s="17">
        <v>-0.33475899999999997</v>
      </c>
      <c r="CM1243" s="17">
        <v>4.7502500000000003E-2</v>
      </c>
      <c r="CN1243" s="17">
        <v>0.74845189999999995</v>
      </c>
      <c r="CO1243" s="17">
        <v>0.60510900000000001</v>
      </c>
      <c r="CP1243" s="17">
        <v>1.8067340000000001</v>
      </c>
      <c r="CQ1243" s="17">
        <v>2.3484669999999999</v>
      </c>
      <c r="CR1243" s="17">
        <v>2.115253</v>
      </c>
      <c r="CS1243" s="17">
        <v>1.0006520000000001</v>
      </c>
      <c r="CT1243" s="17">
        <v>0.92661769999999999</v>
      </c>
      <c r="CU1243" s="17">
        <v>0.66430889999999998</v>
      </c>
      <c r="CV1243" s="17">
        <v>0.10485369999999999</v>
      </c>
      <c r="CW1243" s="17">
        <v>-8.8965600000000006E-2</v>
      </c>
      <c r="CX1243" s="17">
        <v>0.23548040000000001</v>
      </c>
      <c r="CY1243" s="17">
        <v>-0.1550803</v>
      </c>
      <c r="CZ1243" s="17">
        <v>-2.0074100000000001E-2</v>
      </c>
      <c r="DA1243" s="17">
        <v>-2.2545300000000001E-2</v>
      </c>
      <c r="DB1243" s="17">
        <v>-5.8065699999999998E-2</v>
      </c>
      <c r="DC1243" s="17">
        <v>-0.3791485</v>
      </c>
      <c r="DD1243" s="17">
        <v>-0.14490030000000001</v>
      </c>
      <c r="DE1243" s="17">
        <v>-5.75641E-2</v>
      </c>
      <c r="DF1243" s="17">
        <v>-2.1523899999999999E-2</v>
      </c>
      <c r="DG1243" s="17">
        <v>0.25701679999999999</v>
      </c>
      <c r="DH1243" s="17">
        <v>0.56665560000000004</v>
      </c>
      <c r="DI1243" s="17">
        <v>0.42155130000000002</v>
      </c>
      <c r="DJ1243" s="17">
        <v>-7.8803499999999999E-2</v>
      </c>
      <c r="DK1243" s="17">
        <v>0.31413350000000001</v>
      </c>
      <c r="DL1243" s="17">
        <v>1.0189999999999999</v>
      </c>
      <c r="DM1243" s="17">
        <v>0.95007929999999996</v>
      </c>
      <c r="DN1243" s="17">
        <v>2.139405</v>
      </c>
      <c r="DO1243" s="17">
        <v>2.6401430000000001</v>
      </c>
      <c r="DP1243" s="17">
        <v>2.4125570000000001</v>
      </c>
      <c r="DQ1243" s="17">
        <v>1.3036760000000001</v>
      </c>
      <c r="DR1243" s="17">
        <v>1.2242740000000001</v>
      </c>
      <c r="DS1243" s="17">
        <v>0.90303219999999995</v>
      </c>
      <c r="DT1243" s="17">
        <v>0.3295922</v>
      </c>
      <c r="DU1243" s="17">
        <v>0.12639929999999999</v>
      </c>
      <c r="DV1243" s="17">
        <v>0.40167389999999997</v>
      </c>
      <c r="DW1243" s="17">
        <v>0.14373259999999999</v>
      </c>
      <c r="DX1243" s="17">
        <v>0.26564100000000002</v>
      </c>
      <c r="DY1243" s="17">
        <v>0.27794279999999999</v>
      </c>
      <c r="DZ1243" s="17">
        <v>0.22096109999999999</v>
      </c>
      <c r="EA1243" s="17">
        <v>-6.5735600000000005E-2</v>
      </c>
      <c r="EB1243" s="17">
        <v>0.1375924</v>
      </c>
      <c r="EC1243" s="17">
        <v>0.17307</v>
      </c>
      <c r="ED1243" s="17">
        <v>0.19759570000000001</v>
      </c>
      <c r="EE1243" s="17">
        <v>0.52051950000000002</v>
      </c>
      <c r="EF1243" s="17">
        <v>0.81364380000000003</v>
      </c>
      <c r="EG1243" s="17">
        <v>0.74598089999999995</v>
      </c>
      <c r="EH1243" s="17">
        <v>0.2907556</v>
      </c>
      <c r="EI1243" s="17">
        <v>0.69910629999999996</v>
      </c>
      <c r="EJ1243" s="17">
        <v>1.409629</v>
      </c>
      <c r="EK1243" s="17">
        <v>1.448161</v>
      </c>
      <c r="EL1243" s="17">
        <v>2.619729</v>
      </c>
      <c r="EM1243" s="17">
        <v>3.061277</v>
      </c>
      <c r="EN1243" s="17">
        <v>2.8418169999999998</v>
      </c>
      <c r="EO1243" s="17">
        <v>1.741195</v>
      </c>
      <c r="EP1243" s="17">
        <v>1.6540429999999999</v>
      </c>
      <c r="EQ1243" s="17">
        <v>1.247711</v>
      </c>
      <c r="ER1243" s="17">
        <v>0.65407890000000002</v>
      </c>
      <c r="ES1243" s="17">
        <v>0.43735200000000002</v>
      </c>
      <c r="ET1243" s="17">
        <v>0.6416309</v>
      </c>
      <c r="EU1243" s="17">
        <v>63.550530000000002</v>
      </c>
      <c r="EV1243" s="17">
        <v>62.611739999999998</v>
      </c>
      <c r="EW1243" s="17">
        <v>63.291240000000002</v>
      </c>
      <c r="EX1243" s="17">
        <v>59.716500000000003</v>
      </c>
      <c r="EY1243" s="17">
        <v>60.155200000000001</v>
      </c>
      <c r="EZ1243" s="17">
        <v>58.065910000000002</v>
      </c>
      <c r="FA1243" s="17">
        <v>59.908859999999997</v>
      </c>
      <c r="FB1243" s="17">
        <v>60.860259999999997</v>
      </c>
      <c r="FC1243" s="17">
        <v>69.153019999999998</v>
      </c>
      <c r="FD1243" s="17">
        <v>79.154030000000006</v>
      </c>
      <c r="FE1243" s="17">
        <v>85.259630000000001</v>
      </c>
      <c r="FF1243" s="17">
        <v>90.167310000000001</v>
      </c>
      <c r="FG1243" s="17">
        <v>93.249200000000002</v>
      </c>
      <c r="FH1243" s="17">
        <v>94.866320000000002</v>
      </c>
      <c r="FI1243" s="17">
        <v>94.783079999999998</v>
      </c>
      <c r="FJ1243" s="17">
        <v>92.775350000000003</v>
      </c>
      <c r="FK1243" s="17">
        <v>90.86497</v>
      </c>
      <c r="FL1243" s="17">
        <v>89.363370000000003</v>
      </c>
      <c r="FM1243" s="17">
        <v>87.807969999999997</v>
      </c>
      <c r="FN1243" s="17">
        <v>82.798720000000003</v>
      </c>
      <c r="FO1243" s="17">
        <v>77.734830000000002</v>
      </c>
      <c r="FP1243" s="17">
        <v>70.021349999999998</v>
      </c>
      <c r="FQ1243" s="17">
        <v>67.924000000000007</v>
      </c>
      <c r="FR1243" s="17">
        <v>66.688580000000002</v>
      </c>
      <c r="FS1243" s="17">
        <v>5.3061689999999997</v>
      </c>
      <c r="FT1243" s="17">
        <v>0.2243378</v>
      </c>
      <c r="FU1243" s="17">
        <v>0.41241650000000002</v>
      </c>
      <c r="FW1243" s="17"/>
    </row>
    <row r="1244" spans="1:179" x14ac:dyDescent="0.25">
      <c r="A1244" t="s">
        <v>226</v>
      </c>
      <c r="B1244" t="s">
        <v>0</v>
      </c>
      <c r="C1244" t="s">
        <v>300</v>
      </c>
      <c r="D1244" t="s">
        <v>232</v>
      </c>
      <c r="E1244" t="s">
        <v>219</v>
      </c>
      <c r="F1244" s="17">
        <v>10350</v>
      </c>
      <c r="G1244" s="17">
        <v>7.4327449999999997</v>
      </c>
      <c r="H1244" s="17">
        <v>6.5764370000000003</v>
      </c>
      <c r="I1244" s="17">
        <v>5.9708439999999996</v>
      </c>
      <c r="J1244" s="17">
        <v>5.6784970000000001</v>
      </c>
      <c r="K1244" s="17">
        <v>5.5978880000000002</v>
      </c>
      <c r="L1244" s="17">
        <v>5.7676480000000003</v>
      </c>
      <c r="M1244" s="17">
        <v>6.0939990000000002</v>
      </c>
      <c r="N1244" s="17">
        <v>6.6145889999999996</v>
      </c>
      <c r="O1244" s="17">
        <v>7.2687850000000003</v>
      </c>
      <c r="P1244" s="17">
        <v>8.1623859999999997</v>
      </c>
      <c r="Q1244" s="17">
        <v>9.0533549999999998</v>
      </c>
      <c r="R1244" s="17">
        <v>10.429320000000001</v>
      </c>
      <c r="S1244" s="17">
        <v>11.32986</v>
      </c>
      <c r="T1244" s="17">
        <v>12.355829999999999</v>
      </c>
      <c r="U1244" s="17">
        <v>13.20204</v>
      </c>
      <c r="V1244" s="17">
        <v>13.234120000000001</v>
      </c>
      <c r="W1244" s="17">
        <v>13.863989999999999</v>
      </c>
      <c r="X1244" s="17">
        <v>14.129759999999999</v>
      </c>
      <c r="Y1244" s="17">
        <v>13.77272</v>
      </c>
      <c r="Z1244" s="17">
        <v>12.981009999999999</v>
      </c>
      <c r="AA1244" s="17">
        <v>12.72147</v>
      </c>
      <c r="AB1244" s="17">
        <v>11.54949</v>
      </c>
      <c r="AC1244" s="17">
        <v>9.9073779999999996</v>
      </c>
      <c r="AD1244" s="17">
        <v>8.5496639999999999</v>
      </c>
      <c r="AE1244" s="17">
        <v>-0.89517619999999998</v>
      </c>
      <c r="AF1244" s="17">
        <v>-0.99434449999999996</v>
      </c>
      <c r="AG1244" s="17">
        <v>-1.0248060000000001</v>
      </c>
      <c r="AH1244" s="17">
        <v>-0.90925069999999997</v>
      </c>
      <c r="AI1244" s="17">
        <v>-0.82186409999999999</v>
      </c>
      <c r="AJ1244" s="17">
        <v>-0.56064119999999995</v>
      </c>
      <c r="AK1244" s="17">
        <v>-0.3306692</v>
      </c>
      <c r="AL1244" s="17">
        <v>-0.14378869999999999</v>
      </c>
      <c r="AM1244" s="17">
        <v>4.52766E-2</v>
      </c>
      <c r="AN1244" s="17">
        <v>0.26137159999999998</v>
      </c>
      <c r="AO1244" s="17">
        <v>0.2085649</v>
      </c>
      <c r="AP1244" s="17">
        <v>0.4961256</v>
      </c>
      <c r="AQ1244" s="17">
        <v>0.23908380000000001</v>
      </c>
      <c r="AR1244" s="17">
        <v>0.35326629999999998</v>
      </c>
      <c r="AS1244" s="17">
        <v>0.53954120000000005</v>
      </c>
      <c r="AT1244" s="17">
        <v>-0.100268</v>
      </c>
      <c r="AU1244" s="17">
        <v>0.49941170000000001</v>
      </c>
      <c r="AV1244" s="17">
        <v>0.59573030000000005</v>
      </c>
      <c r="AW1244" s="17">
        <v>0.63183</v>
      </c>
      <c r="AX1244" s="17">
        <v>0.66735009999999995</v>
      </c>
      <c r="AY1244" s="17">
        <v>0.61759249999999999</v>
      </c>
      <c r="AZ1244" s="17">
        <v>-0.27133829999999998</v>
      </c>
      <c r="BA1244" s="17">
        <v>-0.80259559999999996</v>
      </c>
      <c r="BB1244" s="17">
        <v>-0.7051077</v>
      </c>
      <c r="BC1244" s="17">
        <v>-0.69336679999999995</v>
      </c>
      <c r="BD1244" s="17">
        <v>-0.78916019999999998</v>
      </c>
      <c r="BE1244" s="17">
        <v>-0.82621100000000003</v>
      </c>
      <c r="BF1244" s="17">
        <v>-0.7148603</v>
      </c>
      <c r="BG1244" s="17">
        <v>-0.61676750000000002</v>
      </c>
      <c r="BH1244" s="17">
        <v>-0.39643889999999998</v>
      </c>
      <c r="BI1244" s="17">
        <v>-0.2149076</v>
      </c>
      <c r="BJ1244" s="17">
        <v>-3.8201699999999998E-2</v>
      </c>
      <c r="BK1244" s="17">
        <v>0.16229440000000001</v>
      </c>
      <c r="BL1244" s="17">
        <v>0.37580989999999997</v>
      </c>
      <c r="BM1244" s="17">
        <v>0.34574100000000002</v>
      </c>
      <c r="BN1244" s="17">
        <v>0.64277799999999996</v>
      </c>
      <c r="BO1244" s="17">
        <v>0.4118483</v>
      </c>
      <c r="BP1244" s="17">
        <v>0.53864520000000005</v>
      </c>
      <c r="BQ1244" s="17">
        <v>0.72853230000000002</v>
      </c>
      <c r="BR1244" s="17">
        <v>0.10834439999999999</v>
      </c>
      <c r="BS1244" s="17">
        <v>0.70106950000000001</v>
      </c>
      <c r="BT1244" s="17">
        <v>0.78307119999999997</v>
      </c>
      <c r="BU1244" s="17">
        <v>0.81307059999999998</v>
      </c>
      <c r="BV1244" s="17">
        <v>0.84088439999999998</v>
      </c>
      <c r="BW1244" s="17">
        <v>0.77227409999999996</v>
      </c>
      <c r="BX1244" s="17">
        <v>-0.117461</v>
      </c>
      <c r="BY1244" s="17">
        <v>-0.6399726</v>
      </c>
      <c r="BZ1244" s="17">
        <v>-0.5589771</v>
      </c>
      <c r="CA1244" s="17">
        <v>-0.55359420000000004</v>
      </c>
      <c r="CB1244" s="17">
        <v>-0.64705020000000002</v>
      </c>
      <c r="CC1244" s="17">
        <v>-0.68866439999999995</v>
      </c>
      <c r="CD1244" s="17">
        <v>-0.58022609999999997</v>
      </c>
      <c r="CE1244" s="17">
        <v>-0.47471819999999998</v>
      </c>
      <c r="CF1244" s="17">
        <v>-0.28271289999999999</v>
      </c>
      <c r="CG1244" s="17">
        <v>-0.1347315</v>
      </c>
      <c r="CH1244" s="17">
        <v>3.49275E-2</v>
      </c>
      <c r="CI1244" s="17">
        <v>0.24334059999999999</v>
      </c>
      <c r="CJ1244" s="17">
        <v>0.45506960000000002</v>
      </c>
      <c r="CK1244" s="17">
        <v>0.4407488</v>
      </c>
      <c r="CL1244" s="17">
        <v>0.74434889999999998</v>
      </c>
      <c r="CM1244" s="17">
        <v>0.53150459999999999</v>
      </c>
      <c r="CN1244" s="17">
        <v>0.66703800000000002</v>
      </c>
      <c r="CO1244" s="17">
        <v>0.85942700000000005</v>
      </c>
      <c r="CP1244" s="17">
        <v>0.25282870000000002</v>
      </c>
      <c r="CQ1244" s="17">
        <v>0.84073710000000001</v>
      </c>
      <c r="CR1244" s="17">
        <v>0.91282280000000005</v>
      </c>
      <c r="CS1244" s="17">
        <v>0.93859729999999997</v>
      </c>
      <c r="CT1244" s="17">
        <v>0.96107370000000003</v>
      </c>
      <c r="CU1244" s="17">
        <v>0.87940620000000003</v>
      </c>
      <c r="CV1244" s="17">
        <v>-1.0886E-2</v>
      </c>
      <c r="CW1244" s="17">
        <v>-0.52734040000000004</v>
      </c>
      <c r="CX1244" s="17">
        <v>-0.45776739999999999</v>
      </c>
      <c r="CY1244" s="17">
        <v>-0.41382160000000001</v>
      </c>
      <c r="CZ1244" s="17">
        <v>-0.50494019999999995</v>
      </c>
      <c r="DA1244" s="17">
        <v>-0.55111779999999999</v>
      </c>
      <c r="DB1244" s="17">
        <v>-0.44559189999999999</v>
      </c>
      <c r="DC1244" s="17">
        <v>-0.33266879999999999</v>
      </c>
      <c r="DD1244" s="17">
        <v>-0.1689869</v>
      </c>
      <c r="DE1244" s="17">
        <v>-5.4555399999999997E-2</v>
      </c>
      <c r="DF1244" s="17">
        <v>0.10805670000000001</v>
      </c>
      <c r="DG1244" s="17">
        <v>0.32438679999999998</v>
      </c>
      <c r="DH1244" s="17">
        <v>0.53432930000000001</v>
      </c>
      <c r="DI1244" s="17">
        <v>0.53575649999999997</v>
      </c>
      <c r="DJ1244" s="17">
        <v>0.84591989999999995</v>
      </c>
      <c r="DK1244" s="17">
        <v>0.65116079999999998</v>
      </c>
      <c r="DL1244" s="17">
        <v>0.79543079999999999</v>
      </c>
      <c r="DM1244" s="17">
        <v>0.99032160000000002</v>
      </c>
      <c r="DN1244" s="17">
        <v>0.39731300000000003</v>
      </c>
      <c r="DO1244" s="17">
        <v>0.98040470000000002</v>
      </c>
      <c r="DP1244" s="17">
        <v>1.042575</v>
      </c>
      <c r="DQ1244" s="17">
        <v>1.0641240000000001</v>
      </c>
      <c r="DR1244" s="17">
        <v>1.0812630000000001</v>
      </c>
      <c r="DS1244" s="17">
        <v>0.98653820000000003</v>
      </c>
      <c r="DT1244" s="17">
        <v>9.5688999999999996E-2</v>
      </c>
      <c r="DU1244" s="17">
        <v>-0.41470829999999997</v>
      </c>
      <c r="DV1244" s="17">
        <v>-0.35655769999999998</v>
      </c>
      <c r="DW1244" s="17">
        <v>-0.21201210000000001</v>
      </c>
      <c r="DX1244" s="17">
        <v>-0.29975600000000002</v>
      </c>
      <c r="DY1244" s="17">
        <v>-0.35252230000000001</v>
      </c>
      <c r="DZ1244" s="17">
        <v>-0.25120150000000002</v>
      </c>
      <c r="EA1244" s="17">
        <v>-0.1275722</v>
      </c>
      <c r="EB1244" s="17">
        <v>-4.7846E-3</v>
      </c>
      <c r="EC1244" s="17">
        <v>6.1206200000000002E-2</v>
      </c>
      <c r="ED1244" s="17">
        <v>0.21364369999999999</v>
      </c>
      <c r="EE1244" s="17">
        <v>0.44140459999999998</v>
      </c>
      <c r="EF1244" s="17">
        <v>0.64876769999999995</v>
      </c>
      <c r="EG1244" s="17">
        <v>0.67293259999999999</v>
      </c>
      <c r="EH1244" s="17">
        <v>0.99257229999999996</v>
      </c>
      <c r="EI1244" s="17">
        <v>0.82392540000000003</v>
      </c>
      <c r="EJ1244" s="17">
        <v>0.98080970000000001</v>
      </c>
      <c r="EK1244" s="17">
        <v>1.1793130000000001</v>
      </c>
      <c r="EL1244" s="17">
        <v>0.6059253</v>
      </c>
      <c r="EM1244" s="17">
        <v>1.1820630000000001</v>
      </c>
      <c r="EN1244" s="17">
        <v>1.2299150000000001</v>
      </c>
      <c r="EO1244" s="17">
        <v>1.2453639999999999</v>
      </c>
      <c r="EP1244" s="17">
        <v>1.2547969999999999</v>
      </c>
      <c r="EQ1244" s="17">
        <v>1.1412199999999999</v>
      </c>
      <c r="ER1244" s="17">
        <v>0.24956639999999999</v>
      </c>
      <c r="ES1244" s="17">
        <v>-0.25208530000000001</v>
      </c>
      <c r="ET1244" s="17">
        <v>-0.210427</v>
      </c>
      <c r="EU1244" s="17">
        <v>69.566760000000002</v>
      </c>
      <c r="EV1244" s="17">
        <v>68.986260000000001</v>
      </c>
      <c r="EW1244" s="17">
        <v>68.646450000000002</v>
      </c>
      <c r="EX1244" s="17">
        <v>68.406120000000001</v>
      </c>
      <c r="EY1244" s="17">
        <v>68.08972</v>
      </c>
      <c r="EZ1244" s="17">
        <v>67.849509999999995</v>
      </c>
      <c r="FA1244" s="17">
        <v>67.648129999999995</v>
      </c>
      <c r="FB1244" s="17">
        <v>68.389229999999998</v>
      </c>
      <c r="FC1244" s="17">
        <v>71.244560000000007</v>
      </c>
      <c r="FD1244" s="17">
        <v>75.058130000000006</v>
      </c>
      <c r="FE1244" s="17">
        <v>78.495339999999999</v>
      </c>
      <c r="FF1244" s="17">
        <v>81.131219999999999</v>
      </c>
      <c r="FG1244" s="17">
        <v>82.972149999999999</v>
      </c>
      <c r="FH1244" s="17">
        <v>83.349530000000001</v>
      </c>
      <c r="FI1244" s="17">
        <v>83.078620000000001</v>
      </c>
      <c r="FJ1244" s="17">
        <v>82.769900000000007</v>
      </c>
      <c r="FK1244" s="17">
        <v>81.889300000000006</v>
      </c>
      <c r="FL1244" s="17">
        <v>80.688969999999998</v>
      </c>
      <c r="FM1244" s="17">
        <v>78.833340000000007</v>
      </c>
      <c r="FN1244" s="17">
        <v>76.232860000000002</v>
      </c>
      <c r="FO1244" s="17">
        <v>73.251369999999994</v>
      </c>
      <c r="FP1244" s="17">
        <v>71.874279999999999</v>
      </c>
      <c r="FQ1244" s="17">
        <v>70.798839999999998</v>
      </c>
      <c r="FR1244" s="17">
        <v>70.025930000000002</v>
      </c>
      <c r="FS1244" s="17">
        <v>5.3773970000000002</v>
      </c>
      <c r="FT1244" s="17">
        <v>0.138132</v>
      </c>
      <c r="FU1244" s="17">
        <v>0.20773069999999999</v>
      </c>
      <c r="FW1244" s="17"/>
    </row>
    <row r="1245" spans="1:179" x14ac:dyDescent="0.25">
      <c r="A1245" t="s">
        <v>226</v>
      </c>
      <c r="B1245" t="s">
        <v>0</v>
      </c>
      <c r="C1245" t="s">
        <v>300</v>
      </c>
      <c r="D1245" t="s">
        <v>232</v>
      </c>
      <c r="E1245" t="s">
        <v>220</v>
      </c>
      <c r="F1245" s="17">
        <v>5599</v>
      </c>
      <c r="G1245" s="17">
        <v>3.7641179999999999</v>
      </c>
      <c r="H1245" s="17">
        <v>3.2911929999999998</v>
      </c>
      <c r="I1245" s="17">
        <v>2.9701050000000002</v>
      </c>
      <c r="J1245" s="17">
        <v>2.7570990000000002</v>
      </c>
      <c r="K1245" s="17">
        <v>2.6491340000000001</v>
      </c>
      <c r="L1245" s="17">
        <v>2.7892679999999999</v>
      </c>
      <c r="M1245" s="17">
        <v>3.114258</v>
      </c>
      <c r="N1245" s="17">
        <v>3.4174099999999998</v>
      </c>
      <c r="O1245" s="17">
        <v>3.7247520000000001</v>
      </c>
      <c r="P1245" s="17">
        <v>4.1252490000000002</v>
      </c>
      <c r="Q1245" s="17">
        <v>4.3944010000000002</v>
      </c>
      <c r="R1245" s="17">
        <v>5.0787959999999996</v>
      </c>
      <c r="S1245" s="17">
        <v>5.3911449999999999</v>
      </c>
      <c r="T1245" s="17">
        <v>5.7740470000000004</v>
      </c>
      <c r="U1245" s="17">
        <v>6.064457</v>
      </c>
      <c r="V1245" s="17">
        <v>5.9846849999999998</v>
      </c>
      <c r="W1245" s="17">
        <v>6.4817030000000004</v>
      </c>
      <c r="X1245" s="17">
        <v>6.78904</v>
      </c>
      <c r="Y1245" s="17">
        <v>6.6154500000000001</v>
      </c>
      <c r="Z1245" s="17">
        <v>6.1296970000000002</v>
      </c>
      <c r="AA1245" s="17">
        <v>6.210019</v>
      </c>
      <c r="AB1245" s="17">
        <v>5.7367309999999998</v>
      </c>
      <c r="AC1245" s="17">
        <v>4.931845</v>
      </c>
      <c r="AD1245" s="17">
        <v>4.2230549999999996</v>
      </c>
      <c r="AE1245" s="17">
        <v>-0.58279009999999998</v>
      </c>
      <c r="AF1245" s="17">
        <v>-0.71954039999999997</v>
      </c>
      <c r="AG1245" s="17">
        <v>-0.7775725</v>
      </c>
      <c r="AH1245" s="17">
        <v>-0.7987476</v>
      </c>
      <c r="AI1245" s="17">
        <v>-0.83929240000000005</v>
      </c>
      <c r="AJ1245" s="17">
        <v>-0.59662219999999999</v>
      </c>
      <c r="AK1245" s="17">
        <v>-0.2707137</v>
      </c>
      <c r="AL1245" s="17">
        <v>-0.16144120000000001</v>
      </c>
      <c r="AM1245" s="17">
        <v>-7.2874300000000003E-2</v>
      </c>
      <c r="AN1245" s="17">
        <v>3.3273999999999999E-3</v>
      </c>
      <c r="AO1245" s="17">
        <v>-0.1095395</v>
      </c>
      <c r="AP1245" s="17">
        <v>0.16593040000000001</v>
      </c>
      <c r="AQ1245" s="17">
        <v>5.0109300000000002E-2</v>
      </c>
      <c r="AR1245" s="17">
        <v>6.9545899999999994E-2</v>
      </c>
      <c r="AS1245" s="17">
        <v>9.5666600000000004E-2</v>
      </c>
      <c r="AT1245" s="17">
        <v>-0.30386180000000002</v>
      </c>
      <c r="AU1245" s="17">
        <v>0.14410819999999999</v>
      </c>
      <c r="AV1245" s="17">
        <v>0.29096030000000001</v>
      </c>
      <c r="AW1245" s="17">
        <v>0.21083930000000001</v>
      </c>
      <c r="AX1245" s="17">
        <v>3.9610899999999998E-2</v>
      </c>
      <c r="AY1245" s="17">
        <v>0.1049124</v>
      </c>
      <c r="AZ1245" s="17">
        <v>-0.30364849999999999</v>
      </c>
      <c r="BA1245" s="17">
        <v>-0.60741869999999998</v>
      </c>
      <c r="BB1245" s="17">
        <v>-0.54218619999999995</v>
      </c>
      <c r="BC1245" s="17">
        <v>-0.42926940000000002</v>
      </c>
      <c r="BD1245" s="17">
        <v>-0.54052979999999995</v>
      </c>
      <c r="BE1245" s="17">
        <v>-0.59329129999999997</v>
      </c>
      <c r="BF1245" s="17">
        <v>-0.60778220000000005</v>
      </c>
      <c r="BG1245" s="17">
        <v>-0.63588420000000001</v>
      </c>
      <c r="BH1245" s="17">
        <v>-0.44007239999999997</v>
      </c>
      <c r="BI1245" s="17">
        <v>-0.1712032</v>
      </c>
      <c r="BJ1245" s="17">
        <v>-7.7428399999999994E-2</v>
      </c>
      <c r="BK1245" s="17">
        <v>1.37089E-2</v>
      </c>
      <c r="BL1245" s="17">
        <v>9.5415700000000006E-2</v>
      </c>
      <c r="BM1245" s="17">
        <v>-8.2120000000000001E-4</v>
      </c>
      <c r="BN1245" s="17">
        <v>0.26796639999999999</v>
      </c>
      <c r="BO1245" s="17">
        <v>0.1573543</v>
      </c>
      <c r="BP1245" s="17">
        <v>0.18723210000000001</v>
      </c>
      <c r="BQ1245" s="17">
        <v>0.218829</v>
      </c>
      <c r="BR1245" s="17">
        <v>-0.15822269999999999</v>
      </c>
      <c r="BS1245" s="17">
        <v>0.27487499999999998</v>
      </c>
      <c r="BT1245" s="17">
        <v>0.41865419999999998</v>
      </c>
      <c r="BU1245" s="17">
        <v>0.3396381</v>
      </c>
      <c r="BV1245" s="17">
        <v>0.1681029</v>
      </c>
      <c r="BW1245" s="17">
        <v>0.21836610000000001</v>
      </c>
      <c r="BX1245" s="17">
        <v>-0.18339230000000001</v>
      </c>
      <c r="BY1245" s="17">
        <v>-0.47833110000000001</v>
      </c>
      <c r="BZ1245" s="17">
        <v>-0.43647609999999998</v>
      </c>
      <c r="CA1245" s="17">
        <v>-0.32294139999999999</v>
      </c>
      <c r="CB1245" s="17">
        <v>-0.41654760000000002</v>
      </c>
      <c r="CC1245" s="17">
        <v>-0.46565879999999998</v>
      </c>
      <c r="CD1245" s="17">
        <v>-0.47552030000000001</v>
      </c>
      <c r="CE1245" s="17">
        <v>-0.49500420000000001</v>
      </c>
      <c r="CF1245" s="17">
        <v>-0.33164640000000001</v>
      </c>
      <c r="CG1245" s="17">
        <v>-0.1022825</v>
      </c>
      <c r="CH1245" s="17">
        <v>-1.9241299999999999E-2</v>
      </c>
      <c r="CI1245" s="17">
        <v>7.3676099999999994E-2</v>
      </c>
      <c r="CJ1245" s="17">
        <v>0.1591958</v>
      </c>
      <c r="CK1245" s="17">
        <v>7.4476700000000007E-2</v>
      </c>
      <c r="CL1245" s="17">
        <v>0.3386362</v>
      </c>
      <c r="CM1245" s="17">
        <v>0.2316318</v>
      </c>
      <c r="CN1245" s="17">
        <v>0.26874120000000001</v>
      </c>
      <c r="CO1245" s="17">
        <v>0.30413089999999998</v>
      </c>
      <c r="CP1245" s="17">
        <v>-5.7353599999999998E-2</v>
      </c>
      <c r="CQ1245" s="17">
        <v>0.36544379999999999</v>
      </c>
      <c r="CR1245" s="17">
        <v>0.50709459999999995</v>
      </c>
      <c r="CS1245" s="17">
        <v>0.4288438</v>
      </c>
      <c r="CT1245" s="17">
        <v>0.25709609999999999</v>
      </c>
      <c r="CU1245" s="17">
        <v>0.29694379999999998</v>
      </c>
      <c r="CV1245" s="17">
        <v>-0.1001032</v>
      </c>
      <c r="CW1245" s="17">
        <v>-0.38892539999999998</v>
      </c>
      <c r="CX1245" s="17">
        <v>-0.36326150000000001</v>
      </c>
      <c r="CY1245" s="17">
        <v>-0.21661340000000001</v>
      </c>
      <c r="CZ1245" s="17">
        <v>-0.29256539999999998</v>
      </c>
      <c r="DA1245" s="17">
        <v>-0.3380263</v>
      </c>
      <c r="DB1245" s="17">
        <v>-0.34325820000000001</v>
      </c>
      <c r="DC1245" s="17">
        <v>-0.3541243</v>
      </c>
      <c r="DD1245" s="17">
        <v>-0.22322049999999999</v>
      </c>
      <c r="DE1245" s="17">
        <v>-3.3361799999999997E-2</v>
      </c>
      <c r="DF1245" s="17">
        <v>3.89457E-2</v>
      </c>
      <c r="DG1245" s="17">
        <v>0.1336434</v>
      </c>
      <c r="DH1245" s="17">
        <v>0.2229759</v>
      </c>
      <c r="DI1245" s="17">
        <v>0.14977470000000001</v>
      </c>
      <c r="DJ1245" s="17">
        <v>0.409306</v>
      </c>
      <c r="DK1245" s="17">
        <v>0.3059093</v>
      </c>
      <c r="DL1245" s="17">
        <v>0.35025030000000001</v>
      </c>
      <c r="DM1245" s="17">
        <v>0.38943280000000002</v>
      </c>
      <c r="DN1245" s="17">
        <v>4.3515600000000002E-2</v>
      </c>
      <c r="DO1245" s="17">
        <v>0.45601249999999999</v>
      </c>
      <c r="DP1245" s="17">
        <v>0.59553500000000004</v>
      </c>
      <c r="DQ1245" s="17">
        <v>0.51804939999999999</v>
      </c>
      <c r="DR1245" s="17">
        <v>0.34608929999999999</v>
      </c>
      <c r="DS1245" s="17">
        <v>0.37552140000000001</v>
      </c>
      <c r="DT1245" s="17">
        <v>-1.6814200000000001E-2</v>
      </c>
      <c r="DU1245" s="17">
        <v>-0.2995197</v>
      </c>
      <c r="DV1245" s="17">
        <v>-0.290047</v>
      </c>
      <c r="DW1245" s="17">
        <v>-6.3092599999999999E-2</v>
      </c>
      <c r="DX1245" s="17">
        <v>-0.1135549</v>
      </c>
      <c r="DY1245" s="17">
        <v>-0.1537452</v>
      </c>
      <c r="DZ1245" s="17">
        <v>-0.15229290000000001</v>
      </c>
      <c r="EA1245" s="17">
        <v>-0.15071599999999999</v>
      </c>
      <c r="EB1245" s="17">
        <v>-6.6670599999999997E-2</v>
      </c>
      <c r="EC1245" s="17">
        <v>6.6148700000000005E-2</v>
      </c>
      <c r="ED1245" s="17">
        <v>0.1229586</v>
      </c>
      <c r="EE1245" s="17">
        <v>0.22022659999999999</v>
      </c>
      <c r="EF1245" s="17">
        <v>0.31506430000000002</v>
      </c>
      <c r="EG1245" s="17">
        <v>0.25849290000000003</v>
      </c>
      <c r="EH1245" s="17">
        <v>0.51134190000000002</v>
      </c>
      <c r="EI1245" s="17">
        <v>0.41315429999999997</v>
      </c>
      <c r="EJ1245" s="17">
        <v>0.46793649999999998</v>
      </c>
      <c r="EK1245" s="17">
        <v>0.51259509999999997</v>
      </c>
      <c r="EL1245" s="17">
        <v>0.18915470000000001</v>
      </c>
      <c r="EM1245" s="17">
        <v>0.58677939999999995</v>
      </c>
      <c r="EN1245" s="17">
        <v>0.72322889999999995</v>
      </c>
      <c r="EO1245" s="17">
        <v>0.64684830000000004</v>
      </c>
      <c r="EP1245" s="17">
        <v>0.47458139999999999</v>
      </c>
      <c r="EQ1245" s="17">
        <v>0.4889751</v>
      </c>
      <c r="ER1245" s="17">
        <v>0.1034421</v>
      </c>
      <c r="ES1245" s="17">
        <v>-0.1704321</v>
      </c>
      <c r="ET1245" s="17">
        <v>-0.1843368</v>
      </c>
      <c r="EU1245" s="17">
        <v>69.593999999999994</v>
      </c>
      <c r="EV1245" s="17">
        <v>69.108310000000003</v>
      </c>
      <c r="EW1245" s="17">
        <v>68.829269999999994</v>
      </c>
      <c r="EX1245" s="17">
        <v>68.725129999999993</v>
      </c>
      <c r="EY1245" s="17">
        <v>68.426910000000007</v>
      </c>
      <c r="EZ1245" s="17">
        <v>68.250140000000002</v>
      </c>
      <c r="FA1245" s="17">
        <v>68.024159999999995</v>
      </c>
      <c r="FB1245" s="17">
        <v>68.713729999999998</v>
      </c>
      <c r="FC1245" s="17">
        <v>71.352800000000002</v>
      </c>
      <c r="FD1245" s="17">
        <v>74.765929999999997</v>
      </c>
      <c r="FE1245" s="17">
        <v>77.698589999999996</v>
      </c>
      <c r="FF1245" s="17">
        <v>79.728989999999996</v>
      </c>
      <c r="FG1245" s="17">
        <v>81.061409999999995</v>
      </c>
      <c r="FH1245" s="17">
        <v>81.188230000000004</v>
      </c>
      <c r="FI1245" s="17">
        <v>80.933890000000005</v>
      </c>
      <c r="FJ1245" s="17">
        <v>80.737780000000001</v>
      </c>
      <c r="FK1245" s="17">
        <v>80.030150000000006</v>
      </c>
      <c r="FL1245" s="17">
        <v>78.84348</v>
      </c>
      <c r="FM1245" s="17">
        <v>77.158839999999998</v>
      </c>
      <c r="FN1245" s="17">
        <v>74.889250000000004</v>
      </c>
      <c r="FO1245" s="17">
        <v>72.450220000000002</v>
      </c>
      <c r="FP1245" s="17">
        <v>71.483419999999995</v>
      </c>
      <c r="FQ1245" s="17">
        <v>70.695769999999996</v>
      </c>
      <c r="FR1245" s="17">
        <v>69.997569999999996</v>
      </c>
      <c r="FS1245" s="17">
        <v>4.3071099999999998</v>
      </c>
      <c r="FT1245" s="17">
        <v>0.1024654</v>
      </c>
      <c r="FU1245" s="17">
        <v>0.1464568</v>
      </c>
      <c r="FW1245" s="17"/>
    </row>
    <row r="1246" spans="1:179" x14ac:dyDescent="0.25">
      <c r="A1246" t="s">
        <v>226</v>
      </c>
      <c r="B1246" t="s">
        <v>0</v>
      </c>
      <c r="C1246" t="s">
        <v>300</v>
      </c>
      <c r="D1246" t="s">
        <v>232</v>
      </c>
      <c r="E1246" t="s">
        <v>221</v>
      </c>
      <c r="F1246" s="17">
        <v>4751</v>
      </c>
      <c r="G1246" s="17">
        <v>3.6638310000000001</v>
      </c>
      <c r="H1246" s="17">
        <v>3.2735089999999998</v>
      </c>
      <c r="I1246" s="17">
        <v>2.988235</v>
      </c>
      <c r="J1246" s="17">
        <v>2.9118659999999998</v>
      </c>
      <c r="K1246" s="17">
        <v>2.9343319999999999</v>
      </c>
      <c r="L1246" s="17">
        <v>2.9647890000000001</v>
      </c>
      <c r="M1246" s="17">
        <v>2.9795370000000001</v>
      </c>
      <c r="N1246" s="17">
        <v>3.1953260000000001</v>
      </c>
      <c r="O1246" s="17">
        <v>3.5389650000000001</v>
      </c>
      <c r="P1246" s="17">
        <v>4.0273899999999996</v>
      </c>
      <c r="Q1246" s="17">
        <v>4.6439870000000001</v>
      </c>
      <c r="R1246" s="17">
        <v>5.3538540000000001</v>
      </c>
      <c r="S1246" s="17">
        <v>5.9439070000000003</v>
      </c>
      <c r="T1246" s="17">
        <v>6.5844699999999996</v>
      </c>
      <c r="U1246" s="17">
        <v>7.1330479999999996</v>
      </c>
      <c r="V1246" s="17">
        <v>7.2334329999999998</v>
      </c>
      <c r="W1246" s="17">
        <v>7.3884040000000004</v>
      </c>
      <c r="X1246" s="17">
        <v>7.3676880000000002</v>
      </c>
      <c r="Y1246" s="17">
        <v>7.1632860000000003</v>
      </c>
      <c r="Z1246" s="17">
        <v>6.8254809999999999</v>
      </c>
      <c r="AA1246" s="17">
        <v>6.4918290000000001</v>
      </c>
      <c r="AB1246" s="17">
        <v>5.8019550000000004</v>
      </c>
      <c r="AC1246" s="17">
        <v>4.9590540000000001</v>
      </c>
      <c r="AD1246" s="17">
        <v>4.3044359999999999</v>
      </c>
      <c r="AE1246" s="17">
        <v>-0.46021849999999997</v>
      </c>
      <c r="AF1246" s="17">
        <v>-0.43204890000000001</v>
      </c>
      <c r="AG1246" s="17">
        <v>-0.39485900000000002</v>
      </c>
      <c r="AH1246" s="17">
        <v>-0.23930850000000001</v>
      </c>
      <c r="AI1246" s="17">
        <v>-0.1174941</v>
      </c>
      <c r="AJ1246" s="17">
        <v>-8.4608600000000006E-2</v>
      </c>
      <c r="AK1246" s="17">
        <v>-0.14320060000000001</v>
      </c>
      <c r="AL1246" s="17">
        <v>-6.0186799999999999E-2</v>
      </c>
      <c r="AM1246" s="17">
        <v>3.0227199999999999E-2</v>
      </c>
      <c r="AN1246" s="17">
        <v>0.16558229999999999</v>
      </c>
      <c r="AO1246" s="17">
        <v>0.2036945</v>
      </c>
      <c r="AP1246" s="17">
        <v>0.2317332</v>
      </c>
      <c r="AQ1246" s="17">
        <v>8.0882499999999996E-2</v>
      </c>
      <c r="AR1246" s="17">
        <v>0.16392860000000001</v>
      </c>
      <c r="AS1246" s="17">
        <v>0.31372070000000002</v>
      </c>
      <c r="AT1246" s="17">
        <v>4.1320299999999997E-2</v>
      </c>
      <c r="AU1246" s="17">
        <v>0.22456390000000001</v>
      </c>
      <c r="AV1246" s="17">
        <v>0.20244210000000001</v>
      </c>
      <c r="AW1246" s="17">
        <v>0.29927540000000002</v>
      </c>
      <c r="AX1246" s="17">
        <v>0.47992970000000001</v>
      </c>
      <c r="AY1246" s="17">
        <v>0.38420660000000001</v>
      </c>
      <c r="AZ1246" s="17">
        <v>-8.8127300000000006E-2</v>
      </c>
      <c r="BA1246" s="17">
        <v>-0.32816600000000001</v>
      </c>
      <c r="BB1246" s="17">
        <v>-0.28656310000000002</v>
      </c>
      <c r="BC1246" s="17">
        <v>-0.32870189999999999</v>
      </c>
      <c r="BD1246" s="17">
        <v>-0.32100329999999999</v>
      </c>
      <c r="BE1246" s="17">
        <v>-0.30162850000000002</v>
      </c>
      <c r="BF1246" s="17">
        <v>-0.16625609999999999</v>
      </c>
      <c r="BG1246" s="17">
        <v>-4.5386000000000003E-2</v>
      </c>
      <c r="BH1246" s="17">
        <v>-1.45749E-2</v>
      </c>
      <c r="BI1246" s="17">
        <v>-7.87268E-2</v>
      </c>
      <c r="BJ1246" s="17">
        <v>5.6078999999999999E-3</v>
      </c>
      <c r="BK1246" s="17">
        <v>0.1087941</v>
      </c>
      <c r="BL1246" s="17">
        <v>0.23568649999999999</v>
      </c>
      <c r="BM1246" s="17">
        <v>0.28904370000000001</v>
      </c>
      <c r="BN1246" s="17">
        <v>0.3337521</v>
      </c>
      <c r="BO1246" s="17">
        <v>0.20959430000000001</v>
      </c>
      <c r="BP1246" s="17">
        <v>0.29950009999999999</v>
      </c>
      <c r="BQ1246" s="17">
        <v>0.44873790000000002</v>
      </c>
      <c r="BR1246" s="17">
        <v>0.1853389</v>
      </c>
      <c r="BS1246" s="17">
        <v>0.37122149999999998</v>
      </c>
      <c r="BT1246" s="17">
        <v>0.33372109999999999</v>
      </c>
      <c r="BU1246" s="17">
        <v>0.42303770000000002</v>
      </c>
      <c r="BV1246" s="17">
        <v>0.59358630000000001</v>
      </c>
      <c r="BW1246" s="17">
        <v>0.48704130000000001</v>
      </c>
      <c r="BX1246" s="17">
        <v>7.9836999999999998E-3</v>
      </c>
      <c r="BY1246" s="17">
        <v>-0.227572</v>
      </c>
      <c r="BZ1246" s="17">
        <v>-0.18776419999999999</v>
      </c>
      <c r="CA1246" s="17">
        <v>-0.23761379999999999</v>
      </c>
      <c r="CB1246" s="17">
        <v>-0.24409349999999999</v>
      </c>
      <c r="CC1246" s="17">
        <v>-0.2370573</v>
      </c>
      <c r="CD1246" s="17">
        <v>-0.1156602</v>
      </c>
      <c r="CE1246" s="17">
        <v>4.5557999999999996E-3</v>
      </c>
      <c r="CF1246" s="17">
        <v>3.3930299999999997E-2</v>
      </c>
      <c r="CG1246" s="17">
        <v>-3.4072400000000003E-2</v>
      </c>
      <c r="CH1246" s="17">
        <v>5.1177199999999999E-2</v>
      </c>
      <c r="CI1246" s="17">
        <v>0.1632092</v>
      </c>
      <c r="CJ1246" s="17">
        <v>0.28424050000000001</v>
      </c>
      <c r="CK1246" s="17">
        <v>0.34815629999999997</v>
      </c>
      <c r="CL1246" s="17">
        <v>0.40440999999999999</v>
      </c>
      <c r="CM1246" s="17">
        <v>0.2987397</v>
      </c>
      <c r="CN1246" s="17">
        <v>0.39339649999999998</v>
      </c>
      <c r="CO1246" s="17">
        <v>0.54225040000000002</v>
      </c>
      <c r="CP1246" s="17">
        <v>0.2850858</v>
      </c>
      <c r="CQ1246" s="17">
        <v>0.4727961</v>
      </c>
      <c r="CR1246" s="17">
        <v>0.42464449999999998</v>
      </c>
      <c r="CS1246" s="17">
        <v>0.50875510000000002</v>
      </c>
      <c r="CT1246" s="17">
        <v>0.67230449999999997</v>
      </c>
      <c r="CU1246" s="17">
        <v>0.55826430000000005</v>
      </c>
      <c r="CV1246" s="17">
        <v>7.4549799999999999E-2</v>
      </c>
      <c r="CW1246" s="17">
        <v>-0.15790100000000001</v>
      </c>
      <c r="CX1246" s="17">
        <v>-0.1193364</v>
      </c>
      <c r="CY1246" s="17">
        <v>-0.14652570000000001</v>
      </c>
      <c r="CZ1246" s="17">
        <v>-0.16718369999999999</v>
      </c>
      <c r="DA1246" s="17">
        <v>-0.17248620000000001</v>
      </c>
      <c r="DB1246" s="17">
        <v>-6.5064300000000005E-2</v>
      </c>
      <c r="DC1246" s="17">
        <v>5.4497700000000003E-2</v>
      </c>
      <c r="DD1246" s="17">
        <v>8.2435400000000006E-2</v>
      </c>
      <c r="DE1246" s="17">
        <v>1.0581999999999999E-2</v>
      </c>
      <c r="DF1246" s="17">
        <v>9.6746399999999996E-2</v>
      </c>
      <c r="DG1246" s="17">
        <v>0.21762429999999999</v>
      </c>
      <c r="DH1246" s="17">
        <v>0.33279449999999999</v>
      </c>
      <c r="DI1246" s="17">
        <v>0.40726889999999999</v>
      </c>
      <c r="DJ1246" s="17">
        <v>0.47506799999999999</v>
      </c>
      <c r="DK1246" s="17">
        <v>0.38788509999999998</v>
      </c>
      <c r="DL1246" s="17">
        <v>0.48729289999999997</v>
      </c>
      <c r="DM1246" s="17">
        <v>0.63576290000000002</v>
      </c>
      <c r="DN1246" s="17">
        <v>0.38483260000000002</v>
      </c>
      <c r="DO1246" s="17">
        <v>0.57437070000000001</v>
      </c>
      <c r="DP1246" s="17">
        <v>0.51556800000000003</v>
      </c>
      <c r="DQ1246" s="17">
        <v>0.59447260000000002</v>
      </c>
      <c r="DR1246" s="17">
        <v>0.75102259999999998</v>
      </c>
      <c r="DS1246" s="17">
        <v>0.62948729999999997</v>
      </c>
      <c r="DT1246" s="17">
        <v>0.14111599999999999</v>
      </c>
      <c r="DU1246" s="17">
        <v>-8.82299E-2</v>
      </c>
      <c r="DV1246" s="17">
        <v>-5.0908599999999998E-2</v>
      </c>
      <c r="DW1246" s="17">
        <v>-1.5009E-2</v>
      </c>
      <c r="DX1246" s="17">
        <v>-5.6138199999999999E-2</v>
      </c>
      <c r="DY1246" s="17">
        <v>-7.9255699999999998E-2</v>
      </c>
      <c r="DZ1246" s="17">
        <v>7.9880999999999997E-3</v>
      </c>
      <c r="EA1246" s="17">
        <v>0.12660579999999999</v>
      </c>
      <c r="EB1246" s="17">
        <v>0.1524691</v>
      </c>
      <c r="EC1246" s="17">
        <v>7.5055800000000006E-2</v>
      </c>
      <c r="ED1246" s="17">
        <v>0.16254109999999999</v>
      </c>
      <c r="EE1246" s="17">
        <v>0.29619119999999999</v>
      </c>
      <c r="EF1246" s="17">
        <v>0.4028987</v>
      </c>
      <c r="EG1246" s="17">
        <v>0.4926181</v>
      </c>
      <c r="EH1246" s="17">
        <v>0.57708689999999996</v>
      </c>
      <c r="EI1246" s="17">
        <v>0.51659690000000003</v>
      </c>
      <c r="EJ1246" s="17">
        <v>0.62286450000000004</v>
      </c>
      <c r="EK1246" s="17">
        <v>0.77078009999999997</v>
      </c>
      <c r="EL1246" s="17">
        <v>0.52885119999999997</v>
      </c>
      <c r="EM1246" s="17">
        <v>0.72102829999999996</v>
      </c>
      <c r="EN1246" s="17">
        <v>0.64684699999999995</v>
      </c>
      <c r="EO1246" s="17">
        <v>0.71823490000000001</v>
      </c>
      <c r="EP1246" s="17">
        <v>0.86467919999999998</v>
      </c>
      <c r="EQ1246" s="17">
        <v>0.73232200000000003</v>
      </c>
      <c r="ER1246" s="17">
        <v>0.23722689999999999</v>
      </c>
      <c r="ES1246" s="17">
        <v>1.2364099999999999E-2</v>
      </c>
      <c r="ET1246" s="17">
        <v>4.7890200000000001E-2</v>
      </c>
      <c r="EU1246" s="17">
        <v>69.53434</v>
      </c>
      <c r="EV1246" s="17">
        <v>68.841089999999994</v>
      </c>
      <c r="EW1246" s="17">
        <v>68.429000000000002</v>
      </c>
      <c r="EX1246" s="17">
        <v>68.026700000000005</v>
      </c>
      <c r="EY1246" s="17">
        <v>67.688649999999996</v>
      </c>
      <c r="EZ1246" s="17">
        <v>67.372990000000001</v>
      </c>
      <c r="FA1246" s="17">
        <v>67.200869999999995</v>
      </c>
      <c r="FB1246" s="17">
        <v>68.003270000000001</v>
      </c>
      <c r="FC1246" s="17">
        <v>71.115830000000003</v>
      </c>
      <c r="FD1246" s="17">
        <v>75.405680000000004</v>
      </c>
      <c r="FE1246" s="17">
        <v>79.443020000000004</v>
      </c>
      <c r="FF1246" s="17">
        <v>82.799059999999997</v>
      </c>
      <c r="FG1246" s="17">
        <v>85.244810000000001</v>
      </c>
      <c r="FH1246" s="17">
        <v>85.920240000000007</v>
      </c>
      <c r="FI1246" s="17">
        <v>85.629620000000003</v>
      </c>
      <c r="FJ1246" s="17">
        <v>85.186949999999996</v>
      </c>
      <c r="FK1246" s="17">
        <v>84.100620000000006</v>
      </c>
      <c r="FL1246" s="17">
        <v>82.884039999999999</v>
      </c>
      <c r="FM1246" s="17">
        <v>80.825029999999998</v>
      </c>
      <c r="FN1246" s="17">
        <v>77.83099</v>
      </c>
      <c r="FO1246" s="17">
        <v>74.204279999999997</v>
      </c>
      <c r="FP1246" s="17">
        <v>72.339190000000002</v>
      </c>
      <c r="FQ1246" s="17">
        <v>70.921409999999995</v>
      </c>
      <c r="FR1246" s="17">
        <v>70.05968</v>
      </c>
      <c r="FS1246" s="17">
        <v>3.1624159999999999</v>
      </c>
      <c r="FT1246" s="17">
        <v>9.0249099999999999E-2</v>
      </c>
      <c r="FU1246" s="17">
        <v>0.14174719999999999</v>
      </c>
      <c r="FW1246" s="17"/>
    </row>
    <row r="1247" spans="1:179" x14ac:dyDescent="0.25">
      <c r="A1247" t="s">
        <v>226</v>
      </c>
      <c r="B1247" t="s">
        <v>0</v>
      </c>
      <c r="C1247" t="s">
        <v>300</v>
      </c>
      <c r="D1247" t="s">
        <v>244</v>
      </c>
      <c r="E1247" t="s">
        <v>219</v>
      </c>
      <c r="F1247" s="17">
        <v>10350</v>
      </c>
      <c r="G1247" s="17">
        <v>7.481814</v>
      </c>
      <c r="H1247" s="17">
        <v>7.1783590000000004</v>
      </c>
      <c r="I1247" s="17">
        <v>6.654782</v>
      </c>
      <c r="J1247" s="17">
        <v>6.1248690000000003</v>
      </c>
      <c r="K1247" s="17">
        <v>5.9663440000000003</v>
      </c>
      <c r="L1247" s="17">
        <v>6.2459920000000002</v>
      </c>
      <c r="M1247" s="17">
        <v>6.6916779999999996</v>
      </c>
      <c r="N1247" s="17">
        <v>7.738016</v>
      </c>
      <c r="O1247" s="17">
        <v>7.867578</v>
      </c>
      <c r="P1247" s="17">
        <v>9.000629</v>
      </c>
      <c r="Q1247" s="17">
        <v>10.13353</v>
      </c>
      <c r="R1247" s="17">
        <v>11.942410000000001</v>
      </c>
      <c r="S1247" s="17">
        <v>13.87613</v>
      </c>
      <c r="T1247" s="17">
        <v>15.388170000000001</v>
      </c>
      <c r="U1247" s="17">
        <v>14.762779999999999</v>
      </c>
      <c r="V1247" s="17">
        <v>14.686</v>
      </c>
      <c r="W1247" s="17">
        <v>15.67665</v>
      </c>
      <c r="X1247" s="17">
        <v>15.794969999999999</v>
      </c>
      <c r="Y1247" s="17">
        <v>17.02131</v>
      </c>
      <c r="Z1247" s="17">
        <v>16.985869999999998</v>
      </c>
      <c r="AA1247" s="17">
        <v>16.924099999999999</v>
      </c>
      <c r="AB1247" s="17">
        <v>15.364089999999999</v>
      </c>
      <c r="AC1247" s="17">
        <v>12.75029</v>
      </c>
      <c r="AD1247" s="17">
        <v>10.844250000000001</v>
      </c>
      <c r="AE1247" s="17">
        <v>-1.4938629999999999</v>
      </c>
      <c r="AF1247" s="17">
        <v>-0.77154529999999999</v>
      </c>
      <c r="AG1247" s="17">
        <v>-0.62428410000000001</v>
      </c>
      <c r="AH1247" s="17">
        <v>-0.63541139999999996</v>
      </c>
      <c r="AI1247" s="17">
        <v>-0.70232899999999998</v>
      </c>
      <c r="AJ1247" s="17">
        <v>-0.19328210000000001</v>
      </c>
      <c r="AK1247" s="17">
        <v>-0.24609690000000001</v>
      </c>
      <c r="AL1247" s="17">
        <v>0.39076610000000001</v>
      </c>
      <c r="AM1247" s="17">
        <v>0.16348660000000001</v>
      </c>
      <c r="AN1247" s="17">
        <v>0.39750799999999997</v>
      </c>
      <c r="AO1247" s="17">
        <v>0.23829990000000001</v>
      </c>
      <c r="AP1247" s="17">
        <v>0.21953300000000001</v>
      </c>
      <c r="AQ1247" s="17">
        <v>8.5656899999999994E-2</v>
      </c>
      <c r="AR1247" s="17">
        <v>-0.1034684</v>
      </c>
      <c r="AS1247" s="17">
        <v>-1.845145</v>
      </c>
      <c r="AT1247" s="17">
        <v>-2.9175499999999999</v>
      </c>
      <c r="AU1247" s="17">
        <v>-1.9309179999999999</v>
      </c>
      <c r="AV1247" s="17">
        <v>-1.9822390000000001</v>
      </c>
      <c r="AW1247" s="17">
        <v>-1.98967E-2</v>
      </c>
      <c r="AX1247" s="17">
        <v>0.6864285</v>
      </c>
      <c r="AY1247" s="17">
        <v>0.88032350000000004</v>
      </c>
      <c r="AZ1247" s="17">
        <v>4.4782599999999999E-2</v>
      </c>
      <c r="BA1247" s="17">
        <v>-0.79611860000000001</v>
      </c>
      <c r="BB1247" s="17">
        <v>-0.66474049999999996</v>
      </c>
      <c r="BC1247" s="17">
        <v>-1.10928</v>
      </c>
      <c r="BD1247" s="17">
        <v>-0.45859270000000002</v>
      </c>
      <c r="BE1247" s="17">
        <v>-0.32733289999999998</v>
      </c>
      <c r="BF1247" s="17">
        <v>-0.37257820000000003</v>
      </c>
      <c r="BG1247" s="17">
        <v>-0.33015220000000001</v>
      </c>
      <c r="BH1247" s="17">
        <v>4.7980099999999998E-2</v>
      </c>
      <c r="BI1247" s="17">
        <v>7.4703500000000006E-2</v>
      </c>
      <c r="BJ1247" s="17">
        <v>0.7800397</v>
      </c>
      <c r="BK1247" s="17">
        <v>0.51290089999999999</v>
      </c>
      <c r="BL1247" s="17">
        <v>0.76533530000000005</v>
      </c>
      <c r="BM1247" s="17">
        <v>0.68509940000000003</v>
      </c>
      <c r="BN1247" s="17">
        <v>0.76425799999999999</v>
      </c>
      <c r="BO1247" s="17">
        <v>0.68538520000000003</v>
      </c>
      <c r="BP1247" s="17">
        <v>0.56995580000000001</v>
      </c>
      <c r="BQ1247" s="17">
        <v>-1.2242729999999999</v>
      </c>
      <c r="BR1247" s="17">
        <v>-2.2781820000000002</v>
      </c>
      <c r="BS1247" s="17">
        <v>-1.2478750000000001</v>
      </c>
      <c r="BT1247" s="17">
        <v>-1.2712460000000001</v>
      </c>
      <c r="BU1247" s="17">
        <v>0.66350799999999999</v>
      </c>
      <c r="BV1247" s="17">
        <v>1.298665</v>
      </c>
      <c r="BW1247" s="17">
        <v>1.4268179999999999</v>
      </c>
      <c r="BX1247" s="17">
        <v>0.51992729999999998</v>
      </c>
      <c r="BY1247" s="17">
        <v>-0.32785589999999998</v>
      </c>
      <c r="BZ1247" s="17">
        <v>-0.27389439999999998</v>
      </c>
      <c r="CA1247" s="17">
        <v>-0.84291850000000001</v>
      </c>
      <c r="CB1247" s="17">
        <v>-0.2418428</v>
      </c>
      <c r="CC1247" s="17">
        <v>-0.12166540000000001</v>
      </c>
      <c r="CD1247" s="17">
        <v>-0.19054070000000001</v>
      </c>
      <c r="CE1247" s="17">
        <v>-7.2383699999999995E-2</v>
      </c>
      <c r="CF1247" s="17">
        <v>0.21507760000000001</v>
      </c>
      <c r="CG1247" s="17">
        <v>0.29688890000000001</v>
      </c>
      <c r="CH1247" s="17">
        <v>1.0496490000000001</v>
      </c>
      <c r="CI1247" s="17">
        <v>0.75490429999999997</v>
      </c>
      <c r="CJ1247" s="17">
        <v>1.0200910000000001</v>
      </c>
      <c r="CK1247" s="17">
        <v>0.99455139999999997</v>
      </c>
      <c r="CL1247" s="17">
        <v>1.1415329999999999</v>
      </c>
      <c r="CM1247" s="17">
        <v>1.1007549999999999</v>
      </c>
      <c r="CN1247" s="17">
        <v>1.036367</v>
      </c>
      <c r="CO1247" s="17">
        <v>-0.7942593</v>
      </c>
      <c r="CP1247" s="17">
        <v>-1.8353569999999999</v>
      </c>
      <c r="CQ1247" s="17">
        <v>-0.77480199999999999</v>
      </c>
      <c r="CR1247" s="17">
        <v>-0.77881440000000002</v>
      </c>
      <c r="CS1247" s="17">
        <v>1.1368320000000001</v>
      </c>
      <c r="CT1247" s="17">
        <v>1.722699</v>
      </c>
      <c r="CU1247" s="17">
        <v>1.8053189999999999</v>
      </c>
      <c r="CV1247" s="17">
        <v>0.84901110000000002</v>
      </c>
      <c r="CW1247" s="17">
        <v>-3.5385999999999998E-3</v>
      </c>
      <c r="CX1247" s="17">
        <v>-3.1955999999999998E-3</v>
      </c>
      <c r="CY1247" s="17">
        <v>-0.57655730000000005</v>
      </c>
      <c r="CZ1247" s="17">
        <v>-2.5092799999999998E-2</v>
      </c>
      <c r="DA1247" s="17">
        <v>8.4002099999999996E-2</v>
      </c>
      <c r="DB1247" s="17">
        <v>-8.5032000000000007E-3</v>
      </c>
      <c r="DC1247" s="17">
        <v>0.18538479999999999</v>
      </c>
      <c r="DD1247" s="17">
        <v>0.38217509999999999</v>
      </c>
      <c r="DE1247" s="17">
        <v>0.51907429999999999</v>
      </c>
      <c r="DF1247" s="17">
        <v>1.319259</v>
      </c>
      <c r="DG1247" s="17">
        <v>0.9969076</v>
      </c>
      <c r="DH1247" s="17">
        <v>1.274848</v>
      </c>
      <c r="DI1247" s="17">
        <v>1.304003</v>
      </c>
      <c r="DJ1247" s="17">
        <v>1.5188079999999999</v>
      </c>
      <c r="DK1247" s="17">
        <v>1.5161249999999999</v>
      </c>
      <c r="DL1247" s="17">
        <v>1.5027790000000001</v>
      </c>
      <c r="DM1247" s="17">
        <v>-0.36424529999999999</v>
      </c>
      <c r="DN1247" s="17">
        <v>-1.3925320000000001</v>
      </c>
      <c r="DO1247" s="17">
        <v>-0.30172850000000001</v>
      </c>
      <c r="DP1247" s="17">
        <v>-0.28638269999999999</v>
      </c>
      <c r="DQ1247" s="17">
        <v>1.6101559999999999</v>
      </c>
      <c r="DR1247" s="17">
        <v>2.1467320000000001</v>
      </c>
      <c r="DS1247" s="17">
        <v>2.1838190000000002</v>
      </c>
      <c r="DT1247" s="17">
        <v>1.1780949999999999</v>
      </c>
      <c r="DU1247" s="17">
        <v>0.32077870000000003</v>
      </c>
      <c r="DV1247" s="17">
        <v>0.2675032</v>
      </c>
      <c r="DW1247" s="17">
        <v>-0.19197400000000001</v>
      </c>
      <c r="DX1247" s="17">
        <v>0.2878597</v>
      </c>
      <c r="DY1247" s="17">
        <v>0.3809534</v>
      </c>
      <c r="DZ1247" s="17">
        <v>0.25433</v>
      </c>
      <c r="EA1247" s="17">
        <v>0.55756159999999999</v>
      </c>
      <c r="EB1247" s="17">
        <v>0.62343729999999997</v>
      </c>
      <c r="EC1247" s="17">
        <v>0.83987469999999997</v>
      </c>
      <c r="ED1247" s="17">
        <v>1.7085330000000001</v>
      </c>
      <c r="EE1247" s="17">
        <v>1.346322</v>
      </c>
      <c r="EF1247" s="17">
        <v>1.6426750000000001</v>
      </c>
      <c r="EG1247" s="17">
        <v>1.7508030000000001</v>
      </c>
      <c r="EH1247" s="17">
        <v>2.0635330000000001</v>
      </c>
      <c r="EI1247" s="17">
        <v>2.1158540000000001</v>
      </c>
      <c r="EJ1247" s="17">
        <v>2.1762030000000001</v>
      </c>
      <c r="EK1247" s="17">
        <v>0.25662659999999998</v>
      </c>
      <c r="EL1247" s="17">
        <v>-0.75316419999999995</v>
      </c>
      <c r="EM1247" s="17">
        <v>0.3813145</v>
      </c>
      <c r="EN1247" s="17">
        <v>0.4246105</v>
      </c>
      <c r="EO1247" s="17">
        <v>2.293561</v>
      </c>
      <c r="EP1247" s="17">
        <v>2.758969</v>
      </c>
      <c r="EQ1247" s="17">
        <v>2.7303139999999999</v>
      </c>
      <c r="ER1247" s="17">
        <v>1.65324</v>
      </c>
      <c r="ES1247" s="17">
        <v>0.7890414</v>
      </c>
      <c r="ET1247" s="17">
        <v>0.65834930000000003</v>
      </c>
      <c r="EU1247" s="17">
        <v>70.410060000000001</v>
      </c>
      <c r="EV1247" s="17">
        <v>69.767200000000003</v>
      </c>
      <c r="EW1247" s="17">
        <v>68.983239999999995</v>
      </c>
      <c r="EX1247" s="17">
        <v>68.388660000000002</v>
      </c>
      <c r="EY1247" s="17">
        <v>67.993120000000005</v>
      </c>
      <c r="EZ1247" s="17">
        <v>67.432569999999998</v>
      </c>
      <c r="FA1247" s="17">
        <v>67.469350000000006</v>
      </c>
      <c r="FB1247" s="17">
        <v>68.815610000000007</v>
      </c>
      <c r="FC1247" s="17">
        <v>73.034649999999999</v>
      </c>
      <c r="FD1247" s="17">
        <v>79.564419999999998</v>
      </c>
      <c r="FE1247" s="17">
        <v>85.780460000000005</v>
      </c>
      <c r="FF1247" s="17">
        <v>88.961219999999997</v>
      </c>
      <c r="FG1247" s="17">
        <v>89.999629999999996</v>
      </c>
      <c r="FH1247" s="17">
        <v>90.989360000000005</v>
      </c>
      <c r="FI1247" s="17">
        <v>90.194400000000002</v>
      </c>
      <c r="FJ1247" s="17">
        <v>89.957340000000002</v>
      </c>
      <c r="FK1247" s="17">
        <v>88.821619999999996</v>
      </c>
      <c r="FL1247" s="17">
        <v>87.273079999999993</v>
      </c>
      <c r="FM1247" s="17">
        <v>85.05341</v>
      </c>
      <c r="FN1247" s="17">
        <v>82.350139999999996</v>
      </c>
      <c r="FO1247" s="17">
        <v>80.327740000000006</v>
      </c>
      <c r="FP1247" s="17">
        <v>78.182259999999999</v>
      </c>
      <c r="FQ1247" s="17">
        <v>76.261070000000004</v>
      </c>
      <c r="FR1247" s="17">
        <v>74.551540000000003</v>
      </c>
      <c r="FS1247" s="17">
        <v>9.0935439999999996</v>
      </c>
      <c r="FT1247" s="17">
        <v>0.36051369999999999</v>
      </c>
      <c r="FU1247" s="17">
        <v>0.63894600000000001</v>
      </c>
      <c r="FW1247" s="17"/>
    </row>
    <row r="1248" spans="1:179" x14ac:dyDescent="0.25">
      <c r="A1248" t="s">
        <v>226</v>
      </c>
      <c r="B1248" t="s">
        <v>0</v>
      </c>
      <c r="C1248" t="s">
        <v>300</v>
      </c>
      <c r="D1248" t="s">
        <v>244</v>
      </c>
      <c r="E1248" t="s">
        <v>220</v>
      </c>
      <c r="F1248" s="17">
        <v>5626</v>
      </c>
      <c r="G1248" s="17">
        <v>3.9477039999999999</v>
      </c>
      <c r="H1248" s="17">
        <v>3.922247</v>
      </c>
      <c r="I1248" s="17">
        <v>3.4452060000000002</v>
      </c>
      <c r="J1248" s="17">
        <v>3.2034289999999999</v>
      </c>
      <c r="K1248" s="17">
        <v>2.7312099999999999</v>
      </c>
      <c r="L1248" s="17">
        <v>3.187271</v>
      </c>
      <c r="M1248" s="17">
        <v>3.5004849999999998</v>
      </c>
      <c r="N1248" s="17">
        <v>3.9441830000000002</v>
      </c>
      <c r="O1248" s="17">
        <v>3.725441</v>
      </c>
      <c r="P1248" s="17">
        <v>4.7220550000000001</v>
      </c>
      <c r="Q1248" s="17">
        <v>5.1273479999999996</v>
      </c>
      <c r="R1248" s="17">
        <v>5.9441350000000002</v>
      </c>
      <c r="S1248" s="17">
        <v>7.067088</v>
      </c>
      <c r="T1248" s="17">
        <v>7.675046</v>
      </c>
      <c r="U1248" s="17">
        <v>6.7889419999999996</v>
      </c>
      <c r="V1248" s="17">
        <v>7.2132820000000004</v>
      </c>
      <c r="W1248" s="17">
        <v>7.6889719999999997</v>
      </c>
      <c r="X1248" s="17">
        <v>8.1243700000000008</v>
      </c>
      <c r="Y1248" s="17">
        <v>8.9999470000000006</v>
      </c>
      <c r="Z1248" s="17">
        <v>8.4939509999999991</v>
      </c>
      <c r="AA1248" s="17">
        <v>8.5629930000000005</v>
      </c>
      <c r="AB1248" s="17">
        <v>7.9439209999999996</v>
      </c>
      <c r="AC1248" s="17">
        <v>6.7863930000000003</v>
      </c>
      <c r="AD1248" s="17">
        <v>5.5095789999999996</v>
      </c>
      <c r="AE1248" s="17">
        <v>-0.74759399999999998</v>
      </c>
      <c r="AF1248" s="17">
        <v>-0.2829855</v>
      </c>
      <c r="AG1248" s="17">
        <v>-0.43979699999999999</v>
      </c>
      <c r="AH1248" s="17">
        <v>-0.467061</v>
      </c>
      <c r="AI1248" s="17">
        <v>-1.015004</v>
      </c>
      <c r="AJ1248" s="17">
        <v>-0.26007930000000001</v>
      </c>
      <c r="AK1248" s="17">
        <v>-0.300153</v>
      </c>
      <c r="AL1248" s="17">
        <v>-0.1390344</v>
      </c>
      <c r="AM1248" s="17">
        <v>-0.45886660000000001</v>
      </c>
      <c r="AN1248" s="17">
        <v>0.21181150000000001</v>
      </c>
      <c r="AO1248" s="17">
        <v>9.0042000000000004E-3</v>
      </c>
      <c r="AP1248" s="17">
        <v>0.17328370000000001</v>
      </c>
      <c r="AQ1248" s="17">
        <v>0.55143719999999996</v>
      </c>
      <c r="AR1248" s="17">
        <v>0.3302909</v>
      </c>
      <c r="AS1248" s="17">
        <v>-1.1742589999999999</v>
      </c>
      <c r="AT1248" s="17">
        <v>-1.2433179999999999</v>
      </c>
      <c r="AU1248" s="17">
        <v>-0.88663910000000001</v>
      </c>
      <c r="AV1248" s="17">
        <v>-0.65618710000000002</v>
      </c>
      <c r="AW1248" s="17">
        <v>0.42494169999999998</v>
      </c>
      <c r="AX1248" s="17">
        <v>0.18192559999999999</v>
      </c>
      <c r="AY1248" s="17">
        <v>0.39940680000000001</v>
      </c>
      <c r="AZ1248" s="17">
        <v>7.5058299999999994E-2</v>
      </c>
      <c r="BA1248" s="17">
        <v>-0.31011359999999999</v>
      </c>
      <c r="BB1248" s="17">
        <v>-0.50191839999999999</v>
      </c>
      <c r="BC1248" s="17">
        <v>-0.49255959999999999</v>
      </c>
      <c r="BD1248" s="17">
        <v>-7.4363700000000005E-2</v>
      </c>
      <c r="BE1248" s="17">
        <v>-0.2268918</v>
      </c>
      <c r="BF1248" s="17">
        <v>-0.24198459999999999</v>
      </c>
      <c r="BG1248" s="17">
        <v>-0.64707179999999997</v>
      </c>
      <c r="BH1248" s="17">
        <v>-6.1244399999999997E-2</v>
      </c>
      <c r="BI1248" s="17">
        <v>1.732E-3</v>
      </c>
      <c r="BJ1248" s="17">
        <v>0.2253715</v>
      </c>
      <c r="BK1248" s="17">
        <v>-0.1539103</v>
      </c>
      <c r="BL1248" s="17">
        <v>0.49780960000000002</v>
      </c>
      <c r="BM1248" s="17">
        <v>0.36934430000000001</v>
      </c>
      <c r="BN1248" s="17">
        <v>0.54527190000000003</v>
      </c>
      <c r="BO1248" s="17">
        <v>0.88480009999999998</v>
      </c>
      <c r="BP1248" s="17">
        <v>0.77072470000000004</v>
      </c>
      <c r="BQ1248" s="17">
        <v>-0.73524480000000003</v>
      </c>
      <c r="BR1248" s="17">
        <v>-0.8093825</v>
      </c>
      <c r="BS1248" s="17">
        <v>-0.44170759999999998</v>
      </c>
      <c r="BT1248" s="17">
        <v>-0.18051030000000001</v>
      </c>
      <c r="BU1248" s="17">
        <v>0.8940669</v>
      </c>
      <c r="BV1248" s="17">
        <v>0.61240229999999996</v>
      </c>
      <c r="BW1248" s="17">
        <v>0.70711389999999996</v>
      </c>
      <c r="BX1248" s="17">
        <v>0.37050050000000001</v>
      </c>
      <c r="BY1248" s="17">
        <v>1.41379E-2</v>
      </c>
      <c r="BZ1248" s="17">
        <v>-0.2269979</v>
      </c>
      <c r="CA1248" s="17">
        <v>-0.31592350000000002</v>
      </c>
      <c r="CB1248" s="17">
        <v>7.0127099999999998E-2</v>
      </c>
      <c r="CC1248" s="17">
        <v>-7.9434299999999999E-2</v>
      </c>
      <c r="CD1248" s="17">
        <v>-8.6097400000000004E-2</v>
      </c>
      <c r="CE1248" s="17">
        <v>-0.39224290000000001</v>
      </c>
      <c r="CF1248" s="17">
        <v>7.6467900000000005E-2</v>
      </c>
      <c r="CG1248" s="17">
        <v>0.21081649999999999</v>
      </c>
      <c r="CH1248" s="17">
        <v>0.47775780000000001</v>
      </c>
      <c r="CI1248" s="17">
        <v>5.7301499999999998E-2</v>
      </c>
      <c r="CJ1248" s="17">
        <v>0.69589109999999998</v>
      </c>
      <c r="CK1248" s="17">
        <v>0.61891470000000004</v>
      </c>
      <c r="CL1248" s="17">
        <v>0.80290980000000001</v>
      </c>
      <c r="CM1248" s="17">
        <v>1.115686</v>
      </c>
      <c r="CN1248" s="17">
        <v>1.0757680000000001</v>
      </c>
      <c r="CO1248" s="17">
        <v>-0.43118469999999998</v>
      </c>
      <c r="CP1248" s="17">
        <v>-0.50883979999999995</v>
      </c>
      <c r="CQ1248" s="17">
        <v>-0.13354949999999999</v>
      </c>
      <c r="CR1248" s="17">
        <v>0.14894209999999999</v>
      </c>
      <c r="CS1248" s="17">
        <v>1.218982</v>
      </c>
      <c r="CT1248" s="17">
        <v>0.91054919999999995</v>
      </c>
      <c r="CU1248" s="17">
        <v>0.92023100000000002</v>
      </c>
      <c r="CV1248" s="17">
        <v>0.57512289999999999</v>
      </c>
      <c r="CW1248" s="17">
        <v>0.23871339999999999</v>
      </c>
      <c r="CX1248" s="17">
        <v>-3.6588799999999998E-2</v>
      </c>
      <c r="CY1248" s="17">
        <v>-0.13928740000000001</v>
      </c>
      <c r="CZ1248" s="17">
        <v>0.2146179</v>
      </c>
      <c r="DA1248" s="17">
        <v>6.8023200000000006E-2</v>
      </c>
      <c r="DB1248" s="17">
        <v>6.9789699999999996E-2</v>
      </c>
      <c r="DC1248" s="17">
        <v>-0.13741390000000001</v>
      </c>
      <c r="DD1248" s="17">
        <v>0.21418029999999999</v>
      </c>
      <c r="DE1248" s="17">
        <v>0.41990110000000003</v>
      </c>
      <c r="DF1248" s="17">
        <v>0.73014420000000002</v>
      </c>
      <c r="DG1248" s="17">
        <v>0.26851330000000001</v>
      </c>
      <c r="DH1248" s="17">
        <v>0.89397249999999995</v>
      </c>
      <c r="DI1248" s="17">
        <v>0.86848519999999996</v>
      </c>
      <c r="DJ1248" s="17">
        <v>1.060548</v>
      </c>
      <c r="DK1248" s="17">
        <v>1.3465720000000001</v>
      </c>
      <c r="DL1248" s="17">
        <v>1.380811</v>
      </c>
      <c r="DM1248" s="17">
        <v>-0.12712470000000001</v>
      </c>
      <c r="DN1248" s="17">
        <v>-0.20829710000000001</v>
      </c>
      <c r="DO1248" s="17">
        <v>0.17460870000000001</v>
      </c>
      <c r="DP1248" s="17">
        <v>0.4783944</v>
      </c>
      <c r="DQ1248" s="17">
        <v>1.5438959999999999</v>
      </c>
      <c r="DR1248" s="17">
        <v>1.208696</v>
      </c>
      <c r="DS1248" s="17">
        <v>1.133348</v>
      </c>
      <c r="DT1248" s="17">
        <v>0.77974529999999997</v>
      </c>
      <c r="DU1248" s="17">
        <v>0.46328900000000001</v>
      </c>
      <c r="DV1248" s="17">
        <v>0.15382029999999999</v>
      </c>
      <c r="DW1248" s="17">
        <v>0.11574710000000001</v>
      </c>
      <c r="DX1248" s="17">
        <v>0.4232397</v>
      </c>
      <c r="DY1248" s="17">
        <v>0.28092830000000002</v>
      </c>
      <c r="DZ1248" s="17">
        <v>0.29486610000000002</v>
      </c>
      <c r="EA1248" s="17">
        <v>0.23051869999999999</v>
      </c>
      <c r="EB1248" s="17">
        <v>0.41301520000000003</v>
      </c>
      <c r="EC1248" s="17">
        <v>0.72178600000000004</v>
      </c>
      <c r="ED1248" s="17">
        <v>1.0945499999999999</v>
      </c>
      <c r="EE1248" s="17">
        <v>0.57346960000000002</v>
      </c>
      <c r="EF1248" s="17">
        <v>1.1799710000000001</v>
      </c>
      <c r="EG1248" s="17">
        <v>1.2288250000000001</v>
      </c>
      <c r="EH1248" s="17">
        <v>1.432536</v>
      </c>
      <c r="EI1248" s="17">
        <v>1.679935</v>
      </c>
      <c r="EJ1248" s="17">
        <v>1.821245</v>
      </c>
      <c r="EK1248" s="17">
        <v>0.31188979999999999</v>
      </c>
      <c r="EL1248" s="17">
        <v>0.2256389</v>
      </c>
      <c r="EM1248" s="17">
        <v>0.61954010000000004</v>
      </c>
      <c r="EN1248" s="17">
        <v>0.95407120000000001</v>
      </c>
      <c r="EO1248" s="17">
        <v>2.0130210000000002</v>
      </c>
      <c r="EP1248" s="17">
        <v>1.639173</v>
      </c>
      <c r="EQ1248" s="17">
        <v>1.441055</v>
      </c>
      <c r="ER1248" s="17">
        <v>1.075188</v>
      </c>
      <c r="ES1248" s="17">
        <v>0.78754040000000003</v>
      </c>
      <c r="ET1248" s="17">
        <v>0.42874079999999998</v>
      </c>
      <c r="EU1248" s="17">
        <v>69.768010000000004</v>
      </c>
      <c r="EV1248" s="17">
        <v>69.050870000000003</v>
      </c>
      <c r="EW1248" s="17">
        <v>68.514840000000007</v>
      </c>
      <c r="EX1248" s="17">
        <v>67.930269999999993</v>
      </c>
      <c r="EY1248" s="17">
        <v>67.809200000000004</v>
      </c>
      <c r="EZ1248" s="17">
        <v>67.220020000000005</v>
      </c>
      <c r="FA1248" s="17">
        <v>66.851780000000005</v>
      </c>
      <c r="FB1248" s="17">
        <v>68.243960000000001</v>
      </c>
      <c r="FC1248" s="17">
        <v>72.515529999999998</v>
      </c>
      <c r="FD1248" s="17">
        <v>78.500810000000001</v>
      </c>
      <c r="FE1248" s="17">
        <v>84.349369999999993</v>
      </c>
      <c r="FF1248" s="17">
        <v>86.440960000000004</v>
      </c>
      <c r="FG1248" s="17">
        <v>86.771690000000007</v>
      </c>
      <c r="FH1248" s="17">
        <v>87.880089999999996</v>
      </c>
      <c r="FI1248" s="17">
        <v>86.849249999999998</v>
      </c>
      <c r="FJ1248" s="17">
        <v>86.865359999999995</v>
      </c>
      <c r="FK1248" s="17">
        <v>85.505179999999996</v>
      </c>
      <c r="FL1248" s="17">
        <v>84.496669999999995</v>
      </c>
      <c r="FM1248" s="17">
        <v>82.470190000000002</v>
      </c>
      <c r="FN1248" s="17">
        <v>80.084919999999997</v>
      </c>
      <c r="FO1248" s="17">
        <v>78.917370000000005</v>
      </c>
      <c r="FP1248" s="17">
        <v>76.995170000000002</v>
      </c>
      <c r="FQ1248" s="17">
        <v>74.978129999999993</v>
      </c>
      <c r="FR1248" s="17">
        <v>73.022319999999993</v>
      </c>
      <c r="FS1248" s="17">
        <v>6.2763520000000002</v>
      </c>
      <c r="FT1248" s="17">
        <v>0.25890340000000001</v>
      </c>
      <c r="FU1248" s="17">
        <v>0.42737999999999998</v>
      </c>
      <c r="FW1248" s="17"/>
    </row>
    <row r="1249" spans="1:179" x14ac:dyDescent="0.25">
      <c r="A1249" t="s">
        <v>226</v>
      </c>
      <c r="B1249" t="s">
        <v>0</v>
      </c>
      <c r="C1249" t="s">
        <v>300</v>
      </c>
      <c r="D1249" t="s">
        <v>244</v>
      </c>
      <c r="E1249" t="s">
        <v>221</v>
      </c>
      <c r="F1249" s="17">
        <v>4725</v>
      </c>
      <c r="G1249" s="17">
        <v>3.572651</v>
      </c>
      <c r="H1249" s="17">
        <v>3.317698</v>
      </c>
      <c r="I1249" s="17">
        <v>3.2037680000000002</v>
      </c>
      <c r="J1249" s="17">
        <v>2.9228930000000002</v>
      </c>
      <c r="K1249" s="17">
        <v>3.2300230000000001</v>
      </c>
      <c r="L1249" s="17">
        <v>3.054627</v>
      </c>
      <c r="M1249" s="17">
        <v>3.2026050000000001</v>
      </c>
      <c r="N1249" s="17">
        <v>3.781895</v>
      </c>
      <c r="O1249" s="17">
        <v>4.1056869999999996</v>
      </c>
      <c r="P1249" s="17">
        <v>4.3204950000000002</v>
      </c>
      <c r="Q1249" s="17">
        <v>5.032896</v>
      </c>
      <c r="R1249" s="17">
        <v>6.0578950000000003</v>
      </c>
      <c r="S1249" s="17">
        <v>6.9801549999999999</v>
      </c>
      <c r="T1249" s="17">
        <v>7.8914400000000002</v>
      </c>
      <c r="U1249" s="17">
        <v>7.955362</v>
      </c>
      <c r="V1249" s="17">
        <v>7.5753649999999997</v>
      </c>
      <c r="W1249" s="17">
        <v>8.0642469999999999</v>
      </c>
      <c r="X1249" s="17">
        <v>7.8433169999999999</v>
      </c>
      <c r="Y1249" s="17">
        <v>8.2431719999999995</v>
      </c>
      <c r="Z1249" s="17">
        <v>8.5116289999999992</v>
      </c>
      <c r="AA1249" s="17">
        <v>8.3655910000000002</v>
      </c>
      <c r="AB1249" s="17">
        <v>7.4610300000000001</v>
      </c>
      <c r="AC1249" s="17">
        <v>6.0469679999999997</v>
      </c>
      <c r="AD1249" s="17">
        <v>5.3265359999999999</v>
      </c>
      <c r="AE1249" s="17">
        <v>-0.95460109999999998</v>
      </c>
      <c r="AF1249" s="17">
        <v>-0.62586649999999999</v>
      </c>
      <c r="AG1249" s="17">
        <v>-0.38423259999999998</v>
      </c>
      <c r="AH1249" s="17">
        <v>-0.35060659999999999</v>
      </c>
      <c r="AI1249" s="17">
        <v>8.6088399999999995E-2</v>
      </c>
      <c r="AJ1249" s="17">
        <v>-0.10939550000000001</v>
      </c>
      <c r="AK1249" s="17">
        <v>-0.14859</v>
      </c>
      <c r="AL1249" s="17">
        <v>0.25723770000000001</v>
      </c>
      <c r="AM1249" s="17">
        <v>0.34117239999999999</v>
      </c>
      <c r="AN1249" s="17">
        <v>-3.3642900000000003E-2</v>
      </c>
      <c r="AO1249" s="17">
        <v>-6.3009899999999994E-2</v>
      </c>
      <c r="AP1249" s="17">
        <v>-0.26033849999999997</v>
      </c>
      <c r="AQ1249" s="17">
        <v>-0.64575329999999997</v>
      </c>
      <c r="AR1249" s="17">
        <v>-0.69258529999999996</v>
      </c>
      <c r="AS1249" s="17">
        <v>-1.111553</v>
      </c>
      <c r="AT1249" s="17">
        <v>-1.9965280000000001</v>
      </c>
      <c r="AU1249" s="17">
        <v>-1.4073150000000001</v>
      </c>
      <c r="AV1249" s="17">
        <v>-1.622101</v>
      </c>
      <c r="AW1249" s="17">
        <v>-0.67953830000000004</v>
      </c>
      <c r="AX1249" s="17">
        <v>0.10884630000000001</v>
      </c>
      <c r="AY1249" s="17">
        <v>0.1668973</v>
      </c>
      <c r="AZ1249" s="17">
        <v>-0.291018</v>
      </c>
      <c r="BA1249" s="17">
        <v>-0.71713289999999996</v>
      </c>
      <c r="BB1249" s="17">
        <v>-0.43707600000000002</v>
      </c>
      <c r="BC1249" s="17">
        <v>-0.67967920000000004</v>
      </c>
      <c r="BD1249" s="17">
        <v>-0.40445639999999999</v>
      </c>
      <c r="BE1249" s="17">
        <v>-0.1859973</v>
      </c>
      <c r="BF1249" s="17">
        <v>-0.20467689999999999</v>
      </c>
      <c r="BG1249" s="17">
        <v>0.2208339</v>
      </c>
      <c r="BH1249" s="17">
        <v>3.4360700000000001E-2</v>
      </c>
      <c r="BI1249" s="17">
        <v>-3.5764999999999998E-3</v>
      </c>
      <c r="BJ1249" s="17">
        <v>0.43569869999999999</v>
      </c>
      <c r="BK1249" s="17">
        <v>0.52980850000000002</v>
      </c>
      <c r="BL1249" s="17">
        <v>0.20207800000000001</v>
      </c>
      <c r="BM1249" s="17">
        <v>0.21139330000000001</v>
      </c>
      <c r="BN1249" s="17">
        <v>0.1281207</v>
      </c>
      <c r="BO1249" s="17">
        <v>-0.17271729999999999</v>
      </c>
      <c r="BP1249" s="17">
        <v>-0.20217550000000001</v>
      </c>
      <c r="BQ1249" s="17">
        <v>-0.68118319999999999</v>
      </c>
      <c r="BR1249" s="17">
        <v>-1.5410109999999999</v>
      </c>
      <c r="BS1249" s="17">
        <v>-0.91045050000000005</v>
      </c>
      <c r="BT1249" s="17">
        <v>-1.1108039999999999</v>
      </c>
      <c r="BU1249" s="17">
        <v>-0.1964747</v>
      </c>
      <c r="BV1249" s="17">
        <v>0.53512090000000001</v>
      </c>
      <c r="BW1249" s="17">
        <v>0.59298260000000003</v>
      </c>
      <c r="BX1249" s="17">
        <v>6.6032499999999994E-2</v>
      </c>
      <c r="BY1249" s="17">
        <v>-0.38822859999999998</v>
      </c>
      <c r="BZ1249" s="17">
        <v>-0.1645527</v>
      </c>
      <c r="CA1249" s="17">
        <v>-0.48926900000000001</v>
      </c>
      <c r="CB1249" s="17">
        <v>-0.25110840000000001</v>
      </c>
      <c r="CC1249" s="17">
        <v>-4.8700100000000003E-2</v>
      </c>
      <c r="CD1249" s="17">
        <v>-0.1036065</v>
      </c>
      <c r="CE1249" s="17">
        <v>0.3141582</v>
      </c>
      <c r="CF1249" s="17">
        <v>0.13392589999999999</v>
      </c>
      <c r="CG1249" s="17">
        <v>9.6859399999999998E-2</v>
      </c>
      <c r="CH1249" s="17">
        <v>0.55930020000000003</v>
      </c>
      <c r="CI1249" s="17">
        <v>0.66045730000000002</v>
      </c>
      <c r="CJ1249" s="17">
        <v>0.36533749999999998</v>
      </c>
      <c r="CK1249" s="17">
        <v>0.40144410000000003</v>
      </c>
      <c r="CL1249" s="17">
        <v>0.39716639999999998</v>
      </c>
      <c r="CM1249" s="17">
        <v>0.15490599999999999</v>
      </c>
      <c r="CN1249" s="17">
        <v>0.13748089999999999</v>
      </c>
      <c r="CO1249" s="17">
        <v>-0.38311010000000001</v>
      </c>
      <c r="CP1249" s="17">
        <v>-1.2255210000000001</v>
      </c>
      <c r="CQ1249" s="17">
        <v>-0.56632349999999998</v>
      </c>
      <c r="CR1249" s="17">
        <v>-0.75668199999999997</v>
      </c>
      <c r="CS1249" s="17">
        <v>0.13809370000000001</v>
      </c>
      <c r="CT1249" s="17">
        <v>0.83035740000000002</v>
      </c>
      <c r="CU1249" s="17">
        <v>0.88808799999999999</v>
      </c>
      <c r="CV1249" s="17">
        <v>0.31332450000000001</v>
      </c>
      <c r="CW1249" s="17">
        <v>-0.1604305</v>
      </c>
      <c r="CX1249" s="17">
        <v>2.4196100000000002E-2</v>
      </c>
      <c r="CY1249" s="17">
        <v>-0.29885889999999998</v>
      </c>
      <c r="CZ1249" s="17">
        <v>-9.7760399999999997E-2</v>
      </c>
      <c r="DA1249" s="17">
        <v>8.8597099999999998E-2</v>
      </c>
      <c r="DB1249" s="17">
        <v>-2.5360000000000001E-3</v>
      </c>
      <c r="DC1249" s="17">
        <v>0.40748250000000003</v>
      </c>
      <c r="DD1249" s="17">
        <v>0.233491</v>
      </c>
      <c r="DE1249" s="17">
        <v>0.19729540000000001</v>
      </c>
      <c r="DF1249" s="17">
        <v>0.68290169999999994</v>
      </c>
      <c r="DG1249" s="17">
        <v>0.79110610000000003</v>
      </c>
      <c r="DH1249" s="17">
        <v>0.52859699999999998</v>
      </c>
      <c r="DI1249" s="17">
        <v>0.59149490000000005</v>
      </c>
      <c r="DJ1249" s="17">
        <v>0.66621200000000003</v>
      </c>
      <c r="DK1249" s="17">
        <v>0.48252929999999999</v>
      </c>
      <c r="DL1249" s="17">
        <v>0.47713719999999998</v>
      </c>
      <c r="DM1249" s="17">
        <v>-8.5037100000000004E-2</v>
      </c>
      <c r="DN1249" s="17">
        <v>-0.91003100000000003</v>
      </c>
      <c r="DO1249" s="17">
        <v>-0.22219649999999999</v>
      </c>
      <c r="DP1249" s="17">
        <v>-0.40255970000000002</v>
      </c>
      <c r="DQ1249" s="17">
        <v>0.47266209999999997</v>
      </c>
      <c r="DR1249" s="17">
        <v>1.125594</v>
      </c>
      <c r="DS1249" s="17">
        <v>1.1831929999999999</v>
      </c>
      <c r="DT1249" s="17">
        <v>0.56061660000000002</v>
      </c>
      <c r="DU1249" s="17">
        <v>6.73676E-2</v>
      </c>
      <c r="DV1249" s="17">
        <v>0.21294489999999999</v>
      </c>
      <c r="DW1249" s="17">
        <v>-2.3937E-2</v>
      </c>
      <c r="DX1249" s="17">
        <v>0.1236497</v>
      </c>
      <c r="DY1249" s="17">
        <v>0.28683249999999999</v>
      </c>
      <c r="DZ1249" s="17">
        <v>0.14339370000000001</v>
      </c>
      <c r="EA1249" s="17">
        <v>0.54222800000000004</v>
      </c>
      <c r="EB1249" s="17">
        <v>0.3772472</v>
      </c>
      <c r="EC1249" s="17">
        <v>0.34230890000000003</v>
      </c>
      <c r="ED1249" s="17">
        <v>0.86136259999999998</v>
      </c>
      <c r="EE1249" s="17">
        <v>0.97974220000000001</v>
      </c>
      <c r="EF1249" s="17">
        <v>0.76431780000000005</v>
      </c>
      <c r="EG1249" s="17">
        <v>0.8658981</v>
      </c>
      <c r="EH1249" s="17">
        <v>1.0546709999999999</v>
      </c>
      <c r="EI1249" s="17">
        <v>0.95556529999999995</v>
      </c>
      <c r="EJ1249" s="17">
        <v>0.96754709999999999</v>
      </c>
      <c r="EK1249" s="17">
        <v>0.345333</v>
      </c>
      <c r="EL1249" s="17">
        <v>-0.45451380000000002</v>
      </c>
      <c r="EM1249" s="17">
        <v>0.27466829999999998</v>
      </c>
      <c r="EN1249" s="17">
        <v>0.10873670000000001</v>
      </c>
      <c r="EO1249" s="17">
        <v>0.95572579999999996</v>
      </c>
      <c r="EP1249" s="17">
        <v>1.5518689999999999</v>
      </c>
      <c r="EQ1249" s="17">
        <v>1.6092789999999999</v>
      </c>
      <c r="ER1249" s="17">
        <v>0.91766720000000002</v>
      </c>
      <c r="ES1249" s="17">
        <v>0.39627190000000001</v>
      </c>
      <c r="ET1249" s="17">
        <v>0.48546820000000002</v>
      </c>
      <c r="EU1249" s="17">
        <v>71.174570000000003</v>
      </c>
      <c r="EV1249" s="17">
        <v>70.620170000000002</v>
      </c>
      <c r="EW1249" s="17">
        <v>69.540970000000002</v>
      </c>
      <c r="EX1249" s="17">
        <v>68.9345</v>
      </c>
      <c r="EY1249" s="17">
        <v>68.212109999999996</v>
      </c>
      <c r="EZ1249" s="17">
        <v>67.685670000000002</v>
      </c>
      <c r="FA1249" s="17">
        <v>68.204710000000006</v>
      </c>
      <c r="FB1249" s="17">
        <v>69.496300000000005</v>
      </c>
      <c r="FC1249" s="17">
        <v>73.652780000000007</v>
      </c>
      <c r="FD1249" s="17">
        <v>80.830910000000003</v>
      </c>
      <c r="FE1249" s="17">
        <v>87.484520000000003</v>
      </c>
      <c r="FF1249" s="17">
        <v>91.962180000000004</v>
      </c>
      <c r="FG1249" s="17">
        <v>93.843249999999998</v>
      </c>
      <c r="FH1249" s="17">
        <v>94.691699999999997</v>
      </c>
      <c r="FI1249" s="17">
        <v>94.177580000000006</v>
      </c>
      <c r="FJ1249" s="17">
        <v>93.639080000000007</v>
      </c>
      <c r="FK1249" s="17">
        <v>92.770619999999994</v>
      </c>
      <c r="FL1249" s="17">
        <v>90.579059999999998</v>
      </c>
      <c r="FM1249" s="17">
        <v>88.129350000000002</v>
      </c>
      <c r="FN1249" s="17">
        <v>85.047409999999999</v>
      </c>
      <c r="FO1249" s="17">
        <v>82.007130000000004</v>
      </c>
      <c r="FP1249" s="17">
        <v>79.595780000000005</v>
      </c>
      <c r="FQ1249" s="17">
        <v>77.788709999999995</v>
      </c>
      <c r="FR1249" s="17">
        <v>76.372429999999994</v>
      </c>
      <c r="FS1249" s="17">
        <v>6.252847</v>
      </c>
      <c r="FT1249" s="17">
        <v>0.2460965</v>
      </c>
      <c r="FU1249" s="17">
        <v>0.45577010000000001</v>
      </c>
      <c r="FW1249" s="17"/>
    </row>
    <row r="1250" spans="1:179" x14ac:dyDescent="0.25">
      <c r="A1250" t="s">
        <v>226</v>
      </c>
      <c r="B1250" t="s">
        <v>0</v>
      </c>
      <c r="C1250" t="s">
        <v>300</v>
      </c>
      <c r="D1250" t="s">
        <v>233</v>
      </c>
      <c r="E1250" t="s">
        <v>219</v>
      </c>
      <c r="F1250" s="17">
        <v>17978</v>
      </c>
      <c r="G1250" s="17">
        <v>9.0260230000000004</v>
      </c>
      <c r="H1250" s="17">
        <v>8.1593110000000006</v>
      </c>
      <c r="I1250" s="17">
        <v>7.6860499999999998</v>
      </c>
      <c r="J1250" s="17">
        <v>7.5986409999999998</v>
      </c>
      <c r="K1250" s="17">
        <v>7.6606139999999998</v>
      </c>
      <c r="L1250" s="17">
        <v>8.5213409999999996</v>
      </c>
      <c r="M1250" s="17">
        <v>10.20598</v>
      </c>
      <c r="N1250" s="17">
        <v>11.64615</v>
      </c>
      <c r="O1250" s="17">
        <v>12.094760000000001</v>
      </c>
      <c r="P1250" s="17">
        <v>12.02718</v>
      </c>
      <c r="Q1250" s="17">
        <v>11.652889999999999</v>
      </c>
      <c r="R1250" s="17">
        <v>11.613810000000001</v>
      </c>
      <c r="S1250" s="17">
        <v>11.722</v>
      </c>
      <c r="T1250" s="17">
        <v>11.78881</v>
      </c>
      <c r="U1250" s="17">
        <v>11.52599</v>
      </c>
      <c r="V1250" s="17">
        <v>11.53172</v>
      </c>
      <c r="W1250" s="17">
        <v>12.941000000000001</v>
      </c>
      <c r="X1250" s="17">
        <v>15.996409999999999</v>
      </c>
      <c r="Y1250" s="17">
        <v>17.012029999999999</v>
      </c>
      <c r="Z1250" s="17">
        <v>16.875080000000001</v>
      </c>
      <c r="AA1250" s="17">
        <v>16.198550000000001</v>
      </c>
      <c r="AB1250" s="17">
        <v>14.629390000000001</v>
      </c>
      <c r="AC1250" s="17">
        <v>12.632199999999999</v>
      </c>
      <c r="AD1250" s="17">
        <v>10.960750000000001</v>
      </c>
      <c r="AE1250" s="17">
        <v>-1.3040210000000001</v>
      </c>
      <c r="AF1250" s="17">
        <v>-1.298864</v>
      </c>
      <c r="AG1250" s="17">
        <v>-1.17164</v>
      </c>
      <c r="AH1250" s="17">
        <v>-1.0387660000000001</v>
      </c>
      <c r="AI1250" s="17">
        <v>-1.0621100000000001</v>
      </c>
      <c r="AJ1250" s="17">
        <v>-0.79563669999999997</v>
      </c>
      <c r="AK1250" s="17">
        <v>-0.40948649999999998</v>
      </c>
      <c r="AL1250" s="17">
        <v>-0.1991455</v>
      </c>
      <c r="AM1250" s="17">
        <v>0.11175889999999999</v>
      </c>
      <c r="AN1250" s="17">
        <v>8.1539700000000007E-2</v>
      </c>
      <c r="AO1250" s="17">
        <v>-0.14574210000000001</v>
      </c>
      <c r="AP1250" s="17">
        <v>-7.9090400000000005E-2</v>
      </c>
      <c r="AQ1250" s="17">
        <v>5.0779100000000001E-2</v>
      </c>
      <c r="AR1250" s="17">
        <v>0.32820110000000002</v>
      </c>
      <c r="AS1250" s="17">
        <v>0.2369484</v>
      </c>
      <c r="AT1250" s="17">
        <v>-6.8362300000000001E-2</v>
      </c>
      <c r="AU1250" s="17">
        <v>-0.1190203</v>
      </c>
      <c r="AV1250" s="17">
        <v>-1.8245500000000001E-2</v>
      </c>
      <c r="AW1250" s="17">
        <v>0.28123019999999999</v>
      </c>
      <c r="AX1250" s="17">
        <v>0.51440470000000005</v>
      </c>
      <c r="AY1250" s="17">
        <v>0.41861490000000001</v>
      </c>
      <c r="AZ1250" s="17">
        <v>-0.2591774</v>
      </c>
      <c r="BA1250" s="17">
        <v>-0.49920439999999999</v>
      </c>
      <c r="BB1250" s="17">
        <v>-0.33612920000000002</v>
      </c>
      <c r="BC1250" s="17">
        <v>-0.99788359999999998</v>
      </c>
      <c r="BD1250" s="17">
        <v>-1.0146580000000001</v>
      </c>
      <c r="BE1250" s="17">
        <v>-0.94566099999999997</v>
      </c>
      <c r="BF1250" s="17">
        <v>-0.83341790000000004</v>
      </c>
      <c r="BG1250" s="17">
        <v>-0.87533629999999996</v>
      </c>
      <c r="BH1250" s="17">
        <v>-0.62842830000000005</v>
      </c>
      <c r="BI1250" s="17">
        <v>-0.24210979999999999</v>
      </c>
      <c r="BJ1250" s="17">
        <v>-2.0752900000000001E-2</v>
      </c>
      <c r="BK1250" s="17">
        <v>0.2859449</v>
      </c>
      <c r="BL1250" s="17">
        <v>0.23458660000000001</v>
      </c>
      <c r="BM1250" s="17">
        <v>3.3487E-3</v>
      </c>
      <c r="BN1250" s="17">
        <v>6.0747799999999998E-2</v>
      </c>
      <c r="BO1250" s="17">
        <v>0.19122620000000001</v>
      </c>
      <c r="BP1250" s="17">
        <v>0.48882520000000002</v>
      </c>
      <c r="BQ1250" s="17">
        <v>0.378608</v>
      </c>
      <c r="BR1250" s="17">
        <v>7.3891499999999999E-2</v>
      </c>
      <c r="BS1250" s="17">
        <v>1.4194500000000001E-2</v>
      </c>
      <c r="BT1250" s="17">
        <v>0.13956940000000001</v>
      </c>
      <c r="BU1250" s="17">
        <v>0.45293889999999998</v>
      </c>
      <c r="BV1250" s="17">
        <v>0.68402339999999995</v>
      </c>
      <c r="BW1250" s="17">
        <v>0.59891950000000005</v>
      </c>
      <c r="BX1250" s="17">
        <v>-6.5411200000000003E-2</v>
      </c>
      <c r="BY1250" s="17">
        <v>-0.33240789999999998</v>
      </c>
      <c r="BZ1250" s="17">
        <v>-0.1985507</v>
      </c>
      <c r="CA1250" s="17">
        <v>-0.78585360000000004</v>
      </c>
      <c r="CB1250" s="17">
        <v>-0.81781760000000003</v>
      </c>
      <c r="CC1250" s="17">
        <v>-0.78914870000000004</v>
      </c>
      <c r="CD1250" s="17">
        <v>-0.69119470000000005</v>
      </c>
      <c r="CE1250" s="17">
        <v>-0.74597720000000001</v>
      </c>
      <c r="CF1250" s="17">
        <v>-0.51262039999999998</v>
      </c>
      <c r="CG1250" s="17">
        <v>-0.12618509999999999</v>
      </c>
      <c r="CH1250" s="17">
        <v>0.1028013</v>
      </c>
      <c r="CI1250" s="17">
        <v>0.40658559999999999</v>
      </c>
      <c r="CJ1250" s="17">
        <v>0.34058640000000001</v>
      </c>
      <c r="CK1250" s="17">
        <v>0.1066086</v>
      </c>
      <c r="CL1250" s="17">
        <v>0.1575994</v>
      </c>
      <c r="CM1250" s="17">
        <v>0.28849940000000002</v>
      </c>
      <c r="CN1250" s="17">
        <v>0.60007299999999997</v>
      </c>
      <c r="CO1250" s="17">
        <v>0.47672110000000001</v>
      </c>
      <c r="CP1250" s="17">
        <v>0.17241600000000001</v>
      </c>
      <c r="CQ1250" s="17">
        <v>0.1064586</v>
      </c>
      <c r="CR1250" s="17">
        <v>0.2488716</v>
      </c>
      <c r="CS1250" s="17">
        <v>0.57186380000000003</v>
      </c>
      <c r="CT1250" s="17">
        <v>0.80150069999999995</v>
      </c>
      <c r="CU1250" s="17">
        <v>0.72379780000000005</v>
      </c>
      <c r="CV1250" s="17">
        <v>6.8790699999999996E-2</v>
      </c>
      <c r="CW1250" s="17">
        <v>-0.2168852</v>
      </c>
      <c r="CX1250" s="17">
        <v>-0.1032642</v>
      </c>
      <c r="CY1250" s="17">
        <v>-0.57382370000000005</v>
      </c>
      <c r="CZ1250" s="17">
        <v>-0.62097709999999995</v>
      </c>
      <c r="DA1250" s="17">
        <v>-0.63263639999999999</v>
      </c>
      <c r="DB1250" s="17">
        <v>-0.5489714</v>
      </c>
      <c r="DC1250" s="17">
        <v>-0.61661820000000001</v>
      </c>
      <c r="DD1250" s="17">
        <v>-0.39681240000000001</v>
      </c>
      <c r="DE1250" s="17">
        <v>-1.0260500000000001E-2</v>
      </c>
      <c r="DF1250" s="17">
        <v>0.22635549999999999</v>
      </c>
      <c r="DG1250" s="17">
        <v>0.52722630000000004</v>
      </c>
      <c r="DH1250" s="17">
        <v>0.44658619999999999</v>
      </c>
      <c r="DI1250" s="17">
        <v>0.20986850000000001</v>
      </c>
      <c r="DJ1250" s="17">
        <v>0.25445089999999998</v>
      </c>
      <c r="DK1250" s="17">
        <v>0.38577260000000002</v>
      </c>
      <c r="DL1250" s="17">
        <v>0.71132079999999998</v>
      </c>
      <c r="DM1250" s="17">
        <v>0.57483410000000001</v>
      </c>
      <c r="DN1250" s="17">
        <v>0.27094049999999997</v>
      </c>
      <c r="DO1250" s="17">
        <v>0.1987227</v>
      </c>
      <c r="DP1250" s="17">
        <v>0.35817379999999999</v>
      </c>
      <c r="DQ1250" s="17">
        <v>0.69078870000000003</v>
      </c>
      <c r="DR1250" s="17">
        <v>0.91897810000000002</v>
      </c>
      <c r="DS1250" s="17">
        <v>0.84867610000000004</v>
      </c>
      <c r="DT1250" s="17">
        <v>0.20299249999999999</v>
      </c>
      <c r="DU1250" s="17">
        <v>-0.10136240000000001</v>
      </c>
      <c r="DV1250" s="17">
        <v>-7.9777000000000008E-3</v>
      </c>
      <c r="DW1250" s="17">
        <v>-0.26768619999999999</v>
      </c>
      <c r="DX1250" s="17">
        <v>-0.33677079999999998</v>
      </c>
      <c r="DY1250" s="17">
        <v>-0.4066574</v>
      </c>
      <c r="DZ1250" s="17">
        <v>-0.34362369999999998</v>
      </c>
      <c r="EA1250" s="17">
        <v>-0.42984430000000001</v>
      </c>
      <c r="EB1250" s="17">
        <v>-0.22960410000000001</v>
      </c>
      <c r="EC1250" s="17">
        <v>0.15711620000000001</v>
      </c>
      <c r="ED1250" s="17">
        <v>0.4047481</v>
      </c>
      <c r="EE1250" s="17">
        <v>0.70141229999999999</v>
      </c>
      <c r="EF1250" s="17">
        <v>0.59963310000000003</v>
      </c>
      <c r="EG1250" s="17">
        <v>0.35895929999999998</v>
      </c>
      <c r="EH1250" s="17">
        <v>0.3942891</v>
      </c>
      <c r="EI1250" s="17">
        <v>0.52621969999999996</v>
      </c>
      <c r="EJ1250" s="17">
        <v>0.87194490000000002</v>
      </c>
      <c r="EK1250" s="17">
        <v>0.71649379999999996</v>
      </c>
      <c r="EL1250" s="17">
        <v>0.41319430000000001</v>
      </c>
      <c r="EM1250" s="17">
        <v>0.33193739999999999</v>
      </c>
      <c r="EN1250" s="17">
        <v>0.51598869999999997</v>
      </c>
      <c r="EO1250" s="17">
        <v>0.86249739999999997</v>
      </c>
      <c r="EP1250" s="17">
        <v>1.088597</v>
      </c>
      <c r="EQ1250" s="17">
        <v>1.0289809999999999</v>
      </c>
      <c r="ER1250" s="17">
        <v>0.39675870000000002</v>
      </c>
      <c r="ES1250" s="17">
        <v>6.5434000000000006E-2</v>
      </c>
      <c r="ET1250" s="17">
        <v>0.12960079999999999</v>
      </c>
      <c r="EU1250" s="17">
        <v>51.081629999999997</v>
      </c>
      <c r="EV1250" s="17">
        <v>50.832479999999997</v>
      </c>
      <c r="EW1250" s="17">
        <v>50.490850000000002</v>
      </c>
      <c r="EX1250" s="17">
        <v>50.298749999999998</v>
      </c>
      <c r="EY1250" s="17">
        <v>49.892969999999998</v>
      </c>
      <c r="EZ1250" s="17">
        <v>49.719540000000002</v>
      </c>
      <c r="FA1250" s="17">
        <v>49.478499999999997</v>
      </c>
      <c r="FB1250" s="17">
        <v>49.560740000000003</v>
      </c>
      <c r="FC1250" s="17">
        <v>51.581569999999999</v>
      </c>
      <c r="FD1250" s="17">
        <v>55.095350000000003</v>
      </c>
      <c r="FE1250" s="17">
        <v>57.752130000000001</v>
      </c>
      <c r="FF1250" s="17">
        <v>59.817860000000003</v>
      </c>
      <c r="FG1250" s="17">
        <v>60.666969999999999</v>
      </c>
      <c r="FH1250" s="17">
        <v>60.823090000000001</v>
      </c>
      <c r="FI1250" s="17">
        <v>60.437829999999998</v>
      </c>
      <c r="FJ1250" s="17">
        <v>59.708869999999997</v>
      </c>
      <c r="FK1250" s="17">
        <v>58.471409999999999</v>
      </c>
      <c r="FL1250" s="17">
        <v>56.495649999999998</v>
      </c>
      <c r="FM1250" s="17">
        <v>55.085160000000002</v>
      </c>
      <c r="FN1250" s="17">
        <v>54.214570000000002</v>
      </c>
      <c r="FO1250" s="17">
        <v>53.454650000000001</v>
      </c>
      <c r="FP1250" s="17">
        <v>52.874299999999998</v>
      </c>
      <c r="FQ1250" s="17">
        <v>52.68468</v>
      </c>
      <c r="FR1250" s="17">
        <v>52.41666</v>
      </c>
      <c r="FS1250" s="17">
        <v>3.710229</v>
      </c>
      <c r="FT1250" s="17">
        <v>0.13511310000000001</v>
      </c>
      <c r="FU1250" s="17">
        <v>0.18323639999999999</v>
      </c>
      <c r="FW1250" s="17"/>
    </row>
    <row r="1251" spans="1:179" x14ac:dyDescent="0.25">
      <c r="A1251" t="s">
        <v>226</v>
      </c>
      <c r="B1251" t="s">
        <v>0</v>
      </c>
      <c r="C1251" t="s">
        <v>300</v>
      </c>
      <c r="D1251" t="s">
        <v>233</v>
      </c>
      <c r="E1251" t="s">
        <v>220</v>
      </c>
      <c r="F1251" s="17">
        <v>11351</v>
      </c>
      <c r="G1251" s="17">
        <v>5.116015</v>
      </c>
      <c r="H1251" s="17">
        <v>4.5835290000000004</v>
      </c>
      <c r="I1251" s="17">
        <v>4.3466880000000003</v>
      </c>
      <c r="J1251" s="17">
        <v>4.306724</v>
      </c>
      <c r="K1251" s="17">
        <v>4.3327479999999996</v>
      </c>
      <c r="L1251" s="17">
        <v>4.8669250000000002</v>
      </c>
      <c r="M1251" s="17">
        <v>5.9619580000000001</v>
      </c>
      <c r="N1251" s="17">
        <v>7.0606549999999997</v>
      </c>
      <c r="O1251" s="17">
        <v>7.2546739999999996</v>
      </c>
      <c r="P1251" s="17">
        <v>7.3051700000000004</v>
      </c>
      <c r="Q1251" s="17">
        <v>7.1148110000000004</v>
      </c>
      <c r="R1251" s="17">
        <v>7.1253419999999998</v>
      </c>
      <c r="S1251" s="17">
        <v>7.2451829999999999</v>
      </c>
      <c r="T1251" s="17">
        <v>7.1815790000000002</v>
      </c>
      <c r="U1251" s="17">
        <v>6.9562980000000003</v>
      </c>
      <c r="V1251" s="17">
        <v>6.8614519999999999</v>
      </c>
      <c r="W1251" s="17">
        <v>7.9095380000000004</v>
      </c>
      <c r="X1251" s="17">
        <v>9.8539460000000005</v>
      </c>
      <c r="Y1251" s="17">
        <v>10.52915</v>
      </c>
      <c r="Z1251" s="17">
        <v>10.312860000000001</v>
      </c>
      <c r="AA1251" s="17">
        <v>9.8609950000000008</v>
      </c>
      <c r="AB1251" s="17">
        <v>8.7697280000000006</v>
      </c>
      <c r="AC1251" s="17">
        <v>7.4861209999999998</v>
      </c>
      <c r="AD1251" s="17">
        <v>6.3296789999999996</v>
      </c>
      <c r="AE1251" s="17">
        <v>-1.242794</v>
      </c>
      <c r="AF1251" s="17">
        <v>-1.2167319999999999</v>
      </c>
      <c r="AG1251" s="17">
        <v>-1.035981</v>
      </c>
      <c r="AH1251" s="17">
        <v>-0.93284800000000001</v>
      </c>
      <c r="AI1251" s="17">
        <v>-0.93190620000000002</v>
      </c>
      <c r="AJ1251" s="17">
        <v>-0.6977487</v>
      </c>
      <c r="AK1251" s="17">
        <v>-0.36737370000000003</v>
      </c>
      <c r="AL1251" s="17">
        <v>-0.1181233</v>
      </c>
      <c r="AM1251" s="17">
        <v>-1.87785E-2</v>
      </c>
      <c r="AN1251" s="17">
        <v>2.4643600000000002E-2</v>
      </c>
      <c r="AO1251" s="17">
        <v>-8.7385199999999996E-2</v>
      </c>
      <c r="AP1251" s="17">
        <v>-2.2766399999999999E-2</v>
      </c>
      <c r="AQ1251" s="17">
        <v>9.6759300000000006E-2</v>
      </c>
      <c r="AR1251" s="17">
        <v>0.18006320000000001</v>
      </c>
      <c r="AS1251" s="17">
        <v>5.2153699999999997E-2</v>
      </c>
      <c r="AT1251" s="17">
        <v>-0.23262050000000001</v>
      </c>
      <c r="AU1251" s="17">
        <v>-6.4771999999999996E-2</v>
      </c>
      <c r="AV1251" s="17">
        <v>-7.2869999999999999E-4</v>
      </c>
      <c r="AW1251" s="17">
        <v>0.2133447</v>
      </c>
      <c r="AX1251" s="17">
        <v>0.25790750000000001</v>
      </c>
      <c r="AY1251" s="17">
        <v>0.21242130000000001</v>
      </c>
      <c r="AZ1251" s="17">
        <v>-0.34562330000000002</v>
      </c>
      <c r="BA1251" s="17">
        <v>-0.53572240000000004</v>
      </c>
      <c r="BB1251" s="17">
        <v>-0.49106450000000001</v>
      </c>
      <c r="BC1251" s="17">
        <v>-0.95312739999999996</v>
      </c>
      <c r="BD1251" s="17">
        <v>-0.95686870000000002</v>
      </c>
      <c r="BE1251" s="17">
        <v>-0.84315709999999999</v>
      </c>
      <c r="BF1251" s="17">
        <v>-0.75858840000000005</v>
      </c>
      <c r="BG1251" s="17">
        <v>-0.76753320000000003</v>
      </c>
      <c r="BH1251" s="17">
        <v>-0.55647369999999996</v>
      </c>
      <c r="BI1251" s="17">
        <v>-0.2284477</v>
      </c>
      <c r="BJ1251" s="17">
        <v>2.9272200000000002E-2</v>
      </c>
      <c r="BK1251" s="17">
        <v>0.1111876</v>
      </c>
      <c r="BL1251" s="17">
        <v>0.1514297</v>
      </c>
      <c r="BM1251" s="17">
        <v>3.4987499999999998E-2</v>
      </c>
      <c r="BN1251" s="17">
        <v>9.1850000000000001E-2</v>
      </c>
      <c r="BO1251" s="17">
        <v>0.20509740000000001</v>
      </c>
      <c r="BP1251" s="17">
        <v>0.29951470000000002</v>
      </c>
      <c r="BQ1251" s="17">
        <v>0.16485669999999999</v>
      </c>
      <c r="BR1251" s="17">
        <v>-0.1147629</v>
      </c>
      <c r="BS1251" s="17">
        <v>4.40276E-2</v>
      </c>
      <c r="BT1251" s="17">
        <v>0.12644</v>
      </c>
      <c r="BU1251" s="17">
        <v>0.35780119999999999</v>
      </c>
      <c r="BV1251" s="17">
        <v>0.40193329999999999</v>
      </c>
      <c r="BW1251" s="17">
        <v>0.36163050000000002</v>
      </c>
      <c r="BX1251" s="17">
        <v>-0.1709579</v>
      </c>
      <c r="BY1251" s="17">
        <v>-0.38597350000000002</v>
      </c>
      <c r="BZ1251" s="17">
        <v>-0.38058419999999998</v>
      </c>
      <c r="CA1251" s="17">
        <v>-0.75250510000000004</v>
      </c>
      <c r="CB1251" s="17">
        <v>-0.77688800000000002</v>
      </c>
      <c r="CC1251" s="17">
        <v>-0.70960769999999995</v>
      </c>
      <c r="CD1251" s="17">
        <v>-0.63789669999999998</v>
      </c>
      <c r="CE1251" s="17">
        <v>-0.65368899999999996</v>
      </c>
      <c r="CF1251" s="17">
        <v>-0.45862710000000001</v>
      </c>
      <c r="CG1251" s="17">
        <v>-0.13222790000000001</v>
      </c>
      <c r="CH1251" s="17">
        <v>0.1313579</v>
      </c>
      <c r="CI1251" s="17">
        <v>0.20120179999999999</v>
      </c>
      <c r="CJ1251" s="17">
        <v>0.23924139999999999</v>
      </c>
      <c r="CK1251" s="17">
        <v>0.1197425</v>
      </c>
      <c r="CL1251" s="17">
        <v>0.171233</v>
      </c>
      <c r="CM1251" s="17">
        <v>0.28013209999999999</v>
      </c>
      <c r="CN1251" s="17">
        <v>0.38224639999999999</v>
      </c>
      <c r="CO1251" s="17">
        <v>0.24291450000000001</v>
      </c>
      <c r="CP1251" s="17">
        <v>-3.3135100000000001E-2</v>
      </c>
      <c r="CQ1251" s="17">
        <v>0.1193819</v>
      </c>
      <c r="CR1251" s="17">
        <v>0.2145167</v>
      </c>
      <c r="CS1251" s="17">
        <v>0.45785140000000002</v>
      </c>
      <c r="CT1251" s="17">
        <v>0.50168509999999999</v>
      </c>
      <c r="CU1251" s="17">
        <v>0.46497230000000001</v>
      </c>
      <c r="CV1251" s="17">
        <v>-4.99852E-2</v>
      </c>
      <c r="CW1251" s="17">
        <v>-0.28225790000000001</v>
      </c>
      <c r="CX1251" s="17">
        <v>-0.3040658</v>
      </c>
      <c r="CY1251" s="17">
        <v>-0.55188269999999995</v>
      </c>
      <c r="CZ1251" s="17">
        <v>-0.59690730000000003</v>
      </c>
      <c r="DA1251" s="17">
        <v>-0.57605830000000002</v>
      </c>
      <c r="DB1251" s="17">
        <v>-0.51720509999999997</v>
      </c>
      <c r="DC1251" s="17">
        <v>-0.53984480000000001</v>
      </c>
      <c r="DD1251" s="17">
        <v>-0.3607804</v>
      </c>
      <c r="DE1251" s="17">
        <v>-3.6008199999999997E-2</v>
      </c>
      <c r="DF1251" s="17">
        <v>0.2334435</v>
      </c>
      <c r="DG1251" s="17">
        <v>0.29121590000000003</v>
      </c>
      <c r="DH1251" s="17">
        <v>0.32705309999999999</v>
      </c>
      <c r="DI1251" s="17">
        <v>0.2044975</v>
      </c>
      <c r="DJ1251" s="17">
        <v>0.25061600000000001</v>
      </c>
      <c r="DK1251" s="17">
        <v>0.3551667</v>
      </c>
      <c r="DL1251" s="17">
        <v>0.46497820000000001</v>
      </c>
      <c r="DM1251" s="17">
        <v>0.32097229999999999</v>
      </c>
      <c r="DN1251" s="17">
        <v>4.84927E-2</v>
      </c>
      <c r="DO1251" s="17">
        <v>0.1947361</v>
      </c>
      <c r="DP1251" s="17">
        <v>0.30259340000000001</v>
      </c>
      <c r="DQ1251" s="17">
        <v>0.55790150000000005</v>
      </c>
      <c r="DR1251" s="17">
        <v>0.601437</v>
      </c>
      <c r="DS1251" s="17">
        <v>0.56831410000000004</v>
      </c>
      <c r="DT1251" s="17">
        <v>7.0987599999999998E-2</v>
      </c>
      <c r="DU1251" s="17">
        <v>-0.17854220000000001</v>
      </c>
      <c r="DV1251" s="17">
        <v>-0.22754750000000001</v>
      </c>
      <c r="DW1251" s="17">
        <v>-0.262216</v>
      </c>
      <c r="DX1251" s="17">
        <v>-0.3370437</v>
      </c>
      <c r="DY1251" s="17">
        <v>-0.38323420000000002</v>
      </c>
      <c r="DZ1251" s="17">
        <v>-0.34294550000000001</v>
      </c>
      <c r="EA1251" s="17">
        <v>-0.37547170000000002</v>
      </c>
      <c r="EB1251" s="17">
        <v>-0.21950539999999999</v>
      </c>
      <c r="EC1251" s="17">
        <v>0.10291790000000001</v>
      </c>
      <c r="ED1251" s="17">
        <v>0.38083899999999998</v>
      </c>
      <c r="EE1251" s="17">
        <v>0.4211821</v>
      </c>
      <c r="EF1251" s="17">
        <v>0.4538392</v>
      </c>
      <c r="EG1251" s="17">
        <v>0.3268702</v>
      </c>
      <c r="EH1251" s="17">
        <v>0.36523250000000002</v>
      </c>
      <c r="EI1251" s="17">
        <v>0.4635049</v>
      </c>
      <c r="EJ1251" s="17">
        <v>0.58442970000000005</v>
      </c>
      <c r="EK1251" s="17">
        <v>0.43367529999999999</v>
      </c>
      <c r="EL1251" s="17">
        <v>0.16635030000000001</v>
      </c>
      <c r="EM1251" s="17">
        <v>0.30353570000000002</v>
      </c>
      <c r="EN1251" s="17">
        <v>0.42976219999999998</v>
      </c>
      <c r="EO1251" s="17">
        <v>0.70235809999999999</v>
      </c>
      <c r="EP1251" s="17">
        <v>0.74546279999999998</v>
      </c>
      <c r="EQ1251" s="17">
        <v>0.71752320000000003</v>
      </c>
      <c r="ER1251" s="17">
        <v>0.24565300000000001</v>
      </c>
      <c r="ES1251" s="17">
        <v>-2.8793300000000001E-2</v>
      </c>
      <c r="ET1251" s="17">
        <v>-0.1170672</v>
      </c>
      <c r="EU1251" s="17">
        <v>51.727179999999997</v>
      </c>
      <c r="EV1251" s="17">
        <v>51.47871</v>
      </c>
      <c r="EW1251" s="17">
        <v>51.167679999999997</v>
      </c>
      <c r="EX1251" s="17">
        <v>50.972340000000003</v>
      </c>
      <c r="EY1251" s="17">
        <v>50.585239999999999</v>
      </c>
      <c r="EZ1251" s="17">
        <v>50.39228</v>
      </c>
      <c r="FA1251" s="17">
        <v>50.134</v>
      </c>
      <c r="FB1251" s="17">
        <v>50.274030000000003</v>
      </c>
      <c r="FC1251" s="17">
        <v>52.155329999999999</v>
      </c>
      <c r="FD1251" s="17">
        <v>55.521079999999998</v>
      </c>
      <c r="FE1251" s="17">
        <v>57.939210000000003</v>
      </c>
      <c r="FF1251" s="17">
        <v>59.893340000000002</v>
      </c>
      <c r="FG1251" s="17">
        <v>60.662909999999997</v>
      </c>
      <c r="FH1251" s="17">
        <v>60.74015</v>
      </c>
      <c r="FI1251" s="17">
        <v>60.339460000000003</v>
      </c>
      <c r="FJ1251" s="17">
        <v>59.66901</v>
      </c>
      <c r="FK1251" s="17">
        <v>58.532130000000002</v>
      </c>
      <c r="FL1251" s="17">
        <v>56.769469999999998</v>
      </c>
      <c r="FM1251" s="17">
        <v>55.520650000000003</v>
      </c>
      <c r="FN1251" s="17">
        <v>54.669840000000001</v>
      </c>
      <c r="FO1251" s="17">
        <v>54.00779</v>
      </c>
      <c r="FP1251" s="17">
        <v>53.465290000000003</v>
      </c>
      <c r="FQ1251" s="17">
        <v>53.299630000000001</v>
      </c>
      <c r="FR1251" s="17">
        <v>53.078850000000003</v>
      </c>
      <c r="FS1251" s="17">
        <v>3.1167950000000002</v>
      </c>
      <c r="FT1251" s="17">
        <v>0.1142895</v>
      </c>
      <c r="FU1251" s="17">
        <v>0.1531989</v>
      </c>
      <c r="FW1251" s="17"/>
    </row>
    <row r="1252" spans="1:179" x14ac:dyDescent="0.25">
      <c r="A1252" t="s">
        <v>226</v>
      </c>
      <c r="B1252" t="s">
        <v>0</v>
      </c>
      <c r="C1252" t="s">
        <v>300</v>
      </c>
      <c r="D1252" t="s">
        <v>233</v>
      </c>
      <c r="E1252" t="s">
        <v>221</v>
      </c>
      <c r="F1252" s="17">
        <v>6627</v>
      </c>
      <c r="G1252" s="17">
        <v>3.8878159999999999</v>
      </c>
      <c r="H1252" s="17">
        <v>3.5466139999999999</v>
      </c>
      <c r="I1252" s="17">
        <v>3.3131910000000002</v>
      </c>
      <c r="J1252" s="17">
        <v>3.267366</v>
      </c>
      <c r="K1252" s="17">
        <v>3.309523</v>
      </c>
      <c r="L1252" s="17">
        <v>3.6496849999999998</v>
      </c>
      <c r="M1252" s="17">
        <v>4.2468570000000003</v>
      </c>
      <c r="N1252" s="17">
        <v>4.5864669999999998</v>
      </c>
      <c r="O1252" s="17">
        <v>4.8413899999999996</v>
      </c>
      <c r="P1252" s="17">
        <v>4.7242459999999999</v>
      </c>
      <c r="Q1252" s="17">
        <v>4.5434060000000001</v>
      </c>
      <c r="R1252" s="17">
        <v>4.4987940000000002</v>
      </c>
      <c r="S1252" s="17">
        <v>4.494866</v>
      </c>
      <c r="T1252" s="17">
        <v>4.6106850000000001</v>
      </c>
      <c r="U1252" s="17">
        <v>4.5638620000000003</v>
      </c>
      <c r="V1252" s="17">
        <v>4.6515430000000002</v>
      </c>
      <c r="W1252" s="17">
        <v>5.0390750000000004</v>
      </c>
      <c r="X1252" s="17">
        <v>6.1489099999999999</v>
      </c>
      <c r="Y1252" s="17">
        <v>6.4910600000000001</v>
      </c>
      <c r="Z1252" s="17">
        <v>6.5632590000000004</v>
      </c>
      <c r="AA1252" s="17">
        <v>6.3405279999999999</v>
      </c>
      <c r="AB1252" s="17">
        <v>5.853002</v>
      </c>
      <c r="AC1252" s="17">
        <v>5.1300569999999999</v>
      </c>
      <c r="AD1252" s="17">
        <v>4.6030810000000004</v>
      </c>
      <c r="AE1252" s="17">
        <v>-0.25772879999999998</v>
      </c>
      <c r="AF1252" s="17">
        <v>-0.2861302</v>
      </c>
      <c r="AG1252" s="17">
        <v>-0.31180770000000002</v>
      </c>
      <c r="AH1252" s="17">
        <v>-0.26729049999999999</v>
      </c>
      <c r="AI1252" s="17">
        <v>-0.26993640000000002</v>
      </c>
      <c r="AJ1252" s="17">
        <v>-0.21533379999999999</v>
      </c>
      <c r="AK1252" s="17">
        <v>-0.1535396</v>
      </c>
      <c r="AL1252" s="17">
        <v>-0.2007427</v>
      </c>
      <c r="AM1252" s="17">
        <v>1.27638E-2</v>
      </c>
      <c r="AN1252" s="17">
        <v>-4.4946699999999999E-2</v>
      </c>
      <c r="AO1252" s="17">
        <v>-0.1546526</v>
      </c>
      <c r="AP1252" s="17">
        <v>-0.14083809999999999</v>
      </c>
      <c r="AQ1252" s="17">
        <v>-0.1240974</v>
      </c>
      <c r="AR1252" s="17">
        <v>4.1631599999999998E-2</v>
      </c>
      <c r="AS1252" s="17">
        <v>8.2186200000000001E-2</v>
      </c>
      <c r="AT1252" s="17">
        <v>4.9259499999999998E-2</v>
      </c>
      <c r="AU1252" s="17">
        <v>-0.1375808</v>
      </c>
      <c r="AV1252" s="17">
        <v>-0.11775910000000001</v>
      </c>
      <c r="AW1252" s="17">
        <v>-3.8233900000000001E-2</v>
      </c>
      <c r="AX1252" s="17">
        <v>0.14388819999999999</v>
      </c>
      <c r="AY1252" s="17">
        <v>8.6754800000000007E-2</v>
      </c>
      <c r="AZ1252" s="17">
        <v>-4.3528600000000001E-2</v>
      </c>
      <c r="BA1252" s="17">
        <v>-8.6025299999999999E-2</v>
      </c>
      <c r="BB1252" s="17">
        <v>3.3840000000000002E-2</v>
      </c>
      <c r="BC1252" s="17">
        <v>-0.13898189999999999</v>
      </c>
      <c r="BD1252" s="17">
        <v>-0.15916379999999999</v>
      </c>
      <c r="BE1252" s="17">
        <v>-0.19068379999999999</v>
      </c>
      <c r="BF1252" s="17">
        <v>-0.15599489999999999</v>
      </c>
      <c r="BG1252" s="17">
        <v>-0.17651410000000001</v>
      </c>
      <c r="BH1252" s="17">
        <v>-0.1236281</v>
      </c>
      <c r="BI1252" s="17">
        <v>-5.8511899999999999E-2</v>
      </c>
      <c r="BJ1252" s="17">
        <v>-9.9218399999999998E-2</v>
      </c>
      <c r="BK1252" s="17">
        <v>0.12662590000000001</v>
      </c>
      <c r="BL1252" s="17">
        <v>4.2125200000000002E-2</v>
      </c>
      <c r="BM1252" s="17">
        <v>-6.8534300000000006E-2</v>
      </c>
      <c r="BN1252" s="17">
        <v>-6.0188699999999998E-2</v>
      </c>
      <c r="BO1252" s="17">
        <v>-3.5723100000000001E-2</v>
      </c>
      <c r="BP1252" s="17">
        <v>0.1471942</v>
      </c>
      <c r="BQ1252" s="17">
        <v>0.16774790000000001</v>
      </c>
      <c r="BR1252" s="17">
        <v>0.1299351</v>
      </c>
      <c r="BS1252" s="17">
        <v>-6.0110900000000002E-2</v>
      </c>
      <c r="BT1252" s="17">
        <v>-2.47373E-2</v>
      </c>
      <c r="BU1252" s="17">
        <v>5.5874699999999999E-2</v>
      </c>
      <c r="BV1252" s="17">
        <v>0.23589080000000001</v>
      </c>
      <c r="BW1252" s="17">
        <v>0.18935940000000001</v>
      </c>
      <c r="BX1252" s="17">
        <v>4.76175E-2</v>
      </c>
      <c r="BY1252" s="17">
        <v>-6.7903E-3</v>
      </c>
      <c r="BZ1252" s="17">
        <v>0.11518340000000001</v>
      </c>
      <c r="CA1252" s="17">
        <v>-5.6738200000000003E-2</v>
      </c>
      <c r="CB1252" s="17">
        <v>-7.1227200000000004E-2</v>
      </c>
      <c r="CC1252" s="17">
        <v>-0.10679379999999999</v>
      </c>
      <c r="CD1252" s="17">
        <v>-7.8911899999999993E-2</v>
      </c>
      <c r="CE1252" s="17">
        <v>-0.1118101</v>
      </c>
      <c r="CF1252" s="17">
        <v>-6.0113100000000003E-2</v>
      </c>
      <c r="CG1252" s="17">
        <v>7.3039000000000003E-3</v>
      </c>
      <c r="CH1252" s="17">
        <v>-2.8902899999999999E-2</v>
      </c>
      <c r="CI1252" s="17">
        <v>0.20548649999999999</v>
      </c>
      <c r="CJ1252" s="17">
        <v>0.10243099999999999</v>
      </c>
      <c r="CK1252" s="17">
        <v>-8.8891000000000005E-3</v>
      </c>
      <c r="CL1252" s="17">
        <v>-4.3312000000000003E-3</v>
      </c>
      <c r="CM1252" s="17">
        <v>2.54846E-2</v>
      </c>
      <c r="CN1252" s="17">
        <v>0.22030649999999999</v>
      </c>
      <c r="CO1252" s="17">
        <v>0.22700770000000001</v>
      </c>
      <c r="CP1252" s="17">
        <v>0.1858108</v>
      </c>
      <c r="CQ1252" s="17">
        <v>-6.4555000000000003E-3</v>
      </c>
      <c r="CR1252" s="17">
        <v>3.9689200000000001E-2</v>
      </c>
      <c r="CS1252" s="17">
        <v>0.1210541</v>
      </c>
      <c r="CT1252" s="17">
        <v>0.29961140000000003</v>
      </c>
      <c r="CU1252" s="17">
        <v>0.26042310000000002</v>
      </c>
      <c r="CV1252" s="17">
        <v>0.110745</v>
      </c>
      <c r="CW1252" s="17">
        <v>4.8087699999999997E-2</v>
      </c>
      <c r="CX1252" s="17">
        <v>0.1715216</v>
      </c>
      <c r="CY1252" s="17">
        <v>2.55055E-2</v>
      </c>
      <c r="CZ1252" s="17">
        <v>1.6709399999999999E-2</v>
      </c>
      <c r="DA1252" s="17">
        <v>-2.2903699999999999E-2</v>
      </c>
      <c r="DB1252" s="17">
        <v>-1.8289000000000001E-3</v>
      </c>
      <c r="DC1252" s="17">
        <v>-4.7106099999999998E-2</v>
      </c>
      <c r="DD1252" s="17">
        <v>3.4020000000000001E-3</v>
      </c>
      <c r="DE1252" s="17">
        <v>7.3119799999999999E-2</v>
      </c>
      <c r="DF1252" s="17">
        <v>4.1412499999999998E-2</v>
      </c>
      <c r="DG1252" s="17">
        <v>0.28434710000000002</v>
      </c>
      <c r="DH1252" s="17">
        <v>0.16273679999999999</v>
      </c>
      <c r="DI1252" s="17">
        <v>5.0756200000000001E-2</v>
      </c>
      <c r="DJ1252" s="17">
        <v>5.15264E-2</v>
      </c>
      <c r="DK1252" s="17">
        <v>8.66923E-2</v>
      </c>
      <c r="DL1252" s="17">
        <v>0.29341879999999998</v>
      </c>
      <c r="DM1252" s="17">
        <v>0.28626740000000001</v>
      </c>
      <c r="DN1252" s="17">
        <v>0.2416864</v>
      </c>
      <c r="DO1252" s="17">
        <v>4.7199900000000003E-2</v>
      </c>
      <c r="DP1252" s="17">
        <v>0.10411579999999999</v>
      </c>
      <c r="DQ1252" s="17">
        <v>0.18623339999999999</v>
      </c>
      <c r="DR1252" s="17">
        <v>0.36333209999999999</v>
      </c>
      <c r="DS1252" s="17">
        <v>0.33148670000000002</v>
      </c>
      <c r="DT1252" s="17">
        <v>0.17387250000000001</v>
      </c>
      <c r="DU1252" s="17">
        <v>0.10296569999999999</v>
      </c>
      <c r="DV1252" s="17">
        <v>0.2278598</v>
      </c>
      <c r="DW1252" s="17">
        <v>0.1442524</v>
      </c>
      <c r="DX1252" s="17">
        <v>0.14367579999999999</v>
      </c>
      <c r="DY1252" s="17">
        <v>9.8220199999999994E-2</v>
      </c>
      <c r="DZ1252" s="17">
        <v>0.1094666</v>
      </c>
      <c r="EA1252" s="17">
        <v>4.6316200000000002E-2</v>
      </c>
      <c r="EB1252" s="17">
        <v>9.5107700000000003E-2</v>
      </c>
      <c r="EC1252" s="17">
        <v>0.16814750000000001</v>
      </c>
      <c r="ED1252" s="17">
        <v>0.14293690000000001</v>
      </c>
      <c r="EE1252" s="17">
        <v>0.39820919999999999</v>
      </c>
      <c r="EF1252" s="17">
        <v>0.24980869999999999</v>
      </c>
      <c r="EG1252" s="17">
        <v>0.13687440000000001</v>
      </c>
      <c r="EH1252" s="17">
        <v>0.13217580000000001</v>
      </c>
      <c r="EI1252" s="17">
        <v>0.17506659999999999</v>
      </c>
      <c r="EJ1252" s="17">
        <v>0.39898139999999999</v>
      </c>
      <c r="EK1252" s="17">
        <v>0.37182910000000002</v>
      </c>
      <c r="EL1252" s="17">
        <v>0.32236209999999998</v>
      </c>
      <c r="EM1252" s="17">
        <v>0.1246698</v>
      </c>
      <c r="EN1252" s="17">
        <v>0.19713749999999999</v>
      </c>
      <c r="EO1252" s="17">
        <v>0.28034199999999998</v>
      </c>
      <c r="EP1252" s="17">
        <v>0.45533469999999998</v>
      </c>
      <c r="EQ1252" s="17">
        <v>0.43409140000000002</v>
      </c>
      <c r="ER1252" s="17">
        <v>0.26501859999999999</v>
      </c>
      <c r="ES1252" s="17">
        <v>0.18220069999999999</v>
      </c>
      <c r="ET1252" s="17">
        <v>0.30920330000000001</v>
      </c>
      <c r="EU1252" s="17">
        <v>49.97186</v>
      </c>
      <c r="EV1252" s="17">
        <v>49.721539999999997</v>
      </c>
      <c r="EW1252" s="17">
        <v>49.327289999999998</v>
      </c>
      <c r="EX1252" s="17">
        <v>49.140749999999997</v>
      </c>
      <c r="EY1252" s="17">
        <v>48.702869999999997</v>
      </c>
      <c r="EZ1252" s="17">
        <v>48.563009999999998</v>
      </c>
      <c r="FA1252" s="17">
        <v>48.351599999999998</v>
      </c>
      <c r="FB1252" s="17">
        <v>48.334510000000002</v>
      </c>
      <c r="FC1252" s="17">
        <v>50.595210000000002</v>
      </c>
      <c r="FD1252" s="17">
        <v>54.36347</v>
      </c>
      <c r="FE1252" s="17">
        <v>57.430520000000001</v>
      </c>
      <c r="FF1252" s="17">
        <v>59.688099999999999</v>
      </c>
      <c r="FG1252" s="17">
        <v>60.673960000000001</v>
      </c>
      <c r="FH1252" s="17">
        <v>60.96566</v>
      </c>
      <c r="FI1252" s="17">
        <v>60.606940000000002</v>
      </c>
      <c r="FJ1252" s="17">
        <v>59.7774</v>
      </c>
      <c r="FK1252" s="17">
        <v>58.36703</v>
      </c>
      <c r="FL1252" s="17">
        <v>56.024929999999998</v>
      </c>
      <c r="FM1252" s="17">
        <v>54.336489999999998</v>
      </c>
      <c r="FN1252" s="17">
        <v>53.43188</v>
      </c>
      <c r="FO1252" s="17">
        <v>52.503720000000001</v>
      </c>
      <c r="FP1252" s="17">
        <v>51.858310000000003</v>
      </c>
      <c r="FQ1252" s="17">
        <v>51.627519999999997</v>
      </c>
      <c r="FR1252" s="17">
        <v>51.278269999999999</v>
      </c>
      <c r="FS1252" s="17">
        <v>2.061334</v>
      </c>
      <c r="FT1252" s="17">
        <v>7.4057700000000004E-2</v>
      </c>
      <c r="FU1252" s="17">
        <v>0.1020262</v>
      </c>
      <c r="FW1252" s="17"/>
    </row>
    <row r="1253" spans="1:179" x14ac:dyDescent="0.25">
      <c r="A1253" t="s">
        <v>226</v>
      </c>
      <c r="B1253" t="s">
        <v>0</v>
      </c>
      <c r="C1253" t="s">
        <v>300</v>
      </c>
      <c r="D1253" t="s">
        <v>245</v>
      </c>
      <c r="E1253" t="s">
        <v>219</v>
      </c>
      <c r="F1253" s="17">
        <v>17978</v>
      </c>
      <c r="G1253" s="17">
        <v>8.7859829999999999</v>
      </c>
      <c r="H1253" s="17">
        <v>7.8744170000000002</v>
      </c>
      <c r="I1253" s="17">
        <v>7.492165</v>
      </c>
      <c r="J1253" s="17">
        <v>7.4865089999999999</v>
      </c>
      <c r="K1253" s="17">
        <v>7.4477440000000001</v>
      </c>
      <c r="L1253" s="17">
        <v>8.5833589999999997</v>
      </c>
      <c r="M1253" s="17">
        <v>10.510910000000001</v>
      </c>
      <c r="N1253" s="17">
        <v>11.872809999999999</v>
      </c>
      <c r="O1253" s="17">
        <v>12.131180000000001</v>
      </c>
      <c r="P1253" s="17">
        <v>12.819710000000001</v>
      </c>
      <c r="Q1253" s="17">
        <v>12.744820000000001</v>
      </c>
      <c r="R1253" s="17">
        <v>12.915649999999999</v>
      </c>
      <c r="S1253" s="17">
        <v>14.01172</v>
      </c>
      <c r="T1253" s="17">
        <v>13.89284</v>
      </c>
      <c r="U1253" s="17">
        <v>14.1075</v>
      </c>
      <c r="V1253" s="17">
        <v>14.540710000000001</v>
      </c>
      <c r="W1253" s="17">
        <v>15.19107</v>
      </c>
      <c r="X1253" s="17">
        <v>18.305009999999999</v>
      </c>
      <c r="Y1253" s="17">
        <v>20.13026</v>
      </c>
      <c r="Z1253" s="17">
        <v>19.778369999999999</v>
      </c>
      <c r="AA1253" s="17">
        <v>18.344329999999999</v>
      </c>
      <c r="AB1253" s="17">
        <v>16.211849999999998</v>
      </c>
      <c r="AC1253" s="17">
        <v>13.410349999999999</v>
      </c>
      <c r="AD1253" s="17">
        <v>11.71922</v>
      </c>
      <c r="AE1253" s="17">
        <v>-1.776858</v>
      </c>
      <c r="AF1253" s="17">
        <v>-1.7365489999999999</v>
      </c>
      <c r="AG1253" s="17">
        <v>-1.616525</v>
      </c>
      <c r="AH1253" s="17">
        <v>-1.351977</v>
      </c>
      <c r="AI1253" s="17">
        <v>-1.4522569999999999</v>
      </c>
      <c r="AJ1253" s="17">
        <v>-0.81359910000000002</v>
      </c>
      <c r="AK1253" s="17">
        <v>-0.40933580000000003</v>
      </c>
      <c r="AL1253" s="17">
        <v>-0.36459819999999998</v>
      </c>
      <c r="AM1253" s="17">
        <v>-0.22478229999999999</v>
      </c>
      <c r="AN1253" s="17">
        <v>1.35611E-2</v>
      </c>
      <c r="AO1253" s="17">
        <v>-0.29631800000000003</v>
      </c>
      <c r="AP1253" s="17">
        <v>-0.30044189999999998</v>
      </c>
      <c r="AQ1253" s="17">
        <v>0.55065419999999998</v>
      </c>
      <c r="AR1253" s="17">
        <v>0.32525110000000002</v>
      </c>
      <c r="AS1253" s="17">
        <v>0.59899780000000002</v>
      </c>
      <c r="AT1253" s="17">
        <v>0.28382190000000002</v>
      </c>
      <c r="AU1253" s="17">
        <v>-0.66153609999999996</v>
      </c>
      <c r="AV1253" s="17">
        <v>-0.1850733</v>
      </c>
      <c r="AW1253" s="17">
        <v>1.0703860000000001</v>
      </c>
      <c r="AX1253" s="17">
        <v>1.2445329999999999</v>
      </c>
      <c r="AY1253" s="17">
        <v>0.58105660000000003</v>
      </c>
      <c r="AZ1253" s="17">
        <v>-0.3868742</v>
      </c>
      <c r="BA1253" s="17">
        <v>-0.93952659999999999</v>
      </c>
      <c r="BB1253" s="17">
        <v>-0.73974200000000001</v>
      </c>
      <c r="BC1253" s="17">
        <v>-1.3400829999999999</v>
      </c>
      <c r="BD1253" s="17">
        <v>-1.322705</v>
      </c>
      <c r="BE1253" s="17">
        <v>-1.183141</v>
      </c>
      <c r="BF1253" s="17">
        <v>-0.93858359999999996</v>
      </c>
      <c r="BG1253" s="17">
        <v>-1.075725</v>
      </c>
      <c r="BH1253" s="17">
        <v>-0.54932820000000004</v>
      </c>
      <c r="BI1253" s="17">
        <v>-0.1329901</v>
      </c>
      <c r="BJ1253" s="17">
        <v>-6.9358199999999995E-2</v>
      </c>
      <c r="BK1253" s="17">
        <v>9.7638799999999998E-2</v>
      </c>
      <c r="BL1253" s="17">
        <v>0.34795199999999998</v>
      </c>
      <c r="BM1253" s="17">
        <v>5.9852500000000003E-2</v>
      </c>
      <c r="BN1253" s="17">
        <v>7.0381200000000005E-2</v>
      </c>
      <c r="BO1253" s="17">
        <v>0.91954709999999995</v>
      </c>
      <c r="BP1253" s="17">
        <v>0.74055669999999996</v>
      </c>
      <c r="BQ1253" s="17">
        <v>1.0353479999999999</v>
      </c>
      <c r="BR1253" s="17">
        <v>0.73962280000000002</v>
      </c>
      <c r="BS1253" s="17">
        <v>-0.1921137</v>
      </c>
      <c r="BT1253" s="17">
        <v>0.30667759999999999</v>
      </c>
      <c r="BU1253" s="17">
        <v>1.5484610000000001</v>
      </c>
      <c r="BV1253" s="17">
        <v>1.6939900000000001</v>
      </c>
      <c r="BW1253" s="17">
        <v>0.97869079999999997</v>
      </c>
      <c r="BX1253" s="17">
        <v>-4.5417600000000002E-2</v>
      </c>
      <c r="BY1253" s="17">
        <v>-0.63508779999999998</v>
      </c>
      <c r="BZ1253" s="17">
        <v>-0.44637890000000002</v>
      </c>
      <c r="CA1253" s="17">
        <v>-1.0375749999999999</v>
      </c>
      <c r="CB1253" s="17">
        <v>-1.0360769999999999</v>
      </c>
      <c r="CC1253" s="17">
        <v>-0.88298089999999996</v>
      </c>
      <c r="CD1253" s="17">
        <v>-0.65226819999999996</v>
      </c>
      <c r="CE1253" s="17">
        <v>-0.81493930000000003</v>
      </c>
      <c r="CF1253" s="17">
        <v>-0.36629499999999998</v>
      </c>
      <c r="CG1253" s="17">
        <v>5.8406E-2</v>
      </c>
      <c r="CH1253" s="17">
        <v>0.1351242</v>
      </c>
      <c r="CI1253" s="17">
        <v>0.32094660000000003</v>
      </c>
      <c r="CJ1253" s="17">
        <v>0.57955020000000002</v>
      </c>
      <c r="CK1253" s="17">
        <v>0.306535</v>
      </c>
      <c r="CL1253" s="17">
        <v>0.32721210000000001</v>
      </c>
      <c r="CM1253" s="17">
        <v>1.175041</v>
      </c>
      <c r="CN1253" s="17">
        <v>1.0281960000000001</v>
      </c>
      <c r="CO1253" s="17">
        <v>1.3375619999999999</v>
      </c>
      <c r="CP1253" s="17">
        <v>1.0553090000000001</v>
      </c>
      <c r="CQ1253" s="17">
        <v>0.13300680000000001</v>
      </c>
      <c r="CR1253" s="17">
        <v>0.64726289999999997</v>
      </c>
      <c r="CS1253" s="17">
        <v>1.8795740000000001</v>
      </c>
      <c r="CT1253" s="17">
        <v>2.0052829999999999</v>
      </c>
      <c r="CU1253" s="17">
        <v>1.2540910000000001</v>
      </c>
      <c r="CV1253" s="17">
        <v>0.1910742</v>
      </c>
      <c r="CW1253" s="17">
        <v>-0.42423440000000001</v>
      </c>
      <c r="CX1253" s="17">
        <v>-0.24319650000000001</v>
      </c>
      <c r="CY1253" s="17">
        <v>-0.73506550000000004</v>
      </c>
      <c r="CZ1253" s="17">
        <v>-0.74944949999999999</v>
      </c>
      <c r="DA1253" s="17">
        <v>-0.58282060000000002</v>
      </c>
      <c r="DB1253" s="17">
        <v>-0.36595290000000003</v>
      </c>
      <c r="DC1253" s="17">
        <v>-0.55415400000000004</v>
      </c>
      <c r="DD1253" s="17">
        <v>-0.18326190000000001</v>
      </c>
      <c r="DE1253" s="17">
        <v>0.2498022</v>
      </c>
      <c r="DF1253" s="17">
        <v>0.33960659999999998</v>
      </c>
      <c r="DG1253" s="17">
        <v>0.54425449999999997</v>
      </c>
      <c r="DH1253" s="17">
        <v>0.81114839999999999</v>
      </c>
      <c r="DI1253" s="17">
        <v>0.55321759999999998</v>
      </c>
      <c r="DJ1253" s="17">
        <v>0.58404299999999998</v>
      </c>
      <c r="DK1253" s="17">
        <v>1.4305349999999999</v>
      </c>
      <c r="DL1253" s="17">
        <v>1.3158350000000001</v>
      </c>
      <c r="DM1253" s="17">
        <v>1.639777</v>
      </c>
      <c r="DN1253" s="17">
        <v>1.370995</v>
      </c>
      <c r="DO1253" s="17">
        <v>0.45812730000000002</v>
      </c>
      <c r="DP1253" s="17">
        <v>0.98784810000000001</v>
      </c>
      <c r="DQ1253" s="17">
        <v>2.2106880000000002</v>
      </c>
      <c r="DR1253" s="17">
        <v>2.3165749999999998</v>
      </c>
      <c r="DS1253" s="17">
        <v>1.5294909999999999</v>
      </c>
      <c r="DT1253" s="17">
        <v>0.427566</v>
      </c>
      <c r="DU1253" s="17">
        <v>-0.21338099999999999</v>
      </c>
      <c r="DV1253" s="17">
        <v>-4.00142E-2</v>
      </c>
      <c r="DW1253" s="17">
        <v>-0.29829060000000002</v>
      </c>
      <c r="DX1253" s="17">
        <v>-0.33560479999999998</v>
      </c>
      <c r="DY1253" s="17">
        <v>-0.14943670000000001</v>
      </c>
      <c r="DZ1253" s="17">
        <v>4.7440900000000001E-2</v>
      </c>
      <c r="EA1253" s="17">
        <v>-0.17762130000000001</v>
      </c>
      <c r="EB1253" s="17">
        <v>8.1008999999999998E-2</v>
      </c>
      <c r="EC1253" s="17">
        <v>0.5261479</v>
      </c>
      <c r="ED1253" s="17">
        <v>0.63484660000000004</v>
      </c>
      <c r="EE1253" s="17">
        <v>0.86667559999999999</v>
      </c>
      <c r="EF1253" s="17">
        <v>1.1455390000000001</v>
      </c>
      <c r="EG1253" s="17">
        <v>0.90938810000000003</v>
      </c>
      <c r="EH1253" s="17">
        <v>0.95486610000000005</v>
      </c>
      <c r="EI1253" s="17">
        <v>1.799428</v>
      </c>
      <c r="EJ1253" s="17">
        <v>1.731141</v>
      </c>
      <c r="EK1253" s="17">
        <v>2.0761270000000001</v>
      </c>
      <c r="EL1253" s="17">
        <v>1.8267960000000001</v>
      </c>
      <c r="EM1253" s="17">
        <v>0.92754970000000003</v>
      </c>
      <c r="EN1253" s="17">
        <v>1.4795990000000001</v>
      </c>
      <c r="EO1253" s="17">
        <v>2.6887629999999998</v>
      </c>
      <c r="EP1253" s="17">
        <v>2.7660330000000002</v>
      </c>
      <c r="EQ1253" s="17">
        <v>1.927125</v>
      </c>
      <c r="ER1253" s="17">
        <v>0.7690226</v>
      </c>
      <c r="ES1253" s="17">
        <v>9.1057799999999994E-2</v>
      </c>
      <c r="ET1253" s="17">
        <v>0.25334889999999999</v>
      </c>
      <c r="EU1253" s="17">
        <v>54.356780000000001</v>
      </c>
      <c r="EV1253" s="17">
        <v>54.779690000000002</v>
      </c>
      <c r="EW1253" s="17">
        <v>55.270659999999999</v>
      </c>
      <c r="EX1253" s="17">
        <v>55.628860000000003</v>
      </c>
      <c r="EY1253" s="17">
        <v>55.800780000000003</v>
      </c>
      <c r="EZ1253" s="17">
        <v>56.180280000000003</v>
      </c>
      <c r="FA1253" s="17">
        <v>55.254959999999997</v>
      </c>
      <c r="FB1253" s="17">
        <v>55.902610000000003</v>
      </c>
      <c r="FC1253" s="17">
        <v>57.253</v>
      </c>
      <c r="FD1253" s="17">
        <v>58.41178</v>
      </c>
      <c r="FE1253" s="17">
        <v>56.649619999999999</v>
      </c>
      <c r="FF1253" s="17">
        <v>56.31756</v>
      </c>
      <c r="FG1253" s="17">
        <v>56.743769999999998</v>
      </c>
      <c r="FH1253" s="17">
        <v>56.769579999999998</v>
      </c>
      <c r="FI1253" s="17">
        <v>55.91872</v>
      </c>
      <c r="FJ1253" s="17">
        <v>53.117870000000003</v>
      </c>
      <c r="FK1253" s="17">
        <v>51.622050000000002</v>
      </c>
      <c r="FL1253" s="17">
        <v>52.597659999999998</v>
      </c>
      <c r="FM1253" s="17">
        <v>52.873570000000001</v>
      </c>
      <c r="FN1253" s="17">
        <v>51.822960000000002</v>
      </c>
      <c r="FO1253" s="17">
        <v>51.51934</v>
      </c>
      <c r="FP1253" s="17">
        <v>50.687629999999999</v>
      </c>
      <c r="FQ1253" s="17">
        <v>50.05142</v>
      </c>
      <c r="FR1253" s="17">
        <v>50.141060000000003</v>
      </c>
      <c r="FS1253" s="17">
        <v>6.497255</v>
      </c>
      <c r="FT1253" s="17">
        <v>0.25901350000000001</v>
      </c>
      <c r="FU1253" s="17">
        <v>0.46898770000000001</v>
      </c>
      <c r="FW1253" s="17"/>
    </row>
    <row r="1254" spans="1:179" x14ac:dyDescent="0.25">
      <c r="A1254" t="s">
        <v>226</v>
      </c>
      <c r="B1254" t="s">
        <v>0</v>
      </c>
      <c r="C1254" t="s">
        <v>300</v>
      </c>
      <c r="D1254" t="s">
        <v>245</v>
      </c>
      <c r="E1254" t="s">
        <v>220</v>
      </c>
      <c r="F1254" s="17">
        <v>11370</v>
      </c>
      <c r="G1254" s="17">
        <v>4.8067570000000002</v>
      </c>
      <c r="H1254" s="17">
        <v>4.3353200000000003</v>
      </c>
      <c r="I1254" s="17">
        <v>4.0445250000000001</v>
      </c>
      <c r="J1254" s="17">
        <v>3.9963799999999998</v>
      </c>
      <c r="K1254" s="17">
        <v>4.0152960000000002</v>
      </c>
      <c r="L1254" s="17">
        <v>4.6823420000000002</v>
      </c>
      <c r="M1254" s="17">
        <v>6.1066339999999997</v>
      </c>
      <c r="N1254" s="17">
        <v>7.1011110000000004</v>
      </c>
      <c r="O1254" s="17">
        <v>7.2736590000000003</v>
      </c>
      <c r="P1254" s="17">
        <v>8.0230119999999996</v>
      </c>
      <c r="Q1254" s="17">
        <v>7.7415120000000002</v>
      </c>
      <c r="R1254" s="17">
        <v>7.661797</v>
      </c>
      <c r="S1254" s="17">
        <v>8.6213069999999998</v>
      </c>
      <c r="T1254" s="17">
        <v>8.3553250000000006</v>
      </c>
      <c r="U1254" s="17">
        <v>8.1111909999999998</v>
      </c>
      <c r="V1254" s="17">
        <v>8.5022819999999992</v>
      </c>
      <c r="W1254" s="17">
        <v>9.0782450000000008</v>
      </c>
      <c r="X1254" s="17">
        <v>10.951460000000001</v>
      </c>
      <c r="Y1254" s="17">
        <v>12.01238</v>
      </c>
      <c r="Z1254" s="17">
        <v>11.8384</v>
      </c>
      <c r="AA1254" s="17">
        <v>11.388590000000001</v>
      </c>
      <c r="AB1254" s="17">
        <v>9.4356290000000005</v>
      </c>
      <c r="AC1254" s="17">
        <v>7.9723129999999998</v>
      </c>
      <c r="AD1254" s="17">
        <v>6.7992030000000003</v>
      </c>
      <c r="AE1254" s="17">
        <v>-1.6881679999999999</v>
      </c>
      <c r="AF1254" s="17">
        <v>-1.5696829999999999</v>
      </c>
      <c r="AG1254" s="17">
        <v>-1.6126259999999999</v>
      </c>
      <c r="AH1254" s="17">
        <v>-1.5093829999999999</v>
      </c>
      <c r="AI1254" s="17">
        <v>-1.499819</v>
      </c>
      <c r="AJ1254" s="17">
        <v>-0.96084539999999996</v>
      </c>
      <c r="AK1254" s="17">
        <v>-0.41049970000000002</v>
      </c>
      <c r="AL1254" s="17">
        <v>-0.32274989999999998</v>
      </c>
      <c r="AM1254" s="17">
        <v>-0.32272990000000001</v>
      </c>
      <c r="AN1254" s="17">
        <v>0.1133094</v>
      </c>
      <c r="AO1254" s="17">
        <v>-0.33629599999999998</v>
      </c>
      <c r="AP1254" s="17">
        <v>-0.53040120000000002</v>
      </c>
      <c r="AQ1254" s="17">
        <v>0.26581749999999998</v>
      </c>
      <c r="AR1254" s="17">
        <v>-1.4944499999999999E-2</v>
      </c>
      <c r="AS1254" s="17">
        <v>-0.2043275</v>
      </c>
      <c r="AT1254" s="17">
        <v>-0.2606135</v>
      </c>
      <c r="AU1254" s="17">
        <v>-0.62049849999999995</v>
      </c>
      <c r="AV1254" s="17">
        <v>-0.50922089999999998</v>
      </c>
      <c r="AW1254" s="17">
        <v>0.13093830000000001</v>
      </c>
      <c r="AX1254" s="17">
        <v>0.3524388</v>
      </c>
      <c r="AY1254" s="17">
        <v>0.44479220000000003</v>
      </c>
      <c r="AZ1254" s="17">
        <v>-0.77793109999999999</v>
      </c>
      <c r="BA1254" s="17">
        <v>-0.84781779999999995</v>
      </c>
      <c r="BB1254" s="17">
        <v>-0.70964020000000005</v>
      </c>
      <c r="BC1254" s="17">
        <v>-1.3085230000000001</v>
      </c>
      <c r="BD1254" s="17">
        <v>-1.208264</v>
      </c>
      <c r="BE1254" s="17">
        <v>-1.2214780000000001</v>
      </c>
      <c r="BF1254" s="17">
        <v>-1.1136029999999999</v>
      </c>
      <c r="BG1254" s="17">
        <v>-1.141743</v>
      </c>
      <c r="BH1254" s="17">
        <v>-0.73696439999999996</v>
      </c>
      <c r="BI1254" s="17">
        <v>-0.18440770000000001</v>
      </c>
      <c r="BJ1254" s="17">
        <v>-8.9152899999999993E-2</v>
      </c>
      <c r="BK1254" s="17">
        <v>-7.5419200000000006E-2</v>
      </c>
      <c r="BL1254" s="17">
        <v>0.37945580000000001</v>
      </c>
      <c r="BM1254" s="17">
        <v>-4.0379199999999997E-2</v>
      </c>
      <c r="BN1254" s="17">
        <v>-0.2189585</v>
      </c>
      <c r="BO1254" s="17">
        <v>0.55356550000000004</v>
      </c>
      <c r="BP1254" s="17">
        <v>0.29224810000000001</v>
      </c>
      <c r="BQ1254" s="17">
        <v>0.105791</v>
      </c>
      <c r="BR1254" s="17">
        <v>7.1430499999999994E-2</v>
      </c>
      <c r="BS1254" s="17">
        <v>-0.27917459999999999</v>
      </c>
      <c r="BT1254" s="17">
        <v>-0.13053980000000001</v>
      </c>
      <c r="BU1254" s="17">
        <v>0.5033029</v>
      </c>
      <c r="BV1254" s="17">
        <v>0.69576709999999997</v>
      </c>
      <c r="BW1254" s="17">
        <v>0.74275089999999999</v>
      </c>
      <c r="BX1254" s="17">
        <v>-0.51692309999999997</v>
      </c>
      <c r="BY1254" s="17">
        <v>-0.60433950000000003</v>
      </c>
      <c r="BZ1254" s="17">
        <v>-0.49998540000000002</v>
      </c>
      <c r="CA1254" s="17">
        <v>-1.0455810000000001</v>
      </c>
      <c r="CB1254" s="17">
        <v>-0.95794559999999995</v>
      </c>
      <c r="CC1254" s="17">
        <v>-0.95056949999999996</v>
      </c>
      <c r="CD1254" s="17">
        <v>-0.83948650000000002</v>
      </c>
      <c r="CE1254" s="17">
        <v>-0.89374149999999997</v>
      </c>
      <c r="CF1254" s="17">
        <v>-0.58190509999999995</v>
      </c>
      <c r="CG1254" s="17">
        <v>-2.7817100000000001E-2</v>
      </c>
      <c r="CH1254" s="17">
        <v>7.2635699999999997E-2</v>
      </c>
      <c r="CI1254" s="17">
        <v>9.5867400000000005E-2</v>
      </c>
      <c r="CJ1254" s="17">
        <v>0.56378810000000001</v>
      </c>
      <c r="CK1254" s="17">
        <v>0.16457179999999999</v>
      </c>
      <c r="CL1254" s="17">
        <v>-3.2542999999999999E-3</v>
      </c>
      <c r="CM1254" s="17">
        <v>0.7528589</v>
      </c>
      <c r="CN1254" s="17">
        <v>0.50500869999999998</v>
      </c>
      <c r="CO1254" s="17">
        <v>0.32057809999999998</v>
      </c>
      <c r="CP1254" s="17">
        <v>0.30140309999999998</v>
      </c>
      <c r="CQ1254" s="17">
        <v>-4.2774699999999999E-2</v>
      </c>
      <c r="CR1254" s="17">
        <v>0.13173360000000001</v>
      </c>
      <c r="CS1254" s="17">
        <v>0.76120140000000003</v>
      </c>
      <c r="CT1254" s="17">
        <v>0.93355529999999998</v>
      </c>
      <c r="CU1254" s="17">
        <v>0.94911610000000002</v>
      </c>
      <c r="CV1254" s="17">
        <v>-0.3361497</v>
      </c>
      <c r="CW1254" s="17">
        <v>-0.43570730000000002</v>
      </c>
      <c r="CX1254" s="17">
        <v>-0.35477920000000002</v>
      </c>
      <c r="CY1254" s="17">
        <v>-0.78263990000000005</v>
      </c>
      <c r="CZ1254" s="17">
        <v>-0.70762740000000002</v>
      </c>
      <c r="DA1254" s="17">
        <v>-0.67966130000000002</v>
      </c>
      <c r="DB1254" s="17">
        <v>-0.56537020000000004</v>
      </c>
      <c r="DC1254" s="17">
        <v>-0.64573959999999997</v>
      </c>
      <c r="DD1254" s="17">
        <v>-0.4268458</v>
      </c>
      <c r="DE1254" s="17">
        <v>0.12877359999999999</v>
      </c>
      <c r="DF1254" s="17">
        <v>0.2344243</v>
      </c>
      <c r="DG1254" s="17">
        <v>0.26715410000000001</v>
      </c>
      <c r="DH1254" s="17">
        <v>0.74812020000000001</v>
      </c>
      <c r="DI1254" s="17">
        <v>0.36952289999999999</v>
      </c>
      <c r="DJ1254" s="17">
        <v>0.2124499</v>
      </c>
      <c r="DK1254" s="17">
        <v>0.95215229999999995</v>
      </c>
      <c r="DL1254" s="17">
        <v>0.71776930000000005</v>
      </c>
      <c r="DM1254" s="17">
        <v>0.53536519999999999</v>
      </c>
      <c r="DN1254" s="17">
        <v>0.53137570000000001</v>
      </c>
      <c r="DO1254" s="17">
        <v>0.1936252</v>
      </c>
      <c r="DP1254" s="17">
        <v>0.394007</v>
      </c>
      <c r="DQ1254" s="17">
        <v>1.0190999999999999</v>
      </c>
      <c r="DR1254" s="17">
        <v>1.171343</v>
      </c>
      <c r="DS1254" s="17">
        <v>1.155481</v>
      </c>
      <c r="DT1254" s="17">
        <v>-0.1553764</v>
      </c>
      <c r="DU1254" s="17">
        <v>-0.26707500000000001</v>
      </c>
      <c r="DV1254" s="17">
        <v>-0.20957290000000001</v>
      </c>
      <c r="DW1254" s="17">
        <v>-0.40299439999999997</v>
      </c>
      <c r="DX1254" s="17">
        <v>-0.34620770000000001</v>
      </c>
      <c r="DY1254" s="17">
        <v>-0.28851290000000002</v>
      </c>
      <c r="DZ1254" s="17">
        <v>-0.16958980000000001</v>
      </c>
      <c r="EA1254" s="17">
        <v>-0.28766429999999998</v>
      </c>
      <c r="EB1254" s="17">
        <v>-0.2029648</v>
      </c>
      <c r="EC1254" s="17">
        <v>0.3548656</v>
      </c>
      <c r="ED1254" s="17">
        <v>0.46802139999999998</v>
      </c>
      <c r="EE1254" s="17">
        <v>0.5144649</v>
      </c>
      <c r="EF1254" s="17">
        <v>1.014267</v>
      </c>
      <c r="EG1254" s="17">
        <v>0.66543960000000002</v>
      </c>
      <c r="EH1254" s="17">
        <v>0.52389249999999998</v>
      </c>
      <c r="EI1254" s="17">
        <v>1.2399</v>
      </c>
      <c r="EJ1254" s="17">
        <v>1.0249619999999999</v>
      </c>
      <c r="EK1254" s="17">
        <v>0.84548369999999995</v>
      </c>
      <c r="EL1254" s="17">
        <v>0.86341970000000001</v>
      </c>
      <c r="EM1254" s="17">
        <v>0.53494909999999996</v>
      </c>
      <c r="EN1254" s="17">
        <v>0.77268820000000005</v>
      </c>
      <c r="EO1254" s="17">
        <v>1.391465</v>
      </c>
      <c r="EP1254" s="17">
        <v>1.514672</v>
      </c>
      <c r="EQ1254" s="17">
        <v>1.4534400000000001</v>
      </c>
      <c r="ER1254" s="17">
        <v>0.10563160000000001</v>
      </c>
      <c r="ES1254" s="17">
        <v>-2.3596700000000002E-2</v>
      </c>
      <c r="ET1254" s="17">
        <v>8.1899999999999999E-5</v>
      </c>
      <c r="EU1254" s="17">
        <v>54.965580000000003</v>
      </c>
      <c r="EV1254" s="17">
        <v>55.681269999999998</v>
      </c>
      <c r="EW1254" s="17">
        <v>56.173810000000003</v>
      </c>
      <c r="EX1254" s="17">
        <v>56.421889999999998</v>
      </c>
      <c r="EY1254" s="17">
        <v>56.500749999999996</v>
      </c>
      <c r="EZ1254" s="17">
        <v>56.603900000000003</v>
      </c>
      <c r="FA1254" s="17">
        <v>55.57779</v>
      </c>
      <c r="FB1254" s="17">
        <v>56.319270000000003</v>
      </c>
      <c r="FC1254" s="17">
        <v>57.731990000000003</v>
      </c>
      <c r="FD1254" s="17">
        <v>58.52366</v>
      </c>
      <c r="FE1254" s="17">
        <v>56.977089999999997</v>
      </c>
      <c r="FF1254" s="17">
        <v>56.664110000000001</v>
      </c>
      <c r="FG1254" s="17">
        <v>57.046250000000001</v>
      </c>
      <c r="FH1254" s="17">
        <v>57.072249999999997</v>
      </c>
      <c r="FI1254" s="17">
        <v>56.14631</v>
      </c>
      <c r="FJ1254" s="17">
        <v>53.481990000000003</v>
      </c>
      <c r="FK1254" s="17">
        <v>52.023870000000002</v>
      </c>
      <c r="FL1254" s="17">
        <v>53.348140000000001</v>
      </c>
      <c r="FM1254" s="17">
        <v>53.374679999999998</v>
      </c>
      <c r="FN1254" s="17">
        <v>52.308720000000001</v>
      </c>
      <c r="FO1254" s="17">
        <v>52.130009999999999</v>
      </c>
      <c r="FP1254" s="17">
        <v>51.531860000000002</v>
      </c>
      <c r="FQ1254" s="17">
        <v>51.038260000000001</v>
      </c>
      <c r="FR1254" s="17">
        <v>51.082479999999997</v>
      </c>
      <c r="FS1254" s="17">
        <v>5.1066890000000003</v>
      </c>
      <c r="FT1254" s="17">
        <v>0.1992718</v>
      </c>
      <c r="FU1254" s="17">
        <v>0.34350839999999999</v>
      </c>
      <c r="FW1254" s="17"/>
    </row>
    <row r="1255" spans="1:179" x14ac:dyDescent="0.25">
      <c r="A1255" t="s">
        <v>226</v>
      </c>
      <c r="B1255" t="s">
        <v>0</v>
      </c>
      <c r="C1255" t="s">
        <v>300</v>
      </c>
      <c r="D1255" t="s">
        <v>245</v>
      </c>
      <c r="E1255" t="s">
        <v>221</v>
      </c>
      <c r="F1255" s="17">
        <v>6608</v>
      </c>
      <c r="G1255" s="17">
        <v>3.9523999999999999</v>
      </c>
      <c r="H1255" s="17">
        <v>3.5164749999999998</v>
      </c>
      <c r="I1255" s="17">
        <v>3.425783</v>
      </c>
      <c r="J1255" s="17">
        <v>3.4734400000000001</v>
      </c>
      <c r="K1255" s="17">
        <v>3.4180359999999999</v>
      </c>
      <c r="L1255" s="17">
        <v>3.89724</v>
      </c>
      <c r="M1255" s="17">
        <v>4.4060189999999997</v>
      </c>
      <c r="N1255" s="17">
        <v>4.772856</v>
      </c>
      <c r="O1255" s="17">
        <v>4.854927</v>
      </c>
      <c r="P1255" s="17">
        <v>4.8182010000000002</v>
      </c>
      <c r="Q1255" s="17">
        <v>4.9999479999999998</v>
      </c>
      <c r="R1255" s="17">
        <v>5.2225570000000001</v>
      </c>
      <c r="S1255" s="17">
        <v>5.3940190000000001</v>
      </c>
      <c r="T1255" s="17">
        <v>5.506456</v>
      </c>
      <c r="U1255" s="17">
        <v>5.8794079999999997</v>
      </c>
      <c r="V1255" s="17">
        <v>5.9569020000000004</v>
      </c>
      <c r="W1255" s="17">
        <v>6.083488</v>
      </c>
      <c r="X1255" s="17">
        <v>7.3125819999999999</v>
      </c>
      <c r="Y1255" s="17">
        <v>8.0676880000000004</v>
      </c>
      <c r="Z1255" s="17">
        <v>7.8929840000000002</v>
      </c>
      <c r="AA1255" s="17">
        <v>6.9805349999999997</v>
      </c>
      <c r="AB1255" s="17">
        <v>6.7190469999999998</v>
      </c>
      <c r="AC1255" s="17">
        <v>5.4109920000000002</v>
      </c>
      <c r="AD1255" s="17">
        <v>4.8791229999999999</v>
      </c>
      <c r="AE1255" s="17">
        <v>-0.39450829999999998</v>
      </c>
      <c r="AF1255" s="17">
        <v>-0.45467439999999998</v>
      </c>
      <c r="AG1255" s="17">
        <v>-0.29140179999999999</v>
      </c>
      <c r="AH1255" s="17">
        <v>-7.66984E-2</v>
      </c>
      <c r="AI1255" s="17">
        <v>-0.1707243</v>
      </c>
      <c r="AJ1255" s="17">
        <v>-2.8151700000000002E-2</v>
      </c>
      <c r="AK1255" s="17">
        <v>-0.1835647</v>
      </c>
      <c r="AL1255" s="17">
        <v>-0.24169679999999999</v>
      </c>
      <c r="AM1255" s="17">
        <v>-0.12351819999999999</v>
      </c>
      <c r="AN1255" s="17">
        <v>-0.30470459999999999</v>
      </c>
      <c r="AO1255" s="17">
        <v>-0.2009609</v>
      </c>
      <c r="AP1255" s="17">
        <v>-4.56091E-2</v>
      </c>
      <c r="AQ1255" s="17">
        <v>3.9652600000000003E-2</v>
      </c>
      <c r="AR1255" s="17">
        <v>3.1060999999999998E-2</v>
      </c>
      <c r="AS1255" s="17">
        <v>0.39601049999999999</v>
      </c>
      <c r="AT1255" s="17">
        <v>0.15598039999999999</v>
      </c>
      <c r="AU1255" s="17">
        <v>-0.38459339999999997</v>
      </c>
      <c r="AV1255" s="17">
        <v>-4.6487399999999998E-2</v>
      </c>
      <c r="AW1255" s="17">
        <v>0.56712439999999997</v>
      </c>
      <c r="AX1255" s="17">
        <v>0.54445889999999997</v>
      </c>
      <c r="AY1255" s="17">
        <v>-0.1073576</v>
      </c>
      <c r="AZ1255" s="17">
        <v>0.10275289999999999</v>
      </c>
      <c r="BA1255" s="17">
        <v>-0.32625300000000002</v>
      </c>
      <c r="BB1255" s="17">
        <v>-0.26833129999999999</v>
      </c>
      <c r="BC1255" s="17">
        <v>-0.1725392</v>
      </c>
      <c r="BD1255" s="17">
        <v>-0.24556629999999999</v>
      </c>
      <c r="BE1255" s="17">
        <v>-9.2213900000000001E-2</v>
      </c>
      <c r="BF1255" s="17">
        <v>6.9373299999999999E-2</v>
      </c>
      <c r="BG1255" s="17">
        <v>-3.1808999999999997E-2</v>
      </c>
      <c r="BH1255" s="17">
        <v>0.1136432</v>
      </c>
      <c r="BI1255" s="17">
        <v>-2.3130100000000001E-2</v>
      </c>
      <c r="BJ1255" s="17">
        <v>-6.1287899999999999E-2</v>
      </c>
      <c r="BK1255" s="17">
        <v>8.0908499999999994E-2</v>
      </c>
      <c r="BL1255" s="17">
        <v>-0.1026567</v>
      </c>
      <c r="BM1255" s="17">
        <v>-3.367E-4</v>
      </c>
      <c r="BN1255" s="17">
        <v>0.15809799999999999</v>
      </c>
      <c r="BO1255" s="17">
        <v>0.26778809999999997</v>
      </c>
      <c r="BP1255" s="17">
        <v>0.30347170000000001</v>
      </c>
      <c r="BQ1255" s="17">
        <v>0.69382520000000003</v>
      </c>
      <c r="BR1255" s="17">
        <v>0.46108389999999999</v>
      </c>
      <c r="BS1255" s="17">
        <v>-7.0843199999999995E-2</v>
      </c>
      <c r="BT1255" s="17">
        <v>0.26136320000000002</v>
      </c>
      <c r="BU1255" s="17">
        <v>0.86315660000000005</v>
      </c>
      <c r="BV1255" s="17">
        <v>0.82822079999999998</v>
      </c>
      <c r="BW1255" s="17">
        <v>0.15091270000000001</v>
      </c>
      <c r="BX1255" s="17">
        <v>0.31976369999999998</v>
      </c>
      <c r="BY1255" s="17">
        <v>-0.14269219999999999</v>
      </c>
      <c r="BZ1255" s="17">
        <v>-6.8028599999999995E-2</v>
      </c>
      <c r="CA1255" s="17">
        <v>-1.8804000000000001E-2</v>
      </c>
      <c r="CB1255" s="17">
        <v>-0.1007387</v>
      </c>
      <c r="CC1255" s="17">
        <v>4.5742999999999999E-2</v>
      </c>
      <c r="CD1255" s="17">
        <v>0.1705421</v>
      </c>
      <c r="CE1255" s="17">
        <v>6.4403199999999994E-2</v>
      </c>
      <c r="CF1255" s="17">
        <v>0.21184990000000001</v>
      </c>
      <c r="CG1255" s="17">
        <v>8.7986499999999995E-2</v>
      </c>
      <c r="CH1255" s="17">
        <v>6.3662800000000005E-2</v>
      </c>
      <c r="CI1255" s="17">
        <v>0.22249379999999999</v>
      </c>
      <c r="CJ1255" s="17">
        <v>3.7281099999999998E-2</v>
      </c>
      <c r="CK1255" s="17">
        <v>0.13861499999999999</v>
      </c>
      <c r="CL1255" s="17">
        <v>0.29918489999999998</v>
      </c>
      <c r="CM1255" s="17">
        <v>0.42579400000000001</v>
      </c>
      <c r="CN1255" s="17">
        <v>0.49214259999999999</v>
      </c>
      <c r="CO1255" s="17">
        <v>0.90009079999999997</v>
      </c>
      <c r="CP1255" s="17">
        <v>0.67239760000000004</v>
      </c>
      <c r="CQ1255" s="17">
        <v>0.14645920000000001</v>
      </c>
      <c r="CR1255" s="17">
        <v>0.47457959999999999</v>
      </c>
      <c r="CS1255" s="17">
        <v>1.0681879999999999</v>
      </c>
      <c r="CT1255" s="17">
        <v>1.024753</v>
      </c>
      <c r="CU1255" s="17">
        <v>0.32979000000000003</v>
      </c>
      <c r="CV1255" s="17">
        <v>0.4700647</v>
      </c>
      <c r="CW1255" s="17">
        <v>-1.5558600000000001E-2</v>
      </c>
      <c r="CX1255" s="17">
        <v>7.0700399999999997E-2</v>
      </c>
      <c r="CY1255" s="17">
        <v>0.1349311</v>
      </c>
      <c r="CZ1255" s="17">
        <v>4.40889E-2</v>
      </c>
      <c r="DA1255" s="17">
        <v>0.1836999</v>
      </c>
      <c r="DB1255" s="17">
        <v>0.27171089999999998</v>
      </c>
      <c r="DC1255" s="17">
        <v>0.16061549999999999</v>
      </c>
      <c r="DD1255" s="17">
        <v>0.31005660000000002</v>
      </c>
      <c r="DE1255" s="17">
        <v>0.199103</v>
      </c>
      <c r="DF1255" s="17">
        <v>0.18861339999999999</v>
      </c>
      <c r="DG1255" s="17">
        <v>0.36407909999999999</v>
      </c>
      <c r="DH1255" s="17">
        <v>0.17721890000000001</v>
      </c>
      <c r="DI1255" s="17">
        <v>0.2775666</v>
      </c>
      <c r="DJ1255" s="17">
        <v>0.44027179999999999</v>
      </c>
      <c r="DK1255" s="17">
        <v>0.58379999999999999</v>
      </c>
      <c r="DL1255" s="17">
        <v>0.68081340000000001</v>
      </c>
      <c r="DM1255" s="17">
        <v>1.1063559999999999</v>
      </c>
      <c r="DN1255" s="17">
        <v>0.88371129999999998</v>
      </c>
      <c r="DO1255" s="17">
        <v>0.36376170000000002</v>
      </c>
      <c r="DP1255" s="17">
        <v>0.68779599999999996</v>
      </c>
      <c r="DQ1255" s="17">
        <v>1.2732190000000001</v>
      </c>
      <c r="DR1255" s="17">
        <v>1.2212860000000001</v>
      </c>
      <c r="DS1255" s="17">
        <v>0.50866719999999999</v>
      </c>
      <c r="DT1255" s="17">
        <v>0.62036570000000002</v>
      </c>
      <c r="DU1255" s="17">
        <v>0.1115751</v>
      </c>
      <c r="DV1255" s="17">
        <v>0.20942939999999999</v>
      </c>
      <c r="DW1255" s="17">
        <v>0.3569002</v>
      </c>
      <c r="DX1255" s="17">
        <v>0.25319700000000001</v>
      </c>
      <c r="DY1255" s="17">
        <v>0.3828878</v>
      </c>
      <c r="DZ1255" s="17">
        <v>0.4177825</v>
      </c>
      <c r="EA1255" s="17">
        <v>0.29953069999999998</v>
      </c>
      <c r="EB1255" s="17">
        <v>0.45185150000000002</v>
      </c>
      <c r="EC1255" s="17">
        <v>0.35953760000000001</v>
      </c>
      <c r="ED1255" s="17">
        <v>0.36902230000000003</v>
      </c>
      <c r="EE1255" s="17">
        <v>0.56850579999999995</v>
      </c>
      <c r="EF1255" s="17">
        <v>0.37926690000000002</v>
      </c>
      <c r="EG1255" s="17">
        <v>0.47819080000000003</v>
      </c>
      <c r="EH1255" s="17">
        <v>0.64397879999999996</v>
      </c>
      <c r="EI1255" s="17">
        <v>0.81193539999999997</v>
      </c>
      <c r="EJ1255" s="17">
        <v>0.95322410000000002</v>
      </c>
      <c r="EK1255" s="17">
        <v>1.4041710000000001</v>
      </c>
      <c r="EL1255" s="17">
        <v>1.188815</v>
      </c>
      <c r="EM1255" s="17">
        <v>0.67751189999999994</v>
      </c>
      <c r="EN1255" s="17">
        <v>0.99564660000000005</v>
      </c>
      <c r="EO1255" s="17">
        <v>1.569251</v>
      </c>
      <c r="EP1255" s="17">
        <v>1.5050479999999999</v>
      </c>
      <c r="EQ1255" s="17">
        <v>0.76693750000000005</v>
      </c>
      <c r="ER1255" s="17">
        <v>0.83737649999999997</v>
      </c>
      <c r="ES1255" s="17">
        <v>0.29513590000000001</v>
      </c>
      <c r="ET1255" s="17">
        <v>0.40973219999999999</v>
      </c>
      <c r="EU1255" s="17">
        <v>53.309310000000004</v>
      </c>
      <c r="EV1255" s="17">
        <v>53.228450000000002</v>
      </c>
      <c r="EW1255" s="17">
        <v>53.716720000000002</v>
      </c>
      <c r="EX1255" s="17">
        <v>54.264389999999999</v>
      </c>
      <c r="EY1255" s="17">
        <v>54.596440000000001</v>
      </c>
      <c r="EZ1255" s="17">
        <v>55.451410000000003</v>
      </c>
      <c r="FA1255" s="17">
        <v>54.699489999999997</v>
      </c>
      <c r="FB1255" s="17">
        <v>55.18573</v>
      </c>
      <c r="FC1255" s="17">
        <v>56.42886</v>
      </c>
      <c r="FD1255" s="17">
        <v>58.219290000000001</v>
      </c>
      <c r="FE1255" s="17">
        <v>56.086170000000003</v>
      </c>
      <c r="FF1255" s="17">
        <v>55.721310000000003</v>
      </c>
      <c r="FG1255" s="17">
        <v>56.223320000000001</v>
      </c>
      <c r="FH1255" s="17">
        <v>56.248809999999999</v>
      </c>
      <c r="FI1255" s="17">
        <v>55.527140000000003</v>
      </c>
      <c r="FJ1255" s="17">
        <v>52.491379999999999</v>
      </c>
      <c r="FK1255" s="17">
        <v>50.930689999999998</v>
      </c>
      <c r="FL1255" s="17">
        <v>51.306379999999997</v>
      </c>
      <c r="FM1255" s="17">
        <v>52.011369999999999</v>
      </c>
      <c r="FN1255" s="17">
        <v>50.987160000000003</v>
      </c>
      <c r="FO1255" s="17">
        <v>50.468649999999997</v>
      </c>
      <c r="FP1255" s="17">
        <v>49.235059999999997</v>
      </c>
      <c r="FQ1255" s="17">
        <v>48.353499999999997</v>
      </c>
      <c r="FR1255" s="17">
        <v>48.521270000000001</v>
      </c>
      <c r="FS1255" s="17">
        <v>3.9763959999999998</v>
      </c>
      <c r="FT1255" s="17">
        <v>0.16300319999999999</v>
      </c>
      <c r="FU1255" s="17">
        <v>0.3100311</v>
      </c>
      <c r="FW1255" s="17"/>
    </row>
    <row r="1256" spans="1:179" x14ac:dyDescent="0.25">
      <c r="A1256" t="s">
        <v>226</v>
      </c>
      <c r="B1256" t="s">
        <v>0</v>
      </c>
      <c r="C1256" t="s">
        <v>300</v>
      </c>
      <c r="D1256" t="s">
        <v>234</v>
      </c>
      <c r="E1256" t="s">
        <v>219</v>
      </c>
      <c r="F1256" s="17">
        <v>19341</v>
      </c>
      <c r="G1256" s="17">
        <v>8.7428869999999996</v>
      </c>
      <c r="H1256" s="17">
        <v>8.0540479999999999</v>
      </c>
      <c r="I1256" s="17">
        <v>7.6601939999999997</v>
      </c>
      <c r="J1256" s="17">
        <v>7.6263079999999999</v>
      </c>
      <c r="K1256" s="17">
        <v>7.7641049999999998</v>
      </c>
      <c r="L1256" s="17">
        <v>8.85548</v>
      </c>
      <c r="M1256" s="17">
        <v>10.937580000000001</v>
      </c>
      <c r="N1256" s="17">
        <v>12.19741</v>
      </c>
      <c r="O1256" s="17">
        <v>12.0808</v>
      </c>
      <c r="P1256" s="17">
        <v>11.603260000000001</v>
      </c>
      <c r="Q1256" s="17">
        <v>10.99499</v>
      </c>
      <c r="R1256" s="17">
        <v>10.83943</v>
      </c>
      <c r="S1256" s="17">
        <v>10.825760000000001</v>
      </c>
      <c r="T1256" s="17">
        <v>10.783379999999999</v>
      </c>
      <c r="U1256" s="17">
        <v>10.37135</v>
      </c>
      <c r="V1256" s="17">
        <v>10.22213</v>
      </c>
      <c r="W1256" s="17">
        <v>10.808120000000001</v>
      </c>
      <c r="X1256" s="17">
        <v>13.122389999999999</v>
      </c>
      <c r="Y1256" s="17">
        <v>15.491809999999999</v>
      </c>
      <c r="Z1256" s="17">
        <v>15.549189999999999</v>
      </c>
      <c r="AA1256" s="17">
        <v>14.923120000000001</v>
      </c>
      <c r="AB1256" s="17">
        <v>13.530110000000001</v>
      </c>
      <c r="AC1256" s="17">
        <v>11.79659</v>
      </c>
      <c r="AD1256" s="17">
        <v>10.36694</v>
      </c>
      <c r="AE1256" s="17">
        <v>-1.318654</v>
      </c>
      <c r="AF1256" s="17">
        <v>-1.324784</v>
      </c>
      <c r="AG1256" s="17">
        <v>-1.1979839999999999</v>
      </c>
      <c r="AH1256" s="17">
        <v>-1.067634</v>
      </c>
      <c r="AI1256" s="17">
        <v>-1.096155</v>
      </c>
      <c r="AJ1256" s="17">
        <v>-0.83719399999999999</v>
      </c>
      <c r="AK1256" s="17">
        <v>-0.44001059999999997</v>
      </c>
      <c r="AL1256" s="17">
        <v>-0.2171718</v>
      </c>
      <c r="AM1256" s="17">
        <v>8.8936500000000002E-2</v>
      </c>
      <c r="AN1256" s="17">
        <v>4.9895500000000002E-2</v>
      </c>
      <c r="AO1256" s="17">
        <v>-0.17089280000000001</v>
      </c>
      <c r="AP1256" s="17">
        <v>-0.1075422</v>
      </c>
      <c r="AQ1256" s="17">
        <v>1.06987E-2</v>
      </c>
      <c r="AR1256" s="17">
        <v>0.25641209999999998</v>
      </c>
      <c r="AS1256" s="17">
        <v>0.1710132</v>
      </c>
      <c r="AT1256" s="17">
        <v>-0.1061975</v>
      </c>
      <c r="AU1256" s="17">
        <v>-0.15366050000000001</v>
      </c>
      <c r="AV1256" s="17">
        <v>-8.3211099999999996E-2</v>
      </c>
      <c r="AW1256" s="17">
        <v>0.20809359999999999</v>
      </c>
      <c r="AX1256" s="17">
        <v>0.42966470000000001</v>
      </c>
      <c r="AY1256" s="17">
        <v>0.33848780000000001</v>
      </c>
      <c r="AZ1256" s="17">
        <v>-0.28921140000000001</v>
      </c>
      <c r="BA1256" s="17">
        <v>-0.50626099999999996</v>
      </c>
      <c r="BB1256" s="17">
        <v>-0.34819060000000002</v>
      </c>
      <c r="BC1256" s="17">
        <v>-0.98930649999999998</v>
      </c>
      <c r="BD1256" s="17">
        <v>-1.019031</v>
      </c>
      <c r="BE1256" s="17">
        <v>-0.95487200000000005</v>
      </c>
      <c r="BF1256" s="17">
        <v>-0.84671770000000002</v>
      </c>
      <c r="BG1256" s="17">
        <v>-0.89522060000000003</v>
      </c>
      <c r="BH1256" s="17">
        <v>-0.65730880000000003</v>
      </c>
      <c r="BI1256" s="17">
        <v>-0.25994420000000001</v>
      </c>
      <c r="BJ1256" s="17">
        <v>-2.52544E-2</v>
      </c>
      <c r="BK1256" s="17">
        <v>0.27632839999999997</v>
      </c>
      <c r="BL1256" s="17">
        <v>0.2145456</v>
      </c>
      <c r="BM1256" s="17">
        <v>-1.04986E-2</v>
      </c>
      <c r="BN1256" s="17">
        <v>4.28978E-2</v>
      </c>
      <c r="BO1256" s="17">
        <v>0.16179370000000001</v>
      </c>
      <c r="BP1256" s="17">
        <v>0.42921389999999998</v>
      </c>
      <c r="BQ1256" s="17">
        <v>0.3234127</v>
      </c>
      <c r="BR1256" s="17">
        <v>4.6841300000000002E-2</v>
      </c>
      <c r="BS1256" s="17">
        <v>-1.03461E-2</v>
      </c>
      <c r="BT1256" s="17">
        <v>8.6568599999999996E-2</v>
      </c>
      <c r="BU1256" s="17">
        <v>0.39282040000000001</v>
      </c>
      <c r="BV1256" s="17">
        <v>0.61214299999999999</v>
      </c>
      <c r="BW1256" s="17">
        <v>0.53246210000000005</v>
      </c>
      <c r="BX1256" s="17">
        <v>-8.0754900000000004E-2</v>
      </c>
      <c r="BY1256" s="17">
        <v>-0.32681890000000002</v>
      </c>
      <c r="BZ1256" s="17">
        <v>-0.20018159999999999</v>
      </c>
      <c r="CA1256" s="17">
        <v>-0.76120160000000003</v>
      </c>
      <c r="CB1256" s="17">
        <v>-0.80726679999999995</v>
      </c>
      <c r="CC1256" s="17">
        <v>-0.78649369999999996</v>
      </c>
      <c r="CD1256" s="17">
        <v>-0.69371179999999999</v>
      </c>
      <c r="CE1256" s="17">
        <v>-0.75605420000000001</v>
      </c>
      <c r="CF1256" s="17">
        <v>-0.53272090000000005</v>
      </c>
      <c r="CG1256" s="17">
        <v>-0.13523080000000001</v>
      </c>
      <c r="CH1256" s="17">
        <v>0.107667</v>
      </c>
      <c r="CI1256" s="17">
        <v>0.40611540000000002</v>
      </c>
      <c r="CJ1256" s="17">
        <v>0.32858179999999998</v>
      </c>
      <c r="CK1256" s="17">
        <v>0.1005899</v>
      </c>
      <c r="CL1256" s="17">
        <v>0.1470921</v>
      </c>
      <c r="CM1256" s="17">
        <v>0.2664417</v>
      </c>
      <c r="CN1256" s="17">
        <v>0.54889600000000005</v>
      </c>
      <c r="CO1256" s="17">
        <v>0.42896420000000002</v>
      </c>
      <c r="CP1256" s="17">
        <v>0.15283540000000001</v>
      </c>
      <c r="CQ1256" s="17">
        <v>8.8913000000000006E-2</v>
      </c>
      <c r="CR1256" s="17">
        <v>0.20415749999999999</v>
      </c>
      <c r="CS1256" s="17">
        <v>0.52076149999999999</v>
      </c>
      <c r="CT1256" s="17">
        <v>0.73852689999999999</v>
      </c>
      <c r="CU1256" s="17">
        <v>0.66680810000000001</v>
      </c>
      <c r="CV1256" s="17">
        <v>6.3621499999999997E-2</v>
      </c>
      <c r="CW1256" s="17">
        <v>-0.20253779999999999</v>
      </c>
      <c r="CX1256" s="17">
        <v>-9.7670999999999994E-2</v>
      </c>
      <c r="CY1256" s="17">
        <v>-0.53309660000000003</v>
      </c>
      <c r="CZ1256" s="17">
        <v>-0.595503</v>
      </c>
      <c r="DA1256" s="17">
        <v>-0.61811539999999998</v>
      </c>
      <c r="DB1256" s="17">
        <v>-0.54070600000000002</v>
      </c>
      <c r="DC1256" s="17">
        <v>-0.61688779999999999</v>
      </c>
      <c r="DD1256" s="17">
        <v>-0.40813290000000002</v>
      </c>
      <c r="DE1256" s="17">
        <v>-1.05173E-2</v>
      </c>
      <c r="DF1256" s="17">
        <v>0.24058840000000001</v>
      </c>
      <c r="DG1256" s="17">
        <v>0.5359024</v>
      </c>
      <c r="DH1256" s="17">
        <v>0.44261800000000001</v>
      </c>
      <c r="DI1256" s="17">
        <v>0.21167839999999999</v>
      </c>
      <c r="DJ1256" s="17">
        <v>0.25128640000000002</v>
      </c>
      <c r="DK1256" s="17">
        <v>0.37108970000000002</v>
      </c>
      <c r="DL1256" s="17">
        <v>0.66857800000000001</v>
      </c>
      <c r="DM1256" s="17">
        <v>0.53451570000000004</v>
      </c>
      <c r="DN1256" s="17">
        <v>0.25882949999999999</v>
      </c>
      <c r="DO1256" s="17">
        <v>0.18817210000000001</v>
      </c>
      <c r="DP1256" s="17">
        <v>0.32174639999999999</v>
      </c>
      <c r="DQ1256" s="17">
        <v>0.64870269999999997</v>
      </c>
      <c r="DR1256" s="17">
        <v>0.86491079999999998</v>
      </c>
      <c r="DS1256" s="17">
        <v>0.80115409999999998</v>
      </c>
      <c r="DT1256" s="17">
        <v>0.20799780000000001</v>
      </c>
      <c r="DU1256" s="17">
        <v>-7.8256699999999998E-2</v>
      </c>
      <c r="DV1256" s="17">
        <v>4.8396999999999997E-3</v>
      </c>
      <c r="DW1256" s="17">
        <v>-0.20374929999999999</v>
      </c>
      <c r="DX1256" s="17">
        <v>-0.28974949999999999</v>
      </c>
      <c r="DY1256" s="17">
        <v>-0.3750039</v>
      </c>
      <c r="DZ1256" s="17">
        <v>-0.31978980000000001</v>
      </c>
      <c r="EA1256" s="17">
        <v>-0.41595369999999998</v>
      </c>
      <c r="EB1256" s="17">
        <v>-0.2282477</v>
      </c>
      <c r="EC1256" s="17">
        <v>0.16954910000000001</v>
      </c>
      <c r="ED1256" s="17">
        <v>0.4325059</v>
      </c>
      <c r="EE1256" s="17">
        <v>0.72329429999999995</v>
      </c>
      <c r="EF1256" s="17">
        <v>0.60726809999999998</v>
      </c>
      <c r="EG1256" s="17">
        <v>0.37207249999999997</v>
      </c>
      <c r="EH1256" s="17">
        <v>0.40172639999999998</v>
      </c>
      <c r="EI1256" s="17">
        <v>0.52218469999999995</v>
      </c>
      <c r="EJ1256" s="17">
        <v>0.84137980000000001</v>
      </c>
      <c r="EK1256" s="17">
        <v>0.68691519999999995</v>
      </c>
      <c r="EL1256" s="17">
        <v>0.41186830000000002</v>
      </c>
      <c r="EM1256" s="17">
        <v>0.33148650000000002</v>
      </c>
      <c r="EN1256" s="17">
        <v>0.49152610000000002</v>
      </c>
      <c r="EO1256" s="17">
        <v>0.83342950000000005</v>
      </c>
      <c r="EP1256" s="17">
        <v>1.0473889999999999</v>
      </c>
      <c r="EQ1256" s="17">
        <v>0.99512829999999997</v>
      </c>
      <c r="ER1256" s="17">
        <v>0.4164543</v>
      </c>
      <c r="ES1256" s="17">
        <v>0.10118539999999999</v>
      </c>
      <c r="ET1256" s="17">
        <v>0.1528487</v>
      </c>
      <c r="EU1256" s="17">
        <v>49.930680000000002</v>
      </c>
      <c r="EV1256" s="17">
        <v>48.865699999999997</v>
      </c>
      <c r="EW1256" s="17">
        <v>47.875169999999997</v>
      </c>
      <c r="EX1256" s="17">
        <v>47.048729999999999</v>
      </c>
      <c r="EY1256" s="17">
        <v>46.351840000000003</v>
      </c>
      <c r="EZ1256" s="17">
        <v>45.945010000000003</v>
      </c>
      <c r="FA1256" s="17">
        <v>45.619030000000002</v>
      </c>
      <c r="FB1256" s="17">
        <v>46.315170000000002</v>
      </c>
      <c r="FC1256" s="17">
        <v>52.294879999999999</v>
      </c>
      <c r="FD1256" s="17">
        <v>58.40851</v>
      </c>
      <c r="FE1256" s="17">
        <v>62.956919999999997</v>
      </c>
      <c r="FF1256" s="17">
        <v>66.032420000000002</v>
      </c>
      <c r="FG1256" s="17">
        <v>67.72166</v>
      </c>
      <c r="FH1256" s="17">
        <v>67.802459999999996</v>
      </c>
      <c r="FI1256" s="17">
        <v>67.562899999999999</v>
      </c>
      <c r="FJ1256" s="17">
        <v>66.182649999999995</v>
      </c>
      <c r="FK1256" s="17">
        <v>64.860669999999999</v>
      </c>
      <c r="FL1256" s="17">
        <v>62.554079999999999</v>
      </c>
      <c r="FM1256" s="17">
        <v>58.707979999999999</v>
      </c>
      <c r="FN1256" s="17">
        <v>56.152209999999997</v>
      </c>
      <c r="FO1256" s="17">
        <v>53.994500000000002</v>
      </c>
      <c r="FP1256" s="17">
        <v>52.523260000000001</v>
      </c>
      <c r="FQ1256" s="17">
        <v>50.874420000000001</v>
      </c>
      <c r="FR1256" s="17">
        <v>49.950870000000002</v>
      </c>
      <c r="FS1256" s="17">
        <v>3.99152</v>
      </c>
      <c r="FT1256" s="17">
        <v>0.14535670000000001</v>
      </c>
      <c r="FU1256" s="17">
        <v>0.19712850000000001</v>
      </c>
      <c r="FW1256" s="17"/>
    </row>
    <row r="1257" spans="1:179" x14ac:dyDescent="0.25">
      <c r="A1257" t="s">
        <v>226</v>
      </c>
      <c r="B1257" t="s">
        <v>0</v>
      </c>
      <c r="C1257" t="s">
        <v>300</v>
      </c>
      <c r="D1257" t="s">
        <v>234</v>
      </c>
      <c r="E1257" t="s">
        <v>220</v>
      </c>
      <c r="F1257" s="17">
        <v>12298</v>
      </c>
      <c r="G1257" s="17">
        <v>5.0472789999999996</v>
      </c>
      <c r="H1257" s="17">
        <v>4.5986739999999999</v>
      </c>
      <c r="I1257" s="17">
        <v>4.3971850000000003</v>
      </c>
      <c r="J1257" s="17">
        <v>4.3847079999999998</v>
      </c>
      <c r="K1257" s="17">
        <v>4.4586699999999997</v>
      </c>
      <c r="L1257" s="17">
        <v>5.1170270000000002</v>
      </c>
      <c r="M1257" s="17">
        <v>6.4629630000000002</v>
      </c>
      <c r="N1257" s="17">
        <v>7.4820539999999998</v>
      </c>
      <c r="O1257" s="17">
        <v>7.3365590000000003</v>
      </c>
      <c r="P1257" s="17">
        <v>7.1517619999999997</v>
      </c>
      <c r="Q1257" s="17">
        <v>6.7995159999999997</v>
      </c>
      <c r="R1257" s="17">
        <v>6.7355609999999997</v>
      </c>
      <c r="S1257" s="17">
        <v>6.7710800000000004</v>
      </c>
      <c r="T1257" s="17">
        <v>6.649788</v>
      </c>
      <c r="U1257" s="17">
        <v>6.3133010000000001</v>
      </c>
      <c r="V1257" s="17">
        <v>6.1215450000000002</v>
      </c>
      <c r="W1257" s="17">
        <v>6.6156560000000004</v>
      </c>
      <c r="X1257" s="17">
        <v>8.0844349999999991</v>
      </c>
      <c r="Y1257" s="17">
        <v>9.6670049999999996</v>
      </c>
      <c r="Z1257" s="17">
        <v>9.6061180000000004</v>
      </c>
      <c r="AA1257" s="17">
        <v>9.1762979999999992</v>
      </c>
      <c r="AB1257" s="17">
        <v>8.2033740000000002</v>
      </c>
      <c r="AC1257" s="17">
        <v>7.0584170000000004</v>
      </c>
      <c r="AD1257" s="17">
        <v>6.0685560000000001</v>
      </c>
      <c r="AE1257" s="17">
        <v>-1.2735879999999999</v>
      </c>
      <c r="AF1257" s="17">
        <v>-1.255995</v>
      </c>
      <c r="AG1257" s="17">
        <v>-1.0714539999999999</v>
      </c>
      <c r="AH1257" s="17">
        <v>-0.96900629999999999</v>
      </c>
      <c r="AI1257" s="17">
        <v>-0.97411539999999996</v>
      </c>
      <c r="AJ1257" s="17">
        <v>-0.74126590000000003</v>
      </c>
      <c r="AK1257" s="17">
        <v>-0.39810390000000001</v>
      </c>
      <c r="AL1257" s="17">
        <v>-0.13109789999999999</v>
      </c>
      <c r="AM1257" s="17">
        <v>-3.48604E-2</v>
      </c>
      <c r="AN1257" s="17">
        <v>1.7160999999999999E-3</v>
      </c>
      <c r="AO1257" s="17">
        <v>-0.1099723</v>
      </c>
      <c r="AP1257" s="17">
        <v>-4.8318800000000002E-2</v>
      </c>
      <c r="AQ1257" s="17">
        <v>6.3129599999999994E-2</v>
      </c>
      <c r="AR1257" s="17">
        <v>0.1348895</v>
      </c>
      <c r="AS1257" s="17">
        <v>1.37853E-2</v>
      </c>
      <c r="AT1257" s="17">
        <v>-0.24569009999999999</v>
      </c>
      <c r="AU1257" s="17">
        <v>-9.96644E-2</v>
      </c>
      <c r="AV1257" s="17">
        <v>-5.72077E-2</v>
      </c>
      <c r="AW1257" s="17">
        <v>0.15545600000000001</v>
      </c>
      <c r="AX1257" s="17">
        <v>0.20318900000000001</v>
      </c>
      <c r="AY1257" s="17">
        <v>0.1590655</v>
      </c>
      <c r="AZ1257" s="17">
        <v>-0.36705910000000003</v>
      </c>
      <c r="BA1257" s="17">
        <v>-0.54074180000000005</v>
      </c>
      <c r="BB1257" s="17">
        <v>-0.4941217</v>
      </c>
      <c r="BC1257" s="17">
        <v>-0.95975460000000001</v>
      </c>
      <c r="BD1257" s="17">
        <v>-0.97445170000000003</v>
      </c>
      <c r="BE1257" s="17">
        <v>-0.86254260000000005</v>
      </c>
      <c r="BF1257" s="17">
        <v>-0.78020840000000002</v>
      </c>
      <c r="BG1257" s="17">
        <v>-0.79602899999999999</v>
      </c>
      <c r="BH1257" s="17">
        <v>-0.58820439999999996</v>
      </c>
      <c r="BI1257" s="17">
        <v>-0.24758740000000001</v>
      </c>
      <c r="BJ1257" s="17">
        <v>2.8594600000000001E-2</v>
      </c>
      <c r="BK1257" s="17">
        <v>0.10594870000000001</v>
      </c>
      <c r="BL1257" s="17">
        <v>0.13907990000000001</v>
      </c>
      <c r="BM1257" s="17">
        <v>2.2609799999999999E-2</v>
      </c>
      <c r="BN1257" s="17">
        <v>7.5859899999999994E-2</v>
      </c>
      <c r="BO1257" s="17">
        <v>0.18050630000000001</v>
      </c>
      <c r="BP1257" s="17">
        <v>0.26430670000000001</v>
      </c>
      <c r="BQ1257" s="17">
        <v>0.13589100000000001</v>
      </c>
      <c r="BR1257" s="17">
        <v>-0.1179998</v>
      </c>
      <c r="BS1257" s="17">
        <v>1.8212200000000001E-2</v>
      </c>
      <c r="BT1257" s="17">
        <v>8.0570600000000006E-2</v>
      </c>
      <c r="BU1257" s="17">
        <v>0.31196439999999998</v>
      </c>
      <c r="BV1257" s="17">
        <v>0.35923080000000002</v>
      </c>
      <c r="BW1257" s="17">
        <v>0.32072309999999998</v>
      </c>
      <c r="BX1257" s="17">
        <v>-0.1778216</v>
      </c>
      <c r="BY1257" s="17">
        <v>-0.37849949999999999</v>
      </c>
      <c r="BZ1257" s="17">
        <v>-0.37442409999999998</v>
      </c>
      <c r="CA1257" s="17">
        <v>-0.74239469999999996</v>
      </c>
      <c r="CB1257" s="17">
        <v>-0.77945540000000002</v>
      </c>
      <c r="CC1257" s="17">
        <v>-0.71785140000000003</v>
      </c>
      <c r="CD1257" s="17">
        <v>-0.64944760000000001</v>
      </c>
      <c r="CE1257" s="17">
        <v>-0.67268689999999998</v>
      </c>
      <c r="CF1257" s="17">
        <v>-0.48219459999999997</v>
      </c>
      <c r="CG1257" s="17">
        <v>-0.1433402</v>
      </c>
      <c r="CH1257" s="17">
        <v>0.13919719999999999</v>
      </c>
      <c r="CI1257" s="17">
        <v>0.2034726</v>
      </c>
      <c r="CJ1257" s="17">
        <v>0.2342176</v>
      </c>
      <c r="CK1257" s="17">
        <v>0.1144358</v>
      </c>
      <c r="CL1257" s="17">
        <v>0.1618658</v>
      </c>
      <c r="CM1257" s="17">
        <v>0.26180100000000001</v>
      </c>
      <c r="CN1257" s="17">
        <v>0.35394059999999999</v>
      </c>
      <c r="CO1257" s="17">
        <v>0.22046099999999999</v>
      </c>
      <c r="CP1257" s="17">
        <v>-2.9561899999999999E-2</v>
      </c>
      <c r="CQ1257" s="17">
        <v>9.9853200000000003E-2</v>
      </c>
      <c r="CR1257" s="17">
        <v>0.1759954</v>
      </c>
      <c r="CS1257" s="17">
        <v>0.4203616</v>
      </c>
      <c r="CT1257" s="17">
        <v>0.46730480000000002</v>
      </c>
      <c r="CU1257" s="17">
        <v>0.43268649999999997</v>
      </c>
      <c r="CV1257" s="17">
        <v>-4.6756300000000001E-2</v>
      </c>
      <c r="CW1257" s="17">
        <v>-0.26613100000000001</v>
      </c>
      <c r="CX1257" s="17">
        <v>-0.291522</v>
      </c>
      <c r="CY1257" s="17">
        <v>-0.52503469999999997</v>
      </c>
      <c r="CZ1257" s="17">
        <v>-0.58445910000000001</v>
      </c>
      <c r="DA1257" s="17">
        <v>-0.57316020000000001</v>
      </c>
      <c r="DB1257" s="17">
        <v>-0.5186868</v>
      </c>
      <c r="DC1257" s="17">
        <v>-0.54934470000000002</v>
      </c>
      <c r="DD1257" s="17">
        <v>-0.37618469999999998</v>
      </c>
      <c r="DE1257" s="17">
        <v>-3.90929E-2</v>
      </c>
      <c r="DF1257" s="17">
        <v>0.24979970000000001</v>
      </c>
      <c r="DG1257" s="17">
        <v>0.3009965</v>
      </c>
      <c r="DH1257" s="17">
        <v>0.32935530000000002</v>
      </c>
      <c r="DI1257" s="17">
        <v>0.2062618</v>
      </c>
      <c r="DJ1257" s="17">
        <v>0.2478716</v>
      </c>
      <c r="DK1257" s="17">
        <v>0.3430957</v>
      </c>
      <c r="DL1257" s="17">
        <v>0.44357459999999999</v>
      </c>
      <c r="DM1257" s="17">
        <v>0.3050311</v>
      </c>
      <c r="DN1257" s="17">
        <v>5.8875999999999998E-2</v>
      </c>
      <c r="DO1257" s="17">
        <v>0.18149409999999999</v>
      </c>
      <c r="DP1257" s="17">
        <v>0.2714202</v>
      </c>
      <c r="DQ1257" s="17">
        <v>0.52875879999999997</v>
      </c>
      <c r="DR1257" s="17">
        <v>0.57537879999999997</v>
      </c>
      <c r="DS1257" s="17">
        <v>0.54464999999999997</v>
      </c>
      <c r="DT1257" s="17">
        <v>8.4309099999999998E-2</v>
      </c>
      <c r="DU1257" s="17">
        <v>-0.15376239999999999</v>
      </c>
      <c r="DV1257" s="17">
        <v>-0.20861979999999999</v>
      </c>
      <c r="DW1257" s="17">
        <v>-0.21120140000000001</v>
      </c>
      <c r="DX1257" s="17">
        <v>-0.3029154</v>
      </c>
      <c r="DY1257" s="17">
        <v>-0.36424899999999999</v>
      </c>
      <c r="DZ1257" s="17">
        <v>-0.32988899999999999</v>
      </c>
      <c r="EA1257" s="17">
        <v>-0.37125829999999999</v>
      </c>
      <c r="EB1257" s="17">
        <v>-0.2231233</v>
      </c>
      <c r="EC1257" s="17">
        <v>0.11142349999999999</v>
      </c>
      <c r="ED1257" s="17">
        <v>0.40949219999999997</v>
      </c>
      <c r="EE1257" s="17">
        <v>0.44180550000000002</v>
      </c>
      <c r="EF1257" s="17">
        <v>0.46671899999999999</v>
      </c>
      <c r="EG1257" s="17">
        <v>0.33884389999999998</v>
      </c>
      <c r="EH1257" s="17">
        <v>0.3720503</v>
      </c>
      <c r="EI1257" s="17">
        <v>0.4604724</v>
      </c>
      <c r="EJ1257" s="17">
        <v>0.57299180000000005</v>
      </c>
      <c r="EK1257" s="17">
        <v>0.42713669999999998</v>
      </c>
      <c r="EL1257" s="17">
        <v>0.18656629999999999</v>
      </c>
      <c r="EM1257" s="17">
        <v>0.29937079999999999</v>
      </c>
      <c r="EN1257" s="17">
        <v>0.40919850000000002</v>
      </c>
      <c r="EO1257" s="17">
        <v>0.68526719999999997</v>
      </c>
      <c r="EP1257" s="17">
        <v>0.73142059999999998</v>
      </c>
      <c r="EQ1257" s="17">
        <v>0.70630749999999998</v>
      </c>
      <c r="ER1257" s="17">
        <v>0.27354659999999997</v>
      </c>
      <c r="ES1257" s="17">
        <v>8.4799000000000003E-3</v>
      </c>
      <c r="ET1257" s="17">
        <v>-8.8922299999999996E-2</v>
      </c>
      <c r="EU1257" s="17">
        <v>50.528840000000002</v>
      </c>
      <c r="EV1257" s="17">
        <v>49.453620000000001</v>
      </c>
      <c r="EW1257" s="17">
        <v>48.472999999999999</v>
      </c>
      <c r="EX1257" s="17">
        <v>47.572699999999998</v>
      </c>
      <c r="EY1257" s="17">
        <v>46.992449999999998</v>
      </c>
      <c r="EZ1257" s="17">
        <v>46.497149999999998</v>
      </c>
      <c r="FA1257" s="17">
        <v>46.274419999999999</v>
      </c>
      <c r="FB1257" s="17">
        <v>47.025289999999998</v>
      </c>
      <c r="FC1257" s="17">
        <v>52.955689999999997</v>
      </c>
      <c r="FD1257" s="17">
        <v>58.953650000000003</v>
      </c>
      <c r="FE1257" s="17">
        <v>63.481009999999998</v>
      </c>
      <c r="FF1257" s="17">
        <v>66.273259999999993</v>
      </c>
      <c r="FG1257" s="17">
        <v>67.769649999999999</v>
      </c>
      <c r="FH1257" s="17">
        <v>67.645449999999997</v>
      </c>
      <c r="FI1257" s="17">
        <v>67.351759999999999</v>
      </c>
      <c r="FJ1257" s="17">
        <v>65.868499999999997</v>
      </c>
      <c r="FK1257" s="17">
        <v>64.673389999999998</v>
      </c>
      <c r="FL1257" s="17">
        <v>62.477580000000003</v>
      </c>
      <c r="FM1257" s="17">
        <v>58.974469999999997</v>
      </c>
      <c r="FN1257" s="17">
        <v>56.623220000000003</v>
      </c>
      <c r="FO1257" s="17">
        <v>54.617069999999998</v>
      </c>
      <c r="FP1257" s="17">
        <v>53.242170000000002</v>
      </c>
      <c r="FQ1257" s="17">
        <v>51.608220000000003</v>
      </c>
      <c r="FR1257" s="17">
        <v>50.793970000000002</v>
      </c>
      <c r="FS1257" s="17">
        <v>3.3768250000000002</v>
      </c>
      <c r="FT1257" s="17">
        <v>0.1238245</v>
      </c>
      <c r="FU1257" s="17">
        <v>0.16598009999999999</v>
      </c>
      <c r="FW1257" s="17"/>
    </row>
    <row r="1258" spans="1:179" x14ac:dyDescent="0.25">
      <c r="A1258" t="s">
        <v>226</v>
      </c>
      <c r="B1258" t="s">
        <v>0</v>
      </c>
      <c r="C1258" t="s">
        <v>300</v>
      </c>
      <c r="D1258" t="s">
        <v>234</v>
      </c>
      <c r="E1258" t="s">
        <v>221</v>
      </c>
      <c r="F1258" s="17">
        <v>7043</v>
      </c>
      <c r="G1258" s="17">
        <v>3.6566939999999999</v>
      </c>
      <c r="H1258" s="17">
        <v>3.410291</v>
      </c>
      <c r="I1258" s="17">
        <v>3.2233589999999999</v>
      </c>
      <c r="J1258" s="17">
        <v>3.2040799999999998</v>
      </c>
      <c r="K1258" s="17">
        <v>3.2732990000000002</v>
      </c>
      <c r="L1258" s="17">
        <v>3.7213250000000002</v>
      </c>
      <c r="M1258" s="17">
        <v>4.4667279999999998</v>
      </c>
      <c r="N1258" s="17">
        <v>4.7112800000000004</v>
      </c>
      <c r="O1258" s="17">
        <v>4.7376990000000001</v>
      </c>
      <c r="P1258" s="17">
        <v>4.4492770000000004</v>
      </c>
      <c r="Q1258" s="17">
        <v>4.196949</v>
      </c>
      <c r="R1258" s="17">
        <v>4.1108219999999998</v>
      </c>
      <c r="S1258" s="17">
        <v>4.0695969999999999</v>
      </c>
      <c r="T1258" s="17">
        <v>4.1324579999999997</v>
      </c>
      <c r="U1258" s="17">
        <v>4.0469049999999998</v>
      </c>
      <c r="V1258" s="17">
        <v>4.0767160000000002</v>
      </c>
      <c r="W1258" s="17">
        <v>4.192882</v>
      </c>
      <c r="X1258" s="17">
        <v>5.0370559999999998</v>
      </c>
      <c r="Y1258" s="17">
        <v>5.8284120000000001</v>
      </c>
      <c r="Z1258" s="17">
        <v>5.9381380000000004</v>
      </c>
      <c r="AA1258" s="17">
        <v>5.7430659999999998</v>
      </c>
      <c r="AB1258" s="17">
        <v>5.3114879999999998</v>
      </c>
      <c r="AC1258" s="17">
        <v>4.7135170000000004</v>
      </c>
      <c r="AD1258" s="17">
        <v>4.2581559999999996</v>
      </c>
      <c r="AE1258" s="17">
        <v>-0.26697270000000001</v>
      </c>
      <c r="AF1258" s="17">
        <v>-0.29688249999999999</v>
      </c>
      <c r="AG1258" s="17">
        <v>-0.3217815</v>
      </c>
      <c r="AH1258" s="17">
        <v>-0.27758709999999998</v>
      </c>
      <c r="AI1258" s="17">
        <v>-0.27863870000000002</v>
      </c>
      <c r="AJ1258" s="17">
        <v>-0.2262576</v>
      </c>
      <c r="AK1258" s="17">
        <v>-0.1632584</v>
      </c>
      <c r="AL1258" s="17">
        <v>-0.212316</v>
      </c>
      <c r="AM1258" s="17">
        <v>-3.7352000000000002E-3</v>
      </c>
      <c r="AN1258" s="17">
        <v>-6.0160199999999997E-2</v>
      </c>
      <c r="AO1258" s="17">
        <v>-0.16312479999999999</v>
      </c>
      <c r="AP1258" s="17">
        <v>-0.14903379999999999</v>
      </c>
      <c r="AQ1258" s="17">
        <v>-0.13589850000000001</v>
      </c>
      <c r="AR1258" s="17">
        <v>7.5653999999999999E-3</v>
      </c>
      <c r="AS1258" s="17">
        <v>4.7381699999999999E-2</v>
      </c>
      <c r="AT1258" s="17">
        <v>1.7725600000000001E-2</v>
      </c>
      <c r="AU1258" s="17">
        <v>-0.14472779999999999</v>
      </c>
      <c r="AV1258" s="17">
        <v>-0.1348191</v>
      </c>
      <c r="AW1258" s="17">
        <v>-6.0591100000000002E-2</v>
      </c>
      <c r="AX1258" s="17">
        <v>0.1055765</v>
      </c>
      <c r="AY1258" s="17">
        <v>5.1313499999999998E-2</v>
      </c>
      <c r="AZ1258" s="17">
        <v>-6.3458799999999996E-2</v>
      </c>
      <c r="BA1258" s="17">
        <v>-9.8349099999999995E-2</v>
      </c>
      <c r="BB1258" s="17">
        <v>1.2344000000000001E-2</v>
      </c>
      <c r="BC1258" s="17">
        <v>-0.1407717</v>
      </c>
      <c r="BD1258" s="17">
        <v>-0.1619459</v>
      </c>
      <c r="BE1258" s="17">
        <v>-0.19305420000000001</v>
      </c>
      <c r="BF1258" s="17">
        <v>-0.15930520000000001</v>
      </c>
      <c r="BG1258" s="17">
        <v>-0.17935200000000001</v>
      </c>
      <c r="BH1258" s="17">
        <v>-0.1287952</v>
      </c>
      <c r="BI1258" s="17">
        <v>-6.2265500000000001E-2</v>
      </c>
      <c r="BJ1258" s="17">
        <v>-0.1044186</v>
      </c>
      <c r="BK1258" s="17">
        <v>0.1172745</v>
      </c>
      <c r="BL1258" s="17">
        <v>3.2377599999999999E-2</v>
      </c>
      <c r="BM1258" s="17">
        <v>-7.16006E-2</v>
      </c>
      <c r="BN1258" s="17">
        <v>-6.3321799999999998E-2</v>
      </c>
      <c r="BO1258" s="17">
        <v>-4.1976699999999999E-2</v>
      </c>
      <c r="BP1258" s="17">
        <v>0.1197544</v>
      </c>
      <c r="BQ1258" s="17">
        <v>0.1383144</v>
      </c>
      <c r="BR1258" s="17">
        <v>0.1034656</v>
      </c>
      <c r="BS1258" s="17">
        <v>-6.23948E-2</v>
      </c>
      <c r="BT1258" s="17">
        <v>-3.59581E-2</v>
      </c>
      <c r="BU1258" s="17">
        <v>3.9425099999999998E-2</v>
      </c>
      <c r="BV1258" s="17">
        <v>0.20335429999999999</v>
      </c>
      <c r="BW1258" s="17">
        <v>0.160359</v>
      </c>
      <c r="BX1258" s="17">
        <v>3.3408800000000002E-2</v>
      </c>
      <c r="BY1258" s="17">
        <v>-1.41402E-2</v>
      </c>
      <c r="BZ1258" s="17">
        <v>9.8793699999999998E-2</v>
      </c>
      <c r="CA1258" s="17">
        <v>-5.3365200000000002E-2</v>
      </c>
      <c r="CB1258" s="17">
        <v>-6.84892E-2</v>
      </c>
      <c r="CC1258" s="17">
        <v>-0.10389809999999999</v>
      </c>
      <c r="CD1258" s="17">
        <v>-7.7383400000000005E-2</v>
      </c>
      <c r="CE1258" s="17">
        <v>-0.1105863</v>
      </c>
      <c r="CF1258" s="17">
        <v>-6.1293100000000003E-2</v>
      </c>
      <c r="CG1258" s="17">
        <v>7.6817999999999999E-3</v>
      </c>
      <c r="CH1258" s="17">
        <v>-2.9689199999999999E-2</v>
      </c>
      <c r="CI1258" s="17">
        <v>0.2010854</v>
      </c>
      <c r="CJ1258" s="17">
        <v>9.6468999999999999E-2</v>
      </c>
      <c r="CK1258" s="17">
        <v>-8.2112000000000001E-3</v>
      </c>
      <c r="CL1258" s="17">
        <v>-3.9578E-3</v>
      </c>
      <c r="CM1258" s="17">
        <v>2.3073199999999999E-2</v>
      </c>
      <c r="CN1258" s="17">
        <v>0.1974563</v>
      </c>
      <c r="CO1258" s="17">
        <v>0.201294</v>
      </c>
      <c r="CP1258" s="17">
        <v>0.16284879999999999</v>
      </c>
      <c r="CQ1258" s="17">
        <v>-5.3712999999999999E-3</v>
      </c>
      <c r="CR1258" s="17">
        <v>3.2512699999999999E-2</v>
      </c>
      <c r="CS1258" s="17">
        <v>0.108696</v>
      </c>
      <c r="CT1258" s="17">
        <v>0.27107500000000001</v>
      </c>
      <c r="CU1258" s="17">
        <v>0.2358835</v>
      </c>
      <c r="CV1258" s="17">
        <v>0.100499</v>
      </c>
      <c r="CW1258" s="17">
        <v>4.4182600000000002E-2</v>
      </c>
      <c r="CX1258" s="17">
        <v>0.15866839999999999</v>
      </c>
      <c r="CY1258" s="17">
        <v>3.4041200000000001E-2</v>
      </c>
      <c r="CZ1258" s="17">
        <v>2.4967400000000001E-2</v>
      </c>
      <c r="DA1258" s="17">
        <v>-1.4742E-2</v>
      </c>
      <c r="DB1258" s="17">
        <v>4.5383000000000003E-3</v>
      </c>
      <c r="DC1258" s="17">
        <v>-4.1820599999999999E-2</v>
      </c>
      <c r="DD1258" s="17">
        <v>6.2091000000000004E-3</v>
      </c>
      <c r="DE1258" s="17">
        <v>7.7629199999999995E-2</v>
      </c>
      <c r="DF1258" s="17">
        <v>4.5040200000000002E-2</v>
      </c>
      <c r="DG1258" s="17">
        <v>0.28489629999999999</v>
      </c>
      <c r="DH1258" s="17">
        <v>0.16056039999999999</v>
      </c>
      <c r="DI1258" s="17">
        <v>5.5178199999999997E-2</v>
      </c>
      <c r="DJ1258" s="17">
        <v>5.54061E-2</v>
      </c>
      <c r="DK1258" s="17">
        <v>8.8123199999999999E-2</v>
      </c>
      <c r="DL1258" s="17">
        <v>0.27515810000000002</v>
      </c>
      <c r="DM1258" s="17">
        <v>0.2642738</v>
      </c>
      <c r="DN1258" s="17">
        <v>0.22223200000000001</v>
      </c>
      <c r="DO1258" s="17">
        <v>5.1652299999999998E-2</v>
      </c>
      <c r="DP1258" s="17">
        <v>0.10098360000000001</v>
      </c>
      <c r="DQ1258" s="17">
        <v>0.17796690000000001</v>
      </c>
      <c r="DR1258" s="17">
        <v>0.33879559999999997</v>
      </c>
      <c r="DS1258" s="17">
        <v>0.31140810000000002</v>
      </c>
      <c r="DT1258" s="17">
        <v>0.1675893</v>
      </c>
      <c r="DU1258" s="17">
        <v>0.1025055</v>
      </c>
      <c r="DV1258" s="17">
        <v>0.21854319999999999</v>
      </c>
      <c r="DW1258" s="17">
        <v>0.1602422</v>
      </c>
      <c r="DX1258" s="17">
        <v>0.15990399999999999</v>
      </c>
      <c r="DY1258" s="17">
        <v>0.11398519999999999</v>
      </c>
      <c r="DZ1258" s="17">
        <v>0.12282029999999999</v>
      </c>
      <c r="EA1258" s="17">
        <v>5.7466099999999999E-2</v>
      </c>
      <c r="EB1258" s="17">
        <v>0.1036714</v>
      </c>
      <c r="EC1258" s="17">
        <v>0.17862210000000001</v>
      </c>
      <c r="ED1258" s="17">
        <v>0.15293760000000001</v>
      </c>
      <c r="EE1258" s="17">
        <v>0.40590599999999999</v>
      </c>
      <c r="EF1258" s="17">
        <v>0.2530982</v>
      </c>
      <c r="EG1258" s="17">
        <v>0.14670240000000001</v>
      </c>
      <c r="EH1258" s="17">
        <v>0.1411182</v>
      </c>
      <c r="EI1258" s="17">
        <v>0.18204500000000001</v>
      </c>
      <c r="EJ1258" s="17">
        <v>0.3873472</v>
      </c>
      <c r="EK1258" s="17">
        <v>0.35520639999999998</v>
      </c>
      <c r="EL1258" s="17">
        <v>0.30797190000000002</v>
      </c>
      <c r="EM1258" s="17">
        <v>0.1339852</v>
      </c>
      <c r="EN1258" s="17">
        <v>0.19984460000000001</v>
      </c>
      <c r="EO1258" s="17">
        <v>0.27798299999999998</v>
      </c>
      <c r="EP1258" s="17">
        <v>0.4365735</v>
      </c>
      <c r="EQ1258" s="17">
        <v>0.42045349999999998</v>
      </c>
      <c r="ER1258" s="17">
        <v>0.26445689999999999</v>
      </c>
      <c r="ES1258" s="17">
        <v>0.1867144</v>
      </c>
      <c r="ET1258" s="17">
        <v>0.30499280000000001</v>
      </c>
      <c r="EU1258" s="17">
        <v>48.904150000000001</v>
      </c>
      <c r="EV1258" s="17">
        <v>47.856749999999998</v>
      </c>
      <c r="EW1258" s="17">
        <v>46.849229999999999</v>
      </c>
      <c r="EX1258" s="17">
        <v>46.149520000000003</v>
      </c>
      <c r="EY1258" s="17">
        <v>45.252470000000002</v>
      </c>
      <c r="EZ1258" s="17">
        <v>44.99747</v>
      </c>
      <c r="FA1258" s="17">
        <v>44.494300000000003</v>
      </c>
      <c r="FB1258" s="17">
        <v>45.096499999999999</v>
      </c>
      <c r="FC1258" s="17">
        <v>51.160829999999997</v>
      </c>
      <c r="FD1258" s="17">
        <v>57.47298</v>
      </c>
      <c r="FE1258" s="17">
        <v>62.057499999999997</v>
      </c>
      <c r="FF1258" s="17">
        <v>65.61909</v>
      </c>
      <c r="FG1258" s="17">
        <v>67.639309999999995</v>
      </c>
      <c r="FH1258" s="17">
        <v>68.071910000000003</v>
      </c>
      <c r="FI1258" s="17">
        <v>67.925250000000005</v>
      </c>
      <c r="FJ1258" s="17">
        <v>66.721779999999995</v>
      </c>
      <c r="FK1258" s="17">
        <v>65.182079999999999</v>
      </c>
      <c r="FL1258" s="17">
        <v>62.685360000000003</v>
      </c>
      <c r="FM1258" s="17">
        <v>58.250660000000003</v>
      </c>
      <c r="FN1258" s="17">
        <v>55.343890000000002</v>
      </c>
      <c r="FO1258" s="17">
        <v>52.926070000000003</v>
      </c>
      <c r="FP1258" s="17">
        <v>51.289520000000003</v>
      </c>
      <c r="FQ1258" s="17">
        <v>49.615130000000001</v>
      </c>
      <c r="FR1258" s="17">
        <v>48.503990000000002</v>
      </c>
      <c r="FS1258" s="17">
        <v>2.190731</v>
      </c>
      <c r="FT1258" s="17">
        <v>7.8706499999999999E-2</v>
      </c>
      <c r="FU1258" s="17">
        <v>0.10843079999999999</v>
      </c>
      <c r="FW1258" s="17"/>
    </row>
    <row r="1259" spans="1:179" x14ac:dyDescent="0.25">
      <c r="A1259" t="s">
        <v>226</v>
      </c>
      <c r="B1259" t="s">
        <v>0</v>
      </c>
      <c r="C1259" t="s">
        <v>300</v>
      </c>
      <c r="D1259" t="s">
        <v>246</v>
      </c>
      <c r="E1259" t="s">
        <v>219</v>
      </c>
      <c r="F1259" s="17">
        <v>19341</v>
      </c>
      <c r="G1259" s="17">
        <v>8.3451149999999998</v>
      </c>
      <c r="H1259" s="17">
        <v>7.6076769999999998</v>
      </c>
      <c r="I1259" s="17">
        <v>7.2761649999999998</v>
      </c>
      <c r="J1259" s="17">
        <v>7.3336240000000004</v>
      </c>
      <c r="K1259" s="17">
        <v>7.2944680000000002</v>
      </c>
      <c r="L1259" s="17">
        <v>8.5494610000000009</v>
      </c>
      <c r="M1259" s="17">
        <v>10.40925</v>
      </c>
      <c r="N1259" s="17">
        <v>11.685750000000001</v>
      </c>
      <c r="O1259" s="17">
        <v>11.742850000000001</v>
      </c>
      <c r="P1259" s="17">
        <v>11.93472</v>
      </c>
      <c r="Q1259" s="17">
        <v>11.51815</v>
      </c>
      <c r="R1259" s="17">
        <v>11.579219999999999</v>
      </c>
      <c r="S1259" s="17">
        <v>12.311629999999999</v>
      </c>
      <c r="T1259" s="17">
        <v>11.769220000000001</v>
      </c>
      <c r="U1259" s="17">
        <v>11.917870000000001</v>
      </c>
      <c r="V1259" s="17">
        <v>12.06185</v>
      </c>
      <c r="W1259" s="17">
        <v>12.324730000000001</v>
      </c>
      <c r="X1259" s="17">
        <v>15.072710000000001</v>
      </c>
      <c r="Y1259" s="17">
        <v>18.07835</v>
      </c>
      <c r="Z1259" s="17">
        <v>18.099720000000001</v>
      </c>
      <c r="AA1259" s="17">
        <v>16.711069999999999</v>
      </c>
      <c r="AB1259" s="17">
        <v>14.70121</v>
      </c>
      <c r="AC1259" s="17">
        <v>12.3643</v>
      </c>
      <c r="AD1259" s="17">
        <v>10.71306</v>
      </c>
      <c r="AE1259" s="17">
        <v>-1.780843</v>
      </c>
      <c r="AF1259" s="17">
        <v>-1.754559</v>
      </c>
      <c r="AG1259" s="17">
        <v>-1.6466829999999999</v>
      </c>
      <c r="AH1259" s="17">
        <v>-1.3917060000000001</v>
      </c>
      <c r="AI1259" s="17">
        <v>-1.4838039999999999</v>
      </c>
      <c r="AJ1259" s="17">
        <v>-0.84606440000000005</v>
      </c>
      <c r="AK1259" s="17">
        <v>-0.44536239999999999</v>
      </c>
      <c r="AL1259" s="17">
        <v>-0.40461330000000001</v>
      </c>
      <c r="AM1259" s="17">
        <v>-0.27643050000000002</v>
      </c>
      <c r="AN1259" s="17">
        <v>-6.9357500000000002E-2</v>
      </c>
      <c r="AO1259" s="17">
        <v>-0.37152570000000001</v>
      </c>
      <c r="AP1259" s="17">
        <v>-0.38188420000000001</v>
      </c>
      <c r="AQ1259" s="17">
        <v>0.36074410000000001</v>
      </c>
      <c r="AR1259" s="17">
        <v>0.1147903</v>
      </c>
      <c r="AS1259" s="17">
        <v>0.335399</v>
      </c>
      <c r="AT1259" s="17">
        <v>4.5425300000000002E-2</v>
      </c>
      <c r="AU1259" s="17">
        <v>-0.74687079999999995</v>
      </c>
      <c r="AV1259" s="17">
        <v>-0.36247099999999999</v>
      </c>
      <c r="AW1259" s="17">
        <v>0.81744939999999999</v>
      </c>
      <c r="AX1259" s="17">
        <v>1.016664</v>
      </c>
      <c r="AY1259" s="17">
        <v>0.41837410000000003</v>
      </c>
      <c r="AZ1259" s="17">
        <v>-0.44849529999999999</v>
      </c>
      <c r="BA1259" s="17">
        <v>-0.9455017</v>
      </c>
      <c r="BB1259" s="17">
        <v>-0.75650879999999998</v>
      </c>
      <c r="BC1259" s="17">
        <v>-1.310954</v>
      </c>
      <c r="BD1259" s="17">
        <v>-1.309339</v>
      </c>
      <c r="BE1259" s="17">
        <v>-1.180442</v>
      </c>
      <c r="BF1259" s="17">
        <v>-0.9469708</v>
      </c>
      <c r="BG1259" s="17">
        <v>-1.078724</v>
      </c>
      <c r="BH1259" s="17">
        <v>-0.56175799999999998</v>
      </c>
      <c r="BI1259" s="17">
        <v>-0.14806559999999999</v>
      </c>
      <c r="BJ1259" s="17">
        <v>-8.6989700000000003E-2</v>
      </c>
      <c r="BK1259" s="17">
        <v>7.0434899999999995E-2</v>
      </c>
      <c r="BL1259" s="17">
        <v>0.29038530000000001</v>
      </c>
      <c r="BM1259" s="17">
        <v>1.16478E-2</v>
      </c>
      <c r="BN1259" s="17">
        <v>1.70528E-2</v>
      </c>
      <c r="BO1259" s="17">
        <v>0.75760450000000001</v>
      </c>
      <c r="BP1259" s="17">
        <v>0.56158220000000003</v>
      </c>
      <c r="BQ1259" s="17">
        <v>0.80483079999999996</v>
      </c>
      <c r="BR1259" s="17">
        <v>0.53578269999999995</v>
      </c>
      <c r="BS1259" s="17">
        <v>-0.2418592</v>
      </c>
      <c r="BT1259" s="17">
        <v>0.16656199999999999</v>
      </c>
      <c r="BU1259" s="17">
        <v>1.3317699999999999</v>
      </c>
      <c r="BV1259" s="17">
        <v>1.500197</v>
      </c>
      <c r="BW1259" s="17">
        <v>0.84615490000000004</v>
      </c>
      <c r="BX1259" s="17">
        <v>-8.1151200000000007E-2</v>
      </c>
      <c r="BY1259" s="17">
        <v>-0.61798189999999997</v>
      </c>
      <c r="BZ1259" s="17">
        <v>-0.44090439999999997</v>
      </c>
      <c r="CA1259" s="17">
        <v>-0.9855102</v>
      </c>
      <c r="CB1259" s="17">
        <v>-1.0009809999999999</v>
      </c>
      <c r="CC1259" s="17">
        <v>-0.85752490000000003</v>
      </c>
      <c r="CD1259" s="17">
        <v>-0.63894859999999998</v>
      </c>
      <c r="CE1259" s="17">
        <v>-0.79816759999999998</v>
      </c>
      <c r="CF1259" s="17">
        <v>-0.36484820000000001</v>
      </c>
      <c r="CG1259" s="17">
        <v>5.7841299999999998E-2</v>
      </c>
      <c r="CH1259" s="17">
        <v>0.13299549999999999</v>
      </c>
      <c r="CI1259" s="17">
        <v>0.31067280000000003</v>
      </c>
      <c r="CJ1259" s="17">
        <v>0.53954210000000002</v>
      </c>
      <c r="CK1259" s="17">
        <v>0.27703260000000002</v>
      </c>
      <c r="CL1259" s="17">
        <v>0.29335529999999999</v>
      </c>
      <c r="CM1259" s="17">
        <v>1.0324690000000001</v>
      </c>
      <c r="CN1259" s="17">
        <v>0.87102900000000005</v>
      </c>
      <c r="CO1259" s="17">
        <v>1.129958</v>
      </c>
      <c r="CP1259" s="17">
        <v>0.87540269999999998</v>
      </c>
      <c r="CQ1259" s="17">
        <v>0.1079103</v>
      </c>
      <c r="CR1259" s="17">
        <v>0.53296869999999996</v>
      </c>
      <c r="CS1259" s="17">
        <v>1.687986</v>
      </c>
      <c r="CT1259" s="17">
        <v>1.8350900000000001</v>
      </c>
      <c r="CU1259" s="17">
        <v>1.1424350000000001</v>
      </c>
      <c r="CV1259" s="17">
        <v>0.17327020000000001</v>
      </c>
      <c r="CW1259" s="17">
        <v>-0.39114270000000001</v>
      </c>
      <c r="CX1259" s="17">
        <v>-0.22231780000000001</v>
      </c>
      <c r="CY1259" s="17">
        <v>-0.6600665</v>
      </c>
      <c r="CZ1259" s="17">
        <v>-0.69262279999999998</v>
      </c>
      <c r="DA1259" s="17">
        <v>-0.53460790000000002</v>
      </c>
      <c r="DB1259" s="17">
        <v>-0.33092630000000001</v>
      </c>
      <c r="DC1259" s="17">
        <v>-0.51761089999999998</v>
      </c>
      <c r="DD1259" s="17">
        <v>-0.16793839999999999</v>
      </c>
      <c r="DE1259" s="17">
        <v>0.26374809999999999</v>
      </c>
      <c r="DF1259" s="17">
        <v>0.35298059999999998</v>
      </c>
      <c r="DG1259" s="17">
        <v>0.55091080000000003</v>
      </c>
      <c r="DH1259" s="17">
        <v>0.78869889999999998</v>
      </c>
      <c r="DI1259" s="17">
        <v>0.54241729999999999</v>
      </c>
      <c r="DJ1259" s="17">
        <v>0.56965779999999999</v>
      </c>
      <c r="DK1259" s="17">
        <v>1.3073330000000001</v>
      </c>
      <c r="DL1259" s="17">
        <v>1.1804760000000001</v>
      </c>
      <c r="DM1259" s="17">
        <v>1.455085</v>
      </c>
      <c r="DN1259" s="17">
        <v>1.215023</v>
      </c>
      <c r="DO1259" s="17">
        <v>0.45767970000000002</v>
      </c>
      <c r="DP1259" s="17">
        <v>0.89937540000000005</v>
      </c>
      <c r="DQ1259" s="17">
        <v>2.044203</v>
      </c>
      <c r="DR1259" s="17">
        <v>2.1699830000000002</v>
      </c>
      <c r="DS1259" s="17">
        <v>1.438714</v>
      </c>
      <c r="DT1259" s="17">
        <v>0.42769160000000001</v>
      </c>
      <c r="DU1259" s="17">
        <v>-0.16430349999999999</v>
      </c>
      <c r="DV1259" s="17">
        <v>-3.7311000000000002E-3</v>
      </c>
      <c r="DW1259" s="17">
        <v>-0.1901776</v>
      </c>
      <c r="DX1259" s="17">
        <v>-0.2474025</v>
      </c>
      <c r="DY1259" s="17">
        <v>-6.8366999999999997E-2</v>
      </c>
      <c r="DZ1259" s="17">
        <v>0.1138089</v>
      </c>
      <c r="EA1259" s="17">
        <v>-0.11253150000000001</v>
      </c>
      <c r="EB1259" s="17">
        <v>0.1163681</v>
      </c>
      <c r="EC1259" s="17">
        <v>0.56104489999999996</v>
      </c>
      <c r="ED1259" s="17">
        <v>0.67060430000000004</v>
      </c>
      <c r="EE1259" s="17">
        <v>0.89777620000000002</v>
      </c>
      <c r="EF1259" s="17">
        <v>1.148442</v>
      </c>
      <c r="EG1259" s="17">
        <v>0.92559089999999999</v>
      </c>
      <c r="EH1259" s="17">
        <v>0.96859479999999998</v>
      </c>
      <c r="EI1259" s="17">
        <v>1.704194</v>
      </c>
      <c r="EJ1259" s="17">
        <v>1.6272679999999999</v>
      </c>
      <c r="EK1259" s="17">
        <v>1.924517</v>
      </c>
      <c r="EL1259" s="17">
        <v>1.7053799999999999</v>
      </c>
      <c r="EM1259" s="17">
        <v>0.96269119999999997</v>
      </c>
      <c r="EN1259" s="17">
        <v>1.4284079999999999</v>
      </c>
      <c r="EO1259" s="17">
        <v>2.5585230000000001</v>
      </c>
      <c r="EP1259" s="17">
        <v>2.6535160000000002</v>
      </c>
      <c r="EQ1259" s="17">
        <v>1.866495</v>
      </c>
      <c r="ER1259" s="17">
        <v>0.79503570000000001</v>
      </c>
      <c r="ES1259" s="17">
        <v>0.16321630000000001</v>
      </c>
      <c r="ET1259" s="17">
        <v>0.31187330000000002</v>
      </c>
      <c r="EU1259" s="17">
        <v>53.13205</v>
      </c>
      <c r="EV1259" s="17">
        <v>53.211210000000001</v>
      </c>
      <c r="EW1259" s="17">
        <v>52.29222</v>
      </c>
      <c r="EX1259" s="17">
        <v>52.132179999999998</v>
      </c>
      <c r="EY1259" s="17">
        <v>51.599020000000003</v>
      </c>
      <c r="EZ1259" s="17">
        <v>52.223320000000001</v>
      </c>
      <c r="FA1259" s="17">
        <v>52.288200000000003</v>
      </c>
      <c r="FB1259" s="17">
        <v>52.519930000000002</v>
      </c>
      <c r="FC1259" s="17">
        <v>52.504480000000001</v>
      </c>
      <c r="FD1259" s="17">
        <v>53.974730000000001</v>
      </c>
      <c r="FE1259" s="17">
        <v>56.345610000000001</v>
      </c>
      <c r="FF1259" s="17">
        <v>56.134709999999998</v>
      </c>
      <c r="FG1259" s="17">
        <v>56.408329999999999</v>
      </c>
      <c r="FH1259" s="17">
        <v>56.403820000000003</v>
      </c>
      <c r="FI1259" s="17">
        <v>56.090159999999997</v>
      </c>
      <c r="FJ1259" s="17">
        <v>53.527589999999996</v>
      </c>
      <c r="FK1259" s="17">
        <v>52.619790000000002</v>
      </c>
      <c r="FL1259" s="17">
        <v>52.343069999999997</v>
      </c>
      <c r="FM1259" s="17">
        <v>52.264659999999999</v>
      </c>
      <c r="FN1259" s="17">
        <v>51.649880000000003</v>
      </c>
      <c r="FO1259" s="17">
        <v>50.910209999999999</v>
      </c>
      <c r="FP1259" s="17">
        <v>50.567819999999998</v>
      </c>
      <c r="FQ1259" s="17">
        <v>50.564979999999998</v>
      </c>
      <c r="FR1259" s="17">
        <v>50.765619999999998</v>
      </c>
      <c r="FS1259" s="17">
        <v>6.9898439999999997</v>
      </c>
      <c r="FT1259" s="17">
        <v>0.27865060000000003</v>
      </c>
      <c r="FU1259" s="17">
        <v>0.50454399999999999</v>
      </c>
      <c r="FW1259" s="17"/>
    </row>
    <row r="1260" spans="1:179" x14ac:dyDescent="0.25">
      <c r="A1260" t="s">
        <v>226</v>
      </c>
      <c r="B1260" t="s">
        <v>0</v>
      </c>
      <c r="C1260" t="s">
        <v>300</v>
      </c>
      <c r="D1260" t="s">
        <v>246</v>
      </c>
      <c r="E1260" t="s">
        <v>220</v>
      </c>
      <c r="F1260" s="17">
        <v>12214</v>
      </c>
      <c r="G1260" s="17">
        <v>4.5990200000000003</v>
      </c>
      <c r="H1260" s="17">
        <v>4.2396529999999997</v>
      </c>
      <c r="I1260" s="17">
        <v>3.9508209999999999</v>
      </c>
      <c r="J1260" s="17">
        <v>3.9441869999999999</v>
      </c>
      <c r="K1260" s="17">
        <v>3.928226</v>
      </c>
      <c r="L1260" s="17">
        <v>4.6554149999999996</v>
      </c>
      <c r="M1260" s="17">
        <v>6.0951240000000002</v>
      </c>
      <c r="N1260" s="17">
        <v>6.9845810000000004</v>
      </c>
      <c r="O1260" s="17">
        <v>7.0107980000000003</v>
      </c>
      <c r="P1260" s="17">
        <v>7.4057040000000001</v>
      </c>
      <c r="Q1260" s="17">
        <v>6.8891289999999996</v>
      </c>
      <c r="R1260" s="17">
        <v>6.771776</v>
      </c>
      <c r="S1260" s="17">
        <v>7.3853470000000003</v>
      </c>
      <c r="T1260" s="17">
        <v>6.9032730000000004</v>
      </c>
      <c r="U1260" s="17">
        <v>6.7204610000000002</v>
      </c>
      <c r="V1260" s="17">
        <v>6.9165109999999999</v>
      </c>
      <c r="W1260" s="17">
        <v>7.2629679999999999</v>
      </c>
      <c r="X1260" s="17">
        <v>8.8499210000000001</v>
      </c>
      <c r="Y1260" s="17">
        <v>10.650969999999999</v>
      </c>
      <c r="Z1260" s="17">
        <v>10.73626</v>
      </c>
      <c r="AA1260" s="17">
        <v>10.260450000000001</v>
      </c>
      <c r="AB1260" s="17">
        <v>8.5045459999999995</v>
      </c>
      <c r="AC1260" s="17">
        <v>7.3047060000000004</v>
      </c>
      <c r="AD1260" s="17">
        <v>6.2347279999999996</v>
      </c>
      <c r="AE1260" s="17">
        <v>-1.69068</v>
      </c>
      <c r="AF1260" s="17">
        <v>-1.5939540000000001</v>
      </c>
      <c r="AG1260" s="17">
        <v>-1.639748</v>
      </c>
      <c r="AH1260" s="17">
        <v>-1.548146</v>
      </c>
      <c r="AI1260" s="17">
        <v>-1.525428</v>
      </c>
      <c r="AJ1260" s="17">
        <v>-0.98562799999999995</v>
      </c>
      <c r="AK1260" s="17">
        <v>-0.43885390000000002</v>
      </c>
      <c r="AL1260" s="17">
        <v>-0.35329120000000003</v>
      </c>
      <c r="AM1260" s="17">
        <v>-0.35726720000000001</v>
      </c>
      <c r="AN1260" s="17">
        <v>3.6490700000000001E-2</v>
      </c>
      <c r="AO1260" s="17">
        <v>-0.39159559999999999</v>
      </c>
      <c r="AP1260" s="17">
        <v>-0.5691543</v>
      </c>
      <c r="AQ1260" s="17">
        <v>0.1217329</v>
      </c>
      <c r="AR1260" s="17">
        <v>-0.1413045</v>
      </c>
      <c r="AS1260" s="17">
        <v>-0.29825689999999999</v>
      </c>
      <c r="AT1260" s="17">
        <v>-0.35854770000000002</v>
      </c>
      <c r="AU1260" s="17">
        <v>-0.65483009999999997</v>
      </c>
      <c r="AV1260" s="17">
        <v>-0.5820786</v>
      </c>
      <c r="AW1260" s="17">
        <v>-2.1167999999999998E-3</v>
      </c>
      <c r="AX1260" s="17">
        <v>0.2223897</v>
      </c>
      <c r="AY1260" s="17">
        <v>0.31333850000000002</v>
      </c>
      <c r="AZ1260" s="17">
        <v>-0.77755430000000003</v>
      </c>
      <c r="BA1260" s="17">
        <v>-0.84192259999999997</v>
      </c>
      <c r="BB1260" s="17">
        <v>-0.70652820000000005</v>
      </c>
      <c r="BC1260" s="17">
        <v>-1.282853</v>
      </c>
      <c r="BD1260" s="17">
        <v>-1.2057059999999999</v>
      </c>
      <c r="BE1260" s="17">
        <v>-1.219565</v>
      </c>
      <c r="BF1260" s="17">
        <v>-1.122987</v>
      </c>
      <c r="BG1260" s="17">
        <v>-1.140773</v>
      </c>
      <c r="BH1260" s="17">
        <v>-0.74512820000000002</v>
      </c>
      <c r="BI1260" s="17">
        <v>-0.19597890000000001</v>
      </c>
      <c r="BJ1260" s="17">
        <v>-0.1023541</v>
      </c>
      <c r="BK1260" s="17">
        <v>-9.1598499999999999E-2</v>
      </c>
      <c r="BL1260" s="17">
        <v>0.32239329999999999</v>
      </c>
      <c r="BM1260" s="17">
        <v>-7.3712799999999995E-2</v>
      </c>
      <c r="BN1260" s="17">
        <v>-0.2345931</v>
      </c>
      <c r="BO1260" s="17">
        <v>0.43084050000000002</v>
      </c>
      <c r="BP1260" s="17">
        <v>0.1886911</v>
      </c>
      <c r="BQ1260" s="17">
        <v>3.4881799999999998E-2</v>
      </c>
      <c r="BR1260" s="17">
        <v>-1.856E-3</v>
      </c>
      <c r="BS1260" s="17">
        <v>-0.28816960000000003</v>
      </c>
      <c r="BT1260" s="17">
        <v>-0.1752879</v>
      </c>
      <c r="BU1260" s="17">
        <v>0.39788859999999998</v>
      </c>
      <c r="BV1260" s="17">
        <v>0.59120349999999999</v>
      </c>
      <c r="BW1260" s="17">
        <v>0.63341479999999994</v>
      </c>
      <c r="BX1260" s="17">
        <v>-0.49717149999999999</v>
      </c>
      <c r="BY1260" s="17">
        <v>-0.58037079999999996</v>
      </c>
      <c r="BZ1260" s="17">
        <v>-0.48131059999999998</v>
      </c>
      <c r="CA1260" s="17">
        <v>-1.000394</v>
      </c>
      <c r="CB1260" s="17">
        <v>-0.9368069</v>
      </c>
      <c r="CC1260" s="17">
        <v>-0.92854689999999995</v>
      </c>
      <c r="CD1260" s="17">
        <v>-0.82852289999999995</v>
      </c>
      <c r="CE1260" s="17">
        <v>-0.87436139999999996</v>
      </c>
      <c r="CF1260" s="17">
        <v>-0.57855880000000004</v>
      </c>
      <c r="CG1260" s="17">
        <v>-2.7764500000000001E-2</v>
      </c>
      <c r="CH1260" s="17">
        <v>7.1444099999999996E-2</v>
      </c>
      <c r="CI1260" s="17">
        <v>9.2402799999999993E-2</v>
      </c>
      <c r="CJ1260" s="17">
        <v>0.5204086</v>
      </c>
      <c r="CK1260" s="17">
        <v>0.14645179999999999</v>
      </c>
      <c r="CL1260" s="17">
        <v>-2.8771000000000001E-3</v>
      </c>
      <c r="CM1260" s="17">
        <v>0.64492760000000005</v>
      </c>
      <c r="CN1260" s="17">
        <v>0.41724499999999998</v>
      </c>
      <c r="CO1260" s="17">
        <v>0.26561269999999998</v>
      </c>
      <c r="CP1260" s="17">
        <v>0.24518760000000001</v>
      </c>
      <c r="CQ1260" s="17">
        <v>-3.4221599999999998E-2</v>
      </c>
      <c r="CR1260" s="17">
        <v>0.1064542</v>
      </c>
      <c r="CS1260" s="17">
        <v>0.67493110000000001</v>
      </c>
      <c r="CT1260" s="17">
        <v>0.84664269999999997</v>
      </c>
      <c r="CU1260" s="17">
        <v>0.85509860000000004</v>
      </c>
      <c r="CV1260" s="17">
        <v>-0.30297930000000001</v>
      </c>
      <c r="CW1260" s="17">
        <v>-0.39922089999999999</v>
      </c>
      <c r="CX1260" s="17">
        <v>-0.32532559999999999</v>
      </c>
      <c r="CY1260" s="17">
        <v>-0.71793410000000002</v>
      </c>
      <c r="CZ1260" s="17">
        <v>-0.66790749999999999</v>
      </c>
      <c r="DA1260" s="17">
        <v>-0.63752909999999996</v>
      </c>
      <c r="DB1260" s="17">
        <v>-0.5340589</v>
      </c>
      <c r="DC1260" s="17">
        <v>-0.6079502</v>
      </c>
      <c r="DD1260" s="17">
        <v>-0.41198940000000001</v>
      </c>
      <c r="DE1260" s="17">
        <v>0.14044989999999999</v>
      </c>
      <c r="DF1260" s="17">
        <v>0.2452423</v>
      </c>
      <c r="DG1260" s="17">
        <v>0.27640409999999999</v>
      </c>
      <c r="DH1260" s="17">
        <v>0.71842379999999995</v>
      </c>
      <c r="DI1260" s="17">
        <v>0.36661650000000001</v>
      </c>
      <c r="DJ1260" s="17">
        <v>0.22883890000000001</v>
      </c>
      <c r="DK1260" s="17">
        <v>0.85901459999999996</v>
      </c>
      <c r="DL1260" s="17">
        <v>0.64579900000000001</v>
      </c>
      <c r="DM1260" s="17">
        <v>0.4963436</v>
      </c>
      <c r="DN1260" s="17">
        <v>0.49223119999999998</v>
      </c>
      <c r="DO1260" s="17">
        <v>0.21972630000000001</v>
      </c>
      <c r="DP1260" s="17">
        <v>0.38819619999999999</v>
      </c>
      <c r="DQ1260" s="17">
        <v>0.95197359999999998</v>
      </c>
      <c r="DR1260" s="17">
        <v>1.102082</v>
      </c>
      <c r="DS1260" s="17">
        <v>1.0767819999999999</v>
      </c>
      <c r="DT1260" s="17">
        <v>-0.1087871</v>
      </c>
      <c r="DU1260" s="17">
        <v>-0.21807099999999999</v>
      </c>
      <c r="DV1260" s="17">
        <v>-0.16934060000000001</v>
      </c>
      <c r="DW1260" s="17">
        <v>-0.31010729999999997</v>
      </c>
      <c r="DX1260" s="17">
        <v>-0.27965950000000001</v>
      </c>
      <c r="DY1260" s="17">
        <v>-0.2173456</v>
      </c>
      <c r="DZ1260" s="17">
        <v>-0.1088995</v>
      </c>
      <c r="EA1260" s="17">
        <v>-0.22329479999999999</v>
      </c>
      <c r="EB1260" s="17">
        <v>-0.17148959999999999</v>
      </c>
      <c r="EC1260" s="17">
        <v>0.38332480000000002</v>
      </c>
      <c r="ED1260" s="17">
        <v>0.49617939999999999</v>
      </c>
      <c r="EE1260" s="17">
        <v>0.54207280000000002</v>
      </c>
      <c r="EF1260" s="17">
        <v>1.0043260000000001</v>
      </c>
      <c r="EG1260" s="17">
        <v>0.68449930000000003</v>
      </c>
      <c r="EH1260" s="17">
        <v>0.56340000000000001</v>
      </c>
      <c r="EI1260" s="17">
        <v>1.1681220000000001</v>
      </c>
      <c r="EJ1260" s="17">
        <v>0.97579459999999996</v>
      </c>
      <c r="EK1260" s="17">
        <v>0.82948230000000001</v>
      </c>
      <c r="EL1260" s="17">
        <v>0.84892279999999998</v>
      </c>
      <c r="EM1260" s="17">
        <v>0.58638690000000004</v>
      </c>
      <c r="EN1260" s="17">
        <v>0.794987</v>
      </c>
      <c r="EO1260" s="17">
        <v>1.351979</v>
      </c>
      <c r="EP1260" s="17">
        <v>1.470896</v>
      </c>
      <c r="EQ1260" s="17">
        <v>1.3968590000000001</v>
      </c>
      <c r="ER1260" s="17">
        <v>0.17159569999999999</v>
      </c>
      <c r="ES1260" s="17">
        <v>4.3480699999999997E-2</v>
      </c>
      <c r="ET1260" s="17">
        <v>5.5877000000000003E-2</v>
      </c>
      <c r="EU1260" s="17">
        <v>53.983759999999997</v>
      </c>
      <c r="EV1260" s="17">
        <v>54.10284</v>
      </c>
      <c r="EW1260" s="17">
        <v>53.278179999999999</v>
      </c>
      <c r="EX1260" s="17">
        <v>53.099510000000002</v>
      </c>
      <c r="EY1260" s="17">
        <v>52.656750000000002</v>
      </c>
      <c r="EZ1260" s="17">
        <v>52.92877</v>
      </c>
      <c r="FA1260" s="17">
        <v>53.095399999999998</v>
      </c>
      <c r="FB1260" s="17">
        <v>53.235520000000001</v>
      </c>
      <c r="FC1260" s="17">
        <v>53.09843</v>
      </c>
      <c r="FD1260" s="17">
        <v>54.576909999999998</v>
      </c>
      <c r="FE1260" s="17">
        <v>57.225929999999998</v>
      </c>
      <c r="FF1260" s="17">
        <v>56.692369999999997</v>
      </c>
      <c r="FG1260" s="17">
        <v>57.225439999999999</v>
      </c>
      <c r="FH1260" s="17">
        <v>57.279350000000001</v>
      </c>
      <c r="FI1260" s="17">
        <v>56.841090000000001</v>
      </c>
      <c r="FJ1260" s="17">
        <v>54.296379999999999</v>
      </c>
      <c r="FK1260" s="17">
        <v>53.26155</v>
      </c>
      <c r="FL1260" s="17">
        <v>52.910960000000003</v>
      </c>
      <c r="FM1260" s="17">
        <v>52.935319999999997</v>
      </c>
      <c r="FN1260" s="17">
        <v>52.081310000000002</v>
      </c>
      <c r="FO1260" s="17">
        <v>51.568489999999997</v>
      </c>
      <c r="FP1260" s="17">
        <v>51.254890000000003</v>
      </c>
      <c r="FQ1260" s="17">
        <v>51.245399999999997</v>
      </c>
      <c r="FR1260" s="17">
        <v>51.526910000000001</v>
      </c>
      <c r="FS1260" s="17">
        <v>5.4857620000000002</v>
      </c>
      <c r="FT1260" s="17">
        <v>0.2140638</v>
      </c>
      <c r="FU1260" s="17">
        <v>0.36900719999999998</v>
      </c>
      <c r="FW1260" s="17"/>
    </row>
    <row r="1261" spans="1:179" x14ac:dyDescent="0.25">
      <c r="A1261" t="s">
        <v>226</v>
      </c>
      <c r="B1261" t="s">
        <v>0</v>
      </c>
      <c r="C1261" t="s">
        <v>300</v>
      </c>
      <c r="D1261" t="s">
        <v>246</v>
      </c>
      <c r="E1261" t="s">
        <v>221</v>
      </c>
      <c r="F1261" s="17">
        <v>7127</v>
      </c>
      <c r="G1261" s="17">
        <v>3.7135669999999998</v>
      </c>
      <c r="H1261" s="17">
        <v>3.3366319999999998</v>
      </c>
      <c r="I1261" s="17">
        <v>3.298384</v>
      </c>
      <c r="J1261" s="17">
        <v>3.3651059999999999</v>
      </c>
      <c r="K1261" s="17">
        <v>3.353256</v>
      </c>
      <c r="L1261" s="17">
        <v>3.8919280000000001</v>
      </c>
      <c r="M1261" s="17">
        <v>4.3147159999999998</v>
      </c>
      <c r="N1261" s="17">
        <v>4.7023720000000004</v>
      </c>
      <c r="O1261" s="17">
        <v>4.7306030000000003</v>
      </c>
      <c r="P1261" s="17">
        <v>4.5450780000000002</v>
      </c>
      <c r="Q1261" s="17">
        <v>4.6267399999999999</v>
      </c>
      <c r="R1261" s="17">
        <v>4.7853770000000004</v>
      </c>
      <c r="S1261" s="17">
        <v>4.9277629999999997</v>
      </c>
      <c r="T1261" s="17">
        <v>4.845243</v>
      </c>
      <c r="U1261" s="17">
        <v>5.1163670000000003</v>
      </c>
      <c r="V1261" s="17">
        <v>5.089664</v>
      </c>
      <c r="W1261" s="17">
        <v>5.0410240000000002</v>
      </c>
      <c r="X1261" s="17">
        <v>6.1985970000000004</v>
      </c>
      <c r="Y1261" s="17">
        <v>7.3932359999999999</v>
      </c>
      <c r="Z1261" s="17">
        <v>7.3262119999999999</v>
      </c>
      <c r="AA1261" s="17">
        <v>6.4689329999999998</v>
      </c>
      <c r="AB1261" s="17">
        <v>6.1507550000000002</v>
      </c>
      <c r="AC1261" s="17">
        <v>5.0370629999999998</v>
      </c>
      <c r="AD1261" s="17">
        <v>4.4396870000000002</v>
      </c>
      <c r="AE1261" s="17">
        <v>-0.42288009999999998</v>
      </c>
      <c r="AF1261" s="17">
        <v>-0.47732089999999999</v>
      </c>
      <c r="AG1261" s="17">
        <v>-0.3195827</v>
      </c>
      <c r="AH1261" s="17">
        <v>-0.101436</v>
      </c>
      <c r="AI1261" s="17">
        <v>-0.19041240000000001</v>
      </c>
      <c r="AJ1261" s="17">
        <v>-4.72903E-2</v>
      </c>
      <c r="AK1261" s="17">
        <v>-0.20671600000000001</v>
      </c>
      <c r="AL1261" s="17">
        <v>-0.26662029999999998</v>
      </c>
      <c r="AM1261" s="17">
        <v>-0.156392</v>
      </c>
      <c r="AN1261" s="17">
        <v>-0.33367799999999997</v>
      </c>
      <c r="AO1261" s="17">
        <v>-0.23797789999999999</v>
      </c>
      <c r="AP1261" s="17">
        <v>-9.7734299999999996E-2</v>
      </c>
      <c r="AQ1261" s="17">
        <v>-2.7480899999999999E-2</v>
      </c>
      <c r="AR1261" s="17">
        <v>-6.4249399999999998E-2</v>
      </c>
      <c r="AS1261" s="17">
        <v>0.2396037</v>
      </c>
      <c r="AT1261" s="17">
        <v>1.7529300000000001E-2</v>
      </c>
      <c r="AU1261" s="17">
        <v>-0.45140029999999998</v>
      </c>
      <c r="AV1261" s="17">
        <v>-0.15970909999999999</v>
      </c>
      <c r="AW1261" s="17">
        <v>0.43847029999999998</v>
      </c>
      <c r="AX1261" s="17">
        <v>0.43315110000000001</v>
      </c>
      <c r="AY1261" s="17">
        <v>-0.16586139999999999</v>
      </c>
      <c r="AZ1261" s="17">
        <v>3.4145500000000002E-2</v>
      </c>
      <c r="BA1261" s="17">
        <v>-0.34958030000000001</v>
      </c>
      <c r="BB1261" s="17">
        <v>-0.30132680000000001</v>
      </c>
      <c r="BC1261" s="17">
        <v>-0.18347720000000001</v>
      </c>
      <c r="BD1261" s="17">
        <v>-0.25178919999999999</v>
      </c>
      <c r="BE1261" s="17">
        <v>-0.10475039999999999</v>
      </c>
      <c r="BF1261" s="17">
        <v>5.61083E-2</v>
      </c>
      <c r="BG1261" s="17">
        <v>-4.05866E-2</v>
      </c>
      <c r="BH1261" s="17">
        <v>0.1056414</v>
      </c>
      <c r="BI1261" s="17">
        <v>-3.3680700000000001E-2</v>
      </c>
      <c r="BJ1261" s="17">
        <v>-7.2041900000000006E-2</v>
      </c>
      <c r="BK1261" s="17">
        <v>6.4090599999999998E-2</v>
      </c>
      <c r="BL1261" s="17">
        <v>-0.115761</v>
      </c>
      <c r="BM1261" s="17">
        <v>-2.1596500000000001E-2</v>
      </c>
      <c r="BN1261" s="17">
        <v>0.1219722</v>
      </c>
      <c r="BO1261" s="17">
        <v>0.21857260000000001</v>
      </c>
      <c r="BP1261" s="17">
        <v>0.22955680000000001</v>
      </c>
      <c r="BQ1261" s="17">
        <v>0.56080920000000001</v>
      </c>
      <c r="BR1261" s="17">
        <v>0.34659590000000001</v>
      </c>
      <c r="BS1261" s="17">
        <v>-0.11300780000000001</v>
      </c>
      <c r="BT1261" s="17">
        <v>0.17232049999999999</v>
      </c>
      <c r="BU1261" s="17">
        <v>0.75775329999999996</v>
      </c>
      <c r="BV1261" s="17">
        <v>0.73919999999999997</v>
      </c>
      <c r="BW1261" s="17">
        <v>0.11269369999999999</v>
      </c>
      <c r="BX1261" s="17">
        <v>0.26820060000000001</v>
      </c>
      <c r="BY1261" s="17">
        <v>-0.1516025</v>
      </c>
      <c r="BZ1261" s="17">
        <v>-8.5292099999999996E-2</v>
      </c>
      <c r="CA1261" s="17">
        <v>-1.7667499999999999E-2</v>
      </c>
      <c r="CB1261" s="17">
        <v>-9.5586699999999997E-2</v>
      </c>
      <c r="CC1261" s="17">
        <v>4.4041799999999999E-2</v>
      </c>
      <c r="CD1261" s="17">
        <v>0.16522300000000001</v>
      </c>
      <c r="CE1261" s="17">
        <v>6.3182299999999997E-2</v>
      </c>
      <c r="CF1261" s="17">
        <v>0.21156130000000001</v>
      </c>
      <c r="CG1261" s="17">
        <v>8.6163100000000006E-2</v>
      </c>
      <c r="CH1261" s="17">
        <v>6.27225E-2</v>
      </c>
      <c r="CI1261" s="17">
        <v>0.21679619999999999</v>
      </c>
      <c r="CJ1261" s="17">
        <v>3.5167700000000003E-2</v>
      </c>
      <c r="CK1261" s="17">
        <v>0.12826860000000001</v>
      </c>
      <c r="CL1261" s="17">
        <v>0.2741402</v>
      </c>
      <c r="CM1261" s="17">
        <v>0.38898850000000001</v>
      </c>
      <c r="CN1261" s="17">
        <v>0.43304599999999999</v>
      </c>
      <c r="CO1261" s="17">
        <v>0.7832751</v>
      </c>
      <c r="CP1261" s="17">
        <v>0.57450650000000003</v>
      </c>
      <c r="CQ1261" s="17">
        <v>0.12136180000000001</v>
      </c>
      <c r="CR1261" s="17">
        <v>0.4022831</v>
      </c>
      <c r="CS1261" s="17">
        <v>0.97888770000000003</v>
      </c>
      <c r="CT1261" s="17">
        <v>0.95116849999999997</v>
      </c>
      <c r="CU1261" s="17">
        <v>0.30562020000000001</v>
      </c>
      <c r="CV1261" s="17">
        <v>0.43030649999999998</v>
      </c>
      <c r="CW1261" s="17">
        <v>-1.4483599999999999E-2</v>
      </c>
      <c r="CX1261" s="17">
        <v>6.4332899999999998E-2</v>
      </c>
      <c r="CY1261" s="17">
        <v>0.1481422</v>
      </c>
      <c r="CZ1261" s="17">
        <v>6.06159E-2</v>
      </c>
      <c r="DA1261" s="17">
        <v>0.19283400000000001</v>
      </c>
      <c r="DB1261" s="17">
        <v>0.27433780000000002</v>
      </c>
      <c r="DC1261" s="17">
        <v>0.16695119999999999</v>
      </c>
      <c r="DD1261" s="17">
        <v>0.31748130000000002</v>
      </c>
      <c r="DE1261" s="17">
        <v>0.20600679999999999</v>
      </c>
      <c r="DF1261" s="17">
        <v>0.19748689999999999</v>
      </c>
      <c r="DG1261" s="17">
        <v>0.36950169999999999</v>
      </c>
      <c r="DH1261" s="17">
        <v>0.1860964</v>
      </c>
      <c r="DI1261" s="17">
        <v>0.27813369999999998</v>
      </c>
      <c r="DJ1261" s="17">
        <v>0.42630820000000003</v>
      </c>
      <c r="DK1261" s="17">
        <v>0.55940440000000002</v>
      </c>
      <c r="DL1261" s="17">
        <v>0.63653530000000003</v>
      </c>
      <c r="DM1261" s="17">
        <v>1.005741</v>
      </c>
      <c r="DN1261" s="17">
        <v>0.80241700000000005</v>
      </c>
      <c r="DO1261" s="17">
        <v>0.35573139999999998</v>
      </c>
      <c r="DP1261" s="17">
        <v>0.63224579999999997</v>
      </c>
      <c r="DQ1261" s="17">
        <v>1.2000219999999999</v>
      </c>
      <c r="DR1261" s="17">
        <v>1.1631370000000001</v>
      </c>
      <c r="DS1261" s="17">
        <v>0.49854670000000001</v>
      </c>
      <c r="DT1261" s="17">
        <v>0.5924123</v>
      </c>
      <c r="DU1261" s="17">
        <v>0.1226352</v>
      </c>
      <c r="DV1261" s="17">
        <v>0.21395790000000001</v>
      </c>
      <c r="DW1261" s="17">
        <v>0.38754499999999997</v>
      </c>
      <c r="DX1261" s="17">
        <v>0.2861475</v>
      </c>
      <c r="DY1261" s="17">
        <v>0.40766629999999998</v>
      </c>
      <c r="DZ1261" s="17">
        <v>0.43188209999999999</v>
      </c>
      <c r="EA1261" s="17">
        <v>0.31677699999999998</v>
      </c>
      <c r="EB1261" s="17">
        <v>0.47041290000000002</v>
      </c>
      <c r="EC1261" s="17">
        <v>0.37904209999999999</v>
      </c>
      <c r="ED1261" s="17">
        <v>0.39206530000000001</v>
      </c>
      <c r="EE1261" s="17">
        <v>0.58998439999999996</v>
      </c>
      <c r="EF1261" s="17">
        <v>0.40401340000000002</v>
      </c>
      <c r="EG1261" s="17">
        <v>0.49451519999999999</v>
      </c>
      <c r="EH1261" s="17">
        <v>0.64601470000000005</v>
      </c>
      <c r="EI1261" s="17">
        <v>0.80545789999999995</v>
      </c>
      <c r="EJ1261" s="17">
        <v>0.93034139999999999</v>
      </c>
      <c r="EK1261" s="17">
        <v>1.326946</v>
      </c>
      <c r="EL1261" s="17">
        <v>1.1314839999999999</v>
      </c>
      <c r="EM1261" s="17">
        <v>0.69412390000000002</v>
      </c>
      <c r="EN1261" s="17">
        <v>0.96427529999999995</v>
      </c>
      <c r="EO1261" s="17">
        <v>1.5193049999999999</v>
      </c>
      <c r="EP1261" s="17">
        <v>1.4691860000000001</v>
      </c>
      <c r="EQ1261" s="17">
        <v>0.77710179999999995</v>
      </c>
      <c r="ER1261" s="17">
        <v>0.82646739999999996</v>
      </c>
      <c r="ES1261" s="17">
        <v>0.32061309999999998</v>
      </c>
      <c r="ET1261" s="17">
        <v>0.4299926</v>
      </c>
      <c r="EU1261" s="17">
        <v>51.672310000000003</v>
      </c>
      <c r="EV1261" s="17">
        <v>51.683039999999998</v>
      </c>
      <c r="EW1261" s="17">
        <v>50.602379999999997</v>
      </c>
      <c r="EX1261" s="17">
        <v>50.474260000000001</v>
      </c>
      <c r="EY1261" s="17">
        <v>49.786180000000002</v>
      </c>
      <c r="EZ1261" s="17">
        <v>51.01426</v>
      </c>
      <c r="FA1261" s="17">
        <v>50.90475</v>
      </c>
      <c r="FB1261" s="17">
        <v>51.293480000000002</v>
      </c>
      <c r="FC1261" s="17">
        <v>51.486499999999999</v>
      </c>
      <c r="FD1261" s="17">
        <v>52.94265</v>
      </c>
      <c r="FE1261" s="17">
        <v>54.836829999999999</v>
      </c>
      <c r="FF1261" s="17">
        <v>55.178939999999997</v>
      </c>
      <c r="FG1261" s="17">
        <v>55.00788</v>
      </c>
      <c r="FH1261" s="17">
        <v>54.903239999999997</v>
      </c>
      <c r="FI1261" s="17">
        <v>54.80312</v>
      </c>
      <c r="FJ1261" s="17">
        <v>52.209960000000002</v>
      </c>
      <c r="FK1261" s="17">
        <v>51.519869999999997</v>
      </c>
      <c r="FL1261" s="17">
        <v>51.369779999999999</v>
      </c>
      <c r="FM1261" s="17">
        <v>51.115209999999998</v>
      </c>
      <c r="FN1261" s="17">
        <v>50.910449999999997</v>
      </c>
      <c r="FO1261" s="17">
        <v>49.78199</v>
      </c>
      <c r="FP1261" s="17">
        <v>49.390239999999999</v>
      </c>
      <c r="FQ1261" s="17">
        <v>49.398789999999998</v>
      </c>
      <c r="FR1261" s="17">
        <v>49.460839999999997</v>
      </c>
      <c r="FS1261" s="17">
        <v>4.2887069999999996</v>
      </c>
      <c r="FT1261" s="17">
        <v>0.17580560000000001</v>
      </c>
      <c r="FU1261" s="17">
        <v>0.33438129999999999</v>
      </c>
      <c r="FW1261" s="17"/>
    </row>
    <row r="1262" spans="1:179" x14ac:dyDescent="0.25">
      <c r="A1262" t="s">
        <v>226</v>
      </c>
      <c r="B1262" t="s">
        <v>0</v>
      </c>
      <c r="C1262" t="s">
        <v>300</v>
      </c>
      <c r="D1262" t="s">
        <v>235</v>
      </c>
      <c r="E1262" t="s">
        <v>219</v>
      </c>
      <c r="F1262" s="17">
        <v>18684</v>
      </c>
      <c r="G1262" s="17">
        <v>8.6352089999999997</v>
      </c>
      <c r="H1262" s="17">
        <v>7.9227910000000001</v>
      </c>
      <c r="I1262" s="17">
        <v>7.5359119999999997</v>
      </c>
      <c r="J1262" s="17">
        <v>7.5045869999999999</v>
      </c>
      <c r="K1262" s="17">
        <v>7.6298690000000002</v>
      </c>
      <c r="L1262" s="17">
        <v>8.6587049999999994</v>
      </c>
      <c r="M1262" s="17">
        <v>10.64678</v>
      </c>
      <c r="N1262" s="17">
        <v>12.17295</v>
      </c>
      <c r="O1262" s="17">
        <v>12.309100000000001</v>
      </c>
      <c r="P1262" s="17">
        <v>11.96306</v>
      </c>
      <c r="Q1262" s="17">
        <v>11.33202</v>
      </c>
      <c r="R1262" s="17">
        <v>11.121869999999999</v>
      </c>
      <c r="S1262" s="17">
        <v>11.078950000000001</v>
      </c>
      <c r="T1262" s="17">
        <v>10.93826</v>
      </c>
      <c r="U1262" s="17">
        <v>10.444240000000001</v>
      </c>
      <c r="V1262" s="17">
        <v>10.268689999999999</v>
      </c>
      <c r="W1262" s="17">
        <v>11.16405</v>
      </c>
      <c r="X1262" s="17">
        <v>14.208270000000001</v>
      </c>
      <c r="Y1262" s="17">
        <v>15.75877</v>
      </c>
      <c r="Z1262" s="17">
        <v>15.6181</v>
      </c>
      <c r="AA1262" s="17">
        <v>14.86143</v>
      </c>
      <c r="AB1262" s="17">
        <v>13.408099999999999</v>
      </c>
      <c r="AC1262" s="17">
        <v>11.651590000000001</v>
      </c>
      <c r="AD1262" s="17">
        <v>10.140549999999999</v>
      </c>
      <c r="AE1262" s="17">
        <v>-1.2903420000000001</v>
      </c>
      <c r="AF1262" s="17">
        <v>-1.294049</v>
      </c>
      <c r="AG1262" s="17">
        <v>-1.1712450000000001</v>
      </c>
      <c r="AH1262" s="17">
        <v>-1.0438590000000001</v>
      </c>
      <c r="AI1262" s="17">
        <v>-1.071531</v>
      </c>
      <c r="AJ1262" s="17">
        <v>-0.81501440000000003</v>
      </c>
      <c r="AK1262" s="17">
        <v>-0.42606159999999998</v>
      </c>
      <c r="AL1262" s="17">
        <v>-0.20635229999999999</v>
      </c>
      <c r="AM1262" s="17">
        <v>0.1073844</v>
      </c>
      <c r="AN1262" s="17">
        <v>6.9551600000000005E-2</v>
      </c>
      <c r="AO1262" s="17">
        <v>-0.15858620000000001</v>
      </c>
      <c r="AP1262" s="17">
        <v>-9.5061199999999998E-2</v>
      </c>
      <c r="AQ1262" s="17">
        <v>2.5616799999999999E-2</v>
      </c>
      <c r="AR1262" s="17">
        <v>0.27423039999999999</v>
      </c>
      <c r="AS1262" s="17">
        <v>0.1827897</v>
      </c>
      <c r="AT1262" s="17">
        <v>-9.6702099999999999E-2</v>
      </c>
      <c r="AU1262" s="17">
        <v>-0.1424916</v>
      </c>
      <c r="AV1262" s="17">
        <v>-5.6555599999999998E-2</v>
      </c>
      <c r="AW1262" s="17">
        <v>0.227689</v>
      </c>
      <c r="AX1262" s="17">
        <v>0.44342959999999998</v>
      </c>
      <c r="AY1262" s="17">
        <v>0.34688390000000002</v>
      </c>
      <c r="AZ1262" s="17">
        <v>-0.27779900000000002</v>
      </c>
      <c r="BA1262" s="17">
        <v>-0.49345480000000003</v>
      </c>
      <c r="BB1262" s="17">
        <v>-0.33754780000000001</v>
      </c>
      <c r="BC1262" s="17">
        <v>-0.97218260000000001</v>
      </c>
      <c r="BD1262" s="17">
        <v>-0.99868140000000005</v>
      </c>
      <c r="BE1262" s="17">
        <v>-0.936392</v>
      </c>
      <c r="BF1262" s="17">
        <v>-0.83044770000000001</v>
      </c>
      <c r="BG1262" s="17">
        <v>-0.87742220000000004</v>
      </c>
      <c r="BH1262" s="17">
        <v>-0.64123980000000003</v>
      </c>
      <c r="BI1262" s="17">
        <v>-0.2521119</v>
      </c>
      <c r="BJ1262" s="17">
        <v>-2.0954199999999999E-2</v>
      </c>
      <c r="BK1262" s="17">
        <v>0.28841070000000002</v>
      </c>
      <c r="BL1262" s="17">
        <v>0.2286086</v>
      </c>
      <c r="BM1262" s="17">
        <v>-3.6405000000000001E-3</v>
      </c>
      <c r="BN1262" s="17">
        <v>5.0268500000000001E-2</v>
      </c>
      <c r="BO1262" s="17">
        <v>0.17157929999999999</v>
      </c>
      <c r="BP1262" s="17">
        <v>0.4411622</v>
      </c>
      <c r="BQ1262" s="17">
        <v>0.33001229999999998</v>
      </c>
      <c r="BR1262" s="17">
        <v>5.1138000000000003E-2</v>
      </c>
      <c r="BS1262" s="17">
        <v>-4.0454999999999996E-3</v>
      </c>
      <c r="BT1262" s="17">
        <v>0.10745680000000001</v>
      </c>
      <c r="BU1262" s="17">
        <v>0.40614070000000002</v>
      </c>
      <c r="BV1262" s="17">
        <v>0.61970930000000002</v>
      </c>
      <c r="BW1262" s="17">
        <v>0.53426899999999999</v>
      </c>
      <c r="BX1262" s="17">
        <v>-7.6423599999999994E-2</v>
      </c>
      <c r="BY1262" s="17">
        <v>-0.32010820000000001</v>
      </c>
      <c r="BZ1262" s="17">
        <v>-0.1945665</v>
      </c>
      <c r="CA1262" s="17">
        <v>-0.7518262</v>
      </c>
      <c r="CB1262" s="17">
        <v>-0.79411100000000001</v>
      </c>
      <c r="CC1262" s="17">
        <v>-0.77373340000000002</v>
      </c>
      <c r="CD1262" s="17">
        <v>-0.68263940000000001</v>
      </c>
      <c r="CE1262" s="17">
        <v>-0.74298319999999995</v>
      </c>
      <c r="CF1262" s="17">
        <v>-0.52088400000000001</v>
      </c>
      <c r="CG1262" s="17">
        <v>-0.1316349</v>
      </c>
      <c r="CH1262" s="17">
        <v>0.1074519</v>
      </c>
      <c r="CI1262" s="17">
        <v>0.41378900000000002</v>
      </c>
      <c r="CJ1262" s="17">
        <v>0.33877109999999999</v>
      </c>
      <c r="CK1262" s="17">
        <v>0.1036744</v>
      </c>
      <c r="CL1262" s="17">
        <v>0.15092340000000001</v>
      </c>
      <c r="CM1262" s="17">
        <v>0.27267239999999998</v>
      </c>
      <c r="CN1262" s="17">
        <v>0.55677869999999996</v>
      </c>
      <c r="CO1262" s="17">
        <v>0.43197829999999998</v>
      </c>
      <c r="CP1262" s="17">
        <v>0.15353159999999999</v>
      </c>
      <c r="CQ1262" s="17">
        <v>9.1841900000000004E-2</v>
      </c>
      <c r="CR1262" s="17">
        <v>0.2210512</v>
      </c>
      <c r="CS1262" s="17">
        <v>0.52973590000000004</v>
      </c>
      <c r="CT1262" s="17">
        <v>0.74180000000000001</v>
      </c>
      <c r="CU1262" s="17">
        <v>0.66405139999999996</v>
      </c>
      <c r="CV1262" s="17">
        <v>6.3048400000000004E-2</v>
      </c>
      <c r="CW1262" s="17">
        <v>-0.2000489</v>
      </c>
      <c r="CX1262" s="17">
        <v>-9.5538100000000001E-2</v>
      </c>
      <c r="CY1262" s="17">
        <v>-0.53146979999999999</v>
      </c>
      <c r="CZ1262" s="17">
        <v>-0.58954059999999997</v>
      </c>
      <c r="DA1262" s="17">
        <v>-0.61107469999999997</v>
      </c>
      <c r="DB1262" s="17">
        <v>-0.53483099999999995</v>
      </c>
      <c r="DC1262" s="17">
        <v>-0.60854419999999998</v>
      </c>
      <c r="DD1262" s="17">
        <v>-0.4005282</v>
      </c>
      <c r="DE1262" s="17">
        <v>-1.11579E-2</v>
      </c>
      <c r="DF1262" s="17">
        <v>0.23585809999999999</v>
      </c>
      <c r="DG1262" s="17">
        <v>0.53916719999999996</v>
      </c>
      <c r="DH1262" s="17">
        <v>0.44893349999999999</v>
      </c>
      <c r="DI1262" s="17">
        <v>0.21098929999999999</v>
      </c>
      <c r="DJ1262" s="17">
        <v>0.25157829999999998</v>
      </c>
      <c r="DK1262" s="17">
        <v>0.37376559999999998</v>
      </c>
      <c r="DL1262" s="17">
        <v>0.67239519999999997</v>
      </c>
      <c r="DM1262" s="17">
        <v>0.53394419999999998</v>
      </c>
      <c r="DN1262" s="17">
        <v>0.25592520000000002</v>
      </c>
      <c r="DO1262" s="17">
        <v>0.18772920000000001</v>
      </c>
      <c r="DP1262" s="17">
        <v>0.33464569999999999</v>
      </c>
      <c r="DQ1262" s="17">
        <v>0.653331</v>
      </c>
      <c r="DR1262" s="17">
        <v>0.86389059999999995</v>
      </c>
      <c r="DS1262" s="17">
        <v>0.79383369999999998</v>
      </c>
      <c r="DT1262" s="17">
        <v>0.20252039999999999</v>
      </c>
      <c r="DU1262" s="17">
        <v>-7.9989500000000005E-2</v>
      </c>
      <c r="DV1262" s="17">
        <v>3.4903E-3</v>
      </c>
      <c r="DW1262" s="17">
        <v>-0.21331020000000001</v>
      </c>
      <c r="DX1262" s="17">
        <v>-0.29417339999999997</v>
      </c>
      <c r="DY1262" s="17">
        <v>-0.37622149999999999</v>
      </c>
      <c r="DZ1262" s="17">
        <v>-0.32141920000000002</v>
      </c>
      <c r="EA1262" s="17">
        <v>-0.41443560000000002</v>
      </c>
      <c r="EB1262" s="17">
        <v>-0.2267536</v>
      </c>
      <c r="EC1262" s="17">
        <v>0.16279179999999999</v>
      </c>
      <c r="ED1262" s="17">
        <v>0.42125620000000003</v>
      </c>
      <c r="EE1262" s="17">
        <v>0.72019359999999999</v>
      </c>
      <c r="EF1262" s="17">
        <v>0.60799060000000005</v>
      </c>
      <c r="EG1262" s="17">
        <v>0.36593500000000001</v>
      </c>
      <c r="EH1262" s="17">
        <v>0.39690799999999998</v>
      </c>
      <c r="EI1262" s="17">
        <v>0.51972799999999997</v>
      </c>
      <c r="EJ1262" s="17">
        <v>0.83932709999999999</v>
      </c>
      <c r="EK1262" s="17">
        <v>0.68116690000000002</v>
      </c>
      <c r="EL1262" s="17">
        <v>0.40376529999999999</v>
      </c>
      <c r="EM1262" s="17">
        <v>0.3261753</v>
      </c>
      <c r="EN1262" s="17">
        <v>0.49865809999999999</v>
      </c>
      <c r="EO1262" s="17">
        <v>0.83178269999999999</v>
      </c>
      <c r="EP1262" s="17">
        <v>1.04017</v>
      </c>
      <c r="EQ1262" s="17">
        <v>0.98121879999999995</v>
      </c>
      <c r="ER1262" s="17">
        <v>0.40389570000000002</v>
      </c>
      <c r="ES1262" s="17">
        <v>9.3357099999999998E-2</v>
      </c>
      <c r="ET1262" s="17">
        <v>0.14647160000000001</v>
      </c>
      <c r="EU1262" s="17">
        <v>49.512590000000003</v>
      </c>
      <c r="EV1262" s="17">
        <v>48.695569999999996</v>
      </c>
      <c r="EW1262" s="17">
        <v>48.052990000000001</v>
      </c>
      <c r="EX1262" s="17">
        <v>47.72325</v>
      </c>
      <c r="EY1262" s="17">
        <v>47.29271</v>
      </c>
      <c r="EZ1262" s="17">
        <v>46.905470000000001</v>
      </c>
      <c r="FA1262" s="17">
        <v>46.704839999999997</v>
      </c>
      <c r="FB1262" s="17">
        <v>46.37988</v>
      </c>
      <c r="FC1262" s="17">
        <v>50.222580000000001</v>
      </c>
      <c r="FD1262" s="17">
        <v>55.951900000000002</v>
      </c>
      <c r="FE1262" s="17">
        <v>60.59111</v>
      </c>
      <c r="FF1262" s="17">
        <v>64.14734</v>
      </c>
      <c r="FG1262" s="17">
        <v>65.913229999999999</v>
      </c>
      <c r="FH1262" s="17">
        <v>66.701130000000006</v>
      </c>
      <c r="FI1262" s="17">
        <v>66.75873</v>
      </c>
      <c r="FJ1262" s="17">
        <v>66.121179999999995</v>
      </c>
      <c r="FK1262" s="17">
        <v>64.00103</v>
      </c>
      <c r="FL1262" s="17">
        <v>60.723559999999999</v>
      </c>
      <c r="FM1262" s="17">
        <v>57.816780000000001</v>
      </c>
      <c r="FN1262" s="17">
        <v>55.907319999999999</v>
      </c>
      <c r="FO1262" s="17">
        <v>54.172289999999997</v>
      </c>
      <c r="FP1262" s="17">
        <v>52.715609999999998</v>
      </c>
      <c r="FQ1262" s="17">
        <v>51.605969999999999</v>
      </c>
      <c r="FR1262" s="17">
        <v>50.994619999999998</v>
      </c>
      <c r="FS1262" s="17">
        <v>3.855931</v>
      </c>
      <c r="FT1262" s="17">
        <v>0.14041899999999999</v>
      </c>
      <c r="FU1262" s="17">
        <v>0.1904322</v>
      </c>
      <c r="FW1262" s="17"/>
    </row>
    <row r="1263" spans="1:179" x14ac:dyDescent="0.25">
      <c r="A1263" t="s">
        <v>226</v>
      </c>
      <c r="B1263" t="s">
        <v>0</v>
      </c>
      <c r="C1263" t="s">
        <v>300</v>
      </c>
      <c r="D1263" t="s">
        <v>235</v>
      </c>
      <c r="E1263" t="s">
        <v>220</v>
      </c>
      <c r="F1263" s="17">
        <v>11787</v>
      </c>
      <c r="G1263" s="17">
        <v>4.9462330000000003</v>
      </c>
      <c r="H1263" s="17">
        <v>4.4843469999999996</v>
      </c>
      <c r="I1263" s="17">
        <v>4.2943610000000003</v>
      </c>
      <c r="J1263" s="17">
        <v>4.2786730000000004</v>
      </c>
      <c r="K1263" s="17">
        <v>4.3539919999999999</v>
      </c>
      <c r="L1263" s="17">
        <v>4.9771400000000003</v>
      </c>
      <c r="M1263" s="17">
        <v>6.2371549999999996</v>
      </c>
      <c r="N1263" s="17">
        <v>7.3978780000000004</v>
      </c>
      <c r="O1263" s="17">
        <v>7.4388699999999996</v>
      </c>
      <c r="P1263" s="17">
        <v>7.3218069999999997</v>
      </c>
      <c r="Q1263" s="17">
        <v>6.9626060000000001</v>
      </c>
      <c r="R1263" s="17">
        <v>6.885345</v>
      </c>
      <c r="S1263" s="17">
        <v>6.918488</v>
      </c>
      <c r="T1263" s="17">
        <v>6.723255</v>
      </c>
      <c r="U1263" s="17">
        <v>6.3525090000000004</v>
      </c>
      <c r="V1263" s="17">
        <v>6.1534560000000003</v>
      </c>
      <c r="W1263" s="17">
        <v>6.8619870000000001</v>
      </c>
      <c r="X1263" s="17">
        <v>8.7748790000000003</v>
      </c>
      <c r="Y1263" s="17">
        <v>9.8248239999999996</v>
      </c>
      <c r="Z1263" s="17">
        <v>9.6174379999999999</v>
      </c>
      <c r="AA1263" s="17">
        <v>9.1187919999999991</v>
      </c>
      <c r="AB1263" s="17">
        <v>8.0942340000000002</v>
      </c>
      <c r="AC1263" s="17">
        <v>6.9417809999999998</v>
      </c>
      <c r="AD1263" s="17">
        <v>5.9091630000000004</v>
      </c>
      <c r="AE1263" s="17">
        <v>-1.2366539999999999</v>
      </c>
      <c r="AF1263" s="17">
        <v>-1.2168159999999999</v>
      </c>
      <c r="AG1263" s="17">
        <v>-1.0399750000000001</v>
      </c>
      <c r="AH1263" s="17">
        <v>-0.94002260000000004</v>
      </c>
      <c r="AI1263" s="17">
        <v>-0.94579729999999995</v>
      </c>
      <c r="AJ1263" s="17">
        <v>-0.71731940000000005</v>
      </c>
      <c r="AK1263" s="17">
        <v>-0.38250990000000001</v>
      </c>
      <c r="AL1263" s="17">
        <v>-0.1214331</v>
      </c>
      <c r="AM1263" s="17">
        <v>-2.2120299999999999E-2</v>
      </c>
      <c r="AN1263" s="17">
        <v>1.69459E-2</v>
      </c>
      <c r="AO1263" s="17">
        <v>-9.7902299999999998E-2</v>
      </c>
      <c r="AP1263" s="17">
        <v>-3.59856E-2</v>
      </c>
      <c r="AQ1263" s="17">
        <v>7.7084799999999995E-2</v>
      </c>
      <c r="AR1263" s="17">
        <v>0.1479018</v>
      </c>
      <c r="AS1263" s="17">
        <v>2.37424E-2</v>
      </c>
      <c r="AT1263" s="17">
        <v>-0.23686389999999999</v>
      </c>
      <c r="AU1263" s="17">
        <v>-8.7656700000000004E-2</v>
      </c>
      <c r="AV1263" s="17">
        <v>-3.2487099999999998E-2</v>
      </c>
      <c r="AW1263" s="17">
        <v>0.1733256</v>
      </c>
      <c r="AX1263" s="17">
        <v>0.2147144</v>
      </c>
      <c r="AY1263" s="17">
        <v>0.1677235</v>
      </c>
      <c r="AZ1263" s="17">
        <v>-0.3531281</v>
      </c>
      <c r="BA1263" s="17">
        <v>-0.52493409999999996</v>
      </c>
      <c r="BB1263" s="17">
        <v>-0.47804580000000002</v>
      </c>
      <c r="BC1263" s="17">
        <v>-0.93586080000000005</v>
      </c>
      <c r="BD1263" s="17">
        <v>-0.94697100000000001</v>
      </c>
      <c r="BE1263" s="17">
        <v>-0.83974400000000005</v>
      </c>
      <c r="BF1263" s="17">
        <v>-0.75906960000000001</v>
      </c>
      <c r="BG1263" s="17">
        <v>-0.77511059999999998</v>
      </c>
      <c r="BH1263" s="17">
        <v>-0.57061790000000001</v>
      </c>
      <c r="BI1263" s="17">
        <v>-0.2382476</v>
      </c>
      <c r="BJ1263" s="17">
        <v>3.1623900000000003E-2</v>
      </c>
      <c r="BK1263" s="17">
        <v>0.1128379</v>
      </c>
      <c r="BL1263" s="17">
        <v>0.14860190000000001</v>
      </c>
      <c r="BM1263" s="17">
        <v>2.91709E-2</v>
      </c>
      <c r="BN1263" s="17">
        <v>8.3033399999999993E-2</v>
      </c>
      <c r="BO1263" s="17">
        <v>0.18958430000000001</v>
      </c>
      <c r="BP1263" s="17">
        <v>0.2719415</v>
      </c>
      <c r="BQ1263" s="17">
        <v>0.1407745</v>
      </c>
      <c r="BR1263" s="17">
        <v>-0.1144794</v>
      </c>
      <c r="BS1263" s="17">
        <v>2.5322000000000001E-2</v>
      </c>
      <c r="BT1263" s="17">
        <v>9.9566299999999996E-2</v>
      </c>
      <c r="BU1263" s="17">
        <v>0.32333079999999997</v>
      </c>
      <c r="BV1263" s="17">
        <v>0.3642724</v>
      </c>
      <c r="BW1263" s="17">
        <v>0.3226639</v>
      </c>
      <c r="BX1263" s="17">
        <v>-0.17175370000000001</v>
      </c>
      <c r="BY1263" s="17">
        <v>-0.36943330000000002</v>
      </c>
      <c r="BZ1263" s="17">
        <v>-0.36332189999999998</v>
      </c>
      <c r="CA1263" s="17">
        <v>-0.72753239999999997</v>
      </c>
      <c r="CB1263" s="17">
        <v>-0.76007709999999995</v>
      </c>
      <c r="CC1263" s="17">
        <v>-0.70106489999999999</v>
      </c>
      <c r="CD1263" s="17">
        <v>-0.63374209999999997</v>
      </c>
      <c r="CE1263" s="17">
        <v>-0.65689359999999997</v>
      </c>
      <c r="CF1263" s="17">
        <v>-0.46901290000000001</v>
      </c>
      <c r="CG1263" s="17">
        <v>-0.13833190000000001</v>
      </c>
      <c r="CH1263" s="17">
        <v>0.1376308</v>
      </c>
      <c r="CI1263" s="17">
        <v>0.20630950000000001</v>
      </c>
      <c r="CJ1263" s="17">
        <v>0.23978650000000001</v>
      </c>
      <c r="CK1263" s="17">
        <v>0.11718140000000001</v>
      </c>
      <c r="CL1263" s="17">
        <v>0.16546549999999999</v>
      </c>
      <c r="CM1263" s="17">
        <v>0.26750109999999999</v>
      </c>
      <c r="CN1263" s="17">
        <v>0.35785099999999997</v>
      </c>
      <c r="CO1263" s="17">
        <v>0.22183050000000001</v>
      </c>
      <c r="CP1263" s="17">
        <v>-2.9716200000000002E-2</v>
      </c>
      <c r="CQ1263" s="17">
        <v>0.1035707</v>
      </c>
      <c r="CR1263" s="17">
        <v>0.191026</v>
      </c>
      <c r="CS1263" s="17">
        <v>0.42722389999999999</v>
      </c>
      <c r="CT1263" s="17">
        <v>0.46785579999999999</v>
      </c>
      <c r="CU1263" s="17">
        <v>0.4299751</v>
      </c>
      <c r="CV1263" s="17">
        <v>-4.6134300000000003E-2</v>
      </c>
      <c r="CW1263" s="17">
        <v>-0.26173380000000002</v>
      </c>
      <c r="CX1263" s="17">
        <v>-0.28386440000000002</v>
      </c>
      <c r="CY1263" s="17">
        <v>-0.51920409999999995</v>
      </c>
      <c r="CZ1263" s="17">
        <v>-0.5731832</v>
      </c>
      <c r="DA1263" s="17">
        <v>-0.56238580000000005</v>
      </c>
      <c r="DB1263" s="17">
        <v>-0.50841460000000005</v>
      </c>
      <c r="DC1263" s="17">
        <v>-0.5386765</v>
      </c>
      <c r="DD1263" s="17">
        <v>-0.36740790000000001</v>
      </c>
      <c r="DE1263" s="17">
        <v>-3.84163E-2</v>
      </c>
      <c r="DF1263" s="17">
        <v>0.24363760000000001</v>
      </c>
      <c r="DG1263" s="17">
        <v>0.29978120000000003</v>
      </c>
      <c r="DH1263" s="17">
        <v>0.33097110000000002</v>
      </c>
      <c r="DI1263" s="17">
        <v>0.20519190000000001</v>
      </c>
      <c r="DJ1263" s="17">
        <v>0.2478977</v>
      </c>
      <c r="DK1263" s="17">
        <v>0.3454179</v>
      </c>
      <c r="DL1263" s="17">
        <v>0.4437605</v>
      </c>
      <c r="DM1263" s="17">
        <v>0.3028865</v>
      </c>
      <c r="DN1263" s="17">
        <v>5.5046999999999999E-2</v>
      </c>
      <c r="DO1263" s="17">
        <v>0.18181939999999999</v>
      </c>
      <c r="DP1263" s="17">
        <v>0.28248580000000001</v>
      </c>
      <c r="DQ1263" s="17">
        <v>0.53111699999999995</v>
      </c>
      <c r="DR1263" s="17">
        <v>0.57143909999999998</v>
      </c>
      <c r="DS1263" s="17">
        <v>0.53728629999999999</v>
      </c>
      <c r="DT1263" s="17">
        <v>7.9485100000000003E-2</v>
      </c>
      <c r="DU1263" s="17">
        <v>-0.15403439999999999</v>
      </c>
      <c r="DV1263" s="17">
        <v>-0.20440700000000001</v>
      </c>
      <c r="DW1263" s="17">
        <v>-0.21841099999999999</v>
      </c>
      <c r="DX1263" s="17">
        <v>-0.3033382</v>
      </c>
      <c r="DY1263" s="17">
        <v>-0.36215520000000001</v>
      </c>
      <c r="DZ1263" s="17">
        <v>-0.32746160000000002</v>
      </c>
      <c r="EA1263" s="17">
        <v>-0.36798979999999998</v>
      </c>
      <c r="EB1263" s="17">
        <v>-0.22070629999999999</v>
      </c>
      <c r="EC1263" s="17">
        <v>0.105846</v>
      </c>
      <c r="ED1263" s="17">
        <v>0.39669470000000001</v>
      </c>
      <c r="EE1263" s="17">
        <v>0.4347394</v>
      </c>
      <c r="EF1263" s="17">
        <v>0.46262720000000002</v>
      </c>
      <c r="EG1263" s="17">
        <v>0.33226499999999998</v>
      </c>
      <c r="EH1263" s="17">
        <v>0.36691659999999998</v>
      </c>
      <c r="EI1263" s="17">
        <v>0.45791739999999997</v>
      </c>
      <c r="EJ1263" s="17">
        <v>0.56780030000000004</v>
      </c>
      <c r="EK1263" s="17">
        <v>0.41991849999999997</v>
      </c>
      <c r="EL1263" s="17">
        <v>0.17743159999999999</v>
      </c>
      <c r="EM1263" s="17">
        <v>0.294798</v>
      </c>
      <c r="EN1263" s="17">
        <v>0.4145392</v>
      </c>
      <c r="EO1263" s="17">
        <v>0.68112220000000001</v>
      </c>
      <c r="EP1263" s="17">
        <v>0.72099709999999995</v>
      </c>
      <c r="EQ1263" s="17">
        <v>0.69222680000000003</v>
      </c>
      <c r="ER1263" s="17">
        <v>0.26085950000000002</v>
      </c>
      <c r="ES1263" s="17">
        <v>1.4664999999999999E-3</v>
      </c>
      <c r="ET1263" s="17">
        <v>-8.9683100000000002E-2</v>
      </c>
      <c r="EU1263" s="17">
        <v>50.152979999999999</v>
      </c>
      <c r="EV1263" s="17">
        <v>49.292839999999998</v>
      </c>
      <c r="EW1263" s="17">
        <v>48.679639999999999</v>
      </c>
      <c r="EX1263" s="17">
        <v>48.253189999999996</v>
      </c>
      <c r="EY1263" s="17">
        <v>47.861699999999999</v>
      </c>
      <c r="EZ1263" s="17">
        <v>47.430689999999998</v>
      </c>
      <c r="FA1263" s="17">
        <v>47.220730000000003</v>
      </c>
      <c r="FB1263" s="17">
        <v>46.858519999999999</v>
      </c>
      <c r="FC1263" s="17">
        <v>50.730719999999998</v>
      </c>
      <c r="FD1263" s="17">
        <v>56.482129999999998</v>
      </c>
      <c r="FE1263" s="17">
        <v>60.995489999999997</v>
      </c>
      <c r="FF1263" s="17">
        <v>64.324169999999995</v>
      </c>
      <c r="FG1263" s="17">
        <v>65.750630000000001</v>
      </c>
      <c r="FH1263" s="17">
        <v>66.395480000000006</v>
      </c>
      <c r="FI1263" s="17">
        <v>66.367109999999997</v>
      </c>
      <c r="FJ1263" s="17">
        <v>65.652019999999993</v>
      </c>
      <c r="FK1263" s="17">
        <v>63.582610000000003</v>
      </c>
      <c r="FL1263" s="17">
        <v>60.590350000000001</v>
      </c>
      <c r="FM1263" s="17">
        <v>57.92071</v>
      </c>
      <c r="FN1263" s="17">
        <v>56.116840000000003</v>
      </c>
      <c r="FO1263" s="17">
        <v>54.566290000000002</v>
      </c>
      <c r="FP1263" s="17">
        <v>53.124499999999998</v>
      </c>
      <c r="FQ1263" s="17">
        <v>52.069760000000002</v>
      </c>
      <c r="FR1263" s="17">
        <v>51.525309999999998</v>
      </c>
      <c r="FS1263" s="17">
        <v>3.236513</v>
      </c>
      <c r="FT1263" s="17">
        <v>0.1186794</v>
      </c>
      <c r="FU1263" s="17">
        <v>0.15908340000000001</v>
      </c>
      <c r="FW1263" s="17"/>
    </row>
    <row r="1264" spans="1:179" x14ac:dyDescent="0.25">
      <c r="A1264" t="s">
        <v>226</v>
      </c>
      <c r="B1264" t="s">
        <v>0</v>
      </c>
      <c r="C1264" t="s">
        <v>300</v>
      </c>
      <c r="D1264" t="s">
        <v>235</v>
      </c>
      <c r="E1264" t="s">
        <v>221</v>
      </c>
      <c r="F1264" s="17">
        <v>6897</v>
      </c>
      <c r="G1264" s="17">
        <v>3.6617039999999998</v>
      </c>
      <c r="H1264" s="17">
        <v>3.4059970000000002</v>
      </c>
      <c r="I1264" s="17">
        <v>3.2125330000000001</v>
      </c>
      <c r="J1264" s="17">
        <v>3.1994449999999999</v>
      </c>
      <c r="K1264" s="17">
        <v>3.254076</v>
      </c>
      <c r="L1264" s="17">
        <v>3.6754989999999998</v>
      </c>
      <c r="M1264" s="17">
        <v>4.4137139999999997</v>
      </c>
      <c r="N1264" s="17">
        <v>4.7777969999999996</v>
      </c>
      <c r="O1264" s="17">
        <v>4.8715650000000004</v>
      </c>
      <c r="P1264" s="17">
        <v>4.6448720000000003</v>
      </c>
      <c r="Q1264" s="17">
        <v>4.3761530000000004</v>
      </c>
      <c r="R1264" s="17">
        <v>4.2484979999999997</v>
      </c>
      <c r="S1264" s="17">
        <v>4.1802419999999998</v>
      </c>
      <c r="T1264" s="17">
        <v>4.2190630000000002</v>
      </c>
      <c r="U1264" s="17">
        <v>4.0862379999999998</v>
      </c>
      <c r="V1264" s="17">
        <v>4.0971479999999998</v>
      </c>
      <c r="W1264" s="17">
        <v>4.3099819999999998</v>
      </c>
      <c r="X1264" s="17">
        <v>5.4402980000000003</v>
      </c>
      <c r="Y1264" s="17">
        <v>5.9438649999999997</v>
      </c>
      <c r="Z1264" s="17">
        <v>6.0025089999999999</v>
      </c>
      <c r="AA1264" s="17">
        <v>5.7466119999999998</v>
      </c>
      <c r="AB1264" s="17">
        <v>5.3072049999999997</v>
      </c>
      <c r="AC1264" s="17">
        <v>4.6941899999999999</v>
      </c>
      <c r="AD1264" s="17">
        <v>4.2016179999999999</v>
      </c>
      <c r="AE1264" s="17">
        <v>-0.26261780000000001</v>
      </c>
      <c r="AF1264" s="17">
        <v>-0.29206189999999999</v>
      </c>
      <c r="AG1264" s="17">
        <v>-0.31691599999999998</v>
      </c>
      <c r="AH1264" s="17">
        <v>-0.27332509999999999</v>
      </c>
      <c r="AI1264" s="17">
        <v>-0.27450550000000001</v>
      </c>
      <c r="AJ1264" s="17">
        <v>-0.22208320000000001</v>
      </c>
      <c r="AK1264" s="17">
        <v>-0.1598058</v>
      </c>
      <c r="AL1264" s="17">
        <v>-0.20894940000000001</v>
      </c>
      <c r="AM1264" s="17">
        <v>6.1928E-3</v>
      </c>
      <c r="AN1264" s="17">
        <v>-5.2672200000000002E-2</v>
      </c>
      <c r="AO1264" s="17">
        <v>-0.16026409999999999</v>
      </c>
      <c r="AP1264" s="17">
        <v>-0.14615900000000001</v>
      </c>
      <c r="AQ1264" s="17">
        <v>-0.1319755</v>
      </c>
      <c r="AR1264" s="17">
        <v>1.5639900000000002E-2</v>
      </c>
      <c r="AS1264" s="17">
        <v>5.2528400000000003E-2</v>
      </c>
      <c r="AT1264" s="17">
        <v>2.1550099999999999E-2</v>
      </c>
      <c r="AU1264" s="17">
        <v>-0.141989</v>
      </c>
      <c r="AV1264" s="17">
        <v>-0.1287479</v>
      </c>
      <c r="AW1264" s="17">
        <v>-5.4928100000000001E-2</v>
      </c>
      <c r="AX1264" s="17">
        <v>0.111946</v>
      </c>
      <c r="AY1264" s="17">
        <v>5.52852E-2</v>
      </c>
      <c r="AZ1264" s="17">
        <v>-6.0140899999999997E-2</v>
      </c>
      <c r="BA1264" s="17">
        <v>-9.5575300000000002E-2</v>
      </c>
      <c r="BB1264" s="17">
        <v>1.32704E-2</v>
      </c>
      <c r="BC1264" s="17">
        <v>-0.13903289999999999</v>
      </c>
      <c r="BD1264" s="17">
        <v>-0.1599226</v>
      </c>
      <c r="BE1264" s="17">
        <v>-0.1908572</v>
      </c>
      <c r="BF1264" s="17">
        <v>-0.1574951</v>
      </c>
      <c r="BG1264" s="17">
        <v>-0.17727699999999999</v>
      </c>
      <c r="BH1264" s="17">
        <v>-0.12664120000000001</v>
      </c>
      <c r="BI1264" s="17">
        <v>-6.0906500000000002E-2</v>
      </c>
      <c r="BJ1264" s="17">
        <v>-0.1032887</v>
      </c>
      <c r="BK1264" s="17">
        <v>0.124694</v>
      </c>
      <c r="BL1264" s="17">
        <v>3.7947300000000003E-2</v>
      </c>
      <c r="BM1264" s="17">
        <v>-7.0637199999999997E-2</v>
      </c>
      <c r="BN1264" s="17">
        <v>-6.22237E-2</v>
      </c>
      <c r="BO1264" s="17">
        <v>-4.00007E-2</v>
      </c>
      <c r="BP1264" s="17">
        <v>0.12550330000000001</v>
      </c>
      <c r="BQ1264" s="17">
        <v>0.14157610000000001</v>
      </c>
      <c r="BR1264" s="17">
        <v>0.1055126</v>
      </c>
      <c r="BS1264" s="17">
        <v>-6.1362800000000002E-2</v>
      </c>
      <c r="BT1264" s="17">
        <v>-3.1936300000000001E-2</v>
      </c>
      <c r="BU1264" s="17">
        <v>4.3014700000000003E-2</v>
      </c>
      <c r="BV1264" s="17">
        <v>0.20769699999999999</v>
      </c>
      <c r="BW1264" s="17">
        <v>0.1620702</v>
      </c>
      <c r="BX1264" s="17">
        <v>3.4718699999999998E-2</v>
      </c>
      <c r="BY1264" s="17">
        <v>-1.3112E-2</v>
      </c>
      <c r="BZ1264" s="17">
        <v>9.7928000000000001E-2</v>
      </c>
      <c r="CA1264" s="17">
        <v>-5.3438399999999997E-2</v>
      </c>
      <c r="CB1264" s="17">
        <v>-6.8403199999999997E-2</v>
      </c>
      <c r="CC1264" s="17">
        <v>-0.10354919999999999</v>
      </c>
      <c r="CD1264" s="17">
        <v>-7.7271599999999996E-2</v>
      </c>
      <c r="CE1264" s="17">
        <v>-0.1099368</v>
      </c>
      <c r="CF1264" s="17">
        <v>-6.0538399999999999E-2</v>
      </c>
      <c r="CG1264" s="17">
        <v>7.5908E-3</v>
      </c>
      <c r="CH1264" s="17">
        <v>-3.01085E-2</v>
      </c>
      <c r="CI1264" s="17">
        <v>0.2067676</v>
      </c>
      <c r="CJ1264" s="17">
        <v>0.10070999999999999</v>
      </c>
      <c r="CK1264" s="17">
        <v>-8.5617999999999996E-3</v>
      </c>
      <c r="CL1264" s="17">
        <v>-4.0904000000000001E-3</v>
      </c>
      <c r="CM1264" s="17">
        <v>2.3700800000000001E-2</v>
      </c>
      <c r="CN1264" s="17">
        <v>0.20159440000000001</v>
      </c>
      <c r="CO1264" s="17">
        <v>0.20325019999999999</v>
      </c>
      <c r="CP1264" s="17">
        <v>0.1636648</v>
      </c>
      <c r="CQ1264" s="17">
        <v>-5.5214000000000001E-3</v>
      </c>
      <c r="CR1264" s="17">
        <v>3.5115199999999999E-2</v>
      </c>
      <c r="CS1264" s="17">
        <v>0.11084960000000001</v>
      </c>
      <c r="CT1264" s="17">
        <v>0.27401379999999997</v>
      </c>
      <c r="CU1264" s="17">
        <v>0.23602919999999999</v>
      </c>
      <c r="CV1264" s="17">
        <v>0.1004182</v>
      </c>
      <c r="CW1264" s="17">
        <v>4.4001800000000001E-2</v>
      </c>
      <c r="CX1264" s="17">
        <v>0.1565616</v>
      </c>
      <c r="CY1264" s="17">
        <v>3.21561E-2</v>
      </c>
      <c r="CZ1264" s="17">
        <v>2.3116100000000001E-2</v>
      </c>
      <c r="DA1264" s="17">
        <v>-1.62413E-2</v>
      </c>
      <c r="DB1264" s="17">
        <v>2.9520000000000002E-3</v>
      </c>
      <c r="DC1264" s="17">
        <v>-4.2596599999999998E-2</v>
      </c>
      <c r="DD1264" s="17">
        <v>5.5643999999999997E-3</v>
      </c>
      <c r="DE1264" s="17">
        <v>7.6088199999999995E-2</v>
      </c>
      <c r="DF1264" s="17">
        <v>4.30718E-2</v>
      </c>
      <c r="DG1264" s="17">
        <v>0.28884110000000002</v>
      </c>
      <c r="DH1264" s="17">
        <v>0.1634728</v>
      </c>
      <c r="DI1264" s="17">
        <v>5.3513499999999999E-2</v>
      </c>
      <c r="DJ1264" s="17">
        <v>5.4042899999999998E-2</v>
      </c>
      <c r="DK1264" s="17">
        <v>8.7402199999999999E-2</v>
      </c>
      <c r="DL1264" s="17">
        <v>0.27768540000000003</v>
      </c>
      <c r="DM1264" s="17">
        <v>0.2649244</v>
      </c>
      <c r="DN1264" s="17">
        <v>0.22181699999999999</v>
      </c>
      <c r="DO1264" s="17">
        <v>5.03201E-2</v>
      </c>
      <c r="DP1264" s="17">
        <v>0.1021666</v>
      </c>
      <c r="DQ1264" s="17">
        <v>0.1786846</v>
      </c>
      <c r="DR1264" s="17">
        <v>0.34033059999999998</v>
      </c>
      <c r="DS1264" s="17">
        <v>0.30998809999999999</v>
      </c>
      <c r="DT1264" s="17">
        <v>0.1661176</v>
      </c>
      <c r="DU1264" s="17">
        <v>0.1011156</v>
      </c>
      <c r="DV1264" s="17">
        <v>0.2151951</v>
      </c>
      <c r="DW1264" s="17">
        <v>0.15574099999999999</v>
      </c>
      <c r="DX1264" s="17">
        <v>0.15525549999999999</v>
      </c>
      <c r="DY1264" s="17">
        <v>0.1098175</v>
      </c>
      <c r="DZ1264" s="17">
        <v>0.118782</v>
      </c>
      <c r="EA1264" s="17">
        <v>5.4631899999999997E-2</v>
      </c>
      <c r="EB1264" s="17">
        <v>0.1010064</v>
      </c>
      <c r="EC1264" s="17">
        <v>0.17498749999999999</v>
      </c>
      <c r="ED1264" s="17">
        <v>0.14873249999999999</v>
      </c>
      <c r="EE1264" s="17">
        <v>0.40734229999999999</v>
      </c>
      <c r="EF1264" s="17">
        <v>0.25409229999999999</v>
      </c>
      <c r="EG1264" s="17">
        <v>0.1431404</v>
      </c>
      <c r="EH1264" s="17">
        <v>0.1379782</v>
      </c>
      <c r="EI1264" s="17">
        <v>0.17937710000000001</v>
      </c>
      <c r="EJ1264" s="17">
        <v>0.38754889999999997</v>
      </c>
      <c r="EK1264" s="17">
        <v>0.35397200000000001</v>
      </c>
      <c r="EL1264" s="17">
        <v>0.30577959999999998</v>
      </c>
      <c r="EM1264" s="17">
        <v>0.13094620000000001</v>
      </c>
      <c r="EN1264" s="17">
        <v>0.19897819999999999</v>
      </c>
      <c r="EO1264" s="17">
        <v>0.27662740000000002</v>
      </c>
      <c r="EP1264" s="17">
        <v>0.43608160000000001</v>
      </c>
      <c r="EQ1264" s="17">
        <v>0.41677310000000001</v>
      </c>
      <c r="ER1264" s="17">
        <v>0.26097720000000002</v>
      </c>
      <c r="ES1264" s="17">
        <v>0.18357889999999999</v>
      </c>
      <c r="ET1264" s="17">
        <v>0.29985270000000003</v>
      </c>
      <c r="EU1264" s="17">
        <v>48.409889999999997</v>
      </c>
      <c r="EV1264" s="17">
        <v>47.667140000000003</v>
      </c>
      <c r="EW1264" s="17">
        <v>46.973979999999997</v>
      </c>
      <c r="EX1264" s="17">
        <v>46.810749999999999</v>
      </c>
      <c r="EY1264" s="17">
        <v>46.31297</v>
      </c>
      <c r="EZ1264" s="17">
        <v>46.001100000000001</v>
      </c>
      <c r="FA1264" s="17">
        <v>45.81653</v>
      </c>
      <c r="FB1264" s="17">
        <v>45.555700000000002</v>
      </c>
      <c r="FC1264" s="17">
        <v>49.3476</v>
      </c>
      <c r="FD1264" s="17">
        <v>55.038890000000002</v>
      </c>
      <c r="FE1264" s="17">
        <v>59.89479</v>
      </c>
      <c r="FF1264" s="17">
        <v>63.842840000000002</v>
      </c>
      <c r="FG1264" s="17">
        <v>66.193219999999997</v>
      </c>
      <c r="FH1264" s="17">
        <v>67.227419999999995</v>
      </c>
      <c r="FI1264" s="17">
        <v>67.433070000000001</v>
      </c>
      <c r="FJ1264" s="17">
        <v>66.929000000000002</v>
      </c>
      <c r="FK1264" s="17">
        <v>64.721500000000006</v>
      </c>
      <c r="FL1264" s="17">
        <v>60.952919999999999</v>
      </c>
      <c r="FM1264" s="17">
        <v>57.637830000000001</v>
      </c>
      <c r="FN1264" s="17">
        <v>55.546550000000003</v>
      </c>
      <c r="FO1264" s="17">
        <v>53.493859999999998</v>
      </c>
      <c r="FP1264" s="17">
        <v>52.01153</v>
      </c>
      <c r="FQ1264" s="17">
        <v>50.807369999999999</v>
      </c>
      <c r="FR1264" s="17">
        <v>50.080820000000003</v>
      </c>
      <c r="FS1264" s="17">
        <v>2.1453180000000001</v>
      </c>
      <c r="FT1264" s="17">
        <v>7.7075000000000005E-2</v>
      </c>
      <c r="FU1264" s="17">
        <v>0.106183</v>
      </c>
      <c r="FW1264" s="17"/>
    </row>
    <row r="1265" spans="1:179" x14ac:dyDescent="0.25">
      <c r="A1265" t="s">
        <v>226</v>
      </c>
      <c r="B1265" t="s">
        <v>0</v>
      </c>
      <c r="C1265" t="s">
        <v>300</v>
      </c>
      <c r="D1265" t="s">
        <v>247</v>
      </c>
      <c r="E1265" t="s">
        <v>219</v>
      </c>
      <c r="F1265" s="17">
        <v>18684</v>
      </c>
      <c r="G1265" s="17">
        <v>10.18403</v>
      </c>
      <c r="H1265" s="17">
        <v>9.3224330000000002</v>
      </c>
      <c r="I1265" s="17">
        <v>9.0487500000000001</v>
      </c>
      <c r="J1265" s="17">
        <v>9.2163730000000008</v>
      </c>
      <c r="K1265" s="17">
        <v>9.2914750000000002</v>
      </c>
      <c r="L1265" s="17">
        <v>10.88172</v>
      </c>
      <c r="M1265" s="17">
        <v>13.243980000000001</v>
      </c>
      <c r="N1265" s="17">
        <v>14.81537</v>
      </c>
      <c r="O1265" s="17">
        <v>14.60059</v>
      </c>
      <c r="P1265" s="17">
        <v>14.1868</v>
      </c>
      <c r="Q1265" s="17">
        <v>13.098409999999999</v>
      </c>
      <c r="R1265" s="17">
        <v>12.57873</v>
      </c>
      <c r="S1265" s="17">
        <v>13.11262</v>
      </c>
      <c r="T1265" s="17">
        <v>12.20749</v>
      </c>
      <c r="U1265" s="17">
        <v>12.10162</v>
      </c>
      <c r="V1265" s="17">
        <v>11.92192</v>
      </c>
      <c r="W1265" s="17">
        <v>12.426130000000001</v>
      </c>
      <c r="X1265" s="17">
        <v>16.674099999999999</v>
      </c>
      <c r="Y1265" s="17">
        <v>19.165189999999999</v>
      </c>
      <c r="Z1265" s="17">
        <v>18.985009999999999</v>
      </c>
      <c r="AA1265" s="17">
        <v>17.89629</v>
      </c>
      <c r="AB1265" s="17">
        <v>15.73667</v>
      </c>
      <c r="AC1265" s="17">
        <v>13.350529999999999</v>
      </c>
      <c r="AD1265" s="17">
        <v>11.52725</v>
      </c>
      <c r="AE1265" s="17">
        <v>-1.9709909999999999</v>
      </c>
      <c r="AF1265" s="17">
        <v>-1.95458</v>
      </c>
      <c r="AG1265" s="17">
        <v>-1.8287819999999999</v>
      </c>
      <c r="AH1265" s="17">
        <v>-1.5301720000000001</v>
      </c>
      <c r="AI1265" s="17">
        <v>-1.679028</v>
      </c>
      <c r="AJ1265" s="17">
        <v>-0.92924640000000003</v>
      </c>
      <c r="AK1265" s="17">
        <v>-0.41251670000000001</v>
      </c>
      <c r="AL1265" s="17">
        <v>-0.35073280000000001</v>
      </c>
      <c r="AM1265" s="17">
        <v>-0.1808815</v>
      </c>
      <c r="AN1265" s="17">
        <v>5.3138299999999999E-2</v>
      </c>
      <c r="AO1265" s="17">
        <v>-0.31148700000000001</v>
      </c>
      <c r="AP1265" s="17">
        <v>-0.3336247</v>
      </c>
      <c r="AQ1265" s="17">
        <v>0.4507333</v>
      </c>
      <c r="AR1265" s="17">
        <v>0.1729147</v>
      </c>
      <c r="AS1265" s="17">
        <v>0.37981090000000001</v>
      </c>
      <c r="AT1265" s="17">
        <v>6.3463599999999995E-2</v>
      </c>
      <c r="AU1265" s="17">
        <v>-0.71694639999999998</v>
      </c>
      <c r="AV1265" s="17">
        <v>-0.2754298</v>
      </c>
      <c r="AW1265" s="17">
        <v>0.94850029999999996</v>
      </c>
      <c r="AX1265" s="17">
        <v>1.1342209999999999</v>
      </c>
      <c r="AY1265" s="17">
        <v>0.52399589999999996</v>
      </c>
      <c r="AZ1265" s="17">
        <v>-0.41516999999999998</v>
      </c>
      <c r="BA1265" s="17">
        <v>-0.95786959999999999</v>
      </c>
      <c r="BB1265" s="17">
        <v>-0.75525869999999995</v>
      </c>
      <c r="BC1265" s="17">
        <v>-1.517064</v>
      </c>
      <c r="BD1265" s="17">
        <v>-1.524484</v>
      </c>
      <c r="BE1265" s="17">
        <v>-1.378379</v>
      </c>
      <c r="BF1265" s="17">
        <v>-1.100544</v>
      </c>
      <c r="BG1265" s="17">
        <v>-1.287709</v>
      </c>
      <c r="BH1265" s="17">
        <v>-0.6545976</v>
      </c>
      <c r="BI1265" s="17">
        <v>-0.12531880000000001</v>
      </c>
      <c r="BJ1265" s="17">
        <v>-4.3898600000000003E-2</v>
      </c>
      <c r="BK1265" s="17">
        <v>0.15420120000000001</v>
      </c>
      <c r="BL1265" s="17">
        <v>0.40066089999999999</v>
      </c>
      <c r="BM1265" s="17">
        <v>5.8670399999999998E-2</v>
      </c>
      <c r="BN1265" s="17">
        <v>5.17607E-2</v>
      </c>
      <c r="BO1265" s="17">
        <v>0.83411270000000004</v>
      </c>
      <c r="BP1265" s="17">
        <v>0.60452939999999999</v>
      </c>
      <c r="BQ1265" s="17">
        <v>0.83329640000000005</v>
      </c>
      <c r="BR1265" s="17">
        <v>0.53716390000000003</v>
      </c>
      <c r="BS1265" s="17">
        <v>-0.22908970000000001</v>
      </c>
      <c r="BT1265" s="17">
        <v>0.23563239999999999</v>
      </c>
      <c r="BU1265" s="17">
        <v>1.4453499999999999</v>
      </c>
      <c r="BV1265" s="17">
        <v>1.601329</v>
      </c>
      <c r="BW1265" s="17">
        <v>0.9372452</v>
      </c>
      <c r="BX1265" s="17">
        <v>-6.0304400000000001E-2</v>
      </c>
      <c r="BY1265" s="17">
        <v>-0.64147540000000003</v>
      </c>
      <c r="BZ1265" s="17">
        <v>-0.45037519999999998</v>
      </c>
      <c r="CA1265" s="17">
        <v>-1.2026749999999999</v>
      </c>
      <c r="CB1265" s="17">
        <v>-1.2265999999999999</v>
      </c>
      <c r="CC1265" s="17">
        <v>-1.0664309999999999</v>
      </c>
      <c r="CD1265" s="17">
        <v>-0.80298510000000001</v>
      </c>
      <c r="CE1265" s="17">
        <v>-1.0166820000000001</v>
      </c>
      <c r="CF1265" s="17">
        <v>-0.46437669999999998</v>
      </c>
      <c r="CG1265" s="17">
        <v>7.3593500000000006E-2</v>
      </c>
      <c r="CH1265" s="17">
        <v>0.16861380000000001</v>
      </c>
      <c r="CI1265" s="17">
        <v>0.38627840000000002</v>
      </c>
      <c r="CJ1265" s="17">
        <v>0.64135399999999998</v>
      </c>
      <c r="CK1265" s="17">
        <v>0.31504019999999999</v>
      </c>
      <c r="CL1265" s="17">
        <v>0.3186774</v>
      </c>
      <c r="CM1265" s="17">
        <v>1.09964</v>
      </c>
      <c r="CN1265" s="17">
        <v>0.9034645</v>
      </c>
      <c r="CO1265" s="17">
        <v>1.1473789999999999</v>
      </c>
      <c r="CP1265" s="17">
        <v>0.86524719999999999</v>
      </c>
      <c r="CQ1265" s="17">
        <v>0.1087983</v>
      </c>
      <c r="CR1265" s="17">
        <v>0.58959249999999996</v>
      </c>
      <c r="CS1265" s="17">
        <v>1.789466</v>
      </c>
      <c r="CT1265" s="17">
        <v>1.9248460000000001</v>
      </c>
      <c r="CU1265" s="17">
        <v>1.2234609999999999</v>
      </c>
      <c r="CV1265" s="17">
        <v>0.18547449999999999</v>
      </c>
      <c r="CW1265" s="17">
        <v>-0.42234179999999999</v>
      </c>
      <c r="CX1265" s="17">
        <v>-0.2392138</v>
      </c>
      <c r="CY1265" s="17">
        <v>-0.88828669999999998</v>
      </c>
      <c r="CZ1265" s="17">
        <v>-0.92871689999999996</v>
      </c>
      <c r="DA1265" s="17">
        <v>-0.75448320000000002</v>
      </c>
      <c r="DB1265" s="17">
        <v>-0.50542620000000005</v>
      </c>
      <c r="DC1265" s="17">
        <v>-0.74565590000000004</v>
      </c>
      <c r="DD1265" s="17">
        <v>-0.2741557</v>
      </c>
      <c r="DE1265" s="17">
        <v>0.27250590000000002</v>
      </c>
      <c r="DF1265" s="17">
        <v>0.38112620000000003</v>
      </c>
      <c r="DG1265" s="17">
        <v>0.61835560000000001</v>
      </c>
      <c r="DH1265" s="17">
        <v>0.88204709999999997</v>
      </c>
      <c r="DI1265" s="17">
        <v>0.57141010000000003</v>
      </c>
      <c r="DJ1265" s="17">
        <v>0.58559419999999995</v>
      </c>
      <c r="DK1265" s="17">
        <v>1.365167</v>
      </c>
      <c r="DL1265" s="17">
        <v>1.2023999999999999</v>
      </c>
      <c r="DM1265" s="17">
        <v>1.461462</v>
      </c>
      <c r="DN1265" s="17">
        <v>1.1933309999999999</v>
      </c>
      <c r="DO1265" s="17">
        <v>0.44668639999999998</v>
      </c>
      <c r="DP1265" s="17">
        <v>0.94355259999999996</v>
      </c>
      <c r="DQ1265" s="17">
        <v>2.1335820000000001</v>
      </c>
      <c r="DR1265" s="17">
        <v>2.2483629999999999</v>
      </c>
      <c r="DS1265" s="17">
        <v>1.509676</v>
      </c>
      <c r="DT1265" s="17">
        <v>0.43125340000000001</v>
      </c>
      <c r="DU1265" s="17">
        <v>-0.20320820000000001</v>
      </c>
      <c r="DV1265" s="17">
        <v>-2.8052400000000002E-2</v>
      </c>
      <c r="DW1265" s="17">
        <v>-0.43435950000000001</v>
      </c>
      <c r="DX1265" s="17">
        <v>-0.49862040000000002</v>
      </c>
      <c r="DY1265" s="17">
        <v>-0.30408020000000002</v>
      </c>
      <c r="DZ1265" s="17">
        <v>-7.5798299999999999E-2</v>
      </c>
      <c r="EA1265" s="17">
        <v>-0.35433680000000001</v>
      </c>
      <c r="EB1265" s="17">
        <v>4.9310000000000001E-4</v>
      </c>
      <c r="EC1265" s="17">
        <v>0.55970370000000003</v>
      </c>
      <c r="ED1265" s="17">
        <v>0.68796040000000003</v>
      </c>
      <c r="EE1265" s="17">
        <v>0.95343820000000001</v>
      </c>
      <c r="EF1265" s="17">
        <v>1.2295700000000001</v>
      </c>
      <c r="EG1265" s="17">
        <v>0.94156740000000005</v>
      </c>
      <c r="EH1265" s="17">
        <v>0.9709795</v>
      </c>
      <c r="EI1265" s="17">
        <v>1.7485470000000001</v>
      </c>
      <c r="EJ1265" s="17">
        <v>1.6340140000000001</v>
      </c>
      <c r="EK1265" s="17">
        <v>1.914947</v>
      </c>
      <c r="EL1265" s="17">
        <v>1.6670309999999999</v>
      </c>
      <c r="EM1265" s="17">
        <v>0.93454309999999996</v>
      </c>
      <c r="EN1265" s="17">
        <v>1.454615</v>
      </c>
      <c r="EO1265" s="17">
        <v>2.6304310000000002</v>
      </c>
      <c r="EP1265" s="17">
        <v>2.715471</v>
      </c>
      <c r="EQ1265" s="17">
        <v>1.922925</v>
      </c>
      <c r="ER1265" s="17">
        <v>0.78611900000000001</v>
      </c>
      <c r="ES1265" s="17">
        <v>0.11318599999999999</v>
      </c>
      <c r="ET1265" s="17">
        <v>0.2768311</v>
      </c>
      <c r="EU1265" s="17">
        <v>41.409129999999998</v>
      </c>
      <c r="EV1265" s="17">
        <v>40.831989999999998</v>
      </c>
      <c r="EW1265" s="17">
        <v>40.212510000000002</v>
      </c>
      <c r="EX1265" s="17">
        <v>40.242800000000003</v>
      </c>
      <c r="EY1265" s="17">
        <v>39.411619999999999</v>
      </c>
      <c r="EZ1265" s="17">
        <v>38.614359999999998</v>
      </c>
      <c r="FA1265" s="17">
        <v>38.487949999999998</v>
      </c>
      <c r="FB1265" s="17">
        <v>38.598010000000002</v>
      </c>
      <c r="FC1265" s="17">
        <v>43.220179999999999</v>
      </c>
      <c r="FD1265" s="17">
        <v>50.053179999999998</v>
      </c>
      <c r="FE1265" s="17">
        <v>54.721049999999998</v>
      </c>
      <c r="FF1265" s="17">
        <v>57.925550000000001</v>
      </c>
      <c r="FG1265" s="17">
        <v>60.259219999999999</v>
      </c>
      <c r="FH1265" s="17">
        <v>60.316299999999998</v>
      </c>
      <c r="FI1265" s="17">
        <v>60.118940000000002</v>
      </c>
      <c r="FJ1265" s="17">
        <v>60.053249999999998</v>
      </c>
      <c r="FK1265" s="17">
        <v>58.736060000000002</v>
      </c>
      <c r="FL1265" s="17">
        <v>55.156970000000001</v>
      </c>
      <c r="FM1265" s="17">
        <v>53.015279999999997</v>
      </c>
      <c r="FN1265" s="17">
        <v>50.685650000000003</v>
      </c>
      <c r="FO1265" s="17">
        <v>49.140880000000003</v>
      </c>
      <c r="FP1265" s="17">
        <v>47.37594</v>
      </c>
      <c r="FQ1265" s="17">
        <v>46.581650000000003</v>
      </c>
      <c r="FR1265" s="17">
        <v>45.516829999999999</v>
      </c>
      <c r="FS1265" s="17">
        <v>6.7524040000000003</v>
      </c>
      <c r="FT1265" s="17">
        <v>0.26918500000000001</v>
      </c>
      <c r="FU1265" s="17">
        <v>0.48740489999999997</v>
      </c>
      <c r="FW1265" s="17"/>
    </row>
    <row r="1266" spans="1:179" x14ac:dyDescent="0.25">
      <c r="A1266" t="s">
        <v>226</v>
      </c>
      <c r="B1266" t="s">
        <v>0</v>
      </c>
      <c r="C1266" t="s">
        <v>300</v>
      </c>
      <c r="D1266" t="s">
        <v>247</v>
      </c>
      <c r="E1266" t="s">
        <v>220</v>
      </c>
      <c r="F1266" s="17">
        <v>11815</v>
      </c>
      <c r="G1266" s="17">
        <v>5.6218240000000002</v>
      </c>
      <c r="H1266" s="17">
        <v>5.1837309999999999</v>
      </c>
      <c r="I1266" s="17">
        <v>4.8997599999999997</v>
      </c>
      <c r="J1266" s="17">
        <v>4.9541779999999997</v>
      </c>
      <c r="K1266" s="17">
        <v>5.0289549999999998</v>
      </c>
      <c r="L1266" s="17">
        <v>5.9668669999999997</v>
      </c>
      <c r="M1266" s="17">
        <v>7.6643879999999998</v>
      </c>
      <c r="N1266" s="17">
        <v>8.8605470000000004</v>
      </c>
      <c r="O1266" s="17">
        <v>8.7343720000000005</v>
      </c>
      <c r="P1266" s="17">
        <v>8.7806940000000004</v>
      </c>
      <c r="Q1266" s="17">
        <v>7.8729740000000001</v>
      </c>
      <c r="R1266" s="17">
        <v>7.5130679999999996</v>
      </c>
      <c r="S1266" s="17">
        <v>8.1054700000000004</v>
      </c>
      <c r="T1266" s="17">
        <v>7.3895189999999999</v>
      </c>
      <c r="U1266" s="17">
        <v>7.0099299999999998</v>
      </c>
      <c r="V1266" s="17">
        <v>6.9794210000000003</v>
      </c>
      <c r="W1266" s="17">
        <v>7.4850729999999999</v>
      </c>
      <c r="X1266" s="17">
        <v>9.9675829999999994</v>
      </c>
      <c r="Y1266" s="17">
        <v>11.371270000000001</v>
      </c>
      <c r="Z1266" s="17">
        <v>11.32105</v>
      </c>
      <c r="AA1266" s="17">
        <v>11.015930000000001</v>
      </c>
      <c r="AB1266" s="17">
        <v>9.0557689999999997</v>
      </c>
      <c r="AC1266" s="17">
        <v>7.9308769999999997</v>
      </c>
      <c r="AD1266" s="17">
        <v>6.7441190000000004</v>
      </c>
      <c r="AE1266" s="17">
        <v>-1.890614</v>
      </c>
      <c r="AF1266" s="17">
        <v>-1.781093</v>
      </c>
      <c r="AG1266" s="17">
        <v>-1.83954</v>
      </c>
      <c r="AH1266" s="17">
        <v>-1.7367980000000001</v>
      </c>
      <c r="AI1266" s="17">
        <v>-1.7491639999999999</v>
      </c>
      <c r="AJ1266" s="17">
        <v>-1.1353120000000001</v>
      </c>
      <c r="AK1266" s="17">
        <v>-0.43257289999999998</v>
      </c>
      <c r="AL1266" s="17">
        <v>-0.3202275</v>
      </c>
      <c r="AM1266" s="17">
        <v>-0.31986019999999998</v>
      </c>
      <c r="AN1266" s="17">
        <v>0.148921</v>
      </c>
      <c r="AO1266" s="17">
        <v>-0.35310520000000001</v>
      </c>
      <c r="AP1266" s="17">
        <v>-0.55096990000000001</v>
      </c>
      <c r="AQ1266" s="17">
        <v>0.20170950000000001</v>
      </c>
      <c r="AR1266" s="17">
        <v>-9.3669199999999994E-2</v>
      </c>
      <c r="AS1266" s="17">
        <v>-0.26839659999999999</v>
      </c>
      <c r="AT1266" s="17">
        <v>-0.33659539999999999</v>
      </c>
      <c r="AU1266" s="17">
        <v>-0.63560260000000002</v>
      </c>
      <c r="AV1266" s="17">
        <v>-0.54614240000000003</v>
      </c>
      <c r="AW1266" s="17">
        <v>6.5644999999999995E-2</v>
      </c>
      <c r="AX1266" s="17">
        <v>0.28889769999999998</v>
      </c>
      <c r="AY1266" s="17">
        <v>0.39399659999999997</v>
      </c>
      <c r="AZ1266" s="17">
        <v>-0.78168890000000002</v>
      </c>
      <c r="BA1266" s="17">
        <v>-0.86168210000000001</v>
      </c>
      <c r="BB1266" s="17">
        <v>-0.72065500000000005</v>
      </c>
      <c r="BC1266" s="17">
        <v>-1.4961100000000001</v>
      </c>
      <c r="BD1266" s="17">
        <v>-1.4055280000000001</v>
      </c>
      <c r="BE1266" s="17">
        <v>-1.4330830000000001</v>
      </c>
      <c r="BF1266" s="17">
        <v>-1.325528</v>
      </c>
      <c r="BG1266" s="17">
        <v>-1.3770739999999999</v>
      </c>
      <c r="BH1266" s="17">
        <v>-0.9026691</v>
      </c>
      <c r="BI1266" s="17">
        <v>-0.1976321</v>
      </c>
      <c r="BJ1266" s="17">
        <v>-7.7487899999999998E-2</v>
      </c>
      <c r="BK1266" s="17">
        <v>-6.2870200000000001E-2</v>
      </c>
      <c r="BL1266" s="17">
        <v>0.42548390000000003</v>
      </c>
      <c r="BM1266" s="17">
        <v>-4.5606800000000003E-2</v>
      </c>
      <c r="BN1266" s="17">
        <v>-0.22733800000000001</v>
      </c>
      <c r="BO1266" s="17">
        <v>0.50071940000000004</v>
      </c>
      <c r="BP1266" s="17">
        <v>0.22554630000000001</v>
      </c>
      <c r="BQ1266" s="17">
        <v>5.3859299999999999E-2</v>
      </c>
      <c r="BR1266" s="17">
        <v>8.4440999999999995E-3</v>
      </c>
      <c r="BS1266" s="17">
        <v>-0.2809199</v>
      </c>
      <c r="BT1266" s="17">
        <v>-0.15264050000000001</v>
      </c>
      <c r="BU1266" s="17">
        <v>0.45258320000000002</v>
      </c>
      <c r="BV1266" s="17">
        <v>0.64566330000000005</v>
      </c>
      <c r="BW1266" s="17">
        <v>0.70361680000000004</v>
      </c>
      <c r="BX1266" s="17">
        <v>-0.51046559999999996</v>
      </c>
      <c r="BY1266" s="17">
        <v>-0.60867450000000001</v>
      </c>
      <c r="BZ1266" s="17">
        <v>-0.50279470000000004</v>
      </c>
      <c r="CA1266" s="17">
        <v>-1.2228779999999999</v>
      </c>
      <c r="CB1266" s="17">
        <v>-1.145413</v>
      </c>
      <c r="CC1266" s="17">
        <v>-1.151572</v>
      </c>
      <c r="CD1266" s="17">
        <v>-1.040683</v>
      </c>
      <c r="CE1266" s="17">
        <v>-1.1193660000000001</v>
      </c>
      <c r="CF1266" s="17">
        <v>-0.74154100000000001</v>
      </c>
      <c r="CG1266" s="17">
        <v>-3.4912899999999997E-2</v>
      </c>
      <c r="CH1266" s="17">
        <v>9.0632799999999999E-2</v>
      </c>
      <c r="CI1266" s="17">
        <v>0.11512029999999999</v>
      </c>
      <c r="CJ1266" s="17">
        <v>0.61703059999999998</v>
      </c>
      <c r="CK1266" s="17">
        <v>0.1673656</v>
      </c>
      <c r="CL1266" s="17">
        <v>-3.1916000000000002E-3</v>
      </c>
      <c r="CM1266" s="17">
        <v>0.70781269999999996</v>
      </c>
      <c r="CN1266" s="17">
        <v>0.44663389999999997</v>
      </c>
      <c r="CO1266" s="17">
        <v>0.27705279999999999</v>
      </c>
      <c r="CP1266" s="17">
        <v>0.24741740000000001</v>
      </c>
      <c r="CQ1266" s="17">
        <v>-3.5267800000000002E-2</v>
      </c>
      <c r="CR1266" s="17">
        <v>0.1198978</v>
      </c>
      <c r="CS1266" s="17">
        <v>0.72057550000000004</v>
      </c>
      <c r="CT1266" s="17">
        <v>0.89275800000000005</v>
      </c>
      <c r="CU1266" s="17">
        <v>0.91805879999999995</v>
      </c>
      <c r="CV1266" s="17">
        <v>-0.32261709999999999</v>
      </c>
      <c r="CW1266" s="17">
        <v>-0.4334423</v>
      </c>
      <c r="CX1266" s="17">
        <v>-0.35190529999999998</v>
      </c>
      <c r="CY1266" s="17">
        <v>-0.94964530000000003</v>
      </c>
      <c r="CZ1266" s="17">
        <v>-0.88529800000000003</v>
      </c>
      <c r="DA1266" s="17">
        <v>-0.87006130000000004</v>
      </c>
      <c r="DB1266" s="17">
        <v>-0.75583840000000002</v>
      </c>
      <c r="DC1266" s="17">
        <v>-0.86165800000000004</v>
      </c>
      <c r="DD1266" s="17">
        <v>-0.58041299999999996</v>
      </c>
      <c r="DE1266" s="17">
        <v>0.12780639999999999</v>
      </c>
      <c r="DF1266" s="17">
        <v>0.25875359999999997</v>
      </c>
      <c r="DG1266" s="17">
        <v>0.2931108</v>
      </c>
      <c r="DH1266" s="17">
        <v>0.8085772</v>
      </c>
      <c r="DI1266" s="17">
        <v>0.38033810000000001</v>
      </c>
      <c r="DJ1266" s="17">
        <v>0.22095490000000001</v>
      </c>
      <c r="DK1266" s="17">
        <v>0.91490610000000006</v>
      </c>
      <c r="DL1266" s="17">
        <v>0.66772160000000003</v>
      </c>
      <c r="DM1266" s="17">
        <v>0.50024630000000003</v>
      </c>
      <c r="DN1266" s="17">
        <v>0.48639070000000001</v>
      </c>
      <c r="DO1266" s="17">
        <v>0.2103843</v>
      </c>
      <c r="DP1266" s="17">
        <v>0.39243600000000001</v>
      </c>
      <c r="DQ1266" s="17">
        <v>0.98856770000000005</v>
      </c>
      <c r="DR1266" s="17">
        <v>1.139853</v>
      </c>
      <c r="DS1266" s="17">
        <v>1.132501</v>
      </c>
      <c r="DT1266" s="17">
        <v>-0.13476859999999999</v>
      </c>
      <c r="DU1266" s="17">
        <v>-0.2582101</v>
      </c>
      <c r="DV1266" s="17">
        <v>-0.2010159</v>
      </c>
      <c r="DW1266" s="17">
        <v>-0.5551412</v>
      </c>
      <c r="DX1266" s="17">
        <v>-0.50973299999999999</v>
      </c>
      <c r="DY1266" s="17">
        <v>-0.46360420000000002</v>
      </c>
      <c r="DZ1266" s="17">
        <v>-0.34456799999999999</v>
      </c>
      <c r="EA1266" s="17">
        <v>-0.48956830000000001</v>
      </c>
      <c r="EB1266" s="17">
        <v>-0.34776970000000001</v>
      </c>
      <c r="EC1266" s="17">
        <v>0.36274729999999999</v>
      </c>
      <c r="ED1266" s="17">
        <v>0.50149319999999997</v>
      </c>
      <c r="EE1266" s="17">
        <v>0.5501007</v>
      </c>
      <c r="EF1266" s="17">
        <v>1.08514</v>
      </c>
      <c r="EG1266" s="17">
        <v>0.68783649999999996</v>
      </c>
      <c r="EH1266" s="17">
        <v>0.54458680000000004</v>
      </c>
      <c r="EI1266" s="17">
        <v>1.213916</v>
      </c>
      <c r="EJ1266" s="17">
        <v>0.98693710000000001</v>
      </c>
      <c r="EK1266" s="17">
        <v>0.82250219999999996</v>
      </c>
      <c r="EL1266" s="17">
        <v>0.83143029999999996</v>
      </c>
      <c r="EM1266" s="17">
        <v>0.56506699999999999</v>
      </c>
      <c r="EN1266" s="17">
        <v>0.78593800000000003</v>
      </c>
      <c r="EO1266" s="17">
        <v>1.3755059999999999</v>
      </c>
      <c r="EP1266" s="17">
        <v>1.496618</v>
      </c>
      <c r="EQ1266" s="17">
        <v>1.442121</v>
      </c>
      <c r="ER1266" s="17">
        <v>0.13645470000000001</v>
      </c>
      <c r="ES1266" s="17">
        <v>-5.2025999999999999E-3</v>
      </c>
      <c r="ET1266" s="17">
        <v>1.6844399999999999E-2</v>
      </c>
      <c r="EU1266" s="17">
        <v>42.380029999999998</v>
      </c>
      <c r="EV1266" s="17">
        <v>41.80424</v>
      </c>
      <c r="EW1266" s="17">
        <v>41.194809999999997</v>
      </c>
      <c r="EX1266" s="17">
        <v>41.084310000000002</v>
      </c>
      <c r="EY1266" s="17">
        <v>40.114750000000001</v>
      </c>
      <c r="EZ1266" s="17">
        <v>39.35257</v>
      </c>
      <c r="FA1266" s="17">
        <v>39.16798</v>
      </c>
      <c r="FB1266" s="17">
        <v>39.358739999999997</v>
      </c>
      <c r="FC1266" s="17">
        <v>44.165320000000001</v>
      </c>
      <c r="FD1266" s="17">
        <v>50.700870000000002</v>
      </c>
      <c r="FE1266" s="17">
        <v>55.303489999999996</v>
      </c>
      <c r="FF1266" s="17">
        <v>57.954120000000003</v>
      </c>
      <c r="FG1266" s="17">
        <v>60.220779999999998</v>
      </c>
      <c r="FH1266" s="17">
        <v>60.007339999999999</v>
      </c>
      <c r="FI1266" s="17">
        <v>59.764420000000001</v>
      </c>
      <c r="FJ1266" s="17">
        <v>59.739089999999997</v>
      </c>
      <c r="FK1266" s="17">
        <v>58.343200000000003</v>
      </c>
      <c r="FL1266" s="17">
        <v>55.402279999999998</v>
      </c>
      <c r="FM1266" s="17">
        <v>53.306150000000002</v>
      </c>
      <c r="FN1266" s="17">
        <v>51.023310000000002</v>
      </c>
      <c r="FO1266" s="17">
        <v>49.488399999999999</v>
      </c>
      <c r="FP1266" s="17">
        <v>48.09751</v>
      </c>
      <c r="FQ1266" s="17">
        <v>47.172559999999997</v>
      </c>
      <c r="FR1266" s="17">
        <v>46.17266</v>
      </c>
      <c r="FS1266" s="17">
        <v>5.3065559999999996</v>
      </c>
      <c r="FT1266" s="17">
        <v>0.2070709</v>
      </c>
      <c r="FU1266" s="17">
        <v>0.35695270000000001</v>
      </c>
      <c r="FW1266" s="17"/>
    </row>
    <row r="1267" spans="1:179" x14ac:dyDescent="0.25">
      <c r="A1267" t="s">
        <v>226</v>
      </c>
      <c r="B1267" t="s">
        <v>0</v>
      </c>
      <c r="C1267" t="s">
        <v>300</v>
      </c>
      <c r="D1267" t="s">
        <v>247</v>
      </c>
      <c r="E1267" t="s">
        <v>221</v>
      </c>
      <c r="F1267" s="17">
        <v>6869</v>
      </c>
      <c r="G1267" s="17">
        <v>4.5204599999999999</v>
      </c>
      <c r="H1267" s="17">
        <v>4.1023350000000001</v>
      </c>
      <c r="I1267" s="17">
        <v>4.1188120000000001</v>
      </c>
      <c r="J1267" s="17">
        <v>4.2322639999999998</v>
      </c>
      <c r="K1267" s="17">
        <v>4.2396859999999998</v>
      </c>
      <c r="L1267" s="17">
        <v>4.9042329999999996</v>
      </c>
      <c r="M1267" s="17">
        <v>5.5825100000000001</v>
      </c>
      <c r="N1267" s="17">
        <v>5.9562400000000002</v>
      </c>
      <c r="O1267" s="17">
        <v>5.8637550000000003</v>
      </c>
      <c r="P1267" s="17">
        <v>5.4237120000000001</v>
      </c>
      <c r="Q1267" s="17">
        <v>5.2225130000000002</v>
      </c>
      <c r="R1267" s="17">
        <v>5.032044</v>
      </c>
      <c r="S1267" s="17">
        <v>5.0108499999999996</v>
      </c>
      <c r="T1267" s="17">
        <v>4.7891570000000003</v>
      </c>
      <c r="U1267" s="17">
        <v>4.9844160000000004</v>
      </c>
      <c r="V1267" s="17">
        <v>4.8749060000000002</v>
      </c>
      <c r="W1267" s="17">
        <v>4.9153039999999999</v>
      </c>
      <c r="X1267" s="17">
        <v>6.6696400000000002</v>
      </c>
      <c r="Y1267" s="17">
        <v>7.7512949999999998</v>
      </c>
      <c r="Z1267" s="17">
        <v>7.6213179999999996</v>
      </c>
      <c r="AA1267" s="17">
        <v>6.9009479999999996</v>
      </c>
      <c r="AB1267" s="17">
        <v>6.6370940000000003</v>
      </c>
      <c r="AC1267" s="17">
        <v>5.3930129999999998</v>
      </c>
      <c r="AD1267" s="17">
        <v>4.7390759999999998</v>
      </c>
      <c r="AE1267" s="17">
        <v>-0.41204990000000002</v>
      </c>
      <c r="AF1267" s="17">
        <v>-0.48543770000000003</v>
      </c>
      <c r="AG1267" s="17">
        <v>-0.29546480000000003</v>
      </c>
      <c r="AH1267" s="17">
        <v>-4.9206300000000001E-2</v>
      </c>
      <c r="AI1267" s="17">
        <v>-0.16453010000000001</v>
      </c>
      <c r="AJ1267" s="17">
        <v>1.7107799999999999E-2</v>
      </c>
      <c r="AK1267" s="17">
        <v>-0.1707967</v>
      </c>
      <c r="AL1267" s="17">
        <v>-0.2379734</v>
      </c>
      <c r="AM1267" s="17">
        <v>-9.0951699999999996E-2</v>
      </c>
      <c r="AN1267" s="17">
        <v>-0.313527</v>
      </c>
      <c r="AO1267" s="17">
        <v>-0.20820269999999999</v>
      </c>
      <c r="AP1267" s="17">
        <v>-7.0141300000000004E-2</v>
      </c>
      <c r="AQ1267" s="17">
        <v>-5.8458E-3</v>
      </c>
      <c r="AR1267" s="17">
        <v>-5.1259699999999998E-2</v>
      </c>
      <c r="AS1267" s="17">
        <v>0.23908409999999999</v>
      </c>
      <c r="AT1267" s="17">
        <v>1.34506E-2</v>
      </c>
      <c r="AU1267" s="17">
        <v>-0.43369279999999999</v>
      </c>
      <c r="AV1267" s="17">
        <v>-0.10879469999999999</v>
      </c>
      <c r="AW1267" s="17">
        <v>0.50544160000000005</v>
      </c>
      <c r="AX1267" s="17">
        <v>0.49021690000000001</v>
      </c>
      <c r="AY1267" s="17">
        <v>-0.12838350000000001</v>
      </c>
      <c r="AZ1267" s="17">
        <v>8.2511200000000007E-2</v>
      </c>
      <c r="BA1267" s="17">
        <v>-0.33847300000000002</v>
      </c>
      <c r="BB1267" s="17">
        <v>-0.28375159999999999</v>
      </c>
      <c r="BC1267" s="17">
        <v>-0.18131349999999999</v>
      </c>
      <c r="BD1267" s="17">
        <v>-0.26807029999999998</v>
      </c>
      <c r="BE1267" s="17">
        <v>-8.8409500000000002E-2</v>
      </c>
      <c r="BF1267" s="17">
        <v>0.1026349</v>
      </c>
      <c r="BG1267" s="17">
        <v>-2.0128E-2</v>
      </c>
      <c r="BH1267" s="17">
        <v>0.16450319999999999</v>
      </c>
      <c r="BI1267" s="17">
        <v>-4.0252999999999999E-3</v>
      </c>
      <c r="BJ1267" s="17">
        <v>-5.0438799999999999E-2</v>
      </c>
      <c r="BK1267" s="17">
        <v>0.1215493</v>
      </c>
      <c r="BL1267" s="17">
        <v>-0.1034986</v>
      </c>
      <c r="BM1267" s="17">
        <v>3.456E-4</v>
      </c>
      <c r="BN1267" s="17">
        <v>0.14161170000000001</v>
      </c>
      <c r="BO1267" s="17">
        <v>0.23130049999999999</v>
      </c>
      <c r="BP1267" s="17">
        <v>0.23191059999999999</v>
      </c>
      <c r="BQ1267" s="17">
        <v>0.54866179999999998</v>
      </c>
      <c r="BR1267" s="17">
        <v>0.33060489999999998</v>
      </c>
      <c r="BS1267" s="17">
        <v>-0.1075503</v>
      </c>
      <c r="BT1267" s="17">
        <v>0.21121529999999999</v>
      </c>
      <c r="BU1267" s="17">
        <v>0.81316639999999996</v>
      </c>
      <c r="BV1267" s="17">
        <v>0.78518670000000002</v>
      </c>
      <c r="BW1267" s="17">
        <v>0.14008789999999999</v>
      </c>
      <c r="BX1267" s="17">
        <v>0.30809340000000002</v>
      </c>
      <c r="BY1267" s="17">
        <v>-0.14766199999999999</v>
      </c>
      <c r="BZ1267" s="17">
        <v>-7.5537400000000005E-2</v>
      </c>
      <c r="CA1267" s="17">
        <v>-2.15062E-2</v>
      </c>
      <c r="CB1267" s="17">
        <v>-0.1175224</v>
      </c>
      <c r="CC1267" s="17">
        <v>5.4996299999999998E-2</v>
      </c>
      <c r="CD1267" s="17">
        <v>0.2077996</v>
      </c>
      <c r="CE1267" s="17">
        <v>7.9884399999999994E-2</v>
      </c>
      <c r="CF1267" s="17">
        <v>0.26658890000000002</v>
      </c>
      <c r="CG1267" s="17">
        <v>0.1114801</v>
      </c>
      <c r="CH1267" s="17">
        <v>7.9447199999999996E-2</v>
      </c>
      <c r="CI1267" s="17">
        <v>0.26872689999999999</v>
      </c>
      <c r="CJ1267" s="17">
        <v>4.1966400000000001E-2</v>
      </c>
      <c r="CK1267" s="17">
        <v>0.14478550000000001</v>
      </c>
      <c r="CL1267" s="17">
        <v>0.28827120000000001</v>
      </c>
      <c r="CM1267" s="17">
        <v>0.39554729999999999</v>
      </c>
      <c r="CN1267" s="17">
        <v>0.42803350000000001</v>
      </c>
      <c r="CO1267" s="17">
        <v>0.76307440000000004</v>
      </c>
      <c r="CP1267" s="17">
        <v>0.550265</v>
      </c>
      <c r="CQ1267" s="17">
        <v>0.1183351</v>
      </c>
      <c r="CR1267" s="17">
        <v>0.43285319999999999</v>
      </c>
      <c r="CS1267" s="17">
        <v>1.0262960000000001</v>
      </c>
      <c r="CT1267" s="17">
        <v>0.98948190000000003</v>
      </c>
      <c r="CU1267" s="17">
        <v>0.3260303</v>
      </c>
      <c r="CV1267" s="17">
        <v>0.46433099999999999</v>
      </c>
      <c r="CW1267" s="17">
        <v>-1.5506900000000001E-2</v>
      </c>
      <c r="CX1267" s="17">
        <v>6.8671099999999999E-2</v>
      </c>
      <c r="CY1267" s="17">
        <v>0.13830110000000001</v>
      </c>
      <c r="CZ1267" s="17">
        <v>3.3025600000000002E-2</v>
      </c>
      <c r="DA1267" s="17">
        <v>0.1984022</v>
      </c>
      <c r="DB1267" s="17">
        <v>0.31296429999999997</v>
      </c>
      <c r="DC1267" s="17">
        <v>0.1798968</v>
      </c>
      <c r="DD1267" s="17">
        <v>0.36867450000000002</v>
      </c>
      <c r="DE1267" s="17">
        <v>0.22698550000000001</v>
      </c>
      <c r="DF1267" s="17">
        <v>0.20933299999999999</v>
      </c>
      <c r="DG1267" s="17">
        <v>0.41590450000000001</v>
      </c>
      <c r="DH1267" s="17">
        <v>0.1874314</v>
      </c>
      <c r="DI1267" s="17">
        <v>0.28922550000000002</v>
      </c>
      <c r="DJ1267" s="17">
        <v>0.4349307</v>
      </c>
      <c r="DK1267" s="17">
        <v>0.55979409999999996</v>
      </c>
      <c r="DL1267" s="17">
        <v>0.62415639999999994</v>
      </c>
      <c r="DM1267" s="17">
        <v>0.97748699999999999</v>
      </c>
      <c r="DN1267" s="17">
        <v>0.76992510000000003</v>
      </c>
      <c r="DO1267" s="17">
        <v>0.34422049999999998</v>
      </c>
      <c r="DP1267" s="17">
        <v>0.65449109999999999</v>
      </c>
      <c r="DQ1267" s="17">
        <v>1.239425</v>
      </c>
      <c r="DR1267" s="17">
        <v>1.1937770000000001</v>
      </c>
      <c r="DS1267" s="17">
        <v>0.51197280000000001</v>
      </c>
      <c r="DT1267" s="17">
        <v>0.62056849999999997</v>
      </c>
      <c r="DU1267" s="17">
        <v>0.11664819999999999</v>
      </c>
      <c r="DV1267" s="17">
        <v>0.2128796</v>
      </c>
      <c r="DW1267" s="17">
        <v>0.36903740000000002</v>
      </c>
      <c r="DX1267" s="17">
        <v>0.25039289999999997</v>
      </c>
      <c r="DY1267" s="17">
        <v>0.40545750000000003</v>
      </c>
      <c r="DZ1267" s="17">
        <v>0.46480549999999998</v>
      </c>
      <c r="EA1267" s="17">
        <v>0.3242989</v>
      </c>
      <c r="EB1267" s="17">
        <v>0.51606989999999997</v>
      </c>
      <c r="EC1267" s="17">
        <v>0.39375680000000002</v>
      </c>
      <c r="ED1267" s="17">
        <v>0.39686769999999999</v>
      </c>
      <c r="EE1267" s="17">
        <v>0.62840549999999995</v>
      </c>
      <c r="EF1267" s="17">
        <v>0.39745979999999997</v>
      </c>
      <c r="EG1267" s="17">
        <v>0.49777379999999999</v>
      </c>
      <c r="EH1267" s="17">
        <v>0.64668360000000003</v>
      </c>
      <c r="EI1267" s="17">
        <v>0.79694030000000005</v>
      </c>
      <c r="EJ1267" s="17">
        <v>0.90732659999999998</v>
      </c>
      <c r="EK1267" s="17">
        <v>1.2870649999999999</v>
      </c>
      <c r="EL1267" s="17">
        <v>1.0870789999999999</v>
      </c>
      <c r="EM1267" s="17">
        <v>0.67036300000000004</v>
      </c>
      <c r="EN1267" s="17">
        <v>0.97450110000000001</v>
      </c>
      <c r="EO1267" s="17">
        <v>1.54715</v>
      </c>
      <c r="EP1267" s="17">
        <v>1.488747</v>
      </c>
      <c r="EQ1267" s="17">
        <v>0.78044409999999997</v>
      </c>
      <c r="ER1267" s="17">
        <v>0.84615079999999998</v>
      </c>
      <c r="ES1267" s="17">
        <v>0.30745909999999999</v>
      </c>
      <c r="ET1267" s="17">
        <v>0.42109380000000002</v>
      </c>
      <c r="EU1267" s="17">
        <v>39.739289999999997</v>
      </c>
      <c r="EV1267" s="17">
        <v>39.159829999999999</v>
      </c>
      <c r="EW1267" s="17">
        <v>38.523069999999997</v>
      </c>
      <c r="EX1267" s="17">
        <v>38.795499999999997</v>
      </c>
      <c r="EY1267" s="17">
        <v>38.202309999999997</v>
      </c>
      <c r="EZ1267" s="17">
        <v>37.344749999999998</v>
      </c>
      <c r="FA1267" s="17">
        <v>37.318379999999998</v>
      </c>
      <c r="FB1267" s="17">
        <v>37.289639999999999</v>
      </c>
      <c r="FC1267" s="17">
        <v>41.594650000000001</v>
      </c>
      <c r="FD1267" s="17">
        <v>48.939219999999999</v>
      </c>
      <c r="FE1267" s="17">
        <v>53.719329999999999</v>
      </c>
      <c r="FF1267" s="17">
        <v>57.876420000000003</v>
      </c>
      <c r="FG1267" s="17">
        <v>60.325339999999997</v>
      </c>
      <c r="FH1267" s="17">
        <v>60.847679999999997</v>
      </c>
      <c r="FI1267" s="17">
        <v>60.728670000000001</v>
      </c>
      <c r="FJ1267" s="17">
        <v>60.593559999999997</v>
      </c>
      <c r="FK1267" s="17">
        <v>59.411749999999998</v>
      </c>
      <c r="FL1267" s="17">
        <v>54.735080000000004</v>
      </c>
      <c r="FM1267" s="17">
        <v>52.515009999999997</v>
      </c>
      <c r="FN1267" s="17">
        <v>50.104909999999997</v>
      </c>
      <c r="FO1267" s="17">
        <v>48.543210000000002</v>
      </c>
      <c r="FP1267" s="17">
        <v>46.134929999999997</v>
      </c>
      <c r="FQ1267" s="17">
        <v>45.565359999999998</v>
      </c>
      <c r="FR1267" s="17">
        <v>44.388869999999997</v>
      </c>
      <c r="FS1267" s="17">
        <v>4.1334540000000004</v>
      </c>
      <c r="FT1267" s="17">
        <v>0.16944139999999999</v>
      </c>
      <c r="FU1267" s="17">
        <v>0.32227650000000002</v>
      </c>
      <c r="FW1267" s="17"/>
    </row>
    <row r="1268" spans="1:179" x14ac:dyDescent="0.25">
      <c r="A1268" t="s">
        <v>226</v>
      </c>
      <c r="B1268" t="s">
        <v>0</v>
      </c>
      <c r="C1268" t="s">
        <v>300</v>
      </c>
      <c r="D1268" t="s">
        <v>236</v>
      </c>
      <c r="E1268" t="s">
        <v>219</v>
      </c>
      <c r="F1268" s="17">
        <v>10127</v>
      </c>
      <c r="G1268" s="17">
        <v>6.206944</v>
      </c>
      <c r="H1268" s="17">
        <v>5.5277510000000003</v>
      </c>
      <c r="I1268" s="17">
        <v>5.0439040000000004</v>
      </c>
      <c r="J1268" s="17">
        <v>4.8451240000000002</v>
      </c>
      <c r="K1268" s="17">
        <v>4.8008689999999996</v>
      </c>
      <c r="L1268" s="17">
        <v>4.9995789999999998</v>
      </c>
      <c r="M1268" s="17">
        <v>5.2777099999999999</v>
      </c>
      <c r="N1268" s="17">
        <v>5.7747159999999997</v>
      </c>
      <c r="O1268" s="17">
        <v>6.3524180000000001</v>
      </c>
      <c r="P1268" s="17">
        <v>6.9071870000000004</v>
      </c>
      <c r="Q1268" s="17">
        <v>7.3710040000000001</v>
      </c>
      <c r="R1268" s="17">
        <v>8.2085080000000001</v>
      </c>
      <c r="S1268" s="17">
        <v>8.6737219999999997</v>
      </c>
      <c r="T1268" s="17">
        <v>9.3175229999999996</v>
      </c>
      <c r="U1268" s="17">
        <v>9.9739819999999995</v>
      </c>
      <c r="V1268" s="17">
        <v>10.014139999999999</v>
      </c>
      <c r="W1268" s="17">
        <v>10.596220000000001</v>
      </c>
      <c r="X1268" s="17">
        <v>10.98842</v>
      </c>
      <c r="Y1268" s="17">
        <v>10.89256</v>
      </c>
      <c r="Z1268" s="17">
        <v>10.340780000000001</v>
      </c>
      <c r="AA1268" s="17">
        <v>10.228289999999999</v>
      </c>
      <c r="AB1268" s="17">
        <v>9.4226480000000006</v>
      </c>
      <c r="AC1268" s="17">
        <v>8.0884970000000003</v>
      </c>
      <c r="AD1268" s="17">
        <v>7.0207179999999996</v>
      </c>
      <c r="AE1268" s="17">
        <v>-0.79651870000000002</v>
      </c>
      <c r="AF1268" s="17">
        <v>-0.88368239999999998</v>
      </c>
      <c r="AG1268" s="17">
        <v>-0.91065229999999997</v>
      </c>
      <c r="AH1268" s="17">
        <v>-0.81700790000000001</v>
      </c>
      <c r="AI1268" s="17">
        <v>-0.74679470000000003</v>
      </c>
      <c r="AJ1268" s="17">
        <v>-0.51700440000000003</v>
      </c>
      <c r="AK1268" s="17">
        <v>-0.30840109999999998</v>
      </c>
      <c r="AL1268" s="17">
        <v>-0.14437269999999999</v>
      </c>
      <c r="AM1268" s="17">
        <v>1.8867200000000001E-2</v>
      </c>
      <c r="AN1268" s="17">
        <v>0.19556499999999999</v>
      </c>
      <c r="AO1268" s="17">
        <v>0.13166439999999999</v>
      </c>
      <c r="AP1268" s="17">
        <v>0.34297250000000001</v>
      </c>
      <c r="AQ1268" s="17">
        <v>0.1207792</v>
      </c>
      <c r="AR1268" s="17">
        <v>0.1960015</v>
      </c>
      <c r="AS1268" s="17">
        <v>0.33629300000000001</v>
      </c>
      <c r="AT1268" s="17">
        <v>-0.15417449999999999</v>
      </c>
      <c r="AU1268" s="17">
        <v>0.30860300000000002</v>
      </c>
      <c r="AV1268" s="17">
        <v>0.39962239999999999</v>
      </c>
      <c r="AW1268" s="17">
        <v>0.44216</v>
      </c>
      <c r="AX1268" s="17">
        <v>0.47820459999999998</v>
      </c>
      <c r="AY1268" s="17">
        <v>0.45088529999999999</v>
      </c>
      <c r="AZ1268" s="17">
        <v>-0.26372230000000002</v>
      </c>
      <c r="BA1268" s="17">
        <v>-0.6998508</v>
      </c>
      <c r="BB1268" s="17">
        <v>-0.61791499999999999</v>
      </c>
      <c r="BC1268" s="17">
        <v>-0.59905750000000002</v>
      </c>
      <c r="BD1268" s="17">
        <v>-0.68291900000000005</v>
      </c>
      <c r="BE1268" s="17">
        <v>-0.71633570000000002</v>
      </c>
      <c r="BF1268" s="17">
        <v>-0.62680579999999997</v>
      </c>
      <c r="BG1268" s="17">
        <v>-0.54611699999999996</v>
      </c>
      <c r="BH1268" s="17">
        <v>-0.35633989999999999</v>
      </c>
      <c r="BI1268" s="17">
        <v>-0.19513369999999999</v>
      </c>
      <c r="BJ1268" s="17">
        <v>-4.1060699999999999E-2</v>
      </c>
      <c r="BK1268" s="17">
        <v>0.1333637</v>
      </c>
      <c r="BL1268" s="17">
        <v>0.30753770000000002</v>
      </c>
      <c r="BM1268" s="17">
        <v>0.26588489999999998</v>
      </c>
      <c r="BN1268" s="17">
        <v>0.48646509999999998</v>
      </c>
      <c r="BO1268" s="17">
        <v>0.28982140000000001</v>
      </c>
      <c r="BP1268" s="17">
        <v>0.3773862</v>
      </c>
      <c r="BQ1268" s="17">
        <v>0.52121200000000001</v>
      </c>
      <c r="BR1268" s="17">
        <v>4.9943099999999997E-2</v>
      </c>
      <c r="BS1268" s="17">
        <v>0.50591589999999997</v>
      </c>
      <c r="BT1268" s="17">
        <v>0.58292679999999997</v>
      </c>
      <c r="BU1268" s="17">
        <v>0.61949560000000004</v>
      </c>
      <c r="BV1268" s="17">
        <v>0.64799989999999996</v>
      </c>
      <c r="BW1268" s="17">
        <v>0.60223420000000005</v>
      </c>
      <c r="BX1268" s="17">
        <v>-0.11316030000000001</v>
      </c>
      <c r="BY1268" s="17">
        <v>-0.54073170000000004</v>
      </c>
      <c r="BZ1268" s="17">
        <v>-0.47493279999999999</v>
      </c>
      <c r="CA1268" s="17">
        <v>-0.4622964</v>
      </c>
      <c r="CB1268" s="17">
        <v>-0.54387090000000005</v>
      </c>
      <c r="CC1268" s="17">
        <v>-0.58175270000000001</v>
      </c>
      <c r="CD1268" s="17">
        <v>-0.49507250000000003</v>
      </c>
      <c r="CE1268" s="17">
        <v>-0.4071283</v>
      </c>
      <c r="CF1268" s="17">
        <v>-0.24506430000000001</v>
      </c>
      <c r="CG1268" s="17">
        <v>-0.1166851</v>
      </c>
      <c r="CH1268" s="17">
        <v>3.04929E-2</v>
      </c>
      <c r="CI1268" s="17">
        <v>0.21266370000000001</v>
      </c>
      <c r="CJ1268" s="17">
        <v>0.38508969999999998</v>
      </c>
      <c r="CK1268" s="17">
        <v>0.35884559999999999</v>
      </c>
      <c r="CL1268" s="17">
        <v>0.58584760000000002</v>
      </c>
      <c r="CM1268" s="17">
        <v>0.40689950000000003</v>
      </c>
      <c r="CN1268" s="17">
        <v>0.50301269999999998</v>
      </c>
      <c r="CO1268" s="17">
        <v>0.64928640000000004</v>
      </c>
      <c r="CP1268" s="17">
        <v>0.1913144</v>
      </c>
      <c r="CQ1268" s="17">
        <v>0.64257430000000004</v>
      </c>
      <c r="CR1268" s="17">
        <v>0.70988289999999998</v>
      </c>
      <c r="CS1268" s="17">
        <v>0.74231760000000002</v>
      </c>
      <c r="CT1268" s="17">
        <v>0.76559969999999999</v>
      </c>
      <c r="CU1268" s="17">
        <v>0.70705799999999996</v>
      </c>
      <c r="CV1268" s="17">
        <v>-8.8815999999999999E-3</v>
      </c>
      <c r="CW1268" s="17">
        <v>-0.43052629999999997</v>
      </c>
      <c r="CX1268" s="17">
        <v>-0.37590380000000001</v>
      </c>
      <c r="CY1268" s="17">
        <v>-0.32553530000000003</v>
      </c>
      <c r="CZ1268" s="17">
        <v>-0.40482279999999998</v>
      </c>
      <c r="DA1268" s="17">
        <v>-0.4471696</v>
      </c>
      <c r="DB1268" s="17">
        <v>-0.36333910000000003</v>
      </c>
      <c r="DC1268" s="17">
        <v>-0.26813949999999998</v>
      </c>
      <c r="DD1268" s="17">
        <v>-0.13378860000000001</v>
      </c>
      <c r="DE1268" s="17">
        <v>-3.8236399999999997E-2</v>
      </c>
      <c r="DF1268" s="17">
        <v>0.1020465</v>
      </c>
      <c r="DG1268" s="17">
        <v>0.29196359999999999</v>
      </c>
      <c r="DH1268" s="17">
        <v>0.46264159999999999</v>
      </c>
      <c r="DI1268" s="17">
        <v>0.4518064</v>
      </c>
      <c r="DJ1268" s="17">
        <v>0.68523020000000001</v>
      </c>
      <c r="DK1268" s="17">
        <v>0.52397760000000004</v>
      </c>
      <c r="DL1268" s="17">
        <v>0.62863919999999995</v>
      </c>
      <c r="DM1268" s="17">
        <v>0.77736090000000002</v>
      </c>
      <c r="DN1268" s="17">
        <v>0.33268560000000003</v>
      </c>
      <c r="DO1268" s="17">
        <v>0.77923260000000005</v>
      </c>
      <c r="DP1268" s="17">
        <v>0.836839</v>
      </c>
      <c r="DQ1268" s="17">
        <v>0.86513969999999996</v>
      </c>
      <c r="DR1268" s="17">
        <v>0.88319939999999997</v>
      </c>
      <c r="DS1268" s="17">
        <v>0.81188170000000004</v>
      </c>
      <c r="DT1268" s="17">
        <v>9.5397099999999999E-2</v>
      </c>
      <c r="DU1268" s="17">
        <v>-0.32032080000000002</v>
      </c>
      <c r="DV1268" s="17">
        <v>-0.27687479999999998</v>
      </c>
      <c r="DW1268" s="17">
        <v>-0.12807399999999999</v>
      </c>
      <c r="DX1268" s="17">
        <v>-0.2040594</v>
      </c>
      <c r="DY1268" s="17">
        <v>-0.2528531</v>
      </c>
      <c r="DZ1268" s="17">
        <v>-0.17313700000000001</v>
      </c>
      <c r="EA1268" s="17">
        <v>-6.7461900000000005E-2</v>
      </c>
      <c r="EB1268" s="17">
        <v>2.6875799999999998E-2</v>
      </c>
      <c r="EC1268" s="17">
        <v>7.5031E-2</v>
      </c>
      <c r="ED1268" s="17">
        <v>0.2053585</v>
      </c>
      <c r="EE1268" s="17">
        <v>0.40646019999999999</v>
      </c>
      <c r="EF1268" s="17">
        <v>0.57461430000000002</v>
      </c>
      <c r="EG1268" s="17">
        <v>0.58602690000000002</v>
      </c>
      <c r="EH1268" s="17">
        <v>0.82872279999999998</v>
      </c>
      <c r="EI1268" s="17">
        <v>0.69301990000000002</v>
      </c>
      <c r="EJ1268" s="17">
        <v>0.81002390000000002</v>
      </c>
      <c r="EK1268" s="17">
        <v>0.96227989999999997</v>
      </c>
      <c r="EL1268" s="17">
        <v>0.53680320000000004</v>
      </c>
      <c r="EM1268" s="17">
        <v>0.97654549999999996</v>
      </c>
      <c r="EN1268" s="17">
        <v>1.020143</v>
      </c>
      <c r="EO1268" s="17">
        <v>1.042475</v>
      </c>
      <c r="EP1268" s="17">
        <v>1.0529949999999999</v>
      </c>
      <c r="EQ1268" s="17">
        <v>0.96323060000000005</v>
      </c>
      <c r="ER1268" s="17">
        <v>0.24595910000000001</v>
      </c>
      <c r="ES1268" s="17">
        <v>-0.1612017</v>
      </c>
      <c r="ET1268" s="17">
        <v>-0.1338926</v>
      </c>
      <c r="EU1268" s="17">
        <v>65.824550000000002</v>
      </c>
      <c r="EV1268" s="17">
        <v>65.420519999999996</v>
      </c>
      <c r="EW1268" s="17">
        <v>65.155910000000006</v>
      </c>
      <c r="EX1268" s="17">
        <v>65.065029999999993</v>
      </c>
      <c r="EY1268" s="17">
        <v>64.851349999999996</v>
      </c>
      <c r="EZ1268" s="17">
        <v>64.681070000000005</v>
      </c>
      <c r="FA1268" s="17">
        <v>64.71593</v>
      </c>
      <c r="FB1268" s="17">
        <v>65.411799999999999</v>
      </c>
      <c r="FC1268" s="17">
        <v>67.218440000000001</v>
      </c>
      <c r="FD1268" s="17">
        <v>70.342709999999997</v>
      </c>
      <c r="FE1268" s="17">
        <v>73.295060000000007</v>
      </c>
      <c r="FF1268" s="17">
        <v>75.784319999999994</v>
      </c>
      <c r="FG1268" s="17">
        <v>77.669169999999994</v>
      </c>
      <c r="FH1268" s="17">
        <v>78.850800000000007</v>
      </c>
      <c r="FI1268" s="17">
        <v>79.102519999999998</v>
      </c>
      <c r="FJ1268" s="17">
        <v>78.691130000000001</v>
      </c>
      <c r="FK1268" s="17">
        <v>77.535820000000001</v>
      </c>
      <c r="FL1268" s="17">
        <v>76.290149999999997</v>
      </c>
      <c r="FM1268" s="17">
        <v>74.616200000000006</v>
      </c>
      <c r="FN1268" s="17">
        <v>72.296490000000006</v>
      </c>
      <c r="FO1268" s="17">
        <v>69.467529999999996</v>
      </c>
      <c r="FP1268" s="17">
        <v>67.730339999999998</v>
      </c>
      <c r="FQ1268" s="17">
        <v>66.848770000000002</v>
      </c>
      <c r="FR1268" s="17">
        <v>66.016670000000005</v>
      </c>
      <c r="FS1268" s="17">
        <v>5.2615369999999997</v>
      </c>
      <c r="FT1268" s="17">
        <v>0.13515579999999999</v>
      </c>
      <c r="FU1268" s="17">
        <v>0.20325499999999999</v>
      </c>
      <c r="FW1268" s="17"/>
    </row>
    <row r="1269" spans="1:179" x14ac:dyDescent="0.25">
      <c r="A1269" t="s">
        <v>226</v>
      </c>
      <c r="B1269" t="s">
        <v>0</v>
      </c>
      <c r="C1269" t="s">
        <v>300</v>
      </c>
      <c r="D1269" t="s">
        <v>236</v>
      </c>
      <c r="E1269" t="s">
        <v>220</v>
      </c>
      <c r="F1269" s="17">
        <v>5486</v>
      </c>
      <c r="G1269" s="17">
        <v>3.168253</v>
      </c>
      <c r="H1269" s="17">
        <v>2.7810860000000002</v>
      </c>
      <c r="I1269" s="17">
        <v>2.5197579999999999</v>
      </c>
      <c r="J1269" s="17">
        <v>2.3668049999999998</v>
      </c>
      <c r="K1269" s="17">
        <v>2.2861539999999998</v>
      </c>
      <c r="L1269" s="17">
        <v>2.424515</v>
      </c>
      <c r="M1269" s="17">
        <v>2.701066</v>
      </c>
      <c r="N1269" s="17">
        <v>2.993042</v>
      </c>
      <c r="O1269" s="17">
        <v>3.3070759999999999</v>
      </c>
      <c r="P1269" s="17">
        <v>3.5428329999999999</v>
      </c>
      <c r="Q1269" s="17">
        <v>3.6658900000000001</v>
      </c>
      <c r="R1269" s="17">
        <v>4.0989599999999999</v>
      </c>
      <c r="S1269" s="17">
        <v>4.2237840000000002</v>
      </c>
      <c r="T1269" s="17">
        <v>4.4019310000000003</v>
      </c>
      <c r="U1269" s="17">
        <v>4.5965639999999999</v>
      </c>
      <c r="V1269" s="17">
        <v>4.5259270000000003</v>
      </c>
      <c r="W1269" s="17">
        <v>4.9285290000000002</v>
      </c>
      <c r="X1269" s="17">
        <v>5.2402160000000002</v>
      </c>
      <c r="Y1269" s="17">
        <v>5.2052509999999996</v>
      </c>
      <c r="Z1269" s="17">
        <v>4.8817050000000002</v>
      </c>
      <c r="AA1269" s="17">
        <v>5.0202770000000001</v>
      </c>
      <c r="AB1269" s="17">
        <v>4.7197050000000003</v>
      </c>
      <c r="AC1269" s="17">
        <v>4.0579200000000002</v>
      </c>
      <c r="AD1269" s="17">
        <v>3.5036659999999999</v>
      </c>
      <c r="AE1269" s="17">
        <v>-0.52642429999999996</v>
      </c>
      <c r="AF1269" s="17">
        <v>-0.648864</v>
      </c>
      <c r="AG1269" s="17">
        <v>-0.70067069999999998</v>
      </c>
      <c r="AH1269" s="17">
        <v>-0.72490980000000005</v>
      </c>
      <c r="AI1269" s="17">
        <v>-0.76451919999999995</v>
      </c>
      <c r="AJ1269" s="17">
        <v>-0.54790499999999998</v>
      </c>
      <c r="AK1269" s="17">
        <v>-0.25374390000000002</v>
      </c>
      <c r="AL1269" s="17">
        <v>-0.15618180000000001</v>
      </c>
      <c r="AM1269" s="17">
        <v>-7.8178200000000003E-2</v>
      </c>
      <c r="AN1269" s="17">
        <v>-1.6002800000000001E-2</v>
      </c>
      <c r="AO1269" s="17">
        <v>-0.11817279999999999</v>
      </c>
      <c r="AP1269" s="17">
        <v>0.1040842</v>
      </c>
      <c r="AQ1269" s="17">
        <v>3.6167999999999999E-3</v>
      </c>
      <c r="AR1269" s="17">
        <v>9.7038000000000003E-3</v>
      </c>
      <c r="AS1269" s="17">
        <v>2.6259299999999999E-2</v>
      </c>
      <c r="AT1269" s="17">
        <v>-0.28490660000000001</v>
      </c>
      <c r="AU1269" s="17">
        <v>6.1005799999999999E-2</v>
      </c>
      <c r="AV1269" s="17">
        <v>0.17963609999999999</v>
      </c>
      <c r="AW1269" s="17">
        <v>0.12382360000000001</v>
      </c>
      <c r="AX1269" s="17">
        <v>-8.3435999999999996E-3</v>
      </c>
      <c r="AY1269" s="17">
        <v>5.1898300000000001E-2</v>
      </c>
      <c r="AZ1269" s="17">
        <v>-0.28179389999999999</v>
      </c>
      <c r="BA1269" s="17">
        <v>-0.53409119999999999</v>
      </c>
      <c r="BB1269" s="17">
        <v>-0.47669440000000002</v>
      </c>
      <c r="BC1269" s="17">
        <v>-0.3760019</v>
      </c>
      <c r="BD1269" s="17">
        <v>-0.4734662</v>
      </c>
      <c r="BE1269" s="17">
        <v>-0.52010880000000004</v>
      </c>
      <c r="BF1269" s="17">
        <v>-0.53779849999999996</v>
      </c>
      <c r="BG1269" s="17">
        <v>-0.56521619999999995</v>
      </c>
      <c r="BH1269" s="17">
        <v>-0.3945147</v>
      </c>
      <c r="BI1269" s="17">
        <v>-0.15624170000000001</v>
      </c>
      <c r="BJ1269" s="17">
        <v>-7.38645E-2</v>
      </c>
      <c r="BK1269" s="17">
        <v>6.6575999999999996E-3</v>
      </c>
      <c r="BL1269" s="17">
        <v>7.4227000000000001E-2</v>
      </c>
      <c r="BM1269" s="17">
        <v>-1.16487E-2</v>
      </c>
      <c r="BN1269" s="17">
        <v>0.20406089999999999</v>
      </c>
      <c r="BO1269" s="17">
        <v>0.1086974</v>
      </c>
      <c r="BP1269" s="17">
        <v>0.12501480000000001</v>
      </c>
      <c r="BQ1269" s="17">
        <v>0.14693600000000001</v>
      </c>
      <c r="BR1269" s="17">
        <v>-0.14220679999999999</v>
      </c>
      <c r="BS1269" s="17">
        <v>0.18913360000000001</v>
      </c>
      <c r="BT1269" s="17">
        <v>0.30475279999999999</v>
      </c>
      <c r="BU1269" s="17">
        <v>0.250023</v>
      </c>
      <c r="BV1269" s="17">
        <v>0.1175552</v>
      </c>
      <c r="BW1269" s="17">
        <v>0.16306219999999999</v>
      </c>
      <c r="BX1269" s="17">
        <v>-0.16396469999999999</v>
      </c>
      <c r="BY1269" s="17">
        <v>-0.40760879999999999</v>
      </c>
      <c r="BZ1269" s="17">
        <v>-0.3731177</v>
      </c>
      <c r="CA1269" s="17">
        <v>-0.2718198</v>
      </c>
      <c r="CB1269" s="17">
        <v>-0.35198629999999997</v>
      </c>
      <c r="CC1269" s="17">
        <v>-0.39505210000000002</v>
      </c>
      <c r="CD1269" s="17">
        <v>-0.40820590000000001</v>
      </c>
      <c r="CE1269" s="17">
        <v>-0.42717949999999999</v>
      </c>
      <c r="CF1269" s="17">
        <v>-0.28827700000000001</v>
      </c>
      <c r="CG1269" s="17">
        <v>-8.8711999999999999E-2</v>
      </c>
      <c r="CH1269" s="17">
        <v>-1.68518E-2</v>
      </c>
      <c r="CI1269" s="17">
        <v>6.5414600000000003E-2</v>
      </c>
      <c r="CJ1269" s="17">
        <v>0.13671990000000001</v>
      </c>
      <c r="CK1269" s="17">
        <v>6.21296E-2</v>
      </c>
      <c r="CL1269" s="17">
        <v>0.2733044</v>
      </c>
      <c r="CM1269" s="17">
        <v>0.18147579999999999</v>
      </c>
      <c r="CN1269" s="17">
        <v>0.2048789</v>
      </c>
      <c r="CO1269" s="17">
        <v>0.23051630000000001</v>
      </c>
      <c r="CP1269" s="17">
        <v>-4.3373399999999999E-2</v>
      </c>
      <c r="CQ1269" s="17">
        <v>0.27787440000000002</v>
      </c>
      <c r="CR1269" s="17">
        <v>0.39140829999999999</v>
      </c>
      <c r="CS1269" s="17">
        <v>0.33742830000000001</v>
      </c>
      <c r="CT1269" s="17">
        <v>0.2047523</v>
      </c>
      <c r="CU1269" s="17">
        <v>0.24005399999999999</v>
      </c>
      <c r="CV1269" s="17">
        <v>-8.2356600000000002E-2</v>
      </c>
      <c r="CW1269" s="17">
        <v>-0.3200075</v>
      </c>
      <c r="CX1269" s="17">
        <v>-0.3013808</v>
      </c>
      <c r="CY1269" s="17">
        <v>-0.1676378</v>
      </c>
      <c r="CZ1269" s="17">
        <v>-0.2305063</v>
      </c>
      <c r="DA1269" s="17">
        <v>-0.2699955</v>
      </c>
      <c r="DB1269" s="17">
        <v>-0.27861320000000001</v>
      </c>
      <c r="DC1269" s="17">
        <v>-0.28914279999999998</v>
      </c>
      <c r="DD1269" s="17">
        <v>-0.18203929999999999</v>
      </c>
      <c r="DE1269" s="17">
        <v>-2.1182300000000001E-2</v>
      </c>
      <c r="DF1269" s="17">
        <v>4.0160899999999999E-2</v>
      </c>
      <c r="DG1269" s="17">
        <v>0.1241715</v>
      </c>
      <c r="DH1269" s="17">
        <v>0.1992128</v>
      </c>
      <c r="DI1269" s="17">
        <v>0.1359079</v>
      </c>
      <c r="DJ1269" s="17">
        <v>0.34254790000000002</v>
      </c>
      <c r="DK1269" s="17">
        <v>0.25425429999999999</v>
      </c>
      <c r="DL1269" s="17">
        <v>0.28474300000000002</v>
      </c>
      <c r="DM1269" s="17">
        <v>0.3140966</v>
      </c>
      <c r="DN1269" s="17">
        <v>5.5460000000000002E-2</v>
      </c>
      <c r="DO1269" s="17">
        <v>0.36661529999999998</v>
      </c>
      <c r="DP1269" s="17">
        <v>0.47806379999999998</v>
      </c>
      <c r="DQ1269" s="17">
        <v>0.42483359999999998</v>
      </c>
      <c r="DR1269" s="17">
        <v>0.29194949999999997</v>
      </c>
      <c r="DS1269" s="17">
        <v>0.31704569999999999</v>
      </c>
      <c r="DT1269" s="17">
        <v>-7.4850000000000003E-4</v>
      </c>
      <c r="DU1269" s="17">
        <v>-0.23240620000000001</v>
      </c>
      <c r="DV1269" s="17">
        <v>-0.22964390000000001</v>
      </c>
      <c r="DW1269" s="17">
        <v>-1.7215399999999999E-2</v>
      </c>
      <c r="DX1269" s="17">
        <v>-5.5108600000000001E-2</v>
      </c>
      <c r="DY1269" s="17">
        <v>-8.9433600000000002E-2</v>
      </c>
      <c r="DZ1269" s="17">
        <v>-9.1501899999999997E-2</v>
      </c>
      <c r="EA1269" s="17">
        <v>-8.9839799999999997E-2</v>
      </c>
      <c r="EB1269" s="17">
        <v>-2.8649000000000001E-2</v>
      </c>
      <c r="EC1269" s="17">
        <v>7.6319899999999996E-2</v>
      </c>
      <c r="ED1269" s="17">
        <v>0.1224782</v>
      </c>
      <c r="EE1269" s="17">
        <v>0.20900730000000001</v>
      </c>
      <c r="EF1269" s="17">
        <v>0.28944249999999999</v>
      </c>
      <c r="EG1269" s="17">
        <v>0.24243200000000001</v>
      </c>
      <c r="EH1269" s="17">
        <v>0.44252459999999999</v>
      </c>
      <c r="EI1269" s="17">
        <v>0.35933480000000001</v>
      </c>
      <c r="EJ1269" s="17">
        <v>0.40005400000000002</v>
      </c>
      <c r="EK1269" s="17">
        <v>0.43477329999999997</v>
      </c>
      <c r="EL1269" s="17">
        <v>0.1981598</v>
      </c>
      <c r="EM1269" s="17">
        <v>0.49474299999999999</v>
      </c>
      <c r="EN1269" s="17">
        <v>0.60318059999999996</v>
      </c>
      <c r="EO1269" s="17">
        <v>0.551033</v>
      </c>
      <c r="EP1269" s="17">
        <v>0.41784830000000001</v>
      </c>
      <c r="EQ1269" s="17">
        <v>0.42820970000000003</v>
      </c>
      <c r="ER1269" s="17">
        <v>0.1170807</v>
      </c>
      <c r="ES1269" s="17">
        <v>-0.1059239</v>
      </c>
      <c r="ET1269" s="17">
        <v>-0.12606719999999999</v>
      </c>
      <c r="EU1269" s="17">
        <v>66.171390000000002</v>
      </c>
      <c r="EV1269" s="17">
        <v>65.871600000000001</v>
      </c>
      <c r="EW1269" s="17">
        <v>65.681600000000003</v>
      </c>
      <c r="EX1269" s="17">
        <v>65.621420000000001</v>
      </c>
      <c r="EY1269" s="17">
        <v>65.48263</v>
      </c>
      <c r="EZ1269" s="17">
        <v>65.381810000000002</v>
      </c>
      <c r="FA1269" s="17">
        <v>65.444479999999999</v>
      </c>
      <c r="FB1269" s="17">
        <v>66.052009999999996</v>
      </c>
      <c r="FC1269" s="17">
        <v>67.572490000000002</v>
      </c>
      <c r="FD1269" s="17">
        <v>70.170689999999993</v>
      </c>
      <c r="FE1269" s="17">
        <v>72.632750000000001</v>
      </c>
      <c r="FF1269" s="17">
        <v>74.491540000000001</v>
      </c>
      <c r="FG1269" s="17">
        <v>75.862880000000004</v>
      </c>
      <c r="FH1269" s="17">
        <v>76.703410000000005</v>
      </c>
      <c r="FI1269" s="17">
        <v>76.799480000000003</v>
      </c>
      <c r="FJ1269" s="17">
        <v>76.422839999999994</v>
      </c>
      <c r="FK1269" s="17">
        <v>75.406390000000002</v>
      </c>
      <c r="FL1269" s="17">
        <v>74.386960000000002</v>
      </c>
      <c r="FM1269" s="17">
        <v>72.785039999999995</v>
      </c>
      <c r="FN1269" s="17">
        <v>70.992130000000003</v>
      </c>
      <c r="FO1269" s="17">
        <v>68.700789999999998</v>
      </c>
      <c r="FP1269" s="17">
        <v>67.462299999999999</v>
      </c>
      <c r="FQ1269" s="17">
        <v>66.863950000000003</v>
      </c>
      <c r="FR1269" s="17">
        <v>66.261539999999997</v>
      </c>
      <c r="FS1269" s="17">
        <v>4.2201829999999996</v>
      </c>
      <c r="FT1269" s="17">
        <v>0.1003975</v>
      </c>
      <c r="FU1269" s="17">
        <v>0.14350099999999999</v>
      </c>
      <c r="FW1269" s="17"/>
    </row>
    <row r="1270" spans="1:179" x14ac:dyDescent="0.25">
      <c r="A1270" t="s">
        <v>226</v>
      </c>
      <c r="B1270" t="s">
        <v>0</v>
      </c>
      <c r="C1270" t="s">
        <v>300</v>
      </c>
      <c r="D1270" t="s">
        <v>236</v>
      </c>
      <c r="E1270" t="s">
        <v>221</v>
      </c>
      <c r="F1270" s="17">
        <v>4641</v>
      </c>
      <c r="G1270" s="17">
        <v>3.034052</v>
      </c>
      <c r="H1270" s="17">
        <v>2.7360289999999998</v>
      </c>
      <c r="I1270" s="17">
        <v>2.5127790000000001</v>
      </c>
      <c r="J1270" s="17">
        <v>2.4682750000000002</v>
      </c>
      <c r="K1270" s="17">
        <v>2.4995780000000001</v>
      </c>
      <c r="L1270" s="17">
        <v>2.5624069999999999</v>
      </c>
      <c r="M1270" s="17">
        <v>2.5764239999999998</v>
      </c>
      <c r="N1270" s="17">
        <v>2.7798280000000002</v>
      </c>
      <c r="O1270" s="17">
        <v>3.039056</v>
      </c>
      <c r="P1270" s="17">
        <v>3.3539099999999999</v>
      </c>
      <c r="Q1270" s="17">
        <v>3.6866509999999999</v>
      </c>
      <c r="R1270" s="17">
        <v>4.110398</v>
      </c>
      <c r="S1270" s="17">
        <v>4.4524710000000001</v>
      </c>
      <c r="T1270" s="17">
        <v>4.9167519999999998</v>
      </c>
      <c r="U1270" s="17">
        <v>5.3737199999999996</v>
      </c>
      <c r="V1270" s="17">
        <v>5.4765709999999999</v>
      </c>
      <c r="W1270" s="17">
        <v>5.6731309999999997</v>
      </c>
      <c r="X1270" s="17">
        <v>5.7691319999999999</v>
      </c>
      <c r="Y1270" s="17">
        <v>5.6927789999999998</v>
      </c>
      <c r="Z1270" s="17">
        <v>5.4388300000000003</v>
      </c>
      <c r="AA1270" s="17">
        <v>5.1910249999999998</v>
      </c>
      <c r="AB1270" s="17">
        <v>4.6927079999999997</v>
      </c>
      <c r="AC1270" s="17">
        <v>4.0155089999999998</v>
      </c>
      <c r="AD1270" s="17">
        <v>3.496569</v>
      </c>
      <c r="AE1270" s="17">
        <v>-0.41422120000000001</v>
      </c>
      <c r="AF1270" s="17">
        <v>-0.38761909999999999</v>
      </c>
      <c r="AG1270" s="17">
        <v>-0.35348750000000001</v>
      </c>
      <c r="AH1270" s="17">
        <v>-0.2188261</v>
      </c>
      <c r="AI1270" s="17">
        <v>-0.1153433</v>
      </c>
      <c r="AJ1270" s="17">
        <v>-8.6469000000000004E-2</v>
      </c>
      <c r="AK1270" s="17">
        <v>-0.1360644</v>
      </c>
      <c r="AL1270" s="17">
        <v>-6.4263299999999995E-2</v>
      </c>
      <c r="AM1270" s="17">
        <v>1.02516E-2</v>
      </c>
      <c r="AN1270" s="17">
        <v>0.1207975</v>
      </c>
      <c r="AO1270" s="17">
        <v>0.13526830000000001</v>
      </c>
      <c r="AP1270" s="17">
        <v>0.14180519999999999</v>
      </c>
      <c r="AQ1270" s="17">
        <v>1.09674E-2</v>
      </c>
      <c r="AR1270" s="17">
        <v>6.9601999999999997E-2</v>
      </c>
      <c r="AS1270" s="17">
        <v>0.18526870000000001</v>
      </c>
      <c r="AT1270" s="17">
        <v>-2.2277499999999999E-2</v>
      </c>
      <c r="AU1270" s="17">
        <v>0.120548</v>
      </c>
      <c r="AV1270" s="17">
        <v>0.11545229999999999</v>
      </c>
      <c r="AW1270" s="17">
        <v>0.19968620000000001</v>
      </c>
      <c r="AX1270" s="17">
        <v>0.3477999</v>
      </c>
      <c r="AY1270" s="17">
        <v>0.27637390000000001</v>
      </c>
      <c r="AZ1270" s="17">
        <v>-9.8613800000000001E-2</v>
      </c>
      <c r="BA1270" s="17">
        <v>-0.29418050000000001</v>
      </c>
      <c r="BB1270" s="17">
        <v>-0.26029429999999998</v>
      </c>
      <c r="BC1270" s="17">
        <v>-0.28574949999999999</v>
      </c>
      <c r="BD1270" s="17">
        <v>-0.27914460000000002</v>
      </c>
      <c r="BE1270" s="17">
        <v>-0.26241550000000002</v>
      </c>
      <c r="BF1270" s="17">
        <v>-0.14746509999999999</v>
      </c>
      <c r="BG1270" s="17">
        <v>-4.4904800000000002E-2</v>
      </c>
      <c r="BH1270" s="17">
        <v>-1.8056800000000001E-2</v>
      </c>
      <c r="BI1270" s="17">
        <v>-7.3083300000000004E-2</v>
      </c>
      <c r="BJ1270" s="17">
        <v>8.1000000000000004E-6</v>
      </c>
      <c r="BK1270" s="17">
        <v>8.6999400000000005E-2</v>
      </c>
      <c r="BL1270" s="17">
        <v>0.18927859999999999</v>
      </c>
      <c r="BM1270" s="17">
        <v>0.21864140000000001</v>
      </c>
      <c r="BN1270" s="17">
        <v>0.24146210000000001</v>
      </c>
      <c r="BO1270" s="17">
        <v>0.13669919999999999</v>
      </c>
      <c r="BP1270" s="17">
        <v>0.20203470000000001</v>
      </c>
      <c r="BQ1270" s="17">
        <v>0.31715989999999999</v>
      </c>
      <c r="BR1270" s="17">
        <v>0.1184066</v>
      </c>
      <c r="BS1270" s="17">
        <v>0.26381009999999999</v>
      </c>
      <c r="BT1270" s="17">
        <v>0.24369179999999999</v>
      </c>
      <c r="BU1270" s="17">
        <v>0.32058310000000001</v>
      </c>
      <c r="BV1270" s="17">
        <v>0.45882499999999998</v>
      </c>
      <c r="BW1270" s="17">
        <v>0.37682769999999999</v>
      </c>
      <c r="BX1270" s="17">
        <v>-4.7280999999999998E-3</v>
      </c>
      <c r="BY1270" s="17">
        <v>-0.19591549999999999</v>
      </c>
      <c r="BZ1270" s="17">
        <v>-0.16378290000000001</v>
      </c>
      <c r="CA1270" s="17">
        <v>-0.19677040000000001</v>
      </c>
      <c r="CB1270" s="17">
        <v>-0.20401549999999999</v>
      </c>
      <c r="CC1270" s="17">
        <v>-0.1993394</v>
      </c>
      <c r="CD1270" s="17">
        <v>-9.8040699999999995E-2</v>
      </c>
      <c r="CE1270" s="17">
        <v>3.8807999999999998E-3</v>
      </c>
      <c r="CF1270" s="17">
        <v>2.9325299999999999E-2</v>
      </c>
      <c r="CG1270" s="17">
        <v>-2.9462800000000001E-2</v>
      </c>
      <c r="CH1270" s="17">
        <v>4.4522300000000001E-2</v>
      </c>
      <c r="CI1270" s="17">
        <v>0.14015459999999999</v>
      </c>
      <c r="CJ1270" s="17">
        <v>0.23670840000000001</v>
      </c>
      <c r="CK1270" s="17">
        <v>0.2763853</v>
      </c>
      <c r="CL1270" s="17">
        <v>0.31048409999999999</v>
      </c>
      <c r="CM1270" s="17">
        <v>0.2237806</v>
      </c>
      <c r="CN1270" s="17">
        <v>0.29375709999999999</v>
      </c>
      <c r="CO1270" s="17">
        <v>0.40850730000000002</v>
      </c>
      <c r="CP1270" s="17">
        <v>0.21584400000000001</v>
      </c>
      <c r="CQ1270" s="17">
        <v>0.36303289999999999</v>
      </c>
      <c r="CR1270" s="17">
        <v>0.33251009999999998</v>
      </c>
      <c r="CS1270" s="17">
        <v>0.40431590000000001</v>
      </c>
      <c r="CT1270" s="17">
        <v>0.53572059999999999</v>
      </c>
      <c r="CU1270" s="17">
        <v>0.44640160000000001</v>
      </c>
      <c r="CV1270" s="17">
        <v>6.0296799999999998E-2</v>
      </c>
      <c r="CW1270" s="17">
        <v>-0.12785750000000001</v>
      </c>
      <c r="CX1270" s="17">
        <v>-9.6939399999999995E-2</v>
      </c>
      <c r="CY1270" s="17">
        <v>-0.10779130000000001</v>
      </c>
      <c r="CZ1270" s="17">
        <v>-0.12888640000000001</v>
      </c>
      <c r="DA1270" s="17">
        <v>-0.1362633</v>
      </c>
      <c r="DB1270" s="17">
        <v>-4.8616199999999998E-2</v>
      </c>
      <c r="DC1270" s="17">
        <v>5.2666299999999999E-2</v>
      </c>
      <c r="DD1270" s="17">
        <v>7.6707399999999995E-2</v>
      </c>
      <c r="DE1270" s="17">
        <v>1.41577E-2</v>
      </c>
      <c r="DF1270" s="17">
        <v>8.9036400000000002E-2</v>
      </c>
      <c r="DG1270" s="17">
        <v>0.19330990000000001</v>
      </c>
      <c r="DH1270" s="17">
        <v>0.28413820000000001</v>
      </c>
      <c r="DI1270" s="17">
        <v>0.33412930000000002</v>
      </c>
      <c r="DJ1270" s="17">
        <v>0.37950610000000001</v>
      </c>
      <c r="DK1270" s="17">
        <v>0.31086200000000003</v>
      </c>
      <c r="DL1270" s="17">
        <v>0.38547949999999997</v>
      </c>
      <c r="DM1270" s="17">
        <v>0.49985469999999999</v>
      </c>
      <c r="DN1270" s="17">
        <v>0.31328139999999999</v>
      </c>
      <c r="DO1270" s="17">
        <v>0.46225569999999999</v>
      </c>
      <c r="DP1270" s="17">
        <v>0.42132839999999999</v>
      </c>
      <c r="DQ1270" s="17">
        <v>0.4880487</v>
      </c>
      <c r="DR1270" s="17">
        <v>0.61261620000000006</v>
      </c>
      <c r="DS1270" s="17">
        <v>0.51597559999999998</v>
      </c>
      <c r="DT1270" s="17">
        <v>0.12532180000000001</v>
      </c>
      <c r="DU1270" s="17">
        <v>-5.9799600000000001E-2</v>
      </c>
      <c r="DV1270" s="17">
        <v>-3.0095899999999998E-2</v>
      </c>
      <c r="DW1270" s="17">
        <v>2.0680400000000002E-2</v>
      </c>
      <c r="DX1270" s="17">
        <v>-2.04119E-2</v>
      </c>
      <c r="DY1270" s="17">
        <v>-4.5191299999999997E-2</v>
      </c>
      <c r="DZ1270" s="17">
        <v>2.2744799999999999E-2</v>
      </c>
      <c r="EA1270" s="17">
        <v>0.1231049</v>
      </c>
      <c r="EB1270" s="17">
        <v>0.14511959999999999</v>
      </c>
      <c r="EC1270" s="17">
        <v>7.7138799999999993E-2</v>
      </c>
      <c r="ED1270" s="17">
        <v>0.15330779999999999</v>
      </c>
      <c r="EE1270" s="17">
        <v>0.27005760000000001</v>
      </c>
      <c r="EF1270" s="17">
        <v>0.35261930000000002</v>
      </c>
      <c r="EG1270" s="17">
        <v>0.4175024</v>
      </c>
      <c r="EH1270" s="17">
        <v>0.47916300000000001</v>
      </c>
      <c r="EI1270" s="17">
        <v>0.43659379999999998</v>
      </c>
      <c r="EJ1270" s="17">
        <v>0.51791220000000004</v>
      </c>
      <c r="EK1270" s="17">
        <v>0.63174589999999997</v>
      </c>
      <c r="EL1270" s="17">
        <v>0.45396550000000002</v>
      </c>
      <c r="EM1270" s="17">
        <v>0.60551779999999999</v>
      </c>
      <c r="EN1270" s="17">
        <v>0.5495679</v>
      </c>
      <c r="EO1270" s="17">
        <v>0.60894550000000003</v>
      </c>
      <c r="EP1270" s="17">
        <v>0.72364130000000004</v>
      </c>
      <c r="EQ1270" s="17">
        <v>0.61642940000000002</v>
      </c>
      <c r="ER1270" s="17">
        <v>0.2192074</v>
      </c>
      <c r="ES1270" s="17">
        <v>3.8465399999999997E-2</v>
      </c>
      <c r="ET1270" s="17">
        <v>6.6415399999999999E-2</v>
      </c>
      <c r="EU1270" s="17">
        <v>65.410619999999994</v>
      </c>
      <c r="EV1270" s="17">
        <v>64.882199999999997</v>
      </c>
      <c r="EW1270" s="17">
        <v>64.528540000000007</v>
      </c>
      <c r="EX1270" s="17">
        <v>64.401030000000006</v>
      </c>
      <c r="EY1270" s="17">
        <v>64.097989999999996</v>
      </c>
      <c r="EZ1270" s="17">
        <v>63.844799999999999</v>
      </c>
      <c r="FA1270" s="17">
        <v>63.846499999999999</v>
      </c>
      <c r="FB1270" s="17">
        <v>64.647769999999994</v>
      </c>
      <c r="FC1270" s="17">
        <v>66.795919999999995</v>
      </c>
      <c r="FD1270" s="17">
        <v>70.548000000000002</v>
      </c>
      <c r="FE1270" s="17">
        <v>74.085449999999994</v>
      </c>
      <c r="FF1270" s="17">
        <v>77.327119999999994</v>
      </c>
      <c r="FG1270" s="17">
        <v>79.824799999999996</v>
      </c>
      <c r="FH1270" s="17">
        <v>81.413480000000007</v>
      </c>
      <c r="FI1270" s="17">
        <v>81.850949999999997</v>
      </c>
      <c r="FJ1270" s="17">
        <v>81.398120000000006</v>
      </c>
      <c r="FK1270" s="17">
        <v>80.077079999999995</v>
      </c>
      <c r="FL1270" s="17">
        <v>78.561390000000003</v>
      </c>
      <c r="FM1270" s="17">
        <v>76.801479999999998</v>
      </c>
      <c r="FN1270" s="17">
        <v>73.853120000000004</v>
      </c>
      <c r="FO1270" s="17">
        <v>70.382549999999995</v>
      </c>
      <c r="FP1270" s="17">
        <v>68.050229999999999</v>
      </c>
      <c r="FQ1270" s="17">
        <v>66.830669999999998</v>
      </c>
      <c r="FR1270" s="17">
        <v>65.724450000000004</v>
      </c>
      <c r="FS1270" s="17">
        <v>3.0891959999999998</v>
      </c>
      <c r="FT1270" s="17">
        <v>8.8159600000000005E-2</v>
      </c>
      <c r="FU1270" s="17">
        <v>0.13846530000000001</v>
      </c>
      <c r="FW1270" s="17"/>
    </row>
    <row r="1271" spans="1:179" x14ac:dyDescent="0.25">
      <c r="A1271" t="s">
        <v>226</v>
      </c>
      <c r="B1271" t="s">
        <v>0</v>
      </c>
      <c r="C1271" t="s">
        <v>300</v>
      </c>
      <c r="D1271" t="s">
        <v>248</v>
      </c>
      <c r="E1271" t="s">
        <v>219</v>
      </c>
      <c r="F1271" s="17">
        <v>10127</v>
      </c>
      <c r="G1271" s="17">
        <v>6.4870409999999996</v>
      </c>
      <c r="H1271" s="17">
        <v>6.2608199999999998</v>
      </c>
      <c r="I1271" s="17">
        <v>5.8346799999999996</v>
      </c>
      <c r="J1271" s="17">
        <v>5.4737020000000003</v>
      </c>
      <c r="K1271" s="17">
        <v>5.3529369999999998</v>
      </c>
      <c r="L1271" s="17">
        <v>5.5980350000000003</v>
      </c>
      <c r="M1271" s="17">
        <v>5.7399740000000001</v>
      </c>
      <c r="N1271" s="17">
        <v>6.8302829999999997</v>
      </c>
      <c r="O1271" s="17">
        <v>7.2137159999999998</v>
      </c>
      <c r="P1271" s="17">
        <v>8.0317310000000006</v>
      </c>
      <c r="Q1271" s="17">
        <v>8.7530719999999995</v>
      </c>
      <c r="R1271" s="17">
        <v>9.6779419999999998</v>
      </c>
      <c r="S1271" s="17">
        <v>10.57915</v>
      </c>
      <c r="T1271" s="17">
        <v>11.29853</v>
      </c>
      <c r="U1271" s="17">
        <v>10.70576</v>
      </c>
      <c r="V1271" s="17">
        <v>10.56705</v>
      </c>
      <c r="W1271" s="17">
        <v>11.442640000000001</v>
      </c>
      <c r="X1271" s="17">
        <v>11.77285</v>
      </c>
      <c r="Y1271" s="17">
        <v>12.89138</v>
      </c>
      <c r="Z1271" s="17">
        <v>12.53045</v>
      </c>
      <c r="AA1271" s="17">
        <v>12.37805</v>
      </c>
      <c r="AB1271" s="17">
        <v>11.643179999999999</v>
      </c>
      <c r="AC1271" s="17">
        <v>9.8495010000000001</v>
      </c>
      <c r="AD1271" s="17">
        <v>8.4801059999999993</v>
      </c>
      <c r="AE1271" s="17">
        <v>-1.367764</v>
      </c>
      <c r="AF1271" s="17">
        <v>-0.72921970000000003</v>
      </c>
      <c r="AG1271" s="17">
        <v>-0.59846109999999997</v>
      </c>
      <c r="AH1271" s="17">
        <v>-0.60556940000000004</v>
      </c>
      <c r="AI1271" s="17">
        <v>-0.68131379999999997</v>
      </c>
      <c r="AJ1271" s="17">
        <v>-0.2067958</v>
      </c>
      <c r="AK1271" s="17">
        <v>-0.27662219999999998</v>
      </c>
      <c r="AL1271" s="17">
        <v>0.28182950000000001</v>
      </c>
      <c r="AM1271" s="17">
        <v>0.11349049999999999</v>
      </c>
      <c r="AN1271" s="17">
        <v>0.30111179999999999</v>
      </c>
      <c r="AO1271" s="17">
        <v>0.1191099</v>
      </c>
      <c r="AP1271" s="17">
        <v>2.2945299999999998E-2</v>
      </c>
      <c r="AQ1271" s="17">
        <v>-0.15401219999999999</v>
      </c>
      <c r="AR1271" s="17">
        <v>-0.35434009999999999</v>
      </c>
      <c r="AS1271" s="17">
        <v>-1.6042289999999999</v>
      </c>
      <c r="AT1271" s="17">
        <v>-2.3794740000000001</v>
      </c>
      <c r="AU1271" s="17">
        <v>-1.6967479999999999</v>
      </c>
      <c r="AV1271" s="17">
        <v>-1.7579899999999999</v>
      </c>
      <c r="AW1271" s="17">
        <v>-0.27080650000000001</v>
      </c>
      <c r="AX1271" s="17">
        <v>0.25688929999999999</v>
      </c>
      <c r="AY1271" s="17">
        <v>0.41531859999999998</v>
      </c>
      <c r="AZ1271" s="17">
        <v>-0.14350489999999999</v>
      </c>
      <c r="BA1271" s="17">
        <v>-0.77823629999999999</v>
      </c>
      <c r="BB1271" s="17">
        <v>-0.64978910000000001</v>
      </c>
      <c r="BC1271" s="17">
        <v>-0.99146690000000004</v>
      </c>
      <c r="BD1271" s="17">
        <v>-0.42301</v>
      </c>
      <c r="BE1271" s="17">
        <v>-0.30790790000000001</v>
      </c>
      <c r="BF1271" s="17">
        <v>-0.34839910000000002</v>
      </c>
      <c r="BG1271" s="17">
        <v>-0.31715589999999999</v>
      </c>
      <c r="BH1271" s="17">
        <v>2.9268200000000001E-2</v>
      </c>
      <c r="BI1271" s="17">
        <v>3.7266300000000002E-2</v>
      </c>
      <c r="BJ1271" s="17">
        <v>0.66271590000000002</v>
      </c>
      <c r="BK1271" s="17">
        <v>0.45537640000000001</v>
      </c>
      <c r="BL1271" s="17">
        <v>0.66101390000000004</v>
      </c>
      <c r="BM1271" s="17">
        <v>0.55628270000000002</v>
      </c>
      <c r="BN1271" s="17">
        <v>0.55593380000000003</v>
      </c>
      <c r="BO1271" s="17">
        <v>0.43279450000000003</v>
      </c>
      <c r="BP1271" s="17">
        <v>0.30457450000000003</v>
      </c>
      <c r="BQ1271" s="17">
        <v>-0.99673400000000001</v>
      </c>
      <c r="BR1271" s="17">
        <v>-1.753881</v>
      </c>
      <c r="BS1271" s="17">
        <v>-1.0284219999999999</v>
      </c>
      <c r="BT1271" s="17">
        <v>-1.062316</v>
      </c>
      <c r="BU1271" s="17">
        <v>0.39787359999999999</v>
      </c>
      <c r="BV1271" s="17">
        <v>0.85593490000000005</v>
      </c>
      <c r="BW1271" s="17">
        <v>0.95003859999999996</v>
      </c>
      <c r="BX1271" s="17">
        <v>0.32140239999999998</v>
      </c>
      <c r="BY1271" s="17">
        <v>-0.32006279999999998</v>
      </c>
      <c r="BZ1271" s="17">
        <v>-0.26736409999999999</v>
      </c>
      <c r="CA1271" s="17">
        <v>-0.73084470000000001</v>
      </c>
      <c r="CB1271" s="17">
        <v>-0.21093010000000001</v>
      </c>
      <c r="CC1271" s="17">
        <v>-0.10667169999999999</v>
      </c>
      <c r="CD1271" s="17">
        <v>-0.17028380000000001</v>
      </c>
      <c r="CE1271" s="17">
        <v>-6.4941299999999993E-2</v>
      </c>
      <c r="CF1271" s="17">
        <v>0.1927654</v>
      </c>
      <c r="CG1271" s="17">
        <v>0.25466450000000002</v>
      </c>
      <c r="CH1271" s="17">
        <v>0.92651649999999997</v>
      </c>
      <c r="CI1271" s="17">
        <v>0.69216560000000005</v>
      </c>
      <c r="CJ1271" s="17">
        <v>0.91028109999999995</v>
      </c>
      <c r="CK1271" s="17">
        <v>0.85906729999999998</v>
      </c>
      <c r="CL1271" s="17">
        <v>0.92507989999999996</v>
      </c>
      <c r="CM1271" s="17">
        <v>0.83921489999999999</v>
      </c>
      <c r="CN1271" s="17">
        <v>0.76093670000000002</v>
      </c>
      <c r="CO1271" s="17">
        <v>-0.57598510000000003</v>
      </c>
      <c r="CP1271" s="17">
        <v>-1.3205979999999999</v>
      </c>
      <c r="CQ1271" s="17">
        <v>-0.56554130000000002</v>
      </c>
      <c r="CR1271" s="17">
        <v>-0.58049410000000001</v>
      </c>
      <c r="CS1271" s="17">
        <v>0.86099939999999997</v>
      </c>
      <c r="CT1271" s="17">
        <v>1.270832</v>
      </c>
      <c r="CU1271" s="17">
        <v>1.320384</v>
      </c>
      <c r="CV1271" s="17">
        <v>0.64339579999999996</v>
      </c>
      <c r="CW1271" s="17">
        <v>-2.7331999999999999E-3</v>
      </c>
      <c r="CX1271" s="17">
        <v>-2.4978000000000001E-3</v>
      </c>
      <c r="CY1271" s="17">
        <v>-0.47022239999999998</v>
      </c>
      <c r="CZ1271" s="17">
        <v>1.1498000000000001E-3</v>
      </c>
      <c r="DA1271" s="17">
        <v>9.4564599999999999E-2</v>
      </c>
      <c r="DB1271" s="17">
        <v>7.8315999999999993E-3</v>
      </c>
      <c r="DC1271" s="17">
        <v>0.18727340000000001</v>
      </c>
      <c r="DD1271" s="17">
        <v>0.35626269999999999</v>
      </c>
      <c r="DE1271" s="17">
        <v>0.4720627</v>
      </c>
      <c r="DF1271" s="17">
        <v>1.1903170000000001</v>
      </c>
      <c r="DG1271" s="17">
        <v>0.92895470000000002</v>
      </c>
      <c r="DH1271" s="17">
        <v>1.159548</v>
      </c>
      <c r="DI1271" s="17">
        <v>1.1618520000000001</v>
      </c>
      <c r="DJ1271" s="17">
        <v>1.2942260000000001</v>
      </c>
      <c r="DK1271" s="17">
        <v>1.245635</v>
      </c>
      <c r="DL1271" s="17">
        <v>1.2172989999999999</v>
      </c>
      <c r="DM1271" s="17">
        <v>-0.15523609999999999</v>
      </c>
      <c r="DN1271" s="17">
        <v>-0.88731409999999999</v>
      </c>
      <c r="DO1271" s="17">
        <v>-0.1026606</v>
      </c>
      <c r="DP1271" s="17">
        <v>-9.8672300000000004E-2</v>
      </c>
      <c r="DQ1271" s="17">
        <v>1.324125</v>
      </c>
      <c r="DR1271" s="17">
        <v>1.685729</v>
      </c>
      <c r="DS1271" s="17">
        <v>1.6907289999999999</v>
      </c>
      <c r="DT1271" s="17">
        <v>0.9653891</v>
      </c>
      <c r="DU1271" s="17">
        <v>0.3145964</v>
      </c>
      <c r="DV1271" s="17">
        <v>0.26236860000000001</v>
      </c>
      <c r="DW1271" s="17">
        <v>-9.3925300000000003E-2</v>
      </c>
      <c r="DX1271" s="17">
        <v>0.30735950000000001</v>
      </c>
      <c r="DY1271" s="17">
        <v>0.38511770000000001</v>
      </c>
      <c r="DZ1271" s="17">
        <v>0.26500180000000001</v>
      </c>
      <c r="EA1271" s="17">
        <v>0.55143129999999996</v>
      </c>
      <c r="EB1271" s="17">
        <v>0.59232669999999998</v>
      </c>
      <c r="EC1271" s="17">
        <v>0.78595119999999996</v>
      </c>
      <c r="ED1271" s="17">
        <v>1.5712029999999999</v>
      </c>
      <c r="EE1271" s="17">
        <v>1.2708410000000001</v>
      </c>
      <c r="EF1271" s="17">
        <v>1.51945</v>
      </c>
      <c r="EG1271" s="17">
        <v>1.5990249999999999</v>
      </c>
      <c r="EH1271" s="17">
        <v>1.827215</v>
      </c>
      <c r="EI1271" s="17">
        <v>1.8324419999999999</v>
      </c>
      <c r="EJ1271" s="17">
        <v>1.876214</v>
      </c>
      <c r="EK1271" s="17">
        <v>0.45225850000000001</v>
      </c>
      <c r="EL1271" s="17">
        <v>-0.2617215</v>
      </c>
      <c r="EM1271" s="17">
        <v>0.56566570000000005</v>
      </c>
      <c r="EN1271" s="17">
        <v>0.59700180000000003</v>
      </c>
      <c r="EO1271" s="17">
        <v>1.9928049999999999</v>
      </c>
      <c r="EP1271" s="17">
        <v>2.2847749999999998</v>
      </c>
      <c r="EQ1271" s="17">
        <v>2.2254489999999998</v>
      </c>
      <c r="ER1271" s="17">
        <v>1.430296</v>
      </c>
      <c r="ES1271" s="17">
        <v>0.77276999999999996</v>
      </c>
      <c r="ET1271" s="17">
        <v>0.64479359999999997</v>
      </c>
      <c r="EU1271" s="17">
        <v>67.766289999999998</v>
      </c>
      <c r="EV1271" s="17">
        <v>67.265370000000004</v>
      </c>
      <c r="EW1271" s="17">
        <v>66.685310000000001</v>
      </c>
      <c r="EX1271" s="17">
        <v>66.633340000000004</v>
      </c>
      <c r="EY1271" s="17">
        <v>65.633080000000007</v>
      </c>
      <c r="EZ1271" s="17">
        <v>65.521500000000003</v>
      </c>
      <c r="FA1271" s="17">
        <v>64.798339999999996</v>
      </c>
      <c r="FB1271" s="17">
        <v>67.336460000000002</v>
      </c>
      <c r="FC1271" s="17">
        <v>72.241889999999998</v>
      </c>
      <c r="FD1271" s="17">
        <v>76.100229999999996</v>
      </c>
      <c r="FE1271" s="17">
        <v>79.2196</v>
      </c>
      <c r="FF1271" s="17">
        <v>82.089029999999994</v>
      </c>
      <c r="FG1271" s="17">
        <v>83.682400000000001</v>
      </c>
      <c r="FH1271" s="17">
        <v>83.766289999999998</v>
      </c>
      <c r="FI1271" s="17">
        <v>83.97533</v>
      </c>
      <c r="FJ1271" s="17">
        <v>83.68056</v>
      </c>
      <c r="FK1271" s="17">
        <v>82.190579999999997</v>
      </c>
      <c r="FL1271" s="17">
        <v>81.194940000000003</v>
      </c>
      <c r="FM1271" s="17">
        <v>79.397130000000004</v>
      </c>
      <c r="FN1271" s="17">
        <v>76.549189999999996</v>
      </c>
      <c r="FO1271" s="17">
        <v>74.376549999999995</v>
      </c>
      <c r="FP1271" s="17">
        <v>72.616069999999993</v>
      </c>
      <c r="FQ1271" s="17">
        <v>71.875500000000002</v>
      </c>
      <c r="FR1271" s="17">
        <v>70.99973</v>
      </c>
      <c r="FS1271" s="17">
        <v>8.8976159999999993</v>
      </c>
      <c r="FT1271" s="17">
        <v>0.35274610000000001</v>
      </c>
      <c r="FU1271" s="17">
        <v>0.62517940000000005</v>
      </c>
      <c r="FW1271" s="17"/>
    </row>
    <row r="1272" spans="1:179" x14ac:dyDescent="0.25">
      <c r="A1272" t="s">
        <v>226</v>
      </c>
      <c r="B1272" t="s">
        <v>0</v>
      </c>
      <c r="C1272" t="s">
        <v>300</v>
      </c>
      <c r="D1272" t="s">
        <v>248</v>
      </c>
      <c r="E1272" t="s">
        <v>220</v>
      </c>
      <c r="F1272" s="17">
        <v>5500</v>
      </c>
      <c r="G1272" s="17">
        <v>3.465875</v>
      </c>
      <c r="H1272" s="17">
        <v>3.3919049999999999</v>
      </c>
      <c r="I1272" s="17">
        <v>2.9899330000000002</v>
      </c>
      <c r="J1272" s="17">
        <v>2.8666559999999999</v>
      </c>
      <c r="K1272" s="17">
        <v>2.4679069999999999</v>
      </c>
      <c r="L1272" s="17">
        <v>2.8363879999999999</v>
      </c>
      <c r="M1272" s="17">
        <v>2.979619</v>
      </c>
      <c r="N1272" s="17">
        <v>3.4879880000000001</v>
      </c>
      <c r="O1272" s="17">
        <v>3.462469</v>
      </c>
      <c r="P1272" s="17">
        <v>4.2230889999999999</v>
      </c>
      <c r="Q1272" s="17">
        <v>4.3735590000000002</v>
      </c>
      <c r="R1272" s="17">
        <v>4.8042350000000003</v>
      </c>
      <c r="S1272" s="17">
        <v>5.2956089999999998</v>
      </c>
      <c r="T1272" s="17">
        <v>5.4689209999999999</v>
      </c>
      <c r="U1272" s="17">
        <v>4.7247950000000003</v>
      </c>
      <c r="V1272" s="17">
        <v>5.0668329999999999</v>
      </c>
      <c r="W1272" s="17">
        <v>5.3910039999999997</v>
      </c>
      <c r="X1272" s="17">
        <v>5.7719649999999998</v>
      </c>
      <c r="Y1272" s="17">
        <v>6.5211379999999997</v>
      </c>
      <c r="Z1272" s="17">
        <v>6.0719659999999998</v>
      </c>
      <c r="AA1272" s="17">
        <v>6.0963510000000003</v>
      </c>
      <c r="AB1272" s="17">
        <v>5.897697</v>
      </c>
      <c r="AC1272" s="17">
        <v>5.0764360000000002</v>
      </c>
      <c r="AD1272" s="17">
        <v>4.214531</v>
      </c>
      <c r="AE1272" s="17">
        <v>-0.69936690000000001</v>
      </c>
      <c r="AF1272" s="17">
        <v>-0.28455920000000001</v>
      </c>
      <c r="AG1272" s="17">
        <v>-0.42122910000000002</v>
      </c>
      <c r="AH1272" s="17">
        <v>-0.44947730000000002</v>
      </c>
      <c r="AI1272" s="17">
        <v>-0.96324310000000002</v>
      </c>
      <c r="AJ1272" s="17">
        <v>-0.26096019999999998</v>
      </c>
      <c r="AK1272" s="17">
        <v>-0.32007869999999999</v>
      </c>
      <c r="AL1272" s="17">
        <v>-0.18047920000000001</v>
      </c>
      <c r="AM1272" s="17">
        <v>-0.45135150000000002</v>
      </c>
      <c r="AN1272" s="17">
        <v>0.14912030000000001</v>
      </c>
      <c r="AO1272" s="17">
        <v>-6.8324999999999997E-2</v>
      </c>
      <c r="AP1272" s="17">
        <v>3.34116E-2</v>
      </c>
      <c r="AQ1272" s="17">
        <v>0.28440929999999998</v>
      </c>
      <c r="AR1272" s="17">
        <v>3.77662E-2</v>
      </c>
      <c r="AS1272" s="17">
        <v>-1.026518</v>
      </c>
      <c r="AT1272" s="17">
        <v>-1.0754539999999999</v>
      </c>
      <c r="AU1272" s="17">
        <v>-0.82985989999999998</v>
      </c>
      <c r="AV1272" s="17">
        <v>-0.68128129999999998</v>
      </c>
      <c r="AW1272" s="17">
        <v>0.10698729999999999</v>
      </c>
      <c r="AX1272" s="17">
        <v>-6.13917E-2</v>
      </c>
      <c r="AY1272" s="17">
        <v>0.1459907</v>
      </c>
      <c r="AZ1272" s="17">
        <v>-6.1884500000000002E-2</v>
      </c>
      <c r="BA1272" s="17">
        <v>-0.35797089999999998</v>
      </c>
      <c r="BB1272" s="17">
        <v>-0.48289690000000002</v>
      </c>
      <c r="BC1272" s="17">
        <v>-0.45004420000000001</v>
      </c>
      <c r="BD1272" s="17">
        <v>-8.0609700000000006E-2</v>
      </c>
      <c r="BE1272" s="17">
        <v>-0.21309210000000001</v>
      </c>
      <c r="BF1272" s="17">
        <v>-0.2294418</v>
      </c>
      <c r="BG1272" s="17">
        <v>-0.6035507</v>
      </c>
      <c r="BH1272" s="17">
        <v>-6.6578499999999999E-2</v>
      </c>
      <c r="BI1272" s="17">
        <v>-2.4954799999999999E-2</v>
      </c>
      <c r="BJ1272" s="17">
        <v>0.17576539999999999</v>
      </c>
      <c r="BK1272" s="17">
        <v>-0.1532249</v>
      </c>
      <c r="BL1272" s="17">
        <v>0.42871320000000002</v>
      </c>
      <c r="BM1272" s="17">
        <v>0.2839449</v>
      </c>
      <c r="BN1272" s="17">
        <v>0.3970687</v>
      </c>
      <c r="BO1272" s="17">
        <v>0.61030620000000002</v>
      </c>
      <c r="BP1272" s="17">
        <v>0.46833599999999997</v>
      </c>
      <c r="BQ1272" s="17">
        <v>-0.59733530000000001</v>
      </c>
      <c r="BR1272" s="17">
        <v>-0.6512367</v>
      </c>
      <c r="BS1272" s="17">
        <v>-0.3948931</v>
      </c>
      <c r="BT1272" s="17">
        <v>-0.2162577</v>
      </c>
      <c r="BU1272" s="17">
        <v>0.5656061</v>
      </c>
      <c r="BV1272" s="17">
        <v>0.35944409999999999</v>
      </c>
      <c r="BW1272" s="17">
        <v>0.4468065</v>
      </c>
      <c r="BX1272" s="17">
        <v>0.226941</v>
      </c>
      <c r="BY1272" s="17">
        <v>-4.0981400000000001E-2</v>
      </c>
      <c r="BZ1272" s="17">
        <v>-0.2141335</v>
      </c>
      <c r="CA1272" s="17">
        <v>-0.277364</v>
      </c>
      <c r="CB1272" s="17">
        <v>6.06451E-2</v>
      </c>
      <c r="CC1272" s="17">
        <v>-6.8937100000000001E-2</v>
      </c>
      <c r="CD1272" s="17">
        <v>-7.70459E-2</v>
      </c>
      <c r="CE1272" s="17">
        <v>-0.35442889999999999</v>
      </c>
      <c r="CF1272" s="17">
        <v>6.8049700000000005E-2</v>
      </c>
      <c r="CG1272" s="17">
        <v>0.1794471</v>
      </c>
      <c r="CH1272" s="17">
        <v>0.42249930000000002</v>
      </c>
      <c r="CI1272" s="17">
        <v>5.3256600000000001E-2</v>
      </c>
      <c r="CJ1272" s="17">
        <v>0.62235839999999998</v>
      </c>
      <c r="CK1272" s="17">
        <v>0.52792600000000001</v>
      </c>
      <c r="CL1272" s="17">
        <v>0.64893659999999997</v>
      </c>
      <c r="CM1272" s="17">
        <v>0.83602140000000003</v>
      </c>
      <c r="CN1272" s="17">
        <v>0.76654730000000004</v>
      </c>
      <c r="CO1272" s="17">
        <v>-0.30008489999999999</v>
      </c>
      <c r="CP1272" s="17">
        <v>-0.35742489999999999</v>
      </c>
      <c r="CQ1272" s="17">
        <v>-9.3636499999999998E-2</v>
      </c>
      <c r="CR1272" s="17">
        <v>0.1058162</v>
      </c>
      <c r="CS1272" s="17">
        <v>0.88324400000000003</v>
      </c>
      <c r="CT1272" s="17">
        <v>0.65091370000000004</v>
      </c>
      <c r="CU1272" s="17">
        <v>0.65515049999999997</v>
      </c>
      <c r="CV1272" s="17">
        <v>0.42698059999999999</v>
      </c>
      <c r="CW1272" s="17">
        <v>0.17856459999999999</v>
      </c>
      <c r="CX1272" s="17">
        <v>-2.7988800000000001E-2</v>
      </c>
      <c r="CY1272" s="17">
        <v>-0.1046839</v>
      </c>
      <c r="CZ1272" s="17">
        <v>0.20189989999999999</v>
      </c>
      <c r="DA1272" s="17">
        <v>7.5217900000000004E-2</v>
      </c>
      <c r="DB1272" s="17">
        <v>7.535E-2</v>
      </c>
      <c r="DC1272" s="17">
        <v>-0.1053071</v>
      </c>
      <c r="DD1272" s="17">
        <v>0.20267789999999999</v>
      </c>
      <c r="DE1272" s="17">
        <v>0.383849</v>
      </c>
      <c r="DF1272" s="17">
        <v>0.66923319999999997</v>
      </c>
      <c r="DG1272" s="17">
        <v>0.25973810000000003</v>
      </c>
      <c r="DH1272" s="17">
        <v>0.81600360000000005</v>
      </c>
      <c r="DI1272" s="17">
        <v>0.77190700000000001</v>
      </c>
      <c r="DJ1272" s="17">
        <v>0.90080439999999995</v>
      </c>
      <c r="DK1272" s="17">
        <v>1.0617369999999999</v>
      </c>
      <c r="DL1272" s="17">
        <v>1.064759</v>
      </c>
      <c r="DM1272" s="17">
        <v>-2.8346000000000001E-3</v>
      </c>
      <c r="DN1272" s="17">
        <v>-6.3613100000000006E-2</v>
      </c>
      <c r="DO1272" s="17">
        <v>0.2076202</v>
      </c>
      <c r="DP1272" s="17">
        <v>0.4278901</v>
      </c>
      <c r="DQ1272" s="17">
        <v>1.200882</v>
      </c>
      <c r="DR1272" s="17">
        <v>0.94238330000000003</v>
      </c>
      <c r="DS1272" s="17">
        <v>0.8634946</v>
      </c>
      <c r="DT1272" s="17">
        <v>0.62702029999999997</v>
      </c>
      <c r="DU1272" s="17">
        <v>0.39811059999999998</v>
      </c>
      <c r="DV1272" s="17">
        <v>0.15815589999999999</v>
      </c>
      <c r="DW1272" s="17">
        <v>0.14463880000000001</v>
      </c>
      <c r="DX1272" s="17">
        <v>0.40584940000000003</v>
      </c>
      <c r="DY1272" s="17">
        <v>0.28335480000000002</v>
      </c>
      <c r="DZ1272" s="17">
        <v>0.29538560000000003</v>
      </c>
      <c r="EA1272" s="17">
        <v>0.25438529999999998</v>
      </c>
      <c r="EB1272" s="17">
        <v>0.39705960000000001</v>
      </c>
      <c r="EC1272" s="17">
        <v>0.67897289999999999</v>
      </c>
      <c r="ED1272" s="17">
        <v>1.0254779999999999</v>
      </c>
      <c r="EE1272" s="17">
        <v>0.55786460000000004</v>
      </c>
      <c r="EF1272" s="17">
        <v>1.0955969999999999</v>
      </c>
      <c r="EG1272" s="17">
        <v>1.124177</v>
      </c>
      <c r="EH1272" s="17">
        <v>1.264462</v>
      </c>
      <c r="EI1272" s="17">
        <v>1.3876329999999999</v>
      </c>
      <c r="EJ1272" s="17">
        <v>1.495328</v>
      </c>
      <c r="EK1272" s="17">
        <v>0.4263477</v>
      </c>
      <c r="EL1272" s="17">
        <v>0.36060439999999999</v>
      </c>
      <c r="EM1272" s="17">
        <v>0.64258689999999996</v>
      </c>
      <c r="EN1272" s="17">
        <v>0.89291370000000003</v>
      </c>
      <c r="EO1272" s="17">
        <v>1.6595009999999999</v>
      </c>
      <c r="EP1272" s="17">
        <v>1.363219</v>
      </c>
      <c r="EQ1272" s="17">
        <v>1.16431</v>
      </c>
      <c r="ER1272" s="17">
        <v>0.91584580000000004</v>
      </c>
      <c r="ES1272" s="17">
        <v>0.71510010000000002</v>
      </c>
      <c r="ET1272" s="17">
        <v>0.4269193</v>
      </c>
      <c r="EU1272" s="17">
        <v>67.273439999999994</v>
      </c>
      <c r="EV1272" s="17">
        <v>66.582809999999995</v>
      </c>
      <c r="EW1272" s="17">
        <v>65.934190000000001</v>
      </c>
      <c r="EX1272" s="17">
        <v>66.067499999999995</v>
      </c>
      <c r="EY1272" s="17">
        <v>65.112920000000003</v>
      </c>
      <c r="EZ1272" s="17">
        <v>65.327830000000006</v>
      </c>
      <c r="FA1272" s="17">
        <v>64.58766</v>
      </c>
      <c r="FB1272" s="17">
        <v>67.024039999999999</v>
      </c>
      <c r="FC1272" s="17">
        <v>71.638900000000007</v>
      </c>
      <c r="FD1272" s="17">
        <v>74.568730000000002</v>
      </c>
      <c r="FE1272" s="17">
        <v>77.428600000000003</v>
      </c>
      <c r="FF1272" s="17">
        <v>79.861580000000004</v>
      </c>
      <c r="FG1272" s="17">
        <v>81.051240000000007</v>
      </c>
      <c r="FH1272" s="17">
        <v>80.788250000000005</v>
      </c>
      <c r="FI1272" s="17">
        <v>81.366439999999997</v>
      </c>
      <c r="FJ1272" s="17">
        <v>80.846770000000006</v>
      </c>
      <c r="FK1272" s="17">
        <v>79.118260000000006</v>
      </c>
      <c r="FL1272" s="17">
        <v>78.587180000000004</v>
      </c>
      <c r="FM1272" s="17">
        <v>76.858909999999995</v>
      </c>
      <c r="FN1272" s="17">
        <v>74.768090000000001</v>
      </c>
      <c r="FO1272" s="17">
        <v>73.161730000000006</v>
      </c>
      <c r="FP1272" s="17">
        <v>71.446330000000003</v>
      </c>
      <c r="FQ1272" s="17">
        <v>70.582080000000005</v>
      </c>
      <c r="FR1272" s="17">
        <v>70.280720000000002</v>
      </c>
      <c r="FS1272" s="17">
        <v>6.1357869999999997</v>
      </c>
      <c r="FT1272" s="17">
        <v>0.25310500000000002</v>
      </c>
      <c r="FU1272" s="17">
        <v>0.41780840000000002</v>
      </c>
      <c r="FW1272" s="17"/>
    </row>
    <row r="1273" spans="1:179" x14ac:dyDescent="0.25">
      <c r="A1273" t="s">
        <v>226</v>
      </c>
      <c r="B1273" t="s">
        <v>0</v>
      </c>
      <c r="C1273" t="s">
        <v>300</v>
      </c>
      <c r="D1273" t="s">
        <v>248</v>
      </c>
      <c r="E1273" t="s">
        <v>221</v>
      </c>
      <c r="F1273" s="17">
        <v>4627</v>
      </c>
      <c r="G1273" s="17">
        <v>3.0561319999999998</v>
      </c>
      <c r="H1273" s="17">
        <v>2.919537</v>
      </c>
      <c r="I1273" s="17">
        <v>2.8393380000000001</v>
      </c>
      <c r="J1273" s="17">
        <v>2.6078570000000001</v>
      </c>
      <c r="K1273" s="17">
        <v>2.8752019999999998</v>
      </c>
      <c r="L1273" s="17">
        <v>2.7578640000000001</v>
      </c>
      <c r="M1273" s="17">
        <v>2.7688980000000001</v>
      </c>
      <c r="N1273" s="17">
        <v>3.3308939999999998</v>
      </c>
      <c r="O1273" s="17">
        <v>3.708996</v>
      </c>
      <c r="P1273" s="17">
        <v>3.845958</v>
      </c>
      <c r="Q1273" s="17">
        <v>4.3993260000000003</v>
      </c>
      <c r="R1273" s="17">
        <v>4.9202050000000002</v>
      </c>
      <c r="S1273" s="17">
        <v>5.4002819999999998</v>
      </c>
      <c r="T1273" s="17">
        <v>5.9387860000000003</v>
      </c>
      <c r="U1273" s="17">
        <v>5.969506</v>
      </c>
      <c r="V1273" s="17">
        <v>5.5634550000000003</v>
      </c>
      <c r="W1273" s="17">
        <v>6.0955779999999997</v>
      </c>
      <c r="X1273" s="17">
        <v>6.0989129999999996</v>
      </c>
      <c r="Y1273" s="17">
        <v>6.5014960000000004</v>
      </c>
      <c r="Z1273" s="17">
        <v>6.4698010000000004</v>
      </c>
      <c r="AA1273" s="17">
        <v>6.2835850000000004</v>
      </c>
      <c r="AB1273" s="17">
        <v>5.7714910000000001</v>
      </c>
      <c r="AC1273" s="17">
        <v>4.8263629999999997</v>
      </c>
      <c r="AD1273" s="17">
        <v>4.2594719999999997</v>
      </c>
      <c r="AE1273" s="17">
        <v>-0.87421320000000002</v>
      </c>
      <c r="AF1273" s="17">
        <v>-0.58795790000000003</v>
      </c>
      <c r="AG1273" s="17">
        <v>-0.37173349999999999</v>
      </c>
      <c r="AH1273" s="17">
        <v>-0.33431670000000002</v>
      </c>
      <c r="AI1273" s="17">
        <v>5.63081E-2</v>
      </c>
      <c r="AJ1273" s="17">
        <v>-0.1173603</v>
      </c>
      <c r="AK1273" s="17">
        <v>-0.15661620000000001</v>
      </c>
      <c r="AL1273" s="17">
        <v>0.19680439999999999</v>
      </c>
      <c r="AM1273" s="17">
        <v>0.2839815</v>
      </c>
      <c r="AN1273" s="17">
        <v>-6.54941E-2</v>
      </c>
      <c r="AO1273" s="17">
        <v>-0.10391309999999999</v>
      </c>
      <c r="AP1273" s="17">
        <v>-0.32129029999999997</v>
      </c>
      <c r="AQ1273" s="17">
        <v>-0.66420829999999997</v>
      </c>
      <c r="AR1273" s="17">
        <v>-0.70938710000000005</v>
      </c>
      <c r="AS1273" s="17">
        <v>-1.0008109999999999</v>
      </c>
      <c r="AT1273" s="17">
        <v>-1.6550549999999999</v>
      </c>
      <c r="AU1273" s="17">
        <v>-1.25162</v>
      </c>
      <c r="AV1273" s="17">
        <v>-1.4358599999999999</v>
      </c>
      <c r="AW1273" s="17">
        <v>-0.69175739999999997</v>
      </c>
      <c r="AX1273" s="17">
        <v>-7.5381199999999995E-2</v>
      </c>
      <c r="AY1273" s="17">
        <v>-3.9170099999999999E-2</v>
      </c>
      <c r="AZ1273" s="17">
        <v>-0.34943550000000001</v>
      </c>
      <c r="BA1273" s="17">
        <v>-0.67320329999999995</v>
      </c>
      <c r="BB1273" s="17">
        <v>-0.43235580000000001</v>
      </c>
      <c r="BC1273" s="17">
        <v>-0.60499329999999996</v>
      </c>
      <c r="BD1273" s="17">
        <v>-0.37114000000000003</v>
      </c>
      <c r="BE1273" s="17">
        <v>-0.17760970000000001</v>
      </c>
      <c r="BF1273" s="17">
        <v>-0.19141369999999999</v>
      </c>
      <c r="BG1273" s="17">
        <v>0.18825890000000001</v>
      </c>
      <c r="BH1273" s="17">
        <v>2.3414299999999999E-2</v>
      </c>
      <c r="BI1273" s="17">
        <v>-1.46103E-2</v>
      </c>
      <c r="BJ1273" s="17">
        <v>0.37156400000000001</v>
      </c>
      <c r="BK1273" s="17">
        <v>0.46870519999999999</v>
      </c>
      <c r="BL1273" s="17">
        <v>0.1653376</v>
      </c>
      <c r="BM1273" s="17">
        <v>0.1647988</v>
      </c>
      <c r="BN1273" s="17">
        <v>5.9111999999999998E-2</v>
      </c>
      <c r="BO1273" s="17">
        <v>-0.2009833</v>
      </c>
      <c r="BP1273" s="17">
        <v>-0.22914870000000001</v>
      </c>
      <c r="BQ1273" s="17">
        <v>-0.57936730000000003</v>
      </c>
      <c r="BR1273" s="17">
        <v>-1.2089859999999999</v>
      </c>
      <c r="BS1273" s="17">
        <v>-0.76506030000000003</v>
      </c>
      <c r="BT1273" s="17">
        <v>-0.93516809999999995</v>
      </c>
      <c r="BU1273" s="17">
        <v>-0.21871280000000001</v>
      </c>
      <c r="BV1273" s="17">
        <v>0.34205210000000003</v>
      </c>
      <c r="BW1273" s="17">
        <v>0.37807790000000002</v>
      </c>
      <c r="BX1273" s="17">
        <v>2.095E-4</v>
      </c>
      <c r="BY1273" s="17">
        <v>-0.35112080000000001</v>
      </c>
      <c r="BZ1273" s="17">
        <v>-0.16548479999999999</v>
      </c>
      <c r="CA1273" s="17">
        <v>-0.41853249999999997</v>
      </c>
      <c r="CB1273" s="17">
        <v>-0.22097259999999999</v>
      </c>
      <c r="CC1273" s="17">
        <v>-4.31601E-2</v>
      </c>
      <c r="CD1273" s="17">
        <v>-9.2439499999999994E-2</v>
      </c>
      <c r="CE1273" s="17">
        <v>0.2796476</v>
      </c>
      <c r="CF1273" s="17">
        <v>0.12091440000000001</v>
      </c>
      <c r="CG1273" s="17">
        <v>8.3742499999999997E-2</v>
      </c>
      <c r="CH1273" s="17">
        <v>0.49260189999999998</v>
      </c>
      <c r="CI1273" s="17">
        <v>0.59664419999999996</v>
      </c>
      <c r="CJ1273" s="17">
        <v>0.32521099999999997</v>
      </c>
      <c r="CK1273" s="17">
        <v>0.35090779999999999</v>
      </c>
      <c r="CL1273" s="17">
        <v>0.32257750000000002</v>
      </c>
      <c r="CM1273" s="17">
        <v>0.1198448</v>
      </c>
      <c r="CN1273" s="17">
        <v>0.1034629</v>
      </c>
      <c r="CO1273" s="17">
        <v>-0.28747650000000002</v>
      </c>
      <c r="CP1273" s="17">
        <v>-0.90003960000000005</v>
      </c>
      <c r="CQ1273" s="17">
        <v>-0.42807070000000003</v>
      </c>
      <c r="CR1273" s="17">
        <v>-0.58839059999999999</v>
      </c>
      <c r="CS1273" s="17">
        <v>0.1089164</v>
      </c>
      <c r="CT1273" s="17">
        <v>0.63116519999999998</v>
      </c>
      <c r="CU1273" s="17">
        <v>0.66706259999999995</v>
      </c>
      <c r="CV1273" s="17">
        <v>0.24237259999999999</v>
      </c>
      <c r="CW1273" s="17">
        <v>-0.12804740000000001</v>
      </c>
      <c r="CX1273" s="17">
        <v>1.93492E-2</v>
      </c>
      <c r="CY1273" s="17">
        <v>-0.23207169999999999</v>
      </c>
      <c r="CZ1273" s="17">
        <v>-7.0805199999999999E-2</v>
      </c>
      <c r="DA1273" s="17">
        <v>9.1289400000000007E-2</v>
      </c>
      <c r="DB1273" s="17">
        <v>6.5347000000000001E-3</v>
      </c>
      <c r="DC1273" s="17">
        <v>0.37103629999999999</v>
      </c>
      <c r="DD1273" s="17">
        <v>0.21841440000000001</v>
      </c>
      <c r="DE1273" s="17">
        <v>0.18209529999999999</v>
      </c>
      <c r="DF1273" s="17">
        <v>0.61363979999999996</v>
      </c>
      <c r="DG1273" s="17">
        <v>0.72458330000000004</v>
      </c>
      <c r="DH1273" s="17">
        <v>0.48508440000000003</v>
      </c>
      <c r="DI1273" s="17">
        <v>0.53701679999999996</v>
      </c>
      <c r="DJ1273" s="17">
        <v>0.58604290000000003</v>
      </c>
      <c r="DK1273" s="17">
        <v>0.44067299999999998</v>
      </c>
      <c r="DL1273" s="17">
        <v>0.43607449999999998</v>
      </c>
      <c r="DM1273" s="17">
        <v>4.4143000000000003E-3</v>
      </c>
      <c r="DN1273" s="17">
        <v>-0.59109330000000004</v>
      </c>
      <c r="DO1273" s="17">
        <v>-9.1081099999999998E-2</v>
      </c>
      <c r="DP1273" s="17">
        <v>-0.24161299999999999</v>
      </c>
      <c r="DQ1273" s="17">
        <v>0.43654559999999998</v>
      </c>
      <c r="DR1273" s="17">
        <v>0.92027829999999999</v>
      </c>
      <c r="DS1273" s="17">
        <v>0.95604739999999999</v>
      </c>
      <c r="DT1273" s="17">
        <v>0.48453570000000001</v>
      </c>
      <c r="DU1273" s="17">
        <v>9.5025999999999999E-2</v>
      </c>
      <c r="DV1273" s="17">
        <v>0.20418320000000001</v>
      </c>
      <c r="DW1273" s="17">
        <v>3.7148199999999999E-2</v>
      </c>
      <c r="DX1273" s="17">
        <v>0.1460127</v>
      </c>
      <c r="DY1273" s="17">
        <v>0.28541319999999998</v>
      </c>
      <c r="DZ1273" s="17">
        <v>0.14943770000000001</v>
      </c>
      <c r="EA1273" s="17">
        <v>0.50298710000000002</v>
      </c>
      <c r="EB1273" s="17">
        <v>0.35918909999999998</v>
      </c>
      <c r="EC1273" s="17">
        <v>0.32410109999999998</v>
      </c>
      <c r="ED1273" s="17">
        <v>0.78839930000000003</v>
      </c>
      <c r="EE1273" s="17">
        <v>0.90930690000000003</v>
      </c>
      <c r="EF1273" s="17">
        <v>0.7159162</v>
      </c>
      <c r="EG1273" s="17">
        <v>0.80572869999999996</v>
      </c>
      <c r="EH1273" s="17">
        <v>0.9664452</v>
      </c>
      <c r="EI1273" s="17">
        <v>0.90389790000000003</v>
      </c>
      <c r="EJ1273" s="17">
        <v>0.91631280000000004</v>
      </c>
      <c r="EK1273" s="17">
        <v>0.42585820000000002</v>
      </c>
      <c r="EL1273" s="17">
        <v>-0.14502390000000001</v>
      </c>
      <c r="EM1273" s="17">
        <v>0.3954783</v>
      </c>
      <c r="EN1273" s="17">
        <v>0.2590787</v>
      </c>
      <c r="EO1273" s="17">
        <v>0.90959009999999996</v>
      </c>
      <c r="EP1273" s="17">
        <v>1.337712</v>
      </c>
      <c r="EQ1273" s="17">
        <v>1.3732949999999999</v>
      </c>
      <c r="ER1273" s="17">
        <v>0.8341807</v>
      </c>
      <c r="ES1273" s="17">
        <v>0.41710849999999999</v>
      </c>
      <c r="ET1273" s="17">
        <v>0.47105419999999998</v>
      </c>
      <c r="EU1273" s="17">
        <v>68.352199999999996</v>
      </c>
      <c r="EV1273" s="17">
        <v>68.076790000000003</v>
      </c>
      <c r="EW1273" s="17">
        <v>67.578230000000005</v>
      </c>
      <c r="EX1273" s="17">
        <v>67.306010000000001</v>
      </c>
      <c r="EY1273" s="17">
        <v>66.251440000000002</v>
      </c>
      <c r="EZ1273" s="17">
        <v>65.751729999999995</v>
      </c>
      <c r="FA1273" s="17">
        <v>65.048789999999997</v>
      </c>
      <c r="FB1273" s="17">
        <v>67.707859999999997</v>
      </c>
      <c r="FC1273" s="17">
        <v>72.95872</v>
      </c>
      <c r="FD1273" s="17">
        <v>77.920900000000003</v>
      </c>
      <c r="FE1273" s="17">
        <v>81.348730000000003</v>
      </c>
      <c r="FF1273" s="17">
        <v>84.737009999999998</v>
      </c>
      <c r="FG1273" s="17">
        <v>86.810329999999993</v>
      </c>
      <c r="FH1273" s="17">
        <v>87.306579999999997</v>
      </c>
      <c r="FI1273" s="17">
        <v>87.076790000000003</v>
      </c>
      <c r="FJ1273" s="17">
        <v>87.049359999999993</v>
      </c>
      <c r="FK1273" s="17">
        <v>85.842960000000005</v>
      </c>
      <c r="FL1273" s="17">
        <v>84.29504</v>
      </c>
      <c r="FM1273" s="17">
        <v>82.414550000000006</v>
      </c>
      <c r="FN1273" s="17">
        <v>78.666569999999993</v>
      </c>
      <c r="FO1273" s="17">
        <v>75.820719999999994</v>
      </c>
      <c r="FP1273" s="17">
        <v>74.006640000000004</v>
      </c>
      <c r="FQ1273" s="17">
        <v>73.413110000000003</v>
      </c>
      <c r="FR1273" s="17">
        <v>71.854500000000002</v>
      </c>
      <c r="FS1273" s="17">
        <v>6.1231580000000001</v>
      </c>
      <c r="FT1273" s="17">
        <v>0.24099229999999999</v>
      </c>
      <c r="FU1273" s="17">
        <v>0.44631710000000002</v>
      </c>
      <c r="FW1273" s="17"/>
    </row>
    <row r="1274" spans="1:179" x14ac:dyDescent="0.25">
      <c r="A1274" t="s">
        <v>226</v>
      </c>
      <c r="B1274" t="s">
        <v>0</v>
      </c>
      <c r="C1274" t="s">
        <v>300</v>
      </c>
      <c r="D1274" t="s">
        <v>237</v>
      </c>
      <c r="E1274" t="s">
        <v>219</v>
      </c>
      <c r="F1274" s="17">
        <v>10815</v>
      </c>
      <c r="G1274" s="17">
        <v>6.0264579999999999</v>
      </c>
      <c r="H1274" s="17">
        <v>5.3539820000000002</v>
      </c>
      <c r="I1274" s="17">
        <v>4.8850259999999999</v>
      </c>
      <c r="J1274" s="17">
        <v>4.7297520000000004</v>
      </c>
      <c r="K1274" s="17">
        <v>4.722817</v>
      </c>
      <c r="L1274" s="17">
        <v>4.9980079999999996</v>
      </c>
      <c r="M1274" s="17">
        <v>5.4071939999999996</v>
      </c>
      <c r="N1274" s="17">
        <v>5.9915180000000001</v>
      </c>
      <c r="O1274" s="17">
        <v>6.5213749999999999</v>
      </c>
      <c r="P1274" s="17">
        <v>7.0268350000000002</v>
      </c>
      <c r="Q1274" s="17">
        <v>7.4478309999999999</v>
      </c>
      <c r="R1274" s="17">
        <v>8.1823409999999992</v>
      </c>
      <c r="S1274" s="17">
        <v>8.5799690000000002</v>
      </c>
      <c r="T1274" s="17">
        <v>9.1196359999999999</v>
      </c>
      <c r="U1274" s="17">
        <v>9.6354159999999993</v>
      </c>
      <c r="V1274" s="17">
        <v>9.6395140000000001</v>
      </c>
      <c r="W1274" s="17">
        <v>10.299340000000001</v>
      </c>
      <c r="X1274" s="17">
        <v>10.76925</v>
      </c>
      <c r="Y1274" s="17">
        <v>10.80294</v>
      </c>
      <c r="Z1274" s="17">
        <v>10.428369999999999</v>
      </c>
      <c r="AA1274" s="17">
        <v>10.3802</v>
      </c>
      <c r="AB1274" s="17">
        <v>9.4785740000000001</v>
      </c>
      <c r="AC1274" s="17">
        <v>8.0631830000000004</v>
      </c>
      <c r="AD1274" s="17">
        <v>6.9351529999999997</v>
      </c>
      <c r="AE1274" s="17">
        <v>-0.80578159999999999</v>
      </c>
      <c r="AF1274" s="17">
        <v>-0.88967099999999999</v>
      </c>
      <c r="AG1274" s="17">
        <v>-0.91467209999999999</v>
      </c>
      <c r="AH1274" s="17">
        <v>-0.82709060000000001</v>
      </c>
      <c r="AI1274" s="17">
        <v>-0.76325160000000003</v>
      </c>
      <c r="AJ1274" s="17">
        <v>-0.53540209999999999</v>
      </c>
      <c r="AK1274" s="17">
        <v>-0.32428820000000003</v>
      </c>
      <c r="AL1274" s="17">
        <v>-0.1551073</v>
      </c>
      <c r="AM1274" s="17">
        <v>1.13569E-2</v>
      </c>
      <c r="AN1274" s="17">
        <v>0.18935959999999999</v>
      </c>
      <c r="AO1274" s="17">
        <v>0.1199703</v>
      </c>
      <c r="AP1274" s="17">
        <v>0.32460450000000002</v>
      </c>
      <c r="AQ1274" s="17">
        <v>9.6942899999999999E-2</v>
      </c>
      <c r="AR1274" s="17">
        <v>0.1644612</v>
      </c>
      <c r="AS1274" s="17">
        <v>0.2929891</v>
      </c>
      <c r="AT1274" s="17">
        <v>-0.18480360000000001</v>
      </c>
      <c r="AU1274" s="17">
        <v>0.26791100000000001</v>
      </c>
      <c r="AV1274" s="17">
        <v>0.36438619999999999</v>
      </c>
      <c r="AW1274" s="17">
        <v>0.41566039999999999</v>
      </c>
      <c r="AX1274" s="17">
        <v>0.4651652</v>
      </c>
      <c r="AY1274" s="17">
        <v>0.44398330000000003</v>
      </c>
      <c r="AZ1274" s="17">
        <v>-0.2810877</v>
      </c>
      <c r="BA1274" s="17">
        <v>-0.7168002</v>
      </c>
      <c r="BB1274" s="17">
        <v>-0.62977499999999997</v>
      </c>
      <c r="BC1274" s="17">
        <v>-0.59490540000000003</v>
      </c>
      <c r="BD1274" s="17">
        <v>-0.67526839999999999</v>
      </c>
      <c r="BE1274" s="17">
        <v>-0.70715419999999996</v>
      </c>
      <c r="BF1274" s="17">
        <v>-0.62396680000000004</v>
      </c>
      <c r="BG1274" s="17">
        <v>-0.54894050000000005</v>
      </c>
      <c r="BH1274" s="17">
        <v>-0.3638226</v>
      </c>
      <c r="BI1274" s="17">
        <v>-0.2033257</v>
      </c>
      <c r="BJ1274" s="17">
        <v>-4.47766E-2</v>
      </c>
      <c r="BK1274" s="17">
        <v>0.133632</v>
      </c>
      <c r="BL1274" s="17">
        <v>0.30893939999999998</v>
      </c>
      <c r="BM1274" s="17">
        <v>0.26330940000000003</v>
      </c>
      <c r="BN1274" s="17">
        <v>0.47784559999999998</v>
      </c>
      <c r="BO1274" s="17">
        <v>0.27746929999999997</v>
      </c>
      <c r="BP1274" s="17">
        <v>0.3581686</v>
      </c>
      <c r="BQ1274" s="17">
        <v>0.49047099999999999</v>
      </c>
      <c r="BR1274" s="17">
        <v>3.3181299999999997E-2</v>
      </c>
      <c r="BS1274" s="17">
        <v>0.47862880000000002</v>
      </c>
      <c r="BT1274" s="17">
        <v>0.56014379999999997</v>
      </c>
      <c r="BU1274" s="17">
        <v>0.60504360000000001</v>
      </c>
      <c r="BV1274" s="17">
        <v>0.64649599999999996</v>
      </c>
      <c r="BW1274" s="17">
        <v>0.6056144</v>
      </c>
      <c r="BX1274" s="17">
        <v>-0.120297</v>
      </c>
      <c r="BY1274" s="17">
        <v>-0.546871</v>
      </c>
      <c r="BZ1274" s="17">
        <v>-0.47707899999999998</v>
      </c>
      <c r="CA1274" s="17">
        <v>-0.4488531</v>
      </c>
      <c r="CB1274" s="17">
        <v>-0.52677370000000001</v>
      </c>
      <c r="CC1274" s="17">
        <v>-0.56342800000000004</v>
      </c>
      <c r="CD1274" s="17">
        <v>-0.48328379999999999</v>
      </c>
      <c r="CE1274" s="17">
        <v>-0.40050920000000001</v>
      </c>
      <c r="CF1274" s="17">
        <v>-0.24498719999999999</v>
      </c>
      <c r="CG1274" s="17">
        <v>-0.1195475</v>
      </c>
      <c r="CH1274" s="17">
        <v>3.1638199999999998E-2</v>
      </c>
      <c r="CI1274" s="17">
        <v>0.2183194</v>
      </c>
      <c r="CJ1274" s="17">
        <v>0.3917601</v>
      </c>
      <c r="CK1274" s="17">
        <v>0.36258570000000001</v>
      </c>
      <c r="CL1274" s="17">
        <v>0.5839799</v>
      </c>
      <c r="CM1274" s="17">
        <v>0.40250140000000001</v>
      </c>
      <c r="CN1274" s="17">
        <v>0.49232979999999998</v>
      </c>
      <c r="CO1274" s="17">
        <v>0.62724639999999998</v>
      </c>
      <c r="CP1274" s="17">
        <v>0.18415690000000001</v>
      </c>
      <c r="CQ1274" s="17">
        <v>0.62457130000000005</v>
      </c>
      <c r="CR1274" s="17">
        <v>0.69572489999999998</v>
      </c>
      <c r="CS1274" s="17">
        <v>0.73620989999999997</v>
      </c>
      <c r="CT1274" s="17">
        <v>0.77208509999999997</v>
      </c>
      <c r="CU1274" s="17">
        <v>0.71755959999999996</v>
      </c>
      <c r="CV1274" s="17">
        <v>-8.9338000000000004E-3</v>
      </c>
      <c r="CW1274" s="17">
        <v>-0.42917860000000002</v>
      </c>
      <c r="CX1274" s="17">
        <v>-0.37132219999999999</v>
      </c>
      <c r="CY1274" s="17">
        <v>-0.30280089999999998</v>
      </c>
      <c r="CZ1274" s="17">
        <v>-0.37827909999999998</v>
      </c>
      <c r="DA1274" s="17">
        <v>-0.41970180000000001</v>
      </c>
      <c r="DB1274" s="17">
        <v>-0.34260089999999999</v>
      </c>
      <c r="DC1274" s="17">
        <v>-0.25207800000000002</v>
      </c>
      <c r="DD1274" s="17">
        <v>-0.12615180000000001</v>
      </c>
      <c r="DE1274" s="17">
        <v>-3.5769299999999997E-2</v>
      </c>
      <c r="DF1274" s="17">
        <v>0.10805289999999999</v>
      </c>
      <c r="DG1274" s="17">
        <v>0.30300680000000002</v>
      </c>
      <c r="DH1274" s="17">
        <v>0.47458070000000002</v>
      </c>
      <c r="DI1274" s="17">
        <v>0.46186189999999999</v>
      </c>
      <c r="DJ1274" s="17">
        <v>0.69011429999999996</v>
      </c>
      <c r="DK1274" s="17">
        <v>0.52753349999999999</v>
      </c>
      <c r="DL1274" s="17">
        <v>0.62649100000000002</v>
      </c>
      <c r="DM1274" s="17">
        <v>0.76402190000000003</v>
      </c>
      <c r="DN1274" s="17">
        <v>0.3351325</v>
      </c>
      <c r="DO1274" s="17">
        <v>0.77051380000000003</v>
      </c>
      <c r="DP1274" s="17">
        <v>0.83130599999999999</v>
      </c>
      <c r="DQ1274" s="17">
        <v>0.86737609999999998</v>
      </c>
      <c r="DR1274" s="17">
        <v>0.89767430000000004</v>
      </c>
      <c r="DS1274" s="17">
        <v>0.82950480000000004</v>
      </c>
      <c r="DT1274" s="17">
        <v>0.1024293</v>
      </c>
      <c r="DU1274" s="17">
        <v>-0.31148609999999999</v>
      </c>
      <c r="DV1274" s="17">
        <v>-0.26556550000000001</v>
      </c>
      <c r="DW1274" s="17">
        <v>-9.1924699999999998E-2</v>
      </c>
      <c r="DX1274" s="17">
        <v>-0.16387640000000001</v>
      </c>
      <c r="DY1274" s="17">
        <v>-0.21218390000000001</v>
      </c>
      <c r="DZ1274" s="17">
        <v>-0.13947699999999999</v>
      </c>
      <c r="EA1274" s="17">
        <v>-3.7766899999999999E-2</v>
      </c>
      <c r="EB1274" s="17">
        <v>4.5427700000000001E-2</v>
      </c>
      <c r="EC1274" s="17">
        <v>8.5193199999999997E-2</v>
      </c>
      <c r="ED1274" s="17">
        <v>0.21838360000000001</v>
      </c>
      <c r="EE1274" s="17">
        <v>0.42528189999999999</v>
      </c>
      <c r="EF1274" s="17">
        <v>0.59416049999999998</v>
      </c>
      <c r="EG1274" s="17">
        <v>0.60520099999999999</v>
      </c>
      <c r="EH1274" s="17">
        <v>0.84335539999999998</v>
      </c>
      <c r="EI1274" s="17">
        <v>0.70806000000000002</v>
      </c>
      <c r="EJ1274" s="17">
        <v>0.82019850000000005</v>
      </c>
      <c r="EK1274" s="17">
        <v>0.96150380000000002</v>
      </c>
      <c r="EL1274" s="17">
        <v>0.55311730000000003</v>
      </c>
      <c r="EM1274" s="17">
        <v>0.98123150000000003</v>
      </c>
      <c r="EN1274" s="17">
        <v>1.027064</v>
      </c>
      <c r="EO1274" s="17">
        <v>1.056759</v>
      </c>
      <c r="EP1274" s="17">
        <v>1.079005</v>
      </c>
      <c r="EQ1274" s="17">
        <v>0.99113589999999996</v>
      </c>
      <c r="ER1274" s="17">
        <v>0.26322000000000001</v>
      </c>
      <c r="ES1274" s="17">
        <v>-0.14155690000000001</v>
      </c>
      <c r="ET1274" s="17">
        <v>-0.1128695</v>
      </c>
      <c r="EU1274" s="17">
        <v>63.520110000000003</v>
      </c>
      <c r="EV1274" s="17">
        <v>63.013019999999997</v>
      </c>
      <c r="EW1274" s="17">
        <v>62.405670000000001</v>
      </c>
      <c r="EX1274" s="17">
        <v>62.121699999999997</v>
      </c>
      <c r="EY1274" s="17">
        <v>61.800750000000001</v>
      </c>
      <c r="EZ1274" s="17">
        <v>61.727170000000001</v>
      </c>
      <c r="FA1274" s="17">
        <v>61.541980000000002</v>
      </c>
      <c r="FB1274" s="17">
        <v>63.319200000000002</v>
      </c>
      <c r="FC1274" s="17">
        <v>66.019310000000004</v>
      </c>
      <c r="FD1274" s="17">
        <v>69.611980000000003</v>
      </c>
      <c r="FE1274" s="17">
        <v>73.319879999999998</v>
      </c>
      <c r="FF1274" s="17">
        <v>75.948599999999999</v>
      </c>
      <c r="FG1274" s="17">
        <v>77.709860000000006</v>
      </c>
      <c r="FH1274" s="17">
        <v>78.195639999999997</v>
      </c>
      <c r="FI1274" s="17">
        <v>78.138149999999996</v>
      </c>
      <c r="FJ1274" s="17">
        <v>77.946669999999997</v>
      </c>
      <c r="FK1274" s="17">
        <v>77.014939999999996</v>
      </c>
      <c r="FL1274" s="17">
        <v>75.545190000000005</v>
      </c>
      <c r="FM1274" s="17">
        <v>73.561250000000001</v>
      </c>
      <c r="FN1274" s="17">
        <v>71.583399999999997</v>
      </c>
      <c r="FO1274" s="17">
        <v>68.46508</v>
      </c>
      <c r="FP1274" s="17">
        <v>66.300979999999996</v>
      </c>
      <c r="FQ1274" s="17">
        <v>65.207790000000003</v>
      </c>
      <c r="FR1274" s="17">
        <v>64.476799999999997</v>
      </c>
      <c r="FS1274" s="17">
        <v>5.6189900000000002</v>
      </c>
      <c r="FT1274" s="17">
        <v>0.14433789999999999</v>
      </c>
      <c r="FU1274" s="17">
        <v>0.2170636</v>
      </c>
      <c r="FW1274" s="17"/>
    </row>
    <row r="1275" spans="1:179" x14ac:dyDescent="0.25">
      <c r="A1275" t="s">
        <v>226</v>
      </c>
      <c r="B1275" t="s">
        <v>0</v>
      </c>
      <c r="C1275" t="s">
        <v>300</v>
      </c>
      <c r="D1275" t="s">
        <v>237</v>
      </c>
      <c r="E1275" t="s">
        <v>220</v>
      </c>
      <c r="F1275" s="17">
        <v>5806</v>
      </c>
      <c r="G1275" s="17">
        <v>3.057696</v>
      </c>
      <c r="H1275" s="17">
        <v>2.6813470000000001</v>
      </c>
      <c r="I1275" s="17">
        <v>2.4247109999999998</v>
      </c>
      <c r="J1275" s="17">
        <v>2.2953739999999998</v>
      </c>
      <c r="K1275" s="17">
        <v>2.2362679999999999</v>
      </c>
      <c r="L1275" s="17">
        <v>2.4107509999999999</v>
      </c>
      <c r="M1275" s="17">
        <v>2.7487330000000001</v>
      </c>
      <c r="N1275" s="17">
        <v>3.0799750000000001</v>
      </c>
      <c r="O1275" s="17">
        <v>3.3599800000000002</v>
      </c>
      <c r="P1275" s="17">
        <v>3.5759889999999999</v>
      </c>
      <c r="Q1275" s="17">
        <v>3.665727</v>
      </c>
      <c r="R1275" s="17">
        <v>4.0660860000000003</v>
      </c>
      <c r="S1275" s="17">
        <v>4.1702490000000001</v>
      </c>
      <c r="T1275" s="17">
        <v>4.3155559999999999</v>
      </c>
      <c r="U1275" s="17">
        <v>4.4518329999999997</v>
      </c>
      <c r="V1275" s="17">
        <v>4.3522699999999999</v>
      </c>
      <c r="W1275" s="17">
        <v>4.7828759999999999</v>
      </c>
      <c r="X1275" s="17">
        <v>5.0976359999999996</v>
      </c>
      <c r="Y1275" s="17">
        <v>5.1347630000000004</v>
      </c>
      <c r="Z1275" s="17">
        <v>4.9084839999999996</v>
      </c>
      <c r="AA1275" s="17">
        <v>5.0717749999999997</v>
      </c>
      <c r="AB1275" s="17">
        <v>4.7260770000000001</v>
      </c>
      <c r="AC1275" s="17">
        <v>4.0192690000000004</v>
      </c>
      <c r="AD1275" s="17">
        <v>3.4298359999999999</v>
      </c>
      <c r="AE1275" s="17">
        <v>-0.53179019999999999</v>
      </c>
      <c r="AF1275" s="17">
        <v>-0.65355779999999997</v>
      </c>
      <c r="AG1275" s="17">
        <v>-0.70359609999999995</v>
      </c>
      <c r="AH1275" s="17">
        <v>-0.73106329999999997</v>
      </c>
      <c r="AI1275" s="17">
        <v>-0.77487490000000003</v>
      </c>
      <c r="AJ1275" s="17">
        <v>-0.56141260000000004</v>
      </c>
      <c r="AK1275" s="17">
        <v>-0.2649357</v>
      </c>
      <c r="AL1275" s="17">
        <v>-0.16479840000000001</v>
      </c>
      <c r="AM1275" s="17">
        <v>-8.55075E-2</v>
      </c>
      <c r="AN1275" s="17">
        <v>-2.36315E-2</v>
      </c>
      <c r="AO1275" s="17">
        <v>-0.12869220000000001</v>
      </c>
      <c r="AP1275" s="17">
        <v>9.2021400000000003E-2</v>
      </c>
      <c r="AQ1275" s="17">
        <v>-9.0579000000000007E-3</v>
      </c>
      <c r="AR1275" s="17">
        <v>-5.7010999999999997E-3</v>
      </c>
      <c r="AS1275" s="17">
        <v>7.0870000000000004E-3</v>
      </c>
      <c r="AT1275" s="17">
        <v>-0.29733130000000002</v>
      </c>
      <c r="AU1275" s="17">
        <v>4.0143900000000003E-2</v>
      </c>
      <c r="AV1275" s="17">
        <v>0.15663360000000001</v>
      </c>
      <c r="AW1275" s="17">
        <v>0.1067945</v>
      </c>
      <c r="AX1275" s="17">
        <v>-1.96507E-2</v>
      </c>
      <c r="AY1275" s="17">
        <v>4.3385600000000003E-2</v>
      </c>
      <c r="AZ1275" s="17">
        <v>-0.29353810000000002</v>
      </c>
      <c r="BA1275" s="17">
        <v>-0.54353110000000004</v>
      </c>
      <c r="BB1275" s="17">
        <v>-0.48056979999999999</v>
      </c>
      <c r="BC1275" s="17">
        <v>-0.37259360000000002</v>
      </c>
      <c r="BD1275" s="17">
        <v>-0.46792909999999999</v>
      </c>
      <c r="BE1275" s="17">
        <v>-0.51250200000000001</v>
      </c>
      <c r="BF1275" s="17">
        <v>-0.53303780000000001</v>
      </c>
      <c r="BG1275" s="17">
        <v>-0.56394650000000002</v>
      </c>
      <c r="BH1275" s="17">
        <v>-0.39907500000000001</v>
      </c>
      <c r="BI1275" s="17">
        <v>-0.16174620000000001</v>
      </c>
      <c r="BJ1275" s="17">
        <v>-7.7679600000000001E-2</v>
      </c>
      <c r="BK1275" s="17">
        <v>4.2766999999999996E-3</v>
      </c>
      <c r="BL1275" s="17">
        <v>7.1861400000000006E-2</v>
      </c>
      <c r="BM1275" s="17">
        <v>-1.59545E-2</v>
      </c>
      <c r="BN1275" s="17">
        <v>0.1978297</v>
      </c>
      <c r="BO1275" s="17">
        <v>0.10215200000000001</v>
      </c>
      <c r="BP1275" s="17">
        <v>0.1163361</v>
      </c>
      <c r="BQ1275" s="17">
        <v>0.1348028</v>
      </c>
      <c r="BR1275" s="17">
        <v>-0.14630779999999999</v>
      </c>
      <c r="BS1275" s="17">
        <v>0.1757454</v>
      </c>
      <c r="BT1275" s="17">
        <v>0.28904849999999999</v>
      </c>
      <c r="BU1275" s="17">
        <v>0.24035509999999999</v>
      </c>
      <c r="BV1275" s="17">
        <v>0.11359180000000001</v>
      </c>
      <c r="BW1275" s="17">
        <v>0.1610338</v>
      </c>
      <c r="BX1275" s="17">
        <v>-0.16883590000000001</v>
      </c>
      <c r="BY1275" s="17">
        <v>-0.4096709</v>
      </c>
      <c r="BZ1275" s="17">
        <v>-0.37095139999999999</v>
      </c>
      <c r="CA1275" s="17">
        <v>-0.26233459999999997</v>
      </c>
      <c r="CB1275" s="17">
        <v>-0.33936319999999998</v>
      </c>
      <c r="CC1275" s="17">
        <v>-0.38015070000000001</v>
      </c>
      <c r="CD1275" s="17">
        <v>-0.39588590000000001</v>
      </c>
      <c r="CE1275" s="17">
        <v>-0.41785810000000001</v>
      </c>
      <c r="CF1275" s="17">
        <v>-0.28664040000000002</v>
      </c>
      <c r="CG1275" s="17">
        <v>-9.0277499999999997E-2</v>
      </c>
      <c r="CH1275" s="17">
        <v>-1.73413E-2</v>
      </c>
      <c r="CI1275" s="17">
        <v>6.6461000000000006E-2</v>
      </c>
      <c r="CJ1275" s="17">
        <v>0.1379995</v>
      </c>
      <c r="CK1275" s="17">
        <v>6.21272E-2</v>
      </c>
      <c r="CL1275" s="17">
        <v>0.27111220000000003</v>
      </c>
      <c r="CM1275" s="17">
        <v>0.17917559999999999</v>
      </c>
      <c r="CN1275" s="17">
        <v>0.2008586</v>
      </c>
      <c r="CO1275" s="17">
        <v>0.2232584</v>
      </c>
      <c r="CP1275" s="17">
        <v>-4.1709400000000001E-2</v>
      </c>
      <c r="CQ1275" s="17">
        <v>0.26966250000000003</v>
      </c>
      <c r="CR1275" s="17">
        <v>0.3807586</v>
      </c>
      <c r="CS1275" s="17">
        <v>0.33285870000000001</v>
      </c>
      <c r="CT1275" s="17">
        <v>0.20587520000000001</v>
      </c>
      <c r="CU1275" s="17">
        <v>0.2425165</v>
      </c>
      <c r="CV1275" s="17">
        <v>-8.2467499999999999E-2</v>
      </c>
      <c r="CW1275" s="17">
        <v>-0.31695990000000002</v>
      </c>
      <c r="CX1275" s="17">
        <v>-0.29503010000000002</v>
      </c>
      <c r="CY1275" s="17">
        <v>-0.1520755</v>
      </c>
      <c r="CZ1275" s="17">
        <v>-0.21079729999999999</v>
      </c>
      <c r="DA1275" s="17">
        <v>-0.24779950000000001</v>
      </c>
      <c r="DB1275" s="17">
        <v>-0.25873400000000002</v>
      </c>
      <c r="DC1275" s="17">
        <v>-0.2717697</v>
      </c>
      <c r="DD1275" s="17">
        <v>-0.1742059</v>
      </c>
      <c r="DE1275" s="17">
        <v>-1.8808800000000001E-2</v>
      </c>
      <c r="DF1275" s="17">
        <v>4.2997E-2</v>
      </c>
      <c r="DG1275" s="17">
        <v>0.12864529999999999</v>
      </c>
      <c r="DH1275" s="17">
        <v>0.2041376</v>
      </c>
      <c r="DI1275" s="17">
        <v>0.140209</v>
      </c>
      <c r="DJ1275" s="17">
        <v>0.3443947</v>
      </c>
      <c r="DK1275" s="17">
        <v>0.25619930000000002</v>
      </c>
      <c r="DL1275" s="17">
        <v>0.2853812</v>
      </c>
      <c r="DM1275" s="17">
        <v>0.31171389999999999</v>
      </c>
      <c r="DN1275" s="17">
        <v>6.2889E-2</v>
      </c>
      <c r="DO1275" s="17">
        <v>0.3635796</v>
      </c>
      <c r="DP1275" s="17">
        <v>0.47246870000000002</v>
      </c>
      <c r="DQ1275" s="17">
        <v>0.42536239999999997</v>
      </c>
      <c r="DR1275" s="17">
        <v>0.2981586</v>
      </c>
      <c r="DS1275" s="17">
        <v>0.32399929999999999</v>
      </c>
      <c r="DT1275" s="17">
        <v>3.9007999999999998E-3</v>
      </c>
      <c r="DU1275" s="17">
        <v>-0.2242488</v>
      </c>
      <c r="DV1275" s="17">
        <v>-0.21910869999999999</v>
      </c>
      <c r="DW1275" s="17">
        <v>7.1209999999999997E-3</v>
      </c>
      <c r="DX1275" s="17">
        <v>-2.51685E-2</v>
      </c>
      <c r="DY1275" s="17">
        <v>-5.67053E-2</v>
      </c>
      <c r="DZ1275" s="17">
        <v>-6.0708499999999999E-2</v>
      </c>
      <c r="EA1275" s="17">
        <v>-6.0841300000000001E-2</v>
      </c>
      <c r="EB1275" s="17">
        <v>-1.1868200000000001E-2</v>
      </c>
      <c r="EC1275" s="17">
        <v>8.4380700000000003E-2</v>
      </c>
      <c r="ED1275" s="17">
        <v>0.13011590000000001</v>
      </c>
      <c r="EE1275" s="17">
        <v>0.2184296</v>
      </c>
      <c r="EF1275" s="17">
        <v>0.29963050000000002</v>
      </c>
      <c r="EG1275" s="17">
        <v>0.25294670000000002</v>
      </c>
      <c r="EH1275" s="17">
        <v>0.45020300000000002</v>
      </c>
      <c r="EI1275" s="17">
        <v>0.36740919999999999</v>
      </c>
      <c r="EJ1275" s="17">
        <v>0.40741840000000001</v>
      </c>
      <c r="EK1275" s="17">
        <v>0.43942969999999998</v>
      </c>
      <c r="EL1275" s="17">
        <v>0.21391250000000001</v>
      </c>
      <c r="EM1275" s="17">
        <v>0.49918109999999999</v>
      </c>
      <c r="EN1275" s="17">
        <v>0.60488359999999997</v>
      </c>
      <c r="EO1275" s="17">
        <v>0.55892299999999995</v>
      </c>
      <c r="EP1275" s="17">
        <v>0.43140099999999998</v>
      </c>
      <c r="EQ1275" s="17">
        <v>0.44164740000000002</v>
      </c>
      <c r="ER1275" s="17">
        <v>0.128603</v>
      </c>
      <c r="ES1275" s="17">
        <v>-9.0388700000000002E-2</v>
      </c>
      <c r="ET1275" s="17">
        <v>-0.1094904</v>
      </c>
      <c r="EU1275" s="17">
        <v>63.878100000000003</v>
      </c>
      <c r="EV1275" s="17">
        <v>63.407040000000002</v>
      </c>
      <c r="EW1275" s="17">
        <v>62.986370000000001</v>
      </c>
      <c r="EX1275" s="17">
        <v>62.706409999999998</v>
      </c>
      <c r="EY1275" s="17">
        <v>62.585149999999999</v>
      </c>
      <c r="EZ1275" s="17">
        <v>62.533349999999999</v>
      </c>
      <c r="FA1275" s="17">
        <v>62.444769999999998</v>
      </c>
      <c r="FB1275" s="17">
        <v>63.81268</v>
      </c>
      <c r="FC1275" s="17">
        <v>66.044870000000003</v>
      </c>
      <c r="FD1275" s="17">
        <v>69.034859999999995</v>
      </c>
      <c r="FE1275" s="17">
        <v>72.201319999999996</v>
      </c>
      <c r="FF1275" s="17">
        <v>74.168890000000005</v>
      </c>
      <c r="FG1275" s="17">
        <v>75.427030000000002</v>
      </c>
      <c r="FH1275" s="17">
        <v>75.674130000000005</v>
      </c>
      <c r="FI1275" s="17">
        <v>75.563540000000003</v>
      </c>
      <c r="FJ1275" s="17">
        <v>75.443719999999999</v>
      </c>
      <c r="FK1275" s="17">
        <v>74.745949999999993</v>
      </c>
      <c r="FL1275" s="17">
        <v>73.313550000000006</v>
      </c>
      <c r="FM1275" s="17">
        <v>71.714510000000004</v>
      </c>
      <c r="FN1275" s="17">
        <v>69.991389999999996</v>
      </c>
      <c r="FO1275" s="17">
        <v>67.661379999999994</v>
      </c>
      <c r="FP1275" s="17">
        <v>66.093800000000002</v>
      </c>
      <c r="FQ1275" s="17">
        <v>65.254419999999996</v>
      </c>
      <c r="FR1275" s="17">
        <v>64.678089999999997</v>
      </c>
      <c r="FS1275" s="17">
        <v>4.466348</v>
      </c>
      <c r="FT1275" s="17">
        <v>0.10625370000000001</v>
      </c>
      <c r="FU1275" s="17">
        <v>0.15187139999999999</v>
      </c>
      <c r="FW1275" s="17"/>
    </row>
    <row r="1276" spans="1:179" x14ac:dyDescent="0.25">
      <c r="A1276" t="s">
        <v>226</v>
      </c>
      <c r="B1276" t="s">
        <v>0</v>
      </c>
      <c r="C1276" t="s">
        <v>300</v>
      </c>
      <c r="D1276" t="s">
        <v>237</v>
      </c>
      <c r="E1276" t="s">
        <v>221</v>
      </c>
      <c r="F1276" s="17">
        <v>5008</v>
      </c>
      <c r="G1276" s="17">
        <v>2.9671059999999998</v>
      </c>
      <c r="H1276" s="17">
        <v>2.6650179999999999</v>
      </c>
      <c r="I1276" s="17">
        <v>2.4522789999999999</v>
      </c>
      <c r="J1276" s="17">
        <v>2.4281799999999998</v>
      </c>
      <c r="K1276" s="17">
        <v>2.4755609999999999</v>
      </c>
      <c r="L1276" s="17">
        <v>2.5782690000000001</v>
      </c>
      <c r="M1276" s="17">
        <v>2.660768</v>
      </c>
      <c r="N1276" s="17">
        <v>2.9118249999999999</v>
      </c>
      <c r="O1276" s="17">
        <v>3.157368</v>
      </c>
      <c r="P1276" s="17">
        <v>3.4433449999999999</v>
      </c>
      <c r="Q1276" s="17">
        <v>3.769825</v>
      </c>
      <c r="R1276" s="17">
        <v>4.1229440000000004</v>
      </c>
      <c r="S1276" s="17">
        <v>4.4201889999999997</v>
      </c>
      <c r="T1276" s="17">
        <v>4.8155780000000004</v>
      </c>
      <c r="U1276" s="17">
        <v>5.1923490000000001</v>
      </c>
      <c r="V1276" s="17">
        <v>5.2901889999999998</v>
      </c>
      <c r="W1276" s="17">
        <v>5.5360690000000004</v>
      </c>
      <c r="X1276" s="17">
        <v>5.7060599999999999</v>
      </c>
      <c r="Y1276" s="17">
        <v>5.6864710000000001</v>
      </c>
      <c r="Z1276" s="17">
        <v>5.5105180000000002</v>
      </c>
      <c r="AA1276" s="17">
        <v>5.2993290000000002</v>
      </c>
      <c r="AB1276" s="17">
        <v>4.7479389999999997</v>
      </c>
      <c r="AC1276" s="17">
        <v>4.0338289999999999</v>
      </c>
      <c r="AD1276" s="17">
        <v>3.4903059999999999</v>
      </c>
      <c r="AE1276" s="17">
        <v>-0.42707469999999997</v>
      </c>
      <c r="AF1276" s="17">
        <v>-0.39684330000000001</v>
      </c>
      <c r="AG1276" s="17">
        <v>-0.36087770000000002</v>
      </c>
      <c r="AH1276" s="17">
        <v>-0.22678470000000001</v>
      </c>
      <c r="AI1276" s="17">
        <v>-0.12480860000000001</v>
      </c>
      <c r="AJ1276" s="17">
        <v>-9.5444299999999996E-2</v>
      </c>
      <c r="AK1276" s="17">
        <v>-0.1454587</v>
      </c>
      <c r="AL1276" s="17">
        <v>-7.0751300000000003E-2</v>
      </c>
      <c r="AM1276" s="17">
        <v>5.4352000000000003E-3</v>
      </c>
      <c r="AN1276" s="17">
        <v>0.1179437</v>
      </c>
      <c r="AO1276" s="17">
        <v>0.1303445</v>
      </c>
      <c r="AP1276" s="17">
        <v>0.129414</v>
      </c>
      <c r="AQ1276" s="17">
        <v>-7.4838999999999999E-3</v>
      </c>
      <c r="AR1276" s="17">
        <v>4.5831499999999997E-2</v>
      </c>
      <c r="AS1276" s="17">
        <v>0.15382770000000001</v>
      </c>
      <c r="AT1276" s="17">
        <v>-4.8453499999999997E-2</v>
      </c>
      <c r="AU1276" s="17">
        <v>9.2602199999999996E-2</v>
      </c>
      <c r="AV1276" s="17">
        <v>9.4652600000000003E-2</v>
      </c>
      <c r="AW1276" s="17">
        <v>0.18305689999999999</v>
      </c>
      <c r="AX1276" s="17">
        <v>0.34000049999999998</v>
      </c>
      <c r="AY1276" s="17">
        <v>0.2722427</v>
      </c>
      <c r="AZ1276" s="17">
        <v>-0.1104701</v>
      </c>
      <c r="BA1276" s="17">
        <v>-0.30791600000000002</v>
      </c>
      <c r="BB1276" s="17">
        <v>-0.27303830000000001</v>
      </c>
      <c r="BC1276" s="17">
        <v>-0.28844370000000003</v>
      </c>
      <c r="BD1276" s="17">
        <v>-0.27979090000000001</v>
      </c>
      <c r="BE1276" s="17">
        <v>-0.262604</v>
      </c>
      <c r="BF1276" s="17">
        <v>-0.14978060000000001</v>
      </c>
      <c r="BG1276" s="17">
        <v>-4.87999E-2</v>
      </c>
      <c r="BH1276" s="17">
        <v>-2.1622200000000001E-2</v>
      </c>
      <c r="BI1276" s="17">
        <v>-7.7497200000000002E-2</v>
      </c>
      <c r="BJ1276" s="17">
        <v>-1.3975000000000001E-3</v>
      </c>
      <c r="BK1276" s="17">
        <v>8.82521E-2</v>
      </c>
      <c r="BL1276" s="17">
        <v>0.19184010000000001</v>
      </c>
      <c r="BM1276" s="17">
        <v>0.22031049999999999</v>
      </c>
      <c r="BN1276" s="17">
        <v>0.23695150000000001</v>
      </c>
      <c r="BO1276" s="17">
        <v>0.12819040000000001</v>
      </c>
      <c r="BP1276" s="17">
        <v>0.1887366</v>
      </c>
      <c r="BQ1276" s="17">
        <v>0.29614849999999998</v>
      </c>
      <c r="BR1276" s="17">
        <v>0.10335560000000001</v>
      </c>
      <c r="BS1276" s="17">
        <v>0.2471931</v>
      </c>
      <c r="BT1276" s="17">
        <v>0.23303299999999999</v>
      </c>
      <c r="BU1276" s="17">
        <v>0.31351400000000001</v>
      </c>
      <c r="BV1276" s="17">
        <v>0.45980510000000002</v>
      </c>
      <c r="BW1276" s="17">
        <v>0.38064009999999998</v>
      </c>
      <c r="BX1276" s="17">
        <v>-9.1600999999999991E-3</v>
      </c>
      <c r="BY1276" s="17">
        <v>-0.20188049999999999</v>
      </c>
      <c r="BZ1276" s="17">
        <v>-0.16889499999999999</v>
      </c>
      <c r="CA1276" s="17">
        <v>-0.1924284</v>
      </c>
      <c r="CB1276" s="17">
        <v>-0.1987207</v>
      </c>
      <c r="CC1276" s="17">
        <v>-0.19453989999999999</v>
      </c>
      <c r="CD1276" s="17">
        <v>-9.64478E-2</v>
      </c>
      <c r="CE1276" s="17">
        <v>3.8435000000000001E-3</v>
      </c>
      <c r="CF1276" s="17">
        <v>2.95067E-2</v>
      </c>
      <c r="CG1276" s="17">
        <v>-3.0427300000000001E-2</v>
      </c>
      <c r="CH1276" s="17">
        <v>4.6636799999999999E-2</v>
      </c>
      <c r="CI1276" s="17">
        <v>0.14561070000000001</v>
      </c>
      <c r="CJ1276" s="17">
        <v>0.2430205</v>
      </c>
      <c r="CK1276" s="17">
        <v>0.28262080000000001</v>
      </c>
      <c r="CL1276" s="17">
        <v>0.31143169999999998</v>
      </c>
      <c r="CM1276" s="17">
        <v>0.2221581</v>
      </c>
      <c r="CN1276" s="17">
        <v>0.28771229999999998</v>
      </c>
      <c r="CO1276" s="17">
        <v>0.3947195</v>
      </c>
      <c r="CP1276" s="17">
        <v>0.20849809999999999</v>
      </c>
      <c r="CQ1276" s="17">
        <v>0.35426229999999997</v>
      </c>
      <c r="CR1276" s="17">
        <v>0.32887480000000002</v>
      </c>
      <c r="CS1276" s="17">
        <v>0.40386820000000001</v>
      </c>
      <c r="CT1276" s="17">
        <v>0.54278150000000003</v>
      </c>
      <c r="CU1276" s="17">
        <v>0.45571590000000001</v>
      </c>
      <c r="CV1276" s="17">
        <v>6.10068E-2</v>
      </c>
      <c r="CW1276" s="17">
        <v>-0.12844069999999999</v>
      </c>
      <c r="CX1276" s="17">
        <v>-9.6765699999999996E-2</v>
      </c>
      <c r="CY1276" s="17">
        <v>-9.6412999999999999E-2</v>
      </c>
      <c r="CZ1276" s="17">
        <v>-0.11765059999999999</v>
      </c>
      <c r="DA1276" s="17">
        <v>-0.1264759</v>
      </c>
      <c r="DB1276" s="17">
        <v>-4.3114899999999998E-2</v>
      </c>
      <c r="DC1276" s="17">
        <v>5.64869E-2</v>
      </c>
      <c r="DD1276" s="17">
        <v>8.0635700000000005E-2</v>
      </c>
      <c r="DE1276" s="17">
        <v>1.66426E-2</v>
      </c>
      <c r="DF1276" s="17">
        <v>9.4671000000000005E-2</v>
      </c>
      <c r="DG1276" s="17">
        <v>0.20296939999999999</v>
      </c>
      <c r="DH1276" s="17">
        <v>0.29420099999999999</v>
      </c>
      <c r="DI1276" s="17">
        <v>0.34493099999999999</v>
      </c>
      <c r="DJ1276" s="17">
        <v>0.38591180000000003</v>
      </c>
      <c r="DK1276" s="17">
        <v>0.31612570000000001</v>
      </c>
      <c r="DL1276" s="17">
        <v>0.38668789999999997</v>
      </c>
      <c r="DM1276" s="17">
        <v>0.49329040000000002</v>
      </c>
      <c r="DN1276" s="17">
        <v>0.31364069999999999</v>
      </c>
      <c r="DO1276" s="17">
        <v>0.4613314</v>
      </c>
      <c r="DP1276" s="17">
        <v>0.4247167</v>
      </c>
      <c r="DQ1276" s="17">
        <v>0.49422240000000001</v>
      </c>
      <c r="DR1276" s="17">
        <v>0.62575780000000003</v>
      </c>
      <c r="DS1276" s="17">
        <v>0.53079160000000003</v>
      </c>
      <c r="DT1276" s="17">
        <v>0.13117380000000001</v>
      </c>
      <c r="DU1276" s="17">
        <v>-5.5000800000000002E-2</v>
      </c>
      <c r="DV1276" s="17">
        <v>-2.46363E-2</v>
      </c>
      <c r="DW1276" s="17">
        <v>4.2217999999999999E-2</v>
      </c>
      <c r="DX1276" s="17">
        <v>-5.9809999999999996E-4</v>
      </c>
      <c r="DY1276" s="17">
        <v>-2.82022E-2</v>
      </c>
      <c r="DZ1276" s="17">
        <v>3.3889200000000001E-2</v>
      </c>
      <c r="EA1276" s="17">
        <v>0.13249559999999999</v>
      </c>
      <c r="EB1276" s="17">
        <v>0.15445780000000001</v>
      </c>
      <c r="EC1276" s="17">
        <v>8.4604100000000002E-2</v>
      </c>
      <c r="ED1276" s="17">
        <v>0.1640248</v>
      </c>
      <c r="EE1276" s="17">
        <v>0.28578619999999999</v>
      </c>
      <c r="EF1276" s="17">
        <v>0.36809740000000002</v>
      </c>
      <c r="EG1276" s="17">
        <v>0.43489709999999998</v>
      </c>
      <c r="EH1276" s="17">
        <v>0.49344929999999998</v>
      </c>
      <c r="EI1276" s="17">
        <v>0.45179999999999998</v>
      </c>
      <c r="EJ1276" s="17">
        <v>0.52959310000000004</v>
      </c>
      <c r="EK1276" s="17">
        <v>0.63561120000000004</v>
      </c>
      <c r="EL1276" s="17">
        <v>0.46544980000000002</v>
      </c>
      <c r="EM1276" s="17">
        <v>0.61592230000000003</v>
      </c>
      <c r="EN1276" s="17">
        <v>0.56309710000000002</v>
      </c>
      <c r="EO1276" s="17">
        <v>0.62467950000000005</v>
      </c>
      <c r="EP1276" s="17">
        <v>0.74556250000000002</v>
      </c>
      <c r="EQ1276" s="17">
        <v>0.63918900000000001</v>
      </c>
      <c r="ER1276" s="17">
        <v>0.23248379999999999</v>
      </c>
      <c r="ES1276" s="17">
        <v>5.1034700000000002E-2</v>
      </c>
      <c r="ET1276" s="17">
        <v>7.9506900000000005E-2</v>
      </c>
      <c r="EU1276" s="17">
        <v>63.092190000000002</v>
      </c>
      <c r="EV1276" s="17">
        <v>62.542020000000001</v>
      </c>
      <c r="EW1276" s="17">
        <v>61.71152</v>
      </c>
      <c r="EX1276" s="17">
        <v>61.422759999999997</v>
      </c>
      <c r="EY1276" s="17">
        <v>60.863109999999999</v>
      </c>
      <c r="EZ1276" s="17">
        <v>60.763489999999997</v>
      </c>
      <c r="FA1276" s="17">
        <v>60.462820000000001</v>
      </c>
      <c r="FB1276" s="17">
        <v>62.729320000000001</v>
      </c>
      <c r="FC1276" s="17">
        <v>65.988759999999999</v>
      </c>
      <c r="FD1276" s="17">
        <v>70.301829999999995</v>
      </c>
      <c r="FE1276" s="17">
        <v>74.656940000000006</v>
      </c>
      <c r="FF1276" s="17">
        <v>78.075980000000001</v>
      </c>
      <c r="FG1276" s="17">
        <v>80.438649999999996</v>
      </c>
      <c r="FH1276" s="17">
        <v>81.20975</v>
      </c>
      <c r="FI1276" s="17">
        <v>81.215710000000001</v>
      </c>
      <c r="FJ1276" s="17">
        <v>80.938580000000002</v>
      </c>
      <c r="FK1276" s="17">
        <v>79.727199999999996</v>
      </c>
      <c r="FL1276" s="17">
        <v>78.212779999999995</v>
      </c>
      <c r="FM1276" s="17">
        <v>75.76876</v>
      </c>
      <c r="FN1276" s="17">
        <v>73.486419999999995</v>
      </c>
      <c r="FO1276" s="17">
        <v>69.425790000000006</v>
      </c>
      <c r="FP1276" s="17">
        <v>66.548640000000006</v>
      </c>
      <c r="FQ1276" s="17">
        <v>65.15204</v>
      </c>
      <c r="FR1276" s="17">
        <v>64.236180000000004</v>
      </c>
      <c r="FS1276" s="17">
        <v>3.3334830000000002</v>
      </c>
      <c r="FT1276" s="17">
        <v>9.5130999999999993E-2</v>
      </c>
      <c r="FU1276" s="17">
        <v>0.14941479999999999</v>
      </c>
      <c r="FW1276" s="17"/>
    </row>
    <row r="1277" spans="1:179" x14ac:dyDescent="0.25">
      <c r="A1277" t="s">
        <v>226</v>
      </c>
      <c r="B1277" t="s">
        <v>0</v>
      </c>
      <c r="C1277" t="s">
        <v>300</v>
      </c>
      <c r="D1277" t="s">
        <v>249</v>
      </c>
      <c r="E1277" t="s">
        <v>219</v>
      </c>
      <c r="F1277" s="17">
        <v>10815</v>
      </c>
      <c r="G1277" s="17">
        <v>6.9581819999999999</v>
      </c>
      <c r="H1277" s="17">
        <v>6.6844000000000001</v>
      </c>
      <c r="I1277" s="17">
        <v>6.1509099999999997</v>
      </c>
      <c r="J1277" s="17">
        <v>5.7398249999999997</v>
      </c>
      <c r="K1277" s="17">
        <v>5.6565399999999997</v>
      </c>
      <c r="L1277" s="17">
        <v>5.9349600000000002</v>
      </c>
      <c r="M1277" s="17">
        <v>6.1550339999999997</v>
      </c>
      <c r="N1277" s="17">
        <v>7.4717380000000002</v>
      </c>
      <c r="O1277" s="17">
        <v>7.7744910000000003</v>
      </c>
      <c r="P1277" s="17">
        <v>8.8265539999999998</v>
      </c>
      <c r="Q1277" s="17">
        <v>9.7084869999999999</v>
      </c>
      <c r="R1277" s="17">
        <v>10.862920000000001</v>
      </c>
      <c r="S1277" s="17">
        <v>12.05011</v>
      </c>
      <c r="T1277" s="17">
        <v>12.786709999999999</v>
      </c>
      <c r="U1277" s="17">
        <v>12.06096</v>
      </c>
      <c r="V1277" s="17">
        <v>11.824120000000001</v>
      </c>
      <c r="W1277" s="17">
        <v>12.76981</v>
      </c>
      <c r="X1277" s="17">
        <v>12.964549999999999</v>
      </c>
      <c r="Y1277" s="17">
        <v>14.435650000000001</v>
      </c>
      <c r="Z1277" s="17">
        <v>14.067310000000001</v>
      </c>
      <c r="AA1277" s="17">
        <v>13.590389999999999</v>
      </c>
      <c r="AB1277" s="17">
        <v>12.62017</v>
      </c>
      <c r="AC1277" s="17">
        <v>10.546340000000001</v>
      </c>
      <c r="AD1277" s="17">
        <v>8.9821600000000004</v>
      </c>
      <c r="AE1277" s="17">
        <v>-1.4641150000000001</v>
      </c>
      <c r="AF1277" s="17">
        <v>-0.77870209999999995</v>
      </c>
      <c r="AG1277" s="17">
        <v>-0.63765360000000004</v>
      </c>
      <c r="AH1277" s="17">
        <v>-0.64342049999999995</v>
      </c>
      <c r="AI1277" s="17">
        <v>-0.72687199999999996</v>
      </c>
      <c r="AJ1277" s="17">
        <v>-0.22233849999999999</v>
      </c>
      <c r="AK1277" s="17">
        <v>-0.29430129999999999</v>
      </c>
      <c r="AL1277" s="17">
        <v>0.325044</v>
      </c>
      <c r="AM1277" s="17">
        <v>0.12798409999999999</v>
      </c>
      <c r="AN1277" s="17">
        <v>0.34980879999999998</v>
      </c>
      <c r="AO1277" s="17">
        <v>0.1626078</v>
      </c>
      <c r="AP1277" s="17">
        <v>7.4924699999999997E-2</v>
      </c>
      <c r="AQ1277" s="17">
        <v>-0.10480250000000001</v>
      </c>
      <c r="AR1277" s="17">
        <v>-0.3298818</v>
      </c>
      <c r="AS1277" s="17">
        <v>-1.746996</v>
      </c>
      <c r="AT1277" s="17">
        <v>-2.608511</v>
      </c>
      <c r="AU1277" s="17">
        <v>-1.839194</v>
      </c>
      <c r="AV1277" s="17">
        <v>-1.8967449999999999</v>
      </c>
      <c r="AW1277" s="17">
        <v>-0.2445589</v>
      </c>
      <c r="AX1277" s="17">
        <v>0.34387210000000001</v>
      </c>
      <c r="AY1277" s="17">
        <v>0.48315409999999998</v>
      </c>
      <c r="AZ1277" s="17">
        <v>-0.14297770000000001</v>
      </c>
      <c r="BA1277" s="17">
        <v>-0.83111590000000002</v>
      </c>
      <c r="BB1277" s="17">
        <v>-0.69391270000000005</v>
      </c>
      <c r="BC1277" s="17">
        <v>-1.0622529999999999</v>
      </c>
      <c r="BD1277" s="17">
        <v>-0.45168940000000002</v>
      </c>
      <c r="BE1277" s="17">
        <v>-0.32736110000000002</v>
      </c>
      <c r="BF1277" s="17">
        <v>-0.36877880000000002</v>
      </c>
      <c r="BG1277" s="17">
        <v>-0.3379742</v>
      </c>
      <c r="BH1277" s="17">
        <v>2.9763000000000001E-2</v>
      </c>
      <c r="BI1277" s="17">
        <v>4.0911900000000001E-2</v>
      </c>
      <c r="BJ1277" s="17">
        <v>0.73180659999999997</v>
      </c>
      <c r="BK1277" s="17">
        <v>0.4930968</v>
      </c>
      <c r="BL1277" s="17">
        <v>0.73416170000000003</v>
      </c>
      <c r="BM1277" s="17">
        <v>0.62948099999999996</v>
      </c>
      <c r="BN1277" s="17">
        <v>0.64412290000000005</v>
      </c>
      <c r="BO1277" s="17">
        <v>0.5218701</v>
      </c>
      <c r="BP1277" s="17">
        <v>0.37379760000000001</v>
      </c>
      <c r="BQ1277" s="17">
        <v>-1.09823</v>
      </c>
      <c r="BR1277" s="17">
        <v>-1.940418</v>
      </c>
      <c r="BS1277" s="17">
        <v>-1.125464</v>
      </c>
      <c r="BT1277" s="17">
        <v>-1.1538090000000001</v>
      </c>
      <c r="BU1277" s="17">
        <v>0.46954940000000001</v>
      </c>
      <c r="BV1277" s="17">
        <v>0.98361509999999996</v>
      </c>
      <c r="BW1277" s="17">
        <v>1.0542009999999999</v>
      </c>
      <c r="BX1277" s="17">
        <v>0.3535142</v>
      </c>
      <c r="BY1277" s="17">
        <v>-0.34181529999999999</v>
      </c>
      <c r="BZ1277" s="17">
        <v>-0.28550680000000001</v>
      </c>
      <c r="CA1277" s="17">
        <v>-0.78392490000000004</v>
      </c>
      <c r="CB1277" s="17">
        <v>-0.2252014</v>
      </c>
      <c r="CC1277" s="17">
        <v>-0.1124534</v>
      </c>
      <c r="CD1277" s="17">
        <v>-0.17856279999999999</v>
      </c>
      <c r="CE1277" s="17">
        <v>-6.86248E-2</v>
      </c>
      <c r="CF1277" s="17">
        <v>0.20436779999999999</v>
      </c>
      <c r="CG1277" s="17">
        <v>0.27307959999999998</v>
      </c>
      <c r="CH1277" s="17">
        <v>1.0135289999999999</v>
      </c>
      <c r="CI1277" s="17">
        <v>0.74597270000000004</v>
      </c>
      <c r="CJ1277" s="17">
        <v>1.0003629999999999</v>
      </c>
      <c r="CK1277" s="17">
        <v>0.95283589999999996</v>
      </c>
      <c r="CL1277" s="17">
        <v>1.038348</v>
      </c>
      <c r="CM1277" s="17">
        <v>0.95590169999999997</v>
      </c>
      <c r="CN1277" s="17">
        <v>0.86116389999999998</v>
      </c>
      <c r="CO1277" s="17">
        <v>-0.64889680000000005</v>
      </c>
      <c r="CP1277" s="17">
        <v>-1.477698</v>
      </c>
      <c r="CQ1277" s="17">
        <v>-0.63113609999999998</v>
      </c>
      <c r="CR1277" s="17">
        <v>-0.63925319999999997</v>
      </c>
      <c r="CS1277" s="17">
        <v>0.96413870000000002</v>
      </c>
      <c r="CT1277" s="17">
        <v>1.4266989999999999</v>
      </c>
      <c r="CU1277" s="17">
        <v>1.4497070000000001</v>
      </c>
      <c r="CV1277" s="17">
        <v>0.69738290000000003</v>
      </c>
      <c r="CW1277" s="17">
        <v>-2.9272E-3</v>
      </c>
      <c r="CX1277" s="17">
        <v>-2.6462E-3</v>
      </c>
      <c r="CY1277" s="17">
        <v>-0.50559679999999996</v>
      </c>
      <c r="CZ1277" s="17">
        <v>1.2865999999999999E-3</v>
      </c>
      <c r="DA1277" s="17">
        <v>0.1024542</v>
      </c>
      <c r="DB1277" s="17">
        <v>1.16531E-2</v>
      </c>
      <c r="DC1277" s="17">
        <v>0.2007246</v>
      </c>
      <c r="DD1277" s="17">
        <v>0.37897259999999999</v>
      </c>
      <c r="DE1277" s="17">
        <v>0.50524720000000001</v>
      </c>
      <c r="DF1277" s="17">
        <v>1.2952520000000001</v>
      </c>
      <c r="DG1277" s="17">
        <v>0.99884859999999998</v>
      </c>
      <c r="DH1277" s="17">
        <v>1.2665649999999999</v>
      </c>
      <c r="DI1277" s="17">
        <v>1.2761910000000001</v>
      </c>
      <c r="DJ1277" s="17">
        <v>1.4325730000000001</v>
      </c>
      <c r="DK1277" s="17">
        <v>1.3899330000000001</v>
      </c>
      <c r="DL1277" s="17">
        <v>1.34853</v>
      </c>
      <c r="DM1277" s="17">
        <v>-0.1995634</v>
      </c>
      <c r="DN1277" s="17">
        <v>-1.0149779999999999</v>
      </c>
      <c r="DO1277" s="17">
        <v>-0.1368086</v>
      </c>
      <c r="DP1277" s="17">
        <v>-0.1246978</v>
      </c>
      <c r="DQ1277" s="17">
        <v>1.458728</v>
      </c>
      <c r="DR1277" s="17">
        <v>1.869783</v>
      </c>
      <c r="DS1277" s="17">
        <v>1.845213</v>
      </c>
      <c r="DT1277" s="17">
        <v>1.0412520000000001</v>
      </c>
      <c r="DU1277" s="17">
        <v>0.3359608</v>
      </c>
      <c r="DV1277" s="17">
        <v>0.28021449999999998</v>
      </c>
      <c r="DW1277" s="17">
        <v>-0.1037351</v>
      </c>
      <c r="DX1277" s="17">
        <v>0.32829930000000002</v>
      </c>
      <c r="DY1277" s="17">
        <v>0.41274680000000002</v>
      </c>
      <c r="DZ1277" s="17">
        <v>0.28629480000000002</v>
      </c>
      <c r="EA1277" s="17">
        <v>0.58962239999999999</v>
      </c>
      <c r="EB1277" s="17">
        <v>0.63107409999999997</v>
      </c>
      <c r="EC1277" s="17">
        <v>0.8404604</v>
      </c>
      <c r="ED1277" s="17">
        <v>1.7020139999999999</v>
      </c>
      <c r="EE1277" s="17">
        <v>1.363961</v>
      </c>
      <c r="EF1277" s="17">
        <v>1.6509180000000001</v>
      </c>
      <c r="EG1277" s="17">
        <v>1.7430639999999999</v>
      </c>
      <c r="EH1277" s="17">
        <v>2.0017710000000002</v>
      </c>
      <c r="EI1277" s="17">
        <v>2.0166059999999999</v>
      </c>
      <c r="EJ1277" s="17">
        <v>2.0522100000000001</v>
      </c>
      <c r="EK1277" s="17">
        <v>0.44920270000000001</v>
      </c>
      <c r="EL1277" s="17">
        <v>-0.34688469999999999</v>
      </c>
      <c r="EM1277" s="17">
        <v>0.57692189999999999</v>
      </c>
      <c r="EN1277" s="17">
        <v>0.61823839999999997</v>
      </c>
      <c r="EO1277" s="17">
        <v>2.1728360000000002</v>
      </c>
      <c r="EP1277" s="17">
        <v>2.5095260000000001</v>
      </c>
      <c r="EQ1277" s="17">
        <v>2.4162599999999999</v>
      </c>
      <c r="ER1277" s="17">
        <v>1.5377430000000001</v>
      </c>
      <c r="ES1277" s="17">
        <v>0.82526140000000003</v>
      </c>
      <c r="ET1277" s="17">
        <v>0.68862029999999996</v>
      </c>
      <c r="EU1277" s="17">
        <v>68.537229999999994</v>
      </c>
      <c r="EV1277" s="17">
        <v>67.905479999999997</v>
      </c>
      <c r="EW1277" s="17">
        <v>67.037229999999994</v>
      </c>
      <c r="EX1277" s="17">
        <v>66.173209999999997</v>
      </c>
      <c r="EY1277" s="17">
        <v>65.640889999999999</v>
      </c>
      <c r="EZ1277" s="17">
        <v>64.799369999999996</v>
      </c>
      <c r="FA1277" s="17">
        <v>64.703630000000004</v>
      </c>
      <c r="FB1277" s="17">
        <v>67.480090000000004</v>
      </c>
      <c r="FC1277" s="17">
        <v>73.073779999999999</v>
      </c>
      <c r="FD1277" s="17">
        <v>79.187669999999997</v>
      </c>
      <c r="FE1277" s="17">
        <v>82.142120000000006</v>
      </c>
      <c r="FF1277" s="17">
        <v>84.972719999999995</v>
      </c>
      <c r="FG1277" s="17">
        <v>85.168300000000002</v>
      </c>
      <c r="FH1277" s="17">
        <v>85.284509999999997</v>
      </c>
      <c r="FI1277" s="17">
        <v>85.185220000000001</v>
      </c>
      <c r="FJ1277" s="17">
        <v>84.928939999999997</v>
      </c>
      <c r="FK1277" s="17">
        <v>83.747410000000002</v>
      </c>
      <c r="FL1277" s="17">
        <v>82.350790000000003</v>
      </c>
      <c r="FM1277" s="17">
        <v>81.264319999999998</v>
      </c>
      <c r="FN1277" s="17">
        <v>80.096699999999998</v>
      </c>
      <c r="FO1277" s="17">
        <v>75.807559999999995</v>
      </c>
      <c r="FP1277" s="17">
        <v>72.347920000000002</v>
      </c>
      <c r="FQ1277" s="17">
        <v>70.26473</v>
      </c>
      <c r="FR1277" s="17">
        <v>69.368660000000006</v>
      </c>
      <c r="FS1277" s="17">
        <v>9.5020950000000006</v>
      </c>
      <c r="FT1277" s="17">
        <v>0.37671070000000001</v>
      </c>
      <c r="FU1277" s="17">
        <v>0.66765220000000003</v>
      </c>
      <c r="FW1277" s="17"/>
    </row>
    <row r="1278" spans="1:179" x14ac:dyDescent="0.25">
      <c r="A1278" t="s">
        <v>226</v>
      </c>
      <c r="B1278" t="s">
        <v>0</v>
      </c>
      <c r="C1278" t="s">
        <v>300</v>
      </c>
      <c r="D1278" t="s">
        <v>249</v>
      </c>
      <c r="E1278" t="s">
        <v>220</v>
      </c>
      <c r="F1278" s="17">
        <v>5875</v>
      </c>
      <c r="G1278" s="17">
        <v>3.5216210000000001</v>
      </c>
      <c r="H1278" s="17">
        <v>3.4636</v>
      </c>
      <c r="I1278" s="17">
        <v>3.0392790000000001</v>
      </c>
      <c r="J1278" s="17">
        <v>2.9040170000000001</v>
      </c>
      <c r="K1278" s="17">
        <v>2.5337200000000002</v>
      </c>
      <c r="L1278" s="17">
        <v>2.9619740000000001</v>
      </c>
      <c r="M1278" s="17">
        <v>3.1682589999999999</v>
      </c>
      <c r="N1278" s="17">
        <v>3.7575150000000002</v>
      </c>
      <c r="O1278" s="17">
        <v>3.6408040000000002</v>
      </c>
      <c r="P1278" s="17">
        <v>4.4996109999999998</v>
      </c>
      <c r="Q1278" s="17">
        <v>4.6328250000000004</v>
      </c>
      <c r="R1278" s="17">
        <v>5.1728680000000002</v>
      </c>
      <c r="S1278" s="17">
        <v>5.8243609999999997</v>
      </c>
      <c r="T1278" s="17">
        <v>6.1110899999999999</v>
      </c>
      <c r="U1278" s="17">
        <v>5.2714470000000002</v>
      </c>
      <c r="V1278" s="17">
        <v>5.4459609999999996</v>
      </c>
      <c r="W1278" s="17">
        <v>5.8760640000000004</v>
      </c>
      <c r="X1278" s="17">
        <v>6.1996359999999999</v>
      </c>
      <c r="Y1278" s="17">
        <v>7.0589810000000002</v>
      </c>
      <c r="Z1278" s="17">
        <v>6.6148579999999999</v>
      </c>
      <c r="AA1278" s="17">
        <v>6.5405959999999999</v>
      </c>
      <c r="AB1278" s="17">
        <v>6.2415919999999998</v>
      </c>
      <c r="AC1278" s="17">
        <v>5.3712429999999998</v>
      </c>
      <c r="AD1278" s="17">
        <v>4.419492</v>
      </c>
      <c r="AE1278" s="17">
        <v>-0.73260119999999995</v>
      </c>
      <c r="AF1278" s="17">
        <v>-0.30681419999999998</v>
      </c>
      <c r="AG1278" s="17">
        <v>-0.44638689999999998</v>
      </c>
      <c r="AH1278" s="17">
        <v>-0.47587479999999999</v>
      </c>
      <c r="AI1278" s="17">
        <v>-1.014205</v>
      </c>
      <c r="AJ1278" s="17">
        <v>-0.28037970000000001</v>
      </c>
      <c r="AK1278" s="17">
        <v>-0.34277659999999999</v>
      </c>
      <c r="AL1278" s="17">
        <v>-0.1889439</v>
      </c>
      <c r="AM1278" s="17">
        <v>-0.48301349999999998</v>
      </c>
      <c r="AN1278" s="17">
        <v>0.15760540000000001</v>
      </c>
      <c r="AO1278" s="17">
        <v>-7.7682500000000002E-2</v>
      </c>
      <c r="AP1278" s="17">
        <v>4.1237500000000003E-2</v>
      </c>
      <c r="AQ1278" s="17">
        <v>0.33027400000000001</v>
      </c>
      <c r="AR1278" s="17">
        <v>7.8086100000000006E-2</v>
      </c>
      <c r="AS1278" s="17">
        <v>-1.1107659999999999</v>
      </c>
      <c r="AT1278" s="17">
        <v>-1.1511549999999999</v>
      </c>
      <c r="AU1278" s="17">
        <v>-0.88848170000000004</v>
      </c>
      <c r="AV1278" s="17">
        <v>-0.7271069</v>
      </c>
      <c r="AW1278" s="17">
        <v>0.12690799999999999</v>
      </c>
      <c r="AX1278" s="17">
        <v>-5.1760500000000001E-2</v>
      </c>
      <c r="AY1278" s="17">
        <v>0.15901670000000001</v>
      </c>
      <c r="AZ1278" s="17">
        <v>-7.0319000000000007E-2</v>
      </c>
      <c r="BA1278" s="17">
        <v>-0.38418279999999999</v>
      </c>
      <c r="BB1278" s="17">
        <v>-0.51527400000000001</v>
      </c>
      <c r="BC1278" s="17">
        <v>-0.46627930000000001</v>
      </c>
      <c r="BD1278" s="17">
        <v>-8.8959099999999999E-2</v>
      </c>
      <c r="BE1278" s="17">
        <v>-0.2240588</v>
      </c>
      <c r="BF1278" s="17">
        <v>-0.24083689999999999</v>
      </c>
      <c r="BG1278" s="17">
        <v>-0.62998799999999999</v>
      </c>
      <c r="BH1278" s="17">
        <v>-7.2744699999999995E-2</v>
      </c>
      <c r="BI1278" s="17">
        <v>-2.7530599999999999E-2</v>
      </c>
      <c r="BJ1278" s="17">
        <v>0.19159010000000001</v>
      </c>
      <c r="BK1278" s="17">
        <v>-0.16456019999999999</v>
      </c>
      <c r="BL1278" s="17">
        <v>0.45626149999999999</v>
      </c>
      <c r="BM1278" s="17">
        <v>0.29860579999999998</v>
      </c>
      <c r="BN1278" s="17">
        <v>0.4296895</v>
      </c>
      <c r="BO1278" s="17">
        <v>0.67839099999999997</v>
      </c>
      <c r="BP1278" s="17">
        <v>0.53801290000000002</v>
      </c>
      <c r="BQ1278" s="17">
        <v>-0.65232159999999995</v>
      </c>
      <c r="BR1278" s="17">
        <v>-0.69801369999999996</v>
      </c>
      <c r="BS1278" s="17">
        <v>-0.42385810000000002</v>
      </c>
      <c r="BT1278" s="17">
        <v>-0.2303772</v>
      </c>
      <c r="BU1278" s="17">
        <v>0.61679609999999996</v>
      </c>
      <c r="BV1278" s="17">
        <v>0.39776860000000003</v>
      </c>
      <c r="BW1278" s="17">
        <v>0.48034260000000001</v>
      </c>
      <c r="BX1278" s="17">
        <v>0.2381992</v>
      </c>
      <c r="BY1278" s="17">
        <v>-4.55804E-2</v>
      </c>
      <c r="BZ1278" s="17">
        <v>-0.22818579999999999</v>
      </c>
      <c r="CA1278" s="17">
        <v>-0.28182550000000001</v>
      </c>
      <c r="CB1278" s="17">
        <v>6.1926799999999997E-2</v>
      </c>
      <c r="CC1278" s="17">
        <v>-7.0074999999999998E-2</v>
      </c>
      <c r="CD1278" s="17">
        <v>-7.8050300000000003E-2</v>
      </c>
      <c r="CE1278" s="17">
        <v>-0.3638806</v>
      </c>
      <c r="CF1278" s="17">
        <v>7.1062700000000006E-2</v>
      </c>
      <c r="CG1278" s="17">
        <v>0.1908078</v>
      </c>
      <c r="CH1278" s="17">
        <v>0.45514680000000002</v>
      </c>
      <c r="CI1278" s="17">
        <v>5.5999699999999999E-2</v>
      </c>
      <c r="CJ1278" s="17">
        <v>0.66310970000000002</v>
      </c>
      <c r="CK1278" s="17">
        <v>0.55922190000000005</v>
      </c>
      <c r="CL1278" s="17">
        <v>0.69873010000000002</v>
      </c>
      <c r="CM1278" s="17">
        <v>0.91949590000000003</v>
      </c>
      <c r="CN1278" s="17">
        <v>0.85655680000000001</v>
      </c>
      <c r="CO1278" s="17">
        <v>-0.33480409999999999</v>
      </c>
      <c r="CP1278" s="17">
        <v>-0.38416929999999999</v>
      </c>
      <c r="CQ1278" s="17">
        <v>-0.10206129999999999</v>
      </c>
      <c r="CR1278" s="17">
        <v>0.1136563</v>
      </c>
      <c r="CS1278" s="17">
        <v>0.95609120000000003</v>
      </c>
      <c r="CT1278" s="17">
        <v>0.70911109999999999</v>
      </c>
      <c r="CU1278" s="17">
        <v>0.70289190000000001</v>
      </c>
      <c r="CV1278" s="17">
        <v>0.4518779</v>
      </c>
      <c r="CW1278" s="17">
        <v>0.18893470000000001</v>
      </c>
      <c r="CX1278" s="17">
        <v>-2.9349400000000001E-2</v>
      </c>
      <c r="CY1278" s="17">
        <v>-9.7371700000000005E-2</v>
      </c>
      <c r="CZ1278" s="17">
        <v>0.21281259999999999</v>
      </c>
      <c r="DA1278" s="17">
        <v>8.3908700000000003E-2</v>
      </c>
      <c r="DB1278" s="17">
        <v>8.4736199999999998E-2</v>
      </c>
      <c r="DC1278" s="17">
        <v>-9.7773200000000005E-2</v>
      </c>
      <c r="DD1278" s="17">
        <v>0.21487010000000001</v>
      </c>
      <c r="DE1278" s="17">
        <v>0.40914620000000002</v>
      </c>
      <c r="DF1278" s="17">
        <v>0.71870350000000005</v>
      </c>
      <c r="DG1278" s="17">
        <v>0.27655950000000001</v>
      </c>
      <c r="DH1278" s="17">
        <v>0.86995800000000001</v>
      </c>
      <c r="DI1278" s="17">
        <v>0.81983799999999996</v>
      </c>
      <c r="DJ1278" s="17">
        <v>0.96777080000000004</v>
      </c>
      <c r="DK1278" s="17">
        <v>1.160601</v>
      </c>
      <c r="DL1278" s="17">
        <v>1.175101</v>
      </c>
      <c r="DM1278" s="17">
        <v>-1.7286699999999999E-2</v>
      </c>
      <c r="DN1278" s="17">
        <v>-7.0324899999999996E-2</v>
      </c>
      <c r="DO1278" s="17">
        <v>0.2197356</v>
      </c>
      <c r="DP1278" s="17">
        <v>0.45768989999999998</v>
      </c>
      <c r="DQ1278" s="17">
        <v>1.2953859999999999</v>
      </c>
      <c r="DR1278" s="17">
        <v>1.020454</v>
      </c>
      <c r="DS1278" s="17">
        <v>0.92544130000000002</v>
      </c>
      <c r="DT1278" s="17">
        <v>0.66555660000000005</v>
      </c>
      <c r="DU1278" s="17">
        <v>0.42344969999999998</v>
      </c>
      <c r="DV1278" s="17">
        <v>0.169487</v>
      </c>
      <c r="DW1278" s="17">
        <v>0.1689503</v>
      </c>
      <c r="DX1278" s="17">
        <v>0.43066769999999999</v>
      </c>
      <c r="DY1278" s="17">
        <v>0.30623679999999998</v>
      </c>
      <c r="DZ1278" s="17">
        <v>0.31977420000000001</v>
      </c>
      <c r="EA1278" s="17">
        <v>0.28644360000000002</v>
      </c>
      <c r="EB1278" s="17">
        <v>0.42250510000000002</v>
      </c>
      <c r="EC1278" s="17">
        <v>0.72439209999999998</v>
      </c>
      <c r="ED1278" s="17">
        <v>1.0992379999999999</v>
      </c>
      <c r="EE1278" s="17">
        <v>0.59501280000000001</v>
      </c>
      <c r="EF1278" s="17">
        <v>1.168614</v>
      </c>
      <c r="EG1278" s="17">
        <v>1.196126</v>
      </c>
      <c r="EH1278" s="17">
        <v>1.356223</v>
      </c>
      <c r="EI1278" s="17">
        <v>1.508718</v>
      </c>
      <c r="EJ1278" s="17">
        <v>1.6350279999999999</v>
      </c>
      <c r="EK1278" s="17">
        <v>0.44115799999999999</v>
      </c>
      <c r="EL1278" s="17">
        <v>0.3828165</v>
      </c>
      <c r="EM1278" s="17">
        <v>0.6843591</v>
      </c>
      <c r="EN1278" s="17">
        <v>0.95441960000000003</v>
      </c>
      <c r="EO1278" s="17">
        <v>1.785274</v>
      </c>
      <c r="EP1278" s="17">
        <v>1.469983</v>
      </c>
      <c r="EQ1278" s="17">
        <v>1.246767</v>
      </c>
      <c r="ER1278" s="17">
        <v>0.97407469999999996</v>
      </c>
      <c r="ES1278" s="17">
        <v>0.76205210000000001</v>
      </c>
      <c r="ET1278" s="17">
        <v>0.45657520000000001</v>
      </c>
      <c r="EU1278" s="17">
        <v>67.937740000000005</v>
      </c>
      <c r="EV1278" s="17">
        <v>67.504900000000006</v>
      </c>
      <c r="EW1278" s="17">
        <v>66.784580000000005</v>
      </c>
      <c r="EX1278" s="17">
        <v>66.295010000000005</v>
      </c>
      <c r="EY1278" s="17">
        <v>65.893039999999999</v>
      </c>
      <c r="EZ1278" s="17">
        <v>65.207130000000006</v>
      </c>
      <c r="FA1278" s="17">
        <v>64.625159999999994</v>
      </c>
      <c r="FB1278" s="17">
        <v>67.180269999999993</v>
      </c>
      <c r="FC1278" s="17">
        <v>72.232489999999999</v>
      </c>
      <c r="FD1278" s="17">
        <v>77.150890000000004</v>
      </c>
      <c r="FE1278" s="17">
        <v>79.804169999999999</v>
      </c>
      <c r="FF1278" s="17">
        <v>81.708010000000002</v>
      </c>
      <c r="FG1278" s="17">
        <v>81.49736</v>
      </c>
      <c r="FH1278" s="17">
        <v>81.830280000000002</v>
      </c>
      <c r="FI1278" s="17">
        <v>81.763750000000002</v>
      </c>
      <c r="FJ1278" s="17">
        <v>81.906099999999995</v>
      </c>
      <c r="FK1278" s="17">
        <v>80.980159999999998</v>
      </c>
      <c r="FL1278" s="17">
        <v>79.994479999999996</v>
      </c>
      <c r="FM1278" s="17">
        <v>79.172489999999996</v>
      </c>
      <c r="FN1278" s="17">
        <v>77.906599999999997</v>
      </c>
      <c r="FO1278" s="17">
        <v>73.75873</v>
      </c>
      <c r="FP1278" s="17">
        <v>71.157169999999994</v>
      </c>
      <c r="FQ1278" s="17">
        <v>69.689430000000002</v>
      </c>
      <c r="FR1278" s="17">
        <v>69.377359999999996</v>
      </c>
      <c r="FS1278" s="17">
        <v>6.5541359999999997</v>
      </c>
      <c r="FT1278" s="17">
        <v>0.27036209999999999</v>
      </c>
      <c r="FU1278" s="17">
        <v>0.44629540000000001</v>
      </c>
      <c r="FW1278" s="17"/>
    </row>
    <row r="1279" spans="1:179" x14ac:dyDescent="0.25">
      <c r="A1279" t="s">
        <v>226</v>
      </c>
      <c r="B1279" t="s">
        <v>0</v>
      </c>
      <c r="C1279" t="s">
        <v>300</v>
      </c>
      <c r="D1279" t="s">
        <v>249</v>
      </c>
      <c r="E1279" t="s">
        <v>221</v>
      </c>
      <c r="F1279" s="17">
        <v>4940</v>
      </c>
      <c r="G1279" s="17">
        <v>3.4642490000000001</v>
      </c>
      <c r="H1279" s="17">
        <v>3.2611129999999999</v>
      </c>
      <c r="I1279" s="17">
        <v>3.106792</v>
      </c>
      <c r="J1279" s="17">
        <v>2.8358080000000001</v>
      </c>
      <c r="K1279" s="17">
        <v>3.1322160000000001</v>
      </c>
      <c r="L1279" s="17">
        <v>2.9699</v>
      </c>
      <c r="M1279" s="17">
        <v>2.9950939999999999</v>
      </c>
      <c r="N1279" s="17">
        <v>3.7035629999999999</v>
      </c>
      <c r="O1279" s="17">
        <v>4.1038889999999997</v>
      </c>
      <c r="P1279" s="17">
        <v>4.358231</v>
      </c>
      <c r="Q1279" s="17">
        <v>5.0879009999999996</v>
      </c>
      <c r="R1279" s="17">
        <v>5.7258649999999998</v>
      </c>
      <c r="S1279" s="17">
        <v>6.3298480000000001</v>
      </c>
      <c r="T1279" s="17">
        <v>6.7893299999999996</v>
      </c>
      <c r="U1279" s="17">
        <v>6.7772670000000002</v>
      </c>
      <c r="V1279" s="17">
        <v>6.4312950000000004</v>
      </c>
      <c r="W1279" s="17">
        <v>6.9357870000000004</v>
      </c>
      <c r="X1279" s="17">
        <v>6.8563960000000002</v>
      </c>
      <c r="Y1279" s="17">
        <v>7.4942080000000004</v>
      </c>
      <c r="Z1279" s="17">
        <v>7.4629440000000002</v>
      </c>
      <c r="AA1279" s="17">
        <v>7.0516009999999998</v>
      </c>
      <c r="AB1279" s="17">
        <v>6.4019409999999999</v>
      </c>
      <c r="AC1279" s="17">
        <v>5.2282630000000001</v>
      </c>
      <c r="AD1279" s="17">
        <v>4.5566779999999998</v>
      </c>
      <c r="AE1279" s="17">
        <v>-0.96092940000000004</v>
      </c>
      <c r="AF1279" s="17">
        <v>-0.63863610000000004</v>
      </c>
      <c r="AG1279" s="17">
        <v>-0.39802589999999999</v>
      </c>
      <c r="AH1279" s="17">
        <v>-0.35875879999999999</v>
      </c>
      <c r="AI1279" s="17">
        <v>6.6197800000000001E-2</v>
      </c>
      <c r="AJ1279" s="17">
        <v>-0.12418220000000001</v>
      </c>
      <c r="AK1279" s="17">
        <v>-0.16603470000000001</v>
      </c>
      <c r="AL1279" s="17">
        <v>0.23190839999999999</v>
      </c>
      <c r="AM1279" s="17">
        <v>0.32635510000000001</v>
      </c>
      <c r="AN1279" s="17">
        <v>-4.86066E-2</v>
      </c>
      <c r="AO1279" s="17">
        <v>-7.9756300000000002E-2</v>
      </c>
      <c r="AP1279" s="17">
        <v>-0.312025</v>
      </c>
      <c r="AQ1279" s="17">
        <v>-0.69661740000000005</v>
      </c>
      <c r="AR1279" s="17">
        <v>-0.74955579999999999</v>
      </c>
      <c r="AS1279" s="17">
        <v>-1.0879650000000001</v>
      </c>
      <c r="AT1279" s="17">
        <v>-1.8465259999999999</v>
      </c>
      <c r="AU1279" s="17">
        <v>-1.3663350000000001</v>
      </c>
      <c r="AV1279" s="17">
        <v>-1.5662659999999999</v>
      </c>
      <c r="AW1279" s="17">
        <v>-0.72928959999999998</v>
      </c>
      <c r="AX1279" s="17">
        <v>-2.6289900000000001E-2</v>
      </c>
      <c r="AY1279" s="17">
        <v>-5.4114000000000002E-3</v>
      </c>
      <c r="AZ1279" s="17">
        <v>-0.36299340000000002</v>
      </c>
      <c r="BA1279" s="17">
        <v>-0.72074369999999999</v>
      </c>
      <c r="BB1279" s="17">
        <v>-0.46156190000000002</v>
      </c>
      <c r="BC1279" s="17">
        <v>-0.67349780000000004</v>
      </c>
      <c r="BD1279" s="17">
        <v>-0.40715119999999999</v>
      </c>
      <c r="BE1279" s="17">
        <v>-0.1907703</v>
      </c>
      <c r="BF1279" s="17">
        <v>-0.20618890000000001</v>
      </c>
      <c r="BG1279" s="17">
        <v>0.2070746</v>
      </c>
      <c r="BH1279" s="17">
        <v>2.6115300000000001E-2</v>
      </c>
      <c r="BI1279" s="17">
        <v>-1.44227E-2</v>
      </c>
      <c r="BJ1279" s="17">
        <v>0.41848980000000002</v>
      </c>
      <c r="BK1279" s="17">
        <v>0.52357469999999995</v>
      </c>
      <c r="BL1279" s="17">
        <v>0.19784009999999999</v>
      </c>
      <c r="BM1279" s="17">
        <v>0.20713290000000001</v>
      </c>
      <c r="BN1279" s="17">
        <v>9.4110100000000002E-2</v>
      </c>
      <c r="BO1279" s="17">
        <v>-0.20205690000000001</v>
      </c>
      <c r="BP1279" s="17">
        <v>-0.23683109999999999</v>
      </c>
      <c r="BQ1279" s="17">
        <v>-0.63801229999999998</v>
      </c>
      <c r="BR1279" s="17">
        <v>-1.370282</v>
      </c>
      <c r="BS1279" s="17">
        <v>-0.84686159999999999</v>
      </c>
      <c r="BT1279" s="17">
        <v>-1.031704</v>
      </c>
      <c r="BU1279" s="17">
        <v>-0.22424530000000001</v>
      </c>
      <c r="BV1279" s="17">
        <v>0.41938140000000002</v>
      </c>
      <c r="BW1279" s="17">
        <v>0.44006190000000001</v>
      </c>
      <c r="BX1279" s="17">
        <v>1.03038E-2</v>
      </c>
      <c r="BY1279" s="17">
        <v>-0.37687330000000002</v>
      </c>
      <c r="BZ1279" s="17">
        <v>-0.17663809999999999</v>
      </c>
      <c r="CA1279" s="17">
        <v>-0.4744235</v>
      </c>
      <c r="CB1279" s="17">
        <v>-0.2468255</v>
      </c>
      <c r="CC1279" s="17">
        <v>-4.7225799999999998E-2</v>
      </c>
      <c r="CD1279" s="17">
        <v>-0.1005195</v>
      </c>
      <c r="CE1279" s="17">
        <v>0.30464540000000001</v>
      </c>
      <c r="CF1279" s="17">
        <v>0.13021089999999999</v>
      </c>
      <c r="CG1279" s="17">
        <v>9.0583399999999994E-2</v>
      </c>
      <c r="CH1279" s="17">
        <v>0.54771550000000002</v>
      </c>
      <c r="CI1279" s="17">
        <v>0.66016830000000004</v>
      </c>
      <c r="CJ1279" s="17">
        <v>0.36852829999999998</v>
      </c>
      <c r="CK1279" s="17">
        <v>0.40583150000000001</v>
      </c>
      <c r="CL1279" s="17">
        <v>0.37539810000000001</v>
      </c>
      <c r="CM1279" s="17">
        <v>0.14047419999999999</v>
      </c>
      <c r="CN1279" s="17">
        <v>0.1182805</v>
      </c>
      <c r="CO1279" s="17">
        <v>-0.32637620000000001</v>
      </c>
      <c r="CP1279" s="17">
        <v>-1.0404370000000001</v>
      </c>
      <c r="CQ1279" s="17">
        <v>-0.48707590000000001</v>
      </c>
      <c r="CR1279" s="17">
        <v>-0.66146859999999996</v>
      </c>
      <c r="CS1279" s="17">
        <v>0.12554689999999999</v>
      </c>
      <c r="CT1279" s="17">
        <v>0.72805189999999997</v>
      </c>
      <c r="CU1279" s="17">
        <v>0.74859540000000002</v>
      </c>
      <c r="CV1279" s="17">
        <v>0.26884829999999998</v>
      </c>
      <c r="CW1279" s="17">
        <v>-0.13870979999999999</v>
      </c>
      <c r="CX1279" s="17">
        <v>2.06993E-2</v>
      </c>
      <c r="CY1279" s="17">
        <v>-0.27534930000000002</v>
      </c>
      <c r="CZ1279" s="17">
        <v>-8.6499699999999999E-2</v>
      </c>
      <c r="DA1279" s="17">
        <v>9.6318799999999996E-2</v>
      </c>
      <c r="DB1279" s="17">
        <v>5.1500000000000001E-3</v>
      </c>
      <c r="DC1279" s="17">
        <v>0.40221630000000003</v>
      </c>
      <c r="DD1279" s="17">
        <v>0.2343065</v>
      </c>
      <c r="DE1279" s="17">
        <v>0.1955894</v>
      </c>
      <c r="DF1279" s="17">
        <v>0.67694120000000002</v>
      </c>
      <c r="DG1279" s="17">
        <v>0.79676190000000002</v>
      </c>
      <c r="DH1279" s="17">
        <v>0.53921660000000005</v>
      </c>
      <c r="DI1279" s="17">
        <v>0.60453020000000002</v>
      </c>
      <c r="DJ1279" s="17">
        <v>0.65668599999999999</v>
      </c>
      <c r="DK1279" s="17">
        <v>0.48300520000000002</v>
      </c>
      <c r="DL1279" s="17">
        <v>0.47339209999999998</v>
      </c>
      <c r="DM1279" s="17">
        <v>-1.474E-2</v>
      </c>
      <c r="DN1279" s="17">
        <v>-0.71059110000000003</v>
      </c>
      <c r="DO1279" s="17">
        <v>-0.12729019999999999</v>
      </c>
      <c r="DP1279" s="17">
        <v>-0.29123270000000001</v>
      </c>
      <c r="DQ1279" s="17">
        <v>0.47533900000000001</v>
      </c>
      <c r="DR1279" s="17">
        <v>1.0367219999999999</v>
      </c>
      <c r="DS1279" s="17">
        <v>1.057129</v>
      </c>
      <c r="DT1279" s="17">
        <v>0.52739290000000005</v>
      </c>
      <c r="DU1279" s="17">
        <v>9.9453700000000006E-2</v>
      </c>
      <c r="DV1279" s="17">
        <v>0.2180367</v>
      </c>
      <c r="DW1279" s="17">
        <v>1.2082300000000001E-2</v>
      </c>
      <c r="DX1279" s="17">
        <v>0.14498510000000001</v>
      </c>
      <c r="DY1279" s="17">
        <v>0.30357440000000002</v>
      </c>
      <c r="DZ1279" s="17">
        <v>0.1577199</v>
      </c>
      <c r="EA1279" s="17">
        <v>0.54309300000000005</v>
      </c>
      <c r="EB1279" s="17">
        <v>0.3846041</v>
      </c>
      <c r="EC1279" s="17">
        <v>0.34720139999999999</v>
      </c>
      <c r="ED1279" s="17">
        <v>0.86352260000000003</v>
      </c>
      <c r="EE1279" s="17">
        <v>0.99398149999999996</v>
      </c>
      <c r="EF1279" s="17">
        <v>0.78566329999999995</v>
      </c>
      <c r="EG1279" s="17">
        <v>0.89141939999999997</v>
      </c>
      <c r="EH1279" s="17">
        <v>1.062821</v>
      </c>
      <c r="EI1279" s="17">
        <v>0.97756560000000003</v>
      </c>
      <c r="EJ1279" s="17">
        <v>0.98611689999999996</v>
      </c>
      <c r="EK1279" s="17">
        <v>0.43521310000000002</v>
      </c>
      <c r="EL1279" s="17">
        <v>-0.23434659999999999</v>
      </c>
      <c r="EM1279" s="17">
        <v>0.39218330000000001</v>
      </c>
      <c r="EN1279" s="17">
        <v>0.24332899999999999</v>
      </c>
      <c r="EO1279" s="17">
        <v>0.98038329999999996</v>
      </c>
      <c r="EP1279" s="17">
        <v>1.482394</v>
      </c>
      <c r="EQ1279" s="17">
        <v>1.502602</v>
      </c>
      <c r="ER1279" s="17">
        <v>0.90069010000000005</v>
      </c>
      <c r="ES1279" s="17">
        <v>0.443324</v>
      </c>
      <c r="ET1279" s="17">
        <v>0.50296059999999998</v>
      </c>
      <c r="EU1279" s="17">
        <v>69.250219999999999</v>
      </c>
      <c r="EV1279" s="17">
        <v>68.381900000000002</v>
      </c>
      <c r="EW1279" s="17">
        <v>67.337710000000001</v>
      </c>
      <c r="EX1279" s="17">
        <v>66.028369999999995</v>
      </c>
      <c r="EY1279" s="17">
        <v>65.340999999999994</v>
      </c>
      <c r="EZ1279" s="17">
        <v>64.314419999999998</v>
      </c>
      <c r="FA1279" s="17">
        <v>64.796949999999995</v>
      </c>
      <c r="FB1279" s="17">
        <v>67.836669999999998</v>
      </c>
      <c r="FC1279" s="17">
        <v>74.074349999999995</v>
      </c>
      <c r="FD1279" s="17">
        <v>81.610029999999995</v>
      </c>
      <c r="FE1279" s="17">
        <v>84.922659999999993</v>
      </c>
      <c r="FF1279" s="17">
        <v>88.85548</v>
      </c>
      <c r="FG1279" s="17">
        <v>89.534189999999995</v>
      </c>
      <c r="FH1279" s="17">
        <v>89.392650000000003</v>
      </c>
      <c r="FI1279" s="17">
        <v>89.254400000000004</v>
      </c>
      <c r="FJ1279" s="17">
        <v>88.524039999999999</v>
      </c>
      <c r="FK1279" s="17">
        <v>87.038520000000005</v>
      </c>
      <c r="FL1279" s="17">
        <v>85.153180000000006</v>
      </c>
      <c r="FM1279" s="17">
        <v>83.752170000000007</v>
      </c>
      <c r="FN1279" s="17">
        <v>82.701400000000007</v>
      </c>
      <c r="FO1279" s="17">
        <v>78.244259999999997</v>
      </c>
      <c r="FP1279" s="17">
        <v>73.764110000000002</v>
      </c>
      <c r="FQ1279" s="17">
        <v>70.948939999999993</v>
      </c>
      <c r="FR1279" s="17">
        <v>69.358310000000003</v>
      </c>
      <c r="FS1279" s="17">
        <v>6.5373679999999998</v>
      </c>
      <c r="FT1279" s="17">
        <v>0.25729459999999998</v>
      </c>
      <c r="FU1279" s="17">
        <v>0.47650880000000001</v>
      </c>
      <c r="FW1279" s="17"/>
    </row>
    <row r="1280" spans="1:179" x14ac:dyDescent="0.25">
      <c r="A1280" t="s">
        <v>226</v>
      </c>
      <c r="B1280" t="s">
        <v>0</v>
      </c>
      <c r="C1280" t="s">
        <v>300</v>
      </c>
      <c r="D1280" t="s">
        <v>238</v>
      </c>
      <c r="E1280" t="s">
        <v>219</v>
      </c>
      <c r="F1280" s="17">
        <v>19778</v>
      </c>
      <c r="G1280" s="17">
        <v>8.0619429999999994</v>
      </c>
      <c r="H1280" s="17">
        <v>7.339118</v>
      </c>
      <c r="I1280" s="17">
        <v>7.0028540000000001</v>
      </c>
      <c r="J1280" s="17">
        <v>6.7680769999999999</v>
      </c>
      <c r="K1280" s="17">
        <v>6.8748269999999998</v>
      </c>
      <c r="L1280" s="17">
        <v>7.8719229999999998</v>
      </c>
      <c r="M1280" s="17">
        <v>9.5102630000000001</v>
      </c>
      <c r="N1280" s="17">
        <v>10.819649999999999</v>
      </c>
      <c r="O1280" s="17">
        <v>10.88588</v>
      </c>
      <c r="P1280" s="17">
        <v>10.71977</v>
      </c>
      <c r="Q1280" s="17">
        <v>10.679510000000001</v>
      </c>
      <c r="R1280" s="17">
        <v>10.582990000000001</v>
      </c>
      <c r="S1280" s="17">
        <v>10.43313</v>
      </c>
      <c r="T1280" s="17">
        <v>10.722200000000001</v>
      </c>
      <c r="U1280" s="17">
        <v>10.38983</v>
      </c>
      <c r="V1280" s="17">
        <v>10.51882</v>
      </c>
      <c r="W1280" s="17">
        <v>11.08245</v>
      </c>
      <c r="X1280" s="17">
        <v>12.2249</v>
      </c>
      <c r="Y1280" s="17">
        <v>13.94369</v>
      </c>
      <c r="Z1280" s="17">
        <v>14.376440000000001</v>
      </c>
      <c r="AA1280" s="17">
        <v>14.003</v>
      </c>
      <c r="AB1280" s="17">
        <v>13.02633</v>
      </c>
      <c r="AC1280" s="17">
        <v>11.42834</v>
      </c>
      <c r="AD1280" s="17">
        <v>9.8855690000000003</v>
      </c>
      <c r="AE1280" s="17">
        <v>-1.520338</v>
      </c>
      <c r="AF1280" s="17">
        <v>-1.524956</v>
      </c>
      <c r="AG1280" s="17">
        <v>-1.328371</v>
      </c>
      <c r="AH1280" s="17">
        <v>-1.336171</v>
      </c>
      <c r="AI1280" s="17">
        <v>-1.3319799999999999</v>
      </c>
      <c r="AJ1280" s="17">
        <v>-0.80265370000000003</v>
      </c>
      <c r="AK1280" s="17">
        <v>-0.60229220000000006</v>
      </c>
      <c r="AL1280" s="17">
        <v>-0.20358019999999999</v>
      </c>
      <c r="AM1280" s="17">
        <v>5.5780200000000002E-2</v>
      </c>
      <c r="AN1280" s="17">
        <v>9.5229099999999997E-2</v>
      </c>
      <c r="AO1280" s="17">
        <v>0.1976755</v>
      </c>
      <c r="AP1280" s="17">
        <v>0.14532110000000001</v>
      </c>
      <c r="AQ1280" s="17">
        <v>-3.3515099999999999E-2</v>
      </c>
      <c r="AR1280" s="17">
        <v>0.49834479999999998</v>
      </c>
      <c r="AS1280" s="17">
        <v>0.35905589999999998</v>
      </c>
      <c r="AT1280" s="17">
        <v>0.39472210000000002</v>
      </c>
      <c r="AU1280" s="17">
        <v>0.54063459999999997</v>
      </c>
      <c r="AV1280" s="17">
        <v>0.43390099999999998</v>
      </c>
      <c r="AW1280" s="17">
        <v>0.63980630000000005</v>
      </c>
      <c r="AX1280" s="17">
        <v>0.33452369999999998</v>
      </c>
      <c r="AY1280" s="17">
        <v>0.2375787</v>
      </c>
      <c r="AZ1280" s="17">
        <v>1.39623E-2</v>
      </c>
      <c r="BA1280" s="17">
        <v>-0.2340216</v>
      </c>
      <c r="BB1280" s="17">
        <v>-0.17508940000000001</v>
      </c>
      <c r="BC1280" s="17">
        <v>-1.131114</v>
      </c>
      <c r="BD1280" s="17">
        <v>-1.17553</v>
      </c>
      <c r="BE1280" s="17">
        <v>-1.026241</v>
      </c>
      <c r="BF1280" s="17">
        <v>-1.045096</v>
      </c>
      <c r="BG1280" s="17">
        <v>-1.042632</v>
      </c>
      <c r="BH1280" s="17">
        <v>-0.60967539999999998</v>
      </c>
      <c r="BI1280" s="17">
        <v>-0.39554479999999997</v>
      </c>
      <c r="BJ1280" s="17">
        <v>1.0134300000000001E-2</v>
      </c>
      <c r="BK1280" s="17">
        <v>0.28757440000000001</v>
      </c>
      <c r="BL1280" s="17">
        <v>0.29954890000000001</v>
      </c>
      <c r="BM1280" s="17">
        <v>0.39572420000000003</v>
      </c>
      <c r="BN1280" s="17">
        <v>0.32874239999999999</v>
      </c>
      <c r="BO1280" s="17">
        <v>0.15969140000000001</v>
      </c>
      <c r="BP1280" s="17">
        <v>0.67178289999999996</v>
      </c>
      <c r="BQ1280" s="17">
        <v>0.52994839999999999</v>
      </c>
      <c r="BR1280" s="17">
        <v>0.57114580000000004</v>
      </c>
      <c r="BS1280" s="17">
        <v>0.70312300000000005</v>
      </c>
      <c r="BT1280" s="17">
        <v>0.60864370000000001</v>
      </c>
      <c r="BU1280" s="17">
        <v>0.81660100000000002</v>
      </c>
      <c r="BV1280" s="17">
        <v>0.52403630000000001</v>
      </c>
      <c r="BW1280" s="17">
        <v>0.43979170000000001</v>
      </c>
      <c r="BX1280" s="17">
        <v>0.19016079999999999</v>
      </c>
      <c r="BY1280" s="17">
        <v>-4.2957500000000003E-2</v>
      </c>
      <c r="BZ1280" s="17">
        <v>3.8410000000000001E-4</v>
      </c>
      <c r="CA1280" s="17">
        <v>-0.8615391</v>
      </c>
      <c r="CB1280" s="17">
        <v>-0.93351850000000003</v>
      </c>
      <c r="CC1280" s="17">
        <v>-0.8169864</v>
      </c>
      <c r="CD1280" s="17">
        <v>-0.84349839999999998</v>
      </c>
      <c r="CE1280" s="17">
        <v>-0.84222989999999998</v>
      </c>
      <c r="CF1280" s="17">
        <v>-0.47601919999999998</v>
      </c>
      <c r="CG1280" s="17">
        <v>-0.25235220000000003</v>
      </c>
      <c r="CH1280" s="17">
        <v>0.1581524</v>
      </c>
      <c r="CI1280" s="17">
        <v>0.44811440000000002</v>
      </c>
      <c r="CJ1280" s="17">
        <v>0.44106010000000001</v>
      </c>
      <c r="CK1280" s="17">
        <v>0.53289220000000004</v>
      </c>
      <c r="CL1280" s="17">
        <v>0.4557794</v>
      </c>
      <c r="CM1280" s="17">
        <v>0.29350569999999998</v>
      </c>
      <c r="CN1280" s="17">
        <v>0.79190550000000004</v>
      </c>
      <c r="CO1280" s="17">
        <v>0.64830790000000005</v>
      </c>
      <c r="CP1280" s="17">
        <v>0.69333630000000002</v>
      </c>
      <c r="CQ1280" s="17">
        <v>0.815662</v>
      </c>
      <c r="CR1280" s="17">
        <v>0.72966989999999998</v>
      </c>
      <c r="CS1280" s="17">
        <v>0.93904860000000001</v>
      </c>
      <c r="CT1280" s="17">
        <v>0.65529210000000004</v>
      </c>
      <c r="CU1280" s="17">
        <v>0.57984380000000002</v>
      </c>
      <c r="CV1280" s="17">
        <v>0.31219530000000001</v>
      </c>
      <c r="CW1280" s="17">
        <v>8.9372999999999994E-2</v>
      </c>
      <c r="CX1280" s="17">
        <v>0.1219166</v>
      </c>
      <c r="CY1280" s="17">
        <v>-0.59196409999999999</v>
      </c>
      <c r="CZ1280" s="17">
        <v>-0.69150690000000004</v>
      </c>
      <c r="DA1280" s="17">
        <v>-0.6077321</v>
      </c>
      <c r="DB1280" s="17">
        <v>-0.64190100000000005</v>
      </c>
      <c r="DC1280" s="17">
        <v>-0.64182810000000001</v>
      </c>
      <c r="DD1280" s="17">
        <v>-0.34236309999999998</v>
      </c>
      <c r="DE1280" s="17">
        <v>-0.1091596</v>
      </c>
      <c r="DF1280" s="17">
        <v>0.30617050000000001</v>
      </c>
      <c r="DG1280" s="17">
        <v>0.60865440000000004</v>
      </c>
      <c r="DH1280" s="17">
        <v>0.58257130000000001</v>
      </c>
      <c r="DI1280" s="17">
        <v>0.67006019999999999</v>
      </c>
      <c r="DJ1280" s="17">
        <v>0.58281640000000001</v>
      </c>
      <c r="DK1280" s="17">
        <v>0.42731989999999997</v>
      </c>
      <c r="DL1280" s="17">
        <v>0.91202819999999996</v>
      </c>
      <c r="DM1280" s="17">
        <v>0.76666749999999995</v>
      </c>
      <c r="DN1280" s="17">
        <v>0.8155268</v>
      </c>
      <c r="DO1280" s="17">
        <v>0.92820100000000005</v>
      </c>
      <c r="DP1280" s="17">
        <v>0.85069620000000001</v>
      </c>
      <c r="DQ1280" s="17">
        <v>1.061496</v>
      </c>
      <c r="DR1280" s="17">
        <v>0.78654789999999997</v>
      </c>
      <c r="DS1280" s="17">
        <v>0.71989599999999998</v>
      </c>
      <c r="DT1280" s="17">
        <v>0.4342299</v>
      </c>
      <c r="DU1280" s="17">
        <v>0.22170339999999999</v>
      </c>
      <c r="DV1280" s="17">
        <v>0.243449</v>
      </c>
      <c r="DW1280" s="17">
        <v>-0.20274049999999999</v>
      </c>
      <c r="DX1280" s="17">
        <v>-0.34208060000000001</v>
      </c>
      <c r="DY1280" s="17">
        <v>-0.30560209999999999</v>
      </c>
      <c r="DZ1280" s="17">
        <v>-0.35082629999999998</v>
      </c>
      <c r="EA1280" s="17">
        <v>-0.35247970000000001</v>
      </c>
      <c r="EB1280" s="17">
        <v>-0.14938480000000001</v>
      </c>
      <c r="EC1280" s="17">
        <v>9.7587800000000002E-2</v>
      </c>
      <c r="ED1280" s="17">
        <v>0.51988509999999999</v>
      </c>
      <c r="EE1280" s="17">
        <v>0.84044859999999999</v>
      </c>
      <c r="EF1280" s="17">
        <v>0.78689100000000001</v>
      </c>
      <c r="EG1280" s="17">
        <v>0.86810889999999996</v>
      </c>
      <c r="EH1280" s="17">
        <v>0.76623770000000002</v>
      </c>
      <c r="EI1280" s="17">
        <v>0.62052640000000003</v>
      </c>
      <c r="EJ1280" s="17">
        <v>1.085466</v>
      </c>
      <c r="EK1280" s="17">
        <v>0.9375599</v>
      </c>
      <c r="EL1280" s="17">
        <v>0.99195049999999996</v>
      </c>
      <c r="EM1280" s="17">
        <v>1.090689</v>
      </c>
      <c r="EN1280" s="17">
        <v>1.025439</v>
      </c>
      <c r="EO1280" s="17">
        <v>1.238291</v>
      </c>
      <c r="EP1280" s="17">
        <v>0.9760605</v>
      </c>
      <c r="EQ1280" s="17">
        <v>0.92210890000000001</v>
      </c>
      <c r="ER1280" s="17">
        <v>0.61042830000000003</v>
      </c>
      <c r="ES1280" s="17">
        <v>0.41276750000000001</v>
      </c>
      <c r="ET1280" s="17">
        <v>0.41892259999999998</v>
      </c>
      <c r="EU1280" s="17">
        <v>53.260330000000003</v>
      </c>
      <c r="EV1280" s="17">
        <v>52.659219999999998</v>
      </c>
      <c r="EW1280" s="17">
        <v>51.842709999999997</v>
      </c>
      <c r="EX1280" s="17">
        <v>51.18723</v>
      </c>
      <c r="EY1280" s="17">
        <v>50.602290000000004</v>
      </c>
      <c r="EZ1280" s="17">
        <v>50.199300000000001</v>
      </c>
      <c r="FA1280" s="17">
        <v>49.81409</v>
      </c>
      <c r="FB1280" s="17">
        <v>50.293489999999998</v>
      </c>
      <c r="FC1280" s="17">
        <v>54.412320000000001</v>
      </c>
      <c r="FD1280" s="17">
        <v>59.103409999999997</v>
      </c>
      <c r="FE1280" s="17">
        <v>63.553440000000002</v>
      </c>
      <c r="FF1280" s="17">
        <v>66.599919999999997</v>
      </c>
      <c r="FG1280" s="17">
        <v>68.00376</v>
      </c>
      <c r="FH1280" s="17">
        <v>68.947400000000002</v>
      </c>
      <c r="FI1280" s="17">
        <v>69.140079999999998</v>
      </c>
      <c r="FJ1280" s="17">
        <v>68.669799999999995</v>
      </c>
      <c r="FK1280" s="17">
        <v>67.522040000000004</v>
      </c>
      <c r="FL1280" s="17">
        <v>66.1066</v>
      </c>
      <c r="FM1280" s="17">
        <v>63.909320000000001</v>
      </c>
      <c r="FN1280" s="17">
        <v>61.380800000000001</v>
      </c>
      <c r="FO1280" s="17">
        <v>59.071510000000004</v>
      </c>
      <c r="FP1280" s="17">
        <v>57.570549999999997</v>
      </c>
      <c r="FQ1280" s="17">
        <v>56.184139999999999</v>
      </c>
      <c r="FR1280" s="17">
        <v>55.036380000000001</v>
      </c>
      <c r="FS1280" s="17">
        <v>4.3102660000000004</v>
      </c>
      <c r="FT1280" s="17">
        <v>0.1665181</v>
      </c>
      <c r="FU1280" s="17">
        <v>0.19538710000000001</v>
      </c>
      <c r="FW1280" s="17"/>
    </row>
    <row r="1281" spans="1:179" x14ac:dyDescent="0.25">
      <c r="A1281" t="s">
        <v>226</v>
      </c>
      <c r="B1281" t="s">
        <v>0</v>
      </c>
      <c r="C1281" t="s">
        <v>300</v>
      </c>
      <c r="D1281" t="s">
        <v>238</v>
      </c>
      <c r="E1281" t="s">
        <v>220</v>
      </c>
      <c r="F1281" s="17">
        <v>12514</v>
      </c>
      <c r="G1281" s="17">
        <v>4.813968</v>
      </c>
      <c r="H1281" s="17">
        <v>4.2930760000000001</v>
      </c>
      <c r="I1281" s="17">
        <v>4.0864409999999998</v>
      </c>
      <c r="J1281" s="17">
        <v>3.9303270000000001</v>
      </c>
      <c r="K1281" s="17">
        <v>4.0722969999999998</v>
      </c>
      <c r="L1281" s="17">
        <v>4.5941179999999999</v>
      </c>
      <c r="M1281" s="17">
        <v>5.4954409999999996</v>
      </c>
      <c r="N1281" s="17">
        <v>6.7505550000000003</v>
      </c>
      <c r="O1281" s="17">
        <v>6.8757590000000004</v>
      </c>
      <c r="P1281" s="17">
        <v>6.7208069999999998</v>
      </c>
      <c r="Q1281" s="17">
        <v>6.6203779999999997</v>
      </c>
      <c r="R1281" s="17">
        <v>6.5746330000000004</v>
      </c>
      <c r="S1281" s="17">
        <v>6.5634779999999999</v>
      </c>
      <c r="T1281" s="17">
        <v>6.6381560000000004</v>
      </c>
      <c r="U1281" s="17">
        <v>6.4435950000000002</v>
      </c>
      <c r="V1281" s="17">
        <v>6.3442530000000001</v>
      </c>
      <c r="W1281" s="17">
        <v>6.7449589999999997</v>
      </c>
      <c r="X1281" s="17">
        <v>7.5680160000000001</v>
      </c>
      <c r="Y1281" s="17">
        <v>8.5817910000000008</v>
      </c>
      <c r="Z1281" s="17">
        <v>8.9240940000000002</v>
      </c>
      <c r="AA1281" s="17">
        <v>8.6309310000000004</v>
      </c>
      <c r="AB1281" s="17">
        <v>8.1094340000000003</v>
      </c>
      <c r="AC1281" s="17">
        <v>7.0246779999999998</v>
      </c>
      <c r="AD1281" s="17">
        <v>5.9707400000000002</v>
      </c>
      <c r="AE1281" s="17">
        <v>-1.1472599999999999</v>
      </c>
      <c r="AF1281" s="17">
        <v>-1.2096229999999999</v>
      </c>
      <c r="AG1281" s="17">
        <v>-1.0461199999999999</v>
      </c>
      <c r="AH1281" s="17">
        <v>-1.072476</v>
      </c>
      <c r="AI1281" s="17">
        <v>-0.98086669999999998</v>
      </c>
      <c r="AJ1281" s="17">
        <v>-0.60190100000000002</v>
      </c>
      <c r="AK1281" s="17">
        <v>-0.57107620000000003</v>
      </c>
      <c r="AL1281" s="17">
        <v>3.7100000000000002E-3</v>
      </c>
      <c r="AM1281" s="17">
        <v>0.19351570000000001</v>
      </c>
      <c r="AN1281" s="17">
        <v>0.1485455</v>
      </c>
      <c r="AO1281" s="17">
        <v>0.17127680000000001</v>
      </c>
      <c r="AP1281" s="17">
        <v>0.12704499999999999</v>
      </c>
      <c r="AQ1281" s="17">
        <v>0.10982939999999999</v>
      </c>
      <c r="AR1281" s="17">
        <v>0.32796730000000002</v>
      </c>
      <c r="AS1281" s="17">
        <v>0.28918339999999998</v>
      </c>
      <c r="AT1281" s="17">
        <v>0.18890750000000001</v>
      </c>
      <c r="AU1281" s="17">
        <v>0.36329600000000001</v>
      </c>
      <c r="AV1281" s="17">
        <v>0.3877004</v>
      </c>
      <c r="AW1281" s="17">
        <v>0.41647109999999998</v>
      </c>
      <c r="AX1281" s="17">
        <v>0.26862170000000002</v>
      </c>
      <c r="AY1281" s="17">
        <v>0.16433229999999999</v>
      </c>
      <c r="AZ1281" s="17">
        <v>0.11539099999999999</v>
      </c>
      <c r="BA1281" s="17">
        <v>-9.2981499999999995E-2</v>
      </c>
      <c r="BB1281" s="17">
        <v>-0.1610577</v>
      </c>
      <c r="BC1281" s="17">
        <v>-0.82292969999999999</v>
      </c>
      <c r="BD1281" s="17">
        <v>-0.9185683</v>
      </c>
      <c r="BE1281" s="17">
        <v>-0.80519050000000003</v>
      </c>
      <c r="BF1281" s="17">
        <v>-0.82626040000000001</v>
      </c>
      <c r="BG1281" s="17">
        <v>-0.7350662</v>
      </c>
      <c r="BH1281" s="17">
        <v>-0.45912370000000002</v>
      </c>
      <c r="BI1281" s="17">
        <v>-0.40250069999999999</v>
      </c>
      <c r="BJ1281" s="17">
        <v>0.18135229999999999</v>
      </c>
      <c r="BK1281" s="17">
        <v>0.38306469999999998</v>
      </c>
      <c r="BL1281" s="17">
        <v>0.33487650000000002</v>
      </c>
      <c r="BM1281" s="17">
        <v>0.33027980000000001</v>
      </c>
      <c r="BN1281" s="17">
        <v>0.2868137</v>
      </c>
      <c r="BO1281" s="17">
        <v>0.26159949999999998</v>
      </c>
      <c r="BP1281" s="17">
        <v>0.48004869999999999</v>
      </c>
      <c r="BQ1281" s="17">
        <v>0.43418580000000001</v>
      </c>
      <c r="BR1281" s="17">
        <v>0.32815899999999998</v>
      </c>
      <c r="BS1281" s="17">
        <v>0.49014150000000001</v>
      </c>
      <c r="BT1281" s="17">
        <v>0.53304110000000005</v>
      </c>
      <c r="BU1281" s="17">
        <v>0.5590676</v>
      </c>
      <c r="BV1281" s="17">
        <v>0.43083159999999998</v>
      </c>
      <c r="BW1281" s="17">
        <v>0.33510380000000001</v>
      </c>
      <c r="BX1281" s="17">
        <v>0.26087739999999998</v>
      </c>
      <c r="BY1281" s="17">
        <v>4.0591500000000003E-2</v>
      </c>
      <c r="BZ1281" s="17">
        <v>-3.3915899999999999E-2</v>
      </c>
      <c r="CA1281" s="17">
        <v>-0.59829980000000005</v>
      </c>
      <c r="CB1281" s="17">
        <v>-0.71698470000000003</v>
      </c>
      <c r="CC1281" s="17">
        <v>-0.63832359999999999</v>
      </c>
      <c r="CD1281" s="17">
        <v>-0.65573199999999998</v>
      </c>
      <c r="CE1281" s="17">
        <v>-0.56482560000000004</v>
      </c>
      <c r="CF1281" s="17">
        <v>-0.36023660000000002</v>
      </c>
      <c r="CG1281" s="17">
        <v>-0.28574579999999999</v>
      </c>
      <c r="CH1281" s="17">
        <v>0.30438680000000001</v>
      </c>
      <c r="CI1281" s="17">
        <v>0.51434579999999996</v>
      </c>
      <c r="CJ1281" s="17">
        <v>0.46392870000000003</v>
      </c>
      <c r="CK1281" s="17">
        <v>0.44040479999999999</v>
      </c>
      <c r="CL1281" s="17">
        <v>0.39746900000000002</v>
      </c>
      <c r="CM1281" s="17">
        <v>0.36671510000000002</v>
      </c>
      <c r="CN1281" s="17">
        <v>0.58537980000000001</v>
      </c>
      <c r="CO1281" s="17">
        <v>0.53461400000000003</v>
      </c>
      <c r="CP1281" s="17">
        <v>0.42460419999999999</v>
      </c>
      <c r="CQ1281" s="17">
        <v>0.57799429999999996</v>
      </c>
      <c r="CR1281" s="17">
        <v>0.63370360000000003</v>
      </c>
      <c r="CS1281" s="17">
        <v>0.65782949999999996</v>
      </c>
      <c r="CT1281" s="17">
        <v>0.54317760000000004</v>
      </c>
      <c r="CU1281" s="17">
        <v>0.45337959999999999</v>
      </c>
      <c r="CV1281" s="17">
        <v>0.36164079999999998</v>
      </c>
      <c r="CW1281" s="17">
        <v>0.13310379999999999</v>
      </c>
      <c r="CX1281" s="17">
        <v>5.4142099999999999E-2</v>
      </c>
      <c r="CY1281" s="17">
        <v>-0.3736699</v>
      </c>
      <c r="CZ1281" s="17">
        <v>-0.51540109999999995</v>
      </c>
      <c r="DA1281" s="17">
        <v>-0.47145670000000001</v>
      </c>
      <c r="DB1281" s="17">
        <v>-0.48520370000000002</v>
      </c>
      <c r="DC1281" s="17">
        <v>-0.39458500000000002</v>
      </c>
      <c r="DD1281" s="17">
        <v>-0.26134950000000001</v>
      </c>
      <c r="DE1281" s="17">
        <v>-0.168991</v>
      </c>
      <c r="DF1281" s="17">
        <v>0.4274213</v>
      </c>
      <c r="DG1281" s="17">
        <v>0.6456269</v>
      </c>
      <c r="DH1281" s="17">
        <v>0.59298099999999998</v>
      </c>
      <c r="DI1281" s="17">
        <v>0.55052979999999996</v>
      </c>
      <c r="DJ1281" s="17">
        <v>0.50812429999999997</v>
      </c>
      <c r="DK1281" s="17">
        <v>0.47183059999999999</v>
      </c>
      <c r="DL1281" s="17">
        <v>0.69071099999999996</v>
      </c>
      <c r="DM1281" s="17">
        <v>0.63504210000000005</v>
      </c>
      <c r="DN1281" s="17">
        <v>0.52104930000000005</v>
      </c>
      <c r="DO1281" s="17">
        <v>0.66584719999999997</v>
      </c>
      <c r="DP1281" s="17">
        <v>0.73436610000000002</v>
      </c>
      <c r="DQ1281" s="17">
        <v>0.75659129999999997</v>
      </c>
      <c r="DR1281" s="17">
        <v>0.65552370000000004</v>
      </c>
      <c r="DS1281" s="17">
        <v>0.57165540000000004</v>
      </c>
      <c r="DT1281" s="17">
        <v>0.46240419999999999</v>
      </c>
      <c r="DU1281" s="17">
        <v>0.22561600000000001</v>
      </c>
      <c r="DV1281" s="17">
        <v>0.1422001</v>
      </c>
      <c r="DW1281" s="17">
        <v>-4.9340000000000002E-2</v>
      </c>
      <c r="DX1281" s="17">
        <v>-0.2243465</v>
      </c>
      <c r="DY1281" s="17">
        <v>-0.23052739999999999</v>
      </c>
      <c r="DZ1281" s="17">
        <v>-0.2389878</v>
      </c>
      <c r="EA1281" s="17">
        <v>-0.14878449999999999</v>
      </c>
      <c r="EB1281" s="17">
        <v>-0.11857230000000001</v>
      </c>
      <c r="EC1281" s="17">
        <v>-4.1550000000000002E-4</v>
      </c>
      <c r="ED1281" s="17">
        <v>0.60506360000000003</v>
      </c>
      <c r="EE1281" s="17">
        <v>0.83517589999999997</v>
      </c>
      <c r="EF1281" s="17">
        <v>0.779312</v>
      </c>
      <c r="EG1281" s="17">
        <v>0.70953270000000002</v>
      </c>
      <c r="EH1281" s="17">
        <v>0.66789299999999996</v>
      </c>
      <c r="EI1281" s="17">
        <v>0.62360079999999996</v>
      </c>
      <c r="EJ1281" s="17">
        <v>0.84279230000000005</v>
      </c>
      <c r="EK1281" s="17">
        <v>0.78004450000000003</v>
      </c>
      <c r="EL1281" s="17">
        <v>0.66030089999999997</v>
      </c>
      <c r="EM1281" s="17">
        <v>0.79269270000000003</v>
      </c>
      <c r="EN1281" s="17">
        <v>0.87970669999999995</v>
      </c>
      <c r="EO1281" s="17">
        <v>0.89918779999999998</v>
      </c>
      <c r="EP1281" s="17">
        <v>0.8177335</v>
      </c>
      <c r="EQ1281" s="17">
        <v>0.7424269</v>
      </c>
      <c r="ER1281" s="17">
        <v>0.6078905</v>
      </c>
      <c r="ES1281" s="17">
        <v>0.35918909999999998</v>
      </c>
      <c r="ET1281" s="17">
        <v>0.26934190000000002</v>
      </c>
      <c r="EU1281" s="17">
        <v>54.080350000000003</v>
      </c>
      <c r="EV1281" s="17">
        <v>53.481360000000002</v>
      </c>
      <c r="EW1281" s="17">
        <v>52.7136</v>
      </c>
      <c r="EX1281" s="17">
        <v>51.970440000000004</v>
      </c>
      <c r="EY1281" s="17">
        <v>51.415529999999997</v>
      </c>
      <c r="EZ1281" s="17">
        <v>50.97204</v>
      </c>
      <c r="FA1281" s="17">
        <v>50.619309999999999</v>
      </c>
      <c r="FB1281" s="17">
        <v>51.145499999999998</v>
      </c>
      <c r="FC1281" s="17">
        <v>55.008949999999999</v>
      </c>
      <c r="FD1281" s="17">
        <v>59.479790000000001</v>
      </c>
      <c r="FE1281" s="17">
        <v>63.719749999999998</v>
      </c>
      <c r="FF1281" s="17">
        <v>66.434290000000004</v>
      </c>
      <c r="FG1281" s="17">
        <v>67.60915</v>
      </c>
      <c r="FH1281" s="17">
        <v>68.368160000000003</v>
      </c>
      <c r="FI1281" s="17">
        <v>68.527730000000005</v>
      </c>
      <c r="FJ1281" s="17">
        <v>68.077870000000004</v>
      </c>
      <c r="FK1281" s="17">
        <v>67.010180000000005</v>
      </c>
      <c r="FL1281" s="17">
        <v>65.769019999999998</v>
      </c>
      <c r="FM1281" s="17">
        <v>63.804839999999999</v>
      </c>
      <c r="FN1281" s="17">
        <v>61.56241</v>
      </c>
      <c r="FO1281" s="17">
        <v>59.492109999999997</v>
      </c>
      <c r="FP1281" s="17">
        <v>58.085929999999998</v>
      </c>
      <c r="FQ1281" s="17">
        <v>56.834220000000002</v>
      </c>
      <c r="FR1281" s="17">
        <v>55.735849999999999</v>
      </c>
      <c r="FS1281" s="17">
        <v>3.6470570000000002</v>
      </c>
      <c r="FT1281" s="17">
        <v>0.13354559999999999</v>
      </c>
      <c r="FU1281" s="17">
        <v>0.15991820000000001</v>
      </c>
      <c r="FW1281" s="17"/>
    </row>
    <row r="1282" spans="1:179" x14ac:dyDescent="0.25">
      <c r="A1282" t="s">
        <v>226</v>
      </c>
      <c r="B1282" t="s">
        <v>0</v>
      </c>
      <c r="C1282" t="s">
        <v>300</v>
      </c>
      <c r="D1282" t="s">
        <v>238</v>
      </c>
      <c r="E1282" t="s">
        <v>221</v>
      </c>
      <c r="F1282" s="17">
        <v>7264</v>
      </c>
      <c r="G1282" s="17">
        <v>3.2339090000000001</v>
      </c>
      <c r="H1282" s="17">
        <v>3.0206249999999999</v>
      </c>
      <c r="I1282" s="17">
        <v>2.8966080000000001</v>
      </c>
      <c r="J1282" s="17">
        <v>2.8221750000000001</v>
      </c>
      <c r="K1282" s="17">
        <v>2.7948740000000001</v>
      </c>
      <c r="L1282" s="17">
        <v>3.2722889999999998</v>
      </c>
      <c r="M1282" s="17">
        <v>4.0153869999999996</v>
      </c>
      <c r="N1282" s="17">
        <v>4.0792679999999999</v>
      </c>
      <c r="O1282" s="17">
        <v>4.0387120000000003</v>
      </c>
      <c r="P1282" s="17">
        <v>4.0244739999999997</v>
      </c>
      <c r="Q1282" s="17">
        <v>4.0780529999999997</v>
      </c>
      <c r="R1282" s="17">
        <v>4.0266060000000001</v>
      </c>
      <c r="S1282" s="17">
        <v>3.9053580000000001</v>
      </c>
      <c r="T1282" s="17">
        <v>4.1031750000000002</v>
      </c>
      <c r="U1282" s="17">
        <v>3.9712939999999999</v>
      </c>
      <c r="V1282" s="17">
        <v>4.1760479999999998</v>
      </c>
      <c r="W1282" s="17">
        <v>4.3522939999999997</v>
      </c>
      <c r="X1282" s="17">
        <v>4.6886099999999997</v>
      </c>
      <c r="Y1282" s="17">
        <v>5.3748389999999997</v>
      </c>
      <c r="Z1282" s="17">
        <v>5.4719350000000002</v>
      </c>
      <c r="AA1282" s="17">
        <v>5.3864989999999997</v>
      </c>
      <c r="AB1282" s="17">
        <v>4.9512749999999999</v>
      </c>
      <c r="AC1282" s="17">
        <v>4.4212480000000003</v>
      </c>
      <c r="AD1282" s="17">
        <v>3.911581</v>
      </c>
      <c r="AE1282" s="17">
        <v>-0.6503101</v>
      </c>
      <c r="AF1282" s="17">
        <v>-0.57661759999999995</v>
      </c>
      <c r="AG1282" s="17">
        <v>-0.50582269999999996</v>
      </c>
      <c r="AH1282" s="17">
        <v>-0.47502559999999999</v>
      </c>
      <c r="AI1282" s="17">
        <v>-0.55413440000000003</v>
      </c>
      <c r="AJ1282" s="17">
        <v>-0.3346961</v>
      </c>
      <c r="AK1282" s="17">
        <v>-0.17117070000000001</v>
      </c>
      <c r="AL1282" s="17">
        <v>-0.34163559999999998</v>
      </c>
      <c r="AM1282" s="17">
        <v>-0.26566119999999999</v>
      </c>
      <c r="AN1282" s="17">
        <v>-0.1603405</v>
      </c>
      <c r="AO1282" s="17">
        <v>-8.8950199999999993E-2</v>
      </c>
      <c r="AP1282" s="17">
        <v>-8.6466799999999996E-2</v>
      </c>
      <c r="AQ1282" s="17">
        <v>-0.23810980000000001</v>
      </c>
      <c r="AR1282" s="17">
        <v>7.3450199999999993E-2</v>
      </c>
      <c r="AS1282" s="17">
        <v>-2.0569E-2</v>
      </c>
      <c r="AT1282" s="17">
        <v>8.7601200000000004E-2</v>
      </c>
      <c r="AU1282" s="17">
        <v>8.2142199999999999E-2</v>
      </c>
      <c r="AV1282" s="17">
        <v>-3.9346199999999998E-2</v>
      </c>
      <c r="AW1282" s="17">
        <v>0.1170514</v>
      </c>
      <c r="AX1282" s="17">
        <v>-4.1530299999999999E-2</v>
      </c>
      <c r="AY1282" s="17">
        <v>-4.9221399999999998E-2</v>
      </c>
      <c r="AZ1282" s="17">
        <v>-0.18641659999999999</v>
      </c>
      <c r="BA1282" s="17">
        <v>-0.2475774</v>
      </c>
      <c r="BB1282" s="17">
        <v>-0.13275890000000001</v>
      </c>
      <c r="BC1282" s="17">
        <v>-0.43041829999999998</v>
      </c>
      <c r="BD1282" s="17">
        <v>-0.3793571</v>
      </c>
      <c r="BE1282" s="17">
        <v>-0.32469559999999997</v>
      </c>
      <c r="BF1282" s="17">
        <v>-0.31498769999999998</v>
      </c>
      <c r="BG1282" s="17">
        <v>-0.39567059999999998</v>
      </c>
      <c r="BH1282" s="17">
        <v>-0.20929539999999999</v>
      </c>
      <c r="BI1282" s="17">
        <v>-5.07962E-2</v>
      </c>
      <c r="BJ1282" s="17">
        <v>-0.2207983</v>
      </c>
      <c r="BK1282" s="17">
        <v>-0.13144639999999999</v>
      </c>
      <c r="BL1282" s="17">
        <v>-6.4556600000000006E-2</v>
      </c>
      <c r="BM1282" s="17">
        <v>2.89267E-2</v>
      </c>
      <c r="BN1282" s="17">
        <v>9.3763000000000006E-3</v>
      </c>
      <c r="BO1282" s="17">
        <v>-0.1200416</v>
      </c>
      <c r="BP1282" s="17">
        <v>0.16289729999999999</v>
      </c>
      <c r="BQ1282" s="17">
        <v>7.3034699999999994E-2</v>
      </c>
      <c r="BR1282" s="17">
        <v>0.19487699999999999</v>
      </c>
      <c r="BS1282" s="17">
        <v>0.18209649999999999</v>
      </c>
      <c r="BT1282" s="17">
        <v>5.8643099999999997E-2</v>
      </c>
      <c r="BU1282" s="17">
        <v>0.2210598</v>
      </c>
      <c r="BV1282" s="17">
        <v>6.0193900000000002E-2</v>
      </c>
      <c r="BW1282" s="17">
        <v>6.2447200000000001E-2</v>
      </c>
      <c r="BX1282" s="17">
        <v>-8.5797499999999999E-2</v>
      </c>
      <c r="BY1282" s="17">
        <v>-0.1173362</v>
      </c>
      <c r="BZ1282" s="17">
        <v>-1.6739500000000001E-2</v>
      </c>
      <c r="CA1282" s="17">
        <v>-0.27812189999999998</v>
      </c>
      <c r="CB1282" s="17">
        <v>-0.24273510000000001</v>
      </c>
      <c r="CC1282" s="17">
        <v>-0.1992476</v>
      </c>
      <c r="CD1282" s="17">
        <v>-0.20414599999999999</v>
      </c>
      <c r="CE1282" s="17">
        <v>-0.28591899999999998</v>
      </c>
      <c r="CF1282" s="17">
        <v>-0.1224432</v>
      </c>
      <c r="CG1282" s="17">
        <v>3.2574800000000001E-2</v>
      </c>
      <c r="CH1282" s="17">
        <v>-0.1371067</v>
      </c>
      <c r="CI1282" s="17">
        <v>-3.8489599999999999E-2</v>
      </c>
      <c r="CJ1282" s="17">
        <v>1.7830000000000001E-3</v>
      </c>
      <c r="CK1282" s="17">
        <v>0.1105679</v>
      </c>
      <c r="CL1282" s="17">
        <v>7.5756900000000002E-2</v>
      </c>
      <c r="CM1282" s="17">
        <v>-3.8267900000000001E-2</v>
      </c>
      <c r="CN1282" s="17">
        <v>0.2248482</v>
      </c>
      <c r="CO1282" s="17">
        <v>0.1378644</v>
      </c>
      <c r="CP1282" s="17">
        <v>0.26917590000000002</v>
      </c>
      <c r="CQ1282" s="17">
        <v>0.25132460000000001</v>
      </c>
      <c r="CR1282" s="17">
        <v>0.12651029999999999</v>
      </c>
      <c r="CS1282" s="17">
        <v>0.29309560000000001</v>
      </c>
      <c r="CT1282" s="17">
        <v>0.13064770000000001</v>
      </c>
      <c r="CU1282" s="17">
        <v>0.13978850000000001</v>
      </c>
      <c r="CV1282" s="17">
        <v>-1.6108999999999998E-2</v>
      </c>
      <c r="CW1282" s="17">
        <v>-2.7131499999999999E-2</v>
      </c>
      <c r="CX1282" s="17">
        <v>6.3615099999999994E-2</v>
      </c>
      <c r="CY1282" s="17">
        <v>-0.1258254</v>
      </c>
      <c r="CZ1282" s="17">
        <v>-0.1061132</v>
      </c>
      <c r="DA1282" s="17">
        <v>-7.3799600000000007E-2</v>
      </c>
      <c r="DB1282" s="17">
        <v>-9.3304300000000007E-2</v>
      </c>
      <c r="DC1282" s="17">
        <v>-0.1761674</v>
      </c>
      <c r="DD1282" s="17">
        <v>-3.5590999999999998E-2</v>
      </c>
      <c r="DE1282" s="17">
        <v>0.1159458</v>
      </c>
      <c r="DF1282" s="17">
        <v>-5.3415200000000003E-2</v>
      </c>
      <c r="DG1282" s="17">
        <v>5.44672E-2</v>
      </c>
      <c r="DH1282" s="17">
        <v>6.8122600000000005E-2</v>
      </c>
      <c r="DI1282" s="17">
        <v>0.1922092</v>
      </c>
      <c r="DJ1282" s="17">
        <v>0.1421375</v>
      </c>
      <c r="DK1282" s="17">
        <v>4.3505799999999997E-2</v>
      </c>
      <c r="DL1282" s="17">
        <v>0.28679900000000003</v>
      </c>
      <c r="DM1282" s="17">
        <v>0.20269409999999999</v>
      </c>
      <c r="DN1282" s="17">
        <v>0.34347470000000002</v>
      </c>
      <c r="DO1282" s="17">
        <v>0.32055270000000002</v>
      </c>
      <c r="DP1282" s="17">
        <v>0.19437740000000001</v>
      </c>
      <c r="DQ1282" s="17">
        <v>0.3651315</v>
      </c>
      <c r="DR1282" s="17">
        <v>0.20110149999999999</v>
      </c>
      <c r="DS1282" s="17">
        <v>0.21712989999999999</v>
      </c>
      <c r="DT1282" s="17">
        <v>5.3579500000000002E-2</v>
      </c>
      <c r="DU1282" s="17">
        <v>6.3073199999999996E-2</v>
      </c>
      <c r="DV1282" s="17">
        <v>0.14396980000000001</v>
      </c>
      <c r="DW1282" s="17">
        <v>9.4066399999999994E-2</v>
      </c>
      <c r="DX1282" s="17">
        <v>9.1147300000000001E-2</v>
      </c>
      <c r="DY1282" s="17">
        <v>0.10732750000000001</v>
      </c>
      <c r="DZ1282" s="17">
        <v>6.6733600000000004E-2</v>
      </c>
      <c r="EA1282" s="17">
        <v>-1.77035E-2</v>
      </c>
      <c r="EB1282" s="17">
        <v>8.9809799999999995E-2</v>
      </c>
      <c r="EC1282" s="17">
        <v>0.23632030000000001</v>
      </c>
      <c r="ED1282" s="17">
        <v>6.7422099999999999E-2</v>
      </c>
      <c r="EE1282" s="17">
        <v>0.18868209999999999</v>
      </c>
      <c r="EF1282" s="17">
        <v>0.16390640000000001</v>
      </c>
      <c r="EG1282" s="17">
        <v>0.31008609999999998</v>
      </c>
      <c r="EH1282" s="17">
        <v>0.23798050000000001</v>
      </c>
      <c r="EI1282" s="17">
        <v>0.161574</v>
      </c>
      <c r="EJ1282" s="17">
        <v>0.37624610000000003</v>
      </c>
      <c r="EK1282" s="17">
        <v>0.2962978</v>
      </c>
      <c r="EL1282" s="17">
        <v>0.4507505</v>
      </c>
      <c r="EM1282" s="17">
        <v>0.42050700000000002</v>
      </c>
      <c r="EN1282" s="17">
        <v>0.29236669999999998</v>
      </c>
      <c r="EO1282" s="17">
        <v>0.4691398</v>
      </c>
      <c r="EP1282" s="17">
        <v>0.30282569999999998</v>
      </c>
      <c r="EQ1282" s="17">
        <v>0.32879849999999999</v>
      </c>
      <c r="ER1282" s="17">
        <v>0.15419859999999999</v>
      </c>
      <c r="ES1282" s="17">
        <v>0.1933144</v>
      </c>
      <c r="ET1282" s="17">
        <v>0.25998919999999998</v>
      </c>
      <c r="EU1282" s="17">
        <v>51.842700000000001</v>
      </c>
      <c r="EV1282" s="17">
        <v>51.237940000000002</v>
      </c>
      <c r="EW1282" s="17">
        <v>50.337139999999998</v>
      </c>
      <c r="EX1282" s="17">
        <v>49.83323</v>
      </c>
      <c r="EY1282" s="17">
        <v>49.196379999999998</v>
      </c>
      <c r="EZ1282" s="17">
        <v>48.863419999999998</v>
      </c>
      <c r="FA1282" s="17">
        <v>48.422069999999998</v>
      </c>
      <c r="FB1282" s="17">
        <v>48.820569999999996</v>
      </c>
      <c r="FC1282" s="17">
        <v>53.380899999999997</v>
      </c>
      <c r="FD1282" s="17">
        <v>58.452750000000002</v>
      </c>
      <c r="FE1282" s="17">
        <v>63.265929999999997</v>
      </c>
      <c r="FF1282" s="17">
        <v>66.886259999999993</v>
      </c>
      <c r="FG1282" s="17">
        <v>68.685969999999998</v>
      </c>
      <c r="FH1282" s="17">
        <v>69.948750000000004</v>
      </c>
      <c r="FI1282" s="17">
        <v>70.198689999999999</v>
      </c>
      <c r="FJ1282" s="17">
        <v>69.693100000000001</v>
      </c>
      <c r="FK1282" s="17">
        <v>68.406930000000003</v>
      </c>
      <c r="FL1282" s="17">
        <v>66.690190000000001</v>
      </c>
      <c r="FM1282" s="17">
        <v>64.089939999999999</v>
      </c>
      <c r="FN1282" s="17">
        <v>61.066839999999999</v>
      </c>
      <c r="FO1282" s="17">
        <v>58.344389999999997</v>
      </c>
      <c r="FP1282" s="17">
        <v>56.679589999999997</v>
      </c>
      <c r="FQ1282" s="17">
        <v>55.060299999999998</v>
      </c>
      <c r="FR1282" s="17">
        <v>53.827179999999998</v>
      </c>
      <c r="FS1282" s="17">
        <v>2.3628779999999998</v>
      </c>
      <c r="FT1282" s="17">
        <v>9.9122699999999994E-2</v>
      </c>
      <c r="FU1282" s="17">
        <v>0.1126084</v>
      </c>
      <c r="FW1282" s="17"/>
    </row>
    <row r="1283" spans="1:179" x14ac:dyDescent="0.25">
      <c r="A1283" t="s">
        <v>226</v>
      </c>
      <c r="B1283" t="s">
        <v>0</v>
      </c>
      <c r="C1283" t="s">
        <v>300</v>
      </c>
      <c r="D1283" t="s">
        <v>250</v>
      </c>
      <c r="E1283" t="s">
        <v>219</v>
      </c>
      <c r="F1283" s="17">
        <v>19778</v>
      </c>
      <c r="G1283" s="17">
        <v>7.6180469999999998</v>
      </c>
      <c r="H1283" s="17">
        <v>6.9717989999999999</v>
      </c>
      <c r="I1283" s="17">
        <v>6.3347720000000001</v>
      </c>
      <c r="J1283" s="17">
        <v>5.9817039999999997</v>
      </c>
      <c r="K1283" s="17">
        <v>6.083545</v>
      </c>
      <c r="L1283" s="17">
        <v>7.1437010000000001</v>
      </c>
      <c r="M1283" s="17">
        <v>8.4802420000000005</v>
      </c>
      <c r="N1283" s="17">
        <v>10.01525</v>
      </c>
      <c r="O1283" s="17">
        <v>10.230079999999999</v>
      </c>
      <c r="P1283" s="17">
        <v>10.88453</v>
      </c>
      <c r="Q1283" s="17">
        <v>10.189629999999999</v>
      </c>
      <c r="R1283" s="17">
        <v>10.12208</v>
      </c>
      <c r="S1283" s="17">
        <v>10.288729999999999</v>
      </c>
      <c r="T1283" s="17">
        <v>11.50357</v>
      </c>
      <c r="U1283" s="17">
        <v>11.203200000000001</v>
      </c>
      <c r="V1283" s="17">
        <v>13.01896</v>
      </c>
      <c r="W1283" s="17">
        <v>13.34233</v>
      </c>
      <c r="X1283" s="17">
        <v>14.46949</v>
      </c>
      <c r="Y1283" s="17">
        <v>14.412660000000001</v>
      </c>
      <c r="Z1283" s="17">
        <v>16.258600000000001</v>
      </c>
      <c r="AA1283" s="17">
        <v>15.192489999999999</v>
      </c>
      <c r="AB1283" s="17">
        <v>13.232710000000001</v>
      </c>
      <c r="AC1283" s="17">
        <v>11.87331</v>
      </c>
      <c r="AD1283" s="17">
        <v>10.161849999999999</v>
      </c>
      <c r="AE1283" s="17">
        <v>-2.1009720000000001</v>
      </c>
      <c r="AF1283" s="17">
        <v>-2.0353940000000001</v>
      </c>
      <c r="AG1283" s="17">
        <v>-2.2074470000000002</v>
      </c>
      <c r="AH1283" s="17">
        <v>-2.1348189999999998</v>
      </c>
      <c r="AI1283" s="17">
        <v>-1.954197</v>
      </c>
      <c r="AJ1283" s="17">
        <v>-1.1162920000000001</v>
      </c>
      <c r="AK1283" s="17">
        <v>-1.0239</v>
      </c>
      <c r="AL1283" s="17">
        <v>-0.31058079999999999</v>
      </c>
      <c r="AM1283" s="17">
        <v>-0.14005699999999999</v>
      </c>
      <c r="AN1283" s="17">
        <v>0.45681040000000001</v>
      </c>
      <c r="AO1283" s="17">
        <v>-0.34690270000000001</v>
      </c>
      <c r="AP1283" s="17">
        <v>-0.6783034</v>
      </c>
      <c r="AQ1283" s="17">
        <v>-0.76976619999999996</v>
      </c>
      <c r="AR1283" s="17">
        <v>0.24784320000000001</v>
      </c>
      <c r="AS1283" s="17">
        <v>-0.48417579999999999</v>
      </c>
      <c r="AT1283" s="17">
        <v>0.94051589999999996</v>
      </c>
      <c r="AU1283" s="17">
        <v>0.78129599999999999</v>
      </c>
      <c r="AV1283" s="17">
        <v>0.75394499999999998</v>
      </c>
      <c r="AW1283" s="17">
        <v>7.2681000000000004E-3</v>
      </c>
      <c r="AX1283" s="17">
        <v>1.0476220000000001</v>
      </c>
      <c r="AY1283" s="17">
        <v>0.20895230000000001</v>
      </c>
      <c r="AZ1283" s="17">
        <v>-0.87792510000000001</v>
      </c>
      <c r="BA1283" s="17">
        <v>-0.60992679999999999</v>
      </c>
      <c r="BB1283" s="17">
        <v>-0.44871159999999999</v>
      </c>
      <c r="BC1283" s="17">
        <v>-1.4763930000000001</v>
      </c>
      <c r="BD1283" s="17">
        <v>-1.4333389999999999</v>
      </c>
      <c r="BE1283" s="17">
        <v>-1.612633</v>
      </c>
      <c r="BF1283" s="17">
        <v>-1.5996630000000001</v>
      </c>
      <c r="BG1283" s="17">
        <v>-1.469735</v>
      </c>
      <c r="BH1283" s="17">
        <v>-0.72603079999999998</v>
      </c>
      <c r="BI1283" s="17">
        <v>-0.64746079999999995</v>
      </c>
      <c r="BJ1283" s="17">
        <v>7.7996399999999994E-2</v>
      </c>
      <c r="BK1283" s="17">
        <v>0.3265748</v>
      </c>
      <c r="BL1283" s="17">
        <v>0.9424285</v>
      </c>
      <c r="BM1283" s="17">
        <v>0.17835500000000001</v>
      </c>
      <c r="BN1283" s="17">
        <v>-9.0595800000000004E-2</v>
      </c>
      <c r="BO1283" s="17">
        <v>-0.15956799999999999</v>
      </c>
      <c r="BP1283" s="17">
        <v>0.90897410000000001</v>
      </c>
      <c r="BQ1283" s="17">
        <v>0.29619570000000001</v>
      </c>
      <c r="BR1283" s="17">
        <v>1.723371</v>
      </c>
      <c r="BS1283" s="17">
        <v>1.509036</v>
      </c>
      <c r="BT1283" s="17">
        <v>1.5186329999999999</v>
      </c>
      <c r="BU1283" s="17">
        <v>0.81180859999999999</v>
      </c>
      <c r="BV1283" s="17">
        <v>1.767296</v>
      </c>
      <c r="BW1283" s="17">
        <v>0.83870339999999999</v>
      </c>
      <c r="BX1283" s="17">
        <v>-0.32281320000000002</v>
      </c>
      <c r="BY1283" s="17">
        <v>-8.9472999999999997E-2</v>
      </c>
      <c r="BZ1283" s="17">
        <v>-2.9038499999999998E-2</v>
      </c>
      <c r="CA1283" s="17">
        <v>-1.043811</v>
      </c>
      <c r="CB1283" s="17">
        <v>-1.016357</v>
      </c>
      <c r="CC1283" s="17">
        <v>-1.2006669999999999</v>
      </c>
      <c r="CD1283" s="17">
        <v>-1.229015</v>
      </c>
      <c r="CE1283" s="17">
        <v>-1.1341969999999999</v>
      </c>
      <c r="CF1283" s="17">
        <v>-0.4557369</v>
      </c>
      <c r="CG1283" s="17">
        <v>-0.38673999999999997</v>
      </c>
      <c r="CH1283" s="17">
        <v>0.34712379999999998</v>
      </c>
      <c r="CI1283" s="17">
        <v>0.64976259999999997</v>
      </c>
      <c r="CJ1283" s="17">
        <v>1.2787660000000001</v>
      </c>
      <c r="CK1283" s="17">
        <v>0.54214680000000004</v>
      </c>
      <c r="CL1283" s="17">
        <v>0.31644860000000002</v>
      </c>
      <c r="CM1283" s="17">
        <v>0.26305329999999999</v>
      </c>
      <c r="CN1283" s="17">
        <v>1.3668709999999999</v>
      </c>
      <c r="CO1283" s="17">
        <v>0.8366787</v>
      </c>
      <c r="CP1283" s="17">
        <v>2.265574</v>
      </c>
      <c r="CQ1283" s="17">
        <v>2.0130659999999998</v>
      </c>
      <c r="CR1283" s="17">
        <v>2.048254</v>
      </c>
      <c r="CS1283" s="17">
        <v>1.3690310000000001</v>
      </c>
      <c r="CT1283" s="17">
        <v>2.2657389999999999</v>
      </c>
      <c r="CU1283" s="17">
        <v>1.274867</v>
      </c>
      <c r="CV1283" s="17">
        <v>6.1655599999999998E-2</v>
      </c>
      <c r="CW1283" s="17">
        <v>0.2709918</v>
      </c>
      <c r="CX1283" s="17">
        <v>0.26162570000000002</v>
      </c>
      <c r="CY1283" s="17">
        <v>-0.61122920000000003</v>
      </c>
      <c r="CZ1283" s="17">
        <v>-0.59937530000000006</v>
      </c>
      <c r="DA1283" s="17">
        <v>-0.78870130000000005</v>
      </c>
      <c r="DB1283" s="17">
        <v>-0.85836769999999996</v>
      </c>
      <c r="DC1283" s="17">
        <v>-0.79865960000000003</v>
      </c>
      <c r="DD1283" s="17">
        <v>-0.1854431</v>
      </c>
      <c r="DE1283" s="17">
        <v>-0.1260192</v>
      </c>
      <c r="DF1283" s="17">
        <v>0.61625110000000005</v>
      </c>
      <c r="DG1283" s="17">
        <v>0.97295050000000005</v>
      </c>
      <c r="DH1283" s="17">
        <v>1.6151040000000001</v>
      </c>
      <c r="DI1283" s="17">
        <v>0.90593860000000004</v>
      </c>
      <c r="DJ1283" s="17">
        <v>0.7234931</v>
      </c>
      <c r="DK1283" s="17">
        <v>0.68567469999999997</v>
      </c>
      <c r="DL1283" s="17">
        <v>1.8247679999999999</v>
      </c>
      <c r="DM1283" s="17">
        <v>1.377162</v>
      </c>
      <c r="DN1283" s="17">
        <v>2.8077779999999999</v>
      </c>
      <c r="DO1283" s="17">
        <v>2.517096</v>
      </c>
      <c r="DP1283" s="17">
        <v>2.5778750000000001</v>
      </c>
      <c r="DQ1283" s="17">
        <v>1.926253</v>
      </c>
      <c r="DR1283" s="17">
        <v>2.7641830000000001</v>
      </c>
      <c r="DS1283" s="17">
        <v>1.711031</v>
      </c>
      <c r="DT1283" s="17">
        <v>0.44612439999999998</v>
      </c>
      <c r="DU1283" s="17">
        <v>0.63145649999999998</v>
      </c>
      <c r="DV1283" s="17">
        <v>0.55228999999999995</v>
      </c>
      <c r="DW1283" s="17">
        <v>1.33502E-2</v>
      </c>
      <c r="DX1283" s="17">
        <v>2.6800999999999999E-3</v>
      </c>
      <c r="DY1283" s="17">
        <v>-0.1938878</v>
      </c>
      <c r="DZ1283" s="17">
        <v>-0.32321149999999998</v>
      </c>
      <c r="EA1283" s="17">
        <v>-0.3141968</v>
      </c>
      <c r="EB1283" s="17">
        <v>0.20481840000000001</v>
      </c>
      <c r="EC1283" s="17">
        <v>0.25042019999999998</v>
      </c>
      <c r="ED1283" s="17">
        <v>1.0048280000000001</v>
      </c>
      <c r="EE1283" s="17">
        <v>1.4395819999999999</v>
      </c>
      <c r="EF1283" s="17">
        <v>2.1007220000000002</v>
      </c>
      <c r="EG1283" s="17">
        <v>1.4311959999999999</v>
      </c>
      <c r="EH1283" s="17">
        <v>1.3112010000000001</v>
      </c>
      <c r="EI1283" s="17">
        <v>1.2958730000000001</v>
      </c>
      <c r="EJ1283" s="17">
        <v>2.4858989999999999</v>
      </c>
      <c r="EK1283" s="17">
        <v>2.1575329999999999</v>
      </c>
      <c r="EL1283" s="17">
        <v>3.590633</v>
      </c>
      <c r="EM1283" s="17">
        <v>3.2448359999999998</v>
      </c>
      <c r="EN1283" s="17">
        <v>3.3425630000000002</v>
      </c>
      <c r="EO1283" s="17">
        <v>2.7307939999999999</v>
      </c>
      <c r="EP1283" s="17">
        <v>3.483857</v>
      </c>
      <c r="EQ1283" s="17">
        <v>2.3407819999999999</v>
      </c>
      <c r="ER1283" s="17">
        <v>1.001236</v>
      </c>
      <c r="ES1283" s="17">
        <v>1.15191</v>
      </c>
      <c r="ET1283" s="17">
        <v>0.97196300000000002</v>
      </c>
      <c r="EU1283" s="17">
        <v>59.200580000000002</v>
      </c>
      <c r="EV1283" s="17">
        <v>57.416319999999999</v>
      </c>
      <c r="EW1283" s="17">
        <v>57.88158</v>
      </c>
      <c r="EX1283" s="17">
        <v>56.399250000000002</v>
      </c>
      <c r="EY1283" s="17">
        <v>55.21152</v>
      </c>
      <c r="EZ1283" s="17">
        <v>54.61139</v>
      </c>
      <c r="FA1283" s="17">
        <v>54.90005</v>
      </c>
      <c r="FB1283" s="17">
        <v>54.041530000000002</v>
      </c>
      <c r="FC1283" s="17">
        <v>62.356189999999998</v>
      </c>
      <c r="FD1283" s="17">
        <v>70.211100000000002</v>
      </c>
      <c r="FE1283" s="17">
        <v>76.927019999999999</v>
      </c>
      <c r="FF1283" s="17">
        <v>81.536330000000007</v>
      </c>
      <c r="FG1283" s="17">
        <v>83.781679999999994</v>
      </c>
      <c r="FH1283" s="17">
        <v>84.453329999999994</v>
      </c>
      <c r="FI1283" s="17">
        <v>83.203639999999993</v>
      </c>
      <c r="FJ1283" s="17">
        <v>83.217339999999993</v>
      </c>
      <c r="FK1283" s="17">
        <v>82.249939999999995</v>
      </c>
      <c r="FL1283" s="17">
        <v>79.776489999999995</v>
      </c>
      <c r="FM1283" s="17">
        <v>77.710729999999998</v>
      </c>
      <c r="FN1283" s="17">
        <v>73.554869999999994</v>
      </c>
      <c r="FO1283" s="17">
        <v>70.639099999999999</v>
      </c>
      <c r="FP1283" s="17">
        <v>67.463359999999994</v>
      </c>
      <c r="FQ1283" s="17">
        <v>63.565150000000003</v>
      </c>
      <c r="FR1283" s="17">
        <v>61.621969999999997</v>
      </c>
      <c r="FS1283" s="17">
        <v>9.4475250000000006</v>
      </c>
      <c r="FT1283" s="17">
        <v>0.37999450000000001</v>
      </c>
      <c r="FU1283" s="17">
        <v>0.73472479999999996</v>
      </c>
      <c r="FW1283" s="17"/>
    </row>
    <row r="1284" spans="1:179" x14ac:dyDescent="0.25">
      <c r="A1284" t="s">
        <v>226</v>
      </c>
      <c r="B1284" t="s">
        <v>0</v>
      </c>
      <c r="C1284" t="s">
        <v>300</v>
      </c>
      <c r="D1284" t="s">
        <v>250</v>
      </c>
      <c r="E1284" t="s">
        <v>220</v>
      </c>
      <c r="F1284" s="17">
        <v>12625</v>
      </c>
      <c r="G1284" s="17">
        <v>4.5403830000000003</v>
      </c>
      <c r="H1284" s="17">
        <v>4.0399459999999996</v>
      </c>
      <c r="I1284" s="17">
        <v>3.6091489999999999</v>
      </c>
      <c r="J1284" s="17">
        <v>3.3828640000000001</v>
      </c>
      <c r="K1284" s="17">
        <v>3.853224</v>
      </c>
      <c r="L1284" s="17">
        <v>4.504035</v>
      </c>
      <c r="M1284" s="17">
        <v>5.1981029999999997</v>
      </c>
      <c r="N1284" s="17">
        <v>6.5254770000000004</v>
      </c>
      <c r="O1284" s="17">
        <v>6.5354469999999996</v>
      </c>
      <c r="P1284" s="17">
        <v>6.8795019999999996</v>
      </c>
      <c r="Q1284" s="17">
        <v>6.3173120000000003</v>
      </c>
      <c r="R1284" s="17">
        <v>6.706569</v>
      </c>
      <c r="S1284" s="17">
        <v>6.4177989999999996</v>
      </c>
      <c r="T1284" s="17">
        <v>7.0386170000000003</v>
      </c>
      <c r="U1284" s="17">
        <v>6.6412000000000004</v>
      </c>
      <c r="V1284" s="17">
        <v>7.5174839999999996</v>
      </c>
      <c r="W1284" s="17">
        <v>7.1660380000000004</v>
      </c>
      <c r="X1284" s="17">
        <v>7.8435110000000003</v>
      </c>
      <c r="Y1284" s="17">
        <v>8.355931</v>
      </c>
      <c r="Z1284" s="17">
        <v>10.097149999999999</v>
      </c>
      <c r="AA1284" s="17">
        <v>9.2301749999999991</v>
      </c>
      <c r="AB1284" s="17">
        <v>8.0370589999999993</v>
      </c>
      <c r="AC1284" s="17">
        <v>7.5326649999999997</v>
      </c>
      <c r="AD1284" s="17">
        <v>6.1488100000000001</v>
      </c>
      <c r="AE1284" s="17">
        <v>-1.7302230000000001</v>
      </c>
      <c r="AF1284" s="17">
        <v>-1.8016620000000001</v>
      </c>
      <c r="AG1284" s="17">
        <v>-1.92178</v>
      </c>
      <c r="AH1284" s="17">
        <v>-1.8108150000000001</v>
      </c>
      <c r="AI1284" s="17">
        <v>-1.1412009999999999</v>
      </c>
      <c r="AJ1284" s="17">
        <v>-0.50035200000000002</v>
      </c>
      <c r="AK1284" s="17">
        <v>-0.65923039999999999</v>
      </c>
      <c r="AL1284" s="17">
        <v>1.4252799999999999E-2</v>
      </c>
      <c r="AM1284" s="17">
        <v>-3.8111699999999998E-2</v>
      </c>
      <c r="AN1284" s="17">
        <v>0.21783369999999999</v>
      </c>
      <c r="AO1284" s="17">
        <v>-0.31040780000000001</v>
      </c>
      <c r="AP1284" s="17">
        <v>-6.58083E-2</v>
      </c>
      <c r="AQ1284" s="17">
        <v>-0.53812439999999995</v>
      </c>
      <c r="AR1284" s="17">
        <v>-3.1282400000000002E-2</v>
      </c>
      <c r="AS1284" s="17">
        <v>-0.54261440000000005</v>
      </c>
      <c r="AT1284" s="17">
        <v>0.1046716</v>
      </c>
      <c r="AU1284" s="17">
        <v>-0.51233819999999997</v>
      </c>
      <c r="AV1284" s="17">
        <v>-0.51018989999999997</v>
      </c>
      <c r="AW1284" s="17">
        <v>-0.51199819999999996</v>
      </c>
      <c r="AX1284" s="17">
        <v>0.65225080000000002</v>
      </c>
      <c r="AY1284" s="17">
        <v>-0.1548649</v>
      </c>
      <c r="AZ1284" s="17">
        <v>-0.80093329999999996</v>
      </c>
      <c r="BA1284" s="17">
        <v>-0.30043439999999999</v>
      </c>
      <c r="BB1284" s="17">
        <v>-0.52428940000000002</v>
      </c>
      <c r="BC1284" s="17">
        <v>-1.1648989999999999</v>
      </c>
      <c r="BD1284" s="17">
        <v>-1.2553669999999999</v>
      </c>
      <c r="BE1284" s="17">
        <v>-1.3970340000000001</v>
      </c>
      <c r="BF1284" s="17">
        <v>-1.3461430000000001</v>
      </c>
      <c r="BG1284" s="17">
        <v>-0.78284949999999998</v>
      </c>
      <c r="BH1284" s="17">
        <v>-0.25452520000000001</v>
      </c>
      <c r="BI1284" s="17">
        <v>-0.3651759</v>
      </c>
      <c r="BJ1284" s="17">
        <v>0.3370552</v>
      </c>
      <c r="BK1284" s="17">
        <v>0.34972829999999999</v>
      </c>
      <c r="BL1284" s="17">
        <v>0.64611010000000002</v>
      </c>
      <c r="BM1284" s="17">
        <v>9.7061400000000006E-2</v>
      </c>
      <c r="BN1284" s="17">
        <v>0.38149270000000002</v>
      </c>
      <c r="BO1284" s="17">
        <v>-7.5028600000000001E-2</v>
      </c>
      <c r="BP1284" s="17">
        <v>0.49979099999999999</v>
      </c>
      <c r="BQ1284" s="17">
        <v>4.0474999999999997E-2</v>
      </c>
      <c r="BR1284" s="17">
        <v>0.71442660000000002</v>
      </c>
      <c r="BS1284" s="17">
        <v>7.7004100000000006E-2</v>
      </c>
      <c r="BT1284" s="17">
        <v>0.1247632</v>
      </c>
      <c r="BU1284" s="17">
        <v>0.17166000000000001</v>
      </c>
      <c r="BV1284" s="17">
        <v>1.2270110000000001</v>
      </c>
      <c r="BW1284" s="17">
        <v>0.37912119999999999</v>
      </c>
      <c r="BX1284" s="17">
        <v>-0.35016399999999998</v>
      </c>
      <c r="BY1284" s="17">
        <v>0.1146099</v>
      </c>
      <c r="BZ1284" s="17">
        <v>-0.1797135</v>
      </c>
      <c r="CA1284" s="17">
        <v>-0.77335730000000003</v>
      </c>
      <c r="CB1284" s="17">
        <v>-0.87700520000000004</v>
      </c>
      <c r="CC1284" s="17">
        <v>-1.0335970000000001</v>
      </c>
      <c r="CD1284" s="17">
        <v>-1.0243139999999999</v>
      </c>
      <c r="CE1284" s="17">
        <v>-0.53465660000000004</v>
      </c>
      <c r="CF1284" s="17">
        <v>-8.4266300000000002E-2</v>
      </c>
      <c r="CG1284" s="17">
        <v>-0.16151470000000001</v>
      </c>
      <c r="CH1284" s="17">
        <v>0.56062719999999999</v>
      </c>
      <c r="CI1284" s="17">
        <v>0.61834500000000003</v>
      </c>
      <c r="CJ1284" s="17">
        <v>0.94273300000000004</v>
      </c>
      <c r="CK1284" s="17">
        <v>0.37927339999999998</v>
      </c>
      <c r="CL1284" s="17">
        <v>0.69129200000000002</v>
      </c>
      <c r="CM1284" s="17">
        <v>0.24571029999999999</v>
      </c>
      <c r="CN1284" s="17">
        <v>0.86761089999999996</v>
      </c>
      <c r="CO1284" s="17">
        <v>0.44432100000000002</v>
      </c>
      <c r="CP1284" s="17">
        <v>1.136741</v>
      </c>
      <c r="CQ1284" s="17">
        <v>0.48518070000000002</v>
      </c>
      <c r="CR1284" s="17">
        <v>0.56452970000000002</v>
      </c>
      <c r="CS1284" s="17">
        <v>0.6451595</v>
      </c>
      <c r="CT1284" s="17">
        <v>1.6250880000000001</v>
      </c>
      <c r="CU1284" s="17">
        <v>0.74895829999999997</v>
      </c>
      <c r="CV1284" s="17">
        <v>-3.7962599999999999E-2</v>
      </c>
      <c r="CW1284" s="17">
        <v>0.40206839999999999</v>
      </c>
      <c r="CX1284" s="17">
        <v>5.8938699999999997E-2</v>
      </c>
      <c r="CY1284" s="17">
        <v>-0.38181569999999998</v>
      </c>
      <c r="CZ1284" s="17">
        <v>-0.49864310000000001</v>
      </c>
      <c r="DA1284" s="17">
        <v>-0.67015979999999997</v>
      </c>
      <c r="DB1284" s="17">
        <v>-0.70248379999999999</v>
      </c>
      <c r="DC1284" s="17">
        <v>-0.28646379999999999</v>
      </c>
      <c r="DD1284" s="17">
        <v>8.5992600000000002E-2</v>
      </c>
      <c r="DE1284" s="17">
        <v>4.2146500000000003E-2</v>
      </c>
      <c r="DF1284" s="17">
        <v>0.78419919999999999</v>
      </c>
      <c r="DG1284" s="17">
        <v>0.88696180000000002</v>
      </c>
      <c r="DH1284" s="17">
        <v>1.2393559999999999</v>
      </c>
      <c r="DI1284" s="17">
        <v>0.66148530000000005</v>
      </c>
      <c r="DJ1284" s="17">
        <v>1.001091</v>
      </c>
      <c r="DK1284" s="17">
        <v>0.56644899999999998</v>
      </c>
      <c r="DL1284" s="17">
        <v>1.2354309999999999</v>
      </c>
      <c r="DM1284" s="17">
        <v>0.84816689999999995</v>
      </c>
      <c r="DN1284" s="17">
        <v>1.5590550000000001</v>
      </c>
      <c r="DO1284" s="17">
        <v>0.89335730000000002</v>
      </c>
      <c r="DP1284" s="17">
        <v>1.0042960000000001</v>
      </c>
      <c r="DQ1284" s="17">
        <v>1.1186590000000001</v>
      </c>
      <c r="DR1284" s="17">
        <v>2.0231659999999998</v>
      </c>
      <c r="DS1284" s="17">
        <v>1.118795</v>
      </c>
      <c r="DT1284" s="17">
        <v>0.27423890000000001</v>
      </c>
      <c r="DU1284" s="17">
        <v>0.6895268</v>
      </c>
      <c r="DV1284" s="17">
        <v>0.29759099999999999</v>
      </c>
      <c r="DW1284" s="17">
        <v>0.18350810000000001</v>
      </c>
      <c r="DX1284" s="17">
        <v>4.7651699999999998E-2</v>
      </c>
      <c r="DY1284" s="17">
        <v>-0.14541409999999999</v>
      </c>
      <c r="DZ1284" s="17">
        <v>-0.23781269999999999</v>
      </c>
      <c r="EA1284" s="17">
        <v>7.1887199999999998E-2</v>
      </c>
      <c r="EB1284" s="17">
        <v>0.33181949999999999</v>
      </c>
      <c r="EC1284" s="17">
        <v>0.33620100000000003</v>
      </c>
      <c r="ED1284" s="17">
        <v>1.107002</v>
      </c>
      <c r="EE1284" s="17">
        <v>1.274802</v>
      </c>
      <c r="EF1284" s="17">
        <v>1.667632</v>
      </c>
      <c r="EG1284" s="17">
        <v>1.0689550000000001</v>
      </c>
      <c r="EH1284" s="17">
        <v>1.4483919999999999</v>
      </c>
      <c r="EI1284" s="17">
        <v>1.0295449999999999</v>
      </c>
      <c r="EJ1284" s="17">
        <v>1.7665040000000001</v>
      </c>
      <c r="EK1284" s="17">
        <v>1.4312560000000001</v>
      </c>
      <c r="EL1284" s="17">
        <v>2.1688109999999998</v>
      </c>
      <c r="EM1284" s="17">
        <v>1.4826999999999999</v>
      </c>
      <c r="EN1284" s="17">
        <v>1.639249</v>
      </c>
      <c r="EO1284" s="17">
        <v>1.8023169999999999</v>
      </c>
      <c r="EP1284" s="17">
        <v>2.5979260000000002</v>
      </c>
      <c r="EQ1284" s="17">
        <v>1.6527810000000001</v>
      </c>
      <c r="ER1284" s="17">
        <v>0.72500819999999999</v>
      </c>
      <c r="ES1284" s="17">
        <v>1.104571</v>
      </c>
      <c r="ET1284" s="17">
        <v>0.64216689999999998</v>
      </c>
      <c r="EU1284" s="17">
        <v>59.937519999999999</v>
      </c>
      <c r="EV1284" s="17">
        <v>58.207189999999997</v>
      </c>
      <c r="EW1284" s="17">
        <v>58.850499999999997</v>
      </c>
      <c r="EX1284" s="17">
        <v>57.18036</v>
      </c>
      <c r="EY1284" s="17">
        <v>55.717590000000001</v>
      </c>
      <c r="EZ1284" s="17">
        <v>55.146140000000003</v>
      </c>
      <c r="FA1284" s="17">
        <v>55.639679999999998</v>
      </c>
      <c r="FB1284" s="17">
        <v>54.351320000000001</v>
      </c>
      <c r="FC1284" s="17">
        <v>62.370480000000001</v>
      </c>
      <c r="FD1284" s="17">
        <v>70.208240000000004</v>
      </c>
      <c r="FE1284" s="17">
        <v>77.574799999999996</v>
      </c>
      <c r="FF1284" s="17">
        <v>81.845709999999997</v>
      </c>
      <c r="FG1284" s="17">
        <v>84.357640000000004</v>
      </c>
      <c r="FH1284" s="17">
        <v>84.407859999999999</v>
      </c>
      <c r="FI1284" s="17">
        <v>82.878870000000006</v>
      </c>
      <c r="FJ1284" s="17">
        <v>82.384190000000004</v>
      </c>
      <c r="FK1284" s="17">
        <v>81.353610000000003</v>
      </c>
      <c r="FL1284" s="17">
        <v>79.164060000000006</v>
      </c>
      <c r="FM1284" s="17">
        <v>77.187539999999998</v>
      </c>
      <c r="FN1284" s="17">
        <v>73.682410000000004</v>
      </c>
      <c r="FO1284" s="17">
        <v>70.792140000000003</v>
      </c>
      <c r="FP1284" s="17">
        <v>67.692570000000003</v>
      </c>
      <c r="FQ1284" s="17">
        <v>64.428650000000005</v>
      </c>
      <c r="FR1284" s="17">
        <v>62.716340000000002</v>
      </c>
      <c r="FS1284" s="17">
        <v>7.8677840000000003</v>
      </c>
      <c r="FT1284" s="17">
        <v>0.30581190000000003</v>
      </c>
      <c r="FU1284" s="17">
        <v>0.61155729999999997</v>
      </c>
      <c r="FW1284" s="17"/>
    </row>
    <row r="1285" spans="1:179" x14ac:dyDescent="0.25">
      <c r="A1285" t="s">
        <v>226</v>
      </c>
      <c r="B1285" t="s">
        <v>0</v>
      </c>
      <c r="C1285" t="s">
        <v>300</v>
      </c>
      <c r="D1285" t="s">
        <v>250</v>
      </c>
      <c r="E1285" t="s">
        <v>221</v>
      </c>
      <c r="F1285" s="17">
        <v>7154</v>
      </c>
      <c r="G1285" s="17">
        <v>3.053455</v>
      </c>
      <c r="H1285" s="17">
        <v>2.8859159999999999</v>
      </c>
      <c r="I1285" s="17">
        <v>2.6883279999999998</v>
      </c>
      <c r="J1285" s="17">
        <v>2.5746899999999999</v>
      </c>
      <c r="K1285" s="17">
        <v>2.2679619999999998</v>
      </c>
      <c r="L1285" s="17">
        <v>2.6827290000000001</v>
      </c>
      <c r="M1285" s="17">
        <v>3.2875480000000001</v>
      </c>
      <c r="N1285" s="17">
        <v>3.5280269999999998</v>
      </c>
      <c r="O1285" s="17">
        <v>3.7365170000000001</v>
      </c>
      <c r="P1285" s="17">
        <v>4.0318699999999996</v>
      </c>
      <c r="Q1285" s="17">
        <v>3.8797760000000001</v>
      </c>
      <c r="R1285" s="17">
        <v>3.5198480000000001</v>
      </c>
      <c r="S1285" s="17">
        <v>3.8893430000000002</v>
      </c>
      <c r="T1285" s="17">
        <v>4.4711689999999997</v>
      </c>
      <c r="U1285" s="17">
        <v>4.5526270000000002</v>
      </c>
      <c r="V1285" s="17">
        <v>5.4713589999999996</v>
      </c>
      <c r="W1285" s="17">
        <v>6.1240690000000004</v>
      </c>
      <c r="X1285" s="17">
        <v>6.5600149999999999</v>
      </c>
      <c r="Y1285" s="17">
        <v>6.041417</v>
      </c>
      <c r="Z1285" s="17">
        <v>6.2268280000000003</v>
      </c>
      <c r="AA1285" s="17">
        <v>5.9588999999999999</v>
      </c>
      <c r="AB1285" s="17">
        <v>5.1789360000000002</v>
      </c>
      <c r="AC1285" s="17">
        <v>4.4037920000000002</v>
      </c>
      <c r="AD1285" s="17">
        <v>3.9938950000000002</v>
      </c>
      <c r="AE1285" s="17">
        <v>-0.80186329999999995</v>
      </c>
      <c r="AF1285" s="17">
        <v>-0.67024309999999998</v>
      </c>
      <c r="AG1285" s="17">
        <v>-0.71434920000000002</v>
      </c>
      <c r="AH1285" s="17">
        <v>-0.70242289999999996</v>
      </c>
      <c r="AI1285" s="17">
        <v>-1.0937870000000001</v>
      </c>
      <c r="AJ1285" s="17">
        <v>-0.80787679999999995</v>
      </c>
      <c r="AK1285" s="17">
        <v>-0.61140119999999998</v>
      </c>
      <c r="AL1285" s="17">
        <v>-0.54735239999999996</v>
      </c>
      <c r="AM1285" s="17">
        <v>-0.37406139999999999</v>
      </c>
      <c r="AN1285" s="17">
        <v>-5.64845E-2</v>
      </c>
      <c r="AO1285" s="17">
        <v>-0.38035819999999998</v>
      </c>
      <c r="AP1285" s="17">
        <v>-0.89774469999999995</v>
      </c>
      <c r="AQ1285" s="17">
        <v>-0.61763639999999997</v>
      </c>
      <c r="AR1285" s="17">
        <v>-0.1575165</v>
      </c>
      <c r="AS1285" s="17">
        <v>-0.46225129999999998</v>
      </c>
      <c r="AT1285" s="17">
        <v>0.28358640000000002</v>
      </c>
      <c r="AU1285" s="17">
        <v>0.76087959999999999</v>
      </c>
      <c r="AV1285" s="17">
        <v>0.68914370000000003</v>
      </c>
      <c r="AW1285" s="17">
        <v>-3.4101800000000002E-2</v>
      </c>
      <c r="AX1285" s="17">
        <v>-2.3530800000000001E-2</v>
      </c>
      <c r="AY1285" s="17">
        <v>-6.27577E-2</v>
      </c>
      <c r="AZ1285" s="17">
        <v>-0.46806179999999997</v>
      </c>
      <c r="BA1285" s="17">
        <v>-0.59586669999999997</v>
      </c>
      <c r="BB1285" s="17">
        <v>-0.22390879999999999</v>
      </c>
      <c r="BC1285" s="17">
        <v>-0.50246449999999998</v>
      </c>
      <c r="BD1285" s="17">
        <v>-0.38396780000000003</v>
      </c>
      <c r="BE1285" s="17">
        <v>-0.41327190000000003</v>
      </c>
      <c r="BF1285" s="17">
        <v>-0.42284899999999997</v>
      </c>
      <c r="BG1285" s="17">
        <v>-0.7797598</v>
      </c>
      <c r="BH1285" s="17">
        <v>-0.52483020000000002</v>
      </c>
      <c r="BI1285" s="17">
        <v>-0.38031490000000001</v>
      </c>
      <c r="BJ1285" s="17">
        <v>-0.32780320000000002</v>
      </c>
      <c r="BK1285" s="17">
        <v>-0.110042</v>
      </c>
      <c r="BL1285" s="17">
        <v>0.19098799999999999</v>
      </c>
      <c r="BM1285" s="17">
        <v>-5.5292500000000001E-2</v>
      </c>
      <c r="BN1285" s="17">
        <v>-0.52746090000000001</v>
      </c>
      <c r="BO1285" s="17">
        <v>-0.2319087</v>
      </c>
      <c r="BP1285" s="17">
        <v>0.23387849999999999</v>
      </c>
      <c r="BQ1285" s="17">
        <v>3.68075E-2</v>
      </c>
      <c r="BR1285" s="17">
        <v>0.76485219999999998</v>
      </c>
      <c r="BS1285" s="17">
        <v>1.1828399999999999</v>
      </c>
      <c r="BT1285" s="17">
        <v>1.119245</v>
      </c>
      <c r="BU1285" s="17">
        <v>0.4042751</v>
      </c>
      <c r="BV1285" s="17">
        <v>0.40708050000000001</v>
      </c>
      <c r="BW1285" s="17">
        <v>0.28259659999999998</v>
      </c>
      <c r="BX1285" s="17">
        <v>-0.14293890000000001</v>
      </c>
      <c r="BY1285" s="17">
        <v>-0.28430430000000001</v>
      </c>
      <c r="BZ1285" s="17">
        <v>1.6518700000000001E-2</v>
      </c>
      <c r="CA1285" s="17">
        <v>-0.29510180000000003</v>
      </c>
      <c r="CB1285" s="17">
        <v>-0.18569440000000001</v>
      </c>
      <c r="CC1285" s="17">
        <v>-0.2047467</v>
      </c>
      <c r="CD1285" s="17">
        <v>-0.2292169</v>
      </c>
      <c r="CE1285" s="17">
        <v>-0.56226529999999997</v>
      </c>
      <c r="CF1285" s="17">
        <v>-0.328793</v>
      </c>
      <c r="CG1285" s="17">
        <v>-0.2202653</v>
      </c>
      <c r="CH1285" s="17">
        <v>-0.17574409999999999</v>
      </c>
      <c r="CI1285" s="17">
        <v>7.2817000000000007E-2</v>
      </c>
      <c r="CJ1285" s="17">
        <v>0.36238680000000001</v>
      </c>
      <c r="CK1285" s="17">
        <v>0.169847</v>
      </c>
      <c r="CL1285" s="17">
        <v>-0.27100360000000001</v>
      </c>
      <c r="CM1285" s="17">
        <v>3.5245100000000001E-2</v>
      </c>
      <c r="CN1285" s="17">
        <v>0.50495749999999995</v>
      </c>
      <c r="CO1285" s="17">
        <v>0.38245410000000002</v>
      </c>
      <c r="CP1285" s="17">
        <v>1.0981749999999999</v>
      </c>
      <c r="CQ1285" s="17">
        <v>1.475088</v>
      </c>
      <c r="CR1285" s="17">
        <v>1.4171320000000001</v>
      </c>
      <c r="CS1285" s="17">
        <v>0.70789360000000001</v>
      </c>
      <c r="CT1285" s="17">
        <v>0.70532070000000002</v>
      </c>
      <c r="CU1285" s="17">
        <v>0.52178789999999997</v>
      </c>
      <c r="CV1285" s="17">
        <v>8.2240300000000002E-2</v>
      </c>
      <c r="CW1285" s="17">
        <v>-6.8517099999999997E-2</v>
      </c>
      <c r="CX1285" s="17">
        <v>0.18303800000000001</v>
      </c>
      <c r="CY1285" s="17">
        <v>-8.77391E-2</v>
      </c>
      <c r="CZ1285" s="17">
        <v>1.2579E-2</v>
      </c>
      <c r="DA1285" s="17">
        <v>3.7785000000000002E-3</v>
      </c>
      <c r="DB1285" s="17">
        <v>-3.5584900000000003E-2</v>
      </c>
      <c r="DC1285" s="17">
        <v>-0.34477089999999999</v>
      </c>
      <c r="DD1285" s="17">
        <v>-0.13275580000000001</v>
      </c>
      <c r="DE1285" s="17">
        <v>-6.0215600000000001E-2</v>
      </c>
      <c r="DF1285" s="17">
        <v>-2.3684899999999998E-2</v>
      </c>
      <c r="DG1285" s="17">
        <v>0.25567610000000002</v>
      </c>
      <c r="DH1285" s="17">
        <v>0.53378550000000002</v>
      </c>
      <c r="DI1285" s="17">
        <v>0.39498650000000002</v>
      </c>
      <c r="DJ1285" s="17">
        <v>-1.45462E-2</v>
      </c>
      <c r="DK1285" s="17">
        <v>0.30239880000000002</v>
      </c>
      <c r="DL1285" s="17">
        <v>0.77603639999999996</v>
      </c>
      <c r="DM1285" s="17">
        <v>0.72810079999999999</v>
      </c>
      <c r="DN1285" s="17">
        <v>1.4314990000000001</v>
      </c>
      <c r="DO1285" s="17">
        <v>1.767336</v>
      </c>
      <c r="DP1285" s="17">
        <v>1.7150190000000001</v>
      </c>
      <c r="DQ1285" s="17">
        <v>1.011512</v>
      </c>
      <c r="DR1285" s="17">
        <v>1.0035609999999999</v>
      </c>
      <c r="DS1285" s="17">
        <v>0.76097930000000003</v>
      </c>
      <c r="DT1285" s="17">
        <v>0.30741940000000001</v>
      </c>
      <c r="DU1285" s="17">
        <v>0.14727009999999999</v>
      </c>
      <c r="DV1285" s="17">
        <v>0.34955740000000002</v>
      </c>
      <c r="DW1285" s="17">
        <v>0.21165970000000001</v>
      </c>
      <c r="DX1285" s="17">
        <v>0.29885440000000002</v>
      </c>
      <c r="DY1285" s="17">
        <v>0.30485580000000001</v>
      </c>
      <c r="DZ1285" s="17">
        <v>0.24398909999999999</v>
      </c>
      <c r="EA1285" s="17">
        <v>-3.0743599999999999E-2</v>
      </c>
      <c r="EB1285" s="17">
        <v>0.1502908</v>
      </c>
      <c r="EC1285" s="17">
        <v>0.17087069999999999</v>
      </c>
      <c r="ED1285" s="17">
        <v>0.19586429999999999</v>
      </c>
      <c r="EE1285" s="17">
        <v>0.51969549999999998</v>
      </c>
      <c r="EF1285" s="17">
        <v>0.78125800000000001</v>
      </c>
      <c r="EG1285" s="17">
        <v>0.72005220000000003</v>
      </c>
      <c r="EH1285" s="17">
        <v>0.35573749999999998</v>
      </c>
      <c r="EI1285" s="17">
        <v>0.68812649999999997</v>
      </c>
      <c r="EJ1285" s="17">
        <v>1.1674310000000001</v>
      </c>
      <c r="EK1285" s="17">
        <v>1.22716</v>
      </c>
      <c r="EL1285" s="17">
        <v>1.9127639999999999</v>
      </c>
      <c r="EM1285" s="17">
        <v>2.1892960000000001</v>
      </c>
      <c r="EN1285" s="17">
        <v>2.1451210000000001</v>
      </c>
      <c r="EO1285" s="17">
        <v>1.449889</v>
      </c>
      <c r="EP1285" s="17">
        <v>1.434172</v>
      </c>
      <c r="EQ1285" s="17">
        <v>1.1063339999999999</v>
      </c>
      <c r="ER1285" s="17">
        <v>0.63254239999999995</v>
      </c>
      <c r="ES1285" s="17">
        <v>0.45883259999999998</v>
      </c>
      <c r="ET1285" s="17">
        <v>0.58998499999999998</v>
      </c>
      <c r="EU1285" s="17">
        <v>57.90005</v>
      </c>
      <c r="EV1285" s="17">
        <v>56.020629999999997</v>
      </c>
      <c r="EW1285" s="17">
        <v>56.171660000000003</v>
      </c>
      <c r="EX1285" s="17">
        <v>55.020800000000001</v>
      </c>
      <c r="EY1285" s="17">
        <v>54.318449999999999</v>
      </c>
      <c r="EZ1285" s="17">
        <v>53.667679999999997</v>
      </c>
      <c r="FA1285" s="17">
        <v>53.594790000000003</v>
      </c>
      <c r="FB1285" s="17">
        <v>53.494840000000003</v>
      </c>
      <c r="FC1285" s="17">
        <v>62.330970000000001</v>
      </c>
      <c r="FD1285" s="17">
        <v>70.216130000000007</v>
      </c>
      <c r="FE1285" s="17">
        <v>75.783869999999993</v>
      </c>
      <c r="FF1285" s="17">
        <v>80.990359999999995</v>
      </c>
      <c r="FG1285" s="17">
        <v>82.765270000000001</v>
      </c>
      <c r="FH1285" s="17">
        <v>84.533569999999997</v>
      </c>
      <c r="FI1285" s="17">
        <v>83.776759999999996</v>
      </c>
      <c r="FJ1285" s="17">
        <v>84.687640000000002</v>
      </c>
      <c r="FK1285" s="17">
        <v>83.831729999999993</v>
      </c>
      <c r="FL1285" s="17">
        <v>80.857259999999997</v>
      </c>
      <c r="FM1285" s="17">
        <v>78.634029999999996</v>
      </c>
      <c r="FN1285" s="17">
        <v>73.32978</v>
      </c>
      <c r="FO1285" s="17">
        <v>70.369020000000006</v>
      </c>
      <c r="FP1285" s="17">
        <v>67.058850000000007</v>
      </c>
      <c r="FQ1285" s="17">
        <v>62.041260000000001</v>
      </c>
      <c r="FR1285" s="17">
        <v>59.69068</v>
      </c>
      <c r="FS1285" s="17">
        <v>5.316573</v>
      </c>
      <c r="FT1285" s="17">
        <v>0.2247777</v>
      </c>
      <c r="FU1285" s="17">
        <v>0.41322510000000001</v>
      </c>
      <c r="FW1285" s="17"/>
    </row>
    <row r="1286" spans="1:179" x14ac:dyDescent="0.25">
      <c r="A1286" t="s">
        <v>226</v>
      </c>
      <c r="B1286" t="s">
        <v>0</v>
      </c>
      <c r="C1286" t="s">
        <v>300</v>
      </c>
      <c r="D1286" t="s">
        <v>239</v>
      </c>
      <c r="E1286" t="s">
        <v>219</v>
      </c>
      <c r="F1286" s="17">
        <v>19520</v>
      </c>
      <c r="G1286" s="17">
        <v>8.0680429999999994</v>
      </c>
      <c r="H1286" s="17">
        <v>7.3294230000000002</v>
      </c>
      <c r="I1286" s="17">
        <v>6.8791640000000003</v>
      </c>
      <c r="J1286" s="17">
        <v>6.6989970000000003</v>
      </c>
      <c r="K1286" s="17">
        <v>6.6632230000000003</v>
      </c>
      <c r="L1286" s="17">
        <v>7.2937570000000003</v>
      </c>
      <c r="M1286" s="17">
        <v>8.6451580000000003</v>
      </c>
      <c r="N1286" s="17">
        <v>9.5644860000000005</v>
      </c>
      <c r="O1286" s="17">
        <v>9.8590199999999992</v>
      </c>
      <c r="P1286" s="17">
        <v>9.9028489999999998</v>
      </c>
      <c r="Q1286" s="17">
        <v>9.8009450000000005</v>
      </c>
      <c r="R1286" s="17">
        <v>10.04036</v>
      </c>
      <c r="S1286" s="17">
        <v>10.32178</v>
      </c>
      <c r="T1286" s="17">
        <v>10.482139999999999</v>
      </c>
      <c r="U1286" s="17">
        <v>10.27688</v>
      </c>
      <c r="V1286" s="17">
        <v>10.23995</v>
      </c>
      <c r="W1286" s="17">
        <v>10.60356</v>
      </c>
      <c r="X1286" s="17">
        <v>11.600350000000001</v>
      </c>
      <c r="Y1286" s="17">
        <v>12.47296</v>
      </c>
      <c r="Z1286" s="17">
        <v>13.17023</v>
      </c>
      <c r="AA1286" s="17">
        <v>13.731629999999999</v>
      </c>
      <c r="AB1286" s="17">
        <v>12.62933</v>
      </c>
      <c r="AC1286" s="17">
        <v>11.04626</v>
      </c>
      <c r="AD1286" s="17">
        <v>9.5737590000000008</v>
      </c>
      <c r="AE1286" s="17">
        <v>-1.265058</v>
      </c>
      <c r="AF1286" s="17">
        <v>-1.2569440000000001</v>
      </c>
      <c r="AG1286" s="17">
        <v>-1.1216010000000001</v>
      </c>
      <c r="AH1286" s="17">
        <v>-0.98674329999999999</v>
      </c>
      <c r="AI1286" s="17">
        <v>-0.99210100000000001</v>
      </c>
      <c r="AJ1286" s="17">
        <v>-0.74606300000000003</v>
      </c>
      <c r="AK1286" s="17">
        <v>-0.41448800000000002</v>
      </c>
      <c r="AL1286" s="17">
        <v>-0.24341879999999999</v>
      </c>
      <c r="AM1286" s="17">
        <v>1.13118E-2</v>
      </c>
      <c r="AN1286" s="17">
        <v>-8.3589999999999999E-4</v>
      </c>
      <c r="AO1286" s="17">
        <v>-0.18432970000000001</v>
      </c>
      <c r="AP1286" s="17">
        <v>-0.1207437</v>
      </c>
      <c r="AQ1286" s="17">
        <v>-4.0727000000000003E-3</v>
      </c>
      <c r="AR1286" s="17">
        <v>0.23837079999999999</v>
      </c>
      <c r="AS1286" s="17">
        <v>0.1647179</v>
      </c>
      <c r="AT1286" s="17">
        <v>-0.1083287</v>
      </c>
      <c r="AU1286" s="17">
        <v>-0.1575887</v>
      </c>
      <c r="AV1286" s="17">
        <v>-0.10954990000000001</v>
      </c>
      <c r="AW1286" s="17">
        <v>0.1037203</v>
      </c>
      <c r="AX1286" s="17">
        <v>0.31381409999999998</v>
      </c>
      <c r="AY1286" s="17">
        <v>0.2822096</v>
      </c>
      <c r="AZ1286" s="17">
        <v>-0.29671180000000003</v>
      </c>
      <c r="BA1286" s="17">
        <v>-0.4961911</v>
      </c>
      <c r="BB1286" s="17">
        <v>-0.34303610000000001</v>
      </c>
      <c r="BC1286" s="17">
        <v>-0.9326624</v>
      </c>
      <c r="BD1286" s="17">
        <v>-0.9483606</v>
      </c>
      <c r="BE1286" s="17">
        <v>-0.87623930000000005</v>
      </c>
      <c r="BF1286" s="17">
        <v>-0.76378259999999998</v>
      </c>
      <c r="BG1286" s="17">
        <v>-0.78930710000000004</v>
      </c>
      <c r="BH1286" s="17">
        <v>-0.56451300000000004</v>
      </c>
      <c r="BI1286" s="17">
        <v>-0.23275509999999999</v>
      </c>
      <c r="BJ1286" s="17">
        <v>-4.9725199999999997E-2</v>
      </c>
      <c r="BK1286" s="17">
        <v>0.20043800000000001</v>
      </c>
      <c r="BL1286" s="17">
        <v>0.16533800000000001</v>
      </c>
      <c r="BM1286" s="17">
        <v>-2.2451100000000002E-2</v>
      </c>
      <c r="BN1286" s="17">
        <v>3.10887E-2</v>
      </c>
      <c r="BO1286" s="17">
        <v>0.14842069999999999</v>
      </c>
      <c r="BP1286" s="17">
        <v>0.41277190000000002</v>
      </c>
      <c r="BQ1286" s="17">
        <v>0.31852789999999997</v>
      </c>
      <c r="BR1286" s="17">
        <v>4.6126399999999998E-2</v>
      </c>
      <c r="BS1286" s="17">
        <v>-1.2947999999999999E-2</v>
      </c>
      <c r="BT1286" s="17">
        <v>6.1801099999999998E-2</v>
      </c>
      <c r="BU1286" s="17">
        <v>0.29015669999999999</v>
      </c>
      <c r="BV1286" s="17">
        <v>0.49798130000000002</v>
      </c>
      <c r="BW1286" s="17">
        <v>0.47797909999999999</v>
      </c>
      <c r="BX1286" s="17">
        <v>-8.6326100000000003E-2</v>
      </c>
      <c r="BY1286" s="17">
        <v>-0.31508829999999999</v>
      </c>
      <c r="BZ1286" s="17">
        <v>-0.1936572</v>
      </c>
      <c r="CA1286" s="17">
        <v>-0.70244629999999997</v>
      </c>
      <c r="CB1286" s="17">
        <v>-0.73463690000000004</v>
      </c>
      <c r="CC1286" s="17">
        <v>-0.7063026</v>
      </c>
      <c r="CD1286" s="17">
        <v>-0.60936069999999998</v>
      </c>
      <c r="CE1286" s="17">
        <v>-0.64885280000000001</v>
      </c>
      <c r="CF1286" s="17">
        <v>-0.438772</v>
      </c>
      <c r="CG1286" s="17">
        <v>-0.10688739999999999</v>
      </c>
      <c r="CH1286" s="17">
        <v>8.4426399999999999E-2</v>
      </c>
      <c r="CI1286" s="17">
        <v>0.3314262</v>
      </c>
      <c r="CJ1286" s="17">
        <v>0.2804296</v>
      </c>
      <c r="CK1286" s="17">
        <v>8.9665499999999995E-2</v>
      </c>
      <c r="CL1286" s="17">
        <v>0.13624729999999999</v>
      </c>
      <c r="CM1286" s="17">
        <v>0.25403710000000002</v>
      </c>
      <c r="CN1286" s="17">
        <v>0.53356150000000002</v>
      </c>
      <c r="CO1286" s="17">
        <v>0.4250563</v>
      </c>
      <c r="CP1286" s="17">
        <v>0.1531015</v>
      </c>
      <c r="CQ1286" s="17">
        <v>8.7229799999999996E-2</v>
      </c>
      <c r="CR1286" s="17">
        <v>0.18047830000000001</v>
      </c>
      <c r="CS1286" s="17">
        <v>0.41928189999999999</v>
      </c>
      <c r="CT1286" s="17">
        <v>0.62553479999999995</v>
      </c>
      <c r="CU1286" s="17">
        <v>0.61356840000000001</v>
      </c>
      <c r="CV1286" s="17">
        <v>5.9386500000000002E-2</v>
      </c>
      <c r="CW1286" s="17">
        <v>-0.18965699999999999</v>
      </c>
      <c r="CX1286" s="17">
        <v>-9.0197799999999995E-2</v>
      </c>
      <c r="CY1286" s="17">
        <v>-0.47223019999999999</v>
      </c>
      <c r="CZ1286" s="17">
        <v>-0.52091319999999997</v>
      </c>
      <c r="DA1286" s="17">
        <v>-0.53636600000000001</v>
      </c>
      <c r="DB1286" s="17">
        <v>-0.45493879999999998</v>
      </c>
      <c r="DC1286" s="17">
        <v>-0.50839840000000003</v>
      </c>
      <c r="DD1286" s="17">
        <v>-0.313031</v>
      </c>
      <c r="DE1286" s="17">
        <v>1.8980299999999999E-2</v>
      </c>
      <c r="DF1286" s="17">
        <v>0.21857799999999999</v>
      </c>
      <c r="DG1286" s="17">
        <v>0.4624144</v>
      </c>
      <c r="DH1286" s="17">
        <v>0.39552110000000001</v>
      </c>
      <c r="DI1286" s="17">
        <v>0.20178219999999999</v>
      </c>
      <c r="DJ1286" s="17">
        <v>0.24140590000000001</v>
      </c>
      <c r="DK1286" s="17">
        <v>0.35965360000000002</v>
      </c>
      <c r="DL1286" s="17">
        <v>0.65435120000000002</v>
      </c>
      <c r="DM1286" s="17">
        <v>0.53158459999999996</v>
      </c>
      <c r="DN1286" s="17">
        <v>0.26007659999999999</v>
      </c>
      <c r="DO1286" s="17">
        <v>0.1874075</v>
      </c>
      <c r="DP1286" s="17">
        <v>0.29915540000000002</v>
      </c>
      <c r="DQ1286" s="17">
        <v>0.54840719999999998</v>
      </c>
      <c r="DR1286" s="17">
        <v>0.75308839999999999</v>
      </c>
      <c r="DS1286" s="17">
        <v>0.74915779999999998</v>
      </c>
      <c r="DT1286" s="17">
        <v>0.205099</v>
      </c>
      <c r="DU1286" s="17">
        <v>-6.4225699999999997E-2</v>
      </c>
      <c r="DV1286" s="17">
        <v>1.3261500000000001E-2</v>
      </c>
      <c r="DW1286" s="17">
        <v>-0.13983480000000001</v>
      </c>
      <c r="DX1286" s="17">
        <v>-0.21232999999999999</v>
      </c>
      <c r="DY1286" s="17">
        <v>-0.2910045</v>
      </c>
      <c r="DZ1286" s="17">
        <v>-0.23197809999999999</v>
      </c>
      <c r="EA1286" s="17">
        <v>-0.3056046</v>
      </c>
      <c r="EB1286" s="17">
        <v>-0.13148099999999999</v>
      </c>
      <c r="EC1286" s="17">
        <v>0.20071320000000001</v>
      </c>
      <c r="ED1286" s="17">
        <v>0.41227160000000002</v>
      </c>
      <c r="EE1286" s="17">
        <v>0.65154060000000003</v>
      </c>
      <c r="EF1286" s="17">
        <v>0.5616951</v>
      </c>
      <c r="EG1286" s="17">
        <v>0.36366080000000001</v>
      </c>
      <c r="EH1286" s="17">
        <v>0.39323829999999999</v>
      </c>
      <c r="EI1286" s="17">
        <v>0.51214700000000002</v>
      </c>
      <c r="EJ1286" s="17">
        <v>0.8287523</v>
      </c>
      <c r="EK1286" s="17">
        <v>0.68539459999999996</v>
      </c>
      <c r="EL1286" s="17">
        <v>0.4145317</v>
      </c>
      <c r="EM1286" s="17">
        <v>0.33204830000000002</v>
      </c>
      <c r="EN1286" s="17">
        <v>0.47050639999999999</v>
      </c>
      <c r="EO1286" s="17">
        <v>0.73484360000000004</v>
      </c>
      <c r="EP1286" s="17">
        <v>0.93725550000000002</v>
      </c>
      <c r="EQ1286" s="17">
        <v>0.94492730000000003</v>
      </c>
      <c r="ER1286" s="17">
        <v>0.41548479999999999</v>
      </c>
      <c r="ES1286" s="17">
        <v>0.1168772</v>
      </c>
      <c r="ET1286" s="17">
        <v>0.16264039999999999</v>
      </c>
      <c r="EU1286" s="17">
        <v>57.484450000000002</v>
      </c>
      <c r="EV1286" s="17">
        <v>56.809089999999998</v>
      </c>
      <c r="EW1286" s="17">
        <v>56.438899999999997</v>
      </c>
      <c r="EX1286" s="17">
        <v>56.201000000000001</v>
      </c>
      <c r="EY1286" s="17">
        <v>55.771030000000003</v>
      </c>
      <c r="EZ1286" s="17">
        <v>55.457949999999997</v>
      </c>
      <c r="FA1286" s="17">
        <v>55.170540000000003</v>
      </c>
      <c r="FB1286" s="17">
        <v>56.478850000000001</v>
      </c>
      <c r="FC1286" s="17">
        <v>58.810160000000003</v>
      </c>
      <c r="FD1286" s="17">
        <v>61.480739999999997</v>
      </c>
      <c r="FE1286" s="17">
        <v>64.328479999999999</v>
      </c>
      <c r="FF1286" s="17">
        <v>66.912760000000006</v>
      </c>
      <c r="FG1286" s="17">
        <v>68.700310000000002</v>
      </c>
      <c r="FH1286" s="17">
        <v>69.31429</v>
      </c>
      <c r="FI1286" s="17">
        <v>69.389150000000001</v>
      </c>
      <c r="FJ1286" s="17">
        <v>69.345939999999999</v>
      </c>
      <c r="FK1286" s="17">
        <v>68.607749999999996</v>
      </c>
      <c r="FL1286" s="17">
        <v>67.432400000000001</v>
      </c>
      <c r="FM1286" s="17">
        <v>65.76446</v>
      </c>
      <c r="FN1286" s="17">
        <v>63.632480000000001</v>
      </c>
      <c r="FO1286" s="17">
        <v>61.142130000000002</v>
      </c>
      <c r="FP1286" s="17">
        <v>59.941540000000003</v>
      </c>
      <c r="FQ1286" s="17">
        <v>59.013069999999999</v>
      </c>
      <c r="FR1286" s="17">
        <v>58.311329999999998</v>
      </c>
      <c r="FS1286" s="17">
        <v>4.0284610000000001</v>
      </c>
      <c r="FT1286" s="17">
        <v>0.1467019</v>
      </c>
      <c r="FU1286" s="17">
        <v>0.19895289999999999</v>
      </c>
      <c r="FW1286" s="17"/>
    </row>
    <row r="1287" spans="1:179" x14ac:dyDescent="0.25">
      <c r="A1287" t="s">
        <v>226</v>
      </c>
      <c r="B1287" t="s">
        <v>0</v>
      </c>
      <c r="C1287" t="s">
        <v>300</v>
      </c>
      <c r="D1287" t="s">
        <v>239</v>
      </c>
      <c r="E1287" t="s">
        <v>220</v>
      </c>
      <c r="F1287" s="17">
        <v>12381</v>
      </c>
      <c r="G1287" s="17">
        <v>4.6409409999999998</v>
      </c>
      <c r="H1287" s="17">
        <v>4.183745</v>
      </c>
      <c r="I1287" s="17">
        <v>3.9490210000000001</v>
      </c>
      <c r="J1287" s="17">
        <v>3.8521010000000002</v>
      </c>
      <c r="K1287" s="17">
        <v>3.8325770000000001</v>
      </c>
      <c r="L1287" s="17">
        <v>4.23752</v>
      </c>
      <c r="M1287" s="17">
        <v>5.1056800000000004</v>
      </c>
      <c r="N1287" s="17">
        <v>5.8463419999999999</v>
      </c>
      <c r="O1287" s="17">
        <v>5.9739469999999999</v>
      </c>
      <c r="P1287" s="17">
        <v>6.0649259999999998</v>
      </c>
      <c r="Q1287" s="17">
        <v>6.0019840000000002</v>
      </c>
      <c r="R1287" s="17">
        <v>6.1739499999999996</v>
      </c>
      <c r="S1287" s="17">
        <v>6.3482380000000003</v>
      </c>
      <c r="T1287" s="17">
        <v>6.3363899999999997</v>
      </c>
      <c r="U1287" s="17">
        <v>6.0965480000000003</v>
      </c>
      <c r="V1287" s="17">
        <v>5.9405169999999998</v>
      </c>
      <c r="W1287" s="17">
        <v>6.2963199999999997</v>
      </c>
      <c r="X1287" s="17">
        <v>6.876817</v>
      </c>
      <c r="Y1287" s="17">
        <v>7.5046229999999996</v>
      </c>
      <c r="Z1287" s="17">
        <v>7.9366560000000002</v>
      </c>
      <c r="AA1287" s="17">
        <v>8.3390020000000007</v>
      </c>
      <c r="AB1287" s="17">
        <v>7.5974760000000003</v>
      </c>
      <c r="AC1287" s="17">
        <v>6.5844899999999997</v>
      </c>
      <c r="AD1287" s="17">
        <v>5.585191</v>
      </c>
      <c r="AE1287" s="17">
        <v>-1.217406</v>
      </c>
      <c r="AF1287" s="17">
        <v>-1.1888829999999999</v>
      </c>
      <c r="AG1287" s="17">
        <v>-1.0006759999999999</v>
      </c>
      <c r="AH1287" s="17">
        <v>-0.89227529999999999</v>
      </c>
      <c r="AI1287" s="17">
        <v>-0.88168959999999996</v>
      </c>
      <c r="AJ1287" s="17">
        <v>-0.66013560000000004</v>
      </c>
      <c r="AK1287" s="17">
        <v>-0.3697202</v>
      </c>
      <c r="AL1287" s="17">
        <v>-0.16335279999999999</v>
      </c>
      <c r="AM1287" s="17">
        <v>-7.4259800000000001E-2</v>
      </c>
      <c r="AN1287" s="17">
        <v>-3.5446600000000002E-2</v>
      </c>
      <c r="AO1287" s="17">
        <v>-0.1249089</v>
      </c>
      <c r="AP1287" s="17">
        <v>-6.3233800000000007E-2</v>
      </c>
      <c r="AQ1287" s="17">
        <v>4.5440500000000002E-2</v>
      </c>
      <c r="AR1287" s="17">
        <v>0.1167309</v>
      </c>
      <c r="AS1287" s="17">
        <v>4.8212999999999997E-3</v>
      </c>
      <c r="AT1287" s="17">
        <v>-0.24627489999999999</v>
      </c>
      <c r="AU1287" s="17">
        <v>-0.1058312</v>
      </c>
      <c r="AV1287" s="17">
        <v>-8.50712E-2</v>
      </c>
      <c r="AW1287" s="17">
        <v>5.9639200000000003E-2</v>
      </c>
      <c r="AX1287" s="17">
        <v>0.1201932</v>
      </c>
      <c r="AY1287" s="17">
        <v>0.1177386</v>
      </c>
      <c r="AZ1287" s="17">
        <v>-0.36576769999999997</v>
      </c>
      <c r="BA1287" s="17">
        <v>-0.52472669999999999</v>
      </c>
      <c r="BB1287" s="17">
        <v>-0.47226869999999999</v>
      </c>
      <c r="BC1287" s="17">
        <v>-0.90145430000000004</v>
      </c>
      <c r="BD1287" s="17">
        <v>-0.90543879999999999</v>
      </c>
      <c r="BE1287" s="17">
        <v>-0.79035509999999998</v>
      </c>
      <c r="BF1287" s="17">
        <v>-0.70220320000000003</v>
      </c>
      <c r="BG1287" s="17">
        <v>-0.70240119999999995</v>
      </c>
      <c r="BH1287" s="17">
        <v>-0.50604119999999997</v>
      </c>
      <c r="BI1287" s="17">
        <v>-0.21818789999999999</v>
      </c>
      <c r="BJ1287" s="17">
        <v>-2.5825000000000002E-3</v>
      </c>
      <c r="BK1287" s="17">
        <v>6.7499500000000004E-2</v>
      </c>
      <c r="BL1287" s="17">
        <v>0.1028443</v>
      </c>
      <c r="BM1287" s="17">
        <v>8.5679999999999992E-3</v>
      </c>
      <c r="BN1287" s="17">
        <v>6.1783100000000001E-2</v>
      </c>
      <c r="BO1287" s="17">
        <v>0.16360939999999999</v>
      </c>
      <c r="BP1287" s="17">
        <v>0.2470215</v>
      </c>
      <c r="BQ1287" s="17">
        <v>0.12775110000000001</v>
      </c>
      <c r="BR1287" s="17">
        <v>-0.1177228</v>
      </c>
      <c r="BS1287" s="17">
        <v>1.2840900000000001E-2</v>
      </c>
      <c r="BT1287" s="17">
        <v>5.3636999999999997E-2</v>
      </c>
      <c r="BU1287" s="17">
        <v>0.2172038</v>
      </c>
      <c r="BV1287" s="17">
        <v>0.27728809999999998</v>
      </c>
      <c r="BW1287" s="17">
        <v>0.28048709999999999</v>
      </c>
      <c r="BX1287" s="17">
        <v>-0.17525299999999999</v>
      </c>
      <c r="BY1287" s="17">
        <v>-0.36138940000000003</v>
      </c>
      <c r="BZ1287" s="17">
        <v>-0.3517633</v>
      </c>
      <c r="CA1287" s="17">
        <v>-0.68262730000000005</v>
      </c>
      <c r="CB1287" s="17">
        <v>-0.70912649999999999</v>
      </c>
      <c r="CC1287" s="17">
        <v>-0.64468740000000002</v>
      </c>
      <c r="CD1287" s="17">
        <v>-0.57055990000000001</v>
      </c>
      <c r="CE1287" s="17">
        <v>-0.57822669999999998</v>
      </c>
      <c r="CF1287" s="17">
        <v>-0.3993159</v>
      </c>
      <c r="CG1287" s="17">
        <v>-0.11323709999999999</v>
      </c>
      <c r="CH1287" s="17">
        <v>0.1087665</v>
      </c>
      <c r="CI1287" s="17">
        <v>0.16568169999999999</v>
      </c>
      <c r="CJ1287" s="17">
        <v>0.198624</v>
      </c>
      <c r="CK1287" s="17">
        <v>0.1010138</v>
      </c>
      <c r="CL1287" s="17">
        <v>0.14836940000000001</v>
      </c>
      <c r="CM1287" s="17">
        <v>0.2454527</v>
      </c>
      <c r="CN1287" s="17">
        <v>0.33726040000000002</v>
      </c>
      <c r="CO1287" s="17">
        <v>0.2128919</v>
      </c>
      <c r="CP1287" s="17">
        <v>-2.8688000000000002E-2</v>
      </c>
      <c r="CQ1287" s="17">
        <v>9.5032900000000003E-2</v>
      </c>
      <c r="CR1287" s="17">
        <v>0.1497058</v>
      </c>
      <c r="CS1287" s="17">
        <v>0.32633259999999997</v>
      </c>
      <c r="CT1287" s="17">
        <v>0.38609149999999998</v>
      </c>
      <c r="CU1287" s="17">
        <v>0.39320630000000001</v>
      </c>
      <c r="CV1287" s="17">
        <v>-4.3303099999999997E-2</v>
      </c>
      <c r="CW1287" s="17">
        <v>-0.2482625</v>
      </c>
      <c r="CX1287" s="17">
        <v>-0.26830159999999997</v>
      </c>
      <c r="CY1287" s="17">
        <v>-0.4638004</v>
      </c>
      <c r="CZ1287" s="17">
        <v>-0.5128142</v>
      </c>
      <c r="DA1287" s="17">
        <v>-0.49901970000000001</v>
      </c>
      <c r="DB1287" s="17">
        <v>-0.43891659999999999</v>
      </c>
      <c r="DC1287" s="17">
        <v>-0.45405210000000001</v>
      </c>
      <c r="DD1287" s="17">
        <v>-0.29259049999999998</v>
      </c>
      <c r="DE1287" s="17">
        <v>-8.2862000000000005E-3</v>
      </c>
      <c r="DF1287" s="17">
        <v>0.22011549999999999</v>
      </c>
      <c r="DG1287" s="17">
        <v>0.26386379999999998</v>
      </c>
      <c r="DH1287" s="17">
        <v>0.2944039</v>
      </c>
      <c r="DI1287" s="17">
        <v>0.19345950000000001</v>
      </c>
      <c r="DJ1287" s="17">
        <v>0.23495559999999999</v>
      </c>
      <c r="DK1287" s="17">
        <v>0.32729609999999998</v>
      </c>
      <c r="DL1287" s="17">
        <v>0.42749930000000003</v>
      </c>
      <c r="DM1287" s="17">
        <v>0.29803269999999998</v>
      </c>
      <c r="DN1287" s="17">
        <v>6.0346799999999999E-2</v>
      </c>
      <c r="DO1287" s="17">
        <v>0.17722489999999999</v>
      </c>
      <c r="DP1287" s="17">
        <v>0.24577470000000001</v>
      </c>
      <c r="DQ1287" s="17">
        <v>0.4354614</v>
      </c>
      <c r="DR1287" s="17">
        <v>0.49489499999999997</v>
      </c>
      <c r="DS1287" s="17">
        <v>0.50592539999999997</v>
      </c>
      <c r="DT1287" s="17">
        <v>8.8646900000000001E-2</v>
      </c>
      <c r="DU1287" s="17">
        <v>-0.13513559999999999</v>
      </c>
      <c r="DV1287" s="17">
        <v>-0.1848399</v>
      </c>
      <c r="DW1287" s="17">
        <v>-0.14784900000000001</v>
      </c>
      <c r="DX1287" s="17">
        <v>-0.2293704</v>
      </c>
      <c r="DY1287" s="17">
        <v>-0.28869860000000003</v>
      </c>
      <c r="DZ1287" s="17">
        <v>-0.2488445</v>
      </c>
      <c r="EA1287" s="17">
        <v>-0.2747638</v>
      </c>
      <c r="EB1287" s="17">
        <v>-0.13849610000000001</v>
      </c>
      <c r="EC1287" s="17">
        <v>0.14324609999999999</v>
      </c>
      <c r="ED1287" s="17">
        <v>0.3808858</v>
      </c>
      <c r="EE1287" s="17">
        <v>0.40562310000000001</v>
      </c>
      <c r="EF1287" s="17">
        <v>0.43269459999999998</v>
      </c>
      <c r="EG1287" s="17">
        <v>0.32693650000000002</v>
      </c>
      <c r="EH1287" s="17">
        <v>0.35997249999999997</v>
      </c>
      <c r="EI1287" s="17">
        <v>0.445465</v>
      </c>
      <c r="EJ1287" s="17">
        <v>0.55778989999999995</v>
      </c>
      <c r="EK1287" s="17">
        <v>0.42096250000000002</v>
      </c>
      <c r="EL1287" s="17">
        <v>0.18889880000000001</v>
      </c>
      <c r="EM1287" s="17">
        <v>0.29589710000000002</v>
      </c>
      <c r="EN1287" s="17">
        <v>0.38448280000000001</v>
      </c>
      <c r="EO1287" s="17">
        <v>0.59302600000000005</v>
      </c>
      <c r="EP1287" s="17">
        <v>0.65198979999999995</v>
      </c>
      <c r="EQ1287" s="17">
        <v>0.66867390000000004</v>
      </c>
      <c r="ER1287" s="17">
        <v>0.27916150000000001</v>
      </c>
      <c r="ES1287" s="17">
        <v>2.82017E-2</v>
      </c>
      <c r="ET1287" s="17">
        <v>-6.4334600000000006E-2</v>
      </c>
      <c r="EU1287" s="17">
        <v>58.012160000000002</v>
      </c>
      <c r="EV1287" s="17">
        <v>57.405329999999999</v>
      </c>
      <c r="EW1287" s="17">
        <v>57.030929999999998</v>
      </c>
      <c r="EX1287" s="17">
        <v>56.82029</v>
      </c>
      <c r="EY1287" s="17">
        <v>56.378830000000001</v>
      </c>
      <c r="EZ1287" s="17">
        <v>56.099469999999997</v>
      </c>
      <c r="FA1287" s="17">
        <v>55.774329999999999</v>
      </c>
      <c r="FB1287" s="17">
        <v>57.060749999999999</v>
      </c>
      <c r="FC1287" s="17">
        <v>59.213590000000003</v>
      </c>
      <c r="FD1287" s="17">
        <v>61.596679999999999</v>
      </c>
      <c r="FE1287" s="17">
        <v>64.152079999999998</v>
      </c>
      <c r="FF1287" s="17">
        <v>66.375119999999995</v>
      </c>
      <c r="FG1287" s="17">
        <v>67.843190000000007</v>
      </c>
      <c r="FH1287" s="17">
        <v>68.293170000000003</v>
      </c>
      <c r="FI1287" s="17">
        <v>68.422610000000006</v>
      </c>
      <c r="FJ1287" s="17">
        <v>68.432789999999997</v>
      </c>
      <c r="FK1287" s="17">
        <v>67.748840000000001</v>
      </c>
      <c r="FL1287" s="17">
        <v>66.619540000000001</v>
      </c>
      <c r="FM1287" s="17">
        <v>65.139529999999993</v>
      </c>
      <c r="FN1287" s="17">
        <v>63.256360000000001</v>
      </c>
      <c r="FO1287" s="17">
        <v>61.17595</v>
      </c>
      <c r="FP1287" s="17">
        <v>60.229610000000001</v>
      </c>
      <c r="FQ1287" s="17">
        <v>59.440510000000003</v>
      </c>
      <c r="FR1287" s="17">
        <v>58.769269999999999</v>
      </c>
      <c r="FS1287" s="17">
        <v>3.399616</v>
      </c>
      <c r="FT1287" s="17">
        <v>0.1246602</v>
      </c>
      <c r="FU1287" s="17">
        <v>0.16710030000000001</v>
      </c>
      <c r="FW1287" s="17"/>
    </row>
    <row r="1288" spans="1:179" x14ac:dyDescent="0.25">
      <c r="A1288" t="s">
        <v>226</v>
      </c>
      <c r="B1288" t="s">
        <v>0</v>
      </c>
      <c r="C1288" t="s">
        <v>300</v>
      </c>
      <c r="D1288" t="s">
        <v>239</v>
      </c>
      <c r="E1288" t="s">
        <v>221</v>
      </c>
      <c r="F1288" s="17">
        <v>7139</v>
      </c>
      <c r="G1288" s="17">
        <v>3.396687</v>
      </c>
      <c r="H1288" s="17">
        <v>3.1081509999999999</v>
      </c>
      <c r="I1288" s="17">
        <v>2.8977520000000001</v>
      </c>
      <c r="J1288" s="17">
        <v>2.8170700000000002</v>
      </c>
      <c r="K1288" s="17">
        <v>2.8058489999999998</v>
      </c>
      <c r="L1288" s="17">
        <v>3.0448</v>
      </c>
      <c r="M1288" s="17">
        <v>3.5382910000000001</v>
      </c>
      <c r="N1288" s="17">
        <v>3.7182879999999998</v>
      </c>
      <c r="O1288" s="17">
        <v>3.883508</v>
      </c>
      <c r="P1288" s="17">
        <v>3.8386900000000002</v>
      </c>
      <c r="Q1288" s="17">
        <v>3.8021530000000001</v>
      </c>
      <c r="R1288" s="17">
        <v>3.8740899999999998</v>
      </c>
      <c r="S1288" s="17">
        <v>3.9867729999999999</v>
      </c>
      <c r="T1288" s="17">
        <v>4.1467200000000002</v>
      </c>
      <c r="U1288" s="17">
        <v>4.1748120000000002</v>
      </c>
      <c r="V1288" s="17">
        <v>4.2877330000000002</v>
      </c>
      <c r="W1288" s="17">
        <v>4.3082200000000004</v>
      </c>
      <c r="X1288" s="17">
        <v>4.7218059999999999</v>
      </c>
      <c r="Y1288" s="17">
        <v>4.9667219999999999</v>
      </c>
      <c r="Z1288" s="17">
        <v>5.2318389999999999</v>
      </c>
      <c r="AA1288" s="17">
        <v>5.3927230000000002</v>
      </c>
      <c r="AB1288" s="17">
        <v>5.0232869999999998</v>
      </c>
      <c r="AC1288" s="17">
        <v>4.444007</v>
      </c>
      <c r="AD1288" s="17">
        <v>3.9571499999999999</v>
      </c>
      <c r="AE1288" s="17">
        <v>-0.26608949999999998</v>
      </c>
      <c r="AF1288" s="17">
        <v>-0.29392770000000001</v>
      </c>
      <c r="AG1288" s="17">
        <v>-0.31425609999999998</v>
      </c>
      <c r="AH1288" s="17">
        <v>-0.27096910000000002</v>
      </c>
      <c r="AI1288" s="17">
        <v>-0.2651367</v>
      </c>
      <c r="AJ1288" s="17">
        <v>-0.21736349999999999</v>
      </c>
      <c r="AK1288" s="17">
        <v>-0.1671849</v>
      </c>
      <c r="AL1288" s="17">
        <v>-0.20854809999999999</v>
      </c>
      <c r="AM1288" s="17">
        <v>-4.2781800000000002E-2</v>
      </c>
      <c r="AN1288" s="17">
        <v>-7.5533699999999995E-2</v>
      </c>
      <c r="AO1288" s="17">
        <v>-0.1644641</v>
      </c>
      <c r="AP1288" s="17">
        <v>-0.15078349999999999</v>
      </c>
      <c r="AQ1288" s="17">
        <v>-0.13853509999999999</v>
      </c>
      <c r="AR1288" s="17">
        <v>5.6582999999999998E-3</v>
      </c>
      <c r="AS1288" s="17">
        <v>5.1645700000000003E-2</v>
      </c>
      <c r="AT1288" s="17">
        <v>2.4176799999999998E-2</v>
      </c>
      <c r="AU1288" s="17">
        <v>-0.14677490000000001</v>
      </c>
      <c r="AV1288" s="17">
        <v>-0.13913500000000001</v>
      </c>
      <c r="AW1288" s="17">
        <v>-7.8968300000000005E-2</v>
      </c>
      <c r="AX1288" s="17">
        <v>7.1078000000000002E-2</v>
      </c>
      <c r="AY1288" s="17">
        <v>3.4408000000000001E-2</v>
      </c>
      <c r="AZ1288" s="17">
        <v>-7.1147000000000002E-2</v>
      </c>
      <c r="BA1288" s="17">
        <v>-0.1028177</v>
      </c>
      <c r="BB1288" s="17">
        <v>-8.6640000000000003E-4</v>
      </c>
      <c r="BC1288" s="17">
        <v>-0.13816829999999999</v>
      </c>
      <c r="BD1288" s="17">
        <v>-0.15715180000000001</v>
      </c>
      <c r="BE1288" s="17">
        <v>-0.1837742</v>
      </c>
      <c r="BF1288" s="17">
        <v>-0.15107480000000001</v>
      </c>
      <c r="BG1288" s="17">
        <v>-0.16449659999999999</v>
      </c>
      <c r="BH1288" s="17">
        <v>-0.1185727</v>
      </c>
      <c r="BI1288" s="17">
        <v>-6.4815499999999998E-2</v>
      </c>
      <c r="BJ1288" s="17">
        <v>-9.9180000000000004E-2</v>
      </c>
      <c r="BK1288" s="17">
        <v>7.9877299999999998E-2</v>
      </c>
      <c r="BL1288" s="17">
        <v>1.8265400000000001E-2</v>
      </c>
      <c r="BM1288" s="17">
        <v>-7.16923E-2</v>
      </c>
      <c r="BN1288" s="17">
        <v>-6.3903199999999993E-2</v>
      </c>
      <c r="BO1288" s="17">
        <v>-4.3333099999999999E-2</v>
      </c>
      <c r="BP1288" s="17">
        <v>0.1193766</v>
      </c>
      <c r="BQ1288" s="17">
        <v>0.1438178</v>
      </c>
      <c r="BR1288" s="17">
        <v>0.1110854</v>
      </c>
      <c r="BS1288" s="17">
        <v>-6.3319799999999996E-2</v>
      </c>
      <c r="BT1288" s="17">
        <v>-3.89264E-2</v>
      </c>
      <c r="BU1288" s="17">
        <v>2.24111E-2</v>
      </c>
      <c r="BV1288" s="17">
        <v>0.1701886</v>
      </c>
      <c r="BW1288" s="17">
        <v>0.14493980000000001</v>
      </c>
      <c r="BX1288" s="17">
        <v>2.7040999999999999E-2</v>
      </c>
      <c r="BY1288" s="17">
        <v>-1.7460900000000001E-2</v>
      </c>
      <c r="BZ1288" s="17">
        <v>8.6761599999999994E-2</v>
      </c>
      <c r="CA1288" s="17">
        <v>-4.9570500000000003E-2</v>
      </c>
      <c r="CB1288" s="17">
        <v>-6.2421299999999999E-2</v>
      </c>
      <c r="CC1288" s="17">
        <v>-9.3402799999999994E-2</v>
      </c>
      <c r="CD1288" s="17">
        <v>-6.8036399999999997E-2</v>
      </c>
      <c r="CE1288" s="17">
        <v>-9.4793600000000006E-2</v>
      </c>
      <c r="CF1288" s="17">
        <v>-5.0150399999999998E-2</v>
      </c>
      <c r="CG1288" s="17">
        <v>6.0853000000000001E-3</v>
      </c>
      <c r="CH1288" s="17">
        <v>-2.3432000000000001E-2</v>
      </c>
      <c r="CI1288" s="17">
        <v>0.16483059999999999</v>
      </c>
      <c r="CJ1288" s="17">
        <v>8.3230399999999996E-2</v>
      </c>
      <c r="CK1288" s="17">
        <v>-7.4389E-3</v>
      </c>
      <c r="CL1288" s="17">
        <v>-3.7301000000000001E-3</v>
      </c>
      <c r="CM1288" s="17">
        <v>2.2603499999999999E-2</v>
      </c>
      <c r="CN1288" s="17">
        <v>0.1981376</v>
      </c>
      <c r="CO1288" s="17">
        <v>0.20765600000000001</v>
      </c>
      <c r="CP1288" s="17">
        <v>0.17127800000000001</v>
      </c>
      <c r="CQ1288" s="17">
        <v>-5.5189999999999996E-3</v>
      </c>
      <c r="CR1288" s="17">
        <v>3.04777E-2</v>
      </c>
      <c r="CS1288" s="17">
        <v>9.2626200000000006E-2</v>
      </c>
      <c r="CT1288" s="17">
        <v>0.2388324</v>
      </c>
      <c r="CU1288" s="17">
        <v>0.22149379999999999</v>
      </c>
      <c r="CV1288" s="17">
        <v>9.5045699999999997E-2</v>
      </c>
      <c r="CW1288" s="17">
        <v>4.1656899999999997E-2</v>
      </c>
      <c r="CX1288" s="17">
        <v>0.14745249999999999</v>
      </c>
      <c r="CY1288" s="17">
        <v>3.9027399999999997E-2</v>
      </c>
      <c r="CZ1288" s="17">
        <v>3.2309200000000003E-2</v>
      </c>
      <c r="DA1288" s="17">
        <v>-3.0314000000000001E-3</v>
      </c>
      <c r="DB1288" s="17">
        <v>1.5002E-2</v>
      </c>
      <c r="DC1288" s="17">
        <v>-2.5090600000000001E-2</v>
      </c>
      <c r="DD1288" s="17">
        <v>1.8271800000000001E-2</v>
      </c>
      <c r="DE1288" s="17">
        <v>7.6986100000000002E-2</v>
      </c>
      <c r="DF1288" s="17">
        <v>5.2316000000000001E-2</v>
      </c>
      <c r="DG1288" s="17">
        <v>0.2497839</v>
      </c>
      <c r="DH1288" s="17">
        <v>0.1481954</v>
      </c>
      <c r="DI1288" s="17">
        <v>5.6814499999999997E-2</v>
      </c>
      <c r="DJ1288" s="17">
        <v>5.6443E-2</v>
      </c>
      <c r="DK1288" s="17">
        <v>8.8540099999999997E-2</v>
      </c>
      <c r="DL1288" s="17">
        <v>0.27689849999999999</v>
      </c>
      <c r="DM1288" s="17">
        <v>0.27149410000000002</v>
      </c>
      <c r="DN1288" s="17">
        <v>0.2314707</v>
      </c>
      <c r="DO1288" s="17">
        <v>5.2281800000000003E-2</v>
      </c>
      <c r="DP1288" s="17">
        <v>9.9881800000000007E-2</v>
      </c>
      <c r="DQ1288" s="17">
        <v>0.16284129999999999</v>
      </c>
      <c r="DR1288" s="17">
        <v>0.30747609999999997</v>
      </c>
      <c r="DS1288" s="17">
        <v>0.29804779999999997</v>
      </c>
      <c r="DT1288" s="17">
        <v>0.16305040000000001</v>
      </c>
      <c r="DU1288" s="17">
        <v>0.10077469999999999</v>
      </c>
      <c r="DV1288" s="17">
        <v>0.20814340000000001</v>
      </c>
      <c r="DW1288" s="17">
        <v>0.1669486</v>
      </c>
      <c r="DX1288" s="17">
        <v>0.16908509999999999</v>
      </c>
      <c r="DY1288" s="17">
        <v>0.12745049999999999</v>
      </c>
      <c r="DZ1288" s="17">
        <v>0.13489619999999999</v>
      </c>
      <c r="EA1288" s="17">
        <v>7.5549400000000003E-2</v>
      </c>
      <c r="EB1288" s="17">
        <v>0.1170626</v>
      </c>
      <c r="EC1288" s="17">
        <v>0.1793556</v>
      </c>
      <c r="ED1288" s="17">
        <v>0.1616841</v>
      </c>
      <c r="EE1288" s="17">
        <v>0.37244310000000003</v>
      </c>
      <c r="EF1288" s="17">
        <v>0.2419945</v>
      </c>
      <c r="EG1288" s="17">
        <v>0.14958630000000001</v>
      </c>
      <c r="EH1288" s="17">
        <v>0.14332339999999999</v>
      </c>
      <c r="EI1288" s="17">
        <v>0.18374209999999999</v>
      </c>
      <c r="EJ1288" s="17">
        <v>0.39061679999999999</v>
      </c>
      <c r="EK1288" s="17">
        <v>0.3636663</v>
      </c>
      <c r="EL1288" s="17">
        <v>0.31837929999999998</v>
      </c>
      <c r="EM1288" s="17">
        <v>0.135737</v>
      </c>
      <c r="EN1288" s="17">
        <v>0.2000903</v>
      </c>
      <c r="EO1288" s="17">
        <v>0.26422079999999998</v>
      </c>
      <c r="EP1288" s="17">
        <v>0.40658670000000002</v>
      </c>
      <c r="EQ1288" s="17">
        <v>0.40857959999999999</v>
      </c>
      <c r="ER1288" s="17">
        <v>0.26123849999999998</v>
      </c>
      <c r="ES1288" s="17">
        <v>0.1861314</v>
      </c>
      <c r="ET1288" s="17">
        <v>0.29577140000000002</v>
      </c>
      <c r="EU1288" s="17">
        <v>56.57179</v>
      </c>
      <c r="EV1288" s="17">
        <v>55.777920000000002</v>
      </c>
      <c r="EW1288" s="17">
        <v>55.414999999999999</v>
      </c>
      <c r="EX1288" s="17">
        <v>55.129980000000003</v>
      </c>
      <c r="EY1288" s="17">
        <v>54.719859999999997</v>
      </c>
      <c r="EZ1288" s="17">
        <v>54.348460000000003</v>
      </c>
      <c r="FA1288" s="17">
        <v>54.126300000000001</v>
      </c>
      <c r="FB1288" s="17">
        <v>55.472479999999997</v>
      </c>
      <c r="FC1288" s="17">
        <v>58.112450000000003</v>
      </c>
      <c r="FD1288" s="17">
        <v>61.280239999999999</v>
      </c>
      <c r="FE1288" s="17">
        <v>64.633570000000006</v>
      </c>
      <c r="FF1288" s="17">
        <v>67.842590000000001</v>
      </c>
      <c r="FG1288" s="17">
        <v>70.182670000000002</v>
      </c>
      <c r="FH1288" s="17">
        <v>71.080259999999996</v>
      </c>
      <c r="FI1288" s="17">
        <v>71.060749999999999</v>
      </c>
      <c r="FJ1288" s="17">
        <v>70.925190000000001</v>
      </c>
      <c r="FK1288" s="17">
        <v>70.093199999999996</v>
      </c>
      <c r="FL1288" s="17">
        <v>68.838179999999994</v>
      </c>
      <c r="FM1288" s="17">
        <v>66.845259999999996</v>
      </c>
      <c r="FN1288" s="17">
        <v>64.282970000000006</v>
      </c>
      <c r="FO1288" s="17">
        <v>61.083640000000003</v>
      </c>
      <c r="FP1288" s="17">
        <v>59.443309999999997</v>
      </c>
      <c r="FQ1288" s="17">
        <v>58.273829999999997</v>
      </c>
      <c r="FR1288" s="17">
        <v>57.519329999999997</v>
      </c>
      <c r="FS1288" s="17">
        <v>2.2205919999999999</v>
      </c>
      <c r="FT1288" s="17">
        <v>7.9779299999999997E-2</v>
      </c>
      <c r="FU1288" s="17">
        <v>0.1099087</v>
      </c>
      <c r="FW1288" s="17"/>
    </row>
    <row r="1289" spans="1:179" x14ac:dyDescent="0.25">
      <c r="A1289" t="s">
        <v>226</v>
      </c>
      <c r="B1289" t="s">
        <v>0</v>
      </c>
      <c r="C1289" t="s">
        <v>300</v>
      </c>
      <c r="D1289" t="s">
        <v>251</v>
      </c>
      <c r="E1289" t="s">
        <v>219</v>
      </c>
      <c r="F1289" s="17">
        <v>19520</v>
      </c>
      <c r="G1289" s="17">
        <v>8.5492100000000004</v>
      </c>
      <c r="H1289" s="17">
        <v>7.6761980000000003</v>
      </c>
      <c r="I1289" s="17">
        <v>7.2022040000000001</v>
      </c>
      <c r="J1289" s="17">
        <v>7.0779800000000002</v>
      </c>
      <c r="K1289" s="17">
        <v>6.711862</v>
      </c>
      <c r="L1289" s="17">
        <v>7.1883119999999998</v>
      </c>
      <c r="M1289" s="17">
        <v>7.9582290000000002</v>
      </c>
      <c r="N1289" s="17">
        <v>9.1348909999999997</v>
      </c>
      <c r="O1289" s="17">
        <v>10.361750000000001</v>
      </c>
      <c r="P1289" s="17">
        <v>11.552440000000001</v>
      </c>
      <c r="Q1289" s="17">
        <v>11.95228</v>
      </c>
      <c r="R1289" s="17">
        <v>12.512420000000001</v>
      </c>
      <c r="S1289" s="17">
        <v>14.086930000000001</v>
      </c>
      <c r="T1289" s="17">
        <v>14.69364</v>
      </c>
      <c r="U1289" s="17">
        <v>15.6595</v>
      </c>
      <c r="V1289" s="17">
        <v>15.94703</v>
      </c>
      <c r="W1289" s="17">
        <v>15.34591</v>
      </c>
      <c r="X1289" s="17">
        <v>16.44942</v>
      </c>
      <c r="Y1289" s="17">
        <v>17.476700000000001</v>
      </c>
      <c r="Z1289" s="17">
        <v>17.216439999999999</v>
      </c>
      <c r="AA1289" s="17">
        <v>16.543669999999999</v>
      </c>
      <c r="AB1289" s="17">
        <v>14.96814</v>
      </c>
      <c r="AC1289" s="17">
        <v>12.92876</v>
      </c>
      <c r="AD1289" s="17">
        <v>11.31523</v>
      </c>
      <c r="AE1289" s="17">
        <v>-1.8123069999999999</v>
      </c>
      <c r="AF1289" s="17">
        <v>-1.7705500000000001</v>
      </c>
      <c r="AG1289" s="17">
        <v>-1.6452690000000001</v>
      </c>
      <c r="AH1289" s="17">
        <v>-1.3764000000000001</v>
      </c>
      <c r="AI1289" s="17">
        <v>-1.4263999999999999</v>
      </c>
      <c r="AJ1289" s="17">
        <v>-0.79243090000000005</v>
      </c>
      <c r="AK1289" s="17">
        <v>-0.46363850000000001</v>
      </c>
      <c r="AL1289" s="17">
        <v>-0.43862020000000002</v>
      </c>
      <c r="AM1289" s="17">
        <v>-0.31840299999999999</v>
      </c>
      <c r="AN1289" s="17">
        <v>-9.2275399999999994E-2</v>
      </c>
      <c r="AO1289" s="17">
        <v>-0.36708730000000001</v>
      </c>
      <c r="AP1289" s="17">
        <v>-0.36449219999999999</v>
      </c>
      <c r="AQ1289" s="17">
        <v>0.5034052</v>
      </c>
      <c r="AR1289" s="17">
        <v>0.32422420000000002</v>
      </c>
      <c r="AS1289" s="17">
        <v>0.6827974</v>
      </c>
      <c r="AT1289" s="17">
        <v>0.31971680000000002</v>
      </c>
      <c r="AU1289" s="17">
        <v>-0.72832949999999996</v>
      </c>
      <c r="AV1289" s="17">
        <v>-0.3220787</v>
      </c>
      <c r="AW1289" s="17">
        <v>0.7532162</v>
      </c>
      <c r="AX1289" s="17">
        <v>0.91953399999999996</v>
      </c>
      <c r="AY1289" s="17">
        <v>0.40022839999999998</v>
      </c>
      <c r="AZ1289" s="17">
        <v>-0.45110329999999998</v>
      </c>
      <c r="BA1289" s="17">
        <v>-0.96848979999999996</v>
      </c>
      <c r="BB1289" s="17">
        <v>-0.773949</v>
      </c>
      <c r="BC1289" s="17">
        <v>-1.338069</v>
      </c>
      <c r="BD1289" s="17">
        <v>-1.3212090000000001</v>
      </c>
      <c r="BE1289" s="17">
        <v>-1.1747129999999999</v>
      </c>
      <c r="BF1289" s="17">
        <v>-0.9275485</v>
      </c>
      <c r="BG1289" s="17">
        <v>-1.0175719999999999</v>
      </c>
      <c r="BH1289" s="17">
        <v>-0.50549319999999998</v>
      </c>
      <c r="BI1289" s="17">
        <v>-0.16359029999999999</v>
      </c>
      <c r="BJ1289" s="17">
        <v>-0.118057</v>
      </c>
      <c r="BK1289" s="17">
        <v>3.1672699999999998E-2</v>
      </c>
      <c r="BL1289" s="17">
        <v>0.2707968</v>
      </c>
      <c r="BM1289" s="17">
        <v>1.9632400000000001E-2</v>
      </c>
      <c r="BN1289" s="17">
        <v>3.8136999999999997E-2</v>
      </c>
      <c r="BO1289" s="17">
        <v>0.90393860000000004</v>
      </c>
      <c r="BP1289" s="17">
        <v>0.77515120000000004</v>
      </c>
      <c r="BQ1289" s="17">
        <v>1.156574</v>
      </c>
      <c r="BR1289" s="17">
        <v>0.81461240000000001</v>
      </c>
      <c r="BS1289" s="17">
        <v>-0.21864410000000001</v>
      </c>
      <c r="BT1289" s="17">
        <v>0.2118505</v>
      </c>
      <c r="BU1289" s="17">
        <v>1.272297</v>
      </c>
      <c r="BV1289" s="17">
        <v>1.4075420000000001</v>
      </c>
      <c r="BW1289" s="17">
        <v>0.83196829999999999</v>
      </c>
      <c r="BX1289" s="17">
        <v>-8.03595E-2</v>
      </c>
      <c r="BY1289" s="17">
        <v>-0.63793880000000003</v>
      </c>
      <c r="BZ1289" s="17">
        <v>-0.45542369999999999</v>
      </c>
      <c r="CA1289" s="17">
        <v>-1.0096130000000001</v>
      </c>
      <c r="CB1289" s="17">
        <v>-1.009997</v>
      </c>
      <c r="CC1289" s="17">
        <v>-0.8488078</v>
      </c>
      <c r="CD1289" s="17">
        <v>-0.61667550000000004</v>
      </c>
      <c r="CE1289" s="17">
        <v>-0.73441869999999998</v>
      </c>
      <c r="CF1289" s="17">
        <v>-0.3067609</v>
      </c>
      <c r="CG1289" s="17">
        <v>4.4222200000000003E-2</v>
      </c>
      <c r="CH1289" s="17">
        <v>0.10396420000000001</v>
      </c>
      <c r="CI1289" s="17">
        <v>0.27413399999999999</v>
      </c>
      <c r="CJ1289" s="17">
        <v>0.52225949999999999</v>
      </c>
      <c r="CK1289" s="17">
        <v>0.28747329999999999</v>
      </c>
      <c r="CL1289" s="17">
        <v>0.31699670000000002</v>
      </c>
      <c r="CM1289" s="17">
        <v>1.1813469999999999</v>
      </c>
      <c r="CN1289" s="17">
        <v>1.0874619999999999</v>
      </c>
      <c r="CO1289" s="17">
        <v>1.48471</v>
      </c>
      <c r="CP1289" s="17">
        <v>1.157376</v>
      </c>
      <c r="CQ1289" s="17">
        <v>0.1343625</v>
      </c>
      <c r="CR1289" s="17">
        <v>0.58164819999999995</v>
      </c>
      <c r="CS1289" s="17">
        <v>1.63181</v>
      </c>
      <c r="CT1289" s="17">
        <v>1.7455350000000001</v>
      </c>
      <c r="CU1289" s="17">
        <v>1.1309899999999999</v>
      </c>
      <c r="CV1289" s="17">
        <v>0.1764165</v>
      </c>
      <c r="CW1289" s="17">
        <v>-0.40900019999999998</v>
      </c>
      <c r="CX1289" s="17">
        <v>-0.2348141</v>
      </c>
      <c r="CY1289" s="17">
        <v>-0.68115760000000003</v>
      </c>
      <c r="CZ1289" s="17">
        <v>-0.69878459999999998</v>
      </c>
      <c r="DA1289" s="17">
        <v>-0.52290219999999998</v>
      </c>
      <c r="DB1289" s="17">
        <v>-0.30580249999999998</v>
      </c>
      <c r="DC1289" s="17">
        <v>-0.45126539999999998</v>
      </c>
      <c r="DD1289" s="17">
        <v>-0.10802870000000001</v>
      </c>
      <c r="DE1289" s="17">
        <v>0.2520348</v>
      </c>
      <c r="DF1289" s="17">
        <v>0.32598529999999998</v>
      </c>
      <c r="DG1289" s="17">
        <v>0.51659529999999998</v>
      </c>
      <c r="DH1289" s="17">
        <v>0.77372220000000003</v>
      </c>
      <c r="DI1289" s="17">
        <v>0.55531419999999998</v>
      </c>
      <c r="DJ1289" s="17">
        <v>0.59585639999999995</v>
      </c>
      <c r="DK1289" s="17">
        <v>1.458755</v>
      </c>
      <c r="DL1289" s="17">
        <v>1.3997729999999999</v>
      </c>
      <c r="DM1289" s="17">
        <v>1.812846</v>
      </c>
      <c r="DN1289" s="17">
        <v>1.5001389999999999</v>
      </c>
      <c r="DO1289" s="17">
        <v>0.487369</v>
      </c>
      <c r="DP1289" s="17">
        <v>0.95144600000000001</v>
      </c>
      <c r="DQ1289" s="17">
        <v>1.9913240000000001</v>
      </c>
      <c r="DR1289" s="17">
        <v>2.0835270000000001</v>
      </c>
      <c r="DS1289" s="17">
        <v>1.4300120000000001</v>
      </c>
      <c r="DT1289" s="17">
        <v>0.43319259999999998</v>
      </c>
      <c r="DU1289" s="17">
        <v>-0.18006159999999999</v>
      </c>
      <c r="DV1289" s="17">
        <v>-1.4204400000000001E-2</v>
      </c>
      <c r="DW1289" s="17">
        <v>-0.20691989999999999</v>
      </c>
      <c r="DX1289" s="17">
        <v>-0.24944379999999999</v>
      </c>
      <c r="DY1289" s="17">
        <v>-5.2346299999999998E-2</v>
      </c>
      <c r="DZ1289" s="17">
        <v>0.1430487</v>
      </c>
      <c r="EA1289" s="17">
        <v>-4.2437000000000002E-2</v>
      </c>
      <c r="EB1289" s="17">
        <v>0.17890900000000001</v>
      </c>
      <c r="EC1289" s="17">
        <v>0.55208299999999999</v>
      </c>
      <c r="ED1289" s="17">
        <v>0.64654849999999997</v>
      </c>
      <c r="EE1289" s="17">
        <v>0.86667090000000002</v>
      </c>
      <c r="EF1289" s="17">
        <v>1.1367940000000001</v>
      </c>
      <c r="EG1289" s="17">
        <v>0.94203389999999998</v>
      </c>
      <c r="EH1289" s="17">
        <v>0.99848550000000003</v>
      </c>
      <c r="EI1289" s="17">
        <v>1.8592880000000001</v>
      </c>
      <c r="EJ1289" s="17">
        <v>1.8507</v>
      </c>
      <c r="EK1289" s="17">
        <v>2.2866219999999999</v>
      </c>
      <c r="EL1289" s="17">
        <v>1.995034</v>
      </c>
      <c r="EM1289" s="17">
        <v>0.99705440000000001</v>
      </c>
      <c r="EN1289" s="17">
        <v>1.4853749999999999</v>
      </c>
      <c r="EO1289" s="17">
        <v>2.5104039999999999</v>
      </c>
      <c r="EP1289" s="17">
        <v>2.5715349999999999</v>
      </c>
      <c r="EQ1289" s="17">
        <v>1.8617520000000001</v>
      </c>
      <c r="ER1289" s="17">
        <v>0.8039364</v>
      </c>
      <c r="ES1289" s="17">
        <v>0.15048929999999999</v>
      </c>
      <c r="ET1289" s="17">
        <v>0.30432090000000001</v>
      </c>
      <c r="EU1289" s="17">
        <v>61.238079999999997</v>
      </c>
      <c r="EV1289" s="17">
        <v>59.324509999999997</v>
      </c>
      <c r="EW1289" s="17">
        <v>58.339660000000002</v>
      </c>
      <c r="EX1289" s="17">
        <v>57.769640000000003</v>
      </c>
      <c r="EY1289" s="17">
        <v>57.099850000000004</v>
      </c>
      <c r="EZ1289" s="17">
        <v>56.214469999999999</v>
      </c>
      <c r="FA1289" s="17">
        <v>56.400149999999996</v>
      </c>
      <c r="FB1289" s="17">
        <v>60.570920000000001</v>
      </c>
      <c r="FC1289" s="17">
        <v>68.652100000000004</v>
      </c>
      <c r="FD1289" s="17">
        <v>76.550520000000006</v>
      </c>
      <c r="FE1289" s="17">
        <v>81.381559999999993</v>
      </c>
      <c r="FF1289" s="17">
        <v>84.30547</v>
      </c>
      <c r="FG1289" s="17">
        <v>84.802930000000003</v>
      </c>
      <c r="FH1289" s="17">
        <v>83.603520000000003</v>
      </c>
      <c r="FI1289" s="17">
        <v>84.170320000000004</v>
      </c>
      <c r="FJ1289" s="17">
        <v>82.759069999999994</v>
      </c>
      <c r="FK1289" s="17">
        <v>83.429910000000007</v>
      </c>
      <c r="FL1289" s="17">
        <v>84.450680000000006</v>
      </c>
      <c r="FM1289" s="17">
        <v>83.069720000000004</v>
      </c>
      <c r="FN1289" s="17">
        <v>79.06859</v>
      </c>
      <c r="FO1289" s="17">
        <v>74.803669999999997</v>
      </c>
      <c r="FP1289" s="17">
        <v>70.373919999999998</v>
      </c>
      <c r="FQ1289" s="17">
        <v>66.685609999999997</v>
      </c>
      <c r="FR1289" s="17">
        <v>63.76784</v>
      </c>
      <c r="FS1289" s="17">
        <v>7.0545340000000003</v>
      </c>
      <c r="FT1289" s="17">
        <v>0.28122950000000002</v>
      </c>
      <c r="FU1289" s="17">
        <v>0.50921340000000004</v>
      </c>
      <c r="FW1289" s="17"/>
    </row>
    <row r="1290" spans="1:179" x14ac:dyDescent="0.25">
      <c r="A1290" t="s">
        <v>226</v>
      </c>
      <c r="B1290" t="s">
        <v>0</v>
      </c>
      <c r="C1290" t="s">
        <v>300</v>
      </c>
      <c r="D1290" t="s">
        <v>251</v>
      </c>
      <c r="E1290" t="s">
        <v>220</v>
      </c>
      <c r="F1290" s="17">
        <v>12782</v>
      </c>
      <c r="G1290" s="17">
        <v>4.8767389999999997</v>
      </c>
      <c r="H1290" s="17">
        <v>4.453614</v>
      </c>
      <c r="I1290" s="17">
        <v>4.0904530000000001</v>
      </c>
      <c r="J1290" s="17">
        <v>3.990227</v>
      </c>
      <c r="K1290" s="17">
        <v>3.806848</v>
      </c>
      <c r="L1290" s="17">
        <v>4.1117119999999998</v>
      </c>
      <c r="M1290" s="17">
        <v>4.8468679999999997</v>
      </c>
      <c r="N1290" s="17">
        <v>5.6236269999999999</v>
      </c>
      <c r="O1290" s="17">
        <v>6.3088340000000001</v>
      </c>
      <c r="P1290" s="17">
        <v>7.2810449999999998</v>
      </c>
      <c r="Q1290" s="17">
        <v>7.2665410000000001</v>
      </c>
      <c r="R1290" s="17">
        <v>7.37209</v>
      </c>
      <c r="S1290" s="17">
        <v>8.3430789999999995</v>
      </c>
      <c r="T1290" s="17">
        <v>8.2653560000000006</v>
      </c>
      <c r="U1290" s="17">
        <v>8.2955199999999998</v>
      </c>
      <c r="V1290" s="17">
        <v>8.5836729999999992</v>
      </c>
      <c r="W1290" s="17">
        <v>8.5159059999999993</v>
      </c>
      <c r="X1290" s="17">
        <v>9.1061920000000001</v>
      </c>
      <c r="Y1290" s="17">
        <v>9.6867219999999996</v>
      </c>
      <c r="Z1290" s="17">
        <v>9.8592669999999991</v>
      </c>
      <c r="AA1290" s="17">
        <v>10.13374</v>
      </c>
      <c r="AB1290" s="17">
        <v>8.6577940000000009</v>
      </c>
      <c r="AC1290" s="17">
        <v>7.7294039999999997</v>
      </c>
      <c r="AD1290" s="17">
        <v>6.6942240000000002</v>
      </c>
      <c r="AE1290" s="17">
        <v>-1.783191</v>
      </c>
      <c r="AF1290" s="17">
        <v>-1.6717919999999999</v>
      </c>
      <c r="AG1290" s="17">
        <v>-1.7056389999999999</v>
      </c>
      <c r="AH1290" s="17">
        <v>-1.591283</v>
      </c>
      <c r="AI1290" s="17">
        <v>-1.528688</v>
      </c>
      <c r="AJ1290" s="17">
        <v>-0.93698879999999996</v>
      </c>
      <c r="AK1290" s="17">
        <v>-0.4522851</v>
      </c>
      <c r="AL1290" s="17">
        <v>-0.38696439999999999</v>
      </c>
      <c r="AM1290" s="17">
        <v>-0.3874302</v>
      </c>
      <c r="AN1290" s="17">
        <v>5.2262000000000003E-3</v>
      </c>
      <c r="AO1290" s="17">
        <v>-0.40859430000000002</v>
      </c>
      <c r="AP1290" s="17">
        <v>-0.59574260000000001</v>
      </c>
      <c r="AQ1290" s="17">
        <v>0.1810377</v>
      </c>
      <c r="AR1290" s="17">
        <v>-8.4953899999999999E-2</v>
      </c>
      <c r="AS1290" s="17">
        <v>-0.26222780000000001</v>
      </c>
      <c r="AT1290" s="17">
        <v>-0.32752419999999999</v>
      </c>
      <c r="AU1290" s="17">
        <v>-0.68959369999999998</v>
      </c>
      <c r="AV1290" s="17">
        <v>-0.6110158</v>
      </c>
      <c r="AW1290" s="17">
        <v>-9.4704300000000005E-2</v>
      </c>
      <c r="AX1290" s="17">
        <v>0.1242008</v>
      </c>
      <c r="AY1290" s="17">
        <v>0.27758339999999998</v>
      </c>
      <c r="AZ1290" s="17">
        <v>-0.8050832</v>
      </c>
      <c r="BA1290" s="17">
        <v>-0.88572050000000002</v>
      </c>
      <c r="BB1290" s="17">
        <v>-0.74823139999999999</v>
      </c>
      <c r="BC1290" s="17">
        <v>-1.3563989999999999</v>
      </c>
      <c r="BD1290" s="17">
        <v>-1.2654890000000001</v>
      </c>
      <c r="BE1290" s="17">
        <v>-1.2659149999999999</v>
      </c>
      <c r="BF1290" s="17">
        <v>-1.146352</v>
      </c>
      <c r="BG1290" s="17">
        <v>-1.126145</v>
      </c>
      <c r="BH1290" s="17">
        <v>-0.68530480000000005</v>
      </c>
      <c r="BI1290" s="17">
        <v>-0.1981156</v>
      </c>
      <c r="BJ1290" s="17">
        <v>-0.1243577</v>
      </c>
      <c r="BK1290" s="17">
        <v>-0.1094069</v>
      </c>
      <c r="BL1290" s="17">
        <v>0.30442439999999998</v>
      </c>
      <c r="BM1290" s="17">
        <v>-7.5928700000000002E-2</v>
      </c>
      <c r="BN1290" s="17">
        <v>-0.24562300000000001</v>
      </c>
      <c r="BO1290" s="17">
        <v>0.50452010000000003</v>
      </c>
      <c r="BP1290" s="17">
        <v>0.2603878</v>
      </c>
      <c r="BQ1290" s="17">
        <v>8.6403199999999999E-2</v>
      </c>
      <c r="BR1290" s="17">
        <v>4.57551E-2</v>
      </c>
      <c r="BS1290" s="17">
        <v>-0.30588199999999999</v>
      </c>
      <c r="BT1290" s="17">
        <v>-0.18530759999999999</v>
      </c>
      <c r="BU1290" s="17">
        <v>0.32390289999999999</v>
      </c>
      <c r="BV1290" s="17">
        <v>0.5101658</v>
      </c>
      <c r="BW1290" s="17">
        <v>0.61254450000000005</v>
      </c>
      <c r="BX1290" s="17">
        <v>-0.51166160000000005</v>
      </c>
      <c r="BY1290" s="17">
        <v>-0.61200549999999998</v>
      </c>
      <c r="BZ1290" s="17">
        <v>-0.51254029999999995</v>
      </c>
      <c r="CA1290" s="17">
        <v>-1.0608040000000001</v>
      </c>
      <c r="CB1290" s="17">
        <v>-0.98408439999999997</v>
      </c>
      <c r="CC1290" s="17">
        <v>-0.96136359999999998</v>
      </c>
      <c r="CD1290" s="17">
        <v>-0.8381942</v>
      </c>
      <c r="CE1290" s="17">
        <v>-0.84734419999999999</v>
      </c>
      <c r="CF1290" s="17">
        <v>-0.51098920000000003</v>
      </c>
      <c r="CG1290" s="17">
        <v>-2.2078500000000001E-2</v>
      </c>
      <c r="CH1290" s="17">
        <v>5.7522799999999999E-2</v>
      </c>
      <c r="CI1290" s="17">
        <v>8.3151299999999997E-2</v>
      </c>
      <c r="CJ1290" s="17">
        <v>0.5116482</v>
      </c>
      <c r="CK1290" s="17">
        <v>0.15447449999999999</v>
      </c>
      <c r="CL1290" s="17">
        <v>-3.1313000000000001E-3</v>
      </c>
      <c r="CM1290" s="17">
        <v>0.72856310000000002</v>
      </c>
      <c r="CN1290" s="17">
        <v>0.49957040000000003</v>
      </c>
      <c r="CO1290" s="17">
        <v>0.32786389999999999</v>
      </c>
      <c r="CP1290" s="17">
        <v>0.30428719999999998</v>
      </c>
      <c r="CQ1290" s="17">
        <v>-4.01245E-2</v>
      </c>
      <c r="CR1290" s="17">
        <v>0.1095366</v>
      </c>
      <c r="CS1290" s="17">
        <v>0.61382899999999996</v>
      </c>
      <c r="CT1290" s="17">
        <v>0.77748410000000001</v>
      </c>
      <c r="CU1290" s="17">
        <v>0.84453750000000005</v>
      </c>
      <c r="CV1290" s="17">
        <v>-0.30843860000000001</v>
      </c>
      <c r="CW1290" s="17">
        <v>-0.42243140000000001</v>
      </c>
      <c r="CX1290" s="17">
        <v>-0.34930129999999998</v>
      </c>
      <c r="CY1290" s="17">
        <v>-0.76520900000000003</v>
      </c>
      <c r="CZ1290" s="17">
        <v>-0.70268010000000003</v>
      </c>
      <c r="DA1290" s="17">
        <v>-0.65681230000000002</v>
      </c>
      <c r="DB1290" s="17">
        <v>-0.53003639999999996</v>
      </c>
      <c r="DC1290" s="17">
        <v>-0.56854380000000004</v>
      </c>
      <c r="DD1290" s="17">
        <v>-0.33667370000000002</v>
      </c>
      <c r="DE1290" s="17">
        <v>0.1539586</v>
      </c>
      <c r="DF1290" s="17">
        <v>0.23940339999999999</v>
      </c>
      <c r="DG1290" s="17">
        <v>0.27570939999999999</v>
      </c>
      <c r="DH1290" s="17">
        <v>0.71887199999999996</v>
      </c>
      <c r="DI1290" s="17">
        <v>0.38487769999999999</v>
      </c>
      <c r="DJ1290" s="17">
        <v>0.2393605</v>
      </c>
      <c r="DK1290" s="17">
        <v>0.95260599999999995</v>
      </c>
      <c r="DL1290" s="17">
        <v>0.73875299999999999</v>
      </c>
      <c r="DM1290" s="17">
        <v>0.56932470000000002</v>
      </c>
      <c r="DN1290" s="17">
        <v>0.56281930000000002</v>
      </c>
      <c r="DO1290" s="17">
        <v>0.2256331</v>
      </c>
      <c r="DP1290" s="17">
        <v>0.40438079999999998</v>
      </c>
      <c r="DQ1290" s="17">
        <v>0.90375510000000003</v>
      </c>
      <c r="DR1290" s="17">
        <v>1.044802</v>
      </c>
      <c r="DS1290" s="17">
        <v>1.07653</v>
      </c>
      <c r="DT1290" s="17">
        <v>-0.1052157</v>
      </c>
      <c r="DU1290" s="17">
        <v>-0.23285729999999999</v>
      </c>
      <c r="DV1290" s="17">
        <v>-0.18606239999999999</v>
      </c>
      <c r="DW1290" s="17">
        <v>-0.33841660000000001</v>
      </c>
      <c r="DX1290" s="17">
        <v>-0.2963769</v>
      </c>
      <c r="DY1290" s="17">
        <v>-0.21708859999999999</v>
      </c>
      <c r="DZ1290" s="17">
        <v>-8.5105500000000001E-2</v>
      </c>
      <c r="EA1290" s="17">
        <v>-0.16600039999999999</v>
      </c>
      <c r="EB1290" s="17">
        <v>-8.4989700000000001E-2</v>
      </c>
      <c r="EC1290" s="17">
        <v>0.40812809999999999</v>
      </c>
      <c r="ED1290" s="17">
        <v>0.50200999999999996</v>
      </c>
      <c r="EE1290" s="17">
        <v>0.55373280000000002</v>
      </c>
      <c r="EF1290" s="17">
        <v>1.01807</v>
      </c>
      <c r="EG1290" s="17">
        <v>0.71754340000000005</v>
      </c>
      <c r="EH1290" s="17">
        <v>0.58948</v>
      </c>
      <c r="EI1290" s="17">
        <v>1.2760880000000001</v>
      </c>
      <c r="EJ1290" s="17">
        <v>1.084095</v>
      </c>
      <c r="EK1290" s="17">
        <v>0.91795570000000004</v>
      </c>
      <c r="EL1290" s="17">
        <v>0.9360986</v>
      </c>
      <c r="EM1290" s="17">
        <v>0.60934480000000002</v>
      </c>
      <c r="EN1290" s="17">
        <v>0.83008899999999997</v>
      </c>
      <c r="EO1290" s="17">
        <v>1.322362</v>
      </c>
      <c r="EP1290" s="17">
        <v>1.4307669999999999</v>
      </c>
      <c r="EQ1290" s="17">
        <v>1.411492</v>
      </c>
      <c r="ER1290" s="17">
        <v>0.18820600000000001</v>
      </c>
      <c r="ES1290" s="17">
        <v>4.0857699999999997E-2</v>
      </c>
      <c r="ET1290" s="17">
        <v>4.9628699999999998E-2</v>
      </c>
      <c r="EU1290" s="17">
        <v>61.987520000000004</v>
      </c>
      <c r="EV1290" s="17">
        <v>59.965539999999997</v>
      </c>
      <c r="EW1290" s="17">
        <v>58.721690000000002</v>
      </c>
      <c r="EX1290" s="17">
        <v>58.278530000000003</v>
      </c>
      <c r="EY1290" s="17">
        <v>57.675440000000002</v>
      </c>
      <c r="EZ1290" s="17">
        <v>56.556150000000002</v>
      </c>
      <c r="FA1290" s="17">
        <v>56.864220000000003</v>
      </c>
      <c r="FB1290" s="17">
        <v>61.198059999999998</v>
      </c>
      <c r="FC1290" s="17">
        <v>69.113789999999995</v>
      </c>
      <c r="FD1290" s="17">
        <v>76.842820000000003</v>
      </c>
      <c r="FE1290" s="17">
        <v>80.866860000000003</v>
      </c>
      <c r="FF1290" s="17">
        <v>83.329939999999993</v>
      </c>
      <c r="FG1290" s="17">
        <v>83.3399</v>
      </c>
      <c r="FH1290" s="17">
        <v>81.648650000000004</v>
      </c>
      <c r="FI1290" s="17">
        <v>82.586380000000005</v>
      </c>
      <c r="FJ1290" s="17">
        <v>81.148139999999998</v>
      </c>
      <c r="FK1290" s="17">
        <v>82.168980000000005</v>
      </c>
      <c r="FL1290" s="17">
        <v>83.56429</v>
      </c>
      <c r="FM1290" s="17">
        <v>81.672809999999998</v>
      </c>
      <c r="FN1290" s="17">
        <v>77.857810000000001</v>
      </c>
      <c r="FO1290" s="17">
        <v>74.085290000000001</v>
      </c>
      <c r="FP1290" s="17">
        <v>69.764510000000001</v>
      </c>
      <c r="FQ1290" s="17">
        <v>66.669719999999998</v>
      </c>
      <c r="FR1290" s="17">
        <v>63.908639999999998</v>
      </c>
      <c r="FS1290" s="17">
        <v>5.7408710000000003</v>
      </c>
      <c r="FT1290" s="17">
        <v>0.22401860000000001</v>
      </c>
      <c r="FU1290" s="17">
        <v>0.3861675</v>
      </c>
      <c r="FW1290" s="17"/>
    </row>
    <row r="1291" spans="1:179" x14ac:dyDescent="0.25">
      <c r="A1291" t="s">
        <v>226</v>
      </c>
      <c r="B1291" t="s">
        <v>0</v>
      </c>
      <c r="C1291" t="s">
        <v>300</v>
      </c>
      <c r="D1291" t="s">
        <v>251</v>
      </c>
      <c r="E1291" t="s">
        <v>221</v>
      </c>
      <c r="F1291" s="17">
        <v>6738</v>
      </c>
      <c r="G1291" s="17">
        <v>3.6041080000000001</v>
      </c>
      <c r="H1291" s="17">
        <v>3.158007</v>
      </c>
      <c r="I1291" s="17">
        <v>3.0397669999999999</v>
      </c>
      <c r="J1291" s="17">
        <v>3.0142129999999998</v>
      </c>
      <c r="K1291" s="17">
        <v>2.8456890000000001</v>
      </c>
      <c r="L1291" s="17">
        <v>3.0374620000000001</v>
      </c>
      <c r="M1291" s="17">
        <v>3.1070820000000001</v>
      </c>
      <c r="N1291" s="17">
        <v>3.5116350000000001</v>
      </c>
      <c r="O1291" s="17">
        <v>4.0473910000000002</v>
      </c>
      <c r="P1291" s="17">
        <v>4.2939749999999997</v>
      </c>
      <c r="Q1291" s="17">
        <v>4.6825159999999997</v>
      </c>
      <c r="R1291" s="17">
        <v>5.1130620000000002</v>
      </c>
      <c r="S1291" s="17">
        <v>5.7444550000000003</v>
      </c>
      <c r="T1291" s="17">
        <v>6.4135140000000002</v>
      </c>
      <c r="U1291" s="17">
        <v>7.3290490000000004</v>
      </c>
      <c r="V1291" s="17">
        <v>7.3385090000000002</v>
      </c>
      <c r="W1291" s="17">
        <v>6.8195829999999997</v>
      </c>
      <c r="X1291" s="17">
        <v>7.347874</v>
      </c>
      <c r="Y1291" s="17">
        <v>7.8053480000000004</v>
      </c>
      <c r="Z1291" s="17">
        <v>7.3422919999999996</v>
      </c>
      <c r="AA1291" s="17">
        <v>6.4270569999999996</v>
      </c>
      <c r="AB1291" s="17">
        <v>6.2636409999999998</v>
      </c>
      <c r="AC1291" s="17">
        <v>5.1710140000000004</v>
      </c>
      <c r="AD1291" s="17">
        <v>4.5727390000000003</v>
      </c>
      <c r="AE1291" s="17">
        <v>-0.40024209999999999</v>
      </c>
      <c r="AF1291" s="17">
        <v>-0.4513682</v>
      </c>
      <c r="AG1291" s="17">
        <v>-0.30318889999999998</v>
      </c>
      <c r="AH1291" s="17">
        <v>-0.1041098</v>
      </c>
      <c r="AI1291" s="17">
        <v>-0.18613440000000001</v>
      </c>
      <c r="AJ1291" s="17">
        <v>-7.961E-2</v>
      </c>
      <c r="AK1291" s="17">
        <v>-0.21484629999999999</v>
      </c>
      <c r="AL1291" s="17">
        <v>-0.26452680000000001</v>
      </c>
      <c r="AM1291" s="17">
        <v>-0.1673335</v>
      </c>
      <c r="AN1291" s="17">
        <v>-0.31548880000000001</v>
      </c>
      <c r="AO1291" s="17">
        <v>-0.2164412</v>
      </c>
      <c r="AP1291" s="17">
        <v>-5.8664899999999999E-2</v>
      </c>
      <c r="AQ1291" s="17">
        <v>5.97187E-2</v>
      </c>
      <c r="AR1291" s="17">
        <v>0.10305889999999999</v>
      </c>
      <c r="AS1291" s="17">
        <v>0.60802219999999996</v>
      </c>
      <c r="AT1291" s="17">
        <v>0.3017726</v>
      </c>
      <c r="AU1291" s="17">
        <v>-0.37731949999999997</v>
      </c>
      <c r="AV1291" s="17">
        <v>-5.44479E-2</v>
      </c>
      <c r="AW1291" s="17">
        <v>0.52253229999999995</v>
      </c>
      <c r="AX1291" s="17">
        <v>0.46351290000000001</v>
      </c>
      <c r="AY1291" s="17">
        <v>-0.14210619999999999</v>
      </c>
      <c r="AZ1291" s="17">
        <v>6.3666500000000001E-2</v>
      </c>
      <c r="BA1291" s="17">
        <v>-0.33167540000000001</v>
      </c>
      <c r="BB1291" s="17">
        <v>-0.27944089999999999</v>
      </c>
      <c r="BC1291" s="17">
        <v>-0.17390620000000001</v>
      </c>
      <c r="BD1291" s="17">
        <v>-0.23814630000000001</v>
      </c>
      <c r="BE1291" s="17">
        <v>-0.1000824</v>
      </c>
      <c r="BF1291" s="17">
        <v>4.4835600000000003E-2</v>
      </c>
      <c r="BG1291" s="17">
        <v>-4.4486299999999999E-2</v>
      </c>
      <c r="BH1291" s="17">
        <v>6.4974500000000004E-2</v>
      </c>
      <c r="BI1291" s="17">
        <v>-5.1255500000000002E-2</v>
      </c>
      <c r="BJ1291" s="17">
        <v>-8.0568699999999993E-2</v>
      </c>
      <c r="BK1291" s="17">
        <v>4.1114900000000003E-2</v>
      </c>
      <c r="BL1291" s="17">
        <v>-0.1094659</v>
      </c>
      <c r="BM1291" s="17">
        <v>-1.18701E-2</v>
      </c>
      <c r="BN1291" s="17">
        <v>0.14904980000000001</v>
      </c>
      <c r="BO1291" s="17">
        <v>0.2923423</v>
      </c>
      <c r="BP1291" s="17">
        <v>0.38082880000000002</v>
      </c>
      <c r="BQ1291" s="17">
        <v>0.9116959</v>
      </c>
      <c r="BR1291" s="17">
        <v>0.61287840000000005</v>
      </c>
      <c r="BS1291" s="17">
        <v>-5.7396799999999998E-2</v>
      </c>
      <c r="BT1291" s="17">
        <v>0.2594591</v>
      </c>
      <c r="BU1291" s="17">
        <v>0.82438840000000002</v>
      </c>
      <c r="BV1291" s="17">
        <v>0.75285729999999995</v>
      </c>
      <c r="BW1291" s="17">
        <v>0.12124509999999999</v>
      </c>
      <c r="BX1291" s="17">
        <v>0.28494659999999999</v>
      </c>
      <c r="BY1291" s="17">
        <v>-0.1445034</v>
      </c>
      <c r="BZ1291" s="17">
        <v>-7.5197600000000003E-2</v>
      </c>
      <c r="CA1291" s="17">
        <v>-1.7146600000000001E-2</v>
      </c>
      <c r="CB1291" s="17">
        <v>-9.0469400000000005E-2</v>
      </c>
      <c r="CC1291" s="17">
        <v>4.05885E-2</v>
      </c>
      <c r="CD1291" s="17">
        <v>0.14799470000000001</v>
      </c>
      <c r="CE1291" s="17">
        <v>5.3618800000000001E-2</v>
      </c>
      <c r="CF1291" s="17">
        <v>0.16511319999999999</v>
      </c>
      <c r="CG1291" s="17">
        <v>6.2047100000000001E-2</v>
      </c>
      <c r="CH1291" s="17">
        <v>4.6840100000000003E-2</v>
      </c>
      <c r="CI1291" s="17">
        <v>0.1854856</v>
      </c>
      <c r="CJ1291" s="17">
        <v>3.3224900000000002E-2</v>
      </c>
      <c r="CK1291" s="17">
        <v>0.12981519999999999</v>
      </c>
      <c r="CL1291" s="17">
        <v>0.29291230000000001</v>
      </c>
      <c r="CM1291" s="17">
        <v>0.45345669999999999</v>
      </c>
      <c r="CN1291" s="17">
        <v>0.57321140000000004</v>
      </c>
      <c r="CO1291" s="17">
        <v>1.1220190000000001</v>
      </c>
      <c r="CP1291" s="17">
        <v>0.82834929999999996</v>
      </c>
      <c r="CQ1291" s="17">
        <v>0.16418070000000001</v>
      </c>
      <c r="CR1291" s="17">
        <v>0.47687010000000002</v>
      </c>
      <c r="CS1291" s="17">
        <v>1.033453</v>
      </c>
      <c r="CT1291" s="17">
        <v>0.95325629999999995</v>
      </c>
      <c r="CU1291" s="17">
        <v>0.30364140000000001</v>
      </c>
      <c r="CV1291" s="17">
        <v>0.4382045</v>
      </c>
      <c r="CW1291" s="17">
        <v>-1.4868599999999999E-2</v>
      </c>
      <c r="CX1291" s="17">
        <v>6.6260600000000003E-2</v>
      </c>
      <c r="CY1291" s="17">
        <v>0.13961299999999999</v>
      </c>
      <c r="CZ1291" s="17">
        <v>5.7207399999999999E-2</v>
      </c>
      <c r="DA1291" s="17">
        <v>0.18125949999999999</v>
      </c>
      <c r="DB1291" s="17">
        <v>0.25115379999999998</v>
      </c>
      <c r="DC1291" s="17">
        <v>0.15172379999999999</v>
      </c>
      <c r="DD1291" s="17">
        <v>0.26525189999999998</v>
      </c>
      <c r="DE1291" s="17">
        <v>0.17534959999999999</v>
      </c>
      <c r="DF1291" s="17">
        <v>0.17424890000000001</v>
      </c>
      <c r="DG1291" s="17">
        <v>0.32985629999999999</v>
      </c>
      <c r="DH1291" s="17">
        <v>0.17591570000000001</v>
      </c>
      <c r="DI1291" s="17">
        <v>0.27150049999999998</v>
      </c>
      <c r="DJ1291" s="17">
        <v>0.43677480000000002</v>
      </c>
      <c r="DK1291" s="17">
        <v>0.61457110000000004</v>
      </c>
      <c r="DL1291" s="17">
        <v>0.76559390000000005</v>
      </c>
      <c r="DM1291" s="17">
        <v>1.3323430000000001</v>
      </c>
      <c r="DN1291" s="17">
        <v>1.04382</v>
      </c>
      <c r="DO1291" s="17">
        <v>0.38575809999999999</v>
      </c>
      <c r="DP1291" s="17">
        <v>0.69428120000000004</v>
      </c>
      <c r="DQ1291" s="17">
        <v>1.242518</v>
      </c>
      <c r="DR1291" s="17">
        <v>1.1536550000000001</v>
      </c>
      <c r="DS1291" s="17">
        <v>0.48603770000000002</v>
      </c>
      <c r="DT1291" s="17">
        <v>0.59146240000000005</v>
      </c>
      <c r="DU1291" s="17">
        <v>0.1147661</v>
      </c>
      <c r="DV1291" s="17">
        <v>0.20771890000000001</v>
      </c>
      <c r="DW1291" s="17">
        <v>0.36594890000000002</v>
      </c>
      <c r="DX1291" s="17">
        <v>0.27042929999999998</v>
      </c>
      <c r="DY1291" s="17">
        <v>0.38436599999999999</v>
      </c>
      <c r="DZ1291" s="17">
        <v>0.40009919999999999</v>
      </c>
      <c r="EA1291" s="17">
        <v>0.29337190000000002</v>
      </c>
      <c r="EB1291" s="17">
        <v>0.40983639999999999</v>
      </c>
      <c r="EC1291" s="17">
        <v>0.33894049999999998</v>
      </c>
      <c r="ED1291" s="17">
        <v>0.358207</v>
      </c>
      <c r="EE1291" s="17">
        <v>0.53830469999999997</v>
      </c>
      <c r="EF1291" s="17">
        <v>0.38193860000000002</v>
      </c>
      <c r="EG1291" s="17">
        <v>0.47607159999999998</v>
      </c>
      <c r="EH1291" s="17">
        <v>0.64448939999999999</v>
      </c>
      <c r="EI1291" s="17">
        <v>0.84719469999999997</v>
      </c>
      <c r="EJ1291" s="17">
        <v>1.043364</v>
      </c>
      <c r="EK1291" s="17">
        <v>1.6360170000000001</v>
      </c>
      <c r="EL1291" s="17">
        <v>1.3549260000000001</v>
      </c>
      <c r="EM1291" s="17">
        <v>0.7056808</v>
      </c>
      <c r="EN1291" s="17">
        <v>1.0081880000000001</v>
      </c>
      <c r="EO1291" s="17">
        <v>1.5443739999999999</v>
      </c>
      <c r="EP1291" s="17">
        <v>1.4430000000000001</v>
      </c>
      <c r="EQ1291" s="17">
        <v>0.74938910000000003</v>
      </c>
      <c r="ER1291" s="17">
        <v>0.81274250000000003</v>
      </c>
      <c r="ES1291" s="17">
        <v>0.30193809999999999</v>
      </c>
      <c r="ET1291" s="17">
        <v>0.4119622</v>
      </c>
      <c r="EU1291" s="17">
        <v>59.816510000000001</v>
      </c>
      <c r="EV1291" s="17">
        <v>58.108580000000003</v>
      </c>
      <c r="EW1291" s="17">
        <v>57.614980000000003</v>
      </c>
      <c r="EX1291" s="17">
        <v>56.804340000000003</v>
      </c>
      <c r="EY1291" s="17">
        <v>56.008029999999998</v>
      </c>
      <c r="EZ1291" s="17">
        <v>55.566339999999997</v>
      </c>
      <c r="FA1291" s="17">
        <v>55.519869999999997</v>
      </c>
      <c r="FB1291" s="17">
        <v>59.381320000000002</v>
      </c>
      <c r="FC1291" s="17">
        <v>67.776330000000002</v>
      </c>
      <c r="FD1291" s="17">
        <v>75.996089999999995</v>
      </c>
      <c r="FE1291" s="17">
        <v>82.357870000000005</v>
      </c>
      <c r="FF1291" s="17">
        <v>86.155910000000006</v>
      </c>
      <c r="FG1291" s="17">
        <v>87.578059999999994</v>
      </c>
      <c r="FH1291" s="17">
        <v>87.311610000000002</v>
      </c>
      <c r="FI1291" s="17">
        <v>87.174809999999994</v>
      </c>
      <c r="FJ1291" s="17">
        <v>85.814769999999996</v>
      </c>
      <c r="FK1291" s="17">
        <v>85.821719999999999</v>
      </c>
      <c r="FL1291" s="17">
        <v>86.13203</v>
      </c>
      <c r="FM1291" s="17">
        <v>85.719440000000006</v>
      </c>
      <c r="FN1291" s="17">
        <v>81.365260000000006</v>
      </c>
      <c r="FO1291" s="17">
        <v>76.166340000000005</v>
      </c>
      <c r="FP1291" s="17">
        <v>71.529859999999999</v>
      </c>
      <c r="FQ1291" s="17">
        <v>66.715739999999997</v>
      </c>
      <c r="FR1291" s="17">
        <v>63.50076</v>
      </c>
      <c r="FS1291" s="17">
        <v>4.0546239999999996</v>
      </c>
      <c r="FT1291" s="17">
        <v>0.16621</v>
      </c>
      <c r="FU1291" s="17">
        <v>0.31613029999999998</v>
      </c>
      <c r="FW1291" s="17"/>
    </row>
    <row r="1292" spans="1:179" x14ac:dyDescent="0.25">
      <c r="A1292" t="s">
        <v>226</v>
      </c>
      <c r="B1292" t="s">
        <v>0</v>
      </c>
      <c r="C1292" t="s">
        <v>300</v>
      </c>
      <c r="D1292" t="s">
        <v>240</v>
      </c>
      <c r="E1292" t="s">
        <v>219</v>
      </c>
      <c r="F1292" s="17">
        <v>18074</v>
      </c>
      <c r="G1292" s="17">
        <v>7.4650650000000001</v>
      </c>
      <c r="H1292" s="17">
        <v>6.8186159999999996</v>
      </c>
      <c r="I1292" s="17">
        <v>6.4256279999999997</v>
      </c>
      <c r="J1292" s="17">
        <v>6.3099220000000003</v>
      </c>
      <c r="K1292" s="17">
        <v>6.315245</v>
      </c>
      <c r="L1292" s="17">
        <v>7.0105750000000002</v>
      </c>
      <c r="M1292" s="17">
        <v>8.4597929999999995</v>
      </c>
      <c r="N1292" s="17">
        <v>9.5659960000000002</v>
      </c>
      <c r="O1292" s="17">
        <v>9.8613479999999996</v>
      </c>
      <c r="P1292" s="17">
        <v>9.8689250000000008</v>
      </c>
      <c r="Q1292" s="17">
        <v>9.6360720000000004</v>
      </c>
      <c r="R1292" s="17">
        <v>9.7539580000000008</v>
      </c>
      <c r="S1292" s="17">
        <v>9.9296530000000001</v>
      </c>
      <c r="T1292" s="17">
        <v>10.055120000000001</v>
      </c>
      <c r="U1292" s="17">
        <v>9.8323440000000009</v>
      </c>
      <c r="V1292" s="17">
        <v>9.7157180000000007</v>
      </c>
      <c r="W1292" s="17">
        <v>10.537280000000001</v>
      </c>
      <c r="X1292" s="17">
        <v>12.84206</v>
      </c>
      <c r="Y1292" s="17">
        <v>13.92338</v>
      </c>
      <c r="Z1292" s="17">
        <v>13.750830000000001</v>
      </c>
      <c r="AA1292" s="17">
        <v>13.02711</v>
      </c>
      <c r="AB1292" s="17">
        <v>11.74324</v>
      </c>
      <c r="AC1292" s="17">
        <v>10.21973</v>
      </c>
      <c r="AD1292" s="17">
        <v>8.9108090000000004</v>
      </c>
      <c r="AE1292" s="17">
        <v>-1.170882</v>
      </c>
      <c r="AF1292" s="17">
        <v>-1.167054</v>
      </c>
      <c r="AG1292" s="17">
        <v>-1.0442709999999999</v>
      </c>
      <c r="AH1292" s="17">
        <v>-0.92339590000000005</v>
      </c>
      <c r="AI1292" s="17">
        <v>-0.93278859999999997</v>
      </c>
      <c r="AJ1292" s="17">
        <v>-0.70626460000000002</v>
      </c>
      <c r="AK1292" s="17">
        <v>-0.38940979999999997</v>
      </c>
      <c r="AL1292" s="17">
        <v>-0.2191186</v>
      </c>
      <c r="AM1292" s="17">
        <v>3.5104000000000003E-2</v>
      </c>
      <c r="AN1292" s="17">
        <v>1.90385E-2</v>
      </c>
      <c r="AO1292" s="17">
        <v>-0.16553999999999999</v>
      </c>
      <c r="AP1292" s="17">
        <v>-0.1055918</v>
      </c>
      <c r="AQ1292" s="17">
        <v>5.3966999999999999E-3</v>
      </c>
      <c r="AR1292" s="17">
        <v>0.23850109999999999</v>
      </c>
      <c r="AS1292" s="17">
        <v>0.16561690000000001</v>
      </c>
      <c r="AT1292" s="17">
        <v>-9.6800600000000001E-2</v>
      </c>
      <c r="AU1292" s="17">
        <v>-0.13999729999999999</v>
      </c>
      <c r="AV1292" s="17">
        <v>-6.87474E-2</v>
      </c>
      <c r="AW1292" s="17">
        <v>0.1758526</v>
      </c>
      <c r="AX1292" s="17">
        <v>0.3644828</v>
      </c>
      <c r="AY1292" s="17">
        <v>0.27527649999999998</v>
      </c>
      <c r="AZ1292" s="17">
        <v>-0.2744994</v>
      </c>
      <c r="BA1292" s="17">
        <v>-0.45929110000000001</v>
      </c>
      <c r="BB1292" s="17">
        <v>-0.31806050000000002</v>
      </c>
      <c r="BC1292" s="17">
        <v>-0.86310989999999999</v>
      </c>
      <c r="BD1292" s="17">
        <v>-0.88133030000000001</v>
      </c>
      <c r="BE1292" s="17">
        <v>-0.81708530000000001</v>
      </c>
      <c r="BF1292" s="17">
        <v>-0.71695160000000002</v>
      </c>
      <c r="BG1292" s="17">
        <v>-0.74501729999999999</v>
      </c>
      <c r="BH1292" s="17">
        <v>-0.53816339999999996</v>
      </c>
      <c r="BI1292" s="17">
        <v>-0.22113920000000001</v>
      </c>
      <c r="BJ1292" s="17">
        <v>-3.97734E-2</v>
      </c>
      <c r="BK1292" s="17">
        <v>0.21022009999999999</v>
      </c>
      <c r="BL1292" s="17">
        <v>0.17290259999999999</v>
      </c>
      <c r="BM1292" s="17">
        <v>-1.5653E-2</v>
      </c>
      <c r="BN1292" s="17">
        <v>3.4993099999999999E-2</v>
      </c>
      <c r="BO1292" s="17">
        <v>0.14659369999999999</v>
      </c>
      <c r="BP1292" s="17">
        <v>0.39998289999999997</v>
      </c>
      <c r="BQ1292" s="17">
        <v>0.308033</v>
      </c>
      <c r="BR1292" s="17">
        <v>4.6212799999999998E-2</v>
      </c>
      <c r="BS1292" s="17">
        <v>-6.0711999999999997E-3</v>
      </c>
      <c r="BT1292" s="17">
        <v>8.9910299999999999E-2</v>
      </c>
      <c r="BU1292" s="17">
        <v>0.34847810000000001</v>
      </c>
      <c r="BV1292" s="17">
        <v>0.53500720000000002</v>
      </c>
      <c r="BW1292" s="17">
        <v>0.4565439</v>
      </c>
      <c r="BX1292" s="17">
        <v>-7.9698500000000005E-2</v>
      </c>
      <c r="BY1292" s="17">
        <v>-0.29160390000000003</v>
      </c>
      <c r="BZ1292" s="17">
        <v>-0.1797473</v>
      </c>
      <c r="CA1292" s="17">
        <v>-0.64994779999999996</v>
      </c>
      <c r="CB1292" s="17">
        <v>-0.68343880000000001</v>
      </c>
      <c r="CC1292" s="17">
        <v>-0.65973720000000002</v>
      </c>
      <c r="CD1292" s="17">
        <v>-0.5739689</v>
      </c>
      <c r="CE1292" s="17">
        <v>-0.6149675</v>
      </c>
      <c r="CF1292" s="17">
        <v>-0.42173699999999997</v>
      </c>
      <c r="CG1292" s="17">
        <v>-0.1045956</v>
      </c>
      <c r="CH1292" s="17">
        <v>8.4440500000000002E-2</v>
      </c>
      <c r="CI1292" s="17">
        <v>0.33150499999999999</v>
      </c>
      <c r="CJ1292" s="17">
        <v>0.27946850000000001</v>
      </c>
      <c r="CK1292" s="17">
        <v>8.8158200000000006E-2</v>
      </c>
      <c r="CL1292" s="17">
        <v>0.1323618</v>
      </c>
      <c r="CM1292" s="17">
        <v>0.2443864</v>
      </c>
      <c r="CN1292" s="17">
        <v>0.51182470000000002</v>
      </c>
      <c r="CO1292" s="17">
        <v>0.40666999999999998</v>
      </c>
      <c r="CP1292" s="17">
        <v>0.14526339999999999</v>
      </c>
      <c r="CQ1292" s="17">
        <v>8.6685600000000002E-2</v>
      </c>
      <c r="CR1292" s="17">
        <v>0.1997961</v>
      </c>
      <c r="CS1292" s="17">
        <v>0.46803810000000001</v>
      </c>
      <c r="CT1292" s="17">
        <v>0.65311189999999997</v>
      </c>
      <c r="CU1292" s="17">
        <v>0.58208910000000003</v>
      </c>
      <c r="CV1292" s="17">
        <v>5.5219999999999998E-2</v>
      </c>
      <c r="CW1292" s="17">
        <v>-0.17546429999999999</v>
      </c>
      <c r="CX1292" s="17">
        <v>-8.3951899999999996E-2</v>
      </c>
      <c r="CY1292" s="17">
        <v>-0.4367857</v>
      </c>
      <c r="CZ1292" s="17">
        <v>-0.48554720000000001</v>
      </c>
      <c r="DA1292" s="17">
        <v>-0.50238910000000003</v>
      </c>
      <c r="DB1292" s="17">
        <v>-0.43098629999999999</v>
      </c>
      <c r="DC1292" s="17">
        <v>-0.48491770000000001</v>
      </c>
      <c r="DD1292" s="17">
        <v>-0.30531069999999999</v>
      </c>
      <c r="DE1292" s="17">
        <v>1.19481E-2</v>
      </c>
      <c r="DF1292" s="17">
        <v>0.20865439999999999</v>
      </c>
      <c r="DG1292" s="17">
        <v>0.45278990000000002</v>
      </c>
      <c r="DH1292" s="17">
        <v>0.3860343</v>
      </c>
      <c r="DI1292" s="17">
        <v>0.19196949999999999</v>
      </c>
      <c r="DJ1292" s="17">
        <v>0.2297305</v>
      </c>
      <c r="DK1292" s="17">
        <v>0.34217900000000001</v>
      </c>
      <c r="DL1292" s="17">
        <v>0.62366650000000001</v>
      </c>
      <c r="DM1292" s="17">
        <v>0.50530699999999995</v>
      </c>
      <c r="DN1292" s="17">
        <v>0.24431410000000001</v>
      </c>
      <c r="DO1292" s="17">
        <v>0.1794424</v>
      </c>
      <c r="DP1292" s="17">
        <v>0.30968190000000001</v>
      </c>
      <c r="DQ1292" s="17">
        <v>0.58759799999999995</v>
      </c>
      <c r="DR1292" s="17">
        <v>0.77121660000000003</v>
      </c>
      <c r="DS1292" s="17">
        <v>0.70763430000000005</v>
      </c>
      <c r="DT1292" s="17">
        <v>0.19013840000000001</v>
      </c>
      <c r="DU1292" s="17">
        <v>-5.9324700000000001E-2</v>
      </c>
      <c r="DV1292" s="17">
        <v>1.18434E-2</v>
      </c>
      <c r="DW1292" s="17">
        <v>-0.1290134</v>
      </c>
      <c r="DX1292" s="17">
        <v>-0.19982330000000001</v>
      </c>
      <c r="DY1292" s="17">
        <v>-0.27520349999999999</v>
      </c>
      <c r="DZ1292" s="17">
        <v>-0.22454199999999999</v>
      </c>
      <c r="EA1292" s="17">
        <v>-0.29714639999999998</v>
      </c>
      <c r="EB1292" s="17">
        <v>-0.13720950000000001</v>
      </c>
      <c r="EC1292" s="17">
        <v>0.18021860000000001</v>
      </c>
      <c r="ED1292" s="17">
        <v>0.3879996</v>
      </c>
      <c r="EE1292" s="17">
        <v>0.62790599999999996</v>
      </c>
      <c r="EF1292" s="17">
        <v>0.53989849999999995</v>
      </c>
      <c r="EG1292" s="17">
        <v>0.34185650000000001</v>
      </c>
      <c r="EH1292" s="17">
        <v>0.37031540000000002</v>
      </c>
      <c r="EI1292" s="17">
        <v>0.48337599999999997</v>
      </c>
      <c r="EJ1292" s="17">
        <v>0.78514839999999997</v>
      </c>
      <c r="EK1292" s="17">
        <v>0.6477231</v>
      </c>
      <c r="EL1292" s="17">
        <v>0.38732749999999999</v>
      </c>
      <c r="EM1292" s="17">
        <v>0.31336839999999999</v>
      </c>
      <c r="EN1292" s="17">
        <v>0.46833960000000002</v>
      </c>
      <c r="EO1292" s="17">
        <v>0.7602236</v>
      </c>
      <c r="EP1292" s="17">
        <v>0.94174089999999999</v>
      </c>
      <c r="EQ1292" s="17">
        <v>0.88890159999999996</v>
      </c>
      <c r="ER1292" s="17">
        <v>0.38493929999999998</v>
      </c>
      <c r="ES1292" s="17">
        <v>0.1083624</v>
      </c>
      <c r="ET1292" s="17">
        <v>0.1501566</v>
      </c>
      <c r="EU1292" s="17">
        <v>56.655520000000003</v>
      </c>
      <c r="EV1292" s="17">
        <v>56.322969999999998</v>
      </c>
      <c r="EW1292" s="17">
        <v>55.86553</v>
      </c>
      <c r="EX1292" s="17">
        <v>55.489080000000001</v>
      </c>
      <c r="EY1292" s="17">
        <v>54.813470000000002</v>
      </c>
      <c r="EZ1292" s="17">
        <v>54.410319999999999</v>
      </c>
      <c r="FA1292" s="17">
        <v>54.076459999999997</v>
      </c>
      <c r="FB1292" s="17">
        <v>54.556060000000002</v>
      </c>
      <c r="FC1292" s="17">
        <v>58.059420000000003</v>
      </c>
      <c r="FD1292" s="17">
        <v>62.148150000000001</v>
      </c>
      <c r="FE1292" s="17">
        <v>65.918840000000003</v>
      </c>
      <c r="FF1292" s="17">
        <v>69.236180000000004</v>
      </c>
      <c r="FG1292" s="17">
        <v>70.695570000000004</v>
      </c>
      <c r="FH1292" s="17">
        <v>70.811869999999999</v>
      </c>
      <c r="FI1292" s="17">
        <v>70.713989999999995</v>
      </c>
      <c r="FJ1292" s="17">
        <v>69.788759999999996</v>
      </c>
      <c r="FK1292" s="17">
        <v>68.041650000000004</v>
      </c>
      <c r="FL1292" s="17">
        <v>64.448840000000004</v>
      </c>
      <c r="FM1292" s="17">
        <v>61.858989999999999</v>
      </c>
      <c r="FN1292" s="17">
        <v>60.087789999999998</v>
      </c>
      <c r="FO1292" s="17">
        <v>58.64188</v>
      </c>
      <c r="FP1292" s="17">
        <v>57.719569999999997</v>
      </c>
      <c r="FQ1292" s="17">
        <v>57.314100000000003</v>
      </c>
      <c r="FR1292" s="17">
        <v>56.695230000000002</v>
      </c>
      <c r="FS1292" s="17">
        <v>3.7300409999999999</v>
      </c>
      <c r="FT1292" s="17">
        <v>0.1358346</v>
      </c>
      <c r="FU1292" s="17">
        <v>0.18421489999999999</v>
      </c>
      <c r="FW1292" s="17"/>
    </row>
    <row r="1293" spans="1:179" x14ac:dyDescent="0.25">
      <c r="A1293" t="s">
        <v>226</v>
      </c>
      <c r="B1293" t="s">
        <v>0</v>
      </c>
      <c r="C1293" t="s">
        <v>300</v>
      </c>
      <c r="D1293" t="s">
        <v>240</v>
      </c>
      <c r="E1293" t="s">
        <v>220</v>
      </c>
      <c r="F1293" s="17">
        <v>11395</v>
      </c>
      <c r="G1293" s="17">
        <v>4.2901769999999999</v>
      </c>
      <c r="H1293" s="17">
        <v>3.8772669999999998</v>
      </c>
      <c r="I1293" s="17">
        <v>3.6820379999999999</v>
      </c>
      <c r="J1293" s="17">
        <v>3.6201910000000002</v>
      </c>
      <c r="K1293" s="17">
        <v>3.6212870000000001</v>
      </c>
      <c r="L1293" s="17">
        <v>4.0357440000000002</v>
      </c>
      <c r="M1293" s="17">
        <v>4.963654</v>
      </c>
      <c r="N1293" s="17">
        <v>5.8381670000000003</v>
      </c>
      <c r="O1293" s="17">
        <v>5.9660640000000003</v>
      </c>
      <c r="P1293" s="17">
        <v>6.0363340000000001</v>
      </c>
      <c r="Q1293" s="17">
        <v>5.9083360000000003</v>
      </c>
      <c r="R1293" s="17">
        <v>6.0007200000000003</v>
      </c>
      <c r="S1293" s="17">
        <v>6.147513</v>
      </c>
      <c r="T1293" s="17">
        <v>6.1292929999999997</v>
      </c>
      <c r="U1293" s="17">
        <v>5.9036549999999997</v>
      </c>
      <c r="V1293" s="17">
        <v>5.7446710000000003</v>
      </c>
      <c r="W1293" s="17">
        <v>6.4138299999999999</v>
      </c>
      <c r="X1293" s="17">
        <v>7.8826799999999997</v>
      </c>
      <c r="Y1293" s="17">
        <v>8.6310900000000004</v>
      </c>
      <c r="Z1293" s="17">
        <v>8.4278680000000001</v>
      </c>
      <c r="AA1293" s="17">
        <v>7.9447929999999998</v>
      </c>
      <c r="AB1293" s="17">
        <v>7.0600480000000001</v>
      </c>
      <c r="AC1293" s="17">
        <v>6.0799110000000001</v>
      </c>
      <c r="AD1293" s="17">
        <v>5.1875049999999998</v>
      </c>
      <c r="AE1293" s="17">
        <v>-1.1232230000000001</v>
      </c>
      <c r="AF1293" s="17">
        <v>-1.0987290000000001</v>
      </c>
      <c r="AG1293" s="17">
        <v>-0.92874029999999996</v>
      </c>
      <c r="AH1293" s="17">
        <v>-0.83230470000000001</v>
      </c>
      <c r="AI1293" s="17">
        <v>-0.82564510000000002</v>
      </c>
      <c r="AJ1293" s="17">
        <v>-0.62035050000000003</v>
      </c>
      <c r="AK1293" s="17">
        <v>-0.34614460000000002</v>
      </c>
      <c r="AL1293" s="17">
        <v>-0.14183409999999999</v>
      </c>
      <c r="AM1293" s="17">
        <v>-5.5370200000000001E-2</v>
      </c>
      <c r="AN1293" s="17">
        <v>-1.7742500000000001E-2</v>
      </c>
      <c r="AO1293" s="17">
        <v>-0.1084931</v>
      </c>
      <c r="AP1293" s="17">
        <v>-5.05455E-2</v>
      </c>
      <c r="AQ1293" s="17">
        <v>5.3607399999999999E-2</v>
      </c>
      <c r="AR1293" s="17">
        <v>0.12327009999999999</v>
      </c>
      <c r="AS1293" s="17">
        <v>1.46558E-2</v>
      </c>
      <c r="AT1293" s="17">
        <v>-0.22800039999999999</v>
      </c>
      <c r="AU1293" s="17">
        <v>-8.8060700000000006E-2</v>
      </c>
      <c r="AV1293" s="17">
        <v>-4.4476399999999999E-2</v>
      </c>
      <c r="AW1293" s="17">
        <v>0.12986120000000001</v>
      </c>
      <c r="AX1293" s="17">
        <v>0.16526450000000001</v>
      </c>
      <c r="AY1293" s="17">
        <v>0.1210889</v>
      </c>
      <c r="AZ1293" s="17">
        <v>-0.3370244</v>
      </c>
      <c r="BA1293" s="17">
        <v>-0.48368420000000001</v>
      </c>
      <c r="BB1293" s="17">
        <v>-0.43692110000000001</v>
      </c>
      <c r="BC1293" s="17">
        <v>-0.83243389999999995</v>
      </c>
      <c r="BD1293" s="17">
        <v>-0.83785860000000001</v>
      </c>
      <c r="BE1293" s="17">
        <v>-0.73516879999999996</v>
      </c>
      <c r="BF1293" s="17">
        <v>-0.6573696</v>
      </c>
      <c r="BG1293" s="17">
        <v>-0.66063499999999997</v>
      </c>
      <c r="BH1293" s="17">
        <v>-0.47852790000000001</v>
      </c>
      <c r="BI1293" s="17">
        <v>-0.20668</v>
      </c>
      <c r="BJ1293" s="17">
        <v>6.1327999999999999E-3</v>
      </c>
      <c r="BK1293" s="17">
        <v>7.5099700000000005E-2</v>
      </c>
      <c r="BL1293" s="17">
        <v>0.1095351</v>
      </c>
      <c r="BM1293" s="17">
        <v>1.4354E-2</v>
      </c>
      <c r="BN1293" s="17">
        <v>6.4515299999999998E-2</v>
      </c>
      <c r="BO1293" s="17">
        <v>0.1623655</v>
      </c>
      <c r="BP1293" s="17">
        <v>0.2431846</v>
      </c>
      <c r="BQ1293" s="17">
        <v>0.12779570000000001</v>
      </c>
      <c r="BR1293" s="17">
        <v>-0.1096859</v>
      </c>
      <c r="BS1293" s="17">
        <v>2.1160600000000002E-2</v>
      </c>
      <c r="BT1293" s="17">
        <v>8.3185200000000001E-2</v>
      </c>
      <c r="BU1293" s="17">
        <v>0.2748777</v>
      </c>
      <c r="BV1293" s="17">
        <v>0.30984869999999998</v>
      </c>
      <c r="BW1293" s="17">
        <v>0.27087640000000002</v>
      </c>
      <c r="BX1293" s="17">
        <v>-0.16168189999999999</v>
      </c>
      <c r="BY1293" s="17">
        <v>-0.33335480000000001</v>
      </c>
      <c r="BZ1293" s="17">
        <v>-0.32601259999999999</v>
      </c>
      <c r="CA1293" s="17">
        <v>-0.63103390000000004</v>
      </c>
      <c r="CB1293" s="17">
        <v>-0.65718019999999999</v>
      </c>
      <c r="CC1293" s="17">
        <v>-0.60110180000000002</v>
      </c>
      <c r="CD1293" s="17">
        <v>-0.53621010000000002</v>
      </c>
      <c r="CE1293" s="17">
        <v>-0.54634950000000004</v>
      </c>
      <c r="CF1293" s="17">
        <v>-0.38030199999999997</v>
      </c>
      <c r="CG1293" s="17">
        <v>-0.1100873</v>
      </c>
      <c r="CH1293" s="17">
        <v>0.10861410000000001</v>
      </c>
      <c r="CI1293" s="17">
        <v>0.16546269999999999</v>
      </c>
      <c r="CJ1293" s="17">
        <v>0.1976871</v>
      </c>
      <c r="CK1293" s="17">
        <v>9.9437499999999998E-2</v>
      </c>
      <c r="CL1293" s="17">
        <v>0.144206</v>
      </c>
      <c r="CM1293" s="17">
        <v>0.23769109999999999</v>
      </c>
      <c r="CN1293" s="17">
        <v>0.326237</v>
      </c>
      <c r="CO1293" s="17">
        <v>0.20615600000000001</v>
      </c>
      <c r="CP1293" s="17">
        <v>-2.7741700000000001E-2</v>
      </c>
      <c r="CQ1293" s="17">
        <v>9.6807000000000004E-2</v>
      </c>
      <c r="CR1293" s="17">
        <v>0.17160339999999999</v>
      </c>
      <c r="CS1293" s="17">
        <v>0.37531560000000003</v>
      </c>
      <c r="CT1293" s="17">
        <v>0.4099872</v>
      </c>
      <c r="CU1293" s="17">
        <v>0.37461879999999997</v>
      </c>
      <c r="CV1293" s="17">
        <v>-4.02403E-2</v>
      </c>
      <c r="CW1293" s="17">
        <v>-0.2292371</v>
      </c>
      <c r="CX1293" s="17">
        <v>-0.24919759999999999</v>
      </c>
      <c r="CY1293" s="17">
        <v>-0.42963390000000001</v>
      </c>
      <c r="CZ1293" s="17">
        <v>-0.47650179999999998</v>
      </c>
      <c r="DA1293" s="17">
        <v>-0.46703470000000002</v>
      </c>
      <c r="DB1293" s="17">
        <v>-0.41505059999999999</v>
      </c>
      <c r="DC1293" s="17">
        <v>-0.4320639</v>
      </c>
      <c r="DD1293" s="17">
        <v>-0.28207599999999999</v>
      </c>
      <c r="DE1293" s="17">
        <v>-1.3494600000000001E-2</v>
      </c>
      <c r="DF1293" s="17">
        <v>0.21109549999999999</v>
      </c>
      <c r="DG1293" s="17">
        <v>0.25582579999999999</v>
      </c>
      <c r="DH1293" s="17">
        <v>0.28583920000000002</v>
      </c>
      <c r="DI1293" s="17">
        <v>0.18452099999999999</v>
      </c>
      <c r="DJ1293" s="17">
        <v>0.2238967</v>
      </c>
      <c r="DK1293" s="17">
        <v>0.31301659999999998</v>
      </c>
      <c r="DL1293" s="17">
        <v>0.40928940000000003</v>
      </c>
      <c r="DM1293" s="17">
        <v>0.2845164</v>
      </c>
      <c r="DN1293" s="17">
        <v>5.4202500000000001E-2</v>
      </c>
      <c r="DO1293" s="17">
        <v>0.17245340000000001</v>
      </c>
      <c r="DP1293" s="17">
        <v>0.26002140000000001</v>
      </c>
      <c r="DQ1293" s="17">
        <v>0.4757536</v>
      </c>
      <c r="DR1293" s="17">
        <v>0.51012570000000002</v>
      </c>
      <c r="DS1293" s="17">
        <v>0.47836119999999999</v>
      </c>
      <c r="DT1293" s="17">
        <v>8.1201400000000007E-2</v>
      </c>
      <c r="DU1293" s="17">
        <v>-0.12511939999999999</v>
      </c>
      <c r="DV1293" s="17">
        <v>-0.1723827</v>
      </c>
      <c r="DW1293" s="17">
        <v>-0.1388443</v>
      </c>
      <c r="DX1293" s="17">
        <v>-0.21563099999999999</v>
      </c>
      <c r="DY1293" s="17">
        <v>-0.27346320000000002</v>
      </c>
      <c r="DZ1293" s="17">
        <v>-0.24011560000000001</v>
      </c>
      <c r="EA1293" s="17">
        <v>-0.26705380000000001</v>
      </c>
      <c r="EB1293" s="17">
        <v>-0.1402534</v>
      </c>
      <c r="EC1293" s="17">
        <v>0.12597</v>
      </c>
      <c r="ED1293" s="17">
        <v>0.3590623</v>
      </c>
      <c r="EE1293" s="17">
        <v>0.38629570000000002</v>
      </c>
      <c r="EF1293" s="17">
        <v>0.41311680000000001</v>
      </c>
      <c r="EG1293" s="17">
        <v>0.30736819999999998</v>
      </c>
      <c r="EH1293" s="17">
        <v>0.33895740000000002</v>
      </c>
      <c r="EI1293" s="17">
        <v>0.4217747</v>
      </c>
      <c r="EJ1293" s="17">
        <v>0.52920400000000001</v>
      </c>
      <c r="EK1293" s="17">
        <v>0.39765630000000002</v>
      </c>
      <c r="EL1293" s="17">
        <v>0.1725169</v>
      </c>
      <c r="EM1293" s="17">
        <v>0.2816747</v>
      </c>
      <c r="EN1293" s="17">
        <v>0.38768320000000001</v>
      </c>
      <c r="EO1293" s="17">
        <v>0.62077009999999999</v>
      </c>
      <c r="EP1293" s="17">
        <v>0.65470980000000001</v>
      </c>
      <c r="EQ1293" s="17">
        <v>0.6281487</v>
      </c>
      <c r="ER1293" s="17">
        <v>0.25654389999999999</v>
      </c>
      <c r="ES1293" s="17">
        <v>2.521E-2</v>
      </c>
      <c r="ET1293" s="17">
        <v>-6.1474099999999997E-2</v>
      </c>
      <c r="EU1293" s="17">
        <v>57.52975</v>
      </c>
      <c r="EV1293" s="17">
        <v>57.168849999999999</v>
      </c>
      <c r="EW1293" s="17">
        <v>56.71799</v>
      </c>
      <c r="EX1293" s="17">
        <v>56.32394</v>
      </c>
      <c r="EY1293" s="17">
        <v>55.728920000000002</v>
      </c>
      <c r="EZ1293" s="17">
        <v>55.355690000000003</v>
      </c>
      <c r="FA1293" s="17">
        <v>54.989690000000003</v>
      </c>
      <c r="FB1293" s="17">
        <v>55.442610000000002</v>
      </c>
      <c r="FC1293" s="17">
        <v>58.833669999999998</v>
      </c>
      <c r="FD1293" s="17">
        <v>62.62867</v>
      </c>
      <c r="FE1293" s="17">
        <v>66.123050000000006</v>
      </c>
      <c r="FF1293" s="17">
        <v>69.160709999999995</v>
      </c>
      <c r="FG1293" s="17">
        <v>70.189239999999998</v>
      </c>
      <c r="FH1293" s="17">
        <v>70.019149999999996</v>
      </c>
      <c r="FI1293" s="17">
        <v>69.893050000000002</v>
      </c>
      <c r="FJ1293" s="17">
        <v>68.984499999999997</v>
      </c>
      <c r="FK1293" s="17">
        <v>67.403750000000002</v>
      </c>
      <c r="FL1293" s="17">
        <v>64.165750000000003</v>
      </c>
      <c r="FM1293" s="17">
        <v>61.899320000000003</v>
      </c>
      <c r="FN1293" s="17">
        <v>60.409329999999997</v>
      </c>
      <c r="FO1293" s="17">
        <v>59.119869999999999</v>
      </c>
      <c r="FP1293" s="17">
        <v>58.392009999999999</v>
      </c>
      <c r="FQ1293" s="17">
        <v>58.016469999999998</v>
      </c>
      <c r="FR1293" s="17">
        <v>57.506929999999997</v>
      </c>
      <c r="FS1293" s="17">
        <v>3.128876</v>
      </c>
      <c r="FT1293" s="17">
        <v>0.1147325</v>
      </c>
      <c r="FU1293" s="17">
        <v>0.1537927</v>
      </c>
      <c r="FW1293" s="17"/>
    </row>
    <row r="1294" spans="1:179" x14ac:dyDescent="0.25">
      <c r="A1294" t="s">
        <v>226</v>
      </c>
      <c r="B1294" t="s">
        <v>0</v>
      </c>
      <c r="C1294" t="s">
        <v>300</v>
      </c>
      <c r="D1294" t="s">
        <v>240</v>
      </c>
      <c r="E1294" t="s">
        <v>221</v>
      </c>
      <c r="F1294" s="17">
        <v>6679</v>
      </c>
      <c r="G1294" s="17">
        <v>3.1484390000000002</v>
      </c>
      <c r="H1294" s="17">
        <v>2.9097559999999998</v>
      </c>
      <c r="I1294" s="17">
        <v>2.7152560000000001</v>
      </c>
      <c r="J1294" s="17">
        <v>2.6637080000000002</v>
      </c>
      <c r="K1294" s="17">
        <v>2.6728779999999999</v>
      </c>
      <c r="L1294" s="17">
        <v>2.9681869999999999</v>
      </c>
      <c r="M1294" s="17">
        <v>3.4976389999999999</v>
      </c>
      <c r="N1294" s="17">
        <v>3.7292459999999998</v>
      </c>
      <c r="O1294" s="17">
        <v>3.8951899999999999</v>
      </c>
      <c r="P1294" s="17">
        <v>3.8345720000000001</v>
      </c>
      <c r="Q1294" s="17">
        <v>3.7323460000000002</v>
      </c>
      <c r="R1294" s="17">
        <v>3.762089</v>
      </c>
      <c r="S1294" s="17">
        <v>3.7975650000000001</v>
      </c>
      <c r="T1294" s="17">
        <v>3.9285939999999999</v>
      </c>
      <c r="U1294" s="17">
        <v>3.9240949999999999</v>
      </c>
      <c r="V1294" s="17">
        <v>3.956887</v>
      </c>
      <c r="W1294" s="17">
        <v>4.1290930000000001</v>
      </c>
      <c r="X1294" s="17">
        <v>4.9640060000000004</v>
      </c>
      <c r="Y1294" s="17">
        <v>5.2990779999999997</v>
      </c>
      <c r="Z1294" s="17">
        <v>5.3235739999999998</v>
      </c>
      <c r="AA1294" s="17">
        <v>5.0845130000000003</v>
      </c>
      <c r="AB1294" s="17">
        <v>4.6770350000000001</v>
      </c>
      <c r="AC1294" s="17">
        <v>4.1254549999999997</v>
      </c>
      <c r="AD1294" s="17">
        <v>3.6964990000000002</v>
      </c>
      <c r="AE1294" s="17">
        <v>-0.24851529999999999</v>
      </c>
      <c r="AF1294" s="17">
        <v>-0.2750263</v>
      </c>
      <c r="AG1294" s="17">
        <v>-0.29414319999999999</v>
      </c>
      <c r="AH1294" s="17">
        <v>-0.25418940000000001</v>
      </c>
      <c r="AI1294" s="17">
        <v>-0.24966830000000001</v>
      </c>
      <c r="AJ1294" s="17">
        <v>-0.20532710000000001</v>
      </c>
      <c r="AK1294" s="17">
        <v>-0.15609029999999999</v>
      </c>
      <c r="AL1294" s="17">
        <v>-0.19668920000000001</v>
      </c>
      <c r="AM1294" s="17">
        <v>-2.8908699999999999E-2</v>
      </c>
      <c r="AN1294" s="17">
        <v>-6.5392699999999998E-2</v>
      </c>
      <c r="AO1294" s="17">
        <v>-0.1542096</v>
      </c>
      <c r="AP1294" s="17">
        <v>-0.14119999999999999</v>
      </c>
      <c r="AQ1294" s="17">
        <v>-0.1292249</v>
      </c>
      <c r="AR1294" s="17">
        <v>7.6381000000000001E-3</v>
      </c>
      <c r="AS1294" s="17">
        <v>4.9228000000000001E-2</v>
      </c>
      <c r="AT1294" s="17">
        <v>2.04394E-2</v>
      </c>
      <c r="AU1294" s="17">
        <v>-0.13744410000000001</v>
      </c>
      <c r="AV1294" s="17">
        <v>-0.1266427</v>
      </c>
      <c r="AW1294" s="17">
        <v>-6.1713700000000003E-2</v>
      </c>
      <c r="AX1294" s="17">
        <v>8.6074999999999999E-2</v>
      </c>
      <c r="AY1294" s="17">
        <v>3.3804000000000001E-2</v>
      </c>
      <c r="AZ1294" s="17">
        <v>-6.6989800000000002E-2</v>
      </c>
      <c r="BA1294" s="17">
        <v>-9.6494800000000006E-2</v>
      </c>
      <c r="BB1294" s="17">
        <v>-1.0219999999999999E-3</v>
      </c>
      <c r="BC1294" s="17">
        <v>-0.1288367</v>
      </c>
      <c r="BD1294" s="17">
        <v>-0.14706359999999999</v>
      </c>
      <c r="BE1294" s="17">
        <v>-0.1720689</v>
      </c>
      <c r="BF1294" s="17">
        <v>-0.14202049999999999</v>
      </c>
      <c r="BG1294" s="17">
        <v>-0.15551300000000001</v>
      </c>
      <c r="BH1294" s="17">
        <v>-0.1129019</v>
      </c>
      <c r="BI1294" s="17">
        <v>-6.0317000000000003E-2</v>
      </c>
      <c r="BJ1294" s="17">
        <v>-9.4368199999999999E-2</v>
      </c>
      <c r="BK1294" s="17">
        <v>8.5846900000000004E-2</v>
      </c>
      <c r="BL1294" s="17">
        <v>2.23625E-2</v>
      </c>
      <c r="BM1294" s="17">
        <v>-6.7415600000000006E-2</v>
      </c>
      <c r="BN1294" s="17">
        <v>-5.99178E-2</v>
      </c>
      <c r="BO1294" s="17">
        <v>-4.0157199999999997E-2</v>
      </c>
      <c r="BP1294" s="17">
        <v>0.11402900000000001</v>
      </c>
      <c r="BQ1294" s="17">
        <v>0.135461</v>
      </c>
      <c r="BR1294" s="17">
        <v>0.10174809999999999</v>
      </c>
      <c r="BS1294" s="17">
        <v>-5.93664E-2</v>
      </c>
      <c r="BT1294" s="17">
        <v>-3.28911E-2</v>
      </c>
      <c r="BU1294" s="17">
        <v>3.31334E-2</v>
      </c>
      <c r="BV1294" s="17">
        <v>0.1787995</v>
      </c>
      <c r="BW1294" s="17">
        <v>0.13721369999999999</v>
      </c>
      <c r="BX1294" s="17">
        <v>2.4871500000000001E-2</v>
      </c>
      <c r="BY1294" s="17">
        <v>-1.6638E-2</v>
      </c>
      <c r="BZ1294" s="17">
        <v>8.0959699999999996E-2</v>
      </c>
      <c r="CA1294" s="17">
        <v>-4.5947599999999998E-2</v>
      </c>
      <c r="CB1294" s="17">
        <v>-5.8437000000000003E-2</v>
      </c>
      <c r="CC1294" s="17">
        <v>-8.7520600000000004E-2</v>
      </c>
      <c r="CD1294" s="17">
        <v>-6.4332700000000007E-2</v>
      </c>
      <c r="CE1294" s="17">
        <v>-9.0301300000000001E-2</v>
      </c>
      <c r="CF1294" s="17">
        <v>-4.8888399999999999E-2</v>
      </c>
      <c r="CG1294" s="17">
        <v>6.0153000000000003E-3</v>
      </c>
      <c r="CH1294" s="17">
        <v>-2.3501000000000001E-2</v>
      </c>
      <c r="CI1294" s="17">
        <v>0.16532630000000001</v>
      </c>
      <c r="CJ1294" s="17">
        <v>8.3141499999999993E-2</v>
      </c>
      <c r="CK1294" s="17">
        <v>-7.3023000000000003E-3</v>
      </c>
      <c r="CL1294" s="17">
        <v>-3.6218999999999999E-3</v>
      </c>
      <c r="CM1294" s="17">
        <v>2.1530799999999999E-2</v>
      </c>
      <c r="CN1294" s="17">
        <v>0.18771499999999999</v>
      </c>
      <c r="CO1294" s="17">
        <v>0.19518579999999999</v>
      </c>
      <c r="CP1294" s="17">
        <v>0.15806220000000001</v>
      </c>
      <c r="CQ1294" s="17">
        <v>-5.2899000000000002E-3</v>
      </c>
      <c r="CR1294" s="17">
        <v>3.2041E-2</v>
      </c>
      <c r="CS1294" s="17">
        <v>9.8824200000000001E-2</v>
      </c>
      <c r="CT1294" s="17">
        <v>0.24302019999999999</v>
      </c>
      <c r="CU1294" s="17">
        <v>0.20883499999999999</v>
      </c>
      <c r="CV1294" s="17">
        <v>8.8494299999999998E-2</v>
      </c>
      <c r="CW1294" s="17">
        <v>3.8670599999999999E-2</v>
      </c>
      <c r="CX1294" s="17">
        <v>0.13774</v>
      </c>
      <c r="CY1294" s="17">
        <v>3.6941399999999999E-2</v>
      </c>
      <c r="CZ1294" s="17">
        <v>3.01896E-2</v>
      </c>
      <c r="DA1294" s="17">
        <v>-2.9723000000000002E-3</v>
      </c>
      <c r="DB1294" s="17">
        <v>1.3355199999999999E-2</v>
      </c>
      <c r="DC1294" s="17">
        <v>-2.50896E-2</v>
      </c>
      <c r="DD1294" s="17">
        <v>1.5125100000000001E-2</v>
      </c>
      <c r="DE1294" s="17">
        <v>7.2347599999999998E-2</v>
      </c>
      <c r="DF1294" s="17">
        <v>4.7366199999999997E-2</v>
      </c>
      <c r="DG1294" s="17">
        <v>0.24480569999999999</v>
      </c>
      <c r="DH1294" s="17">
        <v>0.14392050000000001</v>
      </c>
      <c r="DI1294" s="17">
        <v>5.2810900000000001E-2</v>
      </c>
      <c r="DJ1294" s="17">
        <v>5.2673900000000003E-2</v>
      </c>
      <c r="DK1294" s="17">
        <v>8.3218799999999996E-2</v>
      </c>
      <c r="DL1294" s="17">
        <v>0.26140099999999999</v>
      </c>
      <c r="DM1294" s="17">
        <v>0.25491049999999998</v>
      </c>
      <c r="DN1294" s="17">
        <v>0.21437629999999999</v>
      </c>
      <c r="DO1294" s="17">
        <v>4.8786499999999997E-2</v>
      </c>
      <c r="DP1294" s="17">
        <v>9.6973100000000007E-2</v>
      </c>
      <c r="DQ1294" s="17">
        <v>0.16451499999999999</v>
      </c>
      <c r="DR1294" s="17">
        <v>0.30724089999999998</v>
      </c>
      <c r="DS1294" s="17">
        <v>0.28045619999999999</v>
      </c>
      <c r="DT1294" s="17">
        <v>0.15211720000000001</v>
      </c>
      <c r="DU1294" s="17">
        <v>9.3979199999999999E-2</v>
      </c>
      <c r="DV1294" s="17">
        <v>0.19452030000000001</v>
      </c>
      <c r="DW1294" s="17">
        <v>0.15662010000000001</v>
      </c>
      <c r="DX1294" s="17">
        <v>0.1581523</v>
      </c>
      <c r="DY1294" s="17">
        <v>0.1191021</v>
      </c>
      <c r="DZ1294" s="17">
        <v>0.125524</v>
      </c>
      <c r="EA1294" s="17">
        <v>6.9065699999999994E-2</v>
      </c>
      <c r="EB1294" s="17">
        <v>0.1075503</v>
      </c>
      <c r="EC1294" s="17">
        <v>0.16812089999999999</v>
      </c>
      <c r="ED1294" s="17">
        <v>0.14968719999999999</v>
      </c>
      <c r="EE1294" s="17">
        <v>0.35956129999999997</v>
      </c>
      <c r="EF1294" s="17">
        <v>0.23167560000000001</v>
      </c>
      <c r="EG1294" s="17">
        <v>0.1396049</v>
      </c>
      <c r="EH1294" s="17">
        <v>0.1339562</v>
      </c>
      <c r="EI1294" s="17">
        <v>0.17228650000000001</v>
      </c>
      <c r="EJ1294" s="17">
        <v>0.3677919</v>
      </c>
      <c r="EK1294" s="17">
        <v>0.34114359999999999</v>
      </c>
      <c r="EL1294" s="17">
        <v>0.29568499999999998</v>
      </c>
      <c r="EM1294" s="17">
        <v>0.12686420000000001</v>
      </c>
      <c r="EN1294" s="17">
        <v>0.1907247</v>
      </c>
      <c r="EO1294" s="17">
        <v>0.25936209999999998</v>
      </c>
      <c r="EP1294" s="17">
        <v>0.39996530000000002</v>
      </c>
      <c r="EQ1294" s="17">
        <v>0.38386599999999999</v>
      </c>
      <c r="ER1294" s="17">
        <v>0.24397840000000001</v>
      </c>
      <c r="ES1294" s="17">
        <v>0.17383589999999999</v>
      </c>
      <c r="ET1294" s="17">
        <v>0.27650200000000003</v>
      </c>
      <c r="EU1294" s="17">
        <v>55.159529999999997</v>
      </c>
      <c r="EV1294" s="17">
        <v>54.875480000000003</v>
      </c>
      <c r="EW1294" s="17">
        <v>54.406779999999998</v>
      </c>
      <c r="EX1294" s="17">
        <v>54.060459999999999</v>
      </c>
      <c r="EY1294" s="17">
        <v>53.246960000000001</v>
      </c>
      <c r="EZ1294" s="17">
        <v>52.7926</v>
      </c>
      <c r="FA1294" s="17">
        <v>52.513739999999999</v>
      </c>
      <c r="FB1294" s="17">
        <v>53.038989999999998</v>
      </c>
      <c r="FC1294" s="17">
        <v>56.734520000000003</v>
      </c>
      <c r="FD1294" s="17">
        <v>61.325879999999998</v>
      </c>
      <c r="FE1294" s="17">
        <v>65.569379999999995</v>
      </c>
      <c r="FF1294" s="17">
        <v>69.36533</v>
      </c>
      <c r="FG1294" s="17">
        <v>71.562029999999993</v>
      </c>
      <c r="FH1294" s="17">
        <v>72.168390000000002</v>
      </c>
      <c r="FI1294" s="17">
        <v>72.118780000000001</v>
      </c>
      <c r="FJ1294" s="17">
        <v>71.165040000000005</v>
      </c>
      <c r="FK1294" s="17">
        <v>69.133219999999994</v>
      </c>
      <c r="FL1294" s="17">
        <v>64.933269999999993</v>
      </c>
      <c r="FM1294" s="17">
        <v>61.789969999999997</v>
      </c>
      <c r="FN1294" s="17">
        <v>59.537570000000002</v>
      </c>
      <c r="FO1294" s="17">
        <v>57.82396</v>
      </c>
      <c r="FP1294" s="17">
        <v>56.56888</v>
      </c>
      <c r="FQ1294" s="17">
        <v>56.112189999999998</v>
      </c>
      <c r="FR1294" s="17">
        <v>55.306240000000003</v>
      </c>
      <c r="FS1294" s="17">
        <v>2.0775079999999999</v>
      </c>
      <c r="FT1294" s="17">
        <v>7.4638800000000005E-2</v>
      </c>
      <c r="FU1294" s="17">
        <v>0.1028268</v>
      </c>
      <c r="FW1294" s="17"/>
    </row>
    <row r="1295" spans="1:179" x14ac:dyDescent="0.25">
      <c r="A1295" t="s">
        <v>226</v>
      </c>
      <c r="B1295" t="s">
        <v>0</v>
      </c>
      <c r="C1295" t="s">
        <v>300</v>
      </c>
      <c r="D1295" t="s">
        <v>252</v>
      </c>
      <c r="E1295" t="s">
        <v>219</v>
      </c>
      <c r="F1295" s="17">
        <v>18074</v>
      </c>
      <c r="G1295" s="17">
        <v>7.3592060000000004</v>
      </c>
      <c r="H1295" s="17">
        <v>6.6757090000000003</v>
      </c>
      <c r="I1295" s="17">
        <v>6.3479929999999998</v>
      </c>
      <c r="J1295" s="17">
        <v>6.3381160000000003</v>
      </c>
      <c r="K1295" s="17">
        <v>6.2091909999999997</v>
      </c>
      <c r="L1295" s="17">
        <v>6.999676</v>
      </c>
      <c r="M1295" s="17">
        <v>8.304862</v>
      </c>
      <c r="N1295" s="17">
        <v>9.2479680000000002</v>
      </c>
      <c r="O1295" s="17">
        <v>9.6287280000000006</v>
      </c>
      <c r="P1295" s="17">
        <v>10.182639999999999</v>
      </c>
      <c r="Q1295" s="17">
        <v>10.308070000000001</v>
      </c>
      <c r="R1295" s="17">
        <v>10.97146</v>
      </c>
      <c r="S1295" s="17">
        <v>12.411530000000001</v>
      </c>
      <c r="T1295" s="17">
        <v>12.662660000000001</v>
      </c>
      <c r="U1295" s="17">
        <v>13.298909999999999</v>
      </c>
      <c r="V1295" s="17">
        <v>13.3428</v>
      </c>
      <c r="W1295" s="17">
        <v>12.57897</v>
      </c>
      <c r="X1295" s="17">
        <v>14.48465</v>
      </c>
      <c r="Y1295" s="17">
        <v>15.48466</v>
      </c>
      <c r="Z1295" s="17">
        <v>14.75972</v>
      </c>
      <c r="AA1295" s="17">
        <v>13.42981</v>
      </c>
      <c r="AB1295" s="17">
        <v>12.05111</v>
      </c>
      <c r="AC1295" s="17">
        <v>10.46701</v>
      </c>
      <c r="AD1295" s="17">
        <v>9.3597640000000002</v>
      </c>
      <c r="AE1295" s="17">
        <v>-1.612312</v>
      </c>
      <c r="AF1295" s="17">
        <v>-1.5825689999999999</v>
      </c>
      <c r="AG1295" s="17">
        <v>-1.4855970000000001</v>
      </c>
      <c r="AH1295" s="17">
        <v>-1.2556590000000001</v>
      </c>
      <c r="AI1295" s="17">
        <v>-1.3201369999999999</v>
      </c>
      <c r="AJ1295" s="17">
        <v>-0.74840359999999995</v>
      </c>
      <c r="AK1295" s="17">
        <v>-0.42409200000000002</v>
      </c>
      <c r="AL1295" s="17">
        <v>-0.3971403</v>
      </c>
      <c r="AM1295" s="17">
        <v>-0.29390169999999999</v>
      </c>
      <c r="AN1295" s="17">
        <v>-0.1086771</v>
      </c>
      <c r="AO1295" s="17">
        <v>-0.35814469999999998</v>
      </c>
      <c r="AP1295" s="17">
        <v>-0.35304750000000001</v>
      </c>
      <c r="AQ1295" s="17">
        <v>0.41312510000000002</v>
      </c>
      <c r="AR1295" s="17">
        <v>0.23045260000000001</v>
      </c>
      <c r="AS1295" s="17">
        <v>0.51838930000000005</v>
      </c>
      <c r="AT1295" s="17">
        <v>0.1927624</v>
      </c>
      <c r="AU1295" s="17">
        <v>-0.68864950000000003</v>
      </c>
      <c r="AV1295" s="17">
        <v>-0.32460600000000001</v>
      </c>
      <c r="AW1295" s="17">
        <v>0.63230370000000002</v>
      </c>
      <c r="AX1295" s="17">
        <v>0.73164220000000002</v>
      </c>
      <c r="AY1295" s="17">
        <v>0.24148610000000001</v>
      </c>
      <c r="AZ1295" s="17">
        <v>-0.43899870000000002</v>
      </c>
      <c r="BA1295" s="17">
        <v>-0.84916630000000004</v>
      </c>
      <c r="BB1295" s="17">
        <v>-0.69343100000000002</v>
      </c>
      <c r="BC1295" s="17">
        <v>-1.1732050000000001</v>
      </c>
      <c r="BD1295" s="17">
        <v>-1.166515</v>
      </c>
      <c r="BE1295" s="17">
        <v>-1.0498989999999999</v>
      </c>
      <c r="BF1295" s="17">
        <v>-0.84005830000000004</v>
      </c>
      <c r="BG1295" s="17">
        <v>-0.94159409999999999</v>
      </c>
      <c r="BH1295" s="17">
        <v>-0.48272159999999997</v>
      </c>
      <c r="BI1295" s="17">
        <v>-0.1462707</v>
      </c>
      <c r="BJ1295" s="17">
        <v>-0.1003237</v>
      </c>
      <c r="BK1295" s="17">
        <v>3.0241000000000001E-2</v>
      </c>
      <c r="BL1295" s="17">
        <v>0.22749949999999999</v>
      </c>
      <c r="BM1295" s="17">
        <v>-7.2399999999999998E-5</v>
      </c>
      <c r="BN1295" s="17">
        <v>1.9755700000000001E-2</v>
      </c>
      <c r="BO1295" s="17">
        <v>0.78398780000000001</v>
      </c>
      <c r="BP1295" s="17">
        <v>0.64797590000000005</v>
      </c>
      <c r="BQ1295" s="17">
        <v>0.95706919999999995</v>
      </c>
      <c r="BR1295" s="17">
        <v>0.6509971</v>
      </c>
      <c r="BS1295" s="17">
        <v>-0.21672050000000001</v>
      </c>
      <c r="BT1295" s="17">
        <v>0.1697709</v>
      </c>
      <c r="BU1295" s="17">
        <v>1.112932</v>
      </c>
      <c r="BV1295" s="17">
        <v>1.1834990000000001</v>
      </c>
      <c r="BW1295" s="17">
        <v>0.64124360000000002</v>
      </c>
      <c r="BX1295" s="17">
        <v>-9.5718700000000004E-2</v>
      </c>
      <c r="BY1295" s="17">
        <v>-0.54310190000000003</v>
      </c>
      <c r="BZ1295" s="17">
        <v>-0.39850140000000001</v>
      </c>
      <c r="CA1295" s="17">
        <v>-0.86908030000000003</v>
      </c>
      <c r="CB1295" s="17">
        <v>-0.8783569</v>
      </c>
      <c r="CC1295" s="17">
        <v>-0.74813620000000003</v>
      </c>
      <c r="CD1295" s="17">
        <v>-0.55221410000000004</v>
      </c>
      <c r="CE1295" s="17">
        <v>-0.67941620000000003</v>
      </c>
      <c r="CF1295" s="17">
        <v>-0.29871110000000001</v>
      </c>
      <c r="CG1295" s="17">
        <v>4.6147500000000001E-2</v>
      </c>
      <c r="CH1295" s="17">
        <v>0.1052506</v>
      </c>
      <c r="CI1295" s="17">
        <v>0.2547413</v>
      </c>
      <c r="CJ1295" s="17">
        <v>0.46033429999999997</v>
      </c>
      <c r="CK1295" s="17">
        <v>0.24792739999999999</v>
      </c>
      <c r="CL1295" s="17">
        <v>0.27795809999999999</v>
      </c>
      <c r="CM1295" s="17">
        <v>1.0408459999999999</v>
      </c>
      <c r="CN1295" s="17">
        <v>0.93715130000000002</v>
      </c>
      <c r="CO1295" s="17">
        <v>1.2608980000000001</v>
      </c>
      <c r="CP1295" s="17">
        <v>0.96836909999999998</v>
      </c>
      <c r="CQ1295" s="17">
        <v>0.1101361</v>
      </c>
      <c r="CR1295" s="17">
        <v>0.51217480000000004</v>
      </c>
      <c r="CS1295" s="17">
        <v>1.445813</v>
      </c>
      <c r="CT1295" s="17">
        <v>1.496454</v>
      </c>
      <c r="CU1295" s="17">
        <v>0.9181144</v>
      </c>
      <c r="CV1295" s="17">
        <v>0.14203589999999999</v>
      </c>
      <c r="CW1295" s="17">
        <v>-0.33112259999999999</v>
      </c>
      <c r="CX1295" s="17">
        <v>-0.19423399999999999</v>
      </c>
      <c r="CY1295" s="17">
        <v>-0.56495600000000001</v>
      </c>
      <c r="CZ1295" s="17">
        <v>-0.59019880000000002</v>
      </c>
      <c r="DA1295" s="17">
        <v>-0.44637300000000002</v>
      </c>
      <c r="DB1295" s="17">
        <v>-0.26436989999999999</v>
      </c>
      <c r="DC1295" s="17">
        <v>-0.41723830000000001</v>
      </c>
      <c r="DD1295" s="17">
        <v>-0.1147005</v>
      </c>
      <c r="DE1295" s="17">
        <v>0.23856569999999999</v>
      </c>
      <c r="DF1295" s="17">
        <v>0.31082490000000002</v>
      </c>
      <c r="DG1295" s="17">
        <v>0.47924159999999999</v>
      </c>
      <c r="DH1295" s="17">
        <v>0.69316920000000004</v>
      </c>
      <c r="DI1295" s="17">
        <v>0.49592730000000002</v>
      </c>
      <c r="DJ1295" s="17">
        <v>0.53616050000000004</v>
      </c>
      <c r="DK1295" s="17">
        <v>1.2977050000000001</v>
      </c>
      <c r="DL1295" s="17">
        <v>1.2263269999999999</v>
      </c>
      <c r="DM1295" s="17">
        <v>1.5647260000000001</v>
      </c>
      <c r="DN1295" s="17">
        <v>1.285741</v>
      </c>
      <c r="DO1295" s="17">
        <v>0.43699270000000001</v>
      </c>
      <c r="DP1295" s="17">
        <v>0.85457879999999997</v>
      </c>
      <c r="DQ1295" s="17">
        <v>1.7786949999999999</v>
      </c>
      <c r="DR1295" s="17">
        <v>1.809409</v>
      </c>
      <c r="DS1295" s="17">
        <v>1.194985</v>
      </c>
      <c r="DT1295" s="17">
        <v>0.37979049999999998</v>
      </c>
      <c r="DU1295" s="17">
        <v>-0.11914329999999999</v>
      </c>
      <c r="DV1295" s="17">
        <v>1.00333E-2</v>
      </c>
      <c r="DW1295" s="17">
        <v>-0.12584880000000001</v>
      </c>
      <c r="DX1295" s="17">
        <v>-0.1741442</v>
      </c>
      <c r="DY1295" s="17">
        <v>-1.0674899999999999E-2</v>
      </c>
      <c r="DZ1295" s="17">
        <v>0.15123130000000001</v>
      </c>
      <c r="EA1295" s="17">
        <v>-3.8695E-2</v>
      </c>
      <c r="EB1295" s="17">
        <v>0.15098149999999999</v>
      </c>
      <c r="EC1295" s="17">
        <v>0.51638700000000004</v>
      </c>
      <c r="ED1295" s="17">
        <v>0.60764149999999995</v>
      </c>
      <c r="EE1295" s="17">
        <v>0.8033844</v>
      </c>
      <c r="EF1295" s="17">
        <v>1.0293460000000001</v>
      </c>
      <c r="EG1295" s="17">
        <v>0.85399959999999997</v>
      </c>
      <c r="EH1295" s="17">
        <v>0.90896370000000004</v>
      </c>
      <c r="EI1295" s="17">
        <v>1.6685669999999999</v>
      </c>
      <c r="EJ1295" s="17">
        <v>1.64385</v>
      </c>
      <c r="EK1295" s="17">
        <v>2.003406</v>
      </c>
      <c r="EL1295" s="17">
        <v>1.743976</v>
      </c>
      <c r="EM1295" s="17">
        <v>0.90892170000000005</v>
      </c>
      <c r="EN1295" s="17">
        <v>1.348956</v>
      </c>
      <c r="EO1295" s="17">
        <v>2.2593220000000001</v>
      </c>
      <c r="EP1295" s="17">
        <v>2.2612670000000001</v>
      </c>
      <c r="EQ1295" s="17">
        <v>1.594743</v>
      </c>
      <c r="ER1295" s="17">
        <v>0.7230704</v>
      </c>
      <c r="ES1295" s="17">
        <v>0.18692120000000001</v>
      </c>
      <c r="ET1295" s="17">
        <v>0.30496299999999998</v>
      </c>
      <c r="EU1295" s="17">
        <v>61.378779999999999</v>
      </c>
      <c r="EV1295" s="17">
        <v>61.07714</v>
      </c>
      <c r="EW1295" s="17">
        <v>62.049939999999999</v>
      </c>
      <c r="EX1295" s="17">
        <v>61.734569999999998</v>
      </c>
      <c r="EY1295" s="17">
        <v>60.113010000000003</v>
      </c>
      <c r="EZ1295" s="17">
        <v>58.870980000000003</v>
      </c>
      <c r="FA1295" s="17">
        <v>58.808770000000003</v>
      </c>
      <c r="FB1295" s="17">
        <v>62.351579999999998</v>
      </c>
      <c r="FC1295" s="17">
        <v>72.198089999999993</v>
      </c>
      <c r="FD1295" s="17">
        <v>78.422449999999998</v>
      </c>
      <c r="FE1295" s="17">
        <v>84.246229999999997</v>
      </c>
      <c r="FF1295" s="17">
        <v>88.272099999999995</v>
      </c>
      <c r="FG1295" s="17">
        <v>89.631349999999998</v>
      </c>
      <c r="FH1295" s="17">
        <v>87.287769999999995</v>
      </c>
      <c r="FI1295" s="17">
        <v>87.960859999999997</v>
      </c>
      <c r="FJ1295" s="17">
        <v>87.197890000000001</v>
      </c>
      <c r="FK1295" s="17">
        <v>84.848110000000005</v>
      </c>
      <c r="FL1295" s="17">
        <v>79.894450000000006</v>
      </c>
      <c r="FM1295" s="17">
        <v>76.238489999999999</v>
      </c>
      <c r="FN1295" s="17">
        <v>72.088139999999996</v>
      </c>
      <c r="FO1295" s="17">
        <v>68.519670000000005</v>
      </c>
      <c r="FP1295" s="17">
        <v>66.231960000000001</v>
      </c>
      <c r="FQ1295" s="17">
        <v>65.676829999999995</v>
      </c>
      <c r="FR1295" s="17">
        <v>64.160889999999995</v>
      </c>
      <c r="FS1295" s="17">
        <v>6.5319500000000001</v>
      </c>
      <c r="FT1295" s="17">
        <v>0.26039659999999998</v>
      </c>
      <c r="FU1295" s="17">
        <v>0.47149200000000002</v>
      </c>
      <c r="FW1295" s="17"/>
    </row>
    <row r="1296" spans="1:179" x14ac:dyDescent="0.25">
      <c r="A1296" t="s">
        <v>226</v>
      </c>
      <c r="B1296" t="s">
        <v>0</v>
      </c>
      <c r="C1296" t="s">
        <v>300</v>
      </c>
      <c r="D1296" t="s">
        <v>252</v>
      </c>
      <c r="E1296" t="s">
        <v>220</v>
      </c>
      <c r="F1296" s="17">
        <v>11401</v>
      </c>
      <c r="G1296" s="17">
        <v>4.1169789999999997</v>
      </c>
      <c r="H1296" s="17">
        <v>3.7693319999999999</v>
      </c>
      <c r="I1296" s="17">
        <v>3.4972560000000001</v>
      </c>
      <c r="J1296" s="17">
        <v>3.4369329999999998</v>
      </c>
      <c r="K1296" s="17">
        <v>3.42333</v>
      </c>
      <c r="L1296" s="17">
        <v>3.892058</v>
      </c>
      <c r="M1296" s="17">
        <v>4.8980499999999996</v>
      </c>
      <c r="N1296" s="17">
        <v>5.5982329999999996</v>
      </c>
      <c r="O1296" s="17">
        <v>5.7493749999999997</v>
      </c>
      <c r="P1296" s="17">
        <v>6.284503</v>
      </c>
      <c r="Q1296" s="17">
        <v>6.1801089999999999</v>
      </c>
      <c r="R1296" s="17">
        <v>6.4505559999999997</v>
      </c>
      <c r="S1296" s="17">
        <v>7.4530539999999998</v>
      </c>
      <c r="T1296" s="17">
        <v>7.3367019999999998</v>
      </c>
      <c r="U1296" s="17">
        <v>7.2692300000000003</v>
      </c>
      <c r="V1296" s="17">
        <v>7.5478120000000004</v>
      </c>
      <c r="W1296" s="17">
        <v>7.3719619999999999</v>
      </c>
      <c r="X1296" s="17">
        <v>8.5213830000000002</v>
      </c>
      <c r="Y1296" s="17">
        <v>9.1362129999999997</v>
      </c>
      <c r="Z1296" s="17">
        <v>8.7472809999999992</v>
      </c>
      <c r="AA1296" s="17">
        <v>8.2802939999999996</v>
      </c>
      <c r="AB1296" s="17">
        <v>6.9711530000000002</v>
      </c>
      <c r="AC1296" s="17">
        <v>6.2000719999999996</v>
      </c>
      <c r="AD1296" s="17">
        <v>5.4800139999999997</v>
      </c>
      <c r="AE1296" s="17">
        <v>-1.5398780000000001</v>
      </c>
      <c r="AF1296" s="17">
        <v>-1.4462889999999999</v>
      </c>
      <c r="AG1296" s="17">
        <v>-1.4858089999999999</v>
      </c>
      <c r="AH1296" s="17">
        <v>-1.393691</v>
      </c>
      <c r="AI1296" s="17">
        <v>-1.3697090000000001</v>
      </c>
      <c r="AJ1296" s="17">
        <v>-0.86366500000000002</v>
      </c>
      <c r="AK1296" s="17">
        <v>-0.4060378</v>
      </c>
      <c r="AL1296" s="17">
        <v>-0.33920020000000001</v>
      </c>
      <c r="AM1296" s="17">
        <v>-0.34396110000000002</v>
      </c>
      <c r="AN1296" s="17">
        <v>-1.0086700000000001E-2</v>
      </c>
      <c r="AO1296" s="17">
        <v>-0.37085489999999999</v>
      </c>
      <c r="AP1296" s="17">
        <v>-0.53132400000000002</v>
      </c>
      <c r="AQ1296" s="17">
        <v>0.16247139999999999</v>
      </c>
      <c r="AR1296" s="17">
        <v>-7.7929499999999999E-2</v>
      </c>
      <c r="AS1296" s="17">
        <v>-0.23903550000000001</v>
      </c>
      <c r="AT1296" s="17">
        <v>-0.29598190000000002</v>
      </c>
      <c r="AU1296" s="17">
        <v>-0.61403419999999997</v>
      </c>
      <c r="AV1296" s="17">
        <v>-0.54019980000000001</v>
      </c>
      <c r="AW1296" s="17">
        <v>-5.3038099999999998E-2</v>
      </c>
      <c r="AX1296" s="17">
        <v>0.1070945</v>
      </c>
      <c r="AY1296" s="17">
        <v>0.1843745</v>
      </c>
      <c r="AZ1296" s="17">
        <v>-0.69133719999999999</v>
      </c>
      <c r="BA1296" s="17">
        <v>-0.75208350000000002</v>
      </c>
      <c r="BB1296" s="17">
        <v>-0.6417735</v>
      </c>
      <c r="BC1296" s="17">
        <v>-1.159197</v>
      </c>
      <c r="BD1296" s="17">
        <v>-1.0838840000000001</v>
      </c>
      <c r="BE1296" s="17">
        <v>-1.093594</v>
      </c>
      <c r="BF1296" s="17">
        <v>-0.99683149999999998</v>
      </c>
      <c r="BG1296" s="17">
        <v>-1.0106569999999999</v>
      </c>
      <c r="BH1296" s="17">
        <v>-0.63917360000000001</v>
      </c>
      <c r="BI1296" s="17">
        <v>-0.1793293</v>
      </c>
      <c r="BJ1296" s="17">
        <v>-0.1049662</v>
      </c>
      <c r="BK1296" s="17">
        <v>-9.5976099999999995E-2</v>
      </c>
      <c r="BL1296" s="17">
        <v>0.25678529999999999</v>
      </c>
      <c r="BM1296" s="17">
        <v>-7.4131299999999997E-2</v>
      </c>
      <c r="BN1296" s="17">
        <v>-0.21903230000000001</v>
      </c>
      <c r="BO1296" s="17">
        <v>0.45100400000000002</v>
      </c>
      <c r="BP1296" s="17">
        <v>0.23010059999999999</v>
      </c>
      <c r="BQ1296" s="17">
        <v>7.1928500000000006E-2</v>
      </c>
      <c r="BR1296" s="17">
        <v>3.6967399999999997E-2</v>
      </c>
      <c r="BS1296" s="17">
        <v>-0.27177970000000001</v>
      </c>
      <c r="BT1296" s="17">
        <v>-0.16048609999999999</v>
      </c>
      <c r="BU1296" s="17">
        <v>0.32034170000000001</v>
      </c>
      <c r="BV1296" s="17">
        <v>0.45135890000000001</v>
      </c>
      <c r="BW1296" s="17">
        <v>0.48314550000000001</v>
      </c>
      <c r="BX1296" s="17">
        <v>-0.42961759999999999</v>
      </c>
      <c r="BY1296" s="17">
        <v>-0.50794139999999999</v>
      </c>
      <c r="BZ1296" s="17">
        <v>-0.43154700000000001</v>
      </c>
      <c r="CA1296" s="17">
        <v>-0.89553879999999997</v>
      </c>
      <c r="CB1296" s="17">
        <v>-0.83288309999999999</v>
      </c>
      <c r="CC1296" s="17">
        <v>-0.82194699999999998</v>
      </c>
      <c r="CD1296" s="17">
        <v>-0.7219679</v>
      </c>
      <c r="CE1296" s="17">
        <v>-0.76197919999999997</v>
      </c>
      <c r="CF1296" s="17">
        <v>-0.4836916</v>
      </c>
      <c r="CG1296" s="17">
        <v>-2.23117E-2</v>
      </c>
      <c r="CH1296" s="17">
        <v>5.7263500000000002E-2</v>
      </c>
      <c r="CI1296" s="17">
        <v>7.5777600000000001E-2</v>
      </c>
      <c r="CJ1296" s="17">
        <v>0.44162010000000002</v>
      </c>
      <c r="CK1296" s="17">
        <v>0.13137860000000001</v>
      </c>
      <c r="CL1296" s="17">
        <v>-2.7399999999999998E-3</v>
      </c>
      <c r="CM1296" s="17">
        <v>0.6508408</v>
      </c>
      <c r="CN1296" s="17">
        <v>0.44344129999999998</v>
      </c>
      <c r="CO1296" s="17">
        <v>0.28730119999999998</v>
      </c>
      <c r="CP1296" s="17">
        <v>0.267567</v>
      </c>
      <c r="CQ1296" s="17">
        <v>-3.4735299999999997E-2</v>
      </c>
      <c r="CR1296" s="17">
        <v>0.1025023</v>
      </c>
      <c r="CS1296" s="17">
        <v>0.5789434</v>
      </c>
      <c r="CT1296" s="17">
        <v>0.68979539999999995</v>
      </c>
      <c r="CU1296" s="17">
        <v>0.69007339999999995</v>
      </c>
      <c r="CV1296" s="17">
        <v>-0.2483513</v>
      </c>
      <c r="CW1296" s="17">
        <v>-0.33884940000000002</v>
      </c>
      <c r="CX1296" s="17">
        <v>-0.2859448</v>
      </c>
      <c r="CY1296" s="17">
        <v>-0.63188060000000001</v>
      </c>
      <c r="CZ1296" s="17">
        <v>-0.58188240000000002</v>
      </c>
      <c r="DA1296" s="17">
        <v>-0.55030020000000002</v>
      </c>
      <c r="DB1296" s="17">
        <v>-0.44710420000000001</v>
      </c>
      <c r="DC1296" s="17">
        <v>-0.51330120000000001</v>
      </c>
      <c r="DD1296" s="17">
        <v>-0.32820949999999999</v>
      </c>
      <c r="DE1296" s="17">
        <v>0.13470579999999999</v>
      </c>
      <c r="DF1296" s="17">
        <v>0.2194932</v>
      </c>
      <c r="DG1296" s="17">
        <v>0.24753130000000001</v>
      </c>
      <c r="DH1296" s="17">
        <v>0.62645490000000004</v>
      </c>
      <c r="DI1296" s="17">
        <v>0.33688839999999998</v>
      </c>
      <c r="DJ1296" s="17">
        <v>0.2135524</v>
      </c>
      <c r="DK1296" s="17">
        <v>0.85067749999999998</v>
      </c>
      <c r="DL1296" s="17">
        <v>0.65678199999999998</v>
      </c>
      <c r="DM1296" s="17">
        <v>0.50267399999999995</v>
      </c>
      <c r="DN1296" s="17">
        <v>0.49816670000000002</v>
      </c>
      <c r="DO1296" s="17">
        <v>0.20230909999999999</v>
      </c>
      <c r="DP1296" s="17">
        <v>0.3654908</v>
      </c>
      <c r="DQ1296" s="17">
        <v>0.83754519999999999</v>
      </c>
      <c r="DR1296" s="17">
        <v>0.9282319</v>
      </c>
      <c r="DS1296" s="17">
        <v>0.8970013</v>
      </c>
      <c r="DT1296" s="17">
        <v>-6.7085099999999995E-2</v>
      </c>
      <c r="DU1296" s="17">
        <v>-0.1697573</v>
      </c>
      <c r="DV1296" s="17">
        <v>-0.14034269999999999</v>
      </c>
      <c r="DW1296" s="17">
        <v>-0.25119999999999998</v>
      </c>
      <c r="DX1296" s="17">
        <v>-0.21947729999999999</v>
      </c>
      <c r="DY1296" s="17">
        <v>-0.15808539999999999</v>
      </c>
      <c r="DZ1296" s="17">
        <v>-5.0244700000000003E-2</v>
      </c>
      <c r="EA1296" s="17">
        <v>-0.15424950000000001</v>
      </c>
      <c r="EB1296" s="17">
        <v>-0.10371809999999999</v>
      </c>
      <c r="EC1296" s="17">
        <v>0.36141430000000002</v>
      </c>
      <c r="ED1296" s="17">
        <v>0.4537272</v>
      </c>
      <c r="EE1296" s="17">
        <v>0.49551630000000002</v>
      </c>
      <c r="EF1296" s="17">
        <v>0.89332710000000004</v>
      </c>
      <c r="EG1296" s="17">
        <v>0.63361199999999995</v>
      </c>
      <c r="EH1296" s="17">
        <v>0.52584410000000004</v>
      </c>
      <c r="EI1296" s="17">
        <v>1.1392100000000001</v>
      </c>
      <c r="EJ1296" s="17">
        <v>0.96481220000000001</v>
      </c>
      <c r="EK1296" s="17">
        <v>0.81363799999999997</v>
      </c>
      <c r="EL1296" s="17">
        <v>0.83111590000000002</v>
      </c>
      <c r="EM1296" s="17">
        <v>0.54456360000000004</v>
      </c>
      <c r="EN1296" s="17">
        <v>0.74520439999999999</v>
      </c>
      <c r="EO1296" s="17">
        <v>1.210925</v>
      </c>
      <c r="EP1296" s="17">
        <v>1.2724960000000001</v>
      </c>
      <c r="EQ1296" s="17">
        <v>1.1957720000000001</v>
      </c>
      <c r="ER1296" s="17">
        <v>0.19463449999999999</v>
      </c>
      <c r="ES1296" s="17">
        <v>7.4384699999999998E-2</v>
      </c>
      <c r="ET1296" s="17">
        <v>6.9883700000000007E-2</v>
      </c>
      <c r="EU1296" s="17">
        <v>62.134129999999999</v>
      </c>
      <c r="EV1296" s="17">
        <v>61.973149999999997</v>
      </c>
      <c r="EW1296" s="17">
        <v>62.785429999999998</v>
      </c>
      <c r="EX1296" s="17">
        <v>62.186129999999999</v>
      </c>
      <c r="EY1296" s="17">
        <v>60.546669999999999</v>
      </c>
      <c r="EZ1296" s="17">
        <v>59.686920000000001</v>
      </c>
      <c r="FA1296" s="17">
        <v>58.683230000000002</v>
      </c>
      <c r="FB1296" s="17">
        <v>62.131279999999997</v>
      </c>
      <c r="FC1296" s="17">
        <v>72.452489999999997</v>
      </c>
      <c r="FD1296" s="17">
        <v>78.752979999999994</v>
      </c>
      <c r="FE1296" s="17">
        <v>84.455870000000004</v>
      </c>
      <c r="FF1296" s="17">
        <v>88.496030000000005</v>
      </c>
      <c r="FG1296" s="17">
        <v>89.724450000000004</v>
      </c>
      <c r="FH1296" s="17">
        <v>86.549940000000007</v>
      </c>
      <c r="FI1296" s="17">
        <v>87.368769999999998</v>
      </c>
      <c r="FJ1296" s="17">
        <v>86.740719999999996</v>
      </c>
      <c r="FK1296" s="17">
        <v>84.459140000000005</v>
      </c>
      <c r="FL1296" s="17">
        <v>79.684600000000003</v>
      </c>
      <c r="FM1296" s="17">
        <v>75.897900000000007</v>
      </c>
      <c r="FN1296" s="17">
        <v>71.833309999999997</v>
      </c>
      <c r="FO1296" s="17">
        <v>68.403980000000004</v>
      </c>
      <c r="FP1296" s="17">
        <v>66.706050000000005</v>
      </c>
      <c r="FQ1296" s="17">
        <v>66.125039999999998</v>
      </c>
      <c r="FR1296" s="17">
        <v>64.850549999999998</v>
      </c>
      <c r="FS1296" s="17">
        <v>5.1206129999999996</v>
      </c>
      <c r="FT1296" s="17">
        <v>0.1998151</v>
      </c>
      <c r="FU1296" s="17">
        <v>0.344445</v>
      </c>
      <c r="FW1296" s="17"/>
    </row>
    <row r="1297" spans="1:179" x14ac:dyDescent="0.25">
      <c r="A1297" t="s">
        <v>226</v>
      </c>
      <c r="B1297" t="s">
        <v>0</v>
      </c>
      <c r="C1297" t="s">
        <v>300</v>
      </c>
      <c r="D1297" t="s">
        <v>252</v>
      </c>
      <c r="E1297" t="s">
        <v>221</v>
      </c>
      <c r="F1297" s="17">
        <v>6673</v>
      </c>
      <c r="G1297" s="17">
        <v>3.200558</v>
      </c>
      <c r="H1297" s="17">
        <v>2.8696570000000001</v>
      </c>
      <c r="I1297" s="17">
        <v>2.8145229999999999</v>
      </c>
      <c r="J1297" s="17">
        <v>2.8724829999999999</v>
      </c>
      <c r="K1297" s="17">
        <v>2.755226</v>
      </c>
      <c r="L1297" s="17">
        <v>3.0906639999999999</v>
      </c>
      <c r="M1297" s="17">
        <v>3.4064040000000002</v>
      </c>
      <c r="N1297" s="17">
        <v>3.6504599999999998</v>
      </c>
      <c r="O1297" s="17">
        <v>3.8781409999999998</v>
      </c>
      <c r="P1297" s="17">
        <v>3.9097029999999999</v>
      </c>
      <c r="Q1297" s="17">
        <v>4.1258220000000003</v>
      </c>
      <c r="R1297" s="17">
        <v>4.4979069999999997</v>
      </c>
      <c r="S1297" s="17">
        <v>4.9600410000000004</v>
      </c>
      <c r="T1297" s="17">
        <v>5.3065749999999996</v>
      </c>
      <c r="U1297" s="17">
        <v>5.9701230000000001</v>
      </c>
      <c r="V1297" s="17">
        <v>5.7424220000000004</v>
      </c>
      <c r="W1297" s="17">
        <v>5.1870539999999998</v>
      </c>
      <c r="X1297" s="17">
        <v>5.9390710000000002</v>
      </c>
      <c r="Y1297" s="17">
        <v>6.3181529999999997</v>
      </c>
      <c r="Z1297" s="17">
        <v>5.9825239999999997</v>
      </c>
      <c r="AA1297" s="17">
        <v>5.1655449999999998</v>
      </c>
      <c r="AB1297" s="17">
        <v>5.0423629999999999</v>
      </c>
      <c r="AC1297" s="17">
        <v>4.2470290000000004</v>
      </c>
      <c r="AD1297" s="17">
        <v>3.8437610000000002</v>
      </c>
      <c r="AE1297" s="17">
        <v>-0.3946267</v>
      </c>
      <c r="AF1297" s="17">
        <v>-0.43962610000000002</v>
      </c>
      <c r="AG1297" s="17">
        <v>-0.30288009999999999</v>
      </c>
      <c r="AH1297" s="17">
        <v>-0.1086366</v>
      </c>
      <c r="AI1297" s="17">
        <v>-0.1855261</v>
      </c>
      <c r="AJ1297" s="17">
        <v>-7.4357000000000006E-2</v>
      </c>
      <c r="AK1297" s="17">
        <v>-0.2061981</v>
      </c>
      <c r="AL1297" s="17">
        <v>-0.25967210000000002</v>
      </c>
      <c r="AM1297" s="17">
        <v>-0.17168659999999999</v>
      </c>
      <c r="AN1297" s="17">
        <v>-0.31509789999999999</v>
      </c>
      <c r="AO1297" s="17">
        <v>-0.22853470000000001</v>
      </c>
      <c r="AP1297" s="17">
        <v>-9.0513700000000002E-2</v>
      </c>
      <c r="AQ1297" s="17">
        <v>1.5966000000000001E-3</v>
      </c>
      <c r="AR1297" s="17">
        <v>8.6613999999999997E-3</v>
      </c>
      <c r="AS1297" s="17">
        <v>0.40493970000000001</v>
      </c>
      <c r="AT1297" s="17">
        <v>0.1266909</v>
      </c>
      <c r="AU1297" s="17">
        <v>-0.4113986</v>
      </c>
      <c r="AV1297" s="17">
        <v>-0.1407525</v>
      </c>
      <c r="AW1297" s="17">
        <v>0.3305517</v>
      </c>
      <c r="AX1297" s="17">
        <v>0.2916976</v>
      </c>
      <c r="AY1297" s="17">
        <v>-0.1974052</v>
      </c>
      <c r="AZ1297" s="17">
        <v>-1.8161400000000001E-2</v>
      </c>
      <c r="BA1297" s="17">
        <v>-0.32596199999999997</v>
      </c>
      <c r="BB1297" s="17">
        <v>-0.2866689</v>
      </c>
      <c r="BC1297" s="17">
        <v>-0.17047409999999999</v>
      </c>
      <c r="BD1297" s="17">
        <v>-0.2284611</v>
      </c>
      <c r="BE1297" s="17">
        <v>-0.1017329</v>
      </c>
      <c r="BF1297" s="17">
        <v>3.8871900000000001E-2</v>
      </c>
      <c r="BG1297" s="17">
        <v>-4.5244399999999997E-2</v>
      </c>
      <c r="BH1297" s="17">
        <v>6.8832599999999994E-2</v>
      </c>
      <c r="BI1297" s="17">
        <v>-4.4185299999999997E-2</v>
      </c>
      <c r="BJ1297" s="17">
        <v>-7.7488600000000005E-2</v>
      </c>
      <c r="BK1297" s="17">
        <v>3.4750900000000001E-2</v>
      </c>
      <c r="BL1297" s="17">
        <v>-0.11106249999999999</v>
      </c>
      <c r="BM1297" s="17">
        <v>-2.5937100000000001E-2</v>
      </c>
      <c r="BN1297" s="17">
        <v>0.1151972</v>
      </c>
      <c r="BO1297" s="17">
        <v>0.23197609999999999</v>
      </c>
      <c r="BP1297" s="17">
        <v>0.2837518</v>
      </c>
      <c r="BQ1297" s="17">
        <v>0.70568390000000003</v>
      </c>
      <c r="BR1297" s="17">
        <v>0.4347956</v>
      </c>
      <c r="BS1297" s="17">
        <v>-9.4562099999999996E-2</v>
      </c>
      <c r="BT1297" s="17">
        <v>0.17012630000000001</v>
      </c>
      <c r="BU1297" s="17">
        <v>0.6294959</v>
      </c>
      <c r="BV1297" s="17">
        <v>0.57825070000000001</v>
      </c>
      <c r="BW1297" s="17">
        <v>6.3405699999999995E-2</v>
      </c>
      <c r="BX1297" s="17">
        <v>0.2009841</v>
      </c>
      <c r="BY1297" s="17">
        <v>-0.14059569999999999</v>
      </c>
      <c r="BZ1297" s="17">
        <v>-8.4395899999999996E-2</v>
      </c>
      <c r="CA1297" s="17">
        <v>-1.5226699999999999E-2</v>
      </c>
      <c r="CB1297" s="17">
        <v>-8.2208900000000001E-2</v>
      </c>
      <c r="CC1297" s="17">
        <v>3.7581000000000003E-2</v>
      </c>
      <c r="CD1297" s="17">
        <v>0.14103589999999999</v>
      </c>
      <c r="CE1297" s="17">
        <v>5.1914299999999997E-2</v>
      </c>
      <c r="CF1297" s="17">
        <v>0.1680053</v>
      </c>
      <c r="CG1297" s="17">
        <v>6.8024200000000007E-2</v>
      </c>
      <c r="CH1297" s="17">
        <v>4.8691199999999997E-2</v>
      </c>
      <c r="CI1297" s="17">
        <v>0.1777289</v>
      </c>
      <c r="CJ1297" s="17">
        <v>3.0251799999999999E-2</v>
      </c>
      <c r="CK1297" s="17">
        <v>0.11438139999999999</v>
      </c>
      <c r="CL1297" s="17">
        <v>0.25767190000000001</v>
      </c>
      <c r="CM1297" s="17">
        <v>0.3915362</v>
      </c>
      <c r="CN1297" s="17">
        <v>0.47427849999999999</v>
      </c>
      <c r="CO1297" s="17">
        <v>0.91397839999999997</v>
      </c>
      <c r="CP1297" s="17">
        <v>0.64818790000000004</v>
      </c>
      <c r="CQ1297" s="17">
        <v>0.1248778</v>
      </c>
      <c r="CR1297" s="17">
        <v>0.38544010000000001</v>
      </c>
      <c r="CS1297" s="17">
        <v>0.8365437</v>
      </c>
      <c r="CT1297" s="17">
        <v>0.77671650000000003</v>
      </c>
      <c r="CU1297" s="17">
        <v>0.24404239999999999</v>
      </c>
      <c r="CV1297" s="17">
        <v>0.35276360000000001</v>
      </c>
      <c r="CW1297" s="17">
        <v>-1.22115E-2</v>
      </c>
      <c r="CX1297" s="17">
        <v>5.5697799999999999E-2</v>
      </c>
      <c r="CY1297" s="17">
        <v>0.1400206</v>
      </c>
      <c r="CZ1297" s="17">
        <v>6.40434E-2</v>
      </c>
      <c r="DA1297" s="17">
        <v>0.17689489999999999</v>
      </c>
      <c r="DB1297" s="17">
        <v>0.24319979999999999</v>
      </c>
      <c r="DC1297" s="17">
        <v>0.14907290000000001</v>
      </c>
      <c r="DD1297" s="17">
        <v>0.26717809999999997</v>
      </c>
      <c r="DE1297" s="17">
        <v>0.1802337</v>
      </c>
      <c r="DF1297" s="17">
        <v>0.1748709</v>
      </c>
      <c r="DG1297" s="17">
        <v>0.32070690000000002</v>
      </c>
      <c r="DH1297" s="17">
        <v>0.1715661</v>
      </c>
      <c r="DI1297" s="17">
        <v>0.25469989999999998</v>
      </c>
      <c r="DJ1297" s="17">
        <v>0.40014660000000002</v>
      </c>
      <c r="DK1297" s="17">
        <v>0.55109640000000004</v>
      </c>
      <c r="DL1297" s="17">
        <v>0.66480519999999999</v>
      </c>
      <c r="DM1297" s="17">
        <v>1.1222730000000001</v>
      </c>
      <c r="DN1297" s="17">
        <v>0.86158020000000002</v>
      </c>
      <c r="DO1297" s="17">
        <v>0.3443177</v>
      </c>
      <c r="DP1297" s="17">
        <v>0.6007538</v>
      </c>
      <c r="DQ1297" s="17">
        <v>1.0435909999999999</v>
      </c>
      <c r="DR1297" s="17">
        <v>0.9751824</v>
      </c>
      <c r="DS1297" s="17">
        <v>0.42467919999999998</v>
      </c>
      <c r="DT1297" s="17">
        <v>0.50454299999999996</v>
      </c>
      <c r="DU1297" s="17">
        <v>0.1161727</v>
      </c>
      <c r="DV1297" s="17">
        <v>0.1957914</v>
      </c>
      <c r="DW1297" s="17">
        <v>0.36417319999999997</v>
      </c>
      <c r="DX1297" s="17">
        <v>0.27520840000000002</v>
      </c>
      <c r="DY1297" s="17">
        <v>0.37804209999999999</v>
      </c>
      <c r="DZ1297" s="17">
        <v>0.39070840000000001</v>
      </c>
      <c r="EA1297" s="17">
        <v>0.28935460000000002</v>
      </c>
      <c r="EB1297" s="17">
        <v>0.4103677</v>
      </c>
      <c r="EC1297" s="17">
        <v>0.34224640000000001</v>
      </c>
      <c r="ED1297" s="17">
        <v>0.35705439999999999</v>
      </c>
      <c r="EE1297" s="17">
        <v>0.52714450000000002</v>
      </c>
      <c r="EF1297" s="17">
        <v>0.37560159999999998</v>
      </c>
      <c r="EG1297" s="17">
        <v>0.45729750000000002</v>
      </c>
      <c r="EH1297" s="17">
        <v>0.60585739999999999</v>
      </c>
      <c r="EI1297" s="17">
        <v>0.7814759</v>
      </c>
      <c r="EJ1297" s="17">
        <v>0.93989549999999999</v>
      </c>
      <c r="EK1297" s="17">
        <v>1.423017</v>
      </c>
      <c r="EL1297" s="17">
        <v>1.1696850000000001</v>
      </c>
      <c r="EM1297" s="17">
        <v>0.66115420000000003</v>
      </c>
      <c r="EN1297" s="17">
        <v>0.91163249999999996</v>
      </c>
      <c r="EO1297" s="17">
        <v>1.342536</v>
      </c>
      <c r="EP1297" s="17">
        <v>1.261736</v>
      </c>
      <c r="EQ1297" s="17">
        <v>0.68549000000000004</v>
      </c>
      <c r="ER1297" s="17">
        <v>0.72368849999999996</v>
      </c>
      <c r="ES1297" s="17">
        <v>0.3015391</v>
      </c>
      <c r="ET1297" s="17">
        <v>0.39806439999999998</v>
      </c>
      <c r="EU1297" s="17">
        <v>60.08813</v>
      </c>
      <c r="EV1297" s="17">
        <v>59.546140000000001</v>
      </c>
      <c r="EW1297" s="17">
        <v>60.793210000000002</v>
      </c>
      <c r="EX1297" s="17">
        <v>60.962969999999999</v>
      </c>
      <c r="EY1297" s="17">
        <v>59.372039999999998</v>
      </c>
      <c r="EZ1297" s="17">
        <v>57.476790000000001</v>
      </c>
      <c r="FA1297" s="17">
        <v>59.023299999999999</v>
      </c>
      <c r="FB1297" s="17">
        <v>62.728009999999998</v>
      </c>
      <c r="FC1297" s="17">
        <v>71.763409999999993</v>
      </c>
      <c r="FD1297" s="17">
        <v>77.857680000000002</v>
      </c>
      <c r="FE1297" s="17">
        <v>83.888019999999997</v>
      </c>
      <c r="FF1297" s="17">
        <v>87.889470000000003</v>
      </c>
      <c r="FG1297" s="17">
        <v>89.472269999999995</v>
      </c>
      <c r="FH1297" s="17">
        <v>88.548490000000001</v>
      </c>
      <c r="FI1297" s="17">
        <v>88.972549999999998</v>
      </c>
      <c r="FJ1297" s="17">
        <v>87.979050000000001</v>
      </c>
      <c r="FK1297" s="17">
        <v>85.512730000000005</v>
      </c>
      <c r="FL1297" s="17">
        <v>80.253029999999995</v>
      </c>
      <c r="FM1297" s="17">
        <v>76.820480000000003</v>
      </c>
      <c r="FN1297" s="17">
        <v>72.523570000000007</v>
      </c>
      <c r="FO1297" s="17">
        <v>68.717349999999996</v>
      </c>
      <c r="FP1297" s="17">
        <v>65.421890000000005</v>
      </c>
      <c r="FQ1297" s="17">
        <v>64.910960000000003</v>
      </c>
      <c r="FR1297" s="17">
        <v>62.982480000000002</v>
      </c>
      <c r="FS1297" s="17">
        <v>4.0155099999999999</v>
      </c>
      <c r="FT1297" s="17">
        <v>0.16460659999999999</v>
      </c>
      <c r="FU1297" s="17">
        <v>0.31308069999999999</v>
      </c>
      <c r="FW1297" s="17"/>
    </row>
    <row r="1298" spans="1:179" x14ac:dyDescent="0.25">
      <c r="A1298" t="s">
        <v>226</v>
      </c>
      <c r="B1298" t="s">
        <v>0</v>
      </c>
      <c r="C1298" t="s">
        <v>300</v>
      </c>
      <c r="D1298" t="s">
        <v>241</v>
      </c>
      <c r="E1298" t="s">
        <v>219</v>
      </c>
      <c r="F1298" s="17">
        <v>18144</v>
      </c>
      <c r="G1298" s="17">
        <v>7.59978</v>
      </c>
      <c r="H1298" s="17">
        <v>6.8151710000000003</v>
      </c>
      <c r="I1298" s="17">
        <v>6.305212</v>
      </c>
      <c r="J1298" s="17">
        <v>6.1328969999999998</v>
      </c>
      <c r="K1298" s="17">
        <v>6.2191619999999999</v>
      </c>
      <c r="L1298" s="17">
        <v>6.8147289999999998</v>
      </c>
      <c r="M1298" s="17">
        <v>8.0178740000000008</v>
      </c>
      <c r="N1298" s="17">
        <v>9.0569089999999992</v>
      </c>
      <c r="O1298" s="17">
        <v>9.3357360000000007</v>
      </c>
      <c r="P1298" s="17">
        <v>9.6353819999999999</v>
      </c>
      <c r="Q1298" s="17">
        <v>9.6236090000000001</v>
      </c>
      <c r="R1298" s="17">
        <v>9.9669720000000002</v>
      </c>
      <c r="S1298" s="17">
        <v>9.8411709999999992</v>
      </c>
      <c r="T1298" s="17">
        <v>9.8571410000000004</v>
      </c>
      <c r="U1298" s="17">
        <v>9.9898769999999999</v>
      </c>
      <c r="V1298" s="17">
        <v>9.7229659999999996</v>
      </c>
      <c r="W1298" s="17">
        <v>10.55153</v>
      </c>
      <c r="X1298" s="17">
        <v>12.16926</v>
      </c>
      <c r="Y1298" s="17">
        <v>13.7943</v>
      </c>
      <c r="Z1298" s="17">
        <v>14.330550000000001</v>
      </c>
      <c r="AA1298" s="17">
        <v>13.62926</v>
      </c>
      <c r="AB1298" s="17">
        <v>12.00258</v>
      </c>
      <c r="AC1298" s="17">
        <v>10.176450000000001</v>
      </c>
      <c r="AD1298" s="17">
        <v>8.7851490000000005</v>
      </c>
      <c r="AE1298" s="17">
        <v>-1.1648430000000001</v>
      </c>
      <c r="AF1298" s="17">
        <v>-1.279361</v>
      </c>
      <c r="AG1298" s="17">
        <v>-1.3165009999999999</v>
      </c>
      <c r="AH1298" s="17">
        <v>-1.203451</v>
      </c>
      <c r="AI1298" s="17">
        <v>-1.135966</v>
      </c>
      <c r="AJ1298" s="17">
        <v>-0.82125780000000004</v>
      </c>
      <c r="AK1298" s="17">
        <v>-0.5207543</v>
      </c>
      <c r="AL1298" s="17">
        <v>-0.26547320000000002</v>
      </c>
      <c r="AM1298" s="17">
        <v>-3.4677399999999997E-2</v>
      </c>
      <c r="AN1298" s="17">
        <v>0.19763149999999999</v>
      </c>
      <c r="AO1298" s="17">
        <v>6.1481300000000003E-2</v>
      </c>
      <c r="AP1298" s="17">
        <v>0.27620349999999999</v>
      </c>
      <c r="AQ1298" s="17">
        <v>-5.0960199999999997E-2</v>
      </c>
      <c r="AR1298" s="17">
        <v>-1.7911099999999999E-2</v>
      </c>
      <c r="AS1298" s="17">
        <v>8.9548100000000005E-2</v>
      </c>
      <c r="AT1298" s="17">
        <v>-0.43324220000000002</v>
      </c>
      <c r="AU1298" s="17">
        <v>4.1505599999999997E-2</v>
      </c>
      <c r="AV1298" s="17">
        <v>0.23029189999999999</v>
      </c>
      <c r="AW1298" s="17">
        <v>0.4022908</v>
      </c>
      <c r="AX1298" s="17">
        <v>0.54607989999999995</v>
      </c>
      <c r="AY1298" s="17">
        <v>0.48318899999999998</v>
      </c>
      <c r="AZ1298" s="17">
        <v>-0.46789750000000002</v>
      </c>
      <c r="BA1298" s="17">
        <v>-1.024197</v>
      </c>
      <c r="BB1298" s="17">
        <v>-0.90397369999999999</v>
      </c>
      <c r="BC1298" s="17">
        <v>-0.81106219999999996</v>
      </c>
      <c r="BD1298" s="17">
        <v>-0.91966460000000005</v>
      </c>
      <c r="BE1298" s="17">
        <v>-0.96835420000000005</v>
      </c>
      <c r="BF1298" s="17">
        <v>-0.86267660000000002</v>
      </c>
      <c r="BG1298" s="17">
        <v>-0.77642290000000003</v>
      </c>
      <c r="BH1298" s="17">
        <v>-0.53340410000000005</v>
      </c>
      <c r="BI1298" s="17">
        <v>-0.31781920000000002</v>
      </c>
      <c r="BJ1298" s="17">
        <v>-8.0374600000000004E-2</v>
      </c>
      <c r="BK1298" s="17">
        <v>0.1704599</v>
      </c>
      <c r="BL1298" s="17">
        <v>0.39824700000000002</v>
      </c>
      <c r="BM1298" s="17">
        <v>0.30195699999999998</v>
      </c>
      <c r="BN1298" s="17">
        <v>0.53329150000000003</v>
      </c>
      <c r="BO1298" s="17">
        <v>0.25190370000000001</v>
      </c>
      <c r="BP1298" s="17">
        <v>0.30706610000000001</v>
      </c>
      <c r="BQ1298" s="17">
        <v>0.4208576</v>
      </c>
      <c r="BR1298" s="17">
        <v>-6.7535600000000001E-2</v>
      </c>
      <c r="BS1298" s="17">
        <v>0.3950205</v>
      </c>
      <c r="BT1298" s="17">
        <v>0.55870850000000005</v>
      </c>
      <c r="BU1298" s="17">
        <v>0.72001340000000003</v>
      </c>
      <c r="BV1298" s="17">
        <v>0.85029310000000002</v>
      </c>
      <c r="BW1298" s="17">
        <v>0.75435260000000004</v>
      </c>
      <c r="BX1298" s="17">
        <v>-0.19814380000000001</v>
      </c>
      <c r="BY1298" s="17">
        <v>-0.73911139999999997</v>
      </c>
      <c r="BZ1298" s="17">
        <v>-0.6478003</v>
      </c>
      <c r="CA1298" s="17">
        <v>-0.56603479999999995</v>
      </c>
      <c r="CB1298" s="17">
        <v>-0.67053960000000001</v>
      </c>
      <c r="CC1298" s="17">
        <v>-0.72722900000000001</v>
      </c>
      <c r="CD1298" s="17">
        <v>-0.62665689999999996</v>
      </c>
      <c r="CE1298" s="17">
        <v>-0.52740419999999999</v>
      </c>
      <c r="CF1298" s="17">
        <v>-0.33403749999999999</v>
      </c>
      <c r="CG1298" s="17">
        <v>-0.17726700000000001</v>
      </c>
      <c r="CH1298" s="17">
        <v>4.7824100000000001E-2</v>
      </c>
      <c r="CI1298" s="17">
        <v>0.31253740000000002</v>
      </c>
      <c r="CJ1298" s="17">
        <v>0.53719260000000002</v>
      </c>
      <c r="CK1298" s="17">
        <v>0.46850969999999997</v>
      </c>
      <c r="CL1298" s="17">
        <v>0.71134980000000003</v>
      </c>
      <c r="CM1298" s="17">
        <v>0.46166620000000003</v>
      </c>
      <c r="CN1298" s="17">
        <v>0.53214430000000001</v>
      </c>
      <c r="CO1298" s="17">
        <v>0.65032160000000006</v>
      </c>
      <c r="CP1298" s="17">
        <v>0.18575159999999999</v>
      </c>
      <c r="CQ1298" s="17">
        <v>0.63986379999999998</v>
      </c>
      <c r="CR1298" s="17">
        <v>0.78616889999999995</v>
      </c>
      <c r="CS1298" s="17">
        <v>0.94006710000000004</v>
      </c>
      <c r="CT1298" s="17">
        <v>1.0609900000000001</v>
      </c>
      <c r="CU1298" s="17">
        <v>0.94215970000000004</v>
      </c>
      <c r="CV1298" s="17">
        <v>-1.1313200000000001E-2</v>
      </c>
      <c r="CW1298" s="17">
        <v>-0.54166230000000004</v>
      </c>
      <c r="CX1298" s="17">
        <v>-0.4703753</v>
      </c>
      <c r="CY1298" s="17">
        <v>-0.3210073</v>
      </c>
      <c r="CZ1298" s="17">
        <v>-0.42141459999999997</v>
      </c>
      <c r="DA1298" s="17">
        <v>-0.48610379999999997</v>
      </c>
      <c r="DB1298" s="17">
        <v>-0.39063740000000002</v>
      </c>
      <c r="DC1298" s="17">
        <v>-0.27838560000000001</v>
      </c>
      <c r="DD1298" s="17">
        <v>-0.13467090000000001</v>
      </c>
      <c r="DE1298" s="17">
        <v>-3.6714799999999999E-2</v>
      </c>
      <c r="DF1298" s="17">
        <v>0.17602280000000001</v>
      </c>
      <c r="DG1298" s="17">
        <v>0.45461479999999999</v>
      </c>
      <c r="DH1298" s="17">
        <v>0.67613829999999997</v>
      </c>
      <c r="DI1298" s="17">
        <v>0.63506249999999997</v>
      </c>
      <c r="DJ1298" s="17">
        <v>0.88940819999999998</v>
      </c>
      <c r="DK1298" s="17">
        <v>0.67142880000000005</v>
      </c>
      <c r="DL1298" s="17">
        <v>0.75722250000000002</v>
      </c>
      <c r="DM1298" s="17">
        <v>0.87978559999999995</v>
      </c>
      <c r="DN1298" s="17">
        <v>0.43903890000000001</v>
      </c>
      <c r="DO1298" s="17">
        <v>0.88470709999999997</v>
      </c>
      <c r="DP1298" s="17">
        <v>1.0136289999999999</v>
      </c>
      <c r="DQ1298" s="17">
        <v>1.160121</v>
      </c>
      <c r="DR1298" s="17">
        <v>1.271687</v>
      </c>
      <c r="DS1298" s="17">
        <v>1.1299669999999999</v>
      </c>
      <c r="DT1298" s="17">
        <v>0.17551739999999999</v>
      </c>
      <c r="DU1298" s="17">
        <v>-0.3442132</v>
      </c>
      <c r="DV1298" s="17">
        <v>-0.2929503</v>
      </c>
      <c r="DW1298" s="17">
        <v>3.2773400000000001E-2</v>
      </c>
      <c r="DX1298" s="17">
        <v>-6.17177E-2</v>
      </c>
      <c r="DY1298" s="17">
        <v>-0.1379573</v>
      </c>
      <c r="DZ1298" s="17">
        <v>-4.98626E-2</v>
      </c>
      <c r="EA1298" s="17">
        <v>8.1157699999999999E-2</v>
      </c>
      <c r="EB1298" s="17">
        <v>0.15318290000000001</v>
      </c>
      <c r="EC1298" s="17">
        <v>0.16622039999999999</v>
      </c>
      <c r="ED1298" s="17">
        <v>0.36112129999999998</v>
      </c>
      <c r="EE1298" s="17">
        <v>0.65975209999999995</v>
      </c>
      <c r="EF1298" s="17">
        <v>0.87675380000000003</v>
      </c>
      <c r="EG1298" s="17">
        <v>0.87553820000000004</v>
      </c>
      <c r="EH1298" s="17">
        <v>1.146496</v>
      </c>
      <c r="EI1298" s="17">
        <v>0.97429259999999995</v>
      </c>
      <c r="EJ1298" s="17">
        <v>1.0822000000000001</v>
      </c>
      <c r="EK1298" s="17">
        <v>1.211095</v>
      </c>
      <c r="EL1298" s="17">
        <v>0.8047455</v>
      </c>
      <c r="EM1298" s="17">
        <v>1.2382219999999999</v>
      </c>
      <c r="EN1298" s="17">
        <v>1.3420460000000001</v>
      </c>
      <c r="EO1298" s="17">
        <v>1.477843</v>
      </c>
      <c r="EP1298" s="17">
        <v>1.575901</v>
      </c>
      <c r="EQ1298" s="17">
        <v>1.40113</v>
      </c>
      <c r="ER1298" s="17">
        <v>0.44527109999999998</v>
      </c>
      <c r="ES1298" s="17">
        <v>-5.9128100000000003E-2</v>
      </c>
      <c r="ET1298" s="17">
        <v>-3.6776799999999998E-2</v>
      </c>
      <c r="EU1298" s="17">
        <v>58.619660000000003</v>
      </c>
      <c r="EV1298" s="17">
        <v>58.139510000000001</v>
      </c>
      <c r="EW1298" s="17">
        <v>57.770319999999998</v>
      </c>
      <c r="EX1298" s="17">
        <v>57.199280000000002</v>
      </c>
      <c r="EY1298" s="17">
        <v>56.899720000000002</v>
      </c>
      <c r="EZ1298" s="17">
        <v>56.502769999999998</v>
      </c>
      <c r="FA1298" s="17">
        <v>56.26097</v>
      </c>
      <c r="FB1298" s="17">
        <v>56.247199999999999</v>
      </c>
      <c r="FC1298" s="17">
        <v>59.223399999999998</v>
      </c>
      <c r="FD1298" s="17">
        <v>64.134590000000003</v>
      </c>
      <c r="FE1298" s="17">
        <v>67.846299999999999</v>
      </c>
      <c r="FF1298" s="17">
        <v>70.665009999999995</v>
      </c>
      <c r="FG1298" s="17">
        <v>72.289119999999997</v>
      </c>
      <c r="FH1298" s="17">
        <v>72.774370000000005</v>
      </c>
      <c r="FI1298" s="17">
        <v>72.918170000000003</v>
      </c>
      <c r="FJ1298" s="17">
        <v>72.483620000000002</v>
      </c>
      <c r="FK1298" s="17">
        <v>71.30395</v>
      </c>
      <c r="FL1298" s="17">
        <v>70.003529999999998</v>
      </c>
      <c r="FM1298" s="17">
        <v>67.145880000000005</v>
      </c>
      <c r="FN1298" s="17">
        <v>64.682370000000006</v>
      </c>
      <c r="FO1298" s="17">
        <v>63.235889999999998</v>
      </c>
      <c r="FP1298" s="17">
        <v>61.666930000000001</v>
      </c>
      <c r="FQ1298" s="17">
        <v>60.651870000000002</v>
      </c>
      <c r="FR1298" s="17">
        <v>59.560809999999996</v>
      </c>
      <c r="FS1298" s="17">
        <v>9.4268110000000007</v>
      </c>
      <c r="FT1298" s="17">
        <v>0.24215139999999999</v>
      </c>
      <c r="FU1298" s="17">
        <v>0.36416100000000001</v>
      </c>
      <c r="FW1298" s="17"/>
    </row>
    <row r="1299" spans="1:179" x14ac:dyDescent="0.25">
      <c r="A1299" t="s">
        <v>226</v>
      </c>
      <c r="B1299" t="s">
        <v>0</v>
      </c>
      <c r="C1299" t="s">
        <v>300</v>
      </c>
      <c r="D1299" t="s">
        <v>241</v>
      </c>
      <c r="E1299" t="s">
        <v>220</v>
      </c>
      <c r="F1299" s="17">
        <v>11395</v>
      </c>
      <c r="G1299" s="17">
        <v>4.5477749999999997</v>
      </c>
      <c r="H1299" s="17">
        <v>4.01274</v>
      </c>
      <c r="I1299" s="17">
        <v>3.6612830000000001</v>
      </c>
      <c r="J1299" s="17">
        <v>3.459203</v>
      </c>
      <c r="K1299" s="17">
        <v>3.4035690000000001</v>
      </c>
      <c r="L1299" s="17">
        <v>3.7889680000000001</v>
      </c>
      <c r="M1299" s="17">
        <v>4.6794669999999998</v>
      </c>
      <c r="N1299" s="17">
        <v>5.3971580000000001</v>
      </c>
      <c r="O1299" s="17">
        <v>5.5930629999999999</v>
      </c>
      <c r="P1299" s="17">
        <v>5.7471300000000003</v>
      </c>
      <c r="Q1299" s="17">
        <v>5.6297420000000002</v>
      </c>
      <c r="R1299" s="17">
        <v>6.0073840000000001</v>
      </c>
      <c r="S1299" s="17">
        <v>5.9418319999999998</v>
      </c>
      <c r="T1299" s="17">
        <v>5.894425</v>
      </c>
      <c r="U1299" s="17">
        <v>5.8990530000000003</v>
      </c>
      <c r="V1299" s="17">
        <v>5.6192060000000001</v>
      </c>
      <c r="W1299" s="17">
        <v>6.2307949999999996</v>
      </c>
      <c r="X1299" s="17">
        <v>7.3357590000000004</v>
      </c>
      <c r="Y1299" s="17">
        <v>8.3077760000000005</v>
      </c>
      <c r="Z1299" s="17">
        <v>8.4093330000000002</v>
      </c>
      <c r="AA1299" s="17">
        <v>8.0743310000000008</v>
      </c>
      <c r="AB1299" s="17">
        <v>7.1528349999999996</v>
      </c>
      <c r="AC1299" s="17">
        <v>6.003342</v>
      </c>
      <c r="AD1299" s="17">
        <v>5.1378709999999996</v>
      </c>
      <c r="AE1299" s="17">
        <v>-0.91901560000000004</v>
      </c>
      <c r="AF1299" s="17">
        <v>-1.1245160000000001</v>
      </c>
      <c r="AG1299" s="17">
        <v>-1.208825</v>
      </c>
      <c r="AH1299" s="17">
        <v>-1.25444</v>
      </c>
      <c r="AI1299" s="17">
        <v>-1.3366640000000001</v>
      </c>
      <c r="AJ1299" s="17">
        <v>-0.98978639999999996</v>
      </c>
      <c r="AK1299" s="17">
        <v>-0.49647750000000002</v>
      </c>
      <c r="AL1299" s="17">
        <v>-0.31979089999999999</v>
      </c>
      <c r="AM1299" s="17">
        <v>-0.18762590000000001</v>
      </c>
      <c r="AN1299" s="17">
        <v>-9.5435699999999998E-2</v>
      </c>
      <c r="AO1299" s="17">
        <v>-0.27909410000000001</v>
      </c>
      <c r="AP1299" s="17">
        <v>4.90634E-2</v>
      </c>
      <c r="AQ1299" s="17">
        <v>-0.11414009999999999</v>
      </c>
      <c r="AR1299" s="17">
        <v>-0.1310547</v>
      </c>
      <c r="AS1299" s="17">
        <v>-0.1284274</v>
      </c>
      <c r="AT1299" s="17">
        <v>-0.55554060000000005</v>
      </c>
      <c r="AU1299" s="17">
        <v>-9.9160899999999996E-2</v>
      </c>
      <c r="AV1299" s="17">
        <v>0.1080584</v>
      </c>
      <c r="AW1299" s="17">
        <v>9.4869200000000001E-2</v>
      </c>
      <c r="AX1299" s="17">
        <v>-8.9912000000000006E-2</v>
      </c>
      <c r="AY1299" s="17">
        <v>-4.7302000000000004E-3</v>
      </c>
      <c r="AZ1299" s="17">
        <v>-0.53906589999999999</v>
      </c>
      <c r="BA1299" s="17">
        <v>-0.91809759999999996</v>
      </c>
      <c r="BB1299" s="17">
        <v>-0.80609799999999998</v>
      </c>
      <c r="BC1299" s="17">
        <v>-0.60657260000000002</v>
      </c>
      <c r="BD1299" s="17">
        <v>-0.76019639999999999</v>
      </c>
      <c r="BE1299" s="17">
        <v>-0.83377869999999998</v>
      </c>
      <c r="BF1299" s="17">
        <v>-0.86579070000000002</v>
      </c>
      <c r="BG1299" s="17">
        <v>-0.92269100000000004</v>
      </c>
      <c r="BH1299" s="17">
        <v>-0.67117859999999996</v>
      </c>
      <c r="BI1299" s="17">
        <v>-0.29395520000000003</v>
      </c>
      <c r="BJ1299" s="17">
        <v>-0.14880930000000001</v>
      </c>
      <c r="BK1299" s="17">
        <v>-1.1413100000000001E-2</v>
      </c>
      <c r="BL1299" s="17">
        <v>9.1981099999999996E-2</v>
      </c>
      <c r="BM1299" s="17">
        <v>-5.7832300000000003E-2</v>
      </c>
      <c r="BN1299" s="17">
        <v>0.25672539999999999</v>
      </c>
      <c r="BO1299" s="17">
        <v>0.1041232</v>
      </c>
      <c r="BP1299" s="17">
        <v>0.1084584</v>
      </c>
      <c r="BQ1299" s="17">
        <v>0.1222308</v>
      </c>
      <c r="BR1299" s="17">
        <v>-0.25913809999999998</v>
      </c>
      <c r="BS1299" s="17">
        <v>0.16697380000000001</v>
      </c>
      <c r="BT1299" s="17">
        <v>0.36793910000000002</v>
      </c>
      <c r="BU1299" s="17">
        <v>0.3569986</v>
      </c>
      <c r="BV1299" s="17">
        <v>0.1715931</v>
      </c>
      <c r="BW1299" s="17">
        <v>0.22616900000000001</v>
      </c>
      <c r="BX1299" s="17">
        <v>-0.29432229999999998</v>
      </c>
      <c r="BY1299" s="17">
        <v>-0.65538039999999997</v>
      </c>
      <c r="BZ1299" s="17">
        <v>-0.59095819999999999</v>
      </c>
      <c r="CA1299" s="17">
        <v>-0.39017540000000001</v>
      </c>
      <c r="CB1299" s="17">
        <v>-0.50786969999999998</v>
      </c>
      <c r="CC1299" s="17">
        <v>-0.5740229</v>
      </c>
      <c r="CD1299" s="17">
        <v>-0.59661299999999995</v>
      </c>
      <c r="CE1299" s="17">
        <v>-0.63597429999999999</v>
      </c>
      <c r="CF1299" s="17">
        <v>-0.45051170000000001</v>
      </c>
      <c r="CG1299" s="17">
        <v>-0.15368889999999999</v>
      </c>
      <c r="CH1299" s="17">
        <v>-3.0387899999999999E-2</v>
      </c>
      <c r="CI1299" s="17">
        <v>0.1106313</v>
      </c>
      <c r="CJ1299" s="17">
        <v>0.22178529999999999</v>
      </c>
      <c r="CK1299" s="17">
        <v>9.5412999999999998E-2</v>
      </c>
      <c r="CL1299" s="17">
        <v>0.4005515</v>
      </c>
      <c r="CM1299" s="17">
        <v>0.25529170000000001</v>
      </c>
      <c r="CN1299" s="17">
        <v>0.27434449999999999</v>
      </c>
      <c r="CO1299" s="17">
        <v>0.29583589999999998</v>
      </c>
      <c r="CP1299" s="17">
        <v>-5.3850700000000001E-2</v>
      </c>
      <c r="CQ1299" s="17">
        <v>0.3512979</v>
      </c>
      <c r="CR1299" s="17">
        <v>0.54793170000000002</v>
      </c>
      <c r="CS1299" s="17">
        <v>0.53854860000000004</v>
      </c>
      <c r="CT1299" s="17">
        <v>0.35271069999999999</v>
      </c>
      <c r="CU1299" s="17">
        <v>0.38608900000000002</v>
      </c>
      <c r="CV1299" s="17">
        <v>-0.1248136</v>
      </c>
      <c r="CW1299" s="17">
        <v>-0.47342329999999999</v>
      </c>
      <c r="CX1299" s="17">
        <v>-0.44195319999999999</v>
      </c>
      <c r="CY1299" s="17">
        <v>-0.1737783</v>
      </c>
      <c r="CZ1299" s="17">
        <v>-0.25554310000000002</v>
      </c>
      <c r="DA1299" s="17">
        <v>-0.31426710000000002</v>
      </c>
      <c r="DB1299" s="17">
        <v>-0.32743529999999998</v>
      </c>
      <c r="DC1299" s="17">
        <v>-0.3492576</v>
      </c>
      <c r="DD1299" s="17">
        <v>-0.22984479999999999</v>
      </c>
      <c r="DE1299" s="17">
        <v>-1.34226E-2</v>
      </c>
      <c r="DF1299" s="17">
        <v>8.8033500000000001E-2</v>
      </c>
      <c r="DG1299" s="17">
        <v>0.23267579999999999</v>
      </c>
      <c r="DH1299" s="17">
        <v>0.3515896</v>
      </c>
      <c r="DI1299" s="17">
        <v>0.2486582</v>
      </c>
      <c r="DJ1299" s="17">
        <v>0.54437760000000002</v>
      </c>
      <c r="DK1299" s="17">
        <v>0.40646019999999999</v>
      </c>
      <c r="DL1299" s="17">
        <v>0.44023060000000003</v>
      </c>
      <c r="DM1299" s="17">
        <v>0.469441</v>
      </c>
      <c r="DN1299" s="17">
        <v>0.15143680000000001</v>
      </c>
      <c r="DO1299" s="17">
        <v>0.53562209999999999</v>
      </c>
      <c r="DP1299" s="17">
        <v>0.72792420000000002</v>
      </c>
      <c r="DQ1299" s="17">
        <v>0.72009860000000003</v>
      </c>
      <c r="DR1299" s="17">
        <v>0.53382830000000003</v>
      </c>
      <c r="DS1299" s="17">
        <v>0.54600910000000002</v>
      </c>
      <c r="DT1299" s="17">
        <v>4.4695100000000001E-2</v>
      </c>
      <c r="DU1299" s="17">
        <v>-0.29146620000000001</v>
      </c>
      <c r="DV1299" s="17">
        <v>-0.29294799999999999</v>
      </c>
      <c r="DW1299" s="17">
        <v>0.13866490000000001</v>
      </c>
      <c r="DX1299" s="17">
        <v>0.1087766</v>
      </c>
      <c r="DY1299" s="17">
        <v>6.0779E-2</v>
      </c>
      <c r="DZ1299" s="17">
        <v>6.1214499999999998E-2</v>
      </c>
      <c r="EA1299" s="17">
        <v>6.4715700000000001E-2</v>
      </c>
      <c r="EB1299" s="17">
        <v>8.8763099999999998E-2</v>
      </c>
      <c r="EC1299" s="17">
        <v>0.18909970000000001</v>
      </c>
      <c r="ED1299" s="17">
        <v>0.2590152</v>
      </c>
      <c r="EE1299" s="17">
        <v>0.40888859999999999</v>
      </c>
      <c r="EF1299" s="17">
        <v>0.5390064</v>
      </c>
      <c r="EG1299" s="17">
        <v>0.46992</v>
      </c>
      <c r="EH1299" s="17">
        <v>0.75203960000000003</v>
      </c>
      <c r="EI1299" s="17">
        <v>0.62472360000000005</v>
      </c>
      <c r="EJ1299" s="17">
        <v>0.67974369999999995</v>
      </c>
      <c r="EK1299" s="17">
        <v>0.72009920000000005</v>
      </c>
      <c r="EL1299" s="17">
        <v>0.4478393</v>
      </c>
      <c r="EM1299" s="17">
        <v>0.80175680000000005</v>
      </c>
      <c r="EN1299" s="17">
        <v>0.98780489999999999</v>
      </c>
      <c r="EO1299" s="17">
        <v>0.98222799999999999</v>
      </c>
      <c r="EP1299" s="17">
        <v>0.79533339999999997</v>
      </c>
      <c r="EQ1299" s="17">
        <v>0.7769083</v>
      </c>
      <c r="ER1299" s="17">
        <v>0.28943869999999999</v>
      </c>
      <c r="ES1299" s="17">
        <v>-2.8749E-2</v>
      </c>
      <c r="ET1299" s="17">
        <v>-7.7808299999999997E-2</v>
      </c>
      <c r="EU1299" s="17">
        <v>59.386060000000001</v>
      </c>
      <c r="EV1299" s="17">
        <v>58.902889999999999</v>
      </c>
      <c r="EW1299" s="17">
        <v>58.625109999999999</v>
      </c>
      <c r="EX1299" s="17">
        <v>58.019840000000002</v>
      </c>
      <c r="EY1299" s="17">
        <v>57.672690000000003</v>
      </c>
      <c r="EZ1299" s="17">
        <v>57.32367</v>
      </c>
      <c r="FA1299" s="17">
        <v>57.035020000000003</v>
      </c>
      <c r="FB1299" s="17">
        <v>57.043059999999997</v>
      </c>
      <c r="FC1299" s="17">
        <v>59.957929999999998</v>
      </c>
      <c r="FD1299" s="17">
        <v>64.682950000000005</v>
      </c>
      <c r="FE1299" s="17">
        <v>68.198779999999999</v>
      </c>
      <c r="FF1299" s="17">
        <v>70.872699999999995</v>
      </c>
      <c r="FG1299" s="17">
        <v>72.280749999999998</v>
      </c>
      <c r="FH1299" s="17">
        <v>72.544030000000006</v>
      </c>
      <c r="FI1299" s="17">
        <v>72.690629999999999</v>
      </c>
      <c r="FJ1299" s="17">
        <v>72.157910000000001</v>
      </c>
      <c r="FK1299" s="17">
        <v>71.071690000000004</v>
      </c>
      <c r="FL1299" s="17">
        <v>69.897130000000004</v>
      </c>
      <c r="FM1299" s="17">
        <v>67.252520000000004</v>
      </c>
      <c r="FN1299" s="17">
        <v>65.090369999999993</v>
      </c>
      <c r="FO1299" s="17">
        <v>63.751359999999998</v>
      </c>
      <c r="FP1299" s="17">
        <v>62.353389999999997</v>
      </c>
      <c r="FQ1299" s="17">
        <v>61.383189999999999</v>
      </c>
      <c r="FR1299" s="17">
        <v>60.318240000000003</v>
      </c>
      <c r="FS1299" s="17">
        <v>8.765765</v>
      </c>
      <c r="FT1299" s="17">
        <v>0.2085361</v>
      </c>
      <c r="FU1299" s="17">
        <v>0.29806660000000001</v>
      </c>
      <c r="FW1299" s="17"/>
    </row>
    <row r="1300" spans="1:179" x14ac:dyDescent="0.25">
      <c r="A1300" t="s">
        <v>226</v>
      </c>
      <c r="B1300" t="s">
        <v>0</v>
      </c>
      <c r="C1300" t="s">
        <v>300</v>
      </c>
      <c r="D1300" t="s">
        <v>241</v>
      </c>
      <c r="E1300" t="s">
        <v>221</v>
      </c>
      <c r="F1300" s="17">
        <v>6749</v>
      </c>
      <c r="G1300" s="17">
        <v>3.0323950000000002</v>
      </c>
      <c r="H1300" s="17">
        <v>2.7604000000000002</v>
      </c>
      <c r="I1300" s="17">
        <v>2.5926</v>
      </c>
      <c r="J1300" s="17">
        <v>2.6015890000000002</v>
      </c>
      <c r="K1300" s="17">
        <v>2.712472</v>
      </c>
      <c r="L1300" s="17">
        <v>2.9445540000000001</v>
      </c>
      <c r="M1300" s="17">
        <v>3.325917</v>
      </c>
      <c r="N1300" s="17">
        <v>3.6413030000000002</v>
      </c>
      <c r="O1300" s="17">
        <v>3.7131660000000002</v>
      </c>
      <c r="P1300" s="17">
        <v>3.845424</v>
      </c>
      <c r="Q1300" s="17">
        <v>3.9156749999999998</v>
      </c>
      <c r="R1300" s="17">
        <v>3.948321</v>
      </c>
      <c r="S1300" s="17">
        <v>3.8897409999999999</v>
      </c>
      <c r="T1300" s="17">
        <v>3.9419110000000002</v>
      </c>
      <c r="U1300" s="17">
        <v>4.0455199999999998</v>
      </c>
      <c r="V1300" s="17">
        <v>4.0247659999999996</v>
      </c>
      <c r="W1300" s="17">
        <v>4.3101409999999998</v>
      </c>
      <c r="X1300" s="17">
        <v>4.8787120000000002</v>
      </c>
      <c r="Y1300" s="17">
        <v>5.4758100000000001</v>
      </c>
      <c r="Z1300" s="17">
        <v>5.7844319999999998</v>
      </c>
      <c r="AA1300" s="17">
        <v>5.4711020000000001</v>
      </c>
      <c r="AB1300" s="17">
        <v>4.7995919999999996</v>
      </c>
      <c r="AC1300" s="17">
        <v>4.1120099999999997</v>
      </c>
      <c r="AD1300" s="17">
        <v>3.577963</v>
      </c>
      <c r="AE1300" s="17">
        <v>-0.51288250000000002</v>
      </c>
      <c r="AF1300" s="17">
        <v>-0.47283170000000002</v>
      </c>
      <c r="AG1300" s="17">
        <v>-0.42983569999999999</v>
      </c>
      <c r="AH1300" s="17">
        <v>-0.2789837</v>
      </c>
      <c r="AI1300" s="17">
        <v>-0.16916580000000001</v>
      </c>
      <c r="AJ1300" s="17">
        <v>-0.1346908</v>
      </c>
      <c r="AK1300" s="17">
        <v>-0.1930549</v>
      </c>
      <c r="AL1300" s="17">
        <v>-9.9877199999999999E-2</v>
      </c>
      <c r="AM1300" s="17">
        <v>-1.7663600000000002E-2</v>
      </c>
      <c r="AN1300" s="17">
        <v>0.10283879999999999</v>
      </c>
      <c r="AO1300" s="17">
        <v>8.8341199999999995E-2</v>
      </c>
      <c r="AP1300" s="17">
        <v>5.2946100000000003E-2</v>
      </c>
      <c r="AQ1300" s="17">
        <v>-0.1139775</v>
      </c>
      <c r="AR1300" s="17">
        <v>-9.0455099999999997E-2</v>
      </c>
      <c r="AS1300" s="17">
        <v>-1.70984E-2</v>
      </c>
      <c r="AT1300" s="17">
        <v>-0.18765390000000001</v>
      </c>
      <c r="AU1300" s="17">
        <v>-7.6811299999999999E-2</v>
      </c>
      <c r="AV1300" s="17">
        <v>-3.4458200000000001E-2</v>
      </c>
      <c r="AW1300" s="17">
        <v>9.1330900000000007E-2</v>
      </c>
      <c r="AX1300" s="17">
        <v>0.2964851</v>
      </c>
      <c r="AY1300" s="17">
        <v>0.22323090000000001</v>
      </c>
      <c r="AZ1300" s="17">
        <v>-0.1694195</v>
      </c>
      <c r="BA1300" s="17">
        <v>-0.37279899999999999</v>
      </c>
      <c r="BB1300" s="17">
        <v>-0.33674880000000001</v>
      </c>
      <c r="BC1300" s="17">
        <v>-0.32605729999999999</v>
      </c>
      <c r="BD1300" s="17">
        <v>-0.3150867</v>
      </c>
      <c r="BE1300" s="17">
        <v>-0.29739779999999999</v>
      </c>
      <c r="BF1300" s="17">
        <v>-0.17520959999999999</v>
      </c>
      <c r="BG1300" s="17">
        <v>-6.6733200000000006E-2</v>
      </c>
      <c r="BH1300" s="17">
        <v>-3.5204899999999997E-2</v>
      </c>
      <c r="BI1300" s="17">
        <v>-0.1014671</v>
      </c>
      <c r="BJ1300" s="17">
        <v>-6.4129E-3</v>
      </c>
      <c r="BK1300" s="17">
        <v>9.3944E-2</v>
      </c>
      <c r="BL1300" s="17">
        <v>0.20242489999999999</v>
      </c>
      <c r="BM1300" s="17">
        <v>0.2095834</v>
      </c>
      <c r="BN1300" s="17">
        <v>0.1978683</v>
      </c>
      <c r="BO1300" s="17">
        <v>6.8863099999999997E-2</v>
      </c>
      <c r="BP1300" s="17">
        <v>0.1021301</v>
      </c>
      <c r="BQ1300" s="17">
        <v>0.1746994</v>
      </c>
      <c r="BR1300" s="17">
        <v>1.69307E-2</v>
      </c>
      <c r="BS1300" s="17">
        <v>0.1315221</v>
      </c>
      <c r="BT1300" s="17">
        <v>0.15202930000000001</v>
      </c>
      <c r="BU1300" s="17">
        <v>0.26714060000000001</v>
      </c>
      <c r="BV1300" s="17">
        <v>0.45793909999999999</v>
      </c>
      <c r="BW1300" s="17">
        <v>0.36931199999999997</v>
      </c>
      <c r="BX1300" s="17">
        <v>-3.2889799999999997E-2</v>
      </c>
      <c r="BY1300" s="17">
        <v>-0.22990099999999999</v>
      </c>
      <c r="BZ1300" s="17">
        <v>-0.19640079999999999</v>
      </c>
      <c r="CA1300" s="17">
        <v>-0.1966628</v>
      </c>
      <c r="CB1300" s="17">
        <v>-0.20583299999999999</v>
      </c>
      <c r="CC1300" s="17">
        <v>-0.20567170000000001</v>
      </c>
      <c r="CD1300" s="17">
        <v>-0.103336</v>
      </c>
      <c r="CE1300" s="17">
        <v>4.2113999999999997E-3</v>
      </c>
      <c r="CF1300" s="17">
        <v>3.3698699999999998E-2</v>
      </c>
      <c r="CG1300" s="17">
        <v>-3.8033600000000001E-2</v>
      </c>
      <c r="CH1300" s="17">
        <v>5.83201E-2</v>
      </c>
      <c r="CI1300" s="17">
        <v>0.17124310000000001</v>
      </c>
      <c r="CJ1300" s="17">
        <v>0.27139790000000003</v>
      </c>
      <c r="CK1300" s="17">
        <v>0.29355540000000002</v>
      </c>
      <c r="CL1300" s="17">
        <v>0.29824099999999998</v>
      </c>
      <c r="CM1300" s="17">
        <v>0.19549800000000001</v>
      </c>
      <c r="CN1300" s="17">
        <v>0.235514</v>
      </c>
      <c r="CO1300" s="17">
        <v>0.30753789999999998</v>
      </c>
      <c r="CP1300" s="17">
        <v>0.1586254</v>
      </c>
      <c r="CQ1300" s="17">
        <v>0.27581319999999998</v>
      </c>
      <c r="CR1300" s="17">
        <v>0.28118989999999999</v>
      </c>
      <c r="CS1300" s="17">
        <v>0.38890590000000003</v>
      </c>
      <c r="CT1300" s="17">
        <v>0.56976159999999998</v>
      </c>
      <c r="CU1300" s="17">
        <v>0.4704874</v>
      </c>
      <c r="CV1300" s="17">
        <v>6.1670299999999997E-2</v>
      </c>
      <c r="CW1300" s="17">
        <v>-0.1309302</v>
      </c>
      <c r="CX1300" s="17">
        <v>-9.9196199999999998E-2</v>
      </c>
      <c r="CY1300" s="17">
        <v>-6.7268300000000003E-2</v>
      </c>
      <c r="CZ1300" s="17">
        <v>-9.6579300000000007E-2</v>
      </c>
      <c r="DA1300" s="17">
        <v>-0.11394559999999999</v>
      </c>
      <c r="DB1300" s="17">
        <v>-3.1462299999999999E-2</v>
      </c>
      <c r="DC1300" s="17">
        <v>7.5155899999999998E-2</v>
      </c>
      <c r="DD1300" s="17">
        <v>0.10260229999999999</v>
      </c>
      <c r="DE1300" s="17">
        <v>2.53999E-2</v>
      </c>
      <c r="DF1300" s="17">
        <v>0.1230532</v>
      </c>
      <c r="DG1300" s="17">
        <v>0.24854209999999999</v>
      </c>
      <c r="DH1300" s="17">
        <v>0.34037089999999998</v>
      </c>
      <c r="DI1300" s="17">
        <v>0.37752740000000001</v>
      </c>
      <c r="DJ1300" s="17">
        <v>0.39861380000000002</v>
      </c>
      <c r="DK1300" s="17">
        <v>0.3221329</v>
      </c>
      <c r="DL1300" s="17">
        <v>0.3688979</v>
      </c>
      <c r="DM1300" s="17">
        <v>0.4403765</v>
      </c>
      <c r="DN1300" s="17">
        <v>0.30032009999999998</v>
      </c>
      <c r="DO1300" s="17">
        <v>0.42010429999999999</v>
      </c>
      <c r="DP1300" s="17">
        <v>0.41035060000000001</v>
      </c>
      <c r="DQ1300" s="17">
        <v>0.51067110000000004</v>
      </c>
      <c r="DR1300" s="17">
        <v>0.68158419999999997</v>
      </c>
      <c r="DS1300" s="17">
        <v>0.57166269999999997</v>
      </c>
      <c r="DT1300" s="17">
        <v>0.15623029999999999</v>
      </c>
      <c r="DU1300" s="17">
        <v>-3.1959399999999999E-2</v>
      </c>
      <c r="DV1300" s="17">
        <v>-1.9916000000000001E-3</v>
      </c>
      <c r="DW1300" s="17">
        <v>0.11955689999999999</v>
      </c>
      <c r="DX1300" s="17">
        <v>6.1165700000000003E-2</v>
      </c>
      <c r="DY1300" s="17">
        <v>1.84923E-2</v>
      </c>
      <c r="DZ1300" s="17">
        <v>7.2311799999999996E-2</v>
      </c>
      <c r="EA1300" s="17">
        <v>0.17758860000000001</v>
      </c>
      <c r="EB1300" s="17">
        <v>0.2020882</v>
      </c>
      <c r="EC1300" s="17">
        <v>0.1169877</v>
      </c>
      <c r="ED1300" s="17">
        <v>0.2165175</v>
      </c>
      <c r="EE1300" s="17">
        <v>0.36014970000000002</v>
      </c>
      <c r="EF1300" s="17">
        <v>0.43995689999999998</v>
      </c>
      <c r="EG1300" s="17">
        <v>0.49876959999999998</v>
      </c>
      <c r="EH1300" s="17">
        <v>0.54353600000000002</v>
      </c>
      <c r="EI1300" s="17">
        <v>0.50497360000000002</v>
      </c>
      <c r="EJ1300" s="17">
        <v>0.56148310000000001</v>
      </c>
      <c r="EK1300" s="17">
        <v>0.63217429999999997</v>
      </c>
      <c r="EL1300" s="17">
        <v>0.50490469999999998</v>
      </c>
      <c r="EM1300" s="17">
        <v>0.62843769999999999</v>
      </c>
      <c r="EN1300" s="17">
        <v>0.59683810000000004</v>
      </c>
      <c r="EO1300" s="17">
        <v>0.6864808</v>
      </c>
      <c r="EP1300" s="17">
        <v>0.84303819999999996</v>
      </c>
      <c r="EQ1300" s="17">
        <v>0.71774389999999999</v>
      </c>
      <c r="ER1300" s="17">
        <v>0.29276010000000002</v>
      </c>
      <c r="ES1300" s="17">
        <v>0.1109387</v>
      </c>
      <c r="ET1300" s="17">
        <v>0.13835649999999999</v>
      </c>
      <c r="EU1300" s="17">
        <v>57.317549999999997</v>
      </c>
      <c r="EV1300" s="17">
        <v>56.842550000000003</v>
      </c>
      <c r="EW1300" s="17">
        <v>56.318060000000003</v>
      </c>
      <c r="EX1300" s="17">
        <v>55.805169999999997</v>
      </c>
      <c r="EY1300" s="17">
        <v>55.586460000000002</v>
      </c>
      <c r="EZ1300" s="17">
        <v>55.108080000000001</v>
      </c>
      <c r="FA1300" s="17">
        <v>54.945869999999999</v>
      </c>
      <c r="FB1300" s="17">
        <v>54.895040000000002</v>
      </c>
      <c r="FC1300" s="17">
        <v>57.975439999999999</v>
      </c>
      <c r="FD1300" s="17">
        <v>63.202930000000002</v>
      </c>
      <c r="FE1300" s="17">
        <v>67.247439999999997</v>
      </c>
      <c r="FF1300" s="17">
        <v>70.312129999999996</v>
      </c>
      <c r="FG1300" s="17">
        <v>72.303370000000001</v>
      </c>
      <c r="FH1300" s="17">
        <v>73.165719999999993</v>
      </c>
      <c r="FI1300" s="17">
        <v>73.304749999999999</v>
      </c>
      <c r="FJ1300" s="17">
        <v>73.037019999999998</v>
      </c>
      <c r="FK1300" s="17">
        <v>71.698549999999997</v>
      </c>
      <c r="FL1300" s="17">
        <v>70.184299999999993</v>
      </c>
      <c r="FM1300" s="17">
        <v>66.964709999999997</v>
      </c>
      <c r="FN1300" s="17">
        <v>63.989190000000001</v>
      </c>
      <c r="FO1300" s="17">
        <v>62.360100000000003</v>
      </c>
      <c r="FP1300" s="17">
        <v>60.500630000000001</v>
      </c>
      <c r="FQ1300" s="17">
        <v>59.409370000000003</v>
      </c>
      <c r="FR1300" s="17">
        <v>58.273940000000003</v>
      </c>
      <c r="FS1300" s="17">
        <v>4.4923479999999998</v>
      </c>
      <c r="FT1300" s="17">
        <v>0.1282027</v>
      </c>
      <c r="FU1300" s="17">
        <v>0.20135790000000001</v>
      </c>
      <c r="FW1300" s="17"/>
    </row>
    <row r="1301" spans="1:179" x14ac:dyDescent="0.25">
      <c r="A1301" t="s">
        <v>226</v>
      </c>
      <c r="B1301" t="s">
        <v>0</v>
      </c>
      <c r="C1301" t="s">
        <v>300</v>
      </c>
      <c r="D1301" t="s">
        <v>253</v>
      </c>
      <c r="E1301" t="s">
        <v>219</v>
      </c>
      <c r="F1301" s="17">
        <v>18144</v>
      </c>
      <c r="G1301" s="17">
        <v>9.1822759999999999</v>
      </c>
      <c r="H1301" s="17">
        <v>8.8269739999999999</v>
      </c>
      <c r="I1301" s="17">
        <v>8.2492330000000003</v>
      </c>
      <c r="J1301" s="17">
        <v>7.6007809999999996</v>
      </c>
      <c r="K1301" s="17">
        <v>7.4450779999999996</v>
      </c>
      <c r="L1301" s="17">
        <v>7.707808</v>
      </c>
      <c r="M1301" s="17">
        <v>8.0609110000000008</v>
      </c>
      <c r="N1301" s="17">
        <v>9.9622340000000005</v>
      </c>
      <c r="O1301" s="17">
        <v>10.95833</v>
      </c>
      <c r="P1301" s="17">
        <v>12.5068</v>
      </c>
      <c r="Q1301" s="17">
        <v>13.03973</v>
      </c>
      <c r="R1301" s="17">
        <v>14.1051</v>
      </c>
      <c r="S1301" s="17">
        <v>15.19448</v>
      </c>
      <c r="T1301" s="17">
        <v>16.534870000000002</v>
      </c>
      <c r="U1301" s="17">
        <v>15.79392</v>
      </c>
      <c r="V1301" s="17">
        <v>15.51074</v>
      </c>
      <c r="W1301" s="17">
        <v>16.864850000000001</v>
      </c>
      <c r="X1301" s="17">
        <v>17.05106</v>
      </c>
      <c r="Y1301" s="17">
        <v>18.935130000000001</v>
      </c>
      <c r="Z1301" s="17">
        <v>19.631060000000002</v>
      </c>
      <c r="AA1301" s="17">
        <v>18.430070000000001</v>
      </c>
      <c r="AB1301" s="17">
        <v>16.274339999999999</v>
      </c>
      <c r="AC1301" s="17">
        <v>13.46391</v>
      </c>
      <c r="AD1301" s="17">
        <v>11.41451</v>
      </c>
      <c r="AE1301" s="17">
        <v>-2.1756289999999998</v>
      </c>
      <c r="AF1301" s="17">
        <v>-1.2259770000000001</v>
      </c>
      <c r="AG1301" s="17">
        <v>-1.031928</v>
      </c>
      <c r="AH1301" s="17">
        <v>-1.0163329999999999</v>
      </c>
      <c r="AI1301" s="17">
        <v>-1.194644</v>
      </c>
      <c r="AJ1301" s="17">
        <v>-0.45045819999999998</v>
      </c>
      <c r="AK1301" s="17">
        <v>-0.59423999999999999</v>
      </c>
      <c r="AL1301" s="17">
        <v>0.19630980000000001</v>
      </c>
      <c r="AM1301" s="17">
        <v>1.46859E-2</v>
      </c>
      <c r="AN1301" s="17">
        <v>0.32604959999999999</v>
      </c>
      <c r="AO1301" s="17">
        <v>-4.5962200000000002E-2</v>
      </c>
      <c r="AP1301" s="17">
        <v>-0.26805000000000001</v>
      </c>
      <c r="AQ1301" s="17">
        <v>-0.57417459999999998</v>
      </c>
      <c r="AR1301" s="17">
        <v>-0.88458559999999997</v>
      </c>
      <c r="AS1301" s="17">
        <v>-2.691983</v>
      </c>
      <c r="AT1301" s="17">
        <v>-3.8355589999999999</v>
      </c>
      <c r="AU1301" s="17">
        <v>-2.8602500000000002</v>
      </c>
      <c r="AV1301" s="17">
        <v>-2.9504069999999998</v>
      </c>
      <c r="AW1301" s="17">
        <v>-0.76314249999999995</v>
      </c>
      <c r="AX1301" s="17">
        <v>0.17434730000000001</v>
      </c>
      <c r="AY1301" s="17">
        <v>0.34440599999999999</v>
      </c>
      <c r="AZ1301" s="17">
        <v>-0.51053649999999995</v>
      </c>
      <c r="BA1301" s="17">
        <v>-1.3931640000000001</v>
      </c>
      <c r="BB1301" s="17">
        <v>-1.163079</v>
      </c>
      <c r="BC1301" s="17">
        <v>-1.5014380000000001</v>
      </c>
      <c r="BD1301" s="17">
        <v>-0.6773576</v>
      </c>
      <c r="BE1301" s="17">
        <v>-0.51135949999999997</v>
      </c>
      <c r="BF1301" s="17">
        <v>-0.55557529999999999</v>
      </c>
      <c r="BG1301" s="17">
        <v>-0.54220239999999997</v>
      </c>
      <c r="BH1301" s="17">
        <v>-2.7515000000000001E-2</v>
      </c>
      <c r="BI1301" s="17">
        <v>-3.18629E-2</v>
      </c>
      <c r="BJ1301" s="17">
        <v>0.87872329999999998</v>
      </c>
      <c r="BK1301" s="17">
        <v>0.62722449999999996</v>
      </c>
      <c r="BL1301" s="17">
        <v>0.97086689999999998</v>
      </c>
      <c r="BM1301" s="17">
        <v>0.73729679999999997</v>
      </c>
      <c r="BN1301" s="17">
        <v>0.68687659999999995</v>
      </c>
      <c r="BO1301" s="17">
        <v>0.47717510000000002</v>
      </c>
      <c r="BP1301" s="17">
        <v>0.29595630000000001</v>
      </c>
      <c r="BQ1301" s="17">
        <v>-1.603567</v>
      </c>
      <c r="BR1301" s="17">
        <v>-2.714718</v>
      </c>
      <c r="BS1301" s="17">
        <v>-1.662846</v>
      </c>
      <c r="BT1301" s="17">
        <v>-1.704005</v>
      </c>
      <c r="BU1301" s="17">
        <v>0.43489549999999999</v>
      </c>
      <c r="BV1301" s="17">
        <v>1.247625</v>
      </c>
      <c r="BW1301" s="17">
        <v>1.302435</v>
      </c>
      <c r="BX1301" s="17">
        <v>0.3224128</v>
      </c>
      <c r="BY1301" s="17">
        <v>-0.57227879999999998</v>
      </c>
      <c r="BZ1301" s="17">
        <v>-0.47790909999999998</v>
      </c>
      <c r="CA1301" s="17">
        <v>-1.0344949999999999</v>
      </c>
      <c r="CB1301" s="17">
        <v>-0.29738550000000002</v>
      </c>
      <c r="CC1301" s="17">
        <v>-0.15081539999999999</v>
      </c>
      <c r="CD1301" s="17">
        <v>-0.23645569999999999</v>
      </c>
      <c r="CE1301" s="17">
        <v>-9.0323000000000001E-2</v>
      </c>
      <c r="CF1301" s="17">
        <v>0.26541409999999999</v>
      </c>
      <c r="CG1301" s="17">
        <v>0.35763780000000001</v>
      </c>
      <c r="CH1301" s="17">
        <v>1.351361</v>
      </c>
      <c r="CI1301" s="17">
        <v>1.0514669999999999</v>
      </c>
      <c r="CJ1301" s="17">
        <v>1.417465</v>
      </c>
      <c r="CK1301" s="17">
        <v>1.2797799999999999</v>
      </c>
      <c r="CL1301" s="17">
        <v>1.3482559999999999</v>
      </c>
      <c r="CM1301" s="17">
        <v>1.2053370000000001</v>
      </c>
      <c r="CN1301" s="17">
        <v>1.113596</v>
      </c>
      <c r="CO1301" s="17">
        <v>-0.84973430000000005</v>
      </c>
      <c r="CP1301" s="17">
        <v>-1.9384269999999999</v>
      </c>
      <c r="CQ1301" s="17">
        <v>-0.83352740000000003</v>
      </c>
      <c r="CR1301" s="17">
        <v>-0.84075060000000001</v>
      </c>
      <c r="CS1301" s="17">
        <v>1.264653</v>
      </c>
      <c r="CT1301" s="17">
        <v>1.990974</v>
      </c>
      <c r="CU1301" s="17">
        <v>1.9659629999999999</v>
      </c>
      <c r="CV1301" s="17">
        <v>0.89931090000000002</v>
      </c>
      <c r="CW1301" s="17">
        <v>-3.7364999999999998E-3</v>
      </c>
      <c r="CX1301" s="17">
        <v>-3.3622999999999999E-3</v>
      </c>
      <c r="CY1301" s="17">
        <v>-0.56755259999999996</v>
      </c>
      <c r="CZ1301" s="17">
        <v>8.2586599999999996E-2</v>
      </c>
      <c r="DA1301" s="17">
        <v>0.20972869999999999</v>
      </c>
      <c r="DB1301" s="17">
        <v>8.2664000000000001E-2</v>
      </c>
      <c r="DC1301" s="17">
        <v>0.3615564</v>
      </c>
      <c r="DD1301" s="17">
        <v>0.55834320000000004</v>
      </c>
      <c r="DE1301" s="17">
        <v>0.74713839999999998</v>
      </c>
      <c r="DF1301" s="17">
        <v>1.823998</v>
      </c>
      <c r="DG1301" s="17">
        <v>1.4757089999999999</v>
      </c>
      <c r="DH1301" s="17">
        <v>1.8640639999999999</v>
      </c>
      <c r="DI1301" s="17">
        <v>1.822262</v>
      </c>
      <c r="DJ1301" s="17">
        <v>2.0096349999999998</v>
      </c>
      <c r="DK1301" s="17">
        <v>1.9334990000000001</v>
      </c>
      <c r="DL1301" s="17">
        <v>1.931236</v>
      </c>
      <c r="DM1301" s="17">
        <v>-9.5901100000000003E-2</v>
      </c>
      <c r="DN1301" s="17">
        <v>-1.162137</v>
      </c>
      <c r="DO1301" s="17">
        <v>-4.2090000000000001E-3</v>
      </c>
      <c r="DP1301" s="17">
        <v>2.2503599999999999E-2</v>
      </c>
      <c r="DQ1301" s="17">
        <v>2.094411</v>
      </c>
      <c r="DR1301" s="17">
        <v>2.7343229999999998</v>
      </c>
      <c r="DS1301" s="17">
        <v>2.6294900000000001</v>
      </c>
      <c r="DT1301" s="17">
        <v>1.4762090000000001</v>
      </c>
      <c r="DU1301" s="17">
        <v>0.56480589999999997</v>
      </c>
      <c r="DV1301" s="17">
        <v>0.47118450000000001</v>
      </c>
      <c r="DW1301" s="17">
        <v>0.1066387</v>
      </c>
      <c r="DX1301" s="17">
        <v>0.63120600000000004</v>
      </c>
      <c r="DY1301" s="17">
        <v>0.73029710000000003</v>
      </c>
      <c r="DZ1301" s="17">
        <v>0.54342210000000002</v>
      </c>
      <c r="EA1301" s="17">
        <v>1.013998</v>
      </c>
      <c r="EB1301" s="17">
        <v>0.98128629999999994</v>
      </c>
      <c r="EC1301" s="17">
        <v>1.3095159999999999</v>
      </c>
      <c r="ED1301" s="17">
        <v>2.5064120000000001</v>
      </c>
      <c r="EE1301" s="17">
        <v>2.0882480000000001</v>
      </c>
      <c r="EF1301" s="17">
        <v>2.5088810000000001</v>
      </c>
      <c r="EG1301" s="17">
        <v>2.605521</v>
      </c>
      <c r="EH1301" s="17">
        <v>2.9645619999999999</v>
      </c>
      <c r="EI1301" s="17">
        <v>2.9848479999999999</v>
      </c>
      <c r="EJ1301" s="17">
        <v>3.1117780000000002</v>
      </c>
      <c r="EK1301" s="17">
        <v>0.99251429999999996</v>
      </c>
      <c r="EL1301" s="17">
        <v>-4.1295999999999999E-2</v>
      </c>
      <c r="EM1301" s="17">
        <v>1.193195</v>
      </c>
      <c r="EN1301" s="17">
        <v>1.2689060000000001</v>
      </c>
      <c r="EO1301" s="17">
        <v>3.292449</v>
      </c>
      <c r="EP1301" s="17">
        <v>3.8075999999999999</v>
      </c>
      <c r="EQ1301" s="17">
        <v>3.5875189999999999</v>
      </c>
      <c r="ER1301" s="17">
        <v>2.309158</v>
      </c>
      <c r="ES1301" s="17">
        <v>1.385691</v>
      </c>
      <c r="ET1301" s="17">
        <v>1.156355</v>
      </c>
      <c r="EU1301" s="17">
        <v>64.876519999999999</v>
      </c>
      <c r="EV1301" s="17">
        <v>62.827379999999998</v>
      </c>
      <c r="EW1301" s="17">
        <v>62.55415</v>
      </c>
      <c r="EX1301" s="17">
        <v>61.887549999999997</v>
      </c>
      <c r="EY1301" s="17">
        <v>61.037970000000001</v>
      </c>
      <c r="EZ1301" s="17">
        <v>61.498390000000001</v>
      </c>
      <c r="FA1301" s="17">
        <v>60.45675</v>
      </c>
      <c r="FB1301" s="17">
        <v>61.405740000000002</v>
      </c>
      <c r="FC1301" s="17">
        <v>68.346900000000005</v>
      </c>
      <c r="FD1301" s="17">
        <v>77.267210000000006</v>
      </c>
      <c r="FE1301" s="17">
        <v>83.035160000000005</v>
      </c>
      <c r="FF1301" s="17">
        <v>86.063509999999994</v>
      </c>
      <c r="FG1301" s="17">
        <v>87.078220000000002</v>
      </c>
      <c r="FH1301" s="17">
        <v>88.563450000000003</v>
      </c>
      <c r="FI1301" s="17">
        <v>89.299710000000005</v>
      </c>
      <c r="FJ1301" s="17">
        <v>87.754580000000004</v>
      </c>
      <c r="FK1301" s="17">
        <v>86.369770000000003</v>
      </c>
      <c r="FL1301" s="17">
        <v>85.57253</v>
      </c>
      <c r="FM1301" s="17">
        <v>83.046599999999998</v>
      </c>
      <c r="FN1301" s="17">
        <v>76.774640000000005</v>
      </c>
      <c r="FO1301" s="17">
        <v>73.571529999999996</v>
      </c>
      <c r="FP1301" s="17">
        <v>70.879329999999996</v>
      </c>
      <c r="FQ1301" s="17">
        <v>69.081230000000005</v>
      </c>
      <c r="FR1301" s="17">
        <v>67.683909999999997</v>
      </c>
      <c r="FS1301" s="17">
        <v>15.941380000000001</v>
      </c>
      <c r="FT1301" s="17">
        <v>0.63199620000000001</v>
      </c>
      <c r="FU1301" s="17">
        <v>1.1201000000000001</v>
      </c>
      <c r="FW1301" s="17"/>
    </row>
    <row r="1302" spans="1:179" x14ac:dyDescent="0.25">
      <c r="A1302" t="s">
        <v>226</v>
      </c>
      <c r="B1302" t="s">
        <v>0</v>
      </c>
      <c r="C1302" t="s">
        <v>300</v>
      </c>
      <c r="D1302" t="s">
        <v>253</v>
      </c>
      <c r="E1302" t="s">
        <v>220</v>
      </c>
      <c r="F1302" s="17">
        <v>11403</v>
      </c>
      <c r="G1302" s="17">
        <v>5.6564560000000004</v>
      </c>
      <c r="H1302" s="17">
        <v>5.5294369999999997</v>
      </c>
      <c r="I1302" s="17">
        <v>4.8960590000000002</v>
      </c>
      <c r="J1302" s="17">
        <v>4.5342010000000004</v>
      </c>
      <c r="K1302" s="17">
        <v>3.9246340000000002</v>
      </c>
      <c r="L1302" s="17">
        <v>4.5177319999999996</v>
      </c>
      <c r="M1302" s="17">
        <v>4.8410849999999996</v>
      </c>
      <c r="N1302" s="17">
        <v>5.8124570000000002</v>
      </c>
      <c r="O1302" s="17">
        <v>5.964073</v>
      </c>
      <c r="P1302" s="17">
        <v>7.6909859999999997</v>
      </c>
      <c r="Q1302" s="17">
        <v>7.8582049999999999</v>
      </c>
      <c r="R1302" s="17">
        <v>8.5790520000000008</v>
      </c>
      <c r="S1302" s="17">
        <v>9.5717859999999995</v>
      </c>
      <c r="T1302" s="17">
        <v>10.002879999999999</v>
      </c>
      <c r="U1302" s="17">
        <v>8.548038</v>
      </c>
      <c r="V1302" s="17">
        <v>8.8436160000000008</v>
      </c>
      <c r="W1302" s="17">
        <v>9.5311810000000001</v>
      </c>
      <c r="X1302" s="17">
        <v>10.19013</v>
      </c>
      <c r="Y1302" s="17">
        <v>11.701750000000001</v>
      </c>
      <c r="Z1302" s="17">
        <v>11.516019999999999</v>
      </c>
      <c r="AA1302" s="17">
        <v>10.845599999999999</v>
      </c>
      <c r="AB1302" s="17">
        <v>9.8030910000000002</v>
      </c>
      <c r="AC1302" s="17">
        <v>8.3025260000000003</v>
      </c>
      <c r="AD1302" s="17">
        <v>6.6951349999999996</v>
      </c>
      <c r="AE1302" s="17">
        <v>-1.3275969999999999</v>
      </c>
      <c r="AF1302" s="17">
        <v>-0.6168399</v>
      </c>
      <c r="AG1302" s="17">
        <v>-0.84328289999999995</v>
      </c>
      <c r="AH1302" s="17">
        <v>-0.89401609999999998</v>
      </c>
      <c r="AI1302" s="17">
        <v>-1.8258749999999999</v>
      </c>
      <c r="AJ1302" s="17">
        <v>-0.57373929999999995</v>
      </c>
      <c r="AK1302" s="17">
        <v>-0.74409950000000002</v>
      </c>
      <c r="AL1302" s="17">
        <v>-0.54607749999999999</v>
      </c>
      <c r="AM1302" s="17">
        <v>-0.95445619999999998</v>
      </c>
      <c r="AN1302" s="17">
        <v>0.15227170000000001</v>
      </c>
      <c r="AO1302" s="17">
        <v>-0.28763820000000001</v>
      </c>
      <c r="AP1302" s="17">
        <v>-0.117327</v>
      </c>
      <c r="AQ1302" s="17">
        <v>0.36746190000000001</v>
      </c>
      <c r="AR1302" s="17">
        <v>-0.1089147</v>
      </c>
      <c r="AS1302" s="17">
        <v>-2.0490029999999999</v>
      </c>
      <c r="AT1302" s="17">
        <v>-2.1125180000000001</v>
      </c>
      <c r="AU1302" s="17">
        <v>-1.6919390000000001</v>
      </c>
      <c r="AV1302" s="17">
        <v>-1.4450540000000001</v>
      </c>
      <c r="AW1302" s="17">
        <v>-2.44692E-2</v>
      </c>
      <c r="AX1302" s="17">
        <v>-0.24228749999999999</v>
      </c>
      <c r="AY1302" s="17">
        <v>0.10990519999999999</v>
      </c>
      <c r="AZ1302" s="17">
        <v>-0.30382799999999999</v>
      </c>
      <c r="BA1302" s="17">
        <v>-0.82034110000000005</v>
      </c>
      <c r="BB1302" s="17">
        <v>-0.98760999999999999</v>
      </c>
      <c r="BC1302" s="17">
        <v>-0.81068320000000005</v>
      </c>
      <c r="BD1302" s="17">
        <v>-0.193997</v>
      </c>
      <c r="BE1302" s="17">
        <v>-0.41175830000000002</v>
      </c>
      <c r="BF1302" s="17">
        <v>-0.4378225</v>
      </c>
      <c r="BG1302" s="17">
        <v>-1.0801339999999999</v>
      </c>
      <c r="BH1302" s="17">
        <v>-0.170733</v>
      </c>
      <c r="BI1302" s="17">
        <v>-0.13222719999999999</v>
      </c>
      <c r="BJ1302" s="17">
        <v>0.19251470000000001</v>
      </c>
      <c r="BK1302" s="17">
        <v>-0.33635860000000001</v>
      </c>
      <c r="BL1302" s="17">
        <v>0.73194400000000004</v>
      </c>
      <c r="BM1302" s="17">
        <v>0.44271329999999998</v>
      </c>
      <c r="BN1302" s="17">
        <v>0.63663340000000002</v>
      </c>
      <c r="BO1302" s="17">
        <v>1.0431349999999999</v>
      </c>
      <c r="BP1302" s="17">
        <v>0.78377390000000002</v>
      </c>
      <c r="BQ1302" s="17">
        <v>-1.1591910000000001</v>
      </c>
      <c r="BR1302" s="17">
        <v>-1.232999</v>
      </c>
      <c r="BS1302" s="17">
        <v>-0.79013480000000003</v>
      </c>
      <c r="BT1302" s="17">
        <v>-0.48093380000000002</v>
      </c>
      <c r="BU1302" s="17">
        <v>0.92637250000000004</v>
      </c>
      <c r="BV1302" s="17">
        <v>0.6302198</v>
      </c>
      <c r="BW1302" s="17">
        <v>0.73357830000000002</v>
      </c>
      <c r="BX1302" s="17">
        <v>0.29498600000000003</v>
      </c>
      <c r="BY1302" s="17">
        <v>-0.16313530000000001</v>
      </c>
      <c r="BZ1302" s="17">
        <v>-0.4303901</v>
      </c>
      <c r="CA1302" s="17">
        <v>-0.45267020000000002</v>
      </c>
      <c r="CB1302" s="17">
        <v>9.8862699999999998E-2</v>
      </c>
      <c r="CC1302" s="17">
        <v>-0.11288570000000001</v>
      </c>
      <c r="CD1302" s="17">
        <v>-0.1218641</v>
      </c>
      <c r="CE1302" s="17">
        <v>-0.56363680000000005</v>
      </c>
      <c r="CF1302" s="17">
        <v>0.1083879</v>
      </c>
      <c r="CG1302" s="17">
        <v>0.29155370000000003</v>
      </c>
      <c r="CH1302" s="17">
        <v>0.70406139999999995</v>
      </c>
      <c r="CI1302" s="17">
        <v>9.1733899999999993E-2</v>
      </c>
      <c r="CJ1302" s="17">
        <v>1.1334230000000001</v>
      </c>
      <c r="CK1302" s="17">
        <v>0.94855259999999997</v>
      </c>
      <c r="CL1302" s="17">
        <v>1.1588240000000001</v>
      </c>
      <c r="CM1302" s="17">
        <v>1.511104</v>
      </c>
      <c r="CN1302" s="17">
        <v>1.402047</v>
      </c>
      <c r="CO1302" s="17">
        <v>-0.54291029999999996</v>
      </c>
      <c r="CP1302" s="17">
        <v>-0.62384689999999998</v>
      </c>
      <c r="CQ1302" s="17">
        <v>-0.16554769999999999</v>
      </c>
      <c r="CR1302" s="17">
        <v>0.18681320000000001</v>
      </c>
      <c r="CS1302" s="17">
        <v>1.5849230000000001</v>
      </c>
      <c r="CT1302" s="17">
        <v>1.2345159999999999</v>
      </c>
      <c r="CU1302" s="17">
        <v>1.165532</v>
      </c>
      <c r="CV1302" s="17">
        <v>0.70972279999999999</v>
      </c>
      <c r="CW1302" s="17">
        <v>0.29204340000000001</v>
      </c>
      <c r="CX1302" s="17">
        <v>-4.4461399999999998E-2</v>
      </c>
      <c r="CY1302" s="17">
        <v>-9.4657199999999997E-2</v>
      </c>
      <c r="CZ1302" s="17">
        <v>0.39172240000000003</v>
      </c>
      <c r="DA1302" s="17">
        <v>0.18598700000000001</v>
      </c>
      <c r="DB1302" s="17">
        <v>0.19409419999999999</v>
      </c>
      <c r="DC1302" s="17">
        <v>-4.7139300000000002E-2</v>
      </c>
      <c r="DD1302" s="17">
        <v>0.38750889999999999</v>
      </c>
      <c r="DE1302" s="17">
        <v>0.71533460000000004</v>
      </c>
      <c r="DF1302" s="17">
        <v>1.215608</v>
      </c>
      <c r="DG1302" s="17">
        <v>0.51982649999999997</v>
      </c>
      <c r="DH1302" s="17">
        <v>1.5349029999999999</v>
      </c>
      <c r="DI1302" s="17">
        <v>1.4543919999999999</v>
      </c>
      <c r="DJ1302" s="17">
        <v>1.6810149999999999</v>
      </c>
      <c r="DK1302" s="17">
        <v>1.9790730000000001</v>
      </c>
      <c r="DL1302" s="17">
        <v>2.020321</v>
      </c>
      <c r="DM1302" s="17">
        <v>7.33708E-2</v>
      </c>
      <c r="DN1302" s="17">
        <v>-1.4695E-2</v>
      </c>
      <c r="DO1302" s="17">
        <v>0.45903949999999999</v>
      </c>
      <c r="DP1302" s="17">
        <v>0.85456030000000005</v>
      </c>
      <c r="DQ1302" s="17">
        <v>2.2434729999999998</v>
      </c>
      <c r="DR1302" s="17">
        <v>1.8388119999999999</v>
      </c>
      <c r="DS1302" s="17">
        <v>1.597486</v>
      </c>
      <c r="DT1302" s="17">
        <v>1.12446</v>
      </c>
      <c r="DU1302" s="17">
        <v>0.7472221</v>
      </c>
      <c r="DV1302" s="17">
        <v>0.34146729999999997</v>
      </c>
      <c r="DW1302" s="17">
        <v>0.42225669999999998</v>
      </c>
      <c r="DX1302" s="17">
        <v>0.81456530000000005</v>
      </c>
      <c r="DY1302" s="17">
        <v>0.61751160000000005</v>
      </c>
      <c r="DZ1302" s="17">
        <v>0.65028779999999997</v>
      </c>
      <c r="EA1302" s="17">
        <v>0.69860100000000003</v>
      </c>
      <c r="EB1302" s="17">
        <v>0.79051519999999997</v>
      </c>
      <c r="EC1302" s="17">
        <v>1.327207</v>
      </c>
      <c r="ED1302" s="17">
        <v>1.9541999999999999</v>
      </c>
      <c r="EE1302" s="17">
        <v>1.1379239999999999</v>
      </c>
      <c r="EF1302" s="17">
        <v>2.1145749999999999</v>
      </c>
      <c r="EG1302" s="17">
        <v>2.1847430000000001</v>
      </c>
      <c r="EH1302" s="17">
        <v>2.4349750000000001</v>
      </c>
      <c r="EI1302" s="17">
        <v>2.6547459999999998</v>
      </c>
      <c r="EJ1302" s="17">
        <v>2.9130090000000002</v>
      </c>
      <c r="EK1302" s="17">
        <v>0.96318269999999995</v>
      </c>
      <c r="EL1302" s="17">
        <v>0.86482360000000003</v>
      </c>
      <c r="EM1302" s="17">
        <v>1.3608439999999999</v>
      </c>
      <c r="EN1302" s="17">
        <v>1.818681</v>
      </c>
      <c r="EO1302" s="17">
        <v>3.1943139999999999</v>
      </c>
      <c r="EP1302" s="17">
        <v>2.711319</v>
      </c>
      <c r="EQ1302" s="17">
        <v>2.2211590000000001</v>
      </c>
      <c r="ER1302" s="17">
        <v>1.723274</v>
      </c>
      <c r="ES1302" s="17">
        <v>1.404428</v>
      </c>
      <c r="ET1302" s="17">
        <v>0.89868709999999996</v>
      </c>
      <c r="EU1302" s="17">
        <v>65.49718</v>
      </c>
      <c r="EV1302" s="17">
        <v>63.533990000000003</v>
      </c>
      <c r="EW1302" s="17">
        <v>63.155410000000003</v>
      </c>
      <c r="EX1302" s="17">
        <v>62.383679999999998</v>
      </c>
      <c r="EY1302" s="17">
        <v>61.357939999999999</v>
      </c>
      <c r="EZ1302" s="17">
        <v>61.686839999999997</v>
      </c>
      <c r="FA1302" s="17">
        <v>60.939900000000002</v>
      </c>
      <c r="FB1302" s="17">
        <v>61.939259999999997</v>
      </c>
      <c r="FC1302" s="17">
        <v>68.419529999999995</v>
      </c>
      <c r="FD1302" s="17">
        <v>77.204340000000002</v>
      </c>
      <c r="FE1302" s="17">
        <v>83.230400000000003</v>
      </c>
      <c r="FF1302" s="17">
        <v>85.953190000000006</v>
      </c>
      <c r="FG1302" s="17">
        <v>86.276780000000002</v>
      </c>
      <c r="FH1302" s="17">
        <v>87.568449999999999</v>
      </c>
      <c r="FI1302" s="17">
        <v>87.949579999999997</v>
      </c>
      <c r="FJ1302" s="17">
        <v>87.017970000000005</v>
      </c>
      <c r="FK1302" s="17">
        <v>85.691199999999995</v>
      </c>
      <c r="FL1302" s="17">
        <v>85.273799999999994</v>
      </c>
      <c r="FM1302" s="17">
        <v>82.885440000000003</v>
      </c>
      <c r="FN1302" s="17">
        <v>76.338480000000004</v>
      </c>
      <c r="FO1302" s="17">
        <v>73.538880000000006</v>
      </c>
      <c r="FP1302" s="17">
        <v>71.136799999999994</v>
      </c>
      <c r="FQ1302" s="17">
        <v>69.245189999999994</v>
      </c>
      <c r="FR1302" s="17">
        <v>68.521640000000005</v>
      </c>
      <c r="FS1302" s="17">
        <v>12.721159999999999</v>
      </c>
      <c r="FT1302" s="17">
        <v>0.52475559999999999</v>
      </c>
      <c r="FU1302" s="17">
        <v>0.86623079999999997</v>
      </c>
      <c r="FW1302" s="17"/>
    </row>
    <row r="1303" spans="1:179" x14ac:dyDescent="0.25">
      <c r="A1303" t="s">
        <v>226</v>
      </c>
      <c r="B1303" t="s">
        <v>0</v>
      </c>
      <c r="C1303" t="s">
        <v>300</v>
      </c>
      <c r="D1303" t="s">
        <v>253</v>
      </c>
      <c r="E1303" t="s">
        <v>221</v>
      </c>
      <c r="F1303" s="17">
        <v>6741</v>
      </c>
      <c r="G1303" s="17">
        <v>3.6128930000000001</v>
      </c>
      <c r="H1303" s="17">
        <v>3.4339080000000002</v>
      </c>
      <c r="I1303" s="17">
        <v>3.3403520000000002</v>
      </c>
      <c r="J1303" s="17">
        <v>3.0722939999999999</v>
      </c>
      <c r="K1303" s="17">
        <v>3.3754550000000001</v>
      </c>
      <c r="L1303" s="17">
        <v>3.1721520000000001</v>
      </c>
      <c r="M1303" s="17">
        <v>3.2521249999999999</v>
      </c>
      <c r="N1303" s="17">
        <v>4.1103860000000001</v>
      </c>
      <c r="O1303" s="17">
        <v>4.8079890000000001</v>
      </c>
      <c r="P1303" s="17">
        <v>4.950412</v>
      </c>
      <c r="Q1303" s="17">
        <v>5.270759</v>
      </c>
      <c r="R1303" s="17">
        <v>5.7110950000000003</v>
      </c>
      <c r="S1303" s="17">
        <v>6.0630860000000002</v>
      </c>
      <c r="T1303" s="17">
        <v>6.941465</v>
      </c>
      <c r="U1303" s="17">
        <v>7.2058119999999999</v>
      </c>
      <c r="V1303" s="17">
        <v>6.8703690000000002</v>
      </c>
      <c r="W1303" s="17">
        <v>7.4767109999999999</v>
      </c>
      <c r="X1303" s="17">
        <v>7.1945129999999997</v>
      </c>
      <c r="Y1303" s="17">
        <v>7.6824349999999999</v>
      </c>
      <c r="Z1303" s="17">
        <v>8.1541379999999997</v>
      </c>
      <c r="AA1303" s="17">
        <v>7.5898409999999998</v>
      </c>
      <c r="AB1303" s="17">
        <v>6.5570779999999997</v>
      </c>
      <c r="AC1303" s="17">
        <v>5.3161659999999999</v>
      </c>
      <c r="AD1303" s="17">
        <v>4.6996659999999997</v>
      </c>
      <c r="AE1303" s="17">
        <v>-1.1586540000000001</v>
      </c>
      <c r="AF1303" s="17">
        <v>-0.79455869999999995</v>
      </c>
      <c r="AG1303" s="17">
        <v>-0.52946930000000003</v>
      </c>
      <c r="AH1303" s="17">
        <v>-0.461289</v>
      </c>
      <c r="AI1303" s="17">
        <v>2.9236000000000002E-3</v>
      </c>
      <c r="AJ1303" s="17">
        <v>-0.2080602</v>
      </c>
      <c r="AK1303" s="17">
        <v>-0.25181730000000002</v>
      </c>
      <c r="AL1303" s="17">
        <v>0.1769375</v>
      </c>
      <c r="AM1303" s="17">
        <v>0.31791960000000002</v>
      </c>
      <c r="AN1303" s="17">
        <v>-0.1506091</v>
      </c>
      <c r="AO1303" s="17">
        <v>-0.24220410000000001</v>
      </c>
      <c r="AP1303" s="17">
        <v>-0.56361039999999996</v>
      </c>
      <c r="AQ1303" s="17">
        <v>-1.0077199999999999</v>
      </c>
      <c r="AR1303" s="17">
        <v>-1.0632969999999999</v>
      </c>
      <c r="AS1303" s="17">
        <v>-1.3862589999999999</v>
      </c>
      <c r="AT1303" s="17">
        <v>-2.2114379999999998</v>
      </c>
      <c r="AU1303" s="17">
        <v>-1.7248779999999999</v>
      </c>
      <c r="AV1303" s="17">
        <v>-1.9287529999999999</v>
      </c>
      <c r="AW1303" s="17">
        <v>-1.0377890000000001</v>
      </c>
      <c r="AX1303" s="17">
        <v>-0.2338742</v>
      </c>
      <c r="AY1303" s="17">
        <v>-0.22316420000000001</v>
      </c>
      <c r="AZ1303" s="17">
        <v>-0.58683249999999998</v>
      </c>
      <c r="BA1303" s="17">
        <v>-0.93527079999999996</v>
      </c>
      <c r="BB1303" s="17">
        <v>-0.63673259999999998</v>
      </c>
      <c r="BC1303" s="17">
        <v>-0.766432</v>
      </c>
      <c r="BD1303" s="17">
        <v>-0.4786803</v>
      </c>
      <c r="BE1303" s="17">
        <v>-0.2466536</v>
      </c>
      <c r="BF1303" s="17">
        <v>-0.25309599999999999</v>
      </c>
      <c r="BG1303" s="17">
        <v>0.19516049999999999</v>
      </c>
      <c r="BH1303" s="17">
        <v>-2.9680000000000002E-3</v>
      </c>
      <c r="BI1303" s="17">
        <v>-4.4931400000000003E-2</v>
      </c>
      <c r="BJ1303" s="17">
        <v>0.43154179999999998</v>
      </c>
      <c r="BK1303" s="17">
        <v>0.58704049999999997</v>
      </c>
      <c r="BL1303" s="17">
        <v>0.18568589999999999</v>
      </c>
      <c r="BM1303" s="17">
        <v>0.14927770000000001</v>
      </c>
      <c r="BN1303" s="17">
        <v>-9.4085999999999996E-3</v>
      </c>
      <c r="BO1303" s="17">
        <v>-0.33285540000000002</v>
      </c>
      <c r="BP1303" s="17">
        <v>-0.36364580000000002</v>
      </c>
      <c r="BQ1303" s="17">
        <v>-0.77226430000000001</v>
      </c>
      <c r="BR1303" s="17">
        <v>-1.5615669999999999</v>
      </c>
      <c r="BS1303" s="17">
        <v>-1.0160180000000001</v>
      </c>
      <c r="BT1303" s="17">
        <v>-1.199303</v>
      </c>
      <c r="BU1303" s="17">
        <v>-0.34861789999999998</v>
      </c>
      <c r="BV1303" s="17">
        <v>0.37427759999999999</v>
      </c>
      <c r="BW1303" s="17">
        <v>0.38471749999999999</v>
      </c>
      <c r="BX1303" s="17">
        <v>-7.7440499999999995E-2</v>
      </c>
      <c r="BY1303" s="17">
        <v>-0.466034</v>
      </c>
      <c r="BZ1303" s="17">
        <v>-0.24793270000000001</v>
      </c>
      <c r="CA1303" s="17">
        <v>-0.49478030000000001</v>
      </c>
      <c r="CB1303" s="17">
        <v>-0.25990380000000002</v>
      </c>
      <c r="CC1303" s="17">
        <v>-5.0776200000000001E-2</v>
      </c>
      <c r="CD1303" s="17">
        <v>-0.1089021</v>
      </c>
      <c r="CE1303" s="17">
        <v>0.32830320000000002</v>
      </c>
      <c r="CF1303" s="17">
        <v>0.13907829999999999</v>
      </c>
      <c r="CG1303" s="17">
        <v>9.8357200000000006E-2</v>
      </c>
      <c r="CH1303" s="17">
        <v>0.60787990000000003</v>
      </c>
      <c r="CI1303" s="17">
        <v>0.77343269999999997</v>
      </c>
      <c r="CJ1303" s="17">
        <v>0.4186028</v>
      </c>
      <c r="CK1303" s="17">
        <v>0.42041689999999998</v>
      </c>
      <c r="CL1303" s="17">
        <v>0.37442989999999998</v>
      </c>
      <c r="CM1303" s="17">
        <v>0.1345539</v>
      </c>
      <c r="CN1303" s="17">
        <v>0.1209306</v>
      </c>
      <c r="CO1303" s="17">
        <v>-0.34701340000000003</v>
      </c>
      <c r="CP1303" s="17">
        <v>-1.1114679999999999</v>
      </c>
      <c r="CQ1303" s="17">
        <v>-0.52506319999999995</v>
      </c>
      <c r="CR1303" s="17">
        <v>-0.69408859999999994</v>
      </c>
      <c r="CS1303" s="17">
        <v>0.1286997</v>
      </c>
      <c r="CT1303" s="17">
        <v>0.79548160000000001</v>
      </c>
      <c r="CU1303" s="17">
        <v>0.80573459999999997</v>
      </c>
      <c r="CV1303" s="17">
        <v>0.27536290000000002</v>
      </c>
      <c r="CW1303" s="17">
        <v>-0.1410421</v>
      </c>
      <c r="CX1303" s="17">
        <v>2.1349E-2</v>
      </c>
      <c r="CY1303" s="17">
        <v>-0.22312850000000001</v>
      </c>
      <c r="CZ1303" s="17">
        <v>-4.1127400000000001E-2</v>
      </c>
      <c r="DA1303" s="17">
        <v>0.14510110000000001</v>
      </c>
      <c r="DB1303" s="17">
        <v>3.5291799999999998E-2</v>
      </c>
      <c r="DC1303" s="17">
        <v>0.46144590000000002</v>
      </c>
      <c r="DD1303" s="17">
        <v>0.2811246</v>
      </c>
      <c r="DE1303" s="17">
        <v>0.24164579999999999</v>
      </c>
      <c r="DF1303" s="17">
        <v>0.78421810000000003</v>
      </c>
      <c r="DG1303" s="17">
        <v>0.95982500000000004</v>
      </c>
      <c r="DH1303" s="17">
        <v>0.65151970000000003</v>
      </c>
      <c r="DI1303" s="17">
        <v>0.69155599999999995</v>
      </c>
      <c r="DJ1303" s="17">
        <v>0.75826839999999995</v>
      </c>
      <c r="DK1303" s="17">
        <v>0.60196320000000003</v>
      </c>
      <c r="DL1303" s="17">
        <v>0.60550700000000002</v>
      </c>
      <c r="DM1303" s="17">
        <v>7.8237500000000001E-2</v>
      </c>
      <c r="DN1303" s="17">
        <v>-0.6613696</v>
      </c>
      <c r="DO1303" s="17">
        <v>-3.4108600000000003E-2</v>
      </c>
      <c r="DP1303" s="17">
        <v>-0.18887409999999999</v>
      </c>
      <c r="DQ1303" s="17">
        <v>0.60601740000000004</v>
      </c>
      <c r="DR1303" s="17">
        <v>1.2166859999999999</v>
      </c>
      <c r="DS1303" s="17">
        <v>1.2267520000000001</v>
      </c>
      <c r="DT1303" s="17">
        <v>0.62816629999999996</v>
      </c>
      <c r="DU1303" s="17">
        <v>0.1839499</v>
      </c>
      <c r="DV1303" s="17">
        <v>0.29063060000000002</v>
      </c>
      <c r="DW1303" s="17">
        <v>0.1690934</v>
      </c>
      <c r="DX1303" s="17">
        <v>0.27475100000000002</v>
      </c>
      <c r="DY1303" s="17">
        <v>0.42791689999999999</v>
      </c>
      <c r="DZ1303" s="17">
        <v>0.2434848</v>
      </c>
      <c r="EA1303" s="17">
        <v>0.65368280000000001</v>
      </c>
      <c r="EB1303" s="17">
        <v>0.4862168</v>
      </c>
      <c r="EC1303" s="17">
        <v>0.44853169999999998</v>
      </c>
      <c r="ED1303" s="17">
        <v>1.0388219999999999</v>
      </c>
      <c r="EE1303" s="17">
        <v>1.2289460000000001</v>
      </c>
      <c r="EF1303" s="17">
        <v>0.98781470000000005</v>
      </c>
      <c r="EG1303" s="17">
        <v>1.0830379999999999</v>
      </c>
      <c r="EH1303" s="17">
        <v>1.31247</v>
      </c>
      <c r="EI1303" s="17">
        <v>1.2768280000000001</v>
      </c>
      <c r="EJ1303" s="17">
        <v>1.305158</v>
      </c>
      <c r="EK1303" s="17">
        <v>0.69223230000000002</v>
      </c>
      <c r="EL1303" s="17">
        <v>-1.1498400000000001E-2</v>
      </c>
      <c r="EM1303" s="17">
        <v>0.67475180000000001</v>
      </c>
      <c r="EN1303" s="17">
        <v>0.54057540000000004</v>
      </c>
      <c r="EO1303" s="17">
        <v>1.295188</v>
      </c>
      <c r="EP1303" s="17">
        <v>1.824837</v>
      </c>
      <c r="EQ1303" s="17">
        <v>1.834633</v>
      </c>
      <c r="ER1303" s="17">
        <v>1.1375580000000001</v>
      </c>
      <c r="ES1303" s="17">
        <v>0.65318659999999995</v>
      </c>
      <c r="ET1303" s="17">
        <v>0.67943050000000005</v>
      </c>
      <c r="EU1303" s="17">
        <v>63.826529999999998</v>
      </c>
      <c r="EV1303" s="17">
        <v>61.631999999999998</v>
      </c>
      <c r="EW1303" s="17">
        <v>61.53698</v>
      </c>
      <c r="EX1303" s="17">
        <v>61.048229999999997</v>
      </c>
      <c r="EY1303" s="17">
        <v>60.496670000000002</v>
      </c>
      <c r="EZ1303" s="17">
        <v>61.179589999999997</v>
      </c>
      <c r="FA1303" s="17">
        <v>59.63937</v>
      </c>
      <c r="FB1303" s="17">
        <v>60.503149999999998</v>
      </c>
      <c r="FC1303" s="17">
        <v>68.224040000000002</v>
      </c>
      <c r="FD1303" s="17">
        <v>77.373580000000004</v>
      </c>
      <c r="FE1303" s="17">
        <v>82.704880000000003</v>
      </c>
      <c r="FF1303" s="17">
        <v>86.250140000000002</v>
      </c>
      <c r="FG1303" s="17">
        <v>88.434039999999996</v>
      </c>
      <c r="FH1303" s="17">
        <v>90.246719999999996</v>
      </c>
      <c r="FI1303" s="17">
        <v>91.583770000000001</v>
      </c>
      <c r="FJ1303" s="17">
        <v>89.000720000000001</v>
      </c>
      <c r="FK1303" s="17">
        <v>87.517719999999997</v>
      </c>
      <c r="FL1303" s="17">
        <v>86.077920000000006</v>
      </c>
      <c r="FM1303" s="17">
        <v>83.319239999999994</v>
      </c>
      <c r="FN1303" s="17">
        <v>77.512500000000003</v>
      </c>
      <c r="FO1303" s="17">
        <v>73.626779999999997</v>
      </c>
      <c r="FP1303" s="17">
        <v>70.443759999999997</v>
      </c>
      <c r="FQ1303" s="17">
        <v>68.803849999999997</v>
      </c>
      <c r="FR1303" s="17">
        <v>66.266689999999997</v>
      </c>
      <c r="FS1303" s="17">
        <v>8.9207289999999997</v>
      </c>
      <c r="FT1303" s="17">
        <v>0.35109770000000001</v>
      </c>
      <c r="FU1303" s="17">
        <v>0.65023200000000003</v>
      </c>
      <c r="FW1303" s="17"/>
    </row>
    <row r="1304" spans="1:179" x14ac:dyDescent="0.25">
      <c r="A1304" t="s">
        <v>226</v>
      </c>
      <c r="B1304" t="s">
        <v>0</v>
      </c>
      <c r="C1304" t="s">
        <v>300</v>
      </c>
      <c r="D1304" t="s">
        <v>242</v>
      </c>
      <c r="E1304" t="s">
        <v>219</v>
      </c>
      <c r="F1304" s="17">
        <v>10539</v>
      </c>
      <c r="G1304" s="17">
        <v>6.6759170000000001</v>
      </c>
      <c r="H1304" s="17">
        <v>5.9603390000000003</v>
      </c>
      <c r="I1304" s="17">
        <v>5.4370240000000001</v>
      </c>
      <c r="J1304" s="17">
        <v>5.2154790000000002</v>
      </c>
      <c r="K1304" s="17">
        <v>5.1763839999999997</v>
      </c>
      <c r="L1304" s="17">
        <v>5.4297510000000004</v>
      </c>
      <c r="M1304" s="17">
        <v>5.9033429999999996</v>
      </c>
      <c r="N1304" s="17">
        <v>6.32254</v>
      </c>
      <c r="O1304" s="17">
        <v>6.5753909999999998</v>
      </c>
      <c r="P1304" s="17">
        <v>7.0278070000000001</v>
      </c>
      <c r="Q1304" s="17">
        <v>7.3790589999999998</v>
      </c>
      <c r="R1304" s="17">
        <v>8.1716759999999997</v>
      </c>
      <c r="S1304" s="17">
        <v>8.6968259999999997</v>
      </c>
      <c r="T1304" s="17">
        <v>9.4219690000000007</v>
      </c>
      <c r="U1304" s="17">
        <v>10.141209999999999</v>
      </c>
      <c r="V1304" s="17">
        <v>10.30081</v>
      </c>
      <c r="W1304" s="17">
        <v>10.7799</v>
      </c>
      <c r="X1304" s="17">
        <v>11.01493</v>
      </c>
      <c r="Y1304" s="17">
        <v>10.84468</v>
      </c>
      <c r="Z1304" s="17">
        <v>11.038600000000001</v>
      </c>
      <c r="AA1304" s="17">
        <v>10.684710000000001</v>
      </c>
      <c r="AB1304" s="17">
        <v>9.7051739999999995</v>
      </c>
      <c r="AC1304" s="17">
        <v>8.3436789999999998</v>
      </c>
      <c r="AD1304" s="17">
        <v>7.2534029999999996</v>
      </c>
      <c r="AE1304" s="17">
        <v>-0.84504460000000003</v>
      </c>
      <c r="AF1304" s="17">
        <v>-0.9400693</v>
      </c>
      <c r="AG1304" s="17">
        <v>-0.96937450000000003</v>
      </c>
      <c r="AH1304" s="17">
        <v>-0.8679481</v>
      </c>
      <c r="AI1304" s="17">
        <v>-0.79245829999999995</v>
      </c>
      <c r="AJ1304" s="17">
        <v>-0.54915360000000002</v>
      </c>
      <c r="AK1304" s="17">
        <v>-0.33003250000000001</v>
      </c>
      <c r="AL1304" s="17">
        <v>-0.14859420000000001</v>
      </c>
      <c r="AM1304" s="17">
        <v>1.8446899999999999E-2</v>
      </c>
      <c r="AN1304" s="17">
        <v>0.1945791</v>
      </c>
      <c r="AO1304" s="17">
        <v>0.1228141</v>
      </c>
      <c r="AP1304" s="17">
        <v>0.3304626</v>
      </c>
      <c r="AQ1304" s="17">
        <v>0.1102234</v>
      </c>
      <c r="AR1304" s="17">
        <v>0.18915000000000001</v>
      </c>
      <c r="AS1304" s="17">
        <v>0.3344454</v>
      </c>
      <c r="AT1304" s="17">
        <v>-0.1627535</v>
      </c>
      <c r="AU1304" s="17">
        <v>0.30615540000000002</v>
      </c>
      <c r="AV1304" s="17">
        <v>0.38871250000000002</v>
      </c>
      <c r="AW1304" s="17">
        <v>0.42668440000000002</v>
      </c>
      <c r="AX1304" s="17">
        <v>0.51817820000000003</v>
      </c>
      <c r="AY1304" s="17">
        <v>0.47201409999999999</v>
      </c>
      <c r="AZ1304" s="17">
        <v>-0.27435589999999999</v>
      </c>
      <c r="BA1304" s="17">
        <v>-0.72438999999999998</v>
      </c>
      <c r="BB1304" s="17">
        <v>-0.6402196</v>
      </c>
      <c r="BC1304" s="17">
        <v>-0.6395499</v>
      </c>
      <c r="BD1304" s="17">
        <v>-0.73113819999999996</v>
      </c>
      <c r="BE1304" s="17">
        <v>-0.76715250000000001</v>
      </c>
      <c r="BF1304" s="17">
        <v>-0.67000789999999999</v>
      </c>
      <c r="BG1304" s="17">
        <v>-0.58361640000000004</v>
      </c>
      <c r="BH1304" s="17">
        <v>-0.38195289999999998</v>
      </c>
      <c r="BI1304" s="17">
        <v>-0.21215700000000001</v>
      </c>
      <c r="BJ1304" s="17">
        <v>-4.10791E-2</v>
      </c>
      <c r="BK1304" s="17">
        <v>0.13760149999999999</v>
      </c>
      <c r="BL1304" s="17">
        <v>0.31110729999999998</v>
      </c>
      <c r="BM1304" s="17">
        <v>0.26249519999999998</v>
      </c>
      <c r="BN1304" s="17">
        <v>0.47979300000000003</v>
      </c>
      <c r="BO1304" s="17">
        <v>0.28614289999999998</v>
      </c>
      <c r="BP1304" s="17">
        <v>0.37791400000000003</v>
      </c>
      <c r="BQ1304" s="17">
        <v>0.52688769999999996</v>
      </c>
      <c r="BR1304" s="17">
        <v>4.9668299999999999E-2</v>
      </c>
      <c r="BS1304" s="17">
        <v>0.51149560000000005</v>
      </c>
      <c r="BT1304" s="17">
        <v>0.5794743</v>
      </c>
      <c r="BU1304" s="17">
        <v>0.61123459999999996</v>
      </c>
      <c r="BV1304" s="17">
        <v>0.69488139999999998</v>
      </c>
      <c r="BW1304" s="17">
        <v>0.62952039999999998</v>
      </c>
      <c r="BX1304" s="17">
        <v>-0.1176686</v>
      </c>
      <c r="BY1304" s="17">
        <v>-0.5587974</v>
      </c>
      <c r="BZ1304" s="17">
        <v>-0.49142039999999998</v>
      </c>
      <c r="CA1304" s="17">
        <v>-0.49722499999999997</v>
      </c>
      <c r="CB1304" s="17">
        <v>-0.58643310000000004</v>
      </c>
      <c r="CC1304" s="17">
        <v>-0.62709409999999999</v>
      </c>
      <c r="CD1304" s="17">
        <v>-0.53291520000000003</v>
      </c>
      <c r="CE1304" s="17">
        <v>-0.43897320000000001</v>
      </c>
      <c r="CF1304" s="17">
        <v>-0.2661501</v>
      </c>
      <c r="CG1304" s="17">
        <v>-0.13051679999999999</v>
      </c>
      <c r="CH1304" s="17">
        <v>3.3385499999999999E-2</v>
      </c>
      <c r="CI1304" s="17">
        <v>0.22012760000000001</v>
      </c>
      <c r="CJ1304" s="17">
        <v>0.3918143</v>
      </c>
      <c r="CK1304" s="17">
        <v>0.3592379</v>
      </c>
      <c r="CL1304" s="17">
        <v>0.58321880000000004</v>
      </c>
      <c r="CM1304" s="17">
        <v>0.40798410000000002</v>
      </c>
      <c r="CN1304" s="17">
        <v>0.50865139999999998</v>
      </c>
      <c r="CO1304" s="17">
        <v>0.66017250000000005</v>
      </c>
      <c r="CP1304" s="17">
        <v>0.19679099999999999</v>
      </c>
      <c r="CQ1304" s="17">
        <v>0.65371360000000001</v>
      </c>
      <c r="CR1304" s="17">
        <v>0.71159539999999999</v>
      </c>
      <c r="CS1304" s="17">
        <v>0.73905350000000003</v>
      </c>
      <c r="CT1304" s="17">
        <v>0.81726549999999998</v>
      </c>
      <c r="CU1304" s="17">
        <v>0.73860870000000001</v>
      </c>
      <c r="CV1304" s="17">
        <v>-9.1474999999999994E-3</v>
      </c>
      <c r="CW1304" s="17">
        <v>-0.44410850000000002</v>
      </c>
      <c r="CX1304" s="17">
        <v>-0.3883625</v>
      </c>
      <c r="CY1304" s="17">
        <v>-0.35489999999999999</v>
      </c>
      <c r="CZ1304" s="17">
        <v>-0.44172810000000001</v>
      </c>
      <c r="DA1304" s="17">
        <v>-0.48703580000000002</v>
      </c>
      <c r="DB1304" s="17">
        <v>-0.39582250000000002</v>
      </c>
      <c r="DC1304" s="17">
        <v>-0.29432989999999998</v>
      </c>
      <c r="DD1304" s="17">
        <v>-0.15034739999999999</v>
      </c>
      <c r="DE1304" s="17">
        <v>-4.8876599999999999E-2</v>
      </c>
      <c r="DF1304" s="17">
        <v>0.10785019999999999</v>
      </c>
      <c r="DG1304" s="17">
        <v>0.30265379999999997</v>
      </c>
      <c r="DH1304" s="17">
        <v>0.47252139999999998</v>
      </c>
      <c r="DI1304" s="17">
        <v>0.45598060000000001</v>
      </c>
      <c r="DJ1304" s="17">
        <v>0.68664449999999999</v>
      </c>
      <c r="DK1304" s="17">
        <v>0.5298254</v>
      </c>
      <c r="DL1304" s="17">
        <v>0.63938879999999998</v>
      </c>
      <c r="DM1304" s="17">
        <v>0.79345739999999998</v>
      </c>
      <c r="DN1304" s="17">
        <v>0.34391369999999999</v>
      </c>
      <c r="DO1304" s="17">
        <v>0.79593159999999996</v>
      </c>
      <c r="DP1304" s="17">
        <v>0.84371649999999998</v>
      </c>
      <c r="DQ1304" s="17">
        <v>0.86687239999999999</v>
      </c>
      <c r="DR1304" s="17">
        <v>0.93964950000000003</v>
      </c>
      <c r="DS1304" s="17">
        <v>0.84769709999999998</v>
      </c>
      <c r="DT1304" s="17">
        <v>9.9373699999999995E-2</v>
      </c>
      <c r="DU1304" s="17">
        <v>-0.32941959999999998</v>
      </c>
      <c r="DV1304" s="17">
        <v>-0.28530470000000002</v>
      </c>
      <c r="DW1304" s="17">
        <v>-0.14940529999999999</v>
      </c>
      <c r="DX1304" s="17">
        <v>-0.232797</v>
      </c>
      <c r="DY1304" s="17">
        <v>-0.28481380000000001</v>
      </c>
      <c r="DZ1304" s="17">
        <v>-0.19788240000000001</v>
      </c>
      <c r="EA1304" s="17">
        <v>-8.5488099999999997E-2</v>
      </c>
      <c r="EB1304" s="17">
        <v>1.6853300000000002E-2</v>
      </c>
      <c r="EC1304" s="17">
        <v>6.8998900000000002E-2</v>
      </c>
      <c r="ED1304" s="17">
        <v>0.21536520000000001</v>
      </c>
      <c r="EE1304" s="17">
        <v>0.42180839999999997</v>
      </c>
      <c r="EF1304" s="17">
        <v>0.5890495</v>
      </c>
      <c r="EG1304" s="17">
        <v>0.59566160000000001</v>
      </c>
      <c r="EH1304" s="17">
        <v>0.83597489999999997</v>
      </c>
      <c r="EI1304" s="17">
        <v>0.70574479999999995</v>
      </c>
      <c r="EJ1304" s="17">
        <v>0.82815280000000002</v>
      </c>
      <c r="EK1304" s="17">
        <v>0.98589959999999999</v>
      </c>
      <c r="EL1304" s="17">
        <v>0.55633549999999998</v>
      </c>
      <c r="EM1304" s="17">
        <v>1.0012719999999999</v>
      </c>
      <c r="EN1304" s="17">
        <v>1.034478</v>
      </c>
      <c r="EO1304" s="17">
        <v>1.0514220000000001</v>
      </c>
      <c r="EP1304" s="17">
        <v>1.1163529999999999</v>
      </c>
      <c r="EQ1304" s="17">
        <v>1.0052030000000001</v>
      </c>
      <c r="ER1304" s="17">
        <v>0.25606099999999998</v>
      </c>
      <c r="ES1304" s="17">
        <v>-0.163827</v>
      </c>
      <c r="ET1304" s="17">
        <v>-0.1365055</v>
      </c>
      <c r="EU1304" s="17">
        <v>66.665289999999999</v>
      </c>
      <c r="EV1304" s="17">
        <v>66.025260000000003</v>
      </c>
      <c r="EW1304" s="17">
        <v>65.427629999999994</v>
      </c>
      <c r="EX1304" s="17">
        <v>64.991489999999999</v>
      </c>
      <c r="EY1304" s="17">
        <v>64.577740000000006</v>
      </c>
      <c r="EZ1304" s="17">
        <v>64.215320000000006</v>
      </c>
      <c r="FA1304" s="17">
        <v>63.849519999999998</v>
      </c>
      <c r="FB1304" s="17">
        <v>63.573979999999999</v>
      </c>
      <c r="FC1304" s="17">
        <v>66.223420000000004</v>
      </c>
      <c r="FD1304" s="17">
        <v>69.761470000000003</v>
      </c>
      <c r="FE1304" s="17">
        <v>73.704239999999999</v>
      </c>
      <c r="FF1304" s="17">
        <v>76.621120000000005</v>
      </c>
      <c r="FG1304" s="17">
        <v>78.804349999999999</v>
      </c>
      <c r="FH1304" s="17">
        <v>79.751440000000002</v>
      </c>
      <c r="FI1304" s="17">
        <v>80.124499999999998</v>
      </c>
      <c r="FJ1304" s="17">
        <v>79.539649999999995</v>
      </c>
      <c r="FK1304" s="17">
        <v>78.643879999999996</v>
      </c>
      <c r="FL1304" s="17">
        <v>77.275199999999998</v>
      </c>
      <c r="FM1304" s="17">
        <v>74.735500000000002</v>
      </c>
      <c r="FN1304" s="17">
        <v>71.476619999999997</v>
      </c>
      <c r="FO1304" s="17">
        <v>69.496219999999994</v>
      </c>
      <c r="FP1304" s="17">
        <v>68.470619999999997</v>
      </c>
      <c r="FQ1304" s="17">
        <v>67.661799999999999</v>
      </c>
      <c r="FR1304" s="17">
        <v>66.995339999999999</v>
      </c>
      <c r="FS1304" s="17">
        <v>5.4755929999999999</v>
      </c>
      <c r="FT1304" s="17">
        <v>0.14065440000000001</v>
      </c>
      <c r="FU1304" s="17">
        <v>0.21152409999999999</v>
      </c>
      <c r="FW1304" s="17"/>
    </row>
    <row r="1305" spans="1:179" x14ac:dyDescent="0.25">
      <c r="A1305" t="s">
        <v>226</v>
      </c>
      <c r="B1305" t="s">
        <v>0</v>
      </c>
      <c r="C1305" t="s">
        <v>300</v>
      </c>
      <c r="D1305" t="s">
        <v>242</v>
      </c>
      <c r="E1305" t="s">
        <v>220</v>
      </c>
      <c r="F1305" s="17">
        <v>5699</v>
      </c>
      <c r="G1305" s="17">
        <v>3.4629569999999998</v>
      </c>
      <c r="H1305" s="17">
        <v>3.049029</v>
      </c>
      <c r="I1305" s="17">
        <v>2.7462819999999999</v>
      </c>
      <c r="J1305" s="17">
        <v>2.5587710000000001</v>
      </c>
      <c r="K1305" s="17">
        <v>2.465554</v>
      </c>
      <c r="L1305" s="17">
        <v>2.6418539999999999</v>
      </c>
      <c r="M1305" s="17">
        <v>3.0511159999999999</v>
      </c>
      <c r="N1305" s="17">
        <v>3.2965450000000001</v>
      </c>
      <c r="O1305" s="17">
        <v>3.4268360000000002</v>
      </c>
      <c r="P1305" s="17">
        <v>3.6407180000000001</v>
      </c>
      <c r="Q1305" s="17">
        <v>3.7350539999999999</v>
      </c>
      <c r="R1305" s="17">
        <v>4.1982249999999999</v>
      </c>
      <c r="S1305" s="17">
        <v>4.4093479999999996</v>
      </c>
      <c r="T1305" s="17">
        <v>4.6692539999999996</v>
      </c>
      <c r="U1305" s="17">
        <v>4.8982200000000002</v>
      </c>
      <c r="V1305" s="17">
        <v>4.8657880000000002</v>
      </c>
      <c r="W1305" s="17">
        <v>5.2126999999999999</v>
      </c>
      <c r="X1305" s="17">
        <v>5.4536059999999997</v>
      </c>
      <c r="Y1305" s="17">
        <v>5.3823179999999997</v>
      </c>
      <c r="Z1305" s="17">
        <v>5.4234970000000002</v>
      </c>
      <c r="AA1305" s="17">
        <v>5.4023130000000004</v>
      </c>
      <c r="AB1305" s="17">
        <v>4.973141</v>
      </c>
      <c r="AC1305" s="17">
        <v>4.2618499999999999</v>
      </c>
      <c r="AD1305" s="17">
        <v>3.6723590000000002</v>
      </c>
      <c r="AE1305" s="17">
        <v>-0.56159309999999996</v>
      </c>
      <c r="AF1305" s="17">
        <v>-0.69430289999999995</v>
      </c>
      <c r="AG1305" s="17">
        <v>-0.74805180000000004</v>
      </c>
      <c r="AH1305" s="17">
        <v>-0.77031470000000002</v>
      </c>
      <c r="AI1305" s="17">
        <v>-0.81113849999999998</v>
      </c>
      <c r="AJ1305" s="17">
        <v>-0.58382710000000004</v>
      </c>
      <c r="AK1305" s="17">
        <v>-0.2716481</v>
      </c>
      <c r="AL1305" s="17">
        <v>-0.1633001</v>
      </c>
      <c r="AM1305" s="17">
        <v>-8.1384700000000004E-2</v>
      </c>
      <c r="AN1305" s="17">
        <v>-1.8154699999999999E-2</v>
      </c>
      <c r="AO1305" s="17">
        <v>-0.12400079999999999</v>
      </c>
      <c r="AP1305" s="17">
        <v>0.10413269999999999</v>
      </c>
      <c r="AQ1305" s="17">
        <v>4.6842999999999997E-3</v>
      </c>
      <c r="AR1305" s="17">
        <v>1.4567800000000001E-2</v>
      </c>
      <c r="AS1305" s="17">
        <v>3.3456699999999999E-2</v>
      </c>
      <c r="AT1305" s="17">
        <v>-0.29754120000000001</v>
      </c>
      <c r="AU1305" s="17">
        <v>6.8607699999999994E-2</v>
      </c>
      <c r="AV1305" s="17">
        <v>0.18735250000000001</v>
      </c>
      <c r="AW1305" s="17">
        <v>0.1270085</v>
      </c>
      <c r="AX1305" s="17">
        <v>6.1067999999999999E-3</v>
      </c>
      <c r="AY1305" s="17">
        <v>6.2860600000000003E-2</v>
      </c>
      <c r="AZ1305" s="17">
        <v>-0.29395939999999998</v>
      </c>
      <c r="BA1305" s="17">
        <v>-0.55848529999999996</v>
      </c>
      <c r="BB1305" s="17">
        <v>-0.49801210000000001</v>
      </c>
      <c r="BC1305" s="17">
        <v>-0.40533039999999998</v>
      </c>
      <c r="BD1305" s="17">
        <v>-0.51209510000000003</v>
      </c>
      <c r="BE1305" s="17">
        <v>-0.56047930000000001</v>
      </c>
      <c r="BF1305" s="17">
        <v>-0.57593859999999997</v>
      </c>
      <c r="BG1305" s="17">
        <v>-0.6040972</v>
      </c>
      <c r="BH1305" s="17">
        <v>-0.42448130000000001</v>
      </c>
      <c r="BI1305" s="17">
        <v>-0.17036029999999999</v>
      </c>
      <c r="BJ1305" s="17">
        <v>-7.7786800000000003E-2</v>
      </c>
      <c r="BK1305" s="17">
        <v>6.7448999999999999E-3</v>
      </c>
      <c r="BL1305" s="17">
        <v>7.5578300000000001E-2</v>
      </c>
      <c r="BM1305" s="17">
        <v>-1.33408E-2</v>
      </c>
      <c r="BN1305" s="17">
        <v>0.20799110000000001</v>
      </c>
      <c r="BO1305" s="17">
        <v>0.11384469999999999</v>
      </c>
      <c r="BP1305" s="17">
        <v>0.1343559</v>
      </c>
      <c r="BQ1305" s="17">
        <v>0.15881880000000001</v>
      </c>
      <c r="BR1305" s="17">
        <v>-0.14930089999999999</v>
      </c>
      <c r="BS1305" s="17">
        <v>0.2017101</v>
      </c>
      <c r="BT1305" s="17">
        <v>0.31732709999999997</v>
      </c>
      <c r="BU1305" s="17">
        <v>0.2581078</v>
      </c>
      <c r="BV1305" s="17">
        <v>0.13689380000000001</v>
      </c>
      <c r="BW1305" s="17">
        <v>0.17834059999999999</v>
      </c>
      <c r="BX1305" s="17">
        <v>-0.1715554</v>
      </c>
      <c r="BY1305" s="17">
        <v>-0.42709209999999997</v>
      </c>
      <c r="BZ1305" s="17">
        <v>-0.39041399999999998</v>
      </c>
      <c r="CA1305" s="17">
        <v>-0.29710340000000002</v>
      </c>
      <c r="CB1305" s="17">
        <v>-0.38589859999999998</v>
      </c>
      <c r="CC1305" s="17">
        <v>-0.43056719999999998</v>
      </c>
      <c r="CD1305" s="17">
        <v>-0.4413144</v>
      </c>
      <c r="CE1305" s="17">
        <v>-0.46070119999999998</v>
      </c>
      <c r="CF1305" s="17">
        <v>-0.31411879999999998</v>
      </c>
      <c r="CG1305" s="17">
        <v>-0.10020859999999999</v>
      </c>
      <c r="CH1305" s="17">
        <v>-1.8560500000000001E-2</v>
      </c>
      <c r="CI1305" s="17">
        <v>6.7783200000000002E-2</v>
      </c>
      <c r="CJ1305" s="17">
        <v>0.1404976</v>
      </c>
      <c r="CK1305" s="17">
        <v>6.3301999999999997E-2</v>
      </c>
      <c r="CL1305" s="17">
        <v>0.27992309999999998</v>
      </c>
      <c r="CM1305" s="17">
        <v>0.1894488</v>
      </c>
      <c r="CN1305" s="17">
        <v>0.21732080000000001</v>
      </c>
      <c r="CO1305" s="17">
        <v>0.24564420000000001</v>
      </c>
      <c r="CP1305" s="17">
        <v>-4.6630199999999997E-2</v>
      </c>
      <c r="CQ1305" s="17">
        <v>0.2938964</v>
      </c>
      <c r="CR1305" s="17">
        <v>0.40734710000000002</v>
      </c>
      <c r="CS1305" s="17">
        <v>0.34890670000000001</v>
      </c>
      <c r="CT1305" s="17">
        <v>0.2274764</v>
      </c>
      <c r="CU1305" s="17">
        <v>0.25832169999999999</v>
      </c>
      <c r="CV1305" s="17">
        <v>-8.6778800000000003E-2</v>
      </c>
      <c r="CW1305" s="17">
        <v>-0.33608959999999999</v>
      </c>
      <c r="CX1305" s="17">
        <v>-0.3158918</v>
      </c>
      <c r="CY1305" s="17">
        <v>-0.1888763</v>
      </c>
      <c r="CZ1305" s="17">
        <v>-0.25970199999999999</v>
      </c>
      <c r="DA1305" s="17">
        <v>-0.30065510000000001</v>
      </c>
      <c r="DB1305" s="17">
        <v>-0.30669010000000002</v>
      </c>
      <c r="DC1305" s="17">
        <v>-0.31730510000000001</v>
      </c>
      <c r="DD1305" s="17">
        <v>-0.2037563</v>
      </c>
      <c r="DE1305" s="17">
        <v>-3.0057E-2</v>
      </c>
      <c r="DF1305" s="17">
        <v>4.0665800000000002E-2</v>
      </c>
      <c r="DG1305" s="17">
        <v>0.1288214</v>
      </c>
      <c r="DH1305" s="17">
        <v>0.20541680000000001</v>
      </c>
      <c r="DI1305" s="17">
        <v>0.13994480000000001</v>
      </c>
      <c r="DJ1305" s="17">
        <v>0.35185499999999997</v>
      </c>
      <c r="DK1305" s="17">
        <v>0.26505289999999998</v>
      </c>
      <c r="DL1305" s="17">
        <v>0.30028569999999999</v>
      </c>
      <c r="DM1305" s="17">
        <v>0.33246959999999998</v>
      </c>
      <c r="DN1305" s="17">
        <v>5.6040600000000003E-2</v>
      </c>
      <c r="DO1305" s="17">
        <v>0.3860827</v>
      </c>
      <c r="DP1305" s="17">
        <v>0.497367</v>
      </c>
      <c r="DQ1305" s="17">
        <v>0.43970559999999997</v>
      </c>
      <c r="DR1305" s="17">
        <v>0.31805909999999998</v>
      </c>
      <c r="DS1305" s="17">
        <v>0.33830280000000001</v>
      </c>
      <c r="DT1305" s="17">
        <v>-2.0021000000000001E-3</v>
      </c>
      <c r="DU1305" s="17">
        <v>-0.2450871</v>
      </c>
      <c r="DV1305" s="17">
        <v>-0.24136959999999999</v>
      </c>
      <c r="DW1305" s="17">
        <v>-3.26136E-2</v>
      </c>
      <c r="DX1305" s="17">
        <v>-7.7494199999999999E-2</v>
      </c>
      <c r="DY1305" s="17">
        <v>-0.11308269999999999</v>
      </c>
      <c r="DZ1305" s="17">
        <v>-0.1123141</v>
      </c>
      <c r="EA1305" s="17">
        <v>-0.1102639</v>
      </c>
      <c r="EB1305" s="17">
        <v>-4.4410400000000003E-2</v>
      </c>
      <c r="EC1305" s="17">
        <v>7.1230799999999997E-2</v>
      </c>
      <c r="ED1305" s="17">
        <v>0.12617909999999999</v>
      </c>
      <c r="EE1305" s="17">
        <v>0.216951</v>
      </c>
      <c r="EF1305" s="17">
        <v>0.29914980000000002</v>
      </c>
      <c r="EG1305" s="17">
        <v>0.25060480000000002</v>
      </c>
      <c r="EH1305" s="17">
        <v>0.45571339999999999</v>
      </c>
      <c r="EI1305" s="17">
        <v>0.37421330000000003</v>
      </c>
      <c r="EJ1305" s="17">
        <v>0.4200738</v>
      </c>
      <c r="EK1305" s="17">
        <v>0.45783170000000001</v>
      </c>
      <c r="EL1305" s="17">
        <v>0.20428080000000001</v>
      </c>
      <c r="EM1305" s="17">
        <v>0.51918509999999995</v>
      </c>
      <c r="EN1305" s="17">
        <v>0.62734160000000005</v>
      </c>
      <c r="EO1305" s="17">
        <v>0.5708048</v>
      </c>
      <c r="EP1305" s="17">
        <v>0.44884600000000002</v>
      </c>
      <c r="EQ1305" s="17">
        <v>0.45378269999999998</v>
      </c>
      <c r="ER1305" s="17">
        <v>0.12040190000000001</v>
      </c>
      <c r="ES1305" s="17">
        <v>-0.1136939</v>
      </c>
      <c r="ET1305" s="17">
        <v>-0.13377149999999999</v>
      </c>
      <c r="EU1305" s="17">
        <v>66.959710000000001</v>
      </c>
      <c r="EV1305" s="17">
        <v>66.412319999999994</v>
      </c>
      <c r="EW1305" s="17">
        <v>65.762630000000001</v>
      </c>
      <c r="EX1305" s="17">
        <v>65.401430000000005</v>
      </c>
      <c r="EY1305" s="17">
        <v>65.159649999999999</v>
      </c>
      <c r="EZ1305" s="17">
        <v>64.785210000000006</v>
      </c>
      <c r="FA1305" s="17">
        <v>64.292670000000001</v>
      </c>
      <c r="FB1305" s="17">
        <v>64.068979999999996</v>
      </c>
      <c r="FC1305" s="17">
        <v>66.506529999999998</v>
      </c>
      <c r="FD1305" s="17">
        <v>69.875450000000001</v>
      </c>
      <c r="FE1305" s="17">
        <v>73.437169999999995</v>
      </c>
      <c r="FF1305" s="17">
        <v>76.0792</v>
      </c>
      <c r="FG1305" s="17">
        <v>77.649870000000007</v>
      </c>
      <c r="FH1305" s="17">
        <v>78.286609999999996</v>
      </c>
      <c r="FI1305" s="17">
        <v>78.510930000000002</v>
      </c>
      <c r="FJ1305" s="17">
        <v>78.008399999999995</v>
      </c>
      <c r="FK1305" s="17">
        <v>77.245429999999999</v>
      </c>
      <c r="FL1305" s="17">
        <v>76.084620000000001</v>
      </c>
      <c r="FM1305" s="17">
        <v>73.82893</v>
      </c>
      <c r="FN1305" s="17">
        <v>71.111660000000001</v>
      </c>
      <c r="FO1305" s="17">
        <v>69.721400000000003</v>
      </c>
      <c r="FP1305" s="17">
        <v>68.702799999999996</v>
      </c>
      <c r="FQ1305" s="17">
        <v>67.954470000000001</v>
      </c>
      <c r="FR1305" s="17">
        <v>67.233260000000001</v>
      </c>
      <c r="FS1305" s="17">
        <v>4.3840370000000002</v>
      </c>
      <c r="FT1305" s="17">
        <v>0.1042955</v>
      </c>
      <c r="FU1305" s="17">
        <v>0.1490726</v>
      </c>
      <c r="FW1305" s="17"/>
    </row>
    <row r="1306" spans="1:179" x14ac:dyDescent="0.25">
      <c r="A1306" t="s">
        <v>226</v>
      </c>
      <c r="B1306" t="s">
        <v>0</v>
      </c>
      <c r="C1306" t="s">
        <v>300</v>
      </c>
      <c r="D1306" t="s">
        <v>242</v>
      </c>
      <c r="E1306" t="s">
        <v>221</v>
      </c>
      <c r="F1306" s="17">
        <v>4840</v>
      </c>
      <c r="G1306" s="17">
        <v>3.2058689999999999</v>
      </c>
      <c r="H1306" s="17">
        <v>2.8964850000000002</v>
      </c>
      <c r="I1306" s="17">
        <v>2.6756150000000001</v>
      </c>
      <c r="J1306" s="17">
        <v>2.6439309999999998</v>
      </c>
      <c r="K1306" s="17">
        <v>2.6939359999999999</v>
      </c>
      <c r="L1306" s="17">
        <v>2.7723879999999999</v>
      </c>
      <c r="M1306" s="17">
        <v>2.8505940000000001</v>
      </c>
      <c r="N1306" s="17">
        <v>3.0229710000000001</v>
      </c>
      <c r="O1306" s="17">
        <v>3.1415489999999999</v>
      </c>
      <c r="P1306" s="17">
        <v>3.3744510000000001</v>
      </c>
      <c r="Q1306" s="17">
        <v>3.6202049999999999</v>
      </c>
      <c r="R1306" s="17">
        <v>3.9712170000000002</v>
      </c>
      <c r="S1306" s="17">
        <v>4.2858980000000004</v>
      </c>
      <c r="T1306" s="17">
        <v>4.7471800000000002</v>
      </c>
      <c r="U1306" s="17">
        <v>5.2287429999999997</v>
      </c>
      <c r="V1306" s="17">
        <v>5.4079889999999997</v>
      </c>
      <c r="W1306" s="17">
        <v>5.5669009999999997</v>
      </c>
      <c r="X1306" s="17">
        <v>5.581887</v>
      </c>
      <c r="Y1306" s="17">
        <v>5.4627319999999999</v>
      </c>
      <c r="Z1306" s="17">
        <v>5.5765589999999996</v>
      </c>
      <c r="AA1306" s="17">
        <v>5.2554319999999999</v>
      </c>
      <c r="AB1306" s="17">
        <v>4.7161379999999999</v>
      </c>
      <c r="AC1306" s="17">
        <v>4.0614369999999997</v>
      </c>
      <c r="AD1306" s="17">
        <v>3.5557829999999999</v>
      </c>
      <c r="AE1306" s="17">
        <v>-0.43468820000000002</v>
      </c>
      <c r="AF1306" s="17">
        <v>-0.4074566</v>
      </c>
      <c r="AG1306" s="17">
        <v>-0.37301509999999999</v>
      </c>
      <c r="AH1306" s="17">
        <v>-0.2309823</v>
      </c>
      <c r="AI1306" s="17">
        <v>-0.12015380000000001</v>
      </c>
      <c r="AJ1306" s="17">
        <v>-8.9031100000000002E-2</v>
      </c>
      <c r="AK1306" s="17">
        <v>-0.1437706</v>
      </c>
      <c r="AL1306" s="17">
        <v>-6.5033499999999994E-2</v>
      </c>
      <c r="AM1306" s="17">
        <v>9.4079999999999997E-3</v>
      </c>
      <c r="AN1306" s="17">
        <v>0.11727700000000001</v>
      </c>
      <c r="AO1306" s="17">
        <v>0.124236</v>
      </c>
      <c r="AP1306" s="17">
        <v>0.12405919999999999</v>
      </c>
      <c r="AQ1306" s="17">
        <v>-6.5294999999999997E-3</v>
      </c>
      <c r="AR1306" s="17">
        <v>4.9859199999999999E-2</v>
      </c>
      <c r="AS1306" s="17">
        <v>0.1646754</v>
      </c>
      <c r="AT1306" s="17">
        <v>-3.5190600000000002E-2</v>
      </c>
      <c r="AU1306" s="17">
        <v>0.1033529</v>
      </c>
      <c r="AV1306" s="17">
        <v>9.5353499999999994E-2</v>
      </c>
      <c r="AW1306" s="17">
        <v>0.1745729</v>
      </c>
      <c r="AX1306" s="17">
        <v>0.35330790000000001</v>
      </c>
      <c r="AY1306" s="17">
        <v>0.27462229999999999</v>
      </c>
      <c r="AZ1306" s="17">
        <v>-0.1051265</v>
      </c>
      <c r="BA1306" s="17">
        <v>-0.3027744</v>
      </c>
      <c r="BB1306" s="17">
        <v>-0.26894030000000002</v>
      </c>
      <c r="BC1306" s="17">
        <v>-0.30070780000000003</v>
      </c>
      <c r="BD1306" s="17">
        <v>-0.29433090000000001</v>
      </c>
      <c r="BE1306" s="17">
        <v>-0.27803810000000001</v>
      </c>
      <c r="BF1306" s="17">
        <v>-0.15656139999999999</v>
      </c>
      <c r="BG1306" s="17">
        <v>-4.6694899999999998E-2</v>
      </c>
      <c r="BH1306" s="17">
        <v>-1.76854E-2</v>
      </c>
      <c r="BI1306" s="17">
        <v>-7.8089000000000006E-2</v>
      </c>
      <c r="BJ1306" s="17">
        <v>1.9938E-3</v>
      </c>
      <c r="BK1306" s="17">
        <v>8.9446600000000001E-2</v>
      </c>
      <c r="BL1306" s="17">
        <v>0.18869449999999999</v>
      </c>
      <c r="BM1306" s="17">
        <v>0.21118410000000001</v>
      </c>
      <c r="BN1306" s="17">
        <v>0.2279892</v>
      </c>
      <c r="BO1306" s="17">
        <v>0.1245935</v>
      </c>
      <c r="BP1306" s="17">
        <v>0.18797040000000001</v>
      </c>
      <c r="BQ1306" s="17">
        <v>0.30222189999999999</v>
      </c>
      <c r="BR1306" s="17">
        <v>0.1115259</v>
      </c>
      <c r="BS1306" s="17">
        <v>0.25275779999999998</v>
      </c>
      <c r="BT1306" s="17">
        <v>0.22909170000000001</v>
      </c>
      <c r="BU1306" s="17">
        <v>0.30065370000000002</v>
      </c>
      <c r="BV1306" s="17">
        <v>0.4690936</v>
      </c>
      <c r="BW1306" s="17">
        <v>0.37938339999999998</v>
      </c>
      <c r="BX1306" s="17">
        <v>-7.2151000000000003E-3</v>
      </c>
      <c r="BY1306" s="17">
        <v>-0.2002961</v>
      </c>
      <c r="BZ1306" s="17">
        <v>-0.16829069999999999</v>
      </c>
      <c r="CA1306" s="17">
        <v>-0.2079134</v>
      </c>
      <c r="CB1306" s="17">
        <v>-0.21598029999999999</v>
      </c>
      <c r="CC1306" s="17">
        <v>-0.21225740000000001</v>
      </c>
      <c r="CD1306" s="17">
        <v>-0.10501770000000001</v>
      </c>
      <c r="CE1306" s="17">
        <v>4.1824999999999996E-3</v>
      </c>
      <c r="CF1306" s="17">
        <v>3.1728300000000001E-2</v>
      </c>
      <c r="CG1306" s="17">
        <v>-3.2598099999999998E-2</v>
      </c>
      <c r="CH1306" s="17">
        <v>4.84167E-2</v>
      </c>
      <c r="CI1306" s="17">
        <v>0.14488110000000001</v>
      </c>
      <c r="CJ1306" s="17">
        <v>0.23815800000000001</v>
      </c>
      <c r="CK1306" s="17">
        <v>0.27140399999999998</v>
      </c>
      <c r="CL1306" s="17">
        <v>0.29997079999999998</v>
      </c>
      <c r="CM1306" s="17">
        <v>0.21540880000000001</v>
      </c>
      <c r="CN1306" s="17">
        <v>0.28362579999999998</v>
      </c>
      <c r="CO1306" s="17">
        <v>0.39748620000000001</v>
      </c>
      <c r="CP1306" s="17">
        <v>0.21314130000000001</v>
      </c>
      <c r="CQ1306" s="17">
        <v>0.35623519999999997</v>
      </c>
      <c r="CR1306" s="17">
        <v>0.32171840000000002</v>
      </c>
      <c r="CS1306" s="17">
        <v>0.38797680000000001</v>
      </c>
      <c r="CT1306" s="17">
        <v>0.54928639999999995</v>
      </c>
      <c r="CU1306" s="17">
        <v>0.45194060000000003</v>
      </c>
      <c r="CV1306" s="17">
        <v>6.0597999999999999E-2</v>
      </c>
      <c r="CW1306" s="17">
        <v>-0.12931980000000001</v>
      </c>
      <c r="CX1306" s="17">
        <v>-9.8581000000000002E-2</v>
      </c>
      <c r="CY1306" s="17">
        <v>-0.1151189</v>
      </c>
      <c r="CZ1306" s="17">
        <v>-0.13762969999999999</v>
      </c>
      <c r="DA1306" s="17">
        <v>-0.14647660000000001</v>
      </c>
      <c r="DB1306" s="17">
        <v>-5.3474000000000001E-2</v>
      </c>
      <c r="DC1306" s="17">
        <v>5.5059900000000002E-2</v>
      </c>
      <c r="DD1306" s="17">
        <v>8.1142099999999995E-2</v>
      </c>
      <c r="DE1306" s="17">
        <v>1.2892799999999999E-2</v>
      </c>
      <c r="DF1306" s="17">
        <v>9.4839599999999996E-2</v>
      </c>
      <c r="DG1306" s="17">
        <v>0.20031560000000001</v>
      </c>
      <c r="DH1306" s="17">
        <v>0.28762149999999997</v>
      </c>
      <c r="DI1306" s="17">
        <v>0.33162399999999997</v>
      </c>
      <c r="DJ1306" s="17">
        <v>0.37195240000000002</v>
      </c>
      <c r="DK1306" s="17">
        <v>0.3062242</v>
      </c>
      <c r="DL1306" s="17">
        <v>0.37928119999999999</v>
      </c>
      <c r="DM1306" s="17">
        <v>0.49275039999999998</v>
      </c>
      <c r="DN1306" s="17">
        <v>0.3147567</v>
      </c>
      <c r="DO1306" s="17">
        <v>0.45971260000000003</v>
      </c>
      <c r="DP1306" s="17">
        <v>0.41434510000000002</v>
      </c>
      <c r="DQ1306" s="17">
        <v>0.4753</v>
      </c>
      <c r="DR1306" s="17">
        <v>0.62947920000000002</v>
      </c>
      <c r="DS1306" s="17">
        <v>0.52449789999999996</v>
      </c>
      <c r="DT1306" s="17">
        <v>0.1284111</v>
      </c>
      <c r="DU1306" s="17">
        <v>-5.8343600000000002E-2</v>
      </c>
      <c r="DV1306" s="17">
        <v>-2.8871399999999998E-2</v>
      </c>
      <c r="DW1306" s="17">
        <v>1.88615E-2</v>
      </c>
      <c r="DX1306" s="17">
        <v>-2.4504000000000001E-2</v>
      </c>
      <c r="DY1306" s="17">
        <v>-5.14996E-2</v>
      </c>
      <c r="DZ1306" s="17">
        <v>2.0946900000000001E-2</v>
      </c>
      <c r="EA1306" s="17">
        <v>0.12851879999999999</v>
      </c>
      <c r="EB1306" s="17">
        <v>0.1524877</v>
      </c>
      <c r="EC1306" s="17">
        <v>7.8574400000000003E-2</v>
      </c>
      <c r="ED1306" s="17">
        <v>0.16186680000000001</v>
      </c>
      <c r="EE1306" s="17">
        <v>0.2803542</v>
      </c>
      <c r="EF1306" s="17">
        <v>0.359039</v>
      </c>
      <c r="EG1306" s="17">
        <v>0.418572</v>
      </c>
      <c r="EH1306" s="17">
        <v>0.47588239999999998</v>
      </c>
      <c r="EI1306" s="17">
        <v>0.43734709999999999</v>
      </c>
      <c r="EJ1306" s="17">
        <v>0.51739230000000003</v>
      </c>
      <c r="EK1306" s="17">
        <v>0.63029690000000005</v>
      </c>
      <c r="EL1306" s="17">
        <v>0.46147319999999997</v>
      </c>
      <c r="EM1306" s="17">
        <v>0.60911760000000004</v>
      </c>
      <c r="EN1306" s="17">
        <v>0.54808330000000005</v>
      </c>
      <c r="EO1306" s="17">
        <v>0.60138069999999999</v>
      </c>
      <c r="EP1306" s="17">
        <v>0.74526479999999995</v>
      </c>
      <c r="EQ1306" s="17">
        <v>0.62925889999999995</v>
      </c>
      <c r="ER1306" s="17">
        <v>0.22632250000000001</v>
      </c>
      <c r="ES1306" s="17">
        <v>4.4134800000000002E-2</v>
      </c>
      <c r="ET1306" s="17">
        <v>7.1778300000000003E-2</v>
      </c>
      <c r="EU1306" s="17">
        <v>66.316580000000002</v>
      </c>
      <c r="EV1306" s="17">
        <v>65.566829999999996</v>
      </c>
      <c r="EW1306" s="17">
        <v>65.030850000000001</v>
      </c>
      <c r="EX1306" s="17">
        <v>64.505939999999995</v>
      </c>
      <c r="EY1306" s="17">
        <v>63.888500000000001</v>
      </c>
      <c r="EZ1306" s="17">
        <v>63.540329999999997</v>
      </c>
      <c r="FA1306" s="17">
        <v>63.324629999999999</v>
      </c>
      <c r="FB1306" s="17">
        <v>62.987690000000001</v>
      </c>
      <c r="FC1306" s="17">
        <v>65.888099999999994</v>
      </c>
      <c r="FD1306" s="17">
        <v>69.626480000000001</v>
      </c>
      <c r="FE1306" s="17">
        <v>74.020560000000003</v>
      </c>
      <c r="FF1306" s="17">
        <v>77.262979999999999</v>
      </c>
      <c r="FG1306" s="17">
        <v>80.171750000000003</v>
      </c>
      <c r="FH1306" s="17">
        <v>81.486419999999995</v>
      </c>
      <c r="FI1306" s="17">
        <v>82.035659999999993</v>
      </c>
      <c r="FJ1306" s="17">
        <v>81.353309999999993</v>
      </c>
      <c r="FK1306" s="17">
        <v>80.300240000000002</v>
      </c>
      <c r="FL1306" s="17">
        <v>78.68535</v>
      </c>
      <c r="FM1306" s="17">
        <v>75.809259999999995</v>
      </c>
      <c r="FN1306" s="17">
        <v>71.90889</v>
      </c>
      <c r="FO1306" s="17">
        <v>69.229519999999994</v>
      </c>
      <c r="FP1306" s="17">
        <v>68.195610000000002</v>
      </c>
      <c r="FQ1306" s="17">
        <v>67.315169999999995</v>
      </c>
      <c r="FR1306" s="17">
        <v>66.713549999999998</v>
      </c>
      <c r="FS1306" s="17">
        <v>3.221657</v>
      </c>
      <c r="FT1306" s="17">
        <v>9.1939699999999999E-2</v>
      </c>
      <c r="FU1306" s="17">
        <v>0.14440249999999999</v>
      </c>
      <c r="FW1306" s="17"/>
    </row>
    <row r="1307" spans="1:179" x14ac:dyDescent="0.25">
      <c r="A1307" t="s">
        <v>226</v>
      </c>
      <c r="B1307" t="s">
        <v>0</v>
      </c>
      <c r="C1307" t="s">
        <v>300</v>
      </c>
      <c r="D1307" t="s">
        <v>254</v>
      </c>
      <c r="E1307" t="s">
        <v>219</v>
      </c>
      <c r="F1307" s="17">
        <v>10539</v>
      </c>
      <c r="G1307" s="17">
        <v>9.5992350000000002</v>
      </c>
      <c r="H1307" s="17">
        <v>9.2897949999999998</v>
      </c>
      <c r="I1307" s="17">
        <v>8.6073749999999993</v>
      </c>
      <c r="J1307" s="17">
        <v>7.9586030000000001</v>
      </c>
      <c r="K1307" s="17">
        <v>7.7075250000000004</v>
      </c>
      <c r="L1307" s="17">
        <v>8.0222270000000009</v>
      </c>
      <c r="M1307" s="17">
        <v>8.2876989999999999</v>
      </c>
      <c r="N1307" s="17">
        <v>9.4768609999999995</v>
      </c>
      <c r="O1307" s="17">
        <v>9.7969679999999997</v>
      </c>
      <c r="P1307" s="17">
        <v>11.66184</v>
      </c>
      <c r="Q1307" s="17">
        <v>13.86839</v>
      </c>
      <c r="R1307" s="17">
        <v>15.70852</v>
      </c>
      <c r="S1307" s="17">
        <v>17.46414</v>
      </c>
      <c r="T1307" s="17">
        <v>18.710329999999999</v>
      </c>
      <c r="U1307" s="17">
        <v>17.519480000000001</v>
      </c>
      <c r="V1307" s="17">
        <v>17.868819999999999</v>
      </c>
      <c r="W1307" s="17">
        <v>18.691310000000001</v>
      </c>
      <c r="X1307" s="17">
        <v>17.321950000000001</v>
      </c>
      <c r="Y1307" s="17">
        <v>18.855879999999999</v>
      </c>
      <c r="Z1307" s="17">
        <v>18.741669999999999</v>
      </c>
      <c r="AA1307" s="17">
        <v>18.111049999999999</v>
      </c>
      <c r="AB1307" s="17">
        <v>17.65138</v>
      </c>
      <c r="AC1307" s="17">
        <v>14.85285</v>
      </c>
      <c r="AD1307" s="17">
        <v>13.10249</v>
      </c>
      <c r="AE1307" s="17">
        <v>-1.7443029999999999</v>
      </c>
      <c r="AF1307" s="17">
        <v>-0.85235329999999998</v>
      </c>
      <c r="AG1307" s="17">
        <v>-0.66916070000000005</v>
      </c>
      <c r="AH1307" s="17">
        <v>-0.70058140000000002</v>
      </c>
      <c r="AI1307" s="17">
        <v>-0.73495529999999998</v>
      </c>
      <c r="AJ1307" s="17">
        <v>-0.13957559999999999</v>
      </c>
      <c r="AK1307" s="17">
        <v>-0.1852018</v>
      </c>
      <c r="AL1307" s="17">
        <v>0.61460579999999998</v>
      </c>
      <c r="AM1307" s="17">
        <v>0.33781440000000001</v>
      </c>
      <c r="AN1307" s="17">
        <v>0.68774959999999996</v>
      </c>
      <c r="AO1307" s="17">
        <v>0.59104590000000001</v>
      </c>
      <c r="AP1307" s="17">
        <v>0.56268510000000005</v>
      </c>
      <c r="AQ1307" s="17">
        <v>0.35174870000000003</v>
      </c>
      <c r="AR1307" s="17">
        <v>9.9459400000000003E-2</v>
      </c>
      <c r="AS1307" s="17">
        <v>-2.0126469999999999</v>
      </c>
      <c r="AT1307" s="17">
        <v>-3.33508</v>
      </c>
      <c r="AU1307" s="17">
        <v>-2.1010270000000002</v>
      </c>
      <c r="AV1307" s="17">
        <v>-2.0795080000000001</v>
      </c>
      <c r="AW1307" s="17">
        <v>8.1509200000000004E-2</v>
      </c>
      <c r="AX1307" s="17">
        <v>0.84557769999999999</v>
      </c>
      <c r="AY1307" s="17">
        <v>0.99004449999999999</v>
      </c>
      <c r="AZ1307" s="17">
        <v>0.15649179999999999</v>
      </c>
      <c r="BA1307" s="17">
        <v>-0.81117530000000004</v>
      </c>
      <c r="BB1307" s="17">
        <v>-0.6774848</v>
      </c>
      <c r="BC1307" s="17">
        <v>-1.352697</v>
      </c>
      <c r="BD1307" s="17">
        <v>-0.53368590000000005</v>
      </c>
      <c r="BE1307" s="17">
        <v>-0.36678690000000003</v>
      </c>
      <c r="BF1307" s="17">
        <v>-0.43294860000000002</v>
      </c>
      <c r="BG1307" s="17">
        <v>-0.35598229999999997</v>
      </c>
      <c r="BH1307" s="17">
        <v>0.1060923</v>
      </c>
      <c r="BI1307" s="17">
        <v>0.14145669999999999</v>
      </c>
      <c r="BJ1307" s="17">
        <v>1.010988</v>
      </c>
      <c r="BK1307" s="17">
        <v>0.69360940000000004</v>
      </c>
      <c r="BL1307" s="17">
        <v>1.0622940000000001</v>
      </c>
      <c r="BM1307" s="17">
        <v>1.0460039999999999</v>
      </c>
      <c r="BN1307" s="17">
        <v>1.1173569999999999</v>
      </c>
      <c r="BO1307" s="17">
        <v>0.96242859999999997</v>
      </c>
      <c r="BP1307" s="17">
        <v>0.78518089999999996</v>
      </c>
      <c r="BQ1307" s="17">
        <v>-1.3804380000000001</v>
      </c>
      <c r="BR1307" s="17">
        <v>-2.6840359999999999</v>
      </c>
      <c r="BS1307" s="17">
        <v>-1.405511</v>
      </c>
      <c r="BT1307" s="17">
        <v>-1.355531</v>
      </c>
      <c r="BU1307" s="17">
        <v>0.77739340000000001</v>
      </c>
      <c r="BV1307" s="17">
        <v>1.4689939999999999</v>
      </c>
      <c r="BW1307" s="17">
        <v>1.546519</v>
      </c>
      <c r="BX1307" s="17">
        <v>0.64031309999999997</v>
      </c>
      <c r="BY1307" s="17">
        <v>-0.33436169999999998</v>
      </c>
      <c r="BZ1307" s="17">
        <v>-0.27950150000000001</v>
      </c>
      <c r="CA1307" s="17">
        <v>-1.0814710000000001</v>
      </c>
      <c r="CB1307" s="17">
        <v>-0.31297789999999998</v>
      </c>
      <c r="CC1307" s="17">
        <v>-0.1573637</v>
      </c>
      <c r="CD1307" s="17">
        <v>-0.247587</v>
      </c>
      <c r="CE1307" s="17">
        <v>-9.3506699999999998E-2</v>
      </c>
      <c r="CF1307" s="17">
        <v>0.27624110000000002</v>
      </c>
      <c r="CG1307" s="17">
        <v>0.36769940000000001</v>
      </c>
      <c r="CH1307" s="17">
        <v>1.2855209999999999</v>
      </c>
      <c r="CI1307" s="17">
        <v>0.94003190000000003</v>
      </c>
      <c r="CJ1307" s="17">
        <v>1.3217019999999999</v>
      </c>
      <c r="CK1307" s="17">
        <v>1.3611070000000001</v>
      </c>
      <c r="CL1307" s="17">
        <v>1.5015210000000001</v>
      </c>
      <c r="CM1307" s="17">
        <v>1.3853839999999999</v>
      </c>
      <c r="CN1307" s="17">
        <v>1.2601089999999999</v>
      </c>
      <c r="CO1307" s="17">
        <v>-0.94257159999999995</v>
      </c>
      <c r="CP1307" s="17">
        <v>-2.2331249999999998</v>
      </c>
      <c r="CQ1307" s="17">
        <v>-0.92379929999999999</v>
      </c>
      <c r="CR1307" s="17">
        <v>-0.85410719999999996</v>
      </c>
      <c r="CS1307" s="17">
        <v>1.259361</v>
      </c>
      <c r="CT1307" s="17">
        <v>1.900771</v>
      </c>
      <c r="CU1307" s="17">
        <v>1.9319310000000001</v>
      </c>
      <c r="CV1307" s="17">
        <v>0.9754062</v>
      </c>
      <c r="CW1307" s="17">
        <v>-4.1221000000000001E-3</v>
      </c>
      <c r="CX1307" s="17">
        <v>-3.8595000000000001E-3</v>
      </c>
      <c r="CY1307" s="17">
        <v>-0.81024620000000003</v>
      </c>
      <c r="CZ1307" s="17">
        <v>-9.2269900000000002E-2</v>
      </c>
      <c r="DA1307" s="17">
        <v>5.2059500000000002E-2</v>
      </c>
      <c r="DB1307" s="17">
        <v>-6.2225299999999997E-2</v>
      </c>
      <c r="DC1307" s="17">
        <v>0.1689688</v>
      </c>
      <c r="DD1307" s="17">
        <v>0.44638990000000001</v>
      </c>
      <c r="DE1307" s="17">
        <v>0.59394210000000003</v>
      </c>
      <c r="DF1307" s="17">
        <v>1.5600540000000001</v>
      </c>
      <c r="DG1307" s="17">
        <v>1.1864539999999999</v>
      </c>
      <c r="DH1307" s="17">
        <v>1.58111</v>
      </c>
      <c r="DI1307" s="17">
        <v>1.67621</v>
      </c>
      <c r="DJ1307" s="17">
        <v>1.885686</v>
      </c>
      <c r="DK1307" s="17">
        <v>1.8083389999999999</v>
      </c>
      <c r="DL1307" s="17">
        <v>1.7350380000000001</v>
      </c>
      <c r="DM1307" s="17">
        <v>-0.50470519999999996</v>
      </c>
      <c r="DN1307" s="17">
        <v>-1.782214</v>
      </c>
      <c r="DO1307" s="17">
        <v>-0.44208710000000001</v>
      </c>
      <c r="DP1307" s="17">
        <v>-0.35268329999999998</v>
      </c>
      <c r="DQ1307" s="17">
        <v>1.741328</v>
      </c>
      <c r="DR1307" s="17">
        <v>2.3325469999999999</v>
      </c>
      <c r="DS1307" s="17">
        <v>2.3173430000000002</v>
      </c>
      <c r="DT1307" s="17">
        <v>1.3104990000000001</v>
      </c>
      <c r="DU1307" s="17">
        <v>0.32611760000000001</v>
      </c>
      <c r="DV1307" s="17">
        <v>0.27178249999999998</v>
      </c>
      <c r="DW1307" s="17">
        <v>-0.41864010000000001</v>
      </c>
      <c r="DX1307" s="17">
        <v>0.2263974</v>
      </c>
      <c r="DY1307" s="17">
        <v>0.35443330000000001</v>
      </c>
      <c r="DZ1307" s="17">
        <v>0.20540749999999999</v>
      </c>
      <c r="EA1307" s="17">
        <v>0.54794189999999998</v>
      </c>
      <c r="EB1307" s="17">
        <v>0.69205779999999995</v>
      </c>
      <c r="EC1307" s="17">
        <v>0.92060059999999999</v>
      </c>
      <c r="ED1307" s="17">
        <v>1.9564360000000001</v>
      </c>
      <c r="EE1307" s="17">
        <v>1.542249</v>
      </c>
      <c r="EF1307" s="17">
        <v>1.955654</v>
      </c>
      <c r="EG1307" s="17">
        <v>2.1311689999999999</v>
      </c>
      <c r="EH1307" s="17">
        <v>2.4403579999999998</v>
      </c>
      <c r="EI1307" s="17">
        <v>2.419019</v>
      </c>
      <c r="EJ1307" s="17">
        <v>2.4207589999999999</v>
      </c>
      <c r="EK1307" s="17">
        <v>0.12750429999999999</v>
      </c>
      <c r="EL1307" s="17">
        <v>-1.13117</v>
      </c>
      <c r="EM1307" s="17">
        <v>0.25342890000000001</v>
      </c>
      <c r="EN1307" s="17">
        <v>0.37129319999999999</v>
      </c>
      <c r="EO1307" s="17">
        <v>2.4372120000000002</v>
      </c>
      <c r="EP1307" s="17">
        <v>2.9559639999999998</v>
      </c>
      <c r="EQ1307" s="17">
        <v>2.8738169999999998</v>
      </c>
      <c r="ER1307" s="17">
        <v>1.7943210000000001</v>
      </c>
      <c r="ES1307" s="17">
        <v>0.80293110000000001</v>
      </c>
      <c r="ET1307" s="17">
        <v>0.66976579999999997</v>
      </c>
      <c r="EU1307" s="17">
        <v>74.554820000000007</v>
      </c>
      <c r="EV1307" s="17">
        <v>73.564340000000001</v>
      </c>
      <c r="EW1307" s="17">
        <v>73.723269999999999</v>
      </c>
      <c r="EX1307" s="17">
        <v>73.003829999999994</v>
      </c>
      <c r="EY1307" s="17">
        <v>71.499499999999998</v>
      </c>
      <c r="EZ1307" s="17">
        <v>71.738699999999994</v>
      </c>
      <c r="FA1307" s="17">
        <v>71.646950000000004</v>
      </c>
      <c r="FB1307" s="17">
        <v>72.455539999999999</v>
      </c>
      <c r="FC1307" s="17">
        <v>77.311430000000001</v>
      </c>
      <c r="FD1307" s="17">
        <v>84.009020000000007</v>
      </c>
      <c r="FE1307" s="17">
        <v>89.928250000000006</v>
      </c>
      <c r="FF1307" s="17">
        <v>93.031859999999995</v>
      </c>
      <c r="FG1307" s="17">
        <v>92.990620000000007</v>
      </c>
      <c r="FH1307" s="17">
        <v>92.733270000000005</v>
      </c>
      <c r="FI1307" s="17">
        <v>92.785380000000004</v>
      </c>
      <c r="FJ1307" s="17">
        <v>94.168310000000005</v>
      </c>
      <c r="FK1307" s="17">
        <v>93.25488</v>
      </c>
      <c r="FL1307" s="17">
        <v>91.986789999999999</v>
      </c>
      <c r="FM1307" s="17">
        <v>88.686840000000004</v>
      </c>
      <c r="FN1307" s="17">
        <v>83.542240000000007</v>
      </c>
      <c r="FO1307" s="17">
        <v>80.811930000000004</v>
      </c>
      <c r="FP1307" s="17">
        <v>79.099040000000002</v>
      </c>
      <c r="FQ1307" s="17">
        <v>77.677570000000003</v>
      </c>
      <c r="FR1307" s="17">
        <v>77.101510000000005</v>
      </c>
      <c r="FS1307" s="17">
        <v>9.259601</v>
      </c>
      <c r="FT1307" s="17">
        <v>0.36709700000000001</v>
      </c>
      <c r="FU1307" s="17">
        <v>0.65061369999999996</v>
      </c>
      <c r="FW1307" s="17"/>
    </row>
    <row r="1308" spans="1:179" x14ac:dyDescent="0.25">
      <c r="A1308" t="s">
        <v>226</v>
      </c>
      <c r="B1308" t="s">
        <v>0</v>
      </c>
      <c r="C1308" t="s">
        <v>300</v>
      </c>
      <c r="D1308" t="s">
        <v>254</v>
      </c>
      <c r="E1308" t="s">
        <v>220</v>
      </c>
      <c r="F1308" s="17">
        <v>5721</v>
      </c>
      <c r="G1308" s="17">
        <v>5.0265240000000002</v>
      </c>
      <c r="H1308" s="17">
        <v>5.0191059999999998</v>
      </c>
      <c r="I1308" s="17">
        <v>4.4270649999999998</v>
      </c>
      <c r="J1308" s="17">
        <v>4.15428</v>
      </c>
      <c r="K1308" s="17">
        <v>3.5465900000000001</v>
      </c>
      <c r="L1308" s="17">
        <v>4.169943</v>
      </c>
      <c r="M1308" s="17">
        <v>4.4117379999999997</v>
      </c>
      <c r="N1308" s="17">
        <v>4.8508199999999997</v>
      </c>
      <c r="O1308" s="17">
        <v>4.6696109999999997</v>
      </c>
      <c r="P1308" s="17">
        <v>6.2040329999999999</v>
      </c>
      <c r="Q1308" s="17">
        <v>7.1445379999999998</v>
      </c>
      <c r="R1308" s="17">
        <v>8.0604479999999992</v>
      </c>
      <c r="S1308" s="17">
        <v>9.3000830000000008</v>
      </c>
      <c r="T1308" s="17">
        <v>9.7566839999999999</v>
      </c>
      <c r="U1308" s="17">
        <v>8.2313539999999996</v>
      </c>
      <c r="V1308" s="17">
        <v>8.8100889999999996</v>
      </c>
      <c r="W1308" s="17">
        <v>8.9163689999999995</v>
      </c>
      <c r="X1308" s="17">
        <v>8.6161999999999992</v>
      </c>
      <c r="Y1308" s="17">
        <v>9.6994810000000005</v>
      </c>
      <c r="Z1308" s="17">
        <v>9.1044630000000009</v>
      </c>
      <c r="AA1308" s="17">
        <v>8.8358799999999995</v>
      </c>
      <c r="AB1308" s="17">
        <v>8.8029989999999998</v>
      </c>
      <c r="AC1308" s="17">
        <v>7.5926419999999997</v>
      </c>
      <c r="AD1308" s="17">
        <v>6.4828929999999998</v>
      </c>
      <c r="AE1308" s="17">
        <v>-0.84121820000000003</v>
      </c>
      <c r="AF1308" s="17">
        <v>-0.2693371</v>
      </c>
      <c r="AG1308" s="17">
        <v>-0.4685204</v>
      </c>
      <c r="AH1308" s="17">
        <v>-0.49904939999999998</v>
      </c>
      <c r="AI1308" s="17">
        <v>-1.1426210000000001</v>
      </c>
      <c r="AJ1308" s="17">
        <v>-0.24218600000000001</v>
      </c>
      <c r="AK1308" s="17">
        <v>-0.2539014</v>
      </c>
      <c r="AL1308" s="17">
        <v>-3.96286E-2</v>
      </c>
      <c r="AM1308" s="17">
        <v>-0.45306030000000003</v>
      </c>
      <c r="AN1308" s="17">
        <v>0.4220371</v>
      </c>
      <c r="AO1308" s="17">
        <v>0.24219750000000001</v>
      </c>
      <c r="AP1308" s="17">
        <v>0.4485151</v>
      </c>
      <c r="AQ1308" s="17">
        <v>0.89443379999999995</v>
      </c>
      <c r="AR1308" s="17">
        <v>0.60947419999999997</v>
      </c>
      <c r="AS1308" s="17">
        <v>-1.2784180000000001</v>
      </c>
      <c r="AT1308" s="17">
        <v>-1.3683620000000001</v>
      </c>
      <c r="AU1308" s="17">
        <v>-0.92067460000000001</v>
      </c>
      <c r="AV1308" s="17">
        <v>-0.66076590000000002</v>
      </c>
      <c r="AW1308" s="17">
        <v>0.50628099999999998</v>
      </c>
      <c r="AX1308" s="17">
        <v>0.23506969999999999</v>
      </c>
      <c r="AY1308" s="17">
        <v>0.41993770000000002</v>
      </c>
      <c r="AZ1308" s="17">
        <v>0.12880939999999999</v>
      </c>
      <c r="BA1308" s="17">
        <v>-0.291022</v>
      </c>
      <c r="BB1308" s="17">
        <v>-0.51623949999999996</v>
      </c>
      <c r="BC1308" s="17">
        <v>-0.58187719999999998</v>
      </c>
      <c r="BD1308" s="17">
        <v>-5.7192600000000003E-2</v>
      </c>
      <c r="BE1308" s="17">
        <v>-0.25202010000000002</v>
      </c>
      <c r="BF1308" s="17">
        <v>-0.27017249999999998</v>
      </c>
      <c r="BG1308" s="17">
        <v>-0.76847589999999999</v>
      </c>
      <c r="BH1308" s="17">
        <v>-3.99937E-2</v>
      </c>
      <c r="BI1308" s="17">
        <v>5.3081099999999999E-2</v>
      </c>
      <c r="BJ1308" s="17">
        <v>0.33093060000000002</v>
      </c>
      <c r="BK1308" s="17">
        <v>-0.14295459999999999</v>
      </c>
      <c r="BL1308" s="17">
        <v>0.71286459999999996</v>
      </c>
      <c r="BM1308" s="17">
        <v>0.60862229999999995</v>
      </c>
      <c r="BN1308" s="17">
        <v>0.82678470000000004</v>
      </c>
      <c r="BO1308" s="17">
        <v>1.2334259999999999</v>
      </c>
      <c r="BP1308" s="17">
        <v>1.057345</v>
      </c>
      <c r="BQ1308" s="17">
        <v>-0.83199029999999996</v>
      </c>
      <c r="BR1308" s="17">
        <v>-0.92709909999999995</v>
      </c>
      <c r="BS1308" s="17">
        <v>-0.46823009999999998</v>
      </c>
      <c r="BT1308" s="17">
        <v>-0.17705689999999999</v>
      </c>
      <c r="BU1308" s="17">
        <v>0.98332770000000003</v>
      </c>
      <c r="BV1308" s="17">
        <v>0.67281539999999995</v>
      </c>
      <c r="BW1308" s="17">
        <v>0.73284079999999996</v>
      </c>
      <c r="BX1308" s="17">
        <v>0.42924050000000002</v>
      </c>
      <c r="BY1308" s="17">
        <v>3.8704799999999998E-2</v>
      </c>
      <c r="BZ1308" s="17">
        <v>-0.23667669999999999</v>
      </c>
      <c r="CA1308" s="17">
        <v>-0.40225850000000002</v>
      </c>
      <c r="CB1308" s="17">
        <v>8.9738100000000001E-2</v>
      </c>
      <c r="CC1308" s="17">
        <v>-0.1020727</v>
      </c>
      <c r="CD1308" s="17">
        <v>-0.111653</v>
      </c>
      <c r="CE1308" s="17">
        <v>-0.50934389999999996</v>
      </c>
      <c r="CF1308" s="17">
        <v>0.1000441</v>
      </c>
      <c r="CG1308" s="17">
        <v>0.26569619999999999</v>
      </c>
      <c r="CH1308" s="17">
        <v>0.58757870000000001</v>
      </c>
      <c r="CI1308" s="17">
        <v>7.1823799999999993E-2</v>
      </c>
      <c r="CJ1308" s="17">
        <v>0.91429079999999996</v>
      </c>
      <c r="CK1308" s="17">
        <v>0.86240689999999998</v>
      </c>
      <c r="CL1308" s="17">
        <v>1.088773</v>
      </c>
      <c r="CM1308" s="17">
        <v>1.4682109999999999</v>
      </c>
      <c r="CN1308" s="17">
        <v>1.3675390000000001</v>
      </c>
      <c r="CO1308" s="17">
        <v>-0.52279589999999998</v>
      </c>
      <c r="CP1308" s="17">
        <v>-0.62148139999999996</v>
      </c>
      <c r="CQ1308" s="17">
        <v>-0.15486839999999999</v>
      </c>
      <c r="CR1308" s="17">
        <v>0.1579585</v>
      </c>
      <c r="CS1308" s="17">
        <v>1.3137289999999999</v>
      </c>
      <c r="CT1308" s="17">
        <v>0.9759968</v>
      </c>
      <c r="CU1308" s="17">
        <v>0.94955650000000003</v>
      </c>
      <c r="CV1308" s="17">
        <v>0.6373181</v>
      </c>
      <c r="CW1308" s="17">
        <v>0.26707249999999999</v>
      </c>
      <c r="CX1308" s="17">
        <v>-4.3052399999999998E-2</v>
      </c>
      <c r="CY1308" s="17">
        <v>-0.2226397</v>
      </c>
      <c r="CZ1308" s="17">
        <v>0.23666880000000001</v>
      </c>
      <c r="DA1308" s="17">
        <v>4.7874699999999999E-2</v>
      </c>
      <c r="DB1308" s="17">
        <v>4.6866400000000003E-2</v>
      </c>
      <c r="DC1308" s="17">
        <v>-0.25021189999999999</v>
      </c>
      <c r="DD1308" s="17">
        <v>0.24008189999999999</v>
      </c>
      <c r="DE1308" s="17">
        <v>0.4783114</v>
      </c>
      <c r="DF1308" s="17">
        <v>0.84422680000000005</v>
      </c>
      <c r="DG1308" s="17">
        <v>0.28660210000000003</v>
      </c>
      <c r="DH1308" s="17">
        <v>1.1157170000000001</v>
      </c>
      <c r="DI1308" s="17">
        <v>1.1161920000000001</v>
      </c>
      <c r="DJ1308" s="17">
        <v>1.3507610000000001</v>
      </c>
      <c r="DK1308" s="17">
        <v>1.702995</v>
      </c>
      <c r="DL1308" s="17">
        <v>1.6777329999999999</v>
      </c>
      <c r="DM1308" s="17">
        <v>-0.2136015</v>
      </c>
      <c r="DN1308" s="17">
        <v>-0.31586379999999997</v>
      </c>
      <c r="DO1308" s="17">
        <v>0.1584933</v>
      </c>
      <c r="DP1308" s="17">
        <v>0.49297400000000002</v>
      </c>
      <c r="DQ1308" s="17">
        <v>1.6441300000000001</v>
      </c>
      <c r="DR1308" s="17">
        <v>1.2791779999999999</v>
      </c>
      <c r="DS1308" s="17">
        <v>1.166272</v>
      </c>
      <c r="DT1308" s="17">
        <v>0.84539569999999997</v>
      </c>
      <c r="DU1308" s="17">
        <v>0.4954402</v>
      </c>
      <c r="DV1308" s="17">
        <v>0.15057200000000001</v>
      </c>
      <c r="DW1308" s="17">
        <v>3.6701200000000003E-2</v>
      </c>
      <c r="DX1308" s="17">
        <v>0.44881330000000003</v>
      </c>
      <c r="DY1308" s="17">
        <v>0.26437500000000003</v>
      </c>
      <c r="DZ1308" s="17">
        <v>0.27574340000000003</v>
      </c>
      <c r="EA1308" s="17">
        <v>0.1239336</v>
      </c>
      <c r="EB1308" s="17">
        <v>0.44227420000000001</v>
      </c>
      <c r="EC1308" s="17">
        <v>0.78529380000000004</v>
      </c>
      <c r="ED1308" s="17">
        <v>1.2147859999999999</v>
      </c>
      <c r="EE1308" s="17">
        <v>0.59670789999999996</v>
      </c>
      <c r="EF1308" s="17">
        <v>1.406544</v>
      </c>
      <c r="EG1308" s="17">
        <v>1.4826159999999999</v>
      </c>
      <c r="EH1308" s="17">
        <v>1.729031</v>
      </c>
      <c r="EI1308" s="17">
        <v>2.0419870000000002</v>
      </c>
      <c r="EJ1308" s="17">
        <v>2.125604</v>
      </c>
      <c r="EK1308" s="17">
        <v>0.23282610000000001</v>
      </c>
      <c r="EL1308" s="17">
        <v>0.1253996</v>
      </c>
      <c r="EM1308" s="17">
        <v>0.61093779999999998</v>
      </c>
      <c r="EN1308" s="17">
        <v>0.97668299999999997</v>
      </c>
      <c r="EO1308" s="17">
        <v>2.1211769999999999</v>
      </c>
      <c r="EP1308" s="17">
        <v>1.7169239999999999</v>
      </c>
      <c r="EQ1308" s="17">
        <v>1.4791749999999999</v>
      </c>
      <c r="ER1308" s="17">
        <v>1.1458269999999999</v>
      </c>
      <c r="ES1308" s="17">
        <v>0.82516690000000004</v>
      </c>
      <c r="ET1308" s="17">
        <v>0.43013469999999998</v>
      </c>
      <c r="EU1308" s="17">
        <v>74.417659999999998</v>
      </c>
      <c r="EV1308" s="17">
        <v>73.256370000000004</v>
      </c>
      <c r="EW1308" s="17">
        <v>73.953140000000005</v>
      </c>
      <c r="EX1308" s="17">
        <v>73.160150000000002</v>
      </c>
      <c r="EY1308" s="17">
        <v>71.830529999999996</v>
      </c>
      <c r="EZ1308" s="17">
        <v>72.037540000000007</v>
      </c>
      <c r="FA1308" s="17">
        <v>71.725660000000005</v>
      </c>
      <c r="FB1308" s="17">
        <v>72.934939999999997</v>
      </c>
      <c r="FC1308" s="17">
        <v>77.173339999999996</v>
      </c>
      <c r="FD1308" s="17">
        <v>82.850089999999994</v>
      </c>
      <c r="FE1308" s="17">
        <v>88.381479999999996</v>
      </c>
      <c r="FF1308" s="17">
        <v>91.289580000000001</v>
      </c>
      <c r="FG1308" s="17">
        <v>90.520020000000002</v>
      </c>
      <c r="FH1308" s="17">
        <v>90.243179999999995</v>
      </c>
      <c r="FI1308" s="17">
        <v>90.424710000000005</v>
      </c>
      <c r="FJ1308" s="17">
        <v>91.411959999999993</v>
      </c>
      <c r="FK1308" s="17">
        <v>89.698589999999996</v>
      </c>
      <c r="FL1308" s="17">
        <v>88.442899999999995</v>
      </c>
      <c r="FM1308" s="17">
        <v>85.859639999999999</v>
      </c>
      <c r="FN1308" s="17">
        <v>81.542540000000002</v>
      </c>
      <c r="FO1308" s="17">
        <v>79.505229999999997</v>
      </c>
      <c r="FP1308" s="17">
        <v>78.075980000000001</v>
      </c>
      <c r="FQ1308" s="17">
        <v>77.078029999999998</v>
      </c>
      <c r="FR1308" s="17">
        <v>76.722700000000003</v>
      </c>
      <c r="FS1308" s="17">
        <v>6.3823340000000002</v>
      </c>
      <c r="FT1308" s="17">
        <v>0.26327519999999999</v>
      </c>
      <c r="FU1308" s="17">
        <v>0.4345967</v>
      </c>
      <c r="FW1308" s="17"/>
    </row>
    <row r="1309" spans="1:179" x14ac:dyDescent="0.25">
      <c r="A1309" t="s">
        <v>226</v>
      </c>
      <c r="B1309" t="s">
        <v>0</v>
      </c>
      <c r="C1309" t="s">
        <v>300</v>
      </c>
      <c r="D1309" t="s">
        <v>254</v>
      </c>
      <c r="E1309" t="s">
        <v>221</v>
      </c>
      <c r="F1309" s="17">
        <v>4818</v>
      </c>
      <c r="G1309" s="17">
        <v>4.6200039999999998</v>
      </c>
      <c r="H1309" s="17">
        <v>4.346679</v>
      </c>
      <c r="I1309" s="17">
        <v>4.1704809999999997</v>
      </c>
      <c r="J1309" s="17">
        <v>3.8036509999999999</v>
      </c>
      <c r="K1309" s="17">
        <v>4.1457300000000004</v>
      </c>
      <c r="L1309" s="17">
        <v>3.8417330000000001</v>
      </c>
      <c r="M1309" s="17">
        <v>3.8879450000000002</v>
      </c>
      <c r="N1309" s="17">
        <v>4.6059650000000003</v>
      </c>
      <c r="O1309" s="17">
        <v>5.0699990000000001</v>
      </c>
      <c r="P1309" s="17">
        <v>5.5134400000000001</v>
      </c>
      <c r="Q1309" s="17">
        <v>6.7582279999999999</v>
      </c>
      <c r="R1309" s="17">
        <v>7.7367080000000001</v>
      </c>
      <c r="S1309" s="17">
        <v>8.4308700000000005</v>
      </c>
      <c r="T1309" s="17">
        <v>9.2178109999999993</v>
      </c>
      <c r="U1309" s="17">
        <v>9.26173</v>
      </c>
      <c r="V1309" s="17">
        <v>9.1932220000000004</v>
      </c>
      <c r="W1309" s="17">
        <v>9.8687649999999998</v>
      </c>
      <c r="X1309" s="17">
        <v>8.8738130000000002</v>
      </c>
      <c r="Y1309" s="17">
        <v>9.3715399999999995</v>
      </c>
      <c r="Z1309" s="17">
        <v>9.6583020000000008</v>
      </c>
      <c r="AA1309" s="17">
        <v>9.2823499999999992</v>
      </c>
      <c r="AB1309" s="17">
        <v>8.8820639999999997</v>
      </c>
      <c r="AC1309" s="17">
        <v>7.3365840000000002</v>
      </c>
      <c r="AD1309" s="17">
        <v>6.6120479999999997</v>
      </c>
      <c r="AE1309" s="17">
        <v>-1.1071930000000001</v>
      </c>
      <c r="AF1309" s="17">
        <v>-0.71112359999999997</v>
      </c>
      <c r="AG1309" s="17">
        <v>-0.40553139999999999</v>
      </c>
      <c r="AH1309" s="17">
        <v>-0.38668789999999997</v>
      </c>
      <c r="AI1309" s="17">
        <v>0.17066300000000001</v>
      </c>
      <c r="AJ1309" s="17">
        <v>-7.9675399999999993E-2</v>
      </c>
      <c r="AK1309" s="17">
        <v>-0.1326938</v>
      </c>
      <c r="AL1309" s="17">
        <v>0.37316280000000002</v>
      </c>
      <c r="AM1309" s="17">
        <v>0.49001119999999998</v>
      </c>
      <c r="AN1309" s="17">
        <v>5.9378399999999998E-2</v>
      </c>
      <c r="AO1309" s="17">
        <v>6.5467800000000007E-2</v>
      </c>
      <c r="AP1309" s="17">
        <v>-0.16321340000000001</v>
      </c>
      <c r="AQ1309" s="17">
        <v>-0.62931800000000004</v>
      </c>
      <c r="AR1309" s="17">
        <v>-0.68581619999999999</v>
      </c>
      <c r="AS1309" s="17">
        <v>-1.1888019999999999</v>
      </c>
      <c r="AT1309" s="17">
        <v>-2.2734359999999998</v>
      </c>
      <c r="AU1309" s="17">
        <v>-1.550594</v>
      </c>
      <c r="AV1309" s="17">
        <v>-1.738551</v>
      </c>
      <c r="AW1309" s="17">
        <v>-0.6767282</v>
      </c>
      <c r="AX1309" s="17">
        <v>0.20650950000000001</v>
      </c>
      <c r="AY1309" s="17">
        <v>0.25002439999999998</v>
      </c>
      <c r="AZ1309" s="17">
        <v>-0.24323719999999999</v>
      </c>
      <c r="BA1309" s="17">
        <v>-0.76230529999999996</v>
      </c>
      <c r="BB1309" s="17">
        <v>-0.44031490000000001</v>
      </c>
      <c r="BC1309" s="17">
        <v>-0.82685989999999998</v>
      </c>
      <c r="BD1309" s="17">
        <v>-0.4853556</v>
      </c>
      <c r="BE1309" s="17">
        <v>-0.2033943</v>
      </c>
      <c r="BF1309" s="17">
        <v>-0.23788599999999999</v>
      </c>
      <c r="BG1309" s="17">
        <v>0.30806060000000002</v>
      </c>
      <c r="BH1309" s="17">
        <v>6.6910300000000006E-2</v>
      </c>
      <c r="BI1309" s="17">
        <v>1.5174E-2</v>
      </c>
      <c r="BJ1309" s="17">
        <v>0.55513630000000003</v>
      </c>
      <c r="BK1309" s="17">
        <v>0.68236010000000002</v>
      </c>
      <c r="BL1309" s="17">
        <v>0.29973880000000003</v>
      </c>
      <c r="BM1309" s="17">
        <v>0.34527190000000002</v>
      </c>
      <c r="BN1309" s="17">
        <v>0.23289170000000001</v>
      </c>
      <c r="BO1309" s="17">
        <v>-0.1469714</v>
      </c>
      <c r="BP1309" s="17">
        <v>-0.1857539</v>
      </c>
      <c r="BQ1309" s="17">
        <v>-0.74996079999999998</v>
      </c>
      <c r="BR1309" s="17">
        <v>-1.808953</v>
      </c>
      <c r="BS1309" s="17">
        <v>-1.043949</v>
      </c>
      <c r="BT1309" s="17">
        <v>-1.2171909999999999</v>
      </c>
      <c r="BU1309" s="17">
        <v>-0.1841566</v>
      </c>
      <c r="BV1309" s="17">
        <v>0.64117429999999997</v>
      </c>
      <c r="BW1309" s="17">
        <v>0.6844962</v>
      </c>
      <c r="BX1309" s="17">
        <v>0.1208409</v>
      </c>
      <c r="BY1309" s="17">
        <v>-0.42692740000000001</v>
      </c>
      <c r="BZ1309" s="17">
        <v>-0.16242760000000001</v>
      </c>
      <c r="CA1309" s="17">
        <v>-0.63270210000000005</v>
      </c>
      <c r="CB1309" s="17">
        <v>-0.32898929999999998</v>
      </c>
      <c r="CC1309" s="17">
        <v>-6.3394800000000001E-2</v>
      </c>
      <c r="CD1309" s="17">
        <v>-0.13482620000000001</v>
      </c>
      <c r="CE1309" s="17">
        <v>0.40322180000000002</v>
      </c>
      <c r="CF1309" s="17">
        <v>0.1684351</v>
      </c>
      <c r="CG1309" s="17">
        <v>0.1175867</v>
      </c>
      <c r="CH1309" s="17">
        <v>0.68117059999999996</v>
      </c>
      <c r="CI1309" s="17">
        <v>0.81558039999999998</v>
      </c>
      <c r="CJ1309" s="17">
        <v>0.46621170000000001</v>
      </c>
      <c r="CK1309" s="17">
        <v>0.53906339999999997</v>
      </c>
      <c r="CL1309" s="17">
        <v>0.50723289999999999</v>
      </c>
      <c r="CM1309" s="17">
        <v>0.1871004</v>
      </c>
      <c r="CN1309" s="17">
        <v>0.1605878</v>
      </c>
      <c r="CO1309" s="17">
        <v>-0.446021</v>
      </c>
      <c r="CP1309" s="17">
        <v>-1.4872529999999999</v>
      </c>
      <c r="CQ1309" s="17">
        <v>-0.69304909999999997</v>
      </c>
      <c r="CR1309" s="17">
        <v>-0.8560991</v>
      </c>
      <c r="CS1309" s="17">
        <v>0.156997</v>
      </c>
      <c r="CT1309" s="17">
        <v>0.9422218</v>
      </c>
      <c r="CU1309" s="17">
        <v>0.98541000000000001</v>
      </c>
      <c r="CV1309" s="17">
        <v>0.37300040000000001</v>
      </c>
      <c r="CW1309" s="17">
        <v>-0.1946456</v>
      </c>
      <c r="CX1309" s="17">
        <v>3.0036199999999999E-2</v>
      </c>
      <c r="CY1309" s="17">
        <v>-0.4385442</v>
      </c>
      <c r="CZ1309" s="17">
        <v>-0.1726231</v>
      </c>
      <c r="DA1309" s="17">
        <v>7.6604800000000001E-2</v>
      </c>
      <c r="DB1309" s="17">
        <v>-3.17664E-2</v>
      </c>
      <c r="DC1309" s="17">
        <v>0.49838300000000002</v>
      </c>
      <c r="DD1309" s="17">
        <v>0.26995999999999998</v>
      </c>
      <c r="DE1309" s="17">
        <v>0.21999949999999999</v>
      </c>
      <c r="DF1309" s="17">
        <v>0.80720499999999995</v>
      </c>
      <c r="DG1309" s="17">
        <v>0.94880070000000005</v>
      </c>
      <c r="DH1309" s="17">
        <v>0.63268449999999998</v>
      </c>
      <c r="DI1309" s="17">
        <v>0.73285489999999998</v>
      </c>
      <c r="DJ1309" s="17">
        <v>0.78157410000000005</v>
      </c>
      <c r="DK1309" s="17">
        <v>0.52117219999999997</v>
      </c>
      <c r="DL1309" s="17">
        <v>0.50692950000000003</v>
      </c>
      <c r="DM1309" s="17">
        <v>-0.14208109999999999</v>
      </c>
      <c r="DN1309" s="17">
        <v>-1.165554</v>
      </c>
      <c r="DO1309" s="17">
        <v>-0.34214879999999998</v>
      </c>
      <c r="DP1309" s="17">
        <v>-0.49500670000000002</v>
      </c>
      <c r="DQ1309" s="17">
        <v>0.4981505</v>
      </c>
      <c r="DR1309" s="17">
        <v>1.243269</v>
      </c>
      <c r="DS1309" s="17">
        <v>1.286324</v>
      </c>
      <c r="DT1309" s="17">
        <v>0.62515969999999998</v>
      </c>
      <c r="DU1309" s="17">
        <v>3.7636099999999999E-2</v>
      </c>
      <c r="DV1309" s="17">
        <v>0.22250010000000001</v>
      </c>
      <c r="DW1309" s="17">
        <v>-0.15821109999999999</v>
      </c>
      <c r="DX1309" s="17">
        <v>5.3144999999999998E-2</v>
      </c>
      <c r="DY1309" s="17">
        <v>0.27874179999999998</v>
      </c>
      <c r="DZ1309" s="17">
        <v>0.1170356</v>
      </c>
      <c r="EA1309" s="17">
        <v>0.63578060000000003</v>
      </c>
      <c r="EB1309" s="17">
        <v>0.41654570000000002</v>
      </c>
      <c r="EC1309" s="17">
        <v>0.36786730000000001</v>
      </c>
      <c r="ED1309" s="17">
        <v>0.98917849999999996</v>
      </c>
      <c r="EE1309" s="17">
        <v>1.1411500000000001</v>
      </c>
      <c r="EF1309" s="17">
        <v>0.87304499999999996</v>
      </c>
      <c r="EG1309" s="17">
        <v>1.012659</v>
      </c>
      <c r="EH1309" s="17">
        <v>1.1776789999999999</v>
      </c>
      <c r="EI1309" s="17">
        <v>1.003519</v>
      </c>
      <c r="EJ1309" s="17">
        <v>1.0069920000000001</v>
      </c>
      <c r="EK1309" s="17">
        <v>0.29675980000000002</v>
      </c>
      <c r="EL1309" s="17">
        <v>-0.70107090000000005</v>
      </c>
      <c r="EM1309" s="17">
        <v>0.16449559999999999</v>
      </c>
      <c r="EN1309" s="17">
        <v>2.63533E-2</v>
      </c>
      <c r="EO1309" s="17">
        <v>0.99072210000000005</v>
      </c>
      <c r="EP1309" s="17">
        <v>1.677934</v>
      </c>
      <c r="EQ1309" s="17">
        <v>1.720796</v>
      </c>
      <c r="ER1309" s="17">
        <v>0.9892379</v>
      </c>
      <c r="ES1309" s="17">
        <v>0.37301410000000002</v>
      </c>
      <c r="ET1309" s="17">
        <v>0.50038740000000004</v>
      </c>
      <c r="EU1309" s="17">
        <v>74.71772</v>
      </c>
      <c r="EV1309" s="17">
        <v>73.930040000000005</v>
      </c>
      <c r="EW1309" s="17">
        <v>73.450299999999999</v>
      </c>
      <c r="EX1309" s="17">
        <v>72.818209999999993</v>
      </c>
      <c r="EY1309" s="17">
        <v>71.106430000000003</v>
      </c>
      <c r="EZ1309" s="17">
        <v>71.383849999999995</v>
      </c>
      <c r="FA1309" s="17">
        <v>71.553479999999993</v>
      </c>
      <c r="FB1309" s="17">
        <v>71.886279999999999</v>
      </c>
      <c r="FC1309" s="17">
        <v>77.47542</v>
      </c>
      <c r="FD1309" s="17">
        <v>85.385199999999998</v>
      </c>
      <c r="FE1309" s="17">
        <v>91.764989999999997</v>
      </c>
      <c r="FF1309" s="17">
        <v>95.100750000000005</v>
      </c>
      <c r="FG1309" s="17">
        <v>95.924359999999993</v>
      </c>
      <c r="FH1309" s="17">
        <v>95.690169999999995</v>
      </c>
      <c r="FI1309" s="17">
        <v>95.5886</v>
      </c>
      <c r="FJ1309" s="17">
        <v>97.441379999999995</v>
      </c>
      <c r="FK1309" s="17">
        <v>97.477850000000004</v>
      </c>
      <c r="FL1309" s="17">
        <v>96.195030000000003</v>
      </c>
      <c r="FM1309" s="17">
        <v>92.044030000000006</v>
      </c>
      <c r="FN1309" s="17">
        <v>85.916799999999995</v>
      </c>
      <c r="FO1309" s="17">
        <v>82.363590000000002</v>
      </c>
      <c r="FP1309" s="17">
        <v>80.313879999999997</v>
      </c>
      <c r="FQ1309" s="17">
        <v>78.389520000000005</v>
      </c>
      <c r="FR1309" s="17">
        <v>77.551320000000004</v>
      </c>
      <c r="FS1309" s="17">
        <v>6.3759189999999997</v>
      </c>
      <c r="FT1309" s="17">
        <v>0.25094030000000001</v>
      </c>
      <c r="FU1309" s="17">
        <v>0.46474080000000001</v>
      </c>
      <c r="FW1309" s="17"/>
    </row>
    <row r="1310" spans="1:179" x14ac:dyDescent="0.25">
      <c r="A1310" t="s">
        <v>226</v>
      </c>
      <c r="B1310" t="s">
        <v>0</v>
      </c>
      <c r="C1310" t="s">
        <v>265</v>
      </c>
      <c r="D1310" t="s">
        <v>231</v>
      </c>
      <c r="E1310" t="s">
        <v>219</v>
      </c>
      <c r="F1310" s="17">
        <v>397</v>
      </c>
      <c r="G1310" s="17">
        <v>0.29581229999999997</v>
      </c>
      <c r="H1310" s="17">
        <v>0.2490048</v>
      </c>
      <c r="I1310" s="17">
        <v>0.2009657</v>
      </c>
      <c r="J1310" s="17">
        <v>0.17951449999999999</v>
      </c>
      <c r="K1310" s="17">
        <v>0.22101950000000001</v>
      </c>
      <c r="L1310" s="17">
        <v>0.22795750000000001</v>
      </c>
      <c r="M1310" s="17">
        <v>-4.1742700000000001E-2</v>
      </c>
      <c r="N1310" s="17">
        <v>-0.17249320000000001</v>
      </c>
      <c r="O1310" s="17">
        <v>-0.40442159999999999</v>
      </c>
      <c r="P1310" s="17">
        <v>-0.60433230000000004</v>
      </c>
      <c r="Q1310" s="17">
        <v>-1.031066</v>
      </c>
      <c r="R1310" s="17">
        <v>-1.2735860000000001</v>
      </c>
      <c r="S1310" s="17">
        <v>-1.4478089999999999</v>
      </c>
      <c r="T1310" s="17">
        <v>-1.470504</v>
      </c>
      <c r="U1310" s="17">
        <v>-1.1904509999999999</v>
      </c>
      <c r="V1310" s="17">
        <v>-1.1068370000000001</v>
      </c>
      <c r="W1310" s="17">
        <v>-0.75351650000000003</v>
      </c>
      <c r="X1310" s="17">
        <v>-0.41477560000000002</v>
      </c>
      <c r="Y1310" s="17">
        <v>-9.5221700000000006E-2</v>
      </c>
      <c r="Z1310" s="17">
        <v>0.14374149999999999</v>
      </c>
      <c r="AA1310" s="17">
        <v>8.74138E-2</v>
      </c>
      <c r="AB1310" s="17">
        <v>0.1524578</v>
      </c>
      <c r="AC1310" s="17">
        <v>0.1895628</v>
      </c>
      <c r="AD1310" s="17">
        <v>0.2408119</v>
      </c>
      <c r="AE1310" s="17">
        <v>1000</v>
      </c>
      <c r="AF1310" s="17">
        <v>1000</v>
      </c>
      <c r="AG1310" s="17">
        <v>1000</v>
      </c>
      <c r="AH1310" s="17">
        <v>1000</v>
      </c>
      <c r="AI1310" s="17">
        <v>1000</v>
      </c>
      <c r="AJ1310" s="17">
        <v>1000</v>
      </c>
      <c r="AK1310" s="17">
        <v>1000</v>
      </c>
      <c r="AL1310" s="17">
        <v>1000</v>
      </c>
      <c r="AM1310" s="17">
        <v>1000</v>
      </c>
      <c r="AN1310" s="17">
        <v>1000</v>
      </c>
      <c r="AO1310" s="17">
        <v>1000</v>
      </c>
      <c r="AP1310" s="17">
        <v>1000</v>
      </c>
      <c r="AQ1310" s="17">
        <v>1000</v>
      </c>
      <c r="AR1310" s="17">
        <v>1000</v>
      </c>
      <c r="AS1310" s="17">
        <v>1000</v>
      </c>
      <c r="AT1310" s="17">
        <v>1000</v>
      </c>
      <c r="AU1310" s="17">
        <v>1000</v>
      </c>
      <c r="AV1310" s="17">
        <v>1000</v>
      </c>
      <c r="AW1310" s="17">
        <v>1000</v>
      </c>
      <c r="AX1310" s="17">
        <v>1000</v>
      </c>
      <c r="AY1310" s="17">
        <v>1000</v>
      </c>
      <c r="AZ1310" s="17">
        <v>1000</v>
      </c>
      <c r="BA1310" s="17">
        <v>1000</v>
      </c>
      <c r="BB1310" s="17">
        <v>1000</v>
      </c>
      <c r="BC1310" s="17">
        <v>1000</v>
      </c>
      <c r="BD1310" s="17">
        <v>1000</v>
      </c>
      <c r="BE1310" s="17">
        <v>1000</v>
      </c>
      <c r="BF1310" s="17">
        <v>1000</v>
      </c>
      <c r="BG1310" s="17">
        <v>1000</v>
      </c>
      <c r="BH1310" s="17">
        <v>1000</v>
      </c>
      <c r="BI1310" s="17">
        <v>1000</v>
      </c>
      <c r="BJ1310" s="17">
        <v>1000</v>
      </c>
      <c r="BK1310" s="17">
        <v>1000</v>
      </c>
      <c r="BL1310" s="17">
        <v>1000</v>
      </c>
      <c r="BM1310" s="17">
        <v>1000</v>
      </c>
      <c r="BN1310" s="17">
        <v>1000</v>
      </c>
      <c r="BO1310" s="17">
        <v>1000</v>
      </c>
      <c r="BP1310" s="17">
        <v>1000</v>
      </c>
      <c r="BQ1310" s="17">
        <v>1000</v>
      </c>
      <c r="BR1310" s="17">
        <v>1000</v>
      </c>
      <c r="BS1310" s="17">
        <v>1000</v>
      </c>
      <c r="BT1310" s="17">
        <v>1000</v>
      </c>
      <c r="BU1310" s="17">
        <v>1000</v>
      </c>
      <c r="BV1310" s="17">
        <v>1000</v>
      </c>
      <c r="BW1310" s="17">
        <v>1000</v>
      </c>
      <c r="BX1310" s="17">
        <v>1000</v>
      </c>
      <c r="BY1310" s="17">
        <v>1000</v>
      </c>
      <c r="BZ1310" s="17">
        <v>1000</v>
      </c>
      <c r="CA1310" s="17">
        <v>-0.10237449999999999</v>
      </c>
      <c r="CB1310" s="17">
        <v>-0.1232017</v>
      </c>
      <c r="CC1310" s="17">
        <v>-0.1465708</v>
      </c>
      <c r="CD1310" s="17">
        <v>-0.1459337</v>
      </c>
      <c r="CE1310" s="17">
        <v>-9.8095299999999996E-2</v>
      </c>
      <c r="CF1310" s="17">
        <v>-0.10225090000000001</v>
      </c>
      <c r="CG1310" s="17">
        <v>-0.39546920000000002</v>
      </c>
      <c r="CH1310" s="17">
        <v>-0.36401270000000002</v>
      </c>
      <c r="CI1310" s="17">
        <v>-0.25518750000000001</v>
      </c>
      <c r="CJ1310" s="17">
        <v>-3.4820499999999997E-2</v>
      </c>
      <c r="CK1310" s="17">
        <v>-5.7548200000000001E-2</v>
      </c>
      <c r="CL1310" s="17">
        <v>-2.8508100000000001E-2</v>
      </c>
      <c r="CM1310" s="17">
        <v>-7.5994400000000004E-2</v>
      </c>
      <c r="CN1310" s="17">
        <v>-8.2263900000000001E-2</v>
      </c>
      <c r="CO1310" s="17">
        <v>8.0686400000000005E-2</v>
      </c>
      <c r="CP1310" s="17">
        <v>-0.1150856</v>
      </c>
      <c r="CQ1310" s="17">
        <v>-0.1866005</v>
      </c>
      <c r="CR1310" s="17">
        <v>-0.34590579999999999</v>
      </c>
      <c r="CS1310" s="17">
        <v>-0.43982929999999998</v>
      </c>
      <c r="CT1310" s="17">
        <v>-0.3982134</v>
      </c>
      <c r="CU1310" s="17">
        <v>-0.4686671</v>
      </c>
      <c r="CV1310" s="17">
        <v>-0.37074069999999998</v>
      </c>
      <c r="CW1310" s="17">
        <v>-0.29151969999999999</v>
      </c>
      <c r="CX1310" s="17">
        <v>-0.18011679999999999</v>
      </c>
      <c r="CY1310" s="17">
        <v>1000</v>
      </c>
      <c r="CZ1310" s="17">
        <v>1000</v>
      </c>
      <c r="DA1310" s="17">
        <v>1000</v>
      </c>
      <c r="DB1310" s="17">
        <v>1000</v>
      </c>
      <c r="DC1310" s="17">
        <v>1000</v>
      </c>
      <c r="DD1310" s="17">
        <v>1000</v>
      </c>
      <c r="DE1310" s="17">
        <v>1000</v>
      </c>
      <c r="DF1310" s="17">
        <v>1000</v>
      </c>
      <c r="DG1310" s="17">
        <v>1000</v>
      </c>
      <c r="DH1310" s="17">
        <v>1000</v>
      </c>
      <c r="DI1310" s="17">
        <v>1000</v>
      </c>
      <c r="DJ1310" s="17">
        <v>1000</v>
      </c>
      <c r="DK1310" s="17">
        <v>1000</v>
      </c>
      <c r="DL1310" s="17">
        <v>1000</v>
      </c>
      <c r="DM1310" s="17">
        <v>1000</v>
      </c>
      <c r="DN1310" s="17">
        <v>1000</v>
      </c>
      <c r="DO1310" s="17">
        <v>1000</v>
      </c>
      <c r="DP1310" s="17">
        <v>1000</v>
      </c>
      <c r="DQ1310" s="17">
        <v>1000</v>
      </c>
      <c r="DR1310" s="17">
        <v>1000</v>
      </c>
      <c r="DS1310" s="17">
        <v>1000</v>
      </c>
      <c r="DT1310" s="17">
        <v>1000</v>
      </c>
      <c r="DU1310" s="17">
        <v>1000</v>
      </c>
      <c r="DV1310" s="17">
        <v>1000</v>
      </c>
      <c r="DW1310" s="17">
        <v>1000</v>
      </c>
      <c r="DX1310" s="17">
        <v>1000</v>
      </c>
      <c r="DY1310" s="17">
        <v>1000</v>
      </c>
      <c r="DZ1310" s="17">
        <v>1000</v>
      </c>
      <c r="EA1310" s="17">
        <v>1000</v>
      </c>
      <c r="EB1310" s="17">
        <v>1000</v>
      </c>
      <c r="EC1310" s="17">
        <v>1000</v>
      </c>
      <c r="ED1310" s="17">
        <v>1000</v>
      </c>
      <c r="EE1310" s="17">
        <v>1000</v>
      </c>
      <c r="EF1310" s="17">
        <v>1000</v>
      </c>
      <c r="EG1310" s="17">
        <v>1000</v>
      </c>
      <c r="EH1310" s="17">
        <v>1000</v>
      </c>
      <c r="EI1310" s="17">
        <v>1000</v>
      </c>
      <c r="EJ1310" s="17">
        <v>1000</v>
      </c>
      <c r="EK1310" s="17">
        <v>1000</v>
      </c>
      <c r="EL1310" s="17">
        <v>1000</v>
      </c>
      <c r="EM1310" s="17">
        <v>1000</v>
      </c>
      <c r="EN1310" s="17">
        <v>1000</v>
      </c>
      <c r="EO1310" s="17">
        <v>1000</v>
      </c>
      <c r="EP1310" s="17">
        <v>1000</v>
      </c>
      <c r="EQ1310" s="17">
        <v>1000</v>
      </c>
      <c r="ER1310" s="17">
        <v>1000</v>
      </c>
      <c r="ES1310" s="17">
        <v>1000</v>
      </c>
      <c r="ET1310" s="17">
        <v>1000</v>
      </c>
      <c r="EU1310" s="17">
        <v>56.377209999999998</v>
      </c>
      <c r="EV1310" s="17">
        <v>55.700040000000001</v>
      </c>
      <c r="EW1310" s="17">
        <v>54.97401</v>
      </c>
      <c r="EX1310" s="17">
        <v>54.321980000000003</v>
      </c>
      <c r="EY1310" s="17">
        <v>53.808199999999999</v>
      </c>
      <c r="EZ1310" s="17">
        <v>53.379379999999998</v>
      </c>
      <c r="FA1310" s="17">
        <v>53.069429999999997</v>
      </c>
      <c r="FB1310" s="17">
        <v>53.648180000000004</v>
      </c>
      <c r="FC1310" s="17">
        <v>57.466250000000002</v>
      </c>
      <c r="FD1310" s="17">
        <v>61.690530000000003</v>
      </c>
      <c r="FE1310" s="17">
        <v>65.274339999999995</v>
      </c>
      <c r="FF1310" s="17">
        <v>68.379490000000004</v>
      </c>
      <c r="FG1310" s="17">
        <v>70.710620000000006</v>
      </c>
      <c r="FH1310" s="17">
        <v>71.704490000000007</v>
      </c>
      <c r="FI1310" s="17">
        <v>71.473349999999996</v>
      </c>
      <c r="FJ1310" s="17">
        <v>71.104439999999997</v>
      </c>
      <c r="FK1310" s="17">
        <v>70.251350000000002</v>
      </c>
      <c r="FL1310" s="17">
        <v>69.109250000000003</v>
      </c>
      <c r="FM1310" s="17">
        <v>67.313320000000004</v>
      </c>
      <c r="FN1310" s="17">
        <v>64.143659999999997</v>
      </c>
      <c r="FO1310" s="17">
        <v>61.272530000000003</v>
      </c>
      <c r="FP1310" s="17">
        <v>59.609670000000001</v>
      </c>
      <c r="FQ1310" s="17">
        <v>58.128619999999998</v>
      </c>
      <c r="FR1310" s="17">
        <v>57.168570000000003</v>
      </c>
      <c r="FS1310" s="17">
        <v>8.2299999999999999E-9</v>
      </c>
      <c r="FT1310" s="17">
        <v>5.1599999999999998E-10</v>
      </c>
      <c r="FU1310" s="17">
        <v>3.7899999999999998E-10</v>
      </c>
      <c r="FV1310" s="62">
        <v>2.4299999999999999E-10</v>
      </c>
      <c r="FW1310" s="17"/>
    </row>
    <row r="1311" spans="1:179" x14ac:dyDescent="0.25">
      <c r="A1311" t="s">
        <v>226</v>
      </c>
      <c r="B1311" t="s">
        <v>0</v>
      </c>
      <c r="C1311" t="s">
        <v>265</v>
      </c>
      <c r="D1311" t="s">
        <v>231</v>
      </c>
      <c r="E1311" t="s">
        <v>220</v>
      </c>
      <c r="F1311" s="17">
        <v>184</v>
      </c>
      <c r="G1311" s="17">
        <v>0.1499355</v>
      </c>
      <c r="H1311" s="17">
        <v>0.1274566</v>
      </c>
      <c r="I1311" s="17">
        <v>0.10054390000000001</v>
      </c>
      <c r="J1311" s="17">
        <v>8.8550599999999993E-2</v>
      </c>
      <c r="K1311" s="17">
        <v>0.10713590000000001</v>
      </c>
      <c r="L1311" s="17">
        <v>0.1051777</v>
      </c>
      <c r="M1311" s="17">
        <v>-2.1108200000000001E-2</v>
      </c>
      <c r="N1311" s="17">
        <v>-7.8417500000000001E-2</v>
      </c>
      <c r="O1311" s="17">
        <v>-0.17709829999999999</v>
      </c>
      <c r="P1311" s="17">
        <v>-0.26626159999999999</v>
      </c>
      <c r="Q1311" s="17">
        <v>-0.45768900000000001</v>
      </c>
      <c r="R1311" s="17">
        <v>-0.57733270000000003</v>
      </c>
      <c r="S1311" s="17">
        <v>-0.66250949999999997</v>
      </c>
      <c r="T1311" s="17">
        <v>-0.67320040000000003</v>
      </c>
      <c r="U1311" s="17">
        <v>-0.54540929999999999</v>
      </c>
      <c r="V1311" s="17">
        <v>-0.51006629999999997</v>
      </c>
      <c r="W1311" s="17">
        <v>-0.35641390000000001</v>
      </c>
      <c r="X1311" s="17">
        <v>-0.20477290000000001</v>
      </c>
      <c r="Y1311" s="17">
        <v>-5.1386000000000001E-2</v>
      </c>
      <c r="Z1311" s="17">
        <v>7.0798399999999997E-2</v>
      </c>
      <c r="AA1311" s="17">
        <v>4.35235E-2</v>
      </c>
      <c r="AB1311" s="17">
        <v>7.4541700000000002E-2</v>
      </c>
      <c r="AC1311" s="17">
        <v>9.3311699999999997E-2</v>
      </c>
      <c r="AD1311" s="17">
        <v>0.11966590000000001</v>
      </c>
      <c r="AE1311" s="17">
        <v>1000</v>
      </c>
      <c r="AF1311" s="17">
        <v>1000</v>
      </c>
      <c r="AG1311" s="17">
        <v>1000</v>
      </c>
      <c r="AH1311" s="17">
        <v>1000</v>
      </c>
      <c r="AI1311" s="17">
        <v>1000</v>
      </c>
      <c r="AJ1311" s="17">
        <v>1000</v>
      </c>
      <c r="AK1311" s="17">
        <v>1000</v>
      </c>
      <c r="AL1311" s="17">
        <v>1000</v>
      </c>
      <c r="AM1311" s="17">
        <v>1000</v>
      </c>
      <c r="AN1311" s="17">
        <v>1000</v>
      </c>
      <c r="AO1311" s="17">
        <v>1000</v>
      </c>
      <c r="AP1311" s="17">
        <v>1000</v>
      </c>
      <c r="AQ1311" s="17">
        <v>1000</v>
      </c>
      <c r="AR1311" s="17">
        <v>1000</v>
      </c>
      <c r="AS1311" s="17">
        <v>1000</v>
      </c>
      <c r="AT1311" s="17">
        <v>1000</v>
      </c>
      <c r="AU1311" s="17">
        <v>1000</v>
      </c>
      <c r="AV1311" s="17">
        <v>1000</v>
      </c>
      <c r="AW1311" s="17">
        <v>1000</v>
      </c>
      <c r="AX1311" s="17">
        <v>1000</v>
      </c>
      <c r="AY1311" s="17">
        <v>1000</v>
      </c>
      <c r="AZ1311" s="17">
        <v>1000</v>
      </c>
      <c r="BA1311" s="17">
        <v>1000</v>
      </c>
      <c r="BB1311" s="17">
        <v>1000</v>
      </c>
      <c r="BC1311" s="17">
        <v>1000</v>
      </c>
      <c r="BD1311" s="17">
        <v>1000</v>
      </c>
      <c r="BE1311" s="17">
        <v>1000</v>
      </c>
      <c r="BF1311" s="17">
        <v>1000</v>
      </c>
      <c r="BG1311" s="17">
        <v>1000</v>
      </c>
      <c r="BH1311" s="17">
        <v>1000</v>
      </c>
      <c r="BI1311" s="17">
        <v>1000</v>
      </c>
      <c r="BJ1311" s="17">
        <v>1000</v>
      </c>
      <c r="BK1311" s="17">
        <v>1000</v>
      </c>
      <c r="BL1311" s="17">
        <v>1000</v>
      </c>
      <c r="BM1311" s="17">
        <v>1000</v>
      </c>
      <c r="BN1311" s="17">
        <v>1000</v>
      </c>
      <c r="BO1311" s="17">
        <v>1000</v>
      </c>
      <c r="BP1311" s="17">
        <v>1000</v>
      </c>
      <c r="BQ1311" s="17">
        <v>1000</v>
      </c>
      <c r="BR1311" s="17">
        <v>1000</v>
      </c>
      <c r="BS1311" s="17">
        <v>1000</v>
      </c>
      <c r="BT1311" s="17">
        <v>1000</v>
      </c>
      <c r="BU1311" s="17">
        <v>1000</v>
      </c>
      <c r="BV1311" s="17">
        <v>1000</v>
      </c>
      <c r="BW1311" s="17">
        <v>1000</v>
      </c>
      <c r="BX1311" s="17">
        <v>1000</v>
      </c>
      <c r="BY1311" s="17">
        <v>1000</v>
      </c>
      <c r="BZ1311" s="17">
        <v>1000</v>
      </c>
      <c r="CA1311" s="17">
        <v>-4.74481E-2</v>
      </c>
      <c r="CB1311" s="17">
        <v>-5.7100999999999999E-2</v>
      </c>
      <c r="CC1311" s="17">
        <v>-6.7932000000000006E-2</v>
      </c>
      <c r="CD1311" s="17">
        <v>-6.7636799999999997E-2</v>
      </c>
      <c r="CE1311" s="17">
        <v>-4.54648E-2</v>
      </c>
      <c r="CF1311" s="17">
        <v>-4.7390799999999997E-2</v>
      </c>
      <c r="CG1311" s="17">
        <v>-0.1832905</v>
      </c>
      <c r="CH1311" s="17">
        <v>-0.16871120000000001</v>
      </c>
      <c r="CI1311" s="17">
        <v>-0.1182733</v>
      </c>
      <c r="CJ1311" s="17">
        <v>-1.61385E-2</v>
      </c>
      <c r="CK1311" s="17">
        <v>-2.6672299999999999E-2</v>
      </c>
      <c r="CL1311" s="17">
        <v>-1.32129E-2</v>
      </c>
      <c r="CM1311" s="17">
        <v>-3.5221599999999999E-2</v>
      </c>
      <c r="CN1311" s="17">
        <v>-3.8127399999999999E-2</v>
      </c>
      <c r="CO1311" s="17">
        <v>3.7396199999999997E-2</v>
      </c>
      <c r="CP1311" s="17">
        <v>-5.3339400000000002E-2</v>
      </c>
      <c r="CQ1311" s="17">
        <v>-8.6484900000000003E-2</v>
      </c>
      <c r="CR1311" s="17">
        <v>-0.16031909999999999</v>
      </c>
      <c r="CS1311" s="17">
        <v>-0.20385030000000001</v>
      </c>
      <c r="CT1311" s="17">
        <v>-0.18456239999999999</v>
      </c>
      <c r="CU1311" s="17">
        <v>-0.21721599999999999</v>
      </c>
      <c r="CV1311" s="17">
        <v>-0.1718295</v>
      </c>
      <c r="CW1311" s="17">
        <v>-0.13511239999999999</v>
      </c>
      <c r="CX1311" s="17">
        <v>-8.3479800000000007E-2</v>
      </c>
      <c r="CY1311" s="17">
        <v>1000</v>
      </c>
      <c r="CZ1311" s="17">
        <v>1000</v>
      </c>
      <c r="DA1311" s="17">
        <v>1000</v>
      </c>
      <c r="DB1311" s="17">
        <v>1000</v>
      </c>
      <c r="DC1311" s="17">
        <v>1000</v>
      </c>
      <c r="DD1311" s="17">
        <v>1000</v>
      </c>
      <c r="DE1311" s="17">
        <v>1000</v>
      </c>
      <c r="DF1311" s="17">
        <v>1000</v>
      </c>
      <c r="DG1311" s="17">
        <v>1000</v>
      </c>
      <c r="DH1311" s="17">
        <v>1000</v>
      </c>
      <c r="DI1311" s="17">
        <v>1000</v>
      </c>
      <c r="DJ1311" s="17">
        <v>1000</v>
      </c>
      <c r="DK1311" s="17">
        <v>1000</v>
      </c>
      <c r="DL1311" s="17">
        <v>1000</v>
      </c>
      <c r="DM1311" s="17">
        <v>1000</v>
      </c>
      <c r="DN1311" s="17">
        <v>1000</v>
      </c>
      <c r="DO1311" s="17">
        <v>1000</v>
      </c>
      <c r="DP1311" s="17">
        <v>1000</v>
      </c>
      <c r="DQ1311" s="17">
        <v>1000</v>
      </c>
      <c r="DR1311" s="17">
        <v>1000</v>
      </c>
      <c r="DS1311" s="17">
        <v>1000</v>
      </c>
      <c r="DT1311" s="17">
        <v>1000</v>
      </c>
      <c r="DU1311" s="17">
        <v>1000</v>
      </c>
      <c r="DV1311" s="17">
        <v>1000</v>
      </c>
      <c r="DW1311" s="17">
        <v>1000</v>
      </c>
      <c r="DX1311" s="17">
        <v>1000</v>
      </c>
      <c r="DY1311" s="17">
        <v>1000</v>
      </c>
      <c r="DZ1311" s="17">
        <v>1000</v>
      </c>
      <c r="EA1311" s="17">
        <v>1000</v>
      </c>
      <c r="EB1311" s="17">
        <v>1000</v>
      </c>
      <c r="EC1311" s="17">
        <v>1000</v>
      </c>
      <c r="ED1311" s="17">
        <v>1000</v>
      </c>
      <c r="EE1311" s="17">
        <v>1000</v>
      </c>
      <c r="EF1311" s="17">
        <v>1000</v>
      </c>
      <c r="EG1311" s="17">
        <v>1000</v>
      </c>
      <c r="EH1311" s="17">
        <v>1000</v>
      </c>
      <c r="EI1311" s="17">
        <v>1000</v>
      </c>
      <c r="EJ1311" s="17">
        <v>1000</v>
      </c>
      <c r="EK1311" s="17">
        <v>1000</v>
      </c>
      <c r="EL1311" s="17">
        <v>1000</v>
      </c>
      <c r="EM1311" s="17">
        <v>1000</v>
      </c>
      <c r="EN1311" s="17">
        <v>1000</v>
      </c>
      <c r="EO1311" s="17">
        <v>1000</v>
      </c>
      <c r="EP1311" s="17">
        <v>1000</v>
      </c>
      <c r="EQ1311" s="17">
        <v>1000</v>
      </c>
      <c r="ER1311" s="17">
        <v>1000</v>
      </c>
      <c r="ES1311" s="17">
        <v>1000</v>
      </c>
      <c r="ET1311" s="17">
        <v>1000</v>
      </c>
      <c r="EU1311" s="17">
        <v>57.050460000000001</v>
      </c>
      <c r="EV1311" s="17">
        <v>56.395699999999998</v>
      </c>
      <c r="EW1311" s="17">
        <v>55.723080000000003</v>
      </c>
      <c r="EX1311" s="17">
        <v>55.164859999999997</v>
      </c>
      <c r="EY1311" s="17">
        <v>54.611020000000003</v>
      </c>
      <c r="EZ1311" s="17">
        <v>54.184519999999999</v>
      </c>
      <c r="FA1311" s="17">
        <v>53.802799999999998</v>
      </c>
      <c r="FB1311" s="17">
        <v>54.326090000000001</v>
      </c>
      <c r="FC1311" s="17">
        <v>58.178310000000003</v>
      </c>
      <c r="FD1311" s="17">
        <v>62.096269999999997</v>
      </c>
      <c r="FE1311" s="17">
        <v>65.44332</v>
      </c>
      <c r="FF1311" s="17">
        <v>68.196690000000004</v>
      </c>
      <c r="FG1311" s="17">
        <v>70.082040000000006</v>
      </c>
      <c r="FH1311" s="17">
        <v>70.714290000000005</v>
      </c>
      <c r="FI1311" s="17">
        <v>70.469719999999995</v>
      </c>
      <c r="FJ1311" s="17">
        <v>70.217650000000006</v>
      </c>
      <c r="FK1311" s="17">
        <v>69.434520000000006</v>
      </c>
      <c r="FL1311" s="17">
        <v>68.412790000000001</v>
      </c>
      <c r="FM1311" s="17">
        <v>66.80538</v>
      </c>
      <c r="FN1311" s="17">
        <v>63.928829999999998</v>
      </c>
      <c r="FO1311" s="17">
        <v>61.485509999999998</v>
      </c>
      <c r="FP1311" s="17">
        <v>60.050980000000003</v>
      </c>
      <c r="FQ1311" s="17">
        <v>58.785449999999997</v>
      </c>
      <c r="FR1311" s="17">
        <v>57.777430000000003</v>
      </c>
      <c r="FS1311" s="17"/>
      <c r="FT1311" s="17"/>
      <c r="FU1311" s="17"/>
      <c r="FW1311" s="17"/>
    </row>
    <row r="1312" spans="1:179" x14ac:dyDescent="0.25">
      <c r="A1312" t="s">
        <v>226</v>
      </c>
      <c r="B1312" t="s">
        <v>0</v>
      </c>
      <c r="C1312" t="s">
        <v>265</v>
      </c>
      <c r="D1312" t="s">
        <v>231</v>
      </c>
      <c r="E1312" t="s">
        <v>221</v>
      </c>
      <c r="F1312" s="17">
        <v>213</v>
      </c>
      <c r="G1312" s="17">
        <v>0.14580180000000001</v>
      </c>
      <c r="H1312" s="17">
        <v>0.1214778</v>
      </c>
      <c r="I1312" s="17">
        <v>0.1003785</v>
      </c>
      <c r="J1312" s="17">
        <v>9.0932700000000005E-2</v>
      </c>
      <c r="K1312" s="17">
        <v>0.1138561</v>
      </c>
      <c r="L1312" s="17">
        <v>0.1227825</v>
      </c>
      <c r="M1312" s="17">
        <v>-2.0624199999999999E-2</v>
      </c>
      <c r="N1312" s="17">
        <v>-9.4084600000000004E-2</v>
      </c>
      <c r="O1312" s="17">
        <v>-0.22738369999999999</v>
      </c>
      <c r="P1312" s="17">
        <v>-0.3381516</v>
      </c>
      <c r="Q1312" s="17">
        <v>-0.57349499999999998</v>
      </c>
      <c r="R1312" s="17">
        <v>-0.69632879999999997</v>
      </c>
      <c r="S1312" s="17">
        <v>-0.78534950000000003</v>
      </c>
      <c r="T1312" s="17">
        <v>-0.79735199999999995</v>
      </c>
      <c r="U1312" s="17">
        <v>-0.64507820000000005</v>
      </c>
      <c r="V1312" s="17">
        <v>-0.59678799999999999</v>
      </c>
      <c r="W1312" s="17">
        <v>-0.39706069999999999</v>
      </c>
      <c r="X1312" s="17">
        <v>-0.20992939999999999</v>
      </c>
      <c r="Y1312" s="17">
        <v>-4.37933E-2</v>
      </c>
      <c r="Z1312" s="17">
        <v>7.2918700000000003E-2</v>
      </c>
      <c r="AA1312" s="17">
        <v>4.3872700000000001E-2</v>
      </c>
      <c r="AB1312" s="17">
        <v>7.7893400000000002E-2</v>
      </c>
      <c r="AC1312" s="17">
        <v>9.6219200000000005E-2</v>
      </c>
      <c r="AD1312" s="17">
        <v>0.1210989</v>
      </c>
      <c r="AE1312" s="17">
        <v>1000</v>
      </c>
      <c r="AF1312" s="17">
        <v>1000</v>
      </c>
      <c r="AG1312" s="17">
        <v>1000</v>
      </c>
      <c r="AH1312" s="17">
        <v>1000</v>
      </c>
      <c r="AI1312" s="17">
        <v>1000</v>
      </c>
      <c r="AJ1312" s="17">
        <v>1000</v>
      </c>
      <c r="AK1312" s="17">
        <v>1000</v>
      </c>
      <c r="AL1312" s="17">
        <v>1000</v>
      </c>
      <c r="AM1312" s="17">
        <v>1000</v>
      </c>
      <c r="AN1312" s="17">
        <v>1000</v>
      </c>
      <c r="AO1312" s="17">
        <v>1000</v>
      </c>
      <c r="AP1312" s="17">
        <v>1000</v>
      </c>
      <c r="AQ1312" s="17">
        <v>1000</v>
      </c>
      <c r="AR1312" s="17">
        <v>1000</v>
      </c>
      <c r="AS1312" s="17">
        <v>1000</v>
      </c>
      <c r="AT1312" s="17">
        <v>1000</v>
      </c>
      <c r="AU1312" s="17">
        <v>1000</v>
      </c>
      <c r="AV1312" s="17">
        <v>1000</v>
      </c>
      <c r="AW1312" s="17">
        <v>1000</v>
      </c>
      <c r="AX1312" s="17">
        <v>1000</v>
      </c>
      <c r="AY1312" s="17">
        <v>1000</v>
      </c>
      <c r="AZ1312" s="17">
        <v>1000</v>
      </c>
      <c r="BA1312" s="17">
        <v>1000</v>
      </c>
      <c r="BB1312" s="17">
        <v>1000</v>
      </c>
      <c r="BC1312" s="17">
        <v>1000</v>
      </c>
      <c r="BD1312" s="17">
        <v>1000</v>
      </c>
      <c r="BE1312" s="17">
        <v>1000</v>
      </c>
      <c r="BF1312" s="17">
        <v>1000</v>
      </c>
      <c r="BG1312" s="17">
        <v>1000</v>
      </c>
      <c r="BH1312" s="17">
        <v>1000</v>
      </c>
      <c r="BI1312" s="17">
        <v>1000</v>
      </c>
      <c r="BJ1312" s="17">
        <v>1000</v>
      </c>
      <c r="BK1312" s="17">
        <v>1000</v>
      </c>
      <c r="BL1312" s="17">
        <v>1000</v>
      </c>
      <c r="BM1312" s="17">
        <v>1000</v>
      </c>
      <c r="BN1312" s="17">
        <v>1000</v>
      </c>
      <c r="BO1312" s="17">
        <v>1000</v>
      </c>
      <c r="BP1312" s="17">
        <v>1000</v>
      </c>
      <c r="BQ1312" s="17">
        <v>1000</v>
      </c>
      <c r="BR1312" s="17">
        <v>1000</v>
      </c>
      <c r="BS1312" s="17">
        <v>1000</v>
      </c>
      <c r="BT1312" s="17">
        <v>1000</v>
      </c>
      <c r="BU1312" s="17">
        <v>1000</v>
      </c>
      <c r="BV1312" s="17">
        <v>1000</v>
      </c>
      <c r="BW1312" s="17">
        <v>1000</v>
      </c>
      <c r="BX1312" s="17">
        <v>1000</v>
      </c>
      <c r="BY1312" s="17">
        <v>1000</v>
      </c>
      <c r="BZ1312" s="17">
        <v>1000</v>
      </c>
      <c r="CA1312" s="17">
        <v>-5.49264E-2</v>
      </c>
      <c r="CB1312" s="17">
        <v>-6.6100599999999995E-2</v>
      </c>
      <c r="CC1312" s="17">
        <v>-7.8638700000000006E-2</v>
      </c>
      <c r="CD1312" s="17">
        <v>-7.8297000000000005E-2</v>
      </c>
      <c r="CE1312" s="17">
        <v>-5.2630499999999997E-2</v>
      </c>
      <c r="CF1312" s="17">
        <v>-5.4859999999999999E-2</v>
      </c>
      <c r="CG1312" s="17">
        <v>-0.2121787</v>
      </c>
      <c r="CH1312" s="17">
        <v>-0.19530149999999999</v>
      </c>
      <c r="CI1312" s="17">
        <v>-0.13691420000000001</v>
      </c>
      <c r="CJ1312" s="17">
        <v>-1.86821E-2</v>
      </c>
      <c r="CK1312" s="17">
        <v>-3.0876000000000001E-2</v>
      </c>
      <c r="CL1312" s="17">
        <v>-1.52953E-2</v>
      </c>
      <c r="CM1312" s="17">
        <v>-4.0772799999999998E-2</v>
      </c>
      <c r="CN1312" s="17">
        <v>-4.4136599999999998E-2</v>
      </c>
      <c r="CO1312" s="17">
        <v>4.3290200000000001E-2</v>
      </c>
      <c r="CP1312" s="17">
        <v>-6.1746200000000001E-2</v>
      </c>
      <c r="CQ1312" s="17">
        <v>-0.1001156</v>
      </c>
      <c r="CR1312" s="17">
        <v>-0.1855868</v>
      </c>
      <c r="CS1312" s="17">
        <v>-0.23597889999999999</v>
      </c>
      <c r="CT1312" s="17">
        <v>-0.21365100000000001</v>
      </c>
      <c r="CU1312" s="17">
        <v>-0.25145109999999998</v>
      </c>
      <c r="CV1312" s="17">
        <v>-0.19891130000000001</v>
      </c>
      <c r="CW1312" s="17">
        <v>-0.1564073</v>
      </c>
      <c r="CX1312" s="17">
        <v>-9.6637000000000001E-2</v>
      </c>
      <c r="CY1312" s="17">
        <v>1000</v>
      </c>
      <c r="CZ1312" s="17">
        <v>1000</v>
      </c>
      <c r="DA1312" s="17">
        <v>1000</v>
      </c>
      <c r="DB1312" s="17">
        <v>1000</v>
      </c>
      <c r="DC1312" s="17">
        <v>1000</v>
      </c>
      <c r="DD1312" s="17">
        <v>1000</v>
      </c>
      <c r="DE1312" s="17">
        <v>1000</v>
      </c>
      <c r="DF1312" s="17">
        <v>1000</v>
      </c>
      <c r="DG1312" s="17">
        <v>1000</v>
      </c>
      <c r="DH1312" s="17">
        <v>1000</v>
      </c>
      <c r="DI1312" s="17">
        <v>1000</v>
      </c>
      <c r="DJ1312" s="17">
        <v>1000</v>
      </c>
      <c r="DK1312" s="17">
        <v>1000</v>
      </c>
      <c r="DL1312" s="17">
        <v>1000</v>
      </c>
      <c r="DM1312" s="17">
        <v>1000</v>
      </c>
      <c r="DN1312" s="17">
        <v>1000</v>
      </c>
      <c r="DO1312" s="17">
        <v>1000</v>
      </c>
      <c r="DP1312" s="17">
        <v>1000</v>
      </c>
      <c r="DQ1312" s="17">
        <v>1000</v>
      </c>
      <c r="DR1312" s="17">
        <v>1000</v>
      </c>
      <c r="DS1312" s="17">
        <v>1000</v>
      </c>
      <c r="DT1312" s="17">
        <v>1000</v>
      </c>
      <c r="DU1312" s="17">
        <v>1000</v>
      </c>
      <c r="DV1312" s="17">
        <v>1000</v>
      </c>
      <c r="DW1312" s="17">
        <v>1000</v>
      </c>
      <c r="DX1312" s="17">
        <v>1000</v>
      </c>
      <c r="DY1312" s="17">
        <v>1000</v>
      </c>
      <c r="DZ1312" s="17">
        <v>1000</v>
      </c>
      <c r="EA1312" s="17">
        <v>1000</v>
      </c>
      <c r="EB1312" s="17">
        <v>1000</v>
      </c>
      <c r="EC1312" s="17">
        <v>1000</v>
      </c>
      <c r="ED1312" s="17">
        <v>1000</v>
      </c>
      <c r="EE1312" s="17">
        <v>1000</v>
      </c>
      <c r="EF1312" s="17">
        <v>1000</v>
      </c>
      <c r="EG1312" s="17">
        <v>1000</v>
      </c>
      <c r="EH1312" s="17">
        <v>1000</v>
      </c>
      <c r="EI1312" s="17">
        <v>1000</v>
      </c>
      <c r="EJ1312" s="17">
        <v>1000</v>
      </c>
      <c r="EK1312" s="17">
        <v>1000</v>
      </c>
      <c r="EL1312" s="17">
        <v>1000</v>
      </c>
      <c r="EM1312" s="17">
        <v>1000</v>
      </c>
      <c r="EN1312" s="17">
        <v>1000</v>
      </c>
      <c r="EO1312" s="17">
        <v>1000</v>
      </c>
      <c r="EP1312" s="17">
        <v>1000</v>
      </c>
      <c r="EQ1312" s="17">
        <v>1000</v>
      </c>
      <c r="ER1312" s="17">
        <v>1000</v>
      </c>
      <c r="ES1312" s="17">
        <v>1000</v>
      </c>
      <c r="ET1312" s="17">
        <v>1000</v>
      </c>
      <c r="EU1312" s="17">
        <v>55.79222</v>
      </c>
      <c r="EV1312" s="17">
        <v>55.095570000000002</v>
      </c>
      <c r="EW1312" s="17">
        <v>54.323140000000002</v>
      </c>
      <c r="EX1312" s="17">
        <v>53.58961</v>
      </c>
      <c r="EY1312" s="17">
        <v>53.110639999999997</v>
      </c>
      <c r="EZ1312" s="17">
        <v>52.679780000000001</v>
      </c>
      <c r="FA1312" s="17">
        <v>52.432200000000002</v>
      </c>
      <c r="FB1312" s="17">
        <v>53.059139999999999</v>
      </c>
      <c r="FC1312" s="17">
        <v>56.847540000000002</v>
      </c>
      <c r="FD1312" s="17">
        <v>61.337980000000002</v>
      </c>
      <c r="FE1312" s="17">
        <v>65.127499999999998</v>
      </c>
      <c r="FF1312" s="17">
        <v>68.538340000000005</v>
      </c>
      <c r="FG1312" s="17">
        <v>71.256810000000002</v>
      </c>
      <c r="FH1312" s="17">
        <v>72.564869999999999</v>
      </c>
      <c r="FI1312" s="17">
        <v>72.345399999999998</v>
      </c>
      <c r="FJ1312" s="17">
        <v>71.874970000000005</v>
      </c>
      <c r="FK1312" s="17">
        <v>70.961100000000002</v>
      </c>
      <c r="FL1312" s="17">
        <v>69.714420000000004</v>
      </c>
      <c r="FM1312" s="17">
        <v>67.754670000000004</v>
      </c>
      <c r="FN1312" s="17">
        <v>64.330340000000007</v>
      </c>
      <c r="FO1312" s="17">
        <v>61.087470000000003</v>
      </c>
      <c r="FP1312" s="17">
        <v>59.226219999999998</v>
      </c>
      <c r="FQ1312" s="17">
        <v>57.557899999999997</v>
      </c>
      <c r="FR1312" s="17">
        <v>56.639530000000001</v>
      </c>
      <c r="FS1312" s="17"/>
      <c r="FT1312" s="17"/>
      <c r="FU1312" s="17"/>
      <c r="FW1312" s="17"/>
    </row>
    <row r="1313" spans="1:179" x14ac:dyDescent="0.25">
      <c r="A1313" t="s">
        <v>226</v>
      </c>
      <c r="B1313" t="s">
        <v>0</v>
      </c>
      <c r="C1313" t="s">
        <v>265</v>
      </c>
      <c r="D1313" t="s">
        <v>243</v>
      </c>
      <c r="E1313" t="s">
        <v>219</v>
      </c>
      <c r="F1313" s="17">
        <v>397</v>
      </c>
      <c r="G1313" s="17">
        <v>0.3967678</v>
      </c>
      <c r="H1313" s="17">
        <v>0.34241110000000002</v>
      </c>
      <c r="I1313" s="17">
        <v>0.26652979999999998</v>
      </c>
      <c r="J1313" s="17">
        <v>0.2315721</v>
      </c>
      <c r="K1313" s="17">
        <v>0.25279360000000001</v>
      </c>
      <c r="L1313" s="17">
        <v>0.26433250000000003</v>
      </c>
      <c r="M1313" s="17">
        <v>-1.6719899999999999E-2</v>
      </c>
      <c r="N1313" s="17">
        <v>-0.18720990000000001</v>
      </c>
      <c r="O1313" s="17">
        <v>-0.44864749999999998</v>
      </c>
      <c r="P1313" s="17">
        <v>-0.64553799999999995</v>
      </c>
      <c r="Q1313" s="17">
        <v>-0.9821318</v>
      </c>
      <c r="R1313" s="17">
        <v>-1.117437</v>
      </c>
      <c r="S1313" s="17">
        <v>-1.1796390000000001</v>
      </c>
      <c r="T1313" s="17">
        <v>-1.1310340000000001</v>
      </c>
      <c r="U1313" s="17">
        <v>-0.77555739999999995</v>
      </c>
      <c r="V1313" s="17">
        <v>-0.6323569</v>
      </c>
      <c r="W1313" s="17">
        <v>-0.25806699999999999</v>
      </c>
      <c r="X1313" s="17">
        <v>6.9288199999999994E-2</v>
      </c>
      <c r="Y1313" s="17">
        <v>0.31753690000000001</v>
      </c>
      <c r="Z1313" s="17">
        <v>0.4406679</v>
      </c>
      <c r="AA1313" s="17">
        <v>0.31055569999999999</v>
      </c>
      <c r="AB1313" s="17">
        <v>0.3557843</v>
      </c>
      <c r="AC1313" s="17">
        <v>0.35975079999999998</v>
      </c>
      <c r="AD1313" s="17">
        <v>0.36737229999999998</v>
      </c>
      <c r="AE1313" s="17">
        <v>1000</v>
      </c>
      <c r="AF1313" s="17">
        <v>1000</v>
      </c>
      <c r="AG1313" s="17">
        <v>1000</v>
      </c>
      <c r="AH1313" s="17">
        <v>1000</v>
      </c>
      <c r="AI1313" s="17">
        <v>1000</v>
      </c>
      <c r="AJ1313" s="17">
        <v>1000</v>
      </c>
      <c r="AK1313" s="17">
        <v>1000</v>
      </c>
      <c r="AL1313" s="17">
        <v>1000</v>
      </c>
      <c r="AM1313" s="17">
        <v>1000</v>
      </c>
      <c r="AN1313" s="17">
        <v>1000</v>
      </c>
      <c r="AO1313" s="17">
        <v>1000</v>
      </c>
      <c r="AP1313" s="17">
        <v>1000</v>
      </c>
      <c r="AQ1313" s="17">
        <v>1000</v>
      </c>
      <c r="AR1313" s="17">
        <v>1000</v>
      </c>
      <c r="AS1313" s="17">
        <v>1000</v>
      </c>
      <c r="AT1313" s="17">
        <v>1000</v>
      </c>
      <c r="AU1313" s="17">
        <v>1000</v>
      </c>
      <c r="AV1313" s="17">
        <v>1000</v>
      </c>
      <c r="AW1313" s="17">
        <v>1000</v>
      </c>
      <c r="AX1313" s="17">
        <v>1000</v>
      </c>
      <c r="AY1313" s="17">
        <v>1000</v>
      </c>
      <c r="AZ1313" s="17">
        <v>1000</v>
      </c>
      <c r="BA1313" s="17">
        <v>1000</v>
      </c>
      <c r="BB1313" s="17">
        <v>1000</v>
      </c>
      <c r="BC1313" s="17">
        <v>1000</v>
      </c>
      <c r="BD1313" s="17">
        <v>1000</v>
      </c>
      <c r="BE1313" s="17">
        <v>1000</v>
      </c>
      <c r="BF1313" s="17">
        <v>1000</v>
      </c>
      <c r="BG1313" s="17">
        <v>1000</v>
      </c>
      <c r="BH1313" s="17">
        <v>1000</v>
      </c>
      <c r="BI1313" s="17">
        <v>1000</v>
      </c>
      <c r="BJ1313" s="17">
        <v>1000</v>
      </c>
      <c r="BK1313" s="17">
        <v>1000</v>
      </c>
      <c r="BL1313" s="17">
        <v>1000</v>
      </c>
      <c r="BM1313" s="17">
        <v>1000</v>
      </c>
      <c r="BN1313" s="17">
        <v>1000</v>
      </c>
      <c r="BO1313" s="17">
        <v>1000</v>
      </c>
      <c r="BP1313" s="17">
        <v>1000</v>
      </c>
      <c r="BQ1313" s="17">
        <v>1000</v>
      </c>
      <c r="BR1313" s="17">
        <v>1000</v>
      </c>
      <c r="BS1313" s="17">
        <v>1000</v>
      </c>
      <c r="BT1313" s="17">
        <v>1000</v>
      </c>
      <c r="BU1313" s="17">
        <v>1000</v>
      </c>
      <c r="BV1313" s="17">
        <v>1000</v>
      </c>
      <c r="BW1313" s="17">
        <v>1000</v>
      </c>
      <c r="BX1313" s="17">
        <v>1000</v>
      </c>
      <c r="BY1313" s="17">
        <v>1000</v>
      </c>
      <c r="BZ1313" s="17">
        <v>1000</v>
      </c>
      <c r="CA1313" s="17">
        <v>-0.10237449999999999</v>
      </c>
      <c r="CB1313" s="17">
        <v>-0.1232017</v>
      </c>
      <c r="CC1313" s="17">
        <v>-0.1465708</v>
      </c>
      <c r="CD1313" s="17">
        <v>-0.1459337</v>
      </c>
      <c r="CE1313" s="17">
        <v>-9.8095299999999996E-2</v>
      </c>
      <c r="CF1313" s="17">
        <v>-0.10225090000000001</v>
      </c>
      <c r="CG1313" s="17">
        <v>-0.39546920000000002</v>
      </c>
      <c r="CH1313" s="17">
        <v>-0.36401270000000002</v>
      </c>
      <c r="CI1313" s="17">
        <v>-0.25518750000000001</v>
      </c>
      <c r="CJ1313" s="17">
        <v>-3.4820499999999997E-2</v>
      </c>
      <c r="CK1313" s="17">
        <v>-5.7548299999999997E-2</v>
      </c>
      <c r="CL1313" s="17">
        <v>-2.8508100000000001E-2</v>
      </c>
      <c r="CM1313" s="17">
        <v>-7.5994400000000004E-2</v>
      </c>
      <c r="CN1313" s="17">
        <v>-8.2263900000000001E-2</v>
      </c>
      <c r="CO1313" s="17">
        <v>8.0686400000000005E-2</v>
      </c>
      <c r="CP1313" s="17">
        <v>-0.1150856</v>
      </c>
      <c r="CQ1313" s="17">
        <v>-0.1866005</v>
      </c>
      <c r="CR1313" s="17">
        <v>-0.34590579999999999</v>
      </c>
      <c r="CS1313" s="17">
        <v>-0.43982929999999998</v>
      </c>
      <c r="CT1313" s="17">
        <v>-0.3982134</v>
      </c>
      <c r="CU1313" s="17">
        <v>-0.468667</v>
      </c>
      <c r="CV1313" s="17">
        <v>-0.37074069999999998</v>
      </c>
      <c r="CW1313" s="17">
        <v>-0.29151969999999999</v>
      </c>
      <c r="CX1313" s="17">
        <v>-0.18011679999999999</v>
      </c>
      <c r="CY1313" s="17">
        <v>1000</v>
      </c>
      <c r="CZ1313" s="17">
        <v>1000</v>
      </c>
      <c r="DA1313" s="17">
        <v>1000</v>
      </c>
      <c r="DB1313" s="17">
        <v>1000</v>
      </c>
      <c r="DC1313" s="17">
        <v>1000</v>
      </c>
      <c r="DD1313" s="17">
        <v>1000</v>
      </c>
      <c r="DE1313" s="17">
        <v>1000</v>
      </c>
      <c r="DF1313" s="17">
        <v>1000</v>
      </c>
      <c r="DG1313" s="17">
        <v>1000</v>
      </c>
      <c r="DH1313" s="17">
        <v>1000</v>
      </c>
      <c r="DI1313" s="17">
        <v>1000</v>
      </c>
      <c r="DJ1313" s="17">
        <v>1000</v>
      </c>
      <c r="DK1313" s="17">
        <v>1000</v>
      </c>
      <c r="DL1313" s="17">
        <v>1000</v>
      </c>
      <c r="DM1313" s="17">
        <v>1000</v>
      </c>
      <c r="DN1313" s="17">
        <v>1000</v>
      </c>
      <c r="DO1313" s="17">
        <v>1000</v>
      </c>
      <c r="DP1313" s="17">
        <v>1000</v>
      </c>
      <c r="DQ1313" s="17">
        <v>1000</v>
      </c>
      <c r="DR1313" s="17">
        <v>1000</v>
      </c>
      <c r="DS1313" s="17">
        <v>1000</v>
      </c>
      <c r="DT1313" s="17">
        <v>1000</v>
      </c>
      <c r="DU1313" s="17">
        <v>1000</v>
      </c>
      <c r="DV1313" s="17">
        <v>1000</v>
      </c>
      <c r="DW1313" s="17">
        <v>1000</v>
      </c>
      <c r="DX1313" s="17">
        <v>1000</v>
      </c>
      <c r="DY1313" s="17">
        <v>1000</v>
      </c>
      <c r="DZ1313" s="17">
        <v>1000</v>
      </c>
      <c r="EA1313" s="17">
        <v>1000</v>
      </c>
      <c r="EB1313" s="17">
        <v>1000</v>
      </c>
      <c r="EC1313" s="17">
        <v>1000</v>
      </c>
      <c r="ED1313" s="17">
        <v>1000</v>
      </c>
      <c r="EE1313" s="17">
        <v>1000</v>
      </c>
      <c r="EF1313" s="17">
        <v>1000</v>
      </c>
      <c r="EG1313" s="17">
        <v>1000</v>
      </c>
      <c r="EH1313" s="17">
        <v>1000</v>
      </c>
      <c r="EI1313" s="17">
        <v>1000</v>
      </c>
      <c r="EJ1313" s="17">
        <v>1000</v>
      </c>
      <c r="EK1313" s="17">
        <v>1000</v>
      </c>
      <c r="EL1313" s="17">
        <v>1000</v>
      </c>
      <c r="EM1313" s="17">
        <v>1000</v>
      </c>
      <c r="EN1313" s="17">
        <v>1000</v>
      </c>
      <c r="EO1313" s="17">
        <v>1000</v>
      </c>
      <c r="EP1313" s="17">
        <v>1000</v>
      </c>
      <c r="EQ1313" s="17">
        <v>1000</v>
      </c>
      <c r="ER1313" s="17">
        <v>1000</v>
      </c>
      <c r="ES1313" s="17">
        <v>1000</v>
      </c>
      <c r="ET1313" s="17">
        <v>1000</v>
      </c>
      <c r="EU1313" s="17">
        <v>63.712119999999999</v>
      </c>
      <c r="EV1313" s="17">
        <v>62.684350000000002</v>
      </c>
      <c r="EW1313" s="17">
        <v>63.199489999999997</v>
      </c>
      <c r="EX1313" s="17">
        <v>60.25</v>
      </c>
      <c r="EY1313" s="17">
        <v>60.068179999999998</v>
      </c>
      <c r="EZ1313" s="17">
        <v>58.227269999999997</v>
      </c>
      <c r="FA1313" s="17">
        <v>59.421720000000001</v>
      </c>
      <c r="FB1313" s="17">
        <v>60.363639999999997</v>
      </c>
      <c r="FC1313" s="17">
        <v>68.25</v>
      </c>
      <c r="FD1313" s="17">
        <v>78.101010000000002</v>
      </c>
      <c r="FE1313" s="17">
        <v>84.535349999999994</v>
      </c>
      <c r="FF1313" s="17">
        <v>89.371219999999994</v>
      </c>
      <c r="FG1313" s="17">
        <v>92.502529999999993</v>
      </c>
      <c r="FH1313" s="17">
        <v>94.376260000000002</v>
      </c>
      <c r="FI1313" s="17">
        <v>94.33081</v>
      </c>
      <c r="FJ1313" s="17">
        <v>92.537880000000001</v>
      </c>
      <c r="FK1313" s="17">
        <v>90.651510000000002</v>
      </c>
      <c r="FL1313" s="17">
        <v>89.095960000000005</v>
      </c>
      <c r="FM1313" s="17">
        <v>87.873739999999998</v>
      </c>
      <c r="FN1313" s="17">
        <v>82.952020000000005</v>
      </c>
      <c r="FO1313" s="17">
        <v>77.651510000000002</v>
      </c>
      <c r="FP1313" s="17">
        <v>70.227270000000004</v>
      </c>
      <c r="FQ1313" s="17">
        <v>68.272729999999996</v>
      </c>
      <c r="FR1313" s="17">
        <v>66.570710000000005</v>
      </c>
      <c r="FS1313" s="17">
        <v>8.2299999999999999E-9</v>
      </c>
      <c r="FT1313" s="17">
        <v>5.1599999999999998E-10</v>
      </c>
      <c r="FU1313" s="17">
        <v>3.7899999999999998E-10</v>
      </c>
      <c r="FV1313" s="62">
        <v>2.4299999999999999E-10</v>
      </c>
      <c r="FW1313" s="17"/>
    </row>
    <row r="1314" spans="1:179" x14ac:dyDescent="0.25">
      <c r="A1314" t="s">
        <v>226</v>
      </c>
      <c r="B1314" t="s">
        <v>0</v>
      </c>
      <c r="C1314" t="s">
        <v>265</v>
      </c>
      <c r="D1314" t="s">
        <v>243</v>
      </c>
      <c r="E1314" t="s">
        <v>220</v>
      </c>
      <c r="F1314" s="17">
        <v>184</v>
      </c>
      <c r="G1314" s="17">
        <v>0.19171189999999999</v>
      </c>
      <c r="H1314" s="17">
        <v>0.169544</v>
      </c>
      <c r="I1314" s="17">
        <v>0.13344300000000001</v>
      </c>
      <c r="J1314" s="17">
        <v>0.1157532</v>
      </c>
      <c r="K1314" s="17">
        <v>0.1269402</v>
      </c>
      <c r="L1314" s="17">
        <v>0.1338242</v>
      </c>
      <c r="M1314" s="17">
        <v>-3.7656E-3</v>
      </c>
      <c r="N1314" s="17">
        <v>-8.7588299999999994E-2</v>
      </c>
      <c r="O1314" s="17">
        <v>-0.19901369999999999</v>
      </c>
      <c r="P1314" s="17">
        <v>-0.29051129999999997</v>
      </c>
      <c r="Q1314" s="17">
        <v>-0.43436960000000002</v>
      </c>
      <c r="R1314" s="17">
        <v>-0.49233779999999999</v>
      </c>
      <c r="S1314" s="17">
        <v>-0.53885349999999999</v>
      </c>
      <c r="T1314" s="17">
        <v>-0.51658539999999997</v>
      </c>
      <c r="U1314" s="17">
        <v>-0.3602243</v>
      </c>
      <c r="V1314" s="17">
        <v>-0.3114171</v>
      </c>
      <c r="W1314" s="17">
        <v>-0.15062</v>
      </c>
      <c r="X1314" s="17">
        <v>-1.22553E-2</v>
      </c>
      <c r="Y1314" s="17">
        <v>0.1189751</v>
      </c>
      <c r="Z1314" s="17">
        <v>0.19821939999999999</v>
      </c>
      <c r="AA1314" s="17">
        <v>0.159389</v>
      </c>
      <c r="AB1314" s="17">
        <v>0.19419549999999999</v>
      </c>
      <c r="AC1314" s="17">
        <v>0.19405259999999999</v>
      </c>
      <c r="AD1314" s="17">
        <v>0.1888502</v>
      </c>
      <c r="AE1314" s="17">
        <v>1000</v>
      </c>
      <c r="AF1314" s="17">
        <v>1000</v>
      </c>
      <c r="AG1314" s="17">
        <v>1000</v>
      </c>
      <c r="AH1314" s="17">
        <v>1000</v>
      </c>
      <c r="AI1314" s="17">
        <v>1000</v>
      </c>
      <c r="AJ1314" s="17">
        <v>1000</v>
      </c>
      <c r="AK1314" s="17">
        <v>1000</v>
      </c>
      <c r="AL1314" s="17">
        <v>1000</v>
      </c>
      <c r="AM1314" s="17">
        <v>1000</v>
      </c>
      <c r="AN1314" s="17">
        <v>1000</v>
      </c>
      <c r="AO1314" s="17">
        <v>1000</v>
      </c>
      <c r="AP1314" s="17">
        <v>1000</v>
      </c>
      <c r="AQ1314" s="17">
        <v>1000</v>
      </c>
      <c r="AR1314" s="17">
        <v>1000</v>
      </c>
      <c r="AS1314" s="17">
        <v>1000</v>
      </c>
      <c r="AT1314" s="17">
        <v>1000</v>
      </c>
      <c r="AU1314" s="17">
        <v>1000</v>
      </c>
      <c r="AV1314" s="17">
        <v>1000</v>
      </c>
      <c r="AW1314" s="17">
        <v>1000</v>
      </c>
      <c r="AX1314" s="17">
        <v>1000</v>
      </c>
      <c r="AY1314" s="17">
        <v>1000</v>
      </c>
      <c r="AZ1314" s="17">
        <v>1000</v>
      </c>
      <c r="BA1314" s="17">
        <v>1000</v>
      </c>
      <c r="BB1314" s="17">
        <v>1000</v>
      </c>
      <c r="BC1314" s="17">
        <v>1000</v>
      </c>
      <c r="BD1314" s="17">
        <v>1000</v>
      </c>
      <c r="BE1314" s="17">
        <v>1000</v>
      </c>
      <c r="BF1314" s="17">
        <v>1000</v>
      </c>
      <c r="BG1314" s="17">
        <v>1000</v>
      </c>
      <c r="BH1314" s="17">
        <v>1000</v>
      </c>
      <c r="BI1314" s="17">
        <v>1000</v>
      </c>
      <c r="BJ1314" s="17">
        <v>1000</v>
      </c>
      <c r="BK1314" s="17">
        <v>1000</v>
      </c>
      <c r="BL1314" s="17">
        <v>1000</v>
      </c>
      <c r="BM1314" s="17">
        <v>1000</v>
      </c>
      <c r="BN1314" s="17">
        <v>1000</v>
      </c>
      <c r="BO1314" s="17">
        <v>1000</v>
      </c>
      <c r="BP1314" s="17">
        <v>1000</v>
      </c>
      <c r="BQ1314" s="17">
        <v>1000</v>
      </c>
      <c r="BR1314" s="17">
        <v>1000</v>
      </c>
      <c r="BS1314" s="17">
        <v>1000</v>
      </c>
      <c r="BT1314" s="17">
        <v>1000</v>
      </c>
      <c r="BU1314" s="17">
        <v>1000</v>
      </c>
      <c r="BV1314" s="17">
        <v>1000</v>
      </c>
      <c r="BW1314" s="17">
        <v>1000</v>
      </c>
      <c r="BX1314" s="17">
        <v>1000</v>
      </c>
      <c r="BY1314" s="17">
        <v>1000</v>
      </c>
      <c r="BZ1314" s="17">
        <v>1000</v>
      </c>
      <c r="CA1314" s="17">
        <v>-4.74481E-2</v>
      </c>
      <c r="CB1314" s="17">
        <v>-5.7100999999999999E-2</v>
      </c>
      <c r="CC1314" s="17">
        <v>-6.7932099999999995E-2</v>
      </c>
      <c r="CD1314" s="17">
        <v>-6.7636799999999997E-2</v>
      </c>
      <c r="CE1314" s="17">
        <v>-4.54648E-2</v>
      </c>
      <c r="CF1314" s="17">
        <v>-4.7390799999999997E-2</v>
      </c>
      <c r="CG1314" s="17">
        <v>-0.1832905</v>
      </c>
      <c r="CH1314" s="17">
        <v>-0.16871120000000001</v>
      </c>
      <c r="CI1314" s="17">
        <v>-0.1182733</v>
      </c>
      <c r="CJ1314" s="17">
        <v>-1.61385E-2</v>
      </c>
      <c r="CK1314" s="17">
        <v>-2.66722E-2</v>
      </c>
      <c r="CL1314" s="17">
        <v>-1.32128E-2</v>
      </c>
      <c r="CM1314" s="17">
        <v>-3.5221599999999999E-2</v>
      </c>
      <c r="CN1314" s="17">
        <v>-3.8127399999999999E-2</v>
      </c>
      <c r="CO1314" s="17">
        <v>3.7396199999999997E-2</v>
      </c>
      <c r="CP1314" s="17">
        <v>-5.3339400000000002E-2</v>
      </c>
      <c r="CQ1314" s="17">
        <v>-8.6484900000000003E-2</v>
      </c>
      <c r="CR1314" s="17">
        <v>-0.16031909999999999</v>
      </c>
      <c r="CS1314" s="17">
        <v>-0.20385030000000001</v>
      </c>
      <c r="CT1314" s="17">
        <v>-0.18456239999999999</v>
      </c>
      <c r="CU1314" s="17">
        <v>-0.21721599999999999</v>
      </c>
      <c r="CV1314" s="17">
        <v>-0.1718295</v>
      </c>
      <c r="CW1314" s="17">
        <v>-0.13511239999999999</v>
      </c>
      <c r="CX1314" s="17">
        <v>-8.3479800000000007E-2</v>
      </c>
      <c r="CY1314" s="17">
        <v>1000</v>
      </c>
      <c r="CZ1314" s="17">
        <v>1000</v>
      </c>
      <c r="DA1314" s="17">
        <v>1000</v>
      </c>
      <c r="DB1314" s="17">
        <v>1000</v>
      </c>
      <c r="DC1314" s="17">
        <v>1000</v>
      </c>
      <c r="DD1314" s="17">
        <v>1000</v>
      </c>
      <c r="DE1314" s="17">
        <v>1000</v>
      </c>
      <c r="DF1314" s="17">
        <v>1000</v>
      </c>
      <c r="DG1314" s="17">
        <v>1000</v>
      </c>
      <c r="DH1314" s="17">
        <v>1000</v>
      </c>
      <c r="DI1314" s="17">
        <v>1000</v>
      </c>
      <c r="DJ1314" s="17">
        <v>1000</v>
      </c>
      <c r="DK1314" s="17">
        <v>1000</v>
      </c>
      <c r="DL1314" s="17">
        <v>1000</v>
      </c>
      <c r="DM1314" s="17">
        <v>1000</v>
      </c>
      <c r="DN1314" s="17">
        <v>1000</v>
      </c>
      <c r="DO1314" s="17">
        <v>1000</v>
      </c>
      <c r="DP1314" s="17">
        <v>1000</v>
      </c>
      <c r="DQ1314" s="17">
        <v>1000</v>
      </c>
      <c r="DR1314" s="17">
        <v>1000</v>
      </c>
      <c r="DS1314" s="17">
        <v>1000</v>
      </c>
      <c r="DT1314" s="17">
        <v>1000</v>
      </c>
      <c r="DU1314" s="17">
        <v>1000</v>
      </c>
      <c r="DV1314" s="17">
        <v>1000</v>
      </c>
      <c r="DW1314" s="17">
        <v>1000</v>
      </c>
      <c r="DX1314" s="17">
        <v>1000</v>
      </c>
      <c r="DY1314" s="17">
        <v>1000</v>
      </c>
      <c r="DZ1314" s="17">
        <v>1000</v>
      </c>
      <c r="EA1314" s="17">
        <v>1000</v>
      </c>
      <c r="EB1314" s="17">
        <v>1000</v>
      </c>
      <c r="EC1314" s="17">
        <v>1000</v>
      </c>
      <c r="ED1314" s="17">
        <v>1000</v>
      </c>
      <c r="EE1314" s="17">
        <v>1000</v>
      </c>
      <c r="EF1314" s="17">
        <v>1000</v>
      </c>
      <c r="EG1314" s="17">
        <v>1000</v>
      </c>
      <c r="EH1314" s="17">
        <v>1000</v>
      </c>
      <c r="EI1314" s="17">
        <v>1000</v>
      </c>
      <c r="EJ1314" s="17">
        <v>1000</v>
      </c>
      <c r="EK1314" s="17">
        <v>1000</v>
      </c>
      <c r="EL1314" s="17">
        <v>1000</v>
      </c>
      <c r="EM1314" s="17">
        <v>1000</v>
      </c>
      <c r="EN1314" s="17">
        <v>1000</v>
      </c>
      <c r="EO1314" s="17">
        <v>1000</v>
      </c>
      <c r="EP1314" s="17">
        <v>1000</v>
      </c>
      <c r="EQ1314" s="17">
        <v>1000</v>
      </c>
      <c r="ER1314" s="17">
        <v>1000</v>
      </c>
      <c r="ES1314" s="17">
        <v>1000</v>
      </c>
      <c r="ET1314" s="17">
        <v>1000</v>
      </c>
      <c r="EU1314" s="17">
        <v>64.625</v>
      </c>
      <c r="EV1314" s="17">
        <v>63.836959999999998</v>
      </c>
      <c r="EW1314" s="17">
        <v>63.505429999999997</v>
      </c>
      <c r="EX1314" s="17">
        <v>61.592390000000002</v>
      </c>
      <c r="EY1314" s="17">
        <v>61.304349999999999</v>
      </c>
      <c r="EZ1314" s="17">
        <v>59.983699999999999</v>
      </c>
      <c r="FA1314" s="17">
        <v>59.146740000000001</v>
      </c>
      <c r="FB1314" s="17">
        <v>60.847830000000002</v>
      </c>
      <c r="FC1314" s="17">
        <v>68.804339999999996</v>
      </c>
      <c r="FD1314" s="17">
        <v>79.054339999999996</v>
      </c>
      <c r="FE1314" s="17">
        <v>85.706519999999998</v>
      </c>
      <c r="FF1314" s="17">
        <v>89.108699999999999</v>
      </c>
      <c r="FG1314" s="17">
        <v>91.548910000000006</v>
      </c>
      <c r="FH1314" s="17">
        <v>93.75</v>
      </c>
      <c r="FI1314" s="17">
        <v>93.728260000000006</v>
      </c>
      <c r="FJ1314" s="17">
        <v>91.717389999999995</v>
      </c>
      <c r="FK1314" s="17">
        <v>90.173910000000006</v>
      </c>
      <c r="FL1314" s="17">
        <v>88.744569999999996</v>
      </c>
      <c r="FM1314" s="17">
        <v>87.717389999999995</v>
      </c>
      <c r="FN1314" s="17">
        <v>82.978260000000006</v>
      </c>
      <c r="FO1314" s="17">
        <v>77.75</v>
      </c>
      <c r="FP1314" s="17">
        <v>71.152180000000001</v>
      </c>
      <c r="FQ1314" s="17">
        <v>69.576089999999994</v>
      </c>
      <c r="FR1314" s="17">
        <v>66.847819999999999</v>
      </c>
      <c r="FS1314" s="17">
        <v>1.244936</v>
      </c>
      <c r="FT1314" s="17">
        <v>5.9702499999999999E-2</v>
      </c>
      <c r="FU1314" s="17">
        <v>0.13273670000000001</v>
      </c>
      <c r="FV1314">
        <v>3.4697899999999997E-2</v>
      </c>
      <c r="FW1314" s="17"/>
    </row>
    <row r="1315" spans="1:179" x14ac:dyDescent="0.25">
      <c r="A1315" t="s">
        <v>226</v>
      </c>
      <c r="B1315" t="s">
        <v>0</v>
      </c>
      <c r="C1315" t="s">
        <v>265</v>
      </c>
      <c r="D1315" t="s">
        <v>243</v>
      </c>
      <c r="E1315" t="s">
        <v>221</v>
      </c>
      <c r="F1315" s="17">
        <v>213</v>
      </c>
      <c r="G1315" s="17">
        <v>0.20501900000000001</v>
      </c>
      <c r="H1315" s="17">
        <v>0.172816</v>
      </c>
      <c r="I1315" s="17">
        <v>0.13304009999999999</v>
      </c>
      <c r="J1315" s="17">
        <v>0.1157792</v>
      </c>
      <c r="K1315" s="17">
        <v>0.12580730000000001</v>
      </c>
      <c r="L1315" s="17">
        <v>0.13045499999999999</v>
      </c>
      <c r="M1315" s="17">
        <v>-1.29731E-2</v>
      </c>
      <c r="N1315" s="17">
        <v>-9.9617700000000003E-2</v>
      </c>
      <c r="O1315" s="17">
        <v>-0.24967590000000001</v>
      </c>
      <c r="P1315" s="17">
        <v>-0.35506749999999998</v>
      </c>
      <c r="Q1315" s="17">
        <v>-0.54786049999999997</v>
      </c>
      <c r="R1315" s="17">
        <v>-0.62521959999999999</v>
      </c>
      <c r="S1315" s="17">
        <v>-0.64082280000000003</v>
      </c>
      <c r="T1315" s="17">
        <v>-0.61448460000000005</v>
      </c>
      <c r="U1315" s="17">
        <v>-0.41532950000000002</v>
      </c>
      <c r="V1315" s="17">
        <v>-0.32085340000000001</v>
      </c>
      <c r="W1315" s="17">
        <v>-0.1073008</v>
      </c>
      <c r="X1315" s="17">
        <v>8.17528E-2</v>
      </c>
      <c r="Y1315" s="17">
        <v>0.1986947</v>
      </c>
      <c r="Z1315" s="17">
        <v>0.2424769</v>
      </c>
      <c r="AA1315" s="17">
        <v>0.1510938</v>
      </c>
      <c r="AB1315" s="17">
        <v>0.1614506</v>
      </c>
      <c r="AC1315" s="17">
        <v>0.16556940000000001</v>
      </c>
      <c r="AD1315" s="17">
        <v>0.17843439999999999</v>
      </c>
      <c r="AE1315" s="17">
        <v>1000</v>
      </c>
      <c r="AF1315" s="17">
        <v>1000</v>
      </c>
      <c r="AG1315" s="17">
        <v>1000</v>
      </c>
      <c r="AH1315" s="17">
        <v>1000</v>
      </c>
      <c r="AI1315" s="17">
        <v>1000</v>
      </c>
      <c r="AJ1315" s="17">
        <v>1000</v>
      </c>
      <c r="AK1315" s="17">
        <v>1000</v>
      </c>
      <c r="AL1315" s="17">
        <v>1000</v>
      </c>
      <c r="AM1315" s="17">
        <v>1000</v>
      </c>
      <c r="AN1315" s="17">
        <v>1000</v>
      </c>
      <c r="AO1315" s="17">
        <v>1000</v>
      </c>
      <c r="AP1315" s="17">
        <v>1000</v>
      </c>
      <c r="AQ1315" s="17">
        <v>1000</v>
      </c>
      <c r="AR1315" s="17">
        <v>1000</v>
      </c>
      <c r="AS1315" s="17">
        <v>1000</v>
      </c>
      <c r="AT1315" s="17">
        <v>1000</v>
      </c>
      <c r="AU1315" s="17">
        <v>1000</v>
      </c>
      <c r="AV1315" s="17">
        <v>1000</v>
      </c>
      <c r="AW1315" s="17">
        <v>1000</v>
      </c>
      <c r="AX1315" s="17">
        <v>1000</v>
      </c>
      <c r="AY1315" s="17">
        <v>1000</v>
      </c>
      <c r="AZ1315" s="17">
        <v>1000</v>
      </c>
      <c r="BA1315" s="17">
        <v>1000</v>
      </c>
      <c r="BB1315" s="17">
        <v>1000</v>
      </c>
      <c r="BC1315" s="17">
        <v>1000</v>
      </c>
      <c r="BD1315" s="17">
        <v>1000</v>
      </c>
      <c r="BE1315" s="17">
        <v>1000</v>
      </c>
      <c r="BF1315" s="17">
        <v>1000</v>
      </c>
      <c r="BG1315" s="17">
        <v>1000</v>
      </c>
      <c r="BH1315" s="17">
        <v>1000</v>
      </c>
      <c r="BI1315" s="17">
        <v>1000</v>
      </c>
      <c r="BJ1315" s="17">
        <v>1000</v>
      </c>
      <c r="BK1315" s="17">
        <v>1000</v>
      </c>
      <c r="BL1315" s="17">
        <v>1000</v>
      </c>
      <c r="BM1315" s="17">
        <v>1000</v>
      </c>
      <c r="BN1315" s="17">
        <v>1000</v>
      </c>
      <c r="BO1315" s="17">
        <v>1000</v>
      </c>
      <c r="BP1315" s="17">
        <v>1000</v>
      </c>
      <c r="BQ1315" s="17">
        <v>1000</v>
      </c>
      <c r="BR1315" s="17">
        <v>1000</v>
      </c>
      <c r="BS1315" s="17">
        <v>1000</v>
      </c>
      <c r="BT1315" s="17">
        <v>1000</v>
      </c>
      <c r="BU1315" s="17">
        <v>1000</v>
      </c>
      <c r="BV1315" s="17">
        <v>1000</v>
      </c>
      <c r="BW1315" s="17">
        <v>1000</v>
      </c>
      <c r="BX1315" s="17">
        <v>1000</v>
      </c>
      <c r="BY1315" s="17">
        <v>1000</v>
      </c>
      <c r="BZ1315" s="17">
        <v>1000</v>
      </c>
      <c r="CA1315" s="17">
        <v>-5.49264E-2</v>
      </c>
      <c r="CB1315" s="17">
        <v>-6.6100699999999998E-2</v>
      </c>
      <c r="CC1315" s="17">
        <v>-7.8638700000000006E-2</v>
      </c>
      <c r="CD1315" s="17">
        <v>-7.8297000000000005E-2</v>
      </c>
      <c r="CE1315" s="17">
        <v>-5.2630499999999997E-2</v>
      </c>
      <c r="CF1315" s="17">
        <v>-5.4859999999999999E-2</v>
      </c>
      <c r="CG1315" s="17">
        <v>-0.2121787</v>
      </c>
      <c r="CH1315" s="17">
        <v>-0.19530149999999999</v>
      </c>
      <c r="CI1315" s="17">
        <v>-0.13691420000000001</v>
      </c>
      <c r="CJ1315" s="17">
        <v>-1.8682000000000001E-2</v>
      </c>
      <c r="CK1315" s="17">
        <v>-3.08761E-2</v>
      </c>
      <c r="CL1315" s="17">
        <v>-1.52953E-2</v>
      </c>
      <c r="CM1315" s="17">
        <v>-4.0772799999999998E-2</v>
      </c>
      <c r="CN1315" s="17">
        <v>-4.4136599999999998E-2</v>
      </c>
      <c r="CO1315" s="17">
        <v>4.3290200000000001E-2</v>
      </c>
      <c r="CP1315" s="17">
        <v>-6.1746200000000001E-2</v>
      </c>
      <c r="CQ1315" s="17">
        <v>-0.1001156</v>
      </c>
      <c r="CR1315" s="17">
        <v>-0.1855868</v>
      </c>
      <c r="CS1315" s="17">
        <v>-0.23597889999999999</v>
      </c>
      <c r="CT1315" s="17">
        <v>-0.21365110000000001</v>
      </c>
      <c r="CU1315" s="17">
        <v>-0.25145109999999998</v>
      </c>
      <c r="CV1315" s="17">
        <v>-0.19891130000000001</v>
      </c>
      <c r="CW1315" s="17">
        <v>-0.1564073</v>
      </c>
      <c r="CX1315" s="17">
        <v>-9.6637000000000001E-2</v>
      </c>
      <c r="CY1315" s="17">
        <v>1000</v>
      </c>
      <c r="CZ1315" s="17">
        <v>1000</v>
      </c>
      <c r="DA1315" s="17">
        <v>1000</v>
      </c>
      <c r="DB1315" s="17">
        <v>1000</v>
      </c>
      <c r="DC1315" s="17">
        <v>1000</v>
      </c>
      <c r="DD1315" s="17">
        <v>1000</v>
      </c>
      <c r="DE1315" s="17">
        <v>1000</v>
      </c>
      <c r="DF1315" s="17">
        <v>1000</v>
      </c>
      <c r="DG1315" s="17">
        <v>1000</v>
      </c>
      <c r="DH1315" s="17">
        <v>1000</v>
      </c>
      <c r="DI1315" s="17">
        <v>1000</v>
      </c>
      <c r="DJ1315" s="17">
        <v>1000</v>
      </c>
      <c r="DK1315" s="17">
        <v>1000</v>
      </c>
      <c r="DL1315" s="17">
        <v>1000</v>
      </c>
      <c r="DM1315" s="17">
        <v>1000</v>
      </c>
      <c r="DN1315" s="17">
        <v>1000</v>
      </c>
      <c r="DO1315" s="17">
        <v>1000</v>
      </c>
      <c r="DP1315" s="17">
        <v>1000</v>
      </c>
      <c r="DQ1315" s="17">
        <v>1000</v>
      </c>
      <c r="DR1315" s="17">
        <v>1000</v>
      </c>
      <c r="DS1315" s="17">
        <v>1000</v>
      </c>
      <c r="DT1315" s="17">
        <v>1000</v>
      </c>
      <c r="DU1315" s="17">
        <v>1000</v>
      </c>
      <c r="DV1315" s="17">
        <v>1000</v>
      </c>
      <c r="DW1315" s="17">
        <v>1000</v>
      </c>
      <c r="DX1315" s="17">
        <v>1000</v>
      </c>
      <c r="DY1315" s="17">
        <v>1000</v>
      </c>
      <c r="DZ1315" s="17">
        <v>1000</v>
      </c>
      <c r="EA1315" s="17">
        <v>1000</v>
      </c>
      <c r="EB1315" s="17">
        <v>1000</v>
      </c>
      <c r="EC1315" s="17">
        <v>1000</v>
      </c>
      <c r="ED1315" s="17">
        <v>1000</v>
      </c>
      <c r="EE1315" s="17">
        <v>1000</v>
      </c>
      <c r="EF1315" s="17">
        <v>1000</v>
      </c>
      <c r="EG1315" s="17">
        <v>1000</v>
      </c>
      <c r="EH1315" s="17">
        <v>1000</v>
      </c>
      <c r="EI1315" s="17">
        <v>1000</v>
      </c>
      <c r="EJ1315" s="17">
        <v>1000</v>
      </c>
      <c r="EK1315" s="17">
        <v>1000</v>
      </c>
      <c r="EL1315" s="17">
        <v>1000</v>
      </c>
      <c r="EM1315" s="17">
        <v>1000</v>
      </c>
      <c r="EN1315" s="17">
        <v>1000</v>
      </c>
      <c r="EO1315" s="17">
        <v>1000</v>
      </c>
      <c r="EP1315" s="17">
        <v>1000</v>
      </c>
      <c r="EQ1315" s="17">
        <v>1000</v>
      </c>
      <c r="ER1315" s="17">
        <v>1000</v>
      </c>
      <c r="ES1315" s="17">
        <v>1000</v>
      </c>
      <c r="ET1315" s="17">
        <v>1000</v>
      </c>
      <c r="EU1315" s="17">
        <v>62.919809999999998</v>
      </c>
      <c r="EV1315" s="17">
        <v>61.683959999999999</v>
      </c>
      <c r="EW1315" s="17">
        <v>62.933959999999999</v>
      </c>
      <c r="EX1315" s="17">
        <v>59.084910000000001</v>
      </c>
      <c r="EY1315" s="17">
        <v>58.995280000000001</v>
      </c>
      <c r="EZ1315" s="17">
        <v>56.702829999999999</v>
      </c>
      <c r="FA1315" s="17">
        <v>59.660380000000004</v>
      </c>
      <c r="FB1315" s="17">
        <v>59.943399999999997</v>
      </c>
      <c r="FC1315" s="17">
        <v>67.768870000000007</v>
      </c>
      <c r="FD1315" s="17">
        <v>77.273579999999995</v>
      </c>
      <c r="FE1315" s="17">
        <v>83.518870000000007</v>
      </c>
      <c r="FF1315" s="17">
        <v>89.599059999999994</v>
      </c>
      <c r="FG1315" s="17">
        <v>93.330179999999999</v>
      </c>
      <c r="FH1315" s="17">
        <v>94.919820000000001</v>
      </c>
      <c r="FI1315" s="17">
        <v>94.85378</v>
      </c>
      <c r="FJ1315" s="17">
        <v>93.25</v>
      </c>
      <c r="FK1315" s="17">
        <v>91.066040000000001</v>
      </c>
      <c r="FL1315" s="17">
        <v>89.400940000000006</v>
      </c>
      <c r="FM1315" s="17">
        <v>88.009439999999998</v>
      </c>
      <c r="FN1315" s="17">
        <v>82.929239999999993</v>
      </c>
      <c r="FO1315" s="17">
        <v>77.566040000000001</v>
      </c>
      <c r="FP1315" s="17">
        <v>69.424530000000004</v>
      </c>
      <c r="FQ1315" s="17">
        <v>67.141509999999997</v>
      </c>
      <c r="FR1315" s="17">
        <v>66.330179999999999</v>
      </c>
      <c r="FS1315" s="17">
        <v>2.5006189999999999</v>
      </c>
      <c r="FT1315" s="17">
        <v>0.15306439999999999</v>
      </c>
      <c r="FU1315" s="17">
        <v>0.26775579999999999</v>
      </c>
      <c r="FV1315">
        <v>3.07832E-2</v>
      </c>
      <c r="FW1315" s="17"/>
    </row>
    <row r="1316" spans="1:179" x14ac:dyDescent="0.25">
      <c r="A1316" t="s">
        <v>226</v>
      </c>
      <c r="B1316" t="s">
        <v>0</v>
      </c>
      <c r="C1316" t="s">
        <v>265</v>
      </c>
      <c r="D1316" t="s">
        <v>233</v>
      </c>
      <c r="E1316" t="s">
        <v>219</v>
      </c>
      <c r="F1316" s="17">
        <v>387</v>
      </c>
      <c r="G1316" s="17">
        <v>0.31712050000000003</v>
      </c>
      <c r="H1316" s="17">
        <v>0.26758720000000003</v>
      </c>
      <c r="I1316" s="17">
        <v>0.22534560000000001</v>
      </c>
      <c r="J1316" s="17">
        <v>0.22146150000000001</v>
      </c>
      <c r="K1316" s="17">
        <v>0.2720014</v>
      </c>
      <c r="L1316" s="17">
        <v>0.29127690000000001</v>
      </c>
      <c r="M1316" s="17">
        <v>6.8120700000000006E-2</v>
      </c>
      <c r="N1316" s="17">
        <v>6.9488900000000006E-2</v>
      </c>
      <c r="O1316" s="17">
        <v>-5.0312299999999997E-2</v>
      </c>
      <c r="P1316" s="17">
        <v>-7.3214100000000004E-2</v>
      </c>
      <c r="Q1316" s="17">
        <v>-0.25949179999999999</v>
      </c>
      <c r="R1316" s="17">
        <v>-0.29918820000000002</v>
      </c>
      <c r="S1316" s="17">
        <v>-0.2728044</v>
      </c>
      <c r="T1316" s="17">
        <v>-0.20072019999999999</v>
      </c>
      <c r="U1316" s="17">
        <v>0.1440797</v>
      </c>
      <c r="V1316" s="17">
        <v>0.1635643</v>
      </c>
      <c r="W1316" s="17">
        <v>0.3292544</v>
      </c>
      <c r="X1316" s="17">
        <v>0.31444499999999997</v>
      </c>
      <c r="Y1316" s="17">
        <v>0.23929729999999999</v>
      </c>
      <c r="Z1316" s="17">
        <v>0.2576251</v>
      </c>
      <c r="AA1316" s="17">
        <v>0.167821</v>
      </c>
      <c r="AB1316" s="17">
        <v>0.22076999999999999</v>
      </c>
      <c r="AC1316" s="17">
        <v>0.23911060000000001</v>
      </c>
      <c r="AD1316" s="17">
        <v>0.28349800000000003</v>
      </c>
      <c r="AE1316" s="17">
        <v>1000</v>
      </c>
      <c r="AF1316" s="17">
        <v>1000</v>
      </c>
      <c r="AG1316" s="17">
        <v>1000</v>
      </c>
      <c r="AH1316" s="17">
        <v>1000</v>
      </c>
      <c r="AI1316" s="17">
        <v>1000</v>
      </c>
      <c r="AJ1316" s="17">
        <v>1000</v>
      </c>
      <c r="AK1316" s="17">
        <v>1000</v>
      </c>
      <c r="AL1316" s="17">
        <v>1000</v>
      </c>
      <c r="AM1316" s="17">
        <v>1000</v>
      </c>
      <c r="AN1316" s="17">
        <v>1000</v>
      </c>
      <c r="AO1316" s="17">
        <v>1000</v>
      </c>
      <c r="AP1316" s="17">
        <v>1000</v>
      </c>
      <c r="AQ1316" s="17">
        <v>1000</v>
      </c>
      <c r="AR1316" s="17">
        <v>1000</v>
      </c>
      <c r="AS1316" s="17">
        <v>1000</v>
      </c>
      <c r="AT1316" s="17">
        <v>1000</v>
      </c>
      <c r="AU1316" s="17">
        <v>1000</v>
      </c>
      <c r="AV1316" s="17">
        <v>1000</v>
      </c>
      <c r="AW1316" s="17">
        <v>1000</v>
      </c>
      <c r="AX1316" s="17">
        <v>1000</v>
      </c>
      <c r="AY1316" s="17">
        <v>1000</v>
      </c>
      <c r="AZ1316" s="17">
        <v>1000</v>
      </c>
      <c r="BA1316" s="17">
        <v>1000</v>
      </c>
      <c r="BB1316" s="17">
        <v>1000</v>
      </c>
      <c r="BC1316" s="17">
        <v>1000</v>
      </c>
      <c r="BD1316" s="17">
        <v>1000</v>
      </c>
      <c r="BE1316" s="17">
        <v>1000</v>
      </c>
      <c r="BF1316" s="17">
        <v>1000</v>
      </c>
      <c r="BG1316" s="17">
        <v>1000</v>
      </c>
      <c r="BH1316" s="17">
        <v>1000</v>
      </c>
      <c r="BI1316" s="17">
        <v>1000</v>
      </c>
      <c r="BJ1316" s="17">
        <v>1000</v>
      </c>
      <c r="BK1316" s="17">
        <v>1000</v>
      </c>
      <c r="BL1316" s="17">
        <v>1000</v>
      </c>
      <c r="BM1316" s="17">
        <v>1000</v>
      </c>
      <c r="BN1316" s="17">
        <v>1000</v>
      </c>
      <c r="BO1316" s="17">
        <v>1000</v>
      </c>
      <c r="BP1316" s="17">
        <v>1000</v>
      </c>
      <c r="BQ1316" s="17">
        <v>1000</v>
      </c>
      <c r="BR1316" s="17">
        <v>1000</v>
      </c>
      <c r="BS1316" s="17">
        <v>1000</v>
      </c>
      <c r="BT1316" s="17">
        <v>1000</v>
      </c>
      <c r="BU1316" s="17">
        <v>1000</v>
      </c>
      <c r="BV1316" s="17">
        <v>1000</v>
      </c>
      <c r="BW1316" s="17">
        <v>1000</v>
      </c>
      <c r="BX1316" s="17">
        <v>1000</v>
      </c>
      <c r="BY1316" s="17">
        <v>1000</v>
      </c>
      <c r="BZ1316" s="17">
        <v>1000</v>
      </c>
      <c r="CA1316" s="17">
        <v>-9.9795800000000004E-2</v>
      </c>
      <c r="CB1316" s="17">
        <v>-0.12009839999999999</v>
      </c>
      <c r="CC1316" s="17">
        <v>-0.1428788</v>
      </c>
      <c r="CD1316" s="17">
        <v>-0.14225789999999999</v>
      </c>
      <c r="CE1316" s="17">
        <v>-9.5624399999999998E-2</v>
      </c>
      <c r="CF1316" s="17">
        <v>-9.9675299999999994E-2</v>
      </c>
      <c r="CG1316" s="17">
        <v>-0.38550790000000001</v>
      </c>
      <c r="CH1316" s="17">
        <v>-0.35484359999999998</v>
      </c>
      <c r="CI1316" s="17">
        <v>-0.2487596</v>
      </c>
      <c r="CJ1316" s="17">
        <v>-3.3943399999999999E-2</v>
      </c>
      <c r="CK1316" s="17">
        <v>-5.6098700000000001E-2</v>
      </c>
      <c r="CL1316" s="17">
        <v>-2.7790100000000002E-2</v>
      </c>
      <c r="CM1316" s="17">
        <v>-7.4080300000000002E-2</v>
      </c>
      <c r="CN1316" s="17">
        <v>-8.0191799999999994E-2</v>
      </c>
      <c r="CO1316" s="17">
        <v>7.8654000000000002E-2</v>
      </c>
      <c r="CP1316" s="17">
        <v>-0.1121867</v>
      </c>
      <c r="CQ1316" s="17">
        <v>-0.18190020000000001</v>
      </c>
      <c r="CR1316" s="17">
        <v>-0.33719280000000001</v>
      </c>
      <c r="CS1316" s="17">
        <v>-0.42875039999999998</v>
      </c>
      <c r="CT1316" s="17">
        <v>-0.3881829</v>
      </c>
      <c r="CU1316" s="17">
        <v>-0.45686189999999999</v>
      </c>
      <c r="CV1316" s="17">
        <v>-0.36140220000000001</v>
      </c>
      <c r="CW1316" s="17">
        <v>-0.2841766</v>
      </c>
      <c r="CX1316" s="17">
        <v>-0.17557980000000001</v>
      </c>
      <c r="CY1316" s="17">
        <v>1000</v>
      </c>
      <c r="CZ1316" s="17">
        <v>1000</v>
      </c>
      <c r="DA1316" s="17">
        <v>1000</v>
      </c>
      <c r="DB1316" s="17">
        <v>1000</v>
      </c>
      <c r="DC1316" s="17">
        <v>1000</v>
      </c>
      <c r="DD1316" s="17">
        <v>1000</v>
      </c>
      <c r="DE1316" s="17">
        <v>1000</v>
      </c>
      <c r="DF1316" s="17">
        <v>1000</v>
      </c>
      <c r="DG1316" s="17">
        <v>1000</v>
      </c>
      <c r="DH1316" s="17">
        <v>1000</v>
      </c>
      <c r="DI1316" s="17">
        <v>1000</v>
      </c>
      <c r="DJ1316" s="17">
        <v>1000</v>
      </c>
      <c r="DK1316" s="17">
        <v>1000</v>
      </c>
      <c r="DL1316" s="17">
        <v>1000</v>
      </c>
      <c r="DM1316" s="17">
        <v>1000</v>
      </c>
      <c r="DN1316" s="17">
        <v>1000</v>
      </c>
      <c r="DO1316" s="17">
        <v>1000</v>
      </c>
      <c r="DP1316" s="17">
        <v>1000</v>
      </c>
      <c r="DQ1316" s="17">
        <v>1000</v>
      </c>
      <c r="DR1316" s="17">
        <v>1000</v>
      </c>
      <c r="DS1316" s="17">
        <v>1000</v>
      </c>
      <c r="DT1316" s="17">
        <v>1000</v>
      </c>
      <c r="DU1316" s="17">
        <v>1000</v>
      </c>
      <c r="DV1316" s="17">
        <v>1000</v>
      </c>
      <c r="DW1316" s="17">
        <v>1000</v>
      </c>
      <c r="DX1316" s="17">
        <v>1000</v>
      </c>
      <c r="DY1316" s="17">
        <v>1000</v>
      </c>
      <c r="DZ1316" s="17">
        <v>1000</v>
      </c>
      <c r="EA1316" s="17">
        <v>1000</v>
      </c>
      <c r="EB1316" s="17">
        <v>1000</v>
      </c>
      <c r="EC1316" s="17">
        <v>1000</v>
      </c>
      <c r="ED1316" s="17">
        <v>1000</v>
      </c>
      <c r="EE1316" s="17">
        <v>1000</v>
      </c>
      <c r="EF1316" s="17">
        <v>1000</v>
      </c>
      <c r="EG1316" s="17">
        <v>1000</v>
      </c>
      <c r="EH1316" s="17">
        <v>1000</v>
      </c>
      <c r="EI1316" s="17">
        <v>1000</v>
      </c>
      <c r="EJ1316" s="17">
        <v>1000</v>
      </c>
      <c r="EK1316" s="17">
        <v>1000</v>
      </c>
      <c r="EL1316" s="17">
        <v>1000</v>
      </c>
      <c r="EM1316" s="17">
        <v>1000</v>
      </c>
      <c r="EN1316" s="17">
        <v>1000</v>
      </c>
      <c r="EO1316" s="17">
        <v>1000</v>
      </c>
      <c r="EP1316" s="17">
        <v>1000</v>
      </c>
      <c r="EQ1316" s="17">
        <v>1000</v>
      </c>
      <c r="ER1316" s="17">
        <v>1000</v>
      </c>
      <c r="ES1316" s="17">
        <v>1000</v>
      </c>
      <c r="ET1316" s="17">
        <v>1000</v>
      </c>
      <c r="EU1316" s="17">
        <v>50.187530000000002</v>
      </c>
      <c r="EV1316" s="17">
        <v>49.898569999999999</v>
      </c>
      <c r="EW1316" s="17">
        <v>49.496679999999998</v>
      </c>
      <c r="EX1316" s="17">
        <v>49.275889999999997</v>
      </c>
      <c r="EY1316" s="17">
        <v>48.878619999999998</v>
      </c>
      <c r="EZ1316" s="17">
        <v>48.72242</v>
      </c>
      <c r="FA1316" s="17">
        <v>48.491149999999998</v>
      </c>
      <c r="FB1316" s="17">
        <v>48.459479999999999</v>
      </c>
      <c r="FC1316" s="17">
        <v>50.613430000000001</v>
      </c>
      <c r="FD1316" s="17">
        <v>54.310940000000002</v>
      </c>
      <c r="FE1316" s="17">
        <v>57.363909999999997</v>
      </c>
      <c r="FF1316" s="17">
        <v>59.578719999999997</v>
      </c>
      <c r="FG1316" s="17">
        <v>60.566209999999998</v>
      </c>
      <c r="FH1316" s="17">
        <v>60.84628</v>
      </c>
      <c r="FI1316" s="17">
        <v>60.497129999999999</v>
      </c>
      <c r="FJ1316" s="17">
        <v>59.714190000000002</v>
      </c>
      <c r="FK1316" s="17">
        <v>58.396819999999998</v>
      </c>
      <c r="FL1316" s="17">
        <v>56.197679999999998</v>
      </c>
      <c r="FM1316" s="17">
        <v>54.56373</v>
      </c>
      <c r="FN1316" s="17">
        <v>53.610610000000001</v>
      </c>
      <c r="FO1316" s="17">
        <v>52.701000000000001</v>
      </c>
      <c r="FP1316" s="17">
        <v>52.053870000000003</v>
      </c>
      <c r="FQ1316" s="17">
        <v>51.824179999999998</v>
      </c>
      <c r="FR1316" s="17">
        <v>51.510309999999997</v>
      </c>
      <c r="FS1316" s="17">
        <v>8.02E-9</v>
      </c>
      <c r="FT1316" s="17">
        <v>5.0300000000000002E-10</v>
      </c>
      <c r="FU1316" s="17">
        <v>3.6900000000000002E-10</v>
      </c>
      <c r="FV1316" s="62">
        <v>2.3700000000000001E-10</v>
      </c>
      <c r="FW1316" s="17"/>
    </row>
    <row r="1317" spans="1:179" x14ac:dyDescent="0.25">
      <c r="A1317" t="s">
        <v>226</v>
      </c>
      <c r="B1317" t="s">
        <v>0</v>
      </c>
      <c r="C1317" t="s">
        <v>265</v>
      </c>
      <c r="D1317" t="s">
        <v>233</v>
      </c>
      <c r="E1317" t="s">
        <v>220</v>
      </c>
      <c r="F1317" s="17">
        <v>181</v>
      </c>
      <c r="G1317" s="17">
        <v>0.15713289999999999</v>
      </c>
      <c r="H1317" s="17">
        <v>0.12964210000000001</v>
      </c>
      <c r="I1317" s="17">
        <v>0.1090256</v>
      </c>
      <c r="J1317" s="17">
        <v>0.10865619999999999</v>
      </c>
      <c r="K1317" s="17">
        <v>0.1341079</v>
      </c>
      <c r="L1317" s="17">
        <v>0.13528219999999999</v>
      </c>
      <c r="M1317" s="17">
        <v>2.9308399999999998E-2</v>
      </c>
      <c r="N1317" s="17">
        <v>3.7324400000000001E-2</v>
      </c>
      <c r="O1317" s="17">
        <v>-1.8725499999999999E-2</v>
      </c>
      <c r="P1317" s="17">
        <v>-2.4318599999999999E-2</v>
      </c>
      <c r="Q1317" s="17">
        <v>-0.1077029</v>
      </c>
      <c r="R1317" s="17">
        <v>-0.13005050000000001</v>
      </c>
      <c r="S1317" s="17">
        <v>-0.12268220000000001</v>
      </c>
      <c r="T1317" s="17">
        <v>-9.5614400000000002E-2</v>
      </c>
      <c r="U1317" s="17">
        <v>6.8725499999999995E-2</v>
      </c>
      <c r="V1317" s="17">
        <v>7.6596999999999998E-2</v>
      </c>
      <c r="W1317" s="17">
        <v>0.15729080000000001</v>
      </c>
      <c r="X1317" s="17">
        <v>0.1562482</v>
      </c>
      <c r="Y1317" s="17">
        <v>0.1218685</v>
      </c>
      <c r="Z1317" s="17">
        <v>0.13116330000000001</v>
      </c>
      <c r="AA1317" s="17">
        <v>8.6490800000000007E-2</v>
      </c>
      <c r="AB1317" s="17">
        <v>0.1094842</v>
      </c>
      <c r="AC1317" s="17">
        <v>0.1179226</v>
      </c>
      <c r="AD1317" s="17">
        <v>0.13672239999999999</v>
      </c>
      <c r="AE1317" s="17">
        <v>1000</v>
      </c>
      <c r="AF1317" s="17">
        <v>1000</v>
      </c>
      <c r="AG1317" s="17">
        <v>1000</v>
      </c>
      <c r="AH1317" s="17">
        <v>1000</v>
      </c>
      <c r="AI1317" s="17">
        <v>1000</v>
      </c>
      <c r="AJ1317" s="17">
        <v>1000</v>
      </c>
      <c r="AK1317" s="17">
        <v>1000</v>
      </c>
      <c r="AL1317" s="17">
        <v>1000</v>
      </c>
      <c r="AM1317" s="17">
        <v>1000</v>
      </c>
      <c r="AN1317" s="17">
        <v>1000</v>
      </c>
      <c r="AO1317" s="17">
        <v>1000</v>
      </c>
      <c r="AP1317" s="17">
        <v>1000</v>
      </c>
      <c r="AQ1317" s="17">
        <v>1000</v>
      </c>
      <c r="AR1317" s="17">
        <v>1000</v>
      </c>
      <c r="AS1317" s="17">
        <v>1000</v>
      </c>
      <c r="AT1317" s="17">
        <v>1000</v>
      </c>
      <c r="AU1317" s="17">
        <v>1000</v>
      </c>
      <c r="AV1317" s="17">
        <v>1000</v>
      </c>
      <c r="AW1317" s="17">
        <v>1000</v>
      </c>
      <c r="AX1317" s="17">
        <v>1000</v>
      </c>
      <c r="AY1317" s="17">
        <v>1000</v>
      </c>
      <c r="AZ1317" s="17">
        <v>1000</v>
      </c>
      <c r="BA1317" s="17">
        <v>1000</v>
      </c>
      <c r="BB1317" s="17">
        <v>1000</v>
      </c>
      <c r="BC1317" s="17">
        <v>1000</v>
      </c>
      <c r="BD1317" s="17">
        <v>1000</v>
      </c>
      <c r="BE1317" s="17">
        <v>1000</v>
      </c>
      <c r="BF1317" s="17">
        <v>1000</v>
      </c>
      <c r="BG1317" s="17">
        <v>1000</v>
      </c>
      <c r="BH1317" s="17">
        <v>1000</v>
      </c>
      <c r="BI1317" s="17">
        <v>1000</v>
      </c>
      <c r="BJ1317" s="17">
        <v>1000</v>
      </c>
      <c r="BK1317" s="17">
        <v>1000</v>
      </c>
      <c r="BL1317" s="17">
        <v>1000</v>
      </c>
      <c r="BM1317" s="17">
        <v>1000</v>
      </c>
      <c r="BN1317" s="17">
        <v>1000</v>
      </c>
      <c r="BO1317" s="17">
        <v>1000</v>
      </c>
      <c r="BP1317" s="17">
        <v>1000</v>
      </c>
      <c r="BQ1317" s="17">
        <v>1000</v>
      </c>
      <c r="BR1317" s="17">
        <v>1000</v>
      </c>
      <c r="BS1317" s="17">
        <v>1000</v>
      </c>
      <c r="BT1317" s="17">
        <v>1000</v>
      </c>
      <c r="BU1317" s="17">
        <v>1000</v>
      </c>
      <c r="BV1317" s="17">
        <v>1000</v>
      </c>
      <c r="BW1317" s="17">
        <v>1000</v>
      </c>
      <c r="BX1317" s="17">
        <v>1000</v>
      </c>
      <c r="BY1317" s="17">
        <v>1000</v>
      </c>
      <c r="BZ1317" s="17">
        <v>1000</v>
      </c>
      <c r="CA1317" s="17">
        <v>-4.6674500000000001E-2</v>
      </c>
      <c r="CB1317" s="17">
        <v>-5.6169999999999998E-2</v>
      </c>
      <c r="CC1317" s="17">
        <v>-6.6824499999999995E-2</v>
      </c>
      <c r="CD1317" s="17">
        <v>-6.6533999999999996E-2</v>
      </c>
      <c r="CE1317" s="17">
        <v>-4.4723499999999999E-2</v>
      </c>
      <c r="CF1317" s="17">
        <v>-4.6618199999999999E-2</v>
      </c>
      <c r="CG1317" s="17">
        <v>-0.18030209999999999</v>
      </c>
      <c r="CH1317" s="17">
        <v>-0.16596050000000001</v>
      </c>
      <c r="CI1317" s="17">
        <v>-0.1163449</v>
      </c>
      <c r="CJ1317" s="17">
        <v>-1.5875400000000001E-2</v>
      </c>
      <c r="CK1317" s="17">
        <v>-2.6237400000000001E-2</v>
      </c>
      <c r="CL1317" s="17">
        <v>-1.2997399999999999E-2</v>
      </c>
      <c r="CM1317" s="17">
        <v>-3.4647400000000002E-2</v>
      </c>
      <c r="CN1317" s="17">
        <v>-3.7505700000000003E-2</v>
      </c>
      <c r="CO1317" s="17">
        <v>3.67865E-2</v>
      </c>
      <c r="CP1317" s="17">
        <v>-5.2469799999999997E-2</v>
      </c>
      <c r="CQ1317" s="17">
        <v>-8.5074800000000006E-2</v>
      </c>
      <c r="CR1317" s="17">
        <v>-0.15770519999999999</v>
      </c>
      <c r="CS1317" s="17">
        <v>-0.2005267</v>
      </c>
      <c r="CT1317" s="17">
        <v>-0.1815532</v>
      </c>
      <c r="CU1317" s="17">
        <v>-0.21367439999999999</v>
      </c>
      <c r="CV1317" s="17">
        <v>-0.16902790000000001</v>
      </c>
      <c r="CW1317" s="17">
        <v>-0.13290950000000001</v>
      </c>
      <c r="CX1317" s="17">
        <v>-8.2118700000000003E-2</v>
      </c>
      <c r="CY1317" s="17">
        <v>1000</v>
      </c>
      <c r="CZ1317" s="17">
        <v>1000</v>
      </c>
      <c r="DA1317" s="17">
        <v>1000</v>
      </c>
      <c r="DB1317" s="17">
        <v>1000</v>
      </c>
      <c r="DC1317" s="17">
        <v>1000</v>
      </c>
      <c r="DD1317" s="17">
        <v>1000</v>
      </c>
      <c r="DE1317" s="17">
        <v>1000</v>
      </c>
      <c r="DF1317" s="17">
        <v>1000</v>
      </c>
      <c r="DG1317" s="17">
        <v>1000</v>
      </c>
      <c r="DH1317" s="17">
        <v>1000</v>
      </c>
      <c r="DI1317" s="17">
        <v>1000</v>
      </c>
      <c r="DJ1317" s="17">
        <v>1000</v>
      </c>
      <c r="DK1317" s="17">
        <v>1000</v>
      </c>
      <c r="DL1317" s="17">
        <v>1000</v>
      </c>
      <c r="DM1317" s="17">
        <v>1000</v>
      </c>
      <c r="DN1317" s="17">
        <v>1000</v>
      </c>
      <c r="DO1317" s="17">
        <v>1000</v>
      </c>
      <c r="DP1317" s="17">
        <v>1000</v>
      </c>
      <c r="DQ1317" s="17">
        <v>1000</v>
      </c>
      <c r="DR1317" s="17">
        <v>1000</v>
      </c>
      <c r="DS1317" s="17">
        <v>1000</v>
      </c>
      <c r="DT1317" s="17">
        <v>1000</v>
      </c>
      <c r="DU1317" s="17">
        <v>1000</v>
      </c>
      <c r="DV1317" s="17">
        <v>1000</v>
      </c>
      <c r="DW1317" s="17">
        <v>1000</v>
      </c>
      <c r="DX1317" s="17">
        <v>1000</v>
      </c>
      <c r="DY1317" s="17">
        <v>1000</v>
      </c>
      <c r="DZ1317" s="17">
        <v>1000</v>
      </c>
      <c r="EA1317" s="17">
        <v>1000</v>
      </c>
      <c r="EB1317" s="17">
        <v>1000</v>
      </c>
      <c r="EC1317" s="17">
        <v>1000</v>
      </c>
      <c r="ED1317" s="17">
        <v>1000</v>
      </c>
      <c r="EE1317" s="17">
        <v>1000</v>
      </c>
      <c r="EF1317" s="17">
        <v>1000</v>
      </c>
      <c r="EG1317" s="17">
        <v>1000</v>
      </c>
      <c r="EH1317" s="17">
        <v>1000</v>
      </c>
      <c r="EI1317" s="17">
        <v>1000</v>
      </c>
      <c r="EJ1317" s="17">
        <v>1000</v>
      </c>
      <c r="EK1317" s="17">
        <v>1000</v>
      </c>
      <c r="EL1317" s="17">
        <v>1000</v>
      </c>
      <c r="EM1317" s="17">
        <v>1000</v>
      </c>
      <c r="EN1317" s="17">
        <v>1000</v>
      </c>
      <c r="EO1317" s="17">
        <v>1000</v>
      </c>
      <c r="EP1317" s="17">
        <v>1000</v>
      </c>
      <c r="EQ1317" s="17">
        <v>1000</v>
      </c>
      <c r="ER1317" s="17">
        <v>1000</v>
      </c>
      <c r="ES1317" s="17">
        <v>1000</v>
      </c>
      <c r="ET1317" s="17">
        <v>1000</v>
      </c>
      <c r="EU1317" s="17">
        <v>50.989379999999997</v>
      </c>
      <c r="EV1317" s="17">
        <v>50.652819999999998</v>
      </c>
      <c r="EW1317" s="17">
        <v>50.290199999999999</v>
      </c>
      <c r="EX1317" s="17">
        <v>50.02149</v>
      </c>
      <c r="EY1317" s="17">
        <v>49.669240000000002</v>
      </c>
      <c r="EZ1317" s="17">
        <v>49.484549999999999</v>
      </c>
      <c r="FA1317" s="17">
        <v>49.256399999999999</v>
      </c>
      <c r="FB1317" s="17">
        <v>49.23612</v>
      </c>
      <c r="FC1317" s="17">
        <v>51.246740000000003</v>
      </c>
      <c r="FD1317" s="17">
        <v>54.781269999999999</v>
      </c>
      <c r="FE1317" s="17">
        <v>57.565429999999999</v>
      </c>
      <c r="FF1317" s="17">
        <v>59.611060000000002</v>
      </c>
      <c r="FG1317" s="17">
        <v>60.542729999999999</v>
      </c>
      <c r="FH1317" s="17">
        <v>60.713180000000001</v>
      </c>
      <c r="FI1317" s="17">
        <v>60.350070000000002</v>
      </c>
      <c r="FJ1317" s="17">
        <v>59.599229999999999</v>
      </c>
      <c r="FK1317" s="17">
        <v>58.433610000000002</v>
      </c>
      <c r="FL1317" s="17">
        <v>56.527279999999998</v>
      </c>
      <c r="FM1317" s="17">
        <v>55.071219999999997</v>
      </c>
      <c r="FN1317" s="17">
        <v>54.125059999999998</v>
      </c>
      <c r="FO1317" s="17">
        <v>53.318199999999997</v>
      </c>
      <c r="FP1317" s="17">
        <v>52.727910000000001</v>
      </c>
      <c r="FQ1317" s="17">
        <v>52.514969999999998</v>
      </c>
      <c r="FR1317" s="17">
        <v>52.281750000000002</v>
      </c>
      <c r="FS1317" s="17"/>
      <c r="FT1317" s="17"/>
      <c r="FU1317" s="17"/>
      <c r="FW1317" s="17"/>
    </row>
    <row r="1318" spans="1:179" x14ac:dyDescent="0.25">
      <c r="A1318" t="s">
        <v>226</v>
      </c>
      <c r="B1318" t="s">
        <v>0</v>
      </c>
      <c r="C1318" t="s">
        <v>265</v>
      </c>
      <c r="D1318" t="s">
        <v>233</v>
      </c>
      <c r="E1318" t="s">
        <v>221</v>
      </c>
      <c r="F1318" s="17">
        <v>206</v>
      </c>
      <c r="G1318" s="17">
        <v>0.1600191</v>
      </c>
      <c r="H1318" s="17">
        <v>0.13796120000000001</v>
      </c>
      <c r="I1318" s="17">
        <v>0.1163329</v>
      </c>
      <c r="J1318" s="17">
        <v>0.1128234</v>
      </c>
      <c r="K1318" s="17">
        <v>0.13791809999999999</v>
      </c>
      <c r="L1318" s="17">
        <v>0.1559913</v>
      </c>
      <c r="M1318" s="17">
        <v>3.88031E-2</v>
      </c>
      <c r="N1318" s="17">
        <v>3.2181800000000003E-2</v>
      </c>
      <c r="O1318" s="17">
        <v>-3.1569600000000003E-2</v>
      </c>
      <c r="P1318" s="17">
        <v>-4.8860000000000001E-2</v>
      </c>
      <c r="Q1318" s="17">
        <v>-0.15174000000000001</v>
      </c>
      <c r="R1318" s="17">
        <v>-0.16910240000000001</v>
      </c>
      <c r="S1318" s="17">
        <v>-0.15010470000000001</v>
      </c>
      <c r="T1318" s="17">
        <v>-0.105112</v>
      </c>
      <c r="U1318" s="17">
        <v>7.5358900000000006E-2</v>
      </c>
      <c r="V1318" s="17">
        <v>8.6967600000000006E-2</v>
      </c>
      <c r="W1318" s="17">
        <v>0.1719754</v>
      </c>
      <c r="X1318" s="17">
        <v>0.1582296</v>
      </c>
      <c r="Y1318" s="17">
        <v>0.1174644</v>
      </c>
      <c r="Z1318" s="17">
        <v>0.1264999</v>
      </c>
      <c r="AA1318" s="17">
        <v>8.1358799999999995E-2</v>
      </c>
      <c r="AB1318" s="17">
        <v>0.11130809999999999</v>
      </c>
      <c r="AC1318" s="17">
        <v>0.12120980000000001</v>
      </c>
      <c r="AD1318" s="17">
        <v>0.14679039999999999</v>
      </c>
      <c r="AE1318" s="17">
        <v>1000</v>
      </c>
      <c r="AF1318" s="17">
        <v>1000</v>
      </c>
      <c r="AG1318" s="17">
        <v>1000</v>
      </c>
      <c r="AH1318" s="17">
        <v>1000</v>
      </c>
      <c r="AI1318" s="17">
        <v>1000</v>
      </c>
      <c r="AJ1318" s="17">
        <v>1000</v>
      </c>
      <c r="AK1318" s="17">
        <v>1000</v>
      </c>
      <c r="AL1318" s="17">
        <v>1000</v>
      </c>
      <c r="AM1318" s="17">
        <v>1000</v>
      </c>
      <c r="AN1318" s="17">
        <v>1000</v>
      </c>
      <c r="AO1318" s="17">
        <v>1000</v>
      </c>
      <c r="AP1318" s="17">
        <v>1000</v>
      </c>
      <c r="AQ1318" s="17">
        <v>1000</v>
      </c>
      <c r="AR1318" s="17">
        <v>1000</v>
      </c>
      <c r="AS1318" s="17">
        <v>1000</v>
      </c>
      <c r="AT1318" s="17">
        <v>1000</v>
      </c>
      <c r="AU1318" s="17">
        <v>1000</v>
      </c>
      <c r="AV1318" s="17">
        <v>1000</v>
      </c>
      <c r="AW1318" s="17">
        <v>1000</v>
      </c>
      <c r="AX1318" s="17">
        <v>1000</v>
      </c>
      <c r="AY1318" s="17">
        <v>1000</v>
      </c>
      <c r="AZ1318" s="17">
        <v>1000</v>
      </c>
      <c r="BA1318" s="17">
        <v>1000</v>
      </c>
      <c r="BB1318" s="17">
        <v>1000</v>
      </c>
      <c r="BC1318" s="17">
        <v>1000</v>
      </c>
      <c r="BD1318" s="17">
        <v>1000</v>
      </c>
      <c r="BE1318" s="17">
        <v>1000</v>
      </c>
      <c r="BF1318" s="17">
        <v>1000</v>
      </c>
      <c r="BG1318" s="17">
        <v>1000</v>
      </c>
      <c r="BH1318" s="17">
        <v>1000</v>
      </c>
      <c r="BI1318" s="17">
        <v>1000</v>
      </c>
      <c r="BJ1318" s="17">
        <v>1000</v>
      </c>
      <c r="BK1318" s="17">
        <v>1000</v>
      </c>
      <c r="BL1318" s="17">
        <v>1000</v>
      </c>
      <c r="BM1318" s="17">
        <v>1000</v>
      </c>
      <c r="BN1318" s="17">
        <v>1000</v>
      </c>
      <c r="BO1318" s="17">
        <v>1000</v>
      </c>
      <c r="BP1318" s="17">
        <v>1000</v>
      </c>
      <c r="BQ1318" s="17">
        <v>1000</v>
      </c>
      <c r="BR1318" s="17">
        <v>1000</v>
      </c>
      <c r="BS1318" s="17">
        <v>1000</v>
      </c>
      <c r="BT1318" s="17">
        <v>1000</v>
      </c>
      <c r="BU1318" s="17">
        <v>1000</v>
      </c>
      <c r="BV1318" s="17">
        <v>1000</v>
      </c>
      <c r="BW1318" s="17">
        <v>1000</v>
      </c>
      <c r="BX1318" s="17">
        <v>1000</v>
      </c>
      <c r="BY1318" s="17">
        <v>1000</v>
      </c>
      <c r="BZ1318" s="17">
        <v>1000</v>
      </c>
      <c r="CA1318" s="17">
        <v>-5.3121300000000003E-2</v>
      </c>
      <c r="CB1318" s="17">
        <v>-6.3928299999999993E-2</v>
      </c>
      <c r="CC1318" s="17">
        <v>-7.6054399999999994E-2</v>
      </c>
      <c r="CD1318" s="17">
        <v>-7.5723799999999994E-2</v>
      </c>
      <c r="CE1318" s="17">
        <v>-5.0900800000000003E-2</v>
      </c>
      <c r="CF1318" s="17">
        <v>-5.3057100000000003E-2</v>
      </c>
      <c r="CG1318" s="17">
        <v>-0.20520569999999999</v>
      </c>
      <c r="CH1318" s="17">
        <v>-0.1888832</v>
      </c>
      <c r="CI1318" s="17">
        <v>-0.1324147</v>
      </c>
      <c r="CJ1318" s="17">
        <v>-1.80681E-2</v>
      </c>
      <c r="CK1318" s="17">
        <v>-2.98613E-2</v>
      </c>
      <c r="CL1318" s="17">
        <v>-1.4792599999999999E-2</v>
      </c>
      <c r="CM1318" s="17">
        <v>-3.94329E-2</v>
      </c>
      <c r="CN1318" s="17">
        <v>-4.2686099999999998E-2</v>
      </c>
      <c r="CO1318" s="17">
        <v>4.1867500000000002E-2</v>
      </c>
      <c r="CP1318" s="17">
        <v>-5.9716999999999999E-2</v>
      </c>
      <c r="CQ1318" s="17">
        <v>-9.6825400000000006E-2</v>
      </c>
      <c r="CR1318" s="17">
        <v>-0.1794876</v>
      </c>
      <c r="CS1318" s="17">
        <v>-0.2282237</v>
      </c>
      <c r="CT1318" s="17">
        <v>-0.2066296</v>
      </c>
      <c r="CU1318" s="17">
        <v>-0.2431875</v>
      </c>
      <c r="CV1318" s="17">
        <v>-0.1923743</v>
      </c>
      <c r="CW1318" s="17">
        <v>-0.15126719999999999</v>
      </c>
      <c r="CX1318" s="17">
        <v>-9.3461100000000005E-2</v>
      </c>
      <c r="CY1318" s="17">
        <v>1000</v>
      </c>
      <c r="CZ1318" s="17">
        <v>1000</v>
      </c>
      <c r="DA1318" s="17">
        <v>1000</v>
      </c>
      <c r="DB1318" s="17">
        <v>1000</v>
      </c>
      <c r="DC1318" s="17">
        <v>1000</v>
      </c>
      <c r="DD1318" s="17">
        <v>1000</v>
      </c>
      <c r="DE1318" s="17">
        <v>1000</v>
      </c>
      <c r="DF1318" s="17">
        <v>1000</v>
      </c>
      <c r="DG1318" s="17">
        <v>1000</v>
      </c>
      <c r="DH1318" s="17">
        <v>1000</v>
      </c>
      <c r="DI1318" s="17">
        <v>1000</v>
      </c>
      <c r="DJ1318" s="17">
        <v>1000</v>
      </c>
      <c r="DK1318" s="17">
        <v>1000</v>
      </c>
      <c r="DL1318" s="17">
        <v>1000</v>
      </c>
      <c r="DM1318" s="17">
        <v>1000</v>
      </c>
      <c r="DN1318" s="17">
        <v>1000</v>
      </c>
      <c r="DO1318" s="17">
        <v>1000</v>
      </c>
      <c r="DP1318" s="17">
        <v>1000</v>
      </c>
      <c r="DQ1318" s="17">
        <v>1000</v>
      </c>
      <c r="DR1318" s="17">
        <v>1000</v>
      </c>
      <c r="DS1318" s="17">
        <v>1000</v>
      </c>
      <c r="DT1318" s="17">
        <v>1000</v>
      </c>
      <c r="DU1318" s="17">
        <v>1000</v>
      </c>
      <c r="DV1318" s="17">
        <v>1000</v>
      </c>
      <c r="DW1318" s="17">
        <v>1000</v>
      </c>
      <c r="DX1318" s="17">
        <v>1000</v>
      </c>
      <c r="DY1318" s="17">
        <v>1000</v>
      </c>
      <c r="DZ1318" s="17">
        <v>1000</v>
      </c>
      <c r="EA1318" s="17">
        <v>1000</v>
      </c>
      <c r="EB1318" s="17">
        <v>1000</v>
      </c>
      <c r="EC1318" s="17">
        <v>1000</v>
      </c>
      <c r="ED1318" s="17">
        <v>1000</v>
      </c>
      <c r="EE1318" s="17">
        <v>1000</v>
      </c>
      <c r="EF1318" s="17">
        <v>1000</v>
      </c>
      <c r="EG1318" s="17">
        <v>1000</v>
      </c>
      <c r="EH1318" s="17">
        <v>1000</v>
      </c>
      <c r="EI1318" s="17">
        <v>1000</v>
      </c>
      <c r="EJ1318" s="17">
        <v>1000</v>
      </c>
      <c r="EK1318" s="17">
        <v>1000</v>
      </c>
      <c r="EL1318" s="17">
        <v>1000</v>
      </c>
      <c r="EM1318" s="17">
        <v>1000</v>
      </c>
      <c r="EN1318" s="17">
        <v>1000</v>
      </c>
      <c r="EO1318" s="17">
        <v>1000</v>
      </c>
      <c r="EP1318" s="17">
        <v>1000</v>
      </c>
      <c r="EQ1318" s="17">
        <v>1000</v>
      </c>
      <c r="ER1318" s="17">
        <v>1000</v>
      </c>
      <c r="ES1318" s="17">
        <v>1000</v>
      </c>
      <c r="ET1318" s="17">
        <v>1000</v>
      </c>
      <c r="EU1318" s="17">
        <v>49.485520000000001</v>
      </c>
      <c r="EV1318" s="17">
        <v>49.238219999999998</v>
      </c>
      <c r="EW1318" s="17">
        <v>48.801940000000002</v>
      </c>
      <c r="EX1318" s="17">
        <v>48.62312</v>
      </c>
      <c r="EY1318" s="17">
        <v>48.186430000000001</v>
      </c>
      <c r="EZ1318" s="17">
        <v>48.055169999999997</v>
      </c>
      <c r="FA1318" s="17">
        <v>47.821179999999998</v>
      </c>
      <c r="FB1318" s="17">
        <v>47.779539999999997</v>
      </c>
      <c r="FC1318" s="17">
        <v>50.058970000000002</v>
      </c>
      <c r="FD1318" s="17">
        <v>53.899180000000001</v>
      </c>
      <c r="FE1318" s="17">
        <v>57.187489999999997</v>
      </c>
      <c r="FF1318" s="17">
        <v>59.550409999999999</v>
      </c>
      <c r="FG1318" s="17">
        <v>60.586770000000001</v>
      </c>
      <c r="FH1318" s="17">
        <v>60.962800000000001</v>
      </c>
      <c r="FI1318" s="17">
        <v>60.625869999999999</v>
      </c>
      <c r="FJ1318" s="17">
        <v>59.814839999999997</v>
      </c>
      <c r="FK1318" s="17">
        <v>58.364620000000002</v>
      </c>
      <c r="FL1318" s="17">
        <v>55.909109999999998</v>
      </c>
      <c r="FM1318" s="17">
        <v>54.119430000000001</v>
      </c>
      <c r="FN1318" s="17">
        <v>53.160220000000002</v>
      </c>
      <c r="FO1318" s="17">
        <v>52.160640000000001</v>
      </c>
      <c r="FP1318" s="17">
        <v>51.463749999999997</v>
      </c>
      <c r="FQ1318" s="17">
        <v>51.2194</v>
      </c>
      <c r="FR1318" s="17">
        <v>50.834919999999997</v>
      </c>
      <c r="FS1318" s="17"/>
      <c r="FT1318" s="17"/>
      <c r="FU1318" s="17"/>
      <c r="FW1318" s="17"/>
    </row>
    <row r="1319" spans="1:179" x14ac:dyDescent="0.25">
      <c r="A1319" t="s">
        <v>226</v>
      </c>
      <c r="B1319" t="s">
        <v>0</v>
      </c>
      <c r="C1319" t="s">
        <v>265</v>
      </c>
      <c r="D1319" t="s">
        <v>245</v>
      </c>
      <c r="E1319" t="s">
        <v>219</v>
      </c>
      <c r="F1319" s="17">
        <v>387</v>
      </c>
      <c r="G1319" s="17">
        <v>0.33217540000000001</v>
      </c>
      <c r="H1319" s="17">
        <v>0.26946320000000001</v>
      </c>
      <c r="I1319" s="17">
        <v>0.22652069999999999</v>
      </c>
      <c r="J1319" s="17">
        <v>0.21646409999999999</v>
      </c>
      <c r="K1319" s="17">
        <v>0.26930359999999998</v>
      </c>
      <c r="L1319" s="17">
        <v>0.28245710000000002</v>
      </c>
      <c r="M1319" s="17">
        <v>6.8142800000000003E-2</v>
      </c>
      <c r="N1319" s="17">
        <v>0.14307980000000001</v>
      </c>
      <c r="O1319" s="17">
        <v>0.20626810000000001</v>
      </c>
      <c r="P1319" s="17">
        <v>0.41613860000000003</v>
      </c>
      <c r="Q1319" s="17">
        <v>0.40575499999999998</v>
      </c>
      <c r="R1319" s="17">
        <v>0.3999529</v>
      </c>
      <c r="S1319" s="17">
        <v>0.37695770000000001</v>
      </c>
      <c r="T1319" s="17">
        <v>0.38343319999999997</v>
      </c>
      <c r="U1319" s="17">
        <v>0.54366619999999999</v>
      </c>
      <c r="V1319" s="17">
        <v>0.40203460000000002</v>
      </c>
      <c r="W1319" s="17">
        <v>0.427255</v>
      </c>
      <c r="X1319" s="17">
        <v>0.39675719999999998</v>
      </c>
      <c r="Y1319" s="17">
        <v>0.31205480000000002</v>
      </c>
      <c r="Z1319" s="17">
        <v>0.31482660000000001</v>
      </c>
      <c r="AA1319" s="17">
        <v>0.22446369999999999</v>
      </c>
      <c r="AB1319" s="17">
        <v>0.29075800000000002</v>
      </c>
      <c r="AC1319" s="17">
        <v>0.30299559999999998</v>
      </c>
      <c r="AD1319" s="17">
        <v>0.33626270000000003</v>
      </c>
      <c r="AE1319" s="17">
        <v>1000</v>
      </c>
      <c r="AF1319" s="17">
        <v>1000</v>
      </c>
      <c r="AG1319" s="17">
        <v>1000</v>
      </c>
      <c r="AH1319" s="17">
        <v>1000</v>
      </c>
      <c r="AI1319" s="17">
        <v>1000</v>
      </c>
      <c r="AJ1319" s="17">
        <v>1000</v>
      </c>
      <c r="AK1319" s="17">
        <v>1000</v>
      </c>
      <c r="AL1319" s="17">
        <v>1000</v>
      </c>
      <c r="AM1319" s="17">
        <v>1000</v>
      </c>
      <c r="AN1319" s="17">
        <v>1000</v>
      </c>
      <c r="AO1319" s="17">
        <v>1000</v>
      </c>
      <c r="AP1319" s="17">
        <v>1000</v>
      </c>
      <c r="AQ1319" s="17">
        <v>1000</v>
      </c>
      <c r="AR1319" s="17">
        <v>1000</v>
      </c>
      <c r="AS1319" s="17">
        <v>1000</v>
      </c>
      <c r="AT1319" s="17">
        <v>1000</v>
      </c>
      <c r="AU1319" s="17">
        <v>1000</v>
      </c>
      <c r="AV1319" s="17">
        <v>1000</v>
      </c>
      <c r="AW1319" s="17">
        <v>1000</v>
      </c>
      <c r="AX1319" s="17">
        <v>1000</v>
      </c>
      <c r="AY1319" s="17">
        <v>1000</v>
      </c>
      <c r="AZ1319" s="17">
        <v>1000</v>
      </c>
      <c r="BA1319" s="17">
        <v>1000</v>
      </c>
      <c r="BB1319" s="17">
        <v>1000</v>
      </c>
      <c r="BC1319" s="17">
        <v>1000</v>
      </c>
      <c r="BD1319" s="17">
        <v>1000</v>
      </c>
      <c r="BE1319" s="17">
        <v>1000</v>
      </c>
      <c r="BF1319" s="17">
        <v>1000</v>
      </c>
      <c r="BG1319" s="17">
        <v>1000</v>
      </c>
      <c r="BH1319" s="17">
        <v>1000</v>
      </c>
      <c r="BI1319" s="17">
        <v>1000</v>
      </c>
      <c r="BJ1319" s="17">
        <v>1000</v>
      </c>
      <c r="BK1319" s="17">
        <v>1000</v>
      </c>
      <c r="BL1319" s="17">
        <v>1000</v>
      </c>
      <c r="BM1319" s="17">
        <v>1000</v>
      </c>
      <c r="BN1319" s="17">
        <v>1000</v>
      </c>
      <c r="BO1319" s="17">
        <v>1000</v>
      </c>
      <c r="BP1319" s="17">
        <v>1000</v>
      </c>
      <c r="BQ1319" s="17">
        <v>1000</v>
      </c>
      <c r="BR1319" s="17">
        <v>1000</v>
      </c>
      <c r="BS1319" s="17">
        <v>1000</v>
      </c>
      <c r="BT1319" s="17">
        <v>1000</v>
      </c>
      <c r="BU1319" s="17">
        <v>1000</v>
      </c>
      <c r="BV1319" s="17">
        <v>1000</v>
      </c>
      <c r="BW1319" s="17">
        <v>1000</v>
      </c>
      <c r="BX1319" s="17">
        <v>1000</v>
      </c>
      <c r="BY1319" s="17">
        <v>1000</v>
      </c>
      <c r="BZ1319" s="17">
        <v>1000</v>
      </c>
      <c r="CA1319" s="17">
        <v>-9.9795700000000001E-2</v>
      </c>
      <c r="CB1319" s="17">
        <v>-0.12009839999999999</v>
      </c>
      <c r="CC1319" s="17">
        <v>-0.1428788</v>
      </c>
      <c r="CD1319" s="17">
        <v>-0.14225789999999999</v>
      </c>
      <c r="CE1319" s="17">
        <v>-9.5624399999999998E-2</v>
      </c>
      <c r="CF1319" s="17">
        <v>-9.9675299999999994E-2</v>
      </c>
      <c r="CG1319" s="17">
        <v>-0.38550780000000001</v>
      </c>
      <c r="CH1319" s="17">
        <v>-0.35484359999999998</v>
      </c>
      <c r="CI1319" s="17">
        <v>-0.2487596</v>
      </c>
      <c r="CJ1319" s="17">
        <v>-3.3943500000000001E-2</v>
      </c>
      <c r="CK1319" s="17">
        <v>-5.6098799999999997E-2</v>
      </c>
      <c r="CL1319" s="17">
        <v>-2.7790100000000002E-2</v>
      </c>
      <c r="CM1319" s="17">
        <v>-7.4080300000000002E-2</v>
      </c>
      <c r="CN1319" s="17">
        <v>-8.0191799999999994E-2</v>
      </c>
      <c r="CO1319" s="17">
        <v>7.8654000000000002E-2</v>
      </c>
      <c r="CP1319" s="17">
        <v>-0.1121868</v>
      </c>
      <c r="CQ1319" s="17">
        <v>-0.18190020000000001</v>
      </c>
      <c r="CR1319" s="17">
        <v>-0.33719280000000001</v>
      </c>
      <c r="CS1319" s="17">
        <v>-0.42875039999999998</v>
      </c>
      <c r="CT1319" s="17">
        <v>-0.3881829</v>
      </c>
      <c r="CU1319" s="17">
        <v>-0.45686189999999999</v>
      </c>
      <c r="CV1319" s="17">
        <v>-0.36140220000000001</v>
      </c>
      <c r="CW1319" s="17">
        <v>-0.2841766</v>
      </c>
      <c r="CX1319" s="17">
        <v>-0.17557990000000001</v>
      </c>
      <c r="CY1319" s="17">
        <v>1000</v>
      </c>
      <c r="CZ1319" s="17">
        <v>1000</v>
      </c>
      <c r="DA1319" s="17">
        <v>1000</v>
      </c>
      <c r="DB1319" s="17">
        <v>1000</v>
      </c>
      <c r="DC1319" s="17">
        <v>1000</v>
      </c>
      <c r="DD1319" s="17">
        <v>1000</v>
      </c>
      <c r="DE1319" s="17">
        <v>1000</v>
      </c>
      <c r="DF1319" s="17">
        <v>1000</v>
      </c>
      <c r="DG1319" s="17">
        <v>1000</v>
      </c>
      <c r="DH1319" s="17">
        <v>1000</v>
      </c>
      <c r="DI1319" s="17">
        <v>1000</v>
      </c>
      <c r="DJ1319" s="17">
        <v>1000</v>
      </c>
      <c r="DK1319" s="17">
        <v>1000</v>
      </c>
      <c r="DL1319" s="17">
        <v>1000</v>
      </c>
      <c r="DM1319" s="17">
        <v>1000</v>
      </c>
      <c r="DN1319" s="17">
        <v>1000</v>
      </c>
      <c r="DO1319" s="17">
        <v>1000</v>
      </c>
      <c r="DP1319" s="17">
        <v>1000</v>
      </c>
      <c r="DQ1319" s="17">
        <v>1000</v>
      </c>
      <c r="DR1319" s="17">
        <v>1000</v>
      </c>
      <c r="DS1319" s="17">
        <v>1000</v>
      </c>
      <c r="DT1319" s="17">
        <v>1000</v>
      </c>
      <c r="DU1319" s="17">
        <v>1000</v>
      </c>
      <c r="DV1319" s="17">
        <v>1000</v>
      </c>
      <c r="DW1319" s="17">
        <v>1000</v>
      </c>
      <c r="DX1319" s="17">
        <v>1000</v>
      </c>
      <c r="DY1319" s="17">
        <v>1000</v>
      </c>
      <c r="DZ1319" s="17">
        <v>1000</v>
      </c>
      <c r="EA1319" s="17">
        <v>1000</v>
      </c>
      <c r="EB1319" s="17">
        <v>1000</v>
      </c>
      <c r="EC1319" s="17">
        <v>1000</v>
      </c>
      <c r="ED1319" s="17">
        <v>1000</v>
      </c>
      <c r="EE1319" s="17">
        <v>1000</v>
      </c>
      <c r="EF1319" s="17">
        <v>1000</v>
      </c>
      <c r="EG1319" s="17">
        <v>1000</v>
      </c>
      <c r="EH1319" s="17">
        <v>1000</v>
      </c>
      <c r="EI1319" s="17">
        <v>1000</v>
      </c>
      <c r="EJ1319" s="17">
        <v>1000</v>
      </c>
      <c r="EK1319" s="17">
        <v>1000</v>
      </c>
      <c r="EL1319" s="17">
        <v>1000</v>
      </c>
      <c r="EM1319" s="17">
        <v>1000</v>
      </c>
      <c r="EN1319" s="17">
        <v>1000</v>
      </c>
      <c r="EO1319" s="17">
        <v>1000</v>
      </c>
      <c r="EP1319" s="17">
        <v>1000</v>
      </c>
      <c r="EQ1319" s="17">
        <v>1000</v>
      </c>
      <c r="ER1319" s="17">
        <v>1000</v>
      </c>
      <c r="ES1319" s="17">
        <v>1000</v>
      </c>
      <c r="ET1319" s="17">
        <v>1000</v>
      </c>
      <c r="EU1319" s="17">
        <v>53.310879999999997</v>
      </c>
      <c r="EV1319" s="17">
        <v>53.5</v>
      </c>
      <c r="EW1319" s="17">
        <v>53.948189999999997</v>
      </c>
      <c r="EX1319" s="17">
        <v>54.580309999999997</v>
      </c>
      <c r="EY1319" s="17">
        <v>54.927460000000004</v>
      </c>
      <c r="EZ1319" s="17">
        <v>55.55959</v>
      </c>
      <c r="FA1319" s="17">
        <v>54.784970000000001</v>
      </c>
      <c r="FB1319" s="17">
        <v>55.259070000000001</v>
      </c>
      <c r="FC1319" s="17">
        <v>56.437820000000002</v>
      </c>
      <c r="FD1319" s="17">
        <v>58.152850000000001</v>
      </c>
      <c r="FE1319" s="17">
        <v>56.119169999999997</v>
      </c>
      <c r="FF1319" s="17">
        <v>55.930050000000001</v>
      </c>
      <c r="FG1319" s="17">
        <v>56.396369999999997</v>
      </c>
      <c r="FH1319" s="17">
        <v>56.458550000000002</v>
      </c>
      <c r="FI1319" s="17">
        <v>55.404139999999998</v>
      </c>
      <c r="FJ1319" s="17">
        <v>52.55959</v>
      </c>
      <c r="FK1319" s="17">
        <v>51.243519999999997</v>
      </c>
      <c r="FL1319" s="17">
        <v>51.829009999999997</v>
      </c>
      <c r="FM1319" s="17">
        <v>52.225389999999997</v>
      </c>
      <c r="FN1319" s="17">
        <v>51.235750000000003</v>
      </c>
      <c r="FO1319" s="17">
        <v>50.834200000000003</v>
      </c>
      <c r="FP1319" s="17">
        <v>49.720210000000002</v>
      </c>
      <c r="FQ1319" s="17">
        <v>48.888599999999997</v>
      </c>
      <c r="FR1319" s="17">
        <v>49.088079999999998</v>
      </c>
      <c r="FS1319" s="17">
        <v>8.02E-9</v>
      </c>
      <c r="FT1319" s="17">
        <v>5.0300000000000002E-10</v>
      </c>
      <c r="FU1319" s="17">
        <v>3.6900000000000002E-10</v>
      </c>
      <c r="FV1319" s="62">
        <v>2.3700000000000001E-10</v>
      </c>
      <c r="FW1319" s="17"/>
    </row>
    <row r="1320" spans="1:179" x14ac:dyDescent="0.25">
      <c r="A1320" t="s">
        <v>226</v>
      </c>
      <c r="B1320" t="s">
        <v>0</v>
      </c>
      <c r="C1320" t="s">
        <v>265</v>
      </c>
      <c r="D1320" t="s">
        <v>245</v>
      </c>
      <c r="E1320" t="s">
        <v>220</v>
      </c>
      <c r="F1320" s="17">
        <v>181</v>
      </c>
      <c r="G1320" s="17">
        <v>0.16300899999999999</v>
      </c>
      <c r="H1320" s="17">
        <v>0.13612740000000001</v>
      </c>
      <c r="I1320" s="17">
        <v>0.1157241</v>
      </c>
      <c r="J1320" s="17">
        <v>0.1174374</v>
      </c>
      <c r="K1320" s="17">
        <v>0.13697529999999999</v>
      </c>
      <c r="L1320" s="17">
        <v>0.1321445</v>
      </c>
      <c r="M1320" s="17">
        <v>2.7243E-2</v>
      </c>
      <c r="N1320" s="17">
        <v>6.9690100000000005E-2</v>
      </c>
      <c r="O1320" s="17">
        <v>0.1071936</v>
      </c>
      <c r="P1320" s="17">
        <v>0.2104364</v>
      </c>
      <c r="Q1320" s="17">
        <v>0.19212969999999999</v>
      </c>
      <c r="R1320" s="17">
        <v>0.1721007</v>
      </c>
      <c r="S1320" s="17">
        <v>0.17595060000000001</v>
      </c>
      <c r="T1320" s="17">
        <v>0.17667620000000001</v>
      </c>
      <c r="U1320" s="17">
        <v>0.25553589999999998</v>
      </c>
      <c r="V1320" s="17">
        <v>0.1853004</v>
      </c>
      <c r="W1320" s="17">
        <v>0.20272560000000001</v>
      </c>
      <c r="X1320" s="17">
        <v>0.19060270000000001</v>
      </c>
      <c r="Y1320" s="17">
        <v>0.16355069999999999</v>
      </c>
      <c r="Z1320" s="17">
        <v>0.1570404</v>
      </c>
      <c r="AA1320" s="17">
        <v>0.1164143</v>
      </c>
      <c r="AB1320" s="17">
        <v>0.15093490000000001</v>
      </c>
      <c r="AC1320" s="17">
        <v>0.13729340000000001</v>
      </c>
      <c r="AD1320" s="17">
        <v>0.15084330000000001</v>
      </c>
      <c r="AE1320" s="17">
        <v>1000</v>
      </c>
      <c r="AF1320" s="17">
        <v>1000</v>
      </c>
      <c r="AG1320" s="17">
        <v>1000</v>
      </c>
      <c r="AH1320" s="17">
        <v>1000</v>
      </c>
      <c r="AI1320" s="17">
        <v>1000</v>
      </c>
      <c r="AJ1320" s="17">
        <v>1000</v>
      </c>
      <c r="AK1320" s="17">
        <v>1000</v>
      </c>
      <c r="AL1320" s="17">
        <v>1000</v>
      </c>
      <c r="AM1320" s="17">
        <v>1000</v>
      </c>
      <c r="AN1320" s="17">
        <v>1000</v>
      </c>
      <c r="AO1320" s="17">
        <v>1000</v>
      </c>
      <c r="AP1320" s="17">
        <v>1000</v>
      </c>
      <c r="AQ1320" s="17">
        <v>1000</v>
      </c>
      <c r="AR1320" s="17">
        <v>1000</v>
      </c>
      <c r="AS1320" s="17">
        <v>1000</v>
      </c>
      <c r="AT1320" s="17">
        <v>1000</v>
      </c>
      <c r="AU1320" s="17">
        <v>1000</v>
      </c>
      <c r="AV1320" s="17">
        <v>1000</v>
      </c>
      <c r="AW1320" s="17">
        <v>1000</v>
      </c>
      <c r="AX1320" s="17">
        <v>1000</v>
      </c>
      <c r="AY1320" s="17">
        <v>1000</v>
      </c>
      <c r="AZ1320" s="17">
        <v>1000</v>
      </c>
      <c r="BA1320" s="17">
        <v>1000</v>
      </c>
      <c r="BB1320" s="17">
        <v>1000</v>
      </c>
      <c r="BC1320" s="17">
        <v>1000</v>
      </c>
      <c r="BD1320" s="17">
        <v>1000</v>
      </c>
      <c r="BE1320" s="17">
        <v>1000</v>
      </c>
      <c r="BF1320" s="17">
        <v>1000</v>
      </c>
      <c r="BG1320" s="17">
        <v>1000</v>
      </c>
      <c r="BH1320" s="17">
        <v>1000</v>
      </c>
      <c r="BI1320" s="17">
        <v>1000</v>
      </c>
      <c r="BJ1320" s="17">
        <v>1000</v>
      </c>
      <c r="BK1320" s="17">
        <v>1000</v>
      </c>
      <c r="BL1320" s="17">
        <v>1000</v>
      </c>
      <c r="BM1320" s="17">
        <v>1000</v>
      </c>
      <c r="BN1320" s="17">
        <v>1000</v>
      </c>
      <c r="BO1320" s="17">
        <v>1000</v>
      </c>
      <c r="BP1320" s="17">
        <v>1000</v>
      </c>
      <c r="BQ1320" s="17">
        <v>1000</v>
      </c>
      <c r="BR1320" s="17">
        <v>1000</v>
      </c>
      <c r="BS1320" s="17">
        <v>1000</v>
      </c>
      <c r="BT1320" s="17">
        <v>1000</v>
      </c>
      <c r="BU1320" s="17">
        <v>1000</v>
      </c>
      <c r="BV1320" s="17">
        <v>1000</v>
      </c>
      <c r="BW1320" s="17">
        <v>1000</v>
      </c>
      <c r="BX1320" s="17">
        <v>1000</v>
      </c>
      <c r="BY1320" s="17">
        <v>1000</v>
      </c>
      <c r="BZ1320" s="17">
        <v>1000</v>
      </c>
      <c r="CA1320" s="17">
        <v>-4.6674500000000001E-2</v>
      </c>
      <c r="CB1320" s="17">
        <v>-5.6170100000000001E-2</v>
      </c>
      <c r="CC1320" s="17">
        <v>-6.6824499999999995E-2</v>
      </c>
      <c r="CD1320" s="17">
        <v>-6.6533999999999996E-2</v>
      </c>
      <c r="CE1320" s="17">
        <v>-4.4723499999999999E-2</v>
      </c>
      <c r="CF1320" s="17">
        <v>-4.6618199999999999E-2</v>
      </c>
      <c r="CG1320" s="17">
        <v>-0.18030209999999999</v>
      </c>
      <c r="CH1320" s="17">
        <v>-0.16596040000000001</v>
      </c>
      <c r="CI1320" s="17">
        <v>-0.1163449</v>
      </c>
      <c r="CJ1320" s="17">
        <v>-1.5875299999999998E-2</v>
      </c>
      <c r="CK1320" s="17">
        <v>-2.6237400000000001E-2</v>
      </c>
      <c r="CL1320" s="17">
        <v>-1.2997399999999999E-2</v>
      </c>
      <c r="CM1320" s="17">
        <v>-3.4647400000000002E-2</v>
      </c>
      <c r="CN1320" s="17">
        <v>-3.7505700000000003E-2</v>
      </c>
      <c r="CO1320" s="17">
        <v>3.67865E-2</v>
      </c>
      <c r="CP1320" s="17">
        <v>-5.2469799999999997E-2</v>
      </c>
      <c r="CQ1320" s="17">
        <v>-8.5074800000000006E-2</v>
      </c>
      <c r="CR1320" s="17">
        <v>-0.15770519999999999</v>
      </c>
      <c r="CS1320" s="17">
        <v>-0.2005267</v>
      </c>
      <c r="CT1320" s="17">
        <v>-0.1815532</v>
      </c>
      <c r="CU1320" s="17">
        <v>-0.21367439999999999</v>
      </c>
      <c r="CV1320" s="17">
        <v>-0.16902790000000001</v>
      </c>
      <c r="CW1320" s="17">
        <v>-0.13290950000000001</v>
      </c>
      <c r="CX1320" s="17">
        <v>-8.2118700000000003E-2</v>
      </c>
      <c r="CY1320" s="17">
        <v>1000</v>
      </c>
      <c r="CZ1320" s="17">
        <v>1000</v>
      </c>
      <c r="DA1320" s="17">
        <v>1000</v>
      </c>
      <c r="DB1320" s="17">
        <v>1000</v>
      </c>
      <c r="DC1320" s="17">
        <v>1000</v>
      </c>
      <c r="DD1320" s="17">
        <v>1000</v>
      </c>
      <c r="DE1320" s="17">
        <v>1000</v>
      </c>
      <c r="DF1320" s="17">
        <v>1000</v>
      </c>
      <c r="DG1320" s="17">
        <v>1000</v>
      </c>
      <c r="DH1320" s="17">
        <v>1000</v>
      </c>
      <c r="DI1320" s="17">
        <v>1000</v>
      </c>
      <c r="DJ1320" s="17">
        <v>1000</v>
      </c>
      <c r="DK1320" s="17">
        <v>1000</v>
      </c>
      <c r="DL1320" s="17">
        <v>1000</v>
      </c>
      <c r="DM1320" s="17">
        <v>1000</v>
      </c>
      <c r="DN1320" s="17">
        <v>1000</v>
      </c>
      <c r="DO1320" s="17">
        <v>1000</v>
      </c>
      <c r="DP1320" s="17">
        <v>1000</v>
      </c>
      <c r="DQ1320" s="17">
        <v>1000</v>
      </c>
      <c r="DR1320" s="17">
        <v>1000</v>
      </c>
      <c r="DS1320" s="17">
        <v>1000</v>
      </c>
      <c r="DT1320" s="17">
        <v>1000</v>
      </c>
      <c r="DU1320" s="17">
        <v>1000</v>
      </c>
      <c r="DV1320" s="17">
        <v>1000</v>
      </c>
      <c r="DW1320" s="17">
        <v>1000</v>
      </c>
      <c r="DX1320" s="17">
        <v>1000</v>
      </c>
      <c r="DY1320" s="17">
        <v>1000</v>
      </c>
      <c r="DZ1320" s="17">
        <v>1000</v>
      </c>
      <c r="EA1320" s="17">
        <v>1000</v>
      </c>
      <c r="EB1320" s="17">
        <v>1000</v>
      </c>
      <c r="EC1320" s="17">
        <v>1000</v>
      </c>
      <c r="ED1320" s="17">
        <v>1000</v>
      </c>
      <c r="EE1320" s="17">
        <v>1000</v>
      </c>
      <c r="EF1320" s="17">
        <v>1000</v>
      </c>
      <c r="EG1320" s="17">
        <v>1000</v>
      </c>
      <c r="EH1320" s="17">
        <v>1000</v>
      </c>
      <c r="EI1320" s="17">
        <v>1000</v>
      </c>
      <c r="EJ1320" s="17">
        <v>1000</v>
      </c>
      <c r="EK1320" s="17">
        <v>1000</v>
      </c>
      <c r="EL1320" s="17">
        <v>1000</v>
      </c>
      <c r="EM1320" s="17">
        <v>1000</v>
      </c>
      <c r="EN1320" s="17">
        <v>1000</v>
      </c>
      <c r="EO1320" s="17">
        <v>1000</v>
      </c>
      <c r="EP1320" s="17">
        <v>1000</v>
      </c>
      <c r="EQ1320" s="17">
        <v>1000</v>
      </c>
      <c r="ER1320" s="17">
        <v>1000</v>
      </c>
      <c r="ES1320" s="17">
        <v>1000</v>
      </c>
      <c r="ET1320" s="17">
        <v>1000</v>
      </c>
      <c r="EU1320" s="17">
        <v>53.905560000000001</v>
      </c>
      <c r="EV1320" s="17">
        <v>54.488889999999998</v>
      </c>
      <c r="EW1320" s="17">
        <v>54.911110000000001</v>
      </c>
      <c r="EX1320" s="17">
        <v>55.47222</v>
      </c>
      <c r="EY1320" s="17">
        <v>55.861109999999996</v>
      </c>
      <c r="EZ1320" s="17">
        <v>55.922220000000003</v>
      </c>
      <c r="FA1320" s="17">
        <v>55.072220000000002</v>
      </c>
      <c r="FB1320" s="17">
        <v>55.594439999999999</v>
      </c>
      <c r="FC1320" s="17">
        <v>56.883339999999997</v>
      </c>
      <c r="FD1320" s="17">
        <v>58.19444</v>
      </c>
      <c r="FE1320" s="17">
        <v>56.488889999999998</v>
      </c>
      <c r="FF1320" s="17">
        <v>56.361109999999996</v>
      </c>
      <c r="FG1320" s="17">
        <v>56.866660000000003</v>
      </c>
      <c r="FH1320" s="17">
        <v>56.9</v>
      </c>
      <c r="FI1320" s="17">
        <v>55.511110000000002</v>
      </c>
      <c r="FJ1320" s="17">
        <v>52.838889999999999</v>
      </c>
      <c r="FK1320" s="17">
        <v>51.816670000000002</v>
      </c>
      <c r="FL1320" s="17">
        <v>52.783329999999999</v>
      </c>
      <c r="FM1320" s="17">
        <v>52.716670000000001</v>
      </c>
      <c r="FN1320" s="17">
        <v>51.833329999999997</v>
      </c>
      <c r="FO1320" s="17">
        <v>51.572220000000002</v>
      </c>
      <c r="FP1320" s="17">
        <v>50.816670000000002</v>
      </c>
      <c r="FQ1320" s="17">
        <v>50.233330000000002</v>
      </c>
      <c r="FR1320" s="17">
        <v>50.344439999999999</v>
      </c>
      <c r="FS1320" s="17">
        <v>1.2246379999999999</v>
      </c>
      <c r="FT1320" s="17">
        <v>5.8729099999999999E-2</v>
      </c>
      <c r="FU1320" s="17">
        <v>0.13057250000000001</v>
      </c>
      <c r="FV1320">
        <v>3.4132200000000001E-2</v>
      </c>
      <c r="FW1320" s="17"/>
    </row>
    <row r="1321" spans="1:179" x14ac:dyDescent="0.25">
      <c r="A1321" t="s">
        <v>226</v>
      </c>
      <c r="B1321" t="s">
        <v>0</v>
      </c>
      <c r="C1321" t="s">
        <v>265</v>
      </c>
      <c r="D1321" t="s">
        <v>245</v>
      </c>
      <c r="E1321" t="s">
        <v>221</v>
      </c>
      <c r="F1321" s="17">
        <v>206</v>
      </c>
      <c r="G1321" s="17">
        <v>0.16920869999999999</v>
      </c>
      <c r="H1321" s="17">
        <v>0.1333917</v>
      </c>
      <c r="I1321" s="17">
        <v>0.11085059999999999</v>
      </c>
      <c r="J1321" s="17">
        <v>9.9116200000000002E-2</v>
      </c>
      <c r="K1321" s="17">
        <v>0.13238920000000001</v>
      </c>
      <c r="L1321" s="17">
        <v>0.1503129</v>
      </c>
      <c r="M1321" s="17">
        <v>4.0874300000000002E-2</v>
      </c>
      <c r="N1321" s="17">
        <v>7.3404999999999998E-2</v>
      </c>
      <c r="O1321" s="17">
        <v>9.9133700000000005E-2</v>
      </c>
      <c r="P1321" s="17">
        <v>0.20578959999999999</v>
      </c>
      <c r="Q1321" s="17">
        <v>0.2136383</v>
      </c>
      <c r="R1321" s="17">
        <v>0.22776959999999999</v>
      </c>
      <c r="S1321" s="17">
        <v>0.20100519999999999</v>
      </c>
      <c r="T1321" s="17">
        <v>0.20674229999999999</v>
      </c>
      <c r="U1321" s="17">
        <v>0.28813729999999999</v>
      </c>
      <c r="V1321" s="17">
        <v>0.2167191</v>
      </c>
      <c r="W1321" s="17">
        <v>0.22454540000000001</v>
      </c>
      <c r="X1321" s="17">
        <v>0.20618239999999999</v>
      </c>
      <c r="Y1321" s="17">
        <v>0.14860129999999999</v>
      </c>
      <c r="Z1321" s="17">
        <v>0.15784039999999999</v>
      </c>
      <c r="AA1321" s="17">
        <v>0.1081125</v>
      </c>
      <c r="AB1321" s="17">
        <v>0.13990569999999999</v>
      </c>
      <c r="AC1321" s="17">
        <v>0.16567789999999999</v>
      </c>
      <c r="AD1321" s="17">
        <v>0.18538389999999999</v>
      </c>
      <c r="AE1321" s="17">
        <v>1000</v>
      </c>
      <c r="AF1321" s="17">
        <v>1000</v>
      </c>
      <c r="AG1321" s="17">
        <v>1000</v>
      </c>
      <c r="AH1321" s="17">
        <v>1000</v>
      </c>
      <c r="AI1321" s="17">
        <v>1000</v>
      </c>
      <c r="AJ1321" s="17">
        <v>1000</v>
      </c>
      <c r="AK1321" s="17">
        <v>1000</v>
      </c>
      <c r="AL1321" s="17">
        <v>1000</v>
      </c>
      <c r="AM1321" s="17">
        <v>1000</v>
      </c>
      <c r="AN1321" s="17">
        <v>1000</v>
      </c>
      <c r="AO1321" s="17">
        <v>1000</v>
      </c>
      <c r="AP1321" s="17">
        <v>1000</v>
      </c>
      <c r="AQ1321" s="17">
        <v>1000</v>
      </c>
      <c r="AR1321" s="17">
        <v>1000</v>
      </c>
      <c r="AS1321" s="17">
        <v>1000</v>
      </c>
      <c r="AT1321" s="17">
        <v>1000</v>
      </c>
      <c r="AU1321" s="17">
        <v>1000</v>
      </c>
      <c r="AV1321" s="17">
        <v>1000</v>
      </c>
      <c r="AW1321" s="17">
        <v>1000</v>
      </c>
      <c r="AX1321" s="17">
        <v>1000</v>
      </c>
      <c r="AY1321" s="17">
        <v>1000</v>
      </c>
      <c r="AZ1321" s="17">
        <v>1000</v>
      </c>
      <c r="BA1321" s="17">
        <v>1000</v>
      </c>
      <c r="BB1321" s="17">
        <v>1000</v>
      </c>
      <c r="BC1321" s="17">
        <v>1000</v>
      </c>
      <c r="BD1321" s="17">
        <v>1000</v>
      </c>
      <c r="BE1321" s="17">
        <v>1000</v>
      </c>
      <c r="BF1321" s="17">
        <v>1000</v>
      </c>
      <c r="BG1321" s="17">
        <v>1000</v>
      </c>
      <c r="BH1321" s="17">
        <v>1000</v>
      </c>
      <c r="BI1321" s="17">
        <v>1000</v>
      </c>
      <c r="BJ1321" s="17">
        <v>1000</v>
      </c>
      <c r="BK1321" s="17">
        <v>1000</v>
      </c>
      <c r="BL1321" s="17">
        <v>1000</v>
      </c>
      <c r="BM1321" s="17">
        <v>1000</v>
      </c>
      <c r="BN1321" s="17">
        <v>1000</v>
      </c>
      <c r="BO1321" s="17">
        <v>1000</v>
      </c>
      <c r="BP1321" s="17">
        <v>1000</v>
      </c>
      <c r="BQ1321" s="17">
        <v>1000</v>
      </c>
      <c r="BR1321" s="17">
        <v>1000</v>
      </c>
      <c r="BS1321" s="17">
        <v>1000</v>
      </c>
      <c r="BT1321" s="17">
        <v>1000</v>
      </c>
      <c r="BU1321" s="17">
        <v>1000</v>
      </c>
      <c r="BV1321" s="17">
        <v>1000</v>
      </c>
      <c r="BW1321" s="17">
        <v>1000</v>
      </c>
      <c r="BX1321" s="17">
        <v>1000</v>
      </c>
      <c r="BY1321" s="17">
        <v>1000</v>
      </c>
      <c r="BZ1321" s="17">
        <v>1000</v>
      </c>
      <c r="CA1321" s="17">
        <v>-5.3121300000000003E-2</v>
      </c>
      <c r="CB1321" s="17">
        <v>-6.3928299999999993E-2</v>
      </c>
      <c r="CC1321" s="17">
        <v>-7.6054399999999994E-2</v>
      </c>
      <c r="CD1321" s="17">
        <v>-7.5723799999999994E-2</v>
      </c>
      <c r="CE1321" s="17">
        <v>-5.0900800000000003E-2</v>
      </c>
      <c r="CF1321" s="17">
        <v>-5.3057100000000003E-2</v>
      </c>
      <c r="CG1321" s="17">
        <v>-0.20520569999999999</v>
      </c>
      <c r="CH1321" s="17">
        <v>-0.1888832</v>
      </c>
      <c r="CI1321" s="17">
        <v>-0.1324147</v>
      </c>
      <c r="CJ1321" s="17">
        <v>-1.80681E-2</v>
      </c>
      <c r="CK1321" s="17">
        <v>-2.98614E-2</v>
      </c>
      <c r="CL1321" s="17">
        <v>-1.4792599999999999E-2</v>
      </c>
      <c r="CM1321" s="17">
        <v>-3.94329E-2</v>
      </c>
      <c r="CN1321" s="17">
        <v>-4.2686099999999998E-2</v>
      </c>
      <c r="CO1321" s="17">
        <v>4.1867500000000002E-2</v>
      </c>
      <c r="CP1321" s="17">
        <v>-5.9716999999999999E-2</v>
      </c>
      <c r="CQ1321" s="17">
        <v>-9.6825499999999995E-2</v>
      </c>
      <c r="CR1321" s="17">
        <v>-0.1794876</v>
      </c>
      <c r="CS1321" s="17">
        <v>-0.2282237</v>
      </c>
      <c r="CT1321" s="17">
        <v>-0.2066296</v>
      </c>
      <c r="CU1321" s="17">
        <v>-0.2431875</v>
      </c>
      <c r="CV1321" s="17">
        <v>-0.1923743</v>
      </c>
      <c r="CW1321" s="17">
        <v>-0.15126719999999999</v>
      </c>
      <c r="CX1321" s="17">
        <v>-9.3461100000000005E-2</v>
      </c>
      <c r="CY1321" s="17">
        <v>1000</v>
      </c>
      <c r="CZ1321" s="17">
        <v>1000</v>
      </c>
      <c r="DA1321" s="17">
        <v>1000</v>
      </c>
      <c r="DB1321" s="17">
        <v>1000</v>
      </c>
      <c r="DC1321" s="17">
        <v>1000</v>
      </c>
      <c r="DD1321" s="17">
        <v>1000</v>
      </c>
      <c r="DE1321" s="17">
        <v>1000</v>
      </c>
      <c r="DF1321" s="17">
        <v>1000</v>
      </c>
      <c r="DG1321" s="17">
        <v>1000</v>
      </c>
      <c r="DH1321" s="17">
        <v>1000</v>
      </c>
      <c r="DI1321" s="17">
        <v>1000</v>
      </c>
      <c r="DJ1321" s="17">
        <v>1000</v>
      </c>
      <c r="DK1321" s="17">
        <v>1000</v>
      </c>
      <c r="DL1321" s="17">
        <v>1000</v>
      </c>
      <c r="DM1321" s="17">
        <v>1000</v>
      </c>
      <c r="DN1321" s="17">
        <v>1000</v>
      </c>
      <c r="DO1321" s="17">
        <v>1000</v>
      </c>
      <c r="DP1321" s="17">
        <v>1000</v>
      </c>
      <c r="DQ1321" s="17">
        <v>1000</v>
      </c>
      <c r="DR1321" s="17">
        <v>1000</v>
      </c>
      <c r="DS1321" s="17">
        <v>1000</v>
      </c>
      <c r="DT1321" s="17">
        <v>1000</v>
      </c>
      <c r="DU1321" s="17">
        <v>1000</v>
      </c>
      <c r="DV1321" s="17">
        <v>1000</v>
      </c>
      <c r="DW1321" s="17">
        <v>1000</v>
      </c>
      <c r="DX1321" s="17">
        <v>1000</v>
      </c>
      <c r="DY1321" s="17">
        <v>1000</v>
      </c>
      <c r="DZ1321" s="17">
        <v>1000</v>
      </c>
      <c r="EA1321" s="17">
        <v>1000</v>
      </c>
      <c r="EB1321" s="17">
        <v>1000</v>
      </c>
      <c r="EC1321" s="17">
        <v>1000</v>
      </c>
      <c r="ED1321" s="17">
        <v>1000</v>
      </c>
      <c r="EE1321" s="17">
        <v>1000</v>
      </c>
      <c r="EF1321" s="17">
        <v>1000</v>
      </c>
      <c r="EG1321" s="17">
        <v>1000</v>
      </c>
      <c r="EH1321" s="17">
        <v>1000</v>
      </c>
      <c r="EI1321" s="17">
        <v>1000</v>
      </c>
      <c r="EJ1321" s="17">
        <v>1000</v>
      </c>
      <c r="EK1321" s="17">
        <v>1000</v>
      </c>
      <c r="EL1321" s="17">
        <v>1000</v>
      </c>
      <c r="EM1321" s="17">
        <v>1000</v>
      </c>
      <c r="EN1321" s="17">
        <v>1000</v>
      </c>
      <c r="EO1321" s="17">
        <v>1000</v>
      </c>
      <c r="EP1321" s="17">
        <v>1000</v>
      </c>
      <c r="EQ1321" s="17">
        <v>1000</v>
      </c>
      <c r="ER1321" s="17">
        <v>1000</v>
      </c>
      <c r="ES1321" s="17">
        <v>1000</v>
      </c>
      <c r="ET1321" s="17">
        <v>1000</v>
      </c>
      <c r="EU1321" s="17">
        <v>52.791260000000001</v>
      </c>
      <c r="EV1321" s="17">
        <v>52.635919999999999</v>
      </c>
      <c r="EW1321" s="17">
        <v>53.1068</v>
      </c>
      <c r="EX1321" s="17">
        <v>53.80097</v>
      </c>
      <c r="EY1321" s="17">
        <v>54.111649999999997</v>
      </c>
      <c r="EZ1321" s="17">
        <v>55.242719999999998</v>
      </c>
      <c r="FA1321" s="17">
        <v>54.53398</v>
      </c>
      <c r="FB1321" s="17">
        <v>54.96602</v>
      </c>
      <c r="FC1321" s="17">
        <v>56.048540000000003</v>
      </c>
      <c r="FD1321" s="17">
        <v>58.116500000000002</v>
      </c>
      <c r="FE1321" s="17">
        <v>55.796120000000002</v>
      </c>
      <c r="FF1321" s="17">
        <v>55.553400000000003</v>
      </c>
      <c r="FG1321" s="17">
        <v>55.985439999999997</v>
      </c>
      <c r="FH1321" s="17">
        <v>56.072809999999997</v>
      </c>
      <c r="FI1321" s="17">
        <v>55.310679999999998</v>
      </c>
      <c r="FJ1321" s="17">
        <v>52.315530000000003</v>
      </c>
      <c r="FK1321" s="17">
        <v>50.742719999999998</v>
      </c>
      <c r="FL1321" s="17">
        <v>50.995139999999999</v>
      </c>
      <c r="FM1321" s="17">
        <v>51.796120000000002</v>
      </c>
      <c r="FN1321" s="17">
        <v>50.713590000000003</v>
      </c>
      <c r="FO1321" s="17">
        <v>50.189320000000002</v>
      </c>
      <c r="FP1321" s="17">
        <v>48.762129999999999</v>
      </c>
      <c r="FQ1321" s="17">
        <v>47.713590000000003</v>
      </c>
      <c r="FR1321" s="17">
        <v>47.990290000000002</v>
      </c>
      <c r="FS1321" s="17">
        <v>2.4184389999999998</v>
      </c>
      <c r="FT1321" s="17">
        <v>0.1480341</v>
      </c>
      <c r="FU1321" s="17">
        <v>0.25895629999999997</v>
      </c>
      <c r="FV1321">
        <v>2.9771599999999999E-2</v>
      </c>
      <c r="FW1321" s="17"/>
    </row>
    <row r="1322" spans="1:179" x14ac:dyDescent="0.25">
      <c r="A1322" t="s">
        <v>226</v>
      </c>
      <c r="B1322" t="s">
        <v>0</v>
      </c>
      <c r="C1322" t="s">
        <v>265</v>
      </c>
      <c r="D1322" t="s">
        <v>234</v>
      </c>
      <c r="E1322" t="s">
        <v>219</v>
      </c>
      <c r="F1322" s="17">
        <v>395</v>
      </c>
      <c r="G1322" s="17">
        <v>0.29029060000000001</v>
      </c>
      <c r="H1322" s="17">
        <v>0.25070809999999999</v>
      </c>
      <c r="I1322" s="17">
        <v>0.2171495</v>
      </c>
      <c r="J1322" s="17">
        <v>0.21479960000000001</v>
      </c>
      <c r="K1322" s="17">
        <v>0.27003480000000002</v>
      </c>
      <c r="L1322" s="17">
        <v>0.28996569999999999</v>
      </c>
      <c r="M1322" s="17">
        <v>6.4719899999999997E-2</v>
      </c>
      <c r="N1322" s="17">
        <v>-5.6422600000000003E-2</v>
      </c>
      <c r="O1322" s="17">
        <v>-0.33682469999999998</v>
      </c>
      <c r="P1322" s="17">
        <v>-0.51519459999999995</v>
      </c>
      <c r="Q1322" s="17">
        <v>-0.81477250000000001</v>
      </c>
      <c r="R1322" s="17">
        <v>-0.93996749999999996</v>
      </c>
      <c r="S1322" s="17">
        <v>-1.0105409999999999</v>
      </c>
      <c r="T1322" s="17">
        <v>-0.92830349999999995</v>
      </c>
      <c r="U1322" s="17">
        <v>-0.52191270000000001</v>
      </c>
      <c r="V1322" s="17">
        <v>-0.37060530000000003</v>
      </c>
      <c r="W1322" s="17">
        <v>-1.8054199999999999E-2</v>
      </c>
      <c r="X1322" s="17">
        <v>0.15374289999999999</v>
      </c>
      <c r="Y1322" s="17">
        <v>0.15586539999999999</v>
      </c>
      <c r="Z1322" s="17">
        <v>0.19718469999999999</v>
      </c>
      <c r="AA1322" s="17">
        <v>0.1032545</v>
      </c>
      <c r="AB1322" s="17">
        <v>0.16140640000000001</v>
      </c>
      <c r="AC1322" s="17">
        <v>0.1940993</v>
      </c>
      <c r="AD1322" s="17">
        <v>0.24196029999999999</v>
      </c>
      <c r="AE1322" s="17">
        <v>1000</v>
      </c>
      <c r="AF1322" s="17">
        <v>1000</v>
      </c>
      <c r="AG1322" s="17">
        <v>1000</v>
      </c>
      <c r="AH1322" s="17">
        <v>1000</v>
      </c>
      <c r="AI1322" s="17">
        <v>1000</v>
      </c>
      <c r="AJ1322" s="17">
        <v>1000</v>
      </c>
      <c r="AK1322" s="17">
        <v>1000</v>
      </c>
      <c r="AL1322" s="17">
        <v>1000</v>
      </c>
      <c r="AM1322" s="17">
        <v>1000</v>
      </c>
      <c r="AN1322" s="17">
        <v>1000</v>
      </c>
      <c r="AO1322" s="17">
        <v>1000</v>
      </c>
      <c r="AP1322" s="17">
        <v>1000</v>
      </c>
      <c r="AQ1322" s="17">
        <v>1000</v>
      </c>
      <c r="AR1322" s="17">
        <v>1000</v>
      </c>
      <c r="AS1322" s="17">
        <v>1000</v>
      </c>
      <c r="AT1322" s="17">
        <v>1000</v>
      </c>
      <c r="AU1322" s="17">
        <v>1000</v>
      </c>
      <c r="AV1322" s="17">
        <v>1000</v>
      </c>
      <c r="AW1322" s="17">
        <v>1000</v>
      </c>
      <c r="AX1322" s="17">
        <v>1000</v>
      </c>
      <c r="AY1322" s="17">
        <v>1000</v>
      </c>
      <c r="AZ1322" s="17">
        <v>1000</v>
      </c>
      <c r="BA1322" s="17">
        <v>1000</v>
      </c>
      <c r="BB1322" s="17">
        <v>1000</v>
      </c>
      <c r="BC1322" s="17">
        <v>1000</v>
      </c>
      <c r="BD1322" s="17">
        <v>1000</v>
      </c>
      <c r="BE1322" s="17">
        <v>1000</v>
      </c>
      <c r="BF1322" s="17">
        <v>1000</v>
      </c>
      <c r="BG1322" s="17">
        <v>1000</v>
      </c>
      <c r="BH1322" s="17">
        <v>1000</v>
      </c>
      <c r="BI1322" s="17">
        <v>1000</v>
      </c>
      <c r="BJ1322" s="17">
        <v>1000</v>
      </c>
      <c r="BK1322" s="17">
        <v>1000</v>
      </c>
      <c r="BL1322" s="17">
        <v>1000</v>
      </c>
      <c r="BM1322" s="17">
        <v>1000</v>
      </c>
      <c r="BN1322" s="17">
        <v>1000</v>
      </c>
      <c r="BO1322" s="17">
        <v>1000</v>
      </c>
      <c r="BP1322" s="17">
        <v>1000</v>
      </c>
      <c r="BQ1322" s="17">
        <v>1000</v>
      </c>
      <c r="BR1322" s="17">
        <v>1000</v>
      </c>
      <c r="BS1322" s="17">
        <v>1000</v>
      </c>
      <c r="BT1322" s="17">
        <v>1000</v>
      </c>
      <c r="BU1322" s="17">
        <v>1000</v>
      </c>
      <c r="BV1322" s="17">
        <v>1000</v>
      </c>
      <c r="BW1322" s="17">
        <v>1000</v>
      </c>
      <c r="BX1322" s="17">
        <v>1000</v>
      </c>
      <c r="BY1322" s="17">
        <v>1000</v>
      </c>
      <c r="BZ1322" s="17">
        <v>1000</v>
      </c>
      <c r="CA1322" s="17">
        <v>-0.1018587</v>
      </c>
      <c r="CB1322" s="17">
        <v>-0.122581</v>
      </c>
      <c r="CC1322" s="17">
        <v>-0.1458324</v>
      </c>
      <c r="CD1322" s="17">
        <v>-0.14519860000000001</v>
      </c>
      <c r="CE1322" s="17">
        <v>-9.7601099999999996E-2</v>
      </c>
      <c r="CF1322" s="17">
        <v>-0.1017358</v>
      </c>
      <c r="CG1322" s="17">
        <v>-0.39347700000000002</v>
      </c>
      <c r="CH1322" s="17">
        <v>-0.36217890000000003</v>
      </c>
      <c r="CI1322" s="17">
        <v>-0.25390190000000001</v>
      </c>
      <c r="CJ1322" s="17">
        <v>-3.4645099999999998E-2</v>
      </c>
      <c r="CK1322" s="17">
        <v>-5.7258400000000001E-2</v>
      </c>
      <c r="CL1322" s="17">
        <v>-2.8364500000000001E-2</v>
      </c>
      <c r="CM1322" s="17">
        <v>-7.5611600000000001E-2</v>
      </c>
      <c r="CN1322" s="17">
        <v>-8.1849500000000006E-2</v>
      </c>
      <c r="CO1322" s="17">
        <v>8.0280000000000004E-2</v>
      </c>
      <c r="CP1322" s="17">
        <v>-0.11450589999999999</v>
      </c>
      <c r="CQ1322" s="17">
        <v>-0.1856604</v>
      </c>
      <c r="CR1322" s="17">
        <v>-0.3441632</v>
      </c>
      <c r="CS1322" s="17">
        <v>-0.43761349999999999</v>
      </c>
      <c r="CT1322" s="17">
        <v>-0.39620729999999998</v>
      </c>
      <c r="CU1322" s="17">
        <v>-0.466306</v>
      </c>
      <c r="CV1322" s="17">
        <v>-0.36887300000000001</v>
      </c>
      <c r="CW1322" s="17">
        <v>-0.290051</v>
      </c>
      <c r="CX1322" s="17">
        <v>-0.17920939999999999</v>
      </c>
      <c r="CY1322" s="17">
        <v>1000</v>
      </c>
      <c r="CZ1322" s="17">
        <v>1000</v>
      </c>
      <c r="DA1322" s="17">
        <v>1000</v>
      </c>
      <c r="DB1322" s="17">
        <v>1000</v>
      </c>
      <c r="DC1322" s="17">
        <v>1000</v>
      </c>
      <c r="DD1322" s="17">
        <v>1000</v>
      </c>
      <c r="DE1322" s="17">
        <v>1000</v>
      </c>
      <c r="DF1322" s="17">
        <v>1000</v>
      </c>
      <c r="DG1322" s="17">
        <v>1000</v>
      </c>
      <c r="DH1322" s="17">
        <v>1000</v>
      </c>
      <c r="DI1322" s="17">
        <v>1000</v>
      </c>
      <c r="DJ1322" s="17">
        <v>1000</v>
      </c>
      <c r="DK1322" s="17">
        <v>1000</v>
      </c>
      <c r="DL1322" s="17">
        <v>1000</v>
      </c>
      <c r="DM1322" s="17">
        <v>1000</v>
      </c>
      <c r="DN1322" s="17">
        <v>1000</v>
      </c>
      <c r="DO1322" s="17">
        <v>1000</v>
      </c>
      <c r="DP1322" s="17">
        <v>1000</v>
      </c>
      <c r="DQ1322" s="17">
        <v>1000</v>
      </c>
      <c r="DR1322" s="17">
        <v>1000</v>
      </c>
      <c r="DS1322" s="17">
        <v>1000</v>
      </c>
      <c r="DT1322" s="17">
        <v>1000</v>
      </c>
      <c r="DU1322" s="17">
        <v>1000</v>
      </c>
      <c r="DV1322" s="17">
        <v>1000</v>
      </c>
      <c r="DW1322" s="17">
        <v>1000</v>
      </c>
      <c r="DX1322" s="17">
        <v>1000</v>
      </c>
      <c r="DY1322" s="17">
        <v>1000</v>
      </c>
      <c r="DZ1322" s="17">
        <v>1000</v>
      </c>
      <c r="EA1322" s="17">
        <v>1000</v>
      </c>
      <c r="EB1322" s="17">
        <v>1000</v>
      </c>
      <c r="EC1322" s="17">
        <v>1000</v>
      </c>
      <c r="ED1322" s="17">
        <v>1000</v>
      </c>
      <c r="EE1322" s="17">
        <v>1000</v>
      </c>
      <c r="EF1322" s="17">
        <v>1000</v>
      </c>
      <c r="EG1322" s="17">
        <v>1000</v>
      </c>
      <c r="EH1322" s="17">
        <v>1000</v>
      </c>
      <c r="EI1322" s="17">
        <v>1000</v>
      </c>
      <c r="EJ1322" s="17">
        <v>1000</v>
      </c>
      <c r="EK1322" s="17">
        <v>1000</v>
      </c>
      <c r="EL1322" s="17">
        <v>1000</v>
      </c>
      <c r="EM1322" s="17">
        <v>1000</v>
      </c>
      <c r="EN1322" s="17">
        <v>1000</v>
      </c>
      <c r="EO1322" s="17">
        <v>1000</v>
      </c>
      <c r="EP1322" s="17">
        <v>1000</v>
      </c>
      <c r="EQ1322" s="17">
        <v>1000</v>
      </c>
      <c r="ER1322" s="17">
        <v>1000</v>
      </c>
      <c r="ES1322" s="17">
        <v>1000</v>
      </c>
      <c r="ET1322" s="17">
        <v>1000</v>
      </c>
      <c r="EU1322" s="17">
        <v>49.27028</v>
      </c>
      <c r="EV1322" s="17">
        <v>48.238140000000001</v>
      </c>
      <c r="EW1322" s="17">
        <v>47.289160000000003</v>
      </c>
      <c r="EX1322" s="17">
        <v>46.583289999999998</v>
      </c>
      <c r="EY1322" s="17">
        <v>45.824109999999997</v>
      </c>
      <c r="EZ1322" s="17">
        <v>45.501150000000003</v>
      </c>
      <c r="FA1322" s="17">
        <v>45.021169999999998</v>
      </c>
      <c r="FB1322" s="17">
        <v>45.631630000000001</v>
      </c>
      <c r="FC1322" s="17">
        <v>51.333799999999997</v>
      </c>
      <c r="FD1322" s="17">
        <v>57.434820000000002</v>
      </c>
      <c r="FE1322" s="17">
        <v>61.989409999999999</v>
      </c>
      <c r="FF1322" s="17">
        <v>65.337239999999994</v>
      </c>
      <c r="FG1322" s="17">
        <v>67.195660000000004</v>
      </c>
      <c r="FH1322" s="17">
        <v>67.601529999999997</v>
      </c>
      <c r="FI1322" s="17">
        <v>67.31747</v>
      </c>
      <c r="FJ1322" s="17">
        <v>66.081379999999996</v>
      </c>
      <c r="FK1322" s="17">
        <v>64.663650000000004</v>
      </c>
      <c r="FL1322" s="17">
        <v>62.323720000000002</v>
      </c>
      <c r="FM1322" s="17">
        <v>58.266449999999999</v>
      </c>
      <c r="FN1322" s="17">
        <v>55.458550000000002</v>
      </c>
      <c r="FO1322" s="17">
        <v>53.155479999999997</v>
      </c>
      <c r="FP1322" s="17">
        <v>51.522579999999998</v>
      </c>
      <c r="FQ1322" s="17">
        <v>49.954459999999997</v>
      </c>
      <c r="FR1322" s="17">
        <v>48.931629999999998</v>
      </c>
      <c r="FS1322" s="17">
        <v>8.1899999999999992E-9</v>
      </c>
      <c r="FT1322" s="17">
        <v>5.1299999999999999E-10</v>
      </c>
      <c r="FU1322" s="17">
        <v>3.7699999999999999E-10</v>
      </c>
      <c r="FV1322" s="62">
        <v>2.4199999999999999E-10</v>
      </c>
      <c r="FW1322" s="17"/>
    </row>
    <row r="1323" spans="1:179" x14ac:dyDescent="0.25">
      <c r="A1323" t="s">
        <v>226</v>
      </c>
      <c r="B1323" t="s">
        <v>0</v>
      </c>
      <c r="C1323" t="s">
        <v>265</v>
      </c>
      <c r="D1323" t="s">
        <v>234</v>
      </c>
      <c r="E1323" t="s">
        <v>220</v>
      </c>
      <c r="F1323" s="17">
        <v>184</v>
      </c>
      <c r="G1323" s="17">
        <v>0.13918549999999999</v>
      </c>
      <c r="H1323" s="17">
        <v>0.11611970000000001</v>
      </c>
      <c r="I1323" s="17">
        <v>0.101147</v>
      </c>
      <c r="J1323" s="17">
        <v>9.9829799999999996E-2</v>
      </c>
      <c r="K1323" s="17">
        <v>0.12695029999999999</v>
      </c>
      <c r="L1323" s="17">
        <v>0.12897</v>
      </c>
      <c r="M1323" s="17">
        <v>2.3937E-2</v>
      </c>
      <c r="N1323" s="17">
        <v>-2.96808E-2</v>
      </c>
      <c r="O1323" s="17">
        <v>-0.16400580000000001</v>
      </c>
      <c r="P1323" s="17">
        <v>-0.23733099999999999</v>
      </c>
      <c r="Q1323" s="17">
        <v>-0.36452230000000002</v>
      </c>
      <c r="R1323" s="17">
        <v>-0.435006</v>
      </c>
      <c r="S1323" s="17">
        <v>-0.4721767</v>
      </c>
      <c r="T1323" s="17">
        <v>-0.43032340000000002</v>
      </c>
      <c r="U1323" s="17">
        <v>-0.24202419999999999</v>
      </c>
      <c r="V1323" s="17">
        <v>-0.18451210000000001</v>
      </c>
      <c r="W1323" s="17">
        <v>-2.2127999999999998E-2</v>
      </c>
      <c r="X1323" s="17">
        <v>6.6564700000000004E-2</v>
      </c>
      <c r="Y1323" s="17">
        <v>7.4909900000000001E-2</v>
      </c>
      <c r="Z1323" s="17">
        <v>9.7196299999999999E-2</v>
      </c>
      <c r="AA1323" s="17">
        <v>5.2098100000000001E-2</v>
      </c>
      <c r="AB1323" s="17">
        <v>7.1553199999999997E-2</v>
      </c>
      <c r="AC1323" s="17">
        <v>8.6276000000000005E-2</v>
      </c>
      <c r="AD1323" s="17">
        <v>0.1135414</v>
      </c>
      <c r="AE1323" s="17">
        <v>1000</v>
      </c>
      <c r="AF1323" s="17">
        <v>1000</v>
      </c>
      <c r="AG1323" s="17">
        <v>1000</v>
      </c>
      <c r="AH1323" s="17">
        <v>1000</v>
      </c>
      <c r="AI1323" s="17">
        <v>1000</v>
      </c>
      <c r="AJ1323" s="17">
        <v>1000</v>
      </c>
      <c r="AK1323" s="17">
        <v>1000</v>
      </c>
      <c r="AL1323" s="17">
        <v>1000</v>
      </c>
      <c r="AM1323" s="17">
        <v>1000</v>
      </c>
      <c r="AN1323" s="17">
        <v>1000</v>
      </c>
      <c r="AO1323" s="17">
        <v>1000</v>
      </c>
      <c r="AP1323" s="17">
        <v>1000</v>
      </c>
      <c r="AQ1323" s="17">
        <v>1000</v>
      </c>
      <c r="AR1323" s="17">
        <v>1000</v>
      </c>
      <c r="AS1323" s="17">
        <v>1000</v>
      </c>
      <c r="AT1323" s="17">
        <v>1000</v>
      </c>
      <c r="AU1323" s="17">
        <v>1000</v>
      </c>
      <c r="AV1323" s="17">
        <v>1000</v>
      </c>
      <c r="AW1323" s="17">
        <v>1000</v>
      </c>
      <c r="AX1323" s="17">
        <v>1000</v>
      </c>
      <c r="AY1323" s="17">
        <v>1000</v>
      </c>
      <c r="AZ1323" s="17">
        <v>1000</v>
      </c>
      <c r="BA1323" s="17">
        <v>1000</v>
      </c>
      <c r="BB1323" s="17">
        <v>1000</v>
      </c>
      <c r="BC1323" s="17">
        <v>1000</v>
      </c>
      <c r="BD1323" s="17">
        <v>1000</v>
      </c>
      <c r="BE1323" s="17">
        <v>1000</v>
      </c>
      <c r="BF1323" s="17">
        <v>1000</v>
      </c>
      <c r="BG1323" s="17">
        <v>1000</v>
      </c>
      <c r="BH1323" s="17">
        <v>1000</v>
      </c>
      <c r="BI1323" s="17">
        <v>1000</v>
      </c>
      <c r="BJ1323" s="17">
        <v>1000</v>
      </c>
      <c r="BK1323" s="17">
        <v>1000</v>
      </c>
      <c r="BL1323" s="17">
        <v>1000</v>
      </c>
      <c r="BM1323" s="17">
        <v>1000</v>
      </c>
      <c r="BN1323" s="17">
        <v>1000</v>
      </c>
      <c r="BO1323" s="17">
        <v>1000</v>
      </c>
      <c r="BP1323" s="17">
        <v>1000</v>
      </c>
      <c r="BQ1323" s="17">
        <v>1000</v>
      </c>
      <c r="BR1323" s="17">
        <v>1000</v>
      </c>
      <c r="BS1323" s="17">
        <v>1000</v>
      </c>
      <c r="BT1323" s="17">
        <v>1000</v>
      </c>
      <c r="BU1323" s="17">
        <v>1000</v>
      </c>
      <c r="BV1323" s="17">
        <v>1000</v>
      </c>
      <c r="BW1323" s="17">
        <v>1000</v>
      </c>
      <c r="BX1323" s="17">
        <v>1000</v>
      </c>
      <c r="BY1323" s="17">
        <v>1000</v>
      </c>
      <c r="BZ1323" s="17">
        <v>1000</v>
      </c>
      <c r="CA1323" s="17">
        <v>-4.74481E-2</v>
      </c>
      <c r="CB1323" s="17">
        <v>-5.7100999999999999E-2</v>
      </c>
      <c r="CC1323" s="17">
        <v>-6.7932099999999995E-2</v>
      </c>
      <c r="CD1323" s="17">
        <v>-6.7636799999999997E-2</v>
      </c>
      <c r="CE1323" s="17">
        <v>-4.54648E-2</v>
      </c>
      <c r="CF1323" s="17">
        <v>-4.7390799999999997E-2</v>
      </c>
      <c r="CG1323" s="17">
        <v>-0.1832906</v>
      </c>
      <c r="CH1323" s="17">
        <v>-0.16871120000000001</v>
      </c>
      <c r="CI1323" s="17">
        <v>-0.1182733</v>
      </c>
      <c r="CJ1323" s="17">
        <v>-1.61385E-2</v>
      </c>
      <c r="CK1323" s="17">
        <v>-2.6672299999999999E-2</v>
      </c>
      <c r="CL1323" s="17">
        <v>-1.32129E-2</v>
      </c>
      <c r="CM1323" s="17">
        <v>-3.5221599999999999E-2</v>
      </c>
      <c r="CN1323" s="17">
        <v>-3.8127399999999999E-2</v>
      </c>
      <c r="CO1323" s="17">
        <v>3.7396199999999997E-2</v>
      </c>
      <c r="CP1323" s="17">
        <v>-5.3339400000000002E-2</v>
      </c>
      <c r="CQ1323" s="17">
        <v>-8.6484900000000003E-2</v>
      </c>
      <c r="CR1323" s="17">
        <v>-0.16031909999999999</v>
      </c>
      <c r="CS1323" s="17">
        <v>-0.20385030000000001</v>
      </c>
      <c r="CT1323" s="17">
        <v>-0.18456239999999999</v>
      </c>
      <c r="CU1323" s="17">
        <v>-0.21721599999999999</v>
      </c>
      <c r="CV1323" s="17">
        <v>-0.1718295</v>
      </c>
      <c r="CW1323" s="17">
        <v>-0.13511239999999999</v>
      </c>
      <c r="CX1323" s="17">
        <v>-8.3479800000000007E-2</v>
      </c>
      <c r="CY1323" s="17">
        <v>1000</v>
      </c>
      <c r="CZ1323" s="17">
        <v>1000</v>
      </c>
      <c r="DA1323" s="17">
        <v>1000</v>
      </c>
      <c r="DB1323" s="17">
        <v>1000</v>
      </c>
      <c r="DC1323" s="17">
        <v>1000</v>
      </c>
      <c r="DD1323" s="17">
        <v>1000</v>
      </c>
      <c r="DE1323" s="17">
        <v>1000</v>
      </c>
      <c r="DF1323" s="17">
        <v>1000</v>
      </c>
      <c r="DG1323" s="17">
        <v>1000</v>
      </c>
      <c r="DH1323" s="17">
        <v>1000</v>
      </c>
      <c r="DI1323" s="17">
        <v>1000</v>
      </c>
      <c r="DJ1323" s="17">
        <v>1000</v>
      </c>
      <c r="DK1323" s="17">
        <v>1000</v>
      </c>
      <c r="DL1323" s="17">
        <v>1000</v>
      </c>
      <c r="DM1323" s="17">
        <v>1000</v>
      </c>
      <c r="DN1323" s="17">
        <v>1000</v>
      </c>
      <c r="DO1323" s="17">
        <v>1000</v>
      </c>
      <c r="DP1323" s="17">
        <v>1000</v>
      </c>
      <c r="DQ1323" s="17">
        <v>1000</v>
      </c>
      <c r="DR1323" s="17">
        <v>1000</v>
      </c>
      <c r="DS1323" s="17">
        <v>1000</v>
      </c>
      <c r="DT1323" s="17">
        <v>1000</v>
      </c>
      <c r="DU1323" s="17">
        <v>1000</v>
      </c>
      <c r="DV1323" s="17">
        <v>1000</v>
      </c>
      <c r="DW1323" s="17">
        <v>1000</v>
      </c>
      <c r="DX1323" s="17">
        <v>1000</v>
      </c>
      <c r="DY1323" s="17">
        <v>1000</v>
      </c>
      <c r="DZ1323" s="17">
        <v>1000</v>
      </c>
      <c r="EA1323" s="17">
        <v>1000</v>
      </c>
      <c r="EB1323" s="17">
        <v>1000</v>
      </c>
      <c r="EC1323" s="17">
        <v>1000</v>
      </c>
      <c r="ED1323" s="17">
        <v>1000</v>
      </c>
      <c r="EE1323" s="17">
        <v>1000</v>
      </c>
      <c r="EF1323" s="17">
        <v>1000</v>
      </c>
      <c r="EG1323" s="17">
        <v>1000</v>
      </c>
      <c r="EH1323" s="17">
        <v>1000</v>
      </c>
      <c r="EI1323" s="17">
        <v>1000</v>
      </c>
      <c r="EJ1323" s="17">
        <v>1000</v>
      </c>
      <c r="EK1323" s="17">
        <v>1000</v>
      </c>
      <c r="EL1323" s="17">
        <v>1000</v>
      </c>
      <c r="EM1323" s="17">
        <v>1000</v>
      </c>
      <c r="EN1323" s="17">
        <v>1000</v>
      </c>
      <c r="EO1323" s="17">
        <v>1000</v>
      </c>
      <c r="EP1323" s="17">
        <v>1000</v>
      </c>
      <c r="EQ1323" s="17">
        <v>1000</v>
      </c>
      <c r="ER1323" s="17">
        <v>1000</v>
      </c>
      <c r="ES1323" s="17">
        <v>1000</v>
      </c>
      <c r="ET1323" s="17">
        <v>1000</v>
      </c>
      <c r="EU1323" s="17">
        <v>50.004640000000002</v>
      </c>
      <c r="EV1323" s="17">
        <v>48.968600000000002</v>
      </c>
      <c r="EW1323" s="17">
        <v>48.11551</v>
      </c>
      <c r="EX1323" s="17">
        <v>47.33916</v>
      </c>
      <c r="EY1323" s="17">
        <v>46.771160000000002</v>
      </c>
      <c r="EZ1323" s="17">
        <v>46.271709999999999</v>
      </c>
      <c r="FA1323" s="17">
        <v>45.976520000000001</v>
      </c>
      <c r="FB1323" s="17">
        <v>46.597209999999997</v>
      </c>
      <c r="FC1323" s="17">
        <v>52.253410000000002</v>
      </c>
      <c r="FD1323" s="17">
        <v>58.256689999999999</v>
      </c>
      <c r="FE1323" s="17">
        <v>62.776350000000001</v>
      </c>
      <c r="FF1323" s="17">
        <v>65.762969999999996</v>
      </c>
      <c r="FG1323" s="17">
        <v>67.366460000000004</v>
      </c>
      <c r="FH1323" s="17">
        <v>67.488810000000001</v>
      </c>
      <c r="FI1323" s="17">
        <v>67.105410000000006</v>
      </c>
      <c r="FJ1323" s="17">
        <v>65.78837</v>
      </c>
      <c r="FK1323" s="17">
        <v>64.487710000000007</v>
      </c>
      <c r="FL1323" s="17">
        <v>62.263240000000003</v>
      </c>
      <c r="FM1323" s="17">
        <v>58.635440000000003</v>
      </c>
      <c r="FN1323" s="17">
        <v>56.01229</v>
      </c>
      <c r="FO1323" s="17">
        <v>53.886670000000002</v>
      </c>
      <c r="FP1323" s="17">
        <v>52.299019999999999</v>
      </c>
      <c r="FQ1323" s="17">
        <v>50.759149999999998</v>
      </c>
      <c r="FR1323" s="17">
        <v>49.922989999999999</v>
      </c>
      <c r="FS1323" s="17"/>
      <c r="FT1323" s="17"/>
      <c r="FU1323" s="17"/>
      <c r="FW1323" s="17"/>
    </row>
    <row r="1324" spans="1:179" x14ac:dyDescent="0.25">
      <c r="A1324" t="s">
        <v>226</v>
      </c>
      <c r="B1324" t="s">
        <v>0</v>
      </c>
      <c r="C1324" t="s">
        <v>265</v>
      </c>
      <c r="D1324" t="s">
        <v>234</v>
      </c>
      <c r="E1324" t="s">
        <v>221</v>
      </c>
      <c r="F1324" s="17">
        <v>211</v>
      </c>
      <c r="G1324" s="17">
        <v>0.15108489999999999</v>
      </c>
      <c r="H1324" s="17">
        <v>0.13459170000000001</v>
      </c>
      <c r="I1324" s="17">
        <v>0.11600249999999999</v>
      </c>
      <c r="J1324" s="17">
        <v>0.1149709</v>
      </c>
      <c r="K1324" s="17">
        <v>0.1430786</v>
      </c>
      <c r="L1324" s="17">
        <v>0.1610268</v>
      </c>
      <c r="M1324" s="17">
        <v>4.0814599999999999E-2</v>
      </c>
      <c r="N1324" s="17">
        <v>-2.6724399999999999E-2</v>
      </c>
      <c r="O1324" s="17">
        <v>-0.17278260000000001</v>
      </c>
      <c r="P1324" s="17">
        <v>-0.27787709999999999</v>
      </c>
      <c r="Q1324" s="17">
        <v>-0.45032699999999998</v>
      </c>
      <c r="R1324" s="17">
        <v>-0.50497610000000004</v>
      </c>
      <c r="S1324" s="17">
        <v>-0.53835659999999996</v>
      </c>
      <c r="T1324" s="17">
        <v>-0.49799090000000001</v>
      </c>
      <c r="U1324" s="17">
        <v>-0.27989409999999998</v>
      </c>
      <c r="V1324" s="17">
        <v>-0.18603249999999999</v>
      </c>
      <c r="W1324" s="17">
        <v>4.1437999999999996E-3</v>
      </c>
      <c r="X1324" s="17">
        <v>8.7204100000000007E-2</v>
      </c>
      <c r="Y1324" s="17">
        <v>8.0943699999999993E-2</v>
      </c>
      <c r="Z1324" s="17">
        <v>9.9961099999999997E-2</v>
      </c>
      <c r="AA1324" s="17">
        <v>5.1136000000000001E-2</v>
      </c>
      <c r="AB1324" s="17">
        <v>8.9871699999999999E-2</v>
      </c>
      <c r="AC1324" s="17">
        <v>0.10784440000000001</v>
      </c>
      <c r="AD1324" s="17">
        <v>0.1284148</v>
      </c>
      <c r="AE1324" s="17">
        <v>1000</v>
      </c>
      <c r="AF1324" s="17">
        <v>1000</v>
      </c>
      <c r="AG1324" s="17">
        <v>1000</v>
      </c>
      <c r="AH1324" s="17">
        <v>1000</v>
      </c>
      <c r="AI1324" s="17">
        <v>1000</v>
      </c>
      <c r="AJ1324" s="17">
        <v>1000</v>
      </c>
      <c r="AK1324" s="17">
        <v>1000</v>
      </c>
      <c r="AL1324" s="17">
        <v>1000</v>
      </c>
      <c r="AM1324" s="17">
        <v>1000</v>
      </c>
      <c r="AN1324" s="17">
        <v>1000</v>
      </c>
      <c r="AO1324" s="17">
        <v>1000</v>
      </c>
      <c r="AP1324" s="17">
        <v>1000</v>
      </c>
      <c r="AQ1324" s="17">
        <v>1000</v>
      </c>
      <c r="AR1324" s="17">
        <v>1000</v>
      </c>
      <c r="AS1324" s="17">
        <v>1000</v>
      </c>
      <c r="AT1324" s="17">
        <v>1000</v>
      </c>
      <c r="AU1324" s="17">
        <v>1000</v>
      </c>
      <c r="AV1324" s="17">
        <v>1000</v>
      </c>
      <c r="AW1324" s="17">
        <v>1000</v>
      </c>
      <c r="AX1324" s="17">
        <v>1000</v>
      </c>
      <c r="AY1324" s="17">
        <v>1000</v>
      </c>
      <c r="AZ1324" s="17">
        <v>1000</v>
      </c>
      <c r="BA1324" s="17">
        <v>1000</v>
      </c>
      <c r="BB1324" s="17">
        <v>1000</v>
      </c>
      <c r="BC1324" s="17">
        <v>1000</v>
      </c>
      <c r="BD1324" s="17">
        <v>1000</v>
      </c>
      <c r="BE1324" s="17">
        <v>1000</v>
      </c>
      <c r="BF1324" s="17">
        <v>1000</v>
      </c>
      <c r="BG1324" s="17">
        <v>1000</v>
      </c>
      <c r="BH1324" s="17">
        <v>1000</v>
      </c>
      <c r="BI1324" s="17">
        <v>1000</v>
      </c>
      <c r="BJ1324" s="17">
        <v>1000</v>
      </c>
      <c r="BK1324" s="17">
        <v>1000</v>
      </c>
      <c r="BL1324" s="17">
        <v>1000</v>
      </c>
      <c r="BM1324" s="17">
        <v>1000</v>
      </c>
      <c r="BN1324" s="17">
        <v>1000</v>
      </c>
      <c r="BO1324" s="17">
        <v>1000</v>
      </c>
      <c r="BP1324" s="17">
        <v>1000</v>
      </c>
      <c r="BQ1324" s="17">
        <v>1000</v>
      </c>
      <c r="BR1324" s="17">
        <v>1000</v>
      </c>
      <c r="BS1324" s="17">
        <v>1000</v>
      </c>
      <c r="BT1324" s="17">
        <v>1000</v>
      </c>
      <c r="BU1324" s="17">
        <v>1000</v>
      </c>
      <c r="BV1324" s="17">
        <v>1000</v>
      </c>
      <c r="BW1324" s="17">
        <v>1000</v>
      </c>
      <c r="BX1324" s="17">
        <v>1000</v>
      </c>
      <c r="BY1324" s="17">
        <v>1000</v>
      </c>
      <c r="BZ1324" s="17">
        <v>1000</v>
      </c>
      <c r="CA1324" s="17">
        <v>-5.4410600000000003E-2</v>
      </c>
      <c r="CB1324" s="17">
        <v>-6.5479999999999997E-2</v>
      </c>
      <c r="CC1324" s="17">
        <v>-7.7900300000000006E-2</v>
      </c>
      <c r="CD1324" s="17">
        <v>-7.75618E-2</v>
      </c>
      <c r="CE1324" s="17">
        <v>-5.2136299999999997E-2</v>
      </c>
      <c r="CF1324" s="17">
        <v>-5.4344900000000002E-2</v>
      </c>
      <c r="CG1324" s="17">
        <v>-0.2101864</v>
      </c>
      <c r="CH1324" s="17">
        <v>-0.19346769999999999</v>
      </c>
      <c r="CI1324" s="17">
        <v>-0.13562859999999999</v>
      </c>
      <c r="CJ1324" s="17">
        <v>-1.8506600000000002E-2</v>
      </c>
      <c r="CK1324" s="17">
        <v>-3.0586100000000001E-2</v>
      </c>
      <c r="CL1324" s="17">
        <v>-1.5151700000000001E-2</v>
      </c>
      <c r="CM1324" s="17">
        <v>-4.0390000000000002E-2</v>
      </c>
      <c r="CN1324" s="17">
        <v>-4.37221E-2</v>
      </c>
      <c r="CO1324" s="17">
        <v>4.2883699999999997E-2</v>
      </c>
      <c r="CP1324" s="17">
        <v>-6.1166400000000003E-2</v>
      </c>
      <c r="CQ1324" s="17">
        <v>-9.9175600000000003E-2</v>
      </c>
      <c r="CR1324" s="17">
        <v>-0.18384410000000001</v>
      </c>
      <c r="CS1324" s="17">
        <v>-0.2337632</v>
      </c>
      <c r="CT1324" s="17">
        <v>-0.2116449</v>
      </c>
      <c r="CU1324" s="17">
        <v>-0.24909010000000001</v>
      </c>
      <c r="CV1324" s="17">
        <v>-0.19704360000000001</v>
      </c>
      <c r="CW1324" s="17">
        <v>-0.15493870000000001</v>
      </c>
      <c r="CX1324" s="17">
        <v>-9.5729599999999998E-2</v>
      </c>
      <c r="CY1324" s="17">
        <v>1000</v>
      </c>
      <c r="CZ1324" s="17">
        <v>1000</v>
      </c>
      <c r="DA1324" s="17">
        <v>1000</v>
      </c>
      <c r="DB1324" s="17">
        <v>1000</v>
      </c>
      <c r="DC1324" s="17">
        <v>1000</v>
      </c>
      <c r="DD1324" s="17">
        <v>1000</v>
      </c>
      <c r="DE1324" s="17">
        <v>1000</v>
      </c>
      <c r="DF1324" s="17">
        <v>1000</v>
      </c>
      <c r="DG1324" s="17">
        <v>1000</v>
      </c>
      <c r="DH1324" s="17">
        <v>1000</v>
      </c>
      <c r="DI1324" s="17">
        <v>1000</v>
      </c>
      <c r="DJ1324" s="17">
        <v>1000</v>
      </c>
      <c r="DK1324" s="17">
        <v>1000</v>
      </c>
      <c r="DL1324" s="17">
        <v>1000</v>
      </c>
      <c r="DM1324" s="17">
        <v>1000</v>
      </c>
      <c r="DN1324" s="17">
        <v>1000</v>
      </c>
      <c r="DO1324" s="17">
        <v>1000</v>
      </c>
      <c r="DP1324" s="17">
        <v>1000</v>
      </c>
      <c r="DQ1324" s="17">
        <v>1000</v>
      </c>
      <c r="DR1324" s="17">
        <v>1000</v>
      </c>
      <c r="DS1324" s="17">
        <v>1000</v>
      </c>
      <c r="DT1324" s="17">
        <v>1000</v>
      </c>
      <c r="DU1324" s="17">
        <v>1000</v>
      </c>
      <c r="DV1324" s="17">
        <v>1000</v>
      </c>
      <c r="DW1324" s="17">
        <v>1000</v>
      </c>
      <c r="DX1324" s="17">
        <v>1000</v>
      </c>
      <c r="DY1324" s="17">
        <v>1000</v>
      </c>
      <c r="DZ1324" s="17">
        <v>1000</v>
      </c>
      <c r="EA1324" s="17">
        <v>1000</v>
      </c>
      <c r="EB1324" s="17">
        <v>1000</v>
      </c>
      <c r="EC1324" s="17">
        <v>1000</v>
      </c>
      <c r="ED1324" s="17">
        <v>1000</v>
      </c>
      <c r="EE1324" s="17">
        <v>1000</v>
      </c>
      <c r="EF1324" s="17">
        <v>1000</v>
      </c>
      <c r="EG1324" s="17">
        <v>1000</v>
      </c>
      <c r="EH1324" s="17">
        <v>1000</v>
      </c>
      <c r="EI1324" s="17">
        <v>1000</v>
      </c>
      <c r="EJ1324" s="17">
        <v>1000</v>
      </c>
      <c r="EK1324" s="17">
        <v>1000</v>
      </c>
      <c r="EL1324" s="17">
        <v>1000</v>
      </c>
      <c r="EM1324" s="17">
        <v>1000</v>
      </c>
      <c r="EN1324" s="17">
        <v>1000</v>
      </c>
      <c r="EO1324" s="17">
        <v>1000</v>
      </c>
      <c r="EP1324" s="17">
        <v>1000</v>
      </c>
      <c r="EQ1324" s="17">
        <v>1000</v>
      </c>
      <c r="ER1324" s="17">
        <v>1000</v>
      </c>
      <c r="ES1324" s="17">
        <v>1000</v>
      </c>
      <c r="ET1324" s="17">
        <v>1000</v>
      </c>
      <c r="EU1324" s="17">
        <v>48.626620000000003</v>
      </c>
      <c r="EV1324" s="17">
        <v>47.59789</v>
      </c>
      <c r="EW1324" s="17">
        <v>46.564860000000003</v>
      </c>
      <c r="EX1324" s="17">
        <v>45.920780000000001</v>
      </c>
      <c r="EY1324" s="17">
        <v>44.994010000000003</v>
      </c>
      <c r="EZ1324" s="17">
        <v>44.825749999999999</v>
      </c>
      <c r="FA1324" s="17">
        <v>44.183819999999997</v>
      </c>
      <c r="FB1324" s="17">
        <v>44.785310000000003</v>
      </c>
      <c r="FC1324" s="17">
        <v>50.527760000000001</v>
      </c>
      <c r="FD1324" s="17">
        <v>56.714460000000003</v>
      </c>
      <c r="FE1324" s="17">
        <v>61.299660000000003</v>
      </c>
      <c r="FF1324" s="17">
        <v>64.964100000000002</v>
      </c>
      <c r="FG1324" s="17">
        <v>67.045950000000005</v>
      </c>
      <c r="FH1324" s="17">
        <v>67.700329999999994</v>
      </c>
      <c r="FI1324" s="17">
        <v>67.503349999999998</v>
      </c>
      <c r="FJ1324" s="17">
        <v>66.338200000000001</v>
      </c>
      <c r="FK1324" s="17">
        <v>64.817859999999996</v>
      </c>
      <c r="FL1324" s="17">
        <v>62.376739999999998</v>
      </c>
      <c r="FM1324" s="17">
        <v>57.943040000000003</v>
      </c>
      <c r="FN1324" s="17">
        <v>54.973190000000002</v>
      </c>
      <c r="FO1324" s="17">
        <v>52.514600000000002</v>
      </c>
      <c r="FP1324" s="17">
        <v>50.842030000000001</v>
      </c>
      <c r="FQ1324" s="17">
        <v>49.249160000000003</v>
      </c>
      <c r="FR1324" s="17">
        <v>48.062710000000003</v>
      </c>
      <c r="FS1324" s="17"/>
      <c r="FT1324" s="17"/>
      <c r="FU1324" s="17"/>
      <c r="FW1324" s="17"/>
    </row>
    <row r="1325" spans="1:179" x14ac:dyDescent="0.25">
      <c r="A1325" t="s">
        <v>226</v>
      </c>
      <c r="B1325" t="s">
        <v>0</v>
      </c>
      <c r="C1325" t="s">
        <v>265</v>
      </c>
      <c r="D1325" t="s">
        <v>246</v>
      </c>
      <c r="E1325" t="s">
        <v>219</v>
      </c>
      <c r="F1325" s="17">
        <v>395</v>
      </c>
      <c r="G1325" s="17">
        <v>0.24853040000000001</v>
      </c>
      <c r="H1325" s="17">
        <v>0.20977180000000001</v>
      </c>
      <c r="I1325" s="17">
        <v>0.17121790000000001</v>
      </c>
      <c r="J1325" s="17">
        <v>0.17464589999999999</v>
      </c>
      <c r="K1325" s="17">
        <v>0.22545970000000001</v>
      </c>
      <c r="L1325" s="17">
        <v>0.257272</v>
      </c>
      <c r="M1325" s="17">
        <v>3.2922300000000002E-2</v>
      </c>
      <c r="N1325" s="17">
        <v>1.2106799999999999E-2</v>
      </c>
      <c r="O1325" s="17">
        <v>-0.1078958</v>
      </c>
      <c r="P1325" s="17">
        <v>-0.2174981</v>
      </c>
      <c r="Q1325" s="17">
        <v>-0.44269500000000001</v>
      </c>
      <c r="R1325" s="17">
        <v>-0.3852023</v>
      </c>
      <c r="S1325" s="17">
        <v>-0.55532559999999997</v>
      </c>
      <c r="T1325" s="17">
        <v>-0.60454909999999995</v>
      </c>
      <c r="U1325" s="17">
        <v>-2.8156400000000002E-2</v>
      </c>
      <c r="V1325" s="17">
        <v>-1.27733E-2</v>
      </c>
      <c r="W1325" s="17">
        <v>0.1357295</v>
      </c>
      <c r="X1325" s="17">
        <v>0.20994499999999999</v>
      </c>
      <c r="Y1325" s="17">
        <v>0.19171299999999999</v>
      </c>
      <c r="Z1325" s="17">
        <v>0.23771239999999999</v>
      </c>
      <c r="AA1325" s="17">
        <v>0.13027459999999999</v>
      </c>
      <c r="AB1325" s="17">
        <v>0.15791430000000001</v>
      </c>
      <c r="AC1325" s="17">
        <v>0.18739639999999999</v>
      </c>
      <c r="AD1325" s="17">
        <v>0.23753070000000001</v>
      </c>
      <c r="AE1325" s="17">
        <v>1000</v>
      </c>
      <c r="AF1325" s="17">
        <v>1000</v>
      </c>
      <c r="AG1325" s="17">
        <v>1000</v>
      </c>
      <c r="AH1325" s="17">
        <v>1000</v>
      </c>
      <c r="AI1325" s="17">
        <v>1000</v>
      </c>
      <c r="AJ1325" s="17">
        <v>1000</v>
      </c>
      <c r="AK1325" s="17">
        <v>1000</v>
      </c>
      <c r="AL1325" s="17">
        <v>1000</v>
      </c>
      <c r="AM1325" s="17">
        <v>1000</v>
      </c>
      <c r="AN1325" s="17">
        <v>1000</v>
      </c>
      <c r="AO1325" s="17">
        <v>1000</v>
      </c>
      <c r="AP1325" s="17">
        <v>1000</v>
      </c>
      <c r="AQ1325" s="17">
        <v>1000</v>
      </c>
      <c r="AR1325" s="17">
        <v>1000</v>
      </c>
      <c r="AS1325" s="17">
        <v>1000</v>
      </c>
      <c r="AT1325" s="17">
        <v>1000</v>
      </c>
      <c r="AU1325" s="17">
        <v>1000</v>
      </c>
      <c r="AV1325" s="17">
        <v>1000</v>
      </c>
      <c r="AW1325" s="17">
        <v>1000</v>
      </c>
      <c r="AX1325" s="17">
        <v>1000</v>
      </c>
      <c r="AY1325" s="17">
        <v>1000</v>
      </c>
      <c r="AZ1325" s="17">
        <v>1000</v>
      </c>
      <c r="BA1325" s="17">
        <v>1000</v>
      </c>
      <c r="BB1325" s="17">
        <v>1000</v>
      </c>
      <c r="BC1325" s="17">
        <v>1000</v>
      </c>
      <c r="BD1325" s="17">
        <v>1000</v>
      </c>
      <c r="BE1325" s="17">
        <v>1000</v>
      </c>
      <c r="BF1325" s="17">
        <v>1000</v>
      </c>
      <c r="BG1325" s="17">
        <v>1000</v>
      </c>
      <c r="BH1325" s="17">
        <v>1000</v>
      </c>
      <c r="BI1325" s="17">
        <v>1000</v>
      </c>
      <c r="BJ1325" s="17">
        <v>1000</v>
      </c>
      <c r="BK1325" s="17">
        <v>1000</v>
      </c>
      <c r="BL1325" s="17">
        <v>1000</v>
      </c>
      <c r="BM1325" s="17">
        <v>1000</v>
      </c>
      <c r="BN1325" s="17">
        <v>1000</v>
      </c>
      <c r="BO1325" s="17">
        <v>1000</v>
      </c>
      <c r="BP1325" s="17">
        <v>1000</v>
      </c>
      <c r="BQ1325" s="17">
        <v>1000</v>
      </c>
      <c r="BR1325" s="17">
        <v>1000</v>
      </c>
      <c r="BS1325" s="17">
        <v>1000</v>
      </c>
      <c r="BT1325" s="17">
        <v>1000</v>
      </c>
      <c r="BU1325" s="17">
        <v>1000</v>
      </c>
      <c r="BV1325" s="17">
        <v>1000</v>
      </c>
      <c r="BW1325" s="17">
        <v>1000</v>
      </c>
      <c r="BX1325" s="17">
        <v>1000</v>
      </c>
      <c r="BY1325" s="17">
        <v>1000</v>
      </c>
      <c r="BZ1325" s="17">
        <v>1000</v>
      </c>
      <c r="CA1325" s="17">
        <v>-0.1018587</v>
      </c>
      <c r="CB1325" s="17">
        <v>-0.122581</v>
      </c>
      <c r="CC1325" s="17">
        <v>-0.1458324</v>
      </c>
      <c r="CD1325" s="17">
        <v>-0.14519860000000001</v>
      </c>
      <c r="CE1325" s="17">
        <v>-9.7601099999999996E-2</v>
      </c>
      <c r="CF1325" s="17">
        <v>-0.1017358</v>
      </c>
      <c r="CG1325" s="17">
        <v>-0.39347700000000002</v>
      </c>
      <c r="CH1325" s="17">
        <v>-0.36217890000000003</v>
      </c>
      <c r="CI1325" s="17">
        <v>-0.25390190000000001</v>
      </c>
      <c r="CJ1325" s="17">
        <v>-3.4645099999999998E-2</v>
      </c>
      <c r="CK1325" s="17">
        <v>-5.7258400000000001E-2</v>
      </c>
      <c r="CL1325" s="17">
        <v>-2.8364500000000001E-2</v>
      </c>
      <c r="CM1325" s="17">
        <v>-7.5611600000000001E-2</v>
      </c>
      <c r="CN1325" s="17">
        <v>-8.1849500000000006E-2</v>
      </c>
      <c r="CO1325" s="17">
        <v>8.0280000000000004E-2</v>
      </c>
      <c r="CP1325" s="17">
        <v>-0.1145058</v>
      </c>
      <c r="CQ1325" s="17">
        <v>-0.1856604</v>
      </c>
      <c r="CR1325" s="17">
        <v>-0.3441632</v>
      </c>
      <c r="CS1325" s="17">
        <v>-0.43761349999999999</v>
      </c>
      <c r="CT1325" s="17">
        <v>-0.39620729999999998</v>
      </c>
      <c r="CU1325" s="17">
        <v>-0.466306</v>
      </c>
      <c r="CV1325" s="17">
        <v>-0.36887300000000001</v>
      </c>
      <c r="CW1325" s="17">
        <v>-0.290051</v>
      </c>
      <c r="CX1325" s="17">
        <v>-0.17920939999999999</v>
      </c>
      <c r="CY1325" s="17">
        <v>1000</v>
      </c>
      <c r="CZ1325" s="17">
        <v>1000</v>
      </c>
      <c r="DA1325" s="17">
        <v>1000</v>
      </c>
      <c r="DB1325" s="17">
        <v>1000</v>
      </c>
      <c r="DC1325" s="17">
        <v>1000</v>
      </c>
      <c r="DD1325" s="17">
        <v>1000</v>
      </c>
      <c r="DE1325" s="17">
        <v>1000</v>
      </c>
      <c r="DF1325" s="17">
        <v>1000</v>
      </c>
      <c r="DG1325" s="17">
        <v>1000</v>
      </c>
      <c r="DH1325" s="17">
        <v>1000</v>
      </c>
      <c r="DI1325" s="17">
        <v>1000</v>
      </c>
      <c r="DJ1325" s="17">
        <v>1000</v>
      </c>
      <c r="DK1325" s="17">
        <v>1000</v>
      </c>
      <c r="DL1325" s="17">
        <v>1000</v>
      </c>
      <c r="DM1325" s="17">
        <v>1000</v>
      </c>
      <c r="DN1325" s="17">
        <v>1000</v>
      </c>
      <c r="DO1325" s="17">
        <v>1000</v>
      </c>
      <c r="DP1325" s="17">
        <v>1000</v>
      </c>
      <c r="DQ1325" s="17">
        <v>1000</v>
      </c>
      <c r="DR1325" s="17">
        <v>1000</v>
      </c>
      <c r="DS1325" s="17">
        <v>1000</v>
      </c>
      <c r="DT1325" s="17">
        <v>1000</v>
      </c>
      <c r="DU1325" s="17">
        <v>1000</v>
      </c>
      <c r="DV1325" s="17">
        <v>1000</v>
      </c>
      <c r="DW1325" s="17">
        <v>1000</v>
      </c>
      <c r="DX1325" s="17">
        <v>1000</v>
      </c>
      <c r="DY1325" s="17">
        <v>1000</v>
      </c>
      <c r="DZ1325" s="17">
        <v>1000</v>
      </c>
      <c r="EA1325" s="17">
        <v>1000</v>
      </c>
      <c r="EB1325" s="17">
        <v>1000</v>
      </c>
      <c r="EC1325" s="17">
        <v>1000</v>
      </c>
      <c r="ED1325" s="17">
        <v>1000</v>
      </c>
      <c r="EE1325" s="17">
        <v>1000</v>
      </c>
      <c r="EF1325" s="17">
        <v>1000</v>
      </c>
      <c r="EG1325" s="17">
        <v>1000</v>
      </c>
      <c r="EH1325" s="17">
        <v>1000</v>
      </c>
      <c r="EI1325" s="17">
        <v>1000</v>
      </c>
      <c r="EJ1325" s="17">
        <v>1000</v>
      </c>
      <c r="EK1325" s="17">
        <v>1000</v>
      </c>
      <c r="EL1325" s="17">
        <v>1000</v>
      </c>
      <c r="EM1325" s="17">
        <v>1000</v>
      </c>
      <c r="EN1325" s="17">
        <v>1000</v>
      </c>
      <c r="EO1325" s="17">
        <v>1000</v>
      </c>
      <c r="EP1325" s="17">
        <v>1000</v>
      </c>
      <c r="EQ1325" s="17">
        <v>1000</v>
      </c>
      <c r="ER1325" s="17">
        <v>1000</v>
      </c>
      <c r="ES1325" s="17">
        <v>1000</v>
      </c>
      <c r="ET1325" s="17">
        <v>1000</v>
      </c>
      <c r="EU1325" s="17">
        <v>52.19847</v>
      </c>
      <c r="EV1325" s="17">
        <v>52.264629999999997</v>
      </c>
      <c r="EW1325" s="17">
        <v>51.231549999999999</v>
      </c>
      <c r="EX1325" s="17">
        <v>51.22392</v>
      </c>
      <c r="EY1325" s="17">
        <v>50.493639999999999</v>
      </c>
      <c r="EZ1325" s="17">
        <v>51.597969999999997</v>
      </c>
      <c r="FA1325" s="17">
        <v>51.435119999999998</v>
      </c>
      <c r="FB1325" s="17">
        <v>51.819339999999997</v>
      </c>
      <c r="FC1325" s="17">
        <v>51.9771</v>
      </c>
      <c r="FD1325" s="17">
        <v>53.460560000000001</v>
      </c>
      <c r="FE1325" s="17">
        <v>55.366410000000002</v>
      </c>
      <c r="FF1325" s="17">
        <v>55.470739999999999</v>
      </c>
      <c r="FG1325" s="17">
        <v>55.557250000000003</v>
      </c>
      <c r="FH1325" s="17">
        <v>55.310429999999997</v>
      </c>
      <c r="FI1325" s="17">
        <v>55.62341</v>
      </c>
      <c r="FJ1325" s="17">
        <v>53.025440000000003</v>
      </c>
      <c r="FK1325" s="17">
        <v>52.048349999999999</v>
      </c>
      <c r="FL1325" s="17">
        <v>51.740459999999999</v>
      </c>
      <c r="FM1325" s="17">
        <v>51.633589999999998</v>
      </c>
      <c r="FN1325" s="17">
        <v>51.183199999999999</v>
      </c>
      <c r="FO1325" s="17">
        <v>50.193390000000001</v>
      </c>
      <c r="FP1325" s="17">
        <v>49.791350000000001</v>
      </c>
      <c r="FQ1325" s="17">
        <v>49.857509999999998</v>
      </c>
      <c r="FR1325" s="17">
        <v>50.027990000000003</v>
      </c>
      <c r="FS1325" s="17">
        <v>8.1899999999999992E-9</v>
      </c>
      <c r="FT1325" s="17">
        <v>5.1299999999999999E-10</v>
      </c>
      <c r="FU1325" s="17">
        <v>3.7699999999999999E-10</v>
      </c>
      <c r="FV1325" s="62">
        <v>2.4199999999999999E-10</v>
      </c>
      <c r="FW1325" s="17"/>
    </row>
    <row r="1326" spans="1:179" x14ac:dyDescent="0.25">
      <c r="A1326" t="s">
        <v>226</v>
      </c>
      <c r="B1326" t="s">
        <v>0</v>
      </c>
      <c r="C1326" t="s">
        <v>265</v>
      </c>
      <c r="D1326" t="s">
        <v>246</v>
      </c>
      <c r="E1326" t="s">
        <v>220</v>
      </c>
      <c r="F1326" s="17">
        <v>184</v>
      </c>
      <c r="G1326" s="17">
        <v>0.1108719</v>
      </c>
      <c r="H1326" s="17">
        <v>9.0543999999999999E-2</v>
      </c>
      <c r="I1326" s="17">
        <v>8.1812899999999994E-2</v>
      </c>
      <c r="J1326" s="17">
        <v>8.1233200000000005E-2</v>
      </c>
      <c r="K1326" s="17">
        <v>9.61452E-2</v>
      </c>
      <c r="L1326" s="17">
        <v>0.1077892</v>
      </c>
      <c r="M1326" s="17">
        <v>2.5190999999999998E-3</v>
      </c>
      <c r="N1326" s="17">
        <v>-6.0030999999999999E-3</v>
      </c>
      <c r="O1326" s="17">
        <v>-7.4628299999999995E-2</v>
      </c>
      <c r="P1326" s="17">
        <v>-0.13497139999999999</v>
      </c>
      <c r="Q1326" s="17">
        <v>-0.22085050000000001</v>
      </c>
      <c r="R1326" s="17">
        <v>-0.23310449999999999</v>
      </c>
      <c r="S1326" s="17">
        <v>-0.34868749999999998</v>
      </c>
      <c r="T1326" s="17">
        <v>-0.3330497</v>
      </c>
      <c r="U1326" s="17">
        <v>-2.01134E-2</v>
      </c>
      <c r="V1326" s="17">
        <v>-3.6887099999999999E-2</v>
      </c>
      <c r="W1326" s="17">
        <v>2.6006700000000001E-2</v>
      </c>
      <c r="X1326" s="17">
        <v>7.7511399999999994E-2</v>
      </c>
      <c r="Y1326" s="17">
        <v>9.0074699999999994E-2</v>
      </c>
      <c r="Z1326" s="17">
        <v>0.10921260000000001</v>
      </c>
      <c r="AA1326" s="17">
        <v>7.0539000000000004E-2</v>
      </c>
      <c r="AB1326" s="17">
        <v>6.9525500000000004E-2</v>
      </c>
      <c r="AC1326" s="17">
        <v>7.8987600000000005E-2</v>
      </c>
      <c r="AD1326" s="17">
        <v>0.1076352</v>
      </c>
      <c r="AE1326" s="17">
        <v>1000</v>
      </c>
      <c r="AF1326" s="17">
        <v>1000</v>
      </c>
      <c r="AG1326" s="17">
        <v>1000</v>
      </c>
      <c r="AH1326" s="17">
        <v>1000</v>
      </c>
      <c r="AI1326" s="17">
        <v>1000</v>
      </c>
      <c r="AJ1326" s="17">
        <v>1000</v>
      </c>
      <c r="AK1326" s="17">
        <v>1000</v>
      </c>
      <c r="AL1326" s="17">
        <v>1000</v>
      </c>
      <c r="AM1326" s="17">
        <v>1000</v>
      </c>
      <c r="AN1326" s="17">
        <v>1000</v>
      </c>
      <c r="AO1326" s="17">
        <v>1000</v>
      </c>
      <c r="AP1326" s="17">
        <v>1000</v>
      </c>
      <c r="AQ1326" s="17">
        <v>1000</v>
      </c>
      <c r="AR1326" s="17">
        <v>1000</v>
      </c>
      <c r="AS1326" s="17">
        <v>1000</v>
      </c>
      <c r="AT1326" s="17">
        <v>1000</v>
      </c>
      <c r="AU1326" s="17">
        <v>1000</v>
      </c>
      <c r="AV1326" s="17">
        <v>1000</v>
      </c>
      <c r="AW1326" s="17">
        <v>1000</v>
      </c>
      <c r="AX1326" s="17">
        <v>1000</v>
      </c>
      <c r="AY1326" s="17">
        <v>1000</v>
      </c>
      <c r="AZ1326" s="17">
        <v>1000</v>
      </c>
      <c r="BA1326" s="17">
        <v>1000</v>
      </c>
      <c r="BB1326" s="17">
        <v>1000</v>
      </c>
      <c r="BC1326" s="17">
        <v>1000</v>
      </c>
      <c r="BD1326" s="17">
        <v>1000</v>
      </c>
      <c r="BE1326" s="17">
        <v>1000</v>
      </c>
      <c r="BF1326" s="17">
        <v>1000</v>
      </c>
      <c r="BG1326" s="17">
        <v>1000</v>
      </c>
      <c r="BH1326" s="17">
        <v>1000</v>
      </c>
      <c r="BI1326" s="17">
        <v>1000</v>
      </c>
      <c r="BJ1326" s="17">
        <v>1000</v>
      </c>
      <c r="BK1326" s="17">
        <v>1000</v>
      </c>
      <c r="BL1326" s="17">
        <v>1000</v>
      </c>
      <c r="BM1326" s="17">
        <v>1000</v>
      </c>
      <c r="BN1326" s="17">
        <v>1000</v>
      </c>
      <c r="BO1326" s="17">
        <v>1000</v>
      </c>
      <c r="BP1326" s="17">
        <v>1000</v>
      </c>
      <c r="BQ1326" s="17">
        <v>1000</v>
      </c>
      <c r="BR1326" s="17">
        <v>1000</v>
      </c>
      <c r="BS1326" s="17">
        <v>1000</v>
      </c>
      <c r="BT1326" s="17">
        <v>1000</v>
      </c>
      <c r="BU1326" s="17">
        <v>1000</v>
      </c>
      <c r="BV1326" s="17">
        <v>1000</v>
      </c>
      <c r="BW1326" s="17">
        <v>1000</v>
      </c>
      <c r="BX1326" s="17">
        <v>1000</v>
      </c>
      <c r="BY1326" s="17">
        <v>1000</v>
      </c>
      <c r="BZ1326" s="17">
        <v>1000</v>
      </c>
      <c r="CA1326" s="17">
        <v>-4.74481E-2</v>
      </c>
      <c r="CB1326" s="17">
        <v>-5.7100999999999999E-2</v>
      </c>
      <c r="CC1326" s="17">
        <v>-6.7932000000000006E-2</v>
      </c>
      <c r="CD1326" s="17">
        <v>-6.7636799999999997E-2</v>
      </c>
      <c r="CE1326" s="17">
        <v>-4.54648E-2</v>
      </c>
      <c r="CF1326" s="17">
        <v>-4.7390799999999997E-2</v>
      </c>
      <c r="CG1326" s="17">
        <v>-0.1832905</v>
      </c>
      <c r="CH1326" s="17">
        <v>-0.16871120000000001</v>
      </c>
      <c r="CI1326" s="17">
        <v>-0.1182733</v>
      </c>
      <c r="CJ1326" s="17">
        <v>-1.61385E-2</v>
      </c>
      <c r="CK1326" s="17">
        <v>-2.6672299999999999E-2</v>
      </c>
      <c r="CL1326" s="17">
        <v>-1.32128E-2</v>
      </c>
      <c r="CM1326" s="17">
        <v>-3.5221599999999999E-2</v>
      </c>
      <c r="CN1326" s="17">
        <v>-3.8127399999999999E-2</v>
      </c>
      <c r="CO1326" s="17">
        <v>3.7396199999999997E-2</v>
      </c>
      <c r="CP1326" s="17">
        <v>-5.3339400000000002E-2</v>
      </c>
      <c r="CQ1326" s="17">
        <v>-8.6484900000000003E-2</v>
      </c>
      <c r="CR1326" s="17">
        <v>-0.16031909999999999</v>
      </c>
      <c r="CS1326" s="17">
        <v>-0.20385030000000001</v>
      </c>
      <c r="CT1326" s="17">
        <v>-0.18456239999999999</v>
      </c>
      <c r="CU1326" s="17">
        <v>-0.21721599999999999</v>
      </c>
      <c r="CV1326" s="17">
        <v>-0.17182939999999999</v>
      </c>
      <c r="CW1326" s="17">
        <v>-0.13511239999999999</v>
      </c>
      <c r="CX1326" s="17">
        <v>-8.3479800000000007E-2</v>
      </c>
      <c r="CY1326" s="17">
        <v>1000</v>
      </c>
      <c r="CZ1326" s="17">
        <v>1000</v>
      </c>
      <c r="DA1326" s="17">
        <v>1000</v>
      </c>
      <c r="DB1326" s="17">
        <v>1000</v>
      </c>
      <c r="DC1326" s="17">
        <v>1000</v>
      </c>
      <c r="DD1326" s="17">
        <v>1000</v>
      </c>
      <c r="DE1326" s="17">
        <v>1000</v>
      </c>
      <c r="DF1326" s="17">
        <v>1000</v>
      </c>
      <c r="DG1326" s="17">
        <v>1000</v>
      </c>
      <c r="DH1326" s="17">
        <v>1000</v>
      </c>
      <c r="DI1326" s="17">
        <v>1000</v>
      </c>
      <c r="DJ1326" s="17">
        <v>1000</v>
      </c>
      <c r="DK1326" s="17">
        <v>1000</v>
      </c>
      <c r="DL1326" s="17">
        <v>1000</v>
      </c>
      <c r="DM1326" s="17">
        <v>1000</v>
      </c>
      <c r="DN1326" s="17">
        <v>1000</v>
      </c>
      <c r="DO1326" s="17">
        <v>1000</v>
      </c>
      <c r="DP1326" s="17">
        <v>1000</v>
      </c>
      <c r="DQ1326" s="17">
        <v>1000</v>
      </c>
      <c r="DR1326" s="17">
        <v>1000</v>
      </c>
      <c r="DS1326" s="17">
        <v>1000</v>
      </c>
      <c r="DT1326" s="17">
        <v>1000</v>
      </c>
      <c r="DU1326" s="17">
        <v>1000</v>
      </c>
      <c r="DV1326" s="17">
        <v>1000</v>
      </c>
      <c r="DW1326" s="17">
        <v>1000</v>
      </c>
      <c r="DX1326" s="17">
        <v>1000</v>
      </c>
      <c r="DY1326" s="17">
        <v>1000</v>
      </c>
      <c r="DZ1326" s="17">
        <v>1000</v>
      </c>
      <c r="EA1326" s="17">
        <v>1000</v>
      </c>
      <c r="EB1326" s="17">
        <v>1000</v>
      </c>
      <c r="EC1326" s="17">
        <v>1000</v>
      </c>
      <c r="ED1326" s="17">
        <v>1000</v>
      </c>
      <c r="EE1326" s="17">
        <v>1000</v>
      </c>
      <c r="EF1326" s="17">
        <v>1000</v>
      </c>
      <c r="EG1326" s="17">
        <v>1000</v>
      </c>
      <c r="EH1326" s="17">
        <v>1000</v>
      </c>
      <c r="EI1326" s="17">
        <v>1000</v>
      </c>
      <c r="EJ1326" s="17">
        <v>1000</v>
      </c>
      <c r="EK1326" s="17">
        <v>1000</v>
      </c>
      <c r="EL1326" s="17">
        <v>1000</v>
      </c>
      <c r="EM1326" s="17">
        <v>1000</v>
      </c>
      <c r="EN1326" s="17">
        <v>1000</v>
      </c>
      <c r="EO1326" s="17">
        <v>1000</v>
      </c>
      <c r="EP1326" s="17">
        <v>1000</v>
      </c>
      <c r="EQ1326" s="17">
        <v>1000</v>
      </c>
      <c r="ER1326" s="17">
        <v>1000</v>
      </c>
      <c r="ES1326" s="17">
        <v>1000</v>
      </c>
      <c r="ET1326" s="17">
        <v>1000</v>
      </c>
      <c r="EU1326" s="17">
        <v>53.163040000000002</v>
      </c>
      <c r="EV1326" s="17">
        <v>53.298909999999999</v>
      </c>
      <c r="EW1326" s="17">
        <v>52.418480000000002</v>
      </c>
      <c r="EX1326" s="17">
        <v>52.451090000000001</v>
      </c>
      <c r="EY1326" s="17">
        <v>51.826090000000001</v>
      </c>
      <c r="EZ1326" s="17">
        <v>52.510869999999997</v>
      </c>
      <c r="FA1326" s="17">
        <v>52.391300000000001</v>
      </c>
      <c r="FB1326" s="17">
        <v>52.706519999999998</v>
      </c>
      <c r="FC1326" s="17">
        <v>52.788040000000002</v>
      </c>
      <c r="FD1326" s="17">
        <v>54.201090000000001</v>
      </c>
      <c r="FE1326" s="17">
        <v>56.467390000000002</v>
      </c>
      <c r="FF1326" s="17">
        <v>56.065219999999997</v>
      </c>
      <c r="FG1326" s="17">
        <v>56.586959999999998</v>
      </c>
      <c r="FH1326" s="17">
        <v>56.228259999999999</v>
      </c>
      <c r="FI1326" s="17">
        <v>56.701090000000001</v>
      </c>
      <c r="FJ1326" s="17">
        <v>54.032609999999998</v>
      </c>
      <c r="FK1326" s="17">
        <v>53.027169999999998</v>
      </c>
      <c r="FL1326" s="17">
        <v>52.445650000000001</v>
      </c>
      <c r="FM1326" s="17">
        <v>52.516300000000001</v>
      </c>
      <c r="FN1326" s="17">
        <v>51.722830000000002</v>
      </c>
      <c r="FO1326" s="17">
        <v>51.010869999999997</v>
      </c>
      <c r="FP1326" s="17">
        <v>50.641300000000001</v>
      </c>
      <c r="FQ1326" s="17">
        <v>50.711959999999998</v>
      </c>
      <c r="FR1326" s="17">
        <v>50.961959999999998</v>
      </c>
      <c r="FS1326" s="17">
        <v>1.244936</v>
      </c>
      <c r="FT1326" s="17">
        <v>5.9702499999999999E-2</v>
      </c>
      <c r="FU1326" s="17">
        <v>0.13273670000000001</v>
      </c>
      <c r="FV1326">
        <v>3.4697899999999997E-2</v>
      </c>
      <c r="FW1326" s="17"/>
    </row>
    <row r="1327" spans="1:179" x14ac:dyDescent="0.25">
      <c r="A1327" t="s">
        <v>226</v>
      </c>
      <c r="B1327" t="s">
        <v>0</v>
      </c>
      <c r="C1327" t="s">
        <v>265</v>
      </c>
      <c r="D1327" t="s">
        <v>246</v>
      </c>
      <c r="E1327" t="s">
        <v>221</v>
      </c>
      <c r="F1327" s="17">
        <v>211</v>
      </c>
      <c r="G1327" s="17">
        <v>0.13770540000000001</v>
      </c>
      <c r="H1327" s="17">
        <v>0.1192964</v>
      </c>
      <c r="I1327" s="17">
        <v>8.9385300000000001E-2</v>
      </c>
      <c r="J1327" s="17">
        <v>9.3413899999999994E-2</v>
      </c>
      <c r="K1327" s="17">
        <v>0.1293994</v>
      </c>
      <c r="L1327" s="17">
        <v>0.14959819999999999</v>
      </c>
      <c r="M1327" s="17">
        <v>3.0525799999999999E-2</v>
      </c>
      <c r="N1327" s="17">
        <v>1.8221299999999999E-2</v>
      </c>
      <c r="O1327" s="17">
        <v>-3.3034300000000003E-2</v>
      </c>
      <c r="P1327" s="17">
        <v>-8.2204700000000006E-2</v>
      </c>
      <c r="Q1327" s="17">
        <v>-0.2217044</v>
      </c>
      <c r="R1327" s="17">
        <v>-0.1515842</v>
      </c>
      <c r="S1327" s="17">
        <v>-0.20577680000000001</v>
      </c>
      <c r="T1327" s="17">
        <v>-0.27100730000000001</v>
      </c>
      <c r="U1327" s="17">
        <v>-7.9760000000000005E-3</v>
      </c>
      <c r="V1327" s="17">
        <v>2.4409799999999999E-2</v>
      </c>
      <c r="W1327" s="17">
        <v>0.110079</v>
      </c>
      <c r="X1327" s="17">
        <v>0.13262779999999999</v>
      </c>
      <c r="Y1327" s="17">
        <v>0.1016309</v>
      </c>
      <c r="Z1327" s="17">
        <v>0.1285143</v>
      </c>
      <c r="AA1327" s="17">
        <v>5.9641300000000001E-2</v>
      </c>
      <c r="AB1327" s="17">
        <v>8.84273E-2</v>
      </c>
      <c r="AC1327" s="17">
        <v>0.1084883</v>
      </c>
      <c r="AD1327" s="17">
        <v>0.12992429999999999</v>
      </c>
      <c r="AE1327" s="17">
        <v>1000</v>
      </c>
      <c r="AF1327" s="17">
        <v>1000</v>
      </c>
      <c r="AG1327" s="17">
        <v>1000</v>
      </c>
      <c r="AH1327" s="17">
        <v>1000</v>
      </c>
      <c r="AI1327" s="17">
        <v>1000</v>
      </c>
      <c r="AJ1327" s="17">
        <v>1000</v>
      </c>
      <c r="AK1327" s="17">
        <v>1000</v>
      </c>
      <c r="AL1327" s="17">
        <v>1000</v>
      </c>
      <c r="AM1327" s="17">
        <v>1000</v>
      </c>
      <c r="AN1327" s="17">
        <v>1000</v>
      </c>
      <c r="AO1327" s="17">
        <v>1000</v>
      </c>
      <c r="AP1327" s="17">
        <v>1000</v>
      </c>
      <c r="AQ1327" s="17">
        <v>1000</v>
      </c>
      <c r="AR1327" s="17">
        <v>1000</v>
      </c>
      <c r="AS1327" s="17">
        <v>1000</v>
      </c>
      <c r="AT1327" s="17">
        <v>1000</v>
      </c>
      <c r="AU1327" s="17">
        <v>1000</v>
      </c>
      <c r="AV1327" s="17">
        <v>1000</v>
      </c>
      <c r="AW1327" s="17">
        <v>1000</v>
      </c>
      <c r="AX1327" s="17">
        <v>1000</v>
      </c>
      <c r="AY1327" s="17">
        <v>1000</v>
      </c>
      <c r="AZ1327" s="17">
        <v>1000</v>
      </c>
      <c r="BA1327" s="17">
        <v>1000</v>
      </c>
      <c r="BB1327" s="17">
        <v>1000</v>
      </c>
      <c r="BC1327" s="17">
        <v>1000</v>
      </c>
      <c r="BD1327" s="17">
        <v>1000</v>
      </c>
      <c r="BE1327" s="17">
        <v>1000</v>
      </c>
      <c r="BF1327" s="17">
        <v>1000</v>
      </c>
      <c r="BG1327" s="17">
        <v>1000</v>
      </c>
      <c r="BH1327" s="17">
        <v>1000</v>
      </c>
      <c r="BI1327" s="17">
        <v>1000</v>
      </c>
      <c r="BJ1327" s="17">
        <v>1000</v>
      </c>
      <c r="BK1327" s="17">
        <v>1000</v>
      </c>
      <c r="BL1327" s="17">
        <v>1000</v>
      </c>
      <c r="BM1327" s="17">
        <v>1000</v>
      </c>
      <c r="BN1327" s="17">
        <v>1000</v>
      </c>
      <c r="BO1327" s="17">
        <v>1000</v>
      </c>
      <c r="BP1327" s="17">
        <v>1000</v>
      </c>
      <c r="BQ1327" s="17">
        <v>1000</v>
      </c>
      <c r="BR1327" s="17">
        <v>1000</v>
      </c>
      <c r="BS1327" s="17">
        <v>1000</v>
      </c>
      <c r="BT1327" s="17">
        <v>1000</v>
      </c>
      <c r="BU1327" s="17">
        <v>1000</v>
      </c>
      <c r="BV1327" s="17">
        <v>1000</v>
      </c>
      <c r="BW1327" s="17">
        <v>1000</v>
      </c>
      <c r="BX1327" s="17">
        <v>1000</v>
      </c>
      <c r="BY1327" s="17">
        <v>1000</v>
      </c>
      <c r="BZ1327" s="17">
        <v>1000</v>
      </c>
      <c r="CA1327" s="17">
        <v>-5.4410600000000003E-2</v>
      </c>
      <c r="CB1327" s="17">
        <v>-6.5479999999999997E-2</v>
      </c>
      <c r="CC1327" s="17">
        <v>-7.7900300000000006E-2</v>
      </c>
      <c r="CD1327" s="17">
        <v>-7.75618E-2</v>
      </c>
      <c r="CE1327" s="17">
        <v>-5.2136299999999997E-2</v>
      </c>
      <c r="CF1327" s="17">
        <v>-5.4344900000000002E-2</v>
      </c>
      <c r="CG1327" s="17">
        <v>-0.2101864</v>
      </c>
      <c r="CH1327" s="17">
        <v>-0.19346769999999999</v>
      </c>
      <c r="CI1327" s="17">
        <v>-0.13562859999999999</v>
      </c>
      <c r="CJ1327" s="17">
        <v>-1.8506600000000002E-2</v>
      </c>
      <c r="CK1327" s="17">
        <v>-3.0586100000000001E-2</v>
      </c>
      <c r="CL1327" s="17">
        <v>-1.5151700000000001E-2</v>
      </c>
      <c r="CM1327" s="17">
        <v>-4.0390000000000002E-2</v>
      </c>
      <c r="CN1327" s="17">
        <v>-4.37221E-2</v>
      </c>
      <c r="CO1327" s="17">
        <v>4.2883699999999997E-2</v>
      </c>
      <c r="CP1327" s="17">
        <v>-6.1166400000000003E-2</v>
      </c>
      <c r="CQ1327" s="17">
        <v>-9.9175600000000003E-2</v>
      </c>
      <c r="CR1327" s="17">
        <v>-0.18384410000000001</v>
      </c>
      <c r="CS1327" s="17">
        <v>-0.2337632</v>
      </c>
      <c r="CT1327" s="17">
        <v>-0.2116449</v>
      </c>
      <c r="CU1327" s="17">
        <v>-0.24909010000000001</v>
      </c>
      <c r="CV1327" s="17">
        <v>-0.19704360000000001</v>
      </c>
      <c r="CW1327" s="17">
        <v>-0.15493870000000001</v>
      </c>
      <c r="CX1327" s="17">
        <v>-9.5729599999999998E-2</v>
      </c>
      <c r="CY1327" s="17">
        <v>1000</v>
      </c>
      <c r="CZ1327" s="17">
        <v>1000</v>
      </c>
      <c r="DA1327" s="17">
        <v>1000</v>
      </c>
      <c r="DB1327" s="17">
        <v>1000</v>
      </c>
      <c r="DC1327" s="17">
        <v>1000</v>
      </c>
      <c r="DD1327" s="17">
        <v>1000</v>
      </c>
      <c r="DE1327" s="17">
        <v>1000</v>
      </c>
      <c r="DF1327" s="17">
        <v>1000</v>
      </c>
      <c r="DG1327" s="17">
        <v>1000</v>
      </c>
      <c r="DH1327" s="17">
        <v>1000</v>
      </c>
      <c r="DI1327" s="17">
        <v>1000</v>
      </c>
      <c r="DJ1327" s="17">
        <v>1000</v>
      </c>
      <c r="DK1327" s="17">
        <v>1000</v>
      </c>
      <c r="DL1327" s="17">
        <v>1000</v>
      </c>
      <c r="DM1327" s="17">
        <v>1000</v>
      </c>
      <c r="DN1327" s="17">
        <v>1000</v>
      </c>
      <c r="DO1327" s="17">
        <v>1000</v>
      </c>
      <c r="DP1327" s="17">
        <v>1000</v>
      </c>
      <c r="DQ1327" s="17">
        <v>1000</v>
      </c>
      <c r="DR1327" s="17">
        <v>1000</v>
      </c>
      <c r="DS1327" s="17">
        <v>1000</v>
      </c>
      <c r="DT1327" s="17">
        <v>1000</v>
      </c>
      <c r="DU1327" s="17">
        <v>1000</v>
      </c>
      <c r="DV1327" s="17">
        <v>1000</v>
      </c>
      <c r="DW1327" s="17">
        <v>1000</v>
      </c>
      <c r="DX1327" s="17">
        <v>1000</v>
      </c>
      <c r="DY1327" s="17">
        <v>1000</v>
      </c>
      <c r="DZ1327" s="17">
        <v>1000</v>
      </c>
      <c r="EA1327" s="17">
        <v>1000</v>
      </c>
      <c r="EB1327" s="17">
        <v>1000</v>
      </c>
      <c r="EC1327" s="17">
        <v>1000</v>
      </c>
      <c r="ED1327" s="17">
        <v>1000</v>
      </c>
      <c r="EE1327" s="17">
        <v>1000</v>
      </c>
      <c r="EF1327" s="17">
        <v>1000</v>
      </c>
      <c r="EG1327" s="17">
        <v>1000</v>
      </c>
      <c r="EH1327" s="17">
        <v>1000</v>
      </c>
      <c r="EI1327" s="17">
        <v>1000</v>
      </c>
      <c r="EJ1327" s="17">
        <v>1000</v>
      </c>
      <c r="EK1327" s="17">
        <v>1000</v>
      </c>
      <c r="EL1327" s="17">
        <v>1000</v>
      </c>
      <c r="EM1327" s="17">
        <v>1000</v>
      </c>
      <c r="EN1327" s="17">
        <v>1000</v>
      </c>
      <c r="EO1327" s="17">
        <v>1000</v>
      </c>
      <c r="EP1327" s="17">
        <v>1000</v>
      </c>
      <c r="EQ1327" s="17">
        <v>1000</v>
      </c>
      <c r="ER1327" s="17">
        <v>1000</v>
      </c>
      <c r="ES1327" s="17">
        <v>1000</v>
      </c>
      <c r="ET1327" s="17">
        <v>1000</v>
      </c>
      <c r="EU1327" s="17">
        <v>51.34928</v>
      </c>
      <c r="EV1327" s="17">
        <v>51.35407</v>
      </c>
      <c r="EW1327" s="17">
        <v>50.186599999999999</v>
      </c>
      <c r="EX1327" s="17">
        <v>50.143540000000002</v>
      </c>
      <c r="EY1327" s="17">
        <v>49.32058</v>
      </c>
      <c r="EZ1327" s="17">
        <v>50.794260000000001</v>
      </c>
      <c r="FA1327" s="17">
        <v>50.593299999999999</v>
      </c>
      <c r="FB1327" s="17">
        <v>51.03828</v>
      </c>
      <c r="FC1327" s="17">
        <v>51.263159999999999</v>
      </c>
      <c r="FD1327" s="17">
        <v>52.808610000000002</v>
      </c>
      <c r="FE1327" s="17">
        <v>54.397129999999997</v>
      </c>
      <c r="FF1327" s="17">
        <v>54.947369999999999</v>
      </c>
      <c r="FG1327" s="17">
        <v>54.65072</v>
      </c>
      <c r="FH1327" s="17">
        <v>54.502389999999998</v>
      </c>
      <c r="FI1327" s="17">
        <v>54.674639999999997</v>
      </c>
      <c r="FJ1327" s="17">
        <v>52.138759999999998</v>
      </c>
      <c r="FK1327" s="17">
        <v>51.186599999999999</v>
      </c>
      <c r="FL1327" s="17">
        <v>51.119619999999998</v>
      </c>
      <c r="FM1327" s="17">
        <v>50.856459999999998</v>
      </c>
      <c r="FN1327" s="17">
        <v>50.708129999999997</v>
      </c>
      <c r="FO1327" s="17">
        <v>49.473680000000002</v>
      </c>
      <c r="FP1327" s="17">
        <v>49.043059999999997</v>
      </c>
      <c r="FQ1327" s="17">
        <v>49.105260000000001</v>
      </c>
      <c r="FR1327" s="17">
        <v>49.205739999999999</v>
      </c>
      <c r="FS1327" s="17">
        <v>2.4771390000000002</v>
      </c>
      <c r="FT1327" s="17">
        <v>0.15162709999999999</v>
      </c>
      <c r="FU1327" s="17">
        <v>0.26524170000000002</v>
      </c>
      <c r="FV1327">
        <v>3.0494199999999999E-2</v>
      </c>
      <c r="FW1327" s="17"/>
    </row>
    <row r="1328" spans="1:179" x14ac:dyDescent="0.25">
      <c r="A1328" t="s">
        <v>226</v>
      </c>
      <c r="B1328" t="s">
        <v>0</v>
      </c>
      <c r="C1328" t="s">
        <v>265</v>
      </c>
      <c r="D1328" t="s">
        <v>235</v>
      </c>
      <c r="E1328" t="s">
        <v>219</v>
      </c>
      <c r="F1328" s="17">
        <v>390</v>
      </c>
      <c r="G1328" s="17">
        <v>0.29271360000000002</v>
      </c>
      <c r="H1328" s="17">
        <v>0.24812600000000001</v>
      </c>
      <c r="I1328" s="17">
        <v>0.21138299999999999</v>
      </c>
      <c r="J1328" s="17">
        <v>0.20593249999999999</v>
      </c>
      <c r="K1328" s="17">
        <v>0.26064399999999999</v>
      </c>
      <c r="L1328" s="17">
        <v>0.28049259999999998</v>
      </c>
      <c r="M1328" s="17">
        <v>6.6941200000000006E-2</v>
      </c>
      <c r="N1328" s="17">
        <v>5.5439599999999999E-2</v>
      </c>
      <c r="O1328" s="17">
        <v>-0.11399570000000001</v>
      </c>
      <c r="P1328" s="17">
        <v>-0.2346115</v>
      </c>
      <c r="Q1328" s="17">
        <v>-0.52109490000000003</v>
      </c>
      <c r="R1328" s="17">
        <v>-0.65421030000000002</v>
      </c>
      <c r="S1328" s="17">
        <v>-0.73514690000000005</v>
      </c>
      <c r="T1328" s="17">
        <v>-0.68309410000000004</v>
      </c>
      <c r="U1328" s="17">
        <v>-0.30712909999999999</v>
      </c>
      <c r="V1328" s="17">
        <v>-0.13999909999999999</v>
      </c>
      <c r="W1328" s="17">
        <v>0.15277109999999999</v>
      </c>
      <c r="X1328" s="17">
        <v>0.217142</v>
      </c>
      <c r="Y1328" s="17">
        <v>0.1690921</v>
      </c>
      <c r="Z1328" s="17">
        <v>0.2024841</v>
      </c>
      <c r="AA1328" s="17">
        <v>0.10850360000000001</v>
      </c>
      <c r="AB1328" s="17">
        <v>0.15797700000000001</v>
      </c>
      <c r="AC1328" s="17">
        <v>0.18723090000000001</v>
      </c>
      <c r="AD1328" s="17">
        <v>0.24261260000000001</v>
      </c>
      <c r="AE1328" s="17">
        <v>1000</v>
      </c>
      <c r="AF1328" s="17">
        <v>1000</v>
      </c>
      <c r="AG1328" s="17">
        <v>1000</v>
      </c>
      <c r="AH1328" s="17">
        <v>1000</v>
      </c>
      <c r="AI1328" s="17">
        <v>1000</v>
      </c>
      <c r="AJ1328" s="17">
        <v>1000</v>
      </c>
      <c r="AK1328" s="17">
        <v>1000</v>
      </c>
      <c r="AL1328" s="17">
        <v>1000</v>
      </c>
      <c r="AM1328" s="17">
        <v>1000</v>
      </c>
      <c r="AN1328" s="17">
        <v>1000</v>
      </c>
      <c r="AO1328" s="17">
        <v>1000</v>
      </c>
      <c r="AP1328" s="17">
        <v>1000</v>
      </c>
      <c r="AQ1328" s="17">
        <v>1000</v>
      </c>
      <c r="AR1328" s="17">
        <v>1000</v>
      </c>
      <c r="AS1328" s="17">
        <v>1000</v>
      </c>
      <c r="AT1328" s="17">
        <v>1000</v>
      </c>
      <c r="AU1328" s="17">
        <v>1000</v>
      </c>
      <c r="AV1328" s="17">
        <v>1000</v>
      </c>
      <c r="AW1328" s="17">
        <v>1000</v>
      </c>
      <c r="AX1328" s="17">
        <v>1000</v>
      </c>
      <c r="AY1328" s="17">
        <v>1000</v>
      </c>
      <c r="AZ1328" s="17">
        <v>1000</v>
      </c>
      <c r="BA1328" s="17">
        <v>1000</v>
      </c>
      <c r="BB1328" s="17">
        <v>1000</v>
      </c>
      <c r="BC1328" s="17">
        <v>1000</v>
      </c>
      <c r="BD1328" s="17">
        <v>1000</v>
      </c>
      <c r="BE1328" s="17">
        <v>1000</v>
      </c>
      <c r="BF1328" s="17">
        <v>1000</v>
      </c>
      <c r="BG1328" s="17">
        <v>1000</v>
      </c>
      <c r="BH1328" s="17">
        <v>1000</v>
      </c>
      <c r="BI1328" s="17">
        <v>1000</v>
      </c>
      <c r="BJ1328" s="17">
        <v>1000</v>
      </c>
      <c r="BK1328" s="17">
        <v>1000</v>
      </c>
      <c r="BL1328" s="17">
        <v>1000</v>
      </c>
      <c r="BM1328" s="17">
        <v>1000</v>
      </c>
      <c r="BN1328" s="17">
        <v>1000</v>
      </c>
      <c r="BO1328" s="17">
        <v>1000</v>
      </c>
      <c r="BP1328" s="17">
        <v>1000</v>
      </c>
      <c r="BQ1328" s="17">
        <v>1000</v>
      </c>
      <c r="BR1328" s="17">
        <v>1000</v>
      </c>
      <c r="BS1328" s="17">
        <v>1000</v>
      </c>
      <c r="BT1328" s="17">
        <v>1000</v>
      </c>
      <c r="BU1328" s="17">
        <v>1000</v>
      </c>
      <c r="BV1328" s="17">
        <v>1000</v>
      </c>
      <c r="BW1328" s="17">
        <v>1000</v>
      </c>
      <c r="BX1328" s="17">
        <v>1000</v>
      </c>
      <c r="BY1328" s="17">
        <v>1000</v>
      </c>
      <c r="BZ1328" s="17">
        <v>1000</v>
      </c>
      <c r="CA1328" s="17">
        <v>-0.1005694</v>
      </c>
      <c r="CB1328" s="17">
        <v>-0.1210294</v>
      </c>
      <c r="CC1328" s="17">
        <v>-0.14398639999999999</v>
      </c>
      <c r="CD1328" s="17">
        <v>-0.1433606</v>
      </c>
      <c r="CE1328" s="17">
        <v>-9.6365599999999996E-2</v>
      </c>
      <c r="CF1328" s="17">
        <v>-0.100448</v>
      </c>
      <c r="CG1328" s="17">
        <v>-0.38849620000000001</v>
      </c>
      <c r="CH1328" s="17">
        <v>-0.35759439999999998</v>
      </c>
      <c r="CI1328" s="17">
        <v>-0.25068800000000002</v>
      </c>
      <c r="CJ1328" s="17">
        <v>-3.4206599999999997E-2</v>
      </c>
      <c r="CK1328" s="17">
        <v>-5.6533600000000003E-2</v>
      </c>
      <c r="CL1328" s="17">
        <v>-2.8005499999999999E-2</v>
      </c>
      <c r="CM1328" s="17">
        <v>-7.4654499999999999E-2</v>
      </c>
      <c r="CN1328" s="17">
        <v>-8.0813399999999994E-2</v>
      </c>
      <c r="CO1328" s="17">
        <v>7.9263799999999995E-2</v>
      </c>
      <c r="CP1328" s="17">
        <v>-0.1130564</v>
      </c>
      <c r="CQ1328" s="17">
        <v>-0.18331030000000001</v>
      </c>
      <c r="CR1328" s="17">
        <v>-0.33980670000000002</v>
      </c>
      <c r="CS1328" s="17">
        <v>-0.43207410000000002</v>
      </c>
      <c r="CT1328" s="17">
        <v>-0.39119199999999998</v>
      </c>
      <c r="CU1328" s="17">
        <v>-0.46040340000000002</v>
      </c>
      <c r="CV1328" s="17">
        <v>-0.36420380000000002</v>
      </c>
      <c r="CW1328" s="17">
        <v>-0.28637960000000001</v>
      </c>
      <c r="CX1328" s="17">
        <v>-0.17694090000000001</v>
      </c>
      <c r="CY1328" s="17">
        <v>1000</v>
      </c>
      <c r="CZ1328" s="17">
        <v>1000</v>
      </c>
      <c r="DA1328" s="17">
        <v>1000</v>
      </c>
      <c r="DB1328" s="17">
        <v>1000</v>
      </c>
      <c r="DC1328" s="17">
        <v>1000</v>
      </c>
      <c r="DD1328" s="17">
        <v>1000</v>
      </c>
      <c r="DE1328" s="17">
        <v>1000</v>
      </c>
      <c r="DF1328" s="17">
        <v>1000</v>
      </c>
      <c r="DG1328" s="17">
        <v>1000</v>
      </c>
      <c r="DH1328" s="17">
        <v>1000</v>
      </c>
      <c r="DI1328" s="17">
        <v>1000</v>
      </c>
      <c r="DJ1328" s="17">
        <v>1000</v>
      </c>
      <c r="DK1328" s="17">
        <v>1000</v>
      </c>
      <c r="DL1328" s="17">
        <v>1000</v>
      </c>
      <c r="DM1328" s="17">
        <v>1000</v>
      </c>
      <c r="DN1328" s="17">
        <v>1000</v>
      </c>
      <c r="DO1328" s="17">
        <v>1000</v>
      </c>
      <c r="DP1328" s="17">
        <v>1000</v>
      </c>
      <c r="DQ1328" s="17">
        <v>1000</v>
      </c>
      <c r="DR1328" s="17">
        <v>1000</v>
      </c>
      <c r="DS1328" s="17">
        <v>1000</v>
      </c>
      <c r="DT1328" s="17">
        <v>1000</v>
      </c>
      <c r="DU1328" s="17">
        <v>1000</v>
      </c>
      <c r="DV1328" s="17">
        <v>1000</v>
      </c>
      <c r="DW1328" s="17">
        <v>1000</v>
      </c>
      <c r="DX1328" s="17">
        <v>1000</v>
      </c>
      <c r="DY1328" s="17">
        <v>1000</v>
      </c>
      <c r="DZ1328" s="17">
        <v>1000</v>
      </c>
      <c r="EA1328" s="17">
        <v>1000</v>
      </c>
      <c r="EB1328" s="17">
        <v>1000</v>
      </c>
      <c r="EC1328" s="17">
        <v>1000</v>
      </c>
      <c r="ED1328" s="17">
        <v>1000</v>
      </c>
      <c r="EE1328" s="17">
        <v>1000</v>
      </c>
      <c r="EF1328" s="17">
        <v>1000</v>
      </c>
      <c r="EG1328" s="17">
        <v>1000</v>
      </c>
      <c r="EH1328" s="17">
        <v>1000</v>
      </c>
      <c r="EI1328" s="17">
        <v>1000</v>
      </c>
      <c r="EJ1328" s="17">
        <v>1000</v>
      </c>
      <c r="EK1328" s="17">
        <v>1000</v>
      </c>
      <c r="EL1328" s="17">
        <v>1000</v>
      </c>
      <c r="EM1328" s="17">
        <v>1000</v>
      </c>
      <c r="EN1328" s="17">
        <v>1000</v>
      </c>
      <c r="EO1328" s="17">
        <v>1000</v>
      </c>
      <c r="EP1328" s="17">
        <v>1000</v>
      </c>
      <c r="EQ1328" s="17">
        <v>1000</v>
      </c>
      <c r="ER1328" s="17">
        <v>1000</v>
      </c>
      <c r="ES1328" s="17">
        <v>1000</v>
      </c>
      <c r="ET1328" s="17">
        <v>1000</v>
      </c>
      <c r="EU1328" s="17">
        <v>48.495840000000001</v>
      </c>
      <c r="EV1328" s="17">
        <v>47.710479999999997</v>
      </c>
      <c r="EW1328" s="17">
        <v>47.02704</v>
      </c>
      <c r="EX1328" s="17">
        <v>46.81082</v>
      </c>
      <c r="EY1328" s="17">
        <v>46.346060000000001</v>
      </c>
      <c r="EZ1328" s="17">
        <v>46.004770000000001</v>
      </c>
      <c r="FA1328" s="17">
        <v>45.810699999999997</v>
      </c>
      <c r="FB1328" s="17">
        <v>45.455210000000001</v>
      </c>
      <c r="FC1328" s="17">
        <v>49.169609999999999</v>
      </c>
      <c r="FD1328" s="17">
        <v>54.820610000000002</v>
      </c>
      <c r="FE1328" s="17">
        <v>59.701790000000003</v>
      </c>
      <c r="FF1328" s="17">
        <v>63.6614</v>
      </c>
      <c r="FG1328" s="17">
        <v>65.977850000000004</v>
      </c>
      <c r="FH1328" s="17">
        <v>66.988010000000003</v>
      </c>
      <c r="FI1328" s="17">
        <v>67.17989</v>
      </c>
      <c r="FJ1328" s="17">
        <v>66.651619999999994</v>
      </c>
      <c r="FK1328" s="17">
        <v>64.552250000000001</v>
      </c>
      <c r="FL1328" s="17">
        <v>60.94041</v>
      </c>
      <c r="FM1328" s="17">
        <v>57.70485</v>
      </c>
      <c r="FN1328" s="17">
        <v>55.543559999999999</v>
      </c>
      <c r="FO1328" s="17">
        <v>53.50685</v>
      </c>
      <c r="FP1328" s="17">
        <v>52.036830000000002</v>
      </c>
      <c r="FQ1328" s="17">
        <v>50.846789999999999</v>
      </c>
      <c r="FR1328" s="17">
        <v>50.094470000000001</v>
      </c>
      <c r="FS1328" s="17">
        <v>8.09E-9</v>
      </c>
      <c r="FT1328" s="17">
        <v>5.0600000000000001E-10</v>
      </c>
      <c r="FU1328" s="17">
        <v>3.7200000000000001E-10</v>
      </c>
      <c r="FV1328" s="62">
        <v>2.39E-10</v>
      </c>
      <c r="FW1328" s="17"/>
    </row>
    <row r="1329" spans="1:179" x14ac:dyDescent="0.25">
      <c r="A1329" t="s">
        <v>226</v>
      </c>
      <c r="B1329" t="s">
        <v>0</v>
      </c>
      <c r="C1329" t="s">
        <v>265</v>
      </c>
      <c r="D1329" t="s">
        <v>235</v>
      </c>
      <c r="E1329" t="s">
        <v>220</v>
      </c>
      <c r="F1329" s="17">
        <v>182</v>
      </c>
      <c r="G1329" s="17">
        <v>0.1432619</v>
      </c>
      <c r="H1329" s="17">
        <v>0.1193553</v>
      </c>
      <c r="I1329" s="17">
        <v>0.1020518</v>
      </c>
      <c r="J1329" s="17">
        <v>9.7945099999999993E-2</v>
      </c>
      <c r="K1329" s="17">
        <v>0.12634480000000001</v>
      </c>
      <c r="L1329" s="17">
        <v>0.12761810000000001</v>
      </c>
      <c r="M1329" s="17">
        <v>2.6928400000000002E-2</v>
      </c>
      <c r="N1329" s="17">
        <v>2.45814E-2</v>
      </c>
      <c r="O1329" s="17">
        <v>-5.7626799999999999E-2</v>
      </c>
      <c r="P1329" s="17">
        <v>-0.1003256</v>
      </c>
      <c r="Q1329" s="17">
        <v>-0.2217452</v>
      </c>
      <c r="R1329" s="17">
        <v>-0.28033799999999998</v>
      </c>
      <c r="S1329" s="17">
        <v>-0.32294450000000002</v>
      </c>
      <c r="T1329" s="17">
        <v>-0.30770950000000002</v>
      </c>
      <c r="U1329" s="17">
        <v>-0.1390082</v>
      </c>
      <c r="V1329" s="17">
        <v>-6.5379400000000004E-2</v>
      </c>
      <c r="W1329" s="17">
        <v>7.18163E-2</v>
      </c>
      <c r="X1329" s="17">
        <v>0.10939020000000001</v>
      </c>
      <c r="Y1329" s="17">
        <v>8.7279499999999996E-2</v>
      </c>
      <c r="Z1329" s="17">
        <v>0.1022024</v>
      </c>
      <c r="AA1329" s="17">
        <v>5.5738900000000001E-2</v>
      </c>
      <c r="AB1329" s="17">
        <v>7.4056200000000003E-2</v>
      </c>
      <c r="AC1329" s="17">
        <v>8.4996199999999994E-2</v>
      </c>
      <c r="AD1329" s="17">
        <v>0.11155950000000001</v>
      </c>
      <c r="AE1329" s="17">
        <v>1000</v>
      </c>
      <c r="AF1329" s="17">
        <v>1000</v>
      </c>
      <c r="AG1329" s="17">
        <v>1000</v>
      </c>
      <c r="AH1329" s="17">
        <v>1000</v>
      </c>
      <c r="AI1329" s="17">
        <v>1000</v>
      </c>
      <c r="AJ1329" s="17">
        <v>1000</v>
      </c>
      <c r="AK1329" s="17">
        <v>1000</v>
      </c>
      <c r="AL1329" s="17">
        <v>1000</v>
      </c>
      <c r="AM1329" s="17">
        <v>1000</v>
      </c>
      <c r="AN1329" s="17">
        <v>1000</v>
      </c>
      <c r="AO1329" s="17">
        <v>1000</v>
      </c>
      <c r="AP1329" s="17">
        <v>1000</v>
      </c>
      <c r="AQ1329" s="17">
        <v>1000</v>
      </c>
      <c r="AR1329" s="17">
        <v>1000</v>
      </c>
      <c r="AS1329" s="17">
        <v>1000</v>
      </c>
      <c r="AT1329" s="17">
        <v>1000</v>
      </c>
      <c r="AU1329" s="17">
        <v>1000</v>
      </c>
      <c r="AV1329" s="17">
        <v>1000</v>
      </c>
      <c r="AW1329" s="17">
        <v>1000</v>
      </c>
      <c r="AX1329" s="17">
        <v>1000</v>
      </c>
      <c r="AY1329" s="17">
        <v>1000</v>
      </c>
      <c r="AZ1329" s="17">
        <v>1000</v>
      </c>
      <c r="BA1329" s="17">
        <v>1000</v>
      </c>
      <c r="BB1329" s="17">
        <v>1000</v>
      </c>
      <c r="BC1329" s="17">
        <v>1000</v>
      </c>
      <c r="BD1329" s="17">
        <v>1000</v>
      </c>
      <c r="BE1329" s="17">
        <v>1000</v>
      </c>
      <c r="BF1329" s="17">
        <v>1000</v>
      </c>
      <c r="BG1329" s="17">
        <v>1000</v>
      </c>
      <c r="BH1329" s="17">
        <v>1000</v>
      </c>
      <c r="BI1329" s="17">
        <v>1000</v>
      </c>
      <c r="BJ1329" s="17">
        <v>1000</v>
      </c>
      <c r="BK1329" s="17">
        <v>1000</v>
      </c>
      <c r="BL1329" s="17">
        <v>1000</v>
      </c>
      <c r="BM1329" s="17">
        <v>1000</v>
      </c>
      <c r="BN1329" s="17">
        <v>1000</v>
      </c>
      <c r="BO1329" s="17">
        <v>1000</v>
      </c>
      <c r="BP1329" s="17">
        <v>1000</v>
      </c>
      <c r="BQ1329" s="17">
        <v>1000</v>
      </c>
      <c r="BR1329" s="17">
        <v>1000</v>
      </c>
      <c r="BS1329" s="17">
        <v>1000</v>
      </c>
      <c r="BT1329" s="17">
        <v>1000</v>
      </c>
      <c r="BU1329" s="17">
        <v>1000</v>
      </c>
      <c r="BV1329" s="17">
        <v>1000</v>
      </c>
      <c r="BW1329" s="17">
        <v>1000</v>
      </c>
      <c r="BX1329" s="17">
        <v>1000</v>
      </c>
      <c r="BY1329" s="17">
        <v>1000</v>
      </c>
      <c r="BZ1329" s="17">
        <v>1000</v>
      </c>
      <c r="CA1329" s="17">
        <v>-4.6932399999999999E-2</v>
      </c>
      <c r="CB1329" s="17">
        <v>-5.64804E-2</v>
      </c>
      <c r="CC1329" s="17">
        <v>-6.7193699999999995E-2</v>
      </c>
      <c r="CD1329" s="17">
        <v>-6.6901600000000006E-2</v>
      </c>
      <c r="CE1329" s="17">
        <v>-4.4970599999999999E-2</v>
      </c>
      <c r="CF1329" s="17">
        <v>-4.6875699999999999E-2</v>
      </c>
      <c r="CG1329" s="17">
        <v>-0.1812983</v>
      </c>
      <c r="CH1329" s="17">
        <v>-0.16687740000000001</v>
      </c>
      <c r="CI1329" s="17">
        <v>-0.1169877</v>
      </c>
      <c r="CJ1329" s="17">
        <v>-1.5963100000000001E-2</v>
      </c>
      <c r="CK1329" s="17">
        <v>-2.6382300000000001E-2</v>
      </c>
      <c r="CL1329" s="17">
        <v>-1.30692E-2</v>
      </c>
      <c r="CM1329" s="17">
        <v>-3.4838800000000003E-2</v>
      </c>
      <c r="CN1329" s="17">
        <v>-3.7712900000000001E-2</v>
      </c>
      <c r="CO1329" s="17">
        <v>3.6989800000000003E-2</v>
      </c>
      <c r="CP1329" s="17">
        <v>-5.27597E-2</v>
      </c>
      <c r="CQ1329" s="17">
        <v>-8.5544800000000004E-2</v>
      </c>
      <c r="CR1329" s="17">
        <v>-0.15857650000000001</v>
      </c>
      <c r="CS1329" s="17">
        <v>-0.2016346</v>
      </c>
      <c r="CT1329" s="17">
        <v>-0.1825563</v>
      </c>
      <c r="CU1329" s="17">
        <v>-0.21485489999999999</v>
      </c>
      <c r="CV1329" s="17">
        <v>-0.1699618</v>
      </c>
      <c r="CW1329" s="17">
        <v>-0.13364380000000001</v>
      </c>
      <c r="CX1329" s="17">
        <v>-8.2572400000000004E-2</v>
      </c>
      <c r="CY1329" s="17">
        <v>1000</v>
      </c>
      <c r="CZ1329" s="17">
        <v>1000</v>
      </c>
      <c r="DA1329" s="17">
        <v>1000</v>
      </c>
      <c r="DB1329" s="17">
        <v>1000</v>
      </c>
      <c r="DC1329" s="17">
        <v>1000</v>
      </c>
      <c r="DD1329" s="17">
        <v>1000</v>
      </c>
      <c r="DE1329" s="17">
        <v>1000</v>
      </c>
      <c r="DF1329" s="17">
        <v>1000</v>
      </c>
      <c r="DG1329" s="17">
        <v>1000</v>
      </c>
      <c r="DH1329" s="17">
        <v>1000</v>
      </c>
      <c r="DI1329" s="17">
        <v>1000</v>
      </c>
      <c r="DJ1329" s="17">
        <v>1000</v>
      </c>
      <c r="DK1329" s="17">
        <v>1000</v>
      </c>
      <c r="DL1329" s="17">
        <v>1000</v>
      </c>
      <c r="DM1329" s="17">
        <v>1000</v>
      </c>
      <c r="DN1329" s="17">
        <v>1000</v>
      </c>
      <c r="DO1329" s="17">
        <v>1000</v>
      </c>
      <c r="DP1329" s="17">
        <v>1000</v>
      </c>
      <c r="DQ1329" s="17">
        <v>1000</v>
      </c>
      <c r="DR1329" s="17">
        <v>1000</v>
      </c>
      <c r="DS1329" s="17">
        <v>1000</v>
      </c>
      <c r="DT1329" s="17">
        <v>1000</v>
      </c>
      <c r="DU1329" s="17">
        <v>1000</v>
      </c>
      <c r="DV1329" s="17">
        <v>1000</v>
      </c>
      <c r="DW1329" s="17">
        <v>1000</v>
      </c>
      <c r="DX1329" s="17">
        <v>1000</v>
      </c>
      <c r="DY1329" s="17">
        <v>1000</v>
      </c>
      <c r="DZ1329" s="17">
        <v>1000</v>
      </c>
      <c r="EA1329" s="17">
        <v>1000</v>
      </c>
      <c r="EB1329" s="17">
        <v>1000</v>
      </c>
      <c r="EC1329" s="17">
        <v>1000</v>
      </c>
      <c r="ED1329" s="17">
        <v>1000</v>
      </c>
      <c r="EE1329" s="17">
        <v>1000</v>
      </c>
      <c r="EF1329" s="17">
        <v>1000</v>
      </c>
      <c r="EG1329" s="17">
        <v>1000</v>
      </c>
      <c r="EH1329" s="17">
        <v>1000</v>
      </c>
      <c r="EI1329" s="17">
        <v>1000</v>
      </c>
      <c r="EJ1329" s="17">
        <v>1000</v>
      </c>
      <c r="EK1329" s="17">
        <v>1000</v>
      </c>
      <c r="EL1329" s="17">
        <v>1000</v>
      </c>
      <c r="EM1329" s="17">
        <v>1000</v>
      </c>
      <c r="EN1329" s="17">
        <v>1000</v>
      </c>
      <c r="EO1329" s="17">
        <v>1000</v>
      </c>
      <c r="EP1329" s="17">
        <v>1000</v>
      </c>
      <c r="EQ1329" s="17">
        <v>1000</v>
      </c>
      <c r="ER1329" s="17">
        <v>1000</v>
      </c>
      <c r="ES1329" s="17">
        <v>1000</v>
      </c>
      <c r="ET1329" s="17">
        <v>1000</v>
      </c>
      <c r="EU1329" s="17">
        <v>49.26473</v>
      </c>
      <c r="EV1329" s="17">
        <v>48.495159999999998</v>
      </c>
      <c r="EW1329" s="17">
        <v>47.85389</v>
      </c>
      <c r="EX1329" s="17">
        <v>47.556170000000002</v>
      </c>
      <c r="EY1329" s="17">
        <v>47.115740000000002</v>
      </c>
      <c r="EZ1329" s="17">
        <v>46.744959999999999</v>
      </c>
      <c r="FA1329" s="17">
        <v>46.561660000000003</v>
      </c>
      <c r="FB1329" s="17">
        <v>46.129350000000002</v>
      </c>
      <c r="FC1329" s="17">
        <v>49.8675</v>
      </c>
      <c r="FD1329" s="17">
        <v>55.540979999999998</v>
      </c>
      <c r="FE1329" s="17">
        <v>60.236969999999999</v>
      </c>
      <c r="FF1329" s="17">
        <v>63.91019</v>
      </c>
      <c r="FG1329" s="17">
        <v>65.85284</v>
      </c>
      <c r="FH1329" s="17">
        <v>66.661429999999996</v>
      </c>
      <c r="FI1329" s="17">
        <v>66.707250000000002</v>
      </c>
      <c r="FJ1329" s="17">
        <v>66.064940000000007</v>
      </c>
      <c r="FK1329" s="17">
        <v>64.042159999999996</v>
      </c>
      <c r="FL1329" s="17">
        <v>60.772979999999997</v>
      </c>
      <c r="FM1329" s="17">
        <v>57.819850000000002</v>
      </c>
      <c r="FN1329" s="17">
        <v>55.767740000000003</v>
      </c>
      <c r="FO1329" s="17">
        <v>53.963340000000002</v>
      </c>
      <c r="FP1329" s="17">
        <v>52.486519999999999</v>
      </c>
      <c r="FQ1329" s="17">
        <v>51.412410000000001</v>
      </c>
      <c r="FR1329" s="17">
        <v>50.717460000000003</v>
      </c>
      <c r="FS1329" s="17"/>
      <c r="FT1329" s="17"/>
      <c r="FU1329" s="17"/>
      <c r="FW1329" s="17"/>
    </row>
    <row r="1330" spans="1:179" x14ac:dyDescent="0.25">
      <c r="A1330" t="s">
        <v>226</v>
      </c>
      <c r="B1330" t="s">
        <v>0</v>
      </c>
      <c r="C1330" t="s">
        <v>265</v>
      </c>
      <c r="D1330" t="s">
        <v>235</v>
      </c>
      <c r="E1330" t="s">
        <v>221</v>
      </c>
      <c r="F1330" s="17">
        <v>208</v>
      </c>
      <c r="G1330" s="17">
        <v>0.14943390000000001</v>
      </c>
      <c r="H1330" s="17">
        <v>0.1287613</v>
      </c>
      <c r="I1330" s="17">
        <v>0.10932210000000001</v>
      </c>
      <c r="J1330" s="17">
        <v>0.1079825</v>
      </c>
      <c r="K1330" s="17">
        <v>0.13428670000000001</v>
      </c>
      <c r="L1330" s="17">
        <v>0.1528832</v>
      </c>
      <c r="M1330" s="17">
        <v>4.0024299999999999E-2</v>
      </c>
      <c r="N1330" s="17">
        <v>3.0861699999999999E-2</v>
      </c>
      <c r="O1330" s="17">
        <v>-5.63571E-2</v>
      </c>
      <c r="P1330" s="17">
        <v>-0.13431029999999999</v>
      </c>
      <c r="Q1330" s="17">
        <v>-0.29940670000000003</v>
      </c>
      <c r="R1330" s="17">
        <v>-0.37393860000000001</v>
      </c>
      <c r="S1330" s="17">
        <v>-0.41225590000000001</v>
      </c>
      <c r="T1330" s="17">
        <v>-0.37541400000000003</v>
      </c>
      <c r="U1330" s="17">
        <v>-0.16813230000000001</v>
      </c>
      <c r="V1330" s="17">
        <v>-7.4619599999999994E-2</v>
      </c>
      <c r="W1330" s="17">
        <v>8.0953300000000006E-2</v>
      </c>
      <c r="X1330" s="17">
        <v>0.1077303</v>
      </c>
      <c r="Y1330" s="17">
        <v>8.1790299999999996E-2</v>
      </c>
      <c r="Z1330" s="17">
        <v>0.10026119999999999</v>
      </c>
      <c r="AA1330" s="17">
        <v>5.2751100000000002E-2</v>
      </c>
      <c r="AB1330" s="17">
        <v>8.3919900000000006E-2</v>
      </c>
      <c r="AC1330" s="17">
        <v>0.102241</v>
      </c>
      <c r="AD1330" s="17">
        <v>0.13105749999999999</v>
      </c>
      <c r="AE1330" s="17">
        <v>1000</v>
      </c>
      <c r="AF1330" s="17">
        <v>1000</v>
      </c>
      <c r="AG1330" s="17">
        <v>1000</v>
      </c>
      <c r="AH1330" s="17">
        <v>1000</v>
      </c>
      <c r="AI1330" s="17">
        <v>1000</v>
      </c>
      <c r="AJ1330" s="17">
        <v>1000</v>
      </c>
      <c r="AK1330" s="17">
        <v>1000</v>
      </c>
      <c r="AL1330" s="17">
        <v>1000</v>
      </c>
      <c r="AM1330" s="17">
        <v>1000</v>
      </c>
      <c r="AN1330" s="17">
        <v>1000</v>
      </c>
      <c r="AO1330" s="17">
        <v>1000</v>
      </c>
      <c r="AP1330" s="17">
        <v>1000</v>
      </c>
      <c r="AQ1330" s="17">
        <v>1000</v>
      </c>
      <c r="AR1330" s="17">
        <v>1000</v>
      </c>
      <c r="AS1330" s="17">
        <v>1000</v>
      </c>
      <c r="AT1330" s="17">
        <v>1000</v>
      </c>
      <c r="AU1330" s="17">
        <v>1000</v>
      </c>
      <c r="AV1330" s="17">
        <v>1000</v>
      </c>
      <c r="AW1330" s="17">
        <v>1000</v>
      </c>
      <c r="AX1330" s="17">
        <v>1000</v>
      </c>
      <c r="AY1330" s="17">
        <v>1000</v>
      </c>
      <c r="AZ1330" s="17">
        <v>1000</v>
      </c>
      <c r="BA1330" s="17">
        <v>1000</v>
      </c>
      <c r="BB1330" s="17">
        <v>1000</v>
      </c>
      <c r="BC1330" s="17">
        <v>1000</v>
      </c>
      <c r="BD1330" s="17">
        <v>1000</v>
      </c>
      <c r="BE1330" s="17">
        <v>1000</v>
      </c>
      <c r="BF1330" s="17">
        <v>1000</v>
      </c>
      <c r="BG1330" s="17">
        <v>1000</v>
      </c>
      <c r="BH1330" s="17">
        <v>1000</v>
      </c>
      <c r="BI1330" s="17">
        <v>1000</v>
      </c>
      <c r="BJ1330" s="17">
        <v>1000</v>
      </c>
      <c r="BK1330" s="17">
        <v>1000</v>
      </c>
      <c r="BL1330" s="17">
        <v>1000</v>
      </c>
      <c r="BM1330" s="17">
        <v>1000</v>
      </c>
      <c r="BN1330" s="17">
        <v>1000</v>
      </c>
      <c r="BO1330" s="17">
        <v>1000</v>
      </c>
      <c r="BP1330" s="17">
        <v>1000</v>
      </c>
      <c r="BQ1330" s="17">
        <v>1000</v>
      </c>
      <c r="BR1330" s="17">
        <v>1000</v>
      </c>
      <c r="BS1330" s="17">
        <v>1000</v>
      </c>
      <c r="BT1330" s="17">
        <v>1000</v>
      </c>
      <c r="BU1330" s="17">
        <v>1000</v>
      </c>
      <c r="BV1330" s="17">
        <v>1000</v>
      </c>
      <c r="BW1330" s="17">
        <v>1000</v>
      </c>
      <c r="BX1330" s="17">
        <v>1000</v>
      </c>
      <c r="BY1330" s="17">
        <v>1000</v>
      </c>
      <c r="BZ1330" s="17">
        <v>1000</v>
      </c>
      <c r="CA1330" s="17">
        <v>-5.3636999999999997E-2</v>
      </c>
      <c r="CB1330" s="17">
        <v>-6.4548999999999995E-2</v>
      </c>
      <c r="CC1330" s="17">
        <v>-7.6792700000000005E-2</v>
      </c>
      <c r="CD1330" s="17">
        <v>-7.6458999999999999E-2</v>
      </c>
      <c r="CE1330" s="17">
        <v>-5.1395000000000003E-2</v>
      </c>
      <c r="CF1330" s="17">
        <v>-5.35722E-2</v>
      </c>
      <c r="CG1330" s="17">
        <v>-0.20719799999999999</v>
      </c>
      <c r="CH1330" s="17">
        <v>-0.190717</v>
      </c>
      <c r="CI1330" s="17">
        <v>-0.13370029999999999</v>
      </c>
      <c r="CJ1330" s="17">
        <v>-1.8243499999999999E-2</v>
      </c>
      <c r="CK1330" s="17">
        <v>-3.01512E-2</v>
      </c>
      <c r="CL1330" s="17">
        <v>-1.49363E-2</v>
      </c>
      <c r="CM1330" s="17">
        <v>-3.9815700000000002E-2</v>
      </c>
      <c r="CN1330" s="17">
        <v>-4.31005E-2</v>
      </c>
      <c r="CO1330" s="17">
        <v>4.2273999999999999E-2</v>
      </c>
      <c r="CP1330" s="17">
        <v>-6.0296799999999998E-2</v>
      </c>
      <c r="CQ1330" s="17">
        <v>-9.7765500000000005E-2</v>
      </c>
      <c r="CR1330" s="17">
        <v>-0.18123020000000001</v>
      </c>
      <c r="CS1330" s="17">
        <v>-0.23043949999999999</v>
      </c>
      <c r="CT1330" s="17">
        <v>-0.20863580000000001</v>
      </c>
      <c r="CU1330" s="17">
        <v>-0.2455485</v>
      </c>
      <c r="CV1330" s="17">
        <v>-0.194242</v>
      </c>
      <c r="CW1330" s="17">
        <v>-0.1527358</v>
      </c>
      <c r="CX1330" s="17">
        <v>-9.4368499999999994E-2</v>
      </c>
      <c r="CY1330" s="17">
        <v>1000</v>
      </c>
      <c r="CZ1330" s="17">
        <v>1000</v>
      </c>
      <c r="DA1330" s="17">
        <v>1000</v>
      </c>
      <c r="DB1330" s="17">
        <v>1000</v>
      </c>
      <c r="DC1330" s="17">
        <v>1000</v>
      </c>
      <c r="DD1330" s="17">
        <v>1000</v>
      </c>
      <c r="DE1330" s="17">
        <v>1000</v>
      </c>
      <c r="DF1330" s="17">
        <v>1000</v>
      </c>
      <c r="DG1330" s="17">
        <v>1000</v>
      </c>
      <c r="DH1330" s="17">
        <v>1000</v>
      </c>
      <c r="DI1330" s="17">
        <v>1000</v>
      </c>
      <c r="DJ1330" s="17">
        <v>1000</v>
      </c>
      <c r="DK1330" s="17">
        <v>1000</v>
      </c>
      <c r="DL1330" s="17">
        <v>1000</v>
      </c>
      <c r="DM1330" s="17">
        <v>1000</v>
      </c>
      <c r="DN1330" s="17">
        <v>1000</v>
      </c>
      <c r="DO1330" s="17">
        <v>1000</v>
      </c>
      <c r="DP1330" s="17">
        <v>1000</v>
      </c>
      <c r="DQ1330" s="17">
        <v>1000</v>
      </c>
      <c r="DR1330" s="17">
        <v>1000</v>
      </c>
      <c r="DS1330" s="17">
        <v>1000</v>
      </c>
      <c r="DT1330" s="17">
        <v>1000</v>
      </c>
      <c r="DU1330" s="17">
        <v>1000</v>
      </c>
      <c r="DV1330" s="17">
        <v>1000</v>
      </c>
      <c r="DW1330" s="17">
        <v>1000</v>
      </c>
      <c r="DX1330" s="17">
        <v>1000</v>
      </c>
      <c r="DY1330" s="17">
        <v>1000</v>
      </c>
      <c r="DZ1330" s="17">
        <v>1000</v>
      </c>
      <c r="EA1330" s="17">
        <v>1000</v>
      </c>
      <c r="EB1330" s="17">
        <v>1000</v>
      </c>
      <c r="EC1330" s="17">
        <v>1000</v>
      </c>
      <c r="ED1330" s="17">
        <v>1000</v>
      </c>
      <c r="EE1330" s="17">
        <v>1000</v>
      </c>
      <c r="EF1330" s="17">
        <v>1000</v>
      </c>
      <c r="EG1330" s="17">
        <v>1000</v>
      </c>
      <c r="EH1330" s="17">
        <v>1000</v>
      </c>
      <c r="EI1330" s="17">
        <v>1000</v>
      </c>
      <c r="EJ1330" s="17">
        <v>1000</v>
      </c>
      <c r="EK1330" s="17">
        <v>1000</v>
      </c>
      <c r="EL1330" s="17">
        <v>1000</v>
      </c>
      <c r="EM1330" s="17">
        <v>1000</v>
      </c>
      <c r="EN1330" s="17">
        <v>1000</v>
      </c>
      <c r="EO1330" s="17">
        <v>1000</v>
      </c>
      <c r="EP1330" s="17">
        <v>1000</v>
      </c>
      <c r="EQ1330" s="17">
        <v>1000</v>
      </c>
      <c r="ER1330" s="17">
        <v>1000</v>
      </c>
      <c r="ES1330" s="17">
        <v>1000</v>
      </c>
      <c r="ET1330" s="17">
        <v>1000</v>
      </c>
      <c r="EU1330" s="17">
        <v>47.821269999999998</v>
      </c>
      <c r="EV1330" s="17">
        <v>47.02205</v>
      </c>
      <c r="EW1330" s="17">
        <v>46.301630000000003</v>
      </c>
      <c r="EX1330" s="17">
        <v>46.1569</v>
      </c>
      <c r="EY1330" s="17">
        <v>45.6708</v>
      </c>
      <c r="EZ1330" s="17">
        <v>45.35539</v>
      </c>
      <c r="FA1330" s="17">
        <v>45.151850000000003</v>
      </c>
      <c r="FB1330" s="17">
        <v>44.863770000000002</v>
      </c>
      <c r="FC1330" s="17">
        <v>48.557319999999997</v>
      </c>
      <c r="FD1330" s="17">
        <v>54.188609999999997</v>
      </c>
      <c r="FE1330" s="17">
        <v>59.232250000000001</v>
      </c>
      <c r="FF1330" s="17">
        <v>63.44314</v>
      </c>
      <c r="FG1330" s="17">
        <v>66.087519999999998</v>
      </c>
      <c r="FH1330" s="17">
        <v>67.274519999999995</v>
      </c>
      <c r="FI1330" s="17">
        <v>67.594539999999995</v>
      </c>
      <c r="FJ1330" s="17">
        <v>67.166319999999999</v>
      </c>
      <c r="FK1330" s="17">
        <v>64.999769999999998</v>
      </c>
      <c r="FL1330" s="17">
        <v>61.087299999999999</v>
      </c>
      <c r="FM1330" s="17">
        <v>57.603949999999998</v>
      </c>
      <c r="FN1330" s="17">
        <v>55.346890000000002</v>
      </c>
      <c r="FO1330" s="17">
        <v>53.106369999999998</v>
      </c>
      <c r="FP1330" s="17">
        <v>51.642310000000002</v>
      </c>
      <c r="FQ1330" s="17">
        <v>50.350560000000002</v>
      </c>
      <c r="FR1330" s="17">
        <v>49.547899999999998</v>
      </c>
      <c r="FS1330" s="17"/>
      <c r="FT1330" s="17"/>
      <c r="FU1330" s="17"/>
      <c r="FW1330" s="17"/>
    </row>
    <row r="1331" spans="1:179" x14ac:dyDescent="0.25">
      <c r="A1331" t="s">
        <v>226</v>
      </c>
      <c r="B1331" t="s">
        <v>0</v>
      </c>
      <c r="C1331" t="s">
        <v>265</v>
      </c>
      <c r="D1331" t="s">
        <v>247</v>
      </c>
      <c r="E1331" t="s">
        <v>219</v>
      </c>
      <c r="F1331" s="17">
        <v>390</v>
      </c>
      <c r="G1331" s="17">
        <v>0.31541550000000002</v>
      </c>
      <c r="H1331" s="17">
        <v>0.28922140000000002</v>
      </c>
      <c r="I1331" s="17">
        <v>0.23512479999999999</v>
      </c>
      <c r="J1331" s="17">
        <v>0.23653160000000001</v>
      </c>
      <c r="K1331" s="17">
        <v>0.3074305</v>
      </c>
      <c r="L1331" s="17">
        <v>0.33768730000000002</v>
      </c>
      <c r="M1331" s="17">
        <v>0.1445111</v>
      </c>
      <c r="N1331" s="17">
        <v>0.1116629</v>
      </c>
      <c r="O1331" s="17">
        <v>-0.13963200000000001</v>
      </c>
      <c r="P1331" s="17">
        <v>-0.33578229999999998</v>
      </c>
      <c r="Q1331" s="17">
        <v>-0.64781809999999995</v>
      </c>
      <c r="R1331" s="17">
        <v>-0.77714249999999996</v>
      </c>
      <c r="S1331" s="17">
        <v>-0.85540340000000004</v>
      </c>
      <c r="T1331" s="17">
        <v>-0.73381589999999997</v>
      </c>
      <c r="U1331" s="17">
        <v>-0.2844661</v>
      </c>
      <c r="V1331" s="17">
        <v>-0.11018120000000001</v>
      </c>
      <c r="W1331" s="17">
        <v>0.20000850000000001</v>
      </c>
      <c r="X1331" s="17">
        <v>0.25666499999999998</v>
      </c>
      <c r="Y1331" s="17">
        <v>0.2319145</v>
      </c>
      <c r="Z1331" s="17">
        <v>0.28207490000000002</v>
      </c>
      <c r="AA1331" s="17">
        <v>0.18477450000000001</v>
      </c>
      <c r="AB1331" s="17">
        <v>0.21001330000000001</v>
      </c>
      <c r="AC1331" s="17">
        <v>0.23282430000000001</v>
      </c>
      <c r="AD1331" s="17">
        <v>0.29347770000000001</v>
      </c>
      <c r="AE1331" s="17">
        <v>1000</v>
      </c>
      <c r="AF1331" s="17">
        <v>1000</v>
      </c>
      <c r="AG1331" s="17">
        <v>1000</v>
      </c>
      <c r="AH1331" s="17">
        <v>1000</v>
      </c>
      <c r="AI1331" s="17">
        <v>1000</v>
      </c>
      <c r="AJ1331" s="17">
        <v>1000</v>
      </c>
      <c r="AK1331" s="17">
        <v>1000</v>
      </c>
      <c r="AL1331" s="17">
        <v>1000</v>
      </c>
      <c r="AM1331" s="17">
        <v>1000</v>
      </c>
      <c r="AN1331" s="17">
        <v>1000</v>
      </c>
      <c r="AO1331" s="17">
        <v>1000</v>
      </c>
      <c r="AP1331" s="17">
        <v>1000</v>
      </c>
      <c r="AQ1331" s="17">
        <v>1000</v>
      </c>
      <c r="AR1331" s="17">
        <v>1000</v>
      </c>
      <c r="AS1331" s="17">
        <v>1000</v>
      </c>
      <c r="AT1331" s="17">
        <v>1000</v>
      </c>
      <c r="AU1331" s="17">
        <v>1000</v>
      </c>
      <c r="AV1331" s="17">
        <v>1000</v>
      </c>
      <c r="AW1331" s="17">
        <v>1000</v>
      </c>
      <c r="AX1331" s="17">
        <v>1000</v>
      </c>
      <c r="AY1331" s="17">
        <v>1000</v>
      </c>
      <c r="AZ1331" s="17">
        <v>1000</v>
      </c>
      <c r="BA1331" s="17">
        <v>1000</v>
      </c>
      <c r="BB1331" s="17">
        <v>1000</v>
      </c>
      <c r="BC1331" s="17">
        <v>1000</v>
      </c>
      <c r="BD1331" s="17">
        <v>1000</v>
      </c>
      <c r="BE1331" s="17">
        <v>1000</v>
      </c>
      <c r="BF1331" s="17">
        <v>1000</v>
      </c>
      <c r="BG1331" s="17">
        <v>1000</v>
      </c>
      <c r="BH1331" s="17">
        <v>1000</v>
      </c>
      <c r="BI1331" s="17">
        <v>1000</v>
      </c>
      <c r="BJ1331" s="17">
        <v>1000</v>
      </c>
      <c r="BK1331" s="17">
        <v>1000</v>
      </c>
      <c r="BL1331" s="17">
        <v>1000</v>
      </c>
      <c r="BM1331" s="17">
        <v>1000</v>
      </c>
      <c r="BN1331" s="17">
        <v>1000</v>
      </c>
      <c r="BO1331" s="17">
        <v>1000</v>
      </c>
      <c r="BP1331" s="17">
        <v>1000</v>
      </c>
      <c r="BQ1331" s="17">
        <v>1000</v>
      </c>
      <c r="BR1331" s="17">
        <v>1000</v>
      </c>
      <c r="BS1331" s="17">
        <v>1000</v>
      </c>
      <c r="BT1331" s="17">
        <v>1000</v>
      </c>
      <c r="BU1331" s="17">
        <v>1000</v>
      </c>
      <c r="BV1331" s="17">
        <v>1000</v>
      </c>
      <c r="BW1331" s="17">
        <v>1000</v>
      </c>
      <c r="BX1331" s="17">
        <v>1000</v>
      </c>
      <c r="BY1331" s="17">
        <v>1000</v>
      </c>
      <c r="BZ1331" s="17">
        <v>1000</v>
      </c>
      <c r="CA1331" s="17">
        <v>-0.1005694</v>
      </c>
      <c r="CB1331" s="17">
        <v>-0.1210294</v>
      </c>
      <c r="CC1331" s="17">
        <v>-0.14398639999999999</v>
      </c>
      <c r="CD1331" s="17">
        <v>-0.1433606</v>
      </c>
      <c r="CE1331" s="17">
        <v>-9.6365599999999996E-2</v>
      </c>
      <c r="CF1331" s="17">
        <v>-0.100448</v>
      </c>
      <c r="CG1331" s="17">
        <v>-0.38849620000000001</v>
      </c>
      <c r="CH1331" s="17">
        <v>-0.35759439999999998</v>
      </c>
      <c r="CI1331" s="17">
        <v>-0.25068800000000002</v>
      </c>
      <c r="CJ1331" s="17">
        <v>-3.4206500000000001E-2</v>
      </c>
      <c r="CK1331" s="17">
        <v>-5.6533600000000003E-2</v>
      </c>
      <c r="CL1331" s="17">
        <v>-2.8005499999999999E-2</v>
      </c>
      <c r="CM1331" s="17">
        <v>-7.4654499999999999E-2</v>
      </c>
      <c r="CN1331" s="17">
        <v>-8.0813399999999994E-2</v>
      </c>
      <c r="CO1331" s="17">
        <v>7.9263799999999995E-2</v>
      </c>
      <c r="CP1331" s="17">
        <v>-0.1130564</v>
      </c>
      <c r="CQ1331" s="17">
        <v>-0.18331030000000001</v>
      </c>
      <c r="CR1331" s="17">
        <v>-0.33980670000000002</v>
      </c>
      <c r="CS1331" s="17">
        <v>-0.43207410000000002</v>
      </c>
      <c r="CT1331" s="17">
        <v>-0.39119199999999998</v>
      </c>
      <c r="CU1331" s="17">
        <v>-0.46040340000000002</v>
      </c>
      <c r="CV1331" s="17">
        <v>-0.36420380000000002</v>
      </c>
      <c r="CW1331" s="17">
        <v>-0.28637960000000001</v>
      </c>
      <c r="CX1331" s="17">
        <v>-0.17694090000000001</v>
      </c>
      <c r="CY1331" s="17">
        <v>1000</v>
      </c>
      <c r="CZ1331" s="17">
        <v>1000</v>
      </c>
      <c r="DA1331" s="17">
        <v>1000</v>
      </c>
      <c r="DB1331" s="17">
        <v>1000</v>
      </c>
      <c r="DC1331" s="17">
        <v>1000</v>
      </c>
      <c r="DD1331" s="17">
        <v>1000</v>
      </c>
      <c r="DE1331" s="17">
        <v>1000</v>
      </c>
      <c r="DF1331" s="17">
        <v>1000</v>
      </c>
      <c r="DG1331" s="17">
        <v>1000</v>
      </c>
      <c r="DH1331" s="17">
        <v>1000</v>
      </c>
      <c r="DI1331" s="17">
        <v>1000</v>
      </c>
      <c r="DJ1331" s="17">
        <v>1000</v>
      </c>
      <c r="DK1331" s="17">
        <v>1000</v>
      </c>
      <c r="DL1331" s="17">
        <v>1000</v>
      </c>
      <c r="DM1331" s="17">
        <v>1000</v>
      </c>
      <c r="DN1331" s="17">
        <v>1000</v>
      </c>
      <c r="DO1331" s="17">
        <v>1000</v>
      </c>
      <c r="DP1331" s="17">
        <v>1000</v>
      </c>
      <c r="DQ1331" s="17">
        <v>1000</v>
      </c>
      <c r="DR1331" s="17">
        <v>1000</v>
      </c>
      <c r="DS1331" s="17">
        <v>1000</v>
      </c>
      <c r="DT1331" s="17">
        <v>1000</v>
      </c>
      <c r="DU1331" s="17">
        <v>1000</v>
      </c>
      <c r="DV1331" s="17">
        <v>1000</v>
      </c>
      <c r="DW1331" s="17">
        <v>1000</v>
      </c>
      <c r="DX1331" s="17">
        <v>1000</v>
      </c>
      <c r="DY1331" s="17">
        <v>1000</v>
      </c>
      <c r="DZ1331" s="17">
        <v>1000</v>
      </c>
      <c r="EA1331" s="17">
        <v>1000</v>
      </c>
      <c r="EB1331" s="17">
        <v>1000</v>
      </c>
      <c r="EC1331" s="17">
        <v>1000</v>
      </c>
      <c r="ED1331" s="17">
        <v>1000</v>
      </c>
      <c r="EE1331" s="17">
        <v>1000</v>
      </c>
      <c r="EF1331" s="17">
        <v>1000</v>
      </c>
      <c r="EG1331" s="17">
        <v>1000</v>
      </c>
      <c r="EH1331" s="17">
        <v>1000</v>
      </c>
      <c r="EI1331" s="17">
        <v>1000</v>
      </c>
      <c r="EJ1331" s="17">
        <v>1000</v>
      </c>
      <c r="EK1331" s="17">
        <v>1000</v>
      </c>
      <c r="EL1331" s="17">
        <v>1000</v>
      </c>
      <c r="EM1331" s="17">
        <v>1000</v>
      </c>
      <c r="EN1331" s="17">
        <v>1000</v>
      </c>
      <c r="EO1331" s="17">
        <v>1000</v>
      </c>
      <c r="EP1331" s="17">
        <v>1000</v>
      </c>
      <c r="EQ1331" s="17">
        <v>1000</v>
      </c>
      <c r="ER1331" s="17">
        <v>1000</v>
      </c>
      <c r="ES1331" s="17">
        <v>1000</v>
      </c>
      <c r="ET1331" s="17">
        <v>1000</v>
      </c>
      <c r="EU1331" s="17">
        <v>40.118859999999998</v>
      </c>
      <c r="EV1331" s="17">
        <v>39.736429999999999</v>
      </c>
      <c r="EW1331" s="17">
        <v>39</v>
      </c>
      <c r="EX1331" s="17">
        <v>39.113689999999998</v>
      </c>
      <c r="EY1331" s="17">
        <v>38.323</v>
      </c>
      <c r="EZ1331" s="17">
        <v>37.77261</v>
      </c>
      <c r="FA1331" s="17">
        <v>37.591729999999998</v>
      </c>
      <c r="FB1331" s="17">
        <v>37.682169999999999</v>
      </c>
      <c r="FC1331" s="17">
        <v>41.666670000000003</v>
      </c>
      <c r="FD1331" s="17">
        <v>48.824289999999998</v>
      </c>
      <c r="FE1331" s="17">
        <v>53.604649999999999</v>
      </c>
      <c r="FF1331" s="17">
        <v>57.70543</v>
      </c>
      <c r="FG1331" s="17">
        <v>60.22222</v>
      </c>
      <c r="FH1331" s="17">
        <v>60.677</v>
      </c>
      <c r="FI1331" s="17">
        <v>60.589149999999997</v>
      </c>
      <c r="FJ1331" s="17">
        <v>60.431530000000002</v>
      </c>
      <c r="FK1331" s="17">
        <v>59.22739</v>
      </c>
      <c r="FL1331" s="17">
        <v>54.950899999999997</v>
      </c>
      <c r="FM1331" s="17">
        <v>52.54522</v>
      </c>
      <c r="FN1331" s="17">
        <v>49.956069999999997</v>
      </c>
      <c r="FO1331" s="17">
        <v>48.565890000000003</v>
      </c>
      <c r="FP1331" s="17">
        <v>46.503880000000002</v>
      </c>
      <c r="FQ1331" s="17">
        <v>45.785530000000001</v>
      </c>
      <c r="FR1331" s="17">
        <v>44.452199999999998</v>
      </c>
      <c r="FS1331" s="17">
        <v>8.09E-9</v>
      </c>
      <c r="FT1331" s="17">
        <v>5.0600000000000001E-10</v>
      </c>
      <c r="FU1331" s="17">
        <v>3.7200000000000001E-10</v>
      </c>
      <c r="FV1331" s="62">
        <v>2.39E-10</v>
      </c>
      <c r="FW1331" s="17"/>
    </row>
    <row r="1332" spans="1:179" x14ac:dyDescent="0.25">
      <c r="A1332" t="s">
        <v>226</v>
      </c>
      <c r="B1332" t="s">
        <v>0</v>
      </c>
      <c r="C1332" t="s">
        <v>265</v>
      </c>
      <c r="D1332" t="s">
        <v>247</v>
      </c>
      <c r="E1332" t="s">
        <v>220</v>
      </c>
      <c r="F1332" s="17">
        <v>182</v>
      </c>
      <c r="G1332" s="17">
        <v>0.14691770000000001</v>
      </c>
      <c r="H1332" s="17">
        <v>0.1269072</v>
      </c>
      <c r="I1332" s="17">
        <v>0.1040975</v>
      </c>
      <c r="J1332" s="17">
        <v>0.1022478</v>
      </c>
      <c r="K1332" s="17">
        <v>0.13403789999999999</v>
      </c>
      <c r="L1332" s="17">
        <v>0.14883460000000001</v>
      </c>
      <c r="M1332" s="17">
        <v>5.5033199999999997E-2</v>
      </c>
      <c r="N1332" s="17">
        <v>3.6330000000000001E-2</v>
      </c>
      <c r="O1332" s="17">
        <v>-7.0405200000000001E-2</v>
      </c>
      <c r="P1332" s="17">
        <v>-0.14938309999999999</v>
      </c>
      <c r="Q1332" s="17">
        <v>-0.28325159999999999</v>
      </c>
      <c r="R1332" s="17">
        <v>-0.34624830000000001</v>
      </c>
      <c r="S1332" s="17">
        <v>-0.39041749999999997</v>
      </c>
      <c r="T1332" s="17">
        <v>-0.33232299999999998</v>
      </c>
      <c r="U1332" s="17">
        <v>-0.13315949999999999</v>
      </c>
      <c r="V1332" s="17">
        <v>-6.1093799999999997E-2</v>
      </c>
      <c r="W1332" s="17">
        <v>9.8421599999999998E-2</v>
      </c>
      <c r="X1332" s="17">
        <v>0.1338789</v>
      </c>
      <c r="Y1332" s="17">
        <v>0.12662999999999999</v>
      </c>
      <c r="Z1332" s="17">
        <v>0.1456952</v>
      </c>
      <c r="AA1332" s="17">
        <v>8.6526000000000006E-2</v>
      </c>
      <c r="AB1332" s="17">
        <v>9.4999100000000003E-2</v>
      </c>
      <c r="AC1332" s="17">
        <v>0.10508290000000001</v>
      </c>
      <c r="AD1332" s="17">
        <v>0.13305230000000001</v>
      </c>
      <c r="AE1332" s="17">
        <v>1000</v>
      </c>
      <c r="AF1332" s="17">
        <v>1000</v>
      </c>
      <c r="AG1332" s="17">
        <v>1000</v>
      </c>
      <c r="AH1332" s="17">
        <v>1000</v>
      </c>
      <c r="AI1332" s="17">
        <v>1000</v>
      </c>
      <c r="AJ1332" s="17">
        <v>1000</v>
      </c>
      <c r="AK1332" s="17">
        <v>1000</v>
      </c>
      <c r="AL1332" s="17">
        <v>1000</v>
      </c>
      <c r="AM1332" s="17">
        <v>1000</v>
      </c>
      <c r="AN1332" s="17">
        <v>1000</v>
      </c>
      <c r="AO1332" s="17">
        <v>1000</v>
      </c>
      <c r="AP1332" s="17">
        <v>1000</v>
      </c>
      <c r="AQ1332" s="17">
        <v>1000</v>
      </c>
      <c r="AR1332" s="17">
        <v>1000</v>
      </c>
      <c r="AS1332" s="17">
        <v>1000</v>
      </c>
      <c r="AT1332" s="17">
        <v>1000</v>
      </c>
      <c r="AU1332" s="17">
        <v>1000</v>
      </c>
      <c r="AV1332" s="17">
        <v>1000</v>
      </c>
      <c r="AW1332" s="17">
        <v>1000</v>
      </c>
      <c r="AX1332" s="17">
        <v>1000</v>
      </c>
      <c r="AY1332" s="17">
        <v>1000</v>
      </c>
      <c r="AZ1332" s="17">
        <v>1000</v>
      </c>
      <c r="BA1332" s="17">
        <v>1000</v>
      </c>
      <c r="BB1332" s="17">
        <v>1000</v>
      </c>
      <c r="BC1332" s="17">
        <v>1000</v>
      </c>
      <c r="BD1332" s="17">
        <v>1000</v>
      </c>
      <c r="BE1332" s="17">
        <v>1000</v>
      </c>
      <c r="BF1332" s="17">
        <v>1000</v>
      </c>
      <c r="BG1332" s="17">
        <v>1000</v>
      </c>
      <c r="BH1332" s="17">
        <v>1000</v>
      </c>
      <c r="BI1332" s="17">
        <v>1000</v>
      </c>
      <c r="BJ1332" s="17">
        <v>1000</v>
      </c>
      <c r="BK1332" s="17">
        <v>1000</v>
      </c>
      <c r="BL1332" s="17">
        <v>1000</v>
      </c>
      <c r="BM1332" s="17">
        <v>1000</v>
      </c>
      <c r="BN1332" s="17">
        <v>1000</v>
      </c>
      <c r="BO1332" s="17">
        <v>1000</v>
      </c>
      <c r="BP1332" s="17">
        <v>1000</v>
      </c>
      <c r="BQ1332" s="17">
        <v>1000</v>
      </c>
      <c r="BR1332" s="17">
        <v>1000</v>
      </c>
      <c r="BS1332" s="17">
        <v>1000</v>
      </c>
      <c r="BT1332" s="17">
        <v>1000</v>
      </c>
      <c r="BU1332" s="17">
        <v>1000</v>
      </c>
      <c r="BV1332" s="17">
        <v>1000</v>
      </c>
      <c r="BW1332" s="17">
        <v>1000</v>
      </c>
      <c r="BX1332" s="17">
        <v>1000</v>
      </c>
      <c r="BY1332" s="17">
        <v>1000</v>
      </c>
      <c r="BZ1332" s="17">
        <v>1000</v>
      </c>
      <c r="CA1332" s="17">
        <v>-4.6932399999999999E-2</v>
      </c>
      <c r="CB1332" s="17">
        <v>-5.64804E-2</v>
      </c>
      <c r="CC1332" s="17">
        <v>-6.7193600000000006E-2</v>
      </c>
      <c r="CD1332" s="17">
        <v>-6.6901600000000006E-2</v>
      </c>
      <c r="CE1332" s="17">
        <v>-4.4970599999999999E-2</v>
      </c>
      <c r="CF1332" s="17">
        <v>-4.6875699999999999E-2</v>
      </c>
      <c r="CG1332" s="17">
        <v>-0.1812983</v>
      </c>
      <c r="CH1332" s="17">
        <v>-0.16687740000000001</v>
      </c>
      <c r="CI1332" s="17">
        <v>-0.1169877</v>
      </c>
      <c r="CJ1332" s="17">
        <v>-1.5963100000000001E-2</v>
      </c>
      <c r="CK1332" s="17">
        <v>-2.63824E-2</v>
      </c>
      <c r="CL1332" s="17">
        <v>-1.30692E-2</v>
      </c>
      <c r="CM1332" s="17">
        <v>-3.4838800000000003E-2</v>
      </c>
      <c r="CN1332" s="17">
        <v>-3.7712900000000001E-2</v>
      </c>
      <c r="CO1332" s="17">
        <v>3.6989800000000003E-2</v>
      </c>
      <c r="CP1332" s="17">
        <v>-5.27597E-2</v>
      </c>
      <c r="CQ1332" s="17">
        <v>-8.5544800000000004E-2</v>
      </c>
      <c r="CR1332" s="17">
        <v>-0.15857650000000001</v>
      </c>
      <c r="CS1332" s="17">
        <v>-0.2016346</v>
      </c>
      <c r="CT1332" s="17">
        <v>-0.1825563</v>
      </c>
      <c r="CU1332" s="17">
        <v>-0.21485489999999999</v>
      </c>
      <c r="CV1332" s="17">
        <v>-0.1699618</v>
      </c>
      <c r="CW1332" s="17">
        <v>-0.13364380000000001</v>
      </c>
      <c r="CX1332" s="17">
        <v>-8.2572400000000004E-2</v>
      </c>
      <c r="CY1332" s="17">
        <v>1000</v>
      </c>
      <c r="CZ1332" s="17">
        <v>1000</v>
      </c>
      <c r="DA1332" s="17">
        <v>1000</v>
      </c>
      <c r="DB1332" s="17">
        <v>1000</v>
      </c>
      <c r="DC1332" s="17">
        <v>1000</v>
      </c>
      <c r="DD1332" s="17">
        <v>1000</v>
      </c>
      <c r="DE1332" s="17">
        <v>1000</v>
      </c>
      <c r="DF1332" s="17">
        <v>1000</v>
      </c>
      <c r="DG1332" s="17">
        <v>1000</v>
      </c>
      <c r="DH1332" s="17">
        <v>1000</v>
      </c>
      <c r="DI1332" s="17">
        <v>1000</v>
      </c>
      <c r="DJ1332" s="17">
        <v>1000</v>
      </c>
      <c r="DK1332" s="17">
        <v>1000</v>
      </c>
      <c r="DL1332" s="17">
        <v>1000</v>
      </c>
      <c r="DM1332" s="17">
        <v>1000</v>
      </c>
      <c r="DN1332" s="17">
        <v>1000</v>
      </c>
      <c r="DO1332" s="17">
        <v>1000</v>
      </c>
      <c r="DP1332" s="17">
        <v>1000</v>
      </c>
      <c r="DQ1332" s="17">
        <v>1000</v>
      </c>
      <c r="DR1332" s="17">
        <v>1000</v>
      </c>
      <c r="DS1332" s="17">
        <v>1000</v>
      </c>
      <c r="DT1332" s="17">
        <v>1000</v>
      </c>
      <c r="DU1332" s="17">
        <v>1000</v>
      </c>
      <c r="DV1332" s="17">
        <v>1000</v>
      </c>
      <c r="DW1332" s="17">
        <v>1000</v>
      </c>
      <c r="DX1332" s="17">
        <v>1000</v>
      </c>
      <c r="DY1332" s="17">
        <v>1000</v>
      </c>
      <c r="DZ1332" s="17">
        <v>1000</v>
      </c>
      <c r="EA1332" s="17">
        <v>1000</v>
      </c>
      <c r="EB1332" s="17">
        <v>1000</v>
      </c>
      <c r="EC1332" s="17">
        <v>1000</v>
      </c>
      <c r="ED1332" s="17">
        <v>1000</v>
      </c>
      <c r="EE1332" s="17">
        <v>1000</v>
      </c>
      <c r="EF1332" s="17">
        <v>1000</v>
      </c>
      <c r="EG1332" s="17">
        <v>1000</v>
      </c>
      <c r="EH1332" s="17">
        <v>1000</v>
      </c>
      <c r="EI1332" s="17">
        <v>1000</v>
      </c>
      <c r="EJ1332" s="17">
        <v>1000</v>
      </c>
      <c r="EK1332" s="17">
        <v>1000</v>
      </c>
      <c r="EL1332" s="17">
        <v>1000</v>
      </c>
      <c r="EM1332" s="17">
        <v>1000</v>
      </c>
      <c r="EN1332" s="17">
        <v>1000</v>
      </c>
      <c r="EO1332" s="17">
        <v>1000</v>
      </c>
      <c r="EP1332" s="17">
        <v>1000</v>
      </c>
      <c r="EQ1332" s="17">
        <v>1000</v>
      </c>
      <c r="ER1332" s="17">
        <v>1000</v>
      </c>
      <c r="ES1332" s="17">
        <v>1000</v>
      </c>
      <c r="ET1332" s="17">
        <v>1000</v>
      </c>
      <c r="EU1332" s="17">
        <v>41.337020000000003</v>
      </c>
      <c r="EV1332" s="17">
        <v>41.160220000000002</v>
      </c>
      <c r="EW1332" s="17">
        <v>40.303870000000003</v>
      </c>
      <c r="EX1332" s="17">
        <v>40.270719999999997</v>
      </c>
      <c r="EY1332" s="17">
        <v>39.381210000000003</v>
      </c>
      <c r="EZ1332" s="17">
        <v>38.895029999999998</v>
      </c>
      <c r="FA1332" s="17">
        <v>38.497239999999998</v>
      </c>
      <c r="FB1332" s="17">
        <v>38.83426</v>
      </c>
      <c r="FC1332" s="17">
        <v>42.939230000000002</v>
      </c>
      <c r="FD1332" s="17">
        <v>49.607729999999997</v>
      </c>
      <c r="FE1332" s="17">
        <v>54.292819999999999</v>
      </c>
      <c r="FF1332" s="17">
        <v>57.662979999999997</v>
      </c>
      <c r="FG1332" s="17">
        <v>60.187849999999997</v>
      </c>
      <c r="FH1332" s="17">
        <v>60.281770000000002</v>
      </c>
      <c r="FI1332" s="17">
        <v>60.0884</v>
      </c>
      <c r="FJ1332" s="17">
        <v>59.988950000000003</v>
      </c>
      <c r="FK1332" s="17">
        <v>58.646410000000003</v>
      </c>
      <c r="FL1332" s="17">
        <v>55.281770000000002</v>
      </c>
      <c r="FM1332" s="17">
        <v>52.817680000000003</v>
      </c>
      <c r="FN1332" s="17">
        <v>50.265189999999997</v>
      </c>
      <c r="FO1332" s="17">
        <v>49</v>
      </c>
      <c r="FP1332" s="17">
        <v>47.281770000000002</v>
      </c>
      <c r="FQ1332" s="17">
        <v>46.651940000000003</v>
      </c>
      <c r="FR1332" s="17">
        <v>45.348059999999997</v>
      </c>
      <c r="FS1332" s="17">
        <v>1.2314039999999999</v>
      </c>
      <c r="FT1332" s="17">
        <v>5.9053599999999998E-2</v>
      </c>
      <c r="FU1332" s="17">
        <v>0.13129389999999999</v>
      </c>
      <c r="FV1332">
        <v>3.4320700000000003E-2</v>
      </c>
      <c r="FW1332" s="17"/>
    </row>
    <row r="1333" spans="1:179" x14ac:dyDescent="0.25">
      <c r="A1333" t="s">
        <v>226</v>
      </c>
      <c r="B1333" t="s">
        <v>0</v>
      </c>
      <c r="C1333" t="s">
        <v>265</v>
      </c>
      <c r="D1333" t="s">
        <v>247</v>
      </c>
      <c r="E1333" t="s">
        <v>221</v>
      </c>
      <c r="F1333" s="17">
        <v>208</v>
      </c>
      <c r="G1333" s="17">
        <v>0.16849890000000001</v>
      </c>
      <c r="H1333" s="17">
        <v>0.16234770000000001</v>
      </c>
      <c r="I1333" s="17">
        <v>0.1310508</v>
      </c>
      <c r="J1333" s="17">
        <v>0.13431770000000001</v>
      </c>
      <c r="K1333" s="17">
        <v>0.1734318</v>
      </c>
      <c r="L1333" s="17">
        <v>0.1888891</v>
      </c>
      <c r="M1333" s="17">
        <v>8.9529499999999998E-2</v>
      </c>
      <c r="N1333" s="17">
        <v>7.5398599999999996E-2</v>
      </c>
      <c r="O1333" s="17">
        <v>-6.9205000000000003E-2</v>
      </c>
      <c r="P1333" s="17">
        <v>-0.1864296</v>
      </c>
      <c r="Q1333" s="17">
        <v>-0.36464580000000002</v>
      </c>
      <c r="R1333" s="17">
        <v>-0.43096240000000002</v>
      </c>
      <c r="S1333" s="17">
        <v>-0.4650224</v>
      </c>
      <c r="T1333" s="17">
        <v>-0.40153499999999998</v>
      </c>
      <c r="U1333" s="17">
        <v>-0.15130489999999999</v>
      </c>
      <c r="V1333" s="17">
        <v>-4.9047100000000003E-2</v>
      </c>
      <c r="W1333" s="17">
        <v>0.1015658</v>
      </c>
      <c r="X1333" s="17">
        <v>0.1227274</v>
      </c>
      <c r="Y1333" s="17">
        <v>0.10520789999999999</v>
      </c>
      <c r="Z1333" s="17">
        <v>0.1363211</v>
      </c>
      <c r="AA1333" s="17">
        <v>9.8247200000000007E-2</v>
      </c>
      <c r="AB1333" s="17">
        <v>0.1150267</v>
      </c>
      <c r="AC1333" s="17">
        <v>0.12775629999999999</v>
      </c>
      <c r="AD1333" s="17">
        <v>0.16044159999999999</v>
      </c>
      <c r="AE1333" s="17">
        <v>1000</v>
      </c>
      <c r="AF1333" s="17">
        <v>1000</v>
      </c>
      <c r="AG1333" s="17">
        <v>1000</v>
      </c>
      <c r="AH1333" s="17">
        <v>1000</v>
      </c>
      <c r="AI1333" s="17">
        <v>1000</v>
      </c>
      <c r="AJ1333" s="17">
        <v>1000</v>
      </c>
      <c r="AK1333" s="17">
        <v>1000</v>
      </c>
      <c r="AL1333" s="17">
        <v>1000</v>
      </c>
      <c r="AM1333" s="17">
        <v>1000</v>
      </c>
      <c r="AN1333" s="17">
        <v>1000</v>
      </c>
      <c r="AO1333" s="17">
        <v>1000</v>
      </c>
      <c r="AP1333" s="17">
        <v>1000</v>
      </c>
      <c r="AQ1333" s="17">
        <v>1000</v>
      </c>
      <c r="AR1333" s="17">
        <v>1000</v>
      </c>
      <c r="AS1333" s="17">
        <v>1000</v>
      </c>
      <c r="AT1333" s="17">
        <v>1000</v>
      </c>
      <c r="AU1333" s="17">
        <v>1000</v>
      </c>
      <c r="AV1333" s="17">
        <v>1000</v>
      </c>
      <c r="AW1333" s="17">
        <v>1000</v>
      </c>
      <c r="AX1333" s="17">
        <v>1000</v>
      </c>
      <c r="AY1333" s="17">
        <v>1000</v>
      </c>
      <c r="AZ1333" s="17">
        <v>1000</v>
      </c>
      <c r="BA1333" s="17">
        <v>1000</v>
      </c>
      <c r="BB1333" s="17">
        <v>1000</v>
      </c>
      <c r="BC1333" s="17">
        <v>1000</v>
      </c>
      <c r="BD1333" s="17">
        <v>1000</v>
      </c>
      <c r="BE1333" s="17">
        <v>1000</v>
      </c>
      <c r="BF1333" s="17">
        <v>1000</v>
      </c>
      <c r="BG1333" s="17">
        <v>1000</v>
      </c>
      <c r="BH1333" s="17">
        <v>1000</v>
      </c>
      <c r="BI1333" s="17">
        <v>1000</v>
      </c>
      <c r="BJ1333" s="17">
        <v>1000</v>
      </c>
      <c r="BK1333" s="17">
        <v>1000</v>
      </c>
      <c r="BL1333" s="17">
        <v>1000</v>
      </c>
      <c r="BM1333" s="17">
        <v>1000</v>
      </c>
      <c r="BN1333" s="17">
        <v>1000</v>
      </c>
      <c r="BO1333" s="17">
        <v>1000</v>
      </c>
      <c r="BP1333" s="17">
        <v>1000</v>
      </c>
      <c r="BQ1333" s="17">
        <v>1000</v>
      </c>
      <c r="BR1333" s="17">
        <v>1000</v>
      </c>
      <c r="BS1333" s="17">
        <v>1000</v>
      </c>
      <c r="BT1333" s="17">
        <v>1000</v>
      </c>
      <c r="BU1333" s="17">
        <v>1000</v>
      </c>
      <c r="BV1333" s="17">
        <v>1000</v>
      </c>
      <c r="BW1333" s="17">
        <v>1000</v>
      </c>
      <c r="BX1333" s="17">
        <v>1000</v>
      </c>
      <c r="BY1333" s="17">
        <v>1000</v>
      </c>
      <c r="BZ1333" s="17">
        <v>1000</v>
      </c>
      <c r="CA1333" s="17">
        <v>-5.3636999999999997E-2</v>
      </c>
      <c r="CB1333" s="17">
        <v>-6.4548999999999995E-2</v>
      </c>
      <c r="CC1333" s="17">
        <v>-7.6792700000000005E-2</v>
      </c>
      <c r="CD1333" s="17">
        <v>-7.6458999999999999E-2</v>
      </c>
      <c r="CE1333" s="17">
        <v>-5.1395000000000003E-2</v>
      </c>
      <c r="CF1333" s="17">
        <v>-5.35722E-2</v>
      </c>
      <c r="CG1333" s="17">
        <v>-0.20719799999999999</v>
      </c>
      <c r="CH1333" s="17">
        <v>-0.190717</v>
      </c>
      <c r="CI1333" s="17">
        <v>-0.13370029999999999</v>
      </c>
      <c r="CJ1333" s="17">
        <v>-1.8243499999999999E-2</v>
      </c>
      <c r="CK1333" s="17">
        <v>-3.01512E-2</v>
      </c>
      <c r="CL1333" s="17">
        <v>-1.49362E-2</v>
      </c>
      <c r="CM1333" s="17">
        <v>-3.9815799999999998E-2</v>
      </c>
      <c r="CN1333" s="17">
        <v>-4.31005E-2</v>
      </c>
      <c r="CO1333" s="17">
        <v>4.2273999999999999E-2</v>
      </c>
      <c r="CP1333" s="17">
        <v>-6.0296799999999998E-2</v>
      </c>
      <c r="CQ1333" s="17">
        <v>-9.7765500000000005E-2</v>
      </c>
      <c r="CR1333" s="17">
        <v>-0.18123020000000001</v>
      </c>
      <c r="CS1333" s="17">
        <v>-0.23043949999999999</v>
      </c>
      <c r="CT1333" s="17">
        <v>-0.20863580000000001</v>
      </c>
      <c r="CU1333" s="17">
        <v>-0.2455485</v>
      </c>
      <c r="CV1333" s="17">
        <v>-0.194242</v>
      </c>
      <c r="CW1333" s="17">
        <v>-0.1527358</v>
      </c>
      <c r="CX1333" s="17">
        <v>-9.4368499999999994E-2</v>
      </c>
      <c r="CY1333" s="17">
        <v>1000</v>
      </c>
      <c r="CZ1333" s="17">
        <v>1000</v>
      </c>
      <c r="DA1333" s="17">
        <v>1000</v>
      </c>
      <c r="DB1333" s="17">
        <v>1000</v>
      </c>
      <c r="DC1333" s="17">
        <v>1000</v>
      </c>
      <c r="DD1333" s="17">
        <v>1000</v>
      </c>
      <c r="DE1333" s="17">
        <v>1000</v>
      </c>
      <c r="DF1333" s="17">
        <v>1000</v>
      </c>
      <c r="DG1333" s="17">
        <v>1000</v>
      </c>
      <c r="DH1333" s="17">
        <v>1000</v>
      </c>
      <c r="DI1333" s="17">
        <v>1000</v>
      </c>
      <c r="DJ1333" s="17">
        <v>1000</v>
      </c>
      <c r="DK1333" s="17">
        <v>1000</v>
      </c>
      <c r="DL1333" s="17">
        <v>1000</v>
      </c>
      <c r="DM1333" s="17">
        <v>1000</v>
      </c>
      <c r="DN1333" s="17">
        <v>1000</v>
      </c>
      <c r="DO1333" s="17">
        <v>1000</v>
      </c>
      <c r="DP1333" s="17">
        <v>1000</v>
      </c>
      <c r="DQ1333" s="17">
        <v>1000</v>
      </c>
      <c r="DR1333" s="17">
        <v>1000</v>
      </c>
      <c r="DS1333" s="17">
        <v>1000</v>
      </c>
      <c r="DT1333" s="17">
        <v>1000</v>
      </c>
      <c r="DU1333" s="17">
        <v>1000</v>
      </c>
      <c r="DV1333" s="17">
        <v>1000</v>
      </c>
      <c r="DW1333" s="17">
        <v>1000</v>
      </c>
      <c r="DX1333" s="17">
        <v>1000</v>
      </c>
      <c r="DY1333" s="17">
        <v>1000</v>
      </c>
      <c r="DZ1333" s="17">
        <v>1000</v>
      </c>
      <c r="EA1333" s="17">
        <v>1000</v>
      </c>
      <c r="EB1333" s="17">
        <v>1000</v>
      </c>
      <c r="EC1333" s="17">
        <v>1000</v>
      </c>
      <c r="ED1333" s="17">
        <v>1000</v>
      </c>
      <c r="EE1333" s="17">
        <v>1000</v>
      </c>
      <c r="EF1333" s="17">
        <v>1000</v>
      </c>
      <c r="EG1333" s="17">
        <v>1000</v>
      </c>
      <c r="EH1333" s="17">
        <v>1000</v>
      </c>
      <c r="EI1333" s="17">
        <v>1000</v>
      </c>
      <c r="EJ1333" s="17">
        <v>1000</v>
      </c>
      <c r="EK1333" s="17">
        <v>1000</v>
      </c>
      <c r="EL1333" s="17">
        <v>1000</v>
      </c>
      <c r="EM1333" s="17">
        <v>1000</v>
      </c>
      <c r="EN1333" s="17">
        <v>1000</v>
      </c>
      <c r="EO1333" s="17">
        <v>1000</v>
      </c>
      <c r="EP1333" s="17">
        <v>1000</v>
      </c>
      <c r="EQ1333" s="17">
        <v>1000</v>
      </c>
      <c r="ER1333" s="17">
        <v>1000</v>
      </c>
      <c r="ES1333" s="17">
        <v>1000</v>
      </c>
      <c r="ET1333" s="17">
        <v>1000</v>
      </c>
      <c r="EU1333" s="17">
        <v>39.048540000000003</v>
      </c>
      <c r="EV1333" s="17">
        <v>38.485439999999997</v>
      </c>
      <c r="EW1333" s="17">
        <v>37.854370000000003</v>
      </c>
      <c r="EX1333" s="17">
        <v>38.097090000000001</v>
      </c>
      <c r="EY1333" s="17">
        <v>37.3932</v>
      </c>
      <c r="EZ1333" s="17">
        <v>36.786409999999997</v>
      </c>
      <c r="FA1333" s="17">
        <v>36.796120000000002</v>
      </c>
      <c r="FB1333" s="17">
        <v>36.669899999999998</v>
      </c>
      <c r="FC1333" s="17">
        <v>40.548540000000003</v>
      </c>
      <c r="FD1333" s="17">
        <v>48.135919999999999</v>
      </c>
      <c r="FE1333" s="17">
        <v>53</v>
      </c>
      <c r="FF1333" s="17">
        <v>57.742719999999998</v>
      </c>
      <c r="FG1333" s="17">
        <v>60.252429999999997</v>
      </c>
      <c r="FH1333" s="17">
        <v>61.024270000000001</v>
      </c>
      <c r="FI1333" s="17">
        <v>61.029130000000002</v>
      </c>
      <c r="FJ1333" s="17">
        <v>60.820390000000003</v>
      </c>
      <c r="FK1333" s="17">
        <v>59.737870000000001</v>
      </c>
      <c r="FL1333" s="17">
        <v>54.66019</v>
      </c>
      <c r="FM1333" s="17">
        <v>52.305819999999997</v>
      </c>
      <c r="FN1333" s="17">
        <v>49.684469999999997</v>
      </c>
      <c r="FO1333" s="17">
        <v>48.184469999999997</v>
      </c>
      <c r="FP1333" s="17">
        <v>45.820390000000003</v>
      </c>
      <c r="FQ1333" s="17">
        <v>45.024270000000001</v>
      </c>
      <c r="FR1333" s="17">
        <v>43.665050000000001</v>
      </c>
      <c r="FS1333" s="17">
        <v>2.441919</v>
      </c>
      <c r="FT1333" s="17">
        <v>0.1494713</v>
      </c>
      <c r="FU1333" s="17">
        <v>0.26147039999999999</v>
      </c>
      <c r="FV1333">
        <v>3.00606E-2</v>
      </c>
      <c r="FW1333" s="17"/>
    </row>
    <row r="1334" spans="1:179" x14ac:dyDescent="0.25">
      <c r="A1334" t="s">
        <v>226</v>
      </c>
      <c r="B1334" t="s">
        <v>0</v>
      </c>
      <c r="C1334" t="s">
        <v>265</v>
      </c>
      <c r="D1334" t="s">
        <v>236</v>
      </c>
      <c r="E1334" t="s">
        <v>219</v>
      </c>
      <c r="F1334" s="17">
        <v>387</v>
      </c>
      <c r="G1334" s="17">
        <v>0.4246993</v>
      </c>
      <c r="H1334" s="17">
        <v>0.36474649999999997</v>
      </c>
      <c r="I1334" s="17">
        <v>0.35825380000000001</v>
      </c>
      <c r="J1334" s="17">
        <v>0.33434609999999998</v>
      </c>
      <c r="K1334" s="17">
        <v>0.31610949999999999</v>
      </c>
      <c r="L1334" s="17">
        <v>0.32482030000000001</v>
      </c>
      <c r="M1334" s="17">
        <v>0.22278580000000001</v>
      </c>
      <c r="N1334" s="17">
        <v>0.1694842</v>
      </c>
      <c r="O1334" s="17">
        <v>-0.17999390000000001</v>
      </c>
      <c r="P1334" s="17">
        <v>-0.53222199999999997</v>
      </c>
      <c r="Q1334" s="17">
        <v>-0.88076969999999999</v>
      </c>
      <c r="R1334" s="17">
        <v>-1.1305529999999999</v>
      </c>
      <c r="S1334" s="17">
        <v>-1.198715</v>
      </c>
      <c r="T1334" s="17">
        <v>-1.153491</v>
      </c>
      <c r="U1334" s="17">
        <v>-0.96422459999999999</v>
      </c>
      <c r="V1334" s="17">
        <v>-0.76706510000000006</v>
      </c>
      <c r="W1334" s="17">
        <v>-0.397928</v>
      </c>
      <c r="X1334" s="17">
        <v>8.9899999999999997E-3</v>
      </c>
      <c r="Y1334" s="17">
        <v>0.35513309999999998</v>
      </c>
      <c r="Z1334" s="17">
        <v>0.61329449999999996</v>
      </c>
      <c r="AA1334" s="17">
        <v>0.60151860000000001</v>
      </c>
      <c r="AB1334" s="17">
        <v>0.56900010000000001</v>
      </c>
      <c r="AC1334" s="17">
        <v>0.51678840000000004</v>
      </c>
      <c r="AD1334" s="17">
        <v>0.47698010000000002</v>
      </c>
      <c r="AE1334" s="17">
        <v>-0.13281490000000001</v>
      </c>
      <c r="AF1334" s="17">
        <v>-0.1144597</v>
      </c>
      <c r="AG1334" s="17">
        <v>-8.9431700000000003E-2</v>
      </c>
      <c r="AH1334" s="17">
        <v>-8.8405200000000003E-2</v>
      </c>
      <c r="AI1334" s="17">
        <v>-9.9560399999999993E-2</v>
      </c>
      <c r="AJ1334" s="17">
        <v>-8.92091E-2</v>
      </c>
      <c r="AK1334" s="17">
        <v>-0.18498819999999999</v>
      </c>
      <c r="AL1334" s="17">
        <v>-0.1454995</v>
      </c>
      <c r="AM1334" s="17">
        <v>-0.23247380000000001</v>
      </c>
      <c r="AN1334" s="17">
        <v>-0.195912</v>
      </c>
      <c r="AO1334" s="17">
        <v>-0.24328939999999999</v>
      </c>
      <c r="AP1334" s="17">
        <v>-0.30713010000000002</v>
      </c>
      <c r="AQ1334" s="17">
        <v>-0.34071630000000003</v>
      </c>
      <c r="AR1334" s="17">
        <v>-0.34025650000000002</v>
      </c>
      <c r="AS1334" s="17">
        <v>-0.28029090000000001</v>
      </c>
      <c r="AT1334" s="17">
        <v>-0.33562340000000002</v>
      </c>
      <c r="AU1334" s="17">
        <v>-0.34861999999999999</v>
      </c>
      <c r="AV1334" s="17">
        <v>-0.3234187</v>
      </c>
      <c r="AW1334" s="17">
        <v>-0.27894790000000003</v>
      </c>
      <c r="AX1334" s="17">
        <v>-0.218083</v>
      </c>
      <c r="AY1334" s="17">
        <v>-0.27674609999999999</v>
      </c>
      <c r="AZ1334" s="17">
        <v>-0.27223399999999998</v>
      </c>
      <c r="BA1334" s="17">
        <v>-0.2358315</v>
      </c>
      <c r="BB1334" s="17">
        <v>-0.20445440000000001</v>
      </c>
      <c r="BC1334" s="17">
        <v>-8.8763700000000001E-2</v>
      </c>
      <c r="BD1334" s="17">
        <v>-8.7290699999999999E-2</v>
      </c>
      <c r="BE1334" s="17">
        <v>-6.3374299999999995E-2</v>
      </c>
      <c r="BF1334" s="17">
        <v>-5.9167200000000003E-2</v>
      </c>
      <c r="BG1334" s="17">
        <v>-6.4448199999999997E-2</v>
      </c>
      <c r="BH1334" s="17">
        <v>-4.8180800000000003E-2</v>
      </c>
      <c r="BI1334" s="17">
        <v>-0.1352469</v>
      </c>
      <c r="BJ1334" s="17">
        <v>-8.18324E-2</v>
      </c>
      <c r="BK1334" s="17">
        <v>-0.16354830000000001</v>
      </c>
      <c r="BL1334" s="17">
        <v>-0.13391710000000001</v>
      </c>
      <c r="BM1334" s="17">
        <v>-0.17876800000000001</v>
      </c>
      <c r="BN1334" s="17">
        <v>-0.22352559999999999</v>
      </c>
      <c r="BO1334" s="17">
        <v>-0.23306399999999999</v>
      </c>
      <c r="BP1334" s="17">
        <v>-0.2291812</v>
      </c>
      <c r="BQ1334" s="17">
        <v>-0.17653170000000001</v>
      </c>
      <c r="BR1334" s="17">
        <v>-0.22858200000000001</v>
      </c>
      <c r="BS1334" s="17">
        <v>-0.2307823</v>
      </c>
      <c r="BT1334" s="17">
        <v>-0.21995909999999999</v>
      </c>
      <c r="BU1334" s="17">
        <v>-0.19900989999999999</v>
      </c>
      <c r="BV1334" s="17">
        <v>-0.1131316</v>
      </c>
      <c r="BW1334" s="17">
        <v>-0.15221979999999999</v>
      </c>
      <c r="BX1334" s="17">
        <v>-0.15222640000000001</v>
      </c>
      <c r="BY1334" s="17">
        <v>-0.1290145</v>
      </c>
      <c r="BZ1334" s="17">
        <v>-0.1051618</v>
      </c>
      <c r="CA1334" s="17">
        <v>-5.8253899999999997E-2</v>
      </c>
      <c r="CB1334" s="17">
        <v>-6.8473500000000007E-2</v>
      </c>
      <c r="CC1334" s="17">
        <v>-4.5327100000000002E-2</v>
      </c>
      <c r="CD1334" s="17">
        <v>-3.8917100000000003E-2</v>
      </c>
      <c r="CE1334" s="17">
        <v>-4.0129699999999997E-2</v>
      </c>
      <c r="CF1334" s="17">
        <v>-1.9764799999999999E-2</v>
      </c>
      <c r="CG1334" s="17">
        <v>-0.1007962</v>
      </c>
      <c r="CH1334" s="17">
        <v>-3.7736800000000001E-2</v>
      </c>
      <c r="CI1334" s="17">
        <v>-0.1158107</v>
      </c>
      <c r="CJ1334" s="17">
        <v>-9.0979599999999994E-2</v>
      </c>
      <c r="CK1334" s="17">
        <v>-0.1340807</v>
      </c>
      <c r="CL1334" s="17">
        <v>-0.1656213</v>
      </c>
      <c r="CM1334" s="17">
        <v>-0.15850439999999999</v>
      </c>
      <c r="CN1334" s="17">
        <v>-0.15225079999999999</v>
      </c>
      <c r="CO1334" s="17">
        <v>-0.10466830000000001</v>
      </c>
      <c r="CP1334" s="17">
        <v>-0.15444550000000001</v>
      </c>
      <c r="CQ1334" s="17">
        <v>-0.1491683</v>
      </c>
      <c r="CR1334" s="17">
        <v>-0.1483033</v>
      </c>
      <c r="CS1334" s="17">
        <v>-0.1436451</v>
      </c>
      <c r="CT1334" s="17">
        <v>-4.0442499999999999E-2</v>
      </c>
      <c r="CU1334" s="17">
        <v>-6.5973199999999996E-2</v>
      </c>
      <c r="CV1334" s="17">
        <v>-6.9109500000000004E-2</v>
      </c>
      <c r="CW1334" s="17">
        <v>-5.5033499999999999E-2</v>
      </c>
      <c r="CX1334" s="17">
        <v>-3.6392000000000001E-2</v>
      </c>
      <c r="CY1334" s="17">
        <v>-2.77442E-2</v>
      </c>
      <c r="CZ1334" s="17">
        <v>-4.96563E-2</v>
      </c>
      <c r="DA1334" s="17">
        <v>-2.72798E-2</v>
      </c>
      <c r="DB1334" s="17">
        <v>-1.8667E-2</v>
      </c>
      <c r="DC1334" s="17">
        <v>-1.5811100000000002E-2</v>
      </c>
      <c r="DD1334" s="17">
        <v>8.6511999999999995E-3</v>
      </c>
      <c r="DE1334" s="17">
        <v>-6.6345399999999999E-2</v>
      </c>
      <c r="DF1334" s="17">
        <v>6.3588000000000004E-3</v>
      </c>
      <c r="DG1334" s="17">
        <v>-6.8073099999999998E-2</v>
      </c>
      <c r="DH1334" s="17">
        <v>-4.8042099999999997E-2</v>
      </c>
      <c r="DI1334" s="17">
        <v>-8.9393299999999995E-2</v>
      </c>
      <c r="DJ1334" s="17">
        <v>-0.1077171</v>
      </c>
      <c r="DK1334" s="17">
        <v>-8.39448E-2</v>
      </c>
      <c r="DL1334" s="17">
        <v>-7.5320399999999996E-2</v>
      </c>
      <c r="DM1334" s="17">
        <v>-3.2805000000000001E-2</v>
      </c>
      <c r="DN1334" s="17">
        <v>-8.0308900000000003E-2</v>
      </c>
      <c r="DO1334" s="17">
        <v>-6.7554299999999998E-2</v>
      </c>
      <c r="DP1334" s="17">
        <v>-7.6647599999999996E-2</v>
      </c>
      <c r="DQ1334" s="17">
        <v>-8.8280200000000003E-2</v>
      </c>
      <c r="DR1334" s="17">
        <v>3.22466E-2</v>
      </c>
      <c r="DS1334" s="17">
        <v>2.02734E-2</v>
      </c>
      <c r="DT1334" s="17">
        <v>1.40074E-2</v>
      </c>
      <c r="DU1334" s="17">
        <v>1.8947599999999998E-2</v>
      </c>
      <c r="DV1334" s="17">
        <v>3.2377799999999998E-2</v>
      </c>
      <c r="DW1334" s="17">
        <v>1.6306999999999999E-2</v>
      </c>
      <c r="DX1334" s="17">
        <v>-2.2487300000000002E-2</v>
      </c>
      <c r="DY1334" s="17">
        <v>-1.2224E-3</v>
      </c>
      <c r="DZ1334" s="17">
        <v>1.0570899999999999E-2</v>
      </c>
      <c r="EA1334" s="17">
        <v>1.9301100000000002E-2</v>
      </c>
      <c r="EB1334" s="17">
        <v>4.9679500000000001E-2</v>
      </c>
      <c r="EC1334" s="17">
        <v>-1.66041E-2</v>
      </c>
      <c r="ED1334" s="17">
        <v>7.0025900000000002E-2</v>
      </c>
      <c r="EE1334" s="17">
        <v>8.5240000000000001E-4</v>
      </c>
      <c r="EF1334" s="17">
        <v>1.3952900000000001E-2</v>
      </c>
      <c r="EG1334" s="17">
        <v>-2.4871899999999999E-2</v>
      </c>
      <c r="EH1334" s="17">
        <v>-2.4112600000000001E-2</v>
      </c>
      <c r="EI1334" s="17">
        <v>2.3707499999999999E-2</v>
      </c>
      <c r="EJ1334" s="17">
        <v>3.5754899999999999E-2</v>
      </c>
      <c r="EK1334" s="17">
        <v>7.0954199999999995E-2</v>
      </c>
      <c r="EL1334" s="17">
        <v>2.6732499999999999E-2</v>
      </c>
      <c r="EM1334" s="17">
        <v>5.0283399999999999E-2</v>
      </c>
      <c r="EN1334" s="17">
        <v>2.6811999999999999E-2</v>
      </c>
      <c r="EO1334" s="17">
        <v>-8.3421999999999993E-3</v>
      </c>
      <c r="EP1334" s="17">
        <v>0.13719799999999999</v>
      </c>
      <c r="EQ1334" s="17">
        <v>0.1447997</v>
      </c>
      <c r="ER1334" s="17">
        <v>0.134015</v>
      </c>
      <c r="ES1334" s="17">
        <v>0.1257645</v>
      </c>
      <c r="ET1334" s="17">
        <v>0.1316705</v>
      </c>
      <c r="EU1334" s="17">
        <v>65.056839999999994</v>
      </c>
      <c r="EV1334" s="17">
        <v>64.81944</v>
      </c>
      <c r="EW1334" s="17">
        <v>64.79365</v>
      </c>
      <c r="EX1334" s="17">
        <v>64.748500000000007</v>
      </c>
      <c r="EY1334" s="17">
        <v>64.656790000000001</v>
      </c>
      <c r="EZ1334" s="17">
        <v>64.634100000000004</v>
      </c>
      <c r="FA1334" s="17">
        <v>64.583240000000004</v>
      </c>
      <c r="FB1334" s="17">
        <v>65.162639999999996</v>
      </c>
      <c r="FC1334" s="17">
        <v>66.623360000000005</v>
      </c>
      <c r="FD1334" s="17">
        <v>69.358249999999998</v>
      </c>
      <c r="FE1334" s="17">
        <v>72.187719999999999</v>
      </c>
      <c r="FF1334" s="17">
        <v>74.544070000000005</v>
      </c>
      <c r="FG1334" s="17">
        <v>76.255790000000005</v>
      </c>
      <c r="FH1334" s="17">
        <v>77.264870000000002</v>
      </c>
      <c r="FI1334" s="17">
        <v>77.407210000000006</v>
      </c>
      <c r="FJ1334" s="17">
        <v>76.948650000000001</v>
      </c>
      <c r="FK1334" s="17">
        <v>76.161450000000002</v>
      </c>
      <c r="FL1334" s="17">
        <v>75.026030000000006</v>
      </c>
      <c r="FM1334" s="17">
        <v>73.547889999999995</v>
      </c>
      <c r="FN1334" s="17">
        <v>71.360159999999993</v>
      </c>
      <c r="FO1334" s="17">
        <v>68.630759999999995</v>
      </c>
      <c r="FP1334" s="17">
        <v>66.872460000000004</v>
      </c>
      <c r="FQ1334" s="17">
        <v>65.974689999999995</v>
      </c>
      <c r="FR1334" s="17">
        <v>65.256510000000006</v>
      </c>
      <c r="FS1334" s="17">
        <v>1.3862049999999999</v>
      </c>
      <c r="FT1334" s="17">
        <v>8.5331900000000002E-2</v>
      </c>
      <c r="FU1334" s="17">
        <v>0.1212794</v>
      </c>
      <c r="FV1334">
        <v>5.6144199999999998E-2</v>
      </c>
      <c r="FW1334" s="17"/>
    </row>
    <row r="1335" spans="1:179" x14ac:dyDescent="0.25">
      <c r="A1335" t="s">
        <v>226</v>
      </c>
      <c r="B1335" t="s">
        <v>0</v>
      </c>
      <c r="C1335" t="s">
        <v>265</v>
      </c>
      <c r="D1335" t="s">
        <v>236</v>
      </c>
      <c r="E1335" t="s">
        <v>220</v>
      </c>
      <c r="F1335" s="17">
        <v>177</v>
      </c>
      <c r="G1335" s="17">
        <v>0.19847690000000001</v>
      </c>
      <c r="H1335" s="17">
        <v>0.17424819999999999</v>
      </c>
      <c r="I1335" s="17">
        <v>0.1693392</v>
      </c>
      <c r="J1335" s="17">
        <v>0.1594971</v>
      </c>
      <c r="K1335" s="17">
        <v>0.15142140000000001</v>
      </c>
      <c r="L1335" s="17">
        <v>0.15165600000000001</v>
      </c>
      <c r="M1335" s="17">
        <v>0.1065099</v>
      </c>
      <c r="N1335" s="17">
        <v>9.5012799999999994E-2</v>
      </c>
      <c r="O1335" s="17">
        <v>-5.3897300000000002E-2</v>
      </c>
      <c r="P1335" s="17">
        <v>-0.21278340000000001</v>
      </c>
      <c r="Q1335" s="17">
        <v>-0.37527939999999999</v>
      </c>
      <c r="R1335" s="17">
        <v>-0.50543039999999995</v>
      </c>
      <c r="S1335" s="17">
        <v>-0.55539280000000002</v>
      </c>
      <c r="T1335" s="17">
        <v>-0.54874829999999997</v>
      </c>
      <c r="U1335" s="17">
        <v>-0.47151609999999999</v>
      </c>
      <c r="V1335" s="17">
        <v>-0.38739259999999998</v>
      </c>
      <c r="W1335" s="17">
        <v>-0.2192057</v>
      </c>
      <c r="X1335" s="17">
        <v>-3.5551600000000003E-2</v>
      </c>
      <c r="Y1335" s="17">
        <v>0.12710009999999999</v>
      </c>
      <c r="Z1335" s="17">
        <v>0.256019</v>
      </c>
      <c r="AA1335" s="17">
        <v>0.25957760000000002</v>
      </c>
      <c r="AB1335" s="17">
        <v>0.2503032</v>
      </c>
      <c r="AC1335" s="17">
        <v>0.23011000000000001</v>
      </c>
      <c r="AD1335" s="17">
        <v>0.2142088</v>
      </c>
      <c r="AE1335" s="17">
        <v>-6.0744800000000002E-2</v>
      </c>
      <c r="AF1335" s="17">
        <v>-5.2349800000000002E-2</v>
      </c>
      <c r="AG1335" s="17">
        <v>-4.0902899999999999E-2</v>
      </c>
      <c r="AH1335" s="17">
        <v>-4.0433400000000001E-2</v>
      </c>
      <c r="AI1335" s="17">
        <v>-4.5535399999999997E-2</v>
      </c>
      <c r="AJ1335" s="17">
        <v>-4.0800999999999997E-2</v>
      </c>
      <c r="AK1335" s="17">
        <v>-8.4607000000000002E-2</v>
      </c>
      <c r="AL1335" s="17">
        <v>-6.6546300000000003E-2</v>
      </c>
      <c r="AM1335" s="17">
        <v>-0.10632519999999999</v>
      </c>
      <c r="AN1335" s="17">
        <v>-8.9603199999999994E-2</v>
      </c>
      <c r="AO1335" s="17">
        <v>-0.11127190000000001</v>
      </c>
      <c r="AP1335" s="17">
        <v>-0.14047029999999999</v>
      </c>
      <c r="AQ1335" s="17">
        <v>-0.15583150000000001</v>
      </c>
      <c r="AR1335" s="17">
        <v>-0.15562119999999999</v>
      </c>
      <c r="AS1335" s="17">
        <v>-0.12819510000000001</v>
      </c>
      <c r="AT1335" s="17">
        <v>-0.15350220000000001</v>
      </c>
      <c r="AU1335" s="17">
        <v>-0.15944630000000001</v>
      </c>
      <c r="AV1335" s="17">
        <v>-0.1479202</v>
      </c>
      <c r="AW1335" s="17">
        <v>-0.1275809</v>
      </c>
      <c r="AX1335" s="17">
        <v>-9.9743399999999996E-2</v>
      </c>
      <c r="AY1335" s="17">
        <v>-0.12657379999999999</v>
      </c>
      <c r="AZ1335" s="17">
        <v>-0.1245101</v>
      </c>
      <c r="BA1335" s="17">
        <v>-0.1078609</v>
      </c>
      <c r="BB1335" s="17">
        <v>-9.3510200000000002E-2</v>
      </c>
      <c r="BC1335" s="17">
        <v>-4.0597300000000003E-2</v>
      </c>
      <c r="BD1335" s="17">
        <v>-3.9923599999999997E-2</v>
      </c>
      <c r="BE1335" s="17">
        <v>-2.8985199999999999E-2</v>
      </c>
      <c r="BF1335" s="17">
        <v>-2.7061000000000002E-2</v>
      </c>
      <c r="BG1335" s="17">
        <v>-2.94763E-2</v>
      </c>
      <c r="BH1335" s="17">
        <v>-2.2036199999999999E-2</v>
      </c>
      <c r="BI1335" s="17">
        <v>-6.1857099999999998E-2</v>
      </c>
      <c r="BJ1335" s="17">
        <v>-3.7427200000000001E-2</v>
      </c>
      <c r="BK1335" s="17">
        <v>-7.4801099999999995E-2</v>
      </c>
      <c r="BL1335" s="17">
        <v>-6.1248900000000002E-2</v>
      </c>
      <c r="BM1335" s="17">
        <v>-8.1762100000000004E-2</v>
      </c>
      <c r="BN1335" s="17">
        <v>-0.10223260000000001</v>
      </c>
      <c r="BO1335" s="17">
        <v>-0.1065952</v>
      </c>
      <c r="BP1335" s="17">
        <v>-0.1048193</v>
      </c>
      <c r="BQ1335" s="17">
        <v>-8.07393E-2</v>
      </c>
      <c r="BR1335" s="17">
        <v>-0.10454529999999999</v>
      </c>
      <c r="BS1335" s="17">
        <v>-0.1055516</v>
      </c>
      <c r="BT1335" s="17">
        <v>-0.1006015</v>
      </c>
      <c r="BU1335" s="17">
        <v>-9.1020000000000004E-2</v>
      </c>
      <c r="BV1335" s="17">
        <v>-5.1742299999999998E-2</v>
      </c>
      <c r="BW1335" s="17">
        <v>-6.9619899999999998E-2</v>
      </c>
      <c r="BX1335" s="17">
        <v>-6.9622900000000001E-2</v>
      </c>
      <c r="BY1335" s="17">
        <v>-5.9006700000000002E-2</v>
      </c>
      <c r="BZ1335" s="17">
        <v>-4.8097300000000003E-2</v>
      </c>
      <c r="CA1335" s="17">
        <v>-2.6643300000000002E-2</v>
      </c>
      <c r="CB1335" s="17">
        <v>-3.1317299999999999E-2</v>
      </c>
      <c r="CC1335" s="17">
        <v>-2.0730999999999999E-2</v>
      </c>
      <c r="CD1335" s="17">
        <v>-1.7799300000000001E-2</v>
      </c>
      <c r="CE1335" s="17">
        <v>-1.8353899999999999E-2</v>
      </c>
      <c r="CF1335" s="17">
        <v>-9.0396999999999995E-3</v>
      </c>
      <c r="CG1335" s="17">
        <v>-4.6100599999999999E-2</v>
      </c>
      <c r="CH1335" s="17">
        <v>-1.7259500000000001E-2</v>
      </c>
      <c r="CI1335" s="17">
        <v>-5.29677E-2</v>
      </c>
      <c r="CJ1335" s="17">
        <v>-4.1610800000000003E-2</v>
      </c>
      <c r="CK1335" s="17">
        <v>-6.1323700000000002E-2</v>
      </c>
      <c r="CL1335" s="17">
        <v>-7.5749300000000006E-2</v>
      </c>
      <c r="CM1335" s="17">
        <v>-7.2494299999999998E-2</v>
      </c>
      <c r="CN1335" s="17">
        <v>-6.9634100000000004E-2</v>
      </c>
      <c r="CO1335" s="17">
        <v>-4.78716E-2</v>
      </c>
      <c r="CP1335" s="17">
        <v>-7.0637800000000001E-2</v>
      </c>
      <c r="CQ1335" s="17">
        <v>-6.8224300000000002E-2</v>
      </c>
      <c r="CR1335" s="17">
        <v>-6.7828700000000006E-2</v>
      </c>
      <c r="CS1335" s="17">
        <v>-6.5698099999999995E-2</v>
      </c>
      <c r="CT1335" s="17">
        <v>-1.8497E-2</v>
      </c>
      <c r="CU1335" s="17">
        <v>-3.0173800000000001E-2</v>
      </c>
      <c r="CV1335" s="17">
        <v>-3.1608200000000003E-2</v>
      </c>
      <c r="CW1335" s="17">
        <v>-2.51703E-2</v>
      </c>
      <c r="CX1335" s="17">
        <v>-1.66444E-2</v>
      </c>
      <c r="CY1335" s="17">
        <v>-1.2689199999999999E-2</v>
      </c>
      <c r="CZ1335" s="17">
        <v>-2.2710999999999999E-2</v>
      </c>
      <c r="DA1335" s="17">
        <v>-1.24768E-2</v>
      </c>
      <c r="DB1335" s="17">
        <v>-8.5375999999999994E-3</v>
      </c>
      <c r="DC1335" s="17">
        <v>-7.2313999999999998E-3</v>
      </c>
      <c r="DD1335" s="17">
        <v>3.9567999999999999E-3</v>
      </c>
      <c r="DE1335" s="17">
        <v>-3.0343999999999999E-2</v>
      </c>
      <c r="DF1335" s="17">
        <v>2.9082999999999999E-3</v>
      </c>
      <c r="DG1335" s="17">
        <v>-3.1134200000000001E-2</v>
      </c>
      <c r="DH1335" s="17">
        <v>-2.1972700000000001E-2</v>
      </c>
      <c r="DI1335" s="17">
        <v>-4.0885299999999999E-2</v>
      </c>
      <c r="DJ1335" s="17">
        <v>-4.9265999999999997E-2</v>
      </c>
      <c r="DK1335" s="17">
        <v>-3.8393400000000001E-2</v>
      </c>
      <c r="DL1335" s="17">
        <v>-3.4448800000000002E-2</v>
      </c>
      <c r="DM1335" s="17">
        <v>-1.5003900000000001E-2</v>
      </c>
      <c r="DN1335" s="17">
        <v>-3.6730400000000003E-2</v>
      </c>
      <c r="DO1335" s="17">
        <v>-3.0896900000000001E-2</v>
      </c>
      <c r="DP1335" s="17">
        <v>-3.5055900000000001E-2</v>
      </c>
      <c r="DQ1335" s="17">
        <v>-4.0376200000000001E-2</v>
      </c>
      <c r="DR1335" s="17">
        <v>1.47484E-2</v>
      </c>
      <c r="DS1335" s="17">
        <v>9.2723000000000007E-3</v>
      </c>
      <c r="DT1335" s="17">
        <v>6.4064999999999999E-3</v>
      </c>
      <c r="DU1335" s="17">
        <v>8.6660000000000001E-3</v>
      </c>
      <c r="DV1335" s="17">
        <v>1.4808399999999999E-2</v>
      </c>
      <c r="DW1335" s="17">
        <v>7.4581999999999999E-3</v>
      </c>
      <c r="DX1335" s="17">
        <v>-1.02849E-2</v>
      </c>
      <c r="DY1335" s="17">
        <v>-5.5909999999999998E-4</v>
      </c>
      <c r="DZ1335" s="17">
        <v>4.8348000000000002E-3</v>
      </c>
      <c r="EA1335" s="17">
        <v>8.8275999999999997E-3</v>
      </c>
      <c r="EB1335" s="17">
        <v>2.2721600000000002E-2</v>
      </c>
      <c r="EC1335" s="17">
        <v>-7.5941000000000003E-3</v>
      </c>
      <c r="ED1335" s="17">
        <v>3.2027300000000002E-2</v>
      </c>
      <c r="EE1335" s="17">
        <v>3.8979999999999999E-4</v>
      </c>
      <c r="EF1335" s="17">
        <v>6.3815E-3</v>
      </c>
      <c r="EG1335" s="17">
        <v>-1.13756E-2</v>
      </c>
      <c r="EH1335" s="17">
        <v>-1.10282E-2</v>
      </c>
      <c r="EI1335" s="17">
        <v>1.0842900000000001E-2</v>
      </c>
      <c r="EJ1335" s="17">
        <v>1.6352999999999999E-2</v>
      </c>
      <c r="EK1335" s="17">
        <v>3.2451899999999999E-2</v>
      </c>
      <c r="EL1335" s="17">
        <v>1.22265E-2</v>
      </c>
      <c r="EM1335" s="17">
        <v>2.2997799999999999E-2</v>
      </c>
      <c r="EN1335" s="17">
        <v>1.22629E-2</v>
      </c>
      <c r="EO1335" s="17">
        <v>-3.8154E-3</v>
      </c>
      <c r="EP1335" s="17">
        <v>6.27495E-2</v>
      </c>
      <c r="EQ1335" s="17">
        <v>6.6226199999999999E-2</v>
      </c>
      <c r="ER1335" s="17">
        <v>6.12937E-2</v>
      </c>
      <c r="ES1335" s="17">
        <v>5.75202E-2</v>
      </c>
      <c r="ET1335" s="17">
        <v>6.0221400000000001E-2</v>
      </c>
      <c r="EU1335" s="17">
        <v>65.358540000000005</v>
      </c>
      <c r="EV1335" s="17">
        <v>65.181780000000003</v>
      </c>
      <c r="EW1335" s="17">
        <v>65.113439999999997</v>
      </c>
      <c r="EX1335" s="17">
        <v>65.040999999999997</v>
      </c>
      <c r="EY1335" s="17">
        <v>64.996350000000007</v>
      </c>
      <c r="EZ1335" s="17">
        <v>64.982690000000005</v>
      </c>
      <c r="FA1335" s="17">
        <v>64.976309999999998</v>
      </c>
      <c r="FB1335" s="17">
        <v>65.506609999999995</v>
      </c>
      <c r="FC1335" s="17">
        <v>66.88064</v>
      </c>
      <c r="FD1335" s="17">
        <v>69.28201</v>
      </c>
      <c r="FE1335" s="17">
        <v>71.650570000000002</v>
      </c>
      <c r="FF1335" s="17">
        <v>73.441460000000006</v>
      </c>
      <c r="FG1335" s="17">
        <v>74.743510000000001</v>
      </c>
      <c r="FH1335" s="17">
        <v>75.452849999999998</v>
      </c>
      <c r="FI1335" s="17">
        <v>75.495670000000004</v>
      </c>
      <c r="FJ1335" s="17">
        <v>75.132580000000004</v>
      </c>
      <c r="FK1335" s="17">
        <v>74.342140000000001</v>
      </c>
      <c r="FL1335" s="17">
        <v>73.363100000000003</v>
      </c>
      <c r="FM1335" s="17">
        <v>71.996350000000007</v>
      </c>
      <c r="FN1335" s="17">
        <v>70.208200000000005</v>
      </c>
      <c r="FO1335" s="17">
        <v>67.905240000000006</v>
      </c>
      <c r="FP1335" s="17">
        <v>66.584509999999995</v>
      </c>
      <c r="FQ1335" s="17">
        <v>65.950339999999997</v>
      </c>
      <c r="FR1335" s="17">
        <v>65.409570000000002</v>
      </c>
      <c r="FS1335" s="17">
        <v>1.9488449999999999</v>
      </c>
      <c r="FT1335" s="17">
        <v>8.8477100000000003E-2</v>
      </c>
      <c r="FU1335" s="17">
        <v>0.1971675</v>
      </c>
      <c r="FV1335">
        <v>3.04157E-2</v>
      </c>
      <c r="FW1335" s="17"/>
    </row>
    <row r="1336" spans="1:179" x14ac:dyDescent="0.25">
      <c r="A1336" t="s">
        <v>226</v>
      </c>
      <c r="B1336" t="s">
        <v>0</v>
      </c>
      <c r="C1336" t="s">
        <v>265</v>
      </c>
      <c r="D1336" t="s">
        <v>236</v>
      </c>
      <c r="E1336" t="s">
        <v>221</v>
      </c>
      <c r="F1336" s="17">
        <v>210</v>
      </c>
      <c r="G1336" s="17">
        <v>0.22492090000000001</v>
      </c>
      <c r="H1336" s="17">
        <v>0.18821589999999999</v>
      </c>
      <c r="I1336" s="17">
        <v>0.18722820000000001</v>
      </c>
      <c r="J1336" s="17">
        <v>0.17282700000000001</v>
      </c>
      <c r="K1336" s="17">
        <v>0.1625846</v>
      </c>
      <c r="L1336" s="17">
        <v>0.17221310000000001</v>
      </c>
      <c r="M1336" s="17">
        <v>0.1148573</v>
      </c>
      <c r="N1336" s="17">
        <v>6.90939E-2</v>
      </c>
      <c r="O1336" s="17">
        <v>-0.13483319999999999</v>
      </c>
      <c r="P1336" s="17">
        <v>-0.32885449999999999</v>
      </c>
      <c r="Q1336" s="17">
        <v>-0.51395880000000005</v>
      </c>
      <c r="R1336" s="17">
        <v>-0.62870119999999996</v>
      </c>
      <c r="S1336" s="17">
        <v>-0.64112690000000006</v>
      </c>
      <c r="T1336" s="17">
        <v>-0.59823230000000005</v>
      </c>
      <c r="U1336" s="17">
        <v>-0.48332999999999998</v>
      </c>
      <c r="V1336" s="17">
        <v>-0.3684344</v>
      </c>
      <c r="W1336" s="17">
        <v>-0.16728660000000001</v>
      </c>
      <c r="X1336" s="17">
        <v>5.6731999999999998E-2</v>
      </c>
      <c r="Y1336" s="17">
        <v>0.23889009999999999</v>
      </c>
      <c r="Z1336" s="17">
        <v>0.3647995</v>
      </c>
      <c r="AA1336" s="17">
        <v>0.34671570000000002</v>
      </c>
      <c r="AB1336" s="17">
        <v>0.32175110000000001</v>
      </c>
      <c r="AC1336" s="17">
        <v>0.28859940000000001</v>
      </c>
      <c r="AD1336" s="17">
        <v>0.26398379999999999</v>
      </c>
      <c r="AE1336" s="17">
        <v>-7.2070099999999998E-2</v>
      </c>
      <c r="AF1336" s="17">
        <v>-6.2109900000000003E-2</v>
      </c>
      <c r="AG1336" s="17">
        <v>-4.8528799999999997E-2</v>
      </c>
      <c r="AH1336" s="17">
        <v>-4.7971800000000002E-2</v>
      </c>
      <c r="AI1336" s="17">
        <v>-5.4024999999999997E-2</v>
      </c>
      <c r="AJ1336" s="17">
        <v>-4.8408E-2</v>
      </c>
      <c r="AK1336" s="17">
        <v>-0.1003812</v>
      </c>
      <c r="AL1336" s="17">
        <v>-7.8953200000000001E-2</v>
      </c>
      <c r="AM1336" s="17">
        <v>-0.1261486</v>
      </c>
      <c r="AN1336" s="17">
        <v>-0.10630879999999999</v>
      </c>
      <c r="AO1336" s="17">
        <v>-0.13201750000000001</v>
      </c>
      <c r="AP1336" s="17">
        <v>-0.1666598</v>
      </c>
      <c r="AQ1336" s="17">
        <v>-0.18488479999999999</v>
      </c>
      <c r="AR1336" s="17">
        <v>-0.1846353</v>
      </c>
      <c r="AS1336" s="17">
        <v>-0.1520958</v>
      </c>
      <c r="AT1336" s="17">
        <v>-0.18212120000000001</v>
      </c>
      <c r="AU1336" s="17">
        <v>-0.1891736</v>
      </c>
      <c r="AV1336" s="17">
        <v>-0.1754985</v>
      </c>
      <c r="AW1336" s="17">
        <v>-0.1513671</v>
      </c>
      <c r="AX1336" s="17">
        <v>-0.1183396</v>
      </c>
      <c r="AY1336" s="17">
        <v>-0.15017230000000001</v>
      </c>
      <c r="AZ1336" s="17">
        <v>-0.14772389999999999</v>
      </c>
      <c r="BA1336" s="17">
        <v>-0.12797059999999999</v>
      </c>
      <c r="BB1336" s="17">
        <v>-0.1109443</v>
      </c>
      <c r="BC1336" s="17">
        <v>-4.8166300000000002E-2</v>
      </c>
      <c r="BD1336" s="17">
        <v>-4.7367100000000002E-2</v>
      </c>
      <c r="BE1336" s="17">
        <v>-3.4389200000000002E-2</v>
      </c>
      <c r="BF1336" s="17">
        <v>-3.2106200000000001E-2</v>
      </c>
      <c r="BG1336" s="17">
        <v>-3.49719E-2</v>
      </c>
      <c r="BH1336" s="17">
        <v>-2.61446E-2</v>
      </c>
      <c r="BI1336" s="17">
        <v>-7.3389800000000005E-2</v>
      </c>
      <c r="BJ1336" s="17">
        <v>-4.4405199999999999E-2</v>
      </c>
      <c r="BK1336" s="17">
        <v>-8.8747099999999995E-2</v>
      </c>
      <c r="BL1336" s="17">
        <v>-7.2668200000000002E-2</v>
      </c>
      <c r="BM1336" s="17">
        <v>-9.7005900000000006E-2</v>
      </c>
      <c r="BN1336" s="17">
        <v>-0.121293</v>
      </c>
      <c r="BO1336" s="17">
        <v>-0.1264689</v>
      </c>
      <c r="BP1336" s="17">
        <v>-0.1243619</v>
      </c>
      <c r="BQ1336" s="17">
        <v>-9.57924E-2</v>
      </c>
      <c r="BR1336" s="17">
        <v>-0.1240367</v>
      </c>
      <c r="BS1336" s="17">
        <v>-0.1252307</v>
      </c>
      <c r="BT1336" s="17">
        <v>-0.1193577</v>
      </c>
      <c r="BU1336" s="17">
        <v>-0.1079899</v>
      </c>
      <c r="BV1336" s="17">
        <v>-6.1389199999999998E-2</v>
      </c>
      <c r="BW1336" s="17">
        <v>-8.2599800000000001E-2</v>
      </c>
      <c r="BX1336" s="17">
        <v>-8.2603399999999993E-2</v>
      </c>
      <c r="BY1336" s="17">
        <v>-7.0007899999999998E-2</v>
      </c>
      <c r="BZ1336" s="17">
        <v>-5.7064499999999997E-2</v>
      </c>
      <c r="CA1336" s="17">
        <v>-3.1610699999999999E-2</v>
      </c>
      <c r="CB1336" s="17">
        <v>-3.71562E-2</v>
      </c>
      <c r="CC1336" s="17">
        <v>-2.4596099999999999E-2</v>
      </c>
      <c r="CD1336" s="17">
        <v>-2.1117799999999999E-2</v>
      </c>
      <c r="CE1336" s="17">
        <v>-2.1775800000000001E-2</v>
      </c>
      <c r="CF1336" s="17">
        <v>-1.07251E-2</v>
      </c>
      <c r="CG1336" s="17">
        <v>-5.4695599999999997E-2</v>
      </c>
      <c r="CH1336" s="17">
        <v>-2.04773E-2</v>
      </c>
      <c r="CI1336" s="17">
        <v>-6.2842999999999996E-2</v>
      </c>
      <c r="CJ1336" s="17">
        <v>-4.9368799999999997E-2</v>
      </c>
      <c r="CK1336" s="17">
        <v>-7.2757000000000002E-2</v>
      </c>
      <c r="CL1336" s="17">
        <v>-8.9872099999999996E-2</v>
      </c>
      <c r="CM1336" s="17">
        <v>-8.6010199999999995E-2</v>
      </c>
      <c r="CN1336" s="17">
        <v>-8.2616700000000001E-2</v>
      </c>
      <c r="CO1336" s="17">
        <v>-5.6796800000000001E-2</v>
      </c>
      <c r="CP1336" s="17">
        <v>-8.3807599999999996E-2</v>
      </c>
      <c r="CQ1336" s="17">
        <v>-8.0944000000000002E-2</v>
      </c>
      <c r="CR1336" s="17">
        <v>-8.0474699999999996E-2</v>
      </c>
      <c r="CS1336" s="17">
        <v>-7.7947000000000002E-2</v>
      </c>
      <c r="CT1336" s="17">
        <v>-2.19455E-2</v>
      </c>
      <c r="CU1336" s="17">
        <v>-3.5799400000000002E-2</v>
      </c>
      <c r="CV1336" s="17">
        <v>-3.7501300000000001E-2</v>
      </c>
      <c r="CW1336" s="17">
        <v>-2.98631E-2</v>
      </c>
      <c r="CX1336" s="17">
        <v>-1.9747600000000001E-2</v>
      </c>
      <c r="CY1336" s="17">
        <v>-1.5055000000000001E-2</v>
      </c>
      <c r="CZ1336" s="17">
        <v>-2.6945299999999998E-2</v>
      </c>
      <c r="DA1336" s="17">
        <v>-1.4803E-2</v>
      </c>
      <c r="DB1336" s="17">
        <v>-1.01294E-2</v>
      </c>
      <c r="DC1336" s="17">
        <v>-8.5796999999999991E-3</v>
      </c>
      <c r="DD1336" s="17">
        <v>4.6944999999999999E-3</v>
      </c>
      <c r="DE1336" s="17">
        <v>-3.6001400000000003E-2</v>
      </c>
      <c r="DF1336" s="17">
        <v>3.4505E-3</v>
      </c>
      <c r="DG1336" s="17">
        <v>-3.6938899999999997E-2</v>
      </c>
      <c r="DH1336" s="17">
        <v>-2.60693E-2</v>
      </c>
      <c r="DI1336" s="17">
        <v>-4.8508000000000003E-2</v>
      </c>
      <c r="DJ1336" s="17">
        <v>-5.8451200000000002E-2</v>
      </c>
      <c r="DK1336" s="17">
        <v>-4.5551500000000002E-2</v>
      </c>
      <c r="DL1336" s="17">
        <v>-4.0871499999999998E-2</v>
      </c>
      <c r="DM1336" s="17">
        <v>-1.78012E-2</v>
      </c>
      <c r="DN1336" s="17">
        <v>-4.3578499999999999E-2</v>
      </c>
      <c r="DO1336" s="17">
        <v>-3.66574E-2</v>
      </c>
      <c r="DP1336" s="17">
        <v>-4.1591700000000002E-2</v>
      </c>
      <c r="DQ1336" s="17">
        <v>-4.7904000000000002E-2</v>
      </c>
      <c r="DR1336" s="17">
        <v>1.7498199999999998E-2</v>
      </c>
      <c r="DS1336" s="17">
        <v>1.10011E-2</v>
      </c>
      <c r="DT1336" s="17">
        <v>7.6008999999999998E-3</v>
      </c>
      <c r="DU1336" s="17">
        <v>1.02816E-2</v>
      </c>
      <c r="DV1336" s="17">
        <v>1.7569399999999999E-2</v>
      </c>
      <c r="DW1336" s="17">
        <v>8.8486999999999993E-3</v>
      </c>
      <c r="DX1336" s="17">
        <v>-1.22024E-2</v>
      </c>
      <c r="DY1336" s="17">
        <v>-6.6330000000000002E-4</v>
      </c>
      <c r="DZ1336" s="17">
        <v>5.7362000000000003E-3</v>
      </c>
      <c r="EA1336" s="17">
        <v>1.0473400000000001E-2</v>
      </c>
      <c r="EB1336" s="17">
        <v>2.6957800000000001E-2</v>
      </c>
      <c r="EC1336" s="17">
        <v>-9.0100000000000006E-3</v>
      </c>
      <c r="ED1336" s="17">
        <v>3.7998499999999998E-2</v>
      </c>
      <c r="EE1336" s="17">
        <v>4.6250000000000002E-4</v>
      </c>
      <c r="EF1336" s="17">
        <v>7.5713000000000004E-3</v>
      </c>
      <c r="EG1336" s="17">
        <v>-1.34964E-2</v>
      </c>
      <c r="EH1336" s="17">
        <v>-1.30844E-2</v>
      </c>
      <c r="EI1336" s="17">
        <v>1.2864499999999999E-2</v>
      </c>
      <c r="EJ1336" s="17">
        <v>1.94019E-2</v>
      </c>
      <c r="EK1336" s="17">
        <v>3.8502300000000003E-2</v>
      </c>
      <c r="EL1336" s="17">
        <v>1.4506E-2</v>
      </c>
      <c r="EM1336" s="17">
        <v>2.72856E-2</v>
      </c>
      <c r="EN1336" s="17">
        <v>1.4549100000000001E-2</v>
      </c>
      <c r="EO1336" s="17">
        <v>-4.5268000000000001E-3</v>
      </c>
      <c r="EP1336" s="17">
        <v>7.4448600000000004E-2</v>
      </c>
      <c r="EQ1336" s="17">
        <v>7.8573500000000004E-2</v>
      </c>
      <c r="ER1336" s="17">
        <v>7.2721300000000003E-2</v>
      </c>
      <c r="ES1336" s="17">
        <v>6.8244299999999994E-2</v>
      </c>
      <c r="ET1336" s="17">
        <v>7.1449100000000001E-2</v>
      </c>
      <c r="EU1336" s="17">
        <v>64.724400000000003</v>
      </c>
      <c r="EV1336" s="17">
        <v>64.420180000000002</v>
      </c>
      <c r="EW1336" s="17">
        <v>64.441270000000003</v>
      </c>
      <c r="EX1336" s="17">
        <v>64.426209999999998</v>
      </c>
      <c r="EY1336" s="17">
        <v>64.282629999999997</v>
      </c>
      <c r="EZ1336" s="17">
        <v>64.25</v>
      </c>
      <c r="FA1336" s="17">
        <v>64.150099999999995</v>
      </c>
      <c r="FB1336" s="17">
        <v>64.783640000000005</v>
      </c>
      <c r="FC1336" s="17">
        <v>66.339860000000002</v>
      </c>
      <c r="FD1336" s="17">
        <v>69.442269999999994</v>
      </c>
      <c r="FE1336" s="17">
        <v>72.779619999999994</v>
      </c>
      <c r="FF1336" s="17">
        <v>75.759029999999996</v>
      </c>
      <c r="FG1336" s="17">
        <v>77.922190000000001</v>
      </c>
      <c r="FH1336" s="17">
        <v>79.261539999999997</v>
      </c>
      <c r="FI1336" s="17">
        <v>79.513559999999998</v>
      </c>
      <c r="FJ1336" s="17">
        <v>78.949799999999996</v>
      </c>
      <c r="FK1336" s="17">
        <v>78.166169999999994</v>
      </c>
      <c r="FL1336" s="17">
        <v>76.858440000000002</v>
      </c>
      <c r="FM1336" s="17">
        <v>75.257530000000003</v>
      </c>
      <c r="FN1336" s="17">
        <v>72.629519999999999</v>
      </c>
      <c r="FO1336" s="17">
        <v>69.430220000000006</v>
      </c>
      <c r="FP1336" s="17">
        <v>67.189760000000007</v>
      </c>
      <c r="FQ1336" s="17">
        <v>66.001499999999993</v>
      </c>
      <c r="FR1336" s="17">
        <v>65.087850000000003</v>
      </c>
      <c r="FS1336" s="17">
        <v>1.87178</v>
      </c>
      <c r="FT1336" s="17">
        <v>8.2801399999999997E-2</v>
      </c>
      <c r="FU1336" s="17">
        <v>0.15762709999999999</v>
      </c>
      <c r="FV1336">
        <v>3.3888599999999998E-2</v>
      </c>
      <c r="FW1336" s="17"/>
    </row>
    <row r="1337" spans="1:179" x14ac:dyDescent="0.25">
      <c r="A1337" t="s">
        <v>226</v>
      </c>
      <c r="B1337" t="s">
        <v>0</v>
      </c>
      <c r="C1337" t="s">
        <v>265</v>
      </c>
      <c r="D1337" t="s">
        <v>248</v>
      </c>
      <c r="E1337" t="s">
        <v>219</v>
      </c>
      <c r="F1337" s="17">
        <v>387</v>
      </c>
      <c r="G1337" s="17">
        <v>0.39837899999999998</v>
      </c>
      <c r="H1337" s="17">
        <v>0.35625220000000002</v>
      </c>
      <c r="I1337" s="17">
        <v>0.3758264</v>
      </c>
      <c r="J1337" s="17">
        <v>0.32783980000000001</v>
      </c>
      <c r="K1337" s="17">
        <v>0.32475989999999999</v>
      </c>
      <c r="L1337" s="17">
        <v>0.32768269999999999</v>
      </c>
      <c r="M1337" s="17">
        <v>0.19202620000000001</v>
      </c>
      <c r="N1337" s="17">
        <v>8.8701699999999994E-2</v>
      </c>
      <c r="O1337" s="17">
        <v>-0.25770169999999998</v>
      </c>
      <c r="P1337" s="17">
        <v>-0.56955169999999999</v>
      </c>
      <c r="Q1337" s="17">
        <v>-0.86702800000000002</v>
      </c>
      <c r="R1337" s="17">
        <v>-1.0287740000000001</v>
      </c>
      <c r="S1337" s="17">
        <v>-1.073439</v>
      </c>
      <c r="T1337" s="17">
        <v>-1.0060910000000001</v>
      </c>
      <c r="U1337" s="17">
        <v>-0.80923440000000002</v>
      </c>
      <c r="V1337" s="17">
        <v>-0.63321590000000005</v>
      </c>
      <c r="W1337" s="17">
        <v>-0.22862669999999999</v>
      </c>
      <c r="X1337" s="17">
        <v>0.1952535</v>
      </c>
      <c r="Y1337" s="17">
        <v>0.51009249999999995</v>
      </c>
      <c r="Z1337" s="17">
        <v>0.75696180000000002</v>
      </c>
      <c r="AA1337" s="17">
        <v>0.68395439999999996</v>
      </c>
      <c r="AB1337" s="17">
        <v>0.63795040000000003</v>
      </c>
      <c r="AC1337" s="17">
        <v>0.53671120000000005</v>
      </c>
      <c r="AD1337" s="17">
        <v>0.48180909999999999</v>
      </c>
      <c r="AE1337" s="17">
        <v>-0.13281490000000001</v>
      </c>
      <c r="AF1337" s="17">
        <v>-0.1144597</v>
      </c>
      <c r="AG1337" s="17">
        <v>-8.9431700000000003E-2</v>
      </c>
      <c r="AH1337" s="17">
        <v>-8.8405200000000003E-2</v>
      </c>
      <c r="AI1337" s="17">
        <v>-9.9560399999999993E-2</v>
      </c>
      <c r="AJ1337" s="17">
        <v>-8.92091E-2</v>
      </c>
      <c r="AK1337" s="17">
        <v>-0.18498819999999999</v>
      </c>
      <c r="AL1337" s="17">
        <v>-0.1454995</v>
      </c>
      <c r="AM1337" s="17">
        <v>-0.23247370000000001</v>
      </c>
      <c r="AN1337" s="17">
        <v>-0.195912</v>
      </c>
      <c r="AO1337" s="17">
        <v>-0.24328939999999999</v>
      </c>
      <c r="AP1337" s="17">
        <v>-0.30713020000000002</v>
      </c>
      <c r="AQ1337" s="17">
        <v>-0.34071630000000003</v>
      </c>
      <c r="AR1337" s="17">
        <v>-0.34025650000000002</v>
      </c>
      <c r="AS1337" s="17">
        <v>-0.28029090000000001</v>
      </c>
      <c r="AT1337" s="17">
        <v>-0.33562330000000001</v>
      </c>
      <c r="AU1337" s="17">
        <v>-0.34861999999999999</v>
      </c>
      <c r="AV1337" s="17">
        <v>-0.3234187</v>
      </c>
      <c r="AW1337" s="17">
        <v>-0.27894790000000003</v>
      </c>
      <c r="AX1337" s="17">
        <v>-0.218083</v>
      </c>
      <c r="AY1337" s="17">
        <v>-0.27674609999999999</v>
      </c>
      <c r="AZ1337" s="17">
        <v>-0.27223399999999998</v>
      </c>
      <c r="BA1337" s="17">
        <v>-0.2358315</v>
      </c>
      <c r="BB1337" s="17">
        <v>-0.20445440000000001</v>
      </c>
      <c r="BC1337" s="17">
        <v>-8.8763700000000001E-2</v>
      </c>
      <c r="BD1337" s="17">
        <v>-8.7290699999999999E-2</v>
      </c>
      <c r="BE1337" s="17">
        <v>-6.3374299999999995E-2</v>
      </c>
      <c r="BF1337" s="17">
        <v>-5.9167200000000003E-2</v>
      </c>
      <c r="BG1337" s="17">
        <v>-6.4448199999999997E-2</v>
      </c>
      <c r="BH1337" s="17">
        <v>-4.8180800000000003E-2</v>
      </c>
      <c r="BI1337" s="17">
        <v>-0.1352469</v>
      </c>
      <c r="BJ1337" s="17">
        <v>-8.18324E-2</v>
      </c>
      <c r="BK1337" s="17">
        <v>-0.16354830000000001</v>
      </c>
      <c r="BL1337" s="17">
        <v>-0.13391710000000001</v>
      </c>
      <c r="BM1337" s="17">
        <v>-0.17876800000000001</v>
      </c>
      <c r="BN1337" s="17">
        <v>-0.22352559999999999</v>
      </c>
      <c r="BO1337" s="17">
        <v>-0.23306399999999999</v>
      </c>
      <c r="BP1337" s="17">
        <v>-0.2291812</v>
      </c>
      <c r="BQ1337" s="17">
        <v>-0.17653170000000001</v>
      </c>
      <c r="BR1337" s="17">
        <v>-0.2285819</v>
      </c>
      <c r="BS1337" s="17">
        <v>-0.2307823</v>
      </c>
      <c r="BT1337" s="17">
        <v>-0.21995909999999999</v>
      </c>
      <c r="BU1337" s="17">
        <v>-0.19900989999999999</v>
      </c>
      <c r="BV1337" s="17">
        <v>-0.1131316</v>
      </c>
      <c r="BW1337" s="17">
        <v>-0.15221979999999999</v>
      </c>
      <c r="BX1337" s="17">
        <v>-0.15222640000000001</v>
      </c>
      <c r="BY1337" s="17">
        <v>-0.1290145</v>
      </c>
      <c r="BZ1337" s="17">
        <v>-0.1051618</v>
      </c>
      <c r="CA1337" s="17">
        <v>-5.8253899999999997E-2</v>
      </c>
      <c r="CB1337" s="17">
        <v>-6.8473500000000007E-2</v>
      </c>
      <c r="CC1337" s="17">
        <v>-4.5326999999999999E-2</v>
      </c>
      <c r="CD1337" s="17">
        <v>-3.8917100000000003E-2</v>
      </c>
      <c r="CE1337" s="17">
        <v>-4.0129699999999997E-2</v>
      </c>
      <c r="CF1337" s="17">
        <v>-1.9764799999999999E-2</v>
      </c>
      <c r="CG1337" s="17">
        <v>-0.1007962</v>
      </c>
      <c r="CH1337" s="17">
        <v>-3.7736800000000001E-2</v>
      </c>
      <c r="CI1337" s="17">
        <v>-0.1158107</v>
      </c>
      <c r="CJ1337" s="17">
        <v>-9.0979599999999994E-2</v>
      </c>
      <c r="CK1337" s="17">
        <v>-0.1340807</v>
      </c>
      <c r="CL1337" s="17">
        <v>-0.1656214</v>
      </c>
      <c r="CM1337" s="17">
        <v>-0.15850439999999999</v>
      </c>
      <c r="CN1337" s="17">
        <v>-0.15225079999999999</v>
      </c>
      <c r="CO1337" s="17">
        <v>-0.10466830000000001</v>
      </c>
      <c r="CP1337" s="17">
        <v>-0.15444540000000001</v>
      </c>
      <c r="CQ1337" s="17">
        <v>-0.1491683</v>
      </c>
      <c r="CR1337" s="17">
        <v>-0.1483033</v>
      </c>
      <c r="CS1337" s="17">
        <v>-0.1436451</v>
      </c>
      <c r="CT1337" s="17">
        <v>-4.0442499999999999E-2</v>
      </c>
      <c r="CU1337" s="17">
        <v>-6.5973199999999996E-2</v>
      </c>
      <c r="CV1337" s="17">
        <v>-6.9109500000000004E-2</v>
      </c>
      <c r="CW1337" s="17">
        <v>-5.5033499999999999E-2</v>
      </c>
      <c r="CX1337" s="17">
        <v>-3.6392000000000001E-2</v>
      </c>
      <c r="CY1337" s="17">
        <v>-2.77442E-2</v>
      </c>
      <c r="CZ1337" s="17">
        <v>-4.96563E-2</v>
      </c>
      <c r="DA1337" s="17">
        <v>-2.72798E-2</v>
      </c>
      <c r="DB1337" s="17">
        <v>-1.8667E-2</v>
      </c>
      <c r="DC1337" s="17">
        <v>-1.5811100000000002E-2</v>
      </c>
      <c r="DD1337" s="17">
        <v>8.6511999999999995E-3</v>
      </c>
      <c r="DE1337" s="17">
        <v>-6.6345500000000002E-2</v>
      </c>
      <c r="DF1337" s="17">
        <v>6.3588000000000004E-3</v>
      </c>
      <c r="DG1337" s="17">
        <v>-6.8073099999999998E-2</v>
      </c>
      <c r="DH1337" s="17">
        <v>-4.8042099999999997E-2</v>
      </c>
      <c r="DI1337" s="17">
        <v>-8.9393399999999998E-2</v>
      </c>
      <c r="DJ1337" s="17">
        <v>-0.1077172</v>
      </c>
      <c r="DK1337" s="17">
        <v>-8.39448E-2</v>
      </c>
      <c r="DL1337" s="17">
        <v>-7.5320399999999996E-2</v>
      </c>
      <c r="DM1337" s="17">
        <v>-3.2805000000000001E-2</v>
      </c>
      <c r="DN1337" s="17">
        <v>-8.0308900000000003E-2</v>
      </c>
      <c r="DO1337" s="17">
        <v>-6.7554299999999998E-2</v>
      </c>
      <c r="DP1337" s="17">
        <v>-7.6647499999999993E-2</v>
      </c>
      <c r="DQ1337" s="17">
        <v>-8.8280200000000003E-2</v>
      </c>
      <c r="DR1337" s="17">
        <v>3.22466E-2</v>
      </c>
      <c r="DS1337" s="17">
        <v>2.02734E-2</v>
      </c>
      <c r="DT1337" s="17">
        <v>1.40074E-2</v>
      </c>
      <c r="DU1337" s="17">
        <v>1.8947599999999998E-2</v>
      </c>
      <c r="DV1337" s="17">
        <v>3.2377799999999998E-2</v>
      </c>
      <c r="DW1337" s="17">
        <v>1.6306999999999999E-2</v>
      </c>
      <c r="DX1337" s="17">
        <v>-2.2487300000000002E-2</v>
      </c>
      <c r="DY1337" s="17">
        <v>-1.2224E-3</v>
      </c>
      <c r="DZ1337" s="17">
        <v>1.0570899999999999E-2</v>
      </c>
      <c r="EA1337" s="17">
        <v>1.9301100000000002E-2</v>
      </c>
      <c r="EB1337" s="17">
        <v>4.9679399999999999E-2</v>
      </c>
      <c r="EC1337" s="17">
        <v>-1.66041E-2</v>
      </c>
      <c r="ED1337" s="17">
        <v>7.0025900000000002E-2</v>
      </c>
      <c r="EE1337" s="17">
        <v>8.5240000000000001E-4</v>
      </c>
      <c r="EF1337" s="17">
        <v>1.3952900000000001E-2</v>
      </c>
      <c r="EG1337" s="17">
        <v>-2.4871999999999998E-2</v>
      </c>
      <c r="EH1337" s="17">
        <v>-2.4112700000000001E-2</v>
      </c>
      <c r="EI1337" s="17">
        <v>2.3707499999999999E-2</v>
      </c>
      <c r="EJ1337" s="17">
        <v>3.5754899999999999E-2</v>
      </c>
      <c r="EK1337" s="17">
        <v>7.0954199999999995E-2</v>
      </c>
      <c r="EL1337" s="17">
        <v>2.6732499999999999E-2</v>
      </c>
      <c r="EM1337" s="17">
        <v>5.0283399999999999E-2</v>
      </c>
      <c r="EN1337" s="17">
        <v>2.6811999999999999E-2</v>
      </c>
      <c r="EO1337" s="17">
        <v>-8.3421999999999993E-3</v>
      </c>
      <c r="EP1337" s="17">
        <v>0.13719799999999999</v>
      </c>
      <c r="EQ1337" s="17">
        <v>0.1447997</v>
      </c>
      <c r="ER1337" s="17">
        <v>0.134015</v>
      </c>
      <c r="ES1337" s="17">
        <v>0.1257645</v>
      </c>
      <c r="ET1337" s="17">
        <v>0.1316705</v>
      </c>
      <c r="EU1337" s="17">
        <v>67.755240000000001</v>
      </c>
      <c r="EV1337" s="17">
        <v>67.244759999999999</v>
      </c>
      <c r="EW1337" s="17">
        <v>66.713290000000001</v>
      </c>
      <c r="EX1337" s="17">
        <v>66.720280000000002</v>
      </c>
      <c r="EY1337" s="17">
        <v>65.888109999999998</v>
      </c>
      <c r="EZ1337" s="17">
        <v>65.678319999999999</v>
      </c>
      <c r="FA1337" s="17">
        <v>65.048950000000005</v>
      </c>
      <c r="FB1337" s="17">
        <v>67.118880000000004</v>
      </c>
      <c r="FC1337" s="17">
        <v>71.580420000000004</v>
      </c>
      <c r="FD1337" s="17">
        <v>75.230770000000007</v>
      </c>
      <c r="FE1337" s="17">
        <v>78.594409999999996</v>
      </c>
      <c r="FF1337" s="17">
        <v>81.223780000000005</v>
      </c>
      <c r="FG1337" s="17">
        <v>83.251750000000001</v>
      </c>
      <c r="FH1337" s="17">
        <v>83.125879999999995</v>
      </c>
      <c r="FI1337" s="17">
        <v>83.041960000000003</v>
      </c>
      <c r="FJ1337" s="17">
        <v>82.811189999999996</v>
      </c>
      <c r="FK1337" s="17">
        <v>81.426569999999998</v>
      </c>
      <c r="FL1337" s="17">
        <v>80.531469999999999</v>
      </c>
      <c r="FM1337" s="17">
        <v>78.776219999999995</v>
      </c>
      <c r="FN1337" s="17">
        <v>76.041960000000003</v>
      </c>
      <c r="FO1337" s="17">
        <v>73.992999999999995</v>
      </c>
      <c r="FP1337" s="17">
        <v>72.412589999999994</v>
      </c>
      <c r="FQ1337" s="17">
        <v>71.727270000000004</v>
      </c>
      <c r="FR1337" s="17">
        <v>70.468530000000001</v>
      </c>
      <c r="FS1337" s="17">
        <v>1.3862049999999999</v>
      </c>
      <c r="FT1337" s="17">
        <v>8.5331900000000002E-2</v>
      </c>
      <c r="FU1337" s="17">
        <v>0.1212794</v>
      </c>
      <c r="FV1337">
        <v>5.6144199999999998E-2</v>
      </c>
      <c r="FW1337" s="17"/>
    </row>
    <row r="1338" spans="1:179" x14ac:dyDescent="0.25">
      <c r="A1338" t="s">
        <v>226</v>
      </c>
      <c r="B1338" t="s">
        <v>0</v>
      </c>
      <c r="C1338" t="s">
        <v>265</v>
      </c>
      <c r="D1338" t="s">
        <v>237</v>
      </c>
      <c r="E1338" t="s">
        <v>219</v>
      </c>
      <c r="F1338" s="17">
        <v>399</v>
      </c>
      <c r="G1338" s="17">
        <v>0.41691080000000003</v>
      </c>
      <c r="H1338" s="17">
        <v>0.37345990000000001</v>
      </c>
      <c r="I1338" s="17">
        <v>0.36277690000000001</v>
      </c>
      <c r="J1338" s="17">
        <v>0.33697460000000001</v>
      </c>
      <c r="K1338" s="17">
        <v>0.31753559999999997</v>
      </c>
      <c r="L1338" s="17">
        <v>0.32908520000000002</v>
      </c>
      <c r="M1338" s="17">
        <v>0.1953183</v>
      </c>
      <c r="N1338" s="17">
        <v>8.41084E-2</v>
      </c>
      <c r="O1338" s="17">
        <v>-0.30605690000000002</v>
      </c>
      <c r="P1338" s="17">
        <v>-0.69108970000000003</v>
      </c>
      <c r="Q1338" s="17">
        <v>-1.0492919999999999</v>
      </c>
      <c r="R1338" s="17">
        <v>-1.2908569999999999</v>
      </c>
      <c r="S1338" s="17">
        <v>-1.3456999999999999</v>
      </c>
      <c r="T1338" s="17">
        <v>-1.2729980000000001</v>
      </c>
      <c r="U1338" s="17">
        <v>-1.0774490000000001</v>
      </c>
      <c r="V1338" s="17">
        <v>-0.86261650000000001</v>
      </c>
      <c r="W1338" s="17">
        <v>-0.47089940000000002</v>
      </c>
      <c r="X1338" s="17">
        <v>-2.5826600000000002E-2</v>
      </c>
      <c r="Y1338" s="17">
        <v>0.34028340000000001</v>
      </c>
      <c r="Z1338" s="17">
        <v>0.62249869999999996</v>
      </c>
      <c r="AA1338" s="17">
        <v>0.62149129999999997</v>
      </c>
      <c r="AB1338" s="17">
        <v>0.59728550000000002</v>
      </c>
      <c r="AC1338" s="17">
        <v>0.5462842</v>
      </c>
      <c r="AD1338" s="17">
        <v>0.49178909999999998</v>
      </c>
      <c r="AE1338" s="17">
        <v>-0.1369332</v>
      </c>
      <c r="AF1338" s="17">
        <v>-0.1180089</v>
      </c>
      <c r="AG1338" s="17">
        <v>-9.2204800000000003E-2</v>
      </c>
      <c r="AH1338" s="17">
        <v>-9.1146400000000002E-2</v>
      </c>
      <c r="AI1338" s="17">
        <v>-0.1026475</v>
      </c>
      <c r="AJ1338" s="17">
        <v>-9.1975199999999993E-2</v>
      </c>
      <c r="AK1338" s="17">
        <v>-0.19072430000000001</v>
      </c>
      <c r="AL1338" s="17">
        <v>-0.15001110000000001</v>
      </c>
      <c r="AM1338" s="17">
        <v>-0.23968220000000001</v>
      </c>
      <c r="AN1338" s="17">
        <v>-0.20198679999999999</v>
      </c>
      <c r="AO1338" s="17">
        <v>-0.25083329999999998</v>
      </c>
      <c r="AP1338" s="17">
        <v>-0.31665349999999998</v>
      </c>
      <c r="AQ1338" s="17">
        <v>-0.35128120000000002</v>
      </c>
      <c r="AR1338" s="17">
        <v>-0.35080709999999998</v>
      </c>
      <c r="AS1338" s="17">
        <v>-0.28898220000000002</v>
      </c>
      <c r="AT1338" s="17">
        <v>-0.34603030000000001</v>
      </c>
      <c r="AU1338" s="17">
        <v>-0.35942990000000002</v>
      </c>
      <c r="AV1338" s="17">
        <v>-0.3334472</v>
      </c>
      <c r="AW1338" s="17">
        <v>-0.28759750000000001</v>
      </c>
      <c r="AX1338" s="17">
        <v>-0.2248453</v>
      </c>
      <c r="AY1338" s="17">
        <v>-0.28532730000000001</v>
      </c>
      <c r="AZ1338" s="17">
        <v>-0.28067530000000002</v>
      </c>
      <c r="BA1338" s="17">
        <v>-0.2431441</v>
      </c>
      <c r="BB1338" s="17">
        <v>-0.21079419999999999</v>
      </c>
      <c r="BC1338" s="17">
        <v>-9.1516E-2</v>
      </c>
      <c r="BD1338" s="17">
        <v>-8.9997400000000005E-2</v>
      </c>
      <c r="BE1338" s="17">
        <v>-6.5339400000000006E-2</v>
      </c>
      <c r="BF1338" s="17">
        <v>-6.1001800000000002E-2</v>
      </c>
      <c r="BG1338" s="17">
        <v>-6.6446599999999995E-2</v>
      </c>
      <c r="BH1338" s="17">
        <v>-4.9674799999999998E-2</v>
      </c>
      <c r="BI1338" s="17">
        <v>-0.1394406</v>
      </c>
      <c r="BJ1338" s="17">
        <v>-8.4369899999999998E-2</v>
      </c>
      <c r="BK1338" s="17">
        <v>-0.16861950000000001</v>
      </c>
      <c r="BL1338" s="17">
        <v>-0.13806950000000001</v>
      </c>
      <c r="BM1338" s="17">
        <v>-0.18431120000000001</v>
      </c>
      <c r="BN1338" s="17">
        <v>-0.23045660000000001</v>
      </c>
      <c r="BO1338" s="17">
        <v>-0.2402909</v>
      </c>
      <c r="BP1338" s="17">
        <v>-0.23628769999999999</v>
      </c>
      <c r="BQ1338" s="17">
        <v>-0.18200559999999999</v>
      </c>
      <c r="BR1338" s="17">
        <v>-0.23566980000000001</v>
      </c>
      <c r="BS1338" s="17">
        <v>-0.23793829999999999</v>
      </c>
      <c r="BT1338" s="17">
        <v>-0.2267796</v>
      </c>
      <c r="BU1338" s="17">
        <v>-0.2051808</v>
      </c>
      <c r="BV1338" s="17">
        <v>-0.11663949999999999</v>
      </c>
      <c r="BW1338" s="17">
        <v>-0.15693969999999999</v>
      </c>
      <c r="BX1338" s="17">
        <v>-0.15694659999999999</v>
      </c>
      <c r="BY1338" s="17">
        <v>-0.13301499999999999</v>
      </c>
      <c r="BZ1338" s="17">
        <v>-0.1084227</v>
      </c>
      <c r="CA1338" s="17">
        <v>-6.0060299999999997E-2</v>
      </c>
      <c r="CB1338" s="17">
        <v>-7.0596699999999998E-2</v>
      </c>
      <c r="CC1338" s="17">
        <v>-4.6732599999999999E-2</v>
      </c>
      <c r="CD1338" s="17">
        <v>-4.0123800000000001E-2</v>
      </c>
      <c r="CE1338" s="17">
        <v>-4.1374000000000001E-2</v>
      </c>
      <c r="CF1338" s="17">
        <v>-2.0377699999999999E-2</v>
      </c>
      <c r="CG1338" s="17">
        <v>-0.1039216</v>
      </c>
      <c r="CH1338" s="17">
        <v>-3.8906900000000001E-2</v>
      </c>
      <c r="CI1338" s="17">
        <v>-0.1194017</v>
      </c>
      <c r="CJ1338" s="17">
        <v>-9.3800599999999998E-2</v>
      </c>
      <c r="CK1338" s="17">
        <v>-0.13823830000000001</v>
      </c>
      <c r="CL1338" s="17">
        <v>-0.17075689999999999</v>
      </c>
      <c r="CM1338" s="17">
        <v>-0.16341939999999999</v>
      </c>
      <c r="CN1338" s="17">
        <v>-0.15697179999999999</v>
      </c>
      <c r="CO1338" s="17">
        <v>-0.107914</v>
      </c>
      <c r="CP1338" s="17">
        <v>-0.1592345</v>
      </c>
      <c r="CQ1338" s="17">
        <v>-0.1537936</v>
      </c>
      <c r="CR1338" s="17">
        <v>-0.15290190000000001</v>
      </c>
      <c r="CS1338" s="17">
        <v>-0.14809919999999999</v>
      </c>
      <c r="CT1338" s="17">
        <v>-4.1696499999999997E-2</v>
      </c>
      <c r="CU1338" s="17">
        <v>-6.8018800000000004E-2</v>
      </c>
      <c r="CV1338" s="17">
        <v>-7.1252399999999994E-2</v>
      </c>
      <c r="CW1338" s="17">
        <v>-5.6739999999999999E-2</v>
      </c>
      <c r="CX1338" s="17">
        <v>-3.7520499999999998E-2</v>
      </c>
      <c r="CY1338" s="17">
        <v>-2.8604500000000001E-2</v>
      </c>
      <c r="CZ1338" s="17">
        <v>-5.1196100000000001E-2</v>
      </c>
      <c r="DA1338" s="17">
        <v>-2.81257E-2</v>
      </c>
      <c r="DB1338" s="17">
        <v>-1.92458E-2</v>
      </c>
      <c r="DC1338" s="17">
        <v>-1.6301300000000001E-2</v>
      </c>
      <c r="DD1338" s="17">
        <v>8.9195000000000003E-3</v>
      </c>
      <c r="DE1338" s="17">
        <v>-6.8402699999999997E-2</v>
      </c>
      <c r="DF1338" s="17">
        <v>6.5560000000000002E-3</v>
      </c>
      <c r="DG1338" s="17">
        <v>-7.0183899999999994E-2</v>
      </c>
      <c r="DH1338" s="17">
        <v>-4.9531699999999998E-2</v>
      </c>
      <c r="DI1338" s="17">
        <v>-9.2165300000000006E-2</v>
      </c>
      <c r="DJ1338" s="17">
        <v>-0.11105710000000001</v>
      </c>
      <c r="DK1338" s="17">
        <v>-8.6547799999999994E-2</v>
      </c>
      <c r="DL1338" s="17">
        <v>-7.7656000000000003E-2</v>
      </c>
      <c r="DM1338" s="17">
        <v>-3.38223E-2</v>
      </c>
      <c r="DN1338" s="17">
        <v>-8.27991E-2</v>
      </c>
      <c r="DO1338" s="17">
        <v>-6.9649000000000003E-2</v>
      </c>
      <c r="DP1338" s="17">
        <v>-7.9024200000000003E-2</v>
      </c>
      <c r="DQ1338" s="17">
        <v>-9.1017600000000004E-2</v>
      </c>
      <c r="DR1338" s="17">
        <v>3.3246499999999998E-2</v>
      </c>
      <c r="DS1338" s="17">
        <v>2.09021E-2</v>
      </c>
      <c r="DT1338" s="17">
        <v>1.4441799999999999E-2</v>
      </c>
      <c r="DU1338" s="17">
        <v>1.95351E-2</v>
      </c>
      <c r="DV1338" s="17">
        <v>3.3381800000000003E-2</v>
      </c>
      <c r="DW1338" s="17">
        <v>1.68126E-2</v>
      </c>
      <c r="DX1338" s="17">
        <v>-2.31846E-2</v>
      </c>
      <c r="DY1338" s="17">
        <v>-1.2603E-3</v>
      </c>
      <c r="DZ1338" s="17">
        <v>1.0898700000000001E-2</v>
      </c>
      <c r="EA1338" s="17">
        <v>1.98996E-2</v>
      </c>
      <c r="EB1338" s="17">
        <v>5.1219899999999999E-2</v>
      </c>
      <c r="EC1338" s="17">
        <v>-1.7118899999999999E-2</v>
      </c>
      <c r="ED1338" s="17">
        <v>7.2197200000000003E-2</v>
      </c>
      <c r="EE1338" s="17">
        <v>8.788E-4</v>
      </c>
      <c r="EF1338" s="17">
        <v>1.4385500000000001E-2</v>
      </c>
      <c r="EG1338" s="17">
        <v>-2.5643200000000001E-2</v>
      </c>
      <c r="EH1338" s="17">
        <v>-2.4860199999999999E-2</v>
      </c>
      <c r="EI1338" s="17">
        <v>2.4442499999999999E-2</v>
      </c>
      <c r="EJ1338" s="17">
        <v>3.68635E-2</v>
      </c>
      <c r="EK1338" s="17">
        <v>7.3154200000000003E-2</v>
      </c>
      <c r="EL1338" s="17">
        <v>2.75614E-2</v>
      </c>
      <c r="EM1338" s="17">
        <v>5.1842600000000003E-2</v>
      </c>
      <c r="EN1338" s="17">
        <v>2.7643399999999999E-2</v>
      </c>
      <c r="EO1338" s="17">
        <v>-8.6008999999999999E-3</v>
      </c>
      <c r="EP1338" s="17">
        <v>0.1414522</v>
      </c>
      <c r="EQ1338" s="17">
        <v>0.1492897</v>
      </c>
      <c r="ER1338" s="17">
        <v>0.1381705</v>
      </c>
      <c r="ES1338" s="17">
        <v>0.1296641</v>
      </c>
      <c r="ET1338" s="17">
        <v>0.13575329999999999</v>
      </c>
      <c r="EU1338" s="17">
        <v>63.476680000000002</v>
      </c>
      <c r="EV1338" s="17">
        <v>63.016539999999999</v>
      </c>
      <c r="EW1338" s="17">
        <v>62.377470000000002</v>
      </c>
      <c r="EX1338" s="17">
        <v>62.200139999999998</v>
      </c>
      <c r="EY1338" s="17">
        <v>61.833159999999999</v>
      </c>
      <c r="EZ1338" s="17">
        <v>61.678069999999998</v>
      </c>
      <c r="FA1338" s="17">
        <v>61.58764</v>
      </c>
      <c r="FB1338" s="17">
        <v>63.191809999999997</v>
      </c>
      <c r="FC1338" s="17">
        <v>65.633600000000001</v>
      </c>
      <c r="FD1338" s="17">
        <v>69.087580000000003</v>
      </c>
      <c r="FE1338" s="17">
        <v>72.92953</v>
      </c>
      <c r="FF1338" s="17">
        <v>75.799059999999997</v>
      </c>
      <c r="FG1338" s="17">
        <v>77.608279999999993</v>
      </c>
      <c r="FH1338" s="17">
        <v>78.119630000000001</v>
      </c>
      <c r="FI1338" s="17">
        <v>78.056449999999998</v>
      </c>
      <c r="FJ1338" s="17">
        <v>77.86806</v>
      </c>
      <c r="FK1338" s="17">
        <v>76.921539999999993</v>
      </c>
      <c r="FL1338" s="17">
        <v>75.526510000000002</v>
      </c>
      <c r="FM1338" s="17">
        <v>73.514660000000006</v>
      </c>
      <c r="FN1338" s="17">
        <v>71.545779999999993</v>
      </c>
      <c r="FO1338" s="17">
        <v>68.358310000000003</v>
      </c>
      <c r="FP1338" s="17">
        <v>66.12715</v>
      </c>
      <c r="FQ1338" s="17">
        <v>65.074809999999999</v>
      </c>
      <c r="FR1338" s="17">
        <v>64.428219999999996</v>
      </c>
      <c r="FS1338" s="17">
        <v>1.4291879999999999</v>
      </c>
      <c r="FT1338" s="17">
        <v>8.7977799999999995E-2</v>
      </c>
      <c r="FU1338" s="17">
        <v>0.12504000000000001</v>
      </c>
      <c r="FV1338">
        <v>5.7885100000000002E-2</v>
      </c>
      <c r="FW1338" s="17"/>
    </row>
    <row r="1339" spans="1:179" x14ac:dyDescent="0.25">
      <c r="A1339" t="s">
        <v>226</v>
      </c>
      <c r="B1339" t="s">
        <v>0</v>
      </c>
      <c r="C1339" t="s">
        <v>265</v>
      </c>
      <c r="D1339" t="s">
        <v>237</v>
      </c>
      <c r="E1339" t="s">
        <v>220</v>
      </c>
      <c r="F1339" s="17">
        <v>185</v>
      </c>
      <c r="G1339" s="17">
        <v>0.19969000000000001</v>
      </c>
      <c r="H1339" s="17">
        <v>0.18449779999999999</v>
      </c>
      <c r="I1339" s="17">
        <v>0.17436299999999999</v>
      </c>
      <c r="J1339" s="17">
        <v>0.16265070000000001</v>
      </c>
      <c r="K1339" s="17">
        <v>0.1522609</v>
      </c>
      <c r="L1339" s="17">
        <v>0.15580240000000001</v>
      </c>
      <c r="M1339" s="17">
        <v>9.2565999999999996E-2</v>
      </c>
      <c r="N1339" s="17">
        <v>5.14919E-2</v>
      </c>
      <c r="O1339" s="17">
        <v>-0.1113358</v>
      </c>
      <c r="P1339" s="17">
        <v>-0.28567300000000001</v>
      </c>
      <c r="Q1339" s="17">
        <v>-0.46786680000000003</v>
      </c>
      <c r="R1339" s="17">
        <v>-0.6017806</v>
      </c>
      <c r="S1339" s="17">
        <v>-0.64924269999999995</v>
      </c>
      <c r="T1339" s="17">
        <v>-0.62614910000000001</v>
      </c>
      <c r="U1339" s="17">
        <v>-0.53632369999999996</v>
      </c>
      <c r="V1339" s="17">
        <v>-0.44218170000000001</v>
      </c>
      <c r="W1339" s="17">
        <v>-0.26245469999999999</v>
      </c>
      <c r="X1339" s="17">
        <v>-5.4469799999999999E-2</v>
      </c>
      <c r="Y1339" s="17">
        <v>0.11989669999999999</v>
      </c>
      <c r="Z1339" s="17">
        <v>0.26278289999999999</v>
      </c>
      <c r="AA1339" s="17">
        <v>0.2726075</v>
      </c>
      <c r="AB1339" s="17">
        <v>0.26897189999999999</v>
      </c>
      <c r="AC1339" s="17">
        <v>0.2476275</v>
      </c>
      <c r="AD1339" s="17">
        <v>0.2250315</v>
      </c>
      <c r="AE1339" s="17">
        <v>-6.34903E-2</v>
      </c>
      <c r="AF1339" s="17">
        <v>-5.4715899999999998E-2</v>
      </c>
      <c r="AG1339" s="17">
        <v>-4.2751600000000001E-2</v>
      </c>
      <c r="AH1339" s="17">
        <v>-4.2260899999999997E-2</v>
      </c>
      <c r="AI1339" s="17">
        <v>-4.7593499999999997E-2</v>
      </c>
      <c r="AJ1339" s="17">
        <v>-4.2645200000000001E-2</v>
      </c>
      <c r="AK1339" s="17">
        <v>-8.8431099999999999E-2</v>
      </c>
      <c r="AL1339" s="17">
        <v>-6.9554000000000005E-2</v>
      </c>
      <c r="AM1339" s="17">
        <v>-0.1111309</v>
      </c>
      <c r="AN1339" s="17">
        <v>-9.3653E-2</v>
      </c>
      <c r="AO1339" s="17">
        <v>-0.1163011</v>
      </c>
      <c r="AP1339" s="17">
        <v>-0.14681930000000001</v>
      </c>
      <c r="AQ1339" s="17">
        <v>-0.16287470000000001</v>
      </c>
      <c r="AR1339" s="17">
        <v>-0.16265489999999999</v>
      </c>
      <c r="AS1339" s="17">
        <v>-0.1339892</v>
      </c>
      <c r="AT1339" s="17">
        <v>-0.1604401</v>
      </c>
      <c r="AU1339" s="17">
        <v>-0.166653</v>
      </c>
      <c r="AV1339" s="17">
        <v>-0.15460579999999999</v>
      </c>
      <c r="AW1339" s="17">
        <v>-0.1333472</v>
      </c>
      <c r="AX1339" s="17">
        <v>-0.1042516</v>
      </c>
      <c r="AY1339" s="17">
        <v>-0.13229469999999999</v>
      </c>
      <c r="AZ1339" s="17">
        <v>-0.1301377</v>
      </c>
      <c r="BA1339" s="17">
        <v>-0.112736</v>
      </c>
      <c r="BB1339" s="17">
        <v>-9.7736600000000007E-2</v>
      </c>
      <c r="BC1339" s="17">
        <v>-4.2432200000000003E-2</v>
      </c>
      <c r="BD1339" s="17">
        <v>-4.1728099999999997E-2</v>
      </c>
      <c r="BE1339" s="17">
        <v>-3.0295200000000001E-2</v>
      </c>
      <c r="BF1339" s="17">
        <v>-2.82841E-2</v>
      </c>
      <c r="BG1339" s="17">
        <v>-3.0808599999999998E-2</v>
      </c>
      <c r="BH1339" s="17">
        <v>-2.3032199999999999E-2</v>
      </c>
      <c r="BI1339" s="17">
        <v>-6.4652899999999999E-2</v>
      </c>
      <c r="BJ1339" s="17">
        <v>-3.9118899999999998E-2</v>
      </c>
      <c r="BK1339" s="17">
        <v>-7.8182000000000001E-2</v>
      </c>
      <c r="BL1339" s="17">
        <v>-6.4017199999999996E-2</v>
      </c>
      <c r="BM1339" s="17">
        <v>-8.5457599999999995E-2</v>
      </c>
      <c r="BN1339" s="17">
        <v>-0.1068533</v>
      </c>
      <c r="BO1339" s="17">
        <v>-0.111413</v>
      </c>
      <c r="BP1339" s="17">
        <v>-0.1095569</v>
      </c>
      <c r="BQ1339" s="17">
        <v>-8.4388500000000005E-2</v>
      </c>
      <c r="BR1339" s="17">
        <v>-0.10927050000000001</v>
      </c>
      <c r="BS1339" s="17">
        <v>-0.1103223</v>
      </c>
      <c r="BT1339" s="17">
        <v>-0.1051484</v>
      </c>
      <c r="BU1339" s="17">
        <v>-9.5133899999999993E-2</v>
      </c>
      <c r="BV1339" s="17">
        <v>-5.4080999999999997E-2</v>
      </c>
      <c r="BW1339" s="17">
        <v>-7.2766499999999998E-2</v>
      </c>
      <c r="BX1339" s="17">
        <v>-7.2769700000000007E-2</v>
      </c>
      <c r="BY1339" s="17">
        <v>-6.1673600000000002E-2</v>
      </c>
      <c r="BZ1339" s="17">
        <v>-5.0271099999999999E-2</v>
      </c>
      <c r="CA1339" s="17">
        <v>-2.7847500000000001E-2</v>
      </c>
      <c r="CB1339" s="17">
        <v>-3.2732799999999999E-2</v>
      </c>
      <c r="CC1339" s="17">
        <v>-2.1668E-2</v>
      </c>
      <c r="CD1339" s="17">
        <v>-1.86038E-2</v>
      </c>
      <c r="CE1339" s="17">
        <v>-1.91834E-2</v>
      </c>
      <c r="CF1339" s="17">
        <v>-9.4482999999999998E-3</v>
      </c>
      <c r="CG1339" s="17">
        <v>-4.8184200000000003E-2</v>
      </c>
      <c r="CH1339" s="17">
        <v>-1.8039599999999999E-2</v>
      </c>
      <c r="CI1339" s="17">
        <v>-5.53617E-2</v>
      </c>
      <c r="CJ1339" s="17">
        <v>-4.3491500000000002E-2</v>
      </c>
      <c r="CK1339" s="17">
        <v>-6.4095399999999997E-2</v>
      </c>
      <c r="CL1339" s="17">
        <v>-7.9172999999999993E-2</v>
      </c>
      <c r="CM1339" s="17">
        <v>-7.5770799999999999E-2</v>
      </c>
      <c r="CN1339" s="17">
        <v>-7.2781399999999996E-2</v>
      </c>
      <c r="CO1339" s="17">
        <v>-5.0035299999999998E-2</v>
      </c>
      <c r="CP1339" s="17">
        <v>-7.3830499999999993E-2</v>
      </c>
      <c r="CQ1339" s="17">
        <v>-7.1307899999999994E-2</v>
      </c>
      <c r="CR1339" s="17">
        <v>-7.0894399999999996E-2</v>
      </c>
      <c r="CS1339" s="17">
        <v>-6.8667500000000006E-2</v>
      </c>
      <c r="CT1339" s="17">
        <v>-1.9332999999999999E-2</v>
      </c>
      <c r="CU1339" s="17">
        <v>-3.1537599999999999E-2</v>
      </c>
      <c r="CV1339" s="17">
        <v>-3.3036799999999998E-2</v>
      </c>
      <c r="CW1339" s="17">
        <v>-2.6308000000000002E-2</v>
      </c>
      <c r="CX1339" s="17">
        <v>-1.7396700000000001E-2</v>
      </c>
      <c r="CY1339" s="17">
        <v>-1.3262700000000001E-2</v>
      </c>
      <c r="CZ1339" s="17">
        <v>-2.3737500000000002E-2</v>
      </c>
      <c r="DA1339" s="17">
        <v>-1.3040700000000001E-2</v>
      </c>
      <c r="DB1339" s="17">
        <v>-8.9234999999999991E-3</v>
      </c>
      <c r="DC1339" s="17">
        <v>-7.5582999999999996E-3</v>
      </c>
      <c r="DD1339" s="17">
        <v>4.1355999999999997E-3</v>
      </c>
      <c r="DE1339" s="17">
        <v>-3.1715500000000001E-2</v>
      </c>
      <c r="DF1339" s="17">
        <v>3.0397000000000002E-3</v>
      </c>
      <c r="DG1339" s="17">
        <v>-3.2541399999999998E-2</v>
      </c>
      <c r="DH1339" s="17">
        <v>-2.2965800000000001E-2</v>
      </c>
      <c r="DI1339" s="17">
        <v>-4.2733300000000002E-2</v>
      </c>
      <c r="DJ1339" s="17">
        <v>-5.1492700000000002E-2</v>
      </c>
      <c r="DK1339" s="17">
        <v>-4.01286E-2</v>
      </c>
      <c r="DL1339" s="17">
        <v>-3.60059E-2</v>
      </c>
      <c r="DM1339" s="17">
        <v>-1.5682000000000001E-2</v>
      </c>
      <c r="DN1339" s="17">
        <v>-3.8390599999999997E-2</v>
      </c>
      <c r="DO1339" s="17">
        <v>-3.22934E-2</v>
      </c>
      <c r="DP1339" s="17">
        <v>-3.6640300000000001E-2</v>
      </c>
      <c r="DQ1339" s="17">
        <v>-4.2201099999999998E-2</v>
      </c>
      <c r="DR1339" s="17">
        <v>1.5415E-2</v>
      </c>
      <c r="DS1339" s="17">
        <v>9.6913999999999993E-3</v>
      </c>
      <c r="DT1339" s="17">
        <v>6.6961E-3</v>
      </c>
      <c r="DU1339" s="17">
        <v>9.0576000000000007E-3</v>
      </c>
      <c r="DV1339" s="17">
        <v>1.54778E-2</v>
      </c>
      <c r="DW1339" s="17">
        <v>7.7952999999999998E-3</v>
      </c>
      <c r="DX1339" s="17">
        <v>-1.0749699999999999E-2</v>
      </c>
      <c r="DY1339" s="17">
        <v>-5.844E-4</v>
      </c>
      <c r="DZ1339" s="17">
        <v>5.0533000000000002E-3</v>
      </c>
      <c r="EA1339" s="17">
        <v>9.2265999999999997E-3</v>
      </c>
      <c r="EB1339" s="17">
        <v>2.3748600000000002E-2</v>
      </c>
      <c r="EC1339" s="17">
        <v>-7.9374000000000007E-3</v>
      </c>
      <c r="ED1339" s="17">
        <v>3.3474900000000002E-2</v>
      </c>
      <c r="EE1339" s="17">
        <v>4.0749999999999998E-4</v>
      </c>
      <c r="EF1339" s="17">
        <v>6.6699999999999997E-3</v>
      </c>
      <c r="EG1339" s="17">
        <v>-1.18897E-2</v>
      </c>
      <c r="EH1339" s="17">
        <v>-1.1526700000000001E-2</v>
      </c>
      <c r="EI1339" s="17">
        <v>1.1332999999999999E-2</v>
      </c>
      <c r="EJ1339" s="17">
        <v>1.7092199999999998E-2</v>
      </c>
      <c r="EK1339" s="17">
        <v>3.3918700000000003E-2</v>
      </c>
      <c r="EL1339" s="17">
        <v>1.27791E-2</v>
      </c>
      <c r="EM1339" s="17">
        <v>2.4037300000000001E-2</v>
      </c>
      <c r="EN1339" s="17">
        <v>1.28171E-2</v>
      </c>
      <c r="EO1339" s="17">
        <v>-3.9879E-3</v>
      </c>
      <c r="EP1339" s="17">
        <v>6.5585599999999994E-2</v>
      </c>
      <c r="EQ1339" s="17">
        <v>6.9219500000000003E-2</v>
      </c>
      <c r="ER1339" s="17">
        <v>6.4063999999999996E-2</v>
      </c>
      <c r="ES1339" s="17">
        <v>6.012E-2</v>
      </c>
      <c r="ET1339" s="17">
        <v>6.2943299999999994E-2</v>
      </c>
      <c r="EU1339" s="17">
        <v>63.677909999999997</v>
      </c>
      <c r="EV1339" s="17">
        <v>63.245510000000003</v>
      </c>
      <c r="EW1339" s="17">
        <v>62.753999999999998</v>
      </c>
      <c r="EX1339" s="17">
        <v>62.605759999999997</v>
      </c>
      <c r="EY1339" s="17">
        <v>62.382910000000003</v>
      </c>
      <c r="EZ1339" s="17">
        <v>62.209800000000001</v>
      </c>
      <c r="FA1339" s="17">
        <v>62.213250000000002</v>
      </c>
      <c r="FB1339" s="17">
        <v>63.439300000000003</v>
      </c>
      <c r="FC1339" s="17">
        <v>65.429699999999997</v>
      </c>
      <c r="FD1339" s="17">
        <v>68.372079999999997</v>
      </c>
      <c r="FE1339" s="17">
        <v>71.759420000000006</v>
      </c>
      <c r="FF1339" s="17">
        <v>74.079049999999995</v>
      </c>
      <c r="FG1339" s="17">
        <v>75.468850000000003</v>
      </c>
      <c r="FH1339" s="17">
        <v>75.805959999999999</v>
      </c>
      <c r="FI1339" s="17">
        <v>75.68826</v>
      </c>
      <c r="FJ1339" s="17">
        <v>75.577690000000004</v>
      </c>
      <c r="FK1339" s="17">
        <v>74.825659999999999</v>
      </c>
      <c r="FL1339" s="17">
        <v>73.497169999999997</v>
      </c>
      <c r="FM1339" s="17">
        <v>71.825159999999997</v>
      </c>
      <c r="FN1339" s="17">
        <v>70.111050000000006</v>
      </c>
      <c r="FO1339" s="17">
        <v>67.579660000000004</v>
      </c>
      <c r="FP1339" s="17">
        <v>65.824680000000001</v>
      </c>
      <c r="FQ1339" s="17">
        <v>65.013300000000001</v>
      </c>
      <c r="FR1339" s="17">
        <v>64.498639999999995</v>
      </c>
      <c r="FS1339" s="17">
        <v>2.0369290000000002</v>
      </c>
      <c r="FT1339" s="17">
        <v>9.2476000000000003E-2</v>
      </c>
      <c r="FU1339" s="17">
        <v>0.20607900000000001</v>
      </c>
      <c r="FV1339">
        <v>3.1790400000000003E-2</v>
      </c>
      <c r="FW1339" s="17"/>
    </row>
    <row r="1340" spans="1:179" x14ac:dyDescent="0.25">
      <c r="A1340" t="s">
        <v>226</v>
      </c>
      <c r="B1340" t="s">
        <v>0</v>
      </c>
      <c r="C1340" t="s">
        <v>265</v>
      </c>
      <c r="D1340" t="s">
        <v>237</v>
      </c>
      <c r="E1340" t="s">
        <v>221</v>
      </c>
      <c r="F1340" s="17">
        <v>214</v>
      </c>
      <c r="G1340" s="17">
        <v>0.21723490000000001</v>
      </c>
      <c r="H1340" s="17">
        <v>0.18898719999999999</v>
      </c>
      <c r="I1340" s="17">
        <v>0.1884275</v>
      </c>
      <c r="J1340" s="17">
        <v>0.1743381</v>
      </c>
      <c r="K1340" s="17">
        <v>0.16528580000000001</v>
      </c>
      <c r="L1340" s="17">
        <v>0.1732899</v>
      </c>
      <c r="M1340" s="17">
        <v>0.10275670000000001</v>
      </c>
      <c r="N1340" s="17">
        <v>3.2644100000000002E-2</v>
      </c>
      <c r="O1340" s="17">
        <v>-0.19465350000000001</v>
      </c>
      <c r="P1340" s="17">
        <v>-0.40533979999999997</v>
      </c>
      <c r="Q1340" s="17">
        <v>-0.58138440000000002</v>
      </c>
      <c r="R1340" s="17">
        <v>-0.68908340000000001</v>
      </c>
      <c r="S1340" s="17">
        <v>-0.6965131</v>
      </c>
      <c r="T1340" s="17">
        <v>-0.64692810000000001</v>
      </c>
      <c r="U1340" s="17">
        <v>-0.54120659999999998</v>
      </c>
      <c r="V1340" s="17">
        <v>-0.42052810000000002</v>
      </c>
      <c r="W1340" s="17">
        <v>-0.20854230000000001</v>
      </c>
      <c r="X1340" s="17">
        <v>2.85492E-2</v>
      </c>
      <c r="Y1340" s="17">
        <v>0.220303</v>
      </c>
      <c r="Z1340" s="17">
        <v>0.35965859999999999</v>
      </c>
      <c r="AA1340" s="17">
        <v>0.34884939999999998</v>
      </c>
      <c r="AB1340" s="17">
        <v>0.32829599999999998</v>
      </c>
      <c r="AC1340" s="17">
        <v>0.29864420000000003</v>
      </c>
      <c r="AD1340" s="17">
        <v>0.26675100000000002</v>
      </c>
      <c r="AE1340" s="17">
        <v>-7.3442900000000005E-2</v>
      </c>
      <c r="AF1340" s="17">
        <v>-6.3293000000000002E-2</v>
      </c>
      <c r="AG1340" s="17">
        <v>-4.9453200000000003E-2</v>
      </c>
      <c r="AH1340" s="17">
        <v>-4.8885499999999998E-2</v>
      </c>
      <c r="AI1340" s="17">
        <v>-5.5054100000000002E-2</v>
      </c>
      <c r="AJ1340" s="17">
        <v>-4.9330100000000002E-2</v>
      </c>
      <c r="AK1340" s="17">
        <v>-0.1022932</v>
      </c>
      <c r="AL1340" s="17">
        <v>-8.0457100000000004E-2</v>
      </c>
      <c r="AM1340" s="17">
        <v>-0.12855140000000001</v>
      </c>
      <c r="AN1340" s="17">
        <v>-0.10833379999999999</v>
      </c>
      <c r="AO1340" s="17">
        <v>-0.13453209999999999</v>
      </c>
      <c r="AP1340" s="17">
        <v>-0.16983419999999999</v>
      </c>
      <c r="AQ1340" s="17">
        <v>-0.1884065</v>
      </c>
      <c r="AR1340" s="17">
        <v>-0.18815219999999999</v>
      </c>
      <c r="AS1340" s="17">
        <v>-0.15499289999999999</v>
      </c>
      <c r="AT1340" s="17">
        <v>-0.18559010000000001</v>
      </c>
      <c r="AU1340" s="17">
        <v>-0.1927769</v>
      </c>
      <c r="AV1340" s="17">
        <v>-0.17884140000000001</v>
      </c>
      <c r="AW1340" s="17">
        <v>-0.15425030000000001</v>
      </c>
      <c r="AX1340" s="17">
        <v>-0.1205937</v>
      </c>
      <c r="AY1340" s="17">
        <v>-0.15303269999999999</v>
      </c>
      <c r="AZ1340" s="17">
        <v>-0.1505377</v>
      </c>
      <c r="BA1340" s="17">
        <v>-0.1304081</v>
      </c>
      <c r="BB1340" s="17">
        <v>-0.11305750000000001</v>
      </c>
      <c r="BC1340" s="17">
        <v>-4.9083799999999997E-2</v>
      </c>
      <c r="BD1340" s="17">
        <v>-4.8269300000000001E-2</v>
      </c>
      <c r="BE1340" s="17">
        <v>-3.5044199999999998E-2</v>
      </c>
      <c r="BF1340" s="17">
        <v>-3.2717799999999998E-2</v>
      </c>
      <c r="BG1340" s="17">
        <v>-3.5638000000000003E-2</v>
      </c>
      <c r="BH1340" s="17">
        <v>-2.6642599999999999E-2</v>
      </c>
      <c r="BI1340" s="17">
        <v>-7.4787699999999999E-2</v>
      </c>
      <c r="BJ1340" s="17">
        <v>-4.5251E-2</v>
      </c>
      <c r="BK1340" s="17">
        <v>-9.0437600000000007E-2</v>
      </c>
      <c r="BL1340" s="17">
        <v>-7.4052300000000001E-2</v>
      </c>
      <c r="BM1340" s="17">
        <v>-9.88536E-2</v>
      </c>
      <c r="BN1340" s="17">
        <v>-0.1236033</v>
      </c>
      <c r="BO1340" s="17">
        <v>-0.12887779999999999</v>
      </c>
      <c r="BP1340" s="17">
        <v>-0.1267307</v>
      </c>
      <c r="BQ1340" s="17">
        <v>-9.7616999999999995E-2</v>
      </c>
      <c r="BR1340" s="17">
        <v>-0.12639929999999999</v>
      </c>
      <c r="BS1340" s="17">
        <v>-0.12761610000000001</v>
      </c>
      <c r="BT1340" s="17">
        <v>-0.12163119999999999</v>
      </c>
      <c r="BU1340" s="17">
        <v>-0.1100469</v>
      </c>
      <c r="BV1340" s="17">
        <v>-6.2558500000000003E-2</v>
      </c>
      <c r="BW1340" s="17">
        <v>-8.4173200000000004E-2</v>
      </c>
      <c r="BX1340" s="17">
        <v>-8.4176899999999999E-2</v>
      </c>
      <c r="BY1340" s="17">
        <v>-7.1341399999999999E-2</v>
      </c>
      <c r="BZ1340" s="17">
        <v>-5.8151500000000002E-2</v>
      </c>
      <c r="CA1340" s="17">
        <v>-3.22128E-2</v>
      </c>
      <c r="CB1340" s="17">
        <v>-3.7863899999999999E-2</v>
      </c>
      <c r="CC1340" s="17">
        <v>-2.5064599999999999E-2</v>
      </c>
      <c r="CD1340" s="17">
        <v>-2.15201E-2</v>
      </c>
      <c r="CE1340" s="17">
        <v>-2.2190499999999998E-2</v>
      </c>
      <c r="CF1340" s="17">
        <v>-1.0929400000000001E-2</v>
      </c>
      <c r="CG1340" s="17">
        <v>-5.5737399999999999E-2</v>
      </c>
      <c r="CH1340" s="17">
        <v>-2.0867400000000001E-2</v>
      </c>
      <c r="CI1340" s="17">
        <v>-6.404E-2</v>
      </c>
      <c r="CJ1340" s="17">
        <v>-5.0309100000000002E-2</v>
      </c>
      <c r="CK1340" s="17">
        <v>-7.4142799999999995E-2</v>
      </c>
      <c r="CL1340" s="17">
        <v>-9.1583899999999996E-2</v>
      </c>
      <c r="CM1340" s="17">
        <v>-8.7648500000000004E-2</v>
      </c>
      <c r="CN1340" s="17">
        <v>-8.4190299999999996E-2</v>
      </c>
      <c r="CO1340" s="17">
        <v>-5.7878600000000002E-2</v>
      </c>
      <c r="CP1340" s="17">
        <v>-8.5403900000000005E-2</v>
      </c>
      <c r="CQ1340" s="17">
        <v>-8.2485799999999998E-2</v>
      </c>
      <c r="CR1340" s="17">
        <v>-8.2007499999999997E-2</v>
      </c>
      <c r="CS1340" s="17">
        <v>-7.9431699999999994E-2</v>
      </c>
      <c r="CT1340" s="17">
        <v>-2.2363500000000001E-2</v>
      </c>
      <c r="CU1340" s="17">
        <v>-3.6481300000000001E-2</v>
      </c>
      <c r="CV1340" s="17">
        <v>-3.8215600000000002E-2</v>
      </c>
      <c r="CW1340" s="17">
        <v>-3.0431900000000001E-2</v>
      </c>
      <c r="CX1340" s="17">
        <v>-2.0123800000000001E-2</v>
      </c>
      <c r="CY1340" s="17">
        <v>-1.5341799999999999E-2</v>
      </c>
      <c r="CZ1340" s="17">
        <v>-2.74585E-2</v>
      </c>
      <c r="DA1340" s="17">
        <v>-1.50849E-2</v>
      </c>
      <c r="DB1340" s="17">
        <v>-1.03223E-2</v>
      </c>
      <c r="DC1340" s="17">
        <v>-8.7431000000000002E-3</v>
      </c>
      <c r="DD1340" s="17">
        <v>4.7838999999999998E-3</v>
      </c>
      <c r="DE1340" s="17">
        <v>-3.66871E-2</v>
      </c>
      <c r="DF1340" s="17">
        <v>3.5162000000000001E-3</v>
      </c>
      <c r="DG1340" s="17">
        <v>-3.7642500000000002E-2</v>
      </c>
      <c r="DH1340" s="17">
        <v>-2.65659E-2</v>
      </c>
      <c r="DI1340" s="17">
        <v>-4.9431999999999997E-2</v>
      </c>
      <c r="DJ1340" s="17">
        <v>-5.9564499999999999E-2</v>
      </c>
      <c r="DK1340" s="17">
        <v>-4.6419099999999998E-2</v>
      </c>
      <c r="DL1340" s="17">
        <v>-4.165E-2</v>
      </c>
      <c r="DM1340" s="17">
        <v>-1.8140199999999999E-2</v>
      </c>
      <c r="DN1340" s="17">
        <v>-4.4408499999999997E-2</v>
      </c>
      <c r="DO1340" s="17">
        <v>-3.7355600000000003E-2</v>
      </c>
      <c r="DP1340" s="17">
        <v>-4.2383900000000002E-2</v>
      </c>
      <c r="DQ1340" s="17">
        <v>-4.8816499999999999E-2</v>
      </c>
      <c r="DR1340" s="17">
        <v>1.7831400000000001E-2</v>
      </c>
      <c r="DS1340" s="17">
        <v>1.1210599999999999E-2</v>
      </c>
      <c r="DT1340" s="17">
        <v>7.7457000000000003E-3</v>
      </c>
      <c r="DU1340" s="17">
        <v>1.0477500000000001E-2</v>
      </c>
      <c r="DV1340" s="17">
        <v>1.7904E-2</v>
      </c>
      <c r="DW1340" s="17">
        <v>9.0173000000000007E-3</v>
      </c>
      <c r="DX1340" s="17">
        <v>-1.2434799999999999E-2</v>
      </c>
      <c r="DY1340" s="17">
        <v>-6.7599999999999995E-4</v>
      </c>
      <c r="DZ1340" s="17">
        <v>5.8453999999999997E-3</v>
      </c>
      <c r="EA1340" s="17">
        <v>1.0673E-2</v>
      </c>
      <c r="EB1340" s="17">
        <v>2.7471300000000001E-2</v>
      </c>
      <c r="EC1340" s="17">
        <v>-9.1815999999999998E-3</v>
      </c>
      <c r="ED1340" s="17">
        <v>3.8722300000000001E-2</v>
      </c>
      <c r="EE1340" s="17">
        <v>4.7130000000000002E-4</v>
      </c>
      <c r="EF1340" s="17">
        <v>7.7155000000000001E-3</v>
      </c>
      <c r="EG1340" s="17">
        <v>-1.37535E-2</v>
      </c>
      <c r="EH1340" s="17">
        <v>-1.3333599999999999E-2</v>
      </c>
      <c r="EI1340" s="17">
        <v>1.31095E-2</v>
      </c>
      <c r="EJ1340" s="17">
        <v>1.9771500000000001E-2</v>
      </c>
      <c r="EK1340" s="17">
        <v>3.9235699999999998E-2</v>
      </c>
      <c r="EL1340" s="17">
        <v>1.47823E-2</v>
      </c>
      <c r="EM1340" s="17">
        <v>2.7805300000000002E-2</v>
      </c>
      <c r="EN1340" s="17">
        <v>1.4826300000000001E-2</v>
      </c>
      <c r="EO1340" s="17">
        <v>-4.6129999999999999E-3</v>
      </c>
      <c r="EP1340" s="17">
        <v>7.5866600000000006E-2</v>
      </c>
      <c r="EQ1340" s="17">
        <v>8.0070100000000005E-2</v>
      </c>
      <c r="ER1340" s="17">
        <v>7.4106500000000006E-2</v>
      </c>
      <c r="ES1340" s="17">
        <v>6.95442E-2</v>
      </c>
      <c r="ET1340" s="17">
        <v>7.281E-2</v>
      </c>
      <c r="EU1340" s="17">
        <v>63.303100000000001</v>
      </c>
      <c r="EV1340" s="17">
        <v>62.819029999999998</v>
      </c>
      <c r="EW1340" s="17">
        <v>62.052680000000002</v>
      </c>
      <c r="EX1340" s="17">
        <v>61.850250000000003</v>
      </c>
      <c r="EY1340" s="17">
        <v>61.358960000000003</v>
      </c>
      <c r="EZ1340" s="17">
        <v>61.219410000000003</v>
      </c>
      <c r="FA1340" s="17">
        <v>61.048000000000002</v>
      </c>
      <c r="FB1340" s="17">
        <v>62.978340000000003</v>
      </c>
      <c r="FC1340" s="17">
        <v>65.809470000000005</v>
      </c>
      <c r="FD1340" s="17">
        <v>69.704759999999993</v>
      </c>
      <c r="FE1340" s="17">
        <v>73.938829999999996</v>
      </c>
      <c r="FF1340" s="17">
        <v>77.282709999999994</v>
      </c>
      <c r="FG1340" s="17">
        <v>79.453699999999998</v>
      </c>
      <c r="FH1340" s="17">
        <v>80.11533</v>
      </c>
      <c r="FI1340" s="17">
        <v>80.099189999999993</v>
      </c>
      <c r="FJ1340" s="17">
        <v>79.843670000000003</v>
      </c>
      <c r="FK1340" s="17">
        <v>78.729389999999995</v>
      </c>
      <c r="FL1340" s="17">
        <v>77.276979999999995</v>
      </c>
      <c r="FM1340" s="17">
        <v>74.971959999999996</v>
      </c>
      <c r="FN1340" s="17">
        <v>72.783349999999999</v>
      </c>
      <c r="FO1340" s="17">
        <v>69.029949999999999</v>
      </c>
      <c r="FP1340" s="17">
        <v>66.388059999999996</v>
      </c>
      <c r="FQ1340" s="17">
        <v>65.127870000000001</v>
      </c>
      <c r="FR1340" s="17">
        <v>64.367459999999994</v>
      </c>
      <c r="FS1340" s="17">
        <v>1.9074329999999999</v>
      </c>
      <c r="FT1340" s="17">
        <v>8.4378599999999998E-2</v>
      </c>
      <c r="FU1340" s="17">
        <v>0.16062950000000001</v>
      </c>
      <c r="FV1340">
        <v>3.4534099999999998E-2</v>
      </c>
      <c r="FW1340" s="17"/>
    </row>
    <row r="1341" spans="1:179" x14ac:dyDescent="0.25">
      <c r="A1341" t="s">
        <v>226</v>
      </c>
      <c r="B1341" t="s">
        <v>0</v>
      </c>
      <c r="C1341" t="s">
        <v>265</v>
      </c>
      <c r="D1341" t="s">
        <v>249</v>
      </c>
      <c r="E1341" t="s">
        <v>219</v>
      </c>
      <c r="F1341" s="17">
        <v>399</v>
      </c>
      <c r="G1341" s="17">
        <v>0.54108469999999997</v>
      </c>
      <c r="H1341" s="17">
        <v>0.46487329999999999</v>
      </c>
      <c r="I1341" s="17">
        <v>0.43827739999999998</v>
      </c>
      <c r="J1341" s="17">
        <v>0.40776119999999999</v>
      </c>
      <c r="K1341" s="17">
        <v>0.37571599999999999</v>
      </c>
      <c r="L1341" s="17">
        <v>0.38646770000000003</v>
      </c>
      <c r="M1341" s="17">
        <v>0.2265402</v>
      </c>
      <c r="N1341" s="17">
        <v>8.4188799999999994E-2</v>
      </c>
      <c r="O1341" s="17">
        <v>-0.32133460000000003</v>
      </c>
      <c r="P1341" s="17">
        <v>-0.59153160000000005</v>
      </c>
      <c r="Q1341" s="17">
        <v>-0.83028440000000003</v>
      </c>
      <c r="R1341" s="17">
        <v>-1.005161</v>
      </c>
      <c r="S1341" s="17">
        <v>-1.044073</v>
      </c>
      <c r="T1341" s="17">
        <v>-0.96337759999999995</v>
      </c>
      <c r="U1341" s="17">
        <v>-0.7411354</v>
      </c>
      <c r="V1341" s="17">
        <v>-0.55994580000000005</v>
      </c>
      <c r="W1341" s="17">
        <v>-0.16683300000000001</v>
      </c>
      <c r="X1341" s="17">
        <v>0.2714606</v>
      </c>
      <c r="Y1341" s="17">
        <v>0.60520050000000003</v>
      </c>
      <c r="Z1341" s="17">
        <v>0.88239769999999995</v>
      </c>
      <c r="AA1341" s="17">
        <v>0.82830610000000005</v>
      </c>
      <c r="AB1341" s="17">
        <v>0.80426260000000005</v>
      </c>
      <c r="AC1341" s="17">
        <v>0.71135999999999999</v>
      </c>
      <c r="AD1341" s="17">
        <v>0.65466460000000004</v>
      </c>
      <c r="AE1341" s="17">
        <v>-0.1369332</v>
      </c>
      <c r="AF1341" s="17">
        <v>-0.1180088</v>
      </c>
      <c r="AG1341" s="17">
        <v>-9.2204800000000003E-2</v>
      </c>
      <c r="AH1341" s="17">
        <v>-9.1146400000000002E-2</v>
      </c>
      <c r="AI1341" s="17">
        <v>-0.1026475</v>
      </c>
      <c r="AJ1341" s="17">
        <v>-9.1975199999999993E-2</v>
      </c>
      <c r="AK1341" s="17">
        <v>-0.19072430000000001</v>
      </c>
      <c r="AL1341" s="17">
        <v>-0.15001110000000001</v>
      </c>
      <c r="AM1341" s="17">
        <v>-0.23968229999999999</v>
      </c>
      <c r="AN1341" s="17">
        <v>-0.20198679999999999</v>
      </c>
      <c r="AO1341" s="17">
        <v>-0.25083329999999998</v>
      </c>
      <c r="AP1341" s="17">
        <v>-0.31665359999999998</v>
      </c>
      <c r="AQ1341" s="17">
        <v>-0.35128120000000002</v>
      </c>
      <c r="AR1341" s="17">
        <v>-0.35080699999999998</v>
      </c>
      <c r="AS1341" s="17">
        <v>-0.28898210000000002</v>
      </c>
      <c r="AT1341" s="17">
        <v>-0.34603030000000001</v>
      </c>
      <c r="AU1341" s="17">
        <v>-0.35942990000000002</v>
      </c>
      <c r="AV1341" s="17">
        <v>-0.3334472</v>
      </c>
      <c r="AW1341" s="17">
        <v>-0.28759750000000001</v>
      </c>
      <c r="AX1341" s="17">
        <v>-0.2248452</v>
      </c>
      <c r="AY1341" s="17">
        <v>-0.28532740000000001</v>
      </c>
      <c r="AZ1341" s="17">
        <v>-0.28067530000000002</v>
      </c>
      <c r="BA1341" s="17">
        <v>-0.2431441</v>
      </c>
      <c r="BB1341" s="17">
        <v>-0.21079419999999999</v>
      </c>
      <c r="BC1341" s="17">
        <v>-9.1516100000000003E-2</v>
      </c>
      <c r="BD1341" s="17">
        <v>-8.9997400000000005E-2</v>
      </c>
      <c r="BE1341" s="17">
        <v>-6.5339400000000006E-2</v>
      </c>
      <c r="BF1341" s="17">
        <v>-6.1001899999999998E-2</v>
      </c>
      <c r="BG1341" s="17">
        <v>-6.6446599999999995E-2</v>
      </c>
      <c r="BH1341" s="17">
        <v>-4.9674799999999998E-2</v>
      </c>
      <c r="BI1341" s="17">
        <v>-0.1394406</v>
      </c>
      <c r="BJ1341" s="17">
        <v>-8.4369899999999998E-2</v>
      </c>
      <c r="BK1341" s="17">
        <v>-0.16861950000000001</v>
      </c>
      <c r="BL1341" s="17">
        <v>-0.13806950000000001</v>
      </c>
      <c r="BM1341" s="17">
        <v>-0.18431130000000001</v>
      </c>
      <c r="BN1341" s="17">
        <v>-0.23045669999999999</v>
      </c>
      <c r="BO1341" s="17">
        <v>-0.2402909</v>
      </c>
      <c r="BP1341" s="17">
        <v>-0.23628759999999999</v>
      </c>
      <c r="BQ1341" s="17">
        <v>-0.18200559999999999</v>
      </c>
      <c r="BR1341" s="17">
        <v>-0.23566980000000001</v>
      </c>
      <c r="BS1341" s="17">
        <v>-0.23793829999999999</v>
      </c>
      <c r="BT1341" s="17">
        <v>-0.2267796</v>
      </c>
      <c r="BU1341" s="17">
        <v>-0.2051808</v>
      </c>
      <c r="BV1341" s="17">
        <v>-0.11663949999999999</v>
      </c>
      <c r="BW1341" s="17">
        <v>-0.15693969999999999</v>
      </c>
      <c r="BX1341" s="17">
        <v>-0.15694659999999999</v>
      </c>
      <c r="BY1341" s="17">
        <v>-0.13301499999999999</v>
      </c>
      <c r="BZ1341" s="17">
        <v>-0.1084227</v>
      </c>
      <c r="CA1341" s="17">
        <v>-6.0060299999999997E-2</v>
      </c>
      <c r="CB1341" s="17">
        <v>-7.0596699999999998E-2</v>
      </c>
      <c r="CC1341" s="17">
        <v>-4.6732599999999999E-2</v>
      </c>
      <c r="CD1341" s="17">
        <v>-4.0123800000000001E-2</v>
      </c>
      <c r="CE1341" s="17">
        <v>-4.1374000000000001E-2</v>
      </c>
      <c r="CF1341" s="17">
        <v>-2.0377699999999999E-2</v>
      </c>
      <c r="CG1341" s="17">
        <v>-0.1039216</v>
      </c>
      <c r="CH1341" s="17">
        <v>-3.8906900000000001E-2</v>
      </c>
      <c r="CI1341" s="17">
        <v>-0.1194017</v>
      </c>
      <c r="CJ1341" s="17">
        <v>-9.3800599999999998E-2</v>
      </c>
      <c r="CK1341" s="17">
        <v>-0.13823830000000001</v>
      </c>
      <c r="CL1341" s="17">
        <v>-0.17075699999999999</v>
      </c>
      <c r="CM1341" s="17">
        <v>-0.16341939999999999</v>
      </c>
      <c r="CN1341" s="17">
        <v>-0.15697169999999999</v>
      </c>
      <c r="CO1341" s="17">
        <v>-0.10791389999999999</v>
      </c>
      <c r="CP1341" s="17">
        <v>-0.1592345</v>
      </c>
      <c r="CQ1341" s="17">
        <v>-0.15379370000000001</v>
      </c>
      <c r="CR1341" s="17">
        <v>-0.15290190000000001</v>
      </c>
      <c r="CS1341" s="17">
        <v>-0.14809919999999999</v>
      </c>
      <c r="CT1341" s="17">
        <v>-4.1696499999999997E-2</v>
      </c>
      <c r="CU1341" s="17">
        <v>-6.8018899999999993E-2</v>
      </c>
      <c r="CV1341" s="17">
        <v>-7.1252399999999994E-2</v>
      </c>
      <c r="CW1341" s="17">
        <v>-5.6739900000000003E-2</v>
      </c>
      <c r="CX1341" s="17">
        <v>-3.7520499999999998E-2</v>
      </c>
      <c r="CY1341" s="17">
        <v>-2.8604600000000001E-2</v>
      </c>
      <c r="CZ1341" s="17">
        <v>-5.1196100000000001E-2</v>
      </c>
      <c r="DA1341" s="17">
        <v>-2.81257E-2</v>
      </c>
      <c r="DB1341" s="17">
        <v>-1.92458E-2</v>
      </c>
      <c r="DC1341" s="17">
        <v>-1.6301300000000001E-2</v>
      </c>
      <c r="DD1341" s="17">
        <v>8.9195000000000003E-3</v>
      </c>
      <c r="DE1341" s="17">
        <v>-6.8402699999999997E-2</v>
      </c>
      <c r="DF1341" s="17">
        <v>6.5560000000000002E-3</v>
      </c>
      <c r="DG1341" s="17">
        <v>-7.0183899999999994E-2</v>
      </c>
      <c r="DH1341" s="17">
        <v>-4.9531699999999998E-2</v>
      </c>
      <c r="DI1341" s="17">
        <v>-9.2165300000000006E-2</v>
      </c>
      <c r="DJ1341" s="17">
        <v>-0.1110573</v>
      </c>
      <c r="DK1341" s="17">
        <v>-8.6547799999999994E-2</v>
      </c>
      <c r="DL1341" s="17">
        <v>-7.76559E-2</v>
      </c>
      <c r="DM1341" s="17">
        <v>-3.38223E-2</v>
      </c>
      <c r="DN1341" s="17">
        <v>-8.27991E-2</v>
      </c>
      <c r="DO1341" s="17">
        <v>-6.9649000000000003E-2</v>
      </c>
      <c r="DP1341" s="17">
        <v>-7.9024200000000003E-2</v>
      </c>
      <c r="DQ1341" s="17">
        <v>-9.1017600000000004E-2</v>
      </c>
      <c r="DR1341" s="17">
        <v>3.3246499999999998E-2</v>
      </c>
      <c r="DS1341" s="17">
        <v>2.0902E-2</v>
      </c>
      <c r="DT1341" s="17">
        <v>1.4441799999999999E-2</v>
      </c>
      <c r="DU1341" s="17">
        <v>1.95351E-2</v>
      </c>
      <c r="DV1341" s="17">
        <v>3.3381800000000003E-2</v>
      </c>
      <c r="DW1341" s="17">
        <v>1.68126E-2</v>
      </c>
      <c r="DX1341" s="17">
        <v>-2.31846E-2</v>
      </c>
      <c r="DY1341" s="17">
        <v>-1.2603E-3</v>
      </c>
      <c r="DZ1341" s="17">
        <v>1.0898700000000001E-2</v>
      </c>
      <c r="EA1341" s="17">
        <v>1.98996E-2</v>
      </c>
      <c r="EB1341" s="17">
        <v>5.1219899999999999E-2</v>
      </c>
      <c r="EC1341" s="17">
        <v>-1.7118899999999999E-2</v>
      </c>
      <c r="ED1341" s="17">
        <v>7.2197200000000003E-2</v>
      </c>
      <c r="EE1341" s="17">
        <v>8.788E-4</v>
      </c>
      <c r="EF1341" s="17">
        <v>1.4385500000000001E-2</v>
      </c>
      <c r="EG1341" s="17">
        <v>-2.5643300000000001E-2</v>
      </c>
      <c r="EH1341" s="17">
        <v>-2.4860400000000001E-2</v>
      </c>
      <c r="EI1341" s="17">
        <v>2.4442499999999999E-2</v>
      </c>
      <c r="EJ1341" s="17">
        <v>3.6863600000000003E-2</v>
      </c>
      <c r="EK1341" s="17">
        <v>7.3154300000000005E-2</v>
      </c>
      <c r="EL1341" s="17">
        <v>2.75614E-2</v>
      </c>
      <c r="EM1341" s="17">
        <v>5.1842600000000003E-2</v>
      </c>
      <c r="EN1341" s="17">
        <v>2.7643399999999999E-2</v>
      </c>
      <c r="EO1341" s="17">
        <v>-8.6008999999999999E-3</v>
      </c>
      <c r="EP1341" s="17">
        <v>0.1414523</v>
      </c>
      <c r="EQ1341" s="17">
        <v>0.1492897</v>
      </c>
      <c r="ER1341" s="17">
        <v>0.1381705</v>
      </c>
      <c r="ES1341" s="17">
        <v>0.12966420000000001</v>
      </c>
      <c r="ET1341" s="17">
        <v>0.13575329999999999</v>
      </c>
      <c r="EU1341" s="17">
        <v>68.553889999999996</v>
      </c>
      <c r="EV1341" s="17">
        <v>68.082710000000006</v>
      </c>
      <c r="EW1341" s="17">
        <v>66.987470000000002</v>
      </c>
      <c r="EX1341" s="17">
        <v>66.320800000000006</v>
      </c>
      <c r="EY1341" s="17">
        <v>65.671679999999995</v>
      </c>
      <c r="EZ1341" s="17">
        <v>65.050129999999996</v>
      </c>
      <c r="FA1341" s="17">
        <v>65.270679999999999</v>
      </c>
      <c r="FB1341" s="17">
        <v>67.779449999999997</v>
      </c>
      <c r="FC1341" s="17">
        <v>72.799499999999995</v>
      </c>
      <c r="FD1341" s="17">
        <v>79.37594</v>
      </c>
      <c r="FE1341" s="17">
        <v>82.518799999999999</v>
      </c>
      <c r="FF1341" s="17">
        <v>85.601500000000001</v>
      </c>
      <c r="FG1341" s="17">
        <v>85.852130000000002</v>
      </c>
      <c r="FH1341" s="17">
        <v>85.857140000000001</v>
      </c>
      <c r="FI1341" s="17">
        <v>85.934839999999994</v>
      </c>
      <c r="FJ1341" s="17">
        <v>85.518799999999999</v>
      </c>
      <c r="FK1341" s="17">
        <v>84.012540000000001</v>
      </c>
      <c r="FL1341" s="17">
        <v>82.593990000000005</v>
      </c>
      <c r="FM1341" s="17">
        <v>81.714290000000005</v>
      </c>
      <c r="FN1341" s="17">
        <v>80.859650000000002</v>
      </c>
      <c r="FO1341" s="17">
        <v>76.551379999999995</v>
      </c>
      <c r="FP1341" s="17">
        <v>72.664159999999995</v>
      </c>
      <c r="FQ1341" s="17">
        <v>70.223060000000004</v>
      </c>
      <c r="FR1341" s="17">
        <v>69.200500000000005</v>
      </c>
      <c r="FS1341" s="17">
        <v>1.4291879999999999</v>
      </c>
      <c r="FT1341" s="17">
        <v>8.7977799999999995E-2</v>
      </c>
      <c r="FU1341" s="17">
        <v>0.12504000000000001</v>
      </c>
      <c r="FV1341">
        <v>5.7885100000000002E-2</v>
      </c>
      <c r="FW1341" s="17"/>
    </row>
    <row r="1342" spans="1:179" x14ac:dyDescent="0.25">
      <c r="A1342" t="s">
        <v>226</v>
      </c>
      <c r="B1342" t="s">
        <v>0</v>
      </c>
      <c r="C1342" t="s">
        <v>265</v>
      </c>
      <c r="D1342" t="s">
        <v>238</v>
      </c>
      <c r="E1342" t="s">
        <v>219</v>
      </c>
      <c r="F1342" s="17">
        <v>396</v>
      </c>
      <c r="G1342" s="17">
        <v>0.28266819999999998</v>
      </c>
      <c r="H1342" s="17">
        <v>0.2356124</v>
      </c>
      <c r="I1342" s="17">
        <v>0.19243569999999999</v>
      </c>
      <c r="J1342" s="17">
        <v>0.18404989999999999</v>
      </c>
      <c r="K1342" s="17">
        <v>0.2420398</v>
      </c>
      <c r="L1342" s="17">
        <v>0.25518410000000002</v>
      </c>
      <c r="M1342" s="17">
        <v>6.6972000000000004E-3</v>
      </c>
      <c r="N1342" s="17">
        <v>-9.7033599999999998E-2</v>
      </c>
      <c r="O1342" s="17">
        <v>-0.35138150000000001</v>
      </c>
      <c r="P1342" s="17">
        <v>-0.56178490000000003</v>
      </c>
      <c r="Q1342" s="17">
        <v>-0.91497059999999997</v>
      </c>
      <c r="R1342" s="17">
        <v>-1.1092820000000001</v>
      </c>
      <c r="S1342" s="17">
        <v>-1.229474</v>
      </c>
      <c r="T1342" s="17">
        <v>-1.206018</v>
      </c>
      <c r="U1342" s="17">
        <v>-0.89410120000000004</v>
      </c>
      <c r="V1342" s="17">
        <v>-0.78937789999999997</v>
      </c>
      <c r="W1342" s="17">
        <v>-0.45362999999999998</v>
      </c>
      <c r="X1342" s="17">
        <v>-0.1823737</v>
      </c>
      <c r="Y1342" s="17">
        <v>2.02296E-2</v>
      </c>
      <c r="Z1342" s="17">
        <v>0.1551979</v>
      </c>
      <c r="AA1342" s="17">
        <v>7.7699400000000002E-2</v>
      </c>
      <c r="AB1342" s="17">
        <v>0.1433084</v>
      </c>
      <c r="AC1342" s="17">
        <v>0.1773594</v>
      </c>
      <c r="AD1342" s="17">
        <v>0.22704859999999999</v>
      </c>
      <c r="AE1342" s="17">
        <v>1000</v>
      </c>
      <c r="AF1342" s="17">
        <v>1000</v>
      </c>
      <c r="AG1342" s="17">
        <v>1000</v>
      </c>
      <c r="AH1342" s="17">
        <v>1000</v>
      </c>
      <c r="AI1342" s="17">
        <v>1000</v>
      </c>
      <c r="AJ1342" s="17">
        <v>1000</v>
      </c>
      <c r="AK1342" s="17">
        <v>1000</v>
      </c>
      <c r="AL1342" s="17">
        <v>1000</v>
      </c>
      <c r="AM1342" s="17">
        <v>1000</v>
      </c>
      <c r="AN1342" s="17">
        <v>1000</v>
      </c>
      <c r="AO1342" s="17">
        <v>1000</v>
      </c>
      <c r="AP1342" s="17">
        <v>1000</v>
      </c>
      <c r="AQ1342" s="17">
        <v>1000</v>
      </c>
      <c r="AR1342" s="17">
        <v>1000</v>
      </c>
      <c r="AS1342" s="17">
        <v>1000</v>
      </c>
      <c r="AT1342" s="17">
        <v>1000</v>
      </c>
      <c r="AU1342" s="17">
        <v>1000</v>
      </c>
      <c r="AV1342" s="17">
        <v>1000</v>
      </c>
      <c r="AW1342" s="17">
        <v>1000</v>
      </c>
      <c r="AX1342" s="17">
        <v>1000</v>
      </c>
      <c r="AY1342" s="17">
        <v>1000</v>
      </c>
      <c r="AZ1342" s="17">
        <v>1000</v>
      </c>
      <c r="BA1342" s="17">
        <v>1000</v>
      </c>
      <c r="BB1342" s="17">
        <v>1000</v>
      </c>
      <c r="BC1342" s="17">
        <v>1000</v>
      </c>
      <c r="BD1342" s="17">
        <v>1000</v>
      </c>
      <c r="BE1342" s="17">
        <v>1000</v>
      </c>
      <c r="BF1342" s="17">
        <v>1000</v>
      </c>
      <c r="BG1342" s="17">
        <v>1000</v>
      </c>
      <c r="BH1342" s="17">
        <v>1000</v>
      </c>
      <c r="BI1342" s="17">
        <v>1000</v>
      </c>
      <c r="BJ1342" s="17">
        <v>1000</v>
      </c>
      <c r="BK1342" s="17">
        <v>1000</v>
      </c>
      <c r="BL1342" s="17">
        <v>1000</v>
      </c>
      <c r="BM1342" s="17">
        <v>1000</v>
      </c>
      <c r="BN1342" s="17">
        <v>1000</v>
      </c>
      <c r="BO1342" s="17">
        <v>1000</v>
      </c>
      <c r="BP1342" s="17">
        <v>1000</v>
      </c>
      <c r="BQ1342" s="17">
        <v>1000</v>
      </c>
      <c r="BR1342" s="17">
        <v>1000</v>
      </c>
      <c r="BS1342" s="17">
        <v>1000</v>
      </c>
      <c r="BT1342" s="17">
        <v>1000</v>
      </c>
      <c r="BU1342" s="17">
        <v>1000</v>
      </c>
      <c r="BV1342" s="17">
        <v>1000</v>
      </c>
      <c r="BW1342" s="17">
        <v>1000</v>
      </c>
      <c r="BX1342" s="17">
        <v>1000</v>
      </c>
      <c r="BY1342" s="17">
        <v>1000</v>
      </c>
      <c r="BZ1342" s="17">
        <v>1000</v>
      </c>
      <c r="CA1342" s="17">
        <v>-0.1021166</v>
      </c>
      <c r="CB1342" s="17">
        <v>-0.1228914</v>
      </c>
      <c r="CC1342" s="17">
        <v>-0.14620159999999999</v>
      </c>
      <c r="CD1342" s="17">
        <v>-0.14556620000000001</v>
      </c>
      <c r="CE1342" s="17">
        <v>-9.7848199999999996E-2</v>
      </c>
      <c r="CF1342" s="17">
        <v>-0.1019933</v>
      </c>
      <c r="CG1342" s="17">
        <v>-0.39447310000000002</v>
      </c>
      <c r="CH1342" s="17">
        <v>-0.36309580000000002</v>
      </c>
      <c r="CI1342" s="17">
        <v>-0.25454470000000001</v>
      </c>
      <c r="CJ1342" s="17">
        <v>-3.4732800000000001E-2</v>
      </c>
      <c r="CK1342" s="17">
        <v>-5.7403299999999997E-2</v>
      </c>
      <c r="CL1342" s="17">
        <v>-2.8436300000000001E-2</v>
      </c>
      <c r="CM1342" s="17">
        <v>-7.5802999999999995E-2</v>
      </c>
      <c r="CN1342" s="17">
        <v>-8.2056799999999999E-2</v>
      </c>
      <c r="CO1342" s="17">
        <v>8.0483200000000005E-2</v>
      </c>
      <c r="CP1342" s="17">
        <v>-0.1147958</v>
      </c>
      <c r="CQ1342" s="17">
        <v>-0.1861305</v>
      </c>
      <c r="CR1342" s="17">
        <v>-0.34503450000000002</v>
      </c>
      <c r="CS1342" s="17">
        <v>-0.43872139999999998</v>
      </c>
      <c r="CT1342" s="17">
        <v>-0.39721040000000002</v>
      </c>
      <c r="CU1342" s="17">
        <v>-0.46748659999999997</v>
      </c>
      <c r="CV1342" s="17">
        <v>-0.36980689999999999</v>
      </c>
      <c r="CW1342" s="17">
        <v>-0.29078530000000002</v>
      </c>
      <c r="CX1342" s="17">
        <v>-0.17966309999999999</v>
      </c>
      <c r="CY1342" s="17">
        <v>1000</v>
      </c>
      <c r="CZ1342" s="17">
        <v>1000</v>
      </c>
      <c r="DA1342" s="17">
        <v>1000</v>
      </c>
      <c r="DB1342" s="17">
        <v>1000</v>
      </c>
      <c r="DC1342" s="17">
        <v>1000</v>
      </c>
      <c r="DD1342" s="17">
        <v>1000</v>
      </c>
      <c r="DE1342" s="17">
        <v>1000</v>
      </c>
      <c r="DF1342" s="17">
        <v>1000</v>
      </c>
      <c r="DG1342" s="17">
        <v>1000</v>
      </c>
      <c r="DH1342" s="17">
        <v>1000</v>
      </c>
      <c r="DI1342" s="17">
        <v>1000</v>
      </c>
      <c r="DJ1342" s="17">
        <v>1000</v>
      </c>
      <c r="DK1342" s="17">
        <v>1000</v>
      </c>
      <c r="DL1342" s="17">
        <v>1000</v>
      </c>
      <c r="DM1342" s="17">
        <v>1000</v>
      </c>
      <c r="DN1342" s="17">
        <v>1000</v>
      </c>
      <c r="DO1342" s="17">
        <v>1000</v>
      </c>
      <c r="DP1342" s="17">
        <v>1000</v>
      </c>
      <c r="DQ1342" s="17">
        <v>1000</v>
      </c>
      <c r="DR1342" s="17">
        <v>1000</v>
      </c>
      <c r="DS1342" s="17">
        <v>1000</v>
      </c>
      <c r="DT1342" s="17">
        <v>1000</v>
      </c>
      <c r="DU1342" s="17">
        <v>1000</v>
      </c>
      <c r="DV1342" s="17">
        <v>1000</v>
      </c>
      <c r="DW1342" s="17">
        <v>1000</v>
      </c>
      <c r="DX1342" s="17">
        <v>1000</v>
      </c>
      <c r="DY1342" s="17">
        <v>1000</v>
      </c>
      <c r="DZ1342" s="17">
        <v>1000</v>
      </c>
      <c r="EA1342" s="17">
        <v>1000</v>
      </c>
      <c r="EB1342" s="17">
        <v>1000</v>
      </c>
      <c r="EC1342" s="17">
        <v>1000</v>
      </c>
      <c r="ED1342" s="17">
        <v>1000</v>
      </c>
      <c r="EE1342" s="17">
        <v>1000</v>
      </c>
      <c r="EF1342" s="17">
        <v>1000</v>
      </c>
      <c r="EG1342" s="17">
        <v>1000</v>
      </c>
      <c r="EH1342" s="17">
        <v>1000</v>
      </c>
      <c r="EI1342" s="17">
        <v>1000</v>
      </c>
      <c r="EJ1342" s="17">
        <v>1000</v>
      </c>
      <c r="EK1342" s="17">
        <v>1000</v>
      </c>
      <c r="EL1342" s="17">
        <v>1000</v>
      </c>
      <c r="EM1342" s="17">
        <v>1000</v>
      </c>
      <c r="EN1342" s="17">
        <v>1000</v>
      </c>
      <c r="EO1342" s="17">
        <v>1000</v>
      </c>
      <c r="EP1342" s="17">
        <v>1000</v>
      </c>
      <c r="EQ1342" s="17">
        <v>1000</v>
      </c>
      <c r="ER1342" s="17">
        <v>1000</v>
      </c>
      <c r="ES1342" s="17">
        <v>1000</v>
      </c>
      <c r="ET1342" s="17">
        <v>1000</v>
      </c>
      <c r="EU1342" s="17">
        <v>52.212389999999999</v>
      </c>
      <c r="EV1342" s="17">
        <v>51.596020000000003</v>
      </c>
      <c r="EW1342" s="17">
        <v>50.70364</v>
      </c>
      <c r="EX1342" s="17">
        <v>50.130290000000002</v>
      </c>
      <c r="EY1342" s="17">
        <v>49.543849999999999</v>
      </c>
      <c r="EZ1342" s="17">
        <v>49.097499999999997</v>
      </c>
      <c r="FA1342" s="17">
        <v>48.700339999999997</v>
      </c>
      <c r="FB1342" s="17">
        <v>49.141190000000002</v>
      </c>
      <c r="FC1342" s="17">
        <v>53.425989999999999</v>
      </c>
      <c r="FD1342" s="17">
        <v>58.390450000000001</v>
      </c>
      <c r="FE1342" s="17">
        <v>63.230220000000003</v>
      </c>
      <c r="FF1342" s="17">
        <v>66.700230000000005</v>
      </c>
      <c r="FG1342" s="17">
        <v>68.383510000000001</v>
      </c>
      <c r="FH1342" s="17">
        <v>69.575659999999999</v>
      </c>
      <c r="FI1342" s="17">
        <v>69.78783</v>
      </c>
      <c r="FJ1342" s="17">
        <v>69.331680000000006</v>
      </c>
      <c r="FK1342" s="17">
        <v>68.125559999999993</v>
      </c>
      <c r="FL1342" s="17">
        <v>66.483549999999994</v>
      </c>
      <c r="FM1342" s="17">
        <v>64.061959999999999</v>
      </c>
      <c r="FN1342" s="17">
        <v>61.228459999999998</v>
      </c>
      <c r="FO1342" s="17">
        <v>58.635080000000002</v>
      </c>
      <c r="FP1342" s="17">
        <v>56.966000000000001</v>
      </c>
      <c r="FQ1342" s="17">
        <v>55.356549999999999</v>
      </c>
      <c r="FR1342" s="17">
        <v>54.113129999999998</v>
      </c>
      <c r="FS1342" s="17">
        <v>8.2100000000000004E-9</v>
      </c>
      <c r="FT1342" s="17">
        <v>5.1399999999999998E-10</v>
      </c>
      <c r="FU1342" s="17">
        <v>3.7799999999999999E-10</v>
      </c>
      <c r="FV1342" s="62">
        <v>2.4199999999999999E-10</v>
      </c>
      <c r="FW1342" s="17"/>
    </row>
    <row r="1343" spans="1:179" x14ac:dyDescent="0.25">
      <c r="A1343" t="s">
        <v>226</v>
      </c>
      <c r="B1343" t="s">
        <v>0</v>
      </c>
      <c r="C1343" t="s">
        <v>265</v>
      </c>
      <c r="D1343" t="s">
        <v>238</v>
      </c>
      <c r="E1343" t="s">
        <v>220</v>
      </c>
      <c r="F1343" s="17">
        <v>184</v>
      </c>
      <c r="G1343" s="17">
        <v>0.1340432</v>
      </c>
      <c r="H1343" s="17">
        <v>0.10941919999999999</v>
      </c>
      <c r="I1343" s="17">
        <v>8.9561399999999999E-2</v>
      </c>
      <c r="J1343" s="17">
        <v>8.6823399999999995E-2</v>
      </c>
      <c r="K1343" s="17">
        <v>0.1163228</v>
      </c>
      <c r="L1343" s="17">
        <v>0.11593530000000001</v>
      </c>
      <c r="M1343" s="17">
        <v>-2.1224E-3</v>
      </c>
      <c r="N1343" s="17">
        <v>-4.57206E-2</v>
      </c>
      <c r="O1343" s="17">
        <v>-0.16367200000000001</v>
      </c>
      <c r="P1343" s="17">
        <v>-0.2559593</v>
      </c>
      <c r="Q1343" s="17">
        <v>-0.41270620000000002</v>
      </c>
      <c r="R1343" s="17">
        <v>-0.5036737</v>
      </c>
      <c r="S1343" s="17">
        <v>-0.56624929999999996</v>
      </c>
      <c r="T1343" s="17">
        <v>-0.55535780000000001</v>
      </c>
      <c r="U1343" s="17">
        <v>-0.41247159999999999</v>
      </c>
      <c r="V1343" s="17">
        <v>-0.3738243</v>
      </c>
      <c r="W1343" s="17">
        <v>-0.21876280000000001</v>
      </c>
      <c r="X1343" s="17">
        <v>-9.0088100000000004E-2</v>
      </c>
      <c r="Y1343" s="17">
        <v>8.3180000000000007E-3</v>
      </c>
      <c r="Z1343" s="17">
        <v>7.4837500000000001E-2</v>
      </c>
      <c r="AA1343" s="17">
        <v>3.4671599999999997E-2</v>
      </c>
      <c r="AB1343" s="17">
        <v>6.4575499999999994E-2</v>
      </c>
      <c r="AC1343" s="17">
        <v>8.3725599999999997E-2</v>
      </c>
      <c r="AD1343" s="17">
        <v>0.10823339999999999</v>
      </c>
      <c r="AE1343" s="17">
        <v>1000</v>
      </c>
      <c r="AF1343" s="17">
        <v>1000</v>
      </c>
      <c r="AG1343" s="17">
        <v>1000</v>
      </c>
      <c r="AH1343" s="17">
        <v>1000</v>
      </c>
      <c r="AI1343" s="17">
        <v>1000</v>
      </c>
      <c r="AJ1343" s="17">
        <v>1000</v>
      </c>
      <c r="AK1343" s="17">
        <v>1000</v>
      </c>
      <c r="AL1343" s="17">
        <v>1000</v>
      </c>
      <c r="AM1343" s="17">
        <v>1000</v>
      </c>
      <c r="AN1343" s="17">
        <v>1000</v>
      </c>
      <c r="AO1343" s="17">
        <v>1000</v>
      </c>
      <c r="AP1343" s="17">
        <v>1000</v>
      </c>
      <c r="AQ1343" s="17">
        <v>1000</v>
      </c>
      <c r="AR1343" s="17">
        <v>1000</v>
      </c>
      <c r="AS1343" s="17">
        <v>1000</v>
      </c>
      <c r="AT1343" s="17">
        <v>1000</v>
      </c>
      <c r="AU1343" s="17">
        <v>1000</v>
      </c>
      <c r="AV1343" s="17">
        <v>1000</v>
      </c>
      <c r="AW1343" s="17">
        <v>1000</v>
      </c>
      <c r="AX1343" s="17">
        <v>1000</v>
      </c>
      <c r="AY1343" s="17">
        <v>1000</v>
      </c>
      <c r="AZ1343" s="17">
        <v>1000</v>
      </c>
      <c r="BA1343" s="17">
        <v>1000</v>
      </c>
      <c r="BB1343" s="17">
        <v>1000</v>
      </c>
      <c r="BC1343" s="17">
        <v>1000</v>
      </c>
      <c r="BD1343" s="17">
        <v>1000</v>
      </c>
      <c r="BE1343" s="17">
        <v>1000</v>
      </c>
      <c r="BF1343" s="17">
        <v>1000</v>
      </c>
      <c r="BG1343" s="17">
        <v>1000</v>
      </c>
      <c r="BH1343" s="17">
        <v>1000</v>
      </c>
      <c r="BI1343" s="17">
        <v>1000</v>
      </c>
      <c r="BJ1343" s="17">
        <v>1000</v>
      </c>
      <c r="BK1343" s="17">
        <v>1000</v>
      </c>
      <c r="BL1343" s="17">
        <v>1000</v>
      </c>
      <c r="BM1343" s="17">
        <v>1000</v>
      </c>
      <c r="BN1343" s="17">
        <v>1000</v>
      </c>
      <c r="BO1343" s="17">
        <v>1000</v>
      </c>
      <c r="BP1343" s="17">
        <v>1000</v>
      </c>
      <c r="BQ1343" s="17">
        <v>1000</v>
      </c>
      <c r="BR1343" s="17">
        <v>1000</v>
      </c>
      <c r="BS1343" s="17">
        <v>1000</v>
      </c>
      <c r="BT1343" s="17">
        <v>1000</v>
      </c>
      <c r="BU1343" s="17">
        <v>1000</v>
      </c>
      <c r="BV1343" s="17">
        <v>1000</v>
      </c>
      <c r="BW1343" s="17">
        <v>1000</v>
      </c>
      <c r="BX1343" s="17">
        <v>1000</v>
      </c>
      <c r="BY1343" s="17">
        <v>1000</v>
      </c>
      <c r="BZ1343" s="17">
        <v>1000</v>
      </c>
      <c r="CA1343" s="17">
        <v>-4.74481E-2</v>
      </c>
      <c r="CB1343" s="17">
        <v>-5.7100999999999999E-2</v>
      </c>
      <c r="CC1343" s="17">
        <v>-6.7932099999999995E-2</v>
      </c>
      <c r="CD1343" s="17">
        <v>-6.7636799999999997E-2</v>
      </c>
      <c r="CE1343" s="17">
        <v>-4.54648E-2</v>
      </c>
      <c r="CF1343" s="17">
        <v>-4.7390799999999997E-2</v>
      </c>
      <c r="CG1343" s="17">
        <v>-0.1832905</v>
      </c>
      <c r="CH1343" s="17">
        <v>-0.16871120000000001</v>
      </c>
      <c r="CI1343" s="17">
        <v>-0.1182733</v>
      </c>
      <c r="CJ1343" s="17">
        <v>-1.61385E-2</v>
      </c>
      <c r="CK1343" s="17">
        <v>-2.66722E-2</v>
      </c>
      <c r="CL1343" s="17">
        <v>-1.32129E-2</v>
      </c>
      <c r="CM1343" s="17">
        <v>-3.5221599999999999E-2</v>
      </c>
      <c r="CN1343" s="17">
        <v>-3.8127399999999999E-2</v>
      </c>
      <c r="CO1343" s="17">
        <v>3.7396199999999997E-2</v>
      </c>
      <c r="CP1343" s="17">
        <v>-5.3339400000000002E-2</v>
      </c>
      <c r="CQ1343" s="17">
        <v>-8.6484900000000003E-2</v>
      </c>
      <c r="CR1343" s="17">
        <v>-0.16031909999999999</v>
      </c>
      <c r="CS1343" s="17">
        <v>-0.20385030000000001</v>
      </c>
      <c r="CT1343" s="17">
        <v>-0.18456239999999999</v>
      </c>
      <c r="CU1343" s="17">
        <v>-0.21721599999999999</v>
      </c>
      <c r="CV1343" s="17">
        <v>-0.1718295</v>
      </c>
      <c r="CW1343" s="17">
        <v>-0.13511239999999999</v>
      </c>
      <c r="CX1343" s="17">
        <v>-8.3479800000000007E-2</v>
      </c>
      <c r="CY1343" s="17">
        <v>1000</v>
      </c>
      <c r="CZ1343" s="17">
        <v>1000</v>
      </c>
      <c r="DA1343" s="17">
        <v>1000</v>
      </c>
      <c r="DB1343" s="17">
        <v>1000</v>
      </c>
      <c r="DC1343" s="17">
        <v>1000</v>
      </c>
      <c r="DD1343" s="17">
        <v>1000</v>
      </c>
      <c r="DE1343" s="17">
        <v>1000</v>
      </c>
      <c r="DF1343" s="17">
        <v>1000</v>
      </c>
      <c r="DG1343" s="17">
        <v>1000</v>
      </c>
      <c r="DH1343" s="17">
        <v>1000</v>
      </c>
      <c r="DI1343" s="17">
        <v>1000</v>
      </c>
      <c r="DJ1343" s="17">
        <v>1000</v>
      </c>
      <c r="DK1343" s="17">
        <v>1000</v>
      </c>
      <c r="DL1343" s="17">
        <v>1000</v>
      </c>
      <c r="DM1343" s="17">
        <v>1000</v>
      </c>
      <c r="DN1343" s="17">
        <v>1000</v>
      </c>
      <c r="DO1343" s="17">
        <v>1000</v>
      </c>
      <c r="DP1343" s="17">
        <v>1000</v>
      </c>
      <c r="DQ1343" s="17">
        <v>1000</v>
      </c>
      <c r="DR1343" s="17">
        <v>1000</v>
      </c>
      <c r="DS1343" s="17">
        <v>1000</v>
      </c>
      <c r="DT1343" s="17">
        <v>1000</v>
      </c>
      <c r="DU1343" s="17">
        <v>1000</v>
      </c>
      <c r="DV1343" s="17">
        <v>1000</v>
      </c>
      <c r="DW1343" s="17">
        <v>1000</v>
      </c>
      <c r="DX1343" s="17">
        <v>1000</v>
      </c>
      <c r="DY1343" s="17">
        <v>1000</v>
      </c>
      <c r="DZ1343" s="17">
        <v>1000</v>
      </c>
      <c r="EA1343" s="17">
        <v>1000</v>
      </c>
      <c r="EB1343" s="17">
        <v>1000</v>
      </c>
      <c r="EC1343" s="17">
        <v>1000</v>
      </c>
      <c r="ED1343" s="17">
        <v>1000</v>
      </c>
      <c r="EE1343" s="17">
        <v>1000</v>
      </c>
      <c r="EF1343" s="17">
        <v>1000</v>
      </c>
      <c r="EG1343" s="17">
        <v>1000</v>
      </c>
      <c r="EH1343" s="17">
        <v>1000</v>
      </c>
      <c r="EI1343" s="17">
        <v>1000</v>
      </c>
      <c r="EJ1343" s="17">
        <v>1000</v>
      </c>
      <c r="EK1343" s="17">
        <v>1000</v>
      </c>
      <c r="EL1343" s="17">
        <v>1000</v>
      </c>
      <c r="EM1343" s="17">
        <v>1000</v>
      </c>
      <c r="EN1343" s="17">
        <v>1000</v>
      </c>
      <c r="EO1343" s="17">
        <v>1000</v>
      </c>
      <c r="EP1343" s="17">
        <v>1000</v>
      </c>
      <c r="EQ1343" s="17">
        <v>1000</v>
      </c>
      <c r="ER1343" s="17">
        <v>1000</v>
      </c>
      <c r="ES1343" s="17">
        <v>1000</v>
      </c>
      <c r="ET1343" s="17">
        <v>1000</v>
      </c>
      <c r="EU1343" s="17">
        <v>53.20534</v>
      </c>
      <c r="EV1343" s="17">
        <v>52.578690000000002</v>
      </c>
      <c r="EW1343" s="17">
        <v>51.78651</v>
      </c>
      <c r="EX1343" s="17">
        <v>51.090260000000001</v>
      </c>
      <c r="EY1343" s="17">
        <v>50.577739999999999</v>
      </c>
      <c r="EZ1343" s="17">
        <v>50.119799999999998</v>
      </c>
      <c r="FA1343" s="17">
        <v>49.715969999999999</v>
      </c>
      <c r="FB1343" s="17">
        <v>50.197539999999996</v>
      </c>
      <c r="FC1343" s="17">
        <v>54.144370000000002</v>
      </c>
      <c r="FD1343" s="17">
        <v>58.879959999999997</v>
      </c>
      <c r="FE1343" s="17">
        <v>63.551990000000004</v>
      </c>
      <c r="FF1343" s="17">
        <v>66.582470000000001</v>
      </c>
      <c r="FG1343" s="17">
        <v>67.952029999999993</v>
      </c>
      <c r="FH1343" s="17">
        <v>68.847350000000006</v>
      </c>
      <c r="FI1343" s="17">
        <v>68.96172</v>
      </c>
      <c r="FJ1343" s="17">
        <v>68.514409999999998</v>
      </c>
      <c r="FK1343" s="17">
        <v>67.429580000000001</v>
      </c>
      <c r="FL1343" s="17">
        <v>65.994330000000005</v>
      </c>
      <c r="FM1343" s="17">
        <v>63.867440000000002</v>
      </c>
      <c r="FN1343" s="17">
        <v>61.440930000000002</v>
      </c>
      <c r="FO1343" s="17">
        <v>59.14508</v>
      </c>
      <c r="FP1343" s="17">
        <v>57.597349999999999</v>
      </c>
      <c r="FQ1343" s="17">
        <v>56.113900000000001</v>
      </c>
      <c r="FR1343" s="17">
        <v>54.909030000000001</v>
      </c>
      <c r="FS1343" s="17"/>
      <c r="FT1343" s="17"/>
      <c r="FU1343" s="17"/>
      <c r="FW1343" s="17"/>
    </row>
    <row r="1344" spans="1:179" x14ac:dyDescent="0.25">
      <c r="A1344" t="s">
        <v>226</v>
      </c>
      <c r="B1344" t="s">
        <v>0</v>
      </c>
      <c r="C1344" t="s">
        <v>265</v>
      </c>
      <c r="D1344" t="s">
        <v>238</v>
      </c>
      <c r="E1344" t="s">
        <v>221</v>
      </c>
      <c r="F1344" s="17">
        <v>212</v>
      </c>
      <c r="G1344" s="17">
        <v>0.1486133</v>
      </c>
      <c r="H1344" s="17">
        <v>0.12619349999999999</v>
      </c>
      <c r="I1344" s="17">
        <v>0.1028737</v>
      </c>
      <c r="J1344" s="17">
        <v>9.7220799999999996E-2</v>
      </c>
      <c r="K1344" s="17">
        <v>0.12570029999999999</v>
      </c>
      <c r="L1344" s="17">
        <v>0.1392603</v>
      </c>
      <c r="M1344" s="17">
        <v>8.8421999999999997E-3</v>
      </c>
      <c r="N1344" s="17">
        <v>-5.1310300000000003E-2</v>
      </c>
      <c r="O1344" s="17">
        <v>-0.18770770000000001</v>
      </c>
      <c r="P1344" s="17">
        <v>-0.3058476</v>
      </c>
      <c r="Q1344" s="17">
        <v>-0.50231820000000005</v>
      </c>
      <c r="R1344" s="17">
        <v>-0.60565919999999995</v>
      </c>
      <c r="S1344" s="17">
        <v>-0.66324609999999995</v>
      </c>
      <c r="T1344" s="17">
        <v>-0.65068210000000004</v>
      </c>
      <c r="U1344" s="17">
        <v>-0.48164249999999997</v>
      </c>
      <c r="V1344" s="17">
        <v>-0.41552319999999998</v>
      </c>
      <c r="W1344" s="17">
        <v>-0.23483270000000001</v>
      </c>
      <c r="X1344" s="17">
        <v>-9.2262499999999997E-2</v>
      </c>
      <c r="Y1344" s="17">
        <v>1.19162E-2</v>
      </c>
      <c r="Z1344" s="17">
        <v>8.0348600000000006E-2</v>
      </c>
      <c r="AA1344" s="17">
        <v>4.30339E-2</v>
      </c>
      <c r="AB1344" s="17">
        <v>7.8741500000000006E-2</v>
      </c>
      <c r="AC1344" s="17">
        <v>9.3628100000000006E-2</v>
      </c>
      <c r="AD1344" s="17">
        <v>0.1188033</v>
      </c>
      <c r="AE1344" s="17">
        <v>1000</v>
      </c>
      <c r="AF1344" s="17">
        <v>1000</v>
      </c>
      <c r="AG1344" s="17">
        <v>1000</v>
      </c>
      <c r="AH1344" s="17">
        <v>1000</v>
      </c>
      <c r="AI1344" s="17">
        <v>1000</v>
      </c>
      <c r="AJ1344" s="17">
        <v>1000</v>
      </c>
      <c r="AK1344" s="17">
        <v>1000</v>
      </c>
      <c r="AL1344" s="17">
        <v>1000</v>
      </c>
      <c r="AM1344" s="17">
        <v>1000</v>
      </c>
      <c r="AN1344" s="17">
        <v>1000</v>
      </c>
      <c r="AO1344" s="17">
        <v>1000</v>
      </c>
      <c r="AP1344" s="17">
        <v>1000</v>
      </c>
      <c r="AQ1344" s="17">
        <v>1000</v>
      </c>
      <c r="AR1344" s="17">
        <v>1000</v>
      </c>
      <c r="AS1344" s="17">
        <v>1000</v>
      </c>
      <c r="AT1344" s="17">
        <v>1000</v>
      </c>
      <c r="AU1344" s="17">
        <v>1000</v>
      </c>
      <c r="AV1344" s="17">
        <v>1000</v>
      </c>
      <c r="AW1344" s="17">
        <v>1000</v>
      </c>
      <c r="AX1344" s="17">
        <v>1000</v>
      </c>
      <c r="AY1344" s="17">
        <v>1000</v>
      </c>
      <c r="AZ1344" s="17">
        <v>1000</v>
      </c>
      <c r="BA1344" s="17">
        <v>1000</v>
      </c>
      <c r="BB1344" s="17">
        <v>1000</v>
      </c>
      <c r="BC1344" s="17">
        <v>1000</v>
      </c>
      <c r="BD1344" s="17">
        <v>1000</v>
      </c>
      <c r="BE1344" s="17">
        <v>1000</v>
      </c>
      <c r="BF1344" s="17">
        <v>1000</v>
      </c>
      <c r="BG1344" s="17">
        <v>1000</v>
      </c>
      <c r="BH1344" s="17">
        <v>1000</v>
      </c>
      <c r="BI1344" s="17">
        <v>1000</v>
      </c>
      <c r="BJ1344" s="17">
        <v>1000</v>
      </c>
      <c r="BK1344" s="17">
        <v>1000</v>
      </c>
      <c r="BL1344" s="17">
        <v>1000</v>
      </c>
      <c r="BM1344" s="17">
        <v>1000</v>
      </c>
      <c r="BN1344" s="17">
        <v>1000</v>
      </c>
      <c r="BO1344" s="17">
        <v>1000</v>
      </c>
      <c r="BP1344" s="17">
        <v>1000</v>
      </c>
      <c r="BQ1344" s="17">
        <v>1000</v>
      </c>
      <c r="BR1344" s="17">
        <v>1000</v>
      </c>
      <c r="BS1344" s="17">
        <v>1000</v>
      </c>
      <c r="BT1344" s="17">
        <v>1000</v>
      </c>
      <c r="BU1344" s="17">
        <v>1000</v>
      </c>
      <c r="BV1344" s="17">
        <v>1000</v>
      </c>
      <c r="BW1344" s="17">
        <v>1000</v>
      </c>
      <c r="BX1344" s="17">
        <v>1000</v>
      </c>
      <c r="BY1344" s="17">
        <v>1000</v>
      </c>
      <c r="BZ1344" s="17">
        <v>1000</v>
      </c>
      <c r="CA1344" s="17">
        <v>-5.4668500000000002E-2</v>
      </c>
      <c r="CB1344" s="17">
        <v>-6.5790299999999996E-2</v>
      </c>
      <c r="CC1344" s="17">
        <v>-7.8269500000000006E-2</v>
      </c>
      <c r="CD1344" s="17">
        <v>-7.7929399999999996E-2</v>
      </c>
      <c r="CE1344" s="17">
        <v>-5.2383399999999997E-2</v>
      </c>
      <c r="CF1344" s="17">
        <v>-5.4602499999999998E-2</v>
      </c>
      <c r="CG1344" s="17">
        <v>-0.2111826</v>
      </c>
      <c r="CH1344" s="17">
        <v>-0.19438459999999999</v>
      </c>
      <c r="CI1344" s="17">
        <v>-0.13627139999999999</v>
      </c>
      <c r="CJ1344" s="17">
        <v>-1.8594300000000001E-2</v>
      </c>
      <c r="CK1344" s="17">
        <v>-3.0731100000000001E-2</v>
      </c>
      <c r="CL1344" s="17">
        <v>-1.5223499999999999E-2</v>
      </c>
      <c r="CM1344" s="17">
        <v>-4.0581399999999997E-2</v>
      </c>
      <c r="CN1344" s="17">
        <v>-4.39294E-2</v>
      </c>
      <c r="CO1344" s="17">
        <v>4.3087E-2</v>
      </c>
      <c r="CP1344" s="17">
        <v>-6.1456299999999998E-2</v>
      </c>
      <c r="CQ1344" s="17">
        <v>-9.9645600000000001E-2</v>
      </c>
      <c r="CR1344" s="17">
        <v>-0.1847154</v>
      </c>
      <c r="CS1344" s="17">
        <v>-0.234871</v>
      </c>
      <c r="CT1344" s="17">
        <v>-0.212648</v>
      </c>
      <c r="CU1344" s="17">
        <v>-0.25027060000000001</v>
      </c>
      <c r="CV1344" s="17">
        <v>-0.1979774</v>
      </c>
      <c r="CW1344" s="17">
        <v>-0.15567300000000001</v>
      </c>
      <c r="CX1344" s="17">
        <v>-9.6183299999999999E-2</v>
      </c>
      <c r="CY1344" s="17">
        <v>1000</v>
      </c>
      <c r="CZ1344" s="17">
        <v>1000</v>
      </c>
      <c r="DA1344" s="17">
        <v>1000</v>
      </c>
      <c r="DB1344" s="17">
        <v>1000</v>
      </c>
      <c r="DC1344" s="17">
        <v>1000</v>
      </c>
      <c r="DD1344" s="17">
        <v>1000</v>
      </c>
      <c r="DE1344" s="17">
        <v>1000</v>
      </c>
      <c r="DF1344" s="17">
        <v>1000</v>
      </c>
      <c r="DG1344" s="17">
        <v>1000</v>
      </c>
      <c r="DH1344" s="17">
        <v>1000</v>
      </c>
      <c r="DI1344" s="17">
        <v>1000</v>
      </c>
      <c r="DJ1344" s="17">
        <v>1000</v>
      </c>
      <c r="DK1344" s="17">
        <v>1000</v>
      </c>
      <c r="DL1344" s="17">
        <v>1000</v>
      </c>
      <c r="DM1344" s="17">
        <v>1000</v>
      </c>
      <c r="DN1344" s="17">
        <v>1000</v>
      </c>
      <c r="DO1344" s="17">
        <v>1000</v>
      </c>
      <c r="DP1344" s="17">
        <v>1000</v>
      </c>
      <c r="DQ1344" s="17">
        <v>1000</v>
      </c>
      <c r="DR1344" s="17">
        <v>1000</v>
      </c>
      <c r="DS1344" s="17">
        <v>1000</v>
      </c>
      <c r="DT1344" s="17">
        <v>1000</v>
      </c>
      <c r="DU1344" s="17">
        <v>1000</v>
      </c>
      <c r="DV1344" s="17">
        <v>1000</v>
      </c>
      <c r="DW1344" s="17">
        <v>1000</v>
      </c>
      <c r="DX1344" s="17">
        <v>1000</v>
      </c>
      <c r="DY1344" s="17">
        <v>1000</v>
      </c>
      <c r="DZ1344" s="17">
        <v>1000</v>
      </c>
      <c r="EA1344" s="17">
        <v>1000</v>
      </c>
      <c r="EB1344" s="17">
        <v>1000</v>
      </c>
      <c r="EC1344" s="17">
        <v>1000</v>
      </c>
      <c r="ED1344" s="17">
        <v>1000</v>
      </c>
      <c r="EE1344" s="17">
        <v>1000</v>
      </c>
      <c r="EF1344" s="17">
        <v>1000</v>
      </c>
      <c r="EG1344" s="17">
        <v>1000</v>
      </c>
      <c r="EH1344" s="17">
        <v>1000</v>
      </c>
      <c r="EI1344" s="17">
        <v>1000</v>
      </c>
      <c r="EJ1344" s="17">
        <v>1000</v>
      </c>
      <c r="EK1344" s="17">
        <v>1000</v>
      </c>
      <c r="EL1344" s="17">
        <v>1000</v>
      </c>
      <c r="EM1344" s="17">
        <v>1000</v>
      </c>
      <c r="EN1344" s="17">
        <v>1000</v>
      </c>
      <c r="EO1344" s="17">
        <v>1000</v>
      </c>
      <c r="EP1344" s="17">
        <v>1000</v>
      </c>
      <c r="EQ1344" s="17">
        <v>1000</v>
      </c>
      <c r="ER1344" s="17">
        <v>1000</v>
      </c>
      <c r="ES1344" s="17">
        <v>1000</v>
      </c>
      <c r="ET1344" s="17">
        <v>1000</v>
      </c>
      <c r="EU1344" s="17">
        <v>51.34686</v>
      </c>
      <c r="EV1344" s="17">
        <v>50.739440000000002</v>
      </c>
      <c r="EW1344" s="17">
        <v>49.759729999999998</v>
      </c>
      <c r="EX1344" s="17">
        <v>49.293509999999998</v>
      </c>
      <c r="EY1344" s="17">
        <v>48.64264</v>
      </c>
      <c r="EZ1344" s="17">
        <v>48.206389999999999</v>
      </c>
      <c r="FA1344" s="17">
        <v>47.815040000000003</v>
      </c>
      <c r="FB1344" s="17">
        <v>48.220390000000002</v>
      </c>
      <c r="FC1344" s="17">
        <v>52.799790000000002</v>
      </c>
      <c r="FD1344" s="17">
        <v>57.963749999999997</v>
      </c>
      <c r="FE1344" s="17">
        <v>62.949739999999998</v>
      </c>
      <c r="FF1344" s="17">
        <v>66.802890000000005</v>
      </c>
      <c r="FG1344" s="17">
        <v>68.759630000000001</v>
      </c>
      <c r="FH1344" s="17">
        <v>70.210499999999996</v>
      </c>
      <c r="FI1344" s="17">
        <v>70.507930000000002</v>
      </c>
      <c r="FJ1344" s="17">
        <v>70.044079999999994</v>
      </c>
      <c r="FK1344" s="17">
        <v>68.732230000000001</v>
      </c>
      <c r="FL1344" s="17">
        <v>66.909989999999993</v>
      </c>
      <c r="FM1344" s="17">
        <v>64.23151</v>
      </c>
      <c r="FN1344" s="17">
        <v>61.04325</v>
      </c>
      <c r="FO1344" s="17">
        <v>58.190530000000003</v>
      </c>
      <c r="FP1344" s="17">
        <v>56.415649999999999</v>
      </c>
      <c r="FQ1344" s="17">
        <v>54.696399999999997</v>
      </c>
      <c r="FR1344" s="17">
        <v>53.419359999999998</v>
      </c>
      <c r="FS1344" s="17"/>
      <c r="FT1344" s="17"/>
      <c r="FU1344" s="17"/>
      <c r="FW1344" s="17"/>
    </row>
    <row r="1345" spans="1:179" x14ac:dyDescent="0.25">
      <c r="A1345" t="s">
        <v>226</v>
      </c>
      <c r="B1345" t="s">
        <v>0</v>
      </c>
      <c r="C1345" t="s">
        <v>265</v>
      </c>
      <c r="D1345" t="s">
        <v>250</v>
      </c>
      <c r="E1345" t="s">
        <v>219</v>
      </c>
      <c r="F1345" s="17">
        <v>396</v>
      </c>
      <c r="G1345" s="17">
        <v>0.3169517</v>
      </c>
      <c r="H1345" s="17">
        <v>0.27261239999999998</v>
      </c>
      <c r="I1345" s="17">
        <v>0.202514</v>
      </c>
      <c r="J1345" s="17">
        <v>0.19516430000000001</v>
      </c>
      <c r="K1345" s="17">
        <v>0.2573338</v>
      </c>
      <c r="L1345" s="17">
        <v>0.2454741</v>
      </c>
      <c r="M1345" s="17">
        <v>-1.63506E-2</v>
      </c>
      <c r="N1345" s="17">
        <v>-5.4408400000000003E-2</v>
      </c>
      <c r="O1345" s="17">
        <v>-0.32997009999999999</v>
      </c>
      <c r="P1345" s="17">
        <v>-0.57187920000000003</v>
      </c>
      <c r="Q1345" s="17">
        <v>-0.99612319999999999</v>
      </c>
      <c r="R1345" s="17">
        <v>-1.2120610000000001</v>
      </c>
      <c r="S1345" s="17">
        <v>-1.400776</v>
      </c>
      <c r="T1345" s="17">
        <v>-1.393427</v>
      </c>
      <c r="U1345" s="17">
        <v>-1.1129519999999999</v>
      </c>
      <c r="V1345" s="17">
        <v>-1.032206</v>
      </c>
      <c r="W1345" s="17">
        <v>-0.66928620000000005</v>
      </c>
      <c r="X1345" s="17">
        <v>-0.32526539999999998</v>
      </c>
      <c r="Y1345" s="17">
        <v>2.5373300000000001E-2</v>
      </c>
      <c r="Z1345" s="17">
        <v>0.2130706</v>
      </c>
      <c r="AA1345" s="17">
        <v>0.13171160000000001</v>
      </c>
      <c r="AB1345" s="17">
        <v>0.2040071</v>
      </c>
      <c r="AC1345" s="17">
        <v>0.23737839999999999</v>
      </c>
      <c r="AD1345" s="17">
        <v>0.26528550000000001</v>
      </c>
      <c r="AE1345" s="17">
        <v>1000</v>
      </c>
      <c r="AF1345" s="17">
        <v>1000</v>
      </c>
      <c r="AG1345" s="17">
        <v>1000</v>
      </c>
      <c r="AH1345" s="17">
        <v>1000</v>
      </c>
      <c r="AI1345" s="17">
        <v>1000</v>
      </c>
      <c r="AJ1345" s="17">
        <v>1000</v>
      </c>
      <c r="AK1345" s="17">
        <v>1000</v>
      </c>
      <c r="AL1345" s="17">
        <v>1000</v>
      </c>
      <c r="AM1345" s="17">
        <v>1000</v>
      </c>
      <c r="AN1345" s="17">
        <v>1000</v>
      </c>
      <c r="AO1345" s="17">
        <v>1000</v>
      </c>
      <c r="AP1345" s="17">
        <v>1000</v>
      </c>
      <c r="AQ1345" s="17">
        <v>1000</v>
      </c>
      <c r="AR1345" s="17">
        <v>1000</v>
      </c>
      <c r="AS1345" s="17">
        <v>1000</v>
      </c>
      <c r="AT1345" s="17">
        <v>1000</v>
      </c>
      <c r="AU1345" s="17">
        <v>1000</v>
      </c>
      <c r="AV1345" s="17">
        <v>1000</v>
      </c>
      <c r="AW1345" s="17">
        <v>1000</v>
      </c>
      <c r="AX1345" s="17">
        <v>1000</v>
      </c>
      <c r="AY1345" s="17">
        <v>1000</v>
      </c>
      <c r="AZ1345" s="17">
        <v>1000</v>
      </c>
      <c r="BA1345" s="17">
        <v>1000</v>
      </c>
      <c r="BB1345" s="17">
        <v>1000</v>
      </c>
      <c r="BC1345" s="17">
        <v>1000</v>
      </c>
      <c r="BD1345" s="17">
        <v>1000</v>
      </c>
      <c r="BE1345" s="17">
        <v>1000</v>
      </c>
      <c r="BF1345" s="17">
        <v>1000</v>
      </c>
      <c r="BG1345" s="17">
        <v>1000</v>
      </c>
      <c r="BH1345" s="17">
        <v>1000</v>
      </c>
      <c r="BI1345" s="17">
        <v>1000</v>
      </c>
      <c r="BJ1345" s="17">
        <v>1000</v>
      </c>
      <c r="BK1345" s="17">
        <v>1000</v>
      </c>
      <c r="BL1345" s="17">
        <v>1000</v>
      </c>
      <c r="BM1345" s="17">
        <v>1000</v>
      </c>
      <c r="BN1345" s="17">
        <v>1000</v>
      </c>
      <c r="BO1345" s="17">
        <v>1000</v>
      </c>
      <c r="BP1345" s="17">
        <v>1000</v>
      </c>
      <c r="BQ1345" s="17">
        <v>1000</v>
      </c>
      <c r="BR1345" s="17">
        <v>1000</v>
      </c>
      <c r="BS1345" s="17">
        <v>1000</v>
      </c>
      <c r="BT1345" s="17">
        <v>1000</v>
      </c>
      <c r="BU1345" s="17">
        <v>1000</v>
      </c>
      <c r="BV1345" s="17">
        <v>1000</v>
      </c>
      <c r="BW1345" s="17">
        <v>1000</v>
      </c>
      <c r="BX1345" s="17">
        <v>1000</v>
      </c>
      <c r="BY1345" s="17">
        <v>1000</v>
      </c>
      <c r="BZ1345" s="17">
        <v>1000</v>
      </c>
      <c r="CA1345" s="17">
        <v>-0.1021166</v>
      </c>
      <c r="CB1345" s="17">
        <v>-0.1228914</v>
      </c>
      <c r="CC1345" s="17">
        <v>-0.14620159999999999</v>
      </c>
      <c r="CD1345" s="17">
        <v>-0.14556620000000001</v>
      </c>
      <c r="CE1345" s="17">
        <v>-9.7848199999999996E-2</v>
      </c>
      <c r="CF1345" s="17">
        <v>-0.1019933</v>
      </c>
      <c r="CG1345" s="17">
        <v>-0.39447310000000002</v>
      </c>
      <c r="CH1345" s="17">
        <v>-0.36309580000000002</v>
      </c>
      <c r="CI1345" s="17">
        <v>-0.25454470000000001</v>
      </c>
      <c r="CJ1345" s="17">
        <v>-3.4732800000000001E-2</v>
      </c>
      <c r="CK1345" s="17">
        <v>-5.7403299999999997E-2</v>
      </c>
      <c r="CL1345" s="17">
        <v>-2.8436300000000001E-2</v>
      </c>
      <c r="CM1345" s="17">
        <v>-7.5802999999999995E-2</v>
      </c>
      <c r="CN1345" s="17">
        <v>-8.2056699999999996E-2</v>
      </c>
      <c r="CO1345" s="17">
        <v>8.0483200000000005E-2</v>
      </c>
      <c r="CP1345" s="17">
        <v>-0.1147958</v>
      </c>
      <c r="CQ1345" s="17">
        <v>-0.1861305</v>
      </c>
      <c r="CR1345" s="17">
        <v>-0.34503450000000002</v>
      </c>
      <c r="CS1345" s="17">
        <v>-0.43872139999999998</v>
      </c>
      <c r="CT1345" s="17">
        <v>-0.39721040000000002</v>
      </c>
      <c r="CU1345" s="17">
        <v>-0.46748659999999997</v>
      </c>
      <c r="CV1345" s="17">
        <v>-0.36980689999999999</v>
      </c>
      <c r="CW1345" s="17">
        <v>-0.29078530000000002</v>
      </c>
      <c r="CX1345" s="17">
        <v>-0.17966309999999999</v>
      </c>
      <c r="CY1345" s="17">
        <v>1000</v>
      </c>
      <c r="CZ1345" s="17">
        <v>1000</v>
      </c>
      <c r="DA1345" s="17">
        <v>1000</v>
      </c>
      <c r="DB1345" s="17">
        <v>1000</v>
      </c>
      <c r="DC1345" s="17">
        <v>1000</v>
      </c>
      <c r="DD1345" s="17">
        <v>1000</v>
      </c>
      <c r="DE1345" s="17">
        <v>1000</v>
      </c>
      <c r="DF1345" s="17">
        <v>1000</v>
      </c>
      <c r="DG1345" s="17">
        <v>1000</v>
      </c>
      <c r="DH1345" s="17">
        <v>1000</v>
      </c>
      <c r="DI1345" s="17">
        <v>1000</v>
      </c>
      <c r="DJ1345" s="17">
        <v>1000</v>
      </c>
      <c r="DK1345" s="17">
        <v>1000</v>
      </c>
      <c r="DL1345" s="17">
        <v>1000</v>
      </c>
      <c r="DM1345" s="17">
        <v>1000</v>
      </c>
      <c r="DN1345" s="17">
        <v>1000</v>
      </c>
      <c r="DO1345" s="17">
        <v>1000</v>
      </c>
      <c r="DP1345" s="17">
        <v>1000</v>
      </c>
      <c r="DQ1345" s="17">
        <v>1000</v>
      </c>
      <c r="DR1345" s="17">
        <v>1000</v>
      </c>
      <c r="DS1345" s="17">
        <v>1000</v>
      </c>
      <c r="DT1345" s="17">
        <v>1000</v>
      </c>
      <c r="DU1345" s="17">
        <v>1000</v>
      </c>
      <c r="DV1345" s="17">
        <v>1000</v>
      </c>
      <c r="DW1345" s="17">
        <v>1000</v>
      </c>
      <c r="DX1345" s="17">
        <v>1000</v>
      </c>
      <c r="DY1345" s="17">
        <v>1000</v>
      </c>
      <c r="DZ1345" s="17">
        <v>1000</v>
      </c>
      <c r="EA1345" s="17">
        <v>1000</v>
      </c>
      <c r="EB1345" s="17">
        <v>1000</v>
      </c>
      <c r="EC1345" s="17">
        <v>1000</v>
      </c>
      <c r="ED1345" s="17">
        <v>1000</v>
      </c>
      <c r="EE1345" s="17">
        <v>1000</v>
      </c>
      <c r="EF1345" s="17">
        <v>1000</v>
      </c>
      <c r="EG1345" s="17">
        <v>1000</v>
      </c>
      <c r="EH1345" s="17">
        <v>1000</v>
      </c>
      <c r="EI1345" s="17">
        <v>1000</v>
      </c>
      <c r="EJ1345" s="17">
        <v>1000</v>
      </c>
      <c r="EK1345" s="17">
        <v>1000</v>
      </c>
      <c r="EL1345" s="17">
        <v>1000</v>
      </c>
      <c r="EM1345" s="17">
        <v>1000</v>
      </c>
      <c r="EN1345" s="17">
        <v>1000</v>
      </c>
      <c r="EO1345" s="17">
        <v>1000</v>
      </c>
      <c r="EP1345" s="17">
        <v>1000</v>
      </c>
      <c r="EQ1345" s="17">
        <v>1000</v>
      </c>
      <c r="ER1345" s="17">
        <v>1000</v>
      </c>
      <c r="ES1345" s="17">
        <v>1000</v>
      </c>
      <c r="ET1345" s="17">
        <v>1000</v>
      </c>
      <c r="EU1345" s="17">
        <v>57.924050000000001</v>
      </c>
      <c r="EV1345" s="17">
        <v>56.126579999999997</v>
      </c>
      <c r="EW1345" s="17">
        <v>56.602530000000002</v>
      </c>
      <c r="EX1345" s="17">
        <v>55.582279999999997</v>
      </c>
      <c r="EY1345" s="17">
        <v>54.615189999999998</v>
      </c>
      <c r="EZ1345" s="17">
        <v>53.577210000000001</v>
      </c>
      <c r="FA1345" s="17">
        <v>53.607590000000002</v>
      </c>
      <c r="FB1345" s="17">
        <v>53.637970000000003</v>
      </c>
      <c r="FC1345" s="17">
        <v>61.627850000000002</v>
      </c>
      <c r="FD1345" s="17">
        <v>69.197469999999996</v>
      </c>
      <c r="FE1345" s="17">
        <v>75.653170000000003</v>
      </c>
      <c r="FF1345" s="17">
        <v>81.407589999999999</v>
      </c>
      <c r="FG1345" s="17">
        <v>83.273409999999998</v>
      </c>
      <c r="FH1345" s="17">
        <v>84.346829999999997</v>
      </c>
      <c r="FI1345" s="17">
        <v>83.263289999999998</v>
      </c>
      <c r="FJ1345" s="17">
        <v>83.868350000000007</v>
      </c>
      <c r="FK1345" s="17">
        <v>83.187340000000006</v>
      </c>
      <c r="FL1345" s="17">
        <v>80.529110000000003</v>
      </c>
      <c r="FM1345" s="17">
        <v>78.567089999999993</v>
      </c>
      <c r="FN1345" s="17">
        <v>73.635440000000003</v>
      </c>
      <c r="FO1345" s="17">
        <v>70.379750000000001</v>
      </c>
      <c r="FP1345" s="17">
        <v>66.873419999999996</v>
      </c>
      <c r="FQ1345" s="17">
        <v>62.268360000000001</v>
      </c>
      <c r="FR1345" s="17">
        <v>59.812660000000001</v>
      </c>
      <c r="FS1345" s="17">
        <v>8.2100000000000004E-9</v>
      </c>
      <c r="FT1345" s="17">
        <v>5.1399999999999998E-10</v>
      </c>
      <c r="FU1345" s="17">
        <v>3.7799999999999999E-10</v>
      </c>
      <c r="FV1345" s="62">
        <v>2.4199999999999999E-10</v>
      </c>
      <c r="FW1345" s="17"/>
    </row>
    <row r="1346" spans="1:179" x14ac:dyDescent="0.25">
      <c r="A1346" t="s">
        <v>226</v>
      </c>
      <c r="B1346" t="s">
        <v>0</v>
      </c>
      <c r="C1346" t="s">
        <v>265</v>
      </c>
      <c r="D1346" t="s">
        <v>250</v>
      </c>
      <c r="E1346" t="s">
        <v>220</v>
      </c>
      <c r="F1346" s="17">
        <v>184</v>
      </c>
      <c r="G1346" s="17">
        <v>0.1508919</v>
      </c>
      <c r="H1346" s="17">
        <v>0.123089</v>
      </c>
      <c r="I1346" s="17">
        <v>8.3818000000000004E-2</v>
      </c>
      <c r="J1346" s="17">
        <v>8.5978200000000005E-2</v>
      </c>
      <c r="K1346" s="17">
        <v>0.12530520000000001</v>
      </c>
      <c r="L1346" s="17">
        <v>0.1192642</v>
      </c>
      <c r="M1346" s="17">
        <v>-3.9659999999999999E-4</v>
      </c>
      <c r="N1346" s="17">
        <v>-1.8561899999999999E-2</v>
      </c>
      <c r="O1346" s="17">
        <v>-0.14483579999999999</v>
      </c>
      <c r="P1346" s="17">
        <v>-0.24691579999999999</v>
      </c>
      <c r="Q1346" s="17">
        <v>-0.43185889999999999</v>
      </c>
      <c r="R1346" s="17">
        <v>-0.53276590000000001</v>
      </c>
      <c r="S1346" s="17">
        <v>-0.63188279999999997</v>
      </c>
      <c r="T1346" s="17">
        <v>-0.62982229999999995</v>
      </c>
      <c r="U1346" s="17">
        <v>-0.50675510000000001</v>
      </c>
      <c r="V1346" s="17">
        <v>-0.48165520000000001</v>
      </c>
      <c r="W1346" s="17">
        <v>-0.32184210000000002</v>
      </c>
      <c r="X1346" s="17">
        <v>-0.16146479999999999</v>
      </c>
      <c r="Y1346" s="17">
        <v>5.8221999999999996E-3</v>
      </c>
      <c r="Z1346" s="17">
        <v>0.1010175</v>
      </c>
      <c r="AA1346" s="17">
        <v>5.9469000000000001E-2</v>
      </c>
      <c r="AB1346" s="17">
        <v>8.96705E-2</v>
      </c>
      <c r="AC1346" s="17">
        <v>9.6232600000000001E-2</v>
      </c>
      <c r="AD1346" s="17">
        <v>0.1195952</v>
      </c>
      <c r="AE1346" s="17">
        <v>1000</v>
      </c>
      <c r="AF1346" s="17">
        <v>1000</v>
      </c>
      <c r="AG1346" s="17">
        <v>1000</v>
      </c>
      <c r="AH1346" s="17">
        <v>1000</v>
      </c>
      <c r="AI1346" s="17">
        <v>1000</v>
      </c>
      <c r="AJ1346" s="17">
        <v>1000</v>
      </c>
      <c r="AK1346" s="17">
        <v>1000</v>
      </c>
      <c r="AL1346" s="17">
        <v>1000</v>
      </c>
      <c r="AM1346" s="17">
        <v>1000</v>
      </c>
      <c r="AN1346" s="17">
        <v>1000</v>
      </c>
      <c r="AO1346" s="17">
        <v>1000</v>
      </c>
      <c r="AP1346" s="17">
        <v>1000</v>
      </c>
      <c r="AQ1346" s="17">
        <v>1000</v>
      </c>
      <c r="AR1346" s="17">
        <v>1000</v>
      </c>
      <c r="AS1346" s="17">
        <v>1000</v>
      </c>
      <c r="AT1346" s="17">
        <v>1000</v>
      </c>
      <c r="AU1346" s="17">
        <v>1000</v>
      </c>
      <c r="AV1346" s="17">
        <v>1000</v>
      </c>
      <c r="AW1346" s="17">
        <v>1000</v>
      </c>
      <c r="AX1346" s="17">
        <v>1000</v>
      </c>
      <c r="AY1346" s="17">
        <v>1000</v>
      </c>
      <c r="AZ1346" s="17">
        <v>1000</v>
      </c>
      <c r="BA1346" s="17">
        <v>1000</v>
      </c>
      <c r="BB1346" s="17">
        <v>1000</v>
      </c>
      <c r="BC1346" s="17">
        <v>1000</v>
      </c>
      <c r="BD1346" s="17">
        <v>1000</v>
      </c>
      <c r="BE1346" s="17">
        <v>1000</v>
      </c>
      <c r="BF1346" s="17">
        <v>1000</v>
      </c>
      <c r="BG1346" s="17">
        <v>1000</v>
      </c>
      <c r="BH1346" s="17">
        <v>1000</v>
      </c>
      <c r="BI1346" s="17">
        <v>1000</v>
      </c>
      <c r="BJ1346" s="17">
        <v>1000</v>
      </c>
      <c r="BK1346" s="17">
        <v>1000</v>
      </c>
      <c r="BL1346" s="17">
        <v>1000</v>
      </c>
      <c r="BM1346" s="17">
        <v>1000</v>
      </c>
      <c r="BN1346" s="17">
        <v>1000</v>
      </c>
      <c r="BO1346" s="17">
        <v>1000</v>
      </c>
      <c r="BP1346" s="17">
        <v>1000</v>
      </c>
      <c r="BQ1346" s="17">
        <v>1000</v>
      </c>
      <c r="BR1346" s="17">
        <v>1000</v>
      </c>
      <c r="BS1346" s="17">
        <v>1000</v>
      </c>
      <c r="BT1346" s="17">
        <v>1000</v>
      </c>
      <c r="BU1346" s="17">
        <v>1000</v>
      </c>
      <c r="BV1346" s="17">
        <v>1000</v>
      </c>
      <c r="BW1346" s="17">
        <v>1000</v>
      </c>
      <c r="BX1346" s="17">
        <v>1000</v>
      </c>
      <c r="BY1346" s="17">
        <v>1000</v>
      </c>
      <c r="BZ1346" s="17">
        <v>1000</v>
      </c>
      <c r="CA1346" s="17">
        <v>-4.74481E-2</v>
      </c>
      <c r="CB1346" s="17">
        <v>-5.7100999999999999E-2</v>
      </c>
      <c r="CC1346" s="17">
        <v>-6.7932000000000006E-2</v>
      </c>
      <c r="CD1346" s="17">
        <v>-6.7636799999999997E-2</v>
      </c>
      <c r="CE1346" s="17">
        <v>-4.54648E-2</v>
      </c>
      <c r="CF1346" s="17">
        <v>-4.7390799999999997E-2</v>
      </c>
      <c r="CG1346" s="17">
        <v>-0.1832905</v>
      </c>
      <c r="CH1346" s="17">
        <v>-0.16871120000000001</v>
      </c>
      <c r="CI1346" s="17">
        <v>-0.1182733</v>
      </c>
      <c r="CJ1346" s="17">
        <v>-1.61385E-2</v>
      </c>
      <c r="CK1346" s="17">
        <v>-2.6672299999999999E-2</v>
      </c>
      <c r="CL1346" s="17">
        <v>-1.32129E-2</v>
      </c>
      <c r="CM1346" s="17">
        <v>-3.5221599999999999E-2</v>
      </c>
      <c r="CN1346" s="17">
        <v>-3.8127399999999999E-2</v>
      </c>
      <c r="CO1346" s="17">
        <v>3.7396199999999997E-2</v>
      </c>
      <c r="CP1346" s="17">
        <v>-5.3339400000000002E-2</v>
      </c>
      <c r="CQ1346" s="17">
        <v>-8.6484900000000003E-2</v>
      </c>
      <c r="CR1346" s="17">
        <v>-0.16031909999999999</v>
      </c>
      <c r="CS1346" s="17">
        <v>-0.20385030000000001</v>
      </c>
      <c r="CT1346" s="17">
        <v>-0.18456239999999999</v>
      </c>
      <c r="CU1346" s="17">
        <v>-0.21721599999999999</v>
      </c>
      <c r="CV1346" s="17">
        <v>-0.1718295</v>
      </c>
      <c r="CW1346" s="17">
        <v>-0.13511239999999999</v>
      </c>
      <c r="CX1346" s="17">
        <v>-8.3479800000000007E-2</v>
      </c>
      <c r="CY1346" s="17">
        <v>1000</v>
      </c>
      <c r="CZ1346" s="17">
        <v>1000</v>
      </c>
      <c r="DA1346" s="17">
        <v>1000</v>
      </c>
      <c r="DB1346" s="17">
        <v>1000</v>
      </c>
      <c r="DC1346" s="17">
        <v>1000</v>
      </c>
      <c r="DD1346" s="17">
        <v>1000</v>
      </c>
      <c r="DE1346" s="17">
        <v>1000</v>
      </c>
      <c r="DF1346" s="17">
        <v>1000</v>
      </c>
      <c r="DG1346" s="17">
        <v>1000</v>
      </c>
      <c r="DH1346" s="17">
        <v>1000</v>
      </c>
      <c r="DI1346" s="17">
        <v>1000</v>
      </c>
      <c r="DJ1346" s="17">
        <v>1000</v>
      </c>
      <c r="DK1346" s="17">
        <v>1000</v>
      </c>
      <c r="DL1346" s="17">
        <v>1000</v>
      </c>
      <c r="DM1346" s="17">
        <v>1000</v>
      </c>
      <c r="DN1346" s="17">
        <v>1000</v>
      </c>
      <c r="DO1346" s="17">
        <v>1000</v>
      </c>
      <c r="DP1346" s="17">
        <v>1000</v>
      </c>
      <c r="DQ1346" s="17">
        <v>1000</v>
      </c>
      <c r="DR1346" s="17">
        <v>1000</v>
      </c>
      <c r="DS1346" s="17">
        <v>1000</v>
      </c>
      <c r="DT1346" s="17">
        <v>1000</v>
      </c>
      <c r="DU1346" s="17">
        <v>1000</v>
      </c>
      <c r="DV1346" s="17">
        <v>1000</v>
      </c>
      <c r="DW1346" s="17">
        <v>1000</v>
      </c>
      <c r="DX1346" s="17">
        <v>1000</v>
      </c>
      <c r="DY1346" s="17">
        <v>1000</v>
      </c>
      <c r="DZ1346" s="17">
        <v>1000</v>
      </c>
      <c r="EA1346" s="17">
        <v>1000</v>
      </c>
      <c r="EB1346" s="17">
        <v>1000</v>
      </c>
      <c r="EC1346" s="17">
        <v>1000</v>
      </c>
      <c r="ED1346" s="17">
        <v>1000</v>
      </c>
      <c r="EE1346" s="17">
        <v>1000</v>
      </c>
      <c r="EF1346" s="17">
        <v>1000</v>
      </c>
      <c r="EG1346" s="17">
        <v>1000</v>
      </c>
      <c r="EH1346" s="17">
        <v>1000</v>
      </c>
      <c r="EI1346" s="17">
        <v>1000</v>
      </c>
      <c r="EJ1346" s="17">
        <v>1000</v>
      </c>
      <c r="EK1346" s="17">
        <v>1000</v>
      </c>
      <c r="EL1346" s="17">
        <v>1000</v>
      </c>
      <c r="EM1346" s="17">
        <v>1000</v>
      </c>
      <c r="EN1346" s="17">
        <v>1000</v>
      </c>
      <c r="EO1346" s="17">
        <v>1000</v>
      </c>
      <c r="EP1346" s="17">
        <v>1000</v>
      </c>
      <c r="EQ1346" s="17">
        <v>1000</v>
      </c>
      <c r="ER1346" s="17">
        <v>1000</v>
      </c>
      <c r="ES1346" s="17">
        <v>1000</v>
      </c>
      <c r="ET1346" s="17">
        <v>1000</v>
      </c>
      <c r="EU1346" s="17">
        <v>58.934780000000003</v>
      </c>
      <c r="EV1346" s="17">
        <v>57.184780000000003</v>
      </c>
      <c r="EW1346" s="17">
        <v>57.940219999999997</v>
      </c>
      <c r="EX1346" s="17">
        <v>56.875</v>
      </c>
      <c r="EY1346" s="17">
        <v>55.603259999999999</v>
      </c>
      <c r="EZ1346" s="17">
        <v>54.641300000000001</v>
      </c>
      <c r="FA1346" s="17">
        <v>54.858699999999999</v>
      </c>
      <c r="FB1346" s="17">
        <v>54.25</v>
      </c>
      <c r="FC1346" s="17">
        <v>62.00544</v>
      </c>
      <c r="FD1346" s="17">
        <v>69.456519999999998</v>
      </c>
      <c r="FE1346" s="17">
        <v>77.119569999999996</v>
      </c>
      <c r="FF1346" s="17">
        <v>82.228260000000006</v>
      </c>
      <c r="FG1346" s="17">
        <v>84.396739999999994</v>
      </c>
      <c r="FH1346" s="17">
        <v>84.478260000000006</v>
      </c>
      <c r="FI1346" s="17">
        <v>82.929339999999996</v>
      </c>
      <c r="FJ1346" s="17">
        <v>82.793480000000002</v>
      </c>
      <c r="FK1346" s="17">
        <v>82.076089999999994</v>
      </c>
      <c r="FL1346" s="17">
        <v>79.771739999999994</v>
      </c>
      <c r="FM1346" s="17">
        <v>77.902180000000001</v>
      </c>
      <c r="FN1346" s="17">
        <v>73.951089999999994</v>
      </c>
      <c r="FO1346" s="17">
        <v>70.597819999999999</v>
      </c>
      <c r="FP1346" s="17">
        <v>67.059780000000003</v>
      </c>
      <c r="FQ1346" s="17">
        <v>63.293480000000002</v>
      </c>
      <c r="FR1346" s="17">
        <v>61.059780000000003</v>
      </c>
      <c r="FS1346" s="17">
        <v>1.244936</v>
      </c>
      <c r="FT1346" s="17">
        <v>5.9702499999999999E-2</v>
      </c>
      <c r="FU1346" s="17">
        <v>0.13273670000000001</v>
      </c>
      <c r="FV1346">
        <v>3.4697899999999997E-2</v>
      </c>
      <c r="FW1346" s="17"/>
    </row>
    <row r="1347" spans="1:179" x14ac:dyDescent="0.25">
      <c r="A1347" t="s">
        <v>226</v>
      </c>
      <c r="B1347" t="s">
        <v>0</v>
      </c>
      <c r="C1347" t="s">
        <v>265</v>
      </c>
      <c r="D1347" t="s">
        <v>250</v>
      </c>
      <c r="E1347" t="s">
        <v>221</v>
      </c>
      <c r="F1347" s="17">
        <v>212</v>
      </c>
      <c r="G1347" s="17">
        <v>0.16604260000000001</v>
      </c>
      <c r="H1347" s="17">
        <v>0.14954039999999999</v>
      </c>
      <c r="I1347" s="17">
        <v>0.1187448</v>
      </c>
      <c r="J1347" s="17">
        <v>0.1092084</v>
      </c>
      <c r="K1347" s="17">
        <v>0.13200139999999999</v>
      </c>
      <c r="L1347" s="17">
        <v>0.1261853</v>
      </c>
      <c r="M1347" s="17">
        <v>-1.5988100000000002E-2</v>
      </c>
      <c r="N1347" s="17">
        <v>-3.5878300000000002E-2</v>
      </c>
      <c r="O1347" s="17">
        <v>-0.18517449999999999</v>
      </c>
      <c r="P1347" s="17">
        <v>-0.32505250000000002</v>
      </c>
      <c r="Q1347" s="17">
        <v>-0.5644112</v>
      </c>
      <c r="R1347" s="17">
        <v>-0.67943909999999996</v>
      </c>
      <c r="S1347" s="17">
        <v>-0.76898290000000002</v>
      </c>
      <c r="T1347" s="17">
        <v>-0.76368800000000003</v>
      </c>
      <c r="U1347" s="17">
        <v>-0.60624639999999996</v>
      </c>
      <c r="V1347" s="17">
        <v>-0.55054110000000001</v>
      </c>
      <c r="W1347" s="17">
        <v>-0.3473926</v>
      </c>
      <c r="X1347" s="17">
        <v>-0.1637516</v>
      </c>
      <c r="Y1347" s="17">
        <v>1.95794E-2</v>
      </c>
      <c r="Z1347" s="17">
        <v>0.11204359999999999</v>
      </c>
      <c r="AA1347" s="17">
        <v>7.2250700000000001E-2</v>
      </c>
      <c r="AB1347" s="17">
        <v>0.1143609</v>
      </c>
      <c r="AC1347" s="17">
        <v>0.14121239999999999</v>
      </c>
      <c r="AD1347" s="17">
        <v>0.1457077</v>
      </c>
      <c r="AE1347" s="17">
        <v>1000</v>
      </c>
      <c r="AF1347" s="17">
        <v>1000</v>
      </c>
      <c r="AG1347" s="17">
        <v>1000</v>
      </c>
      <c r="AH1347" s="17">
        <v>1000</v>
      </c>
      <c r="AI1347" s="17">
        <v>1000</v>
      </c>
      <c r="AJ1347" s="17">
        <v>1000</v>
      </c>
      <c r="AK1347" s="17">
        <v>1000</v>
      </c>
      <c r="AL1347" s="17">
        <v>1000</v>
      </c>
      <c r="AM1347" s="17">
        <v>1000</v>
      </c>
      <c r="AN1347" s="17">
        <v>1000</v>
      </c>
      <c r="AO1347" s="17">
        <v>1000</v>
      </c>
      <c r="AP1347" s="17">
        <v>1000</v>
      </c>
      <c r="AQ1347" s="17">
        <v>1000</v>
      </c>
      <c r="AR1347" s="17">
        <v>1000</v>
      </c>
      <c r="AS1347" s="17">
        <v>1000</v>
      </c>
      <c r="AT1347" s="17">
        <v>1000</v>
      </c>
      <c r="AU1347" s="17">
        <v>1000</v>
      </c>
      <c r="AV1347" s="17">
        <v>1000</v>
      </c>
      <c r="AW1347" s="17">
        <v>1000</v>
      </c>
      <c r="AX1347" s="17">
        <v>1000</v>
      </c>
      <c r="AY1347" s="17">
        <v>1000</v>
      </c>
      <c r="AZ1347" s="17">
        <v>1000</v>
      </c>
      <c r="BA1347" s="17">
        <v>1000</v>
      </c>
      <c r="BB1347" s="17">
        <v>1000</v>
      </c>
      <c r="BC1347" s="17">
        <v>1000</v>
      </c>
      <c r="BD1347" s="17">
        <v>1000</v>
      </c>
      <c r="BE1347" s="17">
        <v>1000</v>
      </c>
      <c r="BF1347" s="17">
        <v>1000</v>
      </c>
      <c r="BG1347" s="17">
        <v>1000</v>
      </c>
      <c r="BH1347" s="17">
        <v>1000</v>
      </c>
      <c r="BI1347" s="17">
        <v>1000</v>
      </c>
      <c r="BJ1347" s="17">
        <v>1000</v>
      </c>
      <c r="BK1347" s="17">
        <v>1000</v>
      </c>
      <c r="BL1347" s="17">
        <v>1000</v>
      </c>
      <c r="BM1347" s="17">
        <v>1000</v>
      </c>
      <c r="BN1347" s="17">
        <v>1000</v>
      </c>
      <c r="BO1347" s="17">
        <v>1000</v>
      </c>
      <c r="BP1347" s="17">
        <v>1000</v>
      </c>
      <c r="BQ1347" s="17">
        <v>1000</v>
      </c>
      <c r="BR1347" s="17">
        <v>1000</v>
      </c>
      <c r="BS1347" s="17">
        <v>1000</v>
      </c>
      <c r="BT1347" s="17">
        <v>1000</v>
      </c>
      <c r="BU1347" s="17">
        <v>1000</v>
      </c>
      <c r="BV1347" s="17">
        <v>1000</v>
      </c>
      <c r="BW1347" s="17">
        <v>1000</v>
      </c>
      <c r="BX1347" s="17">
        <v>1000</v>
      </c>
      <c r="BY1347" s="17">
        <v>1000</v>
      </c>
      <c r="BZ1347" s="17">
        <v>1000</v>
      </c>
      <c r="CA1347" s="17">
        <v>-5.4668500000000002E-2</v>
      </c>
      <c r="CB1347" s="17">
        <v>-6.5790299999999996E-2</v>
      </c>
      <c r="CC1347" s="17">
        <v>-7.8269500000000006E-2</v>
      </c>
      <c r="CD1347" s="17">
        <v>-7.7929399999999996E-2</v>
      </c>
      <c r="CE1347" s="17">
        <v>-5.2383399999999997E-2</v>
      </c>
      <c r="CF1347" s="17">
        <v>-5.4602499999999998E-2</v>
      </c>
      <c r="CG1347" s="17">
        <v>-0.2111826</v>
      </c>
      <c r="CH1347" s="17">
        <v>-0.19438459999999999</v>
      </c>
      <c r="CI1347" s="17">
        <v>-0.13627139999999999</v>
      </c>
      <c r="CJ1347" s="17">
        <v>-1.8594300000000001E-2</v>
      </c>
      <c r="CK1347" s="17">
        <v>-3.0731100000000001E-2</v>
      </c>
      <c r="CL1347" s="17">
        <v>-1.5223499999999999E-2</v>
      </c>
      <c r="CM1347" s="17">
        <v>-4.05815E-2</v>
      </c>
      <c r="CN1347" s="17">
        <v>-4.3929299999999998E-2</v>
      </c>
      <c r="CO1347" s="17">
        <v>4.3087E-2</v>
      </c>
      <c r="CP1347" s="17">
        <v>-6.1456299999999998E-2</v>
      </c>
      <c r="CQ1347" s="17">
        <v>-9.9645600000000001E-2</v>
      </c>
      <c r="CR1347" s="17">
        <v>-0.1847154</v>
      </c>
      <c r="CS1347" s="17">
        <v>-0.234871</v>
      </c>
      <c r="CT1347" s="17">
        <v>-0.212648</v>
      </c>
      <c r="CU1347" s="17">
        <v>-0.25027060000000001</v>
      </c>
      <c r="CV1347" s="17">
        <v>-0.1979774</v>
      </c>
      <c r="CW1347" s="17">
        <v>-0.15567300000000001</v>
      </c>
      <c r="CX1347" s="17">
        <v>-9.6183299999999999E-2</v>
      </c>
      <c r="CY1347" s="17">
        <v>1000</v>
      </c>
      <c r="CZ1347" s="17">
        <v>1000</v>
      </c>
      <c r="DA1347" s="17">
        <v>1000</v>
      </c>
      <c r="DB1347" s="17">
        <v>1000</v>
      </c>
      <c r="DC1347" s="17">
        <v>1000</v>
      </c>
      <c r="DD1347" s="17">
        <v>1000</v>
      </c>
      <c r="DE1347" s="17">
        <v>1000</v>
      </c>
      <c r="DF1347" s="17">
        <v>1000</v>
      </c>
      <c r="DG1347" s="17">
        <v>1000</v>
      </c>
      <c r="DH1347" s="17">
        <v>1000</v>
      </c>
      <c r="DI1347" s="17">
        <v>1000</v>
      </c>
      <c r="DJ1347" s="17">
        <v>1000</v>
      </c>
      <c r="DK1347" s="17">
        <v>1000</v>
      </c>
      <c r="DL1347" s="17">
        <v>1000</v>
      </c>
      <c r="DM1347" s="17">
        <v>1000</v>
      </c>
      <c r="DN1347" s="17">
        <v>1000</v>
      </c>
      <c r="DO1347" s="17">
        <v>1000</v>
      </c>
      <c r="DP1347" s="17">
        <v>1000</v>
      </c>
      <c r="DQ1347" s="17">
        <v>1000</v>
      </c>
      <c r="DR1347" s="17">
        <v>1000</v>
      </c>
      <c r="DS1347" s="17">
        <v>1000</v>
      </c>
      <c r="DT1347" s="17">
        <v>1000</v>
      </c>
      <c r="DU1347" s="17">
        <v>1000</v>
      </c>
      <c r="DV1347" s="17">
        <v>1000</v>
      </c>
      <c r="DW1347" s="17">
        <v>1000</v>
      </c>
      <c r="DX1347" s="17">
        <v>1000</v>
      </c>
      <c r="DY1347" s="17">
        <v>1000</v>
      </c>
      <c r="DZ1347" s="17">
        <v>1000</v>
      </c>
      <c r="EA1347" s="17">
        <v>1000</v>
      </c>
      <c r="EB1347" s="17">
        <v>1000</v>
      </c>
      <c r="EC1347" s="17">
        <v>1000</v>
      </c>
      <c r="ED1347" s="17">
        <v>1000</v>
      </c>
      <c r="EE1347" s="17">
        <v>1000</v>
      </c>
      <c r="EF1347" s="17">
        <v>1000</v>
      </c>
      <c r="EG1347" s="17">
        <v>1000</v>
      </c>
      <c r="EH1347" s="17">
        <v>1000</v>
      </c>
      <c r="EI1347" s="17">
        <v>1000</v>
      </c>
      <c r="EJ1347" s="17">
        <v>1000</v>
      </c>
      <c r="EK1347" s="17">
        <v>1000</v>
      </c>
      <c r="EL1347" s="17">
        <v>1000</v>
      </c>
      <c r="EM1347" s="17">
        <v>1000</v>
      </c>
      <c r="EN1347" s="17">
        <v>1000</v>
      </c>
      <c r="EO1347" s="17">
        <v>1000</v>
      </c>
      <c r="EP1347" s="17">
        <v>1000</v>
      </c>
      <c r="EQ1347" s="17">
        <v>1000</v>
      </c>
      <c r="ER1347" s="17">
        <v>1000</v>
      </c>
      <c r="ES1347" s="17">
        <v>1000</v>
      </c>
      <c r="ET1347" s="17">
        <v>1000</v>
      </c>
      <c r="EU1347" s="17">
        <v>57.042650000000002</v>
      </c>
      <c r="EV1347" s="17">
        <v>55.203789999999998</v>
      </c>
      <c r="EW1347" s="17">
        <v>55.436019999999999</v>
      </c>
      <c r="EX1347" s="17">
        <v>54.454979999999999</v>
      </c>
      <c r="EY1347" s="17">
        <v>53.75356</v>
      </c>
      <c r="EZ1347" s="17">
        <v>52.649290000000001</v>
      </c>
      <c r="FA1347" s="17">
        <v>52.516590000000001</v>
      </c>
      <c r="FB1347" s="17">
        <v>53.10427</v>
      </c>
      <c r="FC1347" s="17">
        <v>61.298580000000001</v>
      </c>
      <c r="FD1347" s="17">
        <v>68.97157</v>
      </c>
      <c r="FE1347" s="17">
        <v>74.374399999999994</v>
      </c>
      <c r="FF1347" s="17">
        <v>80.691940000000002</v>
      </c>
      <c r="FG1347" s="17">
        <v>82.293840000000003</v>
      </c>
      <c r="FH1347" s="17">
        <v>84.232230000000001</v>
      </c>
      <c r="FI1347" s="17">
        <v>83.554500000000004</v>
      </c>
      <c r="FJ1347" s="17">
        <v>84.805689999999998</v>
      </c>
      <c r="FK1347" s="17">
        <v>84.156390000000002</v>
      </c>
      <c r="FL1347" s="17">
        <v>81.189580000000007</v>
      </c>
      <c r="FM1347" s="17">
        <v>79.146919999999994</v>
      </c>
      <c r="FN1347" s="17">
        <v>73.360190000000003</v>
      </c>
      <c r="FO1347" s="17">
        <v>70.189580000000007</v>
      </c>
      <c r="FP1347" s="17">
        <v>66.710899999999995</v>
      </c>
      <c r="FQ1347" s="17">
        <v>61.374409999999997</v>
      </c>
      <c r="FR1347" s="17">
        <v>58.725119999999997</v>
      </c>
      <c r="FS1347" s="17">
        <v>2.4888789999999998</v>
      </c>
      <c r="FT1347" s="17">
        <v>0.1523457</v>
      </c>
      <c r="FU1347" s="17">
        <v>0.26649869999999998</v>
      </c>
      <c r="FV1347">
        <v>3.0638700000000001E-2</v>
      </c>
      <c r="FW1347" s="17"/>
    </row>
    <row r="1348" spans="1:179" x14ac:dyDescent="0.25">
      <c r="A1348" t="s">
        <v>226</v>
      </c>
      <c r="B1348" t="s">
        <v>0</v>
      </c>
      <c r="C1348" t="s">
        <v>265</v>
      </c>
      <c r="D1348" t="s">
        <v>239</v>
      </c>
      <c r="E1348" t="s">
        <v>219</v>
      </c>
      <c r="F1348" s="17">
        <v>399</v>
      </c>
      <c r="G1348" s="17">
        <v>0.29877550000000003</v>
      </c>
      <c r="H1348" s="17">
        <v>0.24972230000000001</v>
      </c>
      <c r="I1348" s="17">
        <v>0.20271040000000001</v>
      </c>
      <c r="J1348" s="17">
        <v>0.1777012</v>
      </c>
      <c r="K1348" s="17">
        <v>0.21710109999999999</v>
      </c>
      <c r="L1348" s="17">
        <v>0.221389</v>
      </c>
      <c r="M1348" s="17">
        <v>-7.4110499999999996E-2</v>
      </c>
      <c r="N1348" s="17">
        <v>-0.1940067</v>
      </c>
      <c r="O1348" s="17">
        <v>-0.3690293</v>
      </c>
      <c r="P1348" s="17">
        <v>-0.56929260000000004</v>
      </c>
      <c r="Q1348" s="17">
        <v>-1.008262</v>
      </c>
      <c r="R1348" s="17">
        <v>-1.2721450000000001</v>
      </c>
      <c r="S1348" s="17">
        <v>-1.4383030000000001</v>
      </c>
      <c r="T1348" s="17">
        <v>-1.4543729999999999</v>
      </c>
      <c r="U1348" s="17">
        <v>-1.170434</v>
      </c>
      <c r="V1348" s="17">
        <v>-1.112546</v>
      </c>
      <c r="W1348" s="17">
        <v>-0.77336320000000003</v>
      </c>
      <c r="X1348" s="17">
        <v>-0.46477380000000001</v>
      </c>
      <c r="Y1348" s="17">
        <v>-0.156003</v>
      </c>
      <c r="Z1348" s="17">
        <v>0.1029967</v>
      </c>
      <c r="AA1348" s="17">
        <v>7.6709200000000005E-2</v>
      </c>
      <c r="AB1348" s="17">
        <v>0.15451000000000001</v>
      </c>
      <c r="AC1348" s="17">
        <v>0.1826922</v>
      </c>
      <c r="AD1348" s="17">
        <v>0.23806289999999999</v>
      </c>
      <c r="AE1348" s="17">
        <v>1000</v>
      </c>
      <c r="AF1348" s="17">
        <v>1000</v>
      </c>
      <c r="AG1348" s="17">
        <v>1000</v>
      </c>
      <c r="AH1348" s="17">
        <v>1000</v>
      </c>
      <c r="AI1348" s="17">
        <v>1000</v>
      </c>
      <c r="AJ1348" s="17">
        <v>1000</v>
      </c>
      <c r="AK1348" s="17">
        <v>1000</v>
      </c>
      <c r="AL1348" s="17">
        <v>1000</v>
      </c>
      <c r="AM1348" s="17">
        <v>1000</v>
      </c>
      <c r="AN1348" s="17">
        <v>1000</v>
      </c>
      <c r="AO1348" s="17">
        <v>1000</v>
      </c>
      <c r="AP1348" s="17">
        <v>1000</v>
      </c>
      <c r="AQ1348" s="17">
        <v>1000</v>
      </c>
      <c r="AR1348" s="17">
        <v>1000</v>
      </c>
      <c r="AS1348" s="17">
        <v>1000</v>
      </c>
      <c r="AT1348" s="17">
        <v>1000</v>
      </c>
      <c r="AU1348" s="17">
        <v>1000</v>
      </c>
      <c r="AV1348" s="17">
        <v>1000</v>
      </c>
      <c r="AW1348" s="17">
        <v>1000</v>
      </c>
      <c r="AX1348" s="17">
        <v>1000</v>
      </c>
      <c r="AY1348" s="17">
        <v>1000</v>
      </c>
      <c r="AZ1348" s="17">
        <v>1000</v>
      </c>
      <c r="BA1348" s="17">
        <v>1000</v>
      </c>
      <c r="BB1348" s="17">
        <v>1000</v>
      </c>
      <c r="BC1348" s="17">
        <v>1000</v>
      </c>
      <c r="BD1348" s="17">
        <v>1000</v>
      </c>
      <c r="BE1348" s="17">
        <v>1000</v>
      </c>
      <c r="BF1348" s="17">
        <v>1000</v>
      </c>
      <c r="BG1348" s="17">
        <v>1000</v>
      </c>
      <c r="BH1348" s="17">
        <v>1000</v>
      </c>
      <c r="BI1348" s="17">
        <v>1000</v>
      </c>
      <c r="BJ1348" s="17">
        <v>1000</v>
      </c>
      <c r="BK1348" s="17">
        <v>1000</v>
      </c>
      <c r="BL1348" s="17">
        <v>1000</v>
      </c>
      <c r="BM1348" s="17">
        <v>1000</v>
      </c>
      <c r="BN1348" s="17">
        <v>1000</v>
      </c>
      <c r="BO1348" s="17">
        <v>1000</v>
      </c>
      <c r="BP1348" s="17">
        <v>1000</v>
      </c>
      <c r="BQ1348" s="17">
        <v>1000</v>
      </c>
      <c r="BR1348" s="17">
        <v>1000</v>
      </c>
      <c r="BS1348" s="17">
        <v>1000</v>
      </c>
      <c r="BT1348" s="17">
        <v>1000</v>
      </c>
      <c r="BU1348" s="17">
        <v>1000</v>
      </c>
      <c r="BV1348" s="17">
        <v>1000</v>
      </c>
      <c r="BW1348" s="17">
        <v>1000</v>
      </c>
      <c r="BX1348" s="17">
        <v>1000</v>
      </c>
      <c r="BY1348" s="17">
        <v>1000</v>
      </c>
      <c r="BZ1348" s="17">
        <v>1000</v>
      </c>
      <c r="CA1348" s="17">
        <v>-0.1028902</v>
      </c>
      <c r="CB1348" s="17">
        <v>-0.1238223</v>
      </c>
      <c r="CC1348" s="17">
        <v>-0.1473092</v>
      </c>
      <c r="CD1348" s="17">
        <v>-0.14666889999999999</v>
      </c>
      <c r="CE1348" s="17">
        <v>-9.8589499999999997E-2</v>
      </c>
      <c r="CF1348" s="17">
        <v>-0.102766</v>
      </c>
      <c r="CG1348" s="17">
        <v>-0.39746160000000003</v>
      </c>
      <c r="CH1348" s="17">
        <v>-0.36584650000000002</v>
      </c>
      <c r="CI1348" s="17">
        <v>-0.25647310000000001</v>
      </c>
      <c r="CJ1348" s="17">
        <v>-3.4995900000000003E-2</v>
      </c>
      <c r="CK1348" s="17">
        <v>-5.7838199999999999E-2</v>
      </c>
      <c r="CL1348" s="17">
        <v>-2.8651699999999999E-2</v>
      </c>
      <c r="CM1348" s="17">
        <v>-7.6377399999999998E-2</v>
      </c>
      <c r="CN1348" s="17">
        <v>-8.2678299999999996E-2</v>
      </c>
      <c r="CO1348" s="17">
        <v>8.1092899999999996E-2</v>
      </c>
      <c r="CP1348" s="17">
        <v>-0.1156655</v>
      </c>
      <c r="CQ1348" s="17">
        <v>-0.1875405</v>
      </c>
      <c r="CR1348" s="17">
        <v>-0.34764840000000002</v>
      </c>
      <c r="CS1348" s="17">
        <v>-0.44204500000000002</v>
      </c>
      <c r="CT1348" s="17">
        <v>-0.40021960000000001</v>
      </c>
      <c r="CU1348" s="17">
        <v>-0.47102810000000001</v>
      </c>
      <c r="CV1348" s="17">
        <v>-0.37260850000000001</v>
      </c>
      <c r="CW1348" s="17">
        <v>-0.29298829999999998</v>
      </c>
      <c r="CX1348" s="17">
        <v>-0.1810242</v>
      </c>
      <c r="CY1348" s="17">
        <v>1000</v>
      </c>
      <c r="CZ1348" s="17">
        <v>1000</v>
      </c>
      <c r="DA1348" s="17">
        <v>1000</v>
      </c>
      <c r="DB1348" s="17">
        <v>1000</v>
      </c>
      <c r="DC1348" s="17">
        <v>1000</v>
      </c>
      <c r="DD1348" s="17">
        <v>1000</v>
      </c>
      <c r="DE1348" s="17">
        <v>1000</v>
      </c>
      <c r="DF1348" s="17">
        <v>1000</v>
      </c>
      <c r="DG1348" s="17">
        <v>1000</v>
      </c>
      <c r="DH1348" s="17">
        <v>1000</v>
      </c>
      <c r="DI1348" s="17">
        <v>1000</v>
      </c>
      <c r="DJ1348" s="17">
        <v>1000</v>
      </c>
      <c r="DK1348" s="17">
        <v>1000</v>
      </c>
      <c r="DL1348" s="17">
        <v>1000</v>
      </c>
      <c r="DM1348" s="17">
        <v>1000</v>
      </c>
      <c r="DN1348" s="17">
        <v>1000</v>
      </c>
      <c r="DO1348" s="17">
        <v>1000</v>
      </c>
      <c r="DP1348" s="17">
        <v>1000</v>
      </c>
      <c r="DQ1348" s="17">
        <v>1000</v>
      </c>
      <c r="DR1348" s="17">
        <v>1000</v>
      </c>
      <c r="DS1348" s="17">
        <v>1000</v>
      </c>
      <c r="DT1348" s="17">
        <v>1000</v>
      </c>
      <c r="DU1348" s="17">
        <v>1000</v>
      </c>
      <c r="DV1348" s="17">
        <v>1000</v>
      </c>
      <c r="DW1348" s="17">
        <v>1000</v>
      </c>
      <c r="DX1348" s="17">
        <v>1000</v>
      </c>
      <c r="DY1348" s="17">
        <v>1000</v>
      </c>
      <c r="DZ1348" s="17">
        <v>1000</v>
      </c>
      <c r="EA1348" s="17">
        <v>1000</v>
      </c>
      <c r="EB1348" s="17">
        <v>1000</v>
      </c>
      <c r="EC1348" s="17">
        <v>1000</v>
      </c>
      <c r="ED1348" s="17">
        <v>1000</v>
      </c>
      <c r="EE1348" s="17">
        <v>1000</v>
      </c>
      <c r="EF1348" s="17">
        <v>1000</v>
      </c>
      <c r="EG1348" s="17">
        <v>1000</v>
      </c>
      <c r="EH1348" s="17">
        <v>1000</v>
      </c>
      <c r="EI1348" s="17">
        <v>1000</v>
      </c>
      <c r="EJ1348" s="17">
        <v>1000</v>
      </c>
      <c r="EK1348" s="17">
        <v>1000</v>
      </c>
      <c r="EL1348" s="17">
        <v>1000</v>
      </c>
      <c r="EM1348" s="17">
        <v>1000</v>
      </c>
      <c r="EN1348" s="17">
        <v>1000</v>
      </c>
      <c r="EO1348" s="17">
        <v>1000</v>
      </c>
      <c r="EP1348" s="17">
        <v>1000</v>
      </c>
      <c r="EQ1348" s="17">
        <v>1000</v>
      </c>
      <c r="ER1348" s="17">
        <v>1000</v>
      </c>
      <c r="ES1348" s="17">
        <v>1000</v>
      </c>
      <c r="ET1348" s="17">
        <v>1000</v>
      </c>
      <c r="EU1348" s="17">
        <v>57.397910000000003</v>
      </c>
      <c r="EV1348" s="17">
        <v>56.728490000000001</v>
      </c>
      <c r="EW1348" s="17">
        <v>56.271619999999999</v>
      </c>
      <c r="EX1348" s="17">
        <v>56.019730000000003</v>
      </c>
      <c r="EY1348" s="17">
        <v>55.684330000000003</v>
      </c>
      <c r="EZ1348" s="17">
        <v>55.398260000000001</v>
      </c>
      <c r="FA1348" s="17">
        <v>55.175040000000003</v>
      </c>
      <c r="FB1348" s="17">
        <v>56.337119999999999</v>
      </c>
      <c r="FC1348" s="17">
        <v>58.642119999999998</v>
      </c>
      <c r="FD1348" s="17">
        <v>61.349510000000002</v>
      </c>
      <c r="FE1348" s="17">
        <v>64.355469999999997</v>
      </c>
      <c r="FF1348" s="17">
        <v>67.242599999999996</v>
      </c>
      <c r="FG1348" s="17">
        <v>69.345150000000004</v>
      </c>
      <c r="FH1348" s="17">
        <v>70.113669999999999</v>
      </c>
      <c r="FI1348" s="17">
        <v>70.195689999999999</v>
      </c>
      <c r="FJ1348" s="17">
        <v>70.057010000000005</v>
      </c>
      <c r="FK1348" s="17">
        <v>69.349509999999995</v>
      </c>
      <c r="FL1348" s="17">
        <v>68.203140000000005</v>
      </c>
      <c r="FM1348" s="17">
        <v>66.413970000000006</v>
      </c>
      <c r="FN1348" s="17">
        <v>64.15795</v>
      </c>
      <c r="FO1348" s="17">
        <v>61.408349999999999</v>
      </c>
      <c r="FP1348" s="17">
        <v>59.99174</v>
      </c>
      <c r="FQ1348" s="17">
        <v>58.940930000000002</v>
      </c>
      <c r="FR1348" s="17">
        <v>58.211399999999998</v>
      </c>
      <c r="FS1348" s="17">
        <v>8.2700000000000006E-9</v>
      </c>
      <c r="FT1348" s="17">
        <v>5.1799999999999997E-10</v>
      </c>
      <c r="FU1348" s="17">
        <v>3.8099999999999998E-10</v>
      </c>
      <c r="FV1348" s="62">
        <v>2.4399999999999998E-10</v>
      </c>
      <c r="FW1348" s="17"/>
    </row>
    <row r="1349" spans="1:179" x14ac:dyDescent="0.25">
      <c r="A1349" t="s">
        <v>226</v>
      </c>
      <c r="B1349" t="s">
        <v>0</v>
      </c>
      <c r="C1349" t="s">
        <v>265</v>
      </c>
      <c r="D1349" t="s">
        <v>239</v>
      </c>
      <c r="E1349" t="s">
        <v>220</v>
      </c>
      <c r="F1349" s="17">
        <v>185</v>
      </c>
      <c r="G1349" s="17">
        <v>0.1481449</v>
      </c>
      <c r="H1349" s="17">
        <v>0.1246246</v>
      </c>
      <c r="I1349" s="17">
        <v>9.9771700000000005E-2</v>
      </c>
      <c r="J1349" s="17">
        <v>8.9200000000000002E-2</v>
      </c>
      <c r="K1349" s="17">
        <v>0.10655050000000001</v>
      </c>
      <c r="L1349" s="17">
        <v>0.1042656</v>
      </c>
      <c r="M1349" s="17">
        <v>-3.3495900000000002E-2</v>
      </c>
      <c r="N1349" s="17">
        <v>-8.2333100000000006E-2</v>
      </c>
      <c r="O1349" s="17">
        <v>-0.15068880000000001</v>
      </c>
      <c r="P1349" s="17">
        <v>-0.229826</v>
      </c>
      <c r="Q1349" s="17">
        <v>-0.42906949999999999</v>
      </c>
      <c r="R1349" s="17">
        <v>-0.55847720000000001</v>
      </c>
      <c r="S1349" s="17">
        <v>-0.64962379999999997</v>
      </c>
      <c r="T1349" s="17">
        <v>-0.66564140000000005</v>
      </c>
      <c r="U1349" s="17">
        <v>-0.53188829999999998</v>
      </c>
      <c r="V1349" s="17">
        <v>-0.50800100000000004</v>
      </c>
      <c r="W1349" s="17">
        <v>-0.36018820000000001</v>
      </c>
      <c r="X1349" s="17">
        <v>-0.22776959999999999</v>
      </c>
      <c r="Y1349" s="17">
        <v>-8.5610500000000006E-2</v>
      </c>
      <c r="Z1349" s="17">
        <v>4.5153100000000002E-2</v>
      </c>
      <c r="AA1349" s="17">
        <v>3.5681699999999997E-2</v>
      </c>
      <c r="AB1349" s="17">
        <v>7.4760099999999996E-2</v>
      </c>
      <c r="AC1349" s="17">
        <v>8.8003799999999993E-2</v>
      </c>
      <c r="AD1349" s="17">
        <v>0.11552320000000001</v>
      </c>
      <c r="AE1349" s="17">
        <v>1000</v>
      </c>
      <c r="AF1349" s="17">
        <v>1000</v>
      </c>
      <c r="AG1349" s="17">
        <v>1000</v>
      </c>
      <c r="AH1349" s="17">
        <v>1000</v>
      </c>
      <c r="AI1349" s="17">
        <v>1000</v>
      </c>
      <c r="AJ1349" s="17">
        <v>1000</v>
      </c>
      <c r="AK1349" s="17">
        <v>1000</v>
      </c>
      <c r="AL1349" s="17">
        <v>1000</v>
      </c>
      <c r="AM1349" s="17">
        <v>1000</v>
      </c>
      <c r="AN1349" s="17">
        <v>1000</v>
      </c>
      <c r="AO1349" s="17">
        <v>1000</v>
      </c>
      <c r="AP1349" s="17">
        <v>1000</v>
      </c>
      <c r="AQ1349" s="17">
        <v>1000</v>
      </c>
      <c r="AR1349" s="17">
        <v>1000</v>
      </c>
      <c r="AS1349" s="17">
        <v>1000</v>
      </c>
      <c r="AT1349" s="17">
        <v>1000</v>
      </c>
      <c r="AU1349" s="17">
        <v>1000</v>
      </c>
      <c r="AV1349" s="17">
        <v>1000</v>
      </c>
      <c r="AW1349" s="17">
        <v>1000</v>
      </c>
      <c r="AX1349" s="17">
        <v>1000</v>
      </c>
      <c r="AY1349" s="17">
        <v>1000</v>
      </c>
      <c r="AZ1349" s="17">
        <v>1000</v>
      </c>
      <c r="BA1349" s="17">
        <v>1000</v>
      </c>
      <c r="BB1349" s="17">
        <v>1000</v>
      </c>
      <c r="BC1349" s="17">
        <v>1000</v>
      </c>
      <c r="BD1349" s="17">
        <v>1000</v>
      </c>
      <c r="BE1349" s="17">
        <v>1000</v>
      </c>
      <c r="BF1349" s="17">
        <v>1000</v>
      </c>
      <c r="BG1349" s="17">
        <v>1000</v>
      </c>
      <c r="BH1349" s="17">
        <v>1000</v>
      </c>
      <c r="BI1349" s="17">
        <v>1000</v>
      </c>
      <c r="BJ1349" s="17">
        <v>1000</v>
      </c>
      <c r="BK1349" s="17">
        <v>1000</v>
      </c>
      <c r="BL1349" s="17">
        <v>1000</v>
      </c>
      <c r="BM1349" s="17">
        <v>1000</v>
      </c>
      <c r="BN1349" s="17">
        <v>1000</v>
      </c>
      <c r="BO1349" s="17">
        <v>1000</v>
      </c>
      <c r="BP1349" s="17">
        <v>1000</v>
      </c>
      <c r="BQ1349" s="17">
        <v>1000</v>
      </c>
      <c r="BR1349" s="17">
        <v>1000</v>
      </c>
      <c r="BS1349" s="17">
        <v>1000</v>
      </c>
      <c r="BT1349" s="17">
        <v>1000</v>
      </c>
      <c r="BU1349" s="17">
        <v>1000</v>
      </c>
      <c r="BV1349" s="17">
        <v>1000</v>
      </c>
      <c r="BW1349" s="17">
        <v>1000</v>
      </c>
      <c r="BX1349" s="17">
        <v>1000</v>
      </c>
      <c r="BY1349" s="17">
        <v>1000</v>
      </c>
      <c r="BZ1349" s="17">
        <v>1000</v>
      </c>
      <c r="CA1349" s="17">
        <v>-4.7705999999999998E-2</v>
      </c>
      <c r="CB1349" s="17">
        <v>-5.7411400000000001E-2</v>
      </c>
      <c r="CC1349" s="17">
        <v>-6.8301200000000006E-2</v>
      </c>
      <c r="CD1349" s="17">
        <v>-6.8004400000000007E-2</v>
      </c>
      <c r="CE1349" s="17">
        <v>-4.57119E-2</v>
      </c>
      <c r="CF1349" s="17">
        <v>-4.76484E-2</v>
      </c>
      <c r="CG1349" s="17">
        <v>-0.1842867</v>
      </c>
      <c r="CH1349" s="17">
        <v>-0.1696281</v>
      </c>
      <c r="CI1349" s="17">
        <v>-0.1189161</v>
      </c>
      <c r="CJ1349" s="17">
        <v>-1.62262E-2</v>
      </c>
      <c r="CK1349" s="17">
        <v>-2.6817199999999999E-2</v>
      </c>
      <c r="CL1349" s="17">
        <v>-1.3284600000000001E-2</v>
      </c>
      <c r="CM1349" s="17">
        <v>-3.5413E-2</v>
      </c>
      <c r="CN1349" s="17">
        <v>-3.8334600000000003E-2</v>
      </c>
      <c r="CO1349" s="17">
        <v>3.7599500000000001E-2</v>
      </c>
      <c r="CP1349" s="17">
        <v>-5.3629299999999998E-2</v>
      </c>
      <c r="CQ1349" s="17">
        <v>-8.6954900000000002E-2</v>
      </c>
      <c r="CR1349" s="17">
        <v>-0.16119040000000001</v>
      </c>
      <c r="CS1349" s="17">
        <v>-0.20495820000000001</v>
      </c>
      <c r="CT1349" s="17">
        <v>-0.18556549999999999</v>
      </c>
      <c r="CU1349" s="17">
        <v>-0.21839649999999999</v>
      </c>
      <c r="CV1349" s="17">
        <v>-0.17276330000000001</v>
      </c>
      <c r="CW1349" s="17">
        <v>-0.13584669999999999</v>
      </c>
      <c r="CX1349" s="17">
        <v>-8.3933499999999994E-2</v>
      </c>
      <c r="CY1349" s="17">
        <v>1000</v>
      </c>
      <c r="CZ1349" s="17">
        <v>1000</v>
      </c>
      <c r="DA1349" s="17">
        <v>1000</v>
      </c>
      <c r="DB1349" s="17">
        <v>1000</v>
      </c>
      <c r="DC1349" s="17">
        <v>1000</v>
      </c>
      <c r="DD1349" s="17">
        <v>1000</v>
      </c>
      <c r="DE1349" s="17">
        <v>1000</v>
      </c>
      <c r="DF1349" s="17">
        <v>1000</v>
      </c>
      <c r="DG1349" s="17">
        <v>1000</v>
      </c>
      <c r="DH1349" s="17">
        <v>1000</v>
      </c>
      <c r="DI1349" s="17">
        <v>1000</v>
      </c>
      <c r="DJ1349" s="17">
        <v>1000</v>
      </c>
      <c r="DK1349" s="17">
        <v>1000</v>
      </c>
      <c r="DL1349" s="17">
        <v>1000</v>
      </c>
      <c r="DM1349" s="17">
        <v>1000</v>
      </c>
      <c r="DN1349" s="17">
        <v>1000</v>
      </c>
      <c r="DO1349" s="17">
        <v>1000</v>
      </c>
      <c r="DP1349" s="17">
        <v>1000</v>
      </c>
      <c r="DQ1349" s="17">
        <v>1000</v>
      </c>
      <c r="DR1349" s="17">
        <v>1000</v>
      </c>
      <c r="DS1349" s="17">
        <v>1000</v>
      </c>
      <c r="DT1349" s="17">
        <v>1000</v>
      </c>
      <c r="DU1349" s="17">
        <v>1000</v>
      </c>
      <c r="DV1349" s="17">
        <v>1000</v>
      </c>
      <c r="DW1349" s="17">
        <v>1000</v>
      </c>
      <c r="DX1349" s="17">
        <v>1000</v>
      </c>
      <c r="DY1349" s="17">
        <v>1000</v>
      </c>
      <c r="DZ1349" s="17">
        <v>1000</v>
      </c>
      <c r="EA1349" s="17">
        <v>1000</v>
      </c>
      <c r="EB1349" s="17">
        <v>1000</v>
      </c>
      <c r="EC1349" s="17">
        <v>1000</v>
      </c>
      <c r="ED1349" s="17">
        <v>1000</v>
      </c>
      <c r="EE1349" s="17">
        <v>1000</v>
      </c>
      <c r="EF1349" s="17">
        <v>1000</v>
      </c>
      <c r="EG1349" s="17">
        <v>1000</v>
      </c>
      <c r="EH1349" s="17">
        <v>1000</v>
      </c>
      <c r="EI1349" s="17">
        <v>1000</v>
      </c>
      <c r="EJ1349" s="17">
        <v>1000</v>
      </c>
      <c r="EK1349" s="17">
        <v>1000</v>
      </c>
      <c r="EL1349" s="17">
        <v>1000</v>
      </c>
      <c r="EM1349" s="17">
        <v>1000</v>
      </c>
      <c r="EN1349" s="17">
        <v>1000</v>
      </c>
      <c r="EO1349" s="17">
        <v>1000</v>
      </c>
      <c r="EP1349" s="17">
        <v>1000</v>
      </c>
      <c r="EQ1349" s="17">
        <v>1000</v>
      </c>
      <c r="ER1349" s="17">
        <v>1000</v>
      </c>
      <c r="ES1349" s="17">
        <v>1000</v>
      </c>
      <c r="ET1349" s="17">
        <v>1000</v>
      </c>
      <c r="EU1349" s="17">
        <v>58.026020000000003</v>
      </c>
      <c r="EV1349" s="17">
        <v>57.461350000000003</v>
      </c>
      <c r="EW1349" s="17">
        <v>56.993810000000003</v>
      </c>
      <c r="EX1349" s="17">
        <v>56.77131</v>
      </c>
      <c r="EY1349" s="17">
        <v>56.414769999999997</v>
      </c>
      <c r="EZ1349" s="17">
        <v>56.177399999999999</v>
      </c>
      <c r="FA1349" s="17">
        <v>55.888010000000001</v>
      </c>
      <c r="FB1349" s="17">
        <v>57.016109999999998</v>
      </c>
      <c r="FC1349" s="17">
        <v>59.052779999999998</v>
      </c>
      <c r="FD1349" s="17">
        <v>61.440779999999997</v>
      </c>
      <c r="FE1349" s="17">
        <v>64.050299999999993</v>
      </c>
      <c r="FF1349" s="17">
        <v>66.404110000000003</v>
      </c>
      <c r="FG1349" s="17">
        <v>68.123630000000006</v>
      </c>
      <c r="FH1349" s="17">
        <v>68.659319999999994</v>
      </c>
      <c r="FI1349" s="17">
        <v>68.799059999999997</v>
      </c>
      <c r="FJ1349" s="17">
        <v>68.731669999999994</v>
      </c>
      <c r="FK1349" s="17">
        <v>68.119420000000005</v>
      </c>
      <c r="FL1349" s="17">
        <v>67.027010000000004</v>
      </c>
      <c r="FM1349" s="17">
        <v>65.504710000000003</v>
      </c>
      <c r="FN1349" s="17">
        <v>63.611989999999999</v>
      </c>
      <c r="FO1349" s="17">
        <v>61.40981</v>
      </c>
      <c r="FP1349" s="17">
        <v>60.326810000000002</v>
      </c>
      <c r="FQ1349" s="17">
        <v>59.461100000000002</v>
      </c>
      <c r="FR1349" s="17">
        <v>58.75694</v>
      </c>
      <c r="FS1349" s="17"/>
      <c r="FT1349" s="17"/>
      <c r="FU1349" s="17"/>
      <c r="FW1349" s="17"/>
    </row>
    <row r="1350" spans="1:179" x14ac:dyDescent="0.25">
      <c r="A1350" t="s">
        <v>226</v>
      </c>
      <c r="B1350" t="s">
        <v>0</v>
      </c>
      <c r="C1350" t="s">
        <v>265</v>
      </c>
      <c r="D1350" t="s">
        <v>239</v>
      </c>
      <c r="E1350" t="s">
        <v>221</v>
      </c>
      <c r="F1350" s="17">
        <v>214</v>
      </c>
      <c r="G1350" s="17">
        <v>0.15065799999999999</v>
      </c>
      <c r="H1350" s="17">
        <v>0.12512290000000001</v>
      </c>
      <c r="I1350" s="17">
        <v>0.10295509999999999</v>
      </c>
      <c r="J1350" s="17">
        <v>8.8520500000000002E-2</v>
      </c>
      <c r="K1350" s="17">
        <v>0.1105674</v>
      </c>
      <c r="L1350" s="17">
        <v>0.117128</v>
      </c>
      <c r="M1350" s="17">
        <v>-4.0612099999999998E-2</v>
      </c>
      <c r="N1350" s="17">
        <v>-0.111652</v>
      </c>
      <c r="O1350" s="17">
        <v>-0.21828239999999999</v>
      </c>
      <c r="P1350" s="17">
        <v>-0.33936939999999999</v>
      </c>
      <c r="Q1350" s="17">
        <v>-0.57908320000000002</v>
      </c>
      <c r="R1350" s="17">
        <v>-0.71357890000000002</v>
      </c>
      <c r="S1350" s="17">
        <v>-0.78863039999999995</v>
      </c>
      <c r="T1350" s="17">
        <v>-0.78870689999999999</v>
      </c>
      <c r="U1350" s="17">
        <v>-0.63851539999999996</v>
      </c>
      <c r="V1350" s="17">
        <v>-0.60452280000000003</v>
      </c>
      <c r="W1350" s="17">
        <v>-0.41317969999999998</v>
      </c>
      <c r="X1350" s="17">
        <v>-0.23703920000000001</v>
      </c>
      <c r="Y1350" s="17">
        <v>-7.0430300000000001E-2</v>
      </c>
      <c r="Z1350" s="17">
        <v>5.7836199999999997E-2</v>
      </c>
      <c r="AA1350" s="17">
        <v>4.1027800000000003E-2</v>
      </c>
      <c r="AB1350" s="17">
        <v>7.9758700000000002E-2</v>
      </c>
      <c r="AC1350" s="17">
        <v>9.4697799999999999E-2</v>
      </c>
      <c r="AD1350" s="17">
        <v>0.12255439999999999</v>
      </c>
      <c r="AE1350" s="17">
        <v>1000</v>
      </c>
      <c r="AF1350" s="17">
        <v>1000</v>
      </c>
      <c r="AG1350" s="17">
        <v>1000</v>
      </c>
      <c r="AH1350" s="17">
        <v>1000</v>
      </c>
      <c r="AI1350" s="17">
        <v>1000</v>
      </c>
      <c r="AJ1350" s="17">
        <v>1000</v>
      </c>
      <c r="AK1350" s="17">
        <v>1000</v>
      </c>
      <c r="AL1350" s="17">
        <v>1000</v>
      </c>
      <c r="AM1350" s="17">
        <v>1000</v>
      </c>
      <c r="AN1350" s="17">
        <v>1000</v>
      </c>
      <c r="AO1350" s="17">
        <v>1000</v>
      </c>
      <c r="AP1350" s="17">
        <v>1000</v>
      </c>
      <c r="AQ1350" s="17">
        <v>1000</v>
      </c>
      <c r="AR1350" s="17">
        <v>1000</v>
      </c>
      <c r="AS1350" s="17">
        <v>1000</v>
      </c>
      <c r="AT1350" s="17">
        <v>1000</v>
      </c>
      <c r="AU1350" s="17">
        <v>1000</v>
      </c>
      <c r="AV1350" s="17">
        <v>1000</v>
      </c>
      <c r="AW1350" s="17">
        <v>1000</v>
      </c>
      <c r="AX1350" s="17">
        <v>1000</v>
      </c>
      <c r="AY1350" s="17">
        <v>1000</v>
      </c>
      <c r="AZ1350" s="17">
        <v>1000</v>
      </c>
      <c r="BA1350" s="17">
        <v>1000</v>
      </c>
      <c r="BB1350" s="17">
        <v>1000</v>
      </c>
      <c r="BC1350" s="17">
        <v>1000</v>
      </c>
      <c r="BD1350" s="17">
        <v>1000</v>
      </c>
      <c r="BE1350" s="17">
        <v>1000</v>
      </c>
      <c r="BF1350" s="17">
        <v>1000</v>
      </c>
      <c r="BG1350" s="17">
        <v>1000</v>
      </c>
      <c r="BH1350" s="17">
        <v>1000</v>
      </c>
      <c r="BI1350" s="17">
        <v>1000</v>
      </c>
      <c r="BJ1350" s="17">
        <v>1000</v>
      </c>
      <c r="BK1350" s="17">
        <v>1000</v>
      </c>
      <c r="BL1350" s="17">
        <v>1000</v>
      </c>
      <c r="BM1350" s="17">
        <v>1000</v>
      </c>
      <c r="BN1350" s="17">
        <v>1000</v>
      </c>
      <c r="BO1350" s="17">
        <v>1000</v>
      </c>
      <c r="BP1350" s="17">
        <v>1000</v>
      </c>
      <c r="BQ1350" s="17">
        <v>1000</v>
      </c>
      <c r="BR1350" s="17">
        <v>1000</v>
      </c>
      <c r="BS1350" s="17">
        <v>1000</v>
      </c>
      <c r="BT1350" s="17">
        <v>1000</v>
      </c>
      <c r="BU1350" s="17">
        <v>1000</v>
      </c>
      <c r="BV1350" s="17">
        <v>1000</v>
      </c>
      <c r="BW1350" s="17">
        <v>1000</v>
      </c>
      <c r="BX1350" s="17">
        <v>1000</v>
      </c>
      <c r="BY1350" s="17">
        <v>1000</v>
      </c>
      <c r="BZ1350" s="17">
        <v>1000</v>
      </c>
      <c r="CA1350" s="17">
        <v>-5.5184200000000003E-2</v>
      </c>
      <c r="CB1350" s="17">
        <v>-6.6410999999999998E-2</v>
      </c>
      <c r="CC1350" s="17">
        <v>-7.9007900000000006E-2</v>
      </c>
      <c r="CD1350" s="17">
        <v>-7.8664499999999998E-2</v>
      </c>
      <c r="CE1350" s="17">
        <v>-5.2877500000000001E-2</v>
      </c>
      <c r="CF1350" s="17">
        <v>-5.5117600000000003E-2</v>
      </c>
      <c r="CG1350" s="17">
        <v>-0.2131749</v>
      </c>
      <c r="CH1350" s="17">
        <v>-0.19621839999999999</v>
      </c>
      <c r="CI1350" s="17">
        <v>-0.13755700000000001</v>
      </c>
      <c r="CJ1350" s="17">
        <v>-1.87697E-2</v>
      </c>
      <c r="CK1350" s="17">
        <v>-3.1021E-2</v>
      </c>
      <c r="CL1350" s="17">
        <v>-1.53671E-2</v>
      </c>
      <c r="CM1350" s="17">
        <v>-4.0964300000000002E-2</v>
      </c>
      <c r="CN1350" s="17">
        <v>-4.4343800000000003E-2</v>
      </c>
      <c r="CO1350" s="17">
        <v>4.3493400000000002E-2</v>
      </c>
      <c r="CP1350" s="17">
        <v>-6.2036099999999997E-2</v>
      </c>
      <c r="CQ1350" s="17">
        <v>-0.1005857</v>
      </c>
      <c r="CR1350" s="17">
        <v>-0.18645809999999999</v>
      </c>
      <c r="CS1350" s="17">
        <v>-0.23708679999999999</v>
      </c>
      <c r="CT1350" s="17">
        <v>-0.21465409999999999</v>
      </c>
      <c r="CU1350" s="17">
        <v>-0.25263160000000001</v>
      </c>
      <c r="CV1350" s="17">
        <v>-0.1998452</v>
      </c>
      <c r="CW1350" s="17">
        <v>-0.15714159999999999</v>
      </c>
      <c r="CX1350" s="17">
        <v>-9.7090700000000002E-2</v>
      </c>
      <c r="CY1350" s="17">
        <v>1000</v>
      </c>
      <c r="CZ1350" s="17">
        <v>1000</v>
      </c>
      <c r="DA1350" s="17">
        <v>1000</v>
      </c>
      <c r="DB1350" s="17">
        <v>1000</v>
      </c>
      <c r="DC1350" s="17">
        <v>1000</v>
      </c>
      <c r="DD1350" s="17">
        <v>1000</v>
      </c>
      <c r="DE1350" s="17">
        <v>1000</v>
      </c>
      <c r="DF1350" s="17">
        <v>1000</v>
      </c>
      <c r="DG1350" s="17">
        <v>1000</v>
      </c>
      <c r="DH1350" s="17">
        <v>1000</v>
      </c>
      <c r="DI1350" s="17">
        <v>1000</v>
      </c>
      <c r="DJ1350" s="17">
        <v>1000</v>
      </c>
      <c r="DK1350" s="17">
        <v>1000</v>
      </c>
      <c r="DL1350" s="17">
        <v>1000</v>
      </c>
      <c r="DM1350" s="17">
        <v>1000</v>
      </c>
      <c r="DN1350" s="17">
        <v>1000</v>
      </c>
      <c r="DO1350" s="17">
        <v>1000</v>
      </c>
      <c r="DP1350" s="17">
        <v>1000</v>
      </c>
      <c r="DQ1350" s="17">
        <v>1000</v>
      </c>
      <c r="DR1350" s="17">
        <v>1000</v>
      </c>
      <c r="DS1350" s="17">
        <v>1000</v>
      </c>
      <c r="DT1350" s="17">
        <v>1000</v>
      </c>
      <c r="DU1350" s="17">
        <v>1000</v>
      </c>
      <c r="DV1350" s="17">
        <v>1000</v>
      </c>
      <c r="DW1350" s="17">
        <v>1000</v>
      </c>
      <c r="DX1350" s="17">
        <v>1000</v>
      </c>
      <c r="DY1350" s="17">
        <v>1000</v>
      </c>
      <c r="DZ1350" s="17">
        <v>1000</v>
      </c>
      <c r="EA1350" s="17">
        <v>1000</v>
      </c>
      <c r="EB1350" s="17">
        <v>1000</v>
      </c>
      <c r="EC1350" s="17">
        <v>1000</v>
      </c>
      <c r="ED1350" s="17">
        <v>1000</v>
      </c>
      <c r="EE1350" s="17">
        <v>1000</v>
      </c>
      <c r="EF1350" s="17">
        <v>1000</v>
      </c>
      <c r="EG1350" s="17">
        <v>1000</v>
      </c>
      <c r="EH1350" s="17">
        <v>1000</v>
      </c>
      <c r="EI1350" s="17">
        <v>1000</v>
      </c>
      <c r="EJ1350" s="17">
        <v>1000</v>
      </c>
      <c r="EK1350" s="17">
        <v>1000</v>
      </c>
      <c r="EL1350" s="17">
        <v>1000</v>
      </c>
      <c r="EM1350" s="17">
        <v>1000</v>
      </c>
      <c r="EN1350" s="17">
        <v>1000</v>
      </c>
      <c r="EO1350" s="17">
        <v>1000</v>
      </c>
      <c r="EP1350" s="17">
        <v>1000</v>
      </c>
      <c r="EQ1350" s="17">
        <v>1000</v>
      </c>
      <c r="ER1350" s="17">
        <v>1000</v>
      </c>
      <c r="ES1350" s="17">
        <v>1000</v>
      </c>
      <c r="ET1350" s="17">
        <v>1000</v>
      </c>
      <c r="EU1350" s="17">
        <v>56.856470000000002</v>
      </c>
      <c r="EV1350" s="17">
        <v>56.09675</v>
      </c>
      <c r="EW1350" s="17">
        <v>55.649079999999998</v>
      </c>
      <c r="EX1350" s="17">
        <v>55.371850000000002</v>
      </c>
      <c r="EY1350" s="17">
        <v>55.054679999999998</v>
      </c>
      <c r="EZ1350" s="17">
        <v>54.726610000000001</v>
      </c>
      <c r="FA1350" s="17">
        <v>54.56044</v>
      </c>
      <c r="FB1350" s="17">
        <v>55.751820000000002</v>
      </c>
      <c r="FC1350" s="17">
        <v>58.288119999999999</v>
      </c>
      <c r="FD1350" s="17">
        <v>61.270820000000001</v>
      </c>
      <c r="FE1350" s="17">
        <v>64.618539999999996</v>
      </c>
      <c r="FF1350" s="17">
        <v>67.965400000000002</v>
      </c>
      <c r="FG1350" s="17">
        <v>70.398120000000006</v>
      </c>
      <c r="FH1350" s="17">
        <v>71.367360000000005</v>
      </c>
      <c r="FI1350" s="17">
        <v>71.399609999999996</v>
      </c>
      <c r="FJ1350" s="17">
        <v>71.199489999999997</v>
      </c>
      <c r="FK1350" s="17">
        <v>70.409869999999998</v>
      </c>
      <c r="FL1350" s="17">
        <v>69.216999999999999</v>
      </c>
      <c r="FM1350" s="17">
        <v>67.197779999999995</v>
      </c>
      <c r="FN1350" s="17">
        <v>64.628579999999999</v>
      </c>
      <c r="FO1350" s="17">
        <v>61.407089999999997</v>
      </c>
      <c r="FP1350" s="17">
        <v>59.7029</v>
      </c>
      <c r="FQ1350" s="17">
        <v>58.492519999999999</v>
      </c>
      <c r="FR1350" s="17">
        <v>57.741129999999998</v>
      </c>
      <c r="FS1350" s="17"/>
      <c r="FT1350" s="17"/>
      <c r="FU1350" s="17"/>
      <c r="FW1350" s="17"/>
    </row>
    <row r="1351" spans="1:179" x14ac:dyDescent="0.25">
      <c r="A1351" t="s">
        <v>226</v>
      </c>
      <c r="B1351" t="s">
        <v>0</v>
      </c>
      <c r="C1351" t="s">
        <v>265</v>
      </c>
      <c r="D1351" t="s">
        <v>240</v>
      </c>
      <c r="E1351" t="s">
        <v>219</v>
      </c>
      <c r="F1351" s="17">
        <v>384</v>
      </c>
      <c r="G1351" s="17">
        <v>0.25883099999999998</v>
      </c>
      <c r="H1351" s="17">
        <v>0.2106432</v>
      </c>
      <c r="I1351" s="17">
        <v>0.17266219999999999</v>
      </c>
      <c r="J1351" s="17">
        <v>0.1663521</v>
      </c>
      <c r="K1351" s="17">
        <v>0.2126314</v>
      </c>
      <c r="L1351" s="17">
        <v>0.23133529999999999</v>
      </c>
      <c r="M1351" s="17">
        <v>-1.1340299999999999E-2</v>
      </c>
      <c r="N1351" s="17">
        <v>-9.5433299999999999E-2</v>
      </c>
      <c r="O1351" s="17">
        <v>-0.27554339999999999</v>
      </c>
      <c r="P1351" s="17">
        <v>-0.38610290000000003</v>
      </c>
      <c r="Q1351" s="17">
        <v>-0.6798729</v>
      </c>
      <c r="R1351" s="17">
        <v>-0.77463660000000001</v>
      </c>
      <c r="S1351" s="17">
        <v>-0.82172199999999995</v>
      </c>
      <c r="T1351" s="17">
        <v>-0.68647829999999999</v>
      </c>
      <c r="U1351" s="17">
        <v>-0.26456570000000001</v>
      </c>
      <c r="V1351" s="17">
        <v>-9.2751200000000006E-2</v>
      </c>
      <c r="W1351" s="17">
        <v>0.1719079</v>
      </c>
      <c r="X1351" s="17">
        <v>0.18835389999999999</v>
      </c>
      <c r="Y1351" s="17">
        <v>0.13331599999999999</v>
      </c>
      <c r="Z1351" s="17">
        <v>0.1577635</v>
      </c>
      <c r="AA1351" s="17">
        <v>6.8032800000000004E-2</v>
      </c>
      <c r="AB1351" s="17">
        <v>0.12612950000000001</v>
      </c>
      <c r="AC1351" s="17">
        <v>0.1646881</v>
      </c>
      <c r="AD1351" s="17">
        <v>0.22186149999999999</v>
      </c>
      <c r="AE1351" s="17">
        <v>1000</v>
      </c>
      <c r="AF1351" s="17">
        <v>1000</v>
      </c>
      <c r="AG1351" s="17">
        <v>1000</v>
      </c>
      <c r="AH1351" s="17">
        <v>1000</v>
      </c>
      <c r="AI1351" s="17">
        <v>1000</v>
      </c>
      <c r="AJ1351" s="17">
        <v>1000</v>
      </c>
      <c r="AK1351" s="17">
        <v>1000</v>
      </c>
      <c r="AL1351" s="17">
        <v>1000</v>
      </c>
      <c r="AM1351" s="17">
        <v>1000</v>
      </c>
      <c r="AN1351" s="17">
        <v>1000</v>
      </c>
      <c r="AO1351" s="17">
        <v>1000</v>
      </c>
      <c r="AP1351" s="17">
        <v>1000</v>
      </c>
      <c r="AQ1351" s="17">
        <v>1000</v>
      </c>
      <c r="AR1351" s="17">
        <v>1000</v>
      </c>
      <c r="AS1351" s="17">
        <v>1000</v>
      </c>
      <c r="AT1351" s="17">
        <v>1000</v>
      </c>
      <c r="AU1351" s="17">
        <v>1000</v>
      </c>
      <c r="AV1351" s="17">
        <v>1000</v>
      </c>
      <c r="AW1351" s="17">
        <v>1000</v>
      </c>
      <c r="AX1351" s="17">
        <v>1000</v>
      </c>
      <c r="AY1351" s="17">
        <v>1000</v>
      </c>
      <c r="AZ1351" s="17">
        <v>1000</v>
      </c>
      <c r="BA1351" s="17">
        <v>1000</v>
      </c>
      <c r="BB1351" s="17">
        <v>1000</v>
      </c>
      <c r="BC1351" s="17">
        <v>1000</v>
      </c>
      <c r="BD1351" s="17">
        <v>1000</v>
      </c>
      <c r="BE1351" s="17">
        <v>1000</v>
      </c>
      <c r="BF1351" s="17">
        <v>1000</v>
      </c>
      <c r="BG1351" s="17">
        <v>1000</v>
      </c>
      <c r="BH1351" s="17">
        <v>1000</v>
      </c>
      <c r="BI1351" s="17">
        <v>1000</v>
      </c>
      <c r="BJ1351" s="17">
        <v>1000</v>
      </c>
      <c r="BK1351" s="17">
        <v>1000</v>
      </c>
      <c r="BL1351" s="17">
        <v>1000</v>
      </c>
      <c r="BM1351" s="17">
        <v>1000</v>
      </c>
      <c r="BN1351" s="17">
        <v>1000</v>
      </c>
      <c r="BO1351" s="17">
        <v>1000</v>
      </c>
      <c r="BP1351" s="17">
        <v>1000</v>
      </c>
      <c r="BQ1351" s="17">
        <v>1000</v>
      </c>
      <c r="BR1351" s="17">
        <v>1000</v>
      </c>
      <c r="BS1351" s="17">
        <v>1000</v>
      </c>
      <c r="BT1351" s="17">
        <v>1000</v>
      </c>
      <c r="BU1351" s="17">
        <v>1000</v>
      </c>
      <c r="BV1351" s="17">
        <v>1000</v>
      </c>
      <c r="BW1351" s="17">
        <v>1000</v>
      </c>
      <c r="BX1351" s="17">
        <v>1000</v>
      </c>
      <c r="BY1351" s="17">
        <v>1000</v>
      </c>
      <c r="BZ1351" s="17">
        <v>1000</v>
      </c>
      <c r="CA1351" s="17">
        <v>-9.9022200000000005E-2</v>
      </c>
      <c r="CB1351" s="17">
        <v>-0.11916740000000001</v>
      </c>
      <c r="CC1351" s="17">
        <v>-0.14177119999999999</v>
      </c>
      <c r="CD1351" s="17">
        <v>-0.14115510000000001</v>
      </c>
      <c r="CE1351" s="17">
        <v>-9.4883099999999998E-2</v>
      </c>
      <c r="CF1351" s="17">
        <v>-9.8902599999999993E-2</v>
      </c>
      <c r="CG1351" s="17">
        <v>-0.38251940000000001</v>
      </c>
      <c r="CH1351" s="17">
        <v>-0.35209289999999999</v>
      </c>
      <c r="CI1351" s="17">
        <v>-0.2468312</v>
      </c>
      <c r="CJ1351" s="17">
        <v>-3.3680300000000003E-2</v>
      </c>
      <c r="CK1351" s="17">
        <v>-5.5663799999999999E-2</v>
      </c>
      <c r="CL1351" s="17">
        <v>-2.7574600000000001E-2</v>
      </c>
      <c r="CM1351" s="17">
        <v>-7.3506000000000002E-2</v>
      </c>
      <c r="CN1351" s="17">
        <v>-7.9570100000000005E-2</v>
      </c>
      <c r="CO1351" s="17">
        <v>7.8044299999999997E-2</v>
      </c>
      <c r="CP1351" s="17">
        <v>-0.1113171</v>
      </c>
      <c r="CQ1351" s="17">
        <v>-0.18049019999999999</v>
      </c>
      <c r="CR1351" s="17">
        <v>-0.33457890000000001</v>
      </c>
      <c r="CS1351" s="17">
        <v>-0.42542679999999999</v>
      </c>
      <c r="CT1351" s="17">
        <v>-0.38517370000000001</v>
      </c>
      <c r="CU1351" s="17">
        <v>-0.45332030000000001</v>
      </c>
      <c r="CV1351" s="17">
        <v>-0.35860059999999999</v>
      </c>
      <c r="CW1351" s="17">
        <v>-0.28197369999999999</v>
      </c>
      <c r="CX1351" s="17">
        <v>-0.17421880000000001</v>
      </c>
      <c r="CY1351" s="17">
        <v>1000</v>
      </c>
      <c r="CZ1351" s="17">
        <v>1000</v>
      </c>
      <c r="DA1351" s="17">
        <v>1000</v>
      </c>
      <c r="DB1351" s="17">
        <v>1000</v>
      </c>
      <c r="DC1351" s="17">
        <v>1000</v>
      </c>
      <c r="DD1351" s="17">
        <v>1000</v>
      </c>
      <c r="DE1351" s="17">
        <v>1000</v>
      </c>
      <c r="DF1351" s="17">
        <v>1000</v>
      </c>
      <c r="DG1351" s="17">
        <v>1000</v>
      </c>
      <c r="DH1351" s="17">
        <v>1000</v>
      </c>
      <c r="DI1351" s="17">
        <v>1000</v>
      </c>
      <c r="DJ1351" s="17">
        <v>1000</v>
      </c>
      <c r="DK1351" s="17">
        <v>1000</v>
      </c>
      <c r="DL1351" s="17">
        <v>1000</v>
      </c>
      <c r="DM1351" s="17">
        <v>1000</v>
      </c>
      <c r="DN1351" s="17">
        <v>1000</v>
      </c>
      <c r="DO1351" s="17">
        <v>1000</v>
      </c>
      <c r="DP1351" s="17">
        <v>1000</v>
      </c>
      <c r="DQ1351" s="17">
        <v>1000</v>
      </c>
      <c r="DR1351" s="17">
        <v>1000</v>
      </c>
      <c r="DS1351" s="17">
        <v>1000</v>
      </c>
      <c r="DT1351" s="17">
        <v>1000</v>
      </c>
      <c r="DU1351" s="17">
        <v>1000</v>
      </c>
      <c r="DV1351" s="17">
        <v>1000</v>
      </c>
      <c r="DW1351" s="17">
        <v>1000</v>
      </c>
      <c r="DX1351" s="17">
        <v>1000</v>
      </c>
      <c r="DY1351" s="17">
        <v>1000</v>
      </c>
      <c r="DZ1351" s="17">
        <v>1000</v>
      </c>
      <c r="EA1351" s="17">
        <v>1000</v>
      </c>
      <c r="EB1351" s="17">
        <v>1000</v>
      </c>
      <c r="EC1351" s="17">
        <v>1000</v>
      </c>
      <c r="ED1351" s="17">
        <v>1000</v>
      </c>
      <c r="EE1351" s="17">
        <v>1000</v>
      </c>
      <c r="EF1351" s="17">
        <v>1000</v>
      </c>
      <c r="EG1351" s="17">
        <v>1000</v>
      </c>
      <c r="EH1351" s="17">
        <v>1000</v>
      </c>
      <c r="EI1351" s="17">
        <v>1000</v>
      </c>
      <c r="EJ1351" s="17">
        <v>1000</v>
      </c>
      <c r="EK1351" s="17">
        <v>1000</v>
      </c>
      <c r="EL1351" s="17">
        <v>1000</v>
      </c>
      <c r="EM1351" s="17">
        <v>1000</v>
      </c>
      <c r="EN1351" s="17">
        <v>1000</v>
      </c>
      <c r="EO1351" s="17">
        <v>1000</v>
      </c>
      <c r="EP1351" s="17">
        <v>1000</v>
      </c>
      <c r="EQ1351" s="17">
        <v>1000</v>
      </c>
      <c r="ER1351" s="17">
        <v>1000</v>
      </c>
      <c r="ES1351" s="17">
        <v>1000</v>
      </c>
      <c r="ET1351" s="17">
        <v>1000</v>
      </c>
      <c r="EU1351" s="17">
        <v>55.279919999999997</v>
      </c>
      <c r="EV1351" s="17">
        <v>55.00535</v>
      </c>
      <c r="EW1351" s="17">
        <v>54.563879999999997</v>
      </c>
      <c r="EX1351" s="17">
        <v>54.095289999999999</v>
      </c>
      <c r="EY1351" s="17">
        <v>53.360100000000003</v>
      </c>
      <c r="EZ1351" s="17">
        <v>52.828099999999999</v>
      </c>
      <c r="FA1351" s="17">
        <v>52.747920000000001</v>
      </c>
      <c r="FB1351" s="17">
        <v>53.319420000000001</v>
      </c>
      <c r="FC1351" s="17">
        <v>57.394480000000001</v>
      </c>
      <c r="FD1351" s="17">
        <v>62.088270000000001</v>
      </c>
      <c r="FE1351" s="17">
        <v>66.429810000000003</v>
      </c>
      <c r="FF1351" s="17">
        <v>70.148470000000003</v>
      </c>
      <c r="FG1351" s="17">
        <v>71.878780000000006</v>
      </c>
      <c r="FH1351" s="17">
        <v>72.395070000000004</v>
      </c>
      <c r="FI1351" s="17">
        <v>72.330830000000006</v>
      </c>
      <c r="FJ1351" s="17">
        <v>71.452770000000001</v>
      </c>
      <c r="FK1351" s="17">
        <v>69.406019999999998</v>
      </c>
      <c r="FL1351" s="17">
        <v>65.483469999999997</v>
      </c>
      <c r="FM1351" s="17">
        <v>62.500830000000001</v>
      </c>
      <c r="FN1351" s="17">
        <v>60.218299999999999</v>
      </c>
      <c r="FO1351" s="17">
        <v>58.443129999999996</v>
      </c>
      <c r="FP1351" s="17">
        <v>57.240180000000002</v>
      </c>
      <c r="FQ1351" s="17">
        <v>56.846420000000002</v>
      </c>
      <c r="FR1351" s="17">
        <v>55.937550000000002</v>
      </c>
      <c r="FS1351" s="17">
        <v>7.9599999999999998E-9</v>
      </c>
      <c r="FT1351" s="17">
        <v>4.9900000000000003E-10</v>
      </c>
      <c r="FU1351" s="17">
        <v>3.6599999999999998E-10</v>
      </c>
      <c r="FV1351" s="62">
        <v>2.3500000000000002E-10</v>
      </c>
      <c r="FW1351" s="17"/>
    </row>
    <row r="1352" spans="1:179" x14ac:dyDescent="0.25">
      <c r="A1352" t="s">
        <v>226</v>
      </c>
      <c r="B1352" t="s">
        <v>0</v>
      </c>
      <c r="C1352" t="s">
        <v>265</v>
      </c>
      <c r="D1352" t="s">
        <v>240</v>
      </c>
      <c r="E1352" t="s">
        <v>220</v>
      </c>
      <c r="F1352" s="17">
        <v>180</v>
      </c>
      <c r="G1352" s="17">
        <v>0.1352701</v>
      </c>
      <c r="H1352" s="17">
        <v>0.1078387</v>
      </c>
      <c r="I1352" s="17">
        <v>8.8436000000000001E-2</v>
      </c>
      <c r="J1352" s="17">
        <v>8.7699200000000005E-2</v>
      </c>
      <c r="K1352" s="17">
        <v>0.1075885</v>
      </c>
      <c r="L1352" s="17">
        <v>0.10791439999999999</v>
      </c>
      <c r="M1352" s="17">
        <v>-8.1776999999999996E-3</v>
      </c>
      <c r="N1352" s="17">
        <v>-3.9789999999999999E-2</v>
      </c>
      <c r="O1352" s="17">
        <v>-0.1136577</v>
      </c>
      <c r="P1352" s="17">
        <v>-0.15429129999999999</v>
      </c>
      <c r="Q1352" s="17">
        <v>-0.28546690000000002</v>
      </c>
      <c r="R1352" s="17">
        <v>-0.33952670000000001</v>
      </c>
      <c r="S1352" s="17">
        <v>-0.36623220000000001</v>
      </c>
      <c r="T1352" s="17">
        <v>-0.30609150000000002</v>
      </c>
      <c r="U1352" s="17">
        <v>-0.11252810000000001</v>
      </c>
      <c r="V1352" s="17">
        <v>-3.8308599999999998E-2</v>
      </c>
      <c r="W1352" s="17">
        <v>8.8616600000000004E-2</v>
      </c>
      <c r="X1352" s="17">
        <v>0.1004743</v>
      </c>
      <c r="Y1352" s="17">
        <v>7.6024599999999998E-2</v>
      </c>
      <c r="Z1352" s="17">
        <v>8.7786000000000003E-2</v>
      </c>
      <c r="AA1352" s="17">
        <v>4.4033099999999999E-2</v>
      </c>
      <c r="AB1352" s="17">
        <v>6.9822400000000007E-2</v>
      </c>
      <c r="AC1352" s="17">
        <v>8.6647699999999994E-2</v>
      </c>
      <c r="AD1352" s="17">
        <v>0.1124098</v>
      </c>
      <c r="AE1352" s="17">
        <v>1000</v>
      </c>
      <c r="AF1352" s="17">
        <v>1000</v>
      </c>
      <c r="AG1352" s="17">
        <v>1000</v>
      </c>
      <c r="AH1352" s="17">
        <v>1000</v>
      </c>
      <c r="AI1352" s="17">
        <v>1000</v>
      </c>
      <c r="AJ1352" s="17">
        <v>1000</v>
      </c>
      <c r="AK1352" s="17">
        <v>1000</v>
      </c>
      <c r="AL1352" s="17">
        <v>1000</v>
      </c>
      <c r="AM1352" s="17">
        <v>1000</v>
      </c>
      <c r="AN1352" s="17">
        <v>1000</v>
      </c>
      <c r="AO1352" s="17">
        <v>1000</v>
      </c>
      <c r="AP1352" s="17">
        <v>1000</v>
      </c>
      <c r="AQ1352" s="17">
        <v>1000</v>
      </c>
      <c r="AR1352" s="17">
        <v>1000</v>
      </c>
      <c r="AS1352" s="17">
        <v>1000</v>
      </c>
      <c r="AT1352" s="17">
        <v>1000</v>
      </c>
      <c r="AU1352" s="17">
        <v>1000</v>
      </c>
      <c r="AV1352" s="17">
        <v>1000</v>
      </c>
      <c r="AW1352" s="17">
        <v>1000</v>
      </c>
      <c r="AX1352" s="17">
        <v>1000</v>
      </c>
      <c r="AY1352" s="17">
        <v>1000</v>
      </c>
      <c r="AZ1352" s="17">
        <v>1000</v>
      </c>
      <c r="BA1352" s="17">
        <v>1000</v>
      </c>
      <c r="BB1352" s="17">
        <v>1000</v>
      </c>
      <c r="BC1352" s="17">
        <v>1000</v>
      </c>
      <c r="BD1352" s="17">
        <v>1000</v>
      </c>
      <c r="BE1352" s="17">
        <v>1000</v>
      </c>
      <c r="BF1352" s="17">
        <v>1000</v>
      </c>
      <c r="BG1352" s="17">
        <v>1000</v>
      </c>
      <c r="BH1352" s="17">
        <v>1000</v>
      </c>
      <c r="BI1352" s="17">
        <v>1000</v>
      </c>
      <c r="BJ1352" s="17">
        <v>1000</v>
      </c>
      <c r="BK1352" s="17">
        <v>1000</v>
      </c>
      <c r="BL1352" s="17">
        <v>1000</v>
      </c>
      <c r="BM1352" s="17">
        <v>1000</v>
      </c>
      <c r="BN1352" s="17">
        <v>1000</v>
      </c>
      <c r="BO1352" s="17">
        <v>1000</v>
      </c>
      <c r="BP1352" s="17">
        <v>1000</v>
      </c>
      <c r="BQ1352" s="17">
        <v>1000</v>
      </c>
      <c r="BR1352" s="17">
        <v>1000</v>
      </c>
      <c r="BS1352" s="17">
        <v>1000</v>
      </c>
      <c r="BT1352" s="17">
        <v>1000</v>
      </c>
      <c r="BU1352" s="17">
        <v>1000</v>
      </c>
      <c r="BV1352" s="17">
        <v>1000</v>
      </c>
      <c r="BW1352" s="17">
        <v>1000</v>
      </c>
      <c r="BX1352" s="17">
        <v>1000</v>
      </c>
      <c r="BY1352" s="17">
        <v>1000</v>
      </c>
      <c r="BZ1352" s="17">
        <v>1000</v>
      </c>
      <c r="CA1352" s="17">
        <v>-4.6416600000000002E-2</v>
      </c>
      <c r="CB1352" s="17">
        <v>-5.5859699999999998E-2</v>
      </c>
      <c r="CC1352" s="17">
        <v>-6.6455299999999995E-2</v>
      </c>
      <c r="CD1352" s="17">
        <v>-6.61664E-2</v>
      </c>
      <c r="CE1352" s="17">
        <v>-4.4476399999999999E-2</v>
      </c>
      <c r="CF1352" s="17">
        <v>-4.6360600000000002E-2</v>
      </c>
      <c r="CG1352" s="17">
        <v>-0.17930599999999999</v>
      </c>
      <c r="CH1352" s="17">
        <v>-0.16504350000000001</v>
      </c>
      <c r="CI1352" s="17">
        <v>-0.1157021</v>
      </c>
      <c r="CJ1352" s="17">
        <v>-1.5787599999999999E-2</v>
      </c>
      <c r="CK1352" s="17">
        <v>-2.6092400000000002E-2</v>
      </c>
      <c r="CL1352" s="17">
        <v>-1.2925600000000001E-2</v>
      </c>
      <c r="CM1352" s="17">
        <v>-3.4455899999999998E-2</v>
      </c>
      <c r="CN1352" s="17">
        <v>-3.7298499999999998E-2</v>
      </c>
      <c r="CO1352" s="17">
        <v>3.6583299999999999E-2</v>
      </c>
      <c r="CP1352" s="17">
        <v>-5.2179900000000001E-2</v>
      </c>
      <c r="CQ1352" s="17">
        <v>-8.4604799999999994E-2</v>
      </c>
      <c r="CR1352" s="17">
        <v>-0.1568339</v>
      </c>
      <c r="CS1352" s="17">
        <v>-0.19941880000000001</v>
      </c>
      <c r="CT1352" s="17">
        <v>-0.18055019999999999</v>
      </c>
      <c r="CU1352" s="17">
        <v>-0.21249390000000001</v>
      </c>
      <c r="CV1352" s="17">
        <v>-0.16809399999999999</v>
      </c>
      <c r="CW1352" s="17">
        <v>-0.13217519999999999</v>
      </c>
      <c r="CX1352" s="17">
        <v>-8.1665100000000004E-2</v>
      </c>
      <c r="CY1352" s="17">
        <v>1000</v>
      </c>
      <c r="CZ1352" s="17">
        <v>1000</v>
      </c>
      <c r="DA1352" s="17">
        <v>1000</v>
      </c>
      <c r="DB1352" s="17">
        <v>1000</v>
      </c>
      <c r="DC1352" s="17">
        <v>1000</v>
      </c>
      <c r="DD1352" s="17">
        <v>1000</v>
      </c>
      <c r="DE1352" s="17">
        <v>1000</v>
      </c>
      <c r="DF1352" s="17">
        <v>1000</v>
      </c>
      <c r="DG1352" s="17">
        <v>1000</v>
      </c>
      <c r="DH1352" s="17">
        <v>1000</v>
      </c>
      <c r="DI1352" s="17">
        <v>1000</v>
      </c>
      <c r="DJ1352" s="17">
        <v>1000</v>
      </c>
      <c r="DK1352" s="17">
        <v>1000</v>
      </c>
      <c r="DL1352" s="17">
        <v>1000</v>
      </c>
      <c r="DM1352" s="17">
        <v>1000</v>
      </c>
      <c r="DN1352" s="17">
        <v>1000</v>
      </c>
      <c r="DO1352" s="17">
        <v>1000</v>
      </c>
      <c r="DP1352" s="17">
        <v>1000</v>
      </c>
      <c r="DQ1352" s="17">
        <v>1000</v>
      </c>
      <c r="DR1352" s="17">
        <v>1000</v>
      </c>
      <c r="DS1352" s="17">
        <v>1000</v>
      </c>
      <c r="DT1352" s="17">
        <v>1000</v>
      </c>
      <c r="DU1352" s="17">
        <v>1000</v>
      </c>
      <c r="DV1352" s="17">
        <v>1000</v>
      </c>
      <c r="DW1352" s="17">
        <v>1000</v>
      </c>
      <c r="DX1352" s="17">
        <v>1000</v>
      </c>
      <c r="DY1352" s="17">
        <v>1000</v>
      </c>
      <c r="DZ1352" s="17">
        <v>1000</v>
      </c>
      <c r="EA1352" s="17">
        <v>1000</v>
      </c>
      <c r="EB1352" s="17">
        <v>1000</v>
      </c>
      <c r="EC1352" s="17">
        <v>1000</v>
      </c>
      <c r="ED1352" s="17">
        <v>1000</v>
      </c>
      <c r="EE1352" s="17">
        <v>1000</v>
      </c>
      <c r="EF1352" s="17">
        <v>1000</v>
      </c>
      <c r="EG1352" s="17">
        <v>1000</v>
      </c>
      <c r="EH1352" s="17">
        <v>1000</v>
      </c>
      <c r="EI1352" s="17">
        <v>1000</v>
      </c>
      <c r="EJ1352" s="17">
        <v>1000</v>
      </c>
      <c r="EK1352" s="17">
        <v>1000</v>
      </c>
      <c r="EL1352" s="17">
        <v>1000</v>
      </c>
      <c r="EM1352" s="17">
        <v>1000</v>
      </c>
      <c r="EN1352" s="17">
        <v>1000</v>
      </c>
      <c r="EO1352" s="17">
        <v>1000</v>
      </c>
      <c r="EP1352" s="17">
        <v>1000</v>
      </c>
      <c r="EQ1352" s="17">
        <v>1000</v>
      </c>
      <c r="ER1352" s="17">
        <v>1000</v>
      </c>
      <c r="ES1352" s="17">
        <v>1000</v>
      </c>
      <c r="ET1352" s="17">
        <v>1000</v>
      </c>
      <c r="EU1352" s="17">
        <v>56.24689</v>
      </c>
      <c r="EV1352" s="17">
        <v>56.009909999999998</v>
      </c>
      <c r="EW1352" s="17">
        <v>55.464790000000001</v>
      </c>
      <c r="EX1352" s="17">
        <v>55.03407</v>
      </c>
      <c r="EY1352" s="17">
        <v>54.414439999999999</v>
      </c>
      <c r="EZ1352" s="17">
        <v>53.960590000000003</v>
      </c>
      <c r="FA1352" s="17">
        <v>53.805750000000003</v>
      </c>
      <c r="FB1352" s="17">
        <v>54.320619999999998</v>
      </c>
      <c r="FC1352" s="17">
        <v>58.255020000000002</v>
      </c>
      <c r="FD1352" s="17">
        <v>62.534709999999997</v>
      </c>
      <c r="FE1352" s="17">
        <v>66.465289999999996</v>
      </c>
      <c r="FF1352" s="17">
        <v>69.894739999999999</v>
      </c>
      <c r="FG1352" s="17">
        <v>71.046019999999999</v>
      </c>
      <c r="FH1352" s="17">
        <v>71.277910000000006</v>
      </c>
      <c r="FI1352" s="17">
        <v>71.140349999999998</v>
      </c>
      <c r="FJ1352" s="17">
        <v>70.315029999999993</v>
      </c>
      <c r="FK1352" s="17">
        <v>68.432500000000005</v>
      </c>
      <c r="FL1352" s="17">
        <v>64.985500000000002</v>
      </c>
      <c r="FM1352" s="17">
        <v>62.408079999999998</v>
      </c>
      <c r="FN1352" s="17">
        <v>60.432749999999999</v>
      </c>
      <c r="FO1352" s="17">
        <v>58.836770000000001</v>
      </c>
      <c r="FP1352" s="17">
        <v>57.913550000000001</v>
      </c>
      <c r="FQ1352" s="17">
        <v>57.485889999999998</v>
      </c>
      <c r="FR1352" s="17">
        <v>56.80753</v>
      </c>
      <c r="FS1352" s="17"/>
      <c r="FT1352" s="17"/>
      <c r="FU1352" s="17"/>
      <c r="FW1352" s="17"/>
    </row>
    <row r="1353" spans="1:179" x14ac:dyDescent="0.25">
      <c r="A1353" t="s">
        <v>226</v>
      </c>
      <c r="B1353" t="s">
        <v>0</v>
      </c>
      <c r="C1353" t="s">
        <v>265</v>
      </c>
      <c r="D1353" t="s">
        <v>240</v>
      </c>
      <c r="E1353" t="s">
        <v>221</v>
      </c>
      <c r="F1353" s="17">
        <v>204</v>
      </c>
      <c r="G1353" s="17">
        <v>0.1236096</v>
      </c>
      <c r="H1353" s="17">
        <v>0.10283630000000001</v>
      </c>
      <c r="I1353" s="17">
        <v>8.4252400000000005E-2</v>
      </c>
      <c r="J1353" s="17">
        <v>7.8686800000000001E-2</v>
      </c>
      <c r="K1353" s="17">
        <v>0.1050705</v>
      </c>
      <c r="L1353" s="17">
        <v>0.123419</v>
      </c>
      <c r="M1353" s="17">
        <v>-3.1725999999999998E-3</v>
      </c>
      <c r="N1353" s="17">
        <v>-5.5626099999999998E-2</v>
      </c>
      <c r="O1353" s="17">
        <v>-0.16183159999999999</v>
      </c>
      <c r="P1353" s="17">
        <v>-0.23171849999999999</v>
      </c>
      <c r="Q1353" s="17">
        <v>-0.39429009999999998</v>
      </c>
      <c r="R1353" s="17">
        <v>-0.43502760000000001</v>
      </c>
      <c r="S1353" s="17">
        <v>-0.45542369999999999</v>
      </c>
      <c r="T1353" s="17">
        <v>-0.38033210000000001</v>
      </c>
      <c r="U1353" s="17">
        <v>-0.15199760000000001</v>
      </c>
      <c r="V1353" s="17">
        <v>-5.4424599999999997E-2</v>
      </c>
      <c r="W1353" s="17">
        <v>8.3319299999999999E-2</v>
      </c>
      <c r="X1353" s="17">
        <v>8.7922100000000003E-2</v>
      </c>
      <c r="Y1353" s="17">
        <v>5.7338600000000003E-2</v>
      </c>
      <c r="Z1353" s="17">
        <v>7.0025799999999999E-2</v>
      </c>
      <c r="AA1353" s="17">
        <v>2.4042000000000001E-2</v>
      </c>
      <c r="AB1353" s="17">
        <v>5.6344400000000003E-2</v>
      </c>
      <c r="AC1353" s="17">
        <v>7.8073299999999998E-2</v>
      </c>
      <c r="AD1353" s="17">
        <v>0.1094811</v>
      </c>
      <c r="AE1353" s="17">
        <v>1000</v>
      </c>
      <c r="AF1353" s="17">
        <v>1000</v>
      </c>
      <c r="AG1353" s="17">
        <v>1000</v>
      </c>
      <c r="AH1353" s="17">
        <v>1000</v>
      </c>
      <c r="AI1353" s="17">
        <v>1000</v>
      </c>
      <c r="AJ1353" s="17">
        <v>1000</v>
      </c>
      <c r="AK1353" s="17">
        <v>1000</v>
      </c>
      <c r="AL1353" s="17">
        <v>1000</v>
      </c>
      <c r="AM1353" s="17">
        <v>1000</v>
      </c>
      <c r="AN1353" s="17">
        <v>1000</v>
      </c>
      <c r="AO1353" s="17">
        <v>1000</v>
      </c>
      <c r="AP1353" s="17">
        <v>1000</v>
      </c>
      <c r="AQ1353" s="17">
        <v>1000</v>
      </c>
      <c r="AR1353" s="17">
        <v>1000</v>
      </c>
      <c r="AS1353" s="17">
        <v>1000</v>
      </c>
      <c r="AT1353" s="17">
        <v>1000</v>
      </c>
      <c r="AU1353" s="17">
        <v>1000</v>
      </c>
      <c r="AV1353" s="17">
        <v>1000</v>
      </c>
      <c r="AW1353" s="17">
        <v>1000</v>
      </c>
      <c r="AX1353" s="17">
        <v>1000</v>
      </c>
      <c r="AY1353" s="17">
        <v>1000</v>
      </c>
      <c r="AZ1353" s="17">
        <v>1000</v>
      </c>
      <c r="BA1353" s="17">
        <v>1000</v>
      </c>
      <c r="BB1353" s="17">
        <v>1000</v>
      </c>
      <c r="BC1353" s="17">
        <v>1000</v>
      </c>
      <c r="BD1353" s="17">
        <v>1000</v>
      </c>
      <c r="BE1353" s="17">
        <v>1000</v>
      </c>
      <c r="BF1353" s="17">
        <v>1000</v>
      </c>
      <c r="BG1353" s="17">
        <v>1000</v>
      </c>
      <c r="BH1353" s="17">
        <v>1000</v>
      </c>
      <c r="BI1353" s="17">
        <v>1000</v>
      </c>
      <c r="BJ1353" s="17">
        <v>1000</v>
      </c>
      <c r="BK1353" s="17">
        <v>1000</v>
      </c>
      <c r="BL1353" s="17">
        <v>1000</v>
      </c>
      <c r="BM1353" s="17">
        <v>1000</v>
      </c>
      <c r="BN1353" s="17">
        <v>1000</v>
      </c>
      <c r="BO1353" s="17">
        <v>1000</v>
      </c>
      <c r="BP1353" s="17">
        <v>1000</v>
      </c>
      <c r="BQ1353" s="17">
        <v>1000</v>
      </c>
      <c r="BR1353" s="17">
        <v>1000</v>
      </c>
      <c r="BS1353" s="17">
        <v>1000</v>
      </c>
      <c r="BT1353" s="17">
        <v>1000</v>
      </c>
      <c r="BU1353" s="17">
        <v>1000</v>
      </c>
      <c r="BV1353" s="17">
        <v>1000</v>
      </c>
      <c r="BW1353" s="17">
        <v>1000</v>
      </c>
      <c r="BX1353" s="17">
        <v>1000</v>
      </c>
      <c r="BY1353" s="17">
        <v>1000</v>
      </c>
      <c r="BZ1353" s="17">
        <v>1000</v>
      </c>
      <c r="CA1353" s="17">
        <v>-5.2605499999999999E-2</v>
      </c>
      <c r="CB1353" s="17">
        <v>-6.3307699999999995E-2</v>
      </c>
      <c r="CC1353" s="17">
        <v>-7.5315999999999994E-2</v>
      </c>
      <c r="CD1353" s="17">
        <v>-7.4988600000000002E-2</v>
      </c>
      <c r="CE1353" s="17">
        <v>-5.0406600000000003E-2</v>
      </c>
      <c r="CF1353" s="17">
        <v>-5.2541999999999998E-2</v>
      </c>
      <c r="CG1353" s="17">
        <v>-0.20321339999999999</v>
      </c>
      <c r="CH1353" s="17">
        <v>-0.1870494</v>
      </c>
      <c r="CI1353" s="17">
        <v>-0.1311291</v>
      </c>
      <c r="CJ1353" s="17">
        <v>-1.7892700000000001E-2</v>
      </c>
      <c r="CK1353" s="17">
        <v>-2.9571400000000001E-2</v>
      </c>
      <c r="CL1353" s="17">
        <v>-1.4649000000000001E-2</v>
      </c>
      <c r="CM1353" s="17">
        <v>-3.9050099999999997E-2</v>
      </c>
      <c r="CN1353" s="17">
        <v>-4.2271700000000002E-2</v>
      </c>
      <c r="CO1353" s="17">
        <v>4.1460999999999998E-2</v>
      </c>
      <c r="CP1353" s="17">
        <v>-5.9137200000000001E-2</v>
      </c>
      <c r="CQ1353" s="17">
        <v>-9.5885399999999996E-2</v>
      </c>
      <c r="CR1353" s="17">
        <v>-0.17774499999999999</v>
      </c>
      <c r="CS1353" s="17">
        <v>-0.22600799999999999</v>
      </c>
      <c r="CT1353" s="17">
        <v>-0.20462350000000001</v>
      </c>
      <c r="CU1353" s="17">
        <v>-0.2408264</v>
      </c>
      <c r="CV1353" s="17">
        <v>-0.1905066</v>
      </c>
      <c r="CW1353" s="17">
        <v>-0.1497985</v>
      </c>
      <c r="CX1353" s="17">
        <v>-9.2553700000000003E-2</v>
      </c>
      <c r="CY1353" s="17">
        <v>1000</v>
      </c>
      <c r="CZ1353" s="17">
        <v>1000</v>
      </c>
      <c r="DA1353" s="17">
        <v>1000</v>
      </c>
      <c r="DB1353" s="17">
        <v>1000</v>
      </c>
      <c r="DC1353" s="17">
        <v>1000</v>
      </c>
      <c r="DD1353" s="17">
        <v>1000</v>
      </c>
      <c r="DE1353" s="17">
        <v>1000</v>
      </c>
      <c r="DF1353" s="17">
        <v>1000</v>
      </c>
      <c r="DG1353" s="17">
        <v>1000</v>
      </c>
      <c r="DH1353" s="17">
        <v>1000</v>
      </c>
      <c r="DI1353" s="17">
        <v>1000</v>
      </c>
      <c r="DJ1353" s="17">
        <v>1000</v>
      </c>
      <c r="DK1353" s="17">
        <v>1000</v>
      </c>
      <c r="DL1353" s="17">
        <v>1000</v>
      </c>
      <c r="DM1353" s="17">
        <v>1000</v>
      </c>
      <c r="DN1353" s="17">
        <v>1000</v>
      </c>
      <c r="DO1353" s="17">
        <v>1000</v>
      </c>
      <c r="DP1353" s="17">
        <v>1000</v>
      </c>
      <c r="DQ1353" s="17">
        <v>1000</v>
      </c>
      <c r="DR1353" s="17">
        <v>1000</v>
      </c>
      <c r="DS1353" s="17">
        <v>1000</v>
      </c>
      <c r="DT1353" s="17">
        <v>1000</v>
      </c>
      <c r="DU1353" s="17">
        <v>1000</v>
      </c>
      <c r="DV1353" s="17">
        <v>1000</v>
      </c>
      <c r="DW1353" s="17">
        <v>1000</v>
      </c>
      <c r="DX1353" s="17">
        <v>1000</v>
      </c>
      <c r="DY1353" s="17">
        <v>1000</v>
      </c>
      <c r="DZ1353" s="17">
        <v>1000</v>
      </c>
      <c r="EA1353" s="17">
        <v>1000</v>
      </c>
      <c r="EB1353" s="17">
        <v>1000</v>
      </c>
      <c r="EC1353" s="17">
        <v>1000</v>
      </c>
      <c r="ED1353" s="17">
        <v>1000</v>
      </c>
      <c r="EE1353" s="17">
        <v>1000</v>
      </c>
      <c r="EF1353" s="17">
        <v>1000</v>
      </c>
      <c r="EG1353" s="17">
        <v>1000</v>
      </c>
      <c r="EH1353" s="17">
        <v>1000</v>
      </c>
      <c r="EI1353" s="17">
        <v>1000</v>
      </c>
      <c r="EJ1353" s="17">
        <v>1000</v>
      </c>
      <c r="EK1353" s="17">
        <v>1000</v>
      </c>
      <c r="EL1353" s="17">
        <v>1000</v>
      </c>
      <c r="EM1353" s="17">
        <v>1000</v>
      </c>
      <c r="EN1353" s="17">
        <v>1000</v>
      </c>
      <c r="EO1353" s="17">
        <v>1000</v>
      </c>
      <c r="EP1353" s="17">
        <v>1000</v>
      </c>
      <c r="EQ1353" s="17">
        <v>1000</v>
      </c>
      <c r="ER1353" s="17">
        <v>1000</v>
      </c>
      <c r="ES1353" s="17">
        <v>1000</v>
      </c>
      <c r="ET1353" s="17">
        <v>1000</v>
      </c>
      <c r="EU1353" s="17">
        <v>54.429690000000001</v>
      </c>
      <c r="EV1353" s="17">
        <v>54.122070000000001</v>
      </c>
      <c r="EW1353" s="17">
        <v>53.771740000000001</v>
      </c>
      <c r="EX1353" s="17">
        <v>53.269840000000002</v>
      </c>
      <c r="EY1353" s="17">
        <v>52.433039999999998</v>
      </c>
      <c r="EZ1353" s="17">
        <v>51.832329999999999</v>
      </c>
      <c r="FA1353" s="17">
        <v>51.817790000000002</v>
      </c>
      <c r="FB1353" s="17">
        <v>52.439079999999997</v>
      </c>
      <c r="FC1353" s="17">
        <v>56.637830000000001</v>
      </c>
      <c r="FD1353" s="17">
        <v>61.695729999999998</v>
      </c>
      <c r="FE1353" s="17">
        <v>66.398610000000005</v>
      </c>
      <c r="FF1353" s="17">
        <v>70.371560000000002</v>
      </c>
      <c r="FG1353" s="17">
        <v>72.611000000000004</v>
      </c>
      <c r="FH1353" s="17">
        <v>73.377369999999999</v>
      </c>
      <c r="FI1353" s="17">
        <v>73.377600000000001</v>
      </c>
      <c r="FJ1353" s="17">
        <v>72.453159999999997</v>
      </c>
      <c r="FK1353" s="17">
        <v>70.262020000000007</v>
      </c>
      <c r="FL1353" s="17">
        <v>65.921300000000002</v>
      </c>
      <c r="FM1353" s="17">
        <v>62.582380000000001</v>
      </c>
      <c r="FN1353" s="17">
        <v>60.029739999999997</v>
      </c>
      <c r="FO1353" s="17">
        <v>58.097029999999997</v>
      </c>
      <c r="FP1353" s="17">
        <v>56.648110000000003</v>
      </c>
      <c r="FQ1353" s="17">
        <v>56.284149999999997</v>
      </c>
      <c r="FR1353" s="17">
        <v>55.17259</v>
      </c>
      <c r="FS1353" s="17"/>
      <c r="FT1353" s="17"/>
      <c r="FU1353" s="17"/>
      <c r="FW1353" s="17"/>
    </row>
    <row r="1354" spans="1:179" x14ac:dyDescent="0.25">
      <c r="A1354" t="s">
        <v>226</v>
      </c>
      <c r="B1354" t="s">
        <v>0</v>
      </c>
      <c r="C1354" t="s">
        <v>265</v>
      </c>
      <c r="D1354" t="s">
        <v>252</v>
      </c>
      <c r="E1354" t="s">
        <v>219</v>
      </c>
      <c r="F1354" s="17">
        <v>384</v>
      </c>
      <c r="G1354" s="17">
        <v>0.306506</v>
      </c>
      <c r="H1354" s="17">
        <v>0.25062669999999998</v>
      </c>
      <c r="I1354" s="17">
        <v>0.1946571</v>
      </c>
      <c r="J1354" s="17">
        <v>0.18886820000000001</v>
      </c>
      <c r="K1354" s="17">
        <v>0.23068040000000001</v>
      </c>
      <c r="L1354" s="17">
        <v>0.25062309999999999</v>
      </c>
      <c r="M1354" s="17">
        <v>-3.6802399999999999E-2</v>
      </c>
      <c r="N1354" s="17">
        <v>-0.25037209999999999</v>
      </c>
      <c r="O1354" s="17">
        <v>-0.50984289999999999</v>
      </c>
      <c r="P1354" s="17">
        <v>-0.61455850000000001</v>
      </c>
      <c r="Q1354" s="17">
        <v>-0.8296924</v>
      </c>
      <c r="R1354" s="17">
        <v>-0.84636389999999995</v>
      </c>
      <c r="S1354" s="17">
        <v>-0.78534729999999997</v>
      </c>
      <c r="T1354" s="17">
        <v>-0.5561488</v>
      </c>
      <c r="U1354" s="17">
        <v>-2.78207E-2</v>
      </c>
      <c r="V1354" s="17">
        <v>0.1846815</v>
      </c>
      <c r="W1354" s="17">
        <v>0.3908008</v>
      </c>
      <c r="X1354" s="17">
        <v>0.3152356</v>
      </c>
      <c r="Y1354" s="17">
        <v>0.201076</v>
      </c>
      <c r="Z1354" s="17">
        <v>0.21267340000000001</v>
      </c>
      <c r="AA1354" s="17">
        <v>0.1175547</v>
      </c>
      <c r="AB1354" s="17">
        <v>0.19077140000000001</v>
      </c>
      <c r="AC1354" s="17">
        <v>0.238563</v>
      </c>
      <c r="AD1354" s="17">
        <v>0.26429710000000001</v>
      </c>
      <c r="AE1354" s="17">
        <v>1000</v>
      </c>
      <c r="AF1354" s="17">
        <v>1000</v>
      </c>
      <c r="AG1354" s="17">
        <v>1000</v>
      </c>
      <c r="AH1354" s="17">
        <v>1000</v>
      </c>
      <c r="AI1354" s="17">
        <v>1000</v>
      </c>
      <c r="AJ1354" s="17">
        <v>1000</v>
      </c>
      <c r="AK1354" s="17">
        <v>1000</v>
      </c>
      <c r="AL1354" s="17">
        <v>1000</v>
      </c>
      <c r="AM1354" s="17">
        <v>1000</v>
      </c>
      <c r="AN1354" s="17">
        <v>1000</v>
      </c>
      <c r="AO1354" s="17">
        <v>1000</v>
      </c>
      <c r="AP1354" s="17">
        <v>1000</v>
      </c>
      <c r="AQ1354" s="17">
        <v>1000</v>
      </c>
      <c r="AR1354" s="17">
        <v>1000</v>
      </c>
      <c r="AS1354" s="17">
        <v>1000</v>
      </c>
      <c r="AT1354" s="17">
        <v>1000</v>
      </c>
      <c r="AU1354" s="17">
        <v>1000</v>
      </c>
      <c r="AV1354" s="17">
        <v>1000</v>
      </c>
      <c r="AW1354" s="17">
        <v>1000</v>
      </c>
      <c r="AX1354" s="17">
        <v>1000</v>
      </c>
      <c r="AY1354" s="17">
        <v>1000</v>
      </c>
      <c r="AZ1354" s="17">
        <v>1000</v>
      </c>
      <c r="BA1354" s="17">
        <v>1000</v>
      </c>
      <c r="BB1354" s="17">
        <v>1000</v>
      </c>
      <c r="BC1354" s="17">
        <v>1000</v>
      </c>
      <c r="BD1354" s="17">
        <v>1000</v>
      </c>
      <c r="BE1354" s="17">
        <v>1000</v>
      </c>
      <c r="BF1354" s="17">
        <v>1000</v>
      </c>
      <c r="BG1354" s="17">
        <v>1000</v>
      </c>
      <c r="BH1354" s="17">
        <v>1000</v>
      </c>
      <c r="BI1354" s="17">
        <v>1000</v>
      </c>
      <c r="BJ1354" s="17">
        <v>1000</v>
      </c>
      <c r="BK1354" s="17">
        <v>1000</v>
      </c>
      <c r="BL1354" s="17">
        <v>1000</v>
      </c>
      <c r="BM1354" s="17">
        <v>1000</v>
      </c>
      <c r="BN1354" s="17">
        <v>1000</v>
      </c>
      <c r="BO1354" s="17">
        <v>1000</v>
      </c>
      <c r="BP1354" s="17">
        <v>1000</v>
      </c>
      <c r="BQ1354" s="17">
        <v>1000</v>
      </c>
      <c r="BR1354" s="17">
        <v>1000</v>
      </c>
      <c r="BS1354" s="17">
        <v>1000</v>
      </c>
      <c r="BT1354" s="17">
        <v>1000</v>
      </c>
      <c r="BU1354" s="17">
        <v>1000</v>
      </c>
      <c r="BV1354" s="17">
        <v>1000</v>
      </c>
      <c r="BW1354" s="17">
        <v>1000</v>
      </c>
      <c r="BX1354" s="17">
        <v>1000</v>
      </c>
      <c r="BY1354" s="17">
        <v>1000</v>
      </c>
      <c r="BZ1354" s="17">
        <v>1000</v>
      </c>
      <c r="CA1354" s="17">
        <v>-9.9022100000000002E-2</v>
      </c>
      <c r="CB1354" s="17">
        <v>-0.11916740000000001</v>
      </c>
      <c r="CC1354" s="17">
        <v>-0.14177119999999999</v>
      </c>
      <c r="CD1354" s="17">
        <v>-0.14115510000000001</v>
      </c>
      <c r="CE1354" s="17">
        <v>-9.4883099999999998E-2</v>
      </c>
      <c r="CF1354" s="17">
        <v>-9.8902599999999993E-2</v>
      </c>
      <c r="CG1354" s="17">
        <v>-0.38251940000000001</v>
      </c>
      <c r="CH1354" s="17">
        <v>-0.35209289999999999</v>
      </c>
      <c r="CI1354" s="17">
        <v>-0.2468313</v>
      </c>
      <c r="CJ1354" s="17">
        <v>-3.3680300000000003E-2</v>
      </c>
      <c r="CK1354" s="17">
        <v>-5.5663900000000002E-2</v>
      </c>
      <c r="CL1354" s="17">
        <v>-2.7574600000000001E-2</v>
      </c>
      <c r="CM1354" s="17">
        <v>-7.3506000000000002E-2</v>
      </c>
      <c r="CN1354" s="17">
        <v>-7.9570199999999994E-2</v>
      </c>
      <c r="CO1354" s="17">
        <v>7.8044299999999997E-2</v>
      </c>
      <c r="CP1354" s="17">
        <v>-0.1113171</v>
      </c>
      <c r="CQ1354" s="17">
        <v>-0.18049019999999999</v>
      </c>
      <c r="CR1354" s="17">
        <v>-0.33457890000000001</v>
      </c>
      <c r="CS1354" s="17">
        <v>-0.42542679999999999</v>
      </c>
      <c r="CT1354" s="17">
        <v>-0.38517370000000001</v>
      </c>
      <c r="CU1354" s="17">
        <v>-0.45332030000000001</v>
      </c>
      <c r="CV1354" s="17">
        <v>-0.35860059999999999</v>
      </c>
      <c r="CW1354" s="17">
        <v>-0.28197369999999999</v>
      </c>
      <c r="CX1354" s="17">
        <v>-0.17421880000000001</v>
      </c>
      <c r="CY1354" s="17">
        <v>1000</v>
      </c>
      <c r="CZ1354" s="17">
        <v>1000</v>
      </c>
      <c r="DA1354" s="17">
        <v>1000</v>
      </c>
      <c r="DB1354" s="17">
        <v>1000</v>
      </c>
      <c r="DC1354" s="17">
        <v>1000</v>
      </c>
      <c r="DD1354" s="17">
        <v>1000</v>
      </c>
      <c r="DE1354" s="17">
        <v>1000</v>
      </c>
      <c r="DF1354" s="17">
        <v>1000</v>
      </c>
      <c r="DG1354" s="17">
        <v>1000</v>
      </c>
      <c r="DH1354" s="17">
        <v>1000</v>
      </c>
      <c r="DI1354" s="17">
        <v>1000</v>
      </c>
      <c r="DJ1354" s="17">
        <v>1000</v>
      </c>
      <c r="DK1354" s="17">
        <v>1000</v>
      </c>
      <c r="DL1354" s="17">
        <v>1000</v>
      </c>
      <c r="DM1354" s="17">
        <v>1000</v>
      </c>
      <c r="DN1354" s="17">
        <v>1000</v>
      </c>
      <c r="DO1354" s="17">
        <v>1000</v>
      </c>
      <c r="DP1354" s="17">
        <v>1000</v>
      </c>
      <c r="DQ1354" s="17">
        <v>1000</v>
      </c>
      <c r="DR1354" s="17">
        <v>1000</v>
      </c>
      <c r="DS1354" s="17">
        <v>1000</v>
      </c>
      <c r="DT1354" s="17">
        <v>1000</v>
      </c>
      <c r="DU1354" s="17">
        <v>1000</v>
      </c>
      <c r="DV1354" s="17">
        <v>1000</v>
      </c>
      <c r="DW1354" s="17">
        <v>1000</v>
      </c>
      <c r="DX1354" s="17">
        <v>1000</v>
      </c>
      <c r="DY1354" s="17">
        <v>1000</v>
      </c>
      <c r="DZ1354" s="17">
        <v>1000</v>
      </c>
      <c r="EA1354" s="17">
        <v>1000</v>
      </c>
      <c r="EB1354" s="17">
        <v>1000</v>
      </c>
      <c r="EC1354" s="17">
        <v>1000</v>
      </c>
      <c r="ED1354" s="17">
        <v>1000</v>
      </c>
      <c r="EE1354" s="17">
        <v>1000</v>
      </c>
      <c r="EF1354" s="17">
        <v>1000</v>
      </c>
      <c r="EG1354" s="17">
        <v>1000</v>
      </c>
      <c r="EH1354" s="17">
        <v>1000</v>
      </c>
      <c r="EI1354" s="17">
        <v>1000</v>
      </c>
      <c r="EJ1354" s="17">
        <v>1000</v>
      </c>
      <c r="EK1354" s="17">
        <v>1000</v>
      </c>
      <c r="EL1354" s="17">
        <v>1000</v>
      </c>
      <c r="EM1354" s="17">
        <v>1000</v>
      </c>
      <c r="EN1354" s="17">
        <v>1000</v>
      </c>
      <c r="EO1354" s="17">
        <v>1000</v>
      </c>
      <c r="EP1354" s="17">
        <v>1000</v>
      </c>
      <c r="EQ1354" s="17">
        <v>1000</v>
      </c>
      <c r="ER1354" s="17">
        <v>1000</v>
      </c>
      <c r="ES1354" s="17">
        <v>1000</v>
      </c>
      <c r="ET1354" s="17">
        <v>1000</v>
      </c>
      <c r="EU1354" s="17">
        <v>60.393700000000003</v>
      </c>
      <c r="EV1354" s="17">
        <v>59.965879999999999</v>
      </c>
      <c r="EW1354" s="17">
        <v>61.110239999999997</v>
      </c>
      <c r="EX1354" s="17">
        <v>61.068240000000003</v>
      </c>
      <c r="EY1354" s="17">
        <v>59.34646</v>
      </c>
      <c r="EZ1354" s="17">
        <v>57.75591</v>
      </c>
      <c r="FA1354" s="17">
        <v>58.703409999999998</v>
      </c>
      <c r="FB1354" s="17">
        <v>62.283470000000001</v>
      </c>
      <c r="FC1354" s="17">
        <v>71.131230000000002</v>
      </c>
      <c r="FD1354" s="17">
        <v>77.538060000000002</v>
      </c>
      <c r="FE1354" s="17">
        <v>83.997380000000007</v>
      </c>
      <c r="FF1354" s="17">
        <v>88.170599999999993</v>
      </c>
      <c r="FG1354" s="17">
        <v>89.267719999999997</v>
      </c>
      <c r="FH1354" s="17">
        <v>88.005250000000004</v>
      </c>
      <c r="FI1354" s="17">
        <v>88.070869999999999</v>
      </c>
      <c r="FJ1354" s="17">
        <v>87.435689999999994</v>
      </c>
      <c r="FK1354" s="17">
        <v>85.125979999999998</v>
      </c>
      <c r="FL1354" s="17">
        <v>79.698170000000005</v>
      </c>
      <c r="FM1354" s="17">
        <v>76.173230000000004</v>
      </c>
      <c r="FN1354" s="17">
        <v>71.871390000000005</v>
      </c>
      <c r="FO1354" s="17">
        <v>68.094489999999993</v>
      </c>
      <c r="FP1354" s="17">
        <v>65.194230000000005</v>
      </c>
      <c r="FQ1354" s="17">
        <v>64.813649999999996</v>
      </c>
      <c r="FR1354" s="17">
        <v>63.091859999999997</v>
      </c>
      <c r="FS1354" s="17">
        <v>7.9599999999999998E-9</v>
      </c>
      <c r="FT1354" s="17">
        <v>4.9900000000000003E-10</v>
      </c>
      <c r="FU1354" s="17">
        <v>3.6599999999999998E-10</v>
      </c>
      <c r="FV1354" s="62">
        <v>2.3500000000000002E-10</v>
      </c>
      <c r="FW1354" s="17"/>
    </row>
    <row r="1355" spans="1:179" x14ac:dyDescent="0.25">
      <c r="A1355" t="s">
        <v>226</v>
      </c>
      <c r="B1355" t="s">
        <v>0</v>
      </c>
      <c r="C1355" t="s">
        <v>265</v>
      </c>
      <c r="D1355" t="s">
        <v>252</v>
      </c>
      <c r="E1355" t="s">
        <v>220</v>
      </c>
      <c r="F1355" s="17">
        <v>180</v>
      </c>
      <c r="G1355" s="17">
        <v>0.17277380000000001</v>
      </c>
      <c r="H1355" s="17">
        <v>0.14912790000000001</v>
      </c>
      <c r="I1355" s="17">
        <v>0.1103543</v>
      </c>
      <c r="J1355" s="17">
        <v>0.1071897</v>
      </c>
      <c r="K1355" s="17">
        <v>0.1298859</v>
      </c>
      <c r="L1355" s="17">
        <v>0.1288765</v>
      </c>
      <c r="M1355" s="17">
        <v>-1.2615599999999999E-2</v>
      </c>
      <c r="N1355" s="17">
        <v>-0.1031152</v>
      </c>
      <c r="O1355" s="17">
        <v>-0.2250161</v>
      </c>
      <c r="P1355" s="17">
        <v>-0.26613320000000001</v>
      </c>
      <c r="Q1355" s="17">
        <v>-0.35110770000000002</v>
      </c>
      <c r="R1355" s="17">
        <v>-0.35510989999999998</v>
      </c>
      <c r="S1355" s="17">
        <v>-0.33612419999999998</v>
      </c>
      <c r="T1355" s="17">
        <v>-0.2343701</v>
      </c>
      <c r="U1355" s="17">
        <v>4.8392000000000001E-3</v>
      </c>
      <c r="V1355" s="17">
        <v>9.1047799999999998E-2</v>
      </c>
      <c r="W1355" s="17">
        <v>0.20484820000000001</v>
      </c>
      <c r="X1355" s="17">
        <v>0.1715072</v>
      </c>
      <c r="Y1355" s="17">
        <v>0.1163985</v>
      </c>
      <c r="Z1355" s="17">
        <v>0.11742710000000001</v>
      </c>
      <c r="AA1355" s="17">
        <v>6.9251599999999996E-2</v>
      </c>
      <c r="AB1355" s="17">
        <v>0.111452</v>
      </c>
      <c r="AC1355" s="17">
        <v>0.1331175</v>
      </c>
      <c r="AD1355" s="17">
        <v>0.138567</v>
      </c>
      <c r="AE1355" s="17">
        <v>1000</v>
      </c>
      <c r="AF1355" s="17">
        <v>1000</v>
      </c>
      <c r="AG1355" s="17">
        <v>1000</v>
      </c>
      <c r="AH1355" s="17">
        <v>1000</v>
      </c>
      <c r="AI1355" s="17">
        <v>1000</v>
      </c>
      <c r="AJ1355" s="17">
        <v>1000</v>
      </c>
      <c r="AK1355" s="17">
        <v>1000</v>
      </c>
      <c r="AL1355" s="17">
        <v>1000</v>
      </c>
      <c r="AM1355" s="17">
        <v>1000</v>
      </c>
      <c r="AN1355" s="17">
        <v>1000</v>
      </c>
      <c r="AO1355" s="17">
        <v>1000</v>
      </c>
      <c r="AP1355" s="17">
        <v>1000</v>
      </c>
      <c r="AQ1355" s="17">
        <v>1000</v>
      </c>
      <c r="AR1355" s="17">
        <v>1000</v>
      </c>
      <c r="AS1355" s="17">
        <v>1000</v>
      </c>
      <c r="AT1355" s="17">
        <v>1000</v>
      </c>
      <c r="AU1355" s="17">
        <v>1000</v>
      </c>
      <c r="AV1355" s="17">
        <v>1000</v>
      </c>
      <c r="AW1355" s="17">
        <v>1000</v>
      </c>
      <c r="AX1355" s="17">
        <v>1000</v>
      </c>
      <c r="AY1355" s="17">
        <v>1000</v>
      </c>
      <c r="AZ1355" s="17">
        <v>1000</v>
      </c>
      <c r="BA1355" s="17">
        <v>1000</v>
      </c>
      <c r="BB1355" s="17">
        <v>1000</v>
      </c>
      <c r="BC1355" s="17">
        <v>1000</v>
      </c>
      <c r="BD1355" s="17">
        <v>1000</v>
      </c>
      <c r="BE1355" s="17">
        <v>1000</v>
      </c>
      <c r="BF1355" s="17">
        <v>1000</v>
      </c>
      <c r="BG1355" s="17">
        <v>1000</v>
      </c>
      <c r="BH1355" s="17">
        <v>1000</v>
      </c>
      <c r="BI1355" s="17">
        <v>1000</v>
      </c>
      <c r="BJ1355" s="17">
        <v>1000</v>
      </c>
      <c r="BK1355" s="17">
        <v>1000</v>
      </c>
      <c r="BL1355" s="17">
        <v>1000</v>
      </c>
      <c r="BM1355" s="17">
        <v>1000</v>
      </c>
      <c r="BN1355" s="17">
        <v>1000</v>
      </c>
      <c r="BO1355" s="17">
        <v>1000</v>
      </c>
      <c r="BP1355" s="17">
        <v>1000</v>
      </c>
      <c r="BQ1355" s="17">
        <v>1000</v>
      </c>
      <c r="BR1355" s="17">
        <v>1000</v>
      </c>
      <c r="BS1355" s="17">
        <v>1000</v>
      </c>
      <c r="BT1355" s="17">
        <v>1000</v>
      </c>
      <c r="BU1355" s="17">
        <v>1000</v>
      </c>
      <c r="BV1355" s="17">
        <v>1000</v>
      </c>
      <c r="BW1355" s="17">
        <v>1000</v>
      </c>
      <c r="BX1355" s="17">
        <v>1000</v>
      </c>
      <c r="BY1355" s="17">
        <v>1000</v>
      </c>
      <c r="BZ1355" s="17">
        <v>1000</v>
      </c>
      <c r="CA1355" s="17">
        <v>-4.6416600000000002E-2</v>
      </c>
      <c r="CB1355" s="17">
        <v>-5.5859699999999998E-2</v>
      </c>
      <c r="CC1355" s="17">
        <v>-6.6455299999999995E-2</v>
      </c>
      <c r="CD1355" s="17">
        <v>-6.61664E-2</v>
      </c>
      <c r="CE1355" s="17">
        <v>-4.4476399999999999E-2</v>
      </c>
      <c r="CF1355" s="17">
        <v>-4.6360600000000002E-2</v>
      </c>
      <c r="CG1355" s="17">
        <v>-0.17930599999999999</v>
      </c>
      <c r="CH1355" s="17">
        <v>-0.16504350000000001</v>
      </c>
      <c r="CI1355" s="17">
        <v>-0.1157021</v>
      </c>
      <c r="CJ1355" s="17">
        <v>-1.5787700000000002E-2</v>
      </c>
      <c r="CK1355" s="17">
        <v>-2.6092400000000002E-2</v>
      </c>
      <c r="CL1355" s="17">
        <v>-1.2925600000000001E-2</v>
      </c>
      <c r="CM1355" s="17">
        <v>-3.4455899999999998E-2</v>
      </c>
      <c r="CN1355" s="17">
        <v>-3.7298499999999998E-2</v>
      </c>
      <c r="CO1355" s="17">
        <v>3.6583299999999999E-2</v>
      </c>
      <c r="CP1355" s="17">
        <v>-5.2179900000000001E-2</v>
      </c>
      <c r="CQ1355" s="17">
        <v>-8.4604799999999994E-2</v>
      </c>
      <c r="CR1355" s="17">
        <v>-0.1568339</v>
      </c>
      <c r="CS1355" s="17">
        <v>-0.19941880000000001</v>
      </c>
      <c r="CT1355" s="17">
        <v>-0.18055019999999999</v>
      </c>
      <c r="CU1355" s="17">
        <v>-0.21249390000000001</v>
      </c>
      <c r="CV1355" s="17">
        <v>-0.16809399999999999</v>
      </c>
      <c r="CW1355" s="17">
        <v>-0.13217519999999999</v>
      </c>
      <c r="CX1355" s="17">
        <v>-8.1665000000000001E-2</v>
      </c>
      <c r="CY1355" s="17">
        <v>1000</v>
      </c>
      <c r="CZ1355" s="17">
        <v>1000</v>
      </c>
      <c r="DA1355" s="17">
        <v>1000</v>
      </c>
      <c r="DB1355" s="17">
        <v>1000</v>
      </c>
      <c r="DC1355" s="17">
        <v>1000</v>
      </c>
      <c r="DD1355" s="17">
        <v>1000</v>
      </c>
      <c r="DE1355" s="17">
        <v>1000</v>
      </c>
      <c r="DF1355" s="17">
        <v>1000</v>
      </c>
      <c r="DG1355" s="17">
        <v>1000</v>
      </c>
      <c r="DH1355" s="17">
        <v>1000</v>
      </c>
      <c r="DI1355" s="17">
        <v>1000</v>
      </c>
      <c r="DJ1355" s="17">
        <v>1000</v>
      </c>
      <c r="DK1355" s="17">
        <v>1000</v>
      </c>
      <c r="DL1355" s="17">
        <v>1000</v>
      </c>
      <c r="DM1355" s="17">
        <v>1000</v>
      </c>
      <c r="DN1355" s="17">
        <v>1000</v>
      </c>
      <c r="DO1355" s="17">
        <v>1000</v>
      </c>
      <c r="DP1355" s="17">
        <v>1000</v>
      </c>
      <c r="DQ1355" s="17">
        <v>1000</v>
      </c>
      <c r="DR1355" s="17">
        <v>1000</v>
      </c>
      <c r="DS1355" s="17">
        <v>1000</v>
      </c>
      <c r="DT1355" s="17">
        <v>1000</v>
      </c>
      <c r="DU1355" s="17">
        <v>1000</v>
      </c>
      <c r="DV1355" s="17">
        <v>1000</v>
      </c>
      <c r="DW1355" s="17">
        <v>1000</v>
      </c>
      <c r="DX1355" s="17">
        <v>1000</v>
      </c>
      <c r="DY1355" s="17">
        <v>1000</v>
      </c>
      <c r="DZ1355" s="17">
        <v>1000</v>
      </c>
      <c r="EA1355" s="17">
        <v>1000</v>
      </c>
      <c r="EB1355" s="17">
        <v>1000</v>
      </c>
      <c r="EC1355" s="17">
        <v>1000</v>
      </c>
      <c r="ED1355" s="17">
        <v>1000</v>
      </c>
      <c r="EE1355" s="17">
        <v>1000</v>
      </c>
      <c r="EF1355" s="17">
        <v>1000</v>
      </c>
      <c r="EG1355" s="17">
        <v>1000</v>
      </c>
      <c r="EH1355" s="17">
        <v>1000</v>
      </c>
      <c r="EI1355" s="17">
        <v>1000</v>
      </c>
      <c r="EJ1355" s="17">
        <v>1000</v>
      </c>
      <c r="EK1355" s="17">
        <v>1000</v>
      </c>
      <c r="EL1355" s="17">
        <v>1000</v>
      </c>
      <c r="EM1355" s="17">
        <v>1000</v>
      </c>
      <c r="EN1355" s="17">
        <v>1000</v>
      </c>
      <c r="EO1355" s="17">
        <v>1000</v>
      </c>
      <c r="EP1355" s="17">
        <v>1000</v>
      </c>
      <c r="EQ1355" s="17">
        <v>1000</v>
      </c>
      <c r="ER1355" s="17">
        <v>1000</v>
      </c>
      <c r="ES1355" s="17">
        <v>1000</v>
      </c>
      <c r="ET1355" s="17">
        <v>1000</v>
      </c>
      <c r="EU1355" s="17">
        <v>61.584269999999997</v>
      </c>
      <c r="EV1355" s="17">
        <v>61.66292</v>
      </c>
      <c r="EW1355" s="17">
        <v>62.49438</v>
      </c>
      <c r="EX1355" s="17">
        <v>61.921349999999997</v>
      </c>
      <c r="EY1355" s="17">
        <v>60.258429999999997</v>
      </c>
      <c r="EZ1355" s="17">
        <v>59.101120000000002</v>
      </c>
      <c r="FA1355" s="17">
        <v>58.674160000000001</v>
      </c>
      <c r="FB1355" s="17">
        <v>62.151679999999999</v>
      </c>
      <c r="FC1355" s="17">
        <v>71.62921</v>
      </c>
      <c r="FD1355" s="17">
        <v>78.382019999999997</v>
      </c>
      <c r="FE1355" s="17">
        <v>84.584270000000004</v>
      </c>
      <c r="FF1355" s="17">
        <v>88.584270000000004</v>
      </c>
      <c r="FG1355" s="17">
        <v>89.084270000000004</v>
      </c>
      <c r="FH1355" s="17">
        <v>87.106740000000002</v>
      </c>
      <c r="FI1355" s="17">
        <v>86.792140000000003</v>
      </c>
      <c r="FJ1355" s="17">
        <v>86.713489999999993</v>
      </c>
      <c r="FK1355" s="17">
        <v>84.516850000000005</v>
      </c>
      <c r="FL1355" s="17">
        <v>79.011240000000001</v>
      </c>
      <c r="FM1355" s="17">
        <v>75.342699999999994</v>
      </c>
      <c r="FN1355" s="17">
        <v>71.191010000000006</v>
      </c>
      <c r="FO1355" s="17">
        <v>67.415729999999996</v>
      </c>
      <c r="FP1355" s="17">
        <v>65.601119999999995</v>
      </c>
      <c r="FQ1355" s="17">
        <v>65.404499999999999</v>
      </c>
      <c r="FR1355" s="17">
        <v>63.949440000000003</v>
      </c>
      <c r="FS1355" s="17">
        <v>1.2178720000000001</v>
      </c>
      <c r="FT1355" s="17">
        <v>5.8404600000000001E-2</v>
      </c>
      <c r="FU1355" s="17">
        <v>0.1298511</v>
      </c>
      <c r="FV1355">
        <v>3.3943599999999997E-2</v>
      </c>
      <c r="FW1355" s="17"/>
    </row>
    <row r="1356" spans="1:179" x14ac:dyDescent="0.25">
      <c r="A1356" t="s">
        <v>226</v>
      </c>
      <c r="B1356" t="s">
        <v>0</v>
      </c>
      <c r="C1356" t="s">
        <v>265</v>
      </c>
      <c r="D1356" t="s">
        <v>252</v>
      </c>
      <c r="E1356" t="s">
        <v>221</v>
      </c>
      <c r="F1356" s="17">
        <v>204</v>
      </c>
      <c r="G1356" s="17">
        <v>0.1339138</v>
      </c>
      <c r="H1356" s="17">
        <v>0.1016962</v>
      </c>
      <c r="I1356" s="17">
        <v>8.44221E-2</v>
      </c>
      <c r="J1356" s="17">
        <v>8.1794900000000004E-2</v>
      </c>
      <c r="K1356" s="17">
        <v>0.1009302</v>
      </c>
      <c r="L1356" s="17">
        <v>0.1218177</v>
      </c>
      <c r="M1356" s="17">
        <v>-2.41579E-2</v>
      </c>
      <c r="N1356" s="17">
        <v>-0.14716799999999999</v>
      </c>
      <c r="O1356" s="17">
        <v>-0.28473959999999998</v>
      </c>
      <c r="P1356" s="17">
        <v>-0.3482884</v>
      </c>
      <c r="Q1356" s="17">
        <v>-0.47834880000000002</v>
      </c>
      <c r="R1356" s="17">
        <v>-0.49099429999999999</v>
      </c>
      <c r="S1356" s="17">
        <v>-0.44902350000000002</v>
      </c>
      <c r="T1356" s="17">
        <v>-0.32161450000000003</v>
      </c>
      <c r="U1356" s="17">
        <v>-3.2548399999999998E-2</v>
      </c>
      <c r="V1356" s="17">
        <v>9.3661700000000001E-2</v>
      </c>
      <c r="W1356" s="17">
        <v>0.18608769999999999</v>
      </c>
      <c r="X1356" s="17">
        <v>0.14387649999999999</v>
      </c>
      <c r="Y1356" s="17">
        <v>8.4815699999999994E-2</v>
      </c>
      <c r="Z1356" s="17">
        <v>9.5356999999999997E-2</v>
      </c>
      <c r="AA1356" s="17">
        <v>4.8391299999999998E-2</v>
      </c>
      <c r="AB1356" s="17">
        <v>7.9456799999999994E-2</v>
      </c>
      <c r="AC1356" s="17">
        <v>0.1055783</v>
      </c>
      <c r="AD1356" s="17">
        <v>0.12582180000000001</v>
      </c>
      <c r="AE1356" s="17">
        <v>1000</v>
      </c>
      <c r="AF1356" s="17">
        <v>1000</v>
      </c>
      <c r="AG1356" s="17">
        <v>1000</v>
      </c>
      <c r="AH1356" s="17">
        <v>1000</v>
      </c>
      <c r="AI1356" s="17">
        <v>1000</v>
      </c>
      <c r="AJ1356" s="17">
        <v>1000</v>
      </c>
      <c r="AK1356" s="17">
        <v>1000</v>
      </c>
      <c r="AL1356" s="17">
        <v>1000</v>
      </c>
      <c r="AM1356" s="17">
        <v>1000</v>
      </c>
      <c r="AN1356" s="17">
        <v>1000</v>
      </c>
      <c r="AO1356" s="17">
        <v>1000</v>
      </c>
      <c r="AP1356" s="17">
        <v>1000</v>
      </c>
      <c r="AQ1356" s="17">
        <v>1000</v>
      </c>
      <c r="AR1356" s="17">
        <v>1000</v>
      </c>
      <c r="AS1356" s="17">
        <v>1000</v>
      </c>
      <c r="AT1356" s="17">
        <v>1000</v>
      </c>
      <c r="AU1356" s="17">
        <v>1000</v>
      </c>
      <c r="AV1356" s="17">
        <v>1000</v>
      </c>
      <c r="AW1356" s="17">
        <v>1000</v>
      </c>
      <c r="AX1356" s="17">
        <v>1000</v>
      </c>
      <c r="AY1356" s="17">
        <v>1000</v>
      </c>
      <c r="AZ1356" s="17">
        <v>1000</v>
      </c>
      <c r="BA1356" s="17">
        <v>1000</v>
      </c>
      <c r="BB1356" s="17">
        <v>1000</v>
      </c>
      <c r="BC1356" s="17">
        <v>1000</v>
      </c>
      <c r="BD1356" s="17">
        <v>1000</v>
      </c>
      <c r="BE1356" s="17">
        <v>1000</v>
      </c>
      <c r="BF1356" s="17">
        <v>1000</v>
      </c>
      <c r="BG1356" s="17">
        <v>1000</v>
      </c>
      <c r="BH1356" s="17">
        <v>1000</v>
      </c>
      <c r="BI1356" s="17">
        <v>1000</v>
      </c>
      <c r="BJ1356" s="17">
        <v>1000</v>
      </c>
      <c r="BK1356" s="17">
        <v>1000</v>
      </c>
      <c r="BL1356" s="17">
        <v>1000</v>
      </c>
      <c r="BM1356" s="17">
        <v>1000</v>
      </c>
      <c r="BN1356" s="17">
        <v>1000</v>
      </c>
      <c r="BO1356" s="17">
        <v>1000</v>
      </c>
      <c r="BP1356" s="17">
        <v>1000</v>
      </c>
      <c r="BQ1356" s="17">
        <v>1000</v>
      </c>
      <c r="BR1356" s="17">
        <v>1000</v>
      </c>
      <c r="BS1356" s="17">
        <v>1000</v>
      </c>
      <c r="BT1356" s="17">
        <v>1000</v>
      </c>
      <c r="BU1356" s="17">
        <v>1000</v>
      </c>
      <c r="BV1356" s="17">
        <v>1000</v>
      </c>
      <c r="BW1356" s="17">
        <v>1000</v>
      </c>
      <c r="BX1356" s="17">
        <v>1000</v>
      </c>
      <c r="BY1356" s="17">
        <v>1000</v>
      </c>
      <c r="BZ1356" s="17">
        <v>1000</v>
      </c>
      <c r="CA1356" s="17">
        <v>-5.2605499999999999E-2</v>
      </c>
      <c r="CB1356" s="17">
        <v>-6.3307699999999995E-2</v>
      </c>
      <c r="CC1356" s="17">
        <v>-7.5315999999999994E-2</v>
      </c>
      <c r="CD1356" s="17">
        <v>-7.4988600000000002E-2</v>
      </c>
      <c r="CE1356" s="17">
        <v>-5.0406600000000003E-2</v>
      </c>
      <c r="CF1356" s="17">
        <v>-5.2541999999999998E-2</v>
      </c>
      <c r="CG1356" s="17">
        <v>-0.20321339999999999</v>
      </c>
      <c r="CH1356" s="17">
        <v>-0.1870494</v>
      </c>
      <c r="CI1356" s="17">
        <v>-0.1311291</v>
      </c>
      <c r="CJ1356" s="17">
        <v>-1.7892700000000001E-2</v>
      </c>
      <c r="CK1356" s="17">
        <v>-2.9571400000000001E-2</v>
      </c>
      <c r="CL1356" s="17">
        <v>-1.4649000000000001E-2</v>
      </c>
      <c r="CM1356" s="17">
        <v>-3.9050099999999997E-2</v>
      </c>
      <c r="CN1356" s="17">
        <v>-4.2271599999999999E-2</v>
      </c>
      <c r="CO1356" s="17">
        <v>4.1460999999999998E-2</v>
      </c>
      <c r="CP1356" s="17">
        <v>-5.9137200000000001E-2</v>
      </c>
      <c r="CQ1356" s="17">
        <v>-9.5885399999999996E-2</v>
      </c>
      <c r="CR1356" s="17">
        <v>-0.17774499999999999</v>
      </c>
      <c r="CS1356" s="17">
        <v>-0.22600799999999999</v>
      </c>
      <c r="CT1356" s="17">
        <v>-0.20462350000000001</v>
      </c>
      <c r="CU1356" s="17">
        <v>-0.2408264</v>
      </c>
      <c r="CV1356" s="17">
        <v>-0.1905066</v>
      </c>
      <c r="CW1356" s="17">
        <v>-0.1497985</v>
      </c>
      <c r="CX1356" s="17">
        <v>-9.2553700000000003E-2</v>
      </c>
      <c r="CY1356" s="17">
        <v>1000</v>
      </c>
      <c r="CZ1356" s="17">
        <v>1000</v>
      </c>
      <c r="DA1356" s="17">
        <v>1000</v>
      </c>
      <c r="DB1356" s="17">
        <v>1000</v>
      </c>
      <c r="DC1356" s="17">
        <v>1000</v>
      </c>
      <c r="DD1356" s="17">
        <v>1000</v>
      </c>
      <c r="DE1356" s="17">
        <v>1000</v>
      </c>
      <c r="DF1356" s="17">
        <v>1000</v>
      </c>
      <c r="DG1356" s="17">
        <v>1000</v>
      </c>
      <c r="DH1356" s="17">
        <v>1000</v>
      </c>
      <c r="DI1356" s="17">
        <v>1000</v>
      </c>
      <c r="DJ1356" s="17">
        <v>1000</v>
      </c>
      <c r="DK1356" s="17">
        <v>1000</v>
      </c>
      <c r="DL1356" s="17">
        <v>1000</v>
      </c>
      <c r="DM1356" s="17">
        <v>1000</v>
      </c>
      <c r="DN1356" s="17">
        <v>1000</v>
      </c>
      <c r="DO1356" s="17">
        <v>1000</v>
      </c>
      <c r="DP1356" s="17">
        <v>1000</v>
      </c>
      <c r="DQ1356" s="17">
        <v>1000</v>
      </c>
      <c r="DR1356" s="17">
        <v>1000</v>
      </c>
      <c r="DS1356" s="17">
        <v>1000</v>
      </c>
      <c r="DT1356" s="17">
        <v>1000</v>
      </c>
      <c r="DU1356" s="17">
        <v>1000</v>
      </c>
      <c r="DV1356" s="17">
        <v>1000</v>
      </c>
      <c r="DW1356" s="17">
        <v>1000</v>
      </c>
      <c r="DX1356" s="17">
        <v>1000</v>
      </c>
      <c r="DY1356" s="17">
        <v>1000</v>
      </c>
      <c r="DZ1356" s="17">
        <v>1000</v>
      </c>
      <c r="EA1356" s="17">
        <v>1000</v>
      </c>
      <c r="EB1356" s="17">
        <v>1000</v>
      </c>
      <c r="EC1356" s="17">
        <v>1000</v>
      </c>
      <c r="ED1356" s="17">
        <v>1000</v>
      </c>
      <c r="EE1356" s="17">
        <v>1000</v>
      </c>
      <c r="EF1356" s="17">
        <v>1000</v>
      </c>
      <c r="EG1356" s="17">
        <v>1000</v>
      </c>
      <c r="EH1356" s="17">
        <v>1000</v>
      </c>
      <c r="EI1356" s="17">
        <v>1000</v>
      </c>
      <c r="EJ1356" s="17">
        <v>1000</v>
      </c>
      <c r="EK1356" s="17">
        <v>1000</v>
      </c>
      <c r="EL1356" s="17">
        <v>1000</v>
      </c>
      <c r="EM1356" s="17">
        <v>1000</v>
      </c>
      <c r="EN1356" s="17">
        <v>1000</v>
      </c>
      <c r="EO1356" s="17">
        <v>1000</v>
      </c>
      <c r="EP1356" s="17">
        <v>1000</v>
      </c>
      <c r="EQ1356" s="17">
        <v>1000</v>
      </c>
      <c r="ER1356" s="17">
        <v>1000</v>
      </c>
      <c r="ES1356" s="17">
        <v>1000</v>
      </c>
      <c r="ET1356" s="17">
        <v>1000</v>
      </c>
      <c r="EU1356" s="17">
        <v>59.34975</v>
      </c>
      <c r="EV1356" s="17">
        <v>58.477829999999997</v>
      </c>
      <c r="EW1356" s="17">
        <v>59.896549999999998</v>
      </c>
      <c r="EX1356" s="17">
        <v>60.3202</v>
      </c>
      <c r="EY1356" s="17">
        <v>58.546799999999998</v>
      </c>
      <c r="EZ1356" s="17">
        <v>56.576349999999998</v>
      </c>
      <c r="FA1356" s="17">
        <v>58.729059999999997</v>
      </c>
      <c r="FB1356" s="17">
        <v>62.399009999999997</v>
      </c>
      <c r="FC1356" s="17">
        <v>70.694580000000002</v>
      </c>
      <c r="FD1356" s="17">
        <v>76.798029999999997</v>
      </c>
      <c r="FE1356" s="17">
        <v>83.482759999999999</v>
      </c>
      <c r="FF1356" s="17">
        <v>87.807879999999997</v>
      </c>
      <c r="FG1356" s="17">
        <v>89.428569999999993</v>
      </c>
      <c r="FH1356" s="17">
        <v>88.793109999999999</v>
      </c>
      <c r="FI1356" s="17">
        <v>89.192120000000003</v>
      </c>
      <c r="FJ1356" s="17">
        <v>88.068960000000004</v>
      </c>
      <c r="FK1356" s="17">
        <v>85.6601</v>
      </c>
      <c r="FL1356" s="17">
        <v>80.300489999999996</v>
      </c>
      <c r="FM1356" s="17">
        <v>76.901480000000006</v>
      </c>
      <c r="FN1356" s="17">
        <v>72.467979999999997</v>
      </c>
      <c r="FO1356" s="17">
        <v>68.68965</v>
      </c>
      <c r="FP1356" s="17">
        <v>64.837440000000001</v>
      </c>
      <c r="FQ1356" s="17">
        <v>64.295559999999995</v>
      </c>
      <c r="FR1356" s="17">
        <v>62.3399</v>
      </c>
      <c r="FS1356" s="17">
        <v>2.3949590000000001</v>
      </c>
      <c r="FT1356" s="17">
        <v>0.1465968</v>
      </c>
      <c r="FU1356" s="17">
        <v>0.25644220000000001</v>
      </c>
      <c r="FV1356">
        <v>2.9482499999999998E-2</v>
      </c>
      <c r="FW1356" s="17"/>
    </row>
    <row r="1357" spans="1:179" x14ac:dyDescent="0.25">
      <c r="A1357" t="s">
        <v>226</v>
      </c>
      <c r="B1357" t="s">
        <v>0</v>
      </c>
      <c r="C1357" t="s">
        <v>265</v>
      </c>
      <c r="D1357" t="s">
        <v>241</v>
      </c>
      <c r="E1357" t="s">
        <v>219</v>
      </c>
      <c r="F1357" s="17">
        <v>381</v>
      </c>
      <c r="G1357" s="17">
        <v>0.31031249999999999</v>
      </c>
      <c r="H1357" s="17">
        <v>0.27045180000000002</v>
      </c>
      <c r="I1357" s="17">
        <v>0.27244010000000002</v>
      </c>
      <c r="J1357" s="17">
        <v>0.26454860000000002</v>
      </c>
      <c r="K1357" s="17">
        <v>0.26061309999999999</v>
      </c>
      <c r="L1357" s="17">
        <v>0.29641250000000002</v>
      </c>
      <c r="M1357" s="17">
        <v>0.26898329999999998</v>
      </c>
      <c r="N1357" s="17">
        <v>0.3016742</v>
      </c>
      <c r="O1357" s="17">
        <v>-3.0573099999999999E-2</v>
      </c>
      <c r="P1357" s="17">
        <v>-0.30165459999999999</v>
      </c>
      <c r="Q1357" s="17">
        <v>-0.62078800000000001</v>
      </c>
      <c r="R1357" s="17">
        <v>-0.83508570000000004</v>
      </c>
      <c r="S1357" s="17">
        <v>-0.93458580000000002</v>
      </c>
      <c r="T1357" s="17">
        <v>-0.9237282</v>
      </c>
      <c r="U1357" s="17">
        <v>-0.72776750000000001</v>
      </c>
      <c r="V1357" s="17">
        <v>-0.4756532</v>
      </c>
      <c r="W1357" s="17">
        <v>-0.1454722</v>
      </c>
      <c r="X1357" s="17">
        <v>0.2086433</v>
      </c>
      <c r="Y1357" s="17">
        <v>0.40100439999999998</v>
      </c>
      <c r="Z1357" s="17">
        <v>0.51690409999999998</v>
      </c>
      <c r="AA1357" s="17">
        <v>0.46653270000000002</v>
      </c>
      <c r="AB1357" s="17">
        <v>0.43889299999999998</v>
      </c>
      <c r="AC1357" s="17">
        <v>0.40844350000000001</v>
      </c>
      <c r="AD1357" s="17">
        <v>0.36532619999999999</v>
      </c>
      <c r="AE1357" s="17">
        <v>-0.1307557</v>
      </c>
      <c r="AF1357" s="17">
        <v>-0.1126852</v>
      </c>
      <c r="AG1357" s="17">
        <v>-8.8045100000000001E-2</v>
      </c>
      <c r="AH1357" s="17">
        <v>-8.7034500000000001E-2</v>
      </c>
      <c r="AI1357" s="17">
        <v>-9.8016800000000001E-2</v>
      </c>
      <c r="AJ1357" s="17">
        <v>-8.7826000000000001E-2</v>
      </c>
      <c r="AK1357" s="17">
        <v>-0.18212020000000001</v>
      </c>
      <c r="AL1357" s="17">
        <v>-0.1432437</v>
      </c>
      <c r="AM1357" s="17">
        <v>-0.2288695</v>
      </c>
      <c r="AN1357" s="17">
        <v>-0.19287460000000001</v>
      </c>
      <c r="AO1357" s="17">
        <v>-0.23951749999999999</v>
      </c>
      <c r="AP1357" s="17">
        <v>-0.30236839999999998</v>
      </c>
      <c r="AQ1357" s="17">
        <v>-0.33543400000000001</v>
      </c>
      <c r="AR1357" s="17">
        <v>-0.33498119999999998</v>
      </c>
      <c r="AS1357" s="17">
        <v>-0.2759453</v>
      </c>
      <c r="AT1357" s="17">
        <v>-0.33041989999999999</v>
      </c>
      <c r="AU1357" s="17">
        <v>-0.34321499999999999</v>
      </c>
      <c r="AV1357" s="17">
        <v>-0.31840439999999998</v>
      </c>
      <c r="AW1357" s="17">
        <v>-0.27462320000000001</v>
      </c>
      <c r="AX1357" s="17">
        <v>-0.2147019</v>
      </c>
      <c r="AY1357" s="17">
        <v>-0.27245550000000002</v>
      </c>
      <c r="AZ1357" s="17">
        <v>-0.26801330000000001</v>
      </c>
      <c r="BA1357" s="17">
        <v>-0.2321752</v>
      </c>
      <c r="BB1357" s="17">
        <v>-0.20128460000000001</v>
      </c>
      <c r="BC1357" s="17">
        <v>-8.7387500000000007E-2</v>
      </c>
      <c r="BD1357" s="17">
        <v>-8.5937399999999997E-2</v>
      </c>
      <c r="BE1357" s="17">
        <v>-6.2391799999999997E-2</v>
      </c>
      <c r="BF1357" s="17">
        <v>-5.82499E-2</v>
      </c>
      <c r="BG1357" s="17">
        <v>-6.3449000000000005E-2</v>
      </c>
      <c r="BH1357" s="17">
        <v>-4.7433900000000001E-2</v>
      </c>
      <c r="BI1357" s="17">
        <v>-0.13314999999999999</v>
      </c>
      <c r="BJ1357" s="17">
        <v>-8.0563700000000002E-2</v>
      </c>
      <c r="BK1357" s="17">
        <v>-0.16101260000000001</v>
      </c>
      <c r="BL1357" s="17">
        <v>-0.13184080000000001</v>
      </c>
      <c r="BM1357" s="17">
        <v>-0.1759964</v>
      </c>
      <c r="BN1357" s="17">
        <v>-0.22006010000000001</v>
      </c>
      <c r="BO1357" s="17">
        <v>-0.22945070000000001</v>
      </c>
      <c r="BP1357" s="17">
        <v>-0.225628</v>
      </c>
      <c r="BQ1357" s="17">
        <v>-0.1737948</v>
      </c>
      <c r="BR1357" s="17">
        <v>-0.22503809999999999</v>
      </c>
      <c r="BS1357" s="17">
        <v>-0.2272043</v>
      </c>
      <c r="BT1357" s="17">
        <v>-0.21654889999999999</v>
      </c>
      <c r="BU1357" s="17">
        <v>-0.1959245</v>
      </c>
      <c r="BV1357" s="17">
        <v>-0.11137759999999999</v>
      </c>
      <c r="BW1357" s="17">
        <v>-0.14985979999999999</v>
      </c>
      <c r="BX1357" s="17">
        <v>-0.14986630000000001</v>
      </c>
      <c r="BY1357" s="17">
        <v>-0.1270144</v>
      </c>
      <c r="BZ1357" s="17">
        <v>-0.1035314</v>
      </c>
      <c r="CA1357" s="17">
        <v>-5.73508E-2</v>
      </c>
      <c r="CB1357" s="17">
        <v>-6.7411899999999997E-2</v>
      </c>
      <c r="CC1357" s="17">
        <v>-4.4624299999999999E-2</v>
      </c>
      <c r="CD1357" s="17">
        <v>-3.8313800000000002E-2</v>
      </c>
      <c r="CE1357" s="17">
        <v>-3.9507500000000001E-2</v>
      </c>
      <c r="CF1357" s="17">
        <v>-1.9458400000000001E-2</v>
      </c>
      <c r="CG1357" s="17">
        <v>-9.9233399999999999E-2</v>
      </c>
      <c r="CH1357" s="17">
        <v>-3.7151700000000003E-2</v>
      </c>
      <c r="CI1357" s="17">
        <v>-0.1140152</v>
      </c>
      <c r="CJ1357" s="17">
        <v>-8.9568999999999996E-2</v>
      </c>
      <c r="CK1357" s="17">
        <v>-0.13200190000000001</v>
      </c>
      <c r="CL1357" s="17">
        <v>-0.16305359999999999</v>
      </c>
      <c r="CM1357" s="17">
        <v>-0.15604709999999999</v>
      </c>
      <c r="CN1357" s="17">
        <v>-0.1498903</v>
      </c>
      <c r="CO1357" s="17">
        <v>-0.1030456</v>
      </c>
      <c r="CP1357" s="17">
        <v>-0.15205089999999999</v>
      </c>
      <c r="CQ1357" s="17">
        <v>-0.1468556</v>
      </c>
      <c r="CR1357" s="17">
        <v>-0.1460041</v>
      </c>
      <c r="CS1357" s="17">
        <v>-0.14141799999999999</v>
      </c>
      <c r="CT1357" s="17">
        <v>-3.9815499999999997E-2</v>
      </c>
      <c r="CU1357" s="17">
        <v>-6.4950300000000002E-2</v>
      </c>
      <c r="CV1357" s="17">
        <v>-6.8038000000000001E-2</v>
      </c>
      <c r="CW1357" s="17">
        <v>-5.4180300000000001E-2</v>
      </c>
      <c r="CX1357" s="17">
        <v>-3.58278E-2</v>
      </c>
      <c r="CY1357" s="17">
        <v>-2.7314100000000001E-2</v>
      </c>
      <c r="CZ1357" s="17">
        <v>-4.8886499999999999E-2</v>
      </c>
      <c r="DA1357" s="17">
        <v>-2.68568E-2</v>
      </c>
      <c r="DB1357" s="17">
        <v>-1.8377600000000001E-2</v>
      </c>
      <c r="DC1357" s="17">
        <v>-1.5565900000000001E-2</v>
      </c>
      <c r="DD1357" s="17">
        <v>8.5170999999999997E-3</v>
      </c>
      <c r="DE1357" s="17">
        <v>-6.5316799999999994E-2</v>
      </c>
      <c r="DF1357" s="17">
        <v>6.2601999999999996E-3</v>
      </c>
      <c r="DG1357" s="17">
        <v>-6.7017699999999999E-2</v>
      </c>
      <c r="DH1357" s="17">
        <v>-4.7297199999999998E-2</v>
      </c>
      <c r="DI1357" s="17">
        <v>-8.80074E-2</v>
      </c>
      <c r="DJ1357" s="17">
        <v>-0.10604710000000001</v>
      </c>
      <c r="DK1357" s="17">
        <v>-8.2643400000000006E-2</v>
      </c>
      <c r="DL1357" s="17">
        <v>-7.4152599999999999E-2</v>
      </c>
      <c r="DM1357" s="17">
        <v>-3.2296499999999999E-2</v>
      </c>
      <c r="DN1357" s="17">
        <v>-7.9063800000000004E-2</v>
      </c>
      <c r="DO1357" s="17">
        <v>-6.6506899999999994E-2</v>
      </c>
      <c r="DP1357" s="17">
        <v>-7.5459200000000004E-2</v>
      </c>
      <c r="DQ1357" s="17">
        <v>-8.6911500000000003E-2</v>
      </c>
      <c r="DR1357" s="17">
        <v>3.17466E-2</v>
      </c>
      <c r="DS1357" s="17">
        <v>1.99591E-2</v>
      </c>
      <c r="DT1357" s="17">
        <v>1.3790200000000001E-2</v>
      </c>
      <c r="DU1357" s="17">
        <v>1.8653800000000002E-2</v>
      </c>
      <c r="DV1357" s="17">
        <v>3.1875800000000003E-2</v>
      </c>
      <c r="DW1357" s="17">
        <v>1.6054200000000001E-2</v>
      </c>
      <c r="DX1357" s="17">
        <v>-2.2138700000000001E-2</v>
      </c>
      <c r="DY1357" s="17">
        <v>-1.2034999999999999E-3</v>
      </c>
      <c r="DZ1357" s="17">
        <v>1.0407E-2</v>
      </c>
      <c r="EA1357" s="17">
        <v>1.9001899999999999E-2</v>
      </c>
      <c r="EB1357" s="17">
        <v>4.89092E-2</v>
      </c>
      <c r="EC1357" s="17">
        <v>-1.6346699999999999E-2</v>
      </c>
      <c r="ED1357" s="17">
        <v>6.8940199999999993E-2</v>
      </c>
      <c r="EE1357" s="17">
        <v>8.3909999999999996E-4</v>
      </c>
      <c r="EF1357" s="17">
        <v>1.37366E-2</v>
      </c>
      <c r="EG1357" s="17">
        <v>-2.4486399999999998E-2</v>
      </c>
      <c r="EH1357" s="17">
        <v>-2.3738800000000001E-2</v>
      </c>
      <c r="EI1357" s="17">
        <v>2.3339800000000001E-2</v>
      </c>
      <c r="EJ1357" s="17">
        <v>3.5200599999999999E-2</v>
      </c>
      <c r="EK1357" s="17">
        <v>6.9854100000000002E-2</v>
      </c>
      <c r="EL1357" s="17">
        <v>2.6318000000000001E-2</v>
      </c>
      <c r="EM1357" s="17">
        <v>4.9503800000000001E-2</v>
      </c>
      <c r="EN1357" s="17">
        <v>2.6396300000000001E-2</v>
      </c>
      <c r="EO1357" s="17">
        <v>-8.2127999999999993E-3</v>
      </c>
      <c r="EP1357" s="17">
        <v>0.13507089999999999</v>
      </c>
      <c r="EQ1357" s="17">
        <v>0.14255480000000001</v>
      </c>
      <c r="ER1357" s="17">
        <v>0.1319372</v>
      </c>
      <c r="ES1357" s="17">
        <v>0.1238146</v>
      </c>
      <c r="ET1357" s="17">
        <v>0.1296291</v>
      </c>
      <c r="EU1357" s="17">
        <v>57.548499999999997</v>
      </c>
      <c r="EV1357" s="17">
        <v>57.012630000000001</v>
      </c>
      <c r="EW1357" s="17">
        <v>56.606749999999998</v>
      </c>
      <c r="EX1357" s="17">
        <v>56.061129999999999</v>
      </c>
      <c r="EY1357" s="17">
        <v>55.787379999999999</v>
      </c>
      <c r="EZ1357" s="17">
        <v>55.33625</v>
      </c>
      <c r="FA1357" s="17">
        <v>55.130249999999997</v>
      </c>
      <c r="FB1357" s="17">
        <v>55.092619999999997</v>
      </c>
      <c r="FC1357" s="17">
        <v>57.978369999999998</v>
      </c>
      <c r="FD1357" s="17">
        <v>63.060749999999999</v>
      </c>
      <c r="FE1357" s="17">
        <v>67.115129999999994</v>
      </c>
      <c r="FF1357" s="17">
        <v>70.228620000000006</v>
      </c>
      <c r="FG1357" s="17">
        <v>72.120630000000006</v>
      </c>
      <c r="FH1357" s="17">
        <v>72.887119999999996</v>
      </c>
      <c r="FI1357" s="17">
        <v>72.99812</v>
      </c>
      <c r="FJ1357" s="17">
        <v>72.726619999999997</v>
      </c>
      <c r="FK1357" s="17">
        <v>71.479380000000006</v>
      </c>
      <c r="FL1357" s="17">
        <v>70.017619999999994</v>
      </c>
      <c r="FM1357" s="17">
        <v>66.98</v>
      </c>
      <c r="FN1357" s="17">
        <v>64.191630000000004</v>
      </c>
      <c r="FO1357" s="17">
        <v>62.529130000000002</v>
      </c>
      <c r="FP1357" s="17">
        <v>60.734999999999999</v>
      </c>
      <c r="FQ1357" s="17">
        <v>59.632249999999999</v>
      </c>
      <c r="FR1357" s="17">
        <v>58.52825</v>
      </c>
      <c r="FS1357" s="17">
        <v>1.3647130000000001</v>
      </c>
      <c r="FT1357" s="17">
        <v>8.4008899999999997E-2</v>
      </c>
      <c r="FU1357" s="17">
        <v>0.11939909999999999</v>
      </c>
      <c r="FV1357">
        <v>5.5273799999999998E-2</v>
      </c>
      <c r="FW1357" s="17"/>
    </row>
    <row r="1358" spans="1:179" x14ac:dyDescent="0.25">
      <c r="A1358" t="s">
        <v>226</v>
      </c>
      <c r="B1358" t="s">
        <v>0</v>
      </c>
      <c r="C1358" t="s">
        <v>265</v>
      </c>
      <c r="D1358" t="s">
        <v>241</v>
      </c>
      <c r="E1358" t="s">
        <v>220</v>
      </c>
      <c r="F1358" s="17">
        <v>178</v>
      </c>
      <c r="G1358" s="17">
        <v>0.15717780000000001</v>
      </c>
      <c r="H1358" s="17">
        <v>0.13653000000000001</v>
      </c>
      <c r="I1358" s="17">
        <v>0.1329361</v>
      </c>
      <c r="J1358" s="17">
        <v>0.12651019999999999</v>
      </c>
      <c r="K1358" s="17">
        <v>0.1242185</v>
      </c>
      <c r="L1358" s="17">
        <v>0.1371569</v>
      </c>
      <c r="M1358" s="17">
        <v>0.1170919</v>
      </c>
      <c r="N1358" s="17">
        <v>0.1390402</v>
      </c>
      <c r="O1358" s="17">
        <v>-1.07002E-2</v>
      </c>
      <c r="P1358" s="17">
        <v>-0.1248428</v>
      </c>
      <c r="Q1358" s="17">
        <v>-0.27397650000000001</v>
      </c>
      <c r="R1358" s="17">
        <v>-0.3750077</v>
      </c>
      <c r="S1358" s="17">
        <v>-0.43599759999999999</v>
      </c>
      <c r="T1358" s="17">
        <v>-0.43362889999999998</v>
      </c>
      <c r="U1358" s="17">
        <v>-0.33539479999999999</v>
      </c>
      <c r="V1358" s="17">
        <v>-0.2266859</v>
      </c>
      <c r="W1358" s="17">
        <v>-8.0285899999999993E-2</v>
      </c>
      <c r="X1358" s="17">
        <v>8.5394200000000003E-2</v>
      </c>
      <c r="Y1358" s="17">
        <v>0.188276</v>
      </c>
      <c r="Z1358" s="17">
        <v>0.2458381</v>
      </c>
      <c r="AA1358" s="17">
        <v>0.22213350000000001</v>
      </c>
      <c r="AB1358" s="17">
        <v>0.21179719999999999</v>
      </c>
      <c r="AC1358" s="17">
        <v>0.19806509999999999</v>
      </c>
      <c r="AD1358" s="17">
        <v>0.17509189999999999</v>
      </c>
      <c r="AE1358" s="17">
        <v>-6.1088000000000003E-2</v>
      </c>
      <c r="AF1358" s="17">
        <v>-5.2645499999999998E-2</v>
      </c>
      <c r="AG1358" s="17">
        <v>-4.1133999999999997E-2</v>
      </c>
      <c r="AH1358" s="17">
        <v>-4.0661799999999998E-2</v>
      </c>
      <c r="AI1358" s="17">
        <v>-4.5792600000000003E-2</v>
      </c>
      <c r="AJ1358" s="17">
        <v>-4.1031600000000001E-2</v>
      </c>
      <c r="AK1358" s="17">
        <v>-8.5084999999999994E-2</v>
      </c>
      <c r="AL1358" s="17">
        <v>-6.6922200000000001E-2</v>
      </c>
      <c r="AM1358" s="17">
        <v>-0.1069259</v>
      </c>
      <c r="AN1358" s="17">
        <v>-9.0109400000000006E-2</v>
      </c>
      <c r="AO1358" s="17">
        <v>-0.1119006</v>
      </c>
      <c r="AP1358" s="17">
        <v>-0.141264</v>
      </c>
      <c r="AQ1358" s="17">
        <v>-0.15671189999999999</v>
      </c>
      <c r="AR1358" s="17">
        <v>-0.15650040000000001</v>
      </c>
      <c r="AS1358" s="17">
        <v>-0.12891929999999999</v>
      </c>
      <c r="AT1358" s="17">
        <v>-0.15436939999999999</v>
      </c>
      <c r="AU1358" s="17">
        <v>-0.1603472</v>
      </c>
      <c r="AV1358" s="17">
        <v>-0.1487559</v>
      </c>
      <c r="AW1358" s="17">
        <v>-0.12830169999999999</v>
      </c>
      <c r="AX1358" s="17">
        <v>-0.1003069</v>
      </c>
      <c r="AY1358" s="17">
        <v>-0.12728890000000001</v>
      </c>
      <c r="AZ1358" s="17">
        <v>-0.12521360000000001</v>
      </c>
      <c r="BA1358" s="17">
        <v>-0.10847030000000001</v>
      </c>
      <c r="BB1358" s="17">
        <v>-9.4038499999999997E-2</v>
      </c>
      <c r="BC1358" s="17">
        <v>-4.08267E-2</v>
      </c>
      <c r="BD1358" s="17">
        <v>-4.0149200000000003E-2</v>
      </c>
      <c r="BE1358" s="17">
        <v>-2.9148899999999998E-2</v>
      </c>
      <c r="BF1358" s="17">
        <v>-2.7213899999999999E-2</v>
      </c>
      <c r="BG1358" s="17">
        <v>-2.96428E-2</v>
      </c>
      <c r="BH1358" s="17">
        <v>-2.2160699999999998E-2</v>
      </c>
      <c r="BI1358" s="17">
        <v>-6.2206600000000001E-2</v>
      </c>
      <c r="BJ1358" s="17">
        <v>-3.7638699999999997E-2</v>
      </c>
      <c r="BK1358" s="17">
        <v>-7.5223799999999993E-2</v>
      </c>
      <c r="BL1358" s="17">
        <v>-6.1594900000000001E-2</v>
      </c>
      <c r="BM1358" s="17">
        <v>-8.2224099999999994E-2</v>
      </c>
      <c r="BN1358" s="17">
        <v>-0.1028102</v>
      </c>
      <c r="BO1358" s="17">
        <v>-0.1071974</v>
      </c>
      <c r="BP1358" s="17">
        <v>-0.10541150000000001</v>
      </c>
      <c r="BQ1358" s="17">
        <v>-8.1195500000000004E-2</v>
      </c>
      <c r="BR1358" s="17">
        <v>-0.1051359</v>
      </c>
      <c r="BS1358" s="17">
        <v>-0.1061479</v>
      </c>
      <c r="BT1358" s="17">
        <v>-0.1011698</v>
      </c>
      <c r="BU1358" s="17">
        <v>-9.1534299999999999E-2</v>
      </c>
      <c r="BV1358" s="17">
        <v>-5.2034700000000003E-2</v>
      </c>
      <c r="BW1358" s="17">
        <v>-7.0013199999999998E-2</v>
      </c>
      <c r="BX1358" s="17">
        <v>-7.0016300000000004E-2</v>
      </c>
      <c r="BY1358" s="17">
        <v>-5.9339999999999997E-2</v>
      </c>
      <c r="BZ1358" s="17">
        <v>-4.8369000000000002E-2</v>
      </c>
      <c r="CA1358" s="17">
        <v>-2.67938E-2</v>
      </c>
      <c r="CB1358" s="17">
        <v>-3.1494300000000003E-2</v>
      </c>
      <c r="CC1358" s="17">
        <v>-2.0848100000000001E-2</v>
      </c>
      <c r="CD1358" s="17">
        <v>-1.78999E-2</v>
      </c>
      <c r="CE1358" s="17">
        <v>-1.8457600000000001E-2</v>
      </c>
      <c r="CF1358" s="17">
        <v>-9.0907999999999996E-3</v>
      </c>
      <c r="CG1358" s="17">
        <v>-4.6360999999999999E-2</v>
      </c>
      <c r="CH1358" s="17">
        <v>-1.7357000000000001E-2</v>
      </c>
      <c r="CI1358" s="17">
        <v>-5.3266899999999999E-2</v>
      </c>
      <c r="CJ1358" s="17">
        <v>-4.1845899999999998E-2</v>
      </c>
      <c r="CK1358" s="17">
        <v>-6.1670200000000001E-2</v>
      </c>
      <c r="CL1358" s="17">
        <v>-7.6177300000000003E-2</v>
      </c>
      <c r="CM1358" s="17">
        <v>-7.2903899999999994E-2</v>
      </c>
      <c r="CN1358" s="17">
        <v>-7.0027500000000006E-2</v>
      </c>
      <c r="CO1358" s="17">
        <v>-4.81421E-2</v>
      </c>
      <c r="CP1358" s="17">
        <v>-7.10369E-2</v>
      </c>
      <c r="CQ1358" s="17">
        <v>-6.8609699999999996E-2</v>
      </c>
      <c r="CR1358" s="17">
        <v>-6.8211900000000006E-2</v>
      </c>
      <c r="CS1358" s="17">
        <v>-6.6069299999999997E-2</v>
      </c>
      <c r="CT1358" s="17">
        <v>-1.86015E-2</v>
      </c>
      <c r="CU1358" s="17">
        <v>-3.0344200000000002E-2</v>
      </c>
      <c r="CV1358" s="17">
        <v>-3.1786799999999997E-2</v>
      </c>
      <c r="CW1358" s="17">
        <v>-2.5312600000000001E-2</v>
      </c>
      <c r="CX1358" s="17">
        <v>-1.6738400000000001E-2</v>
      </c>
      <c r="CY1358" s="17">
        <v>-1.27609E-2</v>
      </c>
      <c r="CZ1358" s="17">
        <v>-2.28393E-2</v>
      </c>
      <c r="DA1358" s="17">
        <v>-1.2547300000000001E-2</v>
      </c>
      <c r="DB1358" s="17">
        <v>-8.5859000000000005E-3</v>
      </c>
      <c r="DC1358" s="17">
        <v>-7.2722999999999998E-3</v>
      </c>
      <c r="DD1358" s="17">
        <v>3.9791000000000002E-3</v>
      </c>
      <c r="DE1358" s="17">
        <v>-3.0515500000000001E-2</v>
      </c>
      <c r="DF1358" s="17">
        <v>2.9247000000000001E-3</v>
      </c>
      <c r="DG1358" s="17">
        <v>-3.13101E-2</v>
      </c>
      <c r="DH1358" s="17">
        <v>-2.2096899999999999E-2</v>
      </c>
      <c r="DI1358" s="17">
        <v>-4.1116300000000001E-2</v>
      </c>
      <c r="DJ1358" s="17">
        <v>-4.9544299999999999E-2</v>
      </c>
      <c r="DK1358" s="17">
        <v>-3.86103E-2</v>
      </c>
      <c r="DL1358" s="17">
        <v>-3.4643500000000001E-2</v>
      </c>
      <c r="DM1358" s="17">
        <v>-1.5088600000000001E-2</v>
      </c>
      <c r="DN1358" s="17">
        <v>-3.6937900000000003E-2</v>
      </c>
      <c r="DO1358" s="17">
        <v>-3.1071499999999998E-2</v>
      </c>
      <c r="DP1358" s="17">
        <v>-3.5253899999999998E-2</v>
      </c>
      <c r="DQ1358" s="17">
        <v>-4.0604399999999999E-2</v>
      </c>
      <c r="DR1358" s="17">
        <v>1.4831799999999999E-2</v>
      </c>
      <c r="DS1358" s="17">
        <v>9.3247E-3</v>
      </c>
      <c r="DT1358" s="17">
        <v>6.4427E-3</v>
      </c>
      <c r="DU1358" s="17">
        <v>8.7148999999999994E-3</v>
      </c>
      <c r="DV1358" s="17">
        <v>1.48921E-2</v>
      </c>
      <c r="DW1358" s="17">
        <v>7.5003999999999999E-3</v>
      </c>
      <c r="DX1358" s="17">
        <v>-1.0343E-2</v>
      </c>
      <c r="DY1358" s="17">
        <v>-5.6229999999999995E-4</v>
      </c>
      <c r="DZ1358" s="17">
        <v>4.8621000000000003E-3</v>
      </c>
      <c r="EA1358" s="17">
        <v>8.8775E-3</v>
      </c>
      <c r="EB1358" s="17">
        <v>2.2849999999999999E-2</v>
      </c>
      <c r="EC1358" s="17">
        <v>-7.6369999999999997E-3</v>
      </c>
      <c r="ED1358" s="17">
        <v>3.2208300000000002E-2</v>
      </c>
      <c r="EE1358" s="17">
        <v>3.9199999999999999E-4</v>
      </c>
      <c r="EF1358" s="17">
        <v>6.4175999999999999E-3</v>
      </c>
      <c r="EG1358" s="17">
        <v>-1.14398E-2</v>
      </c>
      <c r="EH1358" s="17">
        <v>-1.1090600000000001E-2</v>
      </c>
      <c r="EI1358" s="17">
        <v>1.0904199999999999E-2</v>
      </c>
      <c r="EJ1358" s="17">
        <v>1.6445399999999999E-2</v>
      </c>
      <c r="EK1358" s="17">
        <v>3.2635200000000003E-2</v>
      </c>
      <c r="EL1358" s="17">
        <v>1.22956E-2</v>
      </c>
      <c r="EM1358" s="17">
        <v>2.31278E-2</v>
      </c>
      <c r="EN1358" s="17">
        <v>1.23321E-2</v>
      </c>
      <c r="EO1358" s="17">
        <v>-3.8370000000000001E-3</v>
      </c>
      <c r="EP1358" s="17">
        <v>6.3103999999999993E-2</v>
      </c>
      <c r="EQ1358" s="17">
        <v>6.6600400000000004E-2</v>
      </c>
      <c r="ER1358" s="17">
        <v>6.164E-2</v>
      </c>
      <c r="ES1358" s="17">
        <v>5.7845199999999999E-2</v>
      </c>
      <c r="ET1358" s="17">
        <v>6.05616E-2</v>
      </c>
      <c r="EU1358" s="17">
        <v>58.36206</v>
      </c>
      <c r="EV1358" s="17">
        <v>57.781379999999999</v>
      </c>
      <c r="EW1358" s="17">
        <v>57.537329999999997</v>
      </c>
      <c r="EX1358" s="17">
        <v>56.954509999999999</v>
      </c>
      <c r="EY1358" s="17">
        <v>56.626170000000002</v>
      </c>
      <c r="EZ1358" s="17">
        <v>56.259830000000001</v>
      </c>
      <c r="FA1358" s="17">
        <v>55.986890000000002</v>
      </c>
      <c r="FB1358" s="17">
        <v>55.94059</v>
      </c>
      <c r="FC1358" s="17">
        <v>58.759700000000002</v>
      </c>
      <c r="FD1358" s="17">
        <v>63.620820000000002</v>
      </c>
      <c r="FE1358" s="17">
        <v>67.472840000000005</v>
      </c>
      <c r="FF1358" s="17">
        <v>70.403800000000004</v>
      </c>
      <c r="FG1358" s="17">
        <v>71.980199999999996</v>
      </c>
      <c r="FH1358" s="17">
        <v>72.430819999999997</v>
      </c>
      <c r="FI1358" s="17">
        <v>72.543750000000003</v>
      </c>
      <c r="FJ1358" s="17">
        <v>72.137540000000001</v>
      </c>
      <c r="FK1358" s="17">
        <v>71.008560000000003</v>
      </c>
      <c r="FL1358" s="17">
        <v>69.678889999999996</v>
      </c>
      <c r="FM1358" s="17">
        <v>66.915710000000004</v>
      </c>
      <c r="FN1358" s="17">
        <v>64.562479999999994</v>
      </c>
      <c r="FO1358" s="17">
        <v>62.981270000000002</v>
      </c>
      <c r="FP1358" s="17">
        <v>61.411290000000001</v>
      </c>
      <c r="FQ1358" s="17">
        <v>60.34948</v>
      </c>
      <c r="FR1358" s="17">
        <v>59.329140000000002</v>
      </c>
      <c r="FS1358" s="17">
        <v>1.959856</v>
      </c>
      <c r="FT1358" s="17">
        <v>8.8976899999999998E-2</v>
      </c>
      <c r="FU1358" s="17">
        <v>0.1982815</v>
      </c>
      <c r="FV1358">
        <v>3.05875E-2</v>
      </c>
      <c r="FW1358" s="17"/>
    </row>
    <row r="1359" spans="1:179" x14ac:dyDescent="0.25">
      <c r="A1359" t="s">
        <v>226</v>
      </c>
      <c r="B1359" t="s">
        <v>0</v>
      </c>
      <c r="C1359" t="s">
        <v>265</v>
      </c>
      <c r="D1359" t="s">
        <v>241</v>
      </c>
      <c r="E1359" t="s">
        <v>221</v>
      </c>
      <c r="F1359" s="17">
        <v>203</v>
      </c>
      <c r="G1359" s="17">
        <v>0.153138</v>
      </c>
      <c r="H1359" s="17">
        <v>0.1339245</v>
      </c>
      <c r="I1359" s="17">
        <v>0.1395055</v>
      </c>
      <c r="J1359" s="17">
        <v>0.1380392</v>
      </c>
      <c r="K1359" s="17">
        <v>0.1363953</v>
      </c>
      <c r="L1359" s="17">
        <v>0.15925529999999999</v>
      </c>
      <c r="M1359" s="17">
        <v>0.1518891</v>
      </c>
      <c r="N1359" s="17">
        <v>0.16263349999999999</v>
      </c>
      <c r="O1359" s="17">
        <v>-1.9871900000000001E-2</v>
      </c>
      <c r="P1359" s="17">
        <v>-0.17680750000000001</v>
      </c>
      <c r="Q1359" s="17">
        <v>-0.34680719999999998</v>
      </c>
      <c r="R1359" s="17">
        <v>-0.46007389999999998</v>
      </c>
      <c r="S1359" s="17">
        <v>-0.49858799999999998</v>
      </c>
      <c r="T1359" s="17">
        <v>-0.49009979999999997</v>
      </c>
      <c r="U1359" s="17">
        <v>-0.39237139999999998</v>
      </c>
      <c r="V1359" s="17">
        <v>-0.24896850000000001</v>
      </c>
      <c r="W1359" s="17">
        <v>-6.5189700000000003E-2</v>
      </c>
      <c r="X1359" s="17">
        <v>0.12324590000000001</v>
      </c>
      <c r="Y1359" s="17">
        <v>0.21272869999999999</v>
      </c>
      <c r="Z1359" s="17">
        <v>0.27106720000000001</v>
      </c>
      <c r="AA1359" s="17">
        <v>0.24440029999999999</v>
      </c>
      <c r="AB1359" s="17">
        <v>0.22709760000000001</v>
      </c>
      <c r="AC1359" s="17">
        <v>0.2103804</v>
      </c>
      <c r="AD1359" s="17">
        <v>0.1902354</v>
      </c>
      <c r="AE1359" s="17">
        <v>-6.9667800000000002E-2</v>
      </c>
      <c r="AF1359" s="17">
        <v>-6.0039599999999999E-2</v>
      </c>
      <c r="AG1359" s="17">
        <v>-4.69112E-2</v>
      </c>
      <c r="AH1359" s="17">
        <v>-4.6372700000000003E-2</v>
      </c>
      <c r="AI1359" s="17">
        <v>-5.2224199999999998E-2</v>
      </c>
      <c r="AJ1359" s="17">
        <v>-4.67944E-2</v>
      </c>
      <c r="AK1359" s="17">
        <v>-9.7035200000000002E-2</v>
      </c>
      <c r="AL1359" s="17">
        <v>-7.6321399999999998E-2</v>
      </c>
      <c r="AM1359" s="17">
        <v>-0.1219436</v>
      </c>
      <c r="AN1359" s="17">
        <v>-0.1027652</v>
      </c>
      <c r="AO1359" s="17">
        <v>-0.12761690000000001</v>
      </c>
      <c r="AP1359" s="17">
        <v>-0.16110440000000001</v>
      </c>
      <c r="AQ1359" s="17">
        <v>-0.17872199999999999</v>
      </c>
      <c r="AR1359" s="17">
        <v>-0.1784808</v>
      </c>
      <c r="AS1359" s="17">
        <v>-0.14702599999999999</v>
      </c>
      <c r="AT1359" s="17">
        <v>-0.1760505</v>
      </c>
      <c r="AU1359" s="17">
        <v>-0.1828678</v>
      </c>
      <c r="AV1359" s="17">
        <v>-0.16964860000000001</v>
      </c>
      <c r="AW1359" s="17">
        <v>-0.14632149999999999</v>
      </c>
      <c r="AX1359" s="17">
        <v>-0.114395</v>
      </c>
      <c r="AY1359" s="17">
        <v>-0.14516660000000001</v>
      </c>
      <c r="AZ1359" s="17">
        <v>-0.1427997</v>
      </c>
      <c r="BA1359" s="17">
        <v>-0.12370490000000001</v>
      </c>
      <c r="BB1359" s="17">
        <v>-0.1072461</v>
      </c>
      <c r="BC1359" s="17">
        <v>-4.6560799999999999E-2</v>
      </c>
      <c r="BD1359" s="17">
        <v>-4.5788099999999998E-2</v>
      </c>
      <c r="BE1359" s="17">
        <v>-3.3242800000000003E-2</v>
      </c>
      <c r="BF1359" s="17">
        <v>-3.1036000000000001E-2</v>
      </c>
      <c r="BG1359" s="17">
        <v>-3.3806200000000002E-2</v>
      </c>
      <c r="BH1359" s="17">
        <v>-2.5273199999999999E-2</v>
      </c>
      <c r="BI1359" s="17">
        <v>-7.0943500000000007E-2</v>
      </c>
      <c r="BJ1359" s="17">
        <v>-4.2924999999999998E-2</v>
      </c>
      <c r="BK1359" s="17">
        <v>-8.5788900000000001E-2</v>
      </c>
      <c r="BL1359" s="17">
        <v>-7.02459E-2</v>
      </c>
      <c r="BM1359" s="17">
        <v>-9.3772400000000006E-2</v>
      </c>
      <c r="BN1359" s="17">
        <v>-0.1172498</v>
      </c>
      <c r="BO1359" s="17">
        <v>-0.12225320000000001</v>
      </c>
      <c r="BP1359" s="17">
        <v>-0.1202165</v>
      </c>
      <c r="BQ1359" s="17">
        <v>-9.2599299999999996E-2</v>
      </c>
      <c r="BR1359" s="17">
        <v>-0.1199022</v>
      </c>
      <c r="BS1359" s="17">
        <v>-0.12105630000000001</v>
      </c>
      <c r="BT1359" s="17">
        <v>-0.1153791</v>
      </c>
      <c r="BU1359" s="17">
        <v>-0.1043902</v>
      </c>
      <c r="BV1359" s="17">
        <v>-5.9342899999999997E-2</v>
      </c>
      <c r="BW1359" s="17">
        <v>-7.9846500000000001E-2</v>
      </c>
      <c r="BX1359" s="17">
        <v>-7.9850000000000004E-2</v>
      </c>
      <c r="BY1359" s="17">
        <v>-6.7674300000000007E-2</v>
      </c>
      <c r="BZ1359" s="17">
        <v>-5.51624E-2</v>
      </c>
      <c r="CA1359" s="17">
        <v>-3.0557000000000001E-2</v>
      </c>
      <c r="CB1359" s="17">
        <v>-3.5917600000000001E-2</v>
      </c>
      <c r="CC1359" s="17">
        <v>-2.3776200000000001E-2</v>
      </c>
      <c r="CD1359" s="17">
        <v>-2.0413899999999999E-2</v>
      </c>
      <c r="CE1359" s="17">
        <v>-2.10499E-2</v>
      </c>
      <c r="CF1359" s="17">
        <v>-1.0367599999999999E-2</v>
      </c>
      <c r="CG1359" s="17">
        <v>-5.28724E-2</v>
      </c>
      <c r="CH1359" s="17">
        <v>-1.9794800000000001E-2</v>
      </c>
      <c r="CI1359" s="17">
        <v>-6.0748200000000002E-2</v>
      </c>
      <c r="CJ1359" s="17">
        <v>-4.7723099999999997E-2</v>
      </c>
      <c r="CK1359" s="17">
        <v>-7.0331699999999997E-2</v>
      </c>
      <c r="CL1359" s="17">
        <v>-8.6876300000000004E-2</v>
      </c>
      <c r="CM1359" s="17">
        <v>-8.3143099999999998E-2</v>
      </c>
      <c r="CN1359" s="17">
        <v>-7.9862799999999998E-2</v>
      </c>
      <c r="CO1359" s="17">
        <v>-5.4903599999999997E-2</v>
      </c>
      <c r="CP1359" s="17">
        <v>-8.1014000000000003E-2</v>
      </c>
      <c r="CQ1359" s="17">
        <v>-7.8245899999999993E-2</v>
      </c>
      <c r="CR1359" s="17">
        <v>-7.7792200000000006E-2</v>
      </c>
      <c r="CS1359" s="17">
        <v>-7.5348700000000005E-2</v>
      </c>
      <c r="CT1359" s="17">
        <v>-2.1214E-2</v>
      </c>
      <c r="CU1359" s="17">
        <v>-3.4606100000000001E-2</v>
      </c>
      <c r="CV1359" s="17">
        <v>-3.6251199999999997E-2</v>
      </c>
      <c r="CW1359" s="17">
        <v>-2.88677E-2</v>
      </c>
      <c r="CX1359" s="17">
        <v>-1.90893E-2</v>
      </c>
      <c r="CY1359" s="17">
        <v>-1.4553200000000001E-2</v>
      </c>
      <c r="CZ1359" s="17">
        <v>-2.60471E-2</v>
      </c>
      <c r="DA1359" s="17">
        <v>-1.43096E-2</v>
      </c>
      <c r="DB1359" s="17">
        <v>-9.7917000000000004E-3</v>
      </c>
      <c r="DC1359" s="17">
        <v>-8.2936999999999993E-3</v>
      </c>
      <c r="DD1359" s="17">
        <v>4.5380000000000004E-3</v>
      </c>
      <c r="DE1359" s="17">
        <v>-3.4801400000000003E-2</v>
      </c>
      <c r="DF1359" s="17">
        <v>3.3354999999999999E-3</v>
      </c>
      <c r="DG1359" s="17">
        <v>-3.5707599999999999E-2</v>
      </c>
      <c r="DH1359" s="17">
        <v>-2.5200400000000001E-2</v>
      </c>
      <c r="DI1359" s="17">
        <v>-4.6891099999999998E-2</v>
      </c>
      <c r="DJ1359" s="17">
        <v>-5.6502799999999999E-2</v>
      </c>
      <c r="DK1359" s="17">
        <v>-4.4033099999999999E-2</v>
      </c>
      <c r="DL1359" s="17">
        <v>-3.9509099999999998E-2</v>
      </c>
      <c r="DM1359" s="17">
        <v>-1.7207799999999999E-2</v>
      </c>
      <c r="DN1359" s="17">
        <v>-4.2125900000000001E-2</v>
      </c>
      <c r="DO1359" s="17">
        <v>-3.5435399999999999E-2</v>
      </c>
      <c r="DP1359" s="17">
        <v>-4.0205299999999999E-2</v>
      </c>
      <c r="DQ1359" s="17">
        <v>-4.63072E-2</v>
      </c>
      <c r="DR1359" s="17">
        <v>1.69149E-2</v>
      </c>
      <c r="DS1359" s="17">
        <v>1.06344E-2</v>
      </c>
      <c r="DT1359" s="17">
        <v>7.3476000000000001E-3</v>
      </c>
      <c r="DU1359" s="17">
        <v>9.9389000000000005E-3</v>
      </c>
      <c r="DV1359" s="17">
        <v>1.6983700000000001E-2</v>
      </c>
      <c r="DW1359" s="17">
        <v>8.5538000000000003E-3</v>
      </c>
      <c r="DX1359" s="17">
        <v>-1.1795699999999999E-2</v>
      </c>
      <c r="DY1359" s="17">
        <v>-6.4119999999999997E-4</v>
      </c>
      <c r="DZ1359" s="17">
        <v>5.5449999999999996E-3</v>
      </c>
      <c r="EA1359" s="17">
        <v>1.0124299999999999E-2</v>
      </c>
      <c r="EB1359" s="17">
        <v>2.6059200000000001E-2</v>
      </c>
      <c r="EC1359" s="17">
        <v>-8.7095999999999996E-3</v>
      </c>
      <c r="ED1359" s="17">
        <v>3.6731899999999998E-2</v>
      </c>
      <c r="EE1359" s="17">
        <v>4.4710000000000003E-4</v>
      </c>
      <c r="EF1359" s="17">
        <v>7.319E-3</v>
      </c>
      <c r="EG1359" s="17">
        <v>-1.3046500000000001E-2</v>
      </c>
      <c r="EH1359" s="17">
        <v>-1.26482E-2</v>
      </c>
      <c r="EI1359" s="17">
        <v>1.2435699999999999E-2</v>
      </c>
      <c r="EJ1359" s="17">
        <v>1.87552E-2</v>
      </c>
      <c r="EK1359" s="17">
        <v>3.7218800000000003E-2</v>
      </c>
      <c r="EL1359" s="17">
        <v>1.40225E-2</v>
      </c>
      <c r="EM1359" s="17">
        <v>2.6376E-2</v>
      </c>
      <c r="EN1359" s="17">
        <v>1.4064200000000001E-2</v>
      </c>
      <c r="EO1359" s="17">
        <v>-4.3759000000000003E-3</v>
      </c>
      <c r="EP1359" s="17">
        <v>7.19669E-2</v>
      </c>
      <c r="EQ1359" s="17">
        <v>7.5954400000000005E-2</v>
      </c>
      <c r="ER1359" s="17">
        <v>7.0297299999999993E-2</v>
      </c>
      <c r="ES1359" s="17">
        <v>6.59695E-2</v>
      </c>
      <c r="ET1359" s="17">
        <v>6.9067500000000004E-2</v>
      </c>
      <c r="EU1359" s="17">
        <v>56.835329999999999</v>
      </c>
      <c r="EV1359" s="17">
        <v>56.338729999999998</v>
      </c>
      <c r="EW1359" s="17">
        <v>55.790990000000001</v>
      </c>
      <c r="EX1359" s="17">
        <v>55.277970000000003</v>
      </c>
      <c r="EY1359" s="17">
        <v>55.052070000000001</v>
      </c>
      <c r="EZ1359" s="17">
        <v>54.526620000000001</v>
      </c>
      <c r="FA1359" s="17">
        <v>54.379309999999997</v>
      </c>
      <c r="FB1359" s="17">
        <v>54.349290000000003</v>
      </c>
      <c r="FC1359" s="17">
        <v>57.293460000000003</v>
      </c>
      <c r="FD1359" s="17">
        <v>62.569789999999998</v>
      </c>
      <c r="FE1359" s="17">
        <v>66.801550000000006</v>
      </c>
      <c r="FF1359" s="17">
        <v>70.075069999999997</v>
      </c>
      <c r="FG1359" s="17">
        <v>72.243729999999999</v>
      </c>
      <c r="FH1359" s="17">
        <v>73.287120000000002</v>
      </c>
      <c r="FI1359" s="17">
        <v>73.396429999999995</v>
      </c>
      <c r="FJ1359" s="17">
        <v>73.243020000000001</v>
      </c>
      <c r="FK1359" s="17">
        <v>71.892099999999999</v>
      </c>
      <c r="FL1359" s="17">
        <v>70.314570000000003</v>
      </c>
      <c r="FM1359" s="17">
        <v>67.036360000000002</v>
      </c>
      <c r="FN1359" s="17">
        <v>63.866529999999997</v>
      </c>
      <c r="FO1359" s="17">
        <v>62.132770000000001</v>
      </c>
      <c r="FP1359" s="17">
        <v>60.142150000000001</v>
      </c>
      <c r="FQ1359" s="17">
        <v>59.003520000000002</v>
      </c>
      <c r="FR1359" s="17">
        <v>57.826180000000001</v>
      </c>
      <c r="FS1359" s="17">
        <v>1.8093870000000001</v>
      </c>
      <c r="FT1359" s="17">
        <v>8.0041399999999999E-2</v>
      </c>
      <c r="FU1359" s="17">
        <v>0.1523728</v>
      </c>
      <c r="FV1359">
        <v>3.2759000000000003E-2</v>
      </c>
      <c r="FW1359" s="17"/>
    </row>
    <row r="1360" spans="1:179" x14ac:dyDescent="0.25">
      <c r="A1360" t="s">
        <v>226</v>
      </c>
      <c r="B1360" t="s">
        <v>0</v>
      </c>
      <c r="C1360" t="s">
        <v>260</v>
      </c>
      <c r="D1360" t="s">
        <v>231</v>
      </c>
      <c r="E1360" t="s">
        <v>219</v>
      </c>
      <c r="F1360" s="17">
        <v>16504</v>
      </c>
      <c r="G1360" s="17">
        <v>7.8322880000000001</v>
      </c>
      <c r="H1360" s="17">
        <v>6.6994920000000002</v>
      </c>
      <c r="I1360" s="17">
        <v>5.817215</v>
      </c>
      <c r="J1360" s="17">
        <v>6.5659080000000003</v>
      </c>
      <c r="K1360" s="17">
        <v>7.8983660000000002</v>
      </c>
      <c r="L1360" s="17">
        <v>9.5521989999999999</v>
      </c>
      <c r="M1360" s="17">
        <v>9.0368560000000002</v>
      </c>
      <c r="N1360" s="17">
        <v>4.988219</v>
      </c>
      <c r="O1360" s="17">
        <v>-1.378568</v>
      </c>
      <c r="P1360" s="17">
        <v>-9.9687780000000004</v>
      </c>
      <c r="Q1360" s="17">
        <v>-21.075859999999999</v>
      </c>
      <c r="R1360" s="17">
        <v>-24.448049999999999</v>
      </c>
      <c r="S1360" s="17">
        <v>-27.169329999999999</v>
      </c>
      <c r="T1360" s="17">
        <v>-29.08399</v>
      </c>
      <c r="U1360" s="17">
        <v>-26.561889999999998</v>
      </c>
      <c r="V1360" s="17">
        <v>-22.534870000000002</v>
      </c>
      <c r="W1360" s="17">
        <v>-12.79613</v>
      </c>
      <c r="X1360" s="17">
        <v>0.81629560000000001</v>
      </c>
      <c r="Y1360" s="17">
        <v>13.22372</v>
      </c>
      <c r="Z1360" s="17">
        <v>18.093160000000001</v>
      </c>
      <c r="AA1360" s="17">
        <v>17.75393</v>
      </c>
      <c r="AB1360" s="17">
        <v>16.691490000000002</v>
      </c>
      <c r="AC1360" s="17">
        <v>13.761520000000001</v>
      </c>
      <c r="AD1360" s="17">
        <v>10.06968</v>
      </c>
      <c r="AE1360" s="17">
        <v>-6.8528500000000001</v>
      </c>
      <c r="AF1360" s="17">
        <v>-7.5611110000000004</v>
      </c>
      <c r="AG1360" s="17">
        <v>-8.2423190000000002</v>
      </c>
      <c r="AH1360" s="17">
        <v>-6.2465489999999999</v>
      </c>
      <c r="AI1360" s="17">
        <v>-4.7190329999999996</v>
      </c>
      <c r="AJ1360" s="17">
        <v>-3.3059910000000001</v>
      </c>
      <c r="AK1360" s="17">
        <v>-4.5371629999999996</v>
      </c>
      <c r="AL1360" s="17">
        <v>-5.3683350000000001</v>
      </c>
      <c r="AM1360" s="17">
        <v>-4.3341419999999999</v>
      </c>
      <c r="AN1360" s="17">
        <v>-2.754508</v>
      </c>
      <c r="AO1360" s="17">
        <v>-4.0437969999999996</v>
      </c>
      <c r="AP1360" s="17">
        <v>-0.2394589</v>
      </c>
      <c r="AQ1360" s="17">
        <v>-1.141899</v>
      </c>
      <c r="AR1360" s="17">
        <v>-3.1541090000000001</v>
      </c>
      <c r="AS1360" s="17">
        <v>-3.143478</v>
      </c>
      <c r="AT1360" s="17">
        <v>-5.3339259999999999</v>
      </c>
      <c r="AU1360" s="17">
        <v>-4.6466139999999996</v>
      </c>
      <c r="AV1360" s="17">
        <v>-3.2011579999999999</v>
      </c>
      <c r="AW1360" s="17">
        <v>-1.211557</v>
      </c>
      <c r="AX1360" s="17">
        <v>-1.0091939999999999</v>
      </c>
      <c r="AY1360" s="17">
        <v>-1.401597</v>
      </c>
      <c r="AZ1360" s="17">
        <v>-1.565075</v>
      </c>
      <c r="BA1360" s="17">
        <v>-2.6727599999999998</v>
      </c>
      <c r="BB1360" s="17">
        <v>-5.3569490000000002</v>
      </c>
      <c r="BC1360" s="17">
        <v>-4.4975250000000004</v>
      </c>
      <c r="BD1360" s="17">
        <v>-5.0407029999999997</v>
      </c>
      <c r="BE1360" s="17">
        <v>-5.4923219999999997</v>
      </c>
      <c r="BF1360" s="17">
        <v>-3.9768539999999999</v>
      </c>
      <c r="BG1360" s="17">
        <v>-2.5074209999999999</v>
      </c>
      <c r="BH1360" s="17">
        <v>-1.132943</v>
      </c>
      <c r="BI1360" s="17">
        <v>-2.3395250000000001</v>
      </c>
      <c r="BJ1360" s="17">
        <v>-3.2393809999999998</v>
      </c>
      <c r="BK1360" s="17">
        <v>-2.0867879999999999</v>
      </c>
      <c r="BL1360" s="17">
        <v>-0.83012030000000003</v>
      </c>
      <c r="BM1360" s="17">
        <v>-2.5670320000000002</v>
      </c>
      <c r="BN1360" s="17">
        <v>0.68065019999999998</v>
      </c>
      <c r="BO1360" s="17">
        <v>0.67290410000000001</v>
      </c>
      <c r="BP1360" s="17">
        <v>-0.98792120000000005</v>
      </c>
      <c r="BQ1360" s="17">
        <v>-0.87917460000000003</v>
      </c>
      <c r="BR1360" s="17">
        <v>-3.0726270000000002</v>
      </c>
      <c r="BS1360" s="17">
        <v>-2.7350210000000001</v>
      </c>
      <c r="BT1360" s="17">
        <v>-1.2238469999999999</v>
      </c>
      <c r="BU1360" s="17">
        <v>0.99995789999999996</v>
      </c>
      <c r="BV1360" s="17">
        <v>1.239352</v>
      </c>
      <c r="BW1360" s="17">
        <v>0.71820220000000001</v>
      </c>
      <c r="BX1360" s="17">
        <v>0.45957399999999998</v>
      </c>
      <c r="BY1360" s="17">
        <v>-0.73356650000000001</v>
      </c>
      <c r="BZ1360" s="17">
        <v>-2.9211510000000001</v>
      </c>
      <c r="CA1360" s="17">
        <v>-2.8662339999999999</v>
      </c>
      <c r="CB1360" s="17">
        <v>-3.2950759999999999</v>
      </c>
      <c r="CC1360" s="17">
        <v>-3.5876830000000002</v>
      </c>
      <c r="CD1360" s="17">
        <v>-2.404871</v>
      </c>
      <c r="CE1360" s="17">
        <v>-0.97566560000000002</v>
      </c>
      <c r="CF1360" s="17">
        <v>0.37210280000000001</v>
      </c>
      <c r="CG1360" s="17">
        <v>-0.81744819999999996</v>
      </c>
      <c r="CH1360" s="17">
        <v>-1.7648740000000001</v>
      </c>
      <c r="CI1360" s="17">
        <v>-0.53027800000000003</v>
      </c>
      <c r="CJ1360" s="17">
        <v>0.50270519999999996</v>
      </c>
      <c r="CK1360" s="17">
        <v>-1.5442290000000001</v>
      </c>
      <c r="CL1360" s="17">
        <v>1.3179149999999999</v>
      </c>
      <c r="CM1360" s="17">
        <v>1.9298310000000001</v>
      </c>
      <c r="CN1360" s="17">
        <v>0.51237390000000005</v>
      </c>
      <c r="CO1360" s="17">
        <v>0.68907490000000005</v>
      </c>
      <c r="CP1360" s="17">
        <v>-1.506459</v>
      </c>
      <c r="CQ1360" s="17">
        <v>-1.4110579999999999</v>
      </c>
      <c r="CR1360" s="17">
        <v>0.1456327</v>
      </c>
      <c r="CS1360" s="17">
        <v>2.5316459999999998</v>
      </c>
      <c r="CT1360" s="17">
        <v>2.7966880000000001</v>
      </c>
      <c r="CU1360" s="17">
        <v>2.186369</v>
      </c>
      <c r="CV1360" s="17">
        <v>1.8618399999999999</v>
      </c>
      <c r="CW1360" s="17">
        <v>0.60951330000000004</v>
      </c>
      <c r="CX1360" s="17">
        <v>-1.2341260000000001</v>
      </c>
      <c r="CY1360" s="17">
        <v>-1.234942</v>
      </c>
      <c r="CZ1360" s="17">
        <v>-1.5494490000000001</v>
      </c>
      <c r="DA1360" s="17">
        <v>-1.6830430000000001</v>
      </c>
      <c r="DB1360" s="17">
        <v>-0.83288810000000002</v>
      </c>
      <c r="DC1360" s="17">
        <v>0.55609010000000003</v>
      </c>
      <c r="DD1360" s="17">
        <v>1.877149</v>
      </c>
      <c r="DE1360" s="17">
        <v>0.70462880000000006</v>
      </c>
      <c r="DF1360" s="17">
        <v>-0.29036689999999998</v>
      </c>
      <c r="DG1360" s="17">
        <v>1.026232</v>
      </c>
      <c r="DH1360" s="17">
        <v>1.835531</v>
      </c>
      <c r="DI1360" s="17">
        <v>-0.52142580000000005</v>
      </c>
      <c r="DJ1360" s="17">
        <v>1.9551799999999999</v>
      </c>
      <c r="DK1360" s="17">
        <v>3.1867589999999999</v>
      </c>
      <c r="DL1360" s="17">
        <v>2.0126689999999998</v>
      </c>
      <c r="DM1360" s="17">
        <v>2.2573240000000001</v>
      </c>
      <c r="DN1360" s="17">
        <v>5.97093E-2</v>
      </c>
      <c r="DO1360" s="17">
        <v>-8.7094500000000005E-2</v>
      </c>
      <c r="DP1360" s="17">
        <v>1.515112</v>
      </c>
      <c r="DQ1360" s="17">
        <v>4.0633350000000004</v>
      </c>
      <c r="DR1360" s="17">
        <v>4.3540229999999998</v>
      </c>
      <c r="DS1360" s="17">
        <v>3.6545350000000001</v>
      </c>
      <c r="DT1360" s="17">
        <v>3.264106</v>
      </c>
      <c r="DU1360" s="17">
        <v>1.952593</v>
      </c>
      <c r="DV1360" s="17">
        <v>0.45290019999999998</v>
      </c>
      <c r="DW1360" s="17">
        <v>1.1203829999999999</v>
      </c>
      <c r="DX1360" s="17">
        <v>0.97095949999999998</v>
      </c>
      <c r="DY1360" s="17">
        <v>1.066953</v>
      </c>
      <c r="DZ1360" s="17">
        <v>1.436806</v>
      </c>
      <c r="EA1360" s="17">
        <v>2.7677019999999999</v>
      </c>
      <c r="EB1360" s="17">
        <v>4.0501969999999998</v>
      </c>
      <c r="EC1360" s="17">
        <v>2.9022670000000002</v>
      </c>
      <c r="ED1360" s="17">
        <v>1.838587</v>
      </c>
      <c r="EE1360" s="17">
        <v>3.2735859999999999</v>
      </c>
      <c r="EF1360" s="17">
        <v>3.759919</v>
      </c>
      <c r="EG1360" s="17">
        <v>0.95533959999999996</v>
      </c>
      <c r="EH1360" s="17">
        <v>2.875289</v>
      </c>
      <c r="EI1360" s="17">
        <v>5.0015619999999998</v>
      </c>
      <c r="EJ1360" s="17">
        <v>4.1788569999999998</v>
      </c>
      <c r="EK1360" s="17">
        <v>4.5216269999999996</v>
      </c>
      <c r="EL1360" s="17">
        <v>2.321008</v>
      </c>
      <c r="EM1360" s="17">
        <v>1.824498</v>
      </c>
      <c r="EN1360" s="17">
        <v>3.4924240000000002</v>
      </c>
      <c r="EO1360" s="17">
        <v>6.2748499999999998</v>
      </c>
      <c r="EP1360" s="17">
        <v>6.6025700000000001</v>
      </c>
      <c r="EQ1360" s="17">
        <v>5.7743339999999996</v>
      </c>
      <c r="ER1360" s="17">
        <v>5.2887550000000001</v>
      </c>
      <c r="ES1360" s="17">
        <v>3.8917869999999999</v>
      </c>
      <c r="ET1360" s="17">
        <v>2.8886980000000002</v>
      </c>
      <c r="EU1360" s="17">
        <v>56.786479999999997</v>
      </c>
      <c r="EV1360" s="17">
        <v>56.129429999999999</v>
      </c>
      <c r="EW1360" s="17">
        <v>55.453989999999997</v>
      </c>
      <c r="EX1360" s="17">
        <v>54.862119999999997</v>
      </c>
      <c r="EY1360" s="17">
        <v>54.336129999999997</v>
      </c>
      <c r="EZ1360" s="17">
        <v>53.880450000000003</v>
      </c>
      <c r="FA1360" s="17">
        <v>53.538469999999997</v>
      </c>
      <c r="FB1360" s="17">
        <v>54.127549999999999</v>
      </c>
      <c r="FC1360" s="17">
        <v>57.900399999999998</v>
      </c>
      <c r="FD1360" s="17">
        <v>61.791420000000002</v>
      </c>
      <c r="FE1360" s="17">
        <v>65.147639999999996</v>
      </c>
      <c r="FF1360" s="17">
        <v>67.844440000000006</v>
      </c>
      <c r="FG1360" s="17">
        <v>69.792240000000007</v>
      </c>
      <c r="FH1360" s="17">
        <v>70.529139999999998</v>
      </c>
      <c r="FI1360" s="17">
        <v>70.254159999999999</v>
      </c>
      <c r="FJ1360" s="17">
        <v>69.991569999999996</v>
      </c>
      <c r="FK1360" s="17">
        <v>69.209010000000006</v>
      </c>
      <c r="FL1360" s="17">
        <v>68.182929999999999</v>
      </c>
      <c r="FM1360" s="17">
        <v>66.592380000000006</v>
      </c>
      <c r="FN1360" s="17">
        <v>63.70626</v>
      </c>
      <c r="FO1360" s="17">
        <v>61.117109999999997</v>
      </c>
      <c r="FP1360" s="17">
        <v>59.668909999999997</v>
      </c>
      <c r="FQ1360" s="17">
        <v>58.413229999999999</v>
      </c>
      <c r="FR1360" s="17">
        <v>57.528869999999998</v>
      </c>
      <c r="FS1360" s="17">
        <v>37.237720000000003</v>
      </c>
      <c r="FT1360" s="17">
        <v>1.956877</v>
      </c>
      <c r="FU1360" s="17">
        <v>2.4828109999999999</v>
      </c>
      <c r="FW1360" s="17"/>
    </row>
    <row r="1361" spans="1:179" x14ac:dyDescent="0.25">
      <c r="A1361" t="s">
        <v>226</v>
      </c>
      <c r="B1361" t="s">
        <v>0</v>
      </c>
      <c r="C1361" t="s">
        <v>260</v>
      </c>
      <c r="D1361" t="s">
        <v>231</v>
      </c>
      <c r="E1361" t="s">
        <v>220</v>
      </c>
      <c r="F1361" s="17">
        <v>9184</v>
      </c>
      <c r="G1361" s="17">
        <v>5.8241300000000003</v>
      </c>
      <c r="H1361" s="17">
        <v>5.840605</v>
      </c>
      <c r="I1361" s="17">
        <v>5.5110910000000004</v>
      </c>
      <c r="J1361" s="17">
        <v>5.0593700000000004</v>
      </c>
      <c r="K1361" s="17">
        <v>5.4102480000000002</v>
      </c>
      <c r="L1361" s="17">
        <v>6.491155</v>
      </c>
      <c r="M1361" s="17">
        <v>6.3457160000000004</v>
      </c>
      <c r="N1361" s="17">
        <v>4.5761659999999997</v>
      </c>
      <c r="O1361" s="17">
        <v>1.805169</v>
      </c>
      <c r="P1361" s="17">
        <v>-2.9002080000000001</v>
      </c>
      <c r="Q1361" s="17">
        <v>-8.7131930000000004</v>
      </c>
      <c r="R1361" s="17">
        <v>-9.9245359999999998</v>
      </c>
      <c r="S1361" s="17">
        <v>-10.83118</v>
      </c>
      <c r="T1361" s="17">
        <v>-12.56161</v>
      </c>
      <c r="U1361" s="17">
        <v>-11.362740000000001</v>
      </c>
      <c r="V1361" s="17">
        <v>-8.5401399999999992</v>
      </c>
      <c r="W1361" s="17">
        <v>-4.2090230000000002</v>
      </c>
      <c r="X1361" s="17">
        <v>2.9457849999999999</v>
      </c>
      <c r="Y1361" s="17">
        <v>8.4038620000000002</v>
      </c>
      <c r="Z1361" s="17">
        <v>10.74986</v>
      </c>
      <c r="AA1361" s="17">
        <v>9.8802070000000004</v>
      </c>
      <c r="AB1361" s="17">
        <v>9.6100890000000003</v>
      </c>
      <c r="AC1361" s="17">
        <v>8.6482139999999994</v>
      </c>
      <c r="AD1361" s="17">
        <v>6.6990569999999998</v>
      </c>
      <c r="AE1361" s="17">
        <v>-1.527488</v>
      </c>
      <c r="AF1361" s="17">
        <v>-0.98729180000000005</v>
      </c>
      <c r="AG1361" s="17">
        <v>-1.228691</v>
      </c>
      <c r="AH1361" s="17">
        <v>-1.3304849999999999</v>
      </c>
      <c r="AI1361" s="17">
        <v>-0.90674860000000002</v>
      </c>
      <c r="AJ1361" s="17">
        <v>0.2506234</v>
      </c>
      <c r="AK1361" s="17">
        <v>-0.57981249999999995</v>
      </c>
      <c r="AL1361" s="17">
        <v>-1.5080910000000001</v>
      </c>
      <c r="AM1361" s="17">
        <v>-1.8299970000000001</v>
      </c>
      <c r="AN1361" s="17">
        <v>-2.2210130000000001</v>
      </c>
      <c r="AO1361" s="17">
        <v>-2.9724840000000001</v>
      </c>
      <c r="AP1361" s="17">
        <v>-6.1612800000000002E-2</v>
      </c>
      <c r="AQ1361" s="17">
        <v>-0.85102920000000004</v>
      </c>
      <c r="AR1361" s="17">
        <v>-2.925341</v>
      </c>
      <c r="AS1361" s="17">
        <v>-2.93804</v>
      </c>
      <c r="AT1361" s="17">
        <v>-2.4727000000000001</v>
      </c>
      <c r="AU1361" s="17">
        <v>-2.012686</v>
      </c>
      <c r="AV1361" s="17">
        <v>0.82005680000000003</v>
      </c>
      <c r="AW1361" s="17">
        <v>1.315688</v>
      </c>
      <c r="AX1361" s="17">
        <v>0.66936779999999996</v>
      </c>
      <c r="AY1361" s="17">
        <v>-4.42735E-2</v>
      </c>
      <c r="AZ1361" s="17">
        <v>1.38624E-2</v>
      </c>
      <c r="BA1361" s="17">
        <v>0.25173050000000002</v>
      </c>
      <c r="BB1361" s="17">
        <v>-1.5320590000000001</v>
      </c>
      <c r="BC1361" s="17">
        <v>-0.61559520000000001</v>
      </c>
      <c r="BD1361" s="17">
        <v>-0.16752649999999999</v>
      </c>
      <c r="BE1361" s="17">
        <v>-0.27366089999999998</v>
      </c>
      <c r="BF1361" s="17">
        <v>-0.42994019999999999</v>
      </c>
      <c r="BG1361" s="17">
        <v>2.19127E-2</v>
      </c>
      <c r="BH1361" s="17">
        <v>1.0850070000000001</v>
      </c>
      <c r="BI1361" s="17">
        <v>0.43344450000000001</v>
      </c>
      <c r="BJ1361" s="17">
        <v>-0.2574863</v>
      </c>
      <c r="BK1361" s="17">
        <v>-7.5935900000000001E-2</v>
      </c>
      <c r="BL1361" s="17">
        <v>-0.46204790000000001</v>
      </c>
      <c r="BM1361" s="17">
        <v>-1.740286</v>
      </c>
      <c r="BN1361" s="17">
        <v>0.56670149999999997</v>
      </c>
      <c r="BO1361" s="17">
        <v>0.68032769999999998</v>
      </c>
      <c r="BP1361" s="17">
        <v>-1.0580639999999999</v>
      </c>
      <c r="BQ1361" s="17">
        <v>-0.93485580000000001</v>
      </c>
      <c r="BR1361" s="17">
        <v>-0.77213690000000001</v>
      </c>
      <c r="BS1361" s="17">
        <v>-0.63539089999999998</v>
      </c>
      <c r="BT1361" s="17">
        <v>1.473922</v>
      </c>
      <c r="BU1361" s="17">
        <v>2.1218180000000002</v>
      </c>
      <c r="BV1361" s="17">
        <v>1.8558250000000001</v>
      </c>
      <c r="BW1361" s="17">
        <v>0.91806339999999997</v>
      </c>
      <c r="BX1361" s="17">
        <v>0.99373140000000004</v>
      </c>
      <c r="BY1361" s="17">
        <v>1.0276989999999999</v>
      </c>
      <c r="BZ1361" s="17">
        <v>-0.26042850000000001</v>
      </c>
      <c r="CA1361" s="17">
        <v>1.5978599999999999E-2</v>
      </c>
      <c r="CB1361" s="17">
        <v>0.4002405</v>
      </c>
      <c r="CC1361" s="17">
        <v>0.38779019999999997</v>
      </c>
      <c r="CD1361" s="17">
        <v>0.19377420000000001</v>
      </c>
      <c r="CE1361" s="17">
        <v>0.66510069999999999</v>
      </c>
      <c r="CF1361" s="17">
        <v>1.6628989999999999</v>
      </c>
      <c r="CG1361" s="17">
        <v>1.1352230000000001</v>
      </c>
      <c r="CH1361" s="17">
        <v>0.60867870000000002</v>
      </c>
      <c r="CI1361" s="17">
        <v>1.1389210000000001</v>
      </c>
      <c r="CJ1361" s="17">
        <v>0.75620600000000004</v>
      </c>
      <c r="CK1361" s="17">
        <v>-0.88686880000000001</v>
      </c>
      <c r="CL1361" s="17">
        <v>1.00187</v>
      </c>
      <c r="CM1361" s="17">
        <v>1.7409410000000001</v>
      </c>
      <c r="CN1361" s="17">
        <v>0.2352059</v>
      </c>
      <c r="CO1361" s="17">
        <v>0.45254359999999999</v>
      </c>
      <c r="CP1361" s="17">
        <v>0.40566760000000002</v>
      </c>
      <c r="CQ1361" s="17">
        <v>0.31851940000000001</v>
      </c>
      <c r="CR1361" s="17">
        <v>1.926787</v>
      </c>
      <c r="CS1361" s="17">
        <v>2.6801409999999999</v>
      </c>
      <c r="CT1361" s="17">
        <v>2.677562</v>
      </c>
      <c r="CU1361" s="17">
        <v>1.5845750000000001</v>
      </c>
      <c r="CV1361" s="17">
        <v>1.6723859999999999</v>
      </c>
      <c r="CW1361" s="17">
        <v>1.565132</v>
      </c>
      <c r="CX1361" s="17">
        <v>0.62029889999999999</v>
      </c>
      <c r="CY1361" s="17">
        <v>0.64755240000000003</v>
      </c>
      <c r="CZ1361" s="17">
        <v>0.96800730000000001</v>
      </c>
      <c r="DA1361" s="17">
        <v>1.0492410000000001</v>
      </c>
      <c r="DB1361" s="17">
        <v>0.81748860000000001</v>
      </c>
      <c r="DC1361" s="17">
        <v>1.308289</v>
      </c>
      <c r="DD1361" s="17">
        <v>2.2407900000000001</v>
      </c>
      <c r="DE1361" s="17">
        <v>1.837002</v>
      </c>
      <c r="DF1361" s="17">
        <v>1.474844</v>
      </c>
      <c r="DG1361" s="17">
        <v>2.3537780000000001</v>
      </c>
      <c r="DH1361" s="17">
        <v>1.9744600000000001</v>
      </c>
      <c r="DI1361" s="17">
        <v>-3.3452099999999999E-2</v>
      </c>
      <c r="DJ1361" s="17">
        <v>1.437039</v>
      </c>
      <c r="DK1361" s="17">
        <v>2.8015539999999999</v>
      </c>
      <c r="DL1361" s="17">
        <v>1.5284759999999999</v>
      </c>
      <c r="DM1361" s="17">
        <v>1.8399430000000001</v>
      </c>
      <c r="DN1361" s="17">
        <v>1.583472</v>
      </c>
      <c r="DO1361" s="17">
        <v>1.2724299999999999</v>
      </c>
      <c r="DP1361" s="17">
        <v>2.3796520000000001</v>
      </c>
      <c r="DQ1361" s="17">
        <v>3.2384650000000001</v>
      </c>
      <c r="DR1361" s="17">
        <v>3.499298</v>
      </c>
      <c r="DS1361" s="17">
        <v>2.2510870000000001</v>
      </c>
      <c r="DT1361" s="17">
        <v>2.3510399999999998</v>
      </c>
      <c r="DU1361" s="17">
        <v>2.1025659999999999</v>
      </c>
      <c r="DV1361" s="17">
        <v>1.501026</v>
      </c>
      <c r="DW1361" s="17">
        <v>1.559445</v>
      </c>
      <c r="DX1361" s="17">
        <v>1.7877730000000001</v>
      </c>
      <c r="DY1361" s="17">
        <v>2.0042710000000001</v>
      </c>
      <c r="DZ1361" s="17">
        <v>1.7180329999999999</v>
      </c>
      <c r="EA1361" s="17">
        <v>2.2369500000000002</v>
      </c>
      <c r="EB1361" s="17">
        <v>3.0751740000000001</v>
      </c>
      <c r="EC1361" s="17">
        <v>2.8502589999999999</v>
      </c>
      <c r="ED1361" s="17">
        <v>2.7254480000000001</v>
      </c>
      <c r="EE1361" s="17">
        <v>4.1078390000000002</v>
      </c>
      <c r="EF1361" s="17">
        <v>3.733425</v>
      </c>
      <c r="EG1361" s="17">
        <v>1.1987460000000001</v>
      </c>
      <c r="EH1361" s="17">
        <v>2.065353</v>
      </c>
      <c r="EI1361" s="17">
        <v>4.3329110000000002</v>
      </c>
      <c r="EJ1361" s="17">
        <v>3.395753</v>
      </c>
      <c r="EK1361" s="17">
        <v>3.843127</v>
      </c>
      <c r="EL1361" s="17">
        <v>3.2840349999999998</v>
      </c>
      <c r="EM1361" s="17">
        <v>2.649724</v>
      </c>
      <c r="EN1361" s="17">
        <v>3.0335169999999998</v>
      </c>
      <c r="EO1361" s="17">
        <v>4.0445950000000002</v>
      </c>
      <c r="EP1361" s="17">
        <v>4.6857559999999996</v>
      </c>
      <c r="EQ1361" s="17">
        <v>3.2134239999999998</v>
      </c>
      <c r="ER1361" s="17">
        <v>3.3309090000000001</v>
      </c>
      <c r="ES1361" s="17">
        <v>2.8785340000000001</v>
      </c>
      <c r="ET1361" s="17">
        <v>2.7726570000000001</v>
      </c>
      <c r="EU1361" s="17">
        <v>57.516399999999997</v>
      </c>
      <c r="EV1361" s="17">
        <v>56.882890000000003</v>
      </c>
      <c r="EW1361" s="17">
        <v>56.267829999999996</v>
      </c>
      <c r="EX1361" s="17">
        <v>55.777540000000002</v>
      </c>
      <c r="EY1361" s="17">
        <v>55.19312</v>
      </c>
      <c r="EZ1361" s="17">
        <v>54.734740000000002</v>
      </c>
      <c r="FA1361" s="17">
        <v>54.322760000000002</v>
      </c>
      <c r="FB1361" s="17">
        <v>54.881279999999997</v>
      </c>
      <c r="FC1361" s="17">
        <v>58.574399999999997</v>
      </c>
      <c r="FD1361" s="17">
        <v>62.047220000000003</v>
      </c>
      <c r="FE1361" s="17">
        <v>65.105980000000002</v>
      </c>
      <c r="FF1361" s="17">
        <v>67.301789999999997</v>
      </c>
      <c r="FG1361" s="17">
        <v>68.73612</v>
      </c>
      <c r="FH1361" s="17">
        <v>69.099549999999994</v>
      </c>
      <c r="FI1361" s="17">
        <v>68.803309999999996</v>
      </c>
      <c r="FJ1361" s="17">
        <v>68.707999999999998</v>
      </c>
      <c r="FK1361" s="17">
        <v>68.015110000000007</v>
      </c>
      <c r="FL1361" s="17">
        <v>67.161339999999996</v>
      </c>
      <c r="FM1361" s="17">
        <v>65.830650000000006</v>
      </c>
      <c r="FN1361" s="17">
        <v>63.336849999999998</v>
      </c>
      <c r="FO1361" s="17">
        <v>61.195030000000003</v>
      </c>
      <c r="FP1361" s="17">
        <v>60.023940000000003</v>
      </c>
      <c r="FQ1361" s="17">
        <v>59.04683</v>
      </c>
      <c r="FR1361" s="17">
        <v>58.192149999999998</v>
      </c>
      <c r="FS1361" s="17">
        <v>17.954660000000001</v>
      </c>
      <c r="FT1361" s="17">
        <v>0.93421980000000004</v>
      </c>
      <c r="FU1361" s="17">
        <v>1.090627</v>
      </c>
      <c r="FW1361" s="17"/>
    </row>
    <row r="1362" spans="1:179" x14ac:dyDescent="0.25">
      <c r="A1362" t="s">
        <v>226</v>
      </c>
      <c r="B1362" t="s">
        <v>0</v>
      </c>
      <c r="C1362" t="s">
        <v>260</v>
      </c>
      <c r="D1362" t="s">
        <v>231</v>
      </c>
      <c r="E1362" t="s">
        <v>221</v>
      </c>
      <c r="F1362" s="17">
        <v>7320</v>
      </c>
      <c r="G1362" s="17">
        <v>1.8860870000000001</v>
      </c>
      <c r="H1362" s="17">
        <v>0.67655270000000001</v>
      </c>
      <c r="I1362" s="17">
        <v>9.3150399999999994E-2</v>
      </c>
      <c r="J1362" s="17">
        <v>1.3566879999999999</v>
      </c>
      <c r="K1362" s="17">
        <v>2.341596</v>
      </c>
      <c r="L1362" s="17">
        <v>2.8718629999999998</v>
      </c>
      <c r="M1362" s="17">
        <v>2.564489</v>
      </c>
      <c r="N1362" s="17">
        <v>0.36638900000000002</v>
      </c>
      <c r="O1362" s="17">
        <v>-3.2882560000000001</v>
      </c>
      <c r="P1362" s="17">
        <v>-7.1533959999999999</v>
      </c>
      <c r="Q1362" s="17">
        <v>-12.355869999999999</v>
      </c>
      <c r="R1362" s="17">
        <v>-14.591469999999999</v>
      </c>
      <c r="S1362" s="17">
        <v>-16.406700000000001</v>
      </c>
      <c r="T1362" s="17">
        <v>-16.533719999999999</v>
      </c>
      <c r="U1362" s="17">
        <v>-15.247769999999999</v>
      </c>
      <c r="V1362" s="17">
        <v>-14.09197</v>
      </c>
      <c r="W1362" s="17">
        <v>-8.5901999999999994</v>
      </c>
      <c r="X1362" s="17">
        <v>-2.2725939999999998</v>
      </c>
      <c r="Y1362" s="17">
        <v>4.6642060000000001</v>
      </c>
      <c r="Z1362" s="17">
        <v>7.1675360000000001</v>
      </c>
      <c r="AA1362" s="17">
        <v>7.8396049999999997</v>
      </c>
      <c r="AB1362" s="17">
        <v>6.9597100000000003</v>
      </c>
      <c r="AC1362" s="17">
        <v>4.9474960000000001</v>
      </c>
      <c r="AD1362" s="17">
        <v>3.2347570000000001</v>
      </c>
      <c r="AE1362" s="17">
        <v>-6.8287820000000004</v>
      </c>
      <c r="AF1362" s="17">
        <v>-8.0398130000000005</v>
      </c>
      <c r="AG1362" s="17">
        <v>-8.570373</v>
      </c>
      <c r="AH1362" s="17">
        <v>-6.50129</v>
      </c>
      <c r="AI1362" s="17">
        <v>-5.4290469999999997</v>
      </c>
      <c r="AJ1362" s="17">
        <v>-4.94665</v>
      </c>
      <c r="AK1362" s="17">
        <v>-5.4072490000000002</v>
      </c>
      <c r="AL1362" s="17">
        <v>-5.1522920000000001</v>
      </c>
      <c r="AM1362" s="17">
        <v>-3.8678910000000002</v>
      </c>
      <c r="AN1362" s="17">
        <v>-1.4457869999999999</v>
      </c>
      <c r="AO1362" s="17">
        <v>-2.121648</v>
      </c>
      <c r="AP1362" s="17">
        <v>-0.83500280000000004</v>
      </c>
      <c r="AQ1362" s="17">
        <v>-1.010478</v>
      </c>
      <c r="AR1362" s="17">
        <v>-1.0208729999999999</v>
      </c>
      <c r="AS1362" s="17">
        <v>-1.0307599999999999</v>
      </c>
      <c r="AT1362" s="17">
        <v>-4.4024320000000001</v>
      </c>
      <c r="AU1362" s="17">
        <v>-3.9730729999999999</v>
      </c>
      <c r="AV1362" s="17">
        <v>-4.6869800000000001</v>
      </c>
      <c r="AW1362" s="17">
        <v>-3.5617830000000001</v>
      </c>
      <c r="AX1362" s="17">
        <v>-3.3178489999999998</v>
      </c>
      <c r="AY1362" s="17">
        <v>-2.7541509999999998</v>
      </c>
      <c r="AZ1362" s="17">
        <v>-3.0864090000000002</v>
      </c>
      <c r="BA1362" s="17">
        <v>-4.3037929999999998</v>
      </c>
      <c r="BB1362" s="17">
        <v>-5.7489470000000003</v>
      </c>
      <c r="BC1362" s="17">
        <v>-4.5712020000000004</v>
      </c>
      <c r="BD1362" s="17">
        <v>-5.5825760000000004</v>
      </c>
      <c r="BE1362" s="17">
        <v>-5.9832270000000003</v>
      </c>
      <c r="BF1362" s="17">
        <v>-4.2853479999999999</v>
      </c>
      <c r="BG1362" s="17">
        <v>-3.2782879999999999</v>
      </c>
      <c r="BH1362" s="17">
        <v>-2.8987039999999999</v>
      </c>
      <c r="BI1362" s="17">
        <v>-3.441074</v>
      </c>
      <c r="BJ1362" s="17">
        <v>-3.5382790000000002</v>
      </c>
      <c r="BK1362" s="17">
        <v>-2.633451</v>
      </c>
      <c r="BL1362" s="17">
        <v>-0.79610400000000003</v>
      </c>
      <c r="BM1362" s="17">
        <v>-1.257692</v>
      </c>
      <c r="BN1362" s="17">
        <v>-0.19827910000000001</v>
      </c>
      <c r="BO1362" s="17">
        <v>-0.34484110000000001</v>
      </c>
      <c r="BP1362" s="17">
        <v>-0.26340910000000001</v>
      </c>
      <c r="BQ1362" s="17">
        <v>-0.3128899</v>
      </c>
      <c r="BR1362" s="17">
        <v>-2.9906480000000002</v>
      </c>
      <c r="BS1362" s="17">
        <v>-2.6508539999999998</v>
      </c>
      <c r="BT1362" s="17">
        <v>-3.054557</v>
      </c>
      <c r="BU1362" s="17">
        <v>-1.6364259999999999</v>
      </c>
      <c r="BV1362" s="17">
        <v>-1.391302</v>
      </c>
      <c r="BW1362" s="17">
        <v>-0.79225330000000005</v>
      </c>
      <c r="BX1362" s="17">
        <v>-1.2238690000000001</v>
      </c>
      <c r="BY1362" s="17">
        <v>-2.4251130000000001</v>
      </c>
      <c r="BZ1362" s="17">
        <v>-3.529541</v>
      </c>
      <c r="CA1362" s="17">
        <v>-3.007609</v>
      </c>
      <c r="CB1362" s="17">
        <v>-3.8807010000000002</v>
      </c>
      <c r="CC1362" s="17">
        <v>-4.1913780000000003</v>
      </c>
      <c r="CD1362" s="17">
        <v>-2.7505929999999998</v>
      </c>
      <c r="CE1362" s="17">
        <v>-1.7886789999999999</v>
      </c>
      <c r="CF1362" s="17">
        <v>-1.4803029999999999</v>
      </c>
      <c r="CG1362" s="17">
        <v>-2.0793059999999999</v>
      </c>
      <c r="CH1362" s="17">
        <v>-2.4204180000000002</v>
      </c>
      <c r="CI1362" s="17">
        <v>-1.7784819999999999</v>
      </c>
      <c r="CJ1362" s="17">
        <v>-0.34613519999999998</v>
      </c>
      <c r="CK1362" s="17">
        <v>-0.65931830000000002</v>
      </c>
      <c r="CL1362" s="17">
        <v>0.24271380000000001</v>
      </c>
      <c r="CM1362" s="17">
        <v>0.116177</v>
      </c>
      <c r="CN1362" s="17">
        <v>0.2612083</v>
      </c>
      <c r="CO1362" s="17">
        <v>0.184305</v>
      </c>
      <c r="CP1362" s="17">
        <v>-2.0128509999999999</v>
      </c>
      <c r="CQ1362" s="17">
        <v>-1.735088</v>
      </c>
      <c r="CR1362" s="17">
        <v>-1.923945</v>
      </c>
      <c r="CS1362" s="17">
        <v>-0.30292960000000002</v>
      </c>
      <c r="CT1362" s="17">
        <v>-5.6981900000000002E-2</v>
      </c>
      <c r="CU1362" s="17">
        <v>0.56655140000000004</v>
      </c>
      <c r="CV1362" s="17">
        <v>6.6119800000000006E-2</v>
      </c>
      <c r="CW1362" s="17">
        <v>-1.123945</v>
      </c>
      <c r="CX1362" s="17">
        <v>-1.992388</v>
      </c>
      <c r="CY1362" s="17">
        <v>-1.444016</v>
      </c>
      <c r="CZ1362" s="17">
        <v>-2.1788259999999999</v>
      </c>
      <c r="DA1362" s="17">
        <v>-2.3995289999999998</v>
      </c>
      <c r="DB1362" s="17">
        <v>-1.2158389999999999</v>
      </c>
      <c r="DC1362" s="17">
        <v>-0.29907050000000002</v>
      </c>
      <c r="DD1362" s="17">
        <v>-6.19018E-2</v>
      </c>
      <c r="DE1362" s="17">
        <v>-0.71753820000000001</v>
      </c>
      <c r="DF1362" s="17">
        <v>-1.302557</v>
      </c>
      <c r="DG1362" s="17">
        <v>-0.92351320000000003</v>
      </c>
      <c r="DH1362" s="17">
        <v>0.1038335</v>
      </c>
      <c r="DI1362" s="17">
        <v>-6.0944699999999997E-2</v>
      </c>
      <c r="DJ1362" s="17">
        <v>0.68370660000000005</v>
      </c>
      <c r="DK1362" s="17">
        <v>0.57719500000000001</v>
      </c>
      <c r="DL1362" s="17">
        <v>0.78582580000000002</v>
      </c>
      <c r="DM1362" s="17">
        <v>0.68149979999999999</v>
      </c>
      <c r="DN1362" s="17">
        <v>-1.0350539999999999</v>
      </c>
      <c r="DO1362" s="17">
        <v>-0.81932349999999998</v>
      </c>
      <c r="DP1362" s="17">
        <v>-0.79333310000000001</v>
      </c>
      <c r="DQ1362" s="17">
        <v>1.0305660000000001</v>
      </c>
      <c r="DR1362" s="17">
        <v>1.2773380000000001</v>
      </c>
      <c r="DS1362" s="17">
        <v>1.9253560000000001</v>
      </c>
      <c r="DT1362" s="17">
        <v>1.356109</v>
      </c>
      <c r="DU1362" s="17">
        <v>0.1772222</v>
      </c>
      <c r="DV1362" s="17">
        <v>-0.45523469999999999</v>
      </c>
      <c r="DW1362" s="17">
        <v>0.81356450000000002</v>
      </c>
      <c r="DX1362" s="17">
        <v>0.27841080000000001</v>
      </c>
      <c r="DY1362" s="17">
        <v>0.18761700000000001</v>
      </c>
      <c r="DZ1362" s="17">
        <v>1.000103</v>
      </c>
      <c r="EA1362" s="17">
        <v>1.851688</v>
      </c>
      <c r="EB1362" s="17">
        <v>1.9860439999999999</v>
      </c>
      <c r="EC1362" s="17">
        <v>1.2486379999999999</v>
      </c>
      <c r="ED1362" s="17">
        <v>0.31145630000000002</v>
      </c>
      <c r="EE1362" s="17">
        <v>0.31092639999999999</v>
      </c>
      <c r="EF1362" s="17">
        <v>0.75351690000000004</v>
      </c>
      <c r="EG1362" s="17">
        <v>0.80301169999999999</v>
      </c>
      <c r="EH1362" s="17">
        <v>1.32043</v>
      </c>
      <c r="EI1362" s="17">
        <v>1.2428319999999999</v>
      </c>
      <c r="EJ1362" s="17">
        <v>1.5432900000000001</v>
      </c>
      <c r="EK1362" s="17">
        <v>1.39937</v>
      </c>
      <c r="EL1362" s="17">
        <v>0.3767298</v>
      </c>
      <c r="EM1362" s="17">
        <v>0.50289569999999995</v>
      </c>
      <c r="EN1362" s="17">
        <v>0.83909080000000003</v>
      </c>
      <c r="EO1362" s="17">
        <v>2.9559229999999999</v>
      </c>
      <c r="EP1362" s="17">
        <v>3.2038850000000001</v>
      </c>
      <c r="EQ1362" s="17">
        <v>3.887254</v>
      </c>
      <c r="ER1362" s="17">
        <v>3.2186490000000001</v>
      </c>
      <c r="ES1362" s="17">
        <v>2.0559020000000001</v>
      </c>
      <c r="ET1362" s="17">
        <v>1.7641709999999999</v>
      </c>
      <c r="EU1362" s="17">
        <v>55.873750000000001</v>
      </c>
      <c r="EV1362" s="17">
        <v>55.186929999999997</v>
      </c>
      <c r="EW1362" s="17">
        <v>54.436050000000002</v>
      </c>
      <c r="EX1362" s="17">
        <v>53.717089999999999</v>
      </c>
      <c r="EY1362" s="17">
        <v>53.264069999999997</v>
      </c>
      <c r="EZ1362" s="17">
        <v>52.81174</v>
      </c>
      <c r="FA1362" s="17">
        <v>52.557369999999999</v>
      </c>
      <c r="FB1362" s="17">
        <v>53.184100000000001</v>
      </c>
      <c r="FC1362" s="17">
        <v>57.056370000000001</v>
      </c>
      <c r="FD1362" s="17">
        <v>61.471359999999997</v>
      </c>
      <c r="FE1362" s="17">
        <v>65.200469999999996</v>
      </c>
      <c r="FF1362" s="17">
        <v>68.524500000000003</v>
      </c>
      <c r="FG1362" s="17">
        <v>71.114800000000002</v>
      </c>
      <c r="FH1362" s="17">
        <v>72.319000000000003</v>
      </c>
      <c r="FI1362" s="17">
        <v>72.071209999999994</v>
      </c>
      <c r="FJ1362" s="17">
        <v>71.599109999999996</v>
      </c>
      <c r="FK1362" s="17">
        <v>70.704430000000002</v>
      </c>
      <c r="FL1362" s="17">
        <v>69.462699999999998</v>
      </c>
      <c r="FM1362" s="17">
        <v>67.546949999999995</v>
      </c>
      <c r="FN1362" s="17">
        <v>64.170029999999997</v>
      </c>
      <c r="FO1362" s="17">
        <v>61.021459999999998</v>
      </c>
      <c r="FP1362" s="17">
        <v>59.22627</v>
      </c>
      <c r="FQ1362" s="17">
        <v>57.621510000000001</v>
      </c>
      <c r="FR1362" s="17">
        <v>56.699390000000001</v>
      </c>
      <c r="FS1362" s="17">
        <v>35.562919999999998</v>
      </c>
      <c r="FT1362" s="17">
        <v>1.7798259999999999</v>
      </c>
      <c r="FU1362" s="17">
        <v>2.208291</v>
      </c>
      <c r="FW1362" s="17"/>
    </row>
    <row r="1363" spans="1:179" x14ac:dyDescent="0.25">
      <c r="A1363" t="s">
        <v>226</v>
      </c>
      <c r="B1363" t="s">
        <v>0</v>
      </c>
      <c r="C1363" t="s">
        <v>260</v>
      </c>
      <c r="D1363" t="s">
        <v>243</v>
      </c>
      <c r="E1363" t="s">
        <v>219</v>
      </c>
      <c r="F1363" s="17">
        <v>16504</v>
      </c>
      <c r="G1363" s="17">
        <v>16.05621</v>
      </c>
      <c r="H1363" s="17">
        <v>15.070550000000001</v>
      </c>
      <c r="I1363" s="17">
        <v>13.54693</v>
      </c>
      <c r="J1363" s="17">
        <v>13.83569</v>
      </c>
      <c r="K1363" s="17">
        <v>12.86181</v>
      </c>
      <c r="L1363" s="17">
        <v>11.440720000000001</v>
      </c>
      <c r="M1363" s="17">
        <v>11.833119999999999</v>
      </c>
      <c r="N1363" s="17">
        <v>3.685546</v>
      </c>
      <c r="O1363" s="17">
        <v>-3.3454640000000002</v>
      </c>
      <c r="P1363" s="17">
        <v>-6.5072460000000003</v>
      </c>
      <c r="Q1363" s="17">
        <v>-16.101990000000001</v>
      </c>
      <c r="R1363" s="17">
        <v>-15.88387</v>
      </c>
      <c r="S1363" s="17">
        <v>-20.82658</v>
      </c>
      <c r="T1363" s="17">
        <v>-19.37059</v>
      </c>
      <c r="U1363" s="17">
        <v>-24.901869999999999</v>
      </c>
      <c r="V1363" s="17">
        <v>-19.05855</v>
      </c>
      <c r="W1363" s="17">
        <v>-3.258937</v>
      </c>
      <c r="X1363" s="17">
        <v>10.55395</v>
      </c>
      <c r="Y1363" s="17">
        <v>20.975100000000001</v>
      </c>
      <c r="Z1363" s="17">
        <v>26.756229999999999</v>
      </c>
      <c r="AA1363" s="17">
        <v>29.393689999999999</v>
      </c>
      <c r="AB1363" s="17">
        <v>24.7849</v>
      </c>
      <c r="AC1363" s="17">
        <v>19.6738</v>
      </c>
      <c r="AD1363" s="17">
        <v>15.627829999999999</v>
      </c>
      <c r="AE1363" s="17">
        <v>-6.4956889999999996</v>
      </c>
      <c r="AF1363" s="17">
        <v>-6.2505519999999999</v>
      </c>
      <c r="AG1363" s="17">
        <v>-7.6343990000000002</v>
      </c>
      <c r="AH1363" s="17">
        <v>-7.0319190000000003</v>
      </c>
      <c r="AI1363" s="17">
        <v>-6.8047550000000001</v>
      </c>
      <c r="AJ1363" s="17">
        <v>-7.0283720000000001</v>
      </c>
      <c r="AK1363" s="17">
        <v>-6.1293819999999997</v>
      </c>
      <c r="AL1363" s="17">
        <v>-7.8091850000000003</v>
      </c>
      <c r="AM1363" s="17">
        <v>-6.7722639999999998</v>
      </c>
      <c r="AN1363" s="17">
        <v>-3.30308</v>
      </c>
      <c r="AO1363" s="17">
        <v>-4.9395480000000003</v>
      </c>
      <c r="AP1363" s="17">
        <v>-2.5659450000000001</v>
      </c>
      <c r="AQ1363" s="17">
        <v>-9.0966050000000003</v>
      </c>
      <c r="AR1363" s="17">
        <v>-9.4748160000000006</v>
      </c>
      <c r="AS1363" s="17">
        <v>-21.744620000000001</v>
      </c>
      <c r="AT1363" s="17">
        <v>-25.384260000000001</v>
      </c>
      <c r="AU1363" s="17">
        <v>-18.37199</v>
      </c>
      <c r="AV1363" s="17">
        <v>-17.54665</v>
      </c>
      <c r="AW1363" s="17">
        <v>-13.395250000000001</v>
      </c>
      <c r="AX1363" s="17">
        <v>-8.3893039999999992</v>
      </c>
      <c r="AY1363" s="17">
        <v>-4.4945259999999996</v>
      </c>
      <c r="AZ1363" s="17">
        <v>-5.0019609999999997</v>
      </c>
      <c r="BA1363" s="17">
        <v>-6.1184609999999999</v>
      </c>
      <c r="BB1363" s="17">
        <v>-8.0988760000000006</v>
      </c>
      <c r="BC1363" s="17">
        <v>-0.77277980000000002</v>
      </c>
      <c r="BD1363" s="17">
        <v>-0.47189009999999998</v>
      </c>
      <c r="BE1363" s="17">
        <v>-1.3930640000000001</v>
      </c>
      <c r="BF1363" s="17">
        <v>-0.57948650000000002</v>
      </c>
      <c r="BG1363" s="17">
        <v>-0.86639829999999995</v>
      </c>
      <c r="BH1363" s="17">
        <v>-1.7872729999999999</v>
      </c>
      <c r="BI1363" s="17">
        <v>-1.424811</v>
      </c>
      <c r="BJ1363" s="17">
        <v>-4.8674340000000003</v>
      </c>
      <c r="BK1363" s="17">
        <v>-3.7173609999999999</v>
      </c>
      <c r="BL1363" s="17">
        <v>1.4791510000000001</v>
      </c>
      <c r="BM1363" s="17">
        <v>-0.64658519999999997</v>
      </c>
      <c r="BN1363" s="17">
        <v>2.9046750000000001</v>
      </c>
      <c r="BO1363" s="17">
        <v>-2.2136619999999998</v>
      </c>
      <c r="BP1363" s="17">
        <v>-2.9244819999999998</v>
      </c>
      <c r="BQ1363" s="17">
        <v>-14.25482</v>
      </c>
      <c r="BR1363" s="17">
        <v>-16.957049999999999</v>
      </c>
      <c r="BS1363" s="17">
        <v>-10.574669999999999</v>
      </c>
      <c r="BT1363" s="17">
        <v>-8.9113100000000003</v>
      </c>
      <c r="BU1363" s="17">
        <v>-5.9767099999999997</v>
      </c>
      <c r="BV1363" s="17">
        <v>-1.594357</v>
      </c>
      <c r="BW1363" s="17">
        <v>2.3191799999999998</v>
      </c>
      <c r="BX1363" s="17">
        <v>0.30743710000000002</v>
      </c>
      <c r="BY1363" s="17">
        <v>-1.6215809999999999</v>
      </c>
      <c r="BZ1363" s="17">
        <v>-3.0726010000000001</v>
      </c>
      <c r="CA1363" s="17">
        <v>3.19089</v>
      </c>
      <c r="CB1363" s="17">
        <v>3.5303939999999998</v>
      </c>
      <c r="CC1363" s="17">
        <v>2.929665</v>
      </c>
      <c r="CD1363" s="17">
        <v>3.8894479999999998</v>
      </c>
      <c r="CE1363" s="17">
        <v>3.2464900000000001</v>
      </c>
      <c r="CF1363" s="17">
        <v>1.8426959999999999</v>
      </c>
      <c r="CG1363" s="17">
        <v>1.8335600000000001</v>
      </c>
      <c r="CH1363" s="17">
        <v>-2.8299859999999999</v>
      </c>
      <c r="CI1363" s="17">
        <v>-1.6015440000000001</v>
      </c>
      <c r="CJ1363" s="17">
        <v>4.791309</v>
      </c>
      <c r="CK1363" s="17">
        <v>2.326708</v>
      </c>
      <c r="CL1363" s="17">
        <v>6.6936099999999996</v>
      </c>
      <c r="CM1363" s="17">
        <v>2.5534439999999998</v>
      </c>
      <c r="CN1363" s="17">
        <v>1.6122590000000001</v>
      </c>
      <c r="CO1363" s="17">
        <v>-9.0674100000000006</v>
      </c>
      <c r="CP1363" s="17">
        <v>-11.12039</v>
      </c>
      <c r="CQ1363" s="17">
        <v>-5.1742590000000002</v>
      </c>
      <c r="CR1363" s="17">
        <v>-2.9304969999999999</v>
      </c>
      <c r="CS1363" s="17">
        <v>-0.83865310000000004</v>
      </c>
      <c r="CT1363" s="17">
        <v>3.1118030000000001</v>
      </c>
      <c r="CU1363" s="17">
        <v>7.0383319999999996</v>
      </c>
      <c r="CV1363" s="17">
        <v>3.9847100000000002</v>
      </c>
      <c r="CW1363" s="17">
        <v>1.492944</v>
      </c>
      <c r="CX1363" s="17">
        <v>0.4085821</v>
      </c>
      <c r="CY1363" s="17">
        <v>7.1545589999999999</v>
      </c>
      <c r="CZ1363" s="17">
        <v>7.5326779999999998</v>
      </c>
      <c r="DA1363" s="17">
        <v>7.2523949999999999</v>
      </c>
      <c r="DB1363" s="17">
        <v>8.3583829999999999</v>
      </c>
      <c r="DC1363" s="17">
        <v>7.3593780000000004</v>
      </c>
      <c r="DD1363" s="17">
        <v>5.4726650000000001</v>
      </c>
      <c r="DE1363" s="17">
        <v>5.0919309999999998</v>
      </c>
      <c r="DF1363" s="17">
        <v>-0.79253750000000001</v>
      </c>
      <c r="DG1363" s="17">
        <v>0.51427319999999999</v>
      </c>
      <c r="DH1363" s="17">
        <v>8.1034679999999994</v>
      </c>
      <c r="DI1363" s="17">
        <v>5.3000020000000001</v>
      </c>
      <c r="DJ1363" s="17">
        <v>10.48254</v>
      </c>
      <c r="DK1363" s="17">
        <v>7.3205499999999999</v>
      </c>
      <c r="DL1363" s="17">
        <v>6.149</v>
      </c>
      <c r="DM1363" s="17">
        <v>-3.8799969999999999</v>
      </c>
      <c r="DN1363" s="17">
        <v>-5.2837259999999997</v>
      </c>
      <c r="DO1363" s="17">
        <v>0.22614670000000001</v>
      </c>
      <c r="DP1363" s="17">
        <v>3.0503149999999999</v>
      </c>
      <c r="DQ1363" s="17">
        <v>4.299404</v>
      </c>
      <c r="DR1363" s="17">
        <v>7.8179619999999996</v>
      </c>
      <c r="DS1363" s="17">
        <v>11.757479999999999</v>
      </c>
      <c r="DT1363" s="17">
        <v>7.6619830000000002</v>
      </c>
      <c r="DU1363" s="17">
        <v>4.607469</v>
      </c>
      <c r="DV1363" s="17">
        <v>3.8897650000000001</v>
      </c>
      <c r="DW1363" s="17">
        <v>12.877470000000001</v>
      </c>
      <c r="DX1363" s="17">
        <v>13.31134</v>
      </c>
      <c r="DY1363" s="17">
        <v>13.493729999999999</v>
      </c>
      <c r="DZ1363" s="17">
        <v>14.81082</v>
      </c>
      <c r="EA1363" s="17">
        <v>13.29773</v>
      </c>
      <c r="EB1363" s="17">
        <v>10.713760000000001</v>
      </c>
      <c r="EC1363" s="17">
        <v>9.7965009999999992</v>
      </c>
      <c r="ED1363" s="17">
        <v>2.1492140000000002</v>
      </c>
      <c r="EE1363" s="17">
        <v>3.5691769999999998</v>
      </c>
      <c r="EF1363" s="17">
        <v>12.8857</v>
      </c>
      <c r="EG1363" s="17">
        <v>9.5929640000000003</v>
      </c>
      <c r="EH1363" s="17">
        <v>15.95317</v>
      </c>
      <c r="EI1363" s="17">
        <v>14.20349</v>
      </c>
      <c r="EJ1363" s="17">
        <v>12.699339999999999</v>
      </c>
      <c r="EK1363" s="17">
        <v>3.6098020000000002</v>
      </c>
      <c r="EL1363" s="17">
        <v>3.1434880000000001</v>
      </c>
      <c r="EM1363" s="17">
        <v>8.0234749999999995</v>
      </c>
      <c r="EN1363" s="17">
        <v>11.68566</v>
      </c>
      <c r="EO1363" s="17">
        <v>11.71794</v>
      </c>
      <c r="EP1363" s="17">
        <v>14.612909999999999</v>
      </c>
      <c r="EQ1363" s="17">
        <v>18.571190000000001</v>
      </c>
      <c r="ER1363" s="17">
        <v>12.97138</v>
      </c>
      <c r="ES1363" s="17">
        <v>9.1043470000000006</v>
      </c>
      <c r="ET1363" s="17">
        <v>8.9160400000000006</v>
      </c>
      <c r="EU1363" s="17">
        <v>64.662360000000007</v>
      </c>
      <c r="EV1363" s="17">
        <v>63.653559999999999</v>
      </c>
      <c r="EW1363" s="17">
        <v>64.181849999999997</v>
      </c>
      <c r="EX1363" s="17">
        <v>61.532260000000001</v>
      </c>
      <c r="EY1363" s="17">
        <v>61.273440000000001</v>
      </c>
      <c r="EZ1363" s="17">
        <v>59.746160000000003</v>
      </c>
      <c r="FA1363" s="17">
        <v>60.083590000000001</v>
      </c>
      <c r="FB1363" s="17">
        <v>61.22522</v>
      </c>
      <c r="FC1363" s="17">
        <v>69.000410000000002</v>
      </c>
      <c r="FD1363" s="17">
        <v>79.039240000000007</v>
      </c>
      <c r="FE1363" s="17">
        <v>85.541110000000003</v>
      </c>
      <c r="FF1363" s="17">
        <v>89.114379999999997</v>
      </c>
      <c r="FG1363" s="17">
        <v>91.664969999999997</v>
      </c>
      <c r="FH1363" s="17">
        <v>93.801959999999994</v>
      </c>
      <c r="FI1363" s="17">
        <v>93.376050000000006</v>
      </c>
      <c r="FJ1363" s="17">
        <v>91.274850000000001</v>
      </c>
      <c r="FK1363" s="17">
        <v>89.90128</v>
      </c>
      <c r="FL1363" s="17">
        <v>88.457380000000001</v>
      </c>
      <c r="FM1363" s="17">
        <v>87.395250000000004</v>
      </c>
      <c r="FN1363" s="17">
        <v>82.856979999999993</v>
      </c>
      <c r="FO1363" s="17">
        <v>77.716390000000004</v>
      </c>
      <c r="FP1363" s="17">
        <v>70.831900000000005</v>
      </c>
      <c r="FQ1363" s="17">
        <v>69.197180000000003</v>
      </c>
      <c r="FR1363" s="17">
        <v>67.225549999999998</v>
      </c>
      <c r="FS1363" s="17">
        <v>85.523830000000004</v>
      </c>
      <c r="FT1363" s="17">
        <v>4.6208790000000004</v>
      </c>
      <c r="FU1363" s="17">
        <v>8.5583200000000001</v>
      </c>
      <c r="FW1363" s="17"/>
    </row>
    <row r="1364" spans="1:179" x14ac:dyDescent="0.25">
      <c r="A1364" t="s">
        <v>226</v>
      </c>
      <c r="B1364" t="s">
        <v>0</v>
      </c>
      <c r="C1364" t="s">
        <v>260</v>
      </c>
      <c r="D1364" t="s">
        <v>243</v>
      </c>
      <c r="E1364" t="s">
        <v>220</v>
      </c>
      <c r="F1364" s="17">
        <v>9021</v>
      </c>
      <c r="G1364" s="17">
        <v>11.12238</v>
      </c>
      <c r="H1364" s="17">
        <v>11.61509</v>
      </c>
      <c r="I1364" s="17">
        <v>9.7322240000000004</v>
      </c>
      <c r="J1364" s="17">
        <v>9.6545039999999993</v>
      </c>
      <c r="K1364" s="17">
        <v>8.8921949999999992</v>
      </c>
      <c r="L1364" s="17">
        <v>8.2579410000000006</v>
      </c>
      <c r="M1364" s="17">
        <v>8.5295640000000006</v>
      </c>
      <c r="N1364" s="17">
        <v>2.9709219999999998</v>
      </c>
      <c r="O1364" s="17">
        <v>0.76811390000000002</v>
      </c>
      <c r="P1364" s="17">
        <v>2.029547</v>
      </c>
      <c r="Q1364" s="17">
        <v>-3.0156399999999999</v>
      </c>
      <c r="R1364" s="17">
        <v>-4.7915320000000001</v>
      </c>
      <c r="S1364" s="17">
        <v>-10.500489999999999</v>
      </c>
      <c r="T1364" s="17">
        <v>-9.6949210000000008</v>
      </c>
      <c r="U1364" s="17">
        <v>-13.330730000000001</v>
      </c>
      <c r="V1364" s="17">
        <v>-13.45049</v>
      </c>
      <c r="W1364" s="17">
        <v>-4.0604259999999996</v>
      </c>
      <c r="X1364" s="17">
        <v>4.2759280000000004</v>
      </c>
      <c r="Y1364" s="17">
        <v>10.46931</v>
      </c>
      <c r="Z1364" s="17">
        <v>12.467639999999999</v>
      </c>
      <c r="AA1364" s="17">
        <v>14.533530000000001</v>
      </c>
      <c r="AB1364" s="17">
        <v>12.835699999999999</v>
      </c>
      <c r="AC1364" s="17">
        <v>10.5466</v>
      </c>
      <c r="AD1364" s="17">
        <v>10.31795</v>
      </c>
      <c r="AE1364" s="17">
        <v>-1.4903310000000001</v>
      </c>
      <c r="AF1364" s="17">
        <v>0.25385190000000002</v>
      </c>
      <c r="AG1364" s="17">
        <v>-2.122261</v>
      </c>
      <c r="AH1364" s="17">
        <v>-1.53169</v>
      </c>
      <c r="AI1364" s="17">
        <v>-1.8585929999999999</v>
      </c>
      <c r="AJ1364" s="17">
        <v>-2.967301</v>
      </c>
      <c r="AK1364" s="17">
        <v>-2.218982</v>
      </c>
      <c r="AL1364" s="17">
        <v>-2.9003060000000001</v>
      </c>
      <c r="AM1364" s="17">
        <v>-3.3373620000000002</v>
      </c>
      <c r="AN1364" s="17">
        <v>-0.78699059999999998</v>
      </c>
      <c r="AO1364" s="17">
        <v>-0.50718010000000002</v>
      </c>
      <c r="AP1364" s="17">
        <v>-2.091113</v>
      </c>
      <c r="AQ1364" s="17">
        <v>-9.8545250000000006</v>
      </c>
      <c r="AR1364" s="17">
        <v>-8.2877740000000006</v>
      </c>
      <c r="AS1364" s="17">
        <v>-15.7278</v>
      </c>
      <c r="AT1364" s="17">
        <v>-20.331250000000001</v>
      </c>
      <c r="AU1364" s="17">
        <v>-15.53604</v>
      </c>
      <c r="AV1364" s="17">
        <v>-12.64209</v>
      </c>
      <c r="AW1364" s="17">
        <v>-8.6797419999999992</v>
      </c>
      <c r="AX1364" s="17">
        <v>-5.225441</v>
      </c>
      <c r="AY1364" s="17">
        <v>-1.801372</v>
      </c>
      <c r="AZ1364" s="17">
        <v>-2.9541569999999999</v>
      </c>
      <c r="BA1364" s="17">
        <v>-3.5400200000000002</v>
      </c>
      <c r="BB1364" s="17">
        <v>-1.429343</v>
      </c>
      <c r="BC1364" s="17">
        <v>2.0004219999999999</v>
      </c>
      <c r="BD1364" s="17">
        <v>3.3668429999999998</v>
      </c>
      <c r="BE1364" s="17">
        <v>1.5698810000000001</v>
      </c>
      <c r="BF1364" s="17">
        <v>1.9823090000000001</v>
      </c>
      <c r="BG1364" s="17">
        <v>1.5235380000000001</v>
      </c>
      <c r="BH1364" s="17">
        <v>0.74774719999999995</v>
      </c>
      <c r="BI1364" s="17">
        <v>1.081925</v>
      </c>
      <c r="BJ1364" s="17">
        <v>-1.6187009999999999</v>
      </c>
      <c r="BK1364" s="17">
        <v>-1.00753</v>
      </c>
      <c r="BL1364" s="17">
        <v>3.3033350000000001</v>
      </c>
      <c r="BM1364" s="17">
        <v>2.303547</v>
      </c>
      <c r="BN1364" s="17">
        <v>1.837685</v>
      </c>
      <c r="BO1364" s="17">
        <v>-4.3567900000000002</v>
      </c>
      <c r="BP1364" s="17">
        <v>-3.770743</v>
      </c>
      <c r="BQ1364" s="17">
        <v>-10.14972</v>
      </c>
      <c r="BR1364" s="17">
        <v>-14.178229999999999</v>
      </c>
      <c r="BS1364" s="17">
        <v>-9.3170730000000006</v>
      </c>
      <c r="BT1364" s="17">
        <v>-6.3548270000000002</v>
      </c>
      <c r="BU1364" s="17">
        <v>-3.369265</v>
      </c>
      <c r="BV1364" s="17">
        <v>-1.550246</v>
      </c>
      <c r="BW1364" s="17">
        <v>1.2197709999999999</v>
      </c>
      <c r="BX1364" s="17">
        <v>7.9067499999999999E-2</v>
      </c>
      <c r="BY1364" s="17">
        <v>-0.83065089999999997</v>
      </c>
      <c r="BZ1364" s="17">
        <v>0.78285930000000004</v>
      </c>
      <c r="CA1364" s="17">
        <v>4.4181080000000001</v>
      </c>
      <c r="CB1364" s="17">
        <v>5.5228900000000003</v>
      </c>
      <c r="CC1364" s="17">
        <v>4.1270470000000001</v>
      </c>
      <c r="CD1364" s="17">
        <v>4.4160950000000003</v>
      </c>
      <c r="CE1364" s="17">
        <v>3.8659910000000002</v>
      </c>
      <c r="CF1364" s="17">
        <v>3.3207789999999999</v>
      </c>
      <c r="CG1364" s="17">
        <v>3.3681230000000002</v>
      </c>
      <c r="CH1364" s="17">
        <v>-0.73106439999999995</v>
      </c>
      <c r="CI1364" s="17">
        <v>0.60610410000000003</v>
      </c>
      <c r="CJ1364" s="17">
        <v>6.1362829999999997</v>
      </c>
      <c r="CK1364" s="17">
        <v>4.250248</v>
      </c>
      <c r="CL1364" s="17">
        <v>4.5587580000000001</v>
      </c>
      <c r="CM1364" s="17">
        <v>-0.54907620000000001</v>
      </c>
      <c r="CN1364" s="17">
        <v>-0.64226110000000003</v>
      </c>
      <c r="CO1364" s="17">
        <v>-6.2863660000000001</v>
      </c>
      <c r="CP1364" s="17">
        <v>-9.916658</v>
      </c>
      <c r="CQ1364" s="17">
        <v>-5.0098390000000004</v>
      </c>
      <c r="CR1364" s="17">
        <v>-2.0002849999999999</v>
      </c>
      <c r="CS1364" s="17">
        <v>0.30875530000000001</v>
      </c>
      <c r="CT1364" s="17">
        <v>0.99518280000000003</v>
      </c>
      <c r="CU1364" s="17">
        <v>3.3122060000000002</v>
      </c>
      <c r="CV1364" s="17">
        <v>2.1798700000000002</v>
      </c>
      <c r="CW1364" s="17">
        <v>1.0458499999999999</v>
      </c>
      <c r="CX1364" s="17">
        <v>2.3150240000000002</v>
      </c>
      <c r="CY1364" s="17">
        <v>6.8357929999999998</v>
      </c>
      <c r="CZ1364" s="17">
        <v>7.6789379999999996</v>
      </c>
      <c r="DA1364" s="17">
        <v>6.6842129999999997</v>
      </c>
      <c r="DB1364" s="17">
        <v>6.8498799999999997</v>
      </c>
      <c r="DC1364" s="17">
        <v>6.2084440000000001</v>
      </c>
      <c r="DD1364" s="17">
        <v>5.8938100000000002</v>
      </c>
      <c r="DE1364" s="17">
        <v>5.6543219999999996</v>
      </c>
      <c r="DF1364" s="17">
        <v>0.15657160000000001</v>
      </c>
      <c r="DG1364" s="17">
        <v>2.219738</v>
      </c>
      <c r="DH1364" s="17">
        <v>8.9692299999999996</v>
      </c>
      <c r="DI1364" s="17">
        <v>6.196949</v>
      </c>
      <c r="DJ1364" s="17">
        <v>7.2798319999999999</v>
      </c>
      <c r="DK1364" s="17">
        <v>3.2586379999999999</v>
      </c>
      <c r="DL1364" s="17">
        <v>2.486221</v>
      </c>
      <c r="DM1364" s="17">
        <v>-2.4230070000000001</v>
      </c>
      <c r="DN1364" s="17">
        <v>-5.6550900000000004</v>
      </c>
      <c r="DO1364" s="17">
        <v>-0.70260359999999999</v>
      </c>
      <c r="DP1364" s="17">
        <v>2.3542559999999999</v>
      </c>
      <c r="DQ1364" s="17">
        <v>3.9867759999999999</v>
      </c>
      <c r="DR1364" s="17">
        <v>3.5406119999999999</v>
      </c>
      <c r="DS1364" s="17">
        <v>5.4046409999999998</v>
      </c>
      <c r="DT1364" s="17">
        <v>4.280672</v>
      </c>
      <c r="DU1364" s="17">
        <v>2.9223509999999999</v>
      </c>
      <c r="DV1364" s="17">
        <v>3.8471880000000001</v>
      </c>
      <c r="DW1364" s="17">
        <v>10.326549999999999</v>
      </c>
      <c r="DX1364" s="17">
        <v>10.791930000000001</v>
      </c>
      <c r="DY1364" s="17">
        <v>10.37635</v>
      </c>
      <c r="DZ1364" s="17">
        <v>10.36388</v>
      </c>
      <c r="EA1364" s="17">
        <v>9.5905740000000002</v>
      </c>
      <c r="EB1364" s="17">
        <v>9.6088590000000007</v>
      </c>
      <c r="EC1364" s="17">
        <v>8.955228</v>
      </c>
      <c r="ED1364" s="17">
        <v>1.438177</v>
      </c>
      <c r="EE1364" s="17">
        <v>4.5495700000000001</v>
      </c>
      <c r="EF1364" s="17">
        <v>13.059559999999999</v>
      </c>
      <c r="EG1364" s="17">
        <v>9.0076769999999993</v>
      </c>
      <c r="EH1364" s="17">
        <v>11.208629999999999</v>
      </c>
      <c r="EI1364" s="17">
        <v>8.7563720000000007</v>
      </c>
      <c r="EJ1364" s="17">
        <v>7.0032519999999998</v>
      </c>
      <c r="EK1364" s="17">
        <v>3.1550690000000001</v>
      </c>
      <c r="EL1364" s="17">
        <v>0.49793670000000001</v>
      </c>
      <c r="EM1364" s="17">
        <v>5.5163599999999997</v>
      </c>
      <c r="EN1364" s="17">
        <v>8.6415229999999994</v>
      </c>
      <c r="EO1364" s="17">
        <v>9.2972529999999995</v>
      </c>
      <c r="EP1364" s="17">
        <v>7.2158069999999999</v>
      </c>
      <c r="EQ1364" s="17">
        <v>8.4257840000000002</v>
      </c>
      <c r="ER1364" s="17">
        <v>7.3138969999999999</v>
      </c>
      <c r="ES1364" s="17">
        <v>5.6317209999999998</v>
      </c>
      <c r="ET1364" s="17">
        <v>6.0593909999999997</v>
      </c>
      <c r="EU1364" s="17">
        <v>65.893720000000002</v>
      </c>
      <c r="EV1364" s="17">
        <v>64.969520000000003</v>
      </c>
      <c r="EW1364" s="17">
        <v>65.008279999999999</v>
      </c>
      <c r="EX1364" s="17">
        <v>63.272799999999997</v>
      </c>
      <c r="EY1364" s="17">
        <v>62.727469999999997</v>
      </c>
      <c r="EZ1364" s="17">
        <v>61.776609999999998</v>
      </c>
      <c r="FA1364" s="17">
        <v>60.325650000000003</v>
      </c>
      <c r="FB1364" s="17">
        <v>62.002420000000001</v>
      </c>
      <c r="FC1364" s="17">
        <v>69.647270000000006</v>
      </c>
      <c r="FD1364" s="17">
        <v>79.978769999999997</v>
      </c>
      <c r="FE1364" s="17">
        <v>86.75882</v>
      </c>
      <c r="FF1364" s="17">
        <v>88.662300000000002</v>
      </c>
      <c r="FG1364" s="17">
        <v>90.436310000000006</v>
      </c>
      <c r="FH1364" s="17">
        <v>92.961510000000004</v>
      </c>
      <c r="FI1364" s="17">
        <v>92.119619999999998</v>
      </c>
      <c r="FJ1364" s="17">
        <v>89.775289999999998</v>
      </c>
      <c r="FK1364" s="17">
        <v>88.990710000000007</v>
      </c>
      <c r="FL1364" s="17">
        <v>87.760490000000004</v>
      </c>
      <c r="FM1364" s="17">
        <v>86.929180000000002</v>
      </c>
      <c r="FN1364" s="17">
        <v>82.830879999999993</v>
      </c>
      <c r="FO1364" s="17">
        <v>77.770009999999999</v>
      </c>
      <c r="FP1364" s="17">
        <v>71.836200000000005</v>
      </c>
      <c r="FQ1364" s="17">
        <v>70.628649999999993</v>
      </c>
      <c r="FR1364" s="17">
        <v>67.899690000000007</v>
      </c>
      <c r="FS1364" s="17">
        <v>54.054490000000001</v>
      </c>
      <c r="FT1364" s="17">
        <v>2.9267080000000001</v>
      </c>
      <c r="FU1364" s="17">
        <v>5.7650249999999996</v>
      </c>
      <c r="FW1364" s="17"/>
    </row>
    <row r="1365" spans="1:179" x14ac:dyDescent="0.25">
      <c r="A1365" t="s">
        <v>226</v>
      </c>
      <c r="B1365" t="s">
        <v>0</v>
      </c>
      <c r="C1365" t="s">
        <v>260</v>
      </c>
      <c r="D1365" t="s">
        <v>243</v>
      </c>
      <c r="E1365" t="s">
        <v>221</v>
      </c>
      <c r="F1365" s="17">
        <v>7483</v>
      </c>
      <c r="G1365" s="17">
        <v>4.4602839999999997</v>
      </c>
      <c r="H1365" s="17">
        <v>2.8315990000000002</v>
      </c>
      <c r="I1365" s="17">
        <v>3.3289610000000001</v>
      </c>
      <c r="J1365" s="17">
        <v>3.7838500000000002</v>
      </c>
      <c r="K1365" s="17">
        <v>3.6358419999999998</v>
      </c>
      <c r="L1365" s="17">
        <v>2.7831610000000002</v>
      </c>
      <c r="M1365" s="17">
        <v>2.8647490000000002</v>
      </c>
      <c r="N1365" s="17">
        <v>0.64227590000000001</v>
      </c>
      <c r="O1365" s="17">
        <v>-4.2977290000000004</v>
      </c>
      <c r="P1365" s="17">
        <v>-9.2675850000000004</v>
      </c>
      <c r="Q1365" s="17">
        <v>-13.66778</v>
      </c>
      <c r="R1365" s="17">
        <v>-10.996840000000001</v>
      </c>
      <c r="S1365" s="17">
        <v>-9.4129520000000007</v>
      </c>
      <c r="T1365" s="17">
        <v>-8.5922470000000004</v>
      </c>
      <c r="U1365" s="17">
        <v>-10.607250000000001</v>
      </c>
      <c r="V1365" s="17">
        <v>-3.3816039999999998</v>
      </c>
      <c r="W1365" s="17">
        <v>2.9088609999999999</v>
      </c>
      <c r="X1365" s="17">
        <v>7.506583</v>
      </c>
      <c r="Y1365" s="17">
        <v>10.71996</v>
      </c>
      <c r="Z1365" s="17">
        <v>14.350390000000001</v>
      </c>
      <c r="AA1365" s="17">
        <v>14.89805</v>
      </c>
      <c r="AB1365" s="17">
        <v>12.014559999999999</v>
      </c>
      <c r="AC1365" s="17">
        <v>9.2021519999999999</v>
      </c>
      <c r="AD1365" s="17">
        <v>5.1981970000000004</v>
      </c>
      <c r="AE1365" s="17">
        <v>-9.7330539999999992</v>
      </c>
      <c r="AF1365" s="17">
        <v>-10.967280000000001</v>
      </c>
      <c r="AG1365" s="17">
        <v>-10.64912</v>
      </c>
      <c r="AH1365" s="17">
        <v>-10.889849999999999</v>
      </c>
      <c r="AI1365" s="17">
        <v>-9.9247569999999996</v>
      </c>
      <c r="AJ1365" s="17">
        <v>-7.7993870000000003</v>
      </c>
      <c r="AK1365" s="17">
        <v>-7.2701820000000001</v>
      </c>
      <c r="AL1365" s="17">
        <v>-6.7663180000000001</v>
      </c>
      <c r="AM1365" s="17">
        <v>-5.4290000000000003</v>
      </c>
      <c r="AN1365" s="17">
        <v>-4.4514430000000003</v>
      </c>
      <c r="AO1365" s="17">
        <v>-6.8488509999999998</v>
      </c>
      <c r="AP1365" s="17">
        <v>-2.132495</v>
      </c>
      <c r="AQ1365" s="17">
        <v>-1.3143210000000001</v>
      </c>
      <c r="AR1365" s="17">
        <v>-1.791965</v>
      </c>
      <c r="AS1365" s="17">
        <v>-8.421386</v>
      </c>
      <c r="AT1365" s="17">
        <v>-7.0314920000000001</v>
      </c>
      <c r="AU1365" s="17">
        <v>-5.2074259999999999</v>
      </c>
      <c r="AV1365" s="17">
        <v>-10.218030000000001</v>
      </c>
      <c r="AW1365" s="17">
        <v>-9.3445520000000002</v>
      </c>
      <c r="AX1365" s="17">
        <v>-8.4149530000000006</v>
      </c>
      <c r="AY1365" s="17">
        <v>-7.3922879999999997</v>
      </c>
      <c r="AZ1365" s="17">
        <v>-5.9467119999999998</v>
      </c>
      <c r="BA1365" s="17">
        <v>-6.1891930000000004</v>
      </c>
      <c r="BB1365" s="17">
        <v>-10.0314</v>
      </c>
      <c r="BC1365" s="17">
        <v>-4.9875100000000003</v>
      </c>
      <c r="BD1365" s="17">
        <v>-6.0334830000000004</v>
      </c>
      <c r="BE1365" s="17">
        <v>-5.3519350000000001</v>
      </c>
      <c r="BF1365" s="17">
        <v>-5.0019309999999999</v>
      </c>
      <c r="BG1365" s="17">
        <v>-4.6243309999999997</v>
      </c>
      <c r="BH1365" s="17">
        <v>-4.3008110000000004</v>
      </c>
      <c r="BI1365" s="17">
        <v>-4.1407829999999999</v>
      </c>
      <c r="BJ1365" s="17">
        <v>-4.051526</v>
      </c>
      <c r="BK1365" s="17">
        <v>-3.6345879999999999</v>
      </c>
      <c r="BL1365" s="17">
        <v>-3.0478610000000002</v>
      </c>
      <c r="BM1365" s="17">
        <v>-4.2824419999999996</v>
      </c>
      <c r="BN1365" s="17">
        <v>0.44511450000000002</v>
      </c>
      <c r="BO1365" s="17">
        <v>1.8346640000000001</v>
      </c>
      <c r="BP1365" s="17">
        <v>1.2388030000000001</v>
      </c>
      <c r="BQ1365" s="17">
        <v>-4.5195999999999996</v>
      </c>
      <c r="BR1365" s="17">
        <v>-2.2730489999999999</v>
      </c>
      <c r="BS1365" s="17">
        <v>-0.982985</v>
      </c>
      <c r="BT1365" s="17">
        <v>-4.004931</v>
      </c>
      <c r="BU1365" s="17">
        <v>-4.3751360000000004</v>
      </c>
      <c r="BV1365" s="17">
        <v>-2.1563340000000002</v>
      </c>
      <c r="BW1365" s="17">
        <v>-0.80107249999999997</v>
      </c>
      <c r="BX1365" s="17">
        <v>-1.3284199999999999</v>
      </c>
      <c r="BY1365" s="17">
        <v>-2.2241379999999999</v>
      </c>
      <c r="BZ1365" s="17">
        <v>-5.2970879999999996</v>
      </c>
      <c r="CA1365" s="17">
        <v>-1.70076</v>
      </c>
      <c r="CB1365" s="17">
        <v>-2.6163479999999999</v>
      </c>
      <c r="CC1365" s="17">
        <v>-1.683119</v>
      </c>
      <c r="CD1365" s="17">
        <v>-0.92397370000000001</v>
      </c>
      <c r="CE1365" s="17">
        <v>-0.95327280000000003</v>
      </c>
      <c r="CF1365" s="17">
        <v>-1.8777079999999999</v>
      </c>
      <c r="CG1365" s="17">
        <v>-1.9733719999999999</v>
      </c>
      <c r="CH1365" s="17">
        <v>-2.1712690000000001</v>
      </c>
      <c r="CI1365" s="17">
        <v>-2.3917839999999999</v>
      </c>
      <c r="CJ1365" s="17">
        <v>-2.0757439999999998</v>
      </c>
      <c r="CK1365" s="17">
        <v>-2.5049540000000001</v>
      </c>
      <c r="CL1365" s="17">
        <v>2.230359</v>
      </c>
      <c r="CM1365" s="17">
        <v>4.0156419999999997</v>
      </c>
      <c r="CN1365" s="17">
        <v>3.3379029999999998</v>
      </c>
      <c r="CO1365" s="17">
        <v>-1.8172360000000001</v>
      </c>
      <c r="CP1365" s="17">
        <v>1.022634</v>
      </c>
      <c r="CQ1365" s="17">
        <v>1.942849</v>
      </c>
      <c r="CR1365" s="17">
        <v>0.29824020000000001</v>
      </c>
      <c r="CS1365" s="17">
        <v>-0.93333390000000005</v>
      </c>
      <c r="CT1365" s="17">
        <v>2.178366</v>
      </c>
      <c r="CU1365" s="17">
        <v>3.7639830000000001</v>
      </c>
      <c r="CV1365" s="17">
        <v>1.870196</v>
      </c>
      <c r="CW1365" s="17">
        <v>0.52204640000000002</v>
      </c>
      <c r="CX1365" s="17">
        <v>-2.018119</v>
      </c>
      <c r="CY1365" s="17">
        <v>1.5859890000000001</v>
      </c>
      <c r="CZ1365" s="17">
        <v>0.80078629999999995</v>
      </c>
      <c r="DA1365" s="17">
        <v>1.985698</v>
      </c>
      <c r="DB1365" s="17">
        <v>3.1539830000000002</v>
      </c>
      <c r="DC1365" s="17">
        <v>2.7177859999999998</v>
      </c>
      <c r="DD1365" s="17">
        <v>0.54539499999999996</v>
      </c>
      <c r="DE1365" s="17">
        <v>0.1940393</v>
      </c>
      <c r="DF1365" s="17">
        <v>-0.29101179999999999</v>
      </c>
      <c r="DG1365" s="17">
        <v>-1.1489799999999999</v>
      </c>
      <c r="DH1365" s="17">
        <v>-1.1036269999999999</v>
      </c>
      <c r="DI1365" s="17">
        <v>-0.7274659</v>
      </c>
      <c r="DJ1365" s="17">
        <v>4.0156029999999996</v>
      </c>
      <c r="DK1365" s="17">
        <v>6.1966190000000001</v>
      </c>
      <c r="DL1365" s="17">
        <v>5.4370039999999999</v>
      </c>
      <c r="DM1365" s="17">
        <v>0.88512869999999999</v>
      </c>
      <c r="DN1365" s="17">
        <v>4.3183170000000004</v>
      </c>
      <c r="DO1365" s="17">
        <v>4.868684</v>
      </c>
      <c r="DP1365" s="17">
        <v>4.6014119999999998</v>
      </c>
      <c r="DQ1365" s="17">
        <v>2.5084680000000001</v>
      </c>
      <c r="DR1365" s="17">
        <v>6.5130670000000004</v>
      </c>
      <c r="DS1365" s="17">
        <v>8.3290389999999999</v>
      </c>
      <c r="DT1365" s="17">
        <v>5.0688110000000002</v>
      </c>
      <c r="DU1365" s="17">
        <v>3.2682310000000001</v>
      </c>
      <c r="DV1365" s="17">
        <v>1.26085</v>
      </c>
      <c r="DW1365" s="17">
        <v>6.3315340000000004</v>
      </c>
      <c r="DX1365" s="17">
        <v>5.7345860000000002</v>
      </c>
      <c r="DY1365" s="17">
        <v>7.2828869999999997</v>
      </c>
      <c r="DZ1365" s="17">
        <v>9.0419049999999999</v>
      </c>
      <c r="EA1365" s="17">
        <v>8.0182120000000001</v>
      </c>
      <c r="EB1365" s="17">
        <v>4.043971</v>
      </c>
      <c r="EC1365" s="17">
        <v>3.3234370000000002</v>
      </c>
      <c r="ED1365" s="17">
        <v>2.423781</v>
      </c>
      <c r="EE1365" s="17">
        <v>0.64543139999999999</v>
      </c>
      <c r="EF1365" s="17">
        <v>0.29995480000000002</v>
      </c>
      <c r="EG1365" s="17">
        <v>1.8389439999999999</v>
      </c>
      <c r="EH1365" s="17">
        <v>6.5932120000000003</v>
      </c>
      <c r="EI1365" s="17">
        <v>9.3456039999999998</v>
      </c>
      <c r="EJ1365" s="17">
        <v>8.4677720000000001</v>
      </c>
      <c r="EK1365" s="17">
        <v>4.7869140000000003</v>
      </c>
      <c r="EL1365" s="17">
        <v>9.0767600000000002</v>
      </c>
      <c r="EM1365" s="17">
        <v>9.0931239999999995</v>
      </c>
      <c r="EN1365" s="17">
        <v>10.81451</v>
      </c>
      <c r="EO1365" s="17">
        <v>7.4778840000000004</v>
      </c>
      <c r="EP1365" s="17">
        <v>12.77169</v>
      </c>
      <c r="EQ1365" s="17">
        <v>14.920249999999999</v>
      </c>
      <c r="ER1365" s="17">
        <v>9.6871039999999997</v>
      </c>
      <c r="ES1365" s="17">
        <v>7.2332859999999997</v>
      </c>
      <c r="ET1365" s="17">
        <v>5.9951610000000004</v>
      </c>
      <c r="EU1365" s="17">
        <v>63.177810000000001</v>
      </c>
      <c r="EV1365" s="17">
        <v>62.067019999999999</v>
      </c>
      <c r="EW1365" s="17">
        <v>63.185470000000002</v>
      </c>
      <c r="EX1365" s="17">
        <v>59.433819999999997</v>
      </c>
      <c r="EY1365" s="17">
        <v>59.520440000000001</v>
      </c>
      <c r="EZ1365" s="17">
        <v>57.298200000000001</v>
      </c>
      <c r="FA1365" s="17">
        <v>59.791759999999996</v>
      </c>
      <c r="FB1365" s="17">
        <v>60.28819</v>
      </c>
      <c r="FC1365" s="17">
        <v>68.220519999999993</v>
      </c>
      <c r="FD1365" s="17">
        <v>77.906499999999994</v>
      </c>
      <c r="FE1365" s="17">
        <v>84.072999999999993</v>
      </c>
      <c r="FF1365" s="17">
        <v>89.659419999999997</v>
      </c>
      <c r="FG1365" s="17">
        <v>93.146280000000004</v>
      </c>
      <c r="FH1365" s="17">
        <v>94.81523</v>
      </c>
      <c r="FI1365" s="17">
        <v>94.890810000000002</v>
      </c>
      <c r="FJ1365" s="17">
        <v>93.082750000000004</v>
      </c>
      <c r="FK1365" s="17">
        <v>90.999089999999995</v>
      </c>
      <c r="FL1365" s="17">
        <v>89.297560000000004</v>
      </c>
      <c r="FM1365" s="17">
        <v>87.957170000000005</v>
      </c>
      <c r="FN1365" s="17">
        <v>82.888440000000003</v>
      </c>
      <c r="FO1365" s="17">
        <v>77.651750000000007</v>
      </c>
      <c r="FP1365" s="17">
        <v>69.621089999999995</v>
      </c>
      <c r="FQ1365" s="17">
        <v>67.471400000000003</v>
      </c>
      <c r="FR1365" s="17">
        <v>66.412769999999995</v>
      </c>
      <c r="FS1365" s="17">
        <v>71.647509999999997</v>
      </c>
      <c r="FT1365" s="17">
        <v>3.74736</v>
      </c>
      <c r="FU1365" s="17">
        <v>6.8402190000000003</v>
      </c>
      <c r="FW1365" s="17"/>
    </row>
    <row r="1366" spans="1:179" x14ac:dyDescent="0.25">
      <c r="A1366" t="s">
        <v>226</v>
      </c>
      <c r="B1366" t="s">
        <v>0</v>
      </c>
      <c r="C1366" t="s">
        <v>260</v>
      </c>
      <c r="D1366" t="s">
        <v>232</v>
      </c>
      <c r="E1366" t="s">
        <v>219</v>
      </c>
      <c r="F1366" s="17">
        <v>27384</v>
      </c>
      <c r="G1366" s="17">
        <v>21.32433</v>
      </c>
      <c r="H1366" s="17">
        <v>16.158860000000001</v>
      </c>
      <c r="I1366" s="17">
        <v>13.52117</v>
      </c>
      <c r="J1366" s="17">
        <v>13.152509999999999</v>
      </c>
      <c r="K1366" s="17">
        <v>13.356450000000001</v>
      </c>
      <c r="L1366" s="17">
        <v>14.409599999999999</v>
      </c>
      <c r="M1366" s="17">
        <v>15.1319</v>
      </c>
      <c r="N1366" s="17">
        <v>12.94586</v>
      </c>
      <c r="O1366" s="17">
        <v>6.3728220000000002</v>
      </c>
      <c r="P1366" s="17">
        <v>-2.9703900000000001</v>
      </c>
      <c r="Q1366" s="17">
        <v>-9.3750219999999995</v>
      </c>
      <c r="R1366" s="17">
        <v>-12.813549999999999</v>
      </c>
      <c r="S1366" s="17">
        <v>-10.995660000000001</v>
      </c>
      <c r="T1366" s="17">
        <v>-7.2680579999999999</v>
      </c>
      <c r="U1366" s="17">
        <v>-1.91445</v>
      </c>
      <c r="V1366" s="17">
        <v>6.5996059999999996</v>
      </c>
      <c r="W1366" s="17">
        <v>15.56109</v>
      </c>
      <c r="X1366" s="17">
        <v>27.409020000000002</v>
      </c>
      <c r="Y1366" s="17">
        <v>35.269329999999997</v>
      </c>
      <c r="Z1366" s="17">
        <v>37.159260000000003</v>
      </c>
      <c r="AA1366" s="17">
        <v>36.42239</v>
      </c>
      <c r="AB1366" s="17">
        <v>34.411320000000003</v>
      </c>
      <c r="AC1366" s="17">
        <v>30.691289999999999</v>
      </c>
      <c r="AD1366" s="17">
        <v>26.6035</v>
      </c>
      <c r="AE1366" s="17">
        <v>-5.3204019999999996</v>
      </c>
      <c r="AF1366" s="17">
        <v>-8.8892729999999993</v>
      </c>
      <c r="AG1366" s="17">
        <v>-9.4557369999999992</v>
      </c>
      <c r="AH1366" s="17">
        <v>-7.8595879999999996</v>
      </c>
      <c r="AI1366" s="17">
        <v>-6.4223489999999996</v>
      </c>
      <c r="AJ1366" s="17">
        <v>-4.5157420000000004</v>
      </c>
      <c r="AK1366" s="17">
        <v>-3.3485619999999998</v>
      </c>
      <c r="AL1366" s="17">
        <v>-2.756103</v>
      </c>
      <c r="AM1366" s="17">
        <v>-2.1546919999999998</v>
      </c>
      <c r="AN1366" s="17">
        <v>-2.4855420000000001</v>
      </c>
      <c r="AO1366" s="17">
        <v>-2.3320370000000001</v>
      </c>
      <c r="AP1366" s="17">
        <v>-3.0388540000000002</v>
      </c>
      <c r="AQ1366" s="17">
        <v>-2.580327</v>
      </c>
      <c r="AR1366" s="17">
        <v>-1.832792</v>
      </c>
      <c r="AS1366" s="17">
        <v>-1.433576</v>
      </c>
      <c r="AT1366" s="17">
        <v>-1.159545</v>
      </c>
      <c r="AU1366" s="17">
        <v>-0.83536750000000004</v>
      </c>
      <c r="AV1366" s="17">
        <v>-0.83224920000000002</v>
      </c>
      <c r="AW1366" s="17">
        <v>-0.59489139999999996</v>
      </c>
      <c r="AX1366" s="17">
        <v>-0.55615990000000004</v>
      </c>
      <c r="AY1366" s="17">
        <v>-0.96077599999999996</v>
      </c>
      <c r="AZ1366" s="17">
        <v>-1.9709950000000001</v>
      </c>
      <c r="BA1366" s="17">
        <v>-2.3164530000000001</v>
      </c>
      <c r="BB1366" s="17">
        <v>-1.7862849999999999</v>
      </c>
      <c r="BC1366" s="17">
        <v>-4.1347779999999998</v>
      </c>
      <c r="BD1366" s="17">
        <v>-7.1353590000000002</v>
      </c>
      <c r="BE1366" s="17">
        <v>-7.7482600000000001</v>
      </c>
      <c r="BF1366" s="17">
        <v>-6.4244320000000004</v>
      </c>
      <c r="BG1366" s="17">
        <v>-5.1654840000000002</v>
      </c>
      <c r="BH1366" s="17">
        <v>-3.5318689999999999</v>
      </c>
      <c r="BI1366" s="17">
        <v>-2.587018</v>
      </c>
      <c r="BJ1366" s="17">
        <v>-1.9756819999999999</v>
      </c>
      <c r="BK1366" s="17">
        <v>-1.5656559999999999</v>
      </c>
      <c r="BL1366" s="17">
        <v>-1.76695</v>
      </c>
      <c r="BM1366" s="17">
        <v>-1.4112769999999999</v>
      </c>
      <c r="BN1366" s="17">
        <v>-2.1010040000000001</v>
      </c>
      <c r="BO1366" s="17">
        <v>-1.495201</v>
      </c>
      <c r="BP1366" s="17">
        <v>-0.67914030000000003</v>
      </c>
      <c r="BQ1366" s="17">
        <v>-0.2425408</v>
      </c>
      <c r="BR1366" s="17">
        <v>0.1230858</v>
      </c>
      <c r="BS1366" s="17">
        <v>0.37219790000000003</v>
      </c>
      <c r="BT1366" s="17">
        <v>0.4288053</v>
      </c>
      <c r="BU1366" s="17">
        <v>0.43341459999999998</v>
      </c>
      <c r="BV1366" s="17">
        <v>0.25884839999999998</v>
      </c>
      <c r="BW1366" s="17">
        <v>-0.22369620000000001</v>
      </c>
      <c r="BX1366" s="17">
        <v>-1.165063</v>
      </c>
      <c r="BY1366" s="17">
        <v>-1.3693299999999999</v>
      </c>
      <c r="BZ1366" s="17">
        <v>-0.95660860000000003</v>
      </c>
      <c r="CA1366" s="17">
        <v>-3.313618</v>
      </c>
      <c r="CB1366" s="17">
        <v>-5.9206050000000001</v>
      </c>
      <c r="CC1366" s="17">
        <v>-6.5656679999999996</v>
      </c>
      <c r="CD1366" s="17">
        <v>-5.4304480000000002</v>
      </c>
      <c r="CE1366" s="17">
        <v>-4.2949840000000004</v>
      </c>
      <c r="CF1366" s="17">
        <v>-2.850441</v>
      </c>
      <c r="CG1366" s="17">
        <v>-2.0595750000000002</v>
      </c>
      <c r="CH1366" s="17">
        <v>-1.435165</v>
      </c>
      <c r="CI1366" s="17">
        <v>-1.157691</v>
      </c>
      <c r="CJ1366" s="17">
        <v>-1.269255</v>
      </c>
      <c r="CK1366" s="17">
        <v>-0.77356199999999997</v>
      </c>
      <c r="CL1366" s="17">
        <v>-1.451451</v>
      </c>
      <c r="CM1366" s="17">
        <v>-0.74364640000000004</v>
      </c>
      <c r="CN1366" s="17">
        <v>0.1198752</v>
      </c>
      <c r="CO1366" s="17">
        <v>0.58236670000000001</v>
      </c>
      <c r="CP1366" s="17">
        <v>1.0114320000000001</v>
      </c>
      <c r="CQ1366" s="17">
        <v>1.2085539999999999</v>
      </c>
      <c r="CR1366" s="17">
        <v>1.302208</v>
      </c>
      <c r="CS1366" s="17">
        <v>1.145616</v>
      </c>
      <c r="CT1366" s="17">
        <v>0.82332059999999996</v>
      </c>
      <c r="CU1366" s="17">
        <v>0.28680299999999997</v>
      </c>
      <c r="CV1366" s="17">
        <v>-0.60687780000000002</v>
      </c>
      <c r="CW1366" s="17">
        <v>-0.71335559999999998</v>
      </c>
      <c r="CX1366" s="17">
        <v>-0.38197740000000002</v>
      </c>
      <c r="CY1366" s="17">
        <v>-2.4924580000000001</v>
      </c>
      <c r="CZ1366" s="17">
        <v>-4.7058499999999999</v>
      </c>
      <c r="DA1366" s="17">
        <v>-5.383076</v>
      </c>
      <c r="DB1366" s="17">
        <v>-4.436464</v>
      </c>
      <c r="DC1366" s="17">
        <v>-3.4244829999999999</v>
      </c>
      <c r="DD1366" s="17">
        <v>-2.1690140000000002</v>
      </c>
      <c r="DE1366" s="17">
        <v>-1.532132</v>
      </c>
      <c r="DF1366" s="17">
        <v>-0.89464779999999999</v>
      </c>
      <c r="DG1366" s="17">
        <v>-0.74972559999999999</v>
      </c>
      <c r="DH1366" s="17">
        <v>-0.77156060000000004</v>
      </c>
      <c r="DI1366" s="17">
        <v>-0.13584650000000001</v>
      </c>
      <c r="DJ1366" s="17">
        <v>-0.80189929999999998</v>
      </c>
      <c r="DK1366" s="17">
        <v>7.9083999999999995E-3</v>
      </c>
      <c r="DL1366" s="17">
        <v>0.91889069999999995</v>
      </c>
      <c r="DM1366" s="17">
        <v>1.4072739999999999</v>
      </c>
      <c r="DN1366" s="17">
        <v>1.899778</v>
      </c>
      <c r="DO1366" s="17">
        <v>2.0449099999999998</v>
      </c>
      <c r="DP1366" s="17">
        <v>2.1756099999999998</v>
      </c>
      <c r="DQ1366" s="17">
        <v>1.857818</v>
      </c>
      <c r="DR1366" s="17">
        <v>1.3877930000000001</v>
      </c>
      <c r="DS1366" s="17">
        <v>0.79730210000000001</v>
      </c>
      <c r="DT1366" s="17">
        <v>-4.8692199999999998E-2</v>
      </c>
      <c r="DU1366" s="17">
        <v>-5.73812E-2</v>
      </c>
      <c r="DV1366" s="17">
        <v>0.19265370000000001</v>
      </c>
      <c r="DW1366" s="17">
        <v>-1.3068340000000001</v>
      </c>
      <c r="DX1366" s="17">
        <v>-2.9519359999999999</v>
      </c>
      <c r="DY1366" s="17">
        <v>-3.6756000000000002</v>
      </c>
      <c r="DZ1366" s="17">
        <v>-3.001309</v>
      </c>
      <c r="EA1366" s="17">
        <v>-2.167618</v>
      </c>
      <c r="EB1366" s="17">
        <v>-1.1851400000000001</v>
      </c>
      <c r="EC1366" s="17">
        <v>-0.77058859999999996</v>
      </c>
      <c r="ED1366" s="17">
        <v>-0.114227</v>
      </c>
      <c r="EE1366" s="17">
        <v>-0.160689</v>
      </c>
      <c r="EF1366" s="17">
        <v>-5.2968700000000001E-2</v>
      </c>
      <c r="EG1366" s="17">
        <v>0.78491319999999998</v>
      </c>
      <c r="EH1366" s="17">
        <v>0.13595099999999999</v>
      </c>
      <c r="EI1366" s="17">
        <v>1.0930340000000001</v>
      </c>
      <c r="EJ1366" s="17">
        <v>2.0725419999999999</v>
      </c>
      <c r="EK1366" s="17">
        <v>2.5983100000000001</v>
      </c>
      <c r="EL1366" s="17">
        <v>3.1824089999999998</v>
      </c>
      <c r="EM1366" s="17">
        <v>3.2524760000000001</v>
      </c>
      <c r="EN1366" s="17">
        <v>3.4366650000000001</v>
      </c>
      <c r="EO1366" s="17">
        <v>2.8861240000000001</v>
      </c>
      <c r="EP1366" s="17">
        <v>2.202801</v>
      </c>
      <c r="EQ1366" s="17">
        <v>1.5343819999999999</v>
      </c>
      <c r="ER1366" s="17">
        <v>0.7572392</v>
      </c>
      <c r="ES1366" s="17">
        <v>0.88974160000000002</v>
      </c>
      <c r="ET1366" s="17">
        <v>1.02233</v>
      </c>
      <c r="EU1366" s="17">
        <v>69.563140000000004</v>
      </c>
      <c r="EV1366" s="17">
        <v>69.176000000000002</v>
      </c>
      <c r="EW1366" s="17">
        <v>68.951499999999996</v>
      </c>
      <c r="EX1366" s="17">
        <v>68.744450000000001</v>
      </c>
      <c r="EY1366" s="17">
        <v>68.530540000000002</v>
      </c>
      <c r="EZ1366" s="17">
        <v>68.365300000000005</v>
      </c>
      <c r="FA1366" s="17">
        <v>68.260900000000007</v>
      </c>
      <c r="FB1366" s="17">
        <v>68.93186</v>
      </c>
      <c r="FC1366" s="17">
        <v>70.948269999999994</v>
      </c>
      <c r="FD1366" s="17">
        <v>74.068569999999994</v>
      </c>
      <c r="FE1366" s="17">
        <v>77.273809999999997</v>
      </c>
      <c r="FF1366" s="17">
        <v>79.723230000000001</v>
      </c>
      <c r="FG1366" s="17">
        <v>81.153189999999995</v>
      </c>
      <c r="FH1366" s="17">
        <v>81.104089999999999</v>
      </c>
      <c r="FI1366" s="17">
        <v>80.926389999999998</v>
      </c>
      <c r="FJ1366" s="17">
        <v>80.643529999999998</v>
      </c>
      <c r="FK1366" s="17">
        <v>79.774320000000003</v>
      </c>
      <c r="FL1366" s="17">
        <v>78.830640000000002</v>
      </c>
      <c r="FM1366" s="17">
        <v>77.282420000000002</v>
      </c>
      <c r="FN1366" s="17">
        <v>74.948229999999995</v>
      </c>
      <c r="FO1366" s="17">
        <v>72.257540000000006</v>
      </c>
      <c r="FP1366" s="17">
        <v>71.159610000000001</v>
      </c>
      <c r="FQ1366" s="17">
        <v>70.33511</v>
      </c>
      <c r="FR1366" s="17">
        <v>69.834779999999995</v>
      </c>
      <c r="FS1366" s="17">
        <v>21.079370000000001</v>
      </c>
      <c r="FT1366" s="17">
        <v>0.86086439999999997</v>
      </c>
      <c r="FU1366" s="17">
        <v>1.1750210000000001</v>
      </c>
      <c r="FW1366" s="17"/>
    </row>
    <row r="1367" spans="1:179" x14ac:dyDescent="0.25">
      <c r="A1367" t="s">
        <v>226</v>
      </c>
      <c r="B1367" t="s">
        <v>0</v>
      </c>
      <c r="C1367" t="s">
        <v>260</v>
      </c>
      <c r="D1367" t="s">
        <v>232</v>
      </c>
      <c r="E1367" t="s">
        <v>220</v>
      </c>
      <c r="F1367" s="17">
        <v>16619</v>
      </c>
      <c r="G1367" s="17">
        <v>11.67901</v>
      </c>
      <c r="H1367" s="17">
        <v>9.5901409999999991</v>
      </c>
      <c r="I1367" s="17">
        <v>7.9075540000000002</v>
      </c>
      <c r="J1367" s="17">
        <v>7.4250020000000001</v>
      </c>
      <c r="K1367" s="17">
        <v>7.4835960000000004</v>
      </c>
      <c r="L1367" s="17">
        <v>7.8182739999999997</v>
      </c>
      <c r="M1367" s="17">
        <v>8.4351389999999995</v>
      </c>
      <c r="N1367" s="17">
        <v>7.7166459999999999</v>
      </c>
      <c r="O1367" s="17">
        <v>5.1512450000000003</v>
      </c>
      <c r="P1367" s="17">
        <v>0.41023779999999999</v>
      </c>
      <c r="Q1367" s="17">
        <v>-3.5252080000000001</v>
      </c>
      <c r="R1367" s="17">
        <v>-5.5629280000000003</v>
      </c>
      <c r="S1367" s="17">
        <v>-5.603288</v>
      </c>
      <c r="T1367" s="17">
        <v>-3.8969999999999998</v>
      </c>
      <c r="U1367" s="17">
        <v>-1.1726780000000001</v>
      </c>
      <c r="V1367" s="17">
        <v>2.6669049999999999</v>
      </c>
      <c r="W1367" s="17">
        <v>7.4176339999999996</v>
      </c>
      <c r="X1367" s="17">
        <v>12.582599999999999</v>
      </c>
      <c r="Y1367" s="17">
        <v>17.186319999999998</v>
      </c>
      <c r="Z1367" s="17">
        <v>18.63608</v>
      </c>
      <c r="AA1367" s="17">
        <v>18.88203</v>
      </c>
      <c r="AB1367" s="17">
        <v>17.98798</v>
      </c>
      <c r="AC1367" s="17">
        <v>15.883319999999999</v>
      </c>
      <c r="AD1367" s="17">
        <v>13.85169</v>
      </c>
      <c r="AE1367" s="17">
        <v>-2.9812020000000001</v>
      </c>
      <c r="AF1367" s="17">
        <v>-3.8512</v>
      </c>
      <c r="AG1367" s="17">
        <v>-4.8437780000000004</v>
      </c>
      <c r="AH1367" s="17">
        <v>-4.6461459999999999</v>
      </c>
      <c r="AI1367" s="17">
        <v>-4.0159599999999998</v>
      </c>
      <c r="AJ1367" s="17">
        <v>-3.1562570000000001</v>
      </c>
      <c r="AK1367" s="17">
        <v>-2.0829719999999998</v>
      </c>
      <c r="AL1367" s="17">
        <v>-1.6394029999999999</v>
      </c>
      <c r="AM1367" s="17">
        <v>-0.97443429999999998</v>
      </c>
      <c r="AN1367" s="17">
        <v>-1.5704480000000001</v>
      </c>
      <c r="AO1367" s="17">
        <v>-1.9601040000000001</v>
      </c>
      <c r="AP1367" s="17">
        <v>-2.3506719999999999</v>
      </c>
      <c r="AQ1367" s="17">
        <v>-2.4653670000000001</v>
      </c>
      <c r="AR1367" s="17">
        <v>-1.8024519999999999</v>
      </c>
      <c r="AS1367" s="17">
        <v>-1.066721</v>
      </c>
      <c r="AT1367" s="17">
        <v>-1.2578039999999999</v>
      </c>
      <c r="AU1367" s="17">
        <v>-0.59056790000000003</v>
      </c>
      <c r="AV1367" s="17">
        <v>-1.147521</v>
      </c>
      <c r="AW1367" s="17">
        <v>-0.58540060000000005</v>
      </c>
      <c r="AX1367" s="17">
        <v>-0.6376484</v>
      </c>
      <c r="AY1367" s="17">
        <v>-0.82025139999999996</v>
      </c>
      <c r="AZ1367" s="17">
        <v>-1.4948950000000001</v>
      </c>
      <c r="BA1367" s="17">
        <v>-1.788842</v>
      </c>
      <c r="BB1367" s="17">
        <v>-1.5356959999999999</v>
      </c>
      <c r="BC1367" s="17">
        <v>-2.296602</v>
      </c>
      <c r="BD1367" s="17">
        <v>-3.1118619999999999</v>
      </c>
      <c r="BE1367" s="17">
        <v>-3.8969260000000001</v>
      </c>
      <c r="BF1367" s="17">
        <v>-3.6318069999999998</v>
      </c>
      <c r="BG1367" s="17">
        <v>-3.0436510000000001</v>
      </c>
      <c r="BH1367" s="17">
        <v>-2.3423310000000002</v>
      </c>
      <c r="BI1367" s="17">
        <v>-1.5188410000000001</v>
      </c>
      <c r="BJ1367" s="17">
        <v>-1.0795589999999999</v>
      </c>
      <c r="BK1367" s="17">
        <v>-0.54697589999999996</v>
      </c>
      <c r="BL1367" s="17">
        <v>-0.99271229999999999</v>
      </c>
      <c r="BM1367" s="17">
        <v>-1.3389230000000001</v>
      </c>
      <c r="BN1367" s="17">
        <v>-1.6274439999999999</v>
      </c>
      <c r="BO1367" s="17">
        <v>-1.7082710000000001</v>
      </c>
      <c r="BP1367" s="17">
        <v>-1.008092</v>
      </c>
      <c r="BQ1367" s="17">
        <v>-0.25480429999999998</v>
      </c>
      <c r="BR1367" s="17">
        <v>-0.27306340000000001</v>
      </c>
      <c r="BS1367" s="17">
        <v>0.2336888</v>
      </c>
      <c r="BT1367" s="17">
        <v>-0.29558830000000003</v>
      </c>
      <c r="BU1367" s="17">
        <v>6.2312399999999997E-2</v>
      </c>
      <c r="BV1367" s="17">
        <v>-9.3023999999999996E-2</v>
      </c>
      <c r="BW1367" s="17">
        <v>-0.2976084</v>
      </c>
      <c r="BX1367" s="17">
        <v>-0.92172980000000004</v>
      </c>
      <c r="BY1367" s="17">
        <v>-1.2835730000000001</v>
      </c>
      <c r="BZ1367" s="17">
        <v>-1.061429</v>
      </c>
      <c r="CA1367" s="17">
        <v>-1.8224499999999999</v>
      </c>
      <c r="CB1367" s="17">
        <v>-2.5997979999999998</v>
      </c>
      <c r="CC1367" s="17">
        <v>-3.241139</v>
      </c>
      <c r="CD1367" s="17">
        <v>-2.929278</v>
      </c>
      <c r="CE1367" s="17">
        <v>-2.3702329999999998</v>
      </c>
      <c r="CF1367" s="17">
        <v>-1.778608</v>
      </c>
      <c r="CG1367" s="17">
        <v>-1.128126</v>
      </c>
      <c r="CH1367" s="17">
        <v>-0.69181329999999996</v>
      </c>
      <c r="CI1367" s="17">
        <v>-0.25091950000000002</v>
      </c>
      <c r="CJ1367" s="17">
        <v>-0.59257470000000001</v>
      </c>
      <c r="CK1367" s="17">
        <v>-0.90869520000000004</v>
      </c>
      <c r="CL1367" s="17">
        <v>-1.126538</v>
      </c>
      <c r="CM1367" s="17">
        <v>-1.183908</v>
      </c>
      <c r="CN1367" s="17">
        <v>-0.45792060000000001</v>
      </c>
      <c r="CO1367" s="17">
        <v>0.30752659999999998</v>
      </c>
      <c r="CP1367" s="17">
        <v>0.40896529999999998</v>
      </c>
      <c r="CQ1367" s="17">
        <v>0.80456649999999996</v>
      </c>
      <c r="CR1367" s="17">
        <v>0.29445729999999998</v>
      </c>
      <c r="CS1367" s="17">
        <v>0.5109165</v>
      </c>
      <c r="CT1367" s="17">
        <v>0.28418120000000002</v>
      </c>
      <c r="CU1367" s="17">
        <v>6.4372499999999999E-2</v>
      </c>
      <c r="CV1367" s="17">
        <v>-0.52475740000000004</v>
      </c>
      <c r="CW1367" s="17">
        <v>-0.9336255</v>
      </c>
      <c r="CX1367" s="17">
        <v>-0.73295359999999998</v>
      </c>
      <c r="CY1367" s="17">
        <v>-1.348298</v>
      </c>
      <c r="CZ1367" s="17">
        <v>-2.0877349999999999</v>
      </c>
      <c r="DA1367" s="17">
        <v>-2.585353</v>
      </c>
      <c r="DB1367" s="17">
        <v>-2.22675</v>
      </c>
      <c r="DC1367" s="17">
        <v>-1.696815</v>
      </c>
      <c r="DD1367" s="17">
        <v>-1.214885</v>
      </c>
      <c r="DE1367" s="17">
        <v>-0.73741069999999997</v>
      </c>
      <c r="DF1367" s="17">
        <v>-0.30406739999999999</v>
      </c>
      <c r="DG1367" s="17">
        <v>4.5136900000000001E-2</v>
      </c>
      <c r="DH1367" s="17">
        <v>-0.192437</v>
      </c>
      <c r="DI1367" s="17">
        <v>-0.47846709999999998</v>
      </c>
      <c r="DJ1367" s="17">
        <v>-0.62563230000000003</v>
      </c>
      <c r="DK1367" s="17">
        <v>-0.65954599999999997</v>
      </c>
      <c r="DL1367" s="17">
        <v>9.2251E-2</v>
      </c>
      <c r="DM1367" s="17">
        <v>0.8698574</v>
      </c>
      <c r="DN1367" s="17">
        <v>1.090994</v>
      </c>
      <c r="DO1367" s="17">
        <v>1.3754440000000001</v>
      </c>
      <c r="DP1367" s="17">
        <v>0.88450289999999998</v>
      </c>
      <c r="DQ1367" s="17">
        <v>0.95952059999999995</v>
      </c>
      <c r="DR1367" s="17">
        <v>0.66138640000000004</v>
      </c>
      <c r="DS1367" s="17">
        <v>0.4263535</v>
      </c>
      <c r="DT1367" s="17">
        <v>-0.12778519999999999</v>
      </c>
      <c r="DU1367" s="17">
        <v>-0.58367760000000002</v>
      </c>
      <c r="DV1367" s="17">
        <v>-0.404478</v>
      </c>
      <c r="DW1367" s="17">
        <v>-0.66369750000000005</v>
      </c>
      <c r="DX1367" s="17">
        <v>-1.3483970000000001</v>
      </c>
      <c r="DY1367" s="17">
        <v>-1.638501</v>
      </c>
      <c r="DZ1367" s="17">
        <v>-1.2124109999999999</v>
      </c>
      <c r="EA1367" s="17">
        <v>-0.72450669999999995</v>
      </c>
      <c r="EB1367" s="17">
        <v>-0.40095819999999999</v>
      </c>
      <c r="EC1367" s="17">
        <v>-0.17327999999999999</v>
      </c>
      <c r="ED1367" s="17">
        <v>0.25577610000000001</v>
      </c>
      <c r="EE1367" s="17">
        <v>0.4725953</v>
      </c>
      <c r="EF1367" s="17">
        <v>0.38529829999999998</v>
      </c>
      <c r="EG1367" s="17">
        <v>0.1427138</v>
      </c>
      <c r="EH1367" s="17">
        <v>9.7596000000000002E-2</v>
      </c>
      <c r="EI1367" s="17">
        <v>9.7549800000000006E-2</v>
      </c>
      <c r="EJ1367" s="17">
        <v>0.8866115</v>
      </c>
      <c r="EK1367" s="17">
        <v>1.6817740000000001</v>
      </c>
      <c r="EL1367" s="17">
        <v>2.0757349999999999</v>
      </c>
      <c r="EM1367" s="17">
        <v>2.1997010000000001</v>
      </c>
      <c r="EN1367" s="17">
        <v>1.736435</v>
      </c>
      <c r="EO1367" s="17">
        <v>1.6072340000000001</v>
      </c>
      <c r="EP1367" s="17">
        <v>1.2060109999999999</v>
      </c>
      <c r="EQ1367" s="17">
        <v>0.94899639999999996</v>
      </c>
      <c r="ER1367" s="17">
        <v>0.44537979999999999</v>
      </c>
      <c r="ES1367" s="17">
        <v>-7.8408400000000003E-2</v>
      </c>
      <c r="ET1367" s="17">
        <v>6.9788699999999995E-2</v>
      </c>
      <c r="EU1367" s="17">
        <v>69.729219999999998</v>
      </c>
      <c r="EV1367" s="17">
        <v>69.406189999999995</v>
      </c>
      <c r="EW1367" s="17">
        <v>69.197090000000003</v>
      </c>
      <c r="EX1367" s="17">
        <v>69.054370000000006</v>
      </c>
      <c r="EY1367" s="17">
        <v>68.840990000000005</v>
      </c>
      <c r="EZ1367" s="17">
        <v>68.720230000000001</v>
      </c>
      <c r="FA1367" s="17">
        <v>68.649469999999994</v>
      </c>
      <c r="FB1367" s="17">
        <v>69.250010000000003</v>
      </c>
      <c r="FC1367" s="17">
        <v>71.014290000000003</v>
      </c>
      <c r="FD1367" s="17">
        <v>73.796930000000003</v>
      </c>
      <c r="FE1367" s="17">
        <v>76.587900000000005</v>
      </c>
      <c r="FF1367" s="17">
        <v>78.616540000000001</v>
      </c>
      <c r="FG1367" s="17">
        <v>79.761610000000005</v>
      </c>
      <c r="FH1367" s="17">
        <v>79.599339999999998</v>
      </c>
      <c r="FI1367" s="17">
        <v>79.469530000000006</v>
      </c>
      <c r="FJ1367" s="17">
        <v>79.259780000000006</v>
      </c>
      <c r="FK1367" s="17">
        <v>78.486019999999996</v>
      </c>
      <c r="FL1367" s="17">
        <v>77.625389999999996</v>
      </c>
      <c r="FM1367" s="17">
        <v>76.2804</v>
      </c>
      <c r="FN1367" s="17">
        <v>74.199929999999995</v>
      </c>
      <c r="FO1367" s="17">
        <v>71.872470000000007</v>
      </c>
      <c r="FP1367" s="17">
        <v>71.012569999999997</v>
      </c>
      <c r="FQ1367" s="17">
        <v>70.368679999999998</v>
      </c>
      <c r="FR1367" s="17">
        <v>69.949650000000005</v>
      </c>
      <c r="FS1367" s="17">
        <v>13.947609999999999</v>
      </c>
      <c r="FT1367" s="17">
        <v>0.58956710000000001</v>
      </c>
      <c r="FU1367" s="17">
        <v>0.76215330000000003</v>
      </c>
      <c r="FW1367" s="17"/>
    </row>
    <row r="1368" spans="1:179" x14ac:dyDescent="0.25">
      <c r="A1368" t="s">
        <v>226</v>
      </c>
      <c r="B1368" t="s">
        <v>0</v>
      </c>
      <c r="C1368" t="s">
        <v>260</v>
      </c>
      <c r="D1368" t="s">
        <v>232</v>
      </c>
      <c r="E1368" t="s">
        <v>221</v>
      </c>
      <c r="F1368" s="17">
        <v>10764</v>
      </c>
      <c r="G1368" s="17">
        <v>9.6441420000000004</v>
      </c>
      <c r="H1368" s="17">
        <v>6.5818519999999996</v>
      </c>
      <c r="I1368" s="17">
        <v>5.6277900000000001</v>
      </c>
      <c r="J1368" s="17">
        <v>5.7314439999999998</v>
      </c>
      <c r="K1368" s="17">
        <v>5.8657810000000001</v>
      </c>
      <c r="L1368" s="17">
        <v>6.5967529999999996</v>
      </c>
      <c r="M1368" s="17">
        <v>6.6948150000000002</v>
      </c>
      <c r="N1368" s="17">
        <v>5.2270430000000001</v>
      </c>
      <c r="O1368" s="17">
        <v>1.214072</v>
      </c>
      <c r="P1368" s="17">
        <v>-3.384223</v>
      </c>
      <c r="Q1368" s="17">
        <v>-5.8484410000000002</v>
      </c>
      <c r="R1368" s="17">
        <v>-7.2460469999999999</v>
      </c>
      <c r="S1368" s="17">
        <v>-5.3868429999999998</v>
      </c>
      <c r="T1368" s="17">
        <v>-3.3773170000000001</v>
      </c>
      <c r="U1368" s="17">
        <v>-0.75730989999999998</v>
      </c>
      <c r="V1368" s="17">
        <v>3.91411</v>
      </c>
      <c r="W1368" s="17">
        <v>8.1037359999999996</v>
      </c>
      <c r="X1368" s="17">
        <v>14.80916</v>
      </c>
      <c r="Y1368" s="17">
        <v>18.05293</v>
      </c>
      <c r="Z1368" s="17">
        <v>18.510169999999999</v>
      </c>
      <c r="AA1368" s="17">
        <v>17.538170000000001</v>
      </c>
      <c r="AB1368" s="17">
        <v>16.422889999999999</v>
      </c>
      <c r="AC1368" s="17">
        <v>14.81073</v>
      </c>
      <c r="AD1368" s="17">
        <v>12.748849999999999</v>
      </c>
      <c r="AE1368" s="17">
        <v>-3.1036290000000002</v>
      </c>
      <c r="AF1368" s="17">
        <v>-5.9211790000000004</v>
      </c>
      <c r="AG1368" s="17">
        <v>-5.6684559999999999</v>
      </c>
      <c r="AH1368" s="17">
        <v>-4.2136089999999999</v>
      </c>
      <c r="AI1368" s="17">
        <v>-3.2791670000000002</v>
      </c>
      <c r="AJ1368" s="17">
        <v>-2.0135710000000002</v>
      </c>
      <c r="AK1368" s="17">
        <v>-1.804932</v>
      </c>
      <c r="AL1368" s="17">
        <v>-1.6337969999999999</v>
      </c>
      <c r="AM1368" s="17">
        <v>-1.5901829999999999</v>
      </c>
      <c r="AN1368" s="17">
        <v>-1.4067879999999999</v>
      </c>
      <c r="AO1368" s="17">
        <v>-0.99144109999999996</v>
      </c>
      <c r="AP1368" s="17">
        <v>-1.3192740000000001</v>
      </c>
      <c r="AQ1368" s="17">
        <v>-0.82190390000000002</v>
      </c>
      <c r="AR1368" s="17">
        <v>-0.77540710000000002</v>
      </c>
      <c r="AS1368" s="17">
        <v>-1.1617059999999999</v>
      </c>
      <c r="AT1368" s="17">
        <v>-0.73275789999999996</v>
      </c>
      <c r="AU1368" s="17">
        <v>-1.012067</v>
      </c>
      <c r="AV1368" s="17">
        <v>-0.40705649999999999</v>
      </c>
      <c r="AW1368" s="17">
        <v>-0.59836880000000003</v>
      </c>
      <c r="AX1368" s="17">
        <v>-0.40401690000000001</v>
      </c>
      <c r="AY1368" s="17">
        <v>-0.60654180000000002</v>
      </c>
      <c r="AZ1368" s="17">
        <v>-1.0108649999999999</v>
      </c>
      <c r="BA1368" s="17">
        <v>-1.06412</v>
      </c>
      <c r="BB1368" s="17">
        <v>-0.73189499999999996</v>
      </c>
      <c r="BC1368" s="17">
        <v>-2.148072</v>
      </c>
      <c r="BD1368" s="17">
        <v>-4.3742140000000003</v>
      </c>
      <c r="BE1368" s="17">
        <v>-4.2729840000000001</v>
      </c>
      <c r="BF1368" s="17">
        <v>-3.1976789999999999</v>
      </c>
      <c r="BG1368" s="17">
        <v>-2.4814379999999998</v>
      </c>
      <c r="BH1368" s="17">
        <v>-1.452121</v>
      </c>
      <c r="BI1368" s="17">
        <v>-1.287944</v>
      </c>
      <c r="BJ1368" s="17">
        <v>-1.10697</v>
      </c>
      <c r="BK1368" s="17">
        <v>-1.18886</v>
      </c>
      <c r="BL1368" s="17">
        <v>-0.97472479999999995</v>
      </c>
      <c r="BM1368" s="17">
        <v>-0.3202739</v>
      </c>
      <c r="BN1368" s="17">
        <v>-0.72196760000000004</v>
      </c>
      <c r="BO1368" s="17">
        <v>-6.3032900000000003E-2</v>
      </c>
      <c r="BP1368" s="17">
        <v>3.2494000000000002E-2</v>
      </c>
      <c r="BQ1368" s="17">
        <v>-0.30835109999999999</v>
      </c>
      <c r="BR1368" s="17">
        <v>6.0011599999999998E-2</v>
      </c>
      <c r="BS1368" s="17">
        <v>-0.18424170000000001</v>
      </c>
      <c r="BT1368" s="17">
        <v>0.4328322</v>
      </c>
      <c r="BU1368" s="17">
        <v>0.1243889</v>
      </c>
      <c r="BV1368" s="17">
        <v>0.15495780000000001</v>
      </c>
      <c r="BW1368" s="17">
        <v>-0.11033229999999999</v>
      </c>
      <c r="BX1368" s="17">
        <v>-0.45526149999999999</v>
      </c>
      <c r="BY1368" s="17">
        <v>-0.2976548</v>
      </c>
      <c r="BZ1368" s="17">
        <v>-8.9111300000000004E-2</v>
      </c>
      <c r="CA1368" s="17">
        <v>-1.486256</v>
      </c>
      <c r="CB1368" s="17">
        <v>-3.3027890000000002</v>
      </c>
      <c r="CC1368" s="17">
        <v>-3.3064840000000002</v>
      </c>
      <c r="CD1368" s="17">
        <v>-2.494049</v>
      </c>
      <c r="CE1368" s="17">
        <v>-1.9289339999999999</v>
      </c>
      <c r="CF1368" s="17">
        <v>-1.063264</v>
      </c>
      <c r="CG1368" s="17">
        <v>-0.92987980000000003</v>
      </c>
      <c r="CH1368" s="17">
        <v>-0.74209049999999999</v>
      </c>
      <c r="CI1368" s="17">
        <v>-0.91090510000000002</v>
      </c>
      <c r="CJ1368" s="17">
        <v>-0.67547939999999995</v>
      </c>
      <c r="CK1368" s="17">
        <v>0.14457449999999999</v>
      </c>
      <c r="CL1368" s="17">
        <v>-0.30827480000000002</v>
      </c>
      <c r="CM1368" s="17">
        <v>0.4625589</v>
      </c>
      <c r="CN1368" s="17">
        <v>0.59204380000000001</v>
      </c>
      <c r="CO1368" s="17">
        <v>0.28267989999999998</v>
      </c>
      <c r="CP1368" s="17">
        <v>0.60908130000000005</v>
      </c>
      <c r="CQ1368" s="17">
        <v>0.38910790000000001</v>
      </c>
      <c r="CR1368" s="17">
        <v>1.014537</v>
      </c>
      <c r="CS1368" s="17">
        <v>0.62496870000000004</v>
      </c>
      <c r="CT1368" s="17">
        <v>0.54210199999999997</v>
      </c>
      <c r="CU1368" s="17">
        <v>0.23334089999999999</v>
      </c>
      <c r="CV1368" s="17">
        <v>-7.0452299999999995E-2</v>
      </c>
      <c r="CW1368" s="17">
        <v>0.23319680000000001</v>
      </c>
      <c r="CX1368" s="17">
        <v>0.35607870000000003</v>
      </c>
      <c r="CY1368" s="17">
        <v>-0.82444070000000003</v>
      </c>
      <c r="CZ1368" s="17">
        <v>-2.2313649999999998</v>
      </c>
      <c r="DA1368" s="17">
        <v>-2.3399839999999998</v>
      </c>
      <c r="DB1368" s="17">
        <v>-1.7904180000000001</v>
      </c>
      <c r="DC1368" s="17">
        <v>-1.37643</v>
      </c>
      <c r="DD1368" s="17">
        <v>-0.6744057</v>
      </c>
      <c r="DE1368" s="17">
        <v>-0.57181530000000003</v>
      </c>
      <c r="DF1368" s="17">
        <v>-0.37721139999999997</v>
      </c>
      <c r="DG1368" s="17">
        <v>-0.63295020000000002</v>
      </c>
      <c r="DH1368" s="17">
        <v>-0.37623390000000001</v>
      </c>
      <c r="DI1368" s="17">
        <v>0.60942280000000004</v>
      </c>
      <c r="DJ1368" s="17">
        <v>0.1054181</v>
      </c>
      <c r="DK1368" s="17">
        <v>0.98815070000000005</v>
      </c>
      <c r="DL1368" s="17">
        <v>1.151594</v>
      </c>
      <c r="DM1368" s="17">
        <v>0.87371089999999996</v>
      </c>
      <c r="DN1368" s="17">
        <v>1.1581509999999999</v>
      </c>
      <c r="DO1368" s="17">
        <v>0.96245749999999997</v>
      </c>
      <c r="DP1368" s="17">
        <v>1.596241</v>
      </c>
      <c r="DQ1368" s="17">
        <v>1.125548</v>
      </c>
      <c r="DR1368" s="17">
        <v>0.92924609999999996</v>
      </c>
      <c r="DS1368" s="17">
        <v>0.57701409999999997</v>
      </c>
      <c r="DT1368" s="17">
        <v>0.31435689999999999</v>
      </c>
      <c r="DU1368" s="17">
        <v>0.76404839999999996</v>
      </c>
      <c r="DV1368" s="17">
        <v>0.80126869999999994</v>
      </c>
      <c r="DW1368" s="17">
        <v>0.13111619999999999</v>
      </c>
      <c r="DX1368" s="17">
        <v>-0.68439939999999999</v>
      </c>
      <c r="DY1368" s="17">
        <v>-0.94451220000000002</v>
      </c>
      <c r="DZ1368" s="17">
        <v>-0.77448819999999996</v>
      </c>
      <c r="EA1368" s="17">
        <v>-0.57870129999999997</v>
      </c>
      <c r="EB1368" s="17">
        <v>-0.11295669999999999</v>
      </c>
      <c r="EC1368" s="17">
        <v>-5.4827099999999997E-2</v>
      </c>
      <c r="ED1368" s="17">
        <v>0.149616</v>
      </c>
      <c r="EE1368" s="17">
        <v>-0.23162749999999999</v>
      </c>
      <c r="EF1368" s="17">
        <v>5.5828900000000001E-2</v>
      </c>
      <c r="EG1368" s="17">
        <v>1.2805899999999999</v>
      </c>
      <c r="EH1368" s="17">
        <v>0.70272489999999999</v>
      </c>
      <c r="EI1368" s="17">
        <v>1.7470220000000001</v>
      </c>
      <c r="EJ1368" s="17">
        <v>1.959495</v>
      </c>
      <c r="EK1368" s="17">
        <v>1.727066</v>
      </c>
      <c r="EL1368" s="17">
        <v>1.95092</v>
      </c>
      <c r="EM1368" s="17">
        <v>1.7902830000000001</v>
      </c>
      <c r="EN1368" s="17">
        <v>2.4361299999999999</v>
      </c>
      <c r="EO1368" s="17">
        <v>1.848306</v>
      </c>
      <c r="EP1368" s="17">
        <v>1.488221</v>
      </c>
      <c r="EQ1368" s="17">
        <v>1.073224</v>
      </c>
      <c r="ER1368" s="17">
        <v>0.86996019999999996</v>
      </c>
      <c r="ES1368" s="17">
        <v>1.5305139999999999</v>
      </c>
      <c r="ET1368" s="17">
        <v>1.4440519999999999</v>
      </c>
      <c r="EU1368" s="17">
        <v>69.308940000000007</v>
      </c>
      <c r="EV1368" s="17">
        <v>68.823480000000004</v>
      </c>
      <c r="EW1368" s="17">
        <v>68.575220000000002</v>
      </c>
      <c r="EX1368" s="17">
        <v>68.269589999999994</v>
      </c>
      <c r="EY1368" s="17">
        <v>68.054749999999999</v>
      </c>
      <c r="EZ1368" s="17">
        <v>67.821370000000002</v>
      </c>
      <c r="FA1368" s="17">
        <v>67.665549999999996</v>
      </c>
      <c r="FB1368" s="17">
        <v>68.444460000000007</v>
      </c>
      <c r="FC1368" s="17">
        <v>70.847499999999997</v>
      </c>
      <c r="FD1368" s="17">
        <v>74.485420000000005</v>
      </c>
      <c r="FE1368" s="17">
        <v>78.325209999999998</v>
      </c>
      <c r="FF1368" s="17">
        <v>81.419269999999997</v>
      </c>
      <c r="FG1368" s="17">
        <v>83.286029999999997</v>
      </c>
      <c r="FH1368" s="17">
        <v>83.410679999999999</v>
      </c>
      <c r="FI1368" s="17">
        <v>83.159710000000004</v>
      </c>
      <c r="FJ1368" s="17">
        <v>82.764719999999997</v>
      </c>
      <c r="FK1368" s="17">
        <v>81.749219999999994</v>
      </c>
      <c r="FL1368" s="17">
        <v>80.678299999999993</v>
      </c>
      <c r="FM1368" s="17">
        <v>78.818759999999997</v>
      </c>
      <c r="FN1368" s="17">
        <v>76.095749999999995</v>
      </c>
      <c r="FO1368" s="17">
        <v>72.84836</v>
      </c>
      <c r="FP1368" s="17">
        <v>71.385499999999993</v>
      </c>
      <c r="FQ1368" s="17">
        <v>70.284149999999997</v>
      </c>
      <c r="FR1368" s="17">
        <v>69.65916</v>
      </c>
      <c r="FS1368" s="17">
        <v>15.52403</v>
      </c>
      <c r="FT1368" s="17">
        <v>0.60971710000000001</v>
      </c>
      <c r="FU1368" s="17">
        <v>0.80683210000000005</v>
      </c>
      <c r="FW1368" s="17"/>
    </row>
    <row r="1369" spans="1:179" x14ac:dyDescent="0.25">
      <c r="A1369" t="s">
        <v>226</v>
      </c>
      <c r="B1369" t="s">
        <v>0</v>
      </c>
      <c r="C1369" t="s">
        <v>260</v>
      </c>
      <c r="D1369" t="s">
        <v>244</v>
      </c>
      <c r="E1369" t="s">
        <v>219</v>
      </c>
      <c r="F1369" s="17">
        <v>27384</v>
      </c>
      <c r="G1369" s="17">
        <v>23.37499</v>
      </c>
      <c r="H1369" s="17">
        <v>18.287240000000001</v>
      </c>
      <c r="I1369" s="17">
        <v>13.890890000000001</v>
      </c>
      <c r="J1369" s="17">
        <v>11.053039999999999</v>
      </c>
      <c r="K1369" s="17">
        <v>8.1163670000000003</v>
      </c>
      <c r="L1369" s="17">
        <v>15.12396</v>
      </c>
      <c r="M1369" s="17">
        <v>11.27345</v>
      </c>
      <c r="N1369" s="17">
        <v>10.612740000000001</v>
      </c>
      <c r="O1369" s="17">
        <v>6.0700599999999998</v>
      </c>
      <c r="P1369" s="17">
        <v>-1.19104E-2</v>
      </c>
      <c r="Q1369" s="17">
        <v>-3.9243000000000001</v>
      </c>
      <c r="R1369" s="17">
        <v>-5.971832</v>
      </c>
      <c r="S1369" s="17">
        <v>-6.9012859999999998</v>
      </c>
      <c r="T1369" s="17">
        <v>-5.1159530000000002</v>
      </c>
      <c r="U1369" s="17">
        <v>-4.5521890000000003</v>
      </c>
      <c r="V1369" s="17">
        <v>7.4511799999999999</v>
      </c>
      <c r="W1369" s="17">
        <v>25.809200000000001</v>
      </c>
      <c r="X1369" s="17">
        <v>38.152529999999999</v>
      </c>
      <c r="Y1369" s="17">
        <v>44.019069999999999</v>
      </c>
      <c r="Z1369" s="17">
        <v>44.715629999999997</v>
      </c>
      <c r="AA1369" s="17">
        <v>46.99315</v>
      </c>
      <c r="AB1369" s="17">
        <v>47.432899999999997</v>
      </c>
      <c r="AC1369" s="17">
        <v>35.96931</v>
      </c>
      <c r="AD1369" s="17">
        <v>28.69369</v>
      </c>
      <c r="AE1369" s="17">
        <v>-7.8451909999999998</v>
      </c>
      <c r="AF1369" s="17">
        <v>-9.3256610000000002</v>
      </c>
      <c r="AG1369" s="17">
        <v>-12.20351</v>
      </c>
      <c r="AH1369" s="17">
        <v>-13.71575</v>
      </c>
      <c r="AI1369" s="17">
        <v>-16.204689999999999</v>
      </c>
      <c r="AJ1369" s="17">
        <v>-6.6136350000000004</v>
      </c>
      <c r="AK1369" s="17">
        <v>-11.642440000000001</v>
      </c>
      <c r="AL1369" s="17">
        <v>-11.19843</v>
      </c>
      <c r="AM1369" s="17">
        <v>-7.2233840000000002</v>
      </c>
      <c r="AN1369" s="17">
        <v>-3.516149</v>
      </c>
      <c r="AO1369" s="17">
        <v>-2.6037520000000001</v>
      </c>
      <c r="AP1369" s="17">
        <v>-4.2223860000000002</v>
      </c>
      <c r="AQ1369" s="17">
        <v>-7.9928860000000004</v>
      </c>
      <c r="AR1369" s="17">
        <v>-10.835419999999999</v>
      </c>
      <c r="AS1369" s="17">
        <v>-18.24006</v>
      </c>
      <c r="AT1369" s="17">
        <v>-15.93261</v>
      </c>
      <c r="AU1369" s="17">
        <v>-7.2760939999999996</v>
      </c>
      <c r="AV1369" s="17">
        <v>-5.7185750000000004</v>
      </c>
      <c r="AW1369" s="17">
        <v>-6.3209099999999996</v>
      </c>
      <c r="AX1369" s="17">
        <v>-5.8332179999999996</v>
      </c>
      <c r="AY1369" s="17">
        <v>-2.195058</v>
      </c>
      <c r="AZ1369" s="17">
        <v>-1.047434</v>
      </c>
      <c r="BA1369" s="17">
        <v>-5.9371090000000004</v>
      </c>
      <c r="BB1369" s="17">
        <v>-6.4035970000000004</v>
      </c>
      <c r="BC1369" s="17">
        <v>-4.4049940000000003</v>
      </c>
      <c r="BD1369" s="17">
        <v>-6.351375</v>
      </c>
      <c r="BE1369" s="17">
        <v>-8.8242580000000004</v>
      </c>
      <c r="BF1369" s="17">
        <v>-10.142049999999999</v>
      </c>
      <c r="BG1369" s="17">
        <v>-12.218870000000001</v>
      </c>
      <c r="BH1369" s="17">
        <v>-3.9090470000000002</v>
      </c>
      <c r="BI1369" s="17">
        <v>-8.6712039999999995</v>
      </c>
      <c r="BJ1369" s="17">
        <v>-7.1734489999999997</v>
      </c>
      <c r="BK1369" s="17">
        <v>-3.701857</v>
      </c>
      <c r="BL1369" s="17">
        <v>-0.92214209999999996</v>
      </c>
      <c r="BM1369" s="17">
        <v>0.27962819999999999</v>
      </c>
      <c r="BN1369" s="17">
        <v>-0.83753630000000001</v>
      </c>
      <c r="BO1369" s="17">
        <v>-4.2840009999999999</v>
      </c>
      <c r="BP1369" s="17">
        <v>-7.1021960000000002</v>
      </c>
      <c r="BQ1369" s="17">
        <v>-13.6568</v>
      </c>
      <c r="BR1369" s="17">
        <v>-11.36345</v>
      </c>
      <c r="BS1369" s="17">
        <v>-2.986567</v>
      </c>
      <c r="BT1369" s="17">
        <v>-2.019406</v>
      </c>
      <c r="BU1369" s="17">
        <v>-3.031666</v>
      </c>
      <c r="BV1369" s="17">
        <v>-2.9990929999999998</v>
      </c>
      <c r="BW1369" s="17">
        <v>0.44610699999999998</v>
      </c>
      <c r="BX1369" s="17">
        <v>2.4549530000000002</v>
      </c>
      <c r="BY1369" s="17">
        <v>-3.4415249999999999</v>
      </c>
      <c r="BZ1369" s="17">
        <v>-4.3739790000000003</v>
      </c>
      <c r="CA1369" s="17">
        <v>-2.0223230000000001</v>
      </c>
      <c r="CB1369" s="17">
        <v>-4.2913930000000002</v>
      </c>
      <c r="CC1369" s="17">
        <v>-6.4837990000000003</v>
      </c>
      <c r="CD1369" s="17">
        <v>-7.6669200000000002</v>
      </c>
      <c r="CE1369" s="17">
        <v>-9.4582990000000002</v>
      </c>
      <c r="CF1369" s="17">
        <v>-2.0358580000000002</v>
      </c>
      <c r="CG1369" s="17">
        <v>-6.6133369999999996</v>
      </c>
      <c r="CH1369" s="17">
        <v>-4.3857609999999996</v>
      </c>
      <c r="CI1369" s="17">
        <v>-1.262858</v>
      </c>
      <c r="CJ1369" s="17">
        <v>0.87445890000000004</v>
      </c>
      <c r="CK1369" s="17">
        <v>2.2766489999999999</v>
      </c>
      <c r="CL1369" s="17">
        <v>1.5067999999999999</v>
      </c>
      <c r="CM1369" s="17">
        <v>-1.715239</v>
      </c>
      <c r="CN1369" s="17">
        <v>-4.5165790000000001</v>
      </c>
      <c r="CO1369" s="17">
        <v>-10.48245</v>
      </c>
      <c r="CP1369" s="17">
        <v>-8.1988699999999994</v>
      </c>
      <c r="CQ1369" s="17">
        <v>-1.5654399999999999E-2</v>
      </c>
      <c r="CR1369" s="17">
        <v>0.54262670000000002</v>
      </c>
      <c r="CS1369" s="17">
        <v>-0.75354580000000004</v>
      </c>
      <c r="CT1369" s="17">
        <v>-1.036187</v>
      </c>
      <c r="CU1369" s="17">
        <v>2.2753700000000001</v>
      </c>
      <c r="CV1369" s="17">
        <v>4.8806950000000002</v>
      </c>
      <c r="CW1369" s="17">
        <v>-1.7130909999999999</v>
      </c>
      <c r="CX1369" s="17">
        <v>-2.9682710000000001</v>
      </c>
      <c r="CY1369" s="17">
        <v>0.36034739999999998</v>
      </c>
      <c r="CZ1369" s="17">
        <v>-2.231411</v>
      </c>
      <c r="DA1369" s="17">
        <v>-4.1433390000000001</v>
      </c>
      <c r="DB1369" s="17">
        <v>-5.1917850000000003</v>
      </c>
      <c r="DC1369" s="17">
        <v>-6.6977310000000001</v>
      </c>
      <c r="DD1369" s="17">
        <v>-0.16266929999999999</v>
      </c>
      <c r="DE1369" s="17">
        <v>-4.5554699999999997</v>
      </c>
      <c r="DF1369" s="17">
        <v>-1.5980730000000001</v>
      </c>
      <c r="DG1369" s="17">
        <v>1.1761410000000001</v>
      </c>
      <c r="DH1369" s="17">
        <v>2.6710600000000002</v>
      </c>
      <c r="DI1369" s="17">
        <v>4.2736689999999999</v>
      </c>
      <c r="DJ1369" s="17">
        <v>3.8511359999999999</v>
      </c>
      <c r="DK1369" s="17">
        <v>0.85352349999999999</v>
      </c>
      <c r="DL1369" s="17">
        <v>-1.9309609999999999</v>
      </c>
      <c r="DM1369" s="17">
        <v>-7.3080959999999999</v>
      </c>
      <c r="DN1369" s="17">
        <v>-5.0342849999999997</v>
      </c>
      <c r="DO1369" s="17">
        <v>2.9552589999999999</v>
      </c>
      <c r="DP1369" s="17">
        <v>3.10466</v>
      </c>
      <c r="DQ1369" s="17">
        <v>1.5245740000000001</v>
      </c>
      <c r="DR1369" s="17">
        <v>0.92671970000000004</v>
      </c>
      <c r="DS1369" s="17">
        <v>4.1046329999999998</v>
      </c>
      <c r="DT1369" s="17">
        <v>7.306438</v>
      </c>
      <c r="DU1369" s="17">
        <v>1.53434E-2</v>
      </c>
      <c r="DV1369" s="17">
        <v>-1.5625640000000001</v>
      </c>
      <c r="DW1369" s="17">
        <v>3.8005450000000001</v>
      </c>
      <c r="DX1369" s="17">
        <v>0.74287579999999998</v>
      </c>
      <c r="DY1369" s="17">
        <v>-0.76408730000000002</v>
      </c>
      <c r="DZ1369" s="17">
        <v>-1.6180859999999999</v>
      </c>
      <c r="EA1369" s="17">
        <v>-2.7119080000000002</v>
      </c>
      <c r="EB1369" s="17">
        <v>2.5419179999999999</v>
      </c>
      <c r="EC1369" s="17">
        <v>-1.5842369999999999</v>
      </c>
      <c r="ED1369" s="17">
        <v>2.4269050000000001</v>
      </c>
      <c r="EE1369" s="17">
        <v>4.6976690000000003</v>
      </c>
      <c r="EF1369" s="17">
        <v>5.265066</v>
      </c>
      <c r="EG1369" s="17">
        <v>7.1570489999999998</v>
      </c>
      <c r="EH1369" s="17">
        <v>7.2359859999999996</v>
      </c>
      <c r="EI1369" s="17">
        <v>4.5624079999999996</v>
      </c>
      <c r="EJ1369" s="17">
        <v>1.80226</v>
      </c>
      <c r="EK1369" s="17">
        <v>-2.7248380000000001</v>
      </c>
      <c r="EL1369" s="17">
        <v>-0.4651266</v>
      </c>
      <c r="EM1369" s="17">
        <v>7.2447850000000003</v>
      </c>
      <c r="EN1369" s="17">
        <v>6.8038290000000003</v>
      </c>
      <c r="EO1369" s="17">
        <v>4.8138180000000004</v>
      </c>
      <c r="EP1369" s="17">
        <v>3.7608450000000002</v>
      </c>
      <c r="EQ1369" s="17">
        <v>6.7457979999999997</v>
      </c>
      <c r="ER1369" s="17">
        <v>10.808820000000001</v>
      </c>
      <c r="ES1369" s="17">
        <v>2.5109279999999998</v>
      </c>
      <c r="ET1369" s="17">
        <v>0.46705449999999998</v>
      </c>
      <c r="EU1369" s="17">
        <v>71.169179999999997</v>
      </c>
      <c r="EV1369" s="17">
        <v>70.511930000000007</v>
      </c>
      <c r="EW1369" s="17">
        <v>69.569869999999995</v>
      </c>
      <c r="EX1369" s="17">
        <v>69.06841</v>
      </c>
      <c r="EY1369" s="17">
        <v>68.890979999999999</v>
      </c>
      <c r="EZ1369" s="17">
        <v>68.173699999999997</v>
      </c>
      <c r="FA1369" s="17">
        <v>69.044300000000007</v>
      </c>
      <c r="FB1369" s="17">
        <v>69.999269999999996</v>
      </c>
      <c r="FC1369" s="17">
        <v>73.093109999999996</v>
      </c>
      <c r="FD1369" s="17">
        <v>78.087329999999994</v>
      </c>
      <c r="FE1369" s="17">
        <v>83.432320000000004</v>
      </c>
      <c r="FF1369" s="17">
        <v>87.379040000000003</v>
      </c>
      <c r="FG1369" s="17">
        <v>87.196579999999997</v>
      </c>
      <c r="FH1369" s="17">
        <v>88.119219999999999</v>
      </c>
      <c r="FI1369" s="17">
        <v>87.044589999999999</v>
      </c>
      <c r="FJ1369" s="17">
        <v>86.983369999999994</v>
      </c>
      <c r="FK1369" s="17">
        <v>86.602080000000001</v>
      </c>
      <c r="FL1369" s="17">
        <v>85.451530000000005</v>
      </c>
      <c r="FM1369" s="17">
        <v>83.831360000000004</v>
      </c>
      <c r="FN1369" s="17">
        <v>81.399889999999999</v>
      </c>
      <c r="FO1369" s="17">
        <v>79.951030000000003</v>
      </c>
      <c r="FP1369" s="17">
        <v>78.291629999999998</v>
      </c>
      <c r="FQ1369" s="17">
        <v>76.553880000000007</v>
      </c>
      <c r="FR1369" s="17">
        <v>74.852019999999996</v>
      </c>
      <c r="FS1369" s="17">
        <v>53.318089999999998</v>
      </c>
      <c r="FT1369" s="17">
        <v>2.596536</v>
      </c>
      <c r="FU1369" s="17">
        <v>3.2401490000000002</v>
      </c>
      <c r="FW1369" s="17"/>
    </row>
    <row r="1370" spans="1:179" x14ac:dyDescent="0.25">
      <c r="A1370" t="s">
        <v>226</v>
      </c>
      <c r="B1370" t="s">
        <v>0</v>
      </c>
      <c r="C1370" t="s">
        <v>260</v>
      </c>
      <c r="D1370" t="s">
        <v>244</v>
      </c>
      <c r="E1370" t="s">
        <v>220</v>
      </c>
      <c r="F1370" s="17">
        <v>16589</v>
      </c>
      <c r="G1370" s="17">
        <v>10.640319999999999</v>
      </c>
      <c r="H1370" s="17">
        <v>10.274940000000001</v>
      </c>
      <c r="I1370" s="17">
        <v>8.2138629999999999</v>
      </c>
      <c r="J1370" s="17">
        <v>7.1084959999999997</v>
      </c>
      <c r="K1370" s="17">
        <v>4.8953920000000002</v>
      </c>
      <c r="L1370" s="17">
        <v>6.8793160000000002</v>
      </c>
      <c r="M1370" s="17">
        <v>6.8510799999999996</v>
      </c>
      <c r="N1370" s="17">
        <v>8.3581830000000004</v>
      </c>
      <c r="O1370" s="17">
        <v>6.6405519999999996</v>
      </c>
      <c r="P1370" s="17">
        <v>2.9854250000000002</v>
      </c>
      <c r="Q1370" s="17">
        <v>3.2040600000000002E-2</v>
      </c>
      <c r="R1370" s="17">
        <v>-2.6323500000000002</v>
      </c>
      <c r="S1370" s="17">
        <v>-5.243932</v>
      </c>
      <c r="T1370" s="17">
        <v>-3.0249109999999999</v>
      </c>
      <c r="U1370" s="17">
        <v>-2.0236130000000001</v>
      </c>
      <c r="V1370" s="17">
        <v>1.9448300000000001</v>
      </c>
      <c r="W1370" s="17">
        <v>10.53983</v>
      </c>
      <c r="X1370" s="17">
        <v>15.786519999999999</v>
      </c>
      <c r="Y1370" s="17">
        <v>21.567869999999999</v>
      </c>
      <c r="Z1370" s="17">
        <v>23.438220000000001</v>
      </c>
      <c r="AA1370" s="17">
        <v>24.078720000000001</v>
      </c>
      <c r="AB1370" s="17">
        <v>22.155570000000001</v>
      </c>
      <c r="AC1370" s="17">
        <v>19.365269999999999</v>
      </c>
      <c r="AD1370" s="17">
        <v>15.37973</v>
      </c>
      <c r="AE1370" s="17">
        <v>-7.7424039999999996</v>
      </c>
      <c r="AF1370" s="17">
        <v>-5.9714679999999998</v>
      </c>
      <c r="AG1370" s="17">
        <v>-6.4595760000000002</v>
      </c>
      <c r="AH1370" s="17">
        <v>-6.5776560000000002</v>
      </c>
      <c r="AI1370" s="17">
        <v>-9.2195549999999997</v>
      </c>
      <c r="AJ1370" s="17">
        <v>-5.9264140000000003</v>
      </c>
      <c r="AK1370" s="17">
        <v>-6.4745400000000002</v>
      </c>
      <c r="AL1370" s="17">
        <v>-3.2014300000000002</v>
      </c>
      <c r="AM1370" s="17">
        <v>-1.6306780000000001</v>
      </c>
      <c r="AN1370" s="17">
        <v>-1.357685</v>
      </c>
      <c r="AO1370" s="17">
        <v>-1.4717389999999999</v>
      </c>
      <c r="AP1370" s="17">
        <v>-3.4226359999999998</v>
      </c>
      <c r="AQ1370" s="17">
        <v>-6.1501039999999998</v>
      </c>
      <c r="AR1370" s="17">
        <v>-5.9449769999999997</v>
      </c>
      <c r="AS1370" s="17">
        <v>-9.0266120000000001</v>
      </c>
      <c r="AT1370" s="17">
        <v>-10.14236</v>
      </c>
      <c r="AU1370" s="17">
        <v>-4.984718</v>
      </c>
      <c r="AV1370" s="17">
        <v>-4.5854160000000004</v>
      </c>
      <c r="AW1370" s="17">
        <v>-2.4729269999999999</v>
      </c>
      <c r="AX1370" s="17">
        <v>-1.6235900000000001</v>
      </c>
      <c r="AY1370" s="17">
        <v>-1.3850279999999999</v>
      </c>
      <c r="AZ1370" s="17">
        <v>-1.5776140000000001</v>
      </c>
      <c r="BA1370" s="17">
        <v>-1.8684080000000001</v>
      </c>
      <c r="BB1370" s="17">
        <v>-3.026027</v>
      </c>
      <c r="BC1370" s="17">
        <v>-5.0246969999999997</v>
      </c>
      <c r="BD1370" s="17">
        <v>-3.6895039999999999</v>
      </c>
      <c r="BE1370" s="17">
        <v>-4.4284179999999997</v>
      </c>
      <c r="BF1370" s="17">
        <v>-4.5773149999999996</v>
      </c>
      <c r="BG1370" s="17">
        <v>-6.6326809999999998</v>
      </c>
      <c r="BH1370" s="17">
        <v>-3.9563350000000002</v>
      </c>
      <c r="BI1370" s="17">
        <v>-4.3586559999999999</v>
      </c>
      <c r="BJ1370" s="17">
        <v>-1.4304730000000001</v>
      </c>
      <c r="BK1370" s="17">
        <v>0.34414899999999998</v>
      </c>
      <c r="BL1370" s="17">
        <v>0.62833570000000005</v>
      </c>
      <c r="BM1370" s="17">
        <v>0.58137419999999995</v>
      </c>
      <c r="BN1370" s="17">
        <v>-0.93288170000000004</v>
      </c>
      <c r="BO1370" s="17">
        <v>-3.804503</v>
      </c>
      <c r="BP1370" s="17">
        <v>-3.4720620000000002</v>
      </c>
      <c r="BQ1370" s="17">
        <v>-5.8400530000000002</v>
      </c>
      <c r="BR1370" s="17">
        <v>-6.7526339999999996</v>
      </c>
      <c r="BS1370" s="17">
        <v>-2.5439479999999999</v>
      </c>
      <c r="BT1370" s="17">
        <v>-2.719131</v>
      </c>
      <c r="BU1370" s="17">
        <v>-0.64337120000000003</v>
      </c>
      <c r="BV1370" s="17">
        <v>0.1207681</v>
      </c>
      <c r="BW1370" s="17">
        <v>0.55333730000000003</v>
      </c>
      <c r="BX1370" s="17">
        <v>-0.26307229999999998</v>
      </c>
      <c r="BY1370" s="17">
        <v>-0.6898223</v>
      </c>
      <c r="BZ1370" s="17">
        <v>-1.763916</v>
      </c>
      <c r="CA1370" s="17">
        <v>-3.1424219999999998</v>
      </c>
      <c r="CB1370" s="17">
        <v>-2.1090230000000001</v>
      </c>
      <c r="CC1370" s="17">
        <v>-3.0216440000000002</v>
      </c>
      <c r="CD1370" s="17">
        <v>-3.1918859999999998</v>
      </c>
      <c r="CE1370" s="17">
        <v>-4.8410209999999996</v>
      </c>
      <c r="CF1370" s="17">
        <v>-2.5918640000000002</v>
      </c>
      <c r="CG1370" s="17">
        <v>-2.8932009999999999</v>
      </c>
      <c r="CH1370" s="17">
        <v>-0.20391400000000001</v>
      </c>
      <c r="CI1370" s="17">
        <v>1.711908</v>
      </c>
      <c r="CJ1370" s="17">
        <v>2.0038480000000001</v>
      </c>
      <c r="CK1370" s="17">
        <v>2.0033539999999999</v>
      </c>
      <c r="CL1370" s="17">
        <v>0.79151470000000002</v>
      </c>
      <c r="CM1370" s="17">
        <v>-2.179948</v>
      </c>
      <c r="CN1370" s="17">
        <v>-1.7593289999999999</v>
      </c>
      <c r="CO1370" s="17">
        <v>-3.633051</v>
      </c>
      <c r="CP1370" s="17">
        <v>-4.4049199999999997</v>
      </c>
      <c r="CQ1370" s="17">
        <v>-0.85347879999999998</v>
      </c>
      <c r="CR1370" s="17">
        <v>-1.426547</v>
      </c>
      <c r="CS1370" s="17">
        <v>0.62377320000000003</v>
      </c>
      <c r="CT1370" s="17">
        <v>1.328905</v>
      </c>
      <c r="CU1370" s="17">
        <v>1.8958429999999999</v>
      </c>
      <c r="CV1370" s="17">
        <v>0.64737540000000005</v>
      </c>
      <c r="CW1370" s="17">
        <v>0.12646250000000001</v>
      </c>
      <c r="CX1370" s="17">
        <v>-0.88978239999999997</v>
      </c>
      <c r="CY1370" s="17">
        <v>-1.260146</v>
      </c>
      <c r="CZ1370" s="17">
        <v>-0.52854159999999994</v>
      </c>
      <c r="DA1370" s="17">
        <v>-1.6148709999999999</v>
      </c>
      <c r="DB1370" s="17">
        <v>-1.8064560000000001</v>
      </c>
      <c r="DC1370" s="17">
        <v>-3.0493600000000001</v>
      </c>
      <c r="DD1370" s="17">
        <v>-1.2273940000000001</v>
      </c>
      <c r="DE1370" s="17">
        <v>-1.427745</v>
      </c>
      <c r="DF1370" s="17">
        <v>1.022645</v>
      </c>
      <c r="DG1370" s="17">
        <v>3.0796670000000002</v>
      </c>
      <c r="DH1370" s="17">
        <v>3.3793600000000001</v>
      </c>
      <c r="DI1370" s="17">
        <v>3.4253339999999999</v>
      </c>
      <c r="DJ1370" s="17">
        <v>2.515911</v>
      </c>
      <c r="DK1370" s="17">
        <v>-0.55539210000000006</v>
      </c>
      <c r="DL1370" s="17">
        <v>-4.6596100000000001E-2</v>
      </c>
      <c r="DM1370" s="17">
        <v>-1.42605</v>
      </c>
      <c r="DN1370" s="17">
        <v>-2.057207</v>
      </c>
      <c r="DO1370" s="17">
        <v>0.83699080000000003</v>
      </c>
      <c r="DP1370" s="17">
        <v>-0.13396350000000001</v>
      </c>
      <c r="DQ1370" s="17">
        <v>1.8909180000000001</v>
      </c>
      <c r="DR1370" s="17">
        <v>2.537042</v>
      </c>
      <c r="DS1370" s="17">
        <v>3.2383489999999999</v>
      </c>
      <c r="DT1370" s="17">
        <v>1.557823</v>
      </c>
      <c r="DU1370" s="17">
        <v>0.94274729999999995</v>
      </c>
      <c r="DV1370" s="17">
        <v>-1.5648499999999999E-2</v>
      </c>
      <c r="DW1370" s="17">
        <v>1.4575610000000001</v>
      </c>
      <c r="DX1370" s="17">
        <v>1.753422</v>
      </c>
      <c r="DY1370" s="17">
        <v>0.41628700000000002</v>
      </c>
      <c r="DZ1370" s="17">
        <v>0.193884</v>
      </c>
      <c r="EA1370" s="17">
        <v>-0.46248630000000002</v>
      </c>
      <c r="EB1370" s="17">
        <v>0.74268509999999999</v>
      </c>
      <c r="EC1370" s="17">
        <v>0.68813919999999995</v>
      </c>
      <c r="ED1370" s="17">
        <v>2.7936019999999999</v>
      </c>
      <c r="EE1370" s="17">
        <v>5.054494</v>
      </c>
      <c r="EF1370" s="17">
        <v>5.36538</v>
      </c>
      <c r="EG1370" s="17">
        <v>5.4784470000000001</v>
      </c>
      <c r="EH1370" s="17">
        <v>5.0056659999999997</v>
      </c>
      <c r="EI1370" s="17">
        <v>1.790208</v>
      </c>
      <c r="EJ1370" s="17">
        <v>2.4263189999999999</v>
      </c>
      <c r="EK1370" s="17">
        <v>1.7605090000000001</v>
      </c>
      <c r="EL1370" s="17">
        <v>1.332519</v>
      </c>
      <c r="EM1370" s="17">
        <v>3.2777609999999999</v>
      </c>
      <c r="EN1370" s="17">
        <v>1.7323219999999999</v>
      </c>
      <c r="EO1370" s="17">
        <v>3.7204730000000001</v>
      </c>
      <c r="EP1370" s="17">
        <v>4.2813999999999997</v>
      </c>
      <c r="EQ1370" s="17">
        <v>5.1767139999999996</v>
      </c>
      <c r="ER1370" s="17">
        <v>2.8723649999999998</v>
      </c>
      <c r="ES1370" s="17">
        <v>2.1213329999999999</v>
      </c>
      <c r="ET1370" s="17">
        <v>1.246462</v>
      </c>
      <c r="EU1370" s="17">
        <v>71.167749999999998</v>
      </c>
      <c r="EV1370" s="17">
        <v>70.665719999999993</v>
      </c>
      <c r="EW1370" s="17">
        <v>69.664389999999997</v>
      </c>
      <c r="EX1370" s="17">
        <v>69.235370000000003</v>
      </c>
      <c r="EY1370" s="17">
        <v>69.212419999999995</v>
      </c>
      <c r="EZ1370" s="17">
        <v>68.314080000000004</v>
      </c>
      <c r="FA1370" s="17">
        <v>69.081059999999994</v>
      </c>
      <c r="FB1370" s="17">
        <v>69.989699999999999</v>
      </c>
      <c r="FC1370" s="17">
        <v>72.898269999999997</v>
      </c>
      <c r="FD1370" s="17">
        <v>77.278040000000004</v>
      </c>
      <c r="FE1370" s="17">
        <v>82.202740000000006</v>
      </c>
      <c r="FF1370" s="17">
        <v>85.38785</v>
      </c>
      <c r="FG1370" s="17">
        <v>84.735569999999996</v>
      </c>
      <c r="FH1370" s="17">
        <v>85.884640000000005</v>
      </c>
      <c r="FI1370" s="17">
        <v>84.683790000000002</v>
      </c>
      <c r="FJ1370" s="17">
        <v>84.970140000000001</v>
      </c>
      <c r="FK1370" s="17">
        <v>84.555099999999996</v>
      </c>
      <c r="FL1370" s="17">
        <v>83.862260000000006</v>
      </c>
      <c r="FM1370" s="17">
        <v>82.433179999999993</v>
      </c>
      <c r="FN1370" s="17">
        <v>80.085260000000005</v>
      </c>
      <c r="FO1370" s="17">
        <v>79.127979999999994</v>
      </c>
      <c r="FP1370" s="17">
        <v>77.806219999999996</v>
      </c>
      <c r="FQ1370" s="17">
        <v>76.202100000000002</v>
      </c>
      <c r="FR1370" s="17">
        <v>74.341269999999994</v>
      </c>
      <c r="FS1370" s="17">
        <v>35.128210000000003</v>
      </c>
      <c r="FT1370" s="17">
        <v>1.8331599999999999</v>
      </c>
      <c r="FU1370" s="17">
        <v>1.788238</v>
      </c>
      <c r="FW1370" s="17"/>
    </row>
    <row r="1371" spans="1:179" x14ac:dyDescent="0.25">
      <c r="A1371" t="s">
        <v>226</v>
      </c>
      <c r="B1371" t="s">
        <v>0</v>
      </c>
      <c r="C1371" t="s">
        <v>260</v>
      </c>
      <c r="D1371" t="s">
        <v>244</v>
      </c>
      <c r="E1371" t="s">
        <v>221</v>
      </c>
      <c r="F1371" s="17">
        <v>10795</v>
      </c>
      <c r="G1371" s="17">
        <v>12.882009999999999</v>
      </c>
      <c r="H1371" s="17">
        <v>7.8945930000000004</v>
      </c>
      <c r="I1371" s="17">
        <v>5.6281189999999999</v>
      </c>
      <c r="J1371" s="17">
        <v>3.8442949999999998</v>
      </c>
      <c r="K1371" s="17">
        <v>3.1804559999999999</v>
      </c>
      <c r="L1371" s="17">
        <v>8.4804490000000001</v>
      </c>
      <c r="M1371" s="17">
        <v>4.3335410000000003</v>
      </c>
      <c r="N1371" s="17">
        <v>1.8528119999999999</v>
      </c>
      <c r="O1371" s="17">
        <v>-0.98068279999999997</v>
      </c>
      <c r="P1371" s="17">
        <v>-3.2629090000000001</v>
      </c>
      <c r="Q1371" s="17">
        <v>-4.1132929999999996</v>
      </c>
      <c r="R1371" s="17">
        <v>-3.2697829999999999</v>
      </c>
      <c r="S1371" s="17">
        <v>-1.3988050000000001</v>
      </c>
      <c r="T1371" s="17">
        <v>-2.145823</v>
      </c>
      <c r="U1371" s="17">
        <v>-2.783585</v>
      </c>
      <c r="V1371" s="17">
        <v>5.5917310000000002</v>
      </c>
      <c r="W1371" s="17">
        <v>15.42872</v>
      </c>
      <c r="X1371" s="17">
        <v>22.701029999999999</v>
      </c>
      <c r="Y1371" s="17">
        <v>22.290880000000001</v>
      </c>
      <c r="Z1371" s="17">
        <v>20.943169999999999</v>
      </c>
      <c r="AA1371" s="17">
        <v>22.86243</v>
      </c>
      <c r="AB1371" s="17">
        <v>25.716840000000001</v>
      </c>
      <c r="AC1371" s="17">
        <v>16.485869999999998</v>
      </c>
      <c r="AD1371" s="17">
        <v>13.234579999999999</v>
      </c>
      <c r="AE1371" s="17">
        <v>-1.7942229999999999</v>
      </c>
      <c r="AF1371" s="17">
        <v>-5.3051170000000001</v>
      </c>
      <c r="AG1371" s="17">
        <v>-8.1966300000000007</v>
      </c>
      <c r="AH1371" s="17">
        <v>-9.8283539999999991</v>
      </c>
      <c r="AI1371" s="17">
        <v>-9.9663380000000004</v>
      </c>
      <c r="AJ1371" s="17">
        <v>-2.0129869999999999</v>
      </c>
      <c r="AK1371" s="17">
        <v>-7.3702230000000002</v>
      </c>
      <c r="AL1371" s="17">
        <v>-10.73312</v>
      </c>
      <c r="AM1371" s="17">
        <v>-8.3178300000000007</v>
      </c>
      <c r="AN1371" s="17">
        <v>-3.9607860000000001</v>
      </c>
      <c r="AO1371" s="17">
        <v>-3.2561429999999998</v>
      </c>
      <c r="AP1371" s="17">
        <v>-2.7922630000000002</v>
      </c>
      <c r="AQ1371" s="17">
        <v>-4.1775279999999997</v>
      </c>
      <c r="AR1371" s="17">
        <v>-7.4649419999999997</v>
      </c>
      <c r="AS1371" s="17">
        <v>-12.68393</v>
      </c>
      <c r="AT1371" s="17">
        <v>-8.9248030000000007</v>
      </c>
      <c r="AU1371" s="17">
        <v>-5.1800889999999997</v>
      </c>
      <c r="AV1371" s="17">
        <v>-3.138414</v>
      </c>
      <c r="AW1371" s="17">
        <v>-6.1584719999999997</v>
      </c>
      <c r="AX1371" s="17">
        <v>-6.2423719999999996</v>
      </c>
      <c r="AY1371" s="17">
        <v>-2.702499</v>
      </c>
      <c r="AZ1371" s="17">
        <v>-0.89004119999999998</v>
      </c>
      <c r="BA1371" s="17">
        <v>-5.7485229999999996</v>
      </c>
      <c r="BB1371" s="17">
        <v>-4.7770039999999998</v>
      </c>
      <c r="BC1371" s="17">
        <v>1.46631E-2</v>
      </c>
      <c r="BD1371" s="17">
        <v>-3.5296979999999998</v>
      </c>
      <c r="BE1371" s="17">
        <v>-5.4283409999999996</v>
      </c>
      <c r="BF1371" s="17">
        <v>-6.7247789999999998</v>
      </c>
      <c r="BG1371" s="17">
        <v>-6.8299940000000001</v>
      </c>
      <c r="BH1371" s="17">
        <v>-0.35587249999999998</v>
      </c>
      <c r="BI1371" s="17">
        <v>-5.2661680000000004</v>
      </c>
      <c r="BJ1371" s="17">
        <v>-7.0998970000000003</v>
      </c>
      <c r="BK1371" s="17">
        <v>-5.4034089999999999</v>
      </c>
      <c r="BL1371" s="17">
        <v>-2.44482</v>
      </c>
      <c r="BM1371" s="17">
        <v>-1.263541</v>
      </c>
      <c r="BN1371" s="17">
        <v>-0.67859080000000005</v>
      </c>
      <c r="BO1371" s="17">
        <v>-1.281809</v>
      </c>
      <c r="BP1371" s="17">
        <v>-4.7156169999999999</v>
      </c>
      <c r="BQ1371" s="17">
        <v>-9.3871160000000007</v>
      </c>
      <c r="BR1371" s="17">
        <v>-5.8426179999999999</v>
      </c>
      <c r="BS1371" s="17">
        <v>-1.5301370000000001</v>
      </c>
      <c r="BT1371" s="17">
        <v>7.7490199999999995E-2</v>
      </c>
      <c r="BU1371" s="17">
        <v>-3.4281079999999999</v>
      </c>
      <c r="BV1371" s="17">
        <v>-4.148841</v>
      </c>
      <c r="BW1371" s="17">
        <v>-0.91211330000000002</v>
      </c>
      <c r="BX1371" s="17">
        <v>2.3967399999999999</v>
      </c>
      <c r="BY1371" s="17">
        <v>-3.5087380000000001</v>
      </c>
      <c r="BZ1371" s="17">
        <v>-3.229473</v>
      </c>
      <c r="CA1371" s="17">
        <v>1.2674920000000001</v>
      </c>
      <c r="CB1371" s="17">
        <v>-2.300049</v>
      </c>
      <c r="CC1371" s="17">
        <v>-3.5110320000000002</v>
      </c>
      <c r="CD1371" s="17">
        <v>-4.5752509999999997</v>
      </c>
      <c r="CE1371" s="17">
        <v>-4.6577719999999996</v>
      </c>
      <c r="CF1371" s="17">
        <v>0.79183970000000004</v>
      </c>
      <c r="CG1371" s="17">
        <v>-3.8089050000000002</v>
      </c>
      <c r="CH1371" s="17">
        <v>-4.5835359999999996</v>
      </c>
      <c r="CI1371" s="17">
        <v>-3.3848910000000001</v>
      </c>
      <c r="CJ1371" s="17">
        <v>-1.3948670000000001</v>
      </c>
      <c r="CK1371" s="17">
        <v>0.1165288</v>
      </c>
      <c r="CL1371" s="17">
        <v>0.78533209999999998</v>
      </c>
      <c r="CM1371" s="17">
        <v>0.72375699999999998</v>
      </c>
      <c r="CN1371" s="17">
        <v>-2.8114430000000001</v>
      </c>
      <c r="CO1371" s="17">
        <v>-7.1037520000000001</v>
      </c>
      <c r="CP1371" s="17">
        <v>-3.7079070000000001</v>
      </c>
      <c r="CQ1371" s="17">
        <v>0.99780849999999999</v>
      </c>
      <c r="CR1371" s="17">
        <v>2.3048160000000002</v>
      </c>
      <c r="CS1371" s="17">
        <v>-1.537067</v>
      </c>
      <c r="CT1371" s="17">
        <v>-2.6988690000000002</v>
      </c>
      <c r="CU1371" s="17">
        <v>0.32790239999999998</v>
      </c>
      <c r="CV1371" s="17">
        <v>4.6731550000000004</v>
      </c>
      <c r="CW1371" s="17">
        <v>-1.9574689999999999</v>
      </c>
      <c r="CX1371" s="17">
        <v>-2.1576569999999999</v>
      </c>
      <c r="CY1371" s="17">
        <v>2.520321</v>
      </c>
      <c r="CZ1371" s="17">
        <v>-1.0703990000000001</v>
      </c>
      <c r="DA1371" s="17">
        <v>-1.5937220000000001</v>
      </c>
      <c r="DB1371" s="17">
        <v>-2.4257240000000002</v>
      </c>
      <c r="DC1371" s="17">
        <v>-2.4855489999999998</v>
      </c>
      <c r="DD1371" s="17">
        <v>1.9395519999999999</v>
      </c>
      <c r="DE1371" s="17">
        <v>-2.3516430000000001</v>
      </c>
      <c r="DF1371" s="17">
        <v>-2.0671740000000001</v>
      </c>
      <c r="DG1371" s="17">
        <v>-1.3663719999999999</v>
      </c>
      <c r="DH1371" s="17">
        <v>-0.34491290000000002</v>
      </c>
      <c r="DI1371" s="17">
        <v>1.496599</v>
      </c>
      <c r="DJ1371" s="17">
        <v>2.2492549999999998</v>
      </c>
      <c r="DK1371" s="17">
        <v>2.7293229999999999</v>
      </c>
      <c r="DL1371" s="17">
        <v>-0.90726859999999998</v>
      </c>
      <c r="DM1371" s="17">
        <v>-4.8203880000000003</v>
      </c>
      <c r="DN1371" s="17">
        <v>-1.573196</v>
      </c>
      <c r="DO1371" s="17">
        <v>3.5257540000000001</v>
      </c>
      <c r="DP1371" s="17">
        <v>4.5321410000000002</v>
      </c>
      <c r="DQ1371" s="17">
        <v>0.35397489999999998</v>
      </c>
      <c r="DR1371" s="17">
        <v>-1.248896</v>
      </c>
      <c r="DS1371" s="17">
        <v>1.5679179999999999</v>
      </c>
      <c r="DT1371" s="17">
        <v>6.9495699999999996</v>
      </c>
      <c r="DU1371" s="17">
        <v>-0.40620050000000002</v>
      </c>
      <c r="DV1371" s="17">
        <v>-1.085842</v>
      </c>
      <c r="DW1371" s="17">
        <v>4.3292060000000001</v>
      </c>
      <c r="DX1371" s="17">
        <v>0.70501910000000001</v>
      </c>
      <c r="DY1371" s="17">
        <v>1.1745680000000001</v>
      </c>
      <c r="DZ1371" s="17">
        <v>0.6778518</v>
      </c>
      <c r="EA1371" s="17">
        <v>0.65079509999999996</v>
      </c>
      <c r="EB1371" s="17">
        <v>3.5966659999999999</v>
      </c>
      <c r="EC1371" s="17">
        <v>-0.2475871</v>
      </c>
      <c r="ED1371" s="17">
        <v>1.566052</v>
      </c>
      <c r="EE1371" s="17">
        <v>1.5480480000000001</v>
      </c>
      <c r="EF1371" s="17">
        <v>1.1710529999999999</v>
      </c>
      <c r="EG1371" s="17">
        <v>3.489201</v>
      </c>
      <c r="EH1371" s="17">
        <v>4.362927</v>
      </c>
      <c r="EI1371" s="17">
        <v>5.6250419999999997</v>
      </c>
      <c r="EJ1371" s="17">
        <v>1.8420570000000001</v>
      </c>
      <c r="EK1371" s="17">
        <v>-1.523574</v>
      </c>
      <c r="EL1371" s="17">
        <v>1.5089889999999999</v>
      </c>
      <c r="EM1371" s="17">
        <v>7.1757059999999999</v>
      </c>
      <c r="EN1371" s="17">
        <v>7.7480450000000003</v>
      </c>
      <c r="EO1371" s="17">
        <v>3.0843379999999998</v>
      </c>
      <c r="EP1371" s="17">
        <v>0.84463359999999998</v>
      </c>
      <c r="EQ1371" s="17">
        <v>3.358304</v>
      </c>
      <c r="ER1371" s="17">
        <v>10.23635</v>
      </c>
      <c r="ES1371" s="17">
        <v>1.833585</v>
      </c>
      <c r="ET1371" s="17">
        <v>0.46168979999999998</v>
      </c>
      <c r="EU1371" s="17">
        <v>71.171350000000004</v>
      </c>
      <c r="EV1371" s="17">
        <v>70.275599999999997</v>
      </c>
      <c r="EW1371" s="17">
        <v>69.424629999999993</v>
      </c>
      <c r="EX1371" s="17">
        <v>68.811840000000004</v>
      </c>
      <c r="EY1371" s="17">
        <v>68.397059999999996</v>
      </c>
      <c r="EZ1371" s="17">
        <v>67.957980000000006</v>
      </c>
      <c r="FA1371" s="17">
        <v>68.987799999999993</v>
      </c>
      <c r="FB1371" s="17">
        <v>70.013949999999994</v>
      </c>
      <c r="FC1371" s="17">
        <v>73.392489999999995</v>
      </c>
      <c r="FD1371" s="17">
        <v>79.330820000000003</v>
      </c>
      <c r="FE1371" s="17">
        <v>85.321640000000002</v>
      </c>
      <c r="FF1371" s="17">
        <v>90.438609999999997</v>
      </c>
      <c r="FG1371" s="17">
        <v>90.978039999999993</v>
      </c>
      <c r="FH1371" s="17">
        <v>91.552760000000006</v>
      </c>
      <c r="FI1371" s="17">
        <v>90.672079999999994</v>
      </c>
      <c r="FJ1371" s="17">
        <v>90.076779999999999</v>
      </c>
      <c r="FK1371" s="17">
        <v>89.747339999999994</v>
      </c>
      <c r="FL1371" s="17">
        <v>87.893500000000003</v>
      </c>
      <c r="FM1371" s="17">
        <v>85.979699999999994</v>
      </c>
      <c r="FN1371" s="17">
        <v>83.41986</v>
      </c>
      <c r="FO1371" s="17">
        <v>81.215670000000003</v>
      </c>
      <c r="FP1371" s="17">
        <v>79.037469999999999</v>
      </c>
      <c r="FQ1371" s="17">
        <v>77.094380000000001</v>
      </c>
      <c r="FR1371" s="17">
        <v>75.636799999999994</v>
      </c>
      <c r="FS1371" s="17">
        <v>41.123440000000002</v>
      </c>
      <c r="FT1371" s="17">
        <v>1.811296</v>
      </c>
      <c r="FU1371" s="17">
        <v>2.7265329999999999</v>
      </c>
      <c r="FW1371" s="17"/>
    </row>
    <row r="1372" spans="1:179" x14ac:dyDescent="0.25">
      <c r="A1372" t="s">
        <v>226</v>
      </c>
      <c r="B1372" t="s">
        <v>0</v>
      </c>
      <c r="C1372" t="s">
        <v>260</v>
      </c>
      <c r="D1372" t="s">
        <v>233</v>
      </c>
      <c r="E1372" t="s">
        <v>219</v>
      </c>
      <c r="F1372" s="17">
        <v>14373</v>
      </c>
      <c r="G1372" s="17">
        <v>10.63461</v>
      </c>
      <c r="H1372" s="17">
        <v>9.6368659999999995</v>
      </c>
      <c r="I1372" s="17">
        <v>8.6574100000000005</v>
      </c>
      <c r="J1372" s="17">
        <v>8.6422989999999995</v>
      </c>
      <c r="K1372" s="17">
        <v>8.8122720000000001</v>
      </c>
      <c r="L1372" s="17">
        <v>8.7905770000000008</v>
      </c>
      <c r="M1372" s="17">
        <v>9.5308759999999992</v>
      </c>
      <c r="N1372" s="17">
        <v>9.2876150000000006</v>
      </c>
      <c r="O1372" s="17">
        <v>5.5103939999999998</v>
      </c>
      <c r="P1372" s="17">
        <v>-1.079399</v>
      </c>
      <c r="Q1372" s="17">
        <v>-4.4707410000000003</v>
      </c>
      <c r="R1372" s="17">
        <v>-4.0655929999999998</v>
      </c>
      <c r="S1372" s="17">
        <v>-0.41557359999999999</v>
      </c>
      <c r="T1372" s="17">
        <v>2.9429159999999999</v>
      </c>
      <c r="U1372" s="17">
        <v>6.2783879999999996</v>
      </c>
      <c r="V1372" s="17">
        <v>8.4709920000000007</v>
      </c>
      <c r="W1372" s="17">
        <v>12.70232</v>
      </c>
      <c r="X1372" s="17">
        <v>17.417670000000001</v>
      </c>
      <c r="Y1372" s="17">
        <v>18.412040000000001</v>
      </c>
      <c r="Z1372" s="17">
        <v>19.464870000000001</v>
      </c>
      <c r="AA1372" s="17">
        <v>18.152080000000002</v>
      </c>
      <c r="AB1372" s="17">
        <v>15.310169999999999</v>
      </c>
      <c r="AC1372" s="17">
        <v>12.33844</v>
      </c>
      <c r="AD1372" s="17">
        <v>10.58357</v>
      </c>
      <c r="AE1372" s="17">
        <v>-1.8399540000000001</v>
      </c>
      <c r="AF1372" s="17">
        <v>-2.221479</v>
      </c>
      <c r="AG1372" s="17">
        <v>-2.7269559999999999</v>
      </c>
      <c r="AH1372" s="17">
        <v>-2.4260449999999998</v>
      </c>
      <c r="AI1372" s="17">
        <v>-2.5482049999999998</v>
      </c>
      <c r="AJ1372" s="17">
        <v>-3.3078289999999999</v>
      </c>
      <c r="AK1372" s="17">
        <v>-4.4977330000000002</v>
      </c>
      <c r="AL1372" s="17">
        <v>-4.6840310000000001</v>
      </c>
      <c r="AM1372" s="17">
        <v>-3.1369590000000001</v>
      </c>
      <c r="AN1372" s="17">
        <v>-5.7448560000000004</v>
      </c>
      <c r="AO1372" s="17">
        <v>-6.3781429999999997</v>
      </c>
      <c r="AP1372" s="17">
        <v>-3.7300209999999998</v>
      </c>
      <c r="AQ1372" s="17">
        <v>-1.8709260000000001</v>
      </c>
      <c r="AR1372" s="17">
        <v>-0.63092769999999998</v>
      </c>
      <c r="AS1372" s="17">
        <v>-0.83400280000000004</v>
      </c>
      <c r="AT1372" s="17">
        <v>-3.2783220000000002</v>
      </c>
      <c r="AU1372" s="17">
        <v>-3.532184</v>
      </c>
      <c r="AV1372" s="17">
        <v>-1.778475</v>
      </c>
      <c r="AW1372" s="17">
        <v>-0.78089819999999999</v>
      </c>
      <c r="AX1372" s="17">
        <v>0.76095219999999997</v>
      </c>
      <c r="AY1372" s="17">
        <v>-5.1175900000000003E-2</v>
      </c>
      <c r="AZ1372" s="17">
        <v>-2.2297349999999998</v>
      </c>
      <c r="BA1372" s="17">
        <v>-3.4338419999999998</v>
      </c>
      <c r="BB1372" s="17">
        <v>-2.8220369999999999</v>
      </c>
      <c r="BC1372" s="17">
        <v>-0.73494760000000003</v>
      </c>
      <c r="BD1372" s="17">
        <v>-1.041525</v>
      </c>
      <c r="BE1372" s="17">
        <v>-1.5234650000000001</v>
      </c>
      <c r="BF1372" s="17">
        <v>-1.2418830000000001</v>
      </c>
      <c r="BG1372" s="17">
        <v>-1.2724709999999999</v>
      </c>
      <c r="BH1372" s="17">
        <v>-2.0162800000000001</v>
      </c>
      <c r="BI1372" s="17">
        <v>-2.9998589999999998</v>
      </c>
      <c r="BJ1372" s="17">
        <v>-3.1725129999999999</v>
      </c>
      <c r="BK1372" s="17">
        <v>-2.244062</v>
      </c>
      <c r="BL1372" s="17">
        <v>-4.4490540000000003</v>
      </c>
      <c r="BM1372" s="17">
        <v>-4.8342090000000004</v>
      </c>
      <c r="BN1372" s="17">
        <v>-2.665997</v>
      </c>
      <c r="BO1372" s="17">
        <v>-0.39130480000000001</v>
      </c>
      <c r="BP1372" s="17">
        <v>1.2175499999999999</v>
      </c>
      <c r="BQ1372" s="17">
        <v>1.0261750000000001</v>
      </c>
      <c r="BR1372" s="17">
        <v>-1.371278</v>
      </c>
      <c r="BS1372" s="17">
        <v>-1.9457359999999999</v>
      </c>
      <c r="BT1372" s="17">
        <v>-0.67341700000000004</v>
      </c>
      <c r="BU1372" s="17">
        <v>5.8111099999999999E-2</v>
      </c>
      <c r="BV1372" s="17">
        <v>1.602927</v>
      </c>
      <c r="BW1372" s="17">
        <v>0.88063539999999996</v>
      </c>
      <c r="BX1372" s="17">
        <v>-1.031847</v>
      </c>
      <c r="BY1372" s="17">
        <v>-2.1173299999999999</v>
      </c>
      <c r="BZ1372" s="17">
        <v>-1.687878</v>
      </c>
      <c r="CA1372" s="17">
        <v>3.03761E-2</v>
      </c>
      <c r="CB1372" s="17">
        <v>-0.22429270000000001</v>
      </c>
      <c r="CC1372" s="17">
        <v>-0.68993130000000003</v>
      </c>
      <c r="CD1372" s="17">
        <v>-0.42173650000000001</v>
      </c>
      <c r="CE1372" s="17">
        <v>-0.38890170000000002</v>
      </c>
      <c r="CF1372" s="17">
        <v>-1.121758</v>
      </c>
      <c r="CG1372" s="17">
        <v>-1.9624360000000001</v>
      </c>
      <c r="CH1372" s="17">
        <v>-2.1256400000000002</v>
      </c>
      <c r="CI1372" s="17">
        <v>-1.6256440000000001</v>
      </c>
      <c r="CJ1372" s="17">
        <v>-3.5515850000000002</v>
      </c>
      <c r="CK1372" s="17">
        <v>-3.7648839999999999</v>
      </c>
      <c r="CL1372" s="17">
        <v>-1.929057</v>
      </c>
      <c r="CM1372" s="17">
        <v>0.63347609999999999</v>
      </c>
      <c r="CN1372" s="17">
        <v>2.4977999999999998</v>
      </c>
      <c r="CO1372" s="17">
        <v>2.3145280000000001</v>
      </c>
      <c r="CP1372" s="17">
        <v>-5.0465099999999999E-2</v>
      </c>
      <c r="CQ1372" s="17">
        <v>-0.8469679</v>
      </c>
      <c r="CR1372" s="17">
        <v>9.19431E-2</v>
      </c>
      <c r="CS1372" s="17">
        <v>0.63920639999999995</v>
      </c>
      <c r="CT1372" s="17">
        <v>2.1860759999999999</v>
      </c>
      <c r="CU1372" s="17">
        <v>1.5260050000000001</v>
      </c>
      <c r="CV1372" s="17">
        <v>-0.20219319999999999</v>
      </c>
      <c r="CW1372" s="17">
        <v>-1.2055169999999999</v>
      </c>
      <c r="CX1372" s="17">
        <v>-0.902362</v>
      </c>
      <c r="CY1372" s="17">
        <v>0.79569979999999996</v>
      </c>
      <c r="CZ1372" s="17">
        <v>0.59294000000000002</v>
      </c>
      <c r="DA1372" s="17">
        <v>0.14360290000000001</v>
      </c>
      <c r="DB1372" s="17">
        <v>0.39841009999999999</v>
      </c>
      <c r="DC1372" s="17">
        <v>0.49466759999999999</v>
      </c>
      <c r="DD1372" s="17">
        <v>-0.2272353</v>
      </c>
      <c r="DE1372" s="17">
        <v>-0.92501359999999999</v>
      </c>
      <c r="DF1372" s="17">
        <v>-1.0787679999999999</v>
      </c>
      <c r="DG1372" s="17">
        <v>-1.007226</v>
      </c>
      <c r="DH1372" s="17">
        <v>-2.6541160000000001</v>
      </c>
      <c r="DI1372" s="17">
        <v>-2.69556</v>
      </c>
      <c r="DJ1372" s="17">
        <v>-1.192118</v>
      </c>
      <c r="DK1372" s="17">
        <v>1.6582570000000001</v>
      </c>
      <c r="DL1372" s="17">
        <v>3.7780499999999999</v>
      </c>
      <c r="DM1372" s="17">
        <v>3.6028820000000001</v>
      </c>
      <c r="DN1372" s="17">
        <v>1.270348</v>
      </c>
      <c r="DO1372" s="17">
        <v>0.25180059999999999</v>
      </c>
      <c r="DP1372" s="17">
        <v>0.85730320000000004</v>
      </c>
      <c r="DQ1372" s="17">
        <v>1.220302</v>
      </c>
      <c r="DR1372" s="17">
        <v>2.7692260000000002</v>
      </c>
      <c r="DS1372" s="17">
        <v>2.1713749999999998</v>
      </c>
      <c r="DT1372" s="17">
        <v>0.62746060000000003</v>
      </c>
      <c r="DU1372" s="17">
        <v>-0.29370410000000002</v>
      </c>
      <c r="DV1372" s="17">
        <v>-0.11684650000000001</v>
      </c>
      <c r="DW1372" s="17">
        <v>1.900706</v>
      </c>
      <c r="DX1372" s="17">
        <v>1.772894</v>
      </c>
      <c r="DY1372" s="17">
        <v>1.347094</v>
      </c>
      <c r="DZ1372" s="17">
        <v>1.5825720000000001</v>
      </c>
      <c r="EA1372" s="17">
        <v>1.7704009999999999</v>
      </c>
      <c r="EB1372" s="17">
        <v>1.0643130000000001</v>
      </c>
      <c r="EC1372" s="17">
        <v>0.57285989999999998</v>
      </c>
      <c r="ED1372" s="17">
        <v>0.43274980000000002</v>
      </c>
      <c r="EE1372" s="17">
        <v>-0.11432870000000001</v>
      </c>
      <c r="EF1372" s="17">
        <v>-1.358314</v>
      </c>
      <c r="EG1372" s="17">
        <v>-1.151626</v>
      </c>
      <c r="EH1372" s="17">
        <v>-0.12809419999999999</v>
      </c>
      <c r="EI1372" s="17">
        <v>3.1378780000000002</v>
      </c>
      <c r="EJ1372" s="17">
        <v>5.6265280000000004</v>
      </c>
      <c r="EK1372" s="17">
        <v>5.4630590000000003</v>
      </c>
      <c r="EL1372" s="17">
        <v>3.1773920000000002</v>
      </c>
      <c r="EM1372" s="17">
        <v>1.8382480000000001</v>
      </c>
      <c r="EN1372" s="17">
        <v>1.9623619999999999</v>
      </c>
      <c r="EO1372" s="17">
        <v>2.0593110000000001</v>
      </c>
      <c r="EP1372" s="17">
        <v>3.6112009999999999</v>
      </c>
      <c r="EQ1372" s="17">
        <v>3.103186</v>
      </c>
      <c r="ER1372" s="17">
        <v>1.8253490000000001</v>
      </c>
      <c r="ES1372" s="17">
        <v>1.0228090000000001</v>
      </c>
      <c r="ET1372" s="17">
        <v>1.0173129999999999</v>
      </c>
      <c r="EU1372" s="17">
        <v>50.708219999999997</v>
      </c>
      <c r="EV1372" s="17">
        <v>50.4544</v>
      </c>
      <c r="EW1372" s="17">
        <v>50.078769999999999</v>
      </c>
      <c r="EX1372" s="17">
        <v>49.802689999999998</v>
      </c>
      <c r="EY1372" s="17">
        <v>49.409199999999998</v>
      </c>
      <c r="EZ1372" s="17">
        <v>49.262070000000001</v>
      </c>
      <c r="FA1372" s="17">
        <v>49.036790000000003</v>
      </c>
      <c r="FB1372" s="17">
        <v>49.056460000000001</v>
      </c>
      <c r="FC1372" s="17">
        <v>51.160789999999999</v>
      </c>
      <c r="FD1372" s="17">
        <v>54.763849999999998</v>
      </c>
      <c r="FE1372" s="17">
        <v>57.5426</v>
      </c>
      <c r="FF1372" s="17">
        <v>59.440449999999998</v>
      </c>
      <c r="FG1372" s="17">
        <v>60.304870000000001</v>
      </c>
      <c r="FH1372" s="17">
        <v>60.398180000000004</v>
      </c>
      <c r="FI1372" s="17">
        <v>60.048310000000001</v>
      </c>
      <c r="FJ1372" s="17">
        <v>59.323810000000002</v>
      </c>
      <c r="FK1372" s="17">
        <v>58.12912</v>
      </c>
      <c r="FL1372" s="17">
        <v>56.142189999999999</v>
      </c>
      <c r="FM1372" s="17">
        <v>54.641260000000003</v>
      </c>
      <c r="FN1372" s="17">
        <v>53.795180000000002</v>
      </c>
      <c r="FO1372" s="17">
        <v>52.984349999999999</v>
      </c>
      <c r="FP1372" s="17">
        <v>52.405119999999997</v>
      </c>
      <c r="FQ1372" s="17">
        <v>52.19406</v>
      </c>
      <c r="FR1372" s="17">
        <v>51.972050000000003</v>
      </c>
      <c r="FS1372" s="17">
        <v>23.593060000000001</v>
      </c>
      <c r="FT1372" s="17">
        <v>1.1714530000000001</v>
      </c>
      <c r="FU1372" s="17">
        <v>1.21193</v>
      </c>
      <c r="FW1372" s="17"/>
    </row>
    <row r="1373" spans="1:179" x14ac:dyDescent="0.25">
      <c r="A1373" t="s">
        <v>226</v>
      </c>
      <c r="B1373" t="s">
        <v>0</v>
      </c>
      <c r="C1373" t="s">
        <v>260</v>
      </c>
      <c r="D1373" t="s">
        <v>233</v>
      </c>
      <c r="E1373" t="s">
        <v>220</v>
      </c>
      <c r="F1373" s="17">
        <v>8096</v>
      </c>
      <c r="G1373" s="17">
        <v>6.3578219999999996</v>
      </c>
      <c r="H1373" s="17">
        <v>6.0287509999999997</v>
      </c>
      <c r="I1373" s="17">
        <v>5.3378389999999998</v>
      </c>
      <c r="J1373" s="17">
        <v>5.3311529999999996</v>
      </c>
      <c r="K1373" s="17">
        <v>5.0940529999999997</v>
      </c>
      <c r="L1373" s="17">
        <v>5.0652569999999999</v>
      </c>
      <c r="M1373" s="17">
        <v>5.5603509999999998</v>
      </c>
      <c r="N1373" s="17">
        <v>5.5242259999999996</v>
      </c>
      <c r="O1373" s="17">
        <v>3.6649790000000002</v>
      </c>
      <c r="P1373" s="17">
        <v>-0.31588359999999999</v>
      </c>
      <c r="Q1373" s="17">
        <v>-1.766834</v>
      </c>
      <c r="R1373" s="17">
        <v>-1.21539</v>
      </c>
      <c r="S1373" s="17">
        <v>1.266354</v>
      </c>
      <c r="T1373" s="17">
        <v>3.4136359999999999</v>
      </c>
      <c r="U1373" s="17">
        <v>4.6636259999999998</v>
      </c>
      <c r="V1373" s="17">
        <v>4.7890670000000002</v>
      </c>
      <c r="W1373" s="17">
        <v>6.9245950000000001</v>
      </c>
      <c r="X1373" s="17">
        <v>9.3393910000000009</v>
      </c>
      <c r="Y1373" s="17">
        <v>9.8026009999999992</v>
      </c>
      <c r="Z1373" s="17">
        <v>10.66053</v>
      </c>
      <c r="AA1373" s="17">
        <v>10.123469999999999</v>
      </c>
      <c r="AB1373" s="17">
        <v>8.5504700000000007</v>
      </c>
      <c r="AC1373" s="17">
        <v>6.9714349999999996</v>
      </c>
      <c r="AD1373" s="17">
        <v>6.4140430000000004</v>
      </c>
      <c r="AE1373" s="17">
        <v>-0.26661370000000001</v>
      </c>
      <c r="AF1373" s="17">
        <v>-0.19343930000000001</v>
      </c>
      <c r="AG1373" s="17">
        <v>-0.70340429999999998</v>
      </c>
      <c r="AH1373" s="17">
        <v>-0.46895750000000003</v>
      </c>
      <c r="AI1373" s="17">
        <v>-0.87075040000000004</v>
      </c>
      <c r="AJ1373" s="17">
        <v>-1.379456</v>
      </c>
      <c r="AK1373" s="17">
        <v>-2.2069399999999999</v>
      </c>
      <c r="AL1373" s="17">
        <v>-2.3916930000000001</v>
      </c>
      <c r="AM1373" s="17">
        <v>-1.937479</v>
      </c>
      <c r="AN1373" s="17">
        <v>-4.2610200000000003</v>
      </c>
      <c r="AO1373" s="17">
        <v>-4.6848409999999996</v>
      </c>
      <c r="AP1373" s="17">
        <v>-2.6393840000000002</v>
      </c>
      <c r="AQ1373" s="17">
        <v>-0.8863742</v>
      </c>
      <c r="AR1373" s="17">
        <v>0.38122519999999999</v>
      </c>
      <c r="AS1373" s="17">
        <v>4.7450000000000001E-3</v>
      </c>
      <c r="AT1373" s="17">
        <v>-2.210626</v>
      </c>
      <c r="AU1373" s="17">
        <v>-2.0643880000000001</v>
      </c>
      <c r="AV1373" s="17">
        <v>-0.99760780000000004</v>
      </c>
      <c r="AW1373" s="17">
        <v>-0.70035959999999997</v>
      </c>
      <c r="AX1373" s="17">
        <v>0.26082080000000002</v>
      </c>
      <c r="AY1373" s="17">
        <v>-5.6366300000000001E-2</v>
      </c>
      <c r="AZ1373" s="17">
        <v>-1.3573219999999999</v>
      </c>
      <c r="BA1373" s="17">
        <v>-2.0437409999999998</v>
      </c>
      <c r="BB1373" s="17">
        <v>-0.70328630000000003</v>
      </c>
      <c r="BC1373" s="17">
        <v>0.27022980000000002</v>
      </c>
      <c r="BD1373" s="17">
        <v>0.34014929999999999</v>
      </c>
      <c r="BE1373" s="17">
        <v>-8.7733599999999995E-2</v>
      </c>
      <c r="BF1373" s="17">
        <v>0.11491220000000001</v>
      </c>
      <c r="BG1373" s="17">
        <v>-0.2002003</v>
      </c>
      <c r="BH1373" s="17">
        <v>-0.59361120000000001</v>
      </c>
      <c r="BI1373" s="17">
        <v>-1.1115189999999999</v>
      </c>
      <c r="BJ1373" s="17">
        <v>-1.317415</v>
      </c>
      <c r="BK1373" s="17">
        <v>-1.1799569999999999</v>
      </c>
      <c r="BL1373" s="17">
        <v>-3.2761659999999999</v>
      </c>
      <c r="BM1373" s="17">
        <v>-3.4744350000000002</v>
      </c>
      <c r="BN1373" s="17">
        <v>-1.8803529999999999</v>
      </c>
      <c r="BO1373" s="17">
        <v>4.0351100000000001E-2</v>
      </c>
      <c r="BP1373" s="17">
        <v>1.507717</v>
      </c>
      <c r="BQ1373" s="17">
        <v>1.127575</v>
      </c>
      <c r="BR1373" s="17">
        <v>-0.90464540000000004</v>
      </c>
      <c r="BS1373" s="17">
        <v>-1.0236499999999999</v>
      </c>
      <c r="BT1373" s="17">
        <v>-0.38042799999999999</v>
      </c>
      <c r="BU1373" s="17">
        <v>-0.16237109999999999</v>
      </c>
      <c r="BV1373" s="17">
        <v>0.90324260000000001</v>
      </c>
      <c r="BW1373" s="17">
        <v>0.68493199999999999</v>
      </c>
      <c r="BX1373" s="17">
        <v>-0.41692180000000001</v>
      </c>
      <c r="BY1373" s="17">
        <v>-0.99864660000000005</v>
      </c>
      <c r="BZ1373" s="17">
        <v>-9.6952999999999998E-2</v>
      </c>
      <c r="CA1373" s="17">
        <v>0.64204589999999995</v>
      </c>
      <c r="CB1373" s="17">
        <v>0.70971099999999998</v>
      </c>
      <c r="CC1373" s="17">
        <v>0.33867809999999998</v>
      </c>
      <c r="CD1373" s="17">
        <v>0.51929860000000005</v>
      </c>
      <c r="CE1373" s="17">
        <v>0.26422060000000003</v>
      </c>
      <c r="CF1373" s="17">
        <v>-4.9337699999999998E-2</v>
      </c>
      <c r="CG1373" s="17">
        <v>-0.35283360000000002</v>
      </c>
      <c r="CH1373" s="17">
        <v>-0.57337249999999995</v>
      </c>
      <c r="CI1373" s="17">
        <v>-0.65529890000000002</v>
      </c>
      <c r="CJ1373" s="17">
        <v>-2.5940590000000001</v>
      </c>
      <c r="CK1373" s="17">
        <v>-2.6361119999999998</v>
      </c>
      <c r="CL1373" s="17">
        <v>-1.3546499999999999</v>
      </c>
      <c r="CM1373" s="17">
        <v>0.68219830000000004</v>
      </c>
      <c r="CN1373" s="17">
        <v>2.2879209999999999</v>
      </c>
      <c r="CO1373" s="17">
        <v>1.9052439999999999</v>
      </c>
      <c r="CP1373" s="17">
        <v>-1.272E-4</v>
      </c>
      <c r="CQ1373" s="17">
        <v>-0.30283769999999999</v>
      </c>
      <c r="CR1373" s="17">
        <v>4.7028800000000003E-2</v>
      </c>
      <c r="CS1373" s="17">
        <v>0.21023810000000001</v>
      </c>
      <c r="CT1373" s="17">
        <v>1.348182</v>
      </c>
      <c r="CU1373" s="17">
        <v>1.198353</v>
      </c>
      <c r="CV1373" s="17">
        <v>0.23439689999999999</v>
      </c>
      <c r="CW1373" s="17">
        <v>-0.27481729999999999</v>
      </c>
      <c r="CX1373" s="17">
        <v>0.32299159999999999</v>
      </c>
      <c r="CY1373" s="17">
        <v>1.013862</v>
      </c>
      <c r="CZ1373" s="17">
        <v>1.0792729999999999</v>
      </c>
      <c r="DA1373" s="17">
        <v>0.76508980000000004</v>
      </c>
      <c r="DB1373" s="17">
        <v>0.92368499999999998</v>
      </c>
      <c r="DC1373" s="17">
        <v>0.72864150000000005</v>
      </c>
      <c r="DD1373" s="17">
        <v>0.49493579999999998</v>
      </c>
      <c r="DE1373" s="17">
        <v>0.40585179999999998</v>
      </c>
      <c r="DF1373" s="17">
        <v>0.1706695</v>
      </c>
      <c r="DG1373" s="17">
        <v>-0.13064110000000001</v>
      </c>
      <c r="DH1373" s="17">
        <v>-1.911953</v>
      </c>
      <c r="DI1373" s="17">
        <v>-1.7977879999999999</v>
      </c>
      <c r="DJ1373" s="17">
        <v>-0.82894780000000001</v>
      </c>
      <c r="DK1373" s="17">
        <v>1.3240449999999999</v>
      </c>
      <c r="DL1373" s="17">
        <v>3.0681259999999999</v>
      </c>
      <c r="DM1373" s="17">
        <v>2.6829130000000001</v>
      </c>
      <c r="DN1373" s="17">
        <v>0.9043909</v>
      </c>
      <c r="DO1373" s="17">
        <v>0.41797430000000002</v>
      </c>
      <c r="DP1373" s="17">
        <v>0.47448560000000001</v>
      </c>
      <c r="DQ1373" s="17">
        <v>0.58284740000000002</v>
      </c>
      <c r="DR1373" s="17">
        <v>1.793121</v>
      </c>
      <c r="DS1373" s="17">
        <v>1.7117739999999999</v>
      </c>
      <c r="DT1373" s="17">
        <v>0.88571549999999999</v>
      </c>
      <c r="DU1373" s="17">
        <v>0.44901210000000003</v>
      </c>
      <c r="DV1373" s="17">
        <v>0.74293629999999999</v>
      </c>
      <c r="DW1373" s="17">
        <v>1.550705</v>
      </c>
      <c r="DX1373" s="17">
        <v>1.6128610000000001</v>
      </c>
      <c r="DY1373" s="17">
        <v>1.38076</v>
      </c>
      <c r="DZ1373" s="17">
        <v>1.507555</v>
      </c>
      <c r="EA1373" s="17">
        <v>1.3991910000000001</v>
      </c>
      <c r="EB1373" s="17">
        <v>1.28078</v>
      </c>
      <c r="EC1373" s="17">
        <v>1.5012730000000001</v>
      </c>
      <c r="ED1373" s="17">
        <v>1.2449479999999999</v>
      </c>
      <c r="EE1373" s="17">
        <v>0.62688160000000004</v>
      </c>
      <c r="EF1373" s="17">
        <v>-0.92709900000000001</v>
      </c>
      <c r="EG1373" s="17">
        <v>-0.58738210000000002</v>
      </c>
      <c r="EH1373" s="17">
        <v>-6.9916599999999995E-2</v>
      </c>
      <c r="EI1373" s="17">
        <v>2.2507709999999999</v>
      </c>
      <c r="EJ1373" s="17">
        <v>4.194617</v>
      </c>
      <c r="EK1373" s="17">
        <v>3.8057430000000001</v>
      </c>
      <c r="EL1373" s="17">
        <v>2.2103709999999999</v>
      </c>
      <c r="EM1373" s="17">
        <v>1.458712</v>
      </c>
      <c r="EN1373" s="17">
        <v>1.0916650000000001</v>
      </c>
      <c r="EO1373" s="17">
        <v>1.1208359999999999</v>
      </c>
      <c r="EP1373" s="17">
        <v>2.435543</v>
      </c>
      <c r="EQ1373" s="17">
        <v>2.4530720000000001</v>
      </c>
      <c r="ER1373" s="17">
        <v>1.8261160000000001</v>
      </c>
      <c r="ES1373" s="17">
        <v>1.4941070000000001</v>
      </c>
      <c r="ET1373" s="17">
        <v>1.34927</v>
      </c>
      <c r="EU1373" s="17">
        <v>51.568959999999997</v>
      </c>
      <c r="EV1373" s="17">
        <v>51.306080000000001</v>
      </c>
      <c r="EW1373" s="17">
        <v>50.94417</v>
      </c>
      <c r="EX1373" s="17">
        <v>50.62471</v>
      </c>
      <c r="EY1373" s="17">
        <v>50.262070000000001</v>
      </c>
      <c r="EZ1373" s="17">
        <v>50.095559999999999</v>
      </c>
      <c r="FA1373" s="17">
        <v>49.872880000000002</v>
      </c>
      <c r="FB1373" s="17">
        <v>49.917319999999997</v>
      </c>
      <c r="FC1373" s="17">
        <v>51.828339999999997</v>
      </c>
      <c r="FD1373" s="17">
        <v>55.205889999999997</v>
      </c>
      <c r="FE1373" s="17">
        <v>57.677030000000002</v>
      </c>
      <c r="FF1373" s="17">
        <v>59.353740000000002</v>
      </c>
      <c r="FG1373" s="17">
        <v>60.139099999999999</v>
      </c>
      <c r="FH1373" s="17">
        <v>60.096220000000002</v>
      </c>
      <c r="FI1373" s="17">
        <v>59.751899999999999</v>
      </c>
      <c r="FJ1373" s="17">
        <v>59.113280000000003</v>
      </c>
      <c r="FK1373" s="17">
        <v>58.100619999999999</v>
      </c>
      <c r="FL1373" s="17">
        <v>56.433050000000001</v>
      </c>
      <c r="FM1373" s="17">
        <v>55.151029999999999</v>
      </c>
      <c r="FN1373" s="17">
        <v>54.352789999999999</v>
      </c>
      <c r="FO1373" s="17">
        <v>53.666249999999998</v>
      </c>
      <c r="FP1373" s="17">
        <v>53.134799999999998</v>
      </c>
      <c r="FQ1373" s="17">
        <v>52.931800000000003</v>
      </c>
      <c r="FR1373" s="17">
        <v>52.789079999999998</v>
      </c>
      <c r="FS1373" s="17">
        <v>14.95054</v>
      </c>
      <c r="FT1373" s="17">
        <v>0.66990329999999998</v>
      </c>
      <c r="FU1373" s="17">
        <v>0.79298570000000002</v>
      </c>
      <c r="FW1373" s="17"/>
    </row>
    <row r="1374" spans="1:179" x14ac:dyDescent="0.25">
      <c r="A1374" t="s">
        <v>226</v>
      </c>
      <c r="B1374" t="s">
        <v>0</v>
      </c>
      <c r="C1374" t="s">
        <v>260</v>
      </c>
      <c r="D1374" t="s">
        <v>233</v>
      </c>
      <c r="E1374" t="s">
        <v>221</v>
      </c>
      <c r="F1374" s="17">
        <v>6278</v>
      </c>
      <c r="G1374" s="17">
        <v>3.9919690000000001</v>
      </c>
      <c r="H1374" s="17">
        <v>3.2499509999999998</v>
      </c>
      <c r="I1374" s="17">
        <v>3.0181390000000001</v>
      </c>
      <c r="J1374" s="17">
        <v>3.041617</v>
      </c>
      <c r="K1374" s="17">
        <v>3.5584859999999998</v>
      </c>
      <c r="L1374" s="17">
        <v>3.5355289999999999</v>
      </c>
      <c r="M1374" s="17">
        <v>3.6943510000000002</v>
      </c>
      <c r="N1374" s="17">
        <v>3.5821909999999999</v>
      </c>
      <c r="O1374" s="17">
        <v>1.8003819999999999</v>
      </c>
      <c r="P1374" s="17">
        <v>-0.25100430000000001</v>
      </c>
      <c r="Q1374" s="17">
        <v>-2.178293</v>
      </c>
      <c r="R1374" s="17">
        <v>-2.5769120000000001</v>
      </c>
      <c r="S1374" s="17">
        <v>-1.8568420000000001</v>
      </c>
      <c r="T1374" s="17">
        <v>-0.90428819999999999</v>
      </c>
      <c r="U1374" s="17">
        <v>1.287539</v>
      </c>
      <c r="V1374" s="17">
        <v>3.705829</v>
      </c>
      <c r="W1374" s="17">
        <v>5.797218</v>
      </c>
      <c r="X1374" s="17">
        <v>8.0870409999999993</v>
      </c>
      <c r="Y1374" s="17">
        <v>8.7210149999999995</v>
      </c>
      <c r="Z1374" s="17">
        <v>8.7185450000000007</v>
      </c>
      <c r="AA1374" s="17">
        <v>7.8626670000000001</v>
      </c>
      <c r="AB1374" s="17">
        <v>6.6854199999999997</v>
      </c>
      <c r="AC1374" s="17">
        <v>5.321618</v>
      </c>
      <c r="AD1374" s="17">
        <v>3.898898</v>
      </c>
      <c r="AE1374" s="17">
        <v>-2.5166550000000001</v>
      </c>
      <c r="AF1374" s="17">
        <v>-2.9697770000000001</v>
      </c>
      <c r="AG1374" s="17">
        <v>-3.0402450000000001</v>
      </c>
      <c r="AH1374" s="17">
        <v>-2.9373740000000002</v>
      </c>
      <c r="AI1374" s="17">
        <v>-2.793123</v>
      </c>
      <c r="AJ1374" s="17">
        <v>-2.883632</v>
      </c>
      <c r="AK1374" s="17">
        <v>-3.3750939999999998</v>
      </c>
      <c r="AL1374" s="17">
        <v>-3.2703700000000002</v>
      </c>
      <c r="AM1374" s="17">
        <v>-1.9933050000000001</v>
      </c>
      <c r="AN1374" s="17">
        <v>-1.1785330000000001</v>
      </c>
      <c r="AO1374" s="17">
        <v>-1.4035010000000001</v>
      </c>
      <c r="AP1374" s="17">
        <v>-1.221908</v>
      </c>
      <c r="AQ1374" s="17">
        <v>-1.0496749999999999</v>
      </c>
      <c r="AR1374" s="17">
        <v>-0.99772340000000004</v>
      </c>
      <c r="AS1374" s="17">
        <v>-0.61274030000000002</v>
      </c>
      <c r="AT1374" s="17">
        <v>-1.1849559999999999</v>
      </c>
      <c r="AU1374" s="17">
        <v>-2.1602269999999999</v>
      </c>
      <c r="AV1374" s="17">
        <v>-1.287525</v>
      </c>
      <c r="AW1374" s="17">
        <v>-0.32311060000000003</v>
      </c>
      <c r="AX1374" s="17">
        <v>0.29414810000000002</v>
      </c>
      <c r="AY1374" s="17">
        <v>-0.27936050000000001</v>
      </c>
      <c r="AZ1374" s="17">
        <v>-1.257347</v>
      </c>
      <c r="BA1374" s="17">
        <v>-2.0278330000000002</v>
      </c>
      <c r="BB1374" s="17">
        <v>-3.0945119999999999</v>
      </c>
      <c r="BC1374" s="17">
        <v>-1.560527</v>
      </c>
      <c r="BD1374" s="17">
        <v>-1.9795860000000001</v>
      </c>
      <c r="BE1374" s="17">
        <v>-2.0308229999999998</v>
      </c>
      <c r="BF1374" s="17">
        <v>-1.91815</v>
      </c>
      <c r="BG1374" s="17">
        <v>-1.6243190000000001</v>
      </c>
      <c r="BH1374" s="17">
        <v>-1.927074</v>
      </c>
      <c r="BI1374" s="17">
        <v>-2.496823</v>
      </c>
      <c r="BJ1374" s="17">
        <v>-2.3639209999999999</v>
      </c>
      <c r="BK1374" s="17">
        <v>-1.417009</v>
      </c>
      <c r="BL1374" s="17">
        <v>-0.74662510000000004</v>
      </c>
      <c r="BM1374" s="17">
        <v>-0.93217050000000001</v>
      </c>
      <c r="BN1374" s="17">
        <v>-0.67923339999999999</v>
      </c>
      <c r="BO1374" s="17">
        <v>-0.56278490000000003</v>
      </c>
      <c r="BP1374" s="17">
        <v>-0.54143300000000005</v>
      </c>
      <c r="BQ1374" s="17">
        <v>-0.20343040000000001</v>
      </c>
      <c r="BR1374" s="17">
        <v>-0.50169339999999996</v>
      </c>
      <c r="BS1374" s="17">
        <v>-1.1953860000000001</v>
      </c>
      <c r="BT1374" s="17">
        <v>-0.49668859999999998</v>
      </c>
      <c r="BU1374" s="17">
        <v>0.18567439999999999</v>
      </c>
      <c r="BV1374" s="17">
        <v>0.56322989999999995</v>
      </c>
      <c r="BW1374" s="17">
        <v>-2.0378E-2</v>
      </c>
      <c r="BX1374" s="17">
        <v>-0.81791290000000005</v>
      </c>
      <c r="BY1374" s="17">
        <v>-1.4079569999999999</v>
      </c>
      <c r="BZ1374" s="17">
        <v>-2.1514829999999998</v>
      </c>
      <c r="CA1374" s="17">
        <v>-0.89831490000000003</v>
      </c>
      <c r="CB1374" s="17">
        <v>-1.293782</v>
      </c>
      <c r="CC1374" s="17">
        <v>-1.331701</v>
      </c>
      <c r="CD1374" s="17">
        <v>-1.2122390000000001</v>
      </c>
      <c r="CE1374" s="17">
        <v>-0.81480920000000001</v>
      </c>
      <c r="CF1374" s="17">
        <v>-1.264564</v>
      </c>
      <c r="CG1374" s="17">
        <v>-1.888536</v>
      </c>
      <c r="CH1374" s="17">
        <v>-1.7361169999999999</v>
      </c>
      <c r="CI1374" s="17">
        <v>-1.017868</v>
      </c>
      <c r="CJ1374" s="17">
        <v>-0.44748710000000003</v>
      </c>
      <c r="CK1374" s="17">
        <v>-0.60572870000000001</v>
      </c>
      <c r="CL1374" s="17">
        <v>-0.3033787</v>
      </c>
      <c r="CM1374" s="17">
        <v>-0.22556660000000001</v>
      </c>
      <c r="CN1374" s="17">
        <v>-0.22540760000000001</v>
      </c>
      <c r="CO1374" s="17">
        <v>8.00564E-2</v>
      </c>
      <c r="CP1374" s="17">
        <v>-2.8467800000000001E-2</v>
      </c>
      <c r="CQ1374" s="17">
        <v>-0.52714059999999996</v>
      </c>
      <c r="CR1374" s="17">
        <v>5.1042200000000003E-2</v>
      </c>
      <c r="CS1374" s="17">
        <v>0.53805729999999996</v>
      </c>
      <c r="CT1374" s="17">
        <v>0.74959500000000001</v>
      </c>
      <c r="CU1374" s="17">
        <v>0.15899240000000001</v>
      </c>
      <c r="CV1374" s="17">
        <v>-0.51356179999999996</v>
      </c>
      <c r="CW1374" s="17">
        <v>-0.97863319999999998</v>
      </c>
      <c r="CX1374" s="17">
        <v>-1.498345</v>
      </c>
      <c r="CY1374" s="17">
        <v>-0.23610310000000001</v>
      </c>
      <c r="CZ1374" s="17">
        <v>-0.60797889999999999</v>
      </c>
      <c r="DA1374" s="17">
        <v>-0.63257920000000001</v>
      </c>
      <c r="DB1374" s="17">
        <v>-0.50632710000000003</v>
      </c>
      <c r="DC1374" s="17">
        <v>-5.2994000000000001E-3</v>
      </c>
      <c r="DD1374" s="17">
        <v>-0.60205500000000001</v>
      </c>
      <c r="DE1374" s="17">
        <v>-1.280249</v>
      </c>
      <c r="DF1374" s="17">
        <v>-1.1083130000000001</v>
      </c>
      <c r="DG1374" s="17">
        <v>-0.61872680000000002</v>
      </c>
      <c r="DH1374" s="17">
        <v>-0.14834929999999999</v>
      </c>
      <c r="DI1374" s="17">
        <v>-0.2792869</v>
      </c>
      <c r="DJ1374" s="17">
        <v>7.2476100000000002E-2</v>
      </c>
      <c r="DK1374" s="17">
        <v>0.11165170000000001</v>
      </c>
      <c r="DL1374" s="17">
        <v>9.0617799999999998E-2</v>
      </c>
      <c r="DM1374" s="17">
        <v>0.36354320000000001</v>
      </c>
      <c r="DN1374" s="17">
        <v>0.44475769999999998</v>
      </c>
      <c r="DO1374" s="17">
        <v>0.14110510000000001</v>
      </c>
      <c r="DP1374" s="17">
        <v>0.59877290000000005</v>
      </c>
      <c r="DQ1374" s="17">
        <v>0.89044029999999996</v>
      </c>
      <c r="DR1374" s="17">
        <v>0.93596029999999997</v>
      </c>
      <c r="DS1374" s="17">
        <v>0.33836290000000002</v>
      </c>
      <c r="DT1374" s="17">
        <v>-0.2092108</v>
      </c>
      <c r="DU1374" s="17">
        <v>-0.54930900000000005</v>
      </c>
      <c r="DV1374" s="17">
        <v>-0.84520629999999997</v>
      </c>
      <c r="DW1374" s="17">
        <v>0.72002549999999998</v>
      </c>
      <c r="DX1374" s="17">
        <v>0.38221240000000001</v>
      </c>
      <c r="DY1374" s="17">
        <v>0.37684220000000002</v>
      </c>
      <c r="DZ1374" s="17">
        <v>0.51289680000000004</v>
      </c>
      <c r="EA1374" s="17">
        <v>1.1635040000000001</v>
      </c>
      <c r="EB1374" s="17">
        <v>0.35450350000000003</v>
      </c>
      <c r="EC1374" s="17">
        <v>-0.40197820000000001</v>
      </c>
      <c r="ED1374" s="17">
        <v>-0.2018635</v>
      </c>
      <c r="EE1374" s="17">
        <v>-4.2430599999999999E-2</v>
      </c>
      <c r="EF1374" s="17">
        <v>0.28355829999999999</v>
      </c>
      <c r="EG1374" s="17">
        <v>0.1920432</v>
      </c>
      <c r="EH1374" s="17">
        <v>0.61515059999999999</v>
      </c>
      <c r="EI1374" s="17">
        <v>0.59854130000000005</v>
      </c>
      <c r="EJ1374" s="17">
        <v>0.54690819999999996</v>
      </c>
      <c r="EK1374" s="17">
        <v>0.77285320000000002</v>
      </c>
      <c r="EL1374" s="17">
        <v>1.12802</v>
      </c>
      <c r="EM1374" s="17">
        <v>1.1059460000000001</v>
      </c>
      <c r="EN1374" s="17">
        <v>1.3896090000000001</v>
      </c>
      <c r="EO1374" s="17">
        <v>1.3992249999999999</v>
      </c>
      <c r="EP1374" s="17">
        <v>1.2050419999999999</v>
      </c>
      <c r="EQ1374" s="17">
        <v>0.59734549999999997</v>
      </c>
      <c r="ER1374" s="17">
        <v>0.23022380000000001</v>
      </c>
      <c r="ES1374" s="17">
        <v>7.0566900000000002E-2</v>
      </c>
      <c r="ET1374" s="17">
        <v>9.7822000000000006E-2</v>
      </c>
      <c r="EU1374" s="17">
        <v>49.591679999999997</v>
      </c>
      <c r="EV1374" s="17">
        <v>49.34948</v>
      </c>
      <c r="EW1374" s="17">
        <v>48.956049999999998</v>
      </c>
      <c r="EX1374" s="17">
        <v>48.736249999999998</v>
      </c>
      <c r="EY1374" s="17">
        <v>48.302810000000001</v>
      </c>
      <c r="EZ1374" s="17">
        <v>48.180720000000001</v>
      </c>
      <c r="FA1374" s="17">
        <v>47.952089999999998</v>
      </c>
      <c r="FB1374" s="17">
        <v>47.939509999999999</v>
      </c>
      <c r="FC1374" s="17">
        <v>50.294589999999999</v>
      </c>
      <c r="FD1374" s="17">
        <v>54.190159999999999</v>
      </c>
      <c r="FE1374" s="17">
        <v>57.368110000000001</v>
      </c>
      <c r="FF1374" s="17">
        <v>59.552990000000001</v>
      </c>
      <c r="FG1374" s="17">
        <v>60.520090000000003</v>
      </c>
      <c r="FH1374" s="17">
        <v>60.790149999999997</v>
      </c>
      <c r="FI1374" s="17">
        <v>60.43309</v>
      </c>
      <c r="FJ1374" s="17">
        <v>59.597119999999997</v>
      </c>
      <c r="FK1374" s="17">
        <v>58.166339999999998</v>
      </c>
      <c r="FL1374" s="17">
        <v>55.765160000000002</v>
      </c>
      <c r="FM1374" s="17">
        <v>53.980220000000003</v>
      </c>
      <c r="FN1374" s="17">
        <v>53.071939999999998</v>
      </c>
      <c r="FO1374" s="17">
        <v>52.09984</v>
      </c>
      <c r="FP1374" s="17">
        <v>51.458620000000003</v>
      </c>
      <c r="FQ1374" s="17">
        <v>51.237079999999999</v>
      </c>
      <c r="FR1374" s="17">
        <v>50.912219999999998</v>
      </c>
      <c r="FS1374" s="17">
        <v>16.965070000000001</v>
      </c>
      <c r="FT1374" s="17">
        <v>0.59306700000000001</v>
      </c>
      <c r="FU1374" s="17">
        <v>0.65866150000000001</v>
      </c>
      <c r="FW1374" s="17"/>
    </row>
    <row r="1375" spans="1:179" x14ac:dyDescent="0.25">
      <c r="A1375" t="s">
        <v>226</v>
      </c>
      <c r="B1375" t="s">
        <v>0</v>
      </c>
      <c r="C1375" t="s">
        <v>260</v>
      </c>
      <c r="D1375" t="s">
        <v>245</v>
      </c>
      <c r="E1375" t="s">
        <v>219</v>
      </c>
      <c r="F1375" s="17">
        <v>14373</v>
      </c>
      <c r="G1375" s="17">
        <v>9.0701610000000006</v>
      </c>
      <c r="H1375" s="17">
        <v>9.0146680000000003</v>
      </c>
      <c r="I1375" s="17">
        <v>7.8994530000000003</v>
      </c>
      <c r="J1375" s="17">
        <v>8.3193339999999996</v>
      </c>
      <c r="K1375" s="17">
        <v>7.9385019999999997</v>
      </c>
      <c r="L1375" s="17">
        <v>7.9221830000000004</v>
      </c>
      <c r="M1375" s="17">
        <v>9.1726960000000002</v>
      </c>
      <c r="N1375" s="17">
        <v>12.17591</v>
      </c>
      <c r="O1375" s="17">
        <v>12.237550000000001</v>
      </c>
      <c r="P1375" s="17">
        <v>11.97359</v>
      </c>
      <c r="Q1375" s="17">
        <v>13.760770000000001</v>
      </c>
      <c r="R1375" s="17">
        <v>12.11835</v>
      </c>
      <c r="S1375" s="17">
        <v>14.82033</v>
      </c>
      <c r="T1375" s="17">
        <v>18.894120000000001</v>
      </c>
      <c r="U1375" s="17">
        <v>17.741040000000002</v>
      </c>
      <c r="V1375" s="17">
        <v>18.862400000000001</v>
      </c>
      <c r="W1375" s="17">
        <v>21.129629999999999</v>
      </c>
      <c r="X1375" s="17">
        <v>24.42699</v>
      </c>
      <c r="Y1375" s="17">
        <v>25.381399999999999</v>
      </c>
      <c r="Z1375" s="17">
        <v>25.308160000000001</v>
      </c>
      <c r="AA1375" s="17">
        <v>21.19238</v>
      </c>
      <c r="AB1375" s="17">
        <v>15.408569999999999</v>
      </c>
      <c r="AC1375" s="17">
        <v>11.35608</v>
      </c>
      <c r="AD1375" s="17">
        <v>11.43272</v>
      </c>
      <c r="AE1375" s="17">
        <v>-4.5131829999999997</v>
      </c>
      <c r="AF1375" s="17">
        <v>-3.3015099999999999</v>
      </c>
      <c r="AG1375" s="17">
        <v>-3.457049</v>
      </c>
      <c r="AH1375" s="17">
        <v>-2.7131889999999999</v>
      </c>
      <c r="AI1375" s="17">
        <v>-3.4896389999999999</v>
      </c>
      <c r="AJ1375" s="17">
        <v>-4.3732749999999996</v>
      </c>
      <c r="AK1375" s="17">
        <v>-5.6657080000000004</v>
      </c>
      <c r="AL1375" s="17">
        <v>-4.3667540000000002</v>
      </c>
      <c r="AM1375" s="17">
        <v>-3.1496909999999998</v>
      </c>
      <c r="AN1375" s="17">
        <v>-3.3243429999999998</v>
      </c>
      <c r="AO1375" s="17">
        <v>-1.141729</v>
      </c>
      <c r="AP1375" s="17">
        <v>-2.3708589999999998</v>
      </c>
      <c r="AQ1375" s="17">
        <v>-0.56839859999999998</v>
      </c>
      <c r="AR1375" s="17">
        <v>1.131556</v>
      </c>
      <c r="AS1375" s="17">
        <v>1.0770850000000001</v>
      </c>
      <c r="AT1375" s="17">
        <v>1.234218</v>
      </c>
      <c r="AU1375" s="17">
        <v>1.9551229999999999</v>
      </c>
      <c r="AV1375" s="17">
        <v>1.675368</v>
      </c>
      <c r="AW1375" s="17">
        <v>3.3565450000000001</v>
      </c>
      <c r="AX1375" s="17">
        <v>3.3840810000000001</v>
      </c>
      <c r="AY1375" s="17">
        <v>-0.49916490000000002</v>
      </c>
      <c r="AZ1375" s="17">
        <v>-5.1792100000000003</v>
      </c>
      <c r="BA1375" s="17">
        <v>-6.8123189999999996</v>
      </c>
      <c r="BB1375" s="17">
        <v>-2.9973290000000001</v>
      </c>
      <c r="BC1375" s="17">
        <v>-2.827496</v>
      </c>
      <c r="BD1375" s="17">
        <v>-1.850727</v>
      </c>
      <c r="BE1375" s="17">
        <v>-2.2079879999999998</v>
      </c>
      <c r="BF1375" s="17">
        <v>-1.4435659999999999</v>
      </c>
      <c r="BG1375" s="17">
        <v>-2.0930689999999998</v>
      </c>
      <c r="BH1375" s="17">
        <v>-2.912722</v>
      </c>
      <c r="BI1375" s="17">
        <v>-3.7318380000000002</v>
      </c>
      <c r="BJ1375" s="17">
        <v>-2.272389</v>
      </c>
      <c r="BK1375" s="17">
        <v>-1.035191</v>
      </c>
      <c r="BL1375" s="17">
        <v>-1.1172390000000001</v>
      </c>
      <c r="BM1375" s="17">
        <v>0.68557780000000001</v>
      </c>
      <c r="BN1375" s="17">
        <v>-0.50779620000000003</v>
      </c>
      <c r="BO1375" s="17">
        <v>1.5015080000000001</v>
      </c>
      <c r="BP1375" s="17">
        <v>4.1629860000000001</v>
      </c>
      <c r="BQ1375" s="17">
        <v>3.325504</v>
      </c>
      <c r="BR1375" s="17">
        <v>3.20797</v>
      </c>
      <c r="BS1375" s="17">
        <v>3.6759240000000002</v>
      </c>
      <c r="BT1375" s="17">
        <v>3.7148590000000001</v>
      </c>
      <c r="BU1375" s="17">
        <v>4.7791379999999997</v>
      </c>
      <c r="BV1375" s="17">
        <v>5.0576930000000004</v>
      </c>
      <c r="BW1375" s="17">
        <v>1.672237</v>
      </c>
      <c r="BX1375" s="17">
        <v>-2.9182920000000001</v>
      </c>
      <c r="BY1375" s="17">
        <v>-4.5423450000000001</v>
      </c>
      <c r="BZ1375" s="17">
        <v>-1.5959239999999999</v>
      </c>
      <c r="CA1375" s="17">
        <v>-1.659994</v>
      </c>
      <c r="CB1375" s="17">
        <v>-0.84591830000000001</v>
      </c>
      <c r="CC1375" s="17">
        <v>-1.342892</v>
      </c>
      <c r="CD1375" s="17">
        <v>-0.56422899999999998</v>
      </c>
      <c r="CE1375" s="17">
        <v>-1.1258079999999999</v>
      </c>
      <c r="CF1375" s="17">
        <v>-1.9011469999999999</v>
      </c>
      <c r="CG1375" s="17">
        <v>-2.3924449999999999</v>
      </c>
      <c r="CH1375" s="17">
        <v>-0.82183949999999995</v>
      </c>
      <c r="CI1375" s="17">
        <v>0.42930479999999999</v>
      </c>
      <c r="CJ1375" s="17">
        <v>0.4113948</v>
      </c>
      <c r="CK1375" s="17">
        <v>1.951165</v>
      </c>
      <c r="CL1375" s="17">
        <v>0.78255529999999995</v>
      </c>
      <c r="CM1375" s="17">
        <v>2.9351189999999998</v>
      </c>
      <c r="CN1375" s="17">
        <v>6.2625450000000003</v>
      </c>
      <c r="CO1375" s="17">
        <v>4.882752</v>
      </c>
      <c r="CP1375" s="17">
        <v>4.5749849999999999</v>
      </c>
      <c r="CQ1375" s="17">
        <v>4.8677460000000004</v>
      </c>
      <c r="CR1375" s="17">
        <v>5.1274050000000004</v>
      </c>
      <c r="CS1375" s="17">
        <v>5.7644209999999996</v>
      </c>
      <c r="CT1375" s="17">
        <v>6.2168330000000003</v>
      </c>
      <c r="CU1375" s="17">
        <v>3.1761430000000002</v>
      </c>
      <c r="CV1375" s="17">
        <v>-1.352387</v>
      </c>
      <c r="CW1375" s="17">
        <v>-2.970167</v>
      </c>
      <c r="CX1375" s="17">
        <v>-0.62531599999999998</v>
      </c>
      <c r="CY1375" s="17">
        <v>-0.4924926</v>
      </c>
      <c r="CZ1375" s="17">
        <v>0.15889010000000001</v>
      </c>
      <c r="DA1375" s="17">
        <v>-0.477796</v>
      </c>
      <c r="DB1375" s="17">
        <v>0.3151079</v>
      </c>
      <c r="DC1375" s="17">
        <v>-0.1585472</v>
      </c>
      <c r="DD1375" s="17">
        <v>-0.88957229999999998</v>
      </c>
      <c r="DE1375" s="17">
        <v>-1.053053</v>
      </c>
      <c r="DF1375" s="17">
        <v>0.62871069999999996</v>
      </c>
      <c r="DG1375" s="17">
        <v>1.8938010000000001</v>
      </c>
      <c r="DH1375" s="17">
        <v>1.9400280000000001</v>
      </c>
      <c r="DI1375" s="17">
        <v>3.2167520000000001</v>
      </c>
      <c r="DJ1375" s="17">
        <v>2.0729069999999998</v>
      </c>
      <c r="DK1375" s="17">
        <v>4.3687310000000004</v>
      </c>
      <c r="DL1375" s="17">
        <v>8.3621029999999994</v>
      </c>
      <c r="DM1375" s="17">
        <v>6.44</v>
      </c>
      <c r="DN1375" s="17">
        <v>5.941999</v>
      </c>
      <c r="DO1375" s="17">
        <v>6.0595670000000004</v>
      </c>
      <c r="DP1375" s="17">
        <v>6.5399500000000002</v>
      </c>
      <c r="DQ1375" s="17">
        <v>6.7497049999999996</v>
      </c>
      <c r="DR1375" s="17">
        <v>7.375972</v>
      </c>
      <c r="DS1375" s="17">
        <v>4.6800499999999996</v>
      </c>
      <c r="DT1375" s="17">
        <v>0.21351809999999999</v>
      </c>
      <c r="DU1375" s="17">
        <v>-1.3979900000000001</v>
      </c>
      <c r="DV1375" s="17">
        <v>0.3452925</v>
      </c>
      <c r="DW1375" s="17">
        <v>1.1931940000000001</v>
      </c>
      <c r="DX1375" s="17">
        <v>1.609674</v>
      </c>
      <c r="DY1375" s="17">
        <v>0.77126530000000004</v>
      </c>
      <c r="DZ1375" s="17">
        <v>1.5847309999999999</v>
      </c>
      <c r="EA1375" s="17">
        <v>1.238024</v>
      </c>
      <c r="EB1375" s="17">
        <v>0.57098110000000002</v>
      </c>
      <c r="EC1375" s="17">
        <v>0.8808165</v>
      </c>
      <c r="ED1375" s="17">
        <v>2.7230750000000001</v>
      </c>
      <c r="EE1375" s="17">
        <v>4.0083010000000003</v>
      </c>
      <c r="EF1375" s="17">
        <v>4.147132</v>
      </c>
      <c r="EG1375" s="17">
        <v>5.0440589999999998</v>
      </c>
      <c r="EH1375" s="17">
        <v>3.9359690000000001</v>
      </c>
      <c r="EI1375" s="17">
        <v>6.4386369999999999</v>
      </c>
      <c r="EJ1375" s="17">
        <v>11.39353</v>
      </c>
      <c r="EK1375" s="17">
        <v>8.6884189999999997</v>
      </c>
      <c r="EL1375" s="17">
        <v>7.9157510000000002</v>
      </c>
      <c r="EM1375" s="17">
        <v>7.7803680000000002</v>
      </c>
      <c r="EN1375" s="17">
        <v>8.5794420000000002</v>
      </c>
      <c r="EO1375" s="17">
        <v>8.1722979999999996</v>
      </c>
      <c r="EP1375" s="17">
        <v>9.0495839999999994</v>
      </c>
      <c r="EQ1375" s="17">
        <v>6.8514520000000001</v>
      </c>
      <c r="ER1375" s="17">
        <v>2.4744359999999999</v>
      </c>
      <c r="ES1375" s="17">
        <v>0.8719846</v>
      </c>
      <c r="ET1375" s="17">
        <v>1.7466969999999999</v>
      </c>
      <c r="EU1375" s="17">
        <v>53.768120000000003</v>
      </c>
      <c r="EV1375" s="17">
        <v>54.125900000000001</v>
      </c>
      <c r="EW1375" s="17">
        <v>54.407710000000002</v>
      </c>
      <c r="EX1375" s="17">
        <v>54.933540000000001</v>
      </c>
      <c r="EY1375" s="17">
        <v>55.353859999999997</v>
      </c>
      <c r="EZ1375" s="17">
        <v>55.406100000000002</v>
      </c>
      <c r="FA1375" s="17">
        <v>54.639850000000003</v>
      </c>
      <c r="FB1375" s="17">
        <v>55.125169999999997</v>
      </c>
      <c r="FC1375" s="17">
        <v>56.396389999999997</v>
      </c>
      <c r="FD1375" s="17">
        <v>57.716859999999997</v>
      </c>
      <c r="FE1375" s="17">
        <v>56.17456</v>
      </c>
      <c r="FF1375" s="17">
        <v>55.957560000000001</v>
      </c>
      <c r="FG1375" s="17">
        <v>56.527209999999997</v>
      </c>
      <c r="FH1375" s="17">
        <v>56.572220000000002</v>
      </c>
      <c r="FI1375" s="17">
        <v>55.052779999999998</v>
      </c>
      <c r="FJ1375" s="17">
        <v>52.5154</v>
      </c>
      <c r="FK1375" s="17">
        <v>51.39649</v>
      </c>
      <c r="FL1375" s="17">
        <v>52.162410000000001</v>
      </c>
      <c r="FM1375" s="17">
        <v>52.236449999999998</v>
      </c>
      <c r="FN1375" s="17">
        <v>51.437710000000003</v>
      </c>
      <c r="FO1375" s="17">
        <v>50.94585</v>
      </c>
      <c r="FP1375" s="17">
        <v>50.26444</v>
      </c>
      <c r="FQ1375" s="17">
        <v>49.520650000000003</v>
      </c>
      <c r="FR1375" s="17">
        <v>49.708190000000002</v>
      </c>
      <c r="FS1375" s="17">
        <v>29.665790000000001</v>
      </c>
      <c r="FT1375" s="17">
        <v>1.4719500000000001</v>
      </c>
      <c r="FU1375" s="17">
        <v>1.796227</v>
      </c>
      <c r="FW1375" s="17"/>
    </row>
    <row r="1376" spans="1:179" x14ac:dyDescent="0.25">
      <c r="A1376" t="s">
        <v>226</v>
      </c>
      <c r="B1376" t="s">
        <v>0</v>
      </c>
      <c r="C1376" t="s">
        <v>260</v>
      </c>
      <c r="D1376" t="s">
        <v>245</v>
      </c>
      <c r="E1376" t="s">
        <v>220</v>
      </c>
      <c r="F1376" s="17">
        <v>8115</v>
      </c>
      <c r="G1376" s="17">
        <v>5.140898</v>
      </c>
      <c r="H1376" s="17">
        <v>5.5527009999999999</v>
      </c>
      <c r="I1376" s="17">
        <v>4.7364850000000001</v>
      </c>
      <c r="J1376" s="17">
        <v>4.7497720000000001</v>
      </c>
      <c r="K1376" s="17">
        <v>4.5439569999999998</v>
      </c>
      <c r="L1376" s="17">
        <v>4.305345</v>
      </c>
      <c r="M1376" s="17">
        <v>5.0098539999999998</v>
      </c>
      <c r="N1376" s="17">
        <v>6.9672520000000002</v>
      </c>
      <c r="O1376" s="17">
        <v>6.9568139999999996</v>
      </c>
      <c r="P1376" s="17">
        <v>6.47506</v>
      </c>
      <c r="Q1376" s="17">
        <v>7.9112020000000003</v>
      </c>
      <c r="R1376" s="17">
        <v>6.4063910000000002</v>
      </c>
      <c r="S1376" s="17">
        <v>8.4423670000000008</v>
      </c>
      <c r="T1376" s="17">
        <v>10.45843</v>
      </c>
      <c r="U1376" s="17">
        <v>9.8997229999999998</v>
      </c>
      <c r="V1376" s="17">
        <v>9.2860589999999998</v>
      </c>
      <c r="W1376" s="17">
        <v>11.00238</v>
      </c>
      <c r="X1376" s="17">
        <v>12.304169999999999</v>
      </c>
      <c r="Y1376" s="17">
        <v>12.919029999999999</v>
      </c>
      <c r="Z1376" s="17">
        <v>13.438079999999999</v>
      </c>
      <c r="AA1376" s="17">
        <v>11.278370000000001</v>
      </c>
      <c r="AB1376" s="17">
        <v>8.1019360000000002</v>
      </c>
      <c r="AC1376" s="17">
        <v>6.3302659999999999</v>
      </c>
      <c r="AD1376" s="17">
        <v>6.8940010000000003</v>
      </c>
      <c r="AE1376" s="17">
        <v>-2.0929549999999999</v>
      </c>
      <c r="AF1376" s="17">
        <v>-0.71533579999999997</v>
      </c>
      <c r="AG1376" s="17">
        <v>-0.93539399999999995</v>
      </c>
      <c r="AH1376" s="17">
        <v>-0.71749490000000005</v>
      </c>
      <c r="AI1376" s="17">
        <v>-1.259601</v>
      </c>
      <c r="AJ1376" s="17">
        <v>-2.089337</v>
      </c>
      <c r="AK1376" s="17">
        <v>-3.2617259999999999</v>
      </c>
      <c r="AL1376" s="17">
        <v>-1.522966</v>
      </c>
      <c r="AM1376" s="17">
        <v>-1.560538</v>
      </c>
      <c r="AN1376" s="17">
        <v>-2.8741819999999998</v>
      </c>
      <c r="AO1376" s="17">
        <v>-0.71252499999999996</v>
      </c>
      <c r="AP1376" s="17">
        <v>-2.2058599999999999</v>
      </c>
      <c r="AQ1376" s="17">
        <v>-0.84712330000000002</v>
      </c>
      <c r="AR1376" s="17">
        <v>-0.4028987</v>
      </c>
      <c r="AS1376" s="17">
        <v>0.1571187</v>
      </c>
      <c r="AT1376" s="17">
        <v>-0.70848279999999997</v>
      </c>
      <c r="AU1376" s="17">
        <v>0.50971310000000003</v>
      </c>
      <c r="AV1376" s="17">
        <v>-0.84104060000000003</v>
      </c>
      <c r="AW1376" s="17">
        <v>1.1624399999999999</v>
      </c>
      <c r="AX1376" s="17">
        <v>1.3399300000000001</v>
      </c>
      <c r="AY1376" s="17">
        <v>-0.58722390000000002</v>
      </c>
      <c r="AZ1376" s="17">
        <v>-4.1019249999999996</v>
      </c>
      <c r="BA1376" s="17">
        <v>-4.485322</v>
      </c>
      <c r="BB1376" s="17">
        <v>-1.356492</v>
      </c>
      <c r="BC1376" s="17">
        <v>-1.254254</v>
      </c>
      <c r="BD1376" s="17">
        <v>-0.14336260000000001</v>
      </c>
      <c r="BE1376" s="17">
        <v>-0.48947990000000002</v>
      </c>
      <c r="BF1376" s="17">
        <v>-0.2410206</v>
      </c>
      <c r="BG1376" s="17">
        <v>-0.63453660000000001</v>
      </c>
      <c r="BH1376" s="17">
        <v>-1.271808</v>
      </c>
      <c r="BI1376" s="17">
        <v>-1.8620680000000001</v>
      </c>
      <c r="BJ1376" s="17">
        <v>-0.46195360000000002</v>
      </c>
      <c r="BK1376" s="17">
        <v>-0.33640579999999998</v>
      </c>
      <c r="BL1376" s="17">
        <v>-1.1690430000000001</v>
      </c>
      <c r="BM1376" s="17">
        <v>0.5492532</v>
      </c>
      <c r="BN1376" s="17">
        <v>-0.84048869999999998</v>
      </c>
      <c r="BO1376" s="17">
        <v>0.6968029</v>
      </c>
      <c r="BP1376" s="17">
        <v>1.984029</v>
      </c>
      <c r="BQ1376" s="17">
        <v>1.7822579999999999</v>
      </c>
      <c r="BR1376" s="17">
        <v>0.67277969999999998</v>
      </c>
      <c r="BS1376" s="17">
        <v>1.593478</v>
      </c>
      <c r="BT1376" s="17">
        <v>0.79969380000000001</v>
      </c>
      <c r="BU1376" s="17">
        <v>1.8116289999999999</v>
      </c>
      <c r="BV1376" s="17">
        <v>2.3708770000000001</v>
      </c>
      <c r="BW1376" s="17">
        <v>0.66122000000000003</v>
      </c>
      <c r="BX1376" s="17">
        <v>-2.2282280000000001</v>
      </c>
      <c r="BY1376" s="17">
        <v>-2.6232090000000001</v>
      </c>
      <c r="BZ1376" s="17">
        <v>-0.25398739999999997</v>
      </c>
      <c r="CA1376" s="17">
        <v>-0.67337270000000005</v>
      </c>
      <c r="CB1376" s="17">
        <v>0.25278430000000002</v>
      </c>
      <c r="CC1376" s="17">
        <v>-0.1806412</v>
      </c>
      <c r="CD1376" s="17">
        <v>8.8983999999999994E-2</v>
      </c>
      <c r="CE1376" s="17">
        <v>-0.20161860000000001</v>
      </c>
      <c r="CF1376" s="17">
        <v>-0.70559000000000005</v>
      </c>
      <c r="CG1376" s="17">
        <v>-0.89266970000000001</v>
      </c>
      <c r="CH1376" s="17">
        <v>0.27290019999999998</v>
      </c>
      <c r="CI1376" s="17">
        <v>0.5114242</v>
      </c>
      <c r="CJ1376" s="17">
        <v>1.19306E-2</v>
      </c>
      <c r="CK1376" s="17">
        <v>1.423157</v>
      </c>
      <c r="CL1376" s="17">
        <v>0.1051631</v>
      </c>
      <c r="CM1376" s="17">
        <v>1.7661210000000001</v>
      </c>
      <c r="CN1376" s="17">
        <v>3.6372080000000002</v>
      </c>
      <c r="CO1376" s="17">
        <v>2.9078249999999999</v>
      </c>
      <c r="CP1376" s="17">
        <v>1.6294379999999999</v>
      </c>
      <c r="CQ1376" s="17">
        <v>2.34409</v>
      </c>
      <c r="CR1376" s="17">
        <v>1.9360619999999999</v>
      </c>
      <c r="CS1376" s="17">
        <v>2.2612549999999998</v>
      </c>
      <c r="CT1376" s="17">
        <v>3.084908</v>
      </c>
      <c r="CU1376" s="17">
        <v>1.5258879999999999</v>
      </c>
      <c r="CV1376" s="17">
        <v>-0.93051090000000003</v>
      </c>
      <c r="CW1376" s="17">
        <v>-1.3335159999999999</v>
      </c>
      <c r="CX1376" s="17">
        <v>0.50960360000000005</v>
      </c>
      <c r="CY1376" s="17">
        <v>-9.2491100000000007E-2</v>
      </c>
      <c r="CZ1376" s="17">
        <v>0.64893120000000004</v>
      </c>
      <c r="DA1376" s="17">
        <v>0.12819759999999999</v>
      </c>
      <c r="DB1376" s="17">
        <v>0.41898859999999999</v>
      </c>
      <c r="DC1376" s="17">
        <v>0.23129949999999999</v>
      </c>
      <c r="DD1376" s="17">
        <v>-0.13937179999999999</v>
      </c>
      <c r="DE1376" s="17">
        <v>7.6729000000000006E-2</v>
      </c>
      <c r="DF1376" s="17">
        <v>1.007754</v>
      </c>
      <c r="DG1376" s="17">
        <v>1.359254</v>
      </c>
      <c r="DH1376" s="17">
        <v>1.1929050000000001</v>
      </c>
      <c r="DI1376" s="17">
        <v>2.2970600000000001</v>
      </c>
      <c r="DJ1376" s="17">
        <v>1.0508150000000001</v>
      </c>
      <c r="DK1376" s="17">
        <v>2.8354400000000002</v>
      </c>
      <c r="DL1376" s="17">
        <v>5.290387</v>
      </c>
      <c r="DM1376" s="17">
        <v>4.0333920000000001</v>
      </c>
      <c r="DN1376" s="17">
        <v>2.586096</v>
      </c>
      <c r="DO1376" s="17">
        <v>3.0947019999999998</v>
      </c>
      <c r="DP1376" s="17">
        <v>3.0724290000000001</v>
      </c>
      <c r="DQ1376" s="17">
        <v>2.7108810000000001</v>
      </c>
      <c r="DR1376" s="17">
        <v>3.7989389999999998</v>
      </c>
      <c r="DS1376" s="17">
        <v>2.3905569999999998</v>
      </c>
      <c r="DT1376" s="17">
        <v>0.36720609999999998</v>
      </c>
      <c r="DU1376" s="17">
        <v>-4.3822699999999999E-2</v>
      </c>
      <c r="DV1376" s="17">
        <v>1.2731950000000001</v>
      </c>
      <c r="DW1376" s="17">
        <v>0.74620960000000003</v>
      </c>
      <c r="DX1376" s="17">
        <v>1.220904</v>
      </c>
      <c r="DY1376" s="17">
        <v>0.5741117</v>
      </c>
      <c r="DZ1376" s="17">
        <v>0.89546289999999995</v>
      </c>
      <c r="EA1376" s="17">
        <v>0.85636440000000003</v>
      </c>
      <c r="EB1376" s="17">
        <v>0.67815740000000002</v>
      </c>
      <c r="EC1376" s="17">
        <v>1.4763869999999999</v>
      </c>
      <c r="ED1376" s="17">
        <v>2.0687660000000001</v>
      </c>
      <c r="EE1376" s="17">
        <v>2.583386</v>
      </c>
      <c r="EF1376" s="17">
        <v>2.8980440000000001</v>
      </c>
      <c r="EG1376" s="17">
        <v>3.5588389999999999</v>
      </c>
      <c r="EH1376" s="17">
        <v>2.4161860000000002</v>
      </c>
      <c r="EI1376" s="17">
        <v>4.3793660000000001</v>
      </c>
      <c r="EJ1376" s="17">
        <v>7.6773150000000001</v>
      </c>
      <c r="EK1376" s="17">
        <v>5.658531</v>
      </c>
      <c r="EL1376" s="17">
        <v>3.9673590000000001</v>
      </c>
      <c r="EM1376" s="17">
        <v>4.1784660000000002</v>
      </c>
      <c r="EN1376" s="17">
        <v>4.7131629999999998</v>
      </c>
      <c r="EO1376" s="17">
        <v>3.3600699999999999</v>
      </c>
      <c r="EP1376" s="17">
        <v>4.8298860000000001</v>
      </c>
      <c r="EQ1376" s="17">
        <v>3.6390009999999999</v>
      </c>
      <c r="ER1376" s="17">
        <v>2.2409029999999999</v>
      </c>
      <c r="ES1376" s="17">
        <v>1.81829</v>
      </c>
      <c r="ET1376" s="17">
        <v>2.375699</v>
      </c>
      <c r="EU1376" s="17">
        <v>54.413760000000003</v>
      </c>
      <c r="EV1376" s="17">
        <v>55.16751</v>
      </c>
      <c r="EW1376" s="17">
        <v>55.290219999999998</v>
      </c>
      <c r="EX1376" s="17">
        <v>55.77525</v>
      </c>
      <c r="EY1376" s="17">
        <v>56.200040000000001</v>
      </c>
      <c r="EZ1376" s="17">
        <v>55.677959999999999</v>
      </c>
      <c r="FA1376" s="17">
        <v>54.916600000000003</v>
      </c>
      <c r="FB1376" s="17">
        <v>55.421419999999998</v>
      </c>
      <c r="FC1376" s="17">
        <v>56.725409999999997</v>
      </c>
      <c r="FD1376" s="17">
        <v>57.63467</v>
      </c>
      <c r="FE1376" s="17">
        <v>56.534880000000001</v>
      </c>
      <c r="FF1376" s="17">
        <v>56.350859999999997</v>
      </c>
      <c r="FG1376" s="17">
        <v>56.952289999999998</v>
      </c>
      <c r="FH1376" s="17">
        <v>56.977710000000002</v>
      </c>
      <c r="FI1376" s="17">
        <v>55.046860000000002</v>
      </c>
      <c r="FJ1376" s="17">
        <v>52.82902</v>
      </c>
      <c r="FK1376" s="17">
        <v>51.932139999999997</v>
      </c>
      <c r="FL1376" s="17">
        <v>53.067689999999999</v>
      </c>
      <c r="FM1376" s="17">
        <v>52.729100000000003</v>
      </c>
      <c r="FN1376" s="17">
        <v>52.020870000000002</v>
      </c>
      <c r="FO1376" s="17">
        <v>51.607370000000003</v>
      </c>
      <c r="FP1376" s="17">
        <v>51.387090000000001</v>
      </c>
      <c r="FQ1376" s="17">
        <v>50.786639999999998</v>
      </c>
      <c r="FR1376" s="17">
        <v>50.883470000000003</v>
      </c>
      <c r="FS1376" s="17">
        <v>17.02929</v>
      </c>
      <c r="FT1376" s="17">
        <v>0.98558000000000001</v>
      </c>
      <c r="FU1376" s="17">
        <v>1.13229</v>
      </c>
      <c r="FW1376" s="17"/>
    </row>
    <row r="1377" spans="1:179" x14ac:dyDescent="0.25">
      <c r="A1377" t="s">
        <v>226</v>
      </c>
      <c r="B1377" t="s">
        <v>0</v>
      </c>
      <c r="C1377" t="s">
        <v>260</v>
      </c>
      <c r="D1377" t="s">
        <v>245</v>
      </c>
      <c r="E1377" t="s">
        <v>221</v>
      </c>
      <c r="F1377" s="17">
        <v>6259</v>
      </c>
      <c r="G1377" s="17">
        <v>3.5350670000000002</v>
      </c>
      <c r="H1377" s="17">
        <v>3.0994600000000001</v>
      </c>
      <c r="I1377" s="17">
        <v>2.90456</v>
      </c>
      <c r="J1377" s="17">
        <v>3.3355790000000001</v>
      </c>
      <c r="K1377" s="17">
        <v>3.2112020000000001</v>
      </c>
      <c r="L1377" s="17">
        <v>3.561032</v>
      </c>
      <c r="M1377" s="17">
        <v>4.0080989999999996</v>
      </c>
      <c r="N1377" s="17">
        <v>5.0345110000000002</v>
      </c>
      <c r="O1377" s="17">
        <v>5.2465320000000002</v>
      </c>
      <c r="P1377" s="17">
        <v>5.7216420000000001</v>
      </c>
      <c r="Q1377" s="17">
        <v>5.8459070000000004</v>
      </c>
      <c r="R1377" s="17">
        <v>5.5731830000000002</v>
      </c>
      <c r="S1377" s="17">
        <v>5.8874589999999998</v>
      </c>
      <c r="T1377" s="17">
        <v>7.6483109999999996</v>
      </c>
      <c r="U1377" s="17">
        <v>7.4608549999999996</v>
      </c>
      <c r="V1377" s="17">
        <v>9.6160490000000003</v>
      </c>
      <c r="W1377" s="17">
        <v>10.130940000000001</v>
      </c>
      <c r="X1377" s="17">
        <v>12.05777</v>
      </c>
      <c r="Y1377" s="17">
        <v>12.70523</v>
      </c>
      <c r="Z1377" s="17">
        <v>12.02772</v>
      </c>
      <c r="AA1377" s="17">
        <v>9.9385220000000007</v>
      </c>
      <c r="AB1377" s="17">
        <v>7.2184249999999999</v>
      </c>
      <c r="AC1377" s="17">
        <v>5.0785439999999999</v>
      </c>
      <c r="AD1377" s="17">
        <v>4.4456759999999997</v>
      </c>
      <c r="AE1377" s="17">
        <v>-3.8038669999999999</v>
      </c>
      <c r="AF1377" s="17">
        <v>-3.611246</v>
      </c>
      <c r="AG1377" s="17">
        <v>-3.461789</v>
      </c>
      <c r="AH1377" s="17">
        <v>-2.9611200000000002</v>
      </c>
      <c r="AI1377" s="17">
        <v>-3.4533399999999999</v>
      </c>
      <c r="AJ1377" s="17">
        <v>-3.580139</v>
      </c>
      <c r="AK1377" s="17">
        <v>-3.9956390000000002</v>
      </c>
      <c r="AL1377" s="17">
        <v>-4.5660020000000001</v>
      </c>
      <c r="AM1377" s="17">
        <v>-2.8893209999999998</v>
      </c>
      <c r="AN1377" s="17">
        <v>-1.4290179999999999</v>
      </c>
      <c r="AO1377" s="17">
        <v>-1.6958489999999999</v>
      </c>
      <c r="AP1377" s="17">
        <v>-2.041388</v>
      </c>
      <c r="AQ1377" s="17">
        <v>-1.139794</v>
      </c>
      <c r="AR1377" s="17">
        <v>-1.2052020000000001</v>
      </c>
      <c r="AS1377" s="17">
        <v>-1.490712</v>
      </c>
      <c r="AT1377" s="17">
        <v>0.33959430000000002</v>
      </c>
      <c r="AU1377" s="17">
        <v>-0.1019641</v>
      </c>
      <c r="AV1377" s="17">
        <v>0.9794136</v>
      </c>
      <c r="AW1377" s="17">
        <v>1.5713870000000001</v>
      </c>
      <c r="AX1377" s="17">
        <v>0.83327660000000003</v>
      </c>
      <c r="AY1377" s="17">
        <v>-1.616595</v>
      </c>
      <c r="AZ1377" s="17">
        <v>-2.0008680000000001</v>
      </c>
      <c r="BA1377" s="17">
        <v>-3.4124490000000001</v>
      </c>
      <c r="BB1377" s="17">
        <v>-2.4114049999999998</v>
      </c>
      <c r="BC1377" s="17">
        <v>-2.3726379999999998</v>
      </c>
      <c r="BD1377" s="17">
        <v>-2.3412920000000002</v>
      </c>
      <c r="BE1377" s="17">
        <v>-2.2561610000000001</v>
      </c>
      <c r="BF1377" s="17">
        <v>-1.736111</v>
      </c>
      <c r="BG1377" s="17">
        <v>-2.0677120000000002</v>
      </c>
      <c r="BH1377" s="17">
        <v>-2.2046130000000002</v>
      </c>
      <c r="BI1377" s="17">
        <v>-2.6128800000000001</v>
      </c>
      <c r="BJ1377" s="17">
        <v>-2.61849</v>
      </c>
      <c r="BK1377" s="17">
        <v>-1.2514400000000001</v>
      </c>
      <c r="BL1377" s="17">
        <v>-0.2173513</v>
      </c>
      <c r="BM1377" s="17">
        <v>-0.38458320000000001</v>
      </c>
      <c r="BN1377" s="17">
        <v>-0.51754770000000005</v>
      </c>
      <c r="BO1377" s="17">
        <v>-6.5973799999999999E-2</v>
      </c>
      <c r="BP1377" s="17">
        <v>0.59226820000000002</v>
      </c>
      <c r="BQ1377" s="17">
        <v>0.33157789999999998</v>
      </c>
      <c r="BR1377" s="17">
        <v>1.9021840000000001</v>
      </c>
      <c r="BS1377" s="17">
        <v>1.4509099999999999</v>
      </c>
      <c r="BT1377" s="17">
        <v>2.2471839999999998</v>
      </c>
      <c r="BU1377" s="17">
        <v>2.8555640000000002</v>
      </c>
      <c r="BV1377" s="17">
        <v>2.283865</v>
      </c>
      <c r="BW1377" s="17">
        <v>0.32738299999999998</v>
      </c>
      <c r="BX1377" s="17">
        <v>-1.120641</v>
      </c>
      <c r="BY1377" s="17">
        <v>-2.3326009999999999</v>
      </c>
      <c r="BZ1377" s="17">
        <v>-1.7126140000000001</v>
      </c>
      <c r="CA1377" s="17">
        <v>-1.3813740000000001</v>
      </c>
      <c r="CB1377" s="17">
        <v>-1.4617249999999999</v>
      </c>
      <c r="CC1377" s="17">
        <v>-1.421146</v>
      </c>
      <c r="CD1377" s="17">
        <v>-0.88767309999999999</v>
      </c>
      <c r="CE1377" s="17">
        <v>-1.1080300000000001</v>
      </c>
      <c r="CF1377" s="17">
        <v>-1.2519279999999999</v>
      </c>
      <c r="CG1377" s="17">
        <v>-1.6551849999999999</v>
      </c>
      <c r="CH1377" s="17">
        <v>-1.269649</v>
      </c>
      <c r="CI1377" s="17">
        <v>-0.1170491</v>
      </c>
      <c r="CJ1377" s="17">
        <v>0.62184519999999999</v>
      </c>
      <c r="CK1377" s="17">
        <v>0.52359540000000004</v>
      </c>
      <c r="CL1377" s="17">
        <v>0.53785970000000005</v>
      </c>
      <c r="CM1377" s="17">
        <v>0.67775110000000005</v>
      </c>
      <c r="CN1377" s="17">
        <v>1.8371900000000001</v>
      </c>
      <c r="CO1377" s="17">
        <v>1.5936900000000001</v>
      </c>
      <c r="CP1377" s="17">
        <v>2.9844279999999999</v>
      </c>
      <c r="CQ1377" s="17">
        <v>2.5264259999999998</v>
      </c>
      <c r="CR1377" s="17">
        <v>3.125238</v>
      </c>
      <c r="CS1377" s="17">
        <v>3.7449810000000001</v>
      </c>
      <c r="CT1377" s="17">
        <v>3.288538</v>
      </c>
      <c r="CU1377" s="17">
        <v>1.6737759999999999</v>
      </c>
      <c r="CV1377" s="17">
        <v>-0.51099799999999995</v>
      </c>
      <c r="CW1377" s="17">
        <v>-1.5847020000000001</v>
      </c>
      <c r="CX1377" s="17">
        <v>-1.2286330000000001</v>
      </c>
      <c r="CY1377" s="17">
        <v>-0.39011000000000001</v>
      </c>
      <c r="CZ1377" s="17">
        <v>-0.58215870000000003</v>
      </c>
      <c r="DA1377" s="17">
        <v>-0.58613179999999998</v>
      </c>
      <c r="DB1377" s="17">
        <v>-3.9235199999999998E-2</v>
      </c>
      <c r="DC1377" s="17">
        <v>-0.1483486</v>
      </c>
      <c r="DD1377" s="17">
        <v>-0.29924269999999997</v>
      </c>
      <c r="DE1377" s="17">
        <v>-0.69748940000000004</v>
      </c>
      <c r="DF1377" s="17">
        <v>7.9191700000000004E-2</v>
      </c>
      <c r="DG1377" s="17">
        <v>1.017342</v>
      </c>
      <c r="DH1377" s="17">
        <v>1.461042</v>
      </c>
      <c r="DI1377" s="17">
        <v>1.4317740000000001</v>
      </c>
      <c r="DJ1377" s="17">
        <v>1.593267</v>
      </c>
      <c r="DK1377" s="17">
        <v>1.421476</v>
      </c>
      <c r="DL1377" s="17">
        <v>3.0821130000000001</v>
      </c>
      <c r="DM1377" s="17">
        <v>2.8558020000000002</v>
      </c>
      <c r="DN1377" s="17">
        <v>4.0666729999999998</v>
      </c>
      <c r="DO1377" s="17">
        <v>3.6019420000000002</v>
      </c>
      <c r="DP1377" s="17">
        <v>4.0032920000000001</v>
      </c>
      <c r="DQ1377" s="17">
        <v>4.634398</v>
      </c>
      <c r="DR1377" s="17">
        <v>4.2932110000000003</v>
      </c>
      <c r="DS1377" s="17">
        <v>3.0201690000000001</v>
      </c>
      <c r="DT1377" s="17">
        <v>9.8644899999999994E-2</v>
      </c>
      <c r="DU1377" s="17">
        <v>-0.83680310000000002</v>
      </c>
      <c r="DV1377" s="17">
        <v>-0.7446526</v>
      </c>
      <c r="DW1377" s="17">
        <v>1.041118</v>
      </c>
      <c r="DX1377" s="17">
        <v>0.68779579999999996</v>
      </c>
      <c r="DY1377" s="17">
        <v>0.61949639999999995</v>
      </c>
      <c r="DZ1377" s="17">
        <v>1.1857740000000001</v>
      </c>
      <c r="EA1377" s="17">
        <v>1.237279</v>
      </c>
      <c r="EB1377" s="17">
        <v>1.0762830000000001</v>
      </c>
      <c r="EC1377" s="17">
        <v>0.6852703</v>
      </c>
      <c r="ED1377" s="17">
        <v>2.0267040000000001</v>
      </c>
      <c r="EE1377" s="17">
        <v>2.6552229999999999</v>
      </c>
      <c r="EF1377" s="17">
        <v>2.6727080000000001</v>
      </c>
      <c r="EG1377" s="17">
        <v>2.7430400000000001</v>
      </c>
      <c r="EH1377" s="17">
        <v>3.1171069999999999</v>
      </c>
      <c r="EI1377" s="17">
        <v>2.4952960000000002</v>
      </c>
      <c r="EJ1377" s="17">
        <v>4.8795820000000001</v>
      </c>
      <c r="EK1377" s="17">
        <v>4.6780920000000004</v>
      </c>
      <c r="EL1377" s="17">
        <v>5.6292619999999998</v>
      </c>
      <c r="EM1377" s="17">
        <v>5.1548160000000003</v>
      </c>
      <c r="EN1377" s="17">
        <v>5.2710629999999998</v>
      </c>
      <c r="EO1377" s="17">
        <v>5.9185739999999996</v>
      </c>
      <c r="EP1377" s="17">
        <v>5.7437990000000001</v>
      </c>
      <c r="EQ1377" s="17">
        <v>4.9641479999999998</v>
      </c>
      <c r="ER1377" s="17">
        <v>0.97887219999999997</v>
      </c>
      <c r="ES1377" s="17">
        <v>0.2430445</v>
      </c>
      <c r="ET1377" s="17">
        <v>-4.5861399999999997E-2</v>
      </c>
      <c r="EU1377" s="17">
        <v>52.930970000000002</v>
      </c>
      <c r="EV1377" s="17">
        <v>52.775309999999998</v>
      </c>
      <c r="EW1377" s="17">
        <v>53.263420000000004</v>
      </c>
      <c r="EX1377" s="17">
        <v>53.842149999999997</v>
      </c>
      <c r="EY1377" s="17">
        <v>54.256659999999997</v>
      </c>
      <c r="EZ1377" s="17">
        <v>55.053609999999999</v>
      </c>
      <c r="FA1377" s="17">
        <v>54.281039999999997</v>
      </c>
      <c r="FB1377" s="17">
        <v>54.74109</v>
      </c>
      <c r="FC1377" s="17">
        <v>55.969799999999999</v>
      </c>
      <c r="FD1377" s="17">
        <v>57.82349</v>
      </c>
      <c r="FE1377" s="17">
        <v>55.707360000000001</v>
      </c>
      <c r="FF1377" s="17">
        <v>55.447589999999998</v>
      </c>
      <c r="FG1377" s="17">
        <v>55.976039999999998</v>
      </c>
      <c r="FH1377" s="17">
        <v>56.04645</v>
      </c>
      <c r="FI1377" s="17">
        <v>55.060499999999998</v>
      </c>
      <c r="FJ1377" s="17">
        <v>52.108780000000003</v>
      </c>
      <c r="FK1377" s="17">
        <v>50.701929999999997</v>
      </c>
      <c r="FL1377" s="17">
        <v>50.988579999999999</v>
      </c>
      <c r="FM1377" s="17">
        <v>51.59769</v>
      </c>
      <c r="FN1377" s="17">
        <v>50.681559999999998</v>
      </c>
      <c r="FO1377" s="17">
        <v>50.088090000000001</v>
      </c>
      <c r="FP1377" s="17">
        <v>48.808759999999999</v>
      </c>
      <c r="FQ1377" s="17">
        <v>47.879089999999998</v>
      </c>
      <c r="FR1377" s="17">
        <v>48.184260000000002</v>
      </c>
      <c r="FS1377" s="17">
        <v>27.039709999999999</v>
      </c>
      <c r="FT1377" s="17">
        <v>1.1748499999999999</v>
      </c>
      <c r="FU1377" s="17">
        <v>1.534878</v>
      </c>
      <c r="FW1377" s="17"/>
    </row>
    <row r="1378" spans="1:179" x14ac:dyDescent="0.25">
      <c r="A1378" t="s">
        <v>226</v>
      </c>
      <c r="B1378" t="s">
        <v>0</v>
      </c>
      <c r="C1378" t="s">
        <v>260</v>
      </c>
      <c r="D1378" t="s">
        <v>234</v>
      </c>
      <c r="E1378" t="s">
        <v>219</v>
      </c>
      <c r="F1378" s="17">
        <v>14947</v>
      </c>
      <c r="G1378" s="17">
        <v>10.317740000000001</v>
      </c>
      <c r="H1378" s="17">
        <v>9.5410920000000008</v>
      </c>
      <c r="I1378" s="17">
        <v>8.684469</v>
      </c>
      <c r="J1378" s="17">
        <v>8.7588340000000002</v>
      </c>
      <c r="K1378" s="17">
        <v>9.0042120000000008</v>
      </c>
      <c r="L1378" s="17">
        <v>9.0482499999999995</v>
      </c>
      <c r="M1378" s="17">
        <v>9.8411919999999995</v>
      </c>
      <c r="N1378" s="17">
        <v>6.9253770000000001</v>
      </c>
      <c r="O1378" s="17">
        <v>-0.74958559999999996</v>
      </c>
      <c r="P1378" s="17">
        <v>-11.257239999999999</v>
      </c>
      <c r="Q1378" s="17">
        <v>-17.62885</v>
      </c>
      <c r="R1378" s="17">
        <v>-19.383479999999999</v>
      </c>
      <c r="S1378" s="17">
        <v>-17.66855</v>
      </c>
      <c r="T1378" s="17">
        <v>-14.21231</v>
      </c>
      <c r="U1378" s="17">
        <v>-9.3631820000000001</v>
      </c>
      <c r="V1378" s="17">
        <v>-4.4518050000000002</v>
      </c>
      <c r="W1378" s="17">
        <v>3.951953</v>
      </c>
      <c r="X1378" s="17">
        <v>13.153180000000001</v>
      </c>
      <c r="Y1378" s="17">
        <v>16.203690000000002</v>
      </c>
      <c r="Z1378" s="17">
        <v>17.601089999999999</v>
      </c>
      <c r="AA1378" s="17">
        <v>16.273990000000001</v>
      </c>
      <c r="AB1378" s="17">
        <v>13.57367</v>
      </c>
      <c r="AC1378" s="17">
        <v>10.94624</v>
      </c>
      <c r="AD1378" s="17">
        <v>9.7004249999999992</v>
      </c>
      <c r="AE1378" s="17">
        <v>-1.951856</v>
      </c>
      <c r="AF1378" s="17">
        <v>-2.357974</v>
      </c>
      <c r="AG1378" s="17">
        <v>-2.888868</v>
      </c>
      <c r="AH1378" s="17">
        <v>-2.5834350000000001</v>
      </c>
      <c r="AI1378" s="17">
        <v>-2.7281080000000002</v>
      </c>
      <c r="AJ1378" s="17">
        <v>-3.569941</v>
      </c>
      <c r="AK1378" s="17">
        <v>-4.8580319999999997</v>
      </c>
      <c r="AL1378" s="17">
        <v>-5.0490459999999997</v>
      </c>
      <c r="AM1378" s="17">
        <v>-3.3776790000000001</v>
      </c>
      <c r="AN1378" s="17">
        <v>-6.2754310000000002</v>
      </c>
      <c r="AO1378" s="17">
        <v>-6.9458419999999998</v>
      </c>
      <c r="AP1378" s="17">
        <v>-4.0711969999999997</v>
      </c>
      <c r="AQ1378" s="17">
        <v>-2.1026669999999998</v>
      </c>
      <c r="AR1378" s="17">
        <v>-0.79606659999999996</v>
      </c>
      <c r="AS1378" s="17">
        <v>-0.98695960000000005</v>
      </c>
      <c r="AT1378" s="17">
        <v>-3.6674929999999999</v>
      </c>
      <c r="AU1378" s="17">
        <v>-3.9585059999999999</v>
      </c>
      <c r="AV1378" s="17">
        <v>-1.9997149999999999</v>
      </c>
      <c r="AW1378" s="17">
        <v>-0.93079270000000003</v>
      </c>
      <c r="AX1378" s="17">
        <v>0.73073010000000005</v>
      </c>
      <c r="AY1378" s="17">
        <v>-0.15840760000000001</v>
      </c>
      <c r="AZ1378" s="17">
        <v>-2.4981900000000001</v>
      </c>
      <c r="BA1378" s="17">
        <v>-3.7460819999999999</v>
      </c>
      <c r="BB1378" s="17">
        <v>-3.059437</v>
      </c>
      <c r="BC1378" s="17">
        <v>-0.76622179999999995</v>
      </c>
      <c r="BD1378" s="17">
        <v>-1.09005</v>
      </c>
      <c r="BE1378" s="17">
        <v>-1.597267</v>
      </c>
      <c r="BF1378" s="17">
        <v>-1.3124039999999999</v>
      </c>
      <c r="BG1378" s="17">
        <v>-1.3567279999999999</v>
      </c>
      <c r="BH1378" s="17">
        <v>-2.1799770000000001</v>
      </c>
      <c r="BI1378" s="17">
        <v>-3.2458999999999998</v>
      </c>
      <c r="BJ1378" s="17">
        <v>-3.4229020000000001</v>
      </c>
      <c r="BK1378" s="17">
        <v>-2.4212419999999999</v>
      </c>
      <c r="BL1378" s="17">
        <v>-4.8810630000000002</v>
      </c>
      <c r="BM1378" s="17">
        <v>-5.2810009999999998</v>
      </c>
      <c r="BN1378" s="17">
        <v>-2.926409</v>
      </c>
      <c r="BO1378" s="17">
        <v>-0.5065269</v>
      </c>
      <c r="BP1378" s="17">
        <v>1.198915</v>
      </c>
      <c r="BQ1378" s="17">
        <v>1.0192540000000001</v>
      </c>
      <c r="BR1378" s="17">
        <v>-1.6105929999999999</v>
      </c>
      <c r="BS1378" s="17">
        <v>-2.2498830000000001</v>
      </c>
      <c r="BT1378" s="17">
        <v>-0.81451379999999995</v>
      </c>
      <c r="BU1378" s="17">
        <v>-3.3981400000000002E-2</v>
      </c>
      <c r="BV1378" s="17">
        <v>1.6319030000000001</v>
      </c>
      <c r="BW1378" s="17">
        <v>0.84059839999999997</v>
      </c>
      <c r="BX1378" s="17">
        <v>-1.210839</v>
      </c>
      <c r="BY1378" s="17">
        <v>-2.330047</v>
      </c>
      <c r="BZ1378" s="17">
        <v>-1.840047</v>
      </c>
      <c r="CA1378" s="17">
        <v>5.4944699999999999E-2</v>
      </c>
      <c r="CB1378" s="17">
        <v>-0.2118891</v>
      </c>
      <c r="CC1378" s="17">
        <v>-0.70270840000000001</v>
      </c>
      <c r="CD1378" s="17">
        <v>-0.43209219999999998</v>
      </c>
      <c r="CE1378" s="17">
        <v>-0.40691339999999998</v>
      </c>
      <c r="CF1378" s="17">
        <v>-1.217292</v>
      </c>
      <c r="CG1378" s="17">
        <v>-2.129343</v>
      </c>
      <c r="CH1378" s="17">
        <v>-2.29664</v>
      </c>
      <c r="CI1378" s="17">
        <v>-1.7588159999999999</v>
      </c>
      <c r="CJ1378" s="17">
        <v>-3.9153289999999998</v>
      </c>
      <c r="CK1378" s="17">
        <v>-4.1279370000000002</v>
      </c>
      <c r="CL1378" s="17">
        <v>-2.1335320000000002</v>
      </c>
      <c r="CM1378" s="17">
        <v>0.5989544</v>
      </c>
      <c r="CN1378" s="17">
        <v>2.5806339999999999</v>
      </c>
      <c r="CO1378" s="17">
        <v>2.4087510000000001</v>
      </c>
      <c r="CP1378" s="17">
        <v>-0.1859915</v>
      </c>
      <c r="CQ1378" s="17">
        <v>-1.0664960000000001</v>
      </c>
      <c r="CR1378" s="17">
        <v>6.3531999999999998E-3</v>
      </c>
      <c r="CS1378" s="17">
        <v>0.58714750000000004</v>
      </c>
      <c r="CT1378" s="17">
        <v>2.2560519999999999</v>
      </c>
      <c r="CU1378" s="17">
        <v>1.5325070000000001</v>
      </c>
      <c r="CV1378" s="17">
        <v>-0.31922260000000002</v>
      </c>
      <c r="CW1378" s="17">
        <v>-1.3493059999999999</v>
      </c>
      <c r="CX1378" s="17">
        <v>-0.99550079999999996</v>
      </c>
      <c r="CY1378" s="17">
        <v>0.87611110000000003</v>
      </c>
      <c r="CZ1378" s="17">
        <v>0.66627159999999996</v>
      </c>
      <c r="DA1378" s="17">
        <v>0.19185060000000001</v>
      </c>
      <c r="DB1378" s="17">
        <v>0.4482198</v>
      </c>
      <c r="DC1378" s="17">
        <v>0.54290079999999996</v>
      </c>
      <c r="DD1378" s="17">
        <v>-0.25460719999999998</v>
      </c>
      <c r="DE1378" s="17">
        <v>-1.012785</v>
      </c>
      <c r="DF1378" s="17">
        <v>-1.1703779999999999</v>
      </c>
      <c r="DG1378" s="17">
        <v>-1.0963909999999999</v>
      </c>
      <c r="DH1378" s="17">
        <v>-2.9495939999999998</v>
      </c>
      <c r="DI1378" s="17">
        <v>-2.9748730000000001</v>
      </c>
      <c r="DJ1378" s="17">
        <v>-1.3406560000000001</v>
      </c>
      <c r="DK1378" s="17">
        <v>1.7044360000000001</v>
      </c>
      <c r="DL1378" s="17">
        <v>3.9623529999999998</v>
      </c>
      <c r="DM1378" s="17">
        <v>3.7982480000000001</v>
      </c>
      <c r="DN1378" s="17">
        <v>1.2386109999999999</v>
      </c>
      <c r="DO1378" s="17">
        <v>0.1168913</v>
      </c>
      <c r="DP1378" s="17">
        <v>0.82722019999999996</v>
      </c>
      <c r="DQ1378" s="17">
        <v>1.2082759999999999</v>
      </c>
      <c r="DR1378" s="17">
        <v>2.8802020000000002</v>
      </c>
      <c r="DS1378" s="17">
        <v>2.224415</v>
      </c>
      <c r="DT1378" s="17">
        <v>0.57239340000000005</v>
      </c>
      <c r="DU1378" s="17">
        <v>-0.36856549999999999</v>
      </c>
      <c r="DV1378" s="17">
        <v>-0.15095500000000001</v>
      </c>
      <c r="DW1378" s="17">
        <v>2.0617450000000002</v>
      </c>
      <c r="DX1378" s="17">
        <v>1.934196</v>
      </c>
      <c r="DY1378" s="17">
        <v>1.483452</v>
      </c>
      <c r="DZ1378" s="17">
        <v>1.7192510000000001</v>
      </c>
      <c r="EA1378" s="17">
        <v>1.914282</v>
      </c>
      <c r="EB1378" s="17">
        <v>1.1353569999999999</v>
      </c>
      <c r="EC1378" s="17">
        <v>0.59934659999999995</v>
      </c>
      <c r="ED1378" s="17">
        <v>0.45576610000000001</v>
      </c>
      <c r="EE1378" s="17">
        <v>-0.13995389999999999</v>
      </c>
      <c r="EF1378" s="17">
        <v>-1.555226</v>
      </c>
      <c r="EG1378" s="17">
        <v>-1.3100309999999999</v>
      </c>
      <c r="EH1378" s="17">
        <v>-0.1958675</v>
      </c>
      <c r="EI1378" s="17">
        <v>3.3005749999999998</v>
      </c>
      <c r="EJ1378" s="17">
        <v>5.9573349999999996</v>
      </c>
      <c r="EK1378" s="17">
        <v>5.804462</v>
      </c>
      <c r="EL1378" s="17">
        <v>3.2955100000000002</v>
      </c>
      <c r="EM1378" s="17">
        <v>1.8255140000000001</v>
      </c>
      <c r="EN1378" s="17">
        <v>2.0124219999999999</v>
      </c>
      <c r="EO1378" s="17">
        <v>2.1050879999999998</v>
      </c>
      <c r="EP1378" s="17">
        <v>3.7813750000000002</v>
      </c>
      <c r="EQ1378" s="17">
        <v>3.2234210000000001</v>
      </c>
      <c r="ER1378" s="17">
        <v>1.859745</v>
      </c>
      <c r="ES1378" s="17">
        <v>1.047469</v>
      </c>
      <c r="ET1378" s="17">
        <v>1.068435</v>
      </c>
      <c r="EU1378" s="17">
        <v>49.696629999999999</v>
      </c>
      <c r="EV1378" s="17">
        <v>48.70879</v>
      </c>
      <c r="EW1378" s="17">
        <v>47.793900000000001</v>
      </c>
      <c r="EX1378" s="17">
        <v>47.07152</v>
      </c>
      <c r="EY1378" s="17">
        <v>46.390520000000002</v>
      </c>
      <c r="EZ1378" s="17">
        <v>46.037239999999997</v>
      </c>
      <c r="FA1378" s="17">
        <v>45.58334</v>
      </c>
      <c r="FB1378" s="17">
        <v>46.21369</v>
      </c>
      <c r="FC1378" s="17">
        <v>52.239890000000003</v>
      </c>
      <c r="FD1378" s="17">
        <v>58.333930000000002</v>
      </c>
      <c r="FE1378" s="17">
        <v>62.771749999999997</v>
      </c>
      <c r="FF1378" s="17">
        <v>65.804730000000006</v>
      </c>
      <c r="FG1378" s="17">
        <v>67.400069999999999</v>
      </c>
      <c r="FH1378" s="17">
        <v>67.462329999999994</v>
      </c>
      <c r="FI1378" s="17">
        <v>67.155569999999997</v>
      </c>
      <c r="FJ1378" s="17">
        <v>65.929490000000001</v>
      </c>
      <c r="FK1378" s="17">
        <v>64.591530000000006</v>
      </c>
      <c r="FL1378" s="17">
        <v>62.296379999999999</v>
      </c>
      <c r="FM1378" s="17">
        <v>58.414920000000002</v>
      </c>
      <c r="FN1378" s="17">
        <v>55.771990000000002</v>
      </c>
      <c r="FO1378" s="17">
        <v>53.588169999999998</v>
      </c>
      <c r="FP1378" s="17">
        <v>52.010770000000001</v>
      </c>
      <c r="FQ1378" s="17">
        <v>50.473010000000002</v>
      </c>
      <c r="FR1378" s="17">
        <v>49.534269999999999</v>
      </c>
      <c r="FS1378" s="17">
        <v>25.163049999999998</v>
      </c>
      <c r="FT1378" s="17">
        <v>1.2613350000000001</v>
      </c>
      <c r="FU1378" s="17">
        <v>1.300705</v>
      </c>
      <c r="FW1378" s="17"/>
    </row>
    <row r="1379" spans="1:179" x14ac:dyDescent="0.25">
      <c r="A1379" t="s">
        <v>226</v>
      </c>
      <c r="B1379" t="s">
        <v>0</v>
      </c>
      <c r="C1379" t="s">
        <v>260</v>
      </c>
      <c r="D1379" t="s">
        <v>234</v>
      </c>
      <c r="E1379" t="s">
        <v>220</v>
      </c>
      <c r="F1379" s="17">
        <v>8399</v>
      </c>
      <c r="G1379" s="17">
        <v>6.2141729999999997</v>
      </c>
      <c r="H1379" s="17">
        <v>6.0346650000000004</v>
      </c>
      <c r="I1379" s="17">
        <v>5.4076370000000002</v>
      </c>
      <c r="J1379" s="17">
        <v>5.4276790000000004</v>
      </c>
      <c r="K1379" s="17">
        <v>5.2018719999999998</v>
      </c>
      <c r="L1379" s="17">
        <v>5.2350969999999997</v>
      </c>
      <c r="M1379" s="17">
        <v>5.7846650000000004</v>
      </c>
      <c r="N1379" s="17">
        <v>4.5773739999999998</v>
      </c>
      <c r="O1379" s="17">
        <v>0.91057129999999997</v>
      </c>
      <c r="P1379" s="17">
        <v>-4.9131720000000003</v>
      </c>
      <c r="Q1379" s="17">
        <v>-7.7831979999999996</v>
      </c>
      <c r="R1379" s="17">
        <v>-8.1875479999999996</v>
      </c>
      <c r="S1379" s="17">
        <v>-6.6057639999999997</v>
      </c>
      <c r="T1379" s="17">
        <v>-4.2293599999999998</v>
      </c>
      <c r="U1379" s="17">
        <v>-2.383734</v>
      </c>
      <c r="V1379" s="17">
        <v>-1.148344</v>
      </c>
      <c r="W1379" s="17">
        <v>2.6608459999999998</v>
      </c>
      <c r="X1379" s="17">
        <v>7.0403589999999996</v>
      </c>
      <c r="Y1379" s="17">
        <v>8.6048950000000008</v>
      </c>
      <c r="Z1379" s="17">
        <v>9.6813070000000003</v>
      </c>
      <c r="AA1379" s="17">
        <v>9.1712000000000007</v>
      </c>
      <c r="AB1379" s="17">
        <v>7.6704030000000003</v>
      </c>
      <c r="AC1379" s="17">
        <v>6.270162</v>
      </c>
      <c r="AD1379" s="17">
        <v>6.0237769999999999</v>
      </c>
      <c r="AE1379" s="17">
        <v>-0.26664890000000002</v>
      </c>
      <c r="AF1379" s="17">
        <v>-0.18932450000000001</v>
      </c>
      <c r="AG1379" s="17">
        <v>-0.72892889999999999</v>
      </c>
      <c r="AH1379" s="17">
        <v>-0.4966121</v>
      </c>
      <c r="AI1379" s="17">
        <v>-0.92736149999999995</v>
      </c>
      <c r="AJ1379" s="17">
        <v>-1.4725109999999999</v>
      </c>
      <c r="AK1379" s="17">
        <v>-2.3521869999999998</v>
      </c>
      <c r="AL1379" s="17">
        <v>-2.5493649999999999</v>
      </c>
      <c r="AM1379" s="17">
        <v>-2.0629330000000001</v>
      </c>
      <c r="AN1379" s="17">
        <v>-4.5964780000000003</v>
      </c>
      <c r="AO1379" s="17">
        <v>-5.0621219999999996</v>
      </c>
      <c r="AP1379" s="17">
        <v>-2.853037</v>
      </c>
      <c r="AQ1379" s="17">
        <v>-0.98055329999999996</v>
      </c>
      <c r="AR1379" s="17">
        <v>0.33059650000000002</v>
      </c>
      <c r="AS1379" s="17">
        <v>-5.0338000000000001E-2</v>
      </c>
      <c r="AT1379" s="17">
        <v>-2.4278529999999998</v>
      </c>
      <c r="AU1379" s="17">
        <v>-2.2945380000000002</v>
      </c>
      <c r="AV1379" s="17">
        <v>-1.1025400000000001</v>
      </c>
      <c r="AW1379" s="17">
        <v>-0.80716189999999999</v>
      </c>
      <c r="AX1379" s="17">
        <v>0.21997249999999999</v>
      </c>
      <c r="AY1379" s="17">
        <v>-0.1207054</v>
      </c>
      <c r="AZ1379" s="17">
        <v>-1.509666</v>
      </c>
      <c r="BA1379" s="17">
        <v>-2.2233000000000001</v>
      </c>
      <c r="BB1379" s="17">
        <v>-0.77055249999999997</v>
      </c>
      <c r="BC1379" s="17">
        <v>0.30193999999999999</v>
      </c>
      <c r="BD1379" s="17">
        <v>0.3770579</v>
      </c>
      <c r="BE1379" s="17">
        <v>-7.4276300000000003E-2</v>
      </c>
      <c r="BF1379" s="17">
        <v>0.12459149999999999</v>
      </c>
      <c r="BG1379" s="17">
        <v>-0.2135947</v>
      </c>
      <c r="BH1379" s="17">
        <v>-0.63618220000000003</v>
      </c>
      <c r="BI1379" s="17">
        <v>-1.1848030000000001</v>
      </c>
      <c r="BJ1379" s="17">
        <v>-1.405446</v>
      </c>
      <c r="BK1379" s="17">
        <v>-1.257817</v>
      </c>
      <c r="BL1379" s="17">
        <v>-3.5467650000000002</v>
      </c>
      <c r="BM1379" s="17">
        <v>-3.7694160000000001</v>
      </c>
      <c r="BN1379" s="17">
        <v>-2.0443289999999998</v>
      </c>
      <c r="BO1379" s="17">
        <v>8.7153999999999999E-3</v>
      </c>
      <c r="BP1379" s="17">
        <v>1.5332269999999999</v>
      </c>
      <c r="BQ1379" s="17">
        <v>1.1473340000000001</v>
      </c>
      <c r="BR1379" s="17">
        <v>-1.0340929999999999</v>
      </c>
      <c r="BS1379" s="17">
        <v>-1.1854389999999999</v>
      </c>
      <c r="BT1379" s="17">
        <v>-0.44843349999999998</v>
      </c>
      <c r="BU1379" s="17">
        <v>-0.23787349999999999</v>
      </c>
      <c r="BV1379" s="17">
        <v>0.90185800000000005</v>
      </c>
      <c r="BW1379" s="17">
        <v>0.66747319999999999</v>
      </c>
      <c r="BX1379" s="17">
        <v>-0.5080559</v>
      </c>
      <c r="BY1379" s="17">
        <v>-1.1092660000000001</v>
      </c>
      <c r="BZ1379" s="17">
        <v>-0.12626519999999999</v>
      </c>
      <c r="CA1379" s="17">
        <v>0.69574279999999999</v>
      </c>
      <c r="CB1379" s="17">
        <v>0.76933260000000003</v>
      </c>
      <c r="CC1379" s="17">
        <v>0.37913409999999997</v>
      </c>
      <c r="CD1379" s="17">
        <v>0.55483530000000003</v>
      </c>
      <c r="CE1379" s="17">
        <v>0.2807579</v>
      </c>
      <c r="CF1379" s="17">
        <v>-5.6943800000000003E-2</v>
      </c>
      <c r="CG1379" s="17">
        <v>-0.376276</v>
      </c>
      <c r="CH1379" s="17">
        <v>-0.61317189999999999</v>
      </c>
      <c r="CI1379" s="17">
        <v>-0.70019609999999999</v>
      </c>
      <c r="CJ1379" s="17">
        <v>-2.8197359999999998</v>
      </c>
      <c r="CK1379" s="17">
        <v>-2.874091</v>
      </c>
      <c r="CL1379" s="17">
        <v>-1.4842200000000001</v>
      </c>
      <c r="CM1379" s="17">
        <v>0.69387989999999999</v>
      </c>
      <c r="CN1379" s="17">
        <v>2.3661650000000001</v>
      </c>
      <c r="CO1379" s="17">
        <v>1.976837</v>
      </c>
      <c r="CP1379" s="17">
        <v>-6.8779800000000002E-2</v>
      </c>
      <c r="CQ1379" s="17">
        <v>-0.41727940000000002</v>
      </c>
      <c r="CR1379" s="17">
        <v>4.5982999999999996E-3</v>
      </c>
      <c r="CS1379" s="17">
        <v>0.15641389999999999</v>
      </c>
      <c r="CT1379" s="17">
        <v>1.3741300000000001</v>
      </c>
      <c r="CU1379" s="17">
        <v>1.213363</v>
      </c>
      <c r="CV1379" s="17">
        <v>0.1856564</v>
      </c>
      <c r="CW1379" s="17">
        <v>-0.33768870000000001</v>
      </c>
      <c r="CX1379" s="17">
        <v>0.31996619999999998</v>
      </c>
      <c r="CY1379" s="17">
        <v>1.0895459999999999</v>
      </c>
      <c r="CZ1379" s="17">
        <v>1.1616070000000001</v>
      </c>
      <c r="DA1379" s="17">
        <v>0.83254459999999997</v>
      </c>
      <c r="DB1379" s="17">
        <v>0.98507900000000004</v>
      </c>
      <c r="DC1379" s="17">
        <v>0.77511050000000004</v>
      </c>
      <c r="DD1379" s="17">
        <v>0.52229460000000005</v>
      </c>
      <c r="DE1379" s="17">
        <v>0.43225069999999999</v>
      </c>
      <c r="DF1379" s="17">
        <v>0.1791027</v>
      </c>
      <c r="DG1379" s="17">
        <v>-0.14257529999999999</v>
      </c>
      <c r="DH1379" s="17">
        <v>-2.092708</v>
      </c>
      <c r="DI1379" s="17">
        <v>-1.9787669999999999</v>
      </c>
      <c r="DJ1379" s="17">
        <v>-0.92411129999999997</v>
      </c>
      <c r="DK1379" s="17">
        <v>1.3790439999999999</v>
      </c>
      <c r="DL1379" s="17">
        <v>3.1991040000000002</v>
      </c>
      <c r="DM1379" s="17">
        <v>2.8063410000000002</v>
      </c>
      <c r="DN1379" s="17">
        <v>0.89653400000000005</v>
      </c>
      <c r="DO1379" s="17">
        <v>0.35087970000000002</v>
      </c>
      <c r="DP1379" s="17">
        <v>0.45763019999999999</v>
      </c>
      <c r="DQ1379" s="17">
        <v>0.55070129999999995</v>
      </c>
      <c r="DR1379" s="17">
        <v>1.8464020000000001</v>
      </c>
      <c r="DS1379" s="17">
        <v>1.759253</v>
      </c>
      <c r="DT1379" s="17">
        <v>0.87936879999999995</v>
      </c>
      <c r="DU1379" s="17">
        <v>0.4338883</v>
      </c>
      <c r="DV1379" s="17">
        <v>0.76619760000000003</v>
      </c>
      <c r="DW1379" s="17">
        <v>1.658134</v>
      </c>
      <c r="DX1379" s="17">
        <v>1.7279899999999999</v>
      </c>
      <c r="DY1379" s="17">
        <v>1.4871970000000001</v>
      </c>
      <c r="DZ1379" s="17">
        <v>1.6062829999999999</v>
      </c>
      <c r="EA1379" s="17">
        <v>1.488877</v>
      </c>
      <c r="EB1379" s="17">
        <v>1.3586229999999999</v>
      </c>
      <c r="EC1379" s="17">
        <v>1.5996349999999999</v>
      </c>
      <c r="ED1379" s="17">
        <v>1.323021</v>
      </c>
      <c r="EE1379" s="17">
        <v>0.66254069999999998</v>
      </c>
      <c r="EF1379" s="17">
        <v>-1.0429949999999999</v>
      </c>
      <c r="EG1379" s="17">
        <v>-0.68606109999999998</v>
      </c>
      <c r="EH1379" s="17">
        <v>-0.11540300000000001</v>
      </c>
      <c r="EI1379" s="17">
        <v>2.3683130000000001</v>
      </c>
      <c r="EJ1379" s="17">
        <v>4.4017340000000003</v>
      </c>
      <c r="EK1379" s="17">
        <v>4.0040129999999996</v>
      </c>
      <c r="EL1379" s="17">
        <v>2.2902930000000001</v>
      </c>
      <c r="EM1379" s="17">
        <v>1.4599800000000001</v>
      </c>
      <c r="EN1379" s="17">
        <v>1.1117360000000001</v>
      </c>
      <c r="EO1379" s="17">
        <v>1.11999</v>
      </c>
      <c r="EP1379" s="17">
        <v>2.5282870000000002</v>
      </c>
      <c r="EQ1379" s="17">
        <v>2.5474320000000001</v>
      </c>
      <c r="ER1379" s="17">
        <v>1.880979</v>
      </c>
      <c r="ES1379" s="17">
        <v>1.5479229999999999</v>
      </c>
      <c r="ET1379" s="17">
        <v>1.410485</v>
      </c>
      <c r="EU1379" s="17">
        <v>50.585650000000001</v>
      </c>
      <c r="EV1379" s="17">
        <v>49.605330000000002</v>
      </c>
      <c r="EW1379" s="17">
        <v>48.777850000000001</v>
      </c>
      <c r="EX1379" s="17">
        <v>48.010770000000001</v>
      </c>
      <c r="EY1379" s="17">
        <v>47.512860000000003</v>
      </c>
      <c r="EZ1379" s="17">
        <v>47.005330000000001</v>
      </c>
      <c r="FA1379" s="17">
        <v>46.650579999999998</v>
      </c>
      <c r="FB1379" s="17">
        <v>47.282710000000002</v>
      </c>
      <c r="FC1379" s="17">
        <v>53.149769999999997</v>
      </c>
      <c r="FD1379" s="17">
        <v>59.035580000000003</v>
      </c>
      <c r="FE1379" s="17">
        <v>63.403320000000001</v>
      </c>
      <c r="FF1379" s="17">
        <v>66.026650000000004</v>
      </c>
      <c r="FG1379" s="17">
        <v>67.303110000000004</v>
      </c>
      <c r="FH1379" s="17">
        <v>67.054060000000007</v>
      </c>
      <c r="FI1379" s="17">
        <v>66.64546</v>
      </c>
      <c r="FJ1379" s="17">
        <v>65.386759999999995</v>
      </c>
      <c r="FK1379" s="17">
        <v>64.219049999999996</v>
      </c>
      <c r="FL1379" s="17">
        <v>62.111460000000001</v>
      </c>
      <c r="FM1379" s="17">
        <v>58.777000000000001</v>
      </c>
      <c r="FN1379" s="17">
        <v>56.445259999999998</v>
      </c>
      <c r="FO1379" s="17">
        <v>54.492629999999998</v>
      </c>
      <c r="FP1379" s="17">
        <v>52.96902</v>
      </c>
      <c r="FQ1379" s="17">
        <v>51.50432</v>
      </c>
      <c r="FR1379" s="17">
        <v>50.707279999999997</v>
      </c>
      <c r="FS1379" s="17">
        <v>15.782349999999999</v>
      </c>
      <c r="FT1379" s="17">
        <v>0.71313660000000001</v>
      </c>
      <c r="FU1379" s="17">
        <v>0.84250119999999995</v>
      </c>
      <c r="FW1379" s="17"/>
    </row>
    <row r="1380" spans="1:179" x14ac:dyDescent="0.25">
      <c r="A1380" t="s">
        <v>226</v>
      </c>
      <c r="B1380" t="s">
        <v>0</v>
      </c>
      <c r="C1380" t="s">
        <v>260</v>
      </c>
      <c r="D1380" t="s">
        <v>234</v>
      </c>
      <c r="E1380" t="s">
        <v>221</v>
      </c>
      <c r="F1380" s="17">
        <v>6548</v>
      </c>
      <c r="G1380" s="17">
        <v>3.7732380000000001</v>
      </c>
      <c r="H1380" s="17">
        <v>3.0938460000000001</v>
      </c>
      <c r="I1380" s="17">
        <v>2.930491</v>
      </c>
      <c r="J1380" s="17">
        <v>3.0247510000000002</v>
      </c>
      <c r="K1380" s="17">
        <v>3.620282</v>
      </c>
      <c r="L1380" s="17">
        <v>3.5950519999999999</v>
      </c>
      <c r="M1380" s="17">
        <v>3.7343459999999999</v>
      </c>
      <c r="N1380" s="17">
        <v>2.1375739999999999</v>
      </c>
      <c r="O1380" s="17">
        <v>-1.7185360000000001</v>
      </c>
      <c r="P1380" s="17">
        <v>-5.7626439999999999</v>
      </c>
      <c r="Q1380" s="17">
        <v>-9.2422699999999995</v>
      </c>
      <c r="R1380" s="17">
        <v>-10.885059999999999</v>
      </c>
      <c r="S1380" s="17">
        <v>-11.265750000000001</v>
      </c>
      <c r="T1380" s="17">
        <v>-10.475849999999999</v>
      </c>
      <c r="U1380" s="17">
        <v>-7.3538589999999999</v>
      </c>
      <c r="V1380" s="17">
        <v>-3.2795700000000001</v>
      </c>
      <c r="W1380" s="17">
        <v>1.310443</v>
      </c>
      <c r="X1380" s="17">
        <v>6.1168969999999998</v>
      </c>
      <c r="Y1380" s="17">
        <v>7.7216760000000004</v>
      </c>
      <c r="Z1380" s="17">
        <v>7.817145</v>
      </c>
      <c r="AA1380" s="17">
        <v>6.9070140000000002</v>
      </c>
      <c r="AB1380" s="17">
        <v>5.813917</v>
      </c>
      <c r="AC1380" s="17">
        <v>4.6211060000000002</v>
      </c>
      <c r="AD1380" s="17">
        <v>3.3666079999999998</v>
      </c>
      <c r="AE1380" s="17">
        <v>-2.7204250000000001</v>
      </c>
      <c r="AF1380" s="17">
        <v>-3.2045729999999999</v>
      </c>
      <c r="AG1380" s="17">
        <v>-3.2687750000000002</v>
      </c>
      <c r="AH1380" s="17">
        <v>-3.15279</v>
      </c>
      <c r="AI1380" s="17">
        <v>-3.010796</v>
      </c>
      <c r="AJ1380" s="17">
        <v>-3.1371880000000001</v>
      </c>
      <c r="AK1380" s="17">
        <v>-3.6867730000000001</v>
      </c>
      <c r="AL1380" s="17">
        <v>-3.5571899999999999</v>
      </c>
      <c r="AM1380" s="17">
        <v>-2.167297</v>
      </c>
      <c r="AN1380" s="17">
        <v>-1.2970060000000001</v>
      </c>
      <c r="AO1380" s="17">
        <v>-1.506885</v>
      </c>
      <c r="AP1380" s="17">
        <v>-1.330514</v>
      </c>
      <c r="AQ1380" s="17">
        <v>-1.1892579999999999</v>
      </c>
      <c r="AR1380" s="17">
        <v>-1.111607</v>
      </c>
      <c r="AS1380" s="17">
        <v>-0.68668220000000002</v>
      </c>
      <c r="AT1380" s="17">
        <v>-1.3469580000000001</v>
      </c>
      <c r="AU1380" s="17">
        <v>-2.4033319999999998</v>
      </c>
      <c r="AV1380" s="17">
        <v>-1.4406019999999999</v>
      </c>
      <c r="AW1380" s="17">
        <v>-0.36953439999999999</v>
      </c>
      <c r="AX1380" s="17">
        <v>0.29751739999999999</v>
      </c>
      <c r="AY1380" s="17">
        <v>-0.33877459999999998</v>
      </c>
      <c r="AZ1380" s="17">
        <v>-1.3910039999999999</v>
      </c>
      <c r="BA1380" s="17">
        <v>-2.1960549999999999</v>
      </c>
      <c r="BB1380" s="17">
        <v>-3.355051</v>
      </c>
      <c r="BC1380" s="17">
        <v>-1.684663</v>
      </c>
      <c r="BD1380" s="17">
        <v>-2.132552</v>
      </c>
      <c r="BE1380" s="17">
        <v>-2.179532</v>
      </c>
      <c r="BF1380" s="17">
        <v>-2.0527850000000001</v>
      </c>
      <c r="BG1380" s="17">
        <v>-1.744726</v>
      </c>
      <c r="BH1380" s="17">
        <v>-2.0972909999999998</v>
      </c>
      <c r="BI1380" s="17">
        <v>-2.7337259999999999</v>
      </c>
      <c r="BJ1380" s="17">
        <v>-2.5727449999999998</v>
      </c>
      <c r="BK1380" s="17">
        <v>-1.54444</v>
      </c>
      <c r="BL1380" s="17">
        <v>-0.8319839</v>
      </c>
      <c r="BM1380" s="17">
        <v>-0.99842719999999996</v>
      </c>
      <c r="BN1380" s="17">
        <v>-0.74329500000000004</v>
      </c>
      <c r="BO1380" s="17">
        <v>-0.66338960000000002</v>
      </c>
      <c r="BP1380" s="17">
        <v>-0.61930540000000001</v>
      </c>
      <c r="BQ1380" s="17">
        <v>-0.2463755</v>
      </c>
      <c r="BR1380" s="17">
        <v>-0.60634679999999996</v>
      </c>
      <c r="BS1380" s="17">
        <v>-1.355658</v>
      </c>
      <c r="BT1380" s="17">
        <v>-0.58461620000000003</v>
      </c>
      <c r="BU1380" s="17">
        <v>0.1778071</v>
      </c>
      <c r="BV1380" s="17">
        <v>0.58415459999999997</v>
      </c>
      <c r="BW1380" s="17">
        <v>-6.3474000000000003E-2</v>
      </c>
      <c r="BX1380" s="17">
        <v>-0.91807859999999997</v>
      </c>
      <c r="BY1380" s="17">
        <v>-1.52651</v>
      </c>
      <c r="BZ1380" s="17">
        <v>-2.3315169999999998</v>
      </c>
      <c r="CA1380" s="17">
        <v>-0.96729670000000001</v>
      </c>
      <c r="CB1380" s="17">
        <v>-1.3900729999999999</v>
      </c>
      <c r="CC1380" s="17">
        <v>-1.4251259999999999</v>
      </c>
      <c r="CD1380" s="17">
        <v>-1.290924</v>
      </c>
      <c r="CE1380" s="17">
        <v>-0.86785020000000002</v>
      </c>
      <c r="CF1380" s="17">
        <v>-1.3770610000000001</v>
      </c>
      <c r="CG1380" s="17">
        <v>-2.0736479999999999</v>
      </c>
      <c r="CH1380" s="17">
        <v>-1.8909210000000001</v>
      </c>
      <c r="CI1380" s="17">
        <v>-1.1130519999999999</v>
      </c>
      <c r="CJ1380" s="17">
        <v>-0.50991120000000001</v>
      </c>
      <c r="CK1380" s="17">
        <v>-0.64627100000000004</v>
      </c>
      <c r="CL1380" s="17">
        <v>-0.33658860000000002</v>
      </c>
      <c r="CM1380" s="17">
        <v>-0.29917519999999997</v>
      </c>
      <c r="CN1380" s="17">
        <v>-0.27833869999999999</v>
      </c>
      <c r="CO1380" s="17">
        <v>5.8579600000000003E-2</v>
      </c>
      <c r="CP1380" s="17">
        <v>-9.3401600000000001E-2</v>
      </c>
      <c r="CQ1380" s="17">
        <v>-0.63004309999999997</v>
      </c>
      <c r="CR1380" s="17">
        <v>8.2368000000000007E-3</v>
      </c>
      <c r="CS1380" s="17">
        <v>0.55689420000000001</v>
      </c>
      <c r="CT1380" s="17">
        <v>0.7826786</v>
      </c>
      <c r="CU1380" s="17">
        <v>0.12719829999999999</v>
      </c>
      <c r="CV1380" s="17">
        <v>-0.59053219999999995</v>
      </c>
      <c r="CW1380" s="17">
        <v>-1.0627850000000001</v>
      </c>
      <c r="CX1380" s="17">
        <v>-1.622622</v>
      </c>
      <c r="CY1380" s="17">
        <v>-0.24993080000000001</v>
      </c>
      <c r="CZ1380" s="17">
        <v>-0.64759370000000005</v>
      </c>
      <c r="DA1380" s="17">
        <v>-0.67071930000000002</v>
      </c>
      <c r="DB1380" s="17">
        <v>-0.52906330000000001</v>
      </c>
      <c r="DC1380" s="17">
        <v>9.0256999999999993E-3</v>
      </c>
      <c r="DD1380" s="17">
        <v>-0.65683040000000004</v>
      </c>
      <c r="DE1380" s="17">
        <v>-1.4135709999999999</v>
      </c>
      <c r="DF1380" s="17">
        <v>-1.2090970000000001</v>
      </c>
      <c r="DG1380" s="17">
        <v>-0.68166300000000002</v>
      </c>
      <c r="DH1380" s="17">
        <v>-0.18783859999999999</v>
      </c>
      <c r="DI1380" s="17">
        <v>-0.29411490000000001</v>
      </c>
      <c r="DJ1380" s="17">
        <v>7.0117799999999994E-2</v>
      </c>
      <c r="DK1380" s="17">
        <v>6.5039200000000005E-2</v>
      </c>
      <c r="DL1380" s="17">
        <v>6.26279E-2</v>
      </c>
      <c r="DM1380" s="17">
        <v>0.36353459999999999</v>
      </c>
      <c r="DN1380" s="17">
        <v>0.41954370000000002</v>
      </c>
      <c r="DO1380" s="17">
        <v>9.5572199999999996E-2</v>
      </c>
      <c r="DP1380" s="17">
        <v>0.60108980000000001</v>
      </c>
      <c r="DQ1380" s="17">
        <v>0.93598139999999996</v>
      </c>
      <c r="DR1380" s="17">
        <v>0.98120269999999998</v>
      </c>
      <c r="DS1380" s="17">
        <v>0.3178706</v>
      </c>
      <c r="DT1380" s="17">
        <v>-0.26298569999999999</v>
      </c>
      <c r="DU1380" s="17">
        <v>-0.59906040000000005</v>
      </c>
      <c r="DV1380" s="17">
        <v>-0.91372569999999997</v>
      </c>
      <c r="DW1380" s="17">
        <v>0.78583170000000002</v>
      </c>
      <c r="DX1380" s="17">
        <v>0.42442790000000002</v>
      </c>
      <c r="DY1380" s="17">
        <v>0.4185236</v>
      </c>
      <c r="DZ1380" s="17">
        <v>0.57094250000000002</v>
      </c>
      <c r="EA1380" s="17">
        <v>1.2750950000000001</v>
      </c>
      <c r="EB1380" s="17">
        <v>0.3830674</v>
      </c>
      <c r="EC1380" s="17">
        <v>-0.46052340000000003</v>
      </c>
      <c r="ED1380" s="17">
        <v>-0.22465180000000001</v>
      </c>
      <c r="EE1380" s="17">
        <v>-5.8806400000000002E-2</v>
      </c>
      <c r="EF1380" s="17">
        <v>0.27718310000000002</v>
      </c>
      <c r="EG1380" s="17">
        <v>0.2143427</v>
      </c>
      <c r="EH1380" s="17">
        <v>0.65733719999999995</v>
      </c>
      <c r="EI1380" s="17">
        <v>0.59090699999999996</v>
      </c>
      <c r="EJ1380" s="17">
        <v>0.55492949999999996</v>
      </c>
      <c r="EK1380" s="17">
        <v>0.80384129999999998</v>
      </c>
      <c r="EL1380" s="17">
        <v>1.160155</v>
      </c>
      <c r="EM1380" s="17">
        <v>1.143246</v>
      </c>
      <c r="EN1380" s="17">
        <v>1.457076</v>
      </c>
      <c r="EO1380" s="17">
        <v>1.4833229999999999</v>
      </c>
      <c r="EP1380" s="17">
        <v>1.2678400000000001</v>
      </c>
      <c r="EQ1380" s="17">
        <v>0.59317120000000001</v>
      </c>
      <c r="ER1380" s="17">
        <v>0.2099394</v>
      </c>
      <c r="ES1380" s="17">
        <v>7.0484699999999997E-2</v>
      </c>
      <c r="ET1380" s="17">
        <v>0.1098073</v>
      </c>
      <c r="EU1380" s="17">
        <v>48.558590000000002</v>
      </c>
      <c r="EV1380" s="17">
        <v>47.56118</v>
      </c>
      <c r="EW1380" s="17">
        <v>46.533810000000003</v>
      </c>
      <c r="EX1380" s="17">
        <v>45.869</v>
      </c>
      <c r="EY1380" s="17">
        <v>44.952440000000003</v>
      </c>
      <c r="EZ1380" s="17">
        <v>44.797730000000001</v>
      </c>
      <c r="FA1380" s="17">
        <v>44.216189999999997</v>
      </c>
      <c r="FB1380" s="17">
        <v>44.844270000000002</v>
      </c>
      <c r="FC1380" s="17">
        <v>51.074390000000001</v>
      </c>
      <c r="FD1380" s="17">
        <v>57.4345</v>
      </c>
      <c r="FE1380" s="17">
        <v>61.96096</v>
      </c>
      <c r="FF1380" s="17">
        <v>65.519109999999998</v>
      </c>
      <c r="FG1380" s="17">
        <v>67.523660000000007</v>
      </c>
      <c r="FH1380" s="17">
        <v>67.985249999999994</v>
      </c>
      <c r="FI1380" s="17">
        <v>67.80941</v>
      </c>
      <c r="FJ1380" s="17">
        <v>66.625230000000002</v>
      </c>
      <c r="FK1380" s="17">
        <v>65.069090000000003</v>
      </c>
      <c r="FL1380" s="17">
        <v>62.533580000000001</v>
      </c>
      <c r="FM1380" s="17">
        <v>57.95055</v>
      </c>
      <c r="FN1380" s="17">
        <v>54.909469999999999</v>
      </c>
      <c r="FO1380" s="17">
        <v>52.429749999999999</v>
      </c>
      <c r="FP1380" s="17">
        <v>50.784010000000002</v>
      </c>
      <c r="FQ1380" s="17">
        <v>49.152769999999997</v>
      </c>
      <c r="FR1380" s="17">
        <v>48.031829999999999</v>
      </c>
      <c r="FS1380" s="17">
        <v>18.27243</v>
      </c>
      <c r="FT1380" s="17">
        <v>0.64241130000000002</v>
      </c>
      <c r="FU1380" s="17">
        <v>0.71088589999999996</v>
      </c>
      <c r="FW1380" s="17"/>
    </row>
    <row r="1381" spans="1:179" x14ac:dyDescent="0.25">
      <c r="A1381" t="s">
        <v>226</v>
      </c>
      <c r="B1381" t="s">
        <v>0</v>
      </c>
      <c r="C1381" t="s">
        <v>260</v>
      </c>
      <c r="D1381" t="s">
        <v>246</v>
      </c>
      <c r="E1381" t="s">
        <v>219</v>
      </c>
      <c r="F1381" s="17">
        <v>14947</v>
      </c>
      <c r="G1381" s="17">
        <v>8.3656539999999993</v>
      </c>
      <c r="H1381" s="17">
        <v>8.6357440000000008</v>
      </c>
      <c r="I1381" s="17">
        <v>7.579269</v>
      </c>
      <c r="J1381" s="17">
        <v>8.1202299999999994</v>
      </c>
      <c r="K1381" s="17">
        <v>7.6952610000000004</v>
      </c>
      <c r="L1381" s="17">
        <v>7.6252370000000003</v>
      </c>
      <c r="M1381" s="17">
        <v>8.7820009999999993</v>
      </c>
      <c r="N1381" s="17">
        <v>9.6169170000000008</v>
      </c>
      <c r="O1381" s="17">
        <v>6.0068799999999998</v>
      </c>
      <c r="P1381" s="17">
        <v>-0.6336813</v>
      </c>
      <c r="Q1381" s="17">
        <v>-3.2061380000000002</v>
      </c>
      <c r="R1381" s="17">
        <v>-3.7932299999999999</v>
      </c>
      <c r="S1381" s="17">
        <v>-3.8322989999999999</v>
      </c>
      <c r="T1381" s="17">
        <v>-1.9851270000000001</v>
      </c>
      <c r="U1381" s="17">
        <v>5.6226200000000004</v>
      </c>
      <c r="V1381" s="17">
        <v>9.2590299999999992</v>
      </c>
      <c r="W1381" s="17">
        <v>14.61828</v>
      </c>
      <c r="X1381" s="17">
        <v>19.972570000000001</v>
      </c>
      <c r="Y1381" s="17">
        <v>22.85962</v>
      </c>
      <c r="Z1381" s="17">
        <v>22.74577</v>
      </c>
      <c r="AA1381" s="17">
        <v>19.01585</v>
      </c>
      <c r="AB1381" s="17">
        <v>13.18923</v>
      </c>
      <c r="AC1381" s="17">
        <v>9.4543459999999993</v>
      </c>
      <c r="AD1381" s="17">
        <v>10.27013</v>
      </c>
      <c r="AE1381" s="17">
        <v>-4.6888379999999996</v>
      </c>
      <c r="AF1381" s="17">
        <v>-3.5032209999999999</v>
      </c>
      <c r="AG1381" s="17">
        <v>-3.705749</v>
      </c>
      <c r="AH1381" s="17">
        <v>-2.8983970000000001</v>
      </c>
      <c r="AI1381" s="17">
        <v>-3.759843</v>
      </c>
      <c r="AJ1381" s="17">
        <v>-4.68886</v>
      </c>
      <c r="AK1381" s="17">
        <v>-6.0846900000000002</v>
      </c>
      <c r="AL1381" s="17">
        <v>-4.735932</v>
      </c>
      <c r="AM1381" s="17">
        <v>-3.455622</v>
      </c>
      <c r="AN1381" s="17">
        <v>-3.6003690000000002</v>
      </c>
      <c r="AO1381" s="17">
        <v>-1.1879900000000001</v>
      </c>
      <c r="AP1381" s="17">
        <v>-2.5848499999999999</v>
      </c>
      <c r="AQ1381" s="17">
        <v>-0.65238169999999995</v>
      </c>
      <c r="AR1381" s="17">
        <v>0.92851980000000001</v>
      </c>
      <c r="AS1381" s="17">
        <v>0.62182490000000001</v>
      </c>
      <c r="AT1381" s="17">
        <v>0.80371049999999999</v>
      </c>
      <c r="AU1381" s="17">
        <v>1.537261</v>
      </c>
      <c r="AV1381" s="17">
        <v>1.417435</v>
      </c>
      <c r="AW1381" s="17">
        <v>3.4138660000000001</v>
      </c>
      <c r="AX1381" s="17">
        <v>3.1719719999999998</v>
      </c>
      <c r="AY1381" s="17">
        <v>-0.83677889999999999</v>
      </c>
      <c r="AZ1381" s="17">
        <v>-5.6525639999999999</v>
      </c>
      <c r="BA1381" s="17">
        <v>-7.5016080000000001</v>
      </c>
      <c r="BB1381" s="17">
        <v>-3.3935059999999999</v>
      </c>
      <c r="BC1381" s="17">
        <v>-2.907537</v>
      </c>
      <c r="BD1381" s="17">
        <v>-1.9578709999999999</v>
      </c>
      <c r="BE1381" s="17">
        <v>-2.3679890000000001</v>
      </c>
      <c r="BF1381" s="17">
        <v>-1.5408379999999999</v>
      </c>
      <c r="BG1381" s="17">
        <v>-2.2617150000000001</v>
      </c>
      <c r="BH1381" s="17">
        <v>-3.1211760000000002</v>
      </c>
      <c r="BI1381" s="17">
        <v>-4.006907</v>
      </c>
      <c r="BJ1381" s="17">
        <v>-2.485792</v>
      </c>
      <c r="BK1381" s="17">
        <v>-1.1887650000000001</v>
      </c>
      <c r="BL1381" s="17">
        <v>-1.235833</v>
      </c>
      <c r="BM1381" s="17">
        <v>0.76349650000000002</v>
      </c>
      <c r="BN1381" s="17">
        <v>-0.59870610000000002</v>
      </c>
      <c r="BO1381" s="17">
        <v>1.558954</v>
      </c>
      <c r="BP1381" s="17">
        <v>4.1714349999999998</v>
      </c>
      <c r="BQ1381" s="17">
        <v>3.0165199999999999</v>
      </c>
      <c r="BR1381" s="17">
        <v>2.900566</v>
      </c>
      <c r="BS1381" s="17">
        <v>3.360957</v>
      </c>
      <c r="BT1381" s="17">
        <v>3.5829719999999998</v>
      </c>
      <c r="BU1381" s="17">
        <v>4.9137659999999999</v>
      </c>
      <c r="BV1381" s="17">
        <v>4.9440580000000001</v>
      </c>
      <c r="BW1381" s="17">
        <v>1.478934</v>
      </c>
      <c r="BX1381" s="17">
        <v>-3.2341769999999999</v>
      </c>
      <c r="BY1381" s="17">
        <v>-5.0706540000000002</v>
      </c>
      <c r="BZ1381" s="17">
        <v>-1.8986000000000001</v>
      </c>
      <c r="CA1381" s="17">
        <v>-1.673813</v>
      </c>
      <c r="CB1381" s="17">
        <v>-0.88756599999999997</v>
      </c>
      <c r="CC1381" s="17">
        <v>-1.4414610000000001</v>
      </c>
      <c r="CD1381" s="17">
        <v>-0.60059720000000005</v>
      </c>
      <c r="CE1381" s="17">
        <v>-1.224116</v>
      </c>
      <c r="CF1381" s="17">
        <v>-2.0354030000000001</v>
      </c>
      <c r="CG1381" s="17">
        <v>-2.5678420000000002</v>
      </c>
      <c r="CH1381" s="17">
        <v>-0.92735120000000004</v>
      </c>
      <c r="CI1381" s="17">
        <v>0.38125290000000001</v>
      </c>
      <c r="CJ1381" s="17">
        <v>0.4018369</v>
      </c>
      <c r="CK1381" s="17">
        <v>2.1150899999999999</v>
      </c>
      <c r="CL1381" s="17">
        <v>0.7768912</v>
      </c>
      <c r="CM1381" s="17">
        <v>3.0905179999999999</v>
      </c>
      <c r="CN1381" s="17">
        <v>6.4174680000000004</v>
      </c>
      <c r="CO1381" s="17">
        <v>4.6750790000000002</v>
      </c>
      <c r="CP1381" s="17">
        <v>4.3528409999999997</v>
      </c>
      <c r="CQ1381" s="17">
        <v>4.6240439999999996</v>
      </c>
      <c r="CR1381" s="17">
        <v>5.0828160000000002</v>
      </c>
      <c r="CS1381" s="17">
        <v>5.9525930000000002</v>
      </c>
      <c r="CT1381" s="17">
        <v>6.1714000000000002</v>
      </c>
      <c r="CU1381" s="17">
        <v>3.0827900000000001</v>
      </c>
      <c r="CV1381" s="17">
        <v>-1.5592090000000001</v>
      </c>
      <c r="CW1381" s="17">
        <v>-3.3869829999999999</v>
      </c>
      <c r="CX1381" s="17">
        <v>-0.86323300000000003</v>
      </c>
      <c r="CY1381" s="17">
        <v>-0.4400886</v>
      </c>
      <c r="CZ1381" s="17">
        <v>0.1827386</v>
      </c>
      <c r="DA1381" s="17">
        <v>-0.51493199999999995</v>
      </c>
      <c r="DB1381" s="17">
        <v>0.339644</v>
      </c>
      <c r="DC1381" s="17">
        <v>-0.1865173</v>
      </c>
      <c r="DD1381" s="17">
        <v>-0.94962999999999997</v>
      </c>
      <c r="DE1381" s="17">
        <v>-1.1287769999999999</v>
      </c>
      <c r="DF1381" s="17">
        <v>0.63108909999999996</v>
      </c>
      <c r="DG1381" s="17">
        <v>1.951271</v>
      </c>
      <c r="DH1381" s="17">
        <v>2.039507</v>
      </c>
      <c r="DI1381" s="17">
        <v>3.4666839999999999</v>
      </c>
      <c r="DJ1381" s="17">
        <v>2.152488</v>
      </c>
      <c r="DK1381" s="17">
        <v>4.6220819999999998</v>
      </c>
      <c r="DL1381" s="17">
        <v>8.6635010000000001</v>
      </c>
      <c r="DM1381" s="17">
        <v>6.3336370000000004</v>
      </c>
      <c r="DN1381" s="17">
        <v>5.8051180000000002</v>
      </c>
      <c r="DO1381" s="17">
        <v>5.8871310000000001</v>
      </c>
      <c r="DP1381" s="17">
        <v>6.5826599999999997</v>
      </c>
      <c r="DQ1381" s="17">
        <v>6.9914189999999996</v>
      </c>
      <c r="DR1381" s="17">
        <v>7.3987420000000004</v>
      </c>
      <c r="DS1381" s="17">
        <v>4.6866459999999996</v>
      </c>
      <c r="DT1381" s="17">
        <v>0.1157584</v>
      </c>
      <c r="DU1381" s="17">
        <v>-1.7033119999999999</v>
      </c>
      <c r="DV1381" s="17">
        <v>0.17213390000000001</v>
      </c>
      <c r="DW1381" s="17">
        <v>1.341213</v>
      </c>
      <c r="DX1381" s="17">
        <v>1.7280880000000001</v>
      </c>
      <c r="DY1381" s="17">
        <v>0.82282809999999995</v>
      </c>
      <c r="DZ1381" s="17">
        <v>1.697203</v>
      </c>
      <c r="EA1381" s="17">
        <v>1.3116110000000001</v>
      </c>
      <c r="EB1381" s="17">
        <v>0.61805379999999999</v>
      </c>
      <c r="EC1381" s="17">
        <v>0.94900510000000005</v>
      </c>
      <c r="ED1381" s="17">
        <v>2.8812289999999998</v>
      </c>
      <c r="EE1381" s="17">
        <v>4.2181280000000001</v>
      </c>
      <c r="EF1381" s="17">
        <v>4.4040429999999997</v>
      </c>
      <c r="EG1381" s="17">
        <v>5.4181699999999999</v>
      </c>
      <c r="EH1381" s="17">
        <v>4.1386329999999996</v>
      </c>
      <c r="EI1381" s="17">
        <v>6.8334169999999999</v>
      </c>
      <c r="EJ1381" s="17">
        <v>11.906420000000001</v>
      </c>
      <c r="EK1381" s="17">
        <v>8.7283329999999992</v>
      </c>
      <c r="EL1381" s="17">
        <v>7.9019729999999999</v>
      </c>
      <c r="EM1381" s="17">
        <v>7.7108280000000002</v>
      </c>
      <c r="EN1381" s="17">
        <v>8.7481960000000001</v>
      </c>
      <c r="EO1381" s="17">
        <v>8.4913190000000007</v>
      </c>
      <c r="EP1381" s="17">
        <v>9.1708280000000002</v>
      </c>
      <c r="EQ1381" s="17">
        <v>7.0023590000000002</v>
      </c>
      <c r="ER1381" s="17">
        <v>2.5341450000000001</v>
      </c>
      <c r="ES1381" s="17">
        <v>0.72764220000000002</v>
      </c>
      <c r="ET1381" s="17">
        <v>1.6670389999999999</v>
      </c>
      <c r="EU1381" s="17">
        <v>52.538649999999997</v>
      </c>
      <c r="EV1381" s="17">
        <v>52.605060000000002</v>
      </c>
      <c r="EW1381" s="17">
        <v>51.67557</v>
      </c>
      <c r="EX1381" s="17">
        <v>51.628889999999998</v>
      </c>
      <c r="EY1381" s="17">
        <v>51.127809999999997</v>
      </c>
      <c r="EZ1381" s="17">
        <v>51.898389999999999</v>
      </c>
      <c r="FA1381" s="17">
        <v>51.680929999999996</v>
      </c>
      <c r="FB1381" s="17">
        <v>52.147170000000003</v>
      </c>
      <c r="FC1381" s="17">
        <v>52.250129999999999</v>
      </c>
      <c r="FD1381" s="17">
        <v>53.639560000000003</v>
      </c>
      <c r="FE1381" s="17">
        <v>55.548909999999999</v>
      </c>
      <c r="FF1381" s="17">
        <v>55.844589999999997</v>
      </c>
      <c r="FG1381" s="17">
        <v>56.074919999999999</v>
      </c>
      <c r="FH1381" s="17">
        <v>55.249209999999998</v>
      </c>
      <c r="FI1381" s="17">
        <v>55.68262</v>
      </c>
      <c r="FJ1381" s="17">
        <v>53.361440000000002</v>
      </c>
      <c r="FK1381" s="17">
        <v>52.571339999999999</v>
      </c>
      <c r="FL1381" s="17">
        <v>51.781570000000002</v>
      </c>
      <c r="FM1381" s="17">
        <v>51.934379999999997</v>
      </c>
      <c r="FN1381" s="17">
        <v>51.215690000000002</v>
      </c>
      <c r="FO1381" s="17">
        <v>50.487319999999997</v>
      </c>
      <c r="FP1381" s="17">
        <v>50.124899999999997</v>
      </c>
      <c r="FQ1381" s="17">
        <v>50.186279999999996</v>
      </c>
      <c r="FR1381" s="17">
        <v>50.337679999999999</v>
      </c>
      <c r="FS1381" s="17">
        <v>31.631049999999998</v>
      </c>
      <c r="FT1381" s="17">
        <v>1.5721270000000001</v>
      </c>
      <c r="FU1381" s="17">
        <v>1.9025669999999999</v>
      </c>
      <c r="FW1381" s="17"/>
    </row>
    <row r="1382" spans="1:179" x14ac:dyDescent="0.25">
      <c r="A1382" t="s">
        <v>226</v>
      </c>
      <c r="B1382" t="s">
        <v>0</v>
      </c>
      <c r="C1382" t="s">
        <v>260</v>
      </c>
      <c r="D1382" t="s">
        <v>246</v>
      </c>
      <c r="E1382" t="s">
        <v>220</v>
      </c>
      <c r="F1382" s="17">
        <v>8402</v>
      </c>
      <c r="G1382" s="17">
        <v>4.8890739999999999</v>
      </c>
      <c r="H1382" s="17">
        <v>5.5070800000000002</v>
      </c>
      <c r="I1382" s="17">
        <v>4.715948</v>
      </c>
      <c r="J1382" s="17">
        <v>4.7853570000000003</v>
      </c>
      <c r="K1382" s="17">
        <v>4.4790510000000001</v>
      </c>
      <c r="L1382" s="17">
        <v>4.2227180000000004</v>
      </c>
      <c r="M1382" s="17">
        <v>4.8563830000000001</v>
      </c>
      <c r="N1382" s="17">
        <v>5.9257369999999998</v>
      </c>
      <c r="O1382" s="17">
        <v>4.01844</v>
      </c>
      <c r="P1382" s="17">
        <v>-7.5997599999999998E-2</v>
      </c>
      <c r="Q1382" s="17">
        <v>-0.63258959999999997</v>
      </c>
      <c r="R1382" s="17">
        <v>-1.67486</v>
      </c>
      <c r="S1382" s="17">
        <v>-1.949762</v>
      </c>
      <c r="T1382" s="17">
        <v>2.7074600000000001E-2</v>
      </c>
      <c r="U1382" s="17">
        <v>3.8310409999999999</v>
      </c>
      <c r="V1382" s="17">
        <v>4.2126260000000002</v>
      </c>
      <c r="W1382" s="17">
        <v>7.3260009999999998</v>
      </c>
      <c r="X1382" s="17">
        <v>9.8028420000000001</v>
      </c>
      <c r="Y1382" s="17">
        <v>11.34188</v>
      </c>
      <c r="Z1382" s="17">
        <v>11.81011</v>
      </c>
      <c r="AA1382" s="17">
        <v>9.9521470000000001</v>
      </c>
      <c r="AB1382" s="17">
        <v>6.8853200000000001</v>
      </c>
      <c r="AC1382" s="17">
        <v>5.3228559999999998</v>
      </c>
      <c r="AD1382" s="17">
        <v>6.3067089999999997</v>
      </c>
      <c r="AE1382" s="17">
        <v>-2.0091969999999999</v>
      </c>
      <c r="AF1382" s="17">
        <v>-0.6877567</v>
      </c>
      <c r="AG1382" s="17">
        <v>-0.96777029999999997</v>
      </c>
      <c r="AH1382" s="17">
        <v>-0.72628780000000004</v>
      </c>
      <c r="AI1382" s="17">
        <v>-1.3319620000000001</v>
      </c>
      <c r="AJ1382" s="17">
        <v>-2.2328619999999999</v>
      </c>
      <c r="AK1382" s="17">
        <v>-3.4757389999999999</v>
      </c>
      <c r="AL1382" s="17">
        <v>-1.6655059999999999</v>
      </c>
      <c r="AM1382" s="17">
        <v>-1.723214</v>
      </c>
      <c r="AN1382" s="17">
        <v>-3.1565850000000002</v>
      </c>
      <c r="AO1382" s="17">
        <v>-0.83132510000000004</v>
      </c>
      <c r="AP1382" s="17">
        <v>-2.2943820000000001</v>
      </c>
      <c r="AQ1382" s="17">
        <v>-0.80861590000000005</v>
      </c>
      <c r="AR1382" s="17">
        <v>-0.38617430000000003</v>
      </c>
      <c r="AS1382" s="17">
        <v>-4.2701599999999999E-2</v>
      </c>
      <c r="AT1382" s="17">
        <v>-0.9532448</v>
      </c>
      <c r="AU1382" s="17">
        <v>0.23077159999999999</v>
      </c>
      <c r="AV1382" s="17">
        <v>-0.98961220000000005</v>
      </c>
      <c r="AW1382" s="17">
        <v>1.125299</v>
      </c>
      <c r="AX1382" s="17">
        <v>1.112665</v>
      </c>
      <c r="AY1382" s="17">
        <v>-0.79264760000000001</v>
      </c>
      <c r="AZ1382" s="17">
        <v>-4.3813000000000004</v>
      </c>
      <c r="BA1382" s="17">
        <v>-4.9376290000000003</v>
      </c>
      <c r="BB1382" s="17">
        <v>-1.602654</v>
      </c>
      <c r="BC1382" s="17">
        <v>-1.1476</v>
      </c>
      <c r="BD1382" s="17">
        <v>-9.4991900000000004E-2</v>
      </c>
      <c r="BE1382" s="17">
        <v>-0.49656860000000003</v>
      </c>
      <c r="BF1382" s="17">
        <v>-0.2243812</v>
      </c>
      <c r="BG1382" s="17">
        <v>-0.66659179999999996</v>
      </c>
      <c r="BH1382" s="17">
        <v>-1.3602460000000001</v>
      </c>
      <c r="BI1382" s="17">
        <v>-1.973422</v>
      </c>
      <c r="BJ1382" s="17">
        <v>-0.53214989999999995</v>
      </c>
      <c r="BK1382" s="17">
        <v>-0.41779769999999999</v>
      </c>
      <c r="BL1382" s="17">
        <v>-1.3305450000000001</v>
      </c>
      <c r="BM1382" s="17">
        <v>0.51558709999999996</v>
      </c>
      <c r="BN1382" s="17">
        <v>-0.8342328</v>
      </c>
      <c r="BO1382" s="17">
        <v>0.84973659999999995</v>
      </c>
      <c r="BP1382" s="17">
        <v>2.1743420000000002</v>
      </c>
      <c r="BQ1382" s="17">
        <v>1.6916720000000001</v>
      </c>
      <c r="BR1382" s="17">
        <v>0.50908209999999998</v>
      </c>
      <c r="BS1382" s="17">
        <v>1.3747929999999999</v>
      </c>
      <c r="BT1382" s="17">
        <v>0.75839900000000005</v>
      </c>
      <c r="BU1382" s="17">
        <v>1.7958460000000001</v>
      </c>
      <c r="BV1382" s="17">
        <v>2.1955460000000002</v>
      </c>
      <c r="BW1382" s="17">
        <v>0.52907300000000002</v>
      </c>
      <c r="BX1382" s="17">
        <v>-2.3742510000000001</v>
      </c>
      <c r="BY1382" s="17">
        <v>-2.9415659999999999</v>
      </c>
      <c r="BZ1382" s="17">
        <v>-0.42689080000000001</v>
      </c>
      <c r="CA1382" s="17">
        <v>-0.55086100000000005</v>
      </c>
      <c r="CB1382" s="17">
        <v>0.31555519999999998</v>
      </c>
      <c r="CC1382" s="17">
        <v>-0.1702157</v>
      </c>
      <c r="CD1382" s="17">
        <v>0.12323779999999999</v>
      </c>
      <c r="CE1382" s="17">
        <v>-0.20575850000000001</v>
      </c>
      <c r="CF1382" s="17">
        <v>-0.75587479999999996</v>
      </c>
      <c r="CG1382" s="17">
        <v>-0.93292209999999998</v>
      </c>
      <c r="CH1382" s="17">
        <v>0.2528088</v>
      </c>
      <c r="CI1382" s="17">
        <v>0.48632950000000003</v>
      </c>
      <c r="CJ1382" s="17">
        <v>-6.5835500000000005E-2</v>
      </c>
      <c r="CK1382" s="17">
        <v>1.4484539999999999</v>
      </c>
      <c r="CL1382" s="17">
        <v>0.17706169999999999</v>
      </c>
      <c r="CM1382" s="17">
        <v>1.9983070000000001</v>
      </c>
      <c r="CN1382" s="17">
        <v>3.9477470000000001</v>
      </c>
      <c r="CO1382" s="17">
        <v>2.8928940000000001</v>
      </c>
      <c r="CP1382" s="17">
        <v>1.5218849999999999</v>
      </c>
      <c r="CQ1382" s="17">
        <v>2.1671390000000001</v>
      </c>
      <c r="CR1382" s="17">
        <v>1.969066</v>
      </c>
      <c r="CS1382" s="17">
        <v>2.260265</v>
      </c>
      <c r="CT1382" s="17">
        <v>2.9455460000000002</v>
      </c>
      <c r="CU1382" s="17">
        <v>1.444493</v>
      </c>
      <c r="CV1382" s="17">
        <v>-0.98417540000000003</v>
      </c>
      <c r="CW1382" s="17">
        <v>-1.5590980000000001</v>
      </c>
      <c r="CX1382" s="17">
        <v>0.38743949999999999</v>
      </c>
      <c r="CY1382" s="17">
        <v>4.5878099999999998E-2</v>
      </c>
      <c r="CZ1382" s="17">
        <v>0.72610220000000003</v>
      </c>
      <c r="DA1382" s="17">
        <v>0.15613730000000001</v>
      </c>
      <c r="DB1382" s="17">
        <v>0.47085670000000002</v>
      </c>
      <c r="DC1382" s="17">
        <v>0.25507489999999999</v>
      </c>
      <c r="DD1382" s="17">
        <v>-0.15150340000000001</v>
      </c>
      <c r="DE1382" s="17">
        <v>0.1075779</v>
      </c>
      <c r="DF1382" s="17">
        <v>1.037768</v>
      </c>
      <c r="DG1382" s="17">
        <v>1.3904570000000001</v>
      </c>
      <c r="DH1382" s="17">
        <v>1.198874</v>
      </c>
      <c r="DI1382" s="17">
        <v>2.3813219999999999</v>
      </c>
      <c r="DJ1382" s="17">
        <v>1.188356</v>
      </c>
      <c r="DK1382" s="17">
        <v>3.1468759999999998</v>
      </c>
      <c r="DL1382" s="17">
        <v>5.7211530000000002</v>
      </c>
      <c r="DM1382" s="17">
        <v>4.0941159999999996</v>
      </c>
      <c r="DN1382" s="17">
        <v>2.5346880000000001</v>
      </c>
      <c r="DO1382" s="17">
        <v>2.9594839999999998</v>
      </c>
      <c r="DP1382" s="17">
        <v>3.1797339999999998</v>
      </c>
      <c r="DQ1382" s="17">
        <v>2.7246839999999999</v>
      </c>
      <c r="DR1382" s="17">
        <v>3.6955460000000002</v>
      </c>
      <c r="DS1382" s="17">
        <v>2.359912</v>
      </c>
      <c r="DT1382" s="17">
        <v>0.4059005</v>
      </c>
      <c r="DU1382" s="17">
        <v>-0.17663010000000001</v>
      </c>
      <c r="DV1382" s="17">
        <v>1.20177</v>
      </c>
      <c r="DW1382" s="17">
        <v>0.90747460000000002</v>
      </c>
      <c r="DX1382" s="17">
        <v>1.318867</v>
      </c>
      <c r="DY1382" s="17">
        <v>0.62733910000000004</v>
      </c>
      <c r="DZ1382" s="17">
        <v>0.9727633</v>
      </c>
      <c r="EA1382" s="17">
        <v>0.92044499999999996</v>
      </c>
      <c r="EB1382" s="17">
        <v>0.7211128</v>
      </c>
      <c r="EC1382" s="17">
        <v>1.6098950000000001</v>
      </c>
      <c r="ED1382" s="17">
        <v>2.1711230000000001</v>
      </c>
      <c r="EE1382" s="17">
        <v>2.6958730000000002</v>
      </c>
      <c r="EF1382" s="17">
        <v>3.0249139999999999</v>
      </c>
      <c r="EG1382" s="17">
        <v>3.728234</v>
      </c>
      <c r="EH1382" s="17">
        <v>2.6485050000000001</v>
      </c>
      <c r="EI1382" s="17">
        <v>4.8052289999999998</v>
      </c>
      <c r="EJ1382" s="17">
        <v>8.2816690000000008</v>
      </c>
      <c r="EK1382" s="17">
        <v>5.8284890000000003</v>
      </c>
      <c r="EL1382" s="17">
        <v>3.9970150000000002</v>
      </c>
      <c r="EM1382" s="17">
        <v>4.1035060000000003</v>
      </c>
      <c r="EN1382" s="17">
        <v>4.9277449999999998</v>
      </c>
      <c r="EO1382" s="17">
        <v>3.3952309999999999</v>
      </c>
      <c r="EP1382" s="17">
        <v>4.7784269999999998</v>
      </c>
      <c r="EQ1382" s="17">
        <v>3.6816330000000002</v>
      </c>
      <c r="ER1382" s="17">
        <v>2.4129499999999999</v>
      </c>
      <c r="ES1382" s="17">
        <v>1.819434</v>
      </c>
      <c r="ET1382" s="17">
        <v>2.3775330000000001</v>
      </c>
      <c r="EU1382" s="17">
        <v>53.4544</v>
      </c>
      <c r="EV1382" s="17">
        <v>53.567030000000003</v>
      </c>
      <c r="EW1382" s="17">
        <v>52.878250000000001</v>
      </c>
      <c r="EX1382" s="17">
        <v>52.81391</v>
      </c>
      <c r="EY1382" s="17">
        <v>52.473239999999997</v>
      </c>
      <c r="EZ1382" s="17">
        <v>52.760779999999997</v>
      </c>
      <c r="FA1382" s="17">
        <v>52.558990000000001</v>
      </c>
      <c r="FB1382" s="17">
        <v>53.001339999999999</v>
      </c>
      <c r="FC1382" s="17">
        <v>52.976649999999999</v>
      </c>
      <c r="FD1382" s="17">
        <v>54.319479999999999</v>
      </c>
      <c r="FE1382" s="17">
        <v>56.405529999999999</v>
      </c>
      <c r="FF1382" s="17">
        <v>56.444200000000002</v>
      </c>
      <c r="FG1382" s="17">
        <v>57.063609999999997</v>
      </c>
      <c r="FH1382" s="17">
        <v>55.80236</v>
      </c>
      <c r="FI1382" s="17">
        <v>56.553159999999998</v>
      </c>
      <c r="FJ1382" s="17">
        <v>54.395029999999998</v>
      </c>
      <c r="FK1382" s="17">
        <v>53.563499999999998</v>
      </c>
      <c r="FL1382" s="17">
        <v>52.3187</v>
      </c>
      <c r="FM1382" s="17">
        <v>52.766570000000002</v>
      </c>
      <c r="FN1382" s="17">
        <v>51.654519999999998</v>
      </c>
      <c r="FO1382" s="17">
        <v>51.246130000000001</v>
      </c>
      <c r="FP1382" s="17">
        <v>50.955840000000002</v>
      </c>
      <c r="FQ1382" s="17">
        <v>51.010539999999999</v>
      </c>
      <c r="FR1382" s="17">
        <v>51.206479999999999</v>
      </c>
      <c r="FS1382" s="17">
        <v>18.04166</v>
      </c>
      <c r="FT1382" s="17">
        <v>1.0535829999999999</v>
      </c>
      <c r="FU1382" s="17">
        <v>1.1947920000000001</v>
      </c>
      <c r="FW1382" s="17"/>
    </row>
    <row r="1383" spans="1:179" x14ac:dyDescent="0.25">
      <c r="A1383" t="s">
        <v>226</v>
      </c>
      <c r="B1383" t="s">
        <v>0</v>
      </c>
      <c r="C1383" t="s">
        <v>260</v>
      </c>
      <c r="D1383" t="s">
        <v>246</v>
      </c>
      <c r="E1383" t="s">
        <v>221</v>
      </c>
      <c r="F1383" s="17">
        <v>6546</v>
      </c>
      <c r="G1383" s="17">
        <v>3.0894210000000002</v>
      </c>
      <c r="H1383" s="17">
        <v>2.7462219999999999</v>
      </c>
      <c r="I1383" s="17">
        <v>2.5903269999999998</v>
      </c>
      <c r="J1383" s="17">
        <v>3.0895510000000002</v>
      </c>
      <c r="K1383" s="17">
        <v>3.0246330000000001</v>
      </c>
      <c r="L1383" s="17">
        <v>3.341831</v>
      </c>
      <c r="M1383" s="17">
        <v>3.7652559999999999</v>
      </c>
      <c r="N1383" s="17">
        <v>3.5012819999999998</v>
      </c>
      <c r="O1383" s="17">
        <v>1.9475629999999999</v>
      </c>
      <c r="P1383" s="17">
        <v>-0.3356944</v>
      </c>
      <c r="Q1383" s="17">
        <v>-2.5966450000000001</v>
      </c>
      <c r="R1383" s="17">
        <v>-2.2500390000000001</v>
      </c>
      <c r="S1383" s="17">
        <v>-2.3746079999999998</v>
      </c>
      <c r="T1383" s="17">
        <v>-2.800637</v>
      </c>
      <c r="U1383" s="17">
        <v>1.403891</v>
      </c>
      <c r="V1383" s="17">
        <v>5.1282990000000002</v>
      </c>
      <c r="W1383" s="17">
        <v>7.3093680000000001</v>
      </c>
      <c r="X1383" s="17">
        <v>10.147650000000001</v>
      </c>
      <c r="Y1383" s="17">
        <v>11.777850000000001</v>
      </c>
      <c r="Z1383" s="17">
        <v>11.09685</v>
      </c>
      <c r="AA1383" s="17">
        <v>9.0955239999999993</v>
      </c>
      <c r="AB1383" s="17">
        <v>6.2287319999999999</v>
      </c>
      <c r="AC1383" s="17">
        <v>4.1884249999999996</v>
      </c>
      <c r="AD1383" s="17">
        <v>3.8503639999999999</v>
      </c>
      <c r="AE1383" s="17">
        <v>-4.1123060000000002</v>
      </c>
      <c r="AF1383" s="17">
        <v>-3.8947690000000001</v>
      </c>
      <c r="AG1383" s="17">
        <v>-3.733727</v>
      </c>
      <c r="AH1383" s="17">
        <v>-3.1936529999999999</v>
      </c>
      <c r="AI1383" s="17">
        <v>-3.7334170000000002</v>
      </c>
      <c r="AJ1383" s="17">
        <v>-3.8501650000000001</v>
      </c>
      <c r="AK1383" s="17">
        <v>-4.315137</v>
      </c>
      <c r="AL1383" s="17">
        <v>-4.9228870000000002</v>
      </c>
      <c r="AM1383" s="17">
        <v>-3.12799</v>
      </c>
      <c r="AN1383" s="17">
        <v>-1.5073799999999999</v>
      </c>
      <c r="AO1383" s="17">
        <v>-1.7295970000000001</v>
      </c>
      <c r="AP1383" s="17">
        <v>-2.2854000000000001</v>
      </c>
      <c r="AQ1383" s="17">
        <v>-1.326665</v>
      </c>
      <c r="AR1383" s="17">
        <v>-1.564656</v>
      </c>
      <c r="AS1383" s="17">
        <v>-1.896269</v>
      </c>
      <c r="AT1383" s="17">
        <v>8.7396100000000004E-2</v>
      </c>
      <c r="AU1383" s="17">
        <v>-0.32859310000000003</v>
      </c>
      <c r="AV1383" s="17">
        <v>0.81704160000000003</v>
      </c>
      <c r="AW1383" s="17">
        <v>1.6407590000000001</v>
      </c>
      <c r="AX1383" s="17">
        <v>0.7669783</v>
      </c>
      <c r="AY1383" s="17">
        <v>-1.8594189999999999</v>
      </c>
      <c r="AZ1383" s="17">
        <v>-2.2332480000000001</v>
      </c>
      <c r="BA1383" s="17">
        <v>-3.7229570000000001</v>
      </c>
      <c r="BB1383" s="17">
        <v>-2.6232730000000002</v>
      </c>
      <c r="BC1383" s="17">
        <v>-2.5751930000000001</v>
      </c>
      <c r="BD1383" s="17">
        <v>-2.5307390000000001</v>
      </c>
      <c r="BE1383" s="17">
        <v>-2.4404119999999998</v>
      </c>
      <c r="BF1383" s="17">
        <v>-1.87965</v>
      </c>
      <c r="BG1383" s="17">
        <v>-2.2427790000000001</v>
      </c>
      <c r="BH1383" s="17">
        <v>-2.367553</v>
      </c>
      <c r="BI1383" s="17">
        <v>-2.8267319999999998</v>
      </c>
      <c r="BJ1383" s="17">
        <v>-2.8242280000000002</v>
      </c>
      <c r="BK1383" s="17">
        <v>-1.3665700000000001</v>
      </c>
      <c r="BL1383" s="17">
        <v>-0.2097396</v>
      </c>
      <c r="BM1383" s="17">
        <v>-0.32791019999999999</v>
      </c>
      <c r="BN1383" s="17">
        <v>-0.65896069999999995</v>
      </c>
      <c r="BO1383" s="17">
        <v>-0.18870290000000001</v>
      </c>
      <c r="BP1383" s="17">
        <v>0.35269450000000002</v>
      </c>
      <c r="BQ1383" s="17">
        <v>4.75859E-2</v>
      </c>
      <c r="BR1383" s="17">
        <v>1.756327</v>
      </c>
      <c r="BS1383" s="17">
        <v>1.326792</v>
      </c>
      <c r="BT1383" s="17">
        <v>2.1604369999999999</v>
      </c>
      <c r="BU1383" s="17">
        <v>3.005992</v>
      </c>
      <c r="BV1383" s="17">
        <v>2.3144130000000001</v>
      </c>
      <c r="BW1383" s="17">
        <v>0.22536</v>
      </c>
      <c r="BX1383" s="17">
        <v>-1.2984370000000001</v>
      </c>
      <c r="BY1383" s="17">
        <v>-2.5700949999999998</v>
      </c>
      <c r="BZ1383" s="17">
        <v>-1.879475</v>
      </c>
      <c r="CA1383" s="17">
        <v>-1.510594</v>
      </c>
      <c r="CB1383" s="17">
        <v>-1.586015</v>
      </c>
      <c r="CC1383" s="17">
        <v>-1.544665</v>
      </c>
      <c r="CD1383" s="17">
        <v>-0.96957599999999999</v>
      </c>
      <c r="CE1383" s="17">
        <v>-1.210367</v>
      </c>
      <c r="CF1383" s="17">
        <v>-1.3407</v>
      </c>
      <c r="CG1383" s="17">
        <v>-1.7958670000000001</v>
      </c>
      <c r="CH1383" s="17">
        <v>-1.370703</v>
      </c>
      <c r="CI1383" s="17">
        <v>-0.14661660000000001</v>
      </c>
      <c r="CJ1383" s="17">
        <v>0.68900240000000001</v>
      </c>
      <c r="CK1383" s="17">
        <v>0.64289370000000001</v>
      </c>
      <c r="CL1383" s="17">
        <v>0.46750649999999999</v>
      </c>
      <c r="CM1383" s="17">
        <v>0.59944629999999999</v>
      </c>
      <c r="CN1383" s="17">
        <v>1.6806460000000001</v>
      </c>
      <c r="CO1383" s="17">
        <v>1.393894</v>
      </c>
      <c r="CP1383" s="17">
        <v>2.912223</v>
      </c>
      <c r="CQ1383" s="17">
        <v>2.4733070000000001</v>
      </c>
      <c r="CR1383" s="17">
        <v>3.0908679999999999</v>
      </c>
      <c r="CS1383" s="17">
        <v>3.9515479999999998</v>
      </c>
      <c r="CT1383" s="17">
        <v>3.386161</v>
      </c>
      <c r="CU1383" s="17">
        <v>1.6692720000000001</v>
      </c>
      <c r="CV1383" s="17">
        <v>-0.65098999999999996</v>
      </c>
      <c r="CW1383" s="17">
        <v>-1.7716270000000001</v>
      </c>
      <c r="CX1383" s="17">
        <v>-1.364322</v>
      </c>
      <c r="CY1383" s="17">
        <v>-0.44599470000000002</v>
      </c>
      <c r="CZ1383" s="17">
        <v>-0.64129230000000004</v>
      </c>
      <c r="DA1383" s="17">
        <v>-0.64891900000000002</v>
      </c>
      <c r="DB1383" s="17">
        <v>-5.9501800000000001E-2</v>
      </c>
      <c r="DC1383" s="17">
        <v>-0.177956</v>
      </c>
      <c r="DD1383" s="17">
        <v>-0.31384719999999999</v>
      </c>
      <c r="DE1383" s="17">
        <v>-0.76500179999999995</v>
      </c>
      <c r="DF1383" s="17">
        <v>8.2822199999999999E-2</v>
      </c>
      <c r="DG1383" s="17">
        <v>1.073337</v>
      </c>
      <c r="DH1383" s="17">
        <v>1.587744</v>
      </c>
      <c r="DI1383" s="17">
        <v>1.6136980000000001</v>
      </c>
      <c r="DJ1383" s="17">
        <v>1.593974</v>
      </c>
      <c r="DK1383" s="17">
        <v>1.3875949999999999</v>
      </c>
      <c r="DL1383" s="17">
        <v>3.008597</v>
      </c>
      <c r="DM1383" s="17">
        <v>2.7402009999999999</v>
      </c>
      <c r="DN1383" s="17">
        <v>4.0681190000000003</v>
      </c>
      <c r="DO1383" s="17">
        <v>3.6198220000000001</v>
      </c>
      <c r="DP1383" s="17">
        <v>4.021299</v>
      </c>
      <c r="DQ1383" s="17">
        <v>4.8971039999999997</v>
      </c>
      <c r="DR1383" s="17">
        <v>4.45791</v>
      </c>
      <c r="DS1383" s="17">
        <v>3.1131829999999998</v>
      </c>
      <c r="DT1383" s="17">
        <v>-3.5430000000000001E-3</v>
      </c>
      <c r="DU1383" s="17">
        <v>-0.97315810000000003</v>
      </c>
      <c r="DV1383" s="17">
        <v>-0.84916970000000003</v>
      </c>
      <c r="DW1383" s="17">
        <v>1.091118</v>
      </c>
      <c r="DX1383" s="17">
        <v>0.72273790000000004</v>
      </c>
      <c r="DY1383" s="17">
        <v>0.64439639999999998</v>
      </c>
      <c r="DZ1383" s="17">
        <v>1.2545010000000001</v>
      </c>
      <c r="EA1383" s="17">
        <v>1.3126819999999999</v>
      </c>
      <c r="EB1383" s="17">
        <v>1.1687650000000001</v>
      </c>
      <c r="EC1383" s="17">
        <v>0.72340389999999999</v>
      </c>
      <c r="ED1383" s="17">
        <v>2.1814819999999999</v>
      </c>
      <c r="EE1383" s="17">
        <v>2.8347570000000002</v>
      </c>
      <c r="EF1383" s="17">
        <v>2.8853849999999999</v>
      </c>
      <c r="EG1383" s="17">
        <v>3.0153840000000001</v>
      </c>
      <c r="EH1383" s="17">
        <v>3.2204139999999999</v>
      </c>
      <c r="EI1383" s="17">
        <v>2.5255580000000002</v>
      </c>
      <c r="EJ1383" s="17">
        <v>4.9259469999999999</v>
      </c>
      <c r="EK1383" s="17">
        <v>4.684056</v>
      </c>
      <c r="EL1383" s="17">
        <v>5.73705</v>
      </c>
      <c r="EM1383" s="17">
        <v>5.275207</v>
      </c>
      <c r="EN1383" s="17">
        <v>5.3646940000000001</v>
      </c>
      <c r="EO1383" s="17">
        <v>6.2623360000000003</v>
      </c>
      <c r="EP1383" s="17">
        <v>6.0053450000000002</v>
      </c>
      <c r="EQ1383" s="17">
        <v>5.1979629999999997</v>
      </c>
      <c r="ER1383" s="17">
        <v>0.93126759999999997</v>
      </c>
      <c r="ES1383" s="17">
        <v>0.17970369999999999</v>
      </c>
      <c r="ET1383" s="17">
        <v>-0.1053714</v>
      </c>
      <c r="EU1383" s="17">
        <v>51.36327</v>
      </c>
      <c r="EV1383" s="17">
        <v>51.37032</v>
      </c>
      <c r="EW1383" s="17">
        <v>50.131880000000002</v>
      </c>
      <c r="EX1383" s="17">
        <v>50.107869999999998</v>
      </c>
      <c r="EY1383" s="17">
        <v>49.400889999999997</v>
      </c>
      <c r="EZ1383" s="17">
        <v>50.791469999999997</v>
      </c>
      <c r="FA1383" s="17">
        <v>50.553919999999998</v>
      </c>
      <c r="FB1383" s="17">
        <v>51.050800000000002</v>
      </c>
      <c r="FC1383" s="17">
        <v>51.317610000000002</v>
      </c>
      <c r="FD1383" s="17">
        <v>52.766849999999998</v>
      </c>
      <c r="FE1383" s="17">
        <v>54.44941</v>
      </c>
      <c r="FF1383" s="17">
        <v>55.074950000000001</v>
      </c>
      <c r="FG1383" s="17">
        <v>54.805869999999999</v>
      </c>
      <c r="FH1383" s="17">
        <v>54.53922</v>
      </c>
      <c r="FI1383" s="17">
        <v>54.565249999999999</v>
      </c>
      <c r="FJ1383" s="17">
        <v>52.034770000000002</v>
      </c>
      <c r="FK1383" s="17">
        <v>51.297840000000001</v>
      </c>
      <c r="FL1383" s="17">
        <v>51.092129999999997</v>
      </c>
      <c r="FM1383" s="17">
        <v>50.866239999999998</v>
      </c>
      <c r="FN1383" s="17">
        <v>50.652439999999999</v>
      </c>
      <c r="FO1383" s="17">
        <v>49.513350000000003</v>
      </c>
      <c r="FP1383" s="17">
        <v>49.05836</v>
      </c>
      <c r="FQ1383" s="17">
        <v>49.128309999999999</v>
      </c>
      <c r="FR1383" s="17">
        <v>49.222529999999999</v>
      </c>
      <c r="FS1383" s="17">
        <v>28.992819999999998</v>
      </c>
      <c r="FT1383" s="17">
        <v>1.2560450000000001</v>
      </c>
      <c r="FU1383" s="17">
        <v>1.6339980000000001</v>
      </c>
      <c r="FW1383" s="17"/>
    </row>
    <row r="1384" spans="1:179" x14ac:dyDescent="0.25">
      <c r="A1384" t="s">
        <v>226</v>
      </c>
      <c r="B1384" t="s">
        <v>0</v>
      </c>
      <c r="C1384" t="s">
        <v>260</v>
      </c>
      <c r="D1384" t="s">
        <v>235</v>
      </c>
      <c r="E1384" t="s">
        <v>219</v>
      </c>
      <c r="F1384" s="17">
        <v>14653</v>
      </c>
      <c r="G1384" s="17">
        <v>10.01074</v>
      </c>
      <c r="H1384" s="17">
        <v>9.2402730000000002</v>
      </c>
      <c r="I1384" s="17">
        <v>8.4073399999999996</v>
      </c>
      <c r="J1384" s="17">
        <v>8.4840289999999996</v>
      </c>
      <c r="K1384" s="17">
        <v>8.7398749999999996</v>
      </c>
      <c r="L1384" s="17">
        <v>8.7980820000000008</v>
      </c>
      <c r="M1384" s="17">
        <v>9.7759260000000001</v>
      </c>
      <c r="N1384" s="17">
        <v>9.1441009999999991</v>
      </c>
      <c r="O1384" s="17">
        <v>4.2281209999999998</v>
      </c>
      <c r="P1384" s="17">
        <v>-4.4450200000000004</v>
      </c>
      <c r="Q1384" s="17">
        <v>-10.13688</v>
      </c>
      <c r="R1384" s="17">
        <v>-11.628769999999999</v>
      </c>
      <c r="S1384" s="17">
        <v>-10.12457</v>
      </c>
      <c r="T1384" s="17">
        <v>-7.3900649999999999</v>
      </c>
      <c r="U1384" s="17">
        <v>-3.6289470000000001</v>
      </c>
      <c r="V1384" s="17">
        <v>1.2315739999999999</v>
      </c>
      <c r="W1384" s="17">
        <v>8.3004270000000009</v>
      </c>
      <c r="X1384" s="17">
        <v>14.78275</v>
      </c>
      <c r="Y1384" s="17">
        <v>16.39263</v>
      </c>
      <c r="Z1384" s="17">
        <v>17.432210000000001</v>
      </c>
      <c r="AA1384" s="17">
        <v>16.072500000000002</v>
      </c>
      <c r="AB1384" s="17">
        <v>13.36027</v>
      </c>
      <c r="AC1384" s="17">
        <v>10.725490000000001</v>
      </c>
      <c r="AD1384" s="17">
        <v>9.4449919999999992</v>
      </c>
      <c r="AE1384" s="17">
        <v>-1.8695360000000001</v>
      </c>
      <c r="AF1384" s="17">
        <v>-2.2568630000000001</v>
      </c>
      <c r="AG1384" s="17">
        <v>-2.769889</v>
      </c>
      <c r="AH1384" s="17">
        <v>-2.4708399999999999</v>
      </c>
      <c r="AI1384" s="17">
        <v>-2.5997270000000001</v>
      </c>
      <c r="AJ1384" s="17">
        <v>-3.3817849999999998</v>
      </c>
      <c r="AK1384" s="17">
        <v>-4.5983510000000001</v>
      </c>
      <c r="AL1384" s="17">
        <v>-4.7882709999999999</v>
      </c>
      <c r="AM1384" s="17">
        <v>-3.2058430000000002</v>
      </c>
      <c r="AN1384" s="17">
        <v>-5.889659</v>
      </c>
      <c r="AO1384" s="17">
        <v>-6.5367980000000001</v>
      </c>
      <c r="AP1384" s="17">
        <v>-3.8301479999999999</v>
      </c>
      <c r="AQ1384" s="17">
        <v>-1.9546889999999999</v>
      </c>
      <c r="AR1384" s="17">
        <v>-0.71170739999999999</v>
      </c>
      <c r="AS1384" s="17">
        <v>-0.91150410000000004</v>
      </c>
      <c r="AT1384" s="17">
        <v>-3.434002</v>
      </c>
      <c r="AU1384" s="17">
        <v>-3.7007560000000002</v>
      </c>
      <c r="AV1384" s="17">
        <v>-1.8632219999999999</v>
      </c>
      <c r="AW1384" s="17">
        <v>-0.85110240000000004</v>
      </c>
      <c r="AX1384" s="17">
        <v>0.71588830000000003</v>
      </c>
      <c r="AY1384" s="17">
        <v>-0.1222041</v>
      </c>
      <c r="AZ1384" s="17">
        <v>-2.338187</v>
      </c>
      <c r="BA1384" s="17">
        <v>-3.536308</v>
      </c>
      <c r="BB1384" s="17">
        <v>-2.8950629999999999</v>
      </c>
      <c r="BC1384" s="17">
        <v>-0.74038619999999999</v>
      </c>
      <c r="BD1384" s="17">
        <v>-1.0509930000000001</v>
      </c>
      <c r="BE1384" s="17">
        <v>-1.540081</v>
      </c>
      <c r="BF1384" s="17">
        <v>-1.260772</v>
      </c>
      <c r="BG1384" s="17">
        <v>-1.2959350000000001</v>
      </c>
      <c r="BH1384" s="17">
        <v>-2.0617169999999998</v>
      </c>
      <c r="BI1384" s="17">
        <v>-3.067393</v>
      </c>
      <c r="BJ1384" s="17">
        <v>-3.2434159999999999</v>
      </c>
      <c r="BK1384" s="17">
        <v>-2.293552</v>
      </c>
      <c r="BL1384" s="17">
        <v>-4.5652559999999998</v>
      </c>
      <c r="BM1384" s="17">
        <v>-4.9585369999999998</v>
      </c>
      <c r="BN1384" s="17">
        <v>-2.742651</v>
      </c>
      <c r="BO1384" s="17">
        <v>-0.44212489999999999</v>
      </c>
      <c r="BP1384" s="17">
        <v>1.1779930000000001</v>
      </c>
      <c r="BQ1384" s="17">
        <v>0.99005710000000002</v>
      </c>
      <c r="BR1384" s="17">
        <v>-1.4845219999999999</v>
      </c>
      <c r="BS1384" s="17">
        <v>-2.0791840000000001</v>
      </c>
      <c r="BT1384" s="17">
        <v>-0.73405359999999997</v>
      </c>
      <c r="BU1384" s="17">
        <v>5.9940000000000002E-3</v>
      </c>
      <c r="BV1384" s="17">
        <v>1.5761000000000001</v>
      </c>
      <c r="BW1384" s="17">
        <v>0.82990989999999998</v>
      </c>
      <c r="BX1384" s="17">
        <v>-1.1139779999999999</v>
      </c>
      <c r="BY1384" s="17">
        <v>-2.190782</v>
      </c>
      <c r="BZ1384" s="17">
        <v>-1.7359450000000001</v>
      </c>
      <c r="CA1384" s="17">
        <v>4.1659599999999998E-2</v>
      </c>
      <c r="CB1384" s="17">
        <v>-0.2158109</v>
      </c>
      <c r="CC1384" s="17">
        <v>-0.68831969999999998</v>
      </c>
      <c r="CD1384" s="17">
        <v>-0.422682</v>
      </c>
      <c r="CE1384" s="17">
        <v>-0.39293270000000002</v>
      </c>
      <c r="CF1384" s="17">
        <v>-1.1474420000000001</v>
      </c>
      <c r="CG1384" s="17">
        <v>-2.0070570000000001</v>
      </c>
      <c r="CH1384" s="17">
        <v>-2.173454</v>
      </c>
      <c r="CI1384" s="17">
        <v>-1.661702</v>
      </c>
      <c r="CJ1384" s="17">
        <v>-3.6479789999999999</v>
      </c>
      <c r="CK1384" s="17">
        <v>-3.8654389999999998</v>
      </c>
      <c r="CL1384" s="17">
        <v>-1.9894540000000001</v>
      </c>
      <c r="CM1384" s="17">
        <v>0.60547229999999996</v>
      </c>
      <c r="CN1384" s="17">
        <v>2.4867940000000002</v>
      </c>
      <c r="CO1384" s="17">
        <v>2.3070729999999999</v>
      </c>
      <c r="CP1384" s="17">
        <v>-0.13431789999999999</v>
      </c>
      <c r="CQ1384" s="17">
        <v>-0.95608910000000003</v>
      </c>
      <c r="CR1384" s="17">
        <v>4.8005100000000002E-2</v>
      </c>
      <c r="CS1384" s="17">
        <v>0.59961629999999999</v>
      </c>
      <c r="CT1384" s="17">
        <v>2.1718790000000001</v>
      </c>
      <c r="CU1384" s="17">
        <v>1.489341</v>
      </c>
      <c r="CV1384" s="17">
        <v>-0.2660942</v>
      </c>
      <c r="CW1384" s="17">
        <v>-1.258874</v>
      </c>
      <c r="CX1384" s="17">
        <v>-0.93314339999999996</v>
      </c>
      <c r="CY1384" s="17">
        <v>0.82370540000000003</v>
      </c>
      <c r="CZ1384" s="17">
        <v>0.61937109999999995</v>
      </c>
      <c r="DA1384" s="17">
        <v>0.16344159999999999</v>
      </c>
      <c r="DB1384" s="17">
        <v>0.41540769999999999</v>
      </c>
      <c r="DC1384" s="17">
        <v>0.51006949999999995</v>
      </c>
      <c r="DD1384" s="17">
        <v>-0.23316719999999999</v>
      </c>
      <c r="DE1384" s="17">
        <v>-0.94672009999999995</v>
      </c>
      <c r="DF1384" s="17">
        <v>-1.1034930000000001</v>
      </c>
      <c r="DG1384" s="17">
        <v>-1.029852</v>
      </c>
      <c r="DH1384" s="17">
        <v>-2.7307009999999998</v>
      </c>
      <c r="DI1384" s="17">
        <v>-2.7723399999999998</v>
      </c>
      <c r="DJ1384" s="17">
        <v>-1.2362580000000001</v>
      </c>
      <c r="DK1384" s="17">
        <v>1.6530689999999999</v>
      </c>
      <c r="DL1384" s="17">
        <v>3.7955939999999999</v>
      </c>
      <c r="DM1384" s="17">
        <v>3.624088</v>
      </c>
      <c r="DN1384" s="17">
        <v>1.215886</v>
      </c>
      <c r="DO1384" s="17">
        <v>0.16700609999999999</v>
      </c>
      <c r="DP1384" s="17">
        <v>0.83006380000000002</v>
      </c>
      <c r="DQ1384" s="17">
        <v>1.1932389999999999</v>
      </c>
      <c r="DR1384" s="17">
        <v>2.7676590000000001</v>
      </c>
      <c r="DS1384" s="17">
        <v>2.1487720000000001</v>
      </c>
      <c r="DT1384" s="17">
        <v>0.58178960000000002</v>
      </c>
      <c r="DU1384" s="17">
        <v>-0.3269667</v>
      </c>
      <c r="DV1384" s="17">
        <v>-0.1303417</v>
      </c>
      <c r="DW1384" s="17">
        <v>1.952855</v>
      </c>
      <c r="DX1384" s="17">
        <v>1.8252409999999999</v>
      </c>
      <c r="DY1384" s="17">
        <v>1.3932500000000001</v>
      </c>
      <c r="DZ1384" s="17">
        <v>1.6254759999999999</v>
      </c>
      <c r="EA1384" s="17">
        <v>1.8138609999999999</v>
      </c>
      <c r="EB1384" s="17">
        <v>1.0869009999999999</v>
      </c>
      <c r="EC1384" s="17">
        <v>0.58423769999999997</v>
      </c>
      <c r="ED1384" s="17">
        <v>0.44136229999999999</v>
      </c>
      <c r="EE1384" s="17">
        <v>-0.1175606</v>
      </c>
      <c r="EF1384" s="17">
        <v>-1.406298</v>
      </c>
      <c r="EG1384" s="17">
        <v>-1.19408</v>
      </c>
      <c r="EH1384" s="17">
        <v>-0.14876110000000001</v>
      </c>
      <c r="EI1384" s="17">
        <v>3.1656330000000001</v>
      </c>
      <c r="EJ1384" s="17">
        <v>5.685295</v>
      </c>
      <c r="EK1384" s="17">
        <v>5.5256489999999996</v>
      </c>
      <c r="EL1384" s="17">
        <v>3.1653660000000001</v>
      </c>
      <c r="EM1384" s="17">
        <v>1.7885770000000001</v>
      </c>
      <c r="EN1384" s="17">
        <v>1.9592320000000001</v>
      </c>
      <c r="EO1384" s="17">
        <v>2.050335</v>
      </c>
      <c r="EP1384" s="17">
        <v>3.6278709999999998</v>
      </c>
      <c r="EQ1384" s="17">
        <v>3.100886</v>
      </c>
      <c r="ER1384" s="17">
        <v>1.8059989999999999</v>
      </c>
      <c r="ES1384" s="17">
        <v>1.0185599999999999</v>
      </c>
      <c r="ET1384" s="17">
        <v>1.0287770000000001</v>
      </c>
      <c r="EU1384" s="17">
        <v>49.200330000000001</v>
      </c>
      <c r="EV1384" s="17">
        <v>48.472450000000002</v>
      </c>
      <c r="EW1384" s="17">
        <v>47.877659999999999</v>
      </c>
      <c r="EX1384" s="17">
        <v>47.656939999999999</v>
      </c>
      <c r="EY1384" s="17">
        <v>47.230589999999999</v>
      </c>
      <c r="EZ1384" s="17">
        <v>46.902569999999997</v>
      </c>
      <c r="FA1384" s="17">
        <v>46.725349999999999</v>
      </c>
      <c r="FB1384" s="17">
        <v>46.373899999999999</v>
      </c>
      <c r="FC1384" s="17">
        <v>50.144129999999997</v>
      </c>
      <c r="FD1384" s="17">
        <v>55.817509999999999</v>
      </c>
      <c r="FE1384" s="17">
        <v>60.40361</v>
      </c>
      <c r="FF1384" s="17">
        <v>63.807720000000003</v>
      </c>
      <c r="FG1384" s="17">
        <v>65.627200000000002</v>
      </c>
      <c r="FH1384" s="17">
        <v>66.439689999999999</v>
      </c>
      <c r="FI1384" s="17">
        <v>66.448570000000004</v>
      </c>
      <c r="FJ1384" s="17">
        <v>65.79419</v>
      </c>
      <c r="FK1384" s="17">
        <v>63.834359999999997</v>
      </c>
      <c r="FL1384" s="17">
        <v>60.496259999999999</v>
      </c>
      <c r="FM1384" s="17">
        <v>57.561750000000004</v>
      </c>
      <c r="FN1384" s="17">
        <v>55.640529999999998</v>
      </c>
      <c r="FO1384" s="17">
        <v>53.88438</v>
      </c>
      <c r="FP1384" s="17">
        <v>52.469630000000002</v>
      </c>
      <c r="FQ1384" s="17">
        <v>51.404670000000003</v>
      </c>
      <c r="FR1384" s="17">
        <v>50.718539999999997</v>
      </c>
      <c r="FS1384" s="17">
        <v>24.0977</v>
      </c>
      <c r="FT1384" s="17">
        <v>1.1973640000000001</v>
      </c>
      <c r="FU1384" s="17">
        <v>1.238435</v>
      </c>
      <c r="FW1384" s="17"/>
    </row>
    <row r="1385" spans="1:179" x14ac:dyDescent="0.25">
      <c r="A1385" t="s">
        <v>226</v>
      </c>
      <c r="B1385" t="s">
        <v>0</v>
      </c>
      <c r="C1385" t="s">
        <v>260</v>
      </c>
      <c r="D1385" t="s">
        <v>235</v>
      </c>
      <c r="E1385" t="s">
        <v>220</v>
      </c>
      <c r="F1385" s="17">
        <v>8323</v>
      </c>
      <c r="G1385" s="17">
        <v>6.0682289999999997</v>
      </c>
      <c r="H1385" s="17">
        <v>5.8594730000000004</v>
      </c>
      <c r="I1385" s="17">
        <v>5.2493460000000001</v>
      </c>
      <c r="J1385" s="17">
        <v>5.2826899999999997</v>
      </c>
      <c r="K1385" s="17">
        <v>5.0871380000000004</v>
      </c>
      <c r="L1385" s="17">
        <v>5.1316009999999999</v>
      </c>
      <c r="M1385" s="17">
        <v>5.7452860000000001</v>
      </c>
      <c r="N1385" s="17">
        <v>5.5756880000000004</v>
      </c>
      <c r="O1385" s="17">
        <v>3.126252</v>
      </c>
      <c r="P1385" s="17">
        <v>-1.759547</v>
      </c>
      <c r="Q1385" s="17">
        <v>-4.2671089999999996</v>
      </c>
      <c r="R1385" s="17">
        <v>-4.445246</v>
      </c>
      <c r="S1385" s="17">
        <v>-2.8818589999999999</v>
      </c>
      <c r="T1385" s="17">
        <v>-1.1304270000000001</v>
      </c>
      <c r="U1385" s="17">
        <v>0.216361</v>
      </c>
      <c r="V1385" s="17">
        <v>1.570144</v>
      </c>
      <c r="W1385" s="17">
        <v>4.8370490000000004</v>
      </c>
      <c r="X1385" s="17">
        <v>8.0493799999999993</v>
      </c>
      <c r="Y1385" s="17">
        <v>8.850994</v>
      </c>
      <c r="Z1385" s="17">
        <v>9.6835269999999998</v>
      </c>
      <c r="AA1385" s="17">
        <v>9.1253869999999999</v>
      </c>
      <c r="AB1385" s="17">
        <v>7.607329</v>
      </c>
      <c r="AC1385" s="17">
        <v>6.1917350000000004</v>
      </c>
      <c r="AD1385" s="17">
        <v>5.9041600000000001</v>
      </c>
      <c r="AE1385" s="17">
        <v>-0.27093440000000002</v>
      </c>
      <c r="AF1385" s="17">
        <v>-0.19562589999999999</v>
      </c>
      <c r="AG1385" s="17">
        <v>-0.71484570000000003</v>
      </c>
      <c r="AH1385" s="17">
        <v>-0.48157699999999998</v>
      </c>
      <c r="AI1385" s="17">
        <v>-0.89280400000000004</v>
      </c>
      <c r="AJ1385" s="17">
        <v>-1.4132560000000001</v>
      </c>
      <c r="AK1385" s="17">
        <v>-2.2601499999999999</v>
      </c>
      <c r="AL1385" s="17">
        <v>-2.4493610000000001</v>
      </c>
      <c r="AM1385" s="17">
        <v>-1.9838009999999999</v>
      </c>
      <c r="AN1385" s="17">
        <v>-4.3672129999999996</v>
      </c>
      <c r="AO1385" s="17">
        <v>-4.8072549999999996</v>
      </c>
      <c r="AP1385" s="17">
        <v>-2.7130000000000001</v>
      </c>
      <c r="AQ1385" s="17">
        <v>-0.92524810000000002</v>
      </c>
      <c r="AR1385" s="17">
        <v>0.34359600000000001</v>
      </c>
      <c r="AS1385" s="17">
        <v>-3.5676699999999999E-2</v>
      </c>
      <c r="AT1385" s="17">
        <v>-2.3058689999999999</v>
      </c>
      <c r="AU1385" s="17">
        <v>-2.16804</v>
      </c>
      <c r="AV1385" s="17">
        <v>-1.044038</v>
      </c>
      <c r="AW1385" s="17">
        <v>-0.75281189999999998</v>
      </c>
      <c r="AX1385" s="17">
        <v>0.2236052</v>
      </c>
      <c r="AY1385" s="17">
        <v>-0.1024658</v>
      </c>
      <c r="AZ1385" s="17">
        <v>-1.431084</v>
      </c>
      <c r="BA1385" s="17">
        <v>-2.1199949999999999</v>
      </c>
      <c r="BB1385" s="17">
        <v>-0.73701280000000002</v>
      </c>
      <c r="BC1385" s="17">
        <v>0.27932109999999999</v>
      </c>
      <c r="BD1385" s="17">
        <v>0.35111870000000001</v>
      </c>
      <c r="BE1385" s="17">
        <v>-8.4155999999999995E-2</v>
      </c>
      <c r="BF1385" s="17">
        <v>0.1164845</v>
      </c>
      <c r="BG1385" s="17">
        <v>-0.2060032</v>
      </c>
      <c r="BH1385" s="17">
        <v>-0.60834379999999999</v>
      </c>
      <c r="BI1385" s="17">
        <v>-1.1383730000000001</v>
      </c>
      <c r="BJ1385" s="17">
        <v>-1.3491040000000001</v>
      </c>
      <c r="BK1385" s="17">
        <v>-1.2077469999999999</v>
      </c>
      <c r="BL1385" s="17">
        <v>-3.3586870000000002</v>
      </c>
      <c r="BM1385" s="17">
        <v>-3.5681189999999998</v>
      </c>
      <c r="BN1385" s="17">
        <v>-1.9356800000000001</v>
      </c>
      <c r="BO1385" s="17">
        <v>2.35398E-2</v>
      </c>
      <c r="BP1385" s="17">
        <v>1.4968900000000001</v>
      </c>
      <c r="BQ1385" s="17">
        <v>1.114017</v>
      </c>
      <c r="BR1385" s="17">
        <v>-0.9687462</v>
      </c>
      <c r="BS1385" s="17">
        <v>-1.1022609999999999</v>
      </c>
      <c r="BT1385" s="17">
        <v>-0.41149950000000002</v>
      </c>
      <c r="BU1385" s="17">
        <v>-0.2013105</v>
      </c>
      <c r="BV1385" s="17">
        <v>0.88186909999999996</v>
      </c>
      <c r="BW1385" s="17">
        <v>0.65692390000000001</v>
      </c>
      <c r="BX1385" s="17">
        <v>-0.46797719999999998</v>
      </c>
      <c r="BY1385" s="17">
        <v>-1.049795</v>
      </c>
      <c r="BZ1385" s="17">
        <v>-0.11582679999999999</v>
      </c>
      <c r="CA1385" s="17">
        <v>0.66042639999999997</v>
      </c>
      <c r="CB1385" s="17">
        <v>0.72979240000000001</v>
      </c>
      <c r="CC1385" s="17">
        <v>0.35265770000000002</v>
      </c>
      <c r="CD1385" s="17">
        <v>0.53069999999999995</v>
      </c>
      <c r="CE1385" s="17">
        <v>0.26967289999999999</v>
      </c>
      <c r="CF1385" s="17">
        <v>-5.0863899999999997E-2</v>
      </c>
      <c r="CG1385" s="17">
        <v>-0.36143439999999999</v>
      </c>
      <c r="CH1385" s="17">
        <v>-0.58706939999999996</v>
      </c>
      <c r="CI1385" s="17">
        <v>-0.67025460000000003</v>
      </c>
      <c r="CJ1385" s="17">
        <v>-2.6601840000000001</v>
      </c>
      <c r="CK1385" s="17">
        <v>-2.7098969999999998</v>
      </c>
      <c r="CL1385" s="17">
        <v>-1.397311</v>
      </c>
      <c r="CM1385" s="17">
        <v>0.68066749999999998</v>
      </c>
      <c r="CN1385" s="17">
        <v>2.295658</v>
      </c>
      <c r="CO1385" s="17">
        <v>1.910291</v>
      </c>
      <c r="CP1385" s="17">
        <v>-4.26589E-2</v>
      </c>
      <c r="CQ1385" s="17">
        <v>-0.36410559999999997</v>
      </c>
      <c r="CR1385" s="17">
        <v>2.6594599999999999E-2</v>
      </c>
      <c r="CS1385" s="17">
        <v>0.1806576</v>
      </c>
      <c r="CT1385" s="17">
        <v>1.33778</v>
      </c>
      <c r="CU1385" s="17">
        <v>1.1828749999999999</v>
      </c>
      <c r="CV1385" s="17">
        <v>0.19906750000000001</v>
      </c>
      <c r="CW1385" s="17">
        <v>-0.30857820000000002</v>
      </c>
      <c r="CX1385" s="17">
        <v>0.31440469999999998</v>
      </c>
      <c r="CY1385" s="17">
        <v>1.0415319999999999</v>
      </c>
      <c r="CZ1385" s="17">
        <v>1.108466</v>
      </c>
      <c r="DA1385" s="17">
        <v>0.78947140000000005</v>
      </c>
      <c r="DB1385" s="17">
        <v>0.94491550000000002</v>
      </c>
      <c r="DC1385" s="17">
        <v>0.74534900000000004</v>
      </c>
      <c r="DD1385" s="17">
        <v>0.50661599999999996</v>
      </c>
      <c r="DE1385" s="17">
        <v>0.41550480000000001</v>
      </c>
      <c r="DF1385" s="17">
        <v>0.17496519999999999</v>
      </c>
      <c r="DG1385" s="17">
        <v>-0.13276199999999999</v>
      </c>
      <c r="DH1385" s="17">
        <v>-1.9616819999999999</v>
      </c>
      <c r="DI1385" s="17">
        <v>-1.851675</v>
      </c>
      <c r="DJ1385" s="17">
        <v>-0.85894190000000004</v>
      </c>
      <c r="DK1385" s="17">
        <v>1.3377950000000001</v>
      </c>
      <c r="DL1385" s="17">
        <v>3.0944259999999999</v>
      </c>
      <c r="DM1385" s="17">
        <v>2.7065649999999999</v>
      </c>
      <c r="DN1385" s="17">
        <v>0.88342830000000006</v>
      </c>
      <c r="DO1385" s="17">
        <v>0.37404979999999999</v>
      </c>
      <c r="DP1385" s="17">
        <v>0.46468870000000001</v>
      </c>
      <c r="DQ1385" s="17">
        <v>0.56262579999999995</v>
      </c>
      <c r="DR1385" s="17">
        <v>1.7936920000000001</v>
      </c>
      <c r="DS1385" s="17">
        <v>1.708826</v>
      </c>
      <c r="DT1385" s="17">
        <v>0.8661122</v>
      </c>
      <c r="DU1385" s="17">
        <v>0.43263869999999999</v>
      </c>
      <c r="DV1385" s="17">
        <v>0.74463619999999997</v>
      </c>
      <c r="DW1385" s="17">
        <v>1.5917870000000001</v>
      </c>
      <c r="DX1385" s="17">
        <v>1.655211</v>
      </c>
      <c r="DY1385" s="17">
        <v>1.420161</v>
      </c>
      <c r="DZ1385" s="17">
        <v>1.542977</v>
      </c>
      <c r="EA1385" s="17">
        <v>1.43215</v>
      </c>
      <c r="EB1385" s="17">
        <v>1.311528</v>
      </c>
      <c r="EC1385" s="17">
        <v>1.5372809999999999</v>
      </c>
      <c r="ED1385" s="17">
        <v>1.2752220000000001</v>
      </c>
      <c r="EE1385" s="17">
        <v>0.64329199999999997</v>
      </c>
      <c r="EF1385" s="17">
        <v>-0.95315570000000005</v>
      </c>
      <c r="EG1385" s="17">
        <v>-0.61253849999999999</v>
      </c>
      <c r="EH1385" s="17">
        <v>-8.1622500000000001E-2</v>
      </c>
      <c r="EI1385" s="17">
        <v>2.2865829999999998</v>
      </c>
      <c r="EJ1385" s="17">
        <v>4.2477200000000002</v>
      </c>
      <c r="EK1385" s="17">
        <v>3.8562590000000001</v>
      </c>
      <c r="EL1385" s="17">
        <v>2.2205509999999999</v>
      </c>
      <c r="EM1385" s="17">
        <v>1.439829</v>
      </c>
      <c r="EN1385" s="17">
        <v>1.097227</v>
      </c>
      <c r="EO1385" s="17">
        <v>1.1141270000000001</v>
      </c>
      <c r="EP1385" s="17">
        <v>2.451956</v>
      </c>
      <c r="EQ1385" s="17">
        <v>2.4682149999999998</v>
      </c>
      <c r="ER1385" s="17">
        <v>1.8292189999999999</v>
      </c>
      <c r="ES1385" s="17">
        <v>1.5028379999999999</v>
      </c>
      <c r="ET1385" s="17">
        <v>1.3658220000000001</v>
      </c>
      <c r="EU1385" s="17">
        <v>50.124519999999997</v>
      </c>
      <c r="EV1385" s="17">
        <v>49.424340000000001</v>
      </c>
      <c r="EW1385" s="17">
        <v>48.877249999999997</v>
      </c>
      <c r="EX1385" s="17">
        <v>48.563879999999997</v>
      </c>
      <c r="EY1385" s="17">
        <v>48.169960000000003</v>
      </c>
      <c r="EZ1385" s="17">
        <v>47.81176</v>
      </c>
      <c r="FA1385" s="17">
        <v>47.64141</v>
      </c>
      <c r="FB1385" s="17">
        <v>47.23509</v>
      </c>
      <c r="FC1385" s="17">
        <v>50.905540000000002</v>
      </c>
      <c r="FD1385" s="17">
        <v>56.491340000000001</v>
      </c>
      <c r="FE1385" s="17">
        <v>60.846330000000002</v>
      </c>
      <c r="FF1385" s="17">
        <v>63.866770000000002</v>
      </c>
      <c r="FG1385" s="17">
        <v>65.240120000000005</v>
      </c>
      <c r="FH1385" s="17">
        <v>65.878519999999995</v>
      </c>
      <c r="FI1385" s="17">
        <v>65.72681</v>
      </c>
      <c r="FJ1385" s="17">
        <v>64.960400000000007</v>
      </c>
      <c r="FK1385" s="17">
        <v>63.191540000000003</v>
      </c>
      <c r="FL1385" s="17">
        <v>60.291519999999998</v>
      </c>
      <c r="FM1385" s="17">
        <v>57.735639999999997</v>
      </c>
      <c r="FN1385" s="17">
        <v>55.996040000000001</v>
      </c>
      <c r="FO1385" s="17">
        <v>54.520769999999999</v>
      </c>
      <c r="FP1385" s="17">
        <v>53.121679999999998</v>
      </c>
      <c r="FQ1385" s="17">
        <v>52.164589999999997</v>
      </c>
      <c r="FR1385" s="17">
        <v>51.504800000000003</v>
      </c>
      <c r="FS1385" s="17">
        <v>15.33141</v>
      </c>
      <c r="FT1385" s="17">
        <v>0.68613009999999997</v>
      </c>
      <c r="FU1385" s="17">
        <v>0.81242780000000003</v>
      </c>
      <c r="FW1385" s="17"/>
    </row>
    <row r="1386" spans="1:179" x14ac:dyDescent="0.25">
      <c r="A1386" t="s">
        <v>226</v>
      </c>
      <c r="B1386" t="s">
        <v>0</v>
      </c>
      <c r="C1386" t="s">
        <v>260</v>
      </c>
      <c r="D1386" t="s">
        <v>235</v>
      </c>
      <c r="E1386" t="s">
        <v>221</v>
      </c>
      <c r="F1386" s="17">
        <v>6331</v>
      </c>
      <c r="G1386" s="17">
        <v>3.6501589999999999</v>
      </c>
      <c r="H1386" s="17">
        <v>3.0147140000000001</v>
      </c>
      <c r="I1386" s="17">
        <v>2.8494809999999999</v>
      </c>
      <c r="J1386" s="17">
        <v>2.9284469999999998</v>
      </c>
      <c r="K1386" s="17">
        <v>3.4905729999999999</v>
      </c>
      <c r="L1386" s="17">
        <v>3.4704929999999998</v>
      </c>
      <c r="M1386" s="17">
        <v>3.7400600000000002</v>
      </c>
      <c r="N1386" s="17">
        <v>3.3800309999999998</v>
      </c>
      <c r="O1386" s="17">
        <v>1.050829</v>
      </c>
      <c r="P1386" s="17">
        <v>-2.1646920000000001</v>
      </c>
      <c r="Q1386" s="17">
        <v>-5.3295979999999998</v>
      </c>
      <c r="R1386" s="17">
        <v>-6.906771</v>
      </c>
      <c r="S1386" s="17">
        <v>-7.4289500000000004</v>
      </c>
      <c r="T1386" s="17">
        <v>-6.7019700000000002</v>
      </c>
      <c r="U1386" s="17">
        <v>-4.1807220000000003</v>
      </c>
      <c r="V1386" s="17">
        <v>-0.3190675</v>
      </c>
      <c r="W1386" s="17">
        <v>3.4805470000000001</v>
      </c>
      <c r="X1386" s="17">
        <v>6.737908</v>
      </c>
      <c r="Y1386" s="17">
        <v>7.6556069999999998</v>
      </c>
      <c r="Z1386" s="17">
        <v>7.6597609999999996</v>
      </c>
      <c r="AA1386" s="17">
        <v>6.7749079999999999</v>
      </c>
      <c r="AB1386" s="17">
        <v>5.6750480000000003</v>
      </c>
      <c r="AC1386" s="17">
        <v>4.4872509999999997</v>
      </c>
      <c r="AD1386" s="17">
        <v>3.2655959999999999</v>
      </c>
      <c r="AE1386" s="17">
        <v>-2.5605950000000002</v>
      </c>
      <c r="AF1386" s="17">
        <v>-3.0197059999999998</v>
      </c>
      <c r="AG1386" s="17">
        <v>-3.0886710000000002</v>
      </c>
      <c r="AH1386" s="17">
        <v>-2.9823189999999999</v>
      </c>
      <c r="AI1386" s="17">
        <v>-2.8403800000000001</v>
      </c>
      <c r="AJ1386" s="17">
        <v>-2.942974</v>
      </c>
      <c r="AK1386" s="17">
        <v>-3.4499740000000001</v>
      </c>
      <c r="AL1386" s="17">
        <v>-3.338206</v>
      </c>
      <c r="AM1386" s="17">
        <v>-2.0344410000000002</v>
      </c>
      <c r="AN1386" s="17">
        <v>-1.2087079999999999</v>
      </c>
      <c r="AO1386" s="17">
        <v>-1.4248559999999999</v>
      </c>
      <c r="AP1386" s="17">
        <v>-1.248577</v>
      </c>
      <c r="AQ1386" s="17">
        <v>-1.098184</v>
      </c>
      <c r="AR1386" s="17">
        <v>-1.035077</v>
      </c>
      <c r="AS1386" s="17">
        <v>-0.64126249999999996</v>
      </c>
      <c r="AT1386" s="17">
        <v>-1.2501500000000001</v>
      </c>
      <c r="AU1386" s="17">
        <v>-2.2402959999999998</v>
      </c>
      <c r="AV1386" s="17">
        <v>-1.338311</v>
      </c>
      <c r="AW1386" s="17">
        <v>-0.34356759999999997</v>
      </c>
      <c r="AX1386" s="17">
        <v>0.28344360000000002</v>
      </c>
      <c r="AY1386" s="17">
        <v>-0.30950319999999998</v>
      </c>
      <c r="AZ1386" s="17">
        <v>-1.2989850000000001</v>
      </c>
      <c r="BA1386" s="17">
        <v>-2.0645820000000001</v>
      </c>
      <c r="BB1386" s="17">
        <v>-3.150004</v>
      </c>
      <c r="BC1386" s="17">
        <v>-1.585771</v>
      </c>
      <c r="BD1386" s="17">
        <v>-2.0103300000000002</v>
      </c>
      <c r="BE1386" s="17">
        <v>-2.0606849999999999</v>
      </c>
      <c r="BF1386" s="17">
        <v>-1.9442999999999999</v>
      </c>
      <c r="BG1386" s="17">
        <v>-1.648746</v>
      </c>
      <c r="BH1386" s="17">
        <v>-1.9666999999999999</v>
      </c>
      <c r="BI1386" s="17">
        <v>-2.5540820000000002</v>
      </c>
      <c r="BJ1386" s="17">
        <v>-2.4133439999999999</v>
      </c>
      <c r="BK1386" s="17">
        <v>-1.4472739999999999</v>
      </c>
      <c r="BL1386" s="17">
        <v>-0.76914419999999994</v>
      </c>
      <c r="BM1386" s="17">
        <v>-0.94489710000000005</v>
      </c>
      <c r="BN1386" s="17">
        <v>-0.69547230000000004</v>
      </c>
      <c r="BO1386" s="17">
        <v>-0.60220830000000003</v>
      </c>
      <c r="BP1386" s="17">
        <v>-0.5704148</v>
      </c>
      <c r="BQ1386" s="17">
        <v>-0.22480269999999999</v>
      </c>
      <c r="BR1386" s="17">
        <v>-0.55340610000000001</v>
      </c>
      <c r="BS1386" s="17">
        <v>-1.255908</v>
      </c>
      <c r="BT1386" s="17">
        <v>-0.53220940000000005</v>
      </c>
      <c r="BU1386" s="17">
        <v>0.17411219999999999</v>
      </c>
      <c r="BV1386" s="17">
        <v>0.55644729999999998</v>
      </c>
      <c r="BW1386" s="17">
        <v>-4.6905599999999999E-2</v>
      </c>
      <c r="BX1386" s="17">
        <v>-0.85181589999999996</v>
      </c>
      <c r="BY1386" s="17">
        <v>-1.4331259999999999</v>
      </c>
      <c r="BZ1386" s="17">
        <v>-2.1879949999999999</v>
      </c>
      <c r="CA1386" s="17">
        <v>-0.91061159999999997</v>
      </c>
      <c r="CB1386" s="17">
        <v>-1.31124</v>
      </c>
      <c r="CC1386" s="17">
        <v>-1.348706</v>
      </c>
      <c r="CD1386" s="17">
        <v>-1.2253700000000001</v>
      </c>
      <c r="CE1386" s="17">
        <v>-0.82342380000000004</v>
      </c>
      <c r="CF1386" s="17">
        <v>-1.290535</v>
      </c>
      <c r="CG1386" s="17">
        <v>-1.9335899999999999</v>
      </c>
      <c r="CH1386" s="17">
        <v>-1.7727869999999999</v>
      </c>
      <c r="CI1386" s="17">
        <v>-1.0406029999999999</v>
      </c>
      <c r="CJ1386" s="17">
        <v>-0.46470359999999999</v>
      </c>
      <c r="CK1386" s="17">
        <v>-0.6124792</v>
      </c>
      <c r="CL1386" s="17">
        <v>-0.31239339999999999</v>
      </c>
      <c r="CM1386" s="17">
        <v>-0.25869710000000001</v>
      </c>
      <c r="CN1386" s="17">
        <v>-0.2485909</v>
      </c>
      <c r="CO1386" s="17">
        <v>6.3635999999999998E-2</v>
      </c>
      <c r="CP1386" s="17">
        <v>-7.0843500000000004E-2</v>
      </c>
      <c r="CQ1386" s="17">
        <v>-0.57412390000000002</v>
      </c>
      <c r="CR1386" s="17">
        <v>2.60938E-2</v>
      </c>
      <c r="CS1386" s="17">
        <v>0.53265560000000001</v>
      </c>
      <c r="CT1386" s="17">
        <v>0.74552879999999999</v>
      </c>
      <c r="CU1386" s="17">
        <v>0.1349688</v>
      </c>
      <c r="CV1386" s="17">
        <v>-0.54210789999999998</v>
      </c>
      <c r="CW1386" s="17">
        <v>-0.99578180000000005</v>
      </c>
      <c r="CX1386" s="17">
        <v>-1.521711</v>
      </c>
      <c r="CY1386" s="17">
        <v>-0.23545179999999999</v>
      </c>
      <c r="CZ1386" s="17">
        <v>-0.61214979999999997</v>
      </c>
      <c r="DA1386" s="17">
        <v>-0.63672589999999996</v>
      </c>
      <c r="DB1386" s="17">
        <v>-0.50644089999999997</v>
      </c>
      <c r="DC1386" s="17">
        <v>1.8985E-3</v>
      </c>
      <c r="DD1386" s="17">
        <v>-0.61437090000000005</v>
      </c>
      <c r="DE1386" s="17">
        <v>-1.3130980000000001</v>
      </c>
      <c r="DF1386" s="17">
        <v>-1.1322300000000001</v>
      </c>
      <c r="DG1386" s="17">
        <v>-0.63393279999999996</v>
      </c>
      <c r="DH1386" s="17">
        <v>-0.16026280000000001</v>
      </c>
      <c r="DI1386" s="17">
        <v>-0.28006120000000001</v>
      </c>
      <c r="DJ1386" s="17">
        <v>7.0685600000000001E-2</v>
      </c>
      <c r="DK1386" s="17">
        <v>8.4814000000000001E-2</v>
      </c>
      <c r="DL1386" s="17">
        <v>7.3233000000000006E-2</v>
      </c>
      <c r="DM1386" s="17">
        <v>0.35207470000000002</v>
      </c>
      <c r="DN1386" s="17">
        <v>0.41171920000000001</v>
      </c>
      <c r="DO1386" s="17">
        <v>0.1076604</v>
      </c>
      <c r="DP1386" s="17">
        <v>0.5843971</v>
      </c>
      <c r="DQ1386" s="17">
        <v>0.89119899999999996</v>
      </c>
      <c r="DR1386" s="17">
        <v>0.93461019999999995</v>
      </c>
      <c r="DS1386" s="17">
        <v>0.31684309999999999</v>
      </c>
      <c r="DT1386" s="17">
        <v>-0.23239989999999999</v>
      </c>
      <c r="DU1386" s="17">
        <v>-0.55843739999999997</v>
      </c>
      <c r="DV1386" s="17">
        <v>-0.8554271</v>
      </c>
      <c r="DW1386" s="17">
        <v>0.73937180000000002</v>
      </c>
      <c r="DX1386" s="17">
        <v>0.39722580000000002</v>
      </c>
      <c r="DY1386" s="17">
        <v>0.39125989999999999</v>
      </c>
      <c r="DZ1386" s="17">
        <v>0.53157880000000002</v>
      </c>
      <c r="EA1386" s="17">
        <v>1.193533</v>
      </c>
      <c r="EB1386" s="17">
        <v>0.36190309999999998</v>
      </c>
      <c r="EC1386" s="17">
        <v>-0.41720639999999998</v>
      </c>
      <c r="ED1386" s="17">
        <v>-0.20736789999999999</v>
      </c>
      <c r="EE1386" s="17">
        <v>-4.6765099999999997E-2</v>
      </c>
      <c r="EF1386" s="17">
        <v>0.27930129999999997</v>
      </c>
      <c r="EG1386" s="17">
        <v>0.19989760000000001</v>
      </c>
      <c r="EH1386" s="17">
        <v>0.62379070000000003</v>
      </c>
      <c r="EI1386" s="17">
        <v>0.58078960000000002</v>
      </c>
      <c r="EJ1386" s="17">
        <v>0.53789560000000003</v>
      </c>
      <c r="EK1386" s="17">
        <v>0.76853439999999995</v>
      </c>
      <c r="EL1386" s="17">
        <v>1.108463</v>
      </c>
      <c r="EM1386" s="17">
        <v>1.092049</v>
      </c>
      <c r="EN1386" s="17">
        <v>1.390498</v>
      </c>
      <c r="EO1386" s="17">
        <v>1.408879</v>
      </c>
      <c r="EP1386" s="17">
        <v>1.207614</v>
      </c>
      <c r="EQ1386" s="17">
        <v>0.57944070000000003</v>
      </c>
      <c r="ER1386" s="17">
        <v>0.21476919999999999</v>
      </c>
      <c r="ES1386" s="17">
        <v>7.3018399999999997E-2</v>
      </c>
      <c r="ET1386" s="17">
        <v>0.1065811</v>
      </c>
      <c r="EU1386" s="17">
        <v>47.999450000000003</v>
      </c>
      <c r="EV1386" s="17">
        <v>47.235590000000002</v>
      </c>
      <c r="EW1386" s="17">
        <v>46.578879999999998</v>
      </c>
      <c r="EX1386" s="17">
        <v>46.478679999999997</v>
      </c>
      <c r="EY1386" s="17">
        <v>46.010240000000003</v>
      </c>
      <c r="EZ1386" s="17">
        <v>45.721440000000001</v>
      </c>
      <c r="FA1386" s="17">
        <v>45.535290000000003</v>
      </c>
      <c r="FB1386" s="17">
        <v>45.255290000000002</v>
      </c>
      <c r="FC1386" s="17">
        <v>49.155470000000001</v>
      </c>
      <c r="FD1386" s="17">
        <v>54.942819999999998</v>
      </c>
      <c r="FE1386" s="17">
        <v>59.828969999999998</v>
      </c>
      <c r="FF1386" s="17">
        <v>63.731099999999998</v>
      </c>
      <c r="FG1386" s="17">
        <v>66.130070000000003</v>
      </c>
      <c r="FH1386" s="17">
        <v>67.168750000000003</v>
      </c>
      <c r="FI1386" s="17">
        <v>67.386330000000001</v>
      </c>
      <c r="FJ1386" s="17">
        <v>66.877539999999996</v>
      </c>
      <c r="FK1386" s="17">
        <v>64.669470000000004</v>
      </c>
      <c r="FL1386" s="17">
        <v>60.761890000000001</v>
      </c>
      <c r="FM1386" s="17">
        <v>57.335340000000002</v>
      </c>
      <c r="FN1386" s="17">
        <v>55.178379999999997</v>
      </c>
      <c r="FO1386" s="17">
        <v>53.057310000000001</v>
      </c>
      <c r="FP1386" s="17">
        <v>51.622349999999997</v>
      </c>
      <c r="FQ1386" s="17">
        <v>50.417209999999997</v>
      </c>
      <c r="FR1386" s="17">
        <v>49.696980000000003</v>
      </c>
      <c r="FS1386" s="17">
        <v>17.26765</v>
      </c>
      <c r="FT1386" s="17">
        <v>0.60464899999999999</v>
      </c>
      <c r="FU1386" s="17">
        <v>0.67081360000000001</v>
      </c>
      <c r="FW1386" s="17"/>
    </row>
    <row r="1387" spans="1:179" x14ac:dyDescent="0.25">
      <c r="A1387" t="s">
        <v>226</v>
      </c>
      <c r="B1387" t="s">
        <v>0</v>
      </c>
      <c r="C1387" t="s">
        <v>260</v>
      </c>
      <c r="D1387" t="s">
        <v>247</v>
      </c>
      <c r="E1387" t="s">
        <v>219</v>
      </c>
      <c r="F1387" s="17">
        <v>14653</v>
      </c>
      <c r="G1387" s="17">
        <v>9.5975219999999997</v>
      </c>
      <c r="H1387" s="17">
        <v>9.8968620000000005</v>
      </c>
      <c r="I1387" s="17">
        <v>9.0429770000000005</v>
      </c>
      <c r="J1387" s="17">
        <v>9.7298500000000008</v>
      </c>
      <c r="K1387" s="17">
        <v>9.5281909999999996</v>
      </c>
      <c r="L1387" s="17">
        <v>9.7857380000000003</v>
      </c>
      <c r="M1387" s="17">
        <v>11.410600000000001</v>
      </c>
      <c r="N1387" s="17">
        <v>12.359500000000001</v>
      </c>
      <c r="O1387" s="17">
        <v>6.7904059999999999</v>
      </c>
      <c r="P1387" s="17">
        <v>-1.5042930000000001</v>
      </c>
      <c r="Q1387" s="17">
        <v>-6.1636829999999998</v>
      </c>
      <c r="R1387" s="17">
        <v>-11.018829999999999</v>
      </c>
      <c r="S1387" s="17">
        <v>-9.7288720000000009</v>
      </c>
      <c r="T1387" s="17">
        <v>-4.4167019999999999</v>
      </c>
      <c r="U1387" s="17">
        <v>-1.0913120000000001</v>
      </c>
      <c r="V1387" s="17">
        <v>6.4116340000000003</v>
      </c>
      <c r="W1387" s="17">
        <v>15.48175</v>
      </c>
      <c r="X1387" s="17">
        <v>21.54626</v>
      </c>
      <c r="Y1387" s="17">
        <v>23.308820000000001</v>
      </c>
      <c r="Z1387" s="17">
        <v>23.304290000000002</v>
      </c>
      <c r="AA1387" s="17">
        <v>19.621230000000001</v>
      </c>
      <c r="AB1387" s="17">
        <v>14.00407</v>
      </c>
      <c r="AC1387" s="17">
        <v>10.293340000000001</v>
      </c>
      <c r="AD1387" s="17">
        <v>10.96524</v>
      </c>
      <c r="AE1387" s="17">
        <v>-4.6329459999999996</v>
      </c>
      <c r="AF1387" s="17">
        <v>-3.3849010000000002</v>
      </c>
      <c r="AG1387" s="17">
        <v>-3.5423450000000001</v>
      </c>
      <c r="AH1387" s="17">
        <v>-2.7818860000000001</v>
      </c>
      <c r="AI1387" s="17">
        <v>-3.5639759999999998</v>
      </c>
      <c r="AJ1387" s="17">
        <v>-4.4955270000000001</v>
      </c>
      <c r="AK1387" s="17">
        <v>-5.8215479999999999</v>
      </c>
      <c r="AL1387" s="17">
        <v>-4.4359609999999998</v>
      </c>
      <c r="AM1387" s="17">
        <v>-3.1525089999999998</v>
      </c>
      <c r="AN1387" s="17">
        <v>-3.3901720000000002</v>
      </c>
      <c r="AO1387" s="17">
        <v>-1.1640200000000001</v>
      </c>
      <c r="AP1387" s="17">
        <v>-2.4431090000000002</v>
      </c>
      <c r="AQ1387" s="17">
        <v>-0.6240426</v>
      </c>
      <c r="AR1387" s="17">
        <v>0.94780470000000006</v>
      </c>
      <c r="AS1387" s="17">
        <v>0.66588970000000003</v>
      </c>
      <c r="AT1387" s="17">
        <v>0.79319419999999996</v>
      </c>
      <c r="AU1387" s="17">
        <v>1.5628759999999999</v>
      </c>
      <c r="AV1387" s="17">
        <v>1.5028140000000001</v>
      </c>
      <c r="AW1387" s="17">
        <v>3.3056040000000002</v>
      </c>
      <c r="AX1387" s="17">
        <v>3.240567</v>
      </c>
      <c r="AY1387" s="17">
        <v>-0.63921050000000001</v>
      </c>
      <c r="AZ1387" s="17">
        <v>-5.3192630000000003</v>
      </c>
      <c r="BA1387" s="17">
        <v>-7.0097120000000004</v>
      </c>
      <c r="BB1387" s="17">
        <v>-3.0967699999999998</v>
      </c>
      <c r="BC1387" s="17">
        <v>-2.912391</v>
      </c>
      <c r="BD1387" s="17">
        <v>-1.9032279999999999</v>
      </c>
      <c r="BE1387" s="17">
        <v>-2.2661660000000001</v>
      </c>
      <c r="BF1387" s="17">
        <v>-1.4848589999999999</v>
      </c>
      <c r="BG1387" s="17">
        <v>-2.1369150000000001</v>
      </c>
      <c r="BH1387" s="17">
        <v>-3.0030209999999999</v>
      </c>
      <c r="BI1387" s="17">
        <v>-3.8452229999999998</v>
      </c>
      <c r="BJ1387" s="17">
        <v>-2.2956240000000001</v>
      </c>
      <c r="BK1387" s="17">
        <v>-0.99194640000000001</v>
      </c>
      <c r="BL1387" s="17">
        <v>-1.1351020000000001</v>
      </c>
      <c r="BM1387" s="17">
        <v>0.70255699999999999</v>
      </c>
      <c r="BN1387" s="17">
        <v>-0.54026039999999997</v>
      </c>
      <c r="BO1387" s="17">
        <v>1.490402</v>
      </c>
      <c r="BP1387" s="17">
        <v>4.0447749999999996</v>
      </c>
      <c r="BQ1387" s="17">
        <v>2.962161</v>
      </c>
      <c r="BR1387" s="17">
        <v>2.808573</v>
      </c>
      <c r="BS1387" s="17">
        <v>3.3196509999999999</v>
      </c>
      <c r="BT1387" s="17">
        <v>3.5852349999999999</v>
      </c>
      <c r="BU1387" s="17">
        <v>4.7573800000000004</v>
      </c>
      <c r="BV1387" s="17">
        <v>4.949052</v>
      </c>
      <c r="BW1387" s="17">
        <v>1.5786230000000001</v>
      </c>
      <c r="BX1387" s="17">
        <v>-3.0094810000000001</v>
      </c>
      <c r="BY1387" s="17">
        <v>-4.6904729999999999</v>
      </c>
      <c r="BZ1387" s="17">
        <v>-1.665373</v>
      </c>
      <c r="CA1387" s="17">
        <v>-1.7207399999999999</v>
      </c>
      <c r="CB1387" s="17">
        <v>-0.87702550000000001</v>
      </c>
      <c r="CC1387" s="17">
        <v>-1.3822890000000001</v>
      </c>
      <c r="CD1387" s="17">
        <v>-0.58654260000000003</v>
      </c>
      <c r="CE1387" s="17">
        <v>-1.1485369999999999</v>
      </c>
      <c r="CF1387" s="17">
        <v>-1.9693160000000001</v>
      </c>
      <c r="CG1387" s="17">
        <v>-2.476426</v>
      </c>
      <c r="CH1387" s="17">
        <v>-0.81323290000000004</v>
      </c>
      <c r="CI1387" s="17">
        <v>0.50445280000000003</v>
      </c>
      <c r="CJ1387" s="17">
        <v>0.42675210000000002</v>
      </c>
      <c r="CK1387" s="17">
        <v>1.9953419999999999</v>
      </c>
      <c r="CL1387" s="17">
        <v>0.77764619999999995</v>
      </c>
      <c r="CM1387" s="17">
        <v>2.95486</v>
      </c>
      <c r="CN1387" s="17">
        <v>6.1897260000000003</v>
      </c>
      <c r="CO1387" s="17">
        <v>4.5525510000000002</v>
      </c>
      <c r="CP1387" s="17">
        <v>4.2044170000000003</v>
      </c>
      <c r="CQ1387" s="17">
        <v>4.5363879999999996</v>
      </c>
      <c r="CR1387" s="17">
        <v>5.027514</v>
      </c>
      <c r="CS1387" s="17">
        <v>5.7628760000000003</v>
      </c>
      <c r="CT1387" s="17">
        <v>6.1323429999999997</v>
      </c>
      <c r="CU1387" s="17">
        <v>3.114687</v>
      </c>
      <c r="CV1387" s="17">
        <v>-1.409734</v>
      </c>
      <c r="CW1387" s="17">
        <v>-3.0841750000000001</v>
      </c>
      <c r="CX1387" s="17">
        <v>-0.67399149999999997</v>
      </c>
      <c r="CY1387" s="17">
        <v>-0.52908920000000004</v>
      </c>
      <c r="CZ1387" s="17">
        <v>0.1491767</v>
      </c>
      <c r="DA1387" s="17">
        <v>-0.49841239999999998</v>
      </c>
      <c r="DB1387" s="17">
        <v>0.31177389999999999</v>
      </c>
      <c r="DC1387" s="17">
        <v>-0.160159</v>
      </c>
      <c r="DD1387" s="17">
        <v>-0.93561059999999996</v>
      </c>
      <c r="DE1387" s="17">
        <v>-1.107629</v>
      </c>
      <c r="DF1387" s="17">
        <v>0.66915829999999998</v>
      </c>
      <c r="DG1387" s="17">
        <v>2.0008520000000001</v>
      </c>
      <c r="DH1387" s="17">
        <v>1.9886060000000001</v>
      </c>
      <c r="DI1387" s="17">
        <v>3.2881279999999999</v>
      </c>
      <c r="DJ1387" s="17">
        <v>2.0955530000000002</v>
      </c>
      <c r="DK1387" s="17">
        <v>4.4193179999999996</v>
      </c>
      <c r="DL1387" s="17">
        <v>8.3346780000000003</v>
      </c>
      <c r="DM1387" s="17">
        <v>6.1429410000000004</v>
      </c>
      <c r="DN1387" s="17">
        <v>5.6002619999999999</v>
      </c>
      <c r="DO1387" s="17">
        <v>5.7531249999999998</v>
      </c>
      <c r="DP1387" s="17">
        <v>6.469792</v>
      </c>
      <c r="DQ1387" s="17">
        <v>6.7683720000000003</v>
      </c>
      <c r="DR1387" s="17">
        <v>7.3156350000000003</v>
      </c>
      <c r="DS1387" s="17">
        <v>4.6507519999999998</v>
      </c>
      <c r="DT1387" s="17">
        <v>0.1900125</v>
      </c>
      <c r="DU1387" s="17">
        <v>-1.4778770000000001</v>
      </c>
      <c r="DV1387" s="17">
        <v>0.3173897</v>
      </c>
      <c r="DW1387" s="17">
        <v>1.1914659999999999</v>
      </c>
      <c r="DX1387" s="17">
        <v>1.6308499999999999</v>
      </c>
      <c r="DY1387" s="17">
        <v>0.77776559999999995</v>
      </c>
      <c r="DZ1387" s="17">
        <v>1.6088</v>
      </c>
      <c r="EA1387" s="17">
        <v>1.266902</v>
      </c>
      <c r="EB1387" s="17">
        <v>0.55689560000000005</v>
      </c>
      <c r="EC1387" s="17">
        <v>0.86869629999999998</v>
      </c>
      <c r="ED1387" s="17">
        <v>2.8094960000000002</v>
      </c>
      <c r="EE1387" s="17">
        <v>4.1614149999999999</v>
      </c>
      <c r="EF1387" s="17">
        <v>4.2436759999999998</v>
      </c>
      <c r="EG1387" s="17">
        <v>5.1547049999999999</v>
      </c>
      <c r="EH1387" s="17">
        <v>3.9984009999999999</v>
      </c>
      <c r="EI1387" s="17">
        <v>6.5337630000000004</v>
      </c>
      <c r="EJ1387" s="17">
        <v>11.431649999999999</v>
      </c>
      <c r="EK1387" s="17">
        <v>8.4392130000000005</v>
      </c>
      <c r="EL1387" s="17">
        <v>7.6156410000000001</v>
      </c>
      <c r="EM1387" s="17">
        <v>7.5098989999999999</v>
      </c>
      <c r="EN1387" s="17">
        <v>8.5522139999999993</v>
      </c>
      <c r="EO1387" s="17">
        <v>8.220148</v>
      </c>
      <c r="EP1387" s="17">
        <v>9.0241199999999999</v>
      </c>
      <c r="EQ1387" s="17">
        <v>6.8685859999999996</v>
      </c>
      <c r="ER1387" s="17">
        <v>2.4997929999999999</v>
      </c>
      <c r="ES1387" s="17">
        <v>0.84136180000000005</v>
      </c>
      <c r="ET1387" s="17">
        <v>1.7487870000000001</v>
      </c>
      <c r="EU1387" s="17">
        <v>41.045760000000001</v>
      </c>
      <c r="EV1387" s="17">
        <v>40.728189999999998</v>
      </c>
      <c r="EW1387" s="17">
        <v>40.116990000000001</v>
      </c>
      <c r="EX1387" s="17">
        <v>40.211939999999998</v>
      </c>
      <c r="EY1387" s="17">
        <v>39.358789999999999</v>
      </c>
      <c r="EZ1387" s="17">
        <v>38.80941</v>
      </c>
      <c r="FA1387" s="17">
        <v>38.44182</v>
      </c>
      <c r="FB1387" s="17">
        <v>38.612839999999998</v>
      </c>
      <c r="FC1387" s="17">
        <v>43.004860000000001</v>
      </c>
      <c r="FD1387" s="17">
        <v>49.803840000000001</v>
      </c>
      <c r="FE1387" s="17">
        <v>54.543610000000001</v>
      </c>
      <c r="FF1387" s="17">
        <v>57.546990000000001</v>
      </c>
      <c r="FG1387" s="17">
        <v>59.688569999999999</v>
      </c>
      <c r="FH1387" s="17">
        <v>60.028860000000002</v>
      </c>
      <c r="FI1387" s="17">
        <v>59.930030000000002</v>
      </c>
      <c r="FJ1387" s="17">
        <v>59.783360000000002</v>
      </c>
      <c r="FK1387" s="17">
        <v>58.385330000000003</v>
      </c>
      <c r="FL1387" s="17">
        <v>54.85089</v>
      </c>
      <c r="FM1387" s="17">
        <v>52.612020000000001</v>
      </c>
      <c r="FN1387" s="17">
        <v>50.270310000000002</v>
      </c>
      <c r="FO1387" s="17">
        <v>48.784179999999999</v>
      </c>
      <c r="FP1387" s="17">
        <v>47.05057</v>
      </c>
      <c r="FQ1387" s="17">
        <v>46.350900000000003</v>
      </c>
      <c r="FR1387" s="17">
        <v>44.977370000000001</v>
      </c>
      <c r="FS1387" s="17">
        <v>30.299679999999999</v>
      </c>
      <c r="FT1387" s="17">
        <v>1.5035940000000001</v>
      </c>
      <c r="FU1387" s="17">
        <v>1.833701</v>
      </c>
      <c r="FW1387" s="17"/>
    </row>
    <row r="1388" spans="1:179" x14ac:dyDescent="0.25">
      <c r="A1388" t="s">
        <v>226</v>
      </c>
      <c r="B1388" t="s">
        <v>0</v>
      </c>
      <c r="C1388" t="s">
        <v>260</v>
      </c>
      <c r="D1388" t="s">
        <v>247</v>
      </c>
      <c r="E1388" t="s">
        <v>220</v>
      </c>
      <c r="F1388" s="17">
        <v>8280</v>
      </c>
      <c r="G1388" s="17">
        <v>5.2635860000000001</v>
      </c>
      <c r="H1388" s="17">
        <v>5.9059350000000004</v>
      </c>
      <c r="I1388" s="17">
        <v>5.2080739999999999</v>
      </c>
      <c r="J1388" s="17">
        <v>5.3594540000000004</v>
      </c>
      <c r="K1388" s="17">
        <v>5.2341040000000003</v>
      </c>
      <c r="L1388" s="17">
        <v>5.1841650000000001</v>
      </c>
      <c r="M1388" s="17">
        <v>6.0541270000000003</v>
      </c>
      <c r="N1388" s="17">
        <v>7.3395229999999998</v>
      </c>
      <c r="O1388" s="17">
        <v>4.6133649999999999</v>
      </c>
      <c r="P1388" s="17">
        <v>0.44348100000000001</v>
      </c>
      <c r="Q1388" s="17">
        <v>-0.84266810000000003</v>
      </c>
      <c r="R1388" s="17">
        <v>-3.9198050000000002</v>
      </c>
      <c r="S1388" s="17">
        <v>-2.7331300000000001</v>
      </c>
      <c r="T1388" s="17">
        <v>-1.3035100000000001E-2</v>
      </c>
      <c r="U1388" s="17">
        <v>1.199686</v>
      </c>
      <c r="V1388" s="17">
        <v>3.4201820000000001</v>
      </c>
      <c r="W1388" s="17">
        <v>8.0871449999999996</v>
      </c>
      <c r="X1388" s="17">
        <v>10.67468</v>
      </c>
      <c r="Y1388" s="17">
        <v>11.65658</v>
      </c>
      <c r="Z1388" s="17">
        <v>12.20623</v>
      </c>
      <c r="AA1388" s="17">
        <v>10.32587</v>
      </c>
      <c r="AB1388" s="17">
        <v>7.2314699999999998</v>
      </c>
      <c r="AC1388" s="17">
        <v>5.7022170000000001</v>
      </c>
      <c r="AD1388" s="17">
        <v>6.6196669999999997</v>
      </c>
      <c r="AE1388" s="17">
        <v>-2.1331169999999999</v>
      </c>
      <c r="AF1388" s="17">
        <v>-0.73968389999999995</v>
      </c>
      <c r="AG1388" s="17">
        <v>-0.96784559999999997</v>
      </c>
      <c r="AH1388" s="17">
        <v>-0.74994899999999998</v>
      </c>
      <c r="AI1388" s="17">
        <v>-1.295803</v>
      </c>
      <c r="AJ1388" s="17">
        <v>-2.1479339999999998</v>
      </c>
      <c r="AK1388" s="17">
        <v>-3.3730039999999999</v>
      </c>
      <c r="AL1388" s="17">
        <v>-1.5251950000000001</v>
      </c>
      <c r="AM1388" s="17">
        <v>-1.5493129999999999</v>
      </c>
      <c r="AN1388" s="17">
        <v>-2.9394290000000001</v>
      </c>
      <c r="AO1388" s="17">
        <v>-0.72813280000000002</v>
      </c>
      <c r="AP1388" s="17">
        <v>-2.237352</v>
      </c>
      <c r="AQ1388" s="17">
        <v>-0.82017790000000002</v>
      </c>
      <c r="AR1388" s="17">
        <v>-0.40946919999999998</v>
      </c>
      <c r="AS1388" s="17">
        <v>-2.9921300000000001E-2</v>
      </c>
      <c r="AT1388" s="17">
        <v>-0.90719000000000005</v>
      </c>
      <c r="AU1388" s="17">
        <v>0.27530520000000003</v>
      </c>
      <c r="AV1388" s="17">
        <v>-0.92249610000000004</v>
      </c>
      <c r="AW1388" s="17">
        <v>1.100703</v>
      </c>
      <c r="AX1388" s="17">
        <v>1.1981250000000001</v>
      </c>
      <c r="AY1388" s="17">
        <v>-0.68806869999999998</v>
      </c>
      <c r="AZ1388" s="17">
        <v>-4.187341</v>
      </c>
      <c r="BA1388" s="17">
        <v>-4.6320079999999999</v>
      </c>
      <c r="BB1388" s="17">
        <v>-1.4244650000000001</v>
      </c>
      <c r="BC1388" s="17">
        <v>-1.277914</v>
      </c>
      <c r="BD1388" s="17">
        <v>-0.15603510000000001</v>
      </c>
      <c r="BE1388" s="17">
        <v>-0.51209110000000002</v>
      </c>
      <c r="BF1388" s="17">
        <v>-0.26308910000000002</v>
      </c>
      <c r="BG1388" s="17">
        <v>-0.6565491</v>
      </c>
      <c r="BH1388" s="17">
        <v>-1.3116540000000001</v>
      </c>
      <c r="BI1388" s="17">
        <v>-1.9405650000000001</v>
      </c>
      <c r="BJ1388" s="17">
        <v>-0.43977840000000001</v>
      </c>
      <c r="BK1388" s="17">
        <v>-0.29720299999999999</v>
      </c>
      <c r="BL1388" s="17">
        <v>-1.194693</v>
      </c>
      <c r="BM1388" s="17">
        <v>0.56259400000000004</v>
      </c>
      <c r="BN1388" s="17">
        <v>-0.84043959999999995</v>
      </c>
      <c r="BO1388" s="17">
        <v>0.76000400000000001</v>
      </c>
      <c r="BP1388" s="17">
        <v>2.0332409999999999</v>
      </c>
      <c r="BQ1388" s="17">
        <v>1.6324700000000001</v>
      </c>
      <c r="BR1388" s="17">
        <v>0.50477620000000001</v>
      </c>
      <c r="BS1388" s="17">
        <v>1.3828879999999999</v>
      </c>
      <c r="BT1388" s="17">
        <v>0.75560280000000002</v>
      </c>
      <c r="BU1388" s="17">
        <v>1.7629619999999999</v>
      </c>
      <c r="BV1388" s="17">
        <v>2.2512919999999998</v>
      </c>
      <c r="BW1388" s="17">
        <v>0.58812699999999996</v>
      </c>
      <c r="BX1388" s="17">
        <v>-2.270092</v>
      </c>
      <c r="BY1388" s="17">
        <v>-2.7264970000000002</v>
      </c>
      <c r="BZ1388" s="17">
        <v>-0.29675820000000003</v>
      </c>
      <c r="CA1388" s="17">
        <v>-0.68560220000000005</v>
      </c>
      <c r="CB1388" s="17">
        <v>0.24819830000000001</v>
      </c>
      <c r="CC1388" s="17">
        <v>-0.1964369</v>
      </c>
      <c r="CD1388" s="17">
        <v>7.4108599999999997E-2</v>
      </c>
      <c r="CE1388" s="17">
        <v>-0.21380389999999999</v>
      </c>
      <c r="CF1388" s="17">
        <v>-0.73244940000000003</v>
      </c>
      <c r="CG1388" s="17">
        <v>-0.94846299999999995</v>
      </c>
      <c r="CH1388" s="17">
        <v>0.31197750000000002</v>
      </c>
      <c r="CI1388" s="17">
        <v>0.57000479999999998</v>
      </c>
      <c r="CJ1388" s="17">
        <v>1.3705E-2</v>
      </c>
      <c r="CK1388" s="17">
        <v>1.456547</v>
      </c>
      <c r="CL1388" s="17">
        <v>0.12705749999999999</v>
      </c>
      <c r="CM1388" s="17">
        <v>1.854433</v>
      </c>
      <c r="CN1388" s="17">
        <v>3.7250549999999998</v>
      </c>
      <c r="CO1388" s="17">
        <v>2.7838370000000001</v>
      </c>
      <c r="CP1388" s="17">
        <v>1.4826999999999999</v>
      </c>
      <c r="CQ1388" s="17">
        <v>2.1499969999999999</v>
      </c>
      <c r="CR1388" s="17">
        <v>1.9178489999999999</v>
      </c>
      <c r="CS1388" s="17">
        <v>2.2216399999999998</v>
      </c>
      <c r="CT1388" s="17">
        <v>2.980712</v>
      </c>
      <c r="CU1388" s="17">
        <v>1.472016</v>
      </c>
      <c r="CV1388" s="17">
        <v>-0.94221149999999998</v>
      </c>
      <c r="CW1388" s="17">
        <v>-1.406747</v>
      </c>
      <c r="CX1388" s="17">
        <v>0.4842882</v>
      </c>
      <c r="CY1388" s="17">
        <v>-9.3290799999999993E-2</v>
      </c>
      <c r="CZ1388" s="17">
        <v>0.6524316</v>
      </c>
      <c r="DA1388" s="17">
        <v>0.1192172</v>
      </c>
      <c r="DB1388" s="17">
        <v>0.41130630000000001</v>
      </c>
      <c r="DC1388" s="17">
        <v>0.22894129999999999</v>
      </c>
      <c r="DD1388" s="17">
        <v>-0.15324470000000001</v>
      </c>
      <c r="DE1388" s="17">
        <v>4.3639400000000002E-2</v>
      </c>
      <c r="DF1388" s="17">
        <v>1.063733</v>
      </c>
      <c r="DG1388" s="17">
        <v>1.4372130000000001</v>
      </c>
      <c r="DH1388" s="17">
        <v>1.2221029999999999</v>
      </c>
      <c r="DI1388" s="17">
        <v>2.350501</v>
      </c>
      <c r="DJ1388" s="17">
        <v>1.0945549999999999</v>
      </c>
      <c r="DK1388" s="17">
        <v>2.9488629999999998</v>
      </c>
      <c r="DL1388" s="17">
        <v>5.416868</v>
      </c>
      <c r="DM1388" s="17">
        <v>3.9352040000000001</v>
      </c>
      <c r="DN1388" s="17">
        <v>2.460623</v>
      </c>
      <c r="DO1388" s="17">
        <v>2.917106</v>
      </c>
      <c r="DP1388" s="17">
        <v>3.080095</v>
      </c>
      <c r="DQ1388" s="17">
        <v>2.6803180000000002</v>
      </c>
      <c r="DR1388" s="17">
        <v>3.7101320000000002</v>
      </c>
      <c r="DS1388" s="17">
        <v>2.3559060000000001</v>
      </c>
      <c r="DT1388" s="17">
        <v>0.38566909999999999</v>
      </c>
      <c r="DU1388" s="17">
        <v>-8.6996100000000007E-2</v>
      </c>
      <c r="DV1388" s="17">
        <v>1.2653350000000001</v>
      </c>
      <c r="DW1388" s="17">
        <v>0.7619129</v>
      </c>
      <c r="DX1388" s="17">
        <v>1.2360800000000001</v>
      </c>
      <c r="DY1388" s="17">
        <v>0.57497169999999997</v>
      </c>
      <c r="DZ1388" s="17">
        <v>0.89816620000000003</v>
      </c>
      <c r="EA1388" s="17">
        <v>0.86819489999999999</v>
      </c>
      <c r="EB1388" s="17">
        <v>0.68303499999999995</v>
      </c>
      <c r="EC1388" s="17">
        <v>1.476078</v>
      </c>
      <c r="ED1388" s="17">
        <v>2.149149</v>
      </c>
      <c r="EE1388" s="17">
        <v>2.6893229999999999</v>
      </c>
      <c r="EF1388" s="17">
        <v>2.9668389999999998</v>
      </c>
      <c r="EG1388" s="17">
        <v>3.6412279999999999</v>
      </c>
      <c r="EH1388" s="17">
        <v>2.4914670000000001</v>
      </c>
      <c r="EI1388" s="17">
        <v>4.5290439999999998</v>
      </c>
      <c r="EJ1388" s="17">
        <v>7.859578</v>
      </c>
      <c r="EK1388" s="17">
        <v>5.5975950000000001</v>
      </c>
      <c r="EL1388" s="17">
        <v>3.8725900000000002</v>
      </c>
      <c r="EM1388" s="17">
        <v>4.0246890000000004</v>
      </c>
      <c r="EN1388" s="17">
        <v>4.7581939999999996</v>
      </c>
      <c r="EO1388" s="17">
        <v>3.3425769999999999</v>
      </c>
      <c r="EP1388" s="17">
        <v>4.7632989999999999</v>
      </c>
      <c r="EQ1388" s="17">
        <v>3.6321020000000002</v>
      </c>
      <c r="ER1388" s="17">
        <v>2.302918</v>
      </c>
      <c r="ES1388" s="17">
        <v>1.818514</v>
      </c>
      <c r="ET1388" s="17">
        <v>2.3930419999999999</v>
      </c>
      <c r="EU1388" s="17">
        <v>42.402430000000003</v>
      </c>
      <c r="EV1388" s="17">
        <v>42.258800000000001</v>
      </c>
      <c r="EW1388" s="17">
        <v>41.573929999999997</v>
      </c>
      <c r="EX1388" s="17">
        <v>41.544789999999999</v>
      </c>
      <c r="EY1388" s="17">
        <v>40.524859999999997</v>
      </c>
      <c r="EZ1388" s="17">
        <v>40.06635</v>
      </c>
      <c r="FA1388" s="17">
        <v>39.557380000000002</v>
      </c>
      <c r="FB1388" s="17">
        <v>39.822099999999999</v>
      </c>
      <c r="FC1388" s="17">
        <v>44.308459999999997</v>
      </c>
      <c r="FD1388" s="17">
        <v>50.549300000000002</v>
      </c>
      <c r="FE1388" s="17">
        <v>55.278329999999997</v>
      </c>
      <c r="FF1388" s="17">
        <v>57.392029999999998</v>
      </c>
      <c r="FG1388" s="17">
        <v>59.344619999999999</v>
      </c>
      <c r="FH1388" s="17">
        <v>59.46987</v>
      </c>
      <c r="FI1388" s="17">
        <v>59.319049999999997</v>
      </c>
      <c r="FJ1388" s="17">
        <v>59.227370000000001</v>
      </c>
      <c r="FK1388" s="17">
        <v>57.681800000000003</v>
      </c>
      <c r="FL1388" s="17">
        <v>55.136409999999998</v>
      </c>
      <c r="FM1388" s="17">
        <v>52.942230000000002</v>
      </c>
      <c r="FN1388" s="17">
        <v>50.667340000000003</v>
      </c>
      <c r="FO1388" s="17">
        <v>49.284320000000001</v>
      </c>
      <c r="FP1388" s="17">
        <v>48.09037</v>
      </c>
      <c r="FQ1388" s="17">
        <v>47.27252</v>
      </c>
      <c r="FR1388" s="17">
        <v>45.925710000000002</v>
      </c>
      <c r="FS1388" s="17">
        <v>17.40888</v>
      </c>
      <c r="FT1388" s="17">
        <v>1.0083139999999999</v>
      </c>
      <c r="FU1388" s="17">
        <v>1.157138</v>
      </c>
      <c r="FW1388" s="17"/>
    </row>
    <row r="1389" spans="1:179" x14ac:dyDescent="0.25">
      <c r="A1389" t="s">
        <v>226</v>
      </c>
      <c r="B1389" t="s">
        <v>0</v>
      </c>
      <c r="C1389" t="s">
        <v>260</v>
      </c>
      <c r="D1389" t="s">
        <v>247</v>
      </c>
      <c r="E1389" t="s">
        <v>221</v>
      </c>
      <c r="F1389" s="17">
        <v>6373</v>
      </c>
      <c r="G1389" s="17">
        <v>3.9673219999999998</v>
      </c>
      <c r="H1389" s="17">
        <v>3.6255920000000001</v>
      </c>
      <c r="I1389" s="17">
        <v>3.5747789999999999</v>
      </c>
      <c r="J1389" s="17">
        <v>4.1347290000000001</v>
      </c>
      <c r="K1389" s="17">
        <v>4.1100810000000001</v>
      </c>
      <c r="L1389" s="17">
        <v>4.5449669999999998</v>
      </c>
      <c r="M1389" s="17">
        <v>5.2001400000000002</v>
      </c>
      <c r="N1389" s="17">
        <v>4.8457270000000001</v>
      </c>
      <c r="O1389" s="17">
        <v>2.1422720000000002</v>
      </c>
      <c r="P1389" s="17">
        <v>-1.7320310000000001</v>
      </c>
      <c r="Q1389" s="17">
        <v>-5.3104610000000001</v>
      </c>
      <c r="R1389" s="17">
        <v>-7.2392849999999997</v>
      </c>
      <c r="S1389" s="17">
        <v>-7.4607780000000004</v>
      </c>
      <c r="T1389" s="17">
        <v>-5.1505239999999999</v>
      </c>
      <c r="U1389" s="17">
        <v>-2.6556959999999998</v>
      </c>
      <c r="V1389" s="17">
        <v>3.0509919999999999</v>
      </c>
      <c r="W1389" s="17">
        <v>7.4048720000000001</v>
      </c>
      <c r="X1389" s="17">
        <v>10.84069</v>
      </c>
      <c r="Y1389" s="17">
        <v>11.89681</v>
      </c>
      <c r="Z1389" s="17">
        <v>11.250349999999999</v>
      </c>
      <c r="AA1389" s="17">
        <v>9.3235379999999992</v>
      </c>
      <c r="AB1389" s="17">
        <v>6.7128059999999996</v>
      </c>
      <c r="AC1389" s="17">
        <v>4.6429119999999999</v>
      </c>
      <c r="AD1389" s="17">
        <v>4.2451470000000002</v>
      </c>
      <c r="AE1389" s="17">
        <v>-3.873767</v>
      </c>
      <c r="AF1389" s="17">
        <v>-3.684043</v>
      </c>
      <c r="AG1389" s="17">
        <v>-3.5281410000000002</v>
      </c>
      <c r="AH1389" s="17">
        <v>-3.0119440000000002</v>
      </c>
      <c r="AI1389" s="17">
        <v>-3.5123479999999998</v>
      </c>
      <c r="AJ1389" s="17">
        <v>-3.6700219999999999</v>
      </c>
      <c r="AK1389" s="17">
        <v>-4.0730820000000003</v>
      </c>
      <c r="AL1389" s="17">
        <v>-4.6641729999999999</v>
      </c>
      <c r="AM1389" s="17">
        <v>-2.9295779999999998</v>
      </c>
      <c r="AN1389" s="17">
        <v>-1.463471</v>
      </c>
      <c r="AO1389" s="17">
        <v>-1.7145349999999999</v>
      </c>
      <c r="AP1389" s="17">
        <v>-2.120234</v>
      </c>
      <c r="AQ1389" s="17">
        <v>-1.217201</v>
      </c>
      <c r="AR1389" s="17">
        <v>-1.3849860000000001</v>
      </c>
      <c r="AS1389" s="17">
        <v>-1.7416450000000001</v>
      </c>
      <c r="AT1389" s="17">
        <v>8.3598400000000003E-2</v>
      </c>
      <c r="AU1389" s="17">
        <v>-0.2838157</v>
      </c>
      <c r="AV1389" s="17">
        <v>0.89153570000000004</v>
      </c>
      <c r="AW1389" s="17">
        <v>1.569666</v>
      </c>
      <c r="AX1389" s="17">
        <v>0.79988420000000005</v>
      </c>
      <c r="AY1389" s="17">
        <v>-1.686385</v>
      </c>
      <c r="AZ1389" s="17">
        <v>-2.046198</v>
      </c>
      <c r="BA1389" s="17">
        <v>-3.489814</v>
      </c>
      <c r="BB1389" s="17">
        <v>-2.4647559999999999</v>
      </c>
      <c r="BC1389" s="17">
        <v>-2.4132690000000001</v>
      </c>
      <c r="BD1389" s="17">
        <v>-2.3881070000000002</v>
      </c>
      <c r="BE1389" s="17">
        <v>-2.2979759999999998</v>
      </c>
      <c r="BF1389" s="17">
        <v>-1.7620119999999999</v>
      </c>
      <c r="BG1389" s="17">
        <v>-2.0981839999999998</v>
      </c>
      <c r="BH1389" s="17">
        <v>-2.265943</v>
      </c>
      <c r="BI1389" s="17">
        <v>-2.661778</v>
      </c>
      <c r="BJ1389" s="17">
        <v>-2.6762700000000001</v>
      </c>
      <c r="BK1389" s="17">
        <v>-1.258013</v>
      </c>
      <c r="BL1389" s="17">
        <v>-0.2273172</v>
      </c>
      <c r="BM1389" s="17">
        <v>-0.37697710000000001</v>
      </c>
      <c r="BN1389" s="17">
        <v>-0.56603550000000002</v>
      </c>
      <c r="BO1389" s="17">
        <v>-0.1226373</v>
      </c>
      <c r="BP1389" s="17">
        <v>0.44820189999999999</v>
      </c>
      <c r="BQ1389" s="17">
        <v>0.1168574</v>
      </c>
      <c r="BR1389" s="17">
        <v>1.6774070000000001</v>
      </c>
      <c r="BS1389" s="17">
        <v>1.2998320000000001</v>
      </c>
      <c r="BT1389" s="17">
        <v>2.1837879999999998</v>
      </c>
      <c r="BU1389" s="17">
        <v>2.8789959999999999</v>
      </c>
      <c r="BV1389" s="17">
        <v>2.2793049999999999</v>
      </c>
      <c r="BW1389" s="17">
        <v>0.2971085</v>
      </c>
      <c r="BX1389" s="17">
        <v>-1.1488069999999999</v>
      </c>
      <c r="BY1389" s="17">
        <v>-2.3884289999999999</v>
      </c>
      <c r="BZ1389" s="17">
        <v>-1.752205</v>
      </c>
      <c r="CA1389" s="17">
        <v>-1.4017329999999999</v>
      </c>
      <c r="CB1389" s="17">
        <v>-1.4905459999999999</v>
      </c>
      <c r="CC1389" s="17">
        <v>-1.4459679999999999</v>
      </c>
      <c r="CD1389" s="17">
        <v>-0.89631309999999997</v>
      </c>
      <c r="CE1389" s="17">
        <v>-1.1187389999999999</v>
      </c>
      <c r="CF1389" s="17">
        <v>-1.2934810000000001</v>
      </c>
      <c r="CG1389" s="17">
        <v>-1.6843129999999999</v>
      </c>
      <c r="CH1389" s="17">
        <v>-1.2994559999999999</v>
      </c>
      <c r="CI1389" s="17">
        <v>-0.1002926</v>
      </c>
      <c r="CJ1389" s="17">
        <v>0.62883960000000005</v>
      </c>
      <c r="CK1389" s="17">
        <v>0.54941150000000005</v>
      </c>
      <c r="CL1389" s="17">
        <v>0.51039730000000005</v>
      </c>
      <c r="CM1389" s="17">
        <v>0.63545459999999998</v>
      </c>
      <c r="CN1389" s="17">
        <v>1.717862</v>
      </c>
      <c r="CO1389" s="17">
        <v>1.4040509999999999</v>
      </c>
      <c r="CP1389" s="17">
        <v>2.7812739999999998</v>
      </c>
      <c r="CQ1389" s="17">
        <v>2.3966620000000001</v>
      </c>
      <c r="CR1389" s="17">
        <v>3.0787990000000001</v>
      </c>
      <c r="CS1389" s="17">
        <v>3.7858339999999999</v>
      </c>
      <c r="CT1389" s="17">
        <v>3.3039480000000001</v>
      </c>
      <c r="CU1389" s="17">
        <v>1.6708700000000001</v>
      </c>
      <c r="CV1389" s="17">
        <v>-0.52727710000000005</v>
      </c>
      <c r="CW1389" s="17">
        <v>-1.6256139999999999</v>
      </c>
      <c r="CX1389" s="17">
        <v>-1.2586949999999999</v>
      </c>
      <c r="CY1389" s="17">
        <v>-0.3901965</v>
      </c>
      <c r="CZ1389" s="17">
        <v>-0.59298459999999997</v>
      </c>
      <c r="DA1389" s="17">
        <v>-0.59395980000000004</v>
      </c>
      <c r="DB1389" s="17">
        <v>-3.0614100000000002E-2</v>
      </c>
      <c r="DC1389" s="17">
        <v>-0.13929320000000001</v>
      </c>
      <c r="DD1389" s="17">
        <v>-0.32101970000000002</v>
      </c>
      <c r="DE1389" s="17">
        <v>-0.70684780000000003</v>
      </c>
      <c r="DF1389" s="17">
        <v>7.7359200000000003E-2</v>
      </c>
      <c r="DG1389" s="17">
        <v>1.057428</v>
      </c>
      <c r="DH1389" s="17">
        <v>1.484996</v>
      </c>
      <c r="DI1389" s="17">
        <v>1.4758</v>
      </c>
      <c r="DJ1389" s="17">
        <v>1.58683</v>
      </c>
      <c r="DK1389" s="17">
        <v>1.393546</v>
      </c>
      <c r="DL1389" s="17">
        <v>2.9875229999999999</v>
      </c>
      <c r="DM1389" s="17">
        <v>2.6912440000000002</v>
      </c>
      <c r="DN1389" s="17">
        <v>3.8851420000000001</v>
      </c>
      <c r="DO1389" s="17">
        <v>3.4934910000000001</v>
      </c>
      <c r="DP1389" s="17">
        <v>3.9738090000000001</v>
      </c>
      <c r="DQ1389" s="17">
        <v>4.6926709999999998</v>
      </c>
      <c r="DR1389" s="17">
        <v>4.3285910000000003</v>
      </c>
      <c r="DS1389" s="17">
        <v>3.044632</v>
      </c>
      <c r="DT1389" s="17">
        <v>9.4252900000000001E-2</v>
      </c>
      <c r="DU1389" s="17">
        <v>-0.86279799999999995</v>
      </c>
      <c r="DV1389" s="17">
        <v>-0.76518560000000002</v>
      </c>
      <c r="DW1389" s="17">
        <v>1.0703009999999999</v>
      </c>
      <c r="DX1389" s="17">
        <v>0.70295110000000005</v>
      </c>
      <c r="DY1389" s="17">
        <v>0.63620460000000001</v>
      </c>
      <c r="DZ1389" s="17">
        <v>1.2193179999999999</v>
      </c>
      <c r="EA1389" s="17">
        <v>1.2748710000000001</v>
      </c>
      <c r="EB1389" s="17">
        <v>1.0830599999999999</v>
      </c>
      <c r="EC1389" s="17">
        <v>0.70445650000000004</v>
      </c>
      <c r="ED1389" s="17">
        <v>2.065261</v>
      </c>
      <c r="EE1389" s="17">
        <v>2.728993</v>
      </c>
      <c r="EF1389" s="17">
        <v>2.7211509999999999</v>
      </c>
      <c r="EG1389" s="17">
        <v>2.813358</v>
      </c>
      <c r="EH1389" s="17">
        <v>3.1410279999999999</v>
      </c>
      <c r="EI1389" s="17">
        <v>2.488111</v>
      </c>
      <c r="EJ1389" s="17">
        <v>4.8207110000000002</v>
      </c>
      <c r="EK1389" s="17">
        <v>4.549747</v>
      </c>
      <c r="EL1389" s="17">
        <v>5.4789510000000003</v>
      </c>
      <c r="EM1389" s="17">
        <v>5.0771389999999998</v>
      </c>
      <c r="EN1389" s="17">
        <v>5.2660619999999998</v>
      </c>
      <c r="EO1389" s="17">
        <v>6.0020009999999999</v>
      </c>
      <c r="EP1389" s="17">
        <v>5.8080119999999997</v>
      </c>
      <c r="EQ1389" s="17">
        <v>5.0281260000000003</v>
      </c>
      <c r="ER1389" s="17">
        <v>0.99164359999999996</v>
      </c>
      <c r="ES1389" s="17">
        <v>0.23858650000000001</v>
      </c>
      <c r="ET1389" s="17">
        <v>-5.2635599999999998E-2</v>
      </c>
      <c r="EU1389" s="17">
        <v>39.283099999999997</v>
      </c>
      <c r="EV1389" s="17">
        <v>38.739559999999997</v>
      </c>
      <c r="EW1389" s="17">
        <v>38.224089999999997</v>
      </c>
      <c r="EX1389" s="17">
        <v>38.480260000000001</v>
      </c>
      <c r="EY1389" s="17">
        <v>37.843789999999998</v>
      </c>
      <c r="EZ1389" s="17">
        <v>37.17633</v>
      </c>
      <c r="FA1389" s="17">
        <v>36.992440000000002</v>
      </c>
      <c r="FB1389" s="17">
        <v>37.041730000000001</v>
      </c>
      <c r="FC1389" s="17">
        <v>41.311160000000001</v>
      </c>
      <c r="FD1389" s="17">
        <v>48.835320000000003</v>
      </c>
      <c r="FE1389" s="17">
        <v>53.589030000000001</v>
      </c>
      <c r="FF1389" s="17">
        <v>57.748330000000003</v>
      </c>
      <c r="FG1389" s="17">
        <v>60.135449999999999</v>
      </c>
      <c r="FH1389" s="17">
        <v>60.755130000000001</v>
      </c>
      <c r="FI1389" s="17">
        <v>60.72383</v>
      </c>
      <c r="FJ1389" s="17">
        <v>60.505740000000003</v>
      </c>
      <c r="FK1389" s="17">
        <v>59.299379999999999</v>
      </c>
      <c r="FL1389" s="17">
        <v>54.479930000000003</v>
      </c>
      <c r="FM1389" s="17">
        <v>52.183</v>
      </c>
      <c r="FN1389" s="17">
        <v>49.754489999999997</v>
      </c>
      <c r="FO1389" s="17">
        <v>48.134390000000003</v>
      </c>
      <c r="FP1389" s="17">
        <v>45.699629999999999</v>
      </c>
      <c r="FQ1389" s="17">
        <v>45.153500000000001</v>
      </c>
      <c r="FR1389" s="17">
        <v>43.745249999999999</v>
      </c>
      <c r="FS1389" s="17">
        <v>27.588930000000001</v>
      </c>
      <c r="FT1389" s="17">
        <v>1.1984220000000001</v>
      </c>
      <c r="FU1389" s="17">
        <v>1.5651200000000001</v>
      </c>
      <c r="FW1389" s="17"/>
    </row>
    <row r="1390" spans="1:179" x14ac:dyDescent="0.25">
      <c r="A1390" t="s">
        <v>226</v>
      </c>
      <c r="B1390" t="s">
        <v>0</v>
      </c>
      <c r="C1390" t="s">
        <v>260</v>
      </c>
      <c r="D1390" t="s">
        <v>236</v>
      </c>
      <c r="E1390" t="s">
        <v>219</v>
      </c>
      <c r="F1390" s="17">
        <v>26974</v>
      </c>
      <c r="G1390" s="17">
        <v>17.188770000000002</v>
      </c>
      <c r="H1390" s="17">
        <v>12.75314</v>
      </c>
      <c r="I1390" s="17">
        <v>10.556509999999999</v>
      </c>
      <c r="J1390" s="17">
        <v>10.48128</v>
      </c>
      <c r="K1390" s="17">
        <v>10.874510000000001</v>
      </c>
      <c r="L1390" s="17">
        <v>12.052339999999999</v>
      </c>
      <c r="M1390" s="17">
        <v>12.49287</v>
      </c>
      <c r="N1390" s="17">
        <v>10.581390000000001</v>
      </c>
      <c r="O1390" s="17">
        <v>4.3499109999999996</v>
      </c>
      <c r="P1390" s="17">
        <v>-5.1831310000000004</v>
      </c>
      <c r="Q1390" s="17">
        <v>-12.82048</v>
      </c>
      <c r="R1390" s="17">
        <v>-18.67267</v>
      </c>
      <c r="S1390" s="17">
        <v>-19.841699999999999</v>
      </c>
      <c r="T1390" s="17">
        <v>-18.15738</v>
      </c>
      <c r="U1390" s="17">
        <v>-13.437010000000001</v>
      </c>
      <c r="V1390" s="17">
        <v>-5.6139760000000001</v>
      </c>
      <c r="W1390" s="17">
        <v>3.6699160000000002</v>
      </c>
      <c r="X1390" s="17">
        <v>15.187340000000001</v>
      </c>
      <c r="Y1390" s="17">
        <v>24.300380000000001</v>
      </c>
      <c r="Z1390" s="17">
        <v>28.054169999999999</v>
      </c>
      <c r="AA1390" s="17">
        <v>28.529630000000001</v>
      </c>
      <c r="AB1390" s="17">
        <v>27.36233</v>
      </c>
      <c r="AC1390" s="17">
        <v>24.538699999999999</v>
      </c>
      <c r="AD1390" s="17">
        <v>21.48771</v>
      </c>
      <c r="AE1390" s="17">
        <v>-4.9302339999999996</v>
      </c>
      <c r="AF1390" s="17">
        <v>-8.3104189999999996</v>
      </c>
      <c r="AG1390" s="17">
        <v>-8.8554809999999993</v>
      </c>
      <c r="AH1390" s="17">
        <v>-7.3774810000000004</v>
      </c>
      <c r="AI1390" s="17">
        <v>-6.0540260000000004</v>
      </c>
      <c r="AJ1390" s="17">
        <v>-4.2680829999999998</v>
      </c>
      <c r="AK1390" s="17">
        <v>-3.1799810000000002</v>
      </c>
      <c r="AL1390" s="17">
        <v>-2.629524</v>
      </c>
      <c r="AM1390" s="17">
        <v>-2.0663990000000001</v>
      </c>
      <c r="AN1390" s="17">
        <v>-2.3845610000000002</v>
      </c>
      <c r="AO1390" s="17">
        <v>-2.2466520000000001</v>
      </c>
      <c r="AP1390" s="17">
        <v>-2.9275180000000001</v>
      </c>
      <c r="AQ1390" s="17">
        <v>-2.4848189999999999</v>
      </c>
      <c r="AR1390" s="17">
        <v>-1.8218589999999999</v>
      </c>
      <c r="AS1390" s="17">
        <v>-1.460135</v>
      </c>
      <c r="AT1390" s="17">
        <v>-1.228577</v>
      </c>
      <c r="AU1390" s="17">
        <v>-0.91680090000000003</v>
      </c>
      <c r="AV1390" s="17">
        <v>-0.89631890000000003</v>
      </c>
      <c r="AW1390" s="17">
        <v>-0.58574749999999998</v>
      </c>
      <c r="AX1390" s="17">
        <v>-0.56823040000000002</v>
      </c>
      <c r="AY1390" s="17">
        <v>-0.93981870000000001</v>
      </c>
      <c r="AZ1390" s="17">
        <v>-1.8578669999999999</v>
      </c>
      <c r="BA1390" s="17">
        <v>-2.2005340000000002</v>
      </c>
      <c r="BB1390" s="17">
        <v>-1.6551450000000001</v>
      </c>
      <c r="BC1390" s="17">
        <v>-3.7771240000000001</v>
      </c>
      <c r="BD1390" s="17">
        <v>-6.608765</v>
      </c>
      <c r="BE1390" s="17">
        <v>-7.2004359999999998</v>
      </c>
      <c r="BF1390" s="17">
        <v>-5.9866590000000004</v>
      </c>
      <c r="BG1390" s="17">
        <v>-4.8388970000000002</v>
      </c>
      <c r="BH1390" s="17">
        <v>-3.3197749999999999</v>
      </c>
      <c r="BI1390" s="17">
        <v>-2.4450219999999998</v>
      </c>
      <c r="BJ1390" s="17">
        <v>-1.876525</v>
      </c>
      <c r="BK1390" s="17">
        <v>-1.4966790000000001</v>
      </c>
      <c r="BL1390" s="17">
        <v>-1.6907380000000001</v>
      </c>
      <c r="BM1390" s="17">
        <v>-1.3583050000000001</v>
      </c>
      <c r="BN1390" s="17">
        <v>-2.0221629999999999</v>
      </c>
      <c r="BO1390" s="17">
        <v>-1.4377450000000001</v>
      </c>
      <c r="BP1390" s="17">
        <v>-0.70837819999999996</v>
      </c>
      <c r="BQ1390" s="17">
        <v>-0.30963970000000002</v>
      </c>
      <c r="BR1390" s="17">
        <v>1.0530400000000001E-2</v>
      </c>
      <c r="BS1390" s="17">
        <v>0.25054080000000001</v>
      </c>
      <c r="BT1390" s="17">
        <v>0.32186419999999999</v>
      </c>
      <c r="BU1390" s="17">
        <v>0.40916439999999998</v>
      </c>
      <c r="BV1390" s="17">
        <v>0.2220319</v>
      </c>
      <c r="BW1390" s="17">
        <v>-0.22486</v>
      </c>
      <c r="BX1390" s="17">
        <v>-1.0772600000000001</v>
      </c>
      <c r="BY1390" s="17">
        <v>-1.2845489999999999</v>
      </c>
      <c r="BZ1390" s="17">
        <v>-0.85099349999999996</v>
      </c>
      <c r="CA1390" s="17">
        <v>-2.9784839999999999</v>
      </c>
      <c r="CB1390" s="17">
        <v>-5.4302039999999998</v>
      </c>
      <c r="CC1390" s="17">
        <v>-6.054157</v>
      </c>
      <c r="CD1390" s="17">
        <v>-5.0233800000000004</v>
      </c>
      <c r="CE1390" s="17">
        <v>-3.9973019999999999</v>
      </c>
      <c r="CF1390" s="17">
        <v>-2.6629800000000001</v>
      </c>
      <c r="CG1390" s="17">
        <v>-1.935991</v>
      </c>
      <c r="CH1390" s="17">
        <v>-1.355</v>
      </c>
      <c r="CI1390" s="17">
        <v>-1.102093</v>
      </c>
      <c r="CJ1390" s="17">
        <v>-1.210199</v>
      </c>
      <c r="CK1390" s="17">
        <v>-0.7430388</v>
      </c>
      <c r="CL1390" s="17">
        <v>-1.3951169999999999</v>
      </c>
      <c r="CM1390" s="17">
        <v>-0.71254410000000001</v>
      </c>
      <c r="CN1390" s="17">
        <v>6.2815300000000004E-2</v>
      </c>
      <c r="CO1390" s="17">
        <v>0.48719000000000001</v>
      </c>
      <c r="CP1390" s="17">
        <v>0.86873210000000001</v>
      </c>
      <c r="CQ1390" s="17">
        <v>1.0590379999999999</v>
      </c>
      <c r="CR1390" s="17">
        <v>1.1655740000000001</v>
      </c>
      <c r="CS1390" s="17">
        <v>1.0982369999999999</v>
      </c>
      <c r="CT1390" s="17">
        <v>0.76936519999999997</v>
      </c>
      <c r="CU1390" s="17">
        <v>0.27031820000000001</v>
      </c>
      <c r="CV1390" s="17">
        <v>-0.53661530000000002</v>
      </c>
      <c r="CW1390" s="17">
        <v>-0.65014059999999996</v>
      </c>
      <c r="CX1390" s="17">
        <v>-0.29404069999999999</v>
      </c>
      <c r="CY1390" s="17">
        <v>-2.179843</v>
      </c>
      <c r="CZ1390" s="17">
        <v>-4.2516439999999998</v>
      </c>
      <c r="DA1390" s="17">
        <v>-4.907877</v>
      </c>
      <c r="DB1390" s="17">
        <v>-4.0601010000000004</v>
      </c>
      <c r="DC1390" s="17">
        <v>-3.155707</v>
      </c>
      <c r="DD1390" s="17">
        <v>-2.0061849999999999</v>
      </c>
      <c r="DE1390" s="17">
        <v>-1.42696</v>
      </c>
      <c r="DF1390" s="17">
        <v>-0.83347519999999997</v>
      </c>
      <c r="DG1390" s="17">
        <v>-0.70750619999999997</v>
      </c>
      <c r="DH1390" s="17">
        <v>-0.72965979999999997</v>
      </c>
      <c r="DI1390" s="17">
        <v>-0.12777230000000001</v>
      </c>
      <c r="DJ1390" s="17">
        <v>-0.76807119999999995</v>
      </c>
      <c r="DK1390" s="17">
        <v>1.26567E-2</v>
      </c>
      <c r="DL1390" s="17">
        <v>0.83400879999999999</v>
      </c>
      <c r="DM1390" s="17">
        <v>1.2840199999999999</v>
      </c>
      <c r="DN1390" s="17">
        <v>1.726934</v>
      </c>
      <c r="DO1390" s="17">
        <v>1.8675349999999999</v>
      </c>
      <c r="DP1390" s="17">
        <v>2.0092840000000001</v>
      </c>
      <c r="DQ1390" s="17">
        <v>1.78731</v>
      </c>
      <c r="DR1390" s="17">
        <v>1.3166979999999999</v>
      </c>
      <c r="DS1390" s="17">
        <v>0.76549639999999997</v>
      </c>
      <c r="DT1390" s="17">
        <v>4.0301E-3</v>
      </c>
      <c r="DU1390" s="17">
        <v>-1.5732199999999998E-2</v>
      </c>
      <c r="DV1390" s="17">
        <v>0.26291199999999998</v>
      </c>
      <c r="DW1390" s="17">
        <v>-1.0267329999999999</v>
      </c>
      <c r="DX1390" s="17">
        <v>-2.5499900000000002</v>
      </c>
      <c r="DY1390" s="17">
        <v>-3.2528320000000002</v>
      </c>
      <c r="DZ1390" s="17">
        <v>-2.669279</v>
      </c>
      <c r="EA1390" s="17">
        <v>-1.9405779999999999</v>
      </c>
      <c r="EB1390" s="17">
        <v>-1.0578780000000001</v>
      </c>
      <c r="EC1390" s="17">
        <v>-0.69200059999999997</v>
      </c>
      <c r="ED1390" s="17">
        <v>-8.0475900000000003E-2</v>
      </c>
      <c r="EE1390" s="17">
        <v>-0.1377862</v>
      </c>
      <c r="EF1390" s="17">
        <v>-3.5837300000000002E-2</v>
      </c>
      <c r="EG1390" s="17">
        <v>0.7605748</v>
      </c>
      <c r="EH1390" s="17">
        <v>0.13728360000000001</v>
      </c>
      <c r="EI1390" s="17">
        <v>1.059731</v>
      </c>
      <c r="EJ1390" s="17">
        <v>1.9474899999999999</v>
      </c>
      <c r="EK1390" s="17">
        <v>2.4345150000000002</v>
      </c>
      <c r="EL1390" s="17">
        <v>2.9660410000000001</v>
      </c>
      <c r="EM1390" s="17">
        <v>3.0348769999999998</v>
      </c>
      <c r="EN1390" s="17">
        <v>3.2274669999999999</v>
      </c>
      <c r="EO1390" s="17">
        <v>2.782222</v>
      </c>
      <c r="EP1390" s="17">
        <v>2.1069610000000001</v>
      </c>
      <c r="EQ1390" s="17">
        <v>1.4804550000000001</v>
      </c>
      <c r="ER1390" s="17">
        <v>0.784636</v>
      </c>
      <c r="ES1390" s="17">
        <v>0.90025279999999996</v>
      </c>
      <c r="ET1390" s="17">
        <v>1.0670630000000001</v>
      </c>
      <c r="EU1390" s="17">
        <v>65.860889999999998</v>
      </c>
      <c r="EV1390" s="17">
        <v>65.644139999999993</v>
      </c>
      <c r="EW1390" s="17">
        <v>65.438820000000007</v>
      </c>
      <c r="EX1390" s="17">
        <v>65.336399999999998</v>
      </c>
      <c r="EY1390" s="17">
        <v>65.242590000000007</v>
      </c>
      <c r="EZ1390" s="17">
        <v>65.209440000000001</v>
      </c>
      <c r="FA1390" s="17">
        <v>65.272289999999998</v>
      </c>
      <c r="FB1390" s="17">
        <v>65.728750000000005</v>
      </c>
      <c r="FC1390" s="17">
        <v>67.115039999999993</v>
      </c>
      <c r="FD1390" s="17">
        <v>69.490859999999998</v>
      </c>
      <c r="FE1390" s="17">
        <v>72.097300000000004</v>
      </c>
      <c r="FF1390" s="17">
        <v>74.114009999999993</v>
      </c>
      <c r="FG1390" s="17">
        <v>75.49776</v>
      </c>
      <c r="FH1390" s="17">
        <v>76.292199999999994</v>
      </c>
      <c r="FI1390" s="17">
        <v>76.315340000000006</v>
      </c>
      <c r="FJ1390" s="17">
        <v>75.919880000000006</v>
      </c>
      <c r="FK1390" s="17">
        <v>74.968819999999994</v>
      </c>
      <c r="FL1390" s="17">
        <v>73.944980000000001</v>
      </c>
      <c r="FM1390" s="17">
        <v>72.537700000000001</v>
      </c>
      <c r="FN1390" s="17">
        <v>70.602199999999996</v>
      </c>
      <c r="FO1390" s="17">
        <v>68.224369999999993</v>
      </c>
      <c r="FP1390" s="17">
        <v>66.946539999999999</v>
      </c>
      <c r="FQ1390" s="17">
        <v>66.414360000000002</v>
      </c>
      <c r="FR1390" s="17">
        <v>65.924580000000006</v>
      </c>
      <c r="FS1390" s="17">
        <v>20.411380000000001</v>
      </c>
      <c r="FT1390" s="17">
        <v>0.83170310000000003</v>
      </c>
      <c r="FU1390" s="17">
        <v>1.1371</v>
      </c>
      <c r="FW1390" s="17"/>
    </row>
    <row r="1391" spans="1:179" x14ac:dyDescent="0.25">
      <c r="A1391" t="s">
        <v>226</v>
      </c>
      <c r="B1391" t="s">
        <v>0</v>
      </c>
      <c r="C1391" t="s">
        <v>260</v>
      </c>
      <c r="D1391" t="s">
        <v>236</v>
      </c>
      <c r="E1391" t="s">
        <v>220</v>
      </c>
      <c r="F1391" s="17">
        <v>16417</v>
      </c>
      <c r="G1391" s="17">
        <v>9.5380120000000002</v>
      </c>
      <c r="H1391" s="17">
        <v>7.7690890000000001</v>
      </c>
      <c r="I1391" s="17">
        <v>6.3064369999999998</v>
      </c>
      <c r="J1391" s="17">
        <v>5.9798640000000001</v>
      </c>
      <c r="K1391" s="17">
        <v>6.12629</v>
      </c>
      <c r="L1391" s="17">
        <v>6.5400289999999996</v>
      </c>
      <c r="M1391" s="17">
        <v>7.1245919999999998</v>
      </c>
      <c r="N1391" s="17">
        <v>6.7087019999999997</v>
      </c>
      <c r="O1391" s="17">
        <v>4.5399929999999999</v>
      </c>
      <c r="P1391" s="17">
        <v>-0.2727637</v>
      </c>
      <c r="Q1391" s="17">
        <v>-4.5903790000000004</v>
      </c>
      <c r="R1391" s="17">
        <v>-7.8061170000000004</v>
      </c>
      <c r="S1391" s="17">
        <v>-9.1950590000000005</v>
      </c>
      <c r="T1391" s="17">
        <v>-8.7204359999999994</v>
      </c>
      <c r="U1391" s="17">
        <v>-6.3327229999999997</v>
      </c>
      <c r="V1391" s="17">
        <v>-2.8973979999999999</v>
      </c>
      <c r="W1391" s="17">
        <v>1.869192</v>
      </c>
      <c r="X1391" s="17">
        <v>7.0623120000000004</v>
      </c>
      <c r="Y1391" s="17">
        <v>12.079739999999999</v>
      </c>
      <c r="Z1391" s="17">
        <v>14.260590000000001</v>
      </c>
      <c r="AA1391" s="17">
        <v>14.99804</v>
      </c>
      <c r="AB1391" s="17">
        <v>14.530900000000001</v>
      </c>
      <c r="AC1391" s="17">
        <v>12.840619999999999</v>
      </c>
      <c r="AD1391" s="17">
        <v>11.28937</v>
      </c>
      <c r="AE1391" s="17">
        <v>-2.7745839999999999</v>
      </c>
      <c r="AF1391" s="17">
        <v>-3.60101</v>
      </c>
      <c r="AG1391" s="17">
        <v>-4.5526080000000002</v>
      </c>
      <c r="AH1391" s="17">
        <v>-4.3796280000000003</v>
      </c>
      <c r="AI1391" s="17">
        <v>-3.7952089999999998</v>
      </c>
      <c r="AJ1391" s="17">
        <v>-3.0008409999999999</v>
      </c>
      <c r="AK1391" s="17">
        <v>-1.9880990000000001</v>
      </c>
      <c r="AL1391" s="17">
        <v>-1.5778559999999999</v>
      </c>
      <c r="AM1391" s="17">
        <v>-0.94536299999999995</v>
      </c>
      <c r="AN1391" s="17">
        <v>-1.522332</v>
      </c>
      <c r="AO1391" s="17">
        <v>-1.88957</v>
      </c>
      <c r="AP1391" s="17">
        <v>-2.2628910000000002</v>
      </c>
      <c r="AQ1391" s="17">
        <v>-2.3734510000000002</v>
      </c>
      <c r="AR1391" s="17">
        <v>-1.767606</v>
      </c>
      <c r="AS1391" s="17">
        <v>-1.068551</v>
      </c>
      <c r="AT1391" s="17">
        <v>-1.2798780000000001</v>
      </c>
      <c r="AU1391" s="17">
        <v>-0.66249590000000003</v>
      </c>
      <c r="AV1391" s="17">
        <v>-1.1802250000000001</v>
      </c>
      <c r="AW1391" s="17">
        <v>-0.60206139999999997</v>
      </c>
      <c r="AX1391" s="17">
        <v>-0.66071749999999996</v>
      </c>
      <c r="AY1391" s="17">
        <v>-0.83068129999999996</v>
      </c>
      <c r="AZ1391" s="17">
        <v>-1.4460109999999999</v>
      </c>
      <c r="BA1391" s="17">
        <v>-1.7178199999999999</v>
      </c>
      <c r="BB1391" s="17">
        <v>-1.4413959999999999</v>
      </c>
      <c r="BC1391" s="17">
        <v>-2.1074380000000001</v>
      </c>
      <c r="BD1391" s="17">
        <v>-2.8793700000000002</v>
      </c>
      <c r="BE1391" s="17">
        <v>-3.6307459999999998</v>
      </c>
      <c r="BF1391" s="17">
        <v>-3.3926989999999999</v>
      </c>
      <c r="BG1391" s="17">
        <v>-2.8506670000000001</v>
      </c>
      <c r="BH1391" s="17">
        <v>-2.2137600000000002</v>
      </c>
      <c r="BI1391" s="17">
        <v>-1.4410780000000001</v>
      </c>
      <c r="BJ1391" s="17">
        <v>-1.0347649999999999</v>
      </c>
      <c r="BK1391" s="17">
        <v>-0.53006249999999999</v>
      </c>
      <c r="BL1391" s="17">
        <v>-0.96221330000000005</v>
      </c>
      <c r="BM1391" s="17">
        <v>-1.2868839999999999</v>
      </c>
      <c r="BN1391" s="17">
        <v>-1.5612680000000001</v>
      </c>
      <c r="BO1391" s="17">
        <v>-1.6391659999999999</v>
      </c>
      <c r="BP1391" s="17">
        <v>-0.9963457</v>
      </c>
      <c r="BQ1391" s="17">
        <v>-0.27958080000000002</v>
      </c>
      <c r="BR1391" s="17">
        <v>-0.32453169999999998</v>
      </c>
      <c r="BS1391" s="17">
        <v>0.13835259999999999</v>
      </c>
      <c r="BT1391" s="17">
        <v>-0.3530934</v>
      </c>
      <c r="BU1391" s="17">
        <v>2.7996799999999999E-2</v>
      </c>
      <c r="BV1391" s="17">
        <v>-0.13009480000000001</v>
      </c>
      <c r="BW1391" s="17">
        <v>-0.32155620000000001</v>
      </c>
      <c r="BX1391" s="17">
        <v>-0.88836409999999999</v>
      </c>
      <c r="BY1391" s="17">
        <v>-1.224942</v>
      </c>
      <c r="BZ1391" s="17">
        <v>-0.977657</v>
      </c>
      <c r="CA1391" s="17">
        <v>-1.645375</v>
      </c>
      <c r="CB1391" s="17">
        <v>-2.3795639999999998</v>
      </c>
      <c r="CC1391" s="17">
        <v>-2.9922680000000001</v>
      </c>
      <c r="CD1391" s="17">
        <v>-2.709155</v>
      </c>
      <c r="CE1391" s="17">
        <v>-2.1964800000000002</v>
      </c>
      <c r="CF1391" s="17">
        <v>-1.6686300000000001</v>
      </c>
      <c r="CG1391" s="17">
        <v>-1.0622119999999999</v>
      </c>
      <c r="CH1391" s="17">
        <v>-0.65862149999999997</v>
      </c>
      <c r="CI1391" s="17">
        <v>-0.24242669999999999</v>
      </c>
      <c r="CJ1391" s="17">
        <v>-0.57427700000000004</v>
      </c>
      <c r="CK1391" s="17">
        <v>-0.86946590000000001</v>
      </c>
      <c r="CL1391" s="17">
        <v>-1.075326</v>
      </c>
      <c r="CM1391" s="17">
        <v>-1.1306020000000001</v>
      </c>
      <c r="CN1391" s="17">
        <v>-0.4621729</v>
      </c>
      <c r="CO1391" s="17">
        <v>0.26685750000000003</v>
      </c>
      <c r="CP1391" s="17">
        <v>0.33713870000000001</v>
      </c>
      <c r="CQ1391" s="17">
        <v>0.69301769999999996</v>
      </c>
      <c r="CR1391" s="17">
        <v>0.21977579999999999</v>
      </c>
      <c r="CS1391" s="17">
        <v>0.46437309999999998</v>
      </c>
      <c r="CT1391" s="17">
        <v>0.23741290000000001</v>
      </c>
      <c r="CU1391" s="17">
        <v>3.10624E-2</v>
      </c>
      <c r="CV1391" s="17">
        <v>-0.50213960000000002</v>
      </c>
      <c r="CW1391" s="17">
        <v>-0.88357660000000005</v>
      </c>
      <c r="CX1391" s="17">
        <v>-0.65647310000000003</v>
      </c>
      <c r="CY1391" s="17">
        <v>-1.1833130000000001</v>
      </c>
      <c r="CZ1391" s="17">
        <v>-1.8797569999999999</v>
      </c>
      <c r="DA1391" s="17">
        <v>-2.3537889999999999</v>
      </c>
      <c r="DB1391" s="17">
        <v>-2.0256110000000001</v>
      </c>
      <c r="DC1391" s="17">
        <v>-1.542292</v>
      </c>
      <c r="DD1391" s="17">
        <v>-1.1234999999999999</v>
      </c>
      <c r="DE1391" s="17">
        <v>-0.68334649999999997</v>
      </c>
      <c r="DF1391" s="17">
        <v>-0.28247810000000001</v>
      </c>
      <c r="DG1391" s="17">
        <v>4.5209199999999998E-2</v>
      </c>
      <c r="DH1391" s="17">
        <v>-0.1863408</v>
      </c>
      <c r="DI1391" s="17">
        <v>-0.45204759999999999</v>
      </c>
      <c r="DJ1391" s="17">
        <v>-0.58938469999999998</v>
      </c>
      <c r="DK1391" s="17">
        <v>-0.62203790000000003</v>
      </c>
      <c r="DL1391" s="17">
        <v>7.1999900000000006E-2</v>
      </c>
      <c r="DM1391" s="17">
        <v>0.81329580000000001</v>
      </c>
      <c r="DN1391" s="17">
        <v>0.99880899999999995</v>
      </c>
      <c r="DO1391" s="17">
        <v>1.2476830000000001</v>
      </c>
      <c r="DP1391" s="17">
        <v>0.79264500000000004</v>
      </c>
      <c r="DQ1391" s="17">
        <v>0.90074940000000003</v>
      </c>
      <c r="DR1391" s="17">
        <v>0.60492049999999997</v>
      </c>
      <c r="DS1391" s="17">
        <v>0.38368099999999999</v>
      </c>
      <c r="DT1391" s="17">
        <v>-0.115915</v>
      </c>
      <c r="DU1391" s="17">
        <v>-0.5422112</v>
      </c>
      <c r="DV1391" s="17">
        <v>-0.33528920000000001</v>
      </c>
      <c r="DW1391" s="17">
        <v>-0.5161673</v>
      </c>
      <c r="DX1391" s="17">
        <v>-1.1581170000000001</v>
      </c>
      <c r="DY1391" s="17">
        <v>-1.4319280000000001</v>
      </c>
      <c r="DZ1391" s="17">
        <v>-1.0386820000000001</v>
      </c>
      <c r="EA1391" s="17">
        <v>-0.59775009999999995</v>
      </c>
      <c r="EB1391" s="17">
        <v>-0.33641959999999999</v>
      </c>
      <c r="EC1391" s="17">
        <v>-0.1363248</v>
      </c>
      <c r="ED1391" s="17">
        <v>0.26061329999999999</v>
      </c>
      <c r="EE1391" s="17">
        <v>0.46050970000000002</v>
      </c>
      <c r="EF1391" s="17">
        <v>0.37377749999999998</v>
      </c>
      <c r="EG1391" s="17">
        <v>0.1506381</v>
      </c>
      <c r="EH1391" s="17">
        <v>0.1122378</v>
      </c>
      <c r="EI1391" s="17">
        <v>0.11224770000000001</v>
      </c>
      <c r="EJ1391" s="17">
        <v>0.84326060000000003</v>
      </c>
      <c r="EK1391" s="17">
        <v>1.602266</v>
      </c>
      <c r="EL1391" s="17">
        <v>1.954156</v>
      </c>
      <c r="EM1391" s="17">
        <v>2.0485319999999998</v>
      </c>
      <c r="EN1391" s="17">
        <v>1.619777</v>
      </c>
      <c r="EO1391" s="17">
        <v>1.5308079999999999</v>
      </c>
      <c r="EP1391" s="17">
        <v>1.135543</v>
      </c>
      <c r="EQ1391" s="17">
        <v>0.89280619999999999</v>
      </c>
      <c r="ER1391" s="17">
        <v>0.44173190000000001</v>
      </c>
      <c r="ES1391" s="17">
        <v>-4.9333599999999998E-2</v>
      </c>
      <c r="ET1391" s="17">
        <v>0.12844929999999999</v>
      </c>
      <c r="EU1391" s="17">
        <v>66.073599999999999</v>
      </c>
      <c r="EV1391" s="17">
        <v>65.918930000000003</v>
      </c>
      <c r="EW1391" s="17">
        <v>65.764930000000007</v>
      </c>
      <c r="EX1391" s="17">
        <v>65.658820000000006</v>
      </c>
      <c r="EY1391" s="17">
        <v>65.582620000000006</v>
      </c>
      <c r="EZ1391" s="17">
        <v>65.582070000000002</v>
      </c>
      <c r="FA1391" s="17">
        <v>65.654449999999997</v>
      </c>
      <c r="FB1391" s="17">
        <v>66.018720000000002</v>
      </c>
      <c r="FC1391" s="17">
        <v>67.189430000000002</v>
      </c>
      <c r="FD1391" s="17">
        <v>69.175619999999995</v>
      </c>
      <c r="FE1391" s="17">
        <v>71.396469999999994</v>
      </c>
      <c r="FF1391" s="17">
        <v>73.036670000000001</v>
      </c>
      <c r="FG1391" s="17">
        <v>74.088419999999999</v>
      </c>
      <c r="FH1391" s="17">
        <v>74.74118</v>
      </c>
      <c r="FI1391" s="17">
        <v>74.66019</v>
      </c>
      <c r="FJ1391" s="17">
        <v>74.327179999999998</v>
      </c>
      <c r="FK1391" s="17">
        <v>73.496350000000007</v>
      </c>
      <c r="FL1391" s="17">
        <v>72.629739999999998</v>
      </c>
      <c r="FM1391" s="17">
        <v>71.359470000000002</v>
      </c>
      <c r="FN1391" s="17">
        <v>69.785659999999993</v>
      </c>
      <c r="FO1391" s="17">
        <v>67.78304</v>
      </c>
      <c r="FP1391" s="17">
        <v>66.826459999999997</v>
      </c>
      <c r="FQ1391" s="17">
        <v>66.462310000000002</v>
      </c>
      <c r="FR1391" s="17">
        <v>66.122309999999999</v>
      </c>
      <c r="FS1391" s="17">
        <v>13.58071</v>
      </c>
      <c r="FT1391" s="17">
        <v>0.57285249999999999</v>
      </c>
      <c r="FU1391" s="17">
        <v>0.7414887</v>
      </c>
      <c r="FW1391" s="17"/>
    </row>
    <row r="1392" spans="1:179" x14ac:dyDescent="0.25">
      <c r="A1392" t="s">
        <v>226</v>
      </c>
      <c r="B1392" t="s">
        <v>0</v>
      </c>
      <c r="C1392" t="s">
        <v>260</v>
      </c>
      <c r="D1392" t="s">
        <v>236</v>
      </c>
      <c r="E1392" t="s">
        <v>221</v>
      </c>
      <c r="F1392" s="17">
        <v>10557</v>
      </c>
      <c r="G1392" s="17">
        <v>7.6556709999999999</v>
      </c>
      <c r="H1392" s="17">
        <v>5.0033200000000004</v>
      </c>
      <c r="I1392" s="17">
        <v>4.2662079999999998</v>
      </c>
      <c r="J1392" s="17">
        <v>4.5063370000000003</v>
      </c>
      <c r="K1392" s="17">
        <v>4.7444009999999999</v>
      </c>
      <c r="L1392" s="17">
        <v>5.5159789999999997</v>
      </c>
      <c r="M1392" s="17">
        <v>5.3692640000000003</v>
      </c>
      <c r="N1392" s="17">
        <v>3.8794770000000001</v>
      </c>
      <c r="O1392" s="17">
        <v>-0.17615890000000001</v>
      </c>
      <c r="P1392" s="17">
        <v>-4.8952270000000002</v>
      </c>
      <c r="Q1392" s="17">
        <v>-8.2210040000000006</v>
      </c>
      <c r="R1392" s="17">
        <v>-10.86727</v>
      </c>
      <c r="S1392" s="17">
        <v>-10.656280000000001</v>
      </c>
      <c r="T1392" s="17">
        <v>-9.4639140000000008</v>
      </c>
      <c r="U1392" s="17">
        <v>-7.1407230000000004</v>
      </c>
      <c r="V1392" s="17">
        <v>-2.7551009999999998</v>
      </c>
      <c r="W1392" s="17">
        <v>1.751797</v>
      </c>
      <c r="X1392" s="17">
        <v>8.0923040000000004</v>
      </c>
      <c r="Y1392" s="17">
        <v>12.185359999999999</v>
      </c>
      <c r="Z1392" s="17">
        <v>13.77698</v>
      </c>
      <c r="AA1392" s="17">
        <v>13.53</v>
      </c>
      <c r="AB1392" s="17">
        <v>12.83544</v>
      </c>
      <c r="AC1392" s="17">
        <v>11.701689999999999</v>
      </c>
      <c r="AD1392" s="17">
        <v>10.19698</v>
      </c>
      <c r="AE1392" s="17">
        <v>-2.9016700000000002</v>
      </c>
      <c r="AF1392" s="17">
        <v>-5.5678450000000002</v>
      </c>
      <c r="AG1392" s="17">
        <v>-5.330965</v>
      </c>
      <c r="AH1392" s="17">
        <v>-3.9715699999999998</v>
      </c>
      <c r="AI1392" s="17">
        <v>-3.103151</v>
      </c>
      <c r="AJ1392" s="17">
        <v>-1.905073</v>
      </c>
      <c r="AK1392" s="17">
        <v>-1.713811</v>
      </c>
      <c r="AL1392" s="17">
        <v>-1.5500149999999999</v>
      </c>
      <c r="AM1392" s="17">
        <v>-1.5144340000000001</v>
      </c>
      <c r="AN1392" s="17">
        <v>-1.3365990000000001</v>
      </c>
      <c r="AO1392" s="17">
        <v>-0.96203910000000004</v>
      </c>
      <c r="AP1392" s="17">
        <v>-1.2838290000000001</v>
      </c>
      <c r="AQ1392" s="17">
        <v>-0.8064867</v>
      </c>
      <c r="AR1392" s="17">
        <v>-0.78131189999999995</v>
      </c>
      <c r="AS1392" s="17">
        <v>-1.1627510000000001</v>
      </c>
      <c r="AT1392" s="17">
        <v>-0.75562790000000002</v>
      </c>
      <c r="AU1392" s="17">
        <v>-0.99099099999999996</v>
      </c>
      <c r="AV1392" s="17">
        <v>-0.4180104</v>
      </c>
      <c r="AW1392" s="17">
        <v>-0.54994140000000002</v>
      </c>
      <c r="AX1392" s="17">
        <v>-0.37833090000000003</v>
      </c>
      <c r="AY1392" s="17">
        <v>-0.56148679999999995</v>
      </c>
      <c r="AZ1392" s="17">
        <v>-0.93005749999999998</v>
      </c>
      <c r="BA1392" s="17">
        <v>-1.0056240000000001</v>
      </c>
      <c r="BB1392" s="17">
        <v>-0.68323860000000003</v>
      </c>
      <c r="BC1392" s="17">
        <v>-1.9730890000000001</v>
      </c>
      <c r="BD1392" s="17">
        <v>-4.0708849999999996</v>
      </c>
      <c r="BE1392" s="17">
        <v>-3.9820700000000002</v>
      </c>
      <c r="BF1392" s="17">
        <v>-2.9904060000000001</v>
      </c>
      <c r="BG1392" s="17">
        <v>-2.3364310000000001</v>
      </c>
      <c r="BH1392" s="17">
        <v>-1.3646579999999999</v>
      </c>
      <c r="BI1392" s="17">
        <v>-1.217268</v>
      </c>
      <c r="BJ1392" s="17">
        <v>-1.044589</v>
      </c>
      <c r="BK1392" s="17">
        <v>-1.1279090000000001</v>
      </c>
      <c r="BL1392" s="17">
        <v>-0.92108460000000003</v>
      </c>
      <c r="BM1392" s="17">
        <v>-0.31804529999999998</v>
      </c>
      <c r="BN1392" s="17">
        <v>-0.71060630000000002</v>
      </c>
      <c r="BO1392" s="17">
        <v>-7.7758900000000006E-2</v>
      </c>
      <c r="BP1392" s="17">
        <v>-6.509E-3</v>
      </c>
      <c r="BQ1392" s="17">
        <v>-0.34372049999999998</v>
      </c>
      <c r="BR1392" s="17">
        <v>7.4558999999999997E-3</v>
      </c>
      <c r="BS1392" s="17">
        <v>-0.1941039</v>
      </c>
      <c r="BT1392" s="17">
        <v>0.39038070000000002</v>
      </c>
      <c r="BU1392" s="17">
        <v>0.14693429999999999</v>
      </c>
      <c r="BV1392" s="17">
        <v>0.1619343</v>
      </c>
      <c r="BW1392" s="17">
        <v>-8.1816299999999995E-2</v>
      </c>
      <c r="BX1392" s="17">
        <v>-0.39414189999999999</v>
      </c>
      <c r="BY1392" s="17">
        <v>-0.26918930000000002</v>
      </c>
      <c r="BZ1392" s="17">
        <v>-6.4973400000000001E-2</v>
      </c>
      <c r="CA1392" s="17">
        <v>-1.3299559999999999</v>
      </c>
      <c r="CB1392" s="17">
        <v>-3.0340940000000001</v>
      </c>
      <c r="CC1392" s="17">
        <v>-3.0478299999999998</v>
      </c>
      <c r="CD1392" s="17">
        <v>-2.3108550000000001</v>
      </c>
      <c r="CE1392" s="17">
        <v>-1.8054030000000001</v>
      </c>
      <c r="CF1392" s="17">
        <v>-0.99036900000000005</v>
      </c>
      <c r="CG1392" s="17">
        <v>-0.87336369999999997</v>
      </c>
      <c r="CH1392" s="17">
        <v>-0.69453290000000001</v>
      </c>
      <c r="CI1392" s="17">
        <v>-0.86020260000000004</v>
      </c>
      <c r="CJ1392" s="17">
        <v>-0.63330039999999999</v>
      </c>
      <c r="CK1392" s="17">
        <v>0.12798290000000001</v>
      </c>
      <c r="CL1392" s="17">
        <v>-0.31359379999999998</v>
      </c>
      <c r="CM1392" s="17">
        <v>0.4269558</v>
      </c>
      <c r="CN1392" s="17">
        <v>0.53011719999999996</v>
      </c>
      <c r="CO1392" s="17">
        <v>0.22353729999999999</v>
      </c>
      <c r="CP1392" s="17">
        <v>0.53596540000000004</v>
      </c>
      <c r="CQ1392" s="17">
        <v>0.35781770000000002</v>
      </c>
      <c r="CR1392" s="17">
        <v>0.9502699</v>
      </c>
      <c r="CS1392" s="17">
        <v>0.62958820000000004</v>
      </c>
      <c r="CT1392" s="17">
        <v>0.53612020000000005</v>
      </c>
      <c r="CU1392" s="17">
        <v>0.25040210000000002</v>
      </c>
      <c r="CV1392" s="17">
        <v>-2.29684E-2</v>
      </c>
      <c r="CW1392" s="17">
        <v>0.2408631</v>
      </c>
      <c r="CX1392" s="17">
        <v>0.36323519999999998</v>
      </c>
      <c r="CY1392" s="17">
        <v>-0.68682319999999997</v>
      </c>
      <c r="CZ1392" s="17">
        <v>-1.997304</v>
      </c>
      <c r="DA1392" s="17">
        <v>-2.1135899999999999</v>
      </c>
      <c r="DB1392" s="17">
        <v>-1.6313029999999999</v>
      </c>
      <c r="DC1392" s="17">
        <v>-1.274376</v>
      </c>
      <c r="DD1392" s="17">
        <v>-0.61607940000000005</v>
      </c>
      <c r="DE1392" s="17">
        <v>-0.52945949999999997</v>
      </c>
      <c r="DF1392" s="17">
        <v>-0.34447670000000002</v>
      </c>
      <c r="DG1392" s="17">
        <v>-0.59249649999999998</v>
      </c>
      <c r="DH1392" s="17">
        <v>-0.34551609999999999</v>
      </c>
      <c r="DI1392" s="17">
        <v>0.5740111</v>
      </c>
      <c r="DJ1392" s="17">
        <v>8.3418699999999998E-2</v>
      </c>
      <c r="DK1392" s="17">
        <v>0.93167040000000001</v>
      </c>
      <c r="DL1392" s="17">
        <v>1.066743</v>
      </c>
      <c r="DM1392" s="17">
        <v>0.79079509999999997</v>
      </c>
      <c r="DN1392" s="17">
        <v>1.0644750000000001</v>
      </c>
      <c r="DO1392" s="17">
        <v>0.90973930000000003</v>
      </c>
      <c r="DP1392" s="17">
        <v>1.510159</v>
      </c>
      <c r="DQ1392" s="17">
        <v>1.112242</v>
      </c>
      <c r="DR1392" s="17">
        <v>0.91030619999999995</v>
      </c>
      <c r="DS1392" s="17">
        <v>0.58262049999999999</v>
      </c>
      <c r="DT1392" s="17">
        <v>0.34820519999999999</v>
      </c>
      <c r="DU1392" s="17">
        <v>0.75091549999999996</v>
      </c>
      <c r="DV1392" s="17">
        <v>0.79144380000000003</v>
      </c>
      <c r="DW1392" s="17">
        <v>0.24175830000000001</v>
      </c>
      <c r="DX1392" s="17">
        <v>-0.50034369999999995</v>
      </c>
      <c r="DY1392" s="17">
        <v>-0.76469609999999999</v>
      </c>
      <c r="DZ1392" s="17">
        <v>-0.65013929999999998</v>
      </c>
      <c r="EA1392" s="17">
        <v>-0.50765610000000005</v>
      </c>
      <c r="EB1392" s="17">
        <v>-7.5664800000000004E-2</v>
      </c>
      <c r="EC1392" s="17">
        <v>-3.2916399999999998E-2</v>
      </c>
      <c r="ED1392" s="17">
        <v>0.16094900000000001</v>
      </c>
      <c r="EE1392" s="17">
        <v>-0.2059713</v>
      </c>
      <c r="EF1392" s="17">
        <v>6.9998599999999994E-2</v>
      </c>
      <c r="EG1392" s="17">
        <v>1.218005</v>
      </c>
      <c r="EH1392" s="17">
        <v>0.65664169999999999</v>
      </c>
      <c r="EI1392" s="17">
        <v>1.660398</v>
      </c>
      <c r="EJ1392" s="17">
        <v>1.8415459999999999</v>
      </c>
      <c r="EK1392" s="17">
        <v>1.6098250000000001</v>
      </c>
      <c r="EL1392" s="17">
        <v>1.8275589999999999</v>
      </c>
      <c r="EM1392" s="17">
        <v>1.706626</v>
      </c>
      <c r="EN1392" s="17">
        <v>2.3185500000000001</v>
      </c>
      <c r="EO1392" s="17">
        <v>1.809118</v>
      </c>
      <c r="EP1392" s="17">
        <v>1.4505710000000001</v>
      </c>
      <c r="EQ1392" s="17">
        <v>1.0622910000000001</v>
      </c>
      <c r="ER1392" s="17">
        <v>0.88412080000000004</v>
      </c>
      <c r="ES1392" s="17">
        <v>1.4873499999999999</v>
      </c>
      <c r="ET1392" s="17">
        <v>1.4097090000000001</v>
      </c>
      <c r="EU1392" s="17">
        <v>65.532929999999993</v>
      </c>
      <c r="EV1392" s="17">
        <v>65.221029999999999</v>
      </c>
      <c r="EW1392" s="17">
        <v>64.93674</v>
      </c>
      <c r="EX1392" s="17">
        <v>64.84008</v>
      </c>
      <c r="EY1392" s="17">
        <v>64.719210000000004</v>
      </c>
      <c r="EZ1392" s="17">
        <v>64.635940000000005</v>
      </c>
      <c r="FA1392" s="17">
        <v>64.684280000000001</v>
      </c>
      <c r="FB1392" s="17">
        <v>65.282539999999997</v>
      </c>
      <c r="FC1392" s="17">
        <v>67.000529999999998</v>
      </c>
      <c r="FD1392" s="17">
        <v>69.975710000000007</v>
      </c>
      <c r="FE1392" s="17">
        <v>73.175809999999998</v>
      </c>
      <c r="FF1392" s="17">
        <v>75.771159999999995</v>
      </c>
      <c r="FG1392" s="17">
        <v>77.665909999999997</v>
      </c>
      <c r="FH1392" s="17">
        <v>78.677490000000006</v>
      </c>
      <c r="FI1392" s="17">
        <v>78.860839999999996</v>
      </c>
      <c r="FJ1392" s="17">
        <v>78.369200000000006</v>
      </c>
      <c r="FK1392" s="17">
        <v>77.233059999999995</v>
      </c>
      <c r="FL1392" s="17">
        <v>75.967429999999993</v>
      </c>
      <c r="FM1392" s="17">
        <v>74.349040000000002</v>
      </c>
      <c r="FN1392" s="17">
        <v>71.857169999999996</v>
      </c>
      <c r="FO1392" s="17">
        <v>68.902000000000001</v>
      </c>
      <c r="FP1392" s="17">
        <v>67.130340000000004</v>
      </c>
      <c r="FQ1392" s="17">
        <v>66.339780000000005</v>
      </c>
      <c r="FR1392" s="17">
        <v>65.619389999999996</v>
      </c>
      <c r="FS1392" s="17">
        <v>14.953519999999999</v>
      </c>
      <c r="FT1392" s="17">
        <v>0.58562259999999999</v>
      </c>
      <c r="FU1392" s="17">
        <v>0.7779739</v>
      </c>
      <c r="FW1392" s="17"/>
    </row>
    <row r="1393" spans="1:179" x14ac:dyDescent="0.25">
      <c r="A1393" t="s">
        <v>226</v>
      </c>
      <c r="B1393" t="s">
        <v>0</v>
      </c>
      <c r="C1393" t="s">
        <v>260</v>
      </c>
      <c r="D1393" t="s">
        <v>248</v>
      </c>
      <c r="E1393" t="s">
        <v>219</v>
      </c>
      <c r="F1393" s="17">
        <v>26974</v>
      </c>
      <c r="G1393" s="17">
        <v>19.531379999999999</v>
      </c>
      <c r="H1393" s="17">
        <v>15.127940000000001</v>
      </c>
      <c r="I1393" s="17">
        <v>11.231210000000001</v>
      </c>
      <c r="J1393" s="17">
        <v>8.7049450000000004</v>
      </c>
      <c r="K1393" s="17">
        <v>6.2354180000000001</v>
      </c>
      <c r="L1393" s="17">
        <v>13.03886</v>
      </c>
      <c r="M1393" s="17">
        <v>7.9161089999999996</v>
      </c>
      <c r="N1393" s="17">
        <v>6.3973930000000001</v>
      </c>
      <c r="O1393" s="17">
        <v>2.1284830000000001</v>
      </c>
      <c r="P1393" s="17">
        <v>-4.1515380000000004</v>
      </c>
      <c r="Q1393" s="17">
        <v>-9.194502</v>
      </c>
      <c r="R1393" s="17">
        <v>-13.19049</v>
      </c>
      <c r="S1393" s="17">
        <v>-16.249700000000001</v>
      </c>
      <c r="T1393" s="17">
        <v>-16.785119999999999</v>
      </c>
      <c r="U1393" s="17">
        <v>-17.673110000000001</v>
      </c>
      <c r="V1393" s="17">
        <v>-7.9262269999999999</v>
      </c>
      <c r="W1393" s="17">
        <v>10.78078</v>
      </c>
      <c r="X1393" s="17">
        <v>22.078959999999999</v>
      </c>
      <c r="Y1393" s="17">
        <v>28.875969999999999</v>
      </c>
      <c r="Z1393" s="17">
        <v>31.814080000000001</v>
      </c>
      <c r="AA1393" s="17">
        <v>35.373330000000003</v>
      </c>
      <c r="AB1393" s="17">
        <v>37.235799999999998</v>
      </c>
      <c r="AC1393" s="17">
        <v>27.43627</v>
      </c>
      <c r="AD1393" s="17">
        <v>22.235029999999998</v>
      </c>
      <c r="AE1393" s="17">
        <v>-7.4942419999999998</v>
      </c>
      <c r="AF1393" s="17">
        <v>-8.8729829999999996</v>
      </c>
      <c r="AG1393" s="17">
        <v>-11.58028</v>
      </c>
      <c r="AH1393" s="17">
        <v>-13.08597</v>
      </c>
      <c r="AI1393" s="17">
        <v>-15.475989999999999</v>
      </c>
      <c r="AJ1393" s="17">
        <v>-6.3334989999999998</v>
      </c>
      <c r="AK1393" s="17">
        <v>-11.094250000000001</v>
      </c>
      <c r="AL1393" s="17">
        <v>-10.67306</v>
      </c>
      <c r="AM1393" s="17">
        <v>-6.9431659999999997</v>
      </c>
      <c r="AN1393" s="17">
        <v>-3.4194779999999998</v>
      </c>
      <c r="AO1393" s="17">
        <v>-2.5880109999999998</v>
      </c>
      <c r="AP1393" s="17">
        <v>-4.2139470000000001</v>
      </c>
      <c r="AQ1393" s="17">
        <v>-7.7783610000000003</v>
      </c>
      <c r="AR1393" s="17">
        <v>-10.495509999999999</v>
      </c>
      <c r="AS1393" s="17">
        <v>-17.460750000000001</v>
      </c>
      <c r="AT1393" s="17">
        <v>-15.398529999999999</v>
      </c>
      <c r="AU1393" s="17">
        <v>-7.0049140000000003</v>
      </c>
      <c r="AV1393" s="17">
        <v>-5.5000660000000003</v>
      </c>
      <c r="AW1393" s="17">
        <v>-6.103675</v>
      </c>
      <c r="AX1393" s="17">
        <v>-5.6917920000000004</v>
      </c>
      <c r="AY1393" s="17">
        <v>-2.3641619999999999</v>
      </c>
      <c r="AZ1393" s="17">
        <v>-1.239943</v>
      </c>
      <c r="BA1393" s="17">
        <v>-5.9842620000000002</v>
      </c>
      <c r="BB1393" s="17">
        <v>-6.2510479999999999</v>
      </c>
      <c r="BC1393" s="17">
        <v>-4.1778069999999996</v>
      </c>
      <c r="BD1393" s="17">
        <v>-5.9951220000000003</v>
      </c>
      <c r="BE1393" s="17">
        <v>-8.3178730000000005</v>
      </c>
      <c r="BF1393" s="17">
        <v>-9.6415609999999994</v>
      </c>
      <c r="BG1393" s="17">
        <v>-11.64481</v>
      </c>
      <c r="BH1393" s="17">
        <v>-3.7326929999999998</v>
      </c>
      <c r="BI1393" s="17">
        <v>-8.2375290000000003</v>
      </c>
      <c r="BJ1393" s="17">
        <v>-6.8083910000000003</v>
      </c>
      <c r="BK1393" s="17">
        <v>-3.5565389999999999</v>
      </c>
      <c r="BL1393" s="17">
        <v>-0.91741969999999995</v>
      </c>
      <c r="BM1393" s="17">
        <v>0.19453909999999999</v>
      </c>
      <c r="BN1393" s="17">
        <v>-0.94912490000000005</v>
      </c>
      <c r="BO1393" s="17">
        <v>-4.2050390000000002</v>
      </c>
      <c r="BP1393" s="17">
        <v>-6.8924669999999999</v>
      </c>
      <c r="BQ1393" s="17">
        <v>-13.04219</v>
      </c>
      <c r="BR1393" s="17">
        <v>-10.990600000000001</v>
      </c>
      <c r="BS1393" s="17">
        <v>-2.859248</v>
      </c>
      <c r="BT1393" s="17">
        <v>-1.917608</v>
      </c>
      <c r="BU1393" s="17">
        <v>-2.9228610000000002</v>
      </c>
      <c r="BV1393" s="17">
        <v>-2.9494790000000002</v>
      </c>
      <c r="BW1393" s="17">
        <v>0.1927931</v>
      </c>
      <c r="BX1393" s="17">
        <v>2.138458</v>
      </c>
      <c r="BY1393" s="17">
        <v>-3.5703019999999999</v>
      </c>
      <c r="BZ1393" s="17">
        <v>-4.2830069999999996</v>
      </c>
      <c r="CA1393" s="17">
        <v>-1.8808549999999999</v>
      </c>
      <c r="CB1393" s="17">
        <v>-4.0019239999999998</v>
      </c>
      <c r="CC1393" s="17">
        <v>-6.0583369999999999</v>
      </c>
      <c r="CD1393" s="17">
        <v>-7.2559690000000003</v>
      </c>
      <c r="CE1393" s="17">
        <v>-8.9913550000000004</v>
      </c>
      <c r="CF1393" s="17">
        <v>-1.9313819999999999</v>
      </c>
      <c r="CG1393" s="17">
        <v>-6.2589699999999997</v>
      </c>
      <c r="CH1393" s="17">
        <v>-4.1317329999999997</v>
      </c>
      <c r="CI1393" s="17">
        <v>-1.210971</v>
      </c>
      <c r="CJ1393" s="17">
        <v>0.81549819999999995</v>
      </c>
      <c r="CK1393" s="17">
        <v>2.1217250000000001</v>
      </c>
      <c r="CL1393" s="17">
        <v>1.3120810000000001</v>
      </c>
      <c r="CM1393" s="17">
        <v>-1.730167</v>
      </c>
      <c r="CN1393" s="17">
        <v>-4.3970079999999996</v>
      </c>
      <c r="CO1393" s="17">
        <v>-9.9819049999999994</v>
      </c>
      <c r="CP1393" s="17">
        <v>-7.9376889999999998</v>
      </c>
      <c r="CQ1393" s="17">
        <v>1.2028E-2</v>
      </c>
      <c r="CR1393" s="17">
        <v>0.56359139999999996</v>
      </c>
      <c r="CS1393" s="17">
        <v>-0.71983850000000005</v>
      </c>
      <c r="CT1393" s="17">
        <v>-1.05016</v>
      </c>
      <c r="CU1393" s="17">
        <v>1.963732</v>
      </c>
      <c r="CV1393" s="17">
        <v>4.4783280000000003</v>
      </c>
      <c r="CW1393" s="17">
        <v>-1.8984000000000001</v>
      </c>
      <c r="CX1393" s="17">
        <v>-2.9199470000000001</v>
      </c>
      <c r="CY1393" s="17">
        <v>0.4160972</v>
      </c>
      <c r="CZ1393" s="17">
        <v>-2.0087259999999998</v>
      </c>
      <c r="DA1393" s="17">
        <v>-3.7988010000000001</v>
      </c>
      <c r="DB1393" s="17">
        <v>-4.8703779999999997</v>
      </c>
      <c r="DC1393" s="17">
        <v>-6.3378959999999998</v>
      </c>
      <c r="DD1393" s="17">
        <v>-0.1300714</v>
      </c>
      <c r="DE1393" s="17">
        <v>-4.2804120000000001</v>
      </c>
      <c r="DF1393" s="17">
        <v>-1.4550749999999999</v>
      </c>
      <c r="DG1393" s="17">
        <v>1.1345959999999999</v>
      </c>
      <c r="DH1393" s="17">
        <v>2.548416</v>
      </c>
      <c r="DI1393" s="17">
        <v>4.0489100000000002</v>
      </c>
      <c r="DJ1393" s="17">
        <v>3.5732870000000001</v>
      </c>
      <c r="DK1393" s="17">
        <v>0.74470499999999995</v>
      </c>
      <c r="DL1393" s="17">
        <v>-1.9015489999999999</v>
      </c>
      <c r="DM1393" s="17">
        <v>-6.9216220000000002</v>
      </c>
      <c r="DN1393" s="17">
        <v>-4.8847750000000003</v>
      </c>
      <c r="DO1393" s="17">
        <v>2.8833039999999999</v>
      </c>
      <c r="DP1393" s="17">
        <v>3.044791</v>
      </c>
      <c r="DQ1393" s="17">
        <v>1.4831840000000001</v>
      </c>
      <c r="DR1393" s="17">
        <v>0.84915779999999996</v>
      </c>
      <c r="DS1393" s="17">
        <v>3.7346710000000001</v>
      </c>
      <c r="DT1393" s="17">
        <v>6.8181979999999998</v>
      </c>
      <c r="DU1393" s="17">
        <v>-0.2264977</v>
      </c>
      <c r="DV1393" s="17">
        <v>-1.556888</v>
      </c>
      <c r="DW1393" s="17">
        <v>3.732532</v>
      </c>
      <c r="DX1393" s="17">
        <v>0.86913530000000006</v>
      </c>
      <c r="DY1393" s="17">
        <v>-0.53639009999999998</v>
      </c>
      <c r="DZ1393" s="17">
        <v>-1.425962</v>
      </c>
      <c r="EA1393" s="17">
        <v>-2.506723</v>
      </c>
      <c r="EB1393" s="17">
        <v>2.4707349999999999</v>
      </c>
      <c r="EC1393" s="17">
        <v>-1.4236880000000001</v>
      </c>
      <c r="ED1393" s="17">
        <v>2.4095930000000001</v>
      </c>
      <c r="EE1393" s="17">
        <v>4.521223</v>
      </c>
      <c r="EF1393" s="17">
        <v>5.0504749999999996</v>
      </c>
      <c r="EG1393" s="17">
        <v>6.8314599999999999</v>
      </c>
      <c r="EH1393" s="17">
        <v>6.8381080000000001</v>
      </c>
      <c r="EI1393" s="17">
        <v>4.3180269999999998</v>
      </c>
      <c r="EJ1393" s="17">
        <v>1.7014990000000001</v>
      </c>
      <c r="EK1393" s="17">
        <v>-2.5030589999999999</v>
      </c>
      <c r="EL1393" s="17">
        <v>-0.4768519</v>
      </c>
      <c r="EM1393" s="17">
        <v>7.0289700000000002</v>
      </c>
      <c r="EN1393" s="17">
        <v>6.6272489999999999</v>
      </c>
      <c r="EO1393" s="17">
        <v>4.6639980000000003</v>
      </c>
      <c r="EP1393" s="17">
        <v>3.591472</v>
      </c>
      <c r="EQ1393" s="17">
        <v>6.2916259999999999</v>
      </c>
      <c r="ER1393" s="17">
        <v>10.1966</v>
      </c>
      <c r="ES1393" s="17">
        <v>2.1874639999999999</v>
      </c>
      <c r="ET1393" s="17">
        <v>0.41115279999999998</v>
      </c>
      <c r="EU1393" s="17">
        <v>67.426220000000001</v>
      </c>
      <c r="EV1393" s="17">
        <v>67.108900000000006</v>
      </c>
      <c r="EW1393" s="17">
        <v>66.763930000000002</v>
      </c>
      <c r="EX1393" s="17">
        <v>66.641289999999998</v>
      </c>
      <c r="EY1393" s="17">
        <v>66.11354</v>
      </c>
      <c r="EZ1393" s="17">
        <v>65.805530000000005</v>
      </c>
      <c r="FA1393" s="17">
        <v>65.613510000000005</v>
      </c>
      <c r="FB1393" s="17">
        <v>67.223190000000002</v>
      </c>
      <c r="FC1393" s="17">
        <v>71.057850000000002</v>
      </c>
      <c r="FD1393" s="17">
        <v>74.372829999999993</v>
      </c>
      <c r="FE1393" s="17">
        <v>77.539910000000006</v>
      </c>
      <c r="FF1393" s="17">
        <v>79.429239999999993</v>
      </c>
      <c r="FG1393" s="17">
        <v>81.380520000000004</v>
      </c>
      <c r="FH1393" s="17">
        <v>81.148020000000002</v>
      </c>
      <c r="FI1393" s="17">
        <v>80.754409999999993</v>
      </c>
      <c r="FJ1393" s="17">
        <v>80.725999999999999</v>
      </c>
      <c r="FK1393" s="17">
        <v>79.385840000000002</v>
      </c>
      <c r="FL1393" s="17">
        <v>78.679299999999998</v>
      </c>
      <c r="FM1393" s="17">
        <v>77.242279999999994</v>
      </c>
      <c r="FN1393" s="17">
        <v>74.912030000000001</v>
      </c>
      <c r="FO1393" s="17">
        <v>72.906109999999998</v>
      </c>
      <c r="FP1393" s="17">
        <v>71.539029999999997</v>
      </c>
      <c r="FQ1393" s="17">
        <v>70.892709999999994</v>
      </c>
      <c r="FR1393" s="17">
        <v>69.79795</v>
      </c>
      <c r="FS1393" s="17">
        <v>51.431289999999997</v>
      </c>
      <c r="FT1393" s="17">
        <v>2.5023369999999998</v>
      </c>
      <c r="FU1393" s="17">
        <v>3.1345109999999998</v>
      </c>
      <c r="FW1393" s="17"/>
    </row>
    <row r="1394" spans="1:179" x14ac:dyDescent="0.25">
      <c r="A1394" t="s">
        <v>226</v>
      </c>
      <c r="B1394" t="s">
        <v>0</v>
      </c>
      <c r="C1394" t="s">
        <v>260</v>
      </c>
      <c r="D1394" t="s">
        <v>248</v>
      </c>
      <c r="E1394" t="s">
        <v>220</v>
      </c>
      <c r="F1394" s="17">
        <v>16340</v>
      </c>
      <c r="G1394" s="17">
        <v>8.73292</v>
      </c>
      <c r="H1394" s="17">
        <v>8.5156890000000001</v>
      </c>
      <c r="I1394" s="17">
        <v>6.6756289999999998</v>
      </c>
      <c r="J1394" s="17">
        <v>5.733746</v>
      </c>
      <c r="K1394" s="17">
        <v>3.7926730000000002</v>
      </c>
      <c r="L1394" s="17">
        <v>5.7553229999999997</v>
      </c>
      <c r="M1394" s="17">
        <v>5.127961</v>
      </c>
      <c r="N1394" s="17">
        <v>6.1145019999999999</v>
      </c>
      <c r="O1394" s="17">
        <v>4.6441689999999998</v>
      </c>
      <c r="P1394" s="17">
        <v>0.8721023</v>
      </c>
      <c r="Q1394" s="17">
        <v>-2.5090560000000002</v>
      </c>
      <c r="R1394" s="17">
        <v>-5.7813429999999997</v>
      </c>
      <c r="S1394" s="17">
        <v>-8.9828349999999997</v>
      </c>
      <c r="T1394" s="17">
        <v>-8.1819980000000001</v>
      </c>
      <c r="U1394" s="17">
        <v>-7.8834369999999998</v>
      </c>
      <c r="V1394" s="17">
        <v>-5.1563699999999999</v>
      </c>
      <c r="W1394" s="17">
        <v>3.7157870000000002</v>
      </c>
      <c r="X1394" s="17">
        <v>8.4630580000000002</v>
      </c>
      <c r="Y1394" s="17">
        <v>14.10661</v>
      </c>
      <c r="Z1394" s="17">
        <v>17.171389999999999</v>
      </c>
      <c r="AA1394" s="17">
        <v>18.556799999999999</v>
      </c>
      <c r="AB1394" s="17">
        <v>17.27402</v>
      </c>
      <c r="AC1394" s="17">
        <v>15.30786</v>
      </c>
      <c r="AD1394" s="17">
        <v>12.480560000000001</v>
      </c>
      <c r="AE1394" s="17">
        <v>-7.2586349999999999</v>
      </c>
      <c r="AF1394" s="17">
        <v>-5.6043409999999998</v>
      </c>
      <c r="AG1394" s="17">
        <v>-6.0746580000000003</v>
      </c>
      <c r="AH1394" s="17">
        <v>-6.2134809999999998</v>
      </c>
      <c r="AI1394" s="17">
        <v>-8.6928999999999998</v>
      </c>
      <c r="AJ1394" s="17">
        <v>-5.5979710000000003</v>
      </c>
      <c r="AK1394" s="17">
        <v>-6.0977209999999999</v>
      </c>
      <c r="AL1394" s="17">
        <v>-3.0053589999999999</v>
      </c>
      <c r="AM1394" s="17">
        <v>-1.5787310000000001</v>
      </c>
      <c r="AN1394" s="17">
        <v>-1.333429</v>
      </c>
      <c r="AO1394" s="17">
        <v>-1.457222</v>
      </c>
      <c r="AP1394" s="17">
        <v>-3.3992070000000001</v>
      </c>
      <c r="AQ1394" s="17">
        <v>-5.8556749999999997</v>
      </c>
      <c r="AR1394" s="17">
        <v>-5.6922249999999996</v>
      </c>
      <c r="AS1394" s="17">
        <v>-8.5000999999999998</v>
      </c>
      <c r="AT1394" s="17">
        <v>-9.6039919999999999</v>
      </c>
      <c r="AU1394" s="17">
        <v>-4.7875899999999998</v>
      </c>
      <c r="AV1394" s="17">
        <v>-4.3333979999999999</v>
      </c>
      <c r="AW1394" s="17">
        <v>-2.4160360000000001</v>
      </c>
      <c r="AX1394" s="17">
        <v>-1.646684</v>
      </c>
      <c r="AY1394" s="17">
        <v>-1.5285249999999999</v>
      </c>
      <c r="AZ1394" s="17">
        <v>-1.685505</v>
      </c>
      <c r="BA1394" s="17">
        <v>-1.931522</v>
      </c>
      <c r="BB1394" s="17">
        <v>-2.8943599999999998</v>
      </c>
      <c r="BC1394" s="17">
        <v>-4.6635460000000002</v>
      </c>
      <c r="BD1394" s="17">
        <v>-3.4219219999999999</v>
      </c>
      <c r="BE1394" s="17">
        <v>-4.1353970000000002</v>
      </c>
      <c r="BF1394" s="17">
        <v>-4.3041679999999998</v>
      </c>
      <c r="BG1394" s="17">
        <v>-6.2284280000000001</v>
      </c>
      <c r="BH1394" s="17">
        <v>-3.7250009999999998</v>
      </c>
      <c r="BI1394" s="17">
        <v>-4.0852399999999998</v>
      </c>
      <c r="BJ1394" s="17">
        <v>-1.3150040000000001</v>
      </c>
      <c r="BK1394" s="17">
        <v>0.30795440000000002</v>
      </c>
      <c r="BL1394" s="17">
        <v>0.56632510000000003</v>
      </c>
      <c r="BM1394" s="17">
        <v>0.51039429999999997</v>
      </c>
      <c r="BN1394" s="17">
        <v>-1.017279</v>
      </c>
      <c r="BO1394" s="17">
        <v>-3.6143679999999998</v>
      </c>
      <c r="BP1394" s="17">
        <v>-3.3245399999999998</v>
      </c>
      <c r="BQ1394" s="17">
        <v>-5.4551990000000004</v>
      </c>
      <c r="BR1394" s="17">
        <v>-6.3627140000000004</v>
      </c>
      <c r="BS1394" s="17">
        <v>-2.4401410000000001</v>
      </c>
      <c r="BT1394" s="17">
        <v>-2.5256020000000001</v>
      </c>
      <c r="BU1394" s="17">
        <v>-0.65503429999999996</v>
      </c>
      <c r="BV1394" s="17">
        <v>3.4161499999999997E-2</v>
      </c>
      <c r="BW1394" s="17">
        <v>0.33469379999999999</v>
      </c>
      <c r="BX1394" s="17">
        <v>-0.41647410000000001</v>
      </c>
      <c r="BY1394" s="17">
        <v>-0.79142900000000005</v>
      </c>
      <c r="BZ1394" s="17">
        <v>-1.6722319999999999</v>
      </c>
      <c r="CA1394" s="17">
        <v>-2.8661949999999998</v>
      </c>
      <c r="CB1394" s="17">
        <v>-1.910385</v>
      </c>
      <c r="CC1394" s="17">
        <v>-2.7922699999999998</v>
      </c>
      <c r="CD1394" s="17">
        <v>-2.9817830000000001</v>
      </c>
      <c r="CE1394" s="17">
        <v>-4.5215430000000003</v>
      </c>
      <c r="CF1394" s="17">
        <v>-2.4277880000000001</v>
      </c>
      <c r="CG1394" s="17">
        <v>-2.6914020000000001</v>
      </c>
      <c r="CH1394" s="17">
        <v>-0.1442688</v>
      </c>
      <c r="CI1394" s="17">
        <v>1.6146670000000001</v>
      </c>
      <c r="CJ1394" s="17">
        <v>1.8820889999999999</v>
      </c>
      <c r="CK1394" s="17">
        <v>1.873159</v>
      </c>
      <c r="CL1394" s="17">
        <v>0.63243680000000002</v>
      </c>
      <c r="CM1394" s="17">
        <v>-2.0620449999999999</v>
      </c>
      <c r="CN1394" s="17">
        <v>-1.684688</v>
      </c>
      <c r="CO1394" s="17">
        <v>-3.346311</v>
      </c>
      <c r="CP1394" s="17">
        <v>-4.1178150000000002</v>
      </c>
      <c r="CQ1394" s="17">
        <v>-0.81430539999999996</v>
      </c>
      <c r="CR1394" s="17">
        <v>-1.2735270000000001</v>
      </c>
      <c r="CS1394" s="17">
        <v>0.56462970000000001</v>
      </c>
      <c r="CT1394" s="17">
        <v>1.19831</v>
      </c>
      <c r="CU1394" s="17">
        <v>1.625154</v>
      </c>
      <c r="CV1394" s="17">
        <v>0.462453</v>
      </c>
      <c r="CW1394" s="17">
        <v>-1.8037999999999999E-3</v>
      </c>
      <c r="CX1394" s="17">
        <v>-0.82579049999999998</v>
      </c>
      <c r="CY1394" s="17">
        <v>-1.068845</v>
      </c>
      <c r="CZ1394" s="17">
        <v>-0.39884770000000003</v>
      </c>
      <c r="DA1394" s="17">
        <v>-1.449144</v>
      </c>
      <c r="DB1394" s="17">
        <v>-1.6593979999999999</v>
      </c>
      <c r="DC1394" s="17">
        <v>-2.8146580000000001</v>
      </c>
      <c r="DD1394" s="17">
        <v>-1.1305750000000001</v>
      </c>
      <c r="DE1394" s="17">
        <v>-1.2975639999999999</v>
      </c>
      <c r="DF1394" s="17">
        <v>1.0264660000000001</v>
      </c>
      <c r="DG1394" s="17">
        <v>2.9213789999999999</v>
      </c>
      <c r="DH1394" s="17">
        <v>3.1978529999999998</v>
      </c>
      <c r="DI1394" s="17">
        <v>3.2359239999999998</v>
      </c>
      <c r="DJ1394" s="17">
        <v>2.2821530000000001</v>
      </c>
      <c r="DK1394" s="17">
        <v>-0.50972269999999997</v>
      </c>
      <c r="DL1394" s="17">
        <v>-4.48362E-2</v>
      </c>
      <c r="DM1394" s="17">
        <v>-1.237422</v>
      </c>
      <c r="DN1394" s="17">
        <v>-1.8729150000000001</v>
      </c>
      <c r="DO1394" s="17">
        <v>0.81153030000000004</v>
      </c>
      <c r="DP1394" s="17">
        <v>-2.1452700000000002E-2</v>
      </c>
      <c r="DQ1394" s="17">
        <v>1.784294</v>
      </c>
      <c r="DR1394" s="17">
        <v>2.3624580000000002</v>
      </c>
      <c r="DS1394" s="17">
        <v>2.9156140000000001</v>
      </c>
      <c r="DT1394" s="17">
        <v>1.34138</v>
      </c>
      <c r="DU1394" s="17">
        <v>0.78782149999999995</v>
      </c>
      <c r="DV1394" s="17">
        <v>2.0651200000000001E-2</v>
      </c>
      <c r="DW1394" s="17">
        <v>1.5262450000000001</v>
      </c>
      <c r="DX1394" s="17">
        <v>1.7835719999999999</v>
      </c>
      <c r="DY1394" s="17">
        <v>0.490118</v>
      </c>
      <c r="DZ1394" s="17">
        <v>0.24991640000000001</v>
      </c>
      <c r="EA1394" s="17">
        <v>-0.35018630000000001</v>
      </c>
      <c r="EB1394" s="17">
        <v>0.74239449999999996</v>
      </c>
      <c r="EC1394" s="17">
        <v>0.71491629999999995</v>
      </c>
      <c r="ED1394" s="17">
        <v>2.7168209999999999</v>
      </c>
      <c r="EE1394" s="17">
        <v>4.8080639999999999</v>
      </c>
      <c r="EF1394" s="17">
        <v>5.097607</v>
      </c>
      <c r="EG1394" s="17">
        <v>5.2035390000000001</v>
      </c>
      <c r="EH1394" s="17">
        <v>4.6640810000000004</v>
      </c>
      <c r="EI1394" s="17">
        <v>1.7315849999999999</v>
      </c>
      <c r="EJ1394" s="17">
        <v>2.3228490000000002</v>
      </c>
      <c r="EK1394" s="17">
        <v>1.8074790000000001</v>
      </c>
      <c r="EL1394" s="17">
        <v>1.368363</v>
      </c>
      <c r="EM1394" s="17">
        <v>3.158979</v>
      </c>
      <c r="EN1394" s="17">
        <v>1.7863439999999999</v>
      </c>
      <c r="EO1394" s="17">
        <v>3.5452949999999999</v>
      </c>
      <c r="EP1394" s="17">
        <v>4.043304</v>
      </c>
      <c r="EQ1394" s="17">
        <v>4.7788329999999997</v>
      </c>
      <c r="ER1394" s="17">
        <v>2.610411</v>
      </c>
      <c r="ES1394" s="17">
        <v>1.927915</v>
      </c>
      <c r="ET1394" s="17">
        <v>1.2427790000000001</v>
      </c>
      <c r="EU1394" s="17">
        <v>67.207049999999995</v>
      </c>
      <c r="EV1394" s="17">
        <v>66.883970000000005</v>
      </c>
      <c r="EW1394" s="17">
        <v>66.698239999999998</v>
      </c>
      <c r="EX1394" s="17">
        <v>66.578410000000005</v>
      </c>
      <c r="EY1394" s="17">
        <v>66.095889999999997</v>
      </c>
      <c r="EZ1394" s="17">
        <v>65.917739999999995</v>
      </c>
      <c r="FA1394" s="17">
        <v>65.794359999999998</v>
      </c>
      <c r="FB1394" s="17">
        <v>67.103260000000006</v>
      </c>
      <c r="FC1394" s="17">
        <v>70.582170000000005</v>
      </c>
      <c r="FD1394" s="17">
        <v>73.291499999999999</v>
      </c>
      <c r="FE1394" s="17">
        <v>76.24897</v>
      </c>
      <c r="FF1394" s="17">
        <v>77.666920000000005</v>
      </c>
      <c r="FG1394" s="17">
        <v>79.612880000000004</v>
      </c>
      <c r="FH1394" s="17">
        <v>79.202929999999995</v>
      </c>
      <c r="FI1394" s="17">
        <v>78.795060000000007</v>
      </c>
      <c r="FJ1394" s="17">
        <v>78.787530000000004</v>
      </c>
      <c r="FK1394" s="17">
        <v>77.431340000000006</v>
      </c>
      <c r="FL1394" s="17">
        <v>76.827809999999999</v>
      </c>
      <c r="FM1394" s="17">
        <v>75.627309999999994</v>
      </c>
      <c r="FN1394" s="17">
        <v>73.851920000000007</v>
      </c>
      <c r="FO1394" s="17">
        <v>72.06738</v>
      </c>
      <c r="FP1394" s="17">
        <v>70.939030000000002</v>
      </c>
      <c r="FQ1394" s="17">
        <v>70.262960000000007</v>
      </c>
      <c r="FR1394" s="17">
        <v>69.416719999999998</v>
      </c>
      <c r="FS1394" s="17">
        <v>33.626899999999999</v>
      </c>
      <c r="FT1394" s="17">
        <v>1.7514620000000001</v>
      </c>
      <c r="FU1394" s="17">
        <v>1.7239120000000001</v>
      </c>
      <c r="FW1394" s="17"/>
    </row>
    <row r="1395" spans="1:179" x14ac:dyDescent="0.25">
      <c r="A1395" t="s">
        <v>226</v>
      </c>
      <c r="B1395" t="s">
        <v>0</v>
      </c>
      <c r="C1395" t="s">
        <v>260</v>
      </c>
      <c r="D1395" t="s">
        <v>248</v>
      </c>
      <c r="E1395" t="s">
        <v>221</v>
      </c>
      <c r="F1395" s="17">
        <v>10635</v>
      </c>
      <c r="G1395" s="17">
        <v>10.96467</v>
      </c>
      <c r="H1395" s="17">
        <v>6.4875470000000002</v>
      </c>
      <c r="I1395" s="17">
        <v>4.5083299999999999</v>
      </c>
      <c r="J1395" s="17">
        <v>2.8649309999999999</v>
      </c>
      <c r="K1395" s="17">
        <v>2.4041079999999999</v>
      </c>
      <c r="L1395" s="17">
        <v>7.545223</v>
      </c>
      <c r="M1395" s="17">
        <v>2.687227</v>
      </c>
      <c r="N1395" s="17">
        <v>-0.16231129999999999</v>
      </c>
      <c r="O1395" s="17">
        <v>-2.9636749999999998</v>
      </c>
      <c r="P1395" s="17">
        <v>-5.3144090000000004</v>
      </c>
      <c r="Q1395" s="17">
        <v>-6.8643470000000004</v>
      </c>
      <c r="R1395" s="17">
        <v>-7.2706499999999998</v>
      </c>
      <c r="S1395" s="17">
        <v>-7.026796</v>
      </c>
      <c r="T1395" s="17">
        <v>-8.6783750000000008</v>
      </c>
      <c r="U1395" s="17">
        <v>-10.09906</v>
      </c>
      <c r="V1395" s="17">
        <v>-2.7114859999999998</v>
      </c>
      <c r="W1395" s="17">
        <v>7.2454869999999998</v>
      </c>
      <c r="X1395" s="17">
        <v>13.962440000000001</v>
      </c>
      <c r="Y1395" s="17">
        <v>14.607290000000001</v>
      </c>
      <c r="Z1395" s="17">
        <v>14.29405</v>
      </c>
      <c r="AA1395" s="17">
        <v>16.789090000000002</v>
      </c>
      <c r="AB1395" s="17">
        <v>20.449179999999998</v>
      </c>
      <c r="AC1395" s="17">
        <v>11.99053</v>
      </c>
      <c r="AD1395" s="17">
        <v>9.6224000000000007</v>
      </c>
      <c r="AE1395" s="17">
        <v>-1.8290360000000001</v>
      </c>
      <c r="AF1395" s="17">
        <v>-5.1564540000000001</v>
      </c>
      <c r="AG1395" s="17">
        <v>-7.8790190000000004</v>
      </c>
      <c r="AH1395" s="17">
        <v>-9.4895370000000003</v>
      </c>
      <c r="AI1395" s="17">
        <v>-9.6565960000000004</v>
      </c>
      <c r="AJ1395" s="17">
        <v>-1.9689970000000001</v>
      </c>
      <c r="AK1395" s="17">
        <v>-7.1269140000000002</v>
      </c>
      <c r="AL1395" s="17">
        <v>-10.38963</v>
      </c>
      <c r="AM1395" s="17">
        <v>-8.0552419999999998</v>
      </c>
      <c r="AN1395" s="17">
        <v>-3.8504909999999999</v>
      </c>
      <c r="AO1395" s="17">
        <v>-3.2048670000000001</v>
      </c>
      <c r="AP1395" s="17">
        <v>-2.657575</v>
      </c>
      <c r="AQ1395" s="17">
        <v>-4.1873750000000003</v>
      </c>
      <c r="AR1395" s="17">
        <v>-7.3129730000000004</v>
      </c>
      <c r="AS1395" s="17">
        <v>-12.36839</v>
      </c>
      <c r="AT1395" s="17">
        <v>-8.8343889999999998</v>
      </c>
      <c r="AU1395" s="17">
        <v>-5.0039439999999997</v>
      </c>
      <c r="AV1395" s="17">
        <v>-3.116914</v>
      </c>
      <c r="AW1395" s="17">
        <v>-5.9481109999999999</v>
      </c>
      <c r="AX1395" s="17">
        <v>-6.049798</v>
      </c>
      <c r="AY1395" s="17">
        <v>-2.644625</v>
      </c>
      <c r="AZ1395" s="17">
        <v>-0.90387859999999998</v>
      </c>
      <c r="BA1395" s="17">
        <v>-5.72499</v>
      </c>
      <c r="BB1395" s="17">
        <v>-4.7779879999999997</v>
      </c>
      <c r="BC1395" s="17">
        <v>-6.88106E-2</v>
      </c>
      <c r="BD1395" s="17">
        <v>-3.420004</v>
      </c>
      <c r="BE1395" s="17">
        <v>-5.1821450000000002</v>
      </c>
      <c r="BF1395" s="17">
        <v>-6.4715819999999997</v>
      </c>
      <c r="BG1395" s="17">
        <v>-6.6155340000000002</v>
      </c>
      <c r="BH1395" s="17">
        <v>-0.35830240000000002</v>
      </c>
      <c r="BI1395" s="17">
        <v>-5.0840719999999999</v>
      </c>
      <c r="BJ1395" s="17">
        <v>-6.870368</v>
      </c>
      <c r="BK1395" s="17">
        <v>-5.2299280000000001</v>
      </c>
      <c r="BL1395" s="17">
        <v>-2.3767130000000001</v>
      </c>
      <c r="BM1395" s="17">
        <v>-1.269021</v>
      </c>
      <c r="BN1395" s="17">
        <v>-0.60263659999999997</v>
      </c>
      <c r="BO1395" s="17">
        <v>-1.37402</v>
      </c>
      <c r="BP1395" s="17">
        <v>-4.6379200000000003</v>
      </c>
      <c r="BQ1395" s="17">
        <v>-9.1630260000000003</v>
      </c>
      <c r="BR1395" s="17">
        <v>-5.836538</v>
      </c>
      <c r="BS1395" s="17">
        <v>-1.452601</v>
      </c>
      <c r="BT1395" s="17">
        <v>1.42577E-2</v>
      </c>
      <c r="BU1395" s="17">
        <v>-3.289466</v>
      </c>
      <c r="BV1395" s="17">
        <v>-4.0110570000000001</v>
      </c>
      <c r="BW1395" s="17">
        <v>-0.89949270000000003</v>
      </c>
      <c r="BX1395" s="17">
        <v>2.28959</v>
      </c>
      <c r="BY1395" s="17">
        <v>-3.5455939999999999</v>
      </c>
      <c r="BZ1395" s="17">
        <v>-3.2712310000000002</v>
      </c>
      <c r="CA1395" s="17">
        <v>1.1503159999999999</v>
      </c>
      <c r="CB1395" s="17">
        <v>-2.2173440000000002</v>
      </c>
      <c r="CC1395" s="17">
        <v>-3.314298</v>
      </c>
      <c r="CD1395" s="17">
        <v>-4.3813560000000003</v>
      </c>
      <c r="CE1395" s="17">
        <v>-4.5093030000000001</v>
      </c>
      <c r="CF1395" s="17">
        <v>0.75725960000000003</v>
      </c>
      <c r="CG1395" s="17">
        <v>-3.669206</v>
      </c>
      <c r="CH1395" s="17">
        <v>-4.4329400000000003</v>
      </c>
      <c r="CI1395" s="17">
        <v>-3.2731240000000001</v>
      </c>
      <c r="CJ1395" s="17">
        <v>-1.3559779999999999</v>
      </c>
      <c r="CK1395" s="17">
        <v>7.1740799999999993E-2</v>
      </c>
      <c r="CL1395" s="17">
        <v>0.82060719999999998</v>
      </c>
      <c r="CM1395" s="17">
        <v>0.5745017</v>
      </c>
      <c r="CN1395" s="17">
        <v>-2.7851859999999999</v>
      </c>
      <c r="CO1395" s="17">
        <v>-6.9429990000000004</v>
      </c>
      <c r="CP1395" s="17">
        <v>-3.7602359999999999</v>
      </c>
      <c r="CQ1395" s="17">
        <v>1.0070490000000001</v>
      </c>
      <c r="CR1395" s="17">
        <v>2.1828970000000001</v>
      </c>
      <c r="CS1395" s="17">
        <v>-1.4480980000000001</v>
      </c>
      <c r="CT1395" s="17">
        <v>-2.5990310000000001</v>
      </c>
      <c r="CU1395" s="17">
        <v>0.30918040000000002</v>
      </c>
      <c r="CV1395" s="17">
        <v>4.5013769999999997</v>
      </c>
      <c r="CW1395" s="17">
        <v>-2.0361509999999998</v>
      </c>
      <c r="CX1395" s="17">
        <v>-2.2276549999999999</v>
      </c>
      <c r="CY1395" s="17">
        <v>2.3694419999999998</v>
      </c>
      <c r="CZ1395" s="17">
        <v>-1.0146839999999999</v>
      </c>
      <c r="DA1395" s="17">
        <v>-1.4464509999999999</v>
      </c>
      <c r="DB1395" s="17">
        <v>-2.2911299999999999</v>
      </c>
      <c r="DC1395" s="17">
        <v>-2.4030710000000002</v>
      </c>
      <c r="DD1395" s="17">
        <v>1.872822</v>
      </c>
      <c r="DE1395" s="17">
        <v>-2.25434</v>
      </c>
      <c r="DF1395" s="17">
        <v>-1.995511</v>
      </c>
      <c r="DG1395" s="17">
        <v>-1.3163199999999999</v>
      </c>
      <c r="DH1395" s="17">
        <v>-0.33524300000000001</v>
      </c>
      <c r="DI1395" s="17">
        <v>1.4125019999999999</v>
      </c>
      <c r="DJ1395" s="17">
        <v>2.2438509999999998</v>
      </c>
      <c r="DK1395" s="17">
        <v>2.5230229999999998</v>
      </c>
      <c r="DL1395" s="17">
        <v>-0.93245239999999996</v>
      </c>
      <c r="DM1395" s="17">
        <v>-4.7229720000000004</v>
      </c>
      <c r="DN1395" s="17">
        <v>-1.6839329999999999</v>
      </c>
      <c r="DO1395" s="17">
        <v>3.4666990000000002</v>
      </c>
      <c r="DP1395" s="17">
        <v>4.3515370000000004</v>
      </c>
      <c r="DQ1395" s="17">
        <v>0.39327109999999998</v>
      </c>
      <c r="DR1395" s="17">
        <v>-1.187006</v>
      </c>
      <c r="DS1395" s="17">
        <v>1.517854</v>
      </c>
      <c r="DT1395" s="17">
        <v>6.7131629999999998</v>
      </c>
      <c r="DU1395" s="17">
        <v>-0.5267075</v>
      </c>
      <c r="DV1395" s="17">
        <v>-1.1840790000000001</v>
      </c>
      <c r="DW1395" s="17">
        <v>4.1296670000000004</v>
      </c>
      <c r="DX1395" s="17">
        <v>0.72176649999999998</v>
      </c>
      <c r="DY1395" s="17">
        <v>1.250424</v>
      </c>
      <c r="DZ1395" s="17">
        <v>0.72682449999999998</v>
      </c>
      <c r="EA1395" s="17">
        <v>0.6379918</v>
      </c>
      <c r="EB1395" s="17">
        <v>3.4835159999999998</v>
      </c>
      <c r="EC1395" s="17">
        <v>-0.21149799999999999</v>
      </c>
      <c r="ED1395" s="17">
        <v>1.523749</v>
      </c>
      <c r="EE1395" s="17">
        <v>1.5089939999999999</v>
      </c>
      <c r="EF1395" s="17">
        <v>1.138536</v>
      </c>
      <c r="EG1395" s="17">
        <v>3.3483489999999998</v>
      </c>
      <c r="EH1395" s="17">
        <v>4.2987890000000002</v>
      </c>
      <c r="EI1395" s="17">
        <v>5.3363779999999998</v>
      </c>
      <c r="EJ1395" s="17">
        <v>1.7426010000000001</v>
      </c>
      <c r="EK1395" s="17">
        <v>-1.517606</v>
      </c>
      <c r="EL1395" s="17">
        <v>1.3139179999999999</v>
      </c>
      <c r="EM1395" s="17">
        <v>7.0180429999999996</v>
      </c>
      <c r="EN1395" s="17">
        <v>7.4827079999999997</v>
      </c>
      <c r="EO1395" s="17">
        <v>3.0519150000000002</v>
      </c>
      <c r="EP1395" s="17">
        <v>0.85173509999999997</v>
      </c>
      <c r="EQ1395" s="17">
        <v>3.2629860000000002</v>
      </c>
      <c r="ER1395" s="17">
        <v>9.9066320000000001</v>
      </c>
      <c r="ES1395" s="17">
        <v>1.6526890000000001</v>
      </c>
      <c r="ET1395" s="17">
        <v>0.32267899999999999</v>
      </c>
      <c r="EU1395" s="17">
        <v>67.762969999999996</v>
      </c>
      <c r="EV1395" s="17">
        <v>67.454509999999999</v>
      </c>
      <c r="EW1395" s="17">
        <v>66.864850000000004</v>
      </c>
      <c r="EX1395" s="17">
        <v>66.737889999999993</v>
      </c>
      <c r="EY1395" s="17">
        <v>66.140619999999998</v>
      </c>
      <c r="EZ1395" s="17">
        <v>65.633080000000007</v>
      </c>
      <c r="FA1395" s="17">
        <v>65.335599999999999</v>
      </c>
      <c r="FB1395" s="17">
        <v>67.40746</v>
      </c>
      <c r="FC1395" s="17">
        <v>71.788719999999998</v>
      </c>
      <c r="FD1395" s="17">
        <v>76.034300000000002</v>
      </c>
      <c r="FE1395" s="17">
        <v>79.523489999999995</v>
      </c>
      <c r="FF1395" s="17">
        <v>82.137090000000001</v>
      </c>
      <c r="FG1395" s="17">
        <v>84.096540000000005</v>
      </c>
      <c r="FH1395" s="17">
        <v>84.136690000000002</v>
      </c>
      <c r="FI1395" s="17">
        <v>83.765010000000004</v>
      </c>
      <c r="FJ1395" s="17">
        <v>83.704560000000001</v>
      </c>
      <c r="FK1395" s="17">
        <v>82.388999999999996</v>
      </c>
      <c r="FL1395" s="17">
        <v>81.524159999999995</v>
      </c>
      <c r="FM1395" s="17">
        <v>79.723709999999997</v>
      </c>
      <c r="FN1395" s="17">
        <v>76.54092</v>
      </c>
      <c r="FO1395" s="17">
        <v>74.194820000000007</v>
      </c>
      <c r="FP1395" s="17">
        <v>72.460939999999994</v>
      </c>
      <c r="FQ1395" s="17">
        <v>71.860330000000005</v>
      </c>
      <c r="FR1395" s="17">
        <v>70.383709999999994</v>
      </c>
      <c r="FS1395" s="17">
        <v>39.975439999999999</v>
      </c>
      <c r="FT1395" s="17">
        <v>1.7601659999999999</v>
      </c>
      <c r="FU1395" s="17">
        <v>2.6545160000000001</v>
      </c>
      <c r="FW1395" s="17"/>
    </row>
    <row r="1396" spans="1:179" x14ac:dyDescent="0.25">
      <c r="A1396" t="s">
        <v>226</v>
      </c>
      <c r="B1396" t="s">
        <v>0</v>
      </c>
      <c r="C1396" t="s">
        <v>260</v>
      </c>
      <c r="D1396" t="s">
        <v>237</v>
      </c>
      <c r="E1396" t="s">
        <v>219</v>
      </c>
      <c r="F1396" s="17">
        <v>26521</v>
      </c>
      <c r="G1396" s="17">
        <v>15.118320000000001</v>
      </c>
      <c r="H1396" s="17">
        <v>11.118729999999999</v>
      </c>
      <c r="I1396" s="17">
        <v>9.1354849999999992</v>
      </c>
      <c r="J1396" s="17">
        <v>9.1312770000000008</v>
      </c>
      <c r="K1396" s="17">
        <v>9.5849650000000004</v>
      </c>
      <c r="L1396" s="17">
        <v>10.838290000000001</v>
      </c>
      <c r="M1396" s="17">
        <v>10.739050000000001</v>
      </c>
      <c r="N1396" s="17">
        <v>8.0444510000000005</v>
      </c>
      <c r="O1396" s="17">
        <v>0.92312859999999997</v>
      </c>
      <c r="P1396" s="17">
        <v>-9.2807169999999992</v>
      </c>
      <c r="Q1396" s="17">
        <v>-16.48751</v>
      </c>
      <c r="R1396" s="17">
        <v>-22.101199999999999</v>
      </c>
      <c r="S1396" s="17">
        <v>-23.075600000000001</v>
      </c>
      <c r="T1396" s="17">
        <v>-20.825849999999999</v>
      </c>
      <c r="U1396" s="17">
        <v>-16.55322</v>
      </c>
      <c r="V1396" s="17">
        <v>-9.2084089999999996</v>
      </c>
      <c r="W1396" s="17">
        <v>0.33351799999999998</v>
      </c>
      <c r="X1396" s="17">
        <v>12.299110000000001</v>
      </c>
      <c r="Y1396" s="17">
        <v>21.608640000000001</v>
      </c>
      <c r="Z1396" s="17">
        <v>25.831910000000001</v>
      </c>
      <c r="AA1396" s="17">
        <v>26.394079999999999</v>
      </c>
      <c r="AB1396" s="17">
        <v>25.103400000000001</v>
      </c>
      <c r="AC1396" s="17">
        <v>22.347159999999999</v>
      </c>
      <c r="AD1396" s="17">
        <v>19.39892</v>
      </c>
      <c r="AE1396" s="17">
        <v>-4.6876600000000002</v>
      </c>
      <c r="AF1396" s="17">
        <v>-7.9094709999999999</v>
      </c>
      <c r="AG1396" s="17">
        <v>-8.4285639999999997</v>
      </c>
      <c r="AH1396" s="17">
        <v>-7.0286030000000004</v>
      </c>
      <c r="AI1396" s="17">
        <v>-5.7741470000000001</v>
      </c>
      <c r="AJ1396" s="17">
        <v>-4.0760300000000003</v>
      </c>
      <c r="AK1396" s="17">
        <v>-3.0524589999999998</v>
      </c>
      <c r="AL1396" s="17">
        <v>-2.5282849999999999</v>
      </c>
      <c r="AM1396" s="17">
        <v>-1.9863869999999999</v>
      </c>
      <c r="AN1396" s="17">
        <v>-2.2902659999999999</v>
      </c>
      <c r="AO1396" s="17">
        <v>-2.1601659999999998</v>
      </c>
      <c r="AP1396" s="17">
        <v>-2.8125870000000002</v>
      </c>
      <c r="AQ1396" s="17">
        <v>-2.3904139999999998</v>
      </c>
      <c r="AR1396" s="17">
        <v>-1.764019</v>
      </c>
      <c r="AS1396" s="17">
        <v>-1.424075</v>
      </c>
      <c r="AT1396" s="17">
        <v>-1.2095689999999999</v>
      </c>
      <c r="AU1396" s="17">
        <v>-0.90951459999999995</v>
      </c>
      <c r="AV1396" s="17">
        <v>-0.8852255</v>
      </c>
      <c r="AW1396" s="17">
        <v>-0.57802739999999997</v>
      </c>
      <c r="AX1396" s="17">
        <v>-0.55983450000000001</v>
      </c>
      <c r="AY1396" s="17">
        <v>-0.91428089999999995</v>
      </c>
      <c r="AZ1396" s="17">
        <v>-1.79023</v>
      </c>
      <c r="BA1396" s="17">
        <v>-2.11713</v>
      </c>
      <c r="BB1396" s="17">
        <v>-1.588106</v>
      </c>
      <c r="BC1396" s="17">
        <v>-3.5672860000000002</v>
      </c>
      <c r="BD1396" s="17">
        <v>-6.2599429999999998</v>
      </c>
      <c r="BE1396" s="17">
        <v>-6.825647</v>
      </c>
      <c r="BF1396" s="17">
        <v>-5.6818289999999996</v>
      </c>
      <c r="BG1396" s="17">
        <v>-4.6001820000000002</v>
      </c>
      <c r="BH1396" s="17">
        <v>-3.1625190000000001</v>
      </c>
      <c r="BI1396" s="17">
        <v>-2.3435929999999998</v>
      </c>
      <c r="BJ1396" s="17">
        <v>-1.8021849999999999</v>
      </c>
      <c r="BK1396" s="17">
        <v>-1.435743</v>
      </c>
      <c r="BL1396" s="17">
        <v>-1.6207849999999999</v>
      </c>
      <c r="BM1396" s="17">
        <v>-1.3036080000000001</v>
      </c>
      <c r="BN1396" s="17">
        <v>-1.9391510000000001</v>
      </c>
      <c r="BO1396" s="17">
        <v>-1.3806719999999999</v>
      </c>
      <c r="BP1396" s="17">
        <v>-0.68997660000000005</v>
      </c>
      <c r="BQ1396" s="17">
        <v>-0.3134672</v>
      </c>
      <c r="BR1396" s="17">
        <v>-1.32981E-2</v>
      </c>
      <c r="BS1396" s="17">
        <v>0.2181669</v>
      </c>
      <c r="BT1396" s="17">
        <v>0.2907709</v>
      </c>
      <c r="BU1396" s="17">
        <v>0.38387510000000002</v>
      </c>
      <c r="BV1396" s="17">
        <v>0.20579539999999999</v>
      </c>
      <c r="BW1396" s="17">
        <v>-0.22136919999999999</v>
      </c>
      <c r="BX1396" s="17">
        <v>-1.0347420000000001</v>
      </c>
      <c r="BY1396" s="17">
        <v>-1.231886</v>
      </c>
      <c r="BZ1396" s="17">
        <v>-0.80932720000000002</v>
      </c>
      <c r="CA1396" s="17">
        <v>-2.791318</v>
      </c>
      <c r="CB1396" s="17">
        <v>-5.1174840000000001</v>
      </c>
      <c r="CC1396" s="17">
        <v>-5.715471</v>
      </c>
      <c r="CD1396" s="17">
        <v>-4.7490589999999999</v>
      </c>
      <c r="CE1396" s="17">
        <v>-3.7870970000000002</v>
      </c>
      <c r="CF1396" s="17">
        <v>-2.5298240000000001</v>
      </c>
      <c r="CG1396" s="17">
        <v>-1.852635</v>
      </c>
      <c r="CH1396" s="17">
        <v>-1.2992900000000001</v>
      </c>
      <c r="CI1396" s="17">
        <v>-1.054368</v>
      </c>
      <c r="CJ1396" s="17">
        <v>-1.1571039999999999</v>
      </c>
      <c r="CK1396" s="17">
        <v>-0.71035919999999997</v>
      </c>
      <c r="CL1396" s="17">
        <v>-1.334211</v>
      </c>
      <c r="CM1396" s="17">
        <v>-0.68132839999999995</v>
      </c>
      <c r="CN1396" s="17">
        <v>5.3901900000000003E-2</v>
      </c>
      <c r="CO1396" s="17">
        <v>0.45573629999999998</v>
      </c>
      <c r="CP1396" s="17">
        <v>0.81523540000000005</v>
      </c>
      <c r="CQ1396" s="17">
        <v>0.99919570000000002</v>
      </c>
      <c r="CR1396" s="17">
        <v>1.1052630000000001</v>
      </c>
      <c r="CS1396" s="17">
        <v>1.0500860000000001</v>
      </c>
      <c r="CT1396" s="17">
        <v>0.73606839999999996</v>
      </c>
      <c r="CU1396" s="17">
        <v>0.25853930000000003</v>
      </c>
      <c r="CV1396" s="17">
        <v>-0.51149359999999999</v>
      </c>
      <c r="CW1396" s="17">
        <v>-0.61876889999999996</v>
      </c>
      <c r="CX1396" s="17">
        <v>-0.2699472</v>
      </c>
      <c r="CY1396" s="17">
        <v>-2.0153500000000002</v>
      </c>
      <c r="CZ1396" s="17">
        <v>-3.9750260000000002</v>
      </c>
      <c r="DA1396" s="17">
        <v>-4.6052949999999999</v>
      </c>
      <c r="DB1396" s="17">
        <v>-3.8162889999999998</v>
      </c>
      <c r="DC1396" s="17">
        <v>-2.9740120000000001</v>
      </c>
      <c r="DD1396" s="17">
        <v>-1.8971290000000001</v>
      </c>
      <c r="DE1396" s="17">
        <v>-1.3616760000000001</v>
      </c>
      <c r="DF1396" s="17">
        <v>-0.79639479999999996</v>
      </c>
      <c r="DG1396" s="17">
        <v>-0.67299359999999997</v>
      </c>
      <c r="DH1396" s="17">
        <v>-0.69342400000000004</v>
      </c>
      <c r="DI1396" s="17">
        <v>-0.11711000000000001</v>
      </c>
      <c r="DJ1396" s="17">
        <v>-0.72927149999999996</v>
      </c>
      <c r="DK1396" s="17">
        <v>1.8015699999999999E-2</v>
      </c>
      <c r="DL1396" s="17">
        <v>0.79778039999999995</v>
      </c>
      <c r="DM1396" s="17">
        <v>1.2249399999999999</v>
      </c>
      <c r="DN1396" s="17">
        <v>1.643769</v>
      </c>
      <c r="DO1396" s="17">
        <v>1.7802249999999999</v>
      </c>
      <c r="DP1396" s="17">
        <v>1.919754</v>
      </c>
      <c r="DQ1396" s="17">
        <v>1.716296</v>
      </c>
      <c r="DR1396" s="17">
        <v>1.2663409999999999</v>
      </c>
      <c r="DS1396" s="17">
        <v>0.73844790000000005</v>
      </c>
      <c r="DT1396" s="17">
        <v>1.17549E-2</v>
      </c>
      <c r="DU1396" s="17">
        <v>-5.6518999999999996E-3</v>
      </c>
      <c r="DV1396" s="17">
        <v>0.26943279999999997</v>
      </c>
      <c r="DW1396" s="17">
        <v>-0.89497610000000005</v>
      </c>
      <c r="DX1396" s="17">
        <v>-2.3254980000000001</v>
      </c>
      <c r="DY1396" s="17">
        <v>-3.0023770000000001</v>
      </c>
      <c r="DZ1396" s="17">
        <v>-2.469516</v>
      </c>
      <c r="EA1396" s="17">
        <v>-1.800047</v>
      </c>
      <c r="EB1396" s="17">
        <v>-0.98361799999999999</v>
      </c>
      <c r="EC1396" s="17">
        <v>-0.65281020000000001</v>
      </c>
      <c r="ED1396" s="17">
        <v>-7.0294499999999996E-2</v>
      </c>
      <c r="EE1396" s="17">
        <v>-0.1223491</v>
      </c>
      <c r="EF1396" s="17">
        <v>-2.3942999999999999E-2</v>
      </c>
      <c r="EG1396" s="17">
        <v>0.73944770000000004</v>
      </c>
      <c r="EH1396" s="17">
        <v>0.14416519999999999</v>
      </c>
      <c r="EI1396" s="17">
        <v>1.027757</v>
      </c>
      <c r="EJ1396" s="17">
        <v>1.871823</v>
      </c>
      <c r="EK1396" s="17">
        <v>2.335547</v>
      </c>
      <c r="EL1396" s="17">
        <v>2.840039</v>
      </c>
      <c r="EM1396" s="17">
        <v>2.9079060000000001</v>
      </c>
      <c r="EN1396" s="17">
        <v>3.0957509999999999</v>
      </c>
      <c r="EO1396" s="17">
        <v>2.6781990000000002</v>
      </c>
      <c r="EP1396" s="17">
        <v>2.031971</v>
      </c>
      <c r="EQ1396" s="17">
        <v>1.43136</v>
      </c>
      <c r="ER1396" s="17">
        <v>0.76724270000000006</v>
      </c>
      <c r="ES1396" s="17">
        <v>0.87959169999999998</v>
      </c>
      <c r="ET1396" s="17">
        <v>1.0482119999999999</v>
      </c>
      <c r="EU1396" s="17">
        <v>63.544429999999998</v>
      </c>
      <c r="EV1396" s="17">
        <v>63.151200000000003</v>
      </c>
      <c r="EW1396" s="17">
        <v>62.674770000000002</v>
      </c>
      <c r="EX1396" s="17">
        <v>62.554819999999999</v>
      </c>
      <c r="EY1396" s="17">
        <v>62.315289999999997</v>
      </c>
      <c r="EZ1396" s="17">
        <v>62.061129999999999</v>
      </c>
      <c r="FA1396" s="17">
        <v>62.115780000000001</v>
      </c>
      <c r="FB1396" s="17">
        <v>63.351129999999998</v>
      </c>
      <c r="FC1396" s="17">
        <v>65.323939999999993</v>
      </c>
      <c r="FD1396" s="17">
        <v>68.206670000000003</v>
      </c>
      <c r="FE1396" s="17">
        <v>71.459699999999998</v>
      </c>
      <c r="FF1396" s="17">
        <v>73.742069999999998</v>
      </c>
      <c r="FG1396" s="17">
        <v>75.138509999999997</v>
      </c>
      <c r="FH1396" s="17">
        <v>75.517409999999998</v>
      </c>
      <c r="FI1396" s="17">
        <v>75.41283</v>
      </c>
      <c r="FJ1396" s="17">
        <v>75.237970000000004</v>
      </c>
      <c r="FK1396" s="17">
        <v>74.557599999999994</v>
      </c>
      <c r="FL1396" s="17">
        <v>73.272289999999998</v>
      </c>
      <c r="FM1396" s="17">
        <v>71.662329999999997</v>
      </c>
      <c r="FN1396" s="17">
        <v>69.867779999999996</v>
      </c>
      <c r="FO1396" s="17">
        <v>67.275109999999998</v>
      </c>
      <c r="FP1396" s="17">
        <v>65.509119999999996</v>
      </c>
      <c r="FQ1396" s="17">
        <v>64.752319999999997</v>
      </c>
      <c r="FR1396" s="17">
        <v>64.317949999999996</v>
      </c>
      <c r="FS1396" s="17">
        <v>19.74943</v>
      </c>
      <c r="FT1396" s="17">
        <v>0.80299750000000003</v>
      </c>
      <c r="FU1396" s="17">
        <v>1.099591</v>
      </c>
      <c r="FW1396" s="17"/>
    </row>
    <row r="1397" spans="1:179" x14ac:dyDescent="0.25">
      <c r="A1397" t="s">
        <v>226</v>
      </c>
      <c r="B1397" t="s">
        <v>0</v>
      </c>
      <c r="C1397" t="s">
        <v>260</v>
      </c>
      <c r="D1397" t="s">
        <v>237</v>
      </c>
      <c r="E1397" t="s">
        <v>220</v>
      </c>
      <c r="F1397" s="17">
        <v>16039</v>
      </c>
      <c r="G1397" s="17">
        <v>8.3449609999999996</v>
      </c>
      <c r="H1397" s="17">
        <v>6.7901009999999999</v>
      </c>
      <c r="I1397" s="17">
        <v>5.4813650000000003</v>
      </c>
      <c r="J1397" s="17">
        <v>5.193676</v>
      </c>
      <c r="K1397" s="17">
        <v>5.3835160000000002</v>
      </c>
      <c r="L1397" s="17">
        <v>5.8161259999999997</v>
      </c>
      <c r="M1397" s="17">
        <v>6.16981</v>
      </c>
      <c r="N1397" s="17">
        <v>5.4690760000000003</v>
      </c>
      <c r="O1397" s="17">
        <v>2.9669889999999999</v>
      </c>
      <c r="P1397" s="17">
        <v>-1.982143</v>
      </c>
      <c r="Q1397" s="17">
        <v>-6.2171690000000002</v>
      </c>
      <c r="R1397" s="17">
        <v>-9.2060279999999999</v>
      </c>
      <c r="S1397" s="17">
        <v>-10.275080000000001</v>
      </c>
      <c r="T1397" s="17">
        <v>-9.1609130000000007</v>
      </c>
      <c r="U1397" s="17">
        <v>-6.8798890000000004</v>
      </c>
      <c r="V1397" s="17">
        <v>-3.778105</v>
      </c>
      <c r="W1397" s="17">
        <v>0.96201420000000004</v>
      </c>
      <c r="X1397" s="17">
        <v>6.1474479999999998</v>
      </c>
      <c r="Y1397" s="17">
        <v>10.84937</v>
      </c>
      <c r="Z1397" s="17">
        <v>13.02849</v>
      </c>
      <c r="AA1397" s="17">
        <v>13.734640000000001</v>
      </c>
      <c r="AB1397" s="17">
        <v>13.178000000000001</v>
      </c>
      <c r="AC1397" s="17">
        <v>11.542809999999999</v>
      </c>
      <c r="AD1397" s="17">
        <v>10.049860000000001</v>
      </c>
      <c r="AE1397" s="17">
        <v>-2.5964990000000001</v>
      </c>
      <c r="AF1397" s="17">
        <v>-3.3692709999999999</v>
      </c>
      <c r="AG1397" s="17">
        <v>-4.2559630000000004</v>
      </c>
      <c r="AH1397" s="17">
        <v>-4.0995210000000002</v>
      </c>
      <c r="AI1397" s="17">
        <v>-3.5543809999999998</v>
      </c>
      <c r="AJ1397" s="17">
        <v>-2.8075730000000001</v>
      </c>
      <c r="AK1397" s="17">
        <v>-1.872004</v>
      </c>
      <c r="AL1397" s="17">
        <v>-1.487549</v>
      </c>
      <c r="AM1397" s="17">
        <v>-0.89311090000000004</v>
      </c>
      <c r="AN1397" s="17">
        <v>-1.431586</v>
      </c>
      <c r="AO1397" s="17">
        <v>-1.7776000000000001</v>
      </c>
      <c r="AP1397" s="17">
        <v>-2.127659</v>
      </c>
      <c r="AQ1397" s="17">
        <v>-2.2307190000000001</v>
      </c>
      <c r="AR1397" s="17">
        <v>-1.6699360000000001</v>
      </c>
      <c r="AS1397" s="17">
        <v>-1.0213509999999999</v>
      </c>
      <c r="AT1397" s="17">
        <v>-1.22102</v>
      </c>
      <c r="AU1397" s="17">
        <v>-0.64330050000000005</v>
      </c>
      <c r="AV1397" s="17">
        <v>-1.121731</v>
      </c>
      <c r="AW1397" s="17">
        <v>-0.58014480000000002</v>
      </c>
      <c r="AX1397" s="17">
        <v>-0.63032339999999998</v>
      </c>
      <c r="AY1397" s="17">
        <v>-0.78854740000000001</v>
      </c>
      <c r="AZ1397" s="17">
        <v>-1.3669750000000001</v>
      </c>
      <c r="BA1397" s="17">
        <v>-1.622182</v>
      </c>
      <c r="BB1397" s="17">
        <v>-1.363721</v>
      </c>
      <c r="BC1397" s="17">
        <v>-1.9595659999999999</v>
      </c>
      <c r="BD1397" s="17">
        <v>-2.6784110000000001</v>
      </c>
      <c r="BE1397" s="17">
        <v>-3.3772489999999999</v>
      </c>
      <c r="BF1397" s="17">
        <v>-3.159837</v>
      </c>
      <c r="BG1397" s="17">
        <v>-2.6575190000000002</v>
      </c>
      <c r="BH1397" s="17">
        <v>-2.0661800000000001</v>
      </c>
      <c r="BI1397" s="17">
        <v>-1.354247</v>
      </c>
      <c r="BJ1397" s="17">
        <v>-0.97313669999999997</v>
      </c>
      <c r="BK1397" s="17">
        <v>-0.49869360000000001</v>
      </c>
      <c r="BL1397" s="17">
        <v>-0.9015917</v>
      </c>
      <c r="BM1397" s="17">
        <v>-1.206588</v>
      </c>
      <c r="BN1397" s="17">
        <v>-1.4630289999999999</v>
      </c>
      <c r="BO1397" s="17">
        <v>-1.5354669999999999</v>
      </c>
      <c r="BP1397" s="17">
        <v>-0.93829459999999998</v>
      </c>
      <c r="BQ1397" s="17">
        <v>-0.27181149999999998</v>
      </c>
      <c r="BR1397" s="17">
        <v>-0.31600319999999998</v>
      </c>
      <c r="BS1397" s="17">
        <v>0.1173365</v>
      </c>
      <c r="BT1397" s="17">
        <v>-0.33713130000000002</v>
      </c>
      <c r="BU1397" s="17">
        <v>1.9500400000000001E-2</v>
      </c>
      <c r="BV1397" s="17">
        <v>-0.1239214</v>
      </c>
      <c r="BW1397" s="17">
        <v>-0.3027956</v>
      </c>
      <c r="BX1397" s="17">
        <v>-0.8360727</v>
      </c>
      <c r="BY1397" s="17">
        <v>-1.1508160000000001</v>
      </c>
      <c r="BZ1397" s="17">
        <v>-0.91840599999999994</v>
      </c>
      <c r="CA1397" s="17">
        <v>-1.518429</v>
      </c>
      <c r="CB1397" s="17">
        <v>-2.1999230000000001</v>
      </c>
      <c r="CC1397" s="17">
        <v>-2.7686540000000002</v>
      </c>
      <c r="CD1397" s="17">
        <v>-2.5090159999999999</v>
      </c>
      <c r="CE1397" s="17">
        <v>-2.0363549999999999</v>
      </c>
      <c r="CF1397" s="17">
        <v>-1.552694</v>
      </c>
      <c r="CG1397" s="17">
        <v>-0.99565060000000005</v>
      </c>
      <c r="CH1397" s="17">
        <v>-0.61685650000000003</v>
      </c>
      <c r="CI1397" s="17">
        <v>-0.22552130000000001</v>
      </c>
      <c r="CJ1397" s="17">
        <v>-0.53451919999999997</v>
      </c>
      <c r="CK1397" s="17">
        <v>-0.81110610000000005</v>
      </c>
      <c r="CL1397" s="17">
        <v>-1.0027090000000001</v>
      </c>
      <c r="CM1397" s="17">
        <v>-1.053938</v>
      </c>
      <c r="CN1397" s="17">
        <v>-0.4315619</v>
      </c>
      <c r="CO1397" s="17">
        <v>0.24731729999999999</v>
      </c>
      <c r="CP1397" s="17">
        <v>0.31080859999999999</v>
      </c>
      <c r="CQ1397" s="17">
        <v>0.64415140000000004</v>
      </c>
      <c r="CR1397" s="17">
        <v>0.20627989999999999</v>
      </c>
      <c r="CS1397" s="17">
        <v>0.4348128</v>
      </c>
      <c r="CT1397" s="17">
        <v>0.22681100000000001</v>
      </c>
      <c r="CU1397" s="17">
        <v>3.3634600000000001E-2</v>
      </c>
      <c r="CV1397" s="17">
        <v>-0.46837139999999999</v>
      </c>
      <c r="CW1397" s="17">
        <v>-0.82434940000000001</v>
      </c>
      <c r="CX1397" s="17">
        <v>-0.60998189999999997</v>
      </c>
      <c r="CY1397" s="17">
        <v>-1.077291</v>
      </c>
      <c r="CZ1397" s="17">
        <v>-1.721435</v>
      </c>
      <c r="DA1397" s="17">
        <v>-2.160059</v>
      </c>
      <c r="DB1397" s="17">
        <v>-1.858195</v>
      </c>
      <c r="DC1397" s="17">
        <v>-1.4151910000000001</v>
      </c>
      <c r="DD1397" s="17">
        <v>-1.0392079999999999</v>
      </c>
      <c r="DE1397" s="17">
        <v>-0.63705409999999996</v>
      </c>
      <c r="DF1397" s="17">
        <v>-0.26057629999999998</v>
      </c>
      <c r="DG1397" s="17">
        <v>4.7650900000000003E-2</v>
      </c>
      <c r="DH1397" s="17">
        <v>-0.1674467</v>
      </c>
      <c r="DI1397" s="17">
        <v>-0.41562470000000001</v>
      </c>
      <c r="DJ1397" s="17">
        <v>-0.54238779999999998</v>
      </c>
      <c r="DK1397" s="17">
        <v>-0.57240849999999999</v>
      </c>
      <c r="DL1397" s="17">
        <v>7.5170799999999996E-2</v>
      </c>
      <c r="DM1397" s="17">
        <v>0.76644610000000002</v>
      </c>
      <c r="DN1397" s="17">
        <v>0.93762040000000002</v>
      </c>
      <c r="DO1397" s="17">
        <v>1.170966</v>
      </c>
      <c r="DP1397" s="17">
        <v>0.74969110000000005</v>
      </c>
      <c r="DQ1397" s="17">
        <v>0.85012520000000003</v>
      </c>
      <c r="DR1397" s="17">
        <v>0.57754340000000004</v>
      </c>
      <c r="DS1397" s="17">
        <v>0.37006480000000003</v>
      </c>
      <c r="DT1397" s="17">
        <v>-0.10067</v>
      </c>
      <c r="DU1397" s="17">
        <v>-0.49788260000000001</v>
      </c>
      <c r="DV1397" s="17">
        <v>-0.30155779999999999</v>
      </c>
      <c r="DW1397" s="17">
        <v>-0.44035829999999998</v>
      </c>
      <c r="DX1397" s="17">
        <v>-1.0305740000000001</v>
      </c>
      <c r="DY1397" s="17">
        <v>-1.281344</v>
      </c>
      <c r="DZ1397" s="17">
        <v>-0.9185122</v>
      </c>
      <c r="EA1397" s="17">
        <v>-0.51832880000000003</v>
      </c>
      <c r="EB1397" s="17">
        <v>-0.297815</v>
      </c>
      <c r="EC1397" s="17">
        <v>-0.1192978</v>
      </c>
      <c r="ED1397" s="17">
        <v>0.2538358</v>
      </c>
      <c r="EE1397" s="17">
        <v>0.44206830000000003</v>
      </c>
      <c r="EF1397" s="17">
        <v>0.36254779999999998</v>
      </c>
      <c r="EG1397" s="17">
        <v>0.15538759999999999</v>
      </c>
      <c r="EH1397" s="17">
        <v>0.1222422</v>
      </c>
      <c r="EI1397" s="17">
        <v>0.12284340000000001</v>
      </c>
      <c r="EJ1397" s="17">
        <v>0.80681230000000004</v>
      </c>
      <c r="EK1397" s="17">
        <v>1.5159860000000001</v>
      </c>
      <c r="EL1397" s="17">
        <v>1.8426370000000001</v>
      </c>
      <c r="EM1397" s="17">
        <v>1.931603</v>
      </c>
      <c r="EN1397" s="17">
        <v>1.5342910000000001</v>
      </c>
      <c r="EO1397" s="17">
        <v>1.44977</v>
      </c>
      <c r="EP1397" s="17">
        <v>1.0839449999999999</v>
      </c>
      <c r="EQ1397" s="17">
        <v>0.85581660000000004</v>
      </c>
      <c r="ER1397" s="17">
        <v>0.43023230000000001</v>
      </c>
      <c r="ES1397" s="17">
        <v>-2.6516399999999999E-2</v>
      </c>
      <c r="ET1397" s="17">
        <v>0.14375760000000001</v>
      </c>
      <c r="EU1397" s="17">
        <v>63.634079999999997</v>
      </c>
      <c r="EV1397" s="17">
        <v>63.263509999999997</v>
      </c>
      <c r="EW1397" s="17">
        <v>62.882370000000002</v>
      </c>
      <c r="EX1397" s="17">
        <v>62.7926</v>
      </c>
      <c r="EY1397" s="17">
        <v>62.621980000000001</v>
      </c>
      <c r="EZ1397" s="17">
        <v>62.344999999999999</v>
      </c>
      <c r="FA1397" s="17">
        <v>62.471440000000001</v>
      </c>
      <c r="FB1397" s="17">
        <v>63.422400000000003</v>
      </c>
      <c r="FC1397" s="17">
        <v>65.034760000000006</v>
      </c>
      <c r="FD1397" s="17">
        <v>67.480500000000006</v>
      </c>
      <c r="FE1397" s="17">
        <v>70.274019999999993</v>
      </c>
      <c r="FF1397" s="17">
        <v>72.113740000000007</v>
      </c>
      <c r="FG1397" s="17">
        <v>73.234639999999999</v>
      </c>
      <c r="FH1397" s="17">
        <v>73.53443</v>
      </c>
      <c r="FI1397" s="17">
        <v>73.401949999999999</v>
      </c>
      <c r="FJ1397" s="17">
        <v>73.290760000000006</v>
      </c>
      <c r="FK1397" s="17">
        <v>72.776769999999999</v>
      </c>
      <c r="FL1397" s="17">
        <v>71.573840000000004</v>
      </c>
      <c r="FM1397" s="17">
        <v>70.254630000000006</v>
      </c>
      <c r="FN1397" s="17">
        <v>68.708619999999996</v>
      </c>
      <c r="FO1397" s="17">
        <v>66.60145</v>
      </c>
      <c r="FP1397" s="17">
        <v>65.195650000000001</v>
      </c>
      <c r="FQ1397" s="17">
        <v>64.629519999999999</v>
      </c>
      <c r="FR1397" s="17">
        <v>64.284220000000005</v>
      </c>
      <c r="FS1397" s="17">
        <v>12.94708</v>
      </c>
      <c r="FT1397" s="17">
        <v>0.54413619999999996</v>
      </c>
      <c r="FU1397" s="17">
        <v>0.70587800000000001</v>
      </c>
      <c r="FW1397" s="17"/>
    </row>
    <row r="1398" spans="1:179" x14ac:dyDescent="0.25">
      <c r="A1398" t="s">
        <v>226</v>
      </c>
      <c r="B1398" t="s">
        <v>0</v>
      </c>
      <c r="C1398" t="s">
        <v>260</v>
      </c>
      <c r="D1398" t="s">
        <v>237</v>
      </c>
      <c r="E1398" t="s">
        <v>221</v>
      </c>
      <c r="F1398" s="17">
        <v>10481</v>
      </c>
      <c r="G1398" s="17">
        <v>6.7824260000000001</v>
      </c>
      <c r="H1398" s="17">
        <v>4.3305619999999996</v>
      </c>
      <c r="I1398" s="17">
        <v>3.6651639999999999</v>
      </c>
      <c r="J1398" s="17">
        <v>3.9473600000000002</v>
      </c>
      <c r="K1398" s="17">
        <v>4.2031080000000003</v>
      </c>
      <c r="L1398" s="17">
        <v>5.0423260000000001</v>
      </c>
      <c r="M1398" s="17">
        <v>4.5752179999999996</v>
      </c>
      <c r="N1398" s="17">
        <v>2.5757659999999998</v>
      </c>
      <c r="O1398" s="17">
        <v>-2.06386</v>
      </c>
      <c r="P1398" s="17">
        <v>-7.3026260000000001</v>
      </c>
      <c r="Q1398" s="17">
        <v>-10.24649</v>
      </c>
      <c r="R1398" s="17">
        <v>-12.863390000000001</v>
      </c>
      <c r="S1398" s="17">
        <v>-12.743180000000001</v>
      </c>
      <c r="T1398" s="17">
        <v>-11.61932</v>
      </c>
      <c r="U1398" s="17">
        <v>-9.6503929999999993</v>
      </c>
      <c r="V1398" s="17">
        <v>-5.3943190000000003</v>
      </c>
      <c r="W1398" s="17">
        <v>-0.610734</v>
      </c>
      <c r="X1398" s="17">
        <v>6.2041360000000001</v>
      </c>
      <c r="Y1398" s="17">
        <v>10.788930000000001</v>
      </c>
      <c r="Z1398" s="17">
        <v>12.83928</v>
      </c>
      <c r="AA1398" s="17">
        <v>12.69528</v>
      </c>
      <c r="AB1398" s="17">
        <v>11.96266</v>
      </c>
      <c r="AC1398" s="17">
        <v>10.845940000000001</v>
      </c>
      <c r="AD1398" s="17">
        <v>9.3755019999999991</v>
      </c>
      <c r="AE1398" s="17">
        <v>-2.8197719999999999</v>
      </c>
      <c r="AF1398" s="17">
        <v>-5.4155030000000002</v>
      </c>
      <c r="AG1398" s="17">
        <v>-5.186833</v>
      </c>
      <c r="AH1398" s="17">
        <v>-3.8674430000000002</v>
      </c>
      <c r="AI1398" s="17">
        <v>-3.0256289999999999</v>
      </c>
      <c r="AJ1398" s="17">
        <v>-1.8589899999999999</v>
      </c>
      <c r="AK1398" s="17">
        <v>-1.6784939999999999</v>
      </c>
      <c r="AL1398" s="17">
        <v>-1.519957</v>
      </c>
      <c r="AM1398" s="17">
        <v>-1.4843919999999999</v>
      </c>
      <c r="AN1398" s="17">
        <v>-1.3103260000000001</v>
      </c>
      <c r="AO1398" s="17">
        <v>-0.94503170000000003</v>
      </c>
      <c r="AP1398" s="17">
        <v>-1.2602990000000001</v>
      </c>
      <c r="AQ1398" s="17">
        <v>-0.79500110000000002</v>
      </c>
      <c r="AR1398" s="17">
        <v>-0.7736092</v>
      </c>
      <c r="AS1398" s="17">
        <v>-1.151114</v>
      </c>
      <c r="AT1398" s="17">
        <v>-0.75523910000000005</v>
      </c>
      <c r="AU1398" s="17">
        <v>-0.97923850000000001</v>
      </c>
      <c r="AV1398" s="17">
        <v>-0.41996440000000002</v>
      </c>
      <c r="AW1398" s="17">
        <v>-0.54081380000000001</v>
      </c>
      <c r="AX1398" s="17">
        <v>-0.37602720000000001</v>
      </c>
      <c r="AY1398" s="17">
        <v>-0.55404830000000005</v>
      </c>
      <c r="AZ1398" s="17">
        <v>-0.91031099999999998</v>
      </c>
      <c r="BA1398" s="17">
        <v>-0.98598540000000001</v>
      </c>
      <c r="BB1398" s="17">
        <v>-0.66869769999999995</v>
      </c>
      <c r="BC1398" s="17">
        <v>-1.902244</v>
      </c>
      <c r="BD1398" s="17">
        <v>-3.9396110000000002</v>
      </c>
      <c r="BE1398" s="17">
        <v>-3.8576809999999999</v>
      </c>
      <c r="BF1398" s="17">
        <v>-2.9010799999999999</v>
      </c>
      <c r="BG1398" s="17">
        <v>-2.272389</v>
      </c>
      <c r="BH1398" s="17">
        <v>-1.3276680000000001</v>
      </c>
      <c r="BI1398" s="17">
        <v>-1.1908620000000001</v>
      </c>
      <c r="BJ1398" s="17">
        <v>-1.0238970000000001</v>
      </c>
      <c r="BK1398" s="17">
        <v>-1.1042460000000001</v>
      </c>
      <c r="BL1398" s="17">
        <v>-0.90198889999999998</v>
      </c>
      <c r="BM1398" s="17">
        <v>-0.3129226</v>
      </c>
      <c r="BN1398" s="17">
        <v>-0.69760279999999997</v>
      </c>
      <c r="BO1398" s="17">
        <v>-7.9420099999999993E-2</v>
      </c>
      <c r="BP1398" s="17">
        <v>-1.3306999999999999E-2</v>
      </c>
      <c r="BQ1398" s="17">
        <v>-0.3470821</v>
      </c>
      <c r="BR1398" s="17">
        <v>-4.9855999999999998E-3</v>
      </c>
      <c r="BS1398" s="17">
        <v>-0.19571930000000001</v>
      </c>
      <c r="BT1398" s="17">
        <v>0.37480980000000003</v>
      </c>
      <c r="BU1398" s="17">
        <v>0.14495659999999999</v>
      </c>
      <c r="BV1398" s="17">
        <v>0.1563041</v>
      </c>
      <c r="BW1398" s="17">
        <v>-8.1385799999999994E-2</v>
      </c>
      <c r="BX1398" s="17">
        <v>-0.3828279</v>
      </c>
      <c r="BY1398" s="17">
        <v>-0.26262170000000001</v>
      </c>
      <c r="BZ1398" s="17">
        <v>-6.1060400000000001E-2</v>
      </c>
      <c r="CA1398" s="17">
        <v>-1.2667679999999999</v>
      </c>
      <c r="CB1398" s="17">
        <v>-2.9174129999999998</v>
      </c>
      <c r="CC1398" s="17">
        <v>-2.9371139999999998</v>
      </c>
      <c r="CD1398" s="17">
        <v>-2.2317800000000001</v>
      </c>
      <c r="CE1398" s="17">
        <v>-1.7506980000000001</v>
      </c>
      <c r="CF1398" s="17">
        <v>-0.95967519999999995</v>
      </c>
      <c r="CG1398" s="17">
        <v>-0.85312960000000004</v>
      </c>
      <c r="CH1398" s="17">
        <v>-0.6803266</v>
      </c>
      <c r="CI1398" s="17">
        <v>-0.84095900000000001</v>
      </c>
      <c r="CJ1398" s="17">
        <v>-0.61917580000000005</v>
      </c>
      <c r="CK1398" s="17">
        <v>0.1248742</v>
      </c>
      <c r="CL1398" s="17">
        <v>-0.30788140000000003</v>
      </c>
      <c r="CM1398" s="17">
        <v>0.41618909999999998</v>
      </c>
      <c r="CN1398" s="17">
        <v>0.51327599999999995</v>
      </c>
      <c r="CO1398" s="17">
        <v>0.2097879</v>
      </c>
      <c r="CP1398" s="17">
        <v>0.51463760000000003</v>
      </c>
      <c r="CQ1398" s="17">
        <v>0.34694370000000002</v>
      </c>
      <c r="CR1398" s="17">
        <v>0.92526799999999998</v>
      </c>
      <c r="CS1398" s="17">
        <v>0.6199192</v>
      </c>
      <c r="CT1398" s="17">
        <v>0.52499510000000005</v>
      </c>
      <c r="CU1398" s="17">
        <v>0.2459788</v>
      </c>
      <c r="CV1398" s="17">
        <v>-1.7494699999999998E-2</v>
      </c>
      <c r="CW1398" s="17">
        <v>0.2383778</v>
      </c>
      <c r="CX1398" s="17">
        <v>0.35978719999999997</v>
      </c>
      <c r="CY1398" s="17">
        <v>-0.63129109999999999</v>
      </c>
      <c r="CZ1398" s="17">
        <v>-1.895216</v>
      </c>
      <c r="DA1398" s="17">
        <v>-2.0165459999999999</v>
      </c>
      <c r="DB1398" s="17">
        <v>-1.5624800000000001</v>
      </c>
      <c r="DC1398" s="17">
        <v>-1.229007</v>
      </c>
      <c r="DD1398" s="17">
        <v>-0.59168279999999995</v>
      </c>
      <c r="DE1398" s="17">
        <v>-0.51539729999999995</v>
      </c>
      <c r="DF1398" s="17">
        <v>-0.33675650000000001</v>
      </c>
      <c r="DG1398" s="17">
        <v>-0.5776715</v>
      </c>
      <c r="DH1398" s="17">
        <v>-0.33636270000000001</v>
      </c>
      <c r="DI1398" s="17">
        <v>0.56267109999999998</v>
      </c>
      <c r="DJ1398" s="17">
        <v>8.1839999999999996E-2</v>
      </c>
      <c r="DK1398" s="17">
        <v>0.91179829999999995</v>
      </c>
      <c r="DL1398" s="17">
        <v>1.0398590000000001</v>
      </c>
      <c r="DM1398" s="17">
        <v>0.76665799999999995</v>
      </c>
      <c r="DN1398" s="17">
        <v>1.0342610000000001</v>
      </c>
      <c r="DO1398" s="17">
        <v>0.88960669999999997</v>
      </c>
      <c r="DP1398" s="17">
        <v>1.4757260000000001</v>
      </c>
      <c r="DQ1398" s="17">
        <v>1.0948819999999999</v>
      </c>
      <c r="DR1398" s="17">
        <v>0.89368619999999999</v>
      </c>
      <c r="DS1398" s="17">
        <v>0.57334350000000001</v>
      </c>
      <c r="DT1398" s="17">
        <v>0.34783849999999999</v>
      </c>
      <c r="DU1398" s="17">
        <v>0.73937730000000002</v>
      </c>
      <c r="DV1398" s="17">
        <v>0.78063490000000002</v>
      </c>
      <c r="DW1398" s="17">
        <v>0.2862363</v>
      </c>
      <c r="DX1398" s="17">
        <v>-0.41932399999999997</v>
      </c>
      <c r="DY1398" s="17">
        <v>-0.6873939</v>
      </c>
      <c r="DZ1398" s="17">
        <v>-0.59611729999999996</v>
      </c>
      <c r="EA1398" s="17">
        <v>-0.47576760000000001</v>
      </c>
      <c r="EB1398" s="17">
        <v>-6.0360299999999999E-2</v>
      </c>
      <c r="EC1398" s="17">
        <v>-2.7765399999999999E-2</v>
      </c>
      <c r="ED1398" s="17">
        <v>0.1593041</v>
      </c>
      <c r="EE1398" s="17">
        <v>-0.19752610000000001</v>
      </c>
      <c r="EF1398" s="17">
        <v>7.1974399999999994E-2</v>
      </c>
      <c r="EG1398" s="17">
        <v>1.19478</v>
      </c>
      <c r="EH1398" s="17">
        <v>0.64453579999999999</v>
      </c>
      <c r="EI1398" s="17">
        <v>1.6273789999999999</v>
      </c>
      <c r="EJ1398" s="17">
        <v>1.8001609999999999</v>
      </c>
      <c r="EK1398" s="17">
        <v>1.5706899999999999</v>
      </c>
      <c r="EL1398" s="17">
        <v>1.7845139999999999</v>
      </c>
      <c r="EM1398" s="17">
        <v>1.6731259999999999</v>
      </c>
      <c r="EN1398" s="17">
        <v>2.2705000000000002</v>
      </c>
      <c r="EO1398" s="17">
        <v>1.7806519999999999</v>
      </c>
      <c r="EP1398" s="17">
        <v>1.426018</v>
      </c>
      <c r="EQ1398" s="17">
        <v>1.046006</v>
      </c>
      <c r="ER1398" s="17">
        <v>0.87532160000000003</v>
      </c>
      <c r="ES1398" s="17">
        <v>1.4627410000000001</v>
      </c>
      <c r="ET1398" s="17">
        <v>1.388272</v>
      </c>
      <c r="EU1398" s="17">
        <v>63.406100000000002</v>
      </c>
      <c r="EV1398" s="17">
        <v>62.977829999999997</v>
      </c>
      <c r="EW1398" s="17">
        <v>62.353560000000002</v>
      </c>
      <c r="EX1398" s="17">
        <v>62.186860000000003</v>
      </c>
      <c r="EY1398" s="17">
        <v>61.840400000000002</v>
      </c>
      <c r="EZ1398" s="17">
        <v>61.621600000000001</v>
      </c>
      <c r="FA1398" s="17">
        <v>61.565049999999999</v>
      </c>
      <c r="FB1398" s="17">
        <v>63.241129999999998</v>
      </c>
      <c r="FC1398" s="17">
        <v>65.772679999999994</v>
      </c>
      <c r="FD1398" s="17">
        <v>69.332890000000006</v>
      </c>
      <c r="FE1398" s="17">
        <v>73.298590000000004</v>
      </c>
      <c r="FF1398" s="17">
        <v>76.26782</v>
      </c>
      <c r="FG1398" s="17">
        <v>78.091700000000003</v>
      </c>
      <c r="FH1398" s="17">
        <v>78.593289999999996</v>
      </c>
      <c r="FI1398" s="17">
        <v>78.531959999999998</v>
      </c>
      <c r="FJ1398" s="17">
        <v>78.258269999999996</v>
      </c>
      <c r="FK1398" s="17">
        <v>77.319940000000003</v>
      </c>
      <c r="FL1398" s="17">
        <v>75.906940000000006</v>
      </c>
      <c r="FM1398" s="17">
        <v>73.846000000000004</v>
      </c>
      <c r="FN1398" s="17">
        <v>71.665869999999998</v>
      </c>
      <c r="FO1398" s="17">
        <v>68.320260000000005</v>
      </c>
      <c r="FP1398" s="17">
        <v>65.995660000000001</v>
      </c>
      <c r="FQ1398" s="17">
        <v>64.943129999999996</v>
      </c>
      <c r="FR1398" s="17">
        <v>64.370819999999995</v>
      </c>
      <c r="FS1398" s="17">
        <v>14.70768</v>
      </c>
      <c r="FT1398" s="17">
        <v>0.57512189999999996</v>
      </c>
      <c r="FU1398" s="17">
        <v>0.765594</v>
      </c>
      <c r="FW1398" s="17"/>
    </row>
    <row r="1399" spans="1:179" x14ac:dyDescent="0.25">
      <c r="A1399" t="s">
        <v>226</v>
      </c>
      <c r="B1399" t="s">
        <v>0</v>
      </c>
      <c r="C1399" t="s">
        <v>260</v>
      </c>
      <c r="D1399" t="s">
        <v>249</v>
      </c>
      <c r="E1399" t="s">
        <v>219</v>
      </c>
      <c r="F1399" s="17">
        <v>26521</v>
      </c>
      <c r="G1399" s="17">
        <v>19.488399999999999</v>
      </c>
      <c r="H1399" s="17">
        <v>15.02389</v>
      </c>
      <c r="I1399" s="17">
        <v>11.25365</v>
      </c>
      <c r="J1399" s="17">
        <v>8.7865439999999992</v>
      </c>
      <c r="K1399" s="17">
        <v>6.2537750000000001</v>
      </c>
      <c r="L1399" s="17">
        <v>12.725849999999999</v>
      </c>
      <c r="M1399" s="17">
        <v>7.2896999999999998</v>
      </c>
      <c r="N1399" s="17">
        <v>5.4154470000000003</v>
      </c>
      <c r="O1399" s="17">
        <v>1.075423</v>
      </c>
      <c r="P1399" s="17">
        <v>-4.6656950000000004</v>
      </c>
      <c r="Q1399" s="17">
        <v>-8.4822690000000005</v>
      </c>
      <c r="R1399" s="17">
        <v>-11.51271</v>
      </c>
      <c r="S1399" s="17">
        <v>-14.08399</v>
      </c>
      <c r="T1399" s="17">
        <v>-14.0733</v>
      </c>
      <c r="U1399" s="17">
        <v>-14.82039</v>
      </c>
      <c r="V1399" s="17">
        <v>-5.7576609999999997</v>
      </c>
      <c r="W1399" s="17">
        <v>9.9329029999999996</v>
      </c>
      <c r="X1399" s="17">
        <v>21.8748</v>
      </c>
      <c r="Y1399" s="17">
        <v>29.99841</v>
      </c>
      <c r="Z1399" s="17">
        <v>33.687420000000003</v>
      </c>
      <c r="AA1399" s="17">
        <v>36.61253</v>
      </c>
      <c r="AB1399" s="17">
        <v>37.757280000000002</v>
      </c>
      <c r="AC1399" s="17">
        <v>27.750520000000002</v>
      </c>
      <c r="AD1399" s="17">
        <v>22.000699999999998</v>
      </c>
      <c r="AE1399" s="17">
        <v>-7.240488</v>
      </c>
      <c r="AF1399" s="17">
        <v>-8.6051029999999997</v>
      </c>
      <c r="AG1399" s="17">
        <v>-11.21702</v>
      </c>
      <c r="AH1399" s="17">
        <v>-12.606350000000001</v>
      </c>
      <c r="AI1399" s="17">
        <v>-14.86312</v>
      </c>
      <c r="AJ1399" s="17">
        <v>-6.0890610000000001</v>
      </c>
      <c r="AK1399" s="17">
        <v>-10.67234</v>
      </c>
      <c r="AL1399" s="17">
        <v>-10.280250000000001</v>
      </c>
      <c r="AM1399" s="17">
        <v>-6.6603370000000002</v>
      </c>
      <c r="AN1399" s="17">
        <v>-3.272875</v>
      </c>
      <c r="AO1399" s="17">
        <v>-2.455667</v>
      </c>
      <c r="AP1399" s="17">
        <v>-3.9771920000000001</v>
      </c>
      <c r="AQ1399" s="17">
        <v>-7.4310099999999997</v>
      </c>
      <c r="AR1399" s="17">
        <v>-10.05152</v>
      </c>
      <c r="AS1399" s="17">
        <v>-16.765450000000001</v>
      </c>
      <c r="AT1399" s="17">
        <v>-14.74633</v>
      </c>
      <c r="AU1399" s="17">
        <v>-6.7744470000000003</v>
      </c>
      <c r="AV1399" s="17">
        <v>-5.3446720000000001</v>
      </c>
      <c r="AW1399" s="17">
        <v>-5.8912519999999997</v>
      </c>
      <c r="AX1399" s="17">
        <v>-5.4633130000000003</v>
      </c>
      <c r="AY1399" s="17">
        <v>-2.2198820000000001</v>
      </c>
      <c r="AZ1399" s="17">
        <v>-1.152307</v>
      </c>
      <c r="BA1399" s="17">
        <v>-5.6648350000000001</v>
      </c>
      <c r="BB1399" s="17">
        <v>-5.9948459999999999</v>
      </c>
      <c r="BC1399" s="17">
        <v>-4.0451930000000003</v>
      </c>
      <c r="BD1399" s="17">
        <v>-5.8225740000000004</v>
      </c>
      <c r="BE1399" s="17">
        <v>-8.0693990000000007</v>
      </c>
      <c r="BF1399" s="17">
        <v>-9.2884130000000003</v>
      </c>
      <c r="BG1399" s="17">
        <v>-11.182309999999999</v>
      </c>
      <c r="BH1399" s="17">
        <v>-3.5892520000000001</v>
      </c>
      <c r="BI1399" s="17">
        <v>-7.9270120000000004</v>
      </c>
      <c r="BJ1399" s="17">
        <v>-6.5711019999999998</v>
      </c>
      <c r="BK1399" s="17">
        <v>-3.4050129999999998</v>
      </c>
      <c r="BL1399" s="17">
        <v>-0.8609386</v>
      </c>
      <c r="BM1399" s="17">
        <v>0.2279292</v>
      </c>
      <c r="BN1399" s="17">
        <v>-0.83000949999999996</v>
      </c>
      <c r="BO1399" s="17">
        <v>-3.990186</v>
      </c>
      <c r="BP1399" s="17">
        <v>-6.5762520000000002</v>
      </c>
      <c r="BQ1399" s="17">
        <v>-12.50811</v>
      </c>
      <c r="BR1399" s="17">
        <v>-10.496499999999999</v>
      </c>
      <c r="BS1399" s="17">
        <v>-2.7705310000000001</v>
      </c>
      <c r="BT1399" s="17">
        <v>-1.8779220000000001</v>
      </c>
      <c r="BU1399" s="17">
        <v>-2.8174570000000001</v>
      </c>
      <c r="BV1399" s="17">
        <v>-2.8117749999999999</v>
      </c>
      <c r="BW1399" s="17">
        <v>0.25367659999999997</v>
      </c>
      <c r="BX1399" s="17">
        <v>2.1045560000000001</v>
      </c>
      <c r="BY1399" s="17">
        <v>-3.3315000000000001</v>
      </c>
      <c r="BZ1399" s="17">
        <v>-4.0881049999999997</v>
      </c>
      <c r="CA1399" s="17">
        <v>-1.832141</v>
      </c>
      <c r="CB1399" s="17">
        <v>-3.8954019999999998</v>
      </c>
      <c r="CC1399" s="17">
        <v>-5.8893639999999996</v>
      </c>
      <c r="CD1399" s="17">
        <v>-6.9904210000000004</v>
      </c>
      <c r="CE1399" s="17">
        <v>-8.632987</v>
      </c>
      <c r="CF1399" s="17">
        <v>-1.8578920000000001</v>
      </c>
      <c r="CG1399" s="17">
        <v>-6.0256069999999999</v>
      </c>
      <c r="CH1399" s="17">
        <v>-4.002154</v>
      </c>
      <c r="CI1399" s="17">
        <v>-1.150385</v>
      </c>
      <c r="CJ1399" s="17">
        <v>0.80956110000000003</v>
      </c>
      <c r="CK1399" s="17">
        <v>2.0865800000000001</v>
      </c>
      <c r="CL1399" s="17">
        <v>1.34972</v>
      </c>
      <c r="CM1399" s="17">
        <v>-1.607081</v>
      </c>
      <c r="CN1399" s="17">
        <v>-4.1692960000000001</v>
      </c>
      <c r="CO1399" s="17">
        <v>-9.5594859999999997</v>
      </c>
      <c r="CP1399" s="17">
        <v>-7.5530900000000001</v>
      </c>
      <c r="CQ1399" s="17">
        <v>2.5699E-3</v>
      </c>
      <c r="CR1399" s="17">
        <v>0.52313909999999997</v>
      </c>
      <c r="CS1399" s="17">
        <v>-0.68855599999999995</v>
      </c>
      <c r="CT1399" s="17">
        <v>-0.97532870000000005</v>
      </c>
      <c r="CU1399" s="17">
        <v>1.9668559999999999</v>
      </c>
      <c r="CV1399" s="17">
        <v>4.3602489999999996</v>
      </c>
      <c r="CW1399" s="17">
        <v>-1.7154389999999999</v>
      </c>
      <c r="CX1399" s="17">
        <v>-2.7675019999999999</v>
      </c>
      <c r="CY1399" s="17">
        <v>0.38091039999999998</v>
      </c>
      <c r="CZ1399" s="17">
        <v>-1.9682310000000001</v>
      </c>
      <c r="DA1399" s="17">
        <v>-3.70933</v>
      </c>
      <c r="DB1399" s="17">
        <v>-4.6924289999999997</v>
      </c>
      <c r="DC1399" s="17">
        <v>-6.083666</v>
      </c>
      <c r="DD1399" s="17">
        <v>-0.12653239999999999</v>
      </c>
      <c r="DE1399" s="17">
        <v>-4.1242020000000004</v>
      </c>
      <c r="DF1399" s="17">
        <v>-1.4332069999999999</v>
      </c>
      <c r="DG1399" s="17">
        <v>1.1042430000000001</v>
      </c>
      <c r="DH1399" s="17">
        <v>2.4800610000000001</v>
      </c>
      <c r="DI1399" s="17">
        <v>3.9452310000000002</v>
      </c>
      <c r="DJ1399" s="17">
        <v>3.5294490000000001</v>
      </c>
      <c r="DK1399" s="17">
        <v>0.7760243</v>
      </c>
      <c r="DL1399" s="17">
        <v>-1.76234</v>
      </c>
      <c r="DM1399" s="17">
        <v>-6.6108650000000004</v>
      </c>
      <c r="DN1399" s="17">
        <v>-4.609674</v>
      </c>
      <c r="DO1399" s="17">
        <v>2.775671</v>
      </c>
      <c r="DP1399" s="17">
        <v>2.9241999999999999</v>
      </c>
      <c r="DQ1399" s="17">
        <v>1.440345</v>
      </c>
      <c r="DR1399" s="17">
        <v>0.86111800000000005</v>
      </c>
      <c r="DS1399" s="17">
        <v>3.6800350000000002</v>
      </c>
      <c r="DT1399" s="17">
        <v>6.6159420000000004</v>
      </c>
      <c r="DU1399" s="17">
        <v>-9.9378499999999995E-2</v>
      </c>
      <c r="DV1399" s="17">
        <v>-1.4468989999999999</v>
      </c>
      <c r="DW1399" s="17">
        <v>3.5762049999999999</v>
      </c>
      <c r="DX1399" s="17">
        <v>0.81429859999999998</v>
      </c>
      <c r="DY1399" s="17">
        <v>-0.5617067</v>
      </c>
      <c r="DZ1399" s="17">
        <v>-1.374493</v>
      </c>
      <c r="EA1399" s="17">
        <v>-2.4028520000000002</v>
      </c>
      <c r="EB1399" s="17">
        <v>2.3732760000000002</v>
      </c>
      <c r="EC1399" s="17">
        <v>-1.3788750000000001</v>
      </c>
      <c r="ED1399" s="17">
        <v>2.2759450000000001</v>
      </c>
      <c r="EE1399" s="17">
        <v>4.3595680000000003</v>
      </c>
      <c r="EF1399" s="17">
        <v>4.8919969999999999</v>
      </c>
      <c r="EG1399" s="17">
        <v>6.6288280000000004</v>
      </c>
      <c r="EH1399" s="17">
        <v>6.6766310000000004</v>
      </c>
      <c r="EI1399" s="17">
        <v>4.2168489999999998</v>
      </c>
      <c r="EJ1399" s="17">
        <v>1.7129220000000001</v>
      </c>
      <c r="EK1399" s="17">
        <v>-2.353523</v>
      </c>
      <c r="EL1399" s="17">
        <v>-0.35984919999999998</v>
      </c>
      <c r="EM1399" s="17">
        <v>6.7795870000000003</v>
      </c>
      <c r="EN1399" s="17">
        <v>6.3909500000000001</v>
      </c>
      <c r="EO1399" s="17">
        <v>4.5141390000000001</v>
      </c>
      <c r="EP1399" s="17">
        <v>3.5126550000000001</v>
      </c>
      <c r="EQ1399" s="17">
        <v>6.153594</v>
      </c>
      <c r="ER1399" s="17">
        <v>9.8728049999999996</v>
      </c>
      <c r="ES1399" s="17">
        <v>2.2339570000000002</v>
      </c>
      <c r="ET1399" s="17">
        <v>0.45984269999999999</v>
      </c>
      <c r="EU1399" s="17">
        <v>68.023330000000001</v>
      </c>
      <c r="EV1399" s="17">
        <v>67.608959999999996</v>
      </c>
      <c r="EW1399" s="17">
        <v>66.712029999999999</v>
      </c>
      <c r="EX1399" s="17">
        <v>66.469350000000006</v>
      </c>
      <c r="EY1399" s="17">
        <v>65.839020000000005</v>
      </c>
      <c r="EZ1399" s="17">
        <v>65.516369999999995</v>
      </c>
      <c r="FA1399" s="17">
        <v>65.537909999999997</v>
      </c>
      <c r="FB1399" s="17">
        <v>67.878659999999996</v>
      </c>
      <c r="FC1399" s="17">
        <v>71.857839999999996</v>
      </c>
      <c r="FD1399" s="17">
        <v>77.680449999999993</v>
      </c>
      <c r="FE1399" s="17">
        <v>80.414320000000004</v>
      </c>
      <c r="FF1399" s="17">
        <v>82.641530000000003</v>
      </c>
      <c r="FG1399" s="17">
        <v>82.753349999999998</v>
      </c>
      <c r="FH1399" s="17">
        <v>82.554810000000003</v>
      </c>
      <c r="FI1399" s="17">
        <v>83.204599999999999</v>
      </c>
      <c r="FJ1399" s="17">
        <v>82.855509999999995</v>
      </c>
      <c r="FK1399" s="17">
        <v>81.381290000000007</v>
      </c>
      <c r="FL1399" s="17">
        <v>80.310310000000001</v>
      </c>
      <c r="FM1399" s="17">
        <v>79.919920000000005</v>
      </c>
      <c r="FN1399" s="17">
        <v>79.226489999999998</v>
      </c>
      <c r="FO1399" s="17">
        <v>74.777940000000001</v>
      </c>
      <c r="FP1399" s="17">
        <v>71.38212</v>
      </c>
      <c r="FQ1399" s="17">
        <v>69.380650000000003</v>
      </c>
      <c r="FR1399" s="17">
        <v>68.825320000000005</v>
      </c>
      <c r="FS1399" s="17">
        <v>49.581670000000003</v>
      </c>
      <c r="FT1399" s="17">
        <v>2.4102060000000001</v>
      </c>
      <c r="FU1399" s="17">
        <v>3.0301309999999999</v>
      </c>
      <c r="FW1399" s="17"/>
    </row>
    <row r="1400" spans="1:179" x14ac:dyDescent="0.25">
      <c r="A1400" t="s">
        <v>226</v>
      </c>
      <c r="B1400" t="s">
        <v>0</v>
      </c>
      <c r="C1400" t="s">
        <v>260</v>
      </c>
      <c r="D1400" t="s">
        <v>249</v>
      </c>
      <c r="E1400" t="s">
        <v>220</v>
      </c>
      <c r="F1400" s="17">
        <v>16136</v>
      </c>
      <c r="G1400" s="17">
        <v>8.3136969999999994</v>
      </c>
      <c r="H1400" s="17">
        <v>8.1312569999999997</v>
      </c>
      <c r="I1400" s="17">
        <v>6.4201090000000001</v>
      </c>
      <c r="J1400" s="17">
        <v>5.5945020000000003</v>
      </c>
      <c r="K1400" s="17">
        <v>3.6778230000000001</v>
      </c>
      <c r="L1400" s="17">
        <v>5.5507059999999999</v>
      </c>
      <c r="M1400" s="17">
        <v>4.7076960000000003</v>
      </c>
      <c r="N1400" s="17">
        <v>5.4241409999999997</v>
      </c>
      <c r="O1400" s="17">
        <v>3.7795160000000001</v>
      </c>
      <c r="P1400" s="17">
        <v>0.202374</v>
      </c>
      <c r="Q1400" s="17">
        <v>-2.713546</v>
      </c>
      <c r="R1400" s="17">
        <v>-5.5452630000000003</v>
      </c>
      <c r="S1400" s="17">
        <v>-8.4218499999999992</v>
      </c>
      <c r="T1400" s="17">
        <v>-7.3535940000000002</v>
      </c>
      <c r="U1400" s="17">
        <v>-6.882504</v>
      </c>
      <c r="V1400" s="17">
        <v>-4.2965679999999997</v>
      </c>
      <c r="W1400" s="17">
        <v>2.9605790000000001</v>
      </c>
      <c r="X1400" s="17">
        <v>8.0922730000000005</v>
      </c>
      <c r="Y1400" s="17">
        <v>14.635389999999999</v>
      </c>
      <c r="Z1400" s="17">
        <v>17.801079999999999</v>
      </c>
      <c r="AA1400" s="17">
        <v>18.914539999999999</v>
      </c>
      <c r="AB1400" s="17">
        <v>17.61112</v>
      </c>
      <c r="AC1400" s="17">
        <v>15.39634</v>
      </c>
      <c r="AD1400" s="17">
        <v>12.221730000000001</v>
      </c>
      <c r="AE1400" s="17">
        <v>-7.0217400000000003</v>
      </c>
      <c r="AF1400" s="17">
        <v>-5.436299</v>
      </c>
      <c r="AG1400" s="17">
        <v>-5.8603050000000003</v>
      </c>
      <c r="AH1400" s="17">
        <v>-5.9848949999999999</v>
      </c>
      <c r="AI1400" s="17">
        <v>-8.3590610000000005</v>
      </c>
      <c r="AJ1400" s="17">
        <v>-5.3775199999999996</v>
      </c>
      <c r="AK1400" s="17">
        <v>-5.8708679999999998</v>
      </c>
      <c r="AL1400" s="17">
        <v>-2.9332440000000002</v>
      </c>
      <c r="AM1400" s="17">
        <v>-1.530743</v>
      </c>
      <c r="AN1400" s="17">
        <v>-1.2929200000000001</v>
      </c>
      <c r="AO1400" s="17">
        <v>-1.4150830000000001</v>
      </c>
      <c r="AP1400" s="17">
        <v>-3.225962</v>
      </c>
      <c r="AQ1400" s="17">
        <v>-5.628736</v>
      </c>
      <c r="AR1400" s="17">
        <v>-5.473236</v>
      </c>
      <c r="AS1400" s="17">
        <v>-8.1951239999999999</v>
      </c>
      <c r="AT1400" s="17">
        <v>-9.2443349999999995</v>
      </c>
      <c r="AU1400" s="17">
        <v>-4.6277569999999999</v>
      </c>
      <c r="AV1400" s="17">
        <v>-4.2280490000000004</v>
      </c>
      <c r="AW1400" s="17">
        <v>-2.3394270000000001</v>
      </c>
      <c r="AX1400" s="17">
        <v>-1.5872090000000001</v>
      </c>
      <c r="AY1400" s="17">
        <v>-1.427324</v>
      </c>
      <c r="AZ1400" s="17">
        <v>-1.57799</v>
      </c>
      <c r="BA1400" s="17">
        <v>-1.823334</v>
      </c>
      <c r="BB1400" s="17">
        <v>-2.810889</v>
      </c>
      <c r="BC1400" s="17">
        <v>-4.5198450000000001</v>
      </c>
      <c r="BD1400" s="17">
        <v>-3.3296389999999998</v>
      </c>
      <c r="BE1400" s="17">
        <v>-3.9908809999999999</v>
      </c>
      <c r="BF1400" s="17">
        <v>-4.1447419999999999</v>
      </c>
      <c r="BG1400" s="17">
        <v>-5.9874530000000004</v>
      </c>
      <c r="BH1400" s="17">
        <v>-3.5781149999999999</v>
      </c>
      <c r="BI1400" s="17">
        <v>-3.9367450000000002</v>
      </c>
      <c r="BJ1400" s="17">
        <v>-1.3041290000000001</v>
      </c>
      <c r="BK1400" s="17">
        <v>0.28892250000000003</v>
      </c>
      <c r="BL1400" s="17">
        <v>0.54116909999999996</v>
      </c>
      <c r="BM1400" s="17">
        <v>0.48733989999999999</v>
      </c>
      <c r="BN1400" s="17">
        <v>-0.9261201</v>
      </c>
      <c r="BO1400" s="17">
        <v>-3.466742</v>
      </c>
      <c r="BP1400" s="17">
        <v>-3.1857160000000002</v>
      </c>
      <c r="BQ1400" s="17">
        <v>-5.2579529999999997</v>
      </c>
      <c r="BR1400" s="17">
        <v>-6.1160160000000001</v>
      </c>
      <c r="BS1400" s="17">
        <v>-2.3517320000000002</v>
      </c>
      <c r="BT1400" s="17">
        <v>-2.4654660000000002</v>
      </c>
      <c r="BU1400" s="17">
        <v>-0.6309437</v>
      </c>
      <c r="BV1400" s="17">
        <v>4.49161E-2</v>
      </c>
      <c r="BW1400" s="17">
        <v>0.37841710000000001</v>
      </c>
      <c r="BX1400" s="17">
        <v>-0.3439567</v>
      </c>
      <c r="BY1400" s="17">
        <v>-0.71293019999999996</v>
      </c>
      <c r="BZ1400" s="17">
        <v>-1.6196520000000001</v>
      </c>
      <c r="CA1400" s="17">
        <v>-2.7870409999999999</v>
      </c>
      <c r="CB1400" s="17">
        <v>-1.870573</v>
      </c>
      <c r="CC1400" s="17">
        <v>-2.6961240000000002</v>
      </c>
      <c r="CD1400" s="17">
        <v>-2.8702589999999999</v>
      </c>
      <c r="CE1400" s="17">
        <v>-4.3448849999999997</v>
      </c>
      <c r="CF1400" s="17">
        <v>-2.331852</v>
      </c>
      <c r="CG1400" s="17">
        <v>-2.5971769999999998</v>
      </c>
      <c r="CH1400" s="17">
        <v>-0.1758083</v>
      </c>
      <c r="CI1400" s="17">
        <v>1.5492170000000001</v>
      </c>
      <c r="CJ1400" s="17">
        <v>1.8114539999999999</v>
      </c>
      <c r="CK1400" s="17">
        <v>1.8049519999999999</v>
      </c>
      <c r="CL1400" s="17">
        <v>0.66674339999999999</v>
      </c>
      <c r="CM1400" s="17">
        <v>-1.9693510000000001</v>
      </c>
      <c r="CN1400" s="17">
        <v>-1.6013869999999999</v>
      </c>
      <c r="CO1400" s="17">
        <v>-3.2236769999999999</v>
      </c>
      <c r="CP1400" s="17">
        <v>-3.9493520000000002</v>
      </c>
      <c r="CQ1400" s="17">
        <v>-0.77536499999999997</v>
      </c>
      <c r="CR1400" s="17">
        <v>-1.2447060000000001</v>
      </c>
      <c r="CS1400" s="17">
        <v>0.55234689999999997</v>
      </c>
      <c r="CT1400" s="17">
        <v>1.1753210000000001</v>
      </c>
      <c r="CU1400" s="17">
        <v>1.629068</v>
      </c>
      <c r="CV1400" s="17">
        <v>0.51073109999999999</v>
      </c>
      <c r="CW1400" s="17">
        <v>5.6132300000000003E-2</v>
      </c>
      <c r="CX1400" s="17">
        <v>-0.79460410000000004</v>
      </c>
      <c r="CY1400" s="17">
        <v>-1.0542370000000001</v>
      </c>
      <c r="CZ1400" s="17">
        <v>-0.41150680000000001</v>
      </c>
      <c r="DA1400" s="17">
        <v>-1.401367</v>
      </c>
      <c r="DB1400" s="17">
        <v>-1.595774</v>
      </c>
      <c r="DC1400" s="17">
        <v>-2.7023160000000002</v>
      </c>
      <c r="DD1400" s="17">
        <v>-1.0855889999999999</v>
      </c>
      <c r="DE1400" s="17">
        <v>-1.257609</v>
      </c>
      <c r="DF1400" s="17">
        <v>0.95251200000000003</v>
      </c>
      <c r="DG1400" s="17">
        <v>2.8095119999999998</v>
      </c>
      <c r="DH1400" s="17">
        <v>3.0817380000000001</v>
      </c>
      <c r="DI1400" s="17">
        <v>3.1225649999999998</v>
      </c>
      <c r="DJ1400" s="17">
        <v>2.2596069999999999</v>
      </c>
      <c r="DK1400" s="17">
        <v>-0.47196080000000001</v>
      </c>
      <c r="DL1400" s="17">
        <v>-1.7057900000000001E-2</v>
      </c>
      <c r="DM1400" s="17">
        <v>-1.1894009999999999</v>
      </c>
      <c r="DN1400" s="17">
        <v>-1.7826880000000001</v>
      </c>
      <c r="DO1400" s="17">
        <v>0.80100229999999994</v>
      </c>
      <c r="DP1400" s="17">
        <v>-2.3946599999999998E-2</v>
      </c>
      <c r="DQ1400" s="17">
        <v>1.735638</v>
      </c>
      <c r="DR1400" s="17">
        <v>2.3057249999999998</v>
      </c>
      <c r="DS1400" s="17">
        <v>2.8797190000000001</v>
      </c>
      <c r="DT1400" s="17">
        <v>1.3654189999999999</v>
      </c>
      <c r="DU1400" s="17">
        <v>0.82519469999999995</v>
      </c>
      <c r="DV1400" s="17">
        <v>3.0443399999999999E-2</v>
      </c>
      <c r="DW1400" s="17">
        <v>1.447657</v>
      </c>
      <c r="DX1400" s="17">
        <v>1.6951529999999999</v>
      </c>
      <c r="DY1400" s="17">
        <v>0.468057</v>
      </c>
      <c r="DZ1400" s="17">
        <v>0.24437829999999999</v>
      </c>
      <c r="EA1400" s="17">
        <v>-0.3307079</v>
      </c>
      <c r="EB1400" s="17">
        <v>0.71381570000000005</v>
      </c>
      <c r="EC1400" s="17">
        <v>0.67651479999999997</v>
      </c>
      <c r="ED1400" s="17">
        <v>2.5816270000000001</v>
      </c>
      <c r="EE1400" s="17">
        <v>4.6291770000000003</v>
      </c>
      <c r="EF1400" s="17">
        <v>4.9158270000000002</v>
      </c>
      <c r="EG1400" s="17">
        <v>5.0249879999999996</v>
      </c>
      <c r="EH1400" s="17">
        <v>4.5594489999999999</v>
      </c>
      <c r="EI1400" s="17">
        <v>1.6900329999999999</v>
      </c>
      <c r="EJ1400" s="17">
        <v>2.2704620000000002</v>
      </c>
      <c r="EK1400" s="17">
        <v>1.74777</v>
      </c>
      <c r="EL1400" s="17">
        <v>1.345631</v>
      </c>
      <c r="EM1400" s="17">
        <v>3.077026</v>
      </c>
      <c r="EN1400" s="17">
        <v>1.738637</v>
      </c>
      <c r="EO1400" s="17">
        <v>3.444121</v>
      </c>
      <c r="EP1400" s="17">
        <v>3.9378500000000001</v>
      </c>
      <c r="EQ1400" s="17">
        <v>4.6854610000000001</v>
      </c>
      <c r="ER1400" s="17">
        <v>2.5994519999999999</v>
      </c>
      <c r="ES1400" s="17">
        <v>1.9355990000000001</v>
      </c>
      <c r="ET1400" s="17">
        <v>1.221681</v>
      </c>
      <c r="EU1400" s="17">
        <v>67.771060000000006</v>
      </c>
      <c r="EV1400" s="17">
        <v>67.308369999999996</v>
      </c>
      <c r="EW1400" s="17">
        <v>66.607640000000004</v>
      </c>
      <c r="EX1400" s="17">
        <v>66.563400000000001</v>
      </c>
      <c r="EY1400" s="17">
        <v>65.926550000000006</v>
      </c>
      <c r="EZ1400" s="17">
        <v>65.715729999999994</v>
      </c>
      <c r="FA1400" s="17">
        <v>65.614699999999999</v>
      </c>
      <c r="FB1400" s="17">
        <v>67.742540000000005</v>
      </c>
      <c r="FC1400" s="17">
        <v>70.905169999999998</v>
      </c>
      <c r="FD1400" s="17">
        <v>76.003519999999995</v>
      </c>
      <c r="FE1400" s="17">
        <v>78.476609999999994</v>
      </c>
      <c r="FF1400" s="17">
        <v>80.339410000000001</v>
      </c>
      <c r="FG1400" s="17">
        <v>80.157730000000001</v>
      </c>
      <c r="FH1400" s="17">
        <v>80.005690000000001</v>
      </c>
      <c r="FI1400" s="17">
        <v>80.959549999999993</v>
      </c>
      <c r="FJ1400" s="17">
        <v>80.768370000000004</v>
      </c>
      <c r="FK1400" s="17">
        <v>79.497389999999996</v>
      </c>
      <c r="FL1400" s="17">
        <v>78.620519999999999</v>
      </c>
      <c r="FM1400" s="17">
        <v>78.448890000000006</v>
      </c>
      <c r="FN1400" s="17">
        <v>77.863230000000001</v>
      </c>
      <c r="FO1400" s="17">
        <v>73.419390000000007</v>
      </c>
      <c r="FP1400" s="17">
        <v>70.526510000000002</v>
      </c>
      <c r="FQ1400" s="17">
        <v>69.018510000000006</v>
      </c>
      <c r="FR1400" s="17">
        <v>68.798169999999999</v>
      </c>
      <c r="FS1400" s="17">
        <v>32.483359999999998</v>
      </c>
      <c r="FT1400" s="17">
        <v>1.6893389999999999</v>
      </c>
      <c r="FU1400" s="17">
        <v>1.6745369999999999</v>
      </c>
      <c r="FW1400" s="17"/>
    </row>
    <row r="1401" spans="1:179" x14ac:dyDescent="0.25">
      <c r="A1401" t="s">
        <v>226</v>
      </c>
      <c r="B1401" t="s">
        <v>0</v>
      </c>
      <c r="C1401" t="s">
        <v>260</v>
      </c>
      <c r="D1401" t="s">
        <v>249</v>
      </c>
      <c r="E1401" t="s">
        <v>221</v>
      </c>
      <c r="F1401" s="17">
        <v>10386</v>
      </c>
      <c r="G1401" s="17">
        <v>11.390079999999999</v>
      </c>
      <c r="H1401" s="17">
        <v>6.791226</v>
      </c>
      <c r="I1401" s="17">
        <v>4.7762000000000002</v>
      </c>
      <c r="J1401" s="17">
        <v>3.0851130000000002</v>
      </c>
      <c r="K1401" s="17">
        <v>2.5569380000000002</v>
      </c>
      <c r="L1401" s="17">
        <v>7.4353879999999997</v>
      </c>
      <c r="M1401" s="17">
        <v>2.4910990000000002</v>
      </c>
      <c r="N1401" s="17">
        <v>-0.42211369999999998</v>
      </c>
      <c r="O1401" s="17">
        <v>-3.1374680000000001</v>
      </c>
      <c r="P1401" s="17">
        <v>-5.1517799999999996</v>
      </c>
      <c r="Q1401" s="17">
        <v>-5.9278219999999999</v>
      </c>
      <c r="R1401" s="17">
        <v>-5.9243449999999998</v>
      </c>
      <c r="S1401" s="17">
        <v>-5.397011</v>
      </c>
      <c r="T1401" s="17">
        <v>-6.7838719999999997</v>
      </c>
      <c r="U1401" s="17">
        <v>-8.2094210000000007</v>
      </c>
      <c r="V1401" s="17">
        <v>-1.383316</v>
      </c>
      <c r="W1401" s="17">
        <v>7.1435550000000001</v>
      </c>
      <c r="X1401" s="17">
        <v>14.118550000000001</v>
      </c>
      <c r="Y1401" s="17">
        <v>15.20454</v>
      </c>
      <c r="Z1401" s="17">
        <v>15.548349999999999</v>
      </c>
      <c r="AA1401" s="17">
        <v>17.661180000000002</v>
      </c>
      <c r="AB1401" s="17">
        <v>20.610790000000001</v>
      </c>
      <c r="AC1401" s="17">
        <v>12.22307</v>
      </c>
      <c r="AD1401" s="17">
        <v>9.6553839999999997</v>
      </c>
      <c r="AE1401" s="17">
        <v>-1.7002870000000001</v>
      </c>
      <c r="AF1401" s="17">
        <v>-4.9743069999999996</v>
      </c>
      <c r="AG1401" s="17">
        <v>-7.6534089999999999</v>
      </c>
      <c r="AH1401" s="17">
        <v>-9.1435569999999995</v>
      </c>
      <c r="AI1401" s="17">
        <v>-9.2448130000000006</v>
      </c>
      <c r="AJ1401" s="17">
        <v>-1.888749</v>
      </c>
      <c r="AK1401" s="17">
        <v>-6.8413899999999996</v>
      </c>
      <c r="AL1401" s="17">
        <v>-9.9463620000000006</v>
      </c>
      <c r="AM1401" s="17">
        <v>-7.7178639999999996</v>
      </c>
      <c r="AN1401" s="17">
        <v>-3.6838519999999999</v>
      </c>
      <c r="AO1401" s="17">
        <v>-3.0250699999999999</v>
      </c>
      <c r="AP1401" s="17">
        <v>-2.617718</v>
      </c>
      <c r="AQ1401" s="17">
        <v>-3.9478040000000001</v>
      </c>
      <c r="AR1401" s="17">
        <v>-6.9897970000000003</v>
      </c>
      <c r="AS1401" s="17">
        <v>-11.82536</v>
      </c>
      <c r="AT1401" s="17">
        <v>-8.4088750000000001</v>
      </c>
      <c r="AU1401" s="17">
        <v>-4.838686</v>
      </c>
      <c r="AV1401" s="17">
        <v>-3.0042819999999999</v>
      </c>
      <c r="AW1401" s="17">
        <v>-5.7381289999999998</v>
      </c>
      <c r="AX1401" s="17">
        <v>-5.8169370000000002</v>
      </c>
      <c r="AY1401" s="17">
        <v>-2.5512869999999999</v>
      </c>
      <c r="AZ1401" s="17">
        <v>-0.88433039999999996</v>
      </c>
      <c r="BA1401" s="17">
        <v>-5.4567500000000004</v>
      </c>
      <c r="BB1401" s="17">
        <v>-4.5556489999999998</v>
      </c>
      <c r="BC1401" s="17">
        <v>-5.0631000000000001E-3</v>
      </c>
      <c r="BD1401" s="17">
        <v>-3.2922889999999998</v>
      </c>
      <c r="BE1401" s="17">
        <v>-5.0527569999999997</v>
      </c>
      <c r="BF1401" s="17">
        <v>-6.2393980000000004</v>
      </c>
      <c r="BG1401" s="17">
        <v>-6.328074</v>
      </c>
      <c r="BH1401" s="17">
        <v>-0.33956340000000002</v>
      </c>
      <c r="BI1401" s="17">
        <v>-4.8790690000000003</v>
      </c>
      <c r="BJ1401" s="17">
        <v>-6.574948</v>
      </c>
      <c r="BK1401" s="17">
        <v>-5.0086810000000002</v>
      </c>
      <c r="BL1401" s="17">
        <v>-2.2660459999999998</v>
      </c>
      <c r="BM1401" s="17">
        <v>-1.1641840000000001</v>
      </c>
      <c r="BN1401" s="17">
        <v>-0.64073040000000003</v>
      </c>
      <c r="BO1401" s="17">
        <v>-1.2432620000000001</v>
      </c>
      <c r="BP1401" s="17">
        <v>-4.4138710000000003</v>
      </c>
      <c r="BQ1401" s="17">
        <v>-8.7414070000000006</v>
      </c>
      <c r="BR1401" s="17">
        <v>-5.5232919999999996</v>
      </c>
      <c r="BS1401" s="17">
        <v>-1.418949</v>
      </c>
      <c r="BT1401" s="17">
        <v>1.3222100000000001E-2</v>
      </c>
      <c r="BU1401" s="17">
        <v>-3.1757550000000001</v>
      </c>
      <c r="BV1401" s="17">
        <v>-3.8517969999999999</v>
      </c>
      <c r="BW1401" s="17">
        <v>-0.86739149999999998</v>
      </c>
      <c r="BX1401" s="17">
        <v>2.185816</v>
      </c>
      <c r="BY1401" s="17">
        <v>-3.3579850000000002</v>
      </c>
      <c r="BZ1401" s="17">
        <v>-3.1035889999999999</v>
      </c>
      <c r="CA1401" s="17">
        <v>1.169044</v>
      </c>
      <c r="CB1401" s="17">
        <v>-2.1273279999999999</v>
      </c>
      <c r="CC1401" s="17">
        <v>-3.2515540000000001</v>
      </c>
      <c r="CD1401" s="17">
        <v>-4.2279859999999996</v>
      </c>
      <c r="CE1401" s="17">
        <v>-4.3079499999999999</v>
      </c>
      <c r="CF1401" s="17">
        <v>0.73339750000000004</v>
      </c>
      <c r="CG1401" s="17">
        <v>-3.5199720000000001</v>
      </c>
      <c r="CH1401" s="17">
        <v>-4.239916</v>
      </c>
      <c r="CI1401" s="17">
        <v>-3.1323099999999999</v>
      </c>
      <c r="CJ1401" s="17">
        <v>-1.2840780000000001</v>
      </c>
      <c r="CK1401" s="17">
        <v>0.12466000000000001</v>
      </c>
      <c r="CL1401" s="17">
        <v>0.7285256</v>
      </c>
      <c r="CM1401" s="17">
        <v>0.62989580000000001</v>
      </c>
      <c r="CN1401" s="17">
        <v>-2.6297920000000001</v>
      </c>
      <c r="CO1401" s="17">
        <v>-6.6054690000000003</v>
      </c>
      <c r="CP1401" s="17">
        <v>-3.5247459999999999</v>
      </c>
      <c r="CQ1401" s="17">
        <v>0.94955100000000003</v>
      </c>
      <c r="CR1401" s="17">
        <v>2.1031369999999998</v>
      </c>
      <c r="CS1401" s="17">
        <v>-1.401062</v>
      </c>
      <c r="CT1401" s="17">
        <v>-2.4907469999999998</v>
      </c>
      <c r="CU1401" s="17">
        <v>0.29886940000000001</v>
      </c>
      <c r="CV1401" s="17">
        <v>4.3121900000000002</v>
      </c>
      <c r="CW1401" s="17">
        <v>-1.9043859999999999</v>
      </c>
      <c r="CX1401" s="17">
        <v>-2.0978949999999998</v>
      </c>
      <c r="CY1401" s="17">
        <v>2.3431510000000002</v>
      </c>
      <c r="CZ1401" s="17">
        <v>-0.96236770000000005</v>
      </c>
      <c r="DA1401" s="17">
        <v>-1.4503509999999999</v>
      </c>
      <c r="DB1401" s="17">
        <v>-2.2165750000000002</v>
      </c>
      <c r="DC1401" s="17">
        <v>-2.2878259999999999</v>
      </c>
      <c r="DD1401" s="17">
        <v>1.8063579999999999</v>
      </c>
      <c r="DE1401" s="17">
        <v>-2.1608749999999999</v>
      </c>
      <c r="DF1401" s="17">
        <v>-1.9048849999999999</v>
      </c>
      <c r="DG1401" s="17">
        <v>-1.2559389999999999</v>
      </c>
      <c r="DH1401" s="17">
        <v>-0.30211070000000001</v>
      </c>
      <c r="DI1401" s="17">
        <v>1.4135040000000001</v>
      </c>
      <c r="DJ1401" s="17">
        <v>2.097782</v>
      </c>
      <c r="DK1401" s="17">
        <v>2.503053</v>
      </c>
      <c r="DL1401" s="17">
        <v>-0.84571339999999995</v>
      </c>
      <c r="DM1401" s="17">
        <v>-4.4695299999999998</v>
      </c>
      <c r="DN1401" s="17">
        <v>-1.5262</v>
      </c>
      <c r="DO1401" s="17">
        <v>3.3180510000000001</v>
      </c>
      <c r="DP1401" s="17">
        <v>4.1930509999999996</v>
      </c>
      <c r="DQ1401" s="17">
        <v>0.37363039999999997</v>
      </c>
      <c r="DR1401" s="17">
        <v>-1.129697</v>
      </c>
      <c r="DS1401" s="17">
        <v>1.46513</v>
      </c>
      <c r="DT1401" s="17">
        <v>6.4385640000000004</v>
      </c>
      <c r="DU1401" s="17">
        <v>-0.4507872</v>
      </c>
      <c r="DV1401" s="17">
        <v>-1.0922019999999999</v>
      </c>
      <c r="DW1401" s="17">
        <v>4.0383750000000003</v>
      </c>
      <c r="DX1401" s="17">
        <v>0.71965029999999997</v>
      </c>
      <c r="DY1401" s="17">
        <v>1.1503000000000001</v>
      </c>
      <c r="DZ1401" s="17">
        <v>0.68758419999999998</v>
      </c>
      <c r="EA1401" s="17">
        <v>0.62891280000000005</v>
      </c>
      <c r="EB1401" s="17">
        <v>3.3555440000000001</v>
      </c>
      <c r="EC1401" s="17">
        <v>-0.19855410000000001</v>
      </c>
      <c r="ED1401" s="17">
        <v>1.4665299999999999</v>
      </c>
      <c r="EE1401" s="17">
        <v>1.4532430000000001</v>
      </c>
      <c r="EF1401" s="17">
        <v>1.1156950000000001</v>
      </c>
      <c r="EG1401" s="17">
        <v>3.2743899999999999</v>
      </c>
      <c r="EH1401" s="17">
        <v>4.07477</v>
      </c>
      <c r="EI1401" s="17">
        <v>5.2075950000000004</v>
      </c>
      <c r="EJ1401" s="17">
        <v>1.730213</v>
      </c>
      <c r="EK1401" s="17">
        <v>-1.385575</v>
      </c>
      <c r="EL1401" s="17">
        <v>1.359383</v>
      </c>
      <c r="EM1401" s="17">
        <v>6.7377890000000003</v>
      </c>
      <c r="EN1401" s="17">
        <v>7.2105550000000003</v>
      </c>
      <c r="EO1401" s="17">
        <v>2.9360040000000001</v>
      </c>
      <c r="EP1401" s="17">
        <v>0.83544339999999995</v>
      </c>
      <c r="EQ1401" s="17">
        <v>3.1490260000000001</v>
      </c>
      <c r="ER1401" s="17">
        <v>9.5087109999999999</v>
      </c>
      <c r="ES1401" s="17">
        <v>1.6479790000000001</v>
      </c>
      <c r="ET1401" s="17">
        <v>0.35985909999999999</v>
      </c>
      <c r="EU1401" s="17">
        <v>68.415239999999997</v>
      </c>
      <c r="EV1401" s="17">
        <v>68.075950000000006</v>
      </c>
      <c r="EW1401" s="17">
        <v>66.874179999999996</v>
      </c>
      <c r="EX1401" s="17">
        <v>66.323179999999994</v>
      </c>
      <c r="EY1401" s="17">
        <v>65.702979999999997</v>
      </c>
      <c r="EZ1401" s="17">
        <v>65.206580000000002</v>
      </c>
      <c r="FA1401" s="17">
        <v>65.418549999999996</v>
      </c>
      <c r="FB1401" s="17">
        <v>68.090130000000002</v>
      </c>
      <c r="FC1401" s="17">
        <v>73.337990000000005</v>
      </c>
      <c r="FD1401" s="17">
        <v>80.285899999999998</v>
      </c>
      <c r="FE1401" s="17">
        <v>83.424949999999995</v>
      </c>
      <c r="FF1401" s="17">
        <v>86.218350000000001</v>
      </c>
      <c r="FG1401" s="17">
        <v>86.786169999999998</v>
      </c>
      <c r="FH1401" s="17">
        <v>86.515389999999996</v>
      </c>
      <c r="FI1401" s="17">
        <v>86.692769999999996</v>
      </c>
      <c r="FJ1401" s="17">
        <v>86.098320000000001</v>
      </c>
      <c r="FK1401" s="17">
        <v>84.308329999999998</v>
      </c>
      <c r="FL1401" s="17">
        <v>82.935760000000002</v>
      </c>
      <c r="FM1401" s="17">
        <v>82.205449999999999</v>
      </c>
      <c r="FN1401" s="17">
        <v>81.344579999999993</v>
      </c>
      <c r="FO1401" s="17">
        <v>76.888689999999997</v>
      </c>
      <c r="FP1401" s="17">
        <v>72.711449999999999</v>
      </c>
      <c r="FQ1401" s="17">
        <v>69.943309999999997</v>
      </c>
      <c r="FR1401" s="17">
        <v>68.867509999999996</v>
      </c>
      <c r="FS1401" s="17">
        <v>38.453240000000001</v>
      </c>
      <c r="FT1401" s="17">
        <v>1.692517</v>
      </c>
      <c r="FU1401" s="17">
        <v>2.557957</v>
      </c>
      <c r="FW1401" s="17"/>
    </row>
    <row r="1402" spans="1:179" x14ac:dyDescent="0.25">
      <c r="A1402" t="s">
        <v>226</v>
      </c>
      <c r="B1402" t="s">
        <v>0</v>
      </c>
      <c r="C1402" t="s">
        <v>260</v>
      </c>
      <c r="D1402" t="s">
        <v>238</v>
      </c>
      <c r="E1402" t="s">
        <v>219</v>
      </c>
      <c r="F1402" s="17">
        <v>15706</v>
      </c>
      <c r="G1402" s="17">
        <v>7.4910709999999998</v>
      </c>
      <c r="H1402" s="17">
        <v>6.5097060000000004</v>
      </c>
      <c r="I1402" s="17">
        <v>5.7542099999999996</v>
      </c>
      <c r="J1402" s="17">
        <v>6.5847420000000003</v>
      </c>
      <c r="K1402" s="17">
        <v>7.9850370000000002</v>
      </c>
      <c r="L1402" s="17">
        <v>9.8459719999999997</v>
      </c>
      <c r="M1402" s="17">
        <v>9.8813849999999999</v>
      </c>
      <c r="N1402" s="17">
        <v>6.7326519999999999</v>
      </c>
      <c r="O1402" s="17">
        <v>1.7963900000000001E-2</v>
      </c>
      <c r="P1402" s="17">
        <v>-8.3900109999999994</v>
      </c>
      <c r="Q1402" s="17">
        <v>-17.699210000000001</v>
      </c>
      <c r="R1402" s="17">
        <v>-19.956440000000001</v>
      </c>
      <c r="S1402" s="17">
        <v>-21.623640000000002</v>
      </c>
      <c r="T1402" s="17">
        <v>-22.781009999999998</v>
      </c>
      <c r="U1402" s="17">
        <v>-19.511659999999999</v>
      </c>
      <c r="V1402" s="17">
        <v>-14.934900000000001</v>
      </c>
      <c r="W1402" s="17">
        <v>-5.8676009999999996</v>
      </c>
      <c r="X1402" s="17">
        <v>5.9730569999999998</v>
      </c>
      <c r="Y1402" s="17">
        <v>15.311629999999999</v>
      </c>
      <c r="Z1402" s="17">
        <v>17.55517</v>
      </c>
      <c r="AA1402" s="17">
        <v>16.660039999999999</v>
      </c>
      <c r="AB1402" s="17">
        <v>15.60187</v>
      </c>
      <c r="AC1402" s="17">
        <v>12.83774</v>
      </c>
      <c r="AD1402" s="17">
        <v>9.434965</v>
      </c>
      <c r="AE1402" s="17">
        <v>-6.4979189999999996</v>
      </c>
      <c r="AF1402" s="17">
        <v>-7.1775700000000002</v>
      </c>
      <c r="AG1402" s="17">
        <v>-7.8354949999999999</v>
      </c>
      <c r="AH1402" s="17">
        <v>-5.9349759999999998</v>
      </c>
      <c r="AI1402" s="17">
        <v>-4.4757340000000001</v>
      </c>
      <c r="AJ1402" s="17">
        <v>-3.141289</v>
      </c>
      <c r="AK1402" s="17">
        <v>-4.3131570000000004</v>
      </c>
      <c r="AL1402" s="17">
        <v>-5.0559070000000004</v>
      </c>
      <c r="AM1402" s="17">
        <v>-4.0476409999999996</v>
      </c>
      <c r="AN1402" s="17">
        <v>-2.5668310000000001</v>
      </c>
      <c r="AO1402" s="17">
        <v>-3.8183349999999998</v>
      </c>
      <c r="AP1402" s="17">
        <v>-0.2143244</v>
      </c>
      <c r="AQ1402" s="17">
        <v>-1.0773729999999999</v>
      </c>
      <c r="AR1402" s="17">
        <v>-2.988226</v>
      </c>
      <c r="AS1402" s="17">
        <v>-2.9918610000000001</v>
      </c>
      <c r="AT1402" s="17">
        <v>-5.0896290000000004</v>
      </c>
      <c r="AU1402" s="17">
        <v>-4.4305130000000004</v>
      </c>
      <c r="AV1402" s="17">
        <v>-3.0392589999999999</v>
      </c>
      <c r="AW1402" s="17">
        <v>-1.107426</v>
      </c>
      <c r="AX1402" s="17">
        <v>-0.90731910000000005</v>
      </c>
      <c r="AY1402" s="17">
        <v>-1.3172889999999999</v>
      </c>
      <c r="AZ1402" s="17">
        <v>-1.4748749999999999</v>
      </c>
      <c r="BA1402" s="17">
        <v>-2.526735</v>
      </c>
      <c r="BB1402" s="17">
        <v>-5.0608510000000004</v>
      </c>
      <c r="BC1402" s="17">
        <v>-4.2669889999999997</v>
      </c>
      <c r="BD1402" s="17">
        <v>-4.7906250000000004</v>
      </c>
      <c r="BE1402" s="17">
        <v>-5.2300620000000002</v>
      </c>
      <c r="BF1402" s="17">
        <v>-3.7854410000000001</v>
      </c>
      <c r="BG1402" s="17">
        <v>-2.381335</v>
      </c>
      <c r="BH1402" s="17">
        <v>-1.0830649999999999</v>
      </c>
      <c r="BI1402" s="17">
        <v>-2.2316660000000001</v>
      </c>
      <c r="BJ1402" s="17">
        <v>-3.038319</v>
      </c>
      <c r="BK1402" s="17">
        <v>-1.918628</v>
      </c>
      <c r="BL1402" s="17">
        <v>-0.74328099999999997</v>
      </c>
      <c r="BM1402" s="17">
        <v>-2.418981</v>
      </c>
      <c r="BN1402" s="17">
        <v>0.65842809999999996</v>
      </c>
      <c r="BO1402" s="17">
        <v>0.64139449999999998</v>
      </c>
      <c r="BP1402" s="17">
        <v>-0.93741300000000005</v>
      </c>
      <c r="BQ1402" s="17">
        <v>-0.84774819999999995</v>
      </c>
      <c r="BR1402" s="17">
        <v>-2.9478550000000001</v>
      </c>
      <c r="BS1402" s="17">
        <v>-2.6193529999999998</v>
      </c>
      <c r="BT1402" s="17">
        <v>-1.165654</v>
      </c>
      <c r="BU1402" s="17">
        <v>0.98748559999999996</v>
      </c>
      <c r="BV1402" s="17">
        <v>1.2222930000000001</v>
      </c>
      <c r="BW1402" s="17">
        <v>0.69048880000000001</v>
      </c>
      <c r="BX1402" s="17">
        <v>0.44316660000000002</v>
      </c>
      <c r="BY1402" s="17">
        <v>-0.69004030000000005</v>
      </c>
      <c r="BZ1402" s="17">
        <v>-2.7543060000000001</v>
      </c>
      <c r="CA1402" s="17">
        <v>-2.7218529999999999</v>
      </c>
      <c r="CB1402" s="17">
        <v>-3.137435</v>
      </c>
      <c r="CC1402" s="17">
        <v>-3.4255469999999999</v>
      </c>
      <c r="CD1402" s="17">
        <v>-2.2966799999999998</v>
      </c>
      <c r="CE1402" s="17">
        <v>-0.93076040000000004</v>
      </c>
      <c r="CF1402" s="17">
        <v>0.3424547</v>
      </c>
      <c r="CG1402" s="17">
        <v>-0.79003129999999999</v>
      </c>
      <c r="CH1402" s="17">
        <v>-1.640944</v>
      </c>
      <c r="CI1402" s="17">
        <v>-0.44408069999999999</v>
      </c>
      <c r="CJ1402" s="17">
        <v>0.51970450000000001</v>
      </c>
      <c r="CK1402" s="17">
        <v>-1.4497930000000001</v>
      </c>
      <c r="CL1402" s="17">
        <v>1.262894</v>
      </c>
      <c r="CM1402" s="17">
        <v>1.831807</v>
      </c>
      <c r="CN1402" s="17">
        <v>0.48297370000000001</v>
      </c>
      <c r="CO1402" s="17">
        <v>0.63725759999999998</v>
      </c>
      <c r="CP1402" s="17">
        <v>-1.4644680000000001</v>
      </c>
      <c r="CQ1402" s="17">
        <v>-1.364949</v>
      </c>
      <c r="CR1402" s="17">
        <v>0.13199839999999999</v>
      </c>
      <c r="CS1402" s="17">
        <v>2.438415</v>
      </c>
      <c r="CT1402" s="17">
        <v>2.6972559999999999</v>
      </c>
      <c r="CU1402" s="17">
        <v>2.0810689999999998</v>
      </c>
      <c r="CV1402" s="17">
        <v>1.7715959999999999</v>
      </c>
      <c r="CW1402" s="17">
        <v>0.58204849999999997</v>
      </c>
      <c r="CX1402" s="17">
        <v>-1.1567989999999999</v>
      </c>
      <c r="CY1402" s="17">
        <v>-1.1767179999999999</v>
      </c>
      <c r="CZ1402" s="17">
        <v>-1.4842439999999999</v>
      </c>
      <c r="DA1402" s="17">
        <v>-1.6210329999999999</v>
      </c>
      <c r="DB1402" s="17">
        <v>-0.80791970000000002</v>
      </c>
      <c r="DC1402" s="17">
        <v>0.51981409999999995</v>
      </c>
      <c r="DD1402" s="17">
        <v>1.7679739999999999</v>
      </c>
      <c r="DE1402" s="17">
        <v>0.65160320000000005</v>
      </c>
      <c r="DF1402" s="17">
        <v>-0.24356920000000001</v>
      </c>
      <c r="DG1402" s="17">
        <v>1.030467</v>
      </c>
      <c r="DH1402" s="17">
        <v>1.7826900000000001</v>
      </c>
      <c r="DI1402" s="17">
        <v>-0.48060550000000002</v>
      </c>
      <c r="DJ1402" s="17">
        <v>1.867359</v>
      </c>
      <c r="DK1402" s="17">
        <v>3.0222199999999999</v>
      </c>
      <c r="DL1402" s="17">
        <v>1.9033599999999999</v>
      </c>
      <c r="DM1402" s="17">
        <v>2.1222629999999998</v>
      </c>
      <c r="DN1402" s="17">
        <v>1.8917900000000001E-2</v>
      </c>
      <c r="DO1402" s="17">
        <v>-0.1105444</v>
      </c>
      <c r="DP1402" s="17">
        <v>1.429651</v>
      </c>
      <c r="DQ1402" s="17">
        <v>3.8893450000000001</v>
      </c>
      <c r="DR1402" s="17">
        <v>4.1722190000000001</v>
      </c>
      <c r="DS1402" s="17">
        <v>3.4716499999999999</v>
      </c>
      <c r="DT1402" s="17">
        <v>3.1000260000000002</v>
      </c>
      <c r="DU1402" s="17">
        <v>1.8541369999999999</v>
      </c>
      <c r="DV1402" s="17">
        <v>0.44070700000000002</v>
      </c>
      <c r="DW1402" s="17">
        <v>1.0542130000000001</v>
      </c>
      <c r="DX1402" s="17">
        <v>0.90270039999999996</v>
      </c>
      <c r="DY1402" s="17">
        <v>0.98439969999999999</v>
      </c>
      <c r="DZ1402" s="17">
        <v>1.3416140000000001</v>
      </c>
      <c r="EA1402" s="17">
        <v>2.6142129999999999</v>
      </c>
      <c r="EB1402" s="17">
        <v>3.8261989999999999</v>
      </c>
      <c r="EC1402" s="17">
        <v>2.7330939999999999</v>
      </c>
      <c r="ED1402" s="17">
        <v>1.774019</v>
      </c>
      <c r="EE1402" s="17">
        <v>3.1594790000000001</v>
      </c>
      <c r="EF1402" s="17">
        <v>3.6062400000000001</v>
      </c>
      <c r="EG1402" s="17">
        <v>0.91874789999999995</v>
      </c>
      <c r="EH1402" s="17">
        <v>2.7401119999999999</v>
      </c>
      <c r="EI1402" s="17">
        <v>4.7409869999999996</v>
      </c>
      <c r="EJ1402" s="17">
        <v>3.9541729999999999</v>
      </c>
      <c r="EK1402" s="17">
        <v>4.2663760000000002</v>
      </c>
      <c r="EL1402" s="17">
        <v>2.1606920000000001</v>
      </c>
      <c r="EM1402" s="17">
        <v>1.7006159999999999</v>
      </c>
      <c r="EN1402" s="17">
        <v>3.3032560000000002</v>
      </c>
      <c r="EO1402" s="17">
        <v>5.9842570000000004</v>
      </c>
      <c r="EP1402" s="17">
        <v>6.301831</v>
      </c>
      <c r="EQ1402" s="17">
        <v>5.4794280000000004</v>
      </c>
      <c r="ER1402" s="17">
        <v>5.0180670000000003</v>
      </c>
      <c r="ES1402" s="17">
        <v>3.6908319999999999</v>
      </c>
      <c r="ET1402" s="17">
        <v>2.747252</v>
      </c>
      <c r="EU1402" s="17">
        <v>52.932229999999997</v>
      </c>
      <c r="EV1402" s="17">
        <v>52.364289999999997</v>
      </c>
      <c r="EW1402" s="17">
        <v>51.536949999999997</v>
      </c>
      <c r="EX1402" s="17">
        <v>50.942929999999997</v>
      </c>
      <c r="EY1402" s="17">
        <v>50.352620000000002</v>
      </c>
      <c r="EZ1402" s="17">
        <v>49.928139999999999</v>
      </c>
      <c r="FA1402" s="17">
        <v>49.537520000000001</v>
      </c>
      <c r="FB1402" s="17">
        <v>50.009680000000003</v>
      </c>
      <c r="FC1402" s="17">
        <v>54.110210000000002</v>
      </c>
      <c r="FD1402" s="17">
        <v>58.814860000000003</v>
      </c>
      <c r="FE1402" s="17">
        <v>63.348469999999999</v>
      </c>
      <c r="FF1402" s="17">
        <v>66.318179999999998</v>
      </c>
      <c r="FG1402" s="17">
        <v>67.68544</v>
      </c>
      <c r="FH1402" s="17">
        <v>68.648939999999996</v>
      </c>
      <c r="FI1402" s="17">
        <v>68.712429999999998</v>
      </c>
      <c r="FJ1402" s="17">
        <v>68.304829999999995</v>
      </c>
      <c r="FK1402" s="17">
        <v>67.246660000000006</v>
      </c>
      <c r="FL1402" s="17">
        <v>65.788160000000005</v>
      </c>
      <c r="FM1402" s="17">
        <v>63.59487</v>
      </c>
      <c r="FN1402" s="17">
        <v>61.086150000000004</v>
      </c>
      <c r="FO1402" s="17">
        <v>58.758380000000002</v>
      </c>
      <c r="FP1402" s="17">
        <v>57.260339999999999</v>
      </c>
      <c r="FQ1402" s="17">
        <v>55.80527</v>
      </c>
      <c r="FR1402" s="17">
        <v>54.657640000000001</v>
      </c>
      <c r="FS1402" s="17">
        <v>35.285960000000003</v>
      </c>
      <c r="FT1402" s="17">
        <v>1.8535699999999999</v>
      </c>
      <c r="FU1402" s="17">
        <v>2.3517350000000001</v>
      </c>
      <c r="FW1402" s="17"/>
    </row>
    <row r="1403" spans="1:179" x14ac:dyDescent="0.25">
      <c r="A1403" t="s">
        <v>226</v>
      </c>
      <c r="B1403" t="s">
        <v>0</v>
      </c>
      <c r="C1403" t="s">
        <v>260</v>
      </c>
      <c r="D1403" t="s">
        <v>238</v>
      </c>
      <c r="E1403" t="s">
        <v>220</v>
      </c>
      <c r="F1403" s="17">
        <v>8722</v>
      </c>
      <c r="G1403" s="17">
        <v>5.4842950000000004</v>
      </c>
      <c r="H1403" s="17">
        <v>5.543355</v>
      </c>
      <c r="I1403" s="17">
        <v>5.2670409999999999</v>
      </c>
      <c r="J1403" s="17">
        <v>4.9174490000000004</v>
      </c>
      <c r="K1403" s="17">
        <v>5.3242640000000003</v>
      </c>
      <c r="L1403" s="17">
        <v>6.475905</v>
      </c>
      <c r="M1403" s="17">
        <v>6.5434279999999996</v>
      </c>
      <c r="N1403" s="17">
        <v>5.274718</v>
      </c>
      <c r="O1403" s="17">
        <v>2.2705820000000001</v>
      </c>
      <c r="P1403" s="17">
        <v>-2.2788650000000001</v>
      </c>
      <c r="Q1403" s="17">
        <v>-7.0723560000000001</v>
      </c>
      <c r="R1403" s="17">
        <v>-7.7866559999999998</v>
      </c>
      <c r="S1403" s="17">
        <v>-8.2682190000000002</v>
      </c>
      <c r="T1403" s="17">
        <v>-9.6647219999999994</v>
      </c>
      <c r="U1403" s="17">
        <v>-7.97072</v>
      </c>
      <c r="V1403" s="17">
        <v>-5.0504800000000003</v>
      </c>
      <c r="W1403" s="17">
        <v>-1.0556509999999999</v>
      </c>
      <c r="X1403" s="17">
        <v>5.3148460000000002</v>
      </c>
      <c r="Y1403" s="17">
        <v>9.4937269999999998</v>
      </c>
      <c r="Z1403" s="17">
        <v>10.530150000000001</v>
      </c>
      <c r="AA1403" s="17">
        <v>9.3163269999999994</v>
      </c>
      <c r="AB1403" s="17">
        <v>8.9945170000000001</v>
      </c>
      <c r="AC1403" s="17">
        <v>8.0375840000000007</v>
      </c>
      <c r="AD1403" s="17">
        <v>6.246791</v>
      </c>
      <c r="AE1403" s="17">
        <v>-1.4452</v>
      </c>
      <c r="AF1403" s="17">
        <v>-0.95326560000000005</v>
      </c>
      <c r="AG1403" s="17">
        <v>-1.193724</v>
      </c>
      <c r="AH1403" s="17">
        <v>-1.266286</v>
      </c>
      <c r="AI1403" s="17">
        <v>-0.85283050000000005</v>
      </c>
      <c r="AJ1403" s="17">
        <v>0.22474939999999999</v>
      </c>
      <c r="AK1403" s="17">
        <v>-0.56788000000000005</v>
      </c>
      <c r="AL1403" s="17">
        <v>-1.4130290000000001</v>
      </c>
      <c r="AM1403" s="17">
        <v>-1.6739299999999999</v>
      </c>
      <c r="AN1403" s="17">
        <v>-2.0348820000000001</v>
      </c>
      <c r="AO1403" s="17">
        <v>-2.7588219999999999</v>
      </c>
      <c r="AP1403" s="17">
        <v>-4.6519600000000001E-2</v>
      </c>
      <c r="AQ1403" s="17">
        <v>-0.78581250000000002</v>
      </c>
      <c r="AR1403" s="17">
        <v>-2.7120570000000002</v>
      </c>
      <c r="AS1403" s="17">
        <v>-2.7264149999999998</v>
      </c>
      <c r="AT1403" s="17">
        <v>-2.3047010000000001</v>
      </c>
      <c r="AU1403" s="17">
        <v>-1.8775850000000001</v>
      </c>
      <c r="AV1403" s="17">
        <v>0.76349259999999997</v>
      </c>
      <c r="AW1403" s="17">
        <v>1.264602</v>
      </c>
      <c r="AX1403" s="17">
        <v>0.68016310000000002</v>
      </c>
      <c r="AY1403" s="17">
        <v>-2.8278600000000001E-2</v>
      </c>
      <c r="AZ1403" s="17">
        <v>2.25671E-2</v>
      </c>
      <c r="BA1403" s="17">
        <v>0.23757159999999999</v>
      </c>
      <c r="BB1403" s="17">
        <v>-1.414849</v>
      </c>
      <c r="BC1403" s="17">
        <v>-0.59097319999999998</v>
      </c>
      <c r="BD1403" s="17">
        <v>-0.18476110000000001</v>
      </c>
      <c r="BE1403" s="17">
        <v>-0.29600989999999999</v>
      </c>
      <c r="BF1403" s="17">
        <v>-0.42377140000000002</v>
      </c>
      <c r="BG1403" s="17">
        <v>1.50168E-2</v>
      </c>
      <c r="BH1403" s="17">
        <v>1.0060480000000001</v>
      </c>
      <c r="BI1403" s="17">
        <v>0.3798202</v>
      </c>
      <c r="BJ1403" s="17">
        <v>-0.24181820000000001</v>
      </c>
      <c r="BK1403" s="17">
        <v>-3.6636700000000001E-2</v>
      </c>
      <c r="BL1403" s="17">
        <v>-0.39295020000000003</v>
      </c>
      <c r="BM1403" s="17">
        <v>-1.6081540000000001</v>
      </c>
      <c r="BN1403" s="17">
        <v>0.54307559999999999</v>
      </c>
      <c r="BO1403" s="17">
        <v>0.64189160000000001</v>
      </c>
      <c r="BP1403" s="17">
        <v>-0.97311890000000001</v>
      </c>
      <c r="BQ1403" s="17">
        <v>-0.86009789999999997</v>
      </c>
      <c r="BR1403" s="17">
        <v>-0.71804749999999995</v>
      </c>
      <c r="BS1403" s="17">
        <v>-0.59089659999999999</v>
      </c>
      <c r="BT1403" s="17">
        <v>1.37921</v>
      </c>
      <c r="BU1403" s="17">
        <v>2.0212400000000001</v>
      </c>
      <c r="BV1403" s="17">
        <v>1.7888569999999999</v>
      </c>
      <c r="BW1403" s="17">
        <v>0.87209700000000001</v>
      </c>
      <c r="BX1403" s="17">
        <v>0.93963949999999996</v>
      </c>
      <c r="BY1403" s="17">
        <v>0.96355539999999995</v>
      </c>
      <c r="BZ1403" s="17">
        <v>-0.2282208</v>
      </c>
      <c r="CA1403" s="17">
        <v>6.6200000000000005E-4</v>
      </c>
      <c r="CB1403" s="17">
        <v>0.3475027</v>
      </c>
      <c r="CC1403" s="17">
        <v>0.32574379999999997</v>
      </c>
      <c r="CD1403" s="17">
        <v>0.1597517</v>
      </c>
      <c r="CE1403" s="17">
        <v>0.6160852</v>
      </c>
      <c r="CF1403" s="17">
        <v>1.547174</v>
      </c>
      <c r="CG1403" s="17">
        <v>1.0361940000000001</v>
      </c>
      <c r="CH1403" s="17">
        <v>0.56935899999999995</v>
      </c>
      <c r="CI1403" s="17">
        <v>1.097348</v>
      </c>
      <c r="CJ1403" s="17">
        <v>0.74424670000000004</v>
      </c>
      <c r="CK1403" s="17">
        <v>-0.81120429999999999</v>
      </c>
      <c r="CL1403" s="17">
        <v>0.95142729999999998</v>
      </c>
      <c r="CM1403" s="17">
        <v>1.6307149999999999</v>
      </c>
      <c r="CN1403" s="17">
        <v>0.23126440000000001</v>
      </c>
      <c r="CO1403" s="17">
        <v>0.4325078</v>
      </c>
      <c r="CP1403" s="17">
        <v>0.38086370000000003</v>
      </c>
      <c r="CQ1403" s="17">
        <v>0.30026009999999997</v>
      </c>
      <c r="CR1403" s="17">
        <v>1.8056540000000001</v>
      </c>
      <c r="CS1403" s="17">
        <v>2.5452859999999999</v>
      </c>
      <c r="CT1403" s="17">
        <v>2.5567350000000002</v>
      </c>
      <c r="CU1403" s="17">
        <v>1.4956940000000001</v>
      </c>
      <c r="CV1403" s="17">
        <v>1.5748009999999999</v>
      </c>
      <c r="CW1403" s="17">
        <v>1.46637</v>
      </c>
      <c r="CX1403" s="17">
        <v>0.59363440000000001</v>
      </c>
      <c r="CY1403" s="17">
        <v>0.59229719999999997</v>
      </c>
      <c r="CZ1403" s="17">
        <v>0.87976659999999995</v>
      </c>
      <c r="DA1403" s="17">
        <v>0.94749760000000005</v>
      </c>
      <c r="DB1403" s="17">
        <v>0.74327469999999995</v>
      </c>
      <c r="DC1403" s="17">
        <v>1.2171540000000001</v>
      </c>
      <c r="DD1403" s="17">
        <v>2.0882990000000001</v>
      </c>
      <c r="DE1403" s="17">
        <v>1.692569</v>
      </c>
      <c r="DF1403" s="17">
        <v>1.380536</v>
      </c>
      <c r="DG1403" s="17">
        <v>2.2313320000000001</v>
      </c>
      <c r="DH1403" s="17">
        <v>1.8814439999999999</v>
      </c>
      <c r="DI1403" s="17">
        <v>-1.4255E-2</v>
      </c>
      <c r="DJ1403" s="17">
        <v>1.3597790000000001</v>
      </c>
      <c r="DK1403" s="17">
        <v>2.6195390000000001</v>
      </c>
      <c r="DL1403" s="17">
        <v>1.435648</v>
      </c>
      <c r="DM1403" s="17">
        <v>1.7251129999999999</v>
      </c>
      <c r="DN1403" s="17">
        <v>1.4797750000000001</v>
      </c>
      <c r="DO1403" s="17">
        <v>1.1914169999999999</v>
      </c>
      <c r="DP1403" s="17">
        <v>2.2320989999999998</v>
      </c>
      <c r="DQ1403" s="17">
        <v>3.069331</v>
      </c>
      <c r="DR1403" s="17">
        <v>3.324614</v>
      </c>
      <c r="DS1403" s="17">
        <v>2.1192920000000002</v>
      </c>
      <c r="DT1403" s="17">
        <v>2.2099630000000001</v>
      </c>
      <c r="DU1403" s="17">
        <v>1.969184</v>
      </c>
      <c r="DV1403" s="17">
        <v>1.415489</v>
      </c>
      <c r="DW1403" s="17">
        <v>1.4465250000000001</v>
      </c>
      <c r="DX1403" s="17">
        <v>1.648271</v>
      </c>
      <c r="DY1403" s="17">
        <v>1.8452109999999999</v>
      </c>
      <c r="DZ1403" s="17">
        <v>1.5857889999999999</v>
      </c>
      <c r="EA1403" s="17">
        <v>2.0850010000000001</v>
      </c>
      <c r="EB1403" s="17">
        <v>2.8695979999999999</v>
      </c>
      <c r="EC1403" s="17">
        <v>2.640269</v>
      </c>
      <c r="ED1403" s="17">
        <v>2.5517470000000002</v>
      </c>
      <c r="EE1403" s="17">
        <v>3.8686250000000002</v>
      </c>
      <c r="EF1403" s="17">
        <v>3.5233750000000001</v>
      </c>
      <c r="EG1403" s="17">
        <v>1.1364129999999999</v>
      </c>
      <c r="EH1403" s="17">
        <v>1.9493739999999999</v>
      </c>
      <c r="EI1403" s="17">
        <v>4.0472429999999999</v>
      </c>
      <c r="EJ1403" s="17">
        <v>3.1745860000000001</v>
      </c>
      <c r="EK1403" s="17">
        <v>3.591431</v>
      </c>
      <c r="EL1403" s="17">
        <v>3.0664280000000002</v>
      </c>
      <c r="EM1403" s="17">
        <v>2.4781059999999999</v>
      </c>
      <c r="EN1403" s="17">
        <v>2.8478159999999999</v>
      </c>
      <c r="EO1403" s="17">
        <v>3.8259690000000002</v>
      </c>
      <c r="EP1403" s="17">
        <v>4.4333080000000002</v>
      </c>
      <c r="EQ1403" s="17">
        <v>3.0196670000000001</v>
      </c>
      <c r="ER1403" s="17">
        <v>3.1270349999999998</v>
      </c>
      <c r="ES1403" s="17">
        <v>2.6951679999999998</v>
      </c>
      <c r="ET1403" s="17">
        <v>2.6021179999999999</v>
      </c>
      <c r="EU1403" s="17">
        <v>54.008299999999998</v>
      </c>
      <c r="EV1403" s="17">
        <v>53.443260000000002</v>
      </c>
      <c r="EW1403" s="17">
        <v>52.692520000000002</v>
      </c>
      <c r="EX1403" s="17">
        <v>51.997819999999997</v>
      </c>
      <c r="EY1403" s="17">
        <v>51.436059999999998</v>
      </c>
      <c r="EZ1403" s="17">
        <v>50.977989999999998</v>
      </c>
      <c r="FA1403" s="17">
        <v>50.599719999999998</v>
      </c>
      <c r="FB1403" s="17">
        <v>51.113410000000002</v>
      </c>
      <c r="FC1403" s="17">
        <v>54.833109999999998</v>
      </c>
      <c r="FD1403" s="17">
        <v>59.213200000000001</v>
      </c>
      <c r="FE1403" s="17">
        <v>63.482840000000003</v>
      </c>
      <c r="FF1403" s="17">
        <v>65.913870000000003</v>
      </c>
      <c r="FG1403" s="17">
        <v>66.913809999999998</v>
      </c>
      <c r="FH1403" s="17">
        <v>67.576859999999996</v>
      </c>
      <c r="FI1403" s="17">
        <v>67.541319999999999</v>
      </c>
      <c r="FJ1403" s="17">
        <v>67.178020000000004</v>
      </c>
      <c r="FK1403" s="17">
        <v>66.286180000000002</v>
      </c>
      <c r="FL1403" s="17">
        <v>65.079710000000006</v>
      </c>
      <c r="FM1403" s="17">
        <v>63.218710000000002</v>
      </c>
      <c r="FN1403" s="17">
        <v>61.1785</v>
      </c>
      <c r="FO1403" s="17">
        <v>59.223669999999998</v>
      </c>
      <c r="FP1403" s="17">
        <v>57.866950000000003</v>
      </c>
      <c r="FQ1403" s="17">
        <v>56.600479999999997</v>
      </c>
      <c r="FR1403" s="17">
        <v>55.539830000000002</v>
      </c>
      <c r="FS1403" s="17">
        <v>16.852900000000002</v>
      </c>
      <c r="FT1403" s="17">
        <v>0.87379260000000003</v>
      </c>
      <c r="FU1403" s="17">
        <v>1.0211950000000001</v>
      </c>
      <c r="FW1403" s="17"/>
    </row>
    <row r="1404" spans="1:179" x14ac:dyDescent="0.25">
      <c r="A1404" t="s">
        <v>226</v>
      </c>
      <c r="B1404" t="s">
        <v>0</v>
      </c>
      <c r="C1404" t="s">
        <v>260</v>
      </c>
      <c r="D1404" t="s">
        <v>238</v>
      </c>
      <c r="E1404" t="s">
        <v>221</v>
      </c>
      <c r="F1404" s="17">
        <v>6984</v>
      </c>
      <c r="G1404" s="17">
        <v>1.8379810000000001</v>
      </c>
      <c r="H1404" s="17">
        <v>0.71967579999999998</v>
      </c>
      <c r="I1404" s="17">
        <v>0.2056336</v>
      </c>
      <c r="J1404" s="17">
        <v>1.4746379999999999</v>
      </c>
      <c r="K1404" s="17">
        <v>2.4805510000000002</v>
      </c>
      <c r="L1404" s="17">
        <v>3.1361840000000001</v>
      </c>
      <c r="M1404" s="17">
        <v>3.1739850000000001</v>
      </c>
      <c r="N1404" s="17">
        <v>1.3844259999999999</v>
      </c>
      <c r="O1404" s="17">
        <v>-2.3971309999999999</v>
      </c>
      <c r="P1404" s="17">
        <v>-6.216933</v>
      </c>
      <c r="Q1404" s="17">
        <v>-10.62593</v>
      </c>
      <c r="R1404" s="17">
        <v>-12.24939</v>
      </c>
      <c r="S1404" s="17">
        <v>-13.4483</v>
      </c>
      <c r="T1404" s="17">
        <v>-13.12152</v>
      </c>
      <c r="U1404" s="17">
        <v>-11.579829999999999</v>
      </c>
      <c r="V1404" s="17">
        <v>-10.003769999999999</v>
      </c>
      <c r="W1404" s="17">
        <v>-4.8534800000000002</v>
      </c>
      <c r="X1404" s="17">
        <v>0.46418769999999998</v>
      </c>
      <c r="Y1404" s="17">
        <v>5.6316899999999999</v>
      </c>
      <c r="Z1404" s="17">
        <v>6.8290470000000001</v>
      </c>
      <c r="AA1404" s="17">
        <v>7.2980799999999997</v>
      </c>
      <c r="AB1404" s="17">
        <v>6.47241</v>
      </c>
      <c r="AC1404" s="17">
        <v>4.6041059999999998</v>
      </c>
      <c r="AD1404" s="17">
        <v>3.0239609999999999</v>
      </c>
      <c r="AE1404" s="17">
        <v>-6.5536079999999997</v>
      </c>
      <c r="AF1404" s="17">
        <v>-7.7184749999999998</v>
      </c>
      <c r="AG1404" s="17">
        <v>-8.2306749999999997</v>
      </c>
      <c r="AH1404" s="17">
        <v>-6.2437329999999998</v>
      </c>
      <c r="AI1404" s="17">
        <v>-5.2166819999999996</v>
      </c>
      <c r="AJ1404" s="17">
        <v>-4.7632580000000004</v>
      </c>
      <c r="AK1404" s="17">
        <v>-5.1835709999999997</v>
      </c>
      <c r="AL1404" s="17">
        <v>-4.9038399999999998</v>
      </c>
      <c r="AM1404" s="17">
        <v>-3.6872370000000001</v>
      </c>
      <c r="AN1404" s="17">
        <v>-1.3802410000000001</v>
      </c>
      <c r="AO1404" s="17">
        <v>-2.0346790000000001</v>
      </c>
      <c r="AP1404" s="17">
        <v>-0.79902980000000001</v>
      </c>
      <c r="AQ1404" s="17">
        <v>-0.97085849999999996</v>
      </c>
      <c r="AR1404" s="17">
        <v>-0.98282740000000002</v>
      </c>
      <c r="AS1404" s="17">
        <v>-0.99724820000000003</v>
      </c>
      <c r="AT1404" s="17">
        <v>-4.2574180000000004</v>
      </c>
      <c r="AU1404" s="17">
        <v>-3.854511</v>
      </c>
      <c r="AV1404" s="17">
        <v>-4.519126</v>
      </c>
      <c r="AW1404" s="17">
        <v>-3.4191729999999998</v>
      </c>
      <c r="AX1404" s="17">
        <v>-3.1818879999999998</v>
      </c>
      <c r="AY1404" s="17">
        <v>-2.6438000000000001</v>
      </c>
      <c r="AZ1404" s="17">
        <v>-2.9592670000000001</v>
      </c>
      <c r="BA1404" s="17">
        <v>-4.1274509999999998</v>
      </c>
      <c r="BB1404" s="17">
        <v>-5.5154740000000002</v>
      </c>
      <c r="BC1404" s="17">
        <v>-4.3889779999999998</v>
      </c>
      <c r="BD1404" s="17">
        <v>-5.361942</v>
      </c>
      <c r="BE1404" s="17">
        <v>-5.7496010000000002</v>
      </c>
      <c r="BF1404" s="17">
        <v>-4.1192770000000003</v>
      </c>
      <c r="BG1404" s="17">
        <v>-3.1548929999999999</v>
      </c>
      <c r="BH1404" s="17">
        <v>-2.7997679999999998</v>
      </c>
      <c r="BI1404" s="17">
        <v>-3.298311</v>
      </c>
      <c r="BJ1404" s="17">
        <v>-3.3560629999999998</v>
      </c>
      <c r="BK1404" s="17">
        <v>-2.50413</v>
      </c>
      <c r="BL1404" s="17">
        <v>-0.75837580000000004</v>
      </c>
      <c r="BM1404" s="17">
        <v>-1.2066859999999999</v>
      </c>
      <c r="BN1404" s="17">
        <v>-0.18890460000000001</v>
      </c>
      <c r="BO1404" s="17">
        <v>-0.33333940000000001</v>
      </c>
      <c r="BP1404" s="17">
        <v>-0.25711079999999997</v>
      </c>
      <c r="BQ1404" s="17">
        <v>-0.31004720000000002</v>
      </c>
      <c r="BR1404" s="17">
        <v>-2.903543</v>
      </c>
      <c r="BS1404" s="17">
        <v>-2.5867990000000001</v>
      </c>
      <c r="BT1404" s="17">
        <v>-2.953506</v>
      </c>
      <c r="BU1404" s="17">
        <v>-1.5721700000000001</v>
      </c>
      <c r="BV1404" s="17">
        <v>-1.3341780000000001</v>
      </c>
      <c r="BW1404" s="17">
        <v>-0.76236020000000004</v>
      </c>
      <c r="BX1404" s="17">
        <v>-1.173789</v>
      </c>
      <c r="BY1404" s="17">
        <v>-2.3266909999999998</v>
      </c>
      <c r="BZ1404" s="17">
        <v>-3.3878149999999998</v>
      </c>
      <c r="CA1404" s="17">
        <v>-2.8897629999999999</v>
      </c>
      <c r="CB1404" s="17">
        <v>-3.7298140000000002</v>
      </c>
      <c r="CC1404" s="17">
        <v>-4.0312159999999997</v>
      </c>
      <c r="CD1404" s="17">
        <v>-2.6478860000000002</v>
      </c>
      <c r="CE1404" s="17">
        <v>-1.7269049999999999</v>
      </c>
      <c r="CF1404" s="17">
        <v>-1.4398610000000001</v>
      </c>
      <c r="CG1404" s="17">
        <v>-1.9925850000000001</v>
      </c>
      <c r="CH1404" s="17">
        <v>-2.2840769999999999</v>
      </c>
      <c r="CI1404" s="17">
        <v>-1.6847129999999999</v>
      </c>
      <c r="CJ1404" s="17">
        <v>-0.32767360000000001</v>
      </c>
      <c r="CK1404" s="17">
        <v>-0.63322029999999996</v>
      </c>
      <c r="CL1404" s="17">
        <v>0.23366619999999999</v>
      </c>
      <c r="CM1404" s="17">
        <v>0.1082043</v>
      </c>
      <c r="CN1404" s="17">
        <v>0.2455184</v>
      </c>
      <c r="CO1404" s="17">
        <v>0.165906</v>
      </c>
      <c r="CP1404" s="17">
        <v>-1.9658530000000001</v>
      </c>
      <c r="CQ1404" s="17">
        <v>-1.7087859999999999</v>
      </c>
      <c r="CR1404" s="17">
        <v>-1.869162</v>
      </c>
      <c r="CS1404" s="17">
        <v>-0.29294150000000002</v>
      </c>
      <c r="CT1404" s="17">
        <v>-5.4460399999999999E-2</v>
      </c>
      <c r="CU1404" s="17">
        <v>0.54071930000000001</v>
      </c>
      <c r="CV1404" s="17">
        <v>6.2827400000000005E-2</v>
      </c>
      <c r="CW1404" s="17">
        <v>-1.0794900000000001</v>
      </c>
      <c r="CX1404" s="17">
        <v>-1.9142060000000001</v>
      </c>
      <c r="CY1404" s="17">
        <v>-1.390547</v>
      </c>
      <c r="CZ1404" s="17">
        <v>-2.0976859999999999</v>
      </c>
      <c r="DA1404" s="17">
        <v>-2.3128310000000001</v>
      </c>
      <c r="DB1404" s="17">
        <v>-1.1764939999999999</v>
      </c>
      <c r="DC1404" s="17">
        <v>-0.29891590000000001</v>
      </c>
      <c r="DD1404" s="17">
        <v>-7.9954399999999995E-2</v>
      </c>
      <c r="DE1404" s="17">
        <v>-0.68685929999999995</v>
      </c>
      <c r="DF1404" s="17">
        <v>-1.2120919999999999</v>
      </c>
      <c r="DG1404" s="17">
        <v>-0.86529639999999997</v>
      </c>
      <c r="DH1404" s="17">
        <v>0.1030285</v>
      </c>
      <c r="DI1404" s="17">
        <v>-5.9754799999999997E-2</v>
      </c>
      <c r="DJ1404" s="17">
        <v>0.65623690000000001</v>
      </c>
      <c r="DK1404" s="17">
        <v>0.54974809999999996</v>
      </c>
      <c r="DL1404" s="17">
        <v>0.74814749999999997</v>
      </c>
      <c r="DM1404" s="17">
        <v>0.64185930000000002</v>
      </c>
      <c r="DN1404" s="17">
        <v>-1.0281629999999999</v>
      </c>
      <c r="DO1404" s="17">
        <v>-0.83077219999999996</v>
      </c>
      <c r="DP1404" s="17">
        <v>-0.78481809999999996</v>
      </c>
      <c r="DQ1404" s="17">
        <v>0.98628729999999998</v>
      </c>
      <c r="DR1404" s="17">
        <v>1.225258</v>
      </c>
      <c r="DS1404" s="17">
        <v>1.843799</v>
      </c>
      <c r="DT1404" s="17">
        <v>1.299444</v>
      </c>
      <c r="DU1404" s="17">
        <v>0.16771140000000001</v>
      </c>
      <c r="DV1404" s="17">
        <v>-0.44059569999999998</v>
      </c>
      <c r="DW1404" s="17">
        <v>0.77408310000000002</v>
      </c>
      <c r="DX1404" s="17">
        <v>0.25884790000000002</v>
      </c>
      <c r="DY1404" s="17">
        <v>0.1682428</v>
      </c>
      <c r="DZ1404" s="17">
        <v>0.94796170000000002</v>
      </c>
      <c r="EA1404" s="17">
        <v>1.7628729999999999</v>
      </c>
      <c r="EB1404" s="17">
        <v>1.883535</v>
      </c>
      <c r="EC1404" s="17">
        <v>1.198401</v>
      </c>
      <c r="ED1404" s="17">
        <v>0.33568520000000002</v>
      </c>
      <c r="EE1404" s="17">
        <v>0.31781100000000001</v>
      </c>
      <c r="EF1404" s="17">
        <v>0.72489400000000004</v>
      </c>
      <c r="EG1404" s="17">
        <v>0.76823830000000004</v>
      </c>
      <c r="EH1404" s="17">
        <v>1.266362</v>
      </c>
      <c r="EI1404" s="17">
        <v>1.1872670000000001</v>
      </c>
      <c r="EJ1404" s="17">
        <v>1.4738640000000001</v>
      </c>
      <c r="EK1404" s="17">
        <v>1.3290599999999999</v>
      </c>
      <c r="EL1404" s="17">
        <v>0.32571139999999998</v>
      </c>
      <c r="EM1404" s="17">
        <v>0.43694</v>
      </c>
      <c r="EN1404" s="17">
        <v>0.78080260000000001</v>
      </c>
      <c r="EO1404" s="17">
        <v>2.8332899999999999</v>
      </c>
      <c r="EP1404" s="17">
        <v>3.0729669999999998</v>
      </c>
      <c r="EQ1404" s="17">
        <v>3.7252390000000002</v>
      </c>
      <c r="ER1404" s="17">
        <v>3.084921</v>
      </c>
      <c r="ES1404" s="17">
        <v>1.968472</v>
      </c>
      <c r="ET1404" s="17">
        <v>1.687063</v>
      </c>
      <c r="EU1404" s="17">
        <v>51.570729999999998</v>
      </c>
      <c r="EV1404" s="17">
        <v>50.999099999999999</v>
      </c>
      <c r="EW1404" s="17">
        <v>50.074669999999998</v>
      </c>
      <c r="EX1404" s="17">
        <v>49.608170000000001</v>
      </c>
      <c r="EY1404" s="17">
        <v>48.981589999999997</v>
      </c>
      <c r="EZ1404" s="17">
        <v>48.599679999999999</v>
      </c>
      <c r="FA1404" s="17">
        <v>48.193420000000003</v>
      </c>
      <c r="FB1404" s="17">
        <v>48.612859999999998</v>
      </c>
      <c r="FC1404" s="17">
        <v>53.195079999999997</v>
      </c>
      <c r="FD1404" s="17">
        <v>58.31035</v>
      </c>
      <c r="FE1404" s="17">
        <v>63.178199999999997</v>
      </c>
      <c r="FF1404" s="17">
        <v>66.830309999999997</v>
      </c>
      <c r="FG1404" s="17">
        <v>68.662859999999995</v>
      </c>
      <c r="FH1404" s="17">
        <v>70.006960000000007</v>
      </c>
      <c r="FI1404" s="17">
        <v>70.195980000000006</v>
      </c>
      <c r="FJ1404" s="17">
        <v>69.732339999999994</v>
      </c>
      <c r="FK1404" s="17">
        <v>68.463549999999998</v>
      </c>
      <c r="FL1404" s="17">
        <v>66.686009999999996</v>
      </c>
      <c r="FM1404" s="17">
        <v>64.072140000000005</v>
      </c>
      <c r="FN1404" s="17">
        <v>60.970260000000003</v>
      </c>
      <c r="FO1404" s="17">
        <v>58.170389999999998</v>
      </c>
      <c r="FP1404" s="17">
        <v>56.493409999999997</v>
      </c>
      <c r="FQ1404" s="17">
        <v>54.799500000000002</v>
      </c>
      <c r="FR1404" s="17">
        <v>53.541730000000001</v>
      </c>
      <c r="FS1404" s="17">
        <v>34.114719999999998</v>
      </c>
      <c r="FT1404" s="17">
        <v>1.7063649999999999</v>
      </c>
      <c r="FU1404" s="17">
        <v>2.1180789999999998</v>
      </c>
      <c r="FW1404" s="17"/>
    </row>
    <row r="1405" spans="1:179" x14ac:dyDescent="0.25">
      <c r="A1405" t="s">
        <v>226</v>
      </c>
      <c r="B1405" t="s">
        <v>0</v>
      </c>
      <c r="C1405" t="s">
        <v>260</v>
      </c>
      <c r="D1405" t="s">
        <v>250</v>
      </c>
      <c r="E1405" t="s">
        <v>219</v>
      </c>
      <c r="F1405" s="17">
        <v>15706</v>
      </c>
      <c r="G1405" s="17">
        <v>13.21336</v>
      </c>
      <c r="H1405" s="17">
        <v>12.95322</v>
      </c>
      <c r="I1405" s="17">
        <v>11.86773</v>
      </c>
      <c r="J1405" s="17">
        <v>12.20595</v>
      </c>
      <c r="K1405" s="17">
        <v>11.429130000000001</v>
      </c>
      <c r="L1405" s="17">
        <v>10.4055</v>
      </c>
      <c r="M1405" s="17">
        <v>11.6501</v>
      </c>
      <c r="N1405" s="17">
        <v>5.7357639999999996</v>
      </c>
      <c r="O1405" s="17">
        <v>-1.0972420000000001</v>
      </c>
      <c r="P1405" s="17">
        <v>-5.0886899999999997</v>
      </c>
      <c r="Q1405" s="17">
        <v>-16.321020000000001</v>
      </c>
      <c r="R1405" s="17">
        <v>-17.953279999999999</v>
      </c>
      <c r="S1405" s="17">
        <v>-24.868829999999999</v>
      </c>
      <c r="T1405" s="17">
        <v>-26.36309</v>
      </c>
      <c r="U1405" s="17">
        <v>-33.058549999999997</v>
      </c>
      <c r="V1405" s="17">
        <v>-28.99924</v>
      </c>
      <c r="W1405" s="17">
        <v>-14.62538</v>
      </c>
      <c r="X1405" s="17">
        <v>-1.116034</v>
      </c>
      <c r="Y1405" s="17">
        <v>11.65903</v>
      </c>
      <c r="Z1405" s="17">
        <v>18.92315</v>
      </c>
      <c r="AA1405" s="17">
        <v>22.288</v>
      </c>
      <c r="AB1405" s="17">
        <v>18.406410000000001</v>
      </c>
      <c r="AC1405" s="17">
        <v>14.057460000000001</v>
      </c>
      <c r="AD1405" s="17">
        <v>10.89035</v>
      </c>
      <c r="AE1405" s="17">
        <v>-6.171424</v>
      </c>
      <c r="AF1405" s="17">
        <v>-5.9344619999999999</v>
      </c>
      <c r="AG1405" s="17">
        <v>-7.224335</v>
      </c>
      <c r="AH1405" s="17">
        <v>-6.6697439999999997</v>
      </c>
      <c r="AI1405" s="17">
        <v>-6.457077</v>
      </c>
      <c r="AJ1405" s="17">
        <v>-6.6658660000000003</v>
      </c>
      <c r="AK1405" s="17">
        <v>-5.8107939999999996</v>
      </c>
      <c r="AL1405" s="17">
        <v>-7.3766540000000003</v>
      </c>
      <c r="AM1405" s="17">
        <v>-6.4435070000000003</v>
      </c>
      <c r="AN1405" s="17">
        <v>-3.255341</v>
      </c>
      <c r="AO1405" s="17">
        <v>-4.8969389999999997</v>
      </c>
      <c r="AP1405" s="17">
        <v>-2.4724189999999999</v>
      </c>
      <c r="AQ1405" s="17">
        <v>-8.7500830000000001</v>
      </c>
      <c r="AR1405" s="17">
        <v>-9.6521170000000005</v>
      </c>
      <c r="AS1405" s="17">
        <v>-20.638940000000002</v>
      </c>
      <c r="AT1405" s="17">
        <v>-24.355070000000001</v>
      </c>
      <c r="AU1405" s="17">
        <v>-18.215199999999999</v>
      </c>
      <c r="AV1405" s="17">
        <v>-17.772849999999998</v>
      </c>
      <c r="AW1405" s="17">
        <v>-12.69572</v>
      </c>
      <c r="AX1405" s="17">
        <v>-7.8101260000000003</v>
      </c>
      <c r="AY1405" s="17">
        <v>-4.3655879999999998</v>
      </c>
      <c r="AZ1405" s="17">
        <v>-5.0071050000000001</v>
      </c>
      <c r="BA1405" s="17">
        <v>-6.1160079999999999</v>
      </c>
      <c r="BB1405" s="17">
        <v>-8.0607410000000002</v>
      </c>
      <c r="BC1405" s="17">
        <v>-0.75318510000000005</v>
      </c>
      <c r="BD1405" s="17">
        <v>-0.46308959999999999</v>
      </c>
      <c r="BE1405" s="17">
        <v>-1.313142</v>
      </c>
      <c r="BF1405" s="17">
        <v>-0.5607685</v>
      </c>
      <c r="BG1405" s="17">
        <v>-0.83413899999999996</v>
      </c>
      <c r="BH1405" s="17">
        <v>-1.7012210000000001</v>
      </c>
      <c r="BI1405" s="17">
        <v>-1.353016</v>
      </c>
      <c r="BJ1405" s="17">
        <v>-4.5864050000000001</v>
      </c>
      <c r="BK1405" s="17">
        <v>-3.54575</v>
      </c>
      <c r="BL1405" s="17">
        <v>1.2759929999999999</v>
      </c>
      <c r="BM1405" s="17">
        <v>-0.82364170000000003</v>
      </c>
      <c r="BN1405" s="17">
        <v>2.7155749999999999</v>
      </c>
      <c r="BO1405" s="17">
        <v>-2.225314</v>
      </c>
      <c r="BP1405" s="17">
        <v>-3.4426049999999999</v>
      </c>
      <c r="BQ1405" s="17">
        <v>-13.53791</v>
      </c>
      <c r="BR1405" s="17">
        <v>-16.369409999999998</v>
      </c>
      <c r="BS1405" s="17">
        <v>-10.82395</v>
      </c>
      <c r="BT1405" s="17">
        <v>-9.5821660000000008</v>
      </c>
      <c r="BU1405" s="17">
        <v>-5.6619279999999996</v>
      </c>
      <c r="BV1405" s="17">
        <v>-1.371642</v>
      </c>
      <c r="BW1405" s="17">
        <v>2.091872</v>
      </c>
      <c r="BX1405" s="17">
        <v>2.8669199999999999E-2</v>
      </c>
      <c r="BY1405" s="17">
        <v>-1.852983</v>
      </c>
      <c r="BZ1405" s="17">
        <v>-3.2973759999999999</v>
      </c>
      <c r="CA1405" s="17">
        <v>2.9994700000000001</v>
      </c>
      <c r="CB1405" s="17">
        <v>3.3263660000000002</v>
      </c>
      <c r="CC1405" s="17">
        <v>2.780932</v>
      </c>
      <c r="CD1405" s="17">
        <v>3.6702900000000001</v>
      </c>
      <c r="CE1405" s="17">
        <v>3.0602909999999999</v>
      </c>
      <c r="CF1405" s="17">
        <v>1.7372780000000001</v>
      </c>
      <c r="CG1405" s="17">
        <v>1.7344269999999999</v>
      </c>
      <c r="CH1405" s="17">
        <v>-2.6538870000000001</v>
      </c>
      <c r="CI1405" s="17">
        <v>-1.538772</v>
      </c>
      <c r="CJ1405" s="17">
        <v>4.4143809999999997</v>
      </c>
      <c r="CK1405" s="17">
        <v>1.997511</v>
      </c>
      <c r="CL1405" s="17">
        <v>6.308764</v>
      </c>
      <c r="CM1405" s="17">
        <v>2.29372</v>
      </c>
      <c r="CN1405" s="17">
        <v>0.85808209999999996</v>
      </c>
      <c r="CO1405" s="17">
        <v>-8.6197569999999999</v>
      </c>
      <c r="CP1405" s="17">
        <v>-10.838559999999999</v>
      </c>
      <c r="CQ1405" s="17">
        <v>-5.7047879999999997</v>
      </c>
      <c r="CR1405" s="17">
        <v>-3.9093239999999998</v>
      </c>
      <c r="CS1405" s="17">
        <v>-0.79034669999999996</v>
      </c>
      <c r="CT1405" s="17">
        <v>3.0876329999999998</v>
      </c>
      <c r="CU1405" s="17">
        <v>6.5642889999999996</v>
      </c>
      <c r="CV1405" s="17">
        <v>3.5164309999999999</v>
      </c>
      <c r="CW1405" s="17">
        <v>1.099575</v>
      </c>
      <c r="CX1405" s="17">
        <v>1.7160000000000001E-3</v>
      </c>
      <c r="CY1405" s="17">
        <v>6.7521259999999996</v>
      </c>
      <c r="CZ1405" s="17">
        <v>7.1158210000000004</v>
      </c>
      <c r="DA1405" s="17">
        <v>6.875006</v>
      </c>
      <c r="DB1405" s="17">
        <v>7.9013479999999996</v>
      </c>
      <c r="DC1405" s="17">
        <v>6.95472</v>
      </c>
      <c r="DD1405" s="17">
        <v>5.1757759999999999</v>
      </c>
      <c r="DE1405" s="17">
        <v>4.8218690000000004</v>
      </c>
      <c r="DF1405" s="17">
        <v>-0.7213695</v>
      </c>
      <c r="DG1405" s="17">
        <v>0.46820509999999999</v>
      </c>
      <c r="DH1405" s="17">
        <v>7.5527699999999998</v>
      </c>
      <c r="DI1405" s="17">
        <v>4.8186650000000002</v>
      </c>
      <c r="DJ1405" s="17">
        <v>9.9019539999999999</v>
      </c>
      <c r="DK1405" s="17">
        <v>6.8127550000000001</v>
      </c>
      <c r="DL1405" s="17">
        <v>5.1587699999999996</v>
      </c>
      <c r="DM1405" s="17">
        <v>-3.701603</v>
      </c>
      <c r="DN1405" s="17">
        <v>-5.3077220000000001</v>
      </c>
      <c r="DO1405" s="17">
        <v>-0.58562800000000004</v>
      </c>
      <c r="DP1405" s="17">
        <v>1.763517</v>
      </c>
      <c r="DQ1405" s="17">
        <v>4.0812350000000004</v>
      </c>
      <c r="DR1405" s="17">
        <v>7.5469080000000002</v>
      </c>
      <c r="DS1405" s="17">
        <v>11.036709999999999</v>
      </c>
      <c r="DT1405" s="17">
        <v>7.0041929999999999</v>
      </c>
      <c r="DU1405" s="17">
        <v>4.0521330000000004</v>
      </c>
      <c r="DV1405" s="17">
        <v>3.300808</v>
      </c>
      <c r="DW1405" s="17">
        <v>12.170360000000001</v>
      </c>
      <c r="DX1405" s="17">
        <v>12.58719</v>
      </c>
      <c r="DY1405" s="17">
        <v>12.786199999999999</v>
      </c>
      <c r="DZ1405" s="17">
        <v>14.01032</v>
      </c>
      <c r="EA1405" s="17">
        <v>12.57766</v>
      </c>
      <c r="EB1405" s="17">
        <v>10.140420000000001</v>
      </c>
      <c r="EC1405" s="17">
        <v>9.2796459999999996</v>
      </c>
      <c r="ED1405" s="17">
        <v>2.0688789999999999</v>
      </c>
      <c r="EE1405" s="17">
        <v>3.3659620000000001</v>
      </c>
      <c r="EF1405" s="17">
        <v>12.084099999999999</v>
      </c>
      <c r="EG1405" s="17">
        <v>8.8919610000000002</v>
      </c>
      <c r="EH1405" s="17">
        <v>15.08995</v>
      </c>
      <c r="EI1405" s="17">
        <v>13.33752</v>
      </c>
      <c r="EJ1405" s="17">
        <v>11.36828</v>
      </c>
      <c r="EK1405" s="17">
        <v>3.399429</v>
      </c>
      <c r="EL1405" s="17">
        <v>2.677937</v>
      </c>
      <c r="EM1405" s="17">
        <v>6.8056260000000002</v>
      </c>
      <c r="EN1405" s="17">
        <v>9.9541989999999991</v>
      </c>
      <c r="EO1405" s="17">
        <v>11.115019999999999</v>
      </c>
      <c r="EP1405" s="17">
        <v>13.985390000000001</v>
      </c>
      <c r="EQ1405" s="17">
        <v>17.49417</v>
      </c>
      <c r="ER1405" s="17">
        <v>12.03997</v>
      </c>
      <c r="ES1405" s="17">
        <v>8.3151580000000003</v>
      </c>
      <c r="ET1405" s="17">
        <v>8.0641739999999995</v>
      </c>
      <c r="EU1405" s="17">
        <v>58.914059999999999</v>
      </c>
      <c r="EV1405" s="17">
        <v>57.022530000000003</v>
      </c>
      <c r="EW1405" s="17">
        <v>57.66178</v>
      </c>
      <c r="EX1405" s="17">
        <v>56.604430000000001</v>
      </c>
      <c r="EY1405" s="17">
        <v>55.448839999999997</v>
      </c>
      <c r="EZ1405" s="17">
        <v>54.726840000000003</v>
      </c>
      <c r="FA1405" s="17">
        <v>54.758809999999997</v>
      </c>
      <c r="FB1405" s="17">
        <v>54.601550000000003</v>
      </c>
      <c r="FC1405" s="17">
        <v>62.426029999999997</v>
      </c>
      <c r="FD1405" s="17">
        <v>69.833780000000004</v>
      </c>
      <c r="FE1405" s="17">
        <v>76.914649999999995</v>
      </c>
      <c r="FF1405" s="17">
        <v>81.617490000000004</v>
      </c>
      <c r="FG1405" s="17">
        <v>83.631739999999994</v>
      </c>
      <c r="FH1405" s="17">
        <v>84.587410000000006</v>
      </c>
      <c r="FI1405" s="17">
        <v>82.505070000000003</v>
      </c>
      <c r="FJ1405" s="17">
        <v>82.476759999999999</v>
      </c>
      <c r="FK1405" s="17">
        <v>81.750219999999999</v>
      </c>
      <c r="FL1405" s="17">
        <v>79.830640000000002</v>
      </c>
      <c r="FM1405" s="17">
        <v>77.920680000000004</v>
      </c>
      <c r="FN1405" s="17">
        <v>73.651650000000004</v>
      </c>
      <c r="FO1405" s="17">
        <v>70.42</v>
      </c>
      <c r="FP1405" s="17">
        <v>66.949650000000005</v>
      </c>
      <c r="FQ1405" s="17">
        <v>62.788580000000003</v>
      </c>
      <c r="FR1405" s="17">
        <v>60.7453</v>
      </c>
      <c r="FS1405" s="17">
        <v>80.981639999999999</v>
      </c>
      <c r="FT1405" s="17">
        <v>4.3792080000000002</v>
      </c>
      <c r="FU1405" s="17">
        <v>8.1109059999999999</v>
      </c>
      <c r="FW1405" s="17"/>
    </row>
    <row r="1406" spans="1:179" x14ac:dyDescent="0.25">
      <c r="A1406" t="s">
        <v>226</v>
      </c>
      <c r="B1406" t="s">
        <v>0</v>
      </c>
      <c r="C1406" t="s">
        <v>260</v>
      </c>
      <c r="D1406" t="s">
        <v>250</v>
      </c>
      <c r="E1406" t="s">
        <v>220</v>
      </c>
      <c r="F1406" s="17">
        <v>8648</v>
      </c>
      <c r="G1406" s="17">
        <v>9.6764349999999997</v>
      </c>
      <c r="H1406" s="17">
        <v>10.444369999999999</v>
      </c>
      <c r="I1406" s="17">
        <v>8.8644370000000006</v>
      </c>
      <c r="J1406" s="17">
        <v>8.7903579999999994</v>
      </c>
      <c r="K1406" s="17">
        <v>8.1500640000000004</v>
      </c>
      <c r="L1406" s="17">
        <v>7.6903430000000004</v>
      </c>
      <c r="M1406" s="17">
        <v>8.3413699999999995</v>
      </c>
      <c r="N1406" s="17">
        <v>3.980448</v>
      </c>
      <c r="O1406" s="17">
        <v>1.701878</v>
      </c>
      <c r="P1406" s="17">
        <v>2.4352119999999999</v>
      </c>
      <c r="Q1406" s="17">
        <v>-3.2746140000000001</v>
      </c>
      <c r="R1406" s="17">
        <v>-5.5379209999999999</v>
      </c>
      <c r="S1406" s="17">
        <v>-11.68568</v>
      </c>
      <c r="T1406" s="17">
        <v>-12.16891</v>
      </c>
      <c r="U1406" s="17">
        <v>-16.182950000000002</v>
      </c>
      <c r="V1406" s="17">
        <v>-16.761610000000001</v>
      </c>
      <c r="W1406" s="17">
        <v>-8.0411199999999994</v>
      </c>
      <c r="X1406" s="17">
        <v>-0.25777650000000002</v>
      </c>
      <c r="Y1406" s="17">
        <v>6.8487520000000002</v>
      </c>
      <c r="Z1406" s="17">
        <v>9.3028250000000003</v>
      </c>
      <c r="AA1406" s="17">
        <v>11.40488</v>
      </c>
      <c r="AB1406" s="17">
        <v>9.9338840000000008</v>
      </c>
      <c r="AC1406" s="17">
        <v>7.7503440000000001</v>
      </c>
      <c r="AD1406" s="17">
        <v>7.7933950000000003</v>
      </c>
      <c r="AE1406" s="17">
        <v>-1.444769</v>
      </c>
      <c r="AF1406" s="17">
        <v>0.20394519999999999</v>
      </c>
      <c r="AG1406" s="17">
        <v>-2.0159829999999999</v>
      </c>
      <c r="AH1406" s="17">
        <v>-1.476526</v>
      </c>
      <c r="AI1406" s="17">
        <v>-1.7787949999999999</v>
      </c>
      <c r="AJ1406" s="17">
        <v>-2.823925</v>
      </c>
      <c r="AK1406" s="17">
        <v>-2.116635</v>
      </c>
      <c r="AL1406" s="17">
        <v>-2.7397930000000001</v>
      </c>
      <c r="AM1406" s="17">
        <v>-3.183659</v>
      </c>
      <c r="AN1406" s="17">
        <v>-0.84176989999999996</v>
      </c>
      <c r="AO1406" s="17">
        <v>-0.63561939999999995</v>
      </c>
      <c r="AP1406" s="17">
        <v>-1.9749289999999999</v>
      </c>
      <c r="AQ1406" s="17">
        <v>-9.1829970000000003</v>
      </c>
      <c r="AR1406" s="17">
        <v>-7.95695</v>
      </c>
      <c r="AS1406" s="17">
        <v>-14.787140000000001</v>
      </c>
      <c r="AT1406" s="17">
        <v>-19.037649999999999</v>
      </c>
      <c r="AU1406" s="17">
        <v>-14.57798</v>
      </c>
      <c r="AV1406" s="17">
        <v>-12.23992</v>
      </c>
      <c r="AW1406" s="17">
        <v>-8.1636849999999992</v>
      </c>
      <c r="AX1406" s="17">
        <v>-4.8916089999999999</v>
      </c>
      <c r="AY1406" s="17">
        <v>-1.732429</v>
      </c>
      <c r="AZ1406" s="17">
        <v>-2.934167</v>
      </c>
      <c r="BA1406" s="17">
        <v>-3.5516719999999999</v>
      </c>
      <c r="BB1406" s="17">
        <v>-1.6389609999999999</v>
      </c>
      <c r="BC1406" s="17">
        <v>1.860204</v>
      </c>
      <c r="BD1406" s="17">
        <v>3.1529539999999998</v>
      </c>
      <c r="BE1406" s="17">
        <v>1.4838119999999999</v>
      </c>
      <c r="BF1406" s="17">
        <v>1.851261</v>
      </c>
      <c r="BG1406" s="17">
        <v>1.423875</v>
      </c>
      <c r="BH1406" s="17">
        <v>0.69574080000000005</v>
      </c>
      <c r="BI1406" s="17">
        <v>1.0134019999999999</v>
      </c>
      <c r="BJ1406" s="17">
        <v>-1.5170950000000001</v>
      </c>
      <c r="BK1406" s="17">
        <v>-0.96873629999999999</v>
      </c>
      <c r="BL1406" s="17">
        <v>3.0362680000000002</v>
      </c>
      <c r="BM1406" s="17">
        <v>2.042313</v>
      </c>
      <c r="BN1406" s="17">
        <v>1.760672</v>
      </c>
      <c r="BO1406" s="17">
        <v>-3.9690029999999998</v>
      </c>
      <c r="BP1406" s="17">
        <v>-3.6703939999999999</v>
      </c>
      <c r="BQ1406" s="17">
        <v>-9.4903309999999994</v>
      </c>
      <c r="BR1406" s="17">
        <v>-13.2059</v>
      </c>
      <c r="BS1406" s="17">
        <v>-8.6819880000000005</v>
      </c>
      <c r="BT1406" s="17">
        <v>-6.2655409999999998</v>
      </c>
      <c r="BU1406" s="17">
        <v>-3.1176089999999999</v>
      </c>
      <c r="BV1406" s="17">
        <v>-1.401996</v>
      </c>
      <c r="BW1406" s="17">
        <v>1.1415550000000001</v>
      </c>
      <c r="BX1406" s="17">
        <v>-4.5694600000000002E-2</v>
      </c>
      <c r="BY1406" s="17">
        <v>-0.97826950000000001</v>
      </c>
      <c r="BZ1406" s="17">
        <v>0.4655511</v>
      </c>
      <c r="CA1406" s="17">
        <v>4.1492180000000003</v>
      </c>
      <c r="CB1406" s="17">
        <v>5.1954289999999999</v>
      </c>
      <c r="CC1406" s="17">
        <v>3.9077600000000001</v>
      </c>
      <c r="CD1406" s="17">
        <v>4.1560769999999998</v>
      </c>
      <c r="CE1406" s="17">
        <v>3.6420349999999999</v>
      </c>
      <c r="CF1406" s="17">
        <v>3.133451</v>
      </c>
      <c r="CG1406" s="17">
        <v>3.181257</v>
      </c>
      <c r="CH1406" s="17">
        <v>-0.67025760000000001</v>
      </c>
      <c r="CI1406" s="17">
        <v>0.56531200000000004</v>
      </c>
      <c r="CJ1406" s="17">
        <v>5.7221849999999996</v>
      </c>
      <c r="CK1406" s="17">
        <v>3.8970400000000001</v>
      </c>
      <c r="CL1406" s="17">
        <v>4.3479380000000001</v>
      </c>
      <c r="CM1406" s="17">
        <v>-0.35780650000000003</v>
      </c>
      <c r="CN1406" s="17">
        <v>-0.70153799999999999</v>
      </c>
      <c r="CO1406" s="17">
        <v>-5.8217749999999997</v>
      </c>
      <c r="CP1406" s="17">
        <v>-9.1668500000000002</v>
      </c>
      <c r="CQ1406" s="17">
        <v>-4.5984389999999999</v>
      </c>
      <c r="CR1406" s="17">
        <v>-2.1277059999999999</v>
      </c>
      <c r="CS1406" s="17">
        <v>0.37728869999999998</v>
      </c>
      <c r="CT1406" s="17">
        <v>1.0148999999999999</v>
      </c>
      <c r="CU1406" s="17">
        <v>3.1320679999999999</v>
      </c>
      <c r="CV1406" s="17">
        <v>1.954853</v>
      </c>
      <c r="CW1406" s="17">
        <v>0.80406129999999998</v>
      </c>
      <c r="CX1406" s="17">
        <v>1.92313</v>
      </c>
      <c r="CY1406" s="17">
        <v>6.4382320000000002</v>
      </c>
      <c r="CZ1406" s="17">
        <v>7.2379040000000003</v>
      </c>
      <c r="DA1406" s="17">
        <v>6.3317069999999998</v>
      </c>
      <c r="DB1406" s="17">
        <v>6.4608920000000003</v>
      </c>
      <c r="DC1406" s="17">
        <v>5.8601939999999999</v>
      </c>
      <c r="DD1406" s="17">
        <v>5.571161</v>
      </c>
      <c r="DE1406" s="17">
        <v>5.3491109999999997</v>
      </c>
      <c r="DF1406" s="17">
        <v>0.1765794</v>
      </c>
      <c r="DG1406" s="17">
        <v>2.0993599999999999</v>
      </c>
      <c r="DH1406" s="17">
        <v>8.4081019999999995</v>
      </c>
      <c r="DI1406" s="17">
        <v>5.7517680000000002</v>
      </c>
      <c r="DJ1406" s="17">
        <v>6.9352039999999997</v>
      </c>
      <c r="DK1406" s="17">
        <v>3.25339</v>
      </c>
      <c r="DL1406" s="17">
        <v>2.2673179999999999</v>
      </c>
      <c r="DM1406" s="17">
        <v>-2.1532200000000001</v>
      </c>
      <c r="DN1406" s="17">
        <v>-5.1277970000000002</v>
      </c>
      <c r="DO1406" s="17">
        <v>-0.51489030000000002</v>
      </c>
      <c r="DP1406" s="17">
        <v>2.0101279999999999</v>
      </c>
      <c r="DQ1406" s="17">
        <v>3.8721860000000001</v>
      </c>
      <c r="DR1406" s="17">
        <v>3.4317959999999998</v>
      </c>
      <c r="DS1406" s="17">
        <v>5.1225810000000003</v>
      </c>
      <c r="DT1406" s="17">
        <v>3.9554</v>
      </c>
      <c r="DU1406" s="17">
        <v>2.586392</v>
      </c>
      <c r="DV1406" s="17">
        <v>3.380709</v>
      </c>
      <c r="DW1406" s="17">
        <v>9.7432049999999997</v>
      </c>
      <c r="DX1406" s="17">
        <v>10.186909999999999</v>
      </c>
      <c r="DY1406" s="17">
        <v>9.8315029999999997</v>
      </c>
      <c r="DZ1406" s="17">
        <v>9.7886790000000001</v>
      </c>
      <c r="EA1406" s="17">
        <v>9.0628639999999994</v>
      </c>
      <c r="EB1406" s="17">
        <v>9.0908280000000001</v>
      </c>
      <c r="EC1406" s="17">
        <v>8.4791489999999996</v>
      </c>
      <c r="ED1406" s="17">
        <v>1.399278</v>
      </c>
      <c r="EE1406" s="17">
        <v>4.3142820000000004</v>
      </c>
      <c r="EF1406" s="17">
        <v>12.28614</v>
      </c>
      <c r="EG1406" s="17">
        <v>8.4297009999999997</v>
      </c>
      <c r="EH1406" s="17">
        <v>10.6708</v>
      </c>
      <c r="EI1406" s="17">
        <v>8.4673839999999991</v>
      </c>
      <c r="EJ1406" s="17">
        <v>6.5538740000000004</v>
      </c>
      <c r="EK1406" s="17">
        <v>3.1435919999999999</v>
      </c>
      <c r="EL1406" s="17">
        <v>0.70395470000000004</v>
      </c>
      <c r="EM1406" s="17">
        <v>5.3811049999999998</v>
      </c>
      <c r="EN1406" s="17">
        <v>7.9845050000000004</v>
      </c>
      <c r="EO1406" s="17">
        <v>8.9182620000000004</v>
      </c>
      <c r="EP1406" s="17">
        <v>6.9214089999999997</v>
      </c>
      <c r="EQ1406" s="17">
        <v>7.9965640000000002</v>
      </c>
      <c r="ER1406" s="17">
        <v>6.8438730000000003</v>
      </c>
      <c r="ES1406" s="17">
        <v>5.1597949999999999</v>
      </c>
      <c r="ET1406" s="17">
        <v>5.4852210000000001</v>
      </c>
      <c r="EU1406" s="17">
        <v>60.199060000000003</v>
      </c>
      <c r="EV1406" s="17">
        <v>58.322150000000001</v>
      </c>
      <c r="EW1406" s="17">
        <v>59.192309999999999</v>
      </c>
      <c r="EX1406" s="17">
        <v>58.048819999999999</v>
      </c>
      <c r="EY1406" s="17">
        <v>56.53895</v>
      </c>
      <c r="EZ1406" s="17">
        <v>56.01482</v>
      </c>
      <c r="FA1406" s="17">
        <v>56.154510000000002</v>
      </c>
      <c r="FB1406" s="17">
        <v>55.59592</v>
      </c>
      <c r="FC1406" s="17">
        <v>62.934699999999999</v>
      </c>
      <c r="FD1406" s="17">
        <v>70.109200000000001</v>
      </c>
      <c r="FE1406" s="17">
        <v>78.390820000000005</v>
      </c>
      <c r="FF1406" s="17">
        <v>82.185479999999998</v>
      </c>
      <c r="FG1406" s="17">
        <v>84.501130000000003</v>
      </c>
      <c r="FH1406" s="17">
        <v>84.696169999999995</v>
      </c>
      <c r="FI1406" s="17">
        <v>81.652010000000004</v>
      </c>
      <c r="FJ1406" s="17">
        <v>80.748230000000007</v>
      </c>
      <c r="FK1406" s="17">
        <v>79.977090000000004</v>
      </c>
      <c r="FL1406" s="17">
        <v>78.870949999999993</v>
      </c>
      <c r="FM1406" s="17">
        <v>77.117800000000003</v>
      </c>
      <c r="FN1406" s="17">
        <v>73.883099999999999</v>
      </c>
      <c r="FO1406" s="17">
        <v>70.594430000000003</v>
      </c>
      <c r="FP1406" s="17">
        <v>67.104089999999999</v>
      </c>
      <c r="FQ1406" s="17">
        <v>63.858139999999999</v>
      </c>
      <c r="FR1406" s="17">
        <v>62.203519999999997</v>
      </c>
      <c r="FS1406" s="17">
        <v>51.219279999999998</v>
      </c>
      <c r="FT1406" s="17">
        <v>2.7786520000000001</v>
      </c>
      <c r="FU1406" s="17">
        <v>5.4706770000000002</v>
      </c>
      <c r="FW1406" s="17"/>
    </row>
    <row r="1407" spans="1:179" x14ac:dyDescent="0.25">
      <c r="A1407" t="s">
        <v>226</v>
      </c>
      <c r="B1407" t="s">
        <v>0</v>
      </c>
      <c r="C1407" t="s">
        <v>260</v>
      </c>
      <c r="D1407" t="s">
        <v>250</v>
      </c>
      <c r="E1407" t="s">
        <v>221</v>
      </c>
      <c r="F1407" s="17">
        <v>7058</v>
      </c>
      <c r="G1407" s="17">
        <v>3.0869409999999999</v>
      </c>
      <c r="H1407" s="17">
        <v>1.909959</v>
      </c>
      <c r="I1407" s="17">
        <v>2.534789</v>
      </c>
      <c r="J1407" s="17">
        <v>3.037846</v>
      </c>
      <c r="K1407" s="17">
        <v>2.9667849999999998</v>
      </c>
      <c r="L1407" s="17">
        <v>2.335172</v>
      </c>
      <c r="M1407" s="17">
        <v>2.8874460000000002</v>
      </c>
      <c r="N1407" s="17">
        <v>1.685446</v>
      </c>
      <c r="O1407" s="17">
        <v>-2.9773589999999999</v>
      </c>
      <c r="P1407" s="17">
        <v>-8.1975750000000005</v>
      </c>
      <c r="Q1407" s="17">
        <v>-13.57579</v>
      </c>
      <c r="R1407" s="17">
        <v>-12.453049999999999</v>
      </c>
      <c r="S1407" s="17">
        <v>-12.66184</v>
      </c>
      <c r="T1407" s="17">
        <v>-13.59083</v>
      </c>
      <c r="U1407" s="17">
        <v>-16.29766</v>
      </c>
      <c r="V1407" s="17">
        <v>-10.971640000000001</v>
      </c>
      <c r="W1407" s="17">
        <v>-5.5858800000000004</v>
      </c>
      <c r="X1407" s="17">
        <v>-0.31382270000000001</v>
      </c>
      <c r="Y1407" s="17">
        <v>4.835178</v>
      </c>
      <c r="Z1407" s="17">
        <v>9.6724759999999996</v>
      </c>
      <c r="AA1407" s="17">
        <v>10.87486</v>
      </c>
      <c r="AB1407" s="17">
        <v>8.4931560000000008</v>
      </c>
      <c r="AC1407" s="17">
        <v>6.3607180000000003</v>
      </c>
      <c r="AD1407" s="17">
        <v>2.9641150000000001</v>
      </c>
      <c r="AE1407" s="17">
        <v>-9.1973509999999994</v>
      </c>
      <c r="AF1407" s="17">
        <v>-10.366820000000001</v>
      </c>
      <c r="AG1407" s="17">
        <v>-10.075049999999999</v>
      </c>
      <c r="AH1407" s="17">
        <v>-10.29035</v>
      </c>
      <c r="AI1407" s="17">
        <v>-9.3788680000000006</v>
      </c>
      <c r="AJ1407" s="17">
        <v>-7.3736879999999996</v>
      </c>
      <c r="AK1407" s="17">
        <v>-6.8742710000000002</v>
      </c>
      <c r="AL1407" s="17">
        <v>-6.3961410000000001</v>
      </c>
      <c r="AM1407" s="17">
        <v>-5.152641</v>
      </c>
      <c r="AN1407" s="17">
        <v>-4.2266630000000003</v>
      </c>
      <c r="AO1407" s="17">
        <v>-6.5372079999999997</v>
      </c>
      <c r="AP1407" s="17">
        <v>-2.2029010000000002</v>
      </c>
      <c r="AQ1407" s="17">
        <v>-1.8579509999999999</v>
      </c>
      <c r="AR1407" s="17">
        <v>-2.6782439999999998</v>
      </c>
      <c r="AS1407" s="17">
        <v>-8.4589149999999993</v>
      </c>
      <c r="AT1407" s="17">
        <v>-8.0125829999999993</v>
      </c>
      <c r="AU1407" s="17">
        <v>-6.8599860000000001</v>
      </c>
      <c r="AV1407" s="17">
        <v>-11.173299999999999</v>
      </c>
      <c r="AW1407" s="17">
        <v>-9.0967149999999997</v>
      </c>
      <c r="AX1407" s="17">
        <v>-7.8930699999999998</v>
      </c>
      <c r="AY1407" s="17">
        <v>-7.1259220000000001</v>
      </c>
      <c r="AZ1407" s="17">
        <v>-5.8079349999999996</v>
      </c>
      <c r="BA1407" s="17">
        <v>-5.9940129999999998</v>
      </c>
      <c r="BB1407" s="17">
        <v>-9.6331070000000008</v>
      </c>
      <c r="BC1407" s="17">
        <v>-4.7086170000000003</v>
      </c>
      <c r="BD1407" s="17">
        <v>-5.7001150000000003</v>
      </c>
      <c r="BE1407" s="17">
        <v>-5.0651679999999999</v>
      </c>
      <c r="BF1407" s="17">
        <v>-4.7209159999999999</v>
      </c>
      <c r="BG1407" s="17">
        <v>-4.3659600000000003</v>
      </c>
      <c r="BH1407" s="17">
        <v>-4.066624</v>
      </c>
      <c r="BI1407" s="17">
        <v>-3.9165909999999999</v>
      </c>
      <c r="BJ1407" s="17">
        <v>-3.830473</v>
      </c>
      <c r="BK1407" s="17">
        <v>-3.456839</v>
      </c>
      <c r="BL1407" s="17">
        <v>-2.9001939999999999</v>
      </c>
      <c r="BM1407" s="17">
        <v>-4.1100089999999998</v>
      </c>
      <c r="BN1407" s="17">
        <v>0.23478550000000001</v>
      </c>
      <c r="BO1407" s="17">
        <v>1.114274</v>
      </c>
      <c r="BP1407" s="17">
        <v>0.18198030000000001</v>
      </c>
      <c r="BQ1407" s="17">
        <v>-4.7729280000000003</v>
      </c>
      <c r="BR1407" s="17">
        <v>-3.5183779999999998</v>
      </c>
      <c r="BS1407" s="17">
        <v>-2.8708209999999998</v>
      </c>
      <c r="BT1407" s="17">
        <v>-5.3029390000000003</v>
      </c>
      <c r="BU1407" s="17">
        <v>-4.3974209999999996</v>
      </c>
      <c r="BV1407" s="17">
        <v>-1.9743710000000001</v>
      </c>
      <c r="BW1407" s="17">
        <v>-0.89295679999999999</v>
      </c>
      <c r="BX1407" s="17">
        <v>-1.441781</v>
      </c>
      <c r="BY1407" s="17">
        <v>-2.2464409999999999</v>
      </c>
      <c r="BZ1407" s="17">
        <v>-5.1554609999999998</v>
      </c>
      <c r="CA1407" s="17">
        <v>-1.599734</v>
      </c>
      <c r="CB1407" s="17">
        <v>-2.4679690000000001</v>
      </c>
      <c r="CC1407" s="17">
        <v>-1.5953390000000001</v>
      </c>
      <c r="CD1407" s="17">
        <v>-0.86354330000000001</v>
      </c>
      <c r="CE1407" s="17">
        <v>-0.89403549999999998</v>
      </c>
      <c r="CF1407" s="17">
        <v>-1.776162</v>
      </c>
      <c r="CG1407" s="17">
        <v>-1.8681099999999999</v>
      </c>
      <c r="CH1407" s="17">
        <v>-2.0535000000000001</v>
      </c>
      <c r="CI1407" s="17">
        <v>-2.2823319999999998</v>
      </c>
      <c r="CJ1407" s="17">
        <v>-1.9814849999999999</v>
      </c>
      <c r="CK1407" s="17">
        <v>-2.428938</v>
      </c>
      <c r="CL1407" s="17">
        <v>1.9231199999999999</v>
      </c>
      <c r="CM1407" s="17">
        <v>3.172828</v>
      </c>
      <c r="CN1407" s="17">
        <v>2.1629619999999998</v>
      </c>
      <c r="CO1407" s="17">
        <v>-2.220024</v>
      </c>
      <c r="CP1407" s="17">
        <v>-0.4057055</v>
      </c>
      <c r="CQ1407" s="17">
        <v>-0.1079373</v>
      </c>
      <c r="CR1407" s="17">
        <v>-1.2371479999999999</v>
      </c>
      <c r="CS1407" s="17">
        <v>-1.1427039999999999</v>
      </c>
      <c r="CT1407" s="17">
        <v>2.1249030000000002</v>
      </c>
      <c r="CU1407" s="17">
        <v>3.4239760000000001</v>
      </c>
      <c r="CV1407" s="17">
        <v>1.5822050000000001</v>
      </c>
      <c r="CW1407" s="17">
        <v>0.3491165</v>
      </c>
      <c r="CX1407" s="17">
        <v>-2.0542560000000001</v>
      </c>
      <c r="CY1407" s="17">
        <v>1.5091490000000001</v>
      </c>
      <c r="CZ1407" s="17">
        <v>0.76417780000000002</v>
      </c>
      <c r="DA1407" s="17">
        <v>1.87449</v>
      </c>
      <c r="DB1407" s="17">
        <v>2.99383</v>
      </c>
      <c r="DC1407" s="17">
        <v>2.5778889999999999</v>
      </c>
      <c r="DD1407" s="17">
        <v>0.51430019999999999</v>
      </c>
      <c r="DE1407" s="17">
        <v>0.18037059999999999</v>
      </c>
      <c r="DF1407" s="17">
        <v>-0.27652650000000001</v>
      </c>
      <c r="DG1407" s="17">
        <v>-1.1078250000000001</v>
      </c>
      <c r="DH1407" s="17">
        <v>-1.0627770000000001</v>
      </c>
      <c r="DI1407" s="17">
        <v>-0.74786699999999995</v>
      </c>
      <c r="DJ1407" s="17">
        <v>3.6114540000000002</v>
      </c>
      <c r="DK1407" s="17">
        <v>5.231382</v>
      </c>
      <c r="DL1407" s="17">
        <v>4.1439450000000004</v>
      </c>
      <c r="DM1407" s="17">
        <v>0.33287909999999998</v>
      </c>
      <c r="DN1407" s="17">
        <v>2.7069670000000001</v>
      </c>
      <c r="DO1407" s="17">
        <v>2.6549459999999998</v>
      </c>
      <c r="DP1407" s="17">
        <v>2.8286449999999999</v>
      </c>
      <c r="DQ1407" s="17">
        <v>2.1120130000000001</v>
      </c>
      <c r="DR1407" s="17">
        <v>6.2241759999999999</v>
      </c>
      <c r="DS1407" s="17">
        <v>7.7409080000000001</v>
      </c>
      <c r="DT1407" s="17">
        <v>4.6061899999999998</v>
      </c>
      <c r="DU1407" s="17">
        <v>2.944674</v>
      </c>
      <c r="DV1407" s="17">
        <v>1.046948</v>
      </c>
      <c r="DW1407" s="17">
        <v>5.9978829999999999</v>
      </c>
      <c r="DX1407" s="17">
        <v>5.4308839999999998</v>
      </c>
      <c r="DY1407" s="17">
        <v>6.8843719999999999</v>
      </c>
      <c r="DZ1407" s="17">
        <v>8.5632640000000002</v>
      </c>
      <c r="EA1407" s="17">
        <v>7.5907980000000004</v>
      </c>
      <c r="EB1407" s="17">
        <v>3.821364</v>
      </c>
      <c r="EC1407" s="17">
        <v>3.1380509999999999</v>
      </c>
      <c r="ED1407" s="17">
        <v>2.2891409999999999</v>
      </c>
      <c r="EE1407" s="17">
        <v>0.58797730000000004</v>
      </c>
      <c r="EF1407" s="17">
        <v>0.2636926</v>
      </c>
      <c r="EG1407" s="17">
        <v>1.679332</v>
      </c>
      <c r="EH1407" s="17">
        <v>6.0491400000000004</v>
      </c>
      <c r="EI1407" s="17">
        <v>8.2036079999999991</v>
      </c>
      <c r="EJ1407" s="17">
        <v>7.0041690000000001</v>
      </c>
      <c r="EK1407" s="17">
        <v>4.018866</v>
      </c>
      <c r="EL1407" s="17">
        <v>7.2011719999999997</v>
      </c>
      <c r="EM1407" s="17">
        <v>6.6441119999999998</v>
      </c>
      <c r="EN1407" s="17">
        <v>8.6990029999999994</v>
      </c>
      <c r="EO1407" s="17">
        <v>6.8113070000000002</v>
      </c>
      <c r="EP1407" s="17">
        <v>12.14288</v>
      </c>
      <c r="EQ1407" s="17">
        <v>13.97387</v>
      </c>
      <c r="ER1407" s="17">
        <v>8.9723439999999997</v>
      </c>
      <c r="ES1407" s="17">
        <v>6.6922459999999999</v>
      </c>
      <c r="ET1407" s="17">
        <v>5.5245939999999996</v>
      </c>
      <c r="EU1407" s="17">
        <v>57.339759999999998</v>
      </c>
      <c r="EV1407" s="17">
        <v>55.430320000000002</v>
      </c>
      <c r="EW1407" s="17">
        <v>55.786659999999998</v>
      </c>
      <c r="EX1407" s="17">
        <v>54.83484</v>
      </c>
      <c r="EY1407" s="17">
        <v>54.113309999999998</v>
      </c>
      <c r="EZ1407" s="17">
        <v>53.148879999999998</v>
      </c>
      <c r="FA1407" s="17">
        <v>53.048909999999999</v>
      </c>
      <c r="FB1407" s="17">
        <v>53.383319999999998</v>
      </c>
      <c r="FC1407" s="17">
        <v>61.802869999999999</v>
      </c>
      <c r="FD1407" s="17">
        <v>69.496399999999994</v>
      </c>
      <c r="FE1407" s="17">
        <v>75.106170000000006</v>
      </c>
      <c r="FF1407" s="17">
        <v>80.921610000000001</v>
      </c>
      <c r="FG1407" s="17">
        <v>82.56662</v>
      </c>
      <c r="FH1407" s="17">
        <v>84.454170000000005</v>
      </c>
      <c r="FI1407" s="17">
        <v>83.550179999999997</v>
      </c>
      <c r="FJ1407" s="17">
        <v>84.594430000000003</v>
      </c>
      <c r="FK1407" s="17">
        <v>83.922520000000006</v>
      </c>
      <c r="FL1407" s="17">
        <v>81.006370000000004</v>
      </c>
      <c r="FM1407" s="17">
        <v>78.904300000000006</v>
      </c>
      <c r="FN1407" s="17">
        <v>73.368080000000006</v>
      </c>
      <c r="FO1407" s="17">
        <v>70.206289999999996</v>
      </c>
      <c r="FP1407" s="17">
        <v>66.760440000000003</v>
      </c>
      <c r="FQ1407" s="17">
        <v>61.478209999999997</v>
      </c>
      <c r="FR1407" s="17">
        <v>58.95879</v>
      </c>
      <c r="FS1407" s="17">
        <v>67.788799999999995</v>
      </c>
      <c r="FT1407" s="17">
        <v>3.5435500000000002</v>
      </c>
      <c r="FU1407" s="17">
        <v>6.4672239999999999</v>
      </c>
      <c r="FW1407" s="17"/>
    </row>
    <row r="1408" spans="1:179" x14ac:dyDescent="0.25">
      <c r="A1408" t="s">
        <v>226</v>
      </c>
      <c r="B1408" t="s">
        <v>0</v>
      </c>
      <c r="C1408" t="s">
        <v>260</v>
      </c>
      <c r="D1408" t="s">
        <v>239</v>
      </c>
      <c r="E1408" t="s">
        <v>219</v>
      </c>
      <c r="F1408" s="17">
        <v>24540</v>
      </c>
      <c r="G1408" s="17">
        <v>14.12153</v>
      </c>
      <c r="H1408" s="17">
        <v>12.78485</v>
      </c>
      <c r="I1408" s="17">
        <v>11.36337</v>
      </c>
      <c r="J1408" s="17">
        <v>11.128209999999999</v>
      </c>
      <c r="K1408" s="17">
        <v>11.02275</v>
      </c>
      <c r="L1408" s="17">
        <v>10.46237</v>
      </c>
      <c r="M1408" s="17">
        <v>9.7816100000000006</v>
      </c>
      <c r="N1408" s="17">
        <v>6.7349740000000002</v>
      </c>
      <c r="O1408" s="17">
        <v>0.69862409999999997</v>
      </c>
      <c r="P1408" s="17">
        <v>-11.60529</v>
      </c>
      <c r="Q1408" s="17">
        <v>-21.450769999999999</v>
      </c>
      <c r="R1408" s="17">
        <v>-26.356030000000001</v>
      </c>
      <c r="S1408" s="17">
        <v>-26.264130000000002</v>
      </c>
      <c r="T1408" s="17">
        <v>-24.403690000000001</v>
      </c>
      <c r="U1408" s="17">
        <v>-22.180520000000001</v>
      </c>
      <c r="V1408" s="17">
        <v>-18.85669</v>
      </c>
      <c r="W1408" s="17">
        <v>-10.37452</v>
      </c>
      <c r="X1408" s="17">
        <v>3.0370270000000001</v>
      </c>
      <c r="Y1408" s="17">
        <v>14.11351</v>
      </c>
      <c r="Z1408" s="17">
        <v>21.650919999999999</v>
      </c>
      <c r="AA1408" s="17">
        <v>22.193480000000001</v>
      </c>
      <c r="AB1408" s="17">
        <v>19.24738</v>
      </c>
      <c r="AC1408" s="17">
        <v>15.749890000000001</v>
      </c>
      <c r="AD1408" s="17">
        <v>13.70411</v>
      </c>
      <c r="AE1408" s="17">
        <v>-2.63618</v>
      </c>
      <c r="AF1408" s="17">
        <v>-3.1350129999999998</v>
      </c>
      <c r="AG1408" s="17">
        <v>-3.852061</v>
      </c>
      <c r="AH1408" s="17">
        <v>-3.418685</v>
      </c>
      <c r="AI1408" s="17">
        <v>-3.547647</v>
      </c>
      <c r="AJ1408" s="17">
        <v>-4.5110429999999999</v>
      </c>
      <c r="AK1408" s="17">
        <v>-6.1010080000000002</v>
      </c>
      <c r="AL1408" s="17">
        <v>-6.364471</v>
      </c>
      <c r="AM1408" s="17">
        <v>-4.3079429999999999</v>
      </c>
      <c r="AN1408" s="17">
        <v>-7.6957690000000003</v>
      </c>
      <c r="AO1408" s="17">
        <v>-8.5132919999999999</v>
      </c>
      <c r="AP1408" s="17">
        <v>-5.0158250000000004</v>
      </c>
      <c r="AQ1408" s="17">
        <v>-2.5084010000000001</v>
      </c>
      <c r="AR1408" s="17">
        <v>-0.86014939999999995</v>
      </c>
      <c r="AS1408" s="17">
        <v>-1.167943</v>
      </c>
      <c r="AT1408" s="17">
        <v>-4.3804150000000002</v>
      </c>
      <c r="AU1408" s="17">
        <v>-4.7861880000000001</v>
      </c>
      <c r="AV1408" s="17">
        <v>-2.5550820000000001</v>
      </c>
      <c r="AW1408" s="17">
        <v>-1.2416259999999999</v>
      </c>
      <c r="AX1408" s="17">
        <v>0.84149790000000002</v>
      </c>
      <c r="AY1408" s="17">
        <v>-0.1609854</v>
      </c>
      <c r="AZ1408" s="17">
        <v>-3.0253739999999998</v>
      </c>
      <c r="BA1408" s="17">
        <v>-4.6519589999999997</v>
      </c>
      <c r="BB1408" s="17">
        <v>-3.8525960000000001</v>
      </c>
      <c r="BC1408" s="17">
        <v>-1.071137</v>
      </c>
      <c r="BD1408" s="17">
        <v>-1.4803299999999999</v>
      </c>
      <c r="BE1408" s="17">
        <v>-2.1501389999999998</v>
      </c>
      <c r="BF1408" s="17">
        <v>-1.745636</v>
      </c>
      <c r="BG1408" s="17">
        <v>-1.7633719999999999</v>
      </c>
      <c r="BH1408" s="17">
        <v>-2.7185950000000001</v>
      </c>
      <c r="BI1408" s="17">
        <v>-4.0232799999999997</v>
      </c>
      <c r="BJ1408" s="17">
        <v>-4.261889</v>
      </c>
      <c r="BK1408" s="17">
        <v>-3.0291169999999998</v>
      </c>
      <c r="BL1408" s="17">
        <v>-5.8958810000000001</v>
      </c>
      <c r="BM1408" s="17">
        <v>-6.3993010000000004</v>
      </c>
      <c r="BN1408" s="17">
        <v>-3.5363769999999999</v>
      </c>
      <c r="BO1408" s="17">
        <v>-0.48817870000000002</v>
      </c>
      <c r="BP1408" s="17">
        <v>1.655427</v>
      </c>
      <c r="BQ1408" s="17">
        <v>1.3758570000000001</v>
      </c>
      <c r="BR1408" s="17">
        <v>-1.7737590000000001</v>
      </c>
      <c r="BS1408" s="17">
        <v>-2.5958290000000002</v>
      </c>
      <c r="BT1408" s="17">
        <v>-0.9856587</v>
      </c>
      <c r="BU1408" s="17">
        <v>-2.3208400000000001E-2</v>
      </c>
      <c r="BV1408" s="17">
        <v>2.0537230000000002</v>
      </c>
      <c r="BW1408" s="17">
        <v>1.165772</v>
      </c>
      <c r="BX1408" s="17">
        <v>-1.3469169999999999</v>
      </c>
      <c r="BY1408" s="17">
        <v>-2.817847</v>
      </c>
      <c r="BZ1408" s="17">
        <v>-2.2680699999999998</v>
      </c>
      <c r="CA1408" s="17">
        <v>1.2806700000000001E-2</v>
      </c>
      <c r="CB1408" s="17">
        <v>-0.33430149999999997</v>
      </c>
      <c r="CC1408" s="17">
        <v>-0.9713929</v>
      </c>
      <c r="CD1408" s="17">
        <v>-0.58688649999999998</v>
      </c>
      <c r="CE1408" s="17">
        <v>-0.52758919999999998</v>
      </c>
      <c r="CF1408" s="17">
        <v>-1.4771510000000001</v>
      </c>
      <c r="CG1408" s="17">
        <v>-2.5842520000000002</v>
      </c>
      <c r="CH1408" s="17">
        <v>-2.8056459999999999</v>
      </c>
      <c r="CI1408" s="17">
        <v>-2.143405</v>
      </c>
      <c r="CJ1408" s="17">
        <v>-4.6492839999999998</v>
      </c>
      <c r="CK1408" s="17">
        <v>-4.9351570000000002</v>
      </c>
      <c r="CL1408" s="17">
        <v>-2.5117159999999998</v>
      </c>
      <c r="CM1408" s="17">
        <v>0.91102139999999998</v>
      </c>
      <c r="CN1408" s="17">
        <v>3.397707</v>
      </c>
      <c r="CO1408" s="17">
        <v>3.137686</v>
      </c>
      <c r="CP1408" s="17">
        <v>3.1602699999999997E-2</v>
      </c>
      <c r="CQ1408" s="17">
        <v>-1.0787929999999999</v>
      </c>
      <c r="CR1408" s="17">
        <v>0.1013192</v>
      </c>
      <c r="CS1408" s="17">
        <v>0.82066380000000005</v>
      </c>
      <c r="CT1408" s="17">
        <v>2.8933070000000001</v>
      </c>
      <c r="CU1408" s="17">
        <v>2.0846800000000001</v>
      </c>
      <c r="CV1408" s="17">
        <v>-0.18442210000000001</v>
      </c>
      <c r="CW1408" s="17">
        <v>-1.5475460000000001</v>
      </c>
      <c r="CX1408" s="17">
        <v>-1.170633</v>
      </c>
      <c r="CY1408" s="17">
        <v>1.096751</v>
      </c>
      <c r="CZ1408" s="17">
        <v>0.81172690000000003</v>
      </c>
      <c r="DA1408" s="17">
        <v>0.20735300000000001</v>
      </c>
      <c r="DB1408" s="17">
        <v>0.57186250000000005</v>
      </c>
      <c r="DC1408" s="17">
        <v>0.70819379999999998</v>
      </c>
      <c r="DD1408" s="17">
        <v>-0.23570730000000001</v>
      </c>
      <c r="DE1408" s="17">
        <v>-1.145224</v>
      </c>
      <c r="DF1408" s="17">
        <v>-1.349404</v>
      </c>
      <c r="DG1408" s="17">
        <v>-1.2576929999999999</v>
      </c>
      <c r="DH1408" s="17">
        <v>-3.4026869999999998</v>
      </c>
      <c r="DI1408" s="17">
        <v>-3.4710130000000001</v>
      </c>
      <c r="DJ1408" s="17">
        <v>-1.487055</v>
      </c>
      <c r="DK1408" s="17">
        <v>2.3102209999999999</v>
      </c>
      <c r="DL1408" s="17">
        <v>5.1399869999999996</v>
      </c>
      <c r="DM1408" s="17">
        <v>4.8995139999999999</v>
      </c>
      <c r="DN1408" s="17">
        <v>1.836965</v>
      </c>
      <c r="DO1408" s="17">
        <v>0.43824269999999999</v>
      </c>
      <c r="DP1408" s="17">
        <v>1.1882969999999999</v>
      </c>
      <c r="DQ1408" s="17">
        <v>1.664536</v>
      </c>
      <c r="DR1408" s="17">
        <v>3.732891</v>
      </c>
      <c r="DS1408" s="17">
        <v>3.0035880000000001</v>
      </c>
      <c r="DT1408" s="17">
        <v>0.97807250000000001</v>
      </c>
      <c r="DU1408" s="17">
        <v>-0.27724510000000002</v>
      </c>
      <c r="DV1408" s="17">
        <v>-7.3195499999999997E-2</v>
      </c>
      <c r="DW1408" s="17">
        <v>2.661794</v>
      </c>
      <c r="DX1408" s="17">
        <v>2.4664100000000002</v>
      </c>
      <c r="DY1408" s="17">
        <v>1.9092750000000001</v>
      </c>
      <c r="DZ1408" s="17">
        <v>2.2449119999999998</v>
      </c>
      <c r="EA1408" s="17">
        <v>2.4924680000000001</v>
      </c>
      <c r="EB1408" s="17">
        <v>1.5567409999999999</v>
      </c>
      <c r="EC1408" s="17">
        <v>0.93250440000000001</v>
      </c>
      <c r="ED1408" s="17">
        <v>0.75317840000000003</v>
      </c>
      <c r="EE1408" s="17">
        <v>2.11335E-2</v>
      </c>
      <c r="EF1408" s="17">
        <v>-1.6027979999999999</v>
      </c>
      <c r="EG1408" s="17">
        <v>-1.357022</v>
      </c>
      <c r="EH1408" s="17">
        <v>-7.6068999999999998E-3</v>
      </c>
      <c r="EI1408" s="17">
        <v>4.330444</v>
      </c>
      <c r="EJ1408" s="17">
        <v>7.6555629999999999</v>
      </c>
      <c r="EK1408" s="17">
        <v>7.443314</v>
      </c>
      <c r="EL1408" s="17">
        <v>4.4436200000000001</v>
      </c>
      <c r="EM1408" s="17">
        <v>2.6286019999999999</v>
      </c>
      <c r="EN1408" s="17">
        <v>2.7577210000000001</v>
      </c>
      <c r="EO1408" s="17">
        <v>2.8829530000000001</v>
      </c>
      <c r="EP1408" s="17">
        <v>4.9451159999999996</v>
      </c>
      <c r="EQ1408" s="17">
        <v>4.3303459999999996</v>
      </c>
      <c r="ER1408" s="17">
        <v>2.6565300000000001</v>
      </c>
      <c r="ES1408" s="17">
        <v>1.5568679999999999</v>
      </c>
      <c r="ET1408" s="17">
        <v>1.5113300000000001</v>
      </c>
      <c r="EU1408" s="17">
        <v>57.922919999999998</v>
      </c>
      <c r="EV1408" s="17">
        <v>57.41142</v>
      </c>
      <c r="EW1408" s="17">
        <v>57.042020000000001</v>
      </c>
      <c r="EX1408" s="17">
        <v>56.776960000000003</v>
      </c>
      <c r="EY1408" s="17">
        <v>56.436660000000003</v>
      </c>
      <c r="EZ1408" s="17">
        <v>56.136249999999997</v>
      </c>
      <c r="FA1408" s="17">
        <v>55.913339999999998</v>
      </c>
      <c r="FB1408" s="17">
        <v>57.010260000000002</v>
      </c>
      <c r="FC1408" s="17">
        <v>59.01294</v>
      </c>
      <c r="FD1408" s="17">
        <v>61.319580000000002</v>
      </c>
      <c r="FE1408" s="17">
        <v>63.864260000000002</v>
      </c>
      <c r="FF1408" s="17">
        <v>66.074029999999993</v>
      </c>
      <c r="FG1408" s="17">
        <v>67.666979999999995</v>
      </c>
      <c r="FH1408" s="17">
        <v>68.241780000000006</v>
      </c>
      <c r="FI1408" s="17">
        <v>68.442419999999998</v>
      </c>
      <c r="FJ1408" s="17">
        <v>68.359690000000001</v>
      </c>
      <c r="FK1408" s="17">
        <v>67.804460000000006</v>
      </c>
      <c r="FL1408" s="17">
        <v>66.767420000000001</v>
      </c>
      <c r="FM1408" s="17">
        <v>65.256789999999995</v>
      </c>
      <c r="FN1408" s="17">
        <v>63.285380000000004</v>
      </c>
      <c r="FO1408" s="17">
        <v>61.117719999999998</v>
      </c>
      <c r="FP1408" s="17">
        <v>60.075029999999998</v>
      </c>
      <c r="FQ1408" s="17">
        <v>59.283369999999998</v>
      </c>
      <c r="FR1408" s="17">
        <v>58.713590000000003</v>
      </c>
      <c r="FS1408" s="17">
        <v>34.750369999999997</v>
      </c>
      <c r="FT1408" s="17">
        <v>1.62033</v>
      </c>
      <c r="FU1408" s="17">
        <v>1.7134370000000001</v>
      </c>
      <c r="FW1408" s="17"/>
    </row>
    <row r="1409" spans="1:179" x14ac:dyDescent="0.25">
      <c r="A1409" t="s">
        <v>226</v>
      </c>
      <c r="B1409" t="s">
        <v>0</v>
      </c>
      <c r="C1409" t="s">
        <v>260</v>
      </c>
      <c r="D1409" t="s">
        <v>239</v>
      </c>
      <c r="E1409" t="s">
        <v>220</v>
      </c>
      <c r="F1409" s="17">
        <v>14263</v>
      </c>
      <c r="G1409" s="17">
        <v>8.6675360000000001</v>
      </c>
      <c r="H1409" s="17">
        <v>8.2072160000000007</v>
      </c>
      <c r="I1409" s="17">
        <v>7.258229</v>
      </c>
      <c r="J1409" s="17">
        <v>7.157063</v>
      </c>
      <c r="K1409" s="17">
        <v>6.6587160000000001</v>
      </c>
      <c r="L1409" s="17">
        <v>6.3705119999999997</v>
      </c>
      <c r="M1409" s="17">
        <v>6.305231</v>
      </c>
      <c r="N1409" s="17">
        <v>5.072489</v>
      </c>
      <c r="O1409" s="17">
        <v>2.3145929999999999</v>
      </c>
      <c r="P1409" s="17">
        <v>-4.2714569999999998</v>
      </c>
      <c r="Q1409" s="17">
        <v>-8.6432479999999998</v>
      </c>
      <c r="R1409" s="17">
        <v>-10.51243</v>
      </c>
      <c r="S1409" s="17">
        <v>-9.5224689999999992</v>
      </c>
      <c r="T1409" s="17">
        <v>-7.8417149999999998</v>
      </c>
      <c r="U1409" s="17">
        <v>-7.3887429999999998</v>
      </c>
      <c r="V1409" s="17">
        <v>-7.036829</v>
      </c>
      <c r="W1409" s="17">
        <v>-3.1551719999999999</v>
      </c>
      <c r="X1409" s="17">
        <v>2.8552919999999999</v>
      </c>
      <c r="Y1409" s="17">
        <v>7.8712759999999999</v>
      </c>
      <c r="Z1409" s="17">
        <v>12.019439999999999</v>
      </c>
      <c r="AA1409" s="17">
        <v>12.61955</v>
      </c>
      <c r="AB1409" s="17">
        <v>10.99418</v>
      </c>
      <c r="AC1409" s="17">
        <v>9.1380350000000004</v>
      </c>
      <c r="AD1409" s="17">
        <v>8.5995010000000001</v>
      </c>
      <c r="AE1409" s="17">
        <v>-0.5130131</v>
      </c>
      <c r="AF1409" s="17">
        <v>-0.3908353</v>
      </c>
      <c r="AG1409" s="17">
        <v>-1.0785530000000001</v>
      </c>
      <c r="AH1409" s="17">
        <v>-0.72129869999999996</v>
      </c>
      <c r="AI1409" s="17">
        <v>-1.2621640000000001</v>
      </c>
      <c r="AJ1409" s="17">
        <v>-1.957846</v>
      </c>
      <c r="AK1409" s="17">
        <v>-3.0836130000000002</v>
      </c>
      <c r="AL1409" s="17">
        <v>-3.34395</v>
      </c>
      <c r="AM1409" s="17">
        <v>-2.7231969999999999</v>
      </c>
      <c r="AN1409" s="17">
        <v>-5.7608180000000004</v>
      </c>
      <c r="AO1409" s="17">
        <v>-6.2916429999999997</v>
      </c>
      <c r="AP1409" s="17">
        <v>-3.585626</v>
      </c>
      <c r="AQ1409" s="17">
        <v>-1.2359420000000001</v>
      </c>
      <c r="AR1409" s="17">
        <v>0.46591539999999998</v>
      </c>
      <c r="AS1409" s="17">
        <v>-7.1737999999999996E-2</v>
      </c>
      <c r="AT1409" s="17">
        <v>-3.0287289999999998</v>
      </c>
      <c r="AU1409" s="17">
        <v>-2.8741379999999999</v>
      </c>
      <c r="AV1409" s="17">
        <v>-1.5043230000000001</v>
      </c>
      <c r="AW1409" s="17">
        <v>-1.1203099999999999</v>
      </c>
      <c r="AX1409" s="17">
        <v>0.19672799999999999</v>
      </c>
      <c r="AY1409" s="17">
        <v>-0.17392640000000001</v>
      </c>
      <c r="AZ1409" s="17">
        <v>-1.8874759999999999</v>
      </c>
      <c r="BA1409" s="17">
        <v>-2.8066789999999999</v>
      </c>
      <c r="BB1409" s="17">
        <v>-1.023685</v>
      </c>
      <c r="BC1409" s="17">
        <v>0.28723700000000002</v>
      </c>
      <c r="BD1409" s="17">
        <v>0.38906659999999998</v>
      </c>
      <c r="BE1409" s="17">
        <v>-0.19295689999999999</v>
      </c>
      <c r="BF1409" s="17">
        <v>0.1139901</v>
      </c>
      <c r="BG1409" s="17">
        <v>-0.30711899999999998</v>
      </c>
      <c r="BH1409" s="17">
        <v>-0.83654720000000005</v>
      </c>
      <c r="BI1409" s="17">
        <v>-1.5404629999999999</v>
      </c>
      <c r="BJ1409" s="17">
        <v>-1.818921</v>
      </c>
      <c r="BK1409" s="17">
        <v>-1.628935</v>
      </c>
      <c r="BL1409" s="17">
        <v>-4.375432</v>
      </c>
      <c r="BM1409" s="17">
        <v>-4.6212660000000003</v>
      </c>
      <c r="BN1409" s="17">
        <v>-2.5140250000000002</v>
      </c>
      <c r="BO1409" s="17">
        <v>4.8797399999999998E-2</v>
      </c>
      <c r="BP1409" s="17">
        <v>2.026173</v>
      </c>
      <c r="BQ1409" s="17">
        <v>1.496564</v>
      </c>
      <c r="BR1409" s="17">
        <v>-1.213727</v>
      </c>
      <c r="BS1409" s="17">
        <v>-1.4079109999999999</v>
      </c>
      <c r="BT1409" s="17">
        <v>-0.58969340000000003</v>
      </c>
      <c r="BU1409" s="17">
        <v>-0.31194430000000001</v>
      </c>
      <c r="BV1409" s="17">
        <v>1.135937</v>
      </c>
      <c r="BW1409" s="17">
        <v>0.89307250000000005</v>
      </c>
      <c r="BX1409" s="17">
        <v>-0.55559939999999997</v>
      </c>
      <c r="BY1409" s="17">
        <v>-1.337961</v>
      </c>
      <c r="BZ1409" s="17">
        <v>-0.14606540000000001</v>
      </c>
      <c r="CA1409" s="17">
        <v>0.84148780000000001</v>
      </c>
      <c r="CB1409" s="17">
        <v>0.9292243</v>
      </c>
      <c r="CC1409" s="17">
        <v>0.420404</v>
      </c>
      <c r="CD1409" s="17">
        <v>0.69250860000000003</v>
      </c>
      <c r="CE1409" s="17">
        <v>0.3543424</v>
      </c>
      <c r="CF1409" s="17">
        <v>-5.9939300000000001E-2</v>
      </c>
      <c r="CG1409" s="17">
        <v>-0.47168280000000001</v>
      </c>
      <c r="CH1409" s="17">
        <v>-0.76269010000000004</v>
      </c>
      <c r="CI1409" s="17">
        <v>-0.87105330000000003</v>
      </c>
      <c r="CJ1409" s="17">
        <v>-3.415918</v>
      </c>
      <c r="CK1409" s="17">
        <v>-3.4643679999999999</v>
      </c>
      <c r="CL1409" s="17">
        <v>-1.7718370000000001</v>
      </c>
      <c r="CM1409" s="17">
        <v>0.93860390000000005</v>
      </c>
      <c r="CN1409" s="17">
        <v>3.1068030000000002</v>
      </c>
      <c r="CO1409" s="17">
        <v>2.5827640000000001</v>
      </c>
      <c r="CP1409" s="17">
        <v>4.3337599999999997E-2</v>
      </c>
      <c r="CQ1409" s="17">
        <v>-0.39240700000000001</v>
      </c>
      <c r="CR1409" s="17">
        <v>4.3776500000000003E-2</v>
      </c>
      <c r="CS1409" s="17">
        <v>0.2479275</v>
      </c>
      <c r="CT1409" s="17">
        <v>1.78643</v>
      </c>
      <c r="CU1409" s="17">
        <v>1.6320730000000001</v>
      </c>
      <c r="CV1409" s="17">
        <v>0.36685430000000002</v>
      </c>
      <c r="CW1409" s="17">
        <v>-0.3207313</v>
      </c>
      <c r="CX1409" s="17">
        <v>0.46177079999999998</v>
      </c>
      <c r="CY1409" s="17">
        <v>1.3957379999999999</v>
      </c>
      <c r="CZ1409" s="17">
        <v>1.469382</v>
      </c>
      <c r="DA1409" s="17">
        <v>1.033765</v>
      </c>
      <c r="DB1409" s="17">
        <v>1.2710269999999999</v>
      </c>
      <c r="DC1409" s="17">
        <v>1.0158039999999999</v>
      </c>
      <c r="DD1409" s="17">
        <v>0.71666870000000005</v>
      </c>
      <c r="DE1409" s="17">
        <v>0.59709800000000002</v>
      </c>
      <c r="DF1409" s="17">
        <v>0.29354049999999998</v>
      </c>
      <c r="DG1409" s="17">
        <v>-0.11317140000000001</v>
      </c>
      <c r="DH1409" s="17">
        <v>-2.4564029999999999</v>
      </c>
      <c r="DI1409" s="17">
        <v>-2.3074699999999999</v>
      </c>
      <c r="DJ1409" s="17">
        <v>-1.02965</v>
      </c>
      <c r="DK1409" s="17">
        <v>1.8284100000000001</v>
      </c>
      <c r="DL1409" s="17">
        <v>4.1874330000000004</v>
      </c>
      <c r="DM1409" s="17">
        <v>3.668965</v>
      </c>
      <c r="DN1409" s="17">
        <v>1.3004020000000001</v>
      </c>
      <c r="DO1409" s="17">
        <v>0.62309720000000002</v>
      </c>
      <c r="DP1409" s="17">
        <v>0.67724629999999997</v>
      </c>
      <c r="DQ1409" s="17">
        <v>0.80779939999999995</v>
      </c>
      <c r="DR1409" s="17">
        <v>2.4369230000000002</v>
      </c>
      <c r="DS1409" s="17">
        <v>2.371073</v>
      </c>
      <c r="DT1409" s="17">
        <v>1.2893079999999999</v>
      </c>
      <c r="DU1409" s="17">
        <v>0.69649819999999996</v>
      </c>
      <c r="DV1409" s="17">
        <v>1.069607</v>
      </c>
      <c r="DW1409" s="17">
        <v>2.195989</v>
      </c>
      <c r="DX1409" s="17">
        <v>2.2492839999999998</v>
      </c>
      <c r="DY1409" s="17">
        <v>1.9193610000000001</v>
      </c>
      <c r="DZ1409" s="17">
        <v>2.1063160000000001</v>
      </c>
      <c r="EA1409" s="17">
        <v>1.9708490000000001</v>
      </c>
      <c r="EB1409" s="17">
        <v>1.8379669999999999</v>
      </c>
      <c r="EC1409" s="17">
        <v>2.1402480000000002</v>
      </c>
      <c r="ED1409" s="17">
        <v>1.81857</v>
      </c>
      <c r="EE1409" s="17">
        <v>0.98108960000000001</v>
      </c>
      <c r="EF1409" s="17">
        <v>-1.071018</v>
      </c>
      <c r="EG1409" s="17">
        <v>-0.63709260000000001</v>
      </c>
      <c r="EH1409" s="17">
        <v>4.1951200000000001E-2</v>
      </c>
      <c r="EI1409" s="17">
        <v>3.1131500000000001</v>
      </c>
      <c r="EJ1409" s="17">
        <v>5.7476909999999997</v>
      </c>
      <c r="EK1409" s="17">
        <v>5.2372670000000001</v>
      </c>
      <c r="EL1409" s="17">
        <v>3.1154039999999998</v>
      </c>
      <c r="EM1409" s="17">
        <v>2.089324</v>
      </c>
      <c r="EN1409" s="17">
        <v>1.5918760000000001</v>
      </c>
      <c r="EO1409" s="17">
        <v>1.6161650000000001</v>
      </c>
      <c r="EP1409" s="17">
        <v>3.3761320000000001</v>
      </c>
      <c r="EQ1409" s="17">
        <v>3.438072</v>
      </c>
      <c r="ER1409" s="17">
        <v>2.621184</v>
      </c>
      <c r="ES1409" s="17">
        <v>2.165216</v>
      </c>
      <c r="ET1409" s="17">
        <v>1.9472259999999999</v>
      </c>
      <c r="EU1409" s="17">
        <v>58.433999999999997</v>
      </c>
      <c r="EV1409" s="17">
        <v>57.998220000000003</v>
      </c>
      <c r="EW1409" s="17">
        <v>57.61759</v>
      </c>
      <c r="EX1409" s="17">
        <v>57.345619999999997</v>
      </c>
      <c r="EY1409" s="17">
        <v>57.023449999999997</v>
      </c>
      <c r="EZ1409" s="17">
        <v>56.755580000000002</v>
      </c>
      <c r="FA1409" s="17">
        <v>56.482140000000001</v>
      </c>
      <c r="FB1409" s="17">
        <v>57.505499999999998</v>
      </c>
      <c r="FC1409" s="17">
        <v>59.244259999999997</v>
      </c>
      <c r="FD1409" s="17">
        <v>61.200809999999997</v>
      </c>
      <c r="FE1409" s="17">
        <v>63.320189999999997</v>
      </c>
      <c r="FF1409" s="17">
        <v>64.938270000000003</v>
      </c>
      <c r="FG1409" s="17">
        <v>66.194950000000006</v>
      </c>
      <c r="FH1409" s="17">
        <v>66.592519999999993</v>
      </c>
      <c r="FI1409" s="17">
        <v>66.904650000000004</v>
      </c>
      <c r="FJ1409" s="17">
        <v>66.888140000000007</v>
      </c>
      <c r="FK1409" s="17">
        <v>66.448480000000004</v>
      </c>
      <c r="FL1409" s="17">
        <v>65.521510000000006</v>
      </c>
      <c r="FM1409" s="17">
        <v>64.314019999999999</v>
      </c>
      <c r="FN1409" s="17">
        <v>62.708550000000002</v>
      </c>
      <c r="FO1409" s="17">
        <v>61.057099999999998</v>
      </c>
      <c r="FP1409" s="17">
        <v>60.283110000000001</v>
      </c>
      <c r="FQ1409" s="17">
        <v>59.676569999999998</v>
      </c>
      <c r="FR1409" s="17">
        <v>59.142029999999998</v>
      </c>
      <c r="FS1409" s="17">
        <v>22.938780000000001</v>
      </c>
      <c r="FT1409" s="17">
        <v>0.95339549999999995</v>
      </c>
      <c r="FU1409" s="17">
        <v>1.149308</v>
      </c>
      <c r="FW1409" s="17"/>
    </row>
    <row r="1410" spans="1:179" x14ac:dyDescent="0.25">
      <c r="A1410" t="s">
        <v>226</v>
      </c>
      <c r="B1410" t="s">
        <v>0</v>
      </c>
      <c r="C1410" t="s">
        <v>260</v>
      </c>
      <c r="D1410" t="s">
        <v>239</v>
      </c>
      <c r="E1410" t="s">
        <v>221</v>
      </c>
      <c r="F1410" s="17">
        <v>10277</v>
      </c>
      <c r="G1410" s="17">
        <v>5.0885759999999998</v>
      </c>
      <c r="H1410" s="17">
        <v>4.1203430000000001</v>
      </c>
      <c r="I1410" s="17">
        <v>3.720027</v>
      </c>
      <c r="J1410" s="17">
        <v>3.6326849999999999</v>
      </c>
      <c r="K1410" s="17">
        <v>4.1628999999999996</v>
      </c>
      <c r="L1410" s="17">
        <v>3.849977</v>
      </c>
      <c r="M1410" s="17">
        <v>3.1189680000000002</v>
      </c>
      <c r="N1410" s="17">
        <v>1.428329</v>
      </c>
      <c r="O1410" s="17">
        <v>-1.6821699999999999</v>
      </c>
      <c r="P1410" s="17">
        <v>-6.691662</v>
      </c>
      <c r="Q1410" s="17">
        <v>-12.147180000000001</v>
      </c>
      <c r="R1410" s="17">
        <v>-15.507540000000001</v>
      </c>
      <c r="S1410" s="17">
        <v>-16.972740000000002</v>
      </c>
      <c r="T1410" s="17">
        <v>-17.126729999999998</v>
      </c>
      <c r="U1410" s="17">
        <v>-15.2196</v>
      </c>
      <c r="V1410" s="17">
        <v>-11.7944</v>
      </c>
      <c r="W1410" s="17">
        <v>-7.2025860000000002</v>
      </c>
      <c r="X1410" s="17">
        <v>0.1925135</v>
      </c>
      <c r="Y1410" s="17">
        <v>6.3766860000000003</v>
      </c>
      <c r="Z1410" s="17">
        <v>9.5166839999999997</v>
      </c>
      <c r="AA1410" s="17">
        <v>9.3584029999999991</v>
      </c>
      <c r="AB1410" s="17">
        <v>8.1537880000000005</v>
      </c>
      <c r="AC1410" s="17">
        <v>6.5493319999999997</v>
      </c>
      <c r="AD1410" s="17">
        <v>4.7597440000000004</v>
      </c>
      <c r="AE1410" s="17">
        <v>-3.4231319999999998</v>
      </c>
      <c r="AF1410" s="17">
        <v>-4.0363910000000001</v>
      </c>
      <c r="AG1410" s="17">
        <v>-4.1767599999999998</v>
      </c>
      <c r="AH1410" s="17">
        <v>-4.0394500000000004</v>
      </c>
      <c r="AI1410" s="17">
        <v>-3.8104610000000001</v>
      </c>
      <c r="AJ1410" s="17">
        <v>-3.8513269999999999</v>
      </c>
      <c r="AK1410" s="17">
        <v>-4.5016949999999998</v>
      </c>
      <c r="AL1410" s="17">
        <v>-4.3633350000000002</v>
      </c>
      <c r="AM1410" s="17">
        <v>-2.6934450000000001</v>
      </c>
      <c r="AN1410" s="17">
        <v>-1.6200760000000001</v>
      </c>
      <c r="AO1410" s="17">
        <v>-1.9223319999999999</v>
      </c>
      <c r="AP1410" s="17">
        <v>-1.667818</v>
      </c>
      <c r="AQ1410" s="17">
        <v>-1.404234</v>
      </c>
      <c r="AR1410" s="17">
        <v>-1.354185</v>
      </c>
      <c r="AS1410" s="17">
        <v>-0.85678469999999995</v>
      </c>
      <c r="AT1410" s="17">
        <v>-1.5716159999999999</v>
      </c>
      <c r="AU1410" s="17">
        <v>-2.8913329999999999</v>
      </c>
      <c r="AV1410" s="17">
        <v>-1.7841119999999999</v>
      </c>
      <c r="AW1410" s="17">
        <v>-0.52191330000000002</v>
      </c>
      <c r="AX1410" s="17">
        <v>0.31098239999999999</v>
      </c>
      <c r="AY1410" s="17">
        <v>-0.42416670000000001</v>
      </c>
      <c r="AZ1410" s="17">
        <v>-1.7093769999999999</v>
      </c>
      <c r="BA1410" s="17">
        <v>-2.756389</v>
      </c>
      <c r="BB1410" s="17">
        <v>-4.1557620000000002</v>
      </c>
      <c r="BC1410" s="17">
        <v>-2.1051489999999999</v>
      </c>
      <c r="BD1410" s="17">
        <v>-2.6673420000000001</v>
      </c>
      <c r="BE1410" s="17">
        <v>-2.7580309999999999</v>
      </c>
      <c r="BF1410" s="17">
        <v>-2.6081319999999999</v>
      </c>
      <c r="BG1410" s="17">
        <v>-2.1987939999999999</v>
      </c>
      <c r="BH1410" s="17">
        <v>-2.556305</v>
      </c>
      <c r="BI1410" s="17">
        <v>-3.301482</v>
      </c>
      <c r="BJ1410" s="17">
        <v>-3.1298780000000002</v>
      </c>
      <c r="BK1410" s="17">
        <v>-1.889815</v>
      </c>
      <c r="BL1410" s="17">
        <v>-1.006362</v>
      </c>
      <c r="BM1410" s="17">
        <v>-1.258961</v>
      </c>
      <c r="BN1410" s="17">
        <v>-0.91557080000000002</v>
      </c>
      <c r="BO1410" s="17">
        <v>-0.72297529999999999</v>
      </c>
      <c r="BP1410" s="17">
        <v>-0.71242139999999998</v>
      </c>
      <c r="BQ1410" s="17">
        <v>-0.27271139999999999</v>
      </c>
      <c r="BR1410" s="17">
        <v>-0.63260110000000003</v>
      </c>
      <c r="BS1410" s="17">
        <v>-1.577213</v>
      </c>
      <c r="BT1410" s="17">
        <v>-0.6893726</v>
      </c>
      <c r="BU1410" s="17">
        <v>0.2039368</v>
      </c>
      <c r="BV1410" s="17">
        <v>0.71306619999999998</v>
      </c>
      <c r="BW1410" s="17">
        <v>-3.3461600000000001E-2</v>
      </c>
      <c r="BX1410" s="17">
        <v>-1.0836809999999999</v>
      </c>
      <c r="BY1410" s="17">
        <v>-1.8893439999999999</v>
      </c>
      <c r="BZ1410" s="17">
        <v>-2.8684280000000002</v>
      </c>
      <c r="CA1410" s="17">
        <v>-1.192318</v>
      </c>
      <c r="CB1410" s="17">
        <v>-1.7191430000000001</v>
      </c>
      <c r="CC1410" s="17">
        <v>-1.7754239999999999</v>
      </c>
      <c r="CD1410" s="17">
        <v>-1.616806</v>
      </c>
      <c r="CE1410" s="17">
        <v>-1.0825579999999999</v>
      </c>
      <c r="CF1410" s="17">
        <v>-1.659376</v>
      </c>
      <c r="CG1410" s="17">
        <v>-2.4702190000000002</v>
      </c>
      <c r="CH1410" s="17">
        <v>-2.2755899999999998</v>
      </c>
      <c r="CI1410" s="17">
        <v>-1.333223</v>
      </c>
      <c r="CJ1410" s="17">
        <v>-0.58130649999999995</v>
      </c>
      <c r="CK1410" s="17">
        <v>-0.79951240000000001</v>
      </c>
      <c r="CL1410" s="17">
        <v>-0.39456659999999999</v>
      </c>
      <c r="CM1410" s="17">
        <v>-0.25113790000000003</v>
      </c>
      <c r="CN1410" s="17">
        <v>-0.26793800000000001</v>
      </c>
      <c r="CO1410" s="17">
        <v>0.13181599999999999</v>
      </c>
      <c r="CP1410" s="17">
        <v>1.77574E-2</v>
      </c>
      <c r="CQ1410" s="17">
        <v>-0.66705760000000003</v>
      </c>
      <c r="CR1410" s="17">
        <v>6.8840700000000005E-2</v>
      </c>
      <c r="CS1410" s="17">
        <v>0.70665840000000002</v>
      </c>
      <c r="CT1410" s="17">
        <v>0.99154810000000004</v>
      </c>
      <c r="CU1410" s="17">
        <v>0.23713960000000001</v>
      </c>
      <c r="CV1410" s="17">
        <v>-0.65032520000000005</v>
      </c>
      <c r="CW1410" s="17">
        <v>-1.2888310000000001</v>
      </c>
      <c r="CX1410" s="17">
        <v>-1.976826</v>
      </c>
      <c r="CY1410" s="17">
        <v>-0.27948650000000003</v>
      </c>
      <c r="CZ1410" s="17">
        <v>-0.77094430000000003</v>
      </c>
      <c r="DA1410" s="17">
        <v>-0.79281749999999995</v>
      </c>
      <c r="DB1410" s="17">
        <v>-0.62547929999999996</v>
      </c>
      <c r="DC1410" s="17">
        <v>3.3678E-2</v>
      </c>
      <c r="DD1410" s="17">
        <v>-0.76244719999999999</v>
      </c>
      <c r="DE1410" s="17">
        <v>-1.6389549999999999</v>
      </c>
      <c r="DF1410" s="17">
        <v>-1.4213020000000001</v>
      </c>
      <c r="DG1410" s="17">
        <v>-0.77663190000000004</v>
      </c>
      <c r="DH1410" s="17">
        <v>-0.15625059999999999</v>
      </c>
      <c r="DI1410" s="17">
        <v>-0.34006370000000002</v>
      </c>
      <c r="DJ1410" s="17">
        <v>0.12643760000000001</v>
      </c>
      <c r="DK1410" s="17">
        <v>0.22069949999999999</v>
      </c>
      <c r="DL1410" s="17">
        <v>0.17654549999999999</v>
      </c>
      <c r="DM1410" s="17">
        <v>0.53634329999999997</v>
      </c>
      <c r="DN1410" s="17">
        <v>0.66811600000000004</v>
      </c>
      <c r="DO1410" s="17">
        <v>0.2430978</v>
      </c>
      <c r="DP1410" s="17">
        <v>0.82705410000000001</v>
      </c>
      <c r="DQ1410" s="17">
        <v>1.2093799999999999</v>
      </c>
      <c r="DR1410" s="17">
        <v>1.27003</v>
      </c>
      <c r="DS1410" s="17">
        <v>0.50774090000000005</v>
      </c>
      <c r="DT1410" s="17">
        <v>-0.21696989999999999</v>
      </c>
      <c r="DU1410" s="17">
        <v>-0.6883186</v>
      </c>
      <c r="DV1410" s="17">
        <v>-1.085223</v>
      </c>
      <c r="DW1410" s="17">
        <v>1.038497</v>
      </c>
      <c r="DX1410" s="17">
        <v>0.59810439999999998</v>
      </c>
      <c r="DY1410" s="17">
        <v>0.62591079999999999</v>
      </c>
      <c r="DZ1410" s="17">
        <v>0.80583870000000002</v>
      </c>
      <c r="EA1410" s="17">
        <v>1.6453450000000001</v>
      </c>
      <c r="EB1410" s="17">
        <v>0.53257529999999997</v>
      </c>
      <c r="EC1410" s="17">
        <v>-0.4387431</v>
      </c>
      <c r="ED1410" s="17">
        <v>-0.18784490000000001</v>
      </c>
      <c r="EE1410" s="17">
        <v>2.6997899999999998E-2</v>
      </c>
      <c r="EF1410" s="17">
        <v>0.45746249999999999</v>
      </c>
      <c r="EG1410" s="17">
        <v>0.32330720000000002</v>
      </c>
      <c r="EH1410" s="17">
        <v>0.87868500000000005</v>
      </c>
      <c r="EI1410" s="17">
        <v>0.90195780000000003</v>
      </c>
      <c r="EJ1410" s="17">
        <v>0.81830890000000001</v>
      </c>
      <c r="EK1410" s="17">
        <v>1.120417</v>
      </c>
      <c r="EL1410" s="17">
        <v>1.6071310000000001</v>
      </c>
      <c r="EM1410" s="17">
        <v>1.557218</v>
      </c>
      <c r="EN1410" s="17">
        <v>1.921794</v>
      </c>
      <c r="EO1410" s="17">
        <v>1.93523</v>
      </c>
      <c r="EP1410" s="17">
        <v>1.6721140000000001</v>
      </c>
      <c r="EQ1410" s="17">
        <v>0.89844599999999997</v>
      </c>
      <c r="ER1410" s="17">
        <v>0.40872629999999999</v>
      </c>
      <c r="ES1410" s="17">
        <v>0.17872640000000001</v>
      </c>
      <c r="ET1410" s="17">
        <v>0.2021104</v>
      </c>
      <c r="EU1410" s="17">
        <v>57.210659999999997</v>
      </c>
      <c r="EV1410" s="17">
        <v>56.593600000000002</v>
      </c>
      <c r="EW1410" s="17">
        <v>56.239939999999997</v>
      </c>
      <c r="EX1410" s="17">
        <v>55.984459999999999</v>
      </c>
      <c r="EY1410" s="17">
        <v>55.618920000000003</v>
      </c>
      <c r="EZ1410" s="17">
        <v>55.273119999999999</v>
      </c>
      <c r="FA1410" s="17">
        <v>55.120629999999998</v>
      </c>
      <c r="FB1410" s="17">
        <v>56.319940000000003</v>
      </c>
      <c r="FC1410" s="17">
        <v>58.690429999999999</v>
      </c>
      <c r="FD1410" s="17">
        <v>61.484879999999997</v>
      </c>
      <c r="FE1410" s="17">
        <v>64.622330000000005</v>
      </c>
      <c r="FF1410" s="17">
        <v>67.656700000000001</v>
      </c>
      <c r="FG1410" s="17">
        <v>69.718469999999996</v>
      </c>
      <c r="FH1410" s="17">
        <v>70.540350000000004</v>
      </c>
      <c r="FI1410" s="17">
        <v>70.585719999999995</v>
      </c>
      <c r="FJ1410" s="17">
        <v>70.410640000000001</v>
      </c>
      <c r="FK1410" s="17">
        <v>69.694429999999997</v>
      </c>
      <c r="FL1410" s="17">
        <v>68.504099999999994</v>
      </c>
      <c r="FM1410" s="17">
        <v>66.570980000000006</v>
      </c>
      <c r="FN1410" s="17">
        <v>64.089460000000003</v>
      </c>
      <c r="FO1410" s="17">
        <v>61.202269999999999</v>
      </c>
      <c r="FP1410" s="17">
        <v>59.784990000000001</v>
      </c>
      <c r="FQ1410" s="17">
        <v>58.735379999999999</v>
      </c>
      <c r="FR1410" s="17">
        <v>58.116549999999997</v>
      </c>
      <c r="FS1410" s="17">
        <v>24.06362</v>
      </c>
      <c r="FT1410" s="17">
        <v>0.81784460000000003</v>
      </c>
      <c r="FU1410" s="17">
        <v>0.92484370000000005</v>
      </c>
      <c r="FW1410" s="17"/>
    </row>
    <row r="1411" spans="1:179" x14ac:dyDescent="0.25">
      <c r="A1411" t="s">
        <v>226</v>
      </c>
      <c r="B1411" t="s">
        <v>0</v>
      </c>
      <c r="C1411" t="s">
        <v>260</v>
      </c>
      <c r="D1411" t="s">
        <v>251</v>
      </c>
      <c r="E1411" t="s">
        <v>219</v>
      </c>
      <c r="F1411" s="17">
        <v>24540</v>
      </c>
      <c r="G1411" s="17">
        <v>12.911569999999999</v>
      </c>
      <c r="H1411" s="17">
        <v>12.87825</v>
      </c>
      <c r="I1411" s="17">
        <v>11.100490000000001</v>
      </c>
      <c r="J1411" s="17">
        <v>11.328250000000001</v>
      </c>
      <c r="K1411" s="17">
        <v>10.20101</v>
      </c>
      <c r="L1411" s="17">
        <v>9.0310520000000007</v>
      </c>
      <c r="M1411" s="17">
        <v>6.9132819999999997</v>
      </c>
      <c r="N1411" s="17">
        <v>4.534497</v>
      </c>
      <c r="O1411" s="17">
        <v>-1.324711</v>
      </c>
      <c r="P1411" s="17">
        <v>-11.269270000000001</v>
      </c>
      <c r="Q1411" s="17">
        <v>-16.380330000000001</v>
      </c>
      <c r="R1411" s="17">
        <v>-21.939299999999999</v>
      </c>
      <c r="S1411" s="17">
        <v>-19.32104</v>
      </c>
      <c r="T1411" s="17">
        <v>-11.71785</v>
      </c>
      <c r="U1411" s="17">
        <v>-10.290559999999999</v>
      </c>
      <c r="V1411" s="17">
        <v>-3.7003970000000002</v>
      </c>
      <c r="W1411" s="17">
        <v>7.1663750000000004</v>
      </c>
      <c r="X1411" s="17">
        <v>19.319590000000002</v>
      </c>
      <c r="Y1411" s="17">
        <v>29.8764</v>
      </c>
      <c r="Z1411" s="17">
        <v>34.68571</v>
      </c>
      <c r="AA1411" s="17">
        <v>30.63251</v>
      </c>
      <c r="AB1411" s="17">
        <v>23.207460000000001</v>
      </c>
      <c r="AC1411" s="17">
        <v>18.112590000000001</v>
      </c>
      <c r="AD1411" s="17">
        <v>18.066890000000001</v>
      </c>
      <c r="AE1411" s="17">
        <v>-6.8081110000000002</v>
      </c>
      <c r="AF1411" s="17">
        <v>-4.805199</v>
      </c>
      <c r="AG1411" s="17">
        <v>-4.8222959999999997</v>
      </c>
      <c r="AH1411" s="17">
        <v>-3.873764</v>
      </c>
      <c r="AI1411" s="17">
        <v>-4.8335889999999999</v>
      </c>
      <c r="AJ1411" s="17">
        <v>-6.0062480000000003</v>
      </c>
      <c r="AK1411" s="17">
        <v>-7.7370080000000003</v>
      </c>
      <c r="AL1411" s="17">
        <v>-6.0726639999999996</v>
      </c>
      <c r="AM1411" s="17">
        <v>-4.490265</v>
      </c>
      <c r="AN1411" s="17">
        <v>-4.7738610000000001</v>
      </c>
      <c r="AO1411" s="17">
        <v>-1.945751</v>
      </c>
      <c r="AP1411" s="17">
        <v>-3.5427149999999998</v>
      </c>
      <c r="AQ1411" s="17">
        <v>-1.098479</v>
      </c>
      <c r="AR1411" s="17">
        <v>1.443962</v>
      </c>
      <c r="AS1411" s="17">
        <v>1.7909889999999999</v>
      </c>
      <c r="AT1411" s="17">
        <v>1.866109</v>
      </c>
      <c r="AU1411" s="17">
        <v>2.7242700000000002</v>
      </c>
      <c r="AV1411" s="17">
        <v>1.8670199999999999</v>
      </c>
      <c r="AW1411" s="17">
        <v>4.0248670000000004</v>
      </c>
      <c r="AX1411" s="17">
        <v>4.269647</v>
      </c>
      <c r="AY1411" s="17">
        <v>-0.8038071</v>
      </c>
      <c r="AZ1411" s="17">
        <v>-7.173737</v>
      </c>
      <c r="BA1411" s="17">
        <v>-9.0906169999999999</v>
      </c>
      <c r="BB1411" s="17">
        <v>-3.9072010000000001</v>
      </c>
      <c r="BC1411" s="17">
        <v>-4.1793459999999998</v>
      </c>
      <c r="BD1411" s="17">
        <v>-2.6509239999999998</v>
      </c>
      <c r="BE1411" s="17">
        <v>-3.0317189999999998</v>
      </c>
      <c r="BF1411" s="17">
        <v>-2.0341269999999998</v>
      </c>
      <c r="BG1411" s="17">
        <v>-2.8525550000000002</v>
      </c>
      <c r="BH1411" s="17">
        <v>-3.9425659999999998</v>
      </c>
      <c r="BI1411" s="17">
        <v>-5.0227469999999999</v>
      </c>
      <c r="BJ1411" s="17">
        <v>-3.132444</v>
      </c>
      <c r="BK1411" s="17">
        <v>-1.47845</v>
      </c>
      <c r="BL1411" s="17">
        <v>-1.616063</v>
      </c>
      <c r="BM1411" s="17">
        <v>0.72294700000000001</v>
      </c>
      <c r="BN1411" s="17">
        <v>-0.79071150000000001</v>
      </c>
      <c r="BO1411" s="17">
        <v>1.9178040000000001</v>
      </c>
      <c r="BP1411" s="17">
        <v>5.8229699999999998</v>
      </c>
      <c r="BQ1411" s="17">
        <v>5.1321599999999998</v>
      </c>
      <c r="BR1411" s="17">
        <v>4.8458600000000001</v>
      </c>
      <c r="BS1411" s="17">
        <v>5.3611870000000001</v>
      </c>
      <c r="BT1411" s="17">
        <v>4.9562249999999999</v>
      </c>
      <c r="BU1411" s="17">
        <v>6.2731680000000001</v>
      </c>
      <c r="BV1411" s="17">
        <v>6.8483539999999996</v>
      </c>
      <c r="BW1411" s="17">
        <v>2.39608</v>
      </c>
      <c r="BX1411" s="17">
        <v>-3.9054509999999998</v>
      </c>
      <c r="BY1411" s="17">
        <v>-5.8346169999999997</v>
      </c>
      <c r="BZ1411" s="17">
        <v>-1.845224</v>
      </c>
      <c r="CA1411" s="17">
        <v>-2.35867</v>
      </c>
      <c r="CB1411" s="17">
        <v>-1.1588799999999999</v>
      </c>
      <c r="CC1411" s="17">
        <v>-1.791571</v>
      </c>
      <c r="CD1411" s="17">
        <v>-0.75999950000000005</v>
      </c>
      <c r="CE1411" s="17">
        <v>-1.480497</v>
      </c>
      <c r="CF1411" s="17">
        <v>-2.5132659999999998</v>
      </c>
      <c r="CG1411" s="17">
        <v>-3.1428590000000001</v>
      </c>
      <c r="CH1411" s="17">
        <v>-1.0960559999999999</v>
      </c>
      <c r="CI1411" s="17">
        <v>0.60752309999999998</v>
      </c>
      <c r="CJ1411" s="17">
        <v>0.57101800000000003</v>
      </c>
      <c r="CK1411" s="17">
        <v>2.5712790000000001</v>
      </c>
      <c r="CL1411" s="17">
        <v>1.1153169999999999</v>
      </c>
      <c r="CM1411" s="17">
        <v>4.0068739999999998</v>
      </c>
      <c r="CN1411" s="17">
        <v>8.8558579999999996</v>
      </c>
      <c r="CO1411" s="17">
        <v>7.4462450000000002</v>
      </c>
      <c r="CP1411" s="17">
        <v>6.9096250000000001</v>
      </c>
      <c r="CQ1411" s="17">
        <v>7.1875080000000002</v>
      </c>
      <c r="CR1411" s="17">
        <v>7.0957990000000004</v>
      </c>
      <c r="CS1411" s="17">
        <v>7.8303339999999997</v>
      </c>
      <c r="CT1411" s="17">
        <v>8.6343589999999999</v>
      </c>
      <c r="CU1411" s="17">
        <v>4.6123130000000003</v>
      </c>
      <c r="CV1411" s="17">
        <v>-1.6418459999999999</v>
      </c>
      <c r="CW1411" s="17">
        <v>-3.5795210000000002</v>
      </c>
      <c r="CX1411" s="17">
        <v>-0.41710459999999999</v>
      </c>
      <c r="CY1411" s="17">
        <v>-0.53799529999999995</v>
      </c>
      <c r="CZ1411" s="17">
        <v>0.33316430000000002</v>
      </c>
      <c r="DA1411" s="17">
        <v>-0.55142369999999996</v>
      </c>
      <c r="DB1411" s="17">
        <v>0.51412760000000002</v>
      </c>
      <c r="DC1411" s="17">
        <v>-0.1084383</v>
      </c>
      <c r="DD1411" s="17">
        <v>-1.0839669999999999</v>
      </c>
      <c r="DE1411" s="17">
        <v>-1.2629710000000001</v>
      </c>
      <c r="DF1411" s="17">
        <v>0.9403319</v>
      </c>
      <c r="DG1411" s="17">
        <v>2.6934969999999998</v>
      </c>
      <c r="DH1411" s="17">
        <v>2.7580990000000001</v>
      </c>
      <c r="DI1411" s="17">
        <v>4.4196109999999997</v>
      </c>
      <c r="DJ1411" s="17">
        <v>3.021347</v>
      </c>
      <c r="DK1411" s="17">
        <v>6.095942</v>
      </c>
      <c r="DL1411" s="17">
        <v>11.88875</v>
      </c>
      <c r="DM1411" s="17">
        <v>9.7603299999999997</v>
      </c>
      <c r="DN1411" s="17">
        <v>8.9733909999999995</v>
      </c>
      <c r="DO1411" s="17">
        <v>9.0138280000000002</v>
      </c>
      <c r="DP1411" s="17">
        <v>9.2353729999999992</v>
      </c>
      <c r="DQ1411" s="17">
        <v>9.3875010000000003</v>
      </c>
      <c r="DR1411" s="17">
        <v>10.42037</v>
      </c>
      <c r="DS1411" s="17">
        <v>6.8285450000000001</v>
      </c>
      <c r="DT1411" s="17">
        <v>0.62175959999999997</v>
      </c>
      <c r="DU1411" s="17">
        <v>-1.324425</v>
      </c>
      <c r="DV1411" s="17">
        <v>1.0110140000000001</v>
      </c>
      <c r="DW1411" s="17">
        <v>2.09077</v>
      </c>
      <c r="DX1411" s="17">
        <v>2.4874390000000002</v>
      </c>
      <c r="DY1411" s="17">
        <v>1.2391529999999999</v>
      </c>
      <c r="DZ1411" s="17">
        <v>2.3537650000000001</v>
      </c>
      <c r="EA1411" s="17">
        <v>1.8725959999999999</v>
      </c>
      <c r="EB1411" s="17">
        <v>0.979715</v>
      </c>
      <c r="EC1411" s="17">
        <v>1.4512890000000001</v>
      </c>
      <c r="ED1411" s="17">
        <v>3.8805529999999999</v>
      </c>
      <c r="EE1411" s="17">
        <v>5.705311</v>
      </c>
      <c r="EF1411" s="17">
        <v>5.9158970000000002</v>
      </c>
      <c r="EG1411" s="17">
        <v>7.0883089999999997</v>
      </c>
      <c r="EH1411" s="17">
        <v>5.7733499999999998</v>
      </c>
      <c r="EI1411" s="17">
        <v>9.1122259999999997</v>
      </c>
      <c r="EJ1411" s="17">
        <v>16.267749999999999</v>
      </c>
      <c r="EK1411" s="17">
        <v>13.1015</v>
      </c>
      <c r="EL1411" s="17">
        <v>11.953139999999999</v>
      </c>
      <c r="EM1411" s="17">
        <v>11.650740000000001</v>
      </c>
      <c r="EN1411" s="17">
        <v>12.324579999999999</v>
      </c>
      <c r="EO1411" s="17">
        <v>11.6358</v>
      </c>
      <c r="EP1411" s="17">
        <v>12.99907</v>
      </c>
      <c r="EQ1411" s="17">
        <v>10.02843</v>
      </c>
      <c r="ER1411" s="17">
        <v>3.8900459999999999</v>
      </c>
      <c r="ES1411" s="17">
        <v>1.931575</v>
      </c>
      <c r="ET1411" s="17">
        <v>3.0729920000000002</v>
      </c>
      <c r="EU1411" s="17">
        <v>61.501379999999997</v>
      </c>
      <c r="EV1411" s="17">
        <v>59.786169999999998</v>
      </c>
      <c r="EW1411" s="17">
        <v>59.029800000000002</v>
      </c>
      <c r="EX1411" s="17">
        <v>58.239660000000001</v>
      </c>
      <c r="EY1411" s="17">
        <v>57.897570000000002</v>
      </c>
      <c r="EZ1411" s="17">
        <v>57.247570000000003</v>
      </c>
      <c r="FA1411" s="17">
        <v>57.560569999999998</v>
      </c>
      <c r="FB1411" s="17">
        <v>61.50873</v>
      </c>
      <c r="FC1411" s="17">
        <v>69.238330000000005</v>
      </c>
      <c r="FD1411" s="17">
        <v>76.573570000000004</v>
      </c>
      <c r="FE1411" s="17">
        <v>80.977620000000002</v>
      </c>
      <c r="FF1411" s="17">
        <v>83.527100000000004</v>
      </c>
      <c r="FG1411" s="17">
        <v>84.021129999999999</v>
      </c>
      <c r="FH1411" s="17">
        <v>82.419460000000001</v>
      </c>
      <c r="FI1411" s="17">
        <v>82.991600000000005</v>
      </c>
      <c r="FJ1411" s="17">
        <v>81.850579999999994</v>
      </c>
      <c r="FK1411" s="17">
        <v>82.545050000000003</v>
      </c>
      <c r="FL1411" s="17">
        <v>84.001109999999997</v>
      </c>
      <c r="FM1411" s="17">
        <v>82.265649999999994</v>
      </c>
      <c r="FN1411" s="17">
        <v>78.772869999999998</v>
      </c>
      <c r="FO1411" s="17">
        <v>74.645910000000001</v>
      </c>
      <c r="FP1411" s="17">
        <v>70.510599999999997</v>
      </c>
      <c r="FQ1411" s="17">
        <v>67.114980000000003</v>
      </c>
      <c r="FR1411" s="17">
        <v>64.241799999999998</v>
      </c>
      <c r="FS1411" s="17">
        <v>43.772779999999997</v>
      </c>
      <c r="FT1411" s="17">
        <v>2.1484239999999999</v>
      </c>
      <c r="FU1411" s="17">
        <v>2.7618860000000001</v>
      </c>
      <c r="FW1411" s="17"/>
    </row>
    <row r="1412" spans="1:179" x14ac:dyDescent="0.25">
      <c r="A1412" t="s">
        <v>226</v>
      </c>
      <c r="B1412" t="s">
        <v>0</v>
      </c>
      <c r="C1412" t="s">
        <v>260</v>
      </c>
      <c r="D1412" s="63" t="s">
        <v>251</v>
      </c>
      <c r="E1412" t="s">
        <v>220</v>
      </c>
      <c r="F1412" s="17">
        <v>13804</v>
      </c>
      <c r="G1412" s="17">
        <v>7.1360619999999999</v>
      </c>
      <c r="H1412" s="17">
        <v>7.8311500000000001</v>
      </c>
      <c r="I1412" s="17">
        <v>6.6685530000000002</v>
      </c>
      <c r="J1412" s="17">
        <v>6.5873910000000002</v>
      </c>
      <c r="K1412" s="17">
        <v>5.9582259999999998</v>
      </c>
      <c r="L1412" s="17">
        <v>5.219932</v>
      </c>
      <c r="M1412" s="17">
        <v>4.3474680000000001</v>
      </c>
      <c r="N1412" s="17">
        <v>3.8633329999999999</v>
      </c>
      <c r="O1412" s="17">
        <v>0.91370390000000001</v>
      </c>
      <c r="P1412" s="17">
        <v>-4.2514789999999998</v>
      </c>
      <c r="Q1412" s="17">
        <v>-5.7289659999999998</v>
      </c>
      <c r="R1412" s="17">
        <v>-9.7349209999999999</v>
      </c>
      <c r="S1412" s="17">
        <v>-7.6692549999999997</v>
      </c>
      <c r="T1412" s="17">
        <v>-4.5280420000000001</v>
      </c>
      <c r="U1412" s="17">
        <v>-4.4597959999999999</v>
      </c>
      <c r="V1412" s="17">
        <v>-3.0122179999999998</v>
      </c>
      <c r="W1412" s="17">
        <v>2.6840130000000002</v>
      </c>
      <c r="X1412" s="17">
        <v>7.858365</v>
      </c>
      <c r="Y1412" s="17">
        <v>12.971579999999999</v>
      </c>
      <c r="Z1412" s="17">
        <v>16.594460000000002</v>
      </c>
      <c r="AA1412" s="17">
        <v>15.1488</v>
      </c>
      <c r="AB1412" s="17">
        <v>11.26768</v>
      </c>
      <c r="AC1412" s="17">
        <v>9.3641780000000008</v>
      </c>
      <c r="AD1412" s="17">
        <v>10.33399</v>
      </c>
      <c r="AE1412" s="17">
        <v>-3.5175700000000001</v>
      </c>
      <c r="AF1412" s="17">
        <v>-1.3399209999999999</v>
      </c>
      <c r="AG1412" s="17">
        <v>-1.435379</v>
      </c>
      <c r="AH1412" s="17">
        <v>-1.172388</v>
      </c>
      <c r="AI1412" s="17">
        <v>-1.850722</v>
      </c>
      <c r="AJ1412" s="17">
        <v>-2.9778769999999999</v>
      </c>
      <c r="AK1412" s="17">
        <v>-4.5472729999999997</v>
      </c>
      <c r="AL1412" s="17">
        <v>-2.2994240000000001</v>
      </c>
      <c r="AM1412" s="17">
        <v>-2.3856410000000001</v>
      </c>
      <c r="AN1412" s="17">
        <v>-4.1520400000000004</v>
      </c>
      <c r="AO1412" s="17">
        <v>-1.2101820000000001</v>
      </c>
      <c r="AP1412" s="17">
        <v>-3.250305</v>
      </c>
      <c r="AQ1412" s="17">
        <v>-1.402263</v>
      </c>
      <c r="AR1412" s="17">
        <v>-0.91990260000000001</v>
      </c>
      <c r="AS1412" s="17">
        <v>1.62647E-2</v>
      </c>
      <c r="AT1412" s="17">
        <v>-1.2838320000000001</v>
      </c>
      <c r="AU1412" s="17">
        <v>0.40185949999999998</v>
      </c>
      <c r="AV1412" s="17">
        <v>-1.545836</v>
      </c>
      <c r="AW1412" s="17">
        <v>1.087213</v>
      </c>
      <c r="AX1412" s="17">
        <v>1.3208629999999999</v>
      </c>
      <c r="AY1412" s="17">
        <v>-1.1081669999999999</v>
      </c>
      <c r="AZ1412" s="17">
        <v>-5.8372580000000003</v>
      </c>
      <c r="BA1412" s="17">
        <v>-6.1856910000000003</v>
      </c>
      <c r="BB1412" s="17">
        <v>-1.8546229999999999</v>
      </c>
      <c r="BC1412" s="17">
        <v>-2.0420669999999999</v>
      </c>
      <c r="BD1412" s="17">
        <v>-0.37102950000000001</v>
      </c>
      <c r="BE1412" s="17">
        <v>-0.74554430000000005</v>
      </c>
      <c r="BF1412" s="17">
        <v>-0.42381239999999998</v>
      </c>
      <c r="BG1412" s="17">
        <v>-0.9187997</v>
      </c>
      <c r="BH1412" s="17">
        <v>-1.7761199999999999</v>
      </c>
      <c r="BI1412" s="17">
        <v>-2.5500340000000001</v>
      </c>
      <c r="BJ1412" s="17">
        <v>-0.74588540000000003</v>
      </c>
      <c r="BK1412" s="17">
        <v>-0.57751790000000003</v>
      </c>
      <c r="BL1412" s="17">
        <v>-1.6888449999999999</v>
      </c>
      <c r="BM1412" s="17">
        <v>0.6438043</v>
      </c>
      <c r="BN1412" s="17">
        <v>-1.263261</v>
      </c>
      <c r="BO1412" s="17">
        <v>0.79228220000000005</v>
      </c>
      <c r="BP1412" s="17">
        <v>2.496823</v>
      </c>
      <c r="BQ1412" s="17">
        <v>2.4071600000000002</v>
      </c>
      <c r="BR1412" s="17">
        <v>0.83327079999999998</v>
      </c>
      <c r="BS1412" s="17">
        <v>2.0871409999999999</v>
      </c>
      <c r="BT1412" s="17">
        <v>0.88969189999999998</v>
      </c>
      <c r="BU1412" s="17">
        <v>2.2030699999999999</v>
      </c>
      <c r="BV1412" s="17">
        <v>2.9628839999999999</v>
      </c>
      <c r="BW1412" s="17">
        <v>0.80530829999999998</v>
      </c>
      <c r="BX1412" s="17">
        <v>-3.1341709999999998</v>
      </c>
      <c r="BY1412" s="17">
        <v>-3.509598</v>
      </c>
      <c r="BZ1412" s="17">
        <v>-0.22652320000000001</v>
      </c>
      <c r="CA1412" s="17">
        <v>-1.0201389999999999</v>
      </c>
      <c r="CB1412" s="17">
        <v>0.30002190000000001</v>
      </c>
      <c r="CC1412" s="17">
        <v>-0.26776699999999998</v>
      </c>
      <c r="CD1412" s="17">
        <v>9.4648599999999999E-2</v>
      </c>
      <c r="CE1412" s="17">
        <v>-0.27335290000000001</v>
      </c>
      <c r="CF1412" s="17">
        <v>-0.94378689999999998</v>
      </c>
      <c r="CG1412" s="17">
        <v>-1.1667529999999999</v>
      </c>
      <c r="CH1412" s="17">
        <v>0.33009050000000001</v>
      </c>
      <c r="CI1412" s="17">
        <v>0.67478280000000002</v>
      </c>
      <c r="CJ1412" s="17">
        <v>1.71567E-2</v>
      </c>
      <c r="CK1412" s="17">
        <v>1.9278690000000001</v>
      </c>
      <c r="CL1412" s="17">
        <v>0.1129604</v>
      </c>
      <c r="CM1412" s="17">
        <v>2.312217</v>
      </c>
      <c r="CN1412" s="17">
        <v>4.8632359999999997</v>
      </c>
      <c r="CO1412" s="17">
        <v>4.0630870000000003</v>
      </c>
      <c r="CP1412" s="17">
        <v>2.2995700000000001</v>
      </c>
      <c r="CQ1412" s="17">
        <v>3.254362</v>
      </c>
      <c r="CR1412" s="17">
        <v>2.5765310000000001</v>
      </c>
      <c r="CS1412" s="17">
        <v>2.9759099999999998</v>
      </c>
      <c r="CT1412" s="17">
        <v>4.100142</v>
      </c>
      <c r="CU1412" s="17">
        <v>2.1305749999999999</v>
      </c>
      <c r="CV1412" s="17">
        <v>-1.2620210000000001</v>
      </c>
      <c r="CW1412" s="17">
        <v>-1.6561429999999999</v>
      </c>
      <c r="CX1412" s="17">
        <v>0.90109410000000001</v>
      </c>
      <c r="CY1412" s="17">
        <v>1.7894E-3</v>
      </c>
      <c r="CZ1412" s="17">
        <v>0.97107319999999997</v>
      </c>
      <c r="DA1412" s="17">
        <v>0.21001030000000001</v>
      </c>
      <c r="DB1412" s="17">
        <v>0.61310960000000003</v>
      </c>
      <c r="DC1412" s="17">
        <v>0.37209389999999998</v>
      </c>
      <c r="DD1412" s="17">
        <v>-0.1114536</v>
      </c>
      <c r="DE1412" s="17">
        <v>0.21652859999999999</v>
      </c>
      <c r="DF1412" s="17">
        <v>1.406066</v>
      </c>
      <c r="DG1412" s="17">
        <v>1.9270830000000001</v>
      </c>
      <c r="DH1412" s="17">
        <v>1.723158</v>
      </c>
      <c r="DI1412" s="17">
        <v>3.211935</v>
      </c>
      <c r="DJ1412" s="17">
        <v>1.489182</v>
      </c>
      <c r="DK1412" s="17">
        <v>3.8321529999999999</v>
      </c>
      <c r="DL1412" s="17">
        <v>7.2296500000000004</v>
      </c>
      <c r="DM1412" s="17">
        <v>5.7190139999999996</v>
      </c>
      <c r="DN1412" s="17">
        <v>3.7658680000000002</v>
      </c>
      <c r="DO1412" s="17">
        <v>4.4215819999999999</v>
      </c>
      <c r="DP1412" s="17">
        <v>4.2633710000000002</v>
      </c>
      <c r="DQ1412" s="17">
        <v>3.7487499999999998</v>
      </c>
      <c r="DR1412" s="17">
        <v>5.2374000000000001</v>
      </c>
      <c r="DS1412" s="17">
        <v>3.4558430000000002</v>
      </c>
      <c r="DT1412" s="17">
        <v>0.61012980000000006</v>
      </c>
      <c r="DU1412" s="17">
        <v>0.19731199999999999</v>
      </c>
      <c r="DV1412" s="17">
        <v>2.0287109999999999</v>
      </c>
      <c r="DW1412" s="17">
        <v>1.477292</v>
      </c>
      <c r="DX1412" s="17">
        <v>1.9399649999999999</v>
      </c>
      <c r="DY1412" s="17">
        <v>0.89984489999999995</v>
      </c>
      <c r="DZ1412" s="17">
        <v>1.361685</v>
      </c>
      <c r="EA1412" s="17">
        <v>1.304017</v>
      </c>
      <c r="EB1412" s="17">
        <v>1.090303</v>
      </c>
      <c r="EC1412" s="17">
        <v>2.2137669999999998</v>
      </c>
      <c r="ED1412" s="17">
        <v>2.9596049999999998</v>
      </c>
      <c r="EE1412" s="17">
        <v>3.7352059999999998</v>
      </c>
      <c r="EF1412" s="17">
        <v>4.1863539999999997</v>
      </c>
      <c r="EG1412" s="17">
        <v>5.0659200000000002</v>
      </c>
      <c r="EH1412" s="17">
        <v>3.476226</v>
      </c>
      <c r="EI1412" s="17">
        <v>6.0266979999999997</v>
      </c>
      <c r="EJ1412" s="17">
        <v>10.646380000000001</v>
      </c>
      <c r="EK1412" s="17">
        <v>8.109909</v>
      </c>
      <c r="EL1412" s="17">
        <v>5.8829710000000004</v>
      </c>
      <c r="EM1412" s="17">
        <v>6.1068639999999998</v>
      </c>
      <c r="EN1412" s="17">
        <v>6.6988979999999998</v>
      </c>
      <c r="EO1412" s="17">
        <v>4.8646079999999996</v>
      </c>
      <c r="EP1412" s="17">
        <v>6.8794199999999996</v>
      </c>
      <c r="EQ1412" s="17">
        <v>5.3693179999999998</v>
      </c>
      <c r="ER1412" s="17">
        <v>3.313218</v>
      </c>
      <c r="ES1412" s="17">
        <v>2.8734060000000001</v>
      </c>
      <c r="ET1412" s="17">
        <v>3.6568109999999998</v>
      </c>
      <c r="EU1412" s="17">
        <v>62.665889999999997</v>
      </c>
      <c r="EV1412" s="17">
        <v>60.702170000000002</v>
      </c>
      <c r="EW1412" s="17">
        <v>59.756959999999999</v>
      </c>
      <c r="EX1412" s="17">
        <v>58.768639999999998</v>
      </c>
      <c r="EY1412" s="17">
        <v>58.666350000000001</v>
      </c>
      <c r="EZ1412" s="17">
        <v>57.87668</v>
      </c>
      <c r="FA1412" s="17">
        <v>58.283160000000002</v>
      </c>
      <c r="FB1412" s="17">
        <v>62.165790000000001</v>
      </c>
      <c r="FC1412" s="17">
        <v>69.355829999999997</v>
      </c>
      <c r="FD1412" s="17">
        <v>76.337159999999997</v>
      </c>
      <c r="FE1412" s="17">
        <v>79.78819</v>
      </c>
      <c r="FF1412" s="17">
        <v>81.551100000000005</v>
      </c>
      <c r="FG1412" s="17">
        <v>81.678330000000003</v>
      </c>
      <c r="FH1412" s="17">
        <v>79.295649999999995</v>
      </c>
      <c r="FI1412" s="17">
        <v>80.605410000000006</v>
      </c>
      <c r="FJ1412" s="17">
        <v>79.572969999999998</v>
      </c>
      <c r="FK1412" s="17">
        <v>80.719409999999996</v>
      </c>
      <c r="FL1412" s="17">
        <v>82.546130000000005</v>
      </c>
      <c r="FM1412" s="17">
        <v>80.006399999999999</v>
      </c>
      <c r="FN1412" s="17">
        <v>77.006529999999998</v>
      </c>
      <c r="FO1412" s="17">
        <v>73.797579999999996</v>
      </c>
      <c r="FP1412" s="17">
        <v>70.037819999999996</v>
      </c>
      <c r="FQ1412" s="17">
        <v>67.512410000000003</v>
      </c>
      <c r="FR1412" s="17">
        <v>64.853340000000003</v>
      </c>
      <c r="FS1412" s="17">
        <v>26.007840000000002</v>
      </c>
      <c r="FT1412" s="17">
        <v>1.437298</v>
      </c>
      <c r="FU1412" s="17">
        <v>1.764011</v>
      </c>
      <c r="FW1412" s="17"/>
    </row>
    <row r="1413" spans="1:179" x14ac:dyDescent="0.25">
      <c r="A1413" t="s">
        <v>226</v>
      </c>
      <c r="B1413" t="s">
        <v>0</v>
      </c>
      <c r="C1413" t="s">
        <v>260</v>
      </c>
      <c r="D1413" s="63" t="s">
        <v>251</v>
      </c>
      <c r="E1413" t="s">
        <v>221</v>
      </c>
      <c r="F1413" s="17">
        <v>10736</v>
      </c>
      <c r="G1413" s="17">
        <v>5.3558560000000002</v>
      </c>
      <c r="H1413" s="17">
        <v>4.6112349999999998</v>
      </c>
      <c r="I1413" s="17">
        <v>4.1189999999999998</v>
      </c>
      <c r="J1413" s="17">
        <v>4.4597369999999996</v>
      </c>
      <c r="K1413" s="17">
        <v>4.0266270000000004</v>
      </c>
      <c r="L1413" s="17">
        <v>3.7419250000000002</v>
      </c>
      <c r="M1413" s="17">
        <v>2.3885040000000002</v>
      </c>
      <c r="N1413" s="17">
        <v>0.44373489999999999</v>
      </c>
      <c r="O1413" s="17">
        <v>-2.2919890000000001</v>
      </c>
      <c r="P1413" s="17">
        <v>-6.7936259999999997</v>
      </c>
      <c r="Q1413" s="17">
        <v>-10.73939</v>
      </c>
      <c r="R1413" s="17">
        <v>-12.23429</v>
      </c>
      <c r="S1413" s="17">
        <v>-12.04133</v>
      </c>
      <c r="T1413" s="17">
        <v>-7.7847660000000003</v>
      </c>
      <c r="U1413" s="17">
        <v>-6.0732809999999997</v>
      </c>
      <c r="V1413" s="17">
        <v>-0.39143470000000002</v>
      </c>
      <c r="W1413" s="17">
        <v>4.5403570000000002</v>
      </c>
      <c r="X1413" s="17">
        <v>11.65282</v>
      </c>
      <c r="Y1413" s="17">
        <v>17.201899999999998</v>
      </c>
      <c r="Z1413" s="17">
        <v>18.23771</v>
      </c>
      <c r="AA1413" s="17">
        <v>15.53478</v>
      </c>
      <c r="AB1413" s="17">
        <v>11.93472</v>
      </c>
      <c r="AC1413" s="17">
        <v>8.8025249999999993</v>
      </c>
      <c r="AD1413" s="17">
        <v>7.5768040000000001</v>
      </c>
      <c r="AE1413" s="17">
        <v>-5.149267</v>
      </c>
      <c r="AF1413" s="17">
        <v>-4.9014090000000001</v>
      </c>
      <c r="AG1413" s="17">
        <v>-4.7219059999999997</v>
      </c>
      <c r="AH1413" s="17">
        <v>-4.0692820000000003</v>
      </c>
      <c r="AI1413" s="17">
        <v>-4.6588900000000004</v>
      </c>
      <c r="AJ1413" s="17">
        <v>-4.7967279999999999</v>
      </c>
      <c r="AK1413" s="17">
        <v>-5.3661110000000001</v>
      </c>
      <c r="AL1413" s="17">
        <v>-6.1337390000000003</v>
      </c>
      <c r="AM1413" s="17">
        <v>-3.9566349999999999</v>
      </c>
      <c r="AN1413" s="17">
        <v>-2.162445</v>
      </c>
      <c r="AO1413" s="17">
        <v>-2.676545</v>
      </c>
      <c r="AP1413" s="17">
        <v>-2.830508</v>
      </c>
      <c r="AQ1413" s="17">
        <v>-1.5296339999999999</v>
      </c>
      <c r="AR1413" s="17">
        <v>-1.1098410000000001</v>
      </c>
      <c r="AS1413" s="17">
        <v>-1.428542</v>
      </c>
      <c r="AT1413" s="17">
        <v>1.028659</v>
      </c>
      <c r="AU1413" s="17">
        <v>7.69566E-2</v>
      </c>
      <c r="AV1413" s="17">
        <v>1.3621970000000001</v>
      </c>
      <c r="AW1413" s="17">
        <v>1.8440350000000001</v>
      </c>
      <c r="AX1413" s="17">
        <v>1.0449649999999999</v>
      </c>
      <c r="AY1413" s="17">
        <v>-2.130433</v>
      </c>
      <c r="AZ1413" s="17">
        <v>-2.6705009999999998</v>
      </c>
      <c r="BA1413" s="17">
        <v>-4.5583109999999998</v>
      </c>
      <c r="BB1413" s="17">
        <v>-3.2569970000000001</v>
      </c>
      <c r="BC1413" s="17">
        <v>-3.145797</v>
      </c>
      <c r="BD1413" s="17">
        <v>-3.1250680000000002</v>
      </c>
      <c r="BE1413" s="17">
        <v>-3.017334</v>
      </c>
      <c r="BF1413" s="17">
        <v>-2.3361459999999998</v>
      </c>
      <c r="BG1413" s="17">
        <v>-2.7472840000000001</v>
      </c>
      <c r="BH1413" s="17">
        <v>-2.9309270000000001</v>
      </c>
      <c r="BI1413" s="17">
        <v>-3.4680279999999999</v>
      </c>
      <c r="BJ1413" s="17">
        <v>-3.4868250000000001</v>
      </c>
      <c r="BK1413" s="17">
        <v>-1.69042</v>
      </c>
      <c r="BL1413" s="17">
        <v>-0.42519770000000001</v>
      </c>
      <c r="BM1413" s="17">
        <v>-0.76710829999999997</v>
      </c>
      <c r="BN1413" s="17">
        <v>-0.58370549999999999</v>
      </c>
      <c r="BO1413" s="17">
        <v>0.1451395</v>
      </c>
      <c r="BP1413" s="17">
        <v>1.553218</v>
      </c>
      <c r="BQ1413" s="17">
        <v>1.2709589999999999</v>
      </c>
      <c r="BR1413" s="17">
        <v>3.3198840000000001</v>
      </c>
      <c r="BS1413" s="17">
        <v>2.389481</v>
      </c>
      <c r="BT1413" s="17">
        <v>3.3406099999999999</v>
      </c>
      <c r="BU1413" s="17">
        <v>3.798108</v>
      </c>
      <c r="BV1413" s="17">
        <v>3.1929669999999999</v>
      </c>
      <c r="BW1413" s="17">
        <v>0.62463800000000003</v>
      </c>
      <c r="BX1413" s="17">
        <v>-1.320154</v>
      </c>
      <c r="BY1413" s="17">
        <v>-2.969611</v>
      </c>
      <c r="BZ1413" s="17">
        <v>-2.2037719999999998</v>
      </c>
      <c r="CA1413" s="17">
        <v>-1.7582</v>
      </c>
      <c r="CB1413" s="17">
        <v>-1.894779</v>
      </c>
      <c r="CC1413" s="17">
        <v>-1.8367530000000001</v>
      </c>
      <c r="CD1413" s="17">
        <v>-1.1357809999999999</v>
      </c>
      <c r="CE1413" s="17">
        <v>-1.423311</v>
      </c>
      <c r="CF1413" s="17">
        <v>-1.6386780000000001</v>
      </c>
      <c r="CG1413" s="17">
        <v>-2.1534219999999999</v>
      </c>
      <c r="CH1413" s="17">
        <v>-1.6535820000000001</v>
      </c>
      <c r="CI1413" s="17">
        <v>-0.12084590000000001</v>
      </c>
      <c r="CJ1413" s="17">
        <v>0.77801450000000005</v>
      </c>
      <c r="CK1413" s="17">
        <v>0.55536169999999996</v>
      </c>
      <c r="CL1413" s="17">
        <v>0.97242320000000004</v>
      </c>
      <c r="CM1413" s="17">
        <v>1.3050820000000001</v>
      </c>
      <c r="CN1413" s="17">
        <v>3.3976449999999998</v>
      </c>
      <c r="CO1413" s="17">
        <v>3.140625</v>
      </c>
      <c r="CP1413" s="17">
        <v>4.9067790000000002</v>
      </c>
      <c r="CQ1413" s="17">
        <v>3.9911279999999998</v>
      </c>
      <c r="CR1413" s="17">
        <v>4.7108540000000003</v>
      </c>
      <c r="CS1413" s="17">
        <v>5.1514930000000003</v>
      </c>
      <c r="CT1413" s="17">
        <v>4.6806669999999997</v>
      </c>
      <c r="CU1413" s="17">
        <v>2.5327920000000002</v>
      </c>
      <c r="CV1413" s="17">
        <v>-0.38490780000000002</v>
      </c>
      <c r="CW1413" s="17">
        <v>-1.8692820000000001</v>
      </c>
      <c r="CX1413" s="17">
        <v>-1.4743120000000001</v>
      </c>
      <c r="CY1413" s="17">
        <v>-0.3706023</v>
      </c>
      <c r="CZ1413" s="17">
        <v>-0.6644909</v>
      </c>
      <c r="DA1413" s="17">
        <v>-0.65617190000000003</v>
      </c>
      <c r="DB1413" s="17">
        <v>6.4584100000000005E-2</v>
      </c>
      <c r="DC1413" s="17">
        <v>-9.9338300000000004E-2</v>
      </c>
      <c r="DD1413" s="17">
        <v>-0.34643020000000002</v>
      </c>
      <c r="DE1413" s="17">
        <v>-0.83881510000000004</v>
      </c>
      <c r="DF1413" s="17">
        <v>0.1796623</v>
      </c>
      <c r="DG1413" s="17">
        <v>1.448728</v>
      </c>
      <c r="DH1413" s="17">
        <v>1.9812270000000001</v>
      </c>
      <c r="DI1413" s="17">
        <v>1.8778319999999999</v>
      </c>
      <c r="DJ1413" s="17">
        <v>2.5285519999999999</v>
      </c>
      <c r="DK1413" s="17">
        <v>2.4650249999999998</v>
      </c>
      <c r="DL1413" s="17">
        <v>5.2420710000000001</v>
      </c>
      <c r="DM1413" s="17">
        <v>5.0102909999999996</v>
      </c>
      <c r="DN1413" s="17">
        <v>6.4936749999999996</v>
      </c>
      <c r="DO1413" s="17">
        <v>5.5927749999999996</v>
      </c>
      <c r="DP1413" s="17">
        <v>6.0810969999999998</v>
      </c>
      <c r="DQ1413" s="17">
        <v>6.5048779999999997</v>
      </c>
      <c r="DR1413" s="17">
        <v>6.1683669999999999</v>
      </c>
      <c r="DS1413" s="17">
        <v>4.4409460000000003</v>
      </c>
      <c r="DT1413" s="17">
        <v>0.55033840000000001</v>
      </c>
      <c r="DU1413" s="17">
        <v>-0.76895329999999995</v>
      </c>
      <c r="DV1413" s="17">
        <v>-0.74485140000000005</v>
      </c>
      <c r="DW1413" s="17">
        <v>1.632868</v>
      </c>
      <c r="DX1413" s="17">
        <v>1.11185</v>
      </c>
      <c r="DY1413" s="17">
        <v>1.0484</v>
      </c>
      <c r="DZ1413" s="17">
        <v>1.79772</v>
      </c>
      <c r="EA1413" s="17">
        <v>1.812268</v>
      </c>
      <c r="EB1413" s="17">
        <v>1.519371</v>
      </c>
      <c r="EC1413" s="17">
        <v>1.0592680000000001</v>
      </c>
      <c r="ED1413" s="17">
        <v>2.8265750000000001</v>
      </c>
      <c r="EE1413" s="17">
        <v>3.7149429999999999</v>
      </c>
      <c r="EF1413" s="17">
        <v>3.7184740000000001</v>
      </c>
      <c r="EG1413" s="17">
        <v>3.7872680000000001</v>
      </c>
      <c r="EH1413" s="17">
        <v>4.7753540000000001</v>
      </c>
      <c r="EI1413" s="17">
        <v>4.139799</v>
      </c>
      <c r="EJ1413" s="17">
        <v>7.9051309999999999</v>
      </c>
      <c r="EK1413" s="17">
        <v>7.7097920000000002</v>
      </c>
      <c r="EL1413" s="17">
        <v>8.7849009999999996</v>
      </c>
      <c r="EM1413" s="17">
        <v>7.9052990000000003</v>
      </c>
      <c r="EN1413" s="17">
        <v>8.0595099999999995</v>
      </c>
      <c r="EO1413" s="17">
        <v>8.4589510000000008</v>
      </c>
      <c r="EP1413" s="17">
        <v>8.3163699999999992</v>
      </c>
      <c r="EQ1413" s="17">
        <v>7.1960170000000003</v>
      </c>
      <c r="ER1413" s="17">
        <v>1.900685</v>
      </c>
      <c r="ES1413" s="17">
        <v>0.81974689999999995</v>
      </c>
      <c r="ET1413" s="17">
        <v>0.30837350000000002</v>
      </c>
      <c r="EU1413" s="17">
        <v>60.004049999999999</v>
      </c>
      <c r="EV1413" s="17">
        <v>58.608370000000001</v>
      </c>
      <c r="EW1413" s="17">
        <v>58.094819999999999</v>
      </c>
      <c r="EX1413" s="17">
        <v>57.559510000000003</v>
      </c>
      <c r="EY1413" s="17">
        <v>56.909080000000003</v>
      </c>
      <c r="EZ1413" s="17">
        <v>56.438670000000002</v>
      </c>
      <c r="FA1413" s="17">
        <v>56.631489999999999</v>
      </c>
      <c r="FB1413" s="17">
        <v>60.663910000000001</v>
      </c>
      <c r="FC1413" s="17">
        <v>69.087270000000004</v>
      </c>
      <c r="FD1413" s="17">
        <v>76.877570000000006</v>
      </c>
      <c r="FE1413" s="17">
        <v>82.507019999999997</v>
      </c>
      <c r="FF1413" s="17">
        <v>86.067850000000007</v>
      </c>
      <c r="FG1413" s="17">
        <v>87.033510000000007</v>
      </c>
      <c r="FH1413" s="17">
        <v>86.436080000000004</v>
      </c>
      <c r="FI1413" s="17">
        <v>86.059749999999994</v>
      </c>
      <c r="FJ1413" s="17">
        <v>84.779120000000006</v>
      </c>
      <c r="FK1413" s="17">
        <v>84.892449999999997</v>
      </c>
      <c r="FL1413" s="17">
        <v>85.871920000000003</v>
      </c>
      <c r="FM1413" s="17">
        <v>85.170599999999993</v>
      </c>
      <c r="FN1413" s="17">
        <v>81.044039999999995</v>
      </c>
      <c r="FO1413" s="17">
        <v>75.736699999999999</v>
      </c>
      <c r="FP1413" s="17">
        <v>71.118499999999997</v>
      </c>
      <c r="FQ1413" s="17">
        <v>66.603970000000004</v>
      </c>
      <c r="FR1413" s="17">
        <v>63.455469999999998</v>
      </c>
      <c r="FS1413" s="17">
        <v>38.38176</v>
      </c>
      <c r="FT1413" s="17">
        <v>1.7087749999999999</v>
      </c>
      <c r="FU1413" s="17">
        <v>2.3104390000000001</v>
      </c>
      <c r="FW1413" s="17"/>
    </row>
    <row r="1414" spans="1:179" x14ac:dyDescent="0.25">
      <c r="A1414" t="s">
        <v>226</v>
      </c>
      <c r="B1414" t="s">
        <v>0</v>
      </c>
      <c r="C1414" t="s">
        <v>260</v>
      </c>
      <c r="D1414" s="63" t="s">
        <v>240</v>
      </c>
      <c r="E1414" t="s">
        <v>219</v>
      </c>
      <c r="F1414" s="17">
        <v>14095</v>
      </c>
      <c r="G1414" s="17">
        <v>8.8782370000000004</v>
      </c>
      <c r="H1414" s="17">
        <v>8.0657599999999992</v>
      </c>
      <c r="I1414" s="17">
        <v>7.1980389999999996</v>
      </c>
      <c r="J1414" s="17">
        <v>7.1835620000000002</v>
      </c>
      <c r="K1414" s="17">
        <v>7.2195320000000001</v>
      </c>
      <c r="L1414" s="17">
        <v>7.0040129999999996</v>
      </c>
      <c r="M1414" s="17">
        <v>7.3450569999999997</v>
      </c>
      <c r="N1414" s="17">
        <v>5.6646470000000004</v>
      </c>
      <c r="O1414" s="17">
        <v>1.01233</v>
      </c>
      <c r="P1414" s="17">
        <v>-7.0781619999999998</v>
      </c>
      <c r="Q1414" s="17">
        <v>-12.6317</v>
      </c>
      <c r="R1414" s="17">
        <v>-13.56446</v>
      </c>
      <c r="S1414" s="17">
        <v>-11.69636</v>
      </c>
      <c r="T1414" s="17">
        <v>-7.5219909999999999</v>
      </c>
      <c r="U1414" s="17">
        <v>-3.2157360000000001</v>
      </c>
      <c r="V1414" s="17">
        <v>1.6591260000000001</v>
      </c>
      <c r="W1414" s="17">
        <v>8.0530539999999995</v>
      </c>
      <c r="X1414" s="17">
        <v>13.419230000000001</v>
      </c>
      <c r="Y1414" s="17">
        <v>14.831300000000001</v>
      </c>
      <c r="Z1414" s="17">
        <v>15.88414</v>
      </c>
      <c r="AA1414" s="17">
        <v>14.565659999999999</v>
      </c>
      <c r="AB1414" s="17">
        <v>12.04439</v>
      </c>
      <c r="AC1414" s="17">
        <v>9.6181219999999996</v>
      </c>
      <c r="AD1414" s="17">
        <v>8.4688289999999995</v>
      </c>
      <c r="AE1414" s="17">
        <v>-1.7723530000000001</v>
      </c>
      <c r="AF1414" s="17">
        <v>-2.132663</v>
      </c>
      <c r="AG1414" s="17">
        <v>-2.610322</v>
      </c>
      <c r="AH1414" s="17">
        <v>-2.3347419999999999</v>
      </c>
      <c r="AI1414" s="17">
        <v>-2.4598939999999998</v>
      </c>
      <c r="AJ1414" s="17">
        <v>-3.2113480000000001</v>
      </c>
      <c r="AK1414" s="17">
        <v>-4.3664350000000001</v>
      </c>
      <c r="AL1414" s="17">
        <v>-4.5333959999999998</v>
      </c>
      <c r="AM1414" s="17">
        <v>-3.0411830000000002</v>
      </c>
      <c r="AN1414" s="17">
        <v>-5.6232730000000002</v>
      </c>
      <c r="AO1414" s="17">
        <v>-6.2150150000000002</v>
      </c>
      <c r="AP1414" s="17">
        <v>-3.643173</v>
      </c>
      <c r="AQ1414" s="17">
        <v>-1.862188</v>
      </c>
      <c r="AR1414" s="17">
        <v>-0.67419530000000005</v>
      </c>
      <c r="AS1414" s="17">
        <v>-0.85712370000000004</v>
      </c>
      <c r="AT1414" s="17">
        <v>-3.2420589999999998</v>
      </c>
      <c r="AU1414" s="17">
        <v>-3.5026329999999999</v>
      </c>
      <c r="AV1414" s="17">
        <v>-1.775479</v>
      </c>
      <c r="AW1414" s="17">
        <v>-0.82692399999999999</v>
      </c>
      <c r="AX1414" s="17">
        <v>0.65864809999999996</v>
      </c>
      <c r="AY1414" s="17">
        <v>-0.13809759999999999</v>
      </c>
      <c r="AZ1414" s="17">
        <v>-2.237911</v>
      </c>
      <c r="BA1414" s="17">
        <v>-3.3642379999999998</v>
      </c>
      <c r="BB1414" s="17">
        <v>-2.7521149999999999</v>
      </c>
      <c r="BC1414" s="17">
        <v>-0.69831520000000002</v>
      </c>
      <c r="BD1414" s="17">
        <v>-0.98626990000000003</v>
      </c>
      <c r="BE1414" s="17">
        <v>-1.4406369999999999</v>
      </c>
      <c r="BF1414" s="17">
        <v>-1.1838900000000001</v>
      </c>
      <c r="BG1414" s="17">
        <v>-1.2205870000000001</v>
      </c>
      <c r="BH1414" s="17">
        <v>-1.9570939999999999</v>
      </c>
      <c r="BI1414" s="17">
        <v>-2.911845</v>
      </c>
      <c r="BJ1414" s="17">
        <v>-3.0653790000000001</v>
      </c>
      <c r="BK1414" s="17">
        <v>-2.1728860000000001</v>
      </c>
      <c r="BL1414" s="17">
        <v>-4.3648420000000003</v>
      </c>
      <c r="BM1414" s="17">
        <v>-4.71652</v>
      </c>
      <c r="BN1414" s="17">
        <v>-2.609791</v>
      </c>
      <c r="BO1414" s="17">
        <v>-0.42628329999999998</v>
      </c>
      <c r="BP1414" s="17">
        <v>1.119421</v>
      </c>
      <c r="BQ1414" s="17">
        <v>0.94821230000000001</v>
      </c>
      <c r="BR1414" s="17">
        <v>-1.391276</v>
      </c>
      <c r="BS1414" s="17">
        <v>-1.962334</v>
      </c>
      <c r="BT1414" s="17">
        <v>-0.70126180000000005</v>
      </c>
      <c r="BU1414" s="17">
        <v>-1.0529999999999999E-2</v>
      </c>
      <c r="BV1414" s="17">
        <v>1.4776149999999999</v>
      </c>
      <c r="BW1414" s="17">
        <v>0.76780839999999995</v>
      </c>
      <c r="BX1414" s="17">
        <v>-1.0741350000000001</v>
      </c>
      <c r="BY1414" s="17">
        <v>-2.085531</v>
      </c>
      <c r="BZ1414" s="17">
        <v>-1.6503909999999999</v>
      </c>
      <c r="CA1414" s="17">
        <v>4.5560000000000003E-2</v>
      </c>
      <c r="CB1414" s="17">
        <v>-0.19228190000000001</v>
      </c>
      <c r="CC1414" s="17">
        <v>-0.63051710000000005</v>
      </c>
      <c r="CD1414" s="17">
        <v>-0.38681270000000001</v>
      </c>
      <c r="CE1414" s="17">
        <v>-0.36224669999999998</v>
      </c>
      <c r="CF1414" s="17">
        <v>-1.088401</v>
      </c>
      <c r="CG1414" s="17">
        <v>-1.904401</v>
      </c>
      <c r="CH1414" s="17">
        <v>-2.0486360000000001</v>
      </c>
      <c r="CI1414" s="17">
        <v>-1.5715060000000001</v>
      </c>
      <c r="CJ1414" s="17">
        <v>-3.4932569999999998</v>
      </c>
      <c r="CK1414" s="17">
        <v>-3.6786669999999999</v>
      </c>
      <c r="CL1414" s="17">
        <v>-1.894074</v>
      </c>
      <c r="CM1414" s="17">
        <v>0.56821969999999999</v>
      </c>
      <c r="CN1414" s="17">
        <v>2.3616739999999998</v>
      </c>
      <c r="CO1414" s="17">
        <v>2.198582</v>
      </c>
      <c r="CP1414" s="17">
        <v>-0.10942830000000001</v>
      </c>
      <c r="CQ1414" s="17">
        <v>-0.89552799999999999</v>
      </c>
      <c r="CR1414" s="17">
        <v>4.2737700000000003E-2</v>
      </c>
      <c r="CS1414" s="17">
        <v>0.55490209999999995</v>
      </c>
      <c r="CT1414" s="17">
        <v>2.0448279999999999</v>
      </c>
      <c r="CU1414" s="17">
        <v>1.3952359999999999</v>
      </c>
      <c r="CV1414" s="17">
        <v>-0.2681077</v>
      </c>
      <c r="CW1414" s="17">
        <v>-1.199902</v>
      </c>
      <c r="CX1414" s="17">
        <v>-0.88734089999999999</v>
      </c>
      <c r="CY1414" s="17">
        <v>0.78943509999999995</v>
      </c>
      <c r="CZ1414" s="17">
        <v>0.60170619999999997</v>
      </c>
      <c r="DA1414" s="17">
        <v>0.17960290000000001</v>
      </c>
      <c r="DB1414" s="17">
        <v>0.41026410000000002</v>
      </c>
      <c r="DC1414" s="17">
        <v>0.49609350000000002</v>
      </c>
      <c r="DD1414" s="17">
        <v>-0.21970819999999999</v>
      </c>
      <c r="DE1414" s="17">
        <v>-0.89695630000000004</v>
      </c>
      <c r="DF1414" s="17">
        <v>-1.031892</v>
      </c>
      <c r="DG1414" s="17">
        <v>-0.97012620000000005</v>
      </c>
      <c r="DH1414" s="17">
        <v>-2.6216710000000001</v>
      </c>
      <c r="DI1414" s="17">
        <v>-2.6408140000000002</v>
      </c>
      <c r="DJ1414" s="17">
        <v>-1.1783570000000001</v>
      </c>
      <c r="DK1414" s="17">
        <v>1.5627230000000001</v>
      </c>
      <c r="DL1414" s="17">
        <v>3.6039270000000001</v>
      </c>
      <c r="DM1414" s="17">
        <v>3.4489529999999999</v>
      </c>
      <c r="DN1414" s="17">
        <v>1.1724190000000001</v>
      </c>
      <c r="DO1414" s="17">
        <v>0.1712784</v>
      </c>
      <c r="DP1414" s="17">
        <v>0.78673720000000003</v>
      </c>
      <c r="DQ1414" s="17">
        <v>1.1203339999999999</v>
      </c>
      <c r="DR1414" s="17">
        <v>2.6120420000000002</v>
      </c>
      <c r="DS1414" s="17">
        <v>2.0226639999999998</v>
      </c>
      <c r="DT1414" s="17">
        <v>0.53791979999999995</v>
      </c>
      <c r="DU1414" s="17">
        <v>-0.31427359999999999</v>
      </c>
      <c r="DV1414" s="17">
        <v>-0.1242905</v>
      </c>
      <c r="DW1414" s="17">
        <v>1.8634729999999999</v>
      </c>
      <c r="DX1414" s="17">
        <v>1.7480990000000001</v>
      </c>
      <c r="DY1414" s="17">
        <v>1.349288</v>
      </c>
      <c r="DZ1414" s="17">
        <v>1.5611159999999999</v>
      </c>
      <c r="EA1414" s="17">
        <v>1.735401</v>
      </c>
      <c r="EB1414" s="17">
        <v>1.034546</v>
      </c>
      <c r="EC1414" s="17">
        <v>0.5576335</v>
      </c>
      <c r="ED1414" s="17">
        <v>0.43612459999999997</v>
      </c>
      <c r="EE1414" s="17">
        <v>-0.1018293</v>
      </c>
      <c r="EF1414" s="17">
        <v>-1.36324</v>
      </c>
      <c r="EG1414" s="17">
        <v>-1.1423179999999999</v>
      </c>
      <c r="EH1414" s="17">
        <v>-0.1449751</v>
      </c>
      <c r="EI1414" s="17">
        <v>2.9986269999999999</v>
      </c>
      <c r="EJ1414" s="17">
        <v>5.3975429999999998</v>
      </c>
      <c r="EK1414" s="17">
        <v>5.254289</v>
      </c>
      <c r="EL1414" s="17">
        <v>3.0232019999999999</v>
      </c>
      <c r="EM1414" s="17">
        <v>1.7115769999999999</v>
      </c>
      <c r="EN1414" s="17">
        <v>1.860954</v>
      </c>
      <c r="EO1414" s="17">
        <v>1.936728</v>
      </c>
      <c r="EP1414" s="17">
        <v>3.431009</v>
      </c>
      <c r="EQ1414" s="17">
        <v>2.9285700000000001</v>
      </c>
      <c r="ER1414" s="17">
        <v>1.7016960000000001</v>
      </c>
      <c r="ES1414" s="17">
        <v>0.9644334</v>
      </c>
      <c r="ET1414" s="17">
        <v>0.977433</v>
      </c>
      <c r="EU1414" s="17">
        <v>56.212049999999998</v>
      </c>
      <c r="EV1414" s="17">
        <v>55.950650000000003</v>
      </c>
      <c r="EW1414" s="17">
        <v>55.430019999999999</v>
      </c>
      <c r="EX1414" s="17">
        <v>55.086559999999999</v>
      </c>
      <c r="EY1414" s="17">
        <v>54.37567</v>
      </c>
      <c r="EZ1414" s="17">
        <v>53.931049999999999</v>
      </c>
      <c r="FA1414" s="17">
        <v>53.637540000000001</v>
      </c>
      <c r="FB1414" s="17">
        <v>54.152740000000001</v>
      </c>
      <c r="FC1414" s="17">
        <v>57.647469999999998</v>
      </c>
      <c r="FD1414" s="17">
        <v>61.759990000000002</v>
      </c>
      <c r="FE1414" s="17">
        <v>65.493819999999999</v>
      </c>
      <c r="FF1414" s="17">
        <v>68.782560000000004</v>
      </c>
      <c r="FG1414" s="17">
        <v>70.039680000000004</v>
      </c>
      <c r="FH1414" s="17">
        <v>70.256389999999996</v>
      </c>
      <c r="FI1414" s="17">
        <v>70.203299999999999</v>
      </c>
      <c r="FJ1414" s="17">
        <v>69.350449999999995</v>
      </c>
      <c r="FK1414" s="17">
        <v>67.571929999999995</v>
      </c>
      <c r="FL1414" s="17">
        <v>64.022850000000005</v>
      </c>
      <c r="FM1414" s="17">
        <v>61.36609</v>
      </c>
      <c r="FN1414" s="17">
        <v>59.584969999999998</v>
      </c>
      <c r="FO1414" s="17">
        <v>58.08802</v>
      </c>
      <c r="FP1414" s="17">
        <v>57.180929999999996</v>
      </c>
      <c r="FQ1414" s="17">
        <v>56.778399999999998</v>
      </c>
      <c r="FR1414" s="17">
        <v>56.219279999999998</v>
      </c>
      <c r="FS1414" s="17">
        <v>22.971689999999999</v>
      </c>
      <c r="FT1414" s="17">
        <v>1.137464</v>
      </c>
      <c r="FU1414" s="17">
        <v>1.1778740000000001</v>
      </c>
      <c r="FW1414" s="17"/>
    </row>
    <row r="1415" spans="1:179" x14ac:dyDescent="0.25">
      <c r="A1415" t="s">
        <v>226</v>
      </c>
      <c r="B1415" t="s">
        <v>0</v>
      </c>
      <c r="C1415" t="s">
        <v>260</v>
      </c>
      <c r="D1415" s="63" t="s">
        <v>240</v>
      </c>
      <c r="E1415" t="s">
        <v>220</v>
      </c>
      <c r="F1415" s="17">
        <v>7947</v>
      </c>
      <c r="G1415" s="17">
        <v>5.4946469999999996</v>
      </c>
      <c r="H1415" s="17">
        <v>5.2470840000000001</v>
      </c>
      <c r="I1415" s="17">
        <v>4.6300949999999998</v>
      </c>
      <c r="J1415" s="17">
        <v>4.616403</v>
      </c>
      <c r="K1415" s="17">
        <v>4.3157310000000004</v>
      </c>
      <c r="L1415" s="17">
        <v>4.2241720000000003</v>
      </c>
      <c r="M1415" s="17">
        <v>4.5383950000000004</v>
      </c>
      <c r="N1415" s="17">
        <v>3.8545910000000001</v>
      </c>
      <c r="O1415" s="17">
        <v>1.7401199999999999</v>
      </c>
      <c r="P1415" s="17">
        <v>-2.7741340000000001</v>
      </c>
      <c r="Q1415" s="17">
        <v>-5.2079909999999998</v>
      </c>
      <c r="R1415" s="17">
        <v>-5.4165210000000004</v>
      </c>
      <c r="S1415" s="17">
        <v>-3.751871</v>
      </c>
      <c r="T1415" s="17">
        <v>-1.2117500000000001</v>
      </c>
      <c r="U1415" s="17">
        <v>0.38747379999999998</v>
      </c>
      <c r="V1415" s="17">
        <v>1.738489</v>
      </c>
      <c r="W1415" s="17">
        <v>4.7193649999999998</v>
      </c>
      <c r="X1415" s="17">
        <v>7.319807</v>
      </c>
      <c r="Y1415" s="17">
        <v>7.9815490000000002</v>
      </c>
      <c r="Z1415" s="17">
        <v>8.8589169999999999</v>
      </c>
      <c r="AA1415" s="17">
        <v>8.3416669999999993</v>
      </c>
      <c r="AB1415" s="17">
        <v>6.9187370000000001</v>
      </c>
      <c r="AC1415" s="17">
        <v>5.6221909999999999</v>
      </c>
      <c r="AD1415" s="17">
        <v>5.3797969999999999</v>
      </c>
      <c r="AE1415" s="17">
        <v>-0.25783980000000001</v>
      </c>
      <c r="AF1415" s="17">
        <v>-0.18474570000000001</v>
      </c>
      <c r="AG1415" s="17">
        <v>-0.66923109999999997</v>
      </c>
      <c r="AH1415" s="17">
        <v>-0.45803909999999998</v>
      </c>
      <c r="AI1415" s="17">
        <v>-0.84685189999999999</v>
      </c>
      <c r="AJ1415" s="17">
        <v>-1.341442</v>
      </c>
      <c r="AK1415" s="17">
        <v>-2.13015</v>
      </c>
      <c r="AL1415" s="17">
        <v>-2.3101560000000001</v>
      </c>
      <c r="AM1415" s="17">
        <v>-1.871556</v>
      </c>
      <c r="AN1415" s="17">
        <v>-4.1469709999999997</v>
      </c>
      <c r="AO1415" s="17">
        <v>-4.5524440000000004</v>
      </c>
      <c r="AP1415" s="17">
        <v>-2.5680459999999998</v>
      </c>
      <c r="AQ1415" s="17">
        <v>-0.87786750000000002</v>
      </c>
      <c r="AR1415" s="17">
        <v>0.32209189999999999</v>
      </c>
      <c r="AS1415" s="17">
        <v>-3.0680499999999999E-2</v>
      </c>
      <c r="AT1415" s="17">
        <v>-2.169988</v>
      </c>
      <c r="AU1415" s="17">
        <v>-2.0431970000000002</v>
      </c>
      <c r="AV1415" s="17">
        <v>-0.99038539999999997</v>
      </c>
      <c r="AW1415" s="17">
        <v>-0.7239892</v>
      </c>
      <c r="AX1415" s="17">
        <v>0.19894590000000001</v>
      </c>
      <c r="AY1415" s="17">
        <v>-0.10875369999999999</v>
      </c>
      <c r="AZ1415" s="17">
        <v>-1.363094</v>
      </c>
      <c r="BA1415" s="17">
        <v>-2.008832</v>
      </c>
      <c r="BB1415" s="17">
        <v>-0.70326699999999998</v>
      </c>
      <c r="BC1415" s="17">
        <v>0.26335039999999998</v>
      </c>
      <c r="BD1415" s="17">
        <v>0.33266970000000001</v>
      </c>
      <c r="BE1415" s="17">
        <v>-7.27878E-2</v>
      </c>
      <c r="BF1415" s="17">
        <v>0.10741530000000001</v>
      </c>
      <c r="BG1415" s="17">
        <v>-0.19761970000000001</v>
      </c>
      <c r="BH1415" s="17">
        <v>-0.58049919999999999</v>
      </c>
      <c r="BI1415" s="17">
        <v>-1.07023</v>
      </c>
      <c r="BJ1415" s="17">
        <v>-1.27023</v>
      </c>
      <c r="BK1415" s="17">
        <v>-1.137508</v>
      </c>
      <c r="BL1415" s="17">
        <v>-3.194115</v>
      </c>
      <c r="BM1415" s="17">
        <v>-3.382644</v>
      </c>
      <c r="BN1415" s="17">
        <v>-1.833521</v>
      </c>
      <c r="BO1415" s="17">
        <v>1.8000499999999999E-2</v>
      </c>
      <c r="BP1415" s="17">
        <v>1.4110180000000001</v>
      </c>
      <c r="BQ1415" s="17">
        <v>1.0552269999999999</v>
      </c>
      <c r="BR1415" s="17">
        <v>-0.90731419999999996</v>
      </c>
      <c r="BS1415" s="17">
        <v>-1.0361830000000001</v>
      </c>
      <c r="BT1415" s="17">
        <v>-0.3914145</v>
      </c>
      <c r="BU1415" s="17">
        <v>-0.2014331</v>
      </c>
      <c r="BV1415" s="17">
        <v>0.821905</v>
      </c>
      <c r="BW1415" s="17">
        <v>0.6094214</v>
      </c>
      <c r="BX1415" s="17">
        <v>-0.45288790000000001</v>
      </c>
      <c r="BY1415" s="17">
        <v>-0.9977471</v>
      </c>
      <c r="BZ1415" s="17">
        <v>-0.1156532</v>
      </c>
      <c r="CA1415" s="17">
        <v>0.62432520000000002</v>
      </c>
      <c r="CB1415" s="17">
        <v>0.69103009999999998</v>
      </c>
      <c r="CC1415" s="17">
        <v>0.34030690000000002</v>
      </c>
      <c r="CD1415" s="17">
        <v>0.49904720000000002</v>
      </c>
      <c r="CE1415" s="17">
        <v>0.2520365</v>
      </c>
      <c r="CF1415" s="17">
        <v>-5.3472899999999997E-2</v>
      </c>
      <c r="CG1415" s="17">
        <v>-0.33613189999999998</v>
      </c>
      <c r="CH1415" s="17">
        <v>-0.54998060000000004</v>
      </c>
      <c r="CI1415" s="17">
        <v>-0.629108</v>
      </c>
      <c r="CJ1415" s="17">
        <v>-2.5341689999999999</v>
      </c>
      <c r="CK1415" s="17">
        <v>-2.572444</v>
      </c>
      <c r="CL1415" s="17">
        <v>-1.324792</v>
      </c>
      <c r="CM1415" s="17">
        <v>0.63847600000000004</v>
      </c>
      <c r="CN1415" s="17">
        <v>2.1652049999999998</v>
      </c>
      <c r="CO1415" s="17">
        <v>1.807323</v>
      </c>
      <c r="CP1415" s="17">
        <v>-3.2790300000000001E-2</v>
      </c>
      <c r="CQ1415" s="17">
        <v>-0.33872819999999998</v>
      </c>
      <c r="CR1415" s="17">
        <v>2.3430900000000001E-2</v>
      </c>
      <c r="CS1415" s="17">
        <v>0.16048760000000001</v>
      </c>
      <c r="CT1415" s="17">
        <v>1.2533650000000001</v>
      </c>
      <c r="CU1415" s="17">
        <v>1.106827</v>
      </c>
      <c r="CV1415" s="17">
        <v>0.17751800000000001</v>
      </c>
      <c r="CW1415" s="17">
        <v>-0.29747289999999998</v>
      </c>
      <c r="CX1415" s="17">
        <v>0.29132639999999999</v>
      </c>
      <c r="CY1415" s="17">
        <v>0.98529990000000001</v>
      </c>
      <c r="CZ1415" s="17">
        <v>1.04939</v>
      </c>
      <c r="DA1415" s="17">
        <v>0.75340169999999995</v>
      </c>
      <c r="DB1415" s="17">
        <v>0.8906792</v>
      </c>
      <c r="DC1415" s="17">
        <v>0.70169269999999995</v>
      </c>
      <c r="DD1415" s="17">
        <v>0.47355340000000001</v>
      </c>
      <c r="DE1415" s="17">
        <v>0.39796579999999998</v>
      </c>
      <c r="DF1415" s="17">
        <v>0.1702689</v>
      </c>
      <c r="DG1415" s="17">
        <v>-0.1207082</v>
      </c>
      <c r="DH1415" s="17">
        <v>-1.874223</v>
      </c>
      <c r="DI1415" s="17">
        <v>-1.7622439999999999</v>
      </c>
      <c r="DJ1415" s="17">
        <v>-0.81606210000000001</v>
      </c>
      <c r="DK1415" s="17">
        <v>1.2589509999999999</v>
      </c>
      <c r="DL1415" s="17">
        <v>2.9193920000000002</v>
      </c>
      <c r="DM1415" s="17">
        <v>2.5594190000000001</v>
      </c>
      <c r="DN1415" s="17">
        <v>0.84173359999999997</v>
      </c>
      <c r="DO1415" s="17">
        <v>0.35872660000000001</v>
      </c>
      <c r="DP1415" s="17">
        <v>0.43827630000000001</v>
      </c>
      <c r="DQ1415" s="17">
        <v>0.52240839999999999</v>
      </c>
      <c r="DR1415" s="17">
        <v>1.6848240000000001</v>
      </c>
      <c r="DS1415" s="17">
        <v>1.604233</v>
      </c>
      <c r="DT1415" s="17">
        <v>0.80792379999999997</v>
      </c>
      <c r="DU1415" s="17">
        <v>0.40280129999999997</v>
      </c>
      <c r="DV1415" s="17">
        <v>0.69830599999999998</v>
      </c>
      <c r="DW1415" s="17">
        <v>1.5064900000000001</v>
      </c>
      <c r="DX1415" s="17">
        <v>1.5668059999999999</v>
      </c>
      <c r="DY1415" s="17">
        <v>1.349845</v>
      </c>
      <c r="DZ1415" s="17">
        <v>1.456134</v>
      </c>
      <c r="EA1415" s="17">
        <v>1.3509249999999999</v>
      </c>
      <c r="EB1415" s="17">
        <v>1.234496</v>
      </c>
      <c r="EC1415" s="17">
        <v>1.457886</v>
      </c>
      <c r="ED1415" s="17">
        <v>1.2101949999999999</v>
      </c>
      <c r="EE1415" s="17">
        <v>0.6133402</v>
      </c>
      <c r="EF1415" s="17">
        <v>-0.92136660000000004</v>
      </c>
      <c r="EG1415" s="17">
        <v>-0.59244410000000003</v>
      </c>
      <c r="EH1415" s="17">
        <v>-8.1537299999999993E-2</v>
      </c>
      <c r="EI1415" s="17">
        <v>2.1548189999999998</v>
      </c>
      <c r="EJ1415" s="17">
        <v>4.008318</v>
      </c>
      <c r="EK1415" s="17">
        <v>3.645327</v>
      </c>
      <c r="EL1415" s="17">
        <v>2.1044070000000001</v>
      </c>
      <c r="EM1415" s="17">
        <v>1.3657410000000001</v>
      </c>
      <c r="EN1415" s="17">
        <v>1.037247</v>
      </c>
      <c r="EO1415" s="17">
        <v>1.044964</v>
      </c>
      <c r="EP1415" s="17">
        <v>2.3077839999999998</v>
      </c>
      <c r="EQ1415" s="17">
        <v>2.3224079999999998</v>
      </c>
      <c r="ER1415" s="17">
        <v>1.7181299999999999</v>
      </c>
      <c r="ES1415" s="17">
        <v>1.413886</v>
      </c>
      <c r="ET1415" s="17">
        <v>1.28592</v>
      </c>
      <c r="EU1415" s="17">
        <v>57.392189999999999</v>
      </c>
      <c r="EV1415" s="17">
        <v>57.110990000000001</v>
      </c>
      <c r="EW1415" s="17">
        <v>56.547020000000003</v>
      </c>
      <c r="EX1415" s="17">
        <v>56.207470000000001</v>
      </c>
      <c r="EY1415" s="17">
        <v>55.595359999999999</v>
      </c>
      <c r="EZ1415" s="17">
        <v>55.182609999999997</v>
      </c>
      <c r="FA1415" s="17">
        <v>54.856549999999999</v>
      </c>
      <c r="FB1415" s="17">
        <v>55.301879999999997</v>
      </c>
      <c r="FC1415" s="17">
        <v>58.534059999999997</v>
      </c>
      <c r="FD1415" s="17">
        <v>62.193530000000003</v>
      </c>
      <c r="FE1415" s="17">
        <v>65.491860000000003</v>
      </c>
      <c r="FF1415" s="17">
        <v>68.402950000000004</v>
      </c>
      <c r="FG1415" s="17">
        <v>68.940250000000006</v>
      </c>
      <c r="FH1415" s="17">
        <v>68.81474</v>
      </c>
      <c r="FI1415" s="17">
        <v>68.758070000000004</v>
      </c>
      <c r="FJ1415" s="17">
        <v>67.990369999999999</v>
      </c>
      <c r="FK1415" s="17">
        <v>66.447749999999999</v>
      </c>
      <c r="FL1415" s="17">
        <v>63.487200000000001</v>
      </c>
      <c r="FM1415" s="17">
        <v>61.324550000000002</v>
      </c>
      <c r="FN1415" s="17">
        <v>59.952129999999997</v>
      </c>
      <c r="FO1415" s="17">
        <v>58.67653</v>
      </c>
      <c r="FP1415" s="17">
        <v>58.050849999999997</v>
      </c>
      <c r="FQ1415" s="17">
        <v>57.640129999999999</v>
      </c>
      <c r="FR1415" s="17">
        <v>57.273499999999999</v>
      </c>
      <c r="FS1415" s="17">
        <v>14.5405</v>
      </c>
      <c r="FT1415" s="17">
        <v>0.64857710000000002</v>
      </c>
      <c r="FU1415" s="17">
        <v>0.76856409999999997</v>
      </c>
      <c r="FW1415" s="17"/>
    </row>
    <row r="1416" spans="1:179" x14ac:dyDescent="0.25">
      <c r="A1416" t="s">
        <v>226</v>
      </c>
      <c r="B1416" t="s">
        <v>0</v>
      </c>
      <c r="C1416" t="s">
        <v>260</v>
      </c>
      <c r="D1416" s="63" t="s">
        <v>240</v>
      </c>
      <c r="E1416" t="s">
        <v>221</v>
      </c>
      <c r="F1416" s="17">
        <v>6148</v>
      </c>
      <c r="G1416" s="17">
        <v>3.0996109999999999</v>
      </c>
      <c r="H1416" s="17">
        <v>2.463441</v>
      </c>
      <c r="I1416" s="17">
        <v>2.269434</v>
      </c>
      <c r="J1416" s="17">
        <v>2.3043710000000002</v>
      </c>
      <c r="K1416" s="17">
        <v>2.7476530000000001</v>
      </c>
      <c r="L1416" s="17">
        <v>2.5920580000000002</v>
      </c>
      <c r="M1416" s="17">
        <v>2.5286080000000002</v>
      </c>
      <c r="N1416" s="17">
        <v>1.629653</v>
      </c>
      <c r="O1416" s="17">
        <v>-0.77674540000000003</v>
      </c>
      <c r="P1416" s="17">
        <v>-3.7984059999999999</v>
      </c>
      <c r="Q1416" s="17">
        <v>-6.8983509999999999</v>
      </c>
      <c r="R1416" s="17">
        <v>-7.8783519999999996</v>
      </c>
      <c r="S1416" s="17">
        <v>-8.1230159999999998</v>
      </c>
      <c r="T1416" s="17">
        <v>-6.7414579999999997</v>
      </c>
      <c r="U1416" s="17">
        <v>-3.9295059999999999</v>
      </c>
      <c r="V1416" s="17">
        <v>-5.8132900000000001E-2</v>
      </c>
      <c r="W1416" s="17">
        <v>3.3508049999999998</v>
      </c>
      <c r="X1416" s="17">
        <v>6.1046459999999998</v>
      </c>
      <c r="Y1416" s="17">
        <v>6.9588260000000002</v>
      </c>
      <c r="Z1416" s="17">
        <v>6.9384449999999998</v>
      </c>
      <c r="AA1416" s="17">
        <v>6.0570639999999996</v>
      </c>
      <c r="AB1416" s="17">
        <v>5.0508360000000003</v>
      </c>
      <c r="AC1416" s="17">
        <v>3.9518970000000002</v>
      </c>
      <c r="AD1416" s="17">
        <v>2.822343</v>
      </c>
      <c r="AE1416" s="17">
        <v>-2.4388070000000002</v>
      </c>
      <c r="AF1416" s="17">
        <v>-2.8708680000000002</v>
      </c>
      <c r="AG1416" s="17">
        <v>-2.9344000000000001</v>
      </c>
      <c r="AH1416" s="17">
        <v>-2.8300909999999999</v>
      </c>
      <c r="AI1416" s="17">
        <v>-2.6982520000000001</v>
      </c>
      <c r="AJ1416" s="17">
        <v>-2.800297</v>
      </c>
      <c r="AK1416" s="17">
        <v>-3.295569</v>
      </c>
      <c r="AL1416" s="17">
        <v>-3.1736900000000001</v>
      </c>
      <c r="AM1416" s="17">
        <v>-1.9405969999999999</v>
      </c>
      <c r="AN1416" s="17">
        <v>-1.163797</v>
      </c>
      <c r="AO1416" s="17">
        <v>-1.3557710000000001</v>
      </c>
      <c r="AP1416" s="17">
        <v>-1.1930970000000001</v>
      </c>
      <c r="AQ1416" s="17">
        <v>-1.0505450000000001</v>
      </c>
      <c r="AR1416" s="17">
        <v>-0.98654629999999999</v>
      </c>
      <c r="AS1416" s="17">
        <v>-0.61009579999999997</v>
      </c>
      <c r="AT1416" s="17">
        <v>-1.1820729999999999</v>
      </c>
      <c r="AU1416" s="17">
        <v>-2.130633</v>
      </c>
      <c r="AV1416" s="17">
        <v>-1.2798</v>
      </c>
      <c r="AW1416" s="17">
        <v>-0.33586739999999998</v>
      </c>
      <c r="AX1416" s="17">
        <v>0.26046900000000001</v>
      </c>
      <c r="AY1416" s="17">
        <v>-0.30623850000000002</v>
      </c>
      <c r="AZ1416" s="17">
        <v>-1.245533</v>
      </c>
      <c r="BA1416" s="17">
        <v>-1.9689410000000001</v>
      </c>
      <c r="BB1416" s="17">
        <v>-3.0002219999999999</v>
      </c>
      <c r="BC1416" s="17">
        <v>-1.507236</v>
      </c>
      <c r="BD1416" s="17">
        <v>-1.906029</v>
      </c>
      <c r="BE1416" s="17">
        <v>-1.9503790000000001</v>
      </c>
      <c r="BF1416" s="17">
        <v>-1.8365370000000001</v>
      </c>
      <c r="BG1416" s="17">
        <v>-1.5594570000000001</v>
      </c>
      <c r="BH1416" s="17">
        <v>-1.8687590000000001</v>
      </c>
      <c r="BI1416" s="17">
        <v>-2.4400559999999998</v>
      </c>
      <c r="BJ1416" s="17">
        <v>-2.2908300000000001</v>
      </c>
      <c r="BK1416" s="17">
        <v>-1.378925</v>
      </c>
      <c r="BL1416" s="17">
        <v>-0.74262950000000005</v>
      </c>
      <c r="BM1416" s="17">
        <v>-0.89628339999999995</v>
      </c>
      <c r="BN1416" s="17">
        <v>-0.66427979999999998</v>
      </c>
      <c r="BO1416" s="17">
        <v>-0.57596650000000005</v>
      </c>
      <c r="BP1416" s="17">
        <v>-0.54172889999999996</v>
      </c>
      <c r="BQ1416" s="17">
        <v>-0.2109161</v>
      </c>
      <c r="BR1416" s="17">
        <v>-0.51641389999999998</v>
      </c>
      <c r="BS1416" s="17">
        <v>-1.1908780000000001</v>
      </c>
      <c r="BT1416" s="17">
        <v>-0.50918640000000004</v>
      </c>
      <c r="BU1416" s="17">
        <v>0.16032199999999999</v>
      </c>
      <c r="BV1416" s="17">
        <v>0.52323969999999997</v>
      </c>
      <c r="BW1416" s="17">
        <v>-5.3258699999999999E-2</v>
      </c>
      <c r="BX1416" s="17">
        <v>-0.81700059999999997</v>
      </c>
      <c r="BY1416" s="17">
        <v>-1.364743</v>
      </c>
      <c r="BZ1416" s="17">
        <v>-2.0816560000000002</v>
      </c>
      <c r="CA1416" s="17">
        <v>-0.86203169999999996</v>
      </c>
      <c r="CB1416" s="17">
        <v>-1.237784</v>
      </c>
      <c r="CC1416" s="17">
        <v>-1.2688489999999999</v>
      </c>
      <c r="CD1416" s="17">
        <v>-1.1484049999999999</v>
      </c>
      <c r="CE1416" s="17">
        <v>-0.77073119999999995</v>
      </c>
      <c r="CF1416" s="17">
        <v>-1.223579</v>
      </c>
      <c r="CG1416" s="17">
        <v>-1.847531</v>
      </c>
      <c r="CH1416" s="17">
        <v>-1.679365</v>
      </c>
      <c r="CI1416" s="17">
        <v>-0.98991200000000001</v>
      </c>
      <c r="CJ1416" s="17">
        <v>-0.45093</v>
      </c>
      <c r="CK1416" s="17">
        <v>-0.57804370000000005</v>
      </c>
      <c r="CL1416" s="17">
        <v>-0.29802230000000002</v>
      </c>
      <c r="CM1416" s="17">
        <v>-0.24727440000000001</v>
      </c>
      <c r="CN1416" s="17">
        <v>-0.23364969999999999</v>
      </c>
      <c r="CO1416" s="17">
        <v>6.5554500000000002E-2</v>
      </c>
      <c r="CP1416" s="17">
        <v>-5.5380199999999997E-2</v>
      </c>
      <c r="CQ1416" s="17">
        <v>-0.54000689999999996</v>
      </c>
      <c r="CR1416" s="17">
        <v>2.4538000000000001E-2</v>
      </c>
      <c r="CS1416" s="17">
        <v>0.50398140000000002</v>
      </c>
      <c r="CT1416" s="17">
        <v>0.70523389999999997</v>
      </c>
      <c r="CU1416" s="17">
        <v>0.1219543</v>
      </c>
      <c r="CV1416" s="17">
        <v>-0.52020029999999995</v>
      </c>
      <c r="CW1416" s="17">
        <v>-0.94627819999999996</v>
      </c>
      <c r="CX1416" s="17">
        <v>-1.4454610000000001</v>
      </c>
      <c r="CY1416" s="17">
        <v>-0.21682779999999999</v>
      </c>
      <c r="CZ1416" s="17">
        <v>-0.56953969999999998</v>
      </c>
      <c r="DA1416" s="17">
        <v>-0.58731869999999997</v>
      </c>
      <c r="DB1416" s="17">
        <v>-0.46027200000000001</v>
      </c>
      <c r="DC1416" s="17">
        <v>1.79945E-2</v>
      </c>
      <c r="DD1416" s="17">
        <v>-0.57839940000000001</v>
      </c>
      <c r="DE1416" s="17">
        <v>-1.2550060000000001</v>
      </c>
      <c r="DF1416" s="17">
        <v>-1.0678989999999999</v>
      </c>
      <c r="DG1416" s="17">
        <v>-0.60089930000000003</v>
      </c>
      <c r="DH1416" s="17">
        <v>-0.15923039999999999</v>
      </c>
      <c r="DI1416" s="17">
        <v>-0.25980389999999998</v>
      </c>
      <c r="DJ1416" s="17">
        <v>6.8235100000000007E-2</v>
      </c>
      <c r="DK1416" s="17">
        <v>8.1417600000000007E-2</v>
      </c>
      <c r="DL1416" s="17">
        <v>7.4429499999999996E-2</v>
      </c>
      <c r="DM1416" s="17">
        <v>0.34202519999999997</v>
      </c>
      <c r="DN1416" s="17">
        <v>0.4056535</v>
      </c>
      <c r="DO1416" s="17">
        <v>0.1108644</v>
      </c>
      <c r="DP1416" s="17">
        <v>0.55826249999999999</v>
      </c>
      <c r="DQ1416" s="17">
        <v>0.84764070000000002</v>
      </c>
      <c r="DR1416" s="17">
        <v>0.88722809999999996</v>
      </c>
      <c r="DS1416" s="17">
        <v>0.29716730000000002</v>
      </c>
      <c r="DT1416" s="17">
        <v>-0.22340009999999999</v>
      </c>
      <c r="DU1416" s="17">
        <v>-0.52781299999999998</v>
      </c>
      <c r="DV1416" s="17">
        <v>-0.80926469999999995</v>
      </c>
      <c r="DW1416" s="17">
        <v>0.71474400000000005</v>
      </c>
      <c r="DX1416" s="17">
        <v>0.39529930000000002</v>
      </c>
      <c r="DY1416" s="17">
        <v>0.39670250000000001</v>
      </c>
      <c r="DZ1416" s="17">
        <v>0.53328220000000004</v>
      </c>
      <c r="EA1416" s="17">
        <v>1.1567890000000001</v>
      </c>
      <c r="EB1416" s="17">
        <v>0.35313800000000001</v>
      </c>
      <c r="EC1416" s="17">
        <v>-0.39949380000000001</v>
      </c>
      <c r="ED1416" s="17">
        <v>-0.18503910000000001</v>
      </c>
      <c r="EE1416" s="17">
        <v>-3.9226799999999999E-2</v>
      </c>
      <c r="EF1416" s="17">
        <v>0.26193749999999999</v>
      </c>
      <c r="EG1416" s="17">
        <v>0.19968379999999999</v>
      </c>
      <c r="EH1416" s="17">
        <v>0.59705269999999999</v>
      </c>
      <c r="EI1416" s="17">
        <v>0.55599670000000001</v>
      </c>
      <c r="EJ1416" s="17">
        <v>0.51924689999999996</v>
      </c>
      <c r="EK1416" s="17">
        <v>0.74120490000000006</v>
      </c>
      <c r="EL1416" s="17">
        <v>1.071313</v>
      </c>
      <c r="EM1416" s="17">
        <v>1.050619</v>
      </c>
      <c r="EN1416" s="17">
        <v>1.3288759999999999</v>
      </c>
      <c r="EO1416" s="17">
        <v>1.3438300000000001</v>
      </c>
      <c r="EP1416" s="17">
        <v>1.149999</v>
      </c>
      <c r="EQ1416" s="17">
        <v>0.5501471</v>
      </c>
      <c r="ER1416" s="17">
        <v>0.20513239999999999</v>
      </c>
      <c r="ES1416" s="17">
        <v>7.6384400000000005E-2</v>
      </c>
      <c r="ET1416" s="17">
        <v>0.1093011</v>
      </c>
      <c r="EU1416" s="17">
        <v>54.673520000000003</v>
      </c>
      <c r="EV1416" s="17">
        <v>54.437899999999999</v>
      </c>
      <c r="EW1416" s="17">
        <v>53.973759999999999</v>
      </c>
      <c r="EX1416" s="17">
        <v>53.625190000000003</v>
      </c>
      <c r="EY1416" s="17">
        <v>52.785510000000002</v>
      </c>
      <c r="EZ1416" s="17">
        <v>52.299349999999997</v>
      </c>
      <c r="FA1416" s="17">
        <v>52.04824</v>
      </c>
      <c r="FB1416" s="17">
        <v>52.654440000000001</v>
      </c>
      <c r="FC1416" s="17">
        <v>56.491320000000002</v>
      </c>
      <c r="FD1416" s="17">
        <v>61.194470000000003</v>
      </c>
      <c r="FE1416" s="17">
        <v>65.496200000000002</v>
      </c>
      <c r="FF1416" s="17">
        <v>69.27758</v>
      </c>
      <c r="FG1416" s="17">
        <v>71.473380000000006</v>
      </c>
      <c r="FH1416" s="17">
        <v>72.136349999999993</v>
      </c>
      <c r="FI1416" s="17">
        <v>72.087940000000003</v>
      </c>
      <c r="FJ1416" s="17">
        <v>71.124020000000002</v>
      </c>
      <c r="FK1416" s="17">
        <v>69.037940000000006</v>
      </c>
      <c r="FL1416" s="17">
        <v>64.721540000000005</v>
      </c>
      <c r="FM1416" s="17">
        <v>61.420630000000003</v>
      </c>
      <c r="FN1416" s="17">
        <v>59.106540000000003</v>
      </c>
      <c r="FO1416" s="17">
        <v>57.320990000000002</v>
      </c>
      <c r="FP1416" s="17">
        <v>56.046939999999999</v>
      </c>
      <c r="FQ1416" s="17">
        <v>55.655050000000003</v>
      </c>
      <c r="FR1416" s="17">
        <v>54.844909999999999</v>
      </c>
      <c r="FS1416" s="17">
        <v>16.542400000000001</v>
      </c>
      <c r="FT1416" s="17">
        <v>0.57784120000000005</v>
      </c>
      <c r="FU1416" s="17">
        <v>0.64207020000000004</v>
      </c>
      <c r="FW1416" s="17"/>
    </row>
    <row r="1417" spans="1:179" x14ac:dyDescent="0.25">
      <c r="A1417" t="s">
        <v>226</v>
      </c>
      <c r="B1417" t="s">
        <v>0</v>
      </c>
      <c r="C1417" t="s">
        <v>260</v>
      </c>
      <c r="D1417" s="63" t="s">
        <v>252</v>
      </c>
      <c r="E1417" t="s">
        <v>219</v>
      </c>
      <c r="F1417" s="17">
        <v>14095</v>
      </c>
      <c r="G1417" s="17">
        <v>7.5107390000000001</v>
      </c>
      <c r="H1417" s="17">
        <v>7.620965</v>
      </c>
      <c r="I1417" s="17">
        <v>6.5831949999999999</v>
      </c>
      <c r="J1417" s="17">
        <v>7.035774</v>
      </c>
      <c r="K1417" s="17">
        <v>6.5082139999999997</v>
      </c>
      <c r="L1417" s="17">
        <v>6.2294900000000002</v>
      </c>
      <c r="M1417" s="17">
        <v>6.3298160000000001</v>
      </c>
      <c r="N1417" s="17">
        <v>3.8124690000000001</v>
      </c>
      <c r="O1417" s="17">
        <v>-1.6767609999999999</v>
      </c>
      <c r="P1417" s="17">
        <v>-7.3368120000000001</v>
      </c>
      <c r="Q1417" s="17">
        <v>-9.6140709999999991</v>
      </c>
      <c r="R1417" s="17">
        <v>-11.82564</v>
      </c>
      <c r="S1417" s="17">
        <v>-7.9314879999999999</v>
      </c>
      <c r="T1417" s="17">
        <v>-0.34371279999999999</v>
      </c>
      <c r="U1417" s="17">
        <v>5.1801069999999996</v>
      </c>
      <c r="V1417" s="17">
        <v>12.80311</v>
      </c>
      <c r="W1417" s="17">
        <v>18.630030000000001</v>
      </c>
      <c r="X1417" s="17">
        <v>20.922329999999999</v>
      </c>
      <c r="Y1417" s="17">
        <v>21.13044</v>
      </c>
      <c r="Z1417" s="17">
        <v>20.35399</v>
      </c>
      <c r="AA1417" s="17">
        <v>16.692869999999999</v>
      </c>
      <c r="AB1417" s="17">
        <v>11.906639999999999</v>
      </c>
      <c r="AC1417" s="17">
        <v>8.8282050000000005</v>
      </c>
      <c r="AD1417" s="17">
        <v>9.5917239999999993</v>
      </c>
      <c r="AE1417" s="17">
        <v>-4.3159260000000002</v>
      </c>
      <c r="AF1417" s="17">
        <v>-3.1931379999999998</v>
      </c>
      <c r="AG1417" s="17">
        <v>-3.3477389999999998</v>
      </c>
      <c r="AH1417" s="17">
        <v>-2.6299000000000001</v>
      </c>
      <c r="AI1417" s="17">
        <v>-3.3913760000000002</v>
      </c>
      <c r="AJ1417" s="17">
        <v>-4.222556</v>
      </c>
      <c r="AK1417" s="17">
        <v>-5.4705630000000003</v>
      </c>
      <c r="AL1417" s="17">
        <v>-4.2815580000000004</v>
      </c>
      <c r="AM1417" s="17">
        <v>-3.1672180000000001</v>
      </c>
      <c r="AN1417" s="17">
        <v>-3.2673160000000001</v>
      </c>
      <c r="AO1417" s="17">
        <v>-1.1196950000000001</v>
      </c>
      <c r="AP1417" s="17">
        <v>-2.3393999999999999</v>
      </c>
      <c r="AQ1417" s="17">
        <v>-0.57924560000000003</v>
      </c>
      <c r="AR1417" s="17">
        <v>1.1061289999999999</v>
      </c>
      <c r="AS1417" s="17">
        <v>1.0929759999999999</v>
      </c>
      <c r="AT1417" s="17">
        <v>1.1708190000000001</v>
      </c>
      <c r="AU1417" s="17">
        <v>1.683951</v>
      </c>
      <c r="AV1417" s="17">
        <v>1.3766050000000001</v>
      </c>
      <c r="AW1417" s="17">
        <v>3.0133649999999998</v>
      </c>
      <c r="AX1417" s="17">
        <v>2.786365</v>
      </c>
      <c r="AY1417" s="17">
        <v>-0.82249130000000004</v>
      </c>
      <c r="AZ1417" s="17">
        <v>-5.1081580000000004</v>
      </c>
      <c r="BA1417" s="17">
        <v>-6.73245</v>
      </c>
      <c r="BB1417" s="17">
        <v>-3.0408019999999998</v>
      </c>
      <c r="BC1417" s="17">
        <v>-2.6702810000000001</v>
      </c>
      <c r="BD1417" s="17">
        <v>-1.780044</v>
      </c>
      <c r="BE1417" s="17">
        <v>-2.1330420000000001</v>
      </c>
      <c r="BF1417" s="17">
        <v>-1.3946229999999999</v>
      </c>
      <c r="BG1417" s="17">
        <v>-2.0338539999999998</v>
      </c>
      <c r="BH1417" s="17">
        <v>-2.803083</v>
      </c>
      <c r="BI1417" s="17">
        <v>-3.5916290000000002</v>
      </c>
      <c r="BJ1417" s="17">
        <v>-2.246667</v>
      </c>
      <c r="BK1417" s="17">
        <v>-1.1114710000000001</v>
      </c>
      <c r="BL1417" s="17">
        <v>-1.1211169999999999</v>
      </c>
      <c r="BM1417" s="17">
        <v>0.65880660000000002</v>
      </c>
      <c r="BN1417" s="17">
        <v>-0.52516980000000002</v>
      </c>
      <c r="BO1417" s="17">
        <v>1.435176</v>
      </c>
      <c r="BP1417" s="17">
        <v>4.0551529999999998</v>
      </c>
      <c r="BQ1417" s="17">
        <v>3.2830569999999999</v>
      </c>
      <c r="BR1417" s="17">
        <v>3.094754</v>
      </c>
      <c r="BS1417" s="17">
        <v>3.3624839999999998</v>
      </c>
      <c r="BT1417" s="17">
        <v>3.3649249999999999</v>
      </c>
      <c r="BU1417" s="17">
        <v>4.403054</v>
      </c>
      <c r="BV1417" s="17">
        <v>4.4192900000000002</v>
      </c>
      <c r="BW1417" s="17">
        <v>1.2917700000000001</v>
      </c>
      <c r="BX1417" s="17">
        <v>-2.9086310000000002</v>
      </c>
      <c r="BY1417" s="17">
        <v>-4.5248699999999999</v>
      </c>
      <c r="BZ1417" s="17">
        <v>-1.6763710000000001</v>
      </c>
      <c r="CA1417" s="17">
        <v>-1.5305139999999999</v>
      </c>
      <c r="CB1417" s="17">
        <v>-0.80133960000000004</v>
      </c>
      <c r="CC1417" s="17">
        <v>-1.2917460000000001</v>
      </c>
      <c r="CD1417" s="17">
        <v>-0.53907320000000003</v>
      </c>
      <c r="CE1417" s="17">
        <v>-1.093639</v>
      </c>
      <c r="CF1417" s="17">
        <v>-1.81996</v>
      </c>
      <c r="CG1417" s="17">
        <v>-2.2902840000000002</v>
      </c>
      <c r="CH1417" s="17">
        <v>-0.83730830000000001</v>
      </c>
      <c r="CI1417" s="17">
        <v>0.31233329999999998</v>
      </c>
      <c r="CJ1417" s="17">
        <v>0.36533339999999997</v>
      </c>
      <c r="CK1417" s="17">
        <v>1.8905920000000001</v>
      </c>
      <c r="CL1417" s="17">
        <v>0.73136060000000003</v>
      </c>
      <c r="CM1417" s="17">
        <v>2.8303590000000001</v>
      </c>
      <c r="CN1417" s="17">
        <v>6.097639</v>
      </c>
      <c r="CO1417" s="17">
        <v>4.7999010000000002</v>
      </c>
      <c r="CP1417" s="17">
        <v>4.4272660000000004</v>
      </c>
      <c r="CQ1417" s="17">
        <v>4.5250320000000004</v>
      </c>
      <c r="CR1417" s="17">
        <v>4.7420289999999996</v>
      </c>
      <c r="CS1417" s="17">
        <v>5.3655489999999997</v>
      </c>
      <c r="CT1417" s="17">
        <v>5.550249</v>
      </c>
      <c r="CU1417" s="17">
        <v>2.7561010000000001</v>
      </c>
      <c r="CV1417" s="17">
        <v>-1.3852450000000001</v>
      </c>
      <c r="CW1417" s="17">
        <v>-2.9959069999999999</v>
      </c>
      <c r="CX1417" s="17">
        <v>-0.73137059999999998</v>
      </c>
      <c r="CY1417" s="17">
        <v>-0.39074560000000003</v>
      </c>
      <c r="CZ1417" s="17">
        <v>0.17736469999999999</v>
      </c>
      <c r="DA1417" s="17">
        <v>-0.45045049999999998</v>
      </c>
      <c r="DB1417" s="17">
        <v>0.31647619999999999</v>
      </c>
      <c r="DC1417" s="17">
        <v>-0.15342310000000001</v>
      </c>
      <c r="DD1417" s="17">
        <v>-0.83683640000000004</v>
      </c>
      <c r="DE1417" s="17">
        <v>-0.98893989999999998</v>
      </c>
      <c r="DF1417" s="17">
        <v>0.57205079999999997</v>
      </c>
      <c r="DG1417" s="17">
        <v>1.736138</v>
      </c>
      <c r="DH1417" s="17">
        <v>1.8517840000000001</v>
      </c>
      <c r="DI1417" s="17">
        <v>3.1223770000000002</v>
      </c>
      <c r="DJ1417" s="17">
        <v>1.9878910000000001</v>
      </c>
      <c r="DK1417" s="17">
        <v>4.2255409999999998</v>
      </c>
      <c r="DL1417" s="17">
        <v>8.1401230000000009</v>
      </c>
      <c r="DM1417" s="17">
        <v>6.3167439999999999</v>
      </c>
      <c r="DN1417" s="17">
        <v>5.7597779999999998</v>
      </c>
      <c r="DO1417" s="17">
        <v>5.6875780000000002</v>
      </c>
      <c r="DP1417" s="17">
        <v>6.1191329999999997</v>
      </c>
      <c r="DQ1417" s="17">
        <v>6.3280430000000001</v>
      </c>
      <c r="DR1417" s="17">
        <v>6.6812079999999998</v>
      </c>
      <c r="DS1417" s="17">
        <v>4.2204319999999997</v>
      </c>
      <c r="DT1417" s="17">
        <v>0.1381404</v>
      </c>
      <c r="DU1417" s="17">
        <v>-1.466944</v>
      </c>
      <c r="DV1417" s="17">
        <v>0.21363009999999999</v>
      </c>
      <c r="DW1417" s="17">
        <v>1.2548980000000001</v>
      </c>
      <c r="DX1417" s="17">
        <v>1.5904579999999999</v>
      </c>
      <c r="DY1417" s="17">
        <v>0.76424709999999996</v>
      </c>
      <c r="DZ1417" s="17">
        <v>1.5517540000000001</v>
      </c>
      <c r="EA1417" s="17">
        <v>1.204099</v>
      </c>
      <c r="EB1417" s="17">
        <v>0.58263719999999997</v>
      </c>
      <c r="EC1417" s="17">
        <v>0.88999459999999997</v>
      </c>
      <c r="ED1417" s="17">
        <v>2.606941</v>
      </c>
      <c r="EE1417" s="17">
        <v>3.7918850000000002</v>
      </c>
      <c r="EF1417" s="17">
        <v>3.9979830000000001</v>
      </c>
      <c r="EG1417" s="17">
        <v>4.9008779999999996</v>
      </c>
      <c r="EH1417" s="17">
        <v>3.8021210000000001</v>
      </c>
      <c r="EI1417" s="17">
        <v>6.2399630000000004</v>
      </c>
      <c r="EJ1417" s="17">
        <v>11.08915</v>
      </c>
      <c r="EK1417" s="17">
        <v>8.5068239999999999</v>
      </c>
      <c r="EL1417" s="17">
        <v>7.683713</v>
      </c>
      <c r="EM1417" s="17">
        <v>7.3661120000000002</v>
      </c>
      <c r="EN1417" s="17">
        <v>8.1074529999999996</v>
      </c>
      <c r="EO1417" s="17">
        <v>7.717733</v>
      </c>
      <c r="EP1417" s="17">
        <v>8.314133</v>
      </c>
      <c r="EQ1417" s="17">
        <v>6.3346929999999997</v>
      </c>
      <c r="ER1417" s="17">
        <v>2.3376670000000002</v>
      </c>
      <c r="ES1417" s="17">
        <v>0.74063650000000003</v>
      </c>
      <c r="ET1417" s="17">
        <v>1.5780609999999999</v>
      </c>
      <c r="EU1417" s="17">
        <v>61.612279999999998</v>
      </c>
      <c r="EV1417" s="17">
        <v>61.782499999999999</v>
      </c>
      <c r="EW1417" s="17">
        <v>62.70438</v>
      </c>
      <c r="EX1417" s="17">
        <v>62.423720000000003</v>
      </c>
      <c r="EY1417" s="17">
        <v>60.79607</v>
      </c>
      <c r="EZ1417" s="17">
        <v>59.243870000000001</v>
      </c>
      <c r="FA1417" s="17">
        <v>59.802860000000003</v>
      </c>
      <c r="FB1417" s="17">
        <v>63.481960000000001</v>
      </c>
      <c r="FC1417" s="17">
        <v>72.696539999999999</v>
      </c>
      <c r="FD1417" s="17">
        <v>79.399709999999999</v>
      </c>
      <c r="FE1417" s="17">
        <v>84.939719999999994</v>
      </c>
      <c r="FF1417" s="17">
        <v>88.318160000000006</v>
      </c>
      <c r="FG1417" s="17">
        <v>88.124139999999997</v>
      </c>
      <c r="FH1417" s="17">
        <v>86.327299999999994</v>
      </c>
      <c r="FI1417" s="17">
        <v>86.695490000000007</v>
      </c>
      <c r="FJ1417" s="17">
        <v>86.398820000000001</v>
      </c>
      <c r="FK1417" s="17">
        <v>84.542479999999998</v>
      </c>
      <c r="FL1417" s="17">
        <v>79.47269</v>
      </c>
      <c r="FM1417" s="17">
        <v>75.662009999999995</v>
      </c>
      <c r="FN1417" s="17">
        <v>71.8249</v>
      </c>
      <c r="FO1417" s="17">
        <v>68.153919999999999</v>
      </c>
      <c r="FP1417" s="17">
        <v>65.931979999999996</v>
      </c>
      <c r="FQ1417" s="17">
        <v>65.894000000000005</v>
      </c>
      <c r="FR1417" s="17">
        <v>64.633290000000002</v>
      </c>
      <c r="FS1417" s="17">
        <v>28.886800000000001</v>
      </c>
      <c r="FT1417" s="17">
        <v>1.432598</v>
      </c>
      <c r="FU1417" s="17">
        <v>1.7523869999999999</v>
      </c>
      <c r="FW1417" s="17"/>
    </row>
    <row r="1418" spans="1:179" x14ac:dyDescent="0.25">
      <c r="A1418" t="s">
        <v>226</v>
      </c>
      <c r="B1418" t="s">
        <v>0</v>
      </c>
      <c r="C1418" t="s">
        <v>260</v>
      </c>
      <c r="D1418" s="63" t="s">
        <v>252</v>
      </c>
      <c r="E1418" t="s">
        <v>220</v>
      </c>
      <c r="F1418" s="17">
        <v>7972</v>
      </c>
      <c r="G1418" s="17">
        <v>4.3948869999999998</v>
      </c>
      <c r="H1418" s="17">
        <v>4.8798219999999999</v>
      </c>
      <c r="I1418" s="17">
        <v>4.1054639999999996</v>
      </c>
      <c r="J1418" s="17">
        <v>4.1532609999999996</v>
      </c>
      <c r="K1418" s="17">
        <v>3.876976</v>
      </c>
      <c r="L1418" s="17">
        <v>3.5897130000000002</v>
      </c>
      <c r="M1418" s="17">
        <v>3.7513230000000002</v>
      </c>
      <c r="N1418" s="17">
        <v>3.180831</v>
      </c>
      <c r="O1418" s="17">
        <v>0.50847200000000004</v>
      </c>
      <c r="P1418" s="17">
        <v>-2.4467349999999999</v>
      </c>
      <c r="Q1418" s="17">
        <v>-2.7265600000000001</v>
      </c>
      <c r="R1418" s="17">
        <v>-4.4355370000000001</v>
      </c>
      <c r="S1418" s="17">
        <v>-2.1627679999999998</v>
      </c>
      <c r="T1418" s="17">
        <v>1.4670110000000001</v>
      </c>
      <c r="U1418" s="17">
        <v>3.6494529999999998</v>
      </c>
      <c r="V1418" s="17">
        <v>6.064508</v>
      </c>
      <c r="W1418" s="17">
        <v>9.3435459999999999</v>
      </c>
      <c r="X1418" s="17">
        <v>10.40676</v>
      </c>
      <c r="Y1418" s="17">
        <v>10.606680000000001</v>
      </c>
      <c r="Z1418" s="17">
        <v>10.717790000000001</v>
      </c>
      <c r="AA1418" s="17">
        <v>8.9323270000000008</v>
      </c>
      <c r="AB1418" s="17">
        <v>6.3861780000000001</v>
      </c>
      <c r="AC1418" s="17">
        <v>5.1209499999999997</v>
      </c>
      <c r="AD1418" s="17">
        <v>6.0075000000000003</v>
      </c>
      <c r="AE1418" s="17">
        <v>-1.953276</v>
      </c>
      <c r="AF1418" s="17">
        <v>-0.68306069999999997</v>
      </c>
      <c r="AG1418" s="17">
        <v>-0.89593319999999999</v>
      </c>
      <c r="AH1418" s="17">
        <v>-0.68591820000000003</v>
      </c>
      <c r="AI1418" s="17">
        <v>-1.217481</v>
      </c>
      <c r="AJ1418" s="17">
        <v>-2.022573</v>
      </c>
      <c r="AK1418" s="17">
        <v>-3.1330930000000001</v>
      </c>
      <c r="AL1418" s="17">
        <v>-1.527722</v>
      </c>
      <c r="AM1418" s="17">
        <v>-1.595707</v>
      </c>
      <c r="AN1418" s="17">
        <v>-2.8520180000000002</v>
      </c>
      <c r="AO1418" s="17">
        <v>-0.74657629999999997</v>
      </c>
      <c r="AP1418" s="17">
        <v>-2.1222189999999999</v>
      </c>
      <c r="AQ1418" s="17">
        <v>-0.81185649999999998</v>
      </c>
      <c r="AR1418" s="17">
        <v>-0.40513959999999999</v>
      </c>
      <c r="AS1418" s="17">
        <v>0.1300481</v>
      </c>
      <c r="AT1418" s="17">
        <v>-0.73210649999999999</v>
      </c>
      <c r="AU1418" s="17">
        <v>0.34991250000000002</v>
      </c>
      <c r="AV1418" s="17">
        <v>-0.8893295</v>
      </c>
      <c r="AW1418" s="17">
        <v>0.97625490000000004</v>
      </c>
      <c r="AX1418" s="17">
        <v>0.95566879999999998</v>
      </c>
      <c r="AY1418" s="17">
        <v>-0.76253380000000004</v>
      </c>
      <c r="AZ1418" s="17">
        <v>-3.9646629999999998</v>
      </c>
      <c r="BA1418" s="17">
        <v>-4.4207840000000003</v>
      </c>
      <c r="BB1418" s="17">
        <v>-1.416318</v>
      </c>
      <c r="BC1418" s="17">
        <v>-1.1274329999999999</v>
      </c>
      <c r="BD1418" s="17">
        <v>-0.1213264</v>
      </c>
      <c r="BE1418" s="17">
        <v>-0.46057949999999998</v>
      </c>
      <c r="BF1418" s="17">
        <v>-0.220277</v>
      </c>
      <c r="BG1418" s="17">
        <v>-0.60859890000000005</v>
      </c>
      <c r="BH1418" s="17">
        <v>-1.226882</v>
      </c>
      <c r="BI1418" s="17">
        <v>-1.773196</v>
      </c>
      <c r="BJ1418" s="17">
        <v>-0.49529499999999999</v>
      </c>
      <c r="BK1418" s="17">
        <v>-0.40393519999999999</v>
      </c>
      <c r="BL1418" s="17">
        <v>-1.194134</v>
      </c>
      <c r="BM1418" s="17">
        <v>0.48146349999999999</v>
      </c>
      <c r="BN1418" s="17">
        <v>-0.79410970000000003</v>
      </c>
      <c r="BO1418" s="17">
        <v>0.68787480000000001</v>
      </c>
      <c r="BP1418" s="17">
        <v>1.914404</v>
      </c>
      <c r="BQ1418" s="17">
        <v>1.7118519999999999</v>
      </c>
      <c r="BR1418" s="17">
        <v>0.61566779999999999</v>
      </c>
      <c r="BS1418" s="17">
        <v>1.408352</v>
      </c>
      <c r="BT1418" s="17">
        <v>0.70850659999999999</v>
      </c>
      <c r="BU1418" s="17">
        <v>1.6144590000000001</v>
      </c>
      <c r="BV1418" s="17">
        <v>1.9640550000000001</v>
      </c>
      <c r="BW1418" s="17">
        <v>0.45563999999999999</v>
      </c>
      <c r="BX1418" s="17">
        <v>-2.1430340000000001</v>
      </c>
      <c r="BY1418" s="17">
        <v>-2.6108220000000002</v>
      </c>
      <c r="BZ1418" s="17">
        <v>-0.34297309999999998</v>
      </c>
      <c r="CA1418" s="17">
        <v>-0.55545659999999997</v>
      </c>
      <c r="CB1418" s="17">
        <v>0.26772899999999999</v>
      </c>
      <c r="CC1418" s="17">
        <v>-0.1590549</v>
      </c>
      <c r="CD1418" s="17">
        <v>0.1022246</v>
      </c>
      <c r="CE1418" s="17">
        <v>-0.1868891</v>
      </c>
      <c r="CF1418" s="17">
        <v>-0.6757898</v>
      </c>
      <c r="CG1418" s="17">
        <v>-0.83133469999999998</v>
      </c>
      <c r="CH1418" s="17">
        <v>0.21976100000000001</v>
      </c>
      <c r="CI1418" s="17">
        <v>0.42148239999999998</v>
      </c>
      <c r="CJ1418" s="17">
        <v>-4.5889199999999998E-2</v>
      </c>
      <c r="CK1418" s="17">
        <v>1.3320000000000001</v>
      </c>
      <c r="CL1418" s="17">
        <v>0.1257346</v>
      </c>
      <c r="CM1418" s="17">
        <v>1.7265839999999999</v>
      </c>
      <c r="CN1418" s="17">
        <v>3.5209130000000002</v>
      </c>
      <c r="CO1418" s="17">
        <v>2.807404</v>
      </c>
      <c r="CP1418" s="17">
        <v>1.549132</v>
      </c>
      <c r="CQ1418" s="17">
        <v>2.1414249999999999</v>
      </c>
      <c r="CR1418" s="17">
        <v>1.8151630000000001</v>
      </c>
      <c r="CS1418" s="17">
        <v>2.0564770000000001</v>
      </c>
      <c r="CT1418" s="17">
        <v>2.6624599999999998</v>
      </c>
      <c r="CU1418" s="17">
        <v>1.2993429999999999</v>
      </c>
      <c r="CV1418" s="17">
        <v>-0.88137940000000004</v>
      </c>
      <c r="CW1418" s="17">
        <v>-1.3572489999999999</v>
      </c>
      <c r="CX1418" s="17">
        <v>0.40042240000000001</v>
      </c>
      <c r="CY1418" s="17">
        <v>1.6519699999999998E-2</v>
      </c>
      <c r="CZ1418" s="17">
        <v>0.65678449999999999</v>
      </c>
      <c r="DA1418" s="17">
        <v>0.1424697</v>
      </c>
      <c r="DB1418" s="17">
        <v>0.4247263</v>
      </c>
      <c r="DC1418" s="17">
        <v>0.2348208</v>
      </c>
      <c r="DD1418" s="17">
        <v>-0.12469719999999999</v>
      </c>
      <c r="DE1418" s="17">
        <v>0.1105264</v>
      </c>
      <c r="DF1418" s="17">
        <v>0.93481700000000001</v>
      </c>
      <c r="DG1418" s="17">
        <v>1.2468999999999999</v>
      </c>
      <c r="DH1418" s="17">
        <v>1.1023559999999999</v>
      </c>
      <c r="DI1418" s="17">
        <v>2.1825369999999999</v>
      </c>
      <c r="DJ1418" s="17">
        <v>1.045579</v>
      </c>
      <c r="DK1418" s="17">
        <v>2.7652939999999999</v>
      </c>
      <c r="DL1418" s="17">
        <v>5.1274220000000001</v>
      </c>
      <c r="DM1418" s="17">
        <v>3.9029569999999998</v>
      </c>
      <c r="DN1418" s="17">
        <v>2.482596</v>
      </c>
      <c r="DO1418" s="17">
        <v>2.8744969999999999</v>
      </c>
      <c r="DP1418" s="17">
        <v>2.9218199999999999</v>
      </c>
      <c r="DQ1418" s="17">
        <v>2.4984950000000001</v>
      </c>
      <c r="DR1418" s="17">
        <v>3.360865</v>
      </c>
      <c r="DS1418" s="17">
        <v>2.1430470000000001</v>
      </c>
      <c r="DT1418" s="17">
        <v>0.38027519999999998</v>
      </c>
      <c r="DU1418" s="17">
        <v>-0.103675</v>
      </c>
      <c r="DV1418" s="17">
        <v>1.143818</v>
      </c>
      <c r="DW1418" s="17">
        <v>0.84236250000000001</v>
      </c>
      <c r="DX1418" s="17">
        <v>1.2185189999999999</v>
      </c>
      <c r="DY1418" s="17">
        <v>0.57782339999999999</v>
      </c>
      <c r="DZ1418" s="17">
        <v>0.89036740000000003</v>
      </c>
      <c r="EA1418" s="17">
        <v>0.84370290000000003</v>
      </c>
      <c r="EB1418" s="17">
        <v>0.67099299999999995</v>
      </c>
      <c r="EC1418" s="17">
        <v>1.470424</v>
      </c>
      <c r="ED1418" s="17">
        <v>1.967244</v>
      </c>
      <c r="EE1418" s="17">
        <v>2.438672</v>
      </c>
      <c r="EF1418" s="17">
        <v>2.7602389999999999</v>
      </c>
      <c r="EG1418" s="17">
        <v>3.4105759999999998</v>
      </c>
      <c r="EH1418" s="17">
        <v>2.373688</v>
      </c>
      <c r="EI1418" s="17">
        <v>4.2650249999999996</v>
      </c>
      <c r="EJ1418" s="17">
        <v>7.4469659999999998</v>
      </c>
      <c r="EK1418" s="17">
        <v>5.4847599999999996</v>
      </c>
      <c r="EL1418" s="17">
        <v>3.830371</v>
      </c>
      <c r="EM1418" s="17">
        <v>3.9329369999999999</v>
      </c>
      <c r="EN1418" s="17">
        <v>4.5196560000000003</v>
      </c>
      <c r="EO1418" s="17">
        <v>3.136698</v>
      </c>
      <c r="EP1418" s="17">
        <v>4.3692510000000002</v>
      </c>
      <c r="EQ1418" s="17">
        <v>3.361221</v>
      </c>
      <c r="ER1418" s="17">
        <v>2.2019039999999999</v>
      </c>
      <c r="ES1418" s="17">
        <v>1.706286</v>
      </c>
      <c r="ET1418" s="17">
        <v>2.2171630000000002</v>
      </c>
      <c r="EU1418" s="17">
        <v>63.067509999999999</v>
      </c>
      <c r="EV1418" s="17">
        <v>63.806930000000001</v>
      </c>
      <c r="EW1418" s="17">
        <v>64.219070000000002</v>
      </c>
      <c r="EX1418" s="17">
        <v>63.38946</v>
      </c>
      <c r="EY1418" s="17">
        <v>61.897869999999998</v>
      </c>
      <c r="EZ1418" s="17">
        <v>60.827440000000003</v>
      </c>
      <c r="FA1418" s="17">
        <v>60.269669999999998</v>
      </c>
      <c r="FB1418" s="17">
        <v>63.60689</v>
      </c>
      <c r="FC1418" s="17">
        <v>73.16534</v>
      </c>
      <c r="FD1418" s="17">
        <v>80.287409999999994</v>
      </c>
      <c r="FE1418" s="17">
        <v>85.549229999999994</v>
      </c>
      <c r="FF1418" s="17">
        <v>88.687169999999995</v>
      </c>
      <c r="FG1418" s="17">
        <v>87.343689999999995</v>
      </c>
      <c r="FH1418" s="17">
        <v>84.704409999999996</v>
      </c>
      <c r="FI1418" s="17">
        <v>85.139840000000007</v>
      </c>
      <c r="FJ1418" s="17">
        <v>85.368849999999995</v>
      </c>
      <c r="FK1418" s="17">
        <v>83.932040000000001</v>
      </c>
      <c r="FL1418" s="17">
        <v>79.100740000000002</v>
      </c>
      <c r="FM1418" s="17">
        <v>74.996390000000005</v>
      </c>
      <c r="FN1418" s="17">
        <v>71.458830000000006</v>
      </c>
      <c r="FO1418" s="17">
        <v>68.016909999999996</v>
      </c>
      <c r="FP1418" s="17">
        <v>66.625590000000003</v>
      </c>
      <c r="FQ1418" s="17">
        <v>66.811229999999995</v>
      </c>
      <c r="FR1418" s="17">
        <v>66.053229999999999</v>
      </c>
      <c r="FS1418" s="17">
        <v>16.612739999999999</v>
      </c>
      <c r="FT1418" s="17">
        <v>0.95879959999999997</v>
      </c>
      <c r="FU1418" s="17">
        <v>1.1059600000000001</v>
      </c>
      <c r="FW1418" s="17"/>
    </row>
    <row r="1419" spans="1:179" x14ac:dyDescent="0.25">
      <c r="A1419" t="s">
        <v>226</v>
      </c>
      <c r="B1419" t="s">
        <v>0</v>
      </c>
      <c r="C1419" t="s">
        <v>260</v>
      </c>
      <c r="D1419" s="63" t="s">
        <v>252</v>
      </c>
      <c r="E1419" t="s">
        <v>221</v>
      </c>
      <c r="F1419" s="17">
        <v>6123</v>
      </c>
      <c r="G1419" s="17">
        <v>2.739414</v>
      </c>
      <c r="H1419" s="17">
        <v>2.390117</v>
      </c>
      <c r="I1419" s="17">
        <v>2.2277459999999998</v>
      </c>
      <c r="J1419" s="17">
        <v>2.6558999999999999</v>
      </c>
      <c r="K1419" s="17">
        <v>2.4528050000000001</v>
      </c>
      <c r="L1419" s="17">
        <v>2.5860319999999999</v>
      </c>
      <c r="M1419" s="17">
        <v>2.426736</v>
      </c>
      <c r="N1419" s="17">
        <v>0.46242490000000003</v>
      </c>
      <c r="O1419" s="17">
        <v>-2.2201439999999999</v>
      </c>
      <c r="P1419" s="17">
        <v>-4.6856689999999999</v>
      </c>
      <c r="Q1419" s="17">
        <v>-6.8891309999999999</v>
      </c>
      <c r="R1419" s="17">
        <v>-7.5161939999999996</v>
      </c>
      <c r="S1419" s="17">
        <v>-6.2204379999999997</v>
      </c>
      <c r="T1419" s="17">
        <v>-2.5165869999999999</v>
      </c>
      <c r="U1419" s="17">
        <v>1.1988289999999999</v>
      </c>
      <c r="V1419" s="17">
        <v>6.8152189999999999</v>
      </c>
      <c r="W1419" s="17">
        <v>9.2977419999999995</v>
      </c>
      <c r="X1419" s="17">
        <v>10.46312</v>
      </c>
      <c r="Y1419" s="17">
        <v>10.7585</v>
      </c>
      <c r="Z1419" s="17">
        <v>9.7830460000000006</v>
      </c>
      <c r="AA1419" s="17">
        <v>7.7865039999999999</v>
      </c>
      <c r="AB1419" s="17">
        <v>5.4399309999999996</v>
      </c>
      <c r="AC1419" s="17">
        <v>3.7590729999999999</v>
      </c>
      <c r="AD1419" s="17">
        <v>3.4943840000000002</v>
      </c>
      <c r="AE1419" s="17">
        <v>-3.705803</v>
      </c>
      <c r="AF1419" s="17">
        <v>-3.509061</v>
      </c>
      <c r="AG1419" s="17">
        <v>-3.3664670000000001</v>
      </c>
      <c r="AH1419" s="17">
        <v>-2.8836400000000002</v>
      </c>
      <c r="AI1419" s="17">
        <v>-3.363534</v>
      </c>
      <c r="AJ1419" s="17">
        <v>-3.4585590000000002</v>
      </c>
      <c r="AK1419" s="17">
        <v>-3.8840129999999999</v>
      </c>
      <c r="AL1419" s="17">
        <v>-4.4271419999999999</v>
      </c>
      <c r="AM1419" s="17">
        <v>-2.8373759999999999</v>
      </c>
      <c r="AN1419" s="17">
        <v>-1.378879</v>
      </c>
      <c r="AO1419" s="17">
        <v>-1.602487</v>
      </c>
      <c r="AP1419" s="17">
        <v>-2.0309699999999999</v>
      </c>
      <c r="AQ1419" s="17">
        <v>-1.1202049999999999</v>
      </c>
      <c r="AR1419" s="17">
        <v>-1.0909549999999999</v>
      </c>
      <c r="AS1419" s="17">
        <v>-1.3420620000000001</v>
      </c>
      <c r="AT1419" s="17">
        <v>0.38074229999999998</v>
      </c>
      <c r="AU1419" s="17">
        <v>-0.16435569999999999</v>
      </c>
      <c r="AV1419" s="17">
        <v>0.78196589999999999</v>
      </c>
      <c r="AW1419" s="17">
        <v>1.4260250000000001</v>
      </c>
      <c r="AX1419" s="17">
        <v>0.64445889999999995</v>
      </c>
      <c r="AY1419" s="17">
        <v>-1.716186</v>
      </c>
      <c r="AZ1419" s="17">
        <v>-2.0363669999999998</v>
      </c>
      <c r="BA1419" s="17">
        <v>-3.365777</v>
      </c>
      <c r="BB1419" s="17">
        <v>-2.3736769999999998</v>
      </c>
      <c r="BC1419" s="17">
        <v>-2.314848</v>
      </c>
      <c r="BD1419" s="17">
        <v>-2.2748699999999999</v>
      </c>
      <c r="BE1419" s="17">
        <v>-2.19442</v>
      </c>
      <c r="BF1419" s="17">
        <v>-1.692728</v>
      </c>
      <c r="BG1419" s="17">
        <v>-2.0174660000000002</v>
      </c>
      <c r="BH1419" s="17">
        <v>-2.1229520000000002</v>
      </c>
      <c r="BI1419" s="17">
        <v>-2.5409259999999998</v>
      </c>
      <c r="BJ1419" s="17">
        <v>-2.536041</v>
      </c>
      <c r="BK1419" s="17">
        <v>-1.2461230000000001</v>
      </c>
      <c r="BL1419" s="17">
        <v>-0.20047229999999999</v>
      </c>
      <c r="BM1419" s="17">
        <v>-0.32661800000000002</v>
      </c>
      <c r="BN1419" s="17">
        <v>-0.54769869999999998</v>
      </c>
      <c r="BO1419" s="17">
        <v>-7.3113899999999996E-2</v>
      </c>
      <c r="BP1419" s="17">
        <v>0.65892070000000003</v>
      </c>
      <c r="BQ1419" s="17">
        <v>0.43197010000000002</v>
      </c>
      <c r="BR1419" s="17">
        <v>1.9014720000000001</v>
      </c>
      <c r="BS1419" s="17">
        <v>1.347642</v>
      </c>
      <c r="BT1419" s="17">
        <v>2.0182030000000002</v>
      </c>
      <c r="BU1419" s="17">
        <v>2.6772450000000001</v>
      </c>
      <c r="BV1419" s="17">
        <v>2.0566149999999999</v>
      </c>
      <c r="BW1419" s="17">
        <v>0.17377799999999999</v>
      </c>
      <c r="BX1419" s="17">
        <v>-1.178507</v>
      </c>
      <c r="BY1419" s="17">
        <v>-2.3147489999999999</v>
      </c>
      <c r="BZ1419" s="17">
        <v>-1.6930240000000001</v>
      </c>
      <c r="CA1419" s="17">
        <v>-1.351478</v>
      </c>
      <c r="CB1419" s="17">
        <v>-1.4200729999999999</v>
      </c>
      <c r="CC1419" s="17">
        <v>-1.3826639999999999</v>
      </c>
      <c r="CD1419" s="17">
        <v>-0.86790659999999997</v>
      </c>
      <c r="CE1419" s="17">
        <v>-1.0851839999999999</v>
      </c>
      <c r="CF1419" s="17">
        <v>-1.1979150000000001</v>
      </c>
      <c r="CG1419" s="17">
        <v>-1.610708</v>
      </c>
      <c r="CH1419" s="17">
        <v>-1.226272</v>
      </c>
      <c r="CI1419" s="17">
        <v>-0.14402599999999999</v>
      </c>
      <c r="CJ1419" s="17">
        <v>0.61568889999999998</v>
      </c>
      <c r="CK1419" s="17">
        <v>0.55704520000000002</v>
      </c>
      <c r="CL1419" s="17">
        <v>0.4796106</v>
      </c>
      <c r="CM1419" s="17">
        <v>0.65209850000000003</v>
      </c>
      <c r="CN1419" s="17">
        <v>1.8708800000000001</v>
      </c>
      <c r="CO1419" s="17">
        <v>1.6606590000000001</v>
      </c>
      <c r="CP1419" s="17">
        <v>2.954726</v>
      </c>
      <c r="CQ1419" s="17">
        <v>2.3948469999999999</v>
      </c>
      <c r="CR1419" s="17">
        <v>2.8744170000000002</v>
      </c>
      <c r="CS1419" s="17">
        <v>3.5438369999999999</v>
      </c>
      <c r="CT1419" s="17">
        <v>3.0346709999999999</v>
      </c>
      <c r="CU1419" s="17">
        <v>1.482761</v>
      </c>
      <c r="CV1419" s="17">
        <v>-0.58435570000000003</v>
      </c>
      <c r="CW1419" s="17">
        <v>-1.5868100000000001</v>
      </c>
      <c r="CX1419" s="17">
        <v>-1.221606</v>
      </c>
      <c r="CY1419" s="17">
        <v>-0.38810660000000002</v>
      </c>
      <c r="CZ1419" s="17">
        <v>-0.56527579999999999</v>
      </c>
      <c r="DA1419" s="17">
        <v>-0.57090879999999999</v>
      </c>
      <c r="DB1419" s="17">
        <v>-4.3084900000000002E-2</v>
      </c>
      <c r="DC1419" s="17">
        <v>-0.15290100000000001</v>
      </c>
      <c r="DD1419" s="17">
        <v>-0.2728775</v>
      </c>
      <c r="DE1419" s="17">
        <v>-0.68048980000000003</v>
      </c>
      <c r="DF1419" s="17">
        <v>8.3498500000000003E-2</v>
      </c>
      <c r="DG1419" s="17">
        <v>0.95807109999999995</v>
      </c>
      <c r="DH1419" s="17">
        <v>1.4318500000000001</v>
      </c>
      <c r="DI1419" s="17">
        <v>1.440709</v>
      </c>
      <c r="DJ1419" s="17">
        <v>1.50692</v>
      </c>
      <c r="DK1419" s="17">
        <v>1.377311</v>
      </c>
      <c r="DL1419" s="17">
        <v>3.0828389999999999</v>
      </c>
      <c r="DM1419" s="17">
        <v>2.889348</v>
      </c>
      <c r="DN1419" s="17">
        <v>4.0079779999999996</v>
      </c>
      <c r="DO1419" s="17">
        <v>3.4420519999999999</v>
      </c>
      <c r="DP1419" s="17">
        <v>3.7306309999999998</v>
      </c>
      <c r="DQ1419" s="17">
        <v>4.4104279999999996</v>
      </c>
      <c r="DR1419" s="17">
        <v>4.0127259999999998</v>
      </c>
      <c r="DS1419" s="17">
        <v>2.791744</v>
      </c>
      <c r="DT1419" s="17">
        <v>9.7955999999999998E-3</v>
      </c>
      <c r="DU1419" s="17">
        <v>-0.85887069999999999</v>
      </c>
      <c r="DV1419" s="17">
        <v>-0.75018810000000002</v>
      </c>
      <c r="DW1419" s="17">
        <v>1.002848</v>
      </c>
      <c r="DX1419" s="17">
        <v>0.66891529999999999</v>
      </c>
      <c r="DY1419" s="17">
        <v>0.60113760000000005</v>
      </c>
      <c r="DZ1419" s="17">
        <v>1.147826</v>
      </c>
      <c r="EA1419" s="17">
        <v>1.1931670000000001</v>
      </c>
      <c r="EB1419" s="17">
        <v>1.062729</v>
      </c>
      <c r="EC1419" s="17">
        <v>0.66259749999999995</v>
      </c>
      <c r="ED1419" s="17">
        <v>1.9745980000000001</v>
      </c>
      <c r="EE1419" s="17">
        <v>2.5493239999999999</v>
      </c>
      <c r="EF1419" s="17">
        <v>2.6102569999999998</v>
      </c>
      <c r="EG1419" s="17">
        <v>2.7165780000000002</v>
      </c>
      <c r="EH1419" s="17">
        <v>2.9901909999999998</v>
      </c>
      <c r="EI1419" s="17">
        <v>2.4244020000000002</v>
      </c>
      <c r="EJ1419" s="17">
        <v>4.8327150000000003</v>
      </c>
      <c r="EK1419" s="17">
        <v>4.6633800000000001</v>
      </c>
      <c r="EL1419" s="17">
        <v>5.5287090000000001</v>
      </c>
      <c r="EM1419" s="17">
        <v>4.9540499999999996</v>
      </c>
      <c r="EN1419" s="17">
        <v>4.9668679999999998</v>
      </c>
      <c r="EO1419" s="17">
        <v>5.6616479999999996</v>
      </c>
      <c r="EP1419" s="17">
        <v>5.4248820000000002</v>
      </c>
      <c r="EQ1419" s="17">
        <v>4.6817080000000004</v>
      </c>
      <c r="ER1419" s="17">
        <v>0.86765570000000003</v>
      </c>
      <c r="ES1419" s="17">
        <v>0.19215760000000001</v>
      </c>
      <c r="ET1419" s="17">
        <v>-6.9535299999999994E-2</v>
      </c>
      <c r="EU1419" s="17">
        <v>59.717570000000002</v>
      </c>
      <c r="EV1419" s="17">
        <v>59.14667</v>
      </c>
      <c r="EW1419" s="17">
        <v>60.732250000000001</v>
      </c>
      <c r="EX1419" s="17">
        <v>61.166330000000002</v>
      </c>
      <c r="EY1419" s="17">
        <v>59.361530000000002</v>
      </c>
      <c r="EZ1419" s="17">
        <v>57.18206</v>
      </c>
      <c r="FA1419" s="17">
        <v>59.195099999999996</v>
      </c>
      <c r="FB1419" s="17">
        <v>63.319330000000001</v>
      </c>
      <c r="FC1419" s="17">
        <v>72.086179999999999</v>
      </c>
      <c r="FD1419" s="17">
        <v>78.243920000000003</v>
      </c>
      <c r="FE1419" s="17">
        <v>84.146109999999993</v>
      </c>
      <c r="FF1419" s="17">
        <v>87.837680000000006</v>
      </c>
      <c r="FG1419" s="17">
        <v>89.140289999999993</v>
      </c>
      <c r="FH1419" s="17">
        <v>88.440309999999997</v>
      </c>
      <c r="FI1419" s="17">
        <v>88.721000000000004</v>
      </c>
      <c r="FJ1419" s="17">
        <v>87.739850000000004</v>
      </c>
      <c r="FK1419" s="17">
        <v>85.337310000000002</v>
      </c>
      <c r="FL1419" s="17">
        <v>79.95702</v>
      </c>
      <c r="FM1419" s="17">
        <v>76.528700000000001</v>
      </c>
      <c r="FN1419" s="17">
        <v>72.301590000000004</v>
      </c>
      <c r="FO1419" s="17">
        <v>68.332380000000001</v>
      </c>
      <c r="FP1419" s="17">
        <v>65.028940000000006</v>
      </c>
      <c r="FQ1419" s="17">
        <v>64.699789999999993</v>
      </c>
      <c r="FR1419" s="17">
        <v>62.784559999999999</v>
      </c>
      <c r="FS1419" s="17">
        <v>26.289619999999999</v>
      </c>
      <c r="FT1419" s="17">
        <v>1.1430959999999999</v>
      </c>
      <c r="FU1419" s="17">
        <v>1.4949779999999999</v>
      </c>
      <c r="FW1419" s="17"/>
    </row>
    <row r="1420" spans="1:179" x14ac:dyDescent="0.25">
      <c r="A1420" t="s">
        <v>226</v>
      </c>
      <c r="B1420" t="s">
        <v>0</v>
      </c>
      <c r="C1420" t="s">
        <v>260</v>
      </c>
      <c r="D1420" s="63" t="s">
        <v>241</v>
      </c>
      <c r="E1420" t="s">
        <v>219</v>
      </c>
      <c r="F1420" s="17">
        <v>13830</v>
      </c>
      <c r="G1420" s="17">
        <v>7.3653560000000002</v>
      </c>
      <c r="H1420" s="17">
        <v>5.213654</v>
      </c>
      <c r="I1420" s="17">
        <v>4.2748759999999999</v>
      </c>
      <c r="J1420" s="17">
        <v>4.5279179999999997</v>
      </c>
      <c r="K1420" s="17">
        <v>5.0417990000000001</v>
      </c>
      <c r="L1420" s="17">
        <v>6.1750579999999999</v>
      </c>
      <c r="M1420" s="17">
        <v>7.7964919999999998</v>
      </c>
      <c r="N1420" s="17">
        <v>7.9386950000000001</v>
      </c>
      <c r="O1420" s="17">
        <v>3.4341469999999998</v>
      </c>
      <c r="P1420" s="17">
        <v>-1.967568</v>
      </c>
      <c r="Q1420" s="17">
        <v>-6.6970419999999997</v>
      </c>
      <c r="R1420" s="17">
        <v>-10.61571</v>
      </c>
      <c r="S1420" s="17">
        <v>-12.381209999999999</v>
      </c>
      <c r="T1420" s="17">
        <v>-11.83169</v>
      </c>
      <c r="U1420" s="17">
        <v>-8.9147529999999993</v>
      </c>
      <c r="V1420" s="17">
        <v>-3.4544980000000001</v>
      </c>
      <c r="W1420" s="17">
        <v>2.7023419999999998</v>
      </c>
      <c r="X1420" s="17">
        <v>10.240819999999999</v>
      </c>
      <c r="Y1420" s="17">
        <v>14.21625</v>
      </c>
      <c r="Z1420" s="17">
        <v>14.23808</v>
      </c>
      <c r="AA1420" s="17">
        <v>13.36364</v>
      </c>
      <c r="AB1420" s="17">
        <v>12.222149999999999</v>
      </c>
      <c r="AC1420" s="17">
        <v>10.652749999999999</v>
      </c>
      <c r="AD1420" s="17">
        <v>9.4019980000000007</v>
      </c>
      <c r="AE1420" s="17">
        <v>-2.6811820000000002</v>
      </c>
      <c r="AF1420" s="17">
        <v>-4.7555569999999996</v>
      </c>
      <c r="AG1420" s="17">
        <v>-5.1576079999999997</v>
      </c>
      <c r="AH1420" s="17">
        <v>-4.3296239999999999</v>
      </c>
      <c r="AI1420" s="17">
        <v>-3.6208629999999999</v>
      </c>
      <c r="AJ1420" s="17">
        <v>-2.593426</v>
      </c>
      <c r="AK1420" s="17">
        <v>-1.959967</v>
      </c>
      <c r="AL1420" s="17">
        <v>-1.6292580000000001</v>
      </c>
      <c r="AM1420" s="17">
        <v>-1.2818860000000001</v>
      </c>
      <c r="AN1420" s="17">
        <v>-1.491552</v>
      </c>
      <c r="AO1420" s="17">
        <v>-1.4033990000000001</v>
      </c>
      <c r="AP1420" s="17">
        <v>-1.8452379999999999</v>
      </c>
      <c r="AQ1420" s="17">
        <v>-1.5429600000000001</v>
      </c>
      <c r="AR1420" s="17">
        <v>-1.1648149999999999</v>
      </c>
      <c r="AS1420" s="17">
        <v>-0.93996069999999998</v>
      </c>
      <c r="AT1420" s="17">
        <v>-0.81555770000000005</v>
      </c>
      <c r="AU1420" s="17">
        <v>-0.61154679999999995</v>
      </c>
      <c r="AV1420" s="17">
        <v>-0.57991159999999997</v>
      </c>
      <c r="AW1420" s="17">
        <v>-0.28601019999999999</v>
      </c>
      <c r="AX1420" s="17">
        <v>-0.30086750000000001</v>
      </c>
      <c r="AY1420" s="17">
        <v>-0.5357442</v>
      </c>
      <c r="AZ1420" s="17">
        <v>-1.061545</v>
      </c>
      <c r="BA1420" s="17">
        <v>-1.2958810000000001</v>
      </c>
      <c r="BB1420" s="17">
        <v>-0.86580040000000003</v>
      </c>
      <c r="BC1420" s="17">
        <v>-2.0222669999999998</v>
      </c>
      <c r="BD1420" s="17">
        <v>-3.763865</v>
      </c>
      <c r="BE1420" s="17">
        <v>-4.1858399999999998</v>
      </c>
      <c r="BF1420" s="17">
        <v>-3.5117620000000001</v>
      </c>
      <c r="BG1420" s="17">
        <v>-2.8927510000000001</v>
      </c>
      <c r="BH1420" s="17">
        <v>-2.0116700000000001</v>
      </c>
      <c r="BI1420" s="17">
        <v>-1.51352</v>
      </c>
      <c r="BJ1420" s="17">
        <v>-1.1710179999999999</v>
      </c>
      <c r="BK1420" s="17">
        <v>-0.94164289999999995</v>
      </c>
      <c r="BL1420" s="17">
        <v>-1.0715699999999999</v>
      </c>
      <c r="BM1420" s="17">
        <v>-0.86251089999999997</v>
      </c>
      <c r="BN1420" s="17">
        <v>-1.296424</v>
      </c>
      <c r="BO1420" s="17">
        <v>-0.90611929999999996</v>
      </c>
      <c r="BP1420" s="17">
        <v>-0.48891200000000001</v>
      </c>
      <c r="BQ1420" s="17">
        <v>-0.2459529</v>
      </c>
      <c r="BR1420" s="17">
        <v>-6.8723400000000004E-2</v>
      </c>
      <c r="BS1420" s="17">
        <v>8.8513300000000003E-2</v>
      </c>
      <c r="BT1420" s="17">
        <v>0.15468460000000001</v>
      </c>
      <c r="BU1420" s="17">
        <v>0.30663079999999998</v>
      </c>
      <c r="BV1420" s="17">
        <v>0.16183339999999999</v>
      </c>
      <c r="BW1420" s="17">
        <v>-0.11833929999999999</v>
      </c>
      <c r="BX1420" s="17">
        <v>-0.60051469999999996</v>
      </c>
      <c r="BY1420" s="17">
        <v>-0.74847960000000002</v>
      </c>
      <c r="BZ1420" s="17">
        <v>-0.39341350000000003</v>
      </c>
      <c r="CA1420" s="17">
        <v>-1.565904</v>
      </c>
      <c r="CB1420" s="17">
        <v>-3.0770219999999999</v>
      </c>
      <c r="CC1420" s="17">
        <v>-3.5127959999999998</v>
      </c>
      <c r="CD1420" s="17">
        <v>-2.9453130000000001</v>
      </c>
      <c r="CE1420" s="17">
        <v>-2.3884639999999999</v>
      </c>
      <c r="CF1420" s="17">
        <v>-1.6087469999999999</v>
      </c>
      <c r="CG1420" s="17">
        <v>-1.204313</v>
      </c>
      <c r="CH1420" s="17">
        <v>-0.85364229999999997</v>
      </c>
      <c r="CI1420" s="17">
        <v>-0.7059917</v>
      </c>
      <c r="CJ1420" s="17">
        <v>-0.78069140000000004</v>
      </c>
      <c r="CK1420" s="17">
        <v>-0.48789379999999999</v>
      </c>
      <c r="CL1420" s="17">
        <v>-0.91631790000000002</v>
      </c>
      <c r="CM1420" s="17">
        <v>-0.46504529999999999</v>
      </c>
      <c r="CN1420" s="17">
        <v>-2.0784E-2</v>
      </c>
      <c r="CO1420" s="17">
        <v>0.2347148</v>
      </c>
      <c r="CP1420" s="17">
        <v>0.44853169999999998</v>
      </c>
      <c r="CQ1420" s="17">
        <v>0.57337280000000002</v>
      </c>
      <c r="CR1420" s="17">
        <v>0.66346369999999999</v>
      </c>
      <c r="CS1420" s="17">
        <v>0.71709230000000002</v>
      </c>
      <c r="CT1420" s="17">
        <v>0.48229860000000002</v>
      </c>
      <c r="CU1420" s="17">
        <v>0.17075409999999999</v>
      </c>
      <c r="CV1420" s="17">
        <v>-0.28120630000000002</v>
      </c>
      <c r="CW1420" s="17">
        <v>-0.36935099999999998</v>
      </c>
      <c r="CX1420" s="17">
        <v>-6.6239800000000001E-2</v>
      </c>
      <c r="CY1420" s="17">
        <v>-1.1095410000000001</v>
      </c>
      <c r="CZ1420" s="17">
        <v>-2.39018</v>
      </c>
      <c r="DA1420" s="17">
        <v>-2.8397519999999998</v>
      </c>
      <c r="DB1420" s="17">
        <v>-2.3788649999999998</v>
      </c>
      <c r="DC1420" s="17">
        <v>-1.8841760000000001</v>
      </c>
      <c r="DD1420" s="17">
        <v>-1.2058249999999999</v>
      </c>
      <c r="DE1420" s="17">
        <v>-0.89510520000000005</v>
      </c>
      <c r="DF1420" s="17">
        <v>-0.53626660000000004</v>
      </c>
      <c r="DG1420" s="17">
        <v>-0.47034049999999999</v>
      </c>
      <c r="DH1420" s="17">
        <v>-0.4898131</v>
      </c>
      <c r="DI1420" s="17">
        <v>-0.11327669999999999</v>
      </c>
      <c r="DJ1420" s="17">
        <v>-0.53621129999999995</v>
      </c>
      <c r="DK1420" s="17">
        <v>-2.3971200000000002E-2</v>
      </c>
      <c r="DL1420" s="17">
        <v>0.44734420000000003</v>
      </c>
      <c r="DM1420" s="17">
        <v>0.71538239999999997</v>
      </c>
      <c r="DN1420" s="17">
        <v>0.9657869</v>
      </c>
      <c r="DO1420" s="17">
        <v>1.0582320000000001</v>
      </c>
      <c r="DP1420" s="17">
        <v>1.1722429999999999</v>
      </c>
      <c r="DQ1420" s="17">
        <v>1.1275539999999999</v>
      </c>
      <c r="DR1420" s="17">
        <v>0.80276369999999997</v>
      </c>
      <c r="DS1420" s="17">
        <v>0.45984750000000002</v>
      </c>
      <c r="DT1420" s="17">
        <v>3.81021E-2</v>
      </c>
      <c r="DU1420" s="17">
        <v>9.7775999999999991E-3</v>
      </c>
      <c r="DV1420" s="17">
        <v>0.2609339</v>
      </c>
      <c r="DW1420" s="17">
        <v>-0.45062570000000002</v>
      </c>
      <c r="DX1420" s="17">
        <v>-1.398488</v>
      </c>
      <c r="DY1420" s="17">
        <v>-1.8679840000000001</v>
      </c>
      <c r="DZ1420" s="17">
        <v>-1.5610029999999999</v>
      </c>
      <c r="EA1420" s="17">
        <v>-1.1560649999999999</v>
      </c>
      <c r="EB1420" s="17">
        <v>-0.62406830000000002</v>
      </c>
      <c r="EC1420" s="17">
        <v>-0.44865870000000002</v>
      </c>
      <c r="ED1420" s="17">
        <v>-7.8026399999999996E-2</v>
      </c>
      <c r="EE1420" s="17">
        <v>-0.1300975</v>
      </c>
      <c r="EF1420" s="17">
        <v>-6.9831000000000004E-2</v>
      </c>
      <c r="EG1420" s="17">
        <v>0.42761090000000002</v>
      </c>
      <c r="EH1420" s="17">
        <v>1.26021E-2</v>
      </c>
      <c r="EI1420" s="17">
        <v>0.61286960000000001</v>
      </c>
      <c r="EJ1420" s="17">
        <v>1.1232470000000001</v>
      </c>
      <c r="EK1420" s="17">
        <v>1.4093899999999999</v>
      </c>
      <c r="EL1420" s="17">
        <v>1.7126209999999999</v>
      </c>
      <c r="EM1420" s="17">
        <v>1.758292</v>
      </c>
      <c r="EN1420" s="17">
        <v>1.906839</v>
      </c>
      <c r="EO1420" s="17">
        <v>1.7201949999999999</v>
      </c>
      <c r="EP1420" s="17">
        <v>1.2654650000000001</v>
      </c>
      <c r="EQ1420" s="17">
        <v>0.87725229999999998</v>
      </c>
      <c r="ER1420" s="17">
        <v>0.49913269999999998</v>
      </c>
      <c r="ES1420" s="17">
        <v>0.55717899999999998</v>
      </c>
      <c r="ET1420" s="17">
        <v>0.73332079999999999</v>
      </c>
      <c r="EU1420" s="17">
        <v>58.061410000000002</v>
      </c>
      <c r="EV1420" s="17">
        <v>57.552259999999997</v>
      </c>
      <c r="EW1420" s="17">
        <v>57.227359999999997</v>
      </c>
      <c r="EX1420" s="17">
        <v>56.72381</v>
      </c>
      <c r="EY1420" s="17">
        <v>56.435609999999997</v>
      </c>
      <c r="EZ1420" s="17">
        <v>56.03199</v>
      </c>
      <c r="FA1420" s="17">
        <v>55.8399</v>
      </c>
      <c r="FB1420" s="17">
        <v>55.80153</v>
      </c>
      <c r="FC1420" s="17">
        <v>58.707230000000003</v>
      </c>
      <c r="FD1420" s="17">
        <v>63.642600000000002</v>
      </c>
      <c r="FE1420" s="17">
        <v>67.373450000000005</v>
      </c>
      <c r="FF1420" s="17">
        <v>70.155410000000003</v>
      </c>
      <c r="FG1420" s="17">
        <v>71.680390000000003</v>
      </c>
      <c r="FH1420" s="17">
        <v>72.148539999999997</v>
      </c>
      <c r="FI1420" s="17">
        <v>72.222380000000001</v>
      </c>
      <c r="FJ1420" s="17">
        <v>71.882760000000005</v>
      </c>
      <c r="FK1420" s="17">
        <v>70.799369999999996</v>
      </c>
      <c r="FL1420" s="17">
        <v>69.444839999999999</v>
      </c>
      <c r="FM1420" s="17">
        <v>66.600560000000002</v>
      </c>
      <c r="FN1420" s="17">
        <v>64.152240000000006</v>
      </c>
      <c r="FO1420" s="17">
        <v>62.696150000000003</v>
      </c>
      <c r="FP1420" s="17">
        <v>61.046950000000002</v>
      </c>
      <c r="FQ1420" s="17">
        <v>60.031649999999999</v>
      </c>
      <c r="FR1420" s="17">
        <v>59.02599</v>
      </c>
      <c r="FS1420" s="17">
        <v>12.08118</v>
      </c>
      <c r="FT1420" s="17">
        <v>0.50104760000000004</v>
      </c>
      <c r="FU1420" s="17">
        <v>0.67623140000000004</v>
      </c>
      <c r="FW1420" s="17"/>
    </row>
    <row r="1421" spans="1:179" x14ac:dyDescent="0.25">
      <c r="A1421" t="s">
        <v>226</v>
      </c>
      <c r="B1421" t="s">
        <v>0</v>
      </c>
      <c r="C1421" t="s">
        <v>260</v>
      </c>
      <c r="D1421" s="63" t="s">
        <v>241</v>
      </c>
      <c r="E1421" t="s">
        <v>220</v>
      </c>
      <c r="F1421" s="17">
        <v>7825</v>
      </c>
      <c r="G1421" s="17">
        <v>4.0580030000000002</v>
      </c>
      <c r="H1421" s="17">
        <v>3.2863449999999998</v>
      </c>
      <c r="I1421" s="17">
        <v>2.6016300000000001</v>
      </c>
      <c r="J1421" s="17">
        <v>2.548791</v>
      </c>
      <c r="K1421" s="17">
        <v>2.7494209999999999</v>
      </c>
      <c r="L1421" s="17">
        <v>3.1638489999999999</v>
      </c>
      <c r="M1421" s="17">
        <v>4.1330460000000002</v>
      </c>
      <c r="N1421" s="17">
        <v>4.4613420000000001</v>
      </c>
      <c r="O1421" s="17">
        <v>2.7224370000000002</v>
      </c>
      <c r="P1421" s="17">
        <v>0.23487469999999999</v>
      </c>
      <c r="Q1421" s="17">
        <v>-2.2212999999999998</v>
      </c>
      <c r="R1421" s="17">
        <v>-4.0598799999999997</v>
      </c>
      <c r="S1421" s="17">
        <v>-5.2629039999999998</v>
      </c>
      <c r="T1421" s="17">
        <v>-4.865767</v>
      </c>
      <c r="U1421" s="17">
        <v>-3.104714</v>
      </c>
      <c r="V1421" s="17">
        <v>-0.73533269999999995</v>
      </c>
      <c r="W1421" s="17">
        <v>2.1033659999999998</v>
      </c>
      <c r="X1421" s="17">
        <v>5.3337450000000004</v>
      </c>
      <c r="Y1421" s="17">
        <v>7.554697</v>
      </c>
      <c r="Z1421" s="17">
        <v>7.6438980000000001</v>
      </c>
      <c r="AA1421" s="17">
        <v>7.2294219999999996</v>
      </c>
      <c r="AB1421" s="17">
        <v>6.5568759999999999</v>
      </c>
      <c r="AC1421" s="17">
        <v>5.5136830000000003</v>
      </c>
      <c r="AD1421" s="17">
        <v>4.8398240000000001</v>
      </c>
      <c r="AE1421" s="17">
        <v>-1.4651829999999999</v>
      </c>
      <c r="AF1421" s="17">
        <v>-1.9432590000000001</v>
      </c>
      <c r="AG1421" s="17">
        <v>-2.5281579999999999</v>
      </c>
      <c r="AH1421" s="17">
        <v>-2.4473349999999998</v>
      </c>
      <c r="AI1421" s="17">
        <v>-2.1385770000000002</v>
      </c>
      <c r="AJ1421" s="17">
        <v>-1.755109</v>
      </c>
      <c r="AK1421" s="17">
        <v>-1.1618790000000001</v>
      </c>
      <c r="AL1421" s="17">
        <v>-0.92599670000000001</v>
      </c>
      <c r="AM1421" s="17">
        <v>-0.54923949999999999</v>
      </c>
      <c r="AN1421" s="17">
        <v>-0.90897329999999998</v>
      </c>
      <c r="AO1421" s="17">
        <v>-1.1168149999999999</v>
      </c>
      <c r="AP1421" s="17">
        <v>-1.3370519999999999</v>
      </c>
      <c r="AQ1421" s="17">
        <v>-1.4050769999999999</v>
      </c>
      <c r="AR1421" s="17">
        <v>-1.0518069999999999</v>
      </c>
      <c r="AS1421" s="17">
        <v>-0.61640159999999999</v>
      </c>
      <c r="AT1421" s="17">
        <v>-0.77192819999999995</v>
      </c>
      <c r="AU1421" s="17">
        <v>-0.41433999999999999</v>
      </c>
      <c r="AV1421" s="17">
        <v>-0.71728099999999995</v>
      </c>
      <c r="AW1421" s="17">
        <v>-0.32878299999999999</v>
      </c>
      <c r="AX1421" s="17">
        <v>-0.37198320000000001</v>
      </c>
      <c r="AY1421" s="17">
        <v>-0.48658449999999998</v>
      </c>
      <c r="AZ1421" s="17">
        <v>-0.83386850000000001</v>
      </c>
      <c r="BA1421" s="17">
        <v>-0.98093770000000002</v>
      </c>
      <c r="BB1421" s="17">
        <v>-0.75094320000000003</v>
      </c>
      <c r="BC1421" s="17">
        <v>-1.099472</v>
      </c>
      <c r="BD1421" s="17">
        <v>-1.553782</v>
      </c>
      <c r="BE1421" s="17">
        <v>-2.0183219999999999</v>
      </c>
      <c r="BF1421" s="17">
        <v>-1.898128</v>
      </c>
      <c r="BG1421" s="17">
        <v>-1.6050439999999999</v>
      </c>
      <c r="BH1421" s="17">
        <v>-1.2913779999999999</v>
      </c>
      <c r="BI1421" s="17">
        <v>-0.84758060000000002</v>
      </c>
      <c r="BJ1421" s="17">
        <v>-0.61516369999999998</v>
      </c>
      <c r="BK1421" s="17">
        <v>-0.31491350000000001</v>
      </c>
      <c r="BL1421" s="17">
        <v>-0.58664249999999996</v>
      </c>
      <c r="BM1421" s="17">
        <v>-0.77236499999999997</v>
      </c>
      <c r="BN1421" s="17">
        <v>-0.93567310000000004</v>
      </c>
      <c r="BO1421" s="17">
        <v>-0.9839871</v>
      </c>
      <c r="BP1421" s="17">
        <v>-0.61394820000000005</v>
      </c>
      <c r="BQ1421" s="17">
        <v>-0.17201749999999999</v>
      </c>
      <c r="BR1421" s="17">
        <v>-0.2255286</v>
      </c>
      <c r="BS1421" s="17">
        <v>3.7335699999999999E-2</v>
      </c>
      <c r="BT1421" s="17">
        <v>-0.24756310000000001</v>
      </c>
      <c r="BU1421" s="17">
        <v>2.26383E-2</v>
      </c>
      <c r="BV1421" s="17">
        <v>-8.0497299999999994E-2</v>
      </c>
      <c r="BW1421" s="17">
        <v>-0.20647760000000001</v>
      </c>
      <c r="BX1421" s="17">
        <v>-0.52339159999999996</v>
      </c>
      <c r="BY1421" s="17">
        <v>-0.71335610000000005</v>
      </c>
      <c r="BZ1421" s="17">
        <v>-0.50501799999999997</v>
      </c>
      <c r="CA1421" s="17">
        <v>-0.84618179999999998</v>
      </c>
      <c r="CB1421" s="17">
        <v>-1.2840309999999999</v>
      </c>
      <c r="CC1421" s="17">
        <v>-1.6652119999999999</v>
      </c>
      <c r="CD1421" s="17">
        <v>-1.5177480000000001</v>
      </c>
      <c r="CE1421" s="17">
        <v>-1.23552</v>
      </c>
      <c r="CF1421" s="17">
        <v>-0.97020039999999996</v>
      </c>
      <c r="CG1421" s="17">
        <v>-0.62989839999999997</v>
      </c>
      <c r="CH1421" s="17">
        <v>-0.39988180000000001</v>
      </c>
      <c r="CI1421" s="17">
        <v>-0.15262010000000001</v>
      </c>
      <c r="CJ1421" s="17">
        <v>-0.36339719999999998</v>
      </c>
      <c r="CK1421" s="17">
        <v>-0.5338001</v>
      </c>
      <c r="CL1421" s="17">
        <v>-0.65767940000000003</v>
      </c>
      <c r="CM1421" s="17">
        <v>-0.69234150000000005</v>
      </c>
      <c r="CN1421" s="17">
        <v>-0.31068820000000003</v>
      </c>
      <c r="CO1421" s="17">
        <v>0.13576150000000001</v>
      </c>
      <c r="CP1421" s="17">
        <v>0.15290619999999999</v>
      </c>
      <c r="CQ1421" s="17">
        <v>0.3501649</v>
      </c>
      <c r="CR1421" s="17">
        <v>7.7761999999999998E-2</v>
      </c>
      <c r="CS1421" s="17">
        <v>0.26603169999999998</v>
      </c>
      <c r="CT1421" s="17">
        <v>0.12138500000000001</v>
      </c>
      <c r="CU1421" s="17">
        <v>-1.24765E-2</v>
      </c>
      <c r="CV1421" s="17">
        <v>-0.30835620000000002</v>
      </c>
      <c r="CW1421" s="17">
        <v>-0.52802990000000005</v>
      </c>
      <c r="CX1421" s="17">
        <v>-0.33469090000000001</v>
      </c>
      <c r="CY1421" s="17">
        <v>-0.59289170000000002</v>
      </c>
      <c r="CZ1421" s="17">
        <v>-1.014281</v>
      </c>
      <c r="DA1421" s="17">
        <v>-1.312101</v>
      </c>
      <c r="DB1421" s="17">
        <v>-1.1373679999999999</v>
      </c>
      <c r="DC1421" s="17">
        <v>-0.86599610000000005</v>
      </c>
      <c r="DD1421" s="17">
        <v>-0.64902219999999999</v>
      </c>
      <c r="DE1421" s="17">
        <v>-0.41221609999999997</v>
      </c>
      <c r="DF1421" s="17">
        <v>-0.18459980000000001</v>
      </c>
      <c r="DG1421" s="17">
        <v>9.6734000000000004E-3</v>
      </c>
      <c r="DH1421" s="17">
        <v>-0.14015179999999999</v>
      </c>
      <c r="DI1421" s="17">
        <v>-0.29523519999999998</v>
      </c>
      <c r="DJ1421" s="17">
        <v>-0.37968560000000001</v>
      </c>
      <c r="DK1421" s="17">
        <v>-0.40069589999999999</v>
      </c>
      <c r="DL1421" s="17">
        <v>-7.4282000000000003E-3</v>
      </c>
      <c r="DM1421" s="17">
        <v>0.44354060000000001</v>
      </c>
      <c r="DN1421" s="17">
        <v>0.53134099999999995</v>
      </c>
      <c r="DO1421" s="17">
        <v>0.66299419999999998</v>
      </c>
      <c r="DP1421" s="17">
        <v>0.40308709999999998</v>
      </c>
      <c r="DQ1421" s="17">
        <v>0.50942500000000002</v>
      </c>
      <c r="DR1421" s="17">
        <v>0.32326719999999998</v>
      </c>
      <c r="DS1421" s="17">
        <v>0.18152470000000001</v>
      </c>
      <c r="DT1421" s="17">
        <v>-9.3320799999999995E-2</v>
      </c>
      <c r="DU1421" s="17">
        <v>-0.3427037</v>
      </c>
      <c r="DV1421" s="17">
        <v>-0.16436390000000001</v>
      </c>
      <c r="DW1421" s="17">
        <v>-0.22718099999999999</v>
      </c>
      <c r="DX1421" s="17">
        <v>-0.62480429999999998</v>
      </c>
      <c r="DY1421" s="17">
        <v>-0.80226560000000002</v>
      </c>
      <c r="DZ1421" s="17">
        <v>-0.58816040000000003</v>
      </c>
      <c r="EA1421" s="17">
        <v>-0.33246239999999999</v>
      </c>
      <c r="EB1421" s="17">
        <v>-0.18529190000000001</v>
      </c>
      <c r="EC1421" s="17">
        <v>-9.7917500000000005E-2</v>
      </c>
      <c r="ED1421" s="17">
        <v>0.12623309999999999</v>
      </c>
      <c r="EE1421" s="17">
        <v>0.2439993</v>
      </c>
      <c r="EF1421" s="17">
        <v>0.18217900000000001</v>
      </c>
      <c r="EG1421" s="17">
        <v>4.92147E-2</v>
      </c>
      <c r="EH1421" s="17">
        <v>2.1693199999999999E-2</v>
      </c>
      <c r="EI1421" s="17">
        <v>2.03939E-2</v>
      </c>
      <c r="EJ1421" s="17">
        <v>0.43043100000000001</v>
      </c>
      <c r="EK1421" s="17">
        <v>0.88792470000000001</v>
      </c>
      <c r="EL1421" s="17">
        <v>1.0777410000000001</v>
      </c>
      <c r="EM1421" s="17">
        <v>1.11467</v>
      </c>
      <c r="EN1421" s="17">
        <v>0.87280500000000005</v>
      </c>
      <c r="EO1421" s="17">
        <v>0.86084640000000001</v>
      </c>
      <c r="EP1421" s="17">
        <v>0.61475310000000005</v>
      </c>
      <c r="EQ1421" s="17">
        <v>0.46163149999999997</v>
      </c>
      <c r="ER1421" s="17">
        <v>0.21715609999999999</v>
      </c>
      <c r="ES1421" s="17">
        <v>-7.5122099999999997E-2</v>
      </c>
      <c r="ET1421" s="17">
        <v>8.1561300000000003E-2</v>
      </c>
      <c r="EU1421" s="17">
        <v>59.084350000000001</v>
      </c>
      <c r="EV1421" s="17">
        <v>58.511049999999997</v>
      </c>
      <c r="EW1421" s="17">
        <v>58.321359999999999</v>
      </c>
      <c r="EX1421" s="17">
        <v>57.797310000000003</v>
      </c>
      <c r="EY1421" s="17">
        <v>57.44641</v>
      </c>
      <c r="EZ1421" s="17">
        <v>57.094369999999998</v>
      </c>
      <c r="FA1421" s="17">
        <v>56.865099999999998</v>
      </c>
      <c r="FB1421" s="17">
        <v>56.840699999999998</v>
      </c>
      <c r="FC1421" s="17">
        <v>59.563540000000003</v>
      </c>
      <c r="FD1421" s="17">
        <v>64.185019999999994</v>
      </c>
      <c r="FE1421" s="17">
        <v>67.646119999999996</v>
      </c>
      <c r="FF1421" s="17">
        <v>70.21217</v>
      </c>
      <c r="FG1421" s="17">
        <v>71.365219999999994</v>
      </c>
      <c r="FH1421" s="17">
        <v>71.512410000000003</v>
      </c>
      <c r="FI1421" s="17">
        <v>71.569959999999995</v>
      </c>
      <c r="FJ1421" s="17">
        <v>71.144679999999994</v>
      </c>
      <c r="FK1421" s="17">
        <v>70.256140000000002</v>
      </c>
      <c r="FL1421" s="17">
        <v>69.058769999999996</v>
      </c>
      <c r="FM1421" s="17">
        <v>66.557029999999997</v>
      </c>
      <c r="FN1421" s="17">
        <v>64.592600000000004</v>
      </c>
      <c r="FO1421" s="17">
        <v>63.28781</v>
      </c>
      <c r="FP1421" s="17">
        <v>61.88944</v>
      </c>
      <c r="FQ1421" s="17">
        <v>60.922969999999999</v>
      </c>
      <c r="FR1421" s="17">
        <v>60.030670000000001</v>
      </c>
      <c r="FS1421" s="17">
        <v>7.504365</v>
      </c>
      <c r="FT1421" s="17">
        <v>0.32293509999999997</v>
      </c>
      <c r="FU1421" s="17">
        <v>0.4129912</v>
      </c>
      <c r="FW1421" s="17"/>
    </row>
    <row r="1422" spans="1:179" x14ac:dyDescent="0.25">
      <c r="A1422" t="s">
        <v>226</v>
      </c>
      <c r="B1422" t="s">
        <v>0</v>
      </c>
      <c r="C1422" t="s">
        <v>260</v>
      </c>
      <c r="D1422" s="63" t="s">
        <v>241</v>
      </c>
      <c r="E1422" t="s">
        <v>221</v>
      </c>
      <c r="F1422" s="17">
        <v>6005</v>
      </c>
      <c r="G1422" s="17">
        <v>3.3176299999999999</v>
      </c>
      <c r="H1422" s="17">
        <v>1.923791</v>
      </c>
      <c r="I1422" s="17">
        <v>1.6828240000000001</v>
      </c>
      <c r="J1422" s="17">
        <v>1.990245</v>
      </c>
      <c r="K1422" s="17">
        <v>2.295992</v>
      </c>
      <c r="L1422" s="17">
        <v>3.0316550000000002</v>
      </c>
      <c r="M1422" s="17">
        <v>3.6689449999999999</v>
      </c>
      <c r="N1422" s="17">
        <v>3.4782929999999999</v>
      </c>
      <c r="O1422" s="17">
        <v>0.69344220000000001</v>
      </c>
      <c r="P1422" s="17">
        <v>-2.203157</v>
      </c>
      <c r="Q1422" s="17">
        <v>-4.4540519999999999</v>
      </c>
      <c r="R1422" s="17">
        <v>-6.5392469999999996</v>
      </c>
      <c r="S1422" s="17">
        <v>-7.0745329999999997</v>
      </c>
      <c r="T1422" s="17">
        <v>-6.9398569999999999</v>
      </c>
      <c r="U1422" s="17">
        <v>-5.8199509999999997</v>
      </c>
      <c r="V1422" s="17">
        <v>-2.713495</v>
      </c>
      <c r="W1422" s="17">
        <v>0.60038100000000005</v>
      </c>
      <c r="X1422" s="17">
        <v>4.9433030000000002</v>
      </c>
      <c r="Y1422" s="17">
        <v>6.6845860000000004</v>
      </c>
      <c r="Z1422" s="17">
        <v>6.6218440000000003</v>
      </c>
      <c r="AA1422" s="17">
        <v>6.1617360000000003</v>
      </c>
      <c r="AB1422" s="17">
        <v>5.6967449999999999</v>
      </c>
      <c r="AC1422" s="17">
        <v>5.1775060000000002</v>
      </c>
      <c r="AD1422" s="17">
        <v>4.586773</v>
      </c>
      <c r="AE1422" s="17">
        <v>-1.654272</v>
      </c>
      <c r="AF1422" s="17">
        <v>-3.3595169999999999</v>
      </c>
      <c r="AG1422" s="17">
        <v>-3.2557670000000001</v>
      </c>
      <c r="AH1422" s="17">
        <v>-2.4531179999999999</v>
      </c>
      <c r="AI1422" s="17">
        <v>-1.982753</v>
      </c>
      <c r="AJ1422" s="17">
        <v>-1.2010449999999999</v>
      </c>
      <c r="AK1422" s="17">
        <v>-1.111672</v>
      </c>
      <c r="AL1422" s="17">
        <v>-1.0075499999999999</v>
      </c>
      <c r="AM1422" s="17">
        <v>-0.98417379999999999</v>
      </c>
      <c r="AN1422" s="17">
        <v>-0.86302069999999997</v>
      </c>
      <c r="AO1422" s="17">
        <v>-0.63331219999999999</v>
      </c>
      <c r="AP1422" s="17">
        <v>-0.86585449999999997</v>
      </c>
      <c r="AQ1422" s="17">
        <v>-0.52224930000000003</v>
      </c>
      <c r="AR1422" s="17">
        <v>-0.53433169999999997</v>
      </c>
      <c r="AS1422" s="17">
        <v>-0.80451220000000001</v>
      </c>
      <c r="AT1422" s="17">
        <v>-0.51841289999999995</v>
      </c>
      <c r="AU1422" s="17">
        <v>-0.63370099999999996</v>
      </c>
      <c r="AV1422" s="17">
        <v>-0.25063210000000002</v>
      </c>
      <c r="AW1422" s="17">
        <v>-0.26989940000000001</v>
      </c>
      <c r="AX1422" s="17">
        <v>-0.1792916</v>
      </c>
      <c r="AY1422" s="17">
        <v>-0.29249029999999998</v>
      </c>
      <c r="AZ1422" s="17">
        <v>-0.51092309999999996</v>
      </c>
      <c r="BA1422" s="17">
        <v>-0.60387539999999995</v>
      </c>
      <c r="BB1422" s="17">
        <v>-0.37538339999999998</v>
      </c>
      <c r="BC1422" s="17">
        <v>-1.0951759999999999</v>
      </c>
      <c r="BD1422" s="17">
        <v>-2.435225</v>
      </c>
      <c r="BE1422" s="17">
        <v>-2.4175469999999999</v>
      </c>
      <c r="BF1422" s="17">
        <v>-1.840287</v>
      </c>
      <c r="BG1422" s="17">
        <v>-1.4903249999999999</v>
      </c>
      <c r="BH1422" s="17">
        <v>-0.85685800000000001</v>
      </c>
      <c r="BI1422" s="17">
        <v>-0.79148540000000001</v>
      </c>
      <c r="BJ1422" s="17">
        <v>-0.67955290000000002</v>
      </c>
      <c r="BK1422" s="17">
        <v>-0.738869</v>
      </c>
      <c r="BL1422" s="17">
        <v>-0.59705949999999997</v>
      </c>
      <c r="BM1422" s="17">
        <v>-0.215729</v>
      </c>
      <c r="BN1422" s="17">
        <v>-0.4945253</v>
      </c>
      <c r="BO1422" s="17">
        <v>-5.1855999999999999E-2</v>
      </c>
      <c r="BP1422" s="17">
        <v>-3.0499600000000002E-2</v>
      </c>
      <c r="BQ1422" s="17">
        <v>-0.27425630000000001</v>
      </c>
      <c r="BR1422" s="17">
        <v>-3.24645E-2</v>
      </c>
      <c r="BS1422" s="17">
        <v>-0.12644449999999999</v>
      </c>
      <c r="BT1422" s="17">
        <v>0.2643432</v>
      </c>
      <c r="BU1422" s="17">
        <v>0.16955790000000001</v>
      </c>
      <c r="BV1422" s="17">
        <v>0.15662619999999999</v>
      </c>
      <c r="BW1422" s="17">
        <v>5.4976000000000001E-3</v>
      </c>
      <c r="BX1422" s="17">
        <v>-0.17373079999999999</v>
      </c>
      <c r="BY1422" s="17">
        <v>-0.13002739999999999</v>
      </c>
      <c r="BZ1422" s="17">
        <v>1.9986E-2</v>
      </c>
      <c r="CA1422" s="17">
        <v>-0.70794710000000005</v>
      </c>
      <c r="CB1422" s="17">
        <v>-1.7950630000000001</v>
      </c>
      <c r="CC1422" s="17">
        <v>-1.8369979999999999</v>
      </c>
      <c r="CD1422" s="17">
        <v>-1.415842</v>
      </c>
      <c r="CE1422" s="17">
        <v>-1.14927</v>
      </c>
      <c r="CF1422" s="17">
        <v>-0.61847510000000006</v>
      </c>
      <c r="CG1422" s="17">
        <v>-0.56972489999999998</v>
      </c>
      <c r="CH1422" s="17">
        <v>-0.45238270000000003</v>
      </c>
      <c r="CI1422" s="17">
        <v>-0.56897160000000002</v>
      </c>
      <c r="CJ1422" s="17">
        <v>-0.41285569999999999</v>
      </c>
      <c r="CK1422" s="17">
        <v>7.3487999999999998E-2</v>
      </c>
      <c r="CL1422" s="17">
        <v>-0.2373439</v>
      </c>
      <c r="CM1422" s="17">
        <v>0.27393699999999999</v>
      </c>
      <c r="CN1422" s="17">
        <v>0.31845299999999999</v>
      </c>
      <c r="CO1422" s="17">
        <v>9.2997300000000005E-2</v>
      </c>
      <c r="CP1422" s="17">
        <v>0.30410189999999998</v>
      </c>
      <c r="CQ1422" s="17">
        <v>0.22487979999999999</v>
      </c>
      <c r="CR1422" s="17">
        <v>0.6210135</v>
      </c>
      <c r="CS1422" s="17">
        <v>0.47392469999999998</v>
      </c>
      <c r="CT1422" s="17">
        <v>0.38928170000000001</v>
      </c>
      <c r="CU1422" s="17">
        <v>0.21188309999999999</v>
      </c>
      <c r="CV1422" s="17">
        <v>5.98075E-2</v>
      </c>
      <c r="CW1422" s="17">
        <v>0.19815820000000001</v>
      </c>
      <c r="CX1422" s="17">
        <v>0.29381760000000001</v>
      </c>
      <c r="CY1422" s="17">
        <v>-0.32071880000000003</v>
      </c>
      <c r="CZ1422" s="17">
        <v>-1.1549020000000001</v>
      </c>
      <c r="DA1422" s="17">
        <v>-1.2564489999999999</v>
      </c>
      <c r="DB1422" s="17">
        <v>-0.99139650000000001</v>
      </c>
      <c r="DC1422" s="17">
        <v>-0.80821540000000003</v>
      </c>
      <c r="DD1422" s="17">
        <v>-0.38009209999999999</v>
      </c>
      <c r="DE1422" s="17">
        <v>-0.34796440000000001</v>
      </c>
      <c r="DF1422" s="17">
        <v>-0.22521260000000001</v>
      </c>
      <c r="DG1422" s="17">
        <v>-0.39907419999999999</v>
      </c>
      <c r="DH1422" s="17">
        <v>-0.22865179999999999</v>
      </c>
      <c r="DI1422" s="17">
        <v>0.3627049</v>
      </c>
      <c r="DJ1422" s="17">
        <v>1.98376E-2</v>
      </c>
      <c r="DK1422" s="17">
        <v>0.59972999999999999</v>
      </c>
      <c r="DL1422" s="17">
        <v>0.66740549999999998</v>
      </c>
      <c r="DM1422" s="17">
        <v>0.46025090000000002</v>
      </c>
      <c r="DN1422" s="17">
        <v>0.64066829999999997</v>
      </c>
      <c r="DO1422" s="17">
        <v>0.5762041</v>
      </c>
      <c r="DP1422" s="17">
        <v>0.97768390000000005</v>
      </c>
      <c r="DQ1422" s="17">
        <v>0.77829150000000002</v>
      </c>
      <c r="DR1422" s="17">
        <v>0.62193739999999997</v>
      </c>
      <c r="DS1422" s="17">
        <v>0.41826859999999999</v>
      </c>
      <c r="DT1422" s="17">
        <v>0.29334589999999999</v>
      </c>
      <c r="DU1422" s="17">
        <v>0.52634389999999998</v>
      </c>
      <c r="DV1422" s="17">
        <v>0.56764919999999996</v>
      </c>
      <c r="DW1422" s="17">
        <v>0.23837749999999999</v>
      </c>
      <c r="DX1422" s="17">
        <v>-0.2306095</v>
      </c>
      <c r="DY1422" s="17">
        <v>-0.4182285</v>
      </c>
      <c r="DZ1422" s="17">
        <v>-0.3785654</v>
      </c>
      <c r="EA1422" s="17">
        <v>-0.31578679999999998</v>
      </c>
      <c r="EB1422" s="17">
        <v>-3.5904999999999999E-2</v>
      </c>
      <c r="EC1422" s="17">
        <v>-2.77775E-2</v>
      </c>
      <c r="ED1422" s="17">
        <v>0.102785</v>
      </c>
      <c r="EE1422" s="17">
        <v>-0.1537694</v>
      </c>
      <c r="EF1422" s="17">
        <v>3.73094E-2</v>
      </c>
      <c r="EG1422" s="17">
        <v>0.78028819999999999</v>
      </c>
      <c r="EH1422" s="17">
        <v>0.39116669999999998</v>
      </c>
      <c r="EI1422" s="17">
        <v>1.0701229999999999</v>
      </c>
      <c r="EJ1422" s="17">
        <v>1.171238</v>
      </c>
      <c r="EK1422" s="17">
        <v>0.99050669999999996</v>
      </c>
      <c r="EL1422" s="17">
        <v>1.126617</v>
      </c>
      <c r="EM1422" s="17">
        <v>1.083461</v>
      </c>
      <c r="EN1422" s="17">
        <v>1.492659</v>
      </c>
      <c r="EO1422" s="17">
        <v>1.217749</v>
      </c>
      <c r="EP1422" s="17">
        <v>0.95785509999999996</v>
      </c>
      <c r="EQ1422" s="17">
        <v>0.71625649999999996</v>
      </c>
      <c r="ER1422" s="17">
        <v>0.63053809999999999</v>
      </c>
      <c r="ES1422" s="17">
        <v>1.000192</v>
      </c>
      <c r="ET1422" s="17">
        <v>0.96301870000000001</v>
      </c>
      <c r="EU1422" s="17">
        <v>56.720440000000004</v>
      </c>
      <c r="EV1422" s="17">
        <v>56.295450000000002</v>
      </c>
      <c r="EW1422" s="17">
        <v>55.792999999999999</v>
      </c>
      <c r="EX1422" s="17">
        <v>55.316420000000001</v>
      </c>
      <c r="EY1422" s="17">
        <v>55.110439999999997</v>
      </c>
      <c r="EZ1422" s="17">
        <v>54.639099999999999</v>
      </c>
      <c r="FA1422" s="17">
        <v>54.495820000000002</v>
      </c>
      <c r="FB1422" s="17">
        <v>54.439210000000003</v>
      </c>
      <c r="FC1422" s="17">
        <v>57.584629999999997</v>
      </c>
      <c r="FD1422" s="17">
        <v>62.931570000000001</v>
      </c>
      <c r="FE1422" s="17">
        <v>67.015910000000005</v>
      </c>
      <c r="FF1422" s="17">
        <v>70.080929999999995</v>
      </c>
      <c r="FG1422" s="17">
        <v>72.093850000000003</v>
      </c>
      <c r="FH1422" s="17">
        <v>72.983149999999995</v>
      </c>
      <c r="FI1422" s="17">
        <v>73.078450000000004</v>
      </c>
      <c r="FJ1422" s="17">
        <v>72.851330000000004</v>
      </c>
      <c r="FK1422" s="17">
        <v>71.512309999999999</v>
      </c>
      <c r="FL1422" s="17">
        <v>69.951719999999995</v>
      </c>
      <c r="FM1422" s="17">
        <v>66.65804</v>
      </c>
      <c r="FN1422" s="17">
        <v>63.575020000000002</v>
      </c>
      <c r="FO1422" s="17">
        <v>61.920760000000001</v>
      </c>
      <c r="FP1422" s="17">
        <v>59.94267</v>
      </c>
      <c r="FQ1422" s="17">
        <v>58.863309999999998</v>
      </c>
      <c r="FR1422" s="17">
        <v>57.708930000000002</v>
      </c>
      <c r="FS1422" s="17">
        <v>9.4831979999999998</v>
      </c>
      <c r="FT1422" s="17">
        <v>0.37756329999999999</v>
      </c>
      <c r="FU1422" s="17">
        <v>0.49047289999999999</v>
      </c>
      <c r="FW1422" s="17"/>
    </row>
    <row r="1423" spans="1:179" x14ac:dyDescent="0.25">
      <c r="A1423" t="s">
        <v>226</v>
      </c>
      <c r="B1423" t="s">
        <v>0</v>
      </c>
      <c r="C1423" t="s">
        <v>260</v>
      </c>
      <c r="D1423" s="63" t="s">
        <v>253</v>
      </c>
      <c r="E1423" t="s">
        <v>219</v>
      </c>
      <c r="F1423" s="17">
        <v>13830</v>
      </c>
      <c r="G1423" s="17">
        <v>10.00999</v>
      </c>
      <c r="H1423" s="17">
        <v>7.4101900000000001</v>
      </c>
      <c r="I1423" s="17">
        <v>5.3155939999999999</v>
      </c>
      <c r="J1423" s="17">
        <v>3.7833920000000001</v>
      </c>
      <c r="K1423" s="17">
        <v>2.202766</v>
      </c>
      <c r="L1423" s="17">
        <v>6.5810240000000002</v>
      </c>
      <c r="M1423" s="17">
        <v>4.2080039999999999</v>
      </c>
      <c r="N1423" s="17">
        <v>4.318079</v>
      </c>
      <c r="O1423" s="17">
        <v>1.365672</v>
      </c>
      <c r="P1423" s="17">
        <v>-1.5623610000000001</v>
      </c>
      <c r="Q1423" s="17">
        <v>-1.1698649999999999</v>
      </c>
      <c r="R1423" s="17">
        <v>-2.6474199999999999</v>
      </c>
      <c r="S1423" s="17">
        <v>-9.6886399999999995</v>
      </c>
      <c r="T1423" s="17">
        <v>-11.663959999999999</v>
      </c>
      <c r="U1423" s="17">
        <v>-9.8733529999999998</v>
      </c>
      <c r="V1423" s="17">
        <v>-1.8426260000000001</v>
      </c>
      <c r="W1423" s="17">
        <v>10.497170000000001</v>
      </c>
      <c r="X1423" s="17">
        <v>18.402899999999999</v>
      </c>
      <c r="Y1423" s="17">
        <v>20.433630000000001</v>
      </c>
      <c r="Z1423" s="17">
        <v>19.670059999999999</v>
      </c>
      <c r="AA1423" s="17">
        <v>19.724920000000001</v>
      </c>
      <c r="AB1423" s="17">
        <v>19.704920000000001</v>
      </c>
      <c r="AC1423" s="17">
        <v>12.802490000000001</v>
      </c>
      <c r="AD1423" s="17">
        <v>9.8353540000000006</v>
      </c>
      <c r="AE1423" s="17">
        <v>-4.5706790000000002</v>
      </c>
      <c r="AF1423" s="17">
        <v>-5.314038</v>
      </c>
      <c r="AG1423" s="17">
        <v>-7.0242550000000001</v>
      </c>
      <c r="AH1423" s="17">
        <v>-8.1505270000000003</v>
      </c>
      <c r="AI1423" s="17">
        <v>-9.7923810000000007</v>
      </c>
      <c r="AJ1423" s="17">
        <v>-3.9657049999999998</v>
      </c>
      <c r="AK1423" s="17">
        <v>-6.9720849999999999</v>
      </c>
      <c r="AL1423" s="17">
        <v>-6.6761179999999998</v>
      </c>
      <c r="AM1423" s="17">
        <v>-4.3781359999999996</v>
      </c>
      <c r="AN1423" s="17">
        <v>-2.0999469999999998</v>
      </c>
      <c r="AO1423" s="17">
        <v>-1.555785</v>
      </c>
      <c r="AP1423" s="17">
        <v>-2.632514</v>
      </c>
      <c r="AQ1423" s="17">
        <v>-4.9082179999999997</v>
      </c>
      <c r="AR1423" s="17">
        <v>-6.5928490000000002</v>
      </c>
      <c r="AS1423" s="17">
        <v>-11.061870000000001</v>
      </c>
      <c r="AT1423" s="17">
        <v>-9.7238959999999999</v>
      </c>
      <c r="AU1423" s="17">
        <v>-4.2028650000000001</v>
      </c>
      <c r="AV1423" s="17">
        <v>-3.2026249999999998</v>
      </c>
      <c r="AW1423" s="17">
        <v>-3.6874099999999999</v>
      </c>
      <c r="AX1423" s="17">
        <v>-3.4690850000000002</v>
      </c>
      <c r="AY1423" s="17">
        <v>-1.420053</v>
      </c>
      <c r="AZ1423" s="17">
        <v>-0.7544554</v>
      </c>
      <c r="BA1423" s="17">
        <v>-3.9480819999999999</v>
      </c>
      <c r="BB1423" s="17">
        <v>-3.955422</v>
      </c>
      <c r="BC1423" s="17">
        <v>-2.5389439999999999</v>
      </c>
      <c r="BD1423" s="17">
        <v>-3.6005419999999999</v>
      </c>
      <c r="BE1423" s="17">
        <v>-5.0477809999999996</v>
      </c>
      <c r="BF1423" s="17">
        <v>-6.0370179999999998</v>
      </c>
      <c r="BG1423" s="17">
        <v>-7.3925590000000003</v>
      </c>
      <c r="BH1423" s="17">
        <v>-2.342012</v>
      </c>
      <c r="BI1423" s="17">
        <v>-5.1862890000000004</v>
      </c>
      <c r="BJ1423" s="17">
        <v>-4.2358529999999996</v>
      </c>
      <c r="BK1423" s="17">
        <v>-2.264923</v>
      </c>
      <c r="BL1423" s="17">
        <v>-0.57355350000000005</v>
      </c>
      <c r="BM1423" s="17">
        <v>0.13528490000000001</v>
      </c>
      <c r="BN1423" s="17">
        <v>-0.64057240000000004</v>
      </c>
      <c r="BO1423" s="17">
        <v>-2.7091099999999999</v>
      </c>
      <c r="BP1423" s="17">
        <v>-4.4048850000000002</v>
      </c>
      <c r="BQ1423" s="17">
        <v>-8.3558310000000002</v>
      </c>
      <c r="BR1423" s="17">
        <v>-7.0382170000000004</v>
      </c>
      <c r="BS1423" s="17">
        <v>-1.7121249999999999</v>
      </c>
      <c r="BT1423" s="17">
        <v>-1.084616</v>
      </c>
      <c r="BU1423" s="17">
        <v>-1.7851649999999999</v>
      </c>
      <c r="BV1423" s="17">
        <v>-1.836622</v>
      </c>
      <c r="BW1423" s="17">
        <v>9.5765100000000006E-2</v>
      </c>
      <c r="BX1423" s="17">
        <v>1.3058019999999999</v>
      </c>
      <c r="BY1423" s="17">
        <v>-2.507447</v>
      </c>
      <c r="BZ1423" s="17">
        <v>-2.80335</v>
      </c>
      <c r="CA1423" s="17">
        <v>-1.1317699999999999</v>
      </c>
      <c r="CB1423" s="17">
        <v>-2.41378</v>
      </c>
      <c r="CC1423" s="17">
        <v>-3.6788810000000001</v>
      </c>
      <c r="CD1423" s="17">
        <v>-4.5732080000000002</v>
      </c>
      <c r="CE1423" s="17">
        <v>-5.7304500000000003</v>
      </c>
      <c r="CF1423" s="17">
        <v>-1.2174480000000001</v>
      </c>
      <c r="CG1423" s="17">
        <v>-3.9494509999999998</v>
      </c>
      <c r="CH1423" s="17">
        <v>-2.5457329999999998</v>
      </c>
      <c r="CI1423" s="17">
        <v>-0.801319</v>
      </c>
      <c r="CJ1423" s="17">
        <v>0.4836223</v>
      </c>
      <c r="CK1423" s="17">
        <v>1.3065150000000001</v>
      </c>
      <c r="CL1423" s="17">
        <v>0.73904040000000004</v>
      </c>
      <c r="CM1423" s="17">
        <v>-1.1860139999999999</v>
      </c>
      <c r="CN1423" s="17">
        <v>-2.8895080000000002</v>
      </c>
      <c r="CO1423" s="17">
        <v>-6.4816370000000001</v>
      </c>
      <c r="CP1423" s="17">
        <v>-5.1781230000000003</v>
      </c>
      <c r="CQ1423" s="17">
        <v>1.2954200000000001E-2</v>
      </c>
      <c r="CR1423" s="17">
        <v>0.38231039999999999</v>
      </c>
      <c r="CS1423" s="17">
        <v>-0.4676749</v>
      </c>
      <c r="CT1423" s="17">
        <v>-0.70598439999999996</v>
      </c>
      <c r="CU1423" s="17">
        <v>1.1456170000000001</v>
      </c>
      <c r="CV1423" s="17">
        <v>2.7327300000000001</v>
      </c>
      <c r="CW1423" s="17">
        <v>-1.509666</v>
      </c>
      <c r="CX1423" s="17">
        <v>-2.0054289999999999</v>
      </c>
      <c r="CY1423" s="17">
        <v>0.27540330000000002</v>
      </c>
      <c r="CZ1423" s="17">
        <v>-1.2270179999999999</v>
      </c>
      <c r="DA1423" s="17">
        <v>-2.3099810000000001</v>
      </c>
      <c r="DB1423" s="17">
        <v>-3.1093980000000001</v>
      </c>
      <c r="DC1423" s="17">
        <v>-4.0683400000000001</v>
      </c>
      <c r="DD1423" s="17">
        <v>-9.2883199999999999E-2</v>
      </c>
      <c r="DE1423" s="17">
        <v>-2.7126139999999999</v>
      </c>
      <c r="DF1423" s="17">
        <v>-0.85561299999999996</v>
      </c>
      <c r="DG1423" s="17">
        <v>0.66228529999999997</v>
      </c>
      <c r="DH1423" s="17">
        <v>1.5407979999999999</v>
      </c>
      <c r="DI1423" s="17">
        <v>2.4777439999999999</v>
      </c>
      <c r="DJ1423" s="17">
        <v>2.1186530000000001</v>
      </c>
      <c r="DK1423" s="17">
        <v>0.33708120000000003</v>
      </c>
      <c r="DL1423" s="17">
        <v>-1.374131</v>
      </c>
      <c r="DM1423" s="17">
        <v>-4.607443</v>
      </c>
      <c r="DN1423" s="17">
        <v>-3.3180290000000001</v>
      </c>
      <c r="DO1423" s="17">
        <v>1.7380329999999999</v>
      </c>
      <c r="DP1423" s="17">
        <v>1.849237</v>
      </c>
      <c r="DQ1423" s="17">
        <v>0.84981470000000003</v>
      </c>
      <c r="DR1423" s="17">
        <v>0.42465380000000003</v>
      </c>
      <c r="DS1423" s="17">
        <v>2.195468</v>
      </c>
      <c r="DT1423" s="17">
        <v>4.1596580000000003</v>
      </c>
      <c r="DU1423" s="17">
        <v>-0.51188659999999997</v>
      </c>
      <c r="DV1423" s="17">
        <v>-1.2075070000000001</v>
      </c>
      <c r="DW1423" s="17">
        <v>2.3071380000000001</v>
      </c>
      <c r="DX1423" s="17">
        <v>0.48647839999999998</v>
      </c>
      <c r="DY1423" s="17">
        <v>-0.33350639999999998</v>
      </c>
      <c r="DZ1423" s="17">
        <v>-0.99588949999999998</v>
      </c>
      <c r="EA1423" s="17">
        <v>-1.6685179999999999</v>
      </c>
      <c r="EB1423" s="17">
        <v>1.5308090000000001</v>
      </c>
      <c r="EC1423" s="17">
        <v>-0.92681729999999996</v>
      </c>
      <c r="ED1423" s="17">
        <v>1.5846519999999999</v>
      </c>
      <c r="EE1423" s="17">
        <v>2.7754979999999998</v>
      </c>
      <c r="EF1423" s="17">
        <v>3.0671919999999999</v>
      </c>
      <c r="EG1423" s="17">
        <v>4.1688150000000004</v>
      </c>
      <c r="EH1423" s="17">
        <v>4.110595</v>
      </c>
      <c r="EI1423" s="17">
        <v>2.5361889999999998</v>
      </c>
      <c r="EJ1423" s="17">
        <v>0.81383249999999996</v>
      </c>
      <c r="EK1423" s="17">
        <v>-1.901405</v>
      </c>
      <c r="EL1423" s="17">
        <v>-0.6323493</v>
      </c>
      <c r="EM1423" s="17">
        <v>4.2287730000000003</v>
      </c>
      <c r="EN1423" s="17">
        <v>3.9672459999999998</v>
      </c>
      <c r="EO1423" s="17">
        <v>2.7520600000000002</v>
      </c>
      <c r="EP1423" s="17">
        <v>2.0571160000000002</v>
      </c>
      <c r="EQ1423" s="17">
        <v>3.711287</v>
      </c>
      <c r="ER1423" s="17">
        <v>6.2199150000000003</v>
      </c>
      <c r="ES1423" s="17">
        <v>0.92874909999999999</v>
      </c>
      <c r="ET1423" s="17">
        <v>-5.5435199999999997E-2</v>
      </c>
      <c r="EU1423" s="17">
        <v>64.509839999999997</v>
      </c>
      <c r="EV1423" s="17">
        <v>62.60924</v>
      </c>
      <c r="EW1423" s="17">
        <v>62.102499999999999</v>
      </c>
      <c r="EX1423" s="17">
        <v>61.870429999999999</v>
      </c>
      <c r="EY1423" s="17">
        <v>60.884569999999997</v>
      </c>
      <c r="EZ1423" s="17">
        <v>61.2395</v>
      </c>
      <c r="FA1423" s="17">
        <v>60.161299999999997</v>
      </c>
      <c r="FB1423" s="17">
        <v>61.13597</v>
      </c>
      <c r="FC1423" s="17">
        <v>67.915199999999999</v>
      </c>
      <c r="FD1423" s="17">
        <v>77.567329999999998</v>
      </c>
      <c r="FE1423" s="17">
        <v>83.261660000000006</v>
      </c>
      <c r="FF1423" s="17">
        <v>85.940349999999995</v>
      </c>
      <c r="FG1423" s="17">
        <v>86.193560000000005</v>
      </c>
      <c r="FH1423" s="17">
        <v>87.226240000000004</v>
      </c>
      <c r="FI1423" s="17">
        <v>88.946650000000005</v>
      </c>
      <c r="FJ1423" s="17">
        <v>86.921340000000001</v>
      </c>
      <c r="FK1423" s="17">
        <v>85.443299999999994</v>
      </c>
      <c r="FL1423" s="17">
        <v>84.934479999999994</v>
      </c>
      <c r="FM1423" s="17">
        <v>82.773889999999994</v>
      </c>
      <c r="FN1423" s="17">
        <v>76.635000000000005</v>
      </c>
      <c r="FO1423" s="17">
        <v>73.080100000000002</v>
      </c>
      <c r="FP1423" s="17">
        <v>70.299700000000001</v>
      </c>
      <c r="FQ1423" s="17">
        <v>69.015730000000005</v>
      </c>
      <c r="FR1423" s="17">
        <v>67.143479999999997</v>
      </c>
      <c r="FS1423" s="17">
        <v>31.36129</v>
      </c>
      <c r="FT1423" s="17">
        <v>1.536686</v>
      </c>
      <c r="FU1423" s="17">
        <v>1.869075</v>
      </c>
      <c r="FW1423" s="17"/>
    </row>
    <row r="1424" spans="1:179" x14ac:dyDescent="0.25">
      <c r="A1424" t="s">
        <v>226</v>
      </c>
      <c r="B1424" t="s">
        <v>0</v>
      </c>
      <c r="C1424" t="s">
        <v>260</v>
      </c>
      <c r="D1424" s="63" t="s">
        <v>253</v>
      </c>
      <c r="E1424" t="s">
        <v>220</v>
      </c>
      <c r="F1424" s="17">
        <v>7850</v>
      </c>
      <c r="G1424" s="17">
        <v>4.3861059999999998</v>
      </c>
      <c r="H1424" s="17">
        <v>4.3184560000000003</v>
      </c>
      <c r="I1424" s="17">
        <v>3.3020520000000002</v>
      </c>
      <c r="J1424" s="17">
        <v>2.753072</v>
      </c>
      <c r="K1424" s="17">
        <v>1.555644</v>
      </c>
      <c r="L1424" s="17">
        <v>2.6923840000000001</v>
      </c>
      <c r="M1424" s="17">
        <v>2.7391489999999998</v>
      </c>
      <c r="N1424" s="17">
        <v>3.9019460000000001</v>
      </c>
      <c r="O1424" s="17">
        <v>2.9190119999999999</v>
      </c>
      <c r="P1424" s="17">
        <v>1.0519940000000001</v>
      </c>
      <c r="Q1424" s="17">
        <v>0.74572870000000002</v>
      </c>
      <c r="R1424" s="17">
        <v>-0.36438559999999998</v>
      </c>
      <c r="S1424" s="17">
        <v>-4.4229399999999996</v>
      </c>
      <c r="T1424" s="17">
        <v>-4.6929220000000003</v>
      </c>
      <c r="U1424" s="17">
        <v>-3.3064879999999999</v>
      </c>
      <c r="V1424" s="17">
        <v>-0.91275360000000005</v>
      </c>
      <c r="W1424" s="17">
        <v>4.5583980000000004</v>
      </c>
      <c r="X1424" s="17">
        <v>7.8770119999999997</v>
      </c>
      <c r="Y1424" s="17">
        <v>10.617889999999999</v>
      </c>
      <c r="Z1424" s="17">
        <v>11.13875</v>
      </c>
      <c r="AA1424" s="17">
        <v>10.56002</v>
      </c>
      <c r="AB1424" s="17">
        <v>9.0655370000000008</v>
      </c>
      <c r="AC1424" s="17">
        <v>7.5134939999999997</v>
      </c>
      <c r="AD1424" s="17">
        <v>5.8205169999999997</v>
      </c>
      <c r="AE1424" s="17">
        <v>-4.2441129999999996</v>
      </c>
      <c r="AF1424" s="17">
        <v>-3.227554</v>
      </c>
      <c r="AG1424" s="17">
        <v>-3.5881780000000001</v>
      </c>
      <c r="AH1424" s="17">
        <v>-3.7391700000000001</v>
      </c>
      <c r="AI1424" s="17">
        <v>-5.2615769999999999</v>
      </c>
      <c r="AJ1424" s="17">
        <v>-3.4157579999999998</v>
      </c>
      <c r="AK1424" s="17">
        <v>-3.6825800000000002</v>
      </c>
      <c r="AL1424" s="17">
        <v>-1.6648130000000001</v>
      </c>
      <c r="AM1424" s="17">
        <v>-0.87927540000000004</v>
      </c>
      <c r="AN1424" s="17">
        <v>-0.72621259999999999</v>
      </c>
      <c r="AO1424" s="17">
        <v>-0.77438770000000001</v>
      </c>
      <c r="AP1424" s="17">
        <v>-2.0894940000000002</v>
      </c>
      <c r="AQ1424" s="17">
        <v>-3.54962</v>
      </c>
      <c r="AR1424" s="17">
        <v>-3.4133800000000001</v>
      </c>
      <c r="AS1424" s="17">
        <v>-5.1486840000000003</v>
      </c>
      <c r="AT1424" s="17">
        <v>-5.8317800000000002</v>
      </c>
      <c r="AU1424" s="17">
        <v>-2.7685849999999999</v>
      </c>
      <c r="AV1424" s="17">
        <v>-2.4409559999999999</v>
      </c>
      <c r="AW1424" s="17">
        <v>-1.3339289999999999</v>
      </c>
      <c r="AX1424" s="17">
        <v>-0.84943970000000002</v>
      </c>
      <c r="AY1424" s="17">
        <v>-0.87337980000000004</v>
      </c>
      <c r="AZ1424" s="17">
        <v>-1.0402210000000001</v>
      </c>
      <c r="BA1424" s="17">
        <v>-1.1861280000000001</v>
      </c>
      <c r="BB1424" s="17">
        <v>-1.623305</v>
      </c>
      <c r="BC1424" s="17">
        <v>-2.7049799999999999</v>
      </c>
      <c r="BD1424" s="17">
        <v>-1.945756</v>
      </c>
      <c r="BE1424" s="17">
        <v>-2.4370759999999998</v>
      </c>
      <c r="BF1424" s="17">
        <v>-2.6039110000000001</v>
      </c>
      <c r="BG1424" s="17">
        <v>-3.7789480000000002</v>
      </c>
      <c r="BH1424" s="17">
        <v>-2.2745989999999998</v>
      </c>
      <c r="BI1424" s="17">
        <v>-2.4597229999999999</v>
      </c>
      <c r="BJ1424" s="17">
        <v>-0.6596957</v>
      </c>
      <c r="BK1424" s="17">
        <v>0.23617250000000001</v>
      </c>
      <c r="BL1424" s="17">
        <v>0.38821339999999999</v>
      </c>
      <c r="BM1424" s="17">
        <v>0.36629129999999999</v>
      </c>
      <c r="BN1424" s="17">
        <v>-0.69339850000000003</v>
      </c>
      <c r="BO1424" s="17">
        <v>-2.2259739999999999</v>
      </c>
      <c r="BP1424" s="17">
        <v>-2.0325060000000001</v>
      </c>
      <c r="BQ1424" s="17">
        <v>-3.3505590000000001</v>
      </c>
      <c r="BR1424" s="17">
        <v>-3.9259499999999998</v>
      </c>
      <c r="BS1424" s="17">
        <v>-1.4382630000000001</v>
      </c>
      <c r="BT1424" s="17">
        <v>-1.4635530000000001</v>
      </c>
      <c r="BU1424" s="17">
        <v>-0.34106710000000001</v>
      </c>
      <c r="BV1424" s="17">
        <v>9.1466699999999998E-2</v>
      </c>
      <c r="BW1424" s="17">
        <v>0.18630949999999999</v>
      </c>
      <c r="BX1424" s="17">
        <v>-0.33843200000000001</v>
      </c>
      <c r="BY1424" s="17">
        <v>-0.56407180000000001</v>
      </c>
      <c r="BZ1424" s="17">
        <v>-0.96099069999999998</v>
      </c>
      <c r="CA1424" s="17">
        <v>-1.6389819999999999</v>
      </c>
      <c r="CB1424" s="17">
        <v>-1.0579860000000001</v>
      </c>
      <c r="CC1424" s="17">
        <v>-1.639826</v>
      </c>
      <c r="CD1424" s="17">
        <v>-1.817634</v>
      </c>
      <c r="CE1424" s="17">
        <v>-2.7520829999999998</v>
      </c>
      <c r="CF1424" s="17">
        <v>-1.484235</v>
      </c>
      <c r="CG1424" s="17">
        <v>-1.612776</v>
      </c>
      <c r="CH1424" s="17">
        <v>3.6445199999999997E-2</v>
      </c>
      <c r="CI1424" s="17">
        <v>1.0087280000000001</v>
      </c>
      <c r="CJ1424" s="17">
        <v>1.1600619999999999</v>
      </c>
      <c r="CK1424" s="17">
        <v>1.1563220000000001</v>
      </c>
      <c r="CL1424" s="17">
        <v>0.27353329999999998</v>
      </c>
      <c r="CM1424" s="17">
        <v>-1.3092220000000001</v>
      </c>
      <c r="CN1424" s="17">
        <v>-1.076117</v>
      </c>
      <c r="CO1424" s="17">
        <v>-2.1051829999999998</v>
      </c>
      <c r="CP1424" s="17">
        <v>-2.6059779999999999</v>
      </c>
      <c r="CQ1424" s="17">
        <v>-0.51688520000000004</v>
      </c>
      <c r="CR1424" s="17">
        <v>-0.78660649999999999</v>
      </c>
      <c r="CS1424" s="17">
        <v>0.34658610000000001</v>
      </c>
      <c r="CT1424" s="17">
        <v>0.74313560000000001</v>
      </c>
      <c r="CU1424" s="17">
        <v>0.92024709999999998</v>
      </c>
      <c r="CV1424" s="17">
        <v>0.1476248</v>
      </c>
      <c r="CW1424" s="17">
        <v>-0.13323769999999999</v>
      </c>
      <c r="CX1424" s="17">
        <v>-0.50227379999999999</v>
      </c>
      <c r="CY1424" s="17">
        <v>-0.57298300000000002</v>
      </c>
      <c r="CZ1424" s="17">
        <v>-0.1702166</v>
      </c>
      <c r="DA1424" s="17">
        <v>-0.84257629999999994</v>
      </c>
      <c r="DB1424" s="17">
        <v>-1.0313559999999999</v>
      </c>
      <c r="DC1424" s="17">
        <v>-1.7252190000000001</v>
      </c>
      <c r="DD1424" s="17">
        <v>-0.69387129999999997</v>
      </c>
      <c r="DE1424" s="17">
        <v>-0.76582879999999998</v>
      </c>
      <c r="DF1424" s="17">
        <v>0.73258610000000002</v>
      </c>
      <c r="DG1424" s="17">
        <v>1.7812840000000001</v>
      </c>
      <c r="DH1424" s="17">
        <v>1.93191</v>
      </c>
      <c r="DI1424" s="17">
        <v>1.946353</v>
      </c>
      <c r="DJ1424" s="17">
        <v>1.2404649999999999</v>
      </c>
      <c r="DK1424" s="17">
        <v>-0.39246930000000002</v>
      </c>
      <c r="DL1424" s="17">
        <v>-0.1197274</v>
      </c>
      <c r="DM1424" s="17">
        <v>-0.85980699999999999</v>
      </c>
      <c r="DN1424" s="17">
        <v>-1.286006</v>
      </c>
      <c r="DO1424" s="17">
        <v>0.40449210000000002</v>
      </c>
      <c r="DP1424" s="17">
        <v>-0.1096602</v>
      </c>
      <c r="DQ1424" s="17">
        <v>1.0342389999999999</v>
      </c>
      <c r="DR1424" s="17">
        <v>1.3948039999999999</v>
      </c>
      <c r="DS1424" s="17">
        <v>1.654185</v>
      </c>
      <c r="DT1424" s="17">
        <v>0.63368159999999996</v>
      </c>
      <c r="DU1424" s="17">
        <v>0.29759639999999998</v>
      </c>
      <c r="DV1424" s="17">
        <v>-4.3556900000000003E-2</v>
      </c>
      <c r="DW1424" s="17">
        <v>0.96614990000000001</v>
      </c>
      <c r="DX1424" s="17">
        <v>1.1115820000000001</v>
      </c>
      <c r="DY1424" s="17">
        <v>0.30852590000000002</v>
      </c>
      <c r="DZ1424" s="17">
        <v>0.1039031</v>
      </c>
      <c r="EA1424" s="17">
        <v>-0.24259049999999999</v>
      </c>
      <c r="EB1424" s="17">
        <v>0.44728820000000002</v>
      </c>
      <c r="EC1424" s="17">
        <v>0.4570284</v>
      </c>
      <c r="ED1424" s="17">
        <v>1.737703</v>
      </c>
      <c r="EE1424" s="17">
        <v>2.8967320000000001</v>
      </c>
      <c r="EF1424" s="17">
        <v>3.0463360000000002</v>
      </c>
      <c r="EG1424" s="17">
        <v>3.0870320000000002</v>
      </c>
      <c r="EH1424" s="17">
        <v>2.6365609999999999</v>
      </c>
      <c r="EI1424" s="17">
        <v>0.9311758</v>
      </c>
      <c r="EJ1424" s="17">
        <v>1.261147</v>
      </c>
      <c r="EK1424" s="17">
        <v>0.93831810000000004</v>
      </c>
      <c r="EL1424" s="17">
        <v>0.61982320000000002</v>
      </c>
      <c r="EM1424" s="17">
        <v>1.734815</v>
      </c>
      <c r="EN1424" s="17">
        <v>0.86774269999999998</v>
      </c>
      <c r="EO1424" s="17">
        <v>2.027101</v>
      </c>
      <c r="EP1424" s="17">
        <v>2.3357109999999999</v>
      </c>
      <c r="EQ1424" s="17">
        <v>2.7138740000000001</v>
      </c>
      <c r="ER1424" s="17">
        <v>1.3354699999999999</v>
      </c>
      <c r="ES1424" s="17">
        <v>0.91965249999999998</v>
      </c>
      <c r="ET1424" s="17">
        <v>0.61875740000000001</v>
      </c>
      <c r="EU1424" s="17">
        <v>65.448229999999995</v>
      </c>
      <c r="EV1424" s="17">
        <v>63.782550000000001</v>
      </c>
      <c r="EW1424" s="17">
        <v>62.92662</v>
      </c>
      <c r="EX1424" s="17">
        <v>62.751269999999998</v>
      </c>
      <c r="EY1424" s="17">
        <v>61.448979999999999</v>
      </c>
      <c r="EZ1424" s="17">
        <v>61.666049999999998</v>
      </c>
      <c r="FA1424" s="17">
        <v>61.046149999999997</v>
      </c>
      <c r="FB1424" s="17">
        <v>61.859560000000002</v>
      </c>
      <c r="FC1424" s="17">
        <v>67.806269999999998</v>
      </c>
      <c r="FD1424" s="17">
        <v>77.647040000000004</v>
      </c>
      <c r="FE1424" s="17">
        <v>83.548649999999995</v>
      </c>
      <c r="FF1424" s="17">
        <v>85.607190000000003</v>
      </c>
      <c r="FG1424" s="17">
        <v>84.582229999999996</v>
      </c>
      <c r="FH1424" s="17">
        <v>85.062250000000006</v>
      </c>
      <c r="FI1424" s="17">
        <v>86.784329999999997</v>
      </c>
      <c r="FJ1424" s="17">
        <v>85.427019999999999</v>
      </c>
      <c r="FK1424" s="17">
        <v>84.000330000000005</v>
      </c>
      <c r="FL1424" s="17">
        <v>84.200850000000003</v>
      </c>
      <c r="FM1424" s="17">
        <v>82.497519999999994</v>
      </c>
      <c r="FN1424" s="17">
        <v>76.217250000000007</v>
      </c>
      <c r="FO1424" s="17">
        <v>73.105159999999998</v>
      </c>
      <c r="FP1424" s="17">
        <v>70.734710000000007</v>
      </c>
      <c r="FQ1424" s="17">
        <v>69.572580000000002</v>
      </c>
      <c r="FR1424" s="17">
        <v>68.356679999999997</v>
      </c>
      <c r="FS1424" s="17">
        <v>19.635739999999998</v>
      </c>
      <c r="FT1424" s="17">
        <v>1.035056</v>
      </c>
      <c r="FU1424" s="17">
        <v>0.96215260000000002</v>
      </c>
      <c r="FW1424" s="17"/>
    </row>
    <row r="1425" spans="1:179" x14ac:dyDescent="0.25">
      <c r="A1425" t="s">
        <v>226</v>
      </c>
      <c r="B1425" t="s">
        <v>0</v>
      </c>
      <c r="C1425" t="s">
        <v>260</v>
      </c>
      <c r="D1425" s="63" t="s">
        <v>253</v>
      </c>
      <c r="E1425" t="s">
        <v>221</v>
      </c>
      <c r="F1425" s="17">
        <v>5980</v>
      </c>
      <c r="G1425" s="17">
        <v>5.7506329999999997</v>
      </c>
      <c r="H1425" s="17">
        <v>2.987047</v>
      </c>
      <c r="I1425" s="17">
        <v>1.9794039999999999</v>
      </c>
      <c r="J1425" s="17">
        <v>0.94597140000000002</v>
      </c>
      <c r="K1425" s="17">
        <v>0.61822900000000003</v>
      </c>
      <c r="L1425" s="17">
        <v>4.1050069999999996</v>
      </c>
      <c r="M1425" s="17">
        <v>1.3876120000000001</v>
      </c>
      <c r="N1425" s="17">
        <v>5.1721000000000003E-2</v>
      </c>
      <c r="O1425" s="17">
        <v>-1.9169320000000001</v>
      </c>
      <c r="P1425" s="17">
        <v>-2.8506870000000002</v>
      </c>
      <c r="Q1425" s="17">
        <v>-2.0612400000000002</v>
      </c>
      <c r="R1425" s="17">
        <v>-2.1604489999999998</v>
      </c>
      <c r="S1425" s="17">
        <v>-5.077439</v>
      </c>
      <c r="T1425" s="17">
        <v>-7.0345440000000004</v>
      </c>
      <c r="U1425" s="17">
        <v>-6.8250789999999997</v>
      </c>
      <c r="V1425" s="17">
        <v>-0.8991055</v>
      </c>
      <c r="W1425" s="17">
        <v>6.0895239999999999</v>
      </c>
      <c r="X1425" s="17">
        <v>10.78885</v>
      </c>
      <c r="Y1425" s="17">
        <v>9.6920199999999994</v>
      </c>
      <c r="Z1425" s="17">
        <v>8.2578329999999998</v>
      </c>
      <c r="AA1425" s="17">
        <v>9.1406589999999994</v>
      </c>
      <c r="AB1425" s="17">
        <v>11.030189999999999</v>
      </c>
      <c r="AC1425" s="17">
        <v>5.166747</v>
      </c>
      <c r="AD1425" s="17">
        <v>3.871502</v>
      </c>
      <c r="AE1425" s="17">
        <v>-1.2456240000000001</v>
      </c>
      <c r="AF1425" s="17">
        <v>-3.2314470000000002</v>
      </c>
      <c r="AG1425" s="17">
        <v>-4.9240360000000001</v>
      </c>
      <c r="AH1425" s="17">
        <v>-6.0827159999999996</v>
      </c>
      <c r="AI1425" s="17">
        <v>-6.357831</v>
      </c>
      <c r="AJ1425" s="17">
        <v>-1.2541990000000001</v>
      </c>
      <c r="AK1425" s="17">
        <v>-4.6429539999999996</v>
      </c>
      <c r="AL1425" s="17">
        <v>-6.8581370000000001</v>
      </c>
      <c r="AM1425" s="17">
        <v>-5.2918880000000001</v>
      </c>
      <c r="AN1425" s="17">
        <v>-2.4998</v>
      </c>
      <c r="AO1425" s="17">
        <v>-2.0924079999999998</v>
      </c>
      <c r="AP1425" s="17">
        <v>-1.62392</v>
      </c>
      <c r="AQ1425" s="17">
        <v>-2.7349209999999999</v>
      </c>
      <c r="AR1425" s="17">
        <v>-4.7362780000000004</v>
      </c>
      <c r="AS1425" s="17">
        <v>-8.0834890000000001</v>
      </c>
      <c r="AT1425" s="17">
        <v>-5.7559089999999999</v>
      </c>
      <c r="AU1425" s="17">
        <v>-3.115513</v>
      </c>
      <c r="AV1425" s="17">
        <v>-1.8947419999999999</v>
      </c>
      <c r="AW1425" s="17">
        <v>-3.7605059999999999</v>
      </c>
      <c r="AX1425" s="17">
        <v>-3.885094</v>
      </c>
      <c r="AY1425" s="17">
        <v>-1.6347780000000001</v>
      </c>
      <c r="AZ1425" s="17">
        <v>-0.48044019999999998</v>
      </c>
      <c r="BA1425" s="17">
        <v>-3.827156</v>
      </c>
      <c r="BB1425" s="17">
        <v>-3.247309</v>
      </c>
      <c r="BC1425" s="17">
        <v>-0.1351472</v>
      </c>
      <c r="BD1425" s="17">
        <v>-2.1851449999999999</v>
      </c>
      <c r="BE1425" s="17">
        <v>-3.2397339999999999</v>
      </c>
      <c r="BF1425" s="17">
        <v>-4.1668479999999999</v>
      </c>
      <c r="BG1425" s="17">
        <v>-4.378285</v>
      </c>
      <c r="BH1425" s="17">
        <v>-0.2277555</v>
      </c>
      <c r="BI1425" s="17">
        <v>-3.3283839999999998</v>
      </c>
      <c r="BJ1425" s="17">
        <v>-4.5471630000000003</v>
      </c>
      <c r="BK1425" s="17">
        <v>-3.4496000000000002</v>
      </c>
      <c r="BL1425" s="17">
        <v>-1.562168</v>
      </c>
      <c r="BM1425" s="17">
        <v>-0.85350570000000003</v>
      </c>
      <c r="BN1425" s="17">
        <v>-0.31703419999999999</v>
      </c>
      <c r="BO1425" s="17">
        <v>-0.93507399999999996</v>
      </c>
      <c r="BP1425" s="17">
        <v>-3.046916</v>
      </c>
      <c r="BQ1425" s="17">
        <v>-6.0458699999999999</v>
      </c>
      <c r="BR1425" s="17">
        <v>-3.8567089999999999</v>
      </c>
      <c r="BS1425" s="17">
        <v>-0.87271770000000004</v>
      </c>
      <c r="BT1425" s="17">
        <v>7.0681999999999995E-2</v>
      </c>
      <c r="BU1425" s="17">
        <v>-2.0929190000000002</v>
      </c>
      <c r="BV1425" s="17">
        <v>-2.6074609999999998</v>
      </c>
      <c r="BW1425" s="17">
        <v>-0.55009620000000004</v>
      </c>
      <c r="BX1425" s="17">
        <v>1.561607</v>
      </c>
      <c r="BY1425" s="17">
        <v>-2.4514710000000002</v>
      </c>
      <c r="BZ1425" s="17">
        <v>-2.3015289999999999</v>
      </c>
      <c r="CA1425" s="17">
        <v>0.63396569999999997</v>
      </c>
      <c r="CB1425" s="17">
        <v>-1.4604790000000001</v>
      </c>
      <c r="CC1425" s="17">
        <v>-2.0731920000000001</v>
      </c>
      <c r="CD1425" s="17">
        <v>-2.8399230000000002</v>
      </c>
      <c r="CE1425" s="17">
        <v>-3.0072580000000002</v>
      </c>
      <c r="CF1425" s="17">
        <v>0.48315619999999998</v>
      </c>
      <c r="CG1425" s="17">
        <v>-2.4179170000000001</v>
      </c>
      <c r="CH1425" s="17">
        <v>-2.9465889999999999</v>
      </c>
      <c r="CI1425" s="17">
        <v>-2.173635</v>
      </c>
      <c r="CJ1425" s="17">
        <v>-0.91276659999999998</v>
      </c>
      <c r="CK1425" s="17">
        <v>4.5545999999999998E-3</v>
      </c>
      <c r="CL1425" s="17">
        <v>0.5881111</v>
      </c>
      <c r="CM1425" s="17">
        <v>0.31149480000000002</v>
      </c>
      <c r="CN1425" s="17">
        <v>-1.87687</v>
      </c>
      <c r="CO1425" s="17">
        <v>-4.6346210000000001</v>
      </c>
      <c r="CP1425" s="17">
        <v>-2.5413290000000002</v>
      </c>
      <c r="CQ1425" s="17">
        <v>0.68063580000000001</v>
      </c>
      <c r="CR1425" s="17">
        <v>1.4319280000000001</v>
      </c>
      <c r="CS1425" s="17">
        <v>-0.9379537</v>
      </c>
      <c r="CT1425" s="17">
        <v>-1.7225760000000001</v>
      </c>
      <c r="CU1425" s="17">
        <v>0.201151</v>
      </c>
      <c r="CV1425" s="17">
        <v>2.975924</v>
      </c>
      <c r="CW1425" s="17">
        <v>-1.498675</v>
      </c>
      <c r="CX1425" s="17">
        <v>-1.6464840000000001</v>
      </c>
      <c r="CY1425" s="17">
        <v>1.403079</v>
      </c>
      <c r="CZ1425" s="17">
        <v>-0.73581359999999996</v>
      </c>
      <c r="DA1425" s="17">
        <v>-0.9066495</v>
      </c>
      <c r="DB1425" s="17">
        <v>-1.512999</v>
      </c>
      <c r="DC1425" s="17">
        <v>-1.636231</v>
      </c>
      <c r="DD1425" s="17">
        <v>1.1940679999999999</v>
      </c>
      <c r="DE1425" s="17">
        <v>-1.50745</v>
      </c>
      <c r="DF1425" s="17">
        <v>-1.346015</v>
      </c>
      <c r="DG1425" s="17">
        <v>-0.89767149999999996</v>
      </c>
      <c r="DH1425" s="17">
        <v>-0.26336540000000003</v>
      </c>
      <c r="DI1425" s="17">
        <v>0.86261480000000001</v>
      </c>
      <c r="DJ1425" s="17">
        <v>1.4932559999999999</v>
      </c>
      <c r="DK1425" s="17">
        <v>1.5580639999999999</v>
      </c>
      <c r="DL1425" s="17">
        <v>-0.70682279999999997</v>
      </c>
      <c r="DM1425" s="17">
        <v>-3.2233719999999999</v>
      </c>
      <c r="DN1425" s="17">
        <v>-1.225949</v>
      </c>
      <c r="DO1425" s="17">
        <v>2.2339889999999998</v>
      </c>
      <c r="DP1425" s="17">
        <v>2.7931750000000002</v>
      </c>
      <c r="DQ1425" s="17">
        <v>0.2170118</v>
      </c>
      <c r="DR1425" s="17">
        <v>-0.83769119999999997</v>
      </c>
      <c r="DS1425" s="17">
        <v>0.95239810000000003</v>
      </c>
      <c r="DT1425" s="17">
        <v>4.3902400000000004</v>
      </c>
      <c r="DU1425" s="17">
        <v>-0.54587969999999997</v>
      </c>
      <c r="DV1425" s="17">
        <v>-0.99143970000000003</v>
      </c>
      <c r="DW1425" s="17">
        <v>2.5135559999999999</v>
      </c>
      <c r="DX1425" s="17">
        <v>0.3104886</v>
      </c>
      <c r="DY1425" s="17">
        <v>0.77765229999999996</v>
      </c>
      <c r="DZ1425" s="17">
        <v>0.40286889999999997</v>
      </c>
      <c r="EA1425" s="17">
        <v>0.34331509999999998</v>
      </c>
      <c r="EB1425" s="17">
        <v>2.2205119999999998</v>
      </c>
      <c r="EC1425" s="17">
        <v>-0.19287950000000001</v>
      </c>
      <c r="ED1425" s="17">
        <v>0.96495940000000002</v>
      </c>
      <c r="EE1425" s="17">
        <v>0.9446177</v>
      </c>
      <c r="EF1425" s="17">
        <v>0.67426660000000005</v>
      </c>
      <c r="EG1425" s="17">
        <v>2.101518</v>
      </c>
      <c r="EH1425" s="17">
        <v>2.8001429999999998</v>
      </c>
      <c r="EI1425" s="17">
        <v>3.3579110000000001</v>
      </c>
      <c r="EJ1425" s="17">
        <v>0.98253889999999999</v>
      </c>
      <c r="EK1425" s="17">
        <v>-1.1857530000000001</v>
      </c>
      <c r="EL1425" s="17">
        <v>0.67325060000000003</v>
      </c>
      <c r="EM1425" s="17">
        <v>4.4767849999999996</v>
      </c>
      <c r="EN1425" s="17">
        <v>4.7585980000000001</v>
      </c>
      <c r="EO1425" s="17">
        <v>1.8845989999999999</v>
      </c>
      <c r="EP1425" s="17">
        <v>0.4399419</v>
      </c>
      <c r="EQ1425" s="17">
        <v>2.03708</v>
      </c>
      <c r="ER1425" s="17">
        <v>6.4322869999999996</v>
      </c>
      <c r="ES1425" s="17">
        <v>0.82980569999999998</v>
      </c>
      <c r="ET1425" s="17">
        <v>-4.5659699999999998E-2</v>
      </c>
      <c r="EU1425" s="17">
        <v>63.27807</v>
      </c>
      <c r="EV1425" s="17">
        <v>61.06908</v>
      </c>
      <c r="EW1425" s="17">
        <v>61.020719999999997</v>
      </c>
      <c r="EX1425" s="17">
        <v>60.714190000000002</v>
      </c>
      <c r="EY1425" s="17">
        <v>60.143700000000003</v>
      </c>
      <c r="EZ1425" s="17">
        <v>60.679589999999997</v>
      </c>
      <c r="FA1425" s="17">
        <v>58.999789999999997</v>
      </c>
      <c r="FB1425" s="17">
        <v>60.186140000000002</v>
      </c>
      <c r="FC1425" s="17">
        <v>68.058189999999996</v>
      </c>
      <c r="FD1425" s="17">
        <v>77.462689999999995</v>
      </c>
      <c r="FE1425" s="17">
        <v>82.884950000000003</v>
      </c>
      <c r="FF1425" s="17">
        <v>86.377690000000001</v>
      </c>
      <c r="FG1425" s="17">
        <v>88.308689999999999</v>
      </c>
      <c r="FH1425" s="17">
        <v>90.066820000000007</v>
      </c>
      <c r="FI1425" s="17">
        <v>91.785060000000001</v>
      </c>
      <c r="FJ1425" s="17">
        <v>88.882859999999994</v>
      </c>
      <c r="FK1425" s="17">
        <v>87.337429999999998</v>
      </c>
      <c r="FL1425" s="17">
        <v>85.897490000000005</v>
      </c>
      <c r="FM1425" s="17">
        <v>83.136669999999995</v>
      </c>
      <c r="FN1425" s="17">
        <v>77.183369999999996</v>
      </c>
      <c r="FO1425" s="17">
        <v>73.047200000000004</v>
      </c>
      <c r="FP1425" s="17">
        <v>69.728679999999997</v>
      </c>
      <c r="FQ1425" s="17">
        <v>68.284790000000001</v>
      </c>
      <c r="FR1425" s="17">
        <v>65.550970000000007</v>
      </c>
      <c r="FS1425" s="17">
        <v>25.452839999999998</v>
      </c>
      <c r="FT1425" s="17">
        <v>1.1238900000000001</v>
      </c>
      <c r="FU1425" s="17">
        <v>1.667222</v>
      </c>
      <c r="FW1425" s="17"/>
    </row>
    <row r="1426" spans="1:179" x14ac:dyDescent="0.25">
      <c r="A1426" t="s">
        <v>226</v>
      </c>
      <c r="B1426" t="s">
        <v>0</v>
      </c>
      <c r="C1426" t="s">
        <v>260</v>
      </c>
      <c r="D1426" s="63" t="s">
        <v>242</v>
      </c>
      <c r="E1426" t="s">
        <v>219</v>
      </c>
      <c r="F1426" s="17">
        <v>27722</v>
      </c>
      <c r="G1426" s="17">
        <v>19.231110000000001</v>
      </c>
      <c r="H1426" s="17">
        <v>14.508990000000001</v>
      </c>
      <c r="I1426" s="17">
        <v>12.1075</v>
      </c>
      <c r="J1426" s="17">
        <v>11.9207</v>
      </c>
      <c r="K1426" s="17">
        <v>12.315329999999999</v>
      </c>
      <c r="L1426" s="17">
        <v>13.60378</v>
      </c>
      <c r="M1426" s="17">
        <v>15.29482</v>
      </c>
      <c r="N1426" s="17">
        <v>14.24254</v>
      </c>
      <c r="O1426" s="17">
        <v>7.3995810000000004</v>
      </c>
      <c r="P1426" s="17">
        <v>-2.0424220000000002</v>
      </c>
      <c r="Q1426" s="17">
        <v>-10.98559</v>
      </c>
      <c r="R1426" s="17">
        <v>-17.889779999999998</v>
      </c>
      <c r="S1426" s="17">
        <v>-19.212630000000001</v>
      </c>
      <c r="T1426" s="17">
        <v>-17.272819999999999</v>
      </c>
      <c r="U1426" s="17">
        <v>-11.524609999999999</v>
      </c>
      <c r="V1426" s="17">
        <v>-1.6123670000000001</v>
      </c>
      <c r="W1426" s="17">
        <v>10.19828</v>
      </c>
      <c r="X1426" s="17">
        <v>23.523050000000001</v>
      </c>
      <c r="Y1426" s="17">
        <v>31.217669999999998</v>
      </c>
      <c r="Z1426" s="17">
        <v>31.979610000000001</v>
      </c>
      <c r="AA1426" s="17">
        <v>30.604230000000001</v>
      </c>
      <c r="AB1426" s="17">
        <v>28.964690000000001</v>
      </c>
      <c r="AC1426" s="17">
        <v>25.879660000000001</v>
      </c>
      <c r="AD1426" s="17">
        <v>22.627210000000002</v>
      </c>
      <c r="AE1426" s="17">
        <v>-5.2642769999999999</v>
      </c>
      <c r="AF1426" s="17">
        <v>-8.9137520000000006</v>
      </c>
      <c r="AG1426" s="17">
        <v>-9.5206660000000003</v>
      </c>
      <c r="AH1426" s="17">
        <v>-7.9368090000000002</v>
      </c>
      <c r="AI1426" s="17">
        <v>-6.5201079999999996</v>
      </c>
      <c r="AJ1426" s="17">
        <v>-4.599863</v>
      </c>
      <c r="AK1426" s="17">
        <v>-3.4303669999999999</v>
      </c>
      <c r="AL1426" s="17">
        <v>-2.8260990000000001</v>
      </c>
      <c r="AM1426" s="17">
        <v>-2.2126769999999998</v>
      </c>
      <c r="AN1426" s="17">
        <v>-2.5577939999999999</v>
      </c>
      <c r="AO1426" s="17">
        <v>-2.4095300000000002</v>
      </c>
      <c r="AP1426" s="17">
        <v>-3.1458680000000001</v>
      </c>
      <c r="AQ1426" s="17">
        <v>-2.6609250000000002</v>
      </c>
      <c r="AR1426" s="17">
        <v>-1.9537439999999999</v>
      </c>
      <c r="AS1426" s="17">
        <v>-1.5571200000000001</v>
      </c>
      <c r="AT1426" s="17">
        <v>-1.3004690000000001</v>
      </c>
      <c r="AU1426" s="17">
        <v>-0.96215419999999996</v>
      </c>
      <c r="AV1426" s="17">
        <v>-0.94776490000000002</v>
      </c>
      <c r="AW1426" s="17">
        <v>-0.59665480000000004</v>
      </c>
      <c r="AX1426" s="17">
        <v>-0.58011670000000004</v>
      </c>
      <c r="AY1426" s="17">
        <v>-0.98620300000000005</v>
      </c>
      <c r="AZ1426" s="17">
        <v>-1.9640359999999999</v>
      </c>
      <c r="BA1426" s="17">
        <v>-2.3378450000000002</v>
      </c>
      <c r="BB1426" s="17">
        <v>-1.7291810000000001</v>
      </c>
      <c r="BC1426" s="17">
        <v>-4.052162</v>
      </c>
      <c r="BD1426" s="17">
        <v>-7.1173080000000004</v>
      </c>
      <c r="BE1426" s="17">
        <v>-7.7705359999999999</v>
      </c>
      <c r="BF1426" s="17">
        <v>-6.4655899999999997</v>
      </c>
      <c r="BG1426" s="17">
        <v>-5.2293219999999998</v>
      </c>
      <c r="BH1426" s="17">
        <v>-3.5871110000000002</v>
      </c>
      <c r="BI1426" s="17">
        <v>-2.6472289999999998</v>
      </c>
      <c r="BJ1426" s="17">
        <v>-2.0234049999999999</v>
      </c>
      <c r="BK1426" s="17">
        <v>-1.607939</v>
      </c>
      <c r="BL1426" s="17">
        <v>-1.81908</v>
      </c>
      <c r="BM1426" s="17">
        <v>-1.4624440000000001</v>
      </c>
      <c r="BN1426" s="17">
        <v>-2.1816209999999998</v>
      </c>
      <c r="BO1426" s="17">
        <v>-1.5448930000000001</v>
      </c>
      <c r="BP1426" s="17">
        <v>-0.76746150000000002</v>
      </c>
      <c r="BQ1426" s="17">
        <v>-0.33314539999999998</v>
      </c>
      <c r="BR1426" s="17">
        <v>1.7526900000000002E-2</v>
      </c>
      <c r="BS1426" s="17">
        <v>0.27810180000000001</v>
      </c>
      <c r="BT1426" s="17">
        <v>0.34812369999999998</v>
      </c>
      <c r="BU1426" s="17">
        <v>0.45879930000000002</v>
      </c>
      <c r="BV1426" s="17">
        <v>0.25502580000000002</v>
      </c>
      <c r="BW1426" s="17">
        <v>-0.23112179999999999</v>
      </c>
      <c r="BX1426" s="17">
        <v>-1.137507</v>
      </c>
      <c r="BY1426" s="17">
        <v>-1.3654120000000001</v>
      </c>
      <c r="BZ1426" s="17">
        <v>-0.87874039999999998</v>
      </c>
      <c r="CA1426" s="17">
        <v>-3.2126540000000001</v>
      </c>
      <c r="CB1426" s="17">
        <v>-5.8730960000000003</v>
      </c>
      <c r="CC1426" s="17">
        <v>-6.5584020000000001</v>
      </c>
      <c r="CD1426" s="17">
        <v>-5.4466289999999997</v>
      </c>
      <c r="CE1426" s="17">
        <v>-4.3353279999999996</v>
      </c>
      <c r="CF1426" s="17">
        <v>-2.8856820000000001</v>
      </c>
      <c r="CG1426" s="17">
        <v>-2.1048300000000002</v>
      </c>
      <c r="CH1426" s="17">
        <v>-1.467462</v>
      </c>
      <c r="CI1426" s="17">
        <v>-1.1890989999999999</v>
      </c>
      <c r="CJ1426" s="17">
        <v>-1.3074479999999999</v>
      </c>
      <c r="CK1426" s="17">
        <v>-0.80649570000000004</v>
      </c>
      <c r="CL1426" s="17">
        <v>-1.5137849999999999</v>
      </c>
      <c r="CM1426" s="17">
        <v>-0.7719319</v>
      </c>
      <c r="CN1426" s="17">
        <v>5.4154000000000001E-2</v>
      </c>
      <c r="CO1426" s="17">
        <v>0.51457569999999997</v>
      </c>
      <c r="CP1426" s="17">
        <v>0.93036669999999999</v>
      </c>
      <c r="CQ1426" s="17">
        <v>1.1370990000000001</v>
      </c>
      <c r="CR1426" s="17">
        <v>1.245652</v>
      </c>
      <c r="CS1426" s="17">
        <v>1.1898029999999999</v>
      </c>
      <c r="CT1426" s="17">
        <v>0.83344300000000004</v>
      </c>
      <c r="CU1426" s="17">
        <v>0.29184500000000002</v>
      </c>
      <c r="CV1426" s="17">
        <v>-0.56505609999999995</v>
      </c>
      <c r="CW1426" s="17">
        <v>-0.69190819999999997</v>
      </c>
      <c r="CX1426" s="17">
        <v>-0.28972769999999998</v>
      </c>
      <c r="CY1426" s="17">
        <v>-2.3731469999999999</v>
      </c>
      <c r="CZ1426" s="17">
        <v>-4.6288840000000002</v>
      </c>
      <c r="DA1426" s="17">
        <v>-5.3462670000000001</v>
      </c>
      <c r="DB1426" s="17">
        <v>-4.4276669999999996</v>
      </c>
      <c r="DC1426" s="17">
        <v>-3.4413330000000002</v>
      </c>
      <c r="DD1426" s="17">
        <v>-2.184253</v>
      </c>
      <c r="DE1426" s="17">
        <v>-1.562432</v>
      </c>
      <c r="DF1426" s="17">
        <v>-0.91151950000000004</v>
      </c>
      <c r="DG1426" s="17">
        <v>-0.77025880000000002</v>
      </c>
      <c r="DH1426" s="17">
        <v>-0.79581690000000005</v>
      </c>
      <c r="DI1426" s="17">
        <v>-0.15054699999999999</v>
      </c>
      <c r="DJ1426" s="17">
        <v>-0.84595010000000004</v>
      </c>
      <c r="DK1426" s="17">
        <v>1.0288999999999999E-3</v>
      </c>
      <c r="DL1426" s="17">
        <v>0.87576949999999998</v>
      </c>
      <c r="DM1426" s="17">
        <v>1.3622970000000001</v>
      </c>
      <c r="DN1426" s="17">
        <v>1.8432059999999999</v>
      </c>
      <c r="DO1426" s="17">
        <v>1.996097</v>
      </c>
      <c r="DP1426" s="17">
        <v>2.1431809999999998</v>
      </c>
      <c r="DQ1426" s="17">
        <v>1.9208080000000001</v>
      </c>
      <c r="DR1426" s="17">
        <v>1.4118599999999999</v>
      </c>
      <c r="DS1426" s="17">
        <v>0.81481190000000003</v>
      </c>
      <c r="DT1426" s="17">
        <v>7.3949000000000003E-3</v>
      </c>
      <c r="DU1426" s="17">
        <v>-1.84041E-2</v>
      </c>
      <c r="DV1426" s="17">
        <v>0.29928500000000002</v>
      </c>
      <c r="DW1426" s="17">
        <v>-1.1610309999999999</v>
      </c>
      <c r="DX1426" s="17">
        <v>-2.8324389999999999</v>
      </c>
      <c r="DY1426" s="17">
        <v>-3.5961370000000001</v>
      </c>
      <c r="DZ1426" s="17">
        <v>-2.956448</v>
      </c>
      <c r="EA1426" s="17">
        <v>-2.150547</v>
      </c>
      <c r="EB1426" s="17">
        <v>-1.171502</v>
      </c>
      <c r="EC1426" s="17">
        <v>-0.77929420000000005</v>
      </c>
      <c r="ED1426" s="17">
        <v>-0.1088262</v>
      </c>
      <c r="EE1426" s="17">
        <v>-0.16552030000000001</v>
      </c>
      <c r="EF1426" s="17">
        <v>-5.7102399999999998E-2</v>
      </c>
      <c r="EG1426" s="17">
        <v>0.79653859999999999</v>
      </c>
      <c r="EH1426" s="17">
        <v>0.11829779999999999</v>
      </c>
      <c r="EI1426" s="17">
        <v>1.1170610000000001</v>
      </c>
      <c r="EJ1426" s="17">
        <v>2.062052</v>
      </c>
      <c r="EK1426" s="17">
        <v>2.5862720000000001</v>
      </c>
      <c r="EL1426" s="17">
        <v>3.1612019999999998</v>
      </c>
      <c r="EM1426" s="17">
        <v>3.2363529999999998</v>
      </c>
      <c r="EN1426" s="17">
        <v>3.4390689999999999</v>
      </c>
      <c r="EO1426" s="17">
        <v>2.9762620000000002</v>
      </c>
      <c r="EP1426" s="17">
        <v>2.2470029999999999</v>
      </c>
      <c r="EQ1426" s="17">
        <v>1.569893</v>
      </c>
      <c r="ER1426" s="17">
        <v>0.83392319999999998</v>
      </c>
      <c r="ES1426" s="17">
        <v>0.95402880000000001</v>
      </c>
      <c r="ET1426" s="17">
        <v>1.149726</v>
      </c>
      <c r="EU1426" s="17">
        <v>67.586619999999996</v>
      </c>
      <c r="EV1426" s="17">
        <v>67.047579999999996</v>
      </c>
      <c r="EW1426" s="17">
        <v>66.517520000000005</v>
      </c>
      <c r="EX1426" s="17">
        <v>66.218429999999998</v>
      </c>
      <c r="EY1426" s="17">
        <v>65.769540000000006</v>
      </c>
      <c r="EZ1426" s="17">
        <v>65.369900000000001</v>
      </c>
      <c r="FA1426" s="17">
        <v>65.12276</v>
      </c>
      <c r="FB1426" s="17">
        <v>64.799049999999994</v>
      </c>
      <c r="FC1426" s="17">
        <v>67.124420000000001</v>
      </c>
      <c r="FD1426" s="17">
        <v>69.899709999999999</v>
      </c>
      <c r="FE1426" s="17">
        <v>73.157120000000006</v>
      </c>
      <c r="FF1426" s="17">
        <v>75.981279999999998</v>
      </c>
      <c r="FG1426" s="17">
        <v>77.684460000000001</v>
      </c>
      <c r="FH1426" s="17">
        <v>78.183890000000005</v>
      </c>
      <c r="FI1426" s="17">
        <v>78.412549999999996</v>
      </c>
      <c r="FJ1426" s="17">
        <v>77.861850000000004</v>
      </c>
      <c r="FK1426" s="17">
        <v>77.175470000000004</v>
      </c>
      <c r="FL1426" s="17">
        <v>75.930639999999997</v>
      </c>
      <c r="FM1426" s="17">
        <v>73.698639999999997</v>
      </c>
      <c r="FN1426" s="17">
        <v>70.933269999999993</v>
      </c>
      <c r="FO1426" s="17">
        <v>69.394540000000006</v>
      </c>
      <c r="FP1426" s="17">
        <v>68.816630000000004</v>
      </c>
      <c r="FQ1426" s="17">
        <v>68.235919999999993</v>
      </c>
      <c r="FR1426" s="17">
        <v>67.835790000000003</v>
      </c>
      <c r="FS1426" s="17">
        <v>21.622579999999999</v>
      </c>
      <c r="FT1426" s="17">
        <v>0.88455969999999995</v>
      </c>
      <c r="FU1426" s="17">
        <v>1.2058519999999999</v>
      </c>
      <c r="FW1426" s="17"/>
    </row>
    <row r="1427" spans="1:179" x14ac:dyDescent="0.25">
      <c r="A1427" t="s">
        <v>226</v>
      </c>
      <c r="B1427" t="s">
        <v>0</v>
      </c>
      <c r="C1427" t="s">
        <v>260</v>
      </c>
      <c r="D1427" t="s">
        <v>242</v>
      </c>
      <c r="E1427" t="s">
        <v>220</v>
      </c>
      <c r="F1427" s="17">
        <v>16869</v>
      </c>
      <c r="G1427" s="17">
        <v>10.85576</v>
      </c>
      <c r="H1427" s="17">
        <v>8.9274159999999991</v>
      </c>
      <c r="I1427" s="17">
        <v>7.305212</v>
      </c>
      <c r="J1427" s="17">
        <v>6.8959720000000004</v>
      </c>
      <c r="K1427" s="17">
        <v>7.0526289999999996</v>
      </c>
      <c r="L1427" s="17">
        <v>7.4766019999999997</v>
      </c>
      <c r="M1427" s="17">
        <v>8.6008619999999993</v>
      </c>
      <c r="N1427" s="17">
        <v>8.5255109999999998</v>
      </c>
      <c r="O1427" s="17">
        <v>5.769247</v>
      </c>
      <c r="P1427" s="17">
        <v>1.2361759999999999</v>
      </c>
      <c r="Q1427" s="17">
        <v>-3.6971319999999999</v>
      </c>
      <c r="R1427" s="17">
        <v>-7.2553359999999998</v>
      </c>
      <c r="S1427" s="17">
        <v>-8.7071699999999996</v>
      </c>
      <c r="T1427" s="17">
        <v>-7.7519150000000003</v>
      </c>
      <c r="U1427" s="17">
        <v>-4.8049439999999999</v>
      </c>
      <c r="V1427" s="17">
        <v>-0.30712600000000001</v>
      </c>
      <c r="W1427" s="17">
        <v>5.7492650000000003</v>
      </c>
      <c r="X1427" s="17">
        <v>11.79752</v>
      </c>
      <c r="Y1427" s="17">
        <v>16.360779999999998</v>
      </c>
      <c r="Z1427" s="17">
        <v>17.153960000000001</v>
      </c>
      <c r="AA1427" s="17">
        <v>16.73124</v>
      </c>
      <c r="AB1427" s="17">
        <v>15.8344</v>
      </c>
      <c r="AC1427" s="17">
        <v>13.891780000000001</v>
      </c>
      <c r="AD1427" s="17">
        <v>12.160410000000001</v>
      </c>
      <c r="AE1427" s="17">
        <v>-3.0062069999999999</v>
      </c>
      <c r="AF1427" s="17">
        <v>-3.9099680000000001</v>
      </c>
      <c r="AG1427" s="17">
        <v>-4.9593439999999998</v>
      </c>
      <c r="AH1427" s="17">
        <v>-4.7705010000000003</v>
      </c>
      <c r="AI1427" s="17">
        <v>-4.1380369999999997</v>
      </c>
      <c r="AJ1427" s="17">
        <v>-3.2847819999999999</v>
      </c>
      <c r="AK1427" s="17">
        <v>-2.1719210000000002</v>
      </c>
      <c r="AL1427" s="17">
        <v>-1.7163520000000001</v>
      </c>
      <c r="AM1427" s="17">
        <v>-1.0236540000000001</v>
      </c>
      <c r="AN1427" s="17">
        <v>-1.661832</v>
      </c>
      <c r="AO1427" s="17">
        <v>-2.0555979999999998</v>
      </c>
      <c r="AP1427" s="17">
        <v>-2.4622109999999999</v>
      </c>
      <c r="AQ1427" s="17">
        <v>-2.584838</v>
      </c>
      <c r="AR1427" s="17">
        <v>-1.921109</v>
      </c>
      <c r="AS1427" s="17">
        <v>-1.1439319999999999</v>
      </c>
      <c r="AT1427" s="17">
        <v>-1.3738539999999999</v>
      </c>
      <c r="AU1427" s="17">
        <v>-0.69333429999999996</v>
      </c>
      <c r="AV1427" s="17">
        <v>-1.2716780000000001</v>
      </c>
      <c r="AW1427" s="17">
        <v>-0.63530279999999995</v>
      </c>
      <c r="AX1427" s="17">
        <v>-0.69241010000000003</v>
      </c>
      <c r="AY1427" s="17">
        <v>-0.89166409999999996</v>
      </c>
      <c r="AZ1427" s="17">
        <v>-1.562926</v>
      </c>
      <c r="BA1427" s="17">
        <v>-1.855316</v>
      </c>
      <c r="BB1427" s="17">
        <v>-1.531709</v>
      </c>
      <c r="BC1427" s="17">
        <v>-2.2954650000000001</v>
      </c>
      <c r="BD1427" s="17">
        <v>-3.1443970000000001</v>
      </c>
      <c r="BE1427" s="17">
        <v>-3.974863</v>
      </c>
      <c r="BF1427" s="17">
        <v>-3.7147420000000002</v>
      </c>
      <c r="BG1427" s="17">
        <v>-3.1234380000000002</v>
      </c>
      <c r="BH1427" s="17">
        <v>-2.4292050000000001</v>
      </c>
      <c r="BI1427" s="17">
        <v>-1.58152</v>
      </c>
      <c r="BJ1427" s="17">
        <v>-1.1308309999999999</v>
      </c>
      <c r="BK1427" s="17">
        <v>-0.57768799999999998</v>
      </c>
      <c r="BL1427" s="17">
        <v>-1.0570280000000001</v>
      </c>
      <c r="BM1427" s="17">
        <v>-1.4060870000000001</v>
      </c>
      <c r="BN1427" s="17">
        <v>-1.705873</v>
      </c>
      <c r="BO1427" s="17">
        <v>-1.792748</v>
      </c>
      <c r="BP1427" s="17">
        <v>-1.0914779999999999</v>
      </c>
      <c r="BQ1427" s="17">
        <v>-0.2971163</v>
      </c>
      <c r="BR1427" s="17">
        <v>-0.34407320000000002</v>
      </c>
      <c r="BS1427" s="17">
        <v>0.16654820000000001</v>
      </c>
      <c r="BT1427" s="17">
        <v>-0.38187330000000003</v>
      </c>
      <c r="BU1427" s="17">
        <v>3.9122400000000002E-2</v>
      </c>
      <c r="BV1427" s="17">
        <v>-0.1267876</v>
      </c>
      <c r="BW1427" s="17">
        <v>-0.34872979999999998</v>
      </c>
      <c r="BX1427" s="17">
        <v>-0.96630499999999997</v>
      </c>
      <c r="BY1427" s="17">
        <v>-1.331604</v>
      </c>
      <c r="BZ1427" s="17">
        <v>-1.0420450000000001</v>
      </c>
      <c r="CA1427" s="17">
        <v>-1.8032060000000001</v>
      </c>
      <c r="CB1427" s="17">
        <v>-2.6141649999999998</v>
      </c>
      <c r="CC1427" s="17">
        <v>-3.2930139999999999</v>
      </c>
      <c r="CD1427" s="17">
        <v>-2.9835259999999999</v>
      </c>
      <c r="CE1427" s="17">
        <v>-2.4207290000000001</v>
      </c>
      <c r="CF1427" s="17">
        <v>-1.8366340000000001</v>
      </c>
      <c r="CG1427" s="17">
        <v>-1.1726110000000001</v>
      </c>
      <c r="CH1427" s="17">
        <v>-0.72530130000000004</v>
      </c>
      <c r="CI1427" s="17">
        <v>-0.26881339999999998</v>
      </c>
      <c r="CJ1427" s="17">
        <v>-0.63814249999999995</v>
      </c>
      <c r="CK1427" s="17">
        <v>-0.95623789999999997</v>
      </c>
      <c r="CL1427" s="17">
        <v>-1.1820360000000001</v>
      </c>
      <c r="CM1427" s="17">
        <v>-1.2441489999999999</v>
      </c>
      <c r="CN1427" s="17">
        <v>-0.51687740000000004</v>
      </c>
      <c r="CO1427" s="17">
        <v>0.28938550000000002</v>
      </c>
      <c r="CP1427" s="17">
        <v>0.36914979999999997</v>
      </c>
      <c r="CQ1427" s="17">
        <v>0.76210020000000001</v>
      </c>
      <c r="CR1427" s="17">
        <v>0.234403</v>
      </c>
      <c r="CS1427" s="17">
        <v>0.50622730000000005</v>
      </c>
      <c r="CT1427" s="17">
        <v>0.2649608</v>
      </c>
      <c r="CU1427" s="17">
        <v>2.73049E-2</v>
      </c>
      <c r="CV1427" s="17">
        <v>-0.55308710000000005</v>
      </c>
      <c r="CW1427" s="17">
        <v>-0.96888320000000006</v>
      </c>
      <c r="CX1427" s="17">
        <v>-0.70290529999999996</v>
      </c>
      <c r="CY1427" s="17">
        <v>-1.310948</v>
      </c>
      <c r="CZ1427" s="17">
        <v>-2.083933</v>
      </c>
      <c r="DA1427" s="17">
        <v>-2.6111650000000002</v>
      </c>
      <c r="DB1427" s="17">
        <v>-2.2523110000000002</v>
      </c>
      <c r="DC1427" s="17">
        <v>-1.7180200000000001</v>
      </c>
      <c r="DD1427" s="17">
        <v>-1.2440629999999999</v>
      </c>
      <c r="DE1427" s="17">
        <v>-0.76370070000000001</v>
      </c>
      <c r="DF1427" s="17">
        <v>-0.31977139999999998</v>
      </c>
      <c r="DG1427" s="17">
        <v>4.0061199999999998E-2</v>
      </c>
      <c r="DH1427" s="17">
        <v>-0.2192569</v>
      </c>
      <c r="DI1427" s="17">
        <v>-0.50638850000000002</v>
      </c>
      <c r="DJ1427" s="17">
        <v>-0.65819850000000002</v>
      </c>
      <c r="DK1427" s="17">
        <v>-0.69555</v>
      </c>
      <c r="DL1427" s="17">
        <v>5.7722900000000001E-2</v>
      </c>
      <c r="DM1427" s="17">
        <v>0.87588730000000004</v>
      </c>
      <c r="DN1427" s="17">
        <v>1.082373</v>
      </c>
      <c r="DO1427" s="17">
        <v>1.3576520000000001</v>
      </c>
      <c r="DP1427" s="17">
        <v>0.85067930000000003</v>
      </c>
      <c r="DQ1427" s="17">
        <v>0.97333219999999998</v>
      </c>
      <c r="DR1427" s="17">
        <v>0.65670910000000005</v>
      </c>
      <c r="DS1427" s="17">
        <v>0.40333960000000002</v>
      </c>
      <c r="DT1427" s="17">
        <v>-0.1398693</v>
      </c>
      <c r="DU1427" s="17">
        <v>-0.60616199999999998</v>
      </c>
      <c r="DV1427" s="17">
        <v>-0.36376540000000002</v>
      </c>
      <c r="DW1427" s="17">
        <v>-0.60020600000000002</v>
      </c>
      <c r="DX1427" s="17">
        <v>-1.318363</v>
      </c>
      <c r="DY1427" s="17">
        <v>-1.626684</v>
      </c>
      <c r="DZ1427" s="17">
        <v>-1.1965520000000001</v>
      </c>
      <c r="EA1427" s="17">
        <v>-0.70342079999999996</v>
      </c>
      <c r="EB1427" s="17">
        <v>-0.38848579999999999</v>
      </c>
      <c r="EC1427" s="17">
        <v>-0.1732998</v>
      </c>
      <c r="ED1427" s="17">
        <v>0.26574920000000002</v>
      </c>
      <c r="EE1427" s="17">
        <v>0.48602709999999999</v>
      </c>
      <c r="EF1427" s="17">
        <v>0.38554739999999998</v>
      </c>
      <c r="EG1427" s="17">
        <v>0.14312250000000001</v>
      </c>
      <c r="EH1427" s="17">
        <v>9.8139199999999996E-2</v>
      </c>
      <c r="EI1427" s="17">
        <v>9.6540100000000004E-2</v>
      </c>
      <c r="EJ1427" s="17">
        <v>0.88735439999999999</v>
      </c>
      <c r="EK1427" s="17">
        <v>1.7227030000000001</v>
      </c>
      <c r="EL1427" s="17">
        <v>2.1121539999999999</v>
      </c>
      <c r="EM1427" s="17">
        <v>2.2175349999999998</v>
      </c>
      <c r="EN1427" s="17">
        <v>1.7404839999999999</v>
      </c>
      <c r="EO1427" s="17">
        <v>1.6477580000000001</v>
      </c>
      <c r="EP1427" s="17">
        <v>1.222332</v>
      </c>
      <c r="EQ1427" s="17">
        <v>0.94627399999999995</v>
      </c>
      <c r="ER1427" s="17">
        <v>0.45675159999999998</v>
      </c>
      <c r="ES1427" s="17">
        <v>-8.2450099999999998E-2</v>
      </c>
      <c r="ET1427" s="17">
        <v>0.1258987</v>
      </c>
      <c r="EU1427" s="17">
        <v>67.982320000000001</v>
      </c>
      <c r="EV1427" s="17">
        <v>67.463729999999998</v>
      </c>
      <c r="EW1427" s="17">
        <v>66.950190000000006</v>
      </c>
      <c r="EX1427" s="17">
        <v>66.695670000000007</v>
      </c>
      <c r="EY1427" s="17">
        <v>66.302840000000003</v>
      </c>
      <c r="EZ1427" s="17">
        <v>65.883449999999996</v>
      </c>
      <c r="FA1427" s="17">
        <v>65.582999999999998</v>
      </c>
      <c r="FB1427" s="17">
        <v>65.297439999999995</v>
      </c>
      <c r="FC1427" s="17">
        <v>67.491820000000004</v>
      </c>
      <c r="FD1427" s="17">
        <v>70.087670000000003</v>
      </c>
      <c r="FE1427" s="17">
        <v>72.988690000000005</v>
      </c>
      <c r="FF1427" s="17">
        <v>75.471360000000004</v>
      </c>
      <c r="FG1427" s="17">
        <v>76.703249999999997</v>
      </c>
      <c r="FH1427" s="17">
        <v>77.055790000000002</v>
      </c>
      <c r="FI1427" s="17">
        <v>77.259079999999997</v>
      </c>
      <c r="FJ1427" s="17">
        <v>76.774209999999997</v>
      </c>
      <c r="FK1427" s="17">
        <v>76.219459999999998</v>
      </c>
      <c r="FL1427" s="17">
        <v>75.117940000000004</v>
      </c>
      <c r="FM1427" s="17">
        <v>73.172169999999994</v>
      </c>
      <c r="FN1427" s="17">
        <v>70.780500000000004</v>
      </c>
      <c r="FO1427" s="17">
        <v>69.560159999999996</v>
      </c>
      <c r="FP1427" s="17">
        <v>69.107870000000005</v>
      </c>
      <c r="FQ1427" s="17">
        <v>68.577929999999995</v>
      </c>
      <c r="FR1427" s="17">
        <v>68.225560000000002</v>
      </c>
      <c r="FS1427" s="17">
        <v>14.4998</v>
      </c>
      <c r="FT1427" s="17">
        <v>0.61499979999999999</v>
      </c>
      <c r="FU1427" s="17">
        <v>0.79339499999999996</v>
      </c>
      <c r="FW1427" s="17"/>
    </row>
    <row r="1428" spans="1:179" x14ac:dyDescent="0.25">
      <c r="A1428" t="s">
        <v>226</v>
      </c>
      <c r="B1428" t="s">
        <v>0</v>
      </c>
      <c r="C1428" t="s">
        <v>260</v>
      </c>
      <c r="D1428" t="s">
        <v>242</v>
      </c>
      <c r="E1428" t="s">
        <v>221</v>
      </c>
      <c r="F1428" s="17">
        <v>10852</v>
      </c>
      <c r="G1428" s="17">
        <v>8.3839989999999993</v>
      </c>
      <c r="H1428" s="17">
        <v>5.6242900000000002</v>
      </c>
      <c r="I1428" s="17">
        <v>4.8279909999999999</v>
      </c>
      <c r="J1428" s="17">
        <v>5.0287179999999996</v>
      </c>
      <c r="K1428" s="17">
        <v>5.2568580000000003</v>
      </c>
      <c r="L1428" s="17">
        <v>6.119542</v>
      </c>
      <c r="M1428" s="17">
        <v>6.6887420000000004</v>
      </c>
      <c r="N1428" s="17">
        <v>5.7207359999999996</v>
      </c>
      <c r="O1428" s="17">
        <v>1.6513709999999999</v>
      </c>
      <c r="P1428" s="17">
        <v>-3.2518899999999999</v>
      </c>
      <c r="Q1428" s="17">
        <v>-7.2840109999999996</v>
      </c>
      <c r="R1428" s="17">
        <v>-10.635450000000001</v>
      </c>
      <c r="S1428" s="17">
        <v>-10.53543</v>
      </c>
      <c r="T1428" s="17">
        <v>-9.5560969999999994</v>
      </c>
      <c r="U1428" s="17">
        <v>-6.7542080000000002</v>
      </c>
      <c r="V1428" s="17">
        <v>-1.3520570000000001</v>
      </c>
      <c r="W1428" s="17">
        <v>4.4046510000000003</v>
      </c>
      <c r="X1428" s="17">
        <v>11.673579999999999</v>
      </c>
      <c r="Y1428" s="17">
        <v>14.82817</v>
      </c>
      <c r="Z1428" s="17">
        <v>14.81358</v>
      </c>
      <c r="AA1428" s="17">
        <v>13.87405</v>
      </c>
      <c r="AB1428" s="17">
        <v>13.129989999999999</v>
      </c>
      <c r="AC1428" s="17">
        <v>11.973979999999999</v>
      </c>
      <c r="AD1428" s="17">
        <v>10.450480000000001</v>
      </c>
      <c r="AE1428" s="17">
        <v>-3.0379830000000001</v>
      </c>
      <c r="AF1428" s="17">
        <v>-5.8666489999999998</v>
      </c>
      <c r="AG1428" s="17">
        <v>-5.6305310000000004</v>
      </c>
      <c r="AH1428" s="17">
        <v>-4.2003890000000004</v>
      </c>
      <c r="AI1428" s="17">
        <v>-3.288408</v>
      </c>
      <c r="AJ1428" s="17">
        <v>-2.0174720000000002</v>
      </c>
      <c r="AK1428" s="17">
        <v>-1.819782</v>
      </c>
      <c r="AL1428" s="17">
        <v>-1.6431720000000001</v>
      </c>
      <c r="AM1428" s="17">
        <v>-1.5975459999999999</v>
      </c>
      <c r="AN1428" s="17">
        <v>-1.4068830000000001</v>
      </c>
      <c r="AO1428" s="17">
        <v>-1.017873</v>
      </c>
      <c r="AP1428" s="17">
        <v>-1.36409</v>
      </c>
      <c r="AQ1428" s="17">
        <v>-0.84878089999999995</v>
      </c>
      <c r="AR1428" s="17">
        <v>-0.82822600000000002</v>
      </c>
      <c r="AS1428" s="17">
        <v>-1.234065</v>
      </c>
      <c r="AT1428" s="17">
        <v>-0.79595629999999995</v>
      </c>
      <c r="AU1428" s="17">
        <v>-1.038829</v>
      </c>
      <c r="AV1428" s="17">
        <v>-0.43220629999999999</v>
      </c>
      <c r="AW1428" s="17">
        <v>-0.55100289999999996</v>
      </c>
      <c r="AX1428" s="17">
        <v>-0.382637</v>
      </c>
      <c r="AY1428" s="17">
        <v>-0.57429439999999998</v>
      </c>
      <c r="AZ1428" s="17">
        <v>-0.95877639999999997</v>
      </c>
      <c r="BA1428" s="17">
        <v>-1.0484800000000001</v>
      </c>
      <c r="BB1428" s="17">
        <v>-0.70289559999999995</v>
      </c>
      <c r="BC1428" s="17">
        <v>-2.073334</v>
      </c>
      <c r="BD1428" s="17">
        <v>-4.3040219999999998</v>
      </c>
      <c r="BE1428" s="17">
        <v>-4.2207129999999999</v>
      </c>
      <c r="BF1428" s="17">
        <v>-3.1738870000000001</v>
      </c>
      <c r="BG1428" s="17">
        <v>-2.481827</v>
      </c>
      <c r="BH1428" s="17">
        <v>-1.4499089999999999</v>
      </c>
      <c r="BI1428" s="17">
        <v>-1.297004</v>
      </c>
      <c r="BJ1428" s="17">
        <v>-1.1103609999999999</v>
      </c>
      <c r="BK1428" s="17">
        <v>-1.191889</v>
      </c>
      <c r="BL1428" s="17">
        <v>-0.97006130000000002</v>
      </c>
      <c r="BM1428" s="17">
        <v>-0.33909610000000001</v>
      </c>
      <c r="BN1428" s="17">
        <v>-0.76002559999999997</v>
      </c>
      <c r="BO1428" s="17">
        <v>-8.1391900000000003E-2</v>
      </c>
      <c r="BP1428" s="17">
        <v>-1.1106700000000001E-2</v>
      </c>
      <c r="BQ1428" s="17">
        <v>-0.3710677</v>
      </c>
      <c r="BR1428" s="17">
        <v>5.4431999999999996E-3</v>
      </c>
      <c r="BS1428" s="17">
        <v>-0.20200080000000001</v>
      </c>
      <c r="BT1428" s="17">
        <v>0.4168326</v>
      </c>
      <c r="BU1428" s="17">
        <v>0.17944679999999999</v>
      </c>
      <c r="BV1428" s="17">
        <v>0.182092</v>
      </c>
      <c r="BW1428" s="17">
        <v>-7.2987099999999999E-2</v>
      </c>
      <c r="BX1428" s="17">
        <v>-0.3972909</v>
      </c>
      <c r="BY1428" s="17">
        <v>-0.27347250000000001</v>
      </c>
      <c r="BZ1428" s="17">
        <v>-5.3047900000000002E-2</v>
      </c>
      <c r="CA1428" s="17">
        <v>-1.405222</v>
      </c>
      <c r="CB1428" s="17">
        <v>-3.2217509999999998</v>
      </c>
      <c r="CC1428" s="17">
        <v>-3.2442769999999999</v>
      </c>
      <c r="CD1428" s="17">
        <v>-2.4629349999999999</v>
      </c>
      <c r="CE1428" s="17">
        <v>-1.9231910000000001</v>
      </c>
      <c r="CF1428" s="17">
        <v>-1.0568169999999999</v>
      </c>
      <c r="CG1428" s="17">
        <v>-0.93492989999999998</v>
      </c>
      <c r="CH1428" s="17">
        <v>-0.74133689999999997</v>
      </c>
      <c r="CI1428" s="17">
        <v>-0.91093159999999995</v>
      </c>
      <c r="CJ1428" s="17">
        <v>-0.66752029999999996</v>
      </c>
      <c r="CK1428" s="17">
        <v>0.1310229</v>
      </c>
      <c r="CL1428" s="17">
        <v>-0.34165230000000002</v>
      </c>
      <c r="CM1428" s="17">
        <v>0.45009939999999998</v>
      </c>
      <c r="CN1428" s="17">
        <v>0.55482759999999998</v>
      </c>
      <c r="CO1428" s="17">
        <v>0.2266415</v>
      </c>
      <c r="CP1428" s="17">
        <v>0.56049009999999999</v>
      </c>
      <c r="CQ1428" s="17">
        <v>0.37758409999999998</v>
      </c>
      <c r="CR1428" s="17">
        <v>1.004874</v>
      </c>
      <c r="CS1428" s="17">
        <v>0.68535409999999997</v>
      </c>
      <c r="CT1428" s="17">
        <v>0.5732216</v>
      </c>
      <c r="CU1428" s="17">
        <v>0.27421679999999998</v>
      </c>
      <c r="CV1428" s="17">
        <v>-8.4078999999999994E-3</v>
      </c>
      <c r="CW1428" s="17">
        <v>0.2632949</v>
      </c>
      <c r="CX1428" s="17">
        <v>0.39703480000000002</v>
      </c>
      <c r="CY1428" s="17">
        <v>-0.73710909999999996</v>
      </c>
      <c r="CZ1428" s="17">
        <v>-2.1394799999999998</v>
      </c>
      <c r="DA1428" s="17">
        <v>-2.2678410000000002</v>
      </c>
      <c r="DB1428" s="17">
        <v>-1.7519830000000001</v>
      </c>
      <c r="DC1428" s="17">
        <v>-1.364554</v>
      </c>
      <c r="DD1428" s="17">
        <v>-0.66372529999999996</v>
      </c>
      <c r="DE1428" s="17">
        <v>-0.57285569999999997</v>
      </c>
      <c r="DF1428" s="17">
        <v>-0.37231330000000001</v>
      </c>
      <c r="DG1428" s="17">
        <v>-0.6299747</v>
      </c>
      <c r="DH1428" s="17">
        <v>-0.3649792</v>
      </c>
      <c r="DI1428" s="17">
        <v>0.60114190000000001</v>
      </c>
      <c r="DJ1428" s="17">
        <v>7.6720999999999998E-2</v>
      </c>
      <c r="DK1428" s="17">
        <v>0.98159070000000004</v>
      </c>
      <c r="DL1428" s="17">
        <v>1.120762</v>
      </c>
      <c r="DM1428" s="17">
        <v>0.82435069999999999</v>
      </c>
      <c r="DN1428" s="17">
        <v>1.115537</v>
      </c>
      <c r="DO1428" s="17">
        <v>0.95716900000000005</v>
      </c>
      <c r="DP1428" s="17">
        <v>1.592916</v>
      </c>
      <c r="DQ1428" s="17">
        <v>1.1912609999999999</v>
      </c>
      <c r="DR1428" s="17">
        <v>0.96435110000000002</v>
      </c>
      <c r="DS1428" s="17">
        <v>0.62142070000000005</v>
      </c>
      <c r="DT1428" s="17">
        <v>0.38047520000000001</v>
      </c>
      <c r="DU1428" s="17">
        <v>0.80006239999999995</v>
      </c>
      <c r="DV1428" s="17">
        <v>0.84711740000000002</v>
      </c>
      <c r="DW1428" s="17">
        <v>0.22753950000000001</v>
      </c>
      <c r="DX1428" s="17">
        <v>-0.57685200000000003</v>
      </c>
      <c r="DY1428" s="17">
        <v>-0.85802279999999997</v>
      </c>
      <c r="DZ1428" s="17">
        <v>-0.72548089999999998</v>
      </c>
      <c r="EA1428" s="17">
        <v>-0.55797280000000005</v>
      </c>
      <c r="EB1428" s="17">
        <v>-9.6162700000000004E-2</v>
      </c>
      <c r="EC1428" s="17">
        <v>-5.0077900000000002E-2</v>
      </c>
      <c r="ED1428" s="17">
        <v>0.16049840000000001</v>
      </c>
      <c r="EE1428" s="17">
        <v>-0.2243174</v>
      </c>
      <c r="EF1428" s="17">
        <v>7.1842000000000003E-2</v>
      </c>
      <c r="EG1428" s="17">
        <v>1.279919</v>
      </c>
      <c r="EH1428" s="17">
        <v>0.68078550000000004</v>
      </c>
      <c r="EI1428" s="17">
        <v>1.74898</v>
      </c>
      <c r="EJ1428" s="17">
        <v>1.937881</v>
      </c>
      <c r="EK1428" s="17">
        <v>1.6873480000000001</v>
      </c>
      <c r="EL1428" s="17">
        <v>1.916936</v>
      </c>
      <c r="EM1428" s="17">
        <v>1.793998</v>
      </c>
      <c r="EN1428" s="17">
        <v>2.4419550000000001</v>
      </c>
      <c r="EO1428" s="17">
        <v>1.9217109999999999</v>
      </c>
      <c r="EP1428" s="17">
        <v>1.52908</v>
      </c>
      <c r="EQ1428" s="17">
        <v>1.1227279999999999</v>
      </c>
      <c r="ER1428" s="17">
        <v>0.94196060000000004</v>
      </c>
      <c r="ES1428" s="17">
        <v>1.5750690000000001</v>
      </c>
      <c r="ET1428" s="17">
        <v>1.4969650000000001</v>
      </c>
      <c r="EU1428" s="17">
        <v>66.979129999999998</v>
      </c>
      <c r="EV1428" s="17">
        <v>66.409109999999998</v>
      </c>
      <c r="EW1428" s="17">
        <v>65.853290000000001</v>
      </c>
      <c r="EX1428" s="17">
        <v>65.485860000000002</v>
      </c>
      <c r="EY1428" s="17">
        <v>64.951809999999995</v>
      </c>
      <c r="EZ1428" s="17">
        <v>64.582700000000003</v>
      </c>
      <c r="FA1428" s="17">
        <v>64.416830000000004</v>
      </c>
      <c r="FB1428" s="17">
        <v>64.03501</v>
      </c>
      <c r="FC1428" s="17">
        <v>66.560630000000003</v>
      </c>
      <c r="FD1428" s="17">
        <v>69.610280000000003</v>
      </c>
      <c r="FE1428" s="17">
        <v>73.411510000000007</v>
      </c>
      <c r="FF1428" s="17">
        <v>76.757810000000006</v>
      </c>
      <c r="FG1428" s="17">
        <v>79.18065</v>
      </c>
      <c r="FH1428" s="17">
        <v>79.903490000000005</v>
      </c>
      <c r="FI1428" s="17">
        <v>80.170150000000007</v>
      </c>
      <c r="FJ1428" s="17">
        <v>79.519400000000005</v>
      </c>
      <c r="FK1428" s="17">
        <v>78.631969999999995</v>
      </c>
      <c r="FL1428" s="17">
        <v>77.168539999999993</v>
      </c>
      <c r="FM1428" s="17">
        <v>74.499449999999996</v>
      </c>
      <c r="FN1428" s="17">
        <v>71.164270000000002</v>
      </c>
      <c r="FO1428" s="17">
        <v>69.140169999999998</v>
      </c>
      <c r="FP1428" s="17">
        <v>68.369960000000006</v>
      </c>
      <c r="FQ1428" s="17">
        <v>67.711669999999998</v>
      </c>
      <c r="FR1428" s="17">
        <v>67.237620000000007</v>
      </c>
      <c r="FS1428" s="17">
        <v>15.691420000000001</v>
      </c>
      <c r="FT1428" s="17">
        <v>0.61654249999999999</v>
      </c>
      <c r="FU1428" s="17">
        <v>0.81541379999999997</v>
      </c>
      <c r="FW1428" s="17"/>
    </row>
    <row r="1429" spans="1:179" x14ac:dyDescent="0.25">
      <c r="A1429" t="s">
        <v>226</v>
      </c>
      <c r="B1429" t="s">
        <v>0</v>
      </c>
      <c r="C1429" t="s">
        <v>260</v>
      </c>
      <c r="D1429" t="s">
        <v>254</v>
      </c>
      <c r="E1429" t="s">
        <v>219</v>
      </c>
      <c r="F1429" s="17">
        <v>27722</v>
      </c>
      <c r="G1429" s="17">
        <v>31.80273</v>
      </c>
      <c r="H1429" s="17">
        <v>25.76979</v>
      </c>
      <c r="I1429" s="17">
        <v>20.305420000000002</v>
      </c>
      <c r="J1429" s="17">
        <v>16.897739999999999</v>
      </c>
      <c r="K1429" s="17">
        <v>13.37398</v>
      </c>
      <c r="L1429" s="17">
        <v>20.35117</v>
      </c>
      <c r="M1429" s="17">
        <v>15.918710000000001</v>
      </c>
      <c r="N1429" s="17">
        <v>15.79115</v>
      </c>
      <c r="O1429" s="17">
        <v>12.30791</v>
      </c>
      <c r="P1429" s="17">
        <v>7.7879300000000002</v>
      </c>
      <c r="Q1429" s="17">
        <v>5.9989520000000001</v>
      </c>
      <c r="R1429" s="17">
        <v>4.8861379999999999</v>
      </c>
      <c r="S1429" s="17">
        <v>4.070843</v>
      </c>
      <c r="T1429" s="17">
        <v>5.7726259999999998</v>
      </c>
      <c r="U1429" s="17">
        <v>6.7608810000000004</v>
      </c>
      <c r="V1429" s="17">
        <v>19.652529999999999</v>
      </c>
      <c r="W1429" s="17">
        <v>36.125419999999998</v>
      </c>
      <c r="X1429" s="17">
        <v>46.575119999999998</v>
      </c>
      <c r="Y1429" s="17">
        <v>51.738379999999999</v>
      </c>
      <c r="Z1429" s="17">
        <v>51.660640000000001</v>
      </c>
      <c r="AA1429" s="17">
        <v>53.841050000000003</v>
      </c>
      <c r="AB1429" s="17">
        <v>56.770159999999997</v>
      </c>
      <c r="AC1429" s="17">
        <v>45.004579999999997</v>
      </c>
      <c r="AD1429" s="17">
        <v>36.847679999999997</v>
      </c>
      <c r="AE1429" s="17">
        <v>-8.2532770000000006</v>
      </c>
      <c r="AF1429" s="17">
        <v>-9.9618920000000006</v>
      </c>
      <c r="AG1429" s="17">
        <v>-13.08273</v>
      </c>
      <c r="AH1429" s="17">
        <v>-14.43364</v>
      </c>
      <c r="AI1429" s="17">
        <v>-16.952220000000001</v>
      </c>
      <c r="AJ1429" s="17">
        <v>-6.8879080000000004</v>
      </c>
      <c r="AK1429" s="17">
        <v>-12.18205</v>
      </c>
      <c r="AL1429" s="17">
        <v>-11.730689999999999</v>
      </c>
      <c r="AM1429" s="17">
        <v>-7.4314369999999998</v>
      </c>
      <c r="AN1429" s="17">
        <v>-3.5037419999999999</v>
      </c>
      <c r="AO1429" s="17">
        <v>-2.4553340000000001</v>
      </c>
      <c r="AP1429" s="17">
        <v>-4.0223009999999997</v>
      </c>
      <c r="AQ1429" s="17">
        <v>-8.0862200000000009</v>
      </c>
      <c r="AR1429" s="17">
        <v>-11.07779</v>
      </c>
      <c r="AS1429" s="17">
        <v>-18.88475</v>
      </c>
      <c r="AT1429" s="17">
        <v>-16.357679999999998</v>
      </c>
      <c r="AU1429" s="17">
        <v>-7.4894639999999999</v>
      </c>
      <c r="AV1429" s="17">
        <v>-5.8783149999999997</v>
      </c>
      <c r="AW1429" s="17">
        <v>-6.4971800000000002</v>
      </c>
      <c r="AX1429" s="17">
        <v>-5.9663969999999997</v>
      </c>
      <c r="AY1429" s="17">
        <v>-2.1314039999999999</v>
      </c>
      <c r="AZ1429" s="17">
        <v>-0.83975350000000004</v>
      </c>
      <c r="BA1429" s="17">
        <v>-5.7900109999999998</v>
      </c>
      <c r="BB1429" s="17">
        <v>-6.4656960000000003</v>
      </c>
      <c r="BC1429" s="17">
        <v>-4.7125820000000003</v>
      </c>
      <c r="BD1429" s="17">
        <v>-6.9092140000000004</v>
      </c>
      <c r="BE1429" s="17">
        <v>-9.6085619999999992</v>
      </c>
      <c r="BF1429" s="17">
        <v>-10.75497</v>
      </c>
      <c r="BG1429" s="17">
        <v>-12.84093</v>
      </c>
      <c r="BH1429" s="17">
        <v>-4.0991070000000001</v>
      </c>
      <c r="BI1429" s="17">
        <v>-9.1179020000000008</v>
      </c>
      <c r="BJ1429" s="17">
        <v>-7.5756699999999997</v>
      </c>
      <c r="BK1429" s="17">
        <v>-3.8004410000000002</v>
      </c>
      <c r="BL1429" s="17">
        <v>-0.83506049999999998</v>
      </c>
      <c r="BM1429" s="17">
        <v>0.50994740000000005</v>
      </c>
      <c r="BN1429" s="17">
        <v>-0.53997249999999997</v>
      </c>
      <c r="BO1429" s="17">
        <v>-4.2672749999999997</v>
      </c>
      <c r="BP1429" s="17">
        <v>-7.2388329999999996</v>
      </c>
      <c r="BQ1429" s="17">
        <v>-14.16775</v>
      </c>
      <c r="BR1429" s="17">
        <v>-11.65757</v>
      </c>
      <c r="BS1429" s="17">
        <v>-3.0830289999999998</v>
      </c>
      <c r="BT1429" s="17">
        <v>-2.0842309999999999</v>
      </c>
      <c r="BU1429" s="17">
        <v>-3.1198030000000001</v>
      </c>
      <c r="BV1429" s="17">
        <v>-3.0576310000000002</v>
      </c>
      <c r="BW1429" s="17">
        <v>0.57823659999999999</v>
      </c>
      <c r="BX1429" s="17">
        <v>2.7633290000000001</v>
      </c>
      <c r="BY1429" s="17">
        <v>-3.2280760000000002</v>
      </c>
      <c r="BZ1429" s="17">
        <v>-4.3859750000000002</v>
      </c>
      <c r="CA1429" s="17">
        <v>-2.2603080000000002</v>
      </c>
      <c r="CB1429" s="17">
        <v>-4.7949380000000001</v>
      </c>
      <c r="CC1429" s="17">
        <v>-7.2023640000000002</v>
      </c>
      <c r="CD1429" s="17">
        <v>-8.2071290000000001</v>
      </c>
      <c r="CE1429" s="17">
        <v>-9.9934510000000003</v>
      </c>
      <c r="CF1429" s="17">
        <v>-2.167592</v>
      </c>
      <c r="CG1429" s="17">
        <v>-6.9956820000000004</v>
      </c>
      <c r="CH1429" s="17">
        <v>-4.6979199999999999</v>
      </c>
      <c r="CI1429" s="17">
        <v>-1.285625</v>
      </c>
      <c r="CJ1429" s="17">
        <v>1.01326</v>
      </c>
      <c r="CK1429" s="17">
        <v>2.5636920000000001</v>
      </c>
      <c r="CL1429" s="17">
        <v>1.8718779999999999</v>
      </c>
      <c r="CM1429" s="17">
        <v>-1.622285</v>
      </c>
      <c r="CN1429" s="17">
        <v>-4.5799810000000001</v>
      </c>
      <c r="CO1429" s="17">
        <v>-10.90077</v>
      </c>
      <c r="CP1429" s="17">
        <v>-8.4022869999999994</v>
      </c>
      <c r="CQ1429" s="17">
        <v>-3.1145300000000001E-2</v>
      </c>
      <c r="CR1429" s="17">
        <v>0.54353949999999995</v>
      </c>
      <c r="CS1429" s="17">
        <v>-0.78064259999999996</v>
      </c>
      <c r="CT1429" s="17">
        <v>-1.0430280000000001</v>
      </c>
      <c r="CU1429" s="17">
        <v>2.4549249999999998</v>
      </c>
      <c r="CV1429" s="17">
        <v>5.258813</v>
      </c>
      <c r="CW1429" s="17">
        <v>-1.453687</v>
      </c>
      <c r="CX1429" s="17">
        <v>-2.945567</v>
      </c>
      <c r="CY1429" s="17">
        <v>0.1919669</v>
      </c>
      <c r="CZ1429" s="17">
        <v>-2.6806619999999999</v>
      </c>
      <c r="DA1429" s="17">
        <v>-4.7961650000000002</v>
      </c>
      <c r="DB1429" s="17">
        <v>-5.6592900000000004</v>
      </c>
      <c r="DC1429" s="17">
        <v>-7.1459780000000004</v>
      </c>
      <c r="DD1429" s="17">
        <v>-0.23607620000000001</v>
      </c>
      <c r="DE1429" s="17">
        <v>-4.8734609999999998</v>
      </c>
      <c r="DF1429" s="17">
        <v>-1.8201689999999999</v>
      </c>
      <c r="DG1429" s="17">
        <v>1.2291920000000001</v>
      </c>
      <c r="DH1429" s="17">
        <v>2.8615810000000002</v>
      </c>
      <c r="DI1429" s="17">
        <v>4.6174369999999998</v>
      </c>
      <c r="DJ1429" s="17">
        <v>4.283728</v>
      </c>
      <c r="DK1429" s="17">
        <v>1.022705</v>
      </c>
      <c r="DL1429" s="17">
        <v>-1.9211290000000001</v>
      </c>
      <c r="DM1429" s="17">
        <v>-7.6337979999999996</v>
      </c>
      <c r="DN1429" s="17">
        <v>-5.1470039999999999</v>
      </c>
      <c r="DO1429" s="17">
        <v>3.0207380000000001</v>
      </c>
      <c r="DP1429" s="17">
        <v>3.1713100000000001</v>
      </c>
      <c r="DQ1429" s="17">
        <v>1.5585180000000001</v>
      </c>
      <c r="DR1429" s="17">
        <v>0.97157450000000001</v>
      </c>
      <c r="DS1429" s="17">
        <v>4.3316140000000001</v>
      </c>
      <c r="DT1429" s="17">
        <v>7.7542970000000002</v>
      </c>
      <c r="DU1429" s="17">
        <v>0.32070179999999998</v>
      </c>
      <c r="DV1429" s="17">
        <v>-1.505158</v>
      </c>
      <c r="DW1429" s="17">
        <v>3.7326619999999999</v>
      </c>
      <c r="DX1429" s="17">
        <v>0.37201719999999999</v>
      </c>
      <c r="DY1429" s="17">
        <v>-1.321995</v>
      </c>
      <c r="DZ1429" s="17">
        <v>-1.980615</v>
      </c>
      <c r="EA1429" s="17">
        <v>-3.034678</v>
      </c>
      <c r="EB1429" s="17">
        <v>2.5527250000000001</v>
      </c>
      <c r="EC1429" s="17">
        <v>-1.809312</v>
      </c>
      <c r="ED1429" s="17">
        <v>2.3348460000000002</v>
      </c>
      <c r="EE1429" s="17">
        <v>4.860188</v>
      </c>
      <c r="EF1429" s="17">
        <v>5.5302629999999997</v>
      </c>
      <c r="EG1429" s="17">
        <v>7.5827179999999998</v>
      </c>
      <c r="EH1429" s="17">
        <v>7.766057</v>
      </c>
      <c r="EI1429" s="17">
        <v>4.8416499999999996</v>
      </c>
      <c r="EJ1429" s="17">
        <v>1.9178310000000001</v>
      </c>
      <c r="EK1429" s="17">
        <v>-2.9168020000000001</v>
      </c>
      <c r="EL1429" s="17">
        <v>-0.4468935</v>
      </c>
      <c r="EM1429" s="17">
        <v>7.4271739999999999</v>
      </c>
      <c r="EN1429" s="17">
        <v>6.965395</v>
      </c>
      <c r="EO1429" s="17">
        <v>4.9358950000000004</v>
      </c>
      <c r="EP1429" s="17">
        <v>3.880341</v>
      </c>
      <c r="EQ1429" s="17">
        <v>7.0412549999999996</v>
      </c>
      <c r="ER1429" s="17">
        <v>11.357379999999999</v>
      </c>
      <c r="ES1429" s="17">
        <v>2.8826369999999999</v>
      </c>
      <c r="ET1429" s="17">
        <v>0.57456249999999998</v>
      </c>
      <c r="EU1429" s="17">
        <v>74.444239999999994</v>
      </c>
      <c r="EV1429" s="17">
        <v>73.788629999999998</v>
      </c>
      <c r="EW1429" s="17">
        <v>74.212549999999993</v>
      </c>
      <c r="EX1429" s="17">
        <v>72.794039999999995</v>
      </c>
      <c r="EY1429" s="17">
        <v>71.974860000000007</v>
      </c>
      <c r="EZ1429" s="17">
        <v>72.112359999999995</v>
      </c>
      <c r="FA1429" s="17">
        <v>72.59066</v>
      </c>
      <c r="FB1429" s="17">
        <v>73.314549999999997</v>
      </c>
      <c r="FC1429" s="17">
        <v>77.950559999999996</v>
      </c>
      <c r="FD1429" s="17">
        <v>84.084119999999999</v>
      </c>
      <c r="FE1429" s="17">
        <v>89.065730000000002</v>
      </c>
      <c r="FF1429" s="17">
        <v>92.740210000000005</v>
      </c>
      <c r="FG1429" s="17">
        <v>91.917349999999999</v>
      </c>
      <c r="FH1429" s="17">
        <v>91.218800000000002</v>
      </c>
      <c r="FI1429" s="17">
        <v>91.413250000000005</v>
      </c>
      <c r="FJ1429" s="17">
        <v>91.660489999999996</v>
      </c>
      <c r="FK1429" s="17">
        <v>90.901849999999996</v>
      </c>
      <c r="FL1429" s="17">
        <v>89.585579999999993</v>
      </c>
      <c r="FM1429" s="17">
        <v>85.953800000000001</v>
      </c>
      <c r="FN1429" s="17">
        <v>81.712850000000003</v>
      </c>
      <c r="FO1429" s="17">
        <v>79.326170000000005</v>
      </c>
      <c r="FP1429" s="17">
        <v>78.288820000000001</v>
      </c>
      <c r="FQ1429" s="17">
        <v>77.190029999999993</v>
      </c>
      <c r="FR1429" s="17">
        <v>76.456720000000004</v>
      </c>
      <c r="FS1429" s="17">
        <v>54.850479999999997</v>
      </c>
      <c r="FT1429" s="17">
        <v>2.6730200000000002</v>
      </c>
      <c r="FU1429" s="17">
        <v>3.3260239999999999</v>
      </c>
      <c r="FW1429" s="17"/>
    </row>
    <row r="1430" spans="1:179" x14ac:dyDescent="0.25">
      <c r="A1430" t="s">
        <v>226</v>
      </c>
      <c r="B1430" t="s">
        <v>0</v>
      </c>
      <c r="C1430" t="s">
        <v>260</v>
      </c>
      <c r="D1430" t="s">
        <v>254</v>
      </c>
      <c r="E1430" t="s">
        <v>220</v>
      </c>
      <c r="F1430" s="17">
        <v>16740</v>
      </c>
      <c r="G1430" s="17">
        <v>14.402089999999999</v>
      </c>
      <c r="H1430" s="17">
        <v>13.921430000000001</v>
      </c>
      <c r="I1430" s="17">
        <v>11.53224</v>
      </c>
      <c r="J1430" s="17">
        <v>10.34507</v>
      </c>
      <c r="K1430" s="17">
        <v>7.6898860000000004</v>
      </c>
      <c r="L1430" s="17">
        <v>9.6209140000000009</v>
      </c>
      <c r="M1430" s="17">
        <v>9.3615250000000003</v>
      </c>
      <c r="N1430" s="17">
        <v>11.13504</v>
      </c>
      <c r="O1430" s="17">
        <v>9.9656160000000007</v>
      </c>
      <c r="P1430" s="17">
        <v>7.0155219999999998</v>
      </c>
      <c r="Q1430" s="17">
        <v>5.2389460000000003</v>
      </c>
      <c r="R1430" s="17">
        <v>3.7447569999999999</v>
      </c>
      <c r="S1430" s="17">
        <v>1.1789609999999999</v>
      </c>
      <c r="T1430" s="17">
        <v>3.6093829999999998</v>
      </c>
      <c r="U1430" s="17">
        <v>4.747776</v>
      </c>
      <c r="V1430" s="17">
        <v>8.9952009999999998</v>
      </c>
      <c r="W1430" s="17">
        <v>16.402180000000001</v>
      </c>
      <c r="X1430" s="17">
        <v>20.494109999999999</v>
      </c>
      <c r="Y1430" s="17">
        <v>26.102139999999999</v>
      </c>
      <c r="Z1430" s="17">
        <v>27.595289999999999</v>
      </c>
      <c r="AA1430" s="17">
        <v>28.02027</v>
      </c>
      <c r="AB1430" s="17">
        <v>27.229040000000001</v>
      </c>
      <c r="AC1430" s="17">
        <v>24.466290000000001</v>
      </c>
      <c r="AD1430" s="17">
        <v>20.082329999999999</v>
      </c>
      <c r="AE1430" s="17">
        <v>-8.3639639999999993</v>
      </c>
      <c r="AF1430" s="17">
        <v>-6.4970860000000004</v>
      </c>
      <c r="AG1430" s="17">
        <v>-6.944242</v>
      </c>
      <c r="AH1430" s="17">
        <v>-6.9404389999999996</v>
      </c>
      <c r="AI1430" s="17">
        <v>-9.7435460000000003</v>
      </c>
      <c r="AJ1430" s="17">
        <v>-6.2139480000000002</v>
      </c>
      <c r="AK1430" s="17">
        <v>-6.815188</v>
      </c>
      <c r="AL1430" s="17">
        <v>-3.445697</v>
      </c>
      <c r="AM1430" s="17">
        <v>-1.641594</v>
      </c>
      <c r="AN1430" s="17">
        <v>-1.3046660000000001</v>
      </c>
      <c r="AO1430" s="17">
        <v>-1.397108</v>
      </c>
      <c r="AP1430" s="17">
        <v>-3.0930559999999998</v>
      </c>
      <c r="AQ1430" s="17">
        <v>-6.3284979999999997</v>
      </c>
      <c r="AR1430" s="17">
        <v>-6.0746599999999997</v>
      </c>
      <c r="AS1430" s="17">
        <v>-9.4317960000000003</v>
      </c>
      <c r="AT1430" s="17">
        <v>-10.507619999999999</v>
      </c>
      <c r="AU1430" s="17">
        <v>-5.105874</v>
      </c>
      <c r="AV1430" s="17">
        <v>-4.7454499999999999</v>
      </c>
      <c r="AW1430" s="17">
        <v>-2.5025409999999999</v>
      </c>
      <c r="AX1430" s="17">
        <v>-1.6029469999999999</v>
      </c>
      <c r="AY1430" s="17">
        <v>-1.287598</v>
      </c>
      <c r="AZ1430" s="17">
        <v>-1.400315</v>
      </c>
      <c r="BA1430" s="17">
        <v>-1.709862</v>
      </c>
      <c r="BB1430" s="17">
        <v>-3.1314410000000001</v>
      </c>
      <c r="BC1430" s="17">
        <v>-5.5694619999999997</v>
      </c>
      <c r="BD1430" s="17">
        <v>-4.1528109999999998</v>
      </c>
      <c r="BE1430" s="17">
        <v>-4.8555270000000004</v>
      </c>
      <c r="BF1430" s="17">
        <v>-4.8830799999999996</v>
      </c>
      <c r="BG1430" s="17">
        <v>-7.0799560000000001</v>
      </c>
      <c r="BH1430" s="17">
        <v>-4.1829679999999998</v>
      </c>
      <c r="BI1430" s="17">
        <v>-4.6344630000000002</v>
      </c>
      <c r="BJ1430" s="17">
        <v>-1.6242529999999999</v>
      </c>
      <c r="BK1430" s="17">
        <v>0.38842680000000002</v>
      </c>
      <c r="BL1430" s="17">
        <v>0.73535079999999997</v>
      </c>
      <c r="BM1430" s="17">
        <v>0.70948140000000004</v>
      </c>
      <c r="BN1430" s="17">
        <v>-0.53581460000000003</v>
      </c>
      <c r="BO1430" s="17">
        <v>-3.9175939999999998</v>
      </c>
      <c r="BP1430" s="17">
        <v>-3.5359029999999998</v>
      </c>
      <c r="BQ1430" s="17">
        <v>-6.156536</v>
      </c>
      <c r="BR1430" s="17">
        <v>-7.0249670000000002</v>
      </c>
      <c r="BS1430" s="17">
        <v>-2.6068229999999999</v>
      </c>
      <c r="BT1430" s="17">
        <v>-2.8427880000000001</v>
      </c>
      <c r="BU1430" s="17">
        <v>-0.63018879999999999</v>
      </c>
      <c r="BV1430" s="17">
        <v>0.18103849999999999</v>
      </c>
      <c r="BW1430" s="17">
        <v>0.69770889999999997</v>
      </c>
      <c r="BX1430" s="17">
        <v>-5.7406100000000002E-2</v>
      </c>
      <c r="BY1430" s="17">
        <v>-0.50731400000000004</v>
      </c>
      <c r="BZ1430" s="17">
        <v>-1.844457</v>
      </c>
      <c r="CA1430" s="17">
        <v>-3.6339980000000001</v>
      </c>
      <c r="CB1430" s="17">
        <v>-2.5291730000000001</v>
      </c>
      <c r="CC1430" s="17">
        <v>-3.4088889999999998</v>
      </c>
      <c r="CD1430" s="17">
        <v>-3.458161</v>
      </c>
      <c r="CE1430" s="17">
        <v>-5.2351619999999999</v>
      </c>
      <c r="CF1430" s="17">
        <v>-2.7763179999999998</v>
      </c>
      <c r="CG1430" s="17">
        <v>-3.1240990000000002</v>
      </c>
      <c r="CH1430" s="17">
        <v>-0.3627264</v>
      </c>
      <c r="CI1430" s="17">
        <v>1.794413</v>
      </c>
      <c r="CJ1430" s="17">
        <v>2.1482600000000001</v>
      </c>
      <c r="CK1430" s="17">
        <v>2.1684990000000002</v>
      </c>
      <c r="CL1430" s="17">
        <v>1.2353229999999999</v>
      </c>
      <c r="CM1430" s="17">
        <v>-2.2478090000000002</v>
      </c>
      <c r="CN1430" s="17">
        <v>-1.777568</v>
      </c>
      <c r="CO1430" s="17">
        <v>-3.8881009999999998</v>
      </c>
      <c r="CP1430" s="17">
        <v>-4.6128920000000004</v>
      </c>
      <c r="CQ1430" s="17">
        <v>-0.87598880000000001</v>
      </c>
      <c r="CR1430" s="17">
        <v>-1.52501</v>
      </c>
      <c r="CS1430" s="17">
        <v>0.66659670000000004</v>
      </c>
      <c r="CT1430" s="17">
        <v>1.4166209999999999</v>
      </c>
      <c r="CU1430" s="17">
        <v>2.072727</v>
      </c>
      <c r="CV1430" s="17">
        <v>0.87268829999999997</v>
      </c>
      <c r="CW1430" s="17">
        <v>0.325567</v>
      </c>
      <c r="CX1430" s="17">
        <v>-0.95309569999999999</v>
      </c>
      <c r="CY1430" s="17">
        <v>-1.698534</v>
      </c>
      <c r="CZ1430" s="17">
        <v>-0.90553539999999999</v>
      </c>
      <c r="DA1430" s="17">
        <v>-1.962251</v>
      </c>
      <c r="DB1430" s="17">
        <v>-2.0332409999999999</v>
      </c>
      <c r="DC1430" s="17">
        <v>-3.3903669999999999</v>
      </c>
      <c r="DD1430" s="17">
        <v>-1.369667</v>
      </c>
      <c r="DE1430" s="17">
        <v>-1.6137349999999999</v>
      </c>
      <c r="DF1430" s="17">
        <v>0.89880020000000005</v>
      </c>
      <c r="DG1430" s="17">
        <v>3.200399</v>
      </c>
      <c r="DH1430" s="17">
        <v>3.5611700000000002</v>
      </c>
      <c r="DI1430" s="17">
        <v>3.627516</v>
      </c>
      <c r="DJ1430" s="17">
        <v>3.0064609999999998</v>
      </c>
      <c r="DK1430" s="17">
        <v>-0.57802430000000005</v>
      </c>
      <c r="DL1430" s="17">
        <v>-1.9233199999999999E-2</v>
      </c>
      <c r="DM1430" s="17">
        <v>-1.6196660000000001</v>
      </c>
      <c r="DN1430" s="17">
        <v>-2.2008169999999998</v>
      </c>
      <c r="DO1430" s="17">
        <v>0.85484579999999999</v>
      </c>
      <c r="DP1430" s="17">
        <v>-0.20723159999999999</v>
      </c>
      <c r="DQ1430" s="17">
        <v>1.963382</v>
      </c>
      <c r="DR1430" s="17">
        <v>2.6522039999999998</v>
      </c>
      <c r="DS1430" s="17">
        <v>3.4477449999999998</v>
      </c>
      <c r="DT1430" s="17">
        <v>1.802783</v>
      </c>
      <c r="DU1430" s="17">
        <v>1.1584479999999999</v>
      </c>
      <c r="DV1430" s="17">
        <v>-6.1734600000000001E-2</v>
      </c>
      <c r="DW1430" s="17">
        <v>1.095969</v>
      </c>
      <c r="DX1430" s="17">
        <v>1.438739</v>
      </c>
      <c r="DY1430" s="17">
        <v>0.12646370000000001</v>
      </c>
      <c r="DZ1430" s="17">
        <v>2.4117199999999998E-2</v>
      </c>
      <c r="EA1430" s="17">
        <v>-0.7267768</v>
      </c>
      <c r="EB1430" s="17">
        <v>0.66131249999999997</v>
      </c>
      <c r="EC1430" s="17">
        <v>0.56699010000000005</v>
      </c>
      <c r="ED1430" s="17">
        <v>2.7202440000000001</v>
      </c>
      <c r="EE1430" s="17">
        <v>5.2304199999999996</v>
      </c>
      <c r="EF1430" s="17">
        <v>5.6011870000000004</v>
      </c>
      <c r="EG1430" s="17">
        <v>5.7341049999999996</v>
      </c>
      <c r="EH1430" s="17">
        <v>5.5637030000000003</v>
      </c>
      <c r="EI1430" s="17">
        <v>1.8328800000000001</v>
      </c>
      <c r="EJ1430" s="17">
        <v>2.519523</v>
      </c>
      <c r="EK1430" s="17">
        <v>1.655594</v>
      </c>
      <c r="EL1430" s="17">
        <v>1.2818369999999999</v>
      </c>
      <c r="EM1430" s="17">
        <v>3.3538960000000002</v>
      </c>
      <c r="EN1430" s="17">
        <v>1.69543</v>
      </c>
      <c r="EO1430" s="17">
        <v>3.835734</v>
      </c>
      <c r="EP1430" s="17">
        <v>4.4361889999999997</v>
      </c>
      <c r="EQ1430" s="17">
        <v>5.433052</v>
      </c>
      <c r="ER1430" s="17">
        <v>3.1456909999999998</v>
      </c>
      <c r="ES1430" s="17">
        <v>2.3609960000000001</v>
      </c>
      <c r="ET1430" s="17">
        <v>1.225249</v>
      </c>
      <c r="EU1430" s="17">
        <v>74.562820000000002</v>
      </c>
      <c r="EV1430" s="17">
        <v>73.908630000000002</v>
      </c>
      <c r="EW1430" s="17">
        <v>74.539119999999997</v>
      </c>
      <c r="EX1430" s="17">
        <v>73.009439999999998</v>
      </c>
      <c r="EY1430" s="17">
        <v>72.408829999999995</v>
      </c>
      <c r="EZ1430" s="17">
        <v>72.359089999999995</v>
      </c>
      <c r="FA1430" s="17">
        <v>72.810280000000006</v>
      </c>
      <c r="FB1430" s="17">
        <v>73.583430000000007</v>
      </c>
      <c r="FC1430" s="17">
        <v>77.68038</v>
      </c>
      <c r="FD1430" s="17">
        <v>83.282679999999999</v>
      </c>
      <c r="FE1430" s="17">
        <v>87.633150000000001</v>
      </c>
      <c r="FF1430" s="17">
        <v>91.516540000000006</v>
      </c>
      <c r="FG1430" s="17">
        <v>90.222859999999997</v>
      </c>
      <c r="FH1430" s="17">
        <v>89.725229999999996</v>
      </c>
      <c r="FI1430" s="17">
        <v>90.012839999999997</v>
      </c>
      <c r="FJ1430" s="17">
        <v>89.862309999999994</v>
      </c>
      <c r="FK1430" s="17">
        <v>88.681730000000002</v>
      </c>
      <c r="FL1430" s="17">
        <v>87.560019999999994</v>
      </c>
      <c r="FM1430" s="17">
        <v>84.278059999999996</v>
      </c>
      <c r="FN1430" s="17">
        <v>80.598929999999996</v>
      </c>
      <c r="FO1430" s="17">
        <v>78.827420000000004</v>
      </c>
      <c r="FP1430" s="17">
        <v>78.049260000000004</v>
      </c>
      <c r="FQ1430" s="17">
        <v>77.048379999999995</v>
      </c>
      <c r="FR1430" s="17">
        <v>76.27037</v>
      </c>
      <c r="FS1430" s="17">
        <v>36.067659999999997</v>
      </c>
      <c r="FT1430" s="17">
        <v>1.8843179999999999</v>
      </c>
      <c r="FU1430" s="17">
        <v>1.8283640000000001</v>
      </c>
      <c r="FW1430" s="17"/>
    </row>
    <row r="1431" spans="1:179" x14ac:dyDescent="0.25">
      <c r="A1431" t="s">
        <v>226</v>
      </c>
      <c r="B1431" t="s">
        <v>0</v>
      </c>
      <c r="C1431" t="s">
        <v>260</v>
      </c>
      <c r="D1431" t="s">
        <v>254</v>
      </c>
      <c r="E1431" t="s">
        <v>221</v>
      </c>
      <c r="F1431" s="17">
        <v>10982</v>
      </c>
      <c r="G1431" s="17">
        <v>17.540310000000002</v>
      </c>
      <c r="H1431" s="17">
        <v>11.71123</v>
      </c>
      <c r="I1431" s="17">
        <v>8.7200849999999992</v>
      </c>
      <c r="J1431" s="17">
        <v>6.4488979999999998</v>
      </c>
      <c r="K1431" s="17">
        <v>5.6309889999999996</v>
      </c>
      <c r="L1431" s="17">
        <v>10.969799999999999</v>
      </c>
      <c r="M1431" s="17">
        <v>6.4607539999999997</v>
      </c>
      <c r="N1431" s="17">
        <v>4.2426740000000001</v>
      </c>
      <c r="O1431" s="17">
        <v>1.911494</v>
      </c>
      <c r="P1431" s="17">
        <v>0.49238589999999999</v>
      </c>
      <c r="Q1431" s="17">
        <v>0.60318280000000002</v>
      </c>
      <c r="R1431" s="17">
        <v>1.220248</v>
      </c>
      <c r="S1431" s="17">
        <v>3.148838</v>
      </c>
      <c r="T1431" s="17">
        <v>2.1003919999999998</v>
      </c>
      <c r="U1431" s="17">
        <v>1.718289</v>
      </c>
      <c r="V1431" s="17">
        <v>10.69303</v>
      </c>
      <c r="W1431" s="17">
        <v>19.903410000000001</v>
      </c>
      <c r="X1431" s="17">
        <v>26.406379999999999</v>
      </c>
      <c r="Y1431" s="17">
        <v>25.482690000000002</v>
      </c>
      <c r="Z1431" s="17">
        <v>23.72617</v>
      </c>
      <c r="AA1431" s="17">
        <v>25.780439999999999</v>
      </c>
      <c r="AB1431" s="17">
        <v>30.011189999999999</v>
      </c>
      <c r="AC1431" s="17">
        <v>20.41724</v>
      </c>
      <c r="AD1431" s="17">
        <v>16.661619999999999</v>
      </c>
      <c r="AE1431" s="17">
        <v>-1.6395519999999999</v>
      </c>
      <c r="AF1431" s="17">
        <v>-5.4821150000000003</v>
      </c>
      <c r="AG1431" s="17">
        <v>-8.6664250000000003</v>
      </c>
      <c r="AH1431" s="17">
        <v>-10.26606</v>
      </c>
      <c r="AI1431" s="17">
        <v>-10.297169999999999</v>
      </c>
      <c r="AJ1431" s="17">
        <v>-2.0433279999999998</v>
      </c>
      <c r="AK1431" s="17">
        <v>-7.6434800000000003</v>
      </c>
      <c r="AL1431" s="17">
        <v>-11.109769999999999</v>
      </c>
      <c r="AM1431" s="17">
        <v>-8.6094259999999991</v>
      </c>
      <c r="AN1431" s="17">
        <v>-4.0598299999999998</v>
      </c>
      <c r="AO1431" s="17">
        <v>-3.2402609999999998</v>
      </c>
      <c r="AP1431" s="17">
        <v>-2.9719929999999999</v>
      </c>
      <c r="AQ1431" s="17">
        <v>-4.1725719999999997</v>
      </c>
      <c r="AR1431" s="17">
        <v>-7.6578799999999996</v>
      </c>
      <c r="AS1431" s="17">
        <v>-13.05866</v>
      </c>
      <c r="AT1431" s="17">
        <v>-9.1284200000000002</v>
      </c>
      <c r="AU1431" s="17">
        <v>-5.3375810000000001</v>
      </c>
      <c r="AV1431" s="17">
        <v>-3.2082869999999999</v>
      </c>
      <c r="AW1431" s="17">
        <v>-6.3567739999999997</v>
      </c>
      <c r="AX1431" s="17">
        <v>-6.4451660000000004</v>
      </c>
      <c r="AY1431" s="17">
        <v>-2.7737020000000001</v>
      </c>
      <c r="AZ1431" s="17">
        <v>-0.8812586</v>
      </c>
      <c r="BA1431" s="17">
        <v>-5.8045289999999996</v>
      </c>
      <c r="BB1431" s="17">
        <v>-4.7920749999999996</v>
      </c>
      <c r="BC1431" s="17">
        <v>0.2232219</v>
      </c>
      <c r="BD1431" s="17">
        <v>-3.6628810000000001</v>
      </c>
      <c r="BE1431" s="17">
        <v>-5.8188170000000001</v>
      </c>
      <c r="BF1431" s="17">
        <v>-7.0678299999999998</v>
      </c>
      <c r="BG1431" s="17">
        <v>-7.0561350000000003</v>
      </c>
      <c r="BH1431" s="17">
        <v>-0.33494600000000002</v>
      </c>
      <c r="BI1431" s="17">
        <v>-5.4719829999999998</v>
      </c>
      <c r="BJ1431" s="17">
        <v>-7.3515550000000003</v>
      </c>
      <c r="BK1431" s="17">
        <v>-5.5971339999999996</v>
      </c>
      <c r="BL1431" s="17">
        <v>-2.4972509999999999</v>
      </c>
      <c r="BM1431" s="17">
        <v>-1.1850449999999999</v>
      </c>
      <c r="BN1431" s="17">
        <v>-0.7934194</v>
      </c>
      <c r="BO1431" s="17">
        <v>-1.185978</v>
      </c>
      <c r="BP1431" s="17">
        <v>-4.8263290000000003</v>
      </c>
      <c r="BQ1431" s="17">
        <v>-9.6607819999999993</v>
      </c>
      <c r="BR1431" s="17">
        <v>-5.9529500000000004</v>
      </c>
      <c r="BS1431" s="17">
        <v>-1.578462</v>
      </c>
      <c r="BT1431" s="17">
        <v>0.1015855</v>
      </c>
      <c r="BU1431" s="17">
        <v>-3.5468570000000001</v>
      </c>
      <c r="BV1431" s="17">
        <v>-4.2908460000000002</v>
      </c>
      <c r="BW1431" s="17">
        <v>-0.93298270000000005</v>
      </c>
      <c r="BX1431" s="17">
        <v>2.5084900000000001</v>
      </c>
      <c r="BY1431" s="17">
        <v>-3.497878</v>
      </c>
      <c r="BZ1431" s="17">
        <v>-3.1993260000000001</v>
      </c>
      <c r="CA1431" s="17">
        <v>1.5133730000000001</v>
      </c>
      <c r="CB1431" s="17">
        <v>-2.4028839999999998</v>
      </c>
      <c r="CC1431" s="17">
        <v>-3.8465729999999998</v>
      </c>
      <c r="CD1431" s="17">
        <v>-4.8527430000000003</v>
      </c>
      <c r="CE1431" s="17">
        <v>-4.8113999999999999</v>
      </c>
      <c r="CF1431" s="17">
        <v>0.84827390000000003</v>
      </c>
      <c r="CG1431" s="17">
        <v>-3.96801</v>
      </c>
      <c r="CH1431" s="17">
        <v>-4.7486280000000001</v>
      </c>
      <c r="CI1431" s="17">
        <v>-3.5108290000000002</v>
      </c>
      <c r="CJ1431" s="17">
        <v>-1.4150130000000001</v>
      </c>
      <c r="CK1431" s="17">
        <v>0.23839170000000001</v>
      </c>
      <c r="CL1431" s="17">
        <v>0.71545449999999999</v>
      </c>
      <c r="CM1431" s="17">
        <v>0.88252790000000003</v>
      </c>
      <c r="CN1431" s="17">
        <v>-2.865205</v>
      </c>
      <c r="CO1431" s="17">
        <v>-7.3074209999999997</v>
      </c>
      <c r="CP1431" s="17">
        <v>-3.7536290000000001</v>
      </c>
      <c r="CQ1431" s="17">
        <v>1.025093</v>
      </c>
      <c r="CR1431" s="17">
        <v>2.393993</v>
      </c>
      <c r="CS1431" s="17">
        <v>-1.6007180000000001</v>
      </c>
      <c r="CT1431" s="17">
        <v>-2.7987709999999999</v>
      </c>
      <c r="CU1431" s="17">
        <v>0.34189389999999997</v>
      </c>
      <c r="CV1431" s="17">
        <v>4.8562200000000004</v>
      </c>
      <c r="CW1431" s="17">
        <v>-1.900298</v>
      </c>
      <c r="CX1431" s="17">
        <v>-2.096193</v>
      </c>
      <c r="CY1431" s="17">
        <v>2.8035239999999999</v>
      </c>
      <c r="CZ1431" s="17">
        <v>-1.1428879999999999</v>
      </c>
      <c r="DA1431" s="17">
        <v>-1.8743289999999999</v>
      </c>
      <c r="DB1431" s="17">
        <v>-2.6376559999999998</v>
      </c>
      <c r="DC1431" s="17">
        <v>-2.5666669999999998</v>
      </c>
      <c r="DD1431" s="17">
        <v>2.0314939999999999</v>
      </c>
      <c r="DE1431" s="17">
        <v>-2.464038</v>
      </c>
      <c r="DF1431" s="17">
        <v>-2.1457009999999999</v>
      </c>
      <c r="DG1431" s="17">
        <v>-1.424525</v>
      </c>
      <c r="DH1431" s="17">
        <v>-0.33277509999999999</v>
      </c>
      <c r="DI1431" s="17">
        <v>1.6618280000000001</v>
      </c>
      <c r="DJ1431" s="17">
        <v>2.2243279999999999</v>
      </c>
      <c r="DK1431" s="17">
        <v>2.9510339999999999</v>
      </c>
      <c r="DL1431" s="17">
        <v>-0.90408149999999998</v>
      </c>
      <c r="DM1431" s="17">
        <v>-4.9540610000000003</v>
      </c>
      <c r="DN1431" s="17">
        <v>-1.5543089999999999</v>
      </c>
      <c r="DO1431" s="17">
        <v>3.6286489999999998</v>
      </c>
      <c r="DP1431" s="17">
        <v>4.686401</v>
      </c>
      <c r="DQ1431" s="17">
        <v>0.34542210000000001</v>
      </c>
      <c r="DR1431" s="17">
        <v>-1.3066960000000001</v>
      </c>
      <c r="DS1431" s="17">
        <v>1.61677</v>
      </c>
      <c r="DT1431" s="17">
        <v>7.2039489999999997</v>
      </c>
      <c r="DU1431" s="17">
        <v>-0.30271819999999999</v>
      </c>
      <c r="DV1431" s="17">
        <v>-0.99305960000000004</v>
      </c>
      <c r="DW1431" s="17">
        <v>4.6662980000000003</v>
      </c>
      <c r="DX1431" s="17">
        <v>0.67634620000000001</v>
      </c>
      <c r="DY1431" s="17">
        <v>0.97327799999999998</v>
      </c>
      <c r="DZ1431" s="17">
        <v>0.56057820000000003</v>
      </c>
      <c r="EA1431" s="17">
        <v>0.67437270000000005</v>
      </c>
      <c r="EB1431" s="17">
        <v>3.7398760000000002</v>
      </c>
      <c r="EC1431" s="17">
        <v>-0.29254039999999998</v>
      </c>
      <c r="ED1431" s="17">
        <v>1.6125130000000001</v>
      </c>
      <c r="EE1431" s="17">
        <v>1.5877680000000001</v>
      </c>
      <c r="EF1431" s="17">
        <v>1.2298039999999999</v>
      </c>
      <c r="EG1431" s="17">
        <v>3.7170450000000002</v>
      </c>
      <c r="EH1431" s="17">
        <v>4.4029030000000002</v>
      </c>
      <c r="EI1431" s="17">
        <v>5.9376280000000001</v>
      </c>
      <c r="EJ1431" s="17">
        <v>1.92747</v>
      </c>
      <c r="EK1431" s="17">
        <v>-1.556182</v>
      </c>
      <c r="EL1431" s="17">
        <v>1.6211610000000001</v>
      </c>
      <c r="EM1431" s="17">
        <v>7.3877680000000003</v>
      </c>
      <c r="EN1431" s="17">
        <v>7.9962739999999997</v>
      </c>
      <c r="EO1431" s="17">
        <v>3.1553390000000001</v>
      </c>
      <c r="EP1431" s="17">
        <v>0.84762329999999997</v>
      </c>
      <c r="EQ1431" s="17">
        <v>3.4574889999999998</v>
      </c>
      <c r="ER1431" s="17">
        <v>10.5937</v>
      </c>
      <c r="ES1431" s="17">
        <v>2.003933</v>
      </c>
      <c r="ET1431" s="17">
        <v>0.59968940000000004</v>
      </c>
      <c r="EU1431" s="17">
        <v>74.263480000000001</v>
      </c>
      <c r="EV1431" s="17">
        <v>73.605699999999999</v>
      </c>
      <c r="EW1431" s="17">
        <v>73.714759999999998</v>
      </c>
      <c r="EX1431" s="17">
        <v>72.465699999999998</v>
      </c>
      <c r="EY1431" s="17">
        <v>71.313360000000003</v>
      </c>
      <c r="EZ1431" s="17">
        <v>71.736289999999997</v>
      </c>
      <c r="FA1431" s="17">
        <v>72.255880000000005</v>
      </c>
      <c r="FB1431" s="17">
        <v>72.904679999999999</v>
      </c>
      <c r="FC1431" s="17">
        <v>78.362369999999999</v>
      </c>
      <c r="FD1431" s="17">
        <v>85.305750000000003</v>
      </c>
      <c r="FE1431" s="17">
        <v>91.249420000000001</v>
      </c>
      <c r="FF1431" s="17">
        <v>94.605440000000002</v>
      </c>
      <c r="FG1431" s="17">
        <v>94.500249999999994</v>
      </c>
      <c r="FH1431" s="17">
        <v>93.495440000000002</v>
      </c>
      <c r="FI1431" s="17">
        <v>93.547880000000006</v>
      </c>
      <c r="FJ1431" s="17">
        <v>94.401439999999994</v>
      </c>
      <c r="FK1431" s="17">
        <v>94.285979999999995</v>
      </c>
      <c r="FL1431" s="17">
        <v>92.67313</v>
      </c>
      <c r="FM1431" s="17">
        <v>88.508099999999999</v>
      </c>
      <c r="FN1431" s="17">
        <v>83.410790000000006</v>
      </c>
      <c r="FO1431" s="17">
        <v>80.086420000000004</v>
      </c>
      <c r="FP1431" s="17">
        <v>78.653970000000001</v>
      </c>
      <c r="FQ1431" s="17">
        <v>77.405950000000004</v>
      </c>
      <c r="FR1431" s="17">
        <v>76.740759999999995</v>
      </c>
      <c r="FS1431" s="17">
        <v>42.391620000000003</v>
      </c>
      <c r="FT1431" s="17">
        <v>1.8677379999999999</v>
      </c>
      <c r="FU1431" s="17">
        <v>2.8063850000000001</v>
      </c>
      <c r="FW1431" s="17"/>
    </row>
    <row r="1432" spans="1:179" x14ac:dyDescent="0.25">
      <c r="A1432" t="s">
        <v>226</v>
      </c>
      <c r="B1432" t="s">
        <v>0</v>
      </c>
      <c r="C1432" t="s">
        <v>302</v>
      </c>
      <c r="D1432" t="s">
        <v>231</v>
      </c>
      <c r="E1432" t="s">
        <v>219</v>
      </c>
      <c r="F1432" s="17">
        <v>8529</v>
      </c>
      <c r="G1432" s="17">
        <v>4.6054940000000002</v>
      </c>
      <c r="H1432" s="17">
        <v>3.8922479999999999</v>
      </c>
      <c r="I1432" s="17">
        <v>3.3166799999999999</v>
      </c>
      <c r="J1432" s="17">
        <v>3.92605</v>
      </c>
      <c r="K1432" s="17">
        <v>5.0501589999999998</v>
      </c>
      <c r="L1432" s="17">
        <v>6.5308570000000001</v>
      </c>
      <c r="M1432" s="17">
        <v>5.5668699999999998</v>
      </c>
      <c r="N1432" s="17">
        <v>0.78643770000000002</v>
      </c>
      <c r="O1432" s="17">
        <v>-6.0462889999999998</v>
      </c>
      <c r="P1432" s="17">
        <v>-14.68613</v>
      </c>
      <c r="Q1432" s="17">
        <v>-25.44509</v>
      </c>
      <c r="R1432" s="17">
        <v>-29.149439999999998</v>
      </c>
      <c r="S1432" s="17">
        <v>-31.935890000000001</v>
      </c>
      <c r="T1432" s="17">
        <v>-34.031759999999998</v>
      </c>
      <c r="U1432" s="17">
        <v>-31.72889</v>
      </c>
      <c r="V1432" s="17">
        <v>-28.16656</v>
      </c>
      <c r="W1432" s="17">
        <v>-18.319050000000001</v>
      </c>
      <c r="X1432" s="17">
        <v>-4.9317489999999999</v>
      </c>
      <c r="Y1432" s="17">
        <v>7.2532500000000004</v>
      </c>
      <c r="Z1432" s="17">
        <v>11.681940000000001</v>
      </c>
      <c r="AA1432" s="17">
        <v>11.53402</v>
      </c>
      <c r="AB1432" s="17">
        <v>10.764290000000001</v>
      </c>
      <c r="AC1432" s="17">
        <v>8.7631099999999993</v>
      </c>
      <c r="AD1432" s="17">
        <v>5.740151</v>
      </c>
      <c r="AE1432" s="17">
        <v>-6.1253690000000001</v>
      </c>
      <c r="AF1432" s="17">
        <v>-6.678248</v>
      </c>
      <c r="AG1432" s="17">
        <v>-7.0146490000000004</v>
      </c>
      <c r="AH1432" s="17">
        <v>-5.518313</v>
      </c>
      <c r="AI1432" s="17">
        <v>-4.2331570000000003</v>
      </c>
      <c r="AJ1432" s="17">
        <v>-2.790381</v>
      </c>
      <c r="AK1432" s="17">
        <v>-3.979384</v>
      </c>
      <c r="AL1432" s="17">
        <v>-4.9801099999999998</v>
      </c>
      <c r="AM1432" s="17">
        <v>-4.3918799999999996</v>
      </c>
      <c r="AN1432" s="17">
        <v>-2.8393899999999999</v>
      </c>
      <c r="AO1432" s="17">
        <v>-3.865847</v>
      </c>
      <c r="AP1432" s="17">
        <v>-0.37801980000000002</v>
      </c>
      <c r="AQ1432" s="17">
        <v>-1.294208</v>
      </c>
      <c r="AR1432" s="17">
        <v>-3.5357289999999999</v>
      </c>
      <c r="AS1432" s="17">
        <v>-3.666919</v>
      </c>
      <c r="AT1432" s="17">
        <v>-6.1516500000000001</v>
      </c>
      <c r="AU1432" s="17">
        <v>-5.1491059999999997</v>
      </c>
      <c r="AV1432" s="17">
        <v>-3.5149910000000002</v>
      </c>
      <c r="AW1432" s="17">
        <v>-1.5376110000000001</v>
      </c>
      <c r="AX1432" s="17">
        <v>-1.530735</v>
      </c>
      <c r="AY1432" s="17">
        <v>-1.665171</v>
      </c>
      <c r="AZ1432" s="17">
        <v>-1.8000309999999999</v>
      </c>
      <c r="BA1432" s="17">
        <v>-2.6778650000000002</v>
      </c>
      <c r="BB1432" s="17">
        <v>-5.3489740000000001</v>
      </c>
      <c r="BC1432" s="17">
        <v>-4.0521909999999997</v>
      </c>
      <c r="BD1432" s="17">
        <v>-4.4312810000000002</v>
      </c>
      <c r="BE1432" s="17">
        <v>-4.6490600000000004</v>
      </c>
      <c r="BF1432" s="17">
        <v>-3.4971109999999999</v>
      </c>
      <c r="BG1432" s="17">
        <v>-2.2532740000000002</v>
      </c>
      <c r="BH1432" s="17">
        <v>-0.87315909999999997</v>
      </c>
      <c r="BI1432" s="17">
        <v>-2.0385490000000002</v>
      </c>
      <c r="BJ1432" s="17">
        <v>-3.193584</v>
      </c>
      <c r="BK1432" s="17">
        <v>-2.442383</v>
      </c>
      <c r="BL1432" s="17">
        <v>-1.2104919999999999</v>
      </c>
      <c r="BM1432" s="17">
        <v>-2.6134360000000001</v>
      </c>
      <c r="BN1432" s="17">
        <v>0.33101360000000002</v>
      </c>
      <c r="BO1432" s="17">
        <v>0.31854559999999998</v>
      </c>
      <c r="BP1432" s="17">
        <v>-1.5501199999999999</v>
      </c>
      <c r="BQ1432" s="17">
        <v>-1.624773</v>
      </c>
      <c r="BR1432" s="17">
        <v>-4.1534990000000001</v>
      </c>
      <c r="BS1432" s="17">
        <v>-3.5094720000000001</v>
      </c>
      <c r="BT1432" s="17">
        <v>-1.833475</v>
      </c>
      <c r="BU1432" s="17">
        <v>0.39293299999999998</v>
      </c>
      <c r="BV1432" s="17">
        <v>0.46295320000000001</v>
      </c>
      <c r="BW1432" s="17">
        <v>0.20603589999999999</v>
      </c>
      <c r="BX1432" s="17">
        <v>-4.4200900000000001E-2</v>
      </c>
      <c r="BY1432" s="17">
        <v>-0.96428389999999997</v>
      </c>
      <c r="BZ1432" s="17">
        <v>-3.155551</v>
      </c>
      <c r="CA1432" s="17">
        <v>-2.6163150000000002</v>
      </c>
      <c r="CB1432" s="17">
        <v>-2.8750390000000001</v>
      </c>
      <c r="CC1432" s="17">
        <v>-3.0106609999999998</v>
      </c>
      <c r="CD1432" s="17">
        <v>-2.0972330000000001</v>
      </c>
      <c r="CE1432" s="17">
        <v>-0.88201289999999999</v>
      </c>
      <c r="CF1432" s="17">
        <v>0.45470260000000001</v>
      </c>
      <c r="CG1432" s="17">
        <v>-0.69433259999999997</v>
      </c>
      <c r="CH1432" s="17">
        <v>-1.956242</v>
      </c>
      <c r="CI1432" s="17">
        <v>-1.0921670000000001</v>
      </c>
      <c r="CJ1432" s="17">
        <v>-8.2322099999999995E-2</v>
      </c>
      <c r="CK1432" s="17">
        <v>-1.7460199999999999</v>
      </c>
      <c r="CL1432" s="17">
        <v>0.82208800000000004</v>
      </c>
      <c r="CM1432" s="17">
        <v>1.4355340000000001</v>
      </c>
      <c r="CN1432" s="17">
        <v>-0.17489279999999999</v>
      </c>
      <c r="CO1432" s="17">
        <v>-0.2103891</v>
      </c>
      <c r="CP1432" s="17">
        <v>-2.7695850000000002</v>
      </c>
      <c r="CQ1432" s="17">
        <v>-2.3738670000000002</v>
      </c>
      <c r="CR1432" s="17">
        <v>-0.66886210000000001</v>
      </c>
      <c r="CS1432" s="17">
        <v>1.7300219999999999</v>
      </c>
      <c r="CT1432" s="17">
        <v>1.8437760000000001</v>
      </c>
      <c r="CU1432" s="17">
        <v>1.5020279999999999</v>
      </c>
      <c r="CV1432" s="17">
        <v>1.1718820000000001</v>
      </c>
      <c r="CW1432" s="17">
        <v>0.22253709999999999</v>
      </c>
      <c r="CX1432" s="17">
        <v>-1.6363920000000001</v>
      </c>
      <c r="CY1432" s="17">
        <v>-1.180439</v>
      </c>
      <c r="CZ1432" s="17">
        <v>-1.318797</v>
      </c>
      <c r="DA1432" s="17">
        <v>-1.372261</v>
      </c>
      <c r="DB1432" s="17">
        <v>-0.69735449999999999</v>
      </c>
      <c r="DC1432" s="17">
        <v>0.48924810000000002</v>
      </c>
      <c r="DD1432" s="17">
        <v>1.782564</v>
      </c>
      <c r="DE1432" s="17">
        <v>0.64988389999999996</v>
      </c>
      <c r="DF1432" s="17">
        <v>-0.71889930000000002</v>
      </c>
      <c r="DG1432" s="17">
        <v>0.25804929999999998</v>
      </c>
      <c r="DH1432" s="17">
        <v>1.0458480000000001</v>
      </c>
      <c r="DI1432" s="17">
        <v>-0.87860470000000002</v>
      </c>
      <c r="DJ1432" s="17">
        <v>1.3131619999999999</v>
      </c>
      <c r="DK1432" s="17">
        <v>2.5525220000000002</v>
      </c>
      <c r="DL1432" s="17">
        <v>1.200334</v>
      </c>
      <c r="DM1432" s="17">
        <v>1.2039949999999999</v>
      </c>
      <c r="DN1432" s="17">
        <v>-1.3856710000000001</v>
      </c>
      <c r="DO1432" s="17">
        <v>-1.238262</v>
      </c>
      <c r="DP1432" s="17">
        <v>0.49575059999999999</v>
      </c>
      <c r="DQ1432" s="17">
        <v>3.06711</v>
      </c>
      <c r="DR1432" s="17">
        <v>3.2245979999999999</v>
      </c>
      <c r="DS1432" s="17">
        <v>2.7980209999999999</v>
      </c>
      <c r="DT1432" s="17">
        <v>2.3879640000000002</v>
      </c>
      <c r="DU1432" s="17">
        <v>1.4093580000000001</v>
      </c>
      <c r="DV1432" s="17">
        <v>-0.1172339</v>
      </c>
      <c r="DW1432" s="17">
        <v>0.89273880000000005</v>
      </c>
      <c r="DX1432" s="17">
        <v>0.92817039999999995</v>
      </c>
      <c r="DY1432" s="17">
        <v>0.99332730000000002</v>
      </c>
      <c r="DZ1432" s="17">
        <v>1.3238479999999999</v>
      </c>
      <c r="EA1432" s="17">
        <v>2.469131</v>
      </c>
      <c r="EB1432" s="17">
        <v>3.699786</v>
      </c>
      <c r="EC1432" s="17">
        <v>2.590719</v>
      </c>
      <c r="ED1432" s="17">
        <v>1.0676270000000001</v>
      </c>
      <c r="EE1432" s="17">
        <v>2.2075469999999999</v>
      </c>
      <c r="EF1432" s="17">
        <v>2.6747459999999998</v>
      </c>
      <c r="EG1432" s="17">
        <v>0.37380590000000002</v>
      </c>
      <c r="EH1432" s="17">
        <v>2.0221960000000001</v>
      </c>
      <c r="EI1432" s="17">
        <v>4.1652750000000003</v>
      </c>
      <c r="EJ1432" s="17">
        <v>3.185943</v>
      </c>
      <c r="EK1432" s="17">
        <v>3.24614</v>
      </c>
      <c r="EL1432" s="17">
        <v>0.61248060000000004</v>
      </c>
      <c r="EM1432" s="17">
        <v>0.4013716</v>
      </c>
      <c r="EN1432" s="17">
        <v>2.1772670000000001</v>
      </c>
      <c r="EO1432" s="17">
        <v>4.9976539999999998</v>
      </c>
      <c r="EP1432" s="17">
        <v>5.218286</v>
      </c>
      <c r="EQ1432" s="17">
        <v>4.6692280000000004</v>
      </c>
      <c r="ER1432" s="17">
        <v>4.1437949999999999</v>
      </c>
      <c r="ES1432" s="17">
        <v>3.1229390000000001</v>
      </c>
      <c r="ET1432" s="17">
        <v>2.07619</v>
      </c>
      <c r="EU1432" s="17">
        <v>56.276130000000002</v>
      </c>
      <c r="EV1432" s="17">
        <v>55.641060000000003</v>
      </c>
      <c r="EW1432" s="17">
        <v>54.980049999999999</v>
      </c>
      <c r="EX1432" s="17">
        <v>54.340980000000002</v>
      </c>
      <c r="EY1432" s="17">
        <v>53.869300000000003</v>
      </c>
      <c r="EZ1432" s="17">
        <v>53.39911</v>
      </c>
      <c r="FA1432" s="17">
        <v>53.11477</v>
      </c>
      <c r="FB1432" s="17">
        <v>53.747010000000003</v>
      </c>
      <c r="FC1432" s="17">
        <v>57.741370000000003</v>
      </c>
      <c r="FD1432" s="17">
        <v>61.83211</v>
      </c>
      <c r="FE1432" s="17">
        <v>65.265529999999998</v>
      </c>
      <c r="FF1432" s="17">
        <v>68.064040000000006</v>
      </c>
      <c r="FG1432" s="17">
        <v>70.083089999999999</v>
      </c>
      <c r="FH1432" s="17">
        <v>70.911929999999998</v>
      </c>
      <c r="FI1432" s="17">
        <v>70.667050000000003</v>
      </c>
      <c r="FJ1432" s="17">
        <v>70.301299999999998</v>
      </c>
      <c r="FK1432" s="17">
        <v>69.493489999999994</v>
      </c>
      <c r="FL1432" s="17">
        <v>68.387100000000004</v>
      </c>
      <c r="FM1432" s="17">
        <v>66.710520000000002</v>
      </c>
      <c r="FN1432" s="17">
        <v>63.616570000000003</v>
      </c>
      <c r="FO1432" s="17">
        <v>60.840789999999998</v>
      </c>
      <c r="FP1432" s="17">
        <v>59.284439999999996</v>
      </c>
      <c r="FQ1432" s="17">
        <v>57.892200000000003</v>
      </c>
      <c r="FR1432" s="17">
        <v>57.000799999999998</v>
      </c>
      <c r="FS1432" s="17">
        <v>31.56165</v>
      </c>
      <c r="FT1432" s="17">
        <v>1.718874</v>
      </c>
      <c r="FU1432" s="17">
        <v>2.1812049999999998</v>
      </c>
      <c r="FW1432" s="17"/>
    </row>
    <row r="1433" spans="1:179" x14ac:dyDescent="0.25">
      <c r="A1433" t="s">
        <v>226</v>
      </c>
      <c r="B1433" t="s">
        <v>0</v>
      </c>
      <c r="C1433" t="s">
        <v>302</v>
      </c>
      <c r="D1433" s="63" t="s">
        <v>231</v>
      </c>
      <c r="E1433" t="s">
        <v>220</v>
      </c>
      <c r="F1433" s="17">
        <v>3973</v>
      </c>
      <c r="G1433" s="17">
        <v>3.772138</v>
      </c>
      <c r="H1433" s="17">
        <v>4.0750640000000002</v>
      </c>
      <c r="I1433" s="17">
        <v>3.938717</v>
      </c>
      <c r="J1433" s="17">
        <v>3.3487300000000002</v>
      </c>
      <c r="K1433" s="17">
        <v>3.5119850000000001</v>
      </c>
      <c r="L1433" s="17">
        <v>4.4677280000000001</v>
      </c>
      <c r="M1433" s="17">
        <v>4.1605509999999999</v>
      </c>
      <c r="N1433" s="17">
        <v>1.9245369999999999</v>
      </c>
      <c r="O1433" s="17">
        <v>-1.250157</v>
      </c>
      <c r="P1433" s="17">
        <v>-6.0839670000000003</v>
      </c>
      <c r="Q1433" s="17">
        <v>-11.61477</v>
      </c>
      <c r="R1433" s="17">
        <v>-13.0471</v>
      </c>
      <c r="S1433" s="17">
        <v>-13.93248</v>
      </c>
      <c r="T1433" s="17">
        <v>-15.809749999999999</v>
      </c>
      <c r="U1433" s="17">
        <v>-14.734249999999999</v>
      </c>
      <c r="V1433" s="17">
        <v>-12.13702</v>
      </c>
      <c r="W1433" s="17">
        <v>-7.6092740000000001</v>
      </c>
      <c r="X1433" s="17">
        <v>-0.65215679999999998</v>
      </c>
      <c r="Y1433" s="17">
        <v>4.5631000000000004</v>
      </c>
      <c r="Z1433" s="17">
        <v>6.4841899999999999</v>
      </c>
      <c r="AA1433" s="17">
        <v>5.8023579999999999</v>
      </c>
      <c r="AB1433" s="17">
        <v>5.6485539999999999</v>
      </c>
      <c r="AC1433" s="17">
        <v>5.2984669999999996</v>
      </c>
      <c r="AD1433" s="17">
        <v>3.7739340000000001</v>
      </c>
      <c r="AE1433" s="17">
        <v>-0.97054110000000005</v>
      </c>
      <c r="AF1433" s="17">
        <v>-0.30154930000000002</v>
      </c>
      <c r="AG1433" s="17">
        <v>-0.28864830000000002</v>
      </c>
      <c r="AH1433" s="17">
        <v>-0.81418780000000002</v>
      </c>
      <c r="AI1433" s="17">
        <v>-0.6395689</v>
      </c>
      <c r="AJ1433" s="17">
        <v>0.52297280000000002</v>
      </c>
      <c r="AK1433" s="17">
        <v>-0.13861619999999999</v>
      </c>
      <c r="AL1433" s="17">
        <v>-1.082498</v>
      </c>
      <c r="AM1433" s="17">
        <v>-1.7894509999999999</v>
      </c>
      <c r="AN1433" s="17">
        <v>-2.2928950000000001</v>
      </c>
      <c r="AO1433" s="17">
        <v>-2.8413059999999999</v>
      </c>
      <c r="AP1433" s="17">
        <v>-0.15614239999999999</v>
      </c>
      <c r="AQ1433" s="17">
        <v>-0.92305700000000002</v>
      </c>
      <c r="AR1433" s="17">
        <v>-3.1920329999999999</v>
      </c>
      <c r="AS1433" s="17">
        <v>-3.3062830000000001</v>
      </c>
      <c r="AT1433" s="17">
        <v>-2.9661179999999998</v>
      </c>
      <c r="AU1433" s="17">
        <v>-2.2079780000000002</v>
      </c>
      <c r="AV1433" s="17">
        <v>0.7093081</v>
      </c>
      <c r="AW1433" s="17">
        <v>1.1204419999999999</v>
      </c>
      <c r="AX1433" s="17">
        <v>0.2304138</v>
      </c>
      <c r="AY1433" s="17">
        <v>-0.22974249999999999</v>
      </c>
      <c r="AZ1433" s="17">
        <v>-0.2225027</v>
      </c>
      <c r="BA1433" s="17">
        <v>0.1366455</v>
      </c>
      <c r="BB1433" s="17">
        <v>-1.646207</v>
      </c>
      <c r="BC1433" s="17">
        <v>-0.26010949999999999</v>
      </c>
      <c r="BD1433" s="17">
        <v>0.32161099999999998</v>
      </c>
      <c r="BE1433" s="17">
        <v>0.37296600000000002</v>
      </c>
      <c r="BF1433" s="17">
        <v>-8.3596299999999998E-2</v>
      </c>
      <c r="BG1433" s="17">
        <v>0.13988410000000001</v>
      </c>
      <c r="BH1433" s="17">
        <v>1.1816199999999999</v>
      </c>
      <c r="BI1433" s="17">
        <v>0.69048920000000003</v>
      </c>
      <c r="BJ1433" s="17">
        <v>-9.9891199999999999E-2</v>
      </c>
      <c r="BK1433" s="17">
        <v>-0.26626640000000001</v>
      </c>
      <c r="BL1433" s="17">
        <v>-0.76707139999999996</v>
      </c>
      <c r="BM1433" s="17">
        <v>-1.7846169999999999</v>
      </c>
      <c r="BN1433" s="17">
        <v>0.30621310000000002</v>
      </c>
      <c r="BO1433" s="17">
        <v>0.45257029999999998</v>
      </c>
      <c r="BP1433" s="17">
        <v>-1.4624440000000001</v>
      </c>
      <c r="BQ1433" s="17">
        <v>-1.4725710000000001</v>
      </c>
      <c r="BR1433" s="17">
        <v>-1.470545</v>
      </c>
      <c r="BS1433" s="17">
        <v>-1.0409040000000001</v>
      </c>
      <c r="BT1433" s="17">
        <v>1.132965</v>
      </c>
      <c r="BU1433" s="17">
        <v>1.7086889999999999</v>
      </c>
      <c r="BV1433" s="17">
        <v>1.2280439999999999</v>
      </c>
      <c r="BW1433" s="17">
        <v>0.5496297</v>
      </c>
      <c r="BX1433" s="17">
        <v>0.56320490000000001</v>
      </c>
      <c r="BY1433" s="17">
        <v>0.76569430000000005</v>
      </c>
      <c r="BZ1433" s="17">
        <v>-0.5325761</v>
      </c>
      <c r="CA1433" s="17">
        <v>0.23193340000000001</v>
      </c>
      <c r="CB1433" s="17">
        <v>0.75320989999999999</v>
      </c>
      <c r="CC1433" s="17">
        <v>0.83119810000000005</v>
      </c>
      <c r="CD1433" s="17">
        <v>0.42240919999999998</v>
      </c>
      <c r="CE1433" s="17">
        <v>0.67973090000000003</v>
      </c>
      <c r="CF1433" s="17">
        <v>1.637796</v>
      </c>
      <c r="CG1433" s="17">
        <v>1.2647250000000001</v>
      </c>
      <c r="CH1433" s="17">
        <v>0.5806595</v>
      </c>
      <c r="CI1433" s="17">
        <v>0.78868629999999995</v>
      </c>
      <c r="CJ1433" s="17">
        <v>0.28970960000000001</v>
      </c>
      <c r="CK1433" s="17">
        <v>-1.0527569999999999</v>
      </c>
      <c r="CL1433" s="17">
        <v>0.62643910000000003</v>
      </c>
      <c r="CM1433" s="17">
        <v>1.4053260000000001</v>
      </c>
      <c r="CN1433" s="17">
        <v>-0.26453680000000002</v>
      </c>
      <c r="CO1433" s="17">
        <v>-0.2025486</v>
      </c>
      <c r="CP1433" s="17">
        <v>-0.43471549999999998</v>
      </c>
      <c r="CQ1433" s="17">
        <v>-0.2325912</v>
      </c>
      <c r="CR1433" s="17">
        <v>1.426388</v>
      </c>
      <c r="CS1433" s="17">
        <v>2.116107</v>
      </c>
      <c r="CT1433" s="17">
        <v>1.9189989999999999</v>
      </c>
      <c r="CU1433" s="17">
        <v>1.089421</v>
      </c>
      <c r="CV1433" s="17">
        <v>1.107383</v>
      </c>
      <c r="CW1433" s="17">
        <v>1.2013720000000001</v>
      </c>
      <c r="CX1433" s="17">
        <v>0.2387213</v>
      </c>
      <c r="CY1433" s="17">
        <v>0.72397619999999996</v>
      </c>
      <c r="CZ1433" s="17">
        <v>1.184809</v>
      </c>
      <c r="DA1433" s="17">
        <v>1.2894300000000001</v>
      </c>
      <c r="DB1433" s="17">
        <v>0.92841470000000004</v>
      </c>
      <c r="DC1433" s="17">
        <v>1.2195780000000001</v>
      </c>
      <c r="DD1433" s="17">
        <v>2.0939730000000001</v>
      </c>
      <c r="DE1433" s="17">
        <v>1.8389610000000001</v>
      </c>
      <c r="DF1433" s="17">
        <v>1.2612099999999999</v>
      </c>
      <c r="DG1433" s="17">
        <v>1.843639</v>
      </c>
      <c r="DH1433" s="17">
        <v>1.3464910000000001</v>
      </c>
      <c r="DI1433" s="17">
        <v>-0.32089780000000001</v>
      </c>
      <c r="DJ1433" s="17">
        <v>0.94666510000000004</v>
      </c>
      <c r="DK1433" s="17">
        <v>2.3580809999999999</v>
      </c>
      <c r="DL1433" s="17">
        <v>0.9333709</v>
      </c>
      <c r="DM1433" s="17">
        <v>1.067474</v>
      </c>
      <c r="DN1433" s="17">
        <v>0.60111369999999997</v>
      </c>
      <c r="DO1433" s="17">
        <v>0.57572129999999999</v>
      </c>
      <c r="DP1433" s="17">
        <v>1.719811</v>
      </c>
      <c r="DQ1433" s="17">
        <v>2.5235249999999998</v>
      </c>
      <c r="DR1433" s="17">
        <v>2.6099540000000001</v>
      </c>
      <c r="DS1433" s="17">
        <v>1.629211</v>
      </c>
      <c r="DT1433" s="17">
        <v>1.651562</v>
      </c>
      <c r="DU1433" s="17">
        <v>1.637049</v>
      </c>
      <c r="DV1433" s="17">
        <v>1.010019</v>
      </c>
      <c r="DW1433" s="17">
        <v>1.4344079999999999</v>
      </c>
      <c r="DX1433" s="17">
        <v>1.8079689999999999</v>
      </c>
      <c r="DY1433" s="17">
        <v>1.951044</v>
      </c>
      <c r="DZ1433" s="17">
        <v>1.659006</v>
      </c>
      <c r="EA1433" s="17">
        <v>1.999031</v>
      </c>
      <c r="EB1433" s="17">
        <v>2.7526199999999998</v>
      </c>
      <c r="EC1433" s="17">
        <v>2.6680670000000002</v>
      </c>
      <c r="ED1433" s="17">
        <v>2.243817</v>
      </c>
      <c r="EE1433" s="17">
        <v>3.3668230000000001</v>
      </c>
      <c r="EF1433" s="17">
        <v>2.8723139999999998</v>
      </c>
      <c r="EG1433" s="17">
        <v>0.73579119999999998</v>
      </c>
      <c r="EH1433" s="17">
        <v>1.4090210000000001</v>
      </c>
      <c r="EI1433" s="17">
        <v>3.733708</v>
      </c>
      <c r="EJ1433" s="17">
        <v>2.6629589999999999</v>
      </c>
      <c r="EK1433" s="17">
        <v>2.9011849999999999</v>
      </c>
      <c r="EL1433" s="17">
        <v>2.0966870000000002</v>
      </c>
      <c r="EM1433" s="17">
        <v>1.742796</v>
      </c>
      <c r="EN1433" s="17">
        <v>2.1434679999999999</v>
      </c>
      <c r="EO1433" s="17">
        <v>3.1117729999999999</v>
      </c>
      <c r="EP1433" s="17">
        <v>3.6075840000000001</v>
      </c>
      <c r="EQ1433" s="17">
        <v>2.4085839999999998</v>
      </c>
      <c r="ER1433" s="17">
        <v>2.4372699999999998</v>
      </c>
      <c r="ES1433" s="17">
        <v>2.2660979999999999</v>
      </c>
      <c r="ET1433" s="17">
        <v>2.12365</v>
      </c>
      <c r="EU1433" s="17">
        <v>57.021210000000004</v>
      </c>
      <c r="EV1433" s="17">
        <v>56.39658</v>
      </c>
      <c r="EW1433" s="17">
        <v>55.809139999999999</v>
      </c>
      <c r="EX1433" s="17">
        <v>55.272289999999998</v>
      </c>
      <c r="EY1433" s="17">
        <v>54.737699999999997</v>
      </c>
      <c r="EZ1433" s="17">
        <v>54.261209999999998</v>
      </c>
      <c r="FA1433" s="17">
        <v>53.911990000000003</v>
      </c>
      <c r="FB1433" s="17">
        <v>54.481569999999998</v>
      </c>
      <c r="FC1433" s="17">
        <v>58.401899999999998</v>
      </c>
      <c r="FD1433" s="17">
        <v>62.114739999999998</v>
      </c>
      <c r="FE1433" s="17">
        <v>65.281599999999997</v>
      </c>
      <c r="FF1433" s="17">
        <v>67.577730000000003</v>
      </c>
      <c r="FG1433" s="17">
        <v>69.055440000000004</v>
      </c>
      <c r="FH1433" s="17">
        <v>69.496340000000004</v>
      </c>
      <c r="FI1433" s="17">
        <v>69.268709999999999</v>
      </c>
      <c r="FJ1433" s="17">
        <v>69.054630000000003</v>
      </c>
      <c r="FK1433" s="17">
        <v>68.344380000000001</v>
      </c>
      <c r="FL1433" s="17">
        <v>67.409769999999995</v>
      </c>
      <c r="FM1433" s="17">
        <v>65.99709</v>
      </c>
      <c r="FN1433" s="17">
        <v>63.29992</v>
      </c>
      <c r="FO1433" s="17">
        <v>60.996639999999999</v>
      </c>
      <c r="FP1433" s="17">
        <v>59.707079999999998</v>
      </c>
      <c r="FQ1433" s="17">
        <v>58.563470000000002</v>
      </c>
      <c r="FR1433" s="17">
        <v>57.664459999999998</v>
      </c>
      <c r="FS1433" s="17">
        <v>13.086830000000001</v>
      </c>
      <c r="FT1433" s="17">
        <v>0.76400239999999997</v>
      </c>
      <c r="FU1433" s="17">
        <v>0.86212359999999999</v>
      </c>
      <c r="FW1433" s="17"/>
    </row>
    <row r="1434" spans="1:179" x14ac:dyDescent="0.25">
      <c r="A1434" t="s">
        <v>226</v>
      </c>
      <c r="B1434" t="s">
        <v>0</v>
      </c>
      <c r="C1434" t="s">
        <v>302</v>
      </c>
      <c r="D1434" s="63" t="s">
        <v>231</v>
      </c>
      <c r="E1434" t="s">
        <v>221</v>
      </c>
      <c r="F1434" s="17">
        <v>4556</v>
      </c>
      <c r="G1434" s="17">
        <v>0.69095870000000004</v>
      </c>
      <c r="H1434" s="17">
        <v>-0.38639040000000002</v>
      </c>
      <c r="I1434" s="17">
        <v>-0.83840530000000002</v>
      </c>
      <c r="J1434" s="17">
        <v>0.43633759999999999</v>
      </c>
      <c r="K1434" s="17">
        <v>1.4239360000000001</v>
      </c>
      <c r="L1434" s="17">
        <v>1.924858</v>
      </c>
      <c r="M1434" s="17">
        <v>1.2530790000000001</v>
      </c>
      <c r="N1434" s="17">
        <v>-1.2776529999999999</v>
      </c>
      <c r="O1434" s="17">
        <v>-4.9315829999999998</v>
      </c>
      <c r="P1434" s="17">
        <v>-8.6418309999999998</v>
      </c>
      <c r="Q1434" s="17">
        <v>-13.79406</v>
      </c>
      <c r="R1434" s="17">
        <v>-16.116389999999999</v>
      </c>
      <c r="S1434" s="17">
        <v>-18.064409999999999</v>
      </c>
      <c r="T1434" s="17">
        <v>-18.192830000000001</v>
      </c>
      <c r="U1434" s="17">
        <v>-16.979869999999998</v>
      </c>
      <c r="V1434" s="17">
        <v>-16.10868</v>
      </c>
      <c r="W1434" s="17">
        <v>-10.798679999999999</v>
      </c>
      <c r="X1434" s="17">
        <v>-4.4516739999999997</v>
      </c>
      <c r="Y1434" s="17">
        <v>2.5588280000000001</v>
      </c>
      <c r="Z1434" s="17">
        <v>5.0920120000000004</v>
      </c>
      <c r="AA1434" s="17">
        <v>5.6921600000000003</v>
      </c>
      <c r="AB1434" s="17">
        <v>5.0506789999999997</v>
      </c>
      <c r="AC1434" s="17">
        <v>3.3578290000000002</v>
      </c>
      <c r="AD1434" s="17">
        <v>1.8718049999999999</v>
      </c>
      <c r="AE1434" s="17">
        <v>-6.404077</v>
      </c>
      <c r="AF1434" s="17">
        <v>-7.5919049999999997</v>
      </c>
      <c r="AG1434" s="17">
        <v>-8.0125060000000001</v>
      </c>
      <c r="AH1434" s="17">
        <v>-5.9859770000000001</v>
      </c>
      <c r="AI1434" s="17">
        <v>-4.8857270000000002</v>
      </c>
      <c r="AJ1434" s="17">
        <v>-4.4016089999999997</v>
      </c>
      <c r="AK1434" s="17">
        <v>-5.0854530000000002</v>
      </c>
      <c r="AL1434" s="17">
        <v>-5.1366540000000001</v>
      </c>
      <c r="AM1434" s="17">
        <v>-3.8369819999999999</v>
      </c>
      <c r="AN1434" s="17">
        <v>-1.297785</v>
      </c>
      <c r="AO1434" s="17">
        <v>-1.933068</v>
      </c>
      <c r="AP1434" s="17">
        <v>-0.74855249999999995</v>
      </c>
      <c r="AQ1434" s="17">
        <v>-0.97133930000000002</v>
      </c>
      <c r="AR1434" s="17">
        <v>-0.975356</v>
      </c>
      <c r="AS1434" s="17">
        <v>-0.97268429999999995</v>
      </c>
      <c r="AT1434" s="17">
        <v>-4.570011</v>
      </c>
      <c r="AU1434" s="17">
        <v>-4.2218299999999997</v>
      </c>
      <c r="AV1434" s="17">
        <v>-4.7708550000000001</v>
      </c>
      <c r="AW1434" s="17">
        <v>-3.5121449999999999</v>
      </c>
      <c r="AX1434" s="17">
        <v>-3.1375130000000002</v>
      </c>
      <c r="AY1434" s="17">
        <v>-2.6218840000000001</v>
      </c>
      <c r="AZ1434" s="17">
        <v>-2.7789609999999998</v>
      </c>
      <c r="BA1434" s="17">
        <v>-3.8706529999999999</v>
      </c>
      <c r="BB1434" s="17">
        <v>-5.2882809999999996</v>
      </c>
      <c r="BC1434" s="17">
        <v>-4.3893339999999998</v>
      </c>
      <c r="BD1434" s="17">
        <v>-5.3722849999999998</v>
      </c>
      <c r="BE1434" s="17">
        <v>-5.6780499999999998</v>
      </c>
      <c r="BF1434" s="17">
        <v>-4.0226600000000001</v>
      </c>
      <c r="BG1434" s="17">
        <v>-2.9901430000000002</v>
      </c>
      <c r="BH1434" s="17">
        <v>-2.5817700000000001</v>
      </c>
      <c r="BI1434" s="17">
        <v>-3.3286600000000002</v>
      </c>
      <c r="BJ1434" s="17">
        <v>-3.6838790000000001</v>
      </c>
      <c r="BK1434" s="17">
        <v>-2.7642730000000002</v>
      </c>
      <c r="BL1434" s="17">
        <v>-0.77900460000000005</v>
      </c>
      <c r="BM1434" s="17">
        <v>-1.184423</v>
      </c>
      <c r="BN1434" s="17">
        <v>-0.20218559999999999</v>
      </c>
      <c r="BO1434" s="17">
        <v>-0.41794520000000002</v>
      </c>
      <c r="BP1434" s="17">
        <v>-0.33139279999999999</v>
      </c>
      <c r="BQ1434" s="17">
        <v>-0.3955803</v>
      </c>
      <c r="BR1434" s="17">
        <v>-3.2976420000000002</v>
      </c>
      <c r="BS1434" s="17">
        <v>-3.0457070000000002</v>
      </c>
      <c r="BT1434" s="17">
        <v>-3.2907310000000001</v>
      </c>
      <c r="BU1434" s="17">
        <v>-1.7414430000000001</v>
      </c>
      <c r="BV1434" s="17">
        <v>-1.3905620000000001</v>
      </c>
      <c r="BW1434" s="17">
        <v>-0.85285869999999997</v>
      </c>
      <c r="BX1434" s="17">
        <v>-1.1382589999999999</v>
      </c>
      <c r="BY1434" s="17">
        <v>-2.2265579999999998</v>
      </c>
      <c r="BZ1434" s="17">
        <v>-3.328624</v>
      </c>
      <c r="CA1434" s="17">
        <v>-2.9939300000000002</v>
      </c>
      <c r="CB1434" s="17">
        <v>-3.8349839999999999</v>
      </c>
      <c r="CC1434" s="17">
        <v>-4.0612130000000004</v>
      </c>
      <c r="CD1434" s="17">
        <v>-2.6628720000000001</v>
      </c>
      <c r="CE1434" s="17">
        <v>-1.6772670000000001</v>
      </c>
      <c r="CF1434" s="17">
        <v>-1.3213550000000001</v>
      </c>
      <c r="CG1434" s="17">
        <v>-2.1119110000000001</v>
      </c>
      <c r="CH1434" s="17">
        <v>-2.6776909999999998</v>
      </c>
      <c r="CI1434" s="17">
        <v>-2.0213179999999999</v>
      </c>
      <c r="CJ1434" s="17">
        <v>-0.41969899999999999</v>
      </c>
      <c r="CK1434" s="17">
        <v>-0.66591420000000001</v>
      </c>
      <c r="CL1434" s="17">
        <v>0.17622640000000001</v>
      </c>
      <c r="CM1434" s="17">
        <v>-3.4666099999999998E-2</v>
      </c>
      <c r="CN1434" s="17">
        <v>0.1146141</v>
      </c>
      <c r="CO1434" s="17">
        <v>4.1200999999999998E-3</v>
      </c>
      <c r="CP1434" s="17">
        <v>-2.4164029999999999</v>
      </c>
      <c r="CQ1434" s="17">
        <v>-2.2311269999999999</v>
      </c>
      <c r="CR1434" s="17">
        <v>-2.2656019999999999</v>
      </c>
      <c r="CS1434" s="17">
        <v>-0.51505979999999996</v>
      </c>
      <c r="CT1434" s="17">
        <v>-0.1806295</v>
      </c>
      <c r="CU1434" s="17">
        <v>0.372363</v>
      </c>
      <c r="CV1434" s="17">
        <v>-1.9128999999999999E-3</v>
      </c>
      <c r="CW1434" s="17">
        <v>-1.087863</v>
      </c>
      <c r="CX1434" s="17">
        <v>-1.9713719999999999</v>
      </c>
      <c r="CY1434" s="17">
        <v>-1.5985259999999999</v>
      </c>
      <c r="CZ1434" s="17">
        <v>-2.297682</v>
      </c>
      <c r="DA1434" s="17">
        <v>-2.444375</v>
      </c>
      <c r="DB1434" s="17">
        <v>-1.303085</v>
      </c>
      <c r="DC1434" s="17">
        <v>-0.36439159999999998</v>
      </c>
      <c r="DD1434" s="17">
        <v>-6.0939399999999998E-2</v>
      </c>
      <c r="DE1434" s="17">
        <v>-0.89516099999999998</v>
      </c>
      <c r="DF1434" s="17">
        <v>-1.671503</v>
      </c>
      <c r="DG1434" s="17">
        <v>-1.2783629999999999</v>
      </c>
      <c r="DH1434" s="17">
        <v>-6.03934E-2</v>
      </c>
      <c r="DI1434" s="17">
        <v>-0.14740539999999999</v>
      </c>
      <c r="DJ1434" s="17">
        <v>0.55463839999999998</v>
      </c>
      <c r="DK1434" s="17">
        <v>0.34861300000000001</v>
      </c>
      <c r="DL1434" s="17">
        <v>0.56062100000000004</v>
      </c>
      <c r="DM1434" s="17">
        <v>0.40382050000000003</v>
      </c>
      <c r="DN1434" s="17">
        <v>-1.535164</v>
      </c>
      <c r="DO1434" s="17">
        <v>-1.4165479999999999</v>
      </c>
      <c r="DP1434" s="17">
        <v>-1.240472</v>
      </c>
      <c r="DQ1434" s="17">
        <v>0.71132289999999998</v>
      </c>
      <c r="DR1434" s="17">
        <v>1.0293030000000001</v>
      </c>
      <c r="DS1434" s="17">
        <v>1.597585</v>
      </c>
      <c r="DT1434" s="17">
        <v>1.134433</v>
      </c>
      <c r="DU1434" s="17">
        <v>5.0832299999999997E-2</v>
      </c>
      <c r="DV1434" s="17">
        <v>-0.61412009999999995</v>
      </c>
      <c r="DW1434" s="17">
        <v>0.4162169</v>
      </c>
      <c r="DX1434" s="17">
        <v>-7.8062599999999996E-2</v>
      </c>
      <c r="DY1434" s="17">
        <v>-0.109919</v>
      </c>
      <c r="DZ1434" s="17">
        <v>0.66023259999999995</v>
      </c>
      <c r="EA1434" s="17">
        <v>1.531193</v>
      </c>
      <c r="EB1434" s="17">
        <v>1.7588999999999999</v>
      </c>
      <c r="EC1434" s="17">
        <v>0.86163210000000001</v>
      </c>
      <c r="ED1434" s="17">
        <v>-0.21872720000000001</v>
      </c>
      <c r="EE1434" s="17">
        <v>-0.205654</v>
      </c>
      <c r="EF1434" s="17">
        <v>0.45838679999999998</v>
      </c>
      <c r="EG1434" s="17">
        <v>0.60123910000000003</v>
      </c>
      <c r="EH1434" s="17">
        <v>1.101005</v>
      </c>
      <c r="EI1434" s="17">
        <v>0.90200709999999995</v>
      </c>
      <c r="EJ1434" s="17">
        <v>1.2045840000000001</v>
      </c>
      <c r="EK1434" s="17">
        <v>0.98092440000000003</v>
      </c>
      <c r="EL1434" s="17">
        <v>-0.26279439999999998</v>
      </c>
      <c r="EM1434" s="17">
        <v>-0.24042459999999999</v>
      </c>
      <c r="EN1434" s="17">
        <v>0.2396519</v>
      </c>
      <c r="EO1434" s="17">
        <v>2.4820250000000001</v>
      </c>
      <c r="EP1434" s="17">
        <v>2.7762540000000002</v>
      </c>
      <c r="EQ1434" s="17">
        <v>3.3666100000000001</v>
      </c>
      <c r="ER1434" s="17">
        <v>2.7751359999999998</v>
      </c>
      <c r="ES1434" s="17">
        <v>1.6949270000000001</v>
      </c>
      <c r="ET1434" s="17">
        <v>1.345537</v>
      </c>
      <c r="EU1434" s="17">
        <v>55.63852</v>
      </c>
      <c r="EV1434" s="17">
        <v>54.994500000000002</v>
      </c>
      <c r="EW1434" s="17">
        <v>54.270530000000001</v>
      </c>
      <c r="EX1434" s="17">
        <v>53.543990000000001</v>
      </c>
      <c r="EY1434" s="17">
        <v>53.126159999999999</v>
      </c>
      <c r="EZ1434" s="17">
        <v>52.661340000000003</v>
      </c>
      <c r="FA1434" s="17">
        <v>52.43253</v>
      </c>
      <c r="FB1434" s="17">
        <v>53.118400000000001</v>
      </c>
      <c r="FC1434" s="17">
        <v>57.176110000000001</v>
      </c>
      <c r="FD1434" s="17">
        <v>61.590229999999998</v>
      </c>
      <c r="FE1434" s="17">
        <v>65.25179</v>
      </c>
      <c r="FF1434" s="17">
        <v>68.480220000000003</v>
      </c>
      <c r="FG1434" s="17">
        <v>70.962530000000001</v>
      </c>
      <c r="FH1434" s="17">
        <v>72.123360000000005</v>
      </c>
      <c r="FI1434" s="17">
        <v>71.863720000000001</v>
      </c>
      <c r="FJ1434" s="17">
        <v>71.368170000000006</v>
      </c>
      <c r="FK1434" s="17">
        <v>70.476879999999994</v>
      </c>
      <c r="FL1434" s="17">
        <v>69.223479999999995</v>
      </c>
      <c r="FM1434" s="17">
        <v>67.321039999999996</v>
      </c>
      <c r="FN1434" s="17">
        <v>63.887549999999997</v>
      </c>
      <c r="FO1434" s="17">
        <v>60.707419999999999</v>
      </c>
      <c r="FP1434" s="17">
        <v>58.922750000000001</v>
      </c>
      <c r="FQ1434" s="17">
        <v>57.317740000000001</v>
      </c>
      <c r="FR1434" s="17">
        <v>56.432870000000001</v>
      </c>
      <c r="FS1434" s="17">
        <v>32.651719999999997</v>
      </c>
      <c r="FT1434" s="17">
        <v>1.578076</v>
      </c>
      <c r="FU1434" s="17">
        <v>2.0112730000000001</v>
      </c>
      <c r="FW1434" s="17"/>
    </row>
    <row r="1435" spans="1:179" x14ac:dyDescent="0.25">
      <c r="A1435" t="s">
        <v>226</v>
      </c>
      <c r="B1435" t="s">
        <v>0</v>
      </c>
      <c r="C1435" t="s">
        <v>302</v>
      </c>
      <c r="D1435" s="63" t="s">
        <v>243</v>
      </c>
      <c r="E1435" t="s">
        <v>219</v>
      </c>
      <c r="F1435" s="17">
        <v>8529</v>
      </c>
      <c r="G1435" s="17">
        <v>11.82152</v>
      </c>
      <c r="H1435" s="17">
        <v>11.24465</v>
      </c>
      <c r="I1435" s="17">
        <v>10.205019999999999</v>
      </c>
      <c r="J1435" s="17">
        <v>10.477969999999999</v>
      </c>
      <c r="K1435" s="17">
        <v>9.5162650000000006</v>
      </c>
      <c r="L1435" s="17">
        <v>8.02285</v>
      </c>
      <c r="M1435" s="17">
        <v>8.2745650000000008</v>
      </c>
      <c r="N1435" s="17">
        <v>-0.84718249999999995</v>
      </c>
      <c r="O1435" s="17">
        <v>-8.5098070000000003</v>
      </c>
      <c r="P1435" s="17">
        <v>-12.934609999999999</v>
      </c>
      <c r="Q1435" s="17">
        <v>-22.40982</v>
      </c>
      <c r="R1435" s="17">
        <v>-21.174479999999999</v>
      </c>
      <c r="S1435" s="17">
        <v>-27.112120000000001</v>
      </c>
      <c r="T1435" s="17">
        <v>-28.125630000000001</v>
      </c>
      <c r="U1435" s="17">
        <v>-32.044199999999996</v>
      </c>
      <c r="V1435" s="17">
        <v>-27.637740000000001</v>
      </c>
      <c r="W1435" s="17">
        <v>-13.57666</v>
      </c>
      <c r="X1435" s="17">
        <v>-1.0937509999999999</v>
      </c>
      <c r="Y1435" s="17">
        <v>12.99593</v>
      </c>
      <c r="Z1435" s="17">
        <v>19.742609999999999</v>
      </c>
      <c r="AA1435" s="17">
        <v>21.50657</v>
      </c>
      <c r="AB1435" s="17">
        <v>16.465520000000001</v>
      </c>
      <c r="AC1435" s="17">
        <v>11.983930000000001</v>
      </c>
      <c r="AD1435" s="17">
        <v>8.5595309999999998</v>
      </c>
      <c r="AE1435" s="17">
        <v>-5.8183990000000003</v>
      </c>
      <c r="AF1435" s="17">
        <v>-5.4915760000000002</v>
      </c>
      <c r="AG1435" s="17">
        <v>-6.3223510000000003</v>
      </c>
      <c r="AH1435" s="17">
        <v>-6.1889839999999996</v>
      </c>
      <c r="AI1435" s="17">
        <v>-6.0231760000000003</v>
      </c>
      <c r="AJ1435" s="17">
        <v>-6.080616</v>
      </c>
      <c r="AK1435" s="17">
        <v>-4.9602339999999998</v>
      </c>
      <c r="AL1435" s="17">
        <v>-7.2910279999999998</v>
      </c>
      <c r="AM1435" s="17">
        <v>-6.5342589999999996</v>
      </c>
      <c r="AN1435" s="17">
        <v>-4.1273660000000003</v>
      </c>
      <c r="AO1435" s="17">
        <v>-4.633178</v>
      </c>
      <c r="AP1435" s="17">
        <v>-0.71708539999999998</v>
      </c>
      <c r="AQ1435" s="17">
        <v>-7.5028509999999997</v>
      </c>
      <c r="AR1435" s="17">
        <v>-9.8702670000000001</v>
      </c>
      <c r="AS1435" s="17">
        <v>-19.424099999999999</v>
      </c>
      <c r="AT1435" s="17">
        <v>-24.079529999999998</v>
      </c>
      <c r="AU1435" s="17">
        <v>-18.24614</v>
      </c>
      <c r="AV1435" s="17">
        <v>-17.532050000000002</v>
      </c>
      <c r="AW1435" s="17">
        <v>-10.9085</v>
      </c>
      <c r="AX1435" s="17">
        <v>-6.0306129999999998</v>
      </c>
      <c r="AY1435" s="17">
        <v>-3.1042649999999998</v>
      </c>
      <c r="AZ1435" s="17">
        <v>-4.3222950000000004</v>
      </c>
      <c r="BA1435" s="17">
        <v>-6.2823820000000001</v>
      </c>
      <c r="BB1435" s="17">
        <v>-8.6533840000000009</v>
      </c>
      <c r="BC1435" s="17">
        <v>-0.58412189999999997</v>
      </c>
      <c r="BD1435" s="17">
        <v>-0.23465710000000001</v>
      </c>
      <c r="BE1435" s="17">
        <v>-0.78718549999999998</v>
      </c>
      <c r="BF1435" s="17">
        <v>-0.29170049999999997</v>
      </c>
      <c r="BG1435" s="17">
        <v>-0.65059409999999995</v>
      </c>
      <c r="BH1435" s="17">
        <v>-1.4960850000000001</v>
      </c>
      <c r="BI1435" s="17">
        <v>-0.95575019999999999</v>
      </c>
      <c r="BJ1435" s="17">
        <v>-5.0163529999999996</v>
      </c>
      <c r="BK1435" s="17">
        <v>-4.1870409999999998</v>
      </c>
      <c r="BL1435" s="17">
        <v>-5.4358099999999999E-2</v>
      </c>
      <c r="BM1435" s="17">
        <v>-1.4297500000000001</v>
      </c>
      <c r="BN1435" s="17">
        <v>3.585032</v>
      </c>
      <c r="BO1435" s="17">
        <v>-1.87964</v>
      </c>
      <c r="BP1435" s="17">
        <v>-4.5222629999999997</v>
      </c>
      <c r="BQ1435" s="17">
        <v>-13.385579999999999</v>
      </c>
      <c r="BR1435" s="17">
        <v>-16.948689999999999</v>
      </c>
      <c r="BS1435" s="17">
        <v>-11.850099999999999</v>
      </c>
      <c r="BT1435" s="17">
        <v>-10.86032</v>
      </c>
      <c r="BU1435" s="17">
        <v>-4.9533969999999998</v>
      </c>
      <c r="BV1435" s="17">
        <v>-0.24579290000000001</v>
      </c>
      <c r="BW1435" s="17">
        <v>2.5987689999999999</v>
      </c>
      <c r="BX1435" s="17">
        <v>-0.20183319999999999</v>
      </c>
      <c r="BY1435" s="17">
        <v>-2.6210900000000001</v>
      </c>
      <c r="BZ1435" s="17">
        <v>-4.4368920000000003</v>
      </c>
      <c r="CA1435" s="17">
        <v>3.0411220000000001</v>
      </c>
      <c r="CB1435" s="17">
        <v>3.406269</v>
      </c>
      <c r="CC1435" s="17">
        <v>3.0464530000000001</v>
      </c>
      <c r="CD1435" s="17">
        <v>3.7927399999999998</v>
      </c>
      <c r="CE1435" s="17">
        <v>3.0704400000000001</v>
      </c>
      <c r="CF1435" s="17">
        <v>1.6791469999999999</v>
      </c>
      <c r="CG1435" s="17">
        <v>1.8177430000000001</v>
      </c>
      <c r="CH1435" s="17">
        <v>-3.4409190000000001</v>
      </c>
      <c r="CI1435" s="17">
        <v>-2.5613649999999999</v>
      </c>
      <c r="CJ1435" s="17">
        <v>2.7665950000000001</v>
      </c>
      <c r="CK1435" s="17">
        <v>0.78893429999999998</v>
      </c>
      <c r="CL1435" s="17">
        <v>6.5646659999999999</v>
      </c>
      <c r="CM1435" s="17">
        <v>2.0149780000000002</v>
      </c>
      <c r="CN1435" s="17">
        <v>-0.81825079999999994</v>
      </c>
      <c r="CO1435" s="17">
        <v>-9.2033229999999993</v>
      </c>
      <c r="CP1435" s="17">
        <v>-12.0099</v>
      </c>
      <c r="CQ1435" s="17">
        <v>-7.4202300000000001</v>
      </c>
      <c r="CR1435" s="17">
        <v>-6.2394959999999999</v>
      </c>
      <c r="CS1435" s="17">
        <v>-0.82891130000000002</v>
      </c>
      <c r="CT1435" s="17">
        <v>3.7607560000000002</v>
      </c>
      <c r="CU1435" s="17">
        <v>6.5486740000000001</v>
      </c>
      <c r="CV1435" s="17">
        <v>2.651986</v>
      </c>
      <c r="CW1435" s="17">
        <v>-8.5289900000000002E-2</v>
      </c>
      <c r="CX1435" s="17">
        <v>-1.516562</v>
      </c>
      <c r="CY1435" s="17">
        <v>6.6663670000000002</v>
      </c>
      <c r="CZ1435" s="17">
        <v>7.0471950000000003</v>
      </c>
      <c r="DA1435" s="17">
        <v>6.8800910000000002</v>
      </c>
      <c r="DB1435" s="17">
        <v>7.8771810000000002</v>
      </c>
      <c r="DC1435" s="17">
        <v>6.7914729999999999</v>
      </c>
      <c r="DD1435" s="17">
        <v>4.8543789999999998</v>
      </c>
      <c r="DE1435" s="17">
        <v>4.5912369999999996</v>
      </c>
      <c r="DF1435" s="17">
        <v>-1.8654850000000001</v>
      </c>
      <c r="DG1435" s="17">
        <v>-0.93568870000000004</v>
      </c>
      <c r="DH1435" s="17">
        <v>5.5875469999999998</v>
      </c>
      <c r="DI1435" s="17">
        <v>3.007619</v>
      </c>
      <c r="DJ1435" s="17">
        <v>9.5442990000000005</v>
      </c>
      <c r="DK1435" s="17">
        <v>5.9095959999999996</v>
      </c>
      <c r="DL1435" s="17">
        <v>2.885761</v>
      </c>
      <c r="DM1435" s="17">
        <v>-5.0210629999999998</v>
      </c>
      <c r="DN1435" s="17">
        <v>-7.0711000000000004</v>
      </c>
      <c r="DO1435" s="17">
        <v>-2.9903550000000001</v>
      </c>
      <c r="DP1435" s="17">
        <v>-1.618673</v>
      </c>
      <c r="DQ1435" s="17">
        <v>3.2955749999999999</v>
      </c>
      <c r="DR1435" s="17">
        <v>7.7673050000000003</v>
      </c>
      <c r="DS1435" s="17">
        <v>10.49858</v>
      </c>
      <c r="DT1435" s="17">
        <v>5.5058049999999996</v>
      </c>
      <c r="DU1435" s="17">
        <v>2.45051</v>
      </c>
      <c r="DV1435" s="17">
        <v>1.403767</v>
      </c>
      <c r="DW1435" s="17">
        <v>11.900639999999999</v>
      </c>
      <c r="DX1435" s="17">
        <v>12.30411</v>
      </c>
      <c r="DY1435" s="17">
        <v>12.41526</v>
      </c>
      <c r="DZ1435" s="17">
        <v>13.774459999999999</v>
      </c>
      <c r="EA1435" s="17">
        <v>12.16405</v>
      </c>
      <c r="EB1435" s="17">
        <v>9.4389099999999999</v>
      </c>
      <c r="EC1435" s="17">
        <v>8.59572</v>
      </c>
      <c r="ED1435" s="17">
        <v>0.40919119999999998</v>
      </c>
      <c r="EE1435" s="17">
        <v>1.411529</v>
      </c>
      <c r="EF1435" s="17">
        <v>9.6605550000000004</v>
      </c>
      <c r="EG1435" s="17">
        <v>6.2110469999999998</v>
      </c>
      <c r="EH1435" s="17">
        <v>13.84642</v>
      </c>
      <c r="EI1435" s="17">
        <v>11.53281</v>
      </c>
      <c r="EJ1435" s="17">
        <v>8.2337659999999993</v>
      </c>
      <c r="EK1435" s="17">
        <v>1.0174570000000001</v>
      </c>
      <c r="EL1435" s="17">
        <v>5.9738300000000001E-2</v>
      </c>
      <c r="EM1435" s="17">
        <v>3.4056799999999998</v>
      </c>
      <c r="EN1435" s="17">
        <v>5.0530609999999996</v>
      </c>
      <c r="EO1435" s="17">
        <v>9.2506780000000006</v>
      </c>
      <c r="EP1435" s="17">
        <v>13.55212</v>
      </c>
      <c r="EQ1435" s="17">
        <v>16.201609999999999</v>
      </c>
      <c r="ER1435" s="17">
        <v>9.6262670000000004</v>
      </c>
      <c r="ES1435" s="17">
        <v>6.111802</v>
      </c>
      <c r="ET1435" s="17">
        <v>5.6202589999999999</v>
      </c>
      <c r="EU1435" s="17">
        <v>63.7211</v>
      </c>
      <c r="EV1435" s="17">
        <v>63.084910000000001</v>
      </c>
      <c r="EW1435" s="17">
        <v>64.136189999999999</v>
      </c>
      <c r="EX1435" s="17">
        <v>60.83764</v>
      </c>
      <c r="EY1435" s="17">
        <v>60.923609999999996</v>
      </c>
      <c r="EZ1435" s="17">
        <v>59.100070000000002</v>
      </c>
      <c r="FA1435" s="17">
        <v>60.335500000000003</v>
      </c>
      <c r="FB1435" s="17">
        <v>61.370089999999998</v>
      </c>
      <c r="FC1435" s="17">
        <v>69.245500000000007</v>
      </c>
      <c r="FD1435" s="17">
        <v>79.439719999999994</v>
      </c>
      <c r="FE1435" s="17">
        <v>85.616060000000004</v>
      </c>
      <c r="FF1435" s="17">
        <v>89.111789999999999</v>
      </c>
      <c r="FG1435" s="17">
        <v>91.615700000000004</v>
      </c>
      <c r="FH1435" s="17">
        <v>93.744669999999999</v>
      </c>
      <c r="FI1435" s="17">
        <v>93.680480000000003</v>
      </c>
      <c r="FJ1435" s="17">
        <v>91.573779999999999</v>
      </c>
      <c r="FK1435" s="17">
        <v>90.077100000000002</v>
      </c>
      <c r="FL1435" s="17">
        <v>88.470510000000004</v>
      </c>
      <c r="FM1435" s="17">
        <v>87.349360000000004</v>
      </c>
      <c r="FN1435" s="17">
        <v>82.520840000000007</v>
      </c>
      <c r="FO1435" s="17">
        <v>77.223709999999997</v>
      </c>
      <c r="FP1435" s="17">
        <v>69.991119999999995</v>
      </c>
      <c r="FQ1435" s="17">
        <v>68.206299999999999</v>
      </c>
      <c r="FR1435" s="17">
        <v>66.735439999999997</v>
      </c>
      <c r="FS1435" s="17">
        <v>77.339020000000005</v>
      </c>
      <c r="FT1435" s="17">
        <v>3.8736959999999998</v>
      </c>
      <c r="FU1435" s="17">
        <v>7.1593970000000002</v>
      </c>
      <c r="FW1435" s="17"/>
    </row>
    <row r="1436" spans="1:179" x14ac:dyDescent="0.25">
      <c r="A1436" t="s">
        <v>226</v>
      </c>
      <c r="B1436" t="s">
        <v>0</v>
      </c>
      <c r="C1436" t="s">
        <v>302</v>
      </c>
      <c r="D1436" s="63" t="s">
        <v>243</v>
      </c>
      <c r="E1436" t="s">
        <v>220</v>
      </c>
      <c r="F1436" s="17">
        <v>3927</v>
      </c>
      <c r="G1436" s="17">
        <v>8.3062430000000003</v>
      </c>
      <c r="H1436" s="17">
        <v>9.0077560000000005</v>
      </c>
      <c r="I1436" s="17">
        <v>7.6254999999999997</v>
      </c>
      <c r="J1436" s="17">
        <v>7.3176800000000002</v>
      </c>
      <c r="K1436" s="17">
        <v>6.5649139999999999</v>
      </c>
      <c r="L1436" s="17">
        <v>6.0020040000000003</v>
      </c>
      <c r="M1436" s="17">
        <v>6.2663099999999998</v>
      </c>
      <c r="N1436" s="17">
        <v>0.1067694</v>
      </c>
      <c r="O1436" s="17">
        <v>-2.536924</v>
      </c>
      <c r="P1436" s="17">
        <v>-2.4097400000000002</v>
      </c>
      <c r="Q1436" s="17">
        <v>-7.1511699999999996</v>
      </c>
      <c r="R1436" s="17">
        <v>-7.6901510000000002</v>
      </c>
      <c r="S1436" s="17">
        <v>-13.148020000000001</v>
      </c>
      <c r="T1436" s="17">
        <v>-13.9206</v>
      </c>
      <c r="U1436" s="17">
        <v>-16.952529999999999</v>
      </c>
      <c r="V1436" s="17">
        <v>-17.139209999999999</v>
      </c>
      <c r="W1436" s="17">
        <v>-8.1966909999999995</v>
      </c>
      <c r="X1436" s="17">
        <v>-1.315399</v>
      </c>
      <c r="Y1436" s="17">
        <v>6.213571</v>
      </c>
      <c r="Z1436" s="17">
        <v>8.341628</v>
      </c>
      <c r="AA1436" s="17">
        <v>10.02594</v>
      </c>
      <c r="AB1436" s="17">
        <v>7.822648</v>
      </c>
      <c r="AC1436" s="17">
        <v>5.6537300000000004</v>
      </c>
      <c r="AD1436" s="17">
        <v>5.6022790000000002</v>
      </c>
      <c r="AE1436" s="17">
        <v>-1.176431</v>
      </c>
      <c r="AF1436" s="17">
        <v>0.62576430000000005</v>
      </c>
      <c r="AG1436" s="17">
        <v>-1.1421760000000001</v>
      </c>
      <c r="AH1436" s="17">
        <v>-1.155386</v>
      </c>
      <c r="AI1436" s="17">
        <v>-1.596436</v>
      </c>
      <c r="AJ1436" s="17">
        <v>-2.4290050000000001</v>
      </c>
      <c r="AK1436" s="17">
        <v>-1.3896839999999999</v>
      </c>
      <c r="AL1436" s="17">
        <v>-2.4528370000000002</v>
      </c>
      <c r="AM1436" s="17">
        <v>-2.9700350000000002</v>
      </c>
      <c r="AN1436" s="17">
        <v>-1.4321489999999999</v>
      </c>
      <c r="AO1436" s="17">
        <v>-4.7935199999999997E-2</v>
      </c>
      <c r="AP1436" s="17">
        <v>-9.5198599999999994E-2</v>
      </c>
      <c r="AQ1436" s="17">
        <v>-7.5435439999999998</v>
      </c>
      <c r="AR1436" s="17">
        <v>-7.3227080000000004</v>
      </c>
      <c r="AS1436" s="17">
        <v>-13.38922</v>
      </c>
      <c r="AT1436" s="17">
        <v>-18.302910000000001</v>
      </c>
      <c r="AU1436" s="17">
        <v>-13.606120000000001</v>
      </c>
      <c r="AV1436" s="17">
        <v>-11.00408</v>
      </c>
      <c r="AW1436" s="17">
        <v>-6.2696519999999998</v>
      </c>
      <c r="AX1436" s="17">
        <v>-3.5553430000000001</v>
      </c>
      <c r="AY1436" s="17">
        <v>-0.39124219999999998</v>
      </c>
      <c r="AZ1436" s="17">
        <v>-1.990804</v>
      </c>
      <c r="BA1436" s="17">
        <v>-3.6018189999999999</v>
      </c>
      <c r="BB1436" s="17">
        <v>-1.872733</v>
      </c>
      <c r="BC1436" s="17">
        <v>1.995325</v>
      </c>
      <c r="BD1436" s="17">
        <v>3.3867470000000002</v>
      </c>
      <c r="BE1436" s="17">
        <v>2.0470429999999999</v>
      </c>
      <c r="BF1436" s="17">
        <v>2.0053860000000001</v>
      </c>
      <c r="BG1436" s="17">
        <v>1.4551449999999999</v>
      </c>
      <c r="BH1436" s="17">
        <v>0.85345300000000002</v>
      </c>
      <c r="BI1436" s="17">
        <v>1.4179409999999999</v>
      </c>
      <c r="BJ1436" s="17">
        <v>-1.6591100000000001</v>
      </c>
      <c r="BK1436" s="17">
        <v>-1.215314</v>
      </c>
      <c r="BL1436" s="17">
        <v>2.069045</v>
      </c>
      <c r="BM1436" s="17">
        <v>1.836468</v>
      </c>
      <c r="BN1436" s="17">
        <v>2.8408739999999999</v>
      </c>
      <c r="BO1436" s="17">
        <v>-2.9011490000000002</v>
      </c>
      <c r="BP1436" s="17">
        <v>-3.6141200000000002</v>
      </c>
      <c r="BQ1436" s="17">
        <v>-8.9429649999999992</v>
      </c>
      <c r="BR1436" s="17">
        <v>-12.95905</v>
      </c>
      <c r="BS1436" s="17">
        <v>-8.2747829999999993</v>
      </c>
      <c r="BT1436" s="17">
        <v>-6.157305</v>
      </c>
      <c r="BU1436" s="17">
        <v>-2.1710729999999998</v>
      </c>
      <c r="BV1436" s="17">
        <v>-0.61523000000000005</v>
      </c>
      <c r="BW1436" s="17">
        <v>1.8105450000000001</v>
      </c>
      <c r="BX1436" s="17">
        <v>0.10036970000000001</v>
      </c>
      <c r="BY1436" s="17">
        <v>-1.468035</v>
      </c>
      <c r="BZ1436" s="17">
        <v>-0.2631348</v>
      </c>
      <c r="CA1436" s="17">
        <v>4.1920729999999997</v>
      </c>
      <c r="CB1436" s="17">
        <v>5.2989949999999997</v>
      </c>
      <c r="CC1436" s="17">
        <v>4.2558860000000003</v>
      </c>
      <c r="CD1436" s="17">
        <v>4.1945269999999999</v>
      </c>
      <c r="CE1436" s="17">
        <v>3.5686610000000001</v>
      </c>
      <c r="CF1436" s="17">
        <v>3.1268729999999998</v>
      </c>
      <c r="CG1436" s="17">
        <v>3.3624939999999999</v>
      </c>
      <c r="CH1436" s="17">
        <v>-1.109378</v>
      </c>
      <c r="CI1436" s="17">
        <v>0</v>
      </c>
      <c r="CJ1436" s="17">
        <v>4.4939609999999997</v>
      </c>
      <c r="CK1436" s="17">
        <v>3.1415999999999999</v>
      </c>
      <c r="CL1436" s="17">
        <v>4.8743889999999999</v>
      </c>
      <c r="CM1436" s="17">
        <v>0.31415969999999999</v>
      </c>
      <c r="CN1436" s="17">
        <v>-1.045563</v>
      </c>
      <c r="CO1436" s="17">
        <v>-5.8635029999999997</v>
      </c>
      <c r="CP1436" s="17">
        <v>-9.2579030000000007</v>
      </c>
      <c r="CQ1436" s="17">
        <v>-4.582319</v>
      </c>
      <c r="CR1436" s="17">
        <v>-2.8004419999999999</v>
      </c>
      <c r="CS1436" s="17">
        <v>0.66759029999999997</v>
      </c>
      <c r="CT1436" s="17">
        <v>1.4210830000000001</v>
      </c>
      <c r="CU1436" s="17">
        <v>3.335496</v>
      </c>
      <c r="CV1436" s="17">
        <v>1.54871</v>
      </c>
      <c r="CW1436" s="17">
        <v>9.8172999999999993E-3</v>
      </c>
      <c r="CX1436" s="17">
        <v>0.85166839999999999</v>
      </c>
      <c r="CY1436" s="17">
        <v>6.3888210000000001</v>
      </c>
      <c r="CZ1436" s="17">
        <v>7.2112429999999996</v>
      </c>
      <c r="DA1436" s="17">
        <v>6.4647290000000002</v>
      </c>
      <c r="DB1436" s="17">
        <v>6.3836680000000001</v>
      </c>
      <c r="DC1436" s="17">
        <v>5.6821770000000003</v>
      </c>
      <c r="DD1436" s="17">
        <v>5.4002939999999997</v>
      </c>
      <c r="DE1436" s="17">
        <v>5.3070469999999998</v>
      </c>
      <c r="DF1436" s="17">
        <v>-0.5596449</v>
      </c>
      <c r="DG1436" s="17">
        <v>1.215314</v>
      </c>
      <c r="DH1436" s="17">
        <v>6.9188770000000002</v>
      </c>
      <c r="DI1436" s="17">
        <v>4.4467319999999999</v>
      </c>
      <c r="DJ1436" s="17">
        <v>6.9079040000000003</v>
      </c>
      <c r="DK1436" s="17">
        <v>3.529468</v>
      </c>
      <c r="DL1436" s="17">
        <v>1.522993</v>
      </c>
      <c r="DM1436" s="17">
        <v>-2.7840400000000001</v>
      </c>
      <c r="DN1436" s="17">
        <v>-5.5567589999999996</v>
      </c>
      <c r="DO1436" s="17">
        <v>-0.88985409999999998</v>
      </c>
      <c r="DP1436" s="17">
        <v>0.55642199999999997</v>
      </c>
      <c r="DQ1436" s="17">
        <v>3.5062540000000002</v>
      </c>
      <c r="DR1436" s="17">
        <v>3.4573969999999998</v>
      </c>
      <c r="DS1436" s="17">
        <v>4.8604459999999996</v>
      </c>
      <c r="DT1436" s="17">
        <v>2.9970509999999999</v>
      </c>
      <c r="DU1436" s="17">
        <v>1.48767</v>
      </c>
      <c r="DV1436" s="17">
        <v>1.966472</v>
      </c>
      <c r="DW1436" s="17">
        <v>9.5605759999999993</v>
      </c>
      <c r="DX1436" s="17">
        <v>9.9722259999999991</v>
      </c>
      <c r="DY1436" s="17">
        <v>9.6539479999999998</v>
      </c>
      <c r="DZ1436" s="17">
        <v>9.5444399999999998</v>
      </c>
      <c r="EA1436" s="17">
        <v>8.7337579999999999</v>
      </c>
      <c r="EB1436" s="17">
        <v>8.6827529999999999</v>
      </c>
      <c r="EC1436" s="17">
        <v>8.1146720000000006</v>
      </c>
      <c r="ED1436" s="17">
        <v>0.23408180000000001</v>
      </c>
      <c r="EE1436" s="17">
        <v>2.9700350000000002</v>
      </c>
      <c r="EF1436" s="17">
        <v>10.420070000000001</v>
      </c>
      <c r="EG1436" s="17">
        <v>6.3311349999999997</v>
      </c>
      <c r="EH1436" s="17">
        <v>9.8439770000000006</v>
      </c>
      <c r="EI1436" s="17">
        <v>8.1718639999999994</v>
      </c>
      <c r="EJ1436" s="17">
        <v>5.2315810000000003</v>
      </c>
      <c r="EK1436" s="17">
        <v>1.6622140000000001</v>
      </c>
      <c r="EL1436" s="17">
        <v>-0.212896</v>
      </c>
      <c r="EM1436" s="17">
        <v>4.4414790000000002</v>
      </c>
      <c r="EN1436" s="17">
        <v>5.4032</v>
      </c>
      <c r="EO1436" s="17">
        <v>7.6048330000000002</v>
      </c>
      <c r="EP1436" s="17">
        <v>6.3975099999999996</v>
      </c>
      <c r="EQ1436" s="17">
        <v>7.062233</v>
      </c>
      <c r="ER1436" s="17">
        <v>5.0882250000000004</v>
      </c>
      <c r="ES1436" s="17">
        <v>3.621454</v>
      </c>
      <c r="ET1436" s="17">
        <v>3.5760700000000001</v>
      </c>
      <c r="EU1436" s="17">
        <v>64.853129999999993</v>
      </c>
      <c r="EV1436" s="17">
        <v>64.338740000000001</v>
      </c>
      <c r="EW1436" s="17">
        <v>64.813270000000003</v>
      </c>
      <c r="EX1436" s="17">
        <v>62.567390000000003</v>
      </c>
      <c r="EY1436" s="17">
        <v>62.261319999999998</v>
      </c>
      <c r="EZ1436" s="17">
        <v>61.083849999999998</v>
      </c>
      <c r="FA1436" s="17">
        <v>60.334110000000003</v>
      </c>
      <c r="FB1436" s="17">
        <v>61.88194</v>
      </c>
      <c r="FC1436" s="17">
        <v>69.618309999999994</v>
      </c>
      <c r="FD1436" s="17">
        <v>80.117540000000005</v>
      </c>
      <c r="FE1436" s="17">
        <v>86.632199999999997</v>
      </c>
      <c r="FF1436" s="17">
        <v>88.413319999999999</v>
      </c>
      <c r="FG1436" s="17">
        <v>90.11703</v>
      </c>
      <c r="FH1436" s="17">
        <v>92.772120000000001</v>
      </c>
      <c r="FI1436" s="17">
        <v>92.480959999999996</v>
      </c>
      <c r="FJ1436" s="17">
        <v>90.199070000000006</v>
      </c>
      <c r="FK1436" s="17">
        <v>89.206789999999998</v>
      </c>
      <c r="FL1436" s="17">
        <v>87.736890000000002</v>
      </c>
      <c r="FM1436" s="17">
        <v>86.970680000000002</v>
      </c>
      <c r="FN1436" s="17">
        <v>82.478129999999993</v>
      </c>
      <c r="FO1436" s="17">
        <v>77.173609999999996</v>
      </c>
      <c r="FP1436" s="17">
        <v>70.978390000000005</v>
      </c>
      <c r="FQ1436" s="17">
        <v>69.583340000000007</v>
      </c>
      <c r="FR1436" s="17">
        <v>67.206789999999998</v>
      </c>
      <c r="FS1436" s="17">
        <v>47.456220000000002</v>
      </c>
      <c r="FT1436" s="17">
        <v>2.3521079999999999</v>
      </c>
      <c r="FU1436" s="17">
        <v>4.7410399999999999</v>
      </c>
      <c r="FW1436" s="17"/>
    </row>
    <row r="1437" spans="1:179" x14ac:dyDescent="0.25">
      <c r="A1437" t="s">
        <v>226</v>
      </c>
      <c r="B1437" t="s">
        <v>0</v>
      </c>
      <c r="C1437" t="s">
        <v>302</v>
      </c>
      <c r="D1437" s="63" t="s">
        <v>243</v>
      </c>
      <c r="E1437" t="s">
        <v>221</v>
      </c>
      <c r="F1437" s="17">
        <v>4602</v>
      </c>
      <c r="G1437" s="17">
        <v>3.0353880000000002</v>
      </c>
      <c r="H1437" s="17">
        <v>1.595642</v>
      </c>
      <c r="I1437" s="17">
        <v>2.0890840000000002</v>
      </c>
      <c r="J1437" s="17">
        <v>2.739468</v>
      </c>
      <c r="K1437" s="17">
        <v>2.580943</v>
      </c>
      <c r="L1437" s="17">
        <v>1.616271</v>
      </c>
      <c r="M1437" s="17">
        <v>1.5741499999999999</v>
      </c>
      <c r="N1437" s="17">
        <v>-1.0355859999999999</v>
      </c>
      <c r="O1437" s="17">
        <v>-6.1756080000000004</v>
      </c>
      <c r="P1437" s="17">
        <v>-11.078390000000001</v>
      </c>
      <c r="Q1437" s="17">
        <v>-15.73624</v>
      </c>
      <c r="R1437" s="17">
        <v>-13.80265</v>
      </c>
      <c r="S1437" s="17">
        <v>-13.85863</v>
      </c>
      <c r="T1437" s="17">
        <v>-14.09005</v>
      </c>
      <c r="U1437" s="17">
        <v>-14.812150000000001</v>
      </c>
      <c r="V1437" s="17">
        <v>-9.8576610000000002</v>
      </c>
      <c r="W1437" s="17">
        <v>-5.1795340000000003</v>
      </c>
      <c r="X1437" s="17">
        <v>0.2092609</v>
      </c>
      <c r="Y1437" s="17">
        <v>6.6020630000000002</v>
      </c>
      <c r="Z1437" s="17">
        <v>11.45438</v>
      </c>
      <c r="AA1437" s="17">
        <v>11.42559</v>
      </c>
      <c r="AB1437" s="17">
        <v>8.5865580000000001</v>
      </c>
      <c r="AC1437" s="17">
        <v>6.3217549999999996</v>
      </c>
      <c r="AD1437" s="17">
        <v>2.6908319999999999</v>
      </c>
      <c r="AE1437" s="17">
        <v>-8.8996080000000006</v>
      </c>
      <c r="AF1437" s="17">
        <v>-10.07366</v>
      </c>
      <c r="AG1437" s="17">
        <v>-9.6957900000000006</v>
      </c>
      <c r="AH1437" s="17">
        <v>-9.8674520000000001</v>
      </c>
      <c r="AI1437" s="17">
        <v>-8.8629099999999994</v>
      </c>
      <c r="AJ1437" s="17">
        <v>-6.8112349999999999</v>
      </c>
      <c r="AK1437" s="17">
        <v>-6.338749</v>
      </c>
      <c r="AL1437" s="17">
        <v>-6.1664849999999998</v>
      </c>
      <c r="AM1437" s="17">
        <v>-5.2372639999999997</v>
      </c>
      <c r="AN1437" s="17">
        <v>-4.2188970000000001</v>
      </c>
      <c r="AO1437" s="17">
        <v>-6.7013730000000002</v>
      </c>
      <c r="AP1437" s="17">
        <v>-2.4969980000000001</v>
      </c>
      <c r="AQ1437" s="17">
        <v>-1.854069</v>
      </c>
      <c r="AR1437" s="17">
        <v>-3.1037699999999999</v>
      </c>
      <c r="AS1437" s="17">
        <v>-8.1851760000000002</v>
      </c>
      <c r="AT1437" s="17">
        <v>-8.1670079999999992</v>
      </c>
      <c r="AU1437" s="17">
        <v>-7.8872619999999998</v>
      </c>
      <c r="AV1437" s="17">
        <v>-11.77576</v>
      </c>
      <c r="AW1437" s="17">
        <v>-9.0694269999999992</v>
      </c>
      <c r="AX1437" s="17">
        <v>-6.9685030000000001</v>
      </c>
      <c r="AY1437" s="17">
        <v>-6.6520039999999998</v>
      </c>
      <c r="AZ1437" s="17">
        <v>-5.6212609999999996</v>
      </c>
      <c r="BA1437" s="17">
        <v>-5.6439890000000004</v>
      </c>
      <c r="BB1437" s="17">
        <v>-9.8016330000000007</v>
      </c>
      <c r="BC1437" s="17">
        <v>-4.6051570000000002</v>
      </c>
      <c r="BD1437" s="17">
        <v>-5.6191550000000001</v>
      </c>
      <c r="BE1437" s="17">
        <v>-4.9717320000000003</v>
      </c>
      <c r="BF1437" s="17">
        <v>-4.5236850000000004</v>
      </c>
      <c r="BG1437" s="17">
        <v>-4.1398229999999998</v>
      </c>
      <c r="BH1437" s="17">
        <v>-3.881459</v>
      </c>
      <c r="BI1437" s="17">
        <v>-3.7628910000000002</v>
      </c>
      <c r="BJ1437" s="17">
        <v>-3.948998</v>
      </c>
      <c r="BK1437" s="17">
        <v>-3.776084</v>
      </c>
      <c r="BL1437" s="17">
        <v>-3.073893</v>
      </c>
      <c r="BM1437" s="17">
        <v>-4.4142700000000001</v>
      </c>
      <c r="BN1437" s="17">
        <v>-0.2111796</v>
      </c>
      <c r="BO1437" s="17">
        <v>0.30849739999999998</v>
      </c>
      <c r="BP1437" s="17">
        <v>-1.0678190000000001</v>
      </c>
      <c r="BQ1437" s="17">
        <v>-5.157375</v>
      </c>
      <c r="BR1437" s="17">
        <v>-4.5891690000000001</v>
      </c>
      <c r="BS1437" s="17">
        <v>-4.7856730000000001</v>
      </c>
      <c r="BT1437" s="17">
        <v>-6.8577180000000002</v>
      </c>
      <c r="BU1437" s="17">
        <v>-4.7018339999999998</v>
      </c>
      <c r="BV1437" s="17">
        <v>-1.4376279999999999</v>
      </c>
      <c r="BW1437" s="17">
        <v>-0.85610129999999995</v>
      </c>
      <c r="BX1437" s="17">
        <v>-1.6816249999999999</v>
      </c>
      <c r="BY1437" s="17">
        <v>-2.3706499999999999</v>
      </c>
      <c r="BZ1437" s="17">
        <v>-5.5673180000000002</v>
      </c>
      <c r="CA1437" s="17">
        <v>-1.6308339999999999</v>
      </c>
      <c r="CB1437" s="17">
        <v>-2.533976</v>
      </c>
      <c r="CC1437" s="17">
        <v>-1.699864</v>
      </c>
      <c r="CD1437" s="17">
        <v>-0.82260739999999999</v>
      </c>
      <c r="CE1437" s="17">
        <v>-0.86862760000000006</v>
      </c>
      <c r="CF1437" s="17">
        <v>-1.8523050000000001</v>
      </c>
      <c r="CG1437" s="17">
        <v>-1.9788600000000001</v>
      </c>
      <c r="CH1437" s="17">
        <v>-2.4131740000000002</v>
      </c>
      <c r="CI1437" s="17">
        <v>-2.7640760000000002</v>
      </c>
      <c r="CJ1437" s="17">
        <v>-2.2808660000000001</v>
      </c>
      <c r="CK1437" s="17">
        <v>-2.8302299999999998</v>
      </c>
      <c r="CL1437" s="17">
        <v>1.3719710000000001</v>
      </c>
      <c r="CM1437" s="17">
        <v>1.8062849999999999</v>
      </c>
      <c r="CN1437" s="17">
        <v>0.34227340000000001</v>
      </c>
      <c r="CO1437" s="17">
        <v>-3.06033</v>
      </c>
      <c r="CP1437" s="17">
        <v>-2.1111680000000002</v>
      </c>
      <c r="CQ1437" s="17">
        <v>-2.6375220000000001</v>
      </c>
      <c r="CR1437" s="17">
        <v>-3.4514990000000001</v>
      </c>
      <c r="CS1437" s="17">
        <v>-1.6768529999999999</v>
      </c>
      <c r="CT1437" s="17">
        <v>2.3930400000000001</v>
      </c>
      <c r="CU1437" s="17">
        <v>3.1581229999999998</v>
      </c>
      <c r="CV1437" s="17">
        <v>1.0469550000000001</v>
      </c>
      <c r="CW1437" s="17">
        <v>-0.1035452</v>
      </c>
      <c r="CX1437" s="17">
        <v>-2.6346449999999999</v>
      </c>
      <c r="CY1437" s="17">
        <v>1.3434900000000001</v>
      </c>
      <c r="CZ1437" s="17">
        <v>0.55120290000000005</v>
      </c>
      <c r="DA1437" s="17">
        <v>1.572004</v>
      </c>
      <c r="DB1437" s="17">
        <v>2.8784700000000001</v>
      </c>
      <c r="DC1437" s="17">
        <v>2.402568</v>
      </c>
      <c r="DD1437" s="17">
        <v>0.1768489</v>
      </c>
      <c r="DE1437" s="17">
        <v>-0.1948289</v>
      </c>
      <c r="DF1437" s="17">
        <v>-0.8773495</v>
      </c>
      <c r="DG1437" s="17">
        <v>-1.752068</v>
      </c>
      <c r="DH1437" s="17">
        <v>-1.4878400000000001</v>
      </c>
      <c r="DI1437" s="17">
        <v>-1.2461899999999999</v>
      </c>
      <c r="DJ1437" s="17">
        <v>2.9551219999999998</v>
      </c>
      <c r="DK1437" s="17">
        <v>3.3040720000000001</v>
      </c>
      <c r="DL1437" s="17">
        <v>1.7523660000000001</v>
      </c>
      <c r="DM1437" s="17">
        <v>-0.96328440000000004</v>
      </c>
      <c r="DN1437" s="17">
        <v>0.36683250000000001</v>
      </c>
      <c r="DO1437" s="17">
        <v>-0.48937009999999997</v>
      </c>
      <c r="DP1437" s="17">
        <v>-4.5280599999999997E-2</v>
      </c>
      <c r="DQ1437" s="17">
        <v>1.348128</v>
      </c>
      <c r="DR1437" s="17">
        <v>6.2237080000000002</v>
      </c>
      <c r="DS1437" s="17">
        <v>7.1723470000000002</v>
      </c>
      <c r="DT1437" s="17">
        <v>3.7755359999999998</v>
      </c>
      <c r="DU1437" s="17">
        <v>2.1635589999999998</v>
      </c>
      <c r="DV1437" s="17">
        <v>0.29802849999999997</v>
      </c>
      <c r="DW1437" s="17">
        <v>5.6379400000000004</v>
      </c>
      <c r="DX1437" s="17">
        <v>5.0057119999999999</v>
      </c>
      <c r="DY1437" s="17">
        <v>6.296062</v>
      </c>
      <c r="DZ1437" s="17">
        <v>8.2222380000000008</v>
      </c>
      <c r="EA1437" s="17">
        <v>7.1256560000000002</v>
      </c>
      <c r="EB1437" s="17">
        <v>3.1066250000000002</v>
      </c>
      <c r="EC1437" s="17">
        <v>2.3810289999999998</v>
      </c>
      <c r="ED1437" s="17">
        <v>1.3401369999999999</v>
      </c>
      <c r="EE1437" s="17">
        <v>-0.29088950000000002</v>
      </c>
      <c r="EF1437" s="17">
        <v>-0.34283540000000001</v>
      </c>
      <c r="EG1437" s="17">
        <v>1.040913</v>
      </c>
      <c r="EH1437" s="17">
        <v>5.2409410000000003</v>
      </c>
      <c r="EI1437" s="17">
        <v>5.4666389999999998</v>
      </c>
      <c r="EJ1437" s="17">
        <v>3.788316</v>
      </c>
      <c r="EK1437" s="17">
        <v>2.0645159999999998</v>
      </c>
      <c r="EL1437" s="17">
        <v>3.9446720000000002</v>
      </c>
      <c r="EM1437" s="17">
        <v>2.6122190000000001</v>
      </c>
      <c r="EN1437" s="17">
        <v>4.8727580000000001</v>
      </c>
      <c r="EO1437" s="17">
        <v>5.7157200000000001</v>
      </c>
      <c r="EP1437" s="17">
        <v>11.754580000000001</v>
      </c>
      <c r="EQ1437" s="17">
        <v>12.968249999999999</v>
      </c>
      <c r="ER1437" s="17">
        <v>7.7151719999999999</v>
      </c>
      <c r="ES1437" s="17">
        <v>5.4368990000000004</v>
      </c>
      <c r="ET1437" s="17">
        <v>4.532343</v>
      </c>
      <c r="EU1437" s="17">
        <v>62.755049999999997</v>
      </c>
      <c r="EV1437" s="17">
        <v>62.01493</v>
      </c>
      <c r="EW1437" s="17">
        <v>63.55838</v>
      </c>
      <c r="EX1437" s="17">
        <v>59.361499999999999</v>
      </c>
      <c r="EY1437" s="17">
        <v>59.782049999999998</v>
      </c>
      <c r="EZ1437" s="17">
        <v>57.407150000000001</v>
      </c>
      <c r="FA1437" s="17">
        <v>60.3367</v>
      </c>
      <c r="FB1437" s="17">
        <v>60.93327</v>
      </c>
      <c r="FC1437" s="17">
        <v>68.927350000000004</v>
      </c>
      <c r="FD1437" s="17">
        <v>78.861279999999994</v>
      </c>
      <c r="FE1437" s="17">
        <v>84.748900000000006</v>
      </c>
      <c r="FF1437" s="17">
        <v>89.707859999999997</v>
      </c>
      <c r="FG1437" s="17">
        <v>92.894649999999999</v>
      </c>
      <c r="FH1437" s="17">
        <v>94.574619999999996</v>
      </c>
      <c r="FI1437" s="17">
        <v>94.704120000000003</v>
      </c>
      <c r="FJ1437" s="17">
        <v>92.746930000000006</v>
      </c>
      <c r="FK1437" s="17">
        <v>90.819800000000001</v>
      </c>
      <c r="FL1437" s="17">
        <v>89.09657</v>
      </c>
      <c r="FM1437" s="17">
        <v>87.672520000000006</v>
      </c>
      <c r="FN1437" s="17">
        <v>82.557289999999995</v>
      </c>
      <c r="FO1437" s="17">
        <v>77.266459999999995</v>
      </c>
      <c r="FP1437" s="17">
        <v>69.148600000000002</v>
      </c>
      <c r="FQ1437" s="17">
        <v>67.031170000000003</v>
      </c>
      <c r="FR1437" s="17">
        <v>66.333179999999999</v>
      </c>
      <c r="FS1437" s="17">
        <v>66.847099999999998</v>
      </c>
      <c r="FT1437" s="17">
        <v>3.2810579999999998</v>
      </c>
      <c r="FU1437" s="17">
        <v>5.8837859999999997</v>
      </c>
      <c r="FW1437" s="17"/>
    </row>
    <row r="1438" spans="1:179" x14ac:dyDescent="0.25">
      <c r="A1438" t="s">
        <v>226</v>
      </c>
      <c r="B1438" t="s">
        <v>0</v>
      </c>
      <c r="C1438" t="s">
        <v>302</v>
      </c>
      <c r="D1438" s="63" t="s">
        <v>232</v>
      </c>
      <c r="E1438" t="s">
        <v>219</v>
      </c>
      <c r="F1438" s="17">
        <v>10511</v>
      </c>
      <c r="G1438" s="17">
        <v>12.648960000000001</v>
      </c>
      <c r="H1438" s="17">
        <v>9.0366959999999992</v>
      </c>
      <c r="I1438" s="17">
        <v>7.095828</v>
      </c>
      <c r="J1438" s="17">
        <v>6.8549540000000002</v>
      </c>
      <c r="K1438" s="17">
        <v>6.8753739999999999</v>
      </c>
      <c r="L1438" s="17">
        <v>7.5621780000000003</v>
      </c>
      <c r="M1438" s="17">
        <v>7.6253060000000001</v>
      </c>
      <c r="N1438" s="17">
        <v>4.5211480000000002</v>
      </c>
      <c r="O1438" s="17">
        <v>-2.7018599999999999</v>
      </c>
      <c r="P1438" s="17">
        <v>-12.785360000000001</v>
      </c>
      <c r="Q1438" s="17">
        <v>-20.14068</v>
      </c>
      <c r="R1438" s="17">
        <v>-24.68404</v>
      </c>
      <c r="S1438" s="17">
        <v>-23.930569999999999</v>
      </c>
      <c r="T1438" s="17">
        <v>-21.22598</v>
      </c>
      <c r="U1438" s="17">
        <v>-16.6143</v>
      </c>
      <c r="V1438" s="17">
        <v>-8.9134180000000001</v>
      </c>
      <c r="W1438" s="17">
        <v>-0.2186236</v>
      </c>
      <c r="X1438" s="17">
        <v>11.203110000000001</v>
      </c>
      <c r="Y1438" s="17">
        <v>19.762720000000002</v>
      </c>
      <c r="Z1438" s="17">
        <v>22.152460000000001</v>
      </c>
      <c r="AA1438" s="17">
        <v>21.406980000000001</v>
      </c>
      <c r="AB1438" s="17">
        <v>19.961040000000001</v>
      </c>
      <c r="AC1438" s="17">
        <v>17.47747</v>
      </c>
      <c r="AD1438" s="17">
        <v>15.51078</v>
      </c>
      <c r="AE1438" s="17">
        <v>-2.9319289999999998</v>
      </c>
      <c r="AF1438" s="17">
        <v>-5.8495169999999996</v>
      </c>
      <c r="AG1438" s="17">
        <v>-6.54725</v>
      </c>
      <c r="AH1438" s="17">
        <v>-5.5295209999999999</v>
      </c>
      <c r="AI1438" s="17">
        <v>-4.7806569999999997</v>
      </c>
      <c r="AJ1438" s="17">
        <v>-3.4858950000000002</v>
      </c>
      <c r="AK1438" s="17">
        <v>-2.6616919999999999</v>
      </c>
      <c r="AL1438" s="17">
        <v>-2.270448</v>
      </c>
      <c r="AM1438" s="17">
        <v>-1.8442769999999999</v>
      </c>
      <c r="AN1438" s="17">
        <v>-2.2038519999999999</v>
      </c>
      <c r="AO1438" s="17">
        <v>-2.076829</v>
      </c>
      <c r="AP1438" s="17">
        <v>-2.7809919999999999</v>
      </c>
      <c r="AQ1438" s="17">
        <v>-2.2495660000000002</v>
      </c>
      <c r="AR1438" s="17">
        <v>-1.75943</v>
      </c>
      <c r="AS1438" s="17">
        <v>-1.3980269999999999</v>
      </c>
      <c r="AT1438" s="17">
        <v>-1.2346459999999999</v>
      </c>
      <c r="AU1438" s="17">
        <v>-0.91524130000000004</v>
      </c>
      <c r="AV1438" s="17">
        <v>-0.87041559999999996</v>
      </c>
      <c r="AW1438" s="17">
        <v>-0.1589074</v>
      </c>
      <c r="AX1438" s="17">
        <v>-0.28691939999999999</v>
      </c>
      <c r="AY1438" s="17">
        <v>-0.62463970000000002</v>
      </c>
      <c r="AZ1438" s="17">
        <v>-1.260561</v>
      </c>
      <c r="BA1438" s="17">
        <v>-1.6858029999999999</v>
      </c>
      <c r="BB1438" s="17">
        <v>-0.81004880000000001</v>
      </c>
      <c r="BC1438" s="17">
        <v>-2.1598609999999998</v>
      </c>
      <c r="BD1438" s="17">
        <v>-4.618042</v>
      </c>
      <c r="BE1438" s="17">
        <v>-5.3149940000000004</v>
      </c>
      <c r="BF1438" s="17">
        <v>-4.4881099999999998</v>
      </c>
      <c r="BG1438" s="17">
        <v>-3.806136</v>
      </c>
      <c r="BH1438" s="17">
        <v>-2.6608809999999998</v>
      </c>
      <c r="BI1438" s="17">
        <v>-2.043396</v>
      </c>
      <c r="BJ1438" s="17">
        <v>-1.632992</v>
      </c>
      <c r="BK1438" s="17">
        <v>-1.3927830000000001</v>
      </c>
      <c r="BL1438" s="17">
        <v>-1.6271990000000001</v>
      </c>
      <c r="BM1438" s="17">
        <v>-1.323453</v>
      </c>
      <c r="BN1438" s="17">
        <v>-2.024775</v>
      </c>
      <c r="BO1438" s="17">
        <v>-1.3648739999999999</v>
      </c>
      <c r="BP1438" s="17">
        <v>-0.82495739999999995</v>
      </c>
      <c r="BQ1438" s="17">
        <v>-0.45329190000000003</v>
      </c>
      <c r="BR1438" s="17">
        <v>-0.22013189999999999</v>
      </c>
      <c r="BS1438" s="17">
        <v>2.37354E-2</v>
      </c>
      <c r="BT1438" s="17">
        <v>0.12874630000000001</v>
      </c>
      <c r="BU1438" s="17">
        <v>0.62224480000000004</v>
      </c>
      <c r="BV1438" s="17">
        <v>0.2952417</v>
      </c>
      <c r="BW1438" s="17">
        <v>-0.1036994</v>
      </c>
      <c r="BX1438" s="17">
        <v>-0.66652299999999998</v>
      </c>
      <c r="BY1438" s="17">
        <v>-0.95815859999999997</v>
      </c>
      <c r="BZ1438" s="17">
        <v>-0.21024770000000001</v>
      </c>
      <c r="CA1438" s="17">
        <v>-1.625129</v>
      </c>
      <c r="CB1438" s="17">
        <v>-3.7651270000000001</v>
      </c>
      <c r="CC1438" s="17">
        <v>-4.4615369999999999</v>
      </c>
      <c r="CD1438" s="17">
        <v>-3.766832</v>
      </c>
      <c r="CE1438" s="17">
        <v>-3.1311849999999999</v>
      </c>
      <c r="CF1438" s="17">
        <v>-2.0894780000000002</v>
      </c>
      <c r="CG1438" s="17">
        <v>-1.615165</v>
      </c>
      <c r="CH1438" s="17">
        <v>-1.191492</v>
      </c>
      <c r="CI1438" s="17">
        <v>-1.0800799999999999</v>
      </c>
      <c r="CJ1438" s="17">
        <v>-1.227811</v>
      </c>
      <c r="CK1438" s="17">
        <v>-0.80166749999999998</v>
      </c>
      <c r="CL1438" s="17">
        <v>-1.5010220000000001</v>
      </c>
      <c r="CM1438" s="17">
        <v>-0.75213859999999999</v>
      </c>
      <c r="CN1438" s="17">
        <v>-0.17774429999999999</v>
      </c>
      <c r="CO1438" s="17">
        <v>0.20102900000000001</v>
      </c>
      <c r="CP1438" s="17">
        <v>0.48251739999999999</v>
      </c>
      <c r="CQ1438" s="17">
        <v>0.67406779999999999</v>
      </c>
      <c r="CR1438" s="17">
        <v>0.82076280000000001</v>
      </c>
      <c r="CS1438" s="17">
        <v>1.163268</v>
      </c>
      <c r="CT1438" s="17">
        <v>0.69844470000000003</v>
      </c>
      <c r="CU1438" s="17">
        <v>0.25710240000000001</v>
      </c>
      <c r="CV1438" s="17">
        <v>-0.25509379999999998</v>
      </c>
      <c r="CW1438" s="17">
        <v>-0.4541944</v>
      </c>
      <c r="CX1438" s="17">
        <v>0.20517270000000001</v>
      </c>
      <c r="CY1438" s="17">
        <v>-1.0903970000000001</v>
      </c>
      <c r="CZ1438" s="17">
        <v>-2.9122119999999998</v>
      </c>
      <c r="DA1438" s="17">
        <v>-3.6080809999999999</v>
      </c>
      <c r="DB1438" s="17">
        <v>-3.0455540000000001</v>
      </c>
      <c r="DC1438" s="17">
        <v>-2.4562339999999998</v>
      </c>
      <c r="DD1438" s="17">
        <v>-1.518076</v>
      </c>
      <c r="DE1438" s="17">
        <v>-1.1869350000000001</v>
      </c>
      <c r="DF1438" s="17">
        <v>-0.74999150000000003</v>
      </c>
      <c r="DG1438" s="17">
        <v>-0.76737690000000003</v>
      </c>
      <c r="DH1438" s="17">
        <v>-0.82842269999999996</v>
      </c>
      <c r="DI1438" s="17">
        <v>-0.27988180000000001</v>
      </c>
      <c r="DJ1438" s="17">
        <v>-0.97726860000000004</v>
      </c>
      <c r="DK1438" s="17">
        <v>-0.13940369999999999</v>
      </c>
      <c r="DL1438" s="17">
        <v>0.46946880000000002</v>
      </c>
      <c r="DM1438" s="17">
        <v>0.85534980000000005</v>
      </c>
      <c r="DN1438" s="17">
        <v>1.1851670000000001</v>
      </c>
      <c r="DO1438" s="17">
        <v>1.3244</v>
      </c>
      <c r="DP1438" s="17">
        <v>1.5127790000000001</v>
      </c>
      <c r="DQ1438" s="17">
        <v>1.7042919999999999</v>
      </c>
      <c r="DR1438" s="17">
        <v>1.101648</v>
      </c>
      <c r="DS1438" s="17">
        <v>0.61790409999999996</v>
      </c>
      <c r="DT1438" s="17">
        <v>0.15633530000000001</v>
      </c>
      <c r="DU1438" s="17">
        <v>4.9769800000000003E-2</v>
      </c>
      <c r="DV1438" s="17">
        <v>0.62059310000000001</v>
      </c>
      <c r="DW1438" s="17">
        <v>-0.31832840000000001</v>
      </c>
      <c r="DX1438" s="17">
        <v>-1.6807380000000001</v>
      </c>
      <c r="DY1438" s="17">
        <v>-2.3758249999999999</v>
      </c>
      <c r="DZ1438" s="17">
        <v>-2.0041440000000001</v>
      </c>
      <c r="EA1438" s="17">
        <v>-1.4817130000000001</v>
      </c>
      <c r="EB1438" s="17">
        <v>-0.69306109999999999</v>
      </c>
      <c r="EC1438" s="17">
        <v>-0.5686388</v>
      </c>
      <c r="ED1438" s="17">
        <v>-0.11253539999999999</v>
      </c>
      <c r="EE1438" s="17">
        <v>-0.31588329999999998</v>
      </c>
      <c r="EF1438" s="17">
        <v>-0.25176959999999998</v>
      </c>
      <c r="EG1438" s="17">
        <v>0.47349380000000002</v>
      </c>
      <c r="EH1438" s="17">
        <v>-0.2210521</v>
      </c>
      <c r="EI1438" s="17">
        <v>0.74528830000000001</v>
      </c>
      <c r="EJ1438" s="17">
        <v>1.403942</v>
      </c>
      <c r="EK1438" s="17">
        <v>1.8000849999999999</v>
      </c>
      <c r="EL1438" s="17">
        <v>2.199681</v>
      </c>
      <c r="EM1438" s="17">
        <v>2.2633770000000002</v>
      </c>
      <c r="EN1438" s="17">
        <v>2.5119410000000002</v>
      </c>
      <c r="EO1438" s="17">
        <v>2.4854440000000002</v>
      </c>
      <c r="EP1438" s="17">
        <v>1.6838089999999999</v>
      </c>
      <c r="EQ1438" s="17">
        <v>1.138844</v>
      </c>
      <c r="ER1438" s="17">
        <v>0.75037370000000003</v>
      </c>
      <c r="ES1438" s="17">
        <v>0.7774141</v>
      </c>
      <c r="ET1438" s="17">
        <v>1.220394</v>
      </c>
      <c r="EU1438" s="17">
        <v>69.325400000000002</v>
      </c>
      <c r="EV1438" s="17">
        <v>68.866529999999997</v>
      </c>
      <c r="EW1438" s="17">
        <v>68.626940000000005</v>
      </c>
      <c r="EX1438" s="17">
        <v>68.39228</v>
      </c>
      <c r="EY1438" s="17">
        <v>68.129810000000006</v>
      </c>
      <c r="EZ1438" s="17">
        <v>67.966809999999995</v>
      </c>
      <c r="FA1438" s="17">
        <v>67.807149999999993</v>
      </c>
      <c r="FB1438" s="17">
        <v>68.527730000000005</v>
      </c>
      <c r="FC1438" s="17">
        <v>70.849429999999998</v>
      </c>
      <c r="FD1438" s="17">
        <v>74.272509999999997</v>
      </c>
      <c r="FE1438" s="17">
        <v>77.674509999999998</v>
      </c>
      <c r="FF1438" s="17">
        <v>80.259100000000004</v>
      </c>
      <c r="FG1438" s="17">
        <v>81.897390000000001</v>
      </c>
      <c r="FH1438" s="17">
        <v>81.977189999999993</v>
      </c>
      <c r="FI1438" s="17">
        <v>81.77216</v>
      </c>
      <c r="FJ1438" s="17">
        <v>81.458740000000006</v>
      </c>
      <c r="FK1438" s="17">
        <v>80.537769999999995</v>
      </c>
      <c r="FL1438" s="17">
        <v>79.521190000000004</v>
      </c>
      <c r="FM1438" s="17">
        <v>77.867769999999993</v>
      </c>
      <c r="FN1438" s="17">
        <v>75.339190000000002</v>
      </c>
      <c r="FO1438" s="17">
        <v>72.455939999999998</v>
      </c>
      <c r="FP1438" s="17">
        <v>71.232249999999993</v>
      </c>
      <c r="FQ1438" s="17">
        <v>70.286090000000002</v>
      </c>
      <c r="FR1438" s="17">
        <v>69.653379999999999</v>
      </c>
      <c r="FS1438" s="17">
        <v>15.657389999999999</v>
      </c>
      <c r="FT1438" s="17">
        <v>0.67982739999999997</v>
      </c>
      <c r="FU1438" s="17">
        <v>0.88751360000000001</v>
      </c>
      <c r="FW1438" s="17"/>
    </row>
    <row r="1439" spans="1:179" x14ac:dyDescent="0.25">
      <c r="A1439" t="s">
        <v>226</v>
      </c>
      <c r="B1439" t="s">
        <v>0</v>
      </c>
      <c r="C1439" t="s">
        <v>302</v>
      </c>
      <c r="D1439" s="63" t="s">
        <v>232</v>
      </c>
      <c r="E1439" t="s">
        <v>220</v>
      </c>
      <c r="F1439" s="17">
        <v>4975</v>
      </c>
      <c r="G1439" s="17">
        <v>5.8588589999999998</v>
      </c>
      <c r="H1439" s="17">
        <v>4.5960859999999997</v>
      </c>
      <c r="I1439" s="17">
        <v>3.3871739999999999</v>
      </c>
      <c r="J1439" s="17">
        <v>3.1215790000000001</v>
      </c>
      <c r="K1439" s="17">
        <v>3.191662</v>
      </c>
      <c r="L1439" s="17">
        <v>3.218836</v>
      </c>
      <c r="M1439" s="17">
        <v>3.4414639999999999</v>
      </c>
      <c r="N1439" s="17">
        <v>2.0346299999999999</v>
      </c>
      <c r="O1439" s="17">
        <v>-0.96065049999999996</v>
      </c>
      <c r="P1439" s="17">
        <v>-6.1345960000000002</v>
      </c>
      <c r="Q1439" s="17">
        <v>-10.394270000000001</v>
      </c>
      <c r="R1439" s="17">
        <v>-12.94233</v>
      </c>
      <c r="S1439" s="17">
        <v>-13.4754</v>
      </c>
      <c r="T1439" s="17">
        <v>-12.23897</v>
      </c>
      <c r="U1439" s="17">
        <v>-9.8346839999999993</v>
      </c>
      <c r="V1439" s="17">
        <v>-6.4827380000000003</v>
      </c>
      <c r="W1439" s="17">
        <v>-2.0621010000000002</v>
      </c>
      <c r="X1439" s="17">
        <v>2.7718850000000002</v>
      </c>
      <c r="Y1439" s="17">
        <v>7.5017560000000003</v>
      </c>
      <c r="Z1439" s="17">
        <v>9.0773729999999997</v>
      </c>
      <c r="AA1439" s="17">
        <v>9.1102679999999996</v>
      </c>
      <c r="AB1439" s="17">
        <v>8.5593880000000002</v>
      </c>
      <c r="AC1439" s="17">
        <v>7.3546870000000002</v>
      </c>
      <c r="AD1439" s="17">
        <v>6.7101420000000003</v>
      </c>
      <c r="AE1439" s="17">
        <v>-1.657327</v>
      </c>
      <c r="AF1439" s="17">
        <v>-2.2905030000000002</v>
      </c>
      <c r="AG1439" s="17">
        <v>-3.2193779999999999</v>
      </c>
      <c r="AH1439" s="17">
        <v>-3.13862</v>
      </c>
      <c r="AI1439" s="17">
        <v>-2.7811240000000002</v>
      </c>
      <c r="AJ1439" s="17">
        <v>-2.4981800000000001</v>
      </c>
      <c r="AK1439" s="17">
        <v>-1.5964879999999999</v>
      </c>
      <c r="AL1439" s="17">
        <v>-1.330254</v>
      </c>
      <c r="AM1439" s="17">
        <v>-0.79869959999999995</v>
      </c>
      <c r="AN1439" s="17">
        <v>-1.41631</v>
      </c>
      <c r="AO1439" s="17">
        <v>-1.6745840000000001</v>
      </c>
      <c r="AP1439" s="17">
        <v>-2.0067309999999998</v>
      </c>
      <c r="AQ1439" s="17">
        <v>-2.1235149999999998</v>
      </c>
      <c r="AR1439" s="17">
        <v>-1.604784</v>
      </c>
      <c r="AS1439" s="17">
        <v>-0.85978060000000001</v>
      </c>
      <c r="AT1439" s="17">
        <v>-1.185729</v>
      </c>
      <c r="AU1439" s="17">
        <v>-0.67045719999999998</v>
      </c>
      <c r="AV1439" s="17">
        <v>-1.171187</v>
      </c>
      <c r="AW1439" s="17">
        <v>-0.44087539999999997</v>
      </c>
      <c r="AX1439" s="17">
        <v>-0.57666150000000005</v>
      </c>
      <c r="AY1439" s="17">
        <v>-0.75697239999999999</v>
      </c>
      <c r="AZ1439" s="17">
        <v>-1.179198</v>
      </c>
      <c r="BA1439" s="17">
        <v>-1.3554580000000001</v>
      </c>
      <c r="BB1439" s="17">
        <v>-0.79102300000000003</v>
      </c>
      <c r="BC1439" s="17">
        <v>-1.210334</v>
      </c>
      <c r="BD1439" s="17">
        <v>-1.8383259999999999</v>
      </c>
      <c r="BE1439" s="17">
        <v>-2.5786560000000001</v>
      </c>
      <c r="BF1439" s="17">
        <v>-2.4353009999999999</v>
      </c>
      <c r="BG1439" s="17">
        <v>-2.067415</v>
      </c>
      <c r="BH1439" s="17">
        <v>-1.8052600000000001</v>
      </c>
      <c r="BI1439" s="17">
        <v>-1.1559189999999999</v>
      </c>
      <c r="BJ1439" s="17">
        <v>-0.89904519999999999</v>
      </c>
      <c r="BK1439" s="17">
        <v>-0.48622880000000002</v>
      </c>
      <c r="BL1439" s="17">
        <v>-0.96259030000000001</v>
      </c>
      <c r="BM1439" s="17">
        <v>-1.1985779999999999</v>
      </c>
      <c r="BN1439" s="17">
        <v>-1.4506129999999999</v>
      </c>
      <c r="BO1439" s="17">
        <v>-1.5362469999999999</v>
      </c>
      <c r="BP1439" s="17">
        <v>-1.0106949999999999</v>
      </c>
      <c r="BQ1439" s="17">
        <v>-0.27015549999999999</v>
      </c>
      <c r="BR1439" s="17">
        <v>-0.42916070000000001</v>
      </c>
      <c r="BS1439" s="17">
        <v>-6.8870200000000006E-2</v>
      </c>
      <c r="BT1439" s="17">
        <v>-0.53334680000000001</v>
      </c>
      <c r="BU1439" s="17">
        <v>1.2258700000000001E-2</v>
      </c>
      <c r="BV1439" s="17">
        <v>-0.21799450000000001</v>
      </c>
      <c r="BW1439" s="17">
        <v>-0.41062969999999999</v>
      </c>
      <c r="BX1439" s="17">
        <v>-0.78099600000000002</v>
      </c>
      <c r="BY1439" s="17">
        <v>-1.0385660000000001</v>
      </c>
      <c r="BZ1439" s="17">
        <v>-0.52280970000000004</v>
      </c>
      <c r="CA1439" s="17">
        <v>-0.9007484</v>
      </c>
      <c r="CB1439" s="17">
        <v>-1.52515</v>
      </c>
      <c r="CC1439" s="17">
        <v>-2.1348940000000001</v>
      </c>
      <c r="CD1439" s="17">
        <v>-1.9481839999999999</v>
      </c>
      <c r="CE1439" s="17">
        <v>-1.573102</v>
      </c>
      <c r="CF1439" s="17">
        <v>-1.325345</v>
      </c>
      <c r="CG1439" s="17">
        <v>-0.85078229999999999</v>
      </c>
      <c r="CH1439" s="17">
        <v>-0.60039100000000001</v>
      </c>
      <c r="CI1439" s="17">
        <v>-0.26981250000000001</v>
      </c>
      <c r="CJ1439" s="17">
        <v>-0.64834539999999996</v>
      </c>
      <c r="CK1439" s="17">
        <v>-0.8688977</v>
      </c>
      <c r="CL1439" s="17">
        <v>-1.065448</v>
      </c>
      <c r="CM1439" s="17">
        <v>-1.129508</v>
      </c>
      <c r="CN1439" s="17">
        <v>-0.5992305</v>
      </c>
      <c r="CO1439" s="17">
        <v>0.13821700000000001</v>
      </c>
      <c r="CP1439" s="17">
        <v>9.4836000000000004E-2</v>
      </c>
      <c r="CQ1439" s="17">
        <v>0.34778710000000002</v>
      </c>
      <c r="CR1439" s="17">
        <v>-9.1580400000000006E-2</v>
      </c>
      <c r="CS1439" s="17">
        <v>0.3260981</v>
      </c>
      <c r="CT1439" s="17">
        <v>3.0417199999999998E-2</v>
      </c>
      <c r="CU1439" s="17">
        <v>-0.17075389999999999</v>
      </c>
      <c r="CV1439" s="17">
        <v>-0.50520229999999999</v>
      </c>
      <c r="CW1439" s="17">
        <v>-0.81908789999999998</v>
      </c>
      <c r="CX1439" s="17">
        <v>-0.33704610000000002</v>
      </c>
      <c r="CY1439" s="17">
        <v>-0.59116250000000004</v>
      </c>
      <c r="CZ1439" s="17">
        <v>-1.2119740000000001</v>
      </c>
      <c r="DA1439" s="17">
        <v>-1.6911309999999999</v>
      </c>
      <c r="DB1439" s="17">
        <v>-1.4610669999999999</v>
      </c>
      <c r="DC1439" s="17">
        <v>-1.078789</v>
      </c>
      <c r="DD1439" s="17">
        <v>-0.84543009999999996</v>
      </c>
      <c r="DE1439" s="17">
        <v>-0.54564579999999996</v>
      </c>
      <c r="DF1439" s="17">
        <v>-0.30173689999999997</v>
      </c>
      <c r="DG1439" s="17">
        <v>-5.3396199999999998E-2</v>
      </c>
      <c r="DH1439" s="17">
        <v>-0.33410040000000002</v>
      </c>
      <c r="DI1439" s="17">
        <v>-0.53921750000000002</v>
      </c>
      <c r="DJ1439" s="17">
        <v>-0.68028290000000002</v>
      </c>
      <c r="DK1439" s="17">
        <v>-0.72276810000000002</v>
      </c>
      <c r="DL1439" s="17">
        <v>-0.18776619999999999</v>
      </c>
      <c r="DM1439" s="17">
        <v>0.54658960000000001</v>
      </c>
      <c r="DN1439" s="17">
        <v>0.61883279999999996</v>
      </c>
      <c r="DO1439" s="17">
        <v>0.76444440000000002</v>
      </c>
      <c r="DP1439" s="17">
        <v>0.350186</v>
      </c>
      <c r="DQ1439" s="17">
        <v>0.63993739999999999</v>
      </c>
      <c r="DR1439" s="17">
        <v>0.27882889999999999</v>
      </c>
      <c r="DS1439" s="17">
        <v>6.9122000000000003E-2</v>
      </c>
      <c r="DT1439" s="17">
        <v>-0.22940859999999999</v>
      </c>
      <c r="DU1439" s="17">
        <v>-0.59960939999999996</v>
      </c>
      <c r="DV1439" s="17">
        <v>-0.15128240000000001</v>
      </c>
      <c r="DW1439" s="17">
        <v>-0.14416970000000001</v>
      </c>
      <c r="DX1439" s="17">
        <v>-0.75979750000000001</v>
      </c>
      <c r="DY1439" s="17">
        <v>-1.0504089999999999</v>
      </c>
      <c r="DZ1439" s="17">
        <v>-0.75774750000000002</v>
      </c>
      <c r="EA1439" s="17">
        <v>-0.3650795</v>
      </c>
      <c r="EB1439" s="17">
        <v>-0.15250929999999999</v>
      </c>
      <c r="EC1439" s="17">
        <v>-0.10507710000000001</v>
      </c>
      <c r="ED1439" s="17">
        <v>0.12947230000000001</v>
      </c>
      <c r="EE1439" s="17">
        <v>0.25907449999999999</v>
      </c>
      <c r="EF1439" s="17">
        <v>0.1196193</v>
      </c>
      <c r="EG1439" s="17">
        <v>-6.3211699999999996E-2</v>
      </c>
      <c r="EH1439" s="17">
        <v>-0.1241654</v>
      </c>
      <c r="EI1439" s="17">
        <v>-0.1355007</v>
      </c>
      <c r="EJ1439" s="17">
        <v>0.40632279999999998</v>
      </c>
      <c r="EK1439" s="17">
        <v>1.136215</v>
      </c>
      <c r="EL1439" s="17">
        <v>1.3754010000000001</v>
      </c>
      <c r="EM1439" s="17">
        <v>1.366031</v>
      </c>
      <c r="EN1439" s="17">
        <v>0.98802639999999997</v>
      </c>
      <c r="EO1439" s="17">
        <v>1.093072</v>
      </c>
      <c r="EP1439" s="17">
        <v>0.6374959</v>
      </c>
      <c r="EQ1439" s="17">
        <v>0.41546470000000002</v>
      </c>
      <c r="ER1439" s="17">
        <v>0.16879379999999999</v>
      </c>
      <c r="ES1439" s="17">
        <v>-0.28271740000000001</v>
      </c>
      <c r="ET1439" s="17">
        <v>0.1169309</v>
      </c>
      <c r="EU1439" s="17">
        <v>69.424679999999995</v>
      </c>
      <c r="EV1439" s="17">
        <v>69.05301</v>
      </c>
      <c r="EW1439" s="17">
        <v>68.858509999999995</v>
      </c>
      <c r="EX1439" s="17">
        <v>68.724279999999993</v>
      </c>
      <c r="EY1439" s="17">
        <v>68.458160000000007</v>
      </c>
      <c r="EZ1439" s="17">
        <v>68.37003</v>
      </c>
      <c r="FA1439" s="17">
        <v>68.21387</v>
      </c>
      <c r="FB1439" s="17">
        <v>68.833659999999995</v>
      </c>
      <c r="FC1439" s="17">
        <v>70.832359999999994</v>
      </c>
      <c r="FD1439" s="17">
        <v>73.801900000000003</v>
      </c>
      <c r="FE1439" s="17">
        <v>76.652439999999999</v>
      </c>
      <c r="FF1439" s="17">
        <v>78.613799999999998</v>
      </c>
      <c r="FG1439" s="17">
        <v>79.827870000000004</v>
      </c>
      <c r="FH1439" s="17">
        <v>79.721860000000007</v>
      </c>
      <c r="FI1439" s="17">
        <v>79.56371</v>
      </c>
      <c r="FJ1439" s="17">
        <v>79.376429999999999</v>
      </c>
      <c r="FK1439" s="17">
        <v>78.596469999999997</v>
      </c>
      <c r="FL1439" s="17">
        <v>77.677539999999993</v>
      </c>
      <c r="FM1439" s="17">
        <v>76.297870000000003</v>
      </c>
      <c r="FN1439" s="17">
        <v>74.105019999999996</v>
      </c>
      <c r="FO1439" s="17">
        <v>71.757859999999994</v>
      </c>
      <c r="FP1439" s="17">
        <v>70.908249999999995</v>
      </c>
      <c r="FQ1439" s="17">
        <v>70.224829999999997</v>
      </c>
      <c r="FR1439" s="17">
        <v>69.675359999999998</v>
      </c>
      <c r="FS1439" s="17">
        <v>9.405932</v>
      </c>
      <c r="FT1439" s="17">
        <v>0.42954100000000001</v>
      </c>
      <c r="FU1439" s="17">
        <v>0.53028989999999998</v>
      </c>
      <c r="FW1439" s="17"/>
    </row>
    <row r="1440" spans="1:179" x14ac:dyDescent="0.25">
      <c r="A1440" t="s">
        <v>226</v>
      </c>
      <c r="B1440" t="s">
        <v>0</v>
      </c>
      <c r="C1440" t="s">
        <v>302</v>
      </c>
      <c r="D1440" s="63" t="s">
        <v>232</v>
      </c>
      <c r="E1440" t="s">
        <v>221</v>
      </c>
      <c r="F1440" s="17">
        <v>5536</v>
      </c>
      <c r="G1440" s="17">
        <v>6.7932649999999999</v>
      </c>
      <c r="H1440" s="17">
        <v>4.4352029999999996</v>
      </c>
      <c r="I1440" s="17">
        <v>3.7122090000000001</v>
      </c>
      <c r="J1440" s="17">
        <v>3.7386940000000002</v>
      </c>
      <c r="K1440" s="17">
        <v>3.6872720000000001</v>
      </c>
      <c r="L1440" s="17">
        <v>4.3518759999999999</v>
      </c>
      <c r="M1440" s="17">
        <v>4.1858449999999996</v>
      </c>
      <c r="N1440" s="17">
        <v>2.4875069999999999</v>
      </c>
      <c r="O1440" s="17">
        <v>-1.7475959999999999</v>
      </c>
      <c r="P1440" s="17">
        <v>-6.6520979999999996</v>
      </c>
      <c r="Q1440" s="17">
        <v>-9.7388209999999997</v>
      </c>
      <c r="R1440" s="17">
        <v>-11.73381</v>
      </c>
      <c r="S1440" s="17">
        <v>-10.44046</v>
      </c>
      <c r="T1440" s="17">
        <v>-8.9841420000000003</v>
      </c>
      <c r="U1440" s="17">
        <v>-6.7890470000000001</v>
      </c>
      <c r="V1440" s="17">
        <v>-2.4348540000000001</v>
      </c>
      <c r="W1440" s="17">
        <v>1.8355600000000001</v>
      </c>
      <c r="X1440" s="17">
        <v>8.4375669999999996</v>
      </c>
      <c r="Y1440" s="17">
        <v>12.263210000000001</v>
      </c>
      <c r="Z1440" s="17">
        <v>13.079370000000001</v>
      </c>
      <c r="AA1440" s="17">
        <v>12.302440000000001</v>
      </c>
      <c r="AB1440" s="17">
        <v>11.41043</v>
      </c>
      <c r="AC1440" s="17">
        <v>10.13635</v>
      </c>
      <c r="AD1440" s="17">
        <v>8.809545</v>
      </c>
      <c r="AE1440" s="17">
        <v>-1.798357</v>
      </c>
      <c r="AF1440" s="17">
        <v>-4.1700030000000003</v>
      </c>
      <c r="AG1440" s="17">
        <v>-4.1011340000000001</v>
      </c>
      <c r="AH1440" s="17">
        <v>-3.1322199999999998</v>
      </c>
      <c r="AI1440" s="17">
        <v>-2.6959580000000001</v>
      </c>
      <c r="AJ1440" s="17">
        <v>-1.5363359999999999</v>
      </c>
      <c r="AK1440" s="17">
        <v>-1.5118780000000001</v>
      </c>
      <c r="AL1440" s="17">
        <v>-1.370093</v>
      </c>
      <c r="AM1440" s="17">
        <v>-1.3681239999999999</v>
      </c>
      <c r="AN1440" s="17">
        <v>-1.191924</v>
      </c>
      <c r="AO1440" s="17">
        <v>-0.91566729999999996</v>
      </c>
      <c r="AP1440" s="17">
        <v>-1.3051969999999999</v>
      </c>
      <c r="AQ1440" s="17">
        <v>-0.70939059999999998</v>
      </c>
      <c r="AR1440" s="17">
        <v>-0.77659909999999999</v>
      </c>
      <c r="AS1440" s="17">
        <v>-1.196523</v>
      </c>
      <c r="AT1440" s="17">
        <v>-0.71433150000000001</v>
      </c>
      <c r="AU1440" s="17">
        <v>-0.82678629999999997</v>
      </c>
      <c r="AV1440" s="17">
        <v>-0.24616840000000001</v>
      </c>
      <c r="AW1440" s="17">
        <v>-0.12836800000000001</v>
      </c>
      <c r="AX1440" s="17">
        <v>-3.9167E-2</v>
      </c>
      <c r="AY1440" s="17">
        <v>-0.1965259</v>
      </c>
      <c r="AZ1440" s="17">
        <v>-0.48060239999999999</v>
      </c>
      <c r="BA1440" s="17">
        <v>-0.72432890000000005</v>
      </c>
      <c r="BB1440" s="17">
        <v>-0.35484130000000003</v>
      </c>
      <c r="BC1440" s="17">
        <v>-1.161978</v>
      </c>
      <c r="BD1440" s="17">
        <v>-3.0329950000000001</v>
      </c>
      <c r="BE1440" s="17">
        <v>-3.0507110000000002</v>
      </c>
      <c r="BF1440" s="17">
        <v>-2.3530579999999999</v>
      </c>
      <c r="BG1440" s="17">
        <v>-2.0216219999999998</v>
      </c>
      <c r="BH1440" s="17">
        <v>-1.0750420000000001</v>
      </c>
      <c r="BI1440" s="17">
        <v>-1.068973</v>
      </c>
      <c r="BJ1440" s="17">
        <v>-0.90919300000000003</v>
      </c>
      <c r="BK1440" s="17">
        <v>-1.0424</v>
      </c>
      <c r="BL1440" s="17">
        <v>-0.83085089999999995</v>
      </c>
      <c r="BM1440" s="17">
        <v>-0.330044</v>
      </c>
      <c r="BN1440" s="17">
        <v>-0.78569230000000001</v>
      </c>
      <c r="BO1440" s="17">
        <v>-5.7031600000000002E-2</v>
      </c>
      <c r="BP1440" s="17">
        <v>-6.5114599999999995E-2</v>
      </c>
      <c r="BQ1440" s="17">
        <v>-0.45572180000000001</v>
      </c>
      <c r="BR1440" s="17">
        <v>-6.3237500000000002E-2</v>
      </c>
      <c r="BS1440" s="17">
        <v>-0.14790719999999999</v>
      </c>
      <c r="BT1440" s="17">
        <v>0.44442609999999999</v>
      </c>
      <c r="BU1440" s="17">
        <v>0.44530419999999998</v>
      </c>
      <c r="BV1440" s="17">
        <v>0.38247150000000002</v>
      </c>
      <c r="BW1440" s="17">
        <v>0.17659320000000001</v>
      </c>
      <c r="BX1440" s="17">
        <v>-4.3117799999999998E-2</v>
      </c>
      <c r="BY1440" s="17">
        <v>-7.2421899999999997E-2</v>
      </c>
      <c r="BZ1440" s="17">
        <v>0.18064040000000001</v>
      </c>
      <c r="CA1440" s="17">
        <v>-0.72122419999999998</v>
      </c>
      <c r="CB1440" s="17">
        <v>-2.2455069999999999</v>
      </c>
      <c r="CC1440" s="17">
        <v>-2.323191</v>
      </c>
      <c r="CD1440" s="17">
        <v>-1.813412</v>
      </c>
      <c r="CE1440" s="17">
        <v>-1.5545789999999999</v>
      </c>
      <c r="CF1440" s="17">
        <v>-0.75555150000000004</v>
      </c>
      <c r="CG1440" s="17">
        <v>-0.76221919999999999</v>
      </c>
      <c r="CH1440" s="17">
        <v>-0.58997540000000004</v>
      </c>
      <c r="CI1440" s="17">
        <v>-0.81680509999999995</v>
      </c>
      <c r="CJ1440" s="17">
        <v>-0.58077259999999997</v>
      </c>
      <c r="CK1440" s="17">
        <v>7.5556799999999993E-2</v>
      </c>
      <c r="CL1440" s="17">
        <v>-0.4258847</v>
      </c>
      <c r="CM1440" s="17">
        <v>0.39479019999999998</v>
      </c>
      <c r="CN1440" s="17">
        <v>0.42765730000000002</v>
      </c>
      <c r="CO1440" s="17">
        <v>5.7355000000000003E-2</v>
      </c>
      <c r="CP1440" s="17">
        <v>0.3877082</v>
      </c>
      <c r="CQ1440" s="17">
        <v>0.32228250000000003</v>
      </c>
      <c r="CR1440" s="17">
        <v>0.92272980000000004</v>
      </c>
      <c r="CS1440" s="17">
        <v>0.84262789999999999</v>
      </c>
      <c r="CT1440" s="17">
        <v>0.67449700000000001</v>
      </c>
      <c r="CU1440" s="17">
        <v>0.43501440000000002</v>
      </c>
      <c r="CV1440" s="17">
        <v>0.25988280000000002</v>
      </c>
      <c r="CW1440" s="17">
        <v>0.3790869</v>
      </c>
      <c r="CX1440" s="17">
        <v>0.55151340000000004</v>
      </c>
      <c r="CY1440" s="17">
        <v>-0.2804702</v>
      </c>
      <c r="CZ1440" s="17">
        <v>-1.458018</v>
      </c>
      <c r="DA1440" s="17">
        <v>-1.5956710000000001</v>
      </c>
      <c r="DB1440" s="17">
        <v>-1.2737670000000001</v>
      </c>
      <c r="DC1440" s="17">
        <v>-1.0875360000000001</v>
      </c>
      <c r="DD1440" s="17">
        <v>-0.43606080000000003</v>
      </c>
      <c r="DE1440" s="17">
        <v>-0.45546490000000001</v>
      </c>
      <c r="DF1440" s="17">
        <v>-0.27075769999999999</v>
      </c>
      <c r="DG1440" s="17">
        <v>-0.59121009999999996</v>
      </c>
      <c r="DH1440" s="17">
        <v>-0.3306944</v>
      </c>
      <c r="DI1440" s="17">
        <v>0.48115770000000002</v>
      </c>
      <c r="DJ1440" s="17">
        <v>-6.6077200000000003E-2</v>
      </c>
      <c r="DK1440" s="17">
        <v>0.84661209999999998</v>
      </c>
      <c r="DL1440" s="17">
        <v>0.92042930000000001</v>
      </c>
      <c r="DM1440" s="17">
        <v>0.57043160000000004</v>
      </c>
      <c r="DN1440" s="17">
        <v>0.83865389999999995</v>
      </c>
      <c r="DO1440" s="17">
        <v>0.79247219999999996</v>
      </c>
      <c r="DP1440" s="17">
        <v>1.4010339999999999</v>
      </c>
      <c r="DQ1440" s="17">
        <v>1.2399519999999999</v>
      </c>
      <c r="DR1440" s="17">
        <v>0.96652249999999995</v>
      </c>
      <c r="DS1440" s="17">
        <v>0.69343549999999998</v>
      </c>
      <c r="DT1440" s="17">
        <v>0.56288329999999998</v>
      </c>
      <c r="DU1440" s="17">
        <v>0.83059570000000005</v>
      </c>
      <c r="DV1440" s="17">
        <v>0.92238629999999999</v>
      </c>
      <c r="DW1440" s="17">
        <v>0.35590870000000002</v>
      </c>
      <c r="DX1440" s="17">
        <v>-0.32101000000000002</v>
      </c>
      <c r="DY1440" s="17">
        <v>-0.54524810000000001</v>
      </c>
      <c r="DZ1440" s="17">
        <v>-0.49460389999999999</v>
      </c>
      <c r="EA1440" s="17">
        <v>-0.4131997</v>
      </c>
      <c r="EB1440" s="17">
        <v>2.5233100000000001E-2</v>
      </c>
      <c r="EC1440" s="17">
        <v>-1.2560399999999999E-2</v>
      </c>
      <c r="ED1440" s="17">
        <v>0.1901419</v>
      </c>
      <c r="EE1440" s="17">
        <v>-0.26548670000000002</v>
      </c>
      <c r="EF1440" s="17">
        <v>3.03789E-2</v>
      </c>
      <c r="EG1440" s="17">
        <v>1.066781</v>
      </c>
      <c r="EH1440" s="17">
        <v>0.45342789999999999</v>
      </c>
      <c r="EI1440" s="17">
        <v>1.4989710000000001</v>
      </c>
      <c r="EJ1440" s="17">
        <v>1.6319140000000001</v>
      </c>
      <c r="EK1440" s="17">
        <v>1.3112330000000001</v>
      </c>
      <c r="EL1440" s="17">
        <v>1.4897480000000001</v>
      </c>
      <c r="EM1440" s="17">
        <v>1.4713510000000001</v>
      </c>
      <c r="EN1440" s="17">
        <v>2.091628</v>
      </c>
      <c r="EO1440" s="17">
        <v>1.8136239999999999</v>
      </c>
      <c r="EP1440" s="17">
        <v>1.388161</v>
      </c>
      <c r="EQ1440" s="17">
        <v>1.0665549999999999</v>
      </c>
      <c r="ER1440" s="17">
        <v>1.0003679999999999</v>
      </c>
      <c r="ES1440" s="17">
        <v>1.4825029999999999</v>
      </c>
      <c r="ET1440" s="17">
        <v>1.4578679999999999</v>
      </c>
      <c r="EU1440" s="17">
        <v>69.236350000000002</v>
      </c>
      <c r="EV1440" s="17">
        <v>68.699269999999999</v>
      </c>
      <c r="EW1440" s="17">
        <v>68.419240000000002</v>
      </c>
      <c r="EX1440" s="17">
        <v>68.09451</v>
      </c>
      <c r="EY1440" s="17">
        <v>67.835310000000007</v>
      </c>
      <c r="EZ1440" s="17">
        <v>67.605170000000001</v>
      </c>
      <c r="FA1440" s="17">
        <v>67.442369999999997</v>
      </c>
      <c r="FB1440" s="17">
        <v>68.253339999999994</v>
      </c>
      <c r="FC1440" s="17">
        <v>70.864729999999994</v>
      </c>
      <c r="FD1440" s="17">
        <v>74.694599999999994</v>
      </c>
      <c r="FE1440" s="17">
        <v>78.591200000000001</v>
      </c>
      <c r="FF1440" s="17">
        <v>81.734750000000005</v>
      </c>
      <c r="FG1440" s="17">
        <v>83.753540000000001</v>
      </c>
      <c r="FH1440" s="17">
        <v>83.999970000000005</v>
      </c>
      <c r="FI1440" s="17">
        <v>83.752899999999997</v>
      </c>
      <c r="FJ1440" s="17">
        <v>83.326350000000005</v>
      </c>
      <c r="FK1440" s="17">
        <v>82.278919999999999</v>
      </c>
      <c r="FL1440" s="17">
        <v>81.17474</v>
      </c>
      <c r="FM1440" s="17">
        <v>79.275819999999996</v>
      </c>
      <c r="FN1440" s="17">
        <v>76.446100000000001</v>
      </c>
      <c r="FO1440" s="17">
        <v>73.082040000000006</v>
      </c>
      <c r="FP1440" s="17">
        <v>71.522840000000002</v>
      </c>
      <c r="FQ1440" s="17">
        <v>70.341049999999996</v>
      </c>
      <c r="FR1440" s="17">
        <v>69.633669999999995</v>
      </c>
      <c r="FS1440" s="17">
        <v>12.5678</v>
      </c>
      <c r="FT1440" s="17">
        <v>0.52204700000000004</v>
      </c>
      <c r="FU1440" s="17">
        <v>0.63982450000000002</v>
      </c>
      <c r="FW1440" s="17"/>
    </row>
    <row r="1441" spans="1:179" x14ac:dyDescent="0.25">
      <c r="A1441" t="s">
        <v>226</v>
      </c>
      <c r="B1441" t="s">
        <v>0</v>
      </c>
      <c r="C1441" t="s">
        <v>302</v>
      </c>
      <c r="D1441" s="63" t="s">
        <v>244</v>
      </c>
      <c r="E1441" t="s">
        <v>219</v>
      </c>
      <c r="F1441" s="17">
        <v>10511</v>
      </c>
      <c r="G1441" s="17">
        <v>13.309150000000001</v>
      </c>
      <c r="H1441" s="17">
        <v>10.0382</v>
      </c>
      <c r="I1441" s="17">
        <v>6.8922189999999999</v>
      </c>
      <c r="J1441" s="17">
        <v>3.9339590000000002</v>
      </c>
      <c r="K1441" s="17">
        <v>1.1771309999999999</v>
      </c>
      <c r="L1441" s="17">
        <v>7.7469580000000002</v>
      </c>
      <c r="M1441" s="17">
        <v>3.8298109999999999</v>
      </c>
      <c r="N1441" s="17">
        <v>2.5522960000000001</v>
      </c>
      <c r="O1441" s="17">
        <v>-3.2446790000000001</v>
      </c>
      <c r="P1441" s="17">
        <v>-10.45716</v>
      </c>
      <c r="Q1441" s="17">
        <v>-15.838570000000001</v>
      </c>
      <c r="R1441" s="17">
        <v>-19.864139999999999</v>
      </c>
      <c r="S1441" s="17">
        <v>-22.190860000000001</v>
      </c>
      <c r="T1441" s="17">
        <v>-21.723099999999999</v>
      </c>
      <c r="U1441" s="17">
        <v>-21.718640000000001</v>
      </c>
      <c r="V1441" s="17">
        <v>-11.58765</v>
      </c>
      <c r="W1441" s="17">
        <v>6.9974340000000002</v>
      </c>
      <c r="X1441" s="17">
        <v>19.067460000000001</v>
      </c>
      <c r="Y1441" s="17">
        <v>25.335439999999998</v>
      </c>
      <c r="Z1441" s="17">
        <v>26.0717</v>
      </c>
      <c r="AA1441" s="17">
        <v>27.511590000000002</v>
      </c>
      <c r="AB1441" s="17">
        <v>28.46321</v>
      </c>
      <c r="AC1441" s="17">
        <v>18.25291</v>
      </c>
      <c r="AD1441" s="17">
        <v>14.47479</v>
      </c>
      <c r="AE1441" s="17">
        <v>-6.3044760000000002</v>
      </c>
      <c r="AF1441" s="17">
        <v>-6.9267700000000003</v>
      </c>
      <c r="AG1441" s="17">
        <v>-9.4403919999999992</v>
      </c>
      <c r="AH1441" s="17">
        <v>-11.83708</v>
      </c>
      <c r="AI1441" s="17">
        <v>-14.783099999999999</v>
      </c>
      <c r="AJ1441" s="17">
        <v>-5.8669019999999996</v>
      </c>
      <c r="AK1441" s="17">
        <v>-10.37105</v>
      </c>
      <c r="AL1441" s="17">
        <v>-9.7742360000000001</v>
      </c>
      <c r="AM1441" s="17">
        <v>-6.6395999999999997</v>
      </c>
      <c r="AN1441" s="17">
        <v>-3.1566529999999999</v>
      </c>
      <c r="AO1441" s="17">
        <v>-2.3584360000000002</v>
      </c>
      <c r="AP1441" s="17">
        <v>-4.2520639999999998</v>
      </c>
      <c r="AQ1441" s="17">
        <v>-7.6058519999999996</v>
      </c>
      <c r="AR1441" s="17">
        <v>-10.04458</v>
      </c>
      <c r="AS1441" s="17">
        <v>-16.741969999999998</v>
      </c>
      <c r="AT1441" s="17">
        <v>-14.98024</v>
      </c>
      <c r="AU1441" s="17">
        <v>-5.5742450000000003</v>
      </c>
      <c r="AV1441" s="17">
        <v>-3.8558810000000001</v>
      </c>
      <c r="AW1441" s="17">
        <v>-5.0365330000000004</v>
      </c>
      <c r="AX1441" s="17">
        <v>-4.9881679999999999</v>
      </c>
      <c r="AY1441" s="17">
        <v>-2.228485</v>
      </c>
      <c r="AZ1441" s="17">
        <v>-1.212129</v>
      </c>
      <c r="BA1441" s="17">
        <v>-6.6141430000000003</v>
      </c>
      <c r="BB1441" s="17">
        <v>-5.997878</v>
      </c>
      <c r="BC1441" s="17">
        <v>-3.4325299999999999</v>
      </c>
      <c r="BD1441" s="17">
        <v>-4.6708730000000003</v>
      </c>
      <c r="BE1441" s="17">
        <v>-6.7208959999999998</v>
      </c>
      <c r="BF1441" s="17">
        <v>-8.8382470000000009</v>
      </c>
      <c r="BG1441" s="17">
        <v>-11.213950000000001</v>
      </c>
      <c r="BH1441" s="17">
        <v>-3.4698889999999998</v>
      </c>
      <c r="BI1441" s="17">
        <v>-7.7270459999999996</v>
      </c>
      <c r="BJ1441" s="17">
        <v>-6.0811099999999998</v>
      </c>
      <c r="BK1441" s="17">
        <v>-3.523447</v>
      </c>
      <c r="BL1441" s="17">
        <v>-1.0206040000000001</v>
      </c>
      <c r="BM1441" s="17">
        <v>-1.3625399999999999E-2</v>
      </c>
      <c r="BN1441" s="17">
        <v>-1.4637819999999999</v>
      </c>
      <c r="BO1441" s="17">
        <v>-4.4637900000000004</v>
      </c>
      <c r="BP1441" s="17">
        <v>-7.0167219999999997</v>
      </c>
      <c r="BQ1441" s="17">
        <v>-12.91986</v>
      </c>
      <c r="BR1441" s="17">
        <v>-11.233320000000001</v>
      </c>
      <c r="BS1441" s="17">
        <v>-2.2178249999999999</v>
      </c>
      <c r="BT1441" s="17">
        <v>-1.1192139999999999</v>
      </c>
      <c r="BU1441" s="17">
        <v>-2.5032589999999999</v>
      </c>
      <c r="BV1441" s="17">
        <v>-2.84009</v>
      </c>
      <c r="BW1441" s="17">
        <v>-0.2556408</v>
      </c>
      <c r="BX1441" s="17">
        <v>1.6684749999999999</v>
      </c>
      <c r="BY1441" s="17">
        <v>-4.7059240000000004</v>
      </c>
      <c r="BZ1441" s="17">
        <v>-4.5491409999999997</v>
      </c>
      <c r="CA1441" s="17">
        <v>-1.44343</v>
      </c>
      <c r="CB1441" s="17">
        <v>-3.1084450000000001</v>
      </c>
      <c r="CC1441" s="17">
        <v>-4.8373809999999997</v>
      </c>
      <c r="CD1441" s="17">
        <v>-6.7612620000000003</v>
      </c>
      <c r="CE1441" s="17">
        <v>-8.7419740000000008</v>
      </c>
      <c r="CF1441" s="17">
        <v>-1.809725</v>
      </c>
      <c r="CG1441" s="17">
        <v>-5.8958159999999999</v>
      </c>
      <c r="CH1441" s="17">
        <v>-3.523263</v>
      </c>
      <c r="CI1441" s="17">
        <v>-1.365208</v>
      </c>
      <c r="CJ1441" s="17">
        <v>0.45881739999999999</v>
      </c>
      <c r="CK1441" s="17">
        <v>1.6103829999999999</v>
      </c>
      <c r="CL1441" s="17">
        <v>0.4673735</v>
      </c>
      <c r="CM1441" s="17">
        <v>-2.2876080000000001</v>
      </c>
      <c r="CN1441" s="17">
        <v>-4.9196359999999997</v>
      </c>
      <c r="CO1441" s="17">
        <v>-10.27267</v>
      </c>
      <c r="CP1441" s="17">
        <v>-8.6382089999999998</v>
      </c>
      <c r="CQ1441" s="17">
        <v>0.1068209</v>
      </c>
      <c r="CR1441" s="17">
        <v>0.77619260000000001</v>
      </c>
      <c r="CS1441" s="17">
        <v>-0.74872039999999995</v>
      </c>
      <c r="CT1441" s="17">
        <v>-1.3523369999999999</v>
      </c>
      <c r="CU1441" s="17">
        <v>1.1107450000000001</v>
      </c>
      <c r="CV1441" s="17">
        <v>3.6635719999999998</v>
      </c>
      <c r="CW1441" s="17">
        <v>-3.3842970000000001</v>
      </c>
      <c r="CX1441" s="17">
        <v>-3.5457510000000001</v>
      </c>
      <c r="CY1441" s="17">
        <v>0.54567069999999995</v>
      </c>
      <c r="CZ1441" s="17">
        <v>-1.546017</v>
      </c>
      <c r="DA1441" s="17">
        <v>-2.9538660000000001</v>
      </c>
      <c r="DB1441" s="17">
        <v>-4.6842769999999998</v>
      </c>
      <c r="DC1441" s="17">
        <v>-6.2699949999999998</v>
      </c>
      <c r="DD1441" s="17">
        <v>-0.14956120000000001</v>
      </c>
      <c r="DE1441" s="17">
        <v>-4.0645870000000004</v>
      </c>
      <c r="DF1441" s="17">
        <v>-0.96541540000000003</v>
      </c>
      <c r="DG1441" s="17">
        <v>0.79303069999999998</v>
      </c>
      <c r="DH1441" s="17">
        <v>1.9382379999999999</v>
      </c>
      <c r="DI1441" s="17">
        <v>3.2343920000000002</v>
      </c>
      <c r="DJ1441" s="17">
        <v>2.3985289999999999</v>
      </c>
      <c r="DK1441" s="17">
        <v>-0.111426</v>
      </c>
      <c r="DL1441" s="17">
        <v>-2.8225500000000001</v>
      </c>
      <c r="DM1441" s="17">
        <v>-7.6254819999999999</v>
      </c>
      <c r="DN1441" s="17">
        <v>-6.0431020000000002</v>
      </c>
      <c r="DO1441" s="17">
        <v>2.431467</v>
      </c>
      <c r="DP1441" s="17">
        <v>2.6716000000000002</v>
      </c>
      <c r="DQ1441" s="17">
        <v>1.0058180000000001</v>
      </c>
      <c r="DR1441" s="17">
        <v>0.13541520000000001</v>
      </c>
      <c r="DS1441" s="17">
        <v>2.4771299999999998</v>
      </c>
      <c r="DT1441" s="17">
        <v>5.6586689999999997</v>
      </c>
      <c r="DU1441" s="17">
        <v>-2.0626699999999998</v>
      </c>
      <c r="DV1441" s="17">
        <v>-2.54236</v>
      </c>
      <c r="DW1441" s="17">
        <v>3.4176160000000002</v>
      </c>
      <c r="DX1441" s="17">
        <v>0.70988030000000002</v>
      </c>
      <c r="DY1441" s="17">
        <v>-0.2343702</v>
      </c>
      <c r="DZ1441" s="17">
        <v>-1.685441</v>
      </c>
      <c r="EA1441" s="17">
        <v>-2.7008489999999998</v>
      </c>
      <c r="EB1441" s="17">
        <v>2.247452</v>
      </c>
      <c r="EC1441" s="17">
        <v>-1.4205829999999999</v>
      </c>
      <c r="ED1441" s="17">
        <v>2.7277100000000001</v>
      </c>
      <c r="EE1441" s="17">
        <v>3.9091840000000002</v>
      </c>
      <c r="EF1441" s="17">
        <v>4.074287</v>
      </c>
      <c r="EG1441" s="17">
        <v>5.5792029999999997</v>
      </c>
      <c r="EH1441" s="17">
        <v>5.1868109999999996</v>
      </c>
      <c r="EI1441" s="17">
        <v>3.0306350000000002</v>
      </c>
      <c r="EJ1441" s="17">
        <v>0.20530950000000001</v>
      </c>
      <c r="EK1441" s="17">
        <v>-3.8033640000000002</v>
      </c>
      <c r="EL1441" s="17">
        <v>-2.2961779999999998</v>
      </c>
      <c r="EM1441" s="17">
        <v>5.7878869999999996</v>
      </c>
      <c r="EN1441" s="17">
        <v>5.4082670000000004</v>
      </c>
      <c r="EO1441" s="17">
        <v>3.5390929999999998</v>
      </c>
      <c r="EP1441" s="17">
        <v>2.2834940000000001</v>
      </c>
      <c r="EQ1441" s="17">
        <v>4.4499740000000001</v>
      </c>
      <c r="ER1441" s="17">
        <v>8.5392729999999997</v>
      </c>
      <c r="ES1441" s="17">
        <v>-0.15445030000000001</v>
      </c>
      <c r="ET1441" s="17">
        <v>-1.0936239999999999</v>
      </c>
      <c r="EU1441" s="17">
        <v>70.710509999999999</v>
      </c>
      <c r="EV1441" s="17">
        <v>70.022450000000006</v>
      </c>
      <c r="EW1441" s="17">
        <v>69.046350000000004</v>
      </c>
      <c r="EX1441" s="17">
        <v>68.48039</v>
      </c>
      <c r="EY1441" s="17">
        <v>68.212879999999998</v>
      </c>
      <c r="EZ1441" s="17">
        <v>67.643730000000005</v>
      </c>
      <c r="FA1441" s="17">
        <v>68.518839999999997</v>
      </c>
      <c r="FB1441" s="17">
        <v>69.537350000000004</v>
      </c>
      <c r="FC1441" s="17">
        <v>72.963480000000004</v>
      </c>
      <c r="FD1441" s="17">
        <v>78.479810000000001</v>
      </c>
      <c r="FE1441" s="17">
        <v>84.276179999999997</v>
      </c>
      <c r="FF1441" s="17">
        <v>88.107349999999997</v>
      </c>
      <c r="FG1441" s="17">
        <v>88.30462</v>
      </c>
      <c r="FH1441" s="17">
        <v>89.190709999999996</v>
      </c>
      <c r="FI1441" s="17">
        <v>88.284570000000002</v>
      </c>
      <c r="FJ1441" s="17">
        <v>88.052130000000005</v>
      </c>
      <c r="FK1441" s="17">
        <v>87.344800000000006</v>
      </c>
      <c r="FL1441" s="17">
        <v>86.106870000000001</v>
      </c>
      <c r="FM1441" s="17">
        <v>84.079409999999996</v>
      </c>
      <c r="FN1441" s="17">
        <v>81.674760000000006</v>
      </c>
      <c r="FO1441" s="17">
        <v>79.803700000000006</v>
      </c>
      <c r="FP1441" s="17">
        <v>77.907880000000006</v>
      </c>
      <c r="FQ1441" s="17">
        <v>76.186859999999996</v>
      </c>
      <c r="FR1441" s="17">
        <v>74.606049999999996</v>
      </c>
      <c r="FS1441" s="17">
        <v>43.837949999999999</v>
      </c>
      <c r="FT1441" s="17">
        <v>2.1845409999999998</v>
      </c>
      <c r="FU1441" s="17">
        <v>2.4702760000000001</v>
      </c>
      <c r="FW1441" s="17"/>
    </row>
    <row r="1442" spans="1:179" x14ac:dyDescent="0.25">
      <c r="A1442" t="s">
        <v>226</v>
      </c>
      <c r="B1442" t="s">
        <v>0</v>
      </c>
      <c r="C1442" t="s">
        <v>302</v>
      </c>
      <c r="D1442" s="63" t="s">
        <v>244</v>
      </c>
      <c r="E1442" t="s">
        <v>220</v>
      </c>
      <c r="F1442" s="17">
        <v>4989</v>
      </c>
      <c r="G1442" s="17">
        <v>5.1622180000000002</v>
      </c>
      <c r="H1442" s="17">
        <v>5.3368310000000001</v>
      </c>
      <c r="I1442" s="17">
        <v>3.5412780000000001</v>
      </c>
      <c r="J1442" s="17">
        <v>2.3821750000000002</v>
      </c>
      <c r="K1442" s="17">
        <v>0.64152030000000004</v>
      </c>
      <c r="L1442" s="17">
        <v>2.2264710000000001</v>
      </c>
      <c r="M1442" s="17">
        <v>2.1259890000000001</v>
      </c>
      <c r="N1442" s="17">
        <v>3.2943210000000001</v>
      </c>
      <c r="O1442" s="17">
        <v>0.4184214</v>
      </c>
      <c r="P1442" s="17">
        <v>-3.8752949999999999</v>
      </c>
      <c r="Q1442" s="17">
        <v>-7.3752500000000003</v>
      </c>
      <c r="R1442" s="17">
        <v>-11.714790000000001</v>
      </c>
      <c r="S1442" s="17">
        <v>-13.88186</v>
      </c>
      <c r="T1442" s="17">
        <v>-12.419729999999999</v>
      </c>
      <c r="U1442" s="17">
        <v>-11.45107</v>
      </c>
      <c r="V1442" s="17">
        <v>-8.3414149999999996</v>
      </c>
      <c r="W1442" s="17">
        <v>-0.2271513</v>
      </c>
      <c r="X1442" s="17">
        <v>5.0599740000000004</v>
      </c>
      <c r="Y1442" s="17">
        <v>10.480079999999999</v>
      </c>
      <c r="Z1442" s="17">
        <v>12.11286</v>
      </c>
      <c r="AA1442" s="17">
        <v>11.80377</v>
      </c>
      <c r="AB1442" s="17">
        <v>10.10285</v>
      </c>
      <c r="AC1442" s="17">
        <v>8.5703019999999999</v>
      </c>
      <c r="AD1442" s="17">
        <v>7.0894089999999998</v>
      </c>
      <c r="AE1442" s="17">
        <v>-5.5859199999999998</v>
      </c>
      <c r="AF1442" s="17">
        <v>-4.0405069999999998</v>
      </c>
      <c r="AG1442" s="17">
        <v>-4.9075160000000002</v>
      </c>
      <c r="AH1442" s="17">
        <v>-5.4854640000000003</v>
      </c>
      <c r="AI1442" s="17">
        <v>-7.8104959999999997</v>
      </c>
      <c r="AJ1442" s="17">
        <v>-5.2173080000000001</v>
      </c>
      <c r="AK1442" s="17">
        <v>-5.4699229999999996</v>
      </c>
      <c r="AL1442" s="17">
        <v>-1.842201</v>
      </c>
      <c r="AM1442" s="17">
        <v>-1.11941</v>
      </c>
      <c r="AN1442" s="17">
        <v>-0.97598359999999995</v>
      </c>
      <c r="AO1442" s="17">
        <v>-0.95800750000000001</v>
      </c>
      <c r="AP1442" s="17">
        <v>-3.858781</v>
      </c>
      <c r="AQ1442" s="17">
        <v>-5.419289</v>
      </c>
      <c r="AR1442" s="17">
        <v>-5.1552550000000004</v>
      </c>
      <c r="AS1442" s="17">
        <v>-7.527685</v>
      </c>
      <c r="AT1442" s="17">
        <v>-8.7690389999999994</v>
      </c>
      <c r="AU1442" s="17">
        <v>-3.7926929999999999</v>
      </c>
      <c r="AV1442" s="17">
        <v>-2.83995</v>
      </c>
      <c r="AW1442" s="17">
        <v>-1.681692</v>
      </c>
      <c r="AX1442" s="17">
        <v>-1.002183</v>
      </c>
      <c r="AY1442" s="17">
        <v>-1.55901</v>
      </c>
      <c r="AZ1442" s="17">
        <v>-1.9267019999999999</v>
      </c>
      <c r="BA1442" s="17">
        <v>-2.0362390000000001</v>
      </c>
      <c r="BB1442" s="17">
        <v>-2.0179309999999999</v>
      </c>
      <c r="BC1442" s="17">
        <v>-3.3562560000000001</v>
      </c>
      <c r="BD1442" s="17">
        <v>-2.2272509999999999</v>
      </c>
      <c r="BE1442" s="17">
        <v>-3.236723</v>
      </c>
      <c r="BF1442" s="17">
        <v>-3.8309690000000001</v>
      </c>
      <c r="BG1442" s="17">
        <v>-5.5900059999999998</v>
      </c>
      <c r="BH1442" s="17">
        <v>-3.4590830000000001</v>
      </c>
      <c r="BI1442" s="17">
        <v>-3.5969720000000001</v>
      </c>
      <c r="BJ1442" s="17">
        <v>-0.37720559999999997</v>
      </c>
      <c r="BK1442" s="17">
        <v>0.48423050000000001</v>
      </c>
      <c r="BL1442" s="17">
        <v>0.59576269999999998</v>
      </c>
      <c r="BM1442" s="17">
        <v>0.60325119999999999</v>
      </c>
      <c r="BN1442" s="17">
        <v>-1.8939170000000001</v>
      </c>
      <c r="BO1442" s="17">
        <v>-3.5214180000000002</v>
      </c>
      <c r="BP1442" s="17">
        <v>-3.2359279999999999</v>
      </c>
      <c r="BQ1442" s="17">
        <v>-4.9498319999999998</v>
      </c>
      <c r="BR1442" s="17">
        <v>-6.0655489999999999</v>
      </c>
      <c r="BS1442" s="17">
        <v>-2.0802399999999999</v>
      </c>
      <c r="BT1442" s="17">
        <v>-1.7526550000000001</v>
      </c>
      <c r="BU1442" s="17">
        <v>-0.42219230000000002</v>
      </c>
      <c r="BV1442" s="17">
        <v>0.1667438</v>
      </c>
      <c r="BW1442" s="17">
        <v>-0.18119830000000001</v>
      </c>
      <c r="BX1442" s="17">
        <v>-1.0863989999999999</v>
      </c>
      <c r="BY1442" s="17">
        <v>-1.322743</v>
      </c>
      <c r="BZ1442" s="17">
        <v>-1.2752209999999999</v>
      </c>
      <c r="CA1442" s="17">
        <v>-1.8119959999999999</v>
      </c>
      <c r="CB1442" s="17">
        <v>-0.9713946</v>
      </c>
      <c r="CC1442" s="17">
        <v>-2.0795370000000002</v>
      </c>
      <c r="CD1442" s="17">
        <v>-2.6850710000000002</v>
      </c>
      <c r="CE1442" s="17">
        <v>-4.0521019999999996</v>
      </c>
      <c r="CF1442" s="17">
        <v>-2.2413419999999999</v>
      </c>
      <c r="CG1442" s="17">
        <v>-2.2997719999999999</v>
      </c>
      <c r="CH1442" s="17">
        <v>0.6374457</v>
      </c>
      <c r="CI1442" s="17">
        <v>1.5949070000000001</v>
      </c>
      <c r="CJ1442" s="17">
        <v>1.6843490000000001</v>
      </c>
      <c r="CK1442" s="17">
        <v>1.684574</v>
      </c>
      <c r="CL1442" s="17">
        <v>-0.5330587</v>
      </c>
      <c r="CM1442" s="17">
        <v>-2.2069589999999999</v>
      </c>
      <c r="CN1442" s="17">
        <v>-1.9066080000000001</v>
      </c>
      <c r="CO1442" s="17">
        <v>-3.1644190000000001</v>
      </c>
      <c r="CP1442" s="17">
        <v>-4.1931200000000004</v>
      </c>
      <c r="CQ1442" s="17">
        <v>-0.89419959999999998</v>
      </c>
      <c r="CR1442" s="17">
        <v>-0.99959750000000003</v>
      </c>
      <c r="CS1442" s="17">
        <v>0.45013360000000002</v>
      </c>
      <c r="CT1442" s="17">
        <v>0.97633859999999995</v>
      </c>
      <c r="CU1442" s="17">
        <v>0.77307000000000003</v>
      </c>
      <c r="CV1442" s="17">
        <v>-0.50440680000000004</v>
      </c>
      <c r="CW1442" s="17">
        <v>-0.8285785</v>
      </c>
      <c r="CX1442" s="17">
        <v>-0.76082269999999996</v>
      </c>
      <c r="CY1442" s="17">
        <v>-0.267737</v>
      </c>
      <c r="CZ1442" s="17">
        <v>0.28446129999999997</v>
      </c>
      <c r="DA1442" s="17">
        <v>-0.92235040000000001</v>
      </c>
      <c r="DB1442" s="17">
        <v>-1.5391729999999999</v>
      </c>
      <c r="DC1442" s="17">
        <v>-2.5141969999999998</v>
      </c>
      <c r="DD1442" s="17">
        <v>-1.023601</v>
      </c>
      <c r="DE1442" s="17">
        <v>-1.0025710000000001</v>
      </c>
      <c r="DF1442" s="17">
        <v>1.6520969999999999</v>
      </c>
      <c r="DG1442" s="17">
        <v>2.7055829999999998</v>
      </c>
      <c r="DH1442" s="17">
        <v>2.7729360000000001</v>
      </c>
      <c r="DI1442" s="17">
        <v>2.7658969999999998</v>
      </c>
      <c r="DJ1442" s="17">
        <v>0.82779999999999998</v>
      </c>
      <c r="DK1442" s="17">
        <v>-0.89249889999999998</v>
      </c>
      <c r="DL1442" s="17">
        <v>-0.57728789999999996</v>
      </c>
      <c r="DM1442" s="17">
        <v>-1.379006</v>
      </c>
      <c r="DN1442" s="17">
        <v>-2.3206910000000001</v>
      </c>
      <c r="DO1442" s="17">
        <v>0.2918405</v>
      </c>
      <c r="DP1442" s="17">
        <v>-0.24654039999999999</v>
      </c>
      <c r="DQ1442" s="17">
        <v>1.32246</v>
      </c>
      <c r="DR1442" s="17">
        <v>1.785933</v>
      </c>
      <c r="DS1442" s="17">
        <v>1.727338</v>
      </c>
      <c r="DT1442" s="17">
        <v>7.7585100000000004E-2</v>
      </c>
      <c r="DU1442" s="17">
        <v>-0.33441359999999998</v>
      </c>
      <c r="DV1442" s="17">
        <v>-0.24642430000000001</v>
      </c>
      <c r="DW1442" s="17">
        <v>1.9619279999999999</v>
      </c>
      <c r="DX1442" s="17">
        <v>2.097718</v>
      </c>
      <c r="DY1442" s="17">
        <v>0.74844279999999996</v>
      </c>
      <c r="DZ1442" s="17">
        <v>0.1153217</v>
      </c>
      <c r="EA1442" s="17">
        <v>-0.293707</v>
      </c>
      <c r="EB1442" s="17">
        <v>0.73462380000000005</v>
      </c>
      <c r="EC1442" s="17">
        <v>0.87038009999999999</v>
      </c>
      <c r="ED1442" s="17">
        <v>3.1170930000000001</v>
      </c>
      <c r="EE1442" s="17">
        <v>4.3092240000000004</v>
      </c>
      <c r="EF1442" s="17">
        <v>4.3446819999999997</v>
      </c>
      <c r="EG1442" s="17">
        <v>4.3271559999999996</v>
      </c>
      <c r="EH1442" s="17">
        <v>2.7926639999999998</v>
      </c>
      <c r="EI1442" s="17">
        <v>1.0053719999999999</v>
      </c>
      <c r="EJ1442" s="17">
        <v>1.342039</v>
      </c>
      <c r="EK1442" s="17">
        <v>1.198847</v>
      </c>
      <c r="EL1442" s="17">
        <v>0.38279879999999999</v>
      </c>
      <c r="EM1442" s="17">
        <v>2.0042939999999998</v>
      </c>
      <c r="EN1442" s="17">
        <v>0.84075460000000002</v>
      </c>
      <c r="EO1442" s="17">
        <v>2.5819589999999999</v>
      </c>
      <c r="EP1442" s="17">
        <v>2.95486</v>
      </c>
      <c r="EQ1442" s="17">
        <v>3.1051500000000001</v>
      </c>
      <c r="ER1442" s="17">
        <v>0.91788879999999995</v>
      </c>
      <c r="ES1442" s="17">
        <v>0.37908199999999997</v>
      </c>
      <c r="ET1442" s="17">
        <v>0.49628509999999998</v>
      </c>
      <c r="EU1442" s="17">
        <v>70.355739999999997</v>
      </c>
      <c r="EV1442" s="17">
        <v>69.810149999999993</v>
      </c>
      <c r="EW1442" s="17">
        <v>68.859700000000004</v>
      </c>
      <c r="EX1442" s="17">
        <v>68.339699999999993</v>
      </c>
      <c r="EY1442" s="17">
        <v>68.292990000000003</v>
      </c>
      <c r="EZ1442" s="17">
        <v>67.622129999999999</v>
      </c>
      <c r="FA1442" s="17">
        <v>68.324060000000003</v>
      </c>
      <c r="FB1442" s="17">
        <v>69.242230000000006</v>
      </c>
      <c r="FC1442" s="17">
        <v>72.457049999999995</v>
      </c>
      <c r="FD1442" s="17">
        <v>77.216040000000007</v>
      </c>
      <c r="FE1442" s="17">
        <v>82.574420000000003</v>
      </c>
      <c r="FF1442" s="17">
        <v>85.199590000000001</v>
      </c>
      <c r="FG1442" s="17">
        <v>84.782539999999997</v>
      </c>
      <c r="FH1442" s="17">
        <v>85.892790000000005</v>
      </c>
      <c r="FI1442" s="17">
        <v>84.863749999999996</v>
      </c>
      <c r="FJ1442" s="17">
        <v>84.98518</v>
      </c>
      <c r="FK1442" s="17">
        <v>84.057050000000004</v>
      </c>
      <c r="FL1442" s="17">
        <v>83.518780000000007</v>
      </c>
      <c r="FM1442" s="17">
        <v>81.574209999999994</v>
      </c>
      <c r="FN1442" s="17">
        <v>79.469849999999994</v>
      </c>
      <c r="FO1442" s="17">
        <v>78.284059999999997</v>
      </c>
      <c r="FP1442" s="17">
        <v>76.84</v>
      </c>
      <c r="FQ1442" s="17">
        <v>75.241829999999993</v>
      </c>
      <c r="FR1442" s="17">
        <v>73.537260000000003</v>
      </c>
      <c r="FS1442" s="17">
        <v>27.376909999999999</v>
      </c>
      <c r="FT1442" s="17">
        <v>1.4865139999999999</v>
      </c>
      <c r="FU1442" s="17">
        <v>1.1848110000000001</v>
      </c>
      <c r="FW1442" s="17"/>
    </row>
    <row r="1443" spans="1:179" x14ac:dyDescent="0.25">
      <c r="A1443" t="s">
        <v>226</v>
      </c>
      <c r="B1443" t="s">
        <v>0</v>
      </c>
      <c r="C1443" t="s">
        <v>302</v>
      </c>
      <c r="D1443" s="63" t="s">
        <v>244</v>
      </c>
      <c r="E1443" t="s">
        <v>221</v>
      </c>
      <c r="F1443" s="17">
        <v>5522</v>
      </c>
      <c r="G1443" s="17">
        <v>8.3512660000000007</v>
      </c>
      <c r="H1443" s="17">
        <v>4.6099870000000003</v>
      </c>
      <c r="I1443" s="17">
        <v>3.3116880000000002</v>
      </c>
      <c r="J1443" s="17">
        <v>1.456739</v>
      </c>
      <c r="K1443" s="17">
        <v>0.51797629999999995</v>
      </c>
      <c r="L1443" s="17">
        <v>5.7711449999999997</v>
      </c>
      <c r="M1443" s="17">
        <v>1.61337</v>
      </c>
      <c r="N1443" s="17">
        <v>-1.1608940000000001</v>
      </c>
      <c r="O1443" s="17">
        <v>-4.0698569999999998</v>
      </c>
      <c r="P1443" s="17">
        <v>-6.8478589999999997</v>
      </c>
      <c r="Q1443" s="17">
        <v>-8.6303079999999994</v>
      </c>
      <c r="R1443" s="17">
        <v>-8.0127030000000001</v>
      </c>
      <c r="S1443" s="17">
        <v>-8.106033</v>
      </c>
      <c r="T1443" s="17">
        <v>-9.3814639999999994</v>
      </c>
      <c r="U1443" s="17">
        <v>-10.57835</v>
      </c>
      <c r="V1443" s="17">
        <v>-3.2297850000000001</v>
      </c>
      <c r="W1443" s="17">
        <v>7.3955279999999997</v>
      </c>
      <c r="X1443" s="17">
        <v>14.316229999999999</v>
      </c>
      <c r="Y1443" s="17">
        <v>14.7143</v>
      </c>
      <c r="Z1443" s="17">
        <v>13.64015</v>
      </c>
      <c r="AA1443" s="17">
        <v>15.66301</v>
      </c>
      <c r="AB1443" s="17">
        <v>18.766970000000001</v>
      </c>
      <c r="AC1443" s="17">
        <v>9.5414399999999997</v>
      </c>
      <c r="AD1443" s="17">
        <v>7.2180569999999999</v>
      </c>
      <c r="AE1443" s="17">
        <v>-1.999325</v>
      </c>
      <c r="AF1443" s="17">
        <v>-4.3482640000000004</v>
      </c>
      <c r="AG1443" s="17">
        <v>-6.5929950000000002</v>
      </c>
      <c r="AH1443" s="17">
        <v>-8.6826799999999995</v>
      </c>
      <c r="AI1443" s="17">
        <v>-9.6697419999999994</v>
      </c>
      <c r="AJ1443" s="17">
        <v>-1.7589319999999999</v>
      </c>
      <c r="AK1443" s="17">
        <v>-6.8908040000000002</v>
      </c>
      <c r="AL1443" s="17">
        <v>-10.493230000000001</v>
      </c>
      <c r="AM1443" s="17">
        <v>-8.0040530000000008</v>
      </c>
      <c r="AN1443" s="17">
        <v>-3.7119279999999999</v>
      </c>
      <c r="AO1443" s="17">
        <v>-3.2196750000000001</v>
      </c>
      <c r="AP1443" s="17">
        <v>-1.954617</v>
      </c>
      <c r="AQ1443" s="17">
        <v>-4.2006959999999998</v>
      </c>
      <c r="AR1443" s="17">
        <v>-7.0146290000000002</v>
      </c>
      <c r="AS1443" s="17">
        <v>-12.233790000000001</v>
      </c>
      <c r="AT1443" s="17">
        <v>-8.8764380000000003</v>
      </c>
      <c r="AU1443" s="17">
        <v>-4.0372240000000001</v>
      </c>
      <c r="AV1443" s="17">
        <v>-2.4062049999999999</v>
      </c>
      <c r="AW1443" s="17">
        <v>-5.142455</v>
      </c>
      <c r="AX1443" s="17">
        <v>-5.5536709999999996</v>
      </c>
      <c r="AY1443" s="17">
        <v>-2.1188660000000001</v>
      </c>
      <c r="AZ1443" s="17">
        <v>-0.32440930000000001</v>
      </c>
      <c r="BA1443" s="17">
        <v>-5.8880220000000003</v>
      </c>
      <c r="BB1443" s="17">
        <v>-5.1132900000000001</v>
      </c>
      <c r="BC1443" s="17">
        <v>-0.47962939999999998</v>
      </c>
      <c r="BD1443" s="17">
        <v>-3.0958580000000002</v>
      </c>
      <c r="BE1443" s="17">
        <v>-4.3503530000000001</v>
      </c>
      <c r="BF1443" s="17">
        <v>-6.0172819999999998</v>
      </c>
      <c r="BG1443" s="17">
        <v>-6.7380120000000003</v>
      </c>
      <c r="BH1443" s="17">
        <v>-0.31664130000000001</v>
      </c>
      <c r="BI1443" s="17">
        <v>-4.997655</v>
      </c>
      <c r="BJ1443" s="17">
        <v>-6.999377</v>
      </c>
      <c r="BK1443" s="17">
        <v>-5.2643430000000002</v>
      </c>
      <c r="BL1443" s="17">
        <v>-2.400064</v>
      </c>
      <c r="BM1443" s="17">
        <v>-1.459883</v>
      </c>
      <c r="BN1443" s="17">
        <v>-0.1278755</v>
      </c>
      <c r="BO1443" s="17">
        <v>-1.6464270000000001</v>
      </c>
      <c r="BP1443" s="17">
        <v>-4.6963559999999998</v>
      </c>
      <c r="BQ1443" s="17">
        <v>-9.3889340000000008</v>
      </c>
      <c r="BR1443" s="17">
        <v>-6.2483940000000002</v>
      </c>
      <c r="BS1443" s="17">
        <v>-0.95935789999999999</v>
      </c>
      <c r="BT1443" s="17">
        <v>0.24719759999999999</v>
      </c>
      <c r="BU1443" s="17">
        <v>-2.8956689999999998</v>
      </c>
      <c r="BV1443" s="17">
        <v>-3.8364289999999999</v>
      </c>
      <c r="BW1443" s="17">
        <v>-0.69386239999999999</v>
      </c>
      <c r="BX1443" s="17">
        <v>2.5700630000000002</v>
      </c>
      <c r="BY1443" s="17">
        <v>-4.0025950000000003</v>
      </c>
      <c r="BZ1443" s="17">
        <v>-3.8364690000000001</v>
      </c>
      <c r="CA1443" s="17">
        <v>0.57290739999999996</v>
      </c>
      <c r="CB1443" s="17">
        <v>-2.2284459999999999</v>
      </c>
      <c r="CC1443" s="17">
        <v>-2.7971059999999999</v>
      </c>
      <c r="CD1443" s="17">
        <v>-4.1712340000000001</v>
      </c>
      <c r="CE1443" s="17">
        <v>-4.7075050000000003</v>
      </c>
      <c r="CF1443" s="17">
        <v>0.68228520000000004</v>
      </c>
      <c r="CG1443" s="17">
        <v>-3.6864659999999998</v>
      </c>
      <c r="CH1443" s="17">
        <v>-4.5795430000000001</v>
      </c>
      <c r="CI1443" s="17">
        <v>-3.3668279999999999</v>
      </c>
      <c r="CJ1443" s="17">
        <v>-1.491471</v>
      </c>
      <c r="CK1443" s="17">
        <v>-0.24105650000000001</v>
      </c>
      <c r="CL1443" s="17">
        <v>1.1373200000000001</v>
      </c>
      <c r="CM1443" s="17">
        <v>0.1226522</v>
      </c>
      <c r="CN1443" s="17">
        <v>-3.0907269999999998</v>
      </c>
      <c r="CO1443" s="17">
        <v>-7.4185939999999997</v>
      </c>
      <c r="CP1443" s="17">
        <v>-4.4282190000000003</v>
      </c>
      <c r="CQ1443" s="17">
        <v>1.172363</v>
      </c>
      <c r="CR1443" s="17">
        <v>2.0849359999999999</v>
      </c>
      <c r="CS1443" s="17">
        <v>-1.3395509999999999</v>
      </c>
      <c r="CT1443" s="17">
        <v>-2.6470729999999998</v>
      </c>
      <c r="CU1443" s="17">
        <v>0.29309109999999999</v>
      </c>
      <c r="CV1443" s="17">
        <v>4.5747650000000002</v>
      </c>
      <c r="CW1443" s="17">
        <v>-2.6967530000000002</v>
      </c>
      <c r="CX1443" s="17">
        <v>-2.9521459999999999</v>
      </c>
      <c r="CY1443" s="17">
        <v>1.6254440000000001</v>
      </c>
      <c r="CZ1443" s="17">
        <v>-1.3610340000000001</v>
      </c>
      <c r="DA1443" s="17">
        <v>-1.2438579999999999</v>
      </c>
      <c r="DB1443" s="17">
        <v>-2.3251870000000001</v>
      </c>
      <c r="DC1443" s="17">
        <v>-2.6769970000000001</v>
      </c>
      <c r="DD1443" s="17">
        <v>1.6812119999999999</v>
      </c>
      <c r="DE1443" s="17">
        <v>-2.3752770000000001</v>
      </c>
      <c r="DF1443" s="17">
        <v>-2.1597089999999999</v>
      </c>
      <c r="DG1443" s="17">
        <v>-1.4693130000000001</v>
      </c>
      <c r="DH1443" s="17">
        <v>-0.58287809999999995</v>
      </c>
      <c r="DI1443" s="17">
        <v>0.97777009999999998</v>
      </c>
      <c r="DJ1443" s="17">
        <v>2.4025150000000002</v>
      </c>
      <c r="DK1443" s="17">
        <v>1.8917310000000001</v>
      </c>
      <c r="DL1443" s="17">
        <v>-1.485098</v>
      </c>
      <c r="DM1443" s="17">
        <v>-5.4482549999999996</v>
      </c>
      <c r="DN1443" s="17">
        <v>-2.608044</v>
      </c>
      <c r="DO1443" s="17">
        <v>3.304084</v>
      </c>
      <c r="DP1443" s="17">
        <v>3.9226740000000002</v>
      </c>
      <c r="DQ1443" s="17">
        <v>0.21656590000000001</v>
      </c>
      <c r="DR1443" s="17">
        <v>-1.457716</v>
      </c>
      <c r="DS1443" s="17">
        <v>1.2800450000000001</v>
      </c>
      <c r="DT1443" s="17">
        <v>6.5794680000000003</v>
      </c>
      <c r="DU1443" s="17">
        <v>-1.3909119999999999</v>
      </c>
      <c r="DV1443" s="17">
        <v>-2.0678239999999999</v>
      </c>
      <c r="DW1443" s="17">
        <v>3.14514</v>
      </c>
      <c r="DX1443" s="17">
        <v>-0.1086283</v>
      </c>
      <c r="DY1443" s="17">
        <v>0.9987838</v>
      </c>
      <c r="DZ1443" s="17">
        <v>0.34021230000000002</v>
      </c>
      <c r="EA1443" s="17">
        <v>0.25473249999999997</v>
      </c>
      <c r="EB1443" s="17">
        <v>3.1235029999999999</v>
      </c>
      <c r="EC1443" s="17">
        <v>-0.4821278</v>
      </c>
      <c r="ED1443" s="17">
        <v>1.3341460000000001</v>
      </c>
      <c r="EE1443" s="17">
        <v>1.2703979999999999</v>
      </c>
      <c r="EF1443" s="17">
        <v>0.72898609999999997</v>
      </c>
      <c r="EG1443" s="17">
        <v>2.7375620000000001</v>
      </c>
      <c r="EH1443" s="17">
        <v>4.2292569999999996</v>
      </c>
      <c r="EI1443" s="17">
        <v>4.4459999999999997</v>
      </c>
      <c r="EJ1443" s="17">
        <v>0.83317459999999999</v>
      </c>
      <c r="EK1443" s="17">
        <v>-2.6033970000000002</v>
      </c>
      <c r="EL1443" s="17">
        <v>2.0000400000000002E-2</v>
      </c>
      <c r="EM1443" s="17">
        <v>6.3819499999999998</v>
      </c>
      <c r="EN1443" s="17">
        <v>6.5760769999999997</v>
      </c>
      <c r="EO1443" s="17">
        <v>2.463352</v>
      </c>
      <c r="EP1443" s="17">
        <v>0.25952599999999998</v>
      </c>
      <c r="EQ1443" s="17">
        <v>2.7050489999999998</v>
      </c>
      <c r="ER1443" s="17">
        <v>9.4739400000000007</v>
      </c>
      <c r="ES1443" s="17">
        <v>0.49451610000000001</v>
      </c>
      <c r="ET1443" s="17">
        <v>-0.79100289999999995</v>
      </c>
      <c r="EU1443" s="17">
        <v>71.031000000000006</v>
      </c>
      <c r="EV1443" s="17">
        <v>70.214230000000001</v>
      </c>
      <c r="EW1443" s="17">
        <v>69.214969999999994</v>
      </c>
      <c r="EX1443" s="17">
        <v>68.607479999999995</v>
      </c>
      <c r="EY1443" s="17">
        <v>68.140500000000003</v>
      </c>
      <c r="EZ1443" s="17">
        <v>67.663250000000005</v>
      </c>
      <c r="FA1443" s="17">
        <v>68.694789999999998</v>
      </c>
      <c r="FB1443" s="17">
        <v>69.803920000000005</v>
      </c>
      <c r="FC1443" s="17">
        <v>73.420940000000002</v>
      </c>
      <c r="FD1443" s="17">
        <v>79.621420000000001</v>
      </c>
      <c r="FE1443" s="17">
        <v>85.813460000000006</v>
      </c>
      <c r="FF1443" s="17">
        <v>90.734039999999993</v>
      </c>
      <c r="FG1443" s="17">
        <v>91.486239999999995</v>
      </c>
      <c r="FH1443" s="17">
        <v>92.169849999999997</v>
      </c>
      <c r="FI1443" s="17">
        <v>91.37473</v>
      </c>
      <c r="FJ1443" s="17">
        <v>90.822630000000004</v>
      </c>
      <c r="FK1443" s="17">
        <v>90.314750000000004</v>
      </c>
      <c r="FL1443" s="17">
        <v>88.444789999999998</v>
      </c>
      <c r="FM1443" s="17">
        <v>86.342449999999999</v>
      </c>
      <c r="FN1443" s="17">
        <v>83.666539999999998</v>
      </c>
      <c r="FO1443" s="17">
        <v>81.176450000000003</v>
      </c>
      <c r="FP1443" s="17">
        <v>78.872519999999994</v>
      </c>
      <c r="FQ1443" s="17">
        <v>77.040530000000004</v>
      </c>
      <c r="FR1443" s="17">
        <v>75.571529999999996</v>
      </c>
      <c r="FS1443" s="17">
        <v>35.68439</v>
      </c>
      <c r="FT1443" s="17">
        <v>1.5871379999999999</v>
      </c>
      <c r="FU1443" s="17">
        <v>2.2544580000000001</v>
      </c>
      <c r="FW1443" s="17"/>
    </row>
    <row r="1444" spans="1:179" x14ac:dyDescent="0.25">
      <c r="A1444" t="s">
        <v>226</v>
      </c>
      <c r="B1444" t="s">
        <v>0</v>
      </c>
      <c r="C1444" t="s">
        <v>302</v>
      </c>
      <c r="D1444" s="63" t="s">
        <v>233</v>
      </c>
      <c r="E1444" t="s">
        <v>219</v>
      </c>
      <c r="F1444" s="17">
        <v>6975</v>
      </c>
      <c r="G1444" s="17">
        <v>6.6886400000000004</v>
      </c>
      <c r="H1444" s="17">
        <v>6.0372300000000001</v>
      </c>
      <c r="I1444" s="17">
        <v>5.3666330000000002</v>
      </c>
      <c r="J1444" s="17">
        <v>5.3360050000000001</v>
      </c>
      <c r="K1444" s="17">
        <v>5.3691230000000001</v>
      </c>
      <c r="L1444" s="17">
        <v>4.9368730000000003</v>
      </c>
      <c r="M1444" s="17">
        <v>5.0254830000000004</v>
      </c>
      <c r="N1444" s="17">
        <v>4.2896710000000002</v>
      </c>
      <c r="O1444" s="17">
        <v>0.34618080000000001</v>
      </c>
      <c r="P1444" s="17">
        <v>-6.569763</v>
      </c>
      <c r="Q1444" s="17">
        <v>-9.7734660000000009</v>
      </c>
      <c r="R1444" s="17">
        <v>-9.2616630000000004</v>
      </c>
      <c r="S1444" s="17">
        <v>-5.7706249999999999</v>
      </c>
      <c r="T1444" s="17">
        <v>-2.4607220000000001</v>
      </c>
      <c r="U1444" s="17">
        <v>1.0902769999999999</v>
      </c>
      <c r="V1444" s="17">
        <v>3.0607709999999999</v>
      </c>
      <c r="W1444" s="17">
        <v>6.663227</v>
      </c>
      <c r="X1444" s="17">
        <v>10.318479999999999</v>
      </c>
      <c r="Y1444" s="17">
        <v>10.932869999999999</v>
      </c>
      <c r="Z1444" s="17">
        <v>12.0953</v>
      </c>
      <c r="AA1444" s="17">
        <v>11.015779999999999</v>
      </c>
      <c r="AB1444" s="17">
        <v>8.7078570000000006</v>
      </c>
      <c r="AC1444" s="17">
        <v>6.7643139999999997</v>
      </c>
      <c r="AD1444" s="17">
        <v>5.9195310000000001</v>
      </c>
      <c r="AE1444" s="17">
        <v>-1.4794769999999999</v>
      </c>
      <c r="AF1444" s="17">
        <v>-1.8164709999999999</v>
      </c>
      <c r="AG1444" s="17">
        <v>-2.1817259999999998</v>
      </c>
      <c r="AH1444" s="17">
        <v>-2.0079910000000001</v>
      </c>
      <c r="AI1444" s="17">
        <v>-2.2142460000000002</v>
      </c>
      <c r="AJ1444" s="17">
        <v>-3.1147490000000002</v>
      </c>
      <c r="AK1444" s="17">
        <v>-4.284732</v>
      </c>
      <c r="AL1444" s="17">
        <v>-4.3612549999999999</v>
      </c>
      <c r="AM1444" s="17">
        <v>-2.884404</v>
      </c>
      <c r="AN1444" s="17">
        <v>-5.8926059999999998</v>
      </c>
      <c r="AO1444" s="17">
        <v>-6.4277480000000002</v>
      </c>
      <c r="AP1444" s="17">
        <v>-3.7558009999999999</v>
      </c>
      <c r="AQ1444" s="17">
        <v>-2.1178309999999998</v>
      </c>
      <c r="AR1444" s="17">
        <v>-0.98350990000000005</v>
      </c>
      <c r="AS1444" s="17">
        <v>-1.0324249999999999</v>
      </c>
      <c r="AT1444" s="17">
        <v>-3.5558589999999999</v>
      </c>
      <c r="AU1444" s="17">
        <v>-3.7738040000000002</v>
      </c>
      <c r="AV1444" s="17">
        <v>-1.8086789999999999</v>
      </c>
      <c r="AW1444" s="17">
        <v>-0.97023280000000001</v>
      </c>
      <c r="AX1444" s="17">
        <v>0.49375869999999999</v>
      </c>
      <c r="AY1444" s="17">
        <v>-0.35747669999999998</v>
      </c>
      <c r="AZ1444" s="17">
        <v>-2.4525969999999999</v>
      </c>
      <c r="BA1444" s="17">
        <v>-3.408026</v>
      </c>
      <c r="BB1444" s="17">
        <v>-2.7064059999999999</v>
      </c>
      <c r="BC1444" s="17">
        <v>-0.51841250000000005</v>
      </c>
      <c r="BD1444" s="17">
        <v>-0.76841219999999999</v>
      </c>
      <c r="BE1444" s="17">
        <v>-1.131561</v>
      </c>
      <c r="BF1444" s="17">
        <v>-0.97266189999999997</v>
      </c>
      <c r="BG1444" s="17">
        <v>-1.074875</v>
      </c>
      <c r="BH1444" s="17">
        <v>-1.9428319999999999</v>
      </c>
      <c r="BI1444" s="17">
        <v>-2.9241969999999999</v>
      </c>
      <c r="BJ1444" s="17">
        <v>-2.9961570000000002</v>
      </c>
      <c r="BK1444" s="17">
        <v>-2.126573</v>
      </c>
      <c r="BL1444" s="17">
        <v>-4.7188590000000001</v>
      </c>
      <c r="BM1444" s="17">
        <v>-4.98888</v>
      </c>
      <c r="BN1444" s="17">
        <v>-2.7939880000000001</v>
      </c>
      <c r="BO1444" s="17">
        <v>-0.73135819999999996</v>
      </c>
      <c r="BP1444" s="17">
        <v>0.75952399999999998</v>
      </c>
      <c r="BQ1444" s="17">
        <v>0.70539189999999996</v>
      </c>
      <c r="BR1444" s="17">
        <v>-1.7726280000000001</v>
      </c>
      <c r="BS1444" s="17">
        <v>-2.3193009999999998</v>
      </c>
      <c r="BT1444" s="17">
        <v>-0.85325660000000003</v>
      </c>
      <c r="BU1444" s="17">
        <v>-0.28028989999999998</v>
      </c>
      <c r="BV1444" s="17">
        <v>1.200008</v>
      </c>
      <c r="BW1444" s="17">
        <v>0.44368960000000002</v>
      </c>
      <c r="BX1444" s="17">
        <v>-1.386792</v>
      </c>
      <c r="BY1444" s="17">
        <v>-2.222728</v>
      </c>
      <c r="BZ1444" s="17">
        <v>-1.6911780000000001</v>
      </c>
      <c r="CA1444" s="17">
        <v>0.14721770000000001</v>
      </c>
      <c r="CB1444" s="17">
        <v>-4.2529600000000001E-2</v>
      </c>
      <c r="CC1444" s="17">
        <v>-0.40422010000000003</v>
      </c>
      <c r="CD1444" s="17">
        <v>-0.2555963</v>
      </c>
      <c r="CE1444" s="17">
        <v>-0.28575020000000001</v>
      </c>
      <c r="CF1444" s="17">
        <v>-1.1311659999999999</v>
      </c>
      <c r="CG1444" s="17">
        <v>-1.981894</v>
      </c>
      <c r="CH1444" s="17">
        <v>-2.0506950000000002</v>
      </c>
      <c r="CI1444" s="17">
        <v>-1.601702</v>
      </c>
      <c r="CJ1444" s="17">
        <v>-3.905926</v>
      </c>
      <c r="CK1444" s="17">
        <v>-3.992324</v>
      </c>
      <c r="CL1444" s="17">
        <v>-2.1278389999999998</v>
      </c>
      <c r="CM1444" s="17">
        <v>0.22890859999999999</v>
      </c>
      <c r="CN1444" s="17">
        <v>1.966744</v>
      </c>
      <c r="CO1444" s="17">
        <v>1.9089989999999999</v>
      </c>
      <c r="CP1444" s="17">
        <v>-0.53756839999999995</v>
      </c>
      <c r="CQ1444" s="17">
        <v>-1.3119160000000001</v>
      </c>
      <c r="CR1444" s="17">
        <v>-0.19153419999999999</v>
      </c>
      <c r="CS1444" s="17">
        <v>0.1975625</v>
      </c>
      <c r="CT1444" s="17">
        <v>1.689155</v>
      </c>
      <c r="CU1444" s="17">
        <v>0.99857499999999999</v>
      </c>
      <c r="CV1444" s="17">
        <v>-0.64861880000000005</v>
      </c>
      <c r="CW1444" s="17">
        <v>-1.4017949999999999</v>
      </c>
      <c r="CX1444" s="17">
        <v>-0.98803379999999996</v>
      </c>
      <c r="CY1444" s="17">
        <v>0.81284789999999996</v>
      </c>
      <c r="CZ1444" s="17">
        <v>0.68335290000000004</v>
      </c>
      <c r="DA1444" s="17">
        <v>0.32312099999999999</v>
      </c>
      <c r="DB1444" s="17">
        <v>0.46146930000000003</v>
      </c>
      <c r="DC1444" s="17">
        <v>0.50337489999999996</v>
      </c>
      <c r="DD1444" s="17">
        <v>-0.31950060000000002</v>
      </c>
      <c r="DE1444" s="17">
        <v>-1.0395909999999999</v>
      </c>
      <c r="DF1444" s="17">
        <v>-1.105232</v>
      </c>
      <c r="DG1444" s="17">
        <v>-1.07683</v>
      </c>
      <c r="DH1444" s="17">
        <v>-3.0929929999999999</v>
      </c>
      <c r="DI1444" s="17">
        <v>-2.995768</v>
      </c>
      <c r="DJ1444" s="17">
        <v>-1.461689</v>
      </c>
      <c r="DK1444" s="17">
        <v>1.1891750000000001</v>
      </c>
      <c r="DL1444" s="17">
        <v>3.1739639999999998</v>
      </c>
      <c r="DM1444" s="17">
        <v>3.1126049999999998</v>
      </c>
      <c r="DN1444" s="17">
        <v>0.69749139999999998</v>
      </c>
      <c r="DO1444" s="17">
        <v>-0.30453170000000002</v>
      </c>
      <c r="DP1444" s="17">
        <v>0.4701882</v>
      </c>
      <c r="DQ1444" s="17">
        <v>0.67541479999999998</v>
      </c>
      <c r="DR1444" s="17">
        <v>2.1783009999999998</v>
      </c>
      <c r="DS1444" s="17">
        <v>1.5534600000000001</v>
      </c>
      <c r="DT1444" s="17">
        <v>8.9554400000000006E-2</v>
      </c>
      <c r="DU1444" s="17">
        <v>-0.58086130000000002</v>
      </c>
      <c r="DV1444" s="17">
        <v>-0.28488999999999998</v>
      </c>
      <c r="DW1444" s="17">
        <v>1.7739119999999999</v>
      </c>
      <c r="DX1444" s="17">
        <v>1.731412</v>
      </c>
      <c r="DY1444" s="17">
        <v>1.373286</v>
      </c>
      <c r="DZ1444" s="17">
        <v>1.4967980000000001</v>
      </c>
      <c r="EA1444" s="17">
        <v>1.642746</v>
      </c>
      <c r="EB1444" s="17">
        <v>0.85241610000000001</v>
      </c>
      <c r="EC1444" s="17">
        <v>0.32094450000000002</v>
      </c>
      <c r="ED1444" s="17">
        <v>0.25986510000000002</v>
      </c>
      <c r="EE1444" s="17">
        <v>-0.31899880000000003</v>
      </c>
      <c r="EF1444" s="17">
        <v>-1.919246</v>
      </c>
      <c r="EG1444" s="17">
        <v>-1.5569</v>
      </c>
      <c r="EH1444" s="17">
        <v>-0.49987599999999999</v>
      </c>
      <c r="EI1444" s="17">
        <v>2.5756480000000002</v>
      </c>
      <c r="EJ1444" s="17">
        <v>4.9169980000000004</v>
      </c>
      <c r="EK1444" s="17">
        <v>4.850422</v>
      </c>
      <c r="EL1444" s="17">
        <v>2.4807220000000001</v>
      </c>
      <c r="EM1444" s="17">
        <v>1.149972</v>
      </c>
      <c r="EN1444" s="17">
        <v>1.42561</v>
      </c>
      <c r="EO1444" s="17">
        <v>1.3653580000000001</v>
      </c>
      <c r="EP1444" s="17">
        <v>2.8845510000000001</v>
      </c>
      <c r="EQ1444" s="17">
        <v>2.3546269999999998</v>
      </c>
      <c r="ER1444" s="17">
        <v>1.155359</v>
      </c>
      <c r="ES1444" s="17">
        <v>0.60443630000000004</v>
      </c>
      <c r="ET1444" s="17">
        <v>0.73033809999999999</v>
      </c>
      <c r="EU1444" s="17">
        <v>50.201830000000001</v>
      </c>
      <c r="EV1444" s="17">
        <v>49.938809999999997</v>
      </c>
      <c r="EW1444" s="17">
        <v>49.556840000000001</v>
      </c>
      <c r="EX1444" s="17">
        <v>49.278849999999998</v>
      </c>
      <c r="EY1444" s="17">
        <v>48.888129999999997</v>
      </c>
      <c r="EZ1444" s="17">
        <v>48.731819999999999</v>
      </c>
      <c r="FA1444" s="17">
        <v>48.500900000000001</v>
      </c>
      <c r="FB1444" s="17">
        <v>48.505459999999999</v>
      </c>
      <c r="FC1444" s="17">
        <v>50.752400000000002</v>
      </c>
      <c r="FD1444" s="17">
        <v>54.51905</v>
      </c>
      <c r="FE1444" s="17">
        <v>57.484459999999999</v>
      </c>
      <c r="FF1444" s="17">
        <v>59.417029999999997</v>
      </c>
      <c r="FG1444" s="17">
        <v>60.297739999999997</v>
      </c>
      <c r="FH1444" s="17">
        <v>60.413910000000001</v>
      </c>
      <c r="FI1444" s="17">
        <v>60.066229999999997</v>
      </c>
      <c r="FJ1444" s="17">
        <v>59.289189999999998</v>
      </c>
      <c r="FK1444" s="17">
        <v>58.026499999999999</v>
      </c>
      <c r="FL1444" s="17">
        <v>55.903260000000003</v>
      </c>
      <c r="FM1444" s="17">
        <v>54.268999999999998</v>
      </c>
      <c r="FN1444" s="17">
        <v>53.38194</v>
      </c>
      <c r="FO1444" s="17">
        <v>52.503300000000003</v>
      </c>
      <c r="FP1444" s="17">
        <v>51.920259999999999</v>
      </c>
      <c r="FQ1444" s="17">
        <v>51.711889999999997</v>
      </c>
      <c r="FR1444" s="17">
        <v>51.493699999999997</v>
      </c>
      <c r="FS1444" s="17">
        <v>18.75629</v>
      </c>
      <c r="FT1444" s="17">
        <v>1.070138</v>
      </c>
      <c r="FU1444" s="17">
        <v>1.058081</v>
      </c>
      <c r="FW1444" s="17"/>
    </row>
    <row r="1445" spans="1:179" x14ac:dyDescent="0.25">
      <c r="A1445" t="s">
        <v>226</v>
      </c>
      <c r="B1445" t="s">
        <v>0</v>
      </c>
      <c r="C1445" t="s">
        <v>302</v>
      </c>
      <c r="D1445" s="63" t="s">
        <v>233</v>
      </c>
      <c r="E1445" t="s">
        <v>220</v>
      </c>
      <c r="F1445" s="17">
        <v>3198</v>
      </c>
      <c r="G1445" s="17">
        <v>3.798905</v>
      </c>
      <c r="H1445" s="17">
        <v>3.659268</v>
      </c>
      <c r="I1445" s="17">
        <v>3.1878540000000002</v>
      </c>
      <c r="J1445" s="17">
        <v>3.0998619999999999</v>
      </c>
      <c r="K1445" s="17">
        <v>2.830762</v>
      </c>
      <c r="L1445" s="17">
        <v>2.6140020000000002</v>
      </c>
      <c r="M1445" s="17">
        <v>2.7973089999999998</v>
      </c>
      <c r="N1445" s="17">
        <v>2.3374609999999998</v>
      </c>
      <c r="O1445" s="17">
        <v>0.37195440000000002</v>
      </c>
      <c r="P1445" s="17">
        <v>-3.885024</v>
      </c>
      <c r="Q1445" s="17">
        <v>-5.3109149999999996</v>
      </c>
      <c r="R1445" s="17">
        <v>-4.6122189999999996</v>
      </c>
      <c r="S1445" s="17">
        <v>-2.142201</v>
      </c>
      <c r="T1445" s="17">
        <v>-0.1709753</v>
      </c>
      <c r="U1445" s="17">
        <v>1.273801</v>
      </c>
      <c r="V1445" s="17">
        <v>1.338106</v>
      </c>
      <c r="W1445" s="17">
        <v>3.041102</v>
      </c>
      <c r="X1445" s="17">
        <v>4.7929830000000004</v>
      </c>
      <c r="Y1445" s="17">
        <v>4.9032920000000004</v>
      </c>
      <c r="Z1445" s="17">
        <v>5.8434150000000002</v>
      </c>
      <c r="AA1445" s="17">
        <v>5.5052019999999997</v>
      </c>
      <c r="AB1445" s="17">
        <v>4.2508860000000004</v>
      </c>
      <c r="AC1445" s="17">
        <v>3.297965</v>
      </c>
      <c r="AD1445" s="17">
        <v>3.3469169999999999</v>
      </c>
      <c r="AE1445" s="17">
        <v>-1.1257700000000001E-2</v>
      </c>
      <c r="AF1445" s="17">
        <v>3.8740400000000001E-2</v>
      </c>
      <c r="AG1445" s="17">
        <v>-0.40413870000000002</v>
      </c>
      <c r="AH1445" s="17">
        <v>-0.34437790000000001</v>
      </c>
      <c r="AI1445" s="17">
        <v>-0.74198759999999997</v>
      </c>
      <c r="AJ1445" s="17">
        <v>-1.2441979999999999</v>
      </c>
      <c r="AK1445" s="17">
        <v>-1.9595910000000001</v>
      </c>
      <c r="AL1445" s="17">
        <v>-2.1334909999999998</v>
      </c>
      <c r="AM1445" s="17">
        <v>-1.7062040000000001</v>
      </c>
      <c r="AN1445" s="17">
        <v>-4.3540859999999997</v>
      </c>
      <c r="AO1445" s="17">
        <v>-4.8278990000000004</v>
      </c>
      <c r="AP1445" s="17">
        <v>-2.6721729999999999</v>
      </c>
      <c r="AQ1445" s="17">
        <v>-0.96661889999999995</v>
      </c>
      <c r="AR1445" s="17">
        <v>9.8784200000000003E-2</v>
      </c>
      <c r="AS1445" s="17">
        <v>-0.1283299</v>
      </c>
      <c r="AT1445" s="17">
        <v>-2.3124829999999998</v>
      </c>
      <c r="AU1445" s="17">
        <v>-2.1857220000000002</v>
      </c>
      <c r="AV1445" s="17">
        <v>-0.92432559999999997</v>
      </c>
      <c r="AW1445" s="17">
        <v>-0.81914960000000003</v>
      </c>
      <c r="AX1445" s="17">
        <v>9.1500799999999993E-2</v>
      </c>
      <c r="AY1445" s="17">
        <v>-0.2292545</v>
      </c>
      <c r="AZ1445" s="17">
        <v>-1.512866</v>
      </c>
      <c r="BA1445" s="17">
        <v>-2.0909390000000001</v>
      </c>
      <c r="BB1445" s="17">
        <v>-0.69425550000000003</v>
      </c>
      <c r="BC1445" s="17">
        <v>0.40335559999999998</v>
      </c>
      <c r="BD1445" s="17">
        <v>0.47240880000000002</v>
      </c>
      <c r="BE1445" s="17">
        <v>0.1161157</v>
      </c>
      <c r="BF1445" s="17">
        <v>0.15535599999999999</v>
      </c>
      <c r="BG1445" s="17">
        <v>-0.16214970000000001</v>
      </c>
      <c r="BH1445" s="17">
        <v>-0.56750630000000002</v>
      </c>
      <c r="BI1445" s="17">
        <v>-0.98865820000000004</v>
      </c>
      <c r="BJ1445" s="17">
        <v>-1.197533</v>
      </c>
      <c r="BK1445" s="17">
        <v>-1.0725150000000001</v>
      </c>
      <c r="BL1445" s="17">
        <v>-3.478367</v>
      </c>
      <c r="BM1445" s="17">
        <v>-3.706674</v>
      </c>
      <c r="BN1445" s="17">
        <v>-2.0026489999999999</v>
      </c>
      <c r="BO1445" s="17">
        <v>-0.1163098</v>
      </c>
      <c r="BP1445" s="17">
        <v>1.134366</v>
      </c>
      <c r="BQ1445" s="17">
        <v>0.88563150000000002</v>
      </c>
      <c r="BR1445" s="17">
        <v>-1.1204449999999999</v>
      </c>
      <c r="BS1445" s="17">
        <v>-1.263412</v>
      </c>
      <c r="BT1445" s="17">
        <v>-0.44018699999999999</v>
      </c>
      <c r="BU1445" s="17">
        <v>-0.41257250000000001</v>
      </c>
      <c r="BV1445" s="17">
        <v>0.61329579999999995</v>
      </c>
      <c r="BW1445" s="17">
        <v>0.39618690000000001</v>
      </c>
      <c r="BX1445" s="17">
        <v>-0.68923040000000002</v>
      </c>
      <c r="BY1445" s="17">
        <v>-1.1596919999999999</v>
      </c>
      <c r="BZ1445" s="17">
        <v>-0.18948329999999999</v>
      </c>
      <c r="CA1445" s="17">
        <v>0.69051549999999995</v>
      </c>
      <c r="CB1445" s="17">
        <v>0.77276619999999996</v>
      </c>
      <c r="CC1445" s="17">
        <v>0.47644229999999999</v>
      </c>
      <c r="CD1445" s="17">
        <v>0.50147010000000003</v>
      </c>
      <c r="CE1445" s="17">
        <v>0.2394443</v>
      </c>
      <c r="CF1445" s="17">
        <v>-9.88314E-2</v>
      </c>
      <c r="CG1445" s="17">
        <v>-0.31619330000000001</v>
      </c>
      <c r="CH1445" s="17">
        <v>-0.54929099999999997</v>
      </c>
      <c r="CI1445" s="17">
        <v>-0.63362439999999998</v>
      </c>
      <c r="CJ1445" s="17">
        <v>-2.8718460000000001</v>
      </c>
      <c r="CK1445" s="17">
        <v>-2.9301170000000001</v>
      </c>
      <c r="CL1445" s="17">
        <v>-1.5389390000000001</v>
      </c>
      <c r="CM1445" s="17">
        <v>0.47261170000000002</v>
      </c>
      <c r="CN1445" s="17">
        <v>1.8516060000000001</v>
      </c>
      <c r="CO1445" s="17">
        <v>1.587898</v>
      </c>
      <c r="CP1445" s="17">
        <v>-0.29484250000000001</v>
      </c>
      <c r="CQ1445" s="17">
        <v>-0.62462309999999999</v>
      </c>
      <c r="CR1445" s="17">
        <v>-0.1048741</v>
      </c>
      <c r="CS1445" s="17">
        <v>-0.1309785</v>
      </c>
      <c r="CT1445" s="17">
        <v>0.97468949999999999</v>
      </c>
      <c r="CU1445" s="17">
        <v>0.82936569999999998</v>
      </c>
      <c r="CV1445" s="17">
        <v>-0.11878329999999999</v>
      </c>
      <c r="CW1445" s="17">
        <v>-0.51471370000000005</v>
      </c>
      <c r="CX1445" s="17">
        <v>0.1601204</v>
      </c>
      <c r="CY1445" s="17">
        <v>0.97767539999999997</v>
      </c>
      <c r="CZ1445" s="17">
        <v>1.073124</v>
      </c>
      <c r="DA1445" s="17">
        <v>0.83676890000000004</v>
      </c>
      <c r="DB1445" s="17">
        <v>0.84758429999999996</v>
      </c>
      <c r="DC1445" s="17">
        <v>0.64103840000000001</v>
      </c>
      <c r="DD1445" s="17">
        <v>0.36984349999999999</v>
      </c>
      <c r="DE1445" s="17">
        <v>0.35627170000000002</v>
      </c>
      <c r="DF1445" s="17">
        <v>9.89506E-2</v>
      </c>
      <c r="DG1445" s="17">
        <v>-0.19473370000000001</v>
      </c>
      <c r="DH1445" s="17">
        <v>-2.2653249999999998</v>
      </c>
      <c r="DI1445" s="17">
        <v>-2.1535600000000001</v>
      </c>
      <c r="DJ1445" s="17">
        <v>-1.075229</v>
      </c>
      <c r="DK1445" s="17">
        <v>1.0615330000000001</v>
      </c>
      <c r="DL1445" s="17">
        <v>2.5688469999999999</v>
      </c>
      <c r="DM1445" s="17">
        <v>2.290165</v>
      </c>
      <c r="DN1445" s="17">
        <v>0.5307596</v>
      </c>
      <c r="DO1445" s="17">
        <v>1.41659E-2</v>
      </c>
      <c r="DP1445" s="17">
        <v>0.2304388</v>
      </c>
      <c r="DQ1445" s="17">
        <v>0.15061550000000001</v>
      </c>
      <c r="DR1445" s="17">
        <v>1.3360829999999999</v>
      </c>
      <c r="DS1445" s="17">
        <v>1.262545</v>
      </c>
      <c r="DT1445" s="17">
        <v>0.45166390000000001</v>
      </c>
      <c r="DU1445" s="17">
        <v>0.13026479999999999</v>
      </c>
      <c r="DV1445" s="17">
        <v>0.50972410000000001</v>
      </c>
      <c r="DW1445" s="17">
        <v>1.3922890000000001</v>
      </c>
      <c r="DX1445" s="17">
        <v>1.5067919999999999</v>
      </c>
      <c r="DY1445" s="17">
        <v>1.3570230000000001</v>
      </c>
      <c r="DZ1445" s="17">
        <v>1.347318</v>
      </c>
      <c r="EA1445" s="17">
        <v>1.2208760000000001</v>
      </c>
      <c r="EB1445" s="17">
        <v>1.0465359999999999</v>
      </c>
      <c r="EC1445" s="17">
        <v>1.3272040000000001</v>
      </c>
      <c r="ED1445" s="17">
        <v>1.0349090000000001</v>
      </c>
      <c r="EE1445" s="17">
        <v>0.43895489999999998</v>
      </c>
      <c r="EF1445" s="17">
        <v>-1.389605</v>
      </c>
      <c r="EG1445" s="17">
        <v>-1.032335</v>
      </c>
      <c r="EH1445" s="17">
        <v>-0.40570499999999998</v>
      </c>
      <c r="EI1445" s="17">
        <v>1.911842</v>
      </c>
      <c r="EJ1445" s="17">
        <v>3.6044290000000001</v>
      </c>
      <c r="EK1445" s="17">
        <v>3.3041260000000001</v>
      </c>
      <c r="EL1445" s="17">
        <v>1.7227980000000001</v>
      </c>
      <c r="EM1445" s="17">
        <v>0.93647570000000002</v>
      </c>
      <c r="EN1445" s="17">
        <v>0.71457740000000003</v>
      </c>
      <c r="EO1445" s="17">
        <v>0.55719260000000004</v>
      </c>
      <c r="EP1445" s="17">
        <v>1.8578779999999999</v>
      </c>
      <c r="EQ1445" s="17">
        <v>1.8879859999999999</v>
      </c>
      <c r="ER1445" s="17">
        <v>1.275299</v>
      </c>
      <c r="ES1445" s="17">
        <v>1.0615110000000001</v>
      </c>
      <c r="ET1445" s="17">
        <v>1.0144960000000001</v>
      </c>
      <c r="EU1445" s="17">
        <v>51.096020000000003</v>
      </c>
      <c r="EV1445" s="17">
        <v>50.800640000000001</v>
      </c>
      <c r="EW1445" s="17">
        <v>50.431130000000003</v>
      </c>
      <c r="EX1445" s="17">
        <v>50.097799999999999</v>
      </c>
      <c r="EY1445" s="17">
        <v>49.756340000000002</v>
      </c>
      <c r="EZ1445" s="17">
        <v>49.560679999999998</v>
      </c>
      <c r="FA1445" s="17">
        <v>49.332970000000003</v>
      </c>
      <c r="FB1445" s="17">
        <v>49.349890000000002</v>
      </c>
      <c r="FC1445" s="17">
        <v>51.404640000000001</v>
      </c>
      <c r="FD1445" s="17">
        <v>54.94802</v>
      </c>
      <c r="FE1445" s="17">
        <v>57.61853</v>
      </c>
      <c r="FF1445" s="17">
        <v>59.304090000000002</v>
      </c>
      <c r="FG1445" s="17">
        <v>60.106740000000002</v>
      </c>
      <c r="FH1445" s="17">
        <v>60.066699999999997</v>
      </c>
      <c r="FI1445" s="17">
        <v>59.72972</v>
      </c>
      <c r="FJ1445" s="17">
        <v>59.030850000000001</v>
      </c>
      <c r="FK1445" s="17">
        <v>57.977649999999997</v>
      </c>
      <c r="FL1445" s="17">
        <v>56.212040000000002</v>
      </c>
      <c r="FM1445" s="17">
        <v>54.79824</v>
      </c>
      <c r="FN1445" s="17">
        <v>53.935459999999999</v>
      </c>
      <c r="FO1445" s="17">
        <v>53.18233</v>
      </c>
      <c r="FP1445" s="17">
        <v>52.65849</v>
      </c>
      <c r="FQ1445" s="17">
        <v>52.459009999999999</v>
      </c>
      <c r="FR1445" s="17">
        <v>52.346919999999997</v>
      </c>
      <c r="FS1445" s="17">
        <v>10.638159999999999</v>
      </c>
      <c r="FT1445" s="17">
        <v>0.58029260000000005</v>
      </c>
      <c r="FU1445" s="17">
        <v>0.6580376</v>
      </c>
      <c r="FW1445" s="17"/>
    </row>
    <row r="1446" spans="1:179" x14ac:dyDescent="0.25">
      <c r="A1446" t="s">
        <v>226</v>
      </c>
      <c r="B1446" t="s">
        <v>0</v>
      </c>
      <c r="C1446" t="s">
        <v>302</v>
      </c>
      <c r="D1446" s="63" t="s">
        <v>233</v>
      </c>
      <c r="E1446" t="s">
        <v>221</v>
      </c>
      <c r="F1446" s="17">
        <v>3777</v>
      </c>
      <c r="G1446" s="17">
        <v>2.5979209999999999</v>
      </c>
      <c r="H1446" s="17">
        <v>2.0083190000000002</v>
      </c>
      <c r="I1446" s="17">
        <v>1.8696600000000001</v>
      </c>
      <c r="J1446" s="17">
        <v>1.9463630000000001</v>
      </c>
      <c r="K1446" s="17">
        <v>2.3650190000000002</v>
      </c>
      <c r="L1446" s="17">
        <v>2.126506</v>
      </c>
      <c r="M1446" s="17">
        <v>1.9509240000000001</v>
      </c>
      <c r="N1446" s="17">
        <v>1.768988</v>
      </c>
      <c r="O1446" s="17">
        <v>-7.3108900000000004E-2</v>
      </c>
      <c r="P1446" s="17">
        <v>-2.1782729999999999</v>
      </c>
      <c r="Q1446" s="17">
        <v>-3.9442089999999999</v>
      </c>
      <c r="R1446" s="17">
        <v>-4.3808299999999996</v>
      </c>
      <c r="S1446" s="17">
        <v>-3.8007200000000001</v>
      </c>
      <c r="T1446" s="17">
        <v>-2.7352560000000001</v>
      </c>
      <c r="U1446" s="17">
        <v>-0.51830279999999995</v>
      </c>
      <c r="V1446" s="17">
        <v>1.7450909999999999</v>
      </c>
      <c r="W1446" s="17">
        <v>3.6357729999999999</v>
      </c>
      <c r="X1446" s="17">
        <v>5.5341430000000003</v>
      </c>
      <c r="Y1446" s="17">
        <v>6.1324389999999998</v>
      </c>
      <c r="Z1446" s="17">
        <v>6.1574010000000001</v>
      </c>
      <c r="AA1446" s="17">
        <v>5.3380409999999996</v>
      </c>
      <c r="AB1446" s="17">
        <v>4.371524</v>
      </c>
      <c r="AC1446" s="17">
        <v>3.4038729999999999</v>
      </c>
      <c r="AD1446" s="17">
        <v>2.286314</v>
      </c>
      <c r="AE1446" s="17">
        <v>-2.3182770000000001</v>
      </c>
      <c r="AF1446" s="17">
        <v>-2.7124510000000002</v>
      </c>
      <c r="AG1446" s="17">
        <v>-2.6993209999999999</v>
      </c>
      <c r="AH1446" s="17">
        <v>-2.5734469999999998</v>
      </c>
      <c r="AI1446" s="17">
        <v>-2.5103369999999998</v>
      </c>
      <c r="AJ1446" s="17">
        <v>-2.7608069999999998</v>
      </c>
      <c r="AK1446" s="17">
        <v>-3.3265739999999999</v>
      </c>
      <c r="AL1446" s="17">
        <v>-3.1236100000000002</v>
      </c>
      <c r="AM1446" s="17">
        <v>-1.8904240000000001</v>
      </c>
      <c r="AN1446" s="17">
        <v>-1.1600250000000001</v>
      </c>
      <c r="AO1446" s="17">
        <v>-1.2471669999999999</v>
      </c>
      <c r="AP1446" s="17">
        <v>-1.153651</v>
      </c>
      <c r="AQ1446" s="17">
        <v>-1.150576</v>
      </c>
      <c r="AR1446" s="17">
        <v>-1.011765</v>
      </c>
      <c r="AS1446" s="17">
        <v>-0.6077108</v>
      </c>
      <c r="AT1446" s="17">
        <v>-1.285892</v>
      </c>
      <c r="AU1446" s="17">
        <v>-2.2028850000000002</v>
      </c>
      <c r="AV1446" s="17">
        <v>-1.295274</v>
      </c>
      <c r="AW1446" s="17">
        <v>-0.30740109999999998</v>
      </c>
      <c r="AX1446" s="17">
        <v>0.26669720000000002</v>
      </c>
      <c r="AY1446" s="17">
        <v>-0.33568559999999997</v>
      </c>
      <c r="AZ1446" s="17">
        <v>-1.2558670000000001</v>
      </c>
      <c r="BA1446" s="17">
        <v>-1.8852100000000001</v>
      </c>
      <c r="BB1446" s="17">
        <v>-2.923117</v>
      </c>
      <c r="BC1446" s="17">
        <v>-1.4421060000000001</v>
      </c>
      <c r="BD1446" s="17">
        <v>-1.8100700000000001</v>
      </c>
      <c r="BE1446" s="17">
        <v>-1.8075300000000001</v>
      </c>
      <c r="BF1446" s="17">
        <v>-1.671549</v>
      </c>
      <c r="BG1446" s="17">
        <v>-1.4399090000000001</v>
      </c>
      <c r="BH1446" s="17">
        <v>-1.855566</v>
      </c>
      <c r="BI1446" s="17">
        <v>-2.5090319999999999</v>
      </c>
      <c r="BJ1446" s="17">
        <v>-2.2734290000000001</v>
      </c>
      <c r="BK1446" s="17">
        <v>-1.3735580000000001</v>
      </c>
      <c r="BL1446" s="17">
        <v>-0.78657239999999995</v>
      </c>
      <c r="BM1446" s="17">
        <v>-0.83188510000000004</v>
      </c>
      <c r="BN1446" s="17">
        <v>-0.66146300000000002</v>
      </c>
      <c r="BO1446" s="17">
        <v>-0.71670049999999996</v>
      </c>
      <c r="BP1446" s="17">
        <v>-0.60919889999999999</v>
      </c>
      <c r="BQ1446" s="17">
        <v>-0.2568047</v>
      </c>
      <c r="BR1446" s="17">
        <v>-0.65631729999999999</v>
      </c>
      <c r="BS1446" s="17">
        <v>-1.2994060000000001</v>
      </c>
      <c r="BT1446" s="17">
        <v>-0.57617839999999998</v>
      </c>
      <c r="BU1446" s="17">
        <v>0.12899469999999999</v>
      </c>
      <c r="BV1446" s="17">
        <v>0.47533340000000002</v>
      </c>
      <c r="BW1446" s="17">
        <v>-0.13939989999999999</v>
      </c>
      <c r="BX1446" s="17">
        <v>-0.87747399999999998</v>
      </c>
      <c r="BY1446" s="17">
        <v>-1.3324780000000001</v>
      </c>
      <c r="BZ1446" s="17">
        <v>-2.0436190000000001</v>
      </c>
      <c r="CA1446" s="17">
        <v>-0.83527180000000001</v>
      </c>
      <c r="CB1446" s="17">
        <v>-1.185084</v>
      </c>
      <c r="CC1446" s="17">
        <v>-1.189878</v>
      </c>
      <c r="CD1446" s="17">
        <v>-1.0468980000000001</v>
      </c>
      <c r="CE1446" s="17">
        <v>-0.69853430000000005</v>
      </c>
      <c r="CF1446" s="17">
        <v>-1.228599</v>
      </c>
      <c r="CG1446" s="17">
        <v>-1.942804</v>
      </c>
      <c r="CH1446" s="17">
        <v>-1.6845950000000001</v>
      </c>
      <c r="CI1446" s="17">
        <v>-1.0155780000000001</v>
      </c>
      <c r="CJ1446" s="17">
        <v>-0.52792030000000001</v>
      </c>
      <c r="CK1446" s="17">
        <v>-0.54426229999999998</v>
      </c>
      <c r="CL1446" s="17">
        <v>-0.3205751</v>
      </c>
      <c r="CM1446" s="17">
        <v>-0.41619990000000001</v>
      </c>
      <c r="CN1446" s="17">
        <v>-0.33038289999999998</v>
      </c>
      <c r="CO1446" s="17">
        <v>-1.37681E-2</v>
      </c>
      <c r="CP1446" s="17">
        <v>-0.22027579999999999</v>
      </c>
      <c r="CQ1446" s="17">
        <v>-0.67365870000000005</v>
      </c>
      <c r="CR1446" s="17">
        <v>-7.8135200000000002E-2</v>
      </c>
      <c r="CS1446" s="17">
        <v>0.43124109999999999</v>
      </c>
      <c r="CT1446" s="17">
        <v>0.6198342</v>
      </c>
      <c r="CU1446" s="17">
        <v>-3.4529999999999999E-3</v>
      </c>
      <c r="CV1446" s="17">
        <v>-0.61540010000000001</v>
      </c>
      <c r="CW1446" s="17">
        <v>-0.94965730000000004</v>
      </c>
      <c r="CX1446" s="17">
        <v>-1.434482</v>
      </c>
      <c r="CY1446" s="17">
        <v>-0.228438</v>
      </c>
      <c r="CZ1446" s="17">
        <v>-0.56009869999999995</v>
      </c>
      <c r="DA1446" s="17">
        <v>-0.57222620000000002</v>
      </c>
      <c r="DB1446" s="17">
        <v>-0.42224640000000002</v>
      </c>
      <c r="DC1446" s="17">
        <v>4.28406E-2</v>
      </c>
      <c r="DD1446" s="17">
        <v>-0.60163239999999996</v>
      </c>
      <c r="DE1446" s="17">
        <v>-1.3765769999999999</v>
      </c>
      <c r="DF1446" s="17">
        <v>-1.0957619999999999</v>
      </c>
      <c r="DG1446" s="17">
        <v>-0.65759809999999996</v>
      </c>
      <c r="DH1446" s="17">
        <v>-0.26926820000000001</v>
      </c>
      <c r="DI1446" s="17">
        <v>-0.25663960000000002</v>
      </c>
      <c r="DJ1446" s="17">
        <v>2.0312799999999999E-2</v>
      </c>
      <c r="DK1446" s="17">
        <v>-0.11569939999999999</v>
      </c>
      <c r="DL1446" s="17">
        <v>-5.1567000000000002E-2</v>
      </c>
      <c r="DM1446" s="17">
        <v>0.22926840000000001</v>
      </c>
      <c r="DN1446" s="17">
        <v>0.2157656</v>
      </c>
      <c r="DO1446" s="17">
        <v>-4.7911500000000003E-2</v>
      </c>
      <c r="DP1446" s="17">
        <v>0.419908</v>
      </c>
      <c r="DQ1446" s="17">
        <v>0.73348749999999996</v>
      </c>
      <c r="DR1446" s="17">
        <v>0.76433510000000005</v>
      </c>
      <c r="DS1446" s="17">
        <v>0.1324939</v>
      </c>
      <c r="DT1446" s="17">
        <v>-0.35332629999999998</v>
      </c>
      <c r="DU1446" s="17">
        <v>-0.56683669999999997</v>
      </c>
      <c r="DV1446" s="17">
        <v>-0.8253452</v>
      </c>
      <c r="DW1446" s="17">
        <v>0.64773360000000002</v>
      </c>
      <c r="DX1446" s="17">
        <v>0.34228150000000002</v>
      </c>
      <c r="DY1446" s="17">
        <v>0.31956499999999999</v>
      </c>
      <c r="DZ1446" s="17">
        <v>0.4796511</v>
      </c>
      <c r="EA1446" s="17">
        <v>1.1132679999999999</v>
      </c>
      <c r="EB1446" s="17">
        <v>0.30360819999999999</v>
      </c>
      <c r="EC1446" s="17">
        <v>-0.55903420000000004</v>
      </c>
      <c r="ED1446" s="17">
        <v>-0.24558079999999999</v>
      </c>
      <c r="EE1446" s="17">
        <v>-0.1407321</v>
      </c>
      <c r="EF1446" s="17">
        <v>0.10418429999999999</v>
      </c>
      <c r="EG1446" s="17">
        <v>0.15864200000000001</v>
      </c>
      <c r="EH1446" s="17">
        <v>0.51250079999999998</v>
      </c>
      <c r="EI1446" s="17">
        <v>0.31817570000000001</v>
      </c>
      <c r="EJ1446" s="17">
        <v>0.3509989</v>
      </c>
      <c r="EK1446" s="17">
        <v>0.58017459999999998</v>
      </c>
      <c r="EL1446" s="17">
        <v>0.84534030000000004</v>
      </c>
      <c r="EM1446" s="17">
        <v>0.85556810000000005</v>
      </c>
      <c r="EN1446" s="17">
        <v>1.139003</v>
      </c>
      <c r="EO1446" s="17">
        <v>1.169883</v>
      </c>
      <c r="EP1446" s="17">
        <v>0.97297129999999998</v>
      </c>
      <c r="EQ1446" s="17">
        <v>0.32877960000000001</v>
      </c>
      <c r="ER1446" s="17">
        <v>2.5066600000000001E-2</v>
      </c>
      <c r="ES1446" s="17">
        <v>-1.4104500000000001E-2</v>
      </c>
      <c r="ET1446" s="17">
        <v>5.4152100000000002E-2</v>
      </c>
      <c r="EU1446" s="17">
        <v>49.445830000000001</v>
      </c>
      <c r="EV1446" s="17">
        <v>49.210169999999998</v>
      </c>
      <c r="EW1446" s="17">
        <v>48.81767</v>
      </c>
      <c r="EX1446" s="17">
        <v>48.586460000000002</v>
      </c>
      <c r="EY1446" s="17">
        <v>48.154089999999997</v>
      </c>
      <c r="EZ1446" s="17">
        <v>48.03105</v>
      </c>
      <c r="FA1446" s="17">
        <v>47.797420000000002</v>
      </c>
      <c r="FB1446" s="17">
        <v>47.791519999999998</v>
      </c>
      <c r="FC1446" s="17">
        <v>50.200949999999999</v>
      </c>
      <c r="FD1446" s="17">
        <v>54.156370000000003</v>
      </c>
      <c r="FE1446" s="17">
        <v>57.371110000000002</v>
      </c>
      <c r="FF1446" s="17">
        <v>59.512509999999999</v>
      </c>
      <c r="FG1446" s="17">
        <v>60.459220000000002</v>
      </c>
      <c r="FH1446" s="17">
        <v>60.707450000000001</v>
      </c>
      <c r="FI1446" s="17">
        <v>60.350729999999999</v>
      </c>
      <c r="FJ1446" s="17">
        <v>59.50761</v>
      </c>
      <c r="FK1446" s="17">
        <v>58.067810000000001</v>
      </c>
      <c r="FL1446" s="17">
        <v>55.642200000000003</v>
      </c>
      <c r="FM1446" s="17">
        <v>53.821559999999998</v>
      </c>
      <c r="FN1446" s="17">
        <v>52.913960000000003</v>
      </c>
      <c r="FO1446" s="17">
        <v>51.929209999999998</v>
      </c>
      <c r="FP1446" s="17">
        <v>51.296120000000002</v>
      </c>
      <c r="FQ1446" s="17">
        <v>51.08023</v>
      </c>
      <c r="FR1446" s="17">
        <v>50.77234</v>
      </c>
      <c r="FS1446" s="17">
        <v>14.720940000000001</v>
      </c>
      <c r="FT1446" s="17">
        <v>0.54307349999999999</v>
      </c>
      <c r="FU1446" s="17">
        <v>0.58299730000000005</v>
      </c>
      <c r="FW1446" s="17"/>
    </row>
    <row r="1447" spans="1:179" x14ac:dyDescent="0.25">
      <c r="A1447" t="s">
        <v>226</v>
      </c>
      <c r="B1447" t="s">
        <v>0</v>
      </c>
      <c r="C1447" t="s">
        <v>302</v>
      </c>
      <c r="D1447" s="63" t="s">
        <v>245</v>
      </c>
      <c r="E1447" t="s">
        <v>219</v>
      </c>
      <c r="F1447" s="17">
        <v>6975</v>
      </c>
      <c r="G1447" s="17">
        <v>5.4710260000000002</v>
      </c>
      <c r="H1447" s="17">
        <v>5.3547010000000004</v>
      </c>
      <c r="I1447" s="17">
        <v>4.4282849999999998</v>
      </c>
      <c r="J1447" s="17">
        <v>4.974774</v>
      </c>
      <c r="K1447" s="17">
        <v>4.3907189999999998</v>
      </c>
      <c r="L1447" s="17">
        <v>4.218826</v>
      </c>
      <c r="M1447" s="17">
        <v>4.7915619999999999</v>
      </c>
      <c r="N1447" s="17">
        <v>6.7300579999999997</v>
      </c>
      <c r="O1447" s="17">
        <v>6.4637370000000001</v>
      </c>
      <c r="P1447" s="17">
        <v>6.3129679999999997</v>
      </c>
      <c r="Q1447" s="17">
        <v>8.2519179999999999</v>
      </c>
      <c r="R1447" s="17">
        <v>6.300897</v>
      </c>
      <c r="S1447" s="17">
        <v>8.9137909999999998</v>
      </c>
      <c r="T1447" s="17">
        <v>12.068630000000001</v>
      </c>
      <c r="U1447" s="17">
        <v>10.16827</v>
      </c>
      <c r="V1447" s="17">
        <v>11.104279999999999</v>
      </c>
      <c r="W1447" s="17">
        <v>12.67916</v>
      </c>
      <c r="X1447" s="17">
        <v>15.319369999999999</v>
      </c>
      <c r="Y1447" s="17">
        <v>16.366859999999999</v>
      </c>
      <c r="Z1447" s="17">
        <v>15.355090000000001</v>
      </c>
      <c r="AA1447" s="17">
        <v>12.38077</v>
      </c>
      <c r="AB1447" s="17">
        <v>8.3209610000000005</v>
      </c>
      <c r="AC1447" s="17">
        <v>4.9124790000000003</v>
      </c>
      <c r="AD1447" s="17">
        <v>5.6649289999999999</v>
      </c>
      <c r="AE1447" s="17">
        <v>-3.0451670000000002</v>
      </c>
      <c r="AF1447" s="17">
        <v>-2.6134279999999999</v>
      </c>
      <c r="AG1447" s="17">
        <v>-3.0593750000000002</v>
      </c>
      <c r="AH1447" s="17">
        <v>-2.2787389999999998</v>
      </c>
      <c r="AI1447" s="17">
        <v>-3.1934019999999999</v>
      </c>
      <c r="AJ1447" s="17">
        <v>-3.9205540000000001</v>
      </c>
      <c r="AK1447" s="17">
        <v>-5.1395400000000002</v>
      </c>
      <c r="AL1447" s="17">
        <v>-4.149</v>
      </c>
      <c r="AM1447" s="17">
        <v>-3.147319</v>
      </c>
      <c r="AN1447" s="17">
        <v>-2.9606029999999999</v>
      </c>
      <c r="AO1447" s="17">
        <v>-0.55960719999999997</v>
      </c>
      <c r="AP1447" s="17">
        <v>-1.9857210000000001</v>
      </c>
      <c r="AQ1447" s="17">
        <v>-0.27431460000000002</v>
      </c>
      <c r="AR1447" s="17">
        <v>0.69900640000000003</v>
      </c>
      <c r="AS1447" s="17">
        <v>-2.5320499999999999E-2</v>
      </c>
      <c r="AT1447" s="17">
        <v>0.30846240000000003</v>
      </c>
      <c r="AU1447" s="17">
        <v>0.87901910000000005</v>
      </c>
      <c r="AV1447" s="17">
        <v>1.1467099999999999</v>
      </c>
      <c r="AW1447" s="17">
        <v>3.0359929999999999</v>
      </c>
      <c r="AX1447" s="17">
        <v>1.9434769999999999</v>
      </c>
      <c r="AY1447" s="17">
        <v>-1.2477959999999999</v>
      </c>
      <c r="AZ1447" s="17">
        <v>-4.9269879999999997</v>
      </c>
      <c r="BA1447" s="17">
        <v>-7.0038280000000004</v>
      </c>
      <c r="BB1447" s="17">
        <v>-3.4604119999999998</v>
      </c>
      <c r="BC1447" s="17">
        <v>-1.8977919999999999</v>
      </c>
      <c r="BD1447" s="17">
        <v>-1.48306</v>
      </c>
      <c r="BE1447" s="17">
        <v>-2.0014259999999999</v>
      </c>
      <c r="BF1447" s="17">
        <v>-1.2292449999999999</v>
      </c>
      <c r="BG1447" s="17">
        <v>-1.9827710000000001</v>
      </c>
      <c r="BH1447" s="17">
        <v>-2.6437439999999999</v>
      </c>
      <c r="BI1447" s="17">
        <v>-3.424928</v>
      </c>
      <c r="BJ1447" s="17">
        <v>-2.2930160000000002</v>
      </c>
      <c r="BK1447" s="17">
        <v>-1.330722</v>
      </c>
      <c r="BL1447" s="17">
        <v>-1.083048</v>
      </c>
      <c r="BM1447" s="17">
        <v>0.92314300000000005</v>
      </c>
      <c r="BN1447" s="17">
        <v>-0.51501839999999999</v>
      </c>
      <c r="BO1447" s="17">
        <v>1.4141680000000001</v>
      </c>
      <c r="BP1447" s="17">
        <v>3.2225739999999998</v>
      </c>
      <c r="BQ1447" s="17">
        <v>1.723239</v>
      </c>
      <c r="BR1447" s="17">
        <v>1.7816829999999999</v>
      </c>
      <c r="BS1447" s="17">
        <v>2.1118610000000002</v>
      </c>
      <c r="BT1447" s="17">
        <v>2.655513</v>
      </c>
      <c r="BU1447" s="17">
        <v>3.9649009999999998</v>
      </c>
      <c r="BV1447" s="17">
        <v>3.1238839999999999</v>
      </c>
      <c r="BW1447" s="17">
        <v>0.47631570000000001</v>
      </c>
      <c r="BX1447" s="17">
        <v>-3.047898</v>
      </c>
      <c r="BY1447" s="17">
        <v>-5.0836899999999998</v>
      </c>
      <c r="BZ1447" s="17">
        <v>-2.3434529999999998</v>
      </c>
      <c r="CA1447" s="17">
        <v>-1.1031230000000001</v>
      </c>
      <c r="CB1447" s="17">
        <v>-0.70017050000000003</v>
      </c>
      <c r="CC1447" s="17">
        <v>-1.268694</v>
      </c>
      <c r="CD1447" s="17">
        <v>-0.50236939999999997</v>
      </c>
      <c r="CE1447" s="17">
        <v>-1.1442909999999999</v>
      </c>
      <c r="CF1447" s="17">
        <v>-1.7594289999999999</v>
      </c>
      <c r="CG1447" s="17">
        <v>-2.2373940000000001</v>
      </c>
      <c r="CH1447" s="17">
        <v>-1.007568</v>
      </c>
      <c r="CI1447" s="17">
        <v>-7.2552500000000006E-2</v>
      </c>
      <c r="CJ1447" s="17">
        <v>0.21734059999999999</v>
      </c>
      <c r="CK1447" s="17">
        <v>1.950091</v>
      </c>
      <c r="CL1447" s="17">
        <v>0.50358550000000002</v>
      </c>
      <c r="CM1447" s="17">
        <v>2.5836049999999999</v>
      </c>
      <c r="CN1447" s="17">
        <v>4.9703879999999998</v>
      </c>
      <c r="CO1447" s="17">
        <v>2.9342860000000002</v>
      </c>
      <c r="CP1447" s="17">
        <v>2.8020309999999999</v>
      </c>
      <c r="CQ1447" s="17">
        <v>2.9657230000000001</v>
      </c>
      <c r="CR1447" s="17">
        <v>3.7005050000000002</v>
      </c>
      <c r="CS1447" s="17">
        <v>4.6082590000000003</v>
      </c>
      <c r="CT1447" s="17">
        <v>3.94143</v>
      </c>
      <c r="CU1447" s="17">
        <v>1.670431</v>
      </c>
      <c r="CV1447" s="17">
        <v>-1.7464459999999999</v>
      </c>
      <c r="CW1447" s="17">
        <v>-3.7538079999999998</v>
      </c>
      <c r="CX1447" s="17">
        <v>-1.5698510000000001</v>
      </c>
      <c r="CY1447" s="17">
        <v>-0.30845499999999998</v>
      </c>
      <c r="CZ1447" s="17">
        <v>8.2719200000000007E-2</v>
      </c>
      <c r="DA1447" s="17">
        <v>-0.53596149999999998</v>
      </c>
      <c r="DB1447" s="17">
        <v>0.2245066</v>
      </c>
      <c r="DC1447" s="17">
        <v>-0.30581180000000002</v>
      </c>
      <c r="DD1447" s="17">
        <v>-0.87511459999999996</v>
      </c>
      <c r="DE1447" s="17">
        <v>-1.04986</v>
      </c>
      <c r="DF1447" s="17">
        <v>0.27788099999999999</v>
      </c>
      <c r="DG1447" s="17">
        <v>1.1856169999999999</v>
      </c>
      <c r="DH1447" s="17">
        <v>1.5177290000000001</v>
      </c>
      <c r="DI1447" s="17">
        <v>2.9770400000000001</v>
      </c>
      <c r="DJ1447" s="17">
        <v>1.522189</v>
      </c>
      <c r="DK1447" s="17">
        <v>3.7530429999999999</v>
      </c>
      <c r="DL1447" s="17">
        <v>6.7182029999999999</v>
      </c>
      <c r="DM1447" s="17">
        <v>4.1453319999999998</v>
      </c>
      <c r="DN1447" s="17">
        <v>3.8223780000000001</v>
      </c>
      <c r="DO1447" s="17">
        <v>3.8195860000000001</v>
      </c>
      <c r="DP1447" s="17">
        <v>4.7454970000000003</v>
      </c>
      <c r="DQ1447" s="17">
        <v>5.2516179999999997</v>
      </c>
      <c r="DR1447" s="17">
        <v>4.7589759999999997</v>
      </c>
      <c r="DS1447" s="17">
        <v>2.8645450000000001</v>
      </c>
      <c r="DT1447" s="17">
        <v>-0.44499460000000002</v>
      </c>
      <c r="DU1447" s="17">
        <v>-2.4239269999999999</v>
      </c>
      <c r="DV1447" s="17">
        <v>-0.79624890000000004</v>
      </c>
      <c r="DW1447" s="17">
        <v>0.83891990000000005</v>
      </c>
      <c r="DX1447" s="17">
        <v>1.2130879999999999</v>
      </c>
      <c r="DY1447" s="17">
        <v>0.52198730000000004</v>
      </c>
      <c r="DZ1447" s="17">
        <v>1.274</v>
      </c>
      <c r="EA1447" s="17">
        <v>0.9048195</v>
      </c>
      <c r="EB1447" s="17">
        <v>0.40169559999999999</v>
      </c>
      <c r="EC1447" s="17">
        <v>0.66475139999999999</v>
      </c>
      <c r="ED1447" s="17">
        <v>2.1338650000000001</v>
      </c>
      <c r="EE1447" s="17">
        <v>3.0022139999999999</v>
      </c>
      <c r="EF1447" s="17">
        <v>3.3952830000000001</v>
      </c>
      <c r="EG1447" s="17">
        <v>4.4597899999999999</v>
      </c>
      <c r="EH1447" s="17">
        <v>2.9928919999999999</v>
      </c>
      <c r="EI1447" s="17">
        <v>5.4415250000000004</v>
      </c>
      <c r="EJ1447" s="17">
        <v>9.241771</v>
      </c>
      <c r="EK1447" s="17">
        <v>5.8938920000000001</v>
      </c>
      <c r="EL1447" s="17">
        <v>5.2955990000000002</v>
      </c>
      <c r="EM1447" s="17">
        <v>5.0524269999999998</v>
      </c>
      <c r="EN1447" s="17">
        <v>6.2542999999999997</v>
      </c>
      <c r="EO1447" s="17">
        <v>6.1805250000000003</v>
      </c>
      <c r="EP1447" s="17">
        <v>5.9393840000000004</v>
      </c>
      <c r="EQ1447" s="17">
        <v>4.5886570000000004</v>
      </c>
      <c r="ER1447" s="17">
        <v>1.4340949999999999</v>
      </c>
      <c r="ES1447" s="17">
        <v>-0.50378860000000003</v>
      </c>
      <c r="ET1447" s="17">
        <v>0.32071</v>
      </c>
      <c r="EU1447" s="17">
        <v>53.356479999999998</v>
      </c>
      <c r="EV1447" s="17">
        <v>53.565300000000001</v>
      </c>
      <c r="EW1447" s="17">
        <v>53.926760000000002</v>
      </c>
      <c r="EX1447" s="17">
        <v>54.473550000000003</v>
      </c>
      <c r="EY1447" s="17">
        <v>54.974930000000001</v>
      </c>
      <c r="EZ1447" s="17">
        <v>55.119959999999999</v>
      </c>
      <c r="FA1447" s="17">
        <v>54.323529999999998</v>
      </c>
      <c r="FB1447" s="17">
        <v>54.780279999999998</v>
      </c>
      <c r="FC1447" s="17">
        <v>56.054989999999997</v>
      </c>
      <c r="FD1447" s="17">
        <v>57.509250000000002</v>
      </c>
      <c r="FE1447" s="17">
        <v>55.899720000000002</v>
      </c>
      <c r="FF1447" s="17">
        <v>55.710459999999998</v>
      </c>
      <c r="FG1447" s="17">
        <v>56.321040000000004</v>
      </c>
      <c r="FH1447" s="17">
        <v>56.382469999999998</v>
      </c>
      <c r="FI1447" s="17">
        <v>54.799579999999999</v>
      </c>
      <c r="FJ1447" s="17">
        <v>52.184539999999998</v>
      </c>
      <c r="FK1447" s="17">
        <v>51.153959999999998</v>
      </c>
      <c r="FL1447" s="17">
        <v>51.73527</v>
      </c>
      <c r="FM1447" s="17">
        <v>51.832259999999998</v>
      </c>
      <c r="FN1447" s="17">
        <v>51.078749999999999</v>
      </c>
      <c r="FO1447" s="17">
        <v>50.546399999999998</v>
      </c>
      <c r="FP1447" s="17">
        <v>49.697200000000002</v>
      </c>
      <c r="FQ1447" s="17">
        <v>48.945790000000002</v>
      </c>
      <c r="FR1447" s="17">
        <v>49.236780000000003</v>
      </c>
      <c r="FS1447" s="17">
        <v>23.48122</v>
      </c>
      <c r="FT1447" s="17">
        <v>1.1961059999999999</v>
      </c>
      <c r="FU1447" s="17">
        <v>1.274478</v>
      </c>
      <c r="FW1447" s="17"/>
    </row>
    <row r="1448" spans="1:179" x14ac:dyDescent="0.25">
      <c r="A1448" t="s">
        <v>226</v>
      </c>
      <c r="B1448" t="s">
        <v>0</v>
      </c>
      <c r="C1448" t="s">
        <v>302</v>
      </c>
      <c r="D1448" t="s">
        <v>245</v>
      </c>
      <c r="E1448" t="s">
        <v>220</v>
      </c>
      <c r="F1448" s="17">
        <v>3192</v>
      </c>
      <c r="G1448" s="17">
        <v>3.1947390000000002</v>
      </c>
      <c r="H1448" s="17">
        <v>3.2915220000000001</v>
      </c>
      <c r="I1448" s="17">
        <v>2.5803250000000002</v>
      </c>
      <c r="J1448" s="17">
        <v>2.7065030000000001</v>
      </c>
      <c r="K1448" s="17">
        <v>2.3300839999999998</v>
      </c>
      <c r="L1448" s="17">
        <v>1.9579629999999999</v>
      </c>
      <c r="M1448" s="17">
        <v>2.3346830000000001</v>
      </c>
      <c r="N1448" s="17">
        <v>3.3846560000000001</v>
      </c>
      <c r="O1448" s="17">
        <v>3.153273</v>
      </c>
      <c r="P1448" s="17">
        <v>2.5420500000000001</v>
      </c>
      <c r="Q1448" s="17">
        <v>4.0215249999999996</v>
      </c>
      <c r="R1448" s="17">
        <v>3.0983350000000001</v>
      </c>
      <c r="S1448" s="17">
        <v>5.1543739999999998</v>
      </c>
      <c r="T1448" s="17">
        <v>6.8635440000000001</v>
      </c>
      <c r="U1448" s="17">
        <v>5.4232889999999996</v>
      </c>
      <c r="V1448" s="17">
        <v>4.7182279999999999</v>
      </c>
      <c r="W1448" s="17">
        <v>5.7223620000000004</v>
      </c>
      <c r="X1448" s="17">
        <v>6.9571730000000001</v>
      </c>
      <c r="Y1448" s="17">
        <v>7.0434369999999999</v>
      </c>
      <c r="Z1448" s="17">
        <v>6.8548830000000001</v>
      </c>
      <c r="AA1448" s="17">
        <v>5.6671670000000001</v>
      </c>
      <c r="AB1448" s="17">
        <v>3.9025850000000002</v>
      </c>
      <c r="AC1448" s="17">
        <v>2.17245</v>
      </c>
      <c r="AD1448" s="17">
        <v>2.9927489999999999</v>
      </c>
      <c r="AE1448" s="17">
        <v>-0.31645820000000002</v>
      </c>
      <c r="AF1448" s="17">
        <v>7.1790999999999994E-2</v>
      </c>
      <c r="AG1448" s="17">
        <v>-0.52784810000000004</v>
      </c>
      <c r="AH1448" s="17">
        <v>-0.25018410000000002</v>
      </c>
      <c r="AI1448" s="17">
        <v>-0.92097589999999996</v>
      </c>
      <c r="AJ1448" s="17">
        <v>-1.723419</v>
      </c>
      <c r="AK1448" s="17">
        <v>-2.7033369999999999</v>
      </c>
      <c r="AL1448" s="17">
        <v>-1.372444</v>
      </c>
      <c r="AM1448" s="17">
        <v>-1.4775700000000001</v>
      </c>
      <c r="AN1448" s="17">
        <v>-2.6837170000000001</v>
      </c>
      <c r="AO1448" s="17">
        <v>-0.60431489999999999</v>
      </c>
      <c r="AP1448" s="17">
        <v>-1.501606</v>
      </c>
      <c r="AQ1448" s="17">
        <v>-0.1725564</v>
      </c>
      <c r="AR1448" s="17">
        <v>0.22805909999999999</v>
      </c>
      <c r="AS1448" s="17">
        <v>-7.9460699999999995E-2</v>
      </c>
      <c r="AT1448" s="17">
        <v>-0.65612959999999998</v>
      </c>
      <c r="AU1448" s="17">
        <v>8.3678600000000006E-2</v>
      </c>
      <c r="AV1448" s="17">
        <v>-0.54838779999999998</v>
      </c>
      <c r="AW1448" s="17">
        <v>1.1101259999999999</v>
      </c>
      <c r="AX1448" s="17">
        <v>0.4884848</v>
      </c>
      <c r="AY1448" s="17">
        <v>-0.78312550000000003</v>
      </c>
      <c r="AZ1448" s="17">
        <v>-3.4312990000000001</v>
      </c>
      <c r="BA1448" s="17">
        <v>-4.4779730000000004</v>
      </c>
      <c r="BB1448" s="17">
        <v>-1.7530410000000001</v>
      </c>
      <c r="BC1448" s="17">
        <v>-6.7884799999999995E-2</v>
      </c>
      <c r="BD1448" s="17">
        <v>0.30353910000000001</v>
      </c>
      <c r="BE1448" s="17">
        <v>-0.23805879999999999</v>
      </c>
      <c r="BF1448" s="17">
        <v>4.0373600000000003E-2</v>
      </c>
      <c r="BG1448" s="17">
        <v>-0.45637100000000003</v>
      </c>
      <c r="BH1448" s="17">
        <v>-1.0872539999999999</v>
      </c>
      <c r="BI1448" s="17">
        <v>-1.513862</v>
      </c>
      <c r="BJ1448" s="17">
        <v>-0.53659330000000005</v>
      </c>
      <c r="BK1448" s="17">
        <v>-0.53943660000000004</v>
      </c>
      <c r="BL1448" s="17">
        <v>-1.284681</v>
      </c>
      <c r="BM1448" s="17">
        <v>0.37889600000000001</v>
      </c>
      <c r="BN1448" s="17">
        <v>-0.40577220000000003</v>
      </c>
      <c r="BO1448" s="17">
        <v>1.1537740000000001</v>
      </c>
      <c r="BP1448" s="17">
        <v>2.2387229999999998</v>
      </c>
      <c r="BQ1448" s="17">
        <v>1.1818839999999999</v>
      </c>
      <c r="BR1448" s="17">
        <v>0.27437529999999999</v>
      </c>
      <c r="BS1448" s="17">
        <v>0.77352940000000003</v>
      </c>
      <c r="BT1448" s="17">
        <v>0.68893870000000001</v>
      </c>
      <c r="BU1448" s="17">
        <v>1.3462339999999999</v>
      </c>
      <c r="BV1448" s="17">
        <v>1.0799780000000001</v>
      </c>
      <c r="BW1448" s="17">
        <v>5.7991099999999997E-2</v>
      </c>
      <c r="BX1448" s="17">
        <v>-1.8879649999999999</v>
      </c>
      <c r="BY1448" s="17">
        <v>-2.92706</v>
      </c>
      <c r="BZ1448" s="17">
        <v>-0.90750070000000005</v>
      </c>
      <c r="CA1448" s="17">
        <v>0.10427640000000001</v>
      </c>
      <c r="CB1448" s="17">
        <v>0.46404709999999999</v>
      </c>
      <c r="CC1448" s="17">
        <v>-3.7351599999999999E-2</v>
      </c>
      <c r="CD1448" s="17">
        <v>0.24161299999999999</v>
      </c>
      <c r="CE1448" s="17">
        <v>-0.13458700000000001</v>
      </c>
      <c r="CF1448" s="17">
        <v>-0.64664820000000001</v>
      </c>
      <c r="CG1448" s="17">
        <v>-0.69003519999999996</v>
      </c>
      <c r="CH1448" s="17">
        <v>4.23141E-2</v>
      </c>
      <c r="CI1448" s="17">
        <v>0.1103118</v>
      </c>
      <c r="CJ1448" s="17">
        <v>-0.31571300000000002</v>
      </c>
      <c r="CK1448" s="17">
        <v>1.0598650000000001</v>
      </c>
      <c r="CL1448" s="17">
        <v>0.35319879999999998</v>
      </c>
      <c r="CM1448" s="17">
        <v>2.0723859999999998</v>
      </c>
      <c r="CN1448" s="17">
        <v>3.6313019999999998</v>
      </c>
      <c r="CO1448" s="17">
        <v>2.0554869999999998</v>
      </c>
      <c r="CP1448" s="17">
        <v>0.91884010000000005</v>
      </c>
      <c r="CQ1448" s="17">
        <v>1.2513179999999999</v>
      </c>
      <c r="CR1448" s="17">
        <v>1.5459069999999999</v>
      </c>
      <c r="CS1448" s="17">
        <v>1.509763</v>
      </c>
      <c r="CT1448" s="17">
        <v>1.4896450000000001</v>
      </c>
      <c r="CU1448" s="17">
        <v>0.6405459</v>
      </c>
      <c r="CV1448" s="17">
        <v>-0.81905660000000002</v>
      </c>
      <c r="CW1448" s="17">
        <v>-1.852902</v>
      </c>
      <c r="CX1448" s="17">
        <v>-0.32188230000000001</v>
      </c>
      <c r="CY1448" s="17">
        <v>0.27643760000000001</v>
      </c>
      <c r="CZ1448" s="17">
        <v>0.62455519999999998</v>
      </c>
      <c r="DA1448" s="17">
        <v>0.16335549999999999</v>
      </c>
      <c r="DB1448" s="17">
        <v>0.44285249999999998</v>
      </c>
      <c r="DC1448" s="17">
        <v>0.187197</v>
      </c>
      <c r="DD1448" s="17">
        <v>-0.20604220000000001</v>
      </c>
      <c r="DE1448" s="17">
        <v>0.13379170000000001</v>
      </c>
      <c r="DF1448" s="17">
        <v>0.62122160000000004</v>
      </c>
      <c r="DG1448" s="17">
        <v>0.76006010000000002</v>
      </c>
      <c r="DH1448" s="17">
        <v>0.65325489999999997</v>
      </c>
      <c r="DI1448" s="17">
        <v>1.740834</v>
      </c>
      <c r="DJ1448" s="17">
        <v>1.1121700000000001</v>
      </c>
      <c r="DK1448" s="17">
        <v>2.9909979999999998</v>
      </c>
      <c r="DL1448" s="17">
        <v>5.0238820000000004</v>
      </c>
      <c r="DM1448" s="17">
        <v>2.92909</v>
      </c>
      <c r="DN1448" s="17">
        <v>1.5633049999999999</v>
      </c>
      <c r="DO1448" s="17">
        <v>1.729106</v>
      </c>
      <c r="DP1448" s="17">
        <v>2.402876</v>
      </c>
      <c r="DQ1448" s="17">
        <v>1.6732910000000001</v>
      </c>
      <c r="DR1448" s="17">
        <v>1.8993119999999999</v>
      </c>
      <c r="DS1448" s="17">
        <v>1.223101</v>
      </c>
      <c r="DT1448" s="17">
        <v>0.24985199999999999</v>
      </c>
      <c r="DU1448" s="17">
        <v>-0.77874480000000001</v>
      </c>
      <c r="DV1448" s="17">
        <v>0.26373600000000003</v>
      </c>
      <c r="DW1448" s="17">
        <v>0.52501109999999995</v>
      </c>
      <c r="DX1448" s="17">
        <v>0.85630329999999999</v>
      </c>
      <c r="DY1448" s="17">
        <v>0.45314480000000001</v>
      </c>
      <c r="DZ1448" s="17">
        <v>0.73341020000000001</v>
      </c>
      <c r="EA1448" s="17">
        <v>0.65180190000000005</v>
      </c>
      <c r="EB1448" s="17">
        <v>0.43012289999999997</v>
      </c>
      <c r="EC1448" s="17">
        <v>1.323267</v>
      </c>
      <c r="ED1448" s="17">
        <v>1.4570719999999999</v>
      </c>
      <c r="EE1448" s="17">
        <v>1.698194</v>
      </c>
      <c r="EF1448" s="17">
        <v>2.0522909999999999</v>
      </c>
      <c r="EG1448" s="17">
        <v>2.7240449999999998</v>
      </c>
      <c r="EH1448" s="17">
        <v>2.2080030000000002</v>
      </c>
      <c r="EI1448" s="17">
        <v>4.3173279999999998</v>
      </c>
      <c r="EJ1448" s="17">
        <v>7.0345449999999996</v>
      </c>
      <c r="EK1448" s="17">
        <v>4.1904349999999999</v>
      </c>
      <c r="EL1448" s="17">
        <v>2.4938099999999999</v>
      </c>
      <c r="EM1448" s="17">
        <v>2.4189569999999998</v>
      </c>
      <c r="EN1448" s="17">
        <v>3.6402030000000001</v>
      </c>
      <c r="EO1448" s="17">
        <v>1.9094</v>
      </c>
      <c r="EP1448" s="17">
        <v>2.4908049999999999</v>
      </c>
      <c r="EQ1448" s="17">
        <v>2.0642170000000002</v>
      </c>
      <c r="ER1448" s="17">
        <v>1.7931859999999999</v>
      </c>
      <c r="ES1448" s="17">
        <v>0.77216819999999997</v>
      </c>
      <c r="ET1448" s="17">
        <v>1.1092759999999999</v>
      </c>
      <c r="EU1448" s="17">
        <v>53.994259999999997</v>
      </c>
      <c r="EV1448" s="17">
        <v>54.676229999999997</v>
      </c>
      <c r="EW1448" s="17">
        <v>54.884430000000002</v>
      </c>
      <c r="EX1448" s="17">
        <v>55.403790000000001</v>
      </c>
      <c r="EY1448" s="17">
        <v>55.960430000000002</v>
      </c>
      <c r="EZ1448" s="17">
        <v>55.395470000000003</v>
      </c>
      <c r="FA1448" s="17">
        <v>54.587040000000002</v>
      </c>
      <c r="FB1448" s="17">
        <v>55.049610000000001</v>
      </c>
      <c r="FC1448" s="17">
        <v>56.366500000000002</v>
      </c>
      <c r="FD1448" s="17">
        <v>57.359909999999999</v>
      </c>
      <c r="FE1448" s="17">
        <v>56.285629999999998</v>
      </c>
      <c r="FF1448" s="17">
        <v>56.160020000000003</v>
      </c>
      <c r="FG1448" s="17">
        <v>56.835099999999997</v>
      </c>
      <c r="FH1448" s="17">
        <v>56.872669999999999</v>
      </c>
      <c r="FI1448" s="17">
        <v>54.718380000000003</v>
      </c>
      <c r="FJ1448" s="17">
        <v>52.464289999999998</v>
      </c>
      <c r="FK1448" s="17">
        <v>51.800980000000003</v>
      </c>
      <c r="FL1448" s="17">
        <v>52.783479999999997</v>
      </c>
      <c r="FM1448" s="17">
        <v>52.329509999999999</v>
      </c>
      <c r="FN1448" s="17">
        <v>51.708060000000003</v>
      </c>
      <c r="FO1448" s="17">
        <v>51.291080000000001</v>
      </c>
      <c r="FP1448" s="17">
        <v>50.952399999999997</v>
      </c>
      <c r="FQ1448" s="17">
        <v>50.410670000000003</v>
      </c>
      <c r="FR1448" s="17">
        <v>50.622599999999998</v>
      </c>
      <c r="FS1448" s="17">
        <v>11.62764</v>
      </c>
      <c r="FT1448" s="17">
        <v>0.78607300000000002</v>
      </c>
      <c r="FU1448" s="17">
        <v>0.71529109999999996</v>
      </c>
      <c r="FW1448" s="17"/>
    </row>
    <row r="1449" spans="1:179" x14ac:dyDescent="0.25">
      <c r="A1449" t="s">
        <v>226</v>
      </c>
      <c r="B1449" t="s">
        <v>0</v>
      </c>
      <c r="C1449" t="s">
        <v>302</v>
      </c>
      <c r="D1449" t="s">
        <v>245</v>
      </c>
      <c r="E1449" t="s">
        <v>221</v>
      </c>
      <c r="F1449" s="17">
        <v>3783</v>
      </c>
      <c r="G1449" s="17">
        <v>2.0334409999999998</v>
      </c>
      <c r="H1449" s="17">
        <v>1.7504230000000001</v>
      </c>
      <c r="I1449" s="17">
        <v>1.6313800000000001</v>
      </c>
      <c r="J1449" s="17">
        <v>2.0802969999999998</v>
      </c>
      <c r="K1449" s="17">
        <v>1.9055299999999999</v>
      </c>
      <c r="L1449" s="17">
        <v>2.1976819999999999</v>
      </c>
      <c r="M1449" s="17">
        <v>2.3238020000000001</v>
      </c>
      <c r="N1449" s="17">
        <v>3.1447349999999998</v>
      </c>
      <c r="O1449" s="17">
        <v>3.2532399999999999</v>
      </c>
      <c r="P1449" s="17">
        <v>3.9364279999999998</v>
      </c>
      <c r="Q1449" s="17">
        <v>4.1636290000000002</v>
      </c>
      <c r="R1449" s="17">
        <v>3.1536149999999998</v>
      </c>
      <c r="S1449" s="17">
        <v>3.4045540000000001</v>
      </c>
      <c r="T1449" s="17">
        <v>4.6642109999999999</v>
      </c>
      <c r="U1449" s="17">
        <v>4.4608499999999998</v>
      </c>
      <c r="V1449" s="17">
        <v>6.5309540000000004</v>
      </c>
      <c r="W1449" s="17">
        <v>6.9990129999999997</v>
      </c>
      <c r="X1449" s="17">
        <v>8.421011</v>
      </c>
      <c r="Y1449" s="17">
        <v>9.5622550000000004</v>
      </c>
      <c r="Z1449" s="17">
        <v>8.6254010000000001</v>
      </c>
      <c r="AA1449" s="17">
        <v>6.7629770000000002</v>
      </c>
      <c r="AB1449" s="17">
        <v>4.4262610000000002</v>
      </c>
      <c r="AC1449" s="17">
        <v>2.7938540000000001</v>
      </c>
      <c r="AD1449" s="17">
        <v>2.5140910000000001</v>
      </c>
      <c r="AE1449" s="17">
        <v>-3.6452070000000001</v>
      </c>
      <c r="AF1449" s="17">
        <v>-3.426828</v>
      </c>
      <c r="AG1449" s="17">
        <v>-3.269549</v>
      </c>
      <c r="AH1449" s="17">
        <v>-2.7809940000000002</v>
      </c>
      <c r="AI1449" s="17">
        <v>-3.335232</v>
      </c>
      <c r="AJ1449" s="17">
        <v>-3.3821530000000002</v>
      </c>
      <c r="AK1449" s="17">
        <v>-3.8618670000000002</v>
      </c>
      <c r="AL1449" s="17">
        <v>-4.3656370000000004</v>
      </c>
      <c r="AM1449" s="17">
        <v>-2.7949280000000001</v>
      </c>
      <c r="AN1449" s="17">
        <v>-1.0931090000000001</v>
      </c>
      <c r="AO1449" s="17">
        <v>-1.0679179999999999</v>
      </c>
      <c r="AP1449" s="17">
        <v>-2.0515340000000002</v>
      </c>
      <c r="AQ1449" s="17">
        <v>-1.2126889999999999</v>
      </c>
      <c r="AR1449" s="17">
        <v>-1.7206459999999999</v>
      </c>
      <c r="AS1449" s="17">
        <v>-1.959492</v>
      </c>
      <c r="AT1449" s="17">
        <v>-0.2002119</v>
      </c>
      <c r="AU1449" s="17">
        <v>-0.40029559999999997</v>
      </c>
      <c r="AV1449" s="17">
        <v>0.59893649999999998</v>
      </c>
      <c r="AW1449" s="17">
        <v>1.6211329999999999</v>
      </c>
      <c r="AX1449" s="17">
        <v>0.54241240000000002</v>
      </c>
      <c r="AY1449" s="17">
        <v>-1.8472869999999999</v>
      </c>
      <c r="AZ1449" s="17">
        <v>-2.0781420000000002</v>
      </c>
      <c r="BA1449" s="17">
        <v>-3.3783639999999999</v>
      </c>
      <c r="BB1449" s="17">
        <v>-2.3562859999999999</v>
      </c>
      <c r="BC1449" s="17">
        <v>-2.3483990000000001</v>
      </c>
      <c r="BD1449" s="17">
        <v>-2.2748330000000001</v>
      </c>
      <c r="BE1449" s="17">
        <v>-2.1933159999999998</v>
      </c>
      <c r="BF1449" s="17">
        <v>-1.688571</v>
      </c>
      <c r="BG1449" s="17">
        <v>-2.0529350000000002</v>
      </c>
      <c r="BH1449" s="17">
        <v>-2.078729</v>
      </c>
      <c r="BI1449" s="17">
        <v>-2.5730770000000001</v>
      </c>
      <c r="BJ1449" s="17">
        <v>-2.5252349999999999</v>
      </c>
      <c r="BK1449" s="17">
        <v>-1.2855030000000001</v>
      </c>
      <c r="BL1449" s="17">
        <v>-3.4568700000000001E-2</v>
      </c>
      <c r="BM1449" s="17">
        <v>4.9532E-2</v>
      </c>
      <c r="BN1449" s="17">
        <v>-0.77953190000000006</v>
      </c>
      <c r="BO1449" s="17">
        <v>-0.4038291</v>
      </c>
      <c r="BP1449" s="17">
        <v>-0.2324833</v>
      </c>
      <c r="BQ1449" s="17">
        <v>-0.45046530000000001</v>
      </c>
      <c r="BR1449" s="17">
        <v>1.1162890000000001</v>
      </c>
      <c r="BS1449" s="17">
        <v>0.87403070000000005</v>
      </c>
      <c r="BT1449" s="17">
        <v>1.552792</v>
      </c>
      <c r="BU1449" s="17">
        <v>2.6350920000000002</v>
      </c>
      <c r="BV1449" s="17">
        <v>1.7444660000000001</v>
      </c>
      <c r="BW1449" s="17">
        <v>-0.1182473</v>
      </c>
      <c r="BX1449" s="17">
        <v>-1.3935999999999999</v>
      </c>
      <c r="BY1449" s="17">
        <v>-2.473665</v>
      </c>
      <c r="BZ1449" s="17">
        <v>-1.794883</v>
      </c>
      <c r="CA1449" s="17">
        <v>-1.4502330000000001</v>
      </c>
      <c r="CB1449" s="17">
        <v>-1.4769639999999999</v>
      </c>
      <c r="CC1449" s="17">
        <v>-1.4479200000000001</v>
      </c>
      <c r="CD1449" s="17">
        <v>-0.93196230000000002</v>
      </c>
      <c r="CE1449" s="17">
        <v>-1.16482</v>
      </c>
      <c r="CF1449" s="17">
        <v>-1.1759820000000001</v>
      </c>
      <c r="CG1449" s="17">
        <v>-1.6804650000000001</v>
      </c>
      <c r="CH1449" s="17">
        <v>-1.2505790000000001</v>
      </c>
      <c r="CI1449" s="17">
        <v>-0.24007999999999999</v>
      </c>
      <c r="CJ1449" s="17">
        <v>0.69857340000000001</v>
      </c>
      <c r="CK1449" s="17">
        <v>0.82347459999999995</v>
      </c>
      <c r="CL1449" s="17">
        <v>0.1014531</v>
      </c>
      <c r="CM1449" s="17">
        <v>0.15638489999999999</v>
      </c>
      <c r="CN1449" s="17">
        <v>0.79821330000000001</v>
      </c>
      <c r="CO1449" s="17">
        <v>0.59468169999999998</v>
      </c>
      <c r="CP1449" s="17">
        <v>2.0280939999999998</v>
      </c>
      <c r="CQ1449" s="17">
        <v>1.7566250000000001</v>
      </c>
      <c r="CR1449" s="17">
        <v>2.2134299999999998</v>
      </c>
      <c r="CS1449" s="17">
        <v>3.3373560000000002</v>
      </c>
      <c r="CT1449" s="17">
        <v>2.5770040000000001</v>
      </c>
      <c r="CU1449" s="17">
        <v>1.07928</v>
      </c>
      <c r="CV1449" s="17">
        <v>-0.91948779999999997</v>
      </c>
      <c r="CW1449" s="17">
        <v>-1.847073</v>
      </c>
      <c r="CX1449" s="17">
        <v>-1.4060569999999999</v>
      </c>
      <c r="CY1449" s="17">
        <v>-0.55206789999999994</v>
      </c>
      <c r="CZ1449" s="17">
        <v>-0.67909620000000004</v>
      </c>
      <c r="DA1449" s="17">
        <v>-0.70252409999999998</v>
      </c>
      <c r="DB1449" s="17">
        <v>-0.1753537</v>
      </c>
      <c r="DC1449" s="17">
        <v>-0.27670529999999999</v>
      </c>
      <c r="DD1449" s="17">
        <v>-0.27323459999999999</v>
      </c>
      <c r="DE1449" s="17">
        <v>-0.78785260000000001</v>
      </c>
      <c r="DF1449" s="17">
        <v>2.4078200000000001E-2</v>
      </c>
      <c r="DG1449" s="17">
        <v>0.80534300000000003</v>
      </c>
      <c r="DH1449" s="17">
        <v>1.4317150000000001</v>
      </c>
      <c r="DI1449" s="17">
        <v>1.5974170000000001</v>
      </c>
      <c r="DJ1449" s="17">
        <v>0.98243800000000003</v>
      </c>
      <c r="DK1449" s="17">
        <v>0.71659890000000004</v>
      </c>
      <c r="DL1449" s="17">
        <v>1.82891</v>
      </c>
      <c r="DM1449" s="17">
        <v>1.639829</v>
      </c>
      <c r="DN1449" s="17">
        <v>2.939899</v>
      </c>
      <c r="DO1449" s="17">
        <v>2.6392199999999999</v>
      </c>
      <c r="DP1449" s="17">
        <v>2.8740679999999998</v>
      </c>
      <c r="DQ1449" s="17">
        <v>4.0396210000000004</v>
      </c>
      <c r="DR1449" s="17">
        <v>3.4095420000000001</v>
      </c>
      <c r="DS1449" s="17">
        <v>2.2768079999999999</v>
      </c>
      <c r="DT1449" s="17">
        <v>-0.44537579999999999</v>
      </c>
      <c r="DU1449" s="17">
        <v>-1.2204820000000001</v>
      </c>
      <c r="DV1449" s="17">
        <v>-1.0172300000000001</v>
      </c>
      <c r="DW1449" s="17">
        <v>0.74474039999999997</v>
      </c>
      <c r="DX1449" s="17">
        <v>0.47289900000000001</v>
      </c>
      <c r="DY1449" s="17">
        <v>0.37370930000000002</v>
      </c>
      <c r="DZ1449" s="17">
        <v>0.91706909999999997</v>
      </c>
      <c r="EA1449" s="17">
        <v>1.0055909999999999</v>
      </c>
      <c r="EB1449" s="17">
        <v>1.030189</v>
      </c>
      <c r="EC1449" s="17">
        <v>0.50093779999999999</v>
      </c>
      <c r="ED1449" s="17">
        <v>1.8644799999999999</v>
      </c>
      <c r="EE1449" s="17">
        <v>2.3147679999999999</v>
      </c>
      <c r="EF1449" s="17">
        <v>2.490256</v>
      </c>
      <c r="EG1449" s="17">
        <v>2.7148669999999999</v>
      </c>
      <c r="EH1449" s="17">
        <v>2.2544400000000002</v>
      </c>
      <c r="EI1449" s="17">
        <v>1.5254589999999999</v>
      </c>
      <c r="EJ1449" s="17">
        <v>3.317072</v>
      </c>
      <c r="EK1449" s="17">
        <v>3.1488550000000002</v>
      </c>
      <c r="EL1449" s="17">
        <v>4.2564010000000003</v>
      </c>
      <c r="EM1449" s="17">
        <v>3.9135460000000002</v>
      </c>
      <c r="EN1449" s="17">
        <v>3.8279230000000002</v>
      </c>
      <c r="EO1449" s="17">
        <v>5.0535800000000002</v>
      </c>
      <c r="EP1449" s="17">
        <v>4.6115959999999996</v>
      </c>
      <c r="EQ1449" s="17">
        <v>4.0058480000000003</v>
      </c>
      <c r="ER1449" s="17">
        <v>0.23916670000000001</v>
      </c>
      <c r="ES1449" s="17">
        <v>-0.31578309999999998</v>
      </c>
      <c r="ET1449" s="17">
        <v>-0.45582660000000003</v>
      </c>
      <c r="EU1449" s="17">
        <v>52.818249999999999</v>
      </c>
      <c r="EV1449" s="17">
        <v>52.627780000000001</v>
      </c>
      <c r="EW1449" s="17">
        <v>53.118589999999998</v>
      </c>
      <c r="EX1449" s="17">
        <v>53.68853</v>
      </c>
      <c r="EY1449" s="17">
        <v>54.143270000000001</v>
      </c>
      <c r="EZ1449" s="17">
        <v>54.887459999999997</v>
      </c>
      <c r="FA1449" s="17">
        <v>54.10116</v>
      </c>
      <c r="FB1449" s="17">
        <v>54.552999999999997</v>
      </c>
      <c r="FC1449" s="17">
        <v>55.792110000000001</v>
      </c>
      <c r="FD1449" s="17">
        <v>57.635280000000002</v>
      </c>
      <c r="FE1449" s="17">
        <v>55.57405</v>
      </c>
      <c r="FF1449" s="17">
        <v>55.331069999999997</v>
      </c>
      <c r="FG1449" s="17">
        <v>55.887219999999999</v>
      </c>
      <c r="FH1449" s="17">
        <v>55.968780000000002</v>
      </c>
      <c r="FI1449" s="17">
        <v>54.868099999999998</v>
      </c>
      <c r="FJ1449" s="17">
        <v>51.948450000000001</v>
      </c>
      <c r="FK1449" s="17">
        <v>50.607939999999999</v>
      </c>
      <c r="FL1449" s="17">
        <v>50.850679999999997</v>
      </c>
      <c r="FM1449" s="17">
        <v>51.41263</v>
      </c>
      <c r="FN1449" s="17">
        <v>50.54768</v>
      </c>
      <c r="FO1449" s="17">
        <v>49.917960000000001</v>
      </c>
      <c r="FP1449" s="17">
        <v>48.637949999999996</v>
      </c>
      <c r="FQ1449" s="17">
        <v>47.709580000000003</v>
      </c>
      <c r="FR1449" s="17">
        <v>48.067279999999997</v>
      </c>
      <c r="FS1449" s="17">
        <v>23.9925</v>
      </c>
      <c r="FT1449" s="17">
        <v>1.0031270000000001</v>
      </c>
      <c r="FU1449" s="17">
        <v>1.2359249999999999</v>
      </c>
      <c r="FW1449" s="17"/>
    </row>
    <row r="1450" spans="1:179" x14ac:dyDescent="0.25">
      <c r="A1450" t="s">
        <v>226</v>
      </c>
      <c r="B1450" t="s">
        <v>0</v>
      </c>
      <c r="C1450" t="s">
        <v>302</v>
      </c>
      <c r="D1450" t="s">
        <v>234</v>
      </c>
      <c r="E1450" t="s">
        <v>219</v>
      </c>
      <c r="F1450" s="17">
        <v>7562</v>
      </c>
      <c r="G1450" s="17">
        <v>6.7830729999999999</v>
      </c>
      <c r="H1450" s="17">
        <v>6.2579750000000001</v>
      </c>
      <c r="I1450" s="17">
        <v>5.6383409999999996</v>
      </c>
      <c r="J1450" s="17">
        <v>5.6745289999999997</v>
      </c>
      <c r="K1450" s="17">
        <v>5.7625630000000001</v>
      </c>
      <c r="L1450" s="17">
        <v>5.3329459999999997</v>
      </c>
      <c r="M1450" s="17">
        <v>5.3624200000000002</v>
      </c>
      <c r="N1450" s="17">
        <v>2.0329419999999998</v>
      </c>
      <c r="O1450" s="17">
        <v>-5.56386</v>
      </c>
      <c r="P1450" s="17">
        <v>-16.204840000000001</v>
      </c>
      <c r="Q1450" s="17">
        <v>-22.300509999999999</v>
      </c>
      <c r="R1450" s="17">
        <v>-23.915600000000001</v>
      </c>
      <c r="S1450" s="17">
        <v>-22.311669999999999</v>
      </c>
      <c r="T1450" s="17">
        <v>-18.774619999999999</v>
      </c>
      <c r="U1450" s="17">
        <v>-13.701359999999999</v>
      </c>
      <c r="V1450" s="17">
        <v>-8.8592209999999998</v>
      </c>
      <c r="W1450" s="17">
        <v>-0.66981049999999998</v>
      </c>
      <c r="X1450" s="17">
        <v>7.7937580000000004</v>
      </c>
      <c r="Y1450" s="17">
        <v>9.8876760000000008</v>
      </c>
      <c r="Z1450" s="17">
        <v>11.30198</v>
      </c>
      <c r="AA1450" s="17">
        <v>10.186780000000001</v>
      </c>
      <c r="AB1450" s="17">
        <v>7.8948479999999996</v>
      </c>
      <c r="AC1450" s="17">
        <v>6.1053050000000004</v>
      </c>
      <c r="AD1450" s="17">
        <v>5.5801280000000002</v>
      </c>
      <c r="AE1450" s="17">
        <v>-1.6039859999999999</v>
      </c>
      <c r="AF1450" s="17">
        <v>-1.969341</v>
      </c>
      <c r="AG1450" s="17">
        <v>-2.365335</v>
      </c>
      <c r="AH1450" s="17">
        <v>-2.1769790000000002</v>
      </c>
      <c r="AI1450" s="17">
        <v>-2.4005930000000002</v>
      </c>
      <c r="AJ1450" s="17">
        <v>-3.3768790000000002</v>
      </c>
      <c r="AK1450" s="17">
        <v>-4.6453249999999997</v>
      </c>
      <c r="AL1450" s="17">
        <v>-4.728288</v>
      </c>
      <c r="AM1450" s="17">
        <v>-3.1271490000000002</v>
      </c>
      <c r="AN1450" s="17">
        <v>-6.3885149999999999</v>
      </c>
      <c r="AO1450" s="17">
        <v>-6.9686919999999999</v>
      </c>
      <c r="AP1450" s="17">
        <v>-4.0718819999999996</v>
      </c>
      <c r="AQ1450" s="17">
        <v>-2.2960639999999999</v>
      </c>
      <c r="AR1450" s="17">
        <v>-1.066279</v>
      </c>
      <c r="AS1450" s="17">
        <v>-1.1193109999999999</v>
      </c>
      <c r="AT1450" s="17">
        <v>-3.8551120000000001</v>
      </c>
      <c r="AU1450" s="17">
        <v>-4.091399</v>
      </c>
      <c r="AV1450" s="17">
        <v>-1.960893</v>
      </c>
      <c r="AW1450" s="17">
        <v>-1.0518860000000001</v>
      </c>
      <c r="AX1450" s="17">
        <v>0.53531220000000002</v>
      </c>
      <c r="AY1450" s="17">
        <v>-0.38756119999999999</v>
      </c>
      <c r="AZ1450" s="17">
        <v>-2.6590020000000001</v>
      </c>
      <c r="BA1450" s="17">
        <v>-3.6948379999999998</v>
      </c>
      <c r="BB1450" s="17">
        <v>-2.9341710000000001</v>
      </c>
      <c r="BC1450" s="17">
        <v>-0.56204089999999995</v>
      </c>
      <c r="BD1450" s="17">
        <v>-0.83307949999999997</v>
      </c>
      <c r="BE1450" s="17">
        <v>-1.22679</v>
      </c>
      <c r="BF1450" s="17">
        <v>-1.054519</v>
      </c>
      <c r="BG1450" s="17">
        <v>-1.165335</v>
      </c>
      <c r="BH1450" s="17">
        <v>-2.1063369999999999</v>
      </c>
      <c r="BI1450" s="17">
        <v>-3.1702900000000001</v>
      </c>
      <c r="BJ1450" s="17">
        <v>-3.2483070000000001</v>
      </c>
      <c r="BK1450" s="17">
        <v>-2.3055409999999998</v>
      </c>
      <c r="BL1450" s="17">
        <v>-5.1159879999999998</v>
      </c>
      <c r="BM1450" s="17">
        <v>-5.4087319999999997</v>
      </c>
      <c r="BN1450" s="17">
        <v>-3.0291239999999999</v>
      </c>
      <c r="BO1450" s="17">
        <v>-0.79290850000000002</v>
      </c>
      <c r="BP1450" s="17">
        <v>0.82344419999999996</v>
      </c>
      <c r="BQ1450" s="17">
        <v>0.76475689999999996</v>
      </c>
      <c r="BR1450" s="17">
        <v>-1.921808</v>
      </c>
      <c r="BS1450" s="17">
        <v>-2.5144880000000001</v>
      </c>
      <c r="BT1450" s="17">
        <v>-0.92506469999999996</v>
      </c>
      <c r="BU1450" s="17">
        <v>-0.30387940000000002</v>
      </c>
      <c r="BV1450" s="17">
        <v>1.3009980000000001</v>
      </c>
      <c r="BW1450" s="17">
        <v>0.4810295</v>
      </c>
      <c r="BX1450" s="17">
        <v>-1.503501</v>
      </c>
      <c r="BY1450" s="17">
        <v>-2.4097879999999998</v>
      </c>
      <c r="BZ1450" s="17">
        <v>-1.8335030000000001</v>
      </c>
      <c r="CA1450" s="17">
        <v>0.1596072</v>
      </c>
      <c r="CB1450" s="17">
        <v>-4.6108400000000001E-2</v>
      </c>
      <c r="CC1450" s="17">
        <v>-0.43823790000000001</v>
      </c>
      <c r="CD1450" s="17">
        <v>-0.27710679999999999</v>
      </c>
      <c r="CE1450" s="17">
        <v>-0.30979869999999998</v>
      </c>
      <c r="CF1450" s="17">
        <v>-1.2263630000000001</v>
      </c>
      <c r="CG1450" s="17">
        <v>-2.148685</v>
      </c>
      <c r="CH1450" s="17">
        <v>-2.2232759999999998</v>
      </c>
      <c r="CI1450" s="17">
        <v>-1.736497</v>
      </c>
      <c r="CJ1450" s="17">
        <v>-4.2346399999999997</v>
      </c>
      <c r="CK1450" s="17">
        <v>-4.328309</v>
      </c>
      <c r="CL1450" s="17">
        <v>-2.3069139999999999</v>
      </c>
      <c r="CM1450" s="17">
        <v>0.24817210000000001</v>
      </c>
      <c r="CN1450" s="17">
        <v>2.1322610000000002</v>
      </c>
      <c r="CO1450" s="17">
        <v>2.0696560000000002</v>
      </c>
      <c r="CP1450" s="17">
        <v>-0.58280869999999996</v>
      </c>
      <c r="CQ1450" s="17">
        <v>-1.4223239999999999</v>
      </c>
      <c r="CR1450" s="17">
        <v>-0.20765330000000001</v>
      </c>
      <c r="CS1450" s="17">
        <v>0.21418789999999999</v>
      </c>
      <c r="CT1450" s="17">
        <v>1.83131</v>
      </c>
      <c r="CU1450" s="17">
        <v>1.082613</v>
      </c>
      <c r="CV1450" s="17">
        <v>-0.70320510000000003</v>
      </c>
      <c r="CW1450" s="17">
        <v>-1.5197670000000001</v>
      </c>
      <c r="CX1450" s="17">
        <v>-1.0711850000000001</v>
      </c>
      <c r="CY1450" s="17">
        <v>0.88125540000000002</v>
      </c>
      <c r="CZ1450" s="17">
        <v>0.74086280000000004</v>
      </c>
      <c r="DA1450" s="17">
        <v>0.35031459999999998</v>
      </c>
      <c r="DB1450" s="17">
        <v>0.50030549999999996</v>
      </c>
      <c r="DC1450" s="17">
        <v>0.54573729999999998</v>
      </c>
      <c r="DD1450" s="17">
        <v>-0.346389</v>
      </c>
      <c r="DE1450" s="17">
        <v>-1.127081</v>
      </c>
      <c r="DF1450" s="17">
        <v>-1.1982459999999999</v>
      </c>
      <c r="DG1450" s="17">
        <v>-1.167454</v>
      </c>
      <c r="DH1450" s="17">
        <v>-3.3532920000000002</v>
      </c>
      <c r="DI1450" s="17">
        <v>-3.2478859999999998</v>
      </c>
      <c r="DJ1450" s="17">
        <v>-1.584703</v>
      </c>
      <c r="DK1450" s="17">
        <v>1.289253</v>
      </c>
      <c r="DL1450" s="17">
        <v>3.4410780000000001</v>
      </c>
      <c r="DM1450" s="17">
        <v>3.3745560000000001</v>
      </c>
      <c r="DN1450" s="17">
        <v>0.7561911</v>
      </c>
      <c r="DO1450" s="17">
        <v>-0.33016060000000003</v>
      </c>
      <c r="DP1450" s="17">
        <v>0.50975820000000005</v>
      </c>
      <c r="DQ1450" s="17">
        <v>0.73225530000000005</v>
      </c>
      <c r="DR1450" s="17">
        <v>2.3616220000000001</v>
      </c>
      <c r="DS1450" s="17">
        <v>1.684196</v>
      </c>
      <c r="DT1450" s="17">
        <v>9.7090999999999997E-2</v>
      </c>
      <c r="DU1450" s="17">
        <v>-0.62974529999999995</v>
      </c>
      <c r="DV1450" s="17">
        <v>-0.30886560000000002</v>
      </c>
      <c r="DW1450" s="17">
        <v>1.9232009999999999</v>
      </c>
      <c r="DX1450" s="17">
        <v>1.877124</v>
      </c>
      <c r="DY1450" s="17">
        <v>1.4888589999999999</v>
      </c>
      <c r="DZ1450" s="17">
        <v>1.622765</v>
      </c>
      <c r="EA1450" s="17">
        <v>1.7809950000000001</v>
      </c>
      <c r="EB1450" s="17">
        <v>0.92415340000000001</v>
      </c>
      <c r="EC1450" s="17">
        <v>0.3479545</v>
      </c>
      <c r="ED1450" s="17">
        <v>0.28173490000000001</v>
      </c>
      <c r="EE1450" s="17">
        <v>-0.34584500000000001</v>
      </c>
      <c r="EF1450" s="17">
        <v>-2.0807660000000001</v>
      </c>
      <c r="EG1450" s="17">
        <v>-1.687926</v>
      </c>
      <c r="EH1450" s="17">
        <v>-0.54194529999999996</v>
      </c>
      <c r="EI1450" s="17">
        <v>2.792408</v>
      </c>
      <c r="EJ1450" s="17">
        <v>5.3308010000000001</v>
      </c>
      <c r="EK1450" s="17">
        <v>5.2586240000000002</v>
      </c>
      <c r="EL1450" s="17">
        <v>2.6894939999999998</v>
      </c>
      <c r="EM1450" s="17">
        <v>1.24675</v>
      </c>
      <c r="EN1450" s="17">
        <v>1.5455859999999999</v>
      </c>
      <c r="EO1450" s="17">
        <v>1.480262</v>
      </c>
      <c r="EP1450" s="17">
        <v>3.1273080000000002</v>
      </c>
      <c r="EQ1450" s="17">
        <v>2.5527869999999999</v>
      </c>
      <c r="ER1450" s="17">
        <v>1.2525919999999999</v>
      </c>
      <c r="ES1450" s="17">
        <v>0.65530429999999995</v>
      </c>
      <c r="ET1450" s="17">
        <v>0.7918018</v>
      </c>
      <c r="EU1450" s="17">
        <v>49.151989999999998</v>
      </c>
      <c r="EV1450" s="17">
        <v>48.19059</v>
      </c>
      <c r="EW1450" s="17">
        <v>47.263849999999998</v>
      </c>
      <c r="EX1450" s="17">
        <v>46.566760000000002</v>
      </c>
      <c r="EY1450" s="17">
        <v>45.844790000000003</v>
      </c>
      <c r="EZ1450" s="17">
        <v>45.55941</v>
      </c>
      <c r="FA1450" s="17">
        <v>45.073639999999997</v>
      </c>
      <c r="FB1450" s="17">
        <v>45.72775</v>
      </c>
      <c r="FC1450" s="17">
        <v>51.95608</v>
      </c>
      <c r="FD1450" s="17">
        <v>58.170490000000001</v>
      </c>
      <c r="FE1450" s="17">
        <v>62.628579999999999</v>
      </c>
      <c r="FF1450" s="17">
        <v>65.751909999999995</v>
      </c>
      <c r="FG1450" s="17">
        <v>67.404169999999993</v>
      </c>
      <c r="FH1450" s="17">
        <v>67.54759</v>
      </c>
      <c r="FI1450" s="17">
        <v>67.228999999999999</v>
      </c>
      <c r="FJ1450" s="17">
        <v>66.005849999999995</v>
      </c>
      <c r="FK1450" s="17">
        <v>64.592290000000006</v>
      </c>
      <c r="FL1450" s="17">
        <v>62.208030000000001</v>
      </c>
      <c r="FM1450" s="17">
        <v>58.068840000000002</v>
      </c>
      <c r="FN1450" s="17">
        <v>55.232559999999999</v>
      </c>
      <c r="FO1450" s="17">
        <v>52.927930000000003</v>
      </c>
      <c r="FP1450" s="17">
        <v>51.329120000000003</v>
      </c>
      <c r="FQ1450" s="17">
        <v>49.776960000000003</v>
      </c>
      <c r="FR1450" s="17">
        <v>48.832889999999999</v>
      </c>
      <c r="FS1450" s="17">
        <v>20.334779999999999</v>
      </c>
      <c r="FT1450" s="17">
        <v>1.1601980000000001</v>
      </c>
      <c r="FU1450" s="17">
        <v>1.147127</v>
      </c>
      <c r="FW1450" s="17"/>
    </row>
    <row r="1451" spans="1:179" x14ac:dyDescent="0.25">
      <c r="A1451" t="s">
        <v>226</v>
      </c>
      <c r="B1451" t="s">
        <v>0</v>
      </c>
      <c r="C1451" t="s">
        <v>302</v>
      </c>
      <c r="D1451" t="s">
        <v>234</v>
      </c>
      <c r="E1451" t="s">
        <v>220</v>
      </c>
      <c r="F1451" s="17">
        <v>3429</v>
      </c>
      <c r="G1451" s="17">
        <v>3.856916</v>
      </c>
      <c r="H1451" s="17">
        <v>3.8080790000000002</v>
      </c>
      <c r="I1451" s="17">
        <v>3.3519359999999998</v>
      </c>
      <c r="J1451" s="17">
        <v>3.2821709999999999</v>
      </c>
      <c r="K1451" s="17">
        <v>3.007873</v>
      </c>
      <c r="L1451" s="17">
        <v>2.806972</v>
      </c>
      <c r="M1451" s="17">
        <v>2.9761500000000001</v>
      </c>
      <c r="N1451" s="17">
        <v>1.3744160000000001</v>
      </c>
      <c r="O1451" s="17">
        <v>-2.250102</v>
      </c>
      <c r="P1451" s="17">
        <v>-8.2480030000000006</v>
      </c>
      <c r="Q1451" s="17">
        <v>-11.00989</v>
      </c>
      <c r="R1451" s="17">
        <v>-11.24508</v>
      </c>
      <c r="S1451" s="17">
        <v>-9.6491070000000008</v>
      </c>
      <c r="T1451" s="17">
        <v>-7.3579850000000002</v>
      </c>
      <c r="U1451" s="17">
        <v>-5.3131259999999996</v>
      </c>
      <c r="V1451" s="17">
        <v>-4.044797</v>
      </c>
      <c r="W1451" s="17">
        <v>-0.38601089999999999</v>
      </c>
      <c r="X1451" s="17">
        <v>3.5371429999999999</v>
      </c>
      <c r="Y1451" s="17">
        <v>4.3425700000000003</v>
      </c>
      <c r="Z1451" s="17">
        <v>5.4375660000000003</v>
      </c>
      <c r="AA1451" s="17">
        <v>5.1148610000000003</v>
      </c>
      <c r="AB1451" s="17">
        <v>3.859728</v>
      </c>
      <c r="AC1451" s="17">
        <v>2.9901119999999999</v>
      </c>
      <c r="AD1451" s="17">
        <v>3.23143</v>
      </c>
      <c r="AE1451" s="17">
        <v>-1.20713E-2</v>
      </c>
      <c r="AF1451" s="17">
        <v>4.1538699999999998E-2</v>
      </c>
      <c r="AG1451" s="17">
        <v>-0.43333070000000001</v>
      </c>
      <c r="AH1451" s="17">
        <v>-0.36925350000000001</v>
      </c>
      <c r="AI1451" s="17">
        <v>-0.79558340000000005</v>
      </c>
      <c r="AJ1451" s="17">
        <v>-1.3340700000000001</v>
      </c>
      <c r="AK1451" s="17">
        <v>-2.101137</v>
      </c>
      <c r="AL1451" s="17">
        <v>-2.287598</v>
      </c>
      <c r="AM1451" s="17">
        <v>-1.829447</v>
      </c>
      <c r="AN1451" s="17">
        <v>-4.6685939999999997</v>
      </c>
      <c r="AO1451" s="17">
        <v>-5.1766300000000003</v>
      </c>
      <c r="AP1451" s="17">
        <v>-2.8651909999999998</v>
      </c>
      <c r="AQ1451" s="17">
        <v>-1.03644</v>
      </c>
      <c r="AR1451" s="17">
        <v>0.1059194</v>
      </c>
      <c r="AS1451" s="17">
        <v>-0.13759940000000001</v>
      </c>
      <c r="AT1451" s="17">
        <v>-2.4795199999999999</v>
      </c>
      <c r="AU1451" s="17">
        <v>-2.3436020000000002</v>
      </c>
      <c r="AV1451" s="17">
        <v>-0.99109239999999998</v>
      </c>
      <c r="AW1451" s="17">
        <v>-0.87831890000000001</v>
      </c>
      <c r="AX1451" s="17">
        <v>9.8110100000000006E-2</v>
      </c>
      <c r="AY1451" s="17">
        <v>-0.24581420000000001</v>
      </c>
      <c r="AZ1451" s="17">
        <v>-1.622144</v>
      </c>
      <c r="BA1451" s="17">
        <v>-2.2419730000000002</v>
      </c>
      <c r="BB1451" s="17">
        <v>-0.74440340000000005</v>
      </c>
      <c r="BC1451" s="17">
        <v>0.4324906</v>
      </c>
      <c r="BD1451" s="17">
        <v>0.50653210000000004</v>
      </c>
      <c r="BE1451" s="17">
        <v>0.124503</v>
      </c>
      <c r="BF1451" s="17">
        <v>0.16657749999999999</v>
      </c>
      <c r="BG1451" s="17">
        <v>-0.17386219999999999</v>
      </c>
      <c r="BH1451" s="17">
        <v>-0.60849889999999995</v>
      </c>
      <c r="BI1451" s="17">
        <v>-1.0600719999999999</v>
      </c>
      <c r="BJ1451" s="17">
        <v>-1.2840339999999999</v>
      </c>
      <c r="BK1451" s="17">
        <v>-1.149986</v>
      </c>
      <c r="BL1451" s="17">
        <v>-3.729619</v>
      </c>
      <c r="BM1451" s="17">
        <v>-3.9744160000000002</v>
      </c>
      <c r="BN1451" s="17">
        <v>-2.1473059999999999</v>
      </c>
      <c r="BO1451" s="17">
        <v>-0.12471119999999999</v>
      </c>
      <c r="BP1451" s="17">
        <v>1.2163040000000001</v>
      </c>
      <c r="BQ1451" s="17">
        <v>0.94960310000000003</v>
      </c>
      <c r="BR1451" s="17">
        <v>-1.2013769999999999</v>
      </c>
      <c r="BS1451" s="17">
        <v>-1.3546720000000001</v>
      </c>
      <c r="BT1451" s="17">
        <v>-0.47198329999999999</v>
      </c>
      <c r="BU1451" s="17">
        <v>-0.44237369999999998</v>
      </c>
      <c r="BV1451" s="17">
        <v>0.65759579999999995</v>
      </c>
      <c r="BW1451" s="17">
        <v>0.42480449999999997</v>
      </c>
      <c r="BX1451" s="17">
        <v>-0.73901530000000004</v>
      </c>
      <c r="BY1451" s="17">
        <v>-1.24346</v>
      </c>
      <c r="BZ1451" s="17">
        <v>-0.2031702</v>
      </c>
      <c r="CA1451" s="17">
        <v>0.74039290000000002</v>
      </c>
      <c r="CB1451" s="17">
        <v>0.82858509999999996</v>
      </c>
      <c r="CC1451" s="17">
        <v>0.51085700000000001</v>
      </c>
      <c r="CD1451" s="17">
        <v>0.53769239999999996</v>
      </c>
      <c r="CE1451" s="17">
        <v>0.25674000000000002</v>
      </c>
      <c r="CF1451" s="17">
        <v>-0.10597040000000001</v>
      </c>
      <c r="CG1451" s="17">
        <v>-0.33903270000000002</v>
      </c>
      <c r="CH1451" s="17">
        <v>-0.58896769999999998</v>
      </c>
      <c r="CI1451" s="17">
        <v>-0.67939269999999996</v>
      </c>
      <c r="CJ1451" s="17">
        <v>-3.0792869999999999</v>
      </c>
      <c r="CK1451" s="17">
        <v>-3.1417670000000002</v>
      </c>
      <c r="CL1451" s="17">
        <v>-1.650101</v>
      </c>
      <c r="CM1451" s="17">
        <v>0.50674969999999997</v>
      </c>
      <c r="CN1451" s="17">
        <v>1.9853529999999999</v>
      </c>
      <c r="CO1451" s="17">
        <v>1.702596</v>
      </c>
      <c r="CP1451" s="17">
        <v>-0.31613960000000002</v>
      </c>
      <c r="CQ1451" s="17">
        <v>-0.66974129999999998</v>
      </c>
      <c r="CR1451" s="17">
        <v>-0.1124498</v>
      </c>
      <c r="CS1451" s="17">
        <v>-0.14043939999999999</v>
      </c>
      <c r="CT1451" s="17">
        <v>1.045094</v>
      </c>
      <c r="CU1451" s="17">
        <v>0.88927290000000003</v>
      </c>
      <c r="CV1451" s="17">
        <v>-0.12736330000000001</v>
      </c>
      <c r="CW1451" s="17">
        <v>-0.55189310000000003</v>
      </c>
      <c r="CX1451" s="17">
        <v>0.17168629999999999</v>
      </c>
      <c r="CY1451" s="17">
        <v>1.048295</v>
      </c>
      <c r="CZ1451" s="17">
        <v>1.150638</v>
      </c>
      <c r="DA1451" s="17">
        <v>0.89721099999999998</v>
      </c>
      <c r="DB1451" s="17">
        <v>0.90880729999999998</v>
      </c>
      <c r="DC1451" s="17">
        <v>0.68734220000000001</v>
      </c>
      <c r="DD1451" s="17">
        <v>0.39655810000000002</v>
      </c>
      <c r="DE1451" s="17">
        <v>0.38200620000000002</v>
      </c>
      <c r="DF1451" s="17">
        <v>0.1060982</v>
      </c>
      <c r="DG1451" s="17">
        <v>-0.2087997</v>
      </c>
      <c r="DH1451" s="17">
        <v>-2.4289559999999999</v>
      </c>
      <c r="DI1451" s="17">
        <v>-2.3091170000000001</v>
      </c>
      <c r="DJ1451" s="17">
        <v>-1.1528959999999999</v>
      </c>
      <c r="DK1451" s="17">
        <v>1.1382110000000001</v>
      </c>
      <c r="DL1451" s="17">
        <v>2.7544010000000001</v>
      </c>
      <c r="DM1451" s="17">
        <v>2.4555899999999999</v>
      </c>
      <c r="DN1451" s="17">
        <v>0.56909799999999999</v>
      </c>
      <c r="DO1451" s="17">
        <v>1.5189100000000001E-2</v>
      </c>
      <c r="DP1451" s="17">
        <v>0.24708359999999999</v>
      </c>
      <c r="DQ1451" s="17">
        <v>0.1614949</v>
      </c>
      <c r="DR1451" s="17">
        <v>1.4325920000000001</v>
      </c>
      <c r="DS1451" s="17">
        <v>1.3537410000000001</v>
      </c>
      <c r="DT1451" s="17">
        <v>0.48428870000000002</v>
      </c>
      <c r="DU1451" s="17">
        <v>0.13967389999999999</v>
      </c>
      <c r="DV1451" s="17">
        <v>0.5465428</v>
      </c>
      <c r="DW1451" s="17">
        <v>1.4928570000000001</v>
      </c>
      <c r="DX1451" s="17">
        <v>1.615631</v>
      </c>
      <c r="DY1451" s="17">
        <v>1.4550449999999999</v>
      </c>
      <c r="DZ1451" s="17">
        <v>1.4446380000000001</v>
      </c>
      <c r="EA1451" s="17">
        <v>1.3090630000000001</v>
      </c>
      <c r="EB1451" s="17">
        <v>1.1221289999999999</v>
      </c>
      <c r="EC1451" s="17">
        <v>1.4230719999999999</v>
      </c>
      <c r="ED1451" s="17">
        <v>1.1096630000000001</v>
      </c>
      <c r="EE1451" s="17">
        <v>0.47066180000000002</v>
      </c>
      <c r="EF1451" s="17">
        <v>-1.4899800000000001</v>
      </c>
      <c r="EG1451" s="17">
        <v>-1.106903</v>
      </c>
      <c r="EH1451" s="17">
        <v>-0.43501060000000003</v>
      </c>
      <c r="EI1451" s="17">
        <v>2.0499399999999999</v>
      </c>
      <c r="EJ1451" s="17">
        <v>3.8647860000000001</v>
      </c>
      <c r="EK1451" s="17">
        <v>3.5427919999999999</v>
      </c>
      <c r="EL1451" s="17">
        <v>1.84724</v>
      </c>
      <c r="EM1451" s="17">
        <v>1.0041199999999999</v>
      </c>
      <c r="EN1451" s="17">
        <v>0.76619289999999995</v>
      </c>
      <c r="EO1451" s="17">
        <v>0.59744010000000003</v>
      </c>
      <c r="EP1451" s="17">
        <v>1.992078</v>
      </c>
      <c r="EQ1451" s="17">
        <v>2.0243600000000002</v>
      </c>
      <c r="ER1451" s="17">
        <v>1.3674170000000001</v>
      </c>
      <c r="ES1451" s="17">
        <v>1.1381870000000001</v>
      </c>
      <c r="ET1451" s="17">
        <v>1.0877760000000001</v>
      </c>
      <c r="EU1451" s="17">
        <v>49.983550000000001</v>
      </c>
      <c r="EV1451" s="17">
        <v>49.033940000000001</v>
      </c>
      <c r="EW1451" s="17">
        <v>48.22504</v>
      </c>
      <c r="EX1451" s="17">
        <v>47.469230000000003</v>
      </c>
      <c r="EY1451" s="17">
        <v>46.987430000000003</v>
      </c>
      <c r="EZ1451" s="17">
        <v>46.502789999999997</v>
      </c>
      <c r="FA1451" s="17">
        <v>46.148299999999999</v>
      </c>
      <c r="FB1451" s="17">
        <v>46.808480000000003</v>
      </c>
      <c r="FC1451" s="17">
        <v>52.90166</v>
      </c>
      <c r="FD1451" s="17">
        <v>58.941630000000004</v>
      </c>
      <c r="FE1451" s="17">
        <v>63.377980000000001</v>
      </c>
      <c r="FF1451" s="17">
        <v>66.047169999999994</v>
      </c>
      <c r="FG1451" s="17">
        <v>67.325410000000005</v>
      </c>
      <c r="FH1451" s="17">
        <v>67.115480000000005</v>
      </c>
      <c r="FI1451" s="17">
        <v>66.661240000000006</v>
      </c>
      <c r="FJ1451" s="17">
        <v>65.397379999999998</v>
      </c>
      <c r="FK1451" s="17">
        <v>64.159959999999998</v>
      </c>
      <c r="FL1451" s="17">
        <v>61.969259999999998</v>
      </c>
      <c r="FM1451" s="17">
        <v>58.419730000000001</v>
      </c>
      <c r="FN1451" s="17">
        <v>55.863419999999998</v>
      </c>
      <c r="FO1451" s="17">
        <v>53.778889999999997</v>
      </c>
      <c r="FP1451" s="17">
        <v>52.208869999999997</v>
      </c>
      <c r="FQ1451" s="17">
        <v>50.729610000000001</v>
      </c>
      <c r="FR1451" s="17">
        <v>49.972900000000003</v>
      </c>
      <c r="FS1451" s="17">
        <v>11.40659</v>
      </c>
      <c r="FT1451" s="17">
        <v>0.62220869999999995</v>
      </c>
      <c r="FU1451" s="17">
        <v>0.70556940000000001</v>
      </c>
      <c r="FW1451" s="17"/>
    </row>
    <row r="1452" spans="1:179" x14ac:dyDescent="0.25">
      <c r="A1452" t="s">
        <v>226</v>
      </c>
      <c r="B1452" t="s">
        <v>0</v>
      </c>
      <c r="C1452" t="s">
        <v>302</v>
      </c>
      <c r="D1452" t="s">
        <v>234</v>
      </c>
      <c r="E1452" t="s">
        <v>221</v>
      </c>
      <c r="F1452" s="17">
        <v>4132</v>
      </c>
      <c r="G1452" s="17">
        <v>2.5898180000000002</v>
      </c>
      <c r="H1452" s="17">
        <v>2.024645</v>
      </c>
      <c r="I1452" s="17">
        <v>1.9311119999999999</v>
      </c>
      <c r="J1452" s="17">
        <v>2.060076</v>
      </c>
      <c r="K1452" s="17">
        <v>2.556289</v>
      </c>
      <c r="L1452" s="17">
        <v>2.302765</v>
      </c>
      <c r="M1452" s="17">
        <v>2.0715029999999999</v>
      </c>
      <c r="N1452" s="17">
        <v>0.44861190000000001</v>
      </c>
      <c r="O1452" s="17">
        <v>-3.3707799999999999</v>
      </c>
      <c r="P1452" s="17">
        <v>-7.3830980000000004</v>
      </c>
      <c r="Q1452" s="17">
        <v>-10.70327</v>
      </c>
      <c r="R1452" s="17">
        <v>-12.366</v>
      </c>
      <c r="S1452" s="17">
        <v>-12.857939999999999</v>
      </c>
      <c r="T1452" s="17">
        <v>-11.92521</v>
      </c>
      <c r="U1452" s="17">
        <v>-8.771236</v>
      </c>
      <c r="V1452" s="17">
        <v>-4.7881710000000002</v>
      </c>
      <c r="W1452" s="17">
        <v>-0.2670361</v>
      </c>
      <c r="X1452" s="17">
        <v>4.2648159999999997</v>
      </c>
      <c r="Y1452" s="17">
        <v>5.6588640000000003</v>
      </c>
      <c r="Z1452" s="17">
        <v>5.7528949999999996</v>
      </c>
      <c r="AA1452" s="17">
        <v>4.871467</v>
      </c>
      <c r="AB1452" s="17">
        <v>3.9346549999999998</v>
      </c>
      <c r="AC1452" s="17">
        <v>3.0413000000000001</v>
      </c>
      <c r="AD1452" s="17">
        <v>2.0204260000000001</v>
      </c>
      <c r="AE1452" s="17">
        <v>-2.5361720000000001</v>
      </c>
      <c r="AF1452" s="17">
        <v>-2.9673929999999999</v>
      </c>
      <c r="AG1452" s="17">
        <v>-2.95303</v>
      </c>
      <c r="AH1452" s="17">
        <v>-2.8153250000000001</v>
      </c>
      <c r="AI1452" s="17">
        <v>-2.746283</v>
      </c>
      <c r="AJ1452" s="17">
        <v>-3.020295</v>
      </c>
      <c r="AK1452" s="17">
        <v>-3.6392389999999999</v>
      </c>
      <c r="AL1452" s="17">
        <v>-3.417198</v>
      </c>
      <c r="AM1452" s="17">
        <v>-2.0681050000000001</v>
      </c>
      <c r="AN1452" s="17">
        <v>-1.269056</v>
      </c>
      <c r="AO1452" s="17">
        <v>-1.3643879999999999</v>
      </c>
      <c r="AP1452" s="17">
        <v>-1.2620830000000001</v>
      </c>
      <c r="AQ1452" s="17">
        <v>-1.258718</v>
      </c>
      <c r="AR1452" s="17">
        <v>-1.10686</v>
      </c>
      <c r="AS1452" s="17">
        <v>-0.66482929999999996</v>
      </c>
      <c r="AT1452" s="17">
        <v>-1.4067529999999999</v>
      </c>
      <c r="AU1452" s="17">
        <v>-2.4099349999999999</v>
      </c>
      <c r="AV1452" s="17">
        <v>-1.4170160000000001</v>
      </c>
      <c r="AW1452" s="17">
        <v>-0.33629369999999997</v>
      </c>
      <c r="AX1452" s="17">
        <v>0.29176449999999998</v>
      </c>
      <c r="AY1452" s="17">
        <v>-0.36723670000000003</v>
      </c>
      <c r="AZ1452" s="17">
        <v>-1.3739060000000001</v>
      </c>
      <c r="BA1452" s="17">
        <v>-2.0624009999999999</v>
      </c>
      <c r="BB1452" s="17">
        <v>-3.1978599999999999</v>
      </c>
      <c r="BC1452" s="17">
        <v>-1.5776490000000001</v>
      </c>
      <c r="BD1452" s="17">
        <v>-1.980199</v>
      </c>
      <c r="BE1452" s="17">
        <v>-1.977419</v>
      </c>
      <c r="BF1452" s="17">
        <v>-1.8286579999999999</v>
      </c>
      <c r="BG1452" s="17">
        <v>-1.5752459999999999</v>
      </c>
      <c r="BH1452" s="17">
        <v>-2.0299710000000002</v>
      </c>
      <c r="BI1452" s="17">
        <v>-2.744856</v>
      </c>
      <c r="BJ1452" s="17">
        <v>-2.4871080000000001</v>
      </c>
      <c r="BK1452" s="17">
        <v>-1.502658</v>
      </c>
      <c r="BL1452" s="17">
        <v>-0.8605024</v>
      </c>
      <c r="BM1452" s="17">
        <v>-0.91007450000000001</v>
      </c>
      <c r="BN1452" s="17">
        <v>-0.72363379999999999</v>
      </c>
      <c r="BO1452" s="17">
        <v>-0.78406310000000001</v>
      </c>
      <c r="BP1452" s="17">
        <v>-0.66645690000000002</v>
      </c>
      <c r="BQ1452" s="17">
        <v>-0.28094140000000001</v>
      </c>
      <c r="BR1452" s="17">
        <v>-0.71800430000000004</v>
      </c>
      <c r="BS1452" s="17">
        <v>-1.4215370000000001</v>
      </c>
      <c r="BT1452" s="17">
        <v>-0.63033329999999999</v>
      </c>
      <c r="BU1452" s="17">
        <v>0.14111889999999999</v>
      </c>
      <c r="BV1452" s="17">
        <v>0.52001050000000004</v>
      </c>
      <c r="BW1452" s="17">
        <v>-0.1525021</v>
      </c>
      <c r="BX1452" s="17">
        <v>-0.95994769999999996</v>
      </c>
      <c r="BY1452" s="17">
        <v>-1.4577169999999999</v>
      </c>
      <c r="BZ1452" s="17">
        <v>-2.2356989999999999</v>
      </c>
      <c r="CA1452" s="17">
        <v>-0.91377889999999995</v>
      </c>
      <c r="CB1452" s="17">
        <v>-1.29647</v>
      </c>
      <c r="CC1452" s="17">
        <v>-1.301715</v>
      </c>
      <c r="CD1452" s="17">
        <v>-1.1452960000000001</v>
      </c>
      <c r="CE1452" s="17">
        <v>-0.76418949999999997</v>
      </c>
      <c r="CF1452" s="17">
        <v>-1.3440749999999999</v>
      </c>
      <c r="CG1452" s="17">
        <v>-2.1254080000000002</v>
      </c>
      <c r="CH1452" s="17">
        <v>-1.84293</v>
      </c>
      <c r="CI1452" s="17">
        <v>-1.111032</v>
      </c>
      <c r="CJ1452" s="17">
        <v>-0.57753960000000004</v>
      </c>
      <c r="CK1452" s="17">
        <v>-0.595418</v>
      </c>
      <c r="CL1452" s="17">
        <v>-0.35070590000000001</v>
      </c>
      <c r="CM1452" s="17">
        <v>-0.45531850000000001</v>
      </c>
      <c r="CN1452" s="17">
        <v>-0.36143510000000001</v>
      </c>
      <c r="CO1452" s="17">
        <v>-1.50619E-2</v>
      </c>
      <c r="CP1452" s="17">
        <v>-0.24097940000000001</v>
      </c>
      <c r="CQ1452" s="17">
        <v>-0.73697579999999996</v>
      </c>
      <c r="CR1452" s="17">
        <v>-8.5479100000000002E-2</v>
      </c>
      <c r="CS1452" s="17">
        <v>0.47177340000000001</v>
      </c>
      <c r="CT1452" s="17">
        <v>0.67809299999999995</v>
      </c>
      <c r="CU1452" s="17">
        <v>-3.7775E-3</v>
      </c>
      <c r="CV1452" s="17">
        <v>-0.6732416</v>
      </c>
      <c r="CW1452" s="17">
        <v>-1.038916</v>
      </c>
      <c r="CX1452" s="17">
        <v>-1.5693090000000001</v>
      </c>
      <c r="CY1452" s="17">
        <v>-0.24990879999999999</v>
      </c>
      <c r="CZ1452" s="17">
        <v>-0.61274209999999996</v>
      </c>
      <c r="DA1452" s="17">
        <v>-0.62600960000000005</v>
      </c>
      <c r="DB1452" s="17">
        <v>-0.46193329999999999</v>
      </c>
      <c r="DC1452" s="17">
        <v>4.6867199999999998E-2</v>
      </c>
      <c r="DD1452" s="17">
        <v>-0.65817970000000003</v>
      </c>
      <c r="DE1452" s="17">
        <v>-1.5059610000000001</v>
      </c>
      <c r="DF1452" s="17">
        <v>-1.198753</v>
      </c>
      <c r="DG1452" s="17">
        <v>-0.71940579999999998</v>
      </c>
      <c r="DH1452" s="17">
        <v>-0.29457689999999997</v>
      </c>
      <c r="DI1452" s="17">
        <v>-0.2807616</v>
      </c>
      <c r="DJ1452" s="17">
        <v>2.2221999999999999E-2</v>
      </c>
      <c r="DK1452" s="17">
        <v>-0.12657389999999999</v>
      </c>
      <c r="DL1452" s="17">
        <v>-5.6413400000000002E-2</v>
      </c>
      <c r="DM1452" s="17">
        <v>0.25081769999999998</v>
      </c>
      <c r="DN1452" s="17">
        <v>0.23604549999999999</v>
      </c>
      <c r="DO1452" s="17">
        <v>-5.2414599999999999E-2</v>
      </c>
      <c r="DP1452" s="17">
        <v>0.45937509999999998</v>
      </c>
      <c r="DQ1452" s="17">
        <v>0.80242789999999997</v>
      </c>
      <c r="DR1452" s="17">
        <v>0.83617540000000001</v>
      </c>
      <c r="DS1452" s="17">
        <v>0.14494699999999999</v>
      </c>
      <c r="DT1452" s="17">
        <v>-0.38653549999999998</v>
      </c>
      <c r="DU1452" s="17">
        <v>-0.62011360000000004</v>
      </c>
      <c r="DV1452" s="17">
        <v>-0.90291940000000004</v>
      </c>
      <c r="DW1452" s="17">
        <v>0.70861410000000002</v>
      </c>
      <c r="DX1452" s="17">
        <v>0.37445279999999997</v>
      </c>
      <c r="DY1452" s="17">
        <v>0.3496011</v>
      </c>
      <c r="DZ1452" s="17">
        <v>0.52473349999999996</v>
      </c>
      <c r="EA1452" s="17">
        <v>1.2179040000000001</v>
      </c>
      <c r="EB1452" s="17">
        <v>0.33214440000000001</v>
      </c>
      <c r="EC1452" s="17">
        <v>-0.61157779999999995</v>
      </c>
      <c r="ED1452" s="17">
        <v>-0.26866259999999997</v>
      </c>
      <c r="EE1452" s="17">
        <v>-0.1539595</v>
      </c>
      <c r="EF1452" s="17">
        <v>0.11397649999999999</v>
      </c>
      <c r="EG1452" s="17">
        <v>0.17355229999999999</v>
      </c>
      <c r="EH1452" s="17">
        <v>0.56067069999999997</v>
      </c>
      <c r="EI1452" s="17">
        <v>0.34808109999999998</v>
      </c>
      <c r="EJ1452" s="17">
        <v>0.38398969999999999</v>
      </c>
      <c r="EK1452" s="17">
        <v>0.63470550000000003</v>
      </c>
      <c r="EL1452" s="17">
        <v>0.9247938</v>
      </c>
      <c r="EM1452" s="17">
        <v>0.93598300000000001</v>
      </c>
      <c r="EN1452" s="17">
        <v>1.2460580000000001</v>
      </c>
      <c r="EO1452" s="17">
        <v>1.2798400000000001</v>
      </c>
      <c r="EP1452" s="17">
        <v>1.0644210000000001</v>
      </c>
      <c r="EQ1452" s="17">
        <v>0.35968159999999999</v>
      </c>
      <c r="ER1452" s="17">
        <v>2.7422599999999998E-2</v>
      </c>
      <c r="ES1452" s="17">
        <v>-1.54302E-2</v>
      </c>
      <c r="ET1452" s="17">
        <v>5.9241799999999997E-2</v>
      </c>
      <c r="EU1452" s="17">
        <v>48.446829999999999</v>
      </c>
      <c r="EV1452" s="17">
        <v>47.475439999999999</v>
      </c>
      <c r="EW1452" s="17">
        <v>46.448770000000003</v>
      </c>
      <c r="EX1452" s="17">
        <v>45.801470000000002</v>
      </c>
      <c r="EY1452" s="17">
        <v>44.87585</v>
      </c>
      <c r="EZ1452" s="17">
        <v>44.759430000000002</v>
      </c>
      <c r="FA1452" s="17">
        <v>44.162350000000004</v>
      </c>
      <c r="FB1452" s="17">
        <v>44.81129</v>
      </c>
      <c r="FC1452" s="17">
        <v>51.154240000000001</v>
      </c>
      <c r="FD1452" s="17">
        <v>57.516570000000002</v>
      </c>
      <c r="FE1452" s="17">
        <v>61.993099999999998</v>
      </c>
      <c r="FF1452" s="17">
        <v>65.501530000000002</v>
      </c>
      <c r="FG1452" s="17">
        <v>67.470950000000002</v>
      </c>
      <c r="FH1452" s="17">
        <v>67.914019999999994</v>
      </c>
      <c r="FI1452" s="17">
        <v>67.710459999999998</v>
      </c>
      <c r="FJ1452" s="17">
        <v>66.521829999999994</v>
      </c>
      <c r="FK1452" s="17">
        <v>64.958920000000006</v>
      </c>
      <c r="FL1452" s="17">
        <v>62.410510000000002</v>
      </c>
      <c r="FM1452" s="17">
        <v>57.771279999999997</v>
      </c>
      <c r="FN1452" s="17">
        <v>54.697580000000002</v>
      </c>
      <c r="FO1452" s="17">
        <v>52.206330000000001</v>
      </c>
      <c r="FP1452" s="17">
        <v>50.583100000000002</v>
      </c>
      <c r="FQ1452" s="17">
        <v>48.969119999999997</v>
      </c>
      <c r="FR1452" s="17">
        <v>47.866169999999997</v>
      </c>
      <c r="FS1452" s="17">
        <v>16.104559999999999</v>
      </c>
      <c r="FT1452" s="17">
        <v>0.59411689999999995</v>
      </c>
      <c r="FU1452" s="17">
        <v>0.63779319999999995</v>
      </c>
      <c r="FW1452" s="17"/>
    </row>
    <row r="1453" spans="1:179" x14ac:dyDescent="0.25">
      <c r="A1453" t="s">
        <v>226</v>
      </c>
      <c r="B1453" t="s">
        <v>0</v>
      </c>
      <c r="C1453" t="s">
        <v>302</v>
      </c>
      <c r="D1453" t="s">
        <v>246</v>
      </c>
      <c r="E1453" t="s">
        <v>219</v>
      </c>
      <c r="F1453" s="17">
        <v>7562</v>
      </c>
      <c r="G1453" s="17">
        <v>5.2772209999999999</v>
      </c>
      <c r="H1453" s="17">
        <v>5.4096359999999999</v>
      </c>
      <c r="I1453" s="17">
        <v>4.4917980000000002</v>
      </c>
      <c r="J1453" s="17">
        <v>5.0952089999999997</v>
      </c>
      <c r="K1453" s="17">
        <v>4.5327789999999997</v>
      </c>
      <c r="L1453" s="17">
        <v>4.282845</v>
      </c>
      <c r="M1453" s="17">
        <v>4.7652869999999998</v>
      </c>
      <c r="N1453" s="17">
        <v>4.7785250000000001</v>
      </c>
      <c r="O1453" s="17">
        <v>0.71564649999999996</v>
      </c>
      <c r="P1453" s="17">
        <v>-5.4819399999999998</v>
      </c>
      <c r="Q1453" s="17">
        <v>-7.7391940000000004</v>
      </c>
      <c r="R1453" s="17">
        <v>-8.6087919999999993</v>
      </c>
      <c r="S1453" s="17">
        <v>-8.6965000000000003</v>
      </c>
      <c r="T1453" s="17">
        <v>-7.4194199999999997</v>
      </c>
      <c r="U1453" s="17">
        <v>-0.18327950000000001</v>
      </c>
      <c r="V1453" s="17">
        <v>3.504839</v>
      </c>
      <c r="W1453" s="17">
        <v>8.3594419999999996</v>
      </c>
      <c r="X1453" s="17">
        <v>13.137320000000001</v>
      </c>
      <c r="Y1453" s="17">
        <v>15.40175</v>
      </c>
      <c r="Z1453" s="17">
        <v>14.442360000000001</v>
      </c>
      <c r="AA1453" s="17">
        <v>11.57324</v>
      </c>
      <c r="AB1453" s="17">
        <v>7.1779909999999996</v>
      </c>
      <c r="AC1453" s="17">
        <v>3.840433</v>
      </c>
      <c r="AD1453" s="17">
        <v>5.1484220000000001</v>
      </c>
      <c r="AE1453" s="17">
        <v>-3.3014410000000001</v>
      </c>
      <c r="AF1453" s="17">
        <v>-2.8333689999999998</v>
      </c>
      <c r="AG1453" s="17">
        <v>-3.3168449999999998</v>
      </c>
      <c r="AH1453" s="17">
        <v>-2.4705119999999998</v>
      </c>
      <c r="AI1453" s="17">
        <v>-3.4621520000000001</v>
      </c>
      <c r="AJ1453" s="17">
        <v>-4.2504989999999996</v>
      </c>
      <c r="AK1453" s="17">
        <v>-5.5720710000000002</v>
      </c>
      <c r="AL1453" s="17">
        <v>-4.49817</v>
      </c>
      <c r="AM1453" s="17">
        <v>-3.4121899999999998</v>
      </c>
      <c r="AN1453" s="17">
        <v>-3.209759</v>
      </c>
      <c r="AO1453" s="17">
        <v>-0.60670239999999998</v>
      </c>
      <c r="AP1453" s="17">
        <v>-2.1528339999999999</v>
      </c>
      <c r="AQ1453" s="17">
        <v>-0.29739910000000003</v>
      </c>
      <c r="AR1453" s="17">
        <v>0.75783319999999998</v>
      </c>
      <c r="AS1453" s="17">
        <v>-2.7451199999999999E-2</v>
      </c>
      <c r="AT1453" s="17">
        <v>0.334422</v>
      </c>
      <c r="AU1453" s="17">
        <v>0.95299529999999999</v>
      </c>
      <c r="AV1453" s="17">
        <v>1.243214</v>
      </c>
      <c r="AW1453" s="17">
        <v>3.291496</v>
      </c>
      <c r="AX1453" s="17">
        <v>2.1070350000000002</v>
      </c>
      <c r="AY1453" s="17">
        <v>-1.352808</v>
      </c>
      <c r="AZ1453" s="17">
        <v>-5.3416329999999999</v>
      </c>
      <c r="BA1453" s="17">
        <v>-7.5932550000000001</v>
      </c>
      <c r="BB1453" s="17">
        <v>-3.7516319999999999</v>
      </c>
      <c r="BC1453" s="17">
        <v>-2.0575060000000001</v>
      </c>
      <c r="BD1453" s="17">
        <v>-1.6078710000000001</v>
      </c>
      <c r="BE1453" s="17">
        <v>-2.169861</v>
      </c>
      <c r="BF1453" s="17">
        <v>-1.3326960000000001</v>
      </c>
      <c r="BG1453" s="17">
        <v>-2.1496369999999998</v>
      </c>
      <c r="BH1453" s="17">
        <v>-2.8662350000000001</v>
      </c>
      <c r="BI1453" s="17">
        <v>-3.7131620000000001</v>
      </c>
      <c r="BJ1453" s="17">
        <v>-2.4859909999999998</v>
      </c>
      <c r="BK1453" s="17">
        <v>-1.4427129999999999</v>
      </c>
      <c r="BL1453" s="17">
        <v>-1.174194</v>
      </c>
      <c r="BM1453" s="17">
        <v>1.0008330000000001</v>
      </c>
      <c r="BN1453" s="17">
        <v>-0.5583612</v>
      </c>
      <c r="BO1453" s="17">
        <v>1.533182</v>
      </c>
      <c r="BP1453" s="17">
        <v>3.4937779999999998</v>
      </c>
      <c r="BQ1453" s="17">
        <v>1.868263</v>
      </c>
      <c r="BR1453" s="17">
        <v>1.9316249999999999</v>
      </c>
      <c r="BS1453" s="17">
        <v>2.28959</v>
      </c>
      <c r="BT1453" s="17">
        <v>2.8789940000000001</v>
      </c>
      <c r="BU1453" s="17">
        <v>4.298578</v>
      </c>
      <c r="BV1453" s="17">
        <v>3.3867829999999999</v>
      </c>
      <c r="BW1453" s="17">
        <v>0.51640149999999996</v>
      </c>
      <c r="BX1453" s="17">
        <v>-3.3044039999999999</v>
      </c>
      <c r="BY1453" s="17">
        <v>-5.5115230000000004</v>
      </c>
      <c r="BZ1453" s="17">
        <v>-2.540673</v>
      </c>
      <c r="CA1453" s="17">
        <v>-1.1959599999999999</v>
      </c>
      <c r="CB1453" s="17">
        <v>-0.75909519999999997</v>
      </c>
      <c r="CC1453" s="17">
        <v>-1.375464</v>
      </c>
      <c r="CD1453" s="17">
        <v>-0.54464760000000001</v>
      </c>
      <c r="CE1453" s="17">
        <v>-1.2405919999999999</v>
      </c>
      <c r="CF1453" s="17">
        <v>-1.9074990000000001</v>
      </c>
      <c r="CG1453" s="17">
        <v>-2.4256880000000001</v>
      </c>
      <c r="CH1453" s="17">
        <v>-1.0923620000000001</v>
      </c>
      <c r="CI1453" s="17">
        <v>-7.8658400000000003E-2</v>
      </c>
      <c r="CJ1453" s="17">
        <v>0.23563190000000001</v>
      </c>
      <c r="CK1453" s="17">
        <v>2.1142069999999999</v>
      </c>
      <c r="CL1453" s="17">
        <v>0.54596599999999995</v>
      </c>
      <c r="CM1453" s="17">
        <v>2.801037</v>
      </c>
      <c r="CN1453" s="17">
        <v>5.3886849999999997</v>
      </c>
      <c r="CO1453" s="17">
        <v>3.1812279999999999</v>
      </c>
      <c r="CP1453" s="17">
        <v>3.0378430000000001</v>
      </c>
      <c r="CQ1453" s="17">
        <v>3.2153119999999999</v>
      </c>
      <c r="CR1453" s="17">
        <v>4.0119309999999997</v>
      </c>
      <c r="CS1453" s="17">
        <v>4.9960800000000001</v>
      </c>
      <c r="CT1453" s="17">
        <v>4.2731320000000004</v>
      </c>
      <c r="CU1453" s="17">
        <v>1.81101</v>
      </c>
      <c r="CV1453" s="17">
        <v>-1.893424</v>
      </c>
      <c r="CW1453" s="17">
        <v>-4.0697210000000004</v>
      </c>
      <c r="CX1453" s="17">
        <v>-1.7019660000000001</v>
      </c>
      <c r="CY1453" s="17">
        <v>-0.33441379999999998</v>
      </c>
      <c r="CZ1453" s="17">
        <v>8.9680700000000002E-2</v>
      </c>
      <c r="DA1453" s="17">
        <v>-0.58106670000000005</v>
      </c>
      <c r="DB1453" s="17">
        <v>0.24340059999999999</v>
      </c>
      <c r="DC1453" s="17">
        <v>-0.33154820000000002</v>
      </c>
      <c r="DD1453" s="17">
        <v>-0.94876210000000005</v>
      </c>
      <c r="DE1453" s="17">
        <v>-1.1382129999999999</v>
      </c>
      <c r="DF1453" s="17">
        <v>0.3012668</v>
      </c>
      <c r="DG1453" s="17">
        <v>1.285396</v>
      </c>
      <c r="DH1453" s="17">
        <v>1.6454580000000001</v>
      </c>
      <c r="DI1453" s="17">
        <v>3.2275809999999998</v>
      </c>
      <c r="DJ1453" s="17">
        <v>1.650293</v>
      </c>
      <c r="DK1453" s="17">
        <v>4.068892</v>
      </c>
      <c r="DL1453" s="17">
        <v>7.2835919999999996</v>
      </c>
      <c r="DM1453" s="17">
        <v>4.4941940000000002</v>
      </c>
      <c r="DN1453" s="17">
        <v>4.1440609999999998</v>
      </c>
      <c r="DO1453" s="17">
        <v>4.1410330000000002</v>
      </c>
      <c r="DP1453" s="17">
        <v>5.1448669999999996</v>
      </c>
      <c r="DQ1453" s="17">
        <v>5.6935830000000003</v>
      </c>
      <c r="DR1453" s="17">
        <v>5.1594810000000004</v>
      </c>
      <c r="DS1453" s="17">
        <v>3.1056189999999999</v>
      </c>
      <c r="DT1453" s="17">
        <v>-0.48244530000000002</v>
      </c>
      <c r="DU1453" s="17">
        <v>-2.62792</v>
      </c>
      <c r="DV1453" s="17">
        <v>-0.86325879999999999</v>
      </c>
      <c r="DW1453" s="17">
        <v>0.90952149999999998</v>
      </c>
      <c r="DX1453" s="17">
        <v>1.315178</v>
      </c>
      <c r="DY1453" s="17">
        <v>0.5659168</v>
      </c>
      <c r="DZ1453" s="17">
        <v>1.3812169999999999</v>
      </c>
      <c r="EA1453" s="17">
        <v>0.98096700000000003</v>
      </c>
      <c r="EB1453" s="17">
        <v>0.43550139999999998</v>
      </c>
      <c r="EC1453" s="17">
        <v>0.72069539999999999</v>
      </c>
      <c r="ED1453" s="17">
        <v>2.3134459999999999</v>
      </c>
      <c r="EE1453" s="17">
        <v>3.254874</v>
      </c>
      <c r="EF1453" s="17">
        <v>3.6810230000000002</v>
      </c>
      <c r="EG1453" s="17">
        <v>4.8351150000000001</v>
      </c>
      <c r="EH1453" s="17">
        <v>3.2447659999999998</v>
      </c>
      <c r="EI1453" s="17">
        <v>5.8994720000000003</v>
      </c>
      <c r="EJ1453" s="17">
        <v>10.019539999999999</v>
      </c>
      <c r="EK1453" s="17">
        <v>6.3899080000000001</v>
      </c>
      <c r="EL1453" s="17">
        <v>5.7412640000000001</v>
      </c>
      <c r="EM1453" s="17">
        <v>5.4776280000000002</v>
      </c>
      <c r="EN1453" s="17">
        <v>6.7806480000000002</v>
      </c>
      <c r="EO1453" s="17">
        <v>6.7006649999999999</v>
      </c>
      <c r="EP1453" s="17">
        <v>6.439228</v>
      </c>
      <c r="EQ1453" s="17">
        <v>4.9748279999999996</v>
      </c>
      <c r="ER1453" s="17">
        <v>1.5547839999999999</v>
      </c>
      <c r="ES1453" s="17">
        <v>-0.54618739999999999</v>
      </c>
      <c r="ET1453" s="17">
        <v>0.34770079999999998</v>
      </c>
      <c r="EU1453" s="17">
        <v>52.08043</v>
      </c>
      <c r="EV1453" s="17">
        <v>52.152909999999999</v>
      </c>
      <c r="EW1453" s="17">
        <v>51.073839999999997</v>
      </c>
      <c r="EX1453" s="17">
        <v>51.089260000000003</v>
      </c>
      <c r="EY1453" s="17">
        <v>50.56091</v>
      </c>
      <c r="EZ1453" s="17">
        <v>51.51032</v>
      </c>
      <c r="FA1453" s="17">
        <v>51.234459999999999</v>
      </c>
      <c r="FB1453" s="17">
        <v>51.794379999999997</v>
      </c>
      <c r="FC1453" s="17">
        <v>51.993290000000002</v>
      </c>
      <c r="FD1453" s="17">
        <v>53.38165</v>
      </c>
      <c r="FE1453" s="17">
        <v>55.100700000000003</v>
      </c>
      <c r="FF1453" s="17">
        <v>55.707729999999998</v>
      </c>
      <c r="FG1453" s="17">
        <v>55.777230000000003</v>
      </c>
      <c r="FH1453" s="17">
        <v>55.040149999999997</v>
      </c>
      <c r="FI1453" s="17">
        <v>55.352060000000002</v>
      </c>
      <c r="FJ1453" s="17">
        <v>53.018770000000004</v>
      </c>
      <c r="FK1453" s="17">
        <v>52.185600000000001</v>
      </c>
      <c r="FL1453" s="17">
        <v>51.553330000000003</v>
      </c>
      <c r="FM1453" s="17">
        <v>51.552959999999999</v>
      </c>
      <c r="FN1453" s="17">
        <v>50.958979999999997</v>
      </c>
      <c r="FO1453" s="17">
        <v>50.14893</v>
      </c>
      <c r="FP1453" s="17">
        <v>49.71022</v>
      </c>
      <c r="FQ1453" s="17">
        <v>49.839880000000001</v>
      </c>
      <c r="FR1453" s="17">
        <v>49.965440000000001</v>
      </c>
      <c r="FS1453" s="17">
        <v>25.457350000000002</v>
      </c>
      <c r="FT1453" s="17">
        <v>1.2967679999999999</v>
      </c>
      <c r="FU1453" s="17">
        <v>1.3817349999999999</v>
      </c>
      <c r="FW1453" s="17"/>
    </row>
    <row r="1454" spans="1:179" x14ac:dyDescent="0.25">
      <c r="A1454" t="s">
        <v>226</v>
      </c>
      <c r="B1454" t="s">
        <v>0</v>
      </c>
      <c r="C1454" t="s">
        <v>302</v>
      </c>
      <c r="D1454" s="63" t="s">
        <v>246</v>
      </c>
      <c r="E1454" t="s">
        <v>220</v>
      </c>
      <c r="F1454" s="17">
        <v>3466</v>
      </c>
      <c r="G1454" s="17">
        <v>3.2271139999999998</v>
      </c>
      <c r="H1454" s="17">
        <v>3.4914040000000002</v>
      </c>
      <c r="I1454" s="17">
        <v>2.7649140000000001</v>
      </c>
      <c r="J1454" s="17">
        <v>2.9230040000000002</v>
      </c>
      <c r="K1454" s="17">
        <v>2.510008</v>
      </c>
      <c r="L1454" s="17">
        <v>2.083358</v>
      </c>
      <c r="M1454" s="17">
        <v>2.4317859999999998</v>
      </c>
      <c r="N1454" s="17">
        <v>2.7117369999999998</v>
      </c>
      <c r="O1454" s="17">
        <v>0.54265059999999998</v>
      </c>
      <c r="P1454" s="17">
        <v>-3.4008229999999999</v>
      </c>
      <c r="Q1454" s="17">
        <v>-3.8190379999999999</v>
      </c>
      <c r="R1454" s="17">
        <v>-4.4283619999999999</v>
      </c>
      <c r="S1454" s="17">
        <v>-4.6548870000000004</v>
      </c>
      <c r="T1454" s="17">
        <v>-2.855369</v>
      </c>
      <c r="U1454" s="17">
        <v>0.3596917</v>
      </c>
      <c r="V1454" s="17">
        <v>0.84316279999999999</v>
      </c>
      <c r="W1454" s="17">
        <v>3.4199630000000001</v>
      </c>
      <c r="X1454" s="17">
        <v>5.8221509999999999</v>
      </c>
      <c r="Y1454" s="17">
        <v>6.4872949999999996</v>
      </c>
      <c r="Z1454" s="17">
        <v>6.3296999999999999</v>
      </c>
      <c r="AA1454" s="17">
        <v>5.2053070000000004</v>
      </c>
      <c r="AB1454" s="17">
        <v>3.3130359999999999</v>
      </c>
      <c r="AC1454" s="17">
        <v>1.697624</v>
      </c>
      <c r="AD1454" s="17">
        <v>2.8490030000000002</v>
      </c>
      <c r="AE1454" s="17">
        <v>-0.3436227</v>
      </c>
      <c r="AF1454" s="17">
        <v>7.7953300000000003E-2</v>
      </c>
      <c r="AG1454" s="17">
        <v>-0.57315859999999996</v>
      </c>
      <c r="AH1454" s="17">
        <v>-0.27166010000000002</v>
      </c>
      <c r="AI1454" s="17">
        <v>-1.000032</v>
      </c>
      <c r="AJ1454" s="17">
        <v>-1.8713569999999999</v>
      </c>
      <c r="AK1454" s="17">
        <v>-2.9353910000000001</v>
      </c>
      <c r="AL1454" s="17">
        <v>-1.490254</v>
      </c>
      <c r="AM1454" s="17">
        <v>-1.6044039999999999</v>
      </c>
      <c r="AN1454" s="17">
        <v>-2.9140860000000002</v>
      </c>
      <c r="AO1454" s="17">
        <v>-0.65618929999999998</v>
      </c>
      <c r="AP1454" s="17">
        <v>-1.630503</v>
      </c>
      <c r="AQ1454" s="17">
        <v>-0.1873686</v>
      </c>
      <c r="AR1454" s="17">
        <v>0.24763560000000001</v>
      </c>
      <c r="AS1454" s="17">
        <v>-8.6281499999999997E-2</v>
      </c>
      <c r="AT1454" s="17">
        <v>-0.71245159999999996</v>
      </c>
      <c r="AU1454" s="17">
        <v>9.0861399999999995E-2</v>
      </c>
      <c r="AV1454" s="17">
        <v>-0.59546120000000002</v>
      </c>
      <c r="AW1454" s="17">
        <v>1.2054180000000001</v>
      </c>
      <c r="AX1454" s="17">
        <v>0.53041570000000005</v>
      </c>
      <c r="AY1454" s="17">
        <v>-0.85034869999999996</v>
      </c>
      <c r="AZ1454" s="17">
        <v>-3.725841</v>
      </c>
      <c r="BA1454" s="17">
        <v>-4.8623599999999998</v>
      </c>
      <c r="BB1454" s="17">
        <v>-1.903521</v>
      </c>
      <c r="BC1454" s="17">
        <v>-7.3711799999999994E-2</v>
      </c>
      <c r="BD1454" s="17">
        <v>0.32959460000000002</v>
      </c>
      <c r="BE1454" s="17">
        <v>-0.2584939</v>
      </c>
      <c r="BF1454" s="17">
        <v>4.3839099999999999E-2</v>
      </c>
      <c r="BG1454" s="17">
        <v>-0.49554569999999998</v>
      </c>
      <c r="BH1454" s="17">
        <v>-1.1805840000000001</v>
      </c>
      <c r="BI1454" s="17">
        <v>-1.6438120000000001</v>
      </c>
      <c r="BJ1454" s="17">
        <v>-0.58265420000000001</v>
      </c>
      <c r="BK1454" s="17">
        <v>-0.58574150000000003</v>
      </c>
      <c r="BL1454" s="17">
        <v>-1.394957</v>
      </c>
      <c r="BM1454" s="17">
        <v>0.41142010000000001</v>
      </c>
      <c r="BN1454" s="17">
        <v>-0.44060349999999998</v>
      </c>
      <c r="BO1454" s="17">
        <v>1.252813</v>
      </c>
      <c r="BP1454" s="17">
        <v>2.4308939999999999</v>
      </c>
      <c r="BQ1454" s="17">
        <v>1.283336</v>
      </c>
      <c r="BR1454" s="17">
        <v>0.29792740000000001</v>
      </c>
      <c r="BS1454" s="17">
        <v>0.83992860000000003</v>
      </c>
      <c r="BT1454" s="17">
        <v>0.74807699999999999</v>
      </c>
      <c r="BU1454" s="17">
        <v>1.461794</v>
      </c>
      <c r="BV1454" s="17">
        <v>1.1726829999999999</v>
      </c>
      <c r="BW1454" s="17">
        <v>6.2968999999999997E-2</v>
      </c>
      <c r="BX1454" s="17">
        <v>-2.050027</v>
      </c>
      <c r="BY1454" s="17">
        <v>-3.178318</v>
      </c>
      <c r="BZ1454" s="17">
        <v>-0.98540019999999995</v>
      </c>
      <c r="CA1454" s="17">
        <v>0.1132277</v>
      </c>
      <c r="CB1454" s="17">
        <v>0.50388060000000001</v>
      </c>
      <c r="CC1454" s="17">
        <v>-4.05581E-2</v>
      </c>
      <c r="CD1454" s="17">
        <v>0.2623528</v>
      </c>
      <c r="CE1454" s="17">
        <v>-0.14613989999999999</v>
      </c>
      <c r="CF1454" s="17">
        <v>-0.70215620000000001</v>
      </c>
      <c r="CG1454" s="17">
        <v>-0.74926780000000004</v>
      </c>
      <c r="CH1454" s="17">
        <v>4.5946399999999998E-2</v>
      </c>
      <c r="CI1454" s="17">
        <v>0.119781</v>
      </c>
      <c r="CJ1454" s="17">
        <v>-0.3428137</v>
      </c>
      <c r="CK1454" s="17">
        <v>1.1508430000000001</v>
      </c>
      <c r="CL1454" s="17">
        <v>0.3835172</v>
      </c>
      <c r="CM1454" s="17">
        <v>2.2502789999999999</v>
      </c>
      <c r="CN1454" s="17">
        <v>3.943012</v>
      </c>
      <c r="CO1454" s="17">
        <v>2.2319290000000001</v>
      </c>
      <c r="CP1454" s="17">
        <v>0.99771290000000001</v>
      </c>
      <c r="CQ1454" s="17">
        <v>1.35873</v>
      </c>
      <c r="CR1454" s="17">
        <v>1.678607</v>
      </c>
      <c r="CS1454" s="17">
        <v>1.6393599999999999</v>
      </c>
      <c r="CT1454" s="17">
        <v>1.617515</v>
      </c>
      <c r="CU1454" s="17">
        <v>0.69553010000000004</v>
      </c>
      <c r="CV1454" s="17">
        <v>-0.88936409999999999</v>
      </c>
      <c r="CW1454" s="17">
        <v>-2.0119549999999999</v>
      </c>
      <c r="CX1454" s="17">
        <v>-0.34951260000000001</v>
      </c>
      <c r="CY1454" s="17">
        <v>0.30016710000000002</v>
      </c>
      <c r="CZ1454" s="17">
        <v>0.67816650000000001</v>
      </c>
      <c r="DA1454" s="17">
        <v>0.1773777</v>
      </c>
      <c r="DB1454" s="17">
        <v>0.48086659999999998</v>
      </c>
      <c r="DC1454" s="17">
        <v>0.2032659</v>
      </c>
      <c r="DD1454" s="17">
        <v>-0.22372880000000001</v>
      </c>
      <c r="DE1454" s="17">
        <v>0.14527619999999999</v>
      </c>
      <c r="DF1454" s="17">
        <v>0.67454700000000001</v>
      </c>
      <c r="DG1454" s="17">
        <v>0.82530340000000002</v>
      </c>
      <c r="DH1454" s="17">
        <v>0.70933000000000002</v>
      </c>
      <c r="DI1454" s="17">
        <v>1.890266</v>
      </c>
      <c r="DJ1454" s="17">
        <v>1.207638</v>
      </c>
      <c r="DK1454" s="17">
        <v>3.247744</v>
      </c>
      <c r="DL1454" s="17">
        <v>5.4551299999999996</v>
      </c>
      <c r="DM1454" s="17">
        <v>3.1805219999999998</v>
      </c>
      <c r="DN1454" s="17">
        <v>1.697498</v>
      </c>
      <c r="DO1454" s="17">
        <v>1.877532</v>
      </c>
      <c r="DP1454" s="17">
        <v>2.6091380000000002</v>
      </c>
      <c r="DQ1454" s="17">
        <v>1.8169249999999999</v>
      </c>
      <c r="DR1454" s="17">
        <v>2.0623469999999999</v>
      </c>
      <c r="DS1454" s="17">
        <v>1.3280909999999999</v>
      </c>
      <c r="DT1454" s="17">
        <v>0.27129920000000002</v>
      </c>
      <c r="DU1454" s="17">
        <v>-0.84559189999999995</v>
      </c>
      <c r="DV1454" s="17">
        <v>0.28637499999999999</v>
      </c>
      <c r="DW1454" s="17">
        <v>0.57007799999999997</v>
      </c>
      <c r="DX1454" s="17">
        <v>0.92980779999999996</v>
      </c>
      <c r="DY1454" s="17">
        <v>0.49204239999999999</v>
      </c>
      <c r="DZ1454" s="17">
        <v>0.79636569999999995</v>
      </c>
      <c r="EA1454" s="17">
        <v>0.70775239999999995</v>
      </c>
      <c r="EB1454" s="17">
        <v>0.46704440000000003</v>
      </c>
      <c r="EC1454" s="17">
        <v>1.4368559999999999</v>
      </c>
      <c r="ED1454" s="17">
        <v>1.5821460000000001</v>
      </c>
      <c r="EE1454" s="17">
        <v>1.843966</v>
      </c>
      <c r="EF1454" s="17">
        <v>2.2284579999999998</v>
      </c>
      <c r="EG1454" s="17">
        <v>2.957875</v>
      </c>
      <c r="EH1454" s="17">
        <v>2.3975369999999998</v>
      </c>
      <c r="EI1454" s="17">
        <v>4.687926</v>
      </c>
      <c r="EJ1454" s="17">
        <v>7.638388</v>
      </c>
      <c r="EK1454" s="17">
        <v>4.5501399999999999</v>
      </c>
      <c r="EL1454" s="17">
        <v>2.7078769999999999</v>
      </c>
      <c r="EM1454" s="17">
        <v>2.6265990000000001</v>
      </c>
      <c r="EN1454" s="17">
        <v>3.9526759999999999</v>
      </c>
      <c r="EO1454" s="17">
        <v>2.073302</v>
      </c>
      <c r="EP1454" s="17">
        <v>2.7046139999999999</v>
      </c>
      <c r="EQ1454" s="17">
        <v>2.241409</v>
      </c>
      <c r="ER1454" s="17">
        <v>1.9471130000000001</v>
      </c>
      <c r="ES1454" s="17">
        <v>0.83845080000000005</v>
      </c>
      <c r="ET1454" s="17">
        <v>1.204496</v>
      </c>
      <c r="EU1454" s="17">
        <v>53.084620000000001</v>
      </c>
      <c r="EV1454" s="17">
        <v>53.233249999999998</v>
      </c>
      <c r="EW1454" s="17">
        <v>52.418230000000001</v>
      </c>
      <c r="EX1454" s="17">
        <v>52.448880000000003</v>
      </c>
      <c r="EY1454" s="17">
        <v>52.100619999999999</v>
      </c>
      <c r="EZ1454" s="17">
        <v>52.499049999999997</v>
      </c>
      <c r="FA1454" s="17">
        <v>52.218060000000001</v>
      </c>
      <c r="FB1454" s="17">
        <v>52.786000000000001</v>
      </c>
      <c r="FC1454" s="17">
        <v>52.86683</v>
      </c>
      <c r="FD1454" s="17">
        <v>54.200710000000001</v>
      </c>
      <c r="FE1454" s="17">
        <v>56.066180000000003</v>
      </c>
      <c r="FF1454" s="17">
        <v>56.431240000000003</v>
      </c>
      <c r="FG1454" s="17">
        <v>56.970440000000004</v>
      </c>
      <c r="FH1454" s="17">
        <v>55.735289999999999</v>
      </c>
      <c r="FI1454" s="17">
        <v>56.457549999999998</v>
      </c>
      <c r="FJ1454" s="17">
        <v>54.30106</v>
      </c>
      <c r="FK1454" s="17">
        <v>53.34337</v>
      </c>
      <c r="FL1454" s="17">
        <v>52.21508</v>
      </c>
      <c r="FM1454" s="17">
        <v>52.504469999999998</v>
      </c>
      <c r="FN1454" s="17">
        <v>51.455379999999998</v>
      </c>
      <c r="FO1454" s="17">
        <v>51.017629999999997</v>
      </c>
      <c r="FP1454" s="17">
        <v>50.633580000000002</v>
      </c>
      <c r="FQ1454" s="17">
        <v>50.794409999999999</v>
      </c>
      <c r="FR1454" s="17">
        <v>50.967449999999999</v>
      </c>
      <c r="FS1454" s="17">
        <v>12.62575</v>
      </c>
      <c r="FT1454" s="17">
        <v>0.85354909999999995</v>
      </c>
      <c r="FU1454" s="17">
        <v>0.77669140000000003</v>
      </c>
      <c r="FW1454" s="17"/>
    </row>
    <row r="1455" spans="1:179" x14ac:dyDescent="0.25">
      <c r="A1455" t="s">
        <v>226</v>
      </c>
      <c r="B1455" t="s">
        <v>0</v>
      </c>
      <c r="C1455" t="s">
        <v>302</v>
      </c>
      <c r="D1455" s="63" t="s">
        <v>246</v>
      </c>
      <c r="E1455" t="s">
        <v>221</v>
      </c>
      <c r="F1455" s="17">
        <v>4096</v>
      </c>
      <c r="G1455" s="17">
        <v>1.7890649999999999</v>
      </c>
      <c r="H1455" s="17">
        <v>1.5820350000000001</v>
      </c>
      <c r="I1455" s="17">
        <v>1.494067</v>
      </c>
      <c r="J1455" s="17">
        <v>1.970132</v>
      </c>
      <c r="K1455" s="17">
        <v>1.856028</v>
      </c>
      <c r="L1455" s="17">
        <v>2.131551</v>
      </c>
      <c r="M1455" s="17">
        <v>2.1904219999999999</v>
      </c>
      <c r="N1455" s="17">
        <v>1.8510470000000001</v>
      </c>
      <c r="O1455" s="17">
        <v>0.1114893</v>
      </c>
      <c r="P1455" s="17">
        <v>-1.903173</v>
      </c>
      <c r="Q1455" s="17">
        <v>-3.9918939999999998</v>
      </c>
      <c r="R1455" s="17">
        <v>-4.2330079999999999</v>
      </c>
      <c r="S1455" s="17">
        <v>-4.4229830000000003</v>
      </c>
      <c r="T1455" s="17">
        <v>-5.1454319999999996</v>
      </c>
      <c r="U1455" s="17">
        <v>-0.84837320000000005</v>
      </c>
      <c r="V1455" s="17">
        <v>2.817456</v>
      </c>
      <c r="W1455" s="17">
        <v>4.9848749999999997</v>
      </c>
      <c r="X1455" s="17">
        <v>7.3784169999999998</v>
      </c>
      <c r="Y1455" s="17">
        <v>9.1712170000000004</v>
      </c>
      <c r="Z1455" s="17">
        <v>8.2472670000000008</v>
      </c>
      <c r="AA1455" s="17">
        <v>6.4210320000000003</v>
      </c>
      <c r="AB1455" s="17">
        <v>3.8734479999999998</v>
      </c>
      <c r="AC1455" s="17">
        <v>2.2006739999999998</v>
      </c>
      <c r="AD1455" s="17">
        <v>2.1294780000000002</v>
      </c>
      <c r="AE1455" s="17">
        <v>-3.946806</v>
      </c>
      <c r="AF1455" s="17">
        <v>-3.710359</v>
      </c>
      <c r="AG1455" s="17">
        <v>-3.5400670000000001</v>
      </c>
      <c r="AH1455" s="17">
        <v>-3.0110890000000001</v>
      </c>
      <c r="AI1455" s="17">
        <v>-3.6111840000000002</v>
      </c>
      <c r="AJ1455" s="17">
        <v>-3.6619869999999999</v>
      </c>
      <c r="AK1455" s="17">
        <v>-4.1813929999999999</v>
      </c>
      <c r="AL1455" s="17">
        <v>-4.7268439999999998</v>
      </c>
      <c r="AM1455" s="17">
        <v>-3.026176</v>
      </c>
      <c r="AN1455" s="17">
        <v>-1.1835519999999999</v>
      </c>
      <c r="AO1455" s="17">
        <v>-1.1562760000000001</v>
      </c>
      <c r="AP1455" s="17">
        <v>-2.2212749999999999</v>
      </c>
      <c r="AQ1455" s="17">
        <v>-1.313026</v>
      </c>
      <c r="AR1455" s="17">
        <v>-1.8630100000000001</v>
      </c>
      <c r="AS1455" s="17">
        <v>-2.1216170000000001</v>
      </c>
      <c r="AT1455" s="17">
        <v>-0.2167771</v>
      </c>
      <c r="AU1455" s="17">
        <v>-0.43341570000000001</v>
      </c>
      <c r="AV1455" s="17">
        <v>0.64849159999999995</v>
      </c>
      <c r="AW1455" s="17">
        <v>1.7552620000000001</v>
      </c>
      <c r="AX1455" s="17">
        <v>0.58729189999999998</v>
      </c>
      <c r="AY1455" s="17">
        <v>-2.0001289999999998</v>
      </c>
      <c r="AZ1455" s="17">
        <v>-2.2500849999999999</v>
      </c>
      <c r="BA1455" s="17">
        <v>-3.6578849999999998</v>
      </c>
      <c r="BB1455" s="17">
        <v>-2.5512419999999998</v>
      </c>
      <c r="BC1455" s="17">
        <v>-2.5427019999999998</v>
      </c>
      <c r="BD1455" s="17">
        <v>-2.4630489999999998</v>
      </c>
      <c r="BE1455" s="17">
        <v>-2.3747880000000001</v>
      </c>
      <c r="BF1455" s="17">
        <v>-1.828281</v>
      </c>
      <c r="BG1455" s="17">
        <v>-2.2227920000000001</v>
      </c>
      <c r="BH1455" s="17">
        <v>-2.2507199999999998</v>
      </c>
      <c r="BI1455" s="17">
        <v>-2.7859699999999998</v>
      </c>
      <c r="BJ1455" s="17">
        <v>-2.7341700000000002</v>
      </c>
      <c r="BK1455" s="17">
        <v>-1.3918630000000001</v>
      </c>
      <c r="BL1455" s="17">
        <v>-3.7428900000000001E-2</v>
      </c>
      <c r="BM1455" s="17">
        <v>5.3630400000000002E-2</v>
      </c>
      <c r="BN1455" s="17">
        <v>-0.84402920000000003</v>
      </c>
      <c r="BO1455" s="17">
        <v>-0.43724160000000001</v>
      </c>
      <c r="BP1455" s="17">
        <v>-0.25171919999999998</v>
      </c>
      <c r="BQ1455" s="17">
        <v>-0.48773640000000001</v>
      </c>
      <c r="BR1455" s="17">
        <v>1.20865</v>
      </c>
      <c r="BS1455" s="17">
        <v>0.94634649999999998</v>
      </c>
      <c r="BT1455" s="17">
        <v>1.681268</v>
      </c>
      <c r="BU1455" s="17">
        <v>2.8531149999999998</v>
      </c>
      <c r="BV1455" s="17">
        <v>1.888801</v>
      </c>
      <c r="BW1455" s="17">
        <v>-0.1280309</v>
      </c>
      <c r="BX1455" s="17">
        <v>-1.508904</v>
      </c>
      <c r="BY1455" s="17">
        <v>-2.6783329999999999</v>
      </c>
      <c r="BZ1455" s="17">
        <v>-1.943389</v>
      </c>
      <c r="CA1455" s="17">
        <v>-1.5702240000000001</v>
      </c>
      <c r="CB1455" s="17">
        <v>-1.599167</v>
      </c>
      <c r="CC1455" s="17">
        <v>-1.5677190000000001</v>
      </c>
      <c r="CD1455" s="17">
        <v>-1.009072</v>
      </c>
      <c r="CE1455" s="17">
        <v>-1.261196</v>
      </c>
      <c r="CF1455" s="17">
        <v>-1.2732810000000001</v>
      </c>
      <c r="CG1455" s="17">
        <v>-1.819504</v>
      </c>
      <c r="CH1455" s="17">
        <v>-1.35405</v>
      </c>
      <c r="CI1455" s="17">
        <v>-0.2599437</v>
      </c>
      <c r="CJ1455" s="17">
        <v>0.75637220000000005</v>
      </c>
      <c r="CK1455" s="17">
        <v>0.89160790000000001</v>
      </c>
      <c r="CL1455" s="17">
        <v>0.10984720000000001</v>
      </c>
      <c r="CM1455" s="17">
        <v>0.16932369999999999</v>
      </c>
      <c r="CN1455" s="17">
        <v>0.86425580000000002</v>
      </c>
      <c r="CO1455" s="17">
        <v>0.64388449999999997</v>
      </c>
      <c r="CP1455" s="17">
        <v>2.1958959999999998</v>
      </c>
      <c r="CQ1455" s="17">
        <v>1.901966</v>
      </c>
      <c r="CR1455" s="17">
        <v>2.396566</v>
      </c>
      <c r="CS1455" s="17">
        <v>3.6134840000000001</v>
      </c>
      <c r="CT1455" s="17">
        <v>2.7902230000000001</v>
      </c>
      <c r="CU1455" s="17">
        <v>1.168579</v>
      </c>
      <c r="CV1455" s="17">
        <v>-0.99556489999999997</v>
      </c>
      <c r="CW1455" s="17">
        <v>-1.999898</v>
      </c>
      <c r="CX1455" s="17">
        <v>-1.522392</v>
      </c>
      <c r="CY1455" s="17">
        <v>-0.59774539999999998</v>
      </c>
      <c r="CZ1455" s="17">
        <v>-0.73528389999999999</v>
      </c>
      <c r="DA1455" s="17">
        <v>-0.76064969999999998</v>
      </c>
      <c r="DB1455" s="17">
        <v>-0.18986239999999999</v>
      </c>
      <c r="DC1455" s="17">
        <v>-0.29959960000000002</v>
      </c>
      <c r="DD1455" s="17">
        <v>-0.29584159999999998</v>
      </c>
      <c r="DE1455" s="17">
        <v>-0.85303839999999997</v>
      </c>
      <c r="DF1455" s="17">
        <v>2.6070300000000001E-2</v>
      </c>
      <c r="DG1455" s="17">
        <v>0.87197619999999998</v>
      </c>
      <c r="DH1455" s="17">
        <v>1.550173</v>
      </c>
      <c r="DI1455" s="17">
        <v>1.7295849999999999</v>
      </c>
      <c r="DJ1455" s="17">
        <v>1.0637239999999999</v>
      </c>
      <c r="DK1455" s="17">
        <v>0.77588900000000005</v>
      </c>
      <c r="DL1455" s="17">
        <v>1.9802310000000001</v>
      </c>
      <c r="DM1455" s="17">
        <v>1.7755050000000001</v>
      </c>
      <c r="DN1455" s="17">
        <v>3.1831420000000001</v>
      </c>
      <c r="DO1455" s="17">
        <v>2.8575849999999998</v>
      </c>
      <c r="DP1455" s="17">
        <v>3.1118640000000002</v>
      </c>
      <c r="DQ1455" s="17">
        <v>4.3738530000000004</v>
      </c>
      <c r="DR1455" s="17">
        <v>3.6916440000000001</v>
      </c>
      <c r="DS1455" s="17">
        <v>2.4651879999999999</v>
      </c>
      <c r="DT1455" s="17">
        <v>-0.48222549999999997</v>
      </c>
      <c r="DU1455" s="17">
        <v>-1.3214630000000001</v>
      </c>
      <c r="DV1455" s="17">
        <v>-1.1013949999999999</v>
      </c>
      <c r="DW1455" s="17">
        <v>0.80635889999999999</v>
      </c>
      <c r="DX1455" s="17">
        <v>0.51202570000000003</v>
      </c>
      <c r="DY1455" s="17">
        <v>0.40462959999999998</v>
      </c>
      <c r="DZ1455" s="17">
        <v>0.99294579999999999</v>
      </c>
      <c r="EA1455" s="17">
        <v>1.088792</v>
      </c>
      <c r="EB1455" s="17">
        <v>1.1154250000000001</v>
      </c>
      <c r="EC1455" s="17">
        <v>0.54238459999999999</v>
      </c>
      <c r="ED1455" s="17">
        <v>2.0187439999999999</v>
      </c>
      <c r="EE1455" s="17">
        <v>2.5062890000000002</v>
      </c>
      <c r="EF1455" s="17">
        <v>2.6962959999999998</v>
      </c>
      <c r="EG1455" s="17">
        <v>2.939492</v>
      </c>
      <c r="EH1455" s="17">
        <v>2.4409700000000001</v>
      </c>
      <c r="EI1455" s="17">
        <v>1.6516729999999999</v>
      </c>
      <c r="EJ1455" s="17">
        <v>3.5915219999999999</v>
      </c>
      <c r="EK1455" s="17">
        <v>3.409386</v>
      </c>
      <c r="EL1455" s="17">
        <v>4.6085690000000001</v>
      </c>
      <c r="EM1455" s="17">
        <v>4.2373469999999998</v>
      </c>
      <c r="EN1455" s="17">
        <v>4.1446399999999999</v>
      </c>
      <c r="EO1455" s="17">
        <v>5.471705</v>
      </c>
      <c r="EP1455" s="17">
        <v>4.9931539999999996</v>
      </c>
      <c r="EQ1455" s="17">
        <v>4.3372859999999998</v>
      </c>
      <c r="ER1455" s="17">
        <v>0.25895499999999999</v>
      </c>
      <c r="ES1455" s="17">
        <v>-0.34191060000000001</v>
      </c>
      <c r="ET1455" s="17">
        <v>-0.49354130000000002</v>
      </c>
      <c r="EU1455" s="17">
        <v>51.23066</v>
      </c>
      <c r="EV1455" s="17">
        <v>51.238700000000001</v>
      </c>
      <c r="EW1455" s="17">
        <v>49.936190000000003</v>
      </c>
      <c r="EX1455" s="17">
        <v>49.938720000000004</v>
      </c>
      <c r="EY1455" s="17">
        <v>49.257980000000003</v>
      </c>
      <c r="EZ1455" s="17">
        <v>50.673630000000003</v>
      </c>
      <c r="FA1455" s="17">
        <v>50.40211</v>
      </c>
      <c r="FB1455" s="17">
        <v>50.955249999999999</v>
      </c>
      <c r="FC1455" s="17">
        <v>51.254069999999999</v>
      </c>
      <c r="FD1455" s="17">
        <v>52.688549999999999</v>
      </c>
      <c r="FE1455" s="17">
        <v>54.283679999999997</v>
      </c>
      <c r="FF1455" s="17">
        <v>55.095480000000002</v>
      </c>
      <c r="FG1455" s="17">
        <v>54.767499999999998</v>
      </c>
      <c r="FH1455" s="17">
        <v>54.451920000000001</v>
      </c>
      <c r="FI1455" s="17">
        <v>54.41657</v>
      </c>
      <c r="FJ1455" s="17">
        <v>51.933669999999999</v>
      </c>
      <c r="FK1455" s="17">
        <v>51.205880000000001</v>
      </c>
      <c r="FL1455" s="17">
        <v>50.993340000000003</v>
      </c>
      <c r="FM1455" s="17">
        <v>50.74776</v>
      </c>
      <c r="FN1455" s="17">
        <v>50.538899999999998</v>
      </c>
      <c r="FO1455" s="17">
        <v>49.413820000000001</v>
      </c>
      <c r="FP1455" s="17">
        <v>48.928849999999997</v>
      </c>
      <c r="FQ1455" s="17">
        <v>49.032130000000002</v>
      </c>
      <c r="FR1455" s="17">
        <v>49.117510000000003</v>
      </c>
      <c r="FS1455" s="17">
        <v>25.977599999999999</v>
      </c>
      <c r="FT1455" s="17">
        <v>1.086125</v>
      </c>
      <c r="FU1455" s="17">
        <v>1.338184</v>
      </c>
      <c r="FW1455" s="17"/>
    </row>
    <row r="1456" spans="1:179" x14ac:dyDescent="0.25">
      <c r="A1456" t="s">
        <v>226</v>
      </c>
      <c r="B1456" t="s">
        <v>0</v>
      </c>
      <c r="C1456" t="s">
        <v>302</v>
      </c>
      <c r="D1456" s="63" t="s">
        <v>235</v>
      </c>
      <c r="E1456" t="s">
        <v>219</v>
      </c>
      <c r="F1456" s="17">
        <v>7133</v>
      </c>
      <c r="G1456" s="17">
        <v>6.3332090000000001</v>
      </c>
      <c r="H1456" s="17">
        <v>5.8276919999999999</v>
      </c>
      <c r="I1456" s="17">
        <v>5.2405850000000003</v>
      </c>
      <c r="J1456" s="17">
        <v>5.274152</v>
      </c>
      <c r="K1456" s="17">
        <v>5.3782370000000004</v>
      </c>
      <c r="L1456" s="17">
        <v>4.9696569999999998</v>
      </c>
      <c r="M1456" s="17">
        <v>5.2071769999999997</v>
      </c>
      <c r="N1456" s="17">
        <v>4.0554240000000004</v>
      </c>
      <c r="O1456" s="17">
        <v>-0.88774989999999998</v>
      </c>
      <c r="P1456" s="17">
        <v>-9.812735</v>
      </c>
      <c r="Q1456" s="17">
        <v>-15.2037</v>
      </c>
      <c r="R1456" s="17">
        <v>-16.506049999999998</v>
      </c>
      <c r="S1456" s="17">
        <v>-15.0403</v>
      </c>
      <c r="T1456" s="17">
        <v>-12.228389999999999</v>
      </c>
      <c r="U1456" s="17">
        <v>-8.1684439999999991</v>
      </c>
      <c r="V1456" s="17">
        <v>-3.3825539999999998</v>
      </c>
      <c r="W1456" s="17">
        <v>3.2926790000000001</v>
      </c>
      <c r="X1456" s="17">
        <v>8.6752540000000007</v>
      </c>
      <c r="Y1456" s="17">
        <v>9.6596869999999999</v>
      </c>
      <c r="Z1456" s="17">
        <v>10.84066</v>
      </c>
      <c r="AA1456" s="17">
        <v>9.7383319999999998</v>
      </c>
      <c r="AB1456" s="17">
        <v>7.4857120000000004</v>
      </c>
      <c r="AC1456" s="17">
        <v>5.7648789999999996</v>
      </c>
      <c r="AD1456" s="17">
        <v>5.2382780000000002</v>
      </c>
      <c r="AE1456" s="17">
        <v>-1.5129900000000001</v>
      </c>
      <c r="AF1456" s="17">
        <v>-1.8576189999999999</v>
      </c>
      <c r="AG1456" s="17">
        <v>-2.231147</v>
      </c>
      <c r="AH1456" s="17">
        <v>-2.053477</v>
      </c>
      <c r="AI1456" s="17">
        <v>-2.2644039999999999</v>
      </c>
      <c r="AJ1456" s="17">
        <v>-3.1853050000000001</v>
      </c>
      <c r="AK1456" s="17">
        <v>-4.3817909999999998</v>
      </c>
      <c r="AL1456" s="17">
        <v>-4.4600470000000003</v>
      </c>
      <c r="AM1456" s="17">
        <v>-2.9497429999999998</v>
      </c>
      <c r="AN1456" s="17">
        <v>-6.0260870000000004</v>
      </c>
      <c r="AO1456" s="17">
        <v>-6.5733509999999997</v>
      </c>
      <c r="AP1456" s="17">
        <v>-3.8408799999999998</v>
      </c>
      <c r="AQ1456" s="17">
        <v>-2.1658040000000001</v>
      </c>
      <c r="AR1456" s="17">
        <v>-1.005789</v>
      </c>
      <c r="AS1456" s="17">
        <v>-1.055812</v>
      </c>
      <c r="AT1456" s="17">
        <v>-3.6364070000000002</v>
      </c>
      <c r="AU1456" s="17">
        <v>-3.8592900000000001</v>
      </c>
      <c r="AV1456" s="17">
        <v>-1.8496490000000001</v>
      </c>
      <c r="AW1456" s="17">
        <v>-0.99221079999999995</v>
      </c>
      <c r="AX1456" s="17">
        <v>0.50494340000000004</v>
      </c>
      <c r="AY1456" s="17">
        <v>-0.36557440000000002</v>
      </c>
      <c r="AZ1456" s="17">
        <v>-2.5081540000000002</v>
      </c>
      <c r="BA1456" s="17">
        <v>-3.4852259999999999</v>
      </c>
      <c r="BB1456" s="17">
        <v>-2.767712</v>
      </c>
      <c r="BC1456" s="17">
        <v>-0.53015579999999995</v>
      </c>
      <c r="BD1456" s="17">
        <v>-0.78581849999999998</v>
      </c>
      <c r="BE1456" s="17">
        <v>-1.1571929999999999</v>
      </c>
      <c r="BF1456" s="17">
        <v>-0.99469549999999995</v>
      </c>
      <c r="BG1456" s="17">
        <v>-1.0992230000000001</v>
      </c>
      <c r="BH1456" s="17">
        <v>-1.986842</v>
      </c>
      <c r="BI1456" s="17">
        <v>-2.9904359999999999</v>
      </c>
      <c r="BJ1456" s="17">
        <v>-3.0640269999999998</v>
      </c>
      <c r="BK1456" s="17">
        <v>-2.1747450000000002</v>
      </c>
      <c r="BL1456" s="17">
        <v>-4.8257519999999996</v>
      </c>
      <c r="BM1456" s="17">
        <v>-5.10189</v>
      </c>
      <c r="BN1456" s="17">
        <v>-2.8572790000000001</v>
      </c>
      <c r="BO1456" s="17">
        <v>-0.74792440000000004</v>
      </c>
      <c r="BP1456" s="17">
        <v>0.77672850000000004</v>
      </c>
      <c r="BQ1456" s="17">
        <v>0.72137059999999997</v>
      </c>
      <c r="BR1456" s="17">
        <v>-1.812783</v>
      </c>
      <c r="BS1456" s="17">
        <v>-2.371839</v>
      </c>
      <c r="BT1456" s="17">
        <v>-0.87258480000000005</v>
      </c>
      <c r="BU1456" s="17">
        <v>-0.28663909999999998</v>
      </c>
      <c r="BV1456" s="17">
        <v>1.2271909999999999</v>
      </c>
      <c r="BW1456" s="17">
        <v>0.45374019999999998</v>
      </c>
      <c r="BX1456" s="17">
        <v>-1.4182060000000001</v>
      </c>
      <c r="BY1456" s="17">
        <v>-2.2730779999999999</v>
      </c>
      <c r="BZ1456" s="17">
        <v>-1.729487</v>
      </c>
      <c r="CA1456" s="17">
        <v>0.15055250000000001</v>
      </c>
      <c r="CB1456" s="17">
        <v>-4.3492999999999997E-2</v>
      </c>
      <c r="CC1456" s="17">
        <v>-0.41337620000000003</v>
      </c>
      <c r="CD1456" s="17">
        <v>-0.26138660000000002</v>
      </c>
      <c r="CE1456" s="17">
        <v>-0.29222300000000001</v>
      </c>
      <c r="CF1456" s="17">
        <v>-1.15679</v>
      </c>
      <c r="CG1456" s="17">
        <v>-2.0267879999999998</v>
      </c>
      <c r="CH1456" s="17">
        <v>-2.0971479999999998</v>
      </c>
      <c r="CI1456" s="17">
        <v>-1.6379840000000001</v>
      </c>
      <c r="CJ1456" s="17">
        <v>-3.9944039999999998</v>
      </c>
      <c r="CK1456" s="17">
        <v>-4.0827600000000004</v>
      </c>
      <c r="CL1456" s="17">
        <v>-2.17604</v>
      </c>
      <c r="CM1456" s="17">
        <v>0.23409479999999999</v>
      </c>
      <c r="CN1456" s="17">
        <v>2.0112950000000001</v>
      </c>
      <c r="CO1456" s="17">
        <v>1.952242</v>
      </c>
      <c r="CP1456" s="17">
        <v>-0.54974579999999995</v>
      </c>
      <c r="CQ1456" s="17">
        <v>-1.3416349999999999</v>
      </c>
      <c r="CR1456" s="17">
        <v>-0.19587289999999999</v>
      </c>
      <c r="CS1456" s="17">
        <v>0.20203769999999999</v>
      </c>
      <c r="CT1456" s="17">
        <v>1.7274179999999999</v>
      </c>
      <c r="CU1456" s="17">
        <v>1.0211950000000001</v>
      </c>
      <c r="CV1456" s="17">
        <v>-0.66331150000000005</v>
      </c>
      <c r="CW1456" s="17">
        <v>-1.433549</v>
      </c>
      <c r="CX1456" s="17">
        <v>-1.0104150000000001</v>
      </c>
      <c r="CY1456" s="17">
        <v>0.83126080000000002</v>
      </c>
      <c r="CZ1456" s="17">
        <v>0.69883249999999997</v>
      </c>
      <c r="DA1456" s="17">
        <v>0.33044079999999998</v>
      </c>
      <c r="DB1456" s="17">
        <v>0.47192220000000001</v>
      </c>
      <c r="DC1456" s="17">
        <v>0.51477740000000005</v>
      </c>
      <c r="DD1456" s="17">
        <v>-0.32673760000000002</v>
      </c>
      <c r="DE1456" s="17">
        <v>-1.06314</v>
      </c>
      <c r="DF1456" s="17">
        <v>-1.1302680000000001</v>
      </c>
      <c r="DG1456" s="17">
        <v>-1.1012230000000001</v>
      </c>
      <c r="DH1456" s="17">
        <v>-3.1630560000000001</v>
      </c>
      <c r="DI1456" s="17">
        <v>-3.0636299999999999</v>
      </c>
      <c r="DJ1456" s="17">
        <v>-1.494801</v>
      </c>
      <c r="DK1456" s="17">
        <v>1.2161139999999999</v>
      </c>
      <c r="DL1456" s="17">
        <v>3.2458610000000001</v>
      </c>
      <c r="DM1456" s="17">
        <v>3.1831130000000001</v>
      </c>
      <c r="DN1456" s="17">
        <v>0.71329100000000001</v>
      </c>
      <c r="DO1456" s="17">
        <v>-0.31143029999999999</v>
      </c>
      <c r="DP1456" s="17">
        <v>0.48083900000000002</v>
      </c>
      <c r="DQ1456" s="17">
        <v>0.69071450000000001</v>
      </c>
      <c r="DR1456" s="17">
        <v>2.2276449999999999</v>
      </c>
      <c r="DS1456" s="17">
        <v>1.5886499999999999</v>
      </c>
      <c r="DT1456" s="17">
        <v>9.1582999999999998E-2</v>
      </c>
      <c r="DU1456" s="17">
        <v>-0.59401910000000002</v>
      </c>
      <c r="DV1456" s="17">
        <v>-0.29134339999999997</v>
      </c>
      <c r="DW1456" s="17">
        <v>1.814095</v>
      </c>
      <c r="DX1456" s="17">
        <v>1.7706329999999999</v>
      </c>
      <c r="DY1456" s="17">
        <v>1.4043950000000001</v>
      </c>
      <c r="DZ1456" s="17">
        <v>1.5307040000000001</v>
      </c>
      <c r="EA1456" s="17">
        <v>1.6799580000000001</v>
      </c>
      <c r="EB1456" s="17">
        <v>0.87172559999999999</v>
      </c>
      <c r="EC1456" s="17">
        <v>0.32821499999999998</v>
      </c>
      <c r="ED1456" s="17">
        <v>0.26575169999999998</v>
      </c>
      <c r="EE1456" s="17">
        <v>-0.32622489999999998</v>
      </c>
      <c r="EF1456" s="17">
        <v>-1.9627220000000001</v>
      </c>
      <c r="EG1456" s="17">
        <v>-1.592168</v>
      </c>
      <c r="EH1456" s="17">
        <v>-0.51120019999999999</v>
      </c>
      <c r="EI1456" s="17">
        <v>2.6339939999999999</v>
      </c>
      <c r="EJ1456" s="17">
        <v>5.0283790000000002</v>
      </c>
      <c r="EK1456" s="17">
        <v>4.9602959999999996</v>
      </c>
      <c r="EL1456" s="17">
        <v>2.5369160000000002</v>
      </c>
      <c r="EM1456" s="17">
        <v>1.176021</v>
      </c>
      <c r="EN1456" s="17">
        <v>1.4579040000000001</v>
      </c>
      <c r="EO1456" s="17">
        <v>1.3962859999999999</v>
      </c>
      <c r="EP1456" s="17">
        <v>2.9498929999999999</v>
      </c>
      <c r="EQ1456" s="17">
        <v>2.4079640000000002</v>
      </c>
      <c r="ER1456" s="17">
        <v>1.1815310000000001</v>
      </c>
      <c r="ES1456" s="17">
        <v>0.61812820000000002</v>
      </c>
      <c r="ET1456" s="17">
        <v>0.74688200000000005</v>
      </c>
      <c r="EU1456" s="17">
        <v>48.602440000000001</v>
      </c>
      <c r="EV1456" s="17">
        <v>47.858350000000002</v>
      </c>
      <c r="EW1456" s="17">
        <v>47.279110000000003</v>
      </c>
      <c r="EX1456" s="17">
        <v>47.135330000000003</v>
      </c>
      <c r="EY1456" s="17">
        <v>46.702849999999998</v>
      </c>
      <c r="EZ1456" s="17">
        <v>46.41919</v>
      </c>
      <c r="FA1456" s="17">
        <v>46.247529999999998</v>
      </c>
      <c r="FB1456" s="17">
        <v>45.901829999999997</v>
      </c>
      <c r="FC1456" s="17">
        <v>49.792569999999998</v>
      </c>
      <c r="FD1456" s="17">
        <v>55.580590000000001</v>
      </c>
      <c r="FE1456" s="17">
        <v>60.268880000000003</v>
      </c>
      <c r="FF1456" s="17">
        <v>63.781700000000001</v>
      </c>
      <c r="FG1456" s="17">
        <v>65.738309999999998</v>
      </c>
      <c r="FH1456" s="17">
        <v>66.577740000000006</v>
      </c>
      <c r="FI1456" s="17">
        <v>66.612080000000006</v>
      </c>
      <c r="FJ1456" s="17">
        <v>65.963399999999993</v>
      </c>
      <c r="FK1456" s="17">
        <v>63.935009999999998</v>
      </c>
      <c r="FL1456" s="17">
        <v>60.381860000000003</v>
      </c>
      <c r="FM1456" s="17">
        <v>57.250779999999999</v>
      </c>
      <c r="FN1456" s="17">
        <v>55.220680000000002</v>
      </c>
      <c r="FO1456" s="17">
        <v>53.342239999999997</v>
      </c>
      <c r="FP1456" s="17">
        <v>51.94829</v>
      </c>
      <c r="FQ1456" s="17">
        <v>50.869929999999997</v>
      </c>
      <c r="FR1456" s="17">
        <v>50.18394</v>
      </c>
      <c r="FS1456" s="17">
        <v>19.181170000000002</v>
      </c>
      <c r="FT1456" s="17">
        <v>1.094379</v>
      </c>
      <c r="FU1456" s="17">
        <v>1.082049</v>
      </c>
      <c r="FW1456" s="17"/>
    </row>
    <row r="1457" spans="1:179" x14ac:dyDescent="0.25">
      <c r="A1457" t="s">
        <v>226</v>
      </c>
      <c r="B1457" t="s">
        <v>0</v>
      </c>
      <c r="C1457" t="s">
        <v>302</v>
      </c>
      <c r="D1457" s="63" t="s">
        <v>235</v>
      </c>
      <c r="E1457" t="s">
        <v>220</v>
      </c>
      <c r="F1457" s="17">
        <v>3272</v>
      </c>
      <c r="G1457" s="17">
        <v>3.6361650000000001</v>
      </c>
      <c r="H1457" s="17">
        <v>3.572673</v>
      </c>
      <c r="I1457" s="17">
        <v>3.1454740000000001</v>
      </c>
      <c r="J1457" s="17">
        <v>3.0766789999999999</v>
      </c>
      <c r="K1457" s="17">
        <v>2.831934</v>
      </c>
      <c r="L1457" s="17">
        <v>2.642665</v>
      </c>
      <c r="M1457" s="17">
        <v>2.8854139999999999</v>
      </c>
      <c r="N1457" s="17">
        <v>2.2584309999999999</v>
      </c>
      <c r="O1457" s="17">
        <v>-0.21143700000000001</v>
      </c>
      <c r="P1457" s="17">
        <v>-5.3328980000000001</v>
      </c>
      <c r="Q1457" s="17">
        <v>-7.7390549999999996</v>
      </c>
      <c r="R1457" s="17">
        <v>-7.7121320000000004</v>
      </c>
      <c r="S1457" s="17">
        <v>-6.0876669999999997</v>
      </c>
      <c r="T1457" s="17">
        <v>-4.4266009999999998</v>
      </c>
      <c r="U1457" s="17">
        <v>-2.8348949999999999</v>
      </c>
      <c r="V1457" s="17">
        <v>-1.462683</v>
      </c>
      <c r="W1457" s="17">
        <v>1.5185390000000001</v>
      </c>
      <c r="X1457" s="17">
        <v>4.0419349999999996</v>
      </c>
      <c r="Y1457" s="17">
        <v>4.332897</v>
      </c>
      <c r="Z1457" s="17">
        <v>5.2914469999999998</v>
      </c>
      <c r="AA1457" s="17">
        <v>4.941033</v>
      </c>
      <c r="AB1457" s="17">
        <v>3.7043819999999998</v>
      </c>
      <c r="AC1457" s="17">
        <v>2.8528549999999999</v>
      </c>
      <c r="AD1457" s="17">
        <v>3.0685060000000002</v>
      </c>
      <c r="AE1457" s="17">
        <v>-1.15186E-2</v>
      </c>
      <c r="AF1457" s="17">
        <v>3.9636600000000001E-2</v>
      </c>
      <c r="AG1457" s="17">
        <v>-0.41349010000000003</v>
      </c>
      <c r="AH1457" s="17">
        <v>-0.35234690000000002</v>
      </c>
      <c r="AI1457" s="17">
        <v>-0.75915670000000002</v>
      </c>
      <c r="AJ1457" s="17">
        <v>-1.272988</v>
      </c>
      <c r="AK1457" s="17">
        <v>-2.0049350000000001</v>
      </c>
      <c r="AL1457" s="17">
        <v>-2.182858</v>
      </c>
      <c r="AM1457" s="17">
        <v>-1.745684</v>
      </c>
      <c r="AN1457" s="17">
        <v>-4.4548379999999996</v>
      </c>
      <c r="AO1457" s="17">
        <v>-4.9396129999999996</v>
      </c>
      <c r="AP1457" s="17">
        <v>-2.7340059999999999</v>
      </c>
      <c r="AQ1457" s="17">
        <v>-0.98898580000000003</v>
      </c>
      <c r="AR1457" s="17">
        <v>0.1010698</v>
      </c>
      <c r="AS1457" s="17">
        <v>-0.13129950000000001</v>
      </c>
      <c r="AT1457" s="17">
        <v>-2.365993</v>
      </c>
      <c r="AU1457" s="17">
        <v>-2.2362980000000001</v>
      </c>
      <c r="AV1457" s="17">
        <v>-0.94571400000000005</v>
      </c>
      <c r="AW1457" s="17">
        <v>-0.83810419999999997</v>
      </c>
      <c r="AX1457" s="17">
        <v>9.3618099999999996E-2</v>
      </c>
      <c r="AY1457" s="17">
        <v>-0.23455970000000001</v>
      </c>
      <c r="AZ1457" s="17">
        <v>-1.5478719999999999</v>
      </c>
      <c r="BA1457" s="17">
        <v>-2.1393219999999999</v>
      </c>
      <c r="BB1457" s="17">
        <v>-0.71032039999999996</v>
      </c>
      <c r="BC1457" s="17">
        <v>0.41268860000000002</v>
      </c>
      <c r="BD1457" s="17">
        <v>0.48333979999999999</v>
      </c>
      <c r="BE1457" s="17">
        <v>0.1188027</v>
      </c>
      <c r="BF1457" s="17">
        <v>0.1589506</v>
      </c>
      <c r="BG1457" s="17">
        <v>-0.16590160000000001</v>
      </c>
      <c r="BH1457" s="17">
        <v>-0.58063799999999999</v>
      </c>
      <c r="BI1457" s="17">
        <v>-1.0115350000000001</v>
      </c>
      <c r="BJ1457" s="17">
        <v>-1.2252430000000001</v>
      </c>
      <c r="BK1457" s="17">
        <v>-1.0973329999999999</v>
      </c>
      <c r="BL1457" s="17">
        <v>-3.5588540000000002</v>
      </c>
      <c r="BM1457" s="17">
        <v>-3.7924440000000001</v>
      </c>
      <c r="BN1457" s="17">
        <v>-2.0489899999999999</v>
      </c>
      <c r="BO1457" s="17">
        <v>-0.1190011</v>
      </c>
      <c r="BP1457" s="17">
        <v>1.160614</v>
      </c>
      <c r="BQ1457" s="17">
        <v>0.90612459999999995</v>
      </c>
      <c r="BR1457" s="17">
        <v>-1.146371</v>
      </c>
      <c r="BS1457" s="17">
        <v>-1.2926470000000001</v>
      </c>
      <c r="BT1457" s="17">
        <v>-0.45037270000000001</v>
      </c>
      <c r="BU1457" s="17">
        <v>-0.42211920000000003</v>
      </c>
      <c r="BV1457" s="17">
        <v>0.62748720000000002</v>
      </c>
      <c r="BW1457" s="17">
        <v>0.40535399999999999</v>
      </c>
      <c r="BX1457" s="17">
        <v>-0.70517890000000005</v>
      </c>
      <c r="BY1457" s="17">
        <v>-1.1865270000000001</v>
      </c>
      <c r="BZ1457" s="17">
        <v>-0.19386809999999999</v>
      </c>
      <c r="CA1457" s="17">
        <v>0.70649329999999999</v>
      </c>
      <c r="CB1457" s="17">
        <v>0.79064730000000005</v>
      </c>
      <c r="CC1457" s="17">
        <v>0.48746709999999999</v>
      </c>
      <c r="CD1457" s="17">
        <v>0.51307369999999997</v>
      </c>
      <c r="CE1457" s="17">
        <v>0.24498510000000001</v>
      </c>
      <c r="CF1457" s="17">
        <v>-0.10111829999999999</v>
      </c>
      <c r="CG1457" s="17">
        <v>-0.32350980000000001</v>
      </c>
      <c r="CH1457" s="17">
        <v>-0.56200130000000004</v>
      </c>
      <c r="CI1457" s="17">
        <v>-0.64828609999999998</v>
      </c>
      <c r="CJ1457" s="17">
        <v>-2.9382990000000002</v>
      </c>
      <c r="CK1457" s="17">
        <v>-2.9979179999999999</v>
      </c>
      <c r="CL1457" s="17">
        <v>-1.5745499999999999</v>
      </c>
      <c r="CM1457" s="17">
        <v>0.48354770000000002</v>
      </c>
      <c r="CN1457" s="17">
        <v>1.8944510000000001</v>
      </c>
      <c r="CO1457" s="17">
        <v>1.624641</v>
      </c>
      <c r="CP1457" s="17">
        <v>-0.30166500000000002</v>
      </c>
      <c r="CQ1457" s="17">
        <v>-0.63907650000000005</v>
      </c>
      <c r="CR1457" s="17">
        <v>-0.1073008</v>
      </c>
      <c r="CS1457" s="17">
        <v>-0.1340093</v>
      </c>
      <c r="CT1457" s="17">
        <v>0.99724330000000005</v>
      </c>
      <c r="CU1457" s="17">
        <v>0.84855630000000004</v>
      </c>
      <c r="CV1457" s="17">
        <v>-0.1215319</v>
      </c>
      <c r="CW1457" s="17">
        <v>-0.52662430000000005</v>
      </c>
      <c r="CX1457" s="17">
        <v>0.16382530000000001</v>
      </c>
      <c r="CY1457" s="17">
        <v>1.0002979999999999</v>
      </c>
      <c r="CZ1457" s="17">
        <v>1.097955</v>
      </c>
      <c r="DA1457" s="17">
        <v>0.85613150000000005</v>
      </c>
      <c r="DB1457" s="17">
        <v>0.86719670000000004</v>
      </c>
      <c r="DC1457" s="17">
        <v>0.6558718</v>
      </c>
      <c r="DD1457" s="17">
        <v>0.3784015</v>
      </c>
      <c r="DE1457" s="17">
        <v>0.3645157</v>
      </c>
      <c r="DF1457" s="17">
        <v>0.10124030000000001</v>
      </c>
      <c r="DG1457" s="17">
        <v>-0.19923969999999999</v>
      </c>
      <c r="DH1457" s="17">
        <v>-2.3177439999999998</v>
      </c>
      <c r="DI1457" s="17">
        <v>-2.203392</v>
      </c>
      <c r="DJ1457" s="17">
        <v>-1.100109</v>
      </c>
      <c r="DK1457" s="17">
        <v>1.086096</v>
      </c>
      <c r="DL1457" s="17">
        <v>2.6282890000000001</v>
      </c>
      <c r="DM1457" s="17">
        <v>2.3431579999999999</v>
      </c>
      <c r="DN1457" s="17">
        <v>0.5430412</v>
      </c>
      <c r="DO1457" s="17">
        <v>1.4493799999999999E-2</v>
      </c>
      <c r="DP1457" s="17">
        <v>0.23577110000000001</v>
      </c>
      <c r="DQ1457" s="17">
        <v>0.15410070000000001</v>
      </c>
      <c r="DR1457" s="17">
        <v>1.3669990000000001</v>
      </c>
      <c r="DS1457" s="17">
        <v>1.2917590000000001</v>
      </c>
      <c r="DT1457" s="17">
        <v>0.4621151</v>
      </c>
      <c r="DU1457" s="17">
        <v>0.1332786</v>
      </c>
      <c r="DV1457" s="17">
        <v>0.52151860000000005</v>
      </c>
      <c r="DW1457" s="17">
        <v>1.4245049999999999</v>
      </c>
      <c r="DX1457" s="17">
        <v>1.541658</v>
      </c>
      <c r="DY1457" s="17">
        <v>1.3884240000000001</v>
      </c>
      <c r="DZ1457" s="17">
        <v>1.3784940000000001</v>
      </c>
      <c r="EA1457" s="17">
        <v>1.2491270000000001</v>
      </c>
      <c r="EB1457" s="17">
        <v>1.0707519999999999</v>
      </c>
      <c r="EC1457" s="17">
        <v>1.357915</v>
      </c>
      <c r="ED1457" s="17">
        <v>1.058856</v>
      </c>
      <c r="EE1457" s="17">
        <v>0.44911210000000001</v>
      </c>
      <c r="EF1457" s="17">
        <v>-1.4217599999999999</v>
      </c>
      <c r="EG1457" s="17">
        <v>-1.056222</v>
      </c>
      <c r="EH1457" s="17">
        <v>-0.4150933</v>
      </c>
      <c r="EI1457" s="17">
        <v>1.956081</v>
      </c>
      <c r="EJ1457" s="17">
        <v>3.6878329999999999</v>
      </c>
      <c r="EK1457" s="17">
        <v>3.380582</v>
      </c>
      <c r="EL1457" s="17">
        <v>1.7626630000000001</v>
      </c>
      <c r="EM1457" s="17">
        <v>0.95814540000000004</v>
      </c>
      <c r="EN1457" s="17">
        <v>0.7311124</v>
      </c>
      <c r="EO1457" s="17">
        <v>0.57008559999999997</v>
      </c>
      <c r="EP1457" s="17">
        <v>1.9008689999999999</v>
      </c>
      <c r="EQ1457" s="17">
        <v>1.9316720000000001</v>
      </c>
      <c r="ER1457" s="17">
        <v>1.3048090000000001</v>
      </c>
      <c r="ES1457" s="17">
        <v>1.086074</v>
      </c>
      <c r="ET1457" s="17">
        <v>1.037971</v>
      </c>
      <c r="EU1457" s="17">
        <v>49.483170000000001</v>
      </c>
      <c r="EV1457" s="17">
        <v>48.76643</v>
      </c>
      <c r="EW1457" s="17">
        <v>48.24877</v>
      </c>
      <c r="EX1457" s="17">
        <v>48.014659999999999</v>
      </c>
      <c r="EY1457" s="17">
        <v>47.615299999999998</v>
      </c>
      <c r="EZ1457" s="17">
        <v>47.314450000000001</v>
      </c>
      <c r="FA1457" s="17">
        <v>47.156230000000001</v>
      </c>
      <c r="FB1457" s="17">
        <v>46.72945</v>
      </c>
      <c r="FC1457" s="17">
        <v>50.525199999999998</v>
      </c>
      <c r="FD1457" s="17">
        <v>56.243560000000002</v>
      </c>
      <c r="FE1457" s="17">
        <v>60.709069999999997</v>
      </c>
      <c r="FF1457" s="17">
        <v>63.834650000000003</v>
      </c>
      <c r="FG1457" s="17">
        <v>65.309939999999997</v>
      </c>
      <c r="FH1457" s="17">
        <v>65.94041</v>
      </c>
      <c r="FI1457" s="17">
        <v>65.780839999999998</v>
      </c>
      <c r="FJ1457" s="17">
        <v>64.989450000000005</v>
      </c>
      <c r="FK1457" s="17">
        <v>63.179259999999999</v>
      </c>
      <c r="FL1457" s="17">
        <v>60.100819999999999</v>
      </c>
      <c r="FM1457" s="17">
        <v>57.358490000000003</v>
      </c>
      <c r="FN1457" s="17">
        <v>55.483739999999997</v>
      </c>
      <c r="FO1457" s="17">
        <v>53.896859999999997</v>
      </c>
      <c r="FP1457" s="17">
        <v>52.521790000000003</v>
      </c>
      <c r="FQ1457" s="17">
        <v>51.576390000000004</v>
      </c>
      <c r="FR1457" s="17">
        <v>50.91207</v>
      </c>
      <c r="FS1457" s="17">
        <v>10.88433</v>
      </c>
      <c r="FT1457" s="17">
        <v>0.59372029999999998</v>
      </c>
      <c r="FU1457" s="17">
        <v>0.67326430000000004</v>
      </c>
      <c r="FW1457" s="17"/>
    </row>
    <row r="1458" spans="1:179" x14ac:dyDescent="0.25">
      <c r="A1458" t="s">
        <v>226</v>
      </c>
      <c r="B1458" t="s">
        <v>0</v>
      </c>
      <c r="C1458" t="s">
        <v>302</v>
      </c>
      <c r="D1458" s="63" t="s">
        <v>235</v>
      </c>
      <c r="E1458" t="s">
        <v>221</v>
      </c>
      <c r="F1458" s="17">
        <v>3862</v>
      </c>
      <c r="G1458" s="17">
        <v>2.399864</v>
      </c>
      <c r="H1458" s="17">
        <v>1.878306</v>
      </c>
      <c r="I1458" s="17">
        <v>1.7801469999999999</v>
      </c>
      <c r="J1458" s="17">
        <v>1.9022730000000001</v>
      </c>
      <c r="K1458" s="17">
        <v>2.3700389999999998</v>
      </c>
      <c r="L1458" s="17">
        <v>2.1272150000000001</v>
      </c>
      <c r="M1458" s="17">
        <v>2.0394329999999998</v>
      </c>
      <c r="N1458" s="17">
        <v>1.610493</v>
      </c>
      <c r="O1458" s="17">
        <v>-0.72486189999999995</v>
      </c>
      <c r="P1458" s="17">
        <v>-3.9641069999999998</v>
      </c>
      <c r="Q1458" s="17">
        <v>-6.9375559999999998</v>
      </c>
      <c r="R1458" s="17">
        <v>-8.5218469999999993</v>
      </c>
      <c r="S1458" s="17">
        <v>-9.1305069999999997</v>
      </c>
      <c r="T1458" s="17">
        <v>-8.2582660000000008</v>
      </c>
      <c r="U1458" s="17">
        <v>-5.6764859999999997</v>
      </c>
      <c r="V1458" s="17">
        <v>-1.8972990000000001</v>
      </c>
      <c r="W1458" s="17">
        <v>1.788556</v>
      </c>
      <c r="X1458" s="17">
        <v>4.6433109999999997</v>
      </c>
      <c r="Y1458" s="17">
        <v>5.433128</v>
      </c>
      <c r="Z1458" s="17">
        <v>5.4541969999999997</v>
      </c>
      <c r="AA1458" s="17">
        <v>4.6224340000000002</v>
      </c>
      <c r="AB1458" s="17">
        <v>3.6950789999999998</v>
      </c>
      <c r="AC1458" s="17">
        <v>2.8489960000000001</v>
      </c>
      <c r="AD1458" s="17">
        <v>1.8781559999999999</v>
      </c>
      <c r="AE1458" s="17">
        <v>-2.3704489999999998</v>
      </c>
      <c r="AF1458" s="17">
        <v>-2.7734930000000002</v>
      </c>
      <c r="AG1458" s="17">
        <v>-2.7600690000000001</v>
      </c>
      <c r="AH1458" s="17">
        <v>-2.6313610000000001</v>
      </c>
      <c r="AI1458" s="17">
        <v>-2.5668310000000001</v>
      </c>
      <c r="AJ1458" s="17">
        <v>-2.8229380000000002</v>
      </c>
      <c r="AK1458" s="17">
        <v>-3.4014380000000002</v>
      </c>
      <c r="AL1458" s="17">
        <v>-3.1939060000000001</v>
      </c>
      <c r="AM1458" s="17">
        <v>-1.9329670000000001</v>
      </c>
      <c r="AN1458" s="17">
        <v>-1.186131</v>
      </c>
      <c r="AO1458" s="17">
        <v>-1.275234</v>
      </c>
      <c r="AP1458" s="17">
        <v>-1.179613</v>
      </c>
      <c r="AQ1458" s="17">
        <v>-1.176469</v>
      </c>
      <c r="AR1458" s="17">
        <v>-1.034535</v>
      </c>
      <c r="AS1458" s="17">
        <v>-0.62138740000000003</v>
      </c>
      <c r="AT1458" s="17">
        <v>-1.3148299999999999</v>
      </c>
      <c r="AU1458" s="17">
        <v>-2.2524600000000001</v>
      </c>
      <c r="AV1458" s="17">
        <v>-1.3244229999999999</v>
      </c>
      <c r="AW1458" s="17">
        <v>-0.31431900000000002</v>
      </c>
      <c r="AX1458" s="17">
        <v>0.27269910000000003</v>
      </c>
      <c r="AY1458" s="17">
        <v>-0.34324009999999999</v>
      </c>
      <c r="AZ1458" s="17">
        <v>-1.28413</v>
      </c>
      <c r="BA1458" s="17">
        <v>-1.9276359999999999</v>
      </c>
      <c r="BB1458" s="17">
        <v>-2.9889009999999998</v>
      </c>
      <c r="BC1458" s="17">
        <v>-1.4745600000000001</v>
      </c>
      <c r="BD1458" s="17">
        <v>-1.850805</v>
      </c>
      <c r="BE1458" s="17">
        <v>-1.8482080000000001</v>
      </c>
      <c r="BF1458" s="17">
        <v>-1.7091670000000001</v>
      </c>
      <c r="BG1458" s="17">
        <v>-1.4723139999999999</v>
      </c>
      <c r="BH1458" s="17">
        <v>-1.8973249999999999</v>
      </c>
      <c r="BI1458" s="17">
        <v>-2.5654970000000001</v>
      </c>
      <c r="BJ1458" s="17">
        <v>-2.3245909999999999</v>
      </c>
      <c r="BK1458" s="17">
        <v>-1.404469</v>
      </c>
      <c r="BL1458" s="17">
        <v>-0.80427369999999998</v>
      </c>
      <c r="BM1458" s="17">
        <v>-0.85060639999999998</v>
      </c>
      <c r="BN1458" s="17">
        <v>-0.67634899999999998</v>
      </c>
      <c r="BO1458" s="17">
        <v>-0.73282959999999997</v>
      </c>
      <c r="BP1458" s="17">
        <v>-0.62290909999999999</v>
      </c>
      <c r="BQ1458" s="17">
        <v>-0.26258409999999999</v>
      </c>
      <c r="BR1458" s="17">
        <v>-0.67108730000000005</v>
      </c>
      <c r="BS1458" s="17">
        <v>-1.3286480000000001</v>
      </c>
      <c r="BT1458" s="17">
        <v>-0.58914500000000003</v>
      </c>
      <c r="BU1458" s="17">
        <v>0.13189770000000001</v>
      </c>
      <c r="BV1458" s="17">
        <v>0.48603059999999998</v>
      </c>
      <c r="BW1458" s="17">
        <v>-0.142537</v>
      </c>
      <c r="BX1458" s="17">
        <v>-0.89722120000000005</v>
      </c>
      <c r="BY1458" s="17">
        <v>-1.362465</v>
      </c>
      <c r="BZ1458" s="17">
        <v>-2.0896110000000001</v>
      </c>
      <c r="CA1458" s="17">
        <v>-0.85406950000000004</v>
      </c>
      <c r="CB1458" s="17">
        <v>-1.211754</v>
      </c>
      <c r="CC1458" s="17">
        <v>-1.216656</v>
      </c>
      <c r="CD1458" s="17">
        <v>-1.0704579999999999</v>
      </c>
      <c r="CE1458" s="17">
        <v>-0.71425459999999996</v>
      </c>
      <c r="CF1458" s="17">
        <v>-1.256248</v>
      </c>
      <c r="CG1458" s="17">
        <v>-1.986526</v>
      </c>
      <c r="CH1458" s="17">
        <v>-1.722507</v>
      </c>
      <c r="CI1458" s="17">
        <v>-1.0384329999999999</v>
      </c>
      <c r="CJ1458" s="17">
        <v>-0.53980079999999997</v>
      </c>
      <c r="CK1458" s="17">
        <v>-0.55651079999999997</v>
      </c>
      <c r="CL1458" s="17">
        <v>-0.32778950000000001</v>
      </c>
      <c r="CM1458" s="17">
        <v>-0.42556630000000001</v>
      </c>
      <c r="CN1458" s="17">
        <v>-0.33781860000000002</v>
      </c>
      <c r="CO1458" s="17">
        <v>-1.4078200000000001E-2</v>
      </c>
      <c r="CP1458" s="17">
        <v>-0.22523290000000001</v>
      </c>
      <c r="CQ1458" s="17">
        <v>-0.68881899999999996</v>
      </c>
      <c r="CR1458" s="17">
        <v>-7.9893599999999995E-2</v>
      </c>
      <c r="CS1458" s="17">
        <v>0.440946</v>
      </c>
      <c r="CT1458" s="17">
        <v>0.6337834</v>
      </c>
      <c r="CU1458" s="17">
        <v>-3.5306999999999999E-3</v>
      </c>
      <c r="CV1458" s="17">
        <v>-0.62924950000000002</v>
      </c>
      <c r="CW1458" s="17">
        <v>-0.97102880000000003</v>
      </c>
      <c r="CX1458" s="17">
        <v>-1.4667650000000001</v>
      </c>
      <c r="CY1458" s="17">
        <v>-0.23357910000000001</v>
      </c>
      <c r="CZ1458" s="17">
        <v>-0.57270339999999997</v>
      </c>
      <c r="DA1458" s="17">
        <v>-0.58510399999999996</v>
      </c>
      <c r="DB1458" s="17">
        <v>-0.43174899999999999</v>
      </c>
      <c r="DC1458" s="17">
        <v>4.3804599999999999E-2</v>
      </c>
      <c r="DD1458" s="17">
        <v>-0.61517180000000005</v>
      </c>
      <c r="DE1458" s="17">
        <v>-1.407556</v>
      </c>
      <c r="DF1458" s="17">
        <v>-1.120422</v>
      </c>
      <c r="DG1458" s="17">
        <v>-0.67239709999999997</v>
      </c>
      <c r="DH1458" s="17">
        <v>-0.27532790000000001</v>
      </c>
      <c r="DI1458" s="17">
        <v>-0.26241520000000002</v>
      </c>
      <c r="DJ1458" s="17">
        <v>2.077E-2</v>
      </c>
      <c r="DK1458" s="17">
        <v>-0.11830309999999999</v>
      </c>
      <c r="DL1458" s="17">
        <v>-5.2727999999999997E-2</v>
      </c>
      <c r="DM1458" s="17">
        <v>0.23442789999999999</v>
      </c>
      <c r="DN1458" s="17">
        <v>0.2206215</v>
      </c>
      <c r="DO1458" s="17">
        <v>-4.8989499999999998E-2</v>
      </c>
      <c r="DP1458" s="17">
        <v>0.42935780000000001</v>
      </c>
      <c r="DQ1458" s="17">
        <v>0.7499943</v>
      </c>
      <c r="DR1458" s="17">
        <v>0.78153620000000001</v>
      </c>
      <c r="DS1458" s="17">
        <v>0.1354756</v>
      </c>
      <c r="DT1458" s="17">
        <v>-0.36127779999999998</v>
      </c>
      <c r="DU1458" s="17">
        <v>-0.57959289999999997</v>
      </c>
      <c r="DV1458" s="17">
        <v>-0.84391930000000004</v>
      </c>
      <c r="DW1458" s="17">
        <v>0.66231050000000002</v>
      </c>
      <c r="DX1458" s="17">
        <v>0.34998459999999998</v>
      </c>
      <c r="DY1458" s="17">
        <v>0.32675670000000001</v>
      </c>
      <c r="DZ1458" s="17">
        <v>0.49044539999999998</v>
      </c>
      <c r="EA1458" s="17">
        <v>1.1383220000000001</v>
      </c>
      <c r="EB1458" s="17">
        <v>0.31044090000000002</v>
      </c>
      <c r="EC1458" s="17">
        <v>-0.57161510000000004</v>
      </c>
      <c r="ED1458" s="17">
        <v>-0.25110729999999998</v>
      </c>
      <c r="EE1458" s="17">
        <v>-0.1438992</v>
      </c>
      <c r="EF1458" s="17">
        <v>0.106529</v>
      </c>
      <c r="EG1458" s="17">
        <v>0.1622122</v>
      </c>
      <c r="EH1458" s="17">
        <v>0.52403449999999996</v>
      </c>
      <c r="EI1458" s="17">
        <v>0.32533610000000002</v>
      </c>
      <c r="EJ1458" s="17">
        <v>0.35889739999999998</v>
      </c>
      <c r="EK1458" s="17">
        <v>0.59323110000000001</v>
      </c>
      <c r="EL1458" s="17">
        <v>0.86436440000000003</v>
      </c>
      <c r="EM1458" s="17">
        <v>0.87482260000000001</v>
      </c>
      <c r="EN1458" s="17">
        <v>1.164636</v>
      </c>
      <c r="EO1458" s="17">
        <v>1.1962109999999999</v>
      </c>
      <c r="EP1458" s="17">
        <v>0.99486770000000002</v>
      </c>
      <c r="EQ1458" s="17">
        <v>0.3361787</v>
      </c>
      <c r="ER1458" s="17">
        <v>2.5630699999999999E-2</v>
      </c>
      <c r="ES1458" s="17">
        <v>-1.4421700000000001E-2</v>
      </c>
      <c r="ET1458" s="17">
        <v>5.5370700000000002E-2</v>
      </c>
      <c r="EU1458" s="17">
        <v>47.856920000000002</v>
      </c>
      <c r="EV1458" s="17">
        <v>47.089669999999998</v>
      </c>
      <c r="EW1458" s="17">
        <v>46.458289999999998</v>
      </c>
      <c r="EX1458" s="17">
        <v>46.390990000000002</v>
      </c>
      <c r="EY1458" s="17">
        <v>45.930459999999997</v>
      </c>
      <c r="EZ1458" s="17">
        <v>45.661349999999999</v>
      </c>
      <c r="FA1458" s="17">
        <v>45.47833</v>
      </c>
      <c r="FB1458" s="17">
        <v>45.201270000000001</v>
      </c>
      <c r="FC1458" s="17">
        <v>49.172409999999999</v>
      </c>
      <c r="FD1458" s="17">
        <v>55.019390000000001</v>
      </c>
      <c r="FE1458" s="17">
        <v>59.896259999999998</v>
      </c>
      <c r="FF1458" s="17">
        <v>63.736870000000003</v>
      </c>
      <c r="FG1458" s="17">
        <v>66.100920000000002</v>
      </c>
      <c r="FH1458" s="17">
        <v>67.117220000000003</v>
      </c>
      <c r="FI1458" s="17">
        <v>67.315709999999996</v>
      </c>
      <c r="FJ1458" s="17">
        <v>66.787850000000006</v>
      </c>
      <c r="FK1458" s="17">
        <v>64.574740000000006</v>
      </c>
      <c r="FL1458" s="17">
        <v>60.619759999999999</v>
      </c>
      <c r="FM1458" s="17">
        <v>57.159599999999998</v>
      </c>
      <c r="FN1458" s="17">
        <v>54.997999999999998</v>
      </c>
      <c r="FO1458" s="17">
        <v>52.87276</v>
      </c>
      <c r="FP1458" s="17">
        <v>51.462829999999997</v>
      </c>
      <c r="FQ1458" s="17">
        <v>50.271929999999998</v>
      </c>
      <c r="FR1458" s="17">
        <v>49.567599999999999</v>
      </c>
      <c r="FS1458" s="17">
        <v>15.05223</v>
      </c>
      <c r="FT1458" s="17">
        <v>0.55529519999999999</v>
      </c>
      <c r="FU1458" s="17">
        <v>0.59611749999999997</v>
      </c>
      <c r="FW1458" s="17"/>
    </row>
    <row r="1459" spans="1:179" x14ac:dyDescent="0.25">
      <c r="A1459" t="s">
        <v>226</v>
      </c>
      <c r="B1459" t="s">
        <v>0</v>
      </c>
      <c r="C1459" t="s">
        <v>302</v>
      </c>
      <c r="D1459" s="63" t="s">
        <v>247</v>
      </c>
      <c r="E1459" t="s">
        <v>219</v>
      </c>
      <c r="F1459" s="17">
        <v>7133</v>
      </c>
      <c r="G1459" s="17">
        <v>5.7672790000000003</v>
      </c>
      <c r="H1459" s="17">
        <v>5.8540239999999999</v>
      </c>
      <c r="I1459" s="17">
        <v>5.0732169999999996</v>
      </c>
      <c r="J1459" s="17">
        <v>5.7941339999999997</v>
      </c>
      <c r="K1459" s="17">
        <v>5.3677700000000002</v>
      </c>
      <c r="L1459" s="17">
        <v>5.3424849999999999</v>
      </c>
      <c r="M1459" s="17">
        <v>6.0886019999999998</v>
      </c>
      <c r="N1459" s="17">
        <v>5.9920640000000001</v>
      </c>
      <c r="O1459" s="17">
        <v>0.13310820000000001</v>
      </c>
      <c r="P1459" s="17">
        <v>-7.4692819999999998</v>
      </c>
      <c r="Q1459" s="17">
        <v>-11.6905</v>
      </c>
      <c r="R1459" s="17">
        <v>-16.496040000000001</v>
      </c>
      <c r="S1459" s="17">
        <v>-14.983739999999999</v>
      </c>
      <c r="T1459" s="17">
        <v>-10.26282</v>
      </c>
      <c r="U1459" s="17">
        <v>-7.12242</v>
      </c>
      <c r="V1459" s="17">
        <v>0.55279</v>
      </c>
      <c r="W1459" s="17">
        <v>8.8019429999999996</v>
      </c>
      <c r="X1459" s="17">
        <v>13.61126</v>
      </c>
      <c r="Y1459" s="17">
        <v>15.12025</v>
      </c>
      <c r="Z1459" s="17">
        <v>14.11134</v>
      </c>
      <c r="AA1459" s="17">
        <v>11.39071</v>
      </c>
      <c r="AB1459" s="17">
        <v>7.2363530000000003</v>
      </c>
      <c r="AC1459" s="17">
        <v>4.0879880000000002</v>
      </c>
      <c r="AD1459" s="17">
        <v>5.2775410000000003</v>
      </c>
      <c r="AE1459" s="17">
        <v>-3.114147</v>
      </c>
      <c r="AF1459" s="17">
        <v>-2.6726290000000001</v>
      </c>
      <c r="AG1459" s="17">
        <v>-3.1286770000000002</v>
      </c>
      <c r="AH1459" s="17">
        <v>-2.3303579999999999</v>
      </c>
      <c r="AI1459" s="17">
        <v>-3.2657400000000001</v>
      </c>
      <c r="AJ1459" s="17">
        <v>-4.0093639999999997</v>
      </c>
      <c r="AK1459" s="17">
        <v>-5.2559620000000002</v>
      </c>
      <c r="AL1459" s="17">
        <v>-4.2429839999999999</v>
      </c>
      <c r="AM1459" s="17">
        <v>-3.2186140000000001</v>
      </c>
      <c r="AN1459" s="17">
        <v>-3.0276670000000001</v>
      </c>
      <c r="AO1459" s="17">
        <v>-0.57228369999999995</v>
      </c>
      <c r="AP1459" s="17">
        <v>-2.0307019999999998</v>
      </c>
      <c r="AQ1459" s="17">
        <v>-0.28052909999999998</v>
      </c>
      <c r="AR1459" s="17">
        <v>0.71484040000000004</v>
      </c>
      <c r="AS1459" s="17">
        <v>-2.58934E-2</v>
      </c>
      <c r="AT1459" s="17">
        <v>0.31544929999999999</v>
      </c>
      <c r="AU1459" s="17">
        <v>0.89893149999999999</v>
      </c>
      <c r="AV1459" s="17">
        <v>1.172685</v>
      </c>
      <c r="AW1459" s="17">
        <v>3.1047660000000001</v>
      </c>
      <c r="AX1459" s="17">
        <v>1.9875020000000001</v>
      </c>
      <c r="AY1459" s="17">
        <v>-1.276062</v>
      </c>
      <c r="AZ1459" s="17">
        <v>-5.0385970000000002</v>
      </c>
      <c r="BA1459" s="17">
        <v>-7.1624809999999997</v>
      </c>
      <c r="BB1459" s="17">
        <v>-3.5387979999999999</v>
      </c>
      <c r="BC1459" s="17">
        <v>-1.9407810000000001</v>
      </c>
      <c r="BD1459" s="17">
        <v>-1.5166550000000001</v>
      </c>
      <c r="BE1459" s="17">
        <v>-2.0467629999999999</v>
      </c>
      <c r="BF1459" s="17">
        <v>-1.257091</v>
      </c>
      <c r="BG1459" s="17">
        <v>-2.027685</v>
      </c>
      <c r="BH1459" s="17">
        <v>-2.7036310000000001</v>
      </c>
      <c r="BI1459" s="17">
        <v>-3.5025110000000002</v>
      </c>
      <c r="BJ1459" s="17">
        <v>-2.3449580000000001</v>
      </c>
      <c r="BK1459" s="17">
        <v>-1.3608659999999999</v>
      </c>
      <c r="BL1459" s="17">
        <v>-1.1075809999999999</v>
      </c>
      <c r="BM1459" s="17">
        <v>0.94405419999999995</v>
      </c>
      <c r="BN1459" s="17">
        <v>-0.52668479999999995</v>
      </c>
      <c r="BO1459" s="17">
        <v>1.4462010000000001</v>
      </c>
      <c r="BP1459" s="17">
        <v>3.2955719999999999</v>
      </c>
      <c r="BQ1459" s="17">
        <v>1.762275</v>
      </c>
      <c r="BR1459" s="17">
        <v>1.8220419999999999</v>
      </c>
      <c r="BS1459" s="17">
        <v>2.1597</v>
      </c>
      <c r="BT1459" s="17">
        <v>2.7156660000000001</v>
      </c>
      <c r="BU1459" s="17">
        <v>4.054716</v>
      </c>
      <c r="BV1459" s="17">
        <v>3.1946479999999999</v>
      </c>
      <c r="BW1459" s="17">
        <v>0.48710530000000002</v>
      </c>
      <c r="BX1459" s="17">
        <v>-3.1169410000000002</v>
      </c>
      <c r="BY1459" s="17">
        <v>-5.1988479999999999</v>
      </c>
      <c r="BZ1459" s="17">
        <v>-2.3965380000000001</v>
      </c>
      <c r="CA1459" s="17">
        <v>-1.128112</v>
      </c>
      <c r="CB1459" s="17">
        <v>-0.71603099999999997</v>
      </c>
      <c r="CC1459" s="17">
        <v>-1.2974330000000001</v>
      </c>
      <c r="CD1459" s="17">
        <v>-0.51374920000000002</v>
      </c>
      <c r="CE1459" s="17">
        <v>-1.170212</v>
      </c>
      <c r="CF1459" s="17">
        <v>-1.7992840000000001</v>
      </c>
      <c r="CG1459" s="17">
        <v>-2.2880760000000002</v>
      </c>
      <c r="CH1459" s="17">
        <v>-1.0303910000000001</v>
      </c>
      <c r="CI1459" s="17">
        <v>-7.4196100000000001E-2</v>
      </c>
      <c r="CJ1459" s="17">
        <v>0.2222643</v>
      </c>
      <c r="CK1459" s="17">
        <v>1.994265</v>
      </c>
      <c r="CL1459" s="17">
        <v>0.51499280000000003</v>
      </c>
      <c r="CM1459" s="17">
        <v>2.6421290000000002</v>
      </c>
      <c r="CN1459" s="17">
        <v>5.0829789999999999</v>
      </c>
      <c r="CO1459" s="17">
        <v>3.0007549999999998</v>
      </c>
      <c r="CP1459" s="17">
        <v>2.8655029999999999</v>
      </c>
      <c r="CQ1459" s="17">
        <v>3.0329039999999998</v>
      </c>
      <c r="CR1459" s="17">
        <v>3.7843300000000002</v>
      </c>
      <c r="CS1459" s="17">
        <v>4.7126479999999997</v>
      </c>
      <c r="CT1459" s="17">
        <v>4.0307139999999997</v>
      </c>
      <c r="CU1459" s="17">
        <v>1.70827</v>
      </c>
      <c r="CV1459" s="17">
        <v>-1.786008</v>
      </c>
      <c r="CW1459" s="17">
        <v>-3.8388409999999999</v>
      </c>
      <c r="CX1459" s="17">
        <v>-1.6054120000000001</v>
      </c>
      <c r="CY1459" s="17">
        <v>-0.31544220000000001</v>
      </c>
      <c r="CZ1459" s="17">
        <v>8.4592899999999999E-2</v>
      </c>
      <c r="DA1459" s="17">
        <v>-0.5481026</v>
      </c>
      <c r="DB1459" s="17">
        <v>0.2295922</v>
      </c>
      <c r="DC1459" s="17">
        <v>-0.31273919999999999</v>
      </c>
      <c r="DD1459" s="17">
        <v>-0.89493750000000005</v>
      </c>
      <c r="DE1459" s="17">
        <v>-1.073642</v>
      </c>
      <c r="DF1459" s="17">
        <v>0.28417569999999998</v>
      </c>
      <c r="DG1459" s="17">
        <v>1.2124740000000001</v>
      </c>
      <c r="DH1459" s="17">
        <v>1.5521100000000001</v>
      </c>
      <c r="DI1459" s="17">
        <v>3.0444770000000001</v>
      </c>
      <c r="DJ1459" s="17">
        <v>1.55667</v>
      </c>
      <c r="DK1459" s="17">
        <v>3.8380570000000001</v>
      </c>
      <c r="DL1459" s="17">
        <v>6.8703859999999999</v>
      </c>
      <c r="DM1459" s="17">
        <v>4.2392339999999997</v>
      </c>
      <c r="DN1459" s="17">
        <v>3.9089640000000001</v>
      </c>
      <c r="DO1459" s="17">
        <v>3.9061089999999998</v>
      </c>
      <c r="DP1459" s="17">
        <v>4.8529929999999997</v>
      </c>
      <c r="DQ1459" s="17">
        <v>5.3705800000000004</v>
      </c>
      <c r="DR1459" s="17">
        <v>4.8667790000000002</v>
      </c>
      <c r="DS1459" s="17">
        <v>2.9294340000000001</v>
      </c>
      <c r="DT1459" s="17">
        <v>-0.45507570000000003</v>
      </c>
      <c r="DU1459" s="17">
        <v>-2.4788350000000001</v>
      </c>
      <c r="DV1459" s="17">
        <v>-0.81428529999999999</v>
      </c>
      <c r="DW1459" s="17">
        <v>0.8579234</v>
      </c>
      <c r="DX1459" s="17">
        <v>1.240567</v>
      </c>
      <c r="DY1459" s="17">
        <v>0.53381129999999999</v>
      </c>
      <c r="DZ1459" s="17">
        <v>1.302859</v>
      </c>
      <c r="EA1459" s="17">
        <v>0.92531580000000002</v>
      </c>
      <c r="EB1459" s="17">
        <v>0.41079529999999997</v>
      </c>
      <c r="EC1459" s="17">
        <v>0.67980940000000001</v>
      </c>
      <c r="ED1459" s="17">
        <v>2.1822020000000002</v>
      </c>
      <c r="EE1459" s="17">
        <v>3.0702210000000001</v>
      </c>
      <c r="EF1459" s="17">
        <v>3.4721950000000001</v>
      </c>
      <c r="EG1459" s="17">
        <v>4.5608139999999997</v>
      </c>
      <c r="EH1459" s="17">
        <v>3.0606879999999999</v>
      </c>
      <c r="EI1459" s="17">
        <v>5.5647869999999999</v>
      </c>
      <c r="EJ1459" s="17">
        <v>9.4511179999999992</v>
      </c>
      <c r="EK1459" s="17">
        <v>6.0274029999999996</v>
      </c>
      <c r="EL1459" s="17">
        <v>5.4155559999999996</v>
      </c>
      <c r="EM1459" s="17">
        <v>5.1668770000000004</v>
      </c>
      <c r="EN1459" s="17">
        <v>6.395975</v>
      </c>
      <c r="EO1459" s="17">
        <v>6.3205289999999996</v>
      </c>
      <c r="EP1459" s="17">
        <v>6.073925</v>
      </c>
      <c r="EQ1459" s="17">
        <v>4.6926009999999998</v>
      </c>
      <c r="ER1459" s="17">
        <v>1.46658</v>
      </c>
      <c r="ES1459" s="17">
        <v>-0.51520120000000003</v>
      </c>
      <c r="ET1459" s="17">
        <v>0.32797539999999997</v>
      </c>
      <c r="EU1459" s="17">
        <v>40.314430000000002</v>
      </c>
      <c r="EV1459" s="17">
        <v>39.948070000000001</v>
      </c>
      <c r="EW1459" s="17">
        <v>39.417000000000002</v>
      </c>
      <c r="EX1459" s="17">
        <v>39.593850000000003</v>
      </c>
      <c r="EY1459" s="17">
        <v>38.737630000000003</v>
      </c>
      <c r="EZ1459" s="17">
        <v>38.261719999999997</v>
      </c>
      <c r="FA1459" s="17">
        <v>37.814500000000002</v>
      </c>
      <c r="FB1459" s="17">
        <v>38.080739999999999</v>
      </c>
      <c r="FC1459" s="17">
        <v>42.410670000000003</v>
      </c>
      <c r="FD1459" s="17">
        <v>49.476300000000002</v>
      </c>
      <c r="FE1459" s="17">
        <v>54.237050000000004</v>
      </c>
      <c r="FF1459" s="17">
        <v>57.547469999999997</v>
      </c>
      <c r="FG1459" s="17">
        <v>59.716830000000002</v>
      </c>
      <c r="FH1459" s="17">
        <v>60.120530000000002</v>
      </c>
      <c r="FI1459" s="17">
        <v>60.071440000000003</v>
      </c>
      <c r="FJ1459" s="17">
        <v>59.835810000000002</v>
      </c>
      <c r="FK1459" s="17">
        <v>58.471130000000002</v>
      </c>
      <c r="FL1459" s="17">
        <v>54.58352</v>
      </c>
      <c r="FM1459" s="17">
        <v>52.236919999999998</v>
      </c>
      <c r="FN1459" s="17">
        <v>49.841880000000003</v>
      </c>
      <c r="FO1459" s="17">
        <v>48.304099999999998</v>
      </c>
      <c r="FP1459" s="17">
        <v>46.282260000000001</v>
      </c>
      <c r="FQ1459" s="17">
        <v>45.727809999999998</v>
      </c>
      <c r="FR1459" s="17">
        <v>44.254359999999998</v>
      </c>
      <c r="FS1459" s="17">
        <v>24.01313</v>
      </c>
      <c r="FT1459" s="17">
        <v>1.223201</v>
      </c>
      <c r="FU1459" s="17">
        <v>1.303348</v>
      </c>
      <c r="FW1459" s="17"/>
    </row>
    <row r="1460" spans="1:179" x14ac:dyDescent="0.25">
      <c r="A1460" t="s">
        <v>226</v>
      </c>
      <c r="B1460" t="s">
        <v>0</v>
      </c>
      <c r="C1460" t="s">
        <v>302</v>
      </c>
      <c r="D1460" s="63" t="s">
        <v>247</v>
      </c>
      <c r="E1460" t="s">
        <v>220</v>
      </c>
      <c r="F1460" s="17">
        <v>3270</v>
      </c>
      <c r="G1460" s="17">
        <v>3.2804449999999998</v>
      </c>
      <c r="H1460" s="17">
        <v>3.4743059999999999</v>
      </c>
      <c r="I1460" s="17">
        <v>2.82796</v>
      </c>
      <c r="J1460" s="17">
        <v>3.038011</v>
      </c>
      <c r="K1460" s="17">
        <v>2.7263999999999999</v>
      </c>
      <c r="L1460" s="17">
        <v>2.3964029999999998</v>
      </c>
      <c r="M1460" s="17">
        <v>2.8649830000000001</v>
      </c>
      <c r="N1460" s="17">
        <v>3.165848</v>
      </c>
      <c r="O1460" s="17">
        <v>0.27989789999999998</v>
      </c>
      <c r="P1460" s="17">
        <v>-3.603437</v>
      </c>
      <c r="Q1460" s="17">
        <v>-4.8125559999999998</v>
      </c>
      <c r="R1460" s="17">
        <v>-7.0509599999999999</v>
      </c>
      <c r="S1460" s="17">
        <v>-5.6166970000000003</v>
      </c>
      <c r="T1460" s="17">
        <v>-3.067294</v>
      </c>
      <c r="U1460" s="17">
        <v>-2.3617729999999999</v>
      </c>
      <c r="V1460" s="17">
        <v>-6.0064800000000002E-2</v>
      </c>
      <c r="W1460" s="17">
        <v>3.8926829999999999</v>
      </c>
      <c r="X1460" s="17">
        <v>6.0949989999999996</v>
      </c>
      <c r="Y1460" s="17">
        <v>6.3791710000000004</v>
      </c>
      <c r="Z1460" s="17">
        <v>6.2032350000000003</v>
      </c>
      <c r="AA1460" s="17">
        <v>5.155303</v>
      </c>
      <c r="AB1460" s="17">
        <v>3.3453460000000002</v>
      </c>
      <c r="AC1460" s="17">
        <v>1.7681720000000001</v>
      </c>
      <c r="AD1460" s="17">
        <v>2.8002880000000001</v>
      </c>
      <c r="AE1460" s="17">
        <v>-0.32419100000000001</v>
      </c>
      <c r="AF1460" s="17">
        <v>7.3545299999999994E-2</v>
      </c>
      <c r="AG1460" s="17">
        <v>-0.54074690000000003</v>
      </c>
      <c r="AH1460" s="17">
        <v>-0.25629790000000002</v>
      </c>
      <c r="AI1460" s="17">
        <v>-0.94348100000000001</v>
      </c>
      <c r="AJ1460" s="17">
        <v>-1.765533</v>
      </c>
      <c r="AK1460" s="17">
        <v>-2.7693970000000001</v>
      </c>
      <c r="AL1460" s="17">
        <v>-1.4059809999999999</v>
      </c>
      <c r="AM1460" s="17">
        <v>-1.513676</v>
      </c>
      <c r="AN1460" s="17">
        <v>-2.7492960000000002</v>
      </c>
      <c r="AO1460" s="17">
        <v>-0.61908220000000003</v>
      </c>
      <c r="AP1460" s="17">
        <v>-1.5382990000000001</v>
      </c>
      <c r="AQ1460" s="17">
        <v>-0.17677300000000001</v>
      </c>
      <c r="AR1460" s="17">
        <v>0.23363129999999999</v>
      </c>
      <c r="AS1460" s="17">
        <v>-8.1402699999999995E-2</v>
      </c>
      <c r="AT1460" s="17">
        <v>-0.67216290000000001</v>
      </c>
      <c r="AU1460" s="17">
        <v>8.5723499999999994E-2</v>
      </c>
      <c r="AV1460" s="17">
        <v>-0.56178839999999997</v>
      </c>
      <c r="AW1460" s="17">
        <v>1.1372530000000001</v>
      </c>
      <c r="AX1460" s="17">
        <v>0.50042149999999996</v>
      </c>
      <c r="AY1460" s="17">
        <v>-0.80226189999999997</v>
      </c>
      <c r="AZ1460" s="17">
        <v>-3.5151469999999998</v>
      </c>
      <c r="BA1460" s="17">
        <v>-4.5873980000000003</v>
      </c>
      <c r="BB1460" s="17">
        <v>-1.7958780000000001</v>
      </c>
      <c r="BC1460" s="17">
        <v>-6.9543400000000005E-2</v>
      </c>
      <c r="BD1460" s="17">
        <v>0.31095640000000002</v>
      </c>
      <c r="BE1460" s="17">
        <v>-0.24387619999999999</v>
      </c>
      <c r="BF1460" s="17">
        <v>4.1360000000000001E-2</v>
      </c>
      <c r="BG1460" s="17">
        <v>-0.46752290000000002</v>
      </c>
      <c r="BH1460" s="17">
        <v>-1.1138220000000001</v>
      </c>
      <c r="BI1460" s="17">
        <v>-1.5508550000000001</v>
      </c>
      <c r="BJ1460" s="17">
        <v>-0.54970569999999996</v>
      </c>
      <c r="BK1460" s="17">
        <v>-0.55261819999999995</v>
      </c>
      <c r="BL1460" s="17">
        <v>-1.316074</v>
      </c>
      <c r="BM1460" s="17">
        <v>0.38815450000000001</v>
      </c>
      <c r="BN1460" s="17">
        <v>-0.41568759999999999</v>
      </c>
      <c r="BO1460" s="17">
        <v>1.181967</v>
      </c>
      <c r="BP1460" s="17">
        <v>2.293428</v>
      </c>
      <c r="BQ1460" s="17">
        <v>1.210764</v>
      </c>
      <c r="BR1460" s="17">
        <v>0.28107989999999999</v>
      </c>
      <c r="BS1460" s="17">
        <v>0.79243149999999996</v>
      </c>
      <c r="BT1460" s="17">
        <v>0.70577369999999995</v>
      </c>
      <c r="BU1460" s="17">
        <v>1.3791310000000001</v>
      </c>
      <c r="BV1460" s="17">
        <v>1.1063689999999999</v>
      </c>
      <c r="BW1460" s="17">
        <v>5.9408200000000001E-2</v>
      </c>
      <c r="BX1460" s="17">
        <v>-1.934099</v>
      </c>
      <c r="BY1460" s="17">
        <v>-2.998586</v>
      </c>
      <c r="BZ1460" s="17">
        <v>-0.92967650000000002</v>
      </c>
      <c r="CA1460" s="17">
        <v>0.10682469999999999</v>
      </c>
      <c r="CB1460" s="17">
        <v>0.47538659999999999</v>
      </c>
      <c r="CC1460" s="17">
        <v>-3.8264600000000003E-2</v>
      </c>
      <c r="CD1460" s="17">
        <v>0.24751690000000001</v>
      </c>
      <c r="CE1460" s="17">
        <v>-0.13787579999999999</v>
      </c>
      <c r="CF1460" s="17">
        <v>-0.66244979999999998</v>
      </c>
      <c r="CG1460" s="17">
        <v>-0.706897</v>
      </c>
      <c r="CH1460" s="17">
        <v>4.3347900000000002E-2</v>
      </c>
      <c r="CI1460" s="17">
        <v>0.11300739999999999</v>
      </c>
      <c r="CJ1460" s="17">
        <v>-0.32342779999999999</v>
      </c>
      <c r="CK1460" s="17">
        <v>1.085764</v>
      </c>
      <c r="CL1460" s="17">
        <v>0.36182959999999997</v>
      </c>
      <c r="CM1460" s="17">
        <v>2.123027</v>
      </c>
      <c r="CN1460" s="17">
        <v>3.720037</v>
      </c>
      <c r="CO1460" s="17">
        <v>2.105715</v>
      </c>
      <c r="CP1460" s="17">
        <v>0.94129289999999999</v>
      </c>
      <c r="CQ1460" s="17">
        <v>1.281895</v>
      </c>
      <c r="CR1460" s="17">
        <v>1.583683</v>
      </c>
      <c r="CS1460" s="17">
        <v>1.5466549999999999</v>
      </c>
      <c r="CT1460" s="17">
        <v>1.526046</v>
      </c>
      <c r="CU1460" s="17">
        <v>0.65619830000000001</v>
      </c>
      <c r="CV1460" s="17">
        <v>-0.83907080000000001</v>
      </c>
      <c r="CW1460" s="17">
        <v>-1.89818</v>
      </c>
      <c r="CX1460" s="17">
        <v>-0.32974789999999998</v>
      </c>
      <c r="CY1460" s="17">
        <v>0.28319290000000003</v>
      </c>
      <c r="CZ1460" s="17">
        <v>0.63981679999999996</v>
      </c>
      <c r="DA1460" s="17">
        <v>0.1673471</v>
      </c>
      <c r="DB1460" s="17">
        <v>0.45367390000000002</v>
      </c>
      <c r="DC1460" s="17">
        <v>0.19177140000000001</v>
      </c>
      <c r="DD1460" s="17">
        <v>-0.21107709999999999</v>
      </c>
      <c r="DE1460" s="17">
        <v>0.13706109999999999</v>
      </c>
      <c r="DF1460" s="17">
        <v>0.63640169999999996</v>
      </c>
      <c r="DG1460" s="17">
        <v>0.77863309999999997</v>
      </c>
      <c r="DH1460" s="17">
        <v>0.66921790000000003</v>
      </c>
      <c r="DI1460" s="17">
        <v>1.7833730000000001</v>
      </c>
      <c r="DJ1460" s="17">
        <v>1.1393470000000001</v>
      </c>
      <c r="DK1460" s="17">
        <v>3.0640860000000001</v>
      </c>
      <c r="DL1460" s="17">
        <v>5.1466459999999996</v>
      </c>
      <c r="DM1460" s="17">
        <v>3.0006659999999998</v>
      </c>
      <c r="DN1460" s="17">
        <v>1.6015060000000001</v>
      </c>
      <c r="DO1460" s="17">
        <v>1.7713589999999999</v>
      </c>
      <c r="DP1460" s="17">
        <v>2.4615930000000001</v>
      </c>
      <c r="DQ1460" s="17">
        <v>1.7141789999999999</v>
      </c>
      <c r="DR1460" s="17">
        <v>1.9457230000000001</v>
      </c>
      <c r="DS1460" s="17">
        <v>1.252988</v>
      </c>
      <c r="DT1460" s="17">
        <v>0.25595780000000001</v>
      </c>
      <c r="DU1460" s="17">
        <v>-0.79777439999999999</v>
      </c>
      <c r="DV1460" s="17">
        <v>0.2701807</v>
      </c>
      <c r="DW1460" s="17">
        <v>0.53784050000000005</v>
      </c>
      <c r="DX1460" s="17">
        <v>0.87722800000000001</v>
      </c>
      <c r="DY1460" s="17">
        <v>0.46421770000000001</v>
      </c>
      <c r="DZ1460" s="17">
        <v>0.75133170000000005</v>
      </c>
      <c r="EA1460" s="17">
        <v>0.66772940000000003</v>
      </c>
      <c r="EB1460" s="17">
        <v>0.44063340000000001</v>
      </c>
      <c r="EC1460" s="17">
        <v>1.3556029999999999</v>
      </c>
      <c r="ED1460" s="17">
        <v>1.492677</v>
      </c>
      <c r="EE1460" s="17">
        <v>1.7396910000000001</v>
      </c>
      <c r="EF1460" s="17">
        <v>2.1024409999999998</v>
      </c>
      <c r="EG1460" s="17">
        <v>2.7906089999999999</v>
      </c>
      <c r="EH1460" s="17">
        <v>2.2619579999999999</v>
      </c>
      <c r="EI1460" s="17">
        <v>4.4228269999999998</v>
      </c>
      <c r="EJ1460" s="17">
        <v>7.206442</v>
      </c>
      <c r="EK1460" s="17">
        <v>4.2928329999999999</v>
      </c>
      <c r="EL1460" s="17">
        <v>2.5547490000000002</v>
      </c>
      <c r="EM1460" s="17">
        <v>2.4780669999999998</v>
      </c>
      <c r="EN1460" s="17">
        <v>3.729155</v>
      </c>
      <c r="EO1460" s="17">
        <v>1.9560580000000001</v>
      </c>
      <c r="EP1460" s="17">
        <v>2.5516709999999998</v>
      </c>
      <c r="EQ1460" s="17">
        <v>2.1146590000000001</v>
      </c>
      <c r="ER1460" s="17">
        <v>1.837005</v>
      </c>
      <c r="ES1460" s="17">
        <v>0.79103679999999998</v>
      </c>
      <c r="ET1460" s="17">
        <v>1.136382</v>
      </c>
      <c r="EU1460" s="17">
        <v>41.721330000000002</v>
      </c>
      <c r="EV1460" s="17">
        <v>41.581859999999999</v>
      </c>
      <c r="EW1460" s="17">
        <v>40.949559999999998</v>
      </c>
      <c r="EX1460" s="17">
        <v>41.005070000000003</v>
      </c>
      <c r="EY1460" s="17">
        <v>39.914909999999999</v>
      </c>
      <c r="EZ1460" s="17">
        <v>39.611159999999998</v>
      </c>
      <c r="FA1460" s="17">
        <v>38.931809999999999</v>
      </c>
      <c r="FB1460" s="17">
        <v>39.400390000000002</v>
      </c>
      <c r="FC1460" s="17">
        <v>43.743029999999997</v>
      </c>
      <c r="FD1460" s="17">
        <v>50.192450000000001</v>
      </c>
      <c r="FE1460" s="17">
        <v>54.958019999999998</v>
      </c>
      <c r="FF1460" s="17">
        <v>57.350520000000003</v>
      </c>
      <c r="FG1460" s="17">
        <v>59.34207</v>
      </c>
      <c r="FH1460" s="17">
        <v>59.472529999999999</v>
      </c>
      <c r="FI1460" s="17">
        <v>59.367989999999999</v>
      </c>
      <c r="FJ1460" s="17">
        <v>59.158360000000002</v>
      </c>
      <c r="FK1460" s="17">
        <v>57.632570000000001</v>
      </c>
      <c r="FL1460" s="17">
        <v>54.875459999999997</v>
      </c>
      <c r="FM1460" s="17">
        <v>52.484639999999999</v>
      </c>
      <c r="FN1460" s="17">
        <v>50.1051</v>
      </c>
      <c r="FO1460" s="17">
        <v>48.721049999999998</v>
      </c>
      <c r="FP1460" s="17">
        <v>47.235840000000003</v>
      </c>
      <c r="FQ1460" s="17">
        <v>46.624119999999998</v>
      </c>
      <c r="FR1460" s="17">
        <v>45.149900000000002</v>
      </c>
      <c r="FS1460" s="17">
        <v>11.911770000000001</v>
      </c>
      <c r="FT1460" s="17">
        <v>0.80528149999999998</v>
      </c>
      <c r="FU1460" s="17">
        <v>0.73277000000000003</v>
      </c>
      <c r="FW1460" s="17"/>
    </row>
    <row r="1461" spans="1:179" x14ac:dyDescent="0.25">
      <c r="A1461" t="s">
        <v>226</v>
      </c>
      <c r="B1461" t="s">
        <v>0</v>
      </c>
      <c r="C1461" t="s">
        <v>302</v>
      </c>
      <c r="D1461" s="63" t="s">
        <v>247</v>
      </c>
      <c r="E1461" t="s">
        <v>221</v>
      </c>
      <c r="F1461" s="17">
        <v>3863</v>
      </c>
      <c r="G1461" s="17">
        <v>2.240866</v>
      </c>
      <c r="H1461" s="17">
        <v>2.0629390000000001</v>
      </c>
      <c r="I1461" s="17">
        <v>2.0258940000000001</v>
      </c>
      <c r="J1461" s="17">
        <v>2.5657320000000001</v>
      </c>
      <c r="K1461" s="17">
        <v>2.4842719999999998</v>
      </c>
      <c r="L1461" s="17">
        <v>2.8820969999999999</v>
      </c>
      <c r="M1461" s="17">
        <v>3.0888339999999999</v>
      </c>
      <c r="N1461" s="17">
        <v>2.6229450000000001</v>
      </c>
      <c r="O1461" s="17">
        <v>-0.2047533</v>
      </c>
      <c r="P1461" s="17">
        <v>-3.6982249999999999</v>
      </c>
      <c r="Q1461" s="17">
        <v>-6.9456059999999997</v>
      </c>
      <c r="R1461" s="17">
        <v>-9.4946959999999994</v>
      </c>
      <c r="S1461" s="17">
        <v>-9.7265080000000008</v>
      </c>
      <c r="T1461" s="17">
        <v>-7.7434120000000002</v>
      </c>
      <c r="U1461" s="17">
        <v>-5.0484530000000003</v>
      </c>
      <c r="V1461" s="17">
        <v>0.7596195</v>
      </c>
      <c r="W1461" s="17">
        <v>4.9520289999999996</v>
      </c>
      <c r="X1461" s="17">
        <v>7.57585</v>
      </c>
      <c r="Y1461" s="17">
        <v>8.9830059999999996</v>
      </c>
      <c r="Z1461" s="17">
        <v>8.0349310000000003</v>
      </c>
      <c r="AA1461" s="17">
        <v>6.2854299999999999</v>
      </c>
      <c r="AB1461" s="17">
        <v>3.8990049999999998</v>
      </c>
      <c r="AC1461" s="17">
        <v>2.3743400000000001</v>
      </c>
      <c r="AD1461" s="17">
        <v>2.317129</v>
      </c>
      <c r="AE1461" s="17">
        <v>-3.7222930000000001</v>
      </c>
      <c r="AF1461" s="17">
        <v>-3.4992960000000002</v>
      </c>
      <c r="AG1461" s="17">
        <v>-3.3386909999999999</v>
      </c>
      <c r="AH1461" s="17">
        <v>-2.839804</v>
      </c>
      <c r="AI1461" s="17">
        <v>-3.4057620000000002</v>
      </c>
      <c r="AJ1461" s="17">
        <v>-3.4536750000000001</v>
      </c>
      <c r="AK1461" s="17">
        <v>-3.9435359999999999</v>
      </c>
      <c r="AL1461" s="17">
        <v>-4.4579579999999996</v>
      </c>
      <c r="AM1461" s="17">
        <v>-2.8540329999999998</v>
      </c>
      <c r="AN1461" s="17">
        <v>-1.116225</v>
      </c>
      <c r="AO1461" s="17">
        <v>-1.0905009999999999</v>
      </c>
      <c r="AP1461" s="17">
        <v>-2.0949179999999998</v>
      </c>
      <c r="AQ1461" s="17">
        <v>-1.238335</v>
      </c>
      <c r="AR1461" s="17">
        <v>-1.7570319999999999</v>
      </c>
      <c r="AS1461" s="17">
        <v>-2.0009299999999999</v>
      </c>
      <c r="AT1461" s="17">
        <v>-0.20444570000000001</v>
      </c>
      <c r="AU1461" s="17">
        <v>-0.40876079999999998</v>
      </c>
      <c r="AV1461" s="17">
        <v>0.6116026</v>
      </c>
      <c r="AW1461" s="17">
        <v>1.655416</v>
      </c>
      <c r="AX1461" s="17">
        <v>0.55388269999999995</v>
      </c>
      <c r="AY1461" s="17">
        <v>-1.886352</v>
      </c>
      <c r="AZ1461" s="17">
        <v>-2.1220889999999999</v>
      </c>
      <c r="BA1461" s="17">
        <v>-3.4498060000000002</v>
      </c>
      <c r="BB1461" s="17">
        <v>-2.4061159999999999</v>
      </c>
      <c r="BC1461" s="17">
        <v>-2.3980610000000002</v>
      </c>
      <c r="BD1461" s="17">
        <v>-2.3229389999999999</v>
      </c>
      <c r="BE1461" s="17">
        <v>-2.2396980000000002</v>
      </c>
      <c r="BF1461" s="17">
        <v>-1.72428</v>
      </c>
      <c r="BG1461" s="17">
        <v>-2.096349</v>
      </c>
      <c r="BH1461" s="17">
        <v>-2.1226880000000001</v>
      </c>
      <c r="BI1461" s="17">
        <v>-2.627491</v>
      </c>
      <c r="BJ1461" s="17">
        <v>-2.5786370000000001</v>
      </c>
      <c r="BK1461" s="17">
        <v>-1.3126880000000001</v>
      </c>
      <c r="BL1461" s="17">
        <v>-3.5299700000000003E-2</v>
      </c>
      <c r="BM1461" s="17">
        <v>5.0579699999999998E-2</v>
      </c>
      <c r="BN1461" s="17">
        <v>-0.79601630000000001</v>
      </c>
      <c r="BO1461" s="17">
        <v>-0.41236970000000001</v>
      </c>
      <c r="BP1461" s="17">
        <v>-0.23739930000000001</v>
      </c>
      <c r="BQ1461" s="17">
        <v>-0.45999190000000001</v>
      </c>
      <c r="BR1461" s="17">
        <v>1.139896</v>
      </c>
      <c r="BS1461" s="17">
        <v>0.89251400000000003</v>
      </c>
      <c r="BT1461" s="17">
        <v>1.5856300000000001</v>
      </c>
      <c r="BU1461" s="17">
        <v>2.690817</v>
      </c>
      <c r="BV1461" s="17">
        <v>1.7813559999999999</v>
      </c>
      <c r="BW1461" s="17">
        <v>-0.12074790000000001</v>
      </c>
      <c r="BX1461" s="17">
        <v>-1.423071</v>
      </c>
      <c r="BY1461" s="17">
        <v>-2.525976</v>
      </c>
      <c r="BZ1461" s="17">
        <v>-1.83284</v>
      </c>
      <c r="CA1461" s="17">
        <v>-1.4809019999999999</v>
      </c>
      <c r="CB1461" s="17">
        <v>-1.5081979999999999</v>
      </c>
      <c r="CC1461" s="17">
        <v>-1.478539</v>
      </c>
      <c r="CD1461" s="17">
        <v>-0.95167089999999999</v>
      </c>
      <c r="CE1461" s="17">
        <v>-1.1894530000000001</v>
      </c>
      <c r="CF1461" s="17">
        <v>-1.20085</v>
      </c>
      <c r="CG1461" s="17">
        <v>-1.716002</v>
      </c>
      <c r="CH1461" s="17">
        <v>-1.2770250000000001</v>
      </c>
      <c r="CI1461" s="17">
        <v>-0.24515680000000001</v>
      </c>
      <c r="CJ1461" s="17">
        <v>0.71334620000000004</v>
      </c>
      <c r="CK1461" s="17">
        <v>0.840889</v>
      </c>
      <c r="CL1461" s="17">
        <v>0.103599</v>
      </c>
      <c r="CM1461" s="17">
        <v>0.15969130000000001</v>
      </c>
      <c r="CN1461" s="17">
        <v>0.81509379999999998</v>
      </c>
      <c r="CO1461" s="17">
        <v>0.60725709999999999</v>
      </c>
      <c r="CP1461" s="17">
        <v>2.070983</v>
      </c>
      <c r="CQ1461" s="17">
        <v>1.7937730000000001</v>
      </c>
      <c r="CR1461" s="17">
        <v>2.2602380000000002</v>
      </c>
      <c r="CS1461" s="17">
        <v>3.4079329999999999</v>
      </c>
      <c r="CT1461" s="17">
        <v>2.6315</v>
      </c>
      <c r="CU1461" s="17">
        <v>1.102104</v>
      </c>
      <c r="CV1461" s="17">
        <v>-0.93893249999999995</v>
      </c>
      <c r="CW1461" s="17">
        <v>-1.886134</v>
      </c>
      <c r="CX1461" s="17">
        <v>-1.435791</v>
      </c>
      <c r="CY1461" s="17">
        <v>-0.56374279999999999</v>
      </c>
      <c r="CZ1461" s="17">
        <v>-0.6934572</v>
      </c>
      <c r="DA1461" s="17">
        <v>-0.71738049999999998</v>
      </c>
      <c r="DB1461" s="17">
        <v>-0.1790621</v>
      </c>
      <c r="DC1461" s="17">
        <v>-0.2825569</v>
      </c>
      <c r="DD1461" s="17">
        <v>-0.2790125</v>
      </c>
      <c r="DE1461" s="17">
        <v>-0.80451379999999995</v>
      </c>
      <c r="DF1461" s="17">
        <v>2.4587399999999999E-2</v>
      </c>
      <c r="DG1461" s="17">
        <v>0.82237400000000005</v>
      </c>
      <c r="DH1461" s="17">
        <v>1.461992</v>
      </c>
      <c r="DI1461" s="17">
        <v>1.6311979999999999</v>
      </c>
      <c r="DJ1461" s="17">
        <v>1.0032140000000001</v>
      </c>
      <c r="DK1461" s="17">
        <v>0.73175239999999997</v>
      </c>
      <c r="DL1461" s="17">
        <v>1.8675870000000001</v>
      </c>
      <c r="DM1461" s="17">
        <v>1.674506</v>
      </c>
      <c r="DN1461" s="17">
        <v>3.0020699999999998</v>
      </c>
      <c r="DO1461" s="17">
        <v>2.6950319999999999</v>
      </c>
      <c r="DP1461" s="17">
        <v>2.9348459999999998</v>
      </c>
      <c r="DQ1461" s="17">
        <v>4.1250479999999996</v>
      </c>
      <c r="DR1461" s="17">
        <v>3.4816449999999999</v>
      </c>
      <c r="DS1461" s="17">
        <v>2.3249569999999999</v>
      </c>
      <c r="DT1461" s="17">
        <v>-0.45479429999999998</v>
      </c>
      <c r="DU1461" s="17">
        <v>-1.246292</v>
      </c>
      <c r="DV1461" s="17">
        <v>-1.0387420000000001</v>
      </c>
      <c r="DW1461" s="17">
        <v>0.76048930000000003</v>
      </c>
      <c r="DX1461" s="17">
        <v>0.48289929999999998</v>
      </c>
      <c r="DY1461" s="17">
        <v>0.38161220000000001</v>
      </c>
      <c r="DZ1461" s="17">
        <v>0.93646229999999997</v>
      </c>
      <c r="EA1461" s="17">
        <v>1.0268569999999999</v>
      </c>
      <c r="EB1461" s="17">
        <v>1.0519750000000001</v>
      </c>
      <c r="EC1461" s="17">
        <v>0.51153090000000001</v>
      </c>
      <c r="ED1461" s="17">
        <v>1.9039090000000001</v>
      </c>
      <c r="EE1461" s="17">
        <v>2.3637190000000001</v>
      </c>
      <c r="EF1461" s="17">
        <v>2.5429179999999998</v>
      </c>
      <c r="EG1461" s="17">
        <v>2.7722799999999999</v>
      </c>
      <c r="EH1461" s="17">
        <v>2.3021159999999998</v>
      </c>
      <c r="EI1461" s="17">
        <v>1.5577179999999999</v>
      </c>
      <c r="EJ1461" s="17">
        <v>3.3872200000000001</v>
      </c>
      <c r="EK1461" s="17">
        <v>3.2154440000000002</v>
      </c>
      <c r="EL1461" s="17">
        <v>4.3464119999999999</v>
      </c>
      <c r="EM1461" s="17">
        <v>3.9963069999999998</v>
      </c>
      <c r="EN1461" s="17">
        <v>3.908874</v>
      </c>
      <c r="EO1461" s="17">
        <v>5.16045</v>
      </c>
      <c r="EP1461" s="17">
        <v>4.7091180000000001</v>
      </c>
      <c r="EQ1461" s="17">
        <v>4.0905610000000001</v>
      </c>
      <c r="ER1461" s="17">
        <v>0.24422440000000001</v>
      </c>
      <c r="ES1461" s="17">
        <v>-0.322461</v>
      </c>
      <c r="ET1461" s="17">
        <v>-0.4654664</v>
      </c>
      <c r="EU1461" s="17">
        <v>39.123330000000003</v>
      </c>
      <c r="EV1461" s="17">
        <v>38.564880000000002</v>
      </c>
      <c r="EW1461" s="17">
        <v>38.119509999999998</v>
      </c>
      <c r="EX1461" s="17">
        <v>38.399090000000001</v>
      </c>
      <c r="EY1461" s="17">
        <v>37.740940000000002</v>
      </c>
      <c r="EZ1461" s="17">
        <v>37.11927</v>
      </c>
      <c r="FA1461" s="17">
        <v>36.868560000000002</v>
      </c>
      <c r="FB1461" s="17">
        <v>36.963500000000003</v>
      </c>
      <c r="FC1461" s="17">
        <v>41.282679999999999</v>
      </c>
      <c r="FD1461" s="17">
        <v>48.869990000000001</v>
      </c>
      <c r="FE1461" s="17">
        <v>53.626669999999997</v>
      </c>
      <c r="FF1461" s="17">
        <v>57.714219999999997</v>
      </c>
      <c r="FG1461" s="17">
        <v>60.034109999999998</v>
      </c>
      <c r="FH1461" s="17">
        <v>60.669130000000003</v>
      </c>
      <c r="FI1461" s="17">
        <v>60.666980000000002</v>
      </c>
      <c r="FJ1461" s="17">
        <v>60.409350000000003</v>
      </c>
      <c r="FK1461" s="17">
        <v>59.181060000000002</v>
      </c>
      <c r="FL1461" s="17">
        <v>54.336350000000003</v>
      </c>
      <c r="FM1461" s="17">
        <v>52.027189999999997</v>
      </c>
      <c r="FN1461" s="17">
        <v>49.619039999999998</v>
      </c>
      <c r="FO1461" s="17">
        <v>47.951099999999997</v>
      </c>
      <c r="FP1461" s="17">
        <v>45.47495</v>
      </c>
      <c r="FQ1461" s="17">
        <v>44.968989999999998</v>
      </c>
      <c r="FR1461" s="17">
        <v>43.496180000000003</v>
      </c>
      <c r="FS1461" s="17">
        <v>24.499870000000001</v>
      </c>
      <c r="FT1461" s="17">
        <v>1.0243409999999999</v>
      </c>
      <c r="FU1461" s="17">
        <v>1.2620610000000001</v>
      </c>
      <c r="FW1461" s="17"/>
    </row>
    <row r="1462" spans="1:179" x14ac:dyDescent="0.25">
      <c r="A1462" t="s">
        <v>226</v>
      </c>
      <c r="B1462" t="s">
        <v>0</v>
      </c>
      <c r="C1462" t="s">
        <v>302</v>
      </c>
      <c r="D1462" s="63" t="s">
        <v>236</v>
      </c>
      <c r="E1462" t="s">
        <v>219</v>
      </c>
      <c r="F1462" s="17">
        <v>10052</v>
      </c>
      <c r="G1462" s="17">
        <v>9.8706829999999997</v>
      </c>
      <c r="H1462" s="17">
        <v>6.7080859999999998</v>
      </c>
      <c r="I1462" s="17">
        <v>5.0982079999999996</v>
      </c>
      <c r="J1462" s="17">
        <v>5.1019810000000003</v>
      </c>
      <c r="K1462" s="17">
        <v>5.2897360000000004</v>
      </c>
      <c r="L1462" s="17">
        <v>6.0707129999999996</v>
      </c>
      <c r="M1462" s="17">
        <v>5.8824019999999999</v>
      </c>
      <c r="N1462" s="17">
        <v>3.1293769999999999</v>
      </c>
      <c r="O1462" s="17">
        <v>-3.7387920000000001</v>
      </c>
      <c r="P1462" s="17">
        <v>-13.710179999999999</v>
      </c>
      <c r="Q1462" s="17">
        <v>-21.868600000000001</v>
      </c>
      <c r="R1462" s="17">
        <v>-28.33699</v>
      </c>
      <c r="S1462" s="17">
        <v>-30.122160000000001</v>
      </c>
      <c r="T1462" s="17">
        <v>-29.075240000000001</v>
      </c>
      <c r="U1462" s="17">
        <v>-24.806349999999998</v>
      </c>
      <c r="V1462" s="17">
        <v>-17.559670000000001</v>
      </c>
      <c r="W1462" s="17">
        <v>-8.5646369999999994</v>
      </c>
      <c r="X1462" s="17">
        <v>2.3742079999999999</v>
      </c>
      <c r="Y1462" s="17">
        <v>11.797029999999999</v>
      </c>
      <c r="Z1462" s="17">
        <v>15.86609</v>
      </c>
      <c r="AA1462" s="17">
        <v>16.172180000000001</v>
      </c>
      <c r="AB1462" s="17">
        <v>15.340669999999999</v>
      </c>
      <c r="AC1462" s="17">
        <v>13.53679</v>
      </c>
      <c r="AD1462" s="17">
        <v>12.22564</v>
      </c>
      <c r="AE1462" s="17">
        <v>-2.8038959999999999</v>
      </c>
      <c r="AF1462" s="17">
        <v>-5.5940770000000004</v>
      </c>
      <c r="AG1462" s="17">
        <v>-6.2613409999999998</v>
      </c>
      <c r="AH1462" s="17">
        <v>-5.2880539999999998</v>
      </c>
      <c r="AI1462" s="17">
        <v>-4.5718930000000002</v>
      </c>
      <c r="AJ1462" s="17">
        <v>-3.3336709999999998</v>
      </c>
      <c r="AK1462" s="17">
        <v>-2.5454599999999998</v>
      </c>
      <c r="AL1462" s="17">
        <v>-2.1713010000000001</v>
      </c>
      <c r="AM1462" s="17">
        <v>-1.7637400000000001</v>
      </c>
      <c r="AN1462" s="17">
        <v>-2.1076130000000002</v>
      </c>
      <c r="AO1462" s="17">
        <v>-1.986137</v>
      </c>
      <c r="AP1462" s="17">
        <v>-2.6595499999999999</v>
      </c>
      <c r="AQ1462" s="17">
        <v>-2.1513300000000002</v>
      </c>
      <c r="AR1462" s="17">
        <v>-1.682599</v>
      </c>
      <c r="AS1462" s="17">
        <v>-1.3369759999999999</v>
      </c>
      <c r="AT1462" s="17">
        <v>-1.1807319999999999</v>
      </c>
      <c r="AU1462" s="17">
        <v>-0.87527390000000005</v>
      </c>
      <c r="AV1462" s="17">
        <v>-0.83240579999999997</v>
      </c>
      <c r="AW1462" s="17">
        <v>-0.15196799999999999</v>
      </c>
      <c r="AX1462" s="17">
        <v>-0.2743912</v>
      </c>
      <c r="AY1462" s="17">
        <v>-0.59736259999999997</v>
      </c>
      <c r="AZ1462" s="17">
        <v>-1.205514</v>
      </c>
      <c r="BA1462" s="17">
        <v>-1.6121859999999999</v>
      </c>
      <c r="BB1462" s="17">
        <v>-0.77467640000000004</v>
      </c>
      <c r="BC1462" s="17">
        <v>-2.0655429999999999</v>
      </c>
      <c r="BD1462" s="17">
        <v>-4.4163790000000001</v>
      </c>
      <c r="BE1462" s="17">
        <v>-5.0828959999999999</v>
      </c>
      <c r="BF1462" s="17">
        <v>-4.2921199999999997</v>
      </c>
      <c r="BG1462" s="17">
        <v>-3.6399270000000001</v>
      </c>
      <c r="BH1462" s="17">
        <v>-2.544683</v>
      </c>
      <c r="BI1462" s="17">
        <v>-1.954164</v>
      </c>
      <c r="BJ1462" s="17">
        <v>-1.561682</v>
      </c>
      <c r="BK1462" s="17">
        <v>-1.3319620000000001</v>
      </c>
      <c r="BL1462" s="17">
        <v>-1.556141</v>
      </c>
      <c r="BM1462" s="17">
        <v>-1.26566</v>
      </c>
      <c r="BN1462" s="17">
        <v>-1.936356</v>
      </c>
      <c r="BO1462" s="17">
        <v>-1.305272</v>
      </c>
      <c r="BP1462" s="17">
        <v>-0.78893270000000004</v>
      </c>
      <c r="BQ1462" s="17">
        <v>-0.4334961</v>
      </c>
      <c r="BR1462" s="17">
        <v>-0.21052029999999999</v>
      </c>
      <c r="BS1462" s="17">
        <v>2.26991E-2</v>
      </c>
      <c r="BT1462" s="17">
        <v>0.1231241</v>
      </c>
      <c r="BU1462" s="17">
        <v>0.5950723</v>
      </c>
      <c r="BV1462" s="17">
        <v>0.28234769999999998</v>
      </c>
      <c r="BW1462" s="17">
        <v>-9.9170900000000006E-2</v>
      </c>
      <c r="BX1462" s="17">
        <v>-0.63741680000000001</v>
      </c>
      <c r="BY1462" s="17">
        <v>-0.91631720000000005</v>
      </c>
      <c r="BZ1462" s="17">
        <v>-0.20106769999999999</v>
      </c>
      <c r="CA1462" s="17">
        <v>-1.554162</v>
      </c>
      <c r="CB1462" s="17">
        <v>-3.6007099999999999</v>
      </c>
      <c r="CC1462" s="17">
        <v>-4.2667089999999996</v>
      </c>
      <c r="CD1462" s="17">
        <v>-3.6023399999999999</v>
      </c>
      <c r="CE1462" s="17">
        <v>-2.9944510000000002</v>
      </c>
      <c r="CF1462" s="17">
        <v>-1.9982329999999999</v>
      </c>
      <c r="CG1462" s="17">
        <v>-1.5446340000000001</v>
      </c>
      <c r="CH1462" s="17">
        <v>-1.1394610000000001</v>
      </c>
      <c r="CI1462" s="17">
        <v>-1.032915</v>
      </c>
      <c r="CJ1462" s="17">
        <v>-1.174194</v>
      </c>
      <c r="CK1462" s="17">
        <v>-0.76665989999999995</v>
      </c>
      <c r="CL1462" s="17">
        <v>-1.4354750000000001</v>
      </c>
      <c r="CM1462" s="17">
        <v>-0.71929379999999998</v>
      </c>
      <c r="CN1462" s="17">
        <v>-0.16998250000000001</v>
      </c>
      <c r="CO1462" s="17">
        <v>0.19225149999999999</v>
      </c>
      <c r="CP1462" s="17">
        <v>0.46144540000000001</v>
      </c>
      <c r="CQ1462" s="17">
        <v>0.64463250000000005</v>
      </c>
      <c r="CR1462" s="17">
        <v>0.78492119999999999</v>
      </c>
      <c r="CS1462" s="17">
        <v>1.1124700000000001</v>
      </c>
      <c r="CT1462" s="17">
        <v>0.66794339999999996</v>
      </c>
      <c r="CU1462" s="17">
        <v>0.24587510000000001</v>
      </c>
      <c r="CV1462" s="17">
        <v>-0.24395420000000001</v>
      </c>
      <c r="CW1462" s="17">
        <v>-0.43436039999999998</v>
      </c>
      <c r="CX1462" s="17">
        <v>0.19621189999999999</v>
      </c>
      <c r="CY1462" s="17">
        <v>-1.042781</v>
      </c>
      <c r="CZ1462" s="17">
        <v>-2.78504</v>
      </c>
      <c r="DA1462" s="17">
        <v>-3.4505210000000002</v>
      </c>
      <c r="DB1462" s="17">
        <v>-2.9125589999999999</v>
      </c>
      <c r="DC1462" s="17">
        <v>-2.3489740000000001</v>
      </c>
      <c r="DD1462" s="17">
        <v>-1.451783</v>
      </c>
      <c r="DE1462" s="17">
        <v>-1.1351039999999999</v>
      </c>
      <c r="DF1462" s="17">
        <v>-0.71724060000000001</v>
      </c>
      <c r="DG1462" s="17">
        <v>-0.73386680000000004</v>
      </c>
      <c r="DH1462" s="17">
        <v>-0.79224660000000002</v>
      </c>
      <c r="DI1462" s="17">
        <v>-0.2676598</v>
      </c>
      <c r="DJ1462" s="17">
        <v>-0.9345928</v>
      </c>
      <c r="DK1462" s="17">
        <v>-0.13331609999999999</v>
      </c>
      <c r="DL1462" s="17">
        <v>0.44896779999999997</v>
      </c>
      <c r="DM1462" s="17">
        <v>0.81799920000000004</v>
      </c>
      <c r="DN1462" s="17">
        <v>1.1334109999999999</v>
      </c>
      <c r="DO1462" s="17">
        <v>1.2665660000000001</v>
      </c>
      <c r="DP1462" s="17">
        <v>1.4467179999999999</v>
      </c>
      <c r="DQ1462" s="17">
        <v>1.6298680000000001</v>
      </c>
      <c r="DR1462" s="17">
        <v>1.053539</v>
      </c>
      <c r="DS1462" s="17">
        <v>0.59092109999999998</v>
      </c>
      <c r="DT1462" s="17">
        <v>0.14950840000000001</v>
      </c>
      <c r="DU1462" s="17">
        <v>4.75965E-2</v>
      </c>
      <c r="DV1462" s="17">
        <v>0.59349149999999995</v>
      </c>
      <c r="DW1462" s="17">
        <v>-0.30442809999999998</v>
      </c>
      <c r="DX1462" s="17">
        <v>-1.607343</v>
      </c>
      <c r="DY1462" s="17">
        <v>-2.2720769999999999</v>
      </c>
      <c r="DZ1462" s="17">
        <v>-1.9166259999999999</v>
      </c>
      <c r="EA1462" s="17">
        <v>-1.417009</v>
      </c>
      <c r="EB1462" s="17">
        <v>-0.66279560000000004</v>
      </c>
      <c r="EC1462" s="17">
        <v>-0.5438077</v>
      </c>
      <c r="ED1462" s="17">
        <v>-0.1076212</v>
      </c>
      <c r="EE1462" s="17">
        <v>-0.30208930000000001</v>
      </c>
      <c r="EF1462" s="17">
        <v>-0.24077519999999999</v>
      </c>
      <c r="EG1462" s="17">
        <v>0.45281700000000003</v>
      </c>
      <c r="EH1462" s="17">
        <v>-0.21139920000000001</v>
      </c>
      <c r="EI1462" s="17">
        <v>0.71274269999999995</v>
      </c>
      <c r="EJ1462" s="17">
        <v>1.3426340000000001</v>
      </c>
      <c r="EK1462" s="17">
        <v>1.721479</v>
      </c>
      <c r="EL1462" s="17">
        <v>2.1036229999999998</v>
      </c>
      <c r="EM1462" s="17">
        <v>2.164539</v>
      </c>
      <c r="EN1462" s="17">
        <v>2.4022480000000002</v>
      </c>
      <c r="EO1462" s="17">
        <v>2.3769079999999998</v>
      </c>
      <c r="EP1462" s="17">
        <v>1.6102780000000001</v>
      </c>
      <c r="EQ1462" s="17">
        <v>1.089113</v>
      </c>
      <c r="ER1462" s="17">
        <v>0.71760590000000002</v>
      </c>
      <c r="ES1462" s="17">
        <v>0.74346559999999995</v>
      </c>
      <c r="ET1462" s="17">
        <v>1.1671</v>
      </c>
      <c r="EU1462" s="17">
        <v>65.575990000000004</v>
      </c>
      <c r="EV1462" s="17">
        <v>65.323700000000002</v>
      </c>
      <c r="EW1462" s="17">
        <v>65.085319999999996</v>
      </c>
      <c r="EX1462" s="17">
        <v>64.970960000000005</v>
      </c>
      <c r="EY1462" s="17">
        <v>64.83596</v>
      </c>
      <c r="EZ1462" s="17">
        <v>64.760180000000005</v>
      </c>
      <c r="FA1462" s="17">
        <v>64.811819999999997</v>
      </c>
      <c r="FB1462" s="17">
        <v>65.370090000000005</v>
      </c>
      <c r="FC1462" s="17">
        <v>66.978030000000004</v>
      </c>
      <c r="FD1462" s="17">
        <v>69.686880000000002</v>
      </c>
      <c r="FE1462" s="17">
        <v>72.551320000000004</v>
      </c>
      <c r="FF1462" s="17">
        <v>74.782510000000002</v>
      </c>
      <c r="FG1462" s="17">
        <v>76.444479999999999</v>
      </c>
      <c r="FH1462" s="17">
        <v>77.338290000000001</v>
      </c>
      <c r="FI1462" s="17">
        <v>77.451480000000004</v>
      </c>
      <c r="FJ1462" s="17">
        <v>77.051820000000006</v>
      </c>
      <c r="FK1462" s="17">
        <v>75.990719999999996</v>
      </c>
      <c r="FL1462" s="17">
        <v>74.857640000000004</v>
      </c>
      <c r="FM1462" s="17">
        <v>73.350939999999994</v>
      </c>
      <c r="FN1462" s="17">
        <v>71.184200000000004</v>
      </c>
      <c r="FO1462" s="17">
        <v>68.520989999999998</v>
      </c>
      <c r="FP1462" s="17">
        <v>67.036479999999997</v>
      </c>
      <c r="FQ1462" s="17">
        <v>66.347859999999997</v>
      </c>
      <c r="FR1462" s="17">
        <v>65.683890000000005</v>
      </c>
      <c r="FS1462" s="17">
        <v>14.973649999999999</v>
      </c>
      <c r="FT1462" s="17">
        <v>0.6501403</v>
      </c>
      <c r="FU1462" s="17">
        <v>0.84875719999999999</v>
      </c>
      <c r="FW1462" s="17"/>
    </row>
    <row r="1463" spans="1:179" x14ac:dyDescent="0.25">
      <c r="A1463" t="s">
        <v>226</v>
      </c>
      <c r="B1463" t="s">
        <v>0</v>
      </c>
      <c r="C1463" t="s">
        <v>302</v>
      </c>
      <c r="D1463" s="63" t="s">
        <v>236</v>
      </c>
      <c r="E1463" t="s">
        <v>220</v>
      </c>
      <c r="F1463" s="17">
        <v>4783</v>
      </c>
      <c r="G1463" s="17">
        <v>4.616498</v>
      </c>
      <c r="H1463" s="17">
        <v>3.524966</v>
      </c>
      <c r="I1463" s="17">
        <v>2.4663330000000001</v>
      </c>
      <c r="J1463" s="17">
        <v>2.3121860000000001</v>
      </c>
      <c r="K1463" s="17">
        <v>2.443006</v>
      </c>
      <c r="L1463" s="17">
        <v>2.5375489999999998</v>
      </c>
      <c r="M1463" s="17">
        <v>2.7265329999999999</v>
      </c>
      <c r="N1463" s="17">
        <v>1.6495029999999999</v>
      </c>
      <c r="O1463" s="17">
        <v>-0.95059490000000002</v>
      </c>
      <c r="P1463" s="17">
        <v>-6.0285359999999999</v>
      </c>
      <c r="Q1463" s="17">
        <v>-10.47648</v>
      </c>
      <c r="R1463" s="17">
        <v>-13.966379999999999</v>
      </c>
      <c r="S1463" s="17">
        <v>-15.66137</v>
      </c>
      <c r="T1463" s="17">
        <v>-15.44619</v>
      </c>
      <c r="U1463" s="17">
        <v>-13.18695</v>
      </c>
      <c r="V1463" s="17">
        <v>-10.06156</v>
      </c>
      <c r="W1463" s="17">
        <v>-5.5740759999999998</v>
      </c>
      <c r="X1463" s="17">
        <v>-0.76062289999999999</v>
      </c>
      <c r="Y1463" s="17">
        <v>4.174601</v>
      </c>
      <c r="Z1463" s="17">
        <v>6.4192859999999996</v>
      </c>
      <c r="AA1463" s="17">
        <v>6.8844760000000003</v>
      </c>
      <c r="AB1463" s="17">
        <v>6.6066289999999999</v>
      </c>
      <c r="AC1463" s="17">
        <v>5.6848929999999998</v>
      </c>
      <c r="AD1463" s="17">
        <v>5.2927840000000002</v>
      </c>
      <c r="AE1463" s="17">
        <v>-1.5933660000000001</v>
      </c>
      <c r="AF1463" s="17">
        <v>-2.2021060000000001</v>
      </c>
      <c r="AG1463" s="17">
        <v>-3.095132</v>
      </c>
      <c r="AH1463" s="17">
        <v>-3.0174910000000001</v>
      </c>
      <c r="AI1463" s="17">
        <v>-2.6737920000000002</v>
      </c>
      <c r="AJ1463" s="17">
        <v>-2.4017680000000001</v>
      </c>
      <c r="AK1463" s="17">
        <v>-1.534875</v>
      </c>
      <c r="AL1463" s="17">
        <v>-1.2789159999999999</v>
      </c>
      <c r="AM1463" s="17">
        <v>-0.76787539999999999</v>
      </c>
      <c r="AN1463" s="17">
        <v>-1.36165</v>
      </c>
      <c r="AO1463" s="17">
        <v>-1.609955</v>
      </c>
      <c r="AP1463" s="17">
        <v>-1.9292849999999999</v>
      </c>
      <c r="AQ1463" s="17">
        <v>-2.0415619999999999</v>
      </c>
      <c r="AR1463" s="17">
        <v>-1.5428500000000001</v>
      </c>
      <c r="AS1463" s="17">
        <v>-0.82659850000000001</v>
      </c>
      <c r="AT1463" s="17">
        <v>-1.1399680000000001</v>
      </c>
      <c r="AU1463" s="17">
        <v>-0.64458170000000004</v>
      </c>
      <c r="AV1463" s="17">
        <v>-1.125988</v>
      </c>
      <c r="AW1463" s="17">
        <v>-0.4238614</v>
      </c>
      <c r="AX1463" s="17">
        <v>-0.55440699999999998</v>
      </c>
      <c r="AY1463" s="17">
        <v>-0.72775860000000003</v>
      </c>
      <c r="AZ1463" s="17">
        <v>-1.1336900000000001</v>
      </c>
      <c r="BA1463" s="17">
        <v>-1.3031470000000001</v>
      </c>
      <c r="BB1463" s="17">
        <v>-0.76049509999999998</v>
      </c>
      <c r="BC1463" s="17">
        <v>-1.163624</v>
      </c>
      <c r="BD1463" s="17">
        <v>-1.76738</v>
      </c>
      <c r="BE1463" s="17">
        <v>-2.4791379999999998</v>
      </c>
      <c r="BF1463" s="17">
        <v>-2.3413149999999998</v>
      </c>
      <c r="BG1463" s="17">
        <v>-1.987627</v>
      </c>
      <c r="BH1463" s="17">
        <v>-1.735589</v>
      </c>
      <c r="BI1463" s="17">
        <v>-1.1113090000000001</v>
      </c>
      <c r="BJ1463" s="17">
        <v>-0.86434849999999996</v>
      </c>
      <c r="BK1463" s="17">
        <v>-0.46746379999999998</v>
      </c>
      <c r="BL1463" s="17">
        <v>-0.92544099999999996</v>
      </c>
      <c r="BM1463" s="17">
        <v>-1.15232</v>
      </c>
      <c r="BN1463" s="17">
        <v>-1.39463</v>
      </c>
      <c r="BO1463" s="17">
        <v>-1.4769589999999999</v>
      </c>
      <c r="BP1463" s="17">
        <v>-0.97168909999999997</v>
      </c>
      <c r="BQ1463" s="17">
        <v>-0.25972879999999998</v>
      </c>
      <c r="BR1463" s="17">
        <v>-0.41259820000000003</v>
      </c>
      <c r="BS1463" s="17">
        <v>-6.6211699999999998E-2</v>
      </c>
      <c r="BT1463" s="17">
        <v>-0.51276319999999997</v>
      </c>
      <c r="BU1463" s="17">
        <v>1.1785E-2</v>
      </c>
      <c r="BV1463" s="17">
        <v>-0.20958199999999999</v>
      </c>
      <c r="BW1463" s="17">
        <v>-0.39478229999999997</v>
      </c>
      <c r="BX1463" s="17">
        <v>-0.7508551</v>
      </c>
      <c r="BY1463" s="17">
        <v>-0.99848499999999996</v>
      </c>
      <c r="BZ1463" s="17">
        <v>-0.502633</v>
      </c>
      <c r="CA1463" s="17">
        <v>-0.86598580000000003</v>
      </c>
      <c r="CB1463" s="17">
        <v>-1.4662900000000001</v>
      </c>
      <c r="CC1463" s="17">
        <v>-2.052502</v>
      </c>
      <c r="CD1463" s="17">
        <v>-1.8729979999999999</v>
      </c>
      <c r="CE1463" s="17">
        <v>-1.512391</v>
      </c>
      <c r="CF1463" s="17">
        <v>-1.2741960000000001</v>
      </c>
      <c r="CG1463" s="17">
        <v>-0.81794829999999996</v>
      </c>
      <c r="CH1463" s="17">
        <v>-0.57722030000000002</v>
      </c>
      <c r="CI1463" s="17">
        <v>-0.25939970000000001</v>
      </c>
      <c r="CJ1463" s="17">
        <v>-0.62332370000000004</v>
      </c>
      <c r="CK1463" s="17">
        <v>-0.83536330000000003</v>
      </c>
      <c r="CL1463" s="17">
        <v>-1.024329</v>
      </c>
      <c r="CM1463" s="17">
        <v>-1.085917</v>
      </c>
      <c r="CN1463" s="17">
        <v>-0.57610450000000002</v>
      </c>
      <c r="CO1463" s="17">
        <v>0.13288340000000001</v>
      </c>
      <c r="CP1463" s="17">
        <v>9.1175999999999993E-2</v>
      </c>
      <c r="CQ1463" s="17">
        <v>0.33436549999999998</v>
      </c>
      <c r="CR1463" s="17">
        <v>-8.8045899999999996E-2</v>
      </c>
      <c r="CS1463" s="17">
        <v>0.31351240000000002</v>
      </c>
      <c r="CT1463" s="17">
        <v>2.92427E-2</v>
      </c>
      <c r="CU1463" s="17">
        <v>-0.1641639</v>
      </c>
      <c r="CV1463" s="17">
        <v>-0.485705</v>
      </c>
      <c r="CW1463" s="17">
        <v>-0.78747690000000004</v>
      </c>
      <c r="CX1463" s="17">
        <v>-0.3240384</v>
      </c>
      <c r="CY1463" s="17">
        <v>-0.56834779999999996</v>
      </c>
      <c r="CZ1463" s="17">
        <v>-1.1652</v>
      </c>
      <c r="DA1463" s="17">
        <v>-1.625866</v>
      </c>
      <c r="DB1463" s="17">
        <v>-1.4046799999999999</v>
      </c>
      <c r="DC1463" s="17">
        <v>-1.037155</v>
      </c>
      <c r="DD1463" s="17">
        <v>-0.81280240000000004</v>
      </c>
      <c r="DE1463" s="17">
        <v>-0.5245879</v>
      </c>
      <c r="DF1463" s="17">
        <v>-0.29009210000000002</v>
      </c>
      <c r="DG1463" s="17">
        <v>-5.1335499999999999E-2</v>
      </c>
      <c r="DH1463" s="17">
        <v>-0.32120650000000001</v>
      </c>
      <c r="DI1463" s="17">
        <v>-0.51840640000000004</v>
      </c>
      <c r="DJ1463" s="17">
        <v>-0.65402879999999997</v>
      </c>
      <c r="DK1463" s="17">
        <v>-0.69487429999999994</v>
      </c>
      <c r="DL1463" s="17">
        <v>-0.18051980000000001</v>
      </c>
      <c r="DM1463" s="17">
        <v>0.52549559999999995</v>
      </c>
      <c r="DN1463" s="17">
        <v>0.59495019999999998</v>
      </c>
      <c r="DO1463" s="17">
        <v>0.73494280000000001</v>
      </c>
      <c r="DP1463" s="17">
        <v>0.33667140000000001</v>
      </c>
      <c r="DQ1463" s="17">
        <v>0.61523969999999994</v>
      </c>
      <c r="DR1463" s="17">
        <v>0.26806740000000001</v>
      </c>
      <c r="DS1463" s="17">
        <v>6.6454399999999997E-2</v>
      </c>
      <c r="DT1463" s="17">
        <v>-0.220555</v>
      </c>
      <c r="DU1463" s="17">
        <v>-0.5764688</v>
      </c>
      <c r="DV1463" s="17">
        <v>-0.14544389999999999</v>
      </c>
      <c r="DW1463" s="17">
        <v>-0.1386058</v>
      </c>
      <c r="DX1463" s="17">
        <v>-0.73047470000000003</v>
      </c>
      <c r="DY1463" s="17">
        <v>-1.009871</v>
      </c>
      <c r="DZ1463" s="17">
        <v>-0.72850409999999999</v>
      </c>
      <c r="EA1463" s="17">
        <v>-0.35099000000000002</v>
      </c>
      <c r="EB1463" s="17">
        <v>-0.14662349999999999</v>
      </c>
      <c r="EC1463" s="17">
        <v>-0.1010221</v>
      </c>
      <c r="ED1463" s="17">
        <v>0.1244754</v>
      </c>
      <c r="EE1463" s="17">
        <v>0.24907609999999999</v>
      </c>
      <c r="EF1463" s="17">
        <v>0.11500290000000001</v>
      </c>
      <c r="EG1463" s="17">
        <v>-6.0771100000000002E-2</v>
      </c>
      <c r="EH1463" s="17">
        <v>-0.11937349999999999</v>
      </c>
      <c r="EI1463" s="17">
        <v>-0.13027130000000001</v>
      </c>
      <c r="EJ1463" s="17">
        <v>0.39064149999999997</v>
      </c>
      <c r="EK1463" s="17">
        <v>1.092365</v>
      </c>
      <c r="EL1463" s="17">
        <v>1.3223199999999999</v>
      </c>
      <c r="EM1463" s="17">
        <v>1.313313</v>
      </c>
      <c r="EN1463" s="17">
        <v>0.94989570000000001</v>
      </c>
      <c r="EO1463" s="17">
        <v>1.050886</v>
      </c>
      <c r="EP1463" s="17">
        <v>0.6128924</v>
      </c>
      <c r="EQ1463" s="17">
        <v>0.39943070000000003</v>
      </c>
      <c r="ER1463" s="17">
        <v>0.1622796</v>
      </c>
      <c r="ES1463" s="17">
        <v>-0.27180650000000001</v>
      </c>
      <c r="ET1463" s="17">
        <v>0.1124182</v>
      </c>
      <c r="EU1463" s="17">
        <v>65.821299999999994</v>
      </c>
      <c r="EV1463" s="17">
        <v>65.690070000000006</v>
      </c>
      <c r="EW1463" s="17">
        <v>65.523319999999998</v>
      </c>
      <c r="EX1463" s="17">
        <v>65.409310000000005</v>
      </c>
      <c r="EY1463" s="17">
        <v>65.304649999999995</v>
      </c>
      <c r="EZ1463" s="17">
        <v>65.280900000000003</v>
      </c>
      <c r="FA1463" s="17">
        <v>65.356960000000001</v>
      </c>
      <c r="FB1463" s="17">
        <v>65.779200000000003</v>
      </c>
      <c r="FC1463" s="17">
        <v>67.07996</v>
      </c>
      <c r="FD1463" s="17">
        <v>69.222560000000001</v>
      </c>
      <c r="FE1463" s="17">
        <v>71.570830000000001</v>
      </c>
      <c r="FF1463" s="17">
        <v>73.210130000000007</v>
      </c>
      <c r="FG1463" s="17">
        <v>74.414500000000004</v>
      </c>
      <c r="FH1463" s="17">
        <v>75.031540000000007</v>
      </c>
      <c r="FI1463" s="17">
        <v>74.996759999999995</v>
      </c>
      <c r="FJ1463" s="17">
        <v>74.675579999999997</v>
      </c>
      <c r="FK1463" s="17">
        <v>73.779799999999994</v>
      </c>
      <c r="FL1463" s="17">
        <v>72.879540000000006</v>
      </c>
      <c r="FM1463" s="17">
        <v>71.541759999999996</v>
      </c>
      <c r="FN1463" s="17">
        <v>69.901679999999999</v>
      </c>
      <c r="FO1463" s="17">
        <v>67.770899999999997</v>
      </c>
      <c r="FP1463" s="17">
        <v>66.783000000000001</v>
      </c>
      <c r="FQ1463" s="17">
        <v>66.346119999999999</v>
      </c>
      <c r="FR1463" s="17">
        <v>65.882990000000007</v>
      </c>
      <c r="FS1463" s="17">
        <v>9.0429300000000001</v>
      </c>
      <c r="FT1463" s="17">
        <v>0.41296369999999999</v>
      </c>
      <c r="FU1463" s="17">
        <v>0.50982450000000001</v>
      </c>
      <c r="FW1463" s="17"/>
    </row>
    <row r="1464" spans="1:179" x14ac:dyDescent="0.25">
      <c r="A1464" t="s">
        <v>226</v>
      </c>
      <c r="B1464" t="s">
        <v>0</v>
      </c>
      <c r="C1464" t="s">
        <v>302</v>
      </c>
      <c r="D1464" s="63" t="s">
        <v>236</v>
      </c>
      <c r="E1464" t="s">
        <v>221</v>
      </c>
      <c r="F1464" s="17">
        <v>5270</v>
      </c>
      <c r="G1464" s="17">
        <v>5.258108</v>
      </c>
      <c r="H1464" s="17">
        <v>3.1831499999999999</v>
      </c>
      <c r="I1464" s="17">
        <v>2.6370529999999999</v>
      </c>
      <c r="J1464" s="17">
        <v>2.794832</v>
      </c>
      <c r="K1464" s="17">
        <v>2.8500770000000002</v>
      </c>
      <c r="L1464" s="17">
        <v>3.5380500000000001</v>
      </c>
      <c r="M1464" s="17">
        <v>3.1579660000000001</v>
      </c>
      <c r="N1464" s="17">
        <v>1.4859039999999999</v>
      </c>
      <c r="O1464" s="17">
        <v>-2.777282</v>
      </c>
      <c r="P1464" s="17">
        <v>-7.6705969999999999</v>
      </c>
      <c r="Q1464" s="17">
        <v>-11.380789999999999</v>
      </c>
      <c r="R1464" s="17">
        <v>-14.371169999999999</v>
      </c>
      <c r="S1464" s="17">
        <v>-14.46945</v>
      </c>
      <c r="T1464" s="17">
        <v>-13.65944</v>
      </c>
      <c r="U1464" s="17">
        <v>-11.66305</v>
      </c>
      <c r="V1464" s="17">
        <v>-7.5413819999999996</v>
      </c>
      <c r="W1464" s="17">
        <v>-3.0339269999999998</v>
      </c>
      <c r="X1464" s="17">
        <v>3.1039289999999999</v>
      </c>
      <c r="Y1464" s="17">
        <v>7.5954480000000002</v>
      </c>
      <c r="Z1464" s="17">
        <v>9.4302089999999996</v>
      </c>
      <c r="AA1464" s="17">
        <v>9.2798390000000008</v>
      </c>
      <c r="AB1464" s="17">
        <v>8.7329840000000001</v>
      </c>
      <c r="AC1464" s="17">
        <v>7.8565620000000003</v>
      </c>
      <c r="AD1464" s="17">
        <v>6.9360840000000001</v>
      </c>
      <c r="AE1464" s="17">
        <v>-1.711948</v>
      </c>
      <c r="AF1464" s="17">
        <v>-3.9696380000000002</v>
      </c>
      <c r="AG1464" s="17">
        <v>-3.9040780000000002</v>
      </c>
      <c r="AH1464" s="17">
        <v>-2.9817200000000001</v>
      </c>
      <c r="AI1464" s="17">
        <v>-2.5664199999999999</v>
      </c>
      <c r="AJ1464" s="17">
        <v>-1.4625170000000001</v>
      </c>
      <c r="AK1464" s="17">
        <v>-1.439233</v>
      </c>
      <c r="AL1464" s="17">
        <v>-1.3042609999999999</v>
      </c>
      <c r="AM1464" s="17">
        <v>-1.302386</v>
      </c>
      <c r="AN1464" s="17">
        <v>-1.1346529999999999</v>
      </c>
      <c r="AO1464" s="17">
        <v>-0.87167019999999995</v>
      </c>
      <c r="AP1464" s="17">
        <v>-1.2424820000000001</v>
      </c>
      <c r="AQ1464" s="17">
        <v>-0.67530440000000003</v>
      </c>
      <c r="AR1464" s="17">
        <v>-0.73928419999999995</v>
      </c>
      <c r="AS1464" s="17">
        <v>-1.139032</v>
      </c>
      <c r="AT1464" s="17">
        <v>-0.68000839999999996</v>
      </c>
      <c r="AU1464" s="17">
        <v>-0.78706019999999999</v>
      </c>
      <c r="AV1464" s="17">
        <v>-0.2343401</v>
      </c>
      <c r="AW1464" s="17">
        <v>-0.1221988</v>
      </c>
      <c r="AX1464" s="17">
        <v>-3.7284999999999999E-2</v>
      </c>
      <c r="AY1464" s="17">
        <v>-0.18708240000000001</v>
      </c>
      <c r="AZ1464" s="17">
        <v>-0.45751059999999999</v>
      </c>
      <c r="BA1464" s="17">
        <v>-0.68952550000000001</v>
      </c>
      <c r="BB1464" s="17">
        <v>-0.33779209999999998</v>
      </c>
      <c r="BC1464" s="17">
        <v>-1.106147</v>
      </c>
      <c r="BD1464" s="17">
        <v>-2.8872620000000002</v>
      </c>
      <c r="BE1464" s="17">
        <v>-2.9041269999999999</v>
      </c>
      <c r="BF1464" s="17">
        <v>-2.239995</v>
      </c>
      <c r="BG1464" s="17">
        <v>-1.924485</v>
      </c>
      <c r="BH1464" s="17">
        <v>-1.023388</v>
      </c>
      <c r="BI1464" s="17">
        <v>-1.0176099999999999</v>
      </c>
      <c r="BJ1464" s="17">
        <v>-0.86550709999999997</v>
      </c>
      <c r="BK1464" s="17">
        <v>-0.99231360000000002</v>
      </c>
      <c r="BL1464" s="17">
        <v>-0.7909292</v>
      </c>
      <c r="BM1464" s="17">
        <v>-0.31418570000000001</v>
      </c>
      <c r="BN1464" s="17">
        <v>-0.74793920000000003</v>
      </c>
      <c r="BO1464" s="17">
        <v>-5.4290699999999997E-2</v>
      </c>
      <c r="BP1464" s="17">
        <v>-6.1985899999999997E-2</v>
      </c>
      <c r="BQ1464" s="17">
        <v>-0.43382530000000002</v>
      </c>
      <c r="BR1464" s="17">
        <v>-6.01989E-2</v>
      </c>
      <c r="BS1464" s="17">
        <v>-0.1408005</v>
      </c>
      <c r="BT1464" s="17">
        <v>0.423072</v>
      </c>
      <c r="BU1464" s="17">
        <v>0.42390899999999998</v>
      </c>
      <c r="BV1464" s="17">
        <v>0.36409409999999998</v>
      </c>
      <c r="BW1464" s="17">
        <v>0.1681087</v>
      </c>
      <c r="BX1464" s="17">
        <v>-4.1046600000000003E-2</v>
      </c>
      <c r="BY1464" s="17">
        <v>-6.8942100000000006E-2</v>
      </c>
      <c r="BZ1464" s="17">
        <v>0.17196020000000001</v>
      </c>
      <c r="CA1464" s="17">
        <v>-0.68657029999999997</v>
      </c>
      <c r="CB1464" s="17">
        <v>-2.1376119999999998</v>
      </c>
      <c r="CC1464" s="17">
        <v>-2.2115640000000001</v>
      </c>
      <c r="CD1464" s="17">
        <v>-1.7262789999999999</v>
      </c>
      <c r="CE1464" s="17">
        <v>-1.4798830000000001</v>
      </c>
      <c r="CF1464" s="17">
        <v>-0.7192482</v>
      </c>
      <c r="CG1464" s="17">
        <v>-0.72559490000000004</v>
      </c>
      <c r="CH1464" s="17">
        <v>-0.5616276</v>
      </c>
      <c r="CI1464" s="17">
        <v>-0.77755830000000004</v>
      </c>
      <c r="CJ1464" s="17">
        <v>-0.552867</v>
      </c>
      <c r="CK1464" s="17">
        <v>7.1926400000000001E-2</v>
      </c>
      <c r="CL1464" s="17">
        <v>-0.40542010000000001</v>
      </c>
      <c r="CM1464" s="17">
        <v>0.37582149999999998</v>
      </c>
      <c r="CN1464" s="17">
        <v>0.40710879999999999</v>
      </c>
      <c r="CO1464" s="17">
        <v>5.4598500000000001E-2</v>
      </c>
      <c r="CP1464" s="17">
        <v>0.3690793</v>
      </c>
      <c r="CQ1464" s="17">
        <v>0.30679689999999998</v>
      </c>
      <c r="CR1464" s="17">
        <v>0.8783936</v>
      </c>
      <c r="CS1464" s="17">
        <v>0.80214169999999996</v>
      </c>
      <c r="CT1464" s="17">
        <v>0.64208799999999999</v>
      </c>
      <c r="CU1464" s="17">
        <v>0.41411300000000001</v>
      </c>
      <c r="CV1464" s="17">
        <v>0.247395</v>
      </c>
      <c r="CW1464" s="17">
        <v>0.36087209999999997</v>
      </c>
      <c r="CX1464" s="17">
        <v>0.52501299999999995</v>
      </c>
      <c r="CY1464" s="17">
        <v>-0.26699410000000001</v>
      </c>
      <c r="CZ1464" s="17">
        <v>-1.387961</v>
      </c>
      <c r="DA1464" s="17">
        <v>-1.519001</v>
      </c>
      <c r="DB1464" s="17">
        <v>-1.2125630000000001</v>
      </c>
      <c r="DC1464" s="17">
        <v>-1.0352809999999999</v>
      </c>
      <c r="DD1464" s="17">
        <v>-0.4151087</v>
      </c>
      <c r="DE1464" s="17">
        <v>-0.43358000000000002</v>
      </c>
      <c r="DF1464" s="17">
        <v>-0.25774809999999998</v>
      </c>
      <c r="DG1464" s="17">
        <v>-0.56280289999999999</v>
      </c>
      <c r="DH1464" s="17">
        <v>-0.3148048</v>
      </c>
      <c r="DI1464" s="17">
        <v>0.45803850000000002</v>
      </c>
      <c r="DJ1464" s="17">
        <v>-6.2900999999999999E-2</v>
      </c>
      <c r="DK1464" s="17">
        <v>0.80593369999999998</v>
      </c>
      <c r="DL1464" s="17">
        <v>0.87620350000000002</v>
      </c>
      <c r="DM1464" s="17">
        <v>0.54302229999999996</v>
      </c>
      <c r="DN1464" s="17">
        <v>0.79835750000000005</v>
      </c>
      <c r="DO1464" s="17">
        <v>0.75439440000000002</v>
      </c>
      <c r="DP1464" s="17">
        <v>1.333715</v>
      </c>
      <c r="DQ1464" s="17">
        <v>1.180374</v>
      </c>
      <c r="DR1464" s="17">
        <v>0.92008190000000001</v>
      </c>
      <c r="DS1464" s="17">
        <v>0.66011719999999996</v>
      </c>
      <c r="DT1464" s="17">
        <v>0.5358366</v>
      </c>
      <c r="DU1464" s="17">
        <v>0.79068620000000001</v>
      </c>
      <c r="DV1464" s="17">
        <v>0.87806589999999995</v>
      </c>
      <c r="DW1464" s="17">
        <v>0.33880729999999998</v>
      </c>
      <c r="DX1464" s="17">
        <v>-0.30558540000000001</v>
      </c>
      <c r="DY1464" s="17">
        <v>-0.5190496</v>
      </c>
      <c r="DZ1464" s="17">
        <v>-0.4708387</v>
      </c>
      <c r="EA1464" s="17">
        <v>-0.39334580000000002</v>
      </c>
      <c r="EB1464" s="17">
        <v>2.4020400000000001E-2</v>
      </c>
      <c r="EC1464" s="17">
        <v>-1.1956700000000001E-2</v>
      </c>
      <c r="ED1464" s="17">
        <v>0.18100569999999999</v>
      </c>
      <c r="EE1464" s="17">
        <v>-0.25273030000000002</v>
      </c>
      <c r="EF1464" s="17">
        <v>2.8919199999999999E-2</v>
      </c>
      <c r="EG1464" s="17">
        <v>1.015523</v>
      </c>
      <c r="EH1464" s="17">
        <v>0.43164219999999998</v>
      </c>
      <c r="EI1464" s="17">
        <v>1.426947</v>
      </c>
      <c r="EJ1464" s="17">
        <v>1.5535019999999999</v>
      </c>
      <c r="EK1464" s="17">
        <v>1.248229</v>
      </c>
      <c r="EL1464" s="17">
        <v>1.418167</v>
      </c>
      <c r="EM1464" s="17">
        <v>1.4006540000000001</v>
      </c>
      <c r="EN1464" s="17">
        <v>1.9911270000000001</v>
      </c>
      <c r="EO1464" s="17">
        <v>1.7264820000000001</v>
      </c>
      <c r="EP1464" s="17">
        <v>1.321461</v>
      </c>
      <c r="EQ1464" s="17">
        <v>1.0153080000000001</v>
      </c>
      <c r="ER1464" s="17">
        <v>0.95230049999999999</v>
      </c>
      <c r="ES1464" s="17">
        <v>1.41127</v>
      </c>
      <c r="ET1464" s="17">
        <v>1.387818</v>
      </c>
      <c r="EU1464" s="17">
        <v>65.359020000000001</v>
      </c>
      <c r="EV1464" s="17">
        <v>64.999679999999998</v>
      </c>
      <c r="EW1464" s="17">
        <v>64.697950000000006</v>
      </c>
      <c r="EX1464" s="17">
        <v>64.583290000000005</v>
      </c>
      <c r="EY1464" s="17">
        <v>64.421459999999996</v>
      </c>
      <c r="EZ1464" s="17">
        <v>64.299639999999997</v>
      </c>
      <c r="FA1464" s="17">
        <v>64.329700000000003</v>
      </c>
      <c r="FB1464" s="17">
        <v>65.008269999999996</v>
      </c>
      <c r="FC1464" s="17">
        <v>66.887889999999999</v>
      </c>
      <c r="FD1464" s="17">
        <v>70.097530000000006</v>
      </c>
      <c r="FE1464" s="17">
        <v>73.418459999999996</v>
      </c>
      <c r="FF1464" s="17">
        <v>76.17313</v>
      </c>
      <c r="FG1464" s="17">
        <v>78.239819999999995</v>
      </c>
      <c r="FH1464" s="17">
        <v>79.378420000000006</v>
      </c>
      <c r="FI1464" s="17">
        <v>79.622460000000004</v>
      </c>
      <c r="FJ1464" s="17">
        <v>79.153400000000005</v>
      </c>
      <c r="FK1464" s="17">
        <v>77.946089999999998</v>
      </c>
      <c r="FL1464" s="17">
        <v>76.607110000000006</v>
      </c>
      <c r="FM1464" s="17">
        <v>74.950999999999993</v>
      </c>
      <c r="FN1464" s="17">
        <v>72.318489999999997</v>
      </c>
      <c r="FO1464" s="17">
        <v>69.184380000000004</v>
      </c>
      <c r="FP1464" s="17">
        <v>67.260660000000001</v>
      </c>
      <c r="FQ1464" s="17">
        <v>66.349410000000006</v>
      </c>
      <c r="FR1464" s="17">
        <v>65.507800000000003</v>
      </c>
      <c r="FS1464" s="17">
        <v>11.96393</v>
      </c>
      <c r="FT1464" s="17">
        <v>0.49696309999999999</v>
      </c>
      <c r="FU1464" s="17">
        <v>0.6090814</v>
      </c>
      <c r="FW1464" s="17"/>
    </row>
    <row r="1465" spans="1:179" x14ac:dyDescent="0.25">
      <c r="A1465" t="s">
        <v>226</v>
      </c>
      <c r="B1465" t="s">
        <v>0</v>
      </c>
      <c r="C1465" t="s">
        <v>302</v>
      </c>
      <c r="D1465" s="63" t="s">
        <v>248</v>
      </c>
      <c r="E1465" t="s">
        <v>219</v>
      </c>
      <c r="F1465" s="17">
        <v>10052</v>
      </c>
      <c r="G1465" s="17">
        <v>10.829370000000001</v>
      </c>
      <c r="H1465" s="17">
        <v>7.9508910000000004</v>
      </c>
      <c r="I1465" s="17">
        <v>5.1431570000000004</v>
      </c>
      <c r="J1465" s="17">
        <v>2.4953129999999999</v>
      </c>
      <c r="K1465" s="17">
        <v>0.1214932</v>
      </c>
      <c r="L1465" s="17">
        <v>6.4920439999999999</v>
      </c>
      <c r="M1465" s="17">
        <v>1.4777629999999999</v>
      </c>
      <c r="N1465" s="17">
        <v>-0.7268966</v>
      </c>
      <c r="O1465" s="17">
        <v>-6.4827079999999997</v>
      </c>
      <c r="P1465" s="17">
        <v>-13.618589999999999</v>
      </c>
      <c r="Q1465" s="17">
        <v>-19.595939999999999</v>
      </c>
      <c r="R1465" s="17">
        <v>-24.7531</v>
      </c>
      <c r="S1465" s="17">
        <v>-28.472010000000001</v>
      </c>
      <c r="T1465" s="17">
        <v>-29.467179999999999</v>
      </c>
      <c r="U1465" s="17">
        <v>-30.58831</v>
      </c>
      <c r="V1465" s="17">
        <v>-21.93655</v>
      </c>
      <c r="W1465" s="17">
        <v>-3.0624579999999999</v>
      </c>
      <c r="X1465" s="17">
        <v>7.4764879999999998</v>
      </c>
      <c r="Y1465" s="17">
        <v>14.11172</v>
      </c>
      <c r="Z1465" s="17">
        <v>17.47681</v>
      </c>
      <c r="AA1465" s="17">
        <v>20.293399999999998</v>
      </c>
      <c r="AB1465" s="17">
        <v>22.04383</v>
      </c>
      <c r="AC1465" s="17">
        <v>13.250999999999999</v>
      </c>
      <c r="AD1465" s="17">
        <v>10.638780000000001</v>
      </c>
      <c r="AE1465" s="17">
        <v>-6.0291680000000003</v>
      </c>
      <c r="AF1465" s="17">
        <v>-6.6242890000000001</v>
      </c>
      <c r="AG1465" s="17">
        <v>-9.0281450000000003</v>
      </c>
      <c r="AH1465" s="17">
        <v>-11.320180000000001</v>
      </c>
      <c r="AI1465" s="17">
        <v>-14.13754</v>
      </c>
      <c r="AJ1465" s="17">
        <v>-5.610703</v>
      </c>
      <c r="AK1465" s="17">
        <v>-9.9181600000000003</v>
      </c>
      <c r="AL1465" s="17">
        <v>-9.3474090000000007</v>
      </c>
      <c r="AM1465" s="17">
        <v>-6.3496579999999998</v>
      </c>
      <c r="AN1465" s="17">
        <v>-3.0188060000000001</v>
      </c>
      <c r="AO1465" s="17">
        <v>-2.2554479999999999</v>
      </c>
      <c r="AP1465" s="17">
        <v>-4.0663840000000002</v>
      </c>
      <c r="AQ1465" s="17">
        <v>-7.2737160000000003</v>
      </c>
      <c r="AR1465" s="17">
        <v>-9.6059490000000007</v>
      </c>
      <c r="AS1465" s="17">
        <v>-16.01088</v>
      </c>
      <c r="AT1465" s="17">
        <v>-14.32607</v>
      </c>
      <c r="AU1465" s="17">
        <v>-5.3308249999999999</v>
      </c>
      <c r="AV1465" s="17">
        <v>-3.6875</v>
      </c>
      <c r="AW1465" s="17">
        <v>-4.8165950000000004</v>
      </c>
      <c r="AX1465" s="17">
        <v>-4.7703410000000002</v>
      </c>
      <c r="AY1465" s="17">
        <v>-2.13117</v>
      </c>
      <c r="AZ1465" s="17">
        <v>-1.159198</v>
      </c>
      <c r="BA1465" s="17">
        <v>-6.3253139999999997</v>
      </c>
      <c r="BB1465" s="17">
        <v>-5.7359600000000004</v>
      </c>
      <c r="BC1465" s="17">
        <v>-3.2826369999999998</v>
      </c>
      <c r="BD1465" s="17">
        <v>-4.4669030000000003</v>
      </c>
      <c r="BE1465" s="17">
        <v>-6.4274050000000003</v>
      </c>
      <c r="BF1465" s="17">
        <v>-8.4522940000000002</v>
      </c>
      <c r="BG1465" s="17">
        <v>-10.724259999999999</v>
      </c>
      <c r="BH1465" s="17">
        <v>-3.3183639999999999</v>
      </c>
      <c r="BI1465" s="17">
        <v>-7.3896160000000002</v>
      </c>
      <c r="BJ1465" s="17">
        <v>-5.8155570000000001</v>
      </c>
      <c r="BK1465" s="17">
        <v>-3.3695819999999999</v>
      </c>
      <c r="BL1465" s="17">
        <v>-0.97603479999999998</v>
      </c>
      <c r="BM1465" s="17">
        <v>-1.3031600000000001E-2</v>
      </c>
      <c r="BN1465" s="17">
        <v>-1.3998619999999999</v>
      </c>
      <c r="BO1465" s="17">
        <v>-4.2688629999999996</v>
      </c>
      <c r="BP1465" s="17">
        <v>-6.7103120000000001</v>
      </c>
      <c r="BQ1465" s="17">
        <v>-12.35567</v>
      </c>
      <c r="BR1465" s="17">
        <v>-10.74277</v>
      </c>
      <c r="BS1465" s="17">
        <v>-2.1209760000000002</v>
      </c>
      <c r="BT1465" s="17">
        <v>-1.0703400000000001</v>
      </c>
      <c r="BU1465" s="17">
        <v>-2.393945</v>
      </c>
      <c r="BV1465" s="17">
        <v>-2.7160660000000001</v>
      </c>
      <c r="BW1465" s="17">
        <v>-0.24447740000000001</v>
      </c>
      <c r="BX1465" s="17">
        <v>1.5956140000000001</v>
      </c>
      <c r="BY1465" s="17">
        <v>-4.5004239999999998</v>
      </c>
      <c r="BZ1465" s="17">
        <v>-4.3504870000000002</v>
      </c>
      <c r="CA1465" s="17">
        <v>-1.3803970000000001</v>
      </c>
      <c r="CB1465" s="17">
        <v>-2.9727039999999998</v>
      </c>
      <c r="CC1465" s="17">
        <v>-4.6261409999999996</v>
      </c>
      <c r="CD1465" s="17">
        <v>-6.4660080000000004</v>
      </c>
      <c r="CE1465" s="17">
        <v>-8.3602249999999998</v>
      </c>
      <c r="CF1465" s="17">
        <v>-1.7306969999999999</v>
      </c>
      <c r="CG1465" s="17">
        <v>-5.6383539999999996</v>
      </c>
      <c r="CH1465" s="17">
        <v>-3.3694069999999998</v>
      </c>
      <c r="CI1465" s="17">
        <v>-1.3055909999999999</v>
      </c>
      <c r="CJ1465" s="17">
        <v>0.43878210000000001</v>
      </c>
      <c r="CK1465" s="17">
        <v>1.5400590000000001</v>
      </c>
      <c r="CL1465" s="17">
        <v>0.44696279999999999</v>
      </c>
      <c r="CM1465" s="17">
        <v>-2.1877119999999999</v>
      </c>
      <c r="CN1465" s="17">
        <v>-4.7048030000000001</v>
      </c>
      <c r="CO1465" s="17">
        <v>-9.8240780000000001</v>
      </c>
      <c r="CP1465" s="17">
        <v>-8.2609899999999996</v>
      </c>
      <c r="CQ1465" s="17">
        <v>0.1021562</v>
      </c>
      <c r="CR1465" s="17">
        <v>0.7422974</v>
      </c>
      <c r="CS1465" s="17">
        <v>-0.71602489999999996</v>
      </c>
      <c r="CT1465" s="17">
        <v>-1.293282</v>
      </c>
      <c r="CU1465" s="17">
        <v>1.0622400000000001</v>
      </c>
      <c r="CV1465" s="17">
        <v>3.5035880000000001</v>
      </c>
      <c r="CW1465" s="17">
        <v>-3.2365110000000001</v>
      </c>
      <c r="CX1465" s="17">
        <v>-3.3909129999999998</v>
      </c>
      <c r="CY1465" s="17">
        <v>0.52184209999999998</v>
      </c>
      <c r="CZ1465" s="17">
        <v>-1.478505</v>
      </c>
      <c r="DA1465" s="17">
        <v>-2.8248760000000002</v>
      </c>
      <c r="DB1465" s="17">
        <v>-4.4797219999999998</v>
      </c>
      <c r="DC1465" s="17">
        <v>-5.9961929999999999</v>
      </c>
      <c r="DD1465" s="17">
        <v>-0.14303009999999999</v>
      </c>
      <c r="DE1465" s="17">
        <v>-3.887092</v>
      </c>
      <c r="DF1465" s="17">
        <v>-0.92325710000000005</v>
      </c>
      <c r="DG1465" s="17">
        <v>0.75840050000000003</v>
      </c>
      <c r="DH1465" s="17">
        <v>1.853599</v>
      </c>
      <c r="DI1465" s="17">
        <v>3.0931500000000001</v>
      </c>
      <c r="DJ1465" s="17">
        <v>2.2937880000000002</v>
      </c>
      <c r="DK1465" s="17">
        <v>-0.1065601</v>
      </c>
      <c r="DL1465" s="17">
        <v>-2.6992929999999999</v>
      </c>
      <c r="DM1465" s="17">
        <v>-7.2924889999999998</v>
      </c>
      <c r="DN1465" s="17">
        <v>-5.7792070000000004</v>
      </c>
      <c r="DO1465" s="17">
        <v>2.325288</v>
      </c>
      <c r="DP1465" s="17">
        <v>2.554935</v>
      </c>
      <c r="DQ1465" s="17">
        <v>0.96189519999999995</v>
      </c>
      <c r="DR1465" s="17">
        <v>0.12950310000000001</v>
      </c>
      <c r="DS1465" s="17">
        <v>2.3689580000000001</v>
      </c>
      <c r="DT1465" s="17">
        <v>5.411562</v>
      </c>
      <c r="DU1465" s="17">
        <v>-1.9725969999999999</v>
      </c>
      <c r="DV1465" s="17">
        <v>-2.4313389999999999</v>
      </c>
      <c r="DW1465" s="17">
        <v>3.2683740000000001</v>
      </c>
      <c r="DX1465" s="17">
        <v>0.67888090000000001</v>
      </c>
      <c r="DY1465" s="17">
        <v>-0.22413630000000001</v>
      </c>
      <c r="DZ1465" s="17">
        <v>-1.6118399999999999</v>
      </c>
      <c r="EA1465" s="17">
        <v>-2.5829070000000001</v>
      </c>
      <c r="EB1465" s="17">
        <v>2.1493090000000001</v>
      </c>
      <c r="EC1465" s="17">
        <v>-1.3585469999999999</v>
      </c>
      <c r="ED1465" s="17">
        <v>2.6085950000000002</v>
      </c>
      <c r="EE1465" s="17">
        <v>3.7384759999999999</v>
      </c>
      <c r="EF1465" s="17">
        <v>3.8963700000000001</v>
      </c>
      <c r="EG1465" s="17">
        <v>5.335566</v>
      </c>
      <c r="EH1465" s="17">
        <v>4.9603099999999998</v>
      </c>
      <c r="EI1465" s="17">
        <v>2.8982920000000001</v>
      </c>
      <c r="EJ1465" s="17">
        <v>0.19634399999999999</v>
      </c>
      <c r="EK1465" s="17">
        <v>-3.6372779999999998</v>
      </c>
      <c r="EL1465" s="17">
        <v>-2.1959059999999999</v>
      </c>
      <c r="EM1465" s="17">
        <v>5.5351379999999999</v>
      </c>
      <c r="EN1465" s="17">
        <v>5.1720949999999997</v>
      </c>
      <c r="EO1465" s="17">
        <v>3.3845450000000001</v>
      </c>
      <c r="EP1465" s="17">
        <v>2.1837780000000002</v>
      </c>
      <c r="EQ1465" s="17">
        <v>4.2556500000000002</v>
      </c>
      <c r="ER1465" s="17">
        <v>8.1663739999999994</v>
      </c>
      <c r="ES1465" s="17">
        <v>-0.1477068</v>
      </c>
      <c r="ET1465" s="17">
        <v>-1.0458670000000001</v>
      </c>
      <c r="EU1465" s="17">
        <v>67.523359999999997</v>
      </c>
      <c r="EV1465" s="17">
        <v>67.124309999999994</v>
      </c>
      <c r="EW1465" s="17">
        <v>66.621840000000006</v>
      </c>
      <c r="EX1465" s="17">
        <v>66.513279999999995</v>
      </c>
      <c r="EY1465" s="17">
        <v>65.837100000000007</v>
      </c>
      <c r="EZ1465" s="17">
        <v>65.482919999999993</v>
      </c>
      <c r="FA1465" s="17">
        <v>65.144779999999997</v>
      </c>
      <c r="FB1465" s="17">
        <v>67.184089999999998</v>
      </c>
      <c r="FC1465" s="17">
        <v>71.234309999999994</v>
      </c>
      <c r="FD1465" s="17">
        <v>74.827640000000002</v>
      </c>
      <c r="FE1465" s="17">
        <v>78.210329999999999</v>
      </c>
      <c r="FF1465" s="17">
        <v>80.411810000000003</v>
      </c>
      <c r="FG1465" s="17">
        <v>82.366839999999996</v>
      </c>
      <c r="FH1465" s="17">
        <v>82.169380000000004</v>
      </c>
      <c r="FI1465" s="17">
        <v>81.930229999999995</v>
      </c>
      <c r="FJ1465" s="17">
        <v>82.145089999999996</v>
      </c>
      <c r="FK1465" s="17">
        <v>80.644170000000003</v>
      </c>
      <c r="FL1465" s="17">
        <v>79.708889999999997</v>
      </c>
      <c r="FM1465" s="17">
        <v>78.065550000000002</v>
      </c>
      <c r="FN1465" s="17">
        <v>75.497839999999997</v>
      </c>
      <c r="FO1465" s="17">
        <v>73.31241</v>
      </c>
      <c r="FP1465" s="17">
        <v>71.899360000000001</v>
      </c>
      <c r="FQ1465" s="17">
        <v>71.172160000000005</v>
      </c>
      <c r="FR1465" s="17">
        <v>69.853570000000005</v>
      </c>
      <c r="FS1465" s="17">
        <v>41.923609999999996</v>
      </c>
      <c r="FT1465" s="17">
        <v>2.0891449999999998</v>
      </c>
      <c r="FU1465" s="17">
        <v>2.3624019999999999</v>
      </c>
      <c r="FW1465" s="17"/>
    </row>
    <row r="1466" spans="1:179" x14ac:dyDescent="0.25">
      <c r="A1466" t="s">
        <v>226</v>
      </c>
      <c r="B1466" t="s">
        <v>0</v>
      </c>
      <c r="C1466" t="s">
        <v>302</v>
      </c>
      <c r="D1466" s="63" t="s">
        <v>248</v>
      </c>
      <c r="E1466" t="s">
        <v>220</v>
      </c>
      <c r="F1466" s="17">
        <v>4712</v>
      </c>
      <c r="G1466" s="17">
        <v>3.9779399999999998</v>
      </c>
      <c r="H1466" s="17">
        <v>4.2056979999999999</v>
      </c>
      <c r="I1466" s="17">
        <v>2.568022</v>
      </c>
      <c r="J1466" s="17">
        <v>1.5764899999999999</v>
      </c>
      <c r="K1466" s="17">
        <v>4.83255E-2</v>
      </c>
      <c r="L1466" s="17">
        <v>1.6285449999999999</v>
      </c>
      <c r="M1466" s="17">
        <v>0.99295610000000001</v>
      </c>
      <c r="N1466" s="17">
        <v>1.6226389999999999</v>
      </c>
      <c r="O1466" s="17">
        <v>-1.1159049999999999</v>
      </c>
      <c r="P1466" s="17">
        <v>-5.3822039999999998</v>
      </c>
      <c r="Q1466" s="17">
        <v>-9.0644150000000003</v>
      </c>
      <c r="R1466" s="17">
        <v>-13.570069999999999</v>
      </c>
      <c r="S1466" s="17">
        <v>-16.139220000000002</v>
      </c>
      <c r="T1466" s="17">
        <v>-15.5854</v>
      </c>
      <c r="U1466" s="17">
        <v>-15.076980000000001</v>
      </c>
      <c r="V1466" s="17">
        <v>-12.80575</v>
      </c>
      <c r="W1466" s="17">
        <v>-4.2815690000000002</v>
      </c>
      <c r="X1466" s="17">
        <v>0.18659029999999999</v>
      </c>
      <c r="Y1466" s="17">
        <v>5.1995089999999999</v>
      </c>
      <c r="Z1466" s="17">
        <v>8.2997639999999997</v>
      </c>
      <c r="AA1466" s="17">
        <v>8.7719579999999997</v>
      </c>
      <c r="AB1466" s="17">
        <v>7.4494619999999996</v>
      </c>
      <c r="AC1466" s="17">
        <v>6.4827060000000003</v>
      </c>
      <c r="AD1466" s="17">
        <v>5.5883820000000002</v>
      </c>
      <c r="AE1466" s="17">
        <v>-5.2757769999999997</v>
      </c>
      <c r="AF1466" s="17">
        <v>-3.8161689999999999</v>
      </c>
      <c r="AG1466" s="17">
        <v>-4.63504</v>
      </c>
      <c r="AH1466" s="17">
        <v>-5.1808990000000001</v>
      </c>
      <c r="AI1466" s="17">
        <v>-7.3768409999999998</v>
      </c>
      <c r="AJ1466" s="17">
        <v>-4.9276309999999999</v>
      </c>
      <c r="AK1466" s="17">
        <v>-5.1662220000000003</v>
      </c>
      <c r="AL1466" s="17">
        <v>-1.7399180000000001</v>
      </c>
      <c r="AM1466" s="17">
        <v>-1.057258</v>
      </c>
      <c r="AN1466" s="17">
        <v>-0.92179500000000003</v>
      </c>
      <c r="AO1466" s="17">
        <v>-0.90481670000000003</v>
      </c>
      <c r="AP1466" s="17">
        <v>-3.644533</v>
      </c>
      <c r="AQ1466" s="17">
        <v>-5.1183990000000001</v>
      </c>
      <c r="AR1466" s="17">
        <v>-4.8690239999999996</v>
      </c>
      <c r="AS1466" s="17">
        <v>-7.1097330000000003</v>
      </c>
      <c r="AT1466" s="17">
        <v>-8.2821630000000006</v>
      </c>
      <c r="AU1466" s="17">
        <v>-3.5821139999999998</v>
      </c>
      <c r="AV1466" s="17">
        <v>-2.6822699999999999</v>
      </c>
      <c r="AW1466" s="17">
        <v>-1.5883210000000001</v>
      </c>
      <c r="AX1466" s="17">
        <v>-0.94653980000000004</v>
      </c>
      <c r="AY1466" s="17">
        <v>-1.47245</v>
      </c>
      <c r="AZ1466" s="17">
        <v>-1.8197270000000001</v>
      </c>
      <c r="BA1466" s="17">
        <v>-1.9231819999999999</v>
      </c>
      <c r="BB1466" s="17">
        <v>-1.9058900000000001</v>
      </c>
      <c r="BC1466" s="17">
        <v>-3.1699079999999999</v>
      </c>
      <c r="BD1466" s="17">
        <v>-2.1035889999999999</v>
      </c>
      <c r="BE1466" s="17">
        <v>-3.057013</v>
      </c>
      <c r="BF1466" s="17">
        <v>-3.6182650000000001</v>
      </c>
      <c r="BG1466" s="17">
        <v>-5.2796370000000001</v>
      </c>
      <c r="BH1466" s="17">
        <v>-3.2670270000000001</v>
      </c>
      <c r="BI1466" s="17">
        <v>-3.3972600000000002</v>
      </c>
      <c r="BJ1466" s="17">
        <v>-0.35626229999999998</v>
      </c>
      <c r="BK1466" s="17">
        <v>0.457345</v>
      </c>
      <c r="BL1466" s="17">
        <v>0.56268470000000004</v>
      </c>
      <c r="BM1466" s="17">
        <v>0.56975750000000003</v>
      </c>
      <c r="BN1466" s="17">
        <v>-1.7887630000000001</v>
      </c>
      <c r="BO1466" s="17">
        <v>-3.3259020000000001</v>
      </c>
      <c r="BP1466" s="17">
        <v>-3.0562619999999998</v>
      </c>
      <c r="BQ1466" s="17">
        <v>-4.6750080000000001</v>
      </c>
      <c r="BR1466" s="17">
        <v>-5.7287759999999999</v>
      </c>
      <c r="BS1466" s="17">
        <v>-1.9647399999999999</v>
      </c>
      <c r="BT1466" s="17">
        <v>-1.6553439999999999</v>
      </c>
      <c r="BU1466" s="17">
        <v>-0.39875119999999997</v>
      </c>
      <c r="BV1466" s="17">
        <v>0.15748529999999999</v>
      </c>
      <c r="BW1466" s="17">
        <v>-0.1711377</v>
      </c>
      <c r="BX1466" s="17">
        <v>-1.026079</v>
      </c>
      <c r="BY1466" s="17">
        <v>-1.2493019999999999</v>
      </c>
      <c r="BZ1466" s="17">
        <v>-1.2044170000000001</v>
      </c>
      <c r="CA1466" s="17">
        <v>-1.71139</v>
      </c>
      <c r="CB1466" s="17">
        <v>-0.91746039999999995</v>
      </c>
      <c r="CC1466" s="17">
        <v>-1.9640759999999999</v>
      </c>
      <c r="CD1466" s="17">
        <v>-2.53599</v>
      </c>
      <c r="CE1466" s="17">
        <v>-3.8271199999999999</v>
      </c>
      <c r="CF1466" s="17">
        <v>-2.1168979999999999</v>
      </c>
      <c r="CG1466" s="17">
        <v>-2.1720830000000002</v>
      </c>
      <c r="CH1466" s="17">
        <v>0.60205350000000002</v>
      </c>
      <c r="CI1466" s="17">
        <v>1.506354</v>
      </c>
      <c r="CJ1466" s="17">
        <v>1.5908310000000001</v>
      </c>
      <c r="CK1466" s="17">
        <v>1.591043</v>
      </c>
      <c r="CL1466" s="17">
        <v>-0.50346219999999997</v>
      </c>
      <c r="CM1466" s="17">
        <v>-2.0844239999999998</v>
      </c>
      <c r="CN1466" s="17">
        <v>-1.8007489999999999</v>
      </c>
      <c r="CO1466" s="17">
        <v>-2.9887250000000001</v>
      </c>
      <c r="CP1466" s="17">
        <v>-3.9603090000000001</v>
      </c>
      <c r="CQ1466" s="17">
        <v>-0.84455159999999996</v>
      </c>
      <c r="CR1466" s="17">
        <v>-0.94409799999999999</v>
      </c>
      <c r="CS1466" s="17">
        <v>0.4251412</v>
      </c>
      <c r="CT1466" s="17">
        <v>0.92212959999999999</v>
      </c>
      <c r="CU1466" s="17">
        <v>0.73014749999999995</v>
      </c>
      <c r="CV1466" s="17">
        <v>-0.4764005</v>
      </c>
      <c r="CW1466" s="17">
        <v>-0.78257399999999999</v>
      </c>
      <c r="CX1466" s="17">
        <v>-0.71857959999999999</v>
      </c>
      <c r="CY1466" s="17">
        <v>-0.25287120000000002</v>
      </c>
      <c r="CZ1466" s="17">
        <v>0.26866770000000001</v>
      </c>
      <c r="DA1466" s="17">
        <v>-0.87113940000000001</v>
      </c>
      <c r="DB1466" s="17">
        <v>-1.4537150000000001</v>
      </c>
      <c r="DC1466" s="17">
        <v>-2.374603</v>
      </c>
      <c r="DD1466" s="17">
        <v>-0.96676819999999997</v>
      </c>
      <c r="DE1466" s="17">
        <v>-0.94690629999999998</v>
      </c>
      <c r="DF1466" s="17">
        <v>1.5603689999999999</v>
      </c>
      <c r="DG1466" s="17">
        <v>2.555364</v>
      </c>
      <c r="DH1466" s="17">
        <v>2.6189770000000001</v>
      </c>
      <c r="DI1466" s="17">
        <v>2.6123289999999999</v>
      </c>
      <c r="DJ1466" s="17">
        <v>0.7818387</v>
      </c>
      <c r="DK1466" s="17">
        <v>-0.84294559999999996</v>
      </c>
      <c r="DL1466" s="17">
        <v>-0.54523569999999999</v>
      </c>
      <c r="DM1466" s="17">
        <v>-1.3024420000000001</v>
      </c>
      <c r="DN1466" s="17">
        <v>-2.1918410000000002</v>
      </c>
      <c r="DO1466" s="17">
        <v>0.27563700000000002</v>
      </c>
      <c r="DP1466" s="17">
        <v>-0.23285210000000001</v>
      </c>
      <c r="DQ1466" s="17">
        <v>1.249034</v>
      </c>
      <c r="DR1466" s="17">
        <v>1.686774</v>
      </c>
      <c r="DS1466" s="17">
        <v>1.6314329999999999</v>
      </c>
      <c r="DT1466" s="17">
        <v>7.3277900000000007E-2</v>
      </c>
      <c r="DU1466" s="17">
        <v>-0.31584620000000002</v>
      </c>
      <c r="DV1466" s="17">
        <v>-0.2327418</v>
      </c>
      <c r="DW1466" s="17">
        <v>1.8529979999999999</v>
      </c>
      <c r="DX1466" s="17">
        <v>1.9812479999999999</v>
      </c>
      <c r="DY1466" s="17">
        <v>0.70688779999999996</v>
      </c>
      <c r="DZ1466" s="17">
        <v>0.10891869999999999</v>
      </c>
      <c r="EA1466" s="17">
        <v>-0.27739979999999997</v>
      </c>
      <c r="EB1466" s="17">
        <v>0.69383600000000001</v>
      </c>
      <c r="EC1466" s="17">
        <v>0.82205490000000003</v>
      </c>
      <c r="ED1466" s="17">
        <v>2.9440249999999999</v>
      </c>
      <c r="EE1466" s="17">
        <v>4.069966</v>
      </c>
      <c r="EF1466" s="17">
        <v>4.1034560000000004</v>
      </c>
      <c r="EG1466" s="17">
        <v>4.0869030000000004</v>
      </c>
      <c r="EH1466" s="17">
        <v>2.6376089999999999</v>
      </c>
      <c r="EI1466" s="17">
        <v>0.94955149999999999</v>
      </c>
      <c r="EJ1466" s="17">
        <v>1.2675259999999999</v>
      </c>
      <c r="EK1466" s="17">
        <v>1.1322829999999999</v>
      </c>
      <c r="EL1466" s="17">
        <v>0.36154560000000002</v>
      </c>
      <c r="EM1466" s="17">
        <v>1.893011</v>
      </c>
      <c r="EN1466" s="17">
        <v>0.7940741</v>
      </c>
      <c r="EO1466" s="17">
        <v>2.4386040000000002</v>
      </c>
      <c r="EP1466" s="17">
        <v>2.7907989999999998</v>
      </c>
      <c r="EQ1466" s="17">
        <v>2.9327450000000002</v>
      </c>
      <c r="ER1466" s="17">
        <v>0.86692619999999998</v>
      </c>
      <c r="ES1466" s="17">
        <v>0.35803449999999998</v>
      </c>
      <c r="ET1466" s="17">
        <v>0.4687308</v>
      </c>
      <c r="EU1466" s="17">
        <v>67.148409999999998</v>
      </c>
      <c r="EV1466" s="17">
        <v>66.678600000000003</v>
      </c>
      <c r="EW1466" s="17">
        <v>66.282989999999998</v>
      </c>
      <c r="EX1466" s="17">
        <v>66.258399999999995</v>
      </c>
      <c r="EY1466" s="17">
        <v>65.597369999999998</v>
      </c>
      <c r="EZ1466" s="17">
        <v>65.463880000000003</v>
      </c>
      <c r="FA1466" s="17">
        <v>65.175629999999998</v>
      </c>
      <c r="FB1466" s="17">
        <v>66.917670000000001</v>
      </c>
      <c r="FC1466" s="17">
        <v>70.358729999999994</v>
      </c>
      <c r="FD1466" s="17">
        <v>73.048079999999999</v>
      </c>
      <c r="FE1466" s="17">
        <v>76.230959999999996</v>
      </c>
      <c r="FF1466" s="17">
        <v>77.842150000000004</v>
      </c>
      <c r="FG1466" s="17">
        <v>79.6494</v>
      </c>
      <c r="FH1466" s="17">
        <v>79.104280000000003</v>
      </c>
      <c r="FI1466" s="17">
        <v>79.002200000000002</v>
      </c>
      <c r="FJ1466" s="17">
        <v>79.362899999999996</v>
      </c>
      <c r="FK1466" s="17">
        <v>77.694180000000003</v>
      </c>
      <c r="FL1466" s="17">
        <v>76.949939999999998</v>
      </c>
      <c r="FM1466" s="17">
        <v>75.524699999999996</v>
      </c>
      <c r="FN1466" s="17">
        <v>73.819540000000003</v>
      </c>
      <c r="FO1466" s="17">
        <v>71.997579999999999</v>
      </c>
      <c r="FP1466" s="17">
        <v>70.914379999999994</v>
      </c>
      <c r="FQ1466" s="17">
        <v>70.081450000000004</v>
      </c>
      <c r="FR1466" s="17">
        <v>69.081890000000001</v>
      </c>
      <c r="FS1466" s="17">
        <v>25.85688</v>
      </c>
      <c r="FT1466" s="17">
        <v>1.40398</v>
      </c>
      <c r="FU1466" s="17">
        <v>1.1190279999999999</v>
      </c>
      <c r="FW1466" s="17"/>
    </row>
    <row r="1467" spans="1:179" x14ac:dyDescent="0.25">
      <c r="A1467" t="s">
        <v>226</v>
      </c>
      <c r="B1467" t="s">
        <v>0</v>
      </c>
      <c r="C1467" t="s">
        <v>302</v>
      </c>
      <c r="D1467" s="63" t="s">
        <v>248</v>
      </c>
      <c r="E1467" t="s">
        <v>221</v>
      </c>
      <c r="F1467" s="17">
        <v>5341</v>
      </c>
      <c r="G1467" s="17">
        <v>7.0757770000000004</v>
      </c>
      <c r="H1467" s="17">
        <v>3.6461209999999999</v>
      </c>
      <c r="I1467" s="17">
        <v>2.5327510000000002</v>
      </c>
      <c r="J1467" s="17">
        <v>0.81522320000000004</v>
      </c>
      <c r="K1467" s="17">
        <v>5.3914499999999997E-2</v>
      </c>
      <c r="L1467" s="17">
        <v>5.138039</v>
      </c>
      <c r="M1467" s="17">
        <v>0.38615539999999998</v>
      </c>
      <c r="N1467" s="17">
        <v>-2.8072460000000001</v>
      </c>
      <c r="O1467" s="17">
        <v>-5.8118410000000003</v>
      </c>
      <c r="P1467" s="17">
        <v>-8.5283180000000005</v>
      </c>
      <c r="Q1467" s="17">
        <v>-10.71579</v>
      </c>
      <c r="R1467" s="17">
        <v>-11.035920000000001</v>
      </c>
      <c r="S1467" s="17">
        <v>-12.11347</v>
      </c>
      <c r="T1467" s="17">
        <v>-13.96959</v>
      </c>
      <c r="U1467" s="17">
        <v>-15.85345</v>
      </c>
      <c r="V1467" s="17">
        <v>-9.1145320000000005</v>
      </c>
      <c r="W1467" s="17">
        <v>1.4060410000000001</v>
      </c>
      <c r="X1467" s="17">
        <v>7.6207849999999997</v>
      </c>
      <c r="Y1467" s="17">
        <v>8.7592219999999994</v>
      </c>
      <c r="Z1467" s="17">
        <v>8.8340259999999997</v>
      </c>
      <c r="AA1467" s="17">
        <v>11.47475</v>
      </c>
      <c r="AB1467" s="17">
        <v>15.041040000000001</v>
      </c>
      <c r="AC1467" s="17">
        <v>6.6155160000000004</v>
      </c>
      <c r="AD1467" s="17">
        <v>4.8687469999999999</v>
      </c>
      <c r="AE1467" s="17">
        <v>-1.933791</v>
      </c>
      <c r="AF1467" s="17">
        <v>-4.2057359999999999</v>
      </c>
      <c r="AG1467" s="17">
        <v>-6.3768900000000004</v>
      </c>
      <c r="AH1467" s="17">
        <v>-8.3980800000000002</v>
      </c>
      <c r="AI1467" s="17">
        <v>-9.3527869999999993</v>
      </c>
      <c r="AJ1467" s="17">
        <v>-1.7012780000000001</v>
      </c>
      <c r="AK1467" s="17">
        <v>-6.6649370000000001</v>
      </c>
      <c r="AL1467" s="17">
        <v>-10.149290000000001</v>
      </c>
      <c r="AM1467" s="17">
        <v>-7.7416970000000003</v>
      </c>
      <c r="AN1467" s="17">
        <v>-3.5902590000000001</v>
      </c>
      <c r="AO1467" s="17">
        <v>-3.114141</v>
      </c>
      <c r="AP1467" s="17">
        <v>-1.890549</v>
      </c>
      <c r="AQ1467" s="17">
        <v>-4.0630050000000004</v>
      </c>
      <c r="AR1467" s="17">
        <v>-6.7847030000000004</v>
      </c>
      <c r="AS1467" s="17">
        <v>-11.832789999999999</v>
      </c>
      <c r="AT1467" s="17">
        <v>-8.5854859999999995</v>
      </c>
      <c r="AU1467" s="17">
        <v>-3.9048919999999998</v>
      </c>
      <c r="AV1467" s="17">
        <v>-2.327334</v>
      </c>
      <c r="AW1467" s="17">
        <v>-4.9738959999999999</v>
      </c>
      <c r="AX1467" s="17">
        <v>-5.371632</v>
      </c>
      <c r="AY1467" s="17">
        <v>-2.0494140000000001</v>
      </c>
      <c r="AZ1467" s="17">
        <v>-0.31377569999999999</v>
      </c>
      <c r="BA1467" s="17">
        <v>-5.6950250000000002</v>
      </c>
      <c r="BB1467" s="17">
        <v>-4.9456860000000002</v>
      </c>
      <c r="BC1467" s="17">
        <v>-0.46390749999999997</v>
      </c>
      <c r="BD1467" s="17">
        <v>-2.9943819999999999</v>
      </c>
      <c r="BE1467" s="17">
        <v>-4.207757</v>
      </c>
      <c r="BF1467" s="17">
        <v>-5.8200469999999997</v>
      </c>
      <c r="BG1467" s="17">
        <v>-6.5171539999999997</v>
      </c>
      <c r="BH1467" s="17">
        <v>-0.30626209999999998</v>
      </c>
      <c r="BI1467" s="17">
        <v>-4.8338419999999998</v>
      </c>
      <c r="BJ1467" s="17">
        <v>-6.769952</v>
      </c>
      <c r="BK1467" s="17">
        <v>-5.0917880000000002</v>
      </c>
      <c r="BL1467" s="17">
        <v>-2.3213949999999999</v>
      </c>
      <c r="BM1467" s="17">
        <v>-1.412032</v>
      </c>
      <c r="BN1467" s="17">
        <v>-0.12368469999999999</v>
      </c>
      <c r="BO1467" s="17">
        <v>-1.59246</v>
      </c>
      <c r="BP1467" s="17">
        <v>-4.5424179999999996</v>
      </c>
      <c r="BQ1467" s="17">
        <v>-9.0811840000000004</v>
      </c>
      <c r="BR1467" s="17">
        <v>-6.0435840000000001</v>
      </c>
      <c r="BS1467" s="17">
        <v>-0.92791219999999996</v>
      </c>
      <c r="BT1467" s="17">
        <v>0.23909559999999999</v>
      </c>
      <c r="BU1467" s="17">
        <v>-2.8007550000000001</v>
      </c>
      <c r="BV1467" s="17">
        <v>-3.7106780000000001</v>
      </c>
      <c r="BW1467" s="17">
        <v>-0.67111900000000002</v>
      </c>
      <c r="BX1467" s="17">
        <v>2.4858210000000001</v>
      </c>
      <c r="BY1467" s="17">
        <v>-3.8713980000000001</v>
      </c>
      <c r="BZ1467" s="17">
        <v>-3.7107160000000001</v>
      </c>
      <c r="CA1467" s="17">
        <v>0.55412939999999999</v>
      </c>
      <c r="CB1467" s="17">
        <v>-2.155402</v>
      </c>
      <c r="CC1467" s="17">
        <v>-2.705422</v>
      </c>
      <c r="CD1467" s="17">
        <v>-4.0345089999999999</v>
      </c>
      <c r="CE1467" s="17">
        <v>-4.5532019999999997</v>
      </c>
      <c r="CF1467" s="17">
        <v>0.6599216</v>
      </c>
      <c r="CG1467" s="17">
        <v>-3.5656310000000002</v>
      </c>
      <c r="CH1467" s="17">
        <v>-4.4294349999999998</v>
      </c>
      <c r="CI1467" s="17">
        <v>-3.2564700000000002</v>
      </c>
      <c r="CJ1467" s="17">
        <v>-1.4425840000000001</v>
      </c>
      <c r="CK1467" s="17">
        <v>-0.2331558</v>
      </c>
      <c r="CL1467" s="17">
        <v>1.1000399999999999</v>
      </c>
      <c r="CM1467" s="17">
        <v>0.1186319</v>
      </c>
      <c r="CN1467" s="17">
        <v>-2.9894189999999998</v>
      </c>
      <c r="CO1467" s="17">
        <v>-7.1754280000000001</v>
      </c>
      <c r="CP1467" s="17">
        <v>-4.2830709999999996</v>
      </c>
      <c r="CQ1467" s="17">
        <v>1.1339349999999999</v>
      </c>
      <c r="CR1467" s="17">
        <v>2.016597</v>
      </c>
      <c r="CS1467" s="17">
        <v>-1.295644</v>
      </c>
      <c r="CT1467" s="17">
        <v>-2.5603060000000002</v>
      </c>
      <c r="CU1467" s="17">
        <v>0.28348420000000002</v>
      </c>
      <c r="CV1467" s="17">
        <v>4.4248139999999996</v>
      </c>
      <c r="CW1467" s="17">
        <v>-2.6083599999999998</v>
      </c>
      <c r="CX1467" s="17">
        <v>-2.8553799999999998</v>
      </c>
      <c r="CY1467" s="17">
        <v>1.572166</v>
      </c>
      <c r="CZ1467" s="17">
        <v>-1.316422</v>
      </c>
      <c r="DA1467" s="17">
        <v>-1.203087</v>
      </c>
      <c r="DB1467" s="17">
        <v>-2.2489720000000002</v>
      </c>
      <c r="DC1467" s="17">
        <v>-2.589251</v>
      </c>
      <c r="DD1467" s="17">
        <v>1.6261049999999999</v>
      </c>
      <c r="DE1467" s="17">
        <v>-2.2974199999999998</v>
      </c>
      <c r="DF1467" s="17">
        <v>-2.0889190000000002</v>
      </c>
      <c r="DG1467" s="17">
        <v>-1.421152</v>
      </c>
      <c r="DH1467" s="17">
        <v>-0.56377239999999995</v>
      </c>
      <c r="DI1467" s="17">
        <v>0.94572009999999995</v>
      </c>
      <c r="DJ1467" s="17">
        <v>2.3237649999999999</v>
      </c>
      <c r="DK1467" s="17">
        <v>1.8297239999999999</v>
      </c>
      <c r="DL1467" s="17">
        <v>-1.4364189999999999</v>
      </c>
      <c r="DM1467" s="17">
        <v>-5.2696719999999999</v>
      </c>
      <c r="DN1467" s="17">
        <v>-2.5225569999999999</v>
      </c>
      <c r="DO1467" s="17">
        <v>3.195783</v>
      </c>
      <c r="DP1467" s="17">
        <v>3.794098</v>
      </c>
      <c r="DQ1467" s="17">
        <v>0.20946719999999999</v>
      </c>
      <c r="DR1467" s="17">
        <v>-1.4099349999999999</v>
      </c>
      <c r="DS1467" s="17">
        <v>1.2380869999999999</v>
      </c>
      <c r="DT1467" s="17">
        <v>6.3638060000000003</v>
      </c>
      <c r="DU1467" s="17">
        <v>-1.345321</v>
      </c>
      <c r="DV1467" s="17">
        <v>-2.0000439999999999</v>
      </c>
      <c r="DW1467" s="17">
        <v>3.0420500000000001</v>
      </c>
      <c r="DX1467" s="17">
        <v>-0.1050672</v>
      </c>
      <c r="DY1467" s="17">
        <v>0.96604559999999995</v>
      </c>
      <c r="DZ1467" s="17">
        <v>0.3290611</v>
      </c>
      <c r="EA1467" s="17">
        <v>0.24638309999999999</v>
      </c>
      <c r="EB1467" s="17">
        <v>3.0211209999999999</v>
      </c>
      <c r="EC1467" s="17">
        <v>-0.46632469999999998</v>
      </c>
      <c r="ED1467" s="17">
        <v>1.2904150000000001</v>
      </c>
      <c r="EE1467" s="17">
        <v>1.2287570000000001</v>
      </c>
      <c r="EF1467" s="17">
        <v>0.70509140000000003</v>
      </c>
      <c r="EG1467" s="17">
        <v>2.6478299999999999</v>
      </c>
      <c r="EH1467" s="17">
        <v>4.09063</v>
      </c>
      <c r="EI1467" s="17">
        <v>4.3002690000000001</v>
      </c>
      <c r="EJ1467" s="17">
        <v>0.80586530000000001</v>
      </c>
      <c r="EK1467" s="17">
        <v>-2.5180630000000002</v>
      </c>
      <c r="EL1467" s="17">
        <v>1.93451E-2</v>
      </c>
      <c r="EM1467" s="17">
        <v>6.1727629999999998</v>
      </c>
      <c r="EN1467" s="17">
        <v>6.3605270000000003</v>
      </c>
      <c r="EO1467" s="17">
        <v>2.3826079999999998</v>
      </c>
      <c r="EP1467" s="17">
        <v>0.25101970000000001</v>
      </c>
      <c r="EQ1467" s="17">
        <v>2.6163829999999999</v>
      </c>
      <c r="ER1467" s="17">
        <v>9.1634039999999999</v>
      </c>
      <c r="ES1467" s="17">
        <v>0.47830650000000002</v>
      </c>
      <c r="ET1467" s="17">
        <v>-0.7650749</v>
      </c>
      <c r="EU1467" s="17">
        <v>67.854159999999993</v>
      </c>
      <c r="EV1467" s="17">
        <v>67.517529999999994</v>
      </c>
      <c r="EW1467" s="17">
        <v>66.920779999999993</v>
      </c>
      <c r="EX1467" s="17">
        <v>66.738140000000001</v>
      </c>
      <c r="EY1467" s="17">
        <v>66.048609999999996</v>
      </c>
      <c r="EZ1467" s="17">
        <v>65.499709999999993</v>
      </c>
      <c r="FA1467" s="17">
        <v>65.117570000000001</v>
      </c>
      <c r="FB1467" s="17">
        <v>67.419139999999999</v>
      </c>
      <c r="FC1467" s="17">
        <v>72.006780000000006</v>
      </c>
      <c r="FD1467" s="17">
        <v>76.397639999999996</v>
      </c>
      <c r="FE1467" s="17">
        <v>79.956609999999998</v>
      </c>
      <c r="FF1467" s="17">
        <v>82.678870000000003</v>
      </c>
      <c r="FG1467" s="17">
        <v>84.764279999999999</v>
      </c>
      <c r="FH1467" s="17">
        <v>84.873519999999999</v>
      </c>
      <c r="FI1467" s="17">
        <v>84.513459999999995</v>
      </c>
      <c r="FJ1467" s="17">
        <v>84.59966</v>
      </c>
      <c r="FK1467" s="17">
        <v>83.246759999999995</v>
      </c>
      <c r="FL1467" s="17">
        <v>82.142939999999996</v>
      </c>
      <c r="FM1467" s="17">
        <v>80.307180000000002</v>
      </c>
      <c r="FN1467" s="17">
        <v>76.978499999999997</v>
      </c>
      <c r="FO1467" s="17">
        <v>74.472399999999993</v>
      </c>
      <c r="FP1467" s="17">
        <v>72.768349999999998</v>
      </c>
      <c r="FQ1467" s="17">
        <v>72.134410000000003</v>
      </c>
      <c r="FR1467" s="17">
        <v>70.534379999999999</v>
      </c>
      <c r="FS1467" s="17">
        <v>34.514719999999997</v>
      </c>
      <c r="FT1467" s="17">
        <v>1.535115</v>
      </c>
      <c r="FU1467" s="17">
        <v>2.1805620000000001</v>
      </c>
      <c r="FW1467" s="17"/>
    </row>
    <row r="1468" spans="1:179" x14ac:dyDescent="0.25">
      <c r="A1468" t="s">
        <v>226</v>
      </c>
      <c r="B1468" t="s">
        <v>0</v>
      </c>
      <c r="C1468" t="s">
        <v>302</v>
      </c>
      <c r="D1468" s="63" t="s">
        <v>237</v>
      </c>
      <c r="E1468" t="s">
        <v>219</v>
      </c>
      <c r="F1468" s="17">
        <v>9610</v>
      </c>
      <c r="G1468" s="17">
        <v>8.4107599999999998</v>
      </c>
      <c r="H1468" s="17">
        <v>5.5838260000000002</v>
      </c>
      <c r="I1468" s="17">
        <v>4.1385170000000002</v>
      </c>
      <c r="J1468" s="17">
        <v>4.1907969999999999</v>
      </c>
      <c r="K1468" s="17">
        <v>4.4375390000000001</v>
      </c>
      <c r="L1468" s="17">
        <v>5.2642040000000003</v>
      </c>
      <c r="M1468" s="17">
        <v>4.389329</v>
      </c>
      <c r="N1468" s="17">
        <v>0.78628140000000002</v>
      </c>
      <c r="O1468" s="17">
        <v>-6.8960549999999996</v>
      </c>
      <c r="P1468" s="17">
        <v>-17.460889999999999</v>
      </c>
      <c r="Q1468" s="17">
        <v>-25.140160000000002</v>
      </c>
      <c r="R1468" s="17">
        <v>-31.23556</v>
      </c>
      <c r="S1468" s="17">
        <v>-32.72701</v>
      </c>
      <c r="T1468" s="17">
        <v>-30.975200000000001</v>
      </c>
      <c r="U1468" s="17">
        <v>-27.035900000000002</v>
      </c>
      <c r="V1468" s="17">
        <v>-20.18018</v>
      </c>
      <c r="W1468" s="17">
        <v>-10.971159999999999</v>
      </c>
      <c r="X1468" s="17">
        <v>0.35435260000000002</v>
      </c>
      <c r="Y1468" s="17">
        <v>9.7776250000000005</v>
      </c>
      <c r="Z1468" s="17">
        <v>14.11561</v>
      </c>
      <c r="AA1468" s="17">
        <v>14.52562</v>
      </c>
      <c r="AB1468" s="17">
        <v>13.67299</v>
      </c>
      <c r="AC1468" s="17">
        <v>11.97096</v>
      </c>
      <c r="AD1468" s="17">
        <v>10.75502</v>
      </c>
      <c r="AE1468" s="17">
        <v>-2.6806049999999999</v>
      </c>
      <c r="AF1468" s="17">
        <v>-5.3480980000000002</v>
      </c>
      <c r="AG1468" s="17">
        <v>-5.9860220000000002</v>
      </c>
      <c r="AH1468" s="17">
        <v>-5.0555320000000004</v>
      </c>
      <c r="AI1468" s="17">
        <v>-4.3708609999999997</v>
      </c>
      <c r="AJ1468" s="17">
        <v>-3.1870850000000002</v>
      </c>
      <c r="AK1468" s="17">
        <v>-2.4335330000000002</v>
      </c>
      <c r="AL1468" s="17">
        <v>-2.0758260000000002</v>
      </c>
      <c r="AM1468" s="17">
        <v>-1.686186</v>
      </c>
      <c r="AN1468" s="17">
        <v>-2.0149379999999999</v>
      </c>
      <c r="AO1468" s="17">
        <v>-1.8988039999999999</v>
      </c>
      <c r="AP1468" s="17">
        <v>-2.5426060000000001</v>
      </c>
      <c r="AQ1468" s="17">
        <v>-2.0567329999999999</v>
      </c>
      <c r="AR1468" s="17">
        <v>-1.6086130000000001</v>
      </c>
      <c r="AS1468" s="17">
        <v>-1.2781880000000001</v>
      </c>
      <c r="AT1468" s="17">
        <v>-1.128814</v>
      </c>
      <c r="AU1468" s="17">
        <v>-0.83678759999999996</v>
      </c>
      <c r="AV1468" s="17">
        <v>-0.79580390000000001</v>
      </c>
      <c r="AW1468" s="17">
        <v>-0.14528579999999999</v>
      </c>
      <c r="AX1468" s="17">
        <v>-0.2623259</v>
      </c>
      <c r="AY1468" s="17">
        <v>-0.57109580000000004</v>
      </c>
      <c r="AZ1468" s="17">
        <v>-1.152506</v>
      </c>
      <c r="BA1468" s="17">
        <v>-1.541296</v>
      </c>
      <c r="BB1468" s="17">
        <v>-0.74061169999999998</v>
      </c>
      <c r="BC1468" s="17">
        <v>-1.9747189999999999</v>
      </c>
      <c r="BD1468" s="17">
        <v>-4.2221859999999998</v>
      </c>
      <c r="BE1468" s="17">
        <v>-4.8593950000000001</v>
      </c>
      <c r="BF1468" s="17">
        <v>-4.1033900000000001</v>
      </c>
      <c r="BG1468" s="17">
        <v>-3.4798749999999998</v>
      </c>
      <c r="BH1468" s="17">
        <v>-2.4327909999999999</v>
      </c>
      <c r="BI1468" s="17">
        <v>-1.8682369999999999</v>
      </c>
      <c r="BJ1468" s="17">
        <v>-1.493012</v>
      </c>
      <c r="BK1468" s="17">
        <v>-1.2733939999999999</v>
      </c>
      <c r="BL1468" s="17">
        <v>-1.487716</v>
      </c>
      <c r="BM1468" s="17">
        <v>-1.2100070000000001</v>
      </c>
      <c r="BN1468" s="17">
        <v>-1.8512120000000001</v>
      </c>
      <c r="BO1468" s="17">
        <v>-1.2478769999999999</v>
      </c>
      <c r="BP1468" s="17">
        <v>-0.75424239999999998</v>
      </c>
      <c r="BQ1468" s="17">
        <v>-0.41443469999999999</v>
      </c>
      <c r="BR1468" s="17">
        <v>-0.20126340000000001</v>
      </c>
      <c r="BS1468" s="17">
        <v>2.1700400000000002E-2</v>
      </c>
      <c r="BT1468" s="17">
        <v>0.1177102</v>
      </c>
      <c r="BU1468" s="17">
        <v>0.56890609999999997</v>
      </c>
      <c r="BV1468" s="17">
        <v>0.26993250000000002</v>
      </c>
      <c r="BW1468" s="17">
        <v>-9.48103E-2</v>
      </c>
      <c r="BX1468" s="17">
        <v>-0.60938879999999995</v>
      </c>
      <c r="BY1468" s="17">
        <v>-0.87602559999999996</v>
      </c>
      <c r="BZ1468" s="17">
        <v>-0.19222539999999999</v>
      </c>
      <c r="CA1468" s="17">
        <v>-1.485824</v>
      </c>
      <c r="CB1468" s="17">
        <v>-3.4423819999999998</v>
      </c>
      <c r="CC1468" s="17">
        <v>-4.0790959999999998</v>
      </c>
      <c r="CD1468" s="17">
        <v>-3.44394</v>
      </c>
      <c r="CE1468" s="17">
        <v>-2.862781</v>
      </c>
      <c r="CF1468" s="17">
        <v>-1.910369</v>
      </c>
      <c r="CG1468" s="17">
        <v>-1.4767140000000001</v>
      </c>
      <c r="CH1468" s="17">
        <v>-1.0893569999999999</v>
      </c>
      <c r="CI1468" s="17">
        <v>-0.98749569999999998</v>
      </c>
      <c r="CJ1468" s="17">
        <v>-1.122563</v>
      </c>
      <c r="CK1468" s="17">
        <v>-0.73294879999999996</v>
      </c>
      <c r="CL1468" s="17">
        <v>-1.372355</v>
      </c>
      <c r="CM1468" s="17">
        <v>-0.68766550000000004</v>
      </c>
      <c r="CN1468" s="17">
        <v>-0.16250809999999999</v>
      </c>
      <c r="CO1468" s="17">
        <v>0.18379799999999999</v>
      </c>
      <c r="CP1468" s="17">
        <v>0.44115500000000002</v>
      </c>
      <c r="CQ1468" s="17">
        <v>0.61628649999999996</v>
      </c>
      <c r="CR1468" s="17">
        <v>0.75040720000000005</v>
      </c>
      <c r="CS1468" s="17">
        <v>1.063553</v>
      </c>
      <c r="CT1468" s="17">
        <v>0.6385731</v>
      </c>
      <c r="CU1468" s="17">
        <v>0.23506360000000001</v>
      </c>
      <c r="CV1468" s="17">
        <v>-0.2332272</v>
      </c>
      <c r="CW1468" s="17">
        <v>-0.41526099999999999</v>
      </c>
      <c r="CX1468" s="17">
        <v>0.18758530000000001</v>
      </c>
      <c r="CY1468" s="17">
        <v>-0.99692860000000005</v>
      </c>
      <c r="CZ1468" s="17">
        <v>-2.6625779999999999</v>
      </c>
      <c r="DA1468" s="17">
        <v>-3.298797</v>
      </c>
      <c r="DB1468" s="17">
        <v>-2.7844899999999999</v>
      </c>
      <c r="DC1468" s="17">
        <v>-2.2456870000000002</v>
      </c>
      <c r="DD1468" s="17">
        <v>-1.387947</v>
      </c>
      <c r="DE1468" s="17">
        <v>-1.0851919999999999</v>
      </c>
      <c r="DF1468" s="17">
        <v>-0.68570249999999999</v>
      </c>
      <c r="DG1468" s="17">
        <v>-0.70159749999999999</v>
      </c>
      <c r="DH1468" s="17">
        <v>-0.75741049999999999</v>
      </c>
      <c r="DI1468" s="17">
        <v>-0.25589050000000002</v>
      </c>
      <c r="DJ1468" s="17">
        <v>-0.89349749999999994</v>
      </c>
      <c r="DK1468" s="17">
        <v>-0.12745400000000001</v>
      </c>
      <c r="DL1468" s="17">
        <v>0.4292261</v>
      </c>
      <c r="DM1468" s="17">
        <v>0.78203060000000002</v>
      </c>
      <c r="DN1468" s="17">
        <v>1.0835729999999999</v>
      </c>
      <c r="DO1468" s="17">
        <v>1.2108730000000001</v>
      </c>
      <c r="DP1468" s="17">
        <v>1.3831039999999999</v>
      </c>
      <c r="DQ1468" s="17">
        <v>1.5582</v>
      </c>
      <c r="DR1468" s="17">
        <v>1.0072140000000001</v>
      </c>
      <c r="DS1468" s="17">
        <v>0.56493749999999998</v>
      </c>
      <c r="DT1468" s="17">
        <v>0.14293429999999999</v>
      </c>
      <c r="DU1468" s="17">
        <v>4.5503500000000002E-2</v>
      </c>
      <c r="DV1468" s="17">
        <v>0.56739600000000001</v>
      </c>
      <c r="DW1468" s="17">
        <v>-0.29104190000000002</v>
      </c>
      <c r="DX1468" s="17">
        <v>-1.5366660000000001</v>
      </c>
      <c r="DY1468" s="17">
        <v>-2.1721699999999999</v>
      </c>
      <c r="DZ1468" s="17">
        <v>-1.832349</v>
      </c>
      <c r="EA1468" s="17">
        <v>-1.3547009999999999</v>
      </c>
      <c r="EB1468" s="17">
        <v>-0.6336522</v>
      </c>
      <c r="EC1468" s="17">
        <v>-0.51989580000000002</v>
      </c>
      <c r="ED1468" s="17">
        <v>-0.10288890000000001</v>
      </c>
      <c r="EE1468" s="17">
        <v>-0.2888057</v>
      </c>
      <c r="EF1468" s="17">
        <v>-0.23018810000000001</v>
      </c>
      <c r="EG1468" s="17">
        <v>0.43290600000000001</v>
      </c>
      <c r="EH1468" s="17">
        <v>-0.2021037</v>
      </c>
      <c r="EI1468" s="17">
        <v>0.68140239999999996</v>
      </c>
      <c r="EJ1468" s="17">
        <v>1.283596</v>
      </c>
      <c r="EK1468" s="17">
        <v>1.6457839999999999</v>
      </c>
      <c r="EL1468" s="17">
        <v>2.0111240000000001</v>
      </c>
      <c r="EM1468" s="17">
        <v>2.0693600000000001</v>
      </c>
      <c r="EN1468" s="17">
        <v>2.296618</v>
      </c>
      <c r="EO1468" s="17">
        <v>2.2723930000000001</v>
      </c>
      <c r="EP1468" s="17">
        <v>1.539472</v>
      </c>
      <c r="EQ1468" s="17">
        <v>1.041223</v>
      </c>
      <c r="ER1468" s="17">
        <v>0.68605190000000005</v>
      </c>
      <c r="ES1468" s="17">
        <v>0.71077440000000003</v>
      </c>
      <c r="ET1468" s="17">
        <v>1.1157820000000001</v>
      </c>
      <c r="EU1468" s="17">
        <v>63.254379999999998</v>
      </c>
      <c r="EV1468" s="17">
        <v>62.808520000000001</v>
      </c>
      <c r="EW1468" s="17">
        <v>62.279319999999998</v>
      </c>
      <c r="EX1468" s="17">
        <v>62.120199999999997</v>
      </c>
      <c r="EY1468" s="17">
        <v>61.852200000000003</v>
      </c>
      <c r="EZ1468" s="17">
        <v>61.621429999999997</v>
      </c>
      <c r="FA1468" s="17">
        <v>61.587649999999996</v>
      </c>
      <c r="FB1468" s="17">
        <v>63.133330000000001</v>
      </c>
      <c r="FC1468" s="17">
        <v>65.457369999999997</v>
      </c>
      <c r="FD1468" s="17">
        <v>68.763620000000003</v>
      </c>
      <c r="FE1468" s="17">
        <v>72.368269999999995</v>
      </c>
      <c r="FF1468" s="17">
        <v>74.859830000000002</v>
      </c>
      <c r="FG1468" s="17">
        <v>76.41216</v>
      </c>
      <c r="FH1468" s="17">
        <v>76.847219999999993</v>
      </c>
      <c r="FI1468" s="17">
        <v>76.77</v>
      </c>
      <c r="FJ1468" s="17">
        <v>76.567089999999993</v>
      </c>
      <c r="FK1468" s="17">
        <v>75.738560000000007</v>
      </c>
      <c r="FL1468" s="17">
        <v>74.362309999999994</v>
      </c>
      <c r="FM1468" s="17">
        <v>72.555729999999997</v>
      </c>
      <c r="FN1468" s="17">
        <v>70.607950000000002</v>
      </c>
      <c r="FO1468" s="17">
        <v>67.652460000000005</v>
      </c>
      <c r="FP1468" s="17">
        <v>65.630179999999996</v>
      </c>
      <c r="FQ1468" s="17">
        <v>64.726759999999999</v>
      </c>
      <c r="FR1468" s="17">
        <v>64.171199999999999</v>
      </c>
      <c r="FS1468" s="17">
        <v>14.315239999999999</v>
      </c>
      <c r="FT1468" s="17">
        <v>0.62155280000000002</v>
      </c>
      <c r="FU1468" s="17">
        <v>0.81143620000000005</v>
      </c>
      <c r="FW1468" s="17"/>
    </row>
    <row r="1469" spans="1:179" x14ac:dyDescent="0.25">
      <c r="A1469" t="s">
        <v>226</v>
      </c>
      <c r="B1469" t="s">
        <v>0</v>
      </c>
      <c r="C1469" t="s">
        <v>302</v>
      </c>
      <c r="D1469" t="s">
        <v>237</v>
      </c>
      <c r="E1469" t="s">
        <v>220</v>
      </c>
      <c r="F1469" s="17">
        <v>4459</v>
      </c>
      <c r="G1469" s="17">
        <v>3.8546399999999998</v>
      </c>
      <c r="H1469" s="17">
        <v>2.9192130000000001</v>
      </c>
      <c r="I1469" s="17">
        <v>1.986864</v>
      </c>
      <c r="J1469" s="17">
        <v>1.8473520000000001</v>
      </c>
      <c r="K1469" s="17">
        <v>2.010767</v>
      </c>
      <c r="L1469" s="17">
        <v>2.1142310000000002</v>
      </c>
      <c r="M1469" s="17">
        <v>1.9725729999999999</v>
      </c>
      <c r="N1469" s="17">
        <v>0.57546470000000005</v>
      </c>
      <c r="O1469" s="17">
        <v>-2.3080729999999998</v>
      </c>
      <c r="P1469" s="17">
        <v>-7.448563</v>
      </c>
      <c r="Q1469" s="17">
        <v>-11.79743</v>
      </c>
      <c r="R1469" s="17">
        <v>-14.97612</v>
      </c>
      <c r="S1469" s="17">
        <v>-16.292179999999998</v>
      </c>
      <c r="T1469" s="17">
        <v>-15.38998</v>
      </c>
      <c r="U1469" s="17">
        <v>-13.19501</v>
      </c>
      <c r="V1469" s="17">
        <v>-10.35525</v>
      </c>
      <c r="W1469" s="17">
        <v>-5.9371720000000003</v>
      </c>
      <c r="X1469" s="17">
        <v>-1.1809229999999999</v>
      </c>
      <c r="Y1469" s="17">
        <v>3.3803369999999999</v>
      </c>
      <c r="Z1469" s="17">
        <v>5.5119429999999996</v>
      </c>
      <c r="AA1469" s="17">
        <v>5.9763599999999997</v>
      </c>
      <c r="AB1469" s="17">
        <v>5.6718539999999997</v>
      </c>
      <c r="AC1469" s="17">
        <v>4.8252160000000002</v>
      </c>
      <c r="AD1469" s="17">
        <v>4.4959449999999999</v>
      </c>
      <c r="AE1469" s="17">
        <v>-1.4854309999999999</v>
      </c>
      <c r="AF1469" s="17">
        <v>-2.0529350000000002</v>
      </c>
      <c r="AG1469" s="17">
        <v>-2.8854690000000001</v>
      </c>
      <c r="AH1469" s="17">
        <v>-2.8130869999999999</v>
      </c>
      <c r="AI1469" s="17">
        <v>-2.4926699999999999</v>
      </c>
      <c r="AJ1469" s="17">
        <v>-2.2390729999999999</v>
      </c>
      <c r="AK1469" s="17">
        <v>-1.4309019999999999</v>
      </c>
      <c r="AL1469" s="17">
        <v>-1.1922820000000001</v>
      </c>
      <c r="AM1469" s="17">
        <v>-0.71585940000000003</v>
      </c>
      <c r="AN1469" s="17">
        <v>-1.269412</v>
      </c>
      <c r="AO1469" s="17">
        <v>-1.5008969999999999</v>
      </c>
      <c r="AP1469" s="17">
        <v>-1.7985960000000001</v>
      </c>
      <c r="AQ1469" s="17">
        <v>-1.903267</v>
      </c>
      <c r="AR1469" s="17">
        <v>-1.438339</v>
      </c>
      <c r="AS1469" s="17">
        <v>-0.77060589999999995</v>
      </c>
      <c r="AT1469" s="17">
        <v>-1.0627470000000001</v>
      </c>
      <c r="AU1469" s="17">
        <v>-0.60091830000000002</v>
      </c>
      <c r="AV1469" s="17">
        <v>-1.0497129999999999</v>
      </c>
      <c r="AW1469" s="17">
        <v>-0.39514899999999997</v>
      </c>
      <c r="AX1469" s="17">
        <v>-0.51685099999999995</v>
      </c>
      <c r="AY1469" s="17">
        <v>-0.67846019999999996</v>
      </c>
      <c r="AZ1469" s="17">
        <v>-1.056894</v>
      </c>
      <c r="BA1469" s="17">
        <v>-1.214872</v>
      </c>
      <c r="BB1469" s="17">
        <v>-0.70897920000000003</v>
      </c>
      <c r="BC1469" s="17">
        <v>-1.0848</v>
      </c>
      <c r="BD1469" s="17">
        <v>-1.6476569999999999</v>
      </c>
      <c r="BE1469" s="17">
        <v>-2.3112010000000001</v>
      </c>
      <c r="BF1469" s="17">
        <v>-2.182715</v>
      </c>
      <c r="BG1469" s="17">
        <v>-1.8529850000000001</v>
      </c>
      <c r="BH1469" s="17">
        <v>-1.6180209999999999</v>
      </c>
      <c r="BI1469" s="17">
        <v>-1.0360290000000001</v>
      </c>
      <c r="BJ1469" s="17">
        <v>-0.8057976</v>
      </c>
      <c r="BK1469" s="17">
        <v>-0.43579770000000001</v>
      </c>
      <c r="BL1469" s="17">
        <v>-0.86275170000000001</v>
      </c>
      <c r="BM1469" s="17">
        <v>-1.0742620000000001</v>
      </c>
      <c r="BN1469" s="17">
        <v>-1.3001579999999999</v>
      </c>
      <c r="BO1469" s="17">
        <v>-1.3769100000000001</v>
      </c>
      <c r="BP1469" s="17">
        <v>-0.90586809999999995</v>
      </c>
      <c r="BQ1469" s="17">
        <v>-0.24213589999999999</v>
      </c>
      <c r="BR1469" s="17">
        <v>-0.38464880000000001</v>
      </c>
      <c r="BS1469" s="17">
        <v>-6.17271E-2</v>
      </c>
      <c r="BT1469" s="17">
        <v>-0.47802860000000003</v>
      </c>
      <c r="BU1469" s="17">
        <v>1.09867E-2</v>
      </c>
      <c r="BV1469" s="17">
        <v>-0.19538440000000001</v>
      </c>
      <c r="BW1469" s="17">
        <v>-0.36803979999999997</v>
      </c>
      <c r="BX1469" s="17">
        <v>-0.69999219999999995</v>
      </c>
      <c r="BY1469" s="17">
        <v>-0.93084769999999994</v>
      </c>
      <c r="BZ1469" s="17">
        <v>-0.46858470000000002</v>
      </c>
      <c r="CA1469" s="17">
        <v>-0.80732380000000004</v>
      </c>
      <c r="CB1469" s="17">
        <v>-1.3669629999999999</v>
      </c>
      <c r="CC1469" s="17">
        <v>-1.9134659999999999</v>
      </c>
      <c r="CD1469" s="17">
        <v>-1.746121</v>
      </c>
      <c r="CE1469" s="17">
        <v>-1.409942</v>
      </c>
      <c r="CF1469" s="17">
        <v>-1.1878820000000001</v>
      </c>
      <c r="CG1469" s="17">
        <v>-0.76254029999999995</v>
      </c>
      <c r="CH1469" s="17">
        <v>-0.53811940000000003</v>
      </c>
      <c r="CI1469" s="17">
        <v>-0.24182780000000001</v>
      </c>
      <c r="CJ1469" s="17">
        <v>-0.5810999</v>
      </c>
      <c r="CK1469" s="17">
        <v>-0.77877580000000002</v>
      </c>
      <c r="CL1469" s="17">
        <v>-0.95494140000000005</v>
      </c>
      <c r="CM1469" s="17">
        <v>-1.012357</v>
      </c>
      <c r="CN1469" s="17">
        <v>-0.53708029999999995</v>
      </c>
      <c r="CO1469" s="17">
        <v>0.1238808</v>
      </c>
      <c r="CP1469" s="17">
        <v>8.49998E-2</v>
      </c>
      <c r="CQ1469" s="17">
        <v>0.31171510000000002</v>
      </c>
      <c r="CR1469" s="17">
        <v>-8.2081600000000005E-2</v>
      </c>
      <c r="CS1469" s="17">
        <v>0.29227510000000001</v>
      </c>
      <c r="CT1469" s="17">
        <v>2.7262399999999999E-2</v>
      </c>
      <c r="CU1469" s="17">
        <v>-0.1530435</v>
      </c>
      <c r="CV1469" s="17">
        <v>-0.45280340000000002</v>
      </c>
      <c r="CW1469" s="17">
        <v>-0.73413320000000004</v>
      </c>
      <c r="CX1469" s="17">
        <v>-0.30208810000000003</v>
      </c>
      <c r="CY1469" s="17">
        <v>-0.52984770000000003</v>
      </c>
      <c r="CZ1469" s="17">
        <v>-1.0862689999999999</v>
      </c>
      <c r="DA1469" s="17">
        <v>-1.51573</v>
      </c>
      <c r="DB1469" s="17">
        <v>-1.3095270000000001</v>
      </c>
      <c r="DC1469" s="17">
        <v>-0.96689840000000005</v>
      </c>
      <c r="DD1469" s="17">
        <v>-0.75774319999999995</v>
      </c>
      <c r="DE1469" s="17">
        <v>-0.48905209999999999</v>
      </c>
      <c r="DF1469" s="17">
        <v>-0.2704413</v>
      </c>
      <c r="DG1469" s="17">
        <v>-4.7857900000000002E-2</v>
      </c>
      <c r="DH1469" s="17">
        <v>-0.29944799999999999</v>
      </c>
      <c r="DI1469" s="17">
        <v>-0.48328959999999999</v>
      </c>
      <c r="DJ1469" s="17">
        <v>-0.60972490000000001</v>
      </c>
      <c r="DK1469" s="17">
        <v>-0.64780369999999998</v>
      </c>
      <c r="DL1469" s="17">
        <v>-0.16829250000000001</v>
      </c>
      <c r="DM1469" s="17">
        <v>0.48989749999999999</v>
      </c>
      <c r="DN1469" s="17">
        <v>0.55464829999999998</v>
      </c>
      <c r="DO1469" s="17">
        <v>0.68515729999999997</v>
      </c>
      <c r="DP1469" s="17">
        <v>0.31386540000000002</v>
      </c>
      <c r="DQ1469" s="17">
        <v>0.5735635</v>
      </c>
      <c r="DR1469" s="17">
        <v>0.2499091</v>
      </c>
      <c r="DS1469" s="17">
        <v>6.1952800000000002E-2</v>
      </c>
      <c r="DT1469" s="17">
        <v>-0.20561460000000001</v>
      </c>
      <c r="DU1469" s="17">
        <v>-0.53741879999999997</v>
      </c>
      <c r="DV1469" s="17">
        <v>-0.13559160000000001</v>
      </c>
      <c r="DW1469" s="17">
        <v>-0.12921640000000001</v>
      </c>
      <c r="DX1469" s="17">
        <v>-0.68099209999999999</v>
      </c>
      <c r="DY1469" s="17">
        <v>-0.94146260000000004</v>
      </c>
      <c r="DZ1469" s="17">
        <v>-0.67915519999999996</v>
      </c>
      <c r="EA1469" s="17">
        <v>-0.327214</v>
      </c>
      <c r="EB1469" s="17">
        <v>-0.13669120000000001</v>
      </c>
      <c r="EC1469" s="17">
        <v>-9.4178600000000001E-2</v>
      </c>
      <c r="ED1469" s="17">
        <v>0.1160434</v>
      </c>
      <c r="EE1469" s="17">
        <v>0.23220379999999999</v>
      </c>
      <c r="EF1469" s="17">
        <v>0.10721260000000001</v>
      </c>
      <c r="EG1469" s="17">
        <v>-5.6654400000000001E-2</v>
      </c>
      <c r="EH1469" s="17">
        <v>-0.1112872</v>
      </c>
      <c r="EI1469" s="17">
        <v>-0.12144679999999999</v>
      </c>
      <c r="EJ1469" s="17">
        <v>0.36417850000000002</v>
      </c>
      <c r="EK1469" s="17">
        <v>1.0183679999999999</v>
      </c>
      <c r="EL1469" s="17">
        <v>1.2327459999999999</v>
      </c>
      <c r="EM1469" s="17">
        <v>1.2243489999999999</v>
      </c>
      <c r="EN1469" s="17">
        <v>0.88554999999999995</v>
      </c>
      <c r="EO1469" s="17">
        <v>0.97969930000000005</v>
      </c>
      <c r="EP1469" s="17">
        <v>0.57137570000000004</v>
      </c>
      <c r="EQ1469" s="17">
        <v>0.37237330000000002</v>
      </c>
      <c r="ER1469" s="17">
        <v>0.1512868</v>
      </c>
      <c r="ES1469" s="17">
        <v>-0.25339430000000002</v>
      </c>
      <c r="ET1469" s="17">
        <v>0.10480299999999999</v>
      </c>
      <c r="EU1469" s="17">
        <v>63.398589999999999</v>
      </c>
      <c r="EV1469" s="17">
        <v>62.987679999999997</v>
      </c>
      <c r="EW1469" s="17">
        <v>62.618160000000003</v>
      </c>
      <c r="EX1469" s="17">
        <v>62.491320000000002</v>
      </c>
      <c r="EY1469" s="17">
        <v>62.363509999999998</v>
      </c>
      <c r="EZ1469" s="17">
        <v>62.11065</v>
      </c>
      <c r="FA1469" s="17">
        <v>62.170810000000003</v>
      </c>
      <c r="FB1469" s="17">
        <v>63.304639999999999</v>
      </c>
      <c r="FC1469" s="17">
        <v>65.099400000000003</v>
      </c>
      <c r="FD1469" s="17">
        <v>67.805220000000006</v>
      </c>
      <c r="FE1469" s="17">
        <v>70.851070000000007</v>
      </c>
      <c r="FF1469" s="17">
        <v>72.663399999999996</v>
      </c>
      <c r="FG1469" s="17">
        <v>73.740570000000005</v>
      </c>
      <c r="FH1469" s="17">
        <v>74.015529999999998</v>
      </c>
      <c r="FI1469" s="17">
        <v>73.891729999999995</v>
      </c>
      <c r="FJ1469" s="17">
        <v>73.782700000000006</v>
      </c>
      <c r="FK1469" s="17">
        <v>73.169989999999999</v>
      </c>
      <c r="FL1469" s="17">
        <v>71.894239999999996</v>
      </c>
      <c r="FM1469" s="17">
        <v>70.501670000000004</v>
      </c>
      <c r="FN1469" s="17">
        <v>68.894229999999993</v>
      </c>
      <c r="FO1469" s="17">
        <v>66.676460000000006</v>
      </c>
      <c r="FP1469" s="17">
        <v>65.20926</v>
      </c>
      <c r="FQ1469" s="17">
        <v>64.586039999999997</v>
      </c>
      <c r="FR1469" s="17">
        <v>64.173820000000006</v>
      </c>
      <c r="FS1469" s="17">
        <v>8.4303620000000006</v>
      </c>
      <c r="FT1469" s="17">
        <v>0.38498959999999999</v>
      </c>
      <c r="FU1469" s="17">
        <v>0.47528900000000002</v>
      </c>
      <c r="FW1469" s="17"/>
    </row>
    <row r="1470" spans="1:179" x14ac:dyDescent="0.25">
      <c r="A1470" t="s">
        <v>226</v>
      </c>
      <c r="B1470" t="s">
        <v>0</v>
      </c>
      <c r="C1470" t="s">
        <v>302</v>
      </c>
      <c r="D1470" t="s">
        <v>237</v>
      </c>
      <c r="E1470" t="s">
        <v>221</v>
      </c>
      <c r="F1470" s="17">
        <v>5151</v>
      </c>
      <c r="G1470" s="17">
        <v>4.5625580000000001</v>
      </c>
      <c r="H1470" s="17">
        <v>2.6492930000000001</v>
      </c>
      <c r="I1470" s="17">
        <v>2.1544140000000001</v>
      </c>
      <c r="J1470" s="17">
        <v>2.35324</v>
      </c>
      <c r="K1470" s="17">
        <v>2.4326699999999999</v>
      </c>
      <c r="L1470" s="17">
        <v>3.169835</v>
      </c>
      <c r="M1470" s="17">
        <v>2.4215300000000002</v>
      </c>
      <c r="N1470" s="17">
        <v>0.2096481</v>
      </c>
      <c r="O1470" s="17">
        <v>-4.6119219999999999</v>
      </c>
      <c r="P1470" s="17">
        <v>-10.0214</v>
      </c>
      <c r="Q1470" s="17">
        <v>-13.322609999999999</v>
      </c>
      <c r="R1470" s="17">
        <v>-16.235949999999999</v>
      </c>
      <c r="S1470" s="17">
        <v>-16.386310000000002</v>
      </c>
      <c r="T1470" s="17">
        <v>-15.55397</v>
      </c>
      <c r="U1470" s="17">
        <v>-13.83764</v>
      </c>
      <c r="V1470" s="17">
        <v>-9.8079400000000003</v>
      </c>
      <c r="W1470" s="17">
        <v>-5.0262840000000004</v>
      </c>
      <c r="X1470" s="17">
        <v>1.574363</v>
      </c>
      <c r="Y1470" s="17">
        <v>6.4236279999999999</v>
      </c>
      <c r="Z1470" s="17">
        <v>8.6308760000000007</v>
      </c>
      <c r="AA1470" s="17">
        <v>8.5730500000000003</v>
      </c>
      <c r="AB1470" s="17">
        <v>8.0280310000000004</v>
      </c>
      <c r="AC1470" s="17">
        <v>7.1822660000000003</v>
      </c>
      <c r="AD1470" s="17">
        <v>6.2840600000000002</v>
      </c>
      <c r="AE1470" s="17">
        <v>-1.6732899999999999</v>
      </c>
      <c r="AF1470" s="17">
        <v>-3.880001</v>
      </c>
      <c r="AG1470" s="17">
        <v>-3.815922</v>
      </c>
      <c r="AH1470" s="17">
        <v>-2.9143910000000002</v>
      </c>
      <c r="AI1470" s="17">
        <v>-2.5084680000000001</v>
      </c>
      <c r="AJ1470" s="17">
        <v>-1.429492</v>
      </c>
      <c r="AK1470" s="17">
        <v>-1.4067350000000001</v>
      </c>
      <c r="AL1470" s="17">
        <v>-1.27481</v>
      </c>
      <c r="AM1470" s="17">
        <v>-1.2729779999999999</v>
      </c>
      <c r="AN1470" s="17">
        <v>-1.109032</v>
      </c>
      <c r="AO1470" s="17">
        <v>-0.85198739999999995</v>
      </c>
      <c r="AP1470" s="17">
        <v>-1.214426</v>
      </c>
      <c r="AQ1470" s="17">
        <v>-0.66005559999999996</v>
      </c>
      <c r="AR1470" s="17">
        <v>-0.72259070000000003</v>
      </c>
      <c r="AS1470" s="17">
        <v>-1.11331</v>
      </c>
      <c r="AT1470" s="17">
        <v>-0.66465339999999995</v>
      </c>
      <c r="AU1470" s="17">
        <v>-0.76928779999999997</v>
      </c>
      <c r="AV1470" s="17">
        <v>-0.22904849999999999</v>
      </c>
      <c r="AW1470" s="17">
        <v>-0.1194395</v>
      </c>
      <c r="AX1470" s="17">
        <v>-3.64424E-2</v>
      </c>
      <c r="AY1470" s="17">
        <v>-0.18285799999999999</v>
      </c>
      <c r="AZ1470" s="17">
        <v>-0.44717960000000001</v>
      </c>
      <c r="BA1470" s="17">
        <v>-0.67395559999999999</v>
      </c>
      <c r="BB1470" s="17">
        <v>-0.33016390000000001</v>
      </c>
      <c r="BC1470" s="17">
        <v>-1.0811679999999999</v>
      </c>
      <c r="BD1470" s="17">
        <v>-2.822066</v>
      </c>
      <c r="BE1470" s="17">
        <v>-2.8385500000000001</v>
      </c>
      <c r="BF1470" s="17">
        <v>-2.1894149999999999</v>
      </c>
      <c r="BG1470" s="17">
        <v>-1.8810290000000001</v>
      </c>
      <c r="BH1470" s="17">
        <v>-1.0002789999999999</v>
      </c>
      <c r="BI1470" s="17">
        <v>-0.99463179999999995</v>
      </c>
      <c r="BJ1470" s="17">
        <v>-0.84596340000000003</v>
      </c>
      <c r="BK1470" s="17">
        <v>-0.96990659999999995</v>
      </c>
      <c r="BL1470" s="17">
        <v>-0.77306960000000002</v>
      </c>
      <c r="BM1470" s="17">
        <v>-0.30709120000000001</v>
      </c>
      <c r="BN1470" s="17">
        <v>-0.73105030000000004</v>
      </c>
      <c r="BO1470" s="17">
        <v>-5.3064699999999999E-2</v>
      </c>
      <c r="BP1470" s="17">
        <v>-6.0586300000000003E-2</v>
      </c>
      <c r="BQ1470" s="17">
        <v>-0.42402810000000002</v>
      </c>
      <c r="BR1470" s="17">
        <v>-5.8839500000000003E-2</v>
      </c>
      <c r="BS1470" s="17">
        <v>-0.1376212</v>
      </c>
      <c r="BT1470" s="17">
        <v>0.41351880000000002</v>
      </c>
      <c r="BU1470" s="17">
        <v>0.41433690000000001</v>
      </c>
      <c r="BV1470" s="17">
        <v>0.3558732</v>
      </c>
      <c r="BW1470" s="17">
        <v>0.16431270000000001</v>
      </c>
      <c r="BX1470" s="17">
        <v>-4.0119799999999997E-2</v>
      </c>
      <c r="BY1470" s="17">
        <v>-6.7385299999999995E-2</v>
      </c>
      <c r="BZ1470" s="17">
        <v>0.1680778</v>
      </c>
      <c r="CA1470" s="17">
        <v>-0.67106650000000001</v>
      </c>
      <c r="CB1470" s="17">
        <v>-2.089343</v>
      </c>
      <c r="CC1470" s="17">
        <v>-2.161626</v>
      </c>
      <c r="CD1470" s="17">
        <v>-1.6872990000000001</v>
      </c>
      <c r="CE1470" s="17">
        <v>-1.446466</v>
      </c>
      <c r="CF1470" s="17">
        <v>-0.7030071</v>
      </c>
      <c r="CG1470" s="17">
        <v>-0.70921069999999997</v>
      </c>
      <c r="CH1470" s="17">
        <v>-0.54894569999999998</v>
      </c>
      <c r="CI1470" s="17">
        <v>-0.76000049999999997</v>
      </c>
      <c r="CJ1470" s="17">
        <v>-0.5403829</v>
      </c>
      <c r="CK1470" s="17">
        <v>7.0302199999999995E-2</v>
      </c>
      <c r="CL1470" s="17">
        <v>-0.39626539999999999</v>
      </c>
      <c r="CM1470" s="17">
        <v>0.36733519999999997</v>
      </c>
      <c r="CN1470" s="17">
        <v>0.39791599999999999</v>
      </c>
      <c r="CO1470" s="17">
        <v>5.3366799999999999E-2</v>
      </c>
      <c r="CP1470" s="17">
        <v>0.36074529999999999</v>
      </c>
      <c r="CQ1470" s="17">
        <v>0.29986930000000001</v>
      </c>
      <c r="CR1470" s="17">
        <v>0.85855890000000001</v>
      </c>
      <c r="CS1470" s="17">
        <v>0.78402879999999997</v>
      </c>
      <c r="CT1470" s="17">
        <v>0.62758990000000003</v>
      </c>
      <c r="CU1470" s="17">
        <v>0.40476200000000001</v>
      </c>
      <c r="CV1470" s="17">
        <v>0.24180869999999999</v>
      </c>
      <c r="CW1470" s="17">
        <v>0.35272340000000002</v>
      </c>
      <c r="CX1470" s="17">
        <v>0.51315849999999996</v>
      </c>
      <c r="CY1470" s="17">
        <v>-0.26096459999999999</v>
      </c>
      <c r="CZ1470" s="17">
        <v>-1.3566199999999999</v>
      </c>
      <c r="DA1470" s="17">
        <v>-1.484701</v>
      </c>
      <c r="DB1470" s="17">
        <v>-1.1851830000000001</v>
      </c>
      <c r="DC1470" s="17">
        <v>-1.011903</v>
      </c>
      <c r="DD1470" s="17">
        <v>-0.40573530000000002</v>
      </c>
      <c r="DE1470" s="17">
        <v>-0.42378959999999999</v>
      </c>
      <c r="DF1470" s="17">
        <v>-0.25192789999999998</v>
      </c>
      <c r="DG1470" s="17">
        <v>-0.55009450000000004</v>
      </c>
      <c r="DH1470" s="17">
        <v>-0.30769629999999998</v>
      </c>
      <c r="DI1470" s="17">
        <v>0.44769569999999997</v>
      </c>
      <c r="DJ1470" s="17">
        <v>-6.1480600000000003E-2</v>
      </c>
      <c r="DK1470" s="17">
        <v>0.78773519999999997</v>
      </c>
      <c r="DL1470" s="17">
        <v>0.85641829999999997</v>
      </c>
      <c r="DM1470" s="17">
        <v>0.5307617</v>
      </c>
      <c r="DN1470" s="17">
        <v>0.78033010000000003</v>
      </c>
      <c r="DO1470" s="17">
        <v>0.73735969999999995</v>
      </c>
      <c r="DP1470" s="17">
        <v>1.303599</v>
      </c>
      <c r="DQ1470" s="17">
        <v>1.153721</v>
      </c>
      <c r="DR1470" s="17">
        <v>0.89930650000000001</v>
      </c>
      <c r="DS1470" s="17">
        <v>0.64521130000000004</v>
      </c>
      <c r="DT1470" s="17">
        <v>0.52373709999999996</v>
      </c>
      <c r="DU1470" s="17">
        <v>0.77283199999999996</v>
      </c>
      <c r="DV1470" s="17">
        <v>0.85823919999999998</v>
      </c>
      <c r="DW1470" s="17">
        <v>0.33115739999999999</v>
      </c>
      <c r="DX1470" s="17">
        <v>-0.29868509999999998</v>
      </c>
      <c r="DY1470" s="17">
        <v>-0.50732920000000004</v>
      </c>
      <c r="DZ1470" s="17">
        <v>-0.46020680000000003</v>
      </c>
      <c r="EA1470" s="17">
        <v>-0.38446380000000002</v>
      </c>
      <c r="EB1470" s="17">
        <v>2.3477999999999999E-2</v>
      </c>
      <c r="EC1470" s="17">
        <v>-1.1686800000000001E-2</v>
      </c>
      <c r="ED1470" s="17">
        <v>0.17691850000000001</v>
      </c>
      <c r="EE1470" s="17">
        <v>-0.24702350000000001</v>
      </c>
      <c r="EF1470" s="17">
        <v>2.8266199999999998E-2</v>
      </c>
      <c r="EG1470" s="17">
        <v>0.99259189999999997</v>
      </c>
      <c r="EH1470" s="17">
        <v>0.42189549999999998</v>
      </c>
      <c r="EI1470" s="17">
        <v>1.3947259999999999</v>
      </c>
      <c r="EJ1470" s="17">
        <v>1.5184230000000001</v>
      </c>
      <c r="EK1470" s="17">
        <v>1.2200439999999999</v>
      </c>
      <c r="EL1470" s="17">
        <v>1.386144</v>
      </c>
      <c r="EM1470" s="17">
        <v>1.3690260000000001</v>
      </c>
      <c r="EN1470" s="17">
        <v>1.9461660000000001</v>
      </c>
      <c r="EO1470" s="17">
        <v>1.687497</v>
      </c>
      <c r="EP1470" s="17">
        <v>1.291622</v>
      </c>
      <c r="EQ1470" s="17">
        <v>0.99238190000000004</v>
      </c>
      <c r="ER1470" s="17">
        <v>0.93079690000000004</v>
      </c>
      <c r="ES1470" s="17">
        <v>1.379402</v>
      </c>
      <c r="ET1470" s="17">
        <v>1.356481</v>
      </c>
      <c r="EU1470" s="17">
        <v>63.127760000000002</v>
      </c>
      <c r="EV1470" s="17">
        <v>62.651220000000002</v>
      </c>
      <c r="EW1470" s="17">
        <v>61.981839999999998</v>
      </c>
      <c r="EX1470" s="17">
        <v>61.794379999999997</v>
      </c>
      <c r="EY1470" s="17">
        <v>61.403280000000002</v>
      </c>
      <c r="EZ1470" s="17">
        <v>61.19191</v>
      </c>
      <c r="FA1470" s="17">
        <v>61.075650000000003</v>
      </c>
      <c r="FB1470" s="17">
        <v>62.982930000000003</v>
      </c>
      <c r="FC1470" s="17">
        <v>65.771649999999994</v>
      </c>
      <c r="FD1470" s="17">
        <v>69.605069999999998</v>
      </c>
      <c r="FE1470" s="17">
        <v>73.700329999999994</v>
      </c>
      <c r="FF1470" s="17">
        <v>76.788229999999999</v>
      </c>
      <c r="FG1470" s="17">
        <v>78.757720000000006</v>
      </c>
      <c r="FH1470" s="17">
        <v>79.333370000000002</v>
      </c>
      <c r="FI1470" s="17">
        <v>79.297039999999996</v>
      </c>
      <c r="FJ1470" s="17">
        <v>79.011700000000005</v>
      </c>
      <c r="FK1470" s="17">
        <v>77.993679999999998</v>
      </c>
      <c r="FL1470" s="17">
        <v>76.529210000000006</v>
      </c>
      <c r="FM1470" s="17">
        <v>74.359139999999996</v>
      </c>
      <c r="FN1470" s="17">
        <v>72.112539999999996</v>
      </c>
      <c r="FO1470" s="17">
        <v>68.509360000000001</v>
      </c>
      <c r="FP1470" s="17">
        <v>65.99973</v>
      </c>
      <c r="FQ1470" s="17">
        <v>64.850300000000004</v>
      </c>
      <c r="FR1470" s="17">
        <v>64.168909999999997</v>
      </c>
      <c r="FS1470" s="17">
        <v>11.693770000000001</v>
      </c>
      <c r="FT1470" s="17">
        <v>0.48574139999999999</v>
      </c>
      <c r="FU1470" s="17">
        <v>0.59532799999999997</v>
      </c>
      <c r="FW1470" s="17"/>
    </row>
    <row r="1471" spans="1:179" x14ac:dyDescent="0.25">
      <c r="A1471" t="s">
        <v>226</v>
      </c>
      <c r="B1471" t="s">
        <v>0</v>
      </c>
      <c r="C1471" t="s">
        <v>302</v>
      </c>
      <c r="D1471" t="s">
        <v>249</v>
      </c>
      <c r="E1471" t="s">
        <v>219</v>
      </c>
      <c r="F1471" s="17">
        <v>9610</v>
      </c>
      <c r="G1471" s="17">
        <v>10.57798</v>
      </c>
      <c r="H1471" s="17">
        <v>7.6781449999999998</v>
      </c>
      <c r="I1471" s="17">
        <v>5.0191840000000001</v>
      </c>
      <c r="J1471" s="17">
        <v>2.4293559999999998</v>
      </c>
      <c r="K1471" s="17">
        <v>5.0310899999999999E-2</v>
      </c>
      <c r="L1471" s="17">
        <v>6.0938509999999999</v>
      </c>
      <c r="M1471" s="17">
        <v>0.70028330000000005</v>
      </c>
      <c r="N1471" s="17">
        <v>-1.882471</v>
      </c>
      <c r="O1471" s="17">
        <v>-7.8250539999999997</v>
      </c>
      <c r="P1471" s="17">
        <v>-14.46838</v>
      </c>
      <c r="Q1471" s="17">
        <v>-19.466159999999999</v>
      </c>
      <c r="R1471" s="17">
        <v>-23.841049999999999</v>
      </c>
      <c r="S1471" s="17">
        <v>-27.02459</v>
      </c>
      <c r="T1471" s="17">
        <v>-27.61383</v>
      </c>
      <c r="U1471" s="17">
        <v>-28.518049999999999</v>
      </c>
      <c r="V1471" s="17">
        <v>-20.69331</v>
      </c>
      <c r="W1471" s="17">
        <v>-4.6731020000000001</v>
      </c>
      <c r="X1471" s="17">
        <v>6.6340079999999997</v>
      </c>
      <c r="Y1471" s="17">
        <v>14.44764</v>
      </c>
      <c r="Z1471" s="17">
        <v>18.290700000000001</v>
      </c>
      <c r="AA1471" s="17">
        <v>20.699000000000002</v>
      </c>
      <c r="AB1471" s="17">
        <v>22.004570000000001</v>
      </c>
      <c r="AC1471" s="17">
        <v>13.134359999999999</v>
      </c>
      <c r="AD1471" s="17">
        <v>10.32211</v>
      </c>
      <c r="AE1471" s="17">
        <v>-5.7640560000000001</v>
      </c>
      <c r="AF1471" s="17">
        <v>-6.3330099999999998</v>
      </c>
      <c r="AG1471" s="17">
        <v>-8.6311660000000003</v>
      </c>
      <c r="AH1471" s="17">
        <v>-10.82241</v>
      </c>
      <c r="AI1471" s="17">
        <v>-13.5159</v>
      </c>
      <c r="AJ1471" s="17">
        <v>-5.3639919999999996</v>
      </c>
      <c r="AK1471" s="17">
        <v>-9.4820460000000004</v>
      </c>
      <c r="AL1471" s="17">
        <v>-8.9363919999999997</v>
      </c>
      <c r="AM1471" s="17">
        <v>-6.0704560000000001</v>
      </c>
      <c r="AN1471" s="17">
        <v>-2.8860649999999999</v>
      </c>
      <c r="AO1471" s="17">
        <v>-2.1562709999999998</v>
      </c>
      <c r="AP1471" s="17">
        <v>-3.8875799999999998</v>
      </c>
      <c r="AQ1471" s="17">
        <v>-6.9538799999999998</v>
      </c>
      <c r="AR1471" s="17">
        <v>-9.1835629999999995</v>
      </c>
      <c r="AS1471" s="17">
        <v>-15.30686</v>
      </c>
      <c r="AT1471" s="17">
        <v>-13.69614</v>
      </c>
      <c r="AU1471" s="17">
        <v>-5.0964219999999996</v>
      </c>
      <c r="AV1471" s="17">
        <v>-3.5253559999999999</v>
      </c>
      <c r="AW1471" s="17">
        <v>-4.6048030000000004</v>
      </c>
      <c r="AX1471" s="17">
        <v>-4.5605830000000003</v>
      </c>
      <c r="AY1471" s="17">
        <v>-2.0374620000000001</v>
      </c>
      <c r="AZ1471" s="17">
        <v>-1.108225</v>
      </c>
      <c r="BA1471" s="17">
        <v>-6.0471820000000003</v>
      </c>
      <c r="BB1471" s="17">
        <v>-5.4837420000000003</v>
      </c>
      <c r="BC1471" s="17">
        <v>-3.1382940000000001</v>
      </c>
      <c r="BD1471" s="17">
        <v>-4.2704870000000001</v>
      </c>
      <c r="BE1471" s="17">
        <v>-6.1447839999999996</v>
      </c>
      <c r="BF1471" s="17">
        <v>-8.0806349999999991</v>
      </c>
      <c r="BG1471" s="17">
        <v>-10.252700000000001</v>
      </c>
      <c r="BH1471" s="17">
        <v>-3.1724510000000001</v>
      </c>
      <c r="BI1471" s="17">
        <v>-7.0646849999999999</v>
      </c>
      <c r="BJ1471" s="17">
        <v>-5.5598400000000003</v>
      </c>
      <c r="BK1471" s="17">
        <v>-3.2214170000000002</v>
      </c>
      <c r="BL1471" s="17">
        <v>-0.93311719999999998</v>
      </c>
      <c r="BM1471" s="17">
        <v>-1.24563E-2</v>
      </c>
      <c r="BN1471" s="17">
        <v>-1.3383080000000001</v>
      </c>
      <c r="BO1471" s="17">
        <v>-4.081156</v>
      </c>
      <c r="BP1471" s="17">
        <v>-6.4152509999999996</v>
      </c>
      <c r="BQ1471" s="17">
        <v>-11.81237</v>
      </c>
      <c r="BR1471" s="17">
        <v>-10.2704</v>
      </c>
      <c r="BS1471" s="17">
        <v>-2.027714</v>
      </c>
      <c r="BT1471" s="17">
        <v>-1.0232760000000001</v>
      </c>
      <c r="BU1471" s="17">
        <v>-2.2886799999999998</v>
      </c>
      <c r="BV1471" s="17">
        <v>-2.5966369999999999</v>
      </c>
      <c r="BW1471" s="17">
        <v>-0.23372950000000001</v>
      </c>
      <c r="BX1471" s="17">
        <v>1.5254540000000001</v>
      </c>
      <c r="BY1471" s="17">
        <v>-4.3025339999999996</v>
      </c>
      <c r="BZ1471" s="17">
        <v>-4.1591909999999999</v>
      </c>
      <c r="CA1471" s="17">
        <v>-1.319698</v>
      </c>
      <c r="CB1471" s="17">
        <v>-2.84199</v>
      </c>
      <c r="CC1471" s="17">
        <v>-4.4227230000000004</v>
      </c>
      <c r="CD1471" s="17">
        <v>-6.1816880000000003</v>
      </c>
      <c r="CE1471" s="17">
        <v>-7.9926139999999997</v>
      </c>
      <c r="CF1471" s="17">
        <v>-1.654596</v>
      </c>
      <c r="CG1471" s="17">
        <v>-5.390428</v>
      </c>
      <c r="CH1471" s="17">
        <v>-3.2212499999999999</v>
      </c>
      <c r="CI1471" s="17">
        <v>-1.2481819999999999</v>
      </c>
      <c r="CJ1471" s="17">
        <v>0.41948829999999998</v>
      </c>
      <c r="CK1471" s="17">
        <v>1.472343</v>
      </c>
      <c r="CL1471" s="17">
        <v>0.4273093</v>
      </c>
      <c r="CM1471" s="17">
        <v>-2.0915149999999998</v>
      </c>
      <c r="CN1471" s="17">
        <v>-4.4979259999999996</v>
      </c>
      <c r="CO1471" s="17">
        <v>-9.3920969999999997</v>
      </c>
      <c r="CP1471" s="17">
        <v>-7.8977430000000002</v>
      </c>
      <c r="CQ1471" s="17">
        <v>9.7664200000000007E-2</v>
      </c>
      <c r="CR1471" s="17">
        <v>0.7096576</v>
      </c>
      <c r="CS1471" s="17">
        <v>-0.68454029999999999</v>
      </c>
      <c r="CT1471" s="17">
        <v>-1.2364139999999999</v>
      </c>
      <c r="CU1471" s="17">
        <v>1.01553</v>
      </c>
      <c r="CV1471" s="17">
        <v>3.349532</v>
      </c>
      <c r="CW1471" s="17">
        <v>-3.0941969999999999</v>
      </c>
      <c r="CX1471" s="17">
        <v>-3.2418110000000002</v>
      </c>
      <c r="CY1471" s="17">
        <v>0.49889699999999998</v>
      </c>
      <c r="CZ1471" s="17">
        <v>-1.413494</v>
      </c>
      <c r="DA1471" s="17">
        <v>-2.700663</v>
      </c>
      <c r="DB1471" s="17">
        <v>-4.2827419999999998</v>
      </c>
      <c r="DC1471" s="17">
        <v>-5.7325330000000001</v>
      </c>
      <c r="DD1471" s="17">
        <v>-0.1367411</v>
      </c>
      <c r="DE1471" s="17">
        <v>-3.7161710000000001</v>
      </c>
      <c r="DF1471" s="17">
        <v>-0.88266009999999995</v>
      </c>
      <c r="DG1471" s="17">
        <v>0.72505260000000005</v>
      </c>
      <c r="DH1471" s="17">
        <v>1.7720940000000001</v>
      </c>
      <c r="DI1471" s="17">
        <v>2.9571420000000002</v>
      </c>
      <c r="DJ1471" s="17">
        <v>2.1929270000000001</v>
      </c>
      <c r="DK1471" s="17">
        <v>-0.1018746</v>
      </c>
      <c r="DL1471" s="17">
        <v>-2.5806019999999998</v>
      </c>
      <c r="DM1471" s="17">
        <v>-6.9718270000000002</v>
      </c>
      <c r="DN1471" s="17">
        <v>-5.5250870000000001</v>
      </c>
      <c r="DO1471" s="17">
        <v>2.223042</v>
      </c>
      <c r="DP1471" s="17">
        <v>2.4425910000000002</v>
      </c>
      <c r="DQ1471" s="17">
        <v>0.91959950000000001</v>
      </c>
      <c r="DR1471" s="17">
        <v>0.1238086</v>
      </c>
      <c r="DS1471" s="17">
        <v>2.2647889999999999</v>
      </c>
      <c r="DT1471" s="17">
        <v>5.17361</v>
      </c>
      <c r="DU1471" s="17">
        <v>-1.885859</v>
      </c>
      <c r="DV1471" s="17">
        <v>-2.3244310000000001</v>
      </c>
      <c r="DW1471" s="17">
        <v>3.12466</v>
      </c>
      <c r="DX1471" s="17">
        <v>0.64902899999999997</v>
      </c>
      <c r="DY1471" s="17">
        <v>-0.214281</v>
      </c>
      <c r="DZ1471" s="17">
        <v>-1.540964</v>
      </c>
      <c r="EA1471" s="17">
        <v>-2.4693329999999998</v>
      </c>
      <c r="EB1471" s="17">
        <v>2.0548000000000002</v>
      </c>
      <c r="EC1471" s="17">
        <v>-1.29881</v>
      </c>
      <c r="ED1471" s="17">
        <v>2.4938920000000002</v>
      </c>
      <c r="EE1471" s="17">
        <v>3.57409</v>
      </c>
      <c r="EF1471" s="17">
        <v>3.725041</v>
      </c>
      <c r="EG1471" s="17">
        <v>5.100956</v>
      </c>
      <c r="EH1471" s="17">
        <v>4.7421980000000001</v>
      </c>
      <c r="EI1471" s="17">
        <v>2.7708499999999998</v>
      </c>
      <c r="EJ1471" s="17">
        <v>0.1877103</v>
      </c>
      <c r="EK1471" s="17">
        <v>-3.4773399999999999</v>
      </c>
      <c r="EL1471" s="17">
        <v>-2.0993490000000001</v>
      </c>
      <c r="EM1471" s="17">
        <v>5.2917500000000004</v>
      </c>
      <c r="EN1471" s="17">
        <v>4.9446709999999996</v>
      </c>
      <c r="EO1471" s="17">
        <v>3.2357230000000001</v>
      </c>
      <c r="EP1471" s="17">
        <v>2.0877539999999999</v>
      </c>
      <c r="EQ1471" s="17">
        <v>4.0685209999999996</v>
      </c>
      <c r="ER1471" s="17">
        <v>7.8072889999999999</v>
      </c>
      <c r="ES1471" s="17">
        <v>-0.14121220000000001</v>
      </c>
      <c r="ET1471" s="17">
        <v>-0.99987970000000004</v>
      </c>
      <c r="EU1471" s="17">
        <v>67.752660000000006</v>
      </c>
      <c r="EV1471" s="17">
        <v>67.436070000000001</v>
      </c>
      <c r="EW1471" s="17">
        <v>66.475830000000002</v>
      </c>
      <c r="EX1471" s="17">
        <v>65.971819999999994</v>
      </c>
      <c r="EY1471" s="17">
        <v>65.308329999999998</v>
      </c>
      <c r="EZ1471" s="17">
        <v>64.922619999999995</v>
      </c>
      <c r="FA1471" s="17">
        <v>64.942340000000002</v>
      </c>
      <c r="FB1471" s="17">
        <v>67.791240000000002</v>
      </c>
      <c r="FC1471" s="17">
        <v>72.367699999999999</v>
      </c>
      <c r="FD1471" s="17">
        <v>78.44829</v>
      </c>
      <c r="FE1471" s="17">
        <v>81.564890000000005</v>
      </c>
      <c r="FF1471" s="17">
        <v>84.08981</v>
      </c>
      <c r="FG1471" s="17">
        <v>84.260850000000005</v>
      </c>
      <c r="FH1471" s="17">
        <v>84.166970000000006</v>
      </c>
      <c r="FI1471" s="17">
        <v>84.55386</v>
      </c>
      <c r="FJ1471" s="17">
        <v>84.112849999999995</v>
      </c>
      <c r="FK1471" s="17">
        <v>82.554500000000004</v>
      </c>
      <c r="FL1471" s="17">
        <v>81.408959999999993</v>
      </c>
      <c r="FM1471" s="17">
        <v>80.567790000000002</v>
      </c>
      <c r="FN1471" s="17">
        <v>79.716319999999996</v>
      </c>
      <c r="FO1471" s="17">
        <v>75.170829999999995</v>
      </c>
      <c r="FP1471" s="17">
        <v>71.626509999999996</v>
      </c>
      <c r="FQ1471" s="17">
        <v>69.501009999999994</v>
      </c>
      <c r="FR1471" s="17">
        <v>68.804850000000002</v>
      </c>
      <c r="FS1471" s="17">
        <v>40.080170000000003</v>
      </c>
      <c r="FT1471" s="17">
        <v>1.9972829999999999</v>
      </c>
      <c r="FU1471" s="17">
        <v>2.258524</v>
      </c>
      <c r="FW1471" s="17"/>
    </row>
    <row r="1472" spans="1:179" x14ac:dyDescent="0.25">
      <c r="A1472" t="s">
        <v>226</v>
      </c>
      <c r="B1472" t="s">
        <v>0</v>
      </c>
      <c r="C1472" t="s">
        <v>302</v>
      </c>
      <c r="D1472" t="s">
        <v>249</v>
      </c>
      <c r="E1472" t="s">
        <v>220</v>
      </c>
      <c r="F1472" s="17">
        <v>4503</v>
      </c>
      <c r="G1472" s="17">
        <v>3.5720830000000001</v>
      </c>
      <c r="H1472" s="17">
        <v>3.8174380000000001</v>
      </c>
      <c r="I1472" s="17">
        <v>2.3572890000000002</v>
      </c>
      <c r="J1472" s="17">
        <v>1.4282999999999999</v>
      </c>
      <c r="K1472" s="17">
        <v>-2.9280500000000001E-2</v>
      </c>
      <c r="L1472" s="17">
        <v>1.4510350000000001</v>
      </c>
      <c r="M1472" s="17">
        <v>0.55584060000000002</v>
      </c>
      <c r="N1472" s="17">
        <v>0.90317199999999997</v>
      </c>
      <c r="O1472" s="17">
        <v>-2.0531220000000001</v>
      </c>
      <c r="P1472" s="17">
        <v>-6.0503349999999996</v>
      </c>
      <c r="Q1472" s="17">
        <v>-9.3238590000000006</v>
      </c>
      <c r="R1472" s="17">
        <v>-13.4161</v>
      </c>
      <c r="S1472" s="17">
        <v>-15.654500000000001</v>
      </c>
      <c r="T1472" s="17">
        <v>-14.9757</v>
      </c>
      <c r="U1472" s="17">
        <v>-14.275829999999999</v>
      </c>
      <c r="V1472" s="17">
        <v>-12.295489999999999</v>
      </c>
      <c r="W1472" s="17">
        <v>-5.4282149999999998</v>
      </c>
      <c r="X1472" s="17">
        <v>-0.51218030000000003</v>
      </c>
      <c r="Y1472" s="17">
        <v>5.3085360000000001</v>
      </c>
      <c r="Z1472" s="17">
        <v>8.3540729999999996</v>
      </c>
      <c r="AA1472" s="17">
        <v>8.7328390000000002</v>
      </c>
      <c r="AB1472" s="17">
        <v>7.5024889999999997</v>
      </c>
      <c r="AC1472" s="17">
        <v>6.3086570000000002</v>
      </c>
      <c r="AD1472" s="17">
        <v>5.28545</v>
      </c>
      <c r="AE1472" s="17">
        <v>-5.0417719999999999</v>
      </c>
      <c r="AF1472" s="17">
        <v>-3.646903</v>
      </c>
      <c r="AG1472" s="17">
        <v>-4.4294529999999996</v>
      </c>
      <c r="AH1472" s="17">
        <v>-4.9511010000000004</v>
      </c>
      <c r="AI1472" s="17">
        <v>-7.0496420000000004</v>
      </c>
      <c r="AJ1472" s="17">
        <v>-4.7090670000000001</v>
      </c>
      <c r="AK1472" s="17">
        <v>-4.9370750000000001</v>
      </c>
      <c r="AL1472" s="17">
        <v>-1.662744</v>
      </c>
      <c r="AM1472" s="17">
        <v>-1.0103629999999999</v>
      </c>
      <c r="AN1472" s="17">
        <v>-0.88090900000000005</v>
      </c>
      <c r="AO1472" s="17">
        <v>-0.86468480000000003</v>
      </c>
      <c r="AP1472" s="17">
        <v>-3.4828809999999999</v>
      </c>
      <c r="AQ1472" s="17">
        <v>-4.8913719999999996</v>
      </c>
      <c r="AR1472" s="17">
        <v>-4.6530579999999997</v>
      </c>
      <c r="AS1472" s="17">
        <v>-6.7943809999999996</v>
      </c>
      <c r="AT1472" s="17">
        <v>-7.914809</v>
      </c>
      <c r="AU1472" s="17">
        <v>-3.4232300000000002</v>
      </c>
      <c r="AV1472" s="17">
        <v>-2.5632980000000001</v>
      </c>
      <c r="AW1472" s="17">
        <v>-1.517871</v>
      </c>
      <c r="AX1472" s="17">
        <v>-0.90455620000000003</v>
      </c>
      <c r="AY1472" s="17">
        <v>-1.4071400000000001</v>
      </c>
      <c r="AZ1472" s="17">
        <v>-1.7390129999999999</v>
      </c>
      <c r="BA1472" s="17">
        <v>-1.8378810000000001</v>
      </c>
      <c r="BB1472" s="17">
        <v>-1.8213550000000001</v>
      </c>
      <c r="BC1472" s="17">
        <v>-3.0293079999999999</v>
      </c>
      <c r="BD1472" s="17">
        <v>-2.010284</v>
      </c>
      <c r="BE1472" s="17">
        <v>-2.9214190000000002</v>
      </c>
      <c r="BF1472" s="17">
        <v>-3.4577779999999998</v>
      </c>
      <c r="BG1472" s="17">
        <v>-5.0454600000000003</v>
      </c>
      <c r="BH1472" s="17">
        <v>-3.1221190000000001</v>
      </c>
      <c r="BI1472" s="17">
        <v>-3.2465760000000001</v>
      </c>
      <c r="BJ1472" s="17">
        <v>-0.34046029999999999</v>
      </c>
      <c r="BK1472" s="17">
        <v>0.43705959999999999</v>
      </c>
      <c r="BL1472" s="17">
        <v>0.53772679999999995</v>
      </c>
      <c r="BM1472" s="17">
        <v>0.54448490000000005</v>
      </c>
      <c r="BN1472" s="17">
        <v>-1.7094229999999999</v>
      </c>
      <c r="BO1472" s="17">
        <v>-3.1783800000000002</v>
      </c>
      <c r="BP1472" s="17">
        <v>-2.9207010000000002</v>
      </c>
      <c r="BQ1472" s="17">
        <v>-4.4676479999999996</v>
      </c>
      <c r="BR1472" s="17">
        <v>-5.4746779999999999</v>
      </c>
      <c r="BS1472" s="17">
        <v>-1.877594</v>
      </c>
      <c r="BT1472" s="17">
        <v>-1.5819209999999999</v>
      </c>
      <c r="BU1472" s="17">
        <v>-0.38106469999999998</v>
      </c>
      <c r="BV1472" s="17">
        <v>0.15049999999999999</v>
      </c>
      <c r="BW1472" s="17">
        <v>-0.163547</v>
      </c>
      <c r="BX1472" s="17">
        <v>-0.98056730000000003</v>
      </c>
      <c r="BY1472" s="17">
        <v>-1.1938899999999999</v>
      </c>
      <c r="BZ1472" s="17">
        <v>-1.1509959999999999</v>
      </c>
      <c r="CA1472" s="17">
        <v>-1.6354820000000001</v>
      </c>
      <c r="CB1472" s="17">
        <v>-0.8767663</v>
      </c>
      <c r="CC1472" s="17">
        <v>-1.87696</v>
      </c>
      <c r="CD1472" s="17">
        <v>-2.4235069999999999</v>
      </c>
      <c r="CE1472" s="17">
        <v>-3.6573690000000001</v>
      </c>
      <c r="CF1472" s="17">
        <v>-2.0230030000000001</v>
      </c>
      <c r="CG1472" s="17">
        <v>-2.0757409999999998</v>
      </c>
      <c r="CH1472" s="17">
        <v>0.57534949999999996</v>
      </c>
      <c r="CI1472" s="17">
        <v>1.43954</v>
      </c>
      <c r="CJ1472" s="17">
        <v>1.52027</v>
      </c>
      <c r="CK1472" s="17">
        <v>1.5204709999999999</v>
      </c>
      <c r="CL1472" s="17">
        <v>-0.48113119999999998</v>
      </c>
      <c r="CM1472" s="17">
        <v>-1.991968</v>
      </c>
      <c r="CN1472" s="17">
        <v>-1.7208760000000001</v>
      </c>
      <c r="CO1472" s="17">
        <v>-2.8561589999999999</v>
      </c>
      <c r="CP1472" s="17">
        <v>-3.7846500000000001</v>
      </c>
      <c r="CQ1472" s="17">
        <v>-0.80709140000000001</v>
      </c>
      <c r="CR1472" s="17">
        <v>-0.90222270000000004</v>
      </c>
      <c r="CS1472" s="17">
        <v>0.40628419999999998</v>
      </c>
      <c r="CT1472" s="17">
        <v>0.88122869999999998</v>
      </c>
      <c r="CU1472" s="17">
        <v>0.69776199999999999</v>
      </c>
      <c r="CV1472" s="17">
        <v>-0.4552698</v>
      </c>
      <c r="CW1472" s="17">
        <v>-0.74786359999999996</v>
      </c>
      <c r="CX1472" s="17">
        <v>-0.68670710000000001</v>
      </c>
      <c r="CY1472" s="17">
        <v>-0.24165529999999999</v>
      </c>
      <c r="CZ1472" s="17">
        <v>0.25675120000000001</v>
      </c>
      <c r="DA1472" s="17">
        <v>-0.83249989999999996</v>
      </c>
      <c r="DB1472" s="17">
        <v>-1.3892359999999999</v>
      </c>
      <c r="DC1472" s="17">
        <v>-2.2692779999999999</v>
      </c>
      <c r="DD1472" s="17">
        <v>-0.92388760000000003</v>
      </c>
      <c r="DE1472" s="17">
        <v>-0.90490649999999995</v>
      </c>
      <c r="DF1472" s="17">
        <v>1.4911589999999999</v>
      </c>
      <c r="DG1472" s="17">
        <v>2.442021</v>
      </c>
      <c r="DH1472" s="17">
        <v>2.502812</v>
      </c>
      <c r="DI1472" s="17">
        <v>2.4964580000000001</v>
      </c>
      <c r="DJ1472" s="17">
        <v>0.74716050000000001</v>
      </c>
      <c r="DK1472" s="17">
        <v>-0.80555569999999999</v>
      </c>
      <c r="DL1472" s="17">
        <v>-0.52105069999999998</v>
      </c>
      <c r="DM1472" s="17">
        <v>-1.2446710000000001</v>
      </c>
      <c r="DN1472" s="17">
        <v>-2.0946229999999999</v>
      </c>
      <c r="DO1472" s="17">
        <v>0.26341150000000002</v>
      </c>
      <c r="DP1472" s="17">
        <v>-0.222524</v>
      </c>
      <c r="DQ1472" s="17">
        <v>1.1936329999999999</v>
      </c>
      <c r="DR1472" s="17">
        <v>1.6119570000000001</v>
      </c>
      <c r="DS1472" s="17">
        <v>1.5590710000000001</v>
      </c>
      <c r="DT1472" s="17">
        <v>7.0027699999999998E-2</v>
      </c>
      <c r="DU1472" s="17">
        <v>-0.30183739999999998</v>
      </c>
      <c r="DV1472" s="17">
        <v>-0.22241859999999999</v>
      </c>
      <c r="DW1472" s="17">
        <v>1.7708079999999999</v>
      </c>
      <c r="DX1472" s="17">
        <v>1.8933709999999999</v>
      </c>
      <c r="DY1472" s="17">
        <v>0.67553410000000003</v>
      </c>
      <c r="DZ1472" s="17">
        <v>0.1040876</v>
      </c>
      <c r="EA1472" s="17">
        <v>-0.26509569999999999</v>
      </c>
      <c r="EB1472" s="17">
        <v>0.66306080000000001</v>
      </c>
      <c r="EC1472" s="17">
        <v>0.78559270000000003</v>
      </c>
      <c r="ED1472" s="17">
        <v>2.8134429999999999</v>
      </c>
      <c r="EE1472" s="17">
        <v>3.8894440000000001</v>
      </c>
      <c r="EF1472" s="17">
        <v>3.9214479999999998</v>
      </c>
      <c r="EG1472" s="17">
        <v>3.9056280000000001</v>
      </c>
      <c r="EH1472" s="17">
        <v>2.5206179999999998</v>
      </c>
      <c r="EI1472" s="17">
        <v>0.9074354</v>
      </c>
      <c r="EJ1472" s="17">
        <v>1.211306</v>
      </c>
      <c r="EK1472" s="17">
        <v>1.0820620000000001</v>
      </c>
      <c r="EL1472" s="17">
        <v>0.3455087</v>
      </c>
      <c r="EM1472" s="17">
        <v>1.8090470000000001</v>
      </c>
      <c r="EN1472" s="17">
        <v>0.758853</v>
      </c>
      <c r="EO1472" s="17">
        <v>2.3304399999999998</v>
      </c>
      <c r="EP1472" s="17">
        <v>2.667014</v>
      </c>
      <c r="EQ1472" s="17">
        <v>2.802664</v>
      </c>
      <c r="ER1472" s="17">
        <v>0.82847389999999999</v>
      </c>
      <c r="ES1472" s="17">
        <v>0.3421534</v>
      </c>
      <c r="ET1472" s="17">
        <v>0.44794030000000001</v>
      </c>
      <c r="EU1472" s="17">
        <v>67.097890000000007</v>
      </c>
      <c r="EV1472" s="17">
        <v>66.911479999999997</v>
      </c>
      <c r="EW1472" s="17">
        <v>66.176810000000003</v>
      </c>
      <c r="EX1472" s="17">
        <v>65.937550000000002</v>
      </c>
      <c r="EY1472" s="17">
        <v>65.321820000000002</v>
      </c>
      <c r="EZ1472" s="17">
        <v>65.149360000000001</v>
      </c>
      <c r="FA1472" s="17">
        <v>64.905990000000003</v>
      </c>
      <c r="FB1472" s="17">
        <v>67.564729999999997</v>
      </c>
      <c r="FC1472" s="17">
        <v>71.019670000000005</v>
      </c>
      <c r="FD1472" s="17">
        <v>75.931380000000004</v>
      </c>
      <c r="FE1472" s="17">
        <v>78.848349999999996</v>
      </c>
      <c r="FF1472" s="17">
        <v>80.720039999999997</v>
      </c>
      <c r="FG1472" s="17">
        <v>80.409649999999999</v>
      </c>
      <c r="FH1472" s="17">
        <v>80.528819999999996</v>
      </c>
      <c r="FI1472" s="17">
        <v>81.183210000000003</v>
      </c>
      <c r="FJ1472" s="17">
        <v>81.018519999999995</v>
      </c>
      <c r="FK1472" s="17">
        <v>79.694190000000006</v>
      </c>
      <c r="FL1472" s="17">
        <v>78.984440000000006</v>
      </c>
      <c r="FM1472" s="17">
        <v>78.270129999999995</v>
      </c>
      <c r="FN1472" s="17">
        <v>77.518299999999996</v>
      </c>
      <c r="FO1472" s="17">
        <v>73.022869999999998</v>
      </c>
      <c r="FP1472" s="17">
        <v>70.316100000000006</v>
      </c>
      <c r="FQ1472" s="17">
        <v>68.913309999999996</v>
      </c>
      <c r="FR1472" s="17">
        <v>68.747249999999994</v>
      </c>
      <c r="FS1472" s="17">
        <v>24.71</v>
      </c>
      <c r="FT1472" s="17">
        <v>1.3417060000000001</v>
      </c>
      <c r="FU1472" s="17">
        <v>1.069394</v>
      </c>
      <c r="FW1472" s="17"/>
    </row>
    <row r="1473" spans="1:179" x14ac:dyDescent="0.25">
      <c r="A1473" t="s">
        <v>226</v>
      </c>
      <c r="B1473" t="s">
        <v>0</v>
      </c>
      <c r="C1473" t="s">
        <v>302</v>
      </c>
      <c r="D1473" t="s">
        <v>249</v>
      </c>
      <c r="E1473" t="s">
        <v>221</v>
      </c>
      <c r="F1473" s="17">
        <v>5108</v>
      </c>
      <c r="G1473" s="17">
        <v>7.2213370000000001</v>
      </c>
      <c r="H1473" s="17">
        <v>3.7656710000000002</v>
      </c>
      <c r="I1473" s="17">
        <v>2.6212580000000001</v>
      </c>
      <c r="J1473" s="17">
        <v>0.90164359999999999</v>
      </c>
      <c r="K1473" s="17">
        <v>6.11154E-2</v>
      </c>
      <c r="L1473" s="17">
        <v>4.9063600000000003</v>
      </c>
      <c r="M1473" s="17">
        <v>4.9700399999999999E-2</v>
      </c>
      <c r="N1473" s="17">
        <v>-3.2250830000000001</v>
      </c>
      <c r="O1473" s="17">
        <v>-6.1992669999999999</v>
      </c>
      <c r="P1473" s="17">
        <v>-8.6984180000000002</v>
      </c>
      <c r="Q1473" s="17">
        <v>-10.31925</v>
      </c>
      <c r="R1473" s="17">
        <v>-10.28374</v>
      </c>
      <c r="S1473" s="17">
        <v>-11.159520000000001</v>
      </c>
      <c r="T1473" s="17">
        <v>-12.722300000000001</v>
      </c>
      <c r="U1473" s="17">
        <v>-14.57047</v>
      </c>
      <c r="V1473" s="17">
        <v>-8.3820759999999996</v>
      </c>
      <c r="W1473" s="17">
        <v>0.93451980000000001</v>
      </c>
      <c r="X1473" s="17">
        <v>7.4637399999999996</v>
      </c>
      <c r="Y1473" s="17">
        <v>8.9925619999999995</v>
      </c>
      <c r="Z1473" s="17">
        <v>9.6078299999999999</v>
      </c>
      <c r="AA1473" s="17">
        <v>11.921659999999999</v>
      </c>
      <c r="AB1473" s="17">
        <v>14.93107</v>
      </c>
      <c r="AC1473" s="17">
        <v>6.6791980000000004</v>
      </c>
      <c r="AD1473" s="17">
        <v>4.862393</v>
      </c>
      <c r="AE1473" s="17">
        <v>-1.8494299999999999</v>
      </c>
      <c r="AF1473" s="17">
        <v>-4.0222619999999996</v>
      </c>
      <c r="AG1473" s="17">
        <v>-6.0986989999999999</v>
      </c>
      <c r="AH1473" s="17">
        <v>-8.0317139999999991</v>
      </c>
      <c r="AI1473" s="17">
        <v>-8.9447749999999999</v>
      </c>
      <c r="AJ1473" s="17">
        <v>-1.62706</v>
      </c>
      <c r="AK1473" s="17">
        <v>-6.3741810000000001</v>
      </c>
      <c r="AL1473" s="17">
        <v>-9.7065260000000002</v>
      </c>
      <c r="AM1473" s="17">
        <v>-7.4039659999999996</v>
      </c>
      <c r="AN1473" s="17">
        <v>-3.4336340000000001</v>
      </c>
      <c r="AO1473" s="17">
        <v>-2.9782869999999999</v>
      </c>
      <c r="AP1473" s="17">
        <v>-1.808074</v>
      </c>
      <c r="AQ1473" s="17">
        <v>-3.885758</v>
      </c>
      <c r="AR1473" s="17">
        <v>-6.4887220000000001</v>
      </c>
      <c r="AS1473" s="17">
        <v>-11.31659</v>
      </c>
      <c r="AT1473" s="17">
        <v>-8.2109470000000009</v>
      </c>
      <c r="AU1473" s="17">
        <v>-3.7345419999999998</v>
      </c>
      <c r="AV1473" s="17">
        <v>-2.2258040000000001</v>
      </c>
      <c r="AW1473" s="17">
        <v>-4.7569109999999997</v>
      </c>
      <c r="AX1473" s="17">
        <v>-5.1372970000000002</v>
      </c>
      <c r="AY1473" s="17">
        <v>-1.9600089999999999</v>
      </c>
      <c r="AZ1473" s="17">
        <v>-0.30008750000000001</v>
      </c>
      <c r="BA1473" s="17">
        <v>-5.4465810000000001</v>
      </c>
      <c r="BB1473" s="17">
        <v>-4.7299309999999997</v>
      </c>
      <c r="BC1473" s="17">
        <v>-0.44367020000000001</v>
      </c>
      <c r="BD1473" s="17">
        <v>-2.863753</v>
      </c>
      <c r="BE1473" s="17">
        <v>-4.0241939999999996</v>
      </c>
      <c r="BF1473" s="17">
        <v>-5.5661480000000001</v>
      </c>
      <c r="BG1473" s="17">
        <v>-6.2328440000000001</v>
      </c>
      <c r="BH1473" s="17">
        <v>-0.29290139999999998</v>
      </c>
      <c r="BI1473" s="17">
        <v>-4.622967</v>
      </c>
      <c r="BJ1473" s="17">
        <v>-6.4746139999999999</v>
      </c>
      <c r="BK1473" s="17">
        <v>-4.8696599999999997</v>
      </c>
      <c r="BL1473" s="17">
        <v>-2.2201240000000002</v>
      </c>
      <c r="BM1473" s="17">
        <v>-1.3504320000000001</v>
      </c>
      <c r="BN1473" s="17">
        <v>-0.1182889</v>
      </c>
      <c r="BO1473" s="17">
        <v>-1.5229900000000001</v>
      </c>
      <c r="BP1473" s="17">
        <v>-4.3442559999999997</v>
      </c>
      <c r="BQ1473" s="17">
        <v>-8.6850190000000005</v>
      </c>
      <c r="BR1473" s="17">
        <v>-5.779935</v>
      </c>
      <c r="BS1473" s="17">
        <v>-0.8874322</v>
      </c>
      <c r="BT1473" s="17">
        <v>0.2286656</v>
      </c>
      <c r="BU1473" s="17">
        <v>-2.678572</v>
      </c>
      <c r="BV1473" s="17">
        <v>-3.5488010000000001</v>
      </c>
      <c r="BW1473" s="17">
        <v>-0.64184149999999995</v>
      </c>
      <c r="BX1473" s="17">
        <v>2.3773780000000002</v>
      </c>
      <c r="BY1473" s="17">
        <v>-3.7025090000000001</v>
      </c>
      <c r="BZ1473" s="17">
        <v>-3.5488369999999998</v>
      </c>
      <c r="CA1473" s="17">
        <v>0.52995499999999995</v>
      </c>
      <c r="CB1473" s="17">
        <v>-2.0613730000000001</v>
      </c>
      <c r="CC1473" s="17">
        <v>-2.5873979999999999</v>
      </c>
      <c r="CD1473" s="17">
        <v>-3.8585039999999999</v>
      </c>
      <c r="CE1473" s="17">
        <v>-4.3545699999999998</v>
      </c>
      <c r="CF1473" s="17">
        <v>0.63113269999999999</v>
      </c>
      <c r="CG1473" s="17">
        <v>-3.4100809999999999</v>
      </c>
      <c r="CH1473" s="17">
        <v>-4.2362019999999996</v>
      </c>
      <c r="CI1473" s="17">
        <v>-3.1144069999999999</v>
      </c>
      <c r="CJ1473" s="17">
        <v>-1.379651</v>
      </c>
      <c r="CK1473" s="17">
        <v>-0.22298380000000001</v>
      </c>
      <c r="CL1473" s="17">
        <v>1.0520510000000001</v>
      </c>
      <c r="CM1473" s="17">
        <v>0.1134566</v>
      </c>
      <c r="CN1473" s="17">
        <v>-2.8590059999999999</v>
      </c>
      <c r="CO1473" s="17">
        <v>-6.8624020000000003</v>
      </c>
      <c r="CP1473" s="17">
        <v>-4.0962230000000002</v>
      </c>
      <c r="CQ1473" s="17">
        <v>1.084468</v>
      </c>
      <c r="CR1473" s="17">
        <v>1.928623</v>
      </c>
      <c r="CS1473" s="17">
        <v>-1.2391209999999999</v>
      </c>
      <c r="CT1473" s="17">
        <v>-2.4486140000000001</v>
      </c>
      <c r="CU1473" s="17">
        <v>0.2711172</v>
      </c>
      <c r="CV1473" s="17">
        <v>4.2317819999999999</v>
      </c>
      <c r="CW1473" s="17">
        <v>-2.49457</v>
      </c>
      <c r="CX1473" s="17">
        <v>-2.7308150000000002</v>
      </c>
      <c r="CY1473" s="17">
        <v>1.5035799999999999</v>
      </c>
      <c r="CZ1473" s="17">
        <v>-1.258993</v>
      </c>
      <c r="DA1473" s="17">
        <v>-1.1506019999999999</v>
      </c>
      <c r="DB1473" s="17">
        <v>-2.1508600000000002</v>
      </c>
      <c r="DC1473" s="17">
        <v>-2.4762949999999999</v>
      </c>
      <c r="DD1473" s="17">
        <v>1.555167</v>
      </c>
      <c r="DE1473" s="17">
        <v>-2.1971959999999999</v>
      </c>
      <c r="DF1473" s="17">
        <v>-1.99779</v>
      </c>
      <c r="DG1473" s="17">
        <v>-1.359154</v>
      </c>
      <c r="DH1473" s="17">
        <v>-0.53917740000000003</v>
      </c>
      <c r="DI1473" s="17">
        <v>0.90446389999999999</v>
      </c>
      <c r="DJ1473" s="17">
        <v>2.222391</v>
      </c>
      <c r="DK1473" s="17">
        <v>1.749903</v>
      </c>
      <c r="DL1473" s="17">
        <v>-1.373756</v>
      </c>
      <c r="DM1473" s="17">
        <v>-5.039784</v>
      </c>
      <c r="DN1473" s="17">
        <v>-2.412512</v>
      </c>
      <c r="DO1473" s="17">
        <v>3.0563669999999998</v>
      </c>
      <c r="DP1473" s="17">
        <v>3.6285810000000001</v>
      </c>
      <c r="DQ1473" s="17">
        <v>0.20032939999999999</v>
      </c>
      <c r="DR1473" s="17">
        <v>-1.348427</v>
      </c>
      <c r="DS1473" s="17">
        <v>1.1840759999999999</v>
      </c>
      <c r="DT1473" s="17">
        <v>6.0861859999999997</v>
      </c>
      <c r="DU1473" s="17">
        <v>-1.286632</v>
      </c>
      <c r="DV1473" s="17">
        <v>-1.912793</v>
      </c>
      <c r="DW1473" s="17">
        <v>2.9093399999999998</v>
      </c>
      <c r="DX1473" s="17">
        <v>-0.1004837</v>
      </c>
      <c r="DY1473" s="17">
        <v>0.92390240000000001</v>
      </c>
      <c r="DZ1473" s="17">
        <v>0.31470609999999999</v>
      </c>
      <c r="EA1473" s="17">
        <v>0.2356346</v>
      </c>
      <c r="EB1473" s="17">
        <v>2.8893249999999999</v>
      </c>
      <c r="EC1473" s="17">
        <v>-0.44598139999999997</v>
      </c>
      <c r="ED1473" s="17">
        <v>1.234121</v>
      </c>
      <c r="EE1473" s="17">
        <v>1.1751529999999999</v>
      </c>
      <c r="EF1473" s="17">
        <v>0.67433240000000005</v>
      </c>
      <c r="EG1473" s="17">
        <v>2.5323199999999999</v>
      </c>
      <c r="EH1473" s="17">
        <v>3.9121769999999998</v>
      </c>
      <c r="EI1473" s="17">
        <v>4.1126709999999997</v>
      </c>
      <c r="EJ1473" s="17">
        <v>0.77070989999999995</v>
      </c>
      <c r="EK1473" s="17">
        <v>-2.4082140000000001</v>
      </c>
      <c r="EL1473" s="17">
        <v>1.85004E-2</v>
      </c>
      <c r="EM1473" s="17">
        <v>5.9034769999999996</v>
      </c>
      <c r="EN1473" s="17">
        <v>6.0830500000000001</v>
      </c>
      <c r="EO1473" s="17">
        <v>2.2786680000000001</v>
      </c>
      <c r="EP1473" s="17">
        <v>0.24006830000000001</v>
      </c>
      <c r="EQ1473" s="17">
        <v>2.5022440000000001</v>
      </c>
      <c r="ER1473" s="17">
        <v>8.7636520000000004</v>
      </c>
      <c r="ES1473" s="17">
        <v>0.45744040000000002</v>
      </c>
      <c r="ET1473" s="17">
        <v>-0.73169890000000004</v>
      </c>
      <c r="EU1473" s="17">
        <v>68.329899999999995</v>
      </c>
      <c r="EV1473" s="17">
        <v>67.898570000000007</v>
      </c>
      <c r="EW1473" s="17">
        <v>66.739459999999994</v>
      </c>
      <c r="EX1473" s="17">
        <v>66.002009999999999</v>
      </c>
      <c r="EY1473" s="17">
        <v>65.296430000000001</v>
      </c>
      <c r="EZ1473" s="17">
        <v>64.722719999999995</v>
      </c>
      <c r="FA1473" s="17">
        <v>64.97439</v>
      </c>
      <c r="FB1473" s="17">
        <v>67.990930000000006</v>
      </c>
      <c r="FC1473" s="17">
        <v>73.556160000000006</v>
      </c>
      <c r="FD1473" s="17">
        <v>80.667270000000002</v>
      </c>
      <c r="FE1473" s="17">
        <v>83.959869999999995</v>
      </c>
      <c r="FF1473" s="17">
        <v>87.060699999999997</v>
      </c>
      <c r="FG1473" s="17">
        <v>87.656180000000006</v>
      </c>
      <c r="FH1473" s="17">
        <v>87.374470000000002</v>
      </c>
      <c r="FI1473" s="17">
        <v>87.525509999999997</v>
      </c>
      <c r="FJ1473" s="17">
        <v>86.840900000000005</v>
      </c>
      <c r="FK1473" s="17">
        <v>85.076229999999995</v>
      </c>
      <c r="FL1473" s="17">
        <v>83.546480000000003</v>
      </c>
      <c r="FM1473" s="17">
        <v>82.593469999999996</v>
      </c>
      <c r="FN1473" s="17">
        <v>81.654169999999993</v>
      </c>
      <c r="FO1473" s="17">
        <v>77.064530000000005</v>
      </c>
      <c r="FP1473" s="17">
        <v>72.781809999999993</v>
      </c>
      <c r="FQ1473" s="17">
        <v>70.019159999999999</v>
      </c>
      <c r="FR1473" s="17">
        <v>68.855609999999999</v>
      </c>
      <c r="FS1473" s="17">
        <v>33.009030000000003</v>
      </c>
      <c r="FT1473" s="17">
        <v>1.468146</v>
      </c>
      <c r="FU1473" s="17">
        <v>2.0854349999999999</v>
      </c>
      <c r="FW1473" s="17"/>
    </row>
    <row r="1474" spans="1:179" x14ac:dyDescent="0.25">
      <c r="A1474" t="s">
        <v>226</v>
      </c>
      <c r="B1474" t="s">
        <v>0</v>
      </c>
      <c r="C1474" t="s">
        <v>302</v>
      </c>
      <c r="D1474" t="s">
        <v>238</v>
      </c>
      <c r="E1474" t="s">
        <v>219</v>
      </c>
      <c r="F1474" s="17">
        <v>8066</v>
      </c>
      <c r="G1474" s="17">
        <v>4.2946499999999999</v>
      </c>
      <c r="H1474" s="17">
        <v>3.7129479999999999</v>
      </c>
      <c r="I1474" s="17">
        <v>3.248043</v>
      </c>
      <c r="J1474" s="17">
        <v>3.896328</v>
      </c>
      <c r="K1474" s="17">
        <v>5.0463459999999998</v>
      </c>
      <c r="L1474" s="17">
        <v>6.6430410000000002</v>
      </c>
      <c r="M1474" s="17">
        <v>6.121791</v>
      </c>
      <c r="N1474" s="17">
        <v>2.1414800000000001</v>
      </c>
      <c r="O1474" s="17">
        <v>-4.8732949999999997</v>
      </c>
      <c r="P1474" s="17">
        <v>-13.208399999999999</v>
      </c>
      <c r="Q1474" s="17">
        <v>-22.060849999999999</v>
      </c>
      <c r="R1474" s="17">
        <v>-24.559280000000001</v>
      </c>
      <c r="S1474" s="17">
        <v>-26.19641</v>
      </c>
      <c r="T1474" s="17">
        <v>-27.448789999999999</v>
      </c>
      <c r="U1474" s="17">
        <v>-24.315370000000001</v>
      </c>
      <c r="V1474" s="17">
        <v>-20.083469999999998</v>
      </c>
      <c r="W1474" s="17">
        <v>-10.91581</v>
      </c>
      <c r="X1474" s="17">
        <v>0.57747329999999997</v>
      </c>
      <c r="Y1474" s="17">
        <v>9.3360669999999999</v>
      </c>
      <c r="Z1474" s="17">
        <v>11.139519999999999</v>
      </c>
      <c r="AA1474" s="17">
        <v>10.656090000000001</v>
      </c>
      <c r="AB1474" s="17">
        <v>9.9034200000000006</v>
      </c>
      <c r="AC1474" s="17">
        <v>8.0380559999999992</v>
      </c>
      <c r="AD1474" s="17">
        <v>5.2292730000000001</v>
      </c>
      <c r="AE1474" s="17">
        <v>-5.7928499999999996</v>
      </c>
      <c r="AF1474" s="17">
        <v>-6.3157170000000002</v>
      </c>
      <c r="AG1474" s="17">
        <v>-6.6338559999999998</v>
      </c>
      <c r="AH1474" s="17">
        <v>-5.21875</v>
      </c>
      <c r="AI1474" s="17">
        <v>-4.0033580000000004</v>
      </c>
      <c r="AJ1474" s="17">
        <v>-2.6389040000000001</v>
      </c>
      <c r="AK1474" s="17">
        <v>-3.7633610000000002</v>
      </c>
      <c r="AL1474" s="17">
        <v>-4.7097629999999997</v>
      </c>
      <c r="AM1474" s="17">
        <v>-4.1534649999999997</v>
      </c>
      <c r="AN1474" s="17">
        <v>-2.6852510000000001</v>
      </c>
      <c r="AO1474" s="17">
        <v>-3.655986</v>
      </c>
      <c r="AP1474" s="17">
        <v>-0.35750080000000001</v>
      </c>
      <c r="AQ1474" s="17">
        <v>-1.223951</v>
      </c>
      <c r="AR1474" s="17">
        <v>-3.3437920000000001</v>
      </c>
      <c r="AS1474" s="17">
        <v>-3.4678589999999998</v>
      </c>
      <c r="AT1474" s="17">
        <v>-5.8177060000000003</v>
      </c>
      <c r="AU1474" s="17">
        <v>-4.869586</v>
      </c>
      <c r="AV1474" s="17">
        <v>-3.3241779999999999</v>
      </c>
      <c r="AW1474" s="17">
        <v>-1.4541409999999999</v>
      </c>
      <c r="AX1474" s="17">
        <v>-1.447638</v>
      </c>
      <c r="AY1474" s="17">
        <v>-1.5747770000000001</v>
      </c>
      <c r="AZ1474" s="17">
        <v>-1.7023159999999999</v>
      </c>
      <c r="BA1474" s="17">
        <v>-2.5324949999999999</v>
      </c>
      <c r="BB1474" s="17">
        <v>-5.0586029999999997</v>
      </c>
      <c r="BC1474" s="17">
        <v>-3.8322159999999998</v>
      </c>
      <c r="BD1474" s="17">
        <v>-4.1907269999999999</v>
      </c>
      <c r="BE1474" s="17">
        <v>-4.3966839999999996</v>
      </c>
      <c r="BF1474" s="17">
        <v>-3.3072689999999998</v>
      </c>
      <c r="BG1474" s="17">
        <v>-2.130954</v>
      </c>
      <c r="BH1474" s="17">
        <v>-0.82575940000000003</v>
      </c>
      <c r="BI1474" s="17">
        <v>-1.9278850000000001</v>
      </c>
      <c r="BJ1474" s="17">
        <v>-3.020219</v>
      </c>
      <c r="BK1474" s="17">
        <v>-2.3097970000000001</v>
      </c>
      <c r="BL1474" s="17">
        <v>-1.144779</v>
      </c>
      <c r="BM1474" s="17">
        <v>-2.4715630000000002</v>
      </c>
      <c r="BN1474" s="17">
        <v>0.3130425</v>
      </c>
      <c r="BO1474" s="17">
        <v>0.3012532</v>
      </c>
      <c r="BP1474" s="17">
        <v>-1.465973</v>
      </c>
      <c r="BQ1474" s="17">
        <v>-1.536572</v>
      </c>
      <c r="BR1474" s="17">
        <v>-3.9280249999999999</v>
      </c>
      <c r="BS1474" s="17">
        <v>-3.3189600000000001</v>
      </c>
      <c r="BT1474" s="17">
        <v>-1.7339439999999999</v>
      </c>
      <c r="BU1474" s="17">
        <v>0.3716025</v>
      </c>
      <c r="BV1474" s="17">
        <v>0.43782169999999998</v>
      </c>
      <c r="BW1474" s="17">
        <v>0.1948512</v>
      </c>
      <c r="BX1474" s="17">
        <v>-4.1801400000000002E-2</v>
      </c>
      <c r="BY1474" s="17">
        <v>-0.91193690000000005</v>
      </c>
      <c r="BZ1474" s="17">
        <v>-2.984251</v>
      </c>
      <c r="CA1474" s="17">
        <v>-2.4742869999999999</v>
      </c>
      <c r="CB1474" s="17">
        <v>-2.718966</v>
      </c>
      <c r="CC1474" s="17">
        <v>-2.847226</v>
      </c>
      <c r="CD1474" s="17">
        <v>-1.983384</v>
      </c>
      <c r="CE1474" s="17">
        <v>-0.83413250000000005</v>
      </c>
      <c r="CF1474" s="17">
        <v>0.43001899999999998</v>
      </c>
      <c r="CG1474" s="17">
        <v>-0.65664</v>
      </c>
      <c r="CH1474" s="17">
        <v>-1.8500460000000001</v>
      </c>
      <c r="CI1474" s="17">
        <v>-1.032878</v>
      </c>
      <c r="CJ1474" s="17">
        <v>-7.7852199999999996E-2</v>
      </c>
      <c r="CK1474" s="17">
        <v>-1.651235</v>
      </c>
      <c r="CL1474" s="17">
        <v>0.77745869999999995</v>
      </c>
      <c r="CM1474" s="17">
        <v>1.357605</v>
      </c>
      <c r="CN1474" s="17">
        <v>-0.16540060000000001</v>
      </c>
      <c r="CO1474" s="17">
        <v>-0.19896810000000001</v>
      </c>
      <c r="CP1474" s="17">
        <v>-2.619237</v>
      </c>
      <c r="CQ1474" s="17">
        <v>-2.2450019999999999</v>
      </c>
      <c r="CR1474" s="17">
        <v>-0.63255269999999997</v>
      </c>
      <c r="CS1474" s="17">
        <v>1.636107</v>
      </c>
      <c r="CT1474" s="17">
        <v>1.7436849999999999</v>
      </c>
      <c r="CU1474" s="17">
        <v>1.42049</v>
      </c>
      <c r="CV1474" s="17">
        <v>1.108266</v>
      </c>
      <c r="CW1474" s="17">
        <v>0.21045710000000001</v>
      </c>
      <c r="CX1474" s="17">
        <v>-1.54756</v>
      </c>
      <c r="CY1474" s="17">
        <v>-1.116358</v>
      </c>
      <c r="CZ1474" s="17">
        <v>-1.2472049999999999</v>
      </c>
      <c r="DA1474" s="17">
        <v>-1.297768</v>
      </c>
      <c r="DB1474" s="17">
        <v>-0.65949829999999998</v>
      </c>
      <c r="DC1474" s="17">
        <v>0.46268910000000002</v>
      </c>
      <c r="DD1474" s="17">
        <v>1.685797</v>
      </c>
      <c r="DE1474" s="17">
        <v>0.61460519999999996</v>
      </c>
      <c r="DF1474" s="17">
        <v>-0.67987359999999997</v>
      </c>
      <c r="DG1474" s="17">
        <v>0.2440408</v>
      </c>
      <c r="DH1474" s="17">
        <v>0.98907449999999997</v>
      </c>
      <c r="DI1474" s="17">
        <v>-0.83090730000000002</v>
      </c>
      <c r="DJ1474" s="17">
        <v>1.2418750000000001</v>
      </c>
      <c r="DK1474" s="17">
        <v>2.4139569999999999</v>
      </c>
      <c r="DL1474" s="17">
        <v>1.1351720000000001</v>
      </c>
      <c r="DM1474" s="17">
        <v>1.1386350000000001</v>
      </c>
      <c r="DN1474" s="17">
        <v>-1.310449</v>
      </c>
      <c r="DO1474" s="17">
        <v>-1.171044</v>
      </c>
      <c r="DP1474" s="17">
        <v>0.4688387</v>
      </c>
      <c r="DQ1474" s="17">
        <v>2.9006110000000001</v>
      </c>
      <c r="DR1474" s="17">
        <v>3.0495489999999998</v>
      </c>
      <c r="DS1474" s="17">
        <v>2.6461290000000002</v>
      </c>
      <c r="DT1474" s="17">
        <v>2.2583329999999999</v>
      </c>
      <c r="DU1474" s="17">
        <v>1.332851</v>
      </c>
      <c r="DV1474" s="17">
        <v>-0.1108698</v>
      </c>
      <c r="DW1474" s="17">
        <v>0.84427649999999999</v>
      </c>
      <c r="DX1474" s="17">
        <v>0.87778429999999996</v>
      </c>
      <c r="DY1474" s="17">
        <v>0.93940440000000003</v>
      </c>
      <c r="DZ1474" s="17">
        <v>1.2519819999999999</v>
      </c>
      <c r="EA1474" s="17">
        <v>2.3350930000000001</v>
      </c>
      <c r="EB1474" s="17">
        <v>3.498942</v>
      </c>
      <c r="EC1474" s="17">
        <v>2.4500820000000001</v>
      </c>
      <c r="ED1474" s="17">
        <v>1.0096700000000001</v>
      </c>
      <c r="EE1474" s="17">
        <v>2.0877089999999998</v>
      </c>
      <c r="EF1474" s="17">
        <v>2.529547</v>
      </c>
      <c r="EG1474" s="17">
        <v>0.35351569999999999</v>
      </c>
      <c r="EH1474" s="17">
        <v>1.912418</v>
      </c>
      <c r="EI1474" s="17">
        <v>3.9391620000000001</v>
      </c>
      <c r="EJ1474" s="17">
        <v>3.012991</v>
      </c>
      <c r="EK1474" s="17">
        <v>3.069922</v>
      </c>
      <c r="EL1474" s="17">
        <v>0.57923199999999997</v>
      </c>
      <c r="EM1474" s="17">
        <v>0.37958170000000002</v>
      </c>
      <c r="EN1474" s="17">
        <v>2.0590730000000002</v>
      </c>
      <c r="EO1474" s="17">
        <v>4.7263539999999997</v>
      </c>
      <c r="EP1474" s="17">
        <v>4.935009</v>
      </c>
      <c r="EQ1474" s="17">
        <v>4.4157570000000002</v>
      </c>
      <c r="ER1474" s="17">
        <v>3.918847</v>
      </c>
      <c r="ES1474" s="17">
        <v>2.9534099999999999</v>
      </c>
      <c r="ET1474" s="17">
        <v>1.9634830000000001</v>
      </c>
      <c r="EU1474" s="17">
        <v>52.26079</v>
      </c>
      <c r="EV1474" s="17">
        <v>51.69896</v>
      </c>
      <c r="EW1474" s="17">
        <v>50.868130000000001</v>
      </c>
      <c r="EX1474" s="17">
        <v>50.303310000000003</v>
      </c>
      <c r="EY1474" s="17">
        <v>49.739690000000003</v>
      </c>
      <c r="EZ1474" s="17">
        <v>49.312150000000003</v>
      </c>
      <c r="FA1474" s="17">
        <v>48.91507</v>
      </c>
      <c r="FB1474" s="17">
        <v>49.410200000000003</v>
      </c>
      <c r="FC1474" s="17">
        <v>53.781970000000001</v>
      </c>
      <c r="FD1474" s="17">
        <v>58.695950000000003</v>
      </c>
      <c r="FE1474" s="17">
        <v>63.35</v>
      </c>
      <c r="FF1474" s="17">
        <v>66.42371</v>
      </c>
      <c r="FG1474" s="17">
        <v>67.862560000000002</v>
      </c>
      <c r="FH1474" s="17">
        <v>68.881799999999998</v>
      </c>
      <c r="FI1474" s="17">
        <v>68.927279999999996</v>
      </c>
      <c r="FJ1474" s="17">
        <v>68.496639999999999</v>
      </c>
      <c r="FK1474" s="17">
        <v>67.388840000000002</v>
      </c>
      <c r="FL1474" s="17">
        <v>65.812529999999995</v>
      </c>
      <c r="FM1474" s="17">
        <v>63.468989999999998</v>
      </c>
      <c r="FN1474" s="17">
        <v>60.770420000000001</v>
      </c>
      <c r="FO1474" s="17">
        <v>58.282960000000003</v>
      </c>
      <c r="FP1474" s="17">
        <v>56.734299999999998</v>
      </c>
      <c r="FQ1474" s="17">
        <v>55.20467</v>
      </c>
      <c r="FR1474" s="17">
        <v>54.02214</v>
      </c>
      <c r="FS1474" s="17">
        <v>29.848310000000001</v>
      </c>
      <c r="FT1474" s="17">
        <v>1.625564</v>
      </c>
      <c r="FU1474" s="17">
        <v>2.0627979999999999</v>
      </c>
      <c r="FW1474" s="17"/>
    </row>
    <row r="1475" spans="1:179" x14ac:dyDescent="0.25">
      <c r="A1475" t="s">
        <v>226</v>
      </c>
      <c r="B1475" t="s">
        <v>0</v>
      </c>
      <c r="C1475" t="s">
        <v>302</v>
      </c>
      <c r="D1475" s="63" t="s">
        <v>238</v>
      </c>
      <c r="E1475" t="s">
        <v>220</v>
      </c>
      <c r="F1475" s="17">
        <v>3689</v>
      </c>
      <c r="G1475" s="17">
        <v>3.4443009999999998</v>
      </c>
      <c r="H1475" s="17">
        <v>3.7833350000000001</v>
      </c>
      <c r="I1475" s="17">
        <v>3.6853400000000001</v>
      </c>
      <c r="J1475" s="17">
        <v>3.1781700000000002</v>
      </c>
      <c r="K1475" s="17">
        <v>3.3706510000000001</v>
      </c>
      <c r="L1475" s="17">
        <v>4.3437279999999996</v>
      </c>
      <c r="M1475" s="17">
        <v>4.2127590000000001</v>
      </c>
      <c r="N1475" s="17">
        <v>2.4160970000000002</v>
      </c>
      <c r="O1475" s="17">
        <v>-0.91388879999999995</v>
      </c>
      <c r="P1475" s="17">
        <v>-5.5223399999999998</v>
      </c>
      <c r="Q1475" s="17">
        <v>-9.9811250000000005</v>
      </c>
      <c r="R1475" s="17">
        <v>-10.862130000000001</v>
      </c>
      <c r="S1475" s="17">
        <v>-11.279249999999999</v>
      </c>
      <c r="T1475" s="17">
        <v>-12.76435</v>
      </c>
      <c r="U1475" s="17">
        <v>-11.16461</v>
      </c>
      <c r="V1475" s="17">
        <v>-8.4082050000000006</v>
      </c>
      <c r="W1475" s="17">
        <v>-4.2406670000000002</v>
      </c>
      <c r="X1475" s="17">
        <v>1.8547439999999999</v>
      </c>
      <c r="Y1475" s="17">
        <v>5.541226</v>
      </c>
      <c r="Z1475" s="17">
        <v>6.1725490000000001</v>
      </c>
      <c r="AA1475" s="17">
        <v>5.3291130000000004</v>
      </c>
      <c r="AB1475" s="17">
        <v>5.1621769999999998</v>
      </c>
      <c r="AC1475" s="17">
        <v>4.8064989999999996</v>
      </c>
      <c r="AD1475" s="17">
        <v>3.3952619999999998</v>
      </c>
      <c r="AE1475" s="17">
        <v>-0.90116439999999998</v>
      </c>
      <c r="AF1475" s="17">
        <v>-0.27999400000000002</v>
      </c>
      <c r="AG1475" s="17">
        <v>-0.2680149</v>
      </c>
      <c r="AH1475" s="17">
        <v>-0.75598759999999998</v>
      </c>
      <c r="AI1475" s="17">
        <v>-0.59385089999999996</v>
      </c>
      <c r="AJ1475" s="17">
        <v>0.4855892</v>
      </c>
      <c r="AK1475" s="17">
        <v>-0.12870760000000001</v>
      </c>
      <c r="AL1475" s="17">
        <v>-1.0051190000000001</v>
      </c>
      <c r="AM1475" s="17">
        <v>-1.6615359999999999</v>
      </c>
      <c r="AN1475" s="17">
        <v>-2.1289940000000001</v>
      </c>
      <c r="AO1475" s="17">
        <v>-2.6382020000000002</v>
      </c>
      <c r="AP1475" s="17">
        <v>-0.14498179999999999</v>
      </c>
      <c r="AQ1475" s="17">
        <v>-0.85707549999999999</v>
      </c>
      <c r="AR1475" s="17">
        <v>-2.9638589999999998</v>
      </c>
      <c r="AS1475" s="17">
        <v>-3.0699420000000002</v>
      </c>
      <c r="AT1475" s="17">
        <v>-2.7540930000000001</v>
      </c>
      <c r="AU1475" s="17">
        <v>-2.0501469999999999</v>
      </c>
      <c r="AV1475" s="17">
        <v>0.65860490000000005</v>
      </c>
      <c r="AW1475" s="17">
        <v>1.040349</v>
      </c>
      <c r="AX1475" s="17">
        <v>0.2139432</v>
      </c>
      <c r="AY1475" s="17">
        <v>-0.21332019999999999</v>
      </c>
      <c r="AZ1475" s="17">
        <v>-0.20659759999999999</v>
      </c>
      <c r="BA1475" s="17">
        <v>0.1268782</v>
      </c>
      <c r="BB1475" s="17">
        <v>-1.528532</v>
      </c>
      <c r="BC1475" s="17">
        <v>-0.24151619999999999</v>
      </c>
      <c r="BD1475" s="17">
        <v>0.29862119999999998</v>
      </c>
      <c r="BE1475" s="17">
        <v>0.34630549999999999</v>
      </c>
      <c r="BF1475" s="17">
        <v>-7.7620599999999998E-2</v>
      </c>
      <c r="BG1475" s="17">
        <v>0.1298849</v>
      </c>
      <c r="BH1475" s="17">
        <v>1.097154</v>
      </c>
      <c r="BI1475" s="17">
        <v>0.64113129999999996</v>
      </c>
      <c r="BJ1475" s="17">
        <v>-9.2750799999999994E-2</v>
      </c>
      <c r="BK1475" s="17">
        <v>-0.24723290000000001</v>
      </c>
      <c r="BL1475" s="17">
        <v>-0.71223919999999996</v>
      </c>
      <c r="BM1475" s="17">
        <v>-1.6570480000000001</v>
      </c>
      <c r="BN1475" s="17">
        <v>0.2843233</v>
      </c>
      <c r="BO1475" s="17">
        <v>0.42021849999999999</v>
      </c>
      <c r="BP1475" s="17">
        <v>-1.3579060000000001</v>
      </c>
      <c r="BQ1475" s="17">
        <v>-1.3673090000000001</v>
      </c>
      <c r="BR1475" s="17">
        <v>-1.3654269999999999</v>
      </c>
      <c r="BS1475" s="17">
        <v>-0.96649779999999996</v>
      </c>
      <c r="BT1475" s="17">
        <v>1.0519780000000001</v>
      </c>
      <c r="BU1475" s="17">
        <v>1.5865469999999999</v>
      </c>
      <c r="BV1475" s="17">
        <v>1.1402600000000001</v>
      </c>
      <c r="BW1475" s="17">
        <v>0.51034049999999997</v>
      </c>
      <c r="BX1475" s="17">
        <v>0.52294560000000001</v>
      </c>
      <c r="BY1475" s="17">
        <v>0.71096099999999995</v>
      </c>
      <c r="BZ1475" s="17">
        <v>-0.49450630000000001</v>
      </c>
      <c r="CA1475" s="17">
        <v>0.2153542</v>
      </c>
      <c r="CB1475" s="17">
        <v>0.6993684</v>
      </c>
      <c r="CC1475" s="17">
        <v>0.77178199999999997</v>
      </c>
      <c r="CD1475" s="17">
        <v>0.39221440000000002</v>
      </c>
      <c r="CE1475" s="17">
        <v>0.63114199999999998</v>
      </c>
      <c r="CF1475" s="17">
        <v>1.5207219999999999</v>
      </c>
      <c r="CG1475" s="17">
        <v>1.1743189999999999</v>
      </c>
      <c r="CH1475" s="17">
        <v>0.53915239999999998</v>
      </c>
      <c r="CI1475" s="17">
        <v>0.73230899999999999</v>
      </c>
      <c r="CJ1475" s="17">
        <v>0.26900039999999997</v>
      </c>
      <c r="CK1475" s="17">
        <v>-0.97750360000000003</v>
      </c>
      <c r="CL1475" s="17">
        <v>0.58165880000000003</v>
      </c>
      <c r="CM1475" s="17">
        <v>1.3048679999999999</v>
      </c>
      <c r="CN1475" s="17">
        <v>-0.24562790000000001</v>
      </c>
      <c r="CO1475" s="17">
        <v>-0.18807080000000001</v>
      </c>
      <c r="CP1475" s="17">
        <v>-0.4036418</v>
      </c>
      <c r="CQ1475" s="17">
        <v>-0.2159654</v>
      </c>
      <c r="CR1475" s="17">
        <v>1.3244260000000001</v>
      </c>
      <c r="CS1475" s="17">
        <v>1.964842</v>
      </c>
      <c r="CT1475" s="17">
        <v>1.7818240000000001</v>
      </c>
      <c r="CU1475" s="17">
        <v>1.0115460000000001</v>
      </c>
      <c r="CV1475" s="17">
        <v>1.0282249999999999</v>
      </c>
      <c r="CW1475" s="17">
        <v>1.1154949999999999</v>
      </c>
      <c r="CX1475" s="17">
        <v>0.22165689999999999</v>
      </c>
      <c r="CY1475" s="17">
        <v>0.6722245</v>
      </c>
      <c r="CZ1475" s="17">
        <v>1.1001160000000001</v>
      </c>
      <c r="DA1475" s="17">
        <v>1.1972579999999999</v>
      </c>
      <c r="DB1475" s="17">
        <v>0.86204930000000002</v>
      </c>
      <c r="DC1475" s="17">
        <v>1.1323989999999999</v>
      </c>
      <c r="DD1475" s="17">
        <v>1.9442900000000001</v>
      </c>
      <c r="DE1475" s="17">
        <v>1.7075070000000001</v>
      </c>
      <c r="DF1475" s="17">
        <v>1.1710560000000001</v>
      </c>
      <c r="DG1475" s="17">
        <v>1.711851</v>
      </c>
      <c r="DH1475" s="17">
        <v>1.25024</v>
      </c>
      <c r="DI1475" s="17">
        <v>-0.29795919999999998</v>
      </c>
      <c r="DJ1475" s="17">
        <v>0.87899419999999995</v>
      </c>
      <c r="DK1475" s="17">
        <v>2.1895180000000001</v>
      </c>
      <c r="DL1475" s="17">
        <v>0.86665029999999998</v>
      </c>
      <c r="DM1475" s="17">
        <v>0.99116749999999998</v>
      </c>
      <c r="DN1475" s="17">
        <v>0.55814379999999997</v>
      </c>
      <c r="DO1475" s="17">
        <v>0.53456689999999996</v>
      </c>
      <c r="DP1475" s="17">
        <v>1.596875</v>
      </c>
      <c r="DQ1475" s="17">
        <v>2.343137</v>
      </c>
      <c r="DR1475" s="17">
        <v>2.4233880000000001</v>
      </c>
      <c r="DS1475" s="17">
        <v>1.512751</v>
      </c>
      <c r="DT1475" s="17">
        <v>1.533504</v>
      </c>
      <c r="DU1475" s="17">
        <v>1.5200290000000001</v>
      </c>
      <c r="DV1475" s="17">
        <v>0.93781999999999999</v>
      </c>
      <c r="DW1475" s="17">
        <v>1.3318730000000001</v>
      </c>
      <c r="DX1475" s="17">
        <v>1.678731</v>
      </c>
      <c r="DY1475" s="17">
        <v>1.8115790000000001</v>
      </c>
      <c r="DZ1475" s="17">
        <v>1.540416</v>
      </c>
      <c r="EA1475" s="17">
        <v>1.8561350000000001</v>
      </c>
      <c r="EB1475" s="17">
        <v>2.5558550000000002</v>
      </c>
      <c r="EC1475" s="17">
        <v>2.4773459999999998</v>
      </c>
      <c r="ED1475" s="17">
        <v>2.0834229999999998</v>
      </c>
      <c r="EE1475" s="17">
        <v>3.1261540000000001</v>
      </c>
      <c r="EF1475" s="17">
        <v>2.6669939999999999</v>
      </c>
      <c r="EG1475" s="17">
        <v>0.68319510000000006</v>
      </c>
      <c r="EH1475" s="17">
        <v>1.3082990000000001</v>
      </c>
      <c r="EI1475" s="17">
        <v>3.466812</v>
      </c>
      <c r="EJ1475" s="17">
        <v>2.472604</v>
      </c>
      <c r="EK1475" s="17">
        <v>2.6938</v>
      </c>
      <c r="EL1475" s="17">
        <v>1.946809</v>
      </c>
      <c r="EM1475" s="17">
        <v>1.6182160000000001</v>
      </c>
      <c r="EN1475" s="17">
        <v>1.990248</v>
      </c>
      <c r="EO1475" s="17">
        <v>2.889335</v>
      </c>
      <c r="EP1475" s="17">
        <v>3.3497050000000002</v>
      </c>
      <c r="EQ1475" s="17">
        <v>2.2364120000000001</v>
      </c>
      <c r="ER1475" s="17">
        <v>2.2630469999999998</v>
      </c>
      <c r="ES1475" s="17">
        <v>2.1041120000000002</v>
      </c>
      <c r="ET1475" s="17">
        <v>1.971846</v>
      </c>
      <c r="EU1475" s="17">
        <v>53.373379999999997</v>
      </c>
      <c r="EV1475" s="17">
        <v>52.81118</v>
      </c>
      <c r="EW1475" s="17">
        <v>52.070540000000001</v>
      </c>
      <c r="EX1475" s="17">
        <v>51.389600000000002</v>
      </c>
      <c r="EY1475" s="17">
        <v>50.884459999999997</v>
      </c>
      <c r="EZ1475" s="17">
        <v>50.403379999999999</v>
      </c>
      <c r="FA1475" s="17">
        <v>50.011809999999997</v>
      </c>
      <c r="FB1475" s="17">
        <v>50.566830000000003</v>
      </c>
      <c r="FC1475" s="17">
        <v>54.505769999999998</v>
      </c>
      <c r="FD1475" s="17">
        <v>59.10407</v>
      </c>
      <c r="FE1475" s="17">
        <v>63.5306</v>
      </c>
      <c r="FF1475" s="17">
        <v>66.016829999999999</v>
      </c>
      <c r="FG1475" s="17">
        <v>67.040679999999995</v>
      </c>
      <c r="FH1475" s="17">
        <v>67.71669</v>
      </c>
      <c r="FI1475" s="17">
        <v>67.631389999999996</v>
      </c>
      <c r="FJ1475" s="17">
        <v>67.251080000000002</v>
      </c>
      <c r="FK1475" s="17">
        <v>66.336179999999999</v>
      </c>
      <c r="FL1475" s="17">
        <v>65.019040000000004</v>
      </c>
      <c r="FM1475" s="17">
        <v>63.053750000000001</v>
      </c>
      <c r="FN1475" s="17">
        <v>60.86412</v>
      </c>
      <c r="FO1475" s="17">
        <v>58.774799999999999</v>
      </c>
      <c r="FP1475" s="17">
        <v>57.366660000000003</v>
      </c>
      <c r="FQ1475" s="17">
        <v>56.009450000000001</v>
      </c>
      <c r="FR1475" s="17">
        <v>54.90428</v>
      </c>
      <c r="FS1475" s="17">
        <v>12.151350000000001</v>
      </c>
      <c r="FT1475" s="17">
        <v>0.70938959999999995</v>
      </c>
      <c r="FU1475" s="17">
        <v>0.80049689999999996</v>
      </c>
      <c r="FW1475" s="17"/>
    </row>
    <row r="1476" spans="1:179" x14ac:dyDescent="0.25">
      <c r="A1476" t="s">
        <v>226</v>
      </c>
      <c r="B1476" t="s">
        <v>0</v>
      </c>
      <c r="C1476" t="s">
        <v>302</v>
      </c>
      <c r="D1476" s="63" t="s">
        <v>238</v>
      </c>
      <c r="E1476" t="s">
        <v>221</v>
      </c>
      <c r="F1476" s="17">
        <v>4377</v>
      </c>
      <c r="G1476" s="17">
        <v>0.66191009999999995</v>
      </c>
      <c r="H1476" s="17">
        <v>-0.3382636</v>
      </c>
      <c r="I1476" s="17">
        <v>-0.72162159999999997</v>
      </c>
      <c r="J1476" s="17">
        <v>0.53421169999999996</v>
      </c>
      <c r="K1476" s="17">
        <v>1.528932</v>
      </c>
      <c r="L1476" s="17">
        <v>2.1208239999999998</v>
      </c>
      <c r="M1476" s="17">
        <v>1.7118789999999999</v>
      </c>
      <c r="N1476" s="17">
        <v>-0.45859159999999999</v>
      </c>
      <c r="O1476" s="17">
        <v>-4.1375929999999999</v>
      </c>
      <c r="P1476" s="17">
        <v>-7.7452699999999997</v>
      </c>
      <c r="Q1476" s="17">
        <v>-12.05016</v>
      </c>
      <c r="R1476" s="17">
        <v>-13.725569999999999</v>
      </c>
      <c r="S1476" s="17">
        <v>-15.003439999999999</v>
      </c>
      <c r="T1476" s="17">
        <v>-14.654019999999999</v>
      </c>
      <c r="U1476" s="17">
        <v>-13.136620000000001</v>
      </c>
      <c r="V1476" s="17">
        <v>-11.78091</v>
      </c>
      <c r="W1476" s="17">
        <v>-6.7887890000000004</v>
      </c>
      <c r="X1476" s="17">
        <v>-1.496572</v>
      </c>
      <c r="Y1476" s="17">
        <v>3.6280209999999999</v>
      </c>
      <c r="Z1476" s="17">
        <v>4.8303240000000001</v>
      </c>
      <c r="AA1476" s="17">
        <v>5.2745179999999996</v>
      </c>
      <c r="AB1476" s="17">
        <v>4.657877</v>
      </c>
      <c r="AC1476" s="17">
        <v>3.0899920000000001</v>
      </c>
      <c r="AD1476" s="17">
        <v>1.7083189999999999</v>
      </c>
      <c r="AE1476" s="17">
        <v>-6.1524679999999998</v>
      </c>
      <c r="AF1476" s="17">
        <v>-7.293628</v>
      </c>
      <c r="AG1476" s="17">
        <v>-7.6977039999999999</v>
      </c>
      <c r="AH1476" s="17">
        <v>-5.7507950000000001</v>
      </c>
      <c r="AI1476" s="17">
        <v>-4.6937730000000002</v>
      </c>
      <c r="AJ1476" s="17">
        <v>-4.228675</v>
      </c>
      <c r="AK1476" s="17">
        <v>-4.8856520000000003</v>
      </c>
      <c r="AL1476" s="17">
        <v>-4.9348409999999996</v>
      </c>
      <c r="AM1476" s="17">
        <v>-3.686232</v>
      </c>
      <c r="AN1476" s="17">
        <v>-1.246796</v>
      </c>
      <c r="AO1476" s="17">
        <v>-1.857121</v>
      </c>
      <c r="AP1476" s="17">
        <v>-0.71914169999999999</v>
      </c>
      <c r="AQ1476" s="17">
        <v>-0.93317749999999999</v>
      </c>
      <c r="AR1476" s="17">
        <v>-0.93703530000000002</v>
      </c>
      <c r="AS1476" s="17">
        <v>-0.93446859999999998</v>
      </c>
      <c r="AT1476" s="17">
        <v>-4.39046</v>
      </c>
      <c r="AU1476" s="17">
        <v>-4.0559599999999998</v>
      </c>
      <c r="AV1476" s="17">
        <v>-4.5834140000000003</v>
      </c>
      <c r="AW1476" s="17">
        <v>-3.3741560000000002</v>
      </c>
      <c r="AX1476" s="17">
        <v>-3.0142440000000001</v>
      </c>
      <c r="AY1476" s="17">
        <v>-2.5188739999999998</v>
      </c>
      <c r="AZ1476" s="17">
        <v>-2.6697790000000001</v>
      </c>
      <c r="BA1476" s="17">
        <v>-3.7185790000000001</v>
      </c>
      <c r="BB1476" s="17">
        <v>-5.0805110000000004</v>
      </c>
      <c r="BC1476" s="17">
        <v>-4.216882</v>
      </c>
      <c r="BD1476" s="17">
        <v>-5.1612140000000002</v>
      </c>
      <c r="BE1476" s="17">
        <v>-5.4549659999999998</v>
      </c>
      <c r="BF1476" s="17">
        <v>-3.864614</v>
      </c>
      <c r="BG1476" s="17">
        <v>-2.8726639999999999</v>
      </c>
      <c r="BH1476" s="17">
        <v>-2.4803350000000002</v>
      </c>
      <c r="BI1476" s="17">
        <v>-3.1978810000000002</v>
      </c>
      <c r="BJ1476" s="17">
        <v>-3.5391430000000001</v>
      </c>
      <c r="BK1476" s="17">
        <v>-2.6556679999999999</v>
      </c>
      <c r="BL1476" s="17">
        <v>-0.74839840000000002</v>
      </c>
      <c r="BM1476" s="17">
        <v>-1.1378900000000001</v>
      </c>
      <c r="BN1476" s="17">
        <v>-0.19424089999999999</v>
      </c>
      <c r="BO1476" s="17">
        <v>-0.40152559999999998</v>
      </c>
      <c r="BP1476" s="17">
        <v>-0.31837280000000001</v>
      </c>
      <c r="BQ1476" s="17">
        <v>-0.3800384</v>
      </c>
      <c r="BR1476" s="17">
        <v>-3.1680809999999999</v>
      </c>
      <c r="BS1476" s="17">
        <v>-2.9260449999999998</v>
      </c>
      <c r="BT1476" s="17">
        <v>-3.1614420000000001</v>
      </c>
      <c r="BU1476" s="17">
        <v>-1.6730229999999999</v>
      </c>
      <c r="BV1476" s="17">
        <v>-1.3359289999999999</v>
      </c>
      <c r="BW1476" s="17">
        <v>-0.81935100000000005</v>
      </c>
      <c r="BX1476" s="17">
        <v>-1.0935379999999999</v>
      </c>
      <c r="BY1476" s="17">
        <v>-2.1390790000000002</v>
      </c>
      <c r="BZ1476" s="17">
        <v>-3.1978469999999999</v>
      </c>
      <c r="CA1476" s="17">
        <v>-2.8763019999999999</v>
      </c>
      <c r="CB1476" s="17">
        <v>-3.6843119999999998</v>
      </c>
      <c r="CC1476" s="17">
        <v>-3.9016519999999999</v>
      </c>
      <c r="CD1476" s="17">
        <v>-2.5582509999999998</v>
      </c>
      <c r="CE1476" s="17">
        <v>-1.61137</v>
      </c>
      <c r="CF1476" s="17">
        <v>-1.2694399999999999</v>
      </c>
      <c r="CG1476" s="17">
        <v>-2.0289359999999999</v>
      </c>
      <c r="CH1476" s="17">
        <v>-2.5724870000000002</v>
      </c>
      <c r="CI1476" s="17">
        <v>-1.9419029999999999</v>
      </c>
      <c r="CJ1476" s="17">
        <v>-0.4032095</v>
      </c>
      <c r="CK1476" s="17">
        <v>-0.63975230000000005</v>
      </c>
      <c r="CL1476" s="17">
        <v>0.1693037</v>
      </c>
      <c r="CM1476" s="17">
        <v>-3.33052E-2</v>
      </c>
      <c r="CN1476" s="17">
        <v>0.110111</v>
      </c>
      <c r="CO1476" s="17">
        <v>3.9582000000000003E-3</v>
      </c>
      <c r="CP1476" s="17">
        <v>-2.3214649999999999</v>
      </c>
      <c r="CQ1476" s="17">
        <v>-2.1434690000000001</v>
      </c>
      <c r="CR1476" s="17">
        <v>-2.1765889999999999</v>
      </c>
      <c r="CS1476" s="17">
        <v>-0.49482369999999998</v>
      </c>
      <c r="CT1476" s="17">
        <v>-0.17353279999999999</v>
      </c>
      <c r="CU1476" s="17">
        <v>0.35773329999999998</v>
      </c>
      <c r="CV1476" s="17">
        <v>-1.8377000000000001E-3</v>
      </c>
      <c r="CW1476" s="17">
        <v>-1.0451220000000001</v>
      </c>
      <c r="CX1476" s="17">
        <v>-1.8939189999999999</v>
      </c>
      <c r="CY1476" s="17">
        <v>-1.5357209999999999</v>
      </c>
      <c r="CZ1476" s="17">
        <v>-2.2074090000000002</v>
      </c>
      <c r="DA1476" s="17">
        <v>-2.348338</v>
      </c>
      <c r="DB1476" s="17">
        <v>-1.2518879999999999</v>
      </c>
      <c r="DC1476" s="17">
        <v>-0.35007519999999998</v>
      </c>
      <c r="DD1476" s="17">
        <v>-5.8545199999999999E-2</v>
      </c>
      <c r="DE1476" s="17">
        <v>-0.85999159999999997</v>
      </c>
      <c r="DF1476" s="17">
        <v>-1.605831</v>
      </c>
      <c r="DG1476" s="17">
        <v>-1.228137</v>
      </c>
      <c r="DH1476" s="17">
        <v>-5.8020599999999999E-2</v>
      </c>
      <c r="DI1476" s="17">
        <v>-0.14161499999999999</v>
      </c>
      <c r="DJ1476" s="17">
        <v>0.5328484</v>
      </c>
      <c r="DK1476" s="17">
        <v>0.33491530000000003</v>
      </c>
      <c r="DL1476" s="17">
        <v>0.53859480000000004</v>
      </c>
      <c r="DM1476" s="17">
        <v>0.38795489999999999</v>
      </c>
      <c r="DN1476" s="17">
        <v>-1.4748490000000001</v>
      </c>
      <c r="DO1476" s="17">
        <v>-1.360894</v>
      </c>
      <c r="DP1476" s="17">
        <v>-1.1917359999999999</v>
      </c>
      <c r="DQ1476" s="17">
        <v>0.68337579999999998</v>
      </c>
      <c r="DR1476" s="17">
        <v>0.98886320000000005</v>
      </c>
      <c r="DS1476" s="17">
        <v>1.534818</v>
      </c>
      <c r="DT1476" s="17">
        <v>1.0898620000000001</v>
      </c>
      <c r="DU1476" s="17">
        <v>4.8835400000000001E-2</v>
      </c>
      <c r="DV1476" s="17">
        <v>-0.58999199999999996</v>
      </c>
      <c r="DW1476" s="17">
        <v>0.39986440000000001</v>
      </c>
      <c r="DX1476" s="17">
        <v>-7.4995599999999996E-2</v>
      </c>
      <c r="DY1476" s="17">
        <v>-0.1056</v>
      </c>
      <c r="DZ1476" s="17">
        <v>0.63429290000000005</v>
      </c>
      <c r="EA1476" s="17">
        <v>1.471034</v>
      </c>
      <c r="EB1476" s="17">
        <v>1.6897949999999999</v>
      </c>
      <c r="EC1476" s="17">
        <v>0.82777909999999999</v>
      </c>
      <c r="ED1476" s="17">
        <v>-0.21013370000000001</v>
      </c>
      <c r="EE1476" s="17">
        <v>-0.197574</v>
      </c>
      <c r="EF1476" s="17">
        <v>0.44037730000000003</v>
      </c>
      <c r="EG1476" s="17">
        <v>0.57761600000000002</v>
      </c>
      <c r="EH1476" s="17">
        <v>1.0577490000000001</v>
      </c>
      <c r="EI1476" s="17">
        <v>0.86656719999999998</v>
      </c>
      <c r="EJ1476" s="17">
        <v>1.157257</v>
      </c>
      <c r="EK1476" s="17">
        <v>0.94238500000000003</v>
      </c>
      <c r="EL1476" s="17">
        <v>-0.25246960000000002</v>
      </c>
      <c r="EM1476" s="17">
        <v>-0.23097899999999999</v>
      </c>
      <c r="EN1476" s="17">
        <v>0.2302363</v>
      </c>
      <c r="EO1476" s="17">
        <v>2.384509</v>
      </c>
      <c r="EP1476" s="17">
        <v>2.6671779999999998</v>
      </c>
      <c r="EQ1476" s="17">
        <v>3.23434</v>
      </c>
      <c r="ER1476" s="17">
        <v>2.6661039999999998</v>
      </c>
      <c r="ES1476" s="17">
        <v>1.628336</v>
      </c>
      <c r="ET1476" s="17">
        <v>1.292672</v>
      </c>
      <c r="EU1476" s="17">
        <v>51.310569999999998</v>
      </c>
      <c r="EV1476" s="17">
        <v>50.749040000000001</v>
      </c>
      <c r="EW1476" s="17">
        <v>49.841200000000001</v>
      </c>
      <c r="EX1476" s="17">
        <v>49.375549999999997</v>
      </c>
      <c r="EY1476" s="17">
        <v>48.761980000000001</v>
      </c>
      <c r="EZ1476" s="17">
        <v>48.38017</v>
      </c>
      <c r="FA1476" s="17">
        <v>47.978369999999998</v>
      </c>
      <c r="FB1476" s="17">
        <v>48.422370000000001</v>
      </c>
      <c r="FC1476" s="17">
        <v>53.163800000000002</v>
      </c>
      <c r="FD1476" s="17">
        <v>58.347389999999997</v>
      </c>
      <c r="FE1476" s="17">
        <v>63.195749999999997</v>
      </c>
      <c r="FF1476" s="17">
        <v>66.771209999999996</v>
      </c>
      <c r="FG1476" s="17">
        <v>68.564509999999999</v>
      </c>
      <c r="FH1476" s="17">
        <v>69.876869999999997</v>
      </c>
      <c r="FI1476" s="17">
        <v>70.034049999999993</v>
      </c>
      <c r="FJ1476" s="17">
        <v>69.560419999999993</v>
      </c>
      <c r="FK1476" s="17">
        <v>68.287869999999998</v>
      </c>
      <c r="FL1476" s="17">
        <v>66.490219999999994</v>
      </c>
      <c r="FM1476" s="17">
        <v>63.823639999999997</v>
      </c>
      <c r="FN1476" s="17">
        <v>60.690399999999997</v>
      </c>
      <c r="FO1476" s="17">
        <v>57.862879999999997</v>
      </c>
      <c r="FP1476" s="17">
        <v>56.194229999999997</v>
      </c>
      <c r="FQ1476" s="17">
        <v>54.517330000000001</v>
      </c>
      <c r="FR1476" s="17">
        <v>53.268740000000001</v>
      </c>
      <c r="FS1476" s="17">
        <v>31.368870000000001</v>
      </c>
      <c r="FT1476" s="17">
        <v>1.5160750000000001</v>
      </c>
      <c r="FU1476" s="17">
        <v>1.932253</v>
      </c>
      <c r="FW1476" s="17"/>
    </row>
    <row r="1477" spans="1:179" x14ac:dyDescent="0.25">
      <c r="A1477" t="s">
        <v>226</v>
      </c>
      <c r="B1477" t="s">
        <v>0</v>
      </c>
      <c r="C1477" t="s">
        <v>302</v>
      </c>
      <c r="D1477" s="63" t="s">
        <v>250</v>
      </c>
      <c r="E1477" t="s">
        <v>219</v>
      </c>
      <c r="F1477" s="17">
        <v>8066</v>
      </c>
      <c r="G1477" s="17">
        <v>9.7231450000000006</v>
      </c>
      <c r="H1477" s="17">
        <v>9.7165920000000003</v>
      </c>
      <c r="I1477" s="17">
        <v>9.0021210000000007</v>
      </c>
      <c r="J1477" s="17">
        <v>9.3089080000000006</v>
      </c>
      <c r="K1477" s="17">
        <v>8.4545180000000002</v>
      </c>
      <c r="L1477" s="17">
        <v>7.2857450000000004</v>
      </c>
      <c r="M1477" s="17">
        <v>8.1943619999999999</v>
      </c>
      <c r="N1477" s="17">
        <v>1.2823720000000001</v>
      </c>
      <c r="O1477" s="17">
        <v>-5.851197</v>
      </c>
      <c r="P1477" s="17">
        <v>-10.79627</v>
      </c>
      <c r="Q1477" s="17">
        <v>-21.454190000000001</v>
      </c>
      <c r="R1477" s="17">
        <v>-22.075399999999998</v>
      </c>
      <c r="S1477" s="17">
        <v>-29.399460000000001</v>
      </c>
      <c r="T1477" s="17">
        <v>-32.24147</v>
      </c>
      <c r="U1477" s="17">
        <v>-37.470730000000003</v>
      </c>
      <c r="V1477" s="17">
        <v>-34.008499999999998</v>
      </c>
      <c r="W1477" s="17">
        <v>-20.655449999999998</v>
      </c>
      <c r="X1477" s="17">
        <v>-8.1259829999999997</v>
      </c>
      <c r="Y1477" s="17">
        <v>6.3897589999999997</v>
      </c>
      <c r="Z1477" s="17">
        <v>13.85473</v>
      </c>
      <c r="AA1477" s="17">
        <v>16.31033</v>
      </c>
      <c r="AB1477" s="17">
        <v>12.11153</v>
      </c>
      <c r="AC1477" s="17">
        <v>8.306813</v>
      </c>
      <c r="AD1477" s="17">
        <v>5.6181530000000004</v>
      </c>
      <c r="AE1477" s="17">
        <v>-5.5025459999999997</v>
      </c>
      <c r="AF1477" s="17">
        <v>-5.1934630000000004</v>
      </c>
      <c r="AG1477" s="17">
        <v>-5.979139</v>
      </c>
      <c r="AH1477" s="17">
        <v>-5.8530119999999997</v>
      </c>
      <c r="AI1477" s="17">
        <v>-5.6962039999999998</v>
      </c>
      <c r="AJ1477" s="17">
        <v>-5.7505269999999999</v>
      </c>
      <c r="AK1477" s="17">
        <v>-4.6909650000000003</v>
      </c>
      <c r="AL1477" s="17">
        <v>-6.895232</v>
      </c>
      <c r="AM1477" s="17">
        <v>-6.1795450000000001</v>
      </c>
      <c r="AN1477" s="17">
        <v>-3.903311</v>
      </c>
      <c r="AO1477" s="17">
        <v>-4.3816649999999999</v>
      </c>
      <c r="AP1477" s="17">
        <v>-0.67816010000000004</v>
      </c>
      <c r="AQ1477" s="17">
        <v>-7.0955570000000003</v>
      </c>
      <c r="AR1477" s="17">
        <v>-9.3344559999999994</v>
      </c>
      <c r="AS1477" s="17">
        <v>-18.36966</v>
      </c>
      <c r="AT1477" s="17">
        <v>-22.772369999999999</v>
      </c>
      <c r="AU1477" s="17">
        <v>-17.25564</v>
      </c>
      <c r="AV1477" s="17">
        <v>-16.58032</v>
      </c>
      <c r="AW1477" s="17">
        <v>-10.316330000000001</v>
      </c>
      <c r="AX1477" s="17">
        <v>-5.7032400000000001</v>
      </c>
      <c r="AY1477" s="17">
        <v>-2.9357500000000001</v>
      </c>
      <c r="AZ1477" s="17">
        <v>-4.0876570000000001</v>
      </c>
      <c r="BA1477" s="17">
        <v>-5.9413400000000003</v>
      </c>
      <c r="BB1477" s="17">
        <v>-8.1836319999999994</v>
      </c>
      <c r="BC1477" s="17">
        <v>-0.5524135</v>
      </c>
      <c r="BD1477" s="17">
        <v>-0.221918</v>
      </c>
      <c r="BE1477" s="17">
        <v>-0.74445320000000004</v>
      </c>
      <c r="BF1477" s="17">
        <v>-0.27586529999999998</v>
      </c>
      <c r="BG1477" s="17">
        <v>-0.61527560000000003</v>
      </c>
      <c r="BH1477" s="17">
        <v>-1.4148689999999999</v>
      </c>
      <c r="BI1477" s="17">
        <v>-0.90386639999999996</v>
      </c>
      <c r="BJ1477" s="17">
        <v>-4.7440379999999998</v>
      </c>
      <c r="BK1477" s="17">
        <v>-3.959746</v>
      </c>
      <c r="BL1477" s="17">
        <v>-5.1407300000000003E-2</v>
      </c>
      <c r="BM1477" s="17">
        <v>-1.352136</v>
      </c>
      <c r="BN1477" s="17">
        <v>3.3904160000000001</v>
      </c>
      <c r="BO1477" s="17">
        <v>-1.7776050000000001</v>
      </c>
      <c r="BP1477" s="17">
        <v>-4.27677</v>
      </c>
      <c r="BQ1477" s="17">
        <v>-12.658939999999999</v>
      </c>
      <c r="BR1477" s="17">
        <v>-16.02863</v>
      </c>
      <c r="BS1477" s="17">
        <v>-11.20682</v>
      </c>
      <c r="BT1477" s="17">
        <v>-10.270759999999999</v>
      </c>
      <c r="BU1477" s="17">
        <v>-4.684501</v>
      </c>
      <c r="BV1477" s="17">
        <v>-0.23245089999999999</v>
      </c>
      <c r="BW1477" s="17">
        <v>2.4576929999999999</v>
      </c>
      <c r="BX1477" s="17">
        <v>-0.1908765</v>
      </c>
      <c r="BY1477" s="17">
        <v>-2.4788030000000001</v>
      </c>
      <c r="BZ1477" s="17">
        <v>-4.196034</v>
      </c>
      <c r="CA1477" s="17">
        <v>2.8760330000000001</v>
      </c>
      <c r="CB1477" s="17">
        <v>3.2213590000000001</v>
      </c>
      <c r="CC1477" s="17">
        <v>2.8810739999999999</v>
      </c>
      <c r="CD1477" s="17">
        <v>3.5868500000000001</v>
      </c>
      <c r="CE1477" s="17">
        <v>2.9037600000000001</v>
      </c>
      <c r="CF1477" s="17">
        <v>1.5879939999999999</v>
      </c>
      <c r="CG1477" s="17">
        <v>1.7190669999999999</v>
      </c>
      <c r="CH1477" s="17">
        <v>-3.254127</v>
      </c>
      <c r="CI1477" s="17">
        <v>-2.4223210000000002</v>
      </c>
      <c r="CJ1477" s="17">
        <v>2.616409</v>
      </c>
      <c r="CK1477" s="17">
        <v>0.74610670000000001</v>
      </c>
      <c r="CL1477" s="17">
        <v>6.2082990000000002</v>
      </c>
      <c r="CM1477" s="17">
        <v>1.905592</v>
      </c>
      <c r="CN1477" s="17">
        <v>-0.77383179999999996</v>
      </c>
      <c r="CO1477" s="17">
        <v>-8.7037180000000003</v>
      </c>
      <c r="CP1477" s="17">
        <v>-11.35793</v>
      </c>
      <c r="CQ1477" s="17">
        <v>-7.0174200000000004</v>
      </c>
      <c r="CR1477" s="17">
        <v>-5.9007829999999997</v>
      </c>
      <c r="CS1477" s="17">
        <v>-0.783914</v>
      </c>
      <c r="CT1477" s="17">
        <v>3.5566010000000001</v>
      </c>
      <c r="CU1477" s="17">
        <v>6.1931750000000001</v>
      </c>
      <c r="CV1477" s="17">
        <v>2.508022</v>
      </c>
      <c r="CW1477" s="17">
        <v>-8.0659900000000007E-2</v>
      </c>
      <c r="CX1477" s="17">
        <v>-1.4342360000000001</v>
      </c>
      <c r="CY1477" s="17">
        <v>6.3044799999999999</v>
      </c>
      <c r="CZ1477" s="17">
        <v>6.6646359999999998</v>
      </c>
      <c r="DA1477" s="17">
        <v>6.506602</v>
      </c>
      <c r="DB1477" s="17">
        <v>7.4495649999999998</v>
      </c>
      <c r="DC1477" s="17">
        <v>6.4227959999999999</v>
      </c>
      <c r="DD1477" s="17">
        <v>4.5908569999999997</v>
      </c>
      <c r="DE1477" s="17">
        <v>4.3419999999999996</v>
      </c>
      <c r="DF1477" s="17">
        <v>-1.764216</v>
      </c>
      <c r="DG1477" s="17">
        <v>-0.88489479999999998</v>
      </c>
      <c r="DH1477" s="17">
        <v>5.2842250000000002</v>
      </c>
      <c r="DI1477" s="17">
        <v>2.8443489999999998</v>
      </c>
      <c r="DJ1477" s="17">
        <v>9.0261820000000004</v>
      </c>
      <c r="DK1477" s="17">
        <v>5.5887890000000002</v>
      </c>
      <c r="DL1477" s="17">
        <v>2.7291059999999998</v>
      </c>
      <c r="DM1477" s="17">
        <v>-4.7484929999999999</v>
      </c>
      <c r="DN1477" s="17">
        <v>-6.6872420000000004</v>
      </c>
      <c r="DO1477" s="17">
        <v>-2.828023</v>
      </c>
      <c r="DP1477" s="17">
        <v>-1.5308029999999999</v>
      </c>
      <c r="DQ1477" s="17">
        <v>3.116673</v>
      </c>
      <c r="DR1477" s="17">
        <v>7.3456530000000004</v>
      </c>
      <c r="DS1477" s="17">
        <v>9.9286580000000004</v>
      </c>
      <c r="DT1477" s="17">
        <v>5.2069210000000004</v>
      </c>
      <c r="DU1477" s="17">
        <v>2.3174830000000002</v>
      </c>
      <c r="DV1477" s="17">
        <v>1.3275619999999999</v>
      </c>
      <c r="DW1477" s="17">
        <v>11.25461</v>
      </c>
      <c r="DX1477" s="17">
        <v>11.63618</v>
      </c>
      <c r="DY1477" s="17">
        <v>11.741289999999999</v>
      </c>
      <c r="DZ1477" s="17">
        <v>13.02671</v>
      </c>
      <c r="EA1477" s="17">
        <v>11.503729999999999</v>
      </c>
      <c r="EB1477" s="17">
        <v>8.9265150000000002</v>
      </c>
      <c r="EC1477" s="17">
        <v>8.1290980000000008</v>
      </c>
      <c r="ED1477" s="17">
        <v>0.38697799999999999</v>
      </c>
      <c r="EE1477" s="17">
        <v>1.3349040000000001</v>
      </c>
      <c r="EF1477" s="17">
        <v>9.1361279999999994</v>
      </c>
      <c r="EG1477" s="17">
        <v>5.8738780000000004</v>
      </c>
      <c r="EH1477" s="17">
        <v>13.094760000000001</v>
      </c>
      <c r="EI1477" s="17">
        <v>10.906739999999999</v>
      </c>
      <c r="EJ1477" s="17">
        <v>7.7867920000000002</v>
      </c>
      <c r="EK1477" s="17">
        <v>0.96222379999999996</v>
      </c>
      <c r="EL1477" s="17">
        <v>5.6496900000000003E-2</v>
      </c>
      <c r="EM1477" s="17">
        <v>3.2208009999999998</v>
      </c>
      <c r="EN1477" s="17">
        <v>4.778753</v>
      </c>
      <c r="EO1477" s="17">
        <v>8.7485009999999992</v>
      </c>
      <c r="EP1477" s="17">
        <v>12.81644</v>
      </c>
      <c r="EQ1477" s="17">
        <v>15.322100000000001</v>
      </c>
      <c r="ER1477" s="17">
        <v>9.1037020000000002</v>
      </c>
      <c r="ES1477" s="17">
        <v>5.7800209999999996</v>
      </c>
      <c r="ET1477" s="17">
        <v>5.3151609999999998</v>
      </c>
      <c r="EU1477" s="17">
        <v>58.122999999999998</v>
      </c>
      <c r="EV1477" s="17">
        <v>56.105049999999999</v>
      </c>
      <c r="EW1477" s="17">
        <v>56.913989999999998</v>
      </c>
      <c r="EX1477" s="17">
        <v>55.954700000000003</v>
      </c>
      <c r="EY1477" s="17">
        <v>54.965670000000003</v>
      </c>
      <c r="EZ1477" s="17">
        <v>54.190339999999999</v>
      </c>
      <c r="FA1477" s="17">
        <v>54.305869999999999</v>
      </c>
      <c r="FB1477" s="17">
        <v>54.306950000000001</v>
      </c>
      <c r="FC1477" s="17">
        <v>62.602339999999998</v>
      </c>
      <c r="FD1477" s="17">
        <v>70.121070000000003</v>
      </c>
      <c r="FE1477" s="17">
        <v>76.903980000000004</v>
      </c>
      <c r="FF1477" s="17">
        <v>81.568119999999993</v>
      </c>
      <c r="FG1477" s="17">
        <v>83.475359999999995</v>
      </c>
      <c r="FH1477" s="17">
        <v>84.517520000000005</v>
      </c>
      <c r="FI1477" s="17">
        <v>82.670519999999996</v>
      </c>
      <c r="FJ1477" s="17">
        <v>82.667869999999994</v>
      </c>
      <c r="FK1477" s="17">
        <v>81.939890000000005</v>
      </c>
      <c r="FL1477" s="17">
        <v>79.913380000000004</v>
      </c>
      <c r="FM1477" s="17">
        <v>77.855080000000001</v>
      </c>
      <c r="FN1477" s="17">
        <v>73.332009999999997</v>
      </c>
      <c r="FO1477" s="17">
        <v>70.024569999999997</v>
      </c>
      <c r="FP1477" s="17">
        <v>66.381029999999996</v>
      </c>
      <c r="FQ1477" s="17">
        <v>61.97663</v>
      </c>
      <c r="FR1477" s="17">
        <v>59.847850000000001</v>
      </c>
      <c r="FS1477" s="17">
        <v>73.140640000000005</v>
      </c>
      <c r="FT1477" s="17">
        <v>3.663411</v>
      </c>
      <c r="FU1477" s="17">
        <v>6.7707459999999999</v>
      </c>
      <c r="FW1477" s="17"/>
    </row>
    <row r="1478" spans="1:179" x14ac:dyDescent="0.25">
      <c r="A1478" t="s">
        <v>226</v>
      </c>
      <c r="B1478" t="s">
        <v>0</v>
      </c>
      <c r="C1478" t="s">
        <v>302</v>
      </c>
      <c r="D1478" s="63" t="s">
        <v>250</v>
      </c>
      <c r="E1478" t="s">
        <v>220</v>
      </c>
      <c r="F1478" s="17">
        <v>3709</v>
      </c>
      <c r="G1478" s="17">
        <v>7.3109849999999996</v>
      </c>
      <c r="H1478" s="17">
        <v>8.2247959999999996</v>
      </c>
      <c r="I1478" s="17">
        <v>7.0352009999999998</v>
      </c>
      <c r="J1478" s="17">
        <v>6.7400529999999996</v>
      </c>
      <c r="K1478" s="17">
        <v>6.0251109999999999</v>
      </c>
      <c r="L1478" s="17">
        <v>5.594322</v>
      </c>
      <c r="M1478" s="17">
        <v>6.1601350000000004</v>
      </c>
      <c r="N1478" s="17">
        <v>1.1221859999999999</v>
      </c>
      <c r="O1478" s="17">
        <v>-1.380725</v>
      </c>
      <c r="P1478" s="17">
        <v>-1.5590869999999999</v>
      </c>
      <c r="Q1478" s="17">
        <v>-6.7431479999999997</v>
      </c>
      <c r="R1478" s="17">
        <v>-7.8876200000000001</v>
      </c>
      <c r="S1478" s="17">
        <v>-13.693099999999999</v>
      </c>
      <c r="T1478" s="17">
        <v>-15.16536</v>
      </c>
      <c r="U1478" s="17">
        <v>-18.61345</v>
      </c>
      <c r="V1478" s="17">
        <v>-19.129560000000001</v>
      </c>
      <c r="W1478" s="17">
        <v>-10.65821</v>
      </c>
      <c r="X1478" s="17">
        <v>-3.8723839999999998</v>
      </c>
      <c r="Y1478" s="17">
        <v>3.845342</v>
      </c>
      <c r="Z1478" s="17">
        <v>6.1320839999999999</v>
      </c>
      <c r="AA1478" s="17">
        <v>7.8699839999999996</v>
      </c>
      <c r="AB1478" s="17">
        <v>6.0252030000000003</v>
      </c>
      <c r="AC1478" s="17">
        <v>3.9967959999999998</v>
      </c>
      <c r="AD1478" s="17">
        <v>4.1882440000000001</v>
      </c>
      <c r="AE1478" s="17">
        <v>-1.111124</v>
      </c>
      <c r="AF1478" s="17">
        <v>0.59102639999999995</v>
      </c>
      <c r="AG1478" s="17">
        <v>-1.07877</v>
      </c>
      <c r="AH1478" s="17">
        <v>-1.0912470000000001</v>
      </c>
      <c r="AI1478" s="17">
        <v>-1.5078119999999999</v>
      </c>
      <c r="AJ1478" s="17">
        <v>-2.2941630000000002</v>
      </c>
      <c r="AK1478" s="17">
        <v>-1.3125389999999999</v>
      </c>
      <c r="AL1478" s="17">
        <v>-2.3166720000000001</v>
      </c>
      <c r="AM1478" s="17">
        <v>-2.8051599999999999</v>
      </c>
      <c r="AN1478" s="17">
        <v>-1.352646</v>
      </c>
      <c r="AO1478" s="17">
        <v>-4.5274300000000003E-2</v>
      </c>
      <c r="AP1478" s="17">
        <v>-8.9914099999999997E-2</v>
      </c>
      <c r="AQ1478" s="17">
        <v>-7.1247769999999999</v>
      </c>
      <c r="AR1478" s="17">
        <v>-6.9162020000000002</v>
      </c>
      <c r="AS1478" s="17">
        <v>-12.64594</v>
      </c>
      <c r="AT1478" s="17">
        <v>-17.286860000000001</v>
      </c>
      <c r="AU1478" s="17">
        <v>-12.8508</v>
      </c>
      <c r="AV1478" s="17">
        <v>-10.39321</v>
      </c>
      <c r="AW1478" s="17">
        <v>-5.9216049999999996</v>
      </c>
      <c r="AX1478" s="17">
        <v>-3.3579750000000002</v>
      </c>
      <c r="AY1478" s="17">
        <v>-0.36952299999999999</v>
      </c>
      <c r="AZ1478" s="17">
        <v>-1.880288</v>
      </c>
      <c r="BA1478" s="17">
        <v>-3.4018709999999999</v>
      </c>
      <c r="BB1478" s="17">
        <v>-1.768772</v>
      </c>
      <c r="BC1478" s="17">
        <v>1.884557</v>
      </c>
      <c r="BD1478" s="17">
        <v>3.1987380000000001</v>
      </c>
      <c r="BE1478" s="17">
        <v>1.933406</v>
      </c>
      <c r="BF1478" s="17">
        <v>1.8940600000000001</v>
      </c>
      <c r="BG1478" s="17">
        <v>1.374366</v>
      </c>
      <c r="BH1478" s="17">
        <v>0.80607519999999999</v>
      </c>
      <c r="BI1478" s="17">
        <v>1.3392269999999999</v>
      </c>
      <c r="BJ1478" s="17">
        <v>-1.567008</v>
      </c>
      <c r="BK1478" s="17">
        <v>-1.147848</v>
      </c>
      <c r="BL1478" s="17">
        <v>1.954186</v>
      </c>
      <c r="BM1478" s="17">
        <v>1.7345200000000001</v>
      </c>
      <c r="BN1478" s="17">
        <v>2.6831680000000002</v>
      </c>
      <c r="BO1478" s="17">
        <v>-2.7400959999999999</v>
      </c>
      <c r="BP1478" s="17">
        <v>-3.4134899999999999</v>
      </c>
      <c r="BQ1478" s="17">
        <v>-8.4465129999999995</v>
      </c>
      <c r="BR1478" s="17">
        <v>-12.239649999999999</v>
      </c>
      <c r="BS1478" s="17">
        <v>-7.815423</v>
      </c>
      <c r="BT1478" s="17">
        <v>-5.8154950000000003</v>
      </c>
      <c r="BU1478" s="17">
        <v>-2.050551</v>
      </c>
      <c r="BV1478" s="17">
        <v>-0.58107710000000001</v>
      </c>
      <c r="BW1478" s="17">
        <v>1.7100359999999999</v>
      </c>
      <c r="BX1478" s="17">
        <v>9.4798300000000002E-2</v>
      </c>
      <c r="BY1478" s="17">
        <v>-1.3865400000000001</v>
      </c>
      <c r="BZ1478" s="17">
        <v>-0.24852769999999999</v>
      </c>
      <c r="CA1478" s="17">
        <v>3.9593569999999998</v>
      </c>
      <c r="CB1478" s="17">
        <v>5.0048320000000004</v>
      </c>
      <c r="CC1478" s="17">
        <v>4.0196290000000001</v>
      </c>
      <c r="CD1478" s="17">
        <v>3.9616760000000002</v>
      </c>
      <c r="CE1478" s="17">
        <v>3.3705539999999998</v>
      </c>
      <c r="CF1478" s="17">
        <v>2.9532910000000001</v>
      </c>
      <c r="CG1478" s="17">
        <v>3.1758310000000001</v>
      </c>
      <c r="CH1478" s="17">
        <v>-1.047793</v>
      </c>
      <c r="CI1478" s="17">
        <v>0</v>
      </c>
      <c r="CJ1478" s="17">
        <v>4.2444870000000003</v>
      </c>
      <c r="CK1478" s="17">
        <v>2.9672000000000001</v>
      </c>
      <c r="CL1478" s="17">
        <v>4.603796</v>
      </c>
      <c r="CM1478" s="17">
        <v>0.2967206</v>
      </c>
      <c r="CN1478" s="17">
        <v>-0.98752180000000001</v>
      </c>
      <c r="CO1478" s="17">
        <v>-5.5380019999999996</v>
      </c>
      <c r="CP1478" s="17">
        <v>-8.7439669999999996</v>
      </c>
      <c r="CQ1478" s="17">
        <v>-4.3279389999999998</v>
      </c>
      <c r="CR1478" s="17">
        <v>-2.644981</v>
      </c>
      <c r="CS1478" s="17">
        <v>0.63052980000000003</v>
      </c>
      <c r="CT1478" s="17">
        <v>1.3421940000000001</v>
      </c>
      <c r="CU1478" s="17">
        <v>3.1503320000000001</v>
      </c>
      <c r="CV1478" s="17">
        <v>1.462737</v>
      </c>
      <c r="CW1478" s="17">
        <v>9.2723000000000007E-3</v>
      </c>
      <c r="CX1478" s="17">
        <v>0.80438920000000003</v>
      </c>
      <c r="CY1478" s="17">
        <v>6.0341570000000004</v>
      </c>
      <c r="CZ1478" s="17">
        <v>6.8109250000000001</v>
      </c>
      <c r="DA1478" s="17">
        <v>6.1058529999999998</v>
      </c>
      <c r="DB1478" s="17">
        <v>6.0292909999999997</v>
      </c>
      <c r="DC1478" s="17">
        <v>5.3667420000000003</v>
      </c>
      <c r="DD1478" s="17">
        <v>5.1005070000000003</v>
      </c>
      <c r="DE1478" s="17">
        <v>5.0124360000000001</v>
      </c>
      <c r="DF1478" s="17">
        <v>-0.52857730000000003</v>
      </c>
      <c r="DG1478" s="17">
        <v>1.147848</v>
      </c>
      <c r="DH1478" s="17">
        <v>6.534789</v>
      </c>
      <c r="DI1478" s="17">
        <v>4.1998800000000003</v>
      </c>
      <c r="DJ1478" s="17">
        <v>6.5244249999999999</v>
      </c>
      <c r="DK1478" s="17">
        <v>3.3335370000000002</v>
      </c>
      <c r="DL1478" s="17">
        <v>1.4384459999999999</v>
      </c>
      <c r="DM1478" s="17">
        <v>-2.6294900000000001</v>
      </c>
      <c r="DN1478" s="17">
        <v>-5.2482860000000002</v>
      </c>
      <c r="DO1478" s="17">
        <v>-0.84045449999999999</v>
      </c>
      <c r="DP1478" s="17">
        <v>0.52553329999999998</v>
      </c>
      <c r="DQ1478" s="17">
        <v>3.3116099999999999</v>
      </c>
      <c r="DR1478" s="17">
        <v>3.2654649999999998</v>
      </c>
      <c r="DS1478" s="17">
        <v>4.5906279999999997</v>
      </c>
      <c r="DT1478" s="17">
        <v>2.830676</v>
      </c>
      <c r="DU1478" s="17">
        <v>1.405084</v>
      </c>
      <c r="DV1478" s="17">
        <v>1.8573059999999999</v>
      </c>
      <c r="DW1478" s="17">
        <v>9.0298390000000008</v>
      </c>
      <c r="DX1478" s="17">
        <v>9.4186370000000004</v>
      </c>
      <c r="DY1478" s="17">
        <v>9.1180280000000007</v>
      </c>
      <c r="DZ1478" s="17">
        <v>9.0145990000000005</v>
      </c>
      <c r="EA1478" s="17">
        <v>8.24892</v>
      </c>
      <c r="EB1478" s="17">
        <v>8.2007460000000005</v>
      </c>
      <c r="EC1478" s="17">
        <v>7.6642010000000003</v>
      </c>
      <c r="ED1478" s="17">
        <v>0.22108720000000001</v>
      </c>
      <c r="EE1478" s="17">
        <v>2.8051599999999999</v>
      </c>
      <c r="EF1478" s="17">
        <v>9.8416200000000007</v>
      </c>
      <c r="EG1478" s="17">
        <v>5.9796740000000002</v>
      </c>
      <c r="EH1478" s="17">
        <v>9.2975069999999995</v>
      </c>
      <c r="EI1478" s="17">
        <v>7.7182190000000004</v>
      </c>
      <c r="EJ1478" s="17">
        <v>4.9411589999999999</v>
      </c>
      <c r="EK1478" s="17">
        <v>1.569939</v>
      </c>
      <c r="EL1478" s="17">
        <v>-0.20107659999999999</v>
      </c>
      <c r="EM1478" s="17">
        <v>4.1949189999999996</v>
      </c>
      <c r="EN1478" s="17">
        <v>5.1032520000000003</v>
      </c>
      <c r="EO1478" s="17">
        <v>7.1826650000000001</v>
      </c>
      <c r="EP1478" s="17">
        <v>6.0423640000000001</v>
      </c>
      <c r="EQ1478" s="17">
        <v>6.6701870000000003</v>
      </c>
      <c r="ER1478" s="17">
        <v>4.8057629999999998</v>
      </c>
      <c r="ES1478" s="17">
        <v>3.4204159999999999</v>
      </c>
      <c r="ET1478" s="17">
        <v>3.377551</v>
      </c>
      <c r="EU1478" s="17">
        <v>59.300759999999997</v>
      </c>
      <c r="EV1478" s="17">
        <v>57.293950000000002</v>
      </c>
      <c r="EW1478" s="17">
        <v>58.424939999999999</v>
      </c>
      <c r="EX1478" s="17">
        <v>57.4831</v>
      </c>
      <c r="EY1478" s="17">
        <v>56.12706</v>
      </c>
      <c r="EZ1478" s="17">
        <v>55.439349999999997</v>
      </c>
      <c r="FA1478" s="17">
        <v>55.647109999999998</v>
      </c>
      <c r="FB1478" s="17">
        <v>55.294989999999999</v>
      </c>
      <c r="FC1478" s="17">
        <v>62.907780000000002</v>
      </c>
      <c r="FD1478" s="17">
        <v>70.147239999999996</v>
      </c>
      <c r="FE1478" s="17">
        <v>78.443280000000001</v>
      </c>
      <c r="FF1478" s="17">
        <v>82.35342</v>
      </c>
      <c r="FG1478" s="17">
        <v>84.554630000000003</v>
      </c>
      <c r="FH1478" s="17">
        <v>84.565100000000001</v>
      </c>
      <c r="FI1478" s="17">
        <v>81.743260000000006</v>
      </c>
      <c r="FJ1478" s="17">
        <v>80.784130000000005</v>
      </c>
      <c r="FK1478" s="17">
        <v>80.037459999999996</v>
      </c>
      <c r="FL1478" s="17">
        <v>78.899919999999995</v>
      </c>
      <c r="FM1478" s="17">
        <v>77.068370000000002</v>
      </c>
      <c r="FN1478" s="17">
        <v>73.663610000000006</v>
      </c>
      <c r="FO1478" s="17">
        <v>70.164270000000002</v>
      </c>
      <c r="FP1478" s="17">
        <v>66.37988</v>
      </c>
      <c r="FQ1478" s="17">
        <v>63.014409999999998</v>
      </c>
      <c r="FR1478" s="17">
        <v>61.15981</v>
      </c>
      <c r="FS1478" s="17">
        <v>44.821779999999997</v>
      </c>
      <c r="FT1478" s="17">
        <v>2.2215349999999998</v>
      </c>
      <c r="FU1478" s="17">
        <v>4.4778500000000001</v>
      </c>
      <c r="FW1478" s="17"/>
    </row>
    <row r="1479" spans="1:179" x14ac:dyDescent="0.25">
      <c r="A1479" t="s">
        <v>226</v>
      </c>
      <c r="B1479" t="s">
        <v>0</v>
      </c>
      <c r="C1479" t="s">
        <v>302</v>
      </c>
      <c r="D1479" s="63" t="s">
        <v>250</v>
      </c>
      <c r="E1479" t="s">
        <v>221</v>
      </c>
      <c r="F1479" s="17">
        <v>4357</v>
      </c>
      <c r="G1479" s="17">
        <v>1.9514800000000001</v>
      </c>
      <c r="H1479" s="17">
        <v>0.87620240000000005</v>
      </c>
      <c r="I1479" s="17">
        <v>1.496113</v>
      </c>
      <c r="J1479" s="17">
        <v>2.1648719999999999</v>
      </c>
      <c r="K1479" s="17">
        <v>2.0738210000000001</v>
      </c>
      <c r="L1479" s="17">
        <v>1.303029</v>
      </c>
      <c r="M1479" s="17">
        <v>1.6174820000000001</v>
      </c>
      <c r="N1479" s="17">
        <v>8.1821000000000005E-2</v>
      </c>
      <c r="O1479" s="17">
        <v>-4.6650679999999998</v>
      </c>
      <c r="P1479" s="17">
        <v>-9.7685340000000007</v>
      </c>
      <c r="Q1479" s="17">
        <v>-15.16949</v>
      </c>
      <c r="R1479" s="17">
        <v>-14.49333</v>
      </c>
      <c r="S1479" s="17">
        <v>-15.6051</v>
      </c>
      <c r="T1479" s="17">
        <v>-16.96574</v>
      </c>
      <c r="U1479" s="17">
        <v>-18.58897</v>
      </c>
      <c r="V1479" s="17">
        <v>-14.26374</v>
      </c>
      <c r="W1479" s="17">
        <v>-9.8048710000000003</v>
      </c>
      <c r="X1479" s="17">
        <v>-4.2655519999999996</v>
      </c>
      <c r="Y1479" s="17">
        <v>2.3712770000000001</v>
      </c>
      <c r="Z1479" s="17">
        <v>7.7738800000000001</v>
      </c>
      <c r="AA1479" s="17">
        <v>8.3874980000000008</v>
      </c>
      <c r="AB1479" s="17">
        <v>6.0322639999999996</v>
      </c>
      <c r="AC1479" s="17">
        <v>4.30192</v>
      </c>
      <c r="AD1479" s="17">
        <v>1.1741550000000001</v>
      </c>
      <c r="AE1479" s="17">
        <v>-8.4258129999999998</v>
      </c>
      <c r="AF1479" s="17">
        <v>-9.5373649999999994</v>
      </c>
      <c r="AG1479" s="17">
        <v>-9.179608</v>
      </c>
      <c r="AH1479" s="17">
        <v>-9.3421310000000002</v>
      </c>
      <c r="AI1479" s="17">
        <v>-8.3910689999999999</v>
      </c>
      <c r="AJ1479" s="17">
        <v>-6.4486210000000002</v>
      </c>
      <c r="AK1479" s="17">
        <v>-6.0012879999999997</v>
      </c>
      <c r="AL1479" s="17">
        <v>-5.8381949999999998</v>
      </c>
      <c r="AM1479" s="17">
        <v>-4.9584429999999999</v>
      </c>
      <c r="AN1479" s="17">
        <v>-3.9942929999999999</v>
      </c>
      <c r="AO1479" s="17">
        <v>-6.3446069999999999</v>
      </c>
      <c r="AP1479" s="17">
        <v>-2.3640629999999998</v>
      </c>
      <c r="AQ1479" s="17">
        <v>-1.755363</v>
      </c>
      <c r="AR1479" s="17">
        <v>-2.9385319999999999</v>
      </c>
      <c r="AS1479" s="17">
        <v>-7.7494160000000001</v>
      </c>
      <c r="AT1479" s="17">
        <v>-7.7322150000000001</v>
      </c>
      <c r="AU1479" s="17">
        <v>-7.4673619999999996</v>
      </c>
      <c r="AV1479" s="17">
        <v>-11.14884</v>
      </c>
      <c r="AW1479" s="17">
        <v>-8.5865910000000003</v>
      </c>
      <c r="AX1479" s="17">
        <v>-6.5975159999999997</v>
      </c>
      <c r="AY1479" s="17">
        <v>-6.297866</v>
      </c>
      <c r="AZ1479" s="17">
        <v>-5.3219979999999998</v>
      </c>
      <c r="BA1479" s="17">
        <v>-5.343515</v>
      </c>
      <c r="BB1479" s="17">
        <v>-9.2798169999999995</v>
      </c>
      <c r="BC1479" s="17">
        <v>-4.3599889999999997</v>
      </c>
      <c r="BD1479" s="17">
        <v>-5.320004</v>
      </c>
      <c r="BE1479" s="17">
        <v>-4.7070480000000003</v>
      </c>
      <c r="BF1479" s="17">
        <v>-4.2828540000000004</v>
      </c>
      <c r="BG1479" s="17">
        <v>-3.9194290000000001</v>
      </c>
      <c r="BH1479" s="17">
        <v>-3.6748189999999998</v>
      </c>
      <c r="BI1479" s="17">
        <v>-3.5625640000000001</v>
      </c>
      <c r="BJ1479" s="17">
        <v>-3.7387630000000001</v>
      </c>
      <c r="BK1479" s="17">
        <v>-3.5750540000000002</v>
      </c>
      <c r="BL1479" s="17">
        <v>-2.9102459999999999</v>
      </c>
      <c r="BM1479" s="17">
        <v>-4.179265</v>
      </c>
      <c r="BN1479" s="17">
        <v>-0.19993669999999999</v>
      </c>
      <c r="BO1479" s="17">
        <v>0.29207369999999999</v>
      </c>
      <c r="BP1479" s="17">
        <v>-1.0109710000000001</v>
      </c>
      <c r="BQ1479" s="17">
        <v>-4.882809</v>
      </c>
      <c r="BR1479" s="17">
        <v>-4.3448510000000002</v>
      </c>
      <c r="BS1479" s="17">
        <v>-4.530894</v>
      </c>
      <c r="BT1479" s="17">
        <v>-6.492629</v>
      </c>
      <c r="BU1479" s="17">
        <v>-4.4515190000000002</v>
      </c>
      <c r="BV1479" s="17">
        <v>-1.361092</v>
      </c>
      <c r="BW1479" s="17">
        <v>-0.81052449999999998</v>
      </c>
      <c r="BX1479" s="17">
        <v>-1.5920989999999999</v>
      </c>
      <c r="BY1479" s="17">
        <v>-2.2444419999999998</v>
      </c>
      <c r="BZ1479" s="17">
        <v>-5.2709270000000004</v>
      </c>
      <c r="CA1479" s="17">
        <v>-1.5440119999999999</v>
      </c>
      <c r="CB1479" s="17">
        <v>-2.399073</v>
      </c>
      <c r="CC1479" s="17">
        <v>-1.609367</v>
      </c>
      <c r="CD1479" s="17">
        <v>-0.77881370000000005</v>
      </c>
      <c r="CE1479" s="17">
        <v>-0.82238389999999995</v>
      </c>
      <c r="CF1479" s="17">
        <v>-1.7536929999999999</v>
      </c>
      <c r="CG1479" s="17">
        <v>-1.87351</v>
      </c>
      <c r="CH1479" s="17">
        <v>-2.2847019999999998</v>
      </c>
      <c r="CI1479" s="17">
        <v>-2.6169229999999999</v>
      </c>
      <c r="CJ1479" s="17">
        <v>-2.1594380000000002</v>
      </c>
      <c r="CK1479" s="17">
        <v>-2.6795550000000001</v>
      </c>
      <c r="CL1479" s="17">
        <v>1.2989310000000001</v>
      </c>
      <c r="CM1479" s="17">
        <v>1.7101219999999999</v>
      </c>
      <c r="CN1479" s="17">
        <v>0.32405149999999999</v>
      </c>
      <c r="CO1479" s="17">
        <v>-2.897405</v>
      </c>
      <c r="CP1479" s="17">
        <v>-1.9987740000000001</v>
      </c>
      <c r="CQ1479" s="17">
        <v>-2.497106</v>
      </c>
      <c r="CR1479" s="17">
        <v>-3.2677499999999999</v>
      </c>
      <c r="CS1479" s="17">
        <v>-1.5875809999999999</v>
      </c>
      <c r="CT1479" s="17">
        <v>2.2656399999999999</v>
      </c>
      <c r="CU1479" s="17">
        <v>2.989992</v>
      </c>
      <c r="CV1479" s="17">
        <v>0.99121789999999999</v>
      </c>
      <c r="CW1479" s="17">
        <v>-9.8032400000000006E-2</v>
      </c>
      <c r="CX1479" s="17">
        <v>-2.4943819999999999</v>
      </c>
      <c r="CY1479" s="17">
        <v>1.2719659999999999</v>
      </c>
      <c r="CZ1479" s="17">
        <v>0.5218583</v>
      </c>
      <c r="DA1479" s="17">
        <v>1.4883139999999999</v>
      </c>
      <c r="DB1479" s="17">
        <v>2.7252260000000001</v>
      </c>
      <c r="DC1479" s="17">
        <v>2.274661</v>
      </c>
      <c r="DD1479" s="17">
        <v>0.1674341</v>
      </c>
      <c r="DE1479" s="17">
        <v>-0.1844568</v>
      </c>
      <c r="DF1479" s="17">
        <v>-0.83064159999999998</v>
      </c>
      <c r="DG1479" s="17">
        <v>-1.658792</v>
      </c>
      <c r="DH1479" s="17">
        <v>-1.40863</v>
      </c>
      <c r="DI1479" s="17">
        <v>-1.179845</v>
      </c>
      <c r="DJ1479" s="17">
        <v>2.7977979999999998</v>
      </c>
      <c r="DK1479" s="17">
        <v>3.1281699999999999</v>
      </c>
      <c r="DL1479" s="17">
        <v>1.6590739999999999</v>
      </c>
      <c r="DM1479" s="17">
        <v>-0.91200119999999996</v>
      </c>
      <c r="DN1479" s="17">
        <v>0.3473038</v>
      </c>
      <c r="DO1479" s="17">
        <v>-0.46331689999999998</v>
      </c>
      <c r="DP1479" s="17">
        <v>-4.2869900000000002E-2</v>
      </c>
      <c r="DQ1479" s="17">
        <v>1.276357</v>
      </c>
      <c r="DR1479" s="17">
        <v>5.8923719999999999</v>
      </c>
      <c r="DS1479" s="17">
        <v>6.790508</v>
      </c>
      <c r="DT1479" s="17">
        <v>3.574535</v>
      </c>
      <c r="DU1479" s="17">
        <v>2.0483769999999999</v>
      </c>
      <c r="DV1479" s="17">
        <v>0.28216229999999998</v>
      </c>
      <c r="DW1479" s="17">
        <v>5.3377889999999999</v>
      </c>
      <c r="DX1479" s="17">
        <v>4.7392190000000003</v>
      </c>
      <c r="DY1479" s="17">
        <v>5.9608739999999996</v>
      </c>
      <c r="DZ1479" s="17">
        <v>7.7845040000000001</v>
      </c>
      <c r="EA1479" s="17">
        <v>6.746302</v>
      </c>
      <c r="EB1479" s="17">
        <v>2.941236</v>
      </c>
      <c r="EC1479" s="17">
        <v>2.2542680000000002</v>
      </c>
      <c r="ED1479" s="17">
        <v>1.268791</v>
      </c>
      <c r="EE1479" s="17">
        <v>-0.2754027</v>
      </c>
      <c r="EF1479" s="17">
        <v>-0.32458350000000002</v>
      </c>
      <c r="EG1479" s="17">
        <v>0.98549690000000001</v>
      </c>
      <c r="EH1479" s="17">
        <v>4.9619249999999999</v>
      </c>
      <c r="EI1479" s="17">
        <v>5.1756070000000003</v>
      </c>
      <c r="EJ1479" s="17">
        <v>3.5866349999999998</v>
      </c>
      <c r="EK1479" s="17">
        <v>1.9546060000000001</v>
      </c>
      <c r="EL1479" s="17">
        <v>3.734667</v>
      </c>
      <c r="EM1479" s="17">
        <v>2.4731510000000001</v>
      </c>
      <c r="EN1479" s="17">
        <v>4.6133439999999997</v>
      </c>
      <c r="EO1479" s="17">
        <v>5.4114279999999999</v>
      </c>
      <c r="EP1479" s="17">
        <v>11.1288</v>
      </c>
      <c r="EQ1479" s="17">
        <v>12.277850000000001</v>
      </c>
      <c r="ER1479" s="17">
        <v>7.3044339999999996</v>
      </c>
      <c r="ES1479" s="17">
        <v>5.1474500000000001</v>
      </c>
      <c r="ET1479" s="17">
        <v>4.2910519999999996</v>
      </c>
      <c r="EU1479" s="17">
        <v>57.120429999999999</v>
      </c>
      <c r="EV1479" s="17">
        <v>55.093000000000004</v>
      </c>
      <c r="EW1479" s="17">
        <v>55.627789999999997</v>
      </c>
      <c r="EX1479" s="17">
        <v>54.653660000000002</v>
      </c>
      <c r="EY1479" s="17">
        <v>53.977029999999999</v>
      </c>
      <c r="EZ1479" s="17">
        <v>53.127119999999998</v>
      </c>
      <c r="FA1479" s="17">
        <v>53.164140000000003</v>
      </c>
      <c r="FB1479" s="17">
        <v>53.465879999999999</v>
      </c>
      <c r="FC1479" s="17">
        <v>62.342329999999997</v>
      </c>
      <c r="FD1479" s="17">
        <v>70.098789999999994</v>
      </c>
      <c r="FE1479" s="17">
        <v>75.593670000000003</v>
      </c>
      <c r="FF1479" s="17">
        <v>80.899640000000005</v>
      </c>
      <c r="FG1479" s="17">
        <v>82.556650000000005</v>
      </c>
      <c r="FH1479" s="17">
        <v>84.477029999999999</v>
      </c>
      <c r="FI1479" s="17">
        <v>83.459850000000003</v>
      </c>
      <c r="FJ1479" s="17">
        <v>84.271410000000003</v>
      </c>
      <c r="FK1479" s="17">
        <v>83.55932</v>
      </c>
      <c r="FL1479" s="17">
        <v>80.776089999999996</v>
      </c>
      <c r="FM1479" s="17">
        <v>78.524760000000001</v>
      </c>
      <c r="FN1479" s="17">
        <v>73.04974</v>
      </c>
      <c r="FO1479" s="17">
        <v>69.905659999999997</v>
      </c>
      <c r="FP1479" s="17">
        <v>66.38203</v>
      </c>
      <c r="FQ1479" s="17">
        <v>61.093220000000002</v>
      </c>
      <c r="FR1479" s="17">
        <v>58.73104</v>
      </c>
      <c r="FS1479" s="17">
        <v>63.288310000000003</v>
      </c>
      <c r="FT1479" s="17">
        <v>3.106382</v>
      </c>
      <c r="FU1479" s="17">
        <v>5.5705460000000002</v>
      </c>
      <c r="FW1479" s="17"/>
    </row>
    <row r="1480" spans="1:179" x14ac:dyDescent="0.25">
      <c r="A1480" t="s">
        <v>226</v>
      </c>
      <c r="B1480" t="s">
        <v>0</v>
      </c>
      <c r="C1480" t="s">
        <v>302</v>
      </c>
      <c r="D1480" s="63" t="s">
        <v>239</v>
      </c>
      <c r="E1480" t="s">
        <v>219</v>
      </c>
      <c r="F1480" s="17">
        <v>9191</v>
      </c>
      <c r="G1480" s="17">
        <v>8.0026200000000003</v>
      </c>
      <c r="H1480" s="17">
        <v>7.274184</v>
      </c>
      <c r="I1480" s="17">
        <v>6.3099220000000003</v>
      </c>
      <c r="J1480" s="17">
        <v>6.1513439999999999</v>
      </c>
      <c r="K1480" s="17">
        <v>5.9806299999999997</v>
      </c>
      <c r="L1480" s="17">
        <v>4.9765030000000001</v>
      </c>
      <c r="M1480" s="17">
        <v>3.4599060000000001</v>
      </c>
      <c r="N1480" s="17">
        <v>-0.1627883</v>
      </c>
      <c r="O1480" s="17">
        <v>-6.3833330000000004</v>
      </c>
      <c r="P1480" s="17">
        <v>-19.315049999999999</v>
      </c>
      <c r="Q1480" s="17">
        <v>-29.041</v>
      </c>
      <c r="R1480" s="17">
        <v>-33.992750000000001</v>
      </c>
      <c r="S1480" s="17">
        <v>-34.330280000000002</v>
      </c>
      <c r="T1480" s="17">
        <v>-32.60613</v>
      </c>
      <c r="U1480" s="17">
        <v>-30.140409999999999</v>
      </c>
      <c r="V1480" s="17">
        <v>-27.07536</v>
      </c>
      <c r="W1480" s="17">
        <v>-18.81626</v>
      </c>
      <c r="X1480" s="17">
        <v>-5.8208859999999998</v>
      </c>
      <c r="Y1480" s="17">
        <v>4.6243069999999999</v>
      </c>
      <c r="Z1480" s="17">
        <v>11.75165</v>
      </c>
      <c r="AA1480" s="17">
        <v>11.79067</v>
      </c>
      <c r="AB1480" s="17">
        <v>9.3346079999999994</v>
      </c>
      <c r="AC1480" s="17">
        <v>7.2412729999999996</v>
      </c>
      <c r="AD1480" s="17">
        <v>6.5557949999999998</v>
      </c>
      <c r="AE1480" s="17">
        <v>-1.949516</v>
      </c>
      <c r="AF1480" s="17">
        <v>-2.3935749999999998</v>
      </c>
      <c r="AG1480" s="17">
        <v>-2.8748740000000002</v>
      </c>
      <c r="AH1480" s="17">
        <v>-2.6459419999999998</v>
      </c>
      <c r="AI1480" s="17">
        <v>-2.917726</v>
      </c>
      <c r="AJ1480" s="17">
        <v>-4.1043240000000001</v>
      </c>
      <c r="AK1480" s="17">
        <v>-5.6460179999999998</v>
      </c>
      <c r="AL1480" s="17">
        <v>-5.7468519999999996</v>
      </c>
      <c r="AM1480" s="17">
        <v>-3.8007970000000002</v>
      </c>
      <c r="AN1480" s="17">
        <v>-7.7647219999999999</v>
      </c>
      <c r="AO1480" s="17">
        <v>-8.4698829999999994</v>
      </c>
      <c r="AP1480" s="17">
        <v>-4.9490429999999996</v>
      </c>
      <c r="AQ1480" s="17">
        <v>-2.79068</v>
      </c>
      <c r="AR1480" s="17">
        <v>-1.2959769999999999</v>
      </c>
      <c r="AS1480" s="17">
        <v>-1.3604320000000001</v>
      </c>
      <c r="AT1480" s="17">
        <v>-4.6855760000000002</v>
      </c>
      <c r="AU1480" s="17">
        <v>-4.972766</v>
      </c>
      <c r="AV1480" s="17">
        <v>-2.3833069999999998</v>
      </c>
      <c r="AW1480" s="17">
        <v>-1.2784819999999999</v>
      </c>
      <c r="AX1480" s="17">
        <v>0.6506286</v>
      </c>
      <c r="AY1480" s="17">
        <v>-0.47104940000000001</v>
      </c>
      <c r="AZ1480" s="17">
        <v>-3.2318030000000002</v>
      </c>
      <c r="BA1480" s="17">
        <v>-4.4907769999999996</v>
      </c>
      <c r="BB1480" s="17">
        <v>-3.5662470000000002</v>
      </c>
      <c r="BC1480" s="17">
        <v>-0.68311529999999998</v>
      </c>
      <c r="BD1480" s="17">
        <v>-1.0125409999999999</v>
      </c>
      <c r="BE1480" s="17">
        <v>-1.4910650000000001</v>
      </c>
      <c r="BF1480" s="17">
        <v>-1.2816829999999999</v>
      </c>
      <c r="BG1480" s="17">
        <v>-1.416369</v>
      </c>
      <c r="BH1480" s="17">
        <v>-2.560082</v>
      </c>
      <c r="BI1480" s="17">
        <v>-3.8532320000000002</v>
      </c>
      <c r="BJ1480" s="17">
        <v>-3.948054</v>
      </c>
      <c r="BK1480" s="17">
        <v>-2.8021989999999999</v>
      </c>
      <c r="BL1480" s="17">
        <v>-6.2180689999999998</v>
      </c>
      <c r="BM1480" s="17">
        <v>-6.5738779999999997</v>
      </c>
      <c r="BN1480" s="17">
        <v>-3.6816559999999998</v>
      </c>
      <c r="BO1480" s="17">
        <v>-0.96371629999999997</v>
      </c>
      <c r="BP1480" s="17">
        <v>1.0008300000000001</v>
      </c>
      <c r="BQ1480" s="17">
        <v>0.9295002</v>
      </c>
      <c r="BR1480" s="17">
        <v>-2.3358029999999999</v>
      </c>
      <c r="BS1480" s="17">
        <v>-3.0561579999999999</v>
      </c>
      <c r="BT1480" s="17">
        <v>-1.124341</v>
      </c>
      <c r="BU1480" s="17">
        <v>-0.36934030000000001</v>
      </c>
      <c r="BV1480" s="17">
        <v>1.5812580000000001</v>
      </c>
      <c r="BW1480" s="17">
        <v>0.58465239999999996</v>
      </c>
      <c r="BX1480" s="17">
        <v>-1.827385</v>
      </c>
      <c r="BY1480" s="17">
        <v>-2.928903</v>
      </c>
      <c r="BZ1480" s="17">
        <v>-2.228475</v>
      </c>
      <c r="CA1480" s="17">
        <v>0.19398969999999999</v>
      </c>
      <c r="CB1480" s="17">
        <v>-5.6041000000000001E-2</v>
      </c>
      <c r="CC1480" s="17">
        <v>-0.53264330000000004</v>
      </c>
      <c r="CD1480" s="17">
        <v>-0.33680090000000001</v>
      </c>
      <c r="CE1480" s="17">
        <v>-0.3765347</v>
      </c>
      <c r="CF1480" s="17">
        <v>-1.490545</v>
      </c>
      <c r="CG1480" s="17">
        <v>-2.6115539999999999</v>
      </c>
      <c r="CH1480" s="17">
        <v>-2.702213</v>
      </c>
      <c r="CI1480" s="17">
        <v>-2.1105719999999999</v>
      </c>
      <c r="CJ1480" s="17">
        <v>-5.1468619999999996</v>
      </c>
      <c r="CK1480" s="17">
        <v>-5.2607100000000004</v>
      </c>
      <c r="CL1480" s="17">
        <v>-2.8038669999999999</v>
      </c>
      <c r="CM1480" s="17">
        <v>0.30163309999999999</v>
      </c>
      <c r="CN1480" s="17">
        <v>2.5915910000000002</v>
      </c>
      <c r="CO1480" s="17">
        <v>2.5154999999999998</v>
      </c>
      <c r="CP1480" s="17">
        <v>-0.70835689999999996</v>
      </c>
      <c r="CQ1480" s="17">
        <v>-1.728721</v>
      </c>
      <c r="CR1480" s="17">
        <v>-0.25238579999999999</v>
      </c>
      <c r="CS1480" s="17">
        <v>0.26032870000000002</v>
      </c>
      <c r="CT1480" s="17">
        <v>2.2258089999999999</v>
      </c>
      <c r="CU1480" s="17">
        <v>1.315828</v>
      </c>
      <c r="CV1480" s="17">
        <v>-0.85469010000000001</v>
      </c>
      <c r="CW1480" s="17">
        <v>-1.847154</v>
      </c>
      <c r="CX1480" s="17">
        <v>-1.301938</v>
      </c>
      <c r="CY1480" s="17">
        <v>1.0710949999999999</v>
      </c>
      <c r="CZ1480" s="17">
        <v>0.90045889999999995</v>
      </c>
      <c r="DA1480" s="17">
        <v>0.4257785</v>
      </c>
      <c r="DB1480" s="17">
        <v>0.60808090000000004</v>
      </c>
      <c r="DC1480" s="17">
        <v>0.6633</v>
      </c>
      <c r="DD1480" s="17">
        <v>-0.42100779999999999</v>
      </c>
      <c r="DE1480" s="17">
        <v>-1.3698760000000001</v>
      </c>
      <c r="DF1480" s="17">
        <v>-1.4563710000000001</v>
      </c>
      <c r="DG1480" s="17">
        <v>-1.418946</v>
      </c>
      <c r="DH1480" s="17">
        <v>-4.0756550000000002</v>
      </c>
      <c r="DI1480" s="17">
        <v>-3.947543</v>
      </c>
      <c r="DJ1480" s="17">
        <v>-1.926078</v>
      </c>
      <c r="DK1480" s="17">
        <v>1.566983</v>
      </c>
      <c r="DL1480" s="17">
        <v>4.1823519999999998</v>
      </c>
      <c r="DM1480" s="17">
        <v>4.1014999999999997</v>
      </c>
      <c r="DN1480" s="17">
        <v>0.91908900000000004</v>
      </c>
      <c r="DO1480" s="17">
        <v>-0.40128370000000002</v>
      </c>
      <c r="DP1480" s="17">
        <v>0.61956990000000001</v>
      </c>
      <c r="DQ1480" s="17">
        <v>0.8899977</v>
      </c>
      <c r="DR1480" s="17">
        <v>2.8703609999999999</v>
      </c>
      <c r="DS1480" s="17">
        <v>2.0470039999999998</v>
      </c>
      <c r="DT1480" s="17">
        <v>0.1180052</v>
      </c>
      <c r="DU1480" s="17">
        <v>-0.76540450000000004</v>
      </c>
      <c r="DV1480" s="17">
        <v>-0.37540069999999998</v>
      </c>
      <c r="DW1480" s="17">
        <v>2.3374950000000001</v>
      </c>
      <c r="DX1480" s="17">
        <v>2.2814930000000002</v>
      </c>
      <c r="DY1480" s="17">
        <v>1.8095870000000001</v>
      </c>
      <c r="DZ1480" s="17">
        <v>1.97234</v>
      </c>
      <c r="EA1480" s="17">
        <v>2.1646559999999999</v>
      </c>
      <c r="EB1480" s="17">
        <v>1.1232340000000001</v>
      </c>
      <c r="EC1480" s="17">
        <v>0.42291050000000002</v>
      </c>
      <c r="ED1480" s="17">
        <v>0.34242610000000001</v>
      </c>
      <c r="EE1480" s="17">
        <v>-0.42034670000000002</v>
      </c>
      <c r="EF1480" s="17">
        <v>-2.5290020000000002</v>
      </c>
      <c r="EG1480" s="17">
        <v>-2.0515379999999999</v>
      </c>
      <c r="EH1480" s="17">
        <v>-0.65869080000000002</v>
      </c>
      <c r="EI1480" s="17">
        <v>3.3939460000000001</v>
      </c>
      <c r="EJ1480" s="17">
        <v>6.479158</v>
      </c>
      <c r="EK1480" s="17">
        <v>6.391432</v>
      </c>
      <c r="EL1480" s="17">
        <v>3.2688619999999999</v>
      </c>
      <c r="EM1480" s="17">
        <v>1.5153239999999999</v>
      </c>
      <c r="EN1480" s="17">
        <v>1.8785350000000001</v>
      </c>
      <c r="EO1480" s="17">
        <v>1.79914</v>
      </c>
      <c r="EP1480" s="17">
        <v>3.8009900000000001</v>
      </c>
      <c r="EQ1480" s="17">
        <v>3.102706</v>
      </c>
      <c r="ER1480" s="17">
        <v>1.5224230000000001</v>
      </c>
      <c r="ES1480" s="17">
        <v>0.79646939999999999</v>
      </c>
      <c r="ET1480" s="17">
        <v>0.96237150000000005</v>
      </c>
      <c r="EU1480" s="17">
        <v>57.165869999999998</v>
      </c>
      <c r="EV1480" s="17">
        <v>56.55518</v>
      </c>
      <c r="EW1480" s="17">
        <v>56.163609999999998</v>
      </c>
      <c r="EX1480" s="17">
        <v>55.895780000000002</v>
      </c>
      <c r="EY1480" s="17">
        <v>55.539209999999997</v>
      </c>
      <c r="EZ1480" s="17">
        <v>55.227730000000001</v>
      </c>
      <c r="FA1480" s="17">
        <v>55.005400000000002</v>
      </c>
      <c r="FB1480" s="17">
        <v>56.265419999999999</v>
      </c>
      <c r="FC1480" s="17">
        <v>58.56033</v>
      </c>
      <c r="FD1480" s="17">
        <v>61.258229999999998</v>
      </c>
      <c r="FE1480" s="17">
        <v>64.073459999999997</v>
      </c>
      <c r="FF1480" s="17">
        <v>66.635620000000003</v>
      </c>
      <c r="FG1480" s="17">
        <v>68.472110000000001</v>
      </c>
      <c r="FH1480" s="17">
        <v>69.143940000000001</v>
      </c>
      <c r="FI1480" s="17">
        <v>69.242490000000004</v>
      </c>
      <c r="FJ1480" s="17">
        <v>69.158739999999995</v>
      </c>
      <c r="FK1480" s="17">
        <v>68.470839999999995</v>
      </c>
      <c r="FL1480" s="17">
        <v>67.311120000000003</v>
      </c>
      <c r="FM1480" s="17">
        <v>65.64273</v>
      </c>
      <c r="FN1480" s="17">
        <v>63.466920000000002</v>
      </c>
      <c r="FO1480" s="17">
        <v>60.90831</v>
      </c>
      <c r="FP1480" s="17">
        <v>59.624139999999997</v>
      </c>
      <c r="FQ1480" s="17">
        <v>58.65081</v>
      </c>
      <c r="FR1480" s="17">
        <v>57.972239999999999</v>
      </c>
      <c r="FS1480" s="17">
        <v>24.71528</v>
      </c>
      <c r="FT1480" s="17">
        <v>1.4101269999999999</v>
      </c>
      <c r="FU1480" s="17">
        <v>1.3942399999999999</v>
      </c>
      <c r="FW1480" s="17"/>
    </row>
    <row r="1481" spans="1:179" x14ac:dyDescent="0.25">
      <c r="A1481" t="s">
        <v>226</v>
      </c>
      <c r="B1481" t="s">
        <v>0</v>
      </c>
      <c r="C1481" t="s">
        <v>302</v>
      </c>
      <c r="D1481" s="63" t="s">
        <v>239</v>
      </c>
      <c r="E1481" t="s">
        <v>220</v>
      </c>
      <c r="F1481" s="17">
        <v>4244</v>
      </c>
      <c r="G1481" s="17">
        <v>4.7142609999999996</v>
      </c>
      <c r="H1481" s="17">
        <v>4.588552</v>
      </c>
      <c r="I1481" s="17">
        <v>3.9516870000000002</v>
      </c>
      <c r="J1481" s="17">
        <v>3.7756069999999999</v>
      </c>
      <c r="K1481" s="17">
        <v>3.3171469999999998</v>
      </c>
      <c r="L1481" s="17">
        <v>2.8433310000000001</v>
      </c>
      <c r="M1481" s="17">
        <v>2.3787060000000002</v>
      </c>
      <c r="N1481" s="17">
        <v>0.60798759999999996</v>
      </c>
      <c r="O1481" s="17">
        <v>-2.2712249999999998</v>
      </c>
      <c r="P1481" s="17">
        <v>-9.3498169999999998</v>
      </c>
      <c r="Q1481" s="17">
        <v>-13.75592</v>
      </c>
      <c r="R1481" s="17">
        <v>-15.49751</v>
      </c>
      <c r="S1481" s="17">
        <v>-14.587020000000001</v>
      </c>
      <c r="T1481" s="17">
        <v>-13.17839</v>
      </c>
      <c r="U1481" s="17">
        <v>-12.467919999999999</v>
      </c>
      <c r="V1481" s="17">
        <v>-12.125959999999999</v>
      </c>
      <c r="W1481" s="17">
        <v>-8.4233170000000008</v>
      </c>
      <c r="X1481" s="17">
        <v>-2.6204429999999999</v>
      </c>
      <c r="Y1481" s="17">
        <v>1.8156950000000001</v>
      </c>
      <c r="Z1481" s="17">
        <v>5.6617499999999996</v>
      </c>
      <c r="AA1481" s="17">
        <v>5.9680270000000002</v>
      </c>
      <c r="AB1481" s="17">
        <v>4.609102</v>
      </c>
      <c r="AC1481" s="17">
        <v>3.5897039999999998</v>
      </c>
      <c r="AD1481" s="17">
        <v>3.9051900000000002</v>
      </c>
      <c r="AE1481" s="17">
        <v>-1.4939900000000001E-2</v>
      </c>
      <c r="AF1481" s="17">
        <v>5.1411600000000002E-2</v>
      </c>
      <c r="AG1481" s="17">
        <v>-0.53632409999999997</v>
      </c>
      <c r="AH1481" s="17">
        <v>-0.45701720000000001</v>
      </c>
      <c r="AI1481" s="17">
        <v>-0.98467629999999995</v>
      </c>
      <c r="AJ1481" s="17">
        <v>-1.6511499999999999</v>
      </c>
      <c r="AK1481" s="17">
        <v>-2.600533</v>
      </c>
      <c r="AL1481" s="17">
        <v>-2.8313109999999999</v>
      </c>
      <c r="AM1481" s="17">
        <v>-2.2642679999999999</v>
      </c>
      <c r="AN1481" s="17">
        <v>-5.7782179999999999</v>
      </c>
      <c r="AO1481" s="17">
        <v>-6.4070049999999998</v>
      </c>
      <c r="AP1481" s="17">
        <v>-3.5461849999999999</v>
      </c>
      <c r="AQ1481" s="17">
        <v>-1.28278</v>
      </c>
      <c r="AR1481" s="17">
        <v>0.13109419999999999</v>
      </c>
      <c r="AS1481" s="17">
        <v>-0.1703046</v>
      </c>
      <c r="AT1481" s="17">
        <v>-3.068848</v>
      </c>
      <c r="AU1481" s="17">
        <v>-2.9006270000000001</v>
      </c>
      <c r="AV1481" s="17">
        <v>-1.2266539999999999</v>
      </c>
      <c r="AW1481" s="17">
        <v>-1.0870759999999999</v>
      </c>
      <c r="AX1481" s="17">
        <v>0.12142890000000001</v>
      </c>
      <c r="AY1481" s="17">
        <v>-0.30423939999999999</v>
      </c>
      <c r="AZ1481" s="17">
        <v>-2.0076930000000002</v>
      </c>
      <c r="BA1481" s="17">
        <v>-2.774842</v>
      </c>
      <c r="BB1481" s="17">
        <v>-0.92133220000000005</v>
      </c>
      <c r="BC1481" s="17">
        <v>0.53528489999999995</v>
      </c>
      <c r="BD1481" s="17">
        <v>0.62692400000000004</v>
      </c>
      <c r="BE1481" s="17">
        <v>0.1540947</v>
      </c>
      <c r="BF1481" s="17">
        <v>0.2061694</v>
      </c>
      <c r="BG1481" s="17">
        <v>-0.2151853</v>
      </c>
      <c r="BH1481" s="17">
        <v>-0.75312579999999996</v>
      </c>
      <c r="BI1481" s="17">
        <v>-1.312028</v>
      </c>
      <c r="BJ1481" s="17">
        <v>-1.589221</v>
      </c>
      <c r="BK1481" s="17">
        <v>-1.4233130000000001</v>
      </c>
      <c r="BL1481" s="17">
        <v>-4.6160680000000003</v>
      </c>
      <c r="BM1481" s="17">
        <v>-4.9190500000000004</v>
      </c>
      <c r="BN1481" s="17">
        <v>-2.6576740000000001</v>
      </c>
      <c r="BO1481" s="17">
        <v>-0.1543523</v>
      </c>
      <c r="BP1481" s="17">
        <v>1.505393</v>
      </c>
      <c r="BQ1481" s="17">
        <v>1.175303</v>
      </c>
      <c r="BR1481" s="17">
        <v>-1.486918</v>
      </c>
      <c r="BS1481" s="17">
        <v>-1.6766479999999999</v>
      </c>
      <c r="BT1481" s="17">
        <v>-0.5841634</v>
      </c>
      <c r="BU1481" s="17">
        <v>-0.54751640000000001</v>
      </c>
      <c r="BV1481" s="17">
        <v>0.81389230000000001</v>
      </c>
      <c r="BW1481" s="17">
        <v>0.52577099999999999</v>
      </c>
      <c r="BX1481" s="17">
        <v>-0.91466349999999996</v>
      </c>
      <c r="BY1481" s="17">
        <v>-1.539004</v>
      </c>
      <c r="BZ1481" s="17">
        <v>-0.2514594</v>
      </c>
      <c r="CA1481" s="17">
        <v>0.91636890000000004</v>
      </c>
      <c r="CB1481" s="17">
        <v>1.025522</v>
      </c>
      <c r="CC1481" s="17">
        <v>0.63227679999999997</v>
      </c>
      <c r="CD1481" s="17">
        <v>0.66549040000000004</v>
      </c>
      <c r="CE1481" s="17">
        <v>0.31776189999999999</v>
      </c>
      <c r="CF1481" s="17">
        <v>-0.1311571</v>
      </c>
      <c r="CG1481" s="17">
        <v>-0.41961349999999997</v>
      </c>
      <c r="CH1481" s="17">
        <v>-0.72895279999999996</v>
      </c>
      <c r="CI1481" s="17">
        <v>-0.8408698</v>
      </c>
      <c r="CJ1481" s="17">
        <v>-3.8111670000000002</v>
      </c>
      <c r="CK1481" s="17">
        <v>-3.8884970000000001</v>
      </c>
      <c r="CL1481" s="17">
        <v>-2.0422940000000001</v>
      </c>
      <c r="CM1481" s="17">
        <v>0.62719329999999995</v>
      </c>
      <c r="CN1481" s="17">
        <v>2.4572280000000002</v>
      </c>
      <c r="CO1481" s="17">
        <v>2.1072660000000001</v>
      </c>
      <c r="CP1481" s="17">
        <v>-0.39127879999999998</v>
      </c>
      <c r="CQ1481" s="17">
        <v>-0.82892449999999995</v>
      </c>
      <c r="CR1481" s="17">
        <v>-0.13917650000000001</v>
      </c>
      <c r="CS1481" s="17">
        <v>-0.17381869999999999</v>
      </c>
      <c r="CT1481" s="17">
        <v>1.29349</v>
      </c>
      <c r="CU1481" s="17">
        <v>1.1006339999999999</v>
      </c>
      <c r="CV1481" s="17">
        <v>-0.15763489999999999</v>
      </c>
      <c r="CW1481" s="17">
        <v>-0.68306599999999995</v>
      </c>
      <c r="CX1481" s="17">
        <v>0.2124925</v>
      </c>
      <c r="CY1481" s="17">
        <v>1.297453</v>
      </c>
      <c r="CZ1481" s="17">
        <v>1.4241200000000001</v>
      </c>
      <c r="DA1481" s="17">
        <v>1.1104590000000001</v>
      </c>
      <c r="DB1481" s="17">
        <v>1.124811</v>
      </c>
      <c r="DC1481" s="17">
        <v>0.8507091</v>
      </c>
      <c r="DD1481" s="17">
        <v>0.49081170000000002</v>
      </c>
      <c r="DE1481" s="17">
        <v>0.47280090000000002</v>
      </c>
      <c r="DF1481" s="17">
        <v>0.1313154</v>
      </c>
      <c r="DG1481" s="17">
        <v>-0.25842700000000002</v>
      </c>
      <c r="DH1481" s="17">
        <v>-3.0062660000000001</v>
      </c>
      <c r="DI1481" s="17">
        <v>-2.8579439999999998</v>
      </c>
      <c r="DJ1481" s="17">
        <v>-1.4269130000000001</v>
      </c>
      <c r="DK1481" s="17">
        <v>1.408739</v>
      </c>
      <c r="DL1481" s="17">
        <v>3.4090639999999999</v>
      </c>
      <c r="DM1481" s="17">
        <v>3.0392299999999999</v>
      </c>
      <c r="DN1481" s="17">
        <v>0.70436089999999996</v>
      </c>
      <c r="DO1481" s="17">
        <v>1.8799300000000001E-2</v>
      </c>
      <c r="DP1481" s="17">
        <v>0.30581039999999998</v>
      </c>
      <c r="DQ1481" s="17">
        <v>0.1998789</v>
      </c>
      <c r="DR1481" s="17">
        <v>1.773088</v>
      </c>
      <c r="DS1481" s="17">
        <v>1.6754960000000001</v>
      </c>
      <c r="DT1481" s="17">
        <v>0.59939379999999998</v>
      </c>
      <c r="DU1481" s="17">
        <v>0.17287169999999999</v>
      </c>
      <c r="DV1481" s="17">
        <v>0.67644439999999995</v>
      </c>
      <c r="DW1481" s="17">
        <v>1.8476779999999999</v>
      </c>
      <c r="DX1481" s="17">
        <v>1.999633</v>
      </c>
      <c r="DY1481" s="17">
        <v>1.800878</v>
      </c>
      <c r="DZ1481" s="17">
        <v>1.787998</v>
      </c>
      <c r="EA1481" s="17">
        <v>1.6202000000000001</v>
      </c>
      <c r="EB1481" s="17">
        <v>1.388836</v>
      </c>
      <c r="EC1481" s="17">
        <v>1.761306</v>
      </c>
      <c r="ED1481" s="17">
        <v>1.3734059999999999</v>
      </c>
      <c r="EE1481" s="17">
        <v>0.58252789999999999</v>
      </c>
      <c r="EF1481" s="17">
        <v>-1.8441160000000001</v>
      </c>
      <c r="EG1481" s="17">
        <v>-1.36999</v>
      </c>
      <c r="EH1481" s="17">
        <v>-0.53840220000000005</v>
      </c>
      <c r="EI1481" s="17">
        <v>2.5371670000000002</v>
      </c>
      <c r="EJ1481" s="17">
        <v>4.7833629999999996</v>
      </c>
      <c r="EK1481" s="17">
        <v>4.3848380000000002</v>
      </c>
      <c r="EL1481" s="17">
        <v>2.2862909999999999</v>
      </c>
      <c r="EM1481" s="17">
        <v>1.2427779999999999</v>
      </c>
      <c r="EN1481" s="17">
        <v>0.94830080000000005</v>
      </c>
      <c r="EO1481" s="17">
        <v>0.73943899999999996</v>
      </c>
      <c r="EP1481" s="17">
        <v>2.4655520000000002</v>
      </c>
      <c r="EQ1481" s="17">
        <v>2.5055070000000002</v>
      </c>
      <c r="ER1481" s="17">
        <v>1.692423</v>
      </c>
      <c r="ES1481" s="17">
        <v>1.4087099999999999</v>
      </c>
      <c r="ET1481" s="17">
        <v>1.346317</v>
      </c>
      <c r="EU1481" s="17">
        <v>57.774140000000003</v>
      </c>
      <c r="EV1481" s="17">
        <v>57.262740000000001</v>
      </c>
      <c r="EW1481" s="17">
        <v>56.83605</v>
      </c>
      <c r="EX1481" s="17">
        <v>56.572110000000002</v>
      </c>
      <c r="EY1481" s="17">
        <v>56.228149999999999</v>
      </c>
      <c r="EZ1481" s="17">
        <v>55.970179999999999</v>
      </c>
      <c r="FA1481" s="17">
        <v>55.688749999999999</v>
      </c>
      <c r="FB1481" s="17">
        <v>56.890340000000002</v>
      </c>
      <c r="FC1481" s="17">
        <v>58.883380000000002</v>
      </c>
      <c r="FD1481" s="17">
        <v>61.196890000000003</v>
      </c>
      <c r="FE1481" s="17">
        <v>63.511600000000001</v>
      </c>
      <c r="FF1481" s="17">
        <v>65.411739999999995</v>
      </c>
      <c r="FG1481" s="17">
        <v>66.817859999999996</v>
      </c>
      <c r="FH1481" s="17">
        <v>67.261619999999994</v>
      </c>
      <c r="FI1481" s="17">
        <v>67.462339999999998</v>
      </c>
      <c r="FJ1481" s="17">
        <v>67.464190000000002</v>
      </c>
      <c r="FK1481" s="17">
        <v>66.890209999999996</v>
      </c>
      <c r="FL1481" s="17">
        <v>65.825450000000004</v>
      </c>
      <c r="FM1481" s="17">
        <v>64.509060000000005</v>
      </c>
      <c r="FN1481" s="17">
        <v>62.772539999999999</v>
      </c>
      <c r="FO1481" s="17">
        <v>60.83813</v>
      </c>
      <c r="FP1481" s="17">
        <v>59.895020000000002</v>
      </c>
      <c r="FQ1481" s="17">
        <v>59.129159999999999</v>
      </c>
      <c r="FR1481" s="17">
        <v>58.473199999999999</v>
      </c>
      <c r="FS1481" s="17">
        <v>14.11769</v>
      </c>
      <c r="FT1481" s="17">
        <v>0.77009430000000001</v>
      </c>
      <c r="FU1481" s="17">
        <v>0.87326809999999999</v>
      </c>
      <c r="FW1481" s="17"/>
    </row>
    <row r="1482" spans="1:179" x14ac:dyDescent="0.25">
      <c r="A1482" t="s">
        <v>226</v>
      </c>
      <c r="B1482" t="s">
        <v>0</v>
      </c>
      <c r="C1482" t="s">
        <v>302</v>
      </c>
      <c r="D1482" s="63" t="s">
        <v>239</v>
      </c>
      <c r="E1482" t="s">
        <v>221</v>
      </c>
      <c r="F1482" s="17">
        <v>4947</v>
      </c>
      <c r="G1482" s="17">
        <v>2.914822</v>
      </c>
      <c r="H1482" s="17">
        <v>2.213244</v>
      </c>
      <c r="I1482" s="17">
        <v>1.9631069999999999</v>
      </c>
      <c r="J1482" s="17">
        <v>2.0057040000000002</v>
      </c>
      <c r="K1482" s="17">
        <v>2.4422280000000001</v>
      </c>
      <c r="L1482" s="17">
        <v>1.883494</v>
      </c>
      <c r="M1482" s="17">
        <v>0.72856529999999997</v>
      </c>
      <c r="N1482" s="17">
        <v>-1.005574</v>
      </c>
      <c r="O1482" s="17">
        <v>-4.1779479999999998</v>
      </c>
      <c r="P1482" s="17">
        <v>-9.3309250000000006</v>
      </c>
      <c r="Q1482" s="17">
        <v>-14.636749999999999</v>
      </c>
      <c r="R1482" s="17">
        <v>-18.16291</v>
      </c>
      <c r="S1482" s="17">
        <v>-19.97052</v>
      </c>
      <c r="T1482" s="17">
        <v>-20.00094</v>
      </c>
      <c r="U1482" s="17">
        <v>-18.103739999999998</v>
      </c>
      <c r="V1482" s="17">
        <v>-14.925190000000001</v>
      </c>
      <c r="W1482" s="17">
        <v>-10.37842</v>
      </c>
      <c r="X1482" s="17">
        <v>-3.190464</v>
      </c>
      <c r="Y1482" s="17">
        <v>2.9395440000000002</v>
      </c>
      <c r="Z1482" s="17">
        <v>5.9697170000000002</v>
      </c>
      <c r="AA1482" s="17">
        <v>5.6026280000000002</v>
      </c>
      <c r="AB1482" s="17">
        <v>4.6159169999999996</v>
      </c>
      <c r="AC1482" s="17">
        <v>3.5710709999999999</v>
      </c>
      <c r="AD1482" s="17">
        <v>2.285558</v>
      </c>
      <c r="AE1482" s="17">
        <v>-3.0364089999999999</v>
      </c>
      <c r="AF1482" s="17">
        <v>-3.5526849999999999</v>
      </c>
      <c r="AG1482" s="17">
        <v>-3.5354890000000001</v>
      </c>
      <c r="AH1482" s="17">
        <v>-3.3706230000000001</v>
      </c>
      <c r="AI1482" s="17">
        <v>-3.287963</v>
      </c>
      <c r="AJ1482" s="17">
        <v>-3.6160209999999999</v>
      </c>
      <c r="AK1482" s="17">
        <v>-4.3570460000000004</v>
      </c>
      <c r="AL1482" s="17">
        <v>-4.0912090000000001</v>
      </c>
      <c r="AM1482" s="17">
        <v>-2.4760200000000001</v>
      </c>
      <c r="AN1482" s="17">
        <v>-1.519366</v>
      </c>
      <c r="AO1482" s="17">
        <v>-1.6335010000000001</v>
      </c>
      <c r="AP1482" s="17">
        <v>-1.5110170000000001</v>
      </c>
      <c r="AQ1482" s="17">
        <v>-1.5069889999999999</v>
      </c>
      <c r="AR1482" s="17">
        <v>-1.3251790000000001</v>
      </c>
      <c r="AS1482" s="17">
        <v>-0.79596080000000002</v>
      </c>
      <c r="AT1482" s="17">
        <v>-1.6842220000000001</v>
      </c>
      <c r="AU1482" s="17">
        <v>-2.8852730000000002</v>
      </c>
      <c r="AV1482" s="17">
        <v>-1.69651</v>
      </c>
      <c r="AW1482" s="17">
        <v>-0.4026248</v>
      </c>
      <c r="AX1482" s="17">
        <v>0.34931190000000001</v>
      </c>
      <c r="AY1482" s="17">
        <v>-0.43967139999999999</v>
      </c>
      <c r="AZ1482" s="17">
        <v>-1.6448959999999999</v>
      </c>
      <c r="BA1482" s="17">
        <v>-2.4691909999999999</v>
      </c>
      <c r="BB1482" s="17">
        <v>-3.8286090000000002</v>
      </c>
      <c r="BC1482" s="17">
        <v>-1.8888259999999999</v>
      </c>
      <c r="BD1482" s="17">
        <v>-2.3707750000000001</v>
      </c>
      <c r="BE1482" s="17">
        <v>-2.367448</v>
      </c>
      <c r="BF1482" s="17">
        <v>-2.1893449999999999</v>
      </c>
      <c r="BG1482" s="17">
        <v>-1.88595</v>
      </c>
      <c r="BH1482" s="17">
        <v>-2.430364</v>
      </c>
      <c r="BI1482" s="17">
        <v>-3.286254</v>
      </c>
      <c r="BJ1482" s="17">
        <v>-2.977668</v>
      </c>
      <c r="BK1482" s="17">
        <v>-1.7990440000000001</v>
      </c>
      <c r="BL1482" s="17">
        <v>-1.0302290000000001</v>
      </c>
      <c r="BM1482" s="17">
        <v>-1.089577</v>
      </c>
      <c r="BN1482" s="17">
        <v>-0.86636420000000003</v>
      </c>
      <c r="BO1482" s="17">
        <v>-0.93871249999999995</v>
      </c>
      <c r="BP1482" s="17">
        <v>-0.79791069999999997</v>
      </c>
      <c r="BQ1482" s="17">
        <v>-0.3363546</v>
      </c>
      <c r="BR1482" s="17">
        <v>-0.85962430000000001</v>
      </c>
      <c r="BS1482" s="17">
        <v>-1.7019230000000001</v>
      </c>
      <c r="BT1482" s="17">
        <v>-0.75466089999999997</v>
      </c>
      <c r="BU1482" s="17">
        <v>0.1689532</v>
      </c>
      <c r="BV1482" s="17">
        <v>0.6225773</v>
      </c>
      <c r="BW1482" s="17">
        <v>-0.1825823</v>
      </c>
      <c r="BX1482" s="17">
        <v>-1.149289</v>
      </c>
      <c r="BY1482" s="17">
        <v>-1.745239</v>
      </c>
      <c r="BZ1482" s="17">
        <v>-2.6766709999999998</v>
      </c>
      <c r="CA1482" s="17">
        <v>-1.094014</v>
      </c>
      <c r="CB1482" s="17">
        <v>-1.5521879999999999</v>
      </c>
      <c r="CC1482" s="17">
        <v>-1.5584659999999999</v>
      </c>
      <c r="CD1482" s="17">
        <v>-1.3711949999999999</v>
      </c>
      <c r="CE1482" s="17">
        <v>-0.91491929999999999</v>
      </c>
      <c r="CF1482" s="17">
        <v>-1.6091819999999999</v>
      </c>
      <c r="CG1482" s="17">
        <v>-2.5446260000000001</v>
      </c>
      <c r="CH1482" s="17">
        <v>-2.2064319999999999</v>
      </c>
      <c r="CI1482" s="17">
        <v>-1.330173</v>
      </c>
      <c r="CJ1482" s="17">
        <v>-0.69145409999999996</v>
      </c>
      <c r="CK1482" s="17">
        <v>-0.71285770000000004</v>
      </c>
      <c r="CL1482" s="17">
        <v>-0.41987950000000002</v>
      </c>
      <c r="CM1482" s="17">
        <v>-0.545126</v>
      </c>
      <c r="CN1482" s="17">
        <v>-0.4327261</v>
      </c>
      <c r="CO1482" s="17">
        <v>-1.8032699999999999E-2</v>
      </c>
      <c r="CP1482" s="17">
        <v>-0.2885104</v>
      </c>
      <c r="CQ1482" s="17">
        <v>-0.88233799999999996</v>
      </c>
      <c r="CR1482" s="17">
        <v>-0.1023391</v>
      </c>
      <c r="CS1482" s="17">
        <v>0.5648263</v>
      </c>
      <c r="CT1482" s="17">
        <v>0.81184009999999995</v>
      </c>
      <c r="CU1482" s="17">
        <v>-4.5231999999999998E-3</v>
      </c>
      <c r="CV1482" s="17">
        <v>-0.80603250000000004</v>
      </c>
      <c r="CW1482" s="17">
        <v>-1.243832</v>
      </c>
      <c r="CX1482" s="17">
        <v>-1.878841</v>
      </c>
      <c r="CY1482" s="17">
        <v>-0.29920150000000001</v>
      </c>
      <c r="CZ1482" s="17">
        <v>-0.73360009999999998</v>
      </c>
      <c r="DA1482" s="17">
        <v>-0.7494845</v>
      </c>
      <c r="DB1482" s="17">
        <v>-0.55304560000000003</v>
      </c>
      <c r="DC1482" s="17">
        <v>5.6111000000000001E-2</v>
      </c>
      <c r="DD1482" s="17">
        <v>-0.78799949999999996</v>
      </c>
      <c r="DE1482" s="17">
        <v>-1.8029980000000001</v>
      </c>
      <c r="DF1482" s="17">
        <v>-1.4351959999999999</v>
      </c>
      <c r="DG1482" s="17">
        <v>-0.86130209999999996</v>
      </c>
      <c r="DH1482" s="17">
        <v>-0.35267949999999998</v>
      </c>
      <c r="DI1482" s="17">
        <v>-0.3361381</v>
      </c>
      <c r="DJ1482" s="17">
        <v>2.66051E-2</v>
      </c>
      <c r="DK1482" s="17">
        <v>-0.15153949999999999</v>
      </c>
      <c r="DL1482" s="17">
        <v>-6.7541500000000004E-2</v>
      </c>
      <c r="DM1482" s="17">
        <v>0.30028919999999998</v>
      </c>
      <c r="DN1482" s="17">
        <v>0.2826034</v>
      </c>
      <c r="DO1482" s="17">
        <v>-6.2753299999999998E-2</v>
      </c>
      <c r="DP1482" s="17">
        <v>0.54998270000000005</v>
      </c>
      <c r="DQ1482" s="17">
        <v>0.96069939999999998</v>
      </c>
      <c r="DR1482" s="17">
        <v>1.0011030000000001</v>
      </c>
      <c r="DS1482" s="17">
        <v>0.17353589999999999</v>
      </c>
      <c r="DT1482" s="17">
        <v>-0.46277620000000003</v>
      </c>
      <c r="DU1482" s="17">
        <v>-0.74242509999999995</v>
      </c>
      <c r="DV1482" s="17">
        <v>-1.0810120000000001</v>
      </c>
      <c r="DW1482" s="17">
        <v>0.84838150000000001</v>
      </c>
      <c r="DX1482" s="17">
        <v>0.44831009999999999</v>
      </c>
      <c r="DY1482" s="17">
        <v>0.4185566</v>
      </c>
      <c r="DZ1482" s="17">
        <v>0.62823240000000002</v>
      </c>
      <c r="EA1482" s="17">
        <v>1.4581249999999999</v>
      </c>
      <c r="EB1482" s="17">
        <v>0.39765719999999999</v>
      </c>
      <c r="EC1482" s="17">
        <v>-0.73220589999999997</v>
      </c>
      <c r="ED1482" s="17">
        <v>-0.3216541</v>
      </c>
      <c r="EE1482" s="17">
        <v>-0.18432660000000001</v>
      </c>
      <c r="EF1482" s="17">
        <v>0.1364573</v>
      </c>
      <c r="EG1482" s="17">
        <v>0.2077852</v>
      </c>
      <c r="EH1482" s="17">
        <v>0.67125800000000002</v>
      </c>
      <c r="EI1482" s="17">
        <v>0.41673700000000002</v>
      </c>
      <c r="EJ1482" s="17">
        <v>0.459727</v>
      </c>
      <c r="EK1482" s="17">
        <v>0.7598954</v>
      </c>
      <c r="EL1482" s="17">
        <v>1.1072010000000001</v>
      </c>
      <c r="EM1482" s="17">
        <v>1.1205970000000001</v>
      </c>
      <c r="EN1482" s="17">
        <v>1.491832</v>
      </c>
      <c r="EO1482" s="17">
        <v>1.5322769999999999</v>
      </c>
      <c r="EP1482" s="17">
        <v>1.2743679999999999</v>
      </c>
      <c r="EQ1482" s="17">
        <v>0.43062499999999998</v>
      </c>
      <c r="ER1482" s="17">
        <v>3.2831399999999997E-2</v>
      </c>
      <c r="ES1482" s="17">
        <v>-1.8473300000000002E-2</v>
      </c>
      <c r="ET1482" s="17">
        <v>7.0927100000000007E-2</v>
      </c>
      <c r="EU1482" s="17">
        <v>56.638869999999997</v>
      </c>
      <c r="EV1482" s="17">
        <v>55.942149999999998</v>
      </c>
      <c r="EW1482" s="17">
        <v>55.581009999999999</v>
      </c>
      <c r="EX1482" s="17">
        <v>55.309820000000002</v>
      </c>
      <c r="EY1482" s="17">
        <v>54.942320000000002</v>
      </c>
      <c r="EZ1482" s="17">
        <v>54.584479999999999</v>
      </c>
      <c r="FA1482" s="17">
        <v>54.413359999999997</v>
      </c>
      <c r="FB1482" s="17">
        <v>55.723999999999997</v>
      </c>
      <c r="FC1482" s="17">
        <v>58.280450000000002</v>
      </c>
      <c r="FD1482" s="17">
        <v>61.31138</v>
      </c>
      <c r="FE1482" s="17">
        <v>64.560230000000004</v>
      </c>
      <c r="FF1482" s="17">
        <v>67.695959999999999</v>
      </c>
      <c r="FG1482" s="17">
        <v>69.905330000000006</v>
      </c>
      <c r="FH1482" s="17">
        <v>70.774730000000005</v>
      </c>
      <c r="FI1482" s="17">
        <v>70.784790000000001</v>
      </c>
      <c r="FJ1482" s="17">
        <v>70.626859999999994</v>
      </c>
      <c r="FK1482" s="17">
        <v>69.840280000000007</v>
      </c>
      <c r="FL1482" s="17">
        <v>68.598280000000003</v>
      </c>
      <c r="FM1482" s="17">
        <v>66.624930000000006</v>
      </c>
      <c r="FN1482" s="17">
        <v>64.068520000000007</v>
      </c>
      <c r="FO1482" s="17">
        <v>60.969099999999997</v>
      </c>
      <c r="FP1482" s="17">
        <v>59.389449999999997</v>
      </c>
      <c r="FQ1482" s="17">
        <v>58.236379999999997</v>
      </c>
      <c r="FR1482" s="17">
        <v>57.538220000000003</v>
      </c>
      <c r="FS1482" s="17">
        <v>19.281040000000001</v>
      </c>
      <c r="FT1482" s="17">
        <v>0.71130110000000002</v>
      </c>
      <c r="FU1482" s="17">
        <v>0.76359220000000005</v>
      </c>
      <c r="FW1482" s="17"/>
    </row>
    <row r="1483" spans="1:179" x14ac:dyDescent="0.25">
      <c r="A1483" t="s">
        <v>226</v>
      </c>
      <c r="B1483" t="s">
        <v>0</v>
      </c>
      <c r="C1483" t="s">
        <v>302</v>
      </c>
      <c r="D1483" s="63" t="s">
        <v>251</v>
      </c>
      <c r="E1483" t="s">
        <v>219</v>
      </c>
      <c r="F1483" s="17">
        <v>9191</v>
      </c>
      <c r="G1483" s="17">
        <v>7.0619230000000002</v>
      </c>
      <c r="H1483" s="17">
        <v>6.94536</v>
      </c>
      <c r="I1483" s="17">
        <v>5.495711</v>
      </c>
      <c r="J1483" s="17">
        <v>6.0283360000000004</v>
      </c>
      <c r="K1483" s="17">
        <v>4.9526409999999998</v>
      </c>
      <c r="L1483" s="17">
        <v>3.9390939999999999</v>
      </c>
      <c r="M1483" s="17">
        <v>1.413783</v>
      </c>
      <c r="N1483" s="17">
        <v>-2.25705</v>
      </c>
      <c r="O1483" s="17">
        <v>-9.4141100000000009</v>
      </c>
      <c r="P1483" s="17">
        <v>-19.571929999999998</v>
      </c>
      <c r="Q1483" s="17">
        <v>-24.756599999999999</v>
      </c>
      <c r="R1483" s="17">
        <v>-31.359580000000001</v>
      </c>
      <c r="S1483" s="17">
        <v>-29.44397</v>
      </c>
      <c r="T1483" s="17">
        <v>-23.900559999999999</v>
      </c>
      <c r="U1483" s="17">
        <v>-24.20326</v>
      </c>
      <c r="V1483" s="17">
        <v>-17.779019999999999</v>
      </c>
      <c r="W1483" s="17">
        <v>-7.4043270000000003</v>
      </c>
      <c r="X1483" s="17">
        <v>5.1521809999999997</v>
      </c>
      <c r="Y1483" s="17">
        <v>16.169339999999998</v>
      </c>
      <c r="Z1483" s="17">
        <v>19.635339999999999</v>
      </c>
      <c r="AA1483" s="17">
        <v>16.522020000000001</v>
      </c>
      <c r="AB1483" s="17">
        <v>11.34634</v>
      </c>
      <c r="AC1483" s="17">
        <v>6.873094</v>
      </c>
      <c r="AD1483" s="17">
        <v>7.9820390000000003</v>
      </c>
      <c r="AE1483" s="17">
        <v>-4.0126350000000004</v>
      </c>
      <c r="AF1483" s="17">
        <v>-3.4437310000000001</v>
      </c>
      <c r="AG1483" s="17">
        <v>-4.0313569999999999</v>
      </c>
      <c r="AH1483" s="17">
        <v>-3.0027080000000002</v>
      </c>
      <c r="AI1483" s="17">
        <v>-4.2079659999999999</v>
      </c>
      <c r="AJ1483" s="17">
        <v>-5.1661380000000001</v>
      </c>
      <c r="AK1483" s="17">
        <v>-6.7724019999999996</v>
      </c>
      <c r="AL1483" s="17">
        <v>-5.4671620000000001</v>
      </c>
      <c r="AM1483" s="17">
        <v>-4.1472429999999996</v>
      </c>
      <c r="AN1483" s="17">
        <v>-3.901205</v>
      </c>
      <c r="AO1483" s="17">
        <v>-0.73739779999999999</v>
      </c>
      <c r="AP1483" s="17">
        <v>-2.6165959999999999</v>
      </c>
      <c r="AQ1483" s="17">
        <v>-0.36146709999999999</v>
      </c>
      <c r="AR1483" s="17">
        <v>0.92108469999999998</v>
      </c>
      <c r="AS1483" s="17">
        <v>-3.3365800000000001E-2</v>
      </c>
      <c r="AT1483" s="17">
        <v>0.40646300000000002</v>
      </c>
      <c r="AU1483" s="17">
        <v>1.1582889999999999</v>
      </c>
      <c r="AV1483" s="17">
        <v>1.511026</v>
      </c>
      <c r="AW1483" s="17">
        <v>4.0005470000000001</v>
      </c>
      <c r="AX1483" s="17">
        <v>2.5609310000000001</v>
      </c>
      <c r="AY1483" s="17">
        <v>-1.6442289999999999</v>
      </c>
      <c r="AZ1483" s="17">
        <v>-6.4923229999999998</v>
      </c>
      <c r="BA1483" s="17">
        <v>-9.2289870000000001</v>
      </c>
      <c r="BB1483" s="17">
        <v>-4.5598070000000002</v>
      </c>
      <c r="BC1483" s="17">
        <v>-2.5007320000000002</v>
      </c>
      <c r="BD1483" s="17">
        <v>-1.954237</v>
      </c>
      <c r="BE1483" s="17">
        <v>-2.6372909999999998</v>
      </c>
      <c r="BF1483" s="17">
        <v>-1.6197839999999999</v>
      </c>
      <c r="BG1483" s="17">
        <v>-2.6127099999999999</v>
      </c>
      <c r="BH1483" s="17">
        <v>-3.4836779999999998</v>
      </c>
      <c r="BI1483" s="17">
        <v>-4.5130489999999996</v>
      </c>
      <c r="BJ1483" s="17">
        <v>-3.0215209999999999</v>
      </c>
      <c r="BK1483" s="17">
        <v>-1.753501</v>
      </c>
      <c r="BL1483" s="17">
        <v>-1.4271400000000001</v>
      </c>
      <c r="BM1483" s="17">
        <v>1.216431</v>
      </c>
      <c r="BN1483" s="17">
        <v>-0.67864290000000005</v>
      </c>
      <c r="BO1483" s="17">
        <v>1.863456</v>
      </c>
      <c r="BP1483" s="17">
        <v>4.2464050000000002</v>
      </c>
      <c r="BQ1483" s="17">
        <v>2.270721</v>
      </c>
      <c r="BR1483" s="17">
        <v>2.347734</v>
      </c>
      <c r="BS1483" s="17">
        <v>2.782813</v>
      </c>
      <c r="BT1483" s="17">
        <v>3.4991850000000002</v>
      </c>
      <c r="BU1483" s="17">
        <v>5.2245739999999996</v>
      </c>
      <c r="BV1483" s="17">
        <v>4.1163610000000004</v>
      </c>
      <c r="BW1483" s="17">
        <v>0.62764399999999998</v>
      </c>
      <c r="BX1483" s="17">
        <v>-4.016235</v>
      </c>
      <c r="BY1483" s="17">
        <v>-6.6988099999999999</v>
      </c>
      <c r="BZ1483" s="17">
        <v>-3.0879829999999999</v>
      </c>
      <c r="CA1483" s="17">
        <v>-1.4535929999999999</v>
      </c>
      <c r="CB1483" s="17">
        <v>-0.92261890000000002</v>
      </c>
      <c r="CC1483" s="17">
        <v>-1.6717649999999999</v>
      </c>
      <c r="CD1483" s="17">
        <v>-0.66197470000000003</v>
      </c>
      <c r="CE1483" s="17">
        <v>-1.5078400000000001</v>
      </c>
      <c r="CF1483" s="17">
        <v>-2.3184110000000002</v>
      </c>
      <c r="CG1483" s="17">
        <v>-2.9482279999999998</v>
      </c>
      <c r="CH1483" s="17">
        <v>-1.3276779999999999</v>
      </c>
      <c r="CI1483" s="17">
        <v>-9.5603400000000005E-2</v>
      </c>
      <c r="CJ1483" s="17">
        <v>0.28639039999999999</v>
      </c>
      <c r="CK1483" s="17">
        <v>2.5696469999999998</v>
      </c>
      <c r="CL1483" s="17">
        <v>0.66357759999999999</v>
      </c>
      <c r="CM1483" s="17">
        <v>3.4044310000000002</v>
      </c>
      <c r="CN1483" s="17">
        <v>6.5495109999999999</v>
      </c>
      <c r="CO1483" s="17">
        <v>3.8665250000000002</v>
      </c>
      <c r="CP1483" s="17">
        <v>3.692253</v>
      </c>
      <c r="CQ1483" s="17">
        <v>3.9079519999999999</v>
      </c>
      <c r="CR1483" s="17">
        <v>4.8761780000000003</v>
      </c>
      <c r="CS1483" s="17">
        <v>6.0723310000000001</v>
      </c>
      <c r="CT1483" s="17">
        <v>5.1936460000000002</v>
      </c>
      <c r="CU1483" s="17">
        <v>2.201136</v>
      </c>
      <c r="CV1483" s="17">
        <v>-2.301304</v>
      </c>
      <c r="CW1483" s="17">
        <v>-4.9464160000000001</v>
      </c>
      <c r="CX1483" s="17">
        <v>-2.068603</v>
      </c>
      <c r="CY1483" s="17">
        <v>-0.40645369999999997</v>
      </c>
      <c r="CZ1483" s="17">
        <v>0.1089995</v>
      </c>
      <c r="DA1483" s="17">
        <v>-0.70623959999999997</v>
      </c>
      <c r="DB1483" s="17">
        <v>0.29583429999999999</v>
      </c>
      <c r="DC1483" s="17">
        <v>-0.4029701</v>
      </c>
      <c r="DD1483" s="17">
        <v>-1.1531439999999999</v>
      </c>
      <c r="DE1483" s="17">
        <v>-1.3834059999999999</v>
      </c>
      <c r="DF1483" s="17">
        <v>0.36616520000000002</v>
      </c>
      <c r="DG1483" s="17">
        <v>1.5622940000000001</v>
      </c>
      <c r="DH1483" s="17">
        <v>1.9999199999999999</v>
      </c>
      <c r="DI1483" s="17">
        <v>3.922863</v>
      </c>
      <c r="DJ1483" s="17">
        <v>2.005798</v>
      </c>
      <c r="DK1483" s="17">
        <v>4.9454060000000002</v>
      </c>
      <c r="DL1483" s="17">
        <v>8.8526170000000004</v>
      </c>
      <c r="DM1483" s="17">
        <v>5.4623290000000004</v>
      </c>
      <c r="DN1483" s="17">
        <v>5.0367709999999999</v>
      </c>
      <c r="DO1483" s="17">
        <v>5.0330919999999999</v>
      </c>
      <c r="DP1483" s="17">
        <v>6.2531699999999999</v>
      </c>
      <c r="DQ1483" s="17">
        <v>6.9200889999999999</v>
      </c>
      <c r="DR1483" s="17">
        <v>6.2709320000000002</v>
      </c>
      <c r="DS1483" s="17">
        <v>3.774629</v>
      </c>
      <c r="DT1483" s="17">
        <v>-0.58637329999999999</v>
      </c>
      <c r="DU1483" s="17">
        <v>-3.1940230000000001</v>
      </c>
      <c r="DV1483" s="17">
        <v>-1.0492220000000001</v>
      </c>
      <c r="DW1483" s="17">
        <v>1.1054489999999999</v>
      </c>
      <c r="DX1483" s="17">
        <v>1.5984929999999999</v>
      </c>
      <c r="DY1483" s="17">
        <v>0.68782600000000005</v>
      </c>
      <c r="DZ1483" s="17">
        <v>1.678758</v>
      </c>
      <c r="EA1483" s="17">
        <v>1.192286</v>
      </c>
      <c r="EB1483" s="17">
        <v>0.52931689999999998</v>
      </c>
      <c r="EC1483" s="17">
        <v>0.87594689999999997</v>
      </c>
      <c r="ED1483" s="17">
        <v>2.8118059999999998</v>
      </c>
      <c r="EE1483" s="17">
        <v>3.9560360000000001</v>
      </c>
      <c r="EF1483" s="17">
        <v>4.4739849999999999</v>
      </c>
      <c r="EG1483" s="17">
        <v>5.8766920000000002</v>
      </c>
      <c r="EH1483" s="17">
        <v>3.9437509999999998</v>
      </c>
      <c r="EI1483" s="17">
        <v>7.1703299999999999</v>
      </c>
      <c r="EJ1483" s="17">
        <v>12.17794</v>
      </c>
      <c r="EK1483" s="17">
        <v>7.7664160000000004</v>
      </c>
      <c r="EL1483" s="17">
        <v>6.9780430000000004</v>
      </c>
      <c r="EM1483" s="17">
        <v>6.6576149999999998</v>
      </c>
      <c r="EN1483" s="17">
        <v>8.2413290000000003</v>
      </c>
      <c r="EO1483" s="17">
        <v>8.1441160000000004</v>
      </c>
      <c r="EP1483" s="17">
        <v>7.8263619999999996</v>
      </c>
      <c r="EQ1483" s="17">
        <v>6.0465020000000003</v>
      </c>
      <c r="ER1483" s="17">
        <v>1.889715</v>
      </c>
      <c r="ES1483" s="17">
        <v>-0.66384600000000005</v>
      </c>
      <c r="ET1483" s="17">
        <v>0.42260160000000002</v>
      </c>
      <c r="EU1483" s="17">
        <v>60.169969999999999</v>
      </c>
      <c r="EV1483" s="17">
        <v>58.618580000000001</v>
      </c>
      <c r="EW1483" s="17">
        <v>58.141530000000003</v>
      </c>
      <c r="EX1483" s="17">
        <v>57.393990000000002</v>
      </c>
      <c r="EY1483" s="17">
        <v>56.958410000000001</v>
      </c>
      <c r="EZ1483" s="17">
        <v>56.462780000000002</v>
      </c>
      <c r="FA1483" s="17">
        <v>56.730429999999998</v>
      </c>
      <c r="FB1483" s="17">
        <v>60.91433</v>
      </c>
      <c r="FC1483" s="17">
        <v>69.035470000000004</v>
      </c>
      <c r="FD1483" s="17">
        <v>76.729740000000007</v>
      </c>
      <c r="FE1483" s="17">
        <v>81.751720000000006</v>
      </c>
      <c r="FF1483" s="17">
        <v>84.06765</v>
      </c>
      <c r="FG1483" s="17">
        <v>84.924530000000004</v>
      </c>
      <c r="FH1483" s="17">
        <v>83.668890000000005</v>
      </c>
      <c r="FI1483" s="17">
        <v>84.100399999999993</v>
      </c>
      <c r="FJ1483" s="17">
        <v>82.826629999999994</v>
      </c>
      <c r="FK1483" s="17">
        <v>83.080219999999997</v>
      </c>
      <c r="FL1483" s="17">
        <v>84.329179999999994</v>
      </c>
      <c r="FM1483" s="17">
        <v>82.872410000000002</v>
      </c>
      <c r="FN1483" s="17">
        <v>79.239999999999995</v>
      </c>
      <c r="FO1483" s="17">
        <v>74.898470000000003</v>
      </c>
      <c r="FP1483" s="17">
        <v>70.184020000000004</v>
      </c>
      <c r="FQ1483" s="17">
        <v>66.316599999999994</v>
      </c>
      <c r="FR1483" s="17">
        <v>63.328380000000003</v>
      </c>
      <c r="FS1483" s="17">
        <v>30.94135</v>
      </c>
      <c r="FT1483" s="17">
        <v>1.5761160000000001</v>
      </c>
      <c r="FU1483" s="17">
        <v>1.679387</v>
      </c>
      <c r="FW1483" s="17"/>
    </row>
    <row r="1484" spans="1:179" x14ac:dyDescent="0.25">
      <c r="A1484" t="s">
        <v>226</v>
      </c>
      <c r="B1484" t="s">
        <v>0</v>
      </c>
      <c r="C1484" t="s">
        <v>302</v>
      </c>
      <c r="D1484" s="63" t="s">
        <v>251</v>
      </c>
      <c r="E1484" t="s">
        <v>220</v>
      </c>
      <c r="F1484" s="17">
        <v>4267</v>
      </c>
      <c r="G1484" s="17">
        <v>4.2341930000000003</v>
      </c>
      <c r="H1484" s="17">
        <v>4.4028609999999997</v>
      </c>
      <c r="I1484" s="17">
        <v>3.3906450000000001</v>
      </c>
      <c r="J1484" s="17">
        <v>3.53064</v>
      </c>
      <c r="K1484" s="17">
        <v>2.8721570000000001</v>
      </c>
      <c r="L1484" s="17">
        <v>2.059361</v>
      </c>
      <c r="M1484" s="17">
        <v>1.1218589999999999</v>
      </c>
      <c r="N1484" s="17">
        <v>-0.38641409999999998</v>
      </c>
      <c r="O1484" s="17">
        <v>-4.0865980000000004</v>
      </c>
      <c r="P1484" s="17">
        <v>-9.5235380000000003</v>
      </c>
      <c r="Q1484" s="17">
        <v>-11.200810000000001</v>
      </c>
      <c r="R1484" s="17">
        <v>-14.52542</v>
      </c>
      <c r="S1484" s="17">
        <v>-12.58738</v>
      </c>
      <c r="T1484" s="17">
        <v>-9.9976240000000001</v>
      </c>
      <c r="U1484" s="17">
        <v>-11.36797</v>
      </c>
      <c r="V1484" s="17">
        <v>-9.8985939999999992</v>
      </c>
      <c r="W1484" s="17">
        <v>-4.9580339999999996</v>
      </c>
      <c r="X1484" s="17">
        <v>0.86897389999999997</v>
      </c>
      <c r="Y1484" s="17">
        <v>5.4838129999999996</v>
      </c>
      <c r="Z1484" s="17">
        <v>7.8919740000000003</v>
      </c>
      <c r="AA1484" s="17">
        <v>7.0723890000000003</v>
      </c>
      <c r="AB1484" s="17">
        <v>4.9708690000000004</v>
      </c>
      <c r="AC1484" s="17">
        <v>2.7936399999999999</v>
      </c>
      <c r="AD1484" s="17">
        <v>4.0872809999999999</v>
      </c>
      <c r="AE1484" s="17">
        <v>-0.42303479999999999</v>
      </c>
      <c r="AF1484" s="17">
        <v>9.5968700000000004E-2</v>
      </c>
      <c r="AG1484" s="17">
        <v>-0.70561649999999998</v>
      </c>
      <c r="AH1484" s="17">
        <v>-0.3344413</v>
      </c>
      <c r="AI1484" s="17">
        <v>-1.231142</v>
      </c>
      <c r="AJ1484" s="17">
        <v>-2.3038319999999999</v>
      </c>
      <c r="AK1484" s="17">
        <v>-3.613766</v>
      </c>
      <c r="AL1484" s="17">
        <v>-1.8346549999999999</v>
      </c>
      <c r="AM1484" s="17">
        <v>-1.975185</v>
      </c>
      <c r="AN1484" s="17">
        <v>-3.5875370000000002</v>
      </c>
      <c r="AO1484" s="17">
        <v>-0.80783649999999996</v>
      </c>
      <c r="AP1484" s="17">
        <v>-2.0073150000000002</v>
      </c>
      <c r="AQ1484" s="17">
        <v>-0.23067029999999999</v>
      </c>
      <c r="AR1484" s="17">
        <v>0.3048651</v>
      </c>
      <c r="AS1484" s="17">
        <v>-0.10622189999999999</v>
      </c>
      <c r="AT1484" s="17">
        <v>-0.87710109999999997</v>
      </c>
      <c r="AU1484" s="17">
        <v>0.1118595</v>
      </c>
      <c r="AV1484" s="17">
        <v>-0.73307389999999995</v>
      </c>
      <c r="AW1484" s="17">
        <v>1.4839929999999999</v>
      </c>
      <c r="AX1484" s="17">
        <v>0.65299589999999996</v>
      </c>
      <c r="AY1484" s="17">
        <v>-1.0468660000000001</v>
      </c>
      <c r="AZ1484" s="17">
        <v>-4.5868900000000004</v>
      </c>
      <c r="BA1484" s="17">
        <v>-5.9860620000000004</v>
      </c>
      <c r="BB1484" s="17">
        <v>-2.343429</v>
      </c>
      <c r="BC1484" s="17">
        <v>-9.0746999999999994E-2</v>
      </c>
      <c r="BD1484" s="17">
        <v>0.40576479999999998</v>
      </c>
      <c r="BE1484" s="17">
        <v>-0.31823210000000002</v>
      </c>
      <c r="BF1484" s="17">
        <v>5.3970299999999999E-2</v>
      </c>
      <c r="BG1484" s="17">
        <v>-0.61006740000000004</v>
      </c>
      <c r="BH1484" s="17">
        <v>-1.453419</v>
      </c>
      <c r="BI1484" s="17">
        <v>-2.0236999999999998</v>
      </c>
      <c r="BJ1484" s="17">
        <v>-0.71730700000000003</v>
      </c>
      <c r="BK1484" s="17">
        <v>-0.72110770000000002</v>
      </c>
      <c r="BL1484" s="17">
        <v>-1.7173350000000001</v>
      </c>
      <c r="BM1484" s="17">
        <v>0.50649960000000005</v>
      </c>
      <c r="BN1484" s="17">
        <v>-0.54242780000000002</v>
      </c>
      <c r="BO1484" s="17">
        <v>1.542341</v>
      </c>
      <c r="BP1484" s="17">
        <v>2.9926789999999999</v>
      </c>
      <c r="BQ1484" s="17">
        <v>1.5799179999999999</v>
      </c>
      <c r="BR1484" s="17">
        <v>0.36677870000000001</v>
      </c>
      <c r="BS1484" s="17">
        <v>1.034038</v>
      </c>
      <c r="BT1484" s="17">
        <v>0.92095890000000002</v>
      </c>
      <c r="BU1484" s="17">
        <v>1.7996179999999999</v>
      </c>
      <c r="BV1484" s="17">
        <v>1.443692</v>
      </c>
      <c r="BW1484" s="17">
        <v>7.7521300000000001E-2</v>
      </c>
      <c r="BX1484" s="17">
        <v>-2.523793</v>
      </c>
      <c r="BY1484" s="17">
        <v>-3.9128340000000001</v>
      </c>
      <c r="BZ1484" s="17">
        <v>-1.213128</v>
      </c>
      <c r="CA1484" s="17">
        <v>0.13939460000000001</v>
      </c>
      <c r="CB1484" s="17">
        <v>0.62032869999999996</v>
      </c>
      <c r="CC1484" s="17">
        <v>-4.99309E-2</v>
      </c>
      <c r="CD1484" s="17">
        <v>0.32298310000000002</v>
      </c>
      <c r="CE1484" s="17">
        <v>-0.17991309999999999</v>
      </c>
      <c r="CF1484" s="17">
        <v>-0.86442620000000003</v>
      </c>
      <c r="CG1484" s="17">
        <v>-0.92242489999999999</v>
      </c>
      <c r="CH1484" s="17">
        <v>5.65646E-2</v>
      </c>
      <c r="CI1484" s="17">
        <v>0.1474625</v>
      </c>
      <c r="CJ1484" s="17">
        <v>-0.42203819999999997</v>
      </c>
      <c r="CK1484" s="17">
        <v>1.4168050000000001</v>
      </c>
      <c r="CL1484" s="17">
        <v>0.47214889999999998</v>
      </c>
      <c r="CM1484" s="17">
        <v>2.7703220000000002</v>
      </c>
      <c r="CN1484" s="17">
        <v>4.8542509999999996</v>
      </c>
      <c r="CO1484" s="17">
        <v>2.7477330000000002</v>
      </c>
      <c r="CP1484" s="17">
        <v>1.228286</v>
      </c>
      <c r="CQ1484" s="17">
        <v>1.672736</v>
      </c>
      <c r="CR1484" s="17">
        <v>2.0665369999999998</v>
      </c>
      <c r="CS1484" s="17">
        <v>2.0182190000000002</v>
      </c>
      <c r="CT1484" s="17">
        <v>1.9913259999999999</v>
      </c>
      <c r="CU1484" s="17">
        <v>0.85626860000000005</v>
      </c>
      <c r="CV1484" s="17">
        <v>-1.0948979999999999</v>
      </c>
      <c r="CW1484" s="17">
        <v>-2.4769220000000001</v>
      </c>
      <c r="CX1484" s="17">
        <v>-0.43028569999999999</v>
      </c>
      <c r="CY1484" s="17">
        <v>0.36953609999999998</v>
      </c>
      <c r="CZ1484" s="17">
        <v>0.83489250000000004</v>
      </c>
      <c r="DA1484" s="17">
        <v>0.21837029999999999</v>
      </c>
      <c r="DB1484" s="17">
        <v>0.59199579999999996</v>
      </c>
      <c r="DC1484" s="17">
        <v>0.25024109999999999</v>
      </c>
      <c r="DD1484" s="17">
        <v>-0.27543309999999999</v>
      </c>
      <c r="DE1484" s="17">
        <v>0.17885000000000001</v>
      </c>
      <c r="DF1484" s="17">
        <v>0.83043610000000001</v>
      </c>
      <c r="DG1484" s="17">
        <v>1.016033</v>
      </c>
      <c r="DH1484" s="17">
        <v>0.87325819999999998</v>
      </c>
      <c r="DI1484" s="17">
        <v>2.3271099999999998</v>
      </c>
      <c r="DJ1484" s="17">
        <v>1.486726</v>
      </c>
      <c r="DK1484" s="17">
        <v>3.9983040000000001</v>
      </c>
      <c r="DL1484" s="17">
        <v>6.7158230000000003</v>
      </c>
      <c r="DM1484" s="17">
        <v>3.9155479999999998</v>
      </c>
      <c r="DN1484" s="17">
        <v>2.0897929999999998</v>
      </c>
      <c r="DO1484" s="17">
        <v>2.3114330000000001</v>
      </c>
      <c r="DP1484" s="17">
        <v>3.2121149999999998</v>
      </c>
      <c r="DQ1484" s="17">
        <v>2.2368209999999999</v>
      </c>
      <c r="DR1484" s="17">
        <v>2.5389599999999999</v>
      </c>
      <c r="DS1484" s="17">
        <v>1.635016</v>
      </c>
      <c r="DT1484" s="17">
        <v>0.33399679999999998</v>
      </c>
      <c r="DU1484" s="17">
        <v>-1.04101</v>
      </c>
      <c r="DV1484" s="17">
        <v>0.35255690000000001</v>
      </c>
      <c r="DW1484" s="17">
        <v>0.70182389999999995</v>
      </c>
      <c r="DX1484" s="17">
        <v>1.1446890000000001</v>
      </c>
      <c r="DY1484" s="17">
        <v>0.60575469999999998</v>
      </c>
      <c r="DZ1484" s="17">
        <v>0.98040749999999999</v>
      </c>
      <c r="EA1484" s="17">
        <v>0.87131550000000002</v>
      </c>
      <c r="EB1484" s="17">
        <v>0.57497929999999997</v>
      </c>
      <c r="EC1484" s="17">
        <v>1.7689159999999999</v>
      </c>
      <c r="ED1484" s="17">
        <v>1.947784</v>
      </c>
      <c r="EE1484" s="17">
        <v>2.2701099999999999</v>
      </c>
      <c r="EF1484" s="17">
        <v>2.7434609999999999</v>
      </c>
      <c r="EG1484" s="17">
        <v>3.6414460000000002</v>
      </c>
      <c r="EH1484" s="17">
        <v>2.951613</v>
      </c>
      <c r="EI1484" s="17">
        <v>5.7713150000000004</v>
      </c>
      <c r="EJ1484" s="17">
        <v>9.4036369999999998</v>
      </c>
      <c r="EK1484" s="17">
        <v>5.6016870000000001</v>
      </c>
      <c r="EL1484" s="17">
        <v>3.3336730000000001</v>
      </c>
      <c r="EM1484" s="17">
        <v>3.2336119999999999</v>
      </c>
      <c r="EN1484" s="17">
        <v>4.8661479999999999</v>
      </c>
      <c r="EO1484" s="17">
        <v>2.5524460000000002</v>
      </c>
      <c r="EP1484" s="17">
        <v>3.3296570000000001</v>
      </c>
      <c r="EQ1484" s="17">
        <v>2.7594029999999998</v>
      </c>
      <c r="ER1484" s="17">
        <v>2.3970940000000001</v>
      </c>
      <c r="ES1484" s="17">
        <v>1.032219</v>
      </c>
      <c r="ET1484" s="17">
        <v>1.4828570000000001</v>
      </c>
      <c r="EU1484" s="17">
        <v>61.085189999999997</v>
      </c>
      <c r="EV1484" s="17">
        <v>59.475230000000003</v>
      </c>
      <c r="EW1484" s="17">
        <v>58.815719999999999</v>
      </c>
      <c r="EX1484" s="17">
        <v>58.007080000000002</v>
      </c>
      <c r="EY1484" s="17">
        <v>57.812060000000002</v>
      </c>
      <c r="EZ1484" s="17">
        <v>57.1218</v>
      </c>
      <c r="FA1484" s="17">
        <v>57.64828</v>
      </c>
      <c r="FB1484" s="17">
        <v>61.910670000000003</v>
      </c>
      <c r="FC1484" s="17">
        <v>69.433729999999997</v>
      </c>
      <c r="FD1484" s="17">
        <v>76.845010000000002</v>
      </c>
      <c r="FE1484" s="17">
        <v>80.825729999999993</v>
      </c>
      <c r="FF1484" s="17">
        <v>81.802049999999994</v>
      </c>
      <c r="FG1484" s="17">
        <v>82.203559999999996</v>
      </c>
      <c r="FH1484" s="17">
        <v>80.028800000000004</v>
      </c>
      <c r="FI1484" s="17">
        <v>81.36148</v>
      </c>
      <c r="FJ1484" s="17">
        <v>80.169880000000006</v>
      </c>
      <c r="FK1484" s="17">
        <v>80.688059999999993</v>
      </c>
      <c r="FL1484" s="17">
        <v>82.522580000000005</v>
      </c>
      <c r="FM1484" s="17">
        <v>80.127170000000007</v>
      </c>
      <c r="FN1484" s="17">
        <v>77.090549999999993</v>
      </c>
      <c r="FO1484" s="17">
        <v>73.872339999999994</v>
      </c>
      <c r="FP1484" s="17">
        <v>69.347329999999999</v>
      </c>
      <c r="FQ1484" s="17">
        <v>66.54504</v>
      </c>
      <c r="FR1484" s="17">
        <v>63.756410000000002</v>
      </c>
      <c r="FS1484" s="17">
        <v>15.54359</v>
      </c>
      <c r="FT1484" s="17">
        <v>1.0508059999999999</v>
      </c>
      <c r="FU1484" s="17">
        <v>0.95618650000000005</v>
      </c>
      <c r="FW1484" s="17"/>
    </row>
    <row r="1485" spans="1:179" x14ac:dyDescent="0.25">
      <c r="A1485" t="s">
        <v>226</v>
      </c>
      <c r="B1485" t="s">
        <v>0</v>
      </c>
      <c r="C1485" t="s">
        <v>302</v>
      </c>
      <c r="D1485" s="63" t="s">
        <v>251</v>
      </c>
      <c r="E1485" t="s">
        <v>221</v>
      </c>
      <c r="F1485" s="17">
        <v>4924</v>
      </c>
      <c r="G1485" s="17">
        <v>2.53308</v>
      </c>
      <c r="H1485" s="17">
        <v>2.1630159999999998</v>
      </c>
      <c r="I1485" s="17">
        <v>1.842274</v>
      </c>
      <c r="J1485" s="17">
        <v>2.269603</v>
      </c>
      <c r="K1485" s="17">
        <v>1.8922669999999999</v>
      </c>
      <c r="L1485" s="17">
        <v>1.8030459999999999</v>
      </c>
      <c r="M1485" s="17">
        <v>0.1304128</v>
      </c>
      <c r="N1485" s="17">
        <v>-2.1141619999999999</v>
      </c>
      <c r="O1485" s="17">
        <v>-5.3969329999999998</v>
      </c>
      <c r="P1485" s="17">
        <v>-9.8475490000000008</v>
      </c>
      <c r="Q1485" s="17">
        <v>-13.63679</v>
      </c>
      <c r="R1485" s="17">
        <v>-16.893550000000001</v>
      </c>
      <c r="S1485" s="17">
        <v>-17.28715</v>
      </c>
      <c r="T1485" s="17">
        <v>-14.55926</v>
      </c>
      <c r="U1485" s="17">
        <v>-13.18008</v>
      </c>
      <c r="V1485" s="17">
        <v>-7.7046460000000003</v>
      </c>
      <c r="W1485" s="17">
        <v>-2.3951159999999998</v>
      </c>
      <c r="X1485" s="17">
        <v>4.354546</v>
      </c>
      <c r="Y1485" s="17">
        <v>10.97532</v>
      </c>
      <c r="Z1485" s="17">
        <v>11.89528</v>
      </c>
      <c r="AA1485" s="17">
        <v>9.5095550000000006</v>
      </c>
      <c r="AB1485" s="17">
        <v>6.3850550000000004</v>
      </c>
      <c r="AC1485" s="17">
        <v>4.1447669999999999</v>
      </c>
      <c r="AD1485" s="17">
        <v>3.702928</v>
      </c>
      <c r="AE1485" s="17">
        <v>-4.7446469999999996</v>
      </c>
      <c r="AF1485" s="17">
        <v>-4.4604020000000002</v>
      </c>
      <c r="AG1485" s="17">
        <v>-4.2556859999999999</v>
      </c>
      <c r="AH1485" s="17">
        <v>-3.6197759999999999</v>
      </c>
      <c r="AI1485" s="17">
        <v>-4.3411790000000003</v>
      </c>
      <c r="AJ1485" s="17">
        <v>-4.4022519999999998</v>
      </c>
      <c r="AK1485" s="17">
        <v>-5.0266549999999999</v>
      </c>
      <c r="AL1485" s="17">
        <v>-5.6823680000000003</v>
      </c>
      <c r="AM1485" s="17">
        <v>-3.637912</v>
      </c>
      <c r="AN1485" s="17">
        <v>-1.4228050000000001</v>
      </c>
      <c r="AO1485" s="17">
        <v>-1.390015</v>
      </c>
      <c r="AP1485" s="17">
        <v>-2.670302</v>
      </c>
      <c r="AQ1485" s="17">
        <v>-1.578452</v>
      </c>
      <c r="AR1485" s="17">
        <v>-2.239614</v>
      </c>
      <c r="AS1485" s="17">
        <v>-2.5505</v>
      </c>
      <c r="AT1485" s="17">
        <v>-0.26059860000000001</v>
      </c>
      <c r="AU1485" s="17">
        <v>-0.52102979999999999</v>
      </c>
      <c r="AV1485" s="17">
        <v>0.77958320000000003</v>
      </c>
      <c r="AW1485" s="17">
        <v>2.1100859999999999</v>
      </c>
      <c r="AX1485" s="17">
        <v>0.70601130000000001</v>
      </c>
      <c r="AY1485" s="17">
        <v>-2.404452</v>
      </c>
      <c r="AZ1485" s="17">
        <v>-2.704936</v>
      </c>
      <c r="BA1485" s="17">
        <v>-4.3973199999999997</v>
      </c>
      <c r="BB1485" s="17">
        <v>-3.0669719999999998</v>
      </c>
      <c r="BC1485" s="17">
        <v>-3.056705</v>
      </c>
      <c r="BD1485" s="17">
        <v>-2.9609510000000001</v>
      </c>
      <c r="BE1485" s="17">
        <v>-2.8548469999999999</v>
      </c>
      <c r="BF1485" s="17">
        <v>-2.1978650000000002</v>
      </c>
      <c r="BG1485" s="17">
        <v>-2.672126</v>
      </c>
      <c r="BH1485" s="17">
        <v>-2.7056990000000001</v>
      </c>
      <c r="BI1485" s="17">
        <v>-3.3491490000000002</v>
      </c>
      <c r="BJ1485" s="17">
        <v>-3.2868780000000002</v>
      </c>
      <c r="BK1485" s="17">
        <v>-1.6732260000000001</v>
      </c>
      <c r="BL1485" s="17">
        <v>-4.4995399999999998E-2</v>
      </c>
      <c r="BM1485" s="17">
        <v>6.4472299999999996E-2</v>
      </c>
      <c r="BN1485" s="17">
        <v>-1.014648</v>
      </c>
      <c r="BO1485" s="17">
        <v>-0.52562989999999998</v>
      </c>
      <c r="BP1485" s="17">
        <v>-0.30260379999999998</v>
      </c>
      <c r="BQ1485" s="17">
        <v>-0.58633239999999998</v>
      </c>
      <c r="BR1485" s="17">
        <v>1.452976</v>
      </c>
      <c r="BS1485" s="17">
        <v>1.1376489999999999</v>
      </c>
      <c r="BT1485" s="17">
        <v>2.021134</v>
      </c>
      <c r="BU1485" s="17">
        <v>3.4298679999999999</v>
      </c>
      <c r="BV1485" s="17">
        <v>2.2706189999999999</v>
      </c>
      <c r="BW1485" s="17">
        <v>-0.1539122</v>
      </c>
      <c r="BX1485" s="17">
        <v>-1.8139270000000001</v>
      </c>
      <c r="BY1485" s="17">
        <v>-3.2197529999999999</v>
      </c>
      <c r="BZ1485" s="17">
        <v>-2.3362419999999999</v>
      </c>
      <c r="CA1485" s="17">
        <v>-1.887642</v>
      </c>
      <c r="CB1485" s="17">
        <v>-1.922436</v>
      </c>
      <c r="CC1485" s="17">
        <v>-1.88463</v>
      </c>
      <c r="CD1485" s="17">
        <v>-1.2130540000000001</v>
      </c>
      <c r="CE1485" s="17">
        <v>-1.5161439999999999</v>
      </c>
      <c r="CF1485" s="17">
        <v>-1.530672</v>
      </c>
      <c r="CG1485" s="17">
        <v>-2.1873140000000002</v>
      </c>
      <c r="CH1485" s="17">
        <v>-1.627769</v>
      </c>
      <c r="CI1485" s="17">
        <v>-0.3124905</v>
      </c>
      <c r="CJ1485" s="17">
        <v>0.90927150000000001</v>
      </c>
      <c r="CK1485" s="17">
        <v>1.0718460000000001</v>
      </c>
      <c r="CL1485" s="17">
        <v>0.13205320000000001</v>
      </c>
      <c r="CM1485" s="17">
        <v>0.2035517</v>
      </c>
      <c r="CN1485" s="17">
        <v>1.038964</v>
      </c>
      <c r="CO1485" s="17">
        <v>0.77404390000000001</v>
      </c>
      <c r="CP1485" s="17">
        <v>2.6397919999999999</v>
      </c>
      <c r="CQ1485" s="17">
        <v>2.2864450000000001</v>
      </c>
      <c r="CR1485" s="17">
        <v>2.8810280000000001</v>
      </c>
      <c r="CS1485" s="17">
        <v>4.3439449999999997</v>
      </c>
      <c r="CT1485" s="17">
        <v>3.3542610000000002</v>
      </c>
      <c r="CU1485" s="17">
        <v>1.4048050000000001</v>
      </c>
      <c r="CV1485" s="17">
        <v>-1.196817</v>
      </c>
      <c r="CW1485" s="17">
        <v>-2.4041739999999998</v>
      </c>
      <c r="CX1485" s="17">
        <v>-1.830141</v>
      </c>
      <c r="CY1485" s="17">
        <v>-0.71857859999999996</v>
      </c>
      <c r="CZ1485" s="17">
        <v>-0.88392020000000004</v>
      </c>
      <c r="DA1485" s="17">
        <v>-0.91441380000000005</v>
      </c>
      <c r="DB1485" s="17">
        <v>-0.22824259999999999</v>
      </c>
      <c r="DC1485" s="17">
        <v>-0.36016310000000001</v>
      </c>
      <c r="DD1485" s="17">
        <v>-0.35564519999999999</v>
      </c>
      <c r="DE1485" s="17">
        <v>-1.025479</v>
      </c>
      <c r="DF1485" s="17">
        <v>3.1340300000000001E-2</v>
      </c>
      <c r="DG1485" s="17">
        <v>1.0482450000000001</v>
      </c>
      <c r="DH1485" s="17">
        <v>1.8635379999999999</v>
      </c>
      <c r="DI1485" s="17">
        <v>2.0792190000000002</v>
      </c>
      <c r="DJ1485" s="17">
        <v>1.2787539999999999</v>
      </c>
      <c r="DK1485" s="17">
        <v>0.93273320000000004</v>
      </c>
      <c r="DL1485" s="17">
        <v>2.380531</v>
      </c>
      <c r="DM1485" s="17">
        <v>2.13442</v>
      </c>
      <c r="DN1485" s="17">
        <v>3.8266089999999999</v>
      </c>
      <c r="DO1485" s="17">
        <v>3.435241</v>
      </c>
      <c r="DP1485" s="17">
        <v>3.7409219999999999</v>
      </c>
      <c r="DQ1485" s="17">
        <v>5.2580210000000003</v>
      </c>
      <c r="DR1485" s="17">
        <v>4.4379030000000004</v>
      </c>
      <c r="DS1485" s="17">
        <v>2.9635220000000002</v>
      </c>
      <c r="DT1485" s="17">
        <v>-0.57970670000000002</v>
      </c>
      <c r="DU1485" s="17">
        <v>-1.5885940000000001</v>
      </c>
      <c r="DV1485" s="17">
        <v>-1.3240400000000001</v>
      </c>
      <c r="DW1485" s="17">
        <v>0.96936319999999998</v>
      </c>
      <c r="DX1485" s="17">
        <v>0.61553100000000005</v>
      </c>
      <c r="DY1485" s="17">
        <v>0.48642479999999999</v>
      </c>
      <c r="DZ1485" s="17">
        <v>1.193668</v>
      </c>
      <c r="EA1485" s="17">
        <v>1.3088900000000001</v>
      </c>
      <c r="EB1485" s="17">
        <v>1.3409070000000001</v>
      </c>
      <c r="EC1485" s="17">
        <v>0.65202660000000001</v>
      </c>
      <c r="ED1485" s="17">
        <v>2.4268299999999998</v>
      </c>
      <c r="EE1485" s="17">
        <v>3.012931</v>
      </c>
      <c r="EF1485" s="17">
        <v>3.2413479999999999</v>
      </c>
      <c r="EG1485" s="17">
        <v>3.533706</v>
      </c>
      <c r="EH1485" s="17">
        <v>2.9344079999999999</v>
      </c>
      <c r="EI1485" s="17">
        <v>1.9855560000000001</v>
      </c>
      <c r="EJ1485" s="17">
        <v>4.3175420000000004</v>
      </c>
      <c r="EK1485" s="17">
        <v>4.0985880000000003</v>
      </c>
      <c r="EL1485" s="17">
        <v>5.540184</v>
      </c>
      <c r="EM1485" s="17">
        <v>5.0939199999999998</v>
      </c>
      <c r="EN1485" s="17">
        <v>4.9824729999999997</v>
      </c>
      <c r="EO1485" s="17">
        <v>6.5778030000000003</v>
      </c>
      <c r="EP1485" s="17">
        <v>6.0025110000000002</v>
      </c>
      <c r="EQ1485" s="17">
        <v>5.2140620000000002</v>
      </c>
      <c r="ER1485" s="17">
        <v>0.31130239999999998</v>
      </c>
      <c r="ES1485" s="17">
        <v>-0.41102699999999998</v>
      </c>
      <c r="ET1485" s="17">
        <v>-0.59330989999999995</v>
      </c>
      <c r="EU1485" s="17">
        <v>59.376899999999999</v>
      </c>
      <c r="EV1485" s="17">
        <v>57.876269999999998</v>
      </c>
      <c r="EW1485" s="17">
        <v>57.557319999999997</v>
      </c>
      <c r="EX1485" s="17">
        <v>56.862729999999999</v>
      </c>
      <c r="EY1485" s="17">
        <v>56.218699999999998</v>
      </c>
      <c r="EZ1485" s="17">
        <v>55.891710000000003</v>
      </c>
      <c r="FA1485" s="17">
        <v>55.935070000000003</v>
      </c>
      <c r="FB1485" s="17">
        <v>60.05097</v>
      </c>
      <c r="FC1485" s="17">
        <v>68.690349999999995</v>
      </c>
      <c r="FD1485" s="17">
        <v>76.629869999999997</v>
      </c>
      <c r="FE1485" s="17">
        <v>82.554150000000007</v>
      </c>
      <c r="FF1485" s="17">
        <v>86.030879999999996</v>
      </c>
      <c r="FG1485" s="17">
        <v>87.282359999999997</v>
      </c>
      <c r="FH1485" s="17">
        <v>86.823179999999994</v>
      </c>
      <c r="FI1485" s="17">
        <v>86.473770000000002</v>
      </c>
      <c r="FJ1485" s="17">
        <v>85.128810000000001</v>
      </c>
      <c r="FK1485" s="17">
        <v>85.153130000000004</v>
      </c>
      <c r="FL1485" s="17">
        <v>85.894670000000005</v>
      </c>
      <c r="FM1485" s="17">
        <v>85.251270000000005</v>
      </c>
      <c r="FN1485" s="17">
        <v>81.102580000000003</v>
      </c>
      <c r="FO1485" s="17">
        <v>75.787649999999999</v>
      </c>
      <c r="FP1485" s="17">
        <v>70.909049999999993</v>
      </c>
      <c r="FQ1485" s="17">
        <v>66.118650000000002</v>
      </c>
      <c r="FR1485" s="17">
        <v>62.95749</v>
      </c>
      <c r="FS1485" s="17">
        <v>31.228940000000001</v>
      </c>
      <c r="FT1485" s="17">
        <v>1.3056829999999999</v>
      </c>
      <c r="FU1485" s="17">
        <v>1.608695</v>
      </c>
      <c r="FW1485" s="17"/>
    </row>
    <row r="1486" spans="1:179" x14ac:dyDescent="0.25">
      <c r="A1486" t="s">
        <v>226</v>
      </c>
      <c r="B1486" t="s">
        <v>0</v>
      </c>
      <c r="C1486" t="s">
        <v>302</v>
      </c>
      <c r="D1486" s="63" t="s">
        <v>240</v>
      </c>
      <c r="E1486" t="s">
        <v>219</v>
      </c>
      <c r="F1486" s="17">
        <v>6759</v>
      </c>
      <c r="G1486" s="17">
        <v>5.5990149999999996</v>
      </c>
      <c r="H1486" s="17">
        <v>5.0739869999999998</v>
      </c>
      <c r="I1486" s="17">
        <v>4.4474090000000004</v>
      </c>
      <c r="J1486" s="17">
        <v>4.4147569999999998</v>
      </c>
      <c r="K1486" s="17">
        <v>4.3707500000000001</v>
      </c>
      <c r="L1486" s="17">
        <v>3.8356279999999998</v>
      </c>
      <c r="M1486" s="17">
        <v>3.6128279999999999</v>
      </c>
      <c r="N1486" s="17">
        <v>1.566926</v>
      </c>
      <c r="O1486" s="17">
        <v>-3.1734110000000002</v>
      </c>
      <c r="P1486" s="17">
        <v>-11.598100000000001</v>
      </c>
      <c r="Q1486" s="17">
        <v>-17.062069999999999</v>
      </c>
      <c r="R1486" s="17">
        <v>-17.952549999999999</v>
      </c>
      <c r="S1486" s="17">
        <v>-16.281490000000002</v>
      </c>
      <c r="T1486" s="17">
        <v>-12.16025</v>
      </c>
      <c r="U1486" s="17">
        <v>-7.6768090000000004</v>
      </c>
      <c r="V1486" s="17">
        <v>-2.9112909999999999</v>
      </c>
      <c r="W1486" s="17">
        <v>3.1723880000000002</v>
      </c>
      <c r="X1486" s="17">
        <v>7.7008549999999998</v>
      </c>
      <c r="Y1486" s="17">
        <v>8.6761999999999997</v>
      </c>
      <c r="Z1486" s="17">
        <v>9.8335760000000008</v>
      </c>
      <c r="AA1486" s="17">
        <v>8.7803039999999992</v>
      </c>
      <c r="AB1486" s="17">
        <v>6.7139720000000001</v>
      </c>
      <c r="AC1486" s="17">
        <v>5.117356</v>
      </c>
      <c r="AD1486" s="17">
        <v>4.6527690000000002</v>
      </c>
      <c r="AE1486" s="17">
        <v>-1.4336610000000001</v>
      </c>
      <c r="AF1486" s="17">
        <v>-1.760219</v>
      </c>
      <c r="AG1486" s="17">
        <v>-2.114163</v>
      </c>
      <c r="AH1486" s="17">
        <v>-1.945808</v>
      </c>
      <c r="AI1486" s="17">
        <v>-2.1456759999999999</v>
      </c>
      <c r="AJ1486" s="17">
        <v>-3.0182920000000002</v>
      </c>
      <c r="AK1486" s="17">
        <v>-4.1520440000000001</v>
      </c>
      <c r="AL1486" s="17">
        <v>-4.2261959999999998</v>
      </c>
      <c r="AM1486" s="17">
        <v>-2.7950810000000001</v>
      </c>
      <c r="AN1486" s="17">
        <v>-5.7101240000000004</v>
      </c>
      <c r="AO1486" s="17">
        <v>-6.228694</v>
      </c>
      <c r="AP1486" s="17">
        <v>-3.6394929999999999</v>
      </c>
      <c r="AQ1486" s="17">
        <v>-2.0522469999999999</v>
      </c>
      <c r="AR1486" s="17">
        <v>-0.9530535</v>
      </c>
      <c r="AS1486" s="17">
        <v>-1.000453</v>
      </c>
      <c r="AT1486" s="17">
        <v>-3.4457420000000001</v>
      </c>
      <c r="AU1486" s="17">
        <v>-3.6569379999999998</v>
      </c>
      <c r="AV1486" s="17">
        <v>-1.7526679999999999</v>
      </c>
      <c r="AW1486" s="17">
        <v>-0.94018690000000005</v>
      </c>
      <c r="AX1486" s="17">
        <v>0.478468</v>
      </c>
      <c r="AY1486" s="17">
        <v>-0.3464064</v>
      </c>
      <c r="AZ1486" s="17">
        <v>-2.376646</v>
      </c>
      <c r="BA1486" s="17">
        <v>-3.3024870000000002</v>
      </c>
      <c r="BB1486" s="17">
        <v>-2.6225939999999999</v>
      </c>
      <c r="BC1486" s="17">
        <v>-0.50235839999999998</v>
      </c>
      <c r="BD1486" s="17">
        <v>-0.74461619999999995</v>
      </c>
      <c r="BE1486" s="17">
        <v>-1.096519</v>
      </c>
      <c r="BF1486" s="17">
        <v>-0.94254079999999996</v>
      </c>
      <c r="BG1486" s="17">
        <v>-1.0415890000000001</v>
      </c>
      <c r="BH1486" s="17">
        <v>-1.8826670000000001</v>
      </c>
      <c r="BI1486" s="17">
        <v>-2.8336410000000001</v>
      </c>
      <c r="BJ1486" s="17">
        <v>-2.9033730000000002</v>
      </c>
      <c r="BK1486" s="17">
        <v>-2.060718</v>
      </c>
      <c r="BL1486" s="17">
        <v>-4.5727260000000003</v>
      </c>
      <c r="BM1486" s="17">
        <v>-4.8343850000000002</v>
      </c>
      <c r="BN1486" s="17">
        <v>-2.707465</v>
      </c>
      <c r="BO1486" s="17">
        <v>-0.70871050000000002</v>
      </c>
      <c r="BP1486" s="17">
        <v>0.73600270000000001</v>
      </c>
      <c r="BQ1486" s="17">
        <v>0.68354820000000005</v>
      </c>
      <c r="BR1486" s="17">
        <v>-1.7177340000000001</v>
      </c>
      <c r="BS1486" s="17">
        <v>-2.2474780000000001</v>
      </c>
      <c r="BT1486" s="17">
        <v>-0.82683309999999999</v>
      </c>
      <c r="BU1486" s="17">
        <v>-0.27161000000000002</v>
      </c>
      <c r="BV1486" s="17">
        <v>1.162847</v>
      </c>
      <c r="BW1486" s="17">
        <v>0.42994959999999999</v>
      </c>
      <c r="BX1486" s="17">
        <v>-1.3438460000000001</v>
      </c>
      <c r="BY1486" s="17">
        <v>-2.1538949999999999</v>
      </c>
      <c r="BZ1486" s="17">
        <v>-1.638806</v>
      </c>
      <c r="CA1486" s="17">
        <v>0.1426587</v>
      </c>
      <c r="CB1486" s="17">
        <v>-4.1212600000000002E-2</v>
      </c>
      <c r="CC1486" s="17">
        <v>-0.3917023</v>
      </c>
      <c r="CD1486" s="17">
        <v>-0.24768109999999999</v>
      </c>
      <c r="CE1486" s="17">
        <v>-0.27690150000000002</v>
      </c>
      <c r="CF1486" s="17">
        <v>-1.096136</v>
      </c>
      <c r="CG1486" s="17">
        <v>-1.9205190000000001</v>
      </c>
      <c r="CH1486" s="17">
        <v>-1.9871890000000001</v>
      </c>
      <c r="CI1486" s="17">
        <v>-1.5521</v>
      </c>
      <c r="CJ1486" s="17">
        <v>-3.7849680000000001</v>
      </c>
      <c r="CK1486" s="17">
        <v>-3.86869</v>
      </c>
      <c r="CL1486" s="17">
        <v>-2.0619450000000001</v>
      </c>
      <c r="CM1486" s="17">
        <v>0.22181899999999999</v>
      </c>
      <c r="CN1486" s="17">
        <v>1.9058379999999999</v>
      </c>
      <c r="CO1486" s="17">
        <v>1.849882</v>
      </c>
      <c r="CP1486" s="17">
        <v>-0.52092119999999997</v>
      </c>
      <c r="CQ1486" s="17">
        <v>-1.2712889999999999</v>
      </c>
      <c r="CR1486" s="17">
        <v>-0.18560280000000001</v>
      </c>
      <c r="CS1486" s="17">
        <v>0.19144439999999999</v>
      </c>
      <c r="CT1486" s="17">
        <v>1.6368450000000001</v>
      </c>
      <c r="CU1486" s="17">
        <v>0.96765140000000005</v>
      </c>
      <c r="CV1486" s="17">
        <v>-0.6285326</v>
      </c>
      <c r="CW1486" s="17">
        <v>-1.358384</v>
      </c>
      <c r="CX1486" s="17">
        <v>-0.95743670000000003</v>
      </c>
      <c r="CY1486" s="17">
        <v>0.78767589999999998</v>
      </c>
      <c r="CZ1486" s="17">
        <v>0.66219099999999997</v>
      </c>
      <c r="DA1486" s="17">
        <v>0.31311460000000002</v>
      </c>
      <c r="DB1486" s="17">
        <v>0.44717859999999998</v>
      </c>
      <c r="DC1486" s="17">
        <v>0.487786</v>
      </c>
      <c r="DD1486" s="17">
        <v>-0.30960599999999999</v>
      </c>
      <c r="DE1486" s="17">
        <v>-1.0073970000000001</v>
      </c>
      <c r="DF1486" s="17">
        <v>-1.0710059999999999</v>
      </c>
      <c r="DG1486" s="17">
        <v>-1.0434829999999999</v>
      </c>
      <c r="DH1486" s="17">
        <v>-2.9972089999999998</v>
      </c>
      <c r="DI1486" s="17">
        <v>-2.9029959999999999</v>
      </c>
      <c r="DJ1486" s="17">
        <v>-1.416425</v>
      </c>
      <c r="DK1486" s="17">
        <v>1.1523490000000001</v>
      </c>
      <c r="DL1486" s="17">
        <v>3.0756730000000001</v>
      </c>
      <c r="DM1486" s="17">
        <v>3.016216</v>
      </c>
      <c r="DN1486" s="17">
        <v>0.67589180000000004</v>
      </c>
      <c r="DO1486" s="17">
        <v>-0.295101</v>
      </c>
      <c r="DP1486" s="17">
        <v>0.45562750000000002</v>
      </c>
      <c r="DQ1486" s="17">
        <v>0.65449880000000005</v>
      </c>
      <c r="DR1486" s="17">
        <v>2.1108440000000002</v>
      </c>
      <c r="DS1486" s="17">
        <v>1.5053529999999999</v>
      </c>
      <c r="DT1486" s="17">
        <v>8.67811E-2</v>
      </c>
      <c r="DU1486" s="17">
        <v>-0.56287339999999997</v>
      </c>
      <c r="DV1486" s="17">
        <v>-0.27606760000000002</v>
      </c>
      <c r="DW1486" s="17">
        <v>1.7189779999999999</v>
      </c>
      <c r="DX1486" s="17">
        <v>1.677794</v>
      </c>
      <c r="DY1486" s="17">
        <v>1.3307580000000001</v>
      </c>
      <c r="DZ1486" s="17">
        <v>1.4504459999999999</v>
      </c>
      <c r="EA1486" s="17">
        <v>1.5918730000000001</v>
      </c>
      <c r="EB1486" s="17">
        <v>0.82601899999999995</v>
      </c>
      <c r="EC1486" s="17">
        <v>0.31100549999999999</v>
      </c>
      <c r="ED1486" s="17">
        <v>0.25181769999999998</v>
      </c>
      <c r="EE1486" s="17">
        <v>-0.3091199</v>
      </c>
      <c r="EF1486" s="17">
        <v>-1.8598110000000001</v>
      </c>
      <c r="EG1486" s="17">
        <v>-1.508686</v>
      </c>
      <c r="EH1486" s="17">
        <v>-0.48439680000000002</v>
      </c>
      <c r="EI1486" s="17">
        <v>2.4958849999999999</v>
      </c>
      <c r="EJ1486" s="17">
        <v>4.764729</v>
      </c>
      <c r="EK1486" s="17">
        <v>4.7002160000000002</v>
      </c>
      <c r="EL1486" s="17">
        <v>2.403899</v>
      </c>
      <c r="EM1486" s="17">
        <v>1.11436</v>
      </c>
      <c r="EN1486" s="17">
        <v>1.381462</v>
      </c>
      <c r="EO1486" s="17">
        <v>1.3230759999999999</v>
      </c>
      <c r="EP1486" s="17">
        <v>2.795223</v>
      </c>
      <c r="EQ1486" s="17">
        <v>2.2817090000000002</v>
      </c>
      <c r="ER1486" s="17">
        <v>1.11958</v>
      </c>
      <c r="ES1486" s="17">
        <v>0.58571819999999997</v>
      </c>
      <c r="ET1486" s="17">
        <v>0.70772109999999999</v>
      </c>
      <c r="EU1486" s="17">
        <v>55.528289999999998</v>
      </c>
      <c r="EV1486" s="17">
        <v>55.295529999999999</v>
      </c>
      <c r="EW1486" s="17">
        <v>54.778939999999999</v>
      </c>
      <c r="EX1486" s="17">
        <v>54.452640000000002</v>
      </c>
      <c r="EY1486" s="17">
        <v>53.716410000000003</v>
      </c>
      <c r="EZ1486" s="17">
        <v>53.248530000000002</v>
      </c>
      <c r="FA1486" s="17">
        <v>52.95796</v>
      </c>
      <c r="FB1486" s="17">
        <v>53.540329999999997</v>
      </c>
      <c r="FC1486" s="17">
        <v>57.239469999999997</v>
      </c>
      <c r="FD1486" s="17">
        <v>61.566650000000003</v>
      </c>
      <c r="FE1486" s="17">
        <v>65.474819999999994</v>
      </c>
      <c r="FF1486" s="17">
        <v>68.876300000000001</v>
      </c>
      <c r="FG1486" s="17">
        <v>70.325829999999996</v>
      </c>
      <c r="FH1486" s="17">
        <v>70.648169999999993</v>
      </c>
      <c r="FI1486" s="17">
        <v>70.560289999999995</v>
      </c>
      <c r="FJ1486" s="17">
        <v>69.659419999999997</v>
      </c>
      <c r="FK1486" s="17">
        <v>67.776489999999995</v>
      </c>
      <c r="FL1486" s="17">
        <v>63.980440000000002</v>
      </c>
      <c r="FM1486" s="17">
        <v>61.082740000000001</v>
      </c>
      <c r="FN1486" s="17">
        <v>59.134300000000003</v>
      </c>
      <c r="FO1486" s="17">
        <v>57.531829999999999</v>
      </c>
      <c r="FP1486" s="17">
        <v>56.543660000000003</v>
      </c>
      <c r="FQ1486" s="17">
        <v>56.183250000000001</v>
      </c>
      <c r="FR1486" s="17">
        <v>55.567830000000001</v>
      </c>
      <c r="FS1486" s="17">
        <v>18.175450000000001</v>
      </c>
      <c r="FT1486" s="17">
        <v>1.0369980000000001</v>
      </c>
      <c r="FU1486" s="17">
        <v>1.025315</v>
      </c>
      <c r="FW1486" s="17"/>
    </row>
    <row r="1487" spans="1:179" x14ac:dyDescent="0.25">
      <c r="A1487" t="s">
        <v>226</v>
      </c>
      <c r="B1487" t="s">
        <v>0</v>
      </c>
      <c r="C1487" t="s">
        <v>302</v>
      </c>
      <c r="D1487" s="63" t="s">
        <v>240</v>
      </c>
      <c r="E1487" t="s">
        <v>220</v>
      </c>
      <c r="F1487" s="17">
        <v>3084</v>
      </c>
      <c r="G1487" s="17">
        <v>3.2997239999999999</v>
      </c>
      <c r="H1487" s="17">
        <v>3.2107800000000002</v>
      </c>
      <c r="I1487" s="17">
        <v>2.770581</v>
      </c>
      <c r="J1487" s="17">
        <v>2.6823570000000001</v>
      </c>
      <c r="K1487" s="17">
        <v>2.3857300000000001</v>
      </c>
      <c r="L1487" s="17">
        <v>2.1522009999999998</v>
      </c>
      <c r="M1487" s="17">
        <v>2.1848679999999998</v>
      </c>
      <c r="N1487" s="17">
        <v>1.1722189999999999</v>
      </c>
      <c r="O1487" s="17">
        <v>-1.0053369999999999</v>
      </c>
      <c r="P1487" s="17">
        <v>-5.7974269999999999</v>
      </c>
      <c r="Q1487" s="17">
        <v>-8.2604500000000005</v>
      </c>
      <c r="R1487" s="17">
        <v>-8.3525489999999998</v>
      </c>
      <c r="S1487" s="17">
        <v>-6.7233549999999997</v>
      </c>
      <c r="T1487" s="17">
        <v>-4.3304400000000003</v>
      </c>
      <c r="U1487" s="17">
        <v>-2.56101</v>
      </c>
      <c r="V1487" s="17">
        <v>-1.206933</v>
      </c>
      <c r="W1487" s="17">
        <v>1.5377400000000001</v>
      </c>
      <c r="X1487" s="17">
        <v>3.591574</v>
      </c>
      <c r="Y1487" s="17">
        <v>3.8636180000000002</v>
      </c>
      <c r="Z1487" s="17">
        <v>4.8165810000000002</v>
      </c>
      <c r="AA1487" s="17">
        <v>4.4989080000000001</v>
      </c>
      <c r="AB1487" s="17">
        <v>3.3631410000000002</v>
      </c>
      <c r="AC1487" s="17">
        <v>2.5765989999999999</v>
      </c>
      <c r="AD1487" s="17">
        <v>2.8014890000000001</v>
      </c>
      <c r="AE1487" s="17">
        <v>-1.0856599999999999E-2</v>
      </c>
      <c r="AF1487" s="17">
        <v>3.7359200000000002E-2</v>
      </c>
      <c r="AG1487" s="17">
        <v>-0.38973210000000003</v>
      </c>
      <c r="AH1487" s="17">
        <v>-0.33210200000000001</v>
      </c>
      <c r="AI1487" s="17">
        <v>-0.7155378</v>
      </c>
      <c r="AJ1487" s="17">
        <v>-1.199846</v>
      </c>
      <c r="AK1487" s="17">
        <v>-1.889737</v>
      </c>
      <c r="AL1487" s="17">
        <v>-2.0574379999999999</v>
      </c>
      <c r="AM1487" s="17">
        <v>-1.6453819999999999</v>
      </c>
      <c r="AN1487" s="17">
        <v>-4.1988750000000001</v>
      </c>
      <c r="AO1487" s="17">
        <v>-4.6557969999999997</v>
      </c>
      <c r="AP1487" s="17">
        <v>-2.5769169999999999</v>
      </c>
      <c r="AQ1487" s="17">
        <v>-0.93216160000000003</v>
      </c>
      <c r="AR1487" s="17">
        <v>9.52625E-2</v>
      </c>
      <c r="AS1487" s="17">
        <v>-0.12375510000000001</v>
      </c>
      <c r="AT1487" s="17">
        <v>-2.2300490000000002</v>
      </c>
      <c r="AU1487" s="17">
        <v>-2.1078070000000002</v>
      </c>
      <c r="AV1487" s="17">
        <v>-0.8913759</v>
      </c>
      <c r="AW1487" s="17">
        <v>-0.78994909999999996</v>
      </c>
      <c r="AX1487" s="17">
        <v>8.8239100000000001E-2</v>
      </c>
      <c r="AY1487" s="17">
        <v>-0.22108220000000001</v>
      </c>
      <c r="AZ1487" s="17">
        <v>-1.458936</v>
      </c>
      <c r="BA1487" s="17">
        <v>-2.0164029999999999</v>
      </c>
      <c r="BB1487" s="17">
        <v>-0.66950719999999997</v>
      </c>
      <c r="BC1487" s="17">
        <v>0.38897680000000001</v>
      </c>
      <c r="BD1487" s="17">
        <v>0.45556849999999999</v>
      </c>
      <c r="BE1487" s="17">
        <v>0.1119767</v>
      </c>
      <c r="BF1487" s="17">
        <v>0.1498178</v>
      </c>
      <c r="BG1487" s="17">
        <v>-0.15636949999999999</v>
      </c>
      <c r="BH1487" s="17">
        <v>-0.54727610000000004</v>
      </c>
      <c r="BI1487" s="17">
        <v>-0.95341529999999997</v>
      </c>
      <c r="BJ1487" s="17">
        <v>-1.154844</v>
      </c>
      <c r="BK1487" s="17">
        <v>-1.0342830000000001</v>
      </c>
      <c r="BL1487" s="17">
        <v>-3.3543720000000001</v>
      </c>
      <c r="BM1487" s="17">
        <v>-3.574541</v>
      </c>
      <c r="BN1487" s="17">
        <v>-1.93126</v>
      </c>
      <c r="BO1487" s="17">
        <v>-0.11216370000000001</v>
      </c>
      <c r="BP1487" s="17">
        <v>1.093928</v>
      </c>
      <c r="BQ1487" s="17">
        <v>0.85406139999999997</v>
      </c>
      <c r="BR1487" s="17">
        <v>-1.0805039999999999</v>
      </c>
      <c r="BS1487" s="17">
        <v>-1.218375</v>
      </c>
      <c r="BT1487" s="17">
        <v>-0.42449550000000003</v>
      </c>
      <c r="BU1487" s="17">
        <v>-0.39786539999999998</v>
      </c>
      <c r="BV1487" s="17">
        <v>0.59143349999999995</v>
      </c>
      <c r="BW1487" s="17">
        <v>0.38206390000000001</v>
      </c>
      <c r="BX1487" s="17">
        <v>-0.66466119999999995</v>
      </c>
      <c r="BY1487" s="17">
        <v>-1.1183529999999999</v>
      </c>
      <c r="BZ1487" s="17">
        <v>-0.18272869999999999</v>
      </c>
      <c r="CA1487" s="17">
        <v>0.6659003</v>
      </c>
      <c r="CB1487" s="17">
        <v>0.74521890000000002</v>
      </c>
      <c r="CC1487" s="17">
        <v>0.45945859999999999</v>
      </c>
      <c r="CD1487" s="17">
        <v>0.48359390000000002</v>
      </c>
      <c r="CE1487" s="17">
        <v>0.2309088</v>
      </c>
      <c r="CF1487" s="17">
        <v>-9.5308299999999999E-2</v>
      </c>
      <c r="CG1487" s="17">
        <v>-0.30492180000000002</v>
      </c>
      <c r="CH1487" s="17">
        <v>-0.52971029999999997</v>
      </c>
      <c r="CI1487" s="17">
        <v>-0.61103739999999995</v>
      </c>
      <c r="CJ1487" s="17">
        <v>-2.7694719999999999</v>
      </c>
      <c r="CK1487" s="17">
        <v>-2.825666</v>
      </c>
      <c r="CL1487" s="17">
        <v>-1.4840800000000001</v>
      </c>
      <c r="CM1487" s="17">
        <v>0.45576440000000001</v>
      </c>
      <c r="CN1487" s="17">
        <v>1.785601</v>
      </c>
      <c r="CO1487" s="17">
        <v>1.5312939999999999</v>
      </c>
      <c r="CP1487" s="17">
        <v>-0.28433209999999998</v>
      </c>
      <c r="CQ1487" s="17">
        <v>-0.60235700000000003</v>
      </c>
      <c r="CR1487" s="17">
        <v>-0.10113560000000001</v>
      </c>
      <c r="CS1487" s="17">
        <v>-0.12630949999999999</v>
      </c>
      <c r="CT1487" s="17">
        <v>0.93994449999999996</v>
      </c>
      <c r="CU1487" s="17">
        <v>0.79980110000000004</v>
      </c>
      <c r="CV1487" s="17">
        <v>-0.114549</v>
      </c>
      <c r="CW1487" s="17">
        <v>-0.49636580000000002</v>
      </c>
      <c r="CX1487" s="17">
        <v>0.15441250000000001</v>
      </c>
      <c r="CY1487" s="17">
        <v>0.94282370000000004</v>
      </c>
      <c r="CZ1487" s="17">
        <v>1.034869</v>
      </c>
      <c r="DA1487" s="17">
        <v>0.80694060000000001</v>
      </c>
      <c r="DB1487" s="17">
        <v>0.81737009999999999</v>
      </c>
      <c r="DC1487" s="17">
        <v>0.61818709999999999</v>
      </c>
      <c r="DD1487" s="17">
        <v>0.35665960000000002</v>
      </c>
      <c r="DE1487" s="17">
        <v>0.34357159999999998</v>
      </c>
      <c r="DF1487" s="17">
        <v>9.5423300000000003E-2</v>
      </c>
      <c r="DG1487" s="17">
        <v>-0.18779190000000001</v>
      </c>
      <c r="DH1487" s="17">
        <v>-2.1845720000000002</v>
      </c>
      <c r="DI1487" s="17">
        <v>-2.0767910000000001</v>
      </c>
      <c r="DJ1487" s="17">
        <v>-1.0368999999999999</v>
      </c>
      <c r="DK1487" s="17">
        <v>1.023692</v>
      </c>
      <c r="DL1487" s="17">
        <v>2.477274</v>
      </c>
      <c r="DM1487" s="17">
        <v>2.2085270000000001</v>
      </c>
      <c r="DN1487" s="17">
        <v>0.51183970000000001</v>
      </c>
      <c r="DO1487" s="17">
        <v>1.36609E-2</v>
      </c>
      <c r="DP1487" s="17">
        <v>0.22222439999999999</v>
      </c>
      <c r="DQ1487" s="17">
        <v>0.1452465</v>
      </c>
      <c r="DR1487" s="17">
        <v>1.2884549999999999</v>
      </c>
      <c r="DS1487" s="17">
        <v>1.217538</v>
      </c>
      <c r="DT1487" s="17">
        <v>0.43556319999999998</v>
      </c>
      <c r="DU1487" s="17">
        <v>0.12562100000000001</v>
      </c>
      <c r="DV1487" s="17">
        <v>0.49155379999999999</v>
      </c>
      <c r="DW1487" s="17">
        <v>1.342657</v>
      </c>
      <c r="DX1487" s="17">
        <v>1.453079</v>
      </c>
      <c r="DY1487" s="17">
        <v>1.308649</v>
      </c>
      <c r="DZ1487" s="17">
        <v>1.2992900000000001</v>
      </c>
      <c r="EA1487" s="17">
        <v>1.1773549999999999</v>
      </c>
      <c r="EB1487" s="17">
        <v>1.0092289999999999</v>
      </c>
      <c r="EC1487" s="17">
        <v>1.2798929999999999</v>
      </c>
      <c r="ED1487" s="17">
        <v>0.99801700000000004</v>
      </c>
      <c r="EE1487" s="17">
        <v>0.4233074</v>
      </c>
      <c r="EF1487" s="17">
        <v>-1.3400700000000001</v>
      </c>
      <c r="EG1487" s="17">
        <v>-0.99553449999999999</v>
      </c>
      <c r="EH1487" s="17">
        <v>-0.39124320000000001</v>
      </c>
      <c r="EI1487" s="17">
        <v>1.8436900000000001</v>
      </c>
      <c r="EJ1487" s="17">
        <v>3.47594</v>
      </c>
      <c r="EK1487" s="17">
        <v>3.1863429999999999</v>
      </c>
      <c r="EL1487" s="17">
        <v>1.6613849999999999</v>
      </c>
      <c r="EM1487" s="17">
        <v>0.90309300000000003</v>
      </c>
      <c r="EN1487" s="17">
        <v>0.68910470000000001</v>
      </c>
      <c r="EO1487" s="17">
        <v>0.53733019999999998</v>
      </c>
      <c r="EP1487" s="17">
        <v>1.79165</v>
      </c>
      <c r="EQ1487" s="17">
        <v>1.820684</v>
      </c>
      <c r="ER1487" s="17">
        <v>1.229838</v>
      </c>
      <c r="ES1487" s="17">
        <v>1.023671</v>
      </c>
      <c r="ET1487" s="17">
        <v>0.97833230000000004</v>
      </c>
      <c r="EU1487" s="17">
        <v>56.746319999999997</v>
      </c>
      <c r="EV1487" s="17">
        <v>56.49671</v>
      </c>
      <c r="EW1487" s="17">
        <v>55.916589999999999</v>
      </c>
      <c r="EX1487" s="17">
        <v>55.605049999999999</v>
      </c>
      <c r="EY1487" s="17">
        <v>54.995249999999999</v>
      </c>
      <c r="EZ1487" s="17">
        <v>54.556719999999999</v>
      </c>
      <c r="FA1487" s="17">
        <v>54.210929999999998</v>
      </c>
      <c r="FB1487" s="17">
        <v>54.71772</v>
      </c>
      <c r="FC1487" s="17">
        <v>58.154290000000003</v>
      </c>
      <c r="FD1487" s="17">
        <v>61.975850000000001</v>
      </c>
      <c r="FE1487" s="17">
        <v>65.412739999999999</v>
      </c>
      <c r="FF1487" s="17">
        <v>68.418769999999995</v>
      </c>
      <c r="FG1487" s="17">
        <v>69.027760000000001</v>
      </c>
      <c r="FH1487" s="17">
        <v>68.957130000000006</v>
      </c>
      <c r="FI1487" s="17">
        <v>68.837140000000005</v>
      </c>
      <c r="FJ1487" s="17">
        <v>68.017250000000004</v>
      </c>
      <c r="FK1487" s="17">
        <v>66.389449999999997</v>
      </c>
      <c r="FL1487" s="17">
        <v>63.260860000000001</v>
      </c>
      <c r="FM1487" s="17">
        <v>60.909820000000003</v>
      </c>
      <c r="FN1487" s="17">
        <v>59.393749999999997</v>
      </c>
      <c r="FO1487" s="17">
        <v>58.03049</v>
      </c>
      <c r="FP1487" s="17">
        <v>57.375529999999998</v>
      </c>
      <c r="FQ1487" s="17">
        <v>57.020659999999999</v>
      </c>
      <c r="FR1487" s="17">
        <v>56.62677</v>
      </c>
      <c r="FS1487" s="17">
        <v>10.258940000000001</v>
      </c>
      <c r="FT1487" s="17">
        <v>0.55960670000000001</v>
      </c>
      <c r="FU1487" s="17">
        <v>0.63458040000000004</v>
      </c>
      <c r="FW1487" s="17"/>
    </row>
    <row r="1488" spans="1:179" x14ac:dyDescent="0.25">
      <c r="A1488" t="s">
        <v>226</v>
      </c>
      <c r="B1488" t="s">
        <v>0</v>
      </c>
      <c r="C1488" t="s">
        <v>302</v>
      </c>
      <c r="D1488" s="63" t="s">
        <v>240</v>
      </c>
      <c r="E1488" t="s">
        <v>221</v>
      </c>
      <c r="F1488" s="17">
        <v>3675</v>
      </c>
      <c r="G1488" s="17">
        <v>2.0090849999999998</v>
      </c>
      <c r="H1488" s="17">
        <v>1.495889</v>
      </c>
      <c r="I1488" s="17">
        <v>1.3697189999999999</v>
      </c>
      <c r="J1488" s="17">
        <v>1.4446870000000001</v>
      </c>
      <c r="K1488" s="17">
        <v>1.812986</v>
      </c>
      <c r="L1488" s="17">
        <v>1.48885</v>
      </c>
      <c r="M1488" s="17">
        <v>1.153397</v>
      </c>
      <c r="N1488" s="17">
        <v>0.212676</v>
      </c>
      <c r="O1488" s="17">
        <v>-2.21692</v>
      </c>
      <c r="P1488" s="17">
        <v>-5.3015730000000003</v>
      </c>
      <c r="Q1488" s="17">
        <v>-8.2911409999999997</v>
      </c>
      <c r="R1488" s="17">
        <v>-9.3359989999999993</v>
      </c>
      <c r="S1488" s="17">
        <v>-9.730931</v>
      </c>
      <c r="T1488" s="17">
        <v>-8.2730399999999999</v>
      </c>
      <c r="U1488" s="17">
        <v>-5.4490780000000001</v>
      </c>
      <c r="V1488" s="17">
        <v>-1.6829510000000001</v>
      </c>
      <c r="W1488" s="17">
        <v>1.6475420000000001</v>
      </c>
      <c r="X1488" s="17">
        <v>4.1172430000000002</v>
      </c>
      <c r="Y1488" s="17">
        <v>4.9138200000000003</v>
      </c>
      <c r="Z1488" s="17">
        <v>4.9224940000000004</v>
      </c>
      <c r="AA1488" s="17">
        <v>4.1095030000000001</v>
      </c>
      <c r="AB1488" s="17">
        <v>3.2653850000000002</v>
      </c>
      <c r="AC1488" s="17">
        <v>2.4781629999999999</v>
      </c>
      <c r="AD1488" s="17">
        <v>1.5669420000000001</v>
      </c>
      <c r="AE1488" s="17">
        <v>-2.255671</v>
      </c>
      <c r="AF1488" s="17">
        <v>-2.6391990000000001</v>
      </c>
      <c r="AG1488" s="17">
        <v>-2.6264249999999998</v>
      </c>
      <c r="AH1488" s="17">
        <v>-2.5039500000000001</v>
      </c>
      <c r="AI1488" s="17">
        <v>-2.4425439999999998</v>
      </c>
      <c r="AJ1488" s="17">
        <v>-2.6862490000000001</v>
      </c>
      <c r="AK1488" s="17">
        <v>-3.236739</v>
      </c>
      <c r="AL1488" s="17">
        <v>-3.0392549999999998</v>
      </c>
      <c r="AM1488" s="17">
        <v>-1.839372</v>
      </c>
      <c r="AN1488" s="17">
        <v>-1.128698</v>
      </c>
      <c r="AO1488" s="17">
        <v>-1.213487</v>
      </c>
      <c r="AP1488" s="17">
        <v>-1.1224959999999999</v>
      </c>
      <c r="AQ1488" s="17">
        <v>-1.1195040000000001</v>
      </c>
      <c r="AR1488" s="17">
        <v>-0.98444100000000001</v>
      </c>
      <c r="AS1488" s="17">
        <v>-0.59129949999999998</v>
      </c>
      <c r="AT1488" s="17">
        <v>-1.251166</v>
      </c>
      <c r="AU1488" s="17">
        <v>-2.1433949999999999</v>
      </c>
      <c r="AV1488" s="17">
        <v>-1.260294</v>
      </c>
      <c r="AW1488" s="17">
        <v>-0.29909960000000002</v>
      </c>
      <c r="AX1488" s="17">
        <v>0.25949489999999997</v>
      </c>
      <c r="AY1488" s="17">
        <v>-0.32662069999999999</v>
      </c>
      <c r="AZ1488" s="17">
        <v>-1.221951</v>
      </c>
      <c r="BA1488" s="17">
        <v>-1.8342989999999999</v>
      </c>
      <c r="BB1488" s="17">
        <v>-2.844176</v>
      </c>
      <c r="BC1488" s="17">
        <v>-1.4031610000000001</v>
      </c>
      <c r="BD1488" s="17">
        <v>-1.761188</v>
      </c>
      <c r="BE1488" s="17">
        <v>-1.7587170000000001</v>
      </c>
      <c r="BF1488" s="17">
        <v>-1.6264080000000001</v>
      </c>
      <c r="BG1488" s="17">
        <v>-1.401024</v>
      </c>
      <c r="BH1488" s="17">
        <v>-1.805455</v>
      </c>
      <c r="BI1488" s="17">
        <v>-2.4412739999999999</v>
      </c>
      <c r="BJ1488" s="17">
        <v>-2.2120329999999999</v>
      </c>
      <c r="BK1488" s="17">
        <v>-1.3364640000000001</v>
      </c>
      <c r="BL1488" s="17">
        <v>-0.76533070000000003</v>
      </c>
      <c r="BM1488" s="17">
        <v>-0.80942000000000003</v>
      </c>
      <c r="BN1488" s="17">
        <v>-0.64359980000000006</v>
      </c>
      <c r="BO1488" s="17">
        <v>-0.69734560000000001</v>
      </c>
      <c r="BP1488" s="17">
        <v>-0.59274669999999996</v>
      </c>
      <c r="BQ1488" s="17">
        <v>-0.2498697</v>
      </c>
      <c r="BR1488" s="17">
        <v>-0.63859299999999997</v>
      </c>
      <c r="BS1488" s="17">
        <v>-1.2643150000000001</v>
      </c>
      <c r="BT1488" s="17">
        <v>-0.56061830000000001</v>
      </c>
      <c r="BU1488" s="17">
        <v>0.12551109999999999</v>
      </c>
      <c r="BV1488" s="17">
        <v>0.46249679999999999</v>
      </c>
      <c r="BW1488" s="17">
        <v>-0.1356358</v>
      </c>
      <c r="BX1488" s="17">
        <v>-0.85377729999999996</v>
      </c>
      <c r="BY1488" s="17">
        <v>-1.2964929999999999</v>
      </c>
      <c r="BZ1488" s="17">
        <v>-1.9884299999999999</v>
      </c>
      <c r="CA1488" s="17">
        <v>-0.81271479999999996</v>
      </c>
      <c r="CB1488" s="17">
        <v>-1.153081</v>
      </c>
      <c r="CC1488" s="17">
        <v>-1.157745</v>
      </c>
      <c r="CD1488" s="17">
        <v>-1.018626</v>
      </c>
      <c r="CE1488" s="17">
        <v>-0.6796702</v>
      </c>
      <c r="CF1488" s="17">
        <v>-1.1954199999999999</v>
      </c>
      <c r="CG1488" s="17">
        <v>-1.8903380000000001</v>
      </c>
      <c r="CH1488" s="17">
        <v>-1.6391020000000001</v>
      </c>
      <c r="CI1488" s="17">
        <v>-0.98815189999999997</v>
      </c>
      <c r="CJ1488" s="17">
        <v>-0.5136636</v>
      </c>
      <c r="CK1488" s="17">
        <v>-0.5295647</v>
      </c>
      <c r="CL1488" s="17">
        <v>-0.31191780000000002</v>
      </c>
      <c r="CM1488" s="17">
        <v>-0.40496019999999999</v>
      </c>
      <c r="CN1488" s="17">
        <v>-0.32146029999999998</v>
      </c>
      <c r="CO1488" s="17">
        <v>-1.33965E-2</v>
      </c>
      <c r="CP1488" s="17">
        <v>-0.21432699999999999</v>
      </c>
      <c r="CQ1488" s="17">
        <v>-0.65546610000000005</v>
      </c>
      <c r="CR1488" s="17">
        <v>-7.6025099999999998E-2</v>
      </c>
      <c r="CS1488" s="17">
        <v>0.4195952</v>
      </c>
      <c r="CT1488" s="17">
        <v>0.6030953</v>
      </c>
      <c r="CU1488" s="17">
        <v>-3.3601999999999998E-3</v>
      </c>
      <c r="CV1488" s="17">
        <v>-0.59878089999999995</v>
      </c>
      <c r="CW1488" s="17">
        <v>-0.92401109999999997</v>
      </c>
      <c r="CX1488" s="17">
        <v>-1.395743</v>
      </c>
      <c r="CY1488" s="17">
        <v>-0.22226889999999999</v>
      </c>
      <c r="CZ1488" s="17">
        <v>-0.54497280000000003</v>
      </c>
      <c r="DA1488" s="17">
        <v>-0.55677299999999996</v>
      </c>
      <c r="DB1488" s="17">
        <v>-0.41084359999999998</v>
      </c>
      <c r="DC1488" s="17">
        <v>4.1683400000000002E-2</v>
      </c>
      <c r="DD1488" s="17">
        <v>-0.58538480000000004</v>
      </c>
      <c r="DE1488" s="17">
        <v>-1.339402</v>
      </c>
      <c r="DF1488" s="17">
        <v>-1.066171</v>
      </c>
      <c r="DG1488" s="17">
        <v>-0.63983950000000001</v>
      </c>
      <c r="DH1488" s="17">
        <v>-0.26199660000000002</v>
      </c>
      <c r="DI1488" s="17">
        <v>-0.2497093</v>
      </c>
      <c r="DJ1488" s="17">
        <v>1.9764299999999999E-2</v>
      </c>
      <c r="DK1488" s="17">
        <v>-0.1125748</v>
      </c>
      <c r="DL1488" s="17">
        <v>-5.0174000000000003E-2</v>
      </c>
      <c r="DM1488" s="17">
        <v>0.22307669999999999</v>
      </c>
      <c r="DN1488" s="17">
        <v>0.20993890000000001</v>
      </c>
      <c r="DO1488" s="17">
        <v>-4.6617600000000002E-2</v>
      </c>
      <c r="DP1488" s="17">
        <v>0.40856809999999999</v>
      </c>
      <c r="DQ1488" s="17">
        <v>0.71367930000000002</v>
      </c>
      <c r="DR1488" s="17">
        <v>0.74369379999999996</v>
      </c>
      <c r="DS1488" s="17">
        <v>0.12891540000000001</v>
      </c>
      <c r="DT1488" s="17">
        <v>-0.3437846</v>
      </c>
      <c r="DU1488" s="17">
        <v>-0.55152869999999998</v>
      </c>
      <c r="DV1488" s="17">
        <v>-0.8030562</v>
      </c>
      <c r="DW1488" s="17">
        <v>0.6302411</v>
      </c>
      <c r="DX1488" s="17">
        <v>0.3330381</v>
      </c>
      <c r="DY1488" s="17">
        <v>0.31093490000000001</v>
      </c>
      <c r="DZ1488" s="17">
        <v>0.46669769999999999</v>
      </c>
      <c r="EA1488" s="17">
        <v>1.0832040000000001</v>
      </c>
      <c r="EB1488" s="17">
        <v>0.29540929999999999</v>
      </c>
      <c r="EC1488" s="17">
        <v>-0.54393749999999996</v>
      </c>
      <c r="ED1488" s="17">
        <v>-0.23894870000000001</v>
      </c>
      <c r="EE1488" s="17">
        <v>-0.13693169999999999</v>
      </c>
      <c r="EF1488" s="17">
        <v>0.10137060000000001</v>
      </c>
      <c r="EG1488" s="17">
        <v>0.15435740000000001</v>
      </c>
      <c r="EH1488" s="17">
        <v>0.4986604</v>
      </c>
      <c r="EI1488" s="17">
        <v>0.3095832</v>
      </c>
      <c r="EJ1488" s="17">
        <v>0.3415204</v>
      </c>
      <c r="EK1488" s="17">
        <v>0.56450650000000002</v>
      </c>
      <c r="EL1488" s="17">
        <v>0.8225114</v>
      </c>
      <c r="EM1488" s="17">
        <v>0.83246310000000001</v>
      </c>
      <c r="EN1488" s="17">
        <v>1.108244</v>
      </c>
      <c r="EO1488" s="17">
        <v>1.13829</v>
      </c>
      <c r="EP1488" s="17">
        <v>0.94669570000000003</v>
      </c>
      <c r="EQ1488" s="17">
        <v>0.31990030000000003</v>
      </c>
      <c r="ER1488" s="17">
        <v>2.43897E-2</v>
      </c>
      <c r="ES1488" s="17">
        <v>-1.3723300000000001E-2</v>
      </c>
      <c r="ET1488" s="17">
        <v>5.2689699999999999E-2</v>
      </c>
      <c r="EU1488" s="17">
        <v>54.50094</v>
      </c>
      <c r="EV1488" s="17">
        <v>54.282389999999999</v>
      </c>
      <c r="EW1488" s="17">
        <v>53.819389999999999</v>
      </c>
      <c r="EX1488" s="17">
        <v>53.480640000000001</v>
      </c>
      <c r="EY1488" s="17">
        <v>52.637770000000003</v>
      </c>
      <c r="EZ1488" s="17">
        <v>52.145130000000002</v>
      </c>
      <c r="FA1488" s="17">
        <v>51.901130000000002</v>
      </c>
      <c r="FB1488" s="17">
        <v>52.547260000000001</v>
      </c>
      <c r="FC1488" s="17">
        <v>56.467860000000002</v>
      </c>
      <c r="FD1488" s="17">
        <v>61.221499999999999</v>
      </c>
      <c r="FE1488" s="17">
        <v>65.527169999999998</v>
      </c>
      <c r="FF1488" s="17">
        <v>69.262209999999996</v>
      </c>
      <c r="FG1488" s="17">
        <v>71.420680000000004</v>
      </c>
      <c r="FH1488" s="17">
        <v>72.074489999999997</v>
      </c>
      <c r="FI1488" s="17">
        <v>72.013679999999994</v>
      </c>
      <c r="FJ1488" s="17">
        <v>71.044520000000006</v>
      </c>
      <c r="FK1488" s="17">
        <v>68.946389999999994</v>
      </c>
      <c r="FL1488" s="17">
        <v>64.587370000000007</v>
      </c>
      <c r="FM1488" s="17">
        <v>61.228589999999997</v>
      </c>
      <c r="FN1488" s="17">
        <v>58.915460000000003</v>
      </c>
      <c r="FO1488" s="17">
        <v>57.111240000000002</v>
      </c>
      <c r="FP1488" s="17">
        <v>55.842019999999998</v>
      </c>
      <c r="FQ1488" s="17">
        <v>55.476939999999999</v>
      </c>
      <c r="FR1488" s="17">
        <v>54.674660000000003</v>
      </c>
      <c r="FS1488" s="17">
        <v>14.32339</v>
      </c>
      <c r="FT1488" s="17">
        <v>0.52840750000000003</v>
      </c>
      <c r="FU1488" s="17">
        <v>0.56725320000000001</v>
      </c>
      <c r="FW1488" s="17"/>
    </row>
    <row r="1489" spans="1:179" x14ac:dyDescent="0.25">
      <c r="A1489" t="s">
        <v>226</v>
      </c>
      <c r="B1489" t="s">
        <v>0</v>
      </c>
      <c r="C1489" t="s">
        <v>302</v>
      </c>
      <c r="D1489" s="63" t="s">
        <v>252</v>
      </c>
      <c r="E1489" t="s">
        <v>219</v>
      </c>
      <c r="F1489" s="17">
        <v>6759</v>
      </c>
      <c r="G1489" s="17">
        <v>4.5276670000000001</v>
      </c>
      <c r="H1489" s="17">
        <v>4.5359559999999997</v>
      </c>
      <c r="I1489" s="17">
        <v>3.6667390000000002</v>
      </c>
      <c r="J1489" s="17">
        <v>4.210153</v>
      </c>
      <c r="K1489" s="17">
        <v>3.5875689999999998</v>
      </c>
      <c r="L1489" s="17">
        <v>3.2239149999999999</v>
      </c>
      <c r="M1489" s="17">
        <v>2.87758</v>
      </c>
      <c r="N1489" s="17">
        <v>-0.26492260000000001</v>
      </c>
      <c r="O1489" s="17">
        <v>-6.0789879999999998</v>
      </c>
      <c r="P1489" s="17">
        <v>-11.85013</v>
      </c>
      <c r="Q1489" s="17">
        <v>-14.18229</v>
      </c>
      <c r="R1489" s="17">
        <v>-16.900729999999999</v>
      </c>
      <c r="S1489" s="17">
        <v>-13.42211</v>
      </c>
      <c r="T1489" s="17">
        <v>-7.1111849999999999</v>
      </c>
      <c r="U1489" s="17">
        <v>-2.423829</v>
      </c>
      <c r="V1489" s="17">
        <v>5.3116849999999998</v>
      </c>
      <c r="W1489" s="17">
        <v>11.29415</v>
      </c>
      <c r="X1489" s="17">
        <v>13.54303</v>
      </c>
      <c r="Y1489" s="17">
        <v>14.11322</v>
      </c>
      <c r="Z1489" s="17">
        <v>12.78279</v>
      </c>
      <c r="AA1489" s="17">
        <v>10.036670000000001</v>
      </c>
      <c r="AB1489" s="17">
        <v>6.3827720000000001</v>
      </c>
      <c r="AC1489" s="17">
        <v>3.5521029999999998</v>
      </c>
      <c r="AD1489" s="17">
        <v>4.7684240000000004</v>
      </c>
      <c r="AE1489" s="17">
        <v>-2.9508649999999998</v>
      </c>
      <c r="AF1489" s="17">
        <v>-2.5324970000000002</v>
      </c>
      <c r="AG1489" s="17">
        <v>-2.9646330000000001</v>
      </c>
      <c r="AH1489" s="17">
        <v>-2.2081710000000001</v>
      </c>
      <c r="AI1489" s="17">
        <v>-3.0945100000000001</v>
      </c>
      <c r="AJ1489" s="17">
        <v>-3.7991440000000001</v>
      </c>
      <c r="AK1489" s="17">
        <v>-4.9803800000000003</v>
      </c>
      <c r="AL1489" s="17">
        <v>-4.0205140000000004</v>
      </c>
      <c r="AM1489" s="17">
        <v>-3.0498539999999998</v>
      </c>
      <c r="AN1489" s="17">
        <v>-2.868919</v>
      </c>
      <c r="AO1489" s="17">
        <v>-0.54227749999999997</v>
      </c>
      <c r="AP1489" s="17">
        <v>-1.9242269999999999</v>
      </c>
      <c r="AQ1489" s="17">
        <v>-0.26581969999999999</v>
      </c>
      <c r="AR1489" s="17">
        <v>0.67735990000000001</v>
      </c>
      <c r="AS1489" s="17">
        <v>-2.45363E-2</v>
      </c>
      <c r="AT1489" s="17">
        <v>0.29890990000000001</v>
      </c>
      <c r="AU1489" s="17">
        <v>0.85179780000000005</v>
      </c>
      <c r="AV1489" s="17">
        <v>1.1111979999999999</v>
      </c>
      <c r="AW1489" s="17">
        <v>2.9419759999999999</v>
      </c>
      <c r="AX1489" s="17">
        <v>1.883292</v>
      </c>
      <c r="AY1489" s="17">
        <v>-1.209155</v>
      </c>
      <c r="AZ1489" s="17">
        <v>-4.7744109999999997</v>
      </c>
      <c r="BA1489" s="17">
        <v>-6.7869359999999999</v>
      </c>
      <c r="BB1489" s="17">
        <v>-3.3532510000000002</v>
      </c>
      <c r="BC1489" s="17">
        <v>-1.839021</v>
      </c>
      <c r="BD1489" s="17">
        <v>-1.437133</v>
      </c>
      <c r="BE1489" s="17">
        <v>-1.939446</v>
      </c>
      <c r="BF1489" s="17">
        <v>-1.1911780000000001</v>
      </c>
      <c r="BG1489" s="17">
        <v>-1.9213690000000001</v>
      </c>
      <c r="BH1489" s="17">
        <v>-2.561874</v>
      </c>
      <c r="BI1489" s="17">
        <v>-3.3188659999999999</v>
      </c>
      <c r="BJ1489" s="17">
        <v>-2.2220070000000001</v>
      </c>
      <c r="BK1489" s="17">
        <v>-1.2895129999999999</v>
      </c>
      <c r="BL1489" s="17">
        <v>-1.0495080000000001</v>
      </c>
      <c r="BM1489" s="17">
        <v>0.89455530000000005</v>
      </c>
      <c r="BN1489" s="17">
        <v>-0.4990695</v>
      </c>
      <c r="BO1489" s="17">
        <v>1.370374</v>
      </c>
      <c r="BP1489" s="17">
        <v>3.1227779999999998</v>
      </c>
      <c r="BQ1489" s="17">
        <v>1.6698740000000001</v>
      </c>
      <c r="BR1489" s="17">
        <v>1.7265079999999999</v>
      </c>
      <c r="BS1489" s="17">
        <v>2.0464609999999999</v>
      </c>
      <c r="BT1489" s="17">
        <v>2.573277</v>
      </c>
      <c r="BU1489" s="17">
        <v>3.8421180000000001</v>
      </c>
      <c r="BV1489" s="17">
        <v>3.0271439999999998</v>
      </c>
      <c r="BW1489" s="17">
        <v>0.46156550000000002</v>
      </c>
      <c r="BX1489" s="17">
        <v>-2.9535119999999999</v>
      </c>
      <c r="BY1489" s="17">
        <v>-4.9262600000000001</v>
      </c>
      <c r="BZ1489" s="17">
        <v>-2.2708819999999998</v>
      </c>
      <c r="CA1489" s="17">
        <v>-1.068962</v>
      </c>
      <c r="CB1489" s="17">
        <v>-0.67848779999999997</v>
      </c>
      <c r="CC1489" s="17">
        <v>-1.2294050000000001</v>
      </c>
      <c r="CD1489" s="17">
        <v>-0.48681180000000002</v>
      </c>
      <c r="CE1489" s="17">
        <v>-1.1088549999999999</v>
      </c>
      <c r="CF1489" s="17">
        <v>-1.704944</v>
      </c>
      <c r="CG1489" s="17">
        <v>-2.168107</v>
      </c>
      <c r="CH1489" s="17">
        <v>-0.97636559999999994</v>
      </c>
      <c r="CI1489" s="17">
        <v>-7.0306099999999996E-2</v>
      </c>
      <c r="CJ1489" s="17">
        <v>0.2106104</v>
      </c>
      <c r="CK1489" s="17">
        <v>1.8897010000000001</v>
      </c>
      <c r="CL1489" s="17">
        <v>0.48799049999999999</v>
      </c>
      <c r="CM1489" s="17">
        <v>2.5035970000000001</v>
      </c>
      <c r="CN1489" s="17">
        <v>4.8164670000000003</v>
      </c>
      <c r="CO1489" s="17">
        <v>2.8434170000000001</v>
      </c>
      <c r="CP1489" s="17">
        <v>2.7152579999999999</v>
      </c>
      <c r="CQ1489" s="17">
        <v>2.873882</v>
      </c>
      <c r="CR1489" s="17">
        <v>3.5859079999999999</v>
      </c>
      <c r="CS1489" s="17">
        <v>4.4655529999999999</v>
      </c>
      <c r="CT1489" s="17">
        <v>3.8193730000000001</v>
      </c>
      <c r="CU1489" s="17">
        <v>1.6187009999999999</v>
      </c>
      <c r="CV1489" s="17">
        <v>-1.6923630000000001</v>
      </c>
      <c r="CW1489" s="17">
        <v>-3.637562</v>
      </c>
      <c r="CX1489" s="17">
        <v>-1.521236</v>
      </c>
      <c r="CY1489" s="17">
        <v>-0.29890280000000002</v>
      </c>
      <c r="CZ1489" s="17">
        <v>8.0157599999999996E-2</v>
      </c>
      <c r="DA1489" s="17">
        <v>-0.51936389999999999</v>
      </c>
      <c r="DB1489" s="17">
        <v>0.21755459999999999</v>
      </c>
      <c r="DC1489" s="17">
        <v>-0.29634110000000002</v>
      </c>
      <c r="DD1489" s="17">
        <v>-0.84801439999999995</v>
      </c>
      <c r="DE1489" s="17">
        <v>-1.0173479999999999</v>
      </c>
      <c r="DF1489" s="17">
        <v>0.2692755</v>
      </c>
      <c r="DG1489" s="17">
        <v>1.148901</v>
      </c>
      <c r="DH1489" s="17">
        <v>1.470729</v>
      </c>
      <c r="DI1489" s="17">
        <v>2.8848470000000002</v>
      </c>
      <c r="DJ1489" s="17">
        <v>1.4750509999999999</v>
      </c>
      <c r="DK1489" s="17">
        <v>3.6368200000000002</v>
      </c>
      <c r="DL1489" s="17">
        <v>6.5101560000000003</v>
      </c>
      <c r="DM1489" s="17">
        <v>4.0169610000000002</v>
      </c>
      <c r="DN1489" s="17">
        <v>3.704008</v>
      </c>
      <c r="DO1489" s="17">
        <v>3.7013020000000001</v>
      </c>
      <c r="DP1489" s="17">
        <v>4.5985389999999997</v>
      </c>
      <c r="DQ1489" s="17">
        <v>5.0889879999999996</v>
      </c>
      <c r="DR1489" s="17">
        <v>4.6116020000000004</v>
      </c>
      <c r="DS1489" s="17">
        <v>2.7758370000000001</v>
      </c>
      <c r="DT1489" s="17">
        <v>-0.4312145</v>
      </c>
      <c r="DU1489" s="17">
        <v>-2.3488639999999998</v>
      </c>
      <c r="DV1489" s="17">
        <v>-0.77159049999999996</v>
      </c>
      <c r="DW1489" s="17">
        <v>0.81294049999999995</v>
      </c>
      <c r="DX1489" s="17">
        <v>1.175521</v>
      </c>
      <c r="DY1489" s="17">
        <v>0.50582280000000002</v>
      </c>
      <c r="DZ1489" s="17">
        <v>1.234548</v>
      </c>
      <c r="EA1489" s="17">
        <v>0.87679969999999996</v>
      </c>
      <c r="EB1489" s="17">
        <v>0.38925589999999999</v>
      </c>
      <c r="EC1489" s="17">
        <v>0.6441656</v>
      </c>
      <c r="ED1489" s="17">
        <v>2.0677829999999999</v>
      </c>
      <c r="EE1489" s="17">
        <v>2.9092419999999999</v>
      </c>
      <c r="EF1489" s="17">
        <v>3.2901400000000001</v>
      </c>
      <c r="EG1489" s="17">
        <v>4.3216799999999997</v>
      </c>
      <c r="EH1489" s="17">
        <v>2.9002080000000001</v>
      </c>
      <c r="EI1489" s="17">
        <v>5.2730139999999999</v>
      </c>
      <c r="EJ1489" s="17">
        <v>8.9555740000000004</v>
      </c>
      <c r="EK1489" s="17">
        <v>5.7113709999999998</v>
      </c>
      <c r="EL1489" s="17">
        <v>5.1316059999999997</v>
      </c>
      <c r="EM1489" s="17">
        <v>4.8959650000000003</v>
      </c>
      <c r="EN1489" s="17">
        <v>6.0606169999999997</v>
      </c>
      <c r="EO1489" s="17">
        <v>5.9891300000000003</v>
      </c>
      <c r="EP1489" s="17">
        <v>5.7554540000000003</v>
      </c>
      <c r="EQ1489" s="17">
        <v>4.4465570000000003</v>
      </c>
      <c r="ER1489" s="17">
        <v>1.3896839999999999</v>
      </c>
      <c r="ES1489" s="17">
        <v>-0.48818800000000001</v>
      </c>
      <c r="ET1489" s="17">
        <v>0.31077870000000002</v>
      </c>
      <c r="EU1489" s="17">
        <v>60.790869999999998</v>
      </c>
      <c r="EV1489" s="17">
        <v>60.823369999999997</v>
      </c>
      <c r="EW1489" s="17">
        <v>61.993690000000001</v>
      </c>
      <c r="EX1489" s="17">
        <v>62.042850000000001</v>
      </c>
      <c r="EY1489" s="17">
        <v>60.351379999999999</v>
      </c>
      <c r="EZ1489" s="17">
        <v>58.497920000000001</v>
      </c>
      <c r="FA1489" s="17">
        <v>59.579180000000001</v>
      </c>
      <c r="FB1489" s="17">
        <v>63.687840000000001</v>
      </c>
      <c r="FC1489" s="17">
        <v>72.713499999999996</v>
      </c>
      <c r="FD1489" s="17">
        <v>79.358500000000006</v>
      </c>
      <c r="FE1489" s="17">
        <v>84.939830000000001</v>
      </c>
      <c r="FF1489" s="17">
        <v>88.280460000000005</v>
      </c>
      <c r="FG1489" s="17">
        <v>88.369780000000006</v>
      </c>
      <c r="FH1489" s="17">
        <v>86.919269999999997</v>
      </c>
      <c r="FI1489" s="17">
        <v>86.905569999999997</v>
      </c>
      <c r="FJ1489" s="17">
        <v>86.569239999999994</v>
      </c>
      <c r="FK1489" s="17">
        <v>84.550839999999994</v>
      </c>
      <c r="FL1489" s="17">
        <v>79.195300000000003</v>
      </c>
      <c r="FM1489" s="17">
        <v>75.455879999999993</v>
      </c>
      <c r="FN1489" s="17">
        <v>71.517660000000006</v>
      </c>
      <c r="FO1489" s="17">
        <v>67.677369999999996</v>
      </c>
      <c r="FP1489" s="17">
        <v>65.341170000000005</v>
      </c>
      <c r="FQ1489" s="17">
        <v>65.280050000000003</v>
      </c>
      <c r="FR1489" s="17">
        <v>63.792749999999998</v>
      </c>
      <c r="FS1489" s="17">
        <v>22.754059999999999</v>
      </c>
      <c r="FT1489" s="17">
        <v>1.159065</v>
      </c>
      <c r="FU1489" s="17">
        <v>1.2350099999999999</v>
      </c>
      <c r="FW1489" s="17"/>
    </row>
    <row r="1490" spans="1:179" x14ac:dyDescent="0.25">
      <c r="A1490" t="s">
        <v>226</v>
      </c>
      <c r="B1490" t="s">
        <v>0</v>
      </c>
      <c r="C1490" t="s">
        <v>302</v>
      </c>
      <c r="D1490" t="s">
        <v>252</v>
      </c>
      <c r="E1490" t="s">
        <v>220</v>
      </c>
      <c r="F1490" s="17">
        <v>3090</v>
      </c>
      <c r="G1490" s="17">
        <v>2.752167</v>
      </c>
      <c r="H1490" s="17">
        <v>2.9373130000000001</v>
      </c>
      <c r="I1490" s="17">
        <v>2.2561650000000002</v>
      </c>
      <c r="J1490" s="17">
        <v>2.390606</v>
      </c>
      <c r="K1490" s="17">
        <v>2.0075370000000001</v>
      </c>
      <c r="L1490" s="17">
        <v>1.6062050000000001</v>
      </c>
      <c r="M1490" s="17">
        <v>1.594792</v>
      </c>
      <c r="N1490" s="17">
        <v>0.40284969999999998</v>
      </c>
      <c r="O1490" s="17">
        <v>-2.4756230000000001</v>
      </c>
      <c r="P1490" s="17">
        <v>-5.5645749999999996</v>
      </c>
      <c r="Q1490" s="17">
        <v>-6.0028569999999997</v>
      </c>
      <c r="R1490" s="17">
        <v>-7.3187030000000002</v>
      </c>
      <c r="S1490" s="17">
        <v>-5.1642739999999998</v>
      </c>
      <c r="T1490" s="17">
        <v>-1.971686</v>
      </c>
      <c r="U1490" s="17">
        <v>-0.64453830000000001</v>
      </c>
      <c r="V1490" s="17">
        <v>1.8241510000000001</v>
      </c>
      <c r="W1490" s="17">
        <v>4.849558</v>
      </c>
      <c r="X1490" s="17">
        <v>6.0396390000000002</v>
      </c>
      <c r="Y1490" s="17">
        <v>5.9549539999999999</v>
      </c>
      <c r="Z1490" s="17">
        <v>5.6814749999999998</v>
      </c>
      <c r="AA1490" s="17">
        <v>4.6272140000000004</v>
      </c>
      <c r="AB1490" s="17">
        <v>3.0518519999999998</v>
      </c>
      <c r="AC1490" s="17">
        <v>1.6271070000000001</v>
      </c>
      <c r="AD1490" s="17">
        <v>2.6667770000000002</v>
      </c>
      <c r="AE1490" s="17">
        <v>-0.3063458</v>
      </c>
      <c r="AF1490" s="17">
        <v>6.94969E-2</v>
      </c>
      <c r="AG1490" s="17">
        <v>-0.51098080000000001</v>
      </c>
      <c r="AH1490" s="17">
        <v>-0.2421896</v>
      </c>
      <c r="AI1490" s="17">
        <v>-0.89154619999999996</v>
      </c>
      <c r="AJ1490" s="17">
        <v>-1.6683479999999999</v>
      </c>
      <c r="AK1490" s="17">
        <v>-2.6169530000000001</v>
      </c>
      <c r="AL1490" s="17">
        <v>-1.328587</v>
      </c>
      <c r="AM1490" s="17">
        <v>-1.4303539999999999</v>
      </c>
      <c r="AN1490" s="17">
        <v>-2.5979589999999999</v>
      </c>
      <c r="AO1490" s="17">
        <v>-0.58500390000000002</v>
      </c>
      <c r="AP1490" s="17">
        <v>-1.453622</v>
      </c>
      <c r="AQ1490" s="17">
        <v>-0.1670423</v>
      </c>
      <c r="AR1490" s="17">
        <v>0.220771</v>
      </c>
      <c r="AS1490" s="17">
        <v>-7.6921699999999996E-2</v>
      </c>
      <c r="AT1490" s="17">
        <v>-0.63516320000000004</v>
      </c>
      <c r="AU1490" s="17">
        <v>8.1004400000000004E-2</v>
      </c>
      <c r="AV1490" s="17">
        <v>-0.53086469999999997</v>
      </c>
      <c r="AW1490" s="17">
        <v>1.0746519999999999</v>
      </c>
      <c r="AX1490" s="17">
        <v>0.47287499999999999</v>
      </c>
      <c r="AY1490" s="17">
        <v>-0.75810080000000002</v>
      </c>
      <c r="AZ1490" s="17">
        <v>-3.3216519999999998</v>
      </c>
      <c r="BA1490" s="17">
        <v>-4.3348800000000001</v>
      </c>
      <c r="BB1490" s="17">
        <v>-1.697022</v>
      </c>
      <c r="BC1490" s="17">
        <v>-6.5715499999999996E-2</v>
      </c>
      <c r="BD1490" s="17">
        <v>0.29383949999999998</v>
      </c>
      <c r="BE1490" s="17">
        <v>-0.23045170000000001</v>
      </c>
      <c r="BF1490" s="17">
        <v>3.90835E-2</v>
      </c>
      <c r="BG1490" s="17">
        <v>-0.44178770000000001</v>
      </c>
      <c r="BH1490" s="17">
        <v>-1.052511</v>
      </c>
      <c r="BI1490" s="17">
        <v>-1.465487</v>
      </c>
      <c r="BJ1490" s="17">
        <v>-0.51944659999999998</v>
      </c>
      <c r="BK1490" s="17">
        <v>-0.52219890000000002</v>
      </c>
      <c r="BL1490" s="17">
        <v>-1.2436290000000001</v>
      </c>
      <c r="BM1490" s="17">
        <v>0.36678860000000002</v>
      </c>
      <c r="BN1490" s="17">
        <v>-0.39280569999999998</v>
      </c>
      <c r="BO1490" s="17">
        <v>1.116905</v>
      </c>
      <c r="BP1490" s="17">
        <v>2.1671840000000002</v>
      </c>
      <c r="BQ1490" s="17">
        <v>1.1441170000000001</v>
      </c>
      <c r="BR1490" s="17">
        <v>0.2656075</v>
      </c>
      <c r="BS1490" s="17">
        <v>0.748811</v>
      </c>
      <c r="BT1490" s="17">
        <v>0.6669233</v>
      </c>
      <c r="BU1490" s="17">
        <v>1.3032159999999999</v>
      </c>
      <c r="BV1490" s="17">
        <v>1.0454669999999999</v>
      </c>
      <c r="BW1490" s="17">
        <v>5.6138E-2</v>
      </c>
      <c r="BX1490" s="17">
        <v>-1.8276349999999999</v>
      </c>
      <c r="BY1490" s="17">
        <v>-2.833526</v>
      </c>
      <c r="BZ1490" s="17">
        <v>-0.87850170000000005</v>
      </c>
      <c r="CA1490" s="17">
        <v>0.1009443</v>
      </c>
      <c r="CB1490" s="17">
        <v>0.44921850000000002</v>
      </c>
      <c r="CC1490" s="17">
        <v>-3.6158099999999999E-2</v>
      </c>
      <c r="CD1490" s="17">
        <v>0.2338923</v>
      </c>
      <c r="CE1490" s="17">
        <v>-0.13028629999999999</v>
      </c>
      <c r="CF1490" s="17">
        <v>-0.62598469999999995</v>
      </c>
      <c r="CG1490" s="17">
        <v>-0.66798539999999995</v>
      </c>
      <c r="CH1490" s="17">
        <v>4.0961900000000002E-2</v>
      </c>
      <c r="CI1490" s="17">
        <v>0.1067868</v>
      </c>
      <c r="CJ1490" s="17">
        <v>-0.30562450000000002</v>
      </c>
      <c r="CK1490" s="17">
        <v>1.025997</v>
      </c>
      <c r="CL1490" s="17">
        <v>0.34191240000000001</v>
      </c>
      <c r="CM1490" s="17">
        <v>2.0061629999999999</v>
      </c>
      <c r="CN1490" s="17">
        <v>3.5152640000000002</v>
      </c>
      <c r="CO1490" s="17">
        <v>1.9898039999999999</v>
      </c>
      <c r="CP1490" s="17">
        <v>0.88947849999999995</v>
      </c>
      <c r="CQ1490" s="17">
        <v>1.2113320000000001</v>
      </c>
      <c r="CR1490" s="17">
        <v>1.4965079999999999</v>
      </c>
      <c r="CS1490" s="17">
        <v>1.461519</v>
      </c>
      <c r="CT1490" s="17">
        <v>1.442043</v>
      </c>
      <c r="CU1490" s="17">
        <v>0.62007730000000005</v>
      </c>
      <c r="CV1490" s="17">
        <v>-0.79288360000000002</v>
      </c>
      <c r="CW1490" s="17">
        <v>-1.793693</v>
      </c>
      <c r="CX1490" s="17">
        <v>-0.3115966</v>
      </c>
      <c r="CY1490" s="17">
        <v>0.26760410000000001</v>
      </c>
      <c r="CZ1490" s="17">
        <v>0.60459759999999996</v>
      </c>
      <c r="DA1490" s="17">
        <v>0.15813550000000001</v>
      </c>
      <c r="DB1490" s="17">
        <v>0.4287012</v>
      </c>
      <c r="DC1490" s="17">
        <v>0.18121509999999999</v>
      </c>
      <c r="DD1490" s="17">
        <v>-0.1994582</v>
      </c>
      <c r="DE1490" s="17">
        <v>0.1295162</v>
      </c>
      <c r="DF1490" s="17">
        <v>0.60137039999999997</v>
      </c>
      <c r="DG1490" s="17">
        <v>0.73577250000000005</v>
      </c>
      <c r="DH1490" s="17">
        <v>0.63238019999999995</v>
      </c>
      <c r="DI1490" s="17">
        <v>1.685206</v>
      </c>
      <c r="DJ1490" s="17">
        <v>1.07663</v>
      </c>
      <c r="DK1490" s="17">
        <v>2.8954209999999998</v>
      </c>
      <c r="DL1490" s="17">
        <v>4.8633439999999997</v>
      </c>
      <c r="DM1490" s="17">
        <v>2.8354919999999999</v>
      </c>
      <c r="DN1490" s="17">
        <v>1.51335</v>
      </c>
      <c r="DO1490" s="17">
        <v>1.673853</v>
      </c>
      <c r="DP1490" s="17">
        <v>2.326092</v>
      </c>
      <c r="DQ1490" s="17">
        <v>1.619821</v>
      </c>
      <c r="DR1490" s="17">
        <v>1.838619</v>
      </c>
      <c r="DS1490" s="17">
        <v>1.1840170000000001</v>
      </c>
      <c r="DT1490" s="17">
        <v>0.2418681</v>
      </c>
      <c r="DU1490" s="17">
        <v>-0.75386010000000003</v>
      </c>
      <c r="DV1490" s="17">
        <v>0.25530839999999999</v>
      </c>
      <c r="DW1490" s="17">
        <v>0.50823439999999998</v>
      </c>
      <c r="DX1490" s="17">
        <v>0.82894020000000002</v>
      </c>
      <c r="DY1490" s="17">
        <v>0.43866460000000002</v>
      </c>
      <c r="DZ1490" s="17">
        <v>0.7099742</v>
      </c>
      <c r="EA1490" s="17">
        <v>0.63097360000000002</v>
      </c>
      <c r="EB1490" s="17">
        <v>0.41637829999999998</v>
      </c>
      <c r="EC1490" s="17">
        <v>1.2809820000000001</v>
      </c>
      <c r="ED1490" s="17">
        <v>1.4105110000000001</v>
      </c>
      <c r="EE1490" s="17">
        <v>1.6439280000000001</v>
      </c>
      <c r="EF1490" s="17">
        <v>1.98671</v>
      </c>
      <c r="EG1490" s="17">
        <v>2.6369980000000002</v>
      </c>
      <c r="EH1490" s="17">
        <v>2.1374469999999999</v>
      </c>
      <c r="EI1490" s="17">
        <v>4.1793680000000002</v>
      </c>
      <c r="EJ1490" s="17">
        <v>6.8097570000000003</v>
      </c>
      <c r="EK1490" s="17">
        <v>4.0565300000000004</v>
      </c>
      <c r="EL1490" s="17">
        <v>2.41412</v>
      </c>
      <c r="EM1490" s="17">
        <v>2.3416589999999999</v>
      </c>
      <c r="EN1490" s="17">
        <v>3.5238800000000001</v>
      </c>
      <c r="EO1490" s="17">
        <v>1.8483849999999999</v>
      </c>
      <c r="EP1490" s="17">
        <v>2.4112110000000002</v>
      </c>
      <c r="EQ1490" s="17">
        <v>1.9982549999999999</v>
      </c>
      <c r="ER1490" s="17">
        <v>1.7358849999999999</v>
      </c>
      <c r="ES1490" s="17">
        <v>0.74749370000000004</v>
      </c>
      <c r="ET1490" s="17">
        <v>1.0738289999999999</v>
      </c>
      <c r="EU1490" s="17">
        <v>62.226199999999999</v>
      </c>
      <c r="EV1490" s="17">
        <v>62.944479999999999</v>
      </c>
      <c r="EW1490" s="17">
        <v>63.522030000000001</v>
      </c>
      <c r="EX1490" s="17">
        <v>63.013809999999999</v>
      </c>
      <c r="EY1490" s="17">
        <v>61.486490000000003</v>
      </c>
      <c r="EZ1490" s="17">
        <v>60.13044</v>
      </c>
      <c r="FA1490" s="17">
        <v>59.848120000000002</v>
      </c>
      <c r="FB1490" s="17">
        <v>63.724440000000001</v>
      </c>
      <c r="FC1490" s="17">
        <v>73.115750000000006</v>
      </c>
      <c r="FD1490" s="17">
        <v>80.322850000000003</v>
      </c>
      <c r="FE1490" s="17">
        <v>85.690950000000001</v>
      </c>
      <c r="FF1490" s="17">
        <v>88.812870000000004</v>
      </c>
      <c r="FG1490" s="17">
        <v>87.602819999999994</v>
      </c>
      <c r="FH1490" s="17">
        <v>85.220920000000007</v>
      </c>
      <c r="FI1490" s="17">
        <v>84.931259999999995</v>
      </c>
      <c r="FJ1490" s="17">
        <v>85.332250000000002</v>
      </c>
      <c r="FK1490" s="17">
        <v>83.742649999999998</v>
      </c>
      <c r="FL1490" s="17">
        <v>78.453580000000002</v>
      </c>
      <c r="FM1490" s="17">
        <v>74.37133</v>
      </c>
      <c r="FN1490" s="17">
        <v>70.715630000000004</v>
      </c>
      <c r="FO1490" s="17">
        <v>67.079030000000003</v>
      </c>
      <c r="FP1490" s="17">
        <v>65.864279999999994</v>
      </c>
      <c r="FQ1490" s="17">
        <v>66.060519999999997</v>
      </c>
      <c r="FR1490" s="17">
        <v>65.07638</v>
      </c>
      <c r="FS1490" s="17">
        <v>11.256080000000001</v>
      </c>
      <c r="FT1490" s="17">
        <v>0.76095409999999997</v>
      </c>
      <c r="FU1490" s="17">
        <v>0.69243410000000005</v>
      </c>
      <c r="FW1490" s="17"/>
    </row>
    <row r="1491" spans="1:179" x14ac:dyDescent="0.25">
      <c r="A1491" t="s">
        <v>226</v>
      </c>
      <c r="B1491" t="s">
        <v>0</v>
      </c>
      <c r="C1491" t="s">
        <v>302</v>
      </c>
      <c r="D1491" t="s">
        <v>252</v>
      </c>
      <c r="E1491" t="s">
        <v>221</v>
      </c>
      <c r="F1491" s="17">
        <v>3669</v>
      </c>
      <c r="G1491" s="17">
        <v>1.538856</v>
      </c>
      <c r="H1491" s="17">
        <v>1.293871</v>
      </c>
      <c r="I1491" s="17">
        <v>1.1995229999999999</v>
      </c>
      <c r="J1491" s="17">
        <v>1.636371</v>
      </c>
      <c r="K1491" s="17">
        <v>1.428885</v>
      </c>
      <c r="L1491" s="17">
        <v>1.5561309999999999</v>
      </c>
      <c r="M1491" s="17">
        <v>1.1530940000000001</v>
      </c>
      <c r="N1491" s="17">
        <v>-0.86334500000000003</v>
      </c>
      <c r="O1491" s="17">
        <v>-3.6591499999999999</v>
      </c>
      <c r="P1491" s="17">
        <v>-6.12432</v>
      </c>
      <c r="Q1491" s="17">
        <v>-8.244548</v>
      </c>
      <c r="R1491" s="17">
        <v>-9.629766</v>
      </c>
      <c r="S1491" s="17">
        <v>-8.6036230000000007</v>
      </c>
      <c r="T1491" s="17">
        <v>-5.6665349999999997</v>
      </c>
      <c r="U1491" s="17">
        <v>-2.0560969999999998</v>
      </c>
      <c r="V1491" s="17">
        <v>3.6287850000000001</v>
      </c>
      <c r="W1491" s="17">
        <v>6.485779</v>
      </c>
      <c r="X1491" s="17">
        <v>7.5607230000000003</v>
      </c>
      <c r="Y1491" s="17">
        <v>8.3909970000000005</v>
      </c>
      <c r="Z1491" s="17">
        <v>7.2233049999999999</v>
      </c>
      <c r="AA1491" s="17">
        <v>5.4575529999999999</v>
      </c>
      <c r="AB1491" s="17">
        <v>3.3385889999999998</v>
      </c>
      <c r="AC1491" s="17">
        <v>1.977425</v>
      </c>
      <c r="AD1491" s="17">
        <v>1.9475800000000001</v>
      </c>
      <c r="AE1491" s="17">
        <v>-3.5353590000000001</v>
      </c>
      <c r="AF1491" s="17">
        <v>-3.3235610000000002</v>
      </c>
      <c r="AG1491" s="17">
        <v>-3.1710219999999998</v>
      </c>
      <c r="AH1491" s="17">
        <v>-2.6971889999999998</v>
      </c>
      <c r="AI1491" s="17">
        <v>-3.2347250000000001</v>
      </c>
      <c r="AJ1491" s="17">
        <v>-3.2802319999999998</v>
      </c>
      <c r="AK1491" s="17">
        <v>-3.7454909999999999</v>
      </c>
      <c r="AL1491" s="17">
        <v>-4.2340790000000004</v>
      </c>
      <c r="AM1491" s="17">
        <v>-2.7107030000000001</v>
      </c>
      <c r="AN1491" s="17">
        <v>-1.0601689999999999</v>
      </c>
      <c r="AO1491" s="17">
        <v>-1.0357369999999999</v>
      </c>
      <c r="AP1491" s="17">
        <v>-1.9897119999999999</v>
      </c>
      <c r="AQ1491" s="17">
        <v>-1.1761459999999999</v>
      </c>
      <c r="AR1491" s="17">
        <v>-1.668795</v>
      </c>
      <c r="AS1491" s="17">
        <v>-1.9004430000000001</v>
      </c>
      <c r="AT1491" s="17">
        <v>-0.1941785</v>
      </c>
      <c r="AU1491" s="17">
        <v>-0.38823269999999999</v>
      </c>
      <c r="AV1491" s="17">
        <v>0.58088740000000005</v>
      </c>
      <c r="AW1491" s="17">
        <v>1.572281</v>
      </c>
      <c r="AX1491" s="17">
        <v>0.52606730000000002</v>
      </c>
      <c r="AY1491" s="17">
        <v>-1.7916190000000001</v>
      </c>
      <c r="AZ1491" s="17">
        <v>-2.0155180000000001</v>
      </c>
      <c r="BA1491" s="17">
        <v>-3.2765569999999999</v>
      </c>
      <c r="BB1491" s="17">
        <v>-2.2852800000000002</v>
      </c>
      <c r="BC1491" s="17">
        <v>-2.2776299999999998</v>
      </c>
      <c r="BD1491" s="17">
        <v>-2.2062810000000002</v>
      </c>
      <c r="BE1491" s="17">
        <v>-2.127221</v>
      </c>
      <c r="BF1491" s="17">
        <v>-1.637686</v>
      </c>
      <c r="BG1491" s="17">
        <v>-1.9910699999999999</v>
      </c>
      <c r="BH1491" s="17">
        <v>-2.0160870000000002</v>
      </c>
      <c r="BI1491" s="17">
        <v>-2.4955379999999998</v>
      </c>
      <c r="BJ1491" s="17">
        <v>-2.449138</v>
      </c>
      <c r="BK1491" s="17">
        <v>-1.246764</v>
      </c>
      <c r="BL1491" s="17">
        <v>-3.35272E-2</v>
      </c>
      <c r="BM1491" s="17">
        <v>4.8039100000000001E-2</v>
      </c>
      <c r="BN1491" s="17">
        <v>-0.75604130000000003</v>
      </c>
      <c r="BO1491" s="17">
        <v>-0.39166050000000002</v>
      </c>
      <c r="BP1491" s="17">
        <v>-0.22547790000000001</v>
      </c>
      <c r="BQ1491" s="17">
        <v>-0.43689080000000002</v>
      </c>
      <c r="BR1491" s="17">
        <v>1.0826499999999999</v>
      </c>
      <c r="BS1491" s="17">
        <v>0.84769190000000005</v>
      </c>
      <c r="BT1491" s="17">
        <v>1.5059990000000001</v>
      </c>
      <c r="BU1491" s="17">
        <v>2.5556839999999998</v>
      </c>
      <c r="BV1491" s="17">
        <v>1.691897</v>
      </c>
      <c r="BW1491" s="17">
        <v>-0.1146836</v>
      </c>
      <c r="BX1491" s="17">
        <v>-1.351604</v>
      </c>
      <c r="BY1491" s="17">
        <v>-2.3991220000000002</v>
      </c>
      <c r="BZ1491" s="17">
        <v>-1.7407950000000001</v>
      </c>
      <c r="CA1491" s="17">
        <v>-1.406531</v>
      </c>
      <c r="CB1491" s="17">
        <v>-1.432456</v>
      </c>
      <c r="CC1491" s="17">
        <v>-1.4042870000000001</v>
      </c>
      <c r="CD1491" s="17">
        <v>-0.90387790000000001</v>
      </c>
      <c r="CE1491" s="17">
        <v>-1.1297189999999999</v>
      </c>
      <c r="CF1491" s="17">
        <v>-1.140544</v>
      </c>
      <c r="CG1491" s="17">
        <v>-1.6298250000000001</v>
      </c>
      <c r="CH1491" s="17">
        <v>-1.212893</v>
      </c>
      <c r="CI1491" s="17">
        <v>-0.232845</v>
      </c>
      <c r="CJ1491" s="17">
        <v>0.67752179999999995</v>
      </c>
      <c r="CK1491" s="17">
        <v>0.79865909999999996</v>
      </c>
      <c r="CL1491" s="17">
        <v>9.8395399999999994E-2</v>
      </c>
      <c r="CM1491" s="17">
        <v>0.15167159999999999</v>
      </c>
      <c r="CN1491" s="17">
        <v>0.77415889999999998</v>
      </c>
      <c r="CO1491" s="17">
        <v>0.57676079999999996</v>
      </c>
      <c r="CP1491" s="17">
        <v>1.9669779999999999</v>
      </c>
      <c r="CQ1491" s="17">
        <v>1.7036899999999999</v>
      </c>
      <c r="CR1491" s="17">
        <v>2.1467290000000001</v>
      </c>
      <c r="CS1491" s="17">
        <v>3.2367859999999999</v>
      </c>
      <c r="CT1491" s="17">
        <v>2.4993470000000002</v>
      </c>
      <c r="CU1491" s="17">
        <v>1.0467569999999999</v>
      </c>
      <c r="CV1491" s="17">
        <v>-0.89177919999999999</v>
      </c>
      <c r="CW1491" s="17">
        <v>-1.791412</v>
      </c>
      <c r="CX1491" s="17">
        <v>-1.363685</v>
      </c>
      <c r="CY1491" s="17">
        <v>-0.53543130000000005</v>
      </c>
      <c r="CZ1491" s="17">
        <v>-0.65863190000000005</v>
      </c>
      <c r="DA1491" s="17">
        <v>-0.6813534</v>
      </c>
      <c r="DB1491" s="17">
        <v>-0.17006950000000001</v>
      </c>
      <c r="DC1491" s="17">
        <v>-0.26836710000000003</v>
      </c>
      <c r="DD1491" s="17">
        <v>-0.26500059999999998</v>
      </c>
      <c r="DE1491" s="17">
        <v>-0.76411099999999998</v>
      </c>
      <c r="DF1491" s="17">
        <v>2.3352500000000002E-2</v>
      </c>
      <c r="DG1491" s="17">
        <v>0.78107439999999995</v>
      </c>
      <c r="DH1491" s="17">
        <v>1.388571</v>
      </c>
      <c r="DI1491" s="17">
        <v>1.5492790000000001</v>
      </c>
      <c r="DJ1491" s="17">
        <v>0.95283200000000001</v>
      </c>
      <c r="DK1491" s="17">
        <v>0.6950037</v>
      </c>
      <c r="DL1491" s="17">
        <v>1.7737959999999999</v>
      </c>
      <c r="DM1491" s="17">
        <v>1.5904119999999999</v>
      </c>
      <c r="DN1491" s="17">
        <v>2.8513060000000001</v>
      </c>
      <c r="DO1491" s="17">
        <v>2.5596869999999998</v>
      </c>
      <c r="DP1491" s="17">
        <v>2.787458</v>
      </c>
      <c r="DQ1491" s="17">
        <v>3.917888</v>
      </c>
      <c r="DR1491" s="17">
        <v>3.306797</v>
      </c>
      <c r="DS1491" s="17">
        <v>2.2081979999999999</v>
      </c>
      <c r="DT1491" s="17">
        <v>-0.43195450000000002</v>
      </c>
      <c r="DU1491" s="17">
        <v>-1.1837029999999999</v>
      </c>
      <c r="DV1491" s="17">
        <v>-0.98657640000000002</v>
      </c>
      <c r="DW1491" s="17">
        <v>0.72229779999999999</v>
      </c>
      <c r="DX1491" s="17">
        <v>0.4586481</v>
      </c>
      <c r="DY1491" s="17">
        <v>0.36244779999999999</v>
      </c>
      <c r="DZ1491" s="17">
        <v>0.88943320000000003</v>
      </c>
      <c r="EA1491" s="17">
        <v>0.97528769999999998</v>
      </c>
      <c r="EB1491" s="17">
        <v>0.99914460000000005</v>
      </c>
      <c r="EC1491" s="17">
        <v>0.48584189999999999</v>
      </c>
      <c r="ED1491" s="17">
        <v>1.8082940000000001</v>
      </c>
      <c r="EE1491" s="17">
        <v>2.2450130000000001</v>
      </c>
      <c r="EF1491" s="17">
        <v>2.4152119999999999</v>
      </c>
      <c r="EG1491" s="17">
        <v>2.6330550000000001</v>
      </c>
      <c r="EH1491" s="17">
        <v>2.1865030000000001</v>
      </c>
      <c r="EI1491" s="17">
        <v>1.4794890000000001</v>
      </c>
      <c r="EJ1491" s="17">
        <v>3.2171129999999999</v>
      </c>
      <c r="EK1491" s="17">
        <v>3.0539649999999998</v>
      </c>
      <c r="EL1491" s="17">
        <v>4.1281350000000003</v>
      </c>
      <c r="EM1491" s="17">
        <v>3.7956120000000002</v>
      </c>
      <c r="EN1491" s="17">
        <v>3.7125689999999998</v>
      </c>
      <c r="EO1491" s="17">
        <v>4.9012909999999996</v>
      </c>
      <c r="EP1491" s="17">
        <v>4.4726270000000001</v>
      </c>
      <c r="EQ1491" s="17">
        <v>3.8851330000000002</v>
      </c>
      <c r="ER1491" s="17">
        <v>0.23195940000000001</v>
      </c>
      <c r="ES1491" s="17">
        <v>-0.30626710000000001</v>
      </c>
      <c r="ET1491" s="17">
        <v>-0.4420907</v>
      </c>
      <c r="EU1491" s="17">
        <v>59.581789999999998</v>
      </c>
      <c r="EV1491" s="17">
        <v>59.036619999999999</v>
      </c>
      <c r="EW1491" s="17">
        <v>60.70626</v>
      </c>
      <c r="EX1491" s="17">
        <v>61.22495</v>
      </c>
      <c r="EY1491" s="17">
        <v>59.395200000000003</v>
      </c>
      <c r="EZ1491" s="17">
        <v>57.12274</v>
      </c>
      <c r="FA1491" s="17">
        <v>59.352629999999998</v>
      </c>
      <c r="FB1491" s="17">
        <v>63.657020000000003</v>
      </c>
      <c r="FC1491" s="17">
        <v>72.374660000000006</v>
      </c>
      <c r="FD1491" s="17">
        <v>78.546149999999997</v>
      </c>
      <c r="FE1491" s="17">
        <v>84.307100000000005</v>
      </c>
      <c r="FF1491" s="17">
        <v>87.831969999999998</v>
      </c>
      <c r="FG1491" s="17">
        <v>89.015839999999997</v>
      </c>
      <c r="FH1491" s="17">
        <v>88.349909999999994</v>
      </c>
      <c r="FI1491" s="17">
        <v>88.568669999999997</v>
      </c>
      <c r="FJ1491" s="17">
        <v>87.611239999999995</v>
      </c>
      <c r="FK1491" s="17">
        <v>85.231629999999996</v>
      </c>
      <c r="FL1491" s="17">
        <v>79.820089999999993</v>
      </c>
      <c r="FM1491" s="17">
        <v>76.369460000000004</v>
      </c>
      <c r="FN1491" s="17">
        <v>72.193269999999998</v>
      </c>
      <c r="FO1491" s="17">
        <v>68.181389999999993</v>
      </c>
      <c r="FP1491" s="17">
        <v>64.90052</v>
      </c>
      <c r="FQ1491" s="17">
        <v>64.622619999999998</v>
      </c>
      <c r="FR1491" s="17">
        <v>62.711460000000002</v>
      </c>
      <c r="FS1491" s="17">
        <v>23.269490000000001</v>
      </c>
      <c r="FT1491" s="17">
        <v>0.97289829999999999</v>
      </c>
      <c r="FU1491" s="17">
        <v>1.19868</v>
      </c>
      <c r="FW1491" s="17"/>
    </row>
    <row r="1492" spans="1:179" x14ac:dyDescent="0.25">
      <c r="A1492" t="s">
        <v>226</v>
      </c>
      <c r="B1492" t="s">
        <v>0</v>
      </c>
      <c r="C1492" t="s">
        <v>302</v>
      </c>
      <c r="D1492" t="s">
        <v>241</v>
      </c>
      <c r="E1492" t="s">
        <v>219</v>
      </c>
      <c r="F1492" s="17">
        <v>6537</v>
      </c>
      <c r="G1492" s="17">
        <v>4.5127470000000001</v>
      </c>
      <c r="H1492" s="17">
        <v>2.7836829999999999</v>
      </c>
      <c r="I1492" s="17">
        <v>2.021026</v>
      </c>
      <c r="J1492" s="17">
        <v>2.2466249999999999</v>
      </c>
      <c r="K1492" s="17">
        <v>2.585261</v>
      </c>
      <c r="L1492" s="17">
        <v>3.3922319999999999</v>
      </c>
      <c r="M1492" s="17">
        <v>4.4214840000000004</v>
      </c>
      <c r="N1492" s="17">
        <v>4.0446400000000002</v>
      </c>
      <c r="O1492" s="17">
        <v>-0.57274320000000001</v>
      </c>
      <c r="P1492" s="17">
        <v>-6.0151839999999996</v>
      </c>
      <c r="Q1492" s="17">
        <v>-10.787750000000001</v>
      </c>
      <c r="R1492" s="17">
        <v>-14.73399</v>
      </c>
      <c r="S1492" s="17">
        <v>-16.530809999999999</v>
      </c>
      <c r="T1492" s="17">
        <v>-16.041239999999998</v>
      </c>
      <c r="U1492" s="17">
        <v>-13.1431</v>
      </c>
      <c r="V1492" s="17">
        <v>-7.8083619999999998</v>
      </c>
      <c r="W1492" s="17">
        <v>-1.8488359999999999</v>
      </c>
      <c r="X1492" s="17">
        <v>5.0901889999999996</v>
      </c>
      <c r="Y1492" s="17">
        <v>8.6227669999999996</v>
      </c>
      <c r="Z1492" s="17">
        <v>8.4790089999999996</v>
      </c>
      <c r="AA1492" s="17">
        <v>7.8748480000000001</v>
      </c>
      <c r="AB1492" s="17">
        <v>7.1878039999999999</v>
      </c>
      <c r="AC1492" s="17">
        <v>6.2230999999999996</v>
      </c>
      <c r="AD1492" s="17">
        <v>5.7398749999999996</v>
      </c>
      <c r="AE1492" s="17">
        <v>-1.8234250000000001</v>
      </c>
      <c r="AF1492" s="17">
        <v>-3.637931</v>
      </c>
      <c r="AG1492" s="17">
        <v>-4.0718649999999998</v>
      </c>
      <c r="AH1492" s="17">
        <v>-3.4389189999999998</v>
      </c>
      <c r="AI1492" s="17">
        <v>-2.9731860000000001</v>
      </c>
      <c r="AJ1492" s="17">
        <v>-2.1679469999999998</v>
      </c>
      <c r="AK1492" s="17">
        <v>-1.655359</v>
      </c>
      <c r="AL1492" s="17">
        <v>-1.412037</v>
      </c>
      <c r="AM1492" s="17">
        <v>-1.146992</v>
      </c>
      <c r="AN1492" s="17">
        <v>-1.370619</v>
      </c>
      <c r="AO1492" s="17">
        <v>-1.2916209999999999</v>
      </c>
      <c r="AP1492" s="17">
        <v>-1.729554</v>
      </c>
      <c r="AQ1492" s="17">
        <v>-1.3990499999999999</v>
      </c>
      <c r="AR1492" s="17">
        <v>-1.094225</v>
      </c>
      <c r="AS1492" s="17">
        <v>-0.86946020000000002</v>
      </c>
      <c r="AT1492" s="17">
        <v>-0.7678509</v>
      </c>
      <c r="AU1492" s="17">
        <v>-0.56920669999999995</v>
      </c>
      <c r="AV1492" s="17">
        <v>-0.54132880000000005</v>
      </c>
      <c r="AW1492" s="17">
        <v>-9.8827600000000002E-2</v>
      </c>
      <c r="AX1492" s="17">
        <v>-0.17844170000000001</v>
      </c>
      <c r="AY1492" s="17">
        <v>-0.38847589999999999</v>
      </c>
      <c r="AZ1492" s="17">
        <v>-0.7839682</v>
      </c>
      <c r="BA1492" s="17">
        <v>-1.0484340000000001</v>
      </c>
      <c r="BB1492" s="17">
        <v>-0.50378590000000001</v>
      </c>
      <c r="BC1492" s="17">
        <v>-1.3432599999999999</v>
      </c>
      <c r="BD1492" s="17">
        <v>-2.8720530000000002</v>
      </c>
      <c r="BE1492" s="17">
        <v>-3.305501</v>
      </c>
      <c r="BF1492" s="17">
        <v>-2.791245</v>
      </c>
      <c r="BG1492" s="17">
        <v>-2.367111</v>
      </c>
      <c r="BH1492" s="17">
        <v>-1.654855</v>
      </c>
      <c r="BI1492" s="17">
        <v>-1.2708280000000001</v>
      </c>
      <c r="BJ1492" s="17">
        <v>-1.01559</v>
      </c>
      <c r="BK1492" s="17">
        <v>-0.86619959999999996</v>
      </c>
      <c r="BL1492" s="17">
        <v>-1.011987</v>
      </c>
      <c r="BM1492" s="17">
        <v>-0.82308190000000003</v>
      </c>
      <c r="BN1492" s="17">
        <v>-1.2592479999999999</v>
      </c>
      <c r="BO1492" s="17">
        <v>-0.84884199999999999</v>
      </c>
      <c r="BP1492" s="17">
        <v>-0.5130574</v>
      </c>
      <c r="BQ1492" s="17">
        <v>-0.28191040000000001</v>
      </c>
      <c r="BR1492" s="17">
        <v>-0.13690440000000001</v>
      </c>
      <c r="BS1492" s="17">
        <v>1.4761700000000001E-2</v>
      </c>
      <c r="BT1492" s="17">
        <v>8.0069899999999999E-2</v>
      </c>
      <c r="BU1492" s="17">
        <v>0.38698640000000001</v>
      </c>
      <c r="BV1492" s="17">
        <v>0.1836159</v>
      </c>
      <c r="BW1492" s="17">
        <v>-6.44927E-2</v>
      </c>
      <c r="BX1492" s="17">
        <v>-0.4145239</v>
      </c>
      <c r="BY1492" s="17">
        <v>-0.59589789999999998</v>
      </c>
      <c r="BZ1492" s="17">
        <v>-0.1307576</v>
      </c>
      <c r="CA1492" s="17">
        <v>-1.0106999999999999</v>
      </c>
      <c r="CB1492" s="17">
        <v>-2.3416079999999999</v>
      </c>
      <c r="CC1492" s="17">
        <v>-2.7747190000000002</v>
      </c>
      <c r="CD1492" s="17">
        <v>-2.3426680000000002</v>
      </c>
      <c r="CE1492" s="17">
        <v>-1.947346</v>
      </c>
      <c r="CF1492" s="17">
        <v>-1.299488</v>
      </c>
      <c r="CG1492" s="17">
        <v>-1.0045029999999999</v>
      </c>
      <c r="CH1492" s="17">
        <v>-0.74101240000000002</v>
      </c>
      <c r="CI1492" s="17">
        <v>-0.67172319999999996</v>
      </c>
      <c r="CJ1492" s="17">
        <v>-0.76359999999999995</v>
      </c>
      <c r="CK1492" s="17">
        <v>-0.49857299999999999</v>
      </c>
      <c r="CL1492" s="17">
        <v>-0.9335154</v>
      </c>
      <c r="CM1492" s="17">
        <v>-0.46777000000000002</v>
      </c>
      <c r="CN1492" s="17">
        <v>-0.11054269999999999</v>
      </c>
      <c r="CO1492" s="17">
        <v>0.12502469999999999</v>
      </c>
      <c r="CP1492" s="17">
        <v>0.3000872</v>
      </c>
      <c r="CQ1492" s="17">
        <v>0.41921629999999999</v>
      </c>
      <c r="CR1492" s="17">
        <v>0.51044869999999998</v>
      </c>
      <c r="CS1492" s="17">
        <v>0.72345970000000004</v>
      </c>
      <c r="CT1492" s="17">
        <v>0.43437589999999998</v>
      </c>
      <c r="CU1492" s="17">
        <v>0.15989709999999999</v>
      </c>
      <c r="CV1492" s="17">
        <v>-0.15864790000000001</v>
      </c>
      <c r="CW1492" s="17">
        <v>-0.28247250000000002</v>
      </c>
      <c r="CX1492" s="17">
        <v>0.12760060000000001</v>
      </c>
      <c r="CY1492" s="17">
        <v>-0.67813939999999995</v>
      </c>
      <c r="CZ1492" s="17">
        <v>-1.8111630000000001</v>
      </c>
      <c r="DA1492" s="17">
        <v>-2.2439369999999998</v>
      </c>
      <c r="DB1492" s="17">
        <v>-1.894091</v>
      </c>
      <c r="DC1492" s="17">
        <v>-1.5275810000000001</v>
      </c>
      <c r="DD1492" s="17">
        <v>-0.9441214</v>
      </c>
      <c r="DE1492" s="17">
        <v>-0.73817860000000002</v>
      </c>
      <c r="DF1492" s="17">
        <v>-0.46643469999999998</v>
      </c>
      <c r="DG1492" s="17">
        <v>-0.47724699999999998</v>
      </c>
      <c r="DH1492" s="17">
        <v>-0.51521249999999996</v>
      </c>
      <c r="DI1492" s="17">
        <v>-0.1740641</v>
      </c>
      <c r="DJ1492" s="17">
        <v>-0.60778279999999996</v>
      </c>
      <c r="DK1492" s="17">
        <v>-8.6697899999999994E-2</v>
      </c>
      <c r="DL1492" s="17">
        <v>0.29197200000000001</v>
      </c>
      <c r="DM1492" s="17">
        <v>0.53195979999999998</v>
      </c>
      <c r="DN1492" s="17">
        <v>0.73707880000000003</v>
      </c>
      <c r="DO1492" s="17">
        <v>0.82367100000000004</v>
      </c>
      <c r="DP1492" s="17">
        <v>0.94082750000000004</v>
      </c>
      <c r="DQ1492" s="17">
        <v>1.059933</v>
      </c>
      <c r="DR1492" s="17">
        <v>0.68513579999999996</v>
      </c>
      <c r="DS1492" s="17">
        <v>0.38428689999999999</v>
      </c>
      <c r="DT1492" s="17">
        <v>9.7228099999999998E-2</v>
      </c>
      <c r="DU1492" s="17">
        <v>3.0952899999999998E-2</v>
      </c>
      <c r="DV1492" s="17">
        <v>0.38595879999999999</v>
      </c>
      <c r="DW1492" s="17">
        <v>-0.19797480000000001</v>
      </c>
      <c r="DX1492" s="17">
        <v>-1.0452840000000001</v>
      </c>
      <c r="DY1492" s="17">
        <v>-1.477573</v>
      </c>
      <c r="DZ1492" s="17">
        <v>-1.2464170000000001</v>
      </c>
      <c r="EA1492" s="17">
        <v>-0.92150690000000002</v>
      </c>
      <c r="EB1492" s="17">
        <v>-0.43102849999999998</v>
      </c>
      <c r="EC1492" s="17">
        <v>-0.35364770000000001</v>
      </c>
      <c r="ED1492" s="17">
        <v>-6.9987999999999995E-2</v>
      </c>
      <c r="EE1492" s="17">
        <v>-0.19645409999999999</v>
      </c>
      <c r="EF1492" s="17">
        <v>-0.15658059999999999</v>
      </c>
      <c r="EG1492" s="17">
        <v>0.29447519999999999</v>
      </c>
      <c r="EH1492" s="17">
        <v>-0.13747670000000001</v>
      </c>
      <c r="EI1492" s="17">
        <v>0.46350960000000002</v>
      </c>
      <c r="EJ1492" s="17">
        <v>0.87313929999999995</v>
      </c>
      <c r="EK1492" s="17">
        <v>1.11951</v>
      </c>
      <c r="EL1492" s="17">
        <v>1.368025</v>
      </c>
      <c r="EM1492" s="17">
        <v>1.4076390000000001</v>
      </c>
      <c r="EN1492" s="17">
        <v>1.5622259999999999</v>
      </c>
      <c r="EO1492" s="17">
        <v>1.545747</v>
      </c>
      <c r="EP1492" s="17">
        <v>1.047193</v>
      </c>
      <c r="EQ1492" s="17">
        <v>0.70827010000000001</v>
      </c>
      <c r="ER1492" s="17">
        <v>0.46667229999999998</v>
      </c>
      <c r="ES1492" s="17">
        <v>0.48348930000000001</v>
      </c>
      <c r="ET1492" s="17">
        <v>0.75898710000000003</v>
      </c>
      <c r="EU1492" s="17">
        <v>57.334980000000002</v>
      </c>
      <c r="EV1492" s="17">
        <v>56.875480000000003</v>
      </c>
      <c r="EW1492" s="17">
        <v>56.536679999999997</v>
      </c>
      <c r="EX1492" s="17">
        <v>56.048810000000003</v>
      </c>
      <c r="EY1492" s="17">
        <v>55.800490000000003</v>
      </c>
      <c r="EZ1492" s="17">
        <v>55.393279999999997</v>
      </c>
      <c r="FA1492" s="17">
        <v>55.216270000000002</v>
      </c>
      <c r="FB1492" s="17">
        <v>55.157299999999999</v>
      </c>
      <c r="FC1492" s="17">
        <v>58.22139</v>
      </c>
      <c r="FD1492" s="17">
        <v>63.358240000000002</v>
      </c>
      <c r="FE1492" s="17">
        <v>67.23939</v>
      </c>
      <c r="FF1492" s="17">
        <v>70.087649999999996</v>
      </c>
      <c r="FG1492" s="17">
        <v>71.720920000000007</v>
      </c>
      <c r="FH1492" s="17">
        <v>72.269980000000004</v>
      </c>
      <c r="FI1492" s="17">
        <v>72.324590000000001</v>
      </c>
      <c r="FJ1492" s="17">
        <v>71.998670000000004</v>
      </c>
      <c r="FK1492" s="17">
        <v>70.850139999999996</v>
      </c>
      <c r="FL1492" s="17">
        <v>69.411050000000003</v>
      </c>
      <c r="FM1492" s="17">
        <v>66.420599999999993</v>
      </c>
      <c r="FN1492" s="17">
        <v>63.746389999999998</v>
      </c>
      <c r="FO1492" s="17">
        <v>62.193510000000003</v>
      </c>
      <c r="FP1492" s="17">
        <v>60.389980000000001</v>
      </c>
      <c r="FQ1492" s="17">
        <v>59.370139999999999</v>
      </c>
      <c r="FR1492" s="17">
        <v>58.32152</v>
      </c>
      <c r="FS1492" s="17">
        <v>9.7376389999999997</v>
      </c>
      <c r="FT1492" s="17">
        <v>0.42279820000000001</v>
      </c>
      <c r="FU1492" s="17">
        <v>0.55196239999999996</v>
      </c>
      <c r="FW1492" s="17"/>
    </row>
    <row r="1493" spans="1:179" x14ac:dyDescent="0.25">
      <c r="A1493" t="s">
        <v>226</v>
      </c>
      <c r="B1493" t="s">
        <v>0</v>
      </c>
      <c r="C1493" t="s">
        <v>302</v>
      </c>
      <c r="D1493" t="s">
        <v>241</v>
      </c>
      <c r="E1493" t="s">
        <v>220</v>
      </c>
      <c r="F1493" s="17">
        <v>2967</v>
      </c>
      <c r="G1493" s="17">
        <v>2.1068500000000001</v>
      </c>
      <c r="H1493" s="17">
        <v>1.5461739999999999</v>
      </c>
      <c r="I1493" s="17">
        <v>0.99982629999999995</v>
      </c>
      <c r="J1493" s="17">
        <v>0.98774919999999999</v>
      </c>
      <c r="K1493" s="17">
        <v>1.14842</v>
      </c>
      <c r="L1493" s="17">
        <v>1.3394630000000001</v>
      </c>
      <c r="M1493" s="17">
        <v>1.927257</v>
      </c>
      <c r="N1493" s="17">
        <v>1.862228</v>
      </c>
      <c r="O1493" s="17">
        <v>4.0361099999999997E-2</v>
      </c>
      <c r="P1493" s="17">
        <v>-2.4952510000000001</v>
      </c>
      <c r="Q1493" s="17">
        <v>-4.9147999999999996</v>
      </c>
      <c r="R1493" s="17">
        <v>-6.7494719999999999</v>
      </c>
      <c r="S1493" s="17">
        <v>-7.9722429999999997</v>
      </c>
      <c r="T1493" s="17">
        <v>-7.6216030000000003</v>
      </c>
      <c r="U1493" s="17">
        <v>-5.8331710000000001</v>
      </c>
      <c r="V1493" s="17">
        <v>-3.5416569999999998</v>
      </c>
      <c r="W1493" s="17">
        <v>-0.85920819999999998</v>
      </c>
      <c r="X1493" s="17">
        <v>1.9694879999999999</v>
      </c>
      <c r="Y1493" s="17">
        <v>3.80532</v>
      </c>
      <c r="Z1493" s="17">
        <v>3.7549090000000001</v>
      </c>
      <c r="AA1493" s="17">
        <v>3.5157259999999999</v>
      </c>
      <c r="AB1493" s="17">
        <v>3.151735</v>
      </c>
      <c r="AC1493" s="17">
        <v>2.5694330000000001</v>
      </c>
      <c r="AD1493" s="17">
        <v>2.4283999999999999</v>
      </c>
      <c r="AE1493" s="17">
        <v>-0.98839960000000004</v>
      </c>
      <c r="AF1493" s="17">
        <v>-1.3660140000000001</v>
      </c>
      <c r="AG1493" s="17">
        <v>-1.9199790000000001</v>
      </c>
      <c r="AH1493" s="17">
        <v>-1.8718159999999999</v>
      </c>
      <c r="AI1493" s="17">
        <v>-1.658612</v>
      </c>
      <c r="AJ1493" s="17">
        <v>-1.48987</v>
      </c>
      <c r="AK1493" s="17">
        <v>-0.95211630000000003</v>
      </c>
      <c r="AL1493" s="17">
        <v>-0.79333969999999998</v>
      </c>
      <c r="AM1493" s="17">
        <v>-0.47632999999999998</v>
      </c>
      <c r="AN1493" s="17">
        <v>-0.84466149999999995</v>
      </c>
      <c r="AO1493" s="17">
        <v>-0.99869110000000005</v>
      </c>
      <c r="AP1493" s="17">
        <v>-1.1967779999999999</v>
      </c>
      <c r="AQ1493" s="17">
        <v>-1.2664260000000001</v>
      </c>
      <c r="AR1493" s="17">
        <v>-0.95706469999999999</v>
      </c>
      <c r="AS1493" s="17">
        <v>-0.51275720000000002</v>
      </c>
      <c r="AT1493" s="17">
        <v>-0.70714719999999998</v>
      </c>
      <c r="AU1493" s="17">
        <v>-0.3998485</v>
      </c>
      <c r="AV1493" s="17">
        <v>-0.6984747</v>
      </c>
      <c r="AW1493" s="17">
        <v>-0.2629301</v>
      </c>
      <c r="AX1493" s="17">
        <v>-0.34391050000000001</v>
      </c>
      <c r="AY1493" s="17">
        <v>-0.45144459999999997</v>
      </c>
      <c r="AZ1493" s="17">
        <v>-0.70325289999999996</v>
      </c>
      <c r="BA1493" s="17">
        <v>-0.80837110000000001</v>
      </c>
      <c r="BB1493" s="17">
        <v>-0.4717518</v>
      </c>
      <c r="BC1493" s="17">
        <v>-0.72182120000000005</v>
      </c>
      <c r="BD1493" s="17">
        <v>-1.096344</v>
      </c>
      <c r="BE1493" s="17">
        <v>-1.5378639999999999</v>
      </c>
      <c r="BF1493" s="17">
        <v>-1.452369</v>
      </c>
      <c r="BG1493" s="17">
        <v>-1.232969</v>
      </c>
      <c r="BH1493" s="17">
        <v>-1.076624</v>
      </c>
      <c r="BI1493" s="17">
        <v>-0.68936909999999996</v>
      </c>
      <c r="BJ1493" s="17">
        <v>-0.53617440000000005</v>
      </c>
      <c r="BK1493" s="17">
        <v>-0.28997810000000002</v>
      </c>
      <c r="BL1493" s="17">
        <v>-0.5740712</v>
      </c>
      <c r="BM1493" s="17">
        <v>-0.7148099</v>
      </c>
      <c r="BN1493" s="17">
        <v>-0.86511959999999999</v>
      </c>
      <c r="BO1493" s="17">
        <v>-0.91619070000000002</v>
      </c>
      <c r="BP1493" s="17">
        <v>-0.60276079999999999</v>
      </c>
      <c r="BQ1493" s="17">
        <v>-0.16111549999999999</v>
      </c>
      <c r="BR1493" s="17">
        <v>-0.2559437</v>
      </c>
      <c r="BS1493" s="17">
        <v>-4.1072900000000002E-2</v>
      </c>
      <c r="BT1493" s="17">
        <v>-0.31807819999999998</v>
      </c>
      <c r="BU1493" s="17">
        <v>7.3109000000000004E-3</v>
      </c>
      <c r="BV1493" s="17">
        <v>-0.13000800000000001</v>
      </c>
      <c r="BW1493" s="17">
        <v>-0.2448921</v>
      </c>
      <c r="BX1493" s="17">
        <v>-0.46577220000000003</v>
      </c>
      <c r="BY1493" s="17">
        <v>-0.6193824</v>
      </c>
      <c r="BZ1493" s="17">
        <v>-0.31179430000000002</v>
      </c>
      <c r="CA1493" s="17">
        <v>-0.53718980000000005</v>
      </c>
      <c r="CB1493" s="17">
        <v>-0.90957189999999999</v>
      </c>
      <c r="CC1493" s="17">
        <v>-1.273212</v>
      </c>
      <c r="CD1493" s="17">
        <v>-1.161862</v>
      </c>
      <c r="CE1493" s="17">
        <v>-0.93816949999999999</v>
      </c>
      <c r="CF1493" s="17">
        <v>-0.7904118</v>
      </c>
      <c r="CG1493" s="17">
        <v>-0.50739120000000004</v>
      </c>
      <c r="CH1493" s="17">
        <v>-0.3580624</v>
      </c>
      <c r="CI1493" s="17">
        <v>-0.16091130000000001</v>
      </c>
      <c r="CJ1493" s="17">
        <v>-0.38666119999999998</v>
      </c>
      <c r="CK1493" s="17">
        <v>-0.51819459999999995</v>
      </c>
      <c r="CL1493" s="17">
        <v>-0.63541400000000003</v>
      </c>
      <c r="CM1493" s="17">
        <v>-0.67361859999999996</v>
      </c>
      <c r="CN1493" s="17">
        <v>-0.35737099999999999</v>
      </c>
      <c r="CO1493" s="17">
        <v>8.2430500000000004E-2</v>
      </c>
      <c r="CP1493" s="17">
        <v>5.6558499999999998E-2</v>
      </c>
      <c r="CQ1493" s="17">
        <v>0.20741390000000001</v>
      </c>
      <c r="CR1493" s="17">
        <v>-5.4616699999999997E-2</v>
      </c>
      <c r="CS1493" s="17">
        <v>0.19447900000000001</v>
      </c>
      <c r="CT1493" s="17">
        <v>1.8140300000000002E-2</v>
      </c>
      <c r="CU1493" s="17">
        <v>-0.10183449999999999</v>
      </c>
      <c r="CV1493" s="17">
        <v>-0.3012938</v>
      </c>
      <c r="CW1493" s="17">
        <v>-0.48848940000000002</v>
      </c>
      <c r="CX1493" s="17">
        <v>-0.2010082</v>
      </c>
      <c r="CY1493" s="17">
        <v>-0.35255839999999999</v>
      </c>
      <c r="CZ1493" s="17">
        <v>-0.72279939999999998</v>
      </c>
      <c r="DA1493" s="17">
        <v>-1.0085599999999999</v>
      </c>
      <c r="DB1493" s="17">
        <v>-0.87135390000000001</v>
      </c>
      <c r="DC1493" s="17">
        <v>-0.6433702</v>
      </c>
      <c r="DD1493" s="17">
        <v>-0.50419930000000002</v>
      </c>
      <c r="DE1493" s="17">
        <v>-0.32541320000000001</v>
      </c>
      <c r="DF1493" s="17">
        <v>-0.17995050000000001</v>
      </c>
      <c r="DG1493" s="17">
        <v>-3.1844600000000001E-2</v>
      </c>
      <c r="DH1493" s="17">
        <v>-0.19925119999999999</v>
      </c>
      <c r="DI1493" s="17">
        <v>-0.32157920000000001</v>
      </c>
      <c r="DJ1493" s="17">
        <v>-0.40570840000000002</v>
      </c>
      <c r="DK1493" s="17">
        <v>-0.4310465</v>
      </c>
      <c r="DL1493" s="17">
        <v>-0.1119811</v>
      </c>
      <c r="DM1493" s="17">
        <v>0.3259765</v>
      </c>
      <c r="DN1493" s="17">
        <v>0.36906070000000002</v>
      </c>
      <c r="DO1493" s="17">
        <v>0.45590079999999999</v>
      </c>
      <c r="DP1493" s="17">
        <v>0.2088448</v>
      </c>
      <c r="DQ1493" s="17">
        <v>0.38164710000000002</v>
      </c>
      <c r="DR1493" s="17">
        <v>0.16628850000000001</v>
      </c>
      <c r="DS1493" s="17">
        <v>4.1223099999999999E-2</v>
      </c>
      <c r="DT1493" s="17">
        <v>-0.1368154</v>
      </c>
      <c r="DU1493" s="17">
        <v>-0.35759639999999998</v>
      </c>
      <c r="DV1493" s="17">
        <v>-9.02221E-2</v>
      </c>
      <c r="DW1493" s="17">
        <v>-8.5980000000000001E-2</v>
      </c>
      <c r="DX1493" s="17">
        <v>-0.45312950000000002</v>
      </c>
      <c r="DY1493" s="17">
        <v>-0.62644529999999998</v>
      </c>
      <c r="DZ1493" s="17">
        <v>-0.4519069</v>
      </c>
      <c r="EA1493" s="17">
        <v>-0.2177268</v>
      </c>
      <c r="EB1493" s="17">
        <v>-9.0953900000000004E-2</v>
      </c>
      <c r="EC1493" s="17">
        <v>-6.2665999999999999E-2</v>
      </c>
      <c r="ED1493" s="17">
        <v>7.72148E-2</v>
      </c>
      <c r="EE1493" s="17">
        <v>0.15450729999999999</v>
      </c>
      <c r="EF1493" s="17">
        <v>7.1339E-2</v>
      </c>
      <c r="EG1493" s="17">
        <v>-3.7698000000000002E-2</v>
      </c>
      <c r="EH1493" s="17">
        <v>-7.4050000000000005E-2</v>
      </c>
      <c r="EI1493" s="17">
        <v>-8.0810900000000005E-2</v>
      </c>
      <c r="EJ1493" s="17">
        <v>0.2423228</v>
      </c>
      <c r="EK1493" s="17">
        <v>0.67761830000000001</v>
      </c>
      <c r="EL1493" s="17">
        <v>0.8202642</v>
      </c>
      <c r="EM1493" s="17">
        <v>0.81467639999999997</v>
      </c>
      <c r="EN1493" s="17">
        <v>0.58924129999999997</v>
      </c>
      <c r="EO1493" s="17">
        <v>0.65188809999999997</v>
      </c>
      <c r="EP1493" s="17">
        <v>0.380191</v>
      </c>
      <c r="EQ1493" s="17">
        <v>0.24777560000000001</v>
      </c>
      <c r="ER1493" s="17">
        <v>0.1006652</v>
      </c>
      <c r="ES1493" s="17">
        <v>-0.1686077</v>
      </c>
      <c r="ET1493" s="17">
        <v>6.9735500000000006E-2</v>
      </c>
      <c r="EU1493" s="17">
        <v>58.319670000000002</v>
      </c>
      <c r="EV1493" s="17">
        <v>57.787570000000002</v>
      </c>
      <c r="EW1493" s="17">
        <v>57.628509999999999</v>
      </c>
      <c r="EX1493" s="17">
        <v>57.105020000000003</v>
      </c>
      <c r="EY1493" s="17">
        <v>56.790750000000003</v>
      </c>
      <c r="EZ1493" s="17">
        <v>56.449930000000002</v>
      </c>
      <c r="FA1493" s="17">
        <v>56.226239999999997</v>
      </c>
      <c r="FB1493" s="17">
        <v>56.168109999999999</v>
      </c>
      <c r="FC1493" s="17">
        <v>59.055750000000003</v>
      </c>
      <c r="FD1493" s="17">
        <v>63.874870000000001</v>
      </c>
      <c r="FE1493" s="17">
        <v>67.519890000000004</v>
      </c>
      <c r="FF1493" s="17">
        <v>70.154849999999996</v>
      </c>
      <c r="FG1493" s="17">
        <v>71.370829999999998</v>
      </c>
      <c r="FH1493" s="17">
        <v>71.541169999999994</v>
      </c>
      <c r="FI1493" s="17">
        <v>71.56532</v>
      </c>
      <c r="FJ1493" s="17">
        <v>71.124179999999996</v>
      </c>
      <c r="FK1493" s="17">
        <v>70.1965</v>
      </c>
      <c r="FL1493" s="17">
        <v>68.915589999999995</v>
      </c>
      <c r="FM1493" s="17">
        <v>66.309229999999999</v>
      </c>
      <c r="FN1493" s="17">
        <v>64.16113</v>
      </c>
      <c r="FO1493" s="17">
        <v>62.729759999999999</v>
      </c>
      <c r="FP1493" s="17">
        <v>61.179450000000003</v>
      </c>
      <c r="FQ1493" s="17">
        <v>60.213920000000002</v>
      </c>
      <c r="FR1493" s="17">
        <v>59.291559999999997</v>
      </c>
      <c r="FS1493" s="17">
        <v>5.6095280000000001</v>
      </c>
      <c r="FT1493" s="17">
        <v>0.25617050000000002</v>
      </c>
      <c r="FU1493" s="17">
        <v>0.31625530000000002</v>
      </c>
      <c r="FW1493" s="17"/>
    </row>
    <row r="1494" spans="1:179" x14ac:dyDescent="0.25">
      <c r="A1494" t="s">
        <v>226</v>
      </c>
      <c r="B1494" t="s">
        <v>0</v>
      </c>
      <c r="C1494" t="s">
        <v>302</v>
      </c>
      <c r="D1494" t="s">
        <v>241</v>
      </c>
      <c r="E1494" t="s">
        <v>221</v>
      </c>
      <c r="F1494" s="17">
        <v>3571</v>
      </c>
      <c r="G1494" s="17">
        <v>2.413135</v>
      </c>
      <c r="H1494" s="17">
        <v>1.2200770000000001</v>
      </c>
      <c r="I1494" s="17">
        <v>1.0235350000000001</v>
      </c>
      <c r="J1494" s="17">
        <v>1.269722</v>
      </c>
      <c r="K1494" s="17">
        <v>1.443524</v>
      </c>
      <c r="L1494" s="17">
        <v>2.0751879999999998</v>
      </c>
      <c r="M1494" s="17">
        <v>2.5008870000000001</v>
      </c>
      <c r="N1494" s="17">
        <v>2.1848649999999998</v>
      </c>
      <c r="O1494" s="17">
        <v>-0.63131490000000001</v>
      </c>
      <c r="P1494" s="17">
        <v>-3.5222190000000002</v>
      </c>
      <c r="Q1494" s="17">
        <v>-5.8491819999999999</v>
      </c>
      <c r="R1494" s="17">
        <v>-7.965306</v>
      </c>
      <c r="S1494" s="17">
        <v>-8.5121070000000003</v>
      </c>
      <c r="T1494" s="17">
        <v>-8.3925830000000001</v>
      </c>
      <c r="U1494" s="17">
        <v>-7.3190200000000001</v>
      </c>
      <c r="V1494" s="17">
        <v>-4.2625130000000002</v>
      </c>
      <c r="W1494" s="17">
        <v>-0.99337509999999996</v>
      </c>
      <c r="X1494" s="17">
        <v>3.1522960000000002</v>
      </c>
      <c r="Y1494" s="17">
        <v>4.8328610000000003</v>
      </c>
      <c r="Z1494" s="17">
        <v>4.7430019999999997</v>
      </c>
      <c r="AA1494" s="17">
        <v>4.3775779999999997</v>
      </c>
      <c r="AB1494" s="17">
        <v>4.0605469999999997</v>
      </c>
      <c r="AC1494" s="17">
        <v>3.6917249999999999</v>
      </c>
      <c r="AD1494" s="17">
        <v>3.3383449999999999</v>
      </c>
      <c r="AE1494" s="17">
        <v>-1.160031</v>
      </c>
      <c r="AF1494" s="17">
        <v>-2.6898629999999999</v>
      </c>
      <c r="AG1494" s="17">
        <v>-2.6454390000000001</v>
      </c>
      <c r="AH1494" s="17">
        <v>-2.0204399999999998</v>
      </c>
      <c r="AI1494" s="17">
        <v>-1.7390289999999999</v>
      </c>
      <c r="AJ1494" s="17">
        <v>-0.99101470000000003</v>
      </c>
      <c r="AK1494" s="17">
        <v>-0.97523769999999999</v>
      </c>
      <c r="AL1494" s="17">
        <v>-0.88377910000000004</v>
      </c>
      <c r="AM1494" s="17">
        <v>-0.88250890000000004</v>
      </c>
      <c r="AN1494" s="17">
        <v>-0.76885130000000002</v>
      </c>
      <c r="AO1494" s="17">
        <v>-0.59065210000000001</v>
      </c>
      <c r="AP1494" s="17">
        <v>-0.84191740000000004</v>
      </c>
      <c r="AQ1494" s="17">
        <v>-0.45759319999999998</v>
      </c>
      <c r="AR1494" s="17">
        <v>-0.50094559999999999</v>
      </c>
      <c r="AS1494" s="17">
        <v>-0.77181739999999999</v>
      </c>
      <c r="AT1494" s="17">
        <v>-0.46077990000000002</v>
      </c>
      <c r="AU1494" s="17">
        <v>-0.53331899999999999</v>
      </c>
      <c r="AV1494" s="17">
        <v>-0.15879109999999999</v>
      </c>
      <c r="AW1494" s="17">
        <v>-8.2803000000000002E-2</v>
      </c>
      <c r="AX1494" s="17">
        <v>-2.5264200000000001E-2</v>
      </c>
      <c r="AY1494" s="17">
        <v>-0.12676870000000001</v>
      </c>
      <c r="AZ1494" s="17">
        <v>-0.31001289999999998</v>
      </c>
      <c r="BA1494" s="17">
        <v>-0.46722859999999999</v>
      </c>
      <c r="BB1494" s="17">
        <v>-0.2288906</v>
      </c>
      <c r="BC1494" s="17">
        <v>-0.74953479999999995</v>
      </c>
      <c r="BD1494" s="17">
        <v>-1.9564349999999999</v>
      </c>
      <c r="BE1494" s="17">
        <v>-1.9678629999999999</v>
      </c>
      <c r="BF1494" s="17">
        <v>-1.517841</v>
      </c>
      <c r="BG1494" s="17">
        <v>-1.3040480000000001</v>
      </c>
      <c r="BH1494" s="17">
        <v>-0.69345679999999998</v>
      </c>
      <c r="BI1494" s="17">
        <v>-0.68954199999999999</v>
      </c>
      <c r="BJ1494" s="17">
        <v>-0.58647559999999999</v>
      </c>
      <c r="BK1494" s="17">
        <v>-0.67240080000000002</v>
      </c>
      <c r="BL1494" s="17">
        <v>-0.53594079999999999</v>
      </c>
      <c r="BM1494" s="17">
        <v>-0.21289549999999999</v>
      </c>
      <c r="BN1494" s="17">
        <v>-0.50681039999999999</v>
      </c>
      <c r="BO1494" s="17">
        <v>-3.6788700000000001E-2</v>
      </c>
      <c r="BP1494" s="17">
        <v>-4.2002200000000003E-2</v>
      </c>
      <c r="BQ1494" s="17">
        <v>-0.29396309999999998</v>
      </c>
      <c r="BR1494" s="17">
        <v>-4.0791300000000003E-2</v>
      </c>
      <c r="BS1494" s="17">
        <v>-9.5407500000000006E-2</v>
      </c>
      <c r="BT1494" s="17">
        <v>0.28667730000000002</v>
      </c>
      <c r="BU1494" s="17">
        <v>0.28724460000000002</v>
      </c>
      <c r="BV1494" s="17">
        <v>0.24671390000000001</v>
      </c>
      <c r="BW1494" s="17">
        <v>0.113912</v>
      </c>
      <c r="BX1494" s="17">
        <v>-2.78132E-2</v>
      </c>
      <c r="BY1494" s="17">
        <v>-4.6715600000000003E-2</v>
      </c>
      <c r="BZ1494" s="17">
        <v>0.11652220000000001</v>
      </c>
      <c r="CA1494" s="17">
        <v>-0.46522609999999998</v>
      </c>
      <c r="CB1494" s="17">
        <v>-1.4484649999999999</v>
      </c>
      <c r="CC1494" s="17">
        <v>-1.4985759999999999</v>
      </c>
      <c r="CD1494" s="17">
        <v>-1.1697420000000001</v>
      </c>
      <c r="CE1494" s="17">
        <v>-1.0027820000000001</v>
      </c>
      <c r="CF1494" s="17">
        <v>-0.4873691</v>
      </c>
      <c r="CG1494" s="17">
        <v>-0.49167</v>
      </c>
      <c r="CH1494" s="17">
        <v>-0.38056400000000001</v>
      </c>
      <c r="CI1494" s="17">
        <v>-0.52688060000000003</v>
      </c>
      <c r="CJ1494" s="17">
        <v>-0.37462770000000001</v>
      </c>
      <c r="CK1494" s="17">
        <v>4.8737599999999999E-2</v>
      </c>
      <c r="CL1494" s="17">
        <v>-0.27471630000000002</v>
      </c>
      <c r="CM1494" s="17">
        <v>0.25465919999999997</v>
      </c>
      <c r="CN1494" s="17">
        <v>0.27586060000000001</v>
      </c>
      <c r="CO1494" s="17">
        <v>3.6997299999999997E-2</v>
      </c>
      <c r="CP1494" s="17">
        <v>0.25009150000000002</v>
      </c>
      <c r="CQ1494" s="17">
        <v>0.20788860000000001</v>
      </c>
      <c r="CR1494" s="17">
        <v>0.59520740000000005</v>
      </c>
      <c r="CS1494" s="17">
        <v>0.54353850000000004</v>
      </c>
      <c r="CT1494" s="17">
        <v>0.4350851</v>
      </c>
      <c r="CU1494" s="17">
        <v>0.28060669999999999</v>
      </c>
      <c r="CV1494" s="17">
        <v>0.16763749999999999</v>
      </c>
      <c r="CW1494" s="17">
        <v>0.24453040000000001</v>
      </c>
      <c r="CX1494" s="17">
        <v>0.35575400000000001</v>
      </c>
      <c r="CY1494" s="17">
        <v>-0.18091750000000001</v>
      </c>
      <c r="CZ1494" s="17">
        <v>-0.94049530000000003</v>
      </c>
      <c r="DA1494" s="17">
        <v>-1.0292889999999999</v>
      </c>
      <c r="DB1494" s="17">
        <v>-0.82164369999999998</v>
      </c>
      <c r="DC1494" s="17">
        <v>-0.70151549999999996</v>
      </c>
      <c r="DD1494" s="17">
        <v>-0.28128140000000001</v>
      </c>
      <c r="DE1494" s="17">
        <v>-0.2937979</v>
      </c>
      <c r="DF1494" s="17">
        <v>-0.17465249999999999</v>
      </c>
      <c r="DG1494" s="17">
        <v>-0.38136039999999999</v>
      </c>
      <c r="DH1494" s="17">
        <v>-0.21331459999999999</v>
      </c>
      <c r="DI1494" s="17">
        <v>0.3103706</v>
      </c>
      <c r="DJ1494" s="17">
        <v>-4.2622300000000002E-2</v>
      </c>
      <c r="DK1494" s="17">
        <v>0.54610720000000001</v>
      </c>
      <c r="DL1494" s="17">
        <v>0.59372340000000001</v>
      </c>
      <c r="DM1494" s="17">
        <v>0.3679577</v>
      </c>
      <c r="DN1494" s="17">
        <v>0.54097430000000002</v>
      </c>
      <c r="DO1494" s="17">
        <v>0.51118479999999999</v>
      </c>
      <c r="DP1494" s="17">
        <v>0.90373749999999997</v>
      </c>
      <c r="DQ1494" s="17">
        <v>0.7998324</v>
      </c>
      <c r="DR1494" s="17">
        <v>0.62345640000000002</v>
      </c>
      <c r="DS1494" s="17">
        <v>0.44730140000000002</v>
      </c>
      <c r="DT1494" s="17">
        <v>0.36308820000000003</v>
      </c>
      <c r="DU1494" s="17">
        <v>0.53577640000000004</v>
      </c>
      <c r="DV1494" s="17">
        <v>0.59498589999999996</v>
      </c>
      <c r="DW1494" s="17">
        <v>0.22957910000000001</v>
      </c>
      <c r="DX1494" s="17">
        <v>-0.20706740000000001</v>
      </c>
      <c r="DY1494" s="17">
        <v>-0.35171269999999999</v>
      </c>
      <c r="DZ1494" s="17">
        <v>-0.31904440000000001</v>
      </c>
      <c r="EA1494" s="17">
        <v>-0.26653460000000001</v>
      </c>
      <c r="EB1494" s="17">
        <v>1.62764E-2</v>
      </c>
      <c r="EC1494" s="17">
        <v>-8.1022000000000004E-3</v>
      </c>
      <c r="ED1494" s="17">
        <v>0.122651</v>
      </c>
      <c r="EE1494" s="17">
        <v>-0.1712524</v>
      </c>
      <c r="EF1494" s="17">
        <v>1.9595999999999999E-2</v>
      </c>
      <c r="EG1494" s="17">
        <v>0.68812720000000005</v>
      </c>
      <c r="EH1494" s="17">
        <v>0.29248469999999999</v>
      </c>
      <c r="EI1494" s="17">
        <v>0.96691170000000004</v>
      </c>
      <c r="EJ1494" s="17">
        <v>1.052667</v>
      </c>
      <c r="EK1494" s="17">
        <v>0.84581200000000001</v>
      </c>
      <c r="EL1494" s="17">
        <v>0.96096300000000001</v>
      </c>
      <c r="EM1494" s="17">
        <v>0.94909619999999995</v>
      </c>
      <c r="EN1494" s="17">
        <v>1.3492059999999999</v>
      </c>
      <c r="EO1494" s="17">
        <v>1.16988</v>
      </c>
      <c r="EP1494" s="17">
        <v>0.89543450000000002</v>
      </c>
      <c r="EQ1494" s="17">
        <v>0.68798210000000004</v>
      </c>
      <c r="ER1494" s="17">
        <v>0.64528790000000003</v>
      </c>
      <c r="ES1494" s="17">
        <v>0.95628939999999996</v>
      </c>
      <c r="ET1494" s="17">
        <v>0.94039870000000003</v>
      </c>
      <c r="EU1494" s="17">
        <v>56.505569999999999</v>
      </c>
      <c r="EV1494" s="17">
        <v>56.107210000000002</v>
      </c>
      <c r="EW1494" s="17">
        <v>55.617010000000001</v>
      </c>
      <c r="EX1494" s="17">
        <v>55.159149999999997</v>
      </c>
      <c r="EY1494" s="17">
        <v>54.966369999999998</v>
      </c>
      <c r="EZ1494" s="17">
        <v>54.503239999999998</v>
      </c>
      <c r="FA1494" s="17">
        <v>54.365549999999999</v>
      </c>
      <c r="FB1494" s="17">
        <v>54.305860000000003</v>
      </c>
      <c r="FC1494" s="17">
        <v>57.518590000000003</v>
      </c>
      <c r="FD1494" s="17">
        <v>62.923070000000003</v>
      </c>
      <c r="FE1494" s="17">
        <v>67.003110000000007</v>
      </c>
      <c r="FF1494" s="17">
        <v>70.031049999999993</v>
      </c>
      <c r="FG1494" s="17">
        <v>72.015820000000005</v>
      </c>
      <c r="FH1494" s="17">
        <v>72.883880000000005</v>
      </c>
      <c r="FI1494" s="17">
        <v>72.964150000000004</v>
      </c>
      <c r="FJ1494" s="17">
        <v>72.735280000000003</v>
      </c>
      <c r="FK1494" s="17">
        <v>71.400700000000001</v>
      </c>
      <c r="FL1494" s="17">
        <v>69.828389999999999</v>
      </c>
      <c r="FM1494" s="17">
        <v>66.514399999999995</v>
      </c>
      <c r="FN1494" s="17">
        <v>63.39705</v>
      </c>
      <c r="FO1494" s="17">
        <v>61.741819999999997</v>
      </c>
      <c r="FP1494" s="17">
        <v>59.724980000000002</v>
      </c>
      <c r="FQ1494" s="17">
        <v>58.659399999999998</v>
      </c>
      <c r="FR1494" s="17">
        <v>57.504429999999999</v>
      </c>
      <c r="FS1494" s="17">
        <v>8.1068669999999994</v>
      </c>
      <c r="FT1494" s="17">
        <v>0.33674680000000001</v>
      </c>
      <c r="FU1494" s="17">
        <v>0.41271910000000001</v>
      </c>
      <c r="FW1494" s="17"/>
    </row>
    <row r="1495" spans="1:179" x14ac:dyDescent="0.25">
      <c r="A1495" t="s">
        <v>226</v>
      </c>
      <c r="B1495" t="s">
        <v>0</v>
      </c>
      <c r="C1495" t="s">
        <v>302</v>
      </c>
      <c r="D1495" t="s">
        <v>253</v>
      </c>
      <c r="E1495" t="s">
        <v>219</v>
      </c>
      <c r="F1495" s="17">
        <v>6537</v>
      </c>
      <c r="G1495" s="17">
        <v>5.9399009999999999</v>
      </c>
      <c r="H1495" s="17">
        <v>4.0589930000000001</v>
      </c>
      <c r="I1495" s="17">
        <v>2.465757</v>
      </c>
      <c r="J1495" s="17">
        <v>0.88873579999999996</v>
      </c>
      <c r="K1495" s="17">
        <v>-0.64181840000000001</v>
      </c>
      <c r="L1495" s="17">
        <v>3.5816020000000002</v>
      </c>
      <c r="M1495" s="17">
        <v>1.2749699999999999</v>
      </c>
      <c r="N1495" s="17">
        <v>1.0046870000000001</v>
      </c>
      <c r="O1495" s="17">
        <v>-2.9782950000000001</v>
      </c>
      <c r="P1495" s="17">
        <v>-6.545083</v>
      </c>
      <c r="Q1495" s="17">
        <v>-6.6236569999999997</v>
      </c>
      <c r="R1495" s="17">
        <v>-8.6400819999999996</v>
      </c>
      <c r="S1495" s="17">
        <v>-16.01146</v>
      </c>
      <c r="T1495" s="17">
        <v>-18.67305</v>
      </c>
      <c r="U1495" s="17">
        <v>-17.472280000000001</v>
      </c>
      <c r="V1495" s="17">
        <v>-10.2562</v>
      </c>
      <c r="W1495" s="17">
        <v>2.282886</v>
      </c>
      <c r="X1495" s="17">
        <v>10.19753</v>
      </c>
      <c r="Y1495" s="17">
        <v>12.572419999999999</v>
      </c>
      <c r="Z1495" s="17">
        <v>11.705249999999999</v>
      </c>
      <c r="AA1495" s="17">
        <v>12.116759999999999</v>
      </c>
      <c r="AB1495" s="17">
        <v>12.624639999999999</v>
      </c>
      <c r="AC1495" s="17">
        <v>6.4939010000000001</v>
      </c>
      <c r="AD1495" s="17">
        <v>4.9171779999999998</v>
      </c>
      <c r="AE1495" s="17">
        <v>-3.9208780000000001</v>
      </c>
      <c r="AF1495" s="17">
        <v>-4.3078960000000004</v>
      </c>
      <c r="AG1495" s="17">
        <v>-5.8711690000000001</v>
      </c>
      <c r="AH1495" s="17">
        <v>-7.3617179999999998</v>
      </c>
      <c r="AI1495" s="17">
        <v>-9.1939039999999999</v>
      </c>
      <c r="AJ1495" s="17">
        <v>-3.6487430000000001</v>
      </c>
      <c r="AK1495" s="17">
        <v>-6.4499620000000002</v>
      </c>
      <c r="AL1495" s="17">
        <v>-6.078792</v>
      </c>
      <c r="AM1495" s="17">
        <v>-4.1292999999999997</v>
      </c>
      <c r="AN1495" s="17">
        <v>-1.963185</v>
      </c>
      <c r="AO1495" s="17">
        <v>-1.466758</v>
      </c>
      <c r="AP1495" s="17">
        <v>-2.644444</v>
      </c>
      <c r="AQ1495" s="17">
        <v>-4.730232</v>
      </c>
      <c r="AR1495" s="17">
        <v>-6.2469250000000001</v>
      </c>
      <c r="AS1495" s="17">
        <v>-10.41217</v>
      </c>
      <c r="AT1495" s="17">
        <v>-9.3165089999999999</v>
      </c>
      <c r="AU1495" s="17">
        <v>-3.4667340000000002</v>
      </c>
      <c r="AV1495" s="17">
        <v>-2.39805</v>
      </c>
      <c r="AW1495" s="17">
        <v>-3.1323210000000001</v>
      </c>
      <c r="AX1495" s="17">
        <v>-3.1022409999999998</v>
      </c>
      <c r="AY1495" s="17">
        <v>-1.385939</v>
      </c>
      <c r="AZ1495" s="17">
        <v>-0.75384689999999999</v>
      </c>
      <c r="BA1495" s="17">
        <v>-4.1134680000000001</v>
      </c>
      <c r="BB1495" s="17">
        <v>-3.7302</v>
      </c>
      <c r="BC1495" s="17">
        <v>-2.1347580000000002</v>
      </c>
      <c r="BD1495" s="17">
        <v>-2.904909</v>
      </c>
      <c r="BE1495" s="17">
        <v>-4.1798599999999997</v>
      </c>
      <c r="BF1495" s="17">
        <v>-5.4966819999999998</v>
      </c>
      <c r="BG1495" s="17">
        <v>-6.9741809999999997</v>
      </c>
      <c r="BH1495" s="17">
        <v>-2.1579929999999998</v>
      </c>
      <c r="BI1495" s="17">
        <v>-4.8056029999999996</v>
      </c>
      <c r="BJ1495" s="17">
        <v>-3.7819639999999999</v>
      </c>
      <c r="BK1495" s="17">
        <v>-2.1913019999999999</v>
      </c>
      <c r="BL1495" s="17">
        <v>-0.6347334</v>
      </c>
      <c r="BM1495" s="17">
        <v>-8.4740000000000006E-3</v>
      </c>
      <c r="BN1495" s="17">
        <v>-0.9103559</v>
      </c>
      <c r="BO1495" s="17">
        <v>-2.776122</v>
      </c>
      <c r="BP1495" s="17">
        <v>-4.3638389999999996</v>
      </c>
      <c r="BQ1495" s="17">
        <v>-8.0351149999999993</v>
      </c>
      <c r="BR1495" s="17">
        <v>-6.9862229999999998</v>
      </c>
      <c r="BS1495" s="17">
        <v>-1.37931</v>
      </c>
      <c r="BT1495" s="17">
        <v>-0.69606259999999998</v>
      </c>
      <c r="BU1495" s="17">
        <v>-1.556827</v>
      </c>
      <c r="BV1495" s="17">
        <v>-1.766308</v>
      </c>
      <c r="BW1495" s="17">
        <v>-0.15898809999999999</v>
      </c>
      <c r="BX1495" s="17">
        <v>1.037658</v>
      </c>
      <c r="BY1495" s="17">
        <v>-2.9267080000000001</v>
      </c>
      <c r="BZ1495" s="17">
        <v>-2.829202</v>
      </c>
      <c r="CA1495" s="17">
        <v>-0.89769699999999997</v>
      </c>
      <c r="CB1495" s="17">
        <v>-1.9332039999999999</v>
      </c>
      <c r="CC1495" s="17">
        <v>-3.008464</v>
      </c>
      <c r="CD1495" s="17">
        <v>-4.2049630000000002</v>
      </c>
      <c r="CE1495" s="17">
        <v>-5.4368080000000001</v>
      </c>
      <c r="CF1495" s="17">
        <v>-1.1255040000000001</v>
      </c>
      <c r="CG1495" s="17">
        <v>-3.666725</v>
      </c>
      <c r="CH1495" s="17">
        <v>-2.1911870000000002</v>
      </c>
      <c r="CI1495" s="17">
        <v>-0.84904999999999997</v>
      </c>
      <c r="CJ1495" s="17">
        <v>0.28534809999999999</v>
      </c>
      <c r="CK1495" s="17">
        <v>1.0015289999999999</v>
      </c>
      <c r="CL1495" s="17">
        <v>0.29066809999999998</v>
      </c>
      <c r="CM1495" s="17">
        <v>-1.4227110000000001</v>
      </c>
      <c r="CN1495" s="17">
        <v>-3.0596190000000001</v>
      </c>
      <c r="CO1495" s="17">
        <v>-6.388776</v>
      </c>
      <c r="CP1495" s="17">
        <v>-5.372274</v>
      </c>
      <c r="CQ1495" s="17">
        <v>6.6434000000000007E-2</v>
      </c>
      <c r="CR1495" s="17">
        <v>0.48272880000000001</v>
      </c>
      <c r="CS1495" s="17">
        <v>-0.46564489999999997</v>
      </c>
      <c r="CT1495" s="17">
        <v>-0.8410455</v>
      </c>
      <c r="CU1495" s="17">
        <v>0.69079420000000002</v>
      </c>
      <c r="CV1495" s="17">
        <v>2.2784490000000002</v>
      </c>
      <c r="CW1495" s="17">
        <v>-2.104762</v>
      </c>
      <c r="CX1495" s="17">
        <v>-2.2051729999999998</v>
      </c>
      <c r="CY1495" s="17">
        <v>0.3393642</v>
      </c>
      <c r="CZ1495" s="17">
        <v>-0.96149879999999999</v>
      </c>
      <c r="DA1495" s="17">
        <v>-1.8370690000000001</v>
      </c>
      <c r="DB1495" s="17">
        <v>-2.9132449999999999</v>
      </c>
      <c r="DC1495" s="17">
        <v>-3.899435</v>
      </c>
      <c r="DD1495" s="17">
        <v>-9.3015100000000003E-2</v>
      </c>
      <c r="DE1495" s="17">
        <v>-2.527847</v>
      </c>
      <c r="DF1495" s="17">
        <v>-0.60041109999999998</v>
      </c>
      <c r="DG1495" s="17">
        <v>0.49320150000000001</v>
      </c>
      <c r="DH1495" s="17">
        <v>1.2054290000000001</v>
      </c>
      <c r="DI1495" s="17">
        <v>2.011533</v>
      </c>
      <c r="DJ1495" s="17">
        <v>1.491692</v>
      </c>
      <c r="DK1495" s="17">
        <v>-6.9299700000000006E-2</v>
      </c>
      <c r="DL1495" s="17">
        <v>-1.7554000000000001</v>
      </c>
      <c r="DM1495" s="17">
        <v>-4.7424379999999999</v>
      </c>
      <c r="DN1495" s="17">
        <v>-3.7583250000000001</v>
      </c>
      <c r="DO1495" s="17">
        <v>1.512178</v>
      </c>
      <c r="DP1495" s="17">
        <v>1.6615200000000001</v>
      </c>
      <c r="DQ1495" s="17">
        <v>0.62553749999999997</v>
      </c>
      <c r="DR1495" s="17">
        <v>8.4217500000000001E-2</v>
      </c>
      <c r="DS1495" s="17">
        <v>1.5405770000000001</v>
      </c>
      <c r="DT1495" s="17">
        <v>3.5192389999999998</v>
      </c>
      <c r="DU1495" s="17">
        <v>-1.282816</v>
      </c>
      <c r="DV1495" s="17">
        <v>-1.581145</v>
      </c>
      <c r="DW1495" s="17">
        <v>2.1254840000000002</v>
      </c>
      <c r="DX1495" s="17">
        <v>0.44148880000000001</v>
      </c>
      <c r="DY1495" s="17">
        <v>-0.14576020000000001</v>
      </c>
      <c r="DZ1495" s="17">
        <v>-1.0482089999999999</v>
      </c>
      <c r="EA1495" s="17">
        <v>-1.6797120000000001</v>
      </c>
      <c r="EB1495" s="17">
        <v>1.3977349999999999</v>
      </c>
      <c r="EC1495" s="17">
        <v>-0.88348819999999995</v>
      </c>
      <c r="ED1495" s="17">
        <v>1.6964170000000001</v>
      </c>
      <c r="EE1495" s="17">
        <v>2.4312</v>
      </c>
      <c r="EF1495" s="17">
        <v>2.533881</v>
      </c>
      <c r="EG1495" s="17">
        <v>3.4698169999999999</v>
      </c>
      <c r="EH1495" s="17">
        <v>3.2257799999999999</v>
      </c>
      <c r="EI1495" s="17">
        <v>1.884811</v>
      </c>
      <c r="EJ1495" s="17">
        <v>0.1276861</v>
      </c>
      <c r="EK1495" s="17">
        <v>-2.365386</v>
      </c>
      <c r="EL1495" s="17">
        <v>-1.4280379999999999</v>
      </c>
      <c r="EM1495" s="17">
        <v>3.599602</v>
      </c>
      <c r="EN1495" s="17">
        <v>3.3635079999999999</v>
      </c>
      <c r="EO1495" s="17">
        <v>2.201031</v>
      </c>
      <c r="EP1495" s="17">
        <v>1.42015</v>
      </c>
      <c r="EQ1495" s="17">
        <v>2.7675269999999998</v>
      </c>
      <c r="ER1495" s="17">
        <v>5.3107439999999997</v>
      </c>
      <c r="ES1495" s="17">
        <v>-9.6056699999999995E-2</v>
      </c>
      <c r="ET1495" s="17">
        <v>-0.68014669999999999</v>
      </c>
      <c r="EU1495" s="17">
        <v>63.719940000000001</v>
      </c>
      <c r="EV1495" s="17">
        <v>61.779640000000001</v>
      </c>
      <c r="EW1495" s="17">
        <v>61.376040000000003</v>
      </c>
      <c r="EX1495" s="17">
        <v>61.213709999999999</v>
      </c>
      <c r="EY1495" s="17">
        <v>60.307479999999998</v>
      </c>
      <c r="EZ1495" s="17">
        <v>60.701390000000004</v>
      </c>
      <c r="FA1495" s="17">
        <v>59.397370000000002</v>
      </c>
      <c r="FB1495" s="17">
        <v>60.55706</v>
      </c>
      <c r="FC1495" s="17">
        <v>67.796539999999993</v>
      </c>
      <c r="FD1495" s="17">
        <v>77.550970000000007</v>
      </c>
      <c r="FE1495" s="17">
        <v>83.357479999999995</v>
      </c>
      <c r="FF1495" s="17">
        <v>86.276039999999995</v>
      </c>
      <c r="FG1495" s="17">
        <v>86.718699999999998</v>
      </c>
      <c r="FH1495" s="17">
        <v>87.753190000000004</v>
      </c>
      <c r="FI1495" s="17">
        <v>89.707340000000002</v>
      </c>
      <c r="FJ1495" s="17">
        <v>87.404430000000005</v>
      </c>
      <c r="FK1495" s="17">
        <v>85.748059999999995</v>
      </c>
      <c r="FL1495" s="17">
        <v>84.971599999999995</v>
      </c>
      <c r="FM1495" s="17">
        <v>82.657619999999994</v>
      </c>
      <c r="FN1495" s="17">
        <v>76.327420000000004</v>
      </c>
      <c r="FO1495" s="17">
        <v>72.415099999999995</v>
      </c>
      <c r="FP1495" s="17">
        <v>69.47175</v>
      </c>
      <c r="FQ1495" s="17">
        <v>68.292379999999994</v>
      </c>
      <c r="FR1495" s="17">
        <v>66.163570000000007</v>
      </c>
      <c r="FS1495" s="17">
        <v>27.26369</v>
      </c>
      <c r="FT1495" s="17">
        <v>1.3586100000000001</v>
      </c>
      <c r="FU1495" s="17">
        <v>1.536314</v>
      </c>
      <c r="FW1495" s="17"/>
    </row>
    <row r="1496" spans="1:179" x14ac:dyDescent="0.25">
      <c r="A1496" t="s">
        <v>226</v>
      </c>
      <c r="B1496" t="s">
        <v>0</v>
      </c>
      <c r="C1496" t="s">
        <v>302</v>
      </c>
      <c r="D1496" s="63" t="s">
        <v>253</v>
      </c>
      <c r="E1496" t="s">
        <v>220</v>
      </c>
      <c r="F1496" s="17">
        <v>2986</v>
      </c>
      <c r="G1496" s="17">
        <v>2.1030359999999999</v>
      </c>
      <c r="H1496" s="17">
        <v>2.2497180000000001</v>
      </c>
      <c r="I1496" s="17">
        <v>1.342028</v>
      </c>
      <c r="J1496" s="17">
        <v>0.78935900000000003</v>
      </c>
      <c r="K1496" s="17">
        <v>-0.2066472</v>
      </c>
      <c r="L1496" s="17">
        <v>0.79746139999999999</v>
      </c>
      <c r="M1496" s="17">
        <v>0.85745249999999995</v>
      </c>
      <c r="N1496" s="17">
        <v>1.8250440000000001</v>
      </c>
      <c r="O1496" s="17">
        <v>3.9315999999999997E-2</v>
      </c>
      <c r="P1496" s="17">
        <v>-2.2109049999999999</v>
      </c>
      <c r="Q1496" s="17">
        <v>-2.695036</v>
      </c>
      <c r="R1496" s="17">
        <v>-4.4276210000000003</v>
      </c>
      <c r="S1496" s="17">
        <v>-8.1577129999999993</v>
      </c>
      <c r="T1496" s="17">
        <v>-8.8404450000000008</v>
      </c>
      <c r="U1496" s="17">
        <v>-7.5556950000000001</v>
      </c>
      <c r="V1496" s="17">
        <v>-5.5909050000000002</v>
      </c>
      <c r="W1496" s="17">
        <v>-0.28243839999999998</v>
      </c>
      <c r="X1496" s="17">
        <v>3.1454599999999999</v>
      </c>
      <c r="Y1496" s="17">
        <v>5.6899410000000001</v>
      </c>
      <c r="Z1496" s="17">
        <v>6.0383100000000001</v>
      </c>
      <c r="AA1496" s="17">
        <v>5.5577459999999999</v>
      </c>
      <c r="AB1496" s="17">
        <v>4.3615700000000004</v>
      </c>
      <c r="AC1496" s="17">
        <v>3.4140670000000002</v>
      </c>
      <c r="AD1496" s="17">
        <v>2.8049210000000002</v>
      </c>
      <c r="AE1496" s="17">
        <v>-3.343267</v>
      </c>
      <c r="AF1496" s="17">
        <v>-2.4183110000000001</v>
      </c>
      <c r="AG1496" s="17">
        <v>-2.93723</v>
      </c>
      <c r="AH1496" s="17">
        <v>-3.2831419999999998</v>
      </c>
      <c r="AI1496" s="17">
        <v>-4.6747129999999997</v>
      </c>
      <c r="AJ1496" s="17">
        <v>-3.122646</v>
      </c>
      <c r="AK1496" s="17">
        <v>-3.273841</v>
      </c>
      <c r="AL1496" s="17">
        <v>-1.1025879999999999</v>
      </c>
      <c r="AM1496" s="17">
        <v>-0.66998559999999996</v>
      </c>
      <c r="AN1496" s="17">
        <v>-0.58414270000000001</v>
      </c>
      <c r="AO1496" s="17">
        <v>-0.57338339999999999</v>
      </c>
      <c r="AP1496" s="17">
        <v>-2.309545</v>
      </c>
      <c r="AQ1496" s="17">
        <v>-3.2435350000000001</v>
      </c>
      <c r="AR1496" s="17">
        <v>-3.0855049999999999</v>
      </c>
      <c r="AS1496" s="17">
        <v>-4.5054449999999999</v>
      </c>
      <c r="AT1496" s="17">
        <v>-5.2484159999999997</v>
      </c>
      <c r="AU1496" s="17">
        <v>-2.26999</v>
      </c>
      <c r="AV1496" s="17">
        <v>-1.699757</v>
      </c>
      <c r="AW1496" s="17">
        <v>-1.006521</v>
      </c>
      <c r="AX1496" s="17">
        <v>-0.59982310000000005</v>
      </c>
      <c r="AY1496" s="17">
        <v>-0.93309319999999996</v>
      </c>
      <c r="AZ1496" s="17">
        <v>-1.1531629999999999</v>
      </c>
      <c r="BA1496" s="17">
        <v>-1.218723</v>
      </c>
      <c r="BB1496" s="17">
        <v>-1.207765</v>
      </c>
      <c r="BC1496" s="17">
        <v>-2.008775</v>
      </c>
      <c r="BD1496" s="17">
        <v>-1.3330470000000001</v>
      </c>
      <c r="BE1496" s="17">
        <v>-1.937233</v>
      </c>
      <c r="BF1496" s="17">
        <v>-2.2928989999999998</v>
      </c>
      <c r="BG1496" s="17">
        <v>-3.3457119999999998</v>
      </c>
      <c r="BH1496" s="17">
        <v>-2.070319</v>
      </c>
      <c r="BI1496" s="17">
        <v>-2.1528480000000001</v>
      </c>
      <c r="BJ1496" s="17">
        <v>-0.22576389999999999</v>
      </c>
      <c r="BK1496" s="17">
        <v>0.28982000000000002</v>
      </c>
      <c r="BL1496" s="17">
        <v>0.3565738</v>
      </c>
      <c r="BM1496" s="17">
        <v>0.36105599999999999</v>
      </c>
      <c r="BN1496" s="17">
        <v>-1.1335409999999999</v>
      </c>
      <c r="BO1496" s="17">
        <v>-2.1076269999999999</v>
      </c>
      <c r="BP1496" s="17">
        <v>-1.9367559999999999</v>
      </c>
      <c r="BQ1496" s="17">
        <v>-2.962558</v>
      </c>
      <c r="BR1496" s="17">
        <v>-3.6303320000000001</v>
      </c>
      <c r="BS1496" s="17">
        <v>-1.245058</v>
      </c>
      <c r="BT1496" s="17">
        <v>-1.0489930000000001</v>
      </c>
      <c r="BU1496" s="17">
        <v>-0.2526891</v>
      </c>
      <c r="BV1496" s="17">
        <v>9.9798899999999996E-2</v>
      </c>
      <c r="BW1496" s="17">
        <v>-0.1084498</v>
      </c>
      <c r="BX1496" s="17">
        <v>-0.65022740000000001</v>
      </c>
      <c r="BY1496" s="17">
        <v>-0.79168400000000005</v>
      </c>
      <c r="BZ1496" s="17">
        <v>-0.7632409</v>
      </c>
      <c r="CA1496" s="17">
        <v>-1.0845100000000001</v>
      </c>
      <c r="CB1496" s="17">
        <v>-0.58139569999999996</v>
      </c>
      <c r="CC1496" s="17">
        <v>-1.244637</v>
      </c>
      <c r="CD1496" s="17">
        <v>-1.6070599999999999</v>
      </c>
      <c r="CE1496" s="17">
        <v>-2.4252509999999998</v>
      </c>
      <c r="CF1496" s="17">
        <v>-1.3414809999999999</v>
      </c>
      <c r="CG1496" s="17">
        <v>-1.376452</v>
      </c>
      <c r="CH1496" s="17">
        <v>0.38152190000000002</v>
      </c>
      <c r="CI1496" s="17">
        <v>0.9545785</v>
      </c>
      <c r="CJ1496" s="17">
        <v>1.008111</v>
      </c>
      <c r="CK1496" s="17">
        <v>1.008246</v>
      </c>
      <c r="CL1496" s="17">
        <v>-0.31904460000000001</v>
      </c>
      <c r="CM1496" s="17">
        <v>-1.3209010000000001</v>
      </c>
      <c r="CN1496" s="17">
        <v>-1.1411359999999999</v>
      </c>
      <c r="CO1496" s="17">
        <v>-1.893958</v>
      </c>
      <c r="CP1496" s="17">
        <v>-2.509652</v>
      </c>
      <c r="CQ1496" s="17">
        <v>-0.53519340000000004</v>
      </c>
      <c r="CR1496" s="17">
        <v>-0.59827580000000002</v>
      </c>
      <c r="CS1496" s="17">
        <v>0.2694125</v>
      </c>
      <c r="CT1496" s="17">
        <v>0.58435499999999996</v>
      </c>
      <c r="CU1496" s="17">
        <v>0.46269569999999999</v>
      </c>
      <c r="CV1496" s="17">
        <v>-0.30189549999999998</v>
      </c>
      <c r="CW1496" s="17">
        <v>-0.49591809999999997</v>
      </c>
      <c r="CX1496" s="17">
        <v>-0.45536490000000002</v>
      </c>
      <c r="CY1496" s="17">
        <v>-0.1602449</v>
      </c>
      <c r="CZ1496" s="17">
        <v>0.17025499999999999</v>
      </c>
      <c r="DA1496" s="17">
        <v>-0.55204200000000003</v>
      </c>
      <c r="DB1496" s="17">
        <v>-0.92122079999999995</v>
      </c>
      <c r="DC1496" s="17">
        <v>-1.5047889999999999</v>
      </c>
      <c r="DD1496" s="17">
        <v>-0.61264229999999997</v>
      </c>
      <c r="DE1496" s="17">
        <v>-0.60005560000000002</v>
      </c>
      <c r="DF1496" s="17">
        <v>0.98880780000000001</v>
      </c>
      <c r="DG1496" s="17">
        <v>1.619337</v>
      </c>
      <c r="DH1496" s="17">
        <v>1.659648</v>
      </c>
      <c r="DI1496" s="17">
        <v>1.6554359999999999</v>
      </c>
      <c r="DJ1496" s="17">
        <v>0.49545210000000001</v>
      </c>
      <c r="DK1496" s="17">
        <v>-0.53417479999999995</v>
      </c>
      <c r="DL1496" s="17">
        <v>-0.34551579999999998</v>
      </c>
      <c r="DM1496" s="17">
        <v>-0.82535820000000004</v>
      </c>
      <c r="DN1496" s="17">
        <v>-1.3889720000000001</v>
      </c>
      <c r="DO1496" s="17">
        <v>0.1746714</v>
      </c>
      <c r="DP1496" s="17">
        <v>-0.14755850000000001</v>
      </c>
      <c r="DQ1496" s="17">
        <v>0.79151419999999995</v>
      </c>
      <c r="DR1496" s="17">
        <v>1.0689109999999999</v>
      </c>
      <c r="DS1496" s="17">
        <v>1.033841</v>
      </c>
      <c r="DT1496" s="17">
        <v>4.64363E-2</v>
      </c>
      <c r="DU1496" s="17">
        <v>-0.2001521</v>
      </c>
      <c r="DV1496" s="17">
        <v>-0.14748890000000001</v>
      </c>
      <c r="DW1496" s="17">
        <v>1.174247</v>
      </c>
      <c r="DX1496" s="17">
        <v>1.2555190000000001</v>
      </c>
      <c r="DY1496" s="17">
        <v>0.44795570000000001</v>
      </c>
      <c r="DZ1496" s="17">
        <v>6.9022E-2</v>
      </c>
      <c r="EA1496" s="17">
        <v>-0.17578849999999999</v>
      </c>
      <c r="EB1496" s="17">
        <v>0.43968449999999998</v>
      </c>
      <c r="EC1496" s="17">
        <v>0.52093710000000004</v>
      </c>
      <c r="ED1496" s="17">
        <v>1.865632</v>
      </c>
      <c r="EE1496" s="17">
        <v>2.5791430000000002</v>
      </c>
      <c r="EF1496" s="17">
        <v>2.600365</v>
      </c>
      <c r="EG1496" s="17">
        <v>2.5898750000000001</v>
      </c>
      <c r="EH1496" s="17">
        <v>1.6714560000000001</v>
      </c>
      <c r="EI1496" s="17">
        <v>0.60173270000000001</v>
      </c>
      <c r="EJ1496" s="17">
        <v>0.80323339999999999</v>
      </c>
      <c r="EK1496" s="17">
        <v>0.71753</v>
      </c>
      <c r="EL1496" s="17">
        <v>0.22911200000000001</v>
      </c>
      <c r="EM1496" s="17">
        <v>1.199603</v>
      </c>
      <c r="EN1496" s="17">
        <v>0.50320580000000004</v>
      </c>
      <c r="EO1496" s="17">
        <v>1.5453460000000001</v>
      </c>
      <c r="EP1496" s="17">
        <v>1.7685329999999999</v>
      </c>
      <c r="EQ1496" s="17">
        <v>1.8584849999999999</v>
      </c>
      <c r="ER1496" s="17">
        <v>0.54937219999999998</v>
      </c>
      <c r="ES1496" s="17">
        <v>0.2268869</v>
      </c>
      <c r="ET1496" s="17">
        <v>0.2970351</v>
      </c>
      <c r="EU1496" s="17">
        <v>64.558819999999997</v>
      </c>
      <c r="EV1496" s="17">
        <v>62.936329999999998</v>
      </c>
      <c r="EW1496" s="17">
        <v>62.08005</v>
      </c>
      <c r="EX1496" s="17">
        <v>61.986960000000003</v>
      </c>
      <c r="EY1496" s="17">
        <v>60.704970000000003</v>
      </c>
      <c r="EZ1496" s="17">
        <v>60.901449999999997</v>
      </c>
      <c r="FA1496" s="17">
        <v>60.091569999999997</v>
      </c>
      <c r="FB1496" s="17">
        <v>61.094299999999997</v>
      </c>
      <c r="FC1496" s="17">
        <v>67.412980000000005</v>
      </c>
      <c r="FD1496" s="17">
        <v>77.401150000000001</v>
      </c>
      <c r="FE1496" s="17">
        <v>83.657669999999996</v>
      </c>
      <c r="FF1496" s="17">
        <v>86.030929999999998</v>
      </c>
      <c r="FG1496" s="17">
        <v>84.903270000000006</v>
      </c>
      <c r="FH1496" s="17">
        <v>85.156760000000006</v>
      </c>
      <c r="FI1496" s="17">
        <v>87.255309999999994</v>
      </c>
      <c r="FJ1496" s="17">
        <v>85.744690000000006</v>
      </c>
      <c r="FK1496" s="17">
        <v>84.002120000000005</v>
      </c>
      <c r="FL1496" s="17">
        <v>84.037899999999993</v>
      </c>
      <c r="FM1496" s="17">
        <v>82.254999999999995</v>
      </c>
      <c r="FN1496" s="17">
        <v>75.592780000000005</v>
      </c>
      <c r="FO1496" s="17">
        <v>72.081869999999995</v>
      </c>
      <c r="FP1496" s="17">
        <v>69.564890000000005</v>
      </c>
      <c r="FQ1496" s="17">
        <v>68.641300000000001</v>
      </c>
      <c r="FR1496" s="17">
        <v>67.231660000000005</v>
      </c>
      <c r="FS1496" s="17">
        <v>16.385539999999999</v>
      </c>
      <c r="FT1496" s="17">
        <v>0.88970360000000004</v>
      </c>
      <c r="FU1496" s="17">
        <v>0.70912929999999996</v>
      </c>
      <c r="FW1496" s="17"/>
    </row>
    <row r="1497" spans="1:179" x14ac:dyDescent="0.25">
      <c r="A1497" t="s">
        <v>226</v>
      </c>
      <c r="B1497" t="s">
        <v>0</v>
      </c>
      <c r="C1497" t="s">
        <v>302</v>
      </c>
      <c r="D1497" s="63" t="s">
        <v>253</v>
      </c>
      <c r="E1497" t="s">
        <v>221</v>
      </c>
      <c r="F1497" s="17">
        <v>3551</v>
      </c>
      <c r="G1497" s="17">
        <v>4.0184670000000002</v>
      </c>
      <c r="H1497" s="17">
        <v>1.7280489999999999</v>
      </c>
      <c r="I1497" s="17">
        <v>1.0888370000000001</v>
      </c>
      <c r="J1497" s="17">
        <v>1.4908899999999999E-2</v>
      </c>
      <c r="K1497" s="17">
        <v>-0.45084200000000002</v>
      </c>
      <c r="L1497" s="17">
        <v>3.0069180000000002</v>
      </c>
      <c r="M1497" s="17">
        <v>0.33715669999999998</v>
      </c>
      <c r="N1497" s="17">
        <v>-1.192588</v>
      </c>
      <c r="O1497" s="17">
        <v>-3.3790689999999999</v>
      </c>
      <c r="P1497" s="17">
        <v>-4.5705249999999999</v>
      </c>
      <c r="Q1497" s="17">
        <v>-4.076918</v>
      </c>
      <c r="R1497" s="17">
        <v>-4.0908040000000003</v>
      </c>
      <c r="S1497" s="17">
        <v>-7.6730679999999998</v>
      </c>
      <c r="T1497" s="17">
        <v>-9.9016479999999998</v>
      </c>
      <c r="U1497" s="17">
        <v>-10.19239</v>
      </c>
      <c r="V1497" s="17">
        <v>-4.65029</v>
      </c>
      <c r="W1497" s="17">
        <v>2.7176079999999998</v>
      </c>
      <c r="X1497" s="17">
        <v>7.3118179999999997</v>
      </c>
      <c r="Y1497" s="17">
        <v>6.756119</v>
      </c>
      <c r="Z1497" s="17">
        <v>5.390104</v>
      </c>
      <c r="AA1497" s="17">
        <v>6.5193919999999999</v>
      </c>
      <c r="AB1497" s="17">
        <v>8.6245949999999993</v>
      </c>
      <c r="AC1497" s="17">
        <v>2.9544929999999998</v>
      </c>
      <c r="AD1497" s="17">
        <v>1.9636469999999999</v>
      </c>
      <c r="AE1497" s="17">
        <v>-1.285695</v>
      </c>
      <c r="AF1497" s="17">
        <v>-2.7962120000000001</v>
      </c>
      <c r="AG1497" s="17">
        <v>-4.2397179999999999</v>
      </c>
      <c r="AH1497" s="17">
        <v>-5.58352</v>
      </c>
      <c r="AI1497" s="17">
        <v>-6.2182639999999996</v>
      </c>
      <c r="AJ1497" s="17">
        <v>-1.1311059999999999</v>
      </c>
      <c r="AK1497" s="17">
        <v>-4.4312290000000001</v>
      </c>
      <c r="AL1497" s="17">
        <v>-6.7478210000000001</v>
      </c>
      <c r="AM1497" s="17">
        <v>-5.147119</v>
      </c>
      <c r="AN1497" s="17">
        <v>-2.3870079999999998</v>
      </c>
      <c r="AO1497" s="17">
        <v>-2.0704579999999999</v>
      </c>
      <c r="AP1497" s="17">
        <v>-1.2569440000000001</v>
      </c>
      <c r="AQ1497" s="17">
        <v>-2.701317</v>
      </c>
      <c r="AR1497" s="17">
        <v>-4.5108560000000004</v>
      </c>
      <c r="AS1497" s="17">
        <v>-7.8671129999999998</v>
      </c>
      <c r="AT1497" s="17">
        <v>-5.7081189999999999</v>
      </c>
      <c r="AU1497" s="17">
        <v>-2.5961940000000001</v>
      </c>
      <c r="AV1497" s="17">
        <v>-1.5473429999999999</v>
      </c>
      <c r="AW1497" s="17">
        <v>-3.3069280000000001</v>
      </c>
      <c r="AX1497" s="17">
        <v>-3.5713659999999998</v>
      </c>
      <c r="AY1497" s="17">
        <v>-1.3625670000000001</v>
      </c>
      <c r="AZ1497" s="17">
        <v>-0.20861589999999999</v>
      </c>
      <c r="BA1497" s="17">
        <v>-3.7863760000000002</v>
      </c>
      <c r="BB1497" s="17">
        <v>-3.288173</v>
      </c>
      <c r="BC1497" s="17">
        <v>-0.3084325</v>
      </c>
      <c r="BD1497" s="17">
        <v>-1.9908349999999999</v>
      </c>
      <c r="BE1497" s="17">
        <v>-2.7975560000000002</v>
      </c>
      <c r="BF1497" s="17">
        <v>-3.8694980000000001</v>
      </c>
      <c r="BG1497" s="17">
        <v>-4.3329740000000001</v>
      </c>
      <c r="BH1497" s="17">
        <v>-0.20362040000000001</v>
      </c>
      <c r="BI1497" s="17">
        <v>-3.213813</v>
      </c>
      <c r="BJ1497" s="17">
        <v>-4.5010479999999999</v>
      </c>
      <c r="BK1497" s="17">
        <v>-3.38531</v>
      </c>
      <c r="BL1497" s="17">
        <v>-1.5433950000000001</v>
      </c>
      <c r="BM1497" s="17">
        <v>-0.93879849999999998</v>
      </c>
      <c r="BN1497" s="17">
        <v>-8.2232600000000003E-2</v>
      </c>
      <c r="BO1497" s="17">
        <v>-1.0587580000000001</v>
      </c>
      <c r="BP1497" s="17">
        <v>-3.0200580000000001</v>
      </c>
      <c r="BQ1497" s="17">
        <v>-6.037687</v>
      </c>
      <c r="BR1497" s="17">
        <v>-4.0181180000000003</v>
      </c>
      <c r="BS1497" s="17">
        <v>-0.61692880000000005</v>
      </c>
      <c r="BT1497" s="17">
        <v>0.1589643</v>
      </c>
      <c r="BU1497" s="17">
        <v>-1.862101</v>
      </c>
      <c r="BV1497" s="17">
        <v>-2.467069</v>
      </c>
      <c r="BW1497" s="17">
        <v>-0.44619799999999998</v>
      </c>
      <c r="BX1497" s="17">
        <v>1.6527149999999999</v>
      </c>
      <c r="BY1497" s="17">
        <v>-2.573925</v>
      </c>
      <c r="BZ1497" s="17">
        <v>-2.467095</v>
      </c>
      <c r="CA1497" s="17">
        <v>0.36841620000000003</v>
      </c>
      <c r="CB1497" s="17">
        <v>-1.4330339999999999</v>
      </c>
      <c r="CC1497" s="17">
        <v>-1.798718</v>
      </c>
      <c r="CD1497" s="17">
        <v>-2.6823709999999998</v>
      </c>
      <c r="CE1497" s="17">
        <v>-3.0272269999999999</v>
      </c>
      <c r="CF1497" s="17">
        <v>0.43875330000000001</v>
      </c>
      <c r="CG1497" s="17">
        <v>-2.3706339999999999</v>
      </c>
      <c r="CH1497" s="17">
        <v>-2.9449399999999999</v>
      </c>
      <c r="CI1497" s="17">
        <v>-2.1650860000000001</v>
      </c>
      <c r="CJ1497" s="17">
        <v>-0.95911159999999995</v>
      </c>
      <c r="CK1497" s="17">
        <v>-0.15501480000000001</v>
      </c>
      <c r="CL1497" s="17">
        <v>0.73136909999999999</v>
      </c>
      <c r="CM1497" s="17">
        <v>7.8873200000000004E-2</v>
      </c>
      <c r="CN1497" s="17">
        <v>-1.9875350000000001</v>
      </c>
      <c r="CO1497" s="17">
        <v>-4.770632</v>
      </c>
      <c r="CP1497" s="17">
        <v>-2.847629</v>
      </c>
      <c r="CQ1497" s="17">
        <v>0.75390440000000003</v>
      </c>
      <c r="CR1497" s="17">
        <v>1.3407480000000001</v>
      </c>
      <c r="CS1497" s="17">
        <v>-0.8614174</v>
      </c>
      <c r="CT1497" s="17">
        <v>-1.702237</v>
      </c>
      <c r="CU1497" s="17">
        <v>0.18847639999999999</v>
      </c>
      <c r="CV1497" s="17">
        <v>2.9418669999999998</v>
      </c>
      <c r="CW1497" s="17">
        <v>-1.734186</v>
      </c>
      <c r="CX1497" s="17">
        <v>-1.8984190000000001</v>
      </c>
      <c r="CY1497" s="17">
        <v>1.0452650000000001</v>
      </c>
      <c r="CZ1497" s="17">
        <v>-0.87523200000000001</v>
      </c>
      <c r="DA1497" s="17">
        <v>-0.7998807</v>
      </c>
      <c r="DB1497" s="17">
        <v>-1.495244</v>
      </c>
      <c r="DC1497" s="17">
        <v>-1.721481</v>
      </c>
      <c r="DD1497" s="17">
        <v>1.0811269999999999</v>
      </c>
      <c r="DE1497" s="17">
        <v>-1.527455</v>
      </c>
      <c r="DF1497" s="17">
        <v>-1.3888320000000001</v>
      </c>
      <c r="DG1497" s="17">
        <v>-0.94486219999999999</v>
      </c>
      <c r="DH1497" s="17">
        <v>-0.37482799999999999</v>
      </c>
      <c r="DI1497" s="17">
        <v>0.62876889999999996</v>
      </c>
      <c r="DJ1497" s="17">
        <v>1.5449710000000001</v>
      </c>
      <c r="DK1497" s="17">
        <v>1.216504</v>
      </c>
      <c r="DL1497" s="17">
        <v>-0.955013</v>
      </c>
      <c r="DM1497" s="17">
        <v>-3.5035769999999999</v>
      </c>
      <c r="DN1497" s="17">
        <v>-1.6771389999999999</v>
      </c>
      <c r="DO1497" s="17">
        <v>2.1247379999999998</v>
      </c>
      <c r="DP1497" s="17">
        <v>2.522532</v>
      </c>
      <c r="DQ1497" s="17">
        <v>0.1392659</v>
      </c>
      <c r="DR1497" s="17">
        <v>-0.93740440000000003</v>
      </c>
      <c r="DS1497" s="17">
        <v>0.82315079999999996</v>
      </c>
      <c r="DT1497" s="17">
        <v>4.2310189999999999</v>
      </c>
      <c r="DU1497" s="17">
        <v>-0.89444570000000001</v>
      </c>
      <c r="DV1497" s="17">
        <v>-1.3297429999999999</v>
      </c>
      <c r="DW1497" s="17">
        <v>2.0225270000000002</v>
      </c>
      <c r="DX1497" s="17">
        <v>-6.9855E-2</v>
      </c>
      <c r="DY1497" s="17">
        <v>0.64228209999999997</v>
      </c>
      <c r="DZ1497" s="17">
        <v>0.21877820000000001</v>
      </c>
      <c r="EA1497" s="17">
        <v>0.16380939999999999</v>
      </c>
      <c r="EB1497" s="17">
        <v>2.008613</v>
      </c>
      <c r="EC1497" s="17">
        <v>-0.31003920000000001</v>
      </c>
      <c r="ED1497" s="17">
        <v>0.85794159999999997</v>
      </c>
      <c r="EE1497" s="17">
        <v>0.81694719999999998</v>
      </c>
      <c r="EF1497" s="17">
        <v>0.4687848</v>
      </c>
      <c r="EG1497" s="17">
        <v>1.7604280000000001</v>
      </c>
      <c r="EH1497" s="17">
        <v>2.7196829999999999</v>
      </c>
      <c r="EI1497" s="17">
        <v>2.8590629999999999</v>
      </c>
      <c r="EJ1497" s="17">
        <v>0.53578530000000002</v>
      </c>
      <c r="EK1497" s="17">
        <v>-1.6741520000000001</v>
      </c>
      <c r="EL1497" s="17">
        <v>1.2861600000000001E-2</v>
      </c>
      <c r="EM1497" s="17">
        <v>4.1040029999999996</v>
      </c>
      <c r="EN1497" s="17">
        <v>4.2288389999999998</v>
      </c>
      <c r="EO1497" s="17">
        <v>1.5840939999999999</v>
      </c>
      <c r="EP1497" s="17">
        <v>0.16689219999999999</v>
      </c>
      <c r="EQ1497" s="17">
        <v>1.73952</v>
      </c>
      <c r="ER1497" s="17">
        <v>6.0923499999999997</v>
      </c>
      <c r="ES1497" s="17">
        <v>0.31800529999999999</v>
      </c>
      <c r="ET1497" s="17">
        <v>-0.50866520000000004</v>
      </c>
      <c r="EU1497" s="17">
        <v>63.014530000000001</v>
      </c>
      <c r="EV1497" s="17">
        <v>60.806989999999999</v>
      </c>
      <c r="EW1497" s="17">
        <v>60.784039999999997</v>
      </c>
      <c r="EX1497" s="17">
        <v>60.563490000000002</v>
      </c>
      <c r="EY1497" s="17">
        <v>59.973230000000001</v>
      </c>
      <c r="EZ1497" s="17">
        <v>60.533149999999999</v>
      </c>
      <c r="FA1497" s="17">
        <v>58.813609999999997</v>
      </c>
      <c r="FB1497" s="17">
        <v>60.1053</v>
      </c>
      <c r="FC1497" s="17">
        <v>68.119069999999994</v>
      </c>
      <c r="FD1497" s="17">
        <v>77.676950000000005</v>
      </c>
      <c r="FE1497" s="17">
        <v>83.105050000000006</v>
      </c>
      <c r="FF1497" s="17">
        <v>86.482150000000004</v>
      </c>
      <c r="FG1497" s="17">
        <v>88.245289999999997</v>
      </c>
      <c r="FH1497" s="17">
        <v>89.936509999999998</v>
      </c>
      <c r="FI1497" s="17">
        <v>91.76925</v>
      </c>
      <c r="FJ1497" s="17">
        <v>88.8001</v>
      </c>
      <c r="FK1497" s="17">
        <v>87.216220000000007</v>
      </c>
      <c r="FL1497" s="17">
        <v>85.75676</v>
      </c>
      <c r="FM1497" s="17">
        <v>82.996179999999995</v>
      </c>
      <c r="FN1497" s="17">
        <v>76.945179999999993</v>
      </c>
      <c r="FO1497" s="17">
        <v>72.695300000000003</v>
      </c>
      <c r="FP1497" s="17">
        <v>69.393420000000006</v>
      </c>
      <c r="FQ1497" s="17">
        <v>67.998980000000003</v>
      </c>
      <c r="FR1497" s="17">
        <v>65.265429999999995</v>
      </c>
      <c r="FS1497" s="17">
        <v>22.94735</v>
      </c>
      <c r="FT1497" s="17">
        <v>1.020632</v>
      </c>
      <c r="FU1497" s="17">
        <v>1.4497610000000001</v>
      </c>
      <c r="FW1497" s="17"/>
    </row>
    <row r="1498" spans="1:179" x14ac:dyDescent="0.25">
      <c r="A1498" t="s">
        <v>226</v>
      </c>
      <c r="B1498" t="s">
        <v>0</v>
      </c>
      <c r="C1498" t="s">
        <v>302</v>
      </c>
      <c r="D1498" s="63" t="s">
        <v>242</v>
      </c>
      <c r="E1498" t="s">
        <v>219</v>
      </c>
      <c r="F1498" s="17">
        <v>10883</v>
      </c>
      <c r="G1498" s="17">
        <v>11.370010000000001</v>
      </c>
      <c r="H1498" s="17">
        <v>7.9840989999999996</v>
      </c>
      <c r="I1498" s="17">
        <v>6.1865220000000001</v>
      </c>
      <c r="J1498" s="17">
        <v>6.0665420000000001</v>
      </c>
      <c r="K1498" s="17">
        <v>6.2267109999999999</v>
      </c>
      <c r="L1498" s="17">
        <v>7.1046719999999999</v>
      </c>
      <c r="M1498" s="17">
        <v>7.9893669999999997</v>
      </c>
      <c r="N1498" s="17">
        <v>6.1591370000000003</v>
      </c>
      <c r="O1498" s="17">
        <v>-0.87804139999999997</v>
      </c>
      <c r="P1498" s="17">
        <v>-10.611510000000001</v>
      </c>
      <c r="Q1498" s="17">
        <v>-20.004390000000001</v>
      </c>
      <c r="R1498" s="17">
        <v>-27.554729999999999</v>
      </c>
      <c r="S1498" s="17">
        <v>-29.608509999999999</v>
      </c>
      <c r="T1498" s="17">
        <v>-28.443539999999999</v>
      </c>
      <c r="U1498" s="17">
        <v>-23.337029999999999</v>
      </c>
      <c r="V1498" s="17">
        <v>-14.24691</v>
      </c>
      <c r="W1498" s="17">
        <v>-2.7675679999999998</v>
      </c>
      <c r="X1498" s="17">
        <v>10.198639999999999</v>
      </c>
      <c r="Y1498" s="17">
        <v>18.362259999999999</v>
      </c>
      <c r="Z1498" s="17">
        <v>18.72682</v>
      </c>
      <c r="AA1498" s="17">
        <v>17.640730000000001</v>
      </c>
      <c r="AB1498" s="17">
        <v>16.603159999999999</v>
      </c>
      <c r="AC1498" s="17">
        <v>14.57902</v>
      </c>
      <c r="AD1498" s="17">
        <v>13.140169999999999</v>
      </c>
      <c r="AE1498" s="17">
        <v>-3.0356939999999999</v>
      </c>
      <c r="AF1498" s="17">
        <v>-6.05654</v>
      </c>
      <c r="AG1498" s="17">
        <v>-6.7789669999999997</v>
      </c>
      <c r="AH1498" s="17">
        <v>-5.7252179999999999</v>
      </c>
      <c r="AI1498" s="17">
        <v>-4.9498519999999999</v>
      </c>
      <c r="AJ1498" s="17">
        <v>-3.6092650000000002</v>
      </c>
      <c r="AK1498" s="17">
        <v>-2.7558929999999999</v>
      </c>
      <c r="AL1498" s="17">
        <v>-2.350803</v>
      </c>
      <c r="AM1498" s="17">
        <v>-1.9095489999999999</v>
      </c>
      <c r="AN1498" s="17">
        <v>-2.2818499999999999</v>
      </c>
      <c r="AO1498" s="17">
        <v>-2.1503320000000001</v>
      </c>
      <c r="AP1498" s="17">
        <v>-2.8794149999999998</v>
      </c>
      <c r="AQ1498" s="17">
        <v>-2.3291810000000002</v>
      </c>
      <c r="AR1498" s="17">
        <v>-1.821699</v>
      </c>
      <c r="AS1498" s="17">
        <v>-1.4475070000000001</v>
      </c>
      <c r="AT1498" s="17">
        <v>-1.278343</v>
      </c>
      <c r="AU1498" s="17">
        <v>-0.94763319999999995</v>
      </c>
      <c r="AV1498" s="17">
        <v>-0.90122089999999999</v>
      </c>
      <c r="AW1498" s="17">
        <v>-0.16453119999999999</v>
      </c>
      <c r="AX1498" s="17">
        <v>-0.29707519999999998</v>
      </c>
      <c r="AY1498" s="17">
        <v>-0.64674529999999997</v>
      </c>
      <c r="AZ1498" s="17">
        <v>-1.3051740000000001</v>
      </c>
      <c r="BA1498" s="17">
        <v>-1.745466</v>
      </c>
      <c r="BB1498" s="17">
        <v>-0.83871899999999999</v>
      </c>
      <c r="BC1498" s="17">
        <v>-2.2363010000000001</v>
      </c>
      <c r="BD1498" s="17">
        <v>-4.7814810000000003</v>
      </c>
      <c r="BE1498" s="17">
        <v>-5.5030999999999999</v>
      </c>
      <c r="BF1498" s="17">
        <v>-4.6469500000000004</v>
      </c>
      <c r="BG1498" s="17">
        <v>-3.9408400000000001</v>
      </c>
      <c r="BH1498" s="17">
        <v>-2.7550520000000001</v>
      </c>
      <c r="BI1498" s="17">
        <v>-2.1157140000000001</v>
      </c>
      <c r="BJ1498" s="17">
        <v>-1.6907859999999999</v>
      </c>
      <c r="BK1498" s="17">
        <v>-1.4420759999999999</v>
      </c>
      <c r="BL1498" s="17">
        <v>-1.6847890000000001</v>
      </c>
      <c r="BM1498" s="17">
        <v>-1.370293</v>
      </c>
      <c r="BN1498" s="17">
        <v>-2.096435</v>
      </c>
      <c r="BO1498" s="17">
        <v>-1.413178</v>
      </c>
      <c r="BP1498" s="17">
        <v>-0.85415390000000002</v>
      </c>
      <c r="BQ1498" s="17">
        <v>-0.46933580000000003</v>
      </c>
      <c r="BR1498" s="17">
        <v>-0.22792399999999999</v>
      </c>
      <c r="BS1498" s="17">
        <v>2.4575300000000001E-2</v>
      </c>
      <c r="BT1498" s="17">
        <v>0.1333028</v>
      </c>
      <c r="BU1498" s="17">
        <v>0.64426700000000003</v>
      </c>
      <c r="BV1498" s="17">
        <v>0.3056894</v>
      </c>
      <c r="BW1498" s="17">
        <v>-0.10736809999999999</v>
      </c>
      <c r="BX1498" s="17">
        <v>-0.69011219999999995</v>
      </c>
      <c r="BY1498" s="17">
        <v>-0.99206930000000004</v>
      </c>
      <c r="BZ1498" s="17">
        <v>-0.21768999999999999</v>
      </c>
      <c r="CA1498" s="17">
        <v>-1.682644</v>
      </c>
      <c r="CB1498" s="17">
        <v>-3.89838</v>
      </c>
      <c r="CC1498" s="17">
        <v>-4.6194379999999997</v>
      </c>
      <c r="CD1498" s="17">
        <v>-3.9001450000000002</v>
      </c>
      <c r="CE1498" s="17">
        <v>-3.2420019999999998</v>
      </c>
      <c r="CF1498" s="17">
        <v>-2.163427</v>
      </c>
      <c r="CG1498" s="17">
        <v>-1.672328</v>
      </c>
      <c r="CH1498" s="17">
        <v>-1.2336609999999999</v>
      </c>
      <c r="CI1498" s="17">
        <v>-1.118306</v>
      </c>
      <c r="CJ1498" s="17">
        <v>-1.271266</v>
      </c>
      <c r="CK1498" s="17">
        <v>-0.83004109999999998</v>
      </c>
      <c r="CL1498" s="17">
        <v>-1.5541450000000001</v>
      </c>
      <c r="CM1498" s="17">
        <v>-0.7787579</v>
      </c>
      <c r="CN1498" s="17">
        <v>-0.184035</v>
      </c>
      <c r="CO1498" s="17">
        <v>0.20814240000000001</v>
      </c>
      <c r="CP1498" s="17">
        <v>0.49959310000000001</v>
      </c>
      <c r="CQ1498" s="17">
        <v>0.69792399999999999</v>
      </c>
      <c r="CR1498" s="17">
        <v>0.84981079999999998</v>
      </c>
      <c r="CS1498" s="17">
        <v>1.2044379999999999</v>
      </c>
      <c r="CT1498" s="17">
        <v>0.72316239999999998</v>
      </c>
      <c r="CU1498" s="17">
        <v>0.26620290000000002</v>
      </c>
      <c r="CV1498" s="17">
        <v>-0.26412190000000002</v>
      </c>
      <c r="CW1498" s="17">
        <v>-0.47026899999999999</v>
      </c>
      <c r="CX1498" s="17">
        <v>0.2124328</v>
      </c>
      <c r="CY1498" s="17">
        <v>-1.128987</v>
      </c>
      <c r="CZ1498" s="17">
        <v>-3.015279</v>
      </c>
      <c r="DA1498" s="17">
        <v>-3.735776</v>
      </c>
      <c r="DB1498" s="17">
        <v>-3.15334</v>
      </c>
      <c r="DC1498" s="17">
        <v>-2.543164</v>
      </c>
      <c r="DD1498" s="17">
        <v>-1.5718019999999999</v>
      </c>
      <c r="DE1498" s="17">
        <v>-1.2289429999999999</v>
      </c>
      <c r="DF1498" s="17">
        <v>-0.77653559999999999</v>
      </c>
      <c r="DG1498" s="17">
        <v>-0.79453549999999995</v>
      </c>
      <c r="DH1498" s="17">
        <v>-0.85774240000000002</v>
      </c>
      <c r="DI1498" s="17">
        <v>-0.28978860000000001</v>
      </c>
      <c r="DJ1498" s="17">
        <v>-1.0118560000000001</v>
      </c>
      <c r="DK1498" s="17">
        <v>-0.1443374</v>
      </c>
      <c r="DL1498" s="17">
        <v>0.48608400000000002</v>
      </c>
      <c r="DM1498" s="17">
        <v>0.88562070000000004</v>
      </c>
      <c r="DN1498" s="17">
        <v>1.2271099999999999</v>
      </c>
      <c r="DO1498" s="17">
        <v>1.371273</v>
      </c>
      <c r="DP1498" s="17">
        <v>1.566319</v>
      </c>
      <c r="DQ1498" s="17">
        <v>1.7646090000000001</v>
      </c>
      <c r="DR1498" s="17">
        <v>1.1406350000000001</v>
      </c>
      <c r="DS1498" s="17">
        <v>0.63977399999999995</v>
      </c>
      <c r="DT1498" s="17">
        <v>0.16186829999999999</v>
      </c>
      <c r="DU1498" s="17">
        <v>5.1531199999999999E-2</v>
      </c>
      <c r="DV1498" s="17">
        <v>0.64255549999999995</v>
      </c>
      <c r="DW1498" s="17">
        <v>-0.32959450000000001</v>
      </c>
      <c r="DX1498" s="17">
        <v>-1.740221</v>
      </c>
      <c r="DY1498" s="17">
        <v>-2.4599090000000001</v>
      </c>
      <c r="DZ1498" s="17">
        <v>-2.0750730000000002</v>
      </c>
      <c r="EA1498" s="17">
        <v>-1.5341530000000001</v>
      </c>
      <c r="EB1498" s="17">
        <v>-0.71758900000000003</v>
      </c>
      <c r="EC1498" s="17">
        <v>-0.5887637</v>
      </c>
      <c r="ED1498" s="17">
        <v>-0.116519</v>
      </c>
      <c r="EE1498" s="17">
        <v>-0.32706279999999999</v>
      </c>
      <c r="EF1498" s="17">
        <v>-0.26068069999999999</v>
      </c>
      <c r="EG1498" s="17">
        <v>0.49025020000000002</v>
      </c>
      <c r="EH1498" s="17">
        <v>-0.22887550000000001</v>
      </c>
      <c r="EI1498" s="17">
        <v>0.77166520000000005</v>
      </c>
      <c r="EJ1498" s="17">
        <v>1.4536290000000001</v>
      </c>
      <c r="EK1498" s="17">
        <v>1.8637919999999999</v>
      </c>
      <c r="EL1498" s="17">
        <v>2.2775289999999999</v>
      </c>
      <c r="EM1498" s="17">
        <v>2.3434810000000001</v>
      </c>
      <c r="EN1498" s="17">
        <v>2.6008420000000001</v>
      </c>
      <c r="EO1498" s="17">
        <v>2.5734080000000001</v>
      </c>
      <c r="EP1498" s="17">
        <v>1.7434000000000001</v>
      </c>
      <c r="EQ1498" s="17">
        <v>1.1791510000000001</v>
      </c>
      <c r="ER1498" s="17">
        <v>0.77693060000000003</v>
      </c>
      <c r="ES1498" s="17">
        <v>0.80492790000000003</v>
      </c>
      <c r="ET1498" s="17">
        <v>1.263584</v>
      </c>
      <c r="EU1498" s="17">
        <v>66.991249999999994</v>
      </c>
      <c r="EV1498" s="17">
        <v>66.396119999999996</v>
      </c>
      <c r="EW1498" s="17">
        <v>65.849950000000007</v>
      </c>
      <c r="EX1498" s="17">
        <v>65.496179999999995</v>
      </c>
      <c r="EY1498" s="17">
        <v>64.995189999999994</v>
      </c>
      <c r="EZ1498" s="17">
        <v>64.622240000000005</v>
      </c>
      <c r="FA1498" s="17">
        <v>64.411339999999996</v>
      </c>
      <c r="FB1498" s="17">
        <v>64.093810000000005</v>
      </c>
      <c r="FC1498" s="17">
        <v>66.657020000000003</v>
      </c>
      <c r="FD1498" s="17">
        <v>69.710750000000004</v>
      </c>
      <c r="FE1498" s="17">
        <v>73.213220000000007</v>
      </c>
      <c r="FF1498" s="17">
        <v>76.136600000000001</v>
      </c>
      <c r="FG1498" s="17">
        <v>78.136080000000007</v>
      </c>
      <c r="FH1498" s="17">
        <v>78.759609999999995</v>
      </c>
      <c r="FI1498" s="17">
        <v>79.03022</v>
      </c>
      <c r="FJ1498" s="17">
        <v>78.470529999999997</v>
      </c>
      <c r="FK1498" s="17">
        <v>77.695229999999995</v>
      </c>
      <c r="FL1498" s="17">
        <v>76.351860000000002</v>
      </c>
      <c r="FM1498" s="17">
        <v>73.965050000000005</v>
      </c>
      <c r="FN1498" s="17">
        <v>70.953329999999994</v>
      </c>
      <c r="FO1498" s="17">
        <v>69.159490000000005</v>
      </c>
      <c r="FP1498" s="17">
        <v>68.468459999999993</v>
      </c>
      <c r="FQ1498" s="17">
        <v>67.805369999999996</v>
      </c>
      <c r="FR1498" s="17">
        <v>67.304079999999999</v>
      </c>
      <c r="FS1498" s="17">
        <v>16.21152</v>
      </c>
      <c r="FT1498" s="17">
        <v>0.7038875</v>
      </c>
      <c r="FU1498" s="17">
        <v>0.91892399999999996</v>
      </c>
      <c r="FW1498" s="17"/>
    </row>
    <row r="1499" spans="1:179" x14ac:dyDescent="0.25">
      <c r="A1499" t="s">
        <v>226</v>
      </c>
      <c r="B1499" t="s">
        <v>0</v>
      </c>
      <c r="C1499" t="s">
        <v>302</v>
      </c>
      <c r="D1499" s="63" t="s">
        <v>242</v>
      </c>
      <c r="E1499" t="s">
        <v>220</v>
      </c>
      <c r="F1499" s="17">
        <v>5278</v>
      </c>
      <c r="G1499" s="17">
        <v>5.5035400000000001</v>
      </c>
      <c r="H1499" s="17">
        <v>4.2982620000000002</v>
      </c>
      <c r="I1499" s="17">
        <v>3.104171</v>
      </c>
      <c r="J1499" s="17">
        <v>2.875054</v>
      </c>
      <c r="K1499" s="17">
        <v>3.00467</v>
      </c>
      <c r="L1499" s="17">
        <v>3.1074410000000001</v>
      </c>
      <c r="M1499" s="17">
        <v>3.7392069999999999</v>
      </c>
      <c r="N1499" s="17">
        <v>3.0348639999999998</v>
      </c>
      <c r="O1499" s="17">
        <v>0.13008549999999999</v>
      </c>
      <c r="P1499" s="17">
        <v>-4.5951060000000004</v>
      </c>
      <c r="Q1499" s="17">
        <v>-9.6382189999999994</v>
      </c>
      <c r="R1499" s="17">
        <v>-13.5001</v>
      </c>
      <c r="S1499" s="17">
        <v>-15.341950000000001</v>
      </c>
      <c r="T1499" s="17">
        <v>-14.768039999999999</v>
      </c>
      <c r="U1499" s="17">
        <v>-12.10812</v>
      </c>
      <c r="V1499" s="17">
        <v>-8.1288479999999996</v>
      </c>
      <c r="W1499" s="17">
        <v>-2.4095529999999998</v>
      </c>
      <c r="X1499" s="17">
        <v>3.371286</v>
      </c>
      <c r="Y1499" s="17">
        <v>7.9626390000000002</v>
      </c>
      <c r="Z1499" s="17">
        <v>8.3890170000000008</v>
      </c>
      <c r="AA1499" s="17">
        <v>8.0677660000000007</v>
      </c>
      <c r="AB1499" s="17">
        <v>7.5820259999999999</v>
      </c>
      <c r="AC1499" s="17">
        <v>6.4524660000000003</v>
      </c>
      <c r="AD1499" s="17">
        <v>5.931184</v>
      </c>
      <c r="AE1499" s="17">
        <v>-1.7582660000000001</v>
      </c>
      <c r="AF1499" s="17">
        <v>-2.430005</v>
      </c>
      <c r="AG1499" s="17">
        <v>-3.4154520000000002</v>
      </c>
      <c r="AH1499" s="17">
        <v>-3.3297759999999998</v>
      </c>
      <c r="AI1499" s="17">
        <v>-2.950507</v>
      </c>
      <c r="AJ1499" s="17">
        <v>-2.650331</v>
      </c>
      <c r="AK1499" s="17">
        <v>-1.693721</v>
      </c>
      <c r="AL1499" s="17">
        <v>-1.411273</v>
      </c>
      <c r="AM1499" s="17">
        <v>-0.84734390000000004</v>
      </c>
      <c r="AN1499" s="17">
        <v>-1.502569</v>
      </c>
      <c r="AO1499" s="17">
        <v>-1.776573</v>
      </c>
      <c r="AP1499" s="17">
        <v>-2.1289500000000001</v>
      </c>
      <c r="AQ1499" s="17">
        <v>-2.2528459999999999</v>
      </c>
      <c r="AR1499" s="17">
        <v>-1.7025239999999999</v>
      </c>
      <c r="AS1499" s="17">
        <v>-0.91214450000000002</v>
      </c>
      <c r="AT1499" s="17">
        <v>-1.2579450000000001</v>
      </c>
      <c r="AU1499" s="17">
        <v>-0.71129109999999995</v>
      </c>
      <c r="AV1499" s="17">
        <v>-1.242518</v>
      </c>
      <c r="AW1499" s="17">
        <v>-0.46772740000000002</v>
      </c>
      <c r="AX1499" s="17">
        <v>-0.61178339999999998</v>
      </c>
      <c r="AY1499" s="17">
        <v>-0.80307539999999999</v>
      </c>
      <c r="AZ1499" s="17">
        <v>-1.251017</v>
      </c>
      <c r="BA1499" s="17">
        <v>-1.438013</v>
      </c>
      <c r="BB1499" s="17">
        <v>-0.8391999</v>
      </c>
      <c r="BC1499" s="17">
        <v>-1.284049</v>
      </c>
      <c r="BD1499" s="17">
        <v>-1.950288</v>
      </c>
      <c r="BE1499" s="17">
        <v>-2.7357070000000001</v>
      </c>
      <c r="BF1499" s="17">
        <v>-2.5836220000000001</v>
      </c>
      <c r="BG1499" s="17">
        <v>-2.19333</v>
      </c>
      <c r="BH1499" s="17">
        <v>-1.915208</v>
      </c>
      <c r="BI1499" s="17">
        <v>-1.2263200000000001</v>
      </c>
      <c r="BJ1499" s="17">
        <v>-0.95380129999999996</v>
      </c>
      <c r="BK1499" s="17">
        <v>-0.51584229999999998</v>
      </c>
      <c r="BL1499" s="17">
        <v>-1.0212159999999999</v>
      </c>
      <c r="BM1499" s="17">
        <v>-1.271576</v>
      </c>
      <c r="BN1499" s="17">
        <v>-1.5389619999999999</v>
      </c>
      <c r="BO1499" s="17">
        <v>-1.629812</v>
      </c>
      <c r="BP1499" s="17">
        <v>-1.072252</v>
      </c>
      <c r="BQ1499" s="17">
        <v>-0.28660849999999999</v>
      </c>
      <c r="BR1499" s="17">
        <v>-0.45529849999999999</v>
      </c>
      <c r="BS1499" s="17">
        <v>-7.3064699999999996E-2</v>
      </c>
      <c r="BT1499" s="17">
        <v>-0.56583000000000006</v>
      </c>
      <c r="BU1499" s="17">
        <v>1.3004699999999999E-2</v>
      </c>
      <c r="BV1499" s="17">
        <v>-0.23127200000000001</v>
      </c>
      <c r="BW1499" s="17">
        <v>-0.4356389</v>
      </c>
      <c r="BX1499" s="17">
        <v>-0.82856220000000003</v>
      </c>
      <c r="BY1499" s="17">
        <v>-1.10182</v>
      </c>
      <c r="BZ1499" s="17">
        <v>-0.55465120000000001</v>
      </c>
      <c r="CA1499" s="17">
        <v>-0.95560800000000001</v>
      </c>
      <c r="CB1499" s="17">
        <v>-1.6180380000000001</v>
      </c>
      <c r="CC1499" s="17">
        <v>-2.2649180000000002</v>
      </c>
      <c r="CD1499" s="17">
        <v>-2.066837</v>
      </c>
      <c r="CE1499" s="17">
        <v>-1.668911</v>
      </c>
      <c r="CF1499" s="17">
        <v>-1.406064</v>
      </c>
      <c r="CG1499" s="17">
        <v>-0.90259900000000004</v>
      </c>
      <c r="CH1499" s="17">
        <v>-0.63695769999999996</v>
      </c>
      <c r="CI1499" s="17">
        <v>-0.28624529999999998</v>
      </c>
      <c r="CJ1499" s="17">
        <v>-0.6878322</v>
      </c>
      <c r="CK1499" s="17">
        <v>-0.92181690000000005</v>
      </c>
      <c r="CL1499" s="17">
        <v>-1.130339</v>
      </c>
      <c r="CM1499" s="17">
        <v>-1.1982999999999999</v>
      </c>
      <c r="CN1499" s="17">
        <v>-0.63572759999999995</v>
      </c>
      <c r="CO1499" s="17">
        <v>0.14663570000000001</v>
      </c>
      <c r="CP1499" s="17">
        <v>0.10061199999999999</v>
      </c>
      <c r="CQ1499" s="17">
        <v>0.36896889999999999</v>
      </c>
      <c r="CR1499" s="17">
        <v>-9.7158099999999997E-2</v>
      </c>
      <c r="CS1499" s="17">
        <v>0.3459583</v>
      </c>
      <c r="CT1499" s="17">
        <v>3.2269100000000002E-2</v>
      </c>
      <c r="CU1499" s="17">
        <v>-0.1811535</v>
      </c>
      <c r="CV1499" s="17">
        <v>-0.53597130000000004</v>
      </c>
      <c r="CW1499" s="17">
        <v>-0.86897469999999999</v>
      </c>
      <c r="CX1499" s="17">
        <v>-0.35757369999999999</v>
      </c>
      <c r="CY1499" s="17">
        <v>-0.62716700000000003</v>
      </c>
      <c r="CZ1499" s="17">
        <v>-1.2857879999999999</v>
      </c>
      <c r="DA1499" s="17">
        <v>-1.7941290000000001</v>
      </c>
      <c r="DB1499" s="17">
        <v>-1.5500529999999999</v>
      </c>
      <c r="DC1499" s="17">
        <v>-1.1444920000000001</v>
      </c>
      <c r="DD1499" s="17">
        <v>-0.89692059999999996</v>
      </c>
      <c r="DE1499" s="17">
        <v>-0.57887829999999996</v>
      </c>
      <c r="DF1499" s="17">
        <v>-0.32011420000000002</v>
      </c>
      <c r="DG1499" s="17">
        <v>-5.6648299999999999E-2</v>
      </c>
      <c r="DH1499" s="17">
        <v>-0.35444829999999999</v>
      </c>
      <c r="DI1499" s="17">
        <v>-0.5720577</v>
      </c>
      <c r="DJ1499" s="17">
        <v>-0.7217152</v>
      </c>
      <c r="DK1499" s="17">
        <v>-0.76678789999999997</v>
      </c>
      <c r="DL1499" s="17">
        <v>-0.1992033</v>
      </c>
      <c r="DM1499" s="17">
        <v>0.57987999999999995</v>
      </c>
      <c r="DN1499" s="17">
        <v>0.65652250000000001</v>
      </c>
      <c r="DO1499" s="17">
        <v>0.81100249999999996</v>
      </c>
      <c r="DP1499" s="17">
        <v>0.37151390000000001</v>
      </c>
      <c r="DQ1499" s="17">
        <v>0.67891179999999995</v>
      </c>
      <c r="DR1499" s="17">
        <v>0.29581020000000002</v>
      </c>
      <c r="DS1499" s="17">
        <v>7.3331900000000005E-2</v>
      </c>
      <c r="DT1499" s="17">
        <v>-0.2433805</v>
      </c>
      <c r="DU1499" s="17">
        <v>-0.63612899999999994</v>
      </c>
      <c r="DV1499" s="17">
        <v>-0.16049620000000001</v>
      </c>
      <c r="DW1499" s="17">
        <v>-0.15295030000000001</v>
      </c>
      <c r="DX1499" s="17">
        <v>-0.80607240000000002</v>
      </c>
      <c r="DY1499" s="17">
        <v>-1.114384</v>
      </c>
      <c r="DZ1499" s="17">
        <v>-0.803898</v>
      </c>
      <c r="EA1499" s="17">
        <v>-0.38731460000000001</v>
      </c>
      <c r="EB1499" s="17">
        <v>-0.16179779999999999</v>
      </c>
      <c r="EC1499" s="17">
        <v>-0.11147700000000001</v>
      </c>
      <c r="ED1499" s="17">
        <v>0.1373576</v>
      </c>
      <c r="EE1499" s="17">
        <v>0.27485330000000002</v>
      </c>
      <c r="EF1499" s="17">
        <v>0.12690499999999999</v>
      </c>
      <c r="EG1499" s="17">
        <v>-6.7060999999999996E-2</v>
      </c>
      <c r="EH1499" s="17">
        <v>-0.1317276</v>
      </c>
      <c r="EI1499" s="17">
        <v>-0.1437533</v>
      </c>
      <c r="EJ1499" s="17">
        <v>0.43106850000000002</v>
      </c>
      <c r="EK1499" s="17">
        <v>1.205416</v>
      </c>
      <c r="EL1499" s="17">
        <v>1.4591689999999999</v>
      </c>
      <c r="EM1499" s="17">
        <v>1.4492290000000001</v>
      </c>
      <c r="EN1499" s="17">
        <v>1.0482020000000001</v>
      </c>
      <c r="EO1499" s="17">
        <v>1.1596439999999999</v>
      </c>
      <c r="EP1499" s="17">
        <v>0.67632159999999997</v>
      </c>
      <c r="EQ1499" s="17">
        <v>0.4407684</v>
      </c>
      <c r="ER1499" s="17">
        <v>0.17907419999999999</v>
      </c>
      <c r="ES1499" s="17">
        <v>-0.2999368</v>
      </c>
      <c r="ET1499" s="17">
        <v>0.1240525</v>
      </c>
      <c r="EU1499" s="17">
        <v>67.354519999999994</v>
      </c>
      <c r="EV1499" s="17">
        <v>66.799840000000003</v>
      </c>
      <c r="EW1499" s="17">
        <v>66.248249999999999</v>
      </c>
      <c r="EX1499" s="17">
        <v>65.939070000000001</v>
      </c>
      <c r="EY1499" s="17">
        <v>65.535870000000003</v>
      </c>
      <c r="EZ1499" s="17">
        <v>65.154839999999993</v>
      </c>
      <c r="FA1499" s="17">
        <v>64.867869999999996</v>
      </c>
      <c r="FB1499" s="17">
        <v>64.607749999999996</v>
      </c>
      <c r="FC1499" s="17">
        <v>67.00506</v>
      </c>
      <c r="FD1499" s="17">
        <v>69.837530000000001</v>
      </c>
      <c r="FE1499" s="17">
        <v>72.845650000000006</v>
      </c>
      <c r="FF1499" s="17">
        <v>75.353650000000002</v>
      </c>
      <c r="FG1499" s="17">
        <v>76.728359999999995</v>
      </c>
      <c r="FH1499" s="17">
        <v>77.110860000000002</v>
      </c>
      <c r="FI1499" s="17">
        <v>77.308530000000005</v>
      </c>
      <c r="FJ1499" s="17">
        <v>76.85857</v>
      </c>
      <c r="FK1499" s="17">
        <v>76.256439999999998</v>
      </c>
      <c r="FL1499" s="17">
        <v>75.115120000000005</v>
      </c>
      <c r="FM1499" s="17">
        <v>73.107830000000007</v>
      </c>
      <c r="FN1499" s="17">
        <v>70.633709999999994</v>
      </c>
      <c r="FO1499" s="17">
        <v>69.304720000000003</v>
      </c>
      <c r="FP1499" s="17">
        <v>68.757409999999993</v>
      </c>
      <c r="FQ1499" s="17">
        <v>68.159540000000007</v>
      </c>
      <c r="FR1499" s="17">
        <v>67.670900000000003</v>
      </c>
      <c r="FS1499" s="17">
        <v>9.9787960000000009</v>
      </c>
      <c r="FT1499" s="17">
        <v>0.45570189999999999</v>
      </c>
      <c r="FU1499" s="17">
        <v>0.56258699999999995</v>
      </c>
      <c r="FW1499" s="17"/>
    </row>
    <row r="1500" spans="1:179" x14ac:dyDescent="0.25">
      <c r="A1500" t="s">
        <v>226</v>
      </c>
      <c r="B1500" t="s">
        <v>0</v>
      </c>
      <c r="C1500" t="s">
        <v>302</v>
      </c>
      <c r="D1500" s="63" t="s">
        <v>242</v>
      </c>
      <c r="E1500" t="s">
        <v>221</v>
      </c>
      <c r="F1500" s="17">
        <v>5605</v>
      </c>
      <c r="G1500" s="17">
        <v>5.8685939999999999</v>
      </c>
      <c r="H1500" s="17">
        <v>3.6990029999999998</v>
      </c>
      <c r="I1500" s="17">
        <v>3.0900069999999999</v>
      </c>
      <c r="J1500" s="17">
        <v>3.1932360000000002</v>
      </c>
      <c r="K1500" s="17">
        <v>3.224529</v>
      </c>
      <c r="L1500" s="17">
        <v>3.9903949999999999</v>
      </c>
      <c r="M1500" s="17">
        <v>4.2463649999999999</v>
      </c>
      <c r="N1500" s="17">
        <v>3.1272039999999999</v>
      </c>
      <c r="O1500" s="17">
        <v>-0.99072009999999999</v>
      </c>
      <c r="P1500" s="17">
        <v>-5.9953719999999997</v>
      </c>
      <c r="Q1500" s="17">
        <v>-10.357480000000001</v>
      </c>
      <c r="R1500" s="17">
        <v>-14.05214</v>
      </c>
      <c r="S1500" s="17">
        <v>-14.293049999999999</v>
      </c>
      <c r="T1500" s="17">
        <v>-13.711779999999999</v>
      </c>
      <c r="U1500" s="17">
        <v>-11.266730000000001</v>
      </c>
      <c r="V1500" s="17">
        <v>-6.1688340000000004</v>
      </c>
      <c r="W1500" s="17">
        <v>-0.4058293</v>
      </c>
      <c r="X1500" s="17">
        <v>6.7707850000000001</v>
      </c>
      <c r="Y1500" s="17">
        <v>10.36529</v>
      </c>
      <c r="Z1500" s="17">
        <v>10.314410000000001</v>
      </c>
      <c r="AA1500" s="17">
        <v>9.5587490000000006</v>
      </c>
      <c r="AB1500" s="17">
        <v>9.0098490000000009</v>
      </c>
      <c r="AC1500" s="17">
        <v>8.1125980000000002</v>
      </c>
      <c r="AD1500" s="17">
        <v>7.1981570000000001</v>
      </c>
      <c r="AE1500" s="17">
        <v>-1.8207720000000001</v>
      </c>
      <c r="AF1500" s="17">
        <v>-4.2219769999999999</v>
      </c>
      <c r="AG1500" s="17">
        <v>-4.1522500000000004</v>
      </c>
      <c r="AH1500" s="17">
        <v>-3.1712600000000002</v>
      </c>
      <c r="AI1500" s="17">
        <v>-2.7295600000000002</v>
      </c>
      <c r="AJ1500" s="17">
        <v>-1.555485</v>
      </c>
      <c r="AK1500" s="17">
        <v>-1.5307219999999999</v>
      </c>
      <c r="AL1500" s="17">
        <v>-1.3871690000000001</v>
      </c>
      <c r="AM1500" s="17">
        <v>-1.385176</v>
      </c>
      <c r="AN1500" s="17">
        <v>-1.20678</v>
      </c>
      <c r="AO1500" s="17">
        <v>-0.92708069999999998</v>
      </c>
      <c r="AP1500" s="17">
        <v>-1.3214649999999999</v>
      </c>
      <c r="AQ1500" s="17">
        <v>-0.71823300000000001</v>
      </c>
      <c r="AR1500" s="17">
        <v>-0.78627849999999999</v>
      </c>
      <c r="AS1500" s="17">
        <v>-1.2114370000000001</v>
      </c>
      <c r="AT1500" s="17">
        <v>-0.72323470000000001</v>
      </c>
      <c r="AU1500" s="17">
        <v>-0.83709129999999998</v>
      </c>
      <c r="AV1500" s="17">
        <v>-0.24923600000000001</v>
      </c>
      <c r="AW1500" s="17">
        <v>-0.12996659999999999</v>
      </c>
      <c r="AX1500" s="17">
        <v>-3.9654399999999999E-2</v>
      </c>
      <c r="AY1500" s="17">
        <v>-0.1989747</v>
      </c>
      <c r="AZ1500" s="17">
        <v>-0.48659330000000001</v>
      </c>
      <c r="BA1500" s="17">
        <v>-0.7333575</v>
      </c>
      <c r="BB1500" s="17">
        <v>-0.35926400000000003</v>
      </c>
      <c r="BC1500" s="17">
        <v>-1.176461</v>
      </c>
      <c r="BD1500" s="17">
        <v>-3.0707979999999999</v>
      </c>
      <c r="BE1500" s="17">
        <v>-3.0887349999999998</v>
      </c>
      <c r="BF1500" s="17">
        <v>-2.3823859999999999</v>
      </c>
      <c r="BG1500" s="17">
        <v>-2.0468190000000002</v>
      </c>
      <c r="BH1500" s="17">
        <v>-1.088441</v>
      </c>
      <c r="BI1500" s="17">
        <v>-1.0822970000000001</v>
      </c>
      <c r="BJ1500" s="17">
        <v>-0.92052520000000004</v>
      </c>
      <c r="BK1500" s="17">
        <v>-1.055393</v>
      </c>
      <c r="BL1500" s="17">
        <v>-0.84120609999999996</v>
      </c>
      <c r="BM1500" s="17">
        <v>-0.33415830000000002</v>
      </c>
      <c r="BN1500" s="17">
        <v>-0.79548509999999995</v>
      </c>
      <c r="BO1500" s="17">
        <v>-5.7743099999999999E-2</v>
      </c>
      <c r="BP1500" s="17">
        <v>-6.5926200000000004E-2</v>
      </c>
      <c r="BQ1500" s="17">
        <v>-0.46140249999999999</v>
      </c>
      <c r="BR1500" s="17">
        <v>-6.4025600000000002E-2</v>
      </c>
      <c r="BS1500" s="17">
        <v>-0.14975060000000001</v>
      </c>
      <c r="BT1500" s="17">
        <v>0.44996609999999998</v>
      </c>
      <c r="BU1500" s="17">
        <v>0.45085589999999998</v>
      </c>
      <c r="BV1500" s="17">
        <v>0.38723920000000001</v>
      </c>
      <c r="BW1500" s="17">
        <v>0.17879490000000001</v>
      </c>
      <c r="BX1500" s="17">
        <v>-4.3655899999999997E-2</v>
      </c>
      <c r="BY1500" s="17">
        <v>-7.3325199999999993E-2</v>
      </c>
      <c r="BZ1500" s="17">
        <v>0.1828919</v>
      </c>
      <c r="CA1500" s="17">
        <v>-0.73021349999999996</v>
      </c>
      <c r="CB1500" s="17">
        <v>-2.2734939999999999</v>
      </c>
      <c r="CC1500" s="17">
        <v>-2.352147</v>
      </c>
      <c r="CD1500" s="17">
        <v>-1.836014</v>
      </c>
      <c r="CE1500" s="17">
        <v>-1.573955</v>
      </c>
      <c r="CF1500" s="17">
        <v>-0.7649686</v>
      </c>
      <c r="CG1500" s="17">
        <v>-0.77171940000000006</v>
      </c>
      <c r="CH1500" s="17">
        <v>-0.59732890000000005</v>
      </c>
      <c r="CI1500" s="17">
        <v>-0.82698570000000005</v>
      </c>
      <c r="CJ1500" s="17">
        <v>-0.58801099999999995</v>
      </c>
      <c r="CK1500" s="17">
        <v>7.6497899999999994E-2</v>
      </c>
      <c r="CL1500" s="17">
        <v>-0.43119289999999999</v>
      </c>
      <c r="CM1500" s="17">
        <v>0.39971020000000002</v>
      </c>
      <c r="CN1500" s="17">
        <v>0.43298759999999997</v>
      </c>
      <c r="CO1500" s="17">
        <v>5.8069200000000001E-2</v>
      </c>
      <c r="CP1500" s="17">
        <v>0.39254070000000002</v>
      </c>
      <c r="CQ1500" s="17">
        <v>0.32629940000000002</v>
      </c>
      <c r="CR1500" s="17">
        <v>0.93423129999999999</v>
      </c>
      <c r="CS1500" s="17">
        <v>0.85313170000000005</v>
      </c>
      <c r="CT1500" s="17">
        <v>0.68290450000000003</v>
      </c>
      <c r="CU1500" s="17">
        <v>0.44043700000000002</v>
      </c>
      <c r="CV1500" s="17">
        <v>0.2631212</v>
      </c>
      <c r="CW1500" s="17">
        <v>0.38381110000000002</v>
      </c>
      <c r="CX1500" s="17">
        <v>0.55838739999999998</v>
      </c>
      <c r="CY1500" s="17">
        <v>-0.28396589999999999</v>
      </c>
      <c r="CZ1500" s="17">
        <v>-1.4761899999999999</v>
      </c>
      <c r="DA1500" s="17">
        <v>-1.6155600000000001</v>
      </c>
      <c r="DB1500" s="17">
        <v>-1.2896430000000001</v>
      </c>
      <c r="DC1500" s="17">
        <v>-1.101091</v>
      </c>
      <c r="DD1500" s="17">
        <v>-0.44149579999999999</v>
      </c>
      <c r="DE1500" s="17">
        <v>-0.46114179999999999</v>
      </c>
      <c r="DF1500" s="17">
        <v>-0.2741326</v>
      </c>
      <c r="DG1500" s="17">
        <v>-0.59857890000000002</v>
      </c>
      <c r="DH1500" s="17">
        <v>-0.3348158</v>
      </c>
      <c r="DI1500" s="17">
        <v>0.48715409999999998</v>
      </c>
      <c r="DJ1500" s="17">
        <v>-6.6900699999999994E-2</v>
      </c>
      <c r="DK1500" s="17">
        <v>0.85716340000000002</v>
      </c>
      <c r="DL1500" s="17">
        <v>0.93190150000000005</v>
      </c>
      <c r="DM1500" s="17">
        <v>0.57754079999999997</v>
      </c>
      <c r="DN1500" s="17">
        <v>0.84910699999999995</v>
      </c>
      <c r="DO1500" s="17">
        <v>0.80234950000000005</v>
      </c>
      <c r="DP1500" s="17">
        <v>1.418496</v>
      </c>
      <c r="DQ1500" s="17">
        <v>1.2554080000000001</v>
      </c>
      <c r="DR1500" s="17">
        <v>0.97856980000000005</v>
      </c>
      <c r="DS1500" s="17">
        <v>0.70207909999999996</v>
      </c>
      <c r="DT1500" s="17">
        <v>0.56989840000000003</v>
      </c>
      <c r="DU1500" s="17">
        <v>0.84094740000000001</v>
      </c>
      <c r="DV1500" s="17">
        <v>0.93388289999999996</v>
      </c>
      <c r="DW1500" s="17">
        <v>0.36034470000000002</v>
      </c>
      <c r="DX1500" s="17">
        <v>-0.32501069999999999</v>
      </c>
      <c r="DY1500" s="17">
        <v>-0.55204419999999998</v>
      </c>
      <c r="DZ1500" s="17">
        <v>-0.50076869999999996</v>
      </c>
      <c r="EA1500" s="17">
        <v>-0.41834969999999999</v>
      </c>
      <c r="EB1500" s="17">
        <v>2.55476E-2</v>
      </c>
      <c r="EC1500" s="17">
        <v>-1.27171E-2</v>
      </c>
      <c r="ED1500" s="17">
        <v>0.1925116</v>
      </c>
      <c r="EE1500" s="17">
        <v>-0.26879579999999997</v>
      </c>
      <c r="EF1500" s="17">
        <v>3.0757799999999998E-2</v>
      </c>
      <c r="EG1500" s="17">
        <v>1.080076</v>
      </c>
      <c r="EH1500" s="17">
        <v>0.45907930000000002</v>
      </c>
      <c r="EI1500" s="17">
        <v>1.5176529999999999</v>
      </c>
      <c r="EJ1500" s="17">
        <v>1.6522539999999999</v>
      </c>
      <c r="EK1500" s="17">
        <v>1.3275749999999999</v>
      </c>
      <c r="EL1500" s="17">
        <v>1.508316</v>
      </c>
      <c r="EM1500" s="17">
        <v>1.48969</v>
      </c>
      <c r="EN1500" s="17">
        <v>2.117699</v>
      </c>
      <c r="EO1500" s="17">
        <v>1.83623</v>
      </c>
      <c r="EP1500" s="17">
        <v>1.405464</v>
      </c>
      <c r="EQ1500" s="17">
        <v>1.0798490000000001</v>
      </c>
      <c r="ER1500" s="17">
        <v>1.0128360000000001</v>
      </c>
      <c r="ES1500" s="17">
        <v>1.50098</v>
      </c>
      <c r="ET1500" s="17">
        <v>1.4760390000000001</v>
      </c>
      <c r="EU1500" s="17">
        <v>66.663240000000002</v>
      </c>
      <c r="EV1500" s="17">
        <v>66.031589999999994</v>
      </c>
      <c r="EW1500" s="17">
        <v>65.490319999999997</v>
      </c>
      <c r="EX1500" s="17">
        <v>65.096279999999993</v>
      </c>
      <c r="EY1500" s="17">
        <v>64.506990000000002</v>
      </c>
      <c r="EZ1500" s="17">
        <v>64.141329999999996</v>
      </c>
      <c r="FA1500" s="17">
        <v>63.999130000000001</v>
      </c>
      <c r="FB1500" s="17">
        <v>63.629759999999997</v>
      </c>
      <c r="FC1500" s="17">
        <v>66.342770000000002</v>
      </c>
      <c r="FD1500" s="17">
        <v>69.596279999999993</v>
      </c>
      <c r="FE1500" s="17">
        <v>73.545100000000005</v>
      </c>
      <c r="FF1500" s="17">
        <v>76.843540000000004</v>
      </c>
      <c r="FG1500" s="17">
        <v>79.407139999999998</v>
      </c>
      <c r="FH1500" s="17">
        <v>80.248310000000004</v>
      </c>
      <c r="FI1500" s="17">
        <v>80.584779999999995</v>
      </c>
      <c r="FJ1500" s="17">
        <v>79.926010000000005</v>
      </c>
      <c r="FK1500" s="17">
        <v>78.994349999999997</v>
      </c>
      <c r="FL1500" s="17">
        <v>77.468549999999993</v>
      </c>
      <c r="FM1500" s="17">
        <v>74.739059999999995</v>
      </c>
      <c r="FN1500" s="17">
        <v>71.24194</v>
      </c>
      <c r="FO1500" s="17">
        <v>69.028369999999995</v>
      </c>
      <c r="FP1500" s="17">
        <v>68.207560000000001</v>
      </c>
      <c r="FQ1500" s="17">
        <v>67.485579999999999</v>
      </c>
      <c r="FR1500" s="17">
        <v>66.97287</v>
      </c>
      <c r="FS1500" s="17">
        <v>12.72444</v>
      </c>
      <c r="FT1500" s="17">
        <v>0.52855379999999996</v>
      </c>
      <c r="FU1500" s="17">
        <v>0.64779909999999996</v>
      </c>
      <c r="FW1500" s="17"/>
    </row>
    <row r="1501" spans="1:179" x14ac:dyDescent="0.25">
      <c r="A1501" t="s">
        <v>226</v>
      </c>
      <c r="B1501" t="s">
        <v>0</v>
      </c>
      <c r="C1501" t="s">
        <v>302</v>
      </c>
      <c r="D1501" s="63" t="s">
        <v>254</v>
      </c>
      <c r="E1501" t="s">
        <v>219</v>
      </c>
      <c r="F1501" s="17">
        <v>10883</v>
      </c>
      <c r="G1501" s="17">
        <v>18.487069999999999</v>
      </c>
      <c r="H1501" s="17">
        <v>14.77655</v>
      </c>
      <c r="I1501" s="17">
        <v>10.98</v>
      </c>
      <c r="J1501" s="17">
        <v>7.4132259999999999</v>
      </c>
      <c r="K1501" s="17">
        <v>4.2477390000000002</v>
      </c>
      <c r="L1501" s="17">
        <v>10.766159999999999</v>
      </c>
      <c r="M1501" s="17">
        <v>6.6732490000000002</v>
      </c>
      <c r="N1501" s="17">
        <v>5.9787540000000003</v>
      </c>
      <c r="O1501" s="17">
        <v>0.66781880000000005</v>
      </c>
      <c r="P1501" s="17">
        <v>-5.7373589999999997</v>
      </c>
      <c r="Q1501" s="17">
        <v>-10.029120000000001</v>
      </c>
      <c r="R1501" s="17">
        <v>-13.66451</v>
      </c>
      <c r="S1501" s="17">
        <v>-15.86458</v>
      </c>
      <c r="T1501" s="17">
        <v>-15.39621</v>
      </c>
      <c r="U1501" s="17">
        <v>-14.88678</v>
      </c>
      <c r="V1501" s="17">
        <v>-3.8195709999999998</v>
      </c>
      <c r="W1501" s="17">
        <v>14.353949999999999</v>
      </c>
      <c r="X1501" s="17">
        <v>25.320049999999998</v>
      </c>
      <c r="Y1501" s="17">
        <v>30.735959999999999</v>
      </c>
      <c r="Z1501" s="17">
        <v>30.597560000000001</v>
      </c>
      <c r="AA1501" s="17">
        <v>32.01352</v>
      </c>
      <c r="AB1501" s="17">
        <v>33.928080000000001</v>
      </c>
      <c r="AC1501" s="17">
        <v>23.268519999999999</v>
      </c>
      <c r="AD1501" s="17">
        <v>18.979869999999998</v>
      </c>
      <c r="AE1501" s="17">
        <v>-6.5275999999999996</v>
      </c>
      <c r="AF1501" s="17">
        <v>-7.1719200000000001</v>
      </c>
      <c r="AG1501" s="17">
        <v>-9.7745029999999993</v>
      </c>
      <c r="AH1501" s="17">
        <v>-12.256019999999999</v>
      </c>
      <c r="AI1501" s="17">
        <v>-15.306290000000001</v>
      </c>
      <c r="AJ1501" s="17">
        <v>-6.074541</v>
      </c>
      <c r="AK1501" s="17">
        <v>-10.738099999999999</v>
      </c>
      <c r="AL1501" s="17">
        <v>-10.12016</v>
      </c>
      <c r="AM1501" s="17">
        <v>-6.8745859999999999</v>
      </c>
      <c r="AN1501" s="17">
        <v>-3.2683719999999998</v>
      </c>
      <c r="AO1501" s="17">
        <v>-2.4419050000000002</v>
      </c>
      <c r="AP1501" s="17">
        <v>-4.402552</v>
      </c>
      <c r="AQ1501" s="17">
        <v>-7.8750359999999997</v>
      </c>
      <c r="AR1501" s="17">
        <v>-10.400069999999999</v>
      </c>
      <c r="AS1501" s="17">
        <v>-17.334499999999998</v>
      </c>
      <c r="AT1501" s="17">
        <v>-15.51041</v>
      </c>
      <c r="AU1501" s="17">
        <v>-5.7715259999999997</v>
      </c>
      <c r="AV1501" s="17">
        <v>-3.9923479999999998</v>
      </c>
      <c r="AW1501" s="17">
        <v>-5.2147839999999999</v>
      </c>
      <c r="AX1501" s="17">
        <v>-5.1647069999999999</v>
      </c>
      <c r="AY1501" s="17">
        <v>-2.3073540000000001</v>
      </c>
      <c r="AZ1501" s="17">
        <v>-1.2550269999999999</v>
      </c>
      <c r="BA1501" s="17">
        <v>-6.8482269999999996</v>
      </c>
      <c r="BB1501" s="17">
        <v>-6.210153</v>
      </c>
      <c r="BC1501" s="17">
        <v>-3.5540129999999999</v>
      </c>
      <c r="BD1501" s="17">
        <v>-4.8361830000000001</v>
      </c>
      <c r="BE1501" s="17">
        <v>-6.9587599999999998</v>
      </c>
      <c r="BF1501" s="17">
        <v>-9.1510459999999991</v>
      </c>
      <c r="BG1501" s="17">
        <v>-11.61083</v>
      </c>
      <c r="BH1501" s="17">
        <v>-3.5926939999999998</v>
      </c>
      <c r="BI1501" s="17">
        <v>-8.0005159999999993</v>
      </c>
      <c r="BJ1501" s="17">
        <v>-6.2963300000000002</v>
      </c>
      <c r="BK1501" s="17">
        <v>-3.6481469999999998</v>
      </c>
      <c r="BL1501" s="17">
        <v>-1.056724</v>
      </c>
      <c r="BM1501" s="17">
        <v>-1.4108300000000001E-2</v>
      </c>
      <c r="BN1501" s="17">
        <v>-1.5155890000000001</v>
      </c>
      <c r="BO1501" s="17">
        <v>-4.621772</v>
      </c>
      <c r="BP1501" s="17">
        <v>-7.2650560000000004</v>
      </c>
      <c r="BQ1501" s="17">
        <v>-13.37711</v>
      </c>
      <c r="BR1501" s="17">
        <v>-11.630879999999999</v>
      </c>
      <c r="BS1501" s="17">
        <v>-2.2963179999999999</v>
      </c>
      <c r="BT1501" s="17">
        <v>-1.1588259999999999</v>
      </c>
      <c r="BU1501" s="17">
        <v>-2.591853</v>
      </c>
      <c r="BV1501" s="17">
        <v>-2.9406050000000001</v>
      </c>
      <c r="BW1501" s="17">
        <v>-0.26468829999999999</v>
      </c>
      <c r="BX1501" s="17">
        <v>1.727525</v>
      </c>
      <c r="BY1501" s="17">
        <v>-4.8724730000000003</v>
      </c>
      <c r="BZ1501" s="17">
        <v>-4.7101430000000004</v>
      </c>
      <c r="CA1501" s="17">
        <v>-1.494515</v>
      </c>
      <c r="CB1501" s="17">
        <v>-3.218458</v>
      </c>
      <c r="CC1501" s="17">
        <v>-5.0085839999999999</v>
      </c>
      <c r="CD1501" s="17">
        <v>-7.000553</v>
      </c>
      <c r="CE1501" s="17">
        <v>-9.0513650000000005</v>
      </c>
      <c r="CF1501" s="17">
        <v>-1.873775</v>
      </c>
      <c r="CG1501" s="17">
        <v>-6.1044770000000002</v>
      </c>
      <c r="CH1501" s="17">
        <v>-3.6479560000000002</v>
      </c>
      <c r="CI1501" s="17">
        <v>-1.4135249999999999</v>
      </c>
      <c r="CJ1501" s="17">
        <v>0.47505560000000002</v>
      </c>
      <c r="CK1501" s="17">
        <v>1.6673770000000001</v>
      </c>
      <c r="CL1501" s="17">
        <v>0.48391329999999999</v>
      </c>
      <c r="CM1501" s="17">
        <v>-2.3685710000000002</v>
      </c>
      <c r="CN1501" s="17">
        <v>-5.09375</v>
      </c>
      <c r="CO1501" s="17">
        <v>-10.636229999999999</v>
      </c>
      <c r="CP1501" s="17">
        <v>-8.9439279999999997</v>
      </c>
      <c r="CQ1501" s="17">
        <v>0.1106008</v>
      </c>
      <c r="CR1501" s="17">
        <v>0.80366190000000004</v>
      </c>
      <c r="CS1501" s="17">
        <v>-0.77521870000000004</v>
      </c>
      <c r="CT1501" s="17">
        <v>-1.400199</v>
      </c>
      <c r="CU1501" s="17">
        <v>1.150056</v>
      </c>
      <c r="CV1501" s="17">
        <v>3.7932320000000002</v>
      </c>
      <c r="CW1501" s="17">
        <v>-3.5040719999999999</v>
      </c>
      <c r="CX1501" s="17">
        <v>-3.6712410000000002</v>
      </c>
      <c r="CY1501" s="17">
        <v>0.56498269999999995</v>
      </c>
      <c r="CZ1501" s="17">
        <v>-1.6007340000000001</v>
      </c>
      <c r="DA1501" s="17">
        <v>-3.0584090000000002</v>
      </c>
      <c r="DB1501" s="17">
        <v>-4.85006</v>
      </c>
      <c r="DC1501" s="17">
        <v>-6.4918990000000001</v>
      </c>
      <c r="DD1501" s="17">
        <v>-0.1548551</v>
      </c>
      <c r="DE1501" s="17">
        <v>-4.208437</v>
      </c>
      <c r="DF1501" s="17">
        <v>-0.99958259999999999</v>
      </c>
      <c r="DG1501" s="17">
        <v>0.82109719999999997</v>
      </c>
      <c r="DH1501" s="17">
        <v>2.0068359999999998</v>
      </c>
      <c r="DI1501" s="17">
        <v>3.3488609999999999</v>
      </c>
      <c r="DJ1501" s="17">
        <v>2.4834149999999999</v>
      </c>
      <c r="DK1501" s="17">
        <v>-0.1153706</v>
      </c>
      <c r="DL1501" s="17">
        <v>-2.9224450000000002</v>
      </c>
      <c r="DM1501" s="17">
        <v>-7.895359</v>
      </c>
      <c r="DN1501" s="17">
        <v>-6.2569749999999997</v>
      </c>
      <c r="DO1501" s="17">
        <v>2.5175190000000001</v>
      </c>
      <c r="DP1501" s="17">
        <v>2.7661500000000001</v>
      </c>
      <c r="DQ1501" s="17">
        <v>1.041415</v>
      </c>
      <c r="DR1501" s="17">
        <v>0.14020779999999999</v>
      </c>
      <c r="DS1501" s="17">
        <v>2.5648</v>
      </c>
      <c r="DT1501" s="17">
        <v>5.8589380000000002</v>
      </c>
      <c r="DU1501" s="17">
        <v>-2.1356709999999999</v>
      </c>
      <c r="DV1501" s="17">
        <v>-2.632339</v>
      </c>
      <c r="DW1501" s="17">
        <v>3.53857</v>
      </c>
      <c r="DX1501" s="17">
        <v>0.73500350000000003</v>
      </c>
      <c r="DY1501" s="17">
        <v>-0.2426661</v>
      </c>
      <c r="DZ1501" s="17">
        <v>-1.7450909999999999</v>
      </c>
      <c r="EA1501" s="17">
        <v>-2.7964359999999999</v>
      </c>
      <c r="EB1501" s="17">
        <v>2.3269920000000002</v>
      </c>
      <c r="EC1501" s="17">
        <v>-1.470858</v>
      </c>
      <c r="ED1501" s="17">
        <v>2.8242479999999999</v>
      </c>
      <c r="EE1501" s="17">
        <v>4.047536</v>
      </c>
      <c r="EF1501" s="17">
        <v>4.2184819999999998</v>
      </c>
      <c r="EG1501" s="17">
        <v>5.7766580000000003</v>
      </c>
      <c r="EH1501" s="17">
        <v>5.3703789999999998</v>
      </c>
      <c r="EI1501" s="17">
        <v>3.137893</v>
      </c>
      <c r="EJ1501" s="17">
        <v>0.2125744</v>
      </c>
      <c r="EK1501" s="17">
        <v>-3.93797</v>
      </c>
      <c r="EL1501" s="17">
        <v>-2.3774419999999998</v>
      </c>
      <c r="EM1501" s="17">
        <v>5.9927279999999996</v>
      </c>
      <c r="EN1501" s="17">
        <v>5.599672</v>
      </c>
      <c r="EO1501" s="17">
        <v>3.6643460000000001</v>
      </c>
      <c r="EP1501" s="17">
        <v>2.3643100000000001</v>
      </c>
      <c r="EQ1501" s="17">
        <v>4.6074650000000004</v>
      </c>
      <c r="ER1501" s="17">
        <v>8.8414909999999995</v>
      </c>
      <c r="ES1501" s="17">
        <v>-0.15991669999999999</v>
      </c>
      <c r="ET1501" s="17">
        <v>-1.1323300000000001</v>
      </c>
      <c r="EU1501" s="17">
        <v>74.236959999999996</v>
      </c>
      <c r="EV1501" s="17">
        <v>73.624470000000002</v>
      </c>
      <c r="EW1501" s="17">
        <v>73.85127</v>
      </c>
      <c r="EX1501" s="17">
        <v>72.592730000000003</v>
      </c>
      <c r="EY1501" s="17">
        <v>71.546130000000005</v>
      </c>
      <c r="EZ1501" s="17">
        <v>71.763329999999996</v>
      </c>
      <c r="FA1501" s="17">
        <v>72.086299999999994</v>
      </c>
      <c r="FB1501" s="17">
        <v>72.74588</v>
      </c>
      <c r="FC1501" s="17">
        <v>77.868430000000004</v>
      </c>
      <c r="FD1501" s="17">
        <v>84.507959999999997</v>
      </c>
      <c r="FE1501" s="17">
        <v>89.819239999999994</v>
      </c>
      <c r="FF1501" s="17">
        <v>93.188910000000007</v>
      </c>
      <c r="FG1501" s="17">
        <v>92.5</v>
      </c>
      <c r="FH1501" s="17">
        <v>92.149699999999996</v>
      </c>
      <c r="FI1501" s="17">
        <v>92.240409999999997</v>
      </c>
      <c r="FJ1501" s="17">
        <v>92.821539999999999</v>
      </c>
      <c r="FK1501" s="17">
        <v>92.156310000000005</v>
      </c>
      <c r="FL1501" s="17">
        <v>90.752880000000005</v>
      </c>
      <c r="FM1501" s="17">
        <v>86.992130000000003</v>
      </c>
      <c r="FN1501" s="17">
        <v>82.283469999999994</v>
      </c>
      <c r="FO1501" s="17">
        <v>79.71078</v>
      </c>
      <c r="FP1501" s="17">
        <v>78.395570000000006</v>
      </c>
      <c r="FQ1501" s="17">
        <v>77.157749999999993</v>
      </c>
      <c r="FR1501" s="17">
        <v>76.316360000000003</v>
      </c>
      <c r="FS1501" s="17">
        <v>45.38944</v>
      </c>
      <c r="FT1501" s="17">
        <v>2.2618550000000002</v>
      </c>
      <c r="FU1501" s="17">
        <v>2.5577030000000001</v>
      </c>
      <c r="FW1501" s="17"/>
    </row>
    <row r="1502" spans="1:179" x14ac:dyDescent="0.25">
      <c r="A1502" t="s">
        <v>226</v>
      </c>
      <c r="B1502" t="s">
        <v>0</v>
      </c>
      <c r="C1502" t="s">
        <v>302</v>
      </c>
      <c r="D1502" s="63" t="s">
        <v>254</v>
      </c>
      <c r="E1502" t="s">
        <v>220</v>
      </c>
      <c r="F1502" s="17">
        <v>5163</v>
      </c>
      <c r="G1502" s="17">
        <v>7.1601090000000003</v>
      </c>
      <c r="H1502" s="17">
        <v>7.3066389999999997</v>
      </c>
      <c r="I1502" s="17">
        <v>5.298743</v>
      </c>
      <c r="J1502" s="17">
        <v>4.0088980000000003</v>
      </c>
      <c r="K1502" s="17">
        <v>2.072816</v>
      </c>
      <c r="L1502" s="17">
        <v>3.5572650000000001</v>
      </c>
      <c r="M1502" s="17">
        <v>3.4365869999999998</v>
      </c>
      <c r="N1502" s="17">
        <v>4.981528</v>
      </c>
      <c r="O1502" s="17">
        <v>2.3140290000000001</v>
      </c>
      <c r="P1502" s="17">
        <v>-1.6847859999999999</v>
      </c>
      <c r="Q1502" s="17">
        <v>-4.6405329999999996</v>
      </c>
      <c r="R1502" s="17">
        <v>-8.5083040000000008</v>
      </c>
      <c r="S1502" s="17">
        <v>-10.372070000000001</v>
      </c>
      <c r="T1502" s="17">
        <v>-8.8636780000000002</v>
      </c>
      <c r="U1502" s="17">
        <v>-7.590293</v>
      </c>
      <c r="V1502" s="17">
        <v>-4.2890420000000002</v>
      </c>
      <c r="W1502" s="17">
        <v>3.340913</v>
      </c>
      <c r="X1502" s="17">
        <v>8.1697500000000005</v>
      </c>
      <c r="Y1502" s="17">
        <v>13.282360000000001</v>
      </c>
      <c r="Z1502" s="17">
        <v>14.54609</v>
      </c>
      <c r="AA1502" s="17">
        <v>14.10628</v>
      </c>
      <c r="AB1502" s="17">
        <v>12.63447</v>
      </c>
      <c r="AC1502" s="17">
        <v>11.09416</v>
      </c>
      <c r="AD1502" s="17">
        <v>9.4276920000000004</v>
      </c>
      <c r="AE1502" s="17">
        <v>-5.7807380000000004</v>
      </c>
      <c r="AF1502" s="17">
        <v>-4.1814270000000002</v>
      </c>
      <c r="AG1502" s="17">
        <v>-5.0786740000000004</v>
      </c>
      <c r="AH1502" s="17">
        <v>-5.6767789999999998</v>
      </c>
      <c r="AI1502" s="17">
        <v>-8.0829000000000004</v>
      </c>
      <c r="AJ1502" s="17">
        <v>-5.3992709999999997</v>
      </c>
      <c r="AK1502" s="17">
        <v>-5.6606969999999999</v>
      </c>
      <c r="AL1502" s="17">
        <v>-1.9064509999999999</v>
      </c>
      <c r="AM1502" s="17">
        <v>-1.1584509999999999</v>
      </c>
      <c r="AN1502" s="17">
        <v>-1.0100229999999999</v>
      </c>
      <c r="AO1502" s="17">
        <v>-0.99141950000000001</v>
      </c>
      <c r="AP1502" s="17">
        <v>-3.993363</v>
      </c>
      <c r="AQ1502" s="17">
        <v>-5.6082960000000002</v>
      </c>
      <c r="AR1502" s="17">
        <v>-5.3350520000000001</v>
      </c>
      <c r="AS1502" s="17">
        <v>-7.7902269999999998</v>
      </c>
      <c r="AT1502" s="17">
        <v>-9.0748739999999994</v>
      </c>
      <c r="AU1502" s="17">
        <v>-3.9249700000000001</v>
      </c>
      <c r="AV1502" s="17">
        <v>-2.9389980000000002</v>
      </c>
      <c r="AW1502" s="17">
        <v>-1.7403439999999999</v>
      </c>
      <c r="AX1502" s="17">
        <v>-1.0371349999999999</v>
      </c>
      <c r="AY1502" s="17">
        <v>-1.613383</v>
      </c>
      <c r="AZ1502" s="17">
        <v>-1.9938979999999999</v>
      </c>
      <c r="BA1502" s="17">
        <v>-2.1072570000000002</v>
      </c>
      <c r="BB1502" s="17">
        <v>-2.0883090000000002</v>
      </c>
      <c r="BC1502" s="17">
        <v>-3.4733100000000001</v>
      </c>
      <c r="BD1502" s="17">
        <v>-2.3049300000000001</v>
      </c>
      <c r="BE1502" s="17">
        <v>-3.3496090000000001</v>
      </c>
      <c r="BF1502" s="17">
        <v>-3.9645809999999999</v>
      </c>
      <c r="BG1502" s="17">
        <v>-5.784967</v>
      </c>
      <c r="BH1502" s="17">
        <v>-3.5797249999999998</v>
      </c>
      <c r="BI1502" s="17">
        <v>-3.722423</v>
      </c>
      <c r="BJ1502" s="17">
        <v>-0.39036140000000003</v>
      </c>
      <c r="BK1502" s="17">
        <v>0.50111879999999998</v>
      </c>
      <c r="BL1502" s="17">
        <v>0.61654089999999995</v>
      </c>
      <c r="BM1502" s="17">
        <v>0.62429069999999998</v>
      </c>
      <c r="BN1502" s="17">
        <v>-1.9599709999999999</v>
      </c>
      <c r="BO1502" s="17">
        <v>-3.644234</v>
      </c>
      <c r="BP1502" s="17">
        <v>-3.3487849999999999</v>
      </c>
      <c r="BQ1502" s="17">
        <v>-5.1224670000000003</v>
      </c>
      <c r="BR1502" s="17">
        <v>-6.2770950000000001</v>
      </c>
      <c r="BS1502" s="17">
        <v>-2.1527919999999998</v>
      </c>
      <c r="BT1502" s="17">
        <v>-1.813782</v>
      </c>
      <c r="BU1502" s="17">
        <v>-0.4369169</v>
      </c>
      <c r="BV1502" s="17">
        <v>0.1725593</v>
      </c>
      <c r="BW1502" s="17">
        <v>-0.18751789999999999</v>
      </c>
      <c r="BX1502" s="17">
        <v>-1.124287</v>
      </c>
      <c r="BY1502" s="17">
        <v>-1.3688769999999999</v>
      </c>
      <c r="BZ1502" s="17">
        <v>-1.3196969999999999</v>
      </c>
      <c r="CA1502" s="17">
        <v>-1.875192</v>
      </c>
      <c r="CB1502" s="17">
        <v>-1.005274</v>
      </c>
      <c r="CC1502" s="17">
        <v>-2.1520640000000002</v>
      </c>
      <c r="CD1502" s="17">
        <v>-2.778718</v>
      </c>
      <c r="CE1502" s="17">
        <v>-4.1934250000000004</v>
      </c>
      <c r="CF1502" s="17">
        <v>-2.3195130000000002</v>
      </c>
      <c r="CG1502" s="17">
        <v>-2.3799800000000002</v>
      </c>
      <c r="CH1502" s="17">
        <v>0.65967779999999998</v>
      </c>
      <c r="CI1502" s="17">
        <v>1.6505320000000001</v>
      </c>
      <c r="CJ1502" s="17">
        <v>1.7430939999999999</v>
      </c>
      <c r="CK1502" s="17">
        <v>1.7433270000000001</v>
      </c>
      <c r="CL1502" s="17">
        <v>-0.55164999999999997</v>
      </c>
      <c r="CM1502" s="17">
        <v>-2.2839299999999998</v>
      </c>
      <c r="CN1502" s="17">
        <v>-1.9731030000000001</v>
      </c>
      <c r="CO1502" s="17">
        <v>-3.2747839999999999</v>
      </c>
      <c r="CP1502" s="17">
        <v>-4.3393620000000004</v>
      </c>
      <c r="CQ1502" s="17">
        <v>-0.92538620000000005</v>
      </c>
      <c r="CR1502" s="17">
        <v>-1.0344610000000001</v>
      </c>
      <c r="CS1502" s="17">
        <v>0.46583279999999999</v>
      </c>
      <c r="CT1502" s="17">
        <v>1.0103899999999999</v>
      </c>
      <c r="CU1502" s="17">
        <v>0.80003219999999997</v>
      </c>
      <c r="CV1502" s="17">
        <v>-0.52199759999999995</v>
      </c>
      <c r="CW1502" s="17">
        <v>-0.85747720000000005</v>
      </c>
      <c r="CX1502" s="17">
        <v>-0.78735770000000005</v>
      </c>
      <c r="CY1502" s="17">
        <v>-0.2770743</v>
      </c>
      <c r="CZ1502" s="17">
        <v>0.29438229999999999</v>
      </c>
      <c r="DA1502" s="17">
        <v>-0.95451889999999995</v>
      </c>
      <c r="DB1502" s="17">
        <v>-1.592854</v>
      </c>
      <c r="DC1502" s="17">
        <v>-2.6018840000000001</v>
      </c>
      <c r="DD1502" s="17">
        <v>-1.059301</v>
      </c>
      <c r="DE1502" s="17">
        <v>-1.0375380000000001</v>
      </c>
      <c r="DF1502" s="17">
        <v>1.7097169999999999</v>
      </c>
      <c r="DG1502" s="17">
        <v>2.7999450000000001</v>
      </c>
      <c r="DH1502" s="17">
        <v>2.8696470000000001</v>
      </c>
      <c r="DI1502" s="17">
        <v>2.8623630000000002</v>
      </c>
      <c r="DJ1502" s="17">
        <v>0.85667099999999996</v>
      </c>
      <c r="DK1502" s="17">
        <v>-0.92362650000000002</v>
      </c>
      <c r="DL1502" s="17">
        <v>-0.59742079999999997</v>
      </c>
      <c r="DM1502" s="17">
        <v>-1.427101</v>
      </c>
      <c r="DN1502" s="17">
        <v>-2.4016280000000001</v>
      </c>
      <c r="DO1502" s="17">
        <v>0.30201899999999998</v>
      </c>
      <c r="DP1502" s="17">
        <v>-0.25513940000000002</v>
      </c>
      <c r="DQ1502" s="17">
        <v>1.3685830000000001</v>
      </c>
      <c r="DR1502" s="17">
        <v>1.8482209999999999</v>
      </c>
      <c r="DS1502" s="17">
        <v>1.787582</v>
      </c>
      <c r="DT1502" s="17">
        <v>8.0292199999999994E-2</v>
      </c>
      <c r="DU1502" s="17">
        <v>-0.34607749999999998</v>
      </c>
      <c r="DV1502" s="17">
        <v>-0.25501889999999999</v>
      </c>
      <c r="DW1502" s="17">
        <v>2.030354</v>
      </c>
      <c r="DX1502" s="17">
        <v>2.1708789999999998</v>
      </c>
      <c r="DY1502" s="17">
        <v>0.77454610000000002</v>
      </c>
      <c r="DZ1502" s="17">
        <v>0.1193438</v>
      </c>
      <c r="EA1502" s="17">
        <v>-0.30395030000000001</v>
      </c>
      <c r="EB1502" s="17">
        <v>0.76024480000000005</v>
      </c>
      <c r="EC1502" s="17">
        <v>0.90073630000000005</v>
      </c>
      <c r="ED1502" s="17">
        <v>3.2258070000000001</v>
      </c>
      <c r="EE1502" s="17">
        <v>4.4595159999999998</v>
      </c>
      <c r="EF1502" s="17">
        <v>4.4962109999999997</v>
      </c>
      <c r="EG1502" s="17">
        <v>4.4780730000000002</v>
      </c>
      <c r="EH1502" s="17">
        <v>2.890063</v>
      </c>
      <c r="EI1502" s="17">
        <v>1.0404359999999999</v>
      </c>
      <c r="EJ1502" s="17">
        <v>1.388846</v>
      </c>
      <c r="EK1502" s="17">
        <v>1.240659</v>
      </c>
      <c r="EL1502" s="17">
        <v>0.39615030000000001</v>
      </c>
      <c r="EM1502" s="17">
        <v>2.0741969999999998</v>
      </c>
      <c r="EN1502" s="17">
        <v>0.87007699999999999</v>
      </c>
      <c r="EO1502" s="17">
        <v>2.6720100000000002</v>
      </c>
      <c r="EP1502" s="17">
        <v>3.0579160000000001</v>
      </c>
      <c r="EQ1502" s="17">
        <v>3.2134480000000001</v>
      </c>
      <c r="ER1502" s="17">
        <v>0.94990300000000005</v>
      </c>
      <c r="ES1502" s="17">
        <v>0.3923025</v>
      </c>
      <c r="ET1502" s="17">
        <v>0.51359390000000005</v>
      </c>
      <c r="EU1502" s="17">
        <v>74.248230000000007</v>
      </c>
      <c r="EV1502" s="17">
        <v>73.645030000000006</v>
      </c>
      <c r="EW1502" s="17">
        <v>74.202950000000001</v>
      </c>
      <c r="EX1502" s="17">
        <v>72.815439999999995</v>
      </c>
      <c r="EY1502" s="17">
        <v>72.041039999999995</v>
      </c>
      <c r="EZ1502" s="17">
        <v>72.035780000000003</v>
      </c>
      <c r="FA1502" s="17">
        <v>72.243989999999997</v>
      </c>
      <c r="FB1502" s="17">
        <v>72.982209999999995</v>
      </c>
      <c r="FC1502" s="17">
        <v>77.504949999999994</v>
      </c>
      <c r="FD1502" s="17">
        <v>83.381450000000001</v>
      </c>
      <c r="FE1502" s="17">
        <v>87.935320000000004</v>
      </c>
      <c r="FF1502" s="17">
        <v>91.409130000000005</v>
      </c>
      <c r="FG1502" s="17">
        <v>89.870829999999998</v>
      </c>
      <c r="FH1502" s="17">
        <v>89.933899999999994</v>
      </c>
      <c r="FI1502" s="17">
        <v>90.151200000000003</v>
      </c>
      <c r="FJ1502" s="17">
        <v>90.238119999999995</v>
      </c>
      <c r="FK1502" s="17">
        <v>88.875680000000003</v>
      </c>
      <c r="FL1502" s="17">
        <v>87.632909999999995</v>
      </c>
      <c r="FM1502" s="17">
        <v>84.45805</v>
      </c>
      <c r="FN1502" s="17">
        <v>80.523960000000002</v>
      </c>
      <c r="FO1502" s="17">
        <v>78.824340000000007</v>
      </c>
      <c r="FP1502" s="17">
        <v>77.783709999999999</v>
      </c>
      <c r="FQ1502" s="17">
        <v>76.773600000000002</v>
      </c>
      <c r="FR1502" s="17">
        <v>75.901960000000003</v>
      </c>
      <c r="FS1502" s="17">
        <v>28.331720000000001</v>
      </c>
      <c r="FT1502" s="17">
        <v>1.538359</v>
      </c>
      <c r="FU1502" s="17">
        <v>1.2261340000000001</v>
      </c>
      <c r="FW1502" s="17"/>
    </row>
    <row r="1503" spans="1:179" x14ac:dyDescent="0.25">
      <c r="A1503" t="s">
        <v>226</v>
      </c>
      <c r="B1503" t="s">
        <v>0</v>
      </c>
      <c r="C1503" t="s">
        <v>302</v>
      </c>
      <c r="D1503" s="63" t="s">
        <v>254</v>
      </c>
      <c r="E1503" t="s">
        <v>221</v>
      </c>
      <c r="F1503" s="17">
        <v>5720</v>
      </c>
      <c r="G1503" s="17">
        <v>11.539709999999999</v>
      </c>
      <c r="H1503" s="17">
        <v>7.3747299999999996</v>
      </c>
      <c r="I1503" s="17">
        <v>5.6403650000000001</v>
      </c>
      <c r="J1503" s="17">
        <v>3.305361</v>
      </c>
      <c r="K1503" s="17">
        <v>2.156561</v>
      </c>
      <c r="L1503" s="17">
        <v>7.4698960000000003</v>
      </c>
      <c r="M1503" s="17">
        <v>3.1424949999999998</v>
      </c>
      <c r="N1503" s="17">
        <v>0.56109629999999999</v>
      </c>
      <c r="O1503" s="17">
        <v>-2.0697209999999999</v>
      </c>
      <c r="P1503" s="17">
        <v>-4.3295110000000001</v>
      </c>
      <c r="Q1503" s="17">
        <v>-5.5623820000000004</v>
      </c>
      <c r="R1503" s="17">
        <v>-5.0137400000000003</v>
      </c>
      <c r="S1503" s="17">
        <v>-5.280913</v>
      </c>
      <c r="T1503" s="17">
        <v>-6.6135409999999997</v>
      </c>
      <c r="U1503" s="17">
        <v>-7.6197660000000003</v>
      </c>
      <c r="V1503" s="17">
        <v>0.48690470000000002</v>
      </c>
      <c r="W1503" s="17">
        <v>11.19131</v>
      </c>
      <c r="X1503" s="17">
        <v>17.471730000000001</v>
      </c>
      <c r="Y1503" s="17">
        <v>17.306950000000001</v>
      </c>
      <c r="Z1503" s="17">
        <v>15.71998</v>
      </c>
      <c r="AA1503" s="17">
        <v>17.86074</v>
      </c>
      <c r="AB1503" s="17">
        <v>21.717120000000001</v>
      </c>
      <c r="AC1503" s="17">
        <v>12.02746</v>
      </c>
      <c r="AD1503" s="17">
        <v>9.3780269999999994</v>
      </c>
      <c r="AE1503" s="17">
        <v>-2.0710139999999999</v>
      </c>
      <c r="AF1503" s="17">
        <v>-4.5041779999999996</v>
      </c>
      <c r="AG1503" s="17">
        <v>-6.8293980000000003</v>
      </c>
      <c r="AH1503" s="17">
        <v>-8.9940119999999997</v>
      </c>
      <c r="AI1503" s="17">
        <v>-10.01647</v>
      </c>
      <c r="AJ1503" s="17">
        <v>-1.822001</v>
      </c>
      <c r="AK1503" s="17">
        <v>-7.137886</v>
      </c>
      <c r="AL1503" s="17">
        <v>-10.869479999999999</v>
      </c>
      <c r="AM1503" s="17">
        <v>-8.2910509999999995</v>
      </c>
      <c r="AN1503" s="17">
        <v>-3.8450250000000001</v>
      </c>
      <c r="AO1503" s="17">
        <v>-3.3351220000000001</v>
      </c>
      <c r="AP1503" s="17">
        <v>-2.0247030000000001</v>
      </c>
      <c r="AQ1503" s="17">
        <v>-4.3513190000000002</v>
      </c>
      <c r="AR1503" s="17">
        <v>-7.2661499999999997</v>
      </c>
      <c r="AS1503" s="17">
        <v>-12.67245</v>
      </c>
      <c r="AT1503" s="17">
        <v>-9.1947170000000007</v>
      </c>
      <c r="AU1503" s="17">
        <v>-4.1819850000000001</v>
      </c>
      <c r="AV1503" s="17">
        <v>-2.492483</v>
      </c>
      <c r="AW1503" s="17">
        <v>-5.3268459999999997</v>
      </c>
      <c r="AX1503" s="17">
        <v>-5.7528069999999998</v>
      </c>
      <c r="AY1503" s="17">
        <v>-2.194842</v>
      </c>
      <c r="AZ1503" s="17">
        <v>-0.3360417</v>
      </c>
      <c r="BA1503" s="17">
        <v>-6.0991470000000003</v>
      </c>
      <c r="BB1503" s="17">
        <v>-5.2966350000000002</v>
      </c>
      <c r="BC1503" s="17">
        <v>-0.49682660000000001</v>
      </c>
      <c r="BD1503" s="17">
        <v>-3.2068650000000001</v>
      </c>
      <c r="BE1503" s="17">
        <v>-4.5063420000000001</v>
      </c>
      <c r="BF1503" s="17">
        <v>-6.2330410000000001</v>
      </c>
      <c r="BG1503" s="17">
        <v>-6.9796139999999998</v>
      </c>
      <c r="BH1503" s="17">
        <v>-0.32799450000000002</v>
      </c>
      <c r="BI1503" s="17">
        <v>-5.1768549999999998</v>
      </c>
      <c r="BJ1503" s="17">
        <v>-7.2503500000000001</v>
      </c>
      <c r="BK1503" s="17">
        <v>-5.4531039999999997</v>
      </c>
      <c r="BL1503" s="17">
        <v>-2.4861219999999999</v>
      </c>
      <c r="BM1503" s="17">
        <v>-1.51223</v>
      </c>
      <c r="BN1503" s="17">
        <v>-0.1324611</v>
      </c>
      <c r="BO1503" s="17">
        <v>-1.705462</v>
      </c>
      <c r="BP1503" s="17">
        <v>-4.864751</v>
      </c>
      <c r="BQ1503" s="17">
        <v>-9.7255900000000004</v>
      </c>
      <c r="BR1503" s="17">
        <v>-6.4724399999999997</v>
      </c>
      <c r="BS1503" s="17">
        <v>-0.99375690000000005</v>
      </c>
      <c r="BT1503" s="17">
        <v>0.25606109999999999</v>
      </c>
      <c r="BU1503" s="17">
        <v>-2.9994969999999999</v>
      </c>
      <c r="BV1503" s="17">
        <v>-3.9739900000000001</v>
      </c>
      <c r="BW1503" s="17">
        <v>-0.71874190000000004</v>
      </c>
      <c r="BX1503" s="17">
        <v>2.6622159999999999</v>
      </c>
      <c r="BY1503" s="17">
        <v>-4.146115</v>
      </c>
      <c r="BZ1503" s="17">
        <v>-3.9740310000000001</v>
      </c>
      <c r="CA1503" s="17">
        <v>0.59345060000000005</v>
      </c>
      <c r="CB1503" s="17">
        <v>-2.308351</v>
      </c>
      <c r="CC1503" s="17">
        <v>-2.8974000000000002</v>
      </c>
      <c r="CD1503" s="17">
        <v>-4.3208000000000002</v>
      </c>
      <c r="CE1503" s="17">
        <v>-4.8762999999999996</v>
      </c>
      <c r="CF1503" s="17">
        <v>0.70674999999999999</v>
      </c>
      <c r="CG1503" s="17">
        <v>-3.8186499999999999</v>
      </c>
      <c r="CH1503" s="17">
        <v>-4.7437500000000004</v>
      </c>
      <c r="CI1503" s="17">
        <v>-3.4875500000000001</v>
      </c>
      <c r="CJ1503" s="17">
        <v>-1.54495</v>
      </c>
      <c r="CK1503" s="17">
        <v>-0.24970000000000001</v>
      </c>
      <c r="CL1503" s="17">
        <v>1.1780999999999999</v>
      </c>
      <c r="CM1503" s="17">
        <v>0.12704969999999999</v>
      </c>
      <c r="CN1503" s="17">
        <v>-3.2015500000000001</v>
      </c>
      <c r="CO1503" s="17">
        <v>-7.6845999999999997</v>
      </c>
      <c r="CP1503" s="17">
        <v>-4.5869999999999997</v>
      </c>
      <c r="CQ1503" s="17">
        <v>1.2143999999999999</v>
      </c>
      <c r="CR1503" s="17">
        <v>2.159694</v>
      </c>
      <c r="CS1503" s="17">
        <v>-1.387583</v>
      </c>
      <c r="CT1503" s="17">
        <v>-2.741987</v>
      </c>
      <c r="CU1503" s="17">
        <v>0.30360029999999999</v>
      </c>
      <c r="CV1503" s="17">
        <v>4.7388009999999996</v>
      </c>
      <c r="CW1503" s="17">
        <v>-2.79345</v>
      </c>
      <c r="CX1503" s="17">
        <v>-3.0579999999999998</v>
      </c>
      <c r="CY1503" s="17">
        <v>1.6837279999999999</v>
      </c>
      <c r="CZ1503" s="17">
        <v>-1.4098360000000001</v>
      </c>
      <c r="DA1503" s="17">
        <v>-1.288459</v>
      </c>
      <c r="DB1503" s="17">
        <v>-2.40856</v>
      </c>
      <c r="DC1503" s="17">
        <v>-2.772986</v>
      </c>
      <c r="DD1503" s="17">
        <v>1.741495</v>
      </c>
      <c r="DE1503" s="17">
        <v>-2.4604460000000001</v>
      </c>
      <c r="DF1503" s="17">
        <v>-2.2371490000000001</v>
      </c>
      <c r="DG1503" s="17">
        <v>-1.521997</v>
      </c>
      <c r="DH1503" s="17">
        <v>-0.60377789999999998</v>
      </c>
      <c r="DI1503" s="17">
        <v>1.0128299999999999</v>
      </c>
      <c r="DJ1503" s="17">
        <v>2.488661</v>
      </c>
      <c r="DK1503" s="17">
        <v>1.959562</v>
      </c>
      <c r="DL1503" s="17">
        <v>-1.538349</v>
      </c>
      <c r="DM1503" s="17">
        <v>-5.6436099999999998</v>
      </c>
      <c r="DN1503" s="17">
        <v>-2.701559</v>
      </c>
      <c r="DO1503" s="17">
        <v>3.4225569999999998</v>
      </c>
      <c r="DP1503" s="17">
        <v>4.0633280000000003</v>
      </c>
      <c r="DQ1503" s="17">
        <v>0.22433120000000001</v>
      </c>
      <c r="DR1503" s="17">
        <v>-1.5099849999999999</v>
      </c>
      <c r="DS1503" s="17">
        <v>1.3259430000000001</v>
      </c>
      <c r="DT1503" s="17">
        <v>6.815385</v>
      </c>
      <c r="DU1503" s="17">
        <v>-1.4407859999999999</v>
      </c>
      <c r="DV1503" s="17">
        <v>-2.141969</v>
      </c>
      <c r="DW1503" s="17">
        <v>3.2579150000000001</v>
      </c>
      <c r="DX1503" s="17">
        <v>-0.11252330000000001</v>
      </c>
      <c r="DY1503" s="17">
        <v>1.034597</v>
      </c>
      <c r="DZ1503" s="17">
        <v>0.35241119999999998</v>
      </c>
      <c r="EA1503" s="17">
        <v>0.2638662</v>
      </c>
      <c r="EB1503" s="17">
        <v>3.2355010000000002</v>
      </c>
      <c r="EC1503" s="17">
        <v>-0.49941550000000001</v>
      </c>
      <c r="ED1503" s="17">
        <v>1.3819840000000001</v>
      </c>
      <c r="EE1503" s="17">
        <v>1.31595</v>
      </c>
      <c r="EF1503" s="17">
        <v>0.75512520000000005</v>
      </c>
      <c r="EG1503" s="17">
        <v>2.8357220000000001</v>
      </c>
      <c r="EH1503" s="17">
        <v>4.380903</v>
      </c>
      <c r="EI1503" s="17">
        <v>4.6054180000000002</v>
      </c>
      <c r="EJ1503" s="17">
        <v>0.86304990000000004</v>
      </c>
      <c r="EK1503" s="17">
        <v>-2.6967460000000001</v>
      </c>
      <c r="EL1503" s="17">
        <v>2.0717300000000001E-2</v>
      </c>
      <c r="EM1503" s="17">
        <v>6.6107849999999999</v>
      </c>
      <c r="EN1503" s="17">
        <v>6.8118720000000001</v>
      </c>
      <c r="EO1503" s="17">
        <v>2.5516800000000002</v>
      </c>
      <c r="EP1503" s="17">
        <v>0.26883180000000001</v>
      </c>
      <c r="EQ1503" s="17">
        <v>2.8020420000000001</v>
      </c>
      <c r="ER1503" s="17">
        <v>9.8136430000000008</v>
      </c>
      <c r="ES1503" s="17">
        <v>0.51224729999999996</v>
      </c>
      <c r="ET1503" s="17">
        <v>-0.81936560000000003</v>
      </c>
      <c r="EU1503" s="17">
        <v>74.226780000000005</v>
      </c>
      <c r="EV1503" s="17">
        <v>73.605909999999994</v>
      </c>
      <c r="EW1503" s="17">
        <v>73.533839999999998</v>
      </c>
      <c r="EX1503" s="17">
        <v>72.391720000000007</v>
      </c>
      <c r="EY1503" s="17">
        <v>71.099429999999998</v>
      </c>
      <c r="EZ1503" s="17">
        <v>71.517430000000004</v>
      </c>
      <c r="FA1503" s="17">
        <v>71.943979999999996</v>
      </c>
      <c r="FB1503" s="17">
        <v>72.532570000000007</v>
      </c>
      <c r="FC1503" s="17">
        <v>78.1965</v>
      </c>
      <c r="FD1503" s="17">
        <v>85.524720000000002</v>
      </c>
      <c r="FE1503" s="17">
        <v>91.519620000000003</v>
      </c>
      <c r="FF1503" s="17">
        <v>94.795299999999997</v>
      </c>
      <c r="FG1503" s="17">
        <v>94.873019999999997</v>
      </c>
      <c r="FH1503" s="17">
        <v>94.149600000000007</v>
      </c>
      <c r="FI1503" s="17">
        <v>94.126069999999999</v>
      </c>
      <c r="FJ1503" s="17">
        <v>95.153260000000003</v>
      </c>
      <c r="FK1503" s="17">
        <v>95.117320000000007</v>
      </c>
      <c r="FL1503" s="17">
        <v>93.568870000000004</v>
      </c>
      <c r="FM1503" s="17">
        <v>89.279330000000002</v>
      </c>
      <c r="FN1503" s="17">
        <v>83.871560000000002</v>
      </c>
      <c r="FO1503" s="17">
        <v>80.510859999999994</v>
      </c>
      <c r="FP1503" s="17">
        <v>78.947819999999993</v>
      </c>
      <c r="FQ1503" s="17">
        <v>77.504469999999998</v>
      </c>
      <c r="FR1503" s="17">
        <v>76.690380000000005</v>
      </c>
      <c r="FS1503" s="17">
        <v>36.963909999999998</v>
      </c>
      <c r="FT1503" s="17">
        <v>1.644048</v>
      </c>
      <c r="FU1503" s="17">
        <v>2.3352949999999999</v>
      </c>
      <c r="FW1503" s="17"/>
    </row>
    <row r="1504" spans="1:179" x14ac:dyDescent="0.25">
      <c r="A1504" t="s">
        <v>226</v>
      </c>
      <c r="B1504" t="s">
        <v>0</v>
      </c>
      <c r="C1504" t="s">
        <v>301</v>
      </c>
      <c r="D1504" s="63" t="s">
        <v>231</v>
      </c>
      <c r="E1504" t="s">
        <v>219</v>
      </c>
      <c r="F1504" s="17">
        <v>7975</v>
      </c>
      <c r="G1504" s="17">
        <v>3.2267929999999998</v>
      </c>
      <c r="H1504" s="17">
        <v>2.8072430000000002</v>
      </c>
      <c r="I1504" s="17">
        <v>2.5005350000000002</v>
      </c>
      <c r="J1504" s="17">
        <v>2.6398579999999998</v>
      </c>
      <c r="K1504" s="17">
        <v>2.8482069999999999</v>
      </c>
      <c r="L1504" s="17">
        <v>3.0213429999999999</v>
      </c>
      <c r="M1504" s="17">
        <v>3.4699849999999999</v>
      </c>
      <c r="N1504" s="17">
        <v>4.2017819999999997</v>
      </c>
      <c r="O1504" s="17">
        <v>4.6677220000000004</v>
      </c>
      <c r="P1504" s="17">
        <v>4.7173550000000004</v>
      </c>
      <c r="Q1504" s="17">
        <v>4.3692219999999997</v>
      </c>
      <c r="R1504" s="17">
        <v>4.701384</v>
      </c>
      <c r="S1504" s="17">
        <v>4.7665600000000001</v>
      </c>
      <c r="T1504" s="17">
        <v>4.9477739999999999</v>
      </c>
      <c r="U1504" s="17">
        <v>5.1669919999999996</v>
      </c>
      <c r="V1504" s="17">
        <v>5.6316839999999999</v>
      </c>
      <c r="W1504" s="17">
        <v>5.5229220000000003</v>
      </c>
      <c r="X1504" s="17">
        <v>5.7480450000000003</v>
      </c>
      <c r="Y1504" s="17">
        <v>5.9704689999999996</v>
      </c>
      <c r="Z1504" s="17">
        <v>6.4112260000000001</v>
      </c>
      <c r="AA1504" s="17">
        <v>6.2199070000000001</v>
      </c>
      <c r="AB1504" s="17">
        <v>5.9272030000000004</v>
      </c>
      <c r="AC1504" s="17">
        <v>4.9984080000000004</v>
      </c>
      <c r="AD1504" s="17">
        <v>4.3295250000000003</v>
      </c>
      <c r="AE1504" s="17">
        <v>-0.72748199999999996</v>
      </c>
      <c r="AF1504" s="17">
        <v>-0.88286330000000002</v>
      </c>
      <c r="AG1504" s="17">
        <v>-1.22767</v>
      </c>
      <c r="AH1504" s="17">
        <v>-0.72823519999999997</v>
      </c>
      <c r="AI1504" s="17">
        <v>-0.48587599999999997</v>
      </c>
      <c r="AJ1504" s="17">
        <v>-0.51561040000000002</v>
      </c>
      <c r="AK1504" s="17">
        <v>-0.55777849999999995</v>
      </c>
      <c r="AL1504" s="17">
        <v>-0.3882254</v>
      </c>
      <c r="AM1504" s="17">
        <v>5.7738299999999999E-2</v>
      </c>
      <c r="AN1504" s="17">
        <v>8.4881300000000007E-2</v>
      </c>
      <c r="AO1504" s="17">
        <v>-0.17795069999999999</v>
      </c>
      <c r="AP1504" s="17">
        <v>0.13856089999999999</v>
      </c>
      <c r="AQ1504" s="17">
        <v>0.15230840000000001</v>
      </c>
      <c r="AR1504" s="17">
        <v>0.38161990000000001</v>
      </c>
      <c r="AS1504" s="17">
        <v>0.52344080000000004</v>
      </c>
      <c r="AT1504" s="17">
        <v>0.81772480000000003</v>
      </c>
      <c r="AU1504" s="17">
        <v>0.50249189999999999</v>
      </c>
      <c r="AV1504" s="17">
        <v>0.31383250000000001</v>
      </c>
      <c r="AW1504" s="17">
        <v>0.3260538</v>
      </c>
      <c r="AX1504" s="17">
        <v>0.52154029999999996</v>
      </c>
      <c r="AY1504" s="17">
        <v>0.26357399999999997</v>
      </c>
      <c r="AZ1504" s="17">
        <v>0.23495569999999999</v>
      </c>
      <c r="BA1504" s="17">
        <v>5.1045999999999999E-3</v>
      </c>
      <c r="BB1504" s="17">
        <v>-7.9746000000000001E-3</v>
      </c>
      <c r="BC1504" s="17">
        <v>-0.4453337</v>
      </c>
      <c r="BD1504" s="17">
        <v>-0.60942180000000001</v>
      </c>
      <c r="BE1504" s="17">
        <v>-0.84326179999999995</v>
      </c>
      <c r="BF1504" s="17">
        <v>-0.47974319999999998</v>
      </c>
      <c r="BG1504" s="17">
        <v>-0.25414720000000002</v>
      </c>
      <c r="BH1504" s="17">
        <v>-0.25978430000000002</v>
      </c>
      <c r="BI1504" s="17">
        <v>-0.30097610000000002</v>
      </c>
      <c r="BJ1504" s="17">
        <v>-4.5797200000000003E-2</v>
      </c>
      <c r="BK1504" s="17">
        <v>0.35559439999999998</v>
      </c>
      <c r="BL1504" s="17">
        <v>0.38037159999999998</v>
      </c>
      <c r="BM1504" s="17">
        <v>4.6404099999999997E-2</v>
      </c>
      <c r="BN1504" s="17">
        <v>0.34963660000000002</v>
      </c>
      <c r="BO1504" s="17">
        <v>0.35435850000000002</v>
      </c>
      <c r="BP1504" s="17">
        <v>0.56219850000000005</v>
      </c>
      <c r="BQ1504" s="17">
        <v>0.74559830000000005</v>
      </c>
      <c r="BR1504" s="17">
        <v>1.0808709999999999</v>
      </c>
      <c r="BS1504" s="17">
        <v>0.77445109999999995</v>
      </c>
      <c r="BT1504" s="17">
        <v>0.60962780000000005</v>
      </c>
      <c r="BU1504" s="17">
        <v>0.60702500000000004</v>
      </c>
      <c r="BV1504" s="17">
        <v>0.77639820000000004</v>
      </c>
      <c r="BW1504" s="17">
        <v>0.51216629999999996</v>
      </c>
      <c r="BX1504" s="17">
        <v>0.50377479999999997</v>
      </c>
      <c r="BY1504" s="17">
        <v>0.23071749999999999</v>
      </c>
      <c r="BZ1504" s="17">
        <v>0.2343993</v>
      </c>
      <c r="CA1504" s="17">
        <v>-0.24991869999999999</v>
      </c>
      <c r="CB1504" s="17">
        <v>-0.4200371</v>
      </c>
      <c r="CC1504" s="17">
        <v>-0.57702189999999998</v>
      </c>
      <c r="CD1504" s="17">
        <v>-0.30763839999999998</v>
      </c>
      <c r="CE1504" s="17">
        <v>-9.3652600000000003E-2</v>
      </c>
      <c r="CF1504" s="17">
        <v>-8.2599900000000004E-2</v>
      </c>
      <c r="CG1504" s="17">
        <v>-0.12311560000000001</v>
      </c>
      <c r="CH1504" s="17">
        <v>0.1913676</v>
      </c>
      <c r="CI1504" s="17">
        <v>0.56188870000000002</v>
      </c>
      <c r="CJ1504" s="17">
        <v>0.58502719999999997</v>
      </c>
      <c r="CK1504" s="17">
        <v>0.20179150000000001</v>
      </c>
      <c r="CL1504" s="17">
        <v>0.49582690000000001</v>
      </c>
      <c r="CM1504" s="17">
        <v>0.49429770000000001</v>
      </c>
      <c r="CN1504" s="17">
        <v>0.68726670000000001</v>
      </c>
      <c r="CO1504" s="17">
        <v>0.89946400000000004</v>
      </c>
      <c r="CP1504" s="17">
        <v>1.263126</v>
      </c>
      <c r="CQ1504" s="17">
        <v>0.96280929999999998</v>
      </c>
      <c r="CR1504" s="17">
        <v>0.81449479999999996</v>
      </c>
      <c r="CS1504" s="17">
        <v>0.80162480000000003</v>
      </c>
      <c r="CT1504" s="17">
        <v>0.95291199999999998</v>
      </c>
      <c r="CU1504" s="17">
        <v>0.68434050000000002</v>
      </c>
      <c r="CV1504" s="17">
        <v>0.68995819999999997</v>
      </c>
      <c r="CW1504" s="17">
        <v>0.38697619999999999</v>
      </c>
      <c r="CX1504" s="17">
        <v>0.40226669999999998</v>
      </c>
      <c r="CY1504" s="17">
        <v>-5.4503700000000002E-2</v>
      </c>
      <c r="CZ1504" s="17">
        <v>-0.2306523</v>
      </c>
      <c r="DA1504" s="17">
        <v>-0.310782</v>
      </c>
      <c r="DB1504" s="17">
        <v>-0.1355336</v>
      </c>
      <c r="DC1504" s="17">
        <v>6.6841999999999999E-2</v>
      </c>
      <c r="DD1504" s="17">
        <v>9.4584500000000002E-2</v>
      </c>
      <c r="DE1504" s="17">
        <v>5.4744899999999999E-2</v>
      </c>
      <c r="DF1504" s="17">
        <v>0.42853239999999998</v>
      </c>
      <c r="DG1504" s="17">
        <v>0.7681829</v>
      </c>
      <c r="DH1504" s="17">
        <v>0.78968289999999997</v>
      </c>
      <c r="DI1504" s="17">
        <v>0.35717890000000002</v>
      </c>
      <c r="DJ1504" s="17">
        <v>0.64201719999999995</v>
      </c>
      <c r="DK1504" s="17">
        <v>0.63423689999999999</v>
      </c>
      <c r="DL1504" s="17">
        <v>0.81233489999999997</v>
      </c>
      <c r="DM1504" s="17">
        <v>1.0533300000000001</v>
      </c>
      <c r="DN1504" s="17">
        <v>1.4453800000000001</v>
      </c>
      <c r="DO1504" s="17">
        <v>1.1511670000000001</v>
      </c>
      <c r="DP1504" s="17">
        <v>1.0193620000000001</v>
      </c>
      <c r="DQ1504" s="17">
        <v>0.99622460000000002</v>
      </c>
      <c r="DR1504" s="17">
        <v>1.129426</v>
      </c>
      <c r="DS1504" s="17">
        <v>0.85651469999999996</v>
      </c>
      <c r="DT1504" s="17">
        <v>0.87614150000000002</v>
      </c>
      <c r="DU1504" s="17">
        <v>0.54323489999999997</v>
      </c>
      <c r="DV1504" s="17">
        <v>0.57013409999999998</v>
      </c>
      <c r="DW1504" s="17">
        <v>0.2276446</v>
      </c>
      <c r="DX1504" s="17">
        <v>4.2789099999999997E-2</v>
      </c>
      <c r="DY1504" s="17">
        <v>7.36261E-2</v>
      </c>
      <c r="DZ1504" s="17">
        <v>0.1129584</v>
      </c>
      <c r="EA1504" s="17">
        <v>0.29857070000000002</v>
      </c>
      <c r="EB1504" s="17">
        <v>0.35041060000000002</v>
      </c>
      <c r="EC1504" s="17">
        <v>0.31154720000000002</v>
      </c>
      <c r="ED1504" s="17">
        <v>0.7709606</v>
      </c>
      <c r="EE1504" s="17">
        <v>1.066039</v>
      </c>
      <c r="EF1504" s="17">
        <v>1.0851729999999999</v>
      </c>
      <c r="EG1504" s="17">
        <v>0.58153370000000004</v>
      </c>
      <c r="EH1504" s="17">
        <v>0.85309279999999998</v>
      </c>
      <c r="EI1504" s="17">
        <v>0.836287</v>
      </c>
      <c r="EJ1504" s="17">
        <v>0.9929135</v>
      </c>
      <c r="EK1504" s="17">
        <v>1.275487</v>
      </c>
      <c r="EL1504" s="17">
        <v>1.7085269999999999</v>
      </c>
      <c r="EM1504" s="17">
        <v>1.423127</v>
      </c>
      <c r="EN1504" s="17">
        <v>1.3151569999999999</v>
      </c>
      <c r="EO1504" s="17">
        <v>1.277196</v>
      </c>
      <c r="EP1504" s="17">
        <v>1.3842840000000001</v>
      </c>
      <c r="EQ1504" s="17">
        <v>1.1051070000000001</v>
      </c>
      <c r="ER1504" s="17">
        <v>1.1449609999999999</v>
      </c>
      <c r="ES1504" s="17">
        <v>0.76884779999999997</v>
      </c>
      <c r="ET1504" s="17">
        <v>0.81250800000000001</v>
      </c>
      <c r="EU1504" s="17">
        <v>57.33229</v>
      </c>
      <c r="EV1504" s="17">
        <v>56.651719999999997</v>
      </c>
      <c r="EW1504" s="17">
        <v>55.960859999999997</v>
      </c>
      <c r="EX1504" s="17">
        <v>55.419469999999997</v>
      </c>
      <c r="EY1504" s="17">
        <v>54.835389999999997</v>
      </c>
      <c r="EZ1504" s="17">
        <v>54.395220000000002</v>
      </c>
      <c r="FA1504" s="17">
        <v>53.991599999999998</v>
      </c>
      <c r="FB1504" s="17">
        <v>54.534520000000001</v>
      </c>
      <c r="FC1504" s="17">
        <v>58.070480000000003</v>
      </c>
      <c r="FD1504" s="17">
        <v>61.747909999999997</v>
      </c>
      <c r="FE1504" s="17">
        <v>65.021550000000005</v>
      </c>
      <c r="FF1504" s="17">
        <v>67.609589999999997</v>
      </c>
      <c r="FG1504" s="17">
        <v>69.481189999999998</v>
      </c>
      <c r="FH1504" s="17">
        <v>70.119749999999996</v>
      </c>
      <c r="FI1504" s="17">
        <v>69.812579999999997</v>
      </c>
      <c r="FJ1504" s="17">
        <v>69.660330000000002</v>
      </c>
      <c r="FK1504" s="17">
        <v>68.904769999999999</v>
      </c>
      <c r="FL1504" s="17">
        <v>67.964569999999995</v>
      </c>
      <c r="FM1504" s="17">
        <v>66.466030000000003</v>
      </c>
      <c r="FN1504" s="17">
        <v>63.80218</v>
      </c>
      <c r="FO1504" s="17">
        <v>61.412619999999997</v>
      </c>
      <c r="FP1504" s="17">
        <v>60.080100000000002</v>
      </c>
      <c r="FQ1504" s="17">
        <v>58.97045</v>
      </c>
      <c r="FR1504" s="17">
        <v>58.093609999999998</v>
      </c>
      <c r="FS1504" s="17">
        <v>5.6760780000000004</v>
      </c>
      <c r="FT1504" s="17">
        <v>0.23800279999999999</v>
      </c>
      <c r="FU1504" s="17">
        <v>0.30160629999999999</v>
      </c>
      <c r="FW1504" s="17"/>
    </row>
    <row r="1505" spans="1:179" x14ac:dyDescent="0.25">
      <c r="A1505" t="s">
        <v>226</v>
      </c>
      <c r="B1505" t="s">
        <v>0</v>
      </c>
      <c r="C1505" t="s">
        <v>301</v>
      </c>
      <c r="D1505" s="63" t="s">
        <v>231</v>
      </c>
      <c r="E1505" t="s">
        <v>220</v>
      </c>
      <c r="F1505" s="17">
        <v>5211</v>
      </c>
      <c r="G1505" s="17">
        <v>2.0519919999999998</v>
      </c>
      <c r="H1505" s="17">
        <v>1.765541</v>
      </c>
      <c r="I1505" s="17">
        <v>1.5723739999999999</v>
      </c>
      <c r="J1505" s="17">
        <v>1.7106399999999999</v>
      </c>
      <c r="K1505" s="17">
        <v>1.898263</v>
      </c>
      <c r="L1505" s="17">
        <v>2.0234269999999999</v>
      </c>
      <c r="M1505" s="17">
        <v>2.1851660000000002</v>
      </c>
      <c r="N1505" s="17">
        <v>2.6516280000000001</v>
      </c>
      <c r="O1505" s="17">
        <v>3.0553270000000001</v>
      </c>
      <c r="P1505" s="17">
        <v>3.1837599999999999</v>
      </c>
      <c r="Q1505" s="17">
        <v>2.9015819999999999</v>
      </c>
      <c r="R1505" s="17">
        <v>3.1225689999999999</v>
      </c>
      <c r="S1505" s="17">
        <v>3.1012979999999999</v>
      </c>
      <c r="T1505" s="17">
        <v>3.2481409999999999</v>
      </c>
      <c r="U1505" s="17">
        <v>3.3715139999999999</v>
      </c>
      <c r="V1505" s="17">
        <v>3.5968840000000002</v>
      </c>
      <c r="W1505" s="17">
        <v>3.4002509999999999</v>
      </c>
      <c r="X1505" s="17">
        <v>3.5979420000000002</v>
      </c>
      <c r="Y1505" s="17">
        <v>3.8407619999999998</v>
      </c>
      <c r="Z1505" s="17">
        <v>4.2656679999999998</v>
      </c>
      <c r="AA1505" s="17">
        <v>4.0778489999999996</v>
      </c>
      <c r="AB1505" s="17">
        <v>3.961535</v>
      </c>
      <c r="AC1505" s="17">
        <v>3.3497479999999999</v>
      </c>
      <c r="AD1505" s="17">
        <v>2.9251230000000001</v>
      </c>
      <c r="AE1505" s="17">
        <v>-0.55694639999999995</v>
      </c>
      <c r="AF1505" s="17">
        <v>-0.68574239999999997</v>
      </c>
      <c r="AG1505" s="17">
        <v>-0.94004279999999996</v>
      </c>
      <c r="AH1505" s="17">
        <v>-0.51629689999999995</v>
      </c>
      <c r="AI1505" s="17">
        <v>-0.26717970000000002</v>
      </c>
      <c r="AJ1505" s="17">
        <v>-0.27234940000000002</v>
      </c>
      <c r="AK1505" s="17">
        <v>-0.44119629999999999</v>
      </c>
      <c r="AL1505" s="17">
        <v>-0.42559259999999999</v>
      </c>
      <c r="AM1505" s="17">
        <v>-4.0546100000000002E-2</v>
      </c>
      <c r="AN1505" s="17">
        <v>7.1882299999999996E-2</v>
      </c>
      <c r="AO1505" s="17">
        <v>-0.13117770000000001</v>
      </c>
      <c r="AP1505" s="17">
        <v>9.4529600000000005E-2</v>
      </c>
      <c r="AQ1505" s="17">
        <v>7.2027800000000003E-2</v>
      </c>
      <c r="AR1505" s="17">
        <v>0.26669199999999998</v>
      </c>
      <c r="AS1505" s="17">
        <v>0.36824220000000002</v>
      </c>
      <c r="AT1505" s="17">
        <v>0.49341800000000002</v>
      </c>
      <c r="AU1505" s="17">
        <v>0.19529279999999999</v>
      </c>
      <c r="AV1505" s="17">
        <v>0.11074870000000001</v>
      </c>
      <c r="AW1505" s="17">
        <v>0.195246</v>
      </c>
      <c r="AX1505" s="17">
        <v>0.43895400000000001</v>
      </c>
      <c r="AY1505" s="17">
        <v>0.18546889999999999</v>
      </c>
      <c r="AZ1505" s="17">
        <v>0.23636499999999999</v>
      </c>
      <c r="BA1505" s="17">
        <v>0.11508500000000001</v>
      </c>
      <c r="BB1505" s="17">
        <v>0.1141481</v>
      </c>
      <c r="BC1505" s="17">
        <v>-0.35548580000000002</v>
      </c>
      <c r="BD1505" s="17">
        <v>-0.4891375</v>
      </c>
      <c r="BE1505" s="17">
        <v>-0.6466269</v>
      </c>
      <c r="BF1505" s="17">
        <v>-0.34634389999999998</v>
      </c>
      <c r="BG1505" s="17">
        <v>-0.1179714</v>
      </c>
      <c r="BH1505" s="17">
        <v>-9.6612500000000004E-2</v>
      </c>
      <c r="BI1505" s="17">
        <v>-0.25704460000000001</v>
      </c>
      <c r="BJ1505" s="17">
        <v>-0.15759509999999999</v>
      </c>
      <c r="BK1505" s="17">
        <v>0.19033040000000001</v>
      </c>
      <c r="BL1505" s="17">
        <v>0.3050235</v>
      </c>
      <c r="BM1505" s="17">
        <v>4.4331500000000003E-2</v>
      </c>
      <c r="BN1505" s="17">
        <v>0.26048840000000001</v>
      </c>
      <c r="BO1505" s="17">
        <v>0.2277573</v>
      </c>
      <c r="BP1505" s="17">
        <v>0.40438020000000002</v>
      </c>
      <c r="BQ1505" s="17">
        <v>0.53771559999999996</v>
      </c>
      <c r="BR1505" s="17">
        <v>0.69840780000000002</v>
      </c>
      <c r="BS1505" s="17">
        <v>0.40551280000000001</v>
      </c>
      <c r="BT1505" s="17">
        <v>0.34095720000000002</v>
      </c>
      <c r="BU1505" s="17">
        <v>0.41312900000000002</v>
      </c>
      <c r="BV1505" s="17">
        <v>0.62778140000000004</v>
      </c>
      <c r="BW1505" s="17">
        <v>0.36843369999999998</v>
      </c>
      <c r="BX1505" s="17">
        <v>0.43052649999999998</v>
      </c>
      <c r="BY1505" s="17">
        <v>0.26200449999999997</v>
      </c>
      <c r="BZ1505" s="17">
        <v>0.27214759999999999</v>
      </c>
      <c r="CA1505" s="17">
        <v>-0.2159548</v>
      </c>
      <c r="CB1505" s="17">
        <v>-0.35296949999999999</v>
      </c>
      <c r="CC1505" s="17">
        <v>-0.44340790000000002</v>
      </c>
      <c r="CD1505" s="17">
        <v>-0.228635</v>
      </c>
      <c r="CE1505" s="17">
        <v>-1.4630199999999999E-2</v>
      </c>
      <c r="CF1505" s="17">
        <v>2.51024E-2</v>
      </c>
      <c r="CG1505" s="17">
        <v>-0.1295018</v>
      </c>
      <c r="CH1505" s="17">
        <v>2.8019200000000001E-2</v>
      </c>
      <c r="CI1505" s="17">
        <v>0.35023480000000001</v>
      </c>
      <c r="CJ1505" s="17">
        <v>0.46649639999999998</v>
      </c>
      <c r="CK1505" s="17">
        <v>0.1658886</v>
      </c>
      <c r="CL1505" s="17">
        <v>0.37543100000000001</v>
      </c>
      <c r="CM1505" s="17">
        <v>0.3356152</v>
      </c>
      <c r="CN1505" s="17">
        <v>0.49974269999999998</v>
      </c>
      <c r="CO1505" s="17">
        <v>0.65509220000000001</v>
      </c>
      <c r="CP1505" s="17">
        <v>0.84038310000000005</v>
      </c>
      <c r="CQ1505" s="17">
        <v>0.55111060000000001</v>
      </c>
      <c r="CR1505" s="17">
        <v>0.50039889999999998</v>
      </c>
      <c r="CS1505" s="17">
        <v>0.56403400000000004</v>
      </c>
      <c r="CT1505" s="17">
        <v>0.75856270000000003</v>
      </c>
      <c r="CU1505" s="17">
        <v>0.4951545</v>
      </c>
      <c r="CV1505" s="17">
        <v>0.56500209999999995</v>
      </c>
      <c r="CW1505" s="17">
        <v>0.36376049999999999</v>
      </c>
      <c r="CX1505" s="17">
        <v>0.38157760000000002</v>
      </c>
      <c r="CY1505" s="17">
        <v>-7.6423699999999997E-2</v>
      </c>
      <c r="CZ1505" s="17">
        <v>-0.21680150000000001</v>
      </c>
      <c r="DA1505" s="17">
        <v>-0.24018900000000001</v>
      </c>
      <c r="DB1505" s="17">
        <v>-0.1109261</v>
      </c>
      <c r="DC1505" s="17">
        <v>8.8710999999999998E-2</v>
      </c>
      <c r="DD1505" s="17">
        <v>0.14681720000000001</v>
      </c>
      <c r="DE1505" s="17">
        <v>-1.9589E-3</v>
      </c>
      <c r="DF1505" s="17">
        <v>0.2136335</v>
      </c>
      <c r="DG1505" s="17">
        <v>0.51013920000000001</v>
      </c>
      <c r="DH1505" s="17">
        <v>0.62796929999999995</v>
      </c>
      <c r="DI1505" s="17">
        <v>0.28744570000000003</v>
      </c>
      <c r="DJ1505" s="17">
        <v>0.49037360000000002</v>
      </c>
      <c r="DK1505" s="17">
        <v>0.44347300000000001</v>
      </c>
      <c r="DL1505" s="17">
        <v>0.59510510000000005</v>
      </c>
      <c r="DM1505" s="17">
        <v>0.77246890000000001</v>
      </c>
      <c r="DN1505" s="17">
        <v>0.98235830000000002</v>
      </c>
      <c r="DO1505" s="17">
        <v>0.69670829999999995</v>
      </c>
      <c r="DP1505" s="17">
        <v>0.6598406</v>
      </c>
      <c r="DQ1505" s="17">
        <v>0.71493910000000005</v>
      </c>
      <c r="DR1505" s="17">
        <v>0.88934400000000002</v>
      </c>
      <c r="DS1505" s="17">
        <v>0.62187530000000002</v>
      </c>
      <c r="DT1505" s="17">
        <v>0.69947780000000004</v>
      </c>
      <c r="DU1505" s="17">
        <v>0.4655165</v>
      </c>
      <c r="DV1505" s="17">
        <v>0.49100759999999999</v>
      </c>
      <c r="DW1505" s="17">
        <v>0.12503690000000001</v>
      </c>
      <c r="DX1505" s="17">
        <v>-2.0196499999999999E-2</v>
      </c>
      <c r="DY1505" s="17">
        <v>5.3226900000000001E-2</v>
      </c>
      <c r="DZ1505" s="17">
        <v>5.90269E-2</v>
      </c>
      <c r="EA1505" s="17">
        <v>0.2379194</v>
      </c>
      <c r="EB1505" s="17">
        <v>0.32255420000000001</v>
      </c>
      <c r="EC1505" s="17">
        <v>0.18219270000000001</v>
      </c>
      <c r="ED1505" s="17">
        <v>0.48163099999999998</v>
      </c>
      <c r="EE1505" s="17">
        <v>0.7410158</v>
      </c>
      <c r="EF1505" s="17">
        <v>0.86111040000000005</v>
      </c>
      <c r="EG1505" s="17">
        <v>0.4629548</v>
      </c>
      <c r="EH1505" s="17">
        <v>0.65633240000000004</v>
      </c>
      <c r="EI1505" s="17">
        <v>0.59920260000000003</v>
      </c>
      <c r="EJ1505" s="17">
        <v>0.73279329999999998</v>
      </c>
      <c r="EK1505" s="17">
        <v>0.94194230000000001</v>
      </c>
      <c r="EL1505" s="17">
        <v>1.1873480000000001</v>
      </c>
      <c r="EM1505" s="17">
        <v>0.90692830000000002</v>
      </c>
      <c r="EN1505" s="17">
        <v>0.89004919999999998</v>
      </c>
      <c r="EO1505" s="17">
        <v>0.93282209999999999</v>
      </c>
      <c r="EP1505" s="17">
        <v>1.078171</v>
      </c>
      <c r="EQ1505" s="17">
        <v>0.80484</v>
      </c>
      <c r="ER1505" s="17">
        <v>0.89363930000000003</v>
      </c>
      <c r="ES1505" s="17">
        <v>0.61243599999999998</v>
      </c>
      <c r="ET1505" s="17">
        <v>0.64900709999999995</v>
      </c>
      <c r="EU1505" s="17">
        <v>57.893949999999997</v>
      </c>
      <c r="EV1505" s="17">
        <v>57.25367</v>
      </c>
      <c r="EW1505" s="17">
        <v>56.617550000000001</v>
      </c>
      <c r="EX1505" s="17">
        <v>56.162750000000003</v>
      </c>
      <c r="EY1505" s="17">
        <v>55.540349999999997</v>
      </c>
      <c r="EZ1505" s="17">
        <v>55.095770000000002</v>
      </c>
      <c r="FA1505" s="17">
        <v>54.635950000000001</v>
      </c>
      <c r="FB1505" s="17">
        <v>55.186039999999998</v>
      </c>
      <c r="FC1505" s="17">
        <v>58.705919999999999</v>
      </c>
      <c r="FD1505" s="17">
        <v>61.995739999999998</v>
      </c>
      <c r="FE1505" s="17">
        <v>64.972080000000005</v>
      </c>
      <c r="FF1505" s="17">
        <v>67.091419999999999</v>
      </c>
      <c r="FG1505" s="17">
        <v>68.492660000000001</v>
      </c>
      <c r="FH1505" s="17">
        <v>68.797039999999996</v>
      </c>
      <c r="FI1505" s="17">
        <v>68.448480000000004</v>
      </c>
      <c r="FJ1505" s="17">
        <v>68.443719999999999</v>
      </c>
      <c r="FK1505" s="17">
        <v>67.764070000000004</v>
      </c>
      <c r="FL1505" s="17">
        <v>66.97193</v>
      </c>
      <c r="FM1505" s="17">
        <v>65.703749999999999</v>
      </c>
      <c r="FN1505" s="17">
        <v>63.365000000000002</v>
      </c>
      <c r="FO1505" s="17">
        <v>61.34628</v>
      </c>
      <c r="FP1505" s="17">
        <v>60.265529999999998</v>
      </c>
      <c r="FQ1505" s="17">
        <v>59.41536</v>
      </c>
      <c r="FR1505" s="17">
        <v>58.59449</v>
      </c>
      <c r="FS1505" s="17">
        <v>4.8678270000000001</v>
      </c>
      <c r="FT1505" s="17">
        <v>0.17021739999999999</v>
      </c>
      <c r="FU1505" s="17">
        <v>0.22850319999999999</v>
      </c>
      <c r="FW1505" s="17"/>
    </row>
    <row r="1506" spans="1:179" x14ac:dyDescent="0.25">
      <c r="A1506" t="s">
        <v>226</v>
      </c>
      <c r="B1506" t="s">
        <v>0</v>
      </c>
      <c r="C1506" t="s">
        <v>301</v>
      </c>
      <c r="D1506" s="63" t="s">
        <v>231</v>
      </c>
      <c r="E1506" t="s">
        <v>221</v>
      </c>
      <c r="F1506" s="17">
        <v>2764</v>
      </c>
      <c r="G1506" s="17">
        <v>1.1951290000000001</v>
      </c>
      <c r="H1506" s="17">
        <v>1.062943</v>
      </c>
      <c r="I1506" s="17">
        <v>0.93155569999999999</v>
      </c>
      <c r="J1506" s="17">
        <v>0.92035069999999997</v>
      </c>
      <c r="K1506" s="17">
        <v>0.91765980000000003</v>
      </c>
      <c r="L1506" s="17">
        <v>0.94700459999999997</v>
      </c>
      <c r="M1506" s="17">
        <v>1.311409</v>
      </c>
      <c r="N1506" s="17">
        <v>1.644042</v>
      </c>
      <c r="O1506" s="17">
        <v>1.643327</v>
      </c>
      <c r="P1506" s="17">
        <v>1.4884360000000001</v>
      </c>
      <c r="Q1506" s="17">
        <v>1.4381919999999999</v>
      </c>
      <c r="R1506" s="17">
        <v>1.524915</v>
      </c>
      <c r="S1506" s="17">
        <v>1.657713</v>
      </c>
      <c r="T1506" s="17">
        <v>1.6591020000000001</v>
      </c>
      <c r="U1506" s="17">
        <v>1.7321009999999999</v>
      </c>
      <c r="V1506" s="17">
        <v>2.0167090000000001</v>
      </c>
      <c r="W1506" s="17">
        <v>2.2084769999999998</v>
      </c>
      <c r="X1506" s="17">
        <v>2.1790799999999999</v>
      </c>
      <c r="Y1506" s="17">
        <v>2.1053769999999998</v>
      </c>
      <c r="Z1506" s="17">
        <v>2.0755240000000001</v>
      </c>
      <c r="AA1506" s="17">
        <v>2.1474449999999998</v>
      </c>
      <c r="AB1506" s="17">
        <v>1.9090320000000001</v>
      </c>
      <c r="AC1506" s="17">
        <v>1.5896669999999999</v>
      </c>
      <c r="AD1506" s="17">
        <v>1.3629519999999999</v>
      </c>
      <c r="AE1506" s="17">
        <v>-0.42470560000000002</v>
      </c>
      <c r="AF1506" s="17">
        <v>-0.44790799999999997</v>
      </c>
      <c r="AG1506" s="17">
        <v>-0.55786650000000004</v>
      </c>
      <c r="AH1506" s="17">
        <v>-0.51531309999999997</v>
      </c>
      <c r="AI1506" s="17">
        <v>-0.543319</v>
      </c>
      <c r="AJ1506" s="17">
        <v>-0.54504039999999998</v>
      </c>
      <c r="AK1506" s="17">
        <v>-0.32179649999999999</v>
      </c>
      <c r="AL1506" s="17">
        <v>-1.5637999999999999E-2</v>
      </c>
      <c r="AM1506" s="17">
        <v>-3.0908499999999998E-2</v>
      </c>
      <c r="AN1506" s="17">
        <v>-0.14800250000000001</v>
      </c>
      <c r="AO1506" s="17">
        <v>-0.18858069999999999</v>
      </c>
      <c r="AP1506" s="17">
        <v>-8.6450299999999994E-2</v>
      </c>
      <c r="AQ1506" s="17">
        <v>-3.9138600000000003E-2</v>
      </c>
      <c r="AR1506" s="17">
        <v>-4.55174E-2</v>
      </c>
      <c r="AS1506" s="17">
        <v>-5.8076200000000001E-2</v>
      </c>
      <c r="AT1506" s="17">
        <v>0.1675788</v>
      </c>
      <c r="AU1506" s="17">
        <v>0.24875729999999999</v>
      </c>
      <c r="AV1506" s="17">
        <v>8.3874699999999996E-2</v>
      </c>
      <c r="AW1506" s="17">
        <v>-4.9638000000000002E-2</v>
      </c>
      <c r="AX1506" s="17">
        <v>-0.18033560000000001</v>
      </c>
      <c r="AY1506" s="17">
        <v>-0.132267</v>
      </c>
      <c r="AZ1506" s="17">
        <v>-0.3074479</v>
      </c>
      <c r="BA1506" s="17">
        <v>-0.43314019999999998</v>
      </c>
      <c r="BB1506" s="17">
        <v>-0.46066580000000001</v>
      </c>
      <c r="BC1506" s="17">
        <v>-0.18186769999999999</v>
      </c>
      <c r="BD1506" s="17">
        <v>-0.21029039999999999</v>
      </c>
      <c r="BE1506" s="17">
        <v>-0.30517709999999998</v>
      </c>
      <c r="BF1506" s="17">
        <v>-0.26268849999999999</v>
      </c>
      <c r="BG1506" s="17">
        <v>-0.28814479999999998</v>
      </c>
      <c r="BH1506" s="17">
        <v>-0.31693389999999999</v>
      </c>
      <c r="BI1506" s="17">
        <v>-0.1124134</v>
      </c>
      <c r="BJ1506" s="17">
        <v>0.1455999</v>
      </c>
      <c r="BK1506" s="17">
        <v>0.13082189999999999</v>
      </c>
      <c r="BL1506" s="17">
        <v>-1.7099400000000001E-2</v>
      </c>
      <c r="BM1506" s="17">
        <v>-7.3268700000000006E-2</v>
      </c>
      <c r="BN1506" s="17">
        <v>3.9065000000000003E-3</v>
      </c>
      <c r="BO1506" s="17">
        <v>7.3104100000000005E-2</v>
      </c>
      <c r="BP1506" s="17">
        <v>6.7983699999999994E-2</v>
      </c>
      <c r="BQ1506" s="17">
        <v>8.2690399999999997E-2</v>
      </c>
      <c r="BR1506" s="17">
        <v>0.30699340000000003</v>
      </c>
      <c r="BS1506" s="17">
        <v>0.39485320000000002</v>
      </c>
      <c r="BT1506" s="17">
        <v>0.23617440000000001</v>
      </c>
      <c r="BU1506" s="17">
        <v>0.10501679999999999</v>
      </c>
      <c r="BV1506" s="17">
        <v>-7.3990000000000004E-4</v>
      </c>
      <c r="BW1506" s="17">
        <v>6.06055E-2</v>
      </c>
      <c r="BX1506" s="17">
        <v>-8.5610900000000004E-2</v>
      </c>
      <c r="BY1506" s="17">
        <v>-0.19855539999999999</v>
      </c>
      <c r="BZ1506" s="17">
        <v>-0.20091700000000001</v>
      </c>
      <c r="CA1506" s="17">
        <v>-1.3679E-2</v>
      </c>
      <c r="CB1506" s="17">
        <v>-4.5717300000000002E-2</v>
      </c>
      <c r="CC1506" s="17">
        <v>-0.13016520000000001</v>
      </c>
      <c r="CD1506" s="17">
        <v>-8.7721400000000005E-2</v>
      </c>
      <c r="CE1506" s="17">
        <v>-0.11141180000000001</v>
      </c>
      <c r="CF1506" s="17">
        <v>-0.15894810000000001</v>
      </c>
      <c r="CG1506" s="17">
        <v>3.26047E-2</v>
      </c>
      <c r="CH1506" s="17">
        <v>0.25727280000000002</v>
      </c>
      <c r="CI1506" s="17">
        <v>0.24283589999999999</v>
      </c>
      <c r="CJ1506" s="17">
        <v>7.3563799999999999E-2</v>
      </c>
      <c r="CK1506" s="17">
        <v>6.5960000000000003E-3</v>
      </c>
      <c r="CL1506" s="17">
        <v>6.6487400000000002E-2</v>
      </c>
      <c r="CM1506" s="17">
        <v>0.15084310000000001</v>
      </c>
      <c r="CN1506" s="17">
        <v>0.14659420000000001</v>
      </c>
      <c r="CO1506" s="17">
        <v>0.18018490000000001</v>
      </c>
      <c r="CP1506" s="17">
        <v>0.40355150000000001</v>
      </c>
      <c r="CQ1506" s="17">
        <v>0.4960388</v>
      </c>
      <c r="CR1506" s="17">
        <v>0.34165679999999998</v>
      </c>
      <c r="CS1506" s="17">
        <v>0.21213019999999999</v>
      </c>
      <c r="CT1506" s="17">
        <v>0.1236476</v>
      </c>
      <c r="CU1506" s="17">
        <v>0.19418840000000001</v>
      </c>
      <c r="CV1506" s="17">
        <v>6.8032700000000002E-2</v>
      </c>
      <c r="CW1506" s="17">
        <v>-3.6082799999999998E-2</v>
      </c>
      <c r="CX1506" s="17">
        <v>-2.1015800000000001E-2</v>
      </c>
      <c r="CY1506" s="17">
        <v>0.1545098</v>
      </c>
      <c r="CZ1506" s="17">
        <v>0.1188559</v>
      </c>
      <c r="DA1506" s="17">
        <v>4.4846700000000003E-2</v>
      </c>
      <c r="DB1506" s="17">
        <v>8.7245699999999995E-2</v>
      </c>
      <c r="DC1506" s="17">
        <v>6.5321099999999993E-2</v>
      </c>
      <c r="DD1506" s="17">
        <v>-9.6230000000000003E-4</v>
      </c>
      <c r="DE1506" s="17">
        <v>0.1776228</v>
      </c>
      <c r="DF1506" s="17">
        <v>0.36894559999999998</v>
      </c>
      <c r="DG1506" s="17">
        <v>0.3548499</v>
      </c>
      <c r="DH1506" s="17">
        <v>0.16422690000000001</v>
      </c>
      <c r="DI1506" s="17">
        <v>8.6460700000000001E-2</v>
      </c>
      <c r="DJ1506" s="17">
        <v>0.12906819999999999</v>
      </c>
      <c r="DK1506" s="17">
        <v>0.22858200000000001</v>
      </c>
      <c r="DL1506" s="17">
        <v>0.22520480000000001</v>
      </c>
      <c r="DM1506" s="17">
        <v>0.27767940000000002</v>
      </c>
      <c r="DN1506" s="17">
        <v>0.50010960000000004</v>
      </c>
      <c r="DO1506" s="17">
        <v>0.59722439999999999</v>
      </c>
      <c r="DP1506" s="17">
        <v>0.44713910000000001</v>
      </c>
      <c r="DQ1506" s="17">
        <v>0.31924360000000002</v>
      </c>
      <c r="DR1506" s="17">
        <v>0.24803500000000001</v>
      </c>
      <c r="DS1506" s="17">
        <v>0.32777129999999999</v>
      </c>
      <c r="DT1506" s="17">
        <v>0.22167629999999999</v>
      </c>
      <c r="DU1506" s="17">
        <v>0.1263899</v>
      </c>
      <c r="DV1506" s="17">
        <v>0.15888540000000001</v>
      </c>
      <c r="DW1506" s="17">
        <v>0.39734770000000003</v>
      </c>
      <c r="DX1506" s="17">
        <v>0.3564734</v>
      </c>
      <c r="DY1506" s="17">
        <v>0.29753600000000002</v>
      </c>
      <c r="DZ1506" s="17">
        <v>0.33987030000000001</v>
      </c>
      <c r="EA1506" s="17">
        <v>0.32049549999999999</v>
      </c>
      <c r="EB1506" s="17">
        <v>0.22714409999999999</v>
      </c>
      <c r="EC1506" s="17">
        <v>0.38700600000000002</v>
      </c>
      <c r="ED1506" s="17">
        <v>0.53018350000000003</v>
      </c>
      <c r="EE1506" s="17">
        <v>0.51658029999999999</v>
      </c>
      <c r="EF1506" s="17">
        <v>0.29513</v>
      </c>
      <c r="EG1506" s="17">
        <v>0.2017726</v>
      </c>
      <c r="EH1506" s="17">
        <v>0.21942500000000001</v>
      </c>
      <c r="EI1506" s="17">
        <v>0.34082479999999998</v>
      </c>
      <c r="EJ1506" s="17">
        <v>0.3387059</v>
      </c>
      <c r="EK1506" s="17">
        <v>0.41844589999999998</v>
      </c>
      <c r="EL1506" s="17">
        <v>0.63952419999999999</v>
      </c>
      <c r="EM1506" s="17">
        <v>0.74332019999999999</v>
      </c>
      <c r="EN1506" s="17">
        <v>0.59943880000000005</v>
      </c>
      <c r="EO1506" s="17">
        <v>0.4738984</v>
      </c>
      <c r="EP1506" s="17">
        <v>0.42763079999999998</v>
      </c>
      <c r="EQ1506" s="17">
        <v>0.52064379999999999</v>
      </c>
      <c r="ER1506" s="17">
        <v>0.4435133</v>
      </c>
      <c r="ES1506" s="17">
        <v>0.36097459999999998</v>
      </c>
      <c r="ET1506" s="17">
        <v>0.41863410000000001</v>
      </c>
      <c r="EU1506" s="17">
        <v>56.261499999999998</v>
      </c>
      <c r="EV1506" s="17">
        <v>55.50412</v>
      </c>
      <c r="EW1506" s="17">
        <v>54.708880000000001</v>
      </c>
      <c r="EX1506" s="17">
        <v>54.002409999999998</v>
      </c>
      <c r="EY1506" s="17">
        <v>53.491390000000003</v>
      </c>
      <c r="EZ1506" s="17">
        <v>53.059649999999998</v>
      </c>
      <c r="FA1506" s="17">
        <v>52.763150000000003</v>
      </c>
      <c r="FB1506" s="17">
        <v>53.292400000000001</v>
      </c>
      <c r="FC1506" s="17">
        <v>56.859009999999998</v>
      </c>
      <c r="FD1506" s="17">
        <v>61.275410000000001</v>
      </c>
      <c r="FE1506" s="17">
        <v>65.115859999999998</v>
      </c>
      <c r="FF1506" s="17">
        <v>68.597489999999993</v>
      </c>
      <c r="FG1506" s="17">
        <v>71.365780000000001</v>
      </c>
      <c r="FH1506" s="17">
        <v>72.641490000000005</v>
      </c>
      <c r="FI1506" s="17">
        <v>72.413229999999999</v>
      </c>
      <c r="FJ1506" s="17">
        <v>71.979780000000005</v>
      </c>
      <c r="FK1506" s="17">
        <v>71.079499999999996</v>
      </c>
      <c r="FL1506" s="17">
        <v>69.857020000000006</v>
      </c>
      <c r="FM1506" s="17">
        <v>67.919319999999999</v>
      </c>
      <c r="FN1506" s="17">
        <v>64.635660000000001</v>
      </c>
      <c r="FO1506" s="17">
        <v>61.539090000000002</v>
      </c>
      <c r="FP1506" s="17">
        <v>59.726579999999998</v>
      </c>
      <c r="FQ1506" s="17">
        <v>58.122239999999998</v>
      </c>
      <c r="FR1506" s="17">
        <v>57.138710000000003</v>
      </c>
      <c r="FS1506" s="17">
        <v>2.911206</v>
      </c>
      <c r="FT1506" s="17">
        <v>0.2017495</v>
      </c>
      <c r="FU1506" s="17">
        <v>0.19701730000000001</v>
      </c>
      <c r="FW1506" s="17"/>
    </row>
    <row r="1507" spans="1:179" x14ac:dyDescent="0.25">
      <c r="A1507" t="s">
        <v>226</v>
      </c>
      <c r="B1507" t="s">
        <v>0</v>
      </c>
      <c r="C1507" t="s">
        <v>301</v>
      </c>
      <c r="D1507" s="63" t="s">
        <v>243</v>
      </c>
      <c r="E1507" t="s">
        <v>219</v>
      </c>
      <c r="F1507" s="17">
        <v>7975</v>
      </c>
      <c r="G1507" s="17">
        <v>4.2346880000000002</v>
      </c>
      <c r="H1507" s="17">
        <v>3.8258969999999999</v>
      </c>
      <c r="I1507" s="17">
        <v>3.3419099999999999</v>
      </c>
      <c r="J1507" s="17">
        <v>3.3577159999999999</v>
      </c>
      <c r="K1507" s="17">
        <v>3.3455460000000001</v>
      </c>
      <c r="L1507" s="17">
        <v>3.4178730000000002</v>
      </c>
      <c r="M1507" s="17">
        <v>3.5585520000000002</v>
      </c>
      <c r="N1507" s="17">
        <v>4.5327279999999996</v>
      </c>
      <c r="O1507" s="17">
        <v>5.1643420000000004</v>
      </c>
      <c r="P1507" s="17">
        <v>6.427365</v>
      </c>
      <c r="Q1507" s="17">
        <v>6.3078349999999999</v>
      </c>
      <c r="R1507" s="17">
        <v>5.2906089999999999</v>
      </c>
      <c r="S1507" s="17">
        <v>6.2855369999999997</v>
      </c>
      <c r="T1507" s="17">
        <v>8.7550410000000003</v>
      </c>
      <c r="U1507" s="17">
        <v>7.1423360000000002</v>
      </c>
      <c r="V1507" s="17">
        <v>8.5791950000000003</v>
      </c>
      <c r="W1507" s="17">
        <v>10.317729999999999</v>
      </c>
      <c r="X1507" s="17">
        <v>11.64771</v>
      </c>
      <c r="Y1507" s="17">
        <v>7.9791679999999996</v>
      </c>
      <c r="Z1507" s="17">
        <v>7.0136180000000001</v>
      </c>
      <c r="AA1507" s="17">
        <v>7.8871260000000003</v>
      </c>
      <c r="AB1507" s="17">
        <v>8.3193769999999994</v>
      </c>
      <c r="AC1507" s="17">
        <v>7.6898720000000003</v>
      </c>
      <c r="AD1507" s="17">
        <v>7.0683009999999999</v>
      </c>
      <c r="AE1507" s="17">
        <v>-0.6772899</v>
      </c>
      <c r="AF1507" s="17">
        <v>-0.75897610000000004</v>
      </c>
      <c r="AG1507" s="17">
        <v>-1.312049</v>
      </c>
      <c r="AH1507" s="17">
        <v>-0.84293490000000004</v>
      </c>
      <c r="AI1507" s="17">
        <v>-0.78157960000000004</v>
      </c>
      <c r="AJ1507" s="17">
        <v>-0.94775620000000005</v>
      </c>
      <c r="AK1507" s="17">
        <v>-1.1691469999999999</v>
      </c>
      <c r="AL1507" s="17">
        <v>-0.51815670000000003</v>
      </c>
      <c r="AM1507" s="17">
        <v>-0.23800479999999999</v>
      </c>
      <c r="AN1507" s="17">
        <v>0.82428599999999996</v>
      </c>
      <c r="AO1507" s="17">
        <v>-0.30637029999999998</v>
      </c>
      <c r="AP1507" s="17">
        <v>-1.8488599999999999</v>
      </c>
      <c r="AQ1507" s="17">
        <v>-1.593755</v>
      </c>
      <c r="AR1507" s="17">
        <v>0.39545079999999999</v>
      </c>
      <c r="AS1507" s="17">
        <v>-2.320516</v>
      </c>
      <c r="AT1507" s="17">
        <v>-1.3047340000000001</v>
      </c>
      <c r="AU1507" s="17">
        <v>-0.1258531</v>
      </c>
      <c r="AV1507" s="17">
        <v>-1.46E-2</v>
      </c>
      <c r="AW1507" s="17">
        <v>-2.4867490000000001</v>
      </c>
      <c r="AX1507" s="17">
        <v>-2.3586909999999999</v>
      </c>
      <c r="AY1507" s="17">
        <v>-1.3902600000000001</v>
      </c>
      <c r="AZ1507" s="17">
        <v>-0.67966599999999999</v>
      </c>
      <c r="BA1507" s="17">
        <v>0.16392139999999999</v>
      </c>
      <c r="BB1507" s="17">
        <v>0.55450790000000005</v>
      </c>
      <c r="BC1507" s="17">
        <v>-0.18865789999999999</v>
      </c>
      <c r="BD1507" s="17">
        <v>-0.237233</v>
      </c>
      <c r="BE1507" s="17">
        <v>-0.6058789</v>
      </c>
      <c r="BF1507" s="17">
        <v>-0.28778599999999999</v>
      </c>
      <c r="BG1507" s="17">
        <v>-0.2158042</v>
      </c>
      <c r="BH1507" s="17">
        <v>-0.29118820000000001</v>
      </c>
      <c r="BI1507" s="17">
        <v>-0.4690609</v>
      </c>
      <c r="BJ1507" s="17">
        <v>0.14891869999999999</v>
      </c>
      <c r="BK1507" s="17">
        <v>0.4696805</v>
      </c>
      <c r="BL1507" s="17">
        <v>1.533509</v>
      </c>
      <c r="BM1507" s="17">
        <v>0.783165</v>
      </c>
      <c r="BN1507" s="17">
        <v>-0.68035690000000004</v>
      </c>
      <c r="BO1507" s="17">
        <v>-0.33402120000000002</v>
      </c>
      <c r="BP1507" s="17">
        <v>1.59778</v>
      </c>
      <c r="BQ1507" s="17">
        <v>-0.86923720000000004</v>
      </c>
      <c r="BR1507" s="17">
        <v>-8.3581000000000003E-3</v>
      </c>
      <c r="BS1507" s="17">
        <v>1.2754399999999999</v>
      </c>
      <c r="BT1507" s="17">
        <v>1.949009</v>
      </c>
      <c r="BU1507" s="17">
        <v>-1.0233129999999999</v>
      </c>
      <c r="BV1507" s="17">
        <v>-1.3485640000000001</v>
      </c>
      <c r="BW1507" s="17">
        <v>-0.27958880000000003</v>
      </c>
      <c r="BX1507" s="17">
        <v>0.50927029999999995</v>
      </c>
      <c r="BY1507" s="17">
        <v>0.99950839999999996</v>
      </c>
      <c r="BZ1507" s="17">
        <v>1.3642909999999999</v>
      </c>
      <c r="CA1507" s="17">
        <v>0.14976709999999999</v>
      </c>
      <c r="CB1507" s="17">
        <v>0.12412479999999999</v>
      </c>
      <c r="CC1507" s="17">
        <v>-0.1167878</v>
      </c>
      <c r="CD1507" s="17">
        <v>9.67084E-2</v>
      </c>
      <c r="CE1507" s="17">
        <v>0.17605000000000001</v>
      </c>
      <c r="CF1507" s="17">
        <v>0.1635489</v>
      </c>
      <c r="CG1507" s="17">
        <v>1.5816899999999998E-2</v>
      </c>
      <c r="CH1507" s="17">
        <v>0.61093310000000001</v>
      </c>
      <c r="CI1507" s="17">
        <v>0.95982120000000004</v>
      </c>
      <c r="CJ1507" s="17">
        <v>2.0247139999999999</v>
      </c>
      <c r="CK1507" s="17">
        <v>1.537774</v>
      </c>
      <c r="CL1507" s="17">
        <v>0.12894449999999999</v>
      </c>
      <c r="CM1507" s="17">
        <v>0.53846649999999996</v>
      </c>
      <c r="CN1507" s="17">
        <v>2.4305099999999999</v>
      </c>
      <c r="CO1507" s="17">
        <v>0.13591410000000001</v>
      </c>
      <c r="CP1507" s="17">
        <v>0.88950790000000002</v>
      </c>
      <c r="CQ1507" s="17">
        <v>2.2459709999999999</v>
      </c>
      <c r="CR1507" s="17">
        <v>3.308999</v>
      </c>
      <c r="CS1507" s="17">
        <v>-9.7418000000000001E-3</v>
      </c>
      <c r="CT1507" s="17">
        <v>-0.64895329999999996</v>
      </c>
      <c r="CU1507" s="17">
        <v>0.48965880000000001</v>
      </c>
      <c r="CV1507" s="17">
        <v>1.332724</v>
      </c>
      <c r="CW1507" s="17">
        <v>1.578233</v>
      </c>
      <c r="CX1507" s="17">
        <v>1.9251450000000001</v>
      </c>
      <c r="CY1507" s="17">
        <v>0.48819210000000002</v>
      </c>
      <c r="CZ1507" s="17">
        <v>0.48548249999999998</v>
      </c>
      <c r="DA1507" s="17">
        <v>0.37230340000000001</v>
      </c>
      <c r="DB1507" s="17">
        <v>0.48120279999999999</v>
      </c>
      <c r="DC1507" s="17">
        <v>0.56790430000000003</v>
      </c>
      <c r="DD1507" s="17">
        <v>0.61828590000000005</v>
      </c>
      <c r="DE1507" s="17">
        <v>0.5006948</v>
      </c>
      <c r="DF1507" s="17">
        <v>1.072948</v>
      </c>
      <c r="DG1507" s="17">
        <v>1.449962</v>
      </c>
      <c r="DH1507" s="17">
        <v>2.5159199999999999</v>
      </c>
      <c r="DI1507" s="17">
        <v>2.2923830000000001</v>
      </c>
      <c r="DJ1507" s="17">
        <v>0.93824600000000002</v>
      </c>
      <c r="DK1507" s="17">
        <v>1.410954</v>
      </c>
      <c r="DL1507" s="17">
        <v>3.263239</v>
      </c>
      <c r="DM1507" s="17">
        <v>1.141065</v>
      </c>
      <c r="DN1507" s="17">
        <v>1.787374</v>
      </c>
      <c r="DO1507" s="17">
        <v>3.2165020000000002</v>
      </c>
      <c r="DP1507" s="17">
        <v>4.6689889999999998</v>
      </c>
      <c r="DQ1507" s="17">
        <v>1.0038290000000001</v>
      </c>
      <c r="DR1507" s="17">
        <v>5.0657500000000001E-2</v>
      </c>
      <c r="DS1507" s="17">
        <v>1.2589060000000001</v>
      </c>
      <c r="DT1507" s="17">
        <v>2.1561780000000002</v>
      </c>
      <c r="DU1507" s="17">
        <v>2.1569590000000001</v>
      </c>
      <c r="DV1507" s="17">
        <v>2.4859979999999999</v>
      </c>
      <c r="DW1507" s="17">
        <v>0.97682409999999997</v>
      </c>
      <c r="DX1507" s="17">
        <v>1.007226</v>
      </c>
      <c r="DY1507" s="17">
        <v>1.078473</v>
      </c>
      <c r="DZ1507" s="17">
        <v>1.0363519999999999</v>
      </c>
      <c r="EA1507" s="17">
        <v>1.13368</v>
      </c>
      <c r="EB1507" s="17">
        <v>1.2748539999999999</v>
      </c>
      <c r="EC1507" s="17">
        <v>1.2007810000000001</v>
      </c>
      <c r="ED1507" s="17">
        <v>1.7400230000000001</v>
      </c>
      <c r="EE1507" s="17">
        <v>2.1576469999999999</v>
      </c>
      <c r="EF1507" s="17">
        <v>3.2251430000000001</v>
      </c>
      <c r="EG1507" s="17">
        <v>3.3819180000000002</v>
      </c>
      <c r="EH1507" s="17">
        <v>2.1067490000000002</v>
      </c>
      <c r="EI1507" s="17">
        <v>2.6706880000000002</v>
      </c>
      <c r="EJ1507" s="17">
        <v>4.4655690000000003</v>
      </c>
      <c r="EK1507" s="17">
        <v>2.5923440000000002</v>
      </c>
      <c r="EL1507" s="17">
        <v>3.0837500000000002</v>
      </c>
      <c r="EM1507" s="17">
        <v>4.6177950000000001</v>
      </c>
      <c r="EN1507" s="17">
        <v>6.6325979999999998</v>
      </c>
      <c r="EO1507" s="17">
        <v>2.4672649999999998</v>
      </c>
      <c r="EP1507" s="17">
        <v>1.0607839999999999</v>
      </c>
      <c r="EQ1507" s="17">
        <v>2.3695780000000002</v>
      </c>
      <c r="ER1507" s="17">
        <v>3.3451140000000001</v>
      </c>
      <c r="ES1507" s="17">
        <v>2.9925459999999999</v>
      </c>
      <c r="ET1507" s="17">
        <v>3.2957809999999998</v>
      </c>
      <c r="EU1507" s="17">
        <v>65.66901</v>
      </c>
      <c r="EV1507" s="17">
        <v>64.261709999999994</v>
      </c>
      <c r="EW1507" s="17">
        <v>64.230680000000007</v>
      </c>
      <c r="EX1507" s="17">
        <v>62.275129999999997</v>
      </c>
      <c r="EY1507" s="17">
        <v>61.647579999999998</v>
      </c>
      <c r="EZ1507" s="17">
        <v>60.437130000000003</v>
      </c>
      <c r="FA1507" s="17">
        <v>59.81418</v>
      </c>
      <c r="FB1507" s="17">
        <v>61.07029</v>
      </c>
      <c r="FC1507" s="17">
        <v>68.738290000000006</v>
      </c>
      <c r="FD1507" s="17">
        <v>78.610929999999996</v>
      </c>
      <c r="FE1507" s="17">
        <v>85.460949999999997</v>
      </c>
      <c r="FF1507" s="17">
        <v>89.117140000000006</v>
      </c>
      <c r="FG1507" s="17">
        <v>91.717659999999995</v>
      </c>
      <c r="FH1507" s="17">
        <v>93.863240000000005</v>
      </c>
      <c r="FI1507" s="17">
        <v>93.050460000000001</v>
      </c>
      <c r="FJ1507" s="17">
        <v>90.955150000000003</v>
      </c>
      <c r="FK1507" s="17">
        <v>89.713260000000005</v>
      </c>
      <c r="FL1507" s="17">
        <v>88.443330000000003</v>
      </c>
      <c r="FM1507" s="17">
        <v>87.444339999999997</v>
      </c>
      <c r="FN1507" s="17">
        <v>83.216459999999998</v>
      </c>
      <c r="FO1507" s="17">
        <v>78.243290000000002</v>
      </c>
      <c r="FP1507" s="17">
        <v>71.731080000000006</v>
      </c>
      <c r="FQ1507" s="17">
        <v>70.256900000000002</v>
      </c>
      <c r="FR1507" s="17">
        <v>67.749700000000004</v>
      </c>
      <c r="FS1507" s="17">
        <v>8.1848179999999999</v>
      </c>
      <c r="FT1507" s="17">
        <v>0.74718329999999999</v>
      </c>
      <c r="FU1507" s="17">
        <v>1.3989229999999999</v>
      </c>
      <c r="FW1507" s="17"/>
    </row>
    <row r="1508" spans="1:179" x14ac:dyDescent="0.25">
      <c r="A1508" t="s">
        <v>226</v>
      </c>
      <c r="B1508" t="s">
        <v>0</v>
      </c>
      <c r="C1508" t="s">
        <v>301</v>
      </c>
      <c r="D1508" s="63" t="s">
        <v>243</v>
      </c>
      <c r="E1508" t="s">
        <v>220</v>
      </c>
      <c r="F1508" s="17">
        <v>5094</v>
      </c>
      <c r="G1508" s="17">
        <v>2.8161339999999999</v>
      </c>
      <c r="H1508" s="17">
        <v>2.6073360000000001</v>
      </c>
      <c r="I1508" s="17">
        <v>2.1067239999999998</v>
      </c>
      <c r="J1508" s="17">
        <v>2.336824</v>
      </c>
      <c r="K1508" s="17">
        <v>2.3272810000000002</v>
      </c>
      <c r="L1508" s="17">
        <v>2.2559369999999999</v>
      </c>
      <c r="M1508" s="17">
        <v>2.2632539999999999</v>
      </c>
      <c r="N1508" s="17">
        <v>2.8641529999999999</v>
      </c>
      <c r="O1508" s="17">
        <v>3.3050380000000001</v>
      </c>
      <c r="P1508" s="17">
        <v>4.4392870000000002</v>
      </c>
      <c r="Q1508" s="17">
        <v>4.1355300000000002</v>
      </c>
      <c r="R1508" s="17">
        <v>2.8986190000000001</v>
      </c>
      <c r="S1508" s="17">
        <v>2.6475279999999999</v>
      </c>
      <c r="T1508" s="17">
        <v>4.2256780000000003</v>
      </c>
      <c r="U1508" s="17">
        <v>3.6217959999999998</v>
      </c>
      <c r="V1508" s="17">
        <v>3.6887259999999999</v>
      </c>
      <c r="W1508" s="17">
        <v>4.1362649999999999</v>
      </c>
      <c r="X1508" s="17">
        <v>5.5913269999999997</v>
      </c>
      <c r="Y1508" s="17">
        <v>4.255738</v>
      </c>
      <c r="Z1508" s="17">
        <v>4.1260110000000001</v>
      </c>
      <c r="AA1508" s="17">
        <v>4.5075919999999998</v>
      </c>
      <c r="AB1508" s="17">
        <v>5.0130530000000002</v>
      </c>
      <c r="AC1508" s="17">
        <v>4.8928690000000001</v>
      </c>
      <c r="AD1508" s="17">
        <v>4.7156750000000001</v>
      </c>
      <c r="AE1508" s="17">
        <v>-0.31390059999999997</v>
      </c>
      <c r="AF1508" s="17">
        <v>-0.37191239999999998</v>
      </c>
      <c r="AG1508" s="17">
        <v>-0.98008530000000005</v>
      </c>
      <c r="AH1508" s="17">
        <v>-0.37630380000000002</v>
      </c>
      <c r="AI1508" s="17">
        <v>-0.26215749999999999</v>
      </c>
      <c r="AJ1508" s="17">
        <v>-0.53829629999999995</v>
      </c>
      <c r="AK1508" s="17">
        <v>-0.82929779999999997</v>
      </c>
      <c r="AL1508" s="17">
        <v>-0.44746900000000001</v>
      </c>
      <c r="AM1508" s="17">
        <v>-0.3673264</v>
      </c>
      <c r="AN1508" s="17">
        <v>0.64515820000000001</v>
      </c>
      <c r="AO1508" s="17">
        <v>-0.45924490000000001</v>
      </c>
      <c r="AP1508" s="17">
        <v>-1.995914</v>
      </c>
      <c r="AQ1508" s="17">
        <v>-2.3109799999999998</v>
      </c>
      <c r="AR1508" s="17">
        <v>-0.96506599999999998</v>
      </c>
      <c r="AS1508" s="17">
        <v>-2.338581</v>
      </c>
      <c r="AT1508" s="17">
        <v>-2.028343</v>
      </c>
      <c r="AU1508" s="17">
        <v>-1.929921</v>
      </c>
      <c r="AV1508" s="17">
        <v>-1.63801</v>
      </c>
      <c r="AW1508" s="17">
        <v>-2.4100890000000001</v>
      </c>
      <c r="AX1508" s="17">
        <v>-1.6700980000000001</v>
      </c>
      <c r="AY1508" s="17">
        <v>-1.4101300000000001</v>
      </c>
      <c r="AZ1508" s="17">
        <v>-0.96335309999999996</v>
      </c>
      <c r="BA1508" s="17">
        <v>6.1798899999999997E-2</v>
      </c>
      <c r="BB1508" s="17">
        <v>0.44339040000000002</v>
      </c>
      <c r="BC1508" s="17">
        <v>5.0974000000000002E-3</v>
      </c>
      <c r="BD1508" s="17">
        <v>-1.9904399999999999E-2</v>
      </c>
      <c r="BE1508" s="17">
        <v>-0.47716229999999998</v>
      </c>
      <c r="BF1508" s="17">
        <v>-2.30764E-2</v>
      </c>
      <c r="BG1508" s="17">
        <v>6.8391999999999994E-2</v>
      </c>
      <c r="BH1508" s="17">
        <v>-0.1057057</v>
      </c>
      <c r="BI1508" s="17">
        <v>-0.33601609999999998</v>
      </c>
      <c r="BJ1508" s="17">
        <v>4.0409800000000003E-2</v>
      </c>
      <c r="BK1508" s="17">
        <v>0.2077842</v>
      </c>
      <c r="BL1508" s="17">
        <v>1.234291</v>
      </c>
      <c r="BM1508" s="17">
        <v>0.46707929999999998</v>
      </c>
      <c r="BN1508" s="17">
        <v>-1.0031890000000001</v>
      </c>
      <c r="BO1508" s="17">
        <v>-1.455641</v>
      </c>
      <c r="BP1508" s="17">
        <v>-0.15662290000000001</v>
      </c>
      <c r="BQ1508" s="17">
        <v>-1.2067600000000001</v>
      </c>
      <c r="BR1508" s="17">
        <v>-1.2191799999999999</v>
      </c>
      <c r="BS1508" s="17">
        <v>-1.0422899999999999</v>
      </c>
      <c r="BT1508" s="17">
        <v>-0.19752159999999999</v>
      </c>
      <c r="BU1508" s="17">
        <v>-1.1981919999999999</v>
      </c>
      <c r="BV1508" s="17">
        <v>-0.93501619999999996</v>
      </c>
      <c r="BW1508" s="17">
        <v>-0.59077329999999995</v>
      </c>
      <c r="BX1508" s="17">
        <v>-2.13022E-2</v>
      </c>
      <c r="BY1508" s="17">
        <v>0.63738419999999996</v>
      </c>
      <c r="BZ1508" s="17">
        <v>1.0459940000000001</v>
      </c>
      <c r="CA1508" s="17">
        <v>0.2260344</v>
      </c>
      <c r="CB1508" s="17">
        <v>0.22389519999999999</v>
      </c>
      <c r="CC1508" s="17">
        <v>-0.12883929999999999</v>
      </c>
      <c r="CD1508" s="17">
        <v>0.22156780000000001</v>
      </c>
      <c r="CE1508" s="17">
        <v>0.29732960000000003</v>
      </c>
      <c r="CF1508" s="17">
        <v>0.1939052</v>
      </c>
      <c r="CG1508" s="17">
        <v>5.6293999999999997E-3</v>
      </c>
      <c r="CH1508" s="17">
        <v>0.37831320000000002</v>
      </c>
      <c r="CI1508" s="17">
        <v>0.60610410000000003</v>
      </c>
      <c r="CJ1508" s="17">
        <v>1.6423220000000001</v>
      </c>
      <c r="CK1508" s="17">
        <v>1.108649</v>
      </c>
      <c r="CL1508" s="17">
        <v>-0.31563079999999999</v>
      </c>
      <c r="CM1508" s="17">
        <v>-0.86323589999999994</v>
      </c>
      <c r="CN1508" s="17">
        <v>0.4033023</v>
      </c>
      <c r="CO1508" s="17">
        <v>-0.4228634</v>
      </c>
      <c r="CP1508" s="17">
        <v>-0.65875530000000004</v>
      </c>
      <c r="CQ1508" s="17">
        <v>-0.42751980000000001</v>
      </c>
      <c r="CR1508" s="17">
        <v>0.80015639999999999</v>
      </c>
      <c r="CS1508" s="17">
        <v>-0.35883500000000002</v>
      </c>
      <c r="CT1508" s="17">
        <v>-0.42590050000000002</v>
      </c>
      <c r="CU1508" s="17">
        <v>-2.3289600000000001E-2</v>
      </c>
      <c r="CV1508" s="17">
        <v>0.63115929999999998</v>
      </c>
      <c r="CW1508" s="17">
        <v>1.036033</v>
      </c>
      <c r="CX1508" s="17">
        <v>1.4633560000000001</v>
      </c>
      <c r="CY1508" s="17">
        <v>0.44697140000000002</v>
      </c>
      <c r="CZ1508" s="17">
        <v>0.46769480000000002</v>
      </c>
      <c r="DA1508" s="17">
        <v>0.2194836</v>
      </c>
      <c r="DB1508" s="17">
        <v>0.46621200000000002</v>
      </c>
      <c r="DC1508" s="17">
        <v>0.52626720000000005</v>
      </c>
      <c r="DD1508" s="17">
        <v>0.49351610000000001</v>
      </c>
      <c r="DE1508" s="17">
        <v>0.34727479999999999</v>
      </c>
      <c r="DF1508" s="17">
        <v>0.71621659999999998</v>
      </c>
      <c r="DG1508" s="17">
        <v>1.004424</v>
      </c>
      <c r="DH1508" s="17">
        <v>2.0503529999999999</v>
      </c>
      <c r="DI1508" s="17">
        <v>1.7502180000000001</v>
      </c>
      <c r="DJ1508" s="17">
        <v>0.37192760000000002</v>
      </c>
      <c r="DK1508" s="17">
        <v>-0.27083059999999998</v>
      </c>
      <c r="DL1508" s="17">
        <v>0.96322750000000001</v>
      </c>
      <c r="DM1508" s="17">
        <v>0.36103289999999999</v>
      </c>
      <c r="DN1508" s="17">
        <v>-9.8331000000000002E-2</v>
      </c>
      <c r="DO1508" s="17">
        <v>0.18725049999999999</v>
      </c>
      <c r="DP1508" s="17">
        <v>1.7978339999999999</v>
      </c>
      <c r="DQ1508" s="17">
        <v>0.4805217</v>
      </c>
      <c r="DR1508" s="17">
        <v>8.3215200000000003E-2</v>
      </c>
      <c r="DS1508" s="17">
        <v>0.54419399999999996</v>
      </c>
      <c r="DT1508" s="17">
        <v>1.2836209999999999</v>
      </c>
      <c r="DU1508" s="17">
        <v>1.4346810000000001</v>
      </c>
      <c r="DV1508" s="17">
        <v>1.880717</v>
      </c>
      <c r="DW1508" s="17">
        <v>0.76596940000000002</v>
      </c>
      <c r="DX1508" s="17">
        <v>0.81970279999999995</v>
      </c>
      <c r="DY1508" s="17">
        <v>0.72240669999999996</v>
      </c>
      <c r="DZ1508" s="17">
        <v>0.81943940000000004</v>
      </c>
      <c r="EA1508" s="17">
        <v>0.85681660000000004</v>
      </c>
      <c r="EB1508" s="17">
        <v>0.9261066</v>
      </c>
      <c r="EC1508" s="17">
        <v>0.84055659999999999</v>
      </c>
      <c r="ED1508" s="17">
        <v>1.2040949999999999</v>
      </c>
      <c r="EE1508" s="17">
        <v>1.5795349999999999</v>
      </c>
      <c r="EF1508" s="17">
        <v>2.6394850000000001</v>
      </c>
      <c r="EG1508" s="17">
        <v>2.676542</v>
      </c>
      <c r="EH1508" s="17">
        <v>1.3646529999999999</v>
      </c>
      <c r="EI1508" s="17">
        <v>0.58450849999999999</v>
      </c>
      <c r="EJ1508" s="17">
        <v>1.7716700000000001</v>
      </c>
      <c r="EK1508" s="17">
        <v>1.492855</v>
      </c>
      <c r="EL1508" s="17">
        <v>0.71083269999999998</v>
      </c>
      <c r="EM1508" s="17">
        <v>1.074881</v>
      </c>
      <c r="EN1508" s="17">
        <v>3.2383229999999998</v>
      </c>
      <c r="EO1508" s="17">
        <v>1.69242</v>
      </c>
      <c r="EP1508" s="17">
        <v>0.81829730000000001</v>
      </c>
      <c r="EQ1508" s="17">
        <v>1.36355</v>
      </c>
      <c r="ER1508" s="17">
        <v>2.2256719999999999</v>
      </c>
      <c r="ES1508" s="17">
        <v>2.0102669999999998</v>
      </c>
      <c r="ET1508" s="17">
        <v>2.4833210000000001</v>
      </c>
      <c r="EU1508" s="17">
        <v>66.695920000000001</v>
      </c>
      <c r="EV1508" s="17">
        <v>65.455799999999996</v>
      </c>
      <c r="EW1508" s="17">
        <v>65.158619999999999</v>
      </c>
      <c r="EX1508" s="17">
        <v>63.81662</v>
      </c>
      <c r="EY1508" s="17">
        <v>63.086829999999999</v>
      </c>
      <c r="EZ1508" s="17">
        <v>62.310659999999999</v>
      </c>
      <c r="FA1508" s="17">
        <v>60.319119999999998</v>
      </c>
      <c r="FB1508" s="17">
        <v>62.095300000000002</v>
      </c>
      <c r="FC1508" s="17">
        <v>69.669589999999999</v>
      </c>
      <c r="FD1508" s="17">
        <v>79.871790000000004</v>
      </c>
      <c r="FE1508" s="17">
        <v>86.856430000000003</v>
      </c>
      <c r="FF1508" s="17">
        <v>88.854230000000001</v>
      </c>
      <c r="FG1508" s="17">
        <v>90.68244</v>
      </c>
      <c r="FH1508" s="17">
        <v>93.107519999999994</v>
      </c>
      <c r="FI1508" s="17">
        <v>91.841059999999999</v>
      </c>
      <c r="FJ1508" s="17">
        <v>89.448589999999996</v>
      </c>
      <c r="FK1508" s="17">
        <v>88.824129999999997</v>
      </c>
      <c r="FL1508" s="17">
        <v>87.778689999999997</v>
      </c>
      <c r="FM1508" s="17">
        <v>86.897180000000006</v>
      </c>
      <c r="FN1508" s="17">
        <v>83.102819999999994</v>
      </c>
      <c r="FO1508" s="17">
        <v>78.229780000000005</v>
      </c>
      <c r="FP1508" s="17">
        <v>72.497489999999999</v>
      </c>
      <c r="FQ1508" s="17">
        <v>71.434489999999997</v>
      </c>
      <c r="FR1508" s="17">
        <v>68.433850000000007</v>
      </c>
      <c r="FS1508" s="17">
        <v>6.5982750000000001</v>
      </c>
      <c r="FT1508" s="17">
        <v>0.57460080000000002</v>
      </c>
      <c r="FU1508" s="17">
        <v>1.0239849999999999</v>
      </c>
      <c r="FW1508" s="17"/>
    </row>
    <row r="1509" spans="1:179" x14ac:dyDescent="0.25">
      <c r="A1509" t="s">
        <v>226</v>
      </c>
      <c r="B1509" t="s">
        <v>0</v>
      </c>
      <c r="C1509" t="s">
        <v>301</v>
      </c>
      <c r="D1509" s="63" t="s">
        <v>243</v>
      </c>
      <c r="E1509" t="s">
        <v>221</v>
      </c>
      <c r="F1509" s="17">
        <v>2881</v>
      </c>
      <c r="G1509" s="17">
        <v>1.4248959999999999</v>
      </c>
      <c r="H1509" s="17">
        <v>1.235957</v>
      </c>
      <c r="I1509" s="17">
        <v>1.2398769999999999</v>
      </c>
      <c r="J1509" s="17">
        <v>1.0443819999999999</v>
      </c>
      <c r="K1509" s="17">
        <v>1.054899</v>
      </c>
      <c r="L1509" s="17">
        <v>1.1668909999999999</v>
      </c>
      <c r="M1509" s="17">
        <v>1.2905990000000001</v>
      </c>
      <c r="N1509" s="17">
        <v>1.677862</v>
      </c>
      <c r="O1509" s="17">
        <v>1.8778790000000001</v>
      </c>
      <c r="P1509" s="17">
        <v>1.8108089999999999</v>
      </c>
      <c r="Q1509" s="17">
        <v>2.068457</v>
      </c>
      <c r="R1509" s="17">
        <v>2.805809</v>
      </c>
      <c r="S1509" s="17">
        <v>4.4456769999999999</v>
      </c>
      <c r="T1509" s="17">
        <v>5.4978040000000004</v>
      </c>
      <c r="U1509" s="17">
        <v>4.2048949999999996</v>
      </c>
      <c r="V1509" s="17">
        <v>6.4760580000000001</v>
      </c>
      <c r="W1509" s="17">
        <v>8.0883950000000002</v>
      </c>
      <c r="X1509" s="17">
        <v>7.2973220000000003</v>
      </c>
      <c r="Y1509" s="17">
        <v>4.1178980000000003</v>
      </c>
      <c r="Z1509" s="17">
        <v>2.8960159999999999</v>
      </c>
      <c r="AA1509" s="17">
        <v>3.4724629999999999</v>
      </c>
      <c r="AB1509" s="17">
        <v>3.4280059999999999</v>
      </c>
      <c r="AC1509" s="17">
        <v>2.8803969999999999</v>
      </c>
      <c r="AD1509" s="17">
        <v>2.5073660000000002</v>
      </c>
      <c r="AE1509" s="17">
        <v>-0.83344629999999997</v>
      </c>
      <c r="AF1509" s="17">
        <v>-0.89361800000000002</v>
      </c>
      <c r="AG1509" s="17">
        <v>-0.95333319999999999</v>
      </c>
      <c r="AH1509" s="17">
        <v>-1.0224009999999999</v>
      </c>
      <c r="AI1509" s="17">
        <v>-1.061847</v>
      </c>
      <c r="AJ1509" s="17">
        <v>-0.988151</v>
      </c>
      <c r="AK1509" s="17">
        <v>-0.9314327</v>
      </c>
      <c r="AL1509" s="17">
        <v>-0.59983350000000002</v>
      </c>
      <c r="AM1509" s="17">
        <v>-0.1917363</v>
      </c>
      <c r="AN1509" s="17">
        <v>-0.23254530000000001</v>
      </c>
      <c r="AO1509" s="17">
        <v>-0.14747859999999999</v>
      </c>
      <c r="AP1509" s="17">
        <v>0.36450339999999998</v>
      </c>
      <c r="AQ1509" s="17">
        <v>0.53974820000000001</v>
      </c>
      <c r="AR1509" s="17">
        <v>1.3118050000000001</v>
      </c>
      <c r="AS1509" s="17">
        <v>-0.2362098</v>
      </c>
      <c r="AT1509" s="17">
        <v>1.135516</v>
      </c>
      <c r="AU1509" s="17">
        <v>2.679837</v>
      </c>
      <c r="AV1509" s="17">
        <v>1.5577300000000001</v>
      </c>
      <c r="AW1509" s="17">
        <v>-0.27512550000000002</v>
      </c>
      <c r="AX1509" s="17">
        <v>-1.4464490000000001</v>
      </c>
      <c r="AY1509" s="17">
        <v>-0.74028430000000001</v>
      </c>
      <c r="AZ1509" s="17">
        <v>-0.3254515</v>
      </c>
      <c r="BA1509" s="17">
        <v>-0.54520429999999998</v>
      </c>
      <c r="BB1509" s="17">
        <v>-0.22976530000000001</v>
      </c>
      <c r="BC1509" s="17">
        <v>-0.38235259999999999</v>
      </c>
      <c r="BD1509" s="17">
        <v>-0.41432720000000001</v>
      </c>
      <c r="BE1509" s="17">
        <v>-0.38020300000000001</v>
      </c>
      <c r="BF1509" s="17">
        <v>-0.47824610000000001</v>
      </c>
      <c r="BG1509" s="17">
        <v>-0.4845082</v>
      </c>
      <c r="BH1509" s="17">
        <v>-0.41935149999999999</v>
      </c>
      <c r="BI1509" s="17">
        <v>-0.37789240000000002</v>
      </c>
      <c r="BJ1509" s="17">
        <v>-0.10252749999999999</v>
      </c>
      <c r="BK1509" s="17">
        <v>0.14149639999999999</v>
      </c>
      <c r="BL1509" s="17">
        <v>2.6032300000000001E-2</v>
      </c>
      <c r="BM1509" s="17">
        <v>0.1318288</v>
      </c>
      <c r="BN1509" s="17">
        <v>0.65629400000000004</v>
      </c>
      <c r="BO1509" s="17">
        <v>1.5261670000000001</v>
      </c>
      <c r="BP1509" s="17">
        <v>2.306622</v>
      </c>
      <c r="BQ1509" s="17">
        <v>0.63777479999999998</v>
      </c>
      <c r="BR1509" s="17">
        <v>2.3161200000000002</v>
      </c>
      <c r="BS1509" s="17">
        <v>3.8026879999999998</v>
      </c>
      <c r="BT1509" s="17">
        <v>2.8527870000000002</v>
      </c>
      <c r="BU1509" s="17">
        <v>0.32669809999999999</v>
      </c>
      <c r="BV1509" s="17">
        <v>-0.71870630000000002</v>
      </c>
      <c r="BW1509" s="17">
        <v>5.50287E-2</v>
      </c>
      <c r="BX1509" s="17">
        <v>0.35320509999999999</v>
      </c>
      <c r="BY1509" s="17">
        <v>0.14651140000000001</v>
      </c>
      <c r="BZ1509" s="17">
        <v>0.27023039999999998</v>
      </c>
      <c r="CA1509" s="17">
        <v>-6.99264E-2</v>
      </c>
      <c r="CB1509" s="17">
        <v>-8.2371899999999998E-2</v>
      </c>
      <c r="CC1509" s="17">
        <v>1.6745300000000001E-2</v>
      </c>
      <c r="CD1509" s="17">
        <v>-0.10136630000000001</v>
      </c>
      <c r="CE1509" s="17">
        <v>-8.4645200000000004E-2</v>
      </c>
      <c r="CF1509" s="17">
        <v>-2.54028E-2</v>
      </c>
      <c r="CG1509" s="17">
        <v>5.4879000000000004E-3</v>
      </c>
      <c r="CH1509" s="17">
        <v>0.24190519999999999</v>
      </c>
      <c r="CI1509" s="17">
        <v>0.37229230000000002</v>
      </c>
      <c r="CJ1509" s="17">
        <v>0.20512240000000001</v>
      </c>
      <c r="CK1509" s="17">
        <v>0.32527630000000002</v>
      </c>
      <c r="CL1509" s="17">
        <v>0.85838740000000002</v>
      </c>
      <c r="CM1509" s="17">
        <v>2.2093569999999998</v>
      </c>
      <c r="CN1509" s="17">
        <v>2.9956299999999998</v>
      </c>
      <c r="CO1509" s="17">
        <v>1.2430939999999999</v>
      </c>
      <c r="CP1509" s="17">
        <v>3.1338020000000002</v>
      </c>
      <c r="CQ1509" s="17">
        <v>4.5803710000000004</v>
      </c>
      <c r="CR1509" s="17">
        <v>3.7497400000000001</v>
      </c>
      <c r="CS1509" s="17">
        <v>0.74351920000000005</v>
      </c>
      <c r="CT1509" s="17">
        <v>-0.21467349999999999</v>
      </c>
      <c r="CU1509" s="17">
        <v>0.60586010000000001</v>
      </c>
      <c r="CV1509" s="17">
        <v>0.82324050000000004</v>
      </c>
      <c r="CW1509" s="17">
        <v>0.62559160000000003</v>
      </c>
      <c r="CX1509" s="17">
        <v>0.61652589999999996</v>
      </c>
      <c r="CY1509" s="17">
        <v>0.24249970000000001</v>
      </c>
      <c r="CZ1509" s="17">
        <v>0.24958340000000001</v>
      </c>
      <c r="DA1509" s="17">
        <v>0.41369349999999999</v>
      </c>
      <c r="DB1509" s="17">
        <v>0.27551350000000002</v>
      </c>
      <c r="DC1509" s="17">
        <v>0.31521769999999999</v>
      </c>
      <c r="DD1509" s="17">
        <v>0.36854599999999998</v>
      </c>
      <c r="DE1509" s="17">
        <v>0.3888682</v>
      </c>
      <c r="DF1509" s="17">
        <v>0.58633769999999996</v>
      </c>
      <c r="DG1509" s="17">
        <v>0.60308819999999996</v>
      </c>
      <c r="DH1509" s="17">
        <v>0.38421250000000001</v>
      </c>
      <c r="DI1509" s="17">
        <v>0.51872379999999996</v>
      </c>
      <c r="DJ1509" s="17">
        <v>1.060481</v>
      </c>
      <c r="DK1509" s="17">
        <v>2.892547</v>
      </c>
      <c r="DL1509" s="17">
        <v>3.6846380000000001</v>
      </c>
      <c r="DM1509" s="17">
        <v>1.8484130000000001</v>
      </c>
      <c r="DN1509" s="17">
        <v>3.9514849999999999</v>
      </c>
      <c r="DO1509" s="17">
        <v>5.3580540000000001</v>
      </c>
      <c r="DP1509" s="17">
        <v>4.6466919999999998</v>
      </c>
      <c r="DQ1509" s="17">
        <v>1.1603399999999999</v>
      </c>
      <c r="DR1509" s="17">
        <v>0.28935909999999998</v>
      </c>
      <c r="DS1509" s="17">
        <v>1.1566909999999999</v>
      </c>
      <c r="DT1509" s="17">
        <v>1.2932760000000001</v>
      </c>
      <c r="DU1509" s="17">
        <v>1.1046720000000001</v>
      </c>
      <c r="DV1509" s="17">
        <v>0.96282140000000005</v>
      </c>
      <c r="DW1509" s="17">
        <v>0.69359349999999997</v>
      </c>
      <c r="DX1509" s="17">
        <v>0.72887420000000003</v>
      </c>
      <c r="DY1509" s="17">
        <v>0.98682380000000003</v>
      </c>
      <c r="DZ1509" s="17">
        <v>0.81966819999999996</v>
      </c>
      <c r="EA1509" s="17">
        <v>0.89255629999999997</v>
      </c>
      <c r="EB1509" s="17">
        <v>0.9373454</v>
      </c>
      <c r="EC1509" s="17">
        <v>0.94240840000000003</v>
      </c>
      <c r="ED1509" s="17">
        <v>1.0836440000000001</v>
      </c>
      <c r="EE1509" s="17">
        <v>0.93632079999999995</v>
      </c>
      <c r="EF1509" s="17">
        <v>0.64279019999999998</v>
      </c>
      <c r="EG1509" s="17">
        <v>0.79803120000000005</v>
      </c>
      <c r="EH1509" s="17">
        <v>1.352271</v>
      </c>
      <c r="EI1509" s="17">
        <v>3.8789660000000001</v>
      </c>
      <c r="EJ1509" s="17">
        <v>4.6794549999999999</v>
      </c>
      <c r="EK1509" s="17">
        <v>2.7223980000000001</v>
      </c>
      <c r="EL1509" s="17">
        <v>5.1320880000000004</v>
      </c>
      <c r="EM1509" s="17">
        <v>6.4809049999999999</v>
      </c>
      <c r="EN1509" s="17">
        <v>5.9417499999999999</v>
      </c>
      <c r="EO1509" s="17">
        <v>1.7621640000000001</v>
      </c>
      <c r="EP1509" s="17">
        <v>1.017102</v>
      </c>
      <c r="EQ1509" s="17">
        <v>1.952005</v>
      </c>
      <c r="ER1509" s="17">
        <v>1.9719329999999999</v>
      </c>
      <c r="ES1509" s="17">
        <v>1.796387</v>
      </c>
      <c r="ET1509" s="17">
        <v>1.462817</v>
      </c>
      <c r="EU1509" s="17">
        <v>63.853099999999998</v>
      </c>
      <c r="EV1509" s="17">
        <v>62.150219999999997</v>
      </c>
      <c r="EW1509" s="17">
        <v>62.589799999999997</v>
      </c>
      <c r="EX1509" s="17">
        <v>59.549340000000001</v>
      </c>
      <c r="EY1509" s="17">
        <v>59.102550000000001</v>
      </c>
      <c r="EZ1509" s="17">
        <v>57.124169999999999</v>
      </c>
      <c r="FA1509" s="17">
        <v>58.921289999999999</v>
      </c>
      <c r="FB1509" s="17">
        <v>59.257759999999998</v>
      </c>
      <c r="FC1509" s="17">
        <v>67.091459999999998</v>
      </c>
      <c r="FD1509" s="17">
        <v>76.381379999999993</v>
      </c>
      <c r="FE1509" s="17">
        <v>82.993350000000007</v>
      </c>
      <c r="FF1509" s="17">
        <v>89.582040000000006</v>
      </c>
      <c r="FG1509" s="17">
        <v>93.548230000000004</v>
      </c>
      <c r="FH1509" s="17">
        <v>95.199550000000002</v>
      </c>
      <c r="FI1509" s="17">
        <v>95.189030000000002</v>
      </c>
      <c r="FJ1509" s="17">
        <v>93.61918</v>
      </c>
      <c r="FK1509" s="17">
        <v>91.285480000000007</v>
      </c>
      <c r="FL1509" s="17">
        <v>89.618620000000007</v>
      </c>
      <c r="FM1509" s="17">
        <v>88.411869999999993</v>
      </c>
      <c r="FN1509" s="17">
        <v>83.417400000000001</v>
      </c>
      <c r="FO1509" s="17">
        <v>78.267179999999996</v>
      </c>
      <c r="FP1509" s="17">
        <v>70.375829999999993</v>
      </c>
      <c r="FQ1509" s="17">
        <v>68.174610000000001</v>
      </c>
      <c r="FR1509" s="17">
        <v>66.539910000000006</v>
      </c>
      <c r="FS1509" s="17">
        <v>4.800414</v>
      </c>
      <c r="FT1509" s="17">
        <v>0.46630250000000001</v>
      </c>
      <c r="FU1509" s="17">
        <v>0.95643400000000001</v>
      </c>
      <c r="FW1509" s="17"/>
    </row>
    <row r="1510" spans="1:179" x14ac:dyDescent="0.25">
      <c r="A1510" t="s">
        <v>226</v>
      </c>
      <c r="B1510" t="s">
        <v>0</v>
      </c>
      <c r="C1510" t="s">
        <v>301</v>
      </c>
      <c r="D1510" s="63" t="s">
        <v>232</v>
      </c>
      <c r="E1510" t="s">
        <v>219</v>
      </c>
      <c r="F1510" s="17">
        <v>16873</v>
      </c>
      <c r="G1510" s="17">
        <v>8.6753669999999996</v>
      </c>
      <c r="H1510" s="17">
        <v>7.1221690000000004</v>
      </c>
      <c r="I1510" s="17">
        <v>6.4253439999999999</v>
      </c>
      <c r="J1510" s="17">
        <v>6.2975599999999998</v>
      </c>
      <c r="K1510" s="17">
        <v>6.4810780000000001</v>
      </c>
      <c r="L1510" s="17">
        <v>6.8474209999999998</v>
      </c>
      <c r="M1510" s="17">
        <v>7.506596</v>
      </c>
      <c r="N1510" s="17">
        <v>8.4247169999999993</v>
      </c>
      <c r="O1510" s="17">
        <v>9.0746819999999992</v>
      </c>
      <c r="P1510" s="17">
        <v>9.8149660000000001</v>
      </c>
      <c r="Q1510" s="17">
        <v>10.76566</v>
      </c>
      <c r="R1510" s="17">
        <v>11.8705</v>
      </c>
      <c r="S1510" s="17">
        <v>12.934900000000001</v>
      </c>
      <c r="T1510" s="17">
        <v>13.95792</v>
      </c>
      <c r="U1510" s="17">
        <v>14.69985</v>
      </c>
      <c r="V1510" s="17">
        <v>15.513019999999999</v>
      </c>
      <c r="W1510" s="17">
        <v>15.77971</v>
      </c>
      <c r="X1510" s="17">
        <v>16.205909999999999</v>
      </c>
      <c r="Y1510" s="17">
        <v>15.50661</v>
      </c>
      <c r="Z1510" s="17">
        <v>15.0068</v>
      </c>
      <c r="AA1510" s="17">
        <v>15.0154</v>
      </c>
      <c r="AB1510" s="17">
        <v>14.450279999999999</v>
      </c>
      <c r="AC1510" s="17">
        <v>13.21382</v>
      </c>
      <c r="AD1510" s="17">
        <v>11.09272</v>
      </c>
      <c r="AE1510" s="17">
        <v>-2.3884729999999998</v>
      </c>
      <c r="AF1510" s="17">
        <v>-3.0397560000000001</v>
      </c>
      <c r="AG1510" s="17">
        <v>-2.908487</v>
      </c>
      <c r="AH1510" s="17">
        <v>-2.3300670000000001</v>
      </c>
      <c r="AI1510" s="17">
        <v>-1.6416930000000001</v>
      </c>
      <c r="AJ1510" s="17">
        <v>-1.0298480000000001</v>
      </c>
      <c r="AK1510" s="17">
        <v>-0.68686979999999997</v>
      </c>
      <c r="AL1510" s="17">
        <v>-0.485655</v>
      </c>
      <c r="AM1510" s="17">
        <v>-0.31041540000000001</v>
      </c>
      <c r="AN1510" s="17">
        <v>-0.28168949999999998</v>
      </c>
      <c r="AO1510" s="17">
        <v>-0.2552083</v>
      </c>
      <c r="AP1510" s="17">
        <v>-0.25786239999999999</v>
      </c>
      <c r="AQ1510" s="17">
        <v>-0.33076159999999999</v>
      </c>
      <c r="AR1510" s="17">
        <v>-7.3361499999999996E-2</v>
      </c>
      <c r="AS1510" s="17">
        <v>-3.5548999999999997E-2</v>
      </c>
      <c r="AT1510" s="17">
        <v>7.5101000000000001E-2</v>
      </c>
      <c r="AU1510" s="17">
        <v>7.9873799999999995E-2</v>
      </c>
      <c r="AV1510" s="17">
        <v>3.8166499999999999E-2</v>
      </c>
      <c r="AW1510" s="17">
        <v>-0.43598409999999999</v>
      </c>
      <c r="AX1510" s="17">
        <v>-0.26924039999999999</v>
      </c>
      <c r="AY1510" s="17">
        <v>-0.3361363</v>
      </c>
      <c r="AZ1510" s="17">
        <v>-0.71043350000000005</v>
      </c>
      <c r="BA1510" s="17">
        <v>-0.63064989999999999</v>
      </c>
      <c r="BB1510" s="17">
        <v>-0.97623590000000005</v>
      </c>
      <c r="BC1510" s="17">
        <v>-1.974917</v>
      </c>
      <c r="BD1510" s="17">
        <v>-2.5173169999999998</v>
      </c>
      <c r="BE1510" s="17">
        <v>-2.4332669999999998</v>
      </c>
      <c r="BF1510" s="17">
        <v>-1.9363220000000001</v>
      </c>
      <c r="BG1510" s="17">
        <v>-1.3593489999999999</v>
      </c>
      <c r="BH1510" s="17">
        <v>-0.87098850000000005</v>
      </c>
      <c r="BI1510" s="17">
        <v>-0.54362250000000001</v>
      </c>
      <c r="BJ1510" s="17">
        <v>-0.3426903</v>
      </c>
      <c r="BK1510" s="17">
        <v>-0.17287240000000001</v>
      </c>
      <c r="BL1510" s="17">
        <v>-0.13975070000000001</v>
      </c>
      <c r="BM1510" s="17">
        <v>-8.7824200000000005E-2</v>
      </c>
      <c r="BN1510" s="17">
        <v>-7.6228599999999994E-2</v>
      </c>
      <c r="BO1510" s="17">
        <v>-0.13032769999999999</v>
      </c>
      <c r="BP1510" s="17">
        <v>0.14581710000000001</v>
      </c>
      <c r="BQ1510" s="17">
        <v>0.2107511</v>
      </c>
      <c r="BR1510" s="17">
        <v>0.34321770000000001</v>
      </c>
      <c r="BS1510" s="17">
        <v>0.34846250000000001</v>
      </c>
      <c r="BT1510" s="17">
        <v>0.30005910000000002</v>
      </c>
      <c r="BU1510" s="17">
        <v>-0.1888302</v>
      </c>
      <c r="BV1510" s="17">
        <v>-3.6393300000000003E-2</v>
      </c>
      <c r="BW1510" s="17">
        <v>-0.1199969</v>
      </c>
      <c r="BX1510" s="17">
        <v>-0.4985405</v>
      </c>
      <c r="BY1510" s="17">
        <v>-0.41117130000000002</v>
      </c>
      <c r="BZ1510" s="17">
        <v>-0.74636080000000005</v>
      </c>
      <c r="CA1510" s="17">
        <v>-1.6884889999999999</v>
      </c>
      <c r="CB1510" s="17">
        <v>-2.1554769999999999</v>
      </c>
      <c r="CC1510" s="17">
        <v>-2.1041310000000002</v>
      </c>
      <c r="CD1510" s="17">
        <v>-1.663616</v>
      </c>
      <c r="CE1510" s="17">
        <v>-1.163799</v>
      </c>
      <c r="CF1510" s="17">
        <v>-0.76096330000000001</v>
      </c>
      <c r="CG1510" s="17">
        <v>-0.44440980000000002</v>
      </c>
      <c r="CH1510" s="17">
        <v>-0.24367330000000001</v>
      </c>
      <c r="CI1510" s="17">
        <v>-7.7610600000000002E-2</v>
      </c>
      <c r="CJ1510" s="17">
        <v>-4.1444300000000003E-2</v>
      </c>
      <c r="CK1510" s="17">
        <v>2.8105499999999999E-2</v>
      </c>
      <c r="CL1510" s="17">
        <v>4.9570400000000001E-2</v>
      </c>
      <c r="CM1510" s="17">
        <v>8.4922000000000001E-3</v>
      </c>
      <c r="CN1510" s="17">
        <v>0.29761949999999998</v>
      </c>
      <c r="CO1510" s="17">
        <v>0.3813378</v>
      </c>
      <c r="CP1510" s="17">
        <v>0.52891449999999995</v>
      </c>
      <c r="CQ1510" s="17">
        <v>0.53448620000000002</v>
      </c>
      <c r="CR1510" s="17">
        <v>0.48144500000000001</v>
      </c>
      <c r="CS1510" s="17">
        <v>-1.76522E-2</v>
      </c>
      <c r="CT1510" s="17">
        <v>0.1248759</v>
      </c>
      <c r="CU1510" s="17">
        <v>2.9700600000000001E-2</v>
      </c>
      <c r="CV1510" s="17">
        <v>-0.35178399999999999</v>
      </c>
      <c r="CW1510" s="17">
        <v>-0.25916119999999998</v>
      </c>
      <c r="CX1510" s="17">
        <v>-0.58715010000000001</v>
      </c>
      <c r="CY1510" s="17">
        <v>-1.4020619999999999</v>
      </c>
      <c r="CZ1510" s="17">
        <v>-1.7936369999999999</v>
      </c>
      <c r="DA1510" s="17">
        <v>-1.7749950000000001</v>
      </c>
      <c r="DB1510" s="17">
        <v>-1.3909100000000001</v>
      </c>
      <c r="DC1510" s="17">
        <v>-0.9682482</v>
      </c>
      <c r="DD1510" s="17">
        <v>-0.65093809999999996</v>
      </c>
      <c r="DE1510" s="17">
        <v>-0.34519719999999998</v>
      </c>
      <c r="DF1510" s="17">
        <v>-0.14465629999999999</v>
      </c>
      <c r="DG1510" s="17">
        <v>1.7651300000000002E-2</v>
      </c>
      <c r="DH1510" s="17">
        <v>5.6862099999999999E-2</v>
      </c>
      <c r="DI1510" s="17">
        <v>0.1440353</v>
      </c>
      <c r="DJ1510" s="17">
        <v>0.17536940000000001</v>
      </c>
      <c r="DK1510" s="17">
        <v>0.1473121</v>
      </c>
      <c r="DL1510" s="17">
        <v>0.44942189999999999</v>
      </c>
      <c r="DM1510" s="17">
        <v>0.55192450000000004</v>
      </c>
      <c r="DN1510" s="17">
        <v>0.71461140000000001</v>
      </c>
      <c r="DO1510" s="17">
        <v>0.72050990000000004</v>
      </c>
      <c r="DP1510" s="17">
        <v>0.66283110000000001</v>
      </c>
      <c r="DQ1510" s="17">
        <v>0.15352579999999999</v>
      </c>
      <c r="DR1510" s="17">
        <v>0.28614509999999999</v>
      </c>
      <c r="DS1510" s="17">
        <v>0.1793981</v>
      </c>
      <c r="DT1510" s="17">
        <v>-0.2050275</v>
      </c>
      <c r="DU1510" s="17">
        <v>-0.1071511</v>
      </c>
      <c r="DV1510" s="17">
        <v>-0.42793940000000003</v>
      </c>
      <c r="DW1510" s="17">
        <v>-0.98850550000000004</v>
      </c>
      <c r="DX1510" s="17">
        <v>-1.2711980000000001</v>
      </c>
      <c r="DY1510" s="17">
        <v>-1.299774</v>
      </c>
      <c r="DZ1510" s="17">
        <v>-0.99716479999999996</v>
      </c>
      <c r="EA1510" s="17">
        <v>-0.68590450000000003</v>
      </c>
      <c r="EB1510" s="17">
        <v>-0.49207909999999999</v>
      </c>
      <c r="EC1510" s="17">
        <v>-0.20194980000000001</v>
      </c>
      <c r="ED1510" s="17">
        <v>-1.6915000000000001E-3</v>
      </c>
      <c r="EE1510" s="17">
        <v>0.15519430000000001</v>
      </c>
      <c r="EF1510" s="17">
        <v>0.19880100000000001</v>
      </c>
      <c r="EG1510" s="17">
        <v>0.31141940000000001</v>
      </c>
      <c r="EH1510" s="17">
        <v>0.35700320000000002</v>
      </c>
      <c r="EI1510" s="17">
        <v>0.347746</v>
      </c>
      <c r="EJ1510" s="17">
        <v>0.66860050000000004</v>
      </c>
      <c r="EK1510" s="17">
        <v>0.7982245</v>
      </c>
      <c r="EL1510" s="17">
        <v>0.98272800000000005</v>
      </c>
      <c r="EM1510" s="17">
        <v>0.98909849999999999</v>
      </c>
      <c r="EN1510" s="17">
        <v>0.92472359999999998</v>
      </c>
      <c r="EO1510" s="17">
        <v>0.40067960000000002</v>
      </c>
      <c r="EP1510" s="17">
        <v>0.51899220000000001</v>
      </c>
      <c r="EQ1510" s="17">
        <v>0.39553749999999999</v>
      </c>
      <c r="ER1510" s="17">
        <v>6.8655000000000001E-3</v>
      </c>
      <c r="ES1510" s="17">
        <v>0.11232739999999999</v>
      </c>
      <c r="ET1510" s="17">
        <v>-0.1980643</v>
      </c>
      <c r="EU1510" s="17">
        <v>69.711240000000004</v>
      </c>
      <c r="EV1510" s="17">
        <v>69.368790000000004</v>
      </c>
      <c r="EW1510" s="17">
        <v>69.153679999999994</v>
      </c>
      <c r="EX1510" s="17">
        <v>68.963830000000002</v>
      </c>
      <c r="EY1510" s="17">
        <v>68.780180000000001</v>
      </c>
      <c r="EZ1510" s="17">
        <v>68.61354</v>
      </c>
      <c r="FA1510" s="17">
        <v>68.543559999999999</v>
      </c>
      <c r="FB1510" s="17">
        <v>69.183620000000005</v>
      </c>
      <c r="FC1510" s="17">
        <v>71.009839999999997</v>
      </c>
      <c r="FD1510" s="17">
        <v>73.94153</v>
      </c>
      <c r="FE1510" s="17">
        <v>77.024190000000004</v>
      </c>
      <c r="FF1510" s="17">
        <v>79.389409999999998</v>
      </c>
      <c r="FG1510" s="17">
        <v>80.689580000000007</v>
      </c>
      <c r="FH1510" s="17">
        <v>80.560199999999995</v>
      </c>
      <c r="FI1510" s="17">
        <v>80.399519999999995</v>
      </c>
      <c r="FJ1510" s="17">
        <v>80.1357</v>
      </c>
      <c r="FK1510" s="17">
        <v>79.298720000000003</v>
      </c>
      <c r="FL1510" s="17">
        <v>78.400459999999995</v>
      </c>
      <c r="FM1510" s="17">
        <v>76.917779999999993</v>
      </c>
      <c r="FN1510" s="17">
        <v>74.704689999999999</v>
      </c>
      <c r="FO1510" s="17">
        <v>72.133939999999996</v>
      </c>
      <c r="FP1510" s="17">
        <v>71.114350000000002</v>
      </c>
      <c r="FQ1510" s="17">
        <v>70.365639999999999</v>
      </c>
      <c r="FR1510" s="17">
        <v>69.947779999999995</v>
      </c>
      <c r="FS1510" s="17">
        <v>5.421983</v>
      </c>
      <c r="FT1510" s="17">
        <v>0.181037</v>
      </c>
      <c r="FU1510" s="17">
        <v>0.28750730000000002</v>
      </c>
      <c r="FW1510" s="17"/>
    </row>
    <row r="1511" spans="1:179" x14ac:dyDescent="0.25">
      <c r="A1511" t="s">
        <v>226</v>
      </c>
      <c r="B1511" t="s">
        <v>0</v>
      </c>
      <c r="C1511" t="s">
        <v>301</v>
      </c>
      <c r="D1511" t="s">
        <v>232</v>
      </c>
      <c r="E1511" t="s">
        <v>220</v>
      </c>
      <c r="F1511" s="17">
        <v>11644</v>
      </c>
      <c r="G1511" s="17">
        <v>5.8201479999999997</v>
      </c>
      <c r="H1511" s="17">
        <v>4.9940550000000004</v>
      </c>
      <c r="I1511" s="17">
        <v>4.5203800000000003</v>
      </c>
      <c r="J1511" s="17">
        <v>4.3034230000000004</v>
      </c>
      <c r="K1511" s="17">
        <v>4.2919340000000004</v>
      </c>
      <c r="L1511" s="17">
        <v>4.5994380000000001</v>
      </c>
      <c r="M1511" s="17">
        <v>4.9936749999999996</v>
      </c>
      <c r="N1511" s="17">
        <v>5.6820149999999998</v>
      </c>
      <c r="O1511" s="17">
        <v>6.1118949999999996</v>
      </c>
      <c r="P1511" s="17">
        <v>6.5448339999999998</v>
      </c>
      <c r="Q1511" s="17">
        <v>6.8690600000000002</v>
      </c>
      <c r="R1511" s="17">
        <v>7.3794029999999999</v>
      </c>
      <c r="S1511" s="17">
        <v>7.8721139999999998</v>
      </c>
      <c r="T1511" s="17">
        <v>8.3419699999999999</v>
      </c>
      <c r="U1511" s="17">
        <v>8.6620059999999999</v>
      </c>
      <c r="V1511" s="17">
        <v>9.1496429999999993</v>
      </c>
      <c r="W1511" s="17">
        <v>9.4797340000000005</v>
      </c>
      <c r="X1511" s="17">
        <v>9.8107129999999998</v>
      </c>
      <c r="Y1511" s="17">
        <v>9.6845619999999997</v>
      </c>
      <c r="Z1511" s="17">
        <v>9.5587070000000001</v>
      </c>
      <c r="AA1511" s="17">
        <v>9.7717679999999998</v>
      </c>
      <c r="AB1511" s="17">
        <v>9.4285910000000008</v>
      </c>
      <c r="AC1511" s="17">
        <v>8.5286329999999992</v>
      </c>
      <c r="AD1511" s="17">
        <v>7.1415439999999997</v>
      </c>
      <c r="AE1511" s="17">
        <v>-1.3238749999999999</v>
      </c>
      <c r="AF1511" s="17">
        <v>-1.560697</v>
      </c>
      <c r="AG1511" s="17">
        <v>-1.6244000000000001</v>
      </c>
      <c r="AH1511" s="17">
        <v>-1.5075270000000001</v>
      </c>
      <c r="AI1511" s="17">
        <v>-1.234836</v>
      </c>
      <c r="AJ1511" s="17">
        <v>-0.65807660000000001</v>
      </c>
      <c r="AK1511" s="17">
        <v>-0.48648419999999998</v>
      </c>
      <c r="AL1511" s="17">
        <v>-0.30914839999999999</v>
      </c>
      <c r="AM1511" s="17">
        <v>-0.17573469999999999</v>
      </c>
      <c r="AN1511" s="17">
        <v>-0.15413760000000001</v>
      </c>
      <c r="AO1511" s="17">
        <v>-0.2855203</v>
      </c>
      <c r="AP1511" s="17">
        <v>-0.343941</v>
      </c>
      <c r="AQ1511" s="17">
        <v>-0.34185189999999999</v>
      </c>
      <c r="AR1511" s="17">
        <v>-0.1976686</v>
      </c>
      <c r="AS1511" s="17">
        <v>-0.20694019999999999</v>
      </c>
      <c r="AT1511" s="17">
        <v>-7.2075500000000001E-2</v>
      </c>
      <c r="AU1511" s="17">
        <v>7.9889299999999996E-2</v>
      </c>
      <c r="AV1511" s="17">
        <v>2.3666800000000002E-2</v>
      </c>
      <c r="AW1511" s="17">
        <v>-0.14452519999999999</v>
      </c>
      <c r="AX1511" s="17">
        <v>-6.0986899999999997E-2</v>
      </c>
      <c r="AY1511" s="17">
        <v>-6.3279000000000002E-2</v>
      </c>
      <c r="AZ1511" s="17">
        <v>-0.31569639999999999</v>
      </c>
      <c r="BA1511" s="17">
        <v>-0.43338399999999999</v>
      </c>
      <c r="BB1511" s="17">
        <v>-0.74467289999999997</v>
      </c>
      <c r="BC1511" s="17">
        <v>-1.0862670000000001</v>
      </c>
      <c r="BD1511" s="17">
        <v>-1.2735350000000001</v>
      </c>
      <c r="BE1511" s="17">
        <v>-1.3182700000000001</v>
      </c>
      <c r="BF1511" s="17">
        <v>-1.1965060000000001</v>
      </c>
      <c r="BG1511" s="17">
        <v>-0.9762364</v>
      </c>
      <c r="BH1511" s="17">
        <v>-0.53707090000000002</v>
      </c>
      <c r="BI1511" s="17">
        <v>-0.36292219999999997</v>
      </c>
      <c r="BJ1511" s="17">
        <v>-0.18051410000000001</v>
      </c>
      <c r="BK1511" s="17">
        <v>-6.0747000000000002E-2</v>
      </c>
      <c r="BL1511" s="17">
        <v>-3.0122099999999999E-2</v>
      </c>
      <c r="BM1511" s="17">
        <v>-0.14034530000000001</v>
      </c>
      <c r="BN1511" s="17">
        <v>-0.17683019999999999</v>
      </c>
      <c r="BO1511" s="17">
        <v>-0.17202339999999999</v>
      </c>
      <c r="BP1511" s="17">
        <v>2.6026999999999999E-3</v>
      </c>
      <c r="BQ1511" s="17">
        <v>1.5351200000000001E-2</v>
      </c>
      <c r="BR1511" s="17">
        <v>0.1560974</v>
      </c>
      <c r="BS1511" s="17">
        <v>0.30255900000000002</v>
      </c>
      <c r="BT1511" s="17">
        <v>0.23775840000000001</v>
      </c>
      <c r="BU1511" s="17">
        <v>5.00537E-2</v>
      </c>
      <c r="BV1511" s="17">
        <v>0.1249705</v>
      </c>
      <c r="BW1511" s="17">
        <v>0.11302130000000001</v>
      </c>
      <c r="BX1511" s="17">
        <v>-0.14073369999999999</v>
      </c>
      <c r="BY1511" s="17">
        <v>-0.2450069</v>
      </c>
      <c r="BZ1511" s="17">
        <v>-0.53861950000000003</v>
      </c>
      <c r="CA1511" s="17">
        <v>-0.92170129999999995</v>
      </c>
      <c r="CB1511" s="17">
        <v>-1.074648</v>
      </c>
      <c r="CC1511" s="17">
        <v>-1.1062460000000001</v>
      </c>
      <c r="CD1511" s="17">
        <v>-0.98109480000000004</v>
      </c>
      <c r="CE1511" s="17">
        <v>-0.79713140000000005</v>
      </c>
      <c r="CF1511" s="17">
        <v>-0.45326270000000002</v>
      </c>
      <c r="CG1511" s="17">
        <v>-0.27734360000000002</v>
      </c>
      <c r="CH1511" s="17">
        <v>-9.1422299999999998E-2</v>
      </c>
      <c r="CI1511" s="17">
        <v>1.8893099999999999E-2</v>
      </c>
      <c r="CJ1511" s="17">
        <v>5.5770699999999999E-2</v>
      </c>
      <c r="CK1511" s="17">
        <v>-3.9797399999999997E-2</v>
      </c>
      <c r="CL1511" s="17">
        <v>-6.10898E-2</v>
      </c>
      <c r="CM1511" s="17">
        <v>-5.4400700000000003E-2</v>
      </c>
      <c r="CN1511" s="17">
        <v>0.14130999999999999</v>
      </c>
      <c r="CO1511" s="17">
        <v>0.1693095</v>
      </c>
      <c r="CP1511" s="17">
        <v>0.3141292</v>
      </c>
      <c r="CQ1511" s="17">
        <v>0.4567794</v>
      </c>
      <c r="CR1511" s="17">
        <v>0.38603769999999998</v>
      </c>
      <c r="CS1511" s="17">
        <v>0.18481839999999999</v>
      </c>
      <c r="CT1511" s="17">
        <v>0.25376399999999999</v>
      </c>
      <c r="CU1511" s="17">
        <v>0.23512640000000001</v>
      </c>
      <c r="CV1511" s="17">
        <v>-1.9555199999999998E-2</v>
      </c>
      <c r="CW1511" s="17">
        <v>-0.1145375</v>
      </c>
      <c r="CX1511" s="17">
        <v>-0.39590760000000003</v>
      </c>
      <c r="CY1511" s="17">
        <v>-0.75713520000000001</v>
      </c>
      <c r="CZ1511" s="17">
        <v>-0.87576089999999995</v>
      </c>
      <c r="DA1511" s="17">
        <v>-0.89422120000000005</v>
      </c>
      <c r="DB1511" s="17">
        <v>-0.76568320000000001</v>
      </c>
      <c r="DC1511" s="17">
        <v>-0.61802639999999998</v>
      </c>
      <c r="DD1511" s="17">
        <v>-0.36945460000000002</v>
      </c>
      <c r="DE1511" s="17">
        <v>-0.19176489999999999</v>
      </c>
      <c r="DF1511" s="17">
        <v>-2.3305000000000001E-3</v>
      </c>
      <c r="DG1511" s="17">
        <v>9.8533200000000001E-2</v>
      </c>
      <c r="DH1511" s="17">
        <v>0.14166339999999999</v>
      </c>
      <c r="DI1511" s="17">
        <v>6.0750400000000003E-2</v>
      </c>
      <c r="DJ1511" s="17">
        <v>5.4650600000000001E-2</v>
      </c>
      <c r="DK1511" s="17">
        <v>6.3222100000000003E-2</v>
      </c>
      <c r="DL1511" s="17">
        <v>0.28001730000000002</v>
      </c>
      <c r="DM1511" s="17">
        <v>0.32326779999999999</v>
      </c>
      <c r="DN1511" s="17">
        <v>0.4721611</v>
      </c>
      <c r="DO1511" s="17">
        <v>0.61099979999999998</v>
      </c>
      <c r="DP1511" s="17">
        <v>0.53431689999999998</v>
      </c>
      <c r="DQ1511" s="17">
        <v>0.31958320000000001</v>
      </c>
      <c r="DR1511" s="17">
        <v>0.3825576</v>
      </c>
      <c r="DS1511" s="17">
        <v>0.35723139999999998</v>
      </c>
      <c r="DT1511" s="17">
        <v>0.1016234</v>
      </c>
      <c r="DU1511" s="17">
        <v>1.5931899999999999E-2</v>
      </c>
      <c r="DV1511" s="17">
        <v>-0.25319560000000002</v>
      </c>
      <c r="DW1511" s="17">
        <v>-0.51952790000000004</v>
      </c>
      <c r="DX1511" s="17">
        <v>-0.58859930000000005</v>
      </c>
      <c r="DY1511" s="17">
        <v>-0.58809140000000004</v>
      </c>
      <c r="DZ1511" s="17">
        <v>-0.45466309999999999</v>
      </c>
      <c r="EA1511" s="17">
        <v>-0.3594272</v>
      </c>
      <c r="EB1511" s="17">
        <v>-0.2484488</v>
      </c>
      <c r="EC1511" s="17">
        <v>-6.8202899999999997E-2</v>
      </c>
      <c r="ED1511" s="17">
        <v>0.12630379999999999</v>
      </c>
      <c r="EE1511" s="17">
        <v>0.21352080000000001</v>
      </c>
      <c r="EF1511" s="17">
        <v>0.2656789</v>
      </c>
      <c r="EG1511" s="17">
        <v>0.20592550000000001</v>
      </c>
      <c r="EH1511" s="17">
        <v>0.2217614</v>
      </c>
      <c r="EI1511" s="17">
        <v>0.2330506</v>
      </c>
      <c r="EJ1511" s="17">
        <v>0.48028860000000001</v>
      </c>
      <c r="EK1511" s="17">
        <v>0.54555920000000002</v>
      </c>
      <c r="EL1511" s="17">
        <v>0.70033400000000001</v>
      </c>
      <c r="EM1511" s="17">
        <v>0.83366949999999995</v>
      </c>
      <c r="EN1511" s="17">
        <v>0.74840859999999998</v>
      </c>
      <c r="EO1511" s="17">
        <v>0.51416209999999996</v>
      </c>
      <c r="EP1511" s="17">
        <v>0.56851499999999999</v>
      </c>
      <c r="EQ1511" s="17">
        <v>0.5335318</v>
      </c>
      <c r="ER1511" s="17">
        <v>0.276586</v>
      </c>
      <c r="ES1511" s="17">
        <v>0.20430899999999999</v>
      </c>
      <c r="ET1511" s="17">
        <v>-4.7142200000000002E-2</v>
      </c>
      <c r="EU1511" s="17">
        <v>69.85933</v>
      </c>
      <c r="EV1511" s="17">
        <v>69.557079999999999</v>
      </c>
      <c r="EW1511" s="17">
        <v>69.341759999999994</v>
      </c>
      <c r="EX1511" s="17">
        <v>69.195400000000006</v>
      </c>
      <c r="EY1511" s="17">
        <v>69.004549999999995</v>
      </c>
      <c r="EZ1511" s="17">
        <v>68.869860000000003</v>
      </c>
      <c r="FA1511" s="17">
        <v>68.835579999999993</v>
      </c>
      <c r="FB1511" s="17">
        <v>69.427890000000005</v>
      </c>
      <c r="FC1511" s="17">
        <v>71.092020000000005</v>
      </c>
      <c r="FD1511" s="17">
        <v>73.794809999999998</v>
      </c>
      <c r="FE1511" s="17">
        <v>76.560320000000004</v>
      </c>
      <c r="FF1511" s="17">
        <v>78.617710000000002</v>
      </c>
      <c r="FG1511" s="17">
        <v>79.733310000000003</v>
      </c>
      <c r="FH1511" s="17">
        <v>79.546999999999997</v>
      </c>
      <c r="FI1511" s="17">
        <v>79.429289999999995</v>
      </c>
      <c r="FJ1511" s="17">
        <v>79.209950000000006</v>
      </c>
      <c r="FK1511" s="17">
        <v>78.438829999999996</v>
      </c>
      <c r="FL1511" s="17">
        <v>77.603110000000001</v>
      </c>
      <c r="FM1511" s="17">
        <v>76.272940000000006</v>
      </c>
      <c r="FN1511" s="17">
        <v>74.240480000000005</v>
      </c>
      <c r="FO1511" s="17">
        <v>71.921430000000001</v>
      </c>
      <c r="FP1511" s="17">
        <v>71.057140000000004</v>
      </c>
      <c r="FQ1511" s="17">
        <v>70.430139999999994</v>
      </c>
      <c r="FR1511" s="17">
        <v>70.066839999999999</v>
      </c>
      <c r="FS1511" s="17">
        <v>4.5416800000000004</v>
      </c>
      <c r="FT1511" s="17">
        <v>0.16002620000000001</v>
      </c>
      <c r="FU1511" s="17">
        <v>0.2318634</v>
      </c>
      <c r="FW1511" s="17"/>
    </row>
    <row r="1512" spans="1:179" x14ac:dyDescent="0.25">
      <c r="A1512" t="s">
        <v>226</v>
      </c>
      <c r="B1512" t="s">
        <v>0</v>
      </c>
      <c r="C1512" t="s">
        <v>301</v>
      </c>
      <c r="D1512" t="s">
        <v>232</v>
      </c>
      <c r="E1512" t="s">
        <v>221</v>
      </c>
      <c r="F1512" s="17">
        <v>5228</v>
      </c>
      <c r="G1512" s="17">
        <v>2.8508770000000001</v>
      </c>
      <c r="H1512" s="17">
        <v>2.146649</v>
      </c>
      <c r="I1512" s="17">
        <v>1.915581</v>
      </c>
      <c r="J1512" s="17">
        <v>1.99275</v>
      </c>
      <c r="K1512" s="17">
        <v>2.178509</v>
      </c>
      <c r="L1512" s="17">
        <v>2.2448760000000001</v>
      </c>
      <c r="M1512" s="17">
        <v>2.508969</v>
      </c>
      <c r="N1512" s="17">
        <v>2.7395360000000002</v>
      </c>
      <c r="O1512" s="17">
        <v>2.961668</v>
      </c>
      <c r="P1512" s="17">
        <v>3.2678750000000001</v>
      </c>
      <c r="Q1512" s="17">
        <v>3.8903799999999999</v>
      </c>
      <c r="R1512" s="17">
        <v>4.4877599999999997</v>
      </c>
      <c r="S1512" s="17">
        <v>5.0536159999999999</v>
      </c>
      <c r="T1512" s="17">
        <v>5.6068249999999997</v>
      </c>
      <c r="U1512" s="17">
        <v>6.0317369999999997</v>
      </c>
      <c r="V1512" s="17">
        <v>6.3489649999999997</v>
      </c>
      <c r="W1512" s="17">
        <v>6.2681760000000004</v>
      </c>
      <c r="X1512" s="17">
        <v>6.3715950000000001</v>
      </c>
      <c r="Y1512" s="17">
        <v>5.78972</v>
      </c>
      <c r="Z1512" s="17">
        <v>5.4307999999999996</v>
      </c>
      <c r="AA1512" s="17">
        <v>5.2357370000000003</v>
      </c>
      <c r="AB1512" s="17">
        <v>5.0124570000000004</v>
      </c>
      <c r="AC1512" s="17">
        <v>4.6743769999999998</v>
      </c>
      <c r="AD1512" s="17">
        <v>3.9393030000000002</v>
      </c>
      <c r="AE1512" s="17">
        <v>-1.305272</v>
      </c>
      <c r="AF1512" s="17">
        <v>-1.7511760000000001</v>
      </c>
      <c r="AG1512" s="17">
        <v>-1.5673220000000001</v>
      </c>
      <c r="AH1512" s="17">
        <v>-1.0813889999999999</v>
      </c>
      <c r="AI1512" s="17">
        <v>-0.58320839999999996</v>
      </c>
      <c r="AJ1512" s="17">
        <v>-0.47723460000000001</v>
      </c>
      <c r="AK1512" s="17">
        <v>-0.2930545</v>
      </c>
      <c r="AL1512" s="17">
        <v>-0.26370450000000001</v>
      </c>
      <c r="AM1512" s="17">
        <v>-0.22205920000000001</v>
      </c>
      <c r="AN1512" s="17">
        <v>-0.21486340000000001</v>
      </c>
      <c r="AO1512" s="17">
        <v>-7.5773800000000002E-2</v>
      </c>
      <c r="AP1512" s="17">
        <v>-1.40771E-2</v>
      </c>
      <c r="AQ1512" s="17">
        <v>-0.1125133</v>
      </c>
      <c r="AR1512" s="17">
        <v>1.1921E-3</v>
      </c>
      <c r="AS1512" s="17">
        <v>3.4817099999999997E-2</v>
      </c>
      <c r="AT1512" s="17">
        <v>-1.8426399999999999E-2</v>
      </c>
      <c r="AU1512" s="17">
        <v>-0.185281</v>
      </c>
      <c r="AV1512" s="17">
        <v>-0.16088810000000001</v>
      </c>
      <c r="AW1512" s="17">
        <v>-0.47000069999999999</v>
      </c>
      <c r="AX1512" s="17">
        <v>-0.3648498</v>
      </c>
      <c r="AY1512" s="17">
        <v>-0.41001589999999999</v>
      </c>
      <c r="AZ1512" s="17">
        <v>-0.53026249999999997</v>
      </c>
      <c r="BA1512" s="17">
        <v>-0.33979130000000002</v>
      </c>
      <c r="BB1512" s="17">
        <v>-0.37705369999999999</v>
      </c>
      <c r="BC1512" s="17">
        <v>-0.98609400000000003</v>
      </c>
      <c r="BD1512" s="17">
        <v>-1.3412189999999999</v>
      </c>
      <c r="BE1512" s="17">
        <v>-1.2222729999999999</v>
      </c>
      <c r="BF1512" s="17">
        <v>-0.84462110000000001</v>
      </c>
      <c r="BG1512" s="17">
        <v>-0.45981610000000001</v>
      </c>
      <c r="BH1512" s="17">
        <v>-0.37707940000000001</v>
      </c>
      <c r="BI1512" s="17">
        <v>-0.21897079999999999</v>
      </c>
      <c r="BJ1512" s="17">
        <v>-0.1977766</v>
      </c>
      <c r="BK1512" s="17">
        <v>-0.1464599</v>
      </c>
      <c r="BL1512" s="17">
        <v>-0.1438739</v>
      </c>
      <c r="BM1512" s="17">
        <v>9.7701999999999997E-3</v>
      </c>
      <c r="BN1512" s="17">
        <v>6.3724699999999995E-2</v>
      </c>
      <c r="BO1512" s="17">
        <v>-6.0013000000000002E-3</v>
      </c>
      <c r="BP1512" s="17">
        <v>9.7608700000000007E-2</v>
      </c>
      <c r="BQ1512" s="17">
        <v>0.14737069999999999</v>
      </c>
      <c r="BR1512" s="17">
        <v>0.1232491</v>
      </c>
      <c r="BS1512" s="17">
        <v>-3.6334499999999999E-2</v>
      </c>
      <c r="BT1512" s="17">
        <v>-1.1593900000000001E-2</v>
      </c>
      <c r="BU1512" s="17">
        <v>-0.32091530000000001</v>
      </c>
      <c r="BV1512" s="17">
        <v>-0.22751370000000001</v>
      </c>
      <c r="BW1512" s="17">
        <v>-0.2869255</v>
      </c>
      <c r="BX1512" s="17">
        <v>-0.4121438</v>
      </c>
      <c r="BY1512" s="17">
        <v>-0.22523290000000001</v>
      </c>
      <c r="BZ1512" s="17">
        <v>-0.26975169999999998</v>
      </c>
      <c r="CA1512" s="17">
        <v>-0.76503220000000005</v>
      </c>
      <c r="CB1512" s="17">
        <v>-1.057283</v>
      </c>
      <c r="CC1512" s="17">
        <v>-0.98329290000000003</v>
      </c>
      <c r="CD1512" s="17">
        <v>-0.68063649999999998</v>
      </c>
      <c r="CE1512" s="17">
        <v>-0.37435499999999999</v>
      </c>
      <c r="CF1512" s="17">
        <v>-0.30771219999999999</v>
      </c>
      <c r="CG1512" s="17">
        <v>-0.16766059999999999</v>
      </c>
      <c r="CH1512" s="17">
        <v>-0.15211520000000001</v>
      </c>
      <c r="CI1512" s="17">
        <v>-9.4100000000000003E-2</v>
      </c>
      <c r="CJ1512" s="17">
        <v>-9.4706700000000005E-2</v>
      </c>
      <c r="CK1512" s="17">
        <v>6.9017599999999998E-2</v>
      </c>
      <c r="CL1512" s="17">
        <v>0.1176099</v>
      </c>
      <c r="CM1512" s="17">
        <v>6.7768700000000001E-2</v>
      </c>
      <c r="CN1512" s="17">
        <v>0.16438649999999999</v>
      </c>
      <c r="CO1512" s="17">
        <v>0.22532489999999999</v>
      </c>
      <c r="CP1512" s="17">
        <v>0.22137309999999999</v>
      </c>
      <c r="CQ1512" s="17">
        <v>6.6825399999999993E-2</v>
      </c>
      <c r="CR1512" s="17">
        <v>9.1806799999999994E-2</v>
      </c>
      <c r="CS1512" s="17">
        <v>-0.2176592</v>
      </c>
      <c r="CT1512" s="17">
        <v>-0.13239500000000001</v>
      </c>
      <c r="CU1512" s="17">
        <v>-0.20167350000000001</v>
      </c>
      <c r="CV1512" s="17">
        <v>-0.33033509999999999</v>
      </c>
      <c r="CW1512" s="17">
        <v>-0.14589009999999999</v>
      </c>
      <c r="CX1512" s="17">
        <v>-0.19543469999999999</v>
      </c>
      <c r="CY1512" s="17">
        <v>-0.54397050000000002</v>
      </c>
      <c r="CZ1512" s="17">
        <v>-0.77334729999999996</v>
      </c>
      <c r="DA1512" s="17">
        <v>-0.74431309999999995</v>
      </c>
      <c r="DB1512" s="17">
        <v>-0.51665190000000005</v>
      </c>
      <c r="DC1512" s="17">
        <v>-0.28889389999999998</v>
      </c>
      <c r="DD1512" s="17">
        <v>-0.238345</v>
      </c>
      <c r="DE1512" s="17">
        <v>-0.11635040000000001</v>
      </c>
      <c r="DF1512" s="17">
        <v>-0.1064537</v>
      </c>
      <c r="DG1512" s="17">
        <v>-4.1740100000000002E-2</v>
      </c>
      <c r="DH1512" s="17">
        <v>-4.5539499999999997E-2</v>
      </c>
      <c r="DI1512" s="17">
        <v>0.12826509999999999</v>
      </c>
      <c r="DJ1512" s="17">
        <v>0.17149519999999999</v>
      </c>
      <c r="DK1512" s="17">
        <v>0.14153859999999999</v>
      </c>
      <c r="DL1512" s="17">
        <v>0.23116429999999999</v>
      </c>
      <c r="DM1512" s="17">
        <v>0.30327920000000003</v>
      </c>
      <c r="DN1512" s="17">
        <v>0.31949699999999998</v>
      </c>
      <c r="DO1512" s="17">
        <v>0.16998540000000001</v>
      </c>
      <c r="DP1512" s="17">
        <v>0.19520750000000001</v>
      </c>
      <c r="DQ1512" s="17">
        <v>-0.1144032</v>
      </c>
      <c r="DR1512" s="17">
        <v>-3.7276400000000001E-2</v>
      </c>
      <c r="DS1512" s="17">
        <v>-0.1164215</v>
      </c>
      <c r="DT1512" s="17">
        <v>-0.24852650000000001</v>
      </c>
      <c r="DU1512" s="17">
        <v>-6.6547300000000004E-2</v>
      </c>
      <c r="DV1512" s="17">
        <v>-0.12111769999999999</v>
      </c>
      <c r="DW1512" s="17">
        <v>-0.22479250000000001</v>
      </c>
      <c r="DX1512" s="17">
        <v>-0.36338939999999997</v>
      </c>
      <c r="DY1512" s="17">
        <v>-0.39926410000000001</v>
      </c>
      <c r="DZ1512" s="17">
        <v>-0.27988420000000003</v>
      </c>
      <c r="EA1512" s="17">
        <v>-0.1655016</v>
      </c>
      <c r="EB1512" s="17">
        <v>-0.1381897</v>
      </c>
      <c r="EC1512" s="17">
        <v>-4.2266699999999997E-2</v>
      </c>
      <c r="ED1512" s="17">
        <v>-4.0525899999999997E-2</v>
      </c>
      <c r="EE1512" s="17">
        <v>3.3859300000000002E-2</v>
      </c>
      <c r="EF1512" s="17">
        <v>2.54501E-2</v>
      </c>
      <c r="EG1512" s="17">
        <v>0.213809</v>
      </c>
      <c r="EH1512" s="17">
        <v>0.24929699999999999</v>
      </c>
      <c r="EI1512" s="17">
        <v>0.24805070000000001</v>
      </c>
      <c r="EJ1512" s="17">
        <v>0.32758090000000001</v>
      </c>
      <c r="EK1512" s="17">
        <v>0.4158328</v>
      </c>
      <c r="EL1512" s="17">
        <v>0.46117249999999999</v>
      </c>
      <c r="EM1512" s="17">
        <v>0.31893189999999999</v>
      </c>
      <c r="EN1512" s="17">
        <v>0.34450170000000002</v>
      </c>
      <c r="EO1512" s="17">
        <v>3.4682200000000003E-2</v>
      </c>
      <c r="EP1512" s="17">
        <v>0.1000598</v>
      </c>
      <c r="EQ1512" s="17">
        <v>6.6689000000000002E-3</v>
      </c>
      <c r="ER1512" s="17">
        <v>-0.13040769999999999</v>
      </c>
      <c r="ES1512" s="17">
        <v>4.8011100000000001E-2</v>
      </c>
      <c r="ET1512" s="17">
        <v>-1.3815600000000001E-2</v>
      </c>
      <c r="EU1512" s="17">
        <v>69.385800000000003</v>
      </c>
      <c r="EV1512" s="17">
        <v>68.955010000000001</v>
      </c>
      <c r="EW1512" s="17">
        <v>68.740380000000002</v>
      </c>
      <c r="EX1512" s="17">
        <v>68.454970000000003</v>
      </c>
      <c r="EY1512" s="17">
        <v>68.287109999999998</v>
      </c>
      <c r="EZ1512" s="17">
        <v>68.050299999999993</v>
      </c>
      <c r="FA1512" s="17">
        <v>67.901870000000002</v>
      </c>
      <c r="FB1512" s="17">
        <v>68.646839999999997</v>
      </c>
      <c r="FC1512" s="17">
        <v>70.829250000000002</v>
      </c>
      <c r="FD1512" s="17">
        <v>74.263930000000002</v>
      </c>
      <c r="FE1512" s="17">
        <v>78.043549999999996</v>
      </c>
      <c r="FF1512" s="17">
        <v>81.085210000000004</v>
      </c>
      <c r="FG1512" s="17">
        <v>82.790980000000005</v>
      </c>
      <c r="FH1512" s="17">
        <v>82.786670000000001</v>
      </c>
      <c r="FI1512" s="17">
        <v>82.531570000000002</v>
      </c>
      <c r="FJ1512" s="17">
        <v>82.17</v>
      </c>
      <c r="FK1512" s="17">
        <v>81.188320000000004</v>
      </c>
      <c r="FL1512" s="17">
        <v>80.152609999999996</v>
      </c>
      <c r="FM1512" s="17">
        <v>78.334779999999995</v>
      </c>
      <c r="FN1512" s="17">
        <v>75.724760000000003</v>
      </c>
      <c r="FO1512" s="17">
        <v>72.600920000000002</v>
      </c>
      <c r="FP1512" s="17">
        <v>71.240070000000003</v>
      </c>
      <c r="FQ1512" s="17">
        <v>70.223910000000004</v>
      </c>
      <c r="FR1512" s="17">
        <v>69.686160000000001</v>
      </c>
      <c r="FS1512" s="17">
        <v>2.956229</v>
      </c>
      <c r="FT1512" s="17">
        <v>8.7670100000000001E-2</v>
      </c>
      <c r="FU1512" s="17">
        <v>0.16700770000000001</v>
      </c>
      <c r="FW1512" s="17"/>
    </row>
    <row r="1513" spans="1:179" x14ac:dyDescent="0.25">
      <c r="A1513" t="s">
        <v>226</v>
      </c>
      <c r="B1513" t="s">
        <v>0</v>
      </c>
      <c r="C1513" t="s">
        <v>301</v>
      </c>
      <c r="D1513" t="s">
        <v>244</v>
      </c>
      <c r="E1513" t="s">
        <v>219</v>
      </c>
      <c r="F1513" s="17">
        <v>16873</v>
      </c>
      <c r="G1513" s="17">
        <v>10.06584</v>
      </c>
      <c r="H1513" s="17">
        <v>8.2490380000000005</v>
      </c>
      <c r="I1513" s="17">
        <v>6.9986670000000002</v>
      </c>
      <c r="J1513" s="17">
        <v>7.1190810000000004</v>
      </c>
      <c r="K1513" s="17">
        <v>6.9392360000000002</v>
      </c>
      <c r="L1513" s="17">
        <v>7.3770069999999999</v>
      </c>
      <c r="M1513" s="17">
        <v>7.4436400000000003</v>
      </c>
      <c r="N1513" s="17">
        <v>8.0604469999999999</v>
      </c>
      <c r="O1513" s="17">
        <v>9.3147389999999994</v>
      </c>
      <c r="P1513" s="17">
        <v>10.44525</v>
      </c>
      <c r="Q1513" s="17">
        <v>11.91427</v>
      </c>
      <c r="R1513" s="17">
        <v>13.89231</v>
      </c>
      <c r="S1513" s="17">
        <v>15.289569999999999</v>
      </c>
      <c r="T1513" s="17">
        <v>16.607150000000001</v>
      </c>
      <c r="U1513" s="17">
        <v>17.166450000000001</v>
      </c>
      <c r="V1513" s="17">
        <v>19.038830000000001</v>
      </c>
      <c r="W1513" s="17">
        <v>18.811769999999999</v>
      </c>
      <c r="X1513" s="17">
        <v>19.085070000000002</v>
      </c>
      <c r="Y1513" s="17">
        <v>18.683630000000001</v>
      </c>
      <c r="Z1513" s="17">
        <v>18.643930000000001</v>
      </c>
      <c r="AA1513" s="17">
        <v>19.481560000000002</v>
      </c>
      <c r="AB1513" s="17">
        <v>18.96969</v>
      </c>
      <c r="AC1513" s="17">
        <v>17.71641</v>
      </c>
      <c r="AD1513" s="17">
        <v>14.2189</v>
      </c>
      <c r="AE1513" s="17">
        <v>-1.540716</v>
      </c>
      <c r="AF1513" s="17">
        <v>-2.3988909999999999</v>
      </c>
      <c r="AG1513" s="17">
        <v>-2.7631169999999998</v>
      </c>
      <c r="AH1513" s="17">
        <v>-1.8786700000000001</v>
      </c>
      <c r="AI1513" s="17">
        <v>-1.4215899999999999</v>
      </c>
      <c r="AJ1513" s="17">
        <v>-0.74673290000000003</v>
      </c>
      <c r="AK1513" s="17">
        <v>-1.271387</v>
      </c>
      <c r="AL1513" s="17">
        <v>-1.424191</v>
      </c>
      <c r="AM1513" s="17">
        <v>-0.58378419999999998</v>
      </c>
      <c r="AN1513" s="17">
        <v>-0.35949599999999998</v>
      </c>
      <c r="AO1513" s="17">
        <v>-0.24531600000000001</v>
      </c>
      <c r="AP1513" s="17">
        <v>2.9678199999999998E-2</v>
      </c>
      <c r="AQ1513" s="17">
        <v>-0.38703460000000001</v>
      </c>
      <c r="AR1513" s="17">
        <v>-0.79083619999999999</v>
      </c>
      <c r="AS1513" s="17">
        <v>-1.498084</v>
      </c>
      <c r="AT1513" s="17">
        <v>-0.95237150000000004</v>
      </c>
      <c r="AU1513" s="17">
        <v>-1.7018489999999999</v>
      </c>
      <c r="AV1513" s="17">
        <v>-1.8626940000000001</v>
      </c>
      <c r="AW1513" s="17">
        <v>-1.284376</v>
      </c>
      <c r="AX1513" s="17">
        <v>-0.84504959999999996</v>
      </c>
      <c r="AY1513" s="17">
        <v>3.3426299999999999E-2</v>
      </c>
      <c r="AZ1513" s="17">
        <v>0.16469510000000001</v>
      </c>
      <c r="BA1513" s="17">
        <v>0.67703369999999996</v>
      </c>
      <c r="BB1513" s="17">
        <v>-0.40571960000000001</v>
      </c>
      <c r="BC1513" s="17">
        <v>-0.97246330000000003</v>
      </c>
      <c r="BD1513" s="17">
        <v>-1.6805019999999999</v>
      </c>
      <c r="BE1513" s="17">
        <v>-2.1033620000000002</v>
      </c>
      <c r="BF1513" s="17">
        <v>-1.303806</v>
      </c>
      <c r="BG1513" s="17">
        <v>-1.0049140000000001</v>
      </c>
      <c r="BH1513" s="17">
        <v>-0.4391584</v>
      </c>
      <c r="BI1513" s="17">
        <v>-0.94415850000000001</v>
      </c>
      <c r="BJ1513" s="17">
        <v>-1.092338</v>
      </c>
      <c r="BK1513" s="17">
        <v>-0.1784105</v>
      </c>
      <c r="BL1513" s="17">
        <v>9.8461499999999993E-2</v>
      </c>
      <c r="BM1513" s="17">
        <v>0.2932536</v>
      </c>
      <c r="BN1513" s="17">
        <v>0.62624570000000002</v>
      </c>
      <c r="BO1513" s="17">
        <v>0.179789</v>
      </c>
      <c r="BP1513" s="17">
        <v>-8.5474400000000006E-2</v>
      </c>
      <c r="BQ1513" s="17">
        <v>-0.73694280000000001</v>
      </c>
      <c r="BR1513" s="17">
        <v>-0.130137</v>
      </c>
      <c r="BS1513" s="17">
        <v>-0.76874240000000005</v>
      </c>
      <c r="BT1513" s="17">
        <v>-0.90019190000000004</v>
      </c>
      <c r="BU1513" s="17">
        <v>-0.52840719999999997</v>
      </c>
      <c r="BV1513" s="17">
        <v>-0.15900300000000001</v>
      </c>
      <c r="BW1513" s="17">
        <v>0.70174780000000003</v>
      </c>
      <c r="BX1513" s="17">
        <v>0.78647820000000002</v>
      </c>
      <c r="BY1513" s="17">
        <v>1.2643990000000001</v>
      </c>
      <c r="BZ1513" s="17">
        <v>0.17516219999999999</v>
      </c>
      <c r="CA1513" s="17">
        <v>-0.5788932</v>
      </c>
      <c r="CB1513" s="17">
        <v>-1.1829480000000001</v>
      </c>
      <c r="CC1513" s="17">
        <v>-1.646417</v>
      </c>
      <c r="CD1513" s="17">
        <v>-0.90565720000000005</v>
      </c>
      <c r="CE1513" s="17">
        <v>-0.71632490000000004</v>
      </c>
      <c r="CF1513" s="17">
        <v>-0.22613320000000001</v>
      </c>
      <c r="CG1513" s="17">
        <v>-0.71752070000000001</v>
      </c>
      <c r="CH1513" s="17">
        <v>-0.86249770000000003</v>
      </c>
      <c r="CI1513" s="17">
        <v>0.10235</v>
      </c>
      <c r="CJ1513" s="17">
        <v>0.4156415</v>
      </c>
      <c r="CK1513" s="17">
        <v>0.6662652</v>
      </c>
      <c r="CL1513" s="17">
        <v>1.0394270000000001</v>
      </c>
      <c r="CM1513" s="17">
        <v>0.57236920000000002</v>
      </c>
      <c r="CN1513" s="17">
        <v>0.4030571</v>
      </c>
      <c r="CO1513" s="17">
        <v>-0.20977889999999999</v>
      </c>
      <c r="CP1513" s="17">
        <v>0.43934000000000001</v>
      </c>
      <c r="CQ1513" s="17">
        <v>-0.1224753</v>
      </c>
      <c r="CR1513" s="17">
        <v>-0.23356589999999999</v>
      </c>
      <c r="CS1513" s="17">
        <v>-4.8253999999999997E-3</v>
      </c>
      <c r="CT1513" s="17">
        <v>0.31615070000000001</v>
      </c>
      <c r="CU1513" s="17">
        <v>1.164625</v>
      </c>
      <c r="CV1513" s="17">
        <v>1.217123</v>
      </c>
      <c r="CW1513" s="17">
        <v>1.671206</v>
      </c>
      <c r="CX1513" s="17">
        <v>0.57747919999999997</v>
      </c>
      <c r="CY1513" s="17">
        <v>-0.18532319999999999</v>
      </c>
      <c r="CZ1513" s="17">
        <v>-0.68539360000000005</v>
      </c>
      <c r="DA1513" s="17">
        <v>-1.189473</v>
      </c>
      <c r="DB1513" s="17">
        <v>-0.50750839999999997</v>
      </c>
      <c r="DC1513" s="17">
        <v>-0.42773600000000001</v>
      </c>
      <c r="DD1513" s="17">
        <v>-1.3108E-2</v>
      </c>
      <c r="DE1513" s="17">
        <v>-0.49088300000000001</v>
      </c>
      <c r="DF1513" s="17">
        <v>-0.63265749999999998</v>
      </c>
      <c r="DG1513" s="17">
        <v>0.38311060000000002</v>
      </c>
      <c r="DH1513" s="17">
        <v>0.73282150000000001</v>
      </c>
      <c r="DI1513" s="17">
        <v>1.039277</v>
      </c>
      <c r="DJ1513" s="17">
        <v>1.452607</v>
      </c>
      <c r="DK1513" s="17">
        <v>0.96494950000000002</v>
      </c>
      <c r="DL1513" s="17">
        <v>0.89158850000000001</v>
      </c>
      <c r="DM1513" s="17">
        <v>0.31738499999999997</v>
      </c>
      <c r="DN1513" s="17">
        <v>1.0088170000000001</v>
      </c>
      <c r="DO1513" s="17">
        <v>0.52379180000000003</v>
      </c>
      <c r="DP1513" s="17">
        <v>0.4330601</v>
      </c>
      <c r="DQ1513" s="17">
        <v>0.51875640000000001</v>
      </c>
      <c r="DR1513" s="17">
        <v>0.79130449999999997</v>
      </c>
      <c r="DS1513" s="17">
        <v>1.6275029999999999</v>
      </c>
      <c r="DT1513" s="17">
        <v>1.6477679999999999</v>
      </c>
      <c r="DU1513" s="17">
        <v>2.0780129999999999</v>
      </c>
      <c r="DV1513" s="17">
        <v>0.97979620000000001</v>
      </c>
      <c r="DW1513" s="17">
        <v>0.38292929999999997</v>
      </c>
      <c r="DX1513" s="17">
        <v>3.2995499999999997E-2</v>
      </c>
      <c r="DY1513" s="17">
        <v>-0.52971710000000005</v>
      </c>
      <c r="DZ1513" s="17">
        <v>6.7355200000000004E-2</v>
      </c>
      <c r="EA1513" s="17">
        <v>-1.10595E-2</v>
      </c>
      <c r="EB1513" s="17">
        <v>0.29446650000000002</v>
      </c>
      <c r="EC1513" s="17">
        <v>-0.16365399999999999</v>
      </c>
      <c r="ED1513" s="17">
        <v>-0.30080479999999998</v>
      </c>
      <c r="EE1513" s="17">
        <v>0.78848419999999997</v>
      </c>
      <c r="EF1513" s="17">
        <v>1.190779</v>
      </c>
      <c r="EG1513" s="17">
        <v>1.577847</v>
      </c>
      <c r="EH1513" s="17">
        <v>2.049175</v>
      </c>
      <c r="EI1513" s="17">
        <v>1.5317730000000001</v>
      </c>
      <c r="EJ1513" s="17">
        <v>1.5969500000000001</v>
      </c>
      <c r="EK1513" s="17">
        <v>1.0785260000000001</v>
      </c>
      <c r="EL1513" s="17">
        <v>1.831051</v>
      </c>
      <c r="EM1513" s="17">
        <v>1.4568989999999999</v>
      </c>
      <c r="EN1513" s="17">
        <v>1.395562</v>
      </c>
      <c r="EO1513" s="17">
        <v>1.2747250000000001</v>
      </c>
      <c r="EP1513" s="17">
        <v>1.4773510000000001</v>
      </c>
      <c r="EQ1513" s="17">
        <v>2.2958240000000001</v>
      </c>
      <c r="ER1513" s="17">
        <v>2.269552</v>
      </c>
      <c r="ES1513" s="17">
        <v>2.665378</v>
      </c>
      <c r="ET1513" s="17">
        <v>1.560678</v>
      </c>
      <c r="EU1513" s="17">
        <v>71.454899999999995</v>
      </c>
      <c r="EV1513" s="17">
        <v>70.816839999999999</v>
      </c>
      <c r="EW1513" s="17">
        <v>69.896000000000001</v>
      </c>
      <c r="EX1513" s="17">
        <v>69.434709999999995</v>
      </c>
      <c r="EY1513" s="17">
        <v>69.313410000000005</v>
      </c>
      <c r="EZ1513" s="17">
        <v>68.503839999999997</v>
      </c>
      <c r="FA1513" s="17">
        <v>69.371639999999999</v>
      </c>
      <c r="FB1513" s="17">
        <v>70.287030000000001</v>
      </c>
      <c r="FC1513" s="17">
        <v>73.173869999999994</v>
      </c>
      <c r="FD1513" s="17">
        <v>77.842830000000006</v>
      </c>
      <c r="FE1513" s="17">
        <v>82.906639999999996</v>
      </c>
      <c r="FF1513" s="17">
        <v>86.925349999999995</v>
      </c>
      <c r="FG1513" s="17">
        <v>86.506320000000002</v>
      </c>
      <c r="FH1513" s="17">
        <v>87.451740000000001</v>
      </c>
      <c r="FI1513" s="17">
        <v>86.272149999999996</v>
      </c>
      <c r="FJ1513" s="17">
        <v>86.317580000000007</v>
      </c>
      <c r="FK1513" s="17">
        <v>86.139399999999995</v>
      </c>
      <c r="FL1513" s="17">
        <v>85.043279999999996</v>
      </c>
      <c r="FM1513" s="17">
        <v>83.676829999999995</v>
      </c>
      <c r="FN1513" s="17">
        <v>81.228660000000005</v>
      </c>
      <c r="FO1513" s="17">
        <v>80.042810000000003</v>
      </c>
      <c r="FP1513" s="17">
        <v>78.530690000000007</v>
      </c>
      <c r="FQ1513" s="17">
        <v>76.782510000000002</v>
      </c>
      <c r="FR1513" s="17">
        <v>75.005250000000004</v>
      </c>
      <c r="FS1513" s="17">
        <v>9.4801400000000005</v>
      </c>
      <c r="FT1513" s="17">
        <v>0.4119949</v>
      </c>
      <c r="FU1513" s="17">
        <v>0.76987280000000002</v>
      </c>
      <c r="FW1513" s="17"/>
    </row>
    <row r="1514" spans="1:179" x14ac:dyDescent="0.25">
      <c r="A1514" t="s">
        <v>226</v>
      </c>
      <c r="B1514" t="s">
        <v>0</v>
      </c>
      <c r="C1514" t="s">
        <v>301</v>
      </c>
      <c r="D1514" t="s">
        <v>244</v>
      </c>
      <c r="E1514" t="s">
        <v>220</v>
      </c>
      <c r="F1514" s="17">
        <v>11600</v>
      </c>
      <c r="G1514" s="17">
        <v>5.4781029999999999</v>
      </c>
      <c r="H1514" s="17">
        <v>4.9381060000000003</v>
      </c>
      <c r="I1514" s="17">
        <v>4.6725849999999998</v>
      </c>
      <c r="J1514" s="17">
        <v>4.7263210000000004</v>
      </c>
      <c r="K1514" s="17">
        <v>4.2538720000000003</v>
      </c>
      <c r="L1514" s="17">
        <v>4.6528450000000001</v>
      </c>
      <c r="M1514" s="17">
        <v>4.7250909999999999</v>
      </c>
      <c r="N1514" s="17">
        <v>5.0638620000000003</v>
      </c>
      <c r="O1514" s="17">
        <v>6.2221299999999999</v>
      </c>
      <c r="P1514" s="17">
        <v>6.8607199999999997</v>
      </c>
      <c r="Q1514" s="17">
        <v>7.4072899999999997</v>
      </c>
      <c r="R1514" s="17">
        <v>9.0824379999999998</v>
      </c>
      <c r="S1514" s="17">
        <v>8.6379300000000008</v>
      </c>
      <c r="T1514" s="17">
        <v>9.3948169999999998</v>
      </c>
      <c r="U1514" s="17">
        <v>9.4274579999999997</v>
      </c>
      <c r="V1514" s="17">
        <v>10.286250000000001</v>
      </c>
      <c r="W1514" s="17">
        <v>10.76698</v>
      </c>
      <c r="X1514" s="17">
        <v>10.72654</v>
      </c>
      <c r="Y1514" s="17">
        <v>11.0878</v>
      </c>
      <c r="Z1514" s="17">
        <v>11.32536</v>
      </c>
      <c r="AA1514" s="17">
        <v>12.27495</v>
      </c>
      <c r="AB1514" s="17">
        <v>12.052720000000001</v>
      </c>
      <c r="AC1514" s="17">
        <v>10.794969999999999</v>
      </c>
      <c r="AD1514" s="17">
        <v>8.2903249999999993</v>
      </c>
      <c r="AE1514" s="17">
        <v>-2.1564839999999998</v>
      </c>
      <c r="AF1514" s="17">
        <v>-1.9309609999999999</v>
      </c>
      <c r="AG1514" s="17">
        <v>-1.55206</v>
      </c>
      <c r="AH1514" s="17">
        <v>-1.0921920000000001</v>
      </c>
      <c r="AI1514" s="17">
        <v>-1.4090579999999999</v>
      </c>
      <c r="AJ1514" s="17">
        <v>-0.70910580000000001</v>
      </c>
      <c r="AK1514" s="17">
        <v>-1.0046170000000001</v>
      </c>
      <c r="AL1514" s="17">
        <v>-1.3592280000000001</v>
      </c>
      <c r="AM1514" s="17">
        <v>-0.51126799999999994</v>
      </c>
      <c r="AN1514" s="17">
        <v>-0.38170169999999998</v>
      </c>
      <c r="AO1514" s="17">
        <v>-0.51373139999999995</v>
      </c>
      <c r="AP1514" s="17">
        <v>0.43614510000000001</v>
      </c>
      <c r="AQ1514" s="17">
        <v>-0.73081479999999999</v>
      </c>
      <c r="AR1514" s="17">
        <v>-0.78972200000000004</v>
      </c>
      <c r="AS1514" s="17">
        <v>-1.4989269999999999</v>
      </c>
      <c r="AT1514" s="17">
        <v>-1.3733200000000001</v>
      </c>
      <c r="AU1514" s="17">
        <v>-1.1920249999999999</v>
      </c>
      <c r="AV1514" s="17">
        <v>-1.745466</v>
      </c>
      <c r="AW1514" s="17">
        <v>-0.79123429999999995</v>
      </c>
      <c r="AX1514" s="17">
        <v>-0.62140720000000005</v>
      </c>
      <c r="AY1514" s="17">
        <v>0.1739822</v>
      </c>
      <c r="AZ1514" s="17">
        <v>0.34908820000000002</v>
      </c>
      <c r="BA1514" s="17">
        <v>0.16783100000000001</v>
      </c>
      <c r="BB1514" s="17">
        <v>-1.0080960000000001</v>
      </c>
      <c r="BC1514" s="17">
        <v>-1.668442</v>
      </c>
      <c r="BD1514" s="17">
        <v>-1.462253</v>
      </c>
      <c r="BE1514" s="17">
        <v>-1.1916949999999999</v>
      </c>
      <c r="BF1514" s="17">
        <v>-0.74634670000000003</v>
      </c>
      <c r="BG1514" s="17">
        <v>-1.042675</v>
      </c>
      <c r="BH1514" s="17">
        <v>-0.49725180000000002</v>
      </c>
      <c r="BI1514" s="17">
        <v>-0.76168349999999996</v>
      </c>
      <c r="BJ1514" s="17">
        <v>-1.053267</v>
      </c>
      <c r="BK1514" s="17">
        <v>-0.1400815</v>
      </c>
      <c r="BL1514" s="17">
        <v>3.2572900000000002E-2</v>
      </c>
      <c r="BM1514" s="17">
        <v>-2.1877000000000001E-2</v>
      </c>
      <c r="BN1514" s="17">
        <v>0.96103570000000005</v>
      </c>
      <c r="BO1514" s="17">
        <v>-0.28308529999999998</v>
      </c>
      <c r="BP1514" s="17">
        <v>-0.23613439999999999</v>
      </c>
      <c r="BQ1514" s="17">
        <v>-0.89022029999999996</v>
      </c>
      <c r="BR1514" s="17">
        <v>-0.68708469999999999</v>
      </c>
      <c r="BS1514" s="17">
        <v>-0.46370869999999997</v>
      </c>
      <c r="BT1514" s="17">
        <v>-0.96647570000000005</v>
      </c>
      <c r="BU1514" s="17">
        <v>-0.22117899999999999</v>
      </c>
      <c r="BV1514" s="17">
        <v>-4.5975700000000001E-2</v>
      </c>
      <c r="BW1514" s="17">
        <v>0.73453559999999996</v>
      </c>
      <c r="BX1514" s="17">
        <v>0.82332629999999996</v>
      </c>
      <c r="BY1514" s="17">
        <v>0.63292099999999996</v>
      </c>
      <c r="BZ1514" s="17">
        <v>-0.4886953</v>
      </c>
      <c r="CA1514" s="17">
        <v>-1.3304260000000001</v>
      </c>
      <c r="CB1514" s="17">
        <v>-1.1376280000000001</v>
      </c>
      <c r="CC1514" s="17">
        <v>-0.94210769999999999</v>
      </c>
      <c r="CD1514" s="17">
        <v>-0.50681500000000002</v>
      </c>
      <c r="CE1514" s="17">
        <v>-0.78891880000000003</v>
      </c>
      <c r="CF1514" s="17">
        <v>-0.35052230000000001</v>
      </c>
      <c r="CG1514" s="17">
        <v>-0.59342879999999998</v>
      </c>
      <c r="CH1514" s="17">
        <v>-0.84135979999999999</v>
      </c>
      <c r="CI1514" s="17">
        <v>0.1170011</v>
      </c>
      <c r="CJ1514" s="17">
        <v>0.31949820000000001</v>
      </c>
      <c r="CK1514" s="17">
        <v>0.3187798</v>
      </c>
      <c r="CL1514" s="17">
        <v>1.324573</v>
      </c>
      <c r="CM1514" s="17">
        <v>2.7010800000000001E-2</v>
      </c>
      <c r="CN1514" s="17">
        <v>0.14727879999999999</v>
      </c>
      <c r="CO1514" s="17">
        <v>-0.46863199999999999</v>
      </c>
      <c r="CP1514" s="17">
        <v>-0.21180009999999999</v>
      </c>
      <c r="CQ1514" s="17">
        <v>4.0720800000000001E-2</v>
      </c>
      <c r="CR1514" s="17">
        <v>-0.42694939999999998</v>
      </c>
      <c r="CS1514" s="17">
        <v>0.17363960000000001</v>
      </c>
      <c r="CT1514" s="17">
        <v>0.3525665</v>
      </c>
      <c r="CU1514" s="17">
        <v>1.122773</v>
      </c>
      <c r="CV1514" s="17">
        <v>1.1517820000000001</v>
      </c>
      <c r="CW1514" s="17">
        <v>0.95504100000000003</v>
      </c>
      <c r="CX1514" s="17">
        <v>-0.12895970000000001</v>
      </c>
      <c r="CY1514" s="17">
        <v>-0.99240910000000004</v>
      </c>
      <c r="CZ1514" s="17">
        <v>-0.81300289999999997</v>
      </c>
      <c r="DA1514" s="17">
        <v>-0.69252029999999998</v>
      </c>
      <c r="DB1514" s="17">
        <v>-0.2672834</v>
      </c>
      <c r="DC1514" s="17">
        <v>-0.53516269999999999</v>
      </c>
      <c r="DD1514" s="17">
        <v>-0.2037928</v>
      </c>
      <c r="DE1514" s="17">
        <v>-0.425174</v>
      </c>
      <c r="DF1514" s="17">
        <v>-0.62945209999999996</v>
      </c>
      <c r="DG1514" s="17">
        <v>0.37408360000000002</v>
      </c>
      <c r="DH1514" s="17">
        <v>0.6064235</v>
      </c>
      <c r="DI1514" s="17">
        <v>0.65943660000000004</v>
      </c>
      <c r="DJ1514" s="17">
        <v>1.6881109999999999</v>
      </c>
      <c r="DK1514" s="17">
        <v>0.33710679999999998</v>
      </c>
      <c r="DL1514" s="17">
        <v>0.53069189999999999</v>
      </c>
      <c r="DM1514" s="17">
        <v>-4.7043799999999997E-2</v>
      </c>
      <c r="DN1514" s="17">
        <v>0.26348440000000001</v>
      </c>
      <c r="DO1514" s="17">
        <v>0.54515029999999998</v>
      </c>
      <c r="DP1514" s="17">
        <v>0.1125768</v>
      </c>
      <c r="DQ1514" s="17">
        <v>0.56845820000000002</v>
      </c>
      <c r="DR1514" s="17">
        <v>0.75110849999999996</v>
      </c>
      <c r="DS1514" s="17">
        <v>1.5110110000000001</v>
      </c>
      <c r="DT1514" s="17">
        <v>1.4802379999999999</v>
      </c>
      <c r="DU1514" s="17">
        <v>1.277161</v>
      </c>
      <c r="DV1514" s="17">
        <v>0.2307758</v>
      </c>
      <c r="DW1514" s="17">
        <v>-0.50436720000000002</v>
      </c>
      <c r="DX1514" s="17">
        <v>-0.34429569999999998</v>
      </c>
      <c r="DY1514" s="17">
        <v>-0.3321558</v>
      </c>
      <c r="DZ1514" s="17">
        <v>7.8562300000000002E-2</v>
      </c>
      <c r="EA1514" s="17">
        <v>-0.16877929999999999</v>
      </c>
      <c r="EB1514" s="17">
        <v>8.0613000000000004E-3</v>
      </c>
      <c r="EC1514" s="17">
        <v>-0.18224090000000001</v>
      </c>
      <c r="ED1514" s="17">
        <v>-0.32349109999999998</v>
      </c>
      <c r="EE1514" s="17">
        <v>0.74527010000000005</v>
      </c>
      <c r="EF1514" s="17">
        <v>1.0206980000000001</v>
      </c>
      <c r="EG1514" s="17">
        <v>1.1512910000000001</v>
      </c>
      <c r="EH1514" s="17">
        <v>2.2130019999999999</v>
      </c>
      <c r="EI1514" s="17">
        <v>0.78483630000000004</v>
      </c>
      <c r="EJ1514" s="17">
        <v>1.0842799999999999</v>
      </c>
      <c r="EK1514" s="17">
        <v>0.56166269999999996</v>
      </c>
      <c r="EL1514" s="17">
        <v>0.9497198</v>
      </c>
      <c r="EM1514" s="17">
        <v>1.273466</v>
      </c>
      <c r="EN1514" s="17">
        <v>0.89156709999999995</v>
      </c>
      <c r="EO1514" s="17">
        <v>1.138514</v>
      </c>
      <c r="EP1514" s="17">
        <v>1.3265400000000001</v>
      </c>
      <c r="EQ1514" s="17">
        <v>2.071564</v>
      </c>
      <c r="ER1514" s="17">
        <v>1.9544760000000001</v>
      </c>
      <c r="ES1514" s="17">
        <v>1.742251</v>
      </c>
      <c r="ET1514" s="17">
        <v>0.75017679999999998</v>
      </c>
      <c r="EU1514" s="17">
        <v>71.516990000000007</v>
      </c>
      <c r="EV1514" s="17">
        <v>71.033680000000004</v>
      </c>
      <c r="EW1514" s="17">
        <v>70.010480000000001</v>
      </c>
      <c r="EX1514" s="17">
        <v>69.620580000000004</v>
      </c>
      <c r="EY1514" s="17">
        <v>69.607849999999999</v>
      </c>
      <c r="EZ1514" s="17">
        <v>68.611670000000004</v>
      </c>
      <c r="FA1514" s="17">
        <v>69.406639999999996</v>
      </c>
      <c r="FB1514" s="17">
        <v>70.311170000000004</v>
      </c>
      <c r="FC1514" s="17">
        <v>73.088030000000003</v>
      </c>
      <c r="FD1514" s="17">
        <v>77.30471</v>
      </c>
      <c r="FE1514" s="17">
        <v>82.042879999999997</v>
      </c>
      <c r="FF1514" s="17">
        <v>85.468810000000005</v>
      </c>
      <c r="FG1514" s="17">
        <v>84.715360000000004</v>
      </c>
      <c r="FH1514" s="17">
        <v>85.881129999999999</v>
      </c>
      <c r="FI1514" s="17">
        <v>84.606380000000001</v>
      </c>
      <c r="FJ1514" s="17">
        <v>84.963679999999997</v>
      </c>
      <c r="FK1514" s="17">
        <v>84.769310000000004</v>
      </c>
      <c r="FL1514" s="17">
        <v>84.009990000000002</v>
      </c>
      <c r="FM1514" s="17">
        <v>82.802599999999998</v>
      </c>
      <c r="FN1514" s="17">
        <v>80.349950000000007</v>
      </c>
      <c r="FO1514" s="17">
        <v>79.490939999999995</v>
      </c>
      <c r="FP1514" s="17">
        <v>78.221779999999995</v>
      </c>
      <c r="FQ1514" s="17">
        <v>76.615099999999998</v>
      </c>
      <c r="FR1514" s="17">
        <v>74.687070000000006</v>
      </c>
      <c r="FS1514" s="17">
        <v>7.7513059999999996</v>
      </c>
      <c r="FT1514" s="17">
        <v>0.34664600000000001</v>
      </c>
      <c r="FU1514" s="17">
        <v>0.60342720000000005</v>
      </c>
      <c r="FW1514" s="17"/>
    </row>
    <row r="1515" spans="1:179" x14ac:dyDescent="0.25">
      <c r="A1515" t="s">
        <v>226</v>
      </c>
      <c r="B1515" t="s">
        <v>0</v>
      </c>
      <c r="C1515" t="s">
        <v>301</v>
      </c>
      <c r="D1515" t="s">
        <v>244</v>
      </c>
      <c r="E1515" t="s">
        <v>221</v>
      </c>
      <c r="F1515" s="17">
        <v>5273</v>
      </c>
      <c r="G1515" s="17">
        <v>4.5307399999999998</v>
      </c>
      <c r="H1515" s="17">
        <v>3.2846060000000001</v>
      </c>
      <c r="I1515" s="17">
        <v>2.3164310000000001</v>
      </c>
      <c r="J1515" s="17">
        <v>2.387556</v>
      </c>
      <c r="K1515" s="17">
        <v>2.66248</v>
      </c>
      <c r="L1515" s="17">
        <v>2.7093039999999999</v>
      </c>
      <c r="M1515" s="17">
        <v>2.7201710000000001</v>
      </c>
      <c r="N1515" s="17">
        <v>3.013706</v>
      </c>
      <c r="O1515" s="17">
        <v>3.0891739999999999</v>
      </c>
      <c r="P1515" s="17">
        <v>3.5849500000000001</v>
      </c>
      <c r="Q1515" s="17">
        <v>4.5170149999999998</v>
      </c>
      <c r="R1515" s="17">
        <v>4.7429189999999997</v>
      </c>
      <c r="S1515" s="17">
        <v>6.7072289999999999</v>
      </c>
      <c r="T1515" s="17">
        <v>7.2356410000000002</v>
      </c>
      <c r="U1515" s="17">
        <v>7.7947629999999997</v>
      </c>
      <c r="V1515" s="17">
        <v>8.8215160000000008</v>
      </c>
      <c r="W1515" s="17">
        <v>8.0331890000000001</v>
      </c>
      <c r="X1515" s="17">
        <v>8.3848020000000005</v>
      </c>
      <c r="Y1515" s="17">
        <v>7.5765770000000003</v>
      </c>
      <c r="Z1515" s="17">
        <v>7.3030280000000003</v>
      </c>
      <c r="AA1515" s="17">
        <v>7.1994189999999998</v>
      </c>
      <c r="AB1515" s="17">
        <v>6.9498769999999999</v>
      </c>
      <c r="AC1515" s="17">
        <v>6.9444280000000003</v>
      </c>
      <c r="AD1515" s="17">
        <v>6.0165249999999997</v>
      </c>
      <c r="AE1515" s="17">
        <v>0.2051026</v>
      </c>
      <c r="AF1515" s="17">
        <v>-0.95685290000000001</v>
      </c>
      <c r="AG1515" s="17">
        <v>-1.6036360000000001</v>
      </c>
      <c r="AH1515" s="17">
        <v>-1.1456740000000001</v>
      </c>
      <c r="AI1515" s="17">
        <v>-0.2965969</v>
      </c>
      <c r="AJ1515" s="17">
        <v>-0.25405440000000001</v>
      </c>
      <c r="AK1515" s="17">
        <v>-0.47941879999999998</v>
      </c>
      <c r="AL1515" s="17">
        <v>-0.23989189999999999</v>
      </c>
      <c r="AM1515" s="17">
        <v>-0.31377650000000001</v>
      </c>
      <c r="AN1515" s="17">
        <v>-0.248858</v>
      </c>
      <c r="AO1515" s="17">
        <v>-3.6467699999999999E-2</v>
      </c>
      <c r="AP1515" s="17">
        <v>-0.837646</v>
      </c>
      <c r="AQ1515" s="17">
        <v>2.3167699999999999E-2</v>
      </c>
      <c r="AR1515" s="17">
        <v>-0.4503124</v>
      </c>
      <c r="AS1515" s="17">
        <v>-0.45013880000000001</v>
      </c>
      <c r="AT1515" s="17">
        <v>-4.8364400000000002E-2</v>
      </c>
      <c r="AU1515" s="17">
        <v>-1.1428640000000001</v>
      </c>
      <c r="AV1515" s="17">
        <v>-0.73220940000000001</v>
      </c>
      <c r="AW1515" s="17">
        <v>-1.016016</v>
      </c>
      <c r="AX1515" s="17">
        <v>-0.6887006</v>
      </c>
      <c r="AY1515" s="17">
        <v>-0.5836325</v>
      </c>
      <c r="AZ1515" s="17">
        <v>-0.56563189999999997</v>
      </c>
      <c r="BA1515" s="17">
        <v>0.1394994</v>
      </c>
      <c r="BB1515" s="17">
        <v>0.33628560000000002</v>
      </c>
      <c r="BC1515" s="17">
        <v>0.49429240000000002</v>
      </c>
      <c r="BD1515" s="17">
        <v>-0.4338399</v>
      </c>
      <c r="BE1515" s="17">
        <v>-1.0779879999999999</v>
      </c>
      <c r="BF1515" s="17">
        <v>-0.70749709999999999</v>
      </c>
      <c r="BG1515" s="17">
        <v>-9.1982499999999995E-2</v>
      </c>
      <c r="BH1515" s="17">
        <v>-3.9231299999999997E-2</v>
      </c>
      <c r="BI1515" s="17">
        <v>-0.26851229999999998</v>
      </c>
      <c r="BJ1515" s="17">
        <v>-0.10052079999999999</v>
      </c>
      <c r="BK1515" s="17">
        <v>-0.13906669999999999</v>
      </c>
      <c r="BL1515" s="17">
        <v>-4.4755900000000001E-2</v>
      </c>
      <c r="BM1515" s="17">
        <v>0.19634209999999999</v>
      </c>
      <c r="BN1515" s="17">
        <v>-0.55071519999999996</v>
      </c>
      <c r="BO1515" s="17">
        <v>0.36461769999999999</v>
      </c>
      <c r="BP1515" s="17">
        <v>-1.92605E-2</v>
      </c>
      <c r="BQ1515" s="17">
        <v>1.8182000000000001E-3</v>
      </c>
      <c r="BR1515" s="17">
        <v>0.40577580000000002</v>
      </c>
      <c r="BS1515" s="17">
        <v>-0.57077909999999998</v>
      </c>
      <c r="BT1515" s="17">
        <v>-0.16970740000000001</v>
      </c>
      <c r="BU1515" s="17">
        <v>-0.5324392</v>
      </c>
      <c r="BV1515" s="17">
        <v>-0.31241249999999998</v>
      </c>
      <c r="BW1515" s="17">
        <v>-0.2182509</v>
      </c>
      <c r="BX1515" s="17">
        <v>-0.1733227</v>
      </c>
      <c r="BY1515" s="17">
        <v>0.49385709999999999</v>
      </c>
      <c r="BZ1515" s="17">
        <v>0.60699590000000003</v>
      </c>
      <c r="CA1515" s="17">
        <v>0.69458439999999999</v>
      </c>
      <c r="CB1515" s="17">
        <v>-7.1602799999999994E-2</v>
      </c>
      <c r="CC1515" s="17">
        <v>-0.71392610000000001</v>
      </c>
      <c r="CD1515" s="17">
        <v>-0.40401720000000002</v>
      </c>
      <c r="CE1515" s="17">
        <v>4.9732800000000001E-2</v>
      </c>
      <c r="CF1515" s="17">
        <v>0.1095545</v>
      </c>
      <c r="CG1515" s="17">
        <v>-0.1224391</v>
      </c>
      <c r="CH1515" s="17">
        <v>-3.9928000000000003E-3</v>
      </c>
      <c r="CI1515" s="17">
        <v>-1.8063200000000001E-2</v>
      </c>
      <c r="CJ1515" s="17">
        <v>9.6604599999999999E-2</v>
      </c>
      <c r="CK1515" s="17">
        <v>0.3575854</v>
      </c>
      <c r="CL1515" s="17">
        <v>-0.35198780000000002</v>
      </c>
      <c r="CM1515" s="17">
        <v>0.60110490000000005</v>
      </c>
      <c r="CN1515" s="17">
        <v>0.2792847</v>
      </c>
      <c r="CO1515" s="17">
        <v>0.31484220000000002</v>
      </c>
      <c r="CP1515" s="17">
        <v>0.72031199999999995</v>
      </c>
      <c r="CQ1515" s="17">
        <v>-0.1745546</v>
      </c>
      <c r="CR1515" s="17">
        <v>0.21987970000000001</v>
      </c>
      <c r="CS1515" s="17">
        <v>-0.1975151</v>
      </c>
      <c r="CT1515" s="17">
        <v>-5.1796500000000002E-2</v>
      </c>
      <c r="CU1515" s="17">
        <v>3.4811300000000003E-2</v>
      </c>
      <c r="CV1515" s="17">
        <v>9.8389500000000005E-2</v>
      </c>
      <c r="CW1515" s="17">
        <v>0.73928419999999995</v>
      </c>
      <c r="CX1515" s="17">
        <v>0.79448909999999995</v>
      </c>
      <c r="CY1515" s="17">
        <v>0.89487640000000002</v>
      </c>
      <c r="CZ1515" s="17">
        <v>0.29063440000000001</v>
      </c>
      <c r="DA1515" s="17">
        <v>-0.34986400000000001</v>
      </c>
      <c r="DB1515" s="17">
        <v>-0.1005373</v>
      </c>
      <c r="DC1515" s="17">
        <v>0.19144810000000001</v>
      </c>
      <c r="DD1515" s="17">
        <v>0.25834040000000003</v>
      </c>
      <c r="DE1515" s="17">
        <v>2.3634200000000001E-2</v>
      </c>
      <c r="DF1515" s="17">
        <v>9.2535199999999998E-2</v>
      </c>
      <c r="DG1515" s="17">
        <v>0.1029403</v>
      </c>
      <c r="DH1515" s="17">
        <v>0.23796519999999999</v>
      </c>
      <c r="DI1515" s="17">
        <v>0.51882870000000003</v>
      </c>
      <c r="DJ1515" s="17">
        <v>-0.15326039999999999</v>
      </c>
      <c r="DK1515" s="17">
        <v>0.83759209999999995</v>
      </c>
      <c r="DL1515" s="17">
        <v>0.57782990000000001</v>
      </c>
      <c r="DM1515" s="17">
        <v>0.62786609999999998</v>
      </c>
      <c r="DN1515" s="17">
        <v>1.034848</v>
      </c>
      <c r="DO1515" s="17">
        <v>0.22167000000000001</v>
      </c>
      <c r="DP1515" s="17">
        <v>0.60946690000000003</v>
      </c>
      <c r="DQ1515" s="17">
        <v>0.137409</v>
      </c>
      <c r="DR1515" s="17">
        <v>0.20881949999999999</v>
      </c>
      <c r="DS1515" s="17">
        <v>0.28787360000000001</v>
      </c>
      <c r="DT1515" s="17">
        <v>0.37010169999999998</v>
      </c>
      <c r="DU1515" s="17">
        <v>0.98471120000000001</v>
      </c>
      <c r="DV1515" s="17">
        <v>0.98198240000000003</v>
      </c>
      <c r="DW1515" s="17">
        <v>1.1840660000000001</v>
      </c>
      <c r="DX1515" s="17">
        <v>0.81364729999999996</v>
      </c>
      <c r="DY1515" s="17">
        <v>0.17578389999999999</v>
      </c>
      <c r="DZ1515" s="17">
        <v>0.33763949999999998</v>
      </c>
      <c r="EA1515" s="17">
        <v>0.39606259999999999</v>
      </c>
      <c r="EB1515" s="17">
        <v>0.47316340000000001</v>
      </c>
      <c r="EC1515" s="17">
        <v>0.23454069999999999</v>
      </c>
      <c r="ED1515" s="17">
        <v>0.23190630000000001</v>
      </c>
      <c r="EE1515" s="17">
        <v>0.27765010000000001</v>
      </c>
      <c r="EF1515" s="17">
        <v>0.4420673</v>
      </c>
      <c r="EG1515" s="17">
        <v>0.75163840000000004</v>
      </c>
      <c r="EH1515" s="17">
        <v>0.13367039999999999</v>
      </c>
      <c r="EI1515" s="17">
        <v>1.1790419999999999</v>
      </c>
      <c r="EJ1515" s="17">
        <v>1.0088820000000001</v>
      </c>
      <c r="EK1515" s="17">
        <v>1.079823</v>
      </c>
      <c r="EL1515" s="17">
        <v>1.488988</v>
      </c>
      <c r="EM1515" s="17">
        <v>0.79375530000000005</v>
      </c>
      <c r="EN1515" s="17">
        <v>1.171969</v>
      </c>
      <c r="EO1515" s="17">
        <v>0.62098620000000004</v>
      </c>
      <c r="EP1515" s="17">
        <v>0.58510759999999995</v>
      </c>
      <c r="EQ1515" s="17">
        <v>0.65325520000000004</v>
      </c>
      <c r="ER1515" s="17">
        <v>0.7624109</v>
      </c>
      <c r="ES1515" s="17">
        <v>1.3390690000000001</v>
      </c>
      <c r="ET1515" s="17">
        <v>1.2526930000000001</v>
      </c>
      <c r="EU1515" s="17">
        <v>71.318330000000003</v>
      </c>
      <c r="EV1515" s="17">
        <v>70.339870000000005</v>
      </c>
      <c r="EW1515" s="17">
        <v>69.644199999999998</v>
      </c>
      <c r="EX1515" s="17">
        <v>69.025850000000005</v>
      </c>
      <c r="EY1515" s="17">
        <v>68.665729999999996</v>
      </c>
      <c r="EZ1515" s="17">
        <v>68.266639999999995</v>
      </c>
      <c r="FA1515" s="17">
        <v>69.294640000000001</v>
      </c>
      <c r="FB1515" s="17">
        <v>70.233900000000006</v>
      </c>
      <c r="FC1515" s="17">
        <v>73.362690000000001</v>
      </c>
      <c r="FD1515" s="17">
        <v>79.026489999999995</v>
      </c>
      <c r="FE1515" s="17">
        <v>84.80659</v>
      </c>
      <c r="FF1515" s="17">
        <v>90.129230000000007</v>
      </c>
      <c r="FG1515" s="17">
        <v>90.445830000000001</v>
      </c>
      <c r="FH1515" s="17">
        <v>90.90652</v>
      </c>
      <c r="FI1515" s="17">
        <v>89.936250000000001</v>
      </c>
      <c r="FJ1515" s="17">
        <v>89.295720000000003</v>
      </c>
      <c r="FK1515" s="17">
        <v>89.153139999999993</v>
      </c>
      <c r="FL1515" s="17">
        <v>87.316180000000003</v>
      </c>
      <c r="FM1515" s="17">
        <v>85.599829999999997</v>
      </c>
      <c r="FN1515" s="17">
        <v>83.161540000000002</v>
      </c>
      <c r="FO1515" s="17">
        <v>81.256730000000005</v>
      </c>
      <c r="FP1515" s="17">
        <v>79.210210000000004</v>
      </c>
      <c r="FQ1515" s="17">
        <v>77.150760000000005</v>
      </c>
      <c r="FR1515" s="17">
        <v>75.705150000000003</v>
      </c>
      <c r="FS1515" s="17">
        <v>5.4390539999999996</v>
      </c>
      <c r="FT1515" s="17">
        <v>0.2241581</v>
      </c>
      <c r="FU1515" s="17">
        <v>0.47207460000000001</v>
      </c>
      <c r="FW1515" s="17"/>
    </row>
    <row r="1516" spans="1:179" x14ac:dyDescent="0.25">
      <c r="A1516" t="s">
        <v>226</v>
      </c>
      <c r="B1516" t="s">
        <v>0</v>
      </c>
      <c r="C1516" t="s">
        <v>301</v>
      </c>
      <c r="D1516" t="s">
        <v>233</v>
      </c>
      <c r="E1516" t="s">
        <v>219</v>
      </c>
      <c r="F1516" s="17">
        <v>7398</v>
      </c>
      <c r="G1516" s="17">
        <v>3.9459740000000001</v>
      </c>
      <c r="H1516" s="17">
        <v>3.5996350000000001</v>
      </c>
      <c r="I1516" s="17">
        <v>3.2907760000000001</v>
      </c>
      <c r="J1516" s="17">
        <v>3.3062930000000001</v>
      </c>
      <c r="K1516" s="17">
        <v>3.443149</v>
      </c>
      <c r="L1516" s="17">
        <v>3.8537029999999999</v>
      </c>
      <c r="M1516" s="17">
        <v>4.5053939999999999</v>
      </c>
      <c r="N1516" s="17">
        <v>4.9979440000000004</v>
      </c>
      <c r="O1516" s="17">
        <v>5.1642130000000002</v>
      </c>
      <c r="P1516" s="17">
        <v>5.4903639999999996</v>
      </c>
      <c r="Q1516" s="17">
        <v>5.3027249999999997</v>
      </c>
      <c r="R1516" s="17">
        <v>5.1960709999999999</v>
      </c>
      <c r="S1516" s="17">
        <v>5.3550509999999996</v>
      </c>
      <c r="T1516" s="17">
        <v>5.4036369999999998</v>
      </c>
      <c r="U1516" s="17">
        <v>5.1881110000000001</v>
      </c>
      <c r="V1516" s="17">
        <v>5.4102209999999999</v>
      </c>
      <c r="W1516" s="17">
        <v>6.0390920000000001</v>
      </c>
      <c r="X1516" s="17">
        <v>7.099189</v>
      </c>
      <c r="Y1516" s="17">
        <v>7.4791780000000001</v>
      </c>
      <c r="Z1516" s="17">
        <v>7.3695639999999996</v>
      </c>
      <c r="AA1516" s="17">
        <v>7.1362959999999998</v>
      </c>
      <c r="AB1516" s="17">
        <v>6.6023120000000004</v>
      </c>
      <c r="AC1516" s="17">
        <v>5.5741310000000004</v>
      </c>
      <c r="AD1516" s="17">
        <v>4.6640410000000001</v>
      </c>
      <c r="AE1516" s="17">
        <v>-0.36047679999999999</v>
      </c>
      <c r="AF1516" s="17">
        <v>-0.40500799999999998</v>
      </c>
      <c r="AG1516" s="17">
        <v>-0.5452302</v>
      </c>
      <c r="AH1516" s="17">
        <v>-0.41805379999999998</v>
      </c>
      <c r="AI1516" s="17">
        <v>-0.33395829999999999</v>
      </c>
      <c r="AJ1516" s="17">
        <v>-0.1930798</v>
      </c>
      <c r="AK1516" s="17">
        <v>-0.2130003</v>
      </c>
      <c r="AL1516" s="17">
        <v>-0.3227759</v>
      </c>
      <c r="AM1516" s="17">
        <v>-0.25255430000000001</v>
      </c>
      <c r="AN1516" s="17">
        <v>0.14774950000000001</v>
      </c>
      <c r="AO1516" s="17">
        <v>4.9604700000000002E-2</v>
      </c>
      <c r="AP1516" s="17">
        <v>2.57808E-2</v>
      </c>
      <c r="AQ1516" s="17">
        <v>0.24690529999999999</v>
      </c>
      <c r="AR1516" s="17">
        <v>0.35258220000000001</v>
      </c>
      <c r="AS1516" s="17">
        <v>0.19842219999999999</v>
      </c>
      <c r="AT1516" s="17">
        <v>0.27753679999999997</v>
      </c>
      <c r="AU1516" s="17">
        <v>0.24162059999999999</v>
      </c>
      <c r="AV1516" s="17">
        <v>3.0203199999999999E-2</v>
      </c>
      <c r="AW1516" s="17">
        <v>0.18933459999999999</v>
      </c>
      <c r="AX1516" s="17">
        <v>0.26719349999999997</v>
      </c>
      <c r="AY1516" s="17">
        <v>0.30630079999999998</v>
      </c>
      <c r="AZ1516" s="17">
        <v>0.2228617</v>
      </c>
      <c r="BA1516" s="17">
        <v>-2.5816499999999999E-2</v>
      </c>
      <c r="BB1516" s="17">
        <v>-0.11563130000000001</v>
      </c>
      <c r="BC1516" s="17">
        <v>-0.21653520000000001</v>
      </c>
      <c r="BD1516" s="17">
        <v>-0.2731131</v>
      </c>
      <c r="BE1516" s="17">
        <v>-0.39190419999999998</v>
      </c>
      <c r="BF1516" s="17">
        <v>-0.26922119999999999</v>
      </c>
      <c r="BG1516" s="17">
        <v>-0.19759579999999999</v>
      </c>
      <c r="BH1516" s="17">
        <v>-7.3447999999999999E-2</v>
      </c>
      <c r="BI1516" s="17">
        <v>-7.5662300000000002E-2</v>
      </c>
      <c r="BJ1516" s="17">
        <v>-0.17635580000000001</v>
      </c>
      <c r="BK1516" s="17">
        <v>-0.1174883</v>
      </c>
      <c r="BL1516" s="17">
        <v>0.26980539999999997</v>
      </c>
      <c r="BM1516" s="17">
        <v>0.1546709</v>
      </c>
      <c r="BN1516" s="17">
        <v>0.12799089999999999</v>
      </c>
      <c r="BO1516" s="17">
        <v>0.34005340000000001</v>
      </c>
      <c r="BP1516" s="17">
        <v>0.45802599999999999</v>
      </c>
      <c r="BQ1516" s="17">
        <v>0.32078299999999998</v>
      </c>
      <c r="BR1516" s="17">
        <v>0.4013504</v>
      </c>
      <c r="BS1516" s="17">
        <v>0.37356450000000002</v>
      </c>
      <c r="BT1516" s="17">
        <v>0.17983959999999999</v>
      </c>
      <c r="BU1516" s="17">
        <v>0.33840100000000001</v>
      </c>
      <c r="BV1516" s="17">
        <v>0.40291880000000002</v>
      </c>
      <c r="BW1516" s="17">
        <v>0.43694569999999999</v>
      </c>
      <c r="BX1516" s="17">
        <v>0.35494510000000001</v>
      </c>
      <c r="BY1516" s="17">
        <v>0.1053987</v>
      </c>
      <c r="BZ1516" s="17">
        <v>3.3002000000000001E-3</v>
      </c>
      <c r="CA1516" s="17">
        <v>-0.11684170000000001</v>
      </c>
      <c r="CB1516" s="17">
        <v>-0.18176300000000001</v>
      </c>
      <c r="CC1516" s="17">
        <v>-0.2857112</v>
      </c>
      <c r="CD1516" s="17">
        <v>-0.16614019999999999</v>
      </c>
      <c r="CE1516" s="17">
        <v>-0.10315149999999999</v>
      </c>
      <c r="CF1516" s="17">
        <v>9.4087000000000007E-3</v>
      </c>
      <c r="CG1516" s="17">
        <v>1.9457599999999999E-2</v>
      </c>
      <c r="CH1516" s="17">
        <v>-7.4945600000000001E-2</v>
      </c>
      <c r="CI1516" s="17">
        <v>-2.3942100000000001E-2</v>
      </c>
      <c r="CJ1516" s="17">
        <v>0.35434100000000002</v>
      </c>
      <c r="CK1516" s="17">
        <v>0.22743940000000001</v>
      </c>
      <c r="CL1516" s="17">
        <v>0.19878129999999999</v>
      </c>
      <c r="CM1516" s="17">
        <v>0.40456750000000002</v>
      </c>
      <c r="CN1516" s="17">
        <v>0.53105599999999997</v>
      </c>
      <c r="CO1516" s="17">
        <v>0.40552969999999999</v>
      </c>
      <c r="CP1516" s="17">
        <v>0.48710330000000002</v>
      </c>
      <c r="CQ1516" s="17">
        <v>0.46494839999999998</v>
      </c>
      <c r="CR1516" s="17">
        <v>0.28347729999999999</v>
      </c>
      <c r="CS1516" s="17">
        <v>0.44164389999999998</v>
      </c>
      <c r="CT1516" s="17">
        <v>0.49692160000000002</v>
      </c>
      <c r="CU1516" s="17">
        <v>0.52742999999999995</v>
      </c>
      <c r="CV1516" s="17">
        <v>0.44642559999999998</v>
      </c>
      <c r="CW1516" s="17">
        <v>0.19627800000000001</v>
      </c>
      <c r="CX1516" s="17">
        <v>8.5671899999999995E-2</v>
      </c>
      <c r="CY1516" s="17">
        <v>-1.7148099999999999E-2</v>
      </c>
      <c r="CZ1516" s="17">
        <v>-9.0412999999999993E-2</v>
      </c>
      <c r="DA1516" s="17">
        <v>-0.17951810000000001</v>
      </c>
      <c r="DB1516" s="17">
        <v>-6.3059199999999996E-2</v>
      </c>
      <c r="DC1516" s="17">
        <v>-8.7072999999999994E-3</v>
      </c>
      <c r="DD1516" s="17">
        <v>9.2265299999999995E-2</v>
      </c>
      <c r="DE1516" s="17">
        <v>0.1145774</v>
      </c>
      <c r="DF1516" s="17">
        <v>2.6464499999999998E-2</v>
      </c>
      <c r="DG1516" s="17">
        <v>6.9604100000000002E-2</v>
      </c>
      <c r="DH1516" s="17">
        <v>0.4388765</v>
      </c>
      <c r="DI1516" s="17">
        <v>0.30020790000000003</v>
      </c>
      <c r="DJ1516" s="17">
        <v>0.26957170000000003</v>
      </c>
      <c r="DK1516" s="17">
        <v>0.46908159999999999</v>
      </c>
      <c r="DL1516" s="17">
        <v>0.60408600000000001</v>
      </c>
      <c r="DM1516" s="17">
        <v>0.4902764</v>
      </c>
      <c r="DN1516" s="17">
        <v>0.57285620000000004</v>
      </c>
      <c r="DO1516" s="17">
        <v>0.5563323</v>
      </c>
      <c r="DP1516" s="17">
        <v>0.38711499999999999</v>
      </c>
      <c r="DQ1516" s="17">
        <v>0.5448868</v>
      </c>
      <c r="DR1516" s="17">
        <v>0.59092449999999996</v>
      </c>
      <c r="DS1516" s="17">
        <v>0.61791430000000003</v>
      </c>
      <c r="DT1516" s="17">
        <v>0.5379062</v>
      </c>
      <c r="DU1516" s="17">
        <v>0.2871572</v>
      </c>
      <c r="DV1516" s="17">
        <v>0.16804350000000001</v>
      </c>
      <c r="DW1516" s="17">
        <v>0.1267935</v>
      </c>
      <c r="DX1516" s="17">
        <v>4.1481999999999998E-2</v>
      </c>
      <c r="DY1516" s="17">
        <v>-2.6192199999999999E-2</v>
      </c>
      <c r="DZ1516" s="17">
        <v>8.57734E-2</v>
      </c>
      <c r="EA1516" s="17">
        <v>0.1276552</v>
      </c>
      <c r="EB1516" s="17">
        <v>0.21189720000000001</v>
      </c>
      <c r="EC1516" s="17">
        <v>0.25191540000000001</v>
      </c>
      <c r="ED1516" s="17">
        <v>0.1728847</v>
      </c>
      <c r="EE1516" s="17">
        <v>0.20467009999999999</v>
      </c>
      <c r="EF1516" s="17">
        <v>0.5609324</v>
      </c>
      <c r="EG1516" s="17">
        <v>0.40527400000000002</v>
      </c>
      <c r="EH1516" s="17">
        <v>0.3717818</v>
      </c>
      <c r="EI1516" s="17">
        <v>0.5622298</v>
      </c>
      <c r="EJ1516" s="17">
        <v>0.70952979999999999</v>
      </c>
      <c r="EK1516" s="17">
        <v>0.61263719999999999</v>
      </c>
      <c r="EL1516" s="17">
        <v>0.69666980000000001</v>
      </c>
      <c r="EM1516" s="17">
        <v>0.6882762</v>
      </c>
      <c r="EN1516" s="17">
        <v>0.53675130000000004</v>
      </c>
      <c r="EO1516" s="17">
        <v>0.69395320000000005</v>
      </c>
      <c r="EP1516" s="17">
        <v>0.72664980000000001</v>
      </c>
      <c r="EQ1516" s="17">
        <v>0.74855919999999998</v>
      </c>
      <c r="ER1516" s="17">
        <v>0.66998959999999996</v>
      </c>
      <c r="ES1516" s="17">
        <v>0.41837239999999998</v>
      </c>
      <c r="ET1516" s="17">
        <v>0.28697509999999998</v>
      </c>
      <c r="EU1516" s="17">
        <v>51.185650000000003</v>
      </c>
      <c r="EV1516" s="17">
        <v>50.940510000000003</v>
      </c>
      <c r="EW1516" s="17">
        <v>50.570860000000003</v>
      </c>
      <c r="EX1516" s="17">
        <v>50.296590000000002</v>
      </c>
      <c r="EY1516" s="17">
        <v>49.900489999999998</v>
      </c>
      <c r="EZ1516" s="17">
        <v>49.761989999999997</v>
      </c>
      <c r="FA1516" s="17">
        <v>49.54204</v>
      </c>
      <c r="FB1516" s="17">
        <v>49.575949999999999</v>
      </c>
      <c r="FC1516" s="17">
        <v>51.545830000000002</v>
      </c>
      <c r="FD1516" s="17">
        <v>54.994660000000003</v>
      </c>
      <c r="FE1516" s="17">
        <v>57.597410000000004</v>
      </c>
      <c r="FF1516" s="17">
        <v>59.462530000000001</v>
      </c>
      <c r="FG1516" s="17">
        <v>60.311590000000002</v>
      </c>
      <c r="FH1516" s="17">
        <v>60.38335</v>
      </c>
      <c r="FI1516" s="17">
        <v>60.031410000000001</v>
      </c>
      <c r="FJ1516" s="17">
        <v>59.356459999999998</v>
      </c>
      <c r="FK1516" s="17">
        <v>58.225879999999997</v>
      </c>
      <c r="FL1516" s="17">
        <v>56.367460000000001</v>
      </c>
      <c r="FM1516" s="17">
        <v>54.992229999999999</v>
      </c>
      <c r="FN1516" s="17">
        <v>54.184800000000003</v>
      </c>
      <c r="FO1516" s="17">
        <v>53.437899999999999</v>
      </c>
      <c r="FP1516" s="17">
        <v>52.862250000000003</v>
      </c>
      <c r="FQ1516" s="17">
        <v>52.64866</v>
      </c>
      <c r="FR1516" s="17">
        <v>52.42304</v>
      </c>
      <c r="FS1516" s="17">
        <v>4.8367699999999996</v>
      </c>
      <c r="FT1516" s="17">
        <v>0.101315</v>
      </c>
      <c r="FU1516" s="17">
        <v>0.1538484</v>
      </c>
      <c r="FW1516" s="17"/>
    </row>
    <row r="1517" spans="1:179" x14ac:dyDescent="0.25">
      <c r="A1517" t="s">
        <v>226</v>
      </c>
      <c r="B1517" t="s">
        <v>0</v>
      </c>
      <c r="C1517" t="s">
        <v>301</v>
      </c>
      <c r="D1517" s="63" t="s">
        <v>233</v>
      </c>
      <c r="E1517" t="s">
        <v>220</v>
      </c>
      <c r="F1517" s="17">
        <v>4898</v>
      </c>
      <c r="G1517" s="17">
        <v>2.5589170000000001</v>
      </c>
      <c r="H1517" s="17">
        <v>2.3694829999999998</v>
      </c>
      <c r="I1517" s="17">
        <v>2.149985</v>
      </c>
      <c r="J1517" s="17">
        <v>2.2312910000000001</v>
      </c>
      <c r="K1517" s="17">
        <v>2.2632910000000002</v>
      </c>
      <c r="L1517" s="17">
        <v>2.4512559999999999</v>
      </c>
      <c r="M1517" s="17">
        <v>2.763042</v>
      </c>
      <c r="N1517" s="17">
        <v>3.1867649999999998</v>
      </c>
      <c r="O1517" s="17">
        <v>3.293024</v>
      </c>
      <c r="P1517" s="17">
        <v>3.56914</v>
      </c>
      <c r="Q1517" s="17">
        <v>3.5440809999999998</v>
      </c>
      <c r="R1517" s="17">
        <v>3.3968280000000002</v>
      </c>
      <c r="S1517" s="17">
        <v>3.4085559999999999</v>
      </c>
      <c r="T1517" s="17">
        <v>3.5846110000000002</v>
      </c>
      <c r="U1517" s="17">
        <v>3.3898239999999999</v>
      </c>
      <c r="V1517" s="17">
        <v>3.4509609999999999</v>
      </c>
      <c r="W1517" s="17">
        <v>3.8834930000000001</v>
      </c>
      <c r="X1517" s="17">
        <v>4.5464079999999996</v>
      </c>
      <c r="Y1517" s="17">
        <v>4.8993089999999997</v>
      </c>
      <c r="Z1517" s="17">
        <v>4.8171179999999998</v>
      </c>
      <c r="AA1517" s="17">
        <v>4.618271</v>
      </c>
      <c r="AB1517" s="17">
        <v>4.2995840000000003</v>
      </c>
      <c r="AC1517" s="17">
        <v>3.67347</v>
      </c>
      <c r="AD1517" s="17">
        <v>3.067126</v>
      </c>
      <c r="AE1517" s="17">
        <v>-0.25535600000000003</v>
      </c>
      <c r="AF1517" s="17">
        <v>-0.23217969999999999</v>
      </c>
      <c r="AG1517" s="17">
        <v>-0.29926560000000002</v>
      </c>
      <c r="AH1517" s="17">
        <v>-0.1245796</v>
      </c>
      <c r="AI1517" s="17">
        <v>-0.12876270000000001</v>
      </c>
      <c r="AJ1517" s="17">
        <v>-0.1352574</v>
      </c>
      <c r="AK1517" s="17">
        <v>-0.2473494</v>
      </c>
      <c r="AL1517" s="17">
        <v>-0.2582025</v>
      </c>
      <c r="AM1517" s="17">
        <v>-0.2312756</v>
      </c>
      <c r="AN1517" s="17">
        <v>9.3066899999999994E-2</v>
      </c>
      <c r="AO1517" s="17">
        <v>0.1430573</v>
      </c>
      <c r="AP1517" s="17">
        <v>3.2788600000000001E-2</v>
      </c>
      <c r="AQ1517" s="17">
        <v>8.0244700000000002E-2</v>
      </c>
      <c r="AR1517" s="17">
        <v>0.2824411</v>
      </c>
      <c r="AS1517" s="17">
        <v>0.1330749</v>
      </c>
      <c r="AT1517" s="17">
        <v>0.101857</v>
      </c>
      <c r="AU1517" s="17">
        <v>0.12133430000000001</v>
      </c>
      <c r="AV1517" s="17">
        <v>-7.3282200000000006E-2</v>
      </c>
      <c r="AW1517" s="17">
        <v>0.11879000000000001</v>
      </c>
      <c r="AX1517" s="17">
        <v>0.1693201</v>
      </c>
      <c r="AY1517" s="17">
        <v>0.17288819999999999</v>
      </c>
      <c r="AZ1517" s="17">
        <v>0.15554299999999999</v>
      </c>
      <c r="BA1517" s="17">
        <v>4.71974E-2</v>
      </c>
      <c r="BB1517" s="17">
        <v>-9.0308000000000003E-3</v>
      </c>
      <c r="BC1517" s="17">
        <v>-0.13312589999999999</v>
      </c>
      <c r="BD1517" s="17">
        <v>-0.1322595</v>
      </c>
      <c r="BE1517" s="17">
        <v>-0.20384930000000001</v>
      </c>
      <c r="BF1517" s="17">
        <v>-4.0443800000000002E-2</v>
      </c>
      <c r="BG1517" s="17">
        <v>-3.80507E-2</v>
      </c>
      <c r="BH1517" s="17">
        <v>-2.6105E-2</v>
      </c>
      <c r="BI1517" s="17">
        <v>-0.12286080000000001</v>
      </c>
      <c r="BJ1517" s="17">
        <v>-0.1198819</v>
      </c>
      <c r="BK1517" s="17">
        <v>-0.1074416</v>
      </c>
      <c r="BL1517" s="17">
        <v>0.20220080000000001</v>
      </c>
      <c r="BM1517" s="17">
        <v>0.23223840000000001</v>
      </c>
      <c r="BN1517" s="17">
        <v>0.122296</v>
      </c>
      <c r="BO1517" s="17">
        <v>0.15666089999999999</v>
      </c>
      <c r="BP1517" s="17">
        <v>0.37335099999999999</v>
      </c>
      <c r="BQ1517" s="17">
        <v>0.24194370000000001</v>
      </c>
      <c r="BR1517" s="17">
        <v>0.2157992</v>
      </c>
      <c r="BS1517" s="17">
        <v>0.23976249999999999</v>
      </c>
      <c r="BT1517" s="17">
        <v>5.9759E-2</v>
      </c>
      <c r="BU1517" s="17">
        <v>0.25020140000000002</v>
      </c>
      <c r="BV1517" s="17">
        <v>0.2899468</v>
      </c>
      <c r="BW1517" s="17">
        <v>0.28874509999999998</v>
      </c>
      <c r="BX1517" s="17">
        <v>0.27230860000000001</v>
      </c>
      <c r="BY1517" s="17">
        <v>0.16104560000000001</v>
      </c>
      <c r="BZ1517" s="17">
        <v>9.2530299999999996E-2</v>
      </c>
      <c r="CA1517" s="17">
        <v>-4.8469600000000002E-2</v>
      </c>
      <c r="CB1517" s="17">
        <v>-6.3055100000000003E-2</v>
      </c>
      <c r="CC1517" s="17">
        <v>-0.1377642</v>
      </c>
      <c r="CD1517" s="17">
        <v>1.7828400000000001E-2</v>
      </c>
      <c r="CE1517" s="17">
        <v>2.4776200000000002E-2</v>
      </c>
      <c r="CF1517" s="17">
        <v>4.9493599999999999E-2</v>
      </c>
      <c r="CG1517" s="17">
        <v>-3.6640399999999997E-2</v>
      </c>
      <c r="CH1517" s="17">
        <v>-2.4081499999999999E-2</v>
      </c>
      <c r="CI1517" s="17">
        <v>-2.1674499999999999E-2</v>
      </c>
      <c r="CJ1517" s="17">
        <v>0.27778659999999999</v>
      </c>
      <c r="CK1517" s="17">
        <v>0.29400500000000002</v>
      </c>
      <c r="CL1517" s="17">
        <v>0.18428849999999999</v>
      </c>
      <c r="CM1517" s="17">
        <v>0.20958660000000001</v>
      </c>
      <c r="CN1517" s="17">
        <v>0.43631490000000001</v>
      </c>
      <c r="CO1517" s="17">
        <v>0.31734590000000001</v>
      </c>
      <c r="CP1517" s="17">
        <v>0.29471530000000001</v>
      </c>
      <c r="CQ1517" s="17">
        <v>0.3217854</v>
      </c>
      <c r="CR1517" s="17">
        <v>0.15190290000000001</v>
      </c>
      <c r="CS1517" s="17">
        <v>0.34121659999999998</v>
      </c>
      <c r="CT1517" s="17">
        <v>0.3734924</v>
      </c>
      <c r="CU1517" s="17">
        <v>0.36898720000000002</v>
      </c>
      <c r="CV1517" s="17">
        <v>0.3531802</v>
      </c>
      <c r="CW1517" s="17">
        <v>0.23989640000000001</v>
      </c>
      <c r="CX1517" s="17">
        <v>0.16287119999999999</v>
      </c>
      <c r="CY1517" s="17">
        <v>3.6186599999999999E-2</v>
      </c>
      <c r="CZ1517" s="17">
        <v>6.1492999999999999E-3</v>
      </c>
      <c r="DA1517" s="17">
        <v>-7.1679199999999998E-2</v>
      </c>
      <c r="DB1517" s="17">
        <v>7.6100600000000004E-2</v>
      </c>
      <c r="DC1517" s="17">
        <v>8.7603100000000003E-2</v>
      </c>
      <c r="DD1517" s="17">
        <v>0.12509229999999999</v>
      </c>
      <c r="DE1517" s="17">
        <v>4.9579999999999999E-2</v>
      </c>
      <c r="DF1517" s="17">
        <v>7.1718799999999999E-2</v>
      </c>
      <c r="DG1517" s="17">
        <v>6.40926E-2</v>
      </c>
      <c r="DH1517" s="17">
        <v>0.35337239999999998</v>
      </c>
      <c r="DI1517" s="17">
        <v>0.35577150000000002</v>
      </c>
      <c r="DJ1517" s="17">
        <v>0.246281</v>
      </c>
      <c r="DK1517" s="17">
        <v>0.26251219999999997</v>
      </c>
      <c r="DL1517" s="17">
        <v>0.49927880000000002</v>
      </c>
      <c r="DM1517" s="17">
        <v>0.39274799999999999</v>
      </c>
      <c r="DN1517" s="17">
        <v>0.3736313</v>
      </c>
      <c r="DO1517" s="17">
        <v>0.40380840000000001</v>
      </c>
      <c r="DP1517" s="17">
        <v>0.24404680000000001</v>
      </c>
      <c r="DQ1517" s="17">
        <v>0.4322318</v>
      </c>
      <c r="DR1517" s="17">
        <v>0.4570381</v>
      </c>
      <c r="DS1517" s="17">
        <v>0.4492293</v>
      </c>
      <c r="DT1517" s="17">
        <v>0.43405169999999998</v>
      </c>
      <c r="DU1517" s="17">
        <v>0.31874730000000001</v>
      </c>
      <c r="DV1517" s="17">
        <v>0.23321220000000001</v>
      </c>
      <c r="DW1517" s="17">
        <v>0.15841669999999999</v>
      </c>
      <c r="DX1517" s="17">
        <v>0.10606939999999999</v>
      </c>
      <c r="DY1517" s="17">
        <v>2.3737100000000001E-2</v>
      </c>
      <c r="DZ1517" s="17">
        <v>0.1602364</v>
      </c>
      <c r="EA1517" s="17">
        <v>0.17831520000000001</v>
      </c>
      <c r="EB1517" s="17">
        <v>0.2342447</v>
      </c>
      <c r="EC1517" s="17">
        <v>0.17406859999999999</v>
      </c>
      <c r="ED1517" s="17">
        <v>0.21003939999999999</v>
      </c>
      <c r="EE1517" s="17">
        <v>0.1879267</v>
      </c>
      <c r="EF1517" s="17">
        <v>0.46250639999999998</v>
      </c>
      <c r="EG1517" s="17">
        <v>0.44495259999999998</v>
      </c>
      <c r="EH1517" s="17">
        <v>0.33578839999999999</v>
      </c>
      <c r="EI1517" s="17">
        <v>0.33892840000000002</v>
      </c>
      <c r="EJ1517" s="17">
        <v>0.59018870000000001</v>
      </c>
      <c r="EK1517" s="17">
        <v>0.50161679999999997</v>
      </c>
      <c r="EL1517" s="17">
        <v>0.48757349999999999</v>
      </c>
      <c r="EM1517" s="17">
        <v>0.52223660000000005</v>
      </c>
      <c r="EN1517" s="17">
        <v>0.37708799999999998</v>
      </c>
      <c r="EO1517" s="17">
        <v>0.56364329999999996</v>
      </c>
      <c r="EP1517" s="17">
        <v>0.57766470000000003</v>
      </c>
      <c r="EQ1517" s="17">
        <v>0.56508610000000004</v>
      </c>
      <c r="ER1517" s="17">
        <v>0.55081729999999995</v>
      </c>
      <c r="ES1517" s="17">
        <v>0.43259540000000002</v>
      </c>
      <c r="ET1517" s="17">
        <v>0.3347733</v>
      </c>
      <c r="EU1517" s="17">
        <v>51.877749999999999</v>
      </c>
      <c r="EV1517" s="17">
        <v>51.636099999999999</v>
      </c>
      <c r="EW1517" s="17">
        <v>51.279139999999998</v>
      </c>
      <c r="EX1517" s="17">
        <v>50.96875</v>
      </c>
      <c r="EY1517" s="17">
        <v>50.592269999999999</v>
      </c>
      <c r="EZ1517" s="17">
        <v>50.444789999999998</v>
      </c>
      <c r="FA1517" s="17">
        <v>50.2254</v>
      </c>
      <c r="FB1517" s="17">
        <v>50.28781</v>
      </c>
      <c r="FC1517" s="17">
        <v>52.104979999999998</v>
      </c>
      <c r="FD1517" s="17">
        <v>55.37426</v>
      </c>
      <c r="FE1517" s="17">
        <v>57.715229999999998</v>
      </c>
      <c r="FF1517" s="17">
        <v>59.386159999999997</v>
      </c>
      <c r="FG1517" s="17">
        <v>60.160229999999999</v>
      </c>
      <c r="FH1517" s="17">
        <v>60.115490000000001</v>
      </c>
      <c r="FI1517" s="17">
        <v>59.766379999999998</v>
      </c>
      <c r="FJ1517" s="17">
        <v>59.167099999999998</v>
      </c>
      <c r="FK1517" s="17">
        <v>58.180900000000001</v>
      </c>
      <c r="FL1517" s="17">
        <v>56.577350000000003</v>
      </c>
      <c r="FM1517" s="17">
        <v>55.38138</v>
      </c>
      <c r="FN1517" s="17">
        <v>54.62527</v>
      </c>
      <c r="FO1517" s="17">
        <v>53.982210000000002</v>
      </c>
      <c r="FP1517" s="17">
        <v>53.445790000000002</v>
      </c>
      <c r="FQ1517" s="17">
        <v>53.240490000000001</v>
      </c>
      <c r="FR1517" s="17">
        <v>53.077779999999997</v>
      </c>
      <c r="FS1517" s="17">
        <v>4.3123750000000003</v>
      </c>
      <c r="FT1517" s="17">
        <v>8.9610700000000001E-2</v>
      </c>
      <c r="FU1517" s="17">
        <v>0.13494809999999999</v>
      </c>
      <c r="FW1517" s="17"/>
    </row>
    <row r="1518" spans="1:179" x14ac:dyDescent="0.25">
      <c r="A1518" t="s">
        <v>226</v>
      </c>
      <c r="B1518" t="s">
        <v>0</v>
      </c>
      <c r="C1518" t="s">
        <v>301</v>
      </c>
      <c r="D1518" s="63" t="s">
        <v>233</v>
      </c>
      <c r="E1518" t="s">
        <v>221</v>
      </c>
      <c r="F1518" s="17">
        <v>2501</v>
      </c>
      <c r="G1518" s="17">
        <v>1.394048</v>
      </c>
      <c r="H1518" s="17">
        <v>1.2416320000000001</v>
      </c>
      <c r="I1518" s="17">
        <v>1.1484799999999999</v>
      </c>
      <c r="J1518" s="17">
        <v>1.0952539999999999</v>
      </c>
      <c r="K1518" s="17">
        <v>1.1934670000000001</v>
      </c>
      <c r="L1518" s="17">
        <v>1.4090229999999999</v>
      </c>
      <c r="M1518" s="17">
        <v>1.743428</v>
      </c>
      <c r="N1518" s="17">
        <v>1.813202</v>
      </c>
      <c r="O1518" s="17">
        <v>1.873491</v>
      </c>
      <c r="P1518" s="17">
        <v>1.9272689999999999</v>
      </c>
      <c r="Q1518" s="17">
        <v>1.765916</v>
      </c>
      <c r="R1518" s="17">
        <v>1.803917</v>
      </c>
      <c r="S1518" s="17">
        <v>1.943878</v>
      </c>
      <c r="T1518" s="17">
        <v>1.8309679999999999</v>
      </c>
      <c r="U1518" s="17">
        <v>1.8058419999999999</v>
      </c>
      <c r="V1518" s="17">
        <v>1.960739</v>
      </c>
      <c r="W1518" s="17">
        <v>2.1614450000000001</v>
      </c>
      <c r="X1518" s="17">
        <v>2.5528979999999999</v>
      </c>
      <c r="Y1518" s="17">
        <v>2.5885760000000002</v>
      </c>
      <c r="Z1518" s="17">
        <v>2.5611449999999998</v>
      </c>
      <c r="AA1518" s="17">
        <v>2.5246249999999999</v>
      </c>
      <c r="AB1518" s="17">
        <v>2.3138960000000002</v>
      </c>
      <c r="AC1518" s="17">
        <v>1.9177439999999999</v>
      </c>
      <c r="AD1518" s="17">
        <v>1.612584</v>
      </c>
      <c r="AE1518" s="17">
        <v>-0.1983781</v>
      </c>
      <c r="AF1518" s="17">
        <v>-0.25732670000000002</v>
      </c>
      <c r="AG1518" s="17">
        <v>-0.34092359999999999</v>
      </c>
      <c r="AH1518" s="17">
        <v>-0.3639271</v>
      </c>
      <c r="AI1518" s="17">
        <v>-0.28278569999999997</v>
      </c>
      <c r="AJ1518" s="17">
        <v>-0.1228254</v>
      </c>
      <c r="AK1518" s="17">
        <v>-4.8519300000000001E-2</v>
      </c>
      <c r="AL1518" s="17">
        <v>-0.14675969999999999</v>
      </c>
      <c r="AM1518" s="17">
        <v>-0.1028809</v>
      </c>
      <c r="AN1518" s="17">
        <v>-1.8507699999999998E-2</v>
      </c>
      <c r="AO1518" s="17">
        <v>-0.1563339</v>
      </c>
      <c r="AP1518" s="17">
        <v>-6.8257100000000001E-2</v>
      </c>
      <c r="AQ1518" s="17">
        <v>0.100901</v>
      </c>
      <c r="AR1518" s="17">
        <v>1.4041400000000001E-2</v>
      </c>
      <c r="AS1518" s="17">
        <v>-5.0295000000000001E-3</v>
      </c>
      <c r="AT1518" s="17">
        <v>0.1009361</v>
      </c>
      <c r="AU1518" s="17">
        <v>4.2658399999999999E-2</v>
      </c>
      <c r="AV1518" s="17">
        <v>7.7489000000000004E-3</v>
      </c>
      <c r="AW1518" s="17">
        <v>-1.5709600000000001E-2</v>
      </c>
      <c r="AX1518" s="17">
        <v>2.74509E-2</v>
      </c>
      <c r="AY1518" s="17">
        <v>5.6325100000000003E-2</v>
      </c>
      <c r="AZ1518" s="17">
        <v>-1.4805E-3</v>
      </c>
      <c r="BA1518" s="17">
        <v>-0.1426231</v>
      </c>
      <c r="BB1518" s="17">
        <v>-0.17139509999999999</v>
      </c>
      <c r="BC1518" s="17">
        <v>-0.1184211</v>
      </c>
      <c r="BD1518" s="17">
        <v>-0.16951559999999999</v>
      </c>
      <c r="BE1518" s="17">
        <v>-0.22329350000000001</v>
      </c>
      <c r="BF1518" s="17">
        <v>-0.2466006</v>
      </c>
      <c r="BG1518" s="17">
        <v>-0.18440980000000001</v>
      </c>
      <c r="BH1518" s="17">
        <v>-7.1507600000000004E-2</v>
      </c>
      <c r="BI1518" s="17">
        <v>1.2208500000000001E-2</v>
      </c>
      <c r="BJ1518" s="17">
        <v>-9.0492100000000006E-2</v>
      </c>
      <c r="BK1518" s="17">
        <v>-4.3450799999999998E-2</v>
      </c>
      <c r="BL1518" s="17">
        <v>3.9947299999999998E-2</v>
      </c>
      <c r="BM1518" s="17">
        <v>-0.1002854</v>
      </c>
      <c r="BN1518" s="17">
        <v>-1.7770500000000002E-2</v>
      </c>
      <c r="BO1518" s="17">
        <v>0.15391560000000001</v>
      </c>
      <c r="BP1518" s="17">
        <v>6.7765900000000004E-2</v>
      </c>
      <c r="BQ1518" s="17">
        <v>5.33743E-2</v>
      </c>
      <c r="BR1518" s="17">
        <v>0.15462390000000001</v>
      </c>
      <c r="BS1518" s="17">
        <v>0.1040195</v>
      </c>
      <c r="BT1518" s="17">
        <v>7.9489799999999999E-2</v>
      </c>
      <c r="BU1518" s="17">
        <v>5.66797E-2</v>
      </c>
      <c r="BV1518" s="17">
        <v>8.7896500000000002E-2</v>
      </c>
      <c r="BW1518" s="17">
        <v>0.1190219</v>
      </c>
      <c r="BX1518" s="17">
        <v>5.9561099999999999E-2</v>
      </c>
      <c r="BY1518" s="17">
        <v>-7.5479400000000002E-2</v>
      </c>
      <c r="BZ1518" s="17">
        <v>-0.107864</v>
      </c>
      <c r="CA1518" s="17">
        <v>-6.3043100000000005E-2</v>
      </c>
      <c r="CB1518" s="17">
        <v>-0.1086979</v>
      </c>
      <c r="CC1518" s="17">
        <v>-0.14182320000000001</v>
      </c>
      <c r="CD1518" s="17">
        <v>-0.1653406</v>
      </c>
      <c r="CE1518" s="17">
        <v>-0.1162749</v>
      </c>
      <c r="CF1518" s="17">
        <v>-3.59651E-2</v>
      </c>
      <c r="CG1518" s="17">
        <v>5.4268299999999998E-2</v>
      </c>
      <c r="CH1518" s="17">
        <v>-5.1521200000000003E-2</v>
      </c>
      <c r="CI1518" s="17">
        <v>-2.2897E-3</v>
      </c>
      <c r="CJ1518" s="17">
        <v>8.0433199999999996E-2</v>
      </c>
      <c r="CK1518" s="17">
        <v>-6.1466399999999997E-2</v>
      </c>
      <c r="CL1518" s="17">
        <v>1.7196400000000001E-2</v>
      </c>
      <c r="CM1518" s="17">
        <v>0.19063330000000001</v>
      </c>
      <c r="CN1518" s="17">
        <v>0.1049754</v>
      </c>
      <c r="CO1518" s="17">
        <v>9.3824500000000005E-2</v>
      </c>
      <c r="CP1518" s="17">
        <v>0.19180800000000001</v>
      </c>
      <c r="CQ1518" s="17">
        <v>0.14651810000000001</v>
      </c>
      <c r="CR1518" s="17">
        <v>0.1291774</v>
      </c>
      <c r="CS1518" s="17">
        <v>0.1068162</v>
      </c>
      <c r="CT1518" s="17">
        <v>0.12976080000000001</v>
      </c>
      <c r="CU1518" s="17">
        <v>0.16244539999999999</v>
      </c>
      <c r="CV1518" s="17">
        <v>0.10183830000000001</v>
      </c>
      <c r="CW1518" s="17">
        <v>-2.8975899999999999E-2</v>
      </c>
      <c r="CX1518" s="17">
        <v>-6.3862600000000005E-2</v>
      </c>
      <c r="CY1518" s="17">
        <v>-7.6651000000000002E-3</v>
      </c>
      <c r="CZ1518" s="17">
        <v>-4.7880199999999998E-2</v>
      </c>
      <c r="DA1518" s="17">
        <v>-6.0352999999999997E-2</v>
      </c>
      <c r="DB1518" s="17">
        <v>-8.4080699999999994E-2</v>
      </c>
      <c r="DC1518" s="17">
        <v>-4.8140000000000002E-2</v>
      </c>
      <c r="DD1518" s="17">
        <v>-4.2250000000000002E-4</v>
      </c>
      <c r="DE1518" s="17">
        <v>9.6328200000000003E-2</v>
      </c>
      <c r="DF1518" s="17">
        <v>-1.25504E-2</v>
      </c>
      <c r="DG1518" s="17">
        <v>3.88714E-2</v>
      </c>
      <c r="DH1518" s="17">
        <v>0.120919</v>
      </c>
      <c r="DI1518" s="17">
        <v>-2.2647400000000002E-2</v>
      </c>
      <c r="DJ1518" s="17">
        <v>5.2163300000000003E-2</v>
      </c>
      <c r="DK1518" s="17">
        <v>0.227351</v>
      </c>
      <c r="DL1518" s="17">
        <v>0.1421848</v>
      </c>
      <c r="DM1518" s="17">
        <v>0.1342748</v>
      </c>
      <c r="DN1518" s="17">
        <v>0.2289921</v>
      </c>
      <c r="DO1518" s="17">
        <v>0.18901660000000001</v>
      </c>
      <c r="DP1518" s="17">
        <v>0.17886489999999999</v>
      </c>
      <c r="DQ1518" s="17">
        <v>0.1569528</v>
      </c>
      <c r="DR1518" s="17">
        <v>0.17162520000000001</v>
      </c>
      <c r="DS1518" s="17">
        <v>0.205869</v>
      </c>
      <c r="DT1518" s="17">
        <v>0.14411550000000001</v>
      </c>
      <c r="DU1518" s="17">
        <v>1.75277E-2</v>
      </c>
      <c r="DV1518" s="17">
        <v>-1.98611E-2</v>
      </c>
      <c r="DW1518" s="17">
        <v>7.2291900000000006E-2</v>
      </c>
      <c r="DX1518" s="17">
        <v>3.9930899999999998E-2</v>
      </c>
      <c r="DY1518" s="17">
        <v>5.7277099999999997E-2</v>
      </c>
      <c r="DZ1518" s="17">
        <v>3.3245799999999999E-2</v>
      </c>
      <c r="EA1518" s="17">
        <v>5.0236000000000003E-2</v>
      </c>
      <c r="EB1518" s="17">
        <v>5.0895299999999997E-2</v>
      </c>
      <c r="EC1518" s="17">
        <v>0.157056</v>
      </c>
      <c r="ED1518" s="17">
        <v>4.3717199999999998E-2</v>
      </c>
      <c r="EE1518" s="17">
        <v>9.8301399999999997E-2</v>
      </c>
      <c r="EF1518" s="17">
        <v>0.17937410000000001</v>
      </c>
      <c r="EG1518" s="17">
        <v>3.3401199999999999E-2</v>
      </c>
      <c r="EH1518" s="17">
        <v>0.1026499</v>
      </c>
      <c r="EI1518" s="17">
        <v>0.28036559999999999</v>
      </c>
      <c r="EJ1518" s="17">
        <v>0.19590930000000001</v>
      </c>
      <c r="EK1518" s="17">
        <v>0.19267860000000001</v>
      </c>
      <c r="EL1518" s="17">
        <v>0.28267989999999998</v>
      </c>
      <c r="EM1518" s="17">
        <v>0.25037779999999998</v>
      </c>
      <c r="EN1518" s="17">
        <v>0.25060589999999999</v>
      </c>
      <c r="EO1518" s="17">
        <v>0.22934199999999999</v>
      </c>
      <c r="EP1518" s="17">
        <v>0.23207069999999999</v>
      </c>
      <c r="EQ1518" s="17">
        <v>0.26856580000000002</v>
      </c>
      <c r="ER1518" s="17">
        <v>0.20515710000000001</v>
      </c>
      <c r="ES1518" s="17">
        <v>8.4671399999999994E-2</v>
      </c>
      <c r="ET1518" s="17">
        <v>4.367E-2</v>
      </c>
      <c r="EU1518" s="17">
        <v>49.81194</v>
      </c>
      <c r="EV1518" s="17">
        <v>49.55988</v>
      </c>
      <c r="EW1518" s="17">
        <v>49.165039999999998</v>
      </c>
      <c r="EX1518" s="17">
        <v>48.962440000000001</v>
      </c>
      <c r="EY1518" s="17">
        <v>48.5274</v>
      </c>
      <c r="EZ1518" s="17">
        <v>48.406750000000002</v>
      </c>
      <c r="FA1518" s="17">
        <v>48.185659999999999</v>
      </c>
      <c r="FB1518" s="17">
        <v>48.162999999999997</v>
      </c>
      <c r="FC1518" s="17">
        <v>50.436</v>
      </c>
      <c r="FD1518" s="17">
        <v>54.241199999999999</v>
      </c>
      <c r="FE1518" s="17">
        <v>57.36356</v>
      </c>
      <c r="FF1518" s="17">
        <v>59.61412</v>
      </c>
      <c r="FG1518" s="17">
        <v>60.612029999999997</v>
      </c>
      <c r="FH1518" s="17">
        <v>60.915039999999998</v>
      </c>
      <c r="FI1518" s="17">
        <v>60.557479999999998</v>
      </c>
      <c r="FJ1518" s="17">
        <v>59.732300000000002</v>
      </c>
      <c r="FK1518" s="17">
        <v>58.31514</v>
      </c>
      <c r="FL1518" s="17">
        <v>55.950870000000002</v>
      </c>
      <c r="FM1518" s="17">
        <v>54.219830000000002</v>
      </c>
      <c r="FN1518" s="17">
        <v>53.310519999999997</v>
      </c>
      <c r="FO1518" s="17">
        <v>52.357529999999997</v>
      </c>
      <c r="FP1518" s="17">
        <v>51.704009999999997</v>
      </c>
      <c r="FQ1518" s="17">
        <v>51.473959999999998</v>
      </c>
      <c r="FR1518" s="17">
        <v>51.123480000000001</v>
      </c>
      <c r="FS1518" s="17">
        <v>2.244135</v>
      </c>
      <c r="FT1518" s="17">
        <v>4.9993500000000003E-2</v>
      </c>
      <c r="FU1518" s="17">
        <v>7.5664200000000001E-2</v>
      </c>
      <c r="FW1518" s="17"/>
    </row>
    <row r="1519" spans="1:179" x14ac:dyDescent="0.25">
      <c r="A1519" t="s">
        <v>226</v>
      </c>
      <c r="B1519" t="s">
        <v>0</v>
      </c>
      <c r="C1519" t="s">
        <v>301</v>
      </c>
      <c r="D1519" s="63" t="s">
        <v>245</v>
      </c>
      <c r="E1519" t="s">
        <v>219</v>
      </c>
      <c r="F1519" s="17">
        <v>7398</v>
      </c>
      <c r="G1519" s="17">
        <v>3.599135</v>
      </c>
      <c r="H1519" s="17">
        <v>3.659967</v>
      </c>
      <c r="I1519" s="17">
        <v>3.471168</v>
      </c>
      <c r="J1519" s="17">
        <v>3.3445589999999998</v>
      </c>
      <c r="K1519" s="17">
        <v>3.5477820000000002</v>
      </c>
      <c r="L1519" s="17">
        <v>3.703357</v>
      </c>
      <c r="M1519" s="17">
        <v>4.3811349999999996</v>
      </c>
      <c r="N1519" s="17">
        <v>5.4458489999999999</v>
      </c>
      <c r="O1519" s="17">
        <v>5.7738180000000003</v>
      </c>
      <c r="P1519" s="17">
        <v>5.6606189999999996</v>
      </c>
      <c r="Q1519" s="17">
        <v>5.5088489999999997</v>
      </c>
      <c r="R1519" s="17">
        <v>5.8174530000000004</v>
      </c>
      <c r="S1519" s="17">
        <v>5.9065409999999998</v>
      </c>
      <c r="T1519" s="17">
        <v>6.8254960000000002</v>
      </c>
      <c r="U1519" s="17">
        <v>7.5727789999999997</v>
      </c>
      <c r="V1519" s="17">
        <v>7.7581189999999998</v>
      </c>
      <c r="W1519" s="17">
        <v>8.4504769999999994</v>
      </c>
      <c r="X1519" s="17">
        <v>9.1076239999999995</v>
      </c>
      <c r="Y1519" s="17">
        <v>9.0145429999999998</v>
      </c>
      <c r="Z1519" s="17">
        <v>9.9530700000000003</v>
      </c>
      <c r="AA1519" s="17">
        <v>8.8116120000000002</v>
      </c>
      <c r="AB1519" s="17">
        <v>7.0876109999999999</v>
      </c>
      <c r="AC1519" s="17">
        <v>6.4436039999999997</v>
      </c>
      <c r="AD1519" s="17">
        <v>5.7677880000000004</v>
      </c>
      <c r="AE1519" s="17">
        <v>-1.468016</v>
      </c>
      <c r="AF1519" s="17">
        <v>-0.68808190000000002</v>
      </c>
      <c r="AG1519" s="17">
        <v>-0.3976749</v>
      </c>
      <c r="AH1519" s="17">
        <v>-0.4344498</v>
      </c>
      <c r="AI1519" s="17">
        <v>-0.29623699999999997</v>
      </c>
      <c r="AJ1519" s="17">
        <v>-0.45272089999999998</v>
      </c>
      <c r="AK1519" s="17">
        <v>-0.52616759999999996</v>
      </c>
      <c r="AL1519" s="17">
        <v>-0.2177539</v>
      </c>
      <c r="AM1519" s="17">
        <v>-2.3717999999999999E-3</v>
      </c>
      <c r="AN1519" s="17">
        <v>-0.36374030000000002</v>
      </c>
      <c r="AO1519" s="17">
        <v>-0.58212200000000003</v>
      </c>
      <c r="AP1519" s="17">
        <v>-0.38513819999999999</v>
      </c>
      <c r="AQ1519" s="17">
        <v>-0.29408400000000001</v>
      </c>
      <c r="AR1519" s="17">
        <v>0.43254939999999997</v>
      </c>
      <c r="AS1519" s="17">
        <v>1.1024050000000001</v>
      </c>
      <c r="AT1519" s="17">
        <v>0.92575529999999995</v>
      </c>
      <c r="AU1519" s="17">
        <v>1.0761039999999999</v>
      </c>
      <c r="AV1519" s="17">
        <v>0.52865810000000002</v>
      </c>
      <c r="AW1519" s="17">
        <v>0.3205519</v>
      </c>
      <c r="AX1519" s="17">
        <v>1.440604</v>
      </c>
      <c r="AY1519" s="17">
        <v>0.74863150000000001</v>
      </c>
      <c r="AZ1519" s="17">
        <v>-0.2522219</v>
      </c>
      <c r="BA1519" s="17">
        <v>0.1915094</v>
      </c>
      <c r="BB1519" s="17">
        <v>0.46308339999999998</v>
      </c>
      <c r="BC1519" s="17">
        <v>-0.92970410000000003</v>
      </c>
      <c r="BD1519" s="17">
        <v>-0.36766650000000001</v>
      </c>
      <c r="BE1519" s="17">
        <v>-0.20656240000000001</v>
      </c>
      <c r="BF1519" s="17">
        <v>-0.2143205</v>
      </c>
      <c r="BG1519" s="17">
        <v>-0.1102976</v>
      </c>
      <c r="BH1519" s="17">
        <v>-0.26897769999999999</v>
      </c>
      <c r="BI1519" s="17">
        <v>-0.30690909999999999</v>
      </c>
      <c r="BJ1519" s="17">
        <v>2.0626499999999999E-2</v>
      </c>
      <c r="BK1519" s="17">
        <v>0.29553079999999998</v>
      </c>
      <c r="BL1519" s="17">
        <v>-3.41908E-2</v>
      </c>
      <c r="BM1519" s="17">
        <v>-0.2375652</v>
      </c>
      <c r="BN1519" s="17">
        <v>7.2221999999999998E-3</v>
      </c>
      <c r="BO1519" s="17">
        <v>8.7340500000000001E-2</v>
      </c>
      <c r="BP1519" s="17">
        <v>0.94041220000000003</v>
      </c>
      <c r="BQ1519" s="17">
        <v>1.6022650000000001</v>
      </c>
      <c r="BR1519" s="17">
        <v>1.4262870000000001</v>
      </c>
      <c r="BS1519" s="17">
        <v>1.5640639999999999</v>
      </c>
      <c r="BT1519" s="17">
        <v>1.059347</v>
      </c>
      <c r="BU1519" s="17">
        <v>0.8142374</v>
      </c>
      <c r="BV1519" s="17">
        <v>1.93381</v>
      </c>
      <c r="BW1519" s="17">
        <v>1.195921</v>
      </c>
      <c r="BX1519" s="17">
        <v>0.12960650000000001</v>
      </c>
      <c r="BY1519" s="17">
        <v>0.54134570000000004</v>
      </c>
      <c r="BZ1519" s="17">
        <v>0.747529</v>
      </c>
      <c r="CA1519" s="17">
        <v>-0.5568708</v>
      </c>
      <c r="CB1519" s="17">
        <v>-0.14574780000000001</v>
      </c>
      <c r="CC1519" s="17">
        <v>-7.4198399999999998E-2</v>
      </c>
      <c r="CD1519" s="17">
        <v>-6.1859600000000001E-2</v>
      </c>
      <c r="CE1519" s="17">
        <v>1.84835E-2</v>
      </c>
      <c r="CF1519" s="17">
        <v>-0.1417177</v>
      </c>
      <c r="CG1519" s="17">
        <v>-0.1550513</v>
      </c>
      <c r="CH1519" s="17">
        <v>0.18572810000000001</v>
      </c>
      <c r="CI1519" s="17">
        <v>0.5018572</v>
      </c>
      <c r="CJ1519" s="17">
        <v>0.19405420000000001</v>
      </c>
      <c r="CK1519" s="17">
        <v>1.0736999999999999E-3</v>
      </c>
      <c r="CL1519" s="17">
        <v>0.27896989999999999</v>
      </c>
      <c r="CM1519" s="17">
        <v>0.35151399999999999</v>
      </c>
      <c r="CN1519" s="17">
        <v>1.2921560000000001</v>
      </c>
      <c r="CO1519" s="17">
        <v>1.948466</v>
      </c>
      <c r="CP1519" s="17">
        <v>1.7729539999999999</v>
      </c>
      <c r="CQ1519" s="17">
        <v>1.902023</v>
      </c>
      <c r="CR1519" s="17">
        <v>1.4269000000000001</v>
      </c>
      <c r="CS1519" s="17">
        <v>1.1561619999999999</v>
      </c>
      <c r="CT1519" s="17">
        <v>2.2754029999999998</v>
      </c>
      <c r="CU1519" s="17">
        <v>1.5057130000000001</v>
      </c>
      <c r="CV1519" s="17">
        <v>0.39405960000000001</v>
      </c>
      <c r="CW1519" s="17">
        <v>0.78364129999999999</v>
      </c>
      <c r="CX1519" s="17">
        <v>0.94453520000000002</v>
      </c>
      <c r="CY1519" s="17">
        <v>-0.18403749999999999</v>
      </c>
      <c r="CZ1519" s="17">
        <v>7.61709E-2</v>
      </c>
      <c r="DA1519" s="17">
        <v>5.8165500000000002E-2</v>
      </c>
      <c r="DB1519" s="17">
        <v>9.0601299999999996E-2</v>
      </c>
      <c r="DC1519" s="17">
        <v>0.1472646</v>
      </c>
      <c r="DD1519" s="17">
        <v>-1.44577E-2</v>
      </c>
      <c r="DE1519" s="17">
        <v>-3.1935000000000002E-3</v>
      </c>
      <c r="DF1519" s="17">
        <v>0.35082970000000002</v>
      </c>
      <c r="DG1519" s="17">
        <v>0.70818360000000002</v>
      </c>
      <c r="DH1519" s="17">
        <v>0.42229919999999999</v>
      </c>
      <c r="DI1519" s="17">
        <v>0.2397127</v>
      </c>
      <c r="DJ1519" s="17">
        <v>0.55071749999999997</v>
      </c>
      <c r="DK1519" s="17">
        <v>0.61568750000000005</v>
      </c>
      <c r="DL1519" s="17">
        <v>1.6439010000000001</v>
      </c>
      <c r="DM1519" s="17">
        <v>2.294667</v>
      </c>
      <c r="DN1519" s="17">
        <v>2.119621</v>
      </c>
      <c r="DO1519" s="17">
        <v>2.2399819999999999</v>
      </c>
      <c r="DP1519" s="17">
        <v>1.7944530000000001</v>
      </c>
      <c r="DQ1519" s="17">
        <v>1.4980869999999999</v>
      </c>
      <c r="DR1519" s="17">
        <v>2.6169959999999999</v>
      </c>
      <c r="DS1519" s="17">
        <v>1.815504</v>
      </c>
      <c r="DT1519" s="17">
        <v>0.65851269999999995</v>
      </c>
      <c r="DU1519" s="17">
        <v>1.0259370000000001</v>
      </c>
      <c r="DV1519" s="17">
        <v>1.1415409999999999</v>
      </c>
      <c r="DW1519" s="17">
        <v>0.35427449999999999</v>
      </c>
      <c r="DX1519" s="17">
        <v>0.3965863</v>
      </c>
      <c r="DY1519" s="17">
        <v>0.249278</v>
      </c>
      <c r="DZ1519" s="17">
        <v>0.31073050000000002</v>
      </c>
      <c r="EA1519" s="17">
        <v>0.333204</v>
      </c>
      <c r="EB1519" s="17">
        <v>0.16928550000000001</v>
      </c>
      <c r="EC1519" s="17">
        <v>0.21606500000000001</v>
      </c>
      <c r="ED1519" s="17">
        <v>0.58921020000000002</v>
      </c>
      <c r="EE1519" s="17">
        <v>1.006086</v>
      </c>
      <c r="EF1519" s="17">
        <v>0.75184879999999998</v>
      </c>
      <c r="EG1519" s="17">
        <v>0.5842695</v>
      </c>
      <c r="EH1519" s="17">
        <v>0.94307790000000002</v>
      </c>
      <c r="EI1519" s="17">
        <v>0.997112</v>
      </c>
      <c r="EJ1519" s="17">
        <v>2.1517629999999999</v>
      </c>
      <c r="EK1519" s="17">
        <v>2.794527</v>
      </c>
      <c r="EL1519" s="17">
        <v>2.6201530000000002</v>
      </c>
      <c r="EM1519" s="17">
        <v>2.7279409999999999</v>
      </c>
      <c r="EN1519" s="17">
        <v>2.325142</v>
      </c>
      <c r="EO1519" s="17">
        <v>1.991773</v>
      </c>
      <c r="EP1519" s="17">
        <v>3.110201</v>
      </c>
      <c r="EQ1519" s="17">
        <v>2.262794</v>
      </c>
      <c r="ER1519" s="17">
        <v>1.040341</v>
      </c>
      <c r="ES1519" s="17">
        <v>1.3757729999999999</v>
      </c>
      <c r="ET1519" s="17">
        <v>1.4259869999999999</v>
      </c>
      <c r="EU1519" s="17">
        <v>54.156230000000001</v>
      </c>
      <c r="EV1519" s="17">
        <v>54.654440000000001</v>
      </c>
      <c r="EW1519" s="17">
        <v>54.861159999999998</v>
      </c>
      <c r="EX1519" s="17">
        <v>55.367229999999999</v>
      </c>
      <c r="EY1519" s="17">
        <v>55.711120000000001</v>
      </c>
      <c r="EZ1519" s="17">
        <v>55.675879999999999</v>
      </c>
      <c r="FA1519" s="17">
        <v>54.938079999999999</v>
      </c>
      <c r="FB1519" s="17">
        <v>55.450339999999997</v>
      </c>
      <c r="FC1519" s="17">
        <v>56.718269999999997</v>
      </c>
      <c r="FD1519" s="17">
        <v>57.912599999999998</v>
      </c>
      <c r="FE1519" s="17">
        <v>56.433669999999999</v>
      </c>
      <c r="FF1519" s="17">
        <v>56.190519999999999</v>
      </c>
      <c r="FG1519" s="17">
        <v>56.721600000000002</v>
      </c>
      <c r="FH1519" s="17">
        <v>56.751130000000003</v>
      </c>
      <c r="FI1519" s="17">
        <v>55.291499999999999</v>
      </c>
      <c r="FJ1519" s="17">
        <v>52.82734</v>
      </c>
      <c r="FK1519" s="17">
        <v>51.625149999999998</v>
      </c>
      <c r="FL1519" s="17">
        <v>52.56514</v>
      </c>
      <c r="FM1519" s="17">
        <v>52.617530000000002</v>
      </c>
      <c r="FN1519" s="17">
        <v>51.776139999999998</v>
      </c>
      <c r="FO1519" s="17">
        <v>51.32246</v>
      </c>
      <c r="FP1519" s="17">
        <v>50.799239999999998</v>
      </c>
      <c r="FQ1519" s="17">
        <v>50.062629999999999</v>
      </c>
      <c r="FR1519" s="17">
        <v>50.152659999999997</v>
      </c>
      <c r="FS1519" s="17">
        <v>6.1845650000000001</v>
      </c>
      <c r="FT1519" s="17">
        <v>0.27584419999999998</v>
      </c>
      <c r="FU1519" s="17">
        <v>0.52174900000000002</v>
      </c>
      <c r="FW1519" s="17"/>
    </row>
    <row r="1520" spans="1:179" x14ac:dyDescent="0.25">
      <c r="A1520" t="s">
        <v>226</v>
      </c>
      <c r="B1520" t="s">
        <v>0</v>
      </c>
      <c r="C1520" t="s">
        <v>301</v>
      </c>
      <c r="D1520" s="63" t="s">
        <v>245</v>
      </c>
      <c r="E1520" t="s">
        <v>220</v>
      </c>
      <c r="F1520" s="17">
        <v>4923</v>
      </c>
      <c r="G1520" s="17">
        <v>1.9461580000000001</v>
      </c>
      <c r="H1520" s="17">
        <v>2.2611789999999998</v>
      </c>
      <c r="I1520" s="17">
        <v>2.1561599999999999</v>
      </c>
      <c r="J1520" s="17">
        <v>2.0432679999999999</v>
      </c>
      <c r="K1520" s="17">
        <v>2.213873</v>
      </c>
      <c r="L1520" s="17">
        <v>2.3473820000000001</v>
      </c>
      <c r="M1520" s="17">
        <v>2.6751710000000002</v>
      </c>
      <c r="N1520" s="17">
        <v>3.5825960000000001</v>
      </c>
      <c r="O1520" s="17">
        <v>3.8035410000000001</v>
      </c>
      <c r="P1520" s="17">
        <v>3.9330099999999999</v>
      </c>
      <c r="Q1520" s="17">
        <v>3.8896769999999998</v>
      </c>
      <c r="R1520" s="17">
        <v>3.3080560000000001</v>
      </c>
      <c r="S1520" s="17">
        <v>3.2879930000000002</v>
      </c>
      <c r="T1520" s="17">
        <v>3.5948859999999998</v>
      </c>
      <c r="U1520" s="17">
        <v>4.4764340000000002</v>
      </c>
      <c r="V1520" s="17">
        <v>4.5678320000000001</v>
      </c>
      <c r="W1520" s="17">
        <v>5.2800180000000001</v>
      </c>
      <c r="X1520" s="17">
        <v>5.3469930000000003</v>
      </c>
      <c r="Y1520" s="17">
        <v>5.875597</v>
      </c>
      <c r="Z1520" s="17">
        <v>6.5832009999999999</v>
      </c>
      <c r="AA1520" s="17">
        <v>5.6112019999999996</v>
      </c>
      <c r="AB1520" s="17">
        <v>4.1993510000000001</v>
      </c>
      <c r="AC1520" s="17">
        <v>4.1578160000000004</v>
      </c>
      <c r="AD1520" s="17">
        <v>3.9012509999999998</v>
      </c>
      <c r="AE1520" s="17">
        <v>-1.776497</v>
      </c>
      <c r="AF1520" s="17">
        <v>-0.78712680000000002</v>
      </c>
      <c r="AG1520" s="17">
        <v>-0.40754590000000002</v>
      </c>
      <c r="AH1520" s="17">
        <v>-0.46731080000000003</v>
      </c>
      <c r="AI1520" s="17">
        <v>-0.33862550000000002</v>
      </c>
      <c r="AJ1520" s="17">
        <v>-0.36591800000000002</v>
      </c>
      <c r="AK1520" s="17">
        <v>-0.55838869999999996</v>
      </c>
      <c r="AL1520" s="17">
        <v>-0.15052189999999999</v>
      </c>
      <c r="AM1520" s="17">
        <v>-8.2967700000000005E-2</v>
      </c>
      <c r="AN1520" s="17">
        <v>-0.19046560000000001</v>
      </c>
      <c r="AO1520" s="17">
        <v>-0.10821020000000001</v>
      </c>
      <c r="AP1520" s="17">
        <v>-0.70425400000000005</v>
      </c>
      <c r="AQ1520" s="17">
        <v>-0.67456689999999997</v>
      </c>
      <c r="AR1520" s="17">
        <v>-0.63095780000000001</v>
      </c>
      <c r="AS1520" s="17">
        <v>0.2365794</v>
      </c>
      <c r="AT1520" s="17">
        <v>-5.2353200000000003E-2</v>
      </c>
      <c r="AU1520" s="17">
        <v>0.42603449999999998</v>
      </c>
      <c r="AV1520" s="17">
        <v>-0.29265279999999999</v>
      </c>
      <c r="AW1520" s="17">
        <v>5.2314399999999997E-2</v>
      </c>
      <c r="AX1520" s="17">
        <v>0.85144560000000002</v>
      </c>
      <c r="AY1520" s="17">
        <v>0.19590160000000001</v>
      </c>
      <c r="AZ1520" s="17">
        <v>-0.6706259</v>
      </c>
      <c r="BA1520" s="17">
        <v>-7.3486000000000003E-3</v>
      </c>
      <c r="BB1520" s="17">
        <v>0.39654899999999998</v>
      </c>
      <c r="BC1520" s="17">
        <v>-1.1863699999999999</v>
      </c>
      <c r="BD1520" s="17">
        <v>-0.44690170000000001</v>
      </c>
      <c r="BE1520" s="17">
        <v>-0.25142110000000001</v>
      </c>
      <c r="BF1520" s="17">
        <v>-0.28139429999999999</v>
      </c>
      <c r="BG1520" s="17">
        <v>-0.17816560000000001</v>
      </c>
      <c r="BH1520" s="17">
        <v>-0.18455389999999999</v>
      </c>
      <c r="BI1520" s="17">
        <v>-0.34820620000000002</v>
      </c>
      <c r="BJ1520" s="17">
        <v>7.4639800000000006E-2</v>
      </c>
      <c r="BK1520" s="17">
        <v>0.20303070000000001</v>
      </c>
      <c r="BL1520" s="17">
        <v>0.11563759999999999</v>
      </c>
      <c r="BM1520" s="17">
        <v>0.17035710000000001</v>
      </c>
      <c r="BN1520" s="17">
        <v>-0.43471650000000001</v>
      </c>
      <c r="BO1520" s="17">
        <v>-0.45697080000000001</v>
      </c>
      <c r="BP1520" s="17">
        <v>-0.25469370000000002</v>
      </c>
      <c r="BQ1520" s="17">
        <v>0.60037459999999998</v>
      </c>
      <c r="BR1520" s="17">
        <v>0.39840439999999999</v>
      </c>
      <c r="BS1520" s="17">
        <v>0.81994840000000002</v>
      </c>
      <c r="BT1520" s="17">
        <v>0.1107551</v>
      </c>
      <c r="BU1520" s="17">
        <v>0.46539449999999999</v>
      </c>
      <c r="BV1520" s="17">
        <v>1.290899</v>
      </c>
      <c r="BW1520" s="17">
        <v>0.60322889999999996</v>
      </c>
      <c r="BX1520" s="17">
        <v>-0.34026279999999998</v>
      </c>
      <c r="BY1520" s="17">
        <v>0.30385069999999997</v>
      </c>
      <c r="BZ1520" s="17">
        <v>0.65351329999999996</v>
      </c>
      <c r="CA1520" s="17">
        <v>-0.77764909999999998</v>
      </c>
      <c r="CB1520" s="17">
        <v>-0.2112629</v>
      </c>
      <c r="CC1520" s="17">
        <v>-0.14328949999999999</v>
      </c>
      <c r="CD1520" s="17">
        <v>-0.15262909999999999</v>
      </c>
      <c r="CE1520" s="17">
        <v>-6.7031499999999994E-2</v>
      </c>
      <c r="CF1520" s="17">
        <v>-5.89417E-2</v>
      </c>
      <c r="CG1520" s="17">
        <v>-0.20263439999999999</v>
      </c>
      <c r="CH1520" s="17">
        <v>0.23058600000000001</v>
      </c>
      <c r="CI1520" s="17">
        <v>0.40111239999999998</v>
      </c>
      <c r="CJ1520" s="17">
        <v>0.32764359999999998</v>
      </c>
      <c r="CK1520" s="17">
        <v>0.363292</v>
      </c>
      <c r="CL1520" s="17">
        <v>-0.2480357</v>
      </c>
      <c r="CM1520" s="17">
        <v>-0.30626429999999999</v>
      </c>
      <c r="CN1520" s="17">
        <v>5.9056000000000004E-3</v>
      </c>
      <c r="CO1520" s="17">
        <v>0.85233800000000004</v>
      </c>
      <c r="CP1520" s="17">
        <v>0.71059779999999995</v>
      </c>
      <c r="CQ1520" s="17">
        <v>1.0927720000000001</v>
      </c>
      <c r="CR1520" s="17">
        <v>0.3901541</v>
      </c>
      <c r="CS1520" s="17">
        <v>0.75149239999999995</v>
      </c>
      <c r="CT1520" s="17">
        <v>1.5952630000000001</v>
      </c>
      <c r="CU1520" s="17">
        <v>0.88534250000000003</v>
      </c>
      <c r="CV1520" s="17">
        <v>-0.11145430000000001</v>
      </c>
      <c r="CW1520" s="17">
        <v>0.51938640000000003</v>
      </c>
      <c r="CX1520" s="17">
        <v>0.83148599999999995</v>
      </c>
      <c r="CY1520" s="17">
        <v>-0.3689287</v>
      </c>
      <c r="CZ1520" s="17">
        <v>2.4375999999999998E-2</v>
      </c>
      <c r="DA1520" s="17">
        <v>-3.5157899999999999E-2</v>
      </c>
      <c r="DB1520" s="17">
        <v>-2.38639E-2</v>
      </c>
      <c r="DC1520" s="17">
        <v>4.4102500000000003E-2</v>
      </c>
      <c r="DD1520" s="17">
        <v>6.6670499999999994E-2</v>
      </c>
      <c r="DE1520" s="17">
        <v>-5.7062700000000001E-2</v>
      </c>
      <c r="DF1520" s="17">
        <v>0.3865323</v>
      </c>
      <c r="DG1520" s="17">
        <v>0.599194</v>
      </c>
      <c r="DH1520" s="17">
        <v>0.53964970000000001</v>
      </c>
      <c r="DI1520" s="17">
        <v>0.55622680000000002</v>
      </c>
      <c r="DJ1520" s="17">
        <v>-6.1354800000000001E-2</v>
      </c>
      <c r="DK1520" s="17">
        <v>-0.1555579</v>
      </c>
      <c r="DL1520" s="17">
        <v>0.26650499999999999</v>
      </c>
      <c r="DM1520" s="17">
        <v>1.104301</v>
      </c>
      <c r="DN1520" s="17">
        <v>1.022791</v>
      </c>
      <c r="DO1520" s="17">
        <v>1.3655949999999999</v>
      </c>
      <c r="DP1520" s="17">
        <v>0.66955319999999996</v>
      </c>
      <c r="DQ1520" s="17">
        <v>1.03759</v>
      </c>
      <c r="DR1520" s="17">
        <v>1.899627</v>
      </c>
      <c r="DS1520" s="17">
        <v>1.167456</v>
      </c>
      <c r="DT1520" s="17">
        <v>0.11735420000000001</v>
      </c>
      <c r="DU1520" s="17">
        <v>0.73492210000000002</v>
      </c>
      <c r="DV1520" s="17">
        <v>1.0094590000000001</v>
      </c>
      <c r="DW1520" s="17">
        <v>0.2211986</v>
      </c>
      <c r="DX1520" s="17">
        <v>0.36460120000000001</v>
      </c>
      <c r="DY1520" s="17">
        <v>0.1209669</v>
      </c>
      <c r="DZ1520" s="17">
        <v>0.16205259999999999</v>
      </c>
      <c r="EA1520" s="17">
        <v>0.20456240000000001</v>
      </c>
      <c r="EB1520" s="17">
        <v>0.24803459999999999</v>
      </c>
      <c r="EC1520" s="17">
        <v>0.1531198</v>
      </c>
      <c r="ED1520" s="17">
        <v>0.61169399999999996</v>
      </c>
      <c r="EE1520" s="17">
        <v>0.88519250000000005</v>
      </c>
      <c r="EF1520" s="17">
        <v>0.84575279999999997</v>
      </c>
      <c r="EG1520" s="17">
        <v>0.83479420000000004</v>
      </c>
      <c r="EH1520" s="17">
        <v>0.2081827</v>
      </c>
      <c r="EI1520" s="17">
        <v>6.2038200000000002E-2</v>
      </c>
      <c r="EJ1520" s="17">
        <v>0.64276909999999998</v>
      </c>
      <c r="EK1520" s="17">
        <v>1.4680960000000001</v>
      </c>
      <c r="EL1520" s="17">
        <v>1.473549</v>
      </c>
      <c r="EM1520" s="17">
        <v>1.759509</v>
      </c>
      <c r="EN1520" s="17">
        <v>1.0729610000000001</v>
      </c>
      <c r="EO1520" s="17">
        <v>1.4506699999999999</v>
      </c>
      <c r="EP1520" s="17">
        <v>2.3390810000000002</v>
      </c>
      <c r="EQ1520" s="17">
        <v>1.574783</v>
      </c>
      <c r="ER1520" s="17">
        <v>0.44771729999999998</v>
      </c>
      <c r="ES1520" s="17">
        <v>1.0461210000000001</v>
      </c>
      <c r="ET1520" s="17">
        <v>1.2664230000000001</v>
      </c>
      <c r="EU1520" s="17">
        <v>54.685760000000002</v>
      </c>
      <c r="EV1520" s="17">
        <v>55.486040000000003</v>
      </c>
      <c r="EW1520" s="17">
        <v>55.553330000000003</v>
      </c>
      <c r="EX1520" s="17">
        <v>56.016109999999998</v>
      </c>
      <c r="EY1520" s="17">
        <v>56.355400000000003</v>
      </c>
      <c r="EZ1520" s="17">
        <v>55.861130000000003</v>
      </c>
      <c r="FA1520" s="17">
        <v>55.130279999999999</v>
      </c>
      <c r="FB1520" s="17">
        <v>55.662489999999998</v>
      </c>
      <c r="FC1520" s="17">
        <v>56.958129999999997</v>
      </c>
      <c r="FD1520" s="17">
        <v>57.812809999999999</v>
      </c>
      <c r="FE1520" s="17">
        <v>56.696489999999997</v>
      </c>
      <c r="FF1520" s="17">
        <v>56.474589999999999</v>
      </c>
      <c r="FG1520" s="17">
        <v>57.028269999999999</v>
      </c>
      <c r="FH1520" s="17">
        <v>57.045810000000003</v>
      </c>
      <c r="FI1520" s="17">
        <v>55.259839999999997</v>
      </c>
      <c r="FJ1520" s="17">
        <v>53.0655</v>
      </c>
      <c r="FK1520" s="17">
        <v>52.017180000000003</v>
      </c>
      <c r="FL1520" s="17">
        <v>53.25197</v>
      </c>
      <c r="FM1520" s="17">
        <v>52.988190000000003</v>
      </c>
      <c r="FN1520" s="17">
        <v>52.223689999999998</v>
      </c>
      <c r="FO1520" s="17">
        <v>51.812449999999998</v>
      </c>
      <c r="FP1520" s="17">
        <v>51.668930000000003</v>
      </c>
      <c r="FQ1520" s="17">
        <v>51.030419999999999</v>
      </c>
      <c r="FR1520" s="17">
        <v>51.052610000000001</v>
      </c>
      <c r="FS1520" s="17">
        <v>5.4016440000000001</v>
      </c>
      <c r="FT1520" s="17">
        <v>0.19950699999999999</v>
      </c>
      <c r="FU1520" s="17">
        <v>0.41699910000000001</v>
      </c>
      <c r="FW1520" s="17"/>
    </row>
    <row r="1521" spans="1:179" x14ac:dyDescent="0.25">
      <c r="A1521" t="s">
        <v>226</v>
      </c>
      <c r="B1521" t="s">
        <v>0</v>
      </c>
      <c r="C1521" t="s">
        <v>301</v>
      </c>
      <c r="D1521" s="63" t="s">
        <v>245</v>
      </c>
      <c r="E1521" t="s">
        <v>221</v>
      </c>
      <c r="F1521" s="17">
        <v>2476</v>
      </c>
      <c r="G1521" s="17">
        <v>1.5016259999999999</v>
      </c>
      <c r="H1521" s="17">
        <v>1.349037</v>
      </c>
      <c r="I1521" s="17">
        <v>1.27318</v>
      </c>
      <c r="J1521" s="17">
        <v>1.255282</v>
      </c>
      <c r="K1521" s="17">
        <v>1.3056719999999999</v>
      </c>
      <c r="L1521" s="17">
        <v>1.3633500000000001</v>
      </c>
      <c r="M1521" s="17">
        <v>1.6842969999999999</v>
      </c>
      <c r="N1521" s="17">
        <v>1.8897759999999999</v>
      </c>
      <c r="O1521" s="17">
        <v>1.9932920000000001</v>
      </c>
      <c r="P1521" s="17">
        <v>1.785215</v>
      </c>
      <c r="Q1521" s="17">
        <v>1.6822779999999999</v>
      </c>
      <c r="R1521" s="17">
        <v>2.4195679999999999</v>
      </c>
      <c r="S1521" s="17">
        <v>2.482904</v>
      </c>
      <c r="T1521" s="17">
        <v>2.9841000000000002</v>
      </c>
      <c r="U1521" s="17">
        <v>3.0000040000000001</v>
      </c>
      <c r="V1521" s="17">
        <v>3.0850949999999999</v>
      </c>
      <c r="W1521" s="17">
        <v>3.1319219999999999</v>
      </c>
      <c r="X1521" s="17">
        <v>3.6367560000000001</v>
      </c>
      <c r="Y1521" s="17">
        <v>3.142979</v>
      </c>
      <c r="Z1521" s="17">
        <v>3.40232</v>
      </c>
      <c r="AA1521" s="17">
        <v>3.1755450000000001</v>
      </c>
      <c r="AB1521" s="17">
        <v>2.7921640000000001</v>
      </c>
      <c r="AC1521" s="17">
        <v>2.2846899999999999</v>
      </c>
      <c r="AD1521" s="17">
        <v>1.9315850000000001</v>
      </c>
      <c r="AE1521" s="17">
        <v>-0.15865940000000001</v>
      </c>
      <c r="AF1521" s="17">
        <v>-0.18441840000000001</v>
      </c>
      <c r="AG1521" s="17">
        <v>-0.19223970000000001</v>
      </c>
      <c r="AH1521" s="17">
        <v>-0.1801267</v>
      </c>
      <c r="AI1521" s="17">
        <v>-0.1181084</v>
      </c>
      <c r="AJ1521" s="17">
        <v>-0.19798660000000001</v>
      </c>
      <c r="AK1521" s="17">
        <v>-0.1337719</v>
      </c>
      <c r="AL1521" s="17">
        <v>-0.2003646</v>
      </c>
      <c r="AM1521" s="17">
        <v>-9.4393299999999999E-2</v>
      </c>
      <c r="AN1521" s="17">
        <v>-0.3359085</v>
      </c>
      <c r="AO1521" s="17">
        <v>-0.62793060000000001</v>
      </c>
      <c r="AP1521" s="17">
        <v>1.0146000000000001E-2</v>
      </c>
      <c r="AQ1521" s="17">
        <v>7.2894700000000007E-2</v>
      </c>
      <c r="AR1521" s="17">
        <v>0.51544389999999995</v>
      </c>
      <c r="AS1521" s="17">
        <v>0.46877999999999997</v>
      </c>
      <c r="AT1521" s="17">
        <v>0.53980620000000001</v>
      </c>
      <c r="AU1521" s="17">
        <v>0.29833150000000003</v>
      </c>
      <c r="AV1521" s="17">
        <v>0.38047710000000001</v>
      </c>
      <c r="AW1521" s="17">
        <v>-4.9745499999999998E-2</v>
      </c>
      <c r="AX1521" s="17">
        <v>0.29086420000000002</v>
      </c>
      <c r="AY1521" s="17">
        <v>0.23069239999999999</v>
      </c>
      <c r="AZ1521" s="17">
        <v>7.7274200000000001E-2</v>
      </c>
      <c r="BA1521" s="17">
        <v>-3.4085299999999999E-2</v>
      </c>
      <c r="BB1521" s="17">
        <v>-5.5118899999999998E-2</v>
      </c>
      <c r="BC1521" s="17">
        <v>-2.42396E-2</v>
      </c>
      <c r="BD1521" s="17">
        <v>-6.6459099999999993E-2</v>
      </c>
      <c r="BE1521" s="17">
        <v>-6.2844800000000006E-2</v>
      </c>
      <c r="BF1521" s="17">
        <v>-4.7539900000000003E-2</v>
      </c>
      <c r="BG1521" s="17">
        <v>-1.47771E-2</v>
      </c>
      <c r="BH1521" s="17">
        <v>-0.1258841</v>
      </c>
      <c r="BI1521" s="17">
        <v>-3.9802499999999998E-2</v>
      </c>
      <c r="BJ1521" s="17">
        <v>-9.3254600000000007E-2</v>
      </c>
      <c r="BK1521" s="17">
        <v>3.4062599999999998E-2</v>
      </c>
      <c r="BL1521" s="17">
        <v>-0.18278259999999999</v>
      </c>
      <c r="BM1521" s="17">
        <v>-0.43411519999999998</v>
      </c>
      <c r="BN1521" s="17">
        <v>0.2619842</v>
      </c>
      <c r="BO1521" s="17">
        <v>0.33785520000000002</v>
      </c>
      <c r="BP1521" s="17">
        <v>0.82475160000000003</v>
      </c>
      <c r="BQ1521" s="17">
        <v>0.78204320000000005</v>
      </c>
      <c r="BR1521" s="17">
        <v>0.78589410000000004</v>
      </c>
      <c r="BS1521" s="17">
        <v>0.57687940000000004</v>
      </c>
      <c r="BT1521" s="17">
        <v>0.69439189999999995</v>
      </c>
      <c r="BU1521" s="17">
        <v>0.22047230000000001</v>
      </c>
      <c r="BV1521" s="17">
        <v>0.53939930000000003</v>
      </c>
      <c r="BW1521" s="17">
        <v>0.44563029999999998</v>
      </c>
      <c r="BX1521" s="17">
        <v>0.27295910000000001</v>
      </c>
      <c r="BY1521" s="17">
        <v>0.14106360000000001</v>
      </c>
      <c r="BZ1521" s="17">
        <v>8.2268800000000003E-2</v>
      </c>
      <c r="CA1521" s="17">
        <v>6.8859100000000006E-2</v>
      </c>
      <c r="CB1521" s="17">
        <v>1.52392E-2</v>
      </c>
      <c r="CC1521" s="17">
        <v>2.6773700000000001E-2</v>
      </c>
      <c r="CD1521" s="17">
        <v>4.4289200000000001E-2</v>
      </c>
      <c r="CE1521" s="17">
        <v>5.6789800000000001E-2</v>
      </c>
      <c r="CF1521" s="17">
        <v>-7.5946100000000002E-2</v>
      </c>
      <c r="CG1521" s="17">
        <v>2.5280299999999999E-2</v>
      </c>
      <c r="CH1521" s="17">
        <v>-1.90706E-2</v>
      </c>
      <c r="CI1521" s="17">
        <v>0.1230308</v>
      </c>
      <c r="CJ1521" s="17">
        <v>-7.6728199999999996E-2</v>
      </c>
      <c r="CK1521" s="17">
        <v>-0.29987920000000001</v>
      </c>
      <c r="CL1521" s="17">
        <v>0.43640659999999998</v>
      </c>
      <c r="CM1521" s="17">
        <v>0.52136610000000005</v>
      </c>
      <c r="CN1521" s="17">
        <v>1.038977</v>
      </c>
      <c r="CO1521" s="17">
        <v>0.99900840000000002</v>
      </c>
      <c r="CP1521" s="17">
        <v>0.95633380000000001</v>
      </c>
      <c r="CQ1521" s="17">
        <v>0.76980090000000001</v>
      </c>
      <c r="CR1521" s="17">
        <v>0.91180830000000002</v>
      </c>
      <c r="CS1521" s="17">
        <v>0.40762429999999999</v>
      </c>
      <c r="CT1521" s="17">
        <v>0.711534</v>
      </c>
      <c r="CU1521" s="17">
        <v>0.59449569999999996</v>
      </c>
      <c r="CV1521" s="17">
        <v>0.40848990000000002</v>
      </c>
      <c r="CW1521" s="17">
        <v>0.26237120000000003</v>
      </c>
      <c r="CX1521" s="17">
        <v>0.1774232</v>
      </c>
      <c r="CY1521" s="17">
        <v>0.16195789999999999</v>
      </c>
      <c r="CZ1521" s="17">
        <v>9.6937499999999996E-2</v>
      </c>
      <c r="DA1521" s="17">
        <v>0.1163922</v>
      </c>
      <c r="DB1521" s="17">
        <v>0.1361184</v>
      </c>
      <c r="DC1521" s="17">
        <v>0.12835669999999999</v>
      </c>
      <c r="DD1521" s="17">
        <v>-2.6008099999999999E-2</v>
      </c>
      <c r="DE1521" s="17">
        <v>9.0363200000000005E-2</v>
      </c>
      <c r="DF1521" s="17">
        <v>5.5113500000000003E-2</v>
      </c>
      <c r="DG1521" s="17">
        <v>0.21199899999999999</v>
      </c>
      <c r="DH1521" s="17">
        <v>2.93263E-2</v>
      </c>
      <c r="DI1521" s="17">
        <v>-0.16564319999999999</v>
      </c>
      <c r="DJ1521" s="17">
        <v>0.61082899999999996</v>
      </c>
      <c r="DK1521" s="17">
        <v>0.70487699999999998</v>
      </c>
      <c r="DL1521" s="17">
        <v>1.2532030000000001</v>
      </c>
      <c r="DM1521" s="17">
        <v>1.215973</v>
      </c>
      <c r="DN1521" s="17">
        <v>1.1267739999999999</v>
      </c>
      <c r="DO1521" s="17">
        <v>0.96272239999999998</v>
      </c>
      <c r="DP1521" s="17">
        <v>1.1292249999999999</v>
      </c>
      <c r="DQ1521" s="17">
        <v>0.59477630000000004</v>
      </c>
      <c r="DR1521" s="17">
        <v>0.88366860000000003</v>
      </c>
      <c r="DS1521" s="17">
        <v>0.74336100000000005</v>
      </c>
      <c r="DT1521" s="17">
        <v>0.54402070000000002</v>
      </c>
      <c r="DU1521" s="17">
        <v>0.38367869999999998</v>
      </c>
      <c r="DV1521" s="17">
        <v>0.27257749999999997</v>
      </c>
      <c r="DW1521" s="17">
        <v>0.29637770000000002</v>
      </c>
      <c r="DX1521" s="17">
        <v>0.2148968</v>
      </c>
      <c r="DY1521" s="17">
        <v>0.24578710000000001</v>
      </c>
      <c r="DZ1521" s="17">
        <v>0.26870519999999998</v>
      </c>
      <c r="EA1521" s="17">
        <v>0.23168800000000001</v>
      </c>
      <c r="EB1521" s="17">
        <v>4.6094400000000001E-2</v>
      </c>
      <c r="EC1521" s="17">
        <v>0.18433260000000001</v>
      </c>
      <c r="ED1521" s="17">
        <v>0.16222349999999999</v>
      </c>
      <c r="EE1521" s="17">
        <v>0.34045500000000001</v>
      </c>
      <c r="EF1521" s="17">
        <v>0.18245220000000001</v>
      </c>
      <c r="EG1521" s="17">
        <v>2.8172200000000001E-2</v>
      </c>
      <c r="EH1521" s="17">
        <v>0.86266719999999997</v>
      </c>
      <c r="EI1521" s="17">
        <v>0.96983750000000002</v>
      </c>
      <c r="EJ1521" s="17">
        <v>1.5625100000000001</v>
      </c>
      <c r="EK1521" s="17">
        <v>1.529237</v>
      </c>
      <c r="EL1521" s="17">
        <v>1.372862</v>
      </c>
      <c r="EM1521" s="17">
        <v>1.2412700000000001</v>
      </c>
      <c r="EN1521" s="17">
        <v>1.4431400000000001</v>
      </c>
      <c r="EO1521" s="17">
        <v>0.86499400000000004</v>
      </c>
      <c r="EP1521" s="17">
        <v>1.132204</v>
      </c>
      <c r="EQ1521" s="17">
        <v>0.95829900000000001</v>
      </c>
      <c r="ER1521" s="17">
        <v>0.73970559999999996</v>
      </c>
      <c r="ES1521" s="17">
        <v>0.55882759999999998</v>
      </c>
      <c r="ET1521" s="17">
        <v>0.40996529999999998</v>
      </c>
      <c r="EU1521" s="17">
        <v>53.103200000000001</v>
      </c>
      <c r="EV1521" s="17">
        <v>53.000709999999998</v>
      </c>
      <c r="EW1521" s="17">
        <v>53.484699999999997</v>
      </c>
      <c r="EX1521" s="17">
        <v>54.07687</v>
      </c>
      <c r="EY1521" s="17">
        <v>54.42989</v>
      </c>
      <c r="EZ1521" s="17">
        <v>55.307470000000002</v>
      </c>
      <c r="FA1521" s="17">
        <v>54.555869999999999</v>
      </c>
      <c r="FB1521" s="17">
        <v>55.028469999999999</v>
      </c>
      <c r="FC1521" s="17">
        <v>56.241280000000003</v>
      </c>
      <c r="FD1521" s="17">
        <v>58.11103</v>
      </c>
      <c r="FE1521" s="17">
        <v>55.911029999999997</v>
      </c>
      <c r="FF1521" s="17">
        <v>55.625619999999998</v>
      </c>
      <c r="FG1521" s="17">
        <v>56.111739999999998</v>
      </c>
      <c r="FH1521" s="17">
        <v>56.165120000000002</v>
      </c>
      <c r="FI1521" s="17">
        <v>55.35445</v>
      </c>
      <c r="FJ1521" s="17">
        <v>52.353740000000002</v>
      </c>
      <c r="FK1521" s="17">
        <v>50.845550000000003</v>
      </c>
      <c r="FL1521" s="17">
        <v>51.199289999999998</v>
      </c>
      <c r="FM1521" s="17">
        <v>51.880429999999997</v>
      </c>
      <c r="FN1521" s="17">
        <v>50.886119999999998</v>
      </c>
      <c r="FO1521" s="17">
        <v>50.348039999999997</v>
      </c>
      <c r="FP1521" s="17">
        <v>49.069749999999999</v>
      </c>
      <c r="FQ1521" s="17">
        <v>48.138080000000002</v>
      </c>
      <c r="FR1521" s="17">
        <v>48.362990000000003</v>
      </c>
      <c r="FS1521" s="17">
        <v>3.0472100000000002</v>
      </c>
      <c r="FT1521" s="17">
        <v>0.17172309999999999</v>
      </c>
      <c r="FU1521" s="17">
        <v>0.29895359999999999</v>
      </c>
      <c r="FW1521" s="17"/>
    </row>
    <row r="1522" spans="1:179" x14ac:dyDescent="0.25">
      <c r="A1522" t="s">
        <v>226</v>
      </c>
      <c r="B1522" t="s">
        <v>0</v>
      </c>
      <c r="C1522" t="s">
        <v>301</v>
      </c>
      <c r="D1522" s="63" t="s">
        <v>234</v>
      </c>
      <c r="E1522" t="s">
        <v>219</v>
      </c>
      <c r="F1522" s="17">
        <v>7385</v>
      </c>
      <c r="G1522" s="17">
        <v>3.534662</v>
      </c>
      <c r="H1522" s="17">
        <v>3.2831169999999998</v>
      </c>
      <c r="I1522" s="17">
        <v>3.0461279999999999</v>
      </c>
      <c r="J1522" s="17">
        <v>3.0843050000000001</v>
      </c>
      <c r="K1522" s="17">
        <v>3.2416489999999998</v>
      </c>
      <c r="L1522" s="17">
        <v>3.7153040000000002</v>
      </c>
      <c r="M1522" s="17">
        <v>4.4787720000000002</v>
      </c>
      <c r="N1522" s="17">
        <v>4.892436</v>
      </c>
      <c r="O1522" s="17">
        <v>4.8142750000000003</v>
      </c>
      <c r="P1522" s="17">
        <v>4.9476019999999998</v>
      </c>
      <c r="Q1522" s="17">
        <v>4.6716610000000003</v>
      </c>
      <c r="R1522" s="17">
        <v>4.5321230000000003</v>
      </c>
      <c r="S1522" s="17">
        <v>4.6431209999999998</v>
      </c>
      <c r="T1522" s="17">
        <v>4.562316</v>
      </c>
      <c r="U1522" s="17">
        <v>4.3381809999999996</v>
      </c>
      <c r="V1522" s="17">
        <v>4.4074169999999997</v>
      </c>
      <c r="W1522" s="17">
        <v>4.6217629999999996</v>
      </c>
      <c r="X1522" s="17">
        <v>5.3594160000000004</v>
      </c>
      <c r="Y1522" s="17">
        <v>6.3160160000000003</v>
      </c>
      <c r="Z1522" s="17">
        <v>6.2991099999999998</v>
      </c>
      <c r="AA1522" s="17">
        <v>6.0872149999999996</v>
      </c>
      <c r="AB1522" s="17">
        <v>5.6788220000000003</v>
      </c>
      <c r="AC1522" s="17">
        <v>4.8409380000000004</v>
      </c>
      <c r="AD1522" s="17">
        <v>4.1202969999999999</v>
      </c>
      <c r="AE1522" s="17">
        <v>-0.3478695</v>
      </c>
      <c r="AF1522" s="17">
        <v>-0.38863340000000002</v>
      </c>
      <c r="AG1522" s="17">
        <v>-0.52353340000000004</v>
      </c>
      <c r="AH1522" s="17">
        <v>-0.4064564</v>
      </c>
      <c r="AI1522" s="17">
        <v>-0.32751599999999997</v>
      </c>
      <c r="AJ1522" s="17">
        <v>-0.19306190000000001</v>
      </c>
      <c r="AK1522" s="17">
        <v>-0.21270649999999999</v>
      </c>
      <c r="AL1522" s="17">
        <v>-0.3207583</v>
      </c>
      <c r="AM1522" s="17">
        <v>-0.25052980000000002</v>
      </c>
      <c r="AN1522" s="17">
        <v>0.11308319999999999</v>
      </c>
      <c r="AO1522" s="17">
        <v>2.2850100000000002E-2</v>
      </c>
      <c r="AP1522" s="17">
        <v>6.8479999999999995E-4</v>
      </c>
      <c r="AQ1522" s="17">
        <v>0.19339709999999999</v>
      </c>
      <c r="AR1522" s="17">
        <v>0.27021279999999998</v>
      </c>
      <c r="AS1522" s="17">
        <v>0.1323511</v>
      </c>
      <c r="AT1522" s="17">
        <v>0.18761900000000001</v>
      </c>
      <c r="AU1522" s="17">
        <v>0.13289319999999999</v>
      </c>
      <c r="AV1522" s="17">
        <v>-3.8822500000000003E-2</v>
      </c>
      <c r="AW1522" s="17">
        <v>0.12109350000000001</v>
      </c>
      <c r="AX1522" s="17">
        <v>0.19541790000000001</v>
      </c>
      <c r="AY1522" s="17">
        <v>0.22915360000000001</v>
      </c>
      <c r="AZ1522" s="17">
        <v>0.16081129999999999</v>
      </c>
      <c r="BA1522" s="17">
        <v>-5.1243900000000002E-2</v>
      </c>
      <c r="BB1522" s="17">
        <v>-0.12526570000000001</v>
      </c>
      <c r="BC1522" s="17">
        <v>-0.2041809</v>
      </c>
      <c r="BD1522" s="17">
        <v>-0.25697019999999998</v>
      </c>
      <c r="BE1522" s="17">
        <v>-0.3704769</v>
      </c>
      <c r="BF1522" s="17">
        <v>-0.25788539999999999</v>
      </c>
      <c r="BG1522" s="17">
        <v>-0.19139310000000001</v>
      </c>
      <c r="BH1522" s="17">
        <v>-7.3640300000000006E-2</v>
      </c>
      <c r="BI1522" s="17">
        <v>-7.5609899999999994E-2</v>
      </c>
      <c r="BJ1522" s="17">
        <v>-0.17459549999999999</v>
      </c>
      <c r="BK1522" s="17">
        <v>-0.1157012</v>
      </c>
      <c r="BL1522" s="17">
        <v>0.23492460000000001</v>
      </c>
      <c r="BM1522" s="17">
        <v>0.1277317</v>
      </c>
      <c r="BN1522" s="17">
        <v>0.1027153</v>
      </c>
      <c r="BO1522" s="17">
        <v>0.28638160000000001</v>
      </c>
      <c r="BP1522" s="17">
        <v>0.3754712</v>
      </c>
      <c r="BQ1522" s="17">
        <v>0.25449690000000003</v>
      </c>
      <c r="BR1522" s="17">
        <v>0.31121500000000002</v>
      </c>
      <c r="BS1522" s="17">
        <v>0.26460519999999998</v>
      </c>
      <c r="BT1522" s="17">
        <v>0.11055089999999999</v>
      </c>
      <c r="BU1522" s="17">
        <v>0.26989800000000003</v>
      </c>
      <c r="BV1522" s="17">
        <v>0.33090459999999999</v>
      </c>
      <c r="BW1522" s="17">
        <v>0.35956890000000002</v>
      </c>
      <c r="BX1522" s="17">
        <v>0.2926627</v>
      </c>
      <c r="BY1522" s="17">
        <v>7.9740699999999998E-2</v>
      </c>
      <c r="BZ1522" s="17">
        <v>-6.5431999999999999E-3</v>
      </c>
      <c r="CA1522" s="17">
        <v>-0.10466259999999999</v>
      </c>
      <c r="CB1522" s="17">
        <v>-0.1657807</v>
      </c>
      <c r="CC1522" s="17">
        <v>-0.2644705</v>
      </c>
      <c r="CD1522" s="17">
        <v>-0.1549855</v>
      </c>
      <c r="CE1522" s="17">
        <v>-9.7114800000000001E-2</v>
      </c>
      <c r="CF1522" s="17">
        <v>9.0708000000000004E-3</v>
      </c>
      <c r="CG1522" s="17">
        <v>1.93428E-2</v>
      </c>
      <c r="CH1522" s="17">
        <v>-7.3363499999999998E-2</v>
      </c>
      <c r="CI1522" s="17">
        <v>-2.23193E-2</v>
      </c>
      <c r="CJ1522" s="17">
        <v>0.31931159999999997</v>
      </c>
      <c r="CK1522" s="17">
        <v>0.2003723</v>
      </c>
      <c r="CL1522" s="17">
        <v>0.17338129999999999</v>
      </c>
      <c r="CM1522" s="17">
        <v>0.35078229999999999</v>
      </c>
      <c r="CN1522" s="17">
        <v>0.44837290000000002</v>
      </c>
      <c r="CO1522" s="17">
        <v>0.33909470000000003</v>
      </c>
      <c r="CP1522" s="17">
        <v>0.39681729999999998</v>
      </c>
      <c r="CQ1522" s="17">
        <v>0.35582859999999999</v>
      </c>
      <c r="CR1522" s="17">
        <v>0.21400640000000001</v>
      </c>
      <c r="CS1522" s="17">
        <v>0.3729595</v>
      </c>
      <c r="CT1522" s="17">
        <v>0.42474230000000002</v>
      </c>
      <c r="CU1522" s="17">
        <v>0.44989420000000002</v>
      </c>
      <c r="CV1522" s="17">
        <v>0.3839825</v>
      </c>
      <c r="CW1522" s="17">
        <v>0.17046030000000001</v>
      </c>
      <c r="CX1522" s="17">
        <v>7.5683700000000007E-2</v>
      </c>
      <c r="CY1522" s="17">
        <v>-5.1441999999999998E-3</v>
      </c>
      <c r="CZ1522" s="17">
        <v>-7.4591199999999996E-2</v>
      </c>
      <c r="DA1522" s="17">
        <v>-0.15846399999999999</v>
      </c>
      <c r="DB1522" s="17">
        <v>-5.2085600000000003E-2</v>
      </c>
      <c r="DC1522" s="17">
        <v>-2.8365E-3</v>
      </c>
      <c r="DD1522" s="17">
        <v>9.1781799999999997E-2</v>
      </c>
      <c r="DE1522" s="17">
        <v>0.1142956</v>
      </c>
      <c r="DF1522" s="17">
        <v>2.7868400000000002E-2</v>
      </c>
      <c r="DG1522" s="17">
        <v>7.1062500000000001E-2</v>
      </c>
      <c r="DH1522" s="17">
        <v>0.40369860000000002</v>
      </c>
      <c r="DI1522" s="17">
        <v>0.2730129</v>
      </c>
      <c r="DJ1522" s="17">
        <v>0.24404729999999999</v>
      </c>
      <c r="DK1522" s="17">
        <v>0.41518310000000003</v>
      </c>
      <c r="DL1522" s="17">
        <v>0.52127460000000003</v>
      </c>
      <c r="DM1522" s="17">
        <v>0.42369240000000002</v>
      </c>
      <c r="DN1522" s="17">
        <v>0.4824195</v>
      </c>
      <c r="DO1522" s="17">
        <v>0.4470519</v>
      </c>
      <c r="DP1522" s="17">
        <v>0.31746200000000002</v>
      </c>
      <c r="DQ1522" s="17">
        <v>0.47602100000000003</v>
      </c>
      <c r="DR1522" s="17">
        <v>0.51858000000000004</v>
      </c>
      <c r="DS1522" s="17">
        <v>0.54021940000000002</v>
      </c>
      <c r="DT1522" s="17">
        <v>0.47530230000000001</v>
      </c>
      <c r="DU1522" s="17">
        <v>0.26117980000000002</v>
      </c>
      <c r="DV1522" s="17">
        <v>0.15791060000000001</v>
      </c>
      <c r="DW1522" s="17">
        <v>0.13854440000000001</v>
      </c>
      <c r="DX1522" s="17">
        <v>5.7071999999999998E-2</v>
      </c>
      <c r="DY1522" s="17">
        <v>-5.4075E-3</v>
      </c>
      <c r="DZ1522" s="17">
        <v>9.6485399999999999E-2</v>
      </c>
      <c r="EA1522" s="17">
        <v>0.1332864</v>
      </c>
      <c r="EB1522" s="17">
        <v>0.21120349999999999</v>
      </c>
      <c r="EC1522" s="17">
        <v>0.25139220000000001</v>
      </c>
      <c r="ED1522" s="17">
        <v>0.1740313</v>
      </c>
      <c r="EE1522" s="17">
        <v>0.20589109999999999</v>
      </c>
      <c r="EF1522" s="17">
        <v>0.52554009999999995</v>
      </c>
      <c r="EG1522" s="17">
        <v>0.37789450000000002</v>
      </c>
      <c r="EH1522" s="17">
        <v>0.34607779999999999</v>
      </c>
      <c r="EI1522" s="17">
        <v>0.50816749999999999</v>
      </c>
      <c r="EJ1522" s="17">
        <v>0.62653309999999995</v>
      </c>
      <c r="EK1522" s="17">
        <v>0.54583820000000005</v>
      </c>
      <c r="EL1522" s="17">
        <v>0.60601550000000004</v>
      </c>
      <c r="EM1522" s="17">
        <v>0.57876399999999995</v>
      </c>
      <c r="EN1522" s="17">
        <v>0.46683540000000001</v>
      </c>
      <c r="EO1522" s="17">
        <v>0.62482539999999998</v>
      </c>
      <c r="EP1522" s="17">
        <v>0.6540667</v>
      </c>
      <c r="EQ1522" s="17">
        <v>0.67063479999999998</v>
      </c>
      <c r="ER1522" s="17">
        <v>0.60715359999999996</v>
      </c>
      <c r="ES1522" s="17">
        <v>0.39216450000000003</v>
      </c>
      <c r="ET1522" s="17">
        <v>0.27663320000000002</v>
      </c>
      <c r="EU1522" s="17">
        <v>50.254330000000003</v>
      </c>
      <c r="EV1522" s="17">
        <v>49.239409999999999</v>
      </c>
      <c r="EW1522" s="17">
        <v>48.336660000000002</v>
      </c>
      <c r="EX1522" s="17">
        <v>47.588380000000001</v>
      </c>
      <c r="EY1522" s="17">
        <v>46.949330000000003</v>
      </c>
      <c r="EZ1522" s="17">
        <v>46.526530000000001</v>
      </c>
      <c r="FA1522" s="17">
        <v>46.105260000000001</v>
      </c>
      <c r="FB1522" s="17">
        <v>46.711280000000002</v>
      </c>
      <c r="FC1522" s="17">
        <v>52.53051</v>
      </c>
      <c r="FD1522" s="17">
        <v>58.501289999999997</v>
      </c>
      <c r="FE1522" s="17">
        <v>62.91836</v>
      </c>
      <c r="FF1522" s="17">
        <v>65.858829999999998</v>
      </c>
      <c r="FG1522" s="17">
        <v>67.395880000000005</v>
      </c>
      <c r="FH1522" s="17">
        <v>67.375020000000006</v>
      </c>
      <c r="FI1522" s="17">
        <v>67.080380000000005</v>
      </c>
      <c r="FJ1522" s="17">
        <v>65.851299999999995</v>
      </c>
      <c r="FK1522" s="17">
        <v>64.59075</v>
      </c>
      <c r="FL1522" s="17">
        <v>62.386850000000003</v>
      </c>
      <c r="FM1522" s="17">
        <v>58.769309999999997</v>
      </c>
      <c r="FN1522" s="17">
        <v>56.324339999999999</v>
      </c>
      <c r="FO1522" s="17">
        <v>54.264240000000001</v>
      </c>
      <c r="FP1522" s="17">
        <v>52.708759999999998</v>
      </c>
      <c r="FQ1522" s="17">
        <v>51.18573</v>
      </c>
      <c r="FR1522" s="17">
        <v>50.252450000000003</v>
      </c>
      <c r="FS1522" s="17">
        <v>4.828271</v>
      </c>
      <c r="FT1522" s="17">
        <v>0.101137</v>
      </c>
      <c r="FU1522" s="17">
        <v>0.15357799999999999</v>
      </c>
      <c r="FW1522" s="17"/>
    </row>
    <row r="1523" spans="1:179" x14ac:dyDescent="0.25">
      <c r="A1523" t="s">
        <v>226</v>
      </c>
      <c r="B1523" t="s">
        <v>0</v>
      </c>
      <c r="C1523" t="s">
        <v>301</v>
      </c>
      <c r="D1523" s="63" t="s">
        <v>234</v>
      </c>
      <c r="E1523" t="s">
        <v>220</v>
      </c>
      <c r="F1523" s="17">
        <v>4970</v>
      </c>
      <c r="G1523" s="17">
        <v>2.3572570000000002</v>
      </c>
      <c r="H1523" s="17">
        <v>2.2265860000000002</v>
      </c>
      <c r="I1523" s="17">
        <v>2.055701</v>
      </c>
      <c r="J1523" s="17">
        <v>2.145508</v>
      </c>
      <c r="K1523" s="17">
        <v>2.1939989999999998</v>
      </c>
      <c r="L1523" s="17">
        <v>2.4281250000000001</v>
      </c>
      <c r="M1523" s="17">
        <v>2.8085149999999999</v>
      </c>
      <c r="N1523" s="17">
        <v>3.2029580000000002</v>
      </c>
      <c r="O1523" s="17">
        <v>3.1606730000000001</v>
      </c>
      <c r="P1523" s="17">
        <v>3.3348309999999999</v>
      </c>
      <c r="Q1523" s="17">
        <v>3.2266900000000001</v>
      </c>
      <c r="R1523" s="17">
        <v>3.0575359999999998</v>
      </c>
      <c r="S1523" s="17">
        <v>3.043342</v>
      </c>
      <c r="T1523" s="17">
        <v>3.1286260000000001</v>
      </c>
      <c r="U1523" s="17">
        <v>2.9293909999999999</v>
      </c>
      <c r="V1523" s="17">
        <v>2.8964530000000002</v>
      </c>
      <c r="W1523" s="17">
        <v>3.0468570000000001</v>
      </c>
      <c r="X1523" s="17">
        <v>3.5032160000000001</v>
      </c>
      <c r="Y1523" s="17">
        <v>4.2623239999999996</v>
      </c>
      <c r="Z1523" s="17">
        <v>4.243741</v>
      </c>
      <c r="AA1523" s="17">
        <v>4.0563390000000004</v>
      </c>
      <c r="AB1523" s="17">
        <v>3.8106749999999998</v>
      </c>
      <c r="AC1523" s="17">
        <v>3.2800500000000001</v>
      </c>
      <c r="AD1523" s="17">
        <v>2.7923480000000001</v>
      </c>
      <c r="AE1523" s="17">
        <v>-0.25457760000000001</v>
      </c>
      <c r="AF1523" s="17">
        <v>-0.23086319999999999</v>
      </c>
      <c r="AG1523" s="17">
        <v>-0.29559819999999998</v>
      </c>
      <c r="AH1523" s="17">
        <v>-0.12735859999999999</v>
      </c>
      <c r="AI1523" s="17">
        <v>-0.13177810000000001</v>
      </c>
      <c r="AJ1523" s="17">
        <v>-0.13844029999999999</v>
      </c>
      <c r="AK1523" s="17">
        <v>-0.25104969999999999</v>
      </c>
      <c r="AL1523" s="17">
        <v>-0.26176670000000002</v>
      </c>
      <c r="AM1523" s="17">
        <v>-0.23348569999999999</v>
      </c>
      <c r="AN1523" s="17">
        <v>7.2115399999999996E-2</v>
      </c>
      <c r="AO1523" s="17">
        <v>0.1145085</v>
      </c>
      <c r="AP1523" s="17">
        <v>1.2153799999999999E-2</v>
      </c>
      <c r="AQ1523" s="17">
        <v>5.5887100000000002E-2</v>
      </c>
      <c r="AR1523" s="17">
        <v>0.22467709999999999</v>
      </c>
      <c r="AS1523" s="17">
        <v>8.7261400000000003E-2</v>
      </c>
      <c r="AT1523" s="17">
        <v>5.16666E-2</v>
      </c>
      <c r="AU1523" s="17">
        <v>4.9064200000000002E-2</v>
      </c>
      <c r="AV1523" s="17">
        <v>-0.11144709999999999</v>
      </c>
      <c r="AW1523" s="17">
        <v>7.1157100000000001E-2</v>
      </c>
      <c r="AX1523" s="17">
        <v>0.1218624</v>
      </c>
      <c r="AY1523" s="17">
        <v>0.12510879999999999</v>
      </c>
      <c r="AZ1523" s="17">
        <v>0.11247740000000001</v>
      </c>
      <c r="BA1523" s="17">
        <v>1.86727E-2</v>
      </c>
      <c r="BB1523" s="17">
        <v>-2.6149100000000002E-2</v>
      </c>
      <c r="BC1523" s="17">
        <v>-0.13055069999999999</v>
      </c>
      <c r="BD1523" s="17">
        <v>-0.12947420000000001</v>
      </c>
      <c r="BE1523" s="17">
        <v>-0.19877929999999999</v>
      </c>
      <c r="BF1523" s="17">
        <v>-4.1986000000000002E-2</v>
      </c>
      <c r="BG1523" s="17">
        <v>-3.97326E-2</v>
      </c>
      <c r="BH1523" s="17">
        <v>-2.7683300000000001E-2</v>
      </c>
      <c r="BI1523" s="17">
        <v>-0.1247311</v>
      </c>
      <c r="BJ1523" s="17">
        <v>-0.1214128</v>
      </c>
      <c r="BK1523" s="17">
        <v>-0.1078313</v>
      </c>
      <c r="BL1523" s="17">
        <v>0.18285360000000001</v>
      </c>
      <c r="BM1523" s="17">
        <v>0.20500060000000001</v>
      </c>
      <c r="BN1523" s="17">
        <v>0.1029769</v>
      </c>
      <c r="BO1523" s="17">
        <v>0.13342660000000001</v>
      </c>
      <c r="BP1523" s="17">
        <v>0.31692340000000002</v>
      </c>
      <c r="BQ1523" s="17">
        <v>0.1977305</v>
      </c>
      <c r="BR1523" s="17">
        <v>0.16728380000000001</v>
      </c>
      <c r="BS1523" s="17">
        <v>0.1692332</v>
      </c>
      <c r="BT1523" s="17">
        <v>2.35497E-2</v>
      </c>
      <c r="BU1523" s="17">
        <v>0.20450019999999999</v>
      </c>
      <c r="BV1523" s="17">
        <v>0.24426220000000001</v>
      </c>
      <c r="BW1523" s="17">
        <v>0.24266869999999999</v>
      </c>
      <c r="BX1523" s="17">
        <v>0.23095940000000001</v>
      </c>
      <c r="BY1523" s="17">
        <v>0.13419439999999999</v>
      </c>
      <c r="BZ1523" s="17">
        <v>7.6905000000000001E-2</v>
      </c>
      <c r="CA1523" s="17">
        <v>-4.4650000000000002E-2</v>
      </c>
      <c r="CB1523" s="17">
        <v>-5.92525E-2</v>
      </c>
      <c r="CC1523" s="17">
        <v>-0.1317229</v>
      </c>
      <c r="CD1523" s="17">
        <v>1.71428E-2</v>
      </c>
      <c r="CE1523" s="17">
        <v>2.4017899999999998E-2</v>
      </c>
      <c r="CF1523" s="17">
        <v>4.9026599999999997E-2</v>
      </c>
      <c r="CG1523" s="17">
        <v>-3.72433E-2</v>
      </c>
      <c r="CH1523" s="17">
        <v>-2.4204199999999999E-2</v>
      </c>
      <c r="CI1523" s="17">
        <v>-2.08034E-2</v>
      </c>
      <c r="CJ1523" s="17">
        <v>0.25955050000000002</v>
      </c>
      <c r="CK1523" s="17">
        <v>0.2676751</v>
      </c>
      <c r="CL1523" s="17">
        <v>0.16588069999999999</v>
      </c>
      <c r="CM1523" s="17">
        <v>0.1871302</v>
      </c>
      <c r="CN1523" s="17">
        <v>0.38081290000000001</v>
      </c>
      <c r="CO1523" s="17">
        <v>0.27424110000000002</v>
      </c>
      <c r="CP1523" s="17">
        <v>0.24735989999999999</v>
      </c>
      <c r="CQ1523" s="17">
        <v>0.25246190000000002</v>
      </c>
      <c r="CR1523" s="17">
        <v>0.1170481</v>
      </c>
      <c r="CS1523" s="17">
        <v>0.29685329999999999</v>
      </c>
      <c r="CT1523" s="17">
        <v>0.329036</v>
      </c>
      <c r="CU1523" s="17">
        <v>0.3240904</v>
      </c>
      <c r="CV1523" s="17">
        <v>0.31301980000000001</v>
      </c>
      <c r="CW1523" s="17">
        <v>0.21420429999999999</v>
      </c>
      <c r="CX1523" s="17">
        <v>0.14827989999999999</v>
      </c>
      <c r="CY1523" s="17">
        <v>4.1250599999999998E-2</v>
      </c>
      <c r="CZ1523" s="17">
        <v>1.09692E-2</v>
      </c>
      <c r="DA1523" s="17">
        <v>-6.4666399999999999E-2</v>
      </c>
      <c r="DB1523" s="17">
        <v>7.6271599999999995E-2</v>
      </c>
      <c r="DC1523" s="17">
        <v>8.7768299999999994E-2</v>
      </c>
      <c r="DD1523" s="17">
        <v>0.1257365</v>
      </c>
      <c r="DE1523" s="17">
        <v>5.02446E-2</v>
      </c>
      <c r="DF1523" s="17">
        <v>7.30045E-2</v>
      </c>
      <c r="DG1523" s="17">
        <v>6.6224500000000006E-2</v>
      </c>
      <c r="DH1523" s="17">
        <v>0.33624739999999997</v>
      </c>
      <c r="DI1523" s="17">
        <v>0.33034960000000002</v>
      </c>
      <c r="DJ1523" s="17">
        <v>0.2287845</v>
      </c>
      <c r="DK1523" s="17">
        <v>0.24083379999999999</v>
      </c>
      <c r="DL1523" s="17">
        <v>0.44470229999999999</v>
      </c>
      <c r="DM1523" s="17">
        <v>0.3507517</v>
      </c>
      <c r="DN1523" s="17">
        <v>0.3274359</v>
      </c>
      <c r="DO1523" s="17">
        <v>0.33569060000000001</v>
      </c>
      <c r="DP1523" s="17">
        <v>0.2105465</v>
      </c>
      <c r="DQ1523" s="17">
        <v>0.38920640000000001</v>
      </c>
      <c r="DR1523" s="17">
        <v>0.41380980000000001</v>
      </c>
      <c r="DS1523" s="17">
        <v>0.40551199999999998</v>
      </c>
      <c r="DT1523" s="17">
        <v>0.39508009999999999</v>
      </c>
      <c r="DU1523" s="17">
        <v>0.29421429999999998</v>
      </c>
      <c r="DV1523" s="17">
        <v>0.21965480000000001</v>
      </c>
      <c r="DW1523" s="17">
        <v>0.16527749999999999</v>
      </c>
      <c r="DX1523" s="17">
        <v>0.11235820000000001</v>
      </c>
      <c r="DY1523" s="17">
        <v>3.2152500000000001E-2</v>
      </c>
      <c r="DZ1523" s="17">
        <v>0.16164419999999999</v>
      </c>
      <c r="EA1523" s="17">
        <v>0.1798138</v>
      </c>
      <c r="EB1523" s="17">
        <v>0.2364935</v>
      </c>
      <c r="EC1523" s="17">
        <v>0.1765631</v>
      </c>
      <c r="ED1523" s="17">
        <v>0.2133583</v>
      </c>
      <c r="EE1523" s="17">
        <v>0.19187889999999999</v>
      </c>
      <c r="EF1523" s="17">
        <v>0.44698559999999998</v>
      </c>
      <c r="EG1523" s="17">
        <v>0.42084159999999998</v>
      </c>
      <c r="EH1523" s="17">
        <v>0.31960759999999999</v>
      </c>
      <c r="EI1523" s="17">
        <v>0.31837339999999997</v>
      </c>
      <c r="EJ1523" s="17">
        <v>0.5369486</v>
      </c>
      <c r="EK1523" s="17">
        <v>0.46122079999999999</v>
      </c>
      <c r="EL1523" s="17">
        <v>0.44305309999999998</v>
      </c>
      <c r="EM1523" s="17">
        <v>0.45585969999999998</v>
      </c>
      <c r="EN1523" s="17">
        <v>0.3455434</v>
      </c>
      <c r="EO1523" s="17">
        <v>0.52254959999999995</v>
      </c>
      <c r="EP1523" s="17">
        <v>0.53620959999999995</v>
      </c>
      <c r="EQ1523" s="17">
        <v>0.52307190000000003</v>
      </c>
      <c r="ER1523" s="17">
        <v>0.51356210000000002</v>
      </c>
      <c r="ES1523" s="17">
        <v>0.40973599999999999</v>
      </c>
      <c r="ET1523" s="17">
        <v>0.32270880000000002</v>
      </c>
      <c r="EU1523" s="17">
        <v>51.001060000000003</v>
      </c>
      <c r="EV1523" s="17">
        <v>49.999560000000002</v>
      </c>
      <c r="EW1523" s="17">
        <v>49.15925</v>
      </c>
      <c r="EX1523" s="17">
        <v>48.384399999999999</v>
      </c>
      <c r="EY1523" s="17">
        <v>47.875390000000003</v>
      </c>
      <c r="EZ1523" s="17">
        <v>47.352040000000002</v>
      </c>
      <c r="FA1523" s="17">
        <v>46.997120000000002</v>
      </c>
      <c r="FB1523" s="17">
        <v>47.609900000000003</v>
      </c>
      <c r="FC1523" s="17">
        <v>53.320959999999999</v>
      </c>
      <c r="FD1523" s="17">
        <v>59.1004</v>
      </c>
      <c r="FE1523" s="17">
        <v>63.4208</v>
      </c>
      <c r="FF1523" s="17">
        <v>66.012500000000003</v>
      </c>
      <c r="FG1523" s="17">
        <v>67.287729999999996</v>
      </c>
      <c r="FH1523" s="17">
        <v>67.011679999999998</v>
      </c>
      <c r="FI1523" s="17">
        <v>66.634569999999997</v>
      </c>
      <c r="FJ1523" s="17">
        <v>65.379429999999999</v>
      </c>
      <c r="FK1523" s="17">
        <v>64.259829999999994</v>
      </c>
      <c r="FL1523" s="17">
        <v>62.209569999999999</v>
      </c>
      <c r="FM1523" s="17">
        <v>59.023479999999999</v>
      </c>
      <c r="FN1523" s="17">
        <v>56.846699999999998</v>
      </c>
      <c r="FO1523" s="17">
        <v>54.98507</v>
      </c>
      <c r="FP1523" s="17">
        <v>53.493479999999998</v>
      </c>
      <c r="FQ1523" s="17">
        <v>52.038820000000001</v>
      </c>
      <c r="FR1523" s="17">
        <v>51.213949999999997</v>
      </c>
      <c r="FS1523" s="17">
        <v>4.3757669999999997</v>
      </c>
      <c r="FT1523" s="17">
        <v>9.0927900000000006E-2</v>
      </c>
      <c r="FU1523" s="17">
        <v>0.13693179999999999</v>
      </c>
      <c r="FW1523" s="17"/>
    </row>
    <row r="1524" spans="1:179" x14ac:dyDescent="0.25">
      <c r="A1524" t="s">
        <v>226</v>
      </c>
      <c r="B1524" t="s">
        <v>0</v>
      </c>
      <c r="C1524" t="s">
        <v>301</v>
      </c>
      <c r="D1524" s="63" t="s">
        <v>234</v>
      </c>
      <c r="E1524" t="s">
        <v>221</v>
      </c>
      <c r="F1524" s="17">
        <v>2416</v>
      </c>
      <c r="G1524" s="17">
        <v>1.1834210000000001</v>
      </c>
      <c r="H1524" s="17">
        <v>1.0691999999999999</v>
      </c>
      <c r="I1524" s="17">
        <v>0.99937860000000001</v>
      </c>
      <c r="J1524" s="17">
        <v>0.96467510000000001</v>
      </c>
      <c r="K1524" s="17">
        <v>1.063993</v>
      </c>
      <c r="L1524" s="17">
        <v>1.292287</v>
      </c>
      <c r="M1524" s="17">
        <v>1.6628430000000001</v>
      </c>
      <c r="N1524" s="17">
        <v>1.6889620000000001</v>
      </c>
      <c r="O1524" s="17">
        <v>1.652245</v>
      </c>
      <c r="P1524" s="17">
        <v>1.6204540000000001</v>
      </c>
      <c r="Q1524" s="17">
        <v>1.4609970000000001</v>
      </c>
      <c r="R1524" s="17">
        <v>1.4809380000000001</v>
      </c>
      <c r="S1524" s="17">
        <v>1.592184</v>
      </c>
      <c r="T1524" s="17">
        <v>1.4493560000000001</v>
      </c>
      <c r="U1524" s="17">
        <v>1.4173770000000001</v>
      </c>
      <c r="V1524" s="17">
        <v>1.5086010000000001</v>
      </c>
      <c r="W1524" s="17">
        <v>1.5774790000000001</v>
      </c>
      <c r="X1524" s="17">
        <v>1.8520810000000001</v>
      </c>
      <c r="Y1524" s="17">
        <v>2.062811</v>
      </c>
      <c r="Z1524" s="17">
        <v>2.0642499999999999</v>
      </c>
      <c r="AA1524" s="17">
        <v>2.0355470000000002</v>
      </c>
      <c r="AB1524" s="17">
        <v>1.8792610000000001</v>
      </c>
      <c r="AC1524" s="17">
        <v>1.579806</v>
      </c>
      <c r="AD1524" s="17">
        <v>1.346182</v>
      </c>
      <c r="AE1524" s="17">
        <v>-0.18425320000000001</v>
      </c>
      <c r="AF1524" s="17">
        <v>-0.2371798</v>
      </c>
      <c r="AG1524" s="17">
        <v>-0.31574479999999999</v>
      </c>
      <c r="AH1524" s="17">
        <v>-0.33746540000000003</v>
      </c>
      <c r="AI1524" s="17">
        <v>-0.26451249999999998</v>
      </c>
      <c r="AJ1524" s="17">
        <v>-0.1168936</v>
      </c>
      <c r="AK1524" s="17">
        <v>-4.7534199999999999E-2</v>
      </c>
      <c r="AL1524" s="17">
        <v>-0.13999259999999999</v>
      </c>
      <c r="AM1524" s="17">
        <v>-9.9191799999999997E-2</v>
      </c>
      <c r="AN1524" s="17">
        <v>-2.79499E-2</v>
      </c>
      <c r="AO1524" s="17">
        <v>-0.14249629999999999</v>
      </c>
      <c r="AP1524" s="17">
        <v>-6.8431900000000004E-2</v>
      </c>
      <c r="AQ1524" s="17">
        <v>6.94607E-2</v>
      </c>
      <c r="AR1524" s="17">
        <v>-4.7470999999999998E-3</v>
      </c>
      <c r="AS1524" s="17">
        <v>-2.1852900000000001E-2</v>
      </c>
      <c r="AT1524" s="17">
        <v>5.9794300000000002E-2</v>
      </c>
      <c r="AU1524" s="17">
        <v>6.6027999999999998E-3</v>
      </c>
      <c r="AV1524" s="17">
        <v>-2.3585700000000001E-2</v>
      </c>
      <c r="AW1524" s="17">
        <v>-3.3240800000000001E-2</v>
      </c>
      <c r="AX1524" s="17">
        <v>5.7529E-3</v>
      </c>
      <c r="AY1524" s="17">
        <v>2.8462100000000001E-2</v>
      </c>
      <c r="AZ1524" s="17">
        <v>-1.7097899999999999E-2</v>
      </c>
      <c r="BA1524" s="17">
        <v>-0.13365460000000001</v>
      </c>
      <c r="BB1524" s="17">
        <v>-0.1571902</v>
      </c>
      <c r="BC1524" s="17">
        <v>-0.1070137</v>
      </c>
      <c r="BD1524" s="17">
        <v>-0.15235309999999999</v>
      </c>
      <c r="BE1524" s="17">
        <v>-0.2021125</v>
      </c>
      <c r="BF1524" s="17">
        <v>-0.2241264</v>
      </c>
      <c r="BG1524" s="17">
        <v>-0.16947999999999999</v>
      </c>
      <c r="BH1524" s="17">
        <v>-6.7319900000000002E-2</v>
      </c>
      <c r="BI1524" s="17">
        <v>1.1129699999999999E-2</v>
      </c>
      <c r="BJ1524" s="17">
        <v>-8.5637199999999997E-2</v>
      </c>
      <c r="BK1524" s="17">
        <v>-4.1781600000000002E-2</v>
      </c>
      <c r="BL1524" s="17">
        <v>2.8518600000000002E-2</v>
      </c>
      <c r="BM1524" s="17">
        <v>-8.8352700000000006E-2</v>
      </c>
      <c r="BN1524" s="17">
        <v>-1.9661100000000001E-2</v>
      </c>
      <c r="BO1524" s="17">
        <v>0.1206735</v>
      </c>
      <c r="BP1524" s="17">
        <v>4.7151600000000002E-2</v>
      </c>
      <c r="BQ1524" s="17">
        <v>3.4566E-2</v>
      </c>
      <c r="BR1524" s="17">
        <v>0.1116576</v>
      </c>
      <c r="BS1524" s="17">
        <v>6.5878500000000006E-2</v>
      </c>
      <c r="BT1524" s="17">
        <v>4.5717000000000001E-2</v>
      </c>
      <c r="BU1524" s="17">
        <v>3.6688199999999997E-2</v>
      </c>
      <c r="BV1524" s="17">
        <v>6.4144099999999996E-2</v>
      </c>
      <c r="BW1524" s="17">
        <v>8.9028099999999999E-2</v>
      </c>
      <c r="BX1524" s="17">
        <v>4.1869099999999999E-2</v>
      </c>
      <c r="BY1524" s="17">
        <v>-6.8792800000000001E-2</v>
      </c>
      <c r="BZ1524" s="17">
        <v>-9.5818299999999995E-2</v>
      </c>
      <c r="CA1524" s="17">
        <v>-5.3517799999999997E-2</v>
      </c>
      <c r="CB1524" s="17">
        <v>-9.3602299999999999E-2</v>
      </c>
      <c r="CC1524" s="17">
        <v>-0.1234111</v>
      </c>
      <c r="CD1524" s="17">
        <v>-0.14562820000000001</v>
      </c>
      <c r="CE1524" s="17">
        <v>-0.10366069999999999</v>
      </c>
      <c r="CF1524" s="17">
        <v>-3.2985300000000002E-2</v>
      </c>
      <c r="CG1524" s="17">
        <v>5.1760100000000003E-2</v>
      </c>
      <c r="CH1524" s="17">
        <v>-4.7990900000000003E-2</v>
      </c>
      <c r="CI1524" s="17">
        <v>-2.0194000000000002E-3</v>
      </c>
      <c r="CJ1524" s="17">
        <v>6.7628400000000005E-2</v>
      </c>
      <c r="CK1524" s="17">
        <v>-5.0853000000000002E-2</v>
      </c>
      <c r="CL1524" s="17">
        <v>1.41174E-2</v>
      </c>
      <c r="CM1524" s="17">
        <v>0.15614330000000001</v>
      </c>
      <c r="CN1524" s="17">
        <v>8.3096400000000001E-2</v>
      </c>
      <c r="CO1524" s="17">
        <v>7.3641499999999999E-2</v>
      </c>
      <c r="CP1524" s="17">
        <v>0.14757790000000001</v>
      </c>
      <c r="CQ1524" s="17">
        <v>0.10693270000000001</v>
      </c>
      <c r="CR1524" s="17">
        <v>9.3715900000000005E-2</v>
      </c>
      <c r="CS1524" s="17">
        <v>8.5120799999999996E-2</v>
      </c>
      <c r="CT1524" s="17">
        <v>0.1045857</v>
      </c>
      <c r="CU1524" s="17">
        <v>0.1309758</v>
      </c>
      <c r="CV1524" s="17">
        <v>8.2709500000000005E-2</v>
      </c>
      <c r="CW1524" s="17">
        <v>-2.38698E-2</v>
      </c>
      <c r="CX1524" s="17">
        <v>-5.33123E-2</v>
      </c>
      <c r="CY1524" s="17">
        <v>-2.19E-5</v>
      </c>
      <c r="CZ1524" s="17">
        <v>-3.4851600000000003E-2</v>
      </c>
      <c r="DA1524" s="17">
        <v>-4.4709699999999998E-2</v>
      </c>
      <c r="DB1524" s="17">
        <v>-6.7129999999999995E-2</v>
      </c>
      <c r="DC1524" s="17">
        <v>-3.78415E-2</v>
      </c>
      <c r="DD1524" s="17">
        <v>1.3492999999999999E-3</v>
      </c>
      <c r="DE1524" s="17">
        <v>9.23905E-2</v>
      </c>
      <c r="DF1524" s="17">
        <v>-1.0344600000000001E-2</v>
      </c>
      <c r="DG1524" s="17">
        <v>3.77428E-2</v>
      </c>
      <c r="DH1524" s="17">
        <v>0.10673829999999999</v>
      </c>
      <c r="DI1524" s="17">
        <v>-1.33533E-2</v>
      </c>
      <c r="DJ1524" s="17">
        <v>4.7895800000000002E-2</v>
      </c>
      <c r="DK1524" s="17">
        <v>0.19161310000000001</v>
      </c>
      <c r="DL1524" s="17">
        <v>0.1190412</v>
      </c>
      <c r="DM1524" s="17">
        <v>0.112717</v>
      </c>
      <c r="DN1524" s="17">
        <v>0.1834982</v>
      </c>
      <c r="DO1524" s="17">
        <v>0.1479868</v>
      </c>
      <c r="DP1524" s="17">
        <v>0.1417148</v>
      </c>
      <c r="DQ1524" s="17">
        <v>0.13355339999999999</v>
      </c>
      <c r="DR1524" s="17">
        <v>0.1450272</v>
      </c>
      <c r="DS1524" s="17">
        <v>0.17292360000000001</v>
      </c>
      <c r="DT1524" s="17">
        <v>0.1235498</v>
      </c>
      <c r="DU1524" s="17">
        <v>2.1053200000000001E-2</v>
      </c>
      <c r="DV1524" s="17">
        <v>-1.08063E-2</v>
      </c>
      <c r="DW1524" s="17">
        <v>7.7217599999999997E-2</v>
      </c>
      <c r="DX1524" s="17">
        <v>4.9975100000000001E-2</v>
      </c>
      <c r="DY1524" s="17">
        <v>6.8922499999999998E-2</v>
      </c>
      <c r="DZ1524" s="17">
        <v>4.6209E-2</v>
      </c>
      <c r="EA1524" s="17">
        <v>5.7190999999999999E-2</v>
      </c>
      <c r="EB1524" s="17">
        <v>5.0923000000000003E-2</v>
      </c>
      <c r="EC1524" s="17">
        <v>0.15105440000000001</v>
      </c>
      <c r="ED1524" s="17">
        <v>4.4010800000000003E-2</v>
      </c>
      <c r="EE1524" s="17">
        <v>9.5153100000000004E-2</v>
      </c>
      <c r="EF1524" s="17">
        <v>0.16320670000000001</v>
      </c>
      <c r="EG1524" s="17">
        <v>4.0790300000000002E-2</v>
      </c>
      <c r="EH1524" s="17">
        <v>9.6666600000000005E-2</v>
      </c>
      <c r="EI1524" s="17">
        <v>0.24282590000000001</v>
      </c>
      <c r="EJ1524" s="17">
        <v>0.17093990000000001</v>
      </c>
      <c r="EK1524" s="17">
        <v>0.1691358</v>
      </c>
      <c r="EL1524" s="17">
        <v>0.2353614</v>
      </c>
      <c r="EM1524" s="17">
        <v>0.20726249999999999</v>
      </c>
      <c r="EN1524" s="17">
        <v>0.2110175</v>
      </c>
      <c r="EO1524" s="17">
        <v>0.20348240000000001</v>
      </c>
      <c r="EP1524" s="17">
        <v>0.2034184</v>
      </c>
      <c r="EQ1524" s="17">
        <v>0.23348949999999999</v>
      </c>
      <c r="ER1524" s="17">
        <v>0.18251680000000001</v>
      </c>
      <c r="ES1524" s="17">
        <v>8.5915000000000005E-2</v>
      </c>
      <c r="ET1524" s="17">
        <v>5.0565600000000002E-2</v>
      </c>
      <c r="EU1524" s="17">
        <v>48.749740000000003</v>
      </c>
      <c r="EV1524" s="17">
        <v>47.707819999999998</v>
      </c>
      <c r="EW1524" s="17">
        <v>46.67924</v>
      </c>
      <c r="EX1524" s="17">
        <v>45.984479999999998</v>
      </c>
      <c r="EY1524" s="17">
        <v>45.083440000000003</v>
      </c>
      <c r="EZ1524" s="17">
        <v>44.863230000000001</v>
      </c>
      <c r="FA1524" s="17">
        <v>44.30827</v>
      </c>
      <c r="FB1524" s="17">
        <v>44.900680000000001</v>
      </c>
      <c r="FC1524" s="17">
        <v>50.937840000000001</v>
      </c>
      <c r="FD1524" s="17">
        <v>57.294139999999999</v>
      </c>
      <c r="FE1524" s="17">
        <v>61.906010000000002</v>
      </c>
      <c r="FF1524" s="17">
        <v>65.549189999999996</v>
      </c>
      <c r="FG1524" s="17">
        <v>67.613789999999995</v>
      </c>
      <c r="FH1524" s="17">
        <v>68.107089999999999</v>
      </c>
      <c r="FI1524" s="17">
        <v>67.978650000000002</v>
      </c>
      <c r="FJ1524" s="17">
        <v>66.802070000000001</v>
      </c>
      <c r="FK1524" s="17">
        <v>65.25752</v>
      </c>
      <c r="FL1524" s="17">
        <v>62.744050000000001</v>
      </c>
      <c r="FM1524" s="17">
        <v>58.257159999999999</v>
      </c>
      <c r="FN1524" s="17">
        <v>55.271859999999997</v>
      </c>
      <c r="FO1524" s="17">
        <v>52.811869999999999</v>
      </c>
      <c r="FP1524" s="17">
        <v>51.12762</v>
      </c>
      <c r="FQ1524" s="17">
        <v>49.466859999999997</v>
      </c>
      <c r="FR1524" s="17">
        <v>48.31514</v>
      </c>
      <c r="FS1524" s="17">
        <v>2.1678649999999999</v>
      </c>
      <c r="FT1524" s="17">
        <v>4.8294400000000001E-2</v>
      </c>
      <c r="FU1524" s="17">
        <v>7.3092599999999994E-2</v>
      </c>
      <c r="FW1524" s="17"/>
    </row>
    <row r="1525" spans="1:179" x14ac:dyDescent="0.25">
      <c r="A1525" t="s">
        <v>226</v>
      </c>
      <c r="B1525" t="s">
        <v>0</v>
      </c>
      <c r="C1525" t="s">
        <v>301</v>
      </c>
      <c r="D1525" s="63" t="s">
        <v>246</v>
      </c>
      <c r="E1525" t="s">
        <v>219</v>
      </c>
      <c r="F1525" s="17">
        <v>7385</v>
      </c>
      <c r="G1525" s="17">
        <v>3.0884330000000002</v>
      </c>
      <c r="H1525" s="17">
        <v>3.226108</v>
      </c>
      <c r="I1525" s="17">
        <v>3.087472</v>
      </c>
      <c r="J1525" s="17">
        <v>3.02502</v>
      </c>
      <c r="K1525" s="17">
        <v>3.1624819999999998</v>
      </c>
      <c r="L1525" s="17">
        <v>3.3423910000000001</v>
      </c>
      <c r="M1525" s="17">
        <v>4.0167140000000003</v>
      </c>
      <c r="N1525" s="17">
        <v>4.8383909999999997</v>
      </c>
      <c r="O1525" s="17">
        <v>5.2912330000000001</v>
      </c>
      <c r="P1525" s="17">
        <v>4.8482580000000004</v>
      </c>
      <c r="Q1525" s="17">
        <v>4.5330560000000002</v>
      </c>
      <c r="R1525" s="17">
        <v>4.8155619999999999</v>
      </c>
      <c r="S1525" s="17">
        <v>4.8642010000000004</v>
      </c>
      <c r="T1525" s="17">
        <v>5.4342930000000003</v>
      </c>
      <c r="U1525" s="17">
        <v>5.8059000000000003</v>
      </c>
      <c r="V1525" s="17">
        <v>5.7541909999999996</v>
      </c>
      <c r="W1525" s="17">
        <v>6.2588429999999997</v>
      </c>
      <c r="X1525" s="17">
        <v>6.835248</v>
      </c>
      <c r="Y1525" s="17">
        <v>7.4578740000000003</v>
      </c>
      <c r="Z1525" s="17">
        <v>8.3034079999999992</v>
      </c>
      <c r="AA1525" s="17">
        <v>7.4426079999999999</v>
      </c>
      <c r="AB1525" s="17">
        <v>6.0112370000000004</v>
      </c>
      <c r="AC1525" s="17">
        <v>5.6139130000000002</v>
      </c>
      <c r="AD1525" s="17">
        <v>5.1217090000000001</v>
      </c>
      <c r="AE1525" s="17">
        <v>-1.387397</v>
      </c>
      <c r="AF1525" s="17">
        <v>-0.66985189999999994</v>
      </c>
      <c r="AG1525" s="17">
        <v>-0.38890469999999999</v>
      </c>
      <c r="AH1525" s="17">
        <v>-0.42788500000000002</v>
      </c>
      <c r="AI1525" s="17">
        <v>-0.29769129999999999</v>
      </c>
      <c r="AJ1525" s="17">
        <v>-0.438361</v>
      </c>
      <c r="AK1525" s="17">
        <v>-0.51261869999999998</v>
      </c>
      <c r="AL1525" s="17">
        <v>-0.23776220000000001</v>
      </c>
      <c r="AM1525" s="17">
        <v>-4.3431600000000001E-2</v>
      </c>
      <c r="AN1525" s="17">
        <v>-0.39060929999999999</v>
      </c>
      <c r="AO1525" s="17">
        <v>-0.58128749999999996</v>
      </c>
      <c r="AP1525" s="17">
        <v>-0.43201600000000001</v>
      </c>
      <c r="AQ1525" s="17">
        <v>-0.35498249999999998</v>
      </c>
      <c r="AR1525" s="17">
        <v>0.1706867</v>
      </c>
      <c r="AS1525" s="17">
        <v>0.64927610000000002</v>
      </c>
      <c r="AT1525" s="17">
        <v>0.4692885</v>
      </c>
      <c r="AU1525" s="17">
        <v>0.58426520000000004</v>
      </c>
      <c r="AV1525" s="17">
        <v>0.17422119999999999</v>
      </c>
      <c r="AW1525" s="17">
        <v>0.1223701</v>
      </c>
      <c r="AX1525" s="17">
        <v>1.0649360000000001</v>
      </c>
      <c r="AY1525" s="17">
        <v>0.51602890000000001</v>
      </c>
      <c r="AZ1525" s="17">
        <v>-0.3109304</v>
      </c>
      <c r="BA1525" s="17">
        <v>9.1646699999999998E-2</v>
      </c>
      <c r="BB1525" s="17">
        <v>0.35812699999999997</v>
      </c>
      <c r="BC1525" s="17">
        <v>-0.85003099999999998</v>
      </c>
      <c r="BD1525" s="17">
        <v>-0.34999950000000002</v>
      </c>
      <c r="BE1525" s="17">
        <v>-0.198128</v>
      </c>
      <c r="BF1525" s="17">
        <v>-0.20814250000000001</v>
      </c>
      <c r="BG1525" s="17">
        <v>-0.1120786</v>
      </c>
      <c r="BH1525" s="17">
        <v>-0.25494070000000002</v>
      </c>
      <c r="BI1525" s="17">
        <v>-0.29374539999999999</v>
      </c>
      <c r="BJ1525" s="17">
        <v>1.994E-4</v>
      </c>
      <c r="BK1525" s="17">
        <v>0.25394749999999999</v>
      </c>
      <c r="BL1525" s="17">
        <v>-6.1638900000000003E-2</v>
      </c>
      <c r="BM1525" s="17">
        <v>-0.2373362</v>
      </c>
      <c r="BN1525" s="17">
        <v>-4.0344999999999999E-2</v>
      </c>
      <c r="BO1525" s="17">
        <v>2.5771800000000001E-2</v>
      </c>
      <c r="BP1525" s="17">
        <v>0.67765710000000001</v>
      </c>
      <c r="BQ1525" s="17">
        <v>1.1482570000000001</v>
      </c>
      <c r="BR1525" s="17">
        <v>0.96894089999999999</v>
      </c>
      <c r="BS1525" s="17">
        <v>1.071367</v>
      </c>
      <c r="BT1525" s="17">
        <v>0.70397730000000003</v>
      </c>
      <c r="BU1525" s="17">
        <v>0.61518799999999996</v>
      </c>
      <c r="BV1525" s="17">
        <v>1.557275</v>
      </c>
      <c r="BW1525" s="17">
        <v>0.96253270000000002</v>
      </c>
      <c r="BX1525" s="17">
        <v>7.0226899999999995E-2</v>
      </c>
      <c r="BY1525" s="17">
        <v>0.44086829999999999</v>
      </c>
      <c r="BZ1525" s="17">
        <v>0.6420728</v>
      </c>
      <c r="CA1525" s="17">
        <v>-0.47785290000000002</v>
      </c>
      <c r="CB1525" s="17">
        <v>-0.1284708</v>
      </c>
      <c r="CC1525" s="17">
        <v>-6.5996700000000005E-2</v>
      </c>
      <c r="CD1525" s="17">
        <v>-5.5949600000000002E-2</v>
      </c>
      <c r="CE1525" s="17">
        <v>1.64762E-2</v>
      </c>
      <c r="CF1525" s="17">
        <v>-0.1279043</v>
      </c>
      <c r="CG1525" s="17">
        <v>-0.14215449999999999</v>
      </c>
      <c r="CH1525" s="17">
        <v>0.16501080000000001</v>
      </c>
      <c r="CI1525" s="17">
        <v>0.45991140000000003</v>
      </c>
      <c r="CJ1525" s="17">
        <v>0.16620499999999999</v>
      </c>
      <c r="CK1525" s="17">
        <v>8.8340000000000001E-4</v>
      </c>
      <c r="CL1525" s="17">
        <v>0.2309252</v>
      </c>
      <c r="CM1525" s="17">
        <v>0.28948099999999999</v>
      </c>
      <c r="CN1525" s="17">
        <v>1.028783</v>
      </c>
      <c r="CO1525" s="17">
        <v>1.4938499999999999</v>
      </c>
      <c r="CP1525" s="17">
        <v>1.314999</v>
      </c>
      <c r="CQ1525" s="17">
        <v>1.4087320000000001</v>
      </c>
      <c r="CR1525" s="17">
        <v>1.0708850000000001</v>
      </c>
      <c r="CS1525" s="17">
        <v>0.95651220000000003</v>
      </c>
      <c r="CT1525" s="17">
        <v>1.8982680000000001</v>
      </c>
      <c r="CU1525" s="17">
        <v>1.2717799999999999</v>
      </c>
      <c r="CV1525" s="17">
        <v>0.33421529999999999</v>
      </c>
      <c r="CW1525" s="17">
        <v>0.68273810000000001</v>
      </c>
      <c r="CX1525" s="17">
        <v>0.83873279999999995</v>
      </c>
      <c r="CY1525" s="17">
        <v>-0.1056748</v>
      </c>
      <c r="CZ1525" s="17">
        <v>9.3057899999999999E-2</v>
      </c>
      <c r="DA1525" s="17">
        <v>6.6134700000000005E-2</v>
      </c>
      <c r="DB1525" s="17">
        <v>9.6243400000000007E-2</v>
      </c>
      <c r="DC1525" s="17">
        <v>0.14503089999999999</v>
      </c>
      <c r="DD1525" s="17">
        <v>-8.6790000000000001E-4</v>
      </c>
      <c r="DE1525" s="17">
        <v>9.4365000000000004E-3</v>
      </c>
      <c r="DF1525" s="17">
        <v>0.32982230000000001</v>
      </c>
      <c r="DG1525" s="17">
        <v>0.66587529999999995</v>
      </c>
      <c r="DH1525" s="17">
        <v>0.39404889999999998</v>
      </c>
      <c r="DI1525" s="17">
        <v>0.23910310000000001</v>
      </c>
      <c r="DJ1525" s="17">
        <v>0.50219530000000001</v>
      </c>
      <c r="DK1525" s="17">
        <v>0.55319030000000002</v>
      </c>
      <c r="DL1525" s="17">
        <v>1.3799090000000001</v>
      </c>
      <c r="DM1525" s="17">
        <v>1.8394429999999999</v>
      </c>
      <c r="DN1525" s="17">
        <v>1.6610560000000001</v>
      </c>
      <c r="DO1525" s="17">
        <v>1.7460979999999999</v>
      </c>
      <c r="DP1525" s="17">
        <v>1.437792</v>
      </c>
      <c r="DQ1525" s="17">
        <v>1.297836</v>
      </c>
      <c r="DR1525" s="17">
        <v>2.2392599999999998</v>
      </c>
      <c r="DS1525" s="17">
        <v>1.581027</v>
      </c>
      <c r="DT1525" s="17">
        <v>0.5982037</v>
      </c>
      <c r="DU1525" s="17">
        <v>0.92460790000000004</v>
      </c>
      <c r="DV1525" s="17">
        <v>1.035393</v>
      </c>
      <c r="DW1525" s="17">
        <v>0.4316913</v>
      </c>
      <c r="DX1525" s="17">
        <v>0.41291030000000001</v>
      </c>
      <c r="DY1525" s="17">
        <v>0.25691130000000001</v>
      </c>
      <c r="DZ1525" s="17">
        <v>0.31598579999999998</v>
      </c>
      <c r="EA1525" s="17">
        <v>0.33064359999999998</v>
      </c>
      <c r="EB1525" s="17">
        <v>0.1825524</v>
      </c>
      <c r="EC1525" s="17">
        <v>0.2283097</v>
      </c>
      <c r="ED1525" s="17">
        <v>0.56778379999999995</v>
      </c>
      <c r="EE1525" s="17">
        <v>0.96325430000000001</v>
      </c>
      <c r="EF1525" s="17">
        <v>0.72301939999999998</v>
      </c>
      <c r="EG1525" s="17">
        <v>0.58305439999999997</v>
      </c>
      <c r="EH1525" s="17">
        <v>0.8938663</v>
      </c>
      <c r="EI1525" s="17">
        <v>0.93394460000000001</v>
      </c>
      <c r="EJ1525" s="17">
        <v>1.8868799999999999</v>
      </c>
      <c r="EK1525" s="17">
        <v>2.338425</v>
      </c>
      <c r="EL1525" s="17">
        <v>2.1607090000000002</v>
      </c>
      <c r="EM1525" s="17">
        <v>2.2331989999999999</v>
      </c>
      <c r="EN1525" s="17">
        <v>1.9675480000000001</v>
      </c>
      <c r="EO1525" s="17">
        <v>1.790654</v>
      </c>
      <c r="EP1525" s="17">
        <v>2.7315990000000001</v>
      </c>
      <c r="EQ1525" s="17">
        <v>2.0275310000000002</v>
      </c>
      <c r="ER1525" s="17">
        <v>0.97936089999999998</v>
      </c>
      <c r="ES1525" s="17">
        <v>1.27383</v>
      </c>
      <c r="ET1525" s="17">
        <v>1.319339</v>
      </c>
      <c r="EU1525" s="17">
        <v>53.007860000000001</v>
      </c>
      <c r="EV1525" s="17">
        <v>53.068040000000003</v>
      </c>
      <c r="EW1525" s="17">
        <v>52.291710000000002</v>
      </c>
      <c r="EX1525" s="17">
        <v>52.181449999999998</v>
      </c>
      <c r="EY1525" s="17">
        <v>51.708289999999998</v>
      </c>
      <c r="EZ1525" s="17">
        <v>52.295760000000001</v>
      </c>
      <c r="FA1525" s="17">
        <v>52.138109999999998</v>
      </c>
      <c r="FB1525" s="17">
        <v>52.508420000000001</v>
      </c>
      <c r="FC1525" s="17">
        <v>52.51314</v>
      </c>
      <c r="FD1525" s="17">
        <v>53.903660000000002</v>
      </c>
      <c r="FE1525" s="17">
        <v>56.007860000000001</v>
      </c>
      <c r="FF1525" s="17">
        <v>55.984729999999999</v>
      </c>
      <c r="FG1525" s="17">
        <v>56.379750000000001</v>
      </c>
      <c r="FH1525" s="17">
        <v>55.463279999999997</v>
      </c>
      <c r="FI1525" s="17">
        <v>56.02111</v>
      </c>
      <c r="FJ1525" s="17">
        <v>53.712330000000001</v>
      </c>
      <c r="FK1525" s="17">
        <v>52.966320000000003</v>
      </c>
      <c r="FL1525" s="17">
        <v>52.015270000000001</v>
      </c>
      <c r="FM1525" s="17">
        <v>52.324950000000001</v>
      </c>
      <c r="FN1525" s="17">
        <v>51.478549999999998</v>
      </c>
      <c r="FO1525" s="17">
        <v>50.833820000000003</v>
      </c>
      <c r="FP1525" s="17">
        <v>50.549520000000001</v>
      </c>
      <c r="FQ1525" s="17">
        <v>50.540990000000001</v>
      </c>
      <c r="FR1525" s="17">
        <v>50.71884</v>
      </c>
      <c r="FS1525" s="17">
        <v>6.1736969999999998</v>
      </c>
      <c r="FT1525" s="17">
        <v>0.27535949999999998</v>
      </c>
      <c r="FU1525" s="17">
        <v>0.52083219999999997</v>
      </c>
      <c r="FW1525" s="17"/>
    </row>
    <row r="1526" spans="1:179" x14ac:dyDescent="0.25">
      <c r="A1526" t="s">
        <v>226</v>
      </c>
      <c r="B1526" t="s">
        <v>0</v>
      </c>
      <c r="C1526" t="s">
        <v>301</v>
      </c>
      <c r="D1526" s="63" t="s">
        <v>246</v>
      </c>
      <c r="E1526" t="s">
        <v>220</v>
      </c>
      <c r="F1526" s="17">
        <v>4936</v>
      </c>
      <c r="G1526" s="17">
        <v>1.6619600000000001</v>
      </c>
      <c r="H1526" s="17">
        <v>2.0156749999999999</v>
      </c>
      <c r="I1526" s="17">
        <v>1.9510339999999999</v>
      </c>
      <c r="J1526" s="17">
        <v>1.8623529999999999</v>
      </c>
      <c r="K1526" s="17">
        <v>1.9690430000000001</v>
      </c>
      <c r="L1526" s="17">
        <v>2.1393599999999999</v>
      </c>
      <c r="M1526" s="17">
        <v>2.424598</v>
      </c>
      <c r="N1526" s="17">
        <v>3.214</v>
      </c>
      <c r="O1526" s="17">
        <v>3.4757889999999998</v>
      </c>
      <c r="P1526" s="17">
        <v>3.3248259999999998</v>
      </c>
      <c r="Q1526" s="17">
        <v>3.1864479999999999</v>
      </c>
      <c r="R1526" s="17">
        <v>2.7535020000000001</v>
      </c>
      <c r="S1526" s="17">
        <v>2.7051249999999998</v>
      </c>
      <c r="T1526" s="17">
        <v>2.8824429999999999</v>
      </c>
      <c r="U1526" s="17">
        <v>3.4713500000000002</v>
      </c>
      <c r="V1526" s="17">
        <v>3.3694630000000001</v>
      </c>
      <c r="W1526" s="17">
        <v>3.9060389999999998</v>
      </c>
      <c r="X1526" s="17">
        <v>3.9806910000000002</v>
      </c>
      <c r="Y1526" s="17">
        <v>4.8545860000000003</v>
      </c>
      <c r="Z1526" s="17">
        <v>5.4804079999999997</v>
      </c>
      <c r="AA1526" s="17">
        <v>4.7468399999999997</v>
      </c>
      <c r="AB1526" s="17">
        <v>3.5722839999999998</v>
      </c>
      <c r="AC1526" s="17">
        <v>3.625232</v>
      </c>
      <c r="AD1526" s="17">
        <v>3.4577059999999999</v>
      </c>
      <c r="AE1526" s="17">
        <v>-1.6655740000000001</v>
      </c>
      <c r="AF1526" s="17">
        <v>-0.76571009999999995</v>
      </c>
      <c r="AG1526" s="17">
        <v>-0.39461170000000001</v>
      </c>
      <c r="AH1526" s="17">
        <v>-0.45462770000000002</v>
      </c>
      <c r="AI1526" s="17">
        <v>-0.33192969999999999</v>
      </c>
      <c r="AJ1526" s="17">
        <v>-0.36150539999999998</v>
      </c>
      <c r="AK1526" s="17">
        <v>-0.54034800000000005</v>
      </c>
      <c r="AL1526" s="17">
        <v>-0.17525189999999999</v>
      </c>
      <c r="AM1526" s="17">
        <v>-0.11880979999999999</v>
      </c>
      <c r="AN1526" s="17">
        <v>-0.2424991</v>
      </c>
      <c r="AO1526" s="17">
        <v>-0.17513590000000001</v>
      </c>
      <c r="AP1526" s="17">
        <v>-0.66387870000000004</v>
      </c>
      <c r="AQ1526" s="17">
        <v>-0.62124729999999995</v>
      </c>
      <c r="AR1526" s="17">
        <v>-0.63380990000000004</v>
      </c>
      <c r="AS1526" s="17">
        <v>4.3579899999999998E-2</v>
      </c>
      <c r="AT1526" s="17">
        <v>-0.24079320000000001</v>
      </c>
      <c r="AU1526" s="17">
        <v>0.13991020000000001</v>
      </c>
      <c r="AV1526" s="17">
        <v>-0.39415109999999998</v>
      </c>
      <c r="AW1526" s="17">
        <v>-8.0119499999999996E-2</v>
      </c>
      <c r="AX1526" s="17">
        <v>0.58224900000000002</v>
      </c>
      <c r="AY1526" s="17">
        <v>5.7701000000000002E-2</v>
      </c>
      <c r="AZ1526" s="17">
        <v>-0.65545960000000003</v>
      </c>
      <c r="BA1526" s="17">
        <v>-7.52689E-2</v>
      </c>
      <c r="BB1526" s="17">
        <v>0.30086649999999998</v>
      </c>
      <c r="BC1526" s="17">
        <v>-1.073888</v>
      </c>
      <c r="BD1526" s="17">
        <v>-0.42458649999999998</v>
      </c>
      <c r="BE1526" s="17">
        <v>-0.2380747</v>
      </c>
      <c r="BF1526" s="17">
        <v>-0.26822020000000002</v>
      </c>
      <c r="BG1526" s="17">
        <v>-0.17104610000000001</v>
      </c>
      <c r="BH1526" s="17">
        <v>-0.1796624</v>
      </c>
      <c r="BI1526" s="17">
        <v>-0.32961049999999997</v>
      </c>
      <c r="BJ1526" s="17">
        <v>5.0504399999999998E-2</v>
      </c>
      <c r="BK1526" s="17">
        <v>0.1679438</v>
      </c>
      <c r="BL1526" s="17">
        <v>6.4412300000000006E-2</v>
      </c>
      <c r="BM1526" s="17">
        <v>0.104167</v>
      </c>
      <c r="BN1526" s="17">
        <v>-0.39362940000000002</v>
      </c>
      <c r="BO1526" s="17">
        <v>-0.40307660000000001</v>
      </c>
      <c r="BP1526" s="17">
        <v>-0.25655220000000001</v>
      </c>
      <c r="BQ1526" s="17">
        <v>0.40833570000000002</v>
      </c>
      <c r="BR1526" s="17">
        <v>0.2111547</v>
      </c>
      <c r="BS1526" s="17">
        <v>0.53486429999999996</v>
      </c>
      <c r="BT1526" s="17">
        <v>1.0322E-2</v>
      </c>
      <c r="BU1526" s="17">
        <v>0.3340513</v>
      </c>
      <c r="BV1526" s="17">
        <v>1.0228630000000001</v>
      </c>
      <c r="BW1526" s="17">
        <v>0.46610390000000002</v>
      </c>
      <c r="BX1526" s="17">
        <v>-0.32422410000000002</v>
      </c>
      <c r="BY1526" s="17">
        <v>0.23675209999999999</v>
      </c>
      <c r="BZ1526" s="17">
        <v>0.55850940000000004</v>
      </c>
      <c r="CA1526" s="17">
        <v>-0.66408869999999998</v>
      </c>
      <c r="CB1526" s="17">
        <v>-0.1883254</v>
      </c>
      <c r="CC1526" s="17">
        <v>-0.12965760000000001</v>
      </c>
      <c r="CD1526" s="17">
        <v>-0.13911499999999999</v>
      </c>
      <c r="CE1526" s="17">
        <v>-5.9618600000000001E-2</v>
      </c>
      <c r="CF1526" s="17">
        <v>-5.3718500000000002E-2</v>
      </c>
      <c r="CG1526" s="17">
        <v>-0.1836544</v>
      </c>
      <c r="CH1526" s="17">
        <v>0.2068624</v>
      </c>
      <c r="CI1526" s="17">
        <v>0.3665485</v>
      </c>
      <c r="CJ1526" s="17">
        <v>0.27697820000000001</v>
      </c>
      <c r="CK1526" s="17">
        <v>0.29761140000000003</v>
      </c>
      <c r="CL1526" s="17">
        <v>-0.20645549999999999</v>
      </c>
      <c r="CM1526" s="17">
        <v>-0.25197229999999998</v>
      </c>
      <c r="CN1526" s="17">
        <v>4.7352999999999996E-3</v>
      </c>
      <c r="CO1526" s="17">
        <v>0.66096449999999995</v>
      </c>
      <c r="CP1526" s="17">
        <v>0.52417250000000004</v>
      </c>
      <c r="CQ1526" s="17">
        <v>0.80840829999999997</v>
      </c>
      <c r="CR1526" s="17">
        <v>0.29045880000000002</v>
      </c>
      <c r="CS1526" s="17">
        <v>0.62090469999999998</v>
      </c>
      <c r="CT1526" s="17">
        <v>1.328031</v>
      </c>
      <c r="CU1526" s="17">
        <v>0.74896249999999998</v>
      </c>
      <c r="CV1526" s="17">
        <v>-9.4811300000000001E-2</v>
      </c>
      <c r="CW1526" s="17">
        <v>0.45285700000000001</v>
      </c>
      <c r="CX1526" s="17">
        <v>0.7369521</v>
      </c>
      <c r="CY1526" s="17">
        <v>-0.25428899999999999</v>
      </c>
      <c r="CZ1526" s="17">
        <v>4.7935800000000001E-2</v>
      </c>
      <c r="DA1526" s="17">
        <v>-2.12404E-2</v>
      </c>
      <c r="DB1526" s="17">
        <v>-1.0009799999999999E-2</v>
      </c>
      <c r="DC1526" s="17">
        <v>5.1809000000000001E-2</v>
      </c>
      <c r="DD1526" s="17">
        <v>7.2225399999999995E-2</v>
      </c>
      <c r="DE1526" s="17">
        <v>-3.7698200000000001E-2</v>
      </c>
      <c r="DF1526" s="17">
        <v>0.3632205</v>
      </c>
      <c r="DG1526" s="17">
        <v>0.56515320000000002</v>
      </c>
      <c r="DH1526" s="17">
        <v>0.48954409999999998</v>
      </c>
      <c r="DI1526" s="17">
        <v>0.49105569999999998</v>
      </c>
      <c r="DJ1526" s="17">
        <v>-1.9281699999999999E-2</v>
      </c>
      <c r="DK1526" s="17">
        <v>-0.1008679</v>
      </c>
      <c r="DL1526" s="17">
        <v>0.2660228</v>
      </c>
      <c r="DM1526" s="17">
        <v>0.91359319999999999</v>
      </c>
      <c r="DN1526" s="17">
        <v>0.8371902</v>
      </c>
      <c r="DO1526" s="17">
        <v>1.081952</v>
      </c>
      <c r="DP1526" s="17">
        <v>0.57059559999999998</v>
      </c>
      <c r="DQ1526" s="17">
        <v>0.90775819999999996</v>
      </c>
      <c r="DR1526" s="17">
        <v>1.6331990000000001</v>
      </c>
      <c r="DS1526" s="17">
        <v>1.0318210000000001</v>
      </c>
      <c r="DT1526" s="17">
        <v>0.13460140000000001</v>
      </c>
      <c r="DU1526" s="17">
        <v>0.66896180000000005</v>
      </c>
      <c r="DV1526" s="17">
        <v>0.91539470000000001</v>
      </c>
      <c r="DW1526" s="17">
        <v>0.33739669999999999</v>
      </c>
      <c r="DX1526" s="17">
        <v>0.3890593</v>
      </c>
      <c r="DY1526" s="17">
        <v>0.13529669999999999</v>
      </c>
      <c r="DZ1526" s="17">
        <v>0.17639759999999999</v>
      </c>
      <c r="EA1526" s="17">
        <v>0.21269260000000001</v>
      </c>
      <c r="EB1526" s="17">
        <v>0.25406840000000003</v>
      </c>
      <c r="EC1526" s="17">
        <v>0.17303930000000001</v>
      </c>
      <c r="ED1526" s="17">
        <v>0.58897670000000002</v>
      </c>
      <c r="EE1526" s="17">
        <v>0.85190679999999996</v>
      </c>
      <c r="EF1526" s="17">
        <v>0.79645549999999998</v>
      </c>
      <c r="EG1526" s="17">
        <v>0.7703586</v>
      </c>
      <c r="EH1526" s="17">
        <v>0.25096760000000001</v>
      </c>
      <c r="EI1526" s="17">
        <v>0.1173028</v>
      </c>
      <c r="EJ1526" s="17">
        <v>0.64328039999999997</v>
      </c>
      <c r="EK1526" s="17">
        <v>1.278349</v>
      </c>
      <c r="EL1526" s="17">
        <v>1.2891379999999999</v>
      </c>
      <c r="EM1526" s="17">
        <v>1.4769060000000001</v>
      </c>
      <c r="EN1526" s="17">
        <v>0.97506870000000001</v>
      </c>
      <c r="EO1526" s="17">
        <v>1.3219289999999999</v>
      </c>
      <c r="EP1526" s="17">
        <v>2.0738120000000002</v>
      </c>
      <c r="EQ1526" s="17">
        <v>1.4402239999999999</v>
      </c>
      <c r="ER1526" s="17">
        <v>0.4658369</v>
      </c>
      <c r="ES1526" s="17">
        <v>0.98098280000000004</v>
      </c>
      <c r="ET1526" s="17">
        <v>1.173038</v>
      </c>
      <c r="EU1526" s="17">
        <v>53.71405</v>
      </c>
      <c r="EV1526" s="17">
        <v>53.801409999999997</v>
      </c>
      <c r="EW1526" s="17">
        <v>53.201279999999997</v>
      </c>
      <c r="EX1526" s="17">
        <v>53.070230000000002</v>
      </c>
      <c r="EY1526" s="17">
        <v>52.734879999999997</v>
      </c>
      <c r="EZ1526" s="17">
        <v>52.944560000000003</v>
      </c>
      <c r="FA1526" s="17">
        <v>52.798389999999998</v>
      </c>
      <c r="FB1526" s="17">
        <v>53.152549999999998</v>
      </c>
      <c r="FC1526" s="17">
        <v>53.053759999999997</v>
      </c>
      <c r="FD1526" s="17">
        <v>54.402889999999999</v>
      </c>
      <c r="FE1526" s="17">
        <v>56.643819999999998</v>
      </c>
      <c r="FF1526" s="17">
        <v>56.453290000000003</v>
      </c>
      <c r="FG1526" s="17">
        <v>57.12903</v>
      </c>
      <c r="FH1526" s="17">
        <v>55.849460000000001</v>
      </c>
      <c r="FI1526" s="17">
        <v>56.6203</v>
      </c>
      <c r="FJ1526" s="17">
        <v>54.461019999999998</v>
      </c>
      <c r="FK1526" s="17">
        <v>53.71808</v>
      </c>
      <c r="FL1526" s="17">
        <v>52.391460000000002</v>
      </c>
      <c r="FM1526" s="17">
        <v>52.950600000000001</v>
      </c>
      <c r="FN1526" s="17">
        <v>51.794350000000001</v>
      </c>
      <c r="FO1526" s="17">
        <v>51.406590000000001</v>
      </c>
      <c r="FP1526" s="17">
        <v>51.182130000000001</v>
      </c>
      <c r="FQ1526" s="17">
        <v>51.162300000000002</v>
      </c>
      <c r="FR1526" s="17">
        <v>51.37433</v>
      </c>
      <c r="FS1526" s="17">
        <v>5.4159079999999999</v>
      </c>
      <c r="FT1526" s="17">
        <v>0.20003389999999999</v>
      </c>
      <c r="FU1526" s="17">
        <v>0.41810029999999998</v>
      </c>
      <c r="FW1526" s="17"/>
    </row>
    <row r="1527" spans="1:179" x14ac:dyDescent="0.25">
      <c r="A1527" t="s">
        <v>226</v>
      </c>
      <c r="B1527" t="s">
        <v>0</v>
      </c>
      <c r="C1527" t="s">
        <v>301</v>
      </c>
      <c r="D1527" s="63" t="s">
        <v>246</v>
      </c>
      <c r="E1527" t="s">
        <v>221</v>
      </c>
      <c r="F1527" s="17">
        <v>2450</v>
      </c>
      <c r="G1527" s="17">
        <v>1.3003549999999999</v>
      </c>
      <c r="H1527" s="17">
        <v>1.1641870000000001</v>
      </c>
      <c r="I1527" s="17">
        <v>1.0962590000000001</v>
      </c>
      <c r="J1527" s="17">
        <v>1.1194200000000001</v>
      </c>
      <c r="K1527" s="17">
        <v>1.168606</v>
      </c>
      <c r="L1527" s="17">
        <v>1.21028</v>
      </c>
      <c r="M1527" s="17">
        <v>1.5748340000000001</v>
      </c>
      <c r="N1527" s="17">
        <v>1.6502349999999999</v>
      </c>
      <c r="O1527" s="17">
        <v>1.836074</v>
      </c>
      <c r="P1527" s="17">
        <v>1.5674790000000001</v>
      </c>
      <c r="Q1527" s="17">
        <v>1.395249</v>
      </c>
      <c r="R1527" s="17">
        <v>1.9829699999999999</v>
      </c>
      <c r="S1527" s="17">
        <v>2.0483750000000001</v>
      </c>
      <c r="T1527" s="17">
        <v>2.344795</v>
      </c>
      <c r="U1527" s="17">
        <v>2.2522639999999998</v>
      </c>
      <c r="V1527" s="17">
        <v>2.3108430000000002</v>
      </c>
      <c r="W1527" s="17">
        <v>2.3244929999999999</v>
      </c>
      <c r="X1527" s="17">
        <v>2.7692299999999999</v>
      </c>
      <c r="Y1527" s="17">
        <v>2.606636</v>
      </c>
      <c r="Z1527" s="17">
        <v>2.8495819999999998</v>
      </c>
      <c r="AA1527" s="17">
        <v>2.6744919999999999</v>
      </c>
      <c r="AB1527" s="17">
        <v>2.355283</v>
      </c>
      <c r="AC1527" s="17">
        <v>1.987751</v>
      </c>
      <c r="AD1527" s="17">
        <v>1.7208859999999999</v>
      </c>
      <c r="AE1527" s="17">
        <v>-0.1654998</v>
      </c>
      <c r="AF1527" s="17">
        <v>-0.18440989999999999</v>
      </c>
      <c r="AG1527" s="17">
        <v>-0.19366030000000001</v>
      </c>
      <c r="AH1527" s="17">
        <v>-0.18256359999999999</v>
      </c>
      <c r="AI1527" s="17">
        <v>-0.12223340000000001</v>
      </c>
      <c r="AJ1527" s="17">
        <v>-0.18817819999999999</v>
      </c>
      <c r="AK1527" s="17">
        <v>-0.1337448</v>
      </c>
      <c r="AL1527" s="17">
        <v>-0.19604350000000001</v>
      </c>
      <c r="AM1527" s="17">
        <v>-0.1018139</v>
      </c>
      <c r="AN1527" s="17">
        <v>-0.32382850000000002</v>
      </c>
      <c r="AO1527" s="17">
        <v>-0.57332079999999996</v>
      </c>
      <c r="AP1527" s="17">
        <v>-6.4125199999999993E-2</v>
      </c>
      <c r="AQ1527" s="17">
        <v>-1.3639500000000001E-2</v>
      </c>
      <c r="AR1527" s="17">
        <v>0.29835390000000001</v>
      </c>
      <c r="AS1527" s="17">
        <v>0.22534870000000001</v>
      </c>
      <c r="AT1527" s="17">
        <v>0.30417319999999998</v>
      </c>
      <c r="AU1527" s="17">
        <v>0.1048226</v>
      </c>
      <c r="AV1527" s="17">
        <v>0.16855000000000001</v>
      </c>
      <c r="AW1527" s="17">
        <v>-0.11450299999999999</v>
      </c>
      <c r="AX1527" s="17">
        <v>0.17968629999999999</v>
      </c>
      <c r="AY1527" s="17">
        <v>0.14071</v>
      </c>
      <c r="AZ1527" s="17">
        <v>1.6837299999999999E-2</v>
      </c>
      <c r="BA1527" s="17">
        <v>-6.5072400000000002E-2</v>
      </c>
      <c r="BB1527" s="17">
        <v>-7.20306E-2</v>
      </c>
      <c r="BC1527" s="17">
        <v>-3.24915E-2</v>
      </c>
      <c r="BD1527" s="17">
        <v>-6.7689200000000005E-2</v>
      </c>
      <c r="BE1527" s="17">
        <v>-6.5624199999999994E-2</v>
      </c>
      <c r="BF1527" s="17">
        <v>-5.1369199999999997E-2</v>
      </c>
      <c r="BG1527" s="17">
        <v>-1.99872E-2</v>
      </c>
      <c r="BH1527" s="17">
        <v>-0.1168328</v>
      </c>
      <c r="BI1527" s="17">
        <v>-4.0762199999999998E-2</v>
      </c>
      <c r="BJ1527" s="17">
        <v>-9.0058200000000005E-2</v>
      </c>
      <c r="BK1527" s="17">
        <v>2.5293099999999999E-2</v>
      </c>
      <c r="BL1527" s="17">
        <v>-0.17231070000000001</v>
      </c>
      <c r="BM1527" s="17">
        <v>-0.38154060000000001</v>
      </c>
      <c r="BN1527" s="17">
        <v>0.1850685</v>
      </c>
      <c r="BO1527" s="17">
        <v>0.2485387</v>
      </c>
      <c r="BP1527" s="17">
        <v>0.60441370000000005</v>
      </c>
      <c r="BQ1527" s="17">
        <v>0.53532230000000003</v>
      </c>
      <c r="BR1527" s="17">
        <v>0.54767699999999997</v>
      </c>
      <c r="BS1527" s="17">
        <v>0.38044559999999999</v>
      </c>
      <c r="BT1527" s="17">
        <v>0.4791685</v>
      </c>
      <c r="BU1527" s="17">
        <v>0.15287719999999999</v>
      </c>
      <c r="BV1527" s="17">
        <v>0.42561159999999998</v>
      </c>
      <c r="BW1527" s="17">
        <v>0.35339100000000001</v>
      </c>
      <c r="BX1527" s="17">
        <v>0.2104673</v>
      </c>
      <c r="BY1527" s="17">
        <v>0.10823729999999999</v>
      </c>
      <c r="BZ1527" s="17">
        <v>6.3914499999999999E-2</v>
      </c>
      <c r="CA1527" s="17">
        <v>5.9629599999999998E-2</v>
      </c>
      <c r="CB1527" s="17">
        <v>1.3151100000000001E-2</v>
      </c>
      <c r="CC1527" s="17">
        <v>2.3053199999999999E-2</v>
      </c>
      <c r="CD1527" s="17">
        <v>3.9495700000000002E-2</v>
      </c>
      <c r="CE1527" s="17">
        <v>5.0828199999999997E-2</v>
      </c>
      <c r="CF1527" s="17">
        <v>-6.7419300000000001E-2</v>
      </c>
      <c r="CG1527" s="17">
        <v>2.3637200000000001E-2</v>
      </c>
      <c r="CH1527" s="17">
        <v>-1.6653100000000001E-2</v>
      </c>
      <c r="CI1527" s="17">
        <v>0.1133271</v>
      </c>
      <c r="CJ1527" s="17">
        <v>-6.7369799999999994E-2</v>
      </c>
      <c r="CK1527" s="17">
        <v>-0.2487142</v>
      </c>
      <c r="CL1527" s="17">
        <v>0.35765930000000001</v>
      </c>
      <c r="CM1527" s="17">
        <v>0.43012260000000002</v>
      </c>
      <c r="CN1527" s="17">
        <v>0.8163897</v>
      </c>
      <c r="CO1527" s="17">
        <v>0.75000909999999998</v>
      </c>
      <c r="CP1527" s="17">
        <v>0.71632700000000005</v>
      </c>
      <c r="CQ1527" s="17">
        <v>0.57134119999999999</v>
      </c>
      <c r="CR1527" s="17">
        <v>0.69430179999999997</v>
      </c>
      <c r="CS1527" s="17">
        <v>0.33806399999999998</v>
      </c>
      <c r="CT1527" s="17">
        <v>0.59593870000000004</v>
      </c>
      <c r="CU1527" s="17">
        <v>0.5006931</v>
      </c>
      <c r="CV1527" s="17">
        <v>0.34457490000000002</v>
      </c>
      <c r="CW1527" s="17">
        <v>0.228271</v>
      </c>
      <c r="CX1527" s="17">
        <v>0.1580696</v>
      </c>
      <c r="CY1527" s="17">
        <v>0.15175069999999999</v>
      </c>
      <c r="CZ1527" s="17">
        <v>9.3991500000000006E-2</v>
      </c>
      <c r="DA1527" s="17">
        <v>0.1117307</v>
      </c>
      <c r="DB1527" s="17">
        <v>0.13036059999999999</v>
      </c>
      <c r="DC1527" s="17">
        <v>0.1216436</v>
      </c>
      <c r="DD1527" s="17">
        <v>-1.8005699999999999E-2</v>
      </c>
      <c r="DE1527" s="17">
        <v>8.8036699999999996E-2</v>
      </c>
      <c r="DF1527" s="17">
        <v>5.6751900000000001E-2</v>
      </c>
      <c r="DG1527" s="17">
        <v>0.20136100000000001</v>
      </c>
      <c r="DH1527" s="17">
        <v>3.7571E-2</v>
      </c>
      <c r="DI1527" s="17">
        <v>-0.1158878</v>
      </c>
      <c r="DJ1527" s="17">
        <v>0.53025009999999995</v>
      </c>
      <c r="DK1527" s="17">
        <v>0.61170639999999998</v>
      </c>
      <c r="DL1527" s="17">
        <v>1.0283659999999999</v>
      </c>
      <c r="DM1527" s="17">
        <v>0.96469590000000005</v>
      </c>
      <c r="DN1527" s="17">
        <v>0.88497700000000001</v>
      </c>
      <c r="DO1527" s="17">
        <v>0.76223680000000005</v>
      </c>
      <c r="DP1527" s="17">
        <v>0.9094352</v>
      </c>
      <c r="DQ1527" s="17">
        <v>0.52325069999999996</v>
      </c>
      <c r="DR1527" s="17">
        <v>0.76626590000000006</v>
      </c>
      <c r="DS1527" s="17">
        <v>0.64799530000000005</v>
      </c>
      <c r="DT1527" s="17">
        <v>0.47868250000000001</v>
      </c>
      <c r="DU1527" s="17">
        <v>0.34830470000000002</v>
      </c>
      <c r="DV1527" s="17">
        <v>0.25222480000000003</v>
      </c>
      <c r="DW1527" s="17">
        <v>0.28475899999999998</v>
      </c>
      <c r="DX1527" s="17">
        <v>0.21071219999999999</v>
      </c>
      <c r="DY1527" s="17">
        <v>0.2397668</v>
      </c>
      <c r="DZ1527" s="17">
        <v>0.26155509999999998</v>
      </c>
      <c r="EA1527" s="17">
        <v>0.2238898</v>
      </c>
      <c r="EB1527" s="17">
        <v>5.3339699999999997E-2</v>
      </c>
      <c r="EC1527" s="17">
        <v>0.18101929999999999</v>
      </c>
      <c r="ED1527" s="17">
        <v>0.1627372</v>
      </c>
      <c r="EE1527" s="17">
        <v>0.32846809999999999</v>
      </c>
      <c r="EF1527" s="17">
        <v>0.1890889</v>
      </c>
      <c r="EG1527" s="17">
        <v>7.5892399999999999E-2</v>
      </c>
      <c r="EH1527" s="17">
        <v>0.77944389999999997</v>
      </c>
      <c r="EI1527" s="17">
        <v>0.87388469999999996</v>
      </c>
      <c r="EJ1527" s="17">
        <v>1.3344259999999999</v>
      </c>
      <c r="EK1527" s="17">
        <v>1.27467</v>
      </c>
      <c r="EL1527" s="17">
        <v>1.1284810000000001</v>
      </c>
      <c r="EM1527" s="17">
        <v>1.03786</v>
      </c>
      <c r="EN1527" s="17">
        <v>1.220054</v>
      </c>
      <c r="EO1527" s="17">
        <v>0.79063090000000003</v>
      </c>
      <c r="EP1527" s="17">
        <v>1.0121910000000001</v>
      </c>
      <c r="EQ1527" s="17">
        <v>0.8606762</v>
      </c>
      <c r="ER1527" s="17">
        <v>0.67231260000000004</v>
      </c>
      <c r="ES1527" s="17">
        <v>0.52161440000000003</v>
      </c>
      <c r="ET1527" s="17">
        <v>0.38816980000000001</v>
      </c>
      <c r="EU1527" s="17">
        <v>51.584969999999998</v>
      </c>
      <c r="EV1527" s="17">
        <v>51.590389999999999</v>
      </c>
      <c r="EW1527" s="17">
        <v>50.459040000000002</v>
      </c>
      <c r="EX1527" s="17">
        <v>50.390659999999997</v>
      </c>
      <c r="EY1527" s="17">
        <v>49.639809999999997</v>
      </c>
      <c r="EZ1527" s="17">
        <v>50.988489999999999</v>
      </c>
      <c r="FA1527" s="17">
        <v>50.807720000000003</v>
      </c>
      <c r="FB1527" s="17">
        <v>51.210560000000001</v>
      </c>
      <c r="FC1527" s="17">
        <v>51.423830000000002</v>
      </c>
      <c r="FD1527" s="17">
        <v>52.897770000000001</v>
      </c>
      <c r="FE1527" s="17">
        <v>54.726469999999999</v>
      </c>
      <c r="FF1527" s="17">
        <v>55.040619999999997</v>
      </c>
      <c r="FG1527" s="17">
        <v>54.870010000000001</v>
      </c>
      <c r="FH1527" s="17">
        <v>54.685169999999999</v>
      </c>
      <c r="FI1527" s="17">
        <v>54.813809999999997</v>
      </c>
      <c r="FJ1527" s="17">
        <v>52.203789999999998</v>
      </c>
      <c r="FK1527" s="17">
        <v>51.451590000000003</v>
      </c>
      <c r="FL1527" s="17">
        <v>51.257280000000002</v>
      </c>
      <c r="FM1527" s="17">
        <v>51.064320000000002</v>
      </c>
      <c r="FN1527" s="17">
        <v>50.84225</v>
      </c>
      <c r="FO1527" s="17">
        <v>49.679760000000002</v>
      </c>
      <c r="FP1527" s="17">
        <v>49.274880000000003</v>
      </c>
      <c r="FQ1527" s="17">
        <v>49.289099999999998</v>
      </c>
      <c r="FR1527" s="17">
        <v>49.398110000000003</v>
      </c>
      <c r="FS1527" s="17">
        <v>3.015212</v>
      </c>
      <c r="FT1527" s="17">
        <v>0.16991990000000001</v>
      </c>
      <c r="FU1527" s="17">
        <v>0.29581429999999997</v>
      </c>
      <c r="FW1527" s="17"/>
    </row>
    <row r="1528" spans="1:179" x14ac:dyDescent="0.25">
      <c r="A1528" t="s">
        <v>226</v>
      </c>
      <c r="B1528" t="s">
        <v>0</v>
      </c>
      <c r="C1528" t="s">
        <v>301</v>
      </c>
      <c r="D1528" s="63" t="s">
        <v>235</v>
      </c>
      <c r="E1528" t="s">
        <v>219</v>
      </c>
      <c r="F1528" s="17">
        <v>7520</v>
      </c>
      <c r="G1528" s="17">
        <v>3.6775340000000001</v>
      </c>
      <c r="H1528" s="17">
        <v>3.4125800000000002</v>
      </c>
      <c r="I1528" s="17">
        <v>3.1667550000000002</v>
      </c>
      <c r="J1528" s="17">
        <v>3.2098770000000001</v>
      </c>
      <c r="K1528" s="17">
        <v>3.3616380000000001</v>
      </c>
      <c r="L1528" s="17">
        <v>3.8284250000000002</v>
      </c>
      <c r="M1528" s="17">
        <v>4.5687480000000003</v>
      </c>
      <c r="N1528" s="17">
        <v>5.0886769999999997</v>
      </c>
      <c r="O1528" s="17">
        <v>5.1158710000000003</v>
      </c>
      <c r="P1528" s="17">
        <v>5.3677140000000003</v>
      </c>
      <c r="Q1528" s="17">
        <v>5.0668150000000001</v>
      </c>
      <c r="R1528" s="17">
        <v>4.8772770000000003</v>
      </c>
      <c r="S1528" s="17">
        <v>4.9157299999999999</v>
      </c>
      <c r="T1528" s="17">
        <v>4.8383289999999999</v>
      </c>
      <c r="U1528" s="17">
        <v>4.5394959999999998</v>
      </c>
      <c r="V1528" s="17">
        <v>4.614128</v>
      </c>
      <c r="W1528" s="17">
        <v>5.0077489999999996</v>
      </c>
      <c r="X1528" s="17">
        <v>6.1074909999999996</v>
      </c>
      <c r="Y1528" s="17">
        <v>6.7329400000000001</v>
      </c>
      <c r="Z1528" s="17">
        <v>6.5915530000000002</v>
      </c>
      <c r="AA1528" s="17">
        <v>6.3341729999999998</v>
      </c>
      <c r="AB1528" s="17">
        <v>5.8745560000000001</v>
      </c>
      <c r="AC1528" s="17">
        <v>4.9606149999999998</v>
      </c>
      <c r="AD1528" s="17">
        <v>4.206715</v>
      </c>
      <c r="AE1528" s="17">
        <v>-0.35654580000000002</v>
      </c>
      <c r="AF1528" s="17">
        <v>-0.3992445</v>
      </c>
      <c r="AG1528" s="17">
        <v>-0.53874219999999995</v>
      </c>
      <c r="AH1528" s="17">
        <v>-0.41736319999999999</v>
      </c>
      <c r="AI1528" s="17">
        <v>-0.33532260000000003</v>
      </c>
      <c r="AJ1528" s="17">
        <v>-0.1964804</v>
      </c>
      <c r="AK1528" s="17">
        <v>-0.2165599</v>
      </c>
      <c r="AL1528" s="17">
        <v>-0.32822390000000001</v>
      </c>
      <c r="AM1528" s="17">
        <v>-0.2561001</v>
      </c>
      <c r="AN1528" s="17">
        <v>0.1364273</v>
      </c>
      <c r="AO1528" s="17">
        <v>3.6553700000000001E-2</v>
      </c>
      <c r="AP1528" s="17">
        <v>1.0732200000000001E-2</v>
      </c>
      <c r="AQ1528" s="17">
        <v>0.21111530000000001</v>
      </c>
      <c r="AR1528" s="17">
        <v>0.29408190000000001</v>
      </c>
      <c r="AS1528" s="17">
        <v>0.14430789999999999</v>
      </c>
      <c r="AT1528" s="17">
        <v>0.20240549999999999</v>
      </c>
      <c r="AU1528" s="17">
        <v>0.1585348</v>
      </c>
      <c r="AV1528" s="17">
        <v>-1.35727E-2</v>
      </c>
      <c r="AW1528" s="17">
        <v>0.1411085</v>
      </c>
      <c r="AX1528" s="17">
        <v>0.21094479999999999</v>
      </c>
      <c r="AY1528" s="17">
        <v>0.24337030000000001</v>
      </c>
      <c r="AZ1528" s="17">
        <v>0.1699666</v>
      </c>
      <c r="BA1528" s="17">
        <v>-5.1082500000000003E-2</v>
      </c>
      <c r="BB1528" s="17">
        <v>-0.1273512</v>
      </c>
      <c r="BC1528" s="17">
        <v>-0.21023049999999999</v>
      </c>
      <c r="BD1528" s="17">
        <v>-0.26517439999999998</v>
      </c>
      <c r="BE1528" s="17">
        <v>-0.3828878</v>
      </c>
      <c r="BF1528" s="17">
        <v>-0.26607619999999998</v>
      </c>
      <c r="BG1528" s="17">
        <v>-0.19671140000000001</v>
      </c>
      <c r="BH1528" s="17">
        <v>-7.4875700000000003E-2</v>
      </c>
      <c r="BI1528" s="17">
        <v>-7.6957100000000001E-2</v>
      </c>
      <c r="BJ1528" s="17">
        <v>-0.1793891</v>
      </c>
      <c r="BK1528" s="17">
        <v>-0.1188068</v>
      </c>
      <c r="BL1528" s="17">
        <v>0.26049600000000001</v>
      </c>
      <c r="BM1528" s="17">
        <v>0.14335249999999999</v>
      </c>
      <c r="BN1528" s="17">
        <v>0.1146279</v>
      </c>
      <c r="BO1528" s="17">
        <v>0.3057995</v>
      </c>
      <c r="BP1528" s="17">
        <v>0.40126450000000002</v>
      </c>
      <c r="BQ1528" s="17">
        <v>0.26868649999999999</v>
      </c>
      <c r="BR1528" s="17">
        <v>0.32826090000000002</v>
      </c>
      <c r="BS1528" s="17">
        <v>0.29265459999999999</v>
      </c>
      <c r="BT1528" s="17">
        <v>0.1385313</v>
      </c>
      <c r="BU1528" s="17">
        <v>0.29263309999999998</v>
      </c>
      <c r="BV1528" s="17">
        <v>0.3489083</v>
      </c>
      <c r="BW1528" s="17">
        <v>0.3761697</v>
      </c>
      <c r="BX1528" s="17">
        <v>0.3042282</v>
      </c>
      <c r="BY1528" s="17">
        <v>8.2296499999999995E-2</v>
      </c>
      <c r="BZ1528" s="17">
        <v>-6.4584000000000004E-3</v>
      </c>
      <c r="CA1528" s="17">
        <v>-0.1088929</v>
      </c>
      <c r="CB1528" s="17">
        <v>-0.1723179</v>
      </c>
      <c r="CC1528" s="17">
        <v>-0.27494350000000001</v>
      </c>
      <c r="CD1528" s="17">
        <v>-0.16129540000000001</v>
      </c>
      <c r="CE1528" s="17">
        <v>-0.1007096</v>
      </c>
      <c r="CF1528" s="17">
        <v>9.3472999999999994E-3</v>
      </c>
      <c r="CG1528" s="17">
        <v>1.97314E-2</v>
      </c>
      <c r="CH1528" s="17">
        <v>-7.6306600000000002E-2</v>
      </c>
      <c r="CI1528" s="17">
        <v>-2.37179E-2</v>
      </c>
      <c r="CJ1528" s="17">
        <v>0.3464256</v>
      </c>
      <c r="CK1528" s="17">
        <v>0.21732099999999999</v>
      </c>
      <c r="CL1528" s="17">
        <v>0.18658569999999999</v>
      </c>
      <c r="CM1528" s="17">
        <v>0.37137750000000003</v>
      </c>
      <c r="CN1528" s="17">
        <v>0.4754989</v>
      </c>
      <c r="CO1528" s="17">
        <v>0.3548308</v>
      </c>
      <c r="CP1528" s="17">
        <v>0.41542790000000002</v>
      </c>
      <c r="CQ1528" s="17">
        <v>0.38554549999999999</v>
      </c>
      <c r="CR1528" s="17">
        <v>0.24387800000000001</v>
      </c>
      <c r="CS1528" s="17">
        <v>0.3975786</v>
      </c>
      <c r="CT1528" s="17">
        <v>0.44446140000000001</v>
      </c>
      <c r="CU1528" s="17">
        <v>0.46814610000000001</v>
      </c>
      <c r="CV1528" s="17">
        <v>0.3972174</v>
      </c>
      <c r="CW1528" s="17">
        <v>0.17467450000000001</v>
      </c>
      <c r="CX1528" s="17">
        <v>7.7271599999999996E-2</v>
      </c>
      <c r="CY1528" s="17">
        <v>-7.5554000000000003E-3</v>
      </c>
      <c r="CZ1528" s="17">
        <v>-7.9461400000000001E-2</v>
      </c>
      <c r="DA1528" s="17">
        <v>-0.16699919999999999</v>
      </c>
      <c r="DB1528" s="17">
        <v>-5.6514500000000002E-2</v>
      </c>
      <c r="DC1528" s="17">
        <v>-4.7079000000000001E-3</v>
      </c>
      <c r="DD1528" s="17">
        <v>9.3570399999999998E-2</v>
      </c>
      <c r="DE1528" s="17">
        <v>0.11641990000000001</v>
      </c>
      <c r="DF1528" s="17">
        <v>2.6775899999999998E-2</v>
      </c>
      <c r="DG1528" s="17">
        <v>7.1371000000000004E-2</v>
      </c>
      <c r="DH1528" s="17">
        <v>0.4323552</v>
      </c>
      <c r="DI1528" s="17">
        <v>0.29128959999999998</v>
      </c>
      <c r="DJ1528" s="17">
        <v>0.25854349999999998</v>
      </c>
      <c r="DK1528" s="17">
        <v>0.4369555</v>
      </c>
      <c r="DL1528" s="17">
        <v>0.54973320000000003</v>
      </c>
      <c r="DM1528" s="17">
        <v>0.44097500000000001</v>
      </c>
      <c r="DN1528" s="17">
        <v>0.50259489999999996</v>
      </c>
      <c r="DO1528" s="17">
        <v>0.47843649999999999</v>
      </c>
      <c r="DP1528" s="17">
        <v>0.3492248</v>
      </c>
      <c r="DQ1528" s="17">
        <v>0.50252410000000003</v>
      </c>
      <c r="DR1528" s="17">
        <v>0.54001440000000001</v>
      </c>
      <c r="DS1528" s="17">
        <v>0.56012260000000003</v>
      </c>
      <c r="DT1528" s="17">
        <v>0.49020649999999999</v>
      </c>
      <c r="DU1528" s="17">
        <v>0.26705240000000002</v>
      </c>
      <c r="DV1528" s="17">
        <v>0.1610017</v>
      </c>
      <c r="DW1528" s="17">
        <v>0.13875999999999999</v>
      </c>
      <c r="DX1528" s="17">
        <v>5.46086E-2</v>
      </c>
      <c r="DY1528" s="17">
        <v>-1.11448E-2</v>
      </c>
      <c r="DZ1528" s="17">
        <v>9.4772499999999996E-2</v>
      </c>
      <c r="EA1528" s="17">
        <v>0.13390340000000001</v>
      </c>
      <c r="EB1528" s="17">
        <v>0.21517500000000001</v>
      </c>
      <c r="EC1528" s="17">
        <v>0.25602269999999999</v>
      </c>
      <c r="ED1528" s="17">
        <v>0.17561060000000001</v>
      </c>
      <c r="EE1528" s="17">
        <v>0.2086643</v>
      </c>
      <c r="EF1528" s="17">
        <v>0.55642400000000003</v>
      </c>
      <c r="EG1528" s="17">
        <v>0.39808840000000001</v>
      </c>
      <c r="EH1528" s="17">
        <v>0.36243910000000001</v>
      </c>
      <c r="EI1528" s="17">
        <v>0.5316398</v>
      </c>
      <c r="EJ1528" s="17">
        <v>0.65691580000000005</v>
      </c>
      <c r="EK1528" s="17">
        <v>0.56535360000000001</v>
      </c>
      <c r="EL1528" s="17">
        <v>0.62845030000000002</v>
      </c>
      <c r="EM1528" s="17">
        <v>0.6125562</v>
      </c>
      <c r="EN1528" s="17">
        <v>0.50132880000000002</v>
      </c>
      <c r="EO1528" s="17">
        <v>0.65404870000000004</v>
      </c>
      <c r="EP1528" s="17">
        <v>0.67797790000000002</v>
      </c>
      <c r="EQ1528" s="17">
        <v>0.69292189999999998</v>
      </c>
      <c r="ER1528" s="17">
        <v>0.62446809999999997</v>
      </c>
      <c r="ES1528" s="17">
        <v>0.4004315</v>
      </c>
      <c r="ET1528" s="17">
        <v>0.28189449999999999</v>
      </c>
      <c r="EU1528" s="17">
        <v>49.767449999999997</v>
      </c>
      <c r="EV1528" s="17">
        <v>49.054949999999998</v>
      </c>
      <c r="EW1528" s="17">
        <v>48.445410000000003</v>
      </c>
      <c r="EX1528" s="17">
        <v>48.151710000000001</v>
      </c>
      <c r="EY1528" s="17">
        <v>47.731180000000002</v>
      </c>
      <c r="EZ1528" s="17">
        <v>47.361069999999998</v>
      </c>
      <c r="FA1528" s="17">
        <v>47.17859</v>
      </c>
      <c r="FB1528" s="17">
        <v>46.821680000000001</v>
      </c>
      <c r="FC1528" s="17">
        <v>50.477600000000002</v>
      </c>
      <c r="FD1528" s="17">
        <v>56.042230000000004</v>
      </c>
      <c r="FE1528" s="17">
        <v>60.531399999999998</v>
      </c>
      <c r="FF1528" s="17">
        <v>63.8324</v>
      </c>
      <c r="FG1528" s="17">
        <v>65.521810000000002</v>
      </c>
      <c r="FH1528" s="17">
        <v>66.30874</v>
      </c>
      <c r="FI1528" s="17">
        <v>66.293469999999999</v>
      </c>
      <c r="FJ1528" s="17">
        <v>65.633679999999998</v>
      </c>
      <c r="FK1528" s="17">
        <v>63.738889999999998</v>
      </c>
      <c r="FL1528" s="17">
        <v>60.604770000000002</v>
      </c>
      <c r="FM1528" s="17">
        <v>57.856720000000003</v>
      </c>
      <c r="FN1528" s="17">
        <v>56.03877</v>
      </c>
      <c r="FO1528" s="17">
        <v>54.398609999999998</v>
      </c>
      <c r="FP1528" s="17">
        <v>52.96414</v>
      </c>
      <c r="FQ1528" s="17">
        <v>51.911900000000003</v>
      </c>
      <c r="FR1528" s="17">
        <v>51.225630000000002</v>
      </c>
      <c r="FS1528" s="17">
        <v>4.9165330000000003</v>
      </c>
      <c r="FT1528" s="17">
        <v>0.1029858</v>
      </c>
      <c r="FU1528" s="17">
        <v>0.15638550000000001</v>
      </c>
      <c r="FW1528" s="17"/>
    </row>
    <row r="1529" spans="1:179" x14ac:dyDescent="0.25">
      <c r="A1529" t="s">
        <v>226</v>
      </c>
      <c r="B1529" t="s">
        <v>0</v>
      </c>
      <c r="C1529" t="s">
        <v>301</v>
      </c>
      <c r="D1529" s="63" t="s">
        <v>235</v>
      </c>
      <c r="E1529" t="s">
        <v>220</v>
      </c>
      <c r="F1529" s="17">
        <v>5051</v>
      </c>
      <c r="G1529" s="17">
        <v>2.432064</v>
      </c>
      <c r="H1529" s="17">
        <v>2.2868010000000001</v>
      </c>
      <c r="I1529" s="17">
        <v>2.103872</v>
      </c>
      <c r="J1529" s="17">
        <v>2.2060119999999999</v>
      </c>
      <c r="K1529" s="17">
        <v>2.255204</v>
      </c>
      <c r="L1529" s="17">
        <v>2.4889359999999998</v>
      </c>
      <c r="M1529" s="17">
        <v>2.8598720000000002</v>
      </c>
      <c r="N1529" s="17">
        <v>3.3172570000000001</v>
      </c>
      <c r="O1529" s="17">
        <v>3.3376890000000001</v>
      </c>
      <c r="P1529" s="17">
        <v>3.5733510000000002</v>
      </c>
      <c r="Q1529" s="17">
        <v>3.471946</v>
      </c>
      <c r="R1529" s="17">
        <v>3.2668849999999998</v>
      </c>
      <c r="S1529" s="17">
        <v>3.2058080000000002</v>
      </c>
      <c r="T1529" s="17">
        <v>3.2961740000000002</v>
      </c>
      <c r="U1529" s="17">
        <v>3.051256</v>
      </c>
      <c r="V1529" s="17">
        <v>3.0328270000000002</v>
      </c>
      <c r="W1529" s="17">
        <v>3.3185099999999998</v>
      </c>
      <c r="X1529" s="17">
        <v>4.0074449999999997</v>
      </c>
      <c r="Y1529" s="17">
        <v>4.518097</v>
      </c>
      <c r="Z1529" s="17">
        <v>4.39208</v>
      </c>
      <c r="AA1529" s="17">
        <v>4.184355</v>
      </c>
      <c r="AB1529" s="17">
        <v>3.9029470000000002</v>
      </c>
      <c r="AC1529" s="17">
        <v>3.3388800000000001</v>
      </c>
      <c r="AD1529" s="17">
        <v>2.8356530000000002</v>
      </c>
      <c r="AE1529" s="17">
        <v>-0.25941579999999997</v>
      </c>
      <c r="AF1529" s="17">
        <v>-0.23526250000000001</v>
      </c>
      <c r="AG1529" s="17">
        <v>-0.3013556</v>
      </c>
      <c r="AH1529" s="17">
        <v>-0.12923009999999999</v>
      </c>
      <c r="AI1529" s="17">
        <v>-0.1336473</v>
      </c>
      <c r="AJ1529" s="17">
        <v>-0.1402678</v>
      </c>
      <c r="AK1529" s="17">
        <v>-0.25521559999999999</v>
      </c>
      <c r="AL1529" s="17">
        <v>-0.26650230000000003</v>
      </c>
      <c r="AM1529" s="17">
        <v>-0.2381171</v>
      </c>
      <c r="AN1529" s="17">
        <v>8.76247E-2</v>
      </c>
      <c r="AO1529" s="17">
        <v>0.1323579</v>
      </c>
      <c r="AP1529" s="17">
        <v>2.1006199999999999E-2</v>
      </c>
      <c r="AQ1529" s="17">
        <v>6.3737699999999994E-2</v>
      </c>
      <c r="AR1529" s="17">
        <v>0.2425262</v>
      </c>
      <c r="AS1529" s="17">
        <v>9.5622799999999994E-2</v>
      </c>
      <c r="AT1529" s="17">
        <v>6.01234E-2</v>
      </c>
      <c r="AU1529" s="17">
        <v>6.8258100000000002E-2</v>
      </c>
      <c r="AV1529" s="17">
        <v>-9.8323800000000003E-2</v>
      </c>
      <c r="AW1529" s="17">
        <v>8.5292300000000001E-2</v>
      </c>
      <c r="AX1529" s="17">
        <v>0.12998709999999999</v>
      </c>
      <c r="AY1529" s="17">
        <v>0.13209389999999999</v>
      </c>
      <c r="AZ1529" s="17">
        <v>0.11678860000000001</v>
      </c>
      <c r="BA1529" s="17">
        <v>1.93277E-2</v>
      </c>
      <c r="BB1529" s="17">
        <v>-2.6692400000000002E-2</v>
      </c>
      <c r="BC1529" s="17">
        <v>-0.1333675</v>
      </c>
      <c r="BD1529" s="17">
        <v>-0.13222110000000001</v>
      </c>
      <c r="BE1529" s="17">
        <v>-0.20295879999999999</v>
      </c>
      <c r="BF1529" s="17">
        <v>-4.24661E-2</v>
      </c>
      <c r="BG1529" s="17">
        <v>-4.0101699999999997E-2</v>
      </c>
      <c r="BH1529" s="17">
        <v>-2.7705799999999999E-2</v>
      </c>
      <c r="BI1529" s="17">
        <v>-0.12683829999999999</v>
      </c>
      <c r="BJ1529" s="17">
        <v>-0.123861</v>
      </c>
      <c r="BK1529" s="17">
        <v>-0.11041479999999999</v>
      </c>
      <c r="BL1529" s="17">
        <v>0.2001676</v>
      </c>
      <c r="BM1529" s="17">
        <v>0.22432469999999999</v>
      </c>
      <c r="BN1529" s="17">
        <v>0.11330949999999999</v>
      </c>
      <c r="BO1529" s="17">
        <v>0.1425409</v>
      </c>
      <c r="BP1529" s="17">
        <v>0.33627580000000001</v>
      </c>
      <c r="BQ1529" s="17">
        <v>0.2078923</v>
      </c>
      <c r="BR1529" s="17">
        <v>0.1776249</v>
      </c>
      <c r="BS1529" s="17">
        <v>0.19038569999999999</v>
      </c>
      <c r="BT1529" s="17">
        <v>3.8873199999999997E-2</v>
      </c>
      <c r="BU1529" s="17">
        <v>0.2208087</v>
      </c>
      <c r="BV1529" s="17">
        <v>0.25438189999999999</v>
      </c>
      <c r="BW1529" s="17">
        <v>0.25156980000000001</v>
      </c>
      <c r="BX1529" s="17">
        <v>0.23720160000000001</v>
      </c>
      <c r="BY1529" s="17">
        <v>0.1367322</v>
      </c>
      <c r="BZ1529" s="17">
        <v>7.8041200000000005E-2</v>
      </c>
      <c r="CA1529" s="17">
        <v>-4.6066900000000001E-2</v>
      </c>
      <c r="CB1529" s="17">
        <v>-6.0854900000000003E-2</v>
      </c>
      <c r="CC1529" s="17">
        <v>-0.1348094</v>
      </c>
      <c r="CD1529" s="17">
        <v>1.7626300000000001E-2</v>
      </c>
      <c r="CE1529" s="17">
        <v>2.4687799999999999E-2</v>
      </c>
      <c r="CF1529" s="17">
        <v>5.0254300000000002E-2</v>
      </c>
      <c r="CG1529" s="17">
        <v>-3.7924600000000003E-2</v>
      </c>
      <c r="CH1529" s="17">
        <v>-2.5068E-2</v>
      </c>
      <c r="CI1529" s="17">
        <v>-2.1968600000000001E-2</v>
      </c>
      <c r="CJ1529" s="17">
        <v>0.27811449999999999</v>
      </c>
      <c r="CK1529" s="17">
        <v>0.28802070000000002</v>
      </c>
      <c r="CL1529" s="17">
        <v>0.17723849999999999</v>
      </c>
      <c r="CM1529" s="17">
        <v>0.19711980000000001</v>
      </c>
      <c r="CN1529" s="17">
        <v>0.40120660000000002</v>
      </c>
      <c r="CO1529" s="17">
        <v>0.28564980000000001</v>
      </c>
      <c r="CP1529" s="17">
        <v>0.25900610000000002</v>
      </c>
      <c r="CQ1529" s="17">
        <v>0.27497080000000002</v>
      </c>
      <c r="CR1529" s="17">
        <v>0.1338954</v>
      </c>
      <c r="CS1529" s="17">
        <v>0.31466690000000003</v>
      </c>
      <c r="CT1529" s="17">
        <v>0.34053729999999999</v>
      </c>
      <c r="CU1529" s="17">
        <v>0.33431850000000002</v>
      </c>
      <c r="CV1529" s="17">
        <v>0.32059929999999998</v>
      </c>
      <c r="CW1529" s="17">
        <v>0.21804609999999999</v>
      </c>
      <c r="CX1529" s="17">
        <v>0.1505794</v>
      </c>
      <c r="CY1529" s="17">
        <v>4.1233800000000001E-2</v>
      </c>
      <c r="CZ1529" s="17">
        <v>1.05112E-2</v>
      </c>
      <c r="DA1529" s="17">
        <v>-6.66601E-2</v>
      </c>
      <c r="DB1529" s="17">
        <v>7.7718800000000005E-2</v>
      </c>
      <c r="DC1529" s="17">
        <v>8.9477200000000007E-2</v>
      </c>
      <c r="DD1529" s="17">
        <v>0.12821450000000001</v>
      </c>
      <c r="DE1529" s="17">
        <v>5.0989100000000002E-2</v>
      </c>
      <c r="DF1529" s="17">
        <v>7.3724899999999996E-2</v>
      </c>
      <c r="DG1529" s="17">
        <v>6.6477599999999998E-2</v>
      </c>
      <c r="DH1529" s="17">
        <v>0.35606139999999997</v>
      </c>
      <c r="DI1529" s="17">
        <v>0.35171669999999999</v>
      </c>
      <c r="DJ1529" s="17">
        <v>0.24116750000000001</v>
      </c>
      <c r="DK1529" s="17">
        <v>0.2516987</v>
      </c>
      <c r="DL1529" s="17">
        <v>0.46613729999999998</v>
      </c>
      <c r="DM1529" s="17">
        <v>0.36340739999999999</v>
      </c>
      <c r="DN1529" s="17">
        <v>0.3403872</v>
      </c>
      <c r="DO1529" s="17">
        <v>0.35955599999999999</v>
      </c>
      <c r="DP1529" s="17">
        <v>0.2289176</v>
      </c>
      <c r="DQ1529" s="17">
        <v>0.40852509999999997</v>
      </c>
      <c r="DR1529" s="17">
        <v>0.42669259999999998</v>
      </c>
      <c r="DS1529" s="17">
        <v>0.41706710000000002</v>
      </c>
      <c r="DT1529" s="17">
        <v>0.4039971</v>
      </c>
      <c r="DU1529" s="17">
        <v>0.29936010000000002</v>
      </c>
      <c r="DV1529" s="17">
        <v>0.2231176</v>
      </c>
      <c r="DW1529" s="17">
        <v>0.16728209999999999</v>
      </c>
      <c r="DX1529" s="17">
        <v>0.1135526</v>
      </c>
      <c r="DY1529" s="17">
        <v>3.1736800000000003E-2</v>
      </c>
      <c r="DZ1529" s="17">
        <v>0.16448280000000001</v>
      </c>
      <c r="EA1529" s="17">
        <v>0.18302289999999999</v>
      </c>
      <c r="EB1529" s="17">
        <v>0.2407765</v>
      </c>
      <c r="EC1529" s="17">
        <v>0.17936640000000001</v>
      </c>
      <c r="ED1529" s="17">
        <v>0.21636620000000001</v>
      </c>
      <c r="EE1529" s="17">
        <v>0.19417989999999999</v>
      </c>
      <c r="EF1529" s="17">
        <v>0.46860439999999998</v>
      </c>
      <c r="EG1529" s="17">
        <v>0.44368350000000001</v>
      </c>
      <c r="EH1529" s="17">
        <v>0.33347090000000001</v>
      </c>
      <c r="EI1529" s="17">
        <v>0.33050190000000002</v>
      </c>
      <c r="EJ1529" s="17">
        <v>0.55988700000000002</v>
      </c>
      <c r="EK1529" s="17">
        <v>0.47567690000000001</v>
      </c>
      <c r="EL1529" s="17">
        <v>0.45788869999999998</v>
      </c>
      <c r="EM1529" s="17">
        <v>0.48168349999999999</v>
      </c>
      <c r="EN1529" s="17">
        <v>0.36611460000000001</v>
      </c>
      <c r="EO1529" s="17">
        <v>0.54404149999999996</v>
      </c>
      <c r="EP1529" s="17">
        <v>0.55108740000000001</v>
      </c>
      <c r="EQ1529" s="17">
        <v>0.53654299999999999</v>
      </c>
      <c r="ER1529" s="17">
        <v>0.52441009999999999</v>
      </c>
      <c r="ES1529" s="17">
        <v>0.41676449999999998</v>
      </c>
      <c r="ET1529" s="17">
        <v>0.32785120000000001</v>
      </c>
      <c r="EU1529" s="17">
        <v>50.539990000000003</v>
      </c>
      <c r="EV1529" s="17">
        <v>49.850520000000003</v>
      </c>
      <c r="EW1529" s="17">
        <v>49.284370000000003</v>
      </c>
      <c r="EX1529" s="17">
        <v>48.919649999999997</v>
      </c>
      <c r="EY1529" s="17">
        <v>48.529260000000001</v>
      </c>
      <c r="EZ1529" s="17">
        <v>48.13391</v>
      </c>
      <c r="FA1529" s="17">
        <v>47.9557</v>
      </c>
      <c r="FB1529" s="17">
        <v>47.562629999999999</v>
      </c>
      <c r="FC1529" s="17">
        <v>51.151919999999997</v>
      </c>
      <c r="FD1529" s="17">
        <v>56.65184</v>
      </c>
      <c r="FE1529" s="17">
        <v>60.935250000000003</v>
      </c>
      <c r="FF1529" s="17">
        <v>63.887569999999997</v>
      </c>
      <c r="FG1529" s="17">
        <v>65.194890000000001</v>
      </c>
      <c r="FH1529" s="17">
        <v>65.838419999999999</v>
      </c>
      <c r="FI1529" s="17">
        <v>65.691810000000004</v>
      </c>
      <c r="FJ1529" s="17">
        <v>64.941590000000005</v>
      </c>
      <c r="FK1529" s="17">
        <v>63.1995</v>
      </c>
      <c r="FL1529" s="17">
        <v>60.415050000000001</v>
      </c>
      <c r="FM1529" s="17">
        <v>57.979959999999998</v>
      </c>
      <c r="FN1529" s="17">
        <v>56.3279</v>
      </c>
      <c r="FO1529" s="17">
        <v>54.924930000000003</v>
      </c>
      <c r="FP1529" s="17">
        <v>53.510280000000002</v>
      </c>
      <c r="FQ1529" s="17">
        <v>52.545630000000003</v>
      </c>
      <c r="FR1529" s="17">
        <v>51.888770000000001</v>
      </c>
      <c r="FS1529" s="17">
        <v>4.447082</v>
      </c>
      <c r="FT1529" s="17">
        <v>9.2409900000000003E-2</v>
      </c>
      <c r="FU1529" s="17">
        <v>0.1391635</v>
      </c>
      <c r="FW1529" s="17"/>
    </row>
    <row r="1530" spans="1:179" x14ac:dyDescent="0.25">
      <c r="A1530" t="s">
        <v>226</v>
      </c>
      <c r="B1530" t="s">
        <v>0</v>
      </c>
      <c r="C1530" t="s">
        <v>301</v>
      </c>
      <c r="D1530" s="63" t="s">
        <v>235</v>
      </c>
      <c r="E1530" t="s">
        <v>221</v>
      </c>
      <c r="F1530" s="17">
        <v>2469</v>
      </c>
      <c r="G1530" s="17">
        <v>1.2502949999999999</v>
      </c>
      <c r="H1530" s="17">
        <v>1.1364080000000001</v>
      </c>
      <c r="I1530" s="17">
        <v>1.0693330000000001</v>
      </c>
      <c r="J1530" s="17">
        <v>1.0261739999999999</v>
      </c>
      <c r="K1530" s="17">
        <v>1.1205339999999999</v>
      </c>
      <c r="L1530" s="17">
        <v>1.3432770000000001</v>
      </c>
      <c r="M1530" s="17">
        <v>1.7006270000000001</v>
      </c>
      <c r="N1530" s="17">
        <v>1.7695380000000001</v>
      </c>
      <c r="O1530" s="17">
        <v>1.7756909999999999</v>
      </c>
      <c r="P1530" s="17">
        <v>1.799415</v>
      </c>
      <c r="Q1530" s="17">
        <v>1.607958</v>
      </c>
      <c r="R1530" s="17">
        <v>1.615076</v>
      </c>
      <c r="S1530" s="17">
        <v>1.701557</v>
      </c>
      <c r="T1530" s="17">
        <v>1.556297</v>
      </c>
      <c r="U1530" s="17">
        <v>1.4957640000000001</v>
      </c>
      <c r="V1530" s="17">
        <v>1.5782309999999999</v>
      </c>
      <c r="W1530" s="17">
        <v>1.691991</v>
      </c>
      <c r="X1530" s="17">
        <v>2.094598</v>
      </c>
      <c r="Y1530" s="17">
        <v>2.2224789999999999</v>
      </c>
      <c r="Z1530" s="17">
        <v>2.2055639999999999</v>
      </c>
      <c r="AA1530" s="17">
        <v>2.1524740000000002</v>
      </c>
      <c r="AB1530" s="17">
        <v>1.9799690000000001</v>
      </c>
      <c r="AC1530" s="17">
        <v>1.6382540000000001</v>
      </c>
      <c r="AD1530" s="17">
        <v>1.38744</v>
      </c>
      <c r="AE1530" s="17">
        <v>-0.1901455</v>
      </c>
      <c r="AF1530" s="17">
        <v>-0.24621299999999999</v>
      </c>
      <c r="AG1530" s="17">
        <v>-0.32860260000000002</v>
      </c>
      <c r="AH1530" s="17">
        <v>-0.35095779999999999</v>
      </c>
      <c r="AI1530" s="17">
        <v>-0.2735496</v>
      </c>
      <c r="AJ1530" s="17">
        <v>-0.1200358</v>
      </c>
      <c r="AK1530" s="17">
        <v>-4.8536299999999998E-2</v>
      </c>
      <c r="AL1530" s="17">
        <v>-0.1443004</v>
      </c>
      <c r="AM1530" s="17">
        <v>-0.1014742</v>
      </c>
      <c r="AN1530" s="17">
        <v>-2.2577699999999999E-2</v>
      </c>
      <c r="AO1530" s="17">
        <v>-0.14962210000000001</v>
      </c>
      <c r="AP1530" s="17">
        <v>-6.8963999999999998E-2</v>
      </c>
      <c r="AQ1530" s="17">
        <v>7.8285099999999996E-2</v>
      </c>
      <c r="AR1530" s="17">
        <v>-5.4279999999999997E-4</v>
      </c>
      <c r="AS1530" s="17">
        <v>-1.98751E-2</v>
      </c>
      <c r="AT1530" s="17">
        <v>6.4680199999999993E-2</v>
      </c>
      <c r="AU1530" s="17">
        <v>1.2164299999999999E-2</v>
      </c>
      <c r="AV1530" s="17">
        <v>-1.3887399999999999E-2</v>
      </c>
      <c r="AW1530" s="17">
        <v>-2.92485E-2</v>
      </c>
      <c r="AX1530" s="17">
        <v>1.0744500000000001E-2</v>
      </c>
      <c r="AY1530" s="17">
        <v>3.37369E-2</v>
      </c>
      <c r="AZ1530" s="17">
        <v>-1.48553E-2</v>
      </c>
      <c r="BA1530" s="17">
        <v>-0.13694609999999999</v>
      </c>
      <c r="BB1530" s="17">
        <v>-0.16110289999999999</v>
      </c>
      <c r="BC1530" s="17">
        <v>-0.11121159999999999</v>
      </c>
      <c r="BD1530" s="17">
        <v>-0.15952549999999999</v>
      </c>
      <c r="BE1530" s="17">
        <v>-0.21247750000000001</v>
      </c>
      <c r="BF1530" s="17">
        <v>-0.23513239999999999</v>
      </c>
      <c r="BG1530" s="17">
        <v>-0.17643239999999999</v>
      </c>
      <c r="BH1530" s="17">
        <v>-6.9374599999999995E-2</v>
      </c>
      <c r="BI1530" s="17">
        <v>1.14144E-2</v>
      </c>
      <c r="BJ1530" s="17">
        <v>-8.8752600000000001E-2</v>
      </c>
      <c r="BK1530" s="17">
        <v>-4.2804500000000002E-2</v>
      </c>
      <c r="BL1530" s="17">
        <v>3.5129500000000001E-2</v>
      </c>
      <c r="BM1530" s="17">
        <v>-9.4290700000000005E-2</v>
      </c>
      <c r="BN1530" s="17">
        <v>-1.9123299999999999E-2</v>
      </c>
      <c r="BO1530" s="17">
        <v>0.1306213</v>
      </c>
      <c r="BP1530" s="17">
        <v>5.2494300000000001E-2</v>
      </c>
      <c r="BQ1530" s="17">
        <v>3.77814E-2</v>
      </c>
      <c r="BR1530" s="17">
        <v>0.1176812</v>
      </c>
      <c r="BS1530" s="17">
        <v>7.2740299999999994E-2</v>
      </c>
      <c r="BT1530" s="17">
        <v>5.6935600000000003E-2</v>
      </c>
      <c r="BU1530" s="17">
        <v>4.2214500000000002E-2</v>
      </c>
      <c r="BV1530" s="17">
        <v>7.0416599999999996E-2</v>
      </c>
      <c r="BW1530" s="17">
        <v>9.5631499999999994E-2</v>
      </c>
      <c r="BX1530" s="17">
        <v>4.5405300000000003E-2</v>
      </c>
      <c r="BY1530" s="17">
        <v>-7.0661500000000002E-2</v>
      </c>
      <c r="BZ1530" s="17">
        <v>-9.8384700000000005E-2</v>
      </c>
      <c r="CA1530" s="17">
        <v>-5.6542099999999998E-2</v>
      </c>
      <c r="CB1530" s="17">
        <v>-9.9485900000000002E-2</v>
      </c>
      <c r="CC1530" s="17">
        <v>-0.13204969999999999</v>
      </c>
      <c r="CD1530" s="17">
        <v>-0.1549122</v>
      </c>
      <c r="CE1530" s="17">
        <v>-0.10916919999999999</v>
      </c>
      <c r="CF1530" s="17">
        <v>-3.4286799999999999E-2</v>
      </c>
      <c r="CG1530" s="17">
        <v>5.2936200000000003E-2</v>
      </c>
      <c r="CH1530" s="17">
        <v>-5.0280400000000003E-2</v>
      </c>
      <c r="CI1530" s="17">
        <v>-2.1700999999999999E-3</v>
      </c>
      <c r="CJ1530" s="17">
        <v>7.5097300000000006E-2</v>
      </c>
      <c r="CK1530" s="17">
        <v>-5.5968299999999999E-2</v>
      </c>
      <c r="CL1530" s="17">
        <v>1.5396099999999999E-2</v>
      </c>
      <c r="CM1530" s="17">
        <v>0.1668693</v>
      </c>
      <c r="CN1530" s="17">
        <v>8.9227699999999993E-2</v>
      </c>
      <c r="CO1530" s="17">
        <v>7.7714099999999994E-2</v>
      </c>
      <c r="CP1530" s="17">
        <v>0.15438950000000001</v>
      </c>
      <c r="CQ1530" s="17">
        <v>0.11469509999999999</v>
      </c>
      <c r="CR1530" s="17">
        <v>0.1059874</v>
      </c>
      <c r="CS1530" s="17">
        <v>9.1709600000000002E-2</v>
      </c>
      <c r="CT1530" s="17">
        <v>0.11174539999999999</v>
      </c>
      <c r="CU1530" s="17">
        <v>0.1384995</v>
      </c>
      <c r="CV1530" s="17">
        <v>8.71416E-2</v>
      </c>
      <c r="CW1530" s="17">
        <v>-2.4753000000000001E-2</v>
      </c>
      <c r="CX1530" s="17">
        <v>-5.4946299999999997E-2</v>
      </c>
      <c r="CY1530" s="17">
        <v>-1.8726999999999999E-3</v>
      </c>
      <c r="CZ1530" s="17">
        <v>-3.94464E-2</v>
      </c>
      <c r="DA1530" s="17">
        <v>-5.1621800000000002E-2</v>
      </c>
      <c r="DB1530" s="17">
        <v>-7.4691900000000006E-2</v>
      </c>
      <c r="DC1530" s="17">
        <v>-4.1906100000000002E-2</v>
      </c>
      <c r="DD1530" s="17">
        <v>8.0099999999999995E-4</v>
      </c>
      <c r="DE1530" s="17">
        <v>9.4457899999999997E-2</v>
      </c>
      <c r="DF1530" s="17">
        <v>-1.1808300000000001E-2</v>
      </c>
      <c r="DG1530" s="17">
        <v>3.8464400000000003E-2</v>
      </c>
      <c r="DH1530" s="17">
        <v>0.1150651</v>
      </c>
      <c r="DI1530" s="17">
        <v>-1.7645999999999998E-2</v>
      </c>
      <c r="DJ1530" s="17">
        <v>4.9915599999999997E-2</v>
      </c>
      <c r="DK1530" s="17">
        <v>0.2031172</v>
      </c>
      <c r="DL1530" s="17">
        <v>0.12596099999999999</v>
      </c>
      <c r="DM1530" s="17">
        <v>0.1176469</v>
      </c>
      <c r="DN1530" s="17">
        <v>0.19109780000000001</v>
      </c>
      <c r="DO1530" s="17">
        <v>0.15664990000000001</v>
      </c>
      <c r="DP1530" s="17">
        <v>0.15503919999999999</v>
      </c>
      <c r="DQ1530" s="17">
        <v>0.14120469999999999</v>
      </c>
      <c r="DR1530" s="17">
        <v>0.15307409999999999</v>
      </c>
      <c r="DS1530" s="17">
        <v>0.18136740000000001</v>
      </c>
      <c r="DT1530" s="17">
        <v>0.12887789999999999</v>
      </c>
      <c r="DU1530" s="17">
        <v>2.11556E-2</v>
      </c>
      <c r="DV1530" s="17">
        <v>-1.15078E-2</v>
      </c>
      <c r="DW1530" s="17">
        <v>7.7061299999999999E-2</v>
      </c>
      <c r="DX1530" s="17">
        <v>4.7241199999999997E-2</v>
      </c>
      <c r="DY1530" s="17">
        <v>6.4503199999999997E-2</v>
      </c>
      <c r="DZ1530" s="17">
        <v>4.1133400000000001E-2</v>
      </c>
      <c r="EA1530" s="17">
        <v>5.5211099999999999E-2</v>
      </c>
      <c r="EB1530" s="17">
        <v>5.14622E-2</v>
      </c>
      <c r="EC1530" s="17">
        <v>0.15440870000000001</v>
      </c>
      <c r="ED1530" s="17">
        <v>4.3739500000000001E-2</v>
      </c>
      <c r="EE1530" s="17">
        <v>9.7134100000000001E-2</v>
      </c>
      <c r="EF1530" s="17">
        <v>0.17277219999999999</v>
      </c>
      <c r="EG1530" s="17">
        <v>3.7685400000000001E-2</v>
      </c>
      <c r="EH1530" s="17">
        <v>9.9756200000000003E-2</v>
      </c>
      <c r="EI1530" s="17">
        <v>0.2554534</v>
      </c>
      <c r="EJ1530" s="17">
        <v>0.1789982</v>
      </c>
      <c r="EK1530" s="17">
        <v>0.1753034</v>
      </c>
      <c r="EL1530" s="17">
        <v>0.2440987</v>
      </c>
      <c r="EM1530" s="17">
        <v>0.217226</v>
      </c>
      <c r="EN1530" s="17">
        <v>0.22586220000000001</v>
      </c>
      <c r="EO1530" s="17">
        <v>0.21266769999999999</v>
      </c>
      <c r="EP1530" s="17">
        <v>0.2127462</v>
      </c>
      <c r="EQ1530" s="17">
        <v>0.24326200000000001</v>
      </c>
      <c r="ER1530" s="17">
        <v>0.18913849999999999</v>
      </c>
      <c r="ES1530" s="17">
        <v>8.7440199999999996E-2</v>
      </c>
      <c r="ET1530" s="17">
        <v>5.1210400000000003E-2</v>
      </c>
      <c r="EU1530" s="17">
        <v>48.222389999999997</v>
      </c>
      <c r="EV1530" s="17">
        <v>47.463830000000002</v>
      </c>
      <c r="EW1530" s="17">
        <v>46.767490000000002</v>
      </c>
      <c r="EX1530" s="17">
        <v>46.615839999999999</v>
      </c>
      <c r="EY1530" s="17">
        <v>46.135039999999996</v>
      </c>
      <c r="EZ1530" s="17">
        <v>45.815420000000003</v>
      </c>
      <c r="FA1530" s="17">
        <v>45.624380000000002</v>
      </c>
      <c r="FB1530" s="17">
        <v>45.339790000000001</v>
      </c>
      <c r="FC1530" s="17">
        <v>49.128970000000002</v>
      </c>
      <c r="FD1530" s="17">
        <v>54.823030000000003</v>
      </c>
      <c r="FE1530" s="17">
        <v>59.72372</v>
      </c>
      <c r="FF1530" s="17">
        <v>63.722070000000002</v>
      </c>
      <c r="FG1530" s="17">
        <v>66.175650000000005</v>
      </c>
      <c r="FH1530" s="17">
        <v>67.249350000000007</v>
      </c>
      <c r="FI1530" s="17">
        <v>67.496790000000004</v>
      </c>
      <c r="FJ1530" s="17">
        <v>67.017830000000004</v>
      </c>
      <c r="FK1530" s="17">
        <v>64.817660000000004</v>
      </c>
      <c r="FL1530" s="17">
        <v>60.984209999999997</v>
      </c>
      <c r="FM1530" s="17">
        <v>57.610239999999997</v>
      </c>
      <c r="FN1530" s="17">
        <v>55.460529999999999</v>
      </c>
      <c r="FO1530" s="17">
        <v>53.34599</v>
      </c>
      <c r="FP1530" s="17">
        <v>51.871879999999997</v>
      </c>
      <c r="FQ1530" s="17">
        <v>50.644449999999999</v>
      </c>
      <c r="FR1530" s="17">
        <v>49.899369999999998</v>
      </c>
      <c r="FS1530" s="17">
        <v>2.2154210000000001</v>
      </c>
      <c r="FT1530" s="17">
        <v>4.9353800000000003E-2</v>
      </c>
      <c r="FU1530" s="17">
        <v>7.4696100000000001E-2</v>
      </c>
      <c r="FW1530" s="17"/>
    </row>
    <row r="1531" spans="1:179" x14ac:dyDescent="0.25">
      <c r="A1531" t="s">
        <v>226</v>
      </c>
      <c r="B1531" t="s">
        <v>0</v>
      </c>
      <c r="C1531" t="s">
        <v>301</v>
      </c>
      <c r="D1531" s="63" t="s">
        <v>247</v>
      </c>
      <c r="E1531" t="s">
        <v>219</v>
      </c>
      <c r="F1531" s="17">
        <v>7520</v>
      </c>
      <c r="G1531" s="17">
        <v>3.8302429999999998</v>
      </c>
      <c r="H1531" s="17">
        <v>4.0428379999999997</v>
      </c>
      <c r="I1531" s="17">
        <v>3.96976</v>
      </c>
      <c r="J1531" s="17">
        <v>3.9357160000000002</v>
      </c>
      <c r="K1531" s="17">
        <v>4.1604200000000002</v>
      </c>
      <c r="L1531" s="17">
        <v>4.4432530000000003</v>
      </c>
      <c r="M1531" s="17">
        <v>5.3220020000000003</v>
      </c>
      <c r="N1531" s="17">
        <v>6.3674379999999999</v>
      </c>
      <c r="O1531" s="17">
        <v>6.6572979999999999</v>
      </c>
      <c r="P1531" s="17">
        <v>5.9649890000000001</v>
      </c>
      <c r="Q1531" s="17">
        <v>5.5268129999999998</v>
      </c>
      <c r="R1531" s="17">
        <v>5.4772040000000004</v>
      </c>
      <c r="S1531" s="17">
        <v>5.2548729999999999</v>
      </c>
      <c r="T1531" s="17">
        <v>5.8461189999999998</v>
      </c>
      <c r="U1531" s="17">
        <v>6.0311079999999997</v>
      </c>
      <c r="V1531" s="17">
        <v>5.8588440000000004</v>
      </c>
      <c r="W1531" s="17">
        <v>6.6798109999999999</v>
      </c>
      <c r="X1531" s="17">
        <v>7.9350019999999999</v>
      </c>
      <c r="Y1531" s="17">
        <v>8.1885709999999996</v>
      </c>
      <c r="Z1531" s="17">
        <v>9.1929529999999993</v>
      </c>
      <c r="AA1531" s="17">
        <v>8.2305240000000008</v>
      </c>
      <c r="AB1531" s="17">
        <v>6.7677129999999996</v>
      </c>
      <c r="AC1531" s="17">
        <v>6.2053500000000001</v>
      </c>
      <c r="AD1531" s="17">
        <v>5.6877019999999998</v>
      </c>
      <c r="AE1531" s="17">
        <v>-1.5187999999999999</v>
      </c>
      <c r="AF1531" s="17">
        <v>-0.71227229999999997</v>
      </c>
      <c r="AG1531" s="17">
        <v>-0.41366740000000002</v>
      </c>
      <c r="AH1531" s="17">
        <v>-0.45152789999999998</v>
      </c>
      <c r="AI1531" s="17">
        <v>-0.29823519999999998</v>
      </c>
      <c r="AJ1531" s="17">
        <v>-0.48616369999999998</v>
      </c>
      <c r="AK1531" s="17">
        <v>-0.56558589999999997</v>
      </c>
      <c r="AL1531" s="17">
        <v>-0.1929775</v>
      </c>
      <c r="AM1531" s="17">
        <v>6.6104599999999999E-2</v>
      </c>
      <c r="AN1531" s="17">
        <v>-0.36250520000000003</v>
      </c>
      <c r="AO1531" s="17">
        <v>-0.59173609999999999</v>
      </c>
      <c r="AP1531" s="17">
        <v>-0.41240660000000001</v>
      </c>
      <c r="AQ1531" s="17">
        <v>-0.34351340000000002</v>
      </c>
      <c r="AR1531" s="17">
        <v>0.23296439999999999</v>
      </c>
      <c r="AS1531" s="17">
        <v>0.69178320000000004</v>
      </c>
      <c r="AT1531" s="17">
        <v>0.47774480000000002</v>
      </c>
      <c r="AU1531" s="17">
        <v>0.66394500000000001</v>
      </c>
      <c r="AV1531" s="17">
        <v>0.33012900000000001</v>
      </c>
      <c r="AW1531" s="17">
        <v>0.2008375</v>
      </c>
      <c r="AX1531" s="17">
        <v>1.2530650000000001</v>
      </c>
      <c r="AY1531" s="17">
        <v>0.63685139999999996</v>
      </c>
      <c r="AZ1531" s="17">
        <v>-0.28066530000000001</v>
      </c>
      <c r="BA1531" s="17">
        <v>0.1527695</v>
      </c>
      <c r="BB1531" s="17">
        <v>0.44202859999999999</v>
      </c>
      <c r="BC1531" s="17">
        <v>-0.97161019999999998</v>
      </c>
      <c r="BD1531" s="17">
        <v>-0.386573</v>
      </c>
      <c r="BE1531" s="17">
        <v>-0.2194033</v>
      </c>
      <c r="BF1531" s="17">
        <v>-0.22776850000000001</v>
      </c>
      <c r="BG1531" s="17">
        <v>-0.1092294</v>
      </c>
      <c r="BH1531" s="17">
        <v>-0.2993904</v>
      </c>
      <c r="BI1531" s="17">
        <v>-0.3427115</v>
      </c>
      <c r="BJ1531" s="17">
        <v>4.9334099999999999E-2</v>
      </c>
      <c r="BK1531" s="17">
        <v>0.36891990000000002</v>
      </c>
      <c r="BL1531" s="17">
        <v>-2.75211E-2</v>
      </c>
      <c r="BM1531" s="17">
        <v>-0.2414973</v>
      </c>
      <c r="BN1531" s="17">
        <v>-1.35757E-2</v>
      </c>
      <c r="BO1531" s="17">
        <v>4.42011E-2</v>
      </c>
      <c r="BP1531" s="17">
        <v>0.74920229999999999</v>
      </c>
      <c r="BQ1531" s="17">
        <v>1.199886</v>
      </c>
      <c r="BR1531" s="17">
        <v>0.98653100000000005</v>
      </c>
      <c r="BS1531" s="17">
        <v>1.159951</v>
      </c>
      <c r="BT1531" s="17">
        <v>0.86956920000000004</v>
      </c>
      <c r="BU1531" s="17">
        <v>0.70266430000000002</v>
      </c>
      <c r="BV1531" s="17">
        <v>1.7544040000000001</v>
      </c>
      <c r="BW1531" s="17">
        <v>1.0915170000000001</v>
      </c>
      <c r="BX1531" s="17">
        <v>0.10745979999999999</v>
      </c>
      <c r="BY1531" s="17">
        <v>0.50837489999999996</v>
      </c>
      <c r="BZ1531" s="17">
        <v>0.73116510000000001</v>
      </c>
      <c r="CA1531" s="17">
        <v>-0.59262859999999995</v>
      </c>
      <c r="CB1531" s="17">
        <v>-0.16099459999999999</v>
      </c>
      <c r="CC1531" s="17">
        <v>-8.4856500000000001E-2</v>
      </c>
      <c r="CD1531" s="17">
        <v>-7.2793399999999994E-2</v>
      </c>
      <c r="CE1531" s="17">
        <v>2.1675400000000001E-2</v>
      </c>
      <c r="CF1531" s="17">
        <v>-0.17003170000000001</v>
      </c>
      <c r="CG1531" s="17">
        <v>-0.1883494</v>
      </c>
      <c r="CH1531" s="17">
        <v>0.2171583</v>
      </c>
      <c r="CI1531" s="17">
        <v>0.57864890000000002</v>
      </c>
      <c r="CJ1531" s="17">
        <v>0.2044878</v>
      </c>
      <c r="CK1531" s="17">
        <v>1.0771000000000001E-3</v>
      </c>
      <c r="CL1531" s="17">
        <v>0.26265339999999998</v>
      </c>
      <c r="CM1531" s="17">
        <v>0.31273109999999998</v>
      </c>
      <c r="CN1531" s="17">
        <v>1.1067469999999999</v>
      </c>
      <c r="CO1531" s="17">
        <v>1.5517970000000001</v>
      </c>
      <c r="CP1531" s="17">
        <v>1.3389150000000001</v>
      </c>
      <c r="CQ1531" s="17">
        <v>1.503484</v>
      </c>
      <c r="CR1531" s="17">
        <v>1.2431840000000001</v>
      </c>
      <c r="CS1531" s="17">
        <v>1.0502279999999999</v>
      </c>
      <c r="CT1531" s="17">
        <v>2.1016300000000001</v>
      </c>
      <c r="CU1531" s="17">
        <v>1.4064179999999999</v>
      </c>
      <c r="CV1531" s="17">
        <v>0.376274</v>
      </c>
      <c r="CW1531" s="17">
        <v>0.75466619999999995</v>
      </c>
      <c r="CX1531" s="17">
        <v>0.93142000000000003</v>
      </c>
      <c r="CY1531" s="17">
        <v>-0.2136469</v>
      </c>
      <c r="CZ1531" s="17">
        <v>6.4583799999999997E-2</v>
      </c>
      <c r="DA1531" s="17">
        <v>4.9690199999999997E-2</v>
      </c>
      <c r="DB1531" s="17">
        <v>8.2181699999999996E-2</v>
      </c>
      <c r="DC1531" s="17">
        <v>0.1525802</v>
      </c>
      <c r="DD1531" s="17">
        <v>-4.0673099999999997E-2</v>
      </c>
      <c r="DE1531" s="17">
        <v>-3.3987400000000001E-2</v>
      </c>
      <c r="DF1531" s="17">
        <v>0.38498260000000001</v>
      </c>
      <c r="DG1531" s="17">
        <v>0.78837780000000002</v>
      </c>
      <c r="DH1531" s="17">
        <v>0.43649680000000002</v>
      </c>
      <c r="DI1531" s="17">
        <v>0.24365149999999999</v>
      </c>
      <c r="DJ1531" s="17">
        <v>0.53888239999999998</v>
      </c>
      <c r="DK1531" s="17">
        <v>0.58126100000000003</v>
      </c>
      <c r="DL1531" s="17">
        <v>1.4642919999999999</v>
      </c>
      <c r="DM1531" s="17">
        <v>1.903707</v>
      </c>
      <c r="DN1531" s="17">
        <v>1.691298</v>
      </c>
      <c r="DO1531" s="17">
        <v>1.847016</v>
      </c>
      <c r="DP1531" s="17">
        <v>1.6167990000000001</v>
      </c>
      <c r="DQ1531" s="17">
        <v>1.3977919999999999</v>
      </c>
      <c r="DR1531" s="17">
        <v>2.4488560000000001</v>
      </c>
      <c r="DS1531" s="17">
        <v>1.7213179999999999</v>
      </c>
      <c r="DT1531" s="17">
        <v>0.6450882</v>
      </c>
      <c r="DU1531" s="17">
        <v>1.0009570000000001</v>
      </c>
      <c r="DV1531" s="17">
        <v>1.131675</v>
      </c>
      <c r="DW1531" s="17">
        <v>0.33354240000000002</v>
      </c>
      <c r="DX1531" s="17">
        <v>0.39028309999999999</v>
      </c>
      <c r="DY1531" s="17">
        <v>0.24395430000000001</v>
      </c>
      <c r="DZ1531" s="17">
        <v>0.30594110000000002</v>
      </c>
      <c r="EA1531" s="17">
        <v>0.3415859</v>
      </c>
      <c r="EB1531" s="17">
        <v>0.14610020000000001</v>
      </c>
      <c r="EC1531" s="17">
        <v>0.1888869</v>
      </c>
      <c r="ED1531" s="17">
        <v>0.62729420000000002</v>
      </c>
      <c r="EE1531" s="17">
        <v>1.0911930000000001</v>
      </c>
      <c r="EF1531" s="17">
        <v>0.77148090000000002</v>
      </c>
      <c r="EG1531" s="17">
        <v>0.59389029999999998</v>
      </c>
      <c r="EH1531" s="17">
        <v>0.93771329999999997</v>
      </c>
      <c r="EI1531" s="17">
        <v>0.96897549999999999</v>
      </c>
      <c r="EJ1531" s="17">
        <v>1.9805299999999999</v>
      </c>
      <c r="EK1531" s="17">
        <v>2.41181</v>
      </c>
      <c r="EL1531" s="17">
        <v>2.2000850000000001</v>
      </c>
      <c r="EM1531" s="17">
        <v>2.3430219999999999</v>
      </c>
      <c r="EN1531" s="17">
        <v>2.1562389999999998</v>
      </c>
      <c r="EO1531" s="17">
        <v>1.8996189999999999</v>
      </c>
      <c r="EP1531" s="17">
        <v>2.9501949999999999</v>
      </c>
      <c r="EQ1531" s="17">
        <v>2.1759840000000001</v>
      </c>
      <c r="ER1531" s="17">
        <v>1.0332129999999999</v>
      </c>
      <c r="ES1531" s="17">
        <v>1.356563</v>
      </c>
      <c r="ET1531" s="17">
        <v>1.420811</v>
      </c>
      <c r="EU1531" s="17">
        <v>41.739440000000002</v>
      </c>
      <c r="EV1531" s="17">
        <v>41.468159999999997</v>
      </c>
      <c r="EW1531" s="17">
        <v>40.780970000000003</v>
      </c>
      <c r="EX1531" s="17">
        <v>40.798229999999997</v>
      </c>
      <c r="EY1531" s="17">
        <v>39.947980000000001</v>
      </c>
      <c r="EZ1531" s="17">
        <v>39.328899999999997</v>
      </c>
      <c r="FA1531" s="17">
        <v>39.036850000000001</v>
      </c>
      <c r="FB1531" s="17">
        <v>39.117570000000001</v>
      </c>
      <c r="FC1531" s="17">
        <v>43.568460000000002</v>
      </c>
      <c r="FD1531" s="17">
        <v>50.114530000000002</v>
      </c>
      <c r="FE1531" s="17">
        <v>54.834380000000003</v>
      </c>
      <c r="FF1531" s="17">
        <v>57.54654</v>
      </c>
      <c r="FG1531" s="17">
        <v>59.661769999999997</v>
      </c>
      <c r="FH1531" s="17">
        <v>59.941920000000003</v>
      </c>
      <c r="FI1531" s="17">
        <v>59.79589</v>
      </c>
      <c r="FJ1531" s="17">
        <v>59.733609999999999</v>
      </c>
      <c r="FK1531" s="17">
        <v>58.303939999999997</v>
      </c>
      <c r="FL1531" s="17">
        <v>55.104500000000002</v>
      </c>
      <c r="FM1531" s="17">
        <v>52.96781</v>
      </c>
      <c r="FN1531" s="17">
        <v>50.676699999999997</v>
      </c>
      <c r="FO1531" s="17">
        <v>49.239559999999997</v>
      </c>
      <c r="FP1531" s="17">
        <v>47.779330000000002</v>
      </c>
      <c r="FQ1531" s="17">
        <v>46.941920000000003</v>
      </c>
      <c r="FR1531" s="17">
        <v>45.663170000000001</v>
      </c>
      <c r="FS1531" s="17">
        <v>6.2865539999999998</v>
      </c>
      <c r="FT1531" s="17">
        <v>0.28039320000000001</v>
      </c>
      <c r="FU1531" s="17">
        <v>0.53035310000000002</v>
      </c>
      <c r="FW1531" s="17"/>
    </row>
    <row r="1532" spans="1:179" x14ac:dyDescent="0.25">
      <c r="A1532" t="s">
        <v>226</v>
      </c>
      <c r="B1532" t="s">
        <v>0</v>
      </c>
      <c r="C1532" t="s">
        <v>301</v>
      </c>
      <c r="D1532" t="s">
        <v>247</v>
      </c>
      <c r="E1532" t="s">
        <v>220</v>
      </c>
      <c r="F1532" s="17">
        <v>5010</v>
      </c>
      <c r="G1532" s="17">
        <v>1.983141</v>
      </c>
      <c r="H1532" s="17">
        <v>2.431629</v>
      </c>
      <c r="I1532" s="17">
        <v>2.3801139999999998</v>
      </c>
      <c r="J1532" s="17">
        <v>2.3214440000000001</v>
      </c>
      <c r="K1532" s="17">
        <v>2.5077039999999999</v>
      </c>
      <c r="L1532" s="17">
        <v>2.7877619999999999</v>
      </c>
      <c r="M1532" s="17">
        <v>3.1891440000000002</v>
      </c>
      <c r="N1532" s="17">
        <v>4.1736760000000004</v>
      </c>
      <c r="O1532" s="17">
        <v>4.3334669999999997</v>
      </c>
      <c r="P1532" s="17">
        <v>4.0469179999999998</v>
      </c>
      <c r="Q1532" s="17">
        <v>3.9698880000000001</v>
      </c>
      <c r="R1532" s="17">
        <v>3.1311550000000001</v>
      </c>
      <c r="S1532" s="17">
        <v>2.8835670000000002</v>
      </c>
      <c r="T1532" s="17">
        <v>3.0542590000000001</v>
      </c>
      <c r="U1532" s="17">
        <v>3.5614590000000002</v>
      </c>
      <c r="V1532" s="17">
        <v>3.4802469999999999</v>
      </c>
      <c r="W1532" s="17">
        <v>4.1944629999999998</v>
      </c>
      <c r="X1532" s="17">
        <v>4.5796849999999996</v>
      </c>
      <c r="Y1532" s="17">
        <v>5.2774130000000001</v>
      </c>
      <c r="Z1532" s="17">
        <v>6.0029950000000003</v>
      </c>
      <c r="AA1532" s="17">
        <v>5.1705620000000003</v>
      </c>
      <c r="AB1532" s="17">
        <v>3.8861240000000001</v>
      </c>
      <c r="AC1532" s="17">
        <v>3.9340459999999999</v>
      </c>
      <c r="AD1532" s="17">
        <v>3.8193779999999999</v>
      </c>
      <c r="AE1532" s="17">
        <v>-1.808926</v>
      </c>
      <c r="AF1532" s="17">
        <v>-0.81322910000000004</v>
      </c>
      <c r="AG1532" s="17">
        <v>-0.4270987</v>
      </c>
      <c r="AH1532" s="17">
        <v>-0.49365110000000001</v>
      </c>
      <c r="AI1532" s="17">
        <v>-0.35232170000000002</v>
      </c>
      <c r="AJ1532" s="17">
        <v>-0.38240089999999999</v>
      </c>
      <c r="AK1532" s="17">
        <v>-0.60360709999999995</v>
      </c>
      <c r="AL1532" s="17">
        <v>-0.1192134</v>
      </c>
      <c r="AM1532" s="17">
        <v>-3.56374E-2</v>
      </c>
      <c r="AN1532" s="17">
        <v>-0.19013250000000001</v>
      </c>
      <c r="AO1532" s="17">
        <v>-0.1090507</v>
      </c>
      <c r="AP1532" s="17">
        <v>-0.69905280000000003</v>
      </c>
      <c r="AQ1532" s="17">
        <v>-0.64340489999999995</v>
      </c>
      <c r="AR1532" s="17">
        <v>-0.64310049999999996</v>
      </c>
      <c r="AS1532" s="17">
        <v>5.1481399999999997E-2</v>
      </c>
      <c r="AT1532" s="17">
        <v>-0.23502709999999999</v>
      </c>
      <c r="AU1532" s="17">
        <v>0.18958169999999999</v>
      </c>
      <c r="AV1532" s="17">
        <v>-0.36070780000000002</v>
      </c>
      <c r="AW1532" s="17">
        <v>-3.65493E-2</v>
      </c>
      <c r="AX1532" s="17">
        <v>0.69770339999999997</v>
      </c>
      <c r="AY1532" s="17">
        <v>0.11419319999999999</v>
      </c>
      <c r="AZ1532" s="17">
        <v>-0.67219410000000002</v>
      </c>
      <c r="BA1532" s="17">
        <v>-4.4609999999999997E-2</v>
      </c>
      <c r="BB1532" s="17">
        <v>0.37141289999999999</v>
      </c>
      <c r="BC1532" s="17">
        <v>-1.2083699999999999</v>
      </c>
      <c r="BD1532" s="17">
        <v>-0.4669915</v>
      </c>
      <c r="BE1532" s="17">
        <v>-0.26821489999999998</v>
      </c>
      <c r="BF1532" s="17">
        <v>-0.30444909999999997</v>
      </c>
      <c r="BG1532" s="17">
        <v>-0.18902620000000001</v>
      </c>
      <c r="BH1532" s="17">
        <v>-0.1978317</v>
      </c>
      <c r="BI1532" s="17">
        <v>-0.38971030000000001</v>
      </c>
      <c r="BJ1532" s="17">
        <v>0.10992730000000001</v>
      </c>
      <c r="BK1532" s="17">
        <v>0.25541520000000001</v>
      </c>
      <c r="BL1532" s="17">
        <v>0.1213801</v>
      </c>
      <c r="BM1532" s="17">
        <v>0.1744395</v>
      </c>
      <c r="BN1532" s="17">
        <v>-0.42475200000000002</v>
      </c>
      <c r="BO1532" s="17">
        <v>-0.42196339999999999</v>
      </c>
      <c r="BP1532" s="17">
        <v>-0.260187</v>
      </c>
      <c r="BQ1532" s="17">
        <v>0.42170550000000001</v>
      </c>
      <c r="BR1532" s="17">
        <v>0.22369639999999999</v>
      </c>
      <c r="BS1532" s="17">
        <v>0.5904568</v>
      </c>
      <c r="BT1532" s="17">
        <v>4.9829100000000001E-2</v>
      </c>
      <c r="BU1532" s="17">
        <v>0.38383080000000003</v>
      </c>
      <c r="BV1532" s="17">
        <v>1.1449229999999999</v>
      </c>
      <c r="BW1532" s="17">
        <v>0.52871880000000004</v>
      </c>
      <c r="BX1532" s="17">
        <v>-0.33599279999999998</v>
      </c>
      <c r="BY1532" s="17">
        <v>0.27208890000000002</v>
      </c>
      <c r="BZ1532" s="17">
        <v>0.63291830000000004</v>
      </c>
      <c r="CA1532" s="17">
        <v>-0.79242699999999999</v>
      </c>
      <c r="CB1532" s="17">
        <v>-0.22718830000000001</v>
      </c>
      <c r="CC1532" s="17">
        <v>-0.15817239999999999</v>
      </c>
      <c r="CD1532" s="17">
        <v>-0.17340839999999999</v>
      </c>
      <c r="CE1532" s="17">
        <v>-7.5928099999999998E-2</v>
      </c>
      <c r="CF1532" s="17">
        <v>-6.9999599999999995E-2</v>
      </c>
      <c r="CG1532" s="17">
        <v>-0.241566</v>
      </c>
      <c r="CH1532" s="17">
        <v>0.26862950000000002</v>
      </c>
      <c r="CI1532" s="17">
        <v>0.4569974</v>
      </c>
      <c r="CJ1532" s="17">
        <v>0.33713280000000001</v>
      </c>
      <c r="CK1532" s="17">
        <v>0.3707839</v>
      </c>
      <c r="CL1532" s="17">
        <v>-0.23477210000000001</v>
      </c>
      <c r="CM1532" s="17">
        <v>-0.26859369999999999</v>
      </c>
      <c r="CN1532" s="17">
        <v>5.0176999999999999E-3</v>
      </c>
      <c r="CO1532" s="17">
        <v>0.67812170000000005</v>
      </c>
      <c r="CP1532" s="17">
        <v>0.54140690000000002</v>
      </c>
      <c r="CQ1532" s="17">
        <v>0.86810180000000003</v>
      </c>
      <c r="CR1532" s="17">
        <v>0.33416570000000001</v>
      </c>
      <c r="CS1532" s="17">
        <v>0.67498469999999999</v>
      </c>
      <c r="CT1532" s="17">
        <v>1.454666</v>
      </c>
      <c r="CU1532" s="17">
        <v>0.81581800000000004</v>
      </c>
      <c r="CV1532" s="17">
        <v>-0.1031407</v>
      </c>
      <c r="CW1532" s="17">
        <v>0.49143360000000003</v>
      </c>
      <c r="CX1532" s="17">
        <v>0.81403610000000004</v>
      </c>
      <c r="CY1532" s="17">
        <v>-0.37648369999999998</v>
      </c>
      <c r="CZ1532" s="17">
        <v>1.2614800000000001E-2</v>
      </c>
      <c r="DA1532" s="17">
        <v>-4.8129900000000003E-2</v>
      </c>
      <c r="DB1532" s="17">
        <v>-4.2367599999999998E-2</v>
      </c>
      <c r="DC1532" s="17">
        <v>3.7169899999999999E-2</v>
      </c>
      <c r="DD1532" s="17">
        <v>5.7832399999999999E-2</v>
      </c>
      <c r="DE1532" s="17">
        <v>-9.3421699999999996E-2</v>
      </c>
      <c r="DF1532" s="17">
        <v>0.42733169999999998</v>
      </c>
      <c r="DG1532" s="17">
        <v>0.65857949999999998</v>
      </c>
      <c r="DH1532" s="17">
        <v>0.55288550000000003</v>
      </c>
      <c r="DI1532" s="17">
        <v>0.56712830000000003</v>
      </c>
      <c r="DJ1532" s="17">
        <v>-4.4792199999999997E-2</v>
      </c>
      <c r="DK1532" s="17">
        <v>-0.11522399999999999</v>
      </c>
      <c r="DL1532" s="17">
        <v>0.27022239999999997</v>
      </c>
      <c r="DM1532" s="17">
        <v>0.93453779999999997</v>
      </c>
      <c r="DN1532" s="17">
        <v>0.85911729999999997</v>
      </c>
      <c r="DO1532" s="17">
        <v>1.1457470000000001</v>
      </c>
      <c r="DP1532" s="17">
        <v>0.61850229999999995</v>
      </c>
      <c r="DQ1532" s="17">
        <v>0.96613859999999996</v>
      </c>
      <c r="DR1532" s="17">
        <v>1.7644089999999999</v>
      </c>
      <c r="DS1532" s="17">
        <v>1.1029169999999999</v>
      </c>
      <c r="DT1532" s="17">
        <v>0.1297113</v>
      </c>
      <c r="DU1532" s="17">
        <v>0.71077820000000003</v>
      </c>
      <c r="DV1532" s="17">
        <v>0.99515399999999998</v>
      </c>
      <c r="DW1532" s="17">
        <v>0.22407250000000001</v>
      </c>
      <c r="DX1532" s="17">
        <v>0.35885240000000002</v>
      </c>
      <c r="DY1532" s="17">
        <v>0.11075400000000001</v>
      </c>
      <c r="DZ1532" s="17">
        <v>0.1468344</v>
      </c>
      <c r="EA1532" s="17">
        <v>0.20046549999999999</v>
      </c>
      <c r="EB1532" s="17">
        <v>0.24240159999999999</v>
      </c>
      <c r="EC1532" s="17">
        <v>0.1204752</v>
      </c>
      <c r="ED1532" s="17">
        <v>0.65647239999999996</v>
      </c>
      <c r="EE1532" s="17">
        <v>0.94963220000000004</v>
      </c>
      <c r="EF1532" s="17">
        <v>0.86439809999999995</v>
      </c>
      <c r="EG1532" s="17">
        <v>0.85061850000000006</v>
      </c>
      <c r="EH1532" s="17">
        <v>0.22950870000000001</v>
      </c>
      <c r="EI1532" s="17">
        <v>0.10621750000000001</v>
      </c>
      <c r="EJ1532" s="17">
        <v>0.65313589999999999</v>
      </c>
      <c r="EK1532" s="17">
        <v>1.304762</v>
      </c>
      <c r="EL1532" s="17">
        <v>1.317841</v>
      </c>
      <c r="EM1532" s="17">
        <v>1.5466219999999999</v>
      </c>
      <c r="EN1532" s="17">
        <v>1.029039</v>
      </c>
      <c r="EO1532" s="17">
        <v>1.3865190000000001</v>
      </c>
      <c r="EP1532" s="17">
        <v>2.2116280000000001</v>
      </c>
      <c r="EQ1532" s="17">
        <v>1.5174430000000001</v>
      </c>
      <c r="ER1532" s="17">
        <v>0.46591270000000001</v>
      </c>
      <c r="ES1532" s="17">
        <v>1.027477</v>
      </c>
      <c r="ET1532" s="17">
        <v>1.256659</v>
      </c>
      <c r="EU1532" s="17">
        <v>42.846989999999998</v>
      </c>
      <c r="EV1532" s="17">
        <v>42.700629999999997</v>
      </c>
      <c r="EW1532" s="17">
        <v>41.981439999999999</v>
      </c>
      <c r="EX1532" s="17">
        <v>41.897060000000003</v>
      </c>
      <c r="EY1532" s="17">
        <v>40.922969999999999</v>
      </c>
      <c r="EZ1532" s="17">
        <v>40.36345</v>
      </c>
      <c r="FA1532" s="17">
        <v>39.965690000000002</v>
      </c>
      <c r="FB1532" s="17">
        <v>40.097340000000003</v>
      </c>
      <c r="FC1532" s="17">
        <v>44.677520000000001</v>
      </c>
      <c r="FD1532" s="17">
        <v>50.782209999999999</v>
      </c>
      <c r="FE1532" s="17">
        <v>55.487400000000001</v>
      </c>
      <c r="FF1532" s="17">
        <v>57.419119999999999</v>
      </c>
      <c r="FG1532" s="17">
        <v>59.346290000000003</v>
      </c>
      <c r="FH1532" s="17">
        <v>59.468139999999998</v>
      </c>
      <c r="FI1532" s="17">
        <v>59.287109999999998</v>
      </c>
      <c r="FJ1532" s="17">
        <v>59.272410000000001</v>
      </c>
      <c r="FK1532" s="17">
        <v>57.713940000000001</v>
      </c>
      <c r="FL1532" s="17">
        <v>55.306719999999999</v>
      </c>
      <c r="FM1532" s="17">
        <v>53.240900000000003</v>
      </c>
      <c r="FN1532" s="17">
        <v>51.034309999999998</v>
      </c>
      <c r="FO1532" s="17">
        <v>49.651960000000003</v>
      </c>
      <c r="FP1532" s="17">
        <v>48.648110000000003</v>
      </c>
      <c r="FQ1532" s="17">
        <v>47.695729999999998</v>
      </c>
      <c r="FR1532" s="17">
        <v>46.432070000000003</v>
      </c>
      <c r="FS1532" s="17">
        <v>5.4971019999999999</v>
      </c>
      <c r="FT1532" s="17">
        <v>0.20303280000000001</v>
      </c>
      <c r="FU1532" s="17">
        <v>0.42436839999999998</v>
      </c>
      <c r="FW1532" s="17"/>
    </row>
    <row r="1533" spans="1:179" x14ac:dyDescent="0.25">
      <c r="A1533" t="s">
        <v>226</v>
      </c>
      <c r="B1533" t="s">
        <v>0</v>
      </c>
      <c r="C1533" t="s">
        <v>301</v>
      </c>
      <c r="D1533" t="s">
        <v>247</v>
      </c>
      <c r="E1533" t="s">
        <v>221</v>
      </c>
      <c r="F1533" s="17">
        <v>2510</v>
      </c>
      <c r="G1533" s="17">
        <v>1.7264550000000001</v>
      </c>
      <c r="H1533" s="17">
        <v>1.5626530000000001</v>
      </c>
      <c r="I1533" s="17">
        <v>1.5488850000000001</v>
      </c>
      <c r="J1533" s="17">
        <v>1.568997</v>
      </c>
      <c r="K1533" s="17">
        <v>1.6258090000000001</v>
      </c>
      <c r="L1533" s="17">
        <v>1.6628689999999999</v>
      </c>
      <c r="M1533" s="17">
        <v>2.1113059999999999</v>
      </c>
      <c r="N1533" s="17">
        <v>2.222782</v>
      </c>
      <c r="O1533" s="17">
        <v>2.3470249999999999</v>
      </c>
      <c r="P1533" s="17">
        <v>1.9661949999999999</v>
      </c>
      <c r="Q1533" s="17">
        <v>1.6351450000000001</v>
      </c>
      <c r="R1533" s="17">
        <v>2.2554110000000001</v>
      </c>
      <c r="S1533" s="17">
        <v>2.26573</v>
      </c>
      <c r="T1533" s="17">
        <v>2.5928879999999999</v>
      </c>
      <c r="U1533" s="17">
        <v>2.392757</v>
      </c>
      <c r="V1533" s="17">
        <v>2.291372</v>
      </c>
      <c r="W1533" s="17">
        <v>2.4528430000000001</v>
      </c>
      <c r="X1533" s="17">
        <v>3.264837</v>
      </c>
      <c r="Y1533" s="17">
        <v>2.913799</v>
      </c>
      <c r="Z1533" s="17">
        <v>3.2154229999999999</v>
      </c>
      <c r="AA1533" s="17">
        <v>3.0381079999999998</v>
      </c>
      <c r="AB1533" s="17">
        <v>2.8138010000000002</v>
      </c>
      <c r="AC1533" s="17">
        <v>2.268573</v>
      </c>
      <c r="AD1533" s="17">
        <v>1.928018</v>
      </c>
      <c r="AE1533" s="17">
        <v>-0.15147369999999999</v>
      </c>
      <c r="AF1533" s="17">
        <v>-0.18474679999999999</v>
      </c>
      <c r="AG1533" s="17">
        <v>-0.18944929999999999</v>
      </c>
      <c r="AH1533" s="17">
        <v>-0.17213970000000001</v>
      </c>
      <c r="AI1533" s="17">
        <v>-0.10658579999999999</v>
      </c>
      <c r="AJ1533" s="17">
        <v>-0.21634729999999999</v>
      </c>
      <c r="AK1533" s="17">
        <v>-0.129547</v>
      </c>
      <c r="AL1533" s="17">
        <v>-0.2062145</v>
      </c>
      <c r="AM1533" s="17">
        <v>-7.5545600000000004E-2</v>
      </c>
      <c r="AN1533" s="17">
        <v>-0.347246</v>
      </c>
      <c r="AO1533" s="17">
        <v>-0.62403359999999997</v>
      </c>
      <c r="AP1533" s="17">
        <v>-2.5315600000000001E-2</v>
      </c>
      <c r="AQ1533" s="17">
        <v>2.11335E-2</v>
      </c>
      <c r="AR1533" s="17">
        <v>0.37204609999999999</v>
      </c>
      <c r="AS1533" s="17">
        <v>0.25928449999999997</v>
      </c>
      <c r="AT1533" s="17">
        <v>0.28804419999999997</v>
      </c>
      <c r="AU1533" s="17">
        <v>0.1249451</v>
      </c>
      <c r="AV1533" s="17">
        <v>0.27993309999999999</v>
      </c>
      <c r="AW1533" s="17">
        <v>-8.5749099999999995E-2</v>
      </c>
      <c r="AX1533" s="17">
        <v>0.24600150000000001</v>
      </c>
      <c r="AY1533" s="17">
        <v>0.19996700000000001</v>
      </c>
      <c r="AZ1533" s="17">
        <v>7.5891500000000001E-2</v>
      </c>
      <c r="BA1533" s="17">
        <v>-4.0007099999999997E-2</v>
      </c>
      <c r="BB1533" s="17">
        <v>-5.8639999999999998E-2</v>
      </c>
      <c r="BC1533" s="17">
        <v>-1.52081E-2</v>
      </c>
      <c r="BD1533" s="17">
        <v>-6.5167600000000006E-2</v>
      </c>
      <c r="BE1533" s="17">
        <v>-5.8277599999999999E-2</v>
      </c>
      <c r="BF1533" s="17">
        <v>-3.7732300000000003E-2</v>
      </c>
      <c r="BG1533" s="17">
        <v>-1.8357E-3</v>
      </c>
      <c r="BH1533" s="17">
        <v>-0.14325470000000001</v>
      </c>
      <c r="BI1533" s="17">
        <v>-3.42873E-2</v>
      </c>
      <c r="BJ1533" s="17">
        <v>-9.7633700000000004E-2</v>
      </c>
      <c r="BK1533" s="17">
        <v>5.4674300000000002E-2</v>
      </c>
      <c r="BL1533" s="17">
        <v>-0.19201750000000001</v>
      </c>
      <c r="BM1533" s="17">
        <v>-0.42755680000000001</v>
      </c>
      <c r="BN1533" s="17">
        <v>0.22998080000000001</v>
      </c>
      <c r="BO1533" s="17">
        <v>0.2897324</v>
      </c>
      <c r="BP1533" s="17">
        <v>0.68560120000000002</v>
      </c>
      <c r="BQ1533" s="17">
        <v>0.57684930000000001</v>
      </c>
      <c r="BR1533" s="17">
        <v>0.53751130000000003</v>
      </c>
      <c r="BS1533" s="17">
        <v>0.40731800000000001</v>
      </c>
      <c r="BT1533" s="17">
        <v>0.59815850000000004</v>
      </c>
      <c r="BU1533" s="17">
        <v>0.18817919999999999</v>
      </c>
      <c r="BV1533" s="17">
        <v>0.49794939999999999</v>
      </c>
      <c r="BW1533" s="17">
        <v>0.41785640000000002</v>
      </c>
      <c r="BX1533" s="17">
        <v>0.27426349999999999</v>
      </c>
      <c r="BY1533" s="17">
        <v>0.1375468</v>
      </c>
      <c r="BZ1533" s="17">
        <v>8.0634399999999995E-2</v>
      </c>
      <c r="CA1533" s="17">
        <v>7.9169100000000006E-2</v>
      </c>
      <c r="CB1533" s="17">
        <v>1.7652500000000002E-2</v>
      </c>
      <c r="CC1533" s="17">
        <v>3.2571500000000003E-2</v>
      </c>
      <c r="CD1533" s="17">
        <v>5.5357799999999999E-2</v>
      </c>
      <c r="CE1533" s="17">
        <v>7.0713999999999999E-2</v>
      </c>
      <c r="CF1533" s="17">
        <v>-9.2630900000000002E-2</v>
      </c>
      <c r="CG1533" s="17">
        <v>3.1689299999999997E-2</v>
      </c>
      <c r="CH1533" s="17">
        <v>-2.2431E-2</v>
      </c>
      <c r="CI1533" s="17">
        <v>0.1448642</v>
      </c>
      <c r="CJ1533" s="17">
        <v>-8.4506600000000001E-2</v>
      </c>
      <c r="CK1533" s="17">
        <v>-0.2914775</v>
      </c>
      <c r="CL1533" s="17">
        <v>0.4067983</v>
      </c>
      <c r="CM1533" s="17">
        <v>0.4757633</v>
      </c>
      <c r="CN1533" s="17">
        <v>0.90276849999999997</v>
      </c>
      <c r="CO1533" s="17">
        <v>0.7967938</v>
      </c>
      <c r="CP1533" s="17">
        <v>0.71029149999999996</v>
      </c>
      <c r="CQ1533" s="17">
        <v>0.6028886</v>
      </c>
      <c r="CR1533" s="17">
        <v>0.81856050000000002</v>
      </c>
      <c r="CS1533" s="17">
        <v>0.37790119999999999</v>
      </c>
      <c r="CT1533" s="17">
        <v>0.67244780000000004</v>
      </c>
      <c r="CU1533" s="17">
        <v>0.56876599999999999</v>
      </c>
      <c r="CV1533" s="17">
        <v>0.4116553</v>
      </c>
      <c r="CW1533" s="17">
        <v>0.26052019999999998</v>
      </c>
      <c r="CX1533" s="17">
        <v>0.17709539999999999</v>
      </c>
      <c r="CY1533" s="17">
        <v>0.17354620000000001</v>
      </c>
      <c r="CZ1533" s="17">
        <v>0.1004727</v>
      </c>
      <c r="DA1533" s="17">
        <v>0.12342069999999999</v>
      </c>
      <c r="DB1533" s="17">
        <v>0.148448</v>
      </c>
      <c r="DC1533" s="17">
        <v>0.14326369999999999</v>
      </c>
      <c r="DD1533" s="17">
        <v>-4.2007200000000001E-2</v>
      </c>
      <c r="DE1533" s="17">
        <v>9.76659E-2</v>
      </c>
      <c r="DF1533" s="17">
        <v>5.2771800000000001E-2</v>
      </c>
      <c r="DG1533" s="17">
        <v>0.23505409999999999</v>
      </c>
      <c r="DH1533" s="17">
        <v>2.3004199999999999E-2</v>
      </c>
      <c r="DI1533" s="17">
        <v>-0.15539819999999999</v>
      </c>
      <c r="DJ1533" s="17">
        <v>0.58361580000000002</v>
      </c>
      <c r="DK1533" s="17">
        <v>0.66179410000000005</v>
      </c>
      <c r="DL1533" s="17">
        <v>1.119936</v>
      </c>
      <c r="DM1533" s="17">
        <v>1.0167379999999999</v>
      </c>
      <c r="DN1533" s="17">
        <v>0.88307170000000001</v>
      </c>
      <c r="DO1533" s="17">
        <v>0.79845929999999998</v>
      </c>
      <c r="DP1533" s="17">
        <v>1.0389619999999999</v>
      </c>
      <c r="DQ1533" s="17">
        <v>0.56762310000000005</v>
      </c>
      <c r="DR1533" s="17">
        <v>0.84694619999999998</v>
      </c>
      <c r="DS1533" s="17">
        <v>0.71967550000000002</v>
      </c>
      <c r="DT1533" s="17">
        <v>0.54904719999999996</v>
      </c>
      <c r="DU1533" s="17">
        <v>0.38349349999999999</v>
      </c>
      <c r="DV1533" s="17">
        <v>0.27355639999999998</v>
      </c>
      <c r="DW1533" s="17">
        <v>0.30981180000000003</v>
      </c>
      <c r="DX1533" s="17">
        <v>0.22005179999999999</v>
      </c>
      <c r="DY1533" s="17">
        <v>0.2545924</v>
      </c>
      <c r="DZ1533" s="17">
        <v>0.28285539999999998</v>
      </c>
      <c r="EA1533" s="17">
        <v>0.24801390000000001</v>
      </c>
      <c r="EB1533" s="17">
        <v>3.1085399999999999E-2</v>
      </c>
      <c r="EC1533" s="17">
        <v>0.1929256</v>
      </c>
      <c r="ED1533" s="17">
        <v>0.16135260000000001</v>
      </c>
      <c r="EE1533" s="17">
        <v>0.36527399999999999</v>
      </c>
      <c r="EF1533" s="17">
        <v>0.17823269999999999</v>
      </c>
      <c r="EG1533" s="17">
        <v>4.1078700000000003E-2</v>
      </c>
      <c r="EH1533" s="17">
        <v>0.8389122</v>
      </c>
      <c r="EI1533" s="17">
        <v>0.93039300000000003</v>
      </c>
      <c r="EJ1533" s="17">
        <v>1.4334910000000001</v>
      </c>
      <c r="EK1533" s="17">
        <v>1.334303</v>
      </c>
      <c r="EL1533" s="17">
        <v>1.132539</v>
      </c>
      <c r="EM1533" s="17">
        <v>1.080832</v>
      </c>
      <c r="EN1533" s="17">
        <v>1.3571880000000001</v>
      </c>
      <c r="EO1533" s="17">
        <v>0.84155150000000001</v>
      </c>
      <c r="EP1533" s="17">
        <v>1.098894</v>
      </c>
      <c r="EQ1533" s="17">
        <v>0.93756499999999998</v>
      </c>
      <c r="ER1533" s="17">
        <v>0.74741919999999995</v>
      </c>
      <c r="ES1533" s="17">
        <v>0.56104750000000003</v>
      </c>
      <c r="ET1533" s="17">
        <v>0.41283069999999999</v>
      </c>
      <c r="EU1533" s="17">
        <v>39.529000000000003</v>
      </c>
      <c r="EV1533" s="17">
        <v>39.008380000000002</v>
      </c>
      <c r="EW1533" s="17">
        <v>38.38505</v>
      </c>
      <c r="EX1533" s="17">
        <v>38.605170000000001</v>
      </c>
      <c r="EY1533" s="17">
        <v>38.002099999999999</v>
      </c>
      <c r="EZ1533" s="17">
        <v>37.264150000000001</v>
      </c>
      <c r="FA1533" s="17">
        <v>37.18309</v>
      </c>
      <c r="FB1533" s="17">
        <v>37.162120000000002</v>
      </c>
      <c r="FC1533" s="17">
        <v>41.354999999999997</v>
      </c>
      <c r="FD1533" s="17">
        <v>48.781970000000001</v>
      </c>
      <c r="FE1533" s="17">
        <v>53.531100000000002</v>
      </c>
      <c r="FF1533" s="17">
        <v>57.800840000000001</v>
      </c>
      <c r="FG1533" s="17">
        <v>60.291400000000003</v>
      </c>
      <c r="FH1533" s="17">
        <v>60.88749</v>
      </c>
      <c r="FI1533" s="17">
        <v>60.811320000000002</v>
      </c>
      <c r="FJ1533" s="17">
        <v>60.654089999999997</v>
      </c>
      <c r="FK1533" s="17">
        <v>59.481479999999998</v>
      </c>
      <c r="FL1533" s="17">
        <v>54.70091</v>
      </c>
      <c r="FM1533" s="17">
        <v>52.422780000000003</v>
      </c>
      <c r="FN1533" s="17">
        <v>49.962960000000002</v>
      </c>
      <c r="FO1533" s="17">
        <v>48.416490000000003</v>
      </c>
      <c r="FP1533" s="17">
        <v>46.04542</v>
      </c>
      <c r="FQ1533" s="17">
        <v>45.437460000000002</v>
      </c>
      <c r="FR1533" s="17">
        <v>44.128579999999999</v>
      </c>
      <c r="FS1533" s="17">
        <v>3.0890529999999998</v>
      </c>
      <c r="FT1533" s="17">
        <v>0.17408119999999999</v>
      </c>
      <c r="FU1533" s="17">
        <v>0.30305870000000001</v>
      </c>
      <c r="FW1533" s="17"/>
    </row>
    <row r="1534" spans="1:179" x14ac:dyDescent="0.25">
      <c r="A1534" t="s">
        <v>226</v>
      </c>
      <c r="B1534" t="s">
        <v>0</v>
      </c>
      <c r="C1534" t="s">
        <v>301</v>
      </c>
      <c r="D1534" t="s">
        <v>236</v>
      </c>
      <c r="E1534" t="s">
        <v>219</v>
      </c>
      <c r="F1534" s="17">
        <v>16922</v>
      </c>
      <c r="G1534" s="17">
        <v>7.3180860000000001</v>
      </c>
      <c r="H1534" s="17">
        <v>6.045051</v>
      </c>
      <c r="I1534" s="17">
        <v>5.4582959999999998</v>
      </c>
      <c r="J1534" s="17">
        <v>5.3792980000000004</v>
      </c>
      <c r="K1534" s="17">
        <v>5.5847769999999999</v>
      </c>
      <c r="L1534" s="17">
        <v>5.9816320000000003</v>
      </c>
      <c r="M1534" s="17">
        <v>6.6104669999999999</v>
      </c>
      <c r="N1534" s="17">
        <v>7.4520090000000003</v>
      </c>
      <c r="O1534" s="17">
        <v>8.0887030000000006</v>
      </c>
      <c r="P1534" s="17">
        <v>8.5270519999999994</v>
      </c>
      <c r="Q1534" s="17">
        <v>9.0481280000000002</v>
      </c>
      <c r="R1534" s="17">
        <v>9.6643170000000005</v>
      </c>
      <c r="S1534" s="17">
        <v>10.28045</v>
      </c>
      <c r="T1534" s="17">
        <v>10.917859999999999</v>
      </c>
      <c r="U1534" s="17">
        <v>11.369339999999999</v>
      </c>
      <c r="V1534" s="17">
        <v>11.945690000000001</v>
      </c>
      <c r="W1534" s="17">
        <v>12.23455</v>
      </c>
      <c r="X1534" s="17">
        <v>12.813129999999999</v>
      </c>
      <c r="Y1534" s="17">
        <v>12.503349999999999</v>
      </c>
      <c r="Z1534" s="17">
        <v>12.188090000000001</v>
      </c>
      <c r="AA1534" s="17">
        <v>12.35745</v>
      </c>
      <c r="AB1534" s="17">
        <v>12.021660000000001</v>
      </c>
      <c r="AC1534" s="17">
        <v>11.001910000000001</v>
      </c>
      <c r="AD1534" s="17">
        <v>9.2620640000000005</v>
      </c>
      <c r="AE1534" s="17">
        <v>-2.1263380000000001</v>
      </c>
      <c r="AF1534" s="17">
        <v>-2.7163409999999999</v>
      </c>
      <c r="AG1534" s="17">
        <v>-2.5941399999999999</v>
      </c>
      <c r="AH1534" s="17">
        <v>-2.089426</v>
      </c>
      <c r="AI1534" s="17">
        <v>-1.4821329999999999</v>
      </c>
      <c r="AJ1534" s="17">
        <v>-0.93441209999999997</v>
      </c>
      <c r="AK1534" s="17">
        <v>-0.63452109999999995</v>
      </c>
      <c r="AL1534" s="17">
        <v>-0.45822360000000001</v>
      </c>
      <c r="AM1534" s="17">
        <v>-0.30265880000000001</v>
      </c>
      <c r="AN1534" s="17">
        <v>-0.27694800000000003</v>
      </c>
      <c r="AO1534" s="17">
        <v>-0.26051550000000001</v>
      </c>
      <c r="AP1534" s="17">
        <v>-0.26796829999999999</v>
      </c>
      <c r="AQ1534" s="17">
        <v>-0.33348929999999999</v>
      </c>
      <c r="AR1534" s="17">
        <v>-0.13926050000000001</v>
      </c>
      <c r="AS1534" s="17">
        <v>-0.1231589</v>
      </c>
      <c r="AT1534" s="17">
        <v>-4.7844699999999997E-2</v>
      </c>
      <c r="AU1534" s="17">
        <v>-4.1526899999999999E-2</v>
      </c>
      <c r="AV1534" s="17">
        <v>-6.3912999999999998E-2</v>
      </c>
      <c r="AW1534" s="17">
        <v>-0.43377949999999998</v>
      </c>
      <c r="AX1534" s="17">
        <v>-0.29383910000000002</v>
      </c>
      <c r="AY1534" s="17">
        <v>-0.34245609999999999</v>
      </c>
      <c r="AZ1534" s="17">
        <v>-0.65235200000000004</v>
      </c>
      <c r="BA1534" s="17">
        <v>-0.58834770000000003</v>
      </c>
      <c r="BB1534" s="17">
        <v>-0.88046829999999998</v>
      </c>
      <c r="BC1534" s="17">
        <v>-1.711581</v>
      </c>
      <c r="BD1534" s="17">
        <v>-2.1923849999999998</v>
      </c>
      <c r="BE1534" s="17">
        <v>-2.11754</v>
      </c>
      <c r="BF1534" s="17">
        <v>-1.6945380000000001</v>
      </c>
      <c r="BG1534" s="17">
        <v>-1.198969</v>
      </c>
      <c r="BH1534" s="17">
        <v>-0.7750918</v>
      </c>
      <c r="BI1534" s="17">
        <v>-0.49085770000000001</v>
      </c>
      <c r="BJ1534" s="17">
        <v>-0.3148437</v>
      </c>
      <c r="BK1534" s="17">
        <v>-0.16471640000000001</v>
      </c>
      <c r="BL1534" s="17">
        <v>-0.13459699999999999</v>
      </c>
      <c r="BM1534" s="17">
        <v>-9.26453E-2</v>
      </c>
      <c r="BN1534" s="17">
        <v>-8.5806999999999994E-2</v>
      </c>
      <c r="BO1534" s="17">
        <v>-0.13247329999999999</v>
      </c>
      <c r="BP1534" s="17">
        <v>8.0554600000000004E-2</v>
      </c>
      <c r="BQ1534" s="17">
        <v>0.12385640000000001</v>
      </c>
      <c r="BR1534" s="17">
        <v>0.22105060000000001</v>
      </c>
      <c r="BS1534" s="17">
        <v>0.22784170000000001</v>
      </c>
      <c r="BT1534" s="17">
        <v>0.1987401</v>
      </c>
      <c r="BU1534" s="17">
        <v>-0.18590789999999999</v>
      </c>
      <c r="BV1534" s="17">
        <v>-6.0315800000000003E-2</v>
      </c>
      <c r="BW1534" s="17">
        <v>-0.1256891</v>
      </c>
      <c r="BX1534" s="17">
        <v>-0.4398437</v>
      </c>
      <c r="BY1534" s="17">
        <v>-0.3682318</v>
      </c>
      <c r="BZ1534" s="17">
        <v>-0.64992570000000005</v>
      </c>
      <c r="CA1534" s="17">
        <v>-1.4243209999999999</v>
      </c>
      <c r="CB1534" s="17">
        <v>-1.8294950000000001</v>
      </c>
      <c r="CC1534" s="17">
        <v>-1.7874479999999999</v>
      </c>
      <c r="CD1534" s="17">
        <v>-1.4210400000000001</v>
      </c>
      <c r="CE1534" s="17">
        <v>-1.0028509999999999</v>
      </c>
      <c r="CF1534" s="17">
        <v>-0.66474710000000004</v>
      </c>
      <c r="CG1534" s="17">
        <v>-0.39135690000000001</v>
      </c>
      <c r="CH1534" s="17">
        <v>-0.21553910000000001</v>
      </c>
      <c r="CI1534" s="17">
        <v>-6.9177900000000001E-2</v>
      </c>
      <c r="CJ1534" s="17">
        <v>-3.6005099999999998E-2</v>
      </c>
      <c r="CK1534" s="17">
        <v>2.3621099999999999E-2</v>
      </c>
      <c r="CL1534" s="17">
        <v>4.0357299999999999E-2</v>
      </c>
      <c r="CM1534" s="17">
        <v>6.7498000000000002E-3</v>
      </c>
      <c r="CN1534" s="17">
        <v>0.2327978</v>
      </c>
      <c r="CO1534" s="17">
        <v>0.29493849999999999</v>
      </c>
      <c r="CP1534" s="17">
        <v>0.4072867</v>
      </c>
      <c r="CQ1534" s="17">
        <v>0.41440559999999999</v>
      </c>
      <c r="CR1534" s="17">
        <v>0.38065280000000001</v>
      </c>
      <c r="CS1534" s="17">
        <v>-1.42328E-2</v>
      </c>
      <c r="CT1534" s="17">
        <v>0.10142180000000001</v>
      </c>
      <c r="CU1534" s="17">
        <v>2.4443099999999999E-2</v>
      </c>
      <c r="CV1534" s="17">
        <v>-0.292661</v>
      </c>
      <c r="CW1534" s="17">
        <v>-0.21578020000000001</v>
      </c>
      <c r="CX1534" s="17">
        <v>-0.49025259999999998</v>
      </c>
      <c r="CY1534" s="17">
        <v>-1.137062</v>
      </c>
      <c r="CZ1534" s="17">
        <v>-1.466604</v>
      </c>
      <c r="DA1534" s="17">
        <v>-1.4573560000000001</v>
      </c>
      <c r="DB1534" s="17">
        <v>-1.1475420000000001</v>
      </c>
      <c r="DC1534" s="17">
        <v>-0.80673260000000002</v>
      </c>
      <c r="DD1534" s="17">
        <v>-0.55440239999999996</v>
      </c>
      <c r="DE1534" s="17">
        <v>-0.29185620000000001</v>
      </c>
      <c r="DF1534" s="17">
        <v>-0.11623459999999999</v>
      </c>
      <c r="DG1534" s="17">
        <v>2.6360600000000001E-2</v>
      </c>
      <c r="DH1534" s="17">
        <v>6.2586799999999998E-2</v>
      </c>
      <c r="DI1534" s="17">
        <v>0.1398875</v>
      </c>
      <c r="DJ1534" s="17">
        <v>0.16652159999999999</v>
      </c>
      <c r="DK1534" s="17">
        <v>0.14597280000000001</v>
      </c>
      <c r="DL1534" s="17">
        <v>0.38504110000000003</v>
      </c>
      <c r="DM1534" s="17">
        <v>0.46602060000000001</v>
      </c>
      <c r="DN1534" s="17">
        <v>0.59352280000000002</v>
      </c>
      <c r="DO1534" s="17">
        <v>0.60096959999999999</v>
      </c>
      <c r="DP1534" s="17">
        <v>0.5625656</v>
      </c>
      <c r="DQ1534" s="17">
        <v>0.15744230000000001</v>
      </c>
      <c r="DR1534" s="17">
        <v>0.26315929999999998</v>
      </c>
      <c r="DS1534" s="17">
        <v>0.17457529999999999</v>
      </c>
      <c r="DT1534" s="17">
        <v>-0.14547840000000001</v>
      </c>
      <c r="DU1534" s="17">
        <v>-6.3328599999999999E-2</v>
      </c>
      <c r="DV1534" s="17">
        <v>-0.33057950000000003</v>
      </c>
      <c r="DW1534" s="17">
        <v>-0.72230490000000003</v>
      </c>
      <c r="DX1534" s="17">
        <v>-0.94264760000000003</v>
      </c>
      <c r="DY1534" s="17">
        <v>-0.98075540000000005</v>
      </c>
      <c r="DZ1534" s="17">
        <v>-0.75265329999999997</v>
      </c>
      <c r="EA1534" s="17">
        <v>-0.52356899999999995</v>
      </c>
      <c r="EB1534" s="17">
        <v>-0.39508209999999999</v>
      </c>
      <c r="EC1534" s="17">
        <v>-0.14819289999999999</v>
      </c>
      <c r="ED1534" s="17">
        <v>2.7145300000000001E-2</v>
      </c>
      <c r="EE1534" s="17">
        <v>0.164303</v>
      </c>
      <c r="EF1534" s="17">
        <v>0.20493790000000001</v>
      </c>
      <c r="EG1534" s="17">
        <v>0.30775780000000003</v>
      </c>
      <c r="EH1534" s="17">
        <v>0.34868290000000002</v>
      </c>
      <c r="EI1534" s="17">
        <v>0.34698879999999999</v>
      </c>
      <c r="EJ1534" s="17">
        <v>0.60485610000000001</v>
      </c>
      <c r="EK1534" s="17">
        <v>0.71303589999999994</v>
      </c>
      <c r="EL1534" s="17">
        <v>0.86241809999999997</v>
      </c>
      <c r="EM1534" s="17">
        <v>0.87033819999999995</v>
      </c>
      <c r="EN1534" s="17">
        <v>0.82521869999999997</v>
      </c>
      <c r="EO1534" s="17">
        <v>0.4053139</v>
      </c>
      <c r="EP1534" s="17">
        <v>0.49668259999999997</v>
      </c>
      <c r="EQ1534" s="17">
        <v>0.39134239999999998</v>
      </c>
      <c r="ER1534" s="17">
        <v>6.7030000000000006E-2</v>
      </c>
      <c r="ES1534" s="17">
        <v>0.15678719999999999</v>
      </c>
      <c r="ET1534" s="17">
        <v>-0.1000369</v>
      </c>
      <c r="EU1534" s="17">
        <v>66.03013</v>
      </c>
      <c r="EV1534" s="17">
        <v>65.834490000000002</v>
      </c>
      <c r="EW1534" s="17">
        <v>65.648809999999997</v>
      </c>
      <c r="EX1534" s="17">
        <v>65.553479999999993</v>
      </c>
      <c r="EY1534" s="17">
        <v>65.484139999999996</v>
      </c>
      <c r="EZ1534" s="17">
        <v>65.476299999999995</v>
      </c>
      <c r="FA1534" s="17">
        <v>65.545810000000003</v>
      </c>
      <c r="FB1534" s="17">
        <v>65.941810000000004</v>
      </c>
      <c r="FC1534" s="17">
        <v>67.196430000000007</v>
      </c>
      <c r="FD1534" s="17">
        <v>69.374420000000001</v>
      </c>
      <c r="FE1534" s="17">
        <v>71.827610000000007</v>
      </c>
      <c r="FF1534" s="17">
        <v>73.716899999999995</v>
      </c>
      <c r="FG1534" s="17">
        <v>74.935389999999998</v>
      </c>
      <c r="FH1534" s="17">
        <v>75.6708</v>
      </c>
      <c r="FI1534" s="17">
        <v>75.640450000000001</v>
      </c>
      <c r="FJ1534" s="17">
        <v>75.247479999999996</v>
      </c>
      <c r="FK1534" s="17">
        <v>74.361789999999999</v>
      </c>
      <c r="FL1534" s="17">
        <v>73.402850000000001</v>
      </c>
      <c r="FM1534" s="17">
        <v>72.054630000000003</v>
      </c>
      <c r="FN1534" s="17">
        <v>70.256479999999996</v>
      </c>
      <c r="FO1534" s="17">
        <v>68.048169999999999</v>
      </c>
      <c r="FP1534" s="17">
        <v>66.893109999999993</v>
      </c>
      <c r="FQ1534" s="17">
        <v>66.453869999999995</v>
      </c>
      <c r="FR1534" s="17">
        <v>66.06756</v>
      </c>
      <c r="FS1534" s="17">
        <v>5.4377279999999999</v>
      </c>
      <c r="FT1534" s="17">
        <v>0.1815628</v>
      </c>
      <c r="FU1534" s="17">
        <v>0.2883423</v>
      </c>
      <c r="FW1534" s="17"/>
    </row>
    <row r="1535" spans="1:179" x14ac:dyDescent="0.25">
      <c r="A1535" t="s">
        <v>226</v>
      </c>
      <c r="B1535" t="s">
        <v>0</v>
      </c>
      <c r="C1535" t="s">
        <v>301</v>
      </c>
      <c r="D1535" t="s">
        <v>236</v>
      </c>
      <c r="E1535" t="s">
        <v>220</v>
      </c>
      <c r="F1535" s="17">
        <v>11634</v>
      </c>
      <c r="G1535" s="17">
        <v>4.9215140000000002</v>
      </c>
      <c r="H1535" s="17">
        <v>4.2441230000000001</v>
      </c>
      <c r="I1535" s="17">
        <v>3.8401049999999999</v>
      </c>
      <c r="J1535" s="17">
        <v>3.6676769999999999</v>
      </c>
      <c r="K1535" s="17">
        <v>3.6832850000000001</v>
      </c>
      <c r="L1535" s="17">
        <v>4.0024810000000004</v>
      </c>
      <c r="M1535" s="17">
        <v>4.3980579999999998</v>
      </c>
      <c r="N1535" s="17">
        <v>5.0591980000000003</v>
      </c>
      <c r="O1535" s="17">
        <v>5.4905879999999998</v>
      </c>
      <c r="P1535" s="17">
        <v>5.7557720000000003</v>
      </c>
      <c r="Q1535" s="17">
        <v>5.8861049999999997</v>
      </c>
      <c r="R1535" s="17">
        <v>6.1602649999999999</v>
      </c>
      <c r="S1535" s="17">
        <v>6.4663139999999997</v>
      </c>
      <c r="T1535" s="17">
        <v>6.7257569999999998</v>
      </c>
      <c r="U1535" s="17">
        <v>6.8542249999999996</v>
      </c>
      <c r="V1535" s="17">
        <v>7.1641640000000004</v>
      </c>
      <c r="W1535" s="17">
        <v>7.4432679999999998</v>
      </c>
      <c r="X1535" s="17">
        <v>7.8229350000000002</v>
      </c>
      <c r="Y1535" s="17">
        <v>7.9051369999999999</v>
      </c>
      <c r="Z1535" s="17">
        <v>7.8413009999999996</v>
      </c>
      <c r="AA1535" s="17">
        <v>8.1135649999999995</v>
      </c>
      <c r="AB1535" s="17">
        <v>7.9242679999999996</v>
      </c>
      <c r="AC1535" s="17">
        <v>7.1557250000000003</v>
      </c>
      <c r="AD1535" s="17">
        <v>5.9965849999999996</v>
      </c>
      <c r="AE1535" s="17">
        <v>-1.1812180000000001</v>
      </c>
      <c r="AF1535" s="17">
        <v>-1.3989050000000001</v>
      </c>
      <c r="AG1535" s="17">
        <v>-1.457476</v>
      </c>
      <c r="AH1535" s="17">
        <v>-1.3621369999999999</v>
      </c>
      <c r="AI1535" s="17">
        <v>-1.1214170000000001</v>
      </c>
      <c r="AJ1535" s="17">
        <v>-0.59907220000000005</v>
      </c>
      <c r="AK1535" s="17">
        <v>-0.45322469999999998</v>
      </c>
      <c r="AL1535" s="17">
        <v>-0.2989404</v>
      </c>
      <c r="AM1535" s="17">
        <v>-0.1774876</v>
      </c>
      <c r="AN1535" s="17">
        <v>-0.1606813</v>
      </c>
      <c r="AO1535" s="17">
        <v>-0.27961459999999999</v>
      </c>
      <c r="AP1535" s="17">
        <v>-0.33360529999999999</v>
      </c>
      <c r="AQ1535" s="17">
        <v>-0.33188970000000001</v>
      </c>
      <c r="AR1535" s="17">
        <v>-0.22475590000000001</v>
      </c>
      <c r="AS1535" s="17">
        <v>-0.24195240000000001</v>
      </c>
      <c r="AT1535" s="17">
        <v>-0.13991049999999999</v>
      </c>
      <c r="AU1535" s="17">
        <v>-1.7914200000000002E-2</v>
      </c>
      <c r="AV1535" s="17">
        <v>-5.4238000000000001E-2</v>
      </c>
      <c r="AW1535" s="17">
        <v>-0.1782</v>
      </c>
      <c r="AX1535" s="17">
        <v>-0.1063105</v>
      </c>
      <c r="AY1535" s="17">
        <v>-0.10292270000000001</v>
      </c>
      <c r="AZ1535" s="17">
        <v>-0.31232140000000003</v>
      </c>
      <c r="BA1535" s="17">
        <v>-0.4146724</v>
      </c>
      <c r="BB1535" s="17">
        <v>-0.68090050000000002</v>
      </c>
      <c r="BC1535" s="17">
        <v>-0.94381440000000005</v>
      </c>
      <c r="BD1535" s="17">
        <v>-1.11199</v>
      </c>
      <c r="BE1535" s="17">
        <v>-1.1516090000000001</v>
      </c>
      <c r="BF1535" s="17">
        <v>-1.0513840000000001</v>
      </c>
      <c r="BG1535" s="17">
        <v>-0.86303960000000002</v>
      </c>
      <c r="BH1535" s="17">
        <v>-0.47817029999999999</v>
      </c>
      <c r="BI1535" s="17">
        <v>-0.32976889999999998</v>
      </c>
      <c r="BJ1535" s="17">
        <v>-0.1704165</v>
      </c>
      <c r="BK1535" s="17">
        <v>-6.2598699999999993E-2</v>
      </c>
      <c r="BL1535" s="17">
        <v>-3.6772300000000001E-2</v>
      </c>
      <c r="BM1535" s="17">
        <v>-0.13456419999999999</v>
      </c>
      <c r="BN1535" s="17">
        <v>-0.16663800000000001</v>
      </c>
      <c r="BO1535" s="17">
        <v>-0.16220699999999999</v>
      </c>
      <c r="BP1535" s="17">
        <v>-2.4656600000000001E-2</v>
      </c>
      <c r="BQ1535" s="17">
        <v>-1.9852000000000002E-2</v>
      </c>
      <c r="BR1535" s="17">
        <v>8.8066500000000006E-2</v>
      </c>
      <c r="BS1535" s="17">
        <v>0.2045643</v>
      </c>
      <c r="BT1535" s="17">
        <v>0.1596698</v>
      </c>
      <c r="BU1535" s="17">
        <v>1.6211699999999999E-2</v>
      </c>
      <c r="BV1535" s="17">
        <v>7.9487199999999994E-2</v>
      </c>
      <c r="BW1535" s="17">
        <v>7.3226200000000005E-2</v>
      </c>
      <c r="BX1535" s="17">
        <v>-0.13750899999999999</v>
      </c>
      <c r="BY1535" s="17">
        <v>-0.22645709999999999</v>
      </c>
      <c r="BZ1535" s="17">
        <v>-0.475024</v>
      </c>
      <c r="CA1535" s="17">
        <v>-0.77938960000000002</v>
      </c>
      <c r="CB1535" s="17">
        <v>-0.91327349999999996</v>
      </c>
      <c r="CC1535" s="17">
        <v>-0.93976610000000005</v>
      </c>
      <c r="CD1535" s="17">
        <v>-0.83615740000000005</v>
      </c>
      <c r="CE1535" s="17">
        <v>-0.68408829999999998</v>
      </c>
      <c r="CF1535" s="17">
        <v>-0.39443410000000001</v>
      </c>
      <c r="CG1535" s="17">
        <v>-0.2442637</v>
      </c>
      <c r="CH1535" s="17">
        <v>-8.1401200000000007E-2</v>
      </c>
      <c r="CI1535" s="17">
        <v>1.6972999999999999E-2</v>
      </c>
      <c r="CJ1535" s="17">
        <v>4.9046699999999999E-2</v>
      </c>
      <c r="CK1535" s="17">
        <v>-3.41027E-2</v>
      </c>
      <c r="CL1535" s="17">
        <v>-5.0997000000000001E-2</v>
      </c>
      <c r="CM1535" s="17">
        <v>-4.4685299999999997E-2</v>
      </c>
      <c r="CN1535" s="17">
        <v>0.11393159999999999</v>
      </c>
      <c r="CO1535" s="17">
        <v>0.13397410000000001</v>
      </c>
      <c r="CP1535" s="17">
        <v>0.2459626</v>
      </c>
      <c r="CQ1535" s="17">
        <v>0.35865219999999998</v>
      </c>
      <c r="CR1535" s="17">
        <v>0.30782169999999998</v>
      </c>
      <c r="CS1535" s="17">
        <v>0.15086069999999999</v>
      </c>
      <c r="CT1535" s="17">
        <v>0.2081701</v>
      </c>
      <c r="CU1535" s="17">
        <v>0.19522639999999999</v>
      </c>
      <c r="CV1535" s="17">
        <v>-1.6434500000000001E-2</v>
      </c>
      <c r="CW1535" s="17">
        <v>-9.6099699999999996E-2</v>
      </c>
      <c r="CX1535" s="17">
        <v>-0.33243470000000003</v>
      </c>
      <c r="CY1535" s="17">
        <v>-0.61496479999999998</v>
      </c>
      <c r="CZ1535" s="17">
        <v>-0.71455709999999995</v>
      </c>
      <c r="DA1535" s="17">
        <v>-0.7279236</v>
      </c>
      <c r="DB1535" s="17">
        <v>-0.62093089999999995</v>
      </c>
      <c r="DC1535" s="17">
        <v>-0.50513710000000001</v>
      </c>
      <c r="DD1535" s="17">
        <v>-0.31069790000000003</v>
      </c>
      <c r="DE1535" s="17">
        <v>-0.1587585</v>
      </c>
      <c r="DF1535" s="17">
        <v>7.6140000000000001E-3</v>
      </c>
      <c r="DG1535" s="17">
        <v>9.6544699999999997E-2</v>
      </c>
      <c r="DH1535" s="17">
        <v>0.13486570000000001</v>
      </c>
      <c r="DI1535" s="17">
        <v>6.6358799999999996E-2</v>
      </c>
      <c r="DJ1535" s="17">
        <v>6.4643999999999993E-2</v>
      </c>
      <c r="DK1535" s="17">
        <v>7.2836399999999996E-2</v>
      </c>
      <c r="DL1535" s="17">
        <v>0.25251980000000002</v>
      </c>
      <c r="DM1535" s="17">
        <v>0.28780020000000001</v>
      </c>
      <c r="DN1535" s="17">
        <v>0.40385880000000002</v>
      </c>
      <c r="DO1535" s="17">
        <v>0.51274019999999998</v>
      </c>
      <c r="DP1535" s="17">
        <v>0.45597359999999998</v>
      </c>
      <c r="DQ1535" s="17">
        <v>0.28550969999999998</v>
      </c>
      <c r="DR1535" s="17">
        <v>0.33685310000000002</v>
      </c>
      <c r="DS1535" s="17">
        <v>0.31722660000000003</v>
      </c>
      <c r="DT1535" s="17">
        <v>0.10464</v>
      </c>
      <c r="DU1535" s="17">
        <v>3.4257599999999999E-2</v>
      </c>
      <c r="DV1535" s="17">
        <v>-0.18984529999999999</v>
      </c>
      <c r="DW1535" s="17">
        <v>-0.3775616</v>
      </c>
      <c r="DX1535" s="17">
        <v>-0.42764210000000002</v>
      </c>
      <c r="DY1535" s="17">
        <v>-0.4220566</v>
      </c>
      <c r="DZ1535" s="17">
        <v>-0.3101778</v>
      </c>
      <c r="EA1535" s="17">
        <v>-0.24676010000000001</v>
      </c>
      <c r="EB1535" s="17">
        <v>-0.1897961</v>
      </c>
      <c r="EC1535" s="17">
        <v>-3.5302699999999999E-2</v>
      </c>
      <c r="ED1535" s="17">
        <v>0.13613790000000001</v>
      </c>
      <c r="EE1535" s="17">
        <v>0.2114336</v>
      </c>
      <c r="EF1535" s="17">
        <v>0.25877470000000002</v>
      </c>
      <c r="EG1535" s="17">
        <v>0.21140919999999999</v>
      </c>
      <c r="EH1535" s="17">
        <v>0.23161129999999999</v>
      </c>
      <c r="EI1535" s="17">
        <v>0.24251909999999999</v>
      </c>
      <c r="EJ1535" s="17">
        <v>0.45261899999999999</v>
      </c>
      <c r="EK1535" s="17">
        <v>0.50990060000000004</v>
      </c>
      <c r="EL1535" s="17">
        <v>0.63183579999999995</v>
      </c>
      <c r="EM1535" s="17">
        <v>0.7352187</v>
      </c>
      <c r="EN1535" s="17">
        <v>0.66988139999999996</v>
      </c>
      <c r="EO1535" s="17">
        <v>0.4799215</v>
      </c>
      <c r="EP1535" s="17">
        <v>0.52265079999999997</v>
      </c>
      <c r="EQ1535" s="17">
        <v>0.49337550000000002</v>
      </c>
      <c r="ER1535" s="17">
        <v>0.27945229999999999</v>
      </c>
      <c r="ES1535" s="17">
        <v>0.2224729</v>
      </c>
      <c r="ET1535" s="17">
        <v>1.6031199999999999E-2</v>
      </c>
      <c r="EU1535" s="17">
        <v>66.177319999999995</v>
      </c>
      <c r="EV1535" s="17">
        <v>66.013019999999997</v>
      </c>
      <c r="EW1535" s="17">
        <v>65.864260000000002</v>
      </c>
      <c r="EX1535" s="17">
        <v>65.761399999999995</v>
      </c>
      <c r="EY1535" s="17">
        <v>65.696899999999999</v>
      </c>
      <c r="EZ1535" s="17">
        <v>65.705889999999997</v>
      </c>
      <c r="FA1535" s="17">
        <v>65.776750000000007</v>
      </c>
      <c r="FB1535" s="17">
        <v>66.117199999999997</v>
      </c>
      <c r="FC1535" s="17">
        <v>67.234430000000003</v>
      </c>
      <c r="FD1535" s="17">
        <v>69.156329999999997</v>
      </c>
      <c r="FE1535" s="17">
        <v>71.324789999999993</v>
      </c>
      <c r="FF1535" s="17">
        <v>72.965350000000001</v>
      </c>
      <c r="FG1535" s="17">
        <v>73.954369999999997</v>
      </c>
      <c r="FH1535" s="17">
        <v>74.621799999999993</v>
      </c>
      <c r="FI1535" s="17">
        <v>74.521820000000005</v>
      </c>
      <c r="FJ1535" s="17">
        <v>74.183940000000007</v>
      </c>
      <c r="FK1535" s="17">
        <v>73.379819999999995</v>
      </c>
      <c r="FL1535" s="17">
        <v>72.52704</v>
      </c>
      <c r="FM1535" s="17">
        <v>71.284520000000001</v>
      </c>
      <c r="FN1535" s="17">
        <v>69.737960000000001</v>
      </c>
      <c r="FO1535" s="17">
        <v>67.788030000000006</v>
      </c>
      <c r="FP1535" s="17">
        <v>66.844329999999999</v>
      </c>
      <c r="FQ1535" s="17">
        <v>66.510090000000005</v>
      </c>
      <c r="FR1535" s="17">
        <v>66.220699999999994</v>
      </c>
      <c r="FS1535" s="17">
        <v>4.5377799999999997</v>
      </c>
      <c r="FT1535" s="17">
        <v>0.15988869999999999</v>
      </c>
      <c r="FU1535" s="17">
        <v>0.23166429999999999</v>
      </c>
      <c r="FW1535" s="17"/>
    </row>
    <row r="1536" spans="1:179" x14ac:dyDescent="0.25">
      <c r="A1536" t="s">
        <v>226</v>
      </c>
      <c r="B1536" t="s">
        <v>0</v>
      </c>
      <c r="C1536" t="s">
        <v>301</v>
      </c>
      <c r="D1536" t="s">
        <v>236</v>
      </c>
      <c r="E1536" t="s">
        <v>221</v>
      </c>
      <c r="F1536" s="17">
        <v>5287</v>
      </c>
      <c r="G1536" s="17">
        <v>2.397564</v>
      </c>
      <c r="H1536" s="17">
        <v>1.8201689999999999</v>
      </c>
      <c r="I1536" s="17">
        <v>1.629154</v>
      </c>
      <c r="J1536" s="17">
        <v>1.7115050000000001</v>
      </c>
      <c r="K1536" s="17">
        <v>1.8943239999999999</v>
      </c>
      <c r="L1536" s="17">
        <v>1.977929</v>
      </c>
      <c r="M1536" s="17">
        <v>2.2112980000000002</v>
      </c>
      <c r="N1536" s="17">
        <v>2.393573</v>
      </c>
      <c r="O1536" s="17">
        <v>2.6011229999999999</v>
      </c>
      <c r="P1536" s="17">
        <v>2.7753700000000001</v>
      </c>
      <c r="Q1536" s="17">
        <v>3.1597870000000001</v>
      </c>
      <c r="R1536" s="17">
        <v>3.503905</v>
      </c>
      <c r="S1536" s="17">
        <v>3.8131620000000002</v>
      </c>
      <c r="T1536" s="17">
        <v>4.1955280000000004</v>
      </c>
      <c r="U1536" s="17">
        <v>4.5223230000000001</v>
      </c>
      <c r="V1536" s="17">
        <v>4.7862809999999998</v>
      </c>
      <c r="W1536" s="17">
        <v>4.7857240000000001</v>
      </c>
      <c r="X1536" s="17">
        <v>4.9883749999999996</v>
      </c>
      <c r="Y1536" s="17">
        <v>4.5899089999999996</v>
      </c>
      <c r="Z1536" s="17">
        <v>4.346768</v>
      </c>
      <c r="AA1536" s="17">
        <v>4.2501600000000002</v>
      </c>
      <c r="AB1536" s="17">
        <v>4.102455</v>
      </c>
      <c r="AC1536" s="17">
        <v>3.8451309999999999</v>
      </c>
      <c r="AD1536" s="17">
        <v>3.2608950000000001</v>
      </c>
      <c r="AE1536" s="17">
        <v>-1.1897219999999999</v>
      </c>
      <c r="AF1536" s="17">
        <v>-1.5982069999999999</v>
      </c>
      <c r="AG1536" s="17">
        <v>-1.4268860000000001</v>
      </c>
      <c r="AH1536" s="17">
        <v>-0.98985040000000002</v>
      </c>
      <c r="AI1536" s="17">
        <v>-0.53673110000000002</v>
      </c>
      <c r="AJ1536" s="17">
        <v>-0.44255640000000002</v>
      </c>
      <c r="AK1536" s="17">
        <v>-0.27457779999999998</v>
      </c>
      <c r="AL1536" s="17">
        <v>-0.245754</v>
      </c>
      <c r="AM1536" s="17">
        <v>-0.21204770000000001</v>
      </c>
      <c r="AN1536" s="17">
        <v>-0.20194619999999999</v>
      </c>
      <c r="AO1536" s="17">
        <v>-9.0368900000000002E-2</v>
      </c>
      <c r="AP1536" s="17">
        <v>-4.1346899999999999E-2</v>
      </c>
      <c r="AQ1536" s="17">
        <v>-0.1311824</v>
      </c>
      <c r="AR1536" s="17">
        <v>-4.2027799999999997E-2</v>
      </c>
      <c r="AS1536" s="17">
        <v>-2.3718900000000001E-2</v>
      </c>
      <c r="AT1536" s="17">
        <v>-7.5619500000000006E-2</v>
      </c>
      <c r="AU1536" s="17">
        <v>-0.2039308</v>
      </c>
      <c r="AV1536" s="17">
        <v>-0.18367030000000001</v>
      </c>
      <c r="AW1536" s="17">
        <v>-0.42774259999999997</v>
      </c>
      <c r="AX1536" s="17">
        <v>-0.34104590000000001</v>
      </c>
      <c r="AY1536" s="17">
        <v>-0.37440449999999997</v>
      </c>
      <c r="AZ1536" s="17">
        <v>-0.47254699999999999</v>
      </c>
      <c r="BA1536" s="17">
        <v>-0.3160984</v>
      </c>
      <c r="BB1536" s="17">
        <v>-0.34544649999999999</v>
      </c>
      <c r="BC1536" s="17">
        <v>-0.86694210000000005</v>
      </c>
      <c r="BD1536" s="17">
        <v>-1.1836230000000001</v>
      </c>
      <c r="BE1536" s="17">
        <v>-1.0779430000000001</v>
      </c>
      <c r="BF1536" s="17">
        <v>-0.75041069999999999</v>
      </c>
      <c r="BG1536" s="17">
        <v>-0.41194629999999999</v>
      </c>
      <c r="BH1536" s="17">
        <v>-0.34127079999999999</v>
      </c>
      <c r="BI1536" s="17">
        <v>-0.199658</v>
      </c>
      <c r="BJ1536" s="17">
        <v>-0.17908209999999999</v>
      </c>
      <c r="BK1536" s="17">
        <v>-0.1355951</v>
      </c>
      <c r="BL1536" s="17">
        <v>-0.1301554</v>
      </c>
      <c r="BM1536" s="17">
        <v>-3.8595999999999999E-3</v>
      </c>
      <c r="BN1536" s="17">
        <v>3.7332900000000002E-2</v>
      </c>
      <c r="BO1536" s="17">
        <v>-2.3468300000000001E-2</v>
      </c>
      <c r="BP1536" s="17">
        <v>5.5476900000000003E-2</v>
      </c>
      <c r="BQ1536" s="17">
        <v>9.0104900000000002E-2</v>
      </c>
      <c r="BR1536" s="17">
        <v>6.7654800000000001E-2</v>
      </c>
      <c r="BS1536" s="17">
        <v>-5.3303400000000001E-2</v>
      </c>
      <c r="BT1536" s="17">
        <v>-3.2691199999999997E-2</v>
      </c>
      <c r="BU1536" s="17">
        <v>-0.27697480000000002</v>
      </c>
      <c r="BV1536" s="17">
        <v>-0.2021598</v>
      </c>
      <c r="BW1536" s="17">
        <v>-0.24992500000000001</v>
      </c>
      <c r="BX1536" s="17">
        <v>-0.3530953</v>
      </c>
      <c r="BY1536" s="17">
        <v>-0.20024719999999999</v>
      </c>
      <c r="BZ1536" s="17">
        <v>-0.23693359999999999</v>
      </c>
      <c r="CA1536" s="17">
        <v>-0.6433856</v>
      </c>
      <c r="CB1536" s="17">
        <v>-0.89648269999999997</v>
      </c>
      <c r="CC1536" s="17">
        <v>-0.83626630000000002</v>
      </c>
      <c r="CD1536" s="17">
        <v>-0.58457550000000003</v>
      </c>
      <c r="CE1536" s="17">
        <v>-0.3255207</v>
      </c>
      <c r="CF1536" s="17">
        <v>-0.2711208</v>
      </c>
      <c r="CG1536" s="17">
        <v>-0.14776880000000001</v>
      </c>
      <c r="CH1536" s="17">
        <v>-0.1329053</v>
      </c>
      <c r="CI1536" s="17">
        <v>-8.2644400000000007E-2</v>
      </c>
      <c r="CJ1536" s="17">
        <v>-8.0433400000000002E-2</v>
      </c>
      <c r="CK1536" s="17">
        <v>5.6056500000000002E-2</v>
      </c>
      <c r="CL1536" s="17">
        <v>9.18263E-2</v>
      </c>
      <c r="CM1536" s="17">
        <v>5.1134199999999998E-2</v>
      </c>
      <c r="CN1536" s="17">
        <v>0.1230084</v>
      </c>
      <c r="CO1536" s="17">
        <v>0.1689389</v>
      </c>
      <c r="CP1536" s="17">
        <v>0.16688610000000001</v>
      </c>
      <c r="CQ1536" s="17">
        <v>5.1020799999999998E-2</v>
      </c>
      <c r="CR1536" s="17">
        <v>7.1876399999999993E-2</v>
      </c>
      <c r="CS1536" s="17">
        <v>-0.1725534</v>
      </c>
      <c r="CT1536" s="17">
        <v>-0.1059677</v>
      </c>
      <c r="CU1536" s="17">
        <v>-0.16371079999999999</v>
      </c>
      <c r="CV1536" s="17">
        <v>-0.27036339999999998</v>
      </c>
      <c r="CW1536" s="17">
        <v>-0.120009</v>
      </c>
      <c r="CX1536" s="17">
        <v>-0.1617779</v>
      </c>
      <c r="CY1536" s="17">
        <v>-0.41982910000000001</v>
      </c>
      <c r="CZ1536" s="17">
        <v>-0.60934279999999996</v>
      </c>
      <c r="DA1536" s="17">
        <v>-0.59458949999999999</v>
      </c>
      <c r="DB1536" s="17">
        <v>-0.41874020000000001</v>
      </c>
      <c r="DC1536" s="17">
        <v>-0.2390951</v>
      </c>
      <c r="DD1536" s="17">
        <v>-0.2009707</v>
      </c>
      <c r="DE1536" s="17">
        <v>-9.5879500000000006E-2</v>
      </c>
      <c r="DF1536" s="17">
        <v>-8.6728600000000003E-2</v>
      </c>
      <c r="DG1536" s="17">
        <v>-2.9693600000000001E-2</v>
      </c>
      <c r="DH1536" s="17">
        <v>-3.07114E-2</v>
      </c>
      <c r="DI1536" s="17">
        <v>0.1159726</v>
      </c>
      <c r="DJ1536" s="17">
        <v>0.1463197</v>
      </c>
      <c r="DK1536" s="17">
        <v>0.12573670000000001</v>
      </c>
      <c r="DL1536" s="17">
        <v>0.19053980000000001</v>
      </c>
      <c r="DM1536" s="17">
        <v>0.24777289999999999</v>
      </c>
      <c r="DN1536" s="17">
        <v>0.26611750000000001</v>
      </c>
      <c r="DO1536" s="17">
        <v>0.15534490000000001</v>
      </c>
      <c r="DP1536" s="17">
        <v>0.17644399999999999</v>
      </c>
      <c r="DQ1536" s="17">
        <v>-6.8131999999999998E-2</v>
      </c>
      <c r="DR1536" s="17">
        <v>-9.7757E-3</v>
      </c>
      <c r="DS1536" s="17">
        <v>-7.7496700000000002E-2</v>
      </c>
      <c r="DT1536" s="17">
        <v>-0.18763150000000001</v>
      </c>
      <c r="DU1536" s="17">
        <v>-3.9770800000000002E-2</v>
      </c>
      <c r="DV1536" s="17">
        <v>-8.6622099999999994E-2</v>
      </c>
      <c r="DW1536" s="17">
        <v>-9.7048999999999996E-2</v>
      </c>
      <c r="DX1536" s="17">
        <v>-0.1947583</v>
      </c>
      <c r="DY1536" s="17">
        <v>-0.24564649999999999</v>
      </c>
      <c r="DZ1536" s="17">
        <v>-0.1793005</v>
      </c>
      <c r="EA1536" s="17">
        <v>-0.1143103</v>
      </c>
      <c r="EB1536" s="17">
        <v>-9.9685200000000002E-2</v>
      </c>
      <c r="EC1536" s="17">
        <v>-2.0959700000000001E-2</v>
      </c>
      <c r="ED1536" s="17">
        <v>-2.00567E-2</v>
      </c>
      <c r="EE1536" s="17">
        <v>4.6759000000000002E-2</v>
      </c>
      <c r="EF1536" s="17">
        <v>4.1079400000000002E-2</v>
      </c>
      <c r="EG1536" s="17">
        <v>0.202482</v>
      </c>
      <c r="EH1536" s="17">
        <v>0.22499949999999999</v>
      </c>
      <c r="EI1536" s="17">
        <v>0.23345080000000001</v>
      </c>
      <c r="EJ1536" s="17">
        <v>0.28804449999999998</v>
      </c>
      <c r="EK1536" s="17">
        <v>0.36159659999999999</v>
      </c>
      <c r="EL1536" s="17">
        <v>0.40939170000000003</v>
      </c>
      <c r="EM1536" s="17">
        <v>0.30597239999999998</v>
      </c>
      <c r="EN1536" s="17">
        <v>0.32742300000000002</v>
      </c>
      <c r="EO1536" s="17">
        <v>8.2635799999999995E-2</v>
      </c>
      <c r="EP1536" s="17">
        <v>0.12911039999999999</v>
      </c>
      <c r="EQ1536" s="17">
        <v>4.6982799999999998E-2</v>
      </c>
      <c r="ER1536" s="17">
        <v>-6.8179699999999996E-2</v>
      </c>
      <c r="ES1536" s="17">
        <v>7.6080499999999995E-2</v>
      </c>
      <c r="ET1536" s="17">
        <v>2.1890799999999998E-2</v>
      </c>
      <c r="EU1536" s="17">
        <v>65.706280000000007</v>
      </c>
      <c r="EV1536" s="17">
        <v>65.441670000000002</v>
      </c>
      <c r="EW1536" s="17">
        <v>65.174769999999995</v>
      </c>
      <c r="EX1536" s="17">
        <v>65.096040000000002</v>
      </c>
      <c r="EY1536" s="17">
        <v>65.016009999999994</v>
      </c>
      <c r="EZ1536" s="17">
        <v>64.971149999999994</v>
      </c>
      <c r="FA1536" s="17">
        <v>65.037719999999993</v>
      </c>
      <c r="FB1536" s="17">
        <v>65.55592</v>
      </c>
      <c r="FC1536" s="17">
        <v>67.112819999999999</v>
      </c>
      <c r="FD1536" s="17">
        <v>69.854280000000003</v>
      </c>
      <c r="FE1536" s="17">
        <v>72.933930000000004</v>
      </c>
      <c r="FF1536" s="17">
        <v>75.370480000000001</v>
      </c>
      <c r="FG1536" s="17">
        <v>77.09384</v>
      </c>
      <c r="FH1536" s="17">
        <v>77.978809999999996</v>
      </c>
      <c r="FI1536" s="17">
        <v>78.101669999999999</v>
      </c>
      <c r="FJ1536" s="17">
        <v>77.587519999999998</v>
      </c>
      <c r="FK1536" s="17">
        <v>76.522319999999993</v>
      </c>
      <c r="FL1536" s="17">
        <v>75.329809999999995</v>
      </c>
      <c r="FM1536" s="17">
        <v>73.749020000000002</v>
      </c>
      <c r="FN1536" s="17">
        <v>71.397329999999997</v>
      </c>
      <c r="FO1536" s="17">
        <v>68.620540000000005</v>
      </c>
      <c r="FP1536" s="17">
        <v>67.000450000000001</v>
      </c>
      <c r="FQ1536" s="17">
        <v>66.330179999999999</v>
      </c>
      <c r="FR1536" s="17">
        <v>65.730620000000002</v>
      </c>
      <c r="FS1536" s="17">
        <v>2.9895909999999999</v>
      </c>
      <c r="FT1536" s="17">
        <v>8.8659500000000002E-2</v>
      </c>
      <c r="FU1536" s="17">
        <v>0.1688924</v>
      </c>
      <c r="FW1536" s="17"/>
    </row>
    <row r="1537" spans="1:179" x14ac:dyDescent="0.25">
      <c r="A1537" t="s">
        <v>226</v>
      </c>
      <c r="B1537" t="s">
        <v>0</v>
      </c>
      <c r="C1537" t="s">
        <v>301</v>
      </c>
      <c r="D1537" t="s">
        <v>248</v>
      </c>
      <c r="E1537" t="s">
        <v>219</v>
      </c>
      <c r="F1537" s="17">
        <v>16922</v>
      </c>
      <c r="G1537" s="17">
        <v>8.7020160000000004</v>
      </c>
      <c r="H1537" s="17">
        <v>7.1770480000000001</v>
      </c>
      <c r="I1537" s="17">
        <v>6.0880479999999997</v>
      </c>
      <c r="J1537" s="17">
        <v>6.209632</v>
      </c>
      <c r="K1537" s="17">
        <v>6.1139250000000001</v>
      </c>
      <c r="L1537" s="17">
        <v>6.5468200000000003</v>
      </c>
      <c r="M1537" s="17">
        <v>6.4383460000000001</v>
      </c>
      <c r="N1537" s="17">
        <v>7.1242900000000002</v>
      </c>
      <c r="O1537" s="17">
        <v>8.6111909999999998</v>
      </c>
      <c r="P1537" s="17">
        <v>9.4670539999999992</v>
      </c>
      <c r="Q1537" s="17">
        <v>10.401439999999999</v>
      </c>
      <c r="R1537" s="17">
        <v>11.562609999999999</v>
      </c>
      <c r="S1537" s="17">
        <v>12.22231</v>
      </c>
      <c r="T1537" s="17">
        <v>12.68206</v>
      </c>
      <c r="U1537" s="17">
        <v>12.9152</v>
      </c>
      <c r="V1537" s="17">
        <v>14.01032</v>
      </c>
      <c r="W1537" s="17">
        <v>13.84324</v>
      </c>
      <c r="X1537" s="17">
        <v>14.60247</v>
      </c>
      <c r="Y1537" s="17">
        <v>14.764250000000001</v>
      </c>
      <c r="Z1537" s="17">
        <v>14.33727</v>
      </c>
      <c r="AA1537" s="17">
        <v>15.079929999999999</v>
      </c>
      <c r="AB1537" s="17">
        <v>15.19197</v>
      </c>
      <c r="AC1537" s="17">
        <v>14.185269999999999</v>
      </c>
      <c r="AD1537" s="17">
        <v>11.596259999999999</v>
      </c>
      <c r="AE1537" s="17">
        <v>-1.465074</v>
      </c>
      <c r="AF1537" s="17">
        <v>-2.248694</v>
      </c>
      <c r="AG1537" s="17">
        <v>-2.5521400000000001</v>
      </c>
      <c r="AH1537" s="17">
        <v>-1.7657989999999999</v>
      </c>
      <c r="AI1537" s="17">
        <v>-1.338444</v>
      </c>
      <c r="AJ1537" s="17">
        <v>-0.72279660000000001</v>
      </c>
      <c r="AK1537" s="17">
        <v>-1.1760919999999999</v>
      </c>
      <c r="AL1537" s="17">
        <v>-1.32565</v>
      </c>
      <c r="AM1537" s="17">
        <v>-0.59350720000000001</v>
      </c>
      <c r="AN1537" s="17">
        <v>-0.40067229999999998</v>
      </c>
      <c r="AO1537" s="17">
        <v>-0.33256289999999999</v>
      </c>
      <c r="AP1537" s="17">
        <v>-0.14756279999999999</v>
      </c>
      <c r="AQ1537" s="17">
        <v>-0.50464520000000002</v>
      </c>
      <c r="AR1537" s="17">
        <v>-0.88956590000000002</v>
      </c>
      <c r="AS1537" s="17">
        <v>-1.449873</v>
      </c>
      <c r="AT1537" s="17">
        <v>-1.072452</v>
      </c>
      <c r="AU1537" s="17">
        <v>-1.6740889999999999</v>
      </c>
      <c r="AV1537" s="17">
        <v>-1.812565</v>
      </c>
      <c r="AW1537" s="17">
        <v>-1.28708</v>
      </c>
      <c r="AX1537" s="17">
        <v>-0.92145129999999997</v>
      </c>
      <c r="AY1537" s="17">
        <v>-0.232992</v>
      </c>
      <c r="AZ1537" s="17">
        <v>-8.07446E-2</v>
      </c>
      <c r="BA1537" s="17">
        <v>0.3410514</v>
      </c>
      <c r="BB1537" s="17">
        <v>-0.51508849999999995</v>
      </c>
      <c r="BC1537" s="17">
        <v>-0.89517089999999999</v>
      </c>
      <c r="BD1537" s="17">
        <v>-1.528219</v>
      </c>
      <c r="BE1537" s="17">
        <v>-1.890468</v>
      </c>
      <c r="BF1537" s="17">
        <v>-1.1892659999999999</v>
      </c>
      <c r="BG1537" s="17">
        <v>-0.92055690000000001</v>
      </c>
      <c r="BH1537" s="17">
        <v>-0.4143289</v>
      </c>
      <c r="BI1537" s="17">
        <v>-0.84791240000000001</v>
      </c>
      <c r="BJ1537" s="17">
        <v>-0.99283359999999998</v>
      </c>
      <c r="BK1537" s="17">
        <v>-0.18695629999999999</v>
      </c>
      <c r="BL1537" s="17">
        <v>5.8615100000000003E-2</v>
      </c>
      <c r="BM1537" s="17">
        <v>0.2075708</v>
      </c>
      <c r="BN1537" s="17">
        <v>0.4507371</v>
      </c>
      <c r="BO1537" s="17">
        <v>6.3824400000000003E-2</v>
      </c>
      <c r="BP1537" s="17">
        <v>-0.1821557</v>
      </c>
      <c r="BQ1537" s="17">
        <v>-0.68652219999999997</v>
      </c>
      <c r="BR1537" s="17">
        <v>-0.24782969999999999</v>
      </c>
      <c r="BS1537" s="17">
        <v>-0.73827209999999999</v>
      </c>
      <c r="BT1537" s="17">
        <v>-0.84726789999999996</v>
      </c>
      <c r="BU1537" s="17">
        <v>-0.52891589999999999</v>
      </c>
      <c r="BV1537" s="17">
        <v>-0.23341249999999999</v>
      </c>
      <c r="BW1537" s="17">
        <v>0.4372704</v>
      </c>
      <c r="BX1537" s="17">
        <v>0.5428442</v>
      </c>
      <c r="BY1537" s="17">
        <v>0.93012220000000001</v>
      </c>
      <c r="BZ1537" s="17">
        <v>6.7480200000000004E-2</v>
      </c>
      <c r="CA1537" s="17">
        <v>-0.50045790000000001</v>
      </c>
      <c r="CB1537" s="17">
        <v>-1.02922</v>
      </c>
      <c r="CC1537" s="17">
        <v>-1.4321969999999999</v>
      </c>
      <c r="CD1537" s="17">
        <v>-0.78996089999999997</v>
      </c>
      <c r="CE1537" s="17">
        <v>-0.63112990000000002</v>
      </c>
      <c r="CF1537" s="17">
        <v>-0.20068510000000001</v>
      </c>
      <c r="CG1537" s="17">
        <v>-0.62061650000000002</v>
      </c>
      <c r="CH1537" s="17">
        <v>-0.7623259</v>
      </c>
      <c r="CI1537" s="17">
        <v>9.4619599999999998E-2</v>
      </c>
      <c r="CJ1537" s="17">
        <v>0.3767162</v>
      </c>
      <c r="CK1537" s="17">
        <v>0.58166569999999995</v>
      </c>
      <c r="CL1537" s="17">
        <v>0.8651179</v>
      </c>
      <c r="CM1537" s="17">
        <v>0.45754470000000003</v>
      </c>
      <c r="CN1537" s="17">
        <v>0.30779450000000003</v>
      </c>
      <c r="CO1537" s="17">
        <v>-0.15782740000000001</v>
      </c>
      <c r="CP1537" s="17">
        <v>0.32330120000000001</v>
      </c>
      <c r="CQ1537" s="17">
        <v>-9.0128100000000003E-2</v>
      </c>
      <c r="CR1537" s="17">
        <v>-0.178706</v>
      </c>
      <c r="CS1537" s="17">
        <v>-3.8135999999999999E-3</v>
      </c>
      <c r="CT1537" s="17">
        <v>0.24312110000000001</v>
      </c>
      <c r="CU1537" s="17">
        <v>0.90149210000000002</v>
      </c>
      <c r="CV1537" s="17">
        <v>0.97473980000000005</v>
      </c>
      <c r="CW1537" s="17">
        <v>1.3381110000000001</v>
      </c>
      <c r="CX1537" s="17">
        <v>0.47096559999999998</v>
      </c>
      <c r="CY1537" s="17">
        <v>-0.1057449</v>
      </c>
      <c r="CZ1537" s="17">
        <v>-0.53022089999999999</v>
      </c>
      <c r="DA1537" s="17">
        <v>-0.97392520000000005</v>
      </c>
      <c r="DB1537" s="17">
        <v>-0.3906559</v>
      </c>
      <c r="DC1537" s="17">
        <v>-0.34170289999999998</v>
      </c>
      <c r="DD1537" s="17">
        <v>1.2958799999999999E-2</v>
      </c>
      <c r="DE1537" s="17">
        <v>-0.39332060000000002</v>
      </c>
      <c r="DF1537" s="17">
        <v>-0.53181829999999997</v>
      </c>
      <c r="DG1537" s="17">
        <v>0.37619550000000002</v>
      </c>
      <c r="DH1537" s="17">
        <v>0.69481720000000002</v>
      </c>
      <c r="DI1537" s="17">
        <v>0.95576059999999996</v>
      </c>
      <c r="DJ1537" s="17">
        <v>1.2794989999999999</v>
      </c>
      <c r="DK1537" s="17">
        <v>0.8512651</v>
      </c>
      <c r="DL1537" s="17">
        <v>0.79774460000000003</v>
      </c>
      <c r="DM1537" s="17">
        <v>0.37086750000000002</v>
      </c>
      <c r="DN1537" s="17">
        <v>0.894432</v>
      </c>
      <c r="DO1537" s="17">
        <v>0.55801579999999995</v>
      </c>
      <c r="DP1537" s="17">
        <v>0.48985590000000001</v>
      </c>
      <c r="DQ1537" s="17">
        <v>0.52128859999999999</v>
      </c>
      <c r="DR1537" s="17">
        <v>0.71965469999999998</v>
      </c>
      <c r="DS1537" s="17">
        <v>1.3657140000000001</v>
      </c>
      <c r="DT1537" s="17">
        <v>1.406636</v>
      </c>
      <c r="DU1537" s="17">
        <v>1.7460990000000001</v>
      </c>
      <c r="DV1537" s="17">
        <v>0.87445090000000003</v>
      </c>
      <c r="DW1537" s="17">
        <v>0.46415790000000001</v>
      </c>
      <c r="DX1537" s="17">
        <v>0.19025439999999999</v>
      </c>
      <c r="DY1537" s="17">
        <v>-0.31225380000000003</v>
      </c>
      <c r="DZ1537" s="17">
        <v>0.18587709999999999</v>
      </c>
      <c r="EA1537" s="17">
        <v>7.6183600000000004E-2</v>
      </c>
      <c r="EB1537" s="17">
        <v>0.3214265</v>
      </c>
      <c r="EC1537" s="17">
        <v>-6.5141400000000002E-2</v>
      </c>
      <c r="ED1537" s="17">
        <v>-0.19900190000000001</v>
      </c>
      <c r="EE1537" s="17">
        <v>0.78274639999999995</v>
      </c>
      <c r="EF1537" s="17">
        <v>1.1541049999999999</v>
      </c>
      <c r="EG1537" s="17">
        <v>1.4958940000000001</v>
      </c>
      <c r="EH1537" s="17">
        <v>1.877799</v>
      </c>
      <c r="EI1537" s="17">
        <v>1.419735</v>
      </c>
      <c r="EJ1537" s="17">
        <v>1.505155</v>
      </c>
      <c r="EK1537" s="17">
        <v>1.1342190000000001</v>
      </c>
      <c r="EL1537" s="17">
        <v>1.7190540000000001</v>
      </c>
      <c r="EM1537" s="17">
        <v>1.493833</v>
      </c>
      <c r="EN1537" s="17">
        <v>1.4551529999999999</v>
      </c>
      <c r="EO1537" s="17">
        <v>1.279453</v>
      </c>
      <c r="EP1537" s="17">
        <v>1.407694</v>
      </c>
      <c r="EQ1537" s="17">
        <v>2.0359759999999998</v>
      </c>
      <c r="ER1537" s="17">
        <v>2.030224</v>
      </c>
      <c r="ES1537" s="17">
        <v>2.3351700000000002</v>
      </c>
      <c r="ET1537" s="17">
        <v>1.45702</v>
      </c>
      <c r="EU1537" s="17">
        <v>67.368520000000004</v>
      </c>
      <c r="EV1537" s="17">
        <v>67.09975</v>
      </c>
      <c r="EW1537" s="17">
        <v>66.848339999999993</v>
      </c>
      <c r="EX1537" s="17">
        <v>66.717330000000004</v>
      </c>
      <c r="EY1537" s="17">
        <v>66.277739999999994</v>
      </c>
      <c r="EZ1537" s="17">
        <v>65.997159999999994</v>
      </c>
      <c r="FA1537" s="17">
        <v>65.891940000000005</v>
      </c>
      <c r="FB1537" s="17">
        <v>67.246420000000001</v>
      </c>
      <c r="FC1537" s="17">
        <v>70.953029999999998</v>
      </c>
      <c r="FD1537" s="17">
        <v>74.10266</v>
      </c>
      <c r="FE1537" s="17">
        <v>77.141670000000005</v>
      </c>
      <c r="FF1537" s="17">
        <v>78.845569999999995</v>
      </c>
      <c r="FG1537" s="17">
        <v>80.794619999999995</v>
      </c>
      <c r="FH1537" s="17">
        <v>80.541309999999996</v>
      </c>
      <c r="FI1537" s="17">
        <v>80.055949999999996</v>
      </c>
      <c r="FJ1537" s="17">
        <v>79.883030000000005</v>
      </c>
      <c r="FK1537" s="17">
        <v>78.638369999999995</v>
      </c>
      <c r="FL1537" s="17">
        <v>78.067700000000002</v>
      </c>
      <c r="FM1537" s="17">
        <v>76.753240000000005</v>
      </c>
      <c r="FN1537" s="17">
        <v>74.564049999999995</v>
      </c>
      <c r="FO1537" s="17">
        <v>72.664760000000001</v>
      </c>
      <c r="FP1537" s="17">
        <v>71.32499</v>
      </c>
      <c r="FQ1537" s="17">
        <v>70.72672</v>
      </c>
      <c r="FR1537" s="17">
        <v>69.764920000000004</v>
      </c>
      <c r="FS1537" s="17">
        <v>9.5076699999999992</v>
      </c>
      <c r="FT1537" s="17">
        <v>0.41319139999999999</v>
      </c>
      <c r="FU1537" s="17">
        <v>0.77210860000000003</v>
      </c>
      <c r="FW1537" s="17"/>
    </row>
    <row r="1538" spans="1:179" x14ac:dyDescent="0.25">
      <c r="A1538" t="s">
        <v>226</v>
      </c>
      <c r="B1538" t="s">
        <v>0</v>
      </c>
      <c r="C1538" t="s">
        <v>301</v>
      </c>
      <c r="D1538" s="63" t="s">
        <v>248</v>
      </c>
      <c r="E1538" t="s">
        <v>220</v>
      </c>
      <c r="F1538" s="17">
        <v>11628</v>
      </c>
      <c r="G1538" s="17">
        <v>4.7549789999999996</v>
      </c>
      <c r="H1538" s="17">
        <v>4.3099910000000001</v>
      </c>
      <c r="I1538" s="17">
        <v>4.1076069999999998</v>
      </c>
      <c r="J1538" s="17">
        <v>4.1572550000000001</v>
      </c>
      <c r="K1538" s="17">
        <v>3.7443469999999999</v>
      </c>
      <c r="L1538" s="17">
        <v>4.1267779999999998</v>
      </c>
      <c r="M1538" s="17">
        <v>4.1350049999999996</v>
      </c>
      <c r="N1538" s="17">
        <v>4.4918630000000004</v>
      </c>
      <c r="O1538" s="17">
        <v>5.7600740000000004</v>
      </c>
      <c r="P1538" s="17">
        <v>6.2543059999999997</v>
      </c>
      <c r="Q1538" s="17">
        <v>6.5553590000000002</v>
      </c>
      <c r="R1538" s="17">
        <v>7.7887230000000001</v>
      </c>
      <c r="S1538" s="17">
        <v>7.1563860000000004</v>
      </c>
      <c r="T1538" s="17">
        <v>7.4034050000000002</v>
      </c>
      <c r="U1538" s="17">
        <v>7.1935440000000002</v>
      </c>
      <c r="V1538" s="17">
        <v>7.649375</v>
      </c>
      <c r="W1538" s="17">
        <v>7.9973559999999999</v>
      </c>
      <c r="X1538" s="17">
        <v>8.2764670000000002</v>
      </c>
      <c r="Y1538" s="17">
        <v>8.9070990000000005</v>
      </c>
      <c r="Z1538" s="17">
        <v>8.8716259999999991</v>
      </c>
      <c r="AA1538" s="17">
        <v>9.7848419999999994</v>
      </c>
      <c r="AB1538" s="17">
        <v>9.8245539999999991</v>
      </c>
      <c r="AC1538" s="17">
        <v>8.8251559999999998</v>
      </c>
      <c r="AD1538" s="17">
        <v>6.8921799999999998</v>
      </c>
      <c r="AE1538" s="17">
        <v>-1.982858</v>
      </c>
      <c r="AF1538" s="17">
        <v>-1.7881720000000001</v>
      </c>
      <c r="AG1538" s="17">
        <v>-1.4396180000000001</v>
      </c>
      <c r="AH1538" s="17">
        <v>-1.032583</v>
      </c>
      <c r="AI1538" s="17">
        <v>-1.3160590000000001</v>
      </c>
      <c r="AJ1538" s="17">
        <v>-0.67033980000000004</v>
      </c>
      <c r="AK1538" s="17">
        <v>-0.93149939999999998</v>
      </c>
      <c r="AL1538" s="17">
        <v>-1.265441</v>
      </c>
      <c r="AM1538" s="17">
        <v>-0.52147299999999996</v>
      </c>
      <c r="AN1538" s="17">
        <v>-0.4116341</v>
      </c>
      <c r="AO1538" s="17">
        <v>-0.55240480000000003</v>
      </c>
      <c r="AP1538" s="17">
        <v>0.24532609999999999</v>
      </c>
      <c r="AQ1538" s="17">
        <v>-0.7372765</v>
      </c>
      <c r="AR1538" s="17">
        <v>-0.82320159999999998</v>
      </c>
      <c r="AS1538" s="17">
        <v>-1.3903669999999999</v>
      </c>
      <c r="AT1538" s="17">
        <v>-1.3218289999999999</v>
      </c>
      <c r="AU1538" s="17">
        <v>-1.2054750000000001</v>
      </c>
      <c r="AV1538" s="17">
        <v>-1.6511279999999999</v>
      </c>
      <c r="AW1538" s="17">
        <v>-0.82771450000000002</v>
      </c>
      <c r="AX1538" s="17">
        <v>-0.70014430000000005</v>
      </c>
      <c r="AY1538" s="17">
        <v>-5.6075E-2</v>
      </c>
      <c r="AZ1538" s="17">
        <v>0.13422190000000001</v>
      </c>
      <c r="BA1538" s="17">
        <v>-8.3397999999999996E-3</v>
      </c>
      <c r="BB1538" s="17">
        <v>-0.9884695</v>
      </c>
      <c r="BC1538" s="17">
        <v>-1.493638</v>
      </c>
      <c r="BD1538" s="17">
        <v>-1.318333</v>
      </c>
      <c r="BE1538" s="17">
        <v>-1.078384</v>
      </c>
      <c r="BF1538" s="17">
        <v>-0.68590240000000002</v>
      </c>
      <c r="BG1538" s="17">
        <v>-0.94879139999999995</v>
      </c>
      <c r="BH1538" s="17">
        <v>-0.4579743</v>
      </c>
      <c r="BI1538" s="17">
        <v>-0.68797989999999998</v>
      </c>
      <c r="BJ1538" s="17">
        <v>-0.95874150000000002</v>
      </c>
      <c r="BK1538" s="17">
        <v>-0.14939060000000001</v>
      </c>
      <c r="BL1538" s="17">
        <v>3.6403999999999998E-3</v>
      </c>
      <c r="BM1538" s="17">
        <v>-5.9363199999999998E-2</v>
      </c>
      <c r="BN1538" s="17">
        <v>0.77148380000000005</v>
      </c>
      <c r="BO1538" s="17">
        <v>-0.28846630000000001</v>
      </c>
      <c r="BP1538" s="17">
        <v>-0.26827770000000001</v>
      </c>
      <c r="BQ1538" s="17">
        <v>-0.78019159999999999</v>
      </c>
      <c r="BR1538" s="17">
        <v>-0.63393759999999999</v>
      </c>
      <c r="BS1538" s="17">
        <v>-0.47540100000000002</v>
      </c>
      <c r="BT1538" s="17">
        <v>-0.87025770000000002</v>
      </c>
      <c r="BU1538" s="17">
        <v>-0.25628309999999999</v>
      </c>
      <c r="BV1538" s="17">
        <v>-0.1233238</v>
      </c>
      <c r="BW1538" s="17">
        <v>0.50583149999999999</v>
      </c>
      <c r="BX1538" s="17">
        <v>0.6096047</v>
      </c>
      <c r="BY1538" s="17">
        <v>0.45787280000000002</v>
      </c>
      <c r="BZ1538" s="17">
        <v>-0.46781479999999998</v>
      </c>
      <c r="CA1538" s="17">
        <v>-1.154806</v>
      </c>
      <c r="CB1538" s="17">
        <v>-0.99292429999999998</v>
      </c>
      <c r="CC1538" s="17">
        <v>-0.82819410000000004</v>
      </c>
      <c r="CD1538" s="17">
        <v>-0.44579259999999998</v>
      </c>
      <c r="CE1538" s="17">
        <v>-0.69442289999999995</v>
      </c>
      <c r="CF1538" s="17">
        <v>-0.31089060000000002</v>
      </c>
      <c r="CG1538" s="17">
        <v>-0.51931899999999998</v>
      </c>
      <c r="CH1538" s="17">
        <v>-0.74632229999999999</v>
      </c>
      <c r="CI1538" s="17">
        <v>0.10831259999999999</v>
      </c>
      <c r="CJ1538" s="17">
        <v>0.29125830000000003</v>
      </c>
      <c r="CK1538" s="17">
        <v>0.28211589999999998</v>
      </c>
      <c r="CL1538" s="17">
        <v>1.135899</v>
      </c>
      <c r="CM1538" s="17">
        <v>2.23783E-2</v>
      </c>
      <c r="CN1538" s="17">
        <v>0.11606089999999999</v>
      </c>
      <c r="CO1538" s="17">
        <v>-0.35758570000000001</v>
      </c>
      <c r="CP1538" s="17">
        <v>-0.1575058</v>
      </c>
      <c r="CQ1538" s="17">
        <v>3.0246100000000001E-2</v>
      </c>
      <c r="CR1538" s="17">
        <v>-0.32942919999999998</v>
      </c>
      <c r="CS1538" s="17">
        <v>0.13948849999999999</v>
      </c>
      <c r="CT1538" s="17">
        <v>0.27618029999999999</v>
      </c>
      <c r="CU1538" s="17">
        <v>0.89500619999999997</v>
      </c>
      <c r="CV1538" s="17">
        <v>0.93885339999999995</v>
      </c>
      <c r="CW1538" s="17">
        <v>0.78077019999999997</v>
      </c>
      <c r="CX1538" s="17">
        <v>-0.1072109</v>
      </c>
      <c r="CY1538" s="17">
        <v>-0.81597330000000001</v>
      </c>
      <c r="CZ1538" s="17">
        <v>-0.66751550000000004</v>
      </c>
      <c r="DA1538" s="17">
        <v>-0.57800419999999997</v>
      </c>
      <c r="DB1538" s="17">
        <v>-0.2056828</v>
      </c>
      <c r="DC1538" s="17">
        <v>-0.44005430000000001</v>
      </c>
      <c r="DD1538" s="17">
        <v>-0.16380690000000001</v>
      </c>
      <c r="DE1538" s="17">
        <v>-0.35065809999999997</v>
      </c>
      <c r="DF1538" s="17">
        <v>-0.53390320000000002</v>
      </c>
      <c r="DG1538" s="17">
        <v>0.3660157</v>
      </c>
      <c r="DH1538" s="17">
        <v>0.57887630000000001</v>
      </c>
      <c r="DI1538" s="17">
        <v>0.62359500000000001</v>
      </c>
      <c r="DJ1538" s="17">
        <v>1.5003139999999999</v>
      </c>
      <c r="DK1538" s="17">
        <v>0.33322279999999999</v>
      </c>
      <c r="DL1538" s="17">
        <v>0.5003995</v>
      </c>
      <c r="DM1538" s="17">
        <v>6.5020300000000003E-2</v>
      </c>
      <c r="DN1538" s="17">
        <v>0.31892589999999998</v>
      </c>
      <c r="DO1538" s="17">
        <v>0.53589330000000002</v>
      </c>
      <c r="DP1538" s="17">
        <v>0.21139939999999999</v>
      </c>
      <c r="DQ1538" s="17">
        <v>0.53526010000000002</v>
      </c>
      <c r="DR1538" s="17">
        <v>0.67568450000000002</v>
      </c>
      <c r="DS1538" s="17">
        <v>1.284181</v>
      </c>
      <c r="DT1538" s="17">
        <v>1.2681020000000001</v>
      </c>
      <c r="DU1538" s="17">
        <v>1.1036680000000001</v>
      </c>
      <c r="DV1538" s="17">
        <v>0.25339299999999998</v>
      </c>
      <c r="DW1538" s="17">
        <v>-0.32675330000000002</v>
      </c>
      <c r="DX1538" s="17">
        <v>-0.19767680000000001</v>
      </c>
      <c r="DY1538" s="17">
        <v>-0.21676980000000001</v>
      </c>
      <c r="DZ1538" s="17">
        <v>0.1409977</v>
      </c>
      <c r="EA1538" s="17">
        <v>-7.2786500000000004E-2</v>
      </c>
      <c r="EB1538" s="17">
        <v>4.8558499999999997E-2</v>
      </c>
      <c r="EC1538" s="17">
        <v>-0.1071386</v>
      </c>
      <c r="ED1538" s="17">
        <v>-0.22720360000000001</v>
      </c>
      <c r="EE1538" s="17">
        <v>0.73809809999999998</v>
      </c>
      <c r="EF1538" s="17">
        <v>0.9941508</v>
      </c>
      <c r="EG1538" s="17">
        <v>1.1166370000000001</v>
      </c>
      <c r="EH1538" s="17">
        <v>2.0264720000000001</v>
      </c>
      <c r="EI1538" s="17">
        <v>0.78203299999999998</v>
      </c>
      <c r="EJ1538" s="17">
        <v>1.055323</v>
      </c>
      <c r="EK1538" s="17">
        <v>0.67519609999999997</v>
      </c>
      <c r="EL1538" s="17">
        <v>1.006818</v>
      </c>
      <c r="EM1538" s="17">
        <v>1.2659670000000001</v>
      </c>
      <c r="EN1538" s="17">
        <v>0.99226990000000004</v>
      </c>
      <c r="EO1538" s="17">
        <v>1.1066910000000001</v>
      </c>
      <c r="EP1538" s="17">
        <v>1.252505</v>
      </c>
      <c r="EQ1538" s="17">
        <v>1.846087</v>
      </c>
      <c r="ER1538" s="17">
        <v>1.743485</v>
      </c>
      <c r="ES1538" s="17">
        <v>1.5698799999999999</v>
      </c>
      <c r="ET1538" s="17">
        <v>0.77404779999999995</v>
      </c>
      <c r="EU1538" s="17">
        <v>67.230819999999994</v>
      </c>
      <c r="EV1538" s="17">
        <v>66.967190000000002</v>
      </c>
      <c r="EW1538" s="17">
        <v>66.866519999999994</v>
      </c>
      <c r="EX1538" s="17">
        <v>66.708079999999995</v>
      </c>
      <c r="EY1538" s="17">
        <v>66.297899999999998</v>
      </c>
      <c r="EZ1538" s="17">
        <v>66.101659999999995</v>
      </c>
      <c r="FA1538" s="17">
        <v>66.045079999999999</v>
      </c>
      <c r="FB1538" s="17">
        <v>67.178470000000004</v>
      </c>
      <c r="FC1538" s="17">
        <v>70.672719999999998</v>
      </c>
      <c r="FD1538" s="17">
        <v>73.390140000000002</v>
      </c>
      <c r="FE1538" s="17">
        <v>76.256259999999997</v>
      </c>
      <c r="FF1538" s="17">
        <v>77.595920000000007</v>
      </c>
      <c r="FG1538" s="17">
        <v>79.598079999999996</v>
      </c>
      <c r="FH1538" s="17">
        <v>79.242900000000006</v>
      </c>
      <c r="FI1538" s="17">
        <v>78.711129999999997</v>
      </c>
      <c r="FJ1538" s="17">
        <v>78.554370000000006</v>
      </c>
      <c r="FK1538" s="17">
        <v>77.324820000000003</v>
      </c>
      <c r="FL1538" s="17">
        <v>76.778310000000005</v>
      </c>
      <c r="FM1538" s="17">
        <v>75.668890000000005</v>
      </c>
      <c r="FN1538" s="17">
        <v>73.865039999999993</v>
      </c>
      <c r="FO1538" s="17">
        <v>72.095659999999995</v>
      </c>
      <c r="FP1538" s="17">
        <v>70.949020000000004</v>
      </c>
      <c r="FQ1538" s="17">
        <v>70.336510000000004</v>
      </c>
      <c r="FR1538" s="17">
        <v>69.552400000000006</v>
      </c>
      <c r="FS1538" s="17">
        <v>7.770016</v>
      </c>
      <c r="FT1538" s="17">
        <v>0.34748269999999998</v>
      </c>
      <c r="FU1538" s="17">
        <v>0.60488370000000002</v>
      </c>
      <c r="FW1538" s="17"/>
    </row>
    <row r="1539" spans="1:179" x14ac:dyDescent="0.25">
      <c r="A1539" t="s">
        <v>226</v>
      </c>
      <c r="B1539" t="s">
        <v>0</v>
      </c>
      <c r="C1539" t="s">
        <v>301</v>
      </c>
      <c r="D1539" s="63" t="s">
        <v>248</v>
      </c>
      <c r="E1539" t="s">
        <v>221</v>
      </c>
      <c r="F1539" s="17">
        <v>5294</v>
      </c>
      <c r="G1539" s="17">
        <v>3.8888950000000002</v>
      </c>
      <c r="H1539" s="17">
        <v>2.8414259999999998</v>
      </c>
      <c r="I1539" s="17">
        <v>1.975579</v>
      </c>
      <c r="J1539" s="17">
        <v>2.0497070000000002</v>
      </c>
      <c r="K1539" s="17">
        <v>2.350193</v>
      </c>
      <c r="L1539" s="17">
        <v>2.407184</v>
      </c>
      <c r="M1539" s="17">
        <v>2.301072</v>
      </c>
      <c r="N1539" s="17">
        <v>2.6449349999999998</v>
      </c>
      <c r="O1539" s="17">
        <v>2.848166</v>
      </c>
      <c r="P1539" s="17">
        <v>3.2139099999999998</v>
      </c>
      <c r="Q1539" s="17">
        <v>3.851448</v>
      </c>
      <c r="R1539" s="17">
        <v>3.765269</v>
      </c>
      <c r="S1539" s="17">
        <v>5.0866689999999997</v>
      </c>
      <c r="T1539" s="17">
        <v>5.2912129999999999</v>
      </c>
      <c r="U1539" s="17">
        <v>5.754391</v>
      </c>
      <c r="V1539" s="17">
        <v>6.4030469999999999</v>
      </c>
      <c r="W1539" s="17">
        <v>5.8394469999999998</v>
      </c>
      <c r="X1539" s="17">
        <v>6.3416519999999998</v>
      </c>
      <c r="Y1539" s="17">
        <v>5.8480639999999999</v>
      </c>
      <c r="Z1539" s="17">
        <v>5.4600280000000003</v>
      </c>
      <c r="AA1539" s="17">
        <v>5.3143339999999997</v>
      </c>
      <c r="AB1539" s="17">
        <v>5.4081349999999997</v>
      </c>
      <c r="AC1539" s="17">
        <v>5.3750150000000003</v>
      </c>
      <c r="AD1539" s="17">
        <v>4.7536529999999999</v>
      </c>
      <c r="AE1539" s="17">
        <v>0.1047553</v>
      </c>
      <c r="AF1539" s="17">
        <v>-0.95071749999999999</v>
      </c>
      <c r="AG1539" s="17">
        <v>-1.502129</v>
      </c>
      <c r="AH1539" s="17">
        <v>-1.0914569999999999</v>
      </c>
      <c r="AI1539" s="17">
        <v>-0.3038093</v>
      </c>
      <c r="AJ1539" s="17">
        <v>-0.26771889999999998</v>
      </c>
      <c r="AK1539" s="17">
        <v>-0.46197630000000001</v>
      </c>
      <c r="AL1539" s="17">
        <v>-0.240343</v>
      </c>
      <c r="AM1539" s="17">
        <v>-0.31354500000000002</v>
      </c>
      <c r="AN1539" s="17">
        <v>-0.26023249999999998</v>
      </c>
      <c r="AO1539" s="17">
        <v>-9.0725799999999995E-2</v>
      </c>
      <c r="AP1539" s="17">
        <v>-0.76702539999999997</v>
      </c>
      <c r="AQ1539" s="17">
        <v>-0.12436899999999999</v>
      </c>
      <c r="AR1539" s="17">
        <v>-0.52827000000000002</v>
      </c>
      <c r="AS1539" s="17">
        <v>-0.53559880000000004</v>
      </c>
      <c r="AT1539" s="17">
        <v>-0.24890280000000001</v>
      </c>
      <c r="AU1539" s="17">
        <v>-1.0990519999999999</v>
      </c>
      <c r="AV1539" s="17">
        <v>-0.78958010000000001</v>
      </c>
      <c r="AW1539" s="17">
        <v>-0.97421500000000005</v>
      </c>
      <c r="AX1539" s="17">
        <v>-0.67816580000000004</v>
      </c>
      <c r="AY1539" s="17">
        <v>-0.59521060000000003</v>
      </c>
      <c r="AZ1539" s="17">
        <v>-0.59010289999999999</v>
      </c>
      <c r="BA1539" s="17">
        <v>-2.99647E-2</v>
      </c>
      <c r="BB1539" s="17">
        <v>0.16769719999999999</v>
      </c>
      <c r="BC1539" s="17">
        <v>0.39509689999999997</v>
      </c>
      <c r="BD1539" s="17">
        <v>-0.42562169999999999</v>
      </c>
      <c r="BE1539" s="17">
        <v>-0.97438749999999996</v>
      </c>
      <c r="BF1539" s="17">
        <v>-0.65153559999999999</v>
      </c>
      <c r="BG1539" s="17">
        <v>-9.8379999999999995E-2</v>
      </c>
      <c r="BH1539" s="17">
        <v>-5.2040299999999998E-2</v>
      </c>
      <c r="BI1539" s="17">
        <v>-0.2502298</v>
      </c>
      <c r="BJ1539" s="17">
        <v>-0.1004169</v>
      </c>
      <c r="BK1539" s="17">
        <v>-0.13813929999999999</v>
      </c>
      <c r="BL1539" s="17">
        <v>-5.5317499999999999E-2</v>
      </c>
      <c r="BM1539" s="17">
        <v>0.1430112</v>
      </c>
      <c r="BN1539" s="17">
        <v>-0.47895179999999998</v>
      </c>
      <c r="BO1539" s="17">
        <v>0.21844079999999999</v>
      </c>
      <c r="BP1539" s="17">
        <v>-9.55014E-2</v>
      </c>
      <c r="BQ1539" s="17">
        <v>-8.1841899999999995E-2</v>
      </c>
      <c r="BR1539" s="17">
        <v>0.20704600000000001</v>
      </c>
      <c r="BS1539" s="17">
        <v>-0.52468840000000005</v>
      </c>
      <c r="BT1539" s="17">
        <v>-0.22483790000000001</v>
      </c>
      <c r="BU1539" s="17">
        <v>-0.48871189999999998</v>
      </c>
      <c r="BV1539" s="17">
        <v>-0.30037910000000001</v>
      </c>
      <c r="BW1539" s="17">
        <v>-0.22837379999999999</v>
      </c>
      <c r="BX1539" s="17">
        <v>-0.19623119999999999</v>
      </c>
      <c r="BY1539" s="17">
        <v>0.32580429999999999</v>
      </c>
      <c r="BZ1539" s="17">
        <v>0.43948569999999998</v>
      </c>
      <c r="CA1539" s="17">
        <v>0.59618660000000001</v>
      </c>
      <c r="CB1539" s="17">
        <v>-6.1941900000000001E-2</v>
      </c>
      <c r="CC1539" s="17">
        <v>-0.60887539999999996</v>
      </c>
      <c r="CD1539" s="17">
        <v>-0.34684700000000002</v>
      </c>
      <c r="CE1539" s="17">
        <v>4.38997E-2</v>
      </c>
      <c r="CF1539" s="17">
        <v>9.7337999999999994E-2</v>
      </c>
      <c r="CG1539" s="17">
        <v>-0.10357479999999999</v>
      </c>
      <c r="CH1539" s="17">
        <v>-3.5044999999999998E-3</v>
      </c>
      <c r="CI1539" s="17">
        <v>-1.6653899999999999E-2</v>
      </c>
      <c r="CJ1539" s="17">
        <v>8.6606000000000002E-2</v>
      </c>
      <c r="CK1539" s="17">
        <v>0.30489670000000002</v>
      </c>
      <c r="CL1539" s="17">
        <v>-0.27943299999999999</v>
      </c>
      <c r="CM1539" s="17">
        <v>0.45586979999999999</v>
      </c>
      <c r="CN1539" s="17">
        <v>0.20423269999999999</v>
      </c>
      <c r="CO1539" s="17">
        <v>0.23242879999999999</v>
      </c>
      <c r="CP1539" s="17">
        <v>0.52283480000000004</v>
      </c>
      <c r="CQ1539" s="17">
        <v>-0.1268859</v>
      </c>
      <c r="CR1539" s="17">
        <v>0.1663008</v>
      </c>
      <c r="CS1539" s="17">
        <v>-0.15245400000000001</v>
      </c>
      <c r="CT1539" s="17">
        <v>-3.8725200000000001E-2</v>
      </c>
      <c r="CU1539" s="17">
        <v>2.5696299999999998E-2</v>
      </c>
      <c r="CV1539" s="17">
        <v>7.6563099999999995E-2</v>
      </c>
      <c r="CW1539" s="17">
        <v>0.57220879999999996</v>
      </c>
      <c r="CX1539" s="17">
        <v>0.62772550000000005</v>
      </c>
      <c r="CY1539" s="17">
        <v>0.79727630000000005</v>
      </c>
      <c r="CZ1539" s="17">
        <v>0.3017379</v>
      </c>
      <c r="DA1539" s="17">
        <v>-0.24336340000000001</v>
      </c>
      <c r="DB1539" s="17">
        <v>-4.2158500000000002E-2</v>
      </c>
      <c r="DC1539" s="17">
        <v>0.18617939999999999</v>
      </c>
      <c r="DD1539" s="17">
        <v>0.2467164</v>
      </c>
      <c r="DE1539" s="17">
        <v>4.3080199999999999E-2</v>
      </c>
      <c r="DF1539" s="17">
        <v>9.3407900000000002E-2</v>
      </c>
      <c r="DG1539" s="17">
        <v>0.10483149999999999</v>
      </c>
      <c r="DH1539" s="17">
        <v>0.2285295</v>
      </c>
      <c r="DI1539" s="17">
        <v>0.46678209999999998</v>
      </c>
      <c r="DJ1539" s="17">
        <v>-7.9914100000000002E-2</v>
      </c>
      <c r="DK1539" s="17">
        <v>0.69329879999999999</v>
      </c>
      <c r="DL1539" s="17">
        <v>0.5039669</v>
      </c>
      <c r="DM1539" s="17">
        <v>0.54669939999999995</v>
      </c>
      <c r="DN1539" s="17">
        <v>0.83862360000000002</v>
      </c>
      <c r="DO1539" s="17">
        <v>0.27091670000000001</v>
      </c>
      <c r="DP1539" s="17">
        <v>0.55743960000000004</v>
      </c>
      <c r="DQ1539" s="17">
        <v>0.18380389999999999</v>
      </c>
      <c r="DR1539" s="17">
        <v>0.22292870000000001</v>
      </c>
      <c r="DS1539" s="17">
        <v>0.27976630000000002</v>
      </c>
      <c r="DT1539" s="17">
        <v>0.34935729999999998</v>
      </c>
      <c r="DU1539" s="17">
        <v>0.81861340000000005</v>
      </c>
      <c r="DV1539" s="17">
        <v>0.81596539999999995</v>
      </c>
      <c r="DW1539" s="17">
        <v>1.087618</v>
      </c>
      <c r="DX1539" s="17">
        <v>0.8268337</v>
      </c>
      <c r="DY1539" s="17">
        <v>0.28437800000000002</v>
      </c>
      <c r="DZ1539" s="17">
        <v>0.39776329999999999</v>
      </c>
      <c r="EA1539" s="17">
        <v>0.39160869999999998</v>
      </c>
      <c r="EB1539" s="17">
        <v>0.462395</v>
      </c>
      <c r="EC1539" s="17">
        <v>0.25482670000000002</v>
      </c>
      <c r="ED1539" s="17">
        <v>0.23333409999999999</v>
      </c>
      <c r="EE1539" s="17">
        <v>0.28023710000000002</v>
      </c>
      <c r="EF1539" s="17">
        <v>0.43344450000000001</v>
      </c>
      <c r="EG1539" s="17">
        <v>0.70051909999999995</v>
      </c>
      <c r="EH1539" s="17">
        <v>0.20815939999999999</v>
      </c>
      <c r="EI1539" s="17">
        <v>1.0361089999999999</v>
      </c>
      <c r="EJ1539" s="17">
        <v>0.93673550000000005</v>
      </c>
      <c r="EK1539" s="17">
        <v>1.000456</v>
      </c>
      <c r="EL1539" s="17">
        <v>1.2945720000000001</v>
      </c>
      <c r="EM1539" s="17">
        <v>0.84528029999999998</v>
      </c>
      <c r="EN1539" s="17">
        <v>1.122182</v>
      </c>
      <c r="EO1539" s="17">
        <v>0.66930699999999999</v>
      </c>
      <c r="EP1539" s="17">
        <v>0.60071540000000001</v>
      </c>
      <c r="EQ1539" s="17">
        <v>0.64660309999999999</v>
      </c>
      <c r="ER1539" s="17">
        <v>0.74322900000000003</v>
      </c>
      <c r="ES1539" s="17">
        <v>1.174382</v>
      </c>
      <c r="ET1539" s="17">
        <v>1.0877540000000001</v>
      </c>
      <c r="EU1539" s="17">
        <v>67.67098</v>
      </c>
      <c r="EV1539" s="17">
        <v>67.390940000000001</v>
      </c>
      <c r="EW1539" s="17">
        <v>66.808409999999995</v>
      </c>
      <c r="EX1539" s="17">
        <v>66.737650000000002</v>
      </c>
      <c r="EY1539" s="17">
        <v>66.233440000000002</v>
      </c>
      <c r="EZ1539" s="17">
        <v>65.76764</v>
      </c>
      <c r="FA1539" s="17">
        <v>65.55556</v>
      </c>
      <c r="FB1539" s="17">
        <v>67.395679999999999</v>
      </c>
      <c r="FC1539" s="17">
        <v>71.568719999999999</v>
      </c>
      <c r="FD1539" s="17">
        <v>75.667749999999998</v>
      </c>
      <c r="FE1539" s="17">
        <v>79.086519999999993</v>
      </c>
      <c r="FF1539" s="17">
        <v>81.590509999999995</v>
      </c>
      <c r="FG1539" s="17">
        <v>83.422870000000003</v>
      </c>
      <c r="FH1539" s="17">
        <v>83.39331</v>
      </c>
      <c r="FI1539" s="17">
        <v>83.009929999999997</v>
      </c>
      <c r="FJ1539" s="17">
        <v>82.801509999999993</v>
      </c>
      <c r="FK1539" s="17">
        <v>81.523629999999997</v>
      </c>
      <c r="FL1539" s="17">
        <v>80.899889999999999</v>
      </c>
      <c r="FM1539" s="17">
        <v>79.135059999999996</v>
      </c>
      <c r="FN1539" s="17">
        <v>76.099459999999993</v>
      </c>
      <c r="FO1539" s="17">
        <v>73.914779999999993</v>
      </c>
      <c r="FP1539" s="17">
        <v>72.150810000000007</v>
      </c>
      <c r="FQ1539" s="17">
        <v>71.583820000000003</v>
      </c>
      <c r="FR1539" s="17">
        <v>70.231710000000007</v>
      </c>
      <c r="FS1539" s="17">
        <v>5.4607159999999997</v>
      </c>
      <c r="FT1539" s="17">
        <v>0.2250508</v>
      </c>
      <c r="FU1539" s="17">
        <v>0.4739546</v>
      </c>
      <c r="FW1539" s="17"/>
    </row>
    <row r="1540" spans="1:179" x14ac:dyDescent="0.25">
      <c r="A1540" t="s">
        <v>226</v>
      </c>
      <c r="B1540" t="s">
        <v>0</v>
      </c>
      <c r="C1540" t="s">
        <v>301</v>
      </c>
      <c r="D1540" s="63" t="s">
        <v>237</v>
      </c>
      <c r="E1540" t="s">
        <v>219</v>
      </c>
      <c r="F1540" s="17">
        <v>16911</v>
      </c>
      <c r="G1540" s="17">
        <v>6.7075610000000001</v>
      </c>
      <c r="H1540" s="17">
        <v>5.534904</v>
      </c>
      <c r="I1540" s="17">
        <v>4.9969679999999999</v>
      </c>
      <c r="J1540" s="17">
        <v>4.94048</v>
      </c>
      <c r="K1540" s="17">
        <v>5.1474250000000001</v>
      </c>
      <c r="L1540" s="17">
        <v>5.5740809999999996</v>
      </c>
      <c r="M1540" s="17">
        <v>6.3497260000000004</v>
      </c>
      <c r="N1540" s="17">
        <v>7.2581689999999996</v>
      </c>
      <c r="O1540" s="17">
        <v>7.8191839999999999</v>
      </c>
      <c r="P1540" s="17">
        <v>8.1801770000000005</v>
      </c>
      <c r="Q1540" s="17">
        <v>8.6526429999999994</v>
      </c>
      <c r="R1540" s="17">
        <v>9.1343619999999994</v>
      </c>
      <c r="S1540" s="17">
        <v>9.6514150000000001</v>
      </c>
      <c r="T1540" s="17">
        <v>10.14936</v>
      </c>
      <c r="U1540" s="17">
        <v>10.48268</v>
      </c>
      <c r="V1540" s="17">
        <v>10.971769999999999</v>
      </c>
      <c r="W1540" s="17">
        <v>11.304679999999999</v>
      </c>
      <c r="X1540" s="17">
        <v>11.94476</v>
      </c>
      <c r="Y1540" s="17">
        <v>11.831020000000001</v>
      </c>
      <c r="Z1540" s="17">
        <v>11.7163</v>
      </c>
      <c r="AA1540" s="17">
        <v>11.868460000000001</v>
      </c>
      <c r="AB1540" s="17">
        <v>11.43041</v>
      </c>
      <c r="AC1540" s="17">
        <v>10.376200000000001</v>
      </c>
      <c r="AD1540" s="17">
        <v>8.6438959999999998</v>
      </c>
      <c r="AE1540" s="17">
        <v>-2.0070540000000001</v>
      </c>
      <c r="AF1540" s="17">
        <v>-2.5613730000000001</v>
      </c>
      <c r="AG1540" s="17">
        <v>-2.4425430000000001</v>
      </c>
      <c r="AH1540" s="17">
        <v>-1.973071</v>
      </c>
      <c r="AI1540" s="17">
        <v>-1.403287</v>
      </c>
      <c r="AJ1540" s="17">
        <v>-0.88894530000000005</v>
      </c>
      <c r="AK1540" s="17">
        <v>-0.61892650000000005</v>
      </c>
      <c r="AL1540" s="17">
        <v>-0.452459</v>
      </c>
      <c r="AM1540" s="17">
        <v>-0.30020170000000002</v>
      </c>
      <c r="AN1540" s="17">
        <v>-0.27532760000000001</v>
      </c>
      <c r="AO1540" s="17">
        <v>-0.26136219999999999</v>
      </c>
      <c r="AP1540" s="17">
        <v>-0.26998139999999998</v>
      </c>
      <c r="AQ1540" s="17">
        <v>-0.3336807</v>
      </c>
      <c r="AR1540" s="17">
        <v>-0.1554064</v>
      </c>
      <c r="AS1540" s="17">
        <v>-0.1458873</v>
      </c>
      <c r="AT1540" s="17">
        <v>-8.0755199999999999E-2</v>
      </c>
      <c r="AU1540" s="17">
        <v>-7.2727E-2</v>
      </c>
      <c r="AV1540" s="17">
        <v>-8.9421600000000004E-2</v>
      </c>
      <c r="AW1540" s="17">
        <v>-0.4327415</v>
      </c>
      <c r="AX1540" s="17">
        <v>-0.29750870000000001</v>
      </c>
      <c r="AY1540" s="17">
        <v>-0.34318510000000002</v>
      </c>
      <c r="AZ1540" s="17">
        <v>-0.63772359999999995</v>
      </c>
      <c r="BA1540" s="17">
        <v>-0.57583329999999999</v>
      </c>
      <c r="BB1540" s="17">
        <v>-0.84749459999999999</v>
      </c>
      <c r="BC1540" s="17">
        <v>-1.5925670000000001</v>
      </c>
      <c r="BD1540" s="17">
        <v>-2.037757</v>
      </c>
      <c r="BE1540" s="17">
        <v>-1.9662520000000001</v>
      </c>
      <c r="BF1540" s="17">
        <v>-1.5784389999999999</v>
      </c>
      <c r="BG1540" s="17">
        <v>-1.1203069999999999</v>
      </c>
      <c r="BH1540" s="17">
        <v>-0.72972859999999995</v>
      </c>
      <c r="BI1540" s="17">
        <v>-0.47535650000000002</v>
      </c>
      <c r="BJ1540" s="17">
        <v>-0.30917220000000001</v>
      </c>
      <c r="BK1540" s="17">
        <v>-0.16234889999999999</v>
      </c>
      <c r="BL1540" s="17">
        <v>-0.1330691</v>
      </c>
      <c r="BM1540" s="17">
        <v>-9.3601100000000007E-2</v>
      </c>
      <c r="BN1540" s="17">
        <v>-8.7938600000000006E-2</v>
      </c>
      <c r="BO1540" s="17">
        <v>-0.13279540000000001</v>
      </c>
      <c r="BP1540" s="17">
        <v>6.4265799999999998E-2</v>
      </c>
      <c r="BQ1540" s="17">
        <v>0.1009675</v>
      </c>
      <c r="BR1540" s="17">
        <v>0.1879653</v>
      </c>
      <c r="BS1540" s="17">
        <v>0.19646659999999999</v>
      </c>
      <c r="BT1540" s="17">
        <v>0.17306079999999999</v>
      </c>
      <c r="BU1540" s="17">
        <v>-0.1850311</v>
      </c>
      <c r="BV1540" s="17">
        <v>-6.4137100000000002E-2</v>
      </c>
      <c r="BW1540" s="17">
        <v>-0.1265589</v>
      </c>
      <c r="BX1540" s="17">
        <v>-0.42535329999999999</v>
      </c>
      <c r="BY1540" s="17">
        <v>-0.35586050000000002</v>
      </c>
      <c r="BZ1540" s="17">
        <v>-0.61710180000000003</v>
      </c>
      <c r="CA1540" s="17">
        <v>-1.3054939999999999</v>
      </c>
      <c r="CB1540" s="17">
        <v>-1.6751020000000001</v>
      </c>
      <c r="CC1540" s="17">
        <v>-1.6363749999999999</v>
      </c>
      <c r="CD1540" s="17">
        <v>-1.3051189999999999</v>
      </c>
      <c r="CE1540" s="17">
        <v>-0.92431629999999998</v>
      </c>
      <c r="CF1540" s="17">
        <v>-0.6194556</v>
      </c>
      <c r="CG1540" s="17">
        <v>-0.37592039999999999</v>
      </c>
      <c r="CH1540" s="17">
        <v>-0.20993229999999999</v>
      </c>
      <c r="CI1540" s="17">
        <v>-6.6872500000000001E-2</v>
      </c>
      <c r="CJ1540" s="17">
        <v>-3.4541299999999997E-2</v>
      </c>
      <c r="CK1540" s="17">
        <v>2.2589700000000001E-2</v>
      </c>
      <c r="CL1540" s="17">
        <v>3.8143799999999999E-2</v>
      </c>
      <c r="CM1540" s="17">
        <v>6.3371E-3</v>
      </c>
      <c r="CN1540" s="17">
        <v>0.21640999999999999</v>
      </c>
      <c r="CO1540" s="17">
        <v>0.27193830000000002</v>
      </c>
      <c r="CP1540" s="17">
        <v>0.37408039999999998</v>
      </c>
      <c r="CQ1540" s="17">
        <v>0.38290920000000001</v>
      </c>
      <c r="CR1540" s="17">
        <v>0.35485529999999998</v>
      </c>
      <c r="CS1540" s="17">
        <v>-1.34675E-2</v>
      </c>
      <c r="CT1540" s="17">
        <v>9.7495299999999993E-2</v>
      </c>
      <c r="CU1540" s="17">
        <v>2.3475699999999999E-2</v>
      </c>
      <c r="CV1540" s="17">
        <v>-0.27826640000000002</v>
      </c>
      <c r="CW1540" s="17">
        <v>-0.20350799999999999</v>
      </c>
      <c r="CX1540" s="17">
        <v>-0.45753260000000001</v>
      </c>
      <c r="CY1540" s="17">
        <v>-1.0184219999999999</v>
      </c>
      <c r="CZ1540" s="17">
        <v>-1.3124480000000001</v>
      </c>
      <c r="DA1540" s="17">
        <v>-1.3064979999999999</v>
      </c>
      <c r="DB1540" s="17">
        <v>-1.031798</v>
      </c>
      <c r="DC1540" s="17">
        <v>-0.72832549999999996</v>
      </c>
      <c r="DD1540" s="17">
        <v>-0.50918260000000004</v>
      </c>
      <c r="DE1540" s="17">
        <v>-0.27648430000000002</v>
      </c>
      <c r="DF1540" s="17">
        <v>-0.11069229999999999</v>
      </c>
      <c r="DG1540" s="17">
        <v>2.8603900000000002E-2</v>
      </c>
      <c r="DH1540" s="17">
        <v>6.3986500000000002E-2</v>
      </c>
      <c r="DI1540" s="17">
        <v>0.1387805</v>
      </c>
      <c r="DJ1540" s="17">
        <v>0.16422610000000001</v>
      </c>
      <c r="DK1540" s="17">
        <v>0.14546970000000001</v>
      </c>
      <c r="DL1540" s="17">
        <v>0.3685543</v>
      </c>
      <c r="DM1540" s="17">
        <v>0.4429092</v>
      </c>
      <c r="DN1540" s="17">
        <v>0.56019540000000001</v>
      </c>
      <c r="DO1540" s="17">
        <v>0.56935190000000002</v>
      </c>
      <c r="DP1540" s="17">
        <v>0.53664979999999995</v>
      </c>
      <c r="DQ1540" s="17">
        <v>0.15809599999999999</v>
      </c>
      <c r="DR1540" s="17">
        <v>0.25912770000000002</v>
      </c>
      <c r="DS1540" s="17">
        <v>0.17351030000000001</v>
      </c>
      <c r="DT1540" s="17">
        <v>-0.1311794</v>
      </c>
      <c r="DU1540" s="17">
        <v>-5.11555E-2</v>
      </c>
      <c r="DV1540" s="17">
        <v>-0.29796319999999998</v>
      </c>
      <c r="DW1540" s="17">
        <v>-0.60393419999999998</v>
      </c>
      <c r="DX1540" s="17">
        <v>-0.78883190000000003</v>
      </c>
      <c r="DY1540" s="17">
        <v>-0.83020689999999997</v>
      </c>
      <c r="DZ1540" s="17">
        <v>-0.63716689999999998</v>
      </c>
      <c r="EA1540" s="17">
        <v>-0.44534600000000002</v>
      </c>
      <c r="EB1540" s="17">
        <v>-0.34996579999999999</v>
      </c>
      <c r="EC1540" s="17">
        <v>-0.13291439999999999</v>
      </c>
      <c r="ED1540" s="17">
        <v>3.2594400000000003E-2</v>
      </c>
      <c r="EE1540" s="17">
        <v>0.16645660000000001</v>
      </c>
      <c r="EF1540" s="17">
        <v>0.20624500000000001</v>
      </c>
      <c r="EG1540" s="17">
        <v>0.30654169999999997</v>
      </c>
      <c r="EH1540" s="17">
        <v>0.34626889999999999</v>
      </c>
      <c r="EI1540" s="17">
        <v>0.34635500000000002</v>
      </c>
      <c r="EJ1540" s="17">
        <v>0.58822649999999999</v>
      </c>
      <c r="EK1540" s="17">
        <v>0.68976400000000004</v>
      </c>
      <c r="EL1540" s="17">
        <v>0.82891590000000004</v>
      </c>
      <c r="EM1540" s="17">
        <v>0.8385454</v>
      </c>
      <c r="EN1540" s="17">
        <v>0.79913219999999996</v>
      </c>
      <c r="EO1540" s="17">
        <v>0.40580640000000001</v>
      </c>
      <c r="EP1540" s="17">
        <v>0.49249920000000003</v>
      </c>
      <c r="EQ1540" s="17">
        <v>0.3901365</v>
      </c>
      <c r="ER1540" s="17">
        <v>8.1190799999999994E-2</v>
      </c>
      <c r="ES1540" s="17">
        <v>0.16881740000000001</v>
      </c>
      <c r="ET1540" s="17">
        <v>-6.7570500000000006E-2</v>
      </c>
      <c r="EU1540" s="17">
        <v>63.709269999999997</v>
      </c>
      <c r="EV1540" s="17">
        <v>63.345939999999999</v>
      </c>
      <c r="EW1540" s="17">
        <v>62.89949</v>
      </c>
      <c r="EX1540" s="17">
        <v>62.8018</v>
      </c>
      <c r="EY1540" s="17">
        <v>62.578449999999997</v>
      </c>
      <c r="EZ1540" s="17">
        <v>62.310989999999997</v>
      </c>
      <c r="FA1540" s="17">
        <v>62.415909999999997</v>
      </c>
      <c r="FB1540" s="17">
        <v>63.474899999999998</v>
      </c>
      <c r="FC1540" s="17">
        <v>65.248109999999997</v>
      </c>
      <c r="FD1540" s="17">
        <v>67.890169999999998</v>
      </c>
      <c r="FE1540" s="17">
        <v>70.943380000000005</v>
      </c>
      <c r="FF1540" s="17">
        <v>73.106890000000007</v>
      </c>
      <c r="FG1540" s="17">
        <v>74.414730000000006</v>
      </c>
      <c r="FH1540" s="17">
        <v>74.761719999999997</v>
      </c>
      <c r="FI1540" s="17">
        <v>74.641599999999997</v>
      </c>
      <c r="FJ1540" s="17">
        <v>74.482669999999999</v>
      </c>
      <c r="FK1540" s="17">
        <v>73.886499999999998</v>
      </c>
      <c r="FL1540" s="17">
        <v>72.652860000000004</v>
      </c>
      <c r="FM1540" s="17">
        <v>71.154640000000001</v>
      </c>
      <c r="FN1540" s="17">
        <v>69.44717</v>
      </c>
      <c r="FO1540" s="17">
        <v>67.060670000000002</v>
      </c>
      <c r="FP1540" s="17">
        <v>65.440330000000003</v>
      </c>
      <c r="FQ1540" s="17">
        <v>64.766840000000002</v>
      </c>
      <c r="FR1540" s="17">
        <v>64.401340000000005</v>
      </c>
      <c r="FS1540" s="17">
        <v>5.4341939999999997</v>
      </c>
      <c r="FT1540" s="17">
        <v>0.18144469999999999</v>
      </c>
      <c r="FU1540" s="17">
        <v>0.28815479999999999</v>
      </c>
      <c r="FW1540" s="17"/>
    </row>
    <row r="1541" spans="1:179" x14ac:dyDescent="0.25">
      <c r="A1541" t="s">
        <v>226</v>
      </c>
      <c r="B1541" t="s">
        <v>0</v>
      </c>
      <c r="C1541" t="s">
        <v>301</v>
      </c>
      <c r="D1541" s="63" t="s">
        <v>237</v>
      </c>
      <c r="E1541" t="s">
        <v>220</v>
      </c>
      <c r="F1541" s="17">
        <v>11580</v>
      </c>
      <c r="G1541" s="17">
        <v>4.4903219999999999</v>
      </c>
      <c r="H1541" s="17">
        <v>3.8708879999999999</v>
      </c>
      <c r="I1541" s="17">
        <v>3.4945010000000001</v>
      </c>
      <c r="J1541" s="17">
        <v>3.3463229999999999</v>
      </c>
      <c r="K1541" s="17">
        <v>3.3727490000000002</v>
      </c>
      <c r="L1541" s="17">
        <v>3.7018949999999999</v>
      </c>
      <c r="M1541" s="17">
        <v>4.1972370000000003</v>
      </c>
      <c r="N1541" s="17">
        <v>4.8936109999999999</v>
      </c>
      <c r="O1541" s="17">
        <v>5.275061</v>
      </c>
      <c r="P1541" s="17">
        <v>5.4664200000000003</v>
      </c>
      <c r="Q1541" s="17">
        <v>5.5802620000000003</v>
      </c>
      <c r="R1541" s="17">
        <v>5.7700940000000003</v>
      </c>
      <c r="S1541" s="17">
        <v>6.0170950000000003</v>
      </c>
      <c r="T1541" s="17">
        <v>6.229069</v>
      </c>
      <c r="U1541" s="17">
        <v>6.3151250000000001</v>
      </c>
      <c r="V1541" s="17">
        <v>6.5771410000000001</v>
      </c>
      <c r="W1541" s="17">
        <v>6.8991870000000004</v>
      </c>
      <c r="X1541" s="17">
        <v>7.3283709999999997</v>
      </c>
      <c r="Y1541" s="17">
        <v>7.4690279999999998</v>
      </c>
      <c r="Z1541" s="17">
        <v>7.5165480000000002</v>
      </c>
      <c r="AA1541" s="17">
        <v>7.7582810000000002</v>
      </c>
      <c r="AB1541" s="17">
        <v>7.5061450000000001</v>
      </c>
      <c r="AC1541" s="17">
        <v>6.7175960000000003</v>
      </c>
      <c r="AD1541" s="17">
        <v>5.5539100000000001</v>
      </c>
      <c r="AE1541" s="17">
        <v>-1.1110679999999999</v>
      </c>
      <c r="AF1541" s="17">
        <v>-1.3163370000000001</v>
      </c>
      <c r="AG1541" s="17">
        <v>-1.370495</v>
      </c>
      <c r="AH1541" s="17">
        <v>-1.2864329999999999</v>
      </c>
      <c r="AI1541" s="17">
        <v>-1.061712</v>
      </c>
      <c r="AJ1541" s="17">
        <v>-0.56850000000000001</v>
      </c>
      <c r="AK1541" s="17">
        <v>-0.44110139999999998</v>
      </c>
      <c r="AL1541" s="17">
        <v>-0.29526639999999998</v>
      </c>
      <c r="AM1541" s="17">
        <v>-0.17725150000000001</v>
      </c>
      <c r="AN1541" s="17">
        <v>-0.16217390000000001</v>
      </c>
      <c r="AO1541" s="17">
        <v>-0.27670260000000002</v>
      </c>
      <c r="AP1541" s="17">
        <v>-0.32906370000000001</v>
      </c>
      <c r="AQ1541" s="17">
        <v>-0.32745229999999997</v>
      </c>
      <c r="AR1541" s="17">
        <v>-0.2315971</v>
      </c>
      <c r="AS1541" s="17">
        <v>-0.2507451</v>
      </c>
      <c r="AT1541" s="17">
        <v>-0.1582732</v>
      </c>
      <c r="AU1541" s="17">
        <v>-4.2382200000000002E-2</v>
      </c>
      <c r="AV1541" s="17">
        <v>-7.2017700000000004E-2</v>
      </c>
      <c r="AW1541" s="17">
        <v>-0.18499570000000001</v>
      </c>
      <c r="AX1541" s="17">
        <v>-0.1134723</v>
      </c>
      <c r="AY1541" s="17">
        <v>-0.1100872</v>
      </c>
      <c r="AZ1541" s="17">
        <v>-0.31008140000000001</v>
      </c>
      <c r="BA1541" s="17">
        <v>-0.40731010000000001</v>
      </c>
      <c r="BB1541" s="17">
        <v>-0.65474220000000005</v>
      </c>
      <c r="BC1541" s="17">
        <v>-0.87476640000000006</v>
      </c>
      <c r="BD1541" s="17">
        <v>-1.030753</v>
      </c>
      <c r="BE1541" s="17">
        <v>-1.066047</v>
      </c>
      <c r="BF1541" s="17">
        <v>-0.97712279999999996</v>
      </c>
      <c r="BG1541" s="17">
        <v>-0.80453379999999997</v>
      </c>
      <c r="BH1541" s="17">
        <v>-0.44815949999999999</v>
      </c>
      <c r="BI1541" s="17">
        <v>-0.31821860000000002</v>
      </c>
      <c r="BJ1541" s="17">
        <v>-0.16733909999999999</v>
      </c>
      <c r="BK1541" s="17">
        <v>-6.2895900000000005E-2</v>
      </c>
      <c r="BL1541" s="17">
        <v>-3.884E-2</v>
      </c>
      <c r="BM1541" s="17">
        <v>-0.13232550000000001</v>
      </c>
      <c r="BN1541" s="17">
        <v>-0.1628714</v>
      </c>
      <c r="BO1541" s="17">
        <v>-0.15855720000000001</v>
      </c>
      <c r="BP1541" s="17">
        <v>-3.24266E-2</v>
      </c>
      <c r="BQ1541" s="17">
        <v>-2.96756E-2</v>
      </c>
      <c r="BR1541" s="17">
        <v>6.8645499999999998E-2</v>
      </c>
      <c r="BS1541" s="17">
        <v>0.17906359999999999</v>
      </c>
      <c r="BT1541" s="17">
        <v>0.1408973</v>
      </c>
      <c r="BU1541" s="17">
        <v>8.5137000000000008E-3</v>
      </c>
      <c r="BV1541" s="17">
        <v>7.1462999999999999E-2</v>
      </c>
      <c r="BW1541" s="17">
        <v>6.5244200000000002E-2</v>
      </c>
      <c r="BX1541" s="17">
        <v>-0.13608049999999999</v>
      </c>
      <c r="BY1541" s="17">
        <v>-0.21996840000000001</v>
      </c>
      <c r="BZ1541" s="17">
        <v>-0.44982129999999998</v>
      </c>
      <c r="CA1541" s="17">
        <v>-0.71110479999999998</v>
      </c>
      <c r="CB1541" s="17">
        <v>-0.83295929999999996</v>
      </c>
      <c r="CC1541" s="17">
        <v>-0.85518830000000001</v>
      </c>
      <c r="CD1541" s="17">
        <v>-0.7628952</v>
      </c>
      <c r="CE1541" s="17">
        <v>-0.6264132</v>
      </c>
      <c r="CF1541" s="17">
        <v>-0.36481190000000002</v>
      </c>
      <c r="CG1541" s="17">
        <v>-0.23311029999999999</v>
      </c>
      <c r="CH1541" s="17">
        <v>-7.8737100000000004E-2</v>
      </c>
      <c r="CI1541" s="17">
        <v>1.6306500000000002E-2</v>
      </c>
      <c r="CJ1541" s="17">
        <v>4.6580700000000003E-2</v>
      </c>
      <c r="CK1541" s="17">
        <v>-3.2330299999999999E-2</v>
      </c>
      <c r="CL1541" s="17">
        <v>-4.77671E-2</v>
      </c>
      <c r="CM1541" s="17">
        <v>-4.1581E-2</v>
      </c>
      <c r="CN1541" s="17">
        <v>0.1055183</v>
      </c>
      <c r="CO1541" s="17">
        <v>0.1234365</v>
      </c>
      <c r="CP1541" s="17">
        <v>0.2258088</v>
      </c>
      <c r="CQ1541" s="17">
        <v>0.33243640000000002</v>
      </c>
      <c r="CR1541" s="17">
        <v>0.28836149999999999</v>
      </c>
      <c r="CS1541" s="17">
        <v>0.14253769999999999</v>
      </c>
      <c r="CT1541" s="17">
        <v>0.19954859999999999</v>
      </c>
      <c r="CU1541" s="17">
        <v>0.18667810000000001</v>
      </c>
      <c r="CV1541" s="17">
        <v>-1.5568E-2</v>
      </c>
      <c r="CW1541" s="17">
        <v>-9.0216099999999994E-2</v>
      </c>
      <c r="CX1541" s="17">
        <v>-0.3078938</v>
      </c>
      <c r="CY1541" s="17">
        <v>-0.54744320000000002</v>
      </c>
      <c r="CZ1541" s="17">
        <v>-0.63516519999999999</v>
      </c>
      <c r="DA1541" s="17">
        <v>-0.64432900000000004</v>
      </c>
      <c r="DB1541" s="17">
        <v>-0.54866760000000003</v>
      </c>
      <c r="DC1541" s="17">
        <v>-0.44829259999999999</v>
      </c>
      <c r="DD1541" s="17">
        <v>-0.2814643</v>
      </c>
      <c r="DE1541" s="17">
        <v>-0.14800199999999999</v>
      </c>
      <c r="DF1541" s="17">
        <v>9.8650000000000005E-3</v>
      </c>
      <c r="DG1541" s="17">
        <v>9.5508899999999994E-2</v>
      </c>
      <c r="DH1541" s="17">
        <v>0.13200129999999999</v>
      </c>
      <c r="DI1541" s="17">
        <v>6.7664799999999997E-2</v>
      </c>
      <c r="DJ1541" s="17">
        <v>6.7337099999999997E-2</v>
      </c>
      <c r="DK1541" s="17">
        <v>7.5395199999999996E-2</v>
      </c>
      <c r="DL1541" s="17">
        <v>0.24346329999999999</v>
      </c>
      <c r="DM1541" s="17">
        <v>0.27654859999999998</v>
      </c>
      <c r="DN1541" s="17">
        <v>0.38297209999999998</v>
      </c>
      <c r="DO1541" s="17">
        <v>0.48580909999999999</v>
      </c>
      <c r="DP1541" s="17">
        <v>0.43582579999999999</v>
      </c>
      <c r="DQ1541" s="17">
        <v>0.27656170000000002</v>
      </c>
      <c r="DR1541" s="17">
        <v>0.32763429999999999</v>
      </c>
      <c r="DS1541" s="17">
        <v>0.308112</v>
      </c>
      <c r="DT1541" s="17">
        <v>0.1049446</v>
      </c>
      <c r="DU1541" s="17">
        <v>3.9536200000000001E-2</v>
      </c>
      <c r="DV1541" s="17">
        <v>-0.16596620000000001</v>
      </c>
      <c r="DW1541" s="17">
        <v>-0.31114190000000003</v>
      </c>
      <c r="DX1541" s="17">
        <v>-0.349582</v>
      </c>
      <c r="DY1541" s="17">
        <v>-0.33988180000000001</v>
      </c>
      <c r="DZ1541" s="17">
        <v>-0.23935690000000001</v>
      </c>
      <c r="EA1541" s="17">
        <v>-0.1911148</v>
      </c>
      <c r="EB1541" s="17">
        <v>-0.16112370000000001</v>
      </c>
      <c r="EC1541" s="17">
        <v>-2.5119200000000001E-2</v>
      </c>
      <c r="ED1541" s="17">
        <v>0.13779240000000001</v>
      </c>
      <c r="EE1541" s="17">
        <v>0.20986450000000001</v>
      </c>
      <c r="EF1541" s="17">
        <v>0.25533519999999998</v>
      </c>
      <c r="EG1541" s="17">
        <v>0.21204200000000001</v>
      </c>
      <c r="EH1541" s="17">
        <v>0.2335294</v>
      </c>
      <c r="EI1541" s="17">
        <v>0.24429020000000001</v>
      </c>
      <c r="EJ1541" s="17">
        <v>0.44263380000000002</v>
      </c>
      <c r="EK1541" s="17">
        <v>0.49761810000000001</v>
      </c>
      <c r="EL1541" s="17">
        <v>0.60989090000000001</v>
      </c>
      <c r="EM1541" s="17">
        <v>0.70725490000000002</v>
      </c>
      <c r="EN1541" s="17">
        <v>0.64874080000000001</v>
      </c>
      <c r="EO1541" s="17">
        <v>0.47007110000000002</v>
      </c>
      <c r="EP1541" s="17">
        <v>0.51256959999999996</v>
      </c>
      <c r="EQ1541" s="17">
        <v>0.48344330000000002</v>
      </c>
      <c r="ER1541" s="17">
        <v>0.27894550000000001</v>
      </c>
      <c r="ES1541" s="17">
        <v>0.22687789999999999</v>
      </c>
      <c r="ET1541" s="17">
        <v>3.8954599999999999E-2</v>
      </c>
      <c r="EU1541" s="17">
        <v>63.724760000000003</v>
      </c>
      <c r="EV1541" s="17">
        <v>63.369720000000001</v>
      </c>
      <c r="EW1541" s="17">
        <v>62.984110000000001</v>
      </c>
      <c r="EX1541" s="17">
        <v>62.908610000000003</v>
      </c>
      <c r="EY1541" s="17">
        <v>62.721510000000002</v>
      </c>
      <c r="EZ1541" s="17">
        <v>62.43524</v>
      </c>
      <c r="FA1541" s="17">
        <v>62.587200000000003</v>
      </c>
      <c r="FB1541" s="17">
        <v>63.467750000000002</v>
      </c>
      <c r="FC1541" s="17">
        <v>65.009870000000006</v>
      </c>
      <c r="FD1541" s="17">
        <v>67.355459999999994</v>
      </c>
      <c r="FE1541" s="17">
        <v>70.051820000000006</v>
      </c>
      <c r="FF1541" s="17">
        <v>71.902090000000001</v>
      </c>
      <c r="FG1541" s="17">
        <v>73.039829999999995</v>
      </c>
      <c r="FH1541" s="17">
        <v>73.349180000000004</v>
      </c>
      <c r="FI1541" s="17">
        <v>73.213359999999994</v>
      </c>
      <c r="FJ1541" s="17">
        <v>73.101330000000004</v>
      </c>
      <c r="FK1541" s="17">
        <v>72.625349999999997</v>
      </c>
      <c r="FL1541" s="17">
        <v>71.450469999999996</v>
      </c>
      <c r="FM1541" s="17">
        <v>70.159509999999997</v>
      </c>
      <c r="FN1541" s="17">
        <v>68.637150000000005</v>
      </c>
      <c r="FO1541" s="17">
        <v>66.572569999999999</v>
      </c>
      <c r="FP1541" s="17">
        <v>65.19041</v>
      </c>
      <c r="FQ1541" s="17">
        <v>64.646259999999998</v>
      </c>
      <c r="FR1541" s="17">
        <v>64.326740000000001</v>
      </c>
      <c r="FS1541" s="17">
        <v>4.5167169999999999</v>
      </c>
      <c r="FT1541" s="17">
        <v>0.1591466</v>
      </c>
      <c r="FU1541" s="17">
        <v>0.23058899999999999</v>
      </c>
      <c r="FW1541" s="17"/>
    </row>
    <row r="1542" spans="1:179" x14ac:dyDescent="0.25">
      <c r="A1542" t="s">
        <v>226</v>
      </c>
      <c r="B1542" t="s">
        <v>0</v>
      </c>
      <c r="C1542" t="s">
        <v>301</v>
      </c>
      <c r="D1542" s="63" t="s">
        <v>237</v>
      </c>
      <c r="E1542" t="s">
        <v>221</v>
      </c>
      <c r="F1542" s="17">
        <v>5330</v>
      </c>
      <c r="G1542" s="17">
        <v>2.219868</v>
      </c>
      <c r="H1542" s="17">
        <v>1.681268</v>
      </c>
      <c r="I1542" s="17">
        <v>1.51075</v>
      </c>
      <c r="J1542" s="17">
        <v>1.5941190000000001</v>
      </c>
      <c r="K1542" s="17">
        <v>1.770438</v>
      </c>
      <c r="L1542" s="17">
        <v>1.8724909999999999</v>
      </c>
      <c r="M1542" s="17">
        <v>2.1536879999999998</v>
      </c>
      <c r="N1542" s="17">
        <v>2.3661180000000002</v>
      </c>
      <c r="O1542" s="17">
        <v>2.5480610000000001</v>
      </c>
      <c r="P1542" s="17">
        <v>2.7187730000000001</v>
      </c>
      <c r="Q1542" s="17">
        <v>3.0761120000000002</v>
      </c>
      <c r="R1542" s="17">
        <v>3.3725540000000001</v>
      </c>
      <c r="S1542" s="17">
        <v>3.6431239999999998</v>
      </c>
      <c r="T1542" s="17">
        <v>3.93465</v>
      </c>
      <c r="U1542" s="17">
        <v>4.1872420000000004</v>
      </c>
      <c r="V1542" s="17">
        <v>4.413621</v>
      </c>
      <c r="W1542" s="17">
        <v>4.4155499999999996</v>
      </c>
      <c r="X1542" s="17">
        <v>4.6297740000000003</v>
      </c>
      <c r="Y1542" s="17">
        <v>4.3653040000000001</v>
      </c>
      <c r="Z1542" s="17">
        <v>4.208405</v>
      </c>
      <c r="AA1542" s="17">
        <v>4.1222320000000003</v>
      </c>
      <c r="AB1542" s="17">
        <v>3.9346299999999998</v>
      </c>
      <c r="AC1542" s="17">
        <v>3.663678</v>
      </c>
      <c r="AD1542" s="17">
        <v>3.0914419999999998</v>
      </c>
      <c r="AE1542" s="17">
        <v>-1.1464810000000001</v>
      </c>
      <c r="AF1542" s="17">
        <v>-1.5355019999999999</v>
      </c>
      <c r="AG1542" s="17">
        <v>-1.370911</v>
      </c>
      <c r="AH1542" s="17">
        <v>-0.95305260000000003</v>
      </c>
      <c r="AI1542" s="17">
        <v>-0.51716010000000001</v>
      </c>
      <c r="AJ1542" s="17">
        <v>-0.42949799999999999</v>
      </c>
      <c r="AK1542" s="17">
        <v>-0.27175929999999998</v>
      </c>
      <c r="AL1542" s="17">
        <v>-0.24514730000000001</v>
      </c>
      <c r="AM1542" s="17">
        <v>-0.2114142</v>
      </c>
      <c r="AN1542" s="17">
        <v>-0.2012939</v>
      </c>
      <c r="AO1542" s="17">
        <v>-9.3044299999999996E-2</v>
      </c>
      <c r="AP1542" s="17">
        <v>-4.5872299999999998E-2</v>
      </c>
      <c r="AQ1542" s="17">
        <v>-0.1349456</v>
      </c>
      <c r="AR1542" s="17">
        <v>-5.1018500000000001E-2</v>
      </c>
      <c r="AS1542" s="17">
        <v>-3.78036E-2</v>
      </c>
      <c r="AT1542" s="17">
        <v>-9.0585700000000005E-2</v>
      </c>
      <c r="AU1542" s="17">
        <v>-0.20995069999999999</v>
      </c>
      <c r="AV1542" s="17">
        <v>-0.1909159</v>
      </c>
      <c r="AW1542" s="17">
        <v>-0.42137429999999998</v>
      </c>
      <c r="AX1542" s="17">
        <v>-0.33958480000000002</v>
      </c>
      <c r="AY1542" s="17">
        <v>-0.37119039999999998</v>
      </c>
      <c r="AZ1542" s="17">
        <v>-0.46313140000000003</v>
      </c>
      <c r="BA1542" s="17">
        <v>-0.31202980000000002</v>
      </c>
      <c r="BB1542" s="17">
        <v>-0.3385338</v>
      </c>
      <c r="BC1542" s="17">
        <v>-0.82107600000000003</v>
      </c>
      <c r="BD1542" s="17">
        <v>-1.1175459999999999</v>
      </c>
      <c r="BE1542" s="17">
        <v>-1.0191300000000001</v>
      </c>
      <c r="BF1542" s="17">
        <v>-0.71166549999999995</v>
      </c>
      <c r="BG1542" s="17">
        <v>-0.3913604</v>
      </c>
      <c r="BH1542" s="17">
        <v>-0.32738869999999998</v>
      </c>
      <c r="BI1542" s="17">
        <v>-0.19623019999999999</v>
      </c>
      <c r="BJ1542" s="17">
        <v>-0.17793320000000001</v>
      </c>
      <c r="BK1542" s="17">
        <v>-0.13433990000000001</v>
      </c>
      <c r="BL1542" s="17">
        <v>-0.12891929999999999</v>
      </c>
      <c r="BM1542" s="17">
        <v>-5.8313999999999996E-3</v>
      </c>
      <c r="BN1542" s="17">
        <v>3.3447400000000002E-2</v>
      </c>
      <c r="BO1542" s="17">
        <v>-2.6355400000000001E-2</v>
      </c>
      <c r="BP1542" s="17">
        <v>4.7279300000000003E-2</v>
      </c>
      <c r="BQ1542" s="17">
        <v>7.6945899999999998E-2</v>
      </c>
      <c r="BR1542" s="17">
        <v>5.3853900000000003E-2</v>
      </c>
      <c r="BS1542" s="17">
        <v>-5.8098200000000003E-2</v>
      </c>
      <c r="BT1542" s="17">
        <v>-3.8709E-2</v>
      </c>
      <c r="BU1542" s="17">
        <v>-0.26938020000000001</v>
      </c>
      <c r="BV1542" s="17">
        <v>-0.1995692</v>
      </c>
      <c r="BW1542" s="17">
        <v>-0.24569849999999999</v>
      </c>
      <c r="BX1542" s="17">
        <v>-0.34270810000000002</v>
      </c>
      <c r="BY1542" s="17">
        <v>-0.1952364</v>
      </c>
      <c r="BZ1542" s="17">
        <v>-0.22913829999999999</v>
      </c>
      <c r="CA1542" s="17">
        <v>-0.59570120000000004</v>
      </c>
      <c r="CB1542" s="17">
        <v>-0.82807050000000004</v>
      </c>
      <c r="CC1542" s="17">
        <v>-0.77548799999999996</v>
      </c>
      <c r="CD1542" s="17">
        <v>-0.54448149999999995</v>
      </c>
      <c r="CE1542" s="17">
        <v>-0.3042319</v>
      </c>
      <c r="CF1542" s="17">
        <v>-0.25666810000000001</v>
      </c>
      <c r="CG1542" s="17">
        <v>-0.14391889999999999</v>
      </c>
      <c r="CH1542" s="17">
        <v>-0.13138089999999999</v>
      </c>
      <c r="CI1542" s="17">
        <v>-8.09584E-2</v>
      </c>
      <c r="CJ1542" s="17">
        <v>-7.8792899999999999E-2</v>
      </c>
      <c r="CK1542" s="17">
        <v>5.4572000000000002E-2</v>
      </c>
      <c r="CL1542" s="17">
        <v>8.8384000000000004E-2</v>
      </c>
      <c r="CM1542" s="17">
        <v>4.8853800000000003E-2</v>
      </c>
      <c r="CN1542" s="17">
        <v>0.11536</v>
      </c>
      <c r="CO1542" s="17">
        <v>0.15642110000000001</v>
      </c>
      <c r="CP1542" s="17">
        <v>0.15389230000000001</v>
      </c>
      <c r="CQ1542" s="17">
        <v>4.7074400000000002E-2</v>
      </c>
      <c r="CR1542" s="17">
        <v>6.6709099999999993E-2</v>
      </c>
      <c r="CS1542" s="17">
        <v>-0.16410959999999999</v>
      </c>
      <c r="CT1542" s="17">
        <v>-0.1025947</v>
      </c>
      <c r="CU1542" s="17">
        <v>-0.15878320000000001</v>
      </c>
      <c r="CV1542" s="17">
        <v>-0.25930340000000002</v>
      </c>
      <c r="CW1542" s="17">
        <v>-0.11434560000000001</v>
      </c>
      <c r="CX1542" s="17">
        <v>-0.15337129999999999</v>
      </c>
      <c r="CY1542" s="17">
        <v>-0.3703265</v>
      </c>
      <c r="CZ1542" s="17">
        <v>-0.53859520000000005</v>
      </c>
      <c r="DA1542" s="17">
        <v>-0.53184560000000003</v>
      </c>
      <c r="DB1542" s="17">
        <v>-0.37729760000000001</v>
      </c>
      <c r="DC1542" s="17">
        <v>-0.2171035</v>
      </c>
      <c r="DD1542" s="17">
        <v>-0.18594749999999999</v>
      </c>
      <c r="DE1542" s="17">
        <v>-9.16077E-2</v>
      </c>
      <c r="DF1542" s="17">
        <v>-8.4828600000000004E-2</v>
      </c>
      <c r="DG1542" s="17">
        <v>-2.7577000000000001E-2</v>
      </c>
      <c r="DH1542" s="17">
        <v>-2.8666400000000002E-2</v>
      </c>
      <c r="DI1542" s="17">
        <v>0.11497540000000001</v>
      </c>
      <c r="DJ1542" s="17">
        <v>0.14332059999999999</v>
      </c>
      <c r="DK1542" s="17">
        <v>0.1240631</v>
      </c>
      <c r="DL1542" s="17">
        <v>0.18344070000000001</v>
      </c>
      <c r="DM1542" s="17">
        <v>0.2358963</v>
      </c>
      <c r="DN1542" s="17">
        <v>0.25393070000000001</v>
      </c>
      <c r="DO1542" s="17">
        <v>0.15224699999999999</v>
      </c>
      <c r="DP1542" s="17">
        <v>0.17212720000000001</v>
      </c>
      <c r="DQ1542" s="17">
        <v>-5.88389E-2</v>
      </c>
      <c r="DR1542" s="17">
        <v>-5.6202999999999999E-3</v>
      </c>
      <c r="DS1542" s="17">
        <v>-7.1867799999999996E-2</v>
      </c>
      <c r="DT1542" s="17">
        <v>-0.17589859999999999</v>
      </c>
      <c r="DU1542" s="17">
        <v>-3.34548E-2</v>
      </c>
      <c r="DV1542" s="17">
        <v>-7.7604300000000001E-2</v>
      </c>
      <c r="DW1542" s="17">
        <v>-4.4921200000000001E-2</v>
      </c>
      <c r="DX1542" s="17">
        <v>-0.12063889999999999</v>
      </c>
      <c r="DY1542" s="17">
        <v>-0.18006459999999999</v>
      </c>
      <c r="DZ1542" s="17">
        <v>-0.13591039999999999</v>
      </c>
      <c r="EA1542" s="17">
        <v>-9.1303800000000004E-2</v>
      </c>
      <c r="EB1542" s="17">
        <v>-8.3838300000000004E-2</v>
      </c>
      <c r="EC1542" s="17">
        <v>-1.6078599999999998E-2</v>
      </c>
      <c r="ED1542" s="17">
        <v>-1.7614399999999999E-2</v>
      </c>
      <c r="EE1542" s="17">
        <v>4.9497300000000001E-2</v>
      </c>
      <c r="EF1542" s="17">
        <v>4.3708200000000003E-2</v>
      </c>
      <c r="EG1542" s="17">
        <v>0.20218829999999999</v>
      </c>
      <c r="EH1542" s="17">
        <v>0.22264039999999999</v>
      </c>
      <c r="EI1542" s="17">
        <v>0.2326532</v>
      </c>
      <c r="EJ1542" s="17">
        <v>0.2817384</v>
      </c>
      <c r="EK1542" s="17">
        <v>0.35064580000000001</v>
      </c>
      <c r="EL1542" s="17">
        <v>0.39837020000000001</v>
      </c>
      <c r="EM1542" s="17">
        <v>0.30409960000000003</v>
      </c>
      <c r="EN1542" s="17">
        <v>0.32433420000000002</v>
      </c>
      <c r="EO1542" s="17">
        <v>9.3155100000000005E-2</v>
      </c>
      <c r="EP1542" s="17">
        <v>0.1343953</v>
      </c>
      <c r="EQ1542" s="17">
        <v>5.3624100000000001E-2</v>
      </c>
      <c r="ER1542" s="17">
        <v>-5.5475299999999998E-2</v>
      </c>
      <c r="ES1542" s="17">
        <v>8.3338700000000002E-2</v>
      </c>
      <c r="ET1542" s="17">
        <v>3.1791199999999999E-2</v>
      </c>
      <c r="EU1542" s="17">
        <v>63.675080000000001</v>
      </c>
      <c r="EV1542" s="17">
        <v>63.293460000000003</v>
      </c>
      <c r="EW1542" s="17">
        <v>62.712800000000001</v>
      </c>
      <c r="EX1542" s="17">
        <v>62.566160000000004</v>
      </c>
      <c r="EY1542" s="17">
        <v>62.262839999999997</v>
      </c>
      <c r="EZ1542" s="17">
        <v>62.03687</v>
      </c>
      <c r="FA1542" s="17">
        <v>62.038020000000003</v>
      </c>
      <c r="FB1542" s="17">
        <v>63.490650000000002</v>
      </c>
      <c r="FC1542" s="17">
        <v>65.773679999999999</v>
      </c>
      <c r="FD1542" s="17">
        <v>69.069850000000002</v>
      </c>
      <c r="FE1542" s="17">
        <v>72.910340000000005</v>
      </c>
      <c r="FF1542" s="17">
        <v>75.764880000000005</v>
      </c>
      <c r="FG1542" s="17">
        <v>77.448040000000006</v>
      </c>
      <c r="FH1542" s="17">
        <v>77.878060000000005</v>
      </c>
      <c r="FI1542" s="17">
        <v>77.792569999999998</v>
      </c>
      <c r="FJ1542" s="17">
        <v>77.530140000000003</v>
      </c>
      <c r="FK1542" s="17">
        <v>76.66883</v>
      </c>
      <c r="FL1542" s="17">
        <v>75.305570000000003</v>
      </c>
      <c r="FM1542" s="17">
        <v>73.350099999999998</v>
      </c>
      <c r="FN1542" s="17">
        <v>71.234210000000004</v>
      </c>
      <c r="FO1542" s="17">
        <v>68.137510000000006</v>
      </c>
      <c r="FP1542" s="17">
        <v>65.991709999999998</v>
      </c>
      <c r="FQ1542" s="17">
        <v>65.032839999999993</v>
      </c>
      <c r="FR1542" s="17">
        <v>64.565939999999998</v>
      </c>
      <c r="FS1542" s="17">
        <v>3.013906</v>
      </c>
      <c r="FT1542" s="17">
        <v>8.9380600000000004E-2</v>
      </c>
      <c r="FU1542" s="17">
        <v>0.1702661</v>
      </c>
      <c r="FW1542" s="17"/>
    </row>
    <row r="1543" spans="1:179" x14ac:dyDescent="0.25">
      <c r="A1543" t="s">
        <v>226</v>
      </c>
      <c r="B1543" t="s">
        <v>0</v>
      </c>
      <c r="C1543" t="s">
        <v>301</v>
      </c>
      <c r="D1543" s="63" t="s">
        <v>249</v>
      </c>
      <c r="E1543" t="s">
        <v>219</v>
      </c>
      <c r="F1543" s="17">
        <v>16911</v>
      </c>
      <c r="G1543" s="17">
        <v>8.9104150000000004</v>
      </c>
      <c r="H1543" s="17">
        <v>7.3457470000000002</v>
      </c>
      <c r="I1543" s="17">
        <v>6.2344619999999997</v>
      </c>
      <c r="J1543" s="17">
        <v>6.3571879999999998</v>
      </c>
      <c r="K1543" s="17">
        <v>6.2034640000000003</v>
      </c>
      <c r="L1543" s="17">
        <v>6.6319990000000004</v>
      </c>
      <c r="M1543" s="17">
        <v>6.5894159999999999</v>
      </c>
      <c r="N1543" s="17">
        <v>7.2979180000000001</v>
      </c>
      <c r="O1543" s="17">
        <v>8.9004770000000004</v>
      </c>
      <c r="P1543" s="17">
        <v>9.8026879999999998</v>
      </c>
      <c r="Q1543" s="17">
        <v>10.983890000000001</v>
      </c>
      <c r="R1543" s="17">
        <v>12.32835</v>
      </c>
      <c r="S1543" s="17">
        <v>12.94061</v>
      </c>
      <c r="T1543" s="17">
        <v>13.54053</v>
      </c>
      <c r="U1543" s="17">
        <v>13.697660000000001</v>
      </c>
      <c r="V1543" s="17">
        <v>14.935650000000001</v>
      </c>
      <c r="W1543" s="17">
        <v>14.606009999999999</v>
      </c>
      <c r="X1543" s="17">
        <v>15.240790000000001</v>
      </c>
      <c r="Y1543" s="17">
        <v>15.55076</v>
      </c>
      <c r="Z1543" s="17">
        <v>15.396710000000001</v>
      </c>
      <c r="AA1543" s="17">
        <v>15.91353</v>
      </c>
      <c r="AB1543" s="17">
        <v>15.752700000000001</v>
      </c>
      <c r="AC1543" s="17">
        <v>14.616160000000001</v>
      </c>
      <c r="AD1543" s="17">
        <v>11.67859</v>
      </c>
      <c r="AE1543" s="17">
        <v>-1.476432</v>
      </c>
      <c r="AF1543" s="17">
        <v>-2.2720940000000001</v>
      </c>
      <c r="AG1543" s="17">
        <v>-2.5858560000000002</v>
      </c>
      <c r="AH1543" s="17">
        <v>-1.783936</v>
      </c>
      <c r="AI1543" s="17">
        <v>-1.347226</v>
      </c>
      <c r="AJ1543" s="17">
        <v>-0.72506839999999995</v>
      </c>
      <c r="AK1543" s="17">
        <v>-1.190293</v>
      </c>
      <c r="AL1543" s="17">
        <v>-1.343863</v>
      </c>
      <c r="AM1543" s="17">
        <v>-0.58988180000000001</v>
      </c>
      <c r="AN1543" s="17">
        <v>-0.3868103</v>
      </c>
      <c r="AO1543" s="17">
        <v>-0.29939700000000002</v>
      </c>
      <c r="AP1543" s="17">
        <v>-8.9612200000000003E-2</v>
      </c>
      <c r="AQ1543" s="17">
        <v>-0.4771301</v>
      </c>
      <c r="AR1543" s="17">
        <v>-0.86795219999999995</v>
      </c>
      <c r="AS1543" s="17">
        <v>-1.4585950000000001</v>
      </c>
      <c r="AT1543" s="17">
        <v>-1.050192</v>
      </c>
      <c r="AU1543" s="17">
        <v>-1.6780250000000001</v>
      </c>
      <c r="AV1543" s="17">
        <v>-1.8193159999999999</v>
      </c>
      <c r="AW1543" s="17">
        <v>-1.286448</v>
      </c>
      <c r="AX1543" s="17">
        <v>-0.90273000000000003</v>
      </c>
      <c r="AY1543" s="17">
        <v>-0.18242059999999999</v>
      </c>
      <c r="AZ1543" s="17">
        <v>-4.4081599999999999E-2</v>
      </c>
      <c r="BA1543" s="17">
        <v>0.38234620000000002</v>
      </c>
      <c r="BB1543" s="17">
        <v>-0.5111038</v>
      </c>
      <c r="BC1543" s="17">
        <v>-0.90689929999999996</v>
      </c>
      <c r="BD1543" s="17">
        <v>-1.552087</v>
      </c>
      <c r="BE1543" s="17">
        <v>-1.924614</v>
      </c>
      <c r="BF1543" s="17">
        <v>-1.207778</v>
      </c>
      <c r="BG1543" s="17">
        <v>-0.92961130000000003</v>
      </c>
      <c r="BH1543" s="17">
        <v>-0.41680119999999998</v>
      </c>
      <c r="BI1543" s="17">
        <v>-0.86232710000000001</v>
      </c>
      <c r="BJ1543" s="17">
        <v>-1.011263</v>
      </c>
      <c r="BK1543" s="17">
        <v>-0.18359519999999999</v>
      </c>
      <c r="BL1543" s="17">
        <v>7.2178599999999996E-2</v>
      </c>
      <c r="BM1543" s="17">
        <v>0.2403855</v>
      </c>
      <c r="BN1543" s="17">
        <v>0.5082989</v>
      </c>
      <c r="BO1543" s="17">
        <v>9.0969999999999995E-2</v>
      </c>
      <c r="BP1543" s="17">
        <v>-0.1610018</v>
      </c>
      <c r="BQ1543" s="17">
        <v>-0.69574029999999998</v>
      </c>
      <c r="BR1543" s="17">
        <v>-0.226106</v>
      </c>
      <c r="BS1543" s="17">
        <v>-0.7428169</v>
      </c>
      <c r="BT1543" s="17">
        <v>-0.85464580000000001</v>
      </c>
      <c r="BU1543" s="17">
        <v>-0.52877669999999999</v>
      </c>
      <c r="BV1543" s="17">
        <v>-0.21513840000000001</v>
      </c>
      <c r="BW1543" s="17">
        <v>0.48740610000000001</v>
      </c>
      <c r="BX1543" s="17">
        <v>0.57910189999999995</v>
      </c>
      <c r="BY1543" s="17">
        <v>0.97103399999999995</v>
      </c>
      <c r="BZ1543" s="17">
        <v>7.1086300000000005E-2</v>
      </c>
      <c r="CA1543" s="17">
        <v>-0.51244290000000003</v>
      </c>
      <c r="CB1543" s="17">
        <v>-1.053412</v>
      </c>
      <c r="CC1543" s="17">
        <v>-1.4666410000000001</v>
      </c>
      <c r="CD1543" s="17">
        <v>-0.80873249999999997</v>
      </c>
      <c r="CE1543" s="17">
        <v>-0.64037250000000001</v>
      </c>
      <c r="CF1543" s="17">
        <v>-0.20329630000000001</v>
      </c>
      <c r="CG1543" s="17">
        <v>-0.63517889999999999</v>
      </c>
      <c r="CH1543" s="17">
        <v>-0.78090479999999995</v>
      </c>
      <c r="CI1543" s="17">
        <v>9.7797700000000001E-2</v>
      </c>
      <c r="CJ1543" s="17">
        <v>0.3900729</v>
      </c>
      <c r="CK1543" s="17">
        <v>0.61423720000000004</v>
      </c>
      <c r="CL1543" s="17">
        <v>0.92241019999999996</v>
      </c>
      <c r="CM1543" s="17">
        <v>0.48443439999999999</v>
      </c>
      <c r="CN1543" s="17">
        <v>0.32862980000000003</v>
      </c>
      <c r="CO1543" s="17">
        <v>-0.16738919999999999</v>
      </c>
      <c r="CP1543" s="17">
        <v>0.3446536</v>
      </c>
      <c r="CQ1543" s="17">
        <v>-9.5094300000000007E-2</v>
      </c>
      <c r="CR1543" s="17">
        <v>-0.18651860000000001</v>
      </c>
      <c r="CS1543" s="17">
        <v>-4.0157999999999999E-3</v>
      </c>
      <c r="CT1543" s="17">
        <v>0.26108550000000003</v>
      </c>
      <c r="CU1543" s="17">
        <v>0.951326</v>
      </c>
      <c r="CV1543" s="17">
        <v>1.0107170000000001</v>
      </c>
      <c r="CW1543" s="17">
        <v>1.378757</v>
      </c>
      <c r="CX1543" s="17">
        <v>0.47430929999999999</v>
      </c>
      <c r="CY1543" s="17">
        <v>-0.1179866</v>
      </c>
      <c r="CZ1543" s="17">
        <v>-0.55473740000000005</v>
      </c>
      <c r="DA1543" s="17">
        <v>-1.008667</v>
      </c>
      <c r="DB1543" s="17">
        <v>-0.40968700000000002</v>
      </c>
      <c r="DC1543" s="17">
        <v>-0.35113369999999999</v>
      </c>
      <c r="DD1543" s="17">
        <v>1.02086E-2</v>
      </c>
      <c r="DE1543" s="17">
        <v>-0.40803070000000002</v>
      </c>
      <c r="DF1543" s="17">
        <v>-0.55054689999999995</v>
      </c>
      <c r="DG1543" s="17">
        <v>0.37919059999999999</v>
      </c>
      <c r="DH1543" s="17">
        <v>0.70796720000000002</v>
      </c>
      <c r="DI1543" s="17">
        <v>0.988089</v>
      </c>
      <c r="DJ1543" s="17">
        <v>1.336522</v>
      </c>
      <c r="DK1543" s="17">
        <v>0.87789879999999998</v>
      </c>
      <c r="DL1543" s="17">
        <v>0.81826140000000003</v>
      </c>
      <c r="DM1543" s="17">
        <v>0.3609619</v>
      </c>
      <c r="DN1543" s="17">
        <v>0.91541309999999998</v>
      </c>
      <c r="DO1543" s="17">
        <v>0.55262829999999996</v>
      </c>
      <c r="DP1543" s="17">
        <v>0.4816087</v>
      </c>
      <c r="DQ1543" s="17">
        <v>0.52074520000000002</v>
      </c>
      <c r="DR1543" s="17">
        <v>0.73730929999999995</v>
      </c>
      <c r="DS1543" s="17">
        <v>1.415246</v>
      </c>
      <c r="DT1543" s="17">
        <v>1.4423319999999999</v>
      </c>
      <c r="DU1543" s="17">
        <v>1.786481</v>
      </c>
      <c r="DV1543" s="17">
        <v>0.87753239999999999</v>
      </c>
      <c r="DW1543" s="17">
        <v>0.4515458</v>
      </c>
      <c r="DX1543" s="17">
        <v>0.16526959999999999</v>
      </c>
      <c r="DY1543" s="17">
        <v>-0.3474257</v>
      </c>
      <c r="DZ1543" s="17">
        <v>0.16647120000000001</v>
      </c>
      <c r="EA1543" s="17">
        <v>6.6481299999999993E-2</v>
      </c>
      <c r="EB1543" s="17">
        <v>0.31847579999999998</v>
      </c>
      <c r="EC1543" s="17">
        <v>-8.0064899999999994E-2</v>
      </c>
      <c r="ED1543" s="17">
        <v>-0.2179469</v>
      </c>
      <c r="EE1543" s="17">
        <v>0.78547719999999999</v>
      </c>
      <c r="EF1543" s="17">
        <v>1.1669560000000001</v>
      </c>
      <c r="EG1543" s="17">
        <v>1.527871</v>
      </c>
      <c r="EH1543" s="17">
        <v>1.9344330000000001</v>
      </c>
      <c r="EI1543" s="17">
        <v>1.445999</v>
      </c>
      <c r="EJ1543" s="17">
        <v>1.525212</v>
      </c>
      <c r="EK1543" s="17">
        <v>1.1238170000000001</v>
      </c>
      <c r="EL1543" s="17">
        <v>1.7394989999999999</v>
      </c>
      <c r="EM1543" s="17">
        <v>1.4878370000000001</v>
      </c>
      <c r="EN1543" s="17">
        <v>1.446278</v>
      </c>
      <c r="EO1543" s="17">
        <v>1.2784169999999999</v>
      </c>
      <c r="EP1543" s="17">
        <v>1.424901</v>
      </c>
      <c r="EQ1543" s="17">
        <v>2.085073</v>
      </c>
      <c r="ER1543" s="17">
        <v>2.065515</v>
      </c>
      <c r="ES1543" s="17">
        <v>2.3751690000000001</v>
      </c>
      <c r="ET1543" s="17">
        <v>1.459722</v>
      </c>
      <c r="EU1543" s="17">
        <v>68.177139999999994</v>
      </c>
      <c r="EV1543" s="17">
        <v>67.707210000000003</v>
      </c>
      <c r="EW1543" s="17">
        <v>66.846249999999998</v>
      </c>
      <c r="EX1543" s="17">
        <v>66.752080000000007</v>
      </c>
      <c r="EY1543" s="17">
        <v>66.140600000000006</v>
      </c>
      <c r="EZ1543" s="17">
        <v>65.85378</v>
      </c>
      <c r="FA1543" s="17">
        <v>65.876350000000002</v>
      </c>
      <c r="FB1543" s="17">
        <v>67.928340000000006</v>
      </c>
      <c r="FC1543" s="17">
        <v>71.568100000000001</v>
      </c>
      <c r="FD1543" s="17">
        <v>77.244119999999995</v>
      </c>
      <c r="FE1543" s="17">
        <v>79.760490000000004</v>
      </c>
      <c r="FF1543" s="17">
        <v>81.818520000000007</v>
      </c>
      <c r="FG1543" s="17">
        <v>81.896680000000003</v>
      </c>
      <c r="FH1543" s="17">
        <v>81.638670000000005</v>
      </c>
      <c r="FI1543" s="17">
        <v>82.437870000000004</v>
      </c>
      <c r="FJ1543" s="17">
        <v>82.141009999999994</v>
      </c>
      <c r="FK1543" s="17">
        <v>80.714590000000001</v>
      </c>
      <c r="FL1543" s="17">
        <v>79.685990000000004</v>
      </c>
      <c r="FM1543" s="17">
        <v>79.551760000000002</v>
      </c>
      <c r="FN1543" s="17">
        <v>78.948139999999995</v>
      </c>
      <c r="FO1543" s="17">
        <v>74.554670000000002</v>
      </c>
      <c r="FP1543" s="17">
        <v>71.24324</v>
      </c>
      <c r="FQ1543" s="17">
        <v>69.312250000000006</v>
      </c>
      <c r="FR1543" s="17">
        <v>68.836960000000005</v>
      </c>
      <c r="FS1543" s="17">
        <v>9.5014900000000004</v>
      </c>
      <c r="FT1543" s="17">
        <v>0.41292279999999998</v>
      </c>
      <c r="FU1543" s="17">
        <v>0.77160669999999998</v>
      </c>
      <c r="FW1543" s="17"/>
    </row>
    <row r="1544" spans="1:179" x14ac:dyDescent="0.25">
      <c r="A1544" t="s">
        <v>226</v>
      </c>
      <c r="B1544" t="s">
        <v>0</v>
      </c>
      <c r="C1544" t="s">
        <v>301</v>
      </c>
      <c r="D1544" s="63" t="s">
        <v>249</v>
      </c>
      <c r="E1544" t="s">
        <v>220</v>
      </c>
      <c r="F1544" s="17">
        <v>11633</v>
      </c>
      <c r="G1544" s="17">
        <v>4.7416140000000002</v>
      </c>
      <c r="H1544" s="17">
        <v>4.3138189999999996</v>
      </c>
      <c r="I1544" s="17">
        <v>4.0628200000000003</v>
      </c>
      <c r="J1544" s="17">
        <v>4.1662020000000002</v>
      </c>
      <c r="K1544" s="17">
        <v>3.707103</v>
      </c>
      <c r="L1544" s="17">
        <v>4.0996709999999998</v>
      </c>
      <c r="M1544" s="17">
        <v>4.1518560000000004</v>
      </c>
      <c r="N1544" s="17">
        <v>4.520969</v>
      </c>
      <c r="O1544" s="17">
        <v>5.8326380000000002</v>
      </c>
      <c r="P1544" s="17">
        <v>6.2527090000000003</v>
      </c>
      <c r="Q1544" s="17">
        <v>6.6103129999999997</v>
      </c>
      <c r="R1544" s="17">
        <v>7.8708359999999997</v>
      </c>
      <c r="S1544" s="17">
        <v>7.2326519999999999</v>
      </c>
      <c r="T1544" s="17">
        <v>7.622109</v>
      </c>
      <c r="U1544" s="17">
        <v>7.3933289999999996</v>
      </c>
      <c r="V1544" s="17">
        <v>7.9989189999999999</v>
      </c>
      <c r="W1544" s="17">
        <v>8.3887940000000008</v>
      </c>
      <c r="X1544" s="17">
        <v>8.6044529999999995</v>
      </c>
      <c r="Y1544" s="17">
        <v>9.3268520000000006</v>
      </c>
      <c r="Z1544" s="17">
        <v>9.4470120000000009</v>
      </c>
      <c r="AA1544" s="17">
        <v>10.181699999999999</v>
      </c>
      <c r="AB1544" s="17">
        <v>10.10863</v>
      </c>
      <c r="AC1544" s="17">
        <v>9.0876789999999996</v>
      </c>
      <c r="AD1544" s="17">
        <v>6.9362820000000003</v>
      </c>
      <c r="AE1544" s="17">
        <v>-1.979968</v>
      </c>
      <c r="AF1544" s="17">
        <v>-1.789396</v>
      </c>
      <c r="AG1544" s="17">
        <v>-1.4308510000000001</v>
      </c>
      <c r="AH1544" s="17">
        <v>-1.033795</v>
      </c>
      <c r="AI1544" s="17">
        <v>-1.30942</v>
      </c>
      <c r="AJ1544" s="17">
        <v>-0.66845250000000001</v>
      </c>
      <c r="AK1544" s="17">
        <v>-0.93379319999999999</v>
      </c>
      <c r="AL1544" s="17">
        <v>-1.2705</v>
      </c>
      <c r="AM1544" s="17">
        <v>-0.52037940000000005</v>
      </c>
      <c r="AN1544" s="17">
        <v>-0.41201080000000001</v>
      </c>
      <c r="AO1544" s="17">
        <v>-0.55039859999999996</v>
      </c>
      <c r="AP1544" s="17">
        <v>0.2569188</v>
      </c>
      <c r="AQ1544" s="17">
        <v>-0.73736469999999998</v>
      </c>
      <c r="AR1544" s="17">
        <v>-0.82017739999999995</v>
      </c>
      <c r="AS1544" s="17">
        <v>-1.4007430000000001</v>
      </c>
      <c r="AT1544" s="17">
        <v>-1.329526</v>
      </c>
      <c r="AU1544" s="17">
        <v>-1.204526</v>
      </c>
      <c r="AV1544" s="17">
        <v>-1.6647510000000001</v>
      </c>
      <c r="AW1544" s="17">
        <v>-0.82155599999999995</v>
      </c>
      <c r="AX1544" s="17">
        <v>-0.68265240000000005</v>
      </c>
      <c r="AY1544" s="17">
        <v>-2.0184000000000001E-2</v>
      </c>
      <c r="AZ1544" s="17">
        <v>0.16102340000000001</v>
      </c>
      <c r="BA1544" s="17">
        <v>1.45465E-2</v>
      </c>
      <c r="BB1544" s="17">
        <v>-0.98953460000000004</v>
      </c>
      <c r="BC1544" s="17">
        <v>-1.4905379999999999</v>
      </c>
      <c r="BD1544" s="17">
        <v>-1.3193550000000001</v>
      </c>
      <c r="BE1544" s="17">
        <v>-1.0694619999999999</v>
      </c>
      <c r="BF1544" s="17">
        <v>-0.68696489999999999</v>
      </c>
      <c r="BG1544" s="17">
        <v>-0.94199379999999999</v>
      </c>
      <c r="BH1544" s="17">
        <v>-0.4559957</v>
      </c>
      <c r="BI1544" s="17">
        <v>-0.69016900000000003</v>
      </c>
      <c r="BJ1544" s="17">
        <v>-0.96366830000000003</v>
      </c>
      <c r="BK1544" s="17">
        <v>-0.14813699999999999</v>
      </c>
      <c r="BL1544" s="17">
        <v>3.4423000000000001E-3</v>
      </c>
      <c r="BM1544" s="17">
        <v>-5.7145000000000001E-2</v>
      </c>
      <c r="BN1544" s="17">
        <v>0.78330270000000002</v>
      </c>
      <c r="BO1544" s="17">
        <v>-0.28836149999999999</v>
      </c>
      <c r="BP1544" s="17">
        <v>-0.2650149</v>
      </c>
      <c r="BQ1544" s="17">
        <v>-0.79030509999999998</v>
      </c>
      <c r="BR1544" s="17">
        <v>-0.64133879999999999</v>
      </c>
      <c r="BS1544" s="17">
        <v>-0.47413820000000001</v>
      </c>
      <c r="BT1544" s="17">
        <v>-0.88354469999999996</v>
      </c>
      <c r="BU1544" s="17">
        <v>-0.24987899999999999</v>
      </c>
      <c r="BV1544" s="17">
        <v>-0.10558389999999999</v>
      </c>
      <c r="BW1544" s="17">
        <v>0.54196409999999995</v>
      </c>
      <c r="BX1544" s="17">
        <v>0.63661060000000003</v>
      </c>
      <c r="BY1544" s="17">
        <v>0.48095959999999999</v>
      </c>
      <c r="BZ1544" s="17">
        <v>-0.46865590000000001</v>
      </c>
      <c r="CA1544" s="17">
        <v>-1.1515599999999999</v>
      </c>
      <c r="CB1544" s="17">
        <v>-0.99380679999999999</v>
      </c>
      <c r="CC1544" s="17">
        <v>-0.81916429999999996</v>
      </c>
      <c r="CD1544" s="17">
        <v>-0.44675189999999998</v>
      </c>
      <c r="CE1544" s="17">
        <v>-0.68751589999999996</v>
      </c>
      <c r="CF1544" s="17">
        <v>-0.30884879999999998</v>
      </c>
      <c r="CG1544" s="17">
        <v>-0.5214356</v>
      </c>
      <c r="CH1544" s="17">
        <v>-0.75115779999999999</v>
      </c>
      <c r="CI1544" s="17">
        <v>0.10967689999999999</v>
      </c>
      <c r="CJ1544" s="17">
        <v>0.2911839</v>
      </c>
      <c r="CK1544" s="17">
        <v>0.28448099999999998</v>
      </c>
      <c r="CL1544" s="17">
        <v>1.147875</v>
      </c>
      <c r="CM1544" s="17">
        <v>2.26167E-2</v>
      </c>
      <c r="CN1544" s="17">
        <v>0.1194889</v>
      </c>
      <c r="CO1544" s="17">
        <v>-0.3675175</v>
      </c>
      <c r="CP1544" s="17">
        <v>-0.16470219999999999</v>
      </c>
      <c r="CQ1544" s="17">
        <v>3.1726299999999999E-2</v>
      </c>
      <c r="CR1544" s="17">
        <v>-0.3424837</v>
      </c>
      <c r="CS1544" s="17">
        <v>0.14606269999999999</v>
      </c>
      <c r="CT1544" s="17">
        <v>0.29409190000000002</v>
      </c>
      <c r="CU1544" s="17">
        <v>0.93130610000000003</v>
      </c>
      <c r="CV1544" s="17">
        <v>0.96600090000000005</v>
      </c>
      <c r="CW1544" s="17">
        <v>0.80399580000000004</v>
      </c>
      <c r="CX1544" s="17">
        <v>-0.10789700000000001</v>
      </c>
      <c r="CY1544" s="17">
        <v>-0.81258169999999996</v>
      </c>
      <c r="CZ1544" s="17">
        <v>-0.66825809999999997</v>
      </c>
      <c r="DA1544" s="17">
        <v>-0.56886680000000001</v>
      </c>
      <c r="DB1544" s="17">
        <v>-0.20653879999999999</v>
      </c>
      <c r="DC1544" s="17">
        <v>-0.43303789999999998</v>
      </c>
      <c r="DD1544" s="17">
        <v>-0.16170190000000001</v>
      </c>
      <c r="DE1544" s="17">
        <v>-0.35270210000000002</v>
      </c>
      <c r="DF1544" s="17">
        <v>-0.53864730000000005</v>
      </c>
      <c r="DG1544" s="17">
        <v>0.36749080000000001</v>
      </c>
      <c r="DH1544" s="17">
        <v>0.57892549999999998</v>
      </c>
      <c r="DI1544" s="17">
        <v>0.62610690000000002</v>
      </c>
      <c r="DJ1544" s="17">
        <v>1.5124470000000001</v>
      </c>
      <c r="DK1544" s="17">
        <v>0.33359490000000003</v>
      </c>
      <c r="DL1544" s="17">
        <v>0.50399280000000002</v>
      </c>
      <c r="DM1544" s="17">
        <v>5.5270100000000003E-2</v>
      </c>
      <c r="DN1544" s="17">
        <v>0.3119344</v>
      </c>
      <c r="DO1544" s="17">
        <v>0.53759089999999998</v>
      </c>
      <c r="DP1544" s="17">
        <v>0.19857739999999999</v>
      </c>
      <c r="DQ1544" s="17">
        <v>0.5420045</v>
      </c>
      <c r="DR1544" s="17">
        <v>0.69376780000000005</v>
      </c>
      <c r="DS1544" s="17">
        <v>1.320648</v>
      </c>
      <c r="DT1544" s="17">
        <v>1.295391</v>
      </c>
      <c r="DU1544" s="17">
        <v>1.127032</v>
      </c>
      <c r="DV1544" s="17">
        <v>0.25286199999999998</v>
      </c>
      <c r="DW1544" s="17">
        <v>-0.32315129999999997</v>
      </c>
      <c r="DX1544" s="17">
        <v>-0.19821739999999999</v>
      </c>
      <c r="DY1544" s="17">
        <v>-0.2074771</v>
      </c>
      <c r="DZ1544" s="17">
        <v>0.14029079999999999</v>
      </c>
      <c r="EA1544" s="17">
        <v>-6.5612199999999996E-2</v>
      </c>
      <c r="EB1544" s="17">
        <v>5.0754899999999999E-2</v>
      </c>
      <c r="EC1544" s="17">
        <v>-0.10907790000000001</v>
      </c>
      <c r="ED1544" s="17">
        <v>-0.23181589999999999</v>
      </c>
      <c r="EE1544" s="17">
        <v>0.73973319999999998</v>
      </c>
      <c r="EF1544" s="17">
        <v>0.9943786</v>
      </c>
      <c r="EG1544" s="17">
        <v>1.1193610000000001</v>
      </c>
      <c r="EH1544" s="17">
        <v>2.0388299999999999</v>
      </c>
      <c r="EI1544" s="17">
        <v>0.78259809999999996</v>
      </c>
      <c r="EJ1544" s="17">
        <v>1.0591550000000001</v>
      </c>
      <c r="EK1544" s="17">
        <v>0.66570830000000003</v>
      </c>
      <c r="EL1544" s="17">
        <v>1.000122</v>
      </c>
      <c r="EM1544" s="17">
        <v>1.267979</v>
      </c>
      <c r="EN1544" s="17">
        <v>0.97978370000000004</v>
      </c>
      <c r="EO1544" s="17">
        <v>1.1136820000000001</v>
      </c>
      <c r="EP1544" s="17">
        <v>1.2708360000000001</v>
      </c>
      <c r="EQ1544" s="17">
        <v>1.8827959999999999</v>
      </c>
      <c r="ER1544" s="17">
        <v>1.7709779999999999</v>
      </c>
      <c r="ES1544" s="17">
        <v>1.593445</v>
      </c>
      <c r="ET1544" s="17">
        <v>0.7737406</v>
      </c>
      <c r="EU1544" s="17">
        <v>68.031630000000007</v>
      </c>
      <c r="EV1544" s="17">
        <v>67.462010000000006</v>
      </c>
      <c r="EW1544" s="17">
        <v>66.774420000000006</v>
      </c>
      <c r="EX1544" s="17">
        <v>66.805660000000003</v>
      </c>
      <c r="EY1544" s="17">
        <v>66.160640000000001</v>
      </c>
      <c r="EZ1544" s="17">
        <v>65.934960000000004</v>
      </c>
      <c r="FA1544" s="17">
        <v>65.889030000000005</v>
      </c>
      <c r="FB1544" s="17">
        <v>67.811369999999997</v>
      </c>
      <c r="FC1544" s="17">
        <v>70.860849999999999</v>
      </c>
      <c r="FD1544" s="17">
        <v>76.031440000000003</v>
      </c>
      <c r="FE1544" s="17">
        <v>78.332710000000006</v>
      </c>
      <c r="FF1544" s="17">
        <v>80.192080000000004</v>
      </c>
      <c r="FG1544" s="17">
        <v>80.060209999999998</v>
      </c>
      <c r="FH1544" s="17">
        <v>79.803190000000001</v>
      </c>
      <c r="FI1544" s="17">
        <v>80.872969999999995</v>
      </c>
      <c r="FJ1544" s="17">
        <v>80.671530000000004</v>
      </c>
      <c r="FK1544" s="17">
        <v>79.421210000000002</v>
      </c>
      <c r="FL1544" s="17">
        <v>78.479650000000007</v>
      </c>
      <c r="FM1544" s="17">
        <v>78.518079999999998</v>
      </c>
      <c r="FN1544" s="17">
        <v>77.996750000000006</v>
      </c>
      <c r="FO1544" s="17">
        <v>73.572879999999998</v>
      </c>
      <c r="FP1544" s="17">
        <v>70.607960000000006</v>
      </c>
      <c r="FQ1544" s="17">
        <v>69.059229999999999</v>
      </c>
      <c r="FR1544" s="17">
        <v>68.817880000000002</v>
      </c>
      <c r="FS1544" s="17">
        <v>7.7733559999999997</v>
      </c>
      <c r="FT1544" s="17">
        <v>0.3476322</v>
      </c>
      <c r="FU1544" s="17">
        <v>0.60514380000000001</v>
      </c>
      <c r="FW1544" s="17"/>
    </row>
    <row r="1545" spans="1:179" x14ac:dyDescent="0.25">
      <c r="A1545" t="s">
        <v>226</v>
      </c>
      <c r="B1545" t="s">
        <v>0</v>
      </c>
      <c r="C1545" t="s">
        <v>301</v>
      </c>
      <c r="D1545" s="63" t="s">
        <v>249</v>
      </c>
      <c r="E1545" t="s">
        <v>221</v>
      </c>
      <c r="F1545" s="17">
        <v>5278</v>
      </c>
      <c r="G1545" s="17">
        <v>4.1687459999999996</v>
      </c>
      <c r="H1545" s="17">
        <v>3.0255550000000002</v>
      </c>
      <c r="I1545" s="17">
        <v>2.1549429999999998</v>
      </c>
      <c r="J1545" s="17">
        <v>2.1834699999999998</v>
      </c>
      <c r="K1545" s="17">
        <v>2.4958230000000001</v>
      </c>
      <c r="L1545" s="17">
        <v>2.5290270000000001</v>
      </c>
      <c r="M1545" s="17">
        <v>2.441398</v>
      </c>
      <c r="N1545" s="17">
        <v>2.802969</v>
      </c>
      <c r="O1545" s="17">
        <v>3.0617999999999999</v>
      </c>
      <c r="P1545" s="17">
        <v>3.5466380000000002</v>
      </c>
      <c r="Q1545" s="17">
        <v>4.3914299999999997</v>
      </c>
      <c r="R1545" s="17">
        <v>4.3593979999999997</v>
      </c>
      <c r="S1545" s="17">
        <v>5.7625120000000001</v>
      </c>
      <c r="T1545" s="17">
        <v>5.9384249999999996</v>
      </c>
      <c r="U1545" s="17">
        <v>6.3610530000000001</v>
      </c>
      <c r="V1545" s="17">
        <v>6.998761</v>
      </c>
      <c r="W1545" s="17">
        <v>6.2090350000000001</v>
      </c>
      <c r="X1545" s="17">
        <v>6.6548109999999996</v>
      </c>
      <c r="Y1545" s="17">
        <v>6.2119780000000002</v>
      </c>
      <c r="Z1545" s="17">
        <v>5.9405159999999997</v>
      </c>
      <c r="AA1545" s="17">
        <v>5.7395189999999996</v>
      </c>
      <c r="AB1545" s="17">
        <v>5.6797190000000004</v>
      </c>
      <c r="AC1545" s="17">
        <v>5.5438689999999999</v>
      </c>
      <c r="AD1545" s="17">
        <v>4.7929909999999998</v>
      </c>
      <c r="AE1545" s="17">
        <v>0.1491431</v>
      </c>
      <c r="AF1545" s="17">
        <v>-0.95204489999999997</v>
      </c>
      <c r="AG1545" s="17">
        <v>-1.5547089999999999</v>
      </c>
      <c r="AH1545" s="17">
        <v>-1.111842</v>
      </c>
      <c r="AI1545" s="17">
        <v>-0.30003800000000003</v>
      </c>
      <c r="AJ1545" s="17">
        <v>-0.2616888</v>
      </c>
      <c r="AK1545" s="17">
        <v>-0.46720929999999999</v>
      </c>
      <c r="AL1545" s="17">
        <v>-0.23983679999999999</v>
      </c>
      <c r="AM1545" s="17">
        <v>-0.31389689999999998</v>
      </c>
      <c r="AN1545" s="17">
        <v>-0.250218</v>
      </c>
      <c r="AO1545" s="17">
        <v>-4.6782799999999999E-2</v>
      </c>
      <c r="AP1545" s="17">
        <v>-0.80964429999999998</v>
      </c>
      <c r="AQ1545" s="17">
        <v>-6.2045999999999997E-2</v>
      </c>
      <c r="AR1545" s="17">
        <v>-0.50107500000000005</v>
      </c>
      <c r="AS1545" s="17">
        <v>-0.50877360000000005</v>
      </c>
      <c r="AT1545" s="17">
        <v>-0.1979282</v>
      </c>
      <c r="AU1545" s="17">
        <v>-1.104144</v>
      </c>
      <c r="AV1545" s="17">
        <v>-0.77847889999999997</v>
      </c>
      <c r="AW1545" s="17">
        <v>-0.98121800000000003</v>
      </c>
      <c r="AX1545" s="17">
        <v>-0.67964080000000004</v>
      </c>
      <c r="AY1545" s="17">
        <v>-0.59127810000000003</v>
      </c>
      <c r="AZ1545" s="17">
        <v>-0.58424290000000001</v>
      </c>
      <c r="BA1545" s="17">
        <v>-1.01689E-2</v>
      </c>
      <c r="BB1545" s="17">
        <v>0.17428189999999999</v>
      </c>
      <c r="BC1545" s="17">
        <v>0.43860719999999997</v>
      </c>
      <c r="BD1545" s="17">
        <v>-0.42853609999999998</v>
      </c>
      <c r="BE1545" s="17">
        <v>-1.0285629999999999</v>
      </c>
      <c r="BF1545" s="17">
        <v>-0.67324969999999995</v>
      </c>
      <c r="BG1545" s="17">
        <v>-9.5229599999999998E-2</v>
      </c>
      <c r="BH1545" s="17">
        <v>-4.6662000000000002E-2</v>
      </c>
      <c r="BI1545" s="17">
        <v>-0.25610280000000002</v>
      </c>
      <c r="BJ1545" s="17">
        <v>-0.1003336</v>
      </c>
      <c r="BK1545" s="17">
        <v>-0.13902139999999999</v>
      </c>
      <c r="BL1545" s="17">
        <v>-4.5922400000000002E-2</v>
      </c>
      <c r="BM1545" s="17">
        <v>0.18624760000000001</v>
      </c>
      <c r="BN1545" s="17">
        <v>-0.52244139999999994</v>
      </c>
      <c r="BO1545" s="17">
        <v>0.27972780000000003</v>
      </c>
      <c r="BP1545" s="17">
        <v>-6.9614400000000007E-2</v>
      </c>
      <c r="BQ1545" s="17">
        <v>-5.6388099999999997E-2</v>
      </c>
      <c r="BR1545" s="17">
        <v>0.2566426</v>
      </c>
      <c r="BS1545" s="17">
        <v>-0.53151669999999995</v>
      </c>
      <c r="BT1545" s="17">
        <v>-0.21544350000000001</v>
      </c>
      <c r="BU1545" s="17">
        <v>-0.49718230000000002</v>
      </c>
      <c r="BV1545" s="17">
        <v>-0.30299589999999998</v>
      </c>
      <c r="BW1545" s="17">
        <v>-0.22555</v>
      </c>
      <c r="BX1545" s="17">
        <v>-0.1915617</v>
      </c>
      <c r="BY1545" s="17">
        <v>0.34452480000000002</v>
      </c>
      <c r="BZ1545" s="17">
        <v>0.4452489</v>
      </c>
      <c r="CA1545" s="17">
        <v>0.63908909999999997</v>
      </c>
      <c r="CB1545" s="17">
        <v>-6.5955399999999997E-2</v>
      </c>
      <c r="CC1545" s="17">
        <v>-0.66415570000000002</v>
      </c>
      <c r="CD1545" s="17">
        <v>-0.36948199999999998</v>
      </c>
      <c r="CE1545" s="17">
        <v>4.6620099999999998E-2</v>
      </c>
      <c r="CF1545" s="17">
        <v>0.10226490000000001</v>
      </c>
      <c r="CG1545" s="17">
        <v>-0.10989110000000001</v>
      </c>
      <c r="CH1545" s="17">
        <v>-3.7141000000000001E-3</v>
      </c>
      <c r="CI1545" s="17">
        <v>-1.7903200000000001E-2</v>
      </c>
      <c r="CJ1545" s="17">
        <v>9.5572199999999996E-2</v>
      </c>
      <c r="CK1545" s="17">
        <v>0.34764390000000001</v>
      </c>
      <c r="CL1545" s="17">
        <v>-0.32352560000000002</v>
      </c>
      <c r="CM1545" s="17">
        <v>0.51643919999999999</v>
      </c>
      <c r="CN1545" s="17">
        <v>0.229214</v>
      </c>
      <c r="CO1545" s="17">
        <v>0.25693280000000002</v>
      </c>
      <c r="CP1545" s="17">
        <v>0.57147700000000001</v>
      </c>
      <c r="CQ1545" s="17">
        <v>-0.13491649999999999</v>
      </c>
      <c r="CR1545" s="17">
        <v>0.1745131</v>
      </c>
      <c r="CS1545" s="17">
        <v>-0.16194069999999999</v>
      </c>
      <c r="CT1545" s="17">
        <v>-4.2132900000000001E-2</v>
      </c>
      <c r="CU1545" s="17">
        <v>2.7752200000000001E-2</v>
      </c>
      <c r="CV1545" s="17">
        <v>8.0408199999999999E-2</v>
      </c>
      <c r="CW1545" s="17">
        <v>0.59018459999999995</v>
      </c>
      <c r="CX1545" s="17">
        <v>0.63291989999999998</v>
      </c>
      <c r="CY1545" s="17">
        <v>0.83957110000000001</v>
      </c>
      <c r="CZ1545" s="17">
        <v>0.29662519999999998</v>
      </c>
      <c r="DA1545" s="17">
        <v>-0.29974840000000003</v>
      </c>
      <c r="DB1545" s="17">
        <v>-6.5714300000000003E-2</v>
      </c>
      <c r="DC1545" s="17">
        <v>0.18846969999999999</v>
      </c>
      <c r="DD1545" s="17">
        <v>0.25119170000000002</v>
      </c>
      <c r="DE1545" s="17">
        <v>3.6320699999999997E-2</v>
      </c>
      <c r="DF1545" s="17">
        <v>9.2905399999999999E-2</v>
      </c>
      <c r="DG1545" s="17">
        <v>0.103215</v>
      </c>
      <c r="DH1545" s="17">
        <v>0.23706669999999999</v>
      </c>
      <c r="DI1545" s="17">
        <v>0.5090401</v>
      </c>
      <c r="DJ1545" s="17">
        <v>-0.1246097</v>
      </c>
      <c r="DK1545" s="17">
        <v>0.7531506</v>
      </c>
      <c r="DL1545" s="17">
        <v>0.52804229999999996</v>
      </c>
      <c r="DM1545" s="17">
        <v>0.57025360000000003</v>
      </c>
      <c r="DN1545" s="17">
        <v>0.88631139999999997</v>
      </c>
      <c r="DO1545" s="17">
        <v>0.26168380000000002</v>
      </c>
      <c r="DP1545" s="17">
        <v>0.56446960000000002</v>
      </c>
      <c r="DQ1545" s="17">
        <v>0.17330100000000001</v>
      </c>
      <c r="DR1545" s="17">
        <v>0.21873020000000001</v>
      </c>
      <c r="DS1545" s="17">
        <v>0.28105429999999998</v>
      </c>
      <c r="DT1545" s="17">
        <v>0.35237800000000002</v>
      </c>
      <c r="DU1545" s="17">
        <v>0.83584440000000004</v>
      </c>
      <c r="DV1545" s="17">
        <v>0.82059090000000001</v>
      </c>
      <c r="DW1545" s="17">
        <v>1.129035</v>
      </c>
      <c r="DX1545" s="17">
        <v>0.82013400000000003</v>
      </c>
      <c r="DY1545" s="17">
        <v>0.22639790000000001</v>
      </c>
      <c r="DZ1545" s="17">
        <v>0.37287799999999999</v>
      </c>
      <c r="EA1545" s="17">
        <v>0.39327820000000002</v>
      </c>
      <c r="EB1545" s="17">
        <v>0.46621849999999998</v>
      </c>
      <c r="EC1545" s="17">
        <v>0.24742720000000001</v>
      </c>
      <c r="ED1545" s="17">
        <v>0.2324087</v>
      </c>
      <c r="EE1545" s="17">
        <v>0.27809050000000002</v>
      </c>
      <c r="EF1545" s="17">
        <v>0.44136239999999999</v>
      </c>
      <c r="EG1545" s="17">
        <v>0.74207060000000002</v>
      </c>
      <c r="EH1545" s="17">
        <v>0.16259319999999999</v>
      </c>
      <c r="EI1545" s="17">
        <v>1.094924</v>
      </c>
      <c r="EJ1545" s="17">
        <v>0.95950290000000005</v>
      </c>
      <c r="EK1545" s="17">
        <v>1.0226390000000001</v>
      </c>
      <c r="EL1545" s="17">
        <v>1.3408819999999999</v>
      </c>
      <c r="EM1545" s="17">
        <v>0.83431149999999998</v>
      </c>
      <c r="EN1545" s="17">
        <v>1.127505</v>
      </c>
      <c r="EO1545" s="17">
        <v>0.6573367</v>
      </c>
      <c r="EP1545" s="17">
        <v>0.59537510000000005</v>
      </c>
      <c r="EQ1545" s="17">
        <v>0.64678250000000004</v>
      </c>
      <c r="ER1545" s="17">
        <v>0.74505920000000003</v>
      </c>
      <c r="ES1545" s="17">
        <v>1.1905380000000001</v>
      </c>
      <c r="ET1545" s="17">
        <v>1.091558</v>
      </c>
      <c r="EU1545" s="17">
        <v>68.497829999999993</v>
      </c>
      <c r="EV1545" s="17">
        <v>68.247609999999995</v>
      </c>
      <c r="EW1545" s="17">
        <v>67.004559999999998</v>
      </c>
      <c r="EX1545" s="17">
        <v>66.634010000000004</v>
      </c>
      <c r="EY1545" s="17">
        <v>66.096440000000001</v>
      </c>
      <c r="EZ1545" s="17">
        <v>65.674850000000006</v>
      </c>
      <c r="FA1545" s="17">
        <v>65.848399999999998</v>
      </c>
      <c r="FB1545" s="17">
        <v>68.186139999999995</v>
      </c>
      <c r="FC1545" s="17">
        <v>73.126850000000005</v>
      </c>
      <c r="FD1545" s="17">
        <v>79.916809999999998</v>
      </c>
      <c r="FE1545" s="17">
        <v>82.907259999999994</v>
      </c>
      <c r="FF1545" s="17">
        <v>85.403130000000004</v>
      </c>
      <c r="FG1545" s="17">
        <v>85.944180000000003</v>
      </c>
      <c r="FH1545" s="17">
        <v>85.683970000000002</v>
      </c>
      <c r="FI1545" s="17">
        <v>85.886840000000007</v>
      </c>
      <c r="FJ1545" s="17">
        <v>85.379670000000004</v>
      </c>
      <c r="FK1545" s="17">
        <v>83.565160000000006</v>
      </c>
      <c r="FL1545" s="17">
        <v>82.344700000000003</v>
      </c>
      <c r="FM1545" s="17">
        <v>81.829930000000004</v>
      </c>
      <c r="FN1545" s="17">
        <v>81.044960000000003</v>
      </c>
      <c r="FO1545" s="17">
        <v>76.718509999999995</v>
      </c>
      <c r="FP1545" s="17">
        <v>72.643360000000001</v>
      </c>
      <c r="FQ1545" s="17">
        <v>69.869900000000001</v>
      </c>
      <c r="FR1545" s="17">
        <v>68.879019999999997</v>
      </c>
      <c r="FS1545" s="17">
        <v>5.4442110000000001</v>
      </c>
      <c r="FT1545" s="17">
        <v>0.2243706</v>
      </c>
      <c r="FU1545" s="17">
        <v>0.4725222</v>
      </c>
      <c r="FW1545" s="17"/>
    </row>
    <row r="1546" spans="1:179" x14ac:dyDescent="0.25">
      <c r="A1546" t="s">
        <v>226</v>
      </c>
      <c r="B1546" t="s">
        <v>0</v>
      </c>
      <c r="C1546" t="s">
        <v>301</v>
      </c>
      <c r="D1546" s="63" t="s">
        <v>238</v>
      </c>
      <c r="E1546" t="s">
        <v>219</v>
      </c>
      <c r="F1546" s="17">
        <v>7640</v>
      </c>
      <c r="G1546" s="17">
        <v>3.196421</v>
      </c>
      <c r="H1546" s="17">
        <v>2.7967580000000001</v>
      </c>
      <c r="I1546" s="17">
        <v>2.5061680000000002</v>
      </c>
      <c r="J1546" s="17">
        <v>2.6884130000000002</v>
      </c>
      <c r="K1546" s="17">
        <v>2.9386909999999999</v>
      </c>
      <c r="L1546" s="17">
        <v>3.2029320000000001</v>
      </c>
      <c r="M1546" s="17">
        <v>3.7595939999999999</v>
      </c>
      <c r="N1546" s="17">
        <v>4.5911710000000001</v>
      </c>
      <c r="O1546" s="17">
        <v>4.8912589999999998</v>
      </c>
      <c r="P1546" s="17">
        <v>4.8183860000000003</v>
      </c>
      <c r="Q1546" s="17">
        <v>4.3616390000000003</v>
      </c>
      <c r="R1546" s="17">
        <v>4.6028469999999997</v>
      </c>
      <c r="S1546" s="17">
        <v>4.5727770000000003</v>
      </c>
      <c r="T1546" s="17">
        <v>4.6677790000000003</v>
      </c>
      <c r="U1546" s="17">
        <v>4.8037159999999997</v>
      </c>
      <c r="V1546" s="17">
        <v>5.1485690000000002</v>
      </c>
      <c r="W1546" s="17">
        <v>5.0482110000000002</v>
      </c>
      <c r="X1546" s="17">
        <v>5.3955840000000004</v>
      </c>
      <c r="Y1546" s="17">
        <v>5.9755640000000003</v>
      </c>
      <c r="Z1546" s="17">
        <v>6.4156570000000004</v>
      </c>
      <c r="AA1546" s="17">
        <v>6.0039449999999999</v>
      </c>
      <c r="AB1546" s="17">
        <v>5.6984529999999998</v>
      </c>
      <c r="AC1546" s="17">
        <v>4.7996829999999999</v>
      </c>
      <c r="AD1546" s="17">
        <v>4.2056930000000001</v>
      </c>
      <c r="AE1546" s="17">
        <v>-0.7050691</v>
      </c>
      <c r="AF1546" s="17">
        <v>-0.86185310000000004</v>
      </c>
      <c r="AG1546" s="17">
        <v>-1.201638</v>
      </c>
      <c r="AH1546" s="17">
        <v>-0.71622589999999997</v>
      </c>
      <c r="AI1546" s="17">
        <v>-0.4723754</v>
      </c>
      <c r="AJ1546" s="17">
        <v>-0.50238559999999999</v>
      </c>
      <c r="AK1546" s="17">
        <v>-0.54979560000000005</v>
      </c>
      <c r="AL1546" s="17">
        <v>-0.34614440000000002</v>
      </c>
      <c r="AM1546" s="17">
        <v>0.1058245</v>
      </c>
      <c r="AN1546" s="17">
        <v>0.1184201</v>
      </c>
      <c r="AO1546" s="17">
        <v>-0.16234889999999999</v>
      </c>
      <c r="AP1546" s="17">
        <v>0.14317640000000001</v>
      </c>
      <c r="AQ1546" s="17">
        <v>0.1465786</v>
      </c>
      <c r="AR1546" s="17">
        <v>0.35556660000000001</v>
      </c>
      <c r="AS1546" s="17">
        <v>0.47599770000000002</v>
      </c>
      <c r="AT1546" s="17">
        <v>0.72807710000000003</v>
      </c>
      <c r="AU1546" s="17">
        <v>0.43907200000000002</v>
      </c>
      <c r="AV1546" s="17">
        <v>0.2849198</v>
      </c>
      <c r="AW1546" s="17">
        <v>0.34671449999999998</v>
      </c>
      <c r="AX1546" s="17">
        <v>0.5403192</v>
      </c>
      <c r="AY1546" s="17">
        <v>0.25748779999999999</v>
      </c>
      <c r="AZ1546" s="17">
        <v>0.2274409</v>
      </c>
      <c r="BA1546" s="17">
        <v>5.7609000000000002E-3</v>
      </c>
      <c r="BB1546" s="17">
        <v>-2.2477E-3</v>
      </c>
      <c r="BC1546" s="17">
        <v>-0.43477280000000001</v>
      </c>
      <c r="BD1546" s="17">
        <v>-0.59989789999999998</v>
      </c>
      <c r="BE1546" s="17">
        <v>-0.83337760000000005</v>
      </c>
      <c r="BF1546" s="17">
        <v>-0.47817209999999999</v>
      </c>
      <c r="BG1546" s="17">
        <v>-0.25038070000000001</v>
      </c>
      <c r="BH1546" s="17">
        <v>-0.25730579999999997</v>
      </c>
      <c r="BI1546" s="17">
        <v>-0.30378060000000001</v>
      </c>
      <c r="BJ1546" s="17">
        <v>-1.81003E-2</v>
      </c>
      <c r="BK1546" s="17">
        <v>0.39116879999999998</v>
      </c>
      <c r="BL1546" s="17">
        <v>0.40149790000000002</v>
      </c>
      <c r="BM1546" s="17">
        <v>5.2581500000000003E-2</v>
      </c>
      <c r="BN1546" s="17">
        <v>0.34538560000000001</v>
      </c>
      <c r="BO1546" s="17">
        <v>0.34014129999999998</v>
      </c>
      <c r="BP1546" s="17">
        <v>0.52855980000000002</v>
      </c>
      <c r="BQ1546" s="17">
        <v>0.68882330000000003</v>
      </c>
      <c r="BR1546" s="17">
        <v>0.98016990000000004</v>
      </c>
      <c r="BS1546" s="17">
        <v>0.69960730000000004</v>
      </c>
      <c r="BT1546" s="17">
        <v>0.56828990000000001</v>
      </c>
      <c r="BU1546" s="17">
        <v>0.61588310000000002</v>
      </c>
      <c r="BV1546" s="17">
        <v>0.78447149999999999</v>
      </c>
      <c r="BW1546" s="17">
        <v>0.49563760000000001</v>
      </c>
      <c r="BX1546" s="17">
        <v>0.48496790000000001</v>
      </c>
      <c r="BY1546" s="17">
        <v>0.2218966</v>
      </c>
      <c r="BZ1546" s="17">
        <v>0.22994500000000001</v>
      </c>
      <c r="CA1546" s="17">
        <v>-0.24756639999999999</v>
      </c>
      <c r="CB1546" s="17">
        <v>-0.41846850000000002</v>
      </c>
      <c r="CC1546" s="17">
        <v>-0.57832150000000004</v>
      </c>
      <c r="CD1546" s="17">
        <v>-0.31329679999999999</v>
      </c>
      <c r="CE1546" s="17">
        <v>-9.6627900000000003E-2</v>
      </c>
      <c r="CF1546" s="17">
        <v>-8.7564199999999995E-2</v>
      </c>
      <c r="CG1546" s="17">
        <v>-0.13339139999999999</v>
      </c>
      <c r="CH1546" s="17">
        <v>0.20910210000000001</v>
      </c>
      <c r="CI1546" s="17">
        <v>0.58879749999999997</v>
      </c>
      <c r="CJ1546" s="17">
        <v>0.59755670000000005</v>
      </c>
      <c r="CK1546" s="17">
        <v>0.2014417</v>
      </c>
      <c r="CL1546" s="17">
        <v>0.48543500000000001</v>
      </c>
      <c r="CM1546" s="17">
        <v>0.47420220000000002</v>
      </c>
      <c r="CN1546" s="17">
        <v>0.64837429999999996</v>
      </c>
      <c r="CO1546" s="17">
        <v>0.83622560000000001</v>
      </c>
      <c r="CP1546" s="17">
        <v>1.1547689999999999</v>
      </c>
      <c r="CQ1546" s="17">
        <v>0.88005319999999998</v>
      </c>
      <c r="CR1546" s="17">
        <v>0.76455119999999999</v>
      </c>
      <c r="CS1546" s="17">
        <v>0.80230849999999998</v>
      </c>
      <c r="CT1546" s="17">
        <v>0.95357049999999999</v>
      </c>
      <c r="CU1546" s="17">
        <v>0.66057940000000004</v>
      </c>
      <c r="CV1546" s="17">
        <v>0.66333039999999999</v>
      </c>
      <c r="CW1546" s="17">
        <v>0.37159150000000002</v>
      </c>
      <c r="CX1546" s="17">
        <v>0.39076090000000002</v>
      </c>
      <c r="CY1546" s="17">
        <v>-6.0359999999999997E-2</v>
      </c>
      <c r="CZ1546" s="17">
        <v>-0.2370391</v>
      </c>
      <c r="DA1546" s="17">
        <v>-0.32326529999999998</v>
      </c>
      <c r="DB1546" s="17">
        <v>-0.14842140000000001</v>
      </c>
      <c r="DC1546" s="17">
        <v>5.7124899999999999E-2</v>
      </c>
      <c r="DD1546" s="17">
        <v>8.2177299999999995E-2</v>
      </c>
      <c r="DE1546" s="17">
        <v>3.69979E-2</v>
      </c>
      <c r="DF1546" s="17">
        <v>0.43630439999999998</v>
      </c>
      <c r="DG1546" s="17">
        <v>0.78642610000000002</v>
      </c>
      <c r="DH1546" s="17">
        <v>0.79361550000000003</v>
      </c>
      <c r="DI1546" s="17">
        <v>0.3503019</v>
      </c>
      <c r="DJ1546" s="17">
        <v>0.62548440000000005</v>
      </c>
      <c r="DK1546" s="17">
        <v>0.60826309999999995</v>
      </c>
      <c r="DL1546" s="17">
        <v>0.7681888</v>
      </c>
      <c r="DM1546" s="17">
        <v>0.98362799999999995</v>
      </c>
      <c r="DN1546" s="17">
        <v>1.329367</v>
      </c>
      <c r="DO1546" s="17">
        <v>1.0604990000000001</v>
      </c>
      <c r="DP1546" s="17">
        <v>0.96081240000000001</v>
      </c>
      <c r="DQ1546" s="17">
        <v>0.98873390000000005</v>
      </c>
      <c r="DR1546" s="17">
        <v>1.1226700000000001</v>
      </c>
      <c r="DS1546" s="17">
        <v>0.82552119999999996</v>
      </c>
      <c r="DT1546" s="17">
        <v>0.84169280000000002</v>
      </c>
      <c r="DU1546" s="17">
        <v>0.52128640000000004</v>
      </c>
      <c r="DV1546" s="17">
        <v>0.55157690000000004</v>
      </c>
      <c r="DW1546" s="17">
        <v>0.20993629999999999</v>
      </c>
      <c r="DX1546" s="17">
        <v>2.4916199999999999E-2</v>
      </c>
      <c r="DY1546" s="17">
        <v>4.4995300000000002E-2</v>
      </c>
      <c r="DZ1546" s="17">
        <v>8.9632299999999998E-2</v>
      </c>
      <c r="EA1546" s="17">
        <v>0.27911960000000002</v>
      </c>
      <c r="EB1546" s="17">
        <v>0.32725710000000002</v>
      </c>
      <c r="EC1546" s="17">
        <v>0.28301290000000001</v>
      </c>
      <c r="ED1546" s="17">
        <v>0.76434860000000004</v>
      </c>
      <c r="EE1546" s="17">
        <v>1.0717699999999999</v>
      </c>
      <c r="EF1546" s="17">
        <v>1.0766929999999999</v>
      </c>
      <c r="EG1546" s="17">
        <v>0.56523230000000002</v>
      </c>
      <c r="EH1546" s="17">
        <v>0.82769349999999997</v>
      </c>
      <c r="EI1546" s="17">
        <v>0.80182569999999997</v>
      </c>
      <c r="EJ1546" s="17">
        <v>0.94118199999999996</v>
      </c>
      <c r="EK1546" s="17">
        <v>1.1964539999999999</v>
      </c>
      <c r="EL1546" s="17">
        <v>1.5814600000000001</v>
      </c>
      <c r="EM1546" s="17">
        <v>1.321034</v>
      </c>
      <c r="EN1546" s="17">
        <v>1.2441819999999999</v>
      </c>
      <c r="EO1546" s="17">
        <v>1.257903</v>
      </c>
      <c r="EP1546" s="17">
        <v>1.366822</v>
      </c>
      <c r="EQ1546" s="17">
        <v>1.063671</v>
      </c>
      <c r="ER1546" s="17">
        <v>1.0992200000000001</v>
      </c>
      <c r="ES1546" s="17">
        <v>0.73742200000000002</v>
      </c>
      <c r="ET1546" s="17">
        <v>0.78376950000000001</v>
      </c>
      <c r="EU1546" s="17">
        <v>53.641100000000002</v>
      </c>
      <c r="EV1546" s="17">
        <v>53.06673</v>
      </c>
      <c r="EW1546" s="17">
        <v>52.243049999999997</v>
      </c>
      <c r="EX1546" s="17">
        <v>51.618220000000001</v>
      </c>
      <c r="EY1546" s="17">
        <v>50.99973</v>
      </c>
      <c r="EZ1546" s="17">
        <v>50.578470000000003</v>
      </c>
      <c r="FA1546" s="17">
        <v>50.194679999999998</v>
      </c>
      <c r="FB1546" s="17">
        <v>50.642580000000002</v>
      </c>
      <c r="FC1546" s="17">
        <v>54.456760000000003</v>
      </c>
      <c r="FD1546" s="17">
        <v>58.940390000000001</v>
      </c>
      <c r="FE1546" s="17">
        <v>63.34686</v>
      </c>
      <c r="FF1546" s="17">
        <v>66.206760000000003</v>
      </c>
      <c r="FG1546" s="17">
        <v>67.498440000000002</v>
      </c>
      <c r="FH1546" s="17">
        <v>68.403109999999998</v>
      </c>
      <c r="FI1546" s="17">
        <v>68.485600000000005</v>
      </c>
      <c r="FJ1546" s="17">
        <v>68.102329999999995</v>
      </c>
      <c r="FK1546" s="17">
        <v>67.096559999999997</v>
      </c>
      <c r="FL1546" s="17">
        <v>65.762439999999998</v>
      </c>
      <c r="FM1546" s="17">
        <v>63.727780000000003</v>
      </c>
      <c r="FN1546" s="17">
        <v>61.41948</v>
      </c>
      <c r="FO1546" s="17">
        <v>59.260309999999997</v>
      </c>
      <c r="FP1546" s="17">
        <v>57.815719999999999</v>
      </c>
      <c r="FQ1546" s="17">
        <v>56.439349999999997</v>
      </c>
      <c r="FR1546" s="17">
        <v>55.328569999999999</v>
      </c>
      <c r="FS1546" s="17">
        <v>5.4376470000000001</v>
      </c>
      <c r="FT1546" s="17">
        <v>0.22800519999999999</v>
      </c>
      <c r="FU1546" s="17">
        <v>0.2889369</v>
      </c>
      <c r="FW1546" s="17"/>
    </row>
    <row r="1547" spans="1:179" x14ac:dyDescent="0.25">
      <c r="A1547" t="s">
        <v>226</v>
      </c>
      <c r="B1547" t="s">
        <v>0</v>
      </c>
      <c r="C1547" t="s">
        <v>301</v>
      </c>
      <c r="D1547" s="63" t="s">
        <v>238</v>
      </c>
      <c r="E1547" t="s">
        <v>220</v>
      </c>
      <c r="F1547" s="17">
        <v>5033</v>
      </c>
      <c r="G1547" s="17">
        <v>2.0399940000000001</v>
      </c>
      <c r="H1547" s="17">
        <v>1.7600199999999999</v>
      </c>
      <c r="I1547" s="17">
        <v>1.581701</v>
      </c>
      <c r="J1547" s="17">
        <v>1.739279</v>
      </c>
      <c r="K1547" s="17">
        <v>1.9536119999999999</v>
      </c>
      <c r="L1547" s="17">
        <v>2.1321780000000001</v>
      </c>
      <c r="M1547" s="17">
        <v>2.3306689999999999</v>
      </c>
      <c r="N1547" s="17">
        <v>2.8586209999999999</v>
      </c>
      <c r="O1547" s="17">
        <v>3.1844700000000001</v>
      </c>
      <c r="P1547" s="17">
        <v>3.2434750000000001</v>
      </c>
      <c r="Q1547" s="17">
        <v>2.9087679999999998</v>
      </c>
      <c r="R1547" s="17">
        <v>3.0754739999999998</v>
      </c>
      <c r="S1547" s="17">
        <v>3.0110320000000002</v>
      </c>
      <c r="T1547" s="17">
        <v>3.0996229999999998</v>
      </c>
      <c r="U1547" s="17">
        <v>3.1938849999999999</v>
      </c>
      <c r="V1547" s="17">
        <v>3.3577249999999998</v>
      </c>
      <c r="W1547" s="17">
        <v>3.1850160000000001</v>
      </c>
      <c r="X1547" s="17">
        <v>3.4601009999999999</v>
      </c>
      <c r="Y1547" s="17">
        <v>3.9525000000000001</v>
      </c>
      <c r="Z1547" s="17">
        <v>4.3576009999999998</v>
      </c>
      <c r="AA1547" s="17">
        <v>3.9872139999999998</v>
      </c>
      <c r="AB1547" s="17">
        <v>3.832341</v>
      </c>
      <c r="AC1547" s="17">
        <v>3.2310859999999999</v>
      </c>
      <c r="AD1547" s="17">
        <v>2.8515299999999999</v>
      </c>
      <c r="AE1547" s="17">
        <v>-0.54403610000000002</v>
      </c>
      <c r="AF1547" s="17">
        <v>-0.67327159999999997</v>
      </c>
      <c r="AG1547" s="17">
        <v>-0.9257088</v>
      </c>
      <c r="AH1547" s="17">
        <v>-0.51029849999999999</v>
      </c>
      <c r="AI1547" s="17">
        <v>-0.25897959999999998</v>
      </c>
      <c r="AJ1547" s="17">
        <v>-0.26083980000000001</v>
      </c>
      <c r="AK1547" s="17">
        <v>-0.43917240000000002</v>
      </c>
      <c r="AL1547" s="17">
        <v>-0.40791050000000001</v>
      </c>
      <c r="AM1547" s="17">
        <v>-1.2393899999999999E-2</v>
      </c>
      <c r="AN1547" s="17">
        <v>9.4111600000000004E-2</v>
      </c>
      <c r="AO1547" s="17">
        <v>-0.1206197</v>
      </c>
      <c r="AP1547" s="17">
        <v>9.8462300000000003E-2</v>
      </c>
      <c r="AQ1547" s="17">
        <v>7.1263000000000007E-2</v>
      </c>
      <c r="AR1547" s="17">
        <v>0.25180229999999998</v>
      </c>
      <c r="AS1547" s="17">
        <v>0.34352690000000002</v>
      </c>
      <c r="AT1547" s="17">
        <v>0.44939220000000002</v>
      </c>
      <c r="AU1547" s="17">
        <v>0.17256199999999999</v>
      </c>
      <c r="AV1547" s="17">
        <v>0.1048877</v>
      </c>
      <c r="AW1547" s="17">
        <v>0.2242527</v>
      </c>
      <c r="AX1547" s="17">
        <v>0.46621990000000002</v>
      </c>
      <c r="AY1547" s="17">
        <v>0.1850416</v>
      </c>
      <c r="AZ1547" s="17">
        <v>0.2291647</v>
      </c>
      <c r="BA1547" s="17">
        <v>0.1106934</v>
      </c>
      <c r="BB1547" s="17">
        <v>0.11368300000000001</v>
      </c>
      <c r="BC1547" s="17">
        <v>-0.34945700000000002</v>
      </c>
      <c r="BD1547" s="17">
        <v>-0.48338239999999999</v>
      </c>
      <c r="BE1547" s="17">
        <v>-0.64231539999999998</v>
      </c>
      <c r="BF1547" s="17">
        <v>-0.34615079999999998</v>
      </c>
      <c r="BG1547" s="17">
        <v>-0.1148681</v>
      </c>
      <c r="BH1547" s="17">
        <v>-9.1105800000000001E-2</v>
      </c>
      <c r="BI1547" s="17">
        <v>-0.26131110000000002</v>
      </c>
      <c r="BJ1547" s="17">
        <v>-0.14906739999999999</v>
      </c>
      <c r="BK1547" s="17">
        <v>0.21059620000000001</v>
      </c>
      <c r="BL1547" s="17">
        <v>0.31928899999999999</v>
      </c>
      <c r="BM1547" s="17">
        <v>4.8894399999999998E-2</v>
      </c>
      <c r="BN1547" s="17">
        <v>0.25875219999999999</v>
      </c>
      <c r="BO1547" s="17">
        <v>0.22167310000000001</v>
      </c>
      <c r="BP1547" s="17">
        <v>0.3847873</v>
      </c>
      <c r="BQ1547" s="17">
        <v>0.50721130000000003</v>
      </c>
      <c r="BR1547" s="17">
        <v>0.64737990000000001</v>
      </c>
      <c r="BS1547" s="17">
        <v>0.37560120000000002</v>
      </c>
      <c r="BT1547" s="17">
        <v>0.32723259999999998</v>
      </c>
      <c r="BU1547" s="17">
        <v>0.4346931</v>
      </c>
      <c r="BV1547" s="17">
        <v>0.64859719999999998</v>
      </c>
      <c r="BW1547" s="17">
        <v>0.36175649999999998</v>
      </c>
      <c r="BX1547" s="17">
        <v>0.41669390000000001</v>
      </c>
      <c r="BY1547" s="17">
        <v>0.2525944</v>
      </c>
      <c r="BZ1547" s="17">
        <v>0.26628550000000001</v>
      </c>
      <c r="CA1547" s="17">
        <v>-0.2146922</v>
      </c>
      <c r="CB1547" s="17">
        <v>-0.3518657</v>
      </c>
      <c r="CC1547" s="17">
        <v>-0.4460382</v>
      </c>
      <c r="CD1547" s="17">
        <v>-0.23246269999999999</v>
      </c>
      <c r="CE1547" s="17">
        <v>-1.50568E-2</v>
      </c>
      <c r="CF1547" s="17">
        <v>2.6451499999999999E-2</v>
      </c>
      <c r="CG1547" s="17">
        <v>-0.13812489999999999</v>
      </c>
      <c r="CH1547" s="17">
        <v>3.02066E-2</v>
      </c>
      <c r="CI1547" s="17">
        <v>0.36503849999999999</v>
      </c>
      <c r="CJ1547" s="17">
        <v>0.47524630000000001</v>
      </c>
      <c r="CK1547" s="17">
        <v>0.16629930000000001</v>
      </c>
      <c r="CL1547" s="17">
        <v>0.3697685</v>
      </c>
      <c r="CM1547" s="17">
        <v>0.32584659999999999</v>
      </c>
      <c r="CN1547" s="17">
        <v>0.47689229999999999</v>
      </c>
      <c r="CO1547" s="17">
        <v>0.62057859999999998</v>
      </c>
      <c r="CP1547" s="17">
        <v>0.78450549999999997</v>
      </c>
      <c r="CQ1547" s="17">
        <v>0.5162255</v>
      </c>
      <c r="CR1547" s="17">
        <v>0.48122809999999999</v>
      </c>
      <c r="CS1547" s="17">
        <v>0.5804435</v>
      </c>
      <c r="CT1547" s="17">
        <v>0.77491120000000002</v>
      </c>
      <c r="CU1547" s="17">
        <v>0.48414869999999999</v>
      </c>
      <c r="CV1547" s="17">
        <v>0.54657610000000001</v>
      </c>
      <c r="CW1547" s="17">
        <v>0.35087449999999998</v>
      </c>
      <c r="CX1547" s="17">
        <v>0.37197750000000002</v>
      </c>
      <c r="CY1547" s="17">
        <v>-7.9927300000000007E-2</v>
      </c>
      <c r="CZ1547" s="17">
        <v>-0.22034899999999999</v>
      </c>
      <c r="DA1547" s="17">
        <v>-0.24976080000000001</v>
      </c>
      <c r="DB1547" s="17">
        <v>-0.11877450000000001</v>
      </c>
      <c r="DC1547" s="17">
        <v>8.4754399999999994E-2</v>
      </c>
      <c r="DD1547" s="17">
        <v>0.14400879999999999</v>
      </c>
      <c r="DE1547" s="17">
        <v>-1.4938699999999999E-2</v>
      </c>
      <c r="DF1547" s="17">
        <v>0.20948059999999999</v>
      </c>
      <c r="DG1547" s="17">
        <v>0.51948079999999996</v>
      </c>
      <c r="DH1547" s="17">
        <v>0.63120350000000003</v>
      </c>
      <c r="DI1547" s="17">
        <v>0.28370420000000002</v>
      </c>
      <c r="DJ1547" s="17">
        <v>0.48078480000000001</v>
      </c>
      <c r="DK1547" s="17">
        <v>0.43002020000000002</v>
      </c>
      <c r="DL1547" s="17">
        <v>0.56899730000000004</v>
      </c>
      <c r="DM1547" s="17">
        <v>0.73394590000000004</v>
      </c>
      <c r="DN1547" s="17">
        <v>0.92163110000000004</v>
      </c>
      <c r="DO1547" s="17">
        <v>0.65684989999999999</v>
      </c>
      <c r="DP1547" s="17">
        <v>0.63522350000000005</v>
      </c>
      <c r="DQ1547" s="17">
        <v>0.72619389999999995</v>
      </c>
      <c r="DR1547" s="17">
        <v>0.90122519999999995</v>
      </c>
      <c r="DS1547" s="17">
        <v>0.606541</v>
      </c>
      <c r="DT1547" s="17">
        <v>0.67645820000000001</v>
      </c>
      <c r="DU1547" s="17">
        <v>0.44915470000000002</v>
      </c>
      <c r="DV1547" s="17">
        <v>0.47766950000000002</v>
      </c>
      <c r="DW1547" s="17">
        <v>0.1146517</v>
      </c>
      <c r="DX1547" s="17">
        <v>-3.0459699999999999E-2</v>
      </c>
      <c r="DY1547" s="17">
        <v>3.36324E-2</v>
      </c>
      <c r="DZ1547" s="17">
        <v>4.53731E-2</v>
      </c>
      <c r="EA1547" s="17">
        <v>0.22886600000000001</v>
      </c>
      <c r="EB1547" s="17">
        <v>0.31374279999999999</v>
      </c>
      <c r="EC1547" s="17">
        <v>0.1629225</v>
      </c>
      <c r="ED1547" s="17">
        <v>0.46832370000000001</v>
      </c>
      <c r="EE1547" s="17">
        <v>0.74247099999999999</v>
      </c>
      <c r="EF1547" s="17">
        <v>0.8563809</v>
      </c>
      <c r="EG1547" s="17">
        <v>0.45321820000000002</v>
      </c>
      <c r="EH1547" s="17">
        <v>0.6410747</v>
      </c>
      <c r="EI1547" s="17">
        <v>0.58043029999999995</v>
      </c>
      <c r="EJ1547" s="17">
        <v>0.70198229999999995</v>
      </c>
      <c r="EK1547" s="17">
        <v>0.89763020000000004</v>
      </c>
      <c r="EL1547" s="17">
        <v>1.1196189999999999</v>
      </c>
      <c r="EM1547" s="17">
        <v>0.85988900000000001</v>
      </c>
      <c r="EN1547" s="17">
        <v>0.85756840000000001</v>
      </c>
      <c r="EO1547" s="17">
        <v>0.93663430000000003</v>
      </c>
      <c r="EP1547" s="17">
        <v>1.0836030000000001</v>
      </c>
      <c r="EQ1547" s="17">
        <v>0.7832559</v>
      </c>
      <c r="ER1547" s="17">
        <v>0.86398739999999996</v>
      </c>
      <c r="ES1547" s="17">
        <v>0.59105560000000001</v>
      </c>
      <c r="ET1547" s="17">
        <v>0.63027200000000005</v>
      </c>
      <c r="EU1547" s="17">
        <v>54.473669999999998</v>
      </c>
      <c r="EV1547" s="17">
        <v>53.906550000000003</v>
      </c>
      <c r="EW1547" s="17">
        <v>53.148409999999998</v>
      </c>
      <c r="EX1547" s="17">
        <v>52.443620000000003</v>
      </c>
      <c r="EY1547" s="17">
        <v>51.84037</v>
      </c>
      <c r="EZ1547" s="17">
        <v>51.399149999999999</v>
      </c>
      <c r="FA1547" s="17">
        <v>51.030619999999999</v>
      </c>
      <c r="FB1547" s="17">
        <v>51.514040000000001</v>
      </c>
      <c r="FC1547" s="17">
        <v>55.073030000000003</v>
      </c>
      <c r="FD1547" s="17">
        <v>59.293190000000003</v>
      </c>
      <c r="FE1547" s="17">
        <v>63.447830000000003</v>
      </c>
      <c r="FF1547" s="17">
        <v>65.838409999999996</v>
      </c>
      <c r="FG1547" s="17">
        <v>66.820819999999998</v>
      </c>
      <c r="FH1547" s="17">
        <v>67.474369999999993</v>
      </c>
      <c r="FI1547" s="17">
        <v>67.475309999999993</v>
      </c>
      <c r="FJ1547" s="17">
        <v>67.124470000000002</v>
      </c>
      <c r="FK1547" s="17">
        <v>66.249529999999993</v>
      </c>
      <c r="FL1547" s="17">
        <v>65.124179999999996</v>
      </c>
      <c r="FM1547" s="17">
        <v>63.33963</v>
      </c>
      <c r="FN1547" s="17">
        <v>61.408940000000001</v>
      </c>
      <c r="FO1547" s="17">
        <v>59.552669999999999</v>
      </c>
      <c r="FP1547" s="17">
        <v>58.233640000000001</v>
      </c>
      <c r="FQ1547" s="17">
        <v>57.033679999999997</v>
      </c>
      <c r="FR1547" s="17">
        <v>56.005659999999999</v>
      </c>
      <c r="FS1547" s="17">
        <v>4.7015500000000001</v>
      </c>
      <c r="FT1547" s="17">
        <v>0.16440299999999999</v>
      </c>
      <c r="FU1547" s="17">
        <v>0.2206979</v>
      </c>
      <c r="FW1547" s="17"/>
    </row>
    <row r="1548" spans="1:179" x14ac:dyDescent="0.25">
      <c r="A1548" t="s">
        <v>226</v>
      </c>
      <c r="B1548" t="s">
        <v>0</v>
      </c>
      <c r="C1548" t="s">
        <v>301</v>
      </c>
      <c r="D1548" s="63" t="s">
        <v>238</v>
      </c>
      <c r="E1548" t="s">
        <v>221</v>
      </c>
      <c r="F1548" s="17">
        <v>2607</v>
      </c>
      <c r="G1548" s="17">
        <v>1.1760710000000001</v>
      </c>
      <c r="H1548" s="17">
        <v>1.057939</v>
      </c>
      <c r="I1548" s="17">
        <v>0.92725519999999995</v>
      </c>
      <c r="J1548" s="17">
        <v>0.9404266</v>
      </c>
      <c r="K1548" s="17">
        <v>0.95161949999999995</v>
      </c>
      <c r="L1548" s="17">
        <v>1.01536</v>
      </c>
      <c r="M1548" s="17">
        <v>1.4621059999999999</v>
      </c>
      <c r="N1548" s="17">
        <v>1.8430169999999999</v>
      </c>
      <c r="O1548" s="17">
        <v>1.740462</v>
      </c>
      <c r="P1548" s="17">
        <v>1.5283370000000001</v>
      </c>
      <c r="Q1548" s="17">
        <v>1.424229</v>
      </c>
      <c r="R1548" s="17">
        <v>1.476178</v>
      </c>
      <c r="S1548" s="17">
        <v>1.5551410000000001</v>
      </c>
      <c r="T1548" s="17">
        <v>1.532492</v>
      </c>
      <c r="U1548" s="17">
        <v>1.556791</v>
      </c>
      <c r="V1548" s="17">
        <v>1.777136</v>
      </c>
      <c r="W1548" s="17">
        <v>1.9353089999999999</v>
      </c>
      <c r="X1548" s="17">
        <v>1.9607600000000001</v>
      </c>
      <c r="Y1548" s="17">
        <v>2.0036679999999998</v>
      </c>
      <c r="Z1548" s="17">
        <v>1.9987220000000001</v>
      </c>
      <c r="AA1548" s="17">
        <v>2.0235629999999998</v>
      </c>
      <c r="AB1548" s="17">
        <v>1.814533</v>
      </c>
      <c r="AC1548" s="17">
        <v>1.514114</v>
      </c>
      <c r="AD1548" s="17">
        <v>1.315642</v>
      </c>
      <c r="AE1548" s="17">
        <v>-0.40114040000000001</v>
      </c>
      <c r="AF1548" s="17">
        <v>-0.42484769999999999</v>
      </c>
      <c r="AG1548" s="17">
        <v>-0.53297139999999998</v>
      </c>
      <c r="AH1548" s="17">
        <v>-0.49293870000000001</v>
      </c>
      <c r="AI1548" s="17">
        <v>-0.52290899999999996</v>
      </c>
      <c r="AJ1548" s="17">
        <v>-0.53458260000000002</v>
      </c>
      <c r="AK1548" s="17">
        <v>-0.2979192</v>
      </c>
      <c r="AL1548" s="17">
        <v>3.10011E-2</v>
      </c>
      <c r="AM1548" s="17">
        <v>-1.0055999999999999E-3</v>
      </c>
      <c r="AN1548" s="17">
        <v>-0.13344510000000001</v>
      </c>
      <c r="AO1548" s="17">
        <v>-0.1775583</v>
      </c>
      <c r="AP1548" s="17">
        <v>-7.9888100000000004E-2</v>
      </c>
      <c r="AQ1548" s="17">
        <v>-3.7680999999999999E-2</v>
      </c>
      <c r="AR1548" s="17">
        <v>-4.5792100000000002E-2</v>
      </c>
      <c r="AS1548" s="17">
        <v>-6.2779600000000005E-2</v>
      </c>
      <c r="AT1548" s="17">
        <v>0.13304299999999999</v>
      </c>
      <c r="AU1548" s="17">
        <v>0.20144809999999999</v>
      </c>
      <c r="AV1548" s="17">
        <v>6.42871E-2</v>
      </c>
      <c r="AW1548" s="17">
        <v>-4.5017000000000001E-2</v>
      </c>
      <c r="AX1548" s="17">
        <v>-0.16764409999999999</v>
      </c>
      <c r="AY1548" s="17">
        <v>-0.1249261</v>
      </c>
      <c r="AZ1548" s="17">
        <v>-0.28948750000000001</v>
      </c>
      <c r="BA1548" s="17">
        <v>-0.40887180000000001</v>
      </c>
      <c r="BB1548" s="17">
        <v>-0.4349633</v>
      </c>
      <c r="BC1548" s="17">
        <v>-0.1720962</v>
      </c>
      <c r="BD1548" s="17">
        <v>-0.20072719999999999</v>
      </c>
      <c r="BE1548" s="17">
        <v>-0.29463519999999999</v>
      </c>
      <c r="BF1548" s="17">
        <v>-0.25466359999999999</v>
      </c>
      <c r="BG1548" s="17">
        <v>-0.28222900000000001</v>
      </c>
      <c r="BH1548" s="17">
        <v>-0.31943300000000002</v>
      </c>
      <c r="BI1548" s="17">
        <v>-0.1004294</v>
      </c>
      <c r="BJ1548" s="17">
        <v>0.1830804</v>
      </c>
      <c r="BK1548" s="17">
        <v>0.15153829999999999</v>
      </c>
      <c r="BL1548" s="17">
        <v>-9.9775000000000003E-3</v>
      </c>
      <c r="BM1548" s="17">
        <v>-6.8796300000000005E-2</v>
      </c>
      <c r="BN1548" s="17">
        <v>5.3363000000000004E-3</v>
      </c>
      <c r="BO1548" s="17">
        <v>6.8186200000000002E-2</v>
      </c>
      <c r="BP1548" s="17">
        <v>6.1261999999999997E-2</v>
      </c>
      <c r="BQ1548" s="17">
        <v>6.9991200000000003E-2</v>
      </c>
      <c r="BR1548" s="17">
        <v>0.26453860000000001</v>
      </c>
      <c r="BS1548" s="17">
        <v>0.33924549999999998</v>
      </c>
      <c r="BT1548" s="17">
        <v>0.20793600000000001</v>
      </c>
      <c r="BU1548" s="17">
        <v>0.1008531</v>
      </c>
      <c r="BV1548" s="17">
        <v>1.7503E-3</v>
      </c>
      <c r="BW1548" s="17">
        <v>5.6990800000000001E-2</v>
      </c>
      <c r="BX1548" s="17">
        <v>-8.0251299999999998E-2</v>
      </c>
      <c r="BY1548" s="17">
        <v>-0.1876119</v>
      </c>
      <c r="BZ1548" s="17">
        <v>-0.18996869999999999</v>
      </c>
      <c r="CA1548" s="17">
        <v>-1.34608E-2</v>
      </c>
      <c r="CB1548" s="17">
        <v>-4.5502099999999997E-2</v>
      </c>
      <c r="CC1548" s="17">
        <v>-0.12956429999999999</v>
      </c>
      <c r="CD1548" s="17">
        <v>-8.9634900000000003E-2</v>
      </c>
      <c r="CE1548" s="17">
        <v>-0.11553479999999999</v>
      </c>
      <c r="CF1548" s="17">
        <v>-0.17042109999999999</v>
      </c>
      <c r="CG1548" s="17">
        <v>3.6351500000000002E-2</v>
      </c>
      <c r="CH1548" s="17">
        <v>0.28841</v>
      </c>
      <c r="CI1548" s="17">
        <v>0.25718970000000002</v>
      </c>
      <c r="CJ1548" s="17">
        <v>7.55358E-2</v>
      </c>
      <c r="CK1548" s="17">
        <v>6.5319000000000002E-3</v>
      </c>
      <c r="CL1548" s="17">
        <v>6.43624E-2</v>
      </c>
      <c r="CM1548" s="17">
        <v>0.14150950000000001</v>
      </c>
      <c r="CN1548" s="17">
        <v>0.13540730000000001</v>
      </c>
      <c r="CO1548" s="17">
        <v>0.1619478</v>
      </c>
      <c r="CP1548" s="17">
        <v>0.35561199999999998</v>
      </c>
      <c r="CQ1548" s="17">
        <v>0.4346836</v>
      </c>
      <c r="CR1548" s="17">
        <v>0.3074267</v>
      </c>
      <c r="CS1548" s="17">
        <v>0.20188229999999999</v>
      </c>
      <c r="CT1548" s="17">
        <v>0.11907230000000001</v>
      </c>
      <c r="CU1548" s="17">
        <v>0.18298600000000001</v>
      </c>
      <c r="CV1548" s="17">
        <v>6.4665100000000003E-2</v>
      </c>
      <c r="CW1548" s="17">
        <v>-3.43679E-2</v>
      </c>
      <c r="CX1548" s="17">
        <v>-2.0286200000000001E-2</v>
      </c>
      <c r="CY1548" s="17">
        <v>0.14517450000000001</v>
      </c>
      <c r="CZ1548" s="17">
        <v>0.109723</v>
      </c>
      <c r="DA1548" s="17">
        <v>3.5506599999999999E-2</v>
      </c>
      <c r="DB1548" s="17">
        <v>7.5393699999999994E-2</v>
      </c>
      <c r="DC1548" s="17">
        <v>5.1159400000000001E-2</v>
      </c>
      <c r="DD1548" s="17">
        <v>-2.14092E-2</v>
      </c>
      <c r="DE1548" s="17">
        <v>0.17313229999999999</v>
      </c>
      <c r="DF1548" s="17">
        <v>0.39373960000000002</v>
      </c>
      <c r="DG1548" s="17">
        <v>0.36284110000000003</v>
      </c>
      <c r="DH1548" s="17">
        <v>0.1610491</v>
      </c>
      <c r="DI1548" s="17">
        <v>8.1860199999999994E-2</v>
      </c>
      <c r="DJ1548" s="17">
        <v>0.1233886</v>
      </c>
      <c r="DK1548" s="17">
        <v>0.21483269999999999</v>
      </c>
      <c r="DL1548" s="17">
        <v>0.20955260000000001</v>
      </c>
      <c r="DM1548" s="17">
        <v>0.25390449999999998</v>
      </c>
      <c r="DN1548" s="17">
        <v>0.44668550000000001</v>
      </c>
      <c r="DO1548" s="17">
        <v>0.53012159999999997</v>
      </c>
      <c r="DP1548" s="17">
        <v>0.40691749999999999</v>
      </c>
      <c r="DQ1548" s="17">
        <v>0.3029115</v>
      </c>
      <c r="DR1548" s="17">
        <v>0.2363944</v>
      </c>
      <c r="DS1548" s="17">
        <v>0.30898120000000001</v>
      </c>
      <c r="DT1548" s="17">
        <v>0.2095815</v>
      </c>
      <c r="DU1548" s="17">
        <v>0.118876</v>
      </c>
      <c r="DV1548" s="17">
        <v>0.14939630000000001</v>
      </c>
      <c r="DW1548" s="17">
        <v>0.37421870000000002</v>
      </c>
      <c r="DX1548" s="17">
        <v>0.33384350000000002</v>
      </c>
      <c r="DY1548" s="17">
        <v>0.2738428</v>
      </c>
      <c r="DZ1548" s="17">
        <v>0.31366880000000003</v>
      </c>
      <c r="EA1548" s="17">
        <v>0.29183940000000003</v>
      </c>
      <c r="EB1548" s="17">
        <v>0.19374040000000001</v>
      </c>
      <c r="EC1548" s="17">
        <v>0.37062210000000001</v>
      </c>
      <c r="ED1548" s="17">
        <v>0.5458189</v>
      </c>
      <c r="EE1548" s="17">
        <v>0.51538490000000003</v>
      </c>
      <c r="EF1548" s="17">
        <v>0.28451680000000001</v>
      </c>
      <c r="EG1548" s="17">
        <v>0.19062219999999999</v>
      </c>
      <c r="EH1548" s="17">
        <v>0.20861289999999999</v>
      </c>
      <c r="EI1548" s="17">
        <v>0.32069989999999998</v>
      </c>
      <c r="EJ1548" s="17">
        <v>0.31660670000000002</v>
      </c>
      <c r="EK1548" s="17">
        <v>0.3866752</v>
      </c>
      <c r="EL1548" s="17">
        <v>0.57818099999999994</v>
      </c>
      <c r="EM1548" s="17">
        <v>0.66791900000000004</v>
      </c>
      <c r="EN1548" s="17">
        <v>0.55056629999999995</v>
      </c>
      <c r="EO1548" s="17">
        <v>0.4487815</v>
      </c>
      <c r="EP1548" s="17">
        <v>0.40578880000000001</v>
      </c>
      <c r="EQ1548" s="17">
        <v>0.4908981</v>
      </c>
      <c r="ER1548" s="17">
        <v>0.41881770000000001</v>
      </c>
      <c r="ES1548" s="17">
        <v>0.34013589999999999</v>
      </c>
      <c r="ET1548" s="17">
        <v>0.39439079999999999</v>
      </c>
      <c r="EU1548" s="17">
        <v>52.007530000000003</v>
      </c>
      <c r="EV1548" s="17">
        <v>51.418930000000003</v>
      </c>
      <c r="EW1548" s="17">
        <v>50.466659999999997</v>
      </c>
      <c r="EX1548" s="17">
        <v>49.998719999999999</v>
      </c>
      <c r="EY1548" s="17">
        <v>49.35031</v>
      </c>
      <c r="EZ1548" s="17">
        <v>48.968229999999998</v>
      </c>
      <c r="FA1548" s="17">
        <v>48.554479999999998</v>
      </c>
      <c r="FB1548" s="17">
        <v>48.932690000000001</v>
      </c>
      <c r="FC1548" s="17">
        <v>53.247590000000002</v>
      </c>
      <c r="FD1548" s="17">
        <v>58.248170000000002</v>
      </c>
      <c r="FE1548" s="17">
        <v>63.148719999999997</v>
      </c>
      <c r="FF1548" s="17">
        <v>66.92953</v>
      </c>
      <c r="FG1548" s="17">
        <v>68.827979999999997</v>
      </c>
      <c r="FH1548" s="17">
        <v>70.225359999999995</v>
      </c>
      <c r="FI1548" s="17">
        <v>70.467860000000002</v>
      </c>
      <c r="FJ1548" s="17">
        <v>70.020970000000005</v>
      </c>
      <c r="FK1548" s="17">
        <v>68.758510000000001</v>
      </c>
      <c r="FL1548" s="17">
        <v>67.014719999999997</v>
      </c>
      <c r="FM1548" s="17">
        <v>64.489350000000002</v>
      </c>
      <c r="FN1548" s="17">
        <v>61.440150000000003</v>
      </c>
      <c r="FO1548" s="17">
        <v>58.686680000000003</v>
      </c>
      <c r="FP1548" s="17">
        <v>56.995719999999999</v>
      </c>
      <c r="FQ1548" s="17">
        <v>55.273229999999998</v>
      </c>
      <c r="FR1548" s="17">
        <v>54.000050000000002</v>
      </c>
      <c r="FS1548" s="17">
        <v>2.745844</v>
      </c>
      <c r="FT1548" s="17">
        <v>0.19028980000000001</v>
      </c>
      <c r="FU1548" s="17">
        <v>0.1858264</v>
      </c>
      <c r="FW1548" s="17"/>
    </row>
    <row r="1549" spans="1:179" x14ac:dyDescent="0.25">
      <c r="A1549" t="s">
        <v>226</v>
      </c>
      <c r="B1549" t="s">
        <v>0</v>
      </c>
      <c r="C1549" t="s">
        <v>301</v>
      </c>
      <c r="D1549" s="63" t="s">
        <v>250</v>
      </c>
      <c r="E1549" t="s">
        <v>219</v>
      </c>
      <c r="F1549" s="17">
        <v>7640</v>
      </c>
      <c r="G1549" s="17">
        <v>3.4902120000000001</v>
      </c>
      <c r="H1549" s="17">
        <v>3.236631</v>
      </c>
      <c r="I1549" s="17">
        <v>2.8656060000000001</v>
      </c>
      <c r="J1549" s="17">
        <v>2.8970389999999999</v>
      </c>
      <c r="K1549" s="17">
        <v>2.9746130000000002</v>
      </c>
      <c r="L1549" s="17">
        <v>3.1197590000000002</v>
      </c>
      <c r="M1549" s="17">
        <v>3.455743</v>
      </c>
      <c r="N1549" s="17">
        <v>4.453392</v>
      </c>
      <c r="O1549" s="17">
        <v>4.7539540000000002</v>
      </c>
      <c r="P1549" s="17">
        <v>5.7075810000000002</v>
      </c>
      <c r="Q1549" s="17">
        <v>5.1331689999999996</v>
      </c>
      <c r="R1549" s="17">
        <v>4.1221189999999996</v>
      </c>
      <c r="S1549" s="17">
        <v>4.5306369999999996</v>
      </c>
      <c r="T1549" s="17">
        <v>5.8783849999999997</v>
      </c>
      <c r="U1549" s="17">
        <v>4.4121870000000003</v>
      </c>
      <c r="V1549" s="17">
        <v>5.0092610000000004</v>
      </c>
      <c r="W1549" s="17">
        <v>6.0300770000000004</v>
      </c>
      <c r="X1549" s="17">
        <v>7.0099489999999998</v>
      </c>
      <c r="Y1549" s="17">
        <v>5.2692750000000004</v>
      </c>
      <c r="Z1549" s="17">
        <v>5.0684170000000002</v>
      </c>
      <c r="AA1549" s="17">
        <v>5.977671</v>
      </c>
      <c r="AB1549" s="17">
        <v>6.29488</v>
      </c>
      <c r="AC1549" s="17">
        <v>5.750642</v>
      </c>
      <c r="AD1549" s="17">
        <v>5.2721939999999998</v>
      </c>
      <c r="AE1549" s="17">
        <v>-0.66887799999999997</v>
      </c>
      <c r="AF1549" s="17">
        <v>-0.74099820000000005</v>
      </c>
      <c r="AG1549" s="17">
        <v>-1.2451950000000001</v>
      </c>
      <c r="AH1549" s="17">
        <v>-0.81673229999999997</v>
      </c>
      <c r="AI1549" s="17">
        <v>-0.76087269999999996</v>
      </c>
      <c r="AJ1549" s="17">
        <v>-0.91533960000000003</v>
      </c>
      <c r="AK1549" s="17">
        <v>-1.119828</v>
      </c>
      <c r="AL1549" s="17">
        <v>-0.48142119999999999</v>
      </c>
      <c r="AM1549" s="17">
        <v>-0.26396160000000002</v>
      </c>
      <c r="AN1549" s="17">
        <v>0.64796920000000002</v>
      </c>
      <c r="AO1549" s="17">
        <v>-0.51527389999999995</v>
      </c>
      <c r="AP1549" s="17">
        <v>-1.794259</v>
      </c>
      <c r="AQ1549" s="17">
        <v>-1.6545259999999999</v>
      </c>
      <c r="AR1549" s="17">
        <v>-0.3176599</v>
      </c>
      <c r="AS1549" s="17">
        <v>-2.2692839999999999</v>
      </c>
      <c r="AT1549" s="17">
        <v>-1.5827</v>
      </c>
      <c r="AU1549" s="17">
        <v>-0.95956079999999999</v>
      </c>
      <c r="AV1549" s="17">
        <v>-1.192528</v>
      </c>
      <c r="AW1549" s="17">
        <v>-2.3793899999999999</v>
      </c>
      <c r="AX1549" s="17">
        <v>-2.1068859999999998</v>
      </c>
      <c r="AY1549" s="17">
        <v>-1.429837</v>
      </c>
      <c r="AZ1549" s="17">
        <v>-0.91944780000000004</v>
      </c>
      <c r="BA1549" s="17">
        <v>-0.1746674</v>
      </c>
      <c r="BB1549" s="17">
        <v>0.12289070000000001</v>
      </c>
      <c r="BC1549" s="17">
        <v>-0.20077159999999999</v>
      </c>
      <c r="BD1549" s="17">
        <v>-0.24117160000000001</v>
      </c>
      <c r="BE1549" s="17">
        <v>-0.568689</v>
      </c>
      <c r="BF1549" s="17">
        <v>-0.28490310000000002</v>
      </c>
      <c r="BG1549" s="17">
        <v>-0.21886340000000001</v>
      </c>
      <c r="BH1549" s="17">
        <v>-0.28635159999999998</v>
      </c>
      <c r="BI1549" s="17">
        <v>-0.44914999999999999</v>
      </c>
      <c r="BJ1549" s="17">
        <v>0.15763289999999999</v>
      </c>
      <c r="BK1549" s="17">
        <v>0.41399649999999999</v>
      </c>
      <c r="BL1549" s="17">
        <v>1.3273999999999999</v>
      </c>
      <c r="BM1549" s="17">
        <v>0.52849409999999997</v>
      </c>
      <c r="BN1549" s="17">
        <v>-0.67484040000000001</v>
      </c>
      <c r="BO1549" s="17">
        <v>-0.44770910000000003</v>
      </c>
      <c r="BP1549" s="17">
        <v>0.83416409999999996</v>
      </c>
      <c r="BQ1549" s="17">
        <v>-0.87896759999999996</v>
      </c>
      <c r="BR1549" s="17">
        <v>-0.34078009999999997</v>
      </c>
      <c r="BS1549" s="17">
        <v>0.38286900000000001</v>
      </c>
      <c r="BT1549" s="17">
        <v>0.68859709999999996</v>
      </c>
      <c r="BU1549" s="17">
        <v>-0.9774275</v>
      </c>
      <c r="BV1549" s="17">
        <v>-1.1391910000000001</v>
      </c>
      <c r="BW1549" s="17">
        <v>-0.36582100000000001</v>
      </c>
      <c r="BX1549" s="17">
        <v>0.21954570000000001</v>
      </c>
      <c r="BY1549" s="17">
        <v>0.62581980000000004</v>
      </c>
      <c r="BZ1549" s="17">
        <v>0.89865790000000001</v>
      </c>
      <c r="CA1549" s="17">
        <v>0.1234374</v>
      </c>
      <c r="CB1549" s="17">
        <v>0.1050069</v>
      </c>
      <c r="CC1549" s="17">
        <v>-0.1001427</v>
      </c>
      <c r="CD1549" s="17">
        <v>8.3440100000000003E-2</v>
      </c>
      <c r="CE1549" s="17">
        <v>0.15653049999999999</v>
      </c>
      <c r="CF1549" s="17">
        <v>0.14928359999999999</v>
      </c>
      <c r="CG1549" s="17">
        <v>1.536E-2</v>
      </c>
      <c r="CH1549" s="17">
        <v>0.60023979999999999</v>
      </c>
      <c r="CI1549" s="17">
        <v>0.88354820000000001</v>
      </c>
      <c r="CJ1549" s="17">
        <v>1.7979719999999999</v>
      </c>
      <c r="CK1549" s="17">
        <v>1.2514050000000001</v>
      </c>
      <c r="CL1549" s="17">
        <v>0.1004654</v>
      </c>
      <c r="CM1549" s="17">
        <v>0.38812859999999999</v>
      </c>
      <c r="CN1549" s="17">
        <v>1.6319140000000001</v>
      </c>
      <c r="CO1549" s="17">
        <v>8.3960999999999994E-2</v>
      </c>
      <c r="CP1549" s="17">
        <v>0.51936979999999999</v>
      </c>
      <c r="CQ1549" s="17">
        <v>1.312632</v>
      </c>
      <c r="CR1549" s="17">
        <v>1.9914590000000001</v>
      </c>
      <c r="CS1549" s="17">
        <v>-6.4327000000000004E-3</v>
      </c>
      <c r="CT1549" s="17">
        <v>-0.468968</v>
      </c>
      <c r="CU1549" s="17">
        <v>0.37111329999999998</v>
      </c>
      <c r="CV1549" s="17">
        <v>1.0084090000000001</v>
      </c>
      <c r="CW1549" s="17">
        <v>1.1802349999999999</v>
      </c>
      <c r="CX1549" s="17">
        <v>1.4359519999999999</v>
      </c>
      <c r="CY1549" s="17">
        <v>0.4476465</v>
      </c>
      <c r="CZ1549" s="17">
        <v>0.45118530000000001</v>
      </c>
      <c r="DA1549" s="17">
        <v>0.3684036</v>
      </c>
      <c r="DB1549" s="17">
        <v>0.4517833</v>
      </c>
      <c r="DC1549" s="17">
        <v>0.53192450000000002</v>
      </c>
      <c r="DD1549" s="17">
        <v>0.58491890000000002</v>
      </c>
      <c r="DE1549" s="17">
        <v>0.47986990000000002</v>
      </c>
      <c r="DF1549" s="17">
        <v>1.0428470000000001</v>
      </c>
      <c r="DG1549" s="17">
        <v>1.3531</v>
      </c>
      <c r="DH1549" s="17">
        <v>2.2685439999999999</v>
      </c>
      <c r="DI1549" s="17">
        <v>1.974315</v>
      </c>
      <c r="DJ1549" s="17">
        <v>0.87577119999999997</v>
      </c>
      <c r="DK1549" s="17">
        <v>1.2239660000000001</v>
      </c>
      <c r="DL1549" s="17">
        <v>2.4296639999999998</v>
      </c>
      <c r="DM1549" s="17">
        <v>1.0468900000000001</v>
      </c>
      <c r="DN1549" s="17">
        <v>1.3795200000000001</v>
      </c>
      <c r="DO1549" s="17">
        <v>2.2423950000000001</v>
      </c>
      <c r="DP1549" s="17">
        <v>3.2943199999999999</v>
      </c>
      <c r="DQ1549" s="17">
        <v>0.96456209999999998</v>
      </c>
      <c r="DR1549" s="17">
        <v>0.20125470000000001</v>
      </c>
      <c r="DS1549" s="17">
        <v>1.1080479999999999</v>
      </c>
      <c r="DT1549" s="17">
        <v>1.7972729999999999</v>
      </c>
      <c r="DU1549" s="17">
        <v>1.73465</v>
      </c>
      <c r="DV1549" s="17">
        <v>1.9732460000000001</v>
      </c>
      <c r="DW1549" s="17">
        <v>0.91575280000000003</v>
      </c>
      <c r="DX1549" s="17">
        <v>0.95101199999999997</v>
      </c>
      <c r="DY1549" s="17">
        <v>1.04491</v>
      </c>
      <c r="DZ1549" s="17">
        <v>0.9836125</v>
      </c>
      <c r="EA1549" s="17">
        <v>1.0739339999999999</v>
      </c>
      <c r="EB1549" s="17">
        <v>1.2139070000000001</v>
      </c>
      <c r="EC1549" s="17">
        <v>1.1505479999999999</v>
      </c>
      <c r="ED1549" s="17">
        <v>1.6819010000000001</v>
      </c>
      <c r="EE1549" s="17">
        <v>2.0310579999999998</v>
      </c>
      <c r="EF1549" s="17">
        <v>2.947975</v>
      </c>
      <c r="EG1549" s="17">
        <v>3.0180829999999998</v>
      </c>
      <c r="EH1549" s="17">
        <v>1.99519</v>
      </c>
      <c r="EI1549" s="17">
        <v>2.4307829999999999</v>
      </c>
      <c r="EJ1549" s="17">
        <v>3.5814879999999998</v>
      </c>
      <c r="EK1549" s="17">
        <v>2.4372060000000002</v>
      </c>
      <c r="EL1549" s="17">
        <v>2.6214400000000002</v>
      </c>
      <c r="EM1549" s="17">
        <v>3.5848249999999999</v>
      </c>
      <c r="EN1549" s="17">
        <v>5.175446</v>
      </c>
      <c r="EO1549" s="17">
        <v>2.3665240000000001</v>
      </c>
      <c r="EP1549" s="17">
        <v>1.1689499999999999</v>
      </c>
      <c r="EQ1549" s="17">
        <v>2.1720640000000002</v>
      </c>
      <c r="ER1549" s="17">
        <v>2.9362659999999998</v>
      </c>
      <c r="ES1549" s="17">
        <v>2.5351370000000002</v>
      </c>
      <c r="ET1549" s="17">
        <v>2.7490130000000002</v>
      </c>
      <c r="EU1549" s="17">
        <v>59.749229999999997</v>
      </c>
      <c r="EV1549" s="17">
        <v>57.99118</v>
      </c>
      <c r="EW1549" s="17">
        <v>58.451259999999998</v>
      </c>
      <c r="EX1549" s="17">
        <v>57.290370000000003</v>
      </c>
      <c r="EY1549" s="17">
        <v>55.958959999999998</v>
      </c>
      <c r="EZ1549" s="17">
        <v>55.29325</v>
      </c>
      <c r="FA1549" s="17">
        <v>55.237020000000001</v>
      </c>
      <c r="FB1549" s="17">
        <v>54.912579999999998</v>
      </c>
      <c r="FC1549" s="17">
        <v>62.239890000000003</v>
      </c>
      <c r="FD1549" s="17">
        <v>69.530469999999994</v>
      </c>
      <c r="FE1549" s="17">
        <v>76.925920000000005</v>
      </c>
      <c r="FF1549" s="17">
        <v>81.669610000000006</v>
      </c>
      <c r="FG1549" s="17">
        <v>83.796840000000003</v>
      </c>
      <c r="FH1549" s="17">
        <v>84.661190000000005</v>
      </c>
      <c r="FI1549" s="17">
        <v>82.330389999999994</v>
      </c>
      <c r="FJ1549" s="17">
        <v>82.274990000000003</v>
      </c>
      <c r="FK1549" s="17">
        <v>81.549970000000002</v>
      </c>
      <c r="FL1549" s="17">
        <v>79.743279999999999</v>
      </c>
      <c r="FM1549" s="17">
        <v>77.989940000000004</v>
      </c>
      <c r="FN1549" s="17">
        <v>73.98912</v>
      </c>
      <c r="FO1549" s="17">
        <v>70.837469999999996</v>
      </c>
      <c r="FP1549" s="17">
        <v>67.549970000000002</v>
      </c>
      <c r="FQ1549" s="17">
        <v>63.645800000000001</v>
      </c>
      <c r="FR1549" s="17">
        <v>61.692799999999998</v>
      </c>
      <c r="FS1549" s="17">
        <v>7.841005</v>
      </c>
      <c r="FT1549" s="17">
        <v>0.71579689999999996</v>
      </c>
      <c r="FU1549" s="17">
        <v>1.34016</v>
      </c>
      <c r="FW1549" s="17"/>
    </row>
    <row r="1550" spans="1:179" x14ac:dyDescent="0.25">
      <c r="A1550" t="s">
        <v>226</v>
      </c>
      <c r="B1550" t="s">
        <v>0</v>
      </c>
      <c r="C1550" t="s">
        <v>301</v>
      </c>
      <c r="D1550" s="63" t="s">
        <v>250</v>
      </c>
      <c r="E1550" t="s">
        <v>220</v>
      </c>
      <c r="F1550" s="17">
        <v>4939</v>
      </c>
      <c r="G1550" s="17">
        <v>2.3654510000000002</v>
      </c>
      <c r="H1550" s="17">
        <v>2.21957</v>
      </c>
      <c r="I1550" s="17">
        <v>1.8292360000000001</v>
      </c>
      <c r="J1550" s="17">
        <v>2.0503049999999998</v>
      </c>
      <c r="K1550" s="17">
        <v>2.1249539999999998</v>
      </c>
      <c r="L1550" s="17">
        <v>2.0960209999999999</v>
      </c>
      <c r="M1550" s="17">
        <v>2.181235</v>
      </c>
      <c r="N1550" s="17">
        <v>2.8582610000000002</v>
      </c>
      <c r="O1550" s="17">
        <v>3.0826030000000002</v>
      </c>
      <c r="P1550" s="17">
        <v>3.9942980000000001</v>
      </c>
      <c r="Q1550" s="17">
        <v>3.468534</v>
      </c>
      <c r="R1550" s="17">
        <v>2.3496990000000002</v>
      </c>
      <c r="S1550" s="17">
        <v>2.0074209999999999</v>
      </c>
      <c r="T1550" s="17">
        <v>2.9964520000000001</v>
      </c>
      <c r="U1550" s="17">
        <v>2.430504</v>
      </c>
      <c r="V1550" s="17">
        <v>2.36795</v>
      </c>
      <c r="W1550" s="17">
        <v>2.6170900000000001</v>
      </c>
      <c r="X1550" s="17">
        <v>3.614608</v>
      </c>
      <c r="Y1550" s="17">
        <v>3.0034100000000001</v>
      </c>
      <c r="Z1550" s="17">
        <v>3.170741</v>
      </c>
      <c r="AA1550" s="17">
        <v>3.5348989999999998</v>
      </c>
      <c r="AB1550" s="17">
        <v>3.9086799999999999</v>
      </c>
      <c r="AC1550" s="17">
        <v>3.7535479999999999</v>
      </c>
      <c r="AD1550" s="17">
        <v>3.6051510000000002</v>
      </c>
      <c r="AE1550" s="17">
        <v>-0.33364519999999998</v>
      </c>
      <c r="AF1550" s="17">
        <v>-0.38708130000000002</v>
      </c>
      <c r="AG1550" s="17">
        <v>-0.93721359999999998</v>
      </c>
      <c r="AH1550" s="17">
        <v>-0.38527840000000002</v>
      </c>
      <c r="AI1550" s="17">
        <v>-0.27098220000000001</v>
      </c>
      <c r="AJ1550" s="17">
        <v>-0.52976210000000001</v>
      </c>
      <c r="AK1550" s="17">
        <v>-0.80409660000000005</v>
      </c>
      <c r="AL1550" s="17">
        <v>-0.4231203</v>
      </c>
      <c r="AM1550" s="17">
        <v>-0.37849899999999997</v>
      </c>
      <c r="AN1550" s="17">
        <v>0.51087559999999999</v>
      </c>
      <c r="AO1550" s="17">
        <v>-0.59034509999999996</v>
      </c>
      <c r="AP1550" s="17">
        <v>-1.8850150000000001</v>
      </c>
      <c r="AQ1550" s="17">
        <v>-2.0582199999999999</v>
      </c>
      <c r="AR1550" s="17">
        <v>-1.040748</v>
      </c>
      <c r="AS1550" s="17">
        <v>-2.1412010000000001</v>
      </c>
      <c r="AT1550" s="17">
        <v>-1.7507969999999999</v>
      </c>
      <c r="AU1550" s="17">
        <v>-1.7271860000000001</v>
      </c>
      <c r="AV1550" s="17">
        <v>-1.846703</v>
      </c>
      <c r="AW1550" s="17">
        <v>-2.2420800000000001</v>
      </c>
      <c r="AX1550" s="17">
        <v>-1.5336339999999999</v>
      </c>
      <c r="AY1550" s="17">
        <v>-1.362906</v>
      </c>
      <c r="AZ1550" s="17">
        <v>-1.053879</v>
      </c>
      <c r="BA1550" s="17">
        <v>-0.14980099999999999</v>
      </c>
      <c r="BB1550" s="17">
        <v>0.12981110000000001</v>
      </c>
      <c r="BC1550" s="17">
        <v>-2.4353699999999999E-2</v>
      </c>
      <c r="BD1550" s="17">
        <v>-4.5784199999999997E-2</v>
      </c>
      <c r="BE1550" s="17">
        <v>-0.44959349999999998</v>
      </c>
      <c r="BF1550" s="17">
        <v>-4.2798999999999997E-2</v>
      </c>
      <c r="BG1550" s="17">
        <v>4.9509299999999999E-2</v>
      </c>
      <c r="BH1550" s="17">
        <v>-0.1103344</v>
      </c>
      <c r="BI1550" s="17">
        <v>-0.32582440000000001</v>
      </c>
      <c r="BJ1550" s="17">
        <v>4.9913300000000001E-2</v>
      </c>
      <c r="BK1550" s="17">
        <v>0.1791122</v>
      </c>
      <c r="BL1550" s="17">
        <v>1.082082</v>
      </c>
      <c r="BM1550" s="17">
        <v>0.30779299999999998</v>
      </c>
      <c r="BN1550" s="17">
        <v>-0.92249610000000004</v>
      </c>
      <c r="BO1550" s="17">
        <v>-1.228907</v>
      </c>
      <c r="BP1550" s="17">
        <v>-0.25690400000000002</v>
      </c>
      <c r="BQ1550" s="17">
        <v>-1.0438179999999999</v>
      </c>
      <c r="BR1550" s="17">
        <v>-0.96625479999999997</v>
      </c>
      <c r="BS1550" s="17">
        <v>-0.86656390000000005</v>
      </c>
      <c r="BT1550" s="17">
        <v>-0.4500461</v>
      </c>
      <c r="BU1550" s="17">
        <v>-1.0670580000000001</v>
      </c>
      <c r="BV1550" s="17">
        <v>-0.82091860000000005</v>
      </c>
      <c r="BW1550" s="17">
        <v>-0.5684804</v>
      </c>
      <c r="BX1550" s="17">
        <v>-0.1404929</v>
      </c>
      <c r="BY1550" s="17">
        <v>0.40827039999999998</v>
      </c>
      <c r="BZ1550" s="17">
        <v>0.71407880000000001</v>
      </c>
      <c r="CA1550" s="17">
        <v>0.18986069999999999</v>
      </c>
      <c r="CB1550" s="17">
        <v>0.19059709999999999</v>
      </c>
      <c r="CC1550" s="17">
        <v>-0.1118693</v>
      </c>
      <c r="CD1550" s="17">
        <v>0.1944012</v>
      </c>
      <c r="CE1550" s="17">
        <v>0.27148080000000002</v>
      </c>
      <c r="CF1550" s="17">
        <v>0.18015990000000001</v>
      </c>
      <c r="CG1550" s="17">
        <v>5.4254000000000004E-3</v>
      </c>
      <c r="CH1550" s="17">
        <v>0.37753500000000001</v>
      </c>
      <c r="CI1550" s="17">
        <v>0.56531200000000004</v>
      </c>
      <c r="CJ1550" s="17">
        <v>1.477698</v>
      </c>
      <c r="CK1550" s="17">
        <v>0.92984069999999996</v>
      </c>
      <c r="CL1550" s="17">
        <v>-0.25585869999999999</v>
      </c>
      <c r="CM1550" s="17">
        <v>-0.65452710000000003</v>
      </c>
      <c r="CN1550" s="17">
        <v>0.28598380000000001</v>
      </c>
      <c r="CO1550" s="17">
        <v>-0.28377390000000002</v>
      </c>
      <c r="CP1550" s="17">
        <v>-0.42288300000000001</v>
      </c>
      <c r="CQ1550" s="17">
        <v>-0.27049990000000002</v>
      </c>
      <c r="CR1550" s="17">
        <v>0.51727449999999997</v>
      </c>
      <c r="CS1550" s="17">
        <v>-0.2532411</v>
      </c>
      <c r="CT1550" s="17">
        <v>-0.32729429999999998</v>
      </c>
      <c r="CU1550" s="17">
        <v>-1.8264099999999998E-2</v>
      </c>
      <c r="CV1550" s="17">
        <v>0.49211549999999998</v>
      </c>
      <c r="CW1550" s="17">
        <v>0.79478899999999997</v>
      </c>
      <c r="CX1550" s="17">
        <v>1.118741</v>
      </c>
      <c r="CY1550" s="17">
        <v>0.40407510000000002</v>
      </c>
      <c r="CZ1550" s="17">
        <v>0.42697839999999998</v>
      </c>
      <c r="DA1550" s="17">
        <v>0.225855</v>
      </c>
      <c r="DB1550" s="17">
        <v>0.43160140000000002</v>
      </c>
      <c r="DC1550" s="17">
        <v>0.49345230000000001</v>
      </c>
      <c r="DD1550" s="17">
        <v>0.47065420000000002</v>
      </c>
      <c r="DE1550" s="17">
        <v>0.33667530000000001</v>
      </c>
      <c r="DF1550" s="17">
        <v>0.70515660000000002</v>
      </c>
      <c r="DG1550" s="17">
        <v>0.95151189999999997</v>
      </c>
      <c r="DH1550" s="17">
        <v>1.873313</v>
      </c>
      <c r="DI1550" s="17">
        <v>1.5518879999999999</v>
      </c>
      <c r="DJ1550" s="17">
        <v>0.4107787</v>
      </c>
      <c r="DK1550" s="17">
        <v>-8.0147499999999997E-2</v>
      </c>
      <c r="DL1550" s="17">
        <v>0.82887149999999998</v>
      </c>
      <c r="DM1550" s="17">
        <v>0.47627000000000003</v>
      </c>
      <c r="DN1550" s="17">
        <v>0.12048879999999999</v>
      </c>
      <c r="DO1550" s="17">
        <v>0.32556420000000003</v>
      </c>
      <c r="DP1550" s="17">
        <v>1.4845950000000001</v>
      </c>
      <c r="DQ1550" s="17">
        <v>0.56057570000000001</v>
      </c>
      <c r="DR1550" s="17">
        <v>0.16633010000000001</v>
      </c>
      <c r="DS1550" s="17">
        <v>0.53195230000000004</v>
      </c>
      <c r="DT1550" s="17">
        <v>1.1247240000000001</v>
      </c>
      <c r="DU1550" s="17">
        <v>1.181308</v>
      </c>
      <c r="DV1550" s="17">
        <v>1.5234030000000001</v>
      </c>
      <c r="DW1550" s="17">
        <v>0.71336659999999996</v>
      </c>
      <c r="DX1550" s="17">
        <v>0.7682755</v>
      </c>
      <c r="DY1550" s="17">
        <v>0.71347499999999997</v>
      </c>
      <c r="DZ1550" s="17">
        <v>0.77408080000000001</v>
      </c>
      <c r="EA1550" s="17">
        <v>0.8139438</v>
      </c>
      <c r="EB1550" s="17">
        <v>0.89008189999999998</v>
      </c>
      <c r="EC1550" s="17">
        <v>0.81494739999999999</v>
      </c>
      <c r="ED1550" s="17">
        <v>1.1781900000000001</v>
      </c>
      <c r="EE1550" s="17">
        <v>1.509123</v>
      </c>
      <c r="EF1550" s="17">
        <v>2.4445199999999998</v>
      </c>
      <c r="EG1550" s="17">
        <v>2.450027</v>
      </c>
      <c r="EH1550" s="17">
        <v>1.373297</v>
      </c>
      <c r="EI1550" s="17">
        <v>0.74916539999999998</v>
      </c>
      <c r="EJ1550" s="17">
        <v>1.6127149999999999</v>
      </c>
      <c r="EK1550" s="17">
        <v>1.573653</v>
      </c>
      <c r="EL1550" s="17">
        <v>0.90503129999999998</v>
      </c>
      <c r="EM1550" s="17">
        <v>1.186186</v>
      </c>
      <c r="EN1550" s="17">
        <v>2.8812530000000001</v>
      </c>
      <c r="EO1550" s="17">
        <v>1.735598</v>
      </c>
      <c r="EP1550" s="17">
        <v>0.87904519999999997</v>
      </c>
      <c r="EQ1550" s="17">
        <v>1.3263769999999999</v>
      </c>
      <c r="ER1550" s="17">
        <v>2.0381100000000001</v>
      </c>
      <c r="ES1550" s="17">
        <v>1.739379</v>
      </c>
      <c r="ET1550" s="17">
        <v>2.1076709999999999</v>
      </c>
      <c r="EU1550" s="17">
        <v>60.873649999999998</v>
      </c>
      <c r="EV1550" s="17">
        <v>59.094279999999998</v>
      </c>
      <c r="EW1550" s="17">
        <v>59.768569999999997</v>
      </c>
      <c r="EX1550" s="17">
        <v>58.473649999999999</v>
      </c>
      <c r="EY1550" s="17">
        <v>56.848260000000003</v>
      </c>
      <c r="EZ1550" s="17">
        <v>56.446980000000003</v>
      </c>
      <c r="FA1550" s="17">
        <v>56.535559999999997</v>
      </c>
      <c r="FB1550" s="17">
        <v>55.821899999999999</v>
      </c>
      <c r="FC1550" s="17">
        <v>62.954920000000001</v>
      </c>
      <c r="FD1550" s="17">
        <v>70.080640000000002</v>
      </c>
      <c r="FE1550" s="17">
        <v>78.351429999999993</v>
      </c>
      <c r="FF1550" s="17">
        <v>82.059359999999998</v>
      </c>
      <c r="FG1550" s="17">
        <v>84.460949999999997</v>
      </c>
      <c r="FH1550" s="17">
        <v>84.794600000000003</v>
      </c>
      <c r="FI1550" s="17">
        <v>81.583489999999998</v>
      </c>
      <c r="FJ1550" s="17">
        <v>80.721270000000004</v>
      </c>
      <c r="FK1550" s="17">
        <v>79.931749999999994</v>
      </c>
      <c r="FL1550" s="17">
        <v>78.849209999999999</v>
      </c>
      <c r="FM1550" s="17">
        <v>77.154920000000004</v>
      </c>
      <c r="FN1550" s="17">
        <v>74.047939999999997</v>
      </c>
      <c r="FO1550" s="17">
        <v>70.917460000000005</v>
      </c>
      <c r="FP1550" s="17">
        <v>67.647930000000002</v>
      </c>
      <c r="FQ1550" s="17">
        <v>64.491739999999993</v>
      </c>
      <c r="FR1550" s="17">
        <v>62.987299999999998</v>
      </c>
      <c r="FS1550" s="17">
        <v>6.3975020000000002</v>
      </c>
      <c r="FT1550" s="17">
        <v>0.55711690000000003</v>
      </c>
      <c r="FU1550" s="17">
        <v>0.99282680000000001</v>
      </c>
      <c r="FW1550" s="17"/>
    </row>
    <row r="1551" spans="1:179" x14ac:dyDescent="0.25">
      <c r="A1551" t="s">
        <v>226</v>
      </c>
      <c r="B1551" t="s">
        <v>0</v>
      </c>
      <c r="C1551" t="s">
        <v>301</v>
      </c>
      <c r="D1551" s="63" t="s">
        <v>250</v>
      </c>
      <c r="E1551" t="s">
        <v>221</v>
      </c>
      <c r="F1551" s="17">
        <v>2701</v>
      </c>
      <c r="G1551" s="17">
        <v>1.1354610000000001</v>
      </c>
      <c r="H1551" s="17">
        <v>1.0337559999999999</v>
      </c>
      <c r="I1551" s="17">
        <v>1.0386759999999999</v>
      </c>
      <c r="J1551" s="17">
        <v>0.87297340000000001</v>
      </c>
      <c r="K1551" s="17">
        <v>0.89296439999999999</v>
      </c>
      <c r="L1551" s="17">
        <v>1.032143</v>
      </c>
      <c r="M1551" s="17">
        <v>1.2699640000000001</v>
      </c>
      <c r="N1551" s="17">
        <v>1.6036250000000001</v>
      </c>
      <c r="O1551" s="17">
        <v>1.6877089999999999</v>
      </c>
      <c r="P1551" s="17">
        <v>1.570959</v>
      </c>
      <c r="Q1551" s="17">
        <v>1.5936950000000001</v>
      </c>
      <c r="R1551" s="17">
        <v>2.040286</v>
      </c>
      <c r="S1551" s="17">
        <v>2.943263</v>
      </c>
      <c r="T1551" s="17">
        <v>3.3749069999999999</v>
      </c>
      <c r="U1551" s="17">
        <v>2.2913100000000002</v>
      </c>
      <c r="V1551" s="17">
        <v>3.2921040000000001</v>
      </c>
      <c r="W1551" s="17">
        <v>4.2189899999999998</v>
      </c>
      <c r="X1551" s="17">
        <v>3.9517289999999998</v>
      </c>
      <c r="Y1551" s="17">
        <v>2.463902</v>
      </c>
      <c r="Z1551" s="17">
        <v>1.898596</v>
      </c>
      <c r="AA1551" s="17">
        <v>2.4873630000000002</v>
      </c>
      <c r="AB1551" s="17">
        <v>2.4608919999999999</v>
      </c>
      <c r="AC1551" s="17">
        <v>2.0587979999999999</v>
      </c>
      <c r="AD1551" s="17">
        <v>1.78996</v>
      </c>
      <c r="AE1551" s="17">
        <v>-0.77153899999999997</v>
      </c>
      <c r="AF1551" s="17">
        <v>-0.82945659999999999</v>
      </c>
      <c r="AG1551" s="17">
        <v>-0.89544179999999995</v>
      </c>
      <c r="AH1551" s="17">
        <v>-0.94821940000000005</v>
      </c>
      <c r="AI1551" s="17">
        <v>-0.98779919999999999</v>
      </c>
      <c r="AJ1551" s="17">
        <v>-0.92506670000000002</v>
      </c>
      <c r="AK1551" s="17">
        <v>-0.87298319999999996</v>
      </c>
      <c r="AL1551" s="17">
        <v>-0.55794600000000005</v>
      </c>
      <c r="AM1551" s="17">
        <v>-0.19419810000000001</v>
      </c>
      <c r="AN1551" s="17">
        <v>-0.23236999999999999</v>
      </c>
      <c r="AO1551" s="17">
        <v>-0.19260070000000001</v>
      </c>
      <c r="AP1551" s="17">
        <v>0.16116220000000001</v>
      </c>
      <c r="AQ1551" s="17">
        <v>-0.1025884</v>
      </c>
      <c r="AR1551" s="17">
        <v>0.26028810000000002</v>
      </c>
      <c r="AS1551" s="17">
        <v>-0.70949870000000004</v>
      </c>
      <c r="AT1551" s="17">
        <v>-0.28036830000000001</v>
      </c>
      <c r="AU1551" s="17">
        <v>0.60737620000000003</v>
      </c>
      <c r="AV1551" s="17">
        <v>-2.4454900000000002E-2</v>
      </c>
      <c r="AW1551" s="17">
        <v>-0.51012449999999998</v>
      </c>
      <c r="AX1551" s="17">
        <v>-1.2955540000000001</v>
      </c>
      <c r="AY1551" s="17">
        <v>-0.8280554</v>
      </c>
      <c r="AZ1551" s="17">
        <v>-0.4859369</v>
      </c>
      <c r="BA1551" s="17">
        <v>-0.65049769999999996</v>
      </c>
      <c r="BB1551" s="17">
        <v>-0.3532904</v>
      </c>
      <c r="BC1551" s="17">
        <v>-0.34862880000000002</v>
      </c>
      <c r="BD1551" s="17">
        <v>-0.38011119999999998</v>
      </c>
      <c r="BE1551" s="17">
        <v>-0.35811969999999999</v>
      </c>
      <c r="BF1551" s="17">
        <v>-0.43806270000000003</v>
      </c>
      <c r="BG1551" s="17">
        <v>-0.44653169999999998</v>
      </c>
      <c r="BH1551" s="17">
        <v>-0.39180490000000001</v>
      </c>
      <c r="BI1551" s="17">
        <v>-0.35402729999999999</v>
      </c>
      <c r="BJ1551" s="17">
        <v>-9.1710899999999998E-2</v>
      </c>
      <c r="BK1551" s="17">
        <v>0.11821470000000001</v>
      </c>
      <c r="BL1551" s="17">
        <v>1.00521E-2</v>
      </c>
      <c r="BM1551" s="17">
        <v>6.9255999999999998E-2</v>
      </c>
      <c r="BN1551" s="17">
        <v>0.4347222</v>
      </c>
      <c r="BO1551" s="17">
        <v>0.8222003</v>
      </c>
      <c r="BP1551" s="17">
        <v>1.1929510000000001</v>
      </c>
      <c r="BQ1551" s="17">
        <v>0.1098808</v>
      </c>
      <c r="BR1551" s="17">
        <v>0.82647320000000002</v>
      </c>
      <c r="BS1551" s="17">
        <v>1.6600729999999999</v>
      </c>
      <c r="BT1551" s="17">
        <v>1.189689</v>
      </c>
      <c r="BU1551" s="17">
        <v>5.4098100000000003E-2</v>
      </c>
      <c r="BV1551" s="17">
        <v>-0.61327900000000002</v>
      </c>
      <c r="BW1551" s="17">
        <v>-8.24323E-2</v>
      </c>
      <c r="BX1551" s="17">
        <v>0.15031829999999999</v>
      </c>
      <c r="BY1551" s="17">
        <v>-1.9992E-3</v>
      </c>
      <c r="BZ1551" s="17">
        <v>0.11546629999999999</v>
      </c>
      <c r="CA1551" s="17">
        <v>-5.5722399999999998E-2</v>
      </c>
      <c r="CB1551" s="17">
        <v>-6.8895899999999996E-2</v>
      </c>
      <c r="CC1551" s="17">
        <v>1.4027899999999999E-2</v>
      </c>
      <c r="CD1551" s="17">
        <v>-8.4729700000000005E-2</v>
      </c>
      <c r="CE1551" s="17">
        <v>-7.1651599999999996E-2</v>
      </c>
      <c r="CF1551" s="17">
        <v>-2.24694E-2</v>
      </c>
      <c r="CG1551" s="17">
        <v>5.4000999999999997E-3</v>
      </c>
      <c r="CH1551" s="17">
        <v>0.23120209999999999</v>
      </c>
      <c r="CI1551" s="17">
        <v>0.33459090000000002</v>
      </c>
      <c r="CJ1551" s="17">
        <v>0.177953</v>
      </c>
      <c r="CK1551" s="17">
        <v>0.25061719999999998</v>
      </c>
      <c r="CL1551" s="17">
        <v>0.62418910000000005</v>
      </c>
      <c r="CM1551" s="17">
        <v>1.4627060000000001</v>
      </c>
      <c r="CN1551" s="17">
        <v>1.838911</v>
      </c>
      <c r="CO1551" s="17">
        <v>0.6773806</v>
      </c>
      <c r="CP1551" s="17">
        <v>1.5930679999999999</v>
      </c>
      <c r="CQ1551" s="17">
        <v>2.3891680000000002</v>
      </c>
      <c r="CR1551" s="17">
        <v>2.030602</v>
      </c>
      <c r="CS1551" s="17">
        <v>0.44487700000000002</v>
      </c>
      <c r="CT1551" s="17">
        <v>-0.14073740000000001</v>
      </c>
      <c r="CU1551" s="17">
        <v>0.43398409999999998</v>
      </c>
      <c r="CV1551" s="17">
        <v>0.59098669999999998</v>
      </c>
      <c r="CW1551" s="17">
        <v>0.44714890000000002</v>
      </c>
      <c r="CX1551" s="17">
        <v>0.44012590000000001</v>
      </c>
      <c r="CY1551" s="17">
        <v>0.2371839</v>
      </c>
      <c r="CZ1551" s="17">
        <v>0.24231939999999999</v>
      </c>
      <c r="DA1551" s="17">
        <v>0.3861755</v>
      </c>
      <c r="DB1551" s="17">
        <v>0.26860329999999999</v>
      </c>
      <c r="DC1551" s="17">
        <v>0.30322860000000001</v>
      </c>
      <c r="DD1551" s="17">
        <v>0.34686620000000001</v>
      </c>
      <c r="DE1551" s="17">
        <v>0.36482740000000002</v>
      </c>
      <c r="DF1551" s="17">
        <v>0.55411509999999997</v>
      </c>
      <c r="DG1551" s="17">
        <v>0.55096719999999999</v>
      </c>
      <c r="DH1551" s="17">
        <v>0.34585379999999999</v>
      </c>
      <c r="DI1551" s="17">
        <v>0.43197839999999998</v>
      </c>
      <c r="DJ1551" s="17">
        <v>0.81365589999999999</v>
      </c>
      <c r="DK1551" s="17">
        <v>2.1032120000000001</v>
      </c>
      <c r="DL1551" s="17">
        <v>2.4848710000000001</v>
      </c>
      <c r="DM1551" s="17">
        <v>1.24488</v>
      </c>
      <c r="DN1551" s="17">
        <v>2.3596629999999998</v>
      </c>
      <c r="DO1551" s="17">
        <v>3.1182629999999998</v>
      </c>
      <c r="DP1551" s="17">
        <v>2.871515</v>
      </c>
      <c r="DQ1551" s="17">
        <v>0.83565590000000001</v>
      </c>
      <c r="DR1551" s="17">
        <v>0.33180419999999999</v>
      </c>
      <c r="DS1551" s="17">
        <v>0.95040049999999998</v>
      </c>
      <c r="DT1551" s="17">
        <v>1.031655</v>
      </c>
      <c r="DU1551" s="17">
        <v>0.89629700000000001</v>
      </c>
      <c r="DV1551" s="17">
        <v>0.76478539999999995</v>
      </c>
      <c r="DW1551" s="17">
        <v>0.66009410000000002</v>
      </c>
      <c r="DX1551" s="17">
        <v>0.69166490000000003</v>
      </c>
      <c r="DY1551" s="17">
        <v>0.92349760000000003</v>
      </c>
      <c r="DZ1551" s="17">
        <v>0.77876000000000001</v>
      </c>
      <c r="EA1551" s="17">
        <v>0.84449609999999997</v>
      </c>
      <c r="EB1551" s="17">
        <v>0.88012800000000002</v>
      </c>
      <c r="EC1551" s="17">
        <v>0.8837834</v>
      </c>
      <c r="ED1551" s="17">
        <v>1.0203500000000001</v>
      </c>
      <c r="EE1551" s="17">
        <v>0.86338000000000004</v>
      </c>
      <c r="EF1551" s="17">
        <v>0.58827600000000002</v>
      </c>
      <c r="EG1551" s="17">
        <v>0.69383510000000004</v>
      </c>
      <c r="EH1551" s="17">
        <v>1.087216</v>
      </c>
      <c r="EI1551" s="17">
        <v>3.0280010000000002</v>
      </c>
      <c r="EJ1551" s="17">
        <v>3.4175339999999998</v>
      </c>
      <c r="EK1551" s="17">
        <v>2.06426</v>
      </c>
      <c r="EL1551" s="17">
        <v>3.4665050000000002</v>
      </c>
      <c r="EM1551" s="17">
        <v>4.17096</v>
      </c>
      <c r="EN1551" s="17">
        <v>4.0856589999999997</v>
      </c>
      <c r="EO1551" s="17">
        <v>1.3998790000000001</v>
      </c>
      <c r="EP1551" s="17">
        <v>1.014079</v>
      </c>
      <c r="EQ1551" s="17">
        <v>1.696024</v>
      </c>
      <c r="ER1551" s="17">
        <v>1.66791</v>
      </c>
      <c r="ES1551" s="17">
        <v>1.5447960000000001</v>
      </c>
      <c r="ET1551" s="17">
        <v>1.2335419999999999</v>
      </c>
      <c r="EU1551" s="17">
        <v>57.693559999999998</v>
      </c>
      <c r="EV1551" s="17">
        <v>55.974460000000001</v>
      </c>
      <c r="EW1551" s="17">
        <v>56.042949999999998</v>
      </c>
      <c r="EX1551" s="17">
        <v>55.127110000000002</v>
      </c>
      <c r="EY1551" s="17">
        <v>54.33314</v>
      </c>
      <c r="EZ1551" s="17">
        <v>53.183979999999998</v>
      </c>
      <c r="FA1551" s="17">
        <v>52.863030000000002</v>
      </c>
      <c r="FB1551" s="17">
        <v>53.250140000000002</v>
      </c>
      <c r="FC1551" s="17">
        <v>60.932670000000002</v>
      </c>
      <c r="FD1551" s="17">
        <v>68.52467</v>
      </c>
      <c r="FE1551" s="17">
        <v>74.319789999999998</v>
      </c>
      <c r="FF1551" s="17">
        <v>80.957049999999995</v>
      </c>
      <c r="FG1551" s="17">
        <v>82.582700000000003</v>
      </c>
      <c r="FH1551" s="17">
        <v>84.417299999999997</v>
      </c>
      <c r="FI1551" s="17">
        <v>83.695880000000002</v>
      </c>
      <c r="FJ1551" s="17">
        <v>85.115489999999994</v>
      </c>
      <c r="FK1551" s="17">
        <v>84.508420000000001</v>
      </c>
      <c r="FL1551" s="17">
        <v>81.377830000000003</v>
      </c>
      <c r="FM1551" s="17">
        <v>79.516540000000006</v>
      </c>
      <c r="FN1551" s="17">
        <v>73.881600000000006</v>
      </c>
      <c r="FO1551" s="17">
        <v>70.691239999999993</v>
      </c>
      <c r="FP1551" s="17">
        <v>67.370859999999993</v>
      </c>
      <c r="FQ1551" s="17">
        <v>62.099249999999998</v>
      </c>
      <c r="FR1551" s="17">
        <v>59.326180000000001</v>
      </c>
      <c r="FS1551" s="17">
        <v>4.5004920000000004</v>
      </c>
      <c r="FT1551" s="17">
        <v>0.43716870000000002</v>
      </c>
      <c r="FU1551" s="17">
        <v>0.89667759999999996</v>
      </c>
      <c r="FW1551" s="17"/>
    </row>
    <row r="1552" spans="1:179" x14ac:dyDescent="0.25">
      <c r="A1552" t="s">
        <v>226</v>
      </c>
      <c r="B1552" t="s">
        <v>0</v>
      </c>
      <c r="C1552" t="s">
        <v>301</v>
      </c>
      <c r="D1552" s="63" t="s">
        <v>239</v>
      </c>
      <c r="E1552" t="s">
        <v>219</v>
      </c>
      <c r="F1552" s="17">
        <v>15349</v>
      </c>
      <c r="G1552" s="17">
        <v>6.1189090000000004</v>
      </c>
      <c r="H1552" s="17">
        <v>5.5106640000000002</v>
      </c>
      <c r="I1552" s="17">
        <v>5.0534470000000002</v>
      </c>
      <c r="J1552" s="17">
        <v>4.9768610000000004</v>
      </c>
      <c r="K1552" s="17">
        <v>5.0421230000000001</v>
      </c>
      <c r="L1552" s="17">
        <v>5.4858669999999998</v>
      </c>
      <c r="M1552" s="17">
        <v>6.3217049999999997</v>
      </c>
      <c r="N1552" s="17">
        <v>6.8977620000000002</v>
      </c>
      <c r="O1552" s="17">
        <v>7.0819570000000001</v>
      </c>
      <c r="P1552" s="17">
        <v>7.7097680000000004</v>
      </c>
      <c r="Q1552" s="17">
        <v>7.5902380000000003</v>
      </c>
      <c r="R1552" s="17">
        <v>7.6367149999999997</v>
      </c>
      <c r="S1552" s="17">
        <v>8.0661550000000002</v>
      </c>
      <c r="T1552" s="17">
        <v>8.2024369999999998</v>
      </c>
      <c r="U1552" s="17">
        <v>7.9598820000000003</v>
      </c>
      <c r="V1552" s="17">
        <v>8.2186730000000008</v>
      </c>
      <c r="W1552" s="17">
        <v>8.4417410000000004</v>
      </c>
      <c r="X1552" s="17">
        <v>8.8579129999999999</v>
      </c>
      <c r="Y1552" s="17">
        <v>9.4892009999999996</v>
      </c>
      <c r="Z1552" s="17">
        <v>9.8992730000000009</v>
      </c>
      <c r="AA1552" s="17">
        <v>10.402810000000001</v>
      </c>
      <c r="AB1552" s="17">
        <v>9.9127749999999999</v>
      </c>
      <c r="AC1552" s="17">
        <v>8.508616</v>
      </c>
      <c r="AD1552" s="17">
        <v>7.1483140000000001</v>
      </c>
      <c r="AE1552" s="17">
        <v>-0.68666490000000002</v>
      </c>
      <c r="AF1552" s="17">
        <v>-0.74143800000000004</v>
      </c>
      <c r="AG1552" s="17">
        <v>-0.97718660000000002</v>
      </c>
      <c r="AH1552" s="17">
        <v>-0.77274330000000002</v>
      </c>
      <c r="AI1552" s="17">
        <v>-0.62992079999999995</v>
      </c>
      <c r="AJ1552" s="17">
        <v>-0.40671930000000001</v>
      </c>
      <c r="AK1552" s="17">
        <v>-0.4549898</v>
      </c>
      <c r="AL1552" s="17">
        <v>-0.61761949999999999</v>
      </c>
      <c r="AM1552" s="17">
        <v>-0.50714599999999999</v>
      </c>
      <c r="AN1552" s="17">
        <v>6.89525E-2</v>
      </c>
      <c r="AO1552" s="17">
        <v>-4.3409000000000003E-2</v>
      </c>
      <c r="AP1552" s="17">
        <v>-6.6781800000000002E-2</v>
      </c>
      <c r="AQ1552" s="17">
        <v>0.28227849999999999</v>
      </c>
      <c r="AR1552" s="17">
        <v>0.43582739999999998</v>
      </c>
      <c r="AS1552" s="17">
        <v>0.1924893</v>
      </c>
      <c r="AT1552" s="17">
        <v>0.30516159999999998</v>
      </c>
      <c r="AU1552" s="17">
        <v>0.1865782</v>
      </c>
      <c r="AV1552" s="17">
        <v>-0.17177529999999999</v>
      </c>
      <c r="AW1552" s="17">
        <v>3.6856399999999997E-2</v>
      </c>
      <c r="AX1552" s="17">
        <v>0.19086929999999999</v>
      </c>
      <c r="AY1552" s="17">
        <v>0.31006400000000001</v>
      </c>
      <c r="AZ1552" s="17">
        <v>0.20642859999999999</v>
      </c>
      <c r="BA1552" s="17">
        <v>-0.16118279999999999</v>
      </c>
      <c r="BB1552" s="17">
        <v>-0.28634910000000002</v>
      </c>
      <c r="BC1552" s="17">
        <v>-0.38802209999999998</v>
      </c>
      <c r="BD1552" s="17">
        <v>-0.46778900000000001</v>
      </c>
      <c r="BE1552" s="17">
        <v>-0.65907369999999998</v>
      </c>
      <c r="BF1552" s="17">
        <v>-0.463953</v>
      </c>
      <c r="BG1552" s="17">
        <v>-0.3470027</v>
      </c>
      <c r="BH1552" s="17">
        <v>-0.15851309999999999</v>
      </c>
      <c r="BI1552" s="17">
        <v>-0.1700479</v>
      </c>
      <c r="BJ1552" s="17">
        <v>-0.31383420000000001</v>
      </c>
      <c r="BK1552" s="17">
        <v>-0.22691800000000001</v>
      </c>
      <c r="BL1552" s="17">
        <v>0.32218799999999997</v>
      </c>
      <c r="BM1552" s="17">
        <v>0.17457700000000001</v>
      </c>
      <c r="BN1552" s="17">
        <v>0.14527860000000001</v>
      </c>
      <c r="BO1552" s="17">
        <v>0.4755376</v>
      </c>
      <c r="BP1552" s="17">
        <v>0.65459679999999998</v>
      </c>
      <c r="BQ1552" s="17">
        <v>0.44635730000000001</v>
      </c>
      <c r="BR1552" s="17">
        <v>0.56204379999999998</v>
      </c>
      <c r="BS1552" s="17">
        <v>0.46032879999999998</v>
      </c>
      <c r="BT1552" s="17">
        <v>0.13868269999999999</v>
      </c>
      <c r="BU1552" s="17">
        <v>0.34613179999999999</v>
      </c>
      <c r="BV1552" s="17">
        <v>0.47246519999999997</v>
      </c>
      <c r="BW1552" s="17">
        <v>0.58111950000000001</v>
      </c>
      <c r="BX1552" s="17">
        <v>0.48046860000000002</v>
      </c>
      <c r="BY1552" s="17">
        <v>0.1110559</v>
      </c>
      <c r="BZ1552" s="17">
        <v>-3.9595900000000003E-2</v>
      </c>
      <c r="CA1552" s="17">
        <v>-0.18118300000000001</v>
      </c>
      <c r="CB1552" s="17">
        <v>-0.27826050000000002</v>
      </c>
      <c r="CC1552" s="17">
        <v>-0.43874960000000002</v>
      </c>
      <c r="CD1552" s="17">
        <v>-0.25008570000000002</v>
      </c>
      <c r="CE1552" s="17">
        <v>-0.15105450000000001</v>
      </c>
      <c r="CF1552" s="17">
        <v>1.33937E-2</v>
      </c>
      <c r="CG1552" s="17">
        <v>2.7302099999999999E-2</v>
      </c>
      <c r="CH1552" s="17">
        <v>-0.1034336</v>
      </c>
      <c r="CI1552" s="17">
        <v>-3.2832899999999998E-2</v>
      </c>
      <c r="CJ1552" s="17">
        <v>0.49757810000000002</v>
      </c>
      <c r="CK1552" s="17">
        <v>0.32555339999999999</v>
      </c>
      <c r="CL1552" s="17">
        <v>0.29215099999999999</v>
      </c>
      <c r="CM1552" s="17">
        <v>0.60938820000000005</v>
      </c>
      <c r="CN1552" s="17">
        <v>0.8061159</v>
      </c>
      <c r="CO1552" s="17">
        <v>0.62218549999999995</v>
      </c>
      <c r="CP1552" s="17">
        <v>0.7399597</v>
      </c>
      <c r="CQ1552" s="17">
        <v>0.64992760000000005</v>
      </c>
      <c r="CR1552" s="17">
        <v>0.35370499999999999</v>
      </c>
      <c r="CS1552" s="17">
        <v>0.56033509999999997</v>
      </c>
      <c r="CT1552" s="17">
        <v>0.66749769999999997</v>
      </c>
      <c r="CU1552" s="17">
        <v>0.76885179999999997</v>
      </c>
      <c r="CV1552" s="17">
        <v>0.67026790000000003</v>
      </c>
      <c r="CW1552" s="17">
        <v>0.29960769999999998</v>
      </c>
      <c r="CX1552" s="17">
        <v>0.1313047</v>
      </c>
      <c r="CY1552" s="17">
        <v>2.5656100000000001E-2</v>
      </c>
      <c r="CZ1552" s="17">
        <v>-8.8732000000000005E-2</v>
      </c>
      <c r="DA1552" s="17">
        <v>-0.21842549999999999</v>
      </c>
      <c r="DB1552" s="17">
        <v>-3.6218399999999998E-2</v>
      </c>
      <c r="DC1552" s="17">
        <v>4.4893799999999998E-2</v>
      </c>
      <c r="DD1552" s="17">
        <v>0.18530060000000001</v>
      </c>
      <c r="DE1552" s="17">
        <v>0.22465199999999999</v>
      </c>
      <c r="DF1552" s="17">
        <v>0.1069671</v>
      </c>
      <c r="DG1552" s="17">
        <v>0.16125220000000001</v>
      </c>
      <c r="DH1552" s="17">
        <v>0.67296820000000002</v>
      </c>
      <c r="DI1552" s="17">
        <v>0.47652990000000001</v>
      </c>
      <c r="DJ1552" s="17">
        <v>0.43902340000000001</v>
      </c>
      <c r="DK1552" s="17">
        <v>0.74323890000000004</v>
      </c>
      <c r="DL1552" s="17">
        <v>0.95763489999999996</v>
      </c>
      <c r="DM1552" s="17">
        <v>0.79801370000000005</v>
      </c>
      <c r="DN1552" s="17">
        <v>0.91787549999999996</v>
      </c>
      <c r="DO1552" s="17">
        <v>0.83952640000000001</v>
      </c>
      <c r="DP1552" s="17">
        <v>0.56872730000000005</v>
      </c>
      <c r="DQ1552" s="17">
        <v>0.77453830000000001</v>
      </c>
      <c r="DR1552" s="17">
        <v>0.86253020000000002</v>
      </c>
      <c r="DS1552" s="17">
        <v>0.95658399999999999</v>
      </c>
      <c r="DT1552" s="17">
        <v>0.86006720000000003</v>
      </c>
      <c r="DU1552" s="17">
        <v>0.48815940000000002</v>
      </c>
      <c r="DV1552" s="17">
        <v>0.30220520000000001</v>
      </c>
      <c r="DW1552" s="17">
        <v>0.3242989</v>
      </c>
      <c r="DX1552" s="17">
        <v>0.184917</v>
      </c>
      <c r="DY1552" s="17">
        <v>9.9687399999999995E-2</v>
      </c>
      <c r="DZ1552" s="17">
        <v>0.27257199999999998</v>
      </c>
      <c r="EA1552" s="17">
        <v>0.32781189999999999</v>
      </c>
      <c r="EB1552" s="17">
        <v>0.43350670000000002</v>
      </c>
      <c r="EC1552" s="17">
        <v>0.50959390000000004</v>
      </c>
      <c r="ED1552" s="17">
        <v>0.41075230000000001</v>
      </c>
      <c r="EE1552" s="17">
        <v>0.44148019999999999</v>
      </c>
      <c r="EF1552" s="17">
        <v>0.92620369999999996</v>
      </c>
      <c r="EG1552" s="17">
        <v>0.69451589999999996</v>
      </c>
      <c r="EH1552" s="17">
        <v>0.65108379999999999</v>
      </c>
      <c r="EI1552" s="17">
        <v>0.93649789999999999</v>
      </c>
      <c r="EJ1552" s="17">
        <v>1.176404</v>
      </c>
      <c r="EK1552" s="17">
        <v>1.051882</v>
      </c>
      <c r="EL1552" s="17">
        <v>1.174758</v>
      </c>
      <c r="EM1552" s="17">
        <v>1.1132770000000001</v>
      </c>
      <c r="EN1552" s="17">
        <v>0.87918529999999995</v>
      </c>
      <c r="EO1552" s="17">
        <v>1.0838140000000001</v>
      </c>
      <c r="EP1552" s="17">
        <v>1.144126</v>
      </c>
      <c r="EQ1552" s="17">
        <v>1.2276400000000001</v>
      </c>
      <c r="ER1552" s="17">
        <v>1.134107</v>
      </c>
      <c r="ES1552" s="17">
        <v>0.76039809999999997</v>
      </c>
      <c r="ET1552" s="17">
        <v>0.54895839999999996</v>
      </c>
      <c r="EU1552" s="17">
        <v>58.376240000000003</v>
      </c>
      <c r="EV1552" s="17">
        <v>57.924140000000001</v>
      </c>
      <c r="EW1552" s="17">
        <v>57.568019999999997</v>
      </c>
      <c r="EX1552" s="17">
        <v>57.304600000000001</v>
      </c>
      <c r="EY1552" s="17">
        <v>56.974060000000001</v>
      </c>
      <c r="EZ1552" s="17">
        <v>56.680280000000003</v>
      </c>
      <c r="FA1552" s="17">
        <v>56.45702</v>
      </c>
      <c r="FB1552" s="17">
        <v>57.456270000000004</v>
      </c>
      <c r="FC1552" s="17">
        <v>59.28396</v>
      </c>
      <c r="FD1552" s="17">
        <v>61.356310000000001</v>
      </c>
      <c r="FE1552" s="17">
        <v>63.738990000000001</v>
      </c>
      <c r="FF1552" s="17">
        <v>65.737750000000005</v>
      </c>
      <c r="FG1552" s="17">
        <v>67.184880000000007</v>
      </c>
      <c r="FH1552" s="17">
        <v>67.701570000000004</v>
      </c>
      <c r="FI1552" s="17">
        <v>67.963329999999999</v>
      </c>
      <c r="FJ1552" s="17">
        <v>67.881219999999999</v>
      </c>
      <c r="FK1552" s="17">
        <v>67.405429999999996</v>
      </c>
      <c r="FL1552" s="17">
        <v>66.441860000000005</v>
      </c>
      <c r="FM1552" s="17">
        <v>65.025700000000001</v>
      </c>
      <c r="FN1552" s="17">
        <v>63.176670000000001</v>
      </c>
      <c r="FO1552" s="17">
        <v>61.243119999999998</v>
      </c>
      <c r="FP1552" s="17">
        <v>60.345030000000001</v>
      </c>
      <c r="FQ1552" s="17">
        <v>59.662149999999997</v>
      </c>
      <c r="FR1552" s="17">
        <v>59.157510000000002</v>
      </c>
      <c r="FS1552" s="17">
        <v>10.03509</v>
      </c>
      <c r="FT1552" s="17">
        <v>0.21020340000000001</v>
      </c>
      <c r="FU1552" s="17">
        <v>0.31919690000000001</v>
      </c>
      <c r="FW1552" s="17"/>
    </row>
    <row r="1553" spans="1:179" x14ac:dyDescent="0.25">
      <c r="A1553" t="s">
        <v>226</v>
      </c>
      <c r="B1553" t="s">
        <v>0</v>
      </c>
      <c r="C1553" t="s">
        <v>301</v>
      </c>
      <c r="D1553" t="s">
        <v>239</v>
      </c>
      <c r="E1553" t="s">
        <v>220</v>
      </c>
      <c r="F1553" s="17">
        <v>10019</v>
      </c>
      <c r="G1553" s="17">
        <v>3.9532750000000001</v>
      </c>
      <c r="H1553" s="17">
        <v>3.6186639999999999</v>
      </c>
      <c r="I1553" s="17">
        <v>3.3065419999999999</v>
      </c>
      <c r="J1553" s="17">
        <v>3.3814549999999999</v>
      </c>
      <c r="K1553" s="17">
        <v>3.3415689999999998</v>
      </c>
      <c r="L1553" s="17">
        <v>3.52718</v>
      </c>
      <c r="M1553" s="17">
        <v>3.9265240000000001</v>
      </c>
      <c r="N1553" s="17">
        <v>4.4645010000000003</v>
      </c>
      <c r="O1553" s="17">
        <v>4.5858179999999997</v>
      </c>
      <c r="P1553" s="17">
        <v>5.07836</v>
      </c>
      <c r="Q1553" s="17">
        <v>5.1126680000000002</v>
      </c>
      <c r="R1553" s="17">
        <v>4.9850789999999998</v>
      </c>
      <c r="S1553" s="17">
        <v>5.0645490000000004</v>
      </c>
      <c r="T1553" s="17">
        <v>5.3366769999999999</v>
      </c>
      <c r="U1553" s="17">
        <v>5.0791750000000002</v>
      </c>
      <c r="V1553" s="17">
        <v>5.0891320000000002</v>
      </c>
      <c r="W1553" s="17">
        <v>5.2681449999999996</v>
      </c>
      <c r="X1553" s="17">
        <v>5.4757350000000002</v>
      </c>
      <c r="Y1553" s="17">
        <v>6.0555810000000001</v>
      </c>
      <c r="Z1553" s="17">
        <v>6.3576889999999997</v>
      </c>
      <c r="AA1553" s="17">
        <v>6.6515240000000002</v>
      </c>
      <c r="AB1553" s="17">
        <v>6.3850800000000003</v>
      </c>
      <c r="AC1553" s="17">
        <v>5.5483310000000001</v>
      </c>
      <c r="AD1553" s="17">
        <v>4.6943109999999999</v>
      </c>
      <c r="AE1553" s="17">
        <v>-0.49807319999999999</v>
      </c>
      <c r="AF1553" s="17">
        <v>-0.4422469</v>
      </c>
      <c r="AG1553" s="17">
        <v>-0.5422285</v>
      </c>
      <c r="AH1553" s="17">
        <v>-0.2642815</v>
      </c>
      <c r="AI1553" s="17">
        <v>-0.27748790000000001</v>
      </c>
      <c r="AJ1553" s="17">
        <v>-0.30669580000000002</v>
      </c>
      <c r="AK1553" s="17">
        <v>-0.48308060000000003</v>
      </c>
      <c r="AL1553" s="17">
        <v>-0.51263840000000005</v>
      </c>
      <c r="AM1553" s="17">
        <v>-0.45892870000000002</v>
      </c>
      <c r="AN1553" s="17">
        <v>1.7399899999999999E-2</v>
      </c>
      <c r="AO1553" s="17">
        <v>0.11536159999999999</v>
      </c>
      <c r="AP1553" s="17">
        <v>-3.9441299999999999E-2</v>
      </c>
      <c r="AQ1553" s="17">
        <v>4.6838200000000003E-2</v>
      </c>
      <c r="AR1553" s="17">
        <v>0.33482129999999999</v>
      </c>
      <c r="AS1553" s="17">
        <v>9.8566500000000001E-2</v>
      </c>
      <c r="AT1553" s="17">
        <v>4.0119299999999997E-2</v>
      </c>
      <c r="AU1553" s="17">
        <v>2.6488899999999999E-2</v>
      </c>
      <c r="AV1553" s="17">
        <v>-0.27766960000000002</v>
      </c>
      <c r="AW1553" s="17">
        <v>-3.3233800000000001E-2</v>
      </c>
      <c r="AX1553" s="17">
        <v>7.5299199999999997E-2</v>
      </c>
      <c r="AY1553" s="17">
        <v>0.13031300000000001</v>
      </c>
      <c r="AZ1553" s="17">
        <v>0.1202167</v>
      </c>
      <c r="BA1553" s="17">
        <v>-3.18366E-2</v>
      </c>
      <c r="BB1553" s="17">
        <v>-0.10235229999999999</v>
      </c>
      <c r="BC1553" s="17">
        <v>-0.24804789999999999</v>
      </c>
      <c r="BD1553" s="17">
        <v>-0.2378574</v>
      </c>
      <c r="BE1553" s="17">
        <v>-0.34705170000000002</v>
      </c>
      <c r="BF1553" s="17">
        <v>-9.2179300000000006E-2</v>
      </c>
      <c r="BG1553" s="17">
        <v>-9.1933699999999993E-2</v>
      </c>
      <c r="BH1553" s="17">
        <v>-8.3421400000000007E-2</v>
      </c>
      <c r="BI1553" s="17">
        <v>-0.22843559999999999</v>
      </c>
      <c r="BJ1553" s="17">
        <v>-0.22969980000000001</v>
      </c>
      <c r="BK1553" s="17">
        <v>-0.20562259999999999</v>
      </c>
      <c r="BL1553" s="17">
        <v>0.2406365</v>
      </c>
      <c r="BM1553" s="17">
        <v>0.2977841</v>
      </c>
      <c r="BN1553" s="17">
        <v>0.14364859999999999</v>
      </c>
      <c r="BO1553" s="17">
        <v>0.20314969999999999</v>
      </c>
      <c r="BP1553" s="17">
        <v>0.52078000000000002</v>
      </c>
      <c r="BQ1553" s="17">
        <v>0.32126070000000001</v>
      </c>
      <c r="BR1553" s="17">
        <v>0.27319139999999997</v>
      </c>
      <c r="BS1553" s="17">
        <v>0.26873710000000001</v>
      </c>
      <c r="BT1553" s="17">
        <v>-5.5300999999999996E-3</v>
      </c>
      <c r="BU1553" s="17">
        <v>0.23557210000000001</v>
      </c>
      <c r="BV1553" s="17">
        <v>0.32204450000000001</v>
      </c>
      <c r="BW1553" s="17">
        <v>0.3673015</v>
      </c>
      <c r="BX1553" s="17">
        <v>0.3590641</v>
      </c>
      <c r="BY1553" s="17">
        <v>0.201043</v>
      </c>
      <c r="BZ1553" s="17">
        <v>0.1053939</v>
      </c>
      <c r="CA1553" s="17">
        <v>-7.4881199999999995E-2</v>
      </c>
      <c r="CB1553" s="17">
        <v>-9.6297800000000003E-2</v>
      </c>
      <c r="CC1553" s="17">
        <v>-0.2118728</v>
      </c>
      <c r="CD1553" s="17">
        <v>2.7018199999999999E-2</v>
      </c>
      <c r="CE1553" s="17">
        <v>3.6580500000000002E-2</v>
      </c>
      <c r="CF1553" s="17">
        <v>7.1217799999999998E-2</v>
      </c>
      <c r="CG1553" s="17">
        <v>-5.2069200000000003E-2</v>
      </c>
      <c r="CH1553" s="17">
        <v>-3.3737299999999998E-2</v>
      </c>
      <c r="CI1553" s="17">
        <v>-3.0183499999999999E-2</v>
      </c>
      <c r="CJ1553" s="17">
        <v>0.39524949999999998</v>
      </c>
      <c r="CK1553" s="17">
        <v>0.42412929999999999</v>
      </c>
      <c r="CL1553" s="17">
        <v>0.27045609999999998</v>
      </c>
      <c r="CM1553" s="17">
        <v>0.31141059999999998</v>
      </c>
      <c r="CN1553" s="17">
        <v>0.64957450000000005</v>
      </c>
      <c r="CO1553" s="17">
        <v>0.47549809999999998</v>
      </c>
      <c r="CP1553" s="17">
        <v>0.43461640000000001</v>
      </c>
      <c r="CQ1553" s="17">
        <v>0.4365175</v>
      </c>
      <c r="CR1553" s="17">
        <v>0.1829529</v>
      </c>
      <c r="CS1553" s="17">
        <v>0.42174630000000002</v>
      </c>
      <c r="CT1553" s="17">
        <v>0.49293959999999998</v>
      </c>
      <c r="CU1553" s="17">
        <v>0.53143910000000005</v>
      </c>
      <c r="CV1553" s="17">
        <v>0.52448910000000004</v>
      </c>
      <c r="CW1553" s="17">
        <v>0.36233470000000001</v>
      </c>
      <c r="CX1553" s="17">
        <v>0.24927830000000001</v>
      </c>
      <c r="CY1553" s="17">
        <v>9.8285600000000001E-2</v>
      </c>
      <c r="CZ1553" s="17">
        <v>4.5261799999999998E-2</v>
      </c>
      <c r="DA1553" s="17">
        <v>-7.6693999999999998E-2</v>
      </c>
      <c r="DB1553" s="17">
        <v>0.1462156</v>
      </c>
      <c r="DC1553" s="17">
        <v>0.16509470000000001</v>
      </c>
      <c r="DD1553" s="17">
        <v>0.225857</v>
      </c>
      <c r="DE1553" s="17">
        <v>0.12429709999999999</v>
      </c>
      <c r="DF1553" s="17">
        <v>0.16222510000000001</v>
      </c>
      <c r="DG1553" s="17">
        <v>0.14525560000000001</v>
      </c>
      <c r="DH1553" s="17">
        <v>0.54986239999999997</v>
      </c>
      <c r="DI1553" s="17">
        <v>0.55047460000000004</v>
      </c>
      <c r="DJ1553" s="17">
        <v>0.39726359999999999</v>
      </c>
      <c r="DK1553" s="17">
        <v>0.41967149999999998</v>
      </c>
      <c r="DL1553" s="17">
        <v>0.77836899999999998</v>
      </c>
      <c r="DM1553" s="17">
        <v>0.62973539999999995</v>
      </c>
      <c r="DN1553" s="17">
        <v>0.59604140000000005</v>
      </c>
      <c r="DO1553" s="17">
        <v>0.60429790000000005</v>
      </c>
      <c r="DP1553" s="17">
        <v>0.37143589999999999</v>
      </c>
      <c r="DQ1553" s="17">
        <v>0.60792049999999997</v>
      </c>
      <c r="DR1553" s="17">
        <v>0.66383460000000005</v>
      </c>
      <c r="DS1553" s="17">
        <v>0.69557659999999999</v>
      </c>
      <c r="DT1553" s="17">
        <v>0.68991409999999997</v>
      </c>
      <c r="DU1553" s="17">
        <v>0.52362640000000005</v>
      </c>
      <c r="DV1553" s="17">
        <v>0.39316269999999998</v>
      </c>
      <c r="DW1553" s="17">
        <v>0.34831089999999998</v>
      </c>
      <c r="DX1553" s="17">
        <v>0.2496514</v>
      </c>
      <c r="DY1553" s="17">
        <v>0.1184828</v>
      </c>
      <c r="DZ1553" s="17">
        <v>0.31831789999999999</v>
      </c>
      <c r="EA1553" s="17">
        <v>0.35064889999999999</v>
      </c>
      <c r="EB1553" s="17">
        <v>0.44913140000000001</v>
      </c>
      <c r="EC1553" s="17">
        <v>0.3789421</v>
      </c>
      <c r="ED1553" s="17">
        <v>0.4451638</v>
      </c>
      <c r="EE1553" s="17">
        <v>0.39856170000000002</v>
      </c>
      <c r="EF1553" s="17">
        <v>0.77309899999999998</v>
      </c>
      <c r="EG1553" s="17">
        <v>0.73289700000000002</v>
      </c>
      <c r="EH1553" s="17">
        <v>0.58035340000000002</v>
      </c>
      <c r="EI1553" s="17">
        <v>0.57598300000000002</v>
      </c>
      <c r="EJ1553" s="17">
        <v>0.96432779999999996</v>
      </c>
      <c r="EK1553" s="17">
        <v>0.85242960000000001</v>
      </c>
      <c r="EL1553" s="17">
        <v>0.82911349999999995</v>
      </c>
      <c r="EM1553" s="17">
        <v>0.84654609999999997</v>
      </c>
      <c r="EN1553" s="17">
        <v>0.64357549999999997</v>
      </c>
      <c r="EO1553" s="17">
        <v>0.87672640000000002</v>
      </c>
      <c r="EP1553" s="17">
        <v>0.9105799</v>
      </c>
      <c r="EQ1553" s="17">
        <v>0.93256510000000004</v>
      </c>
      <c r="ER1553" s="17">
        <v>0.92876150000000002</v>
      </c>
      <c r="ES1553" s="17">
        <v>0.75650609999999996</v>
      </c>
      <c r="ET1553" s="17">
        <v>0.60090889999999997</v>
      </c>
      <c r="EU1553" s="17">
        <v>58.713520000000003</v>
      </c>
      <c r="EV1553" s="17">
        <v>58.309759999999997</v>
      </c>
      <c r="EW1553" s="17">
        <v>57.948639999999997</v>
      </c>
      <c r="EX1553" s="17">
        <v>57.673270000000002</v>
      </c>
      <c r="EY1553" s="17">
        <v>57.360340000000001</v>
      </c>
      <c r="EZ1553" s="17">
        <v>57.088270000000001</v>
      </c>
      <c r="FA1553" s="17">
        <v>56.818210000000001</v>
      </c>
      <c r="FB1553" s="17">
        <v>57.766080000000002</v>
      </c>
      <c r="FC1553" s="17">
        <v>59.397129999999997</v>
      </c>
      <c r="FD1553" s="17">
        <v>61.202469999999998</v>
      </c>
      <c r="FE1553" s="17">
        <v>63.239109999999997</v>
      </c>
      <c r="FF1553" s="17">
        <v>64.737710000000007</v>
      </c>
      <c r="FG1553" s="17">
        <v>65.931089999999998</v>
      </c>
      <c r="FH1553" s="17">
        <v>66.309100000000001</v>
      </c>
      <c r="FI1553" s="17">
        <v>66.668409999999994</v>
      </c>
      <c r="FJ1553" s="17">
        <v>66.644130000000004</v>
      </c>
      <c r="FK1553" s="17">
        <v>66.261369999999999</v>
      </c>
      <c r="FL1553" s="17">
        <v>65.392769999999999</v>
      </c>
      <c r="FM1553" s="17">
        <v>64.231399999999994</v>
      </c>
      <c r="FN1553" s="17">
        <v>62.681449999999998</v>
      </c>
      <c r="FO1553" s="17">
        <v>61.149859999999997</v>
      </c>
      <c r="FP1553" s="17">
        <v>60.447510000000001</v>
      </c>
      <c r="FQ1553" s="17">
        <v>59.908450000000002</v>
      </c>
      <c r="FR1553" s="17">
        <v>59.425339999999998</v>
      </c>
      <c r="FS1553" s="17">
        <v>8.8210879999999996</v>
      </c>
      <c r="FT1553" s="17">
        <v>0.1833012</v>
      </c>
      <c r="FU1553" s="17">
        <v>0.27604010000000001</v>
      </c>
      <c r="FW1553" s="17"/>
    </row>
    <row r="1554" spans="1:179" x14ac:dyDescent="0.25">
      <c r="A1554" t="s">
        <v>226</v>
      </c>
      <c r="B1554" t="s">
        <v>0</v>
      </c>
      <c r="C1554" t="s">
        <v>301</v>
      </c>
      <c r="D1554" t="s">
        <v>239</v>
      </c>
      <c r="E1554" t="s">
        <v>221</v>
      </c>
      <c r="F1554" s="17">
        <v>5330</v>
      </c>
      <c r="G1554" s="17">
        <v>2.1737540000000002</v>
      </c>
      <c r="H1554" s="17">
        <v>1.9070990000000001</v>
      </c>
      <c r="I1554" s="17">
        <v>1.7569189999999999</v>
      </c>
      <c r="J1554" s="17">
        <v>1.6269819999999999</v>
      </c>
      <c r="K1554" s="17">
        <v>1.7206729999999999</v>
      </c>
      <c r="L1554" s="17">
        <v>1.9664839999999999</v>
      </c>
      <c r="M1554" s="17">
        <v>2.3904030000000001</v>
      </c>
      <c r="N1554" s="17">
        <v>2.4339029999999999</v>
      </c>
      <c r="O1554" s="17">
        <v>2.4957780000000001</v>
      </c>
      <c r="P1554" s="17">
        <v>2.6392630000000001</v>
      </c>
      <c r="Q1554" s="17">
        <v>2.4895679999999998</v>
      </c>
      <c r="R1554" s="17">
        <v>2.6553689999999999</v>
      </c>
      <c r="S1554" s="17">
        <v>2.9977809999999998</v>
      </c>
      <c r="T1554" s="17">
        <v>2.8742100000000002</v>
      </c>
      <c r="U1554" s="17">
        <v>2.8841350000000001</v>
      </c>
      <c r="V1554" s="17">
        <v>3.130792</v>
      </c>
      <c r="W1554" s="17">
        <v>3.1758310000000001</v>
      </c>
      <c r="X1554" s="17">
        <v>3.3829769999999999</v>
      </c>
      <c r="Y1554" s="17">
        <v>3.4371420000000001</v>
      </c>
      <c r="Z1554" s="17">
        <v>3.5469659999999998</v>
      </c>
      <c r="AA1554" s="17">
        <v>3.7557749999999999</v>
      </c>
      <c r="AB1554" s="17">
        <v>3.5378699999999998</v>
      </c>
      <c r="AC1554" s="17">
        <v>2.9782609999999998</v>
      </c>
      <c r="AD1554" s="17">
        <v>2.4741870000000001</v>
      </c>
      <c r="AE1554" s="17">
        <v>-0.38672250000000002</v>
      </c>
      <c r="AF1554" s="17">
        <v>-0.48370550000000001</v>
      </c>
      <c r="AG1554" s="17">
        <v>-0.64127040000000002</v>
      </c>
      <c r="AH1554" s="17">
        <v>-0.66882770000000002</v>
      </c>
      <c r="AI1554" s="17">
        <v>-0.52249780000000001</v>
      </c>
      <c r="AJ1554" s="17">
        <v>-0.2353064</v>
      </c>
      <c r="AK1554" s="17">
        <v>-0.14464850000000001</v>
      </c>
      <c r="AL1554" s="17">
        <v>-0.27212530000000001</v>
      </c>
      <c r="AM1554" s="17">
        <v>-0.2174248</v>
      </c>
      <c r="AN1554" s="17">
        <v>-0.1007101</v>
      </c>
      <c r="AO1554" s="17">
        <v>-0.28883140000000002</v>
      </c>
      <c r="AP1554" s="17">
        <v>-0.156801</v>
      </c>
      <c r="AQ1554" s="17">
        <v>0.1027554</v>
      </c>
      <c r="AR1554" s="17">
        <v>-2.90055E-2</v>
      </c>
      <c r="AS1554" s="17">
        <v>-6.08239E-2</v>
      </c>
      <c r="AT1554" s="17">
        <v>0.1126064</v>
      </c>
      <c r="AU1554" s="17">
        <v>-6.0600000000000003E-3</v>
      </c>
      <c r="AV1554" s="17">
        <v>-8.7602200000000005E-2</v>
      </c>
      <c r="AW1554" s="17">
        <v>-0.11928850000000001</v>
      </c>
      <c r="AX1554" s="17">
        <v>-3.8329500000000002E-2</v>
      </c>
      <c r="AY1554" s="17">
        <v>1.55047E-2</v>
      </c>
      <c r="AZ1554" s="17">
        <v>-6.4480399999999993E-2</v>
      </c>
      <c r="BA1554" s="17">
        <v>-0.28719830000000002</v>
      </c>
      <c r="BB1554" s="17">
        <v>-0.327152</v>
      </c>
      <c r="BC1554" s="17">
        <v>-0.2163223</v>
      </c>
      <c r="BD1554" s="17">
        <v>-0.29656709999999997</v>
      </c>
      <c r="BE1554" s="17">
        <v>-0.39058330000000002</v>
      </c>
      <c r="BF1554" s="17">
        <v>-0.41878759999999998</v>
      </c>
      <c r="BG1554" s="17">
        <v>-0.31284410000000001</v>
      </c>
      <c r="BH1554" s="17">
        <v>-0.12594060000000001</v>
      </c>
      <c r="BI1554" s="17">
        <v>-1.52287E-2</v>
      </c>
      <c r="BJ1554" s="17">
        <v>-0.1522106</v>
      </c>
      <c r="BK1554" s="17">
        <v>-9.0770500000000004E-2</v>
      </c>
      <c r="BL1554" s="17">
        <v>2.38663E-2</v>
      </c>
      <c r="BM1554" s="17">
        <v>-0.1693837</v>
      </c>
      <c r="BN1554" s="17">
        <v>-4.9206600000000003E-2</v>
      </c>
      <c r="BO1554" s="17">
        <v>0.21573719999999999</v>
      </c>
      <c r="BP1554" s="17">
        <v>8.5489399999999993E-2</v>
      </c>
      <c r="BQ1554" s="17">
        <v>6.3643199999999997E-2</v>
      </c>
      <c r="BR1554" s="17">
        <v>0.22702320000000001</v>
      </c>
      <c r="BS1554" s="17">
        <v>0.12470970000000001</v>
      </c>
      <c r="BT1554" s="17">
        <v>6.5288299999999994E-2</v>
      </c>
      <c r="BU1554" s="17">
        <v>3.4983599999999997E-2</v>
      </c>
      <c r="BV1554" s="17">
        <v>9.0488799999999994E-2</v>
      </c>
      <c r="BW1554" s="17">
        <v>0.1491208</v>
      </c>
      <c r="BX1554" s="17">
        <v>6.5608200000000005E-2</v>
      </c>
      <c r="BY1554" s="17">
        <v>-0.14410519999999999</v>
      </c>
      <c r="BZ1554" s="17">
        <v>-0.19175790000000001</v>
      </c>
      <c r="CA1554" s="17">
        <v>-9.8303699999999994E-2</v>
      </c>
      <c r="CB1554" s="17">
        <v>-0.16695560000000001</v>
      </c>
      <c r="CC1554" s="17">
        <v>-0.21695809999999999</v>
      </c>
      <c r="CD1554" s="17">
        <v>-0.24561069999999999</v>
      </c>
      <c r="CE1554" s="17">
        <v>-0.1676385</v>
      </c>
      <c r="CF1554" s="17">
        <v>-5.0194200000000001E-2</v>
      </c>
      <c r="CG1554" s="17">
        <v>7.4407100000000004E-2</v>
      </c>
      <c r="CH1554" s="17">
        <v>-6.91581E-2</v>
      </c>
      <c r="CI1554" s="17">
        <v>-3.0501999999999999E-3</v>
      </c>
      <c r="CJ1554" s="17">
        <v>0.1101476</v>
      </c>
      <c r="CK1554" s="17">
        <v>-8.6654700000000001E-2</v>
      </c>
      <c r="CL1554" s="17">
        <v>2.5312999999999999E-2</v>
      </c>
      <c r="CM1554" s="17">
        <v>0.29398809999999997</v>
      </c>
      <c r="CN1554" s="17">
        <v>0.1647882</v>
      </c>
      <c r="CO1554" s="17">
        <v>0.1498487</v>
      </c>
      <c r="CP1554" s="17">
        <v>0.30626789999999998</v>
      </c>
      <c r="CQ1554" s="17">
        <v>0.21528040000000001</v>
      </c>
      <c r="CR1554" s="17">
        <v>0.17117979999999999</v>
      </c>
      <c r="CS1554" s="17">
        <v>0.14183200000000001</v>
      </c>
      <c r="CT1554" s="17">
        <v>0.17970800000000001</v>
      </c>
      <c r="CU1554" s="17">
        <v>0.24166280000000001</v>
      </c>
      <c r="CV1554" s="17">
        <v>0.15570729999999999</v>
      </c>
      <c r="CW1554" s="17">
        <v>-4.4999299999999999E-2</v>
      </c>
      <c r="CX1554" s="17">
        <v>-9.7984399999999999E-2</v>
      </c>
      <c r="CY1554" s="17">
        <v>1.9715E-2</v>
      </c>
      <c r="CZ1554" s="17">
        <v>-3.7344200000000001E-2</v>
      </c>
      <c r="DA1554" s="17">
        <v>-4.3332900000000001E-2</v>
      </c>
      <c r="DB1554" s="17">
        <v>-7.2433700000000004E-2</v>
      </c>
      <c r="DC1554" s="17">
        <v>-2.2433000000000002E-2</v>
      </c>
      <c r="DD1554" s="17">
        <v>2.5552200000000001E-2</v>
      </c>
      <c r="DE1554" s="17">
        <v>0.16404289999999999</v>
      </c>
      <c r="DF1554" s="17">
        <v>1.3894500000000001E-2</v>
      </c>
      <c r="DG1554" s="17">
        <v>8.4670200000000001E-2</v>
      </c>
      <c r="DH1554" s="17">
        <v>0.19642879999999999</v>
      </c>
      <c r="DI1554" s="17">
        <v>-3.9255999999999996E-3</v>
      </c>
      <c r="DJ1554" s="17">
        <v>9.9832500000000005E-2</v>
      </c>
      <c r="DK1554" s="17">
        <v>0.37223899999999999</v>
      </c>
      <c r="DL1554" s="17">
        <v>0.244087</v>
      </c>
      <c r="DM1554" s="17">
        <v>0.23605419999999999</v>
      </c>
      <c r="DN1554" s="17">
        <v>0.38551259999999998</v>
      </c>
      <c r="DO1554" s="17">
        <v>0.30585099999999998</v>
      </c>
      <c r="DP1554" s="17">
        <v>0.27707140000000002</v>
      </c>
      <c r="DQ1554" s="17">
        <v>0.2486804</v>
      </c>
      <c r="DR1554" s="17">
        <v>0.26892719999999998</v>
      </c>
      <c r="DS1554" s="17">
        <v>0.33420490000000003</v>
      </c>
      <c r="DT1554" s="17">
        <v>0.24580630000000001</v>
      </c>
      <c r="DU1554" s="17">
        <v>5.4106599999999998E-2</v>
      </c>
      <c r="DV1554" s="17">
        <v>-4.2107999999999998E-3</v>
      </c>
      <c r="DW1554" s="17">
        <v>0.19011520000000001</v>
      </c>
      <c r="DX1554" s="17">
        <v>0.14979419999999999</v>
      </c>
      <c r="DY1554" s="17">
        <v>0.20735419999999999</v>
      </c>
      <c r="DZ1554" s="17">
        <v>0.1776064</v>
      </c>
      <c r="EA1554" s="17">
        <v>0.18722069999999999</v>
      </c>
      <c r="EB1554" s="17">
        <v>0.13491810000000001</v>
      </c>
      <c r="EC1554" s="17">
        <v>0.29346280000000002</v>
      </c>
      <c r="ED1554" s="17">
        <v>0.13380919999999999</v>
      </c>
      <c r="EE1554" s="17">
        <v>0.2113245</v>
      </c>
      <c r="EF1554" s="17">
        <v>0.32100519999999999</v>
      </c>
      <c r="EG1554" s="17">
        <v>0.1155221</v>
      </c>
      <c r="EH1554" s="17">
        <v>0.2074269</v>
      </c>
      <c r="EI1554" s="17">
        <v>0.48522080000000001</v>
      </c>
      <c r="EJ1554" s="17">
        <v>0.35858190000000001</v>
      </c>
      <c r="EK1554" s="17">
        <v>0.36052129999999999</v>
      </c>
      <c r="EL1554" s="17">
        <v>0.49992940000000002</v>
      </c>
      <c r="EM1554" s="17">
        <v>0.43662069999999997</v>
      </c>
      <c r="EN1554" s="17">
        <v>0.42996190000000001</v>
      </c>
      <c r="EO1554" s="17">
        <v>0.40295259999999999</v>
      </c>
      <c r="EP1554" s="17">
        <v>0.39774540000000003</v>
      </c>
      <c r="EQ1554" s="17">
        <v>0.46782089999999998</v>
      </c>
      <c r="ER1554" s="17">
        <v>0.37589489999999998</v>
      </c>
      <c r="ES1554" s="17">
        <v>0.19719980000000001</v>
      </c>
      <c r="ET1554" s="17">
        <v>0.1311833</v>
      </c>
      <c r="EU1554" s="17">
        <v>57.741349999999997</v>
      </c>
      <c r="EV1554" s="17">
        <v>57.198230000000002</v>
      </c>
      <c r="EW1554" s="17">
        <v>56.851520000000001</v>
      </c>
      <c r="EX1554" s="17">
        <v>56.610610000000001</v>
      </c>
      <c r="EY1554" s="17">
        <v>56.24691</v>
      </c>
      <c r="EZ1554" s="17">
        <v>55.912269999999999</v>
      </c>
      <c r="FA1554" s="17">
        <v>55.777079999999998</v>
      </c>
      <c r="FB1554" s="17">
        <v>56.873069999999998</v>
      </c>
      <c r="FC1554" s="17">
        <v>59.07094</v>
      </c>
      <c r="FD1554" s="17">
        <v>61.645919999999997</v>
      </c>
      <c r="FE1554" s="17">
        <v>64.679969999999997</v>
      </c>
      <c r="FF1554" s="17">
        <v>67.620270000000005</v>
      </c>
      <c r="FG1554" s="17">
        <v>69.54504</v>
      </c>
      <c r="FH1554" s="17">
        <v>70.322810000000004</v>
      </c>
      <c r="FI1554" s="17">
        <v>70.400959999999998</v>
      </c>
      <c r="FJ1554" s="17">
        <v>70.209959999999995</v>
      </c>
      <c r="FK1554" s="17">
        <v>69.559060000000002</v>
      </c>
      <c r="FL1554" s="17">
        <v>68.416690000000003</v>
      </c>
      <c r="FM1554" s="17">
        <v>66.520899999999997</v>
      </c>
      <c r="FN1554" s="17">
        <v>64.108900000000006</v>
      </c>
      <c r="FO1554" s="17">
        <v>61.418689999999998</v>
      </c>
      <c r="FP1554" s="17">
        <v>60.15211</v>
      </c>
      <c r="FQ1554" s="17">
        <v>59.198509999999999</v>
      </c>
      <c r="FR1554" s="17">
        <v>58.653329999999997</v>
      </c>
      <c r="FS1554" s="17">
        <v>4.7825819999999997</v>
      </c>
      <c r="FT1554" s="17">
        <v>0.1065435</v>
      </c>
      <c r="FU1554" s="17">
        <v>0.16125149999999999</v>
      </c>
      <c r="FW1554" s="17"/>
    </row>
    <row r="1555" spans="1:179" x14ac:dyDescent="0.25">
      <c r="A1555" t="s">
        <v>226</v>
      </c>
      <c r="B1555" t="s">
        <v>0</v>
      </c>
      <c r="C1555" t="s">
        <v>301</v>
      </c>
      <c r="D1555" t="s">
        <v>251</v>
      </c>
      <c r="E1555" t="s">
        <v>219</v>
      </c>
      <c r="F1555" s="17">
        <v>15349</v>
      </c>
      <c r="G1555" s="17">
        <v>5.8496490000000003</v>
      </c>
      <c r="H1555" s="17">
        <v>5.9328919999999998</v>
      </c>
      <c r="I1555" s="17">
        <v>5.6047840000000004</v>
      </c>
      <c r="J1555" s="17">
        <v>5.2999159999999996</v>
      </c>
      <c r="K1555" s="17">
        <v>5.248373</v>
      </c>
      <c r="L1555" s="17">
        <v>5.091958</v>
      </c>
      <c r="M1555" s="17">
        <v>5.4994990000000001</v>
      </c>
      <c r="N1555" s="17">
        <v>6.7915469999999996</v>
      </c>
      <c r="O1555" s="17">
        <v>8.0893990000000002</v>
      </c>
      <c r="P1555" s="17">
        <v>8.3026619999999998</v>
      </c>
      <c r="Q1555" s="17">
        <v>8.3762720000000002</v>
      </c>
      <c r="R1555" s="17">
        <v>9.4202840000000005</v>
      </c>
      <c r="S1555" s="17">
        <v>10.12293</v>
      </c>
      <c r="T1555" s="17">
        <v>12.18271</v>
      </c>
      <c r="U1555" s="17">
        <v>13.912699999999999</v>
      </c>
      <c r="V1555" s="17">
        <v>14.07863</v>
      </c>
      <c r="W1555" s="17">
        <v>14.5707</v>
      </c>
      <c r="X1555" s="17">
        <v>14.16741</v>
      </c>
      <c r="Y1555" s="17">
        <v>13.70706</v>
      </c>
      <c r="Z1555" s="17">
        <v>15.050380000000001</v>
      </c>
      <c r="AA1555" s="17">
        <v>14.11049</v>
      </c>
      <c r="AB1555" s="17">
        <v>11.86111</v>
      </c>
      <c r="AC1555" s="17">
        <v>11.23949</v>
      </c>
      <c r="AD1555" s="17">
        <v>10.084849999999999</v>
      </c>
      <c r="AE1555" s="17">
        <v>-2.7954759999999998</v>
      </c>
      <c r="AF1555" s="17">
        <v>-1.361469</v>
      </c>
      <c r="AG1555" s="17">
        <v>-0.7909389</v>
      </c>
      <c r="AH1555" s="17">
        <v>-0.8710561</v>
      </c>
      <c r="AI1555" s="17">
        <v>-0.62562320000000005</v>
      </c>
      <c r="AJ1555" s="17">
        <v>-0.84010969999999996</v>
      </c>
      <c r="AK1555" s="17">
        <v>-0.96460520000000005</v>
      </c>
      <c r="AL1555" s="17">
        <v>-0.60550210000000004</v>
      </c>
      <c r="AM1555" s="17">
        <v>-0.34302260000000001</v>
      </c>
      <c r="AN1555" s="17">
        <v>-0.87265649999999995</v>
      </c>
      <c r="AO1555" s="17">
        <v>-1.208353</v>
      </c>
      <c r="AP1555" s="17">
        <v>-0.92611849999999996</v>
      </c>
      <c r="AQ1555" s="17">
        <v>-0.73701220000000001</v>
      </c>
      <c r="AR1555" s="17">
        <v>0.52287700000000004</v>
      </c>
      <c r="AS1555" s="17">
        <v>1.8243549999999999</v>
      </c>
      <c r="AT1555" s="17">
        <v>1.459646</v>
      </c>
      <c r="AU1555" s="17">
        <v>1.5659810000000001</v>
      </c>
      <c r="AV1555" s="17">
        <v>0.35599399999999998</v>
      </c>
      <c r="AW1555" s="17">
        <v>2.4319899999999998E-2</v>
      </c>
      <c r="AX1555" s="17">
        <v>1.708715</v>
      </c>
      <c r="AY1555" s="17">
        <v>0.84042190000000006</v>
      </c>
      <c r="AZ1555" s="17">
        <v>-0.68141359999999995</v>
      </c>
      <c r="BA1555" s="17">
        <v>0.13836960000000001</v>
      </c>
      <c r="BB1555" s="17">
        <v>0.65260580000000001</v>
      </c>
      <c r="BC1555" s="17">
        <v>-1.6786129999999999</v>
      </c>
      <c r="BD1555" s="17">
        <v>-0.6966869</v>
      </c>
      <c r="BE1555" s="17">
        <v>-0.39442820000000001</v>
      </c>
      <c r="BF1555" s="17">
        <v>-0.41434300000000002</v>
      </c>
      <c r="BG1555" s="17">
        <v>-0.23984530000000001</v>
      </c>
      <c r="BH1555" s="17">
        <v>-0.45888849999999998</v>
      </c>
      <c r="BI1555" s="17">
        <v>-0.5096986</v>
      </c>
      <c r="BJ1555" s="17">
        <v>-0.1109223</v>
      </c>
      <c r="BK1555" s="17">
        <v>0.27505069999999998</v>
      </c>
      <c r="BL1555" s="17">
        <v>-0.1889237</v>
      </c>
      <c r="BM1555" s="17">
        <v>-0.49348409999999998</v>
      </c>
      <c r="BN1555" s="17">
        <v>-0.1120686</v>
      </c>
      <c r="BO1555" s="17">
        <v>5.4348199999999999E-2</v>
      </c>
      <c r="BP1555" s="17">
        <v>1.576565</v>
      </c>
      <c r="BQ1555" s="17">
        <v>2.8614389999999998</v>
      </c>
      <c r="BR1555" s="17">
        <v>2.4981249999999999</v>
      </c>
      <c r="BS1555" s="17">
        <v>2.5783740000000002</v>
      </c>
      <c r="BT1555" s="17">
        <v>1.4570399999999999</v>
      </c>
      <c r="BU1555" s="17">
        <v>1.048594</v>
      </c>
      <c r="BV1555" s="17">
        <v>2.7319939999999998</v>
      </c>
      <c r="BW1555" s="17">
        <v>1.7684359999999999</v>
      </c>
      <c r="BX1555" s="17">
        <v>0.1107847</v>
      </c>
      <c r="BY1555" s="17">
        <v>0.86419250000000003</v>
      </c>
      <c r="BZ1555" s="17">
        <v>1.2427589999999999</v>
      </c>
      <c r="CA1555" s="17">
        <v>-0.90507749999999998</v>
      </c>
      <c r="CB1555" s="17">
        <v>-0.236261</v>
      </c>
      <c r="CC1555" s="17">
        <v>-0.1198061</v>
      </c>
      <c r="CD1555" s="17">
        <v>-9.8024799999999995E-2</v>
      </c>
      <c r="CE1555" s="17">
        <v>2.7343200000000002E-2</v>
      </c>
      <c r="CF1555" s="17">
        <v>-0.1948558</v>
      </c>
      <c r="CG1555" s="17">
        <v>-0.19463159999999999</v>
      </c>
      <c r="CH1555" s="17">
        <v>0.2316222</v>
      </c>
      <c r="CI1555" s="17">
        <v>0.70312649999999999</v>
      </c>
      <c r="CJ1555" s="17">
        <v>0.28462759999999998</v>
      </c>
      <c r="CK1555" s="17">
        <v>1.6321E-3</v>
      </c>
      <c r="CL1555" s="17">
        <v>0.45173980000000002</v>
      </c>
      <c r="CM1555" s="17">
        <v>0.60244209999999998</v>
      </c>
      <c r="CN1555" s="17">
        <v>2.3063470000000001</v>
      </c>
      <c r="CO1555" s="17">
        <v>3.57972</v>
      </c>
      <c r="CP1555" s="17">
        <v>3.2173720000000001</v>
      </c>
      <c r="CQ1555" s="17">
        <v>3.2795550000000002</v>
      </c>
      <c r="CR1555" s="17">
        <v>2.2196210000000001</v>
      </c>
      <c r="CS1555" s="17">
        <v>1.758003</v>
      </c>
      <c r="CT1555" s="17">
        <v>3.4407130000000001</v>
      </c>
      <c r="CU1555" s="17">
        <v>2.4111760000000002</v>
      </c>
      <c r="CV1555" s="17">
        <v>0.65945880000000001</v>
      </c>
      <c r="CW1555" s="17">
        <v>1.366895</v>
      </c>
      <c r="CX1555" s="17">
        <v>1.6514979999999999</v>
      </c>
      <c r="CY1555" s="17">
        <v>-0.13154170000000001</v>
      </c>
      <c r="CZ1555" s="17">
        <v>0.2241648</v>
      </c>
      <c r="DA1555" s="17">
        <v>0.15481600000000001</v>
      </c>
      <c r="DB1555" s="17">
        <v>0.2182933</v>
      </c>
      <c r="DC1555" s="17">
        <v>0.29453180000000001</v>
      </c>
      <c r="DD1555" s="17">
        <v>6.91769E-2</v>
      </c>
      <c r="DE1555" s="17">
        <v>0.1204353</v>
      </c>
      <c r="DF1555" s="17">
        <v>0.57416670000000003</v>
      </c>
      <c r="DG1555" s="17">
        <v>1.131202</v>
      </c>
      <c r="DH1555" s="17">
        <v>0.75817880000000004</v>
      </c>
      <c r="DI1555" s="17">
        <v>0.49674839999999998</v>
      </c>
      <c r="DJ1555" s="17">
        <v>1.0155479999999999</v>
      </c>
      <c r="DK1555" s="17">
        <v>1.150536</v>
      </c>
      <c r="DL1555" s="17">
        <v>3.0361280000000002</v>
      </c>
      <c r="DM1555" s="17">
        <v>4.2980010000000002</v>
      </c>
      <c r="DN1555" s="17">
        <v>3.9366189999999999</v>
      </c>
      <c r="DO1555" s="17">
        <v>3.9807359999999998</v>
      </c>
      <c r="DP1555" s="17">
        <v>2.9822030000000002</v>
      </c>
      <c r="DQ1555" s="17">
        <v>2.4674119999999999</v>
      </c>
      <c r="DR1555" s="17">
        <v>4.1494330000000001</v>
      </c>
      <c r="DS1555" s="17">
        <v>3.0539160000000001</v>
      </c>
      <c r="DT1555" s="17">
        <v>1.2081329999999999</v>
      </c>
      <c r="DU1555" s="17">
        <v>1.8695980000000001</v>
      </c>
      <c r="DV1555" s="17">
        <v>2.0602360000000002</v>
      </c>
      <c r="DW1555" s="17">
        <v>0.98532120000000001</v>
      </c>
      <c r="DX1555" s="17">
        <v>0.88894660000000003</v>
      </c>
      <c r="DY1555" s="17">
        <v>0.5513266</v>
      </c>
      <c r="DZ1555" s="17">
        <v>0.67500640000000001</v>
      </c>
      <c r="EA1555" s="17">
        <v>0.68030959999999996</v>
      </c>
      <c r="EB1555" s="17">
        <v>0.45039810000000002</v>
      </c>
      <c r="EC1555" s="17">
        <v>0.57534189999999996</v>
      </c>
      <c r="ED1555" s="17">
        <v>1.0687469999999999</v>
      </c>
      <c r="EE1555" s="17">
        <v>1.7492760000000001</v>
      </c>
      <c r="EF1555" s="17">
        <v>1.4419120000000001</v>
      </c>
      <c r="EG1555" s="17">
        <v>1.2116180000000001</v>
      </c>
      <c r="EH1555" s="17">
        <v>1.8295980000000001</v>
      </c>
      <c r="EI1555" s="17">
        <v>1.9418960000000001</v>
      </c>
      <c r="EJ1555" s="17">
        <v>4.0898159999999999</v>
      </c>
      <c r="EK1555" s="17">
        <v>5.3350850000000003</v>
      </c>
      <c r="EL1555" s="17">
        <v>4.975098</v>
      </c>
      <c r="EM1555" s="17">
        <v>4.9931289999999997</v>
      </c>
      <c r="EN1555" s="17">
        <v>4.0832490000000004</v>
      </c>
      <c r="EO1555" s="17">
        <v>3.4916860000000001</v>
      </c>
      <c r="EP1555" s="17">
        <v>5.1727109999999996</v>
      </c>
      <c r="EQ1555" s="17">
        <v>3.9819309999999999</v>
      </c>
      <c r="ER1555" s="17">
        <v>2.0003310000000001</v>
      </c>
      <c r="ES1555" s="17">
        <v>2.595421</v>
      </c>
      <c r="ET1555" s="17">
        <v>2.6503899999999998</v>
      </c>
      <c r="EU1555" s="17">
        <v>62.298630000000003</v>
      </c>
      <c r="EV1555" s="17">
        <v>60.485320000000002</v>
      </c>
      <c r="EW1555" s="17">
        <v>59.561700000000002</v>
      </c>
      <c r="EX1555" s="17">
        <v>58.746049999999997</v>
      </c>
      <c r="EY1555" s="17">
        <v>58.459940000000003</v>
      </c>
      <c r="EZ1555" s="17">
        <v>57.717509999999997</v>
      </c>
      <c r="FA1555" s="17">
        <v>58.057670000000002</v>
      </c>
      <c r="FB1555" s="17">
        <v>61.864660000000001</v>
      </c>
      <c r="FC1555" s="17">
        <v>69.359809999999996</v>
      </c>
      <c r="FD1555" s="17">
        <v>76.480059999999995</v>
      </c>
      <c r="FE1555" s="17">
        <v>80.514089999999996</v>
      </c>
      <c r="FF1555" s="17">
        <v>83.203410000000005</v>
      </c>
      <c r="FG1555" s="17">
        <v>83.480170000000001</v>
      </c>
      <c r="FH1555" s="17">
        <v>81.671300000000002</v>
      </c>
      <c r="FI1555" s="17">
        <v>82.327640000000002</v>
      </c>
      <c r="FJ1555" s="17">
        <v>81.266109999999998</v>
      </c>
      <c r="FK1555" s="17">
        <v>82.224590000000006</v>
      </c>
      <c r="FL1555" s="17">
        <v>83.804659999999998</v>
      </c>
      <c r="FM1555" s="17">
        <v>81.902330000000006</v>
      </c>
      <c r="FN1555" s="17">
        <v>78.493160000000003</v>
      </c>
      <c r="FO1555" s="17">
        <v>74.494669999999999</v>
      </c>
      <c r="FP1555" s="17">
        <v>70.706159999999997</v>
      </c>
      <c r="FQ1555" s="17">
        <v>67.593050000000005</v>
      </c>
      <c r="FR1555" s="17">
        <v>64.788749999999993</v>
      </c>
      <c r="FS1555" s="17">
        <v>12.831429999999999</v>
      </c>
      <c r="FT1555" s="17">
        <v>0.57230780000000003</v>
      </c>
      <c r="FU1555" s="17">
        <v>1.0824990000000001</v>
      </c>
      <c r="FW1555" s="17"/>
    </row>
    <row r="1556" spans="1:179" x14ac:dyDescent="0.25">
      <c r="A1556" t="s">
        <v>226</v>
      </c>
      <c r="B1556" t="s">
        <v>0</v>
      </c>
      <c r="C1556" t="s">
        <v>301</v>
      </c>
      <c r="D1556" t="s">
        <v>251</v>
      </c>
      <c r="E1556" t="s">
        <v>220</v>
      </c>
      <c r="F1556" s="17">
        <v>9537</v>
      </c>
      <c r="G1556" s="17">
        <v>2.901869</v>
      </c>
      <c r="H1556" s="17">
        <v>3.4282889999999999</v>
      </c>
      <c r="I1556" s="17">
        <v>3.2779090000000002</v>
      </c>
      <c r="J1556" s="17">
        <v>3.0567510000000002</v>
      </c>
      <c r="K1556" s="17">
        <v>3.0860690000000002</v>
      </c>
      <c r="L1556" s="17">
        <v>3.160571</v>
      </c>
      <c r="M1556" s="17">
        <v>3.2256089999999999</v>
      </c>
      <c r="N1556" s="17">
        <v>4.2497470000000002</v>
      </c>
      <c r="O1556" s="17">
        <v>5.0003019999999996</v>
      </c>
      <c r="P1556" s="17">
        <v>5.2720580000000004</v>
      </c>
      <c r="Q1556" s="17">
        <v>5.4718400000000003</v>
      </c>
      <c r="R1556" s="17">
        <v>4.7904949999999999</v>
      </c>
      <c r="S1556" s="17">
        <v>4.9181270000000001</v>
      </c>
      <c r="T1556" s="17">
        <v>5.4695830000000001</v>
      </c>
      <c r="U1556" s="17">
        <v>6.9081710000000003</v>
      </c>
      <c r="V1556" s="17">
        <v>6.8863760000000003</v>
      </c>
      <c r="W1556" s="17">
        <v>7.6420469999999998</v>
      </c>
      <c r="X1556" s="17">
        <v>6.9893910000000004</v>
      </c>
      <c r="Y1556" s="17">
        <v>7.4877710000000004</v>
      </c>
      <c r="Z1556" s="17">
        <v>8.7024880000000007</v>
      </c>
      <c r="AA1556" s="17">
        <v>8.0764119999999995</v>
      </c>
      <c r="AB1556" s="17">
        <v>6.2968070000000003</v>
      </c>
      <c r="AC1556" s="17">
        <v>6.570538</v>
      </c>
      <c r="AD1556" s="17">
        <v>6.2467050000000004</v>
      </c>
      <c r="AE1556" s="17">
        <v>-3.094535</v>
      </c>
      <c r="AF1556" s="17">
        <v>-1.4358900000000001</v>
      </c>
      <c r="AG1556" s="17">
        <v>-0.72976240000000003</v>
      </c>
      <c r="AH1556" s="17">
        <v>-0.83794639999999998</v>
      </c>
      <c r="AI1556" s="17">
        <v>-0.61958060000000004</v>
      </c>
      <c r="AJ1556" s="17">
        <v>-0.67404540000000002</v>
      </c>
      <c r="AK1556" s="17">
        <v>-0.93350670000000002</v>
      </c>
      <c r="AL1556" s="17">
        <v>-0.46476909999999999</v>
      </c>
      <c r="AM1556" s="17">
        <v>-0.41045589999999998</v>
      </c>
      <c r="AN1556" s="17">
        <v>-0.56450350000000005</v>
      </c>
      <c r="AO1556" s="17">
        <v>-0.40234520000000001</v>
      </c>
      <c r="AP1556" s="17">
        <v>-1.24299</v>
      </c>
      <c r="AQ1556" s="17">
        <v>-1.1715930000000001</v>
      </c>
      <c r="AR1556" s="17">
        <v>-1.2247680000000001</v>
      </c>
      <c r="AS1556" s="17">
        <v>0.1224866</v>
      </c>
      <c r="AT1556" s="17">
        <v>-0.4067306</v>
      </c>
      <c r="AU1556" s="17">
        <v>0.29000009999999998</v>
      </c>
      <c r="AV1556" s="17">
        <v>-0.81276210000000004</v>
      </c>
      <c r="AW1556" s="17">
        <v>-0.39678029999999997</v>
      </c>
      <c r="AX1556" s="17">
        <v>0.66786730000000005</v>
      </c>
      <c r="AY1556" s="17">
        <v>-6.1301099999999997E-2</v>
      </c>
      <c r="AZ1556" s="17">
        <v>-1.2503679999999999</v>
      </c>
      <c r="BA1556" s="17">
        <v>-0.19962949999999999</v>
      </c>
      <c r="BB1556" s="17">
        <v>0.4888053</v>
      </c>
      <c r="BC1556" s="17">
        <v>-1.9513199999999999</v>
      </c>
      <c r="BD1556" s="17">
        <v>-0.77679430000000005</v>
      </c>
      <c r="BE1556" s="17">
        <v>-0.42731219999999998</v>
      </c>
      <c r="BF1556" s="17">
        <v>-0.47778280000000001</v>
      </c>
      <c r="BG1556" s="17">
        <v>-0.30873230000000002</v>
      </c>
      <c r="BH1556" s="17">
        <v>-0.32270080000000001</v>
      </c>
      <c r="BI1556" s="17">
        <v>-0.52633419999999997</v>
      </c>
      <c r="BJ1556" s="17">
        <v>-2.85784E-2</v>
      </c>
      <c r="BK1556" s="17">
        <v>0.14358979999999999</v>
      </c>
      <c r="BL1556" s="17">
        <v>2.84896E-2</v>
      </c>
      <c r="BM1556" s="17">
        <v>0.1373047</v>
      </c>
      <c r="BN1556" s="17">
        <v>-0.7208329</v>
      </c>
      <c r="BO1556" s="17">
        <v>-0.75005840000000001</v>
      </c>
      <c r="BP1556" s="17">
        <v>-0.49585630000000003</v>
      </c>
      <c r="BQ1556" s="17">
        <v>0.8272427</v>
      </c>
      <c r="BR1556" s="17">
        <v>0.46649210000000002</v>
      </c>
      <c r="BS1556" s="17">
        <v>1.0531029999999999</v>
      </c>
      <c r="BT1556" s="17">
        <v>-3.1267000000000003E-2</v>
      </c>
      <c r="BU1556" s="17">
        <v>0.40345219999999998</v>
      </c>
      <c r="BV1556" s="17">
        <v>1.519191</v>
      </c>
      <c r="BW1556" s="17">
        <v>0.72778699999999996</v>
      </c>
      <c r="BX1556" s="17">
        <v>-0.61037790000000003</v>
      </c>
      <c r="BY1556" s="17">
        <v>0.40323619999999999</v>
      </c>
      <c r="BZ1556" s="17">
        <v>0.98660510000000001</v>
      </c>
      <c r="CA1556" s="17">
        <v>-1.1595340000000001</v>
      </c>
      <c r="CB1556" s="17">
        <v>-0.3203068</v>
      </c>
      <c r="CC1556" s="17">
        <v>-0.2178361</v>
      </c>
      <c r="CD1556" s="17">
        <v>-0.2283345</v>
      </c>
      <c r="CE1556" s="17">
        <v>-9.3439700000000001E-2</v>
      </c>
      <c r="CF1556" s="17">
        <v>-7.9360700000000006E-2</v>
      </c>
      <c r="CG1556" s="17">
        <v>-0.24432780000000001</v>
      </c>
      <c r="CH1556" s="17">
        <v>0.27352599999999999</v>
      </c>
      <c r="CI1556" s="17">
        <v>0.52732020000000002</v>
      </c>
      <c r="CJ1556" s="17">
        <v>0.4391949</v>
      </c>
      <c r="CK1556" s="17">
        <v>0.51106450000000003</v>
      </c>
      <c r="CL1556" s="17">
        <v>-0.35918850000000002</v>
      </c>
      <c r="CM1556" s="17">
        <v>-0.45810489999999998</v>
      </c>
      <c r="CN1556" s="17">
        <v>8.9855000000000004E-3</v>
      </c>
      <c r="CO1556" s="17">
        <v>1.3153550000000001</v>
      </c>
      <c r="CP1556" s="17">
        <v>1.071283</v>
      </c>
      <c r="CQ1556" s="17">
        <v>1.581626</v>
      </c>
      <c r="CR1556" s="17">
        <v>0.50999410000000001</v>
      </c>
      <c r="CS1556" s="17">
        <v>0.95769070000000001</v>
      </c>
      <c r="CT1556" s="17">
        <v>2.108816</v>
      </c>
      <c r="CU1556" s="17">
        <v>1.2743070000000001</v>
      </c>
      <c r="CV1556" s="17">
        <v>-0.16712250000000001</v>
      </c>
      <c r="CW1556" s="17">
        <v>0.82077909999999998</v>
      </c>
      <c r="CX1556" s="17">
        <v>1.33138</v>
      </c>
      <c r="CY1556" s="17">
        <v>-0.36774669999999998</v>
      </c>
      <c r="CZ1556" s="17">
        <v>0.13618069999999999</v>
      </c>
      <c r="DA1556" s="17">
        <v>-8.3599999999999994E-3</v>
      </c>
      <c r="DB1556" s="17">
        <v>2.1113699999999999E-2</v>
      </c>
      <c r="DC1556" s="17">
        <v>0.1218529</v>
      </c>
      <c r="DD1556" s="17">
        <v>0.1639795</v>
      </c>
      <c r="DE1556" s="17">
        <v>3.76786E-2</v>
      </c>
      <c r="DF1556" s="17">
        <v>0.57563030000000004</v>
      </c>
      <c r="DG1556" s="17">
        <v>0.91105060000000004</v>
      </c>
      <c r="DH1556" s="17">
        <v>0.84990010000000005</v>
      </c>
      <c r="DI1556" s="17">
        <v>0.88482439999999996</v>
      </c>
      <c r="DJ1556" s="17">
        <v>2.4559E-3</v>
      </c>
      <c r="DK1556" s="17">
        <v>-0.1661514</v>
      </c>
      <c r="DL1556" s="17">
        <v>0.51382729999999999</v>
      </c>
      <c r="DM1556" s="17">
        <v>1.8034669999999999</v>
      </c>
      <c r="DN1556" s="17">
        <v>1.676075</v>
      </c>
      <c r="DO1556" s="17">
        <v>2.1101489999999998</v>
      </c>
      <c r="DP1556" s="17">
        <v>1.0512550000000001</v>
      </c>
      <c r="DQ1556" s="17">
        <v>1.5119290000000001</v>
      </c>
      <c r="DR1556" s="17">
        <v>2.6984400000000002</v>
      </c>
      <c r="DS1556" s="17">
        <v>1.820827</v>
      </c>
      <c r="DT1556" s="17">
        <v>0.27613300000000002</v>
      </c>
      <c r="DU1556" s="17">
        <v>1.2383219999999999</v>
      </c>
      <c r="DV1556" s="17">
        <v>1.6761539999999999</v>
      </c>
      <c r="DW1556" s="17">
        <v>0.77546760000000003</v>
      </c>
      <c r="DX1556" s="17">
        <v>0.79527619999999999</v>
      </c>
      <c r="DY1556" s="17">
        <v>0.29409020000000002</v>
      </c>
      <c r="DZ1556" s="17">
        <v>0.38127739999999999</v>
      </c>
      <c r="EA1556" s="17">
        <v>0.43270120000000001</v>
      </c>
      <c r="EB1556" s="17">
        <v>0.51532409999999995</v>
      </c>
      <c r="EC1556" s="17">
        <v>0.444851</v>
      </c>
      <c r="ED1556" s="17">
        <v>1.0118210000000001</v>
      </c>
      <c r="EE1556" s="17">
        <v>1.465096</v>
      </c>
      <c r="EF1556" s="17">
        <v>1.442893</v>
      </c>
      <c r="EG1556" s="17">
        <v>1.424474</v>
      </c>
      <c r="EH1556" s="17">
        <v>0.524613</v>
      </c>
      <c r="EI1556" s="17">
        <v>0.25538300000000003</v>
      </c>
      <c r="EJ1556" s="17">
        <v>1.242739</v>
      </c>
      <c r="EK1556" s="17">
        <v>2.5082230000000001</v>
      </c>
      <c r="EL1556" s="17">
        <v>2.5492979999999998</v>
      </c>
      <c r="EM1556" s="17">
        <v>2.8732519999999999</v>
      </c>
      <c r="EN1556" s="17">
        <v>1.8327500000000001</v>
      </c>
      <c r="EO1556" s="17">
        <v>2.3121619999999998</v>
      </c>
      <c r="EP1556" s="17">
        <v>3.5497640000000001</v>
      </c>
      <c r="EQ1556" s="17">
        <v>2.609915</v>
      </c>
      <c r="ER1556" s="17">
        <v>0.91612340000000003</v>
      </c>
      <c r="ES1556" s="17">
        <v>1.841188</v>
      </c>
      <c r="ET1556" s="17">
        <v>2.1739540000000002</v>
      </c>
      <c r="EU1556" s="17">
        <v>63.37312</v>
      </c>
      <c r="EV1556" s="17">
        <v>61.251130000000003</v>
      </c>
      <c r="EW1556" s="17">
        <v>60.178089999999997</v>
      </c>
      <c r="EX1556" s="17">
        <v>59.109380000000002</v>
      </c>
      <c r="EY1556" s="17">
        <v>59.048569999999998</v>
      </c>
      <c r="EZ1556" s="17">
        <v>58.214419999999997</v>
      </c>
      <c r="FA1556" s="17">
        <v>58.567210000000003</v>
      </c>
      <c r="FB1556" s="17">
        <v>62.27993</v>
      </c>
      <c r="FC1556" s="17">
        <v>69.320970000000003</v>
      </c>
      <c r="FD1556" s="17">
        <v>76.109939999999995</v>
      </c>
      <c r="FE1556" s="17">
        <v>79.323980000000006</v>
      </c>
      <c r="FF1556" s="17">
        <v>81.438820000000007</v>
      </c>
      <c r="FG1556" s="17">
        <v>81.443340000000006</v>
      </c>
      <c r="FH1556" s="17">
        <v>78.967619999999997</v>
      </c>
      <c r="FI1556" s="17">
        <v>80.267129999999995</v>
      </c>
      <c r="FJ1556" s="17">
        <v>79.305909999999997</v>
      </c>
      <c r="FK1556" s="17">
        <v>80.733440000000002</v>
      </c>
      <c r="FL1556" s="17">
        <v>82.556659999999994</v>
      </c>
      <c r="FM1556" s="17">
        <v>79.952370000000002</v>
      </c>
      <c r="FN1556" s="17">
        <v>76.968940000000003</v>
      </c>
      <c r="FO1556" s="17">
        <v>73.764120000000005</v>
      </c>
      <c r="FP1556" s="17">
        <v>70.346760000000003</v>
      </c>
      <c r="FQ1556" s="17">
        <v>67.945220000000006</v>
      </c>
      <c r="FR1556" s="17">
        <v>65.344120000000004</v>
      </c>
      <c r="FS1556" s="17">
        <v>10.46424</v>
      </c>
      <c r="FT1556" s="17">
        <v>0.38649169999999999</v>
      </c>
      <c r="FU1556" s="17">
        <v>0.8078246</v>
      </c>
      <c r="FW1556" s="17"/>
    </row>
    <row r="1557" spans="1:179" x14ac:dyDescent="0.25">
      <c r="A1557" t="s">
        <v>226</v>
      </c>
      <c r="B1557" t="s">
        <v>0</v>
      </c>
      <c r="C1557" t="s">
        <v>301</v>
      </c>
      <c r="D1557" t="s">
        <v>251</v>
      </c>
      <c r="E1557" t="s">
        <v>221</v>
      </c>
      <c r="F1557" s="17">
        <v>5812</v>
      </c>
      <c r="G1557" s="17">
        <v>2.8227760000000002</v>
      </c>
      <c r="H1557" s="17">
        <v>2.4482189999999999</v>
      </c>
      <c r="I1557" s="17">
        <v>2.276726</v>
      </c>
      <c r="J1557" s="17">
        <v>2.1901329999999999</v>
      </c>
      <c r="K1557" s="17">
        <v>2.1343589999999999</v>
      </c>
      <c r="L1557" s="17">
        <v>1.938879</v>
      </c>
      <c r="M1557" s="17">
        <v>2.2580909999999998</v>
      </c>
      <c r="N1557" s="17">
        <v>2.5578970000000001</v>
      </c>
      <c r="O1557" s="17">
        <v>3.104943</v>
      </c>
      <c r="P1557" s="17">
        <v>3.0539239999999999</v>
      </c>
      <c r="Q1557" s="17">
        <v>2.8973969999999998</v>
      </c>
      <c r="R1557" s="17">
        <v>4.6592599999999997</v>
      </c>
      <c r="S1557" s="17">
        <v>5.2458260000000001</v>
      </c>
      <c r="T1557" s="17">
        <v>6.7744900000000001</v>
      </c>
      <c r="U1557" s="17">
        <v>7.1067999999999998</v>
      </c>
      <c r="V1557" s="17">
        <v>7.3132109999999999</v>
      </c>
      <c r="W1557" s="17">
        <v>6.935473</v>
      </c>
      <c r="X1557" s="17">
        <v>7.2982760000000004</v>
      </c>
      <c r="Y1557" s="17">
        <v>6.2265879999999996</v>
      </c>
      <c r="Z1557" s="17">
        <v>6.3424389999999997</v>
      </c>
      <c r="AA1557" s="17">
        <v>6.0252299999999996</v>
      </c>
      <c r="AB1557" s="17">
        <v>5.5496679999999996</v>
      </c>
      <c r="AC1557" s="17">
        <v>4.6577580000000003</v>
      </c>
      <c r="AD1557" s="17">
        <v>3.8738760000000001</v>
      </c>
      <c r="AE1557" s="17">
        <v>-0.40461970000000003</v>
      </c>
      <c r="AF1557" s="17">
        <v>-0.44100709999999999</v>
      </c>
      <c r="AG1557" s="17">
        <v>-0.46622029999999998</v>
      </c>
      <c r="AH1557" s="17">
        <v>-0.44950630000000003</v>
      </c>
      <c r="AI1557" s="17">
        <v>-0.31771110000000002</v>
      </c>
      <c r="AJ1557" s="17">
        <v>-0.39447599999999999</v>
      </c>
      <c r="AK1557" s="17">
        <v>-0.33945619999999999</v>
      </c>
      <c r="AL1557" s="17">
        <v>-0.45137060000000001</v>
      </c>
      <c r="AM1557" s="17">
        <v>-0.31872260000000002</v>
      </c>
      <c r="AN1557" s="17">
        <v>-0.73963990000000002</v>
      </c>
      <c r="AO1557" s="17">
        <v>-1.28653</v>
      </c>
      <c r="AP1557" s="17">
        <v>-0.16020619999999999</v>
      </c>
      <c r="AQ1557" s="17">
        <v>4.8818399999999998E-2</v>
      </c>
      <c r="AR1557" s="17">
        <v>1.1297729999999999</v>
      </c>
      <c r="AS1557" s="17">
        <v>1.121958</v>
      </c>
      <c r="AT1557" s="17">
        <v>1.2892570000000001</v>
      </c>
      <c r="AU1557" s="17">
        <v>0.59798629999999997</v>
      </c>
      <c r="AV1557" s="17">
        <v>0.58261359999999995</v>
      </c>
      <c r="AW1557" s="17">
        <v>-0.26605119999999999</v>
      </c>
      <c r="AX1557" s="17">
        <v>0.33895360000000002</v>
      </c>
      <c r="AY1557" s="17">
        <v>0.27401900000000001</v>
      </c>
      <c r="AZ1557" s="17">
        <v>3.4435100000000003E-2</v>
      </c>
      <c r="BA1557" s="17">
        <v>-0.16099089999999999</v>
      </c>
      <c r="BB1557" s="17">
        <v>-0.19002469999999999</v>
      </c>
      <c r="BC1557" s="17">
        <v>-8.9091500000000004E-2</v>
      </c>
      <c r="BD1557" s="17">
        <v>-0.16411709999999999</v>
      </c>
      <c r="BE1557" s="17">
        <v>-0.1624873</v>
      </c>
      <c r="BF1557" s="17">
        <v>-0.13828080000000001</v>
      </c>
      <c r="BG1557" s="17">
        <v>-7.5158100000000005E-2</v>
      </c>
      <c r="BH1557" s="17">
        <v>-0.22522729999999999</v>
      </c>
      <c r="BI1557" s="17">
        <v>-0.1188787</v>
      </c>
      <c r="BJ1557" s="17">
        <v>-0.1999476</v>
      </c>
      <c r="BK1557" s="17">
        <v>-1.71936E-2</v>
      </c>
      <c r="BL1557" s="17">
        <v>-0.38020229999999999</v>
      </c>
      <c r="BM1557" s="17">
        <v>-0.8315806</v>
      </c>
      <c r="BN1557" s="17">
        <v>0.4309424</v>
      </c>
      <c r="BO1557" s="17">
        <v>0.67076939999999996</v>
      </c>
      <c r="BP1557" s="17">
        <v>1.8558220000000001</v>
      </c>
      <c r="BQ1557" s="17">
        <v>1.857291</v>
      </c>
      <c r="BR1557" s="17">
        <v>1.866908</v>
      </c>
      <c r="BS1557" s="17">
        <v>1.2518320000000001</v>
      </c>
      <c r="BT1557" s="17">
        <v>1.319477</v>
      </c>
      <c r="BU1557" s="17">
        <v>0.36824030000000002</v>
      </c>
      <c r="BV1557" s="17">
        <v>0.92234859999999996</v>
      </c>
      <c r="BW1557" s="17">
        <v>0.77855030000000003</v>
      </c>
      <c r="BX1557" s="17">
        <v>0.49377300000000002</v>
      </c>
      <c r="BY1557" s="17">
        <v>0.25014199999999998</v>
      </c>
      <c r="BZ1557" s="17">
        <v>0.13247030000000001</v>
      </c>
      <c r="CA1557" s="17">
        <v>0.12944240000000001</v>
      </c>
      <c r="CB1557" s="17">
        <v>2.7656099999999999E-2</v>
      </c>
      <c r="CC1557" s="17">
        <v>4.7877299999999998E-2</v>
      </c>
      <c r="CD1557" s="17">
        <v>7.7272900000000005E-2</v>
      </c>
      <c r="CE1557" s="17">
        <v>9.2833399999999996E-2</v>
      </c>
      <c r="CF1557" s="17">
        <v>-0.10800609999999999</v>
      </c>
      <c r="CG1557" s="17">
        <v>3.3892600000000002E-2</v>
      </c>
      <c r="CH1557" s="17">
        <v>-2.58128E-2</v>
      </c>
      <c r="CI1557" s="17">
        <v>0.1916446</v>
      </c>
      <c r="CJ1557" s="17">
        <v>-0.13125690000000001</v>
      </c>
      <c r="CK1557" s="17">
        <v>-0.51648400000000005</v>
      </c>
      <c r="CL1557" s="17">
        <v>0.84036999999999995</v>
      </c>
      <c r="CM1557" s="17">
        <v>1.101531</v>
      </c>
      <c r="CN1557" s="17">
        <v>2.3586809999999998</v>
      </c>
      <c r="CO1557" s="17">
        <v>2.366581</v>
      </c>
      <c r="CP1557" s="17">
        <v>2.2669869999999999</v>
      </c>
      <c r="CQ1557" s="17">
        <v>1.7046829999999999</v>
      </c>
      <c r="CR1557" s="17">
        <v>1.829826</v>
      </c>
      <c r="CS1557" s="17">
        <v>0.80754859999999995</v>
      </c>
      <c r="CT1557" s="17">
        <v>1.326406</v>
      </c>
      <c r="CU1557" s="17">
        <v>1.1279870000000001</v>
      </c>
      <c r="CV1557" s="17">
        <v>0.81190899999999999</v>
      </c>
      <c r="CW1557" s="17">
        <v>0.53489149999999996</v>
      </c>
      <c r="CX1557" s="17">
        <v>0.35582930000000002</v>
      </c>
      <c r="CY1557" s="17">
        <v>0.34797620000000001</v>
      </c>
      <c r="CZ1557" s="17">
        <v>0.21942929999999999</v>
      </c>
      <c r="DA1557" s="17">
        <v>0.25824190000000002</v>
      </c>
      <c r="DB1557" s="17">
        <v>0.2928267</v>
      </c>
      <c r="DC1557" s="17">
        <v>0.26082480000000002</v>
      </c>
      <c r="DD1557" s="17">
        <v>9.2149999999999992E-3</v>
      </c>
      <c r="DE1557" s="17">
        <v>0.18666389999999999</v>
      </c>
      <c r="DF1557" s="17">
        <v>0.14832200000000001</v>
      </c>
      <c r="DG1557" s="17">
        <v>0.40048270000000002</v>
      </c>
      <c r="DH1557" s="17">
        <v>0.1176884</v>
      </c>
      <c r="DI1557" s="17">
        <v>-0.20138729999999999</v>
      </c>
      <c r="DJ1557" s="17">
        <v>1.249798</v>
      </c>
      <c r="DK1557" s="17">
        <v>1.532292</v>
      </c>
      <c r="DL1557" s="17">
        <v>2.8615400000000002</v>
      </c>
      <c r="DM1557" s="17">
        <v>2.8758710000000001</v>
      </c>
      <c r="DN1557" s="17">
        <v>2.6670660000000002</v>
      </c>
      <c r="DO1557" s="17">
        <v>2.1575340000000001</v>
      </c>
      <c r="DP1557" s="17">
        <v>2.3401749999999999</v>
      </c>
      <c r="DQ1557" s="17">
        <v>1.2468570000000001</v>
      </c>
      <c r="DR1557" s="17">
        <v>1.730464</v>
      </c>
      <c r="DS1557" s="17">
        <v>1.4774240000000001</v>
      </c>
      <c r="DT1557" s="17">
        <v>1.130045</v>
      </c>
      <c r="DU1557" s="17">
        <v>0.81964090000000001</v>
      </c>
      <c r="DV1557" s="17">
        <v>0.57918829999999999</v>
      </c>
      <c r="DW1557" s="17">
        <v>0.66350439999999999</v>
      </c>
      <c r="DX1557" s="17">
        <v>0.49631930000000002</v>
      </c>
      <c r="DY1557" s="17">
        <v>0.56197490000000005</v>
      </c>
      <c r="DZ1557" s="17">
        <v>0.60405209999999998</v>
      </c>
      <c r="EA1557" s="17">
        <v>0.50337790000000004</v>
      </c>
      <c r="EB1557" s="17">
        <v>0.1784637</v>
      </c>
      <c r="EC1557" s="17">
        <v>0.40724129999999997</v>
      </c>
      <c r="ED1557" s="17">
        <v>0.39974500000000002</v>
      </c>
      <c r="EE1557" s="17">
        <v>0.70201179999999996</v>
      </c>
      <c r="EF1557" s="17">
        <v>0.47712599999999999</v>
      </c>
      <c r="EG1557" s="17">
        <v>0.25356230000000002</v>
      </c>
      <c r="EH1557" s="17">
        <v>1.840946</v>
      </c>
      <c r="EI1557" s="17">
        <v>2.1542430000000001</v>
      </c>
      <c r="EJ1557" s="17">
        <v>3.5875889999999999</v>
      </c>
      <c r="EK1557" s="17">
        <v>3.6112039999999999</v>
      </c>
      <c r="EL1557" s="17">
        <v>3.2447170000000001</v>
      </c>
      <c r="EM1557" s="17">
        <v>2.8113790000000001</v>
      </c>
      <c r="EN1557" s="17">
        <v>3.0770379999999999</v>
      </c>
      <c r="EO1557" s="17">
        <v>1.881148</v>
      </c>
      <c r="EP1557" s="17">
        <v>2.3138589999999999</v>
      </c>
      <c r="EQ1557" s="17">
        <v>1.9819549999999999</v>
      </c>
      <c r="ER1557" s="17">
        <v>1.589383</v>
      </c>
      <c r="ES1557" s="17">
        <v>1.230774</v>
      </c>
      <c r="ET1557" s="17">
        <v>0.90168329999999997</v>
      </c>
      <c r="EU1557" s="17">
        <v>60.53537</v>
      </c>
      <c r="EV1557" s="17">
        <v>59.228610000000003</v>
      </c>
      <c r="EW1557" s="17">
        <v>58.550199999999997</v>
      </c>
      <c r="EX1557" s="17">
        <v>58.149830000000001</v>
      </c>
      <c r="EY1557" s="17">
        <v>57.493980000000001</v>
      </c>
      <c r="EZ1557" s="17">
        <v>56.902070000000002</v>
      </c>
      <c r="FA1557" s="17">
        <v>57.221499999999999</v>
      </c>
      <c r="FB1557" s="17">
        <v>61.183190000000003</v>
      </c>
      <c r="FC1557" s="17">
        <v>69.423540000000003</v>
      </c>
      <c r="FD1557" s="17">
        <v>77.087429999999998</v>
      </c>
      <c r="FE1557" s="17">
        <v>82.467100000000002</v>
      </c>
      <c r="FF1557" s="17">
        <v>86.099170000000001</v>
      </c>
      <c r="FG1557" s="17">
        <v>86.822680000000005</v>
      </c>
      <c r="FH1557" s="17">
        <v>86.10812</v>
      </c>
      <c r="FI1557" s="17">
        <v>85.70899</v>
      </c>
      <c r="FJ1557" s="17">
        <v>84.482860000000002</v>
      </c>
      <c r="FK1557" s="17">
        <v>84.671610000000001</v>
      </c>
      <c r="FL1557" s="17">
        <v>85.852639999999994</v>
      </c>
      <c r="FM1557" s="17">
        <v>85.102260000000001</v>
      </c>
      <c r="FN1557" s="17">
        <v>80.994439999999997</v>
      </c>
      <c r="FO1557" s="17">
        <v>75.693539999999999</v>
      </c>
      <c r="FP1557" s="17">
        <v>71.295950000000005</v>
      </c>
      <c r="FQ1557" s="17">
        <v>67.015140000000002</v>
      </c>
      <c r="FR1557" s="17">
        <v>63.877360000000003</v>
      </c>
      <c r="FS1557" s="17">
        <v>7.1528200000000002</v>
      </c>
      <c r="FT1557" s="17">
        <v>0.40309159999999999</v>
      </c>
      <c r="FU1557" s="17">
        <v>0.70174400000000003</v>
      </c>
      <c r="FW1557" s="17"/>
    </row>
    <row r="1558" spans="1:179" x14ac:dyDescent="0.25">
      <c r="A1558" t="s">
        <v>226</v>
      </c>
      <c r="B1558" t="s">
        <v>0</v>
      </c>
      <c r="C1558" t="s">
        <v>301</v>
      </c>
      <c r="D1558" t="s">
        <v>240</v>
      </c>
      <c r="E1558" t="s">
        <v>219</v>
      </c>
      <c r="F1558" s="17">
        <v>7336</v>
      </c>
      <c r="G1558" s="17">
        <v>3.2792210000000002</v>
      </c>
      <c r="H1558" s="17">
        <v>2.9917729999999998</v>
      </c>
      <c r="I1558" s="17">
        <v>2.7506309999999998</v>
      </c>
      <c r="J1558" s="17">
        <v>2.768805</v>
      </c>
      <c r="K1558" s="17">
        <v>2.8487819999999999</v>
      </c>
      <c r="L1558" s="17">
        <v>3.1683849999999998</v>
      </c>
      <c r="M1558" s="17">
        <v>3.7322289999999998</v>
      </c>
      <c r="N1558" s="17">
        <v>4.0977209999999999</v>
      </c>
      <c r="O1558" s="17">
        <v>4.1857410000000002</v>
      </c>
      <c r="P1558" s="17">
        <v>4.5199389999999999</v>
      </c>
      <c r="Q1558" s="17">
        <v>4.430377</v>
      </c>
      <c r="R1558" s="17">
        <v>4.3880889999999999</v>
      </c>
      <c r="S1558" s="17">
        <v>4.5851259999999998</v>
      </c>
      <c r="T1558" s="17">
        <v>4.638255</v>
      </c>
      <c r="U1558" s="17">
        <v>4.4610729999999998</v>
      </c>
      <c r="V1558" s="17">
        <v>4.570417</v>
      </c>
      <c r="W1558" s="17">
        <v>4.8806659999999997</v>
      </c>
      <c r="X1558" s="17">
        <v>5.7183789999999997</v>
      </c>
      <c r="Y1558" s="17">
        <v>6.1551039999999997</v>
      </c>
      <c r="Z1558" s="17">
        <v>6.0505599999999999</v>
      </c>
      <c r="AA1558" s="17">
        <v>5.7853570000000003</v>
      </c>
      <c r="AB1558" s="17">
        <v>5.3304169999999997</v>
      </c>
      <c r="AC1558" s="17">
        <v>4.5007659999999996</v>
      </c>
      <c r="AD1558" s="17">
        <v>3.8160599999999998</v>
      </c>
      <c r="AE1558" s="17">
        <v>-0.33869199999999999</v>
      </c>
      <c r="AF1558" s="17">
        <v>-0.37244329999999998</v>
      </c>
      <c r="AG1558" s="17">
        <v>-0.49615890000000001</v>
      </c>
      <c r="AH1558" s="17">
        <v>-0.388934</v>
      </c>
      <c r="AI1558" s="17">
        <v>-0.31421769999999999</v>
      </c>
      <c r="AJ1558" s="17">
        <v>-0.19305600000000001</v>
      </c>
      <c r="AK1558" s="17">
        <v>-0.21439140000000001</v>
      </c>
      <c r="AL1558" s="17">
        <v>-0.30719970000000002</v>
      </c>
      <c r="AM1558" s="17">
        <v>-0.24610180000000001</v>
      </c>
      <c r="AN1558" s="17">
        <v>8.6851200000000003E-2</v>
      </c>
      <c r="AO1558" s="17">
        <v>1.36791E-2</v>
      </c>
      <c r="AP1558" s="17">
        <v>-3.6797000000000002E-3</v>
      </c>
      <c r="AQ1558" s="17">
        <v>0.1900597</v>
      </c>
      <c r="AR1558" s="17">
        <v>0.2788581</v>
      </c>
      <c r="AS1558" s="17">
        <v>0.14332880000000001</v>
      </c>
      <c r="AT1558" s="17">
        <v>0.20368259999999999</v>
      </c>
      <c r="AU1558" s="17">
        <v>0.1543051</v>
      </c>
      <c r="AV1558" s="17">
        <v>-2.2810899999999999E-2</v>
      </c>
      <c r="AW1558" s="17">
        <v>0.1132629</v>
      </c>
      <c r="AX1558" s="17">
        <v>0.18018010000000001</v>
      </c>
      <c r="AY1558" s="17">
        <v>0.20830889999999999</v>
      </c>
      <c r="AZ1558" s="17">
        <v>0.13873450000000001</v>
      </c>
      <c r="BA1558" s="17">
        <v>-6.1751E-2</v>
      </c>
      <c r="BB1558" s="17">
        <v>-0.12952040000000001</v>
      </c>
      <c r="BC1558" s="17">
        <v>-0.19595679999999999</v>
      </c>
      <c r="BD1558" s="17">
        <v>-0.2416538</v>
      </c>
      <c r="BE1558" s="17">
        <v>-0.34411789999999998</v>
      </c>
      <c r="BF1558" s="17">
        <v>-0.2413488</v>
      </c>
      <c r="BG1558" s="17">
        <v>-0.17899799999999999</v>
      </c>
      <c r="BH1558" s="17">
        <v>-7.4426699999999998E-2</v>
      </c>
      <c r="BI1558" s="17">
        <v>-7.8204399999999993E-2</v>
      </c>
      <c r="BJ1558" s="17">
        <v>-0.1620066</v>
      </c>
      <c r="BK1558" s="17">
        <v>-0.1121679</v>
      </c>
      <c r="BL1558" s="17">
        <v>0.20788409999999999</v>
      </c>
      <c r="BM1558" s="17">
        <v>0.11786480000000001</v>
      </c>
      <c r="BN1558" s="17">
        <v>9.7673800000000005E-2</v>
      </c>
      <c r="BO1558" s="17">
        <v>0.28242719999999999</v>
      </c>
      <c r="BP1558" s="17">
        <v>0.38341819999999999</v>
      </c>
      <c r="BQ1558" s="17">
        <v>0.26466410000000001</v>
      </c>
      <c r="BR1558" s="17">
        <v>0.32645859999999999</v>
      </c>
      <c r="BS1558" s="17">
        <v>0.28514319999999999</v>
      </c>
      <c r="BT1558" s="17">
        <v>0.1255714</v>
      </c>
      <c r="BU1558" s="17">
        <v>0.26107999999999998</v>
      </c>
      <c r="BV1558" s="17">
        <v>0.31476789999999999</v>
      </c>
      <c r="BW1558" s="17">
        <v>0.33785890000000002</v>
      </c>
      <c r="BX1558" s="17">
        <v>0.26971089999999998</v>
      </c>
      <c r="BY1558" s="17">
        <v>6.8364499999999995E-2</v>
      </c>
      <c r="BZ1558" s="17">
        <v>-1.15855E-2</v>
      </c>
      <c r="CA1558" s="17">
        <v>-9.7098799999999999E-2</v>
      </c>
      <c r="CB1558" s="17">
        <v>-0.15106929999999999</v>
      </c>
      <c r="CC1558" s="17">
        <v>-0.23881479999999999</v>
      </c>
      <c r="CD1558" s="17">
        <v>-0.1391317</v>
      </c>
      <c r="CE1558" s="17">
        <v>-8.5345199999999996E-2</v>
      </c>
      <c r="CF1558" s="17">
        <v>7.7355999999999996E-3</v>
      </c>
      <c r="CG1558" s="17">
        <v>1.6118299999999999E-2</v>
      </c>
      <c r="CH1558" s="17">
        <v>-6.1446399999999998E-2</v>
      </c>
      <c r="CI1558" s="17">
        <v>-1.9405599999999999E-2</v>
      </c>
      <c r="CJ1558" s="17">
        <v>0.2917112</v>
      </c>
      <c r="CK1558" s="17">
        <v>0.19002340000000001</v>
      </c>
      <c r="CL1558" s="17">
        <v>0.16787099999999999</v>
      </c>
      <c r="CM1558" s="17">
        <v>0.3464006</v>
      </c>
      <c r="CN1558" s="17">
        <v>0.45583620000000002</v>
      </c>
      <c r="CO1558" s="17">
        <v>0.34870060000000003</v>
      </c>
      <c r="CP1558" s="17">
        <v>0.41149279999999999</v>
      </c>
      <c r="CQ1558" s="17">
        <v>0.37576130000000002</v>
      </c>
      <c r="CR1558" s="17">
        <v>0.2283405</v>
      </c>
      <c r="CS1558" s="17">
        <v>0.36345769999999999</v>
      </c>
      <c r="CT1558" s="17">
        <v>0.40798289999999998</v>
      </c>
      <c r="CU1558" s="17">
        <v>0.42758489999999999</v>
      </c>
      <c r="CV1558" s="17">
        <v>0.36042479999999999</v>
      </c>
      <c r="CW1558" s="17">
        <v>0.15848209999999999</v>
      </c>
      <c r="CX1558" s="17">
        <v>7.00958E-2</v>
      </c>
      <c r="CY1558" s="17">
        <v>1.7593000000000001E-3</v>
      </c>
      <c r="CZ1558" s="17">
        <v>-6.0484799999999998E-2</v>
      </c>
      <c r="DA1558" s="17">
        <v>-0.13351170000000001</v>
      </c>
      <c r="DB1558" s="17">
        <v>-3.6914500000000003E-2</v>
      </c>
      <c r="DC1558" s="17">
        <v>8.3075000000000006E-3</v>
      </c>
      <c r="DD1558" s="17">
        <v>8.98978E-2</v>
      </c>
      <c r="DE1558" s="17">
        <v>0.110441</v>
      </c>
      <c r="DF1558" s="17">
        <v>3.91139E-2</v>
      </c>
      <c r="DG1558" s="17">
        <v>7.3356699999999997E-2</v>
      </c>
      <c r="DH1558" s="17">
        <v>0.37553829999999999</v>
      </c>
      <c r="DI1558" s="17">
        <v>0.26218209999999997</v>
      </c>
      <c r="DJ1558" s="17">
        <v>0.2380681</v>
      </c>
      <c r="DK1558" s="17">
        <v>0.41037400000000002</v>
      </c>
      <c r="DL1558" s="17">
        <v>0.52825420000000001</v>
      </c>
      <c r="DM1558" s="17">
        <v>0.43273709999999999</v>
      </c>
      <c r="DN1558" s="17">
        <v>0.4965271</v>
      </c>
      <c r="DO1558" s="17">
        <v>0.4663794</v>
      </c>
      <c r="DP1558" s="17">
        <v>0.3311096</v>
      </c>
      <c r="DQ1558" s="17">
        <v>0.46583540000000001</v>
      </c>
      <c r="DR1558" s="17">
        <v>0.50119800000000003</v>
      </c>
      <c r="DS1558" s="17">
        <v>0.51731079999999996</v>
      </c>
      <c r="DT1558" s="17">
        <v>0.45113880000000001</v>
      </c>
      <c r="DU1558" s="17">
        <v>0.24859980000000001</v>
      </c>
      <c r="DV1558" s="17">
        <v>0.1517771</v>
      </c>
      <c r="DW1558" s="17">
        <v>0.1444945</v>
      </c>
      <c r="DX1558" s="17">
        <v>7.0304800000000001E-2</v>
      </c>
      <c r="DY1558" s="17">
        <v>1.8529199999999999E-2</v>
      </c>
      <c r="DZ1558" s="17">
        <v>0.1106707</v>
      </c>
      <c r="EA1558" s="17">
        <v>0.1435273</v>
      </c>
      <c r="EB1558" s="17">
        <v>0.20852709999999999</v>
      </c>
      <c r="EC1558" s="17">
        <v>0.24662800000000001</v>
      </c>
      <c r="ED1558" s="17">
        <v>0.1843069</v>
      </c>
      <c r="EE1558" s="17">
        <v>0.20729069999999999</v>
      </c>
      <c r="EF1558" s="17">
        <v>0.49657129999999999</v>
      </c>
      <c r="EG1558" s="17">
        <v>0.36636780000000002</v>
      </c>
      <c r="EH1558" s="17">
        <v>0.33942159999999999</v>
      </c>
      <c r="EI1558" s="17">
        <v>0.50274160000000001</v>
      </c>
      <c r="EJ1558" s="17">
        <v>0.63281430000000005</v>
      </c>
      <c r="EK1558" s="17">
        <v>0.55407229999999996</v>
      </c>
      <c r="EL1558" s="17">
        <v>0.61930300000000005</v>
      </c>
      <c r="EM1558" s="17">
        <v>0.59721749999999996</v>
      </c>
      <c r="EN1558" s="17">
        <v>0.47949190000000003</v>
      </c>
      <c r="EO1558" s="17">
        <v>0.61365250000000005</v>
      </c>
      <c r="EP1558" s="17">
        <v>0.63578579999999996</v>
      </c>
      <c r="EQ1558" s="17">
        <v>0.64686080000000001</v>
      </c>
      <c r="ER1558" s="17">
        <v>0.58211520000000005</v>
      </c>
      <c r="ES1558" s="17">
        <v>0.37871529999999998</v>
      </c>
      <c r="ET1558" s="17">
        <v>0.2697119</v>
      </c>
      <c r="EU1558" s="17">
        <v>56.842039999999997</v>
      </c>
      <c r="EV1558" s="17">
        <v>56.554250000000003</v>
      </c>
      <c r="EW1558" s="17">
        <v>56.029899999999998</v>
      </c>
      <c r="EX1558" s="17">
        <v>55.67062</v>
      </c>
      <c r="EY1558" s="17">
        <v>54.983080000000001</v>
      </c>
      <c r="EZ1558" s="17">
        <v>54.559890000000003</v>
      </c>
      <c r="FA1558" s="17">
        <v>54.263680000000001</v>
      </c>
      <c r="FB1558" s="17">
        <v>54.716990000000003</v>
      </c>
      <c r="FC1558" s="17">
        <v>58.023380000000003</v>
      </c>
      <c r="FD1558" s="17">
        <v>61.938130000000001</v>
      </c>
      <c r="FE1558" s="17">
        <v>65.511330000000001</v>
      </c>
      <c r="FF1558" s="17">
        <v>68.696209999999994</v>
      </c>
      <c r="FG1558" s="17">
        <v>69.776049999999998</v>
      </c>
      <c r="FH1558" s="17">
        <v>69.895420000000001</v>
      </c>
      <c r="FI1558" s="17">
        <v>69.874399999999994</v>
      </c>
      <c r="FJ1558" s="17">
        <v>69.065770000000001</v>
      </c>
      <c r="FK1558" s="17">
        <v>67.383470000000003</v>
      </c>
      <c r="FL1558" s="17">
        <v>64.061920000000001</v>
      </c>
      <c r="FM1558" s="17">
        <v>61.62715</v>
      </c>
      <c r="FN1558" s="17">
        <v>60.000210000000003</v>
      </c>
      <c r="FO1558" s="17">
        <v>58.600459999999998</v>
      </c>
      <c r="FP1558" s="17">
        <v>57.768070000000002</v>
      </c>
      <c r="FQ1558" s="17">
        <v>57.326729999999998</v>
      </c>
      <c r="FR1558" s="17">
        <v>56.819499999999998</v>
      </c>
      <c r="FS1558" s="17">
        <v>4.7962350000000002</v>
      </c>
      <c r="FT1558" s="17">
        <v>0.100466</v>
      </c>
      <c r="FU1558" s="17">
        <v>0.152559</v>
      </c>
      <c r="FW1558" s="17"/>
    </row>
    <row r="1559" spans="1:179" x14ac:dyDescent="0.25">
      <c r="A1559" t="s">
        <v>226</v>
      </c>
      <c r="B1559" t="s">
        <v>0</v>
      </c>
      <c r="C1559" t="s">
        <v>301</v>
      </c>
      <c r="D1559" s="63" t="s">
        <v>240</v>
      </c>
      <c r="E1559" t="s">
        <v>220</v>
      </c>
      <c r="F1559" s="17">
        <v>4863</v>
      </c>
      <c r="G1559" s="17">
        <v>2.1949230000000002</v>
      </c>
      <c r="H1559" s="17">
        <v>2.0363039999999999</v>
      </c>
      <c r="I1559" s="17">
        <v>1.859515</v>
      </c>
      <c r="J1559" s="17">
        <v>1.9340459999999999</v>
      </c>
      <c r="K1559" s="17">
        <v>1.9300010000000001</v>
      </c>
      <c r="L1559" s="17">
        <v>2.071971</v>
      </c>
      <c r="M1559" s="17">
        <v>2.3535279999999998</v>
      </c>
      <c r="N1559" s="17">
        <v>2.6823709999999998</v>
      </c>
      <c r="O1559" s="17">
        <v>2.745457</v>
      </c>
      <c r="P1559" s="17">
        <v>3.0232929999999998</v>
      </c>
      <c r="Q1559" s="17">
        <v>3.0524589999999998</v>
      </c>
      <c r="R1559" s="17">
        <v>2.9360279999999999</v>
      </c>
      <c r="S1559" s="17">
        <v>2.9714849999999999</v>
      </c>
      <c r="T1559" s="17">
        <v>3.11869</v>
      </c>
      <c r="U1559" s="17">
        <v>2.9484840000000001</v>
      </c>
      <c r="V1559" s="17">
        <v>2.9454220000000002</v>
      </c>
      <c r="W1559" s="17">
        <v>3.1816249999999999</v>
      </c>
      <c r="X1559" s="17">
        <v>3.7282329999999999</v>
      </c>
      <c r="Y1559" s="17">
        <v>4.1179309999999996</v>
      </c>
      <c r="Z1559" s="17">
        <v>4.0423369999999998</v>
      </c>
      <c r="AA1559" s="17">
        <v>3.8427600000000002</v>
      </c>
      <c r="AB1559" s="17">
        <v>3.555596</v>
      </c>
      <c r="AC1559" s="17">
        <v>3.0455930000000002</v>
      </c>
      <c r="AD1559" s="17">
        <v>2.5783079999999998</v>
      </c>
      <c r="AE1559" s="17">
        <v>-0.24698310000000001</v>
      </c>
      <c r="AF1559" s="17">
        <v>-0.22210489999999999</v>
      </c>
      <c r="AG1559" s="17">
        <v>-0.279499</v>
      </c>
      <c r="AH1559" s="17">
        <v>-0.1259371</v>
      </c>
      <c r="AI1559" s="17">
        <v>-0.13131409999999999</v>
      </c>
      <c r="AJ1559" s="17">
        <v>-0.14159550000000001</v>
      </c>
      <c r="AK1559" s="17">
        <v>-0.2404134</v>
      </c>
      <c r="AL1559" s="17">
        <v>-0.25271830000000001</v>
      </c>
      <c r="AM1559" s="17">
        <v>-0.22617399999999999</v>
      </c>
      <c r="AN1559" s="17">
        <v>5.1903600000000001E-2</v>
      </c>
      <c r="AO1559" s="17">
        <v>0.1033525</v>
      </c>
      <c r="AP1559" s="17">
        <v>8.8711999999999992E-3</v>
      </c>
      <c r="AQ1559" s="17">
        <v>5.4294000000000002E-2</v>
      </c>
      <c r="AR1559" s="17">
        <v>0.22682939999999999</v>
      </c>
      <c r="AS1559" s="17">
        <v>9.3074699999999996E-2</v>
      </c>
      <c r="AT1559" s="17">
        <v>6.00616E-2</v>
      </c>
      <c r="AU1559" s="17">
        <v>6.4610000000000001E-2</v>
      </c>
      <c r="AV1559" s="17">
        <v>-9.9009399999999997E-2</v>
      </c>
      <c r="AW1559" s="17">
        <v>6.5959799999999999E-2</v>
      </c>
      <c r="AX1559" s="17">
        <v>0.11070679999999999</v>
      </c>
      <c r="AY1559" s="17">
        <v>0.1123285</v>
      </c>
      <c r="AZ1559" s="17">
        <v>9.58421E-2</v>
      </c>
      <c r="BA1559" s="17">
        <v>7.5709000000000002E-3</v>
      </c>
      <c r="BB1559" s="17">
        <v>-3.37598E-2</v>
      </c>
      <c r="BC1559" s="17">
        <v>-0.1256264</v>
      </c>
      <c r="BD1559" s="17">
        <v>-0.1228987</v>
      </c>
      <c r="BE1559" s="17">
        <v>-0.1847645</v>
      </c>
      <c r="BF1559" s="17">
        <v>-4.2402500000000003E-2</v>
      </c>
      <c r="BG1559" s="17">
        <v>-4.1250200000000001E-2</v>
      </c>
      <c r="BH1559" s="17">
        <v>-3.3223000000000003E-2</v>
      </c>
      <c r="BI1559" s="17">
        <v>-0.1168144</v>
      </c>
      <c r="BJ1559" s="17">
        <v>-0.11538610000000001</v>
      </c>
      <c r="BK1559" s="17">
        <v>-0.10322480000000001</v>
      </c>
      <c r="BL1559" s="17">
        <v>0.1602576</v>
      </c>
      <c r="BM1559" s="17">
        <v>0.19189629999999999</v>
      </c>
      <c r="BN1559" s="17">
        <v>9.7739000000000006E-2</v>
      </c>
      <c r="BO1559" s="17">
        <v>0.13016420000000001</v>
      </c>
      <c r="BP1559" s="17">
        <v>0.31708960000000003</v>
      </c>
      <c r="BQ1559" s="17">
        <v>0.2011655</v>
      </c>
      <c r="BR1559" s="17">
        <v>0.1731896</v>
      </c>
      <c r="BS1559" s="17">
        <v>0.18219189999999999</v>
      </c>
      <c r="BT1559" s="17">
        <v>3.3080999999999999E-2</v>
      </c>
      <c r="BU1559" s="17">
        <v>0.1964323</v>
      </c>
      <c r="BV1559" s="17">
        <v>0.2304715</v>
      </c>
      <c r="BW1559" s="17">
        <v>0.22735749999999999</v>
      </c>
      <c r="BX1559" s="17">
        <v>0.2117734</v>
      </c>
      <c r="BY1559" s="17">
        <v>0.1206055</v>
      </c>
      <c r="BZ1559" s="17">
        <v>6.7075599999999999E-2</v>
      </c>
      <c r="CA1559" s="17">
        <v>-4.1575099999999997E-2</v>
      </c>
      <c r="CB1559" s="17">
        <v>-5.4188800000000002E-2</v>
      </c>
      <c r="CC1559" s="17">
        <v>-0.1191517</v>
      </c>
      <c r="CD1559" s="17">
        <v>1.54533E-2</v>
      </c>
      <c r="CE1559" s="17">
        <v>2.1127699999999999E-2</v>
      </c>
      <c r="CF1559" s="17">
        <v>4.1835400000000002E-2</v>
      </c>
      <c r="CG1559" s="17">
        <v>-3.1210100000000001E-2</v>
      </c>
      <c r="CH1559" s="17">
        <v>-2.0270300000000002E-2</v>
      </c>
      <c r="CI1559" s="17">
        <v>-1.8070599999999999E-2</v>
      </c>
      <c r="CJ1559" s="17">
        <v>0.23530329999999999</v>
      </c>
      <c r="CK1559" s="17">
        <v>0.25322149999999999</v>
      </c>
      <c r="CL1559" s="17">
        <v>0.1592885</v>
      </c>
      <c r="CM1559" s="17">
        <v>0.1827116</v>
      </c>
      <c r="CN1559" s="17">
        <v>0.37960359999999999</v>
      </c>
      <c r="CO1559" s="17">
        <v>0.27602890000000002</v>
      </c>
      <c r="CP1559" s="17">
        <v>0.25154169999999998</v>
      </c>
      <c r="CQ1559" s="17">
        <v>0.2636288</v>
      </c>
      <c r="CR1559" s="17">
        <v>0.1245665</v>
      </c>
      <c r="CS1559" s="17">
        <v>0.28679710000000003</v>
      </c>
      <c r="CT1559" s="17">
        <v>0.31342019999999998</v>
      </c>
      <c r="CU1559" s="17">
        <v>0.30702620000000003</v>
      </c>
      <c r="CV1559" s="17">
        <v>0.29206700000000002</v>
      </c>
      <c r="CW1559" s="17">
        <v>0.19889290000000001</v>
      </c>
      <c r="CX1559" s="17">
        <v>0.13691390000000001</v>
      </c>
      <c r="CY1559" s="17">
        <v>4.2476199999999999E-2</v>
      </c>
      <c r="CZ1559" s="17">
        <v>1.4520999999999999E-2</v>
      </c>
      <c r="DA1559" s="17">
        <v>-5.35389E-2</v>
      </c>
      <c r="DB1559" s="17">
        <v>7.3309100000000002E-2</v>
      </c>
      <c r="DC1559" s="17">
        <v>8.3505700000000002E-2</v>
      </c>
      <c r="DD1559" s="17">
        <v>0.11689380000000001</v>
      </c>
      <c r="DE1559" s="17">
        <v>5.4394199999999997E-2</v>
      </c>
      <c r="DF1559" s="17">
        <v>7.4845499999999995E-2</v>
      </c>
      <c r="DG1559" s="17">
        <v>6.7083599999999993E-2</v>
      </c>
      <c r="DH1559" s="17">
        <v>0.31034899999999999</v>
      </c>
      <c r="DI1559" s="17">
        <v>0.31454660000000001</v>
      </c>
      <c r="DJ1559" s="17">
        <v>0.22083810000000001</v>
      </c>
      <c r="DK1559" s="17">
        <v>0.235259</v>
      </c>
      <c r="DL1559" s="17">
        <v>0.4421176</v>
      </c>
      <c r="DM1559" s="17">
        <v>0.35089219999999999</v>
      </c>
      <c r="DN1559" s="17">
        <v>0.32989390000000002</v>
      </c>
      <c r="DO1559" s="17">
        <v>0.34506569999999998</v>
      </c>
      <c r="DP1559" s="17">
        <v>0.21605199999999999</v>
      </c>
      <c r="DQ1559" s="17">
        <v>0.37716189999999999</v>
      </c>
      <c r="DR1559" s="17">
        <v>0.39636880000000002</v>
      </c>
      <c r="DS1559" s="17">
        <v>0.38669490000000001</v>
      </c>
      <c r="DT1559" s="17">
        <v>0.37236059999999999</v>
      </c>
      <c r="DU1559" s="17">
        <v>0.27718029999999999</v>
      </c>
      <c r="DV1559" s="17">
        <v>0.20675209999999999</v>
      </c>
      <c r="DW1559" s="17">
        <v>0.1638329</v>
      </c>
      <c r="DX1559" s="17">
        <v>0.1137272</v>
      </c>
      <c r="DY1559" s="17">
        <v>4.1195599999999999E-2</v>
      </c>
      <c r="DZ1559" s="17">
        <v>0.1568437</v>
      </c>
      <c r="EA1559" s="17">
        <v>0.17356949999999999</v>
      </c>
      <c r="EB1559" s="17">
        <v>0.2252663</v>
      </c>
      <c r="EC1559" s="17">
        <v>0.17799319999999999</v>
      </c>
      <c r="ED1559" s="17">
        <v>0.2121777</v>
      </c>
      <c r="EE1559" s="17">
        <v>0.1900328</v>
      </c>
      <c r="EF1559" s="17">
        <v>0.41870309999999999</v>
      </c>
      <c r="EG1559" s="17">
        <v>0.40309040000000002</v>
      </c>
      <c r="EH1559" s="17">
        <v>0.30970579999999998</v>
      </c>
      <c r="EI1559" s="17">
        <v>0.31112919999999999</v>
      </c>
      <c r="EJ1559" s="17">
        <v>0.53237789999999996</v>
      </c>
      <c r="EK1559" s="17">
        <v>0.45898309999999998</v>
      </c>
      <c r="EL1559" s="17">
        <v>0.44302190000000002</v>
      </c>
      <c r="EM1559" s="17">
        <v>0.46264759999999999</v>
      </c>
      <c r="EN1559" s="17">
        <v>0.34814240000000002</v>
      </c>
      <c r="EO1559" s="17">
        <v>0.50763429999999998</v>
      </c>
      <c r="EP1559" s="17">
        <v>0.51613350000000002</v>
      </c>
      <c r="EQ1559" s="17">
        <v>0.5017239</v>
      </c>
      <c r="ER1559" s="17">
        <v>0.4882918</v>
      </c>
      <c r="ES1559" s="17">
        <v>0.39021489999999998</v>
      </c>
      <c r="ET1559" s="17">
        <v>0.30758750000000001</v>
      </c>
      <c r="EU1559" s="17">
        <v>57.801789999999997</v>
      </c>
      <c r="EV1559" s="17">
        <v>57.500549999999997</v>
      </c>
      <c r="EW1559" s="17">
        <v>56.946820000000002</v>
      </c>
      <c r="EX1559" s="17">
        <v>56.589509999999997</v>
      </c>
      <c r="EY1559" s="17">
        <v>55.975940000000001</v>
      </c>
      <c r="EZ1559" s="17">
        <v>55.579529999999998</v>
      </c>
      <c r="FA1559" s="17">
        <v>55.265990000000002</v>
      </c>
      <c r="FB1559" s="17">
        <v>55.672339999999998</v>
      </c>
      <c r="FC1559" s="17">
        <v>58.774909999999998</v>
      </c>
      <c r="FD1559" s="17">
        <v>62.331569999999999</v>
      </c>
      <c r="FE1559" s="17">
        <v>65.542029999999997</v>
      </c>
      <c r="FF1559" s="17">
        <v>68.392910000000001</v>
      </c>
      <c r="FG1559" s="17">
        <v>68.88476</v>
      </c>
      <c r="FH1559" s="17">
        <v>68.724429999999998</v>
      </c>
      <c r="FI1559" s="17">
        <v>68.707920000000001</v>
      </c>
      <c r="FJ1559" s="17">
        <v>67.973330000000004</v>
      </c>
      <c r="FK1559" s="17">
        <v>66.484719999999996</v>
      </c>
      <c r="FL1559" s="17">
        <v>63.630740000000003</v>
      </c>
      <c r="FM1559" s="17">
        <v>61.587569999999999</v>
      </c>
      <c r="FN1559" s="17">
        <v>60.306249999999999</v>
      </c>
      <c r="FO1559" s="17">
        <v>59.08623</v>
      </c>
      <c r="FP1559" s="17">
        <v>58.479129999999998</v>
      </c>
      <c r="FQ1559" s="17">
        <v>58.032980000000002</v>
      </c>
      <c r="FR1559" s="17">
        <v>57.68365</v>
      </c>
      <c r="FS1559" s="17">
        <v>4.2815599999999998</v>
      </c>
      <c r="FT1559" s="17">
        <v>8.8970300000000002E-2</v>
      </c>
      <c r="FU1559" s="17">
        <v>0.13398379999999999</v>
      </c>
      <c r="FW1559" s="17"/>
    </row>
    <row r="1560" spans="1:179" x14ac:dyDescent="0.25">
      <c r="A1560" t="s">
        <v>226</v>
      </c>
      <c r="B1560" t="s">
        <v>0</v>
      </c>
      <c r="C1560" t="s">
        <v>301</v>
      </c>
      <c r="D1560" s="63" t="s">
        <v>240</v>
      </c>
      <c r="E1560" t="s">
        <v>221</v>
      </c>
      <c r="F1560" s="17">
        <v>2473</v>
      </c>
      <c r="G1560" s="17">
        <v>1.0905260000000001</v>
      </c>
      <c r="H1560" s="17">
        <v>0.96755270000000004</v>
      </c>
      <c r="I1560" s="17">
        <v>0.89971480000000004</v>
      </c>
      <c r="J1560" s="17">
        <v>0.85968389999999995</v>
      </c>
      <c r="K1560" s="17">
        <v>0.93466740000000004</v>
      </c>
      <c r="L1560" s="17">
        <v>1.103208</v>
      </c>
      <c r="M1560" s="17">
        <v>1.375211</v>
      </c>
      <c r="N1560" s="17">
        <v>1.4169769999999999</v>
      </c>
      <c r="O1560" s="17">
        <v>1.4401740000000001</v>
      </c>
      <c r="P1560" s="17">
        <v>1.5031669999999999</v>
      </c>
      <c r="Q1560" s="17">
        <v>1.39279</v>
      </c>
      <c r="R1560" s="17">
        <v>1.4576469999999999</v>
      </c>
      <c r="S1560" s="17">
        <v>1.6079140000000001</v>
      </c>
      <c r="T1560" s="17">
        <v>1.531582</v>
      </c>
      <c r="U1560" s="17">
        <v>1.5195719999999999</v>
      </c>
      <c r="V1560" s="17">
        <v>1.6248180000000001</v>
      </c>
      <c r="W1560" s="17">
        <v>1.703263</v>
      </c>
      <c r="X1560" s="17">
        <v>1.9874019999999999</v>
      </c>
      <c r="Y1560" s="17">
        <v>2.0450050000000002</v>
      </c>
      <c r="Z1560" s="17">
        <v>2.0159509999999998</v>
      </c>
      <c r="AA1560" s="17">
        <v>1.9475610000000001</v>
      </c>
      <c r="AB1560" s="17">
        <v>1.7854509999999999</v>
      </c>
      <c r="AC1560" s="17">
        <v>1.473733</v>
      </c>
      <c r="AD1560" s="17">
        <v>1.255401</v>
      </c>
      <c r="AE1560" s="17">
        <v>-0.18313670000000001</v>
      </c>
      <c r="AF1560" s="17">
        <v>-0.2316685</v>
      </c>
      <c r="AG1560" s="17">
        <v>-0.3079751</v>
      </c>
      <c r="AH1560" s="17">
        <v>-0.32614179999999998</v>
      </c>
      <c r="AI1560" s="17">
        <v>-0.25570769999999998</v>
      </c>
      <c r="AJ1560" s="17">
        <v>-0.1140471</v>
      </c>
      <c r="AK1560" s="17">
        <v>-5.8830100000000003E-2</v>
      </c>
      <c r="AL1560" s="17">
        <v>-0.1344349</v>
      </c>
      <c r="AM1560" s="17">
        <v>-0.1012252</v>
      </c>
      <c r="AN1560" s="17">
        <v>-3.5099499999999999E-2</v>
      </c>
      <c r="AO1560" s="17">
        <v>-0.14228440000000001</v>
      </c>
      <c r="AP1560" s="17">
        <v>-7.0601300000000006E-2</v>
      </c>
      <c r="AQ1560" s="17">
        <v>6.8958099999999994E-2</v>
      </c>
      <c r="AR1560" s="17">
        <v>-2.1053000000000001E-3</v>
      </c>
      <c r="AS1560" s="17">
        <v>-1.8796299999999998E-2</v>
      </c>
      <c r="AT1560" s="17">
        <v>6.9092299999999995E-2</v>
      </c>
      <c r="AU1560" s="17">
        <v>1.27622E-2</v>
      </c>
      <c r="AV1560" s="17">
        <v>-1.95059E-2</v>
      </c>
      <c r="AW1560" s="17">
        <v>-3.6767899999999999E-2</v>
      </c>
      <c r="AX1560" s="17">
        <v>9.7409999999999999E-4</v>
      </c>
      <c r="AY1560" s="17">
        <v>2.03822E-2</v>
      </c>
      <c r="AZ1560" s="17">
        <v>-2.3581499999999998E-2</v>
      </c>
      <c r="BA1560" s="17">
        <v>-0.13464209999999999</v>
      </c>
      <c r="BB1560" s="17">
        <v>-0.15604599999999999</v>
      </c>
      <c r="BC1560" s="17">
        <v>-0.1040749</v>
      </c>
      <c r="BD1560" s="17">
        <v>-0.14484050000000001</v>
      </c>
      <c r="BE1560" s="17">
        <v>-0.191662</v>
      </c>
      <c r="BF1560" s="17">
        <v>-0.21012890000000001</v>
      </c>
      <c r="BG1560" s="17">
        <v>-0.15843309999999999</v>
      </c>
      <c r="BH1560" s="17">
        <v>-6.3303899999999996E-2</v>
      </c>
      <c r="BI1560" s="17">
        <v>1.2178E-3</v>
      </c>
      <c r="BJ1560" s="17">
        <v>-7.8797199999999998E-2</v>
      </c>
      <c r="BK1560" s="17">
        <v>-4.2460400000000002E-2</v>
      </c>
      <c r="BL1560" s="17">
        <v>2.2701099999999998E-2</v>
      </c>
      <c r="BM1560" s="17">
        <v>-8.6863399999999993E-2</v>
      </c>
      <c r="BN1560" s="17">
        <v>-2.0679900000000001E-2</v>
      </c>
      <c r="BO1560" s="17">
        <v>0.12137920000000001</v>
      </c>
      <c r="BP1560" s="17">
        <v>5.1017800000000002E-2</v>
      </c>
      <c r="BQ1560" s="17">
        <v>3.8953599999999998E-2</v>
      </c>
      <c r="BR1560" s="17">
        <v>0.1221791</v>
      </c>
      <c r="BS1560" s="17">
        <v>7.3436399999999999E-2</v>
      </c>
      <c r="BT1560" s="17">
        <v>5.1431900000000003E-2</v>
      </c>
      <c r="BU1560" s="17">
        <v>3.4810899999999999E-2</v>
      </c>
      <c r="BV1560" s="17">
        <v>6.0742900000000002E-2</v>
      </c>
      <c r="BW1560" s="17">
        <v>8.2377099999999995E-2</v>
      </c>
      <c r="BX1560" s="17">
        <v>3.6776700000000002E-2</v>
      </c>
      <c r="BY1560" s="17">
        <v>-6.8250099999999994E-2</v>
      </c>
      <c r="BZ1560" s="17">
        <v>-9.3226100000000006E-2</v>
      </c>
      <c r="CA1560" s="17">
        <v>-4.9316899999999997E-2</v>
      </c>
      <c r="CB1560" s="17">
        <v>-8.4703700000000007E-2</v>
      </c>
      <c r="CC1560" s="17">
        <v>-0.1111038</v>
      </c>
      <c r="CD1560" s="17">
        <v>-0.1297787</v>
      </c>
      <c r="CE1560" s="17">
        <v>-9.1061000000000003E-2</v>
      </c>
      <c r="CF1560" s="17">
        <v>-2.8159199999999999E-2</v>
      </c>
      <c r="CG1560" s="17">
        <v>4.2806799999999999E-2</v>
      </c>
      <c r="CH1560" s="17">
        <v>-4.0262600000000003E-2</v>
      </c>
      <c r="CI1560" s="17">
        <v>-1.7600999999999999E-3</v>
      </c>
      <c r="CJ1560" s="17">
        <v>6.2733700000000003E-2</v>
      </c>
      <c r="CK1560" s="17">
        <v>-4.8479000000000001E-2</v>
      </c>
      <c r="CL1560" s="17">
        <v>1.38955E-2</v>
      </c>
      <c r="CM1560" s="17">
        <v>0.15768579999999999</v>
      </c>
      <c r="CN1560" s="17">
        <v>8.7810600000000003E-2</v>
      </c>
      <c r="CO1560" s="17">
        <v>7.8950999999999993E-2</v>
      </c>
      <c r="CP1560" s="17">
        <v>0.1589468</v>
      </c>
      <c r="CQ1560" s="17">
        <v>0.1154592</v>
      </c>
      <c r="CR1560" s="17">
        <v>0.1005631</v>
      </c>
      <c r="CS1560" s="17">
        <v>8.4386199999999995E-2</v>
      </c>
      <c r="CT1560" s="17">
        <v>0.1021386</v>
      </c>
      <c r="CU1560" s="17">
        <v>0.1253145</v>
      </c>
      <c r="CV1560" s="17">
        <v>7.85806E-2</v>
      </c>
      <c r="CW1560" s="17">
        <v>-2.2267200000000001E-2</v>
      </c>
      <c r="CX1560" s="17">
        <v>-4.9717299999999999E-2</v>
      </c>
      <c r="CY1560" s="17">
        <v>5.4410999999999999E-3</v>
      </c>
      <c r="CZ1560" s="17">
        <v>-2.4566899999999999E-2</v>
      </c>
      <c r="DA1560" s="17">
        <v>-3.0545699999999999E-2</v>
      </c>
      <c r="DB1560" s="17">
        <v>-4.9428399999999997E-2</v>
      </c>
      <c r="DC1560" s="17">
        <v>-2.3688899999999999E-2</v>
      </c>
      <c r="DD1560" s="17">
        <v>6.9854000000000001E-3</v>
      </c>
      <c r="DE1560" s="17">
        <v>8.4395800000000007E-2</v>
      </c>
      <c r="DF1560" s="17">
        <v>-1.7281E-3</v>
      </c>
      <c r="DG1560" s="17">
        <v>3.8940200000000001E-2</v>
      </c>
      <c r="DH1560" s="17">
        <v>0.1027662</v>
      </c>
      <c r="DI1560" s="17">
        <v>-1.00946E-2</v>
      </c>
      <c r="DJ1560" s="17">
        <v>4.8470899999999997E-2</v>
      </c>
      <c r="DK1560" s="17">
        <v>0.19399250000000001</v>
      </c>
      <c r="DL1560" s="17">
        <v>0.12460350000000001</v>
      </c>
      <c r="DM1560" s="17">
        <v>0.1189484</v>
      </c>
      <c r="DN1560" s="17">
        <v>0.19571459999999999</v>
      </c>
      <c r="DO1560" s="17">
        <v>0.15748190000000001</v>
      </c>
      <c r="DP1560" s="17">
        <v>0.14969440000000001</v>
      </c>
      <c r="DQ1560" s="17">
        <v>0.13396140000000001</v>
      </c>
      <c r="DR1560" s="17">
        <v>0.1435343</v>
      </c>
      <c r="DS1560" s="17">
        <v>0.16825190000000001</v>
      </c>
      <c r="DT1560" s="17">
        <v>0.12038450000000001</v>
      </c>
      <c r="DU1560" s="17">
        <v>2.3715699999999999E-2</v>
      </c>
      <c r="DV1560" s="17">
        <v>-6.2084999999999996E-3</v>
      </c>
      <c r="DW1560" s="17">
        <v>8.4502999999999995E-2</v>
      </c>
      <c r="DX1560" s="17">
        <v>6.22611E-2</v>
      </c>
      <c r="DY1560" s="17">
        <v>8.5767499999999997E-2</v>
      </c>
      <c r="DZ1560" s="17">
        <v>6.6584500000000005E-2</v>
      </c>
      <c r="EA1560" s="17">
        <v>7.3585700000000004E-2</v>
      </c>
      <c r="EB1560" s="17">
        <v>5.7728700000000001E-2</v>
      </c>
      <c r="EC1560" s="17">
        <v>0.14444370000000001</v>
      </c>
      <c r="ED1560" s="17">
        <v>5.3909600000000002E-2</v>
      </c>
      <c r="EE1560" s="17">
        <v>9.7704899999999997E-2</v>
      </c>
      <c r="EF1560" s="17">
        <v>0.16056690000000001</v>
      </c>
      <c r="EG1560" s="17">
        <v>4.5326499999999999E-2</v>
      </c>
      <c r="EH1560" s="17">
        <v>9.8392199999999999E-2</v>
      </c>
      <c r="EI1560" s="17">
        <v>0.24641350000000001</v>
      </c>
      <c r="EJ1560" s="17">
        <v>0.17772660000000001</v>
      </c>
      <c r="EK1560" s="17">
        <v>0.17669840000000001</v>
      </c>
      <c r="EL1560" s="17">
        <v>0.24880140000000001</v>
      </c>
      <c r="EM1560" s="17">
        <v>0.21815609999999999</v>
      </c>
      <c r="EN1560" s="17">
        <v>0.2206322</v>
      </c>
      <c r="EO1560" s="17">
        <v>0.20554030000000001</v>
      </c>
      <c r="EP1560" s="17">
        <v>0.20330309999999999</v>
      </c>
      <c r="EQ1560" s="17">
        <v>0.2302468</v>
      </c>
      <c r="ER1560" s="17">
        <v>0.18074270000000001</v>
      </c>
      <c r="ES1560" s="17">
        <v>9.0107699999999999E-2</v>
      </c>
      <c r="ET1560" s="17">
        <v>5.6611300000000003E-2</v>
      </c>
      <c r="EU1560" s="17">
        <v>54.929989999999997</v>
      </c>
      <c r="EV1560" s="17">
        <v>54.668990000000001</v>
      </c>
      <c r="EW1560" s="17">
        <v>54.20317</v>
      </c>
      <c r="EX1560" s="17">
        <v>53.83999</v>
      </c>
      <c r="EY1560" s="17">
        <v>53.00506</v>
      </c>
      <c r="EZ1560" s="17">
        <v>52.528530000000003</v>
      </c>
      <c r="FA1560" s="17">
        <v>52.266849999999998</v>
      </c>
      <c r="FB1560" s="17">
        <v>52.81371</v>
      </c>
      <c r="FC1560" s="17">
        <v>56.52619</v>
      </c>
      <c r="FD1560" s="17">
        <v>61.154299999999999</v>
      </c>
      <c r="FE1560" s="17">
        <v>65.45017</v>
      </c>
      <c r="FF1560" s="17">
        <v>69.300430000000006</v>
      </c>
      <c r="FG1560" s="17">
        <v>71.551699999999997</v>
      </c>
      <c r="FH1560" s="17">
        <v>72.228290000000001</v>
      </c>
      <c r="FI1560" s="17">
        <v>72.19829</v>
      </c>
      <c r="FJ1560" s="17">
        <v>71.242159999999998</v>
      </c>
      <c r="FK1560" s="17">
        <v>69.174000000000007</v>
      </c>
      <c r="FL1560" s="17">
        <v>64.920910000000006</v>
      </c>
      <c r="FM1560" s="17">
        <v>61.706009999999999</v>
      </c>
      <c r="FN1560" s="17">
        <v>59.390500000000003</v>
      </c>
      <c r="FO1560" s="17">
        <v>57.6327</v>
      </c>
      <c r="FP1560" s="17">
        <v>56.351469999999999</v>
      </c>
      <c r="FQ1560" s="17">
        <v>55.919719999999998</v>
      </c>
      <c r="FR1560" s="17">
        <v>55.097920000000002</v>
      </c>
      <c r="FS1560" s="17">
        <v>2.2190099999999999</v>
      </c>
      <c r="FT1560" s="17">
        <v>4.94338E-2</v>
      </c>
      <c r="FU1560" s="17">
        <v>7.4817099999999997E-2</v>
      </c>
      <c r="FW1560" s="17"/>
    </row>
    <row r="1561" spans="1:179" x14ac:dyDescent="0.25">
      <c r="A1561" t="s">
        <v>226</v>
      </c>
      <c r="B1561" t="s">
        <v>0</v>
      </c>
      <c r="C1561" t="s">
        <v>301</v>
      </c>
      <c r="D1561" s="63" t="s">
        <v>252</v>
      </c>
      <c r="E1561" t="s">
        <v>219</v>
      </c>
      <c r="F1561" s="17">
        <v>7336</v>
      </c>
      <c r="G1561" s="17">
        <v>2.9830730000000001</v>
      </c>
      <c r="H1561" s="17">
        <v>3.08501</v>
      </c>
      <c r="I1561" s="17">
        <v>2.9164560000000002</v>
      </c>
      <c r="J1561" s="17">
        <v>2.8256209999999999</v>
      </c>
      <c r="K1561" s="17">
        <v>2.9206439999999998</v>
      </c>
      <c r="L1561" s="17">
        <v>3.0055749999999999</v>
      </c>
      <c r="M1561" s="17">
        <v>3.4522360000000001</v>
      </c>
      <c r="N1561" s="17">
        <v>4.0773910000000004</v>
      </c>
      <c r="O1561" s="17">
        <v>4.4022269999999999</v>
      </c>
      <c r="P1561" s="17">
        <v>4.5133169999999998</v>
      </c>
      <c r="Q1561" s="17">
        <v>4.5682229999999997</v>
      </c>
      <c r="R1561" s="17">
        <v>5.0750830000000002</v>
      </c>
      <c r="S1561" s="17">
        <v>5.4906230000000003</v>
      </c>
      <c r="T1561" s="17">
        <v>6.7674719999999997</v>
      </c>
      <c r="U1561" s="17">
        <v>7.603936</v>
      </c>
      <c r="V1561" s="17">
        <v>7.4914290000000001</v>
      </c>
      <c r="W1561" s="17">
        <v>7.3358759999999998</v>
      </c>
      <c r="X1561" s="17">
        <v>7.3792999999999997</v>
      </c>
      <c r="Y1561" s="17">
        <v>7.0172189999999999</v>
      </c>
      <c r="Z1561" s="17">
        <v>7.5712000000000002</v>
      </c>
      <c r="AA1561" s="17">
        <v>6.6561979999999998</v>
      </c>
      <c r="AB1561" s="17">
        <v>5.5238649999999998</v>
      </c>
      <c r="AC1561" s="17">
        <v>5.2761019999999998</v>
      </c>
      <c r="AD1561" s="17">
        <v>4.8233009999999998</v>
      </c>
      <c r="AE1561" s="17">
        <v>-1.3650610000000001</v>
      </c>
      <c r="AF1561" s="17">
        <v>-0.66064080000000003</v>
      </c>
      <c r="AG1561" s="17">
        <v>-0.38310670000000002</v>
      </c>
      <c r="AH1561" s="17">
        <v>-0.42172910000000002</v>
      </c>
      <c r="AI1561" s="17">
        <v>-0.29686669999999998</v>
      </c>
      <c r="AJ1561" s="17">
        <v>-0.42341230000000002</v>
      </c>
      <c r="AK1561" s="17">
        <v>-0.49018329999999999</v>
      </c>
      <c r="AL1561" s="17">
        <v>-0.26104329999999998</v>
      </c>
      <c r="AM1561" s="17">
        <v>-0.11736389999999999</v>
      </c>
      <c r="AN1561" s="17">
        <v>-0.3983968</v>
      </c>
      <c r="AO1561" s="17">
        <v>-0.57741799999999999</v>
      </c>
      <c r="AP1561" s="17">
        <v>-0.4151725</v>
      </c>
      <c r="AQ1561" s="17">
        <v>-0.31342589999999998</v>
      </c>
      <c r="AR1561" s="17">
        <v>0.4287687</v>
      </c>
      <c r="AS1561" s="17">
        <v>1.1175120000000001</v>
      </c>
      <c r="AT1561" s="17">
        <v>0.8719093</v>
      </c>
      <c r="AU1561" s="17">
        <v>0.83215320000000004</v>
      </c>
      <c r="AV1561" s="17">
        <v>0.26540750000000002</v>
      </c>
      <c r="AW1561" s="17">
        <v>7.1388300000000002E-2</v>
      </c>
      <c r="AX1561" s="17">
        <v>0.90307349999999997</v>
      </c>
      <c r="AY1561" s="17">
        <v>0.38666329999999999</v>
      </c>
      <c r="AZ1561" s="17">
        <v>-0.33374710000000002</v>
      </c>
      <c r="BA1561" s="17">
        <v>5.4485499999999999E-2</v>
      </c>
      <c r="BB1561" s="17">
        <v>0.31244850000000002</v>
      </c>
      <c r="BC1561" s="17">
        <v>-0.83126009999999995</v>
      </c>
      <c r="BD1561" s="17">
        <v>-0.34291070000000001</v>
      </c>
      <c r="BE1561" s="17">
        <v>-0.19359589999999999</v>
      </c>
      <c r="BF1561" s="17">
        <v>-0.2034446</v>
      </c>
      <c r="BG1561" s="17">
        <v>-0.11248560000000001</v>
      </c>
      <c r="BH1561" s="17">
        <v>-0.24120900000000001</v>
      </c>
      <c r="BI1561" s="17">
        <v>-0.27276220000000001</v>
      </c>
      <c r="BJ1561" s="17">
        <v>-2.4660600000000001E-2</v>
      </c>
      <c r="BK1561" s="17">
        <v>0.17804210000000001</v>
      </c>
      <c r="BL1561" s="17">
        <v>-7.1609099999999995E-2</v>
      </c>
      <c r="BM1561" s="17">
        <v>-0.23574880000000001</v>
      </c>
      <c r="BN1561" s="17">
        <v>-2.61003E-2</v>
      </c>
      <c r="BO1561" s="17">
        <v>6.4801999999999998E-2</v>
      </c>
      <c r="BP1561" s="17">
        <v>0.93237530000000002</v>
      </c>
      <c r="BQ1561" s="17">
        <v>1.613183</v>
      </c>
      <c r="BR1561" s="17">
        <v>1.3682460000000001</v>
      </c>
      <c r="BS1561" s="17">
        <v>1.3160229999999999</v>
      </c>
      <c r="BT1561" s="17">
        <v>0.79164860000000004</v>
      </c>
      <c r="BU1561" s="17">
        <v>0.5609364</v>
      </c>
      <c r="BV1561" s="17">
        <v>1.3921460000000001</v>
      </c>
      <c r="BW1561" s="17">
        <v>0.83020459999999996</v>
      </c>
      <c r="BX1561" s="17">
        <v>4.4881299999999999E-2</v>
      </c>
      <c r="BY1561" s="17">
        <v>0.40139000000000002</v>
      </c>
      <c r="BZ1561" s="17">
        <v>0.59451030000000005</v>
      </c>
      <c r="CA1561" s="17">
        <v>-0.4615514</v>
      </c>
      <c r="CB1561" s="17">
        <v>-0.1228518</v>
      </c>
      <c r="CC1561" s="17">
        <v>-6.2341199999999999E-2</v>
      </c>
      <c r="CD1561" s="17">
        <v>-5.2261500000000002E-2</v>
      </c>
      <c r="CE1561" s="17">
        <v>1.5216199999999999E-2</v>
      </c>
      <c r="CF1561" s="17">
        <v>-0.11501550000000001</v>
      </c>
      <c r="CG1561" s="17">
        <v>-0.1221771</v>
      </c>
      <c r="CH1561" s="17">
        <v>0.13905729999999999</v>
      </c>
      <c r="CI1561" s="17">
        <v>0.38263940000000002</v>
      </c>
      <c r="CJ1561" s="17">
        <v>0.154723</v>
      </c>
      <c r="CK1561" s="17">
        <v>8.9030000000000001E-4</v>
      </c>
      <c r="CL1561" s="17">
        <v>0.24337</v>
      </c>
      <c r="CM1561" s="17">
        <v>0.32676149999999998</v>
      </c>
      <c r="CN1561" s="17">
        <v>1.281172</v>
      </c>
      <c r="CO1561" s="17">
        <v>1.956483</v>
      </c>
      <c r="CP1561" s="17">
        <v>1.712008</v>
      </c>
      <c r="CQ1561" s="17">
        <v>1.6511499999999999</v>
      </c>
      <c r="CR1561" s="17">
        <v>1.1561220000000001</v>
      </c>
      <c r="CS1561" s="17">
        <v>0.89999589999999996</v>
      </c>
      <c r="CT1561" s="17">
        <v>1.7308760000000001</v>
      </c>
      <c r="CU1561" s="17">
        <v>1.1374</v>
      </c>
      <c r="CV1561" s="17">
        <v>0.3071181</v>
      </c>
      <c r="CW1561" s="17">
        <v>0.64165499999999998</v>
      </c>
      <c r="CX1561" s="17">
        <v>0.78986540000000005</v>
      </c>
      <c r="CY1561" s="17">
        <v>-9.1842699999999999E-2</v>
      </c>
      <c r="CZ1561" s="17">
        <v>9.7207100000000005E-2</v>
      </c>
      <c r="DA1561" s="17">
        <v>6.89134E-2</v>
      </c>
      <c r="DB1561" s="17">
        <v>9.8921599999999998E-2</v>
      </c>
      <c r="DC1561" s="17">
        <v>0.14291799999999999</v>
      </c>
      <c r="DD1561" s="17">
        <v>1.1178E-2</v>
      </c>
      <c r="DE1561" s="17">
        <v>2.8407999999999999E-2</v>
      </c>
      <c r="DF1561" s="17">
        <v>0.30277520000000002</v>
      </c>
      <c r="DG1561" s="17">
        <v>0.5872366</v>
      </c>
      <c r="DH1561" s="17">
        <v>0.38105509999999998</v>
      </c>
      <c r="DI1561" s="17">
        <v>0.2375293</v>
      </c>
      <c r="DJ1561" s="17">
        <v>0.51284030000000003</v>
      </c>
      <c r="DK1561" s="17">
        <v>0.58872100000000005</v>
      </c>
      <c r="DL1561" s="17">
        <v>1.6299680000000001</v>
      </c>
      <c r="DM1561" s="17">
        <v>2.2997830000000001</v>
      </c>
      <c r="DN1561" s="17">
        <v>2.0557699999999999</v>
      </c>
      <c r="DO1561" s="17">
        <v>1.9862770000000001</v>
      </c>
      <c r="DP1561" s="17">
        <v>1.5205949999999999</v>
      </c>
      <c r="DQ1561" s="17">
        <v>1.239055</v>
      </c>
      <c r="DR1561" s="17">
        <v>2.0696059999999998</v>
      </c>
      <c r="DS1561" s="17">
        <v>1.4445950000000001</v>
      </c>
      <c r="DT1561" s="17">
        <v>0.5693549</v>
      </c>
      <c r="DU1561" s="17">
        <v>0.88192000000000004</v>
      </c>
      <c r="DV1561" s="17">
        <v>0.9852206</v>
      </c>
      <c r="DW1561" s="17">
        <v>0.44195790000000001</v>
      </c>
      <c r="DX1561" s="17">
        <v>0.41493720000000001</v>
      </c>
      <c r="DY1561" s="17">
        <v>0.2584243</v>
      </c>
      <c r="DZ1561" s="17">
        <v>0.31720609999999999</v>
      </c>
      <c r="EA1561" s="17">
        <v>0.32729910000000001</v>
      </c>
      <c r="EB1561" s="17">
        <v>0.19338140000000001</v>
      </c>
      <c r="EC1561" s="17">
        <v>0.24582899999999999</v>
      </c>
      <c r="ED1561" s="17">
        <v>0.53915789999999997</v>
      </c>
      <c r="EE1561" s="17">
        <v>0.88264260000000005</v>
      </c>
      <c r="EF1561" s="17">
        <v>0.70784279999999999</v>
      </c>
      <c r="EG1561" s="17">
        <v>0.57919849999999995</v>
      </c>
      <c r="EH1561" s="17">
        <v>0.90191250000000001</v>
      </c>
      <c r="EI1561" s="17">
        <v>0.96694899999999995</v>
      </c>
      <c r="EJ1561" s="17">
        <v>2.133575</v>
      </c>
      <c r="EK1561" s="17">
        <v>2.7954539999999999</v>
      </c>
      <c r="EL1561" s="17">
        <v>2.5521069999999999</v>
      </c>
      <c r="EM1561" s="17">
        <v>2.4701469999999999</v>
      </c>
      <c r="EN1561" s="17">
        <v>2.0468359999999999</v>
      </c>
      <c r="EO1561" s="17">
        <v>1.7286029999999999</v>
      </c>
      <c r="EP1561" s="17">
        <v>2.558678</v>
      </c>
      <c r="EQ1561" s="17">
        <v>1.888137</v>
      </c>
      <c r="ER1561" s="17">
        <v>0.94798329999999997</v>
      </c>
      <c r="ES1561" s="17">
        <v>1.2288239999999999</v>
      </c>
      <c r="ET1561" s="17">
        <v>1.267282</v>
      </c>
      <c r="EU1561" s="17">
        <v>62.369079999999997</v>
      </c>
      <c r="EV1561" s="17">
        <v>62.666179999999997</v>
      </c>
      <c r="EW1561" s="17">
        <v>63.359180000000002</v>
      </c>
      <c r="EX1561" s="17">
        <v>62.774639999999998</v>
      </c>
      <c r="EY1561" s="17">
        <v>61.205800000000004</v>
      </c>
      <c r="EZ1561" s="17">
        <v>59.931159999999998</v>
      </c>
      <c r="FA1561" s="17">
        <v>60.008940000000003</v>
      </c>
      <c r="FB1561" s="17">
        <v>63.292270000000002</v>
      </c>
      <c r="FC1561" s="17">
        <v>72.68092</v>
      </c>
      <c r="FD1561" s="17">
        <v>79.43768</v>
      </c>
      <c r="FE1561" s="17">
        <v>84.939610000000002</v>
      </c>
      <c r="FF1561" s="17">
        <v>88.352900000000005</v>
      </c>
      <c r="FG1561" s="17">
        <v>87.897829999999999</v>
      </c>
      <c r="FH1561" s="17">
        <v>85.781880000000001</v>
      </c>
      <c r="FI1561" s="17">
        <v>86.501930000000002</v>
      </c>
      <c r="FJ1561" s="17">
        <v>86.241789999999995</v>
      </c>
      <c r="FK1561" s="17">
        <v>84.534779999999998</v>
      </c>
      <c r="FL1561" s="17">
        <v>79.728260000000006</v>
      </c>
      <c r="FM1561" s="17">
        <v>75.851929999999996</v>
      </c>
      <c r="FN1561" s="17">
        <v>72.107969999999995</v>
      </c>
      <c r="FO1561" s="17">
        <v>68.59299</v>
      </c>
      <c r="FP1561" s="17">
        <v>66.476330000000004</v>
      </c>
      <c r="FQ1561" s="17">
        <v>66.45966</v>
      </c>
      <c r="FR1561" s="17">
        <v>65.407730000000001</v>
      </c>
      <c r="FS1561" s="17">
        <v>6.1327340000000001</v>
      </c>
      <c r="FT1561" s="17">
        <v>0.27353250000000001</v>
      </c>
      <c r="FU1561" s="17">
        <v>0.51737639999999996</v>
      </c>
      <c r="FW1561" s="17"/>
    </row>
    <row r="1562" spans="1:179" x14ac:dyDescent="0.25">
      <c r="A1562" t="s">
        <v>226</v>
      </c>
      <c r="B1562" t="s">
        <v>0</v>
      </c>
      <c r="C1562" t="s">
        <v>301</v>
      </c>
      <c r="D1562" s="63" t="s">
        <v>252</v>
      </c>
      <c r="E1562" t="s">
        <v>220</v>
      </c>
      <c r="F1562" s="17">
        <v>4882</v>
      </c>
      <c r="G1562" s="17">
        <v>1.64272</v>
      </c>
      <c r="H1562" s="17">
        <v>1.942509</v>
      </c>
      <c r="I1562" s="17">
        <v>1.849299</v>
      </c>
      <c r="J1562" s="17">
        <v>1.7626550000000001</v>
      </c>
      <c r="K1562" s="17">
        <v>1.8694390000000001</v>
      </c>
      <c r="L1562" s="17">
        <v>1.983508</v>
      </c>
      <c r="M1562" s="17">
        <v>2.1565319999999999</v>
      </c>
      <c r="N1562" s="17">
        <v>2.7779820000000002</v>
      </c>
      <c r="O1562" s="17">
        <v>2.9840949999999999</v>
      </c>
      <c r="P1562" s="17">
        <v>3.1178409999999999</v>
      </c>
      <c r="Q1562" s="17">
        <v>3.276297</v>
      </c>
      <c r="R1562" s="17">
        <v>2.8831660000000001</v>
      </c>
      <c r="S1562" s="17">
        <v>3.001506</v>
      </c>
      <c r="T1562" s="17">
        <v>3.4386960000000002</v>
      </c>
      <c r="U1562" s="17">
        <v>4.2939920000000003</v>
      </c>
      <c r="V1562" s="17">
        <v>4.2403570000000004</v>
      </c>
      <c r="W1562" s="17">
        <v>4.4939879999999999</v>
      </c>
      <c r="X1562" s="17">
        <v>4.3671179999999996</v>
      </c>
      <c r="Y1562" s="17">
        <v>4.6517229999999996</v>
      </c>
      <c r="Z1562" s="17">
        <v>5.0363150000000001</v>
      </c>
      <c r="AA1562" s="17">
        <v>4.3051120000000003</v>
      </c>
      <c r="AB1562" s="17">
        <v>3.334327</v>
      </c>
      <c r="AC1562" s="17">
        <v>3.493843</v>
      </c>
      <c r="AD1562" s="17">
        <v>3.3407239999999998</v>
      </c>
      <c r="AE1562" s="17">
        <v>-1.64693</v>
      </c>
      <c r="AF1562" s="17">
        <v>-0.75255760000000005</v>
      </c>
      <c r="AG1562" s="17">
        <v>-0.38495239999999997</v>
      </c>
      <c r="AH1562" s="17">
        <v>-0.44372859999999997</v>
      </c>
      <c r="AI1562" s="17">
        <v>-0.32593480000000002</v>
      </c>
      <c r="AJ1562" s="17">
        <v>-0.35422480000000001</v>
      </c>
      <c r="AK1562" s="17">
        <v>-0.51614059999999995</v>
      </c>
      <c r="AL1562" s="17">
        <v>-0.19913500000000001</v>
      </c>
      <c r="AM1562" s="17">
        <v>-0.1653529</v>
      </c>
      <c r="AN1562" s="17">
        <v>-0.25405899999999998</v>
      </c>
      <c r="AO1562" s="17">
        <v>-0.16157250000000001</v>
      </c>
      <c r="AP1562" s="17">
        <v>-0.66859670000000004</v>
      </c>
      <c r="AQ1562" s="17">
        <v>-0.6448142</v>
      </c>
      <c r="AR1562" s="17">
        <v>-0.62591050000000004</v>
      </c>
      <c r="AS1562" s="17">
        <v>0.20696970000000001</v>
      </c>
      <c r="AT1562" s="17">
        <v>-9.6943299999999996E-2</v>
      </c>
      <c r="AU1562" s="17">
        <v>0.26890809999999998</v>
      </c>
      <c r="AV1562" s="17">
        <v>-0.35846479999999997</v>
      </c>
      <c r="AW1562" s="17">
        <v>-9.8396899999999995E-2</v>
      </c>
      <c r="AX1562" s="17">
        <v>0.4827939</v>
      </c>
      <c r="AY1562" s="17">
        <v>-4.4330000000000003E-3</v>
      </c>
      <c r="AZ1562" s="17">
        <v>-0.64301059999999999</v>
      </c>
      <c r="BA1562" s="17">
        <v>-8.5903800000000002E-2</v>
      </c>
      <c r="BB1562" s="17">
        <v>0.28070430000000002</v>
      </c>
      <c r="BC1562" s="17">
        <v>-1.061717</v>
      </c>
      <c r="BD1562" s="17">
        <v>-0.41516589999999998</v>
      </c>
      <c r="BE1562" s="17">
        <v>-0.23012779999999999</v>
      </c>
      <c r="BF1562" s="17">
        <v>-0.25936049999999999</v>
      </c>
      <c r="BG1562" s="17">
        <v>-0.1668113</v>
      </c>
      <c r="BH1562" s="17">
        <v>-0.1743712</v>
      </c>
      <c r="BI1562" s="17">
        <v>-0.3077086</v>
      </c>
      <c r="BJ1562" s="17">
        <v>2.4151499999999999E-2</v>
      </c>
      <c r="BK1562" s="17">
        <v>0.1182637</v>
      </c>
      <c r="BL1562" s="17">
        <v>4.9494799999999999E-2</v>
      </c>
      <c r="BM1562" s="17">
        <v>0.1146749</v>
      </c>
      <c r="BN1562" s="17">
        <v>-0.40130399999999999</v>
      </c>
      <c r="BO1562" s="17">
        <v>-0.42903029999999998</v>
      </c>
      <c r="BP1562" s="17">
        <v>-0.25278010000000001</v>
      </c>
      <c r="BQ1562" s="17">
        <v>0.56773510000000005</v>
      </c>
      <c r="BR1562" s="17">
        <v>0.35006029999999999</v>
      </c>
      <c r="BS1562" s="17">
        <v>0.6595413</v>
      </c>
      <c r="BT1562" s="17">
        <v>4.1583299999999997E-2</v>
      </c>
      <c r="BU1562" s="17">
        <v>0.31124289999999999</v>
      </c>
      <c r="BV1562" s="17">
        <v>0.91858740000000005</v>
      </c>
      <c r="BW1562" s="17">
        <v>0.39950200000000002</v>
      </c>
      <c r="BX1562" s="17">
        <v>-0.31539879999999998</v>
      </c>
      <c r="BY1562" s="17">
        <v>0.2227037</v>
      </c>
      <c r="BZ1562" s="17">
        <v>0.53552849999999996</v>
      </c>
      <c r="CA1562" s="17">
        <v>-0.65640089999999995</v>
      </c>
      <c r="CB1562" s="17">
        <v>-0.1814895</v>
      </c>
      <c r="CC1562" s="17">
        <v>-0.1228968</v>
      </c>
      <c r="CD1562" s="17">
        <v>-0.1316677</v>
      </c>
      <c r="CE1562" s="17">
        <v>-5.6602800000000002E-2</v>
      </c>
      <c r="CF1562" s="17">
        <v>-4.9805099999999998E-2</v>
      </c>
      <c r="CG1562" s="17">
        <v>-0.1633492</v>
      </c>
      <c r="CH1562" s="17">
        <v>0.17879900000000001</v>
      </c>
      <c r="CI1562" s="17">
        <v>0.31469570000000002</v>
      </c>
      <c r="CJ1562" s="17">
        <v>0.2597352</v>
      </c>
      <c r="CK1562" s="17">
        <v>0.30600290000000002</v>
      </c>
      <c r="CL1562" s="17">
        <v>-0.2161778</v>
      </c>
      <c r="CM1562" s="17">
        <v>-0.27957900000000002</v>
      </c>
      <c r="CN1562" s="17">
        <v>5.6490000000000004E-3</v>
      </c>
      <c r="CO1562" s="17">
        <v>0.81760010000000005</v>
      </c>
      <c r="CP1562" s="17">
        <v>0.65965370000000001</v>
      </c>
      <c r="CQ1562" s="17">
        <v>0.93009269999999999</v>
      </c>
      <c r="CR1562" s="17">
        <v>0.31865549999999998</v>
      </c>
      <c r="CS1562" s="17">
        <v>0.59495819999999999</v>
      </c>
      <c r="CT1562" s="17">
        <v>1.2204170000000001</v>
      </c>
      <c r="CU1562" s="17">
        <v>0.67926609999999998</v>
      </c>
      <c r="CV1562" s="17">
        <v>-8.8495799999999999E-2</v>
      </c>
      <c r="CW1562" s="17">
        <v>0.43644440000000001</v>
      </c>
      <c r="CX1562" s="17">
        <v>0.71201899999999996</v>
      </c>
      <c r="CY1562" s="17">
        <v>-0.25108439999999999</v>
      </c>
      <c r="CZ1562" s="17">
        <v>5.2186900000000001E-2</v>
      </c>
      <c r="DA1562" s="17">
        <v>-1.5665800000000001E-2</v>
      </c>
      <c r="DB1562" s="17">
        <v>-3.9749E-3</v>
      </c>
      <c r="DC1562" s="17">
        <v>5.3605699999999999E-2</v>
      </c>
      <c r="DD1562" s="17">
        <v>7.4760999999999994E-2</v>
      </c>
      <c r="DE1562" s="17">
        <v>-1.8989800000000001E-2</v>
      </c>
      <c r="DF1562" s="17">
        <v>0.33344649999999998</v>
      </c>
      <c r="DG1562" s="17">
        <v>0.51112760000000002</v>
      </c>
      <c r="DH1562" s="17">
        <v>0.4699757</v>
      </c>
      <c r="DI1562" s="17">
        <v>0.49733100000000002</v>
      </c>
      <c r="DJ1562" s="17">
        <v>-3.1051700000000002E-2</v>
      </c>
      <c r="DK1562" s="17">
        <v>-0.13012770000000001</v>
      </c>
      <c r="DL1562" s="17">
        <v>0.26407799999999998</v>
      </c>
      <c r="DM1562" s="17">
        <v>1.0674650000000001</v>
      </c>
      <c r="DN1562" s="17">
        <v>0.96924699999999997</v>
      </c>
      <c r="DO1562" s="17">
        <v>1.200644</v>
      </c>
      <c r="DP1562" s="17">
        <v>0.59572760000000002</v>
      </c>
      <c r="DQ1562" s="17">
        <v>0.8786735</v>
      </c>
      <c r="DR1562" s="17">
        <v>1.522246</v>
      </c>
      <c r="DS1562" s="17">
        <v>0.95903020000000005</v>
      </c>
      <c r="DT1562" s="17">
        <v>0.13840710000000001</v>
      </c>
      <c r="DU1562" s="17">
        <v>0.65018500000000001</v>
      </c>
      <c r="DV1562" s="17">
        <v>0.88850949999999995</v>
      </c>
      <c r="DW1562" s="17">
        <v>0.33412809999999998</v>
      </c>
      <c r="DX1562" s="17">
        <v>0.3895786</v>
      </c>
      <c r="DY1562" s="17">
        <v>0.1391588</v>
      </c>
      <c r="DZ1562" s="17">
        <v>0.18039330000000001</v>
      </c>
      <c r="EA1562" s="17">
        <v>0.21272930000000001</v>
      </c>
      <c r="EB1562" s="17">
        <v>0.25461460000000002</v>
      </c>
      <c r="EC1562" s="17">
        <v>0.18944220000000001</v>
      </c>
      <c r="ED1562" s="17">
        <v>0.55673300000000003</v>
      </c>
      <c r="EE1562" s="17">
        <v>0.79474409999999995</v>
      </c>
      <c r="EF1562" s="17">
        <v>0.77352949999999998</v>
      </c>
      <c r="EG1562" s="17">
        <v>0.77357830000000005</v>
      </c>
      <c r="EH1562" s="17">
        <v>0.23624110000000001</v>
      </c>
      <c r="EI1562" s="17">
        <v>8.5656200000000002E-2</v>
      </c>
      <c r="EJ1562" s="17">
        <v>0.63720849999999996</v>
      </c>
      <c r="EK1562" s="17">
        <v>1.4282300000000001</v>
      </c>
      <c r="EL1562" s="17">
        <v>1.4162509999999999</v>
      </c>
      <c r="EM1562" s="17">
        <v>1.5912770000000001</v>
      </c>
      <c r="EN1562" s="17">
        <v>0.99577579999999999</v>
      </c>
      <c r="EO1562" s="17">
        <v>1.288313</v>
      </c>
      <c r="EP1562" s="17">
        <v>1.95804</v>
      </c>
      <c r="EQ1562" s="17">
        <v>1.362965</v>
      </c>
      <c r="ER1562" s="17">
        <v>0.46601890000000001</v>
      </c>
      <c r="ES1562" s="17">
        <v>0.95879259999999999</v>
      </c>
      <c r="ET1562" s="17">
        <v>1.1433340000000001</v>
      </c>
      <c r="EU1562" s="17">
        <v>63.6</v>
      </c>
      <c r="EV1562" s="17">
        <v>64.352810000000005</v>
      </c>
      <c r="EW1562" s="17">
        <v>64.660250000000005</v>
      </c>
      <c r="EX1562" s="17">
        <v>63.627220000000001</v>
      </c>
      <c r="EY1562" s="17">
        <v>62.158259999999999</v>
      </c>
      <c r="EZ1562" s="17">
        <v>61.268599999999999</v>
      </c>
      <c r="FA1562" s="17">
        <v>60.536479999999997</v>
      </c>
      <c r="FB1562" s="17">
        <v>63.532490000000003</v>
      </c>
      <c r="FC1562" s="17">
        <v>73.196730000000002</v>
      </c>
      <c r="FD1562" s="17">
        <v>80.264979999999994</v>
      </c>
      <c r="FE1562" s="17">
        <v>85.459530000000001</v>
      </c>
      <c r="FF1562" s="17">
        <v>88.607619999999997</v>
      </c>
      <c r="FG1562" s="17">
        <v>87.179670000000002</v>
      </c>
      <c r="FH1562" s="17">
        <v>84.377489999999995</v>
      </c>
      <c r="FI1562" s="17">
        <v>85.271870000000007</v>
      </c>
      <c r="FJ1562" s="17">
        <v>85.392009999999999</v>
      </c>
      <c r="FK1562" s="17">
        <v>84.051900000000003</v>
      </c>
      <c r="FL1562" s="17">
        <v>79.510350000000003</v>
      </c>
      <c r="FM1562" s="17">
        <v>75.392009999999999</v>
      </c>
      <c r="FN1562" s="17">
        <v>71.929220000000001</v>
      </c>
      <c r="FO1562" s="17">
        <v>68.610529999999997</v>
      </c>
      <c r="FP1562" s="17">
        <v>67.107439999999997</v>
      </c>
      <c r="FQ1562" s="17">
        <v>67.286379999999994</v>
      </c>
      <c r="FR1562" s="17">
        <v>66.671509999999998</v>
      </c>
      <c r="FS1562" s="17">
        <v>5.3566580000000004</v>
      </c>
      <c r="FT1562" s="17">
        <v>0.19784550000000001</v>
      </c>
      <c r="FU1562" s="17">
        <v>0.41352620000000001</v>
      </c>
      <c r="FW1562" s="17"/>
    </row>
    <row r="1563" spans="1:179" x14ac:dyDescent="0.25">
      <c r="A1563" t="s">
        <v>226</v>
      </c>
      <c r="B1563" t="s">
        <v>0</v>
      </c>
      <c r="C1563" t="s">
        <v>301</v>
      </c>
      <c r="D1563" s="63" t="s">
        <v>252</v>
      </c>
      <c r="E1563" t="s">
        <v>221</v>
      </c>
      <c r="F1563" s="17">
        <v>2454</v>
      </c>
      <c r="G1563" s="17">
        <v>1.2005570000000001</v>
      </c>
      <c r="H1563" s="17">
        <v>1.0962460000000001</v>
      </c>
      <c r="I1563" s="17">
        <v>1.0282230000000001</v>
      </c>
      <c r="J1563" s="17">
        <v>1.0195289999999999</v>
      </c>
      <c r="K1563" s="17">
        <v>1.0239199999999999</v>
      </c>
      <c r="L1563" s="17">
        <v>1.0299020000000001</v>
      </c>
      <c r="M1563" s="17">
        <v>1.2736419999999999</v>
      </c>
      <c r="N1563" s="17">
        <v>1.3257699999999999</v>
      </c>
      <c r="O1563" s="17">
        <v>1.439006</v>
      </c>
      <c r="P1563" s="17">
        <v>1.4386509999999999</v>
      </c>
      <c r="Q1563" s="17">
        <v>1.3554170000000001</v>
      </c>
      <c r="R1563" s="17">
        <v>2.1135709999999999</v>
      </c>
      <c r="S1563" s="17">
        <v>2.3831850000000001</v>
      </c>
      <c r="T1563" s="17">
        <v>3.1499480000000002</v>
      </c>
      <c r="U1563" s="17">
        <v>3.2549260000000002</v>
      </c>
      <c r="V1563" s="17">
        <v>3.1864340000000002</v>
      </c>
      <c r="W1563" s="17">
        <v>2.811963</v>
      </c>
      <c r="X1563" s="17">
        <v>2.902393</v>
      </c>
      <c r="Y1563" s="17">
        <v>2.3675069999999998</v>
      </c>
      <c r="Z1563" s="17">
        <v>2.5597409999999998</v>
      </c>
      <c r="AA1563" s="17">
        <v>2.328951</v>
      </c>
      <c r="AB1563" s="17">
        <v>2.1013419999999998</v>
      </c>
      <c r="AC1563" s="17">
        <v>1.781647</v>
      </c>
      <c r="AD1563" s="17">
        <v>1.5468040000000001</v>
      </c>
      <c r="AE1563" s="17">
        <v>-0.1704437</v>
      </c>
      <c r="AF1563" s="17">
        <v>-0.1854999</v>
      </c>
      <c r="AG1563" s="17">
        <v>-0.1954449</v>
      </c>
      <c r="AH1563" s="17">
        <v>-0.18645059999999999</v>
      </c>
      <c r="AI1563" s="17">
        <v>-0.12880900000000001</v>
      </c>
      <c r="AJ1563" s="17">
        <v>-0.17832729999999999</v>
      </c>
      <c r="AK1563" s="17">
        <v>-0.13852239999999999</v>
      </c>
      <c r="AL1563" s="17">
        <v>-0.19306209999999999</v>
      </c>
      <c r="AM1563" s="17">
        <v>-0.12667329999999999</v>
      </c>
      <c r="AN1563" s="17">
        <v>-0.3187104</v>
      </c>
      <c r="AO1563" s="17">
        <v>-0.56675039999999999</v>
      </c>
      <c r="AP1563" s="17">
        <v>-4.12579E-2</v>
      </c>
      <c r="AQ1563" s="17">
        <v>5.5940200000000002E-2</v>
      </c>
      <c r="AR1563" s="17">
        <v>0.57783910000000005</v>
      </c>
      <c r="AS1563" s="17">
        <v>0.55838129999999997</v>
      </c>
      <c r="AT1563" s="17">
        <v>0.57492080000000001</v>
      </c>
      <c r="AU1563" s="17">
        <v>0.22387699999999999</v>
      </c>
      <c r="AV1563" s="17">
        <v>0.20107839999999999</v>
      </c>
      <c r="AW1563" s="17">
        <v>-0.14625540000000001</v>
      </c>
      <c r="AX1563" s="17">
        <v>0.1183916</v>
      </c>
      <c r="AY1563" s="17">
        <v>7.5433399999999998E-2</v>
      </c>
      <c r="AZ1563" s="17">
        <v>-2.0849199999999998E-2</v>
      </c>
      <c r="BA1563" s="17">
        <v>-8.9219999999999994E-2</v>
      </c>
      <c r="BB1563" s="17">
        <v>-8.83964E-2</v>
      </c>
      <c r="BC1563" s="17">
        <v>-3.7218300000000003E-2</v>
      </c>
      <c r="BD1563" s="17">
        <v>-6.8588700000000002E-2</v>
      </c>
      <c r="BE1563" s="17">
        <v>-6.7199700000000001E-2</v>
      </c>
      <c r="BF1563" s="17">
        <v>-5.5041899999999998E-2</v>
      </c>
      <c r="BG1563" s="17">
        <v>-2.63959E-2</v>
      </c>
      <c r="BH1563" s="17">
        <v>-0.1068655</v>
      </c>
      <c r="BI1563" s="17">
        <v>-4.5387999999999998E-2</v>
      </c>
      <c r="BJ1563" s="17">
        <v>-8.6903800000000003E-2</v>
      </c>
      <c r="BK1563" s="17">
        <v>6.4130000000000003E-4</v>
      </c>
      <c r="BL1563" s="17">
        <v>-0.16694510000000001</v>
      </c>
      <c r="BM1563" s="17">
        <v>-0.37465710000000002</v>
      </c>
      <c r="BN1563" s="17">
        <v>0.20834259999999999</v>
      </c>
      <c r="BO1563" s="17">
        <v>0.31854660000000001</v>
      </c>
      <c r="BP1563" s="17">
        <v>0.88439860000000003</v>
      </c>
      <c r="BQ1563" s="17">
        <v>0.86886099999999999</v>
      </c>
      <c r="BR1563" s="17">
        <v>0.8188221</v>
      </c>
      <c r="BS1563" s="17">
        <v>0.49995000000000001</v>
      </c>
      <c r="BT1563" s="17">
        <v>0.51220399999999999</v>
      </c>
      <c r="BU1563" s="17">
        <v>0.1215613</v>
      </c>
      <c r="BV1563" s="17">
        <v>0.3647184</v>
      </c>
      <c r="BW1563" s="17">
        <v>0.28846159999999998</v>
      </c>
      <c r="BX1563" s="17">
        <v>0.173097</v>
      </c>
      <c r="BY1563" s="17">
        <v>8.4372600000000006E-2</v>
      </c>
      <c r="BZ1563" s="17">
        <v>4.7770600000000003E-2</v>
      </c>
      <c r="CA1563" s="17">
        <v>5.5053199999999997E-2</v>
      </c>
      <c r="CB1563" s="17">
        <v>1.23836E-2</v>
      </c>
      <c r="CC1563" s="17">
        <v>2.1622499999999999E-2</v>
      </c>
      <c r="CD1563" s="17">
        <v>3.5971299999999998E-2</v>
      </c>
      <c r="CE1563" s="17">
        <v>4.4535100000000001E-2</v>
      </c>
      <c r="CF1563" s="17">
        <v>-5.7371199999999997E-2</v>
      </c>
      <c r="CG1563" s="17">
        <v>1.9116600000000001E-2</v>
      </c>
      <c r="CH1563" s="17">
        <v>-1.3378900000000001E-2</v>
      </c>
      <c r="CI1563" s="17">
        <v>8.8818999999999995E-2</v>
      </c>
      <c r="CJ1563" s="17">
        <v>-6.1832900000000003E-2</v>
      </c>
      <c r="CK1563" s="17">
        <v>-0.24161389999999999</v>
      </c>
      <c r="CL1563" s="17">
        <v>0.38121519999999998</v>
      </c>
      <c r="CM1563" s="17">
        <v>0.50042690000000001</v>
      </c>
      <c r="CN1563" s="17">
        <v>1.0967210000000001</v>
      </c>
      <c r="CO1563" s="17">
        <v>1.083898</v>
      </c>
      <c r="CP1563" s="17">
        <v>0.9877475</v>
      </c>
      <c r="CQ1563" s="17">
        <v>0.69115729999999997</v>
      </c>
      <c r="CR1563" s="17">
        <v>0.72768860000000002</v>
      </c>
      <c r="CS1563" s="17">
        <v>0.3070504</v>
      </c>
      <c r="CT1563" s="17">
        <v>0.53532360000000001</v>
      </c>
      <c r="CU1563" s="17">
        <v>0.43600420000000001</v>
      </c>
      <c r="CV1563" s="17">
        <v>0.30742360000000002</v>
      </c>
      <c r="CW1563" s="17">
        <v>0.20460229999999999</v>
      </c>
      <c r="CX1563" s="17">
        <v>0.1420795</v>
      </c>
      <c r="CY1563" s="17">
        <v>0.14732480000000001</v>
      </c>
      <c r="CZ1563" s="17">
        <v>9.3355999999999995E-2</v>
      </c>
      <c r="DA1563" s="17">
        <v>0.11044470000000001</v>
      </c>
      <c r="DB1563" s="17">
        <v>0.1269846</v>
      </c>
      <c r="DC1563" s="17">
        <v>0.1154662</v>
      </c>
      <c r="DD1563" s="17">
        <v>-7.8768999999999992E-3</v>
      </c>
      <c r="DE1563" s="17">
        <v>8.3621200000000007E-2</v>
      </c>
      <c r="DF1563" s="17">
        <v>6.0146100000000001E-2</v>
      </c>
      <c r="DG1563" s="17">
        <v>0.17699670000000001</v>
      </c>
      <c r="DH1563" s="17">
        <v>4.3279199999999997E-2</v>
      </c>
      <c r="DI1563" s="17">
        <v>-0.1085706</v>
      </c>
      <c r="DJ1563" s="17">
        <v>0.55408780000000002</v>
      </c>
      <c r="DK1563" s="17">
        <v>0.6823072</v>
      </c>
      <c r="DL1563" s="17">
        <v>1.309043</v>
      </c>
      <c r="DM1563" s="17">
        <v>1.2989360000000001</v>
      </c>
      <c r="DN1563" s="17">
        <v>1.1566730000000001</v>
      </c>
      <c r="DO1563" s="17">
        <v>0.88236460000000005</v>
      </c>
      <c r="DP1563" s="17">
        <v>0.94317320000000004</v>
      </c>
      <c r="DQ1563" s="17">
        <v>0.49253950000000002</v>
      </c>
      <c r="DR1563" s="17">
        <v>0.70592880000000002</v>
      </c>
      <c r="DS1563" s="17">
        <v>0.58354689999999998</v>
      </c>
      <c r="DT1563" s="17">
        <v>0.44175009999999998</v>
      </c>
      <c r="DU1563" s="17">
        <v>0.32483210000000001</v>
      </c>
      <c r="DV1563" s="17">
        <v>0.2363883</v>
      </c>
      <c r="DW1563" s="17">
        <v>0.28055020000000003</v>
      </c>
      <c r="DX1563" s="17">
        <v>0.21026719999999999</v>
      </c>
      <c r="DY1563" s="17">
        <v>0.23868990000000001</v>
      </c>
      <c r="DZ1563" s="17">
        <v>0.25839329999999999</v>
      </c>
      <c r="EA1563" s="17">
        <v>0.2178793</v>
      </c>
      <c r="EB1563" s="17">
        <v>6.35849E-2</v>
      </c>
      <c r="EC1563" s="17">
        <v>0.17675560000000001</v>
      </c>
      <c r="ED1563" s="17">
        <v>0.16630429999999999</v>
      </c>
      <c r="EE1563" s="17">
        <v>0.3043112</v>
      </c>
      <c r="EF1563" s="17">
        <v>0.19504450000000001</v>
      </c>
      <c r="EG1563" s="17">
        <v>8.3522700000000005E-2</v>
      </c>
      <c r="EH1563" s="17">
        <v>0.80368830000000002</v>
      </c>
      <c r="EI1563" s="17">
        <v>0.94491360000000002</v>
      </c>
      <c r="EJ1563" s="17">
        <v>1.615602</v>
      </c>
      <c r="EK1563" s="17">
        <v>1.609415</v>
      </c>
      <c r="EL1563" s="17">
        <v>1.400574</v>
      </c>
      <c r="EM1563" s="17">
        <v>1.1584380000000001</v>
      </c>
      <c r="EN1563" s="17">
        <v>1.2542990000000001</v>
      </c>
      <c r="EO1563" s="17">
        <v>0.76035629999999998</v>
      </c>
      <c r="EP1563" s="17">
        <v>0.95225559999999998</v>
      </c>
      <c r="EQ1563" s="17">
        <v>0.79657500000000003</v>
      </c>
      <c r="ER1563" s="17">
        <v>0.63569629999999999</v>
      </c>
      <c r="ES1563" s="17">
        <v>0.4984247</v>
      </c>
      <c r="ET1563" s="17">
        <v>0.37255529999999998</v>
      </c>
      <c r="EU1563" s="17">
        <v>59.920580000000001</v>
      </c>
      <c r="EV1563" s="17">
        <v>59.311190000000003</v>
      </c>
      <c r="EW1563" s="17">
        <v>60.771120000000003</v>
      </c>
      <c r="EX1563" s="17">
        <v>61.078699999999998</v>
      </c>
      <c r="EY1563" s="17">
        <v>59.311190000000003</v>
      </c>
      <c r="EZ1563" s="17">
        <v>57.270760000000003</v>
      </c>
      <c r="FA1563" s="17">
        <v>58.959569999999999</v>
      </c>
      <c r="FB1563" s="17">
        <v>62.814439999999998</v>
      </c>
      <c r="FC1563" s="17">
        <v>71.654880000000006</v>
      </c>
      <c r="FD1563" s="17">
        <v>77.792060000000006</v>
      </c>
      <c r="FE1563" s="17">
        <v>83.905420000000007</v>
      </c>
      <c r="FF1563" s="17">
        <v>87.846209999999999</v>
      </c>
      <c r="FG1563" s="17">
        <v>89.326350000000005</v>
      </c>
      <c r="FH1563" s="17">
        <v>88.575450000000004</v>
      </c>
      <c r="FI1563" s="17">
        <v>88.948740000000001</v>
      </c>
      <c r="FJ1563" s="17">
        <v>87.932130000000001</v>
      </c>
      <c r="FK1563" s="17">
        <v>85.495310000000003</v>
      </c>
      <c r="FL1563" s="17">
        <v>80.161739999999995</v>
      </c>
      <c r="FM1563" s="17">
        <v>76.766779999999997</v>
      </c>
      <c r="FN1563" s="17">
        <v>72.463539999999995</v>
      </c>
      <c r="FO1563" s="17">
        <v>68.558120000000002</v>
      </c>
      <c r="FP1563" s="17">
        <v>65.220939999999999</v>
      </c>
      <c r="FQ1563" s="17">
        <v>64.815160000000006</v>
      </c>
      <c r="FR1563" s="17">
        <v>62.893859999999997</v>
      </c>
      <c r="FS1563" s="17">
        <v>3.0201340000000001</v>
      </c>
      <c r="FT1563" s="17">
        <v>0.1701973</v>
      </c>
      <c r="FU1563" s="17">
        <v>0.29629729999999999</v>
      </c>
      <c r="FW1563" s="17"/>
    </row>
    <row r="1564" spans="1:179" x14ac:dyDescent="0.25">
      <c r="A1564" t="s">
        <v>226</v>
      </c>
      <c r="B1564" t="s">
        <v>0</v>
      </c>
      <c r="C1564" t="s">
        <v>301</v>
      </c>
      <c r="D1564" s="63" t="s">
        <v>241</v>
      </c>
      <c r="E1564" t="s">
        <v>219</v>
      </c>
      <c r="F1564" s="17">
        <v>7293</v>
      </c>
      <c r="G1564" s="17">
        <v>2.8526090000000002</v>
      </c>
      <c r="H1564" s="17">
        <v>2.4299710000000001</v>
      </c>
      <c r="I1564" s="17">
        <v>2.2538499999999999</v>
      </c>
      <c r="J1564" s="17">
        <v>2.2812929999999998</v>
      </c>
      <c r="K1564" s="17">
        <v>2.4565380000000001</v>
      </c>
      <c r="L1564" s="17">
        <v>2.782826</v>
      </c>
      <c r="M1564" s="17">
        <v>3.3750079999999998</v>
      </c>
      <c r="N1564" s="17">
        <v>3.894056</v>
      </c>
      <c r="O1564" s="17">
        <v>4.0068900000000003</v>
      </c>
      <c r="P1564" s="17">
        <v>4.0476159999999997</v>
      </c>
      <c r="Q1564" s="17">
        <v>4.0907099999999996</v>
      </c>
      <c r="R1564" s="17">
        <v>4.1182730000000003</v>
      </c>
      <c r="S1564" s="17">
        <v>4.1495990000000003</v>
      </c>
      <c r="T1564" s="17">
        <v>4.2095570000000002</v>
      </c>
      <c r="U1564" s="17">
        <v>4.2283429999999997</v>
      </c>
      <c r="V1564" s="17">
        <v>4.3538639999999997</v>
      </c>
      <c r="W1564" s="17">
        <v>4.5511780000000002</v>
      </c>
      <c r="X1564" s="17">
        <v>5.1506280000000002</v>
      </c>
      <c r="Y1564" s="17">
        <v>5.5934819999999998</v>
      </c>
      <c r="Z1564" s="17">
        <v>5.7590669999999999</v>
      </c>
      <c r="AA1564" s="17">
        <v>5.4887889999999997</v>
      </c>
      <c r="AB1564" s="17">
        <v>5.0343439999999999</v>
      </c>
      <c r="AC1564" s="17">
        <v>4.4296470000000001</v>
      </c>
      <c r="AD1564" s="17">
        <v>3.6621229999999998</v>
      </c>
      <c r="AE1564" s="17">
        <v>-0.8577574</v>
      </c>
      <c r="AF1564" s="17">
        <v>-1.117626</v>
      </c>
      <c r="AG1564" s="17">
        <v>-1.0857429999999999</v>
      </c>
      <c r="AH1564" s="17">
        <v>-0.89070510000000003</v>
      </c>
      <c r="AI1564" s="17">
        <v>-0.64767710000000001</v>
      </c>
      <c r="AJ1564" s="17">
        <v>-0.42547879999999999</v>
      </c>
      <c r="AK1564" s="17">
        <v>-0.30460739999999997</v>
      </c>
      <c r="AL1564" s="17">
        <v>-0.21722140000000001</v>
      </c>
      <c r="AM1564" s="17">
        <v>-0.1348935</v>
      </c>
      <c r="AN1564" s="17">
        <v>-0.1209324</v>
      </c>
      <c r="AO1564" s="17">
        <v>-0.1117773</v>
      </c>
      <c r="AP1564" s="17">
        <v>-0.11568390000000001</v>
      </c>
      <c r="AQ1564" s="17">
        <v>-0.1439106</v>
      </c>
      <c r="AR1564" s="17">
        <v>-7.059E-2</v>
      </c>
      <c r="AS1564" s="17">
        <v>-7.0500499999999994E-2</v>
      </c>
      <c r="AT1564" s="17">
        <v>-4.7706800000000001E-2</v>
      </c>
      <c r="AU1564" s="17">
        <v>-4.2340200000000001E-2</v>
      </c>
      <c r="AV1564" s="17">
        <v>-3.8582900000000003E-2</v>
      </c>
      <c r="AW1564" s="17">
        <v>-0.1871826</v>
      </c>
      <c r="AX1564" s="17">
        <v>-0.1224258</v>
      </c>
      <c r="AY1564" s="17">
        <v>-0.14726829999999999</v>
      </c>
      <c r="AZ1564" s="17">
        <v>-0.27757710000000002</v>
      </c>
      <c r="BA1564" s="17">
        <v>-0.24744669999999999</v>
      </c>
      <c r="BB1564" s="17">
        <v>-0.36201450000000002</v>
      </c>
      <c r="BC1564" s="17">
        <v>-0.67900649999999996</v>
      </c>
      <c r="BD1564" s="17">
        <v>-0.8918123</v>
      </c>
      <c r="BE1564" s="17">
        <v>-0.88033870000000003</v>
      </c>
      <c r="BF1564" s="17">
        <v>-0.72051719999999997</v>
      </c>
      <c r="BG1564" s="17">
        <v>-0.52564</v>
      </c>
      <c r="BH1564" s="17">
        <v>-0.3568154</v>
      </c>
      <c r="BI1564" s="17">
        <v>-0.24269180000000001</v>
      </c>
      <c r="BJ1564" s="17">
        <v>-0.15542790000000001</v>
      </c>
      <c r="BK1564" s="17">
        <v>-7.5443399999999994E-2</v>
      </c>
      <c r="BL1564" s="17">
        <v>-5.9582299999999998E-2</v>
      </c>
      <c r="BM1564" s="17">
        <v>-3.9428999999999999E-2</v>
      </c>
      <c r="BN1564" s="17">
        <v>-3.7176500000000001E-2</v>
      </c>
      <c r="BO1564" s="17">
        <v>-5.7277300000000003E-2</v>
      </c>
      <c r="BP1564" s="17">
        <v>2.4145400000000001E-2</v>
      </c>
      <c r="BQ1564" s="17">
        <v>3.5957500000000003E-2</v>
      </c>
      <c r="BR1564" s="17">
        <v>6.8181000000000005E-2</v>
      </c>
      <c r="BS1564" s="17">
        <v>7.37516E-2</v>
      </c>
      <c r="BT1564" s="17">
        <v>7.4614700000000006E-2</v>
      </c>
      <c r="BU1564" s="17">
        <v>-8.0355499999999996E-2</v>
      </c>
      <c r="BV1564" s="17">
        <v>-2.17825E-2</v>
      </c>
      <c r="BW1564" s="17">
        <v>-5.3846600000000001E-2</v>
      </c>
      <c r="BX1564" s="17">
        <v>-0.18599080000000001</v>
      </c>
      <c r="BY1564" s="17">
        <v>-0.15258169999999999</v>
      </c>
      <c r="BZ1564" s="17">
        <v>-0.2626559</v>
      </c>
      <c r="CA1564" s="17">
        <v>-0.55520420000000004</v>
      </c>
      <c r="CB1564" s="17">
        <v>-0.73541460000000003</v>
      </c>
      <c r="CC1564" s="17">
        <v>-0.73807650000000002</v>
      </c>
      <c r="CD1564" s="17">
        <v>-0.6026456</v>
      </c>
      <c r="CE1564" s="17">
        <v>-0.44111739999999999</v>
      </c>
      <c r="CF1564" s="17">
        <v>-0.30925930000000001</v>
      </c>
      <c r="CG1564" s="17">
        <v>-0.19980919999999999</v>
      </c>
      <c r="CH1564" s="17">
        <v>-0.11262990000000001</v>
      </c>
      <c r="CI1564" s="17">
        <v>-3.4268399999999997E-2</v>
      </c>
      <c r="CJ1564" s="17">
        <v>-1.70914E-2</v>
      </c>
      <c r="CK1564" s="17">
        <v>1.06792E-2</v>
      </c>
      <c r="CL1564" s="17">
        <v>1.7197500000000001E-2</v>
      </c>
      <c r="CM1564" s="17">
        <v>2.7247E-3</v>
      </c>
      <c r="CN1564" s="17">
        <v>8.97588E-2</v>
      </c>
      <c r="CO1564" s="17">
        <v>0.1096901</v>
      </c>
      <c r="CP1564" s="17">
        <v>0.14844460000000001</v>
      </c>
      <c r="CQ1564" s="17">
        <v>0.1541565</v>
      </c>
      <c r="CR1564" s="17">
        <v>0.15301500000000001</v>
      </c>
      <c r="CS1564" s="17">
        <v>-6.3673999999999996E-3</v>
      </c>
      <c r="CT1564" s="17">
        <v>4.7922699999999999E-2</v>
      </c>
      <c r="CU1564" s="17">
        <v>1.0857E-2</v>
      </c>
      <c r="CV1564" s="17">
        <v>-0.1225584</v>
      </c>
      <c r="CW1564" s="17">
        <v>-8.6878499999999997E-2</v>
      </c>
      <c r="CX1564" s="17">
        <v>-0.1938404</v>
      </c>
      <c r="CY1564" s="17">
        <v>-0.4314018</v>
      </c>
      <c r="CZ1564" s="17">
        <v>-0.579017</v>
      </c>
      <c r="DA1564" s="17">
        <v>-0.59581430000000002</v>
      </c>
      <c r="DB1564" s="17">
        <v>-0.48477399999999998</v>
      </c>
      <c r="DC1564" s="17">
        <v>-0.35659479999999999</v>
      </c>
      <c r="DD1564" s="17">
        <v>-0.26170320000000002</v>
      </c>
      <c r="DE1564" s="17">
        <v>-0.1569266</v>
      </c>
      <c r="DF1564" s="17">
        <v>-6.9831900000000002E-2</v>
      </c>
      <c r="DG1564" s="17">
        <v>6.9065000000000003E-3</v>
      </c>
      <c r="DH1564" s="17">
        <v>2.5399499999999998E-2</v>
      </c>
      <c r="DI1564" s="17">
        <v>6.0787399999999998E-2</v>
      </c>
      <c r="DJ1564" s="17">
        <v>7.1571399999999993E-2</v>
      </c>
      <c r="DK1564" s="17">
        <v>6.2726699999999996E-2</v>
      </c>
      <c r="DL1564" s="17">
        <v>0.15537219999999999</v>
      </c>
      <c r="DM1564" s="17">
        <v>0.18342259999999999</v>
      </c>
      <c r="DN1564" s="17">
        <v>0.2287081</v>
      </c>
      <c r="DO1564" s="17">
        <v>0.2345613</v>
      </c>
      <c r="DP1564" s="17">
        <v>0.23141529999999999</v>
      </c>
      <c r="DQ1564" s="17">
        <v>6.7620700000000006E-2</v>
      </c>
      <c r="DR1564" s="17">
        <v>0.11762789999999999</v>
      </c>
      <c r="DS1564" s="17">
        <v>7.5560600000000006E-2</v>
      </c>
      <c r="DT1564" s="17">
        <v>-5.9125999999999998E-2</v>
      </c>
      <c r="DU1564" s="17">
        <v>-2.1175300000000001E-2</v>
      </c>
      <c r="DV1564" s="17">
        <v>-0.12502489999999999</v>
      </c>
      <c r="DW1564" s="17">
        <v>-0.25265090000000001</v>
      </c>
      <c r="DX1564" s="17">
        <v>-0.35320360000000001</v>
      </c>
      <c r="DY1564" s="17">
        <v>-0.39041029999999999</v>
      </c>
      <c r="DZ1564" s="17">
        <v>-0.31458609999999998</v>
      </c>
      <c r="EA1564" s="17">
        <v>-0.23455770000000001</v>
      </c>
      <c r="EB1564" s="17">
        <v>-0.19303980000000001</v>
      </c>
      <c r="EC1564" s="17">
        <v>-9.5010999999999998E-2</v>
      </c>
      <c r="ED1564" s="17">
        <v>-8.0383999999999994E-3</v>
      </c>
      <c r="EE1564" s="17">
        <v>6.6356600000000002E-2</v>
      </c>
      <c r="EF1564" s="17">
        <v>8.6749599999999996E-2</v>
      </c>
      <c r="EG1564" s="17">
        <v>0.1331357</v>
      </c>
      <c r="EH1564" s="17">
        <v>0.15007880000000001</v>
      </c>
      <c r="EI1564" s="17">
        <v>0.14935999999999999</v>
      </c>
      <c r="EJ1564" s="17">
        <v>0.25010749999999998</v>
      </c>
      <c r="EK1564" s="17">
        <v>0.28988059999999999</v>
      </c>
      <c r="EL1564" s="17">
        <v>0.34459590000000001</v>
      </c>
      <c r="EM1564" s="17">
        <v>0.3506531</v>
      </c>
      <c r="EN1564" s="17">
        <v>0.3446128</v>
      </c>
      <c r="EO1564" s="17">
        <v>0.17444770000000001</v>
      </c>
      <c r="EP1564" s="17">
        <v>0.2182712</v>
      </c>
      <c r="EQ1564" s="17">
        <v>0.1689823</v>
      </c>
      <c r="ER1564" s="17">
        <v>3.24604E-2</v>
      </c>
      <c r="ES1564" s="17">
        <v>7.3689699999999997E-2</v>
      </c>
      <c r="ET1564" s="17">
        <v>-2.56662E-2</v>
      </c>
      <c r="EU1564" s="17">
        <v>58.712530000000001</v>
      </c>
      <c r="EV1564" s="17">
        <v>58.15889</v>
      </c>
      <c r="EW1564" s="17">
        <v>57.846449999999997</v>
      </c>
      <c r="EX1564" s="17">
        <v>57.32884</v>
      </c>
      <c r="EY1564" s="17">
        <v>57.004890000000003</v>
      </c>
      <c r="EZ1564" s="17">
        <v>56.604489999999998</v>
      </c>
      <c r="FA1564" s="17">
        <v>56.398879999999998</v>
      </c>
      <c r="FB1564" s="17">
        <v>56.378970000000002</v>
      </c>
      <c r="FC1564" s="17">
        <v>59.142710000000001</v>
      </c>
      <c r="FD1564" s="17">
        <v>63.897480000000002</v>
      </c>
      <c r="FE1564" s="17">
        <v>67.493620000000007</v>
      </c>
      <c r="FF1564" s="17">
        <v>70.216139999999996</v>
      </c>
      <c r="FG1564" s="17">
        <v>71.644069999999999</v>
      </c>
      <c r="FH1564" s="17">
        <v>72.039680000000004</v>
      </c>
      <c r="FI1564" s="17">
        <v>72.130769999999998</v>
      </c>
      <c r="FJ1564" s="17">
        <v>71.778869999999998</v>
      </c>
      <c r="FK1564" s="17">
        <v>70.753870000000006</v>
      </c>
      <c r="FL1564" s="17">
        <v>69.475139999999996</v>
      </c>
      <c r="FM1564" s="17">
        <v>66.761859999999999</v>
      </c>
      <c r="FN1564" s="17">
        <v>64.516009999999994</v>
      </c>
      <c r="FO1564" s="17">
        <v>63.14669</v>
      </c>
      <c r="FP1564" s="17">
        <v>61.635829999999999</v>
      </c>
      <c r="FQ1564" s="17">
        <v>60.624589999999998</v>
      </c>
      <c r="FR1564" s="17">
        <v>59.657429999999998</v>
      </c>
      <c r="FS1564" s="17">
        <v>2.3435380000000001</v>
      </c>
      <c r="FT1564" s="17">
        <v>7.82495E-2</v>
      </c>
      <c r="FU1564" s="17">
        <v>0.124269</v>
      </c>
      <c r="FW1564" s="17"/>
    </row>
    <row r="1565" spans="1:179" x14ac:dyDescent="0.25">
      <c r="A1565" t="s">
        <v>226</v>
      </c>
      <c r="B1565" t="s">
        <v>0</v>
      </c>
      <c r="C1565" t="s">
        <v>301</v>
      </c>
      <c r="D1565" s="63" t="s">
        <v>241</v>
      </c>
      <c r="E1565" t="s">
        <v>220</v>
      </c>
      <c r="F1565" s="17">
        <v>4858</v>
      </c>
      <c r="G1565" s="17">
        <v>1.9511529999999999</v>
      </c>
      <c r="H1565" s="17">
        <v>1.7401709999999999</v>
      </c>
      <c r="I1565" s="17">
        <v>1.601804</v>
      </c>
      <c r="J1565" s="17">
        <v>1.5610409999999999</v>
      </c>
      <c r="K1565" s="17">
        <v>1.601002</v>
      </c>
      <c r="L1565" s="17">
        <v>1.8243860000000001</v>
      </c>
      <c r="M1565" s="17">
        <v>2.2057890000000002</v>
      </c>
      <c r="N1565" s="17">
        <v>2.5991140000000001</v>
      </c>
      <c r="O1565" s="17">
        <v>2.6820759999999999</v>
      </c>
      <c r="P1565" s="17">
        <v>2.7301259999999998</v>
      </c>
      <c r="Q1565" s="17">
        <v>2.6934999999999998</v>
      </c>
      <c r="R1565" s="17">
        <v>2.6895920000000002</v>
      </c>
      <c r="S1565" s="17">
        <v>2.7093400000000001</v>
      </c>
      <c r="T1565" s="17">
        <v>2.755836</v>
      </c>
      <c r="U1565" s="17">
        <v>2.728456</v>
      </c>
      <c r="V1565" s="17">
        <v>2.8063250000000002</v>
      </c>
      <c r="W1565" s="17">
        <v>2.962574</v>
      </c>
      <c r="X1565" s="17">
        <v>3.3642569999999998</v>
      </c>
      <c r="Y1565" s="17">
        <v>3.749377</v>
      </c>
      <c r="Z1565" s="17">
        <v>3.888989</v>
      </c>
      <c r="AA1565" s="17">
        <v>3.7136960000000001</v>
      </c>
      <c r="AB1565" s="17">
        <v>3.405141</v>
      </c>
      <c r="AC1565" s="17">
        <v>2.9442499999999998</v>
      </c>
      <c r="AD1565" s="17">
        <v>2.4114239999999998</v>
      </c>
      <c r="AE1565" s="17">
        <v>-0.47678300000000001</v>
      </c>
      <c r="AF1565" s="17">
        <v>-0.57724419999999999</v>
      </c>
      <c r="AG1565" s="17">
        <v>-0.60817929999999998</v>
      </c>
      <c r="AH1565" s="17">
        <v>-0.57551929999999996</v>
      </c>
      <c r="AI1565" s="17">
        <v>-0.47996519999999998</v>
      </c>
      <c r="AJ1565" s="17">
        <v>-0.26523910000000001</v>
      </c>
      <c r="AK1565" s="17">
        <v>-0.2097629</v>
      </c>
      <c r="AL1565" s="17">
        <v>-0.132657</v>
      </c>
      <c r="AM1565" s="17">
        <v>-7.2909500000000002E-2</v>
      </c>
      <c r="AN1565" s="17">
        <v>-6.4311900000000005E-2</v>
      </c>
      <c r="AO1565" s="17">
        <v>-0.1181237</v>
      </c>
      <c r="AP1565" s="17">
        <v>-0.14027390000000001</v>
      </c>
      <c r="AQ1565" s="17">
        <v>-0.13865060000000001</v>
      </c>
      <c r="AR1565" s="17">
        <v>-9.4742699999999999E-2</v>
      </c>
      <c r="AS1565" s="17">
        <v>-0.10364429999999999</v>
      </c>
      <c r="AT1565" s="17">
        <v>-6.4781000000000005E-2</v>
      </c>
      <c r="AU1565" s="17">
        <v>-1.4491499999999999E-2</v>
      </c>
      <c r="AV1565" s="17">
        <v>-1.8806300000000001E-2</v>
      </c>
      <c r="AW1565" s="17">
        <v>-6.5852900000000006E-2</v>
      </c>
      <c r="AX1565" s="17">
        <v>-2.8072699999999999E-2</v>
      </c>
      <c r="AY1565" s="17">
        <v>-3.5139900000000002E-2</v>
      </c>
      <c r="AZ1565" s="17">
        <v>-0.1306156</v>
      </c>
      <c r="BA1565" s="17">
        <v>-0.17256659999999999</v>
      </c>
      <c r="BB1565" s="17">
        <v>-0.27919129999999998</v>
      </c>
      <c r="BC1565" s="17">
        <v>-0.37765070000000001</v>
      </c>
      <c r="BD1565" s="17">
        <v>-0.45743729999999999</v>
      </c>
      <c r="BE1565" s="17">
        <v>-0.48045870000000002</v>
      </c>
      <c r="BF1565" s="17">
        <v>-0.4457584</v>
      </c>
      <c r="BG1565" s="17">
        <v>-0.37207489999999999</v>
      </c>
      <c r="BH1565" s="17">
        <v>-0.21475420000000001</v>
      </c>
      <c r="BI1565" s="17">
        <v>-0.1582115</v>
      </c>
      <c r="BJ1565" s="17">
        <v>-7.8989299999999998E-2</v>
      </c>
      <c r="BK1565" s="17">
        <v>-2.49354E-2</v>
      </c>
      <c r="BL1565" s="17">
        <v>-1.2571300000000001E-2</v>
      </c>
      <c r="BM1565" s="17">
        <v>-5.7555099999999998E-2</v>
      </c>
      <c r="BN1565" s="17">
        <v>-7.0553500000000005E-2</v>
      </c>
      <c r="BO1565" s="17">
        <v>-6.7796300000000004E-2</v>
      </c>
      <c r="BP1565" s="17">
        <v>-1.11874E-2</v>
      </c>
      <c r="BQ1565" s="17">
        <v>-1.0902E-2</v>
      </c>
      <c r="BR1565" s="17">
        <v>3.04151E-2</v>
      </c>
      <c r="BS1565" s="17">
        <v>7.8408699999999998E-2</v>
      </c>
      <c r="BT1565" s="17">
        <v>7.0515099999999997E-2</v>
      </c>
      <c r="BU1565" s="17">
        <v>1.53274E-2</v>
      </c>
      <c r="BV1565" s="17">
        <v>4.9510699999999998E-2</v>
      </c>
      <c r="BW1565" s="17">
        <v>3.8414499999999997E-2</v>
      </c>
      <c r="BX1565" s="17">
        <v>-5.7619299999999998E-2</v>
      </c>
      <c r="BY1565" s="17">
        <v>-9.3973699999999993E-2</v>
      </c>
      <c r="BZ1565" s="17">
        <v>-0.1932237</v>
      </c>
      <c r="CA1565" s="17">
        <v>-0.30899199999999999</v>
      </c>
      <c r="CB1565" s="17">
        <v>-0.3744595</v>
      </c>
      <c r="CC1565" s="17">
        <v>-0.39199980000000001</v>
      </c>
      <c r="CD1565" s="17">
        <v>-0.35588639999999999</v>
      </c>
      <c r="CE1565" s="17">
        <v>-0.29735040000000001</v>
      </c>
      <c r="CF1565" s="17">
        <v>-0.17978859999999999</v>
      </c>
      <c r="CG1565" s="17">
        <v>-0.1225072</v>
      </c>
      <c r="CH1565" s="17">
        <v>-4.1819299999999997E-2</v>
      </c>
      <c r="CI1565" s="17">
        <v>8.2912000000000003E-3</v>
      </c>
      <c r="CJ1565" s="17">
        <v>2.3264099999999999E-2</v>
      </c>
      <c r="CK1565" s="17">
        <v>-1.56055E-2</v>
      </c>
      <c r="CL1565" s="17">
        <v>-2.2265400000000001E-2</v>
      </c>
      <c r="CM1565" s="17">
        <v>-1.8722900000000001E-2</v>
      </c>
      <c r="CN1565" s="17">
        <v>4.6682800000000003E-2</v>
      </c>
      <c r="CO1565" s="17">
        <v>5.3331000000000003E-2</v>
      </c>
      <c r="CP1565" s="17">
        <v>9.6347699999999994E-2</v>
      </c>
      <c r="CQ1565" s="17">
        <v>0.14275099999999999</v>
      </c>
      <c r="CR1565" s="17">
        <v>0.13237869999999999</v>
      </c>
      <c r="CS1565" s="17">
        <v>7.1552699999999997E-2</v>
      </c>
      <c r="CT1565" s="17">
        <v>0.10324469999999999</v>
      </c>
      <c r="CU1565" s="17">
        <v>8.9358000000000007E-2</v>
      </c>
      <c r="CV1565" s="17">
        <v>-7.0623999999999999E-3</v>
      </c>
      <c r="CW1565" s="17">
        <v>-3.9540499999999999E-2</v>
      </c>
      <c r="CX1565" s="17">
        <v>-0.13368279999999999</v>
      </c>
      <c r="CY1565" s="17">
        <v>-0.2403332</v>
      </c>
      <c r="CZ1565" s="17">
        <v>-0.29148160000000001</v>
      </c>
      <c r="DA1565" s="17">
        <v>-0.3035409</v>
      </c>
      <c r="DB1565" s="17">
        <v>-0.26601439999999998</v>
      </c>
      <c r="DC1565" s="17">
        <v>-0.22262589999999999</v>
      </c>
      <c r="DD1565" s="17">
        <v>-0.1448229</v>
      </c>
      <c r="DE1565" s="17">
        <v>-8.6802900000000002E-2</v>
      </c>
      <c r="DF1565" s="17">
        <v>-4.6493000000000003E-3</v>
      </c>
      <c r="DG1565" s="17">
        <v>4.1517900000000003E-2</v>
      </c>
      <c r="DH1565" s="17">
        <v>5.9099400000000003E-2</v>
      </c>
      <c r="DI1565" s="17">
        <v>2.6344099999999999E-2</v>
      </c>
      <c r="DJ1565" s="17">
        <v>2.6022699999999999E-2</v>
      </c>
      <c r="DK1565" s="17">
        <v>3.0350499999999999E-2</v>
      </c>
      <c r="DL1565" s="17">
        <v>0.1045529</v>
      </c>
      <c r="DM1565" s="17">
        <v>0.1175641</v>
      </c>
      <c r="DN1565" s="17">
        <v>0.16228029999999999</v>
      </c>
      <c r="DO1565" s="17">
        <v>0.20709340000000001</v>
      </c>
      <c r="DP1565" s="17">
        <v>0.19424240000000001</v>
      </c>
      <c r="DQ1565" s="17">
        <v>0.127778</v>
      </c>
      <c r="DR1565" s="17">
        <v>0.1569787</v>
      </c>
      <c r="DS1565" s="17">
        <v>0.1403015</v>
      </c>
      <c r="DT1565" s="17">
        <v>4.3494600000000001E-2</v>
      </c>
      <c r="DU1565" s="17">
        <v>1.48927E-2</v>
      </c>
      <c r="DV1565" s="17">
        <v>-7.4141799999999994E-2</v>
      </c>
      <c r="DW1565" s="17">
        <v>-0.14120099999999999</v>
      </c>
      <c r="DX1565" s="17">
        <v>-0.17167479999999999</v>
      </c>
      <c r="DY1565" s="17">
        <v>-0.17582030000000001</v>
      </c>
      <c r="DZ1565" s="17">
        <v>-0.1362535</v>
      </c>
      <c r="EA1565" s="17">
        <v>-0.11473559999999999</v>
      </c>
      <c r="EB1565" s="17">
        <v>-9.4338099999999994E-2</v>
      </c>
      <c r="EC1565" s="17">
        <v>-3.5251499999999998E-2</v>
      </c>
      <c r="ED1565" s="17">
        <v>4.9018300000000001E-2</v>
      </c>
      <c r="EE1565" s="17">
        <v>8.9492000000000002E-2</v>
      </c>
      <c r="EF1565" s="17">
        <v>0.11083999999999999</v>
      </c>
      <c r="EG1565" s="17">
        <v>8.6912699999999996E-2</v>
      </c>
      <c r="EH1565" s="17">
        <v>9.5743099999999998E-2</v>
      </c>
      <c r="EI1565" s="17">
        <v>0.1012048</v>
      </c>
      <c r="EJ1565" s="17">
        <v>0.1881082</v>
      </c>
      <c r="EK1565" s="17">
        <v>0.2103064</v>
      </c>
      <c r="EL1565" s="17">
        <v>0.25747639999999999</v>
      </c>
      <c r="EM1565" s="17">
        <v>0.29999360000000003</v>
      </c>
      <c r="EN1565" s="17">
        <v>0.28356369999999997</v>
      </c>
      <c r="EO1565" s="17">
        <v>0.20895839999999999</v>
      </c>
      <c r="EP1565" s="17">
        <v>0.2345621</v>
      </c>
      <c r="EQ1565" s="17">
        <v>0.21385589999999999</v>
      </c>
      <c r="ER1565" s="17">
        <v>0.11649089999999999</v>
      </c>
      <c r="ES1565" s="17">
        <v>9.3485600000000002E-2</v>
      </c>
      <c r="ET1565" s="17">
        <v>1.1825799999999999E-2</v>
      </c>
      <c r="EU1565" s="17">
        <v>59.551369999999999</v>
      </c>
      <c r="EV1565" s="17">
        <v>58.952919999999999</v>
      </c>
      <c r="EW1565" s="17">
        <v>58.744520000000001</v>
      </c>
      <c r="EX1565" s="17">
        <v>58.220129999999997</v>
      </c>
      <c r="EY1565" s="17">
        <v>57.846850000000003</v>
      </c>
      <c r="EZ1565" s="17">
        <v>57.487960000000001</v>
      </c>
      <c r="FA1565" s="17">
        <v>57.255279999999999</v>
      </c>
      <c r="FB1565" s="17">
        <v>57.251480000000001</v>
      </c>
      <c r="FC1565" s="17">
        <v>59.873669999999997</v>
      </c>
      <c r="FD1565" s="17">
        <v>64.374440000000007</v>
      </c>
      <c r="FE1565" s="17">
        <v>67.723209999999995</v>
      </c>
      <c r="FF1565" s="17">
        <v>70.24718</v>
      </c>
      <c r="FG1565" s="17">
        <v>71.361789999999999</v>
      </c>
      <c r="FH1565" s="17">
        <v>71.49485</v>
      </c>
      <c r="FI1565" s="17">
        <v>71.572789999999998</v>
      </c>
      <c r="FJ1565" s="17">
        <v>71.157200000000003</v>
      </c>
      <c r="FK1565" s="17">
        <v>70.292559999999995</v>
      </c>
      <c r="FL1565" s="17">
        <v>69.146209999999996</v>
      </c>
      <c r="FM1565" s="17">
        <v>66.708370000000002</v>
      </c>
      <c r="FN1565" s="17">
        <v>64.856120000000004</v>
      </c>
      <c r="FO1565" s="17">
        <v>63.628630000000001</v>
      </c>
      <c r="FP1565" s="17">
        <v>62.323070000000001</v>
      </c>
      <c r="FQ1565" s="17">
        <v>61.356020000000001</v>
      </c>
      <c r="FR1565" s="17">
        <v>60.482080000000003</v>
      </c>
      <c r="FS1565" s="17">
        <v>1.8948370000000001</v>
      </c>
      <c r="FT1565" s="17">
        <v>6.6764599999999993E-2</v>
      </c>
      <c r="FU1565" s="17">
        <v>9.67359E-2</v>
      </c>
      <c r="FW1565" s="17"/>
    </row>
    <row r="1566" spans="1:179" x14ac:dyDescent="0.25">
      <c r="A1566" t="s">
        <v>226</v>
      </c>
      <c r="B1566" t="s">
        <v>0</v>
      </c>
      <c r="C1566" t="s">
        <v>301</v>
      </c>
      <c r="D1566" s="63" t="s">
        <v>241</v>
      </c>
      <c r="E1566" t="s">
        <v>221</v>
      </c>
      <c r="F1566" s="17">
        <v>2434</v>
      </c>
      <c r="G1566" s="17">
        <v>0.90449489999999999</v>
      </c>
      <c r="H1566" s="17">
        <v>0.70371379999999994</v>
      </c>
      <c r="I1566" s="17">
        <v>0.65928949999999997</v>
      </c>
      <c r="J1566" s="17">
        <v>0.72052280000000002</v>
      </c>
      <c r="K1566" s="17">
        <v>0.85246759999999999</v>
      </c>
      <c r="L1566" s="17">
        <v>0.95646710000000001</v>
      </c>
      <c r="M1566" s="17">
        <v>1.168058</v>
      </c>
      <c r="N1566" s="17">
        <v>1.293428</v>
      </c>
      <c r="O1566" s="17">
        <v>1.324757</v>
      </c>
      <c r="P1566" s="17">
        <v>1.319061</v>
      </c>
      <c r="Q1566" s="17">
        <v>1.39513</v>
      </c>
      <c r="R1566" s="17">
        <v>1.426059</v>
      </c>
      <c r="S1566" s="17">
        <v>1.4375739999999999</v>
      </c>
      <c r="T1566" s="17">
        <v>1.4527270000000001</v>
      </c>
      <c r="U1566" s="17">
        <v>1.499069</v>
      </c>
      <c r="V1566" s="17">
        <v>1.549018</v>
      </c>
      <c r="W1566" s="17">
        <v>1.593756</v>
      </c>
      <c r="X1566" s="17">
        <v>1.791007</v>
      </c>
      <c r="Y1566" s="17">
        <v>1.8517250000000001</v>
      </c>
      <c r="Z1566" s="17">
        <v>1.8788419999999999</v>
      </c>
      <c r="AA1566" s="17">
        <v>1.7841579999999999</v>
      </c>
      <c r="AB1566" s="17">
        <v>1.6361969999999999</v>
      </c>
      <c r="AC1566" s="17">
        <v>1.4857819999999999</v>
      </c>
      <c r="AD1566" s="17">
        <v>1.2484280000000001</v>
      </c>
      <c r="AE1566" s="17">
        <v>-0.49424050000000003</v>
      </c>
      <c r="AF1566" s="17">
        <v>-0.66965410000000003</v>
      </c>
      <c r="AG1566" s="17">
        <v>-0.61032830000000005</v>
      </c>
      <c r="AH1566" s="17">
        <v>-0.43267749999999999</v>
      </c>
      <c r="AI1566" s="17">
        <v>-0.243724</v>
      </c>
      <c r="AJ1566" s="17">
        <v>-0.21003050000000001</v>
      </c>
      <c r="AK1566" s="17">
        <v>-0.13643459999999999</v>
      </c>
      <c r="AL1566" s="17">
        <v>-0.1237713</v>
      </c>
      <c r="AM1566" s="17">
        <v>-0.1016649</v>
      </c>
      <c r="AN1566" s="17">
        <v>-9.41694E-2</v>
      </c>
      <c r="AO1566" s="17">
        <v>-4.2660099999999999E-2</v>
      </c>
      <c r="AP1566" s="17">
        <v>-2.3937099999999999E-2</v>
      </c>
      <c r="AQ1566" s="17">
        <v>-6.4656099999999994E-2</v>
      </c>
      <c r="AR1566" s="17">
        <v>-3.3386100000000002E-2</v>
      </c>
      <c r="AS1566" s="17">
        <v>-3.26947E-2</v>
      </c>
      <c r="AT1566" s="17">
        <v>-5.7632999999999997E-2</v>
      </c>
      <c r="AU1566" s="17">
        <v>-0.100382</v>
      </c>
      <c r="AV1566" s="17">
        <v>-9.1841000000000006E-2</v>
      </c>
      <c r="AW1566" s="17">
        <v>-0.1870964</v>
      </c>
      <c r="AX1566" s="17">
        <v>-0.15402730000000001</v>
      </c>
      <c r="AY1566" s="17">
        <v>-0.1657216</v>
      </c>
      <c r="AZ1566" s="17">
        <v>-0.20091020000000001</v>
      </c>
      <c r="BA1566" s="17">
        <v>-0.13664680000000001</v>
      </c>
      <c r="BB1566" s="17">
        <v>-0.14649280000000001</v>
      </c>
      <c r="BC1566" s="17">
        <v>-0.34564070000000002</v>
      </c>
      <c r="BD1566" s="17">
        <v>-0.47878999999999999</v>
      </c>
      <c r="BE1566" s="17">
        <v>-0.44968390000000003</v>
      </c>
      <c r="BF1566" s="17">
        <v>-0.3224455</v>
      </c>
      <c r="BG1566" s="17">
        <v>-0.1862762</v>
      </c>
      <c r="BH1566" s="17">
        <v>-0.1634012</v>
      </c>
      <c r="BI1566" s="17">
        <v>-0.1019434</v>
      </c>
      <c r="BJ1566" s="17">
        <v>-9.3077300000000002E-2</v>
      </c>
      <c r="BK1566" s="17">
        <v>-6.6468100000000002E-2</v>
      </c>
      <c r="BL1566" s="17">
        <v>-6.1118699999999998E-2</v>
      </c>
      <c r="BM1566" s="17">
        <v>-2.8333999999999998E-3</v>
      </c>
      <c r="BN1566" s="17">
        <v>1.22851E-2</v>
      </c>
      <c r="BO1566" s="17">
        <v>-1.50673E-2</v>
      </c>
      <c r="BP1566" s="17">
        <v>1.15026E-2</v>
      </c>
      <c r="BQ1566" s="17">
        <v>1.97068E-2</v>
      </c>
      <c r="BR1566" s="17">
        <v>8.3268000000000005E-3</v>
      </c>
      <c r="BS1566" s="17">
        <v>-3.1036999999999999E-2</v>
      </c>
      <c r="BT1566" s="17">
        <v>-2.2334099999999999E-2</v>
      </c>
      <c r="BU1566" s="17">
        <v>-0.11768670000000001</v>
      </c>
      <c r="BV1566" s="17">
        <v>-9.0087700000000007E-2</v>
      </c>
      <c r="BW1566" s="17">
        <v>-0.10841439999999999</v>
      </c>
      <c r="BX1566" s="17">
        <v>-0.14591770000000001</v>
      </c>
      <c r="BY1566" s="17">
        <v>-8.3311800000000005E-2</v>
      </c>
      <c r="BZ1566" s="17">
        <v>-9.6536200000000003E-2</v>
      </c>
      <c r="CA1566" s="17">
        <v>-0.24272099999999999</v>
      </c>
      <c r="CB1566" s="17">
        <v>-0.34659810000000002</v>
      </c>
      <c r="CC1566" s="17">
        <v>-0.338422</v>
      </c>
      <c r="CD1566" s="17">
        <v>-0.24609919999999999</v>
      </c>
      <c r="CE1566" s="17">
        <v>-0.14648810000000001</v>
      </c>
      <c r="CF1566" s="17">
        <v>-0.1311059</v>
      </c>
      <c r="CG1566" s="17">
        <v>-7.8054899999999997E-2</v>
      </c>
      <c r="CH1566" s="17">
        <v>-7.1818699999999999E-2</v>
      </c>
      <c r="CI1566" s="17">
        <v>-4.2091000000000003E-2</v>
      </c>
      <c r="CJ1566" s="17">
        <v>-3.8227999999999998E-2</v>
      </c>
      <c r="CK1566" s="17">
        <v>2.4750399999999999E-2</v>
      </c>
      <c r="CL1566" s="17">
        <v>3.7372500000000003E-2</v>
      </c>
      <c r="CM1566" s="17">
        <v>1.9277800000000001E-2</v>
      </c>
      <c r="CN1566" s="17">
        <v>4.25923E-2</v>
      </c>
      <c r="CO1566" s="17">
        <v>5.6000000000000001E-2</v>
      </c>
      <c r="CP1566" s="17">
        <v>5.40104E-2</v>
      </c>
      <c r="CQ1566" s="17">
        <v>1.6991200000000001E-2</v>
      </c>
      <c r="CR1566" s="17">
        <v>2.5806099999999998E-2</v>
      </c>
      <c r="CS1566" s="17">
        <v>-6.9613800000000003E-2</v>
      </c>
      <c r="CT1566" s="17">
        <v>-4.5803400000000001E-2</v>
      </c>
      <c r="CU1566" s="17">
        <v>-6.8723599999999996E-2</v>
      </c>
      <c r="CV1566" s="17">
        <v>-0.10783</v>
      </c>
      <c r="CW1566" s="17">
        <v>-4.6372200000000002E-2</v>
      </c>
      <c r="CX1566" s="17">
        <v>-6.1936400000000003E-2</v>
      </c>
      <c r="CY1566" s="17">
        <v>-0.13980129999999999</v>
      </c>
      <c r="CZ1566" s="17">
        <v>-0.21440619999999999</v>
      </c>
      <c r="DA1566" s="17">
        <v>-0.22716020000000001</v>
      </c>
      <c r="DB1566" s="17">
        <v>-0.16975290000000001</v>
      </c>
      <c r="DC1566" s="17">
        <v>-0.1067</v>
      </c>
      <c r="DD1566" s="17">
        <v>-9.8810599999999998E-2</v>
      </c>
      <c r="DE1566" s="17">
        <v>-5.4166499999999999E-2</v>
      </c>
      <c r="DF1566" s="17">
        <v>-5.0560099999999997E-2</v>
      </c>
      <c r="DG1566" s="17">
        <v>-1.7713799999999998E-2</v>
      </c>
      <c r="DH1566" s="17">
        <v>-1.53372E-2</v>
      </c>
      <c r="DI1566" s="17">
        <v>5.2334199999999997E-2</v>
      </c>
      <c r="DJ1566" s="17">
        <v>6.2459800000000003E-2</v>
      </c>
      <c r="DK1566" s="17">
        <v>5.3622900000000001E-2</v>
      </c>
      <c r="DL1566" s="17">
        <v>7.36821E-2</v>
      </c>
      <c r="DM1566" s="17">
        <v>9.2293200000000006E-2</v>
      </c>
      <c r="DN1566" s="17">
        <v>9.9694000000000005E-2</v>
      </c>
      <c r="DO1566" s="17">
        <v>6.5019400000000005E-2</v>
      </c>
      <c r="DP1566" s="17">
        <v>7.3946399999999995E-2</v>
      </c>
      <c r="DQ1566" s="17">
        <v>-2.1540900000000002E-2</v>
      </c>
      <c r="DR1566" s="17">
        <v>-1.519E-3</v>
      </c>
      <c r="DS1566" s="17">
        <v>-2.9032800000000001E-2</v>
      </c>
      <c r="DT1566" s="17">
        <v>-6.9742399999999996E-2</v>
      </c>
      <c r="DU1566" s="17">
        <v>-9.4325999999999993E-3</v>
      </c>
      <c r="DV1566" s="17">
        <v>-2.7336599999999999E-2</v>
      </c>
      <c r="DW1566" s="17">
        <v>8.7983999999999996E-3</v>
      </c>
      <c r="DX1566" s="17">
        <v>-2.35421E-2</v>
      </c>
      <c r="DY1566" s="17">
        <v>-6.6515699999999997E-2</v>
      </c>
      <c r="DZ1566" s="17">
        <v>-5.9520999999999998E-2</v>
      </c>
      <c r="EA1566" s="17">
        <v>-4.9252200000000003E-2</v>
      </c>
      <c r="EB1566" s="17">
        <v>-5.2181400000000003E-2</v>
      </c>
      <c r="EC1566" s="17">
        <v>-1.96753E-2</v>
      </c>
      <c r="ED1566" s="17">
        <v>-1.9866000000000002E-2</v>
      </c>
      <c r="EE1566" s="17">
        <v>1.7482999999999999E-2</v>
      </c>
      <c r="EF1566" s="17">
        <v>1.7713400000000001E-2</v>
      </c>
      <c r="EG1566" s="17">
        <v>9.2160900000000004E-2</v>
      </c>
      <c r="EH1566" s="17">
        <v>9.8682000000000006E-2</v>
      </c>
      <c r="EI1566" s="17">
        <v>0.1032117</v>
      </c>
      <c r="EJ1566" s="17">
        <v>0.1185708</v>
      </c>
      <c r="EK1566" s="17">
        <v>0.14469470000000001</v>
      </c>
      <c r="EL1566" s="17">
        <v>0.16565379999999999</v>
      </c>
      <c r="EM1566" s="17">
        <v>0.13436439999999999</v>
      </c>
      <c r="EN1566" s="17">
        <v>0.14345330000000001</v>
      </c>
      <c r="EO1566" s="17">
        <v>4.7868800000000003E-2</v>
      </c>
      <c r="EP1566" s="17">
        <v>6.24206E-2</v>
      </c>
      <c r="EQ1566" s="17">
        <v>2.8274400000000002E-2</v>
      </c>
      <c r="ER1566" s="17">
        <v>-1.47498E-2</v>
      </c>
      <c r="ES1566" s="17">
        <v>4.3902400000000001E-2</v>
      </c>
      <c r="ET1566" s="17">
        <v>2.2619899999999998E-2</v>
      </c>
      <c r="EU1566" s="17">
        <v>57.035679999999999</v>
      </c>
      <c r="EV1566" s="17">
        <v>56.571620000000003</v>
      </c>
      <c r="EW1566" s="17">
        <v>56.051200000000001</v>
      </c>
      <c r="EX1566" s="17">
        <v>55.547170000000001</v>
      </c>
      <c r="EY1566" s="17">
        <v>55.321809999999999</v>
      </c>
      <c r="EZ1566" s="17">
        <v>54.838430000000002</v>
      </c>
      <c r="FA1566" s="17">
        <v>54.68694</v>
      </c>
      <c r="FB1566" s="17">
        <v>54.634839999999997</v>
      </c>
      <c r="FC1566" s="17">
        <v>57.681519999999999</v>
      </c>
      <c r="FD1566" s="17">
        <v>62.944029999999998</v>
      </c>
      <c r="FE1566" s="17">
        <v>67.034679999999994</v>
      </c>
      <c r="FF1566" s="17">
        <v>70.154110000000003</v>
      </c>
      <c r="FG1566" s="17">
        <v>72.208330000000004</v>
      </c>
      <c r="FH1566" s="17">
        <v>73.128799999999998</v>
      </c>
      <c r="FI1566" s="17">
        <v>73.24615</v>
      </c>
      <c r="FJ1566" s="17">
        <v>73.02158</v>
      </c>
      <c r="FK1566" s="17">
        <v>71.67604</v>
      </c>
      <c r="FL1566" s="17">
        <v>70.132670000000005</v>
      </c>
      <c r="FM1566" s="17">
        <v>66.868769999999998</v>
      </c>
      <c r="FN1566" s="17">
        <v>63.83614</v>
      </c>
      <c r="FO1566" s="17">
        <v>62.183300000000003</v>
      </c>
      <c r="FP1566" s="17">
        <v>60.262039999999999</v>
      </c>
      <c r="FQ1566" s="17">
        <v>59.162460000000003</v>
      </c>
      <c r="FR1566" s="17">
        <v>58.008960000000002</v>
      </c>
      <c r="FS1566" s="17">
        <v>1.3763320000000001</v>
      </c>
      <c r="FT1566" s="17">
        <v>4.0816600000000001E-2</v>
      </c>
      <c r="FU1566" s="17">
        <v>7.7753799999999998E-2</v>
      </c>
      <c r="FW1566" s="17"/>
    </row>
    <row r="1567" spans="1:179" x14ac:dyDescent="0.25">
      <c r="A1567" t="s">
        <v>226</v>
      </c>
      <c r="B1567" t="s">
        <v>0</v>
      </c>
      <c r="C1567" t="s">
        <v>301</v>
      </c>
      <c r="D1567" s="63" t="s">
        <v>253</v>
      </c>
      <c r="E1567" t="s">
        <v>219</v>
      </c>
      <c r="F1567" s="17">
        <v>7293</v>
      </c>
      <c r="G1567" s="17">
        <v>4.0700880000000002</v>
      </c>
      <c r="H1567" s="17">
        <v>3.351197</v>
      </c>
      <c r="I1567" s="17">
        <v>2.849837</v>
      </c>
      <c r="J1567" s="17">
        <v>2.894657</v>
      </c>
      <c r="K1567" s="17">
        <v>2.8445849999999999</v>
      </c>
      <c r="L1567" s="17">
        <v>2.999422</v>
      </c>
      <c r="M1567" s="17">
        <v>2.9330340000000001</v>
      </c>
      <c r="N1567" s="17">
        <v>3.3133919999999999</v>
      </c>
      <c r="O1567" s="17">
        <v>4.3439670000000001</v>
      </c>
      <c r="P1567" s="17">
        <v>4.9827219999999999</v>
      </c>
      <c r="Q1567" s="17">
        <v>5.4537930000000001</v>
      </c>
      <c r="R1567" s="17">
        <v>5.9926620000000002</v>
      </c>
      <c r="S1567" s="17">
        <v>6.3228239999999998</v>
      </c>
      <c r="T1567" s="17">
        <v>7.0090899999999996</v>
      </c>
      <c r="U1567" s="17">
        <v>7.5989240000000002</v>
      </c>
      <c r="V1567" s="17">
        <v>8.4135690000000007</v>
      </c>
      <c r="W1567" s="17">
        <v>8.2142879999999998</v>
      </c>
      <c r="X1567" s="17">
        <v>8.2053670000000007</v>
      </c>
      <c r="Y1567" s="17">
        <v>7.8612169999999999</v>
      </c>
      <c r="Z1567" s="17">
        <v>7.9648089999999998</v>
      </c>
      <c r="AA1567" s="17">
        <v>7.6081570000000003</v>
      </c>
      <c r="AB1567" s="17">
        <v>7.0802820000000004</v>
      </c>
      <c r="AC1567" s="17">
        <v>6.3085909999999998</v>
      </c>
      <c r="AD1567" s="17">
        <v>4.918177</v>
      </c>
      <c r="AE1567" s="17">
        <v>-0.64980099999999996</v>
      </c>
      <c r="AF1567" s="17">
        <v>-1.0061420000000001</v>
      </c>
      <c r="AG1567" s="17">
        <v>-1.153087</v>
      </c>
      <c r="AH1567" s="17">
        <v>-0.78880919999999999</v>
      </c>
      <c r="AI1567" s="17">
        <v>-0.5984777</v>
      </c>
      <c r="AJ1567" s="17">
        <v>-0.31696210000000002</v>
      </c>
      <c r="AK1567" s="17">
        <v>-0.52212349999999996</v>
      </c>
      <c r="AL1567" s="17">
        <v>-0.59732560000000001</v>
      </c>
      <c r="AM1567" s="17">
        <v>-0.2488361</v>
      </c>
      <c r="AN1567" s="17">
        <v>-0.13676260000000001</v>
      </c>
      <c r="AO1567" s="17">
        <v>-8.9026499999999995E-2</v>
      </c>
      <c r="AP1567" s="17">
        <v>1.19297E-2</v>
      </c>
      <c r="AQ1567" s="17">
        <v>-0.1779859</v>
      </c>
      <c r="AR1567" s="17">
        <v>-0.34592410000000001</v>
      </c>
      <c r="AS1567" s="17">
        <v>-0.64970349999999999</v>
      </c>
      <c r="AT1567" s="17">
        <v>-0.4073869</v>
      </c>
      <c r="AU1567" s="17">
        <v>-0.73613119999999999</v>
      </c>
      <c r="AV1567" s="17">
        <v>-0.80457480000000003</v>
      </c>
      <c r="AW1567" s="17">
        <v>-0.55508900000000005</v>
      </c>
      <c r="AX1567" s="17">
        <v>-0.36684329999999998</v>
      </c>
      <c r="AY1567" s="17">
        <v>-3.4114800000000001E-2</v>
      </c>
      <c r="AZ1567" s="17">
        <v>-6.0849999999999999E-4</v>
      </c>
      <c r="BA1567" s="17">
        <v>0.1653857</v>
      </c>
      <c r="BB1567" s="17">
        <v>-0.2252226</v>
      </c>
      <c r="BC1567" s="17">
        <v>-0.40418569999999998</v>
      </c>
      <c r="BD1567" s="17">
        <v>-0.69563359999999996</v>
      </c>
      <c r="BE1567" s="17">
        <v>-0.8679211</v>
      </c>
      <c r="BF1567" s="17">
        <v>-0.5403365</v>
      </c>
      <c r="BG1567" s="17">
        <v>-0.41837800000000003</v>
      </c>
      <c r="BH1567" s="17">
        <v>-0.1840194</v>
      </c>
      <c r="BI1567" s="17">
        <v>-0.38068570000000002</v>
      </c>
      <c r="BJ1567" s="17">
        <v>-0.45388919999999999</v>
      </c>
      <c r="BK1567" s="17">
        <v>-7.3621900000000004E-2</v>
      </c>
      <c r="BL1567" s="17">
        <v>6.1179900000000002E-2</v>
      </c>
      <c r="BM1567" s="17">
        <v>0.1437589</v>
      </c>
      <c r="BN1567" s="17">
        <v>0.26978350000000001</v>
      </c>
      <c r="BO1567" s="17">
        <v>6.7011699999999993E-2</v>
      </c>
      <c r="BP1567" s="17">
        <v>-4.1046300000000001E-2</v>
      </c>
      <c r="BQ1567" s="17">
        <v>-0.32071630000000001</v>
      </c>
      <c r="BR1567" s="17">
        <v>-5.1993299999999999E-2</v>
      </c>
      <c r="BS1567" s="17">
        <v>-0.33281529999999998</v>
      </c>
      <c r="BT1567" s="17">
        <v>-0.3885535</v>
      </c>
      <c r="BU1567" s="17">
        <v>-0.22833729999999999</v>
      </c>
      <c r="BV1567" s="17">
        <v>-7.0314100000000004E-2</v>
      </c>
      <c r="BW1567" s="17">
        <v>0.25475320000000001</v>
      </c>
      <c r="BX1567" s="17">
        <v>0.2681442</v>
      </c>
      <c r="BY1567" s="17">
        <v>0.41926190000000002</v>
      </c>
      <c r="BZ1567" s="17">
        <v>2.58514E-2</v>
      </c>
      <c r="CA1567" s="17">
        <v>-0.23407330000000001</v>
      </c>
      <c r="CB1567" s="17">
        <v>-0.48057630000000001</v>
      </c>
      <c r="CC1567" s="17">
        <v>-0.67041640000000002</v>
      </c>
      <c r="CD1567" s="17">
        <v>-0.36824499999999999</v>
      </c>
      <c r="CE1567" s="17">
        <v>-0.2936415</v>
      </c>
      <c r="CF1567" s="17">
        <v>-9.1943800000000006E-2</v>
      </c>
      <c r="CG1567" s="17">
        <v>-0.28272629999999999</v>
      </c>
      <c r="CH1567" s="17">
        <v>-0.35454560000000002</v>
      </c>
      <c r="CI1567" s="17">
        <v>4.7731000000000003E-2</v>
      </c>
      <c r="CJ1567" s="17">
        <v>0.19827429999999999</v>
      </c>
      <c r="CK1567" s="17">
        <v>0.30498540000000002</v>
      </c>
      <c r="CL1567" s="17">
        <v>0.4483722</v>
      </c>
      <c r="CM1567" s="17">
        <v>0.2366963</v>
      </c>
      <c r="CN1567" s="17">
        <v>0.17011109999999999</v>
      </c>
      <c r="CO1567" s="17">
        <v>-9.2860799999999993E-2</v>
      </c>
      <c r="CP1567" s="17">
        <v>0.1941512</v>
      </c>
      <c r="CQ1567" s="17">
        <v>-5.3479899999999997E-2</v>
      </c>
      <c r="CR1567" s="17">
        <v>-0.1004184</v>
      </c>
      <c r="CS1567" s="17">
        <v>-2.0300000000000001E-3</v>
      </c>
      <c r="CT1567" s="17">
        <v>0.13506109999999999</v>
      </c>
      <c r="CU1567" s="17">
        <v>0.45482230000000001</v>
      </c>
      <c r="CV1567" s="17">
        <v>0.4542815</v>
      </c>
      <c r="CW1567" s="17">
        <v>0.59509579999999995</v>
      </c>
      <c r="CX1567" s="17">
        <v>0.19974439999999999</v>
      </c>
      <c r="CY1567" s="17">
        <v>-6.3960900000000001E-2</v>
      </c>
      <c r="CZ1567" s="17">
        <v>-0.26551900000000001</v>
      </c>
      <c r="DA1567" s="17">
        <v>-0.47291159999999999</v>
      </c>
      <c r="DB1567" s="17">
        <v>-0.19615360000000001</v>
      </c>
      <c r="DC1567" s="17">
        <v>-0.168905</v>
      </c>
      <c r="DD1567" s="17">
        <v>1.3190000000000001E-4</v>
      </c>
      <c r="DE1567" s="17">
        <v>-0.18476690000000001</v>
      </c>
      <c r="DF1567" s="17">
        <v>-0.25520199999999998</v>
      </c>
      <c r="DG1567" s="17">
        <v>0.16908380000000001</v>
      </c>
      <c r="DH1567" s="17">
        <v>0.33536870000000002</v>
      </c>
      <c r="DI1567" s="17">
        <v>0.46621190000000001</v>
      </c>
      <c r="DJ1567" s="17">
        <v>0.62696099999999999</v>
      </c>
      <c r="DK1567" s="17">
        <v>0.40638079999999999</v>
      </c>
      <c r="DL1567" s="17">
        <v>0.38126860000000001</v>
      </c>
      <c r="DM1567" s="17">
        <v>0.1349948</v>
      </c>
      <c r="DN1567" s="17">
        <v>0.44029570000000001</v>
      </c>
      <c r="DO1567" s="17">
        <v>0.22585549999999999</v>
      </c>
      <c r="DP1567" s="17">
        <v>0.18771669999999999</v>
      </c>
      <c r="DQ1567" s="17">
        <v>0.22427720000000001</v>
      </c>
      <c r="DR1567" s="17">
        <v>0.34043639999999997</v>
      </c>
      <c r="DS1567" s="17">
        <v>0.65489129999999995</v>
      </c>
      <c r="DT1567" s="17">
        <v>0.64041879999999995</v>
      </c>
      <c r="DU1567" s="17">
        <v>0.77092970000000005</v>
      </c>
      <c r="DV1567" s="17">
        <v>0.37363750000000001</v>
      </c>
      <c r="DW1567" s="17">
        <v>0.18165439999999999</v>
      </c>
      <c r="DX1567" s="17">
        <v>4.4989599999999998E-2</v>
      </c>
      <c r="DY1567" s="17">
        <v>-0.1877462</v>
      </c>
      <c r="DZ1567" s="17">
        <v>5.23191E-2</v>
      </c>
      <c r="EA1567" s="17">
        <v>1.11947E-2</v>
      </c>
      <c r="EB1567" s="17">
        <v>0.13307450000000001</v>
      </c>
      <c r="EC1567" s="17">
        <v>-4.3329100000000002E-2</v>
      </c>
      <c r="ED1567" s="17">
        <v>-0.11176560000000001</v>
      </c>
      <c r="EE1567" s="17">
        <v>0.3442981</v>
      </c>
      <c r="EF1567" s="17">
        <v>0.53331119999999999</v>
      </c>
      <c r="EG1567" s="17">
        <v>0.69899730000000004</v>
      </c>
      <c r="EH1567" s="17">
        <v>0.88481469999999995</v>
      </c>
      <c r="EI1567" s="17">
        <v>0.65137840000000002</v>
      </c>
      <c r="EJ1567" s="17">
        <v>0.68614640000000005</v>
      </c>
      <c r="EK1567" s="17">
        <v>0.46398200000000001</v>
      </c>
      <c r="EL1567" s="17">
        <v>0.79568919999999999</v>
      </c>
      <c r="EM1567" s="17">
        <v>0.62917149999999999</v>
      </c>
      <c r="EN1567" s="17">
        <v>0.603738</v>
      </c>
      <c r="EO1567" s="17">
        <v>0.55102890000000004</v>
      </c>
      <c r="EP1567" s="17">
        <v>0.63696560000000002</v>
      </c>
      <c r="EQ1567" s="17">
        <v>0.94375929999999997</v>
      </c>
      <c r="ER1567" s="17">
        <v>0.90917150000000002</v>
      </c>
      <c r="ES1567" s="17">
        <v>1.0248060000000001</v>
      </c>
      <c r="ET1567" s="17">
        <v>0.62471149999999998</v>
      </c>
      <c r="EU1567" s="17">
        <v>65.217860000000002</v>
      </c>
      <c r="EV1567" s="17">
        <v>63.35284</v>
      </c>
      <c r="EW1567" s="17">
        <v>62.753660000000004</v>
      </c>
      <c r="EX1567" s="17">
        <v>62.459069999999997</v>
      </c>
      <c r="EY1567" s="17">
        <v>61.401850000000003</v>
      </c>
      <c r="EZ1567" s="17">
        <v>61.72184</v>
      </c>
      <c r="FA1567" s="17">
        <v>60.846040000000002</v>
      </c>
      <c r="FB1567" s="17">
        <v>61.654859999999999</v>
      </c>
      <c r="FC1567" s="17">
        <v>68.021550000000005</v>
      </c>
      <c r="FD1567" s="17">
        <v>77.581990000000005</v>
      </c>
      <c r="FE1567" s="17">
        <v>83.17577</v>
      </c>
      <c r="FF1567" s="17">
        <v>85.639470000000003</v>
      </c>
      <c r="FG1567" s="17">
        <v>85.722859999999997</v>
      </c>
      <c r="FH1567" s="17">
        <v>86.753910000000005</v>
      </c>
      <c r="FI1567" s="17">
        <v>88.26482</v>
      </c>
      <c r="FJ1567" s="17">
        <v>86.488330000000005</v>
      </c>
      <c r="FK1567" s="17">
        <v>85.17013</v>
      </c>
      <c r="FL1567" s="17">
        <v>84.901210000000006</v>
      </c>
      <c r="FM1567" s="17">
        <v>82.878110000000007</v>
      </c>
      <c r="FN1567" s="17">
        <v>76.910700000000006</v>
      </c>
      <c r="FO1567" s="17">
        <v>73.676159999999996</v>
      </c>
      <c r="FP1567" s="17">
        <v>71.041820000000001</v>
      </c>
      <c r="FQ1567" s="17">
        <v>69.664100000000005</v>
      </c>
      <c r="FR1567" s="17">
        <v>68.021810000000002</v>
      </c>
      <c r="FS1567" s="17">
        <v>4.0975910000000004</v>
      </c>
      <c r="FT1567" s="17">
        <v>0.17807609999999999</v>
      </c>
      <c r="FU1567" s="17">
        <v>0.33276139999999998</v>
      </c>
      <c r="FW1567" s="17"/>
    </row>
    <row r="1568" spans="1:179" x14ac:dyDescent="0.25">
      <c r="A1568" t="s">
        <v>226</v>
      </c>
      <c r="B1568" t="s">
        <v>0</v>
      </c>
      <c r="C1568" t="s">
        <v>301</v>
      </c>
      <c r="D1568" s="63" t="s">
        <v>253</v>
      </c>
      <c r="E1568" t="s">
        <v>220</v>
      </c>
      <c r="F1568" s="17">
        <v>4864</v>
      </c>
      <c r="G1568" s="17">
        <v>2.2830699999999999</v>
      </c>
      <c r="H1568" s="17">
        <v>2.0687380000000002</v>
      </c>
      <c r="I1568" s="17">
        <v>1.960024</v>
      </c>
      <c r="J1568" s="17">
        <v>1.963713</v>
      </c>
      <c r="K1568" s="17">
        <v>1.762292</v>
      </c>
      <c r="L1568" s="17">
        <v>1.8949229999999999</v>
      </c>
      <c r="M1568" s="17">
        <v>1.881697</v>
      </c>
      <c r="N1568" s="17">
        <v>2.0769009999999999</v>
      </c>
      <c r="O1568" s="17">
        <v>2.879696</v>
      </c>
      <c r="P1568" s="17">
        <v>3.262899</v>
      </c>
      <c r="Q1568" s="17">
        <v>3.4407649999999999</v>
      </c>
      <c r="R1568" s="17">
        <v>4.0632359999999998</v>
      </c>
      <c r="S1568" s="17">
        <v>3.734772</v>
      </c>
      <c r="T1568" s="17">
        <v>4.1475229999999996</v>
      </c>
      <c r="U1568" s="17">
        <v>4.2492070000000002</v>
      </c>
      <c r="V1568" s="17">
        <v>4.6781509999999997</v>
      </c>
      <c r="W1568" s="17">
        <v>4.8408360000000004</v>
      </c>
      <c r="X1568" s="17">
        <v>4.7315519999999998</v>
      </c>
      <c r="Y1568" s="17">
        <v>4.9279520000000003</v>
      </c>
      <c r="Z1568" s="17">
        <v>5.1004379999999996</v>
      </c>
      <c r="AA1568" s="17">
        <v>5.002275</v>
      </c>
      <c r="AB1568" s="17">
        <v>4.7039669999999996</v>
      </c>
      <c r="AC1568" s="17">
        <v>4.0994260000000002</v>
      </c>
      <c r="AD1568" s="17">
        <v>3.0155959999999999</v>
      </c>
      <c r="AE1568" s="17">
        <v>-0.9008467</v>
      </c>
      <c r="AF1568" s="17">
        <v>-0.80924280000000004</v>
      </c>
      <c r="AG1568" s="17">
        <v>-0.65094799999999997</v>
      </c>
      <c r="AH1568" s="17">
        <v>-0.4560284</v>
      </c>
      <c r="AI1568" s="17">
        <v>-0.58686380000000005</v>
      </c>
      <c r="AJ1568" s="17">
        <v>-0.29311189999999998</v>
      </c>
      <c r="AK1568" s="17">
        <v>-0.40873939999999997</v>
      </c>
      <c r="AL1568" s="17">
        <v>-0.56222439999999996</v>
      </c>
      <c r="AM1568" s="17">
        <v>-0.2092899</v>
      </c>
      <c r="AN1568" s="17">
        <v>-0.14207</v>
      </c>
      <c r="AO1568" s="17">
        <v>-0.2010043</v>
      </c>
      <c r="AP1568" s="17">
        <v>0.22005069999999999</v>
      </c>
      <c r="AQ1568" s="17">
        <v>-0.3060851</v>
      </c>
      <c r="AR1568" s="17">
        <v>-0.32787470000000002</v>
      </c>
      <c r="AS1568" s="17">
        <v>-0.64323839999999999</v>
      </c>
      <c r="AT1568" s="17">
        <v>-0.58336339999999998</v>
      </c>
      <c r="AU1568" s="17">
        <v>-0.4985948</v>
      </c>
      <c r="AV1568" s="17">
        <v>-0.74119829999999998</v>
      </c>
      <c r="AW1568" s="17">
        <v>-0.32740799999999998</v>
      </c>
      <c r="AX1568" s="17">
        <v>-0.24961659999999999</v>
      </c>
      <c r="AY1568" s="17">
        <v>5.9713500000000003E-2</v>
      </c>
      <c r="AZ1568" s="17">
        <v>0.1129425</v>
      </c>
      <c r="BA1568" s="17">
        <v>3.2595100000000002E-2</v>
      </c>
      <c r="BB1568" s="17">
        <v>-0.41553990000000002</v>
      </c>
      <c r="BC1568" s="17">
        <v>-0.69620570000000004</v>
      </c>
      <c r="BD1568" s="17">
        <v>-0.61270899999999995</v>
      </c>
      <c r="BE1568" s="17">
        <v>-0.4998435</v>
      </c>
      <c r="BF1568" s="17">
        <v>-0.3110118</v>
      </c>
      <c r="BG1568" s="17">
        <v>-0.43323539999999999</v>
      </c>
      <c r="BH1568" s="17">
        <v>-0.2042793</v>
      </c>
      <c r="BI1568" s="17">
        <v>-0.30687510000000001</v>
      </c>
      <c r="BJ1568" s="17">
        <v>-0.43393179999999998</v>
      </c>
      <c r="BK1568" s="17">
        <v>-5.3647599999999997E-2</v>
      </c>
      <c r="BL1568" s="17">
        <v>3.16397E-2</v>
      </c>
      <c r="BM1568" s="17">
        <v>5.2353E-3</v>
      </c>
      <c r="BN1568" s="17">
        <v>0.4401428</v>
      </c>
      <c r="BO1568" s="17">
        <v>-0.11834749999999999</v>
      </c>
      <c r="BP1568" s="17">
        <v>-9.5749699999999993E-2</v>
      </c>
      <c r="BQ1568" s="17">
        <v>-0.3880014</v>
      </c>
      <c r="BR1568" s="17">
        <v>-0.29561779999999999</v>
      </c>
      <c r="BS1568" s="17">
        <v>-0.1932043</v>
      </c>
      <c r="BT1568" s="17">
        <v>-0.41455959999999997</v>
      </c>
      <c r="BU1568" s="17">
        <v>-8.8377899999999995E-2</v>
      </c>
      <c r="BV1568" s="17">
        <v>-8.3321999999999997E-3</v>
      </c>
      <c r="BW1568" s="17">
        <v>0.2947593</v>
      </c>
      <c r="BX1568" s="17">
        <v>0.3117954</v>
      </c>
      <c r="BY1568" s="17">
        <v>0.22761210000000001</v>
      </c>
      <c r="BZ1568" s="17">
        <v>-0.1977497</v>
      </c>
      <c r="CA1568" s="17">
        <v>-0.55447190000000002</v>
      </c>
      <c r="CB1568" s="17">
        <v>-0.47659030000000002</v>
      </c>
      <c r="CC1568" s="17">
        <v>-0.39518890000000001</v>
      </c>
      <c r="CD1568" s="17">
        <v>-0.2105737</v>
      </c>
      <c r="CE1568" s="17">
        <v>-0.32683289999999998</v>
      </c>
      <c r="CF1568" s="17">
        <v>-0.14275409999999999</v>
      </c>
      <c r="CG1568" s="17">
        <v>-0.23632410000000001</v>
      </c>
      <c r="CH1568" s="17">
        <v>-0.34507670000000001</v>
      </c>
      <c r="CI1568" s="17">
        <v>5.4149799999999998E-2</v>
      </c>
      <c r="CJ1568" s="17">
        <v>0.15195040000000001</v>
      </c>
      <c r="CK1568" s="17">
        <v>0.14807629999999999</v>
      </c>
      <c r="CL1568" s="17">
        <v>0.59257789999999999</v>
      </c>
      <c r="CM1568" s="17">
        <v>1.1679E-2</v>
      </c>
      <c r="CN1568" s="17">
        <v>6.5019400000000005E-2</v>
      </c>
      <c r="CO1568" s="17">
        <v>-0.2112251</v>
      </c>
      <c r="CP1568" s="17">
        <v>-9.6326099999999998E-2</v>
      </c>
      <c r="CQ1568" s="17">
        <v>1.83083E-2</v>
      </c>
      <c r="CR1568" s="17">
        <v>-0.18833069999999999</v>
      </c>
      <c r="CS1568" s="17">
        <v>7.7173599999999995E-2</v>
      </c>
      <c r="CT1568" s="17">
        <v>0.15878059999999999</v>
      </c>
      <c r="CU1568" s="17">
        <v>0.4575514</v>
      </c>
      <c r="CV1568" s="17">
        <v>0.44952029999999998</v>
      </c>
      <c r="CW1568" s="17">
        <v>0.36268030000000001</v>
      </c>
      <c r="CX1568" s="17">
        <v>-4.6908900000000003E-2</v>
      </c>
      <c r="CY1568" s="17">
        <v>-0.4127381</v>
      </c>
      <c r="CZ1568" s="17">
        <v>-0.34047159999999999</v>
      </c>
      <c r="DA1568" s="17">
        <v>-0.29053430000000002</v>
      </c>
      <c r="DB1568" s="17">
        <v>-0.1101356</v>
      </c>
      <c r="DC1568" s="17">
        <v>-0.2204303</v>
      </c>
      <c r="DD1568" s="17">
        <v>-8.1228900000000007E-2</v>
      </c>
      <c r="DE1568" s="17">
        <v>-0.16577310000000001</v>
      </c>
      <c r="DF1568" s="17">
        <v>-0.2562217</v>
      </c>
      <c r="DG1568" s="17">
        <v>0.16194720000000001</v>
      </c>
      <c r="DH1568" s="17">
        <v>0.27226119999999998</v>
      </c>
      <c r="DI1568" s="17">
        <v>0.29091719999999999</v>
      </c>
      <c r="DJ1568" s="17">
        <v>0.74501300000000004</v>
      </c>
      <c r="DK1568" s="17">
        <v>0.14170550000000001</v>
      </c>
      <c r="DL1568" s="17">
        <v>0.2257885</v>
      </c>
      <c r="DM1568" s="17">
        <v>-3.4448800000000002E-2</v>
      </c>
      <c r="DN1568" s="17">
        <v>0.1029656</v>
      </c>
      <c r="DO1568" s="17">
        <v>0.22982079999999999</v>
      </c>
      <c r="DP1568" s="17">
        <v>3.7898300000000003E-2</v>
      </c>
      <c r="DQ1568" s="17">
        <v>0.2427251</v>
      </c>
      <c r="DR1568" s="17">
        <v>0.3258934</v>
      </c>
      <c r="DS1568" s="17">
        <v>0.62034339999999999</v>
      </c>
      <c r="DT1568" s="17">
        <v>0.58724529999999997</v>
      </c>
      <c r="DU1568" s="17">
        <v>0.49774859999999999</v>
      </c>
      <c r="DV1568" s="17">
        <v>0.103932</v>
      </c>
      <c r="DW1568" s="17">
        <v>-0.20809710000000001</v>
      </c>
      <c r="DX1568" s="17">
        <v>-0.1439378</v>
      </c>
      <c r="DY1568" s="17">
        <v>-0.13942969999999999</v>
      </c>
      <c r="DZ1568" s="17">
        <v>3.4881099999999998E-2</v>
      </c>
      <c r="EA1568" s="17">
        <v>-6.6802E-2</v>
      </c>
      <c r="EB1568" s="17">
        <v>7.6036999999999997E-3</v>
      </c>
      <c r="EC1568" s="17">
        <v>-6.3908800000000002E-2</v>
      </c>
      <c r="ED1568" s="17">
        <v>-0.12792909999999999</v>
      </c>
      <c r="EE1568" s="17">
        <v>0.31758950000000002</v>
      </c>
      <c r="EF1568" s="17">
        <v>0.4459708</v>
      </c>
      <c r="EG1568" s="17">
        <v>0.49715680000000001</v>
      </c>
      <c r="EH1568" s="17">
        <v>0.96510510000000005</v>
      </c>
      <c r="EI1568" s="17">
        <v>0.32944309999999999</v>
      </c>
      <c r="EJ1568" s="17">
        <v>0.45791349999999997</v>
      </c>
      <c r="EK1568" s="17">
        <v>0.22078809999999999</v>
      </c>
      <c r="EL1568" s="17">
        <v>0.39071119999999998</v>
      </c>
      <c r="EM1568" s="17">
        <v>0.53521129999999995</v>
      </c>
      <c r="EN1568" s="17">
        <v>0.3645369</v>
      </c>
      <c r="EO1568" s="17">
        <v>0.48175519999999999</v>
      </c>
      <c r="EP1568" s="17">
        <v>0.56717779999999995</v>
      </c>
      <c r="EQ1568" s="17">
        <v>0.85538919999999996</v>
      </c>
      <c r="ER1568" s="17">
        <v>0.78609819999999997</v>
      </c>
      <c r="ES1568" s="17">
        <v>0.69276559999999998</v>
      </c>
      <c r="ET1568" s="17">
        <v>0.32172220000000001</v>
      </c>
      <c r="EU1568" s="17">
        <v>65.994230000000002</v>
      </c>
      <c r="EV1568" s="17">
        <v>64.302040000000005</v>
      </c>
      <c r="EW1568" s="17">
        <v>63.446330000000003</v>
      </c>
      <c r="EX1568" s="17">
        <v>63.220469999999999</v>
      </c>
      <c r="EY1568" s="17">
        <v>61.905729999999998</v>
      </c>
      <c r="EZ1568" s="17">
        <v>62.135440000000003</v>
      </c>
      <c r="FA1568" s="17">
        <v>61.632170000000002</v>
      </c>
      <c r="FB1568" s="17">
        <v>62.329360000000001</v>
      </c>
      <c r="FC1568" s="17">
        <v>68.047709999999995</v>
      </c>
      <c r="FD1568" s="17">
        <v>77.798000000000002</v>
      </c>
      <c r="FE1568" s="17">
        <v>83.481719999999996</v>
      </c>
      <c r="FF1568" s="17">
        <v>85.347049999999996</v>
      </c>
      <c r="FG1568" s="17">
        <v>84.385149999999996</v>
      </c>
      <c r="FH1568" s="17">
        <v>85.004230000000007</v>
      </c>
      <c r="FI1568" s="17">
        <v>86.495189999999994</v>
      </c>
      <c r="FJ1568" s="17">
        <v>85.232010000000002</v>
      </c>
      <c r="FK1568" s="17">
        <v>83.999229999999997</v>
      </c>
      <c r="FL1568" s="17">
        <v>84.300889999999995</v>
      </c>
      <c r="FM1568" s="17">
        <v>82.6464</v>
      </c>
      <c r="FN1568" s="17">
        <v>76.600620000000006</v>
      </c>
      <c r="FO1568" s="17">
        <v>73.733360000000005</v>
      </c>
      <c r="FP1568" s="17">
        <v>71.452870000000004</v>
      </c>
      <c r="FQ1568" s="17">
        <v>70.144289999999998</v>
      </c>
      <c r="FR1568" s="17">
        <v>69.047330000000002</v>
      </c>
      <c r="FS1568" s="17">
        <v>3.250203</v>
      </c>
      <c r="FT1568" s="17">
        <v>0.14535229999999999</v>
      </c>
      <c r="FU1568" s="17">
        <v>0.2530232</v>
      </c>
      <c r="FW1568" s="17"/>
    </row>
    <row r="1569" spans="1:179" x14ac:dyDescent="0.25">
      <c r="A1569" t="s">
        <v>226</v>
      </c>
      <c r="B1569" t="s">
        <v>0</v>
      </c>
      <c r="C1569" t="s">
        <v>301</v>
      </c>
      <c r="D1569" s="63" t="s">
        <v>253</v>
      </c>
      <c r="E1569" t="s">
        <v>221</v>
      </c>
      <c r="F1569" s="17">
        <v>2429</v>
      </c>
      <c r="G1569" s="17">
        <v>1.7321660000000001</v>
      </c>
      <c r="H1569" s="17">
        <v>1.2589980000000001</v>
      </c>
      <c r="I1569" s="17">
        <v>0.89056690000000005</v>
      </c>
      <c r="J1569" s="17">
        <v>0.93106250000000002</v>
      </c>
      <c r="K1569" s="17">
        <v>1.0690710000000001</v>
      </c>
      <c r="L1569" s="17">
        <v>1.0980890000000001</v>
      </c>
      <c r="M1569" s="17">
        <v>1.0504549999999999</v>
      </c>
      <c r="N1569" s="17">
        <v>1.2443090000000001</v>
      </c>
      <c r="O1569" s="17">
        <v>1.462137</v>
      </c>
      <c r="P1569" s="17">
        <v>1.719838</v>
      </c>
      <c r="Q1569" s="17">
        <v>2.0156770000000002</v>
      </c>
      <c r="R1569" s="17">
        <v>1.930356</v>
      </c>
      <c r="S1569" s="17">
        <v>2.5956290000000002</v>
      </c>
      <c r="T1569" s="17">
        <v>2.8671039999999999</v>
      </c>
      <c r="U1569" s="17">
        <v>3.3673109999999999</v>
      </c>
      <c r="V1569" s="17">
        <v>3.7511839999999999</v>
      </c>
      <c r="W1569" s="17">
        <v>3.3719160000000001</v>
      </c>
      <c r="X1569" s="17">
        <v>3.4770340000000002</v>
      </c>
      <c r="Y1569" s="17">
        <v>2.9359009999999999</v>
      </c>
      <c r="Z1569" s="17">
        <v>2.8677290000000002</v>
      </c>
      <c r="AA1569" s="17">
        <v>2.621267</v>
      </c>
      <c r="AB1569" s="17">
        <v>2.4055970000000002</v>
      </c>
      <c r="AC1569" s="17">
        <v>2.2122540000000002</v>
      </c>
      <c r="AD1569" s="17">
        <v>1.907856</v>
      </c>
      <c r="AE1569" s="17">
        <v>4.0070399999999999E-2</v>
      </c>
      <c r="AF1569" s="17">
        <v>-0.43523479999999998</v>
      </c>
      <c r="AG1569" s="17">
        <v>-0.68431719999999996</v>
      </c>
      <c r="AH1569" s="17">
        <v>-0.49919550000000001</v>
      </c>
      <c r="AI1569" s="17">
        <v>-0.13956689999999999</v>
      </c>
      <c r="AJ1569" s="17">
        <v>-0.1230931</v>
      </c>
      <c r="AK1569" s="17">
        <v>-0.21172479999999999</v>
      </c>
      <c r="AL1569" s="17">
        <v>-0.11031530000000001</v>
      </c>
      <c r="AM1569" s="17">
        <v>-0.14476929999999999</v>
      </c>
      <c r="AN1569" s="17">
        <v>-0.1127919</v>
      </c>
      <c r="AO1569" s="17">
        <v>-2.1950600000000001E-2</v>
      </c>
      <c r="AP1569" s="17">
        <v>-0.36697580000000002</v>
      </c>
      <c r="AQ1569" s="17">
        <v>-3.36044E-2</v>
      </c>
      <c r="AR1569" s="17">
        <v>-0.22542200000000001</v>
      </c>
      <c r="AS1569" s="17">
        <v>-0.2163764</v>
      </c>
      <c r="AT1569" s="17">
        <v>-4.7790300000000001E-2</v>
      </c>
      <c r="AU1569" s="17">
        <v>-0.51931919999999998</v>
      </c>
      <c r="AV1569" s="17">
        <v>-0.34739799999999998</v>
      </c>
      <c r="AW1569" s="17">
        <v>-0.45357769999999997</v>
      </c>
      <c r="AX1569" s="17">
        <v>-0.31372820000000001</v>
      </c>
      <c r="AY1569" s="17">
        <v>-0.27221070000000003</v>
      </c>
      <c r="AZ1569" s="17">
        <v>-0.27182430000000002</v>
      </c>
      <c r="BA1569" s="17">
        <v>-4.0779700000000002E-2</v>
      </c>
      <c r="BB1569" s="17">
        <v>4.0863900000000002E-2</v>
      </c>
      <c r="BC1569" s="17">
        <v>0.1732853</v>
      </c>
      <c r="BD1569" s="17">
        <v>-0.1943096</v>
      </c>
      <c r="BE1569" s="17">
        <v>-0.44217820000000002</v>
      </c>
      <c r="BF1569" s="17">
        <v>-0.29735</v>
      </c>
      <c r="BG1569" s="17">
        <v>-4.53116E-2</v>
      </c>
      <c r="BH1569" s="17">
        <v>-2.41351E-2</v>
      </c>
      <c r="BI1569" s="17">
        <v>-0.11457100000000001</v>
      </c>
      <c r="BJ1569" s="17">
        <v>-4.6114200000000001E-2</v>
      </c>
      <c r="BK1569" s="17">
        <v>-6.4289499999999999E-2</v>
      </c>
      <c r="BL1569" s="17">
        <v>-1.8772500000000001E-2</v>
      </c>
      <c r="BM1569" s="17">
        <v>8.5292900000000005E-2</v>
      </c>
      <c r="BN1569" s="17">
        <v>-0.2348015</v>
      </c>
      <c r="BO1569" s="17">
        <v>0.12368410000000001</v>
      </c>
      <c r="BP1569" s="17">
        <v>-2.68586E-2</v>
      </c>
      <c r="BQ1569" s="17">
        <v>-8.1831000000000004E-3</v>
      </c>
      <c r="BR1569" s="17">
        <v>0.16140869999999999</v>
      </c>
      <c r="BS1569" s="17">
        <v>-0.25578889999999999</v>
      </c>
      <c r="BT1569" s="17">
        <v>-8.8282299999999994E-2</v>
      </c>
      <c r="BU1569" s="17">
        <v>-0.23081860000000001</v>
      </c>
      <c r="BV1569" s="17">
        <v>-0.14039160000000001</v>
      </c>
      <c r="BW1569" s="17">
        <v>-0.1038982</v>
      </c>
      <c r="BX1569" s="17">
        <v>-9.1107599999999997E-2</v>
      </c>
      <c r="BY1569" s="17">
        <v>0.1224547</v>
      </c>
      <c r="BZ1569" s="17">
        <v>0.1655663</v>
      </c>
      <c r="CA1569" s="17">
        <v>0.26554949999999999</v>
      </c>
      <c r="CB1569" s="17">
        <v>-2.7445600000000001E-2</v>
      </c>
      <c r="CC1569" s="17">
        <v>-0.27447349999999998</v>
      </c>
      <c r="CD1569" s="17">
        <v>-0.15755240000000001</v>
      </c>
      <c r="CE1569" s="17">
        <v>1.9969400000000002E-2</v>
      </c>
      <c r="CF1569" s="17">
        <v>4.4402799999999999E-2</v>
      </c>
      <c r="CG1569" s="17">
        <v>-4.7282600000000001E-2</v>
      </c>
      <c r="CH1569" s="17">
        <v>-1.6488E-3</v>
      </c>
      <c r="CI1569" s="17">
        <v>-8.5494000000000004E-3</v>
      </c>
      <c r="CJ1569" s="17">
        <v>4.6344999999999997E-2</v>
      </c>
      <c r="CK1569" s="17">
        <v>0.1595694</v>
      </c>
      <c r="CL1569" s="17">
        <v>-0.1432581</v>
      </c>
      <c r="CM1569" s="17">
        <v>0.23262160000000001</v>
      </c>
      <c r="CN1569" s="17">
        <v>0.11066579999999999</v>
      </c>
      <c r="CO1569" s="17">
        <v>0.13601099999999999</v>
      </c>
      <c r="CP1569" s="17">
        <v>0.3062994</v>
      </c>
      <c r="CQ1569" s="17">
        <v>-7.3268700000000006E-2</v>
      </c>
      <c r="CR1569" s="17">
        <v>9.1180499999999998E-2</v>
      </c>
      <c r="CS1569" s="17">
        <v>-7.6536300000000002E-2</v>
      </c>
      <c r="CT1569" s="17">
        <v>-2.0339200000000002E-2</v>
      </c>
      <c r="CU1569" s="17">
        <v>1.2674599999999999E-2</v>
      </c>
      <c r="CV1569" s="17">
        <v>3.4056200000000002E-2</v>
      </c>
      <c r="CW1569" s="17">
        <v>0.23551040000000001</v>
      </c>
      <c r="CX1569" s="17">
        <v>0.25193470000000001</v>
      </c>
      <c r="CY1569" s="17">
        <v>0.35781380000000002</v>
      </c>
      <c r="CZ1569" s="17">
        <v>0.1394184</v>
      </c>
      <c r="DA1569" s="17">
        <v>-0.1067688</v>
      </c>
      <c r="DB1569" s="17">
        <v>-1.7754800000000001E-2</v>
      </c>
      <c r="DC1569" s="17">
        <v>8.5250300000000001E-2</v>
      </c>
      <c r="DD1569" s="17">
        <v>0.11294079999999999</v>
      </c>
      <c r="DE1569" s="17">
        <v>2.0005800000000001E-2</v>
      </c>
      <c r="DF1569" s="17">
        <v>4.2816699999999999E-2</v>
      </c>
      <c r="DG1569" s="17">
        <v>4.7190700000000002E-2</v>
      </c>
      <c r="DH1569" s="17">
        <v>0.11146250000000001</v>
      </c>
      <c r="DI1569" s="17">
        <v>0.2338459</v>
      </c>
      <c r="DJ1569" s="17">
        <v>-5.1714599999999999E-2</v>
      </c>
      <c r="DK1569" s="17">
        <v>0.3415591</v>
      </c>
      <c r="DL1569" s="17">
        <v>0.2481903</v>
      </c>
      <c r="DM1569" s="17">
        <v>0.28020499999999998</v>
      </c>
      <c r="DN1569" s="17">
        <v>0.45118999999999998</v>
      </c>
      <c r="DO1569" s="17">
        <v>0.1092516</v>
      </c>
      <c r="DP1569" s="17">
        <v>0.27064329999999998</v>
      </c>
      <c r="DQ1569" s="17">
        <v>7.7745999999999996E-2</v>
      </c>
      <c r="DR1569" s="17">
        <v>9.9713200000000002E-2</v>
      </c>
      <c r="DS1569" s="17">
        <v>0.12924740000000001</v>
      </c>
      <c r="DT1569" s="17">
        <v>0.1592201</v>
      </c>
      <c r="DU1569" s="17">
        <v>0.34856599999999999</v>
      </c>
      <c r="DV1569" s="17">
        <v>0.33830320000000003</v>
      </c>
      <c r="DW1569" s="17">
        <v>0.49102869999999998</v>
      </c>
      <c r="DX1569" s="17">
        <v>0.3803436</v>
      </c>
      <c r="DY1569" s="17">
        <v>0.13537009999999999</v>
      </c>
      <c r="DZ1569" s="17">
        <v>0.1840907</v>
      </c>
      <c r="EA1569" s="17">
        <v>0.17950569999999999</v>
      </c>
      <c r="EB1569" s="17">
        <v>0.2118988</v>
      </c>
      <c r="EC1569" s="17">
        <v>0.1171596</v>
      </c>
      <c r="ED1569" s="17">
        <v>0.1070178</v>
      </c>
      <c r="EE1569" s="17">
        <v>0.12767049999999999</v>
      </c>
      <c r="EF1569" s="17">
        <v>0.2054819</v>
      </c>
      <c r="EG1569" s="17">
        <v>0.34108939999999999</v>
      </c>
      <c r="EH1569" s="17">
        <v>8.0459699999999995E-2</v>
      </c>
      <c r="EI1569" s="17">
        <v>0.4988475</v>
      </c>
      <c r="EJ1569" s="17">
        <v>0.44675369999999998</v>
      </c>
      <c r="EK1569" s="17">
        <v>0.48839830000000001</v>
      </c>
      <c r="EL1569" s="17">
        <v>0.660389</v>
      </c>
      <c r="EM1569" s="17">
        <v>0.3727819</v>
      </c>
      <c r="EN1569" s="17">
        <v>0.52975899999999998</v>
      </c>
      <c r="EO1569" s="17">
        <v>0.30050510000000002</v>
      </c>
      <c r="EP1569" s="17">
        <v>0.27304970000000001</v>
      </c>
      <c r="EQ1569" s="17">
        <v>0.29755989999999999</v>
      </c>
      <c r="ER1569" s="17">
        <v>0.33993669999999998</v>
      </c>
      <c r="ES1569" s="17">
        <v>0.51180040000000004</v>
      </c>
      <c r="ET1569" s="17">
        <v>0.46300550000000001</v>
      </c>
      <c r="EU1569" s="17">
        <v>63.663330000000002</v>
      </c>
      <c r="EV1569" s="17">
        <v>61.45223</v>
      </c>
      <c r="EW1569" s="17">
        <v>61.366720000000001</v>
      </c>
      <c r="EX1569" s="17">
        <v>60.934510000000003</v>
      </c>
      <c r="EY1569" s="17">
        <v>60.392910000000001</v>
      </c>
      <c r="EZ1569" s="17">
        <v>60.893680000000003</v>
      </c>
      <c r="FA1569" s="17">
        <v>59.27196</v>
      </c>
      <c r="FB1569" s="17">
        <v>60.304310000000001</v>
      </c>
      <c r="FC1569" s="17">
        <v>67.969179999999994</v>
      </c>
      <c r="FD1569" s="17">
        <v>77.149460000000005</v>
      </c>
      <c r="FE1569" s="17">
        <v>82.56317</v>
      </c>
      <c r="FF1569" s="17">
        <v>86.224959999999996</v>
      </c>
      <c r="FG1569" s="17">
        <v>88.401390000000006</v>
      </c>
      <c r="FH1569" s="17">
        <v>90.257320000000007</v>
      </c>
      <c r="FI1569" s="17">
        <v>91.808170000000004</v>
      </c>
      <c r="FJ1569" s="17">
        <v>89.00385</v>
      </c>
      <c r="FK1569" s="17">
        <v>87.51464</v>
      </c>
      <c r="FL1569" s="17">
        <v>86.103229999999996</v>
      </c>
      <c r="FM1569" s="17">
        <v>83.342060000000004</v>
      </c>
      <c r="FN1569" s="17">
        <v>77.531589999999994</v>
      </c>
      <c r="FO1569" s="17">
        <v>73.561629999999994</v>
      </c>
      <c r="FP1569" s="17">
        <v>70.218800000000002</v>
      </c>
      <c r="FQ1569" s="17">
        <v>68.702619999999996</v>
      </c>
      <c r="FR1569" s="17">
        <v>65.968410000000006</v>
      </c>
      <c r="FS1569" s="17">
        <v>2.5054919999999998</v>
      </c>
      <c r="FT1569" s="17">
        <v>0.10325810000000001</v>
      </c>
      <c r="FU1569" s="17">
        <v>0.2174605</v>
      </c>
      <c r="FW1569" s="17"/>
    </row>
    <row r="1570" spans="1:179" x14ac:dyDescent="0.25">
      <c r="A1570" t="s">
        <v>226</v>
      </c>
      <c r="B1570" t="s">
        <v>0</v>
      </c>
      <c r="C1570" t="s">
        <v>301</v>
      </c>
      <c r="D1570" s="63" t="s">
        <v>242</v>
      </c>
      <c r="E1570" t="s">
        <v>219</v>
      </c>
      <c r="F1570" s="17">
        <v>16839</v>
      </c>
      <c r="G1570" s="17">
        <v>7.8611050000000002</v>
      </c>
      <c r="H1570" s="17">
        <v>6.5248889999999999</v>
      </c>
      <c r="I1570" s="17">
        <v>5.9209750000000003</v>
      </c>
      <c r="J1570" s="17">
        <v>5.854158</v>
      </c>
      <c r="K1570" s="17">
        <v>6.0886180000000003</v>
      </c>
      <c r="L1570" s="17">
        <v>6.4991089999999998</v>
      </c>
      <c r="M1570" s="17">
        <v>7.3054490000000003</v>
      </c>
      <c r="N1570" s="17">
        <v>8.0834010000000003</v>
      </c>
      <c r="O1570" s="17">
        <v>8.2776219999999991</v>
      </c>
      <c r="P1570" s="17">
        <v>8.5690849999999994</v>
      </c>
      <c r="Q1570" s="17">
        <v>9.0187950000000008</v>
      </c>
      <c r="R1570" s="17">
        <v>9.6649499999999993</v>
      </c>
      <c r="S1570" s="17">
        <v>10.39587</v>
      </c>
      <c r="T1570" s="17">
        <v>11.170719999999999</v>
      </c>
      <c r="U1570" s="17">
        <v>11.812419999999999</v>
      </c>
      <c r="V1570" s="17">
        <v>12.634539999999999</v>
      </c>
      <c r="W1570" s="17">
        <v>12.96585</v>
      </c>
      <c r="X1570" s="17">
        <v>13.32441</v>
      </c>
      <c r="Y1570" s="17">
        <v>12.855409999999999</v>
      </c>
      <c r="Z1570" s="17">
        <v>13.252789999999999</v>
      </c>
      <c r="AA1570" s="17">
        <v>12.9635</v>
      </c>
      <c r="AB1570" s="17">
        <v>12.36153</v>
      </c>
      <c r="AC1570" s="17">
        <v>11.30064</v>
      </c>
      <c r="AD1570" s="17">
        <v>9.4870359999999998</v>
      </c>
      <c r="AE1570" s="17">
        <v>-2.228583</v>
      </c>
      <c r="AF1570" s="17">
        <v>-2.8572129999999998</v>
      </c>
      <c r="AG1570" s="17">
        <v>-2.7416990000000001</v>
      </c>
      <c r="AH1570" s="17">
        <v>-2.2115909999999999</v>
      </c>
      <c r="AI1570" s="17">
        <v>-1.5702560000000001</v>
      </c>
      <c r="AJ1570" s="17">
        <v>-0.99059739999999996</v>
      </c>
      <c r="AK1570" s="17">
        <v>-0.67447330000000005</v>
      </c>
      <c r="AL1570" s="17">
        <v>-0.47529549999999998</v>
      </c>
      <c r="AM1570" s="17">
        <v>-0.30312899999999998</v>
      </c>
      <c r="AN1570" s="17">
        <v>-0.27594390000000002</v>
      </c>
      <c r="AO1570" s="17">
        <v>-0.25919759999999997</v>
      </c>
      <c r="AP1570" s="17">
        <v>-0.2664532</v>
      </c>
      <c r="AQ1570" s="17">
        <v>-0.33174409999999999</v>
      </c>
      <c r="AR1570" s="17">
        <v>-0.13204450000000001</v>
      </c>
      <c r="AS1570" s="17">
        <v>-0.1096133</v>
      </c>
      <c r="AT1570" s="17">
        <v>-2.2125499999999999E-2</v>
      </c>
      <c r="AU1570" s="17">
        <v>-1.45209E-2</v>
      </c>
      <c r="AV1570" s="17">
        <v>-4.6543899999999999E-2</v>
      </c>
      <c r="AW1570" s="17">
        <v>-0.4321236</v>
      </c>
      <c r="AX1570" s="17">
        <v>-0.2830416</v>
      </c>
      <c r="AY1570" s="17">
        <v>-0.33945760000000003</v>
      </c>
      <c r="AZ1570" s="17">
        <v>-0.65886100000000003</v>
      </c>
      <c r="BA1570" s="17">
        <v>-0.59237930000000005</v>
      </c>
      <c r="BB1570" s="17">
        <v>-0.89046230000000004</v>
      </c>
      <c r="BC1570" s="17">
        <v>-1.81586</v>
      </c>
      <c r="BD1570" s="17">
        <v>-2.335826</v>
      </c>
      <c r="BE1570" s="17">
        <v>-2.267436</v>
      </c>
      <c r="BF1570" s="17">
        <v>-1.81864</v>
      </c>
      <c r="BG1570" s="17">
        <v>-1.288481</v>
      </c>
      <c r="BH1570" s="17">
        <v>-0.83205850000000003</v>
      </c>
      <c r="BI1570" s="17">
        <v>-0.53151459999999995</v>
      </c>
      <c r="BJ1570" s="17">
        <v>-0.33261879999999999</v>
      </c>
      <c r="BK1570" s="17">
        <v>-0.16586319999999999</v>
      </c>
      <c r="BL1570" s="17">
        <v>-0.1342911</v>
      </c>
      <c r="BM1570" s="17">
        <v>-9.2150700000000002E-2</v>
      </c>
      <c r="BN1570" s="17">
        <v>-8.5185399999999994E-2</v>
      </c>
      <c r="BO1570" s="17">
        <v>-0.1317141</v>
      </c>
      <c r="BP1570" s="17">
        <v>8.6692400000000003E-2</v>
      </c>
      <c r="BQ1570" s="17">
        <v>0.13619039999999999</v>
      </c>
      <c r="BR1570" s="17">
        <v>0.2454509</v>
      </c>
      <c r="BS1570" s="17">
        <v>0.25352649999999999</v>
      </c>
      <c r="BT1570" s="17">
        <v>0.21482090000000001</v>
      </c>
      <c r="BU1570" s="17">
        <v>-0.18546770000000001</v>
      </c>
      <c r="BV1570" s="17">
        <v>-5.0663600000000003E-2</v>
      </c>
      <c r="BW1570" s="17">
        <v>-0.12375369999999999</v>
      </c>
      <c r="BX1570" s="17">
        <v>-0.44739489999999998</v>
      </c>
      <c r="BY1570" s="17">
        <v>-0.37334309999999998</v>
      </c>
      <c r="BZ1570" s="17">
        <v>-0.66105040000000004</v>
      </c>
      <c r="CA1570" s="17">
        <v>-1.5300100000000001</v>
      </c>
      <c r="CB1570" s="17">
        <v>-1.974715</v>
      </c>
      <c r="CC1570" s="17">
        <v>-1.938963</v>
      </c>
      <c r="CD1570" s="17">
        <v>-1.5464830000000001</v>
      </c>
      <c r="CE1570" s="17">
        <v>-1.0933250000000001</v>
      </c>
      <c r="CF1570" s="17">
        <v>-0.72225510000000004</v>
      </c>
      <c r="CG1570" s="17">
        <v>-0.43250189999999999</v>
      </c>
      <c r="CH1570" s="17">
        <v>-0.23380129999999999</v>
      </c>
      <c r="CI1570" s="17">
        <v>-7.0793200000000001E-2</v>
      </c>
      <c r="CJ1570" s="17">
        <v>-3.6182800000000001E-2</v>
      </c>
      <c r="CK1570" s="17">
        <v>2.3545400000000001E-2</v>
      </c>
      <c r="CL1570" s="17">
        <v>4.0360100000000003E-2</v>
      </c>
      <c r="CM1570" s="17">
        <v>6.8259999999999996E-3</v>
      </c>
      <c r="CN1570" s="17">
        <v>0.23818890000000001</v>
      </c>
      <c r="CO1570" s="17">
        <v>0.30643330000000002</v>
      </c>
      <c r="CP1570" s="17">
        <v>0.43077359999999998</v>
      </c>
      <c r="CQ1570" s="17">
        <v>0.43917539999999999</v>
      </c>
      <c r="CR1570" s="17">
        <v>0.39584140000000001</v>
      </c>
      <c r="CS1570" s="17">
        <v>-1.46347E-2</v>
      </c>
      <c r="CT1570" s="17">
        <v>0.11028060000000001</v>
      </c>
      <c r="CU1570" s="17">
        <v>2.5642100000000001E-2</v>
      </c>
      <c r="CV1570" s="17">
        <v>-0.30093419999999999</v>
      </c>
      <c r="CW1570" s="17">
        <v>-0.22163920000000001</v>
      </c>
      <c r="CX1570" s="17">
        <v>-0.50216050000000001</v>
      </c>
      <c r="CY1570" s="17">
        <v>-1.244159</v>
      </c>
      <c r="CZ1570" s="17">
        <v>-1.613605</v>
      </c>
      <c r="DA1570" s="17">
        <v>-1.61049</v>
      </c>
      <c r="DB1570" s="17">
        <v>-1.2743260000000001</v>
      </c>
      <c r="DC1570" s="17">
        <v>-0.89816870000000004</v>
      </c>
      <c r="DD1570" s="17">
        <v>-0.61245159999999998</v>
      </c>
      <c r="DE1570" s="17">
        <v>-0.33348909999999998</v>
      </c>
      <c r="DF1570" s="17">
        <v>-0.13498389999999999</v>
      </c>
      <c r="DG1570" s="17">
        <v>2.4276699999999998E-2</v>
      </c>
      <c r="DH1570" s="17">
        <v>6.1925599999999997E-2</v>
      </c>
      <c r="DI1570" s="17">
        <v>0.13924149999999999</v>
      </c>
      <c r="DJ1570" s="17">
        <v>0.16590559999999999</v>
      </c>
      <c r="DK1570" s="17">
        <v>0.1453662</v>
      </c>
      <c r="DL1570" s="17">
        <v>0.38968550000000002</v>
      </c>
      <c r="DM1570" s="17">
        <v>0.4766763</v>
      </c>
      <c r="DN1570" s="17">
        <v>0.61609619999999998</v>
      </c>
      <c r="DO1570" s="17">
        <v>0.62482420000000005</v>
      </c>
      <c r="DP1570" s="17">
        <v>0.57686190000000004</v>
      </c>
      <c r="DQ1570" s="17">
        <v>0.15619839999999999</v>
      </c>
      <c r="DR1570" s="17">
        <v>0.27122489999999999</v>
      </c>
      <c r="DS1570" s="17">
        <v>0.1750379</v>
      </c>
      <c r="DT1570" s="17">
        <v>-0.15447340000000001</v>
      </c>
      <c r="DU1570" s="17">
        <v>-6.9935399999999995E-2</v>
      </c>
      <c r="DV1570" s="17">
        <v>-0.34327059999999998</v>
      </c>
      <c r="DW1570" s="17">
        <v>-0.83143659999999997</v>
      </c>
      <c r="DX1570" s="17">
        <v>-1.0922179999999999</v>
      </c>
      <c r="DY1570" s="17">
        <v>-1.136228</v>
      </c>
      <c r="DZ1570" s="17">
        <v>-0.88137500000000002</v>
      </c>
      <c r="EA1570" s="17">
        <v>-0.61639390000000005</v>
      </c>
      <c r="EB1570" s="17">
        <v>-0.4539127</v>
      </c>
      <c r="EC1570" s="17">
        <v>-0.19053049999999999</v>
      </c>
      <c r="ED1570" s="17">
        <v>7.6927999999999996E-3</v>
      </c>
      <c r="EE1570" s="17">
        <v>0.16154250000000001</v>
      </c>
      <c r="EF1570" s="17">
        <v>0.20357839999999999</v>
      </c>
      <c r="EG1570" s="17">
        <v>0.30628840000000002</v>
      </c>
      <c r="EH1570" s="17">
        <v>0.34717340000000002</v>
      </c>
      <c r="EI1570" s="17">
        <v>0.34539629999999999</v>
      </c>
      <c r="EJ1570" s="17">
        <v>0.60842240000000003</v>
      </c>
      <c r="EK1570" s="17">
        <v>0.72248009999999996</v>
      </c>
      <c r="EL1570" s="17">
        <v>0.88367260000000003</v>
      </c>
      <c r="EM1570" s="17">
        <v>0.89287170000000005</v>
      </c>
      <c r="EN1570" s="17">
        <v>0.83822669999999999</v>
      </c>
      <c r="EO1570" s="17">
        <v>0.4028542</v>
      </c>
      <c r="EP1570" s="17">
        <v>0.50360280000000002</v>
      </c>
      <c r="EQ1570" s="17">
        <v>0.39074179999999997</v>
      </c>
      <c r="ER1570" s="17">
        <v>5.69927E-2</v>
      </c>
      <c r="ES1570" s="17">
        <v>0.14910090000000001</v>
      </c>
      <c r="ET1570" s="17">
        <v>-0.11385869999999999</v>
      </c>
      <c r="EU1570" s="17">
        <v>67.971410000000006</v>
      </c>
      <c r="EV1570" s="17">
        <v>67.468620000000001</v>
      </c>
      <c r="EW1570" s="17">
        <v>66.94896</v>
      </c>
      <c r="EX1570" s="17">
        <v>66.685230000000004</v>
      </c>
      <c r="EY1570" s="17">
        <v>66.27</v>
      </c>
      <c r="EZ1570" s="17">
        <v>65.853120000000004</v>
      </c>
      <c r="FA1570" s="17">
        <v>65.582539999999995</v>
      </c>
      <c r="FB1570" s="17">
        <v>65.254840000000002</v>
      </c>
      <c r="FC1570" s="17">
        <v>67.426509999999993</v>
      </c>
      <c r="FD1570" s="17">
        <v>70.021829999999994</v>
      </c>
      <c r="FE1570" s="17">
        <v>73.120859999999993</v>
      </c>
      <c r="FF1570" s="17">
        <v>75.880899999999997</v>
      </c>
      <c r="FG1570" s="17">
        <v>77.392579999999995</v>
      </c>
      <c r="FH1570" s="17">
        <v>77.811800000000005</v>
      </c>
      <c r="FI1570" s="17">
        <v>78.013339999999999</v>
      </c>
      <c r="FJ1570" s="17">
        <v>77.468469999999996</v>
      </c>
      <c r="FK1570" s="17">
        <v>76.839550000000003</v>
      </c>
      <c r="FL1570" s="17">
        <v>75.658410000000003</v>
      </c>
      <c r="FM1570" s="17">
        <v>73.52646</v>
      </c>
      <c r="FN1570" s="17">
        <v>70.920310000000001</v>
      </c>
      <c r="FO1570" s="17">
        <v>69.546459999999996</v>
      </c>
      <c r="FP1570" s="17">
        <v>69.041650000000004</v>
      </c>
      <c r="FQ1570" s="17">
        <v>68.514189999999999</v>
      </c>
      <c r="FR1570" s="17">
        <v>68.17944</v>
      </c>
      <c r="FS1570" s="17">
        <v>5.4110569999999996</v>
      </c>
      <c r="FT1570" s="17">
        <v>0.18067220000000001</v>
      </c>
      <c r="FU1570" s="17">
        <v>0.28692800000000002</v>
      </c>
      <c r="FW1570" s="17"/>
    </row>
    <row r="1571" spans="1:179" x14ac:dyDescent="0.25">
      <c r="A1571" t="s">
        <v>226</v>
      </c>
      <c r="B1571" t="s">
        <v>0</v>
      </c>
      <c r="C1571" t="s">
        <v>301</v>
      </c>
      <c r="D1571" s="63" t="s">
        <v>242</v>
      </c>
      <c r="E1571" t="s">
        <v>220</v>
      </c>
      <c r="F1571" s="17">
        <v>11591</v>
      </c>
      <c r="G1571" s="17">
        <v>5.3522230000000004</v>
      </c>
      <c r="H1571" s="17">
        <v>4.6291529999999996</v>
      </c>
      <c r="I1571" s="17">
        <v>4.201041</v>
      </c>
      <c r="J1571" s="17">
        <v>4.020918</v>
      </c>
      <c r="K1571" s="17">
        <v>4.0479580000000004</v>
      </c>
      <c r="L1571" s="17">
        <v>4.3691610000000001</v>
      </c>
      <c r="M1571" s="17">
        <v>4.8616549999999998</v>
      </c>
      <c r="N1571" s="17">
        <v>5.4906470000000001</v>
      </c>
      <c r="O1571" s="17">
        <v>5.6391619999999998</v>
      </c>
      <c r="P1571" s="17">
        <v>5.8312819999999999</v>
      </c>
      <c r="Q1571" s="17">
        <v>5.9410869999999996</v>
      </c>
      <c r="R1571" s="17">
        <v>6.2447670000000004</v>
      </c>
      <c r="S1571" s="17">
        <v>6.6347820000000004</v>
      </c>
      <c r="T1571" s="17">
        <v>7.0161210000000001</v>
      </c>
      <c r="U1571" s="17">
        <v>7.3031800000000002</v>
      </c>
      <c r="V1571" s="17">
        <v>7.8217220000000003</v>
      </c>
      <c r="W1571" s="17">
        <v>8.1588170000000009</v>
      </c>
      <c r="X1571" s="17">
        <v>8.4262329999999999</v>
      </c>
      <c r="Y1571" s="17">
        <v>8.3981399999999997</v>
      </c>
      <c r="Z1571" s="17">
        <v>8.7649430000000006</v>
      </c>
      <c r="AA1571" s="17">
        <v>8.6634689999999992</v>
      </c>
      <c r="AB1571" s="17">
        <v>8.2523769999999992</v>
      </c>
      <c r="AC1571" s="17">
        <v>7.4393099999999999</v>
      </c>
      <c r="AD1571" s="17">
        <v>6.229228</v>
      </c>
      <c r="AE1571" s="17">
        <v>-1.247941</v>
      </c>
      <c r="AF1571" s="17">
        <v>-1.4799629999999999</v>
      </c>
      <c r="AG1571" s="17">
        <v>-1.543892</v>
      </c>
      <c r="AH1571" s="17">
        <v>-1.440725</v>
      </c>
      <c r="AI1571" s="17">
        <v>-1.18753</v>
      </c>
      <c r="AJ1571" s="17">
        <v>-0.63445130000000005</v>
      </c>
      <c r="AK1571" s="17">
        <v>-0.47820020000000002</v>
      </c>
      <c r="AL1571" s="17">
        <v>-0.30507859999999998</v>
      </c>
      <c r="AM1571" s="17">
        <v>-0.17630999999999999</v>
      </c>
      <c r="AN1571" s="17">
        <v>-0.15926319999999999</v>
      </c>
      <c r="AO1571" s="17">
        <v>-0.27902529999999998</v>
      </c>
      <c r="AP1571" s="17">
        <v>-0.33326070000000002</v>
      </c>
      <c r="AQ1571" s="17">
        <v>-0.33199220000000002</v>
      </c>
      <c r="AR1571" s="17">
        <v>-0.21858540000000001</v>
      </c>
      <c r="AS1571" s="17">
        <v>-0.2317873</v>
      </c>
      <c r="AT1571" s="17">
        <v>-0.115909</v>
      </c>
      <c r="AU1571" s="17">
        <v>1.7956699999999999E-2</v>
      </c>
      <c r="AV1571" s="17">
        <v>-2.91604E-2</v>
      </c>
      <c r="AW1571" s="17">
        <v>-0.16757549999999999</v>
      </c>
      <c r="AX1571" s="17">
        <v>-8.0626699999999996E-2</v>
      </c>
      <c r="AY1571" s="17">
        <v>-8.8588700000000006E-2</v>
      </c>
      <c r="AZ1571" s="17">
        <v>-0.31190899999999999</v>
      </c>
      <c r="BA1571" s="17">
        <v>-0.4173037</v>
      </c>
      <c r="BB1571" s="17">
        <v>-0.6925095</v>
      </c>
      <c r="BC1571" s="17">
        <v>-1.0114160000000001</v>
      </c>
      <c r="BD1571" s="17">
        <v>-1.1941090000000001</v>
      </c>
      <c r="BE1571" s="17">
        <v>-1.239155</v>
      </c>
      <c r="BF1571" s="17">
        <v>-1.1311199999999999</v>
      </c>
      <c r="BG1571" s="17">
        <v>-0.93010780000000004</v>
      </c>
      <c r="BH1571" s="17">
        <v>-0.51399640000000002</v>
      </c>
      <c r="BI1571" s="17">
        <v>-0.35520059999999998</v>
      </c>
      <c r="BJ1571" s="17">
        <v>-0.17702979999999999</v>
      </c>
      <c r="BK1571" s="17">
        <v>-6.1845700000000003E-2</v>
      </c>
      <c r="BL1571" s="17">
        <v>-3.5812200000000002E-2</v>
      </c>
      <c r="BM1571" s="17">
        <v>-0.13451109999999999</v>
      </c>
      <c r="BN1571" s="17">
        <v>-0.16691059999999999</v>
      </c>
      <c r="BO1571" s="17">
        <v>-0.16293669999999999</v>
      </c>
      <c r="BP1571" s="17">
        <v>-1.9225699999999998E-2</v>
      </c>
      <c r="BQ1571" s="17">
        <v>-1.0507799999999999E-2</v>
      </c>
      <c r="BR1571" s="17">
        <v>0.1112253</v>
      </c>
      <c r="BS1571" s="17">
        <v>0.23961299999999999</v>
      </c>
      <c r="BT1571" s="17">
        <v>0.1839567</v>
      </c>
      <c r="BU1571" s="17">
        <v>2.6117700000000001E-2</v>
      </c>
      <c r="BV1571" s="17">
        <v>0.1044843</v>
      </c>
      <c r="BW1571" s="17">
        <v>8.6909200000000006E-2</v>
      </c>
      <c r="BX1571" s="17">
        <v>-0.1377428</v>
      </c>
      <c r="BY1571" s="17">
        <v>-0.22978399999999999</v>
      </c>
      <c r="BZ1571" s="17">
        <v>-0.48739399999999999</v>
      </c>
      <c r="CA1571" s="17">
        <v>-0.84759850000000003</v>
      </c>
      <c r="CB1571" s="17">
        <v>-0.99612679999999998</v>
      </c>
      <c r="CC1571" s="17">
        <v>-1.0280959999999999</v>
      </c>
      <c r="CD1571" s="17">
        <v>-0.91668930000000004</v>
      </c>
      <c r="CE1571" s="17">
        <v>-0.75181799999999999</v>
      </c>
      <c r="CF1571" s="17">
        <v>-0.4305697</v>
      </c>
      <c r="CG1571" s="17">
        <v>-0.27001150000000002</v>
      </c>
      <c r="CH1571" s="17">
        <v>-8.8343500000000005E-2</v>
      </c>
      <c r="CI1571" s="17">
        <v>1.74319E-2</v>
      </c>
      <c r="CJ1571" s="17">
        <v>4.96896E-2</v>
      </c>
      <c r="CK1571" s="17">
        <v>-3.4420899999999997E-2</v>
      </c>
      <c r="CL1571" s="17">
        <v>-5.1697E-2</v>
      </c>
      <c r="CM1571" s="17">
        <v>-4.5849399999999998E-2</v>
      </c>
      <c r="CN1571" s="17">
        <v>0.11885030000000001</v>
      </c>
      <c r="CO1571" s="17">
        <v>0.14274980000000001</v>
      </c>
      <c r="CP1571" s="17">
        <v>0.26853779999999999</v>
      </c>
      <c r="CQ1571" s="17">
        <v>0.39313140000000002</v>
      </c>
      <c r="CR1571" s="17">
        <v>0.3315611</v>
      </c>
      <c r="CS1571" s="17">
        <v>0.1602691</v>
      </c>
      <c r="CT1571" s="17">
        <v>0.2326917</v>
      </c>
      <c r="CU1571" s="17">
        <v>0.20845849999999999</v>
      </c>
      <c r="CV1571" s="17">
        <v>-1.71158E-2</v>
      </c>
      <c r="CW1571" s="17">
        <v>-9.9908499999999997E-2</v>
      </c>
      <c r="CX1571" s="17">
        <v>-0.34533160000000002</v>
      </c>
      <c r="CY1571" s="17">
        <v>-0.68378139999999998</v>
      </c>
      <c r="CZ1571" s="17">
        <v>-0.79814479999999999</v>
      </c>
      <c r="DA1571" s="17">
        <v>-0.81703619999999999</v>
      </c>
      <c r="DB1571" s="17">
        <v>-0.70225820000000005</v>
      </c>
      <c r="DC1571" s="17">
        <v>-0.57352820000000004</v>
      </c>
      <c r="DD1571" s="17">
        <v>-0.34714299999999998</v>
      </c>
      <c r="DE1571" s="17">
        <v>-0.1848224</v>
      </c>
      <c r="DF1571" s="17">
        <v>3.4269999999999998E-4</v>
      </c>
      <c r="DG1571" s="17">
        <v>9.6709500000000004E-2</v>
      </c>
      <c r="DH1571" s="17">
        <v>0.13519139999999999</v>
      </c>
      <c r="DI1571" s="17">
        <v>6.56693E-2</v>
      </c>
      <c r="DJ1571" s="17">
        <v>6.3516600000000006E-2</v>
      </c>
      <c r="DK1571" s="17">
        <v>7.1237900000000007E-2</v>
      </c>
      <c r="DL1571" s="17">
        <v>0.25692619999999999</v>
      </c>
      <c r="DM1571" s="17">
        <v>0.29600729999999997</v>
      </c>
      <c r="DN1571" s="17">
        <v>0.42585040000000002</v>
      </c>
      <c r="DO1571" s="17">
        <v>0.54664979999999996</v>
      </c>
      <c r="DP1571" s="17">
        <v>0.47916540000000002</v>
      </c>
      <c r="DQ1571" s="17">
        <v>0.29442040000000003</v>
      </c>
      <c r="DR1571" s="17">
        <v>0.36089900000000003</v>
      </c>
      <c r="DS1571" s="17">
        <v>0.33000770000000001</v>
      </c>
      <c r="DT1571" s="17">
        <v>0.1035112</v>
      </c>
      <c r="DU1571" s="17">
        <v>2.99671E-2</v>
      </c>
      <c r="DV1571" s="17">
        <v>-0.20326930000000001</v>
      </c>
      <c r="DW1571" s="17">
        <v>-0.44725559999999998</v>
      </c>
      <c r="DX1571" s="17">
        <v>-0.51229029999999998</v>
      </c>
      <c r="DY1571" s="17">
        <v>-0.51229979999999997</v>
      </c>
      <c r="DZ1571" s="17">
        <v>-0.3926538</v>
      </c>
      <c r="EA1571" s="17">
        <v>-0.3161061</v>
      </c>
      <c r="EB1571" s="17">
        <v>-0.226688</v>
      </c>
      <c r="EC1571" s="17">
        <v>-6.1822799999999997E-2</v>
      </c>
      <c r="ED1571" s="17">
        <v>0.12839159999999999</v>
      </c>
      <c r="EE1571" s="17">
        <v>0.21117369999999999</v>
      </c>
      <c r="EF1571" s="17">
        <v>0.25864239999999999</v>
      </c>
      <c r="EG1571" s="17">
        <v>0.2101835</v>
      </c>
      <c r="EH1571" s="17">
        <v>0.22986680000000001</v>
      </c>
      <c r="EI1571" s="17">
        <v>0.24029339999999999</v>
      </c>
      <c r="EJ1571" s="17">
        <v>0.45628590000000002</v>
      </c>
      <c r="EK1571" s="17">
        <v>0.51728689999999999</v>
      </c>
      <c r="EL1571" s="17">
        <v>0.65298469999999997</v>
      </c>
      <c r="EM1571" s="17">
        <v>0.76830600000000004</v>
      </c>
      <c r="EN1571" s="17">
        <v>0.69228259999999997</v>
      </c>
      <c r="EO1571" s="17">
        <v>0.48811359999999998</v>
      </c>
      <c r="EP1571" s="17">
        <v>0.54601</v>
      </c>
      <c r="EQ1571" s="17">
        <v>0.5055056</v>
      </c>
      <c r="ER1571" s="17">
        <v>0.27767740000000002</v>
      </c>
      <c r="ES1571" s="17">
        <v>0.21748670000000001</v>
      </c>
      <c r="ET1571" s="17">
        <v>1.8462000000000001E-3</v>
      </c>
      <c r="EU1571" s="17">
        <v>68.268199999999993</v>
      </c>
      <c r="EV1571" s="17">
        <v>67.766040000000004</v>
      </c>
      <c r="EW1571" s="17">
        <v>67.269829999999999</v>
      </c>
      <c r="EX1571" s="17">
        <v>67.040189999999996</v>
      </c>
      <c r="EY1571" s="17">
        <v>66.652079999999998</v>
      </c>
      <c r="EZ1571" s="17">
        <v>66.215230000000005</v>
      </c>
      <c r="FA1571" s="17">
        <v>65.908649999999994</v>
      </c>
      <c r="FB1571" s="17">
        <v>65.611500000000007</v>
      </c>
      <c r="FC1571" s="17">
        <v>67.713470000000001</v>
      </c>
      <c r="FD1571" s="17">
        <v>70.201580000000007</v>
      </c>
      <c r="FE1571" s="17">
        <v>73.053820000000002</v>
      </c>
      <c r="FF1571" s="17">
        <v>75.524959999999993</v>
      </c>
      <c r="FG1571" s="17">
        <v>76.691820000000007</v>
      </c>
      <c r="FH1571" s="17">
        <v>77.030720000000002</v>
      </c>
      <c r="FI1571" s="17">
        <v>77.236559999999997</v>
      </c>
      <c r="FJ1571" s="17">
        <v>76.735789999999994</v>
      </c>
      <c r="FK1571" s="17">
        <v>76.202619999999996</v>
      </c>
      <c r="FL1571" s="17">
        <v>75.119219999999999</v>
      </c>
      <c r="FM1571" s="17">
        <v>73.20147</v>
      </c>
      <c r="FN1571" s="17">
        <v>70.847340000000003</v>
      </c>
      <c r="FO1571" s="17">
        <v>69.676479999999998</v>
      </c>
      <c r="FP1571" s="17">
        <v>69.267449999999997</v>
      </c>
      <c r="FQ1571" s="17">
        <v>68.768450000000001</v>
      </c>
      <c r="FR1571" s="17">
        <v>68.478129999999993</v>
      </c>
      <c r="FS1571" s="17">
        <v>4.5210080000000001</v>
      </c>
      <c r="FT1571" s="17">
        <v>0.15929779999999999</v>
      </c>
      <c r="FU1571" s="17">
        <v>0.23080800000000001</v>
      </c>
      <c r="FW1571" s="17"/>
    </row>
    <row r="1572" spans="1:179" x14ac:dyDescent="0.25">
      <c r="A1572" t="s">
        <v>226</v>
      </c>
      <c r="B1572" t="s">
        <v>0</v>
      </c>
      <c r="C1572" t="s">
        <v>301</v>
      </c>
      <c r="D1572" s="63" t="s">
        <v>242</v>
      </c>
      <c r="E1572" t="s">
        <v>221</v>
      </c>
      <c r="F1572" s="17">
        <v>5247</v>
      </c>
      <c r="G1572" s="17">
        <v>2.5154049999999999</v>
      </c>
      <c r="H1572" s="17">
        <v>1.9252880000000001</v>
      </c>
      <c r="I1572" s="17">
        <v>1.7379830000000001</v>
      </c>
      <c r="J1572" s="17">
        <v>1.8354820000000001</v>
      </c>
      <c r="K1572" s="17">
        <v>2.0323289999999998</v>
      </c>
      <c r="L1572" s="17">
        <v>2.1291470000000001</v>
      </c>
      <c r="M1572" s="17">
        <v>2.442377</v>
      </c>
      <c r="N1572" s="17">
        <v>2.593531</v>
      </c>
      <c r="O1572" s="17">
        <v>2.6420910000000002</v>
      </c>
      <c r="P1572" s="17">
        <v>2.7434820000000002</v>
      </c>
      <c r="Q1572" s="17">
        <v>3.0734680000000001</v>
      </c>
      <c r="R1572" s="17">
        <v>3.416696</v>
      </c>
      <c r="S1572" s="17">
        <v>3.7576149999999999</v>
      </c>
      <c r="T1572" s="17">
        <v>4.1556839999999999</v>
      </c>
      <c r="U1572" s="17">
        <v>4.5125190000000002</v>
      </c>
      <c r="V1572" s="17">
        <v>4.8167770000000001</v>
      </c>
      <c r="W1572" s="17">
        <v>4.8104800000000001</v>
      </c>
      <c r="X1572" s="17">
        <v>4.902793</v>
      </c>
      <c r="Y1572" s="17">
        <v>4.4628750000000004</v>
      </c>
      <c r="Z1572" s="17">
        <v>4.4991659999999998</v>
      </c>
      <c r="AA1572" s="17">
        <v>4.3153050000000004</v>
      </c>
      <c r="AB1572" s="17">
        <v>4.1201429999999997</v>
      </c>
      <c r="AC1572" s="17">
        <v>3.8613849999999998</v>
      </c>
      <c r="AD1572" s="17">
        <v>3.2523230000000001</v>
      </c>
      <c r="AE1572" s="17">
        <v>-1.217211</v>
      </c>
      <c r="AF1572" s="17">
        <v>-1.6446719999999999</v>
      </c>
      <c r="AG1572" s="17">
        <v>-1.478281</v>
      </c>
      <c r="AH1572" s="17">
        <v>-1.0291300000000001</v>
      </c>
      <c r="AI1572" s="17">
        <v>-0.55884789999999995</v>
      </c>
      <c r="AJ1572" s="17">
        <v>-0.46198729999999999</v>
      </c>
      <c r="AK1572" s="17">
        <v>-0.28906009999999999</v>
      </c>
      <c r="AL1572" s="17">
        <v>-0.25600289999999998</v>
      </c>
      <c r="AM1572" s="17">
        <v>-0.21237020000000001</v>
      </c>
      <c r="AN1572" s="17">
        <v>-0.20010269999999999</v>
      </c>
      <c r="AO1572" s="17">
        <v>-9.0792600000000001E-2</v>
      </c>
      <c r="AP1572" s="17">
        <v>-4.2625000000000003E-2</v>
      </c>
      <c r="AQ1572" s="17">
        <v>-0.130548</v>
      </c>
      <c r="AR1572" s="17">
        <v>-4.1947499999999999E-2</v>
      </c>
      <c r="AS1572" s="17">
        <v>-2.26278E-2</v>
      </c>
      <c r="AT1572" s="17">
        <v>-7.2721499999999994E-2</v>
      </c>
      <c r="AU1572" s="17">
        <v>-0.201738</v>
      </c>
      <c r="AV1572" s="17">
        <v>-0.1829703</v>
      </c>
      <c r="AW1572" s="17">
        <v>-0.42103620000000003</v>
      </c>
      <c r="AX1572" s="17">
        <v>-0.34298260000000003</v>
      </c>
      <c r="AY1572" s="17">
        <v>-0.37531969999999998</v>
      </c>
      <c r="AZ1572" s="17">
        <v>-0.47218310000000002</v>
      </c>
      <c r="BA1572" s="17">
        <v>-0.31512210000000002</v>
      </c>
      <c r="BB1572" s="17">
        <v>-0.34363169999999998</v>
      </c>
      <c r="BC1572" s="17">
        <v>-0.89687340000000004</v>
      </c>
      <c r="BD1572" s="17">
        <v>-1.2332240000000001</v>
      </c>
      <c r="BE1572" s="17">
        <v>-1.1319779999999999</v>
      </c>
      <c r="BF1572" s="17">
        <v>-0.79150149999999997</v>
      </c>
      <c r="BG1572" s="17">
        <v>-0.43500719999999998</v>
      </c>
      <c r="BH1572" s="17">
        <v>-0.36146810000000001</v>
      </c>
      <c r="BI1572" s="17">
        <v>-0.21470710000000001</v>
      </c>
      <c r="BJ1572" s="17">
        <v>-0.18983549999999999</v>
      </c>
      <c r="BK1572" s="17">
        <v>-0.13649610000000001</v>
      </c>
      <c r="BL1572" s="17">
        <v>-0.1288552</v>
      </c>
      <c r="BM1572" s="17">
        <v>-4.9378E-3</v>
      </c>
      <c r="BN1572" s="17">
        <v>3.5459499999999998E-2</v>
      </c>
      <c r="BO1572" s="17">
        <v>-2.3648800000000001E-2</v>
      </c>
      <c r="BP1572" s="17">
        <v>5.48195E-2</v>
      </c>
      <c r="BQ1572" s="17">
        <v>9.0334800000000007E-2</v>
      </c>
      <c r="BR1572" s="17">
        <v>6.9468799999999997E-2</v>
      </c>
      <c r="BS1572" s="17">
        <v>-5.2250199999999997E-2</v>
      </c>
      <c r="BT1572" s="17">
        <v>-3.3133500000000003E-2</v>
      </c>
      <c r="BU1572" s="17">
        <v>-0.27140900000000001</v>
      </c>
      <c r="BV1572" s="17">
        <v>-0.2051473</v>
      </c>
      <c r="BW1572" s="17">
        <v>-0.25178210000000001</v>
      </c>
      <c r="BX1572" s="17">
        <v>-0.35363509999999998</v>
      </c>
      <c r="BY1572" s="17">
        <v>-0.2001473</v>
      </c>
      <c r="BZ1572" s="17">
        <v>-0.23593980000000001</v>
      </c>
      <c r="CA1572" s="17">
        <v>-0.67500830000000001</v>
      </c>
      <c r="CB1572" s="17">
        <v>-0.94825660000000001</v>
      </c>
      <c r="CC1572" s="17">
        <v>-0.89212990000000003</v>
      </c>
      <c r="CD1572" s="17">
        <v>-0.6269209</v>
      </c>
      <c r="CE1572" s="17">
        <v>-0.34923549999999998</v>
      </c>
      <c r="CF1572" s="17">
        <v>-0.29184880000000002</v>
      </c>
      <c r="CG1572" s="17">
        <v>-0.16321050000000001</v>
      </c>
      <c r="CH1572" s="17">
        <v>-0.1440081</v>
      </c>
      <c r="CI1572" s="17">
        <v>-8.3945900000000004E-2</v>
      </c>
      <c r="CJ1572" s="17">
        <v>-7.9509300000000005E-2</v>
      </c>
      <c r="CK1572" s="17">
        <v>5.4524999999999997E-2</v>
      </c>
      <c r="CL1572" s="17">
        <v>8.9540599999999998E-2</v>
      </c>
      <c r="CM1572" s="17">
        <v>5.0389299999999998E-2</v>
      </c>
      <c r="CN1572" s="17">
        <v>0.12184</v>
      </c>
      <c r="CO1572" s="17">
        <v>0.16857240000000001</v>
      </c>
      <c r="CP1572" s="17">
        <v>0.1679494</v>
      </c>
      <c r="CQ1572" s="17">
        <v>5.12846E-2</v>
      </c>
      <c r="CR1572" s="17">
        <v>7.0642999999999997E-2</v>
      </c>
      <c r="CS1572" s="17">
        <v>-0.1677777</v>
      </c>
      <c r="CT1572" s="17">
        <v>-0.109683</v>
      </c>
      <c r="CU1572" s="17">
        <v>-0.16622020000000001</v>
      </c>
      <c r="CV1572" s="17">
        <v>-0.27152910000000002</v>
      </c>
      <c r="CW1572" s="17">
        <v>-0.1205162</v>
      </c>
      <c r="CX1572" s="17">
        <v>-0.16135260000000001</v>
      </c>
      <c r="CY1572" s="17">
        <v>-0.45314310000000002</v>
      </c>
      <c r="CZ1572" s="17">
        <v>-0.66328909999999996</v>
      </c>
      <c r="DA1572" s="17">
        <v>-0.65228149999999996</v>
      </c>
      <c r="DB1572" s="17">
        <v>-0.46234029999999998</v>
      </c>
      <c r="DC1572" s="17">
        <v>-0.26346380000000003</v>
      </c>
      <c r="DD1572" s="17">
        <v>-0.2222295</v>
      </c>
      <c r="DE1572" s="17">
        <v>-0.1117138</v>
      </c>
      <c r="DF1572" s="17">
        <v>-9.8180699999999996E-2</v>
      </c>
      <c r="DG1572" s="17">
        <v>-3.1395699999999999E-2</v>
      </c>
      <c r="DH1572" s="17">
        <v>-3.01634E-2</v>
      </c>
      <c r="DI1572" s="17">
        <v>0.1139878</v>
      </c>
      <c r="DJ1572" s="17">
        <v>0.14362169999999999</v>
      </c>
      <c r="DK1572" s="17">
        <v>0.1244273</v>
      </c>
      <c r="DL1572" s="17">
        <v>0.18886059999999999</v>
      </c>
      <c r="DM1572" s="17">
        <v>0.2468099</v>
      </c>
      <c r="DN1572" s="17">
        <v>0.26643</v>
      </c>
      <c r="DO1572" s="17">
        <v>0.1548195</v>
      </c>
      <c r="DP1572" s="17">
        <v>0.1744194</v>
      </c>
      <c r="DQ1572" s="17">
        <v>-6.4146300000000003E-2</v>
      </c>
      <c r="DR1572" s="17">
        <v>-1.4218700000000001E-2</v>
      </c>
      <c r="DS1572" s="17">
        <v>-8.0658400000000005E-2</v>
      </c>
      <c r="DT1572" s="17">
        <v>-0.18942320000000001</v>
      </c>
      <c r="DU1572" s="17">
        <v>-4.0884999999999998E-2</v>
      </c>
      <c r="DV1572" s="17">
        <v>-8.6765499999999995E-2</v>
      </c>
      <c r="DW1572" s="17">
        <v>-0.13280520000000001</v>
      </c>
      <c r="DX1572" s="17">
        <v>-0.25184129999999999</v>
      </c>
      <c r="DY1572" s="17">
        <v>-0.30597859999999999</v>
      </c>
      <c r="DZ1572" s="17">
        <v>-0.2247121</v>
      </c>
      <c r="EA1572" s="17">
        <v>-0.139623</v>
      </c>
      <c r="EB1572" s="17">
        <v>-0.12171029999999999</v>
      </c>
      <c r="EC1572" s="17">
        <v>-3.7360900000000002E-2</v>
      </c>
      <c r="ED1572" s="17">
        <v>-3.2013199999999999E-2</v>
      </c>
      <c r="EE1572" s="17">
        <v>4.4478400000000001E-2</v>
      </c>
      <c r="EF1572" s="17">
        <v>4.1084099999999998E-2</v>
      </c>
      <c r="EG1572" s="17">
        <v>0.19984260000000001</v>
      </c>
      <c r="EH1572" s="17">
        <v>0.2217063</v>
      </c>
      <c r="EI1572" s="17">
        <v>0.23132649999999999</v>
      </c>
      <c r="EJ1572" s="17">
        <v>0.28562759999999998</v>
      </c>
      <c r="EK1572" s="17">
        <v>0.3597726</v>
      </c>
      <c r="EL1572" s="17">
        <v>0.40862029999999999</v>
      </c>
      <c r="EM1572" s="17">
        <v>0.3043073</v>
      </c>
      <c r="EN1572" s="17">
        <v>0.32425619999999999</v>
      </c>
      <c r="EO1572" s="17">
        <v>8.5480899999999999E-2</v>
      </c>
      <c r="EP1572" s="17">
        <v>0.12361659999999999</v>
      </c>
      <c r="EQ1572" s="17">
        <v>4.2879399999999998E-2</v>
      </c>
      <c r="ER1572" s="17">
        <v>-7.0875199999999999E-2</v>
      </c>
      <c r="ES1572" s="17">
        <v>7.4089699999999994E-2</v>
      </c>
      <c r="ET1572" s="17">
        <v>2.0926500000000001E-2</v>
      </c>
      <c r="EU1572" s="17">
        <v>67.316569999999999</v>
      </c>
      <c r="EV1572" s="17">
        <v>66.812399999999997</v>
      </c>
      <c r="EW1572" s="17">
        <v>66.241020000000006</v>
      </c>
      <c r="EX1572" s="17">
        <v>65.902029999999996</v>
      </c>
      <c r="EY1572" s="17">
        <v>65.426990000000004</v>
      </c>
      <c r="EZ1572" s="17">
        <v>65.054180000000002</v>
      </c>
      <c r="FA1572" s="17">
        <v>64.863039999999998</v>
      </c>
      <c r="FB1572" s="17">
        <v>64.467910000000003</v>
      </c>
      <c r="FC1572" s="17">
        <v>66.793350000000004</v>
      </c>
      <c r="FD1572" s="17">
        <v>69.625230000000002</v>
      </c>
      <c r="FE1572" s="17">
        <v>73.268789999999996</v>
      </c>
      <c r="FF1572" s="17">
        <v>76.666229999999999</v>
      </c>
      <c r="FG1572" s="17">
        <v>78.938720000000004</v>
      </c>
      <c r="FH1572" s="17">
        <v>79.535150000000002</v>
      </c>
      <c r="FI1572" s="17">
        <v>79.727230000000006</v>
      </c>
      <c r="FJ1572" s="17">
        <v>79.085040000000006</v>
      </c>
      <c r="FK1572" s="17">
        <v>78.244870000000006</v>
      </c>
      <c r="FL1572" s="17">
        <v>76.848060000000004</v>
      </c>
      <c r="FM1572" s="17">
        <v>74.243489999999994</v>
      </c>
      <c r="FN1572" s="17">
        <v>71.081299999999999</v>
      </c>
      <c r="FO1572" s="17">
        <v>69.259600000000006</v>
      </c>
      <c r="FP1572" s="17">
        <v>68.543440000000004</v>
      </c>
      <c r="FQ1572" s="17">
        <v>67.953190000000006</v>
      </c>
      <c r="FR1572" s="17">
        <v>67.520420000000001</v>
      </c>
      <c r="FS1572" s="17">
        <v>2.9669729999999999</v>
      </c>
      <c r="FT1572" s="17">
        <v>8.7988700000000003E-2</v>
      </c>
      <c r="FU1572" s="17">
        <v>0.1676146</v>
      </c>
      <c r="FW1572" s="17"/>
    </row>
    <row r="1573" spans="1:179" x14ac:dyDescent="0.25">
      <c r="A1573" t="s">
        <v>226</v>
      </c>
      <c r="B1573" t="s">
        <v>0</v>
      </c>
      <c r="C1573" t="s">
        <v>301</v>
      </c>
      <c r="D1573" s="63" t="s">
        <v>254</v>
      </c>
      <c r="E1573" t="s">
        <v>219</v>
      </c>
      <c r="F1573" s="17">
        <v>16839</v>
      </c>
      <c r="G1573" s="17">
        <v>13.315659999999999</v>
      </c>
      <c r="H1573" s="17">
        <v>10.99324</v>
      </c>
      <c r="I1573" s="17">
        <v>9.3254199999999994</v>
      </c>
      <c r="J1573" s="17">
        <v>9.4845089999999992</v>
      </c>
      <c r="K1573" s="17">
        <v>9.1262419999999995</v>
      </c>
      <c r="L1573" s="17">
        <v>9.5850109999999997</v>
      </c>
      <c r="M1573" s="17">
        <v>9.2454619999999998</v>
      </c>
      <c r="N1573" s="17">
        <v>9.8123970000000007</v>
      </c>
      <c r="O1573" s="17">
        <v>11.640090000000001</v>
      </c>
      <c r="P1573" s="17">
        <v>13.52529</v>
      </c>
      <c r="Q1573" s="17">
        <v>16.02807</v>
      </c>
      <c r="R1573" s="17">
        <v>18.550650000000001</v>
      </c>
      <c r="S1573" s="17">
        <v>19.93543</v>
      </c>
      <c r="T1573" s="17">
        <v>21.16883</v>
      </c>
      <c r="U1573" s="17">
        <v>21.647670000000002</v>
      </c>
      <c r="V1573" s="17">
        <v>23.472110000000001</v>
      </c>
      <c r="W1573" s="17">
        <v>21.771470000000001</v>
      </c>
      <c r="X1573" s="17">
        <v>21.25508</v>
      </c>
      <c r="Y1573" s="17">
        <v>21.002420000000001</v>
      </c>
      <c r="Z1573" s="17">
        <v>21.063079999999999</v>
      </c>
      <c r="AA1573" s="17">
        <v>21.827529999999999</v>
      </c>
      <c r="AB1573" s="17">
        <v>22.842079999999999</v>
      </c>
      <c r="AC1573" s="17">
        <v>21.736059999999998</v>
      </c>
      <c r="AD1573" s="17">
        <v>17.867819999999998</v>
      </c>
      <c r="AE1573" s="17">
        <v>-1.7256769999999999</v>
      </c>
      <c r="AF1573" s="17">
        <v>-2.7899720000000001</v>
      </c>
      <c r="AG1573" s="17">
        <v>-3.3082289999999999</v>
      </c>
      <c r="AH1573" s="17">
        <v>-2.1776279999999999</v>
      </c>
      <c r="AI1573" s="17">
        <v>-1.645931</v>
      </c>
      <c r="AJ1573" s="17">
        <v>-0.81336770000000003</v>
      </c>
      <c r="AK1573" s="17">
        <v>-1.443956</v>
      </c>
      <c r="AL1573" s="17">
        <v>-1.610525</v>
      </c>
      <c r="AM1573" s="17">
        <v>-0.5568514</v>
      </c>
      <c r="AN1573" s="17">
        <v>-0.23537079999999999</v>
      </c>
      <c r="AO1573" s="17">
        <v>-1.34287E-2</v>
      </c>
      <c r="AP1573" s="17">
        <v>0.38025100000000001</v>
      </c>
      <c r="AQ1573" s="17">
        <v>-0.21118429999999999</v>
      </c>
      <c r="AR1573" s="17">
        <v>-0.67771840000000005</v>
      </c>
      <c r="AS1573" s="17">
        <v>-1.550249</v>
      </c>
      <c r="AT1573" s="17">
        <v>-0.84726570000000001</v>
      </c>
      <c r="AU1573" s="17">
        <v>-1.717938</v>
      </c>
      <c r="AV1573" s="17">
        <v>-1.8859680000000001</v>
      </c>
      <c r="AW1573" s="17">
        <v>-1.2823960000000001</v>
      </c>
      <c r="AX1573" s="17">
        <v>-0.80169000000000001</v>
      </c>
      <c r="AY1573" s="17">
        <v>0.1759501</v>
      </c>
      <c r="AZ1573" s="17">
        <v>0.41527389999999997</v>
      </c>
      <c r="BA1573" s="17">
        <v>1.058216</v>
      </c>
      <c r="BB1573" s="17">
        <v>-0.25554310000000002</v>
      </c>
      <c r="BC1573" s="17">
        <v>-1.1585700000000001</v>
      </c>
      <c r="BD1573" s="17">
        <v>-2.0730309999999998</v>
      </c>
      <c r="BE1573" s="17">
        <v>-2.6498029999999999</v>
      </c>
      <c r="BF1573" s="17">
        <v>-1.603923</v>
      </c>
      <c r="BG1573" s="17">
        <v>-1.230094</v>
      </c>
      <c r="BH1573" s="17">
        <v>-0.506413</v>
      </c>
      <c r="BI1573" s="17">
        <v>-1.117386</v>
      </c>
      <c r="BJ1573" s="17">
        <v>-1.2793410000000001</v>
      </c>
      <c r="BK1573" s="17">
        <v>-0.1522946</v>
      </c>
      <c r="BL1573" s="17">
        <v>0.2216639</v>
      </c>
      <c r="BM1573" s="17">
        <v>0.52405570000000001</v>
      </c>
      <c r="BN1573" s="17">
        <v>0.97561629999999999</v>
      </c>
      <c r="BO1573" s="17">
        <v>0.35449700000000001</v>
      </c>
      <c r="BP1573" s="17">
        <v>2.6222100000000002E-2</v>
      </c>
      <c r="BQ1573" s="17">
        <v>-0.79064230000000002</v>
      </c>
      <c r="BR1573" s="17">
        <v>-2.6688099999999999E-2</v>
      </c>
      <c r="BS1573" s="17">
        <v>-0.78671100000000005</v>
      </c>
      <c r="BT1573" s="17">
        <v>-0.92540509999999998</v>
      </c>
      <c r="BU1573" s="17">
        <v>-0.52795060000000005</v>
      </c>
      <c r="BV1573" s="17">
        <v>-0.1170258</v>
      </c>
      <c r="BW1573" s="17">
        <v>0.84292489999999998</v>
      </c>
      <c r="BX1573" s="17">
        <v>1.0358039999999999</v>
      </c>
      <c r="BY1573" s="17">
        <v>1.6443970000000001</v>
      </c>
      <c r="BZ1573" s="17">
        <v>0.32416830000000002</v>
      </c>
      <c r="CA1573" s="17">
        <v>-0.76579280000000005</v>
      </c>
      <c r="CB1573" s="17">
        <v>-1.576479</v>
      </c>
      <c r="CC1573" s="17">
        <v>-2.1937790000000001</v>
      </c>
      <c r="CD1573" s="17">
        <v>-1.2065760000000001</v>
      </c>
      <c r="CE1573" s="17">
        <v>-0.9420866</v>
      </c>
      <c r="CF1573" s="17">
        <v>-0.29381699999999999</v>
      </c>
      <c r="CG1573" s="17">
        <v>-0.89120489999999997</v>
      </c>
      <c r="CH1573" s="17">
        <v>-1.049963</v>
      </c>
      <c r="CI1573" s="17">
        <v>0.12790029999999999</v>
      </c>
      <c r="CJ1573" s="17">
        <v>0.53820469999999998</v>
      </c>
      <c r="CK1573" s="17">
        <v>0.89631570000000005</v>
      </c>
      <c r="CL1573" s="17">
        <v>1.3879649999999999</v>
      </c>
      <c r="CM1573" s="17">
        <v>0.74628620000000001</v>
      </c>
      <c r="CN1573" s="17">
        <v>0.51376909999999998</v>
      </c>
      <c r="CO1573" s="17">
        <v>-0.26454060000000001</v>
      </c>
      <c r="CP1573" s="17">
        <v>0.54164140000000005</v>
      </c>
      <c r="CQ1573" s="17">
        <v>-0.14174610000000001</v>
      </c>
      <c r="CR1573" s="17">
        <v>-0.26012239999999998</v>
      </c>
      <c r="CS1573" s="17">
        <v>-5.4238999999999997E-3</v>
      </c>
      <c r="CT1573" s="17">
        <v>0.3571705</v>
      </c>
      <c r="CU1573" s="17">
        <v>1.30487</v>
      </c>
      <c r="CV1573" s="17">
        <v>1.465581</v>
      </c>
      <c r="CW1573" s="17">
        <v>2.0503849999999999</v>
      </c>
      <c r="CX1573" s="17">
        <v>0.72567459999999995</v>
      </c>
      <c r="CY1573" s="17">
        <v>-0.37301580000000001</v>
      </c>
      <c r="CZ1573" s="17">
        <v>-1.079928</v>
      </c>
      <c r="DA1573" s="17">
        <v>-1.7377549999999999</v>
      </c>
      <c r="DB1573" s="17">
        <v>-0.80922959999999999</v>
      </c>
      <c r="DC1573" s="17">
        <v>-0.65407930000000003</v>
      </c>
      <c r="DD1573" s="17">
        <v>-8.1221100000000004E-2</v>
      </c>
      <c r="DE1573" s="17">
        <v>-0.66502380000000005</v>
      </c>
      <c r="DF1573" s="17">
        <v>-0.82058640000000005</v>
      </c>
      <c r="DG1573" s="17">
        <v>0.40809509999999999</v>
      </c>
      <c r="DH1573" s="17">
        <v>0.85474559999999999</v>
      </c>
      <c r="DI1573" s="17">
        <v>1.2685759999999999</v>
      </c>
      <c r="DJ1573" s="17">
        <v>1.8003130000000001</v>
      </c>
      <c r="DK1573" s="17">
        <v>1.1380749999999999</v>
      </c>
      <c r="DL1573" s="17">
        <v>1.0013160000000001</v>
      </c>
      <c r="DM1573" s="17">
        <v>0.26156099999999999</v>
      </c>
      <c r="DN1573" s="17">
        <v>1.109971</v>
      </c>
      <c r="DO1573" s="17">
        <v>0.50321879999999997</v>
      </c>
      <c r="DP1573" s="17">
        <v>0.40516029999999997</v>
      </c>
      <c r="DQ1573" s="17">
        <v>0.51710279999999997</v>
      </c>
      <c r="DR1573" s="17">
        <v>0.83136679999999996</v>
      </c>
      <c r="DS1573" s="17">
        <v>1.7668140000000001</v>
      </c>
      <c r="DT1573" s="17">
        <v>1.895359</v>
      </c>
      <c r="DU1573" s="17">
        <v>2.456372</v>
      </c>
      <c r="DV1573" s="17">
        <v>1.127181</v>
      </c>
      <c r="DW1573" s="17">
        <v>0.19409170000000001</v>
      </c>
      <c r="DX1573" s="17">
        <v>-0.36298619999999998</v>
      </c>
      <c r="DY1573" s="17">
        <v>-1.079329</v>
      </c>
      <c r="DZ1573" s="17">
        <v>-0.23552439999999999</v>
      </c>
      <c r="EA1573" s="17">
        <v>-0.23824229999999999</v>
      </c>
      <c r="EB1573" s="17">
        <v>0.22573360000000001</v>
      </c>
      <c r="EC1573" s="17">
        <v>-0.33845429999999999</v>
      </c>
      <c r="ED1573" s="17">
        <v>-0.48940240000000002</v>
      </c>
      <c r="EE1573" s="17">
        <v>0.81265189999999998</v>
      </c>
      <c r="EF1573" s="17">
        <v>1.3117799999999999</v>
      </c>
      <c r="EG1573" s="17">
        <v>1.80606</v>
      </c>
      <c r="EH1573" s="17">
        <v>2.3956780000000002</v>
      </c>
      <c r="EI1573" s="17">
        <v>1.703757</v>
      </c>
      <c r="EJ1573" s="17">
        <v>1.705257</v>
      </c>
      <c r="EK1573" s="17">
        <v>1.0211680000000001</v>
      </c>
      <c r="EL1573" s="17">
        <v>1.9305479999999999</v>
      </c>
      <c r="EM1573" s="17">
        <v>1.4344460000000001</v>
      </c>
      <c r="EN1573" s="17">
        <v>1.365723</v>
      </c>
      <c r="EO1573" s="17">
        <v>1.271549</v>
      </c>
      <c r="EP1573" s="17">
        <v>1.5160309999999999</v>
      </c>
      <c r="EQ1573" s="17">
        <v>2.433789</v>
      </c>
      <c r="ER1573" s="17">
        <v>2.515889</v>
      </c>
      <c r="ES1573" s="17">
        <v>3.042554</v>
      </c>
      <c r="ET1573" s="17">
        <v>1.7068920000000001</v>
      </c>
      <c r="EU1573" s="17">
        <v>74.578199999999995</v>
      </c>
      <c r="EV1573" s="17">
        <v>73.894720000000007</v>
      </c>
      <c r="EW1573" s="17">
        <v>74.44605</v>
      </c>
      <c r="EX1573" s="17">
        <v>72.924149999999997</v>
      </c>
      <c r="EY1573" s="17">
        <v>72.251949999999994</v>
      </c>
      <c r="EZ1573" s="17">
        <v>72.337940000000003</v>
      </c>
      <c r="FA1573" s="17">
        <v>72.916619999999995</v>
      </c>
      <c r="FB1573" s="17">
        <v>73.682079999999999</v>
      </c>
      <c r="FC1573" s="17">
        <v>78.003630000000001</v>
      </c>
      <c r="FD1573" s="17">
        <v>83.810199999999995</v>
      </c>
      <c r="FE1573" s="17">
        <v>88.578739999999996</v>
      </c>
      <c r="FF1573" s="17">
        <v>92.450220000000002</v>
      </c>
      <c r="FG1573" s="17">
        <v>91.540779999999998</v>
      </c>
      <c r="FH1573" s="17">
        <v>90.617170000000002</v>
      </c>
      <c r="FI1573" s="17">
        <v>90.878659999999996</v>
      </c>
      <c r="FJ1573" s="17">
        <v>90.9101</v>
      </c>
      <c r="FK1573" s="17">
        <v>90.091099999999997</v>
      </c>
      <c r="FL1573" s="17">
        <v>88.831159999999997</v>
      </c>
      <c r="FM1573" s="17">
        <v>85.282719999999998</v>
      </c>
      <c r="FN1573" s="17">
        <v>81.344059999999999</v>
      </c>
      <c r="FO1573" s="17">
        <v>79.077600000000004</v>
      </c>
      <c r="FP1573" s="17">
        <v>78.219830000000002</v>
      </c>
      <c r="FQ1573" s="17">
        <v>77.210899999999995</v>
      </c>
      <c r="FR1573" s="17">
        <v>76.547430000000006</v>
      </c>
      <c r="FS1573" s="17">
        <v>9.4610369999999993</v>
      </c>
      <c r="FT1573" s="17">
        <v>0.41116469999999999</v>
      </c>
      <c r="FU1573" s="17">
        <v>0.76832149999999999</v>
      </c>
      <c r="FW1573" s="17"/>
    </row>
    <row r="1574" spans="1:179" x14ac:dyDescent="0.25">
      <c r="A1574" t="s">
        <v>226</v>
      </c>
      <c r="B1574" t="s">
        <v>0</v>
      </c>
      <c r="C1574" t="s">
        <v>301</v>
      </c>
      <c r="D1574" t="s">
        <v>254</v>
      </c>
      <c r="E1574" t="s">
        <v>220</v>
      </c>
      <c r="F1574" s="17">
        <v>11577</v>
      </c>
      <c r="G1574" s="17">
        <v>7.2419820000000001</v>
      </c>
      <c r="H1574" s="17">
        <v>6.614795</v>
      </c>
      <c r="I1574" s="17">
        <v>6.2334930000000002</v>
      </c>
      <c r="J1574" s="17">
        <v>6.3361710000000002</v>
      </c>
      <c r="K1574" s="17">
        <v>5.61707</v>
      </c>
      <c r="L1574" s="17">
        <v>6.06365</v>
      </c>
      <c r="M1574" s="17">
        <v>5.9249369999999999</v>
      </c>
      <c r="N1574" s="17">
        <v>6.1535089999999997</v>
      </c>
      <c r="O1574" s="17">
        <v>7.6515880000000003</v>
      </c>
      <c r="P1574" s="17">
        <v>8.7003079999999997</v>
      </c>
      <c r="Q1574" s="17">
        <v>9.8794789999999999</v>
      </c>
      <c r="R1574" s="17">
        <v>12.25306</v>
      </c>
      <c r="S1574" s="17">
        <v>11.551030000000001</v>
      </c>
      <c r="T1574" s="17">
        <v>12.47306</v>
      </c>
      <c r="U1574" s="17">
        <v>12.33807</v>
      </c>
      <c r="V1574" s="17">
        <v>13.28424</v>
      </c>
      <c r="W1574" s="17">
        <v>13.061260000000001</v>
      </c>
      <c r="X1574" s="17">
        <v>12.32436</v>
      </c>
      <c r="Y1574" s="17">
        <v>12.81978</v>
      </c>
      <c r="Z1574" s="17">
        <v>13.04921</v>
      </c>
      <c r="AA1574" s="17">
        <v>13.91399</v>
      </c>
      <c r="AB1574" s="17">
        <v>14.594580000000001</v>
      </c>
      <c r="AC1574" s="17">
        <v>13.37213</v>
      </c>
      <c r="AD1574" s="17">
        <v>10.654640000000001</v>
      </c>
      <c r="AE1574" s="17">
        <v>-2.5832259999999998</v>
      </c>
      <c r="AF1574" s="17">
        <v>-2.3156590000000001</v>
      </c>
      <c r="AG1574" s="17">
        <v>-1.8655679999999999</v>
      </c>
      <c r="AH1574" s="17">
        <v>-1.26366</v>
      </c>
      <c r="AI1574" s="17">
        <v>-1.6606460000000001</v>
      </c>
      <c r="AJ1574" s="17">
        <v>-0.8146776</v>
      </c>
      <c r="AK1574" s="17">
        <v>-1.1544920000000001</v>
      </c>
      <c r="AL1574" s="17">
        <v>-1.5392459999999999</v>
      </c>
      <c r="AM1574" s="17">
        <v>-0.48314240000000003</v>
      </c>
      <c r="AN1574" s="17">
        <v>-0.2946433</v>
      </c>
      <c r="AO1574" s="17">
        <v>-0.4056884</v>
      </c>
      <c r="AP1574" s="17">
        <v>0.90030650000000001</v>
      </c>
      <c r="AQ1574" s="17">
        <v>-0.72020200000000001</v>
      </c>
      <c r="AR1574" s="17">
        <v>-0.73960820000000005</v>
      </c>
      <c r="AS1574" s="17">
        <v>-1.6415690000000001</v>
      </c>
      <c r="AT1574" s="17">
        <v>-1.432747</v>
      </c>
      <c r="AU1574" s="17">
        <v>-1.180904</v>
      </c>
      <c r="AV1574" s="17">
        <v>-1.806451</v>
      </c>
      <c r="AW1574" s="17">
        <v>-0.76219700000000001</v>
      </c>
      <c r="AX1574" s="17">
        <v>-0.56581130000000002</v>
      </c>
      <c r="AY1574" s="17">
        <v>0.32578479999999999</v>
      </c>
      <c r="AZ1574" s="17">
        <v>0.59358350000000004</v>
      </c>
      <c r="BA1574" s="17">
        <v>0.3973951</v>
      </c>
      <c r="BB1574" s="17">
        <v>-1.043131</v>
      </c>
      <c r="BC1574" s="17">
        <v>-2.096152</v>
      </c>
      <c r="BD1574" s="17">
        <v>-1.8478810000000001</v>
      </c>
      <c r="BE1574" s="17">
        <v>-1.5059180000000001</v>
      </c>
      <c r="BF1574" s="17">
        <v>-0.91849990000000004</v>
      </c>
      <c r="BG1574" s="17">
        <v>-1.2949889999999999</v>
      </c>
      <c r="BH1574" s="17">
        <v>-0.60324359999999999</v>
      </c>
      <c r="BI1574" s="17">
        <v>-0.91203999999999996</v>
      </c>
      <c r="BJ1574" s="17">
        <v>-1.233892</v>
      </c>
      <c r="BK1574" s="17">
        <v>-0.112692</v>
      </c>
      <c r="BL1574" s="17">
        <v>0.1188099</v>
      </c>
      <c r="BM1574" s="17">
        <v>8.5190699999999994E-2</v>
      </c>
      <c r="BN1574" s="17">
        <v>1.424156</v>
      </c>
      <c r="BO1574" s="17">
        <v>-0.2733602</v>
      </c>
      <c r="BP1574" s="17">
        <v>-0.18711820000000001</v>
      </c>
      <c r="BQ1574" s="17">
        <v>-1.0340689999999999</v>
      </c>
      <c r="BR1574" s="17">
        <v>-0.74787239999999999</v>
      </c>
      <c r="BS1574" s="17">
        <v>-0.45403189999999999</v>
      </c>
      <c r="BT1574" s="17">
        <v>-1.0290049999999999</v>
      </c>
      <c r="BU1574" s="17">
        <v>-0.1932719</v>
      </c>
      <c r="BV1574" s="17">
        <v>8.4791999999999992E-3</v>
      </c>
      <c r="BW1574" s="17">
        <v>0.88522679999999998</v>
      </c>
      <c r="BX1574" s="17">
        <v>1.066881</v>
      </c>
      <c r="BY1574" s="17">
        <v>0.86156299999999997</v>
      </c>
      <c r="BZ1574" s="17">
        <v>-0.52476020000000001</v>
      </c>
      <c r="CA1574" s="17">
        <v>-1.7588060000000001</v>
      </c>
      <c r="CB1574" s="17">
        <v>-1.5238989999999999</v>
      </c>
      <c r="CC1574" s="17">
        <v>-1.2568250000000001</v>
      </c>
      <c r="CD1574" s="17">
        <v>-0.67944320000000002</v>
      </c>
      <c r="CE1574" s="17">
        <v>-1.041736</v>
      </c>
      <c r="CF1574" s="17">
        <v>-0.45680500000000002</v>
      </c>
      <c r="CG1574" s="17">
        <v>-0.74411890000000003</v>
      </c>
      <c r="CH1574" s="17">
        <v>-1.0224040000000001</v>
      </c>
      <c r="CI1574" s="17">
        <v>0.14388090000000001</v>
      </c>
      <c r="CJ1574" s="17">
        <v>0.40516629999999998</v>
      </c>
      <c r="CK1574" s="17">
        <v>0.4251721</v>
      </c>
      <c r="CL1574" s="17">
        <v>1.7869729999999999</v>
      </c>
      <c r="CM1574" s="17">
        <v>3.6121E-2</v>
      </c>
      <c r="CN1574" s="17">
        <v>0.19553470000000001</v>
      </c>
      <c r="CO1574" s="17">
        <v>-0.61331709999999995</v>
      </c>
      <c r="CP1574" s="17">
        <v>-0.2735303</v>
      </c>
      <c r="CQ1574" s="17">
        <v>4.9397400000000001E-2</v>
      </c>
      <c r="CR1574" s="17">
        <v>-0.49054880000000001</v>
      </c>
      <c r="CS1574" s="17">
        <v>0.2007639</v>
      </c>
      <c r="CT1574" s="17">
        <v>0.40623100000000001</v>
      </c>
      <c r="CU1574" s="17">
        <v>1.2726949999999999</v>
      </c>
      <c r="CV1574" s="17">
        <v>1.3946860000000001</v>
      </c>
      <c r="CW1574" s="17">
        <v>1.183044</v>
      </c>
      <c r="CX1574" s="17">
        <v>-0.165738</v>
      </c>
      <c r="CY1574" s="17">
        <v>-1.421459</v>
      </c>
      <c r="CZ1574" s="17">
        <v>-1.199918</v>
      </c>
      <c r="DA1574" s="17">
        <v>-1.0077320000000001</v>
      </c>
      <c r="DB1574" s="17">
        <v>-0.44038650000000001</v>
      </c>
      <c r="DC1574" s="17">
        <v>-0.78848359999999995</v>
      </c>
      <c r="DD1574" s="17">
        <v>-0.31036639999999999</v>
      </c>
      <c r="DE1574" s="17">
        <v>-0.57619770000000003</v>
      </c>
      <c r="DF1574" s="17">
        <v>-0.81091670000000005</v>
      </c>
      <c r="DG1574" s="17">
        <v>0.40045370000000002</v>
      </c>
      <c r="DH1574" s="17">
        <v>0.69152270000000005</v>
      </c>
      <c r="DI1574" s="17">
        <v>0.76515350000000004</v>
      </c>
      <c r="DJ1574" s="17">
        <v>2.1497899999999999</v>
      </c>
      <c r="DK1574" s="17">
        <v>0.34560220000000003</v>
      </c>
      <c r="DL1574" s="17">
        <v>0.57818760000000002</v>
      </c>
      <c r="DM1574" s="17">
        <v>-0.19256470000000001</v>
      </c>
      <c r="DN1574" s="17">
        <v>0.20081189999999999</v>
      </c>
      <c r="DO1574" s="17">
        <v>0.55282679999999995</v>
      </c>
      <c r="DP1574" s="17">
        <v>4.7907699999999998E-2</v>
      </c>
      <c r="DQ1574" s="17">
        <v>0.59479959999999998</v>
      </c>
      <c r="DR1574" s="17">
        <v>0.80398289999999994</v>
      </c>
      <c r="DS1574" s="17">
        <v>1.6601619999999999</v>
      </c>
      <c r="DT1574" s="17">
        <v>1.7224900000000001</v>
      </c>
      <c r="DU1574" s="17">
        <v>1.5045249999999999</v>
      </c>
      <c r="DV1574" s="17">
        <v>0.19328429999999999</v>
      </c>
      <c r="DW1574" s="17">
        <v>-0.93438520000000003</v>
      </c>
      <c r="DX1574" s="17">
        <v>-0.73213969999999995</v>
      </c>
      <c r="DY1574" s="17">
        <v>-0.64808239999999995</v>
      </c>
      <c r="DZ1574" s="17">
        <v>-9.5226599999999995E-2</v>
      </c>
      <c r="EA1574" s="17">
        <v>-0.4228266</v>
      </c>
      <c r="EB1574" s="17">
        <v>-9.8932400000000004E-2</v>
      </c>
      <c r="EC1574" s="17">
        <v>-0.3337463</v>
      </c>
      <c r="ED1574" s="17">
        <v>-0.50556230000000002</v>
      </c>
      <c r="EE1574" s="17">
        <v>0.77090409999999998</v>
      </c>
      <c r="EF1574" s="17">
        <v>1.104976</v>
      </c>
      <c r="EG1574" s="17">
        <v>1.256033</v>
      </c>
      <c r="EH1574" s="17">
        <v>2.6736399999999998</v>
      </c>
      <c r="EI1574" s="17">
        <v>0.79244389999999998</v>
      </c>
      <c r="EJ1574" s="17">
        <v>1.1306780000000001</v>
      </c>
      <c r="EK1574" s="17">
        <v>0.4149349</v>
      </c>
      <c r="EL1574" s="17">
        <v>0.88568659999999999</v>
      </c>
      <c r="EM1574" s="17">
        <v>1.2796989999999999</v>
      </c>
      <c r="EN1574" s="17">
        <v>0.82535340000000001</v>
      </c>
      <c r="EO1574" s="17">
        <v>1.1637249999999999</v>
      </c>
      <c r="EP1574" s="17">
        <v>1.3782730000000001</v>
      </c>
      <c r="EQ1574" s="17">
        <v>2.2196039999999999</v>
      </c>
      <c r="ER1574" s="17">
        <v>2.1957879999999999</v>
      </c>
      <c r="ES1574" s="17">
        <v>1.968693</v>
      </c>
      <c r="ET1574" s="17">
        <v>0.71165540000000005</v>
      </c>
      <c r="EU1574" s="17">
        <v>74.703119999999998</v>
      </c>
      <c r="EV1574" s="17">
        <v>74.02619</v>
      </c>
      <c r="EW1574" s="17">
        <v>74.689049999999995</v>
      </c>
      <c r="EX1574" s="17">
        <v>73.095960000000005</v>
      </c>
      <c r="EY1574" s="17">
        <v>72.572850000000003</v>
      </c>
      <c r="EZ1574" s="17">
        <v>72.503270000000001</v>
      </c>
      <c r="FA1574" s="17">
        <v>73.062839999999994</v>
      </c>
      <c r="FB1574" s="17">
        <v>73.851550000000003</v>
      </c>
      <c r="FC1574" s="17">
        <v>77.758619999999993</v>
      </c>
      <c r="FD1574" s="17">
        <v>83.238640000000004</v>
      </c>
      <c r="FE1574" s="17">
        <v>87.498390000000001</v>
      </c>
      <c r="FF1574" s="17">
        <v>91.564449999999994</v>
      </c>
      <c r="FG1574" s="17">
        <v>90.379850000000005</v>
      </c>
      <c r="FH1574" s="17">
        <v>89.632170000000002</v>
      </c>
      <c r="FI1574" s="17">
        <v>89.951139999999995</v>
      </c>
      <c r="FJ1574" s="17">
        <v>89.694710000000001</v>
      </c>
      <c r="FK1574" s="17">
        <v>88.595230000000001</v>
      </c>
      <c r="FL1574" s="17">
        <v>87.527510000000007</v>
      </c>
      <c r="FM1574" s="17">
        <v>84.197789999999998</v>
      </c>
      <c r="FN1574" s="17">
        <v>80.632360000000006</v>
      </c>
      <c r="FO1574" s="17">
        <v>78.828789999999998</v>
      </c>
      <c r="FP1574" s="17">
        <v>78.167689999999993</v>
      </c>
      <c r="FQ1574" s="17">
        <v>77.170919999999995</v>
      </c>
      <c r="FR1574" s="17">
        <v>76.434669999999997</v>
      </c>
      <c r="FS1574" s="17">
        <v>7.7359369999999998</v>
      </c>
      <c r="FT1574" s="17">
        <v>0.34595870000000001</v>
      </c>
      <c r="FU1574" s="17">
        <v>0.60223070000000001</v>
      </c>
      <c r="FW1574" s="17"/>
    </row>
    <row r="1575" spans="1:179" x14ac:dyDescent="0.25">
      <c r="A1575" t="s">
        <v>226</v>
      </c>
      <c r="B1575" t="s">
        <v>0</v>
      </c>
      <c r="C1575" t="s">
        <v>301</v>
      </c>
      <c r="D1575" t="s">
        <v>254</v>
      </c>
      <c r="E1575" t="s">
        <v>221</v>
      </c>
      <c r="F1575" s="17">
        <v>5262</v>
      </c>
      <c r="G1575" s="17">
        <v>6.0006089999999999</v>
      </c>
      <c r="H1575" s="17">
        <v>4.3365039999999997</v>
      </c>
      <c r="I1575" s="17">
        <v>3.07972</v>
      </c>
      <c r="J1575" s="17">
        <v>3.1435379999999999</v>
      </c>
      <c r="K1575" s="17">
        <v>3.4744290000000002</v>
      </c>
      <c r="L1575" s="17">
        <v>3.4999039999999999</v>
      </c>
      <c r="M1575" s="17">
        <v>3.31826</v>
      </c>
      <c r="N1575" s="17">
        <v>3.6815769999999999</v>
      </c>
      <c r="O1575" s="17">
        <v>3.9812150000000002</v>
      </c>
      <c r="P1575" s="17">
        <v>4.8218969999999999</v>
      </c>
      <c r="Q1575" s="17">
        <v>6.165565</v>
      </c>
      <c r="R1575" s="17">
        <v>6.2339880000000001</v>
      </c>
      <c r="S1575" s="17">
        <v>8.4297500000000003</v>
      </c>
      <c r="T1575" s="17">
        <v>8.7139330000000008</v>
      </c>
      <c r="U1575" s="17">
        <v>9.3380559999999999</v>
      </c>
      <c r="V1575" s="17">
        <v>10.20612</v>
      </c>
      <c r="W1575" s="17">
        <v>8.7120940000000004</v>
      </c>
      <c r="X1575" s="17">
        <v>8.9346449999999997</v>
      </c>
      <c r="Y1575" s="17">
        <v>8.1757449999999992</v>
      </c>
      <c r="Z1575" s="17">
        <v>8.0061929999999997</v>
      </c>
      <c r="AA1575" s="17">
        <v>7.9196920000000004</v>
      </c>
      <c r="AB1575" s="17">
        <v>8.2940649999999998</v>
      </c>
      <c r="AC1575" s="17">
        <v>8.3897829999999995</v>
      </c>
      <c r="AD1575" s="17">
        <v>7.283595</v>
      </c>
      <c r="AE1575" s="17">
        <v>0.43146190000000001</v>
      </c>
      <c r="AF1575" s="17">
        <v>-0.97793719999999995</v>
      </c>
      <c r="AG1575" s="17">
        <v>-1.837027</v>
      </c>
      <c r="AH1575" s="17">
        <v>-1.272052</v>
      </c>
      <c r="AI1575" s="17">
        <v>-0.28070800000000001</v>
      </c>
      <c r="AJ1575" s="17">
        <v>-0.22132640000000001</v>
      </c>
      <c r="AK1575" s="17">
        <v>-0.50559500000000002</v>
      </c>
      <c r="AL1575" s="17">
        <v>-0.24028469999999999</v>
      </c>
      <c r="AM1575" s="17">
        <v>-0.31837539999999998</v>
      </c>
      <c r="AN1575" s="17">
        <v>-0.21480479999999999</v>
      </c>
      <c r="AO1575" s="17">
        <v>9.4860600000000003E-2</v>
      </c>
      <c r="AP1575" s="17">
        <v>-0.94729050000000004</v>
      </c>
      <c r="AQ1575" s="17">
        <v>0.17874670000000001</v>
      </c>
      <c r="AR1575" s="17">
        <v>-0.39173049999999998</v>
      </c>
      <c r="AS1575" s="17">
        <v>-0.38620650000000001</v>
      </c>
      <c r="AT1575" s="17">
        <v>6.6297800000000004E-2</v>
      </c>
      <c r="AU1575" s="17">
        <v>-1.1555960000000001</v>
      </c>
      <c r="AV1575" s="17">
        <v>-0.7158042</v>
      </c>
      <c r="AW1575" s="17">
        <v>-1.029928</v>
      </c>
      <c r="AX1575" s="17">
        <v>-0.69235919999999995</v>
      </c>
      <c r="AY1575" s="17">
        <v>-0.57886020000000005</v>
      </c>
      <c r="AZ1575" s="17">
        <v>-0.54521699999999995</v>
      </c>
      <c r="BA1575" s="17">
        <v>0.29461860000000001</v>
      </c>
      <c r="BB1575" s="17">
        <v>0.5045596</v>
      </c>
      <c r="BC1575" s="17">
        <v>0.72004849999999998</v>
      </c>
      <c r="BD1575" s="17">
        <v>-0.45601530000000001</v>
      </c>
      <c r="BE1575" s="17">
        <v>-1.3124750000000001</v>
      </c>
      <c r="BF1575" s="17">
        <v>-0.83478940000000001</v>
      </c>
      <c r="BG1575" s="17">
        <v>-7.6520400000000002E-2</v>
      </c>
      <c r="BH1575" s="17">
        <v>-6.9515000000000002E-3</v>
      </c>
      <c r="BI1575" s="17">
        <v>-0.29512840000000001</v>
      </c>
      <c r="BJ1575" s="17">
        <v>-0.1012043</v>
      </c>
      <c r="BK1575" s="17">
        <v>-0.14402999999999999</v>
      </c>
      <c r="BL1575" s="17">
        <v>-1.11285E-2</v>
      </c>
      <c r="BM1575" s="17">
        <v>0.32718469999999999</v>
      </c>
      <c r="BN1575" s="17">
        <v>-0.6609583</v>
      </c>
      <c r="BO1575" s="17">
        <v>0.51948430000000001</v>
      </c>
      <c r="BP1575" s="17">
        <v>3.8422199999999997E-2</v>
      </c>
      <c r="BQ1575" s="17">
        <v>6.4807600000000007E-2</v>
      </c>
      <c r="BR1575" s="17">
        <v>0.51949069999999997</v>
      </c>
      <c r="BS1575" s="17">
        <v>-0.58470460000000002</v>
      </c>
      <c r="BT1575" s="17">
        <v>-0.15447559999999999</v>
      </c>
      <c r="BU1575" s="17">
        <v>-0.54735979999999995</v>
      </c>
      <c r="BV1575" s="17">
        <v>-0.31685609999999997</v>
      </c>
      <c r="BW1575" s="17">
        <v>-0.21424080000000001</v>
      </c>
      <c r="BX1575" s="17">
        <v>-0.15372620000000001</v>
      </c>
      <c r="BY1575" s="17">
        <v>0.64823719999999996</v>
      </c>
      <c r="BZ1575" s="17">
        <v>0.77470519999999998</v>
      </c>
      <c r="CA1575" s="17">
        <v>0.91992260000000003</v>
      </c>
      <c r="CB1575" s="17">
        <v>-9.4533800000000001E-2</v>
      </c>
      <c r="CC1575" s="17">
        <v>-0.94917269999999998</v>
      </c>
      <c r="CD1575" s="17">
        <v>-0.53194249999999998</v>
      </c>
      <c r="CE1575" s="17">
        <v>6.4899299999999993E-2</v>
      </c>
      <c r="CF1575" s="17">
        <v>0.14152390000000001</v>
      </c>
      <c r="CG1575" s="17">
        <v>-0.14935989999999999</v>
      </c>
      <c r="CH1575" s="17">
        <v>-4.8776999999999996E-3</v>
      </c>
      <c r="CI1575" s="17">
        <v>-2.3279000000000001E-2</v>
      </c>
      <c r="CJ1575" s="17">
        <v>0.1299371</v>
      </c>
      <c r="CK1575" s="17">
        <v>0.48809160000000001</v>
      </c>
      <c r="CL1575" s="17">
        <v>-0.46264539999999998</v>
      </c>
      <c r="CM1575" s="17">
        <v>0.75547819999999999</v>
      </c>
      <c r="CN1575" s="17">
        <v>0.33634459999999999</v>
      </c>
      <c r="CO1575" s="17">
        <v>0.37717859999999998</v>
      </c>
      <c r="CP1575" s="17">
        <v>0.83337059999999996</v>
      </c>
      <c r="CQ1575" s="17">
        <v>-0.18930659999999999</v>
      </c>
      <c r="CR1575" s="17">
        <v>0.2342989</v>
      </c>
      <c r="CS1575" s="17">
        <v>-0.2131344</v>
      </c>
      <c r="CT1575" s="17">
        <v>-5.6783800000000002E-2</v>
      </c>
      <c r="CU1575" s="17">
        <v>3.8293500000000001E-2</v>
      </c>
      <c r="CV1575" s="17">
        <v>0.1174192</v>
      </c>
      <c r="CW1575" s="17">
        <v>0.89315219999999995</v>
      </c>
      <c r="CX1575" s="17">
        <v>0.96180730000000003</v>
      </c>
      <c r="CY1575" s="17">
        <v>1.1197969999999999</v>
      </c>
      <c r="CZ1575" s="17">
        <v>0.26694770000000001</v>
      </c>
      <c r="DA1575" s="17">
        <v>-0.58587</v>
      </c>
      <c r="DB1575" s="17">
        <v>-0.22909570000000001</v>
      </c>
      <c r="DC1575" s="17">
        <v>0.2063189</v>
      </c>
      <c r="DD1575" s="17">
        <v>0.28999930000000002</v>
      </c>
      <c r="DE1575" s="17">
        <v>-3.5913999999999998E-3</v>
      </c>
      <c r="DF1575" s="17">
        <v>9.14489E-2</v>
      </c>
      <c r="DG1575" s="17">
        <v>9.7472100000000006E-2</v>
      </c>
      <c r="DH1575" s="17">
        <v>0.27100279999999999</v>
      </c>
      <c r="DI1575" s="17">
        <v>0.64899859999999998</v>
      </c>
      <c r="DJ1575" s="17">
        <v>-0.26433259999999997</v>
      </c>
      <c r="DK1575" s="17">
        <v>0.99147209999999997</v>
      </c>
      <c r="DL1575" s="17">
        <v>0.63426700000000003</v>
      </c>
      <c r="DM1575" s="17">
        <v>0.68954970000000004</v>
      </c>
      <c r="DN1575" s="17">
        <v>1.147251</v>
      </c>
      <c r="DO1575" s="17">
        <v>0.20609130000000001</v>
      </c>
      <c r="DP1575" s="17">
        <v>0.62307330000000005</v>
      </c>
      <c r="DQ1575" s="17">
        <v>0.1210909</v>
      </c>
      <c r="DR1575" s="17">
        <v>0.20328850000000001</v>
      </c>
      <c r="DS1575" s="17">
        <v>0.29082780000000003</v>
      </c>
      <c r="DT1575" s="17">
        <v>0.38856449999999998</v>
      </c>
      <c r="DU1575" s="17">
        <v>1.1380669999999999</v>
      </c>
      <c r="DV1575" s="17">
        <v>1.148909</v>
      </c>
      <c r="DW1575" s="17">
        <v>1.4083829999999999</v>
      </c>
      <c r="DX1575" s="17">
        <v>0.78886959999999995</v>
      </c>
      <c r="DY1575" s="17">
        <v>-6.1318699999999997E-2</v>
      </c>
      <c r="DZ1575" s="17">
        <v>0.20816699999999999</v>
      </c>
      <c r="EA1575" s="17">
        <v>0.4105065</v>
      </c>
      <c r="EB1575" s="17">
        <v>0.50437430000000005</v>
      </c>
      <c r="EC1575" s="17">
        <v>0.20687520000000001</v>
      </c>
      <c r="ED1575" s="17">
        <v>0.23052919999999999</v>
      </c>
      <c r="EE1575" s="17">
        <v>0.27181749999999999</v>
      </c>
      <c r="EF1575" s="17">
        <v>0.47467910000000002</v>
      </c>
      <c r="EG1575" s="17">
        <v>0.88132270000000001</v>
      </c>
      <c r="EH1575" s="17">
        <v>2.1999700000000001E-2</v>
      </c>
      <c r="EI1575" s="17">
        <v>1.3322099999999999</v>
      </c>
      <c r="EJ1575" s="17">
        <v>1.0644199999999999</v>
      </c>
      <c r="EK1575" s="17">
        <v>1.1405639999999999</v>
      </c>
      <c r="EL1575" s="17">
        <v>1.6004430000000001</v>
      </c>
      <c r="EM1575" s="17">
        <v>0.77698319999999998</v>
      </c>
      <c r="EN1575" s="17">
        <v>1.184402</v>
      </c>
      <c r="EO1575" s="17">
        <v>0.60365930000000001</v>
      </c>
      <c r="EP1575" s="17">
        <v>0.57879159999999996</v>
      </c>
      <c r="EQ1575" s="17">
        <v>0.65544720000000001</v>
      </c>
      <c r="ER1575" s="17">
        <v>0.78005530000000001</v>
      </c>
      <c r="ES1575" s="17">
        <v>1.4916860000000001</v>
      </c>
      <c r="ET1575" s="17">
        <v>1.419055</v>
      </c>
      <c r="EU1575" s="17">
        <v>74.303380000000004</v>
      </c>
      <c r="EV1575" s="17">
        <v>73.605459999999994</v>
      </c>
      <c r="EW1575" s="17">
        <v>73.911420000000007</v>
      </c>
      <c r="EX1575" s="17">
        <v>72.546120000000002</v>
      </c>
      <c r="EY1575" s="17">
        <v>71.545910000000006</v>
      </c>
      <c r="EZ1575" s="17">
        <v>71.974199999999996</v>
      </c>
      <c r="FA1575" s="17">
        <v>72.594920000000002</v>
      </c>
      <c r="FB1575" s="17">
        <v>73.309179999999998</v>
      </c>
      <c r="FC1575" s="17">
        <v>78.542680000000004</v>
      </c>
      <c r="FD1575" s="17">
        <v>85.067729999999997</v>
      </c>
      <c r="FE1575" s="17">
        <v>90.955709999999996</v>
      </c>
      <c r="FF1575" s="17">
        <v>94.399060000000006</v>
      </c>
      <c r="FG1575" s="17">
        <v>94.095029999999994</v>
      </c>
      <c r="FH1575" s="17">
        <v>92.784350000000003</v>
      </c>
      <c r="FI1575" s="17">
        <v>92.919370000000001</v>
      </c>
      <c r="FJ1575" s="17">
        <v>93.584180000000003</v>
      </c>
      <c r="FK1575" s="17">
        <v>93.382289999999998</v>
      </c>
      <c r="FL1575" s="17">
        <v>91.699420000000003</v>
      </c>
      <c r="FM1575" s="17">
        <v>87.669749999999993</v>
      </c>
      <c r="FN1575" s="17">
        <v>82.909909999999996</v>
      </c>
      <c r="FO1575" s="17">
        <v>79.625029999999995</v>
      </c>
      <c r="FP1575" s="17">
        <v>78.334549999999993</v>
      </c>
      <c r="FQ1575" s="17">
        <v>77.298860000000005</v>
      </c>
      <c r="FR1575" s="17">
        <v>76.795519999999996</v>
      </c>
      <c r="FS1575" s="17">
        <v>5.427708</v>
      </c>
      <c r="FT1575" s="17">
        <v>0.22369049999999999</v>
      </c>
      <c r="FU1575" s="17">
        <v>0.4710898</v>
      </c>
      <c r="FW1575" s="17"/>
    </row>
    <row r="1576" spans="1:179" x14ac:dyDescent="0.25">
      <c r="A1576" t="s">
        <v>226</v>
      </c>
      <c r="B1576" t="s">
        <v>199</v>
      </c>
      <c r="C1576" t="s">
        <v>261</v>
      </c>
      <c r="D1576" t="s">
        <v>231</v>
      </c>
      <c r="E1576" t="s">
        <v>219</v>
      </c>
      <c r="F1576" s="17">
        <v>24799</v>
      </c>
      <c r="G1576" s="17">
        <v>0.48463299999999998</v>
      </c>
      <c r="H1576" s="17">
        <v>0.43252299999999999</v>
      </c>
      <c r="I1576" s="17">
        <v>0.39499069999999997</v>
      </c>
      <c r="J1576" s="17">
        <v>0.36730889999999999</v>
      </c>
      <c r="K1576" s="17">
        <v>0.38106899999999999</v>
      </c>
      <c r="L1576" s="17">
        <v>0.42436620000000003</v>
      </c>
      <c r="M1576" s="17">
        <v>0.4918382</v>
      </c>
      <c r="N1576" s="17">
        <v>0.4885041</v>
      </c>
      <c r="O1576" s="17">
        <v>0.318216</v>
      </c>
      <c r="P1576" s="17">
        <v>0.12485010000000001</v>
      </c>
      <c r="Q1576" s="17">
        <v>-6.0899599999999998E-2</v>
      </c>
      <c r="R1576" s="17">
        <v>-0.2072311</v>
      </c>
      <c r="S1576" s="17">
        <v>-0.28212480000000001</v>
      </c>
      <c r="T1576" s="17">
        <v>-0.27969820000000001</v>
      </c>
      <c r="U1576" s="17">
        <v>-0.23066200000000001</v>
      </c>
      <c r="V1576" s="17">
        <v>-9.0838799999999997E-2</v>
      </c>
      <c r="W1576" s="17">
        <v>0.1327073</v>
      </c>
      <c r="X1576" s="17">
        <v>0.42513899999999999</v>
      </c>
      <c r="Y1576" s="17">
        <v>0.66233189999999997</v>
      </c>
      <c r="Z1576" s="17">
        <v>0.79673989999999995</v>
      </c>
      <c r="AA1576" s="17">
        <v>0.80767940000000005</v>
      </c>
      <c r="AB1576" s="17">
        <v>0.7363944</v>
      </c>
      <c r="AC1576" s="17">
        <v>0.64510500000000004</v>
      </c>
      <c r="AD1576" s="17">
        <v>0.56832300000000002</v>
      </c>
      <c r="AE1576" s="17">
        <v>-0.118785</v>
      </c>
      <c r="AF1576" s="17">
        <v>-0.1337671</v>
      </c>
      <c r="AG1576" s="17">
        <v>-0.12947929999999999</v>
      </c>
      <c r="AH1576" s="17">
        <v>-0.13475470000000001</v>
      </c>
      <c r="AI1576" s="17">
        <v>-0.11804099999999999</v>
      </c>
      <c r="AJ1576" s="17">
        <v>-8.5436999999999999E-2</v>
      </c>
      <c r="AK1576" s="17">
        <v>-5.3917899999999998E-2</v>
      </c>
      <c r="AL1576" s="17">
        <v>-1.40319E-2</v>
      </c>
      <c r="AM1576" s="17">
        <v>-1.7837499999999999E-2</v>
      </c>
      <c r="AN1576" s="17">
        <v>-1.18114E-2</v>
      </c>
      <c r="AO1576" s="17">
        <v>-1.44628E-2</v>
      </c>
      <c r="AP1576" s="17">
        <v>-2.99338E-2</v>
      </c>
      <c r="AQ1576" s="17">
        <v>-4.4311999999999997E-2</v>
      </c>
      <c r="AR1576" s="17">
        <v>-3.0916300000000001E-2</v>
      </c>
      <c r="AS1576" s="17">
        <v>-2.68965E-2</v>
      </c>
      <c r="AT1576" s="17">
        <v>-3.2498899999999997E-2</v>
      </c>
      <c r="AU1576" s="17">
        <v>-2.2773100000000001E-2</v>
      </c>
      <c r="AV1576" s="17">
        <v>-1.2968199999999999E-2</v>
      </c>
      <c r="AW1576" s="17">
        <v>-1.4490599999999999E-2</v>
      </c>
      <c r="AX1576" s="17">
        <v>-9.6927000000000003E-3</v>
      </c>
      <c r="AY1576" s="17">
        <v>-1.5763099999999999E-2</v>
      </c>
      <c r="AZ1576" s="17">
        <v>-5.4910100000000003E-2</v>
      </c>
      <c r="BA1576" s="17">
        <v>-6.9915500000000005E-2</v>
      </c>
      <c r="BB1576" s="17">
        <v>-5.0915599999999998E-2</v>
      </c>
      <c r="BC1576" s="17">
        <v>-8.4933599999999998E-2</v>
      </c>
      <c r="BD1576" s="17">
        <v>-9.8729700000000004E-2</v>
      </c>
      <c r="BE1576" s="17">
        <v>-0.1007658</v>
      </c>
      <c r="BF1576" s="17">
        <v>-0.1068529</v>
      </c>
      <c r="BG1576" s="17">
        <v>-9.0177800000000002E-2</v>
      </c>
      <c r="BH1576" s="17">
        <v>-6.08782E-2</v>
      </c>
      <c r="BI1576" s="17">
        <v>-3.5200299999999997E-2</v>
      </c>
      <c r="BJ1576" s="17">
        <v>7.3038E-3</v>
      </c>
      <c r="BK1576" s="17">
        <v>4.3845000000000004E-3</v>
      </c>
      <c r="BL1576" s="17">
        <v>1.45197E-2</v>
      </c>
      <c r="BM1576" s="17">
        <v>1.42846E-2</v>
      </c>
      <c r="BN1576" s="17">
        <v>-5.5967999999999999E-3</v>
      </c>
      <c r="BO1576" s="17">
        <v>-2.1734099999999999E-2</v>
      </c>
      <c r="BP1576" s="17">
        <v>-9.7179999999999992E-3</v>
      </c>
      <c r="BQ1576" s="17">
        <v>-6.5506999999999996E-3</v>
      </c>
      <c r="BR1576" s="17">
        <v>-6.7272E-3</v>
      </c>
      <c r="BS1576" s="17">
        <v>1.718E-4</v>
      </c>
      <c r="BT1576" s="17">
        <v>8.8646999999999997E-3</v>
      </c>
      <c r="BU1576" s="17">
        <v>6.5288000000000004E-3</v>
      </c>
      <c r="BV1576" s="17">
        <v>1.19816E-2</v>
      </c>
      <c r="BW1576" s="17">
        <v>6.3854000000000003E-3</v>
      </c>
      <c r="BX1576" s="17">
        <v>-3.1124599999999999E-2</v>
      </c>
      <c r="BY1576" s="17">
        <v>-4.45037E-2</v>
      </c>
      <c r="BZ1576" s="17">
        <v>-2.8657100000000001E-2</v>
      </c>
      <c r="CA1576" s="17">
        <v>-6.14882E-2</v>
      </c>
      <c r="CB1576" s="17">
        <v>-7.4463000000000001E-2</v>
      </c>
      <c r="CC1576" s="17">
        <v>-8.0878900000000004E-2</v>
      </c>
      <c r="CD1576" s="17">
        <v>-8.75282E-2</v>
      </c>
      <c r="CE1576" s="17">
        <v>-7.0879899999999996E-2</v>
      </c>
      <c r="CF1576" s="17">
        <v>-4.3868900000000002E-2</v>
      </c>
      <c r="CG1576" s="17">
        <v>-2.22364E-2</v>
      </c>
      <c r="CH1576" s="17">
        <v>2.2080900000000001E-2</v>
      </c>
      <c r="CI1576" s="17">
        <v>1.9775500000000001E-2</v>
      </c>
      <c r="CJ1576" s="17">
        <v>3.2756599999999997E-2</v>
      </c>
      <c r="CK1576" s="17">
        <v>3.4195000000000003E-2</v>
      </c>
      <c r="CL1576" s="17">
        <v>1.1258900000000001E-2</v>
      </c>
      <c r="CM1576" s="17">
        <v>-6.0965999999999998E-3</v>
      </c>
      <c r="CN1576" s="17">
        <v>4.9639000000000003E-3</v>
      </c>
      <c r="CO1576" s="17">
        <v>7.5408000000000003E-3</v>
      </c>
      <c r="CP1576" s="17">
        <v>1.11222E-2</v>
      </c>
      <c r="CQ1576" s="17">
        <v>1.6063399999999999E-2</v>
      </c>
      <c r="CR1576" s="17">
        <v>2.3986199999999999E-2</v>
      </c>
      <c r="CS1576" s="17">
        <v>2.1086799999999999E-2</v>
      </c>
      <c r="CT1576" s="17">
        <v>2.6993199999999998E-2</v>
      </c>
      <c r="CU1576" s="17">
        <v>2.1725299999999999E-2</v>
      </c>
      <c r="CV1576" s="17">
        <v>-1.46508E-2</v>
      </c>
      <c r="CW1576" s="17">
        <v>-2.6903699999999999E-2</v>
      </c>
      <c r="CX1576" s="17">
        <v>-1.3240999999999999E-2</v>
      </c>
      <c r="CY1576" s="17">
        <v>-3.8042699999999999E-2</v>
      </c>
      <c r="CZ1576" s="17">
        <v>-5.0196200000000003E-2</v>
      </c>
      <c r="DA1576" s="17">
        <v>-6.09921E-2</v>
      </c>
      <c r="DB1576" s="17">
        <v>-6.82035E-2</v>
      </c>
      <c r="DC1576" s="17">
        <v>-5.15819E-2</v>
      </c>
      <c r="DD1576" s="17">
        <v>-2.6859500000000001E-2</v>
      </c>
      <c r="DE1576" s="17">
        <v>-9.2726000000000006E-3</v>
      </c>
      <c r="DF1576" s="17">
        <v>3.6858000000000002E-2</v>
      </c>
      <c r="DG1576" s="17">
        <v>3.51664E-2</v>
      </c>
      <c r="DH1576" s="17">
        <v>5.0993499999999997E-2</v>
      </c>
      <c r="DI1576" s="17">
        <v>5.4105300000000002E-2</v>
      </c>
      <c r="DJ1576" s="17">
        <v>2.81146E-2</v>
      </c>
      <c r="DK1576" s="17">
        <v>9.5408000000000003E-3</v>
      </c>
      <c r="DL1576" s="17">
        <v>1.9645800000000001E-2</v>
      </c>
      <c r="DM1576" s="17">
        <v>2.16323E-2</v>
      </c>
      <c r="DN1576" s="17">
        <v>2.89717E-2</v>
      </c>
      <c r="DO1576" s="17">
        <v>3.1954900000000001E-2</v>
      </c>
      <c r="DP1576" s="17">
        <v>3.9107599999999999E-2</v>
      </c>
      <c r="DQ1576" s="17">
        <v>3.5644799999999997E-2</v>
      </c>
      <c r="DR1576" s="17">
        <v>4.2004800000000002E-2</v>
      </c>
      <c r="DS1576" s="17">
        <v>3.7065300000000002E-2</v>
      </c>
      <c r="DT1576" s="17">
        <v>1.8228999999999999E-3</v>
      </c>
      <c r="DU1576" s="17">
        <v>-9.3036000000000004E-3</v>
      </c>
      <c r="DV1576" s="17">
        <v>2.1752E-3</v>
      </c>
      <c r="DW1576" s="17">
        <v>-4.1913000000000002E-3</v>
      </c>
      <c r="DX1576" s="17">
        <v>-1.51588E-2</v>
      </c>
      <c r="DY1576" s="17">
        <v>-3.2278599999999998E-2</v>
      </c>
      <c r="DZ1576" s="17">
        <v>-4.0301700000000003E-2</v>
      </c>
      <c r="EA1576" s="17">
        <v>-2.3718699999999999E-2</v>
      </c>
      <c r="EB1576" s="17">
        <v>-2.3007000000000001E-3</v>
      </c>
      <c r="EC1576" s="17">
        <v>9.4450000000000003E-3</v>
      </c>
      <c r="ED1576" s="17">
        <v>5.8193799999999997E-2</v>
      </c>
      <c r="EE1576" s="17">
        <v>5.7388500000000002E-2</v>
      </c>
      <c r="EF1576" s="17">
        <v>7.7324599999999993E-2</v>
      </c>
      <c r="EG1576" s="17">
        <v>8.2852800000000004E-2</v>
      </c>
      <c r="EH1576" s="17">
        <v>5.2451600000000001E-2</v>
      </c>
      <c r="EI1576" s="17">
        <v>3.2118800000000003E-2</v>
      </c>
      <c r="EJ1576" s="17">
        <v>4.0844100000000001E-2</v>
      </c>
      <c r="EK1576" s="17">
        <v>4.19782E-2</v>
      </c>
      <c r="EL1576" s="17">
        <v>5.4743399999999998E-2</v>
      </c>
      <c r="EM1576" s="17">
        <v>5.4899799999999999E-2</v>
      </c>
      <c r="EN1576" s="17">
        <v>6.0940599999999998E-2</v>
      </c>
      <c r="EO1576" s="17">
        <v>5.6664199999999998E-2</v>
      </c>
      <c r="EP1576" s="17">
        <v>6.3679100000000002E-2</v>
      </c>
      <c r="EQ1576" s="17">
        <v>5.9213700000000001E-2</v>
      </c>
      <c r="ER1576" s="17">
        <v>2.56084E-2</v>
      </c>
      <c r="ES1576" s="17">
        <v>1.61082E-2</v>
      </c>
      <c r="ET1576" s="17">
        <v>2.4433699999999999E-2</v>
      </c>
      <c r="EU1576" s="17">
        <v>56.87238</v>
      </c>
      <c r="EV1576" s="17">
        <v>56.282730000000001</v>
      </c>
      <c r="EW1576" s="17">
        <v>55.570390000000003</v>
      </c>
      <c r="EX1576" s="17">
        <v>54.992510000000003</v>
      </c>
      <c r="EY1576" s="17">
        <v>54.46613</v>
      </c>
      <c r="EZ1576" s="17">
        <v>54.048670000000001</v>
      </c>
      <c r="FA1576" s="17">
        <v>53.672750000000001</v>
      </c>
      <c r="FB1576" s="17">
        <v>54.293660000000003</v>
      </c>
      <c r="FC1576" s="17">
        <v>58.232860000000002</v>
      </c>
      <c r="FD1576" s="17">
        <v>62.150880000000001</v>
      </c>
      <c r="FE1576" s="17">
        <v>65.44238</v>
      </c>
      <c r="FF1576" s="17">
        <v>68.299539999999993</v>
      </c>
      <c r="FG1576" s="17">
        <v>70.331659999999999</v>
      </c>
      <c r="FH1576" s="17">
        <v>71.020390000000006</v>
      </c>
      <c r="FI1576" s="17">
        <v>70.731039999999993</v>
      </c>
      <c r="FJ1576" s="17">
        <v>70.445350000000005</v>
      </c>
      <c r="FK1576" s="17">
        <v>69.609809999999996</v>
      </c>
      <c r="FL1576" s="17">
        <v>68.565910000000002</v>
      </c>
      <c r="FM1576" s="17">
        <v>66.896129999999999</v>
      </c>
      <c r="FN1576" s="17">
        <v>63.883459999999999</v>
      </c>
      <c r="FO1576" s="17">
        <v>61.299619999999997</v>
      </c>
      <c r="FP1576" s="17">
        <v>59.837940000000003</v>
      </c>
      <c r="FQ1576" s="17">
        <v>58.563540000000003</v>
      </c>
      <c r="FR1576" s="17">
        <v>57.616100000000003</v>
      </c>
      <c r="FS1576" s="17">
        <v>0.449216</v>
      </c>
      <c r="FT1576" s="17">
        <v>2.02548E-2</v>
      </c>
      <c r="FU1576" s="17">
        <v>2.3922200000000001E-2</v>
      </c>
      <c r="FW1576" s="17"/>
    </row>
    <row r="1577" spans="1:179" x14ac:dyDescent="0.25">
      <c r="A1577" t="s">
        <v>226</v>
      </c>
      <c r="B1577" t="s">
        <v>199</v>
      </c>
      <c r="C1577" t="s">
        <v>261</v>
      </c>
      <c r="D1577" t="s">
        <v>231</v>
      </c>
      <c r="E1577" t="s">
        <v>220</v>
      </c>
      <c r="F1577" s="17">
        <v>14855</v>
      </c>
      <c r="G1577" s="17">
        <v>0.43532769999999998</v>
      </c>
      <c r="H1577" s="17">
        <v>0.3850712</v>
      </c>
      <c r="I1577" s="17">
        <v>0.34031159999999999</v>
      </c>
      <c r="J1577" s="17">
        <v>0.31450869999999997</v>
      </c>
      <c r="K1577" s="17">
        <v>0.32205509999999998</v>
      </c>
      <c r="L1577" s="17">
        <v>0.35751549999999999</v>
      </c>
      <c r="M1577" s="17">
        <v>0.44544129999999998</v>
      </c>
      <c r="N1577" s="17">
        <v>0.49845660000000003</v>
      </c>
      <c r="O1577" s="17">
        <v>0.35958449999999997</v>
      </c>
      <c r="P1577" s="17">
        <v>0.20497489999999999</v>
      </c>
      <c r="Q1577" s="17">
        <v>6.1868800000000002E-2</v>
      </c>
      <c r="R1577" s="17">
        <v>-4.5669599999999998E-2</v>
      </c>
      <c r="S1577" s="17">
        <v>-9.6727499999999994E-2</v>
      </c>
      <c r="T1577" s="17">
        <v>-8.7766700000000003E-2</v>
      </c>
      <c r="U1577" s="17">
        <v>-5.0370900000000003E-2</v>
      </c>
      <c r="V1577" s="17">
        <v>2.35724E-2</v>
      </c>
      <c r="W1577" s="17">
        <v>0.20434279999999999</v>
      </c>
      <c r="X1577" s="17">
        <v>0.44365100000000002</v>
      </c>
      <c r="Y1577" s="17">
        <v>0.63996989999999998</v>
      </c>
      <c r="Z1577" s="17">
        <v>0.75752019999999998</v>
      </c>
      <c r="AA1577" s="17">
        <v>0.76107780000000003</v>
      </c>
      <c r="AB1577" s="17">
        <v>0.70676329999999998</v>
      </c>
      <c r="AC1577" s="17">
        <v>0.61158539999999995</v>
      </c>
      <c r="AD1577" s="17">
        <v>0.52639499999999995</v>
      </c>
      <c r="AE1577" s="17">
        <v>-0.13525860000000001</v>
      </c>
      <c r="AF1577" s="17">
        <v>-0.13423379999999999</v>
      </c>
      <c r="AG1577" s="17">
        <v>-0.1437705</v>
      </c>
      <c r="AH1577" s="17">
        <v>-0.16411909999999999</v>
      </c>
      <c r="AI1577" s="17">
        <v>-0.15495529999999999</v>
      </c>
      <c r="AJ1577" s="17">
        <v>-0.11695800000000001</v>
      </c>
      <c r="AK1577" s="17">
        <v>-6.4236199999999993E-2</v>
      </c>
      <c r="AL1577" s="17">
        <v>-1.7711999999999999E-3</v>
      </c>
      <c r="AM1577" s="17">
        <v>-1.91296E-2</v>
      </c>
      <c r="AN1577" s="17">
        <v>-1.9459000000000001E-2</v>
      </c>
      <c r="AO1577" s="17">
        <v>-2.75578E-2</v>
      </c>
      <c r="AP1577" s="17">
        <v>-4.6337499999999997E-2</v>
      </c>
      <c r="AQ1577" s="17">
        <v>-5.4251099999999997E-2</v>
      </c>
      <c r="AR1577" s="17">
        <v>-4.1067800000000002E-2</v>
      </c>
      <c r="AS1577" s="17">
        <v>-3.2643400000000003E-2</v>
      </c>
      <c r="AT1577" s="17">
        <v>-6.6085000000000005E-2</v>
      </c>
      <c r="AU1577" s="17">
        <v>-3.9187699999999999E-2</v>
      </c>
      <c r="AV1577" s="17">
        <v>-5.8450000000000004E-3</v>
      </c>
      <c r="AW1577" s="17">
        <v>7.7694000000000001E-3</v>
      </c>
      <c r="AX1577" s="17">
        <v>1.3629E-2</v>
      </c>
      <c r="AY1577" s="17">
        <v>-6.11E-3</v>
      </c>
      <c r="AZ1577" s="17">
        <v>-3.4064299999999999E-2</v>
      </c>
      <c r="BA1577" s="17">
        <v>-5.44679E-2</v>
      </c>
      <c r="BB1577" s="17">
        <v>-5.3659199999999997E-2</v>
      </c>
      <c r="BC1577" s="17">
        <v>-9.4444500000000001E-2</v>
      </c>
      <c r="BD1577" s="17">
        <v>-0.1006074</v>
      </c>
      <c r="BE1577" s="17">
        <v>-0.1139328</v>
      </c>
      <c r="BF1577" s="17">
        <v>-0.12612619999999999</v>
      </c>
      <c r="BG1577" s="17">
        <v>-0.11654009999999999</v>
      </c>
      <c r="BH1577" s="17">
        <v>-8.77386E-2</v>
      </c>
      <c r="BI1577" s="17">
        <v>-3.9453700000000001E-2</v>
      </c>
      <c r="BJ1577" s="17">
        <v>2.8461500000000001E-2</v>
      </c>
      <c r="BK1577" s="17">
        <v>7.3368000000000001E-3</v>
      </c>
      <c r="BL1577" s="17">
        <v>2.5452000000000001E-3</v>
      </c>
      <c r="BM1577" s="17">
        <v>-4.3369999999999997E-3</v>
      </c>
      <c r="BN1577" s="17">
        <v>-2.06591E-2</v>
      </c>
      <c r="BO1577" s="17">
        <v>-2.85645E-2</v>
      </c>
      <c r="BP1577" s="17">
        <v>-1.3311999999999999E-2</v>
      </c>
      <c r="BQ1577" s="17">
        <v>-5.9781000000000001E-3</v>
      </c>
      <c r="BR1577" s="17">
        <v>-3.4544999999999999E-2</v>
      </c>
      <c r="BS1577" s="17">
        <v>-1.11547E-2</v>
      </c>
      <c r="BT1577" s="17">
        <v>1.7941499999999999E-2</v>
      </c>
      <c r="BU1577" s="17">
        <v>2.7958500000000001E-2</v>
      </c>
      <c r="BV1577" s="17">
        <v>3.3789899999999998E-2</v>
      </c>
      <c r="BW1577" s="17">
        <v>1.74191E-2</v>
      </c>
      <c r="BX1577" s="17">
        <v>-9.0393999999999995E-3</v>
      </c>
      <c r="BY1577" s="17">
        <v>-2.9850000000000002E-2</v>
      </c>
      <c r="BZ1577" s="17">
        <v>-2.8913899999999999E-2</v>
      </c>
      <c r="CA1577" s="17">
        <v>-6.6176799999999994E-2</v>
      </c>
      <c r="CB1577" s="17">
        <v>-7.7317800000000006E-2</v>
      </c>
      <c r="CC1577" s="17">
        <v>-9.3267199999999995E-2</v>
      </c>
      <c r="CD1577" s="17">
        <v>-9.9812399999999996E-2</v>
      </c>
      <c r="CE1577" s="17">
        <v>-8.9933899999999997E-2</v>
      </c>
      <c r="CF1577" s="17">
        <v>-6.75013E-2</v>
      </c>
      <c r="CG1577" s="17">
        <v>-2.2289400000000001E-2</v>
      </c>
      <c r="CH1577" s="17">
        <v>4.94005E-2</v>
      </c>
      <c r="CI1577" s="17">
        <v>2.56674E-2</v>
      </c>
      <c r="CJ1577" s="17">
        <v>1.7785200000000001E-2</v>
      </c>
      <c r="CK1577" s="17">
        <v>1.17456E-2</v>
      </c>
      <c r="CL1577" s="17">
        <v>-2.8743000000000002E-3</v>
      </c>
      <c r="CM1577" s="17">
        <v>-1.0774000000000001E-2</v>
      </c>
      <c r="CN1577" s="17">
        <v>5.9115000000000001E-3</v>
      </c>
      <c r="CO1577" s="17">
        <v>1.2490299999999999E-2</v>
      </c>
      <c r="CP1577" s="17">
        <v>-1.2700400000000001E-2</v>
      </c>
      <c r="CQ1577" s="17">
        <v>8.2608999999999998E-3</v>
      </c>
      <c r="CR1577" s="17">
        <v>3.4415899999999999E-2</v>
      </c>
      <c r="CS1577" s="17">
        <v>4.1941300000000001E-2</v>
      </c>
      <c r="CT1577" s="17">
        <v>4.7753200000000003E-2</v>
      </c>
      <c r="CU1577" s="17">
        <v>3.3715299999999997E-2</v>
      </c>
      <c r="CV1577" s="17">
        <v>8.2927999999999995E-3</v>
      </c>
      <c r="CW1577" s="17">
        <v>-1.27996E-2</v>
      </c>
      <c r="CX1577" s="17">
        <v>-1.1775300000000001E-2</v>
      </c>
      <c r="CY1577" s="17">
        <v>-3.7909100000000001E-2</v>
      </c>
      <c r="CZ1577" s="17">
        <v>-5.4028300000000001E-2</v>
      </c>
      <c r="DA1577" s="17">
        <v>-7.2601700000000005E-2</v>
      </c>
      <c r="DB1577" s="17">
        <v>-7.3498599999999997E-2</v>
      </c>
      <c r="DC1577" s="17">
        <v>-6.3327700000000001E-2</v>
      </c>
      <c r="DD1577" s="17">
        <v>-4.7264100000000003E-2</v>
      </c>
      <c r="DE1577" s="17">
        <v>-5.1250999999999996E-3</v>
      </c>
      <c r="DF1577" s="17">
        <v>7.0339499999999999E-2</v>
      </c>
      <c r="DG1577" s="17">
        <v>4.39979E-2</v>
      </c>
      <c r="DH1577" s="17">
        <v>3.3025199999999998E-2</v>
      </c>
      <c r="DI1577" s="17">
        <v>2.78283E-2</v>
      </c>
      <c r="DJ1577" s="17">
        <v>1.49105E-2</v>
      </c>
      <c r="DK1577" s="17">
        <v>7.0165000000000002E-3</v>
      </c>
      <c r="DL1577" s="17">
        <v>2.51351E-2</v>
      </c>
      <c r="DM1577" s="17">
        <v>3.0958599999999999E-2</v>
      </c>
      <c r="DN1577" s="17">
        <v>9.1441999999999999E-3</v>
      </c>
      <c r="DO1577" s="17">
        <v>2.76764E-2</v>
      </c>
      <c r="DP1577" s="17">
        <v>5.0890400000000002E-2</v>
      </c>
      <c r="DQ1577" s="17">
        <v>5.59242E-2</v>
      </c>
      <c r="DR1577" s="17">
        <v>6.1716600000000003E-2</v>
      </c>
      <c r="DS1577" s="17">
        <v>5.0011399999999998E-2</v>
      </c>
      <c r="DT1577" s="17">
        <v>2.5624999999999998E-2</v>
      </c>
      <c r="DU1577" s="17">
        <v>4.2506999999999996E-3</v>
      </c>
      <c r="DV1577" s="17">
        <v>5.3632000000000003E-3</v>
      </c>
      <c r="DW1577" s="17">
        <v>2.905E-3</v>
      </c>
      <c r="DX1577" s="17">
        <v>-2.0401800000000001E-2</v>
      </c>
      <c r="DY1577" s="17">
        <v>-4.2764000000000003E-2</v>
      </c>
      <c r="DZ1577" s="17">
        <v>-3.5505700000000001E-2</v>
      </c>
      <c r="EA1577" s="17">
        <v>-2.4912500000000001E-2</v>
      </c>
      <c r="EB1577" s="17">
        <v>-1.80447E-2</v>
      </c>
      <c r="EC1577" s="17">
        <v>1.9657500000000001E-2</v>
      </c>
      <c r="ED1577" s="17">
        <v>0.1005722</v>
      </c>
      <c r="EE1577" s="17">
        <v>7.0464299999999994E-2</v>
      </c>
      <c r="EF1577" s="17">
        <v>5.5029399999999999E-2</v>
      </c>
      <c r="EG1577" s="17">
        <v>5.10491E-2</v>
      </c>
      <c r="EH1577" s="17">
        <v>4.0588899999999997E-2</v>
      </c>
      <c r="EI1577" s="17">
        <v>3.2703099999999999E-2</v>
      </c>
      <c r="EJ1577" s="17">
        <v>5.2890800000000002E-2</v>
      </c>
      <c r="EK1577" s="17">
        <v>5.7624000000000002E-2</v>
      </c>
      <c r="EL1577" s="17">
        <v>4.0684199999999997E-2</v>
      </c>
      <c r="EM1577" s="17">
        <v>5.5709399999999999E-2</v>
      </c>
      <c r="EN1577" s="17">
        <v>7.4676900000000004E-2</v>
      </c>
      <c r="EO1577" s="17">
        <v>7.6113299999999995E-2</v>
      </c>
      <c r="EP1577" s="17">
        <v>8.1877500000000006E-2</v>
      </c>
      <c r="EQ1577" s="17">
        <v>7.3540499999999995E-2</v>
      </c>
      <c r="ER1577" s="17">
        <v>5.0650000000000001E-2</v>
      </c>
      <c r="ES1577" s="17">
        <v>2.8868600000000001E-2</v>
      </c>
      <c r="ET1577" s="17">
        <v>3.0108599999999999E-2</v>
      </c>
      <c r="EU1577" s="17">
        <v>57.496989999999997</v>
      </c>
      <c r="EV1577" s="17">
        <v>56.941099999999999</v>
      </c>
      <c r="EW1577" s="17">
        <v>56.249139999999997</v>
      </c>
      <c r="EX1577" s="17">
        <v>55.763330000000003</v>
      </c>
      <c r="EY1577" s="17">
        <v>55.180860000000003</v>
      </c>
      <c r="EZ1577" s="17">
        <v>54.773249999999997</v>
      </c>
      <c r="FA1577" s="17">
        <v>54.327170000000002</v>
      </c>
      <c r="FB1577" s="17">
        <v>54.924010000000003</v>
      </c>
      <c r="FC1577" s="17">
        <v>58.811920000000001</v>
      </c>
      <c r="FD1577" s="17">
        <v>62.454050000000002</v>
      </c>
      <c r="FE1577" s="17">
        <v>65.529700000000005</v>
      </c>
      <c r="FF1577" s="17">
        <v>68.129559999999998</v>
      </c>
      <c r="FG1577" s="17">
        <v>69.864930000000001</v>
      </c>
      <c r="FH1577" s="17">
        <v>70.286839999999998</v>
      </c>
      <c r="FI1577" s="17">
        <v>69.986239999999995</v>
      </c>
      <c r="FJ1577" s="17">
        <v>69.80677</v>
      </c>
      <c r="FK1577" s="17">
        <v>69.017960000000002</v>
      </c>
      <c r="FL1577" s="17">
        <v>68.103470000000002</v>
      </c>
      <c r="FM1577" s="17">
        <v>66.580269999999999</v>
      </c>
      <c r="FN1577" s="17">
        <v>63.80697</v>
      </c>
      <c r="FO1577" s="17">
        <v>61.562089999999998</v>
      </c>
      <c r="FP1577" s="17">
        <v>60.278350000000003</v>
      </c>
      <c r="FQ1577" s="17">
        <v>59.16657</v>
      </c>
      <c r="FR1577" s="17">
        <v>58.187910000000002</v>
      </c>
      <c r="FS1577" s="17">
        <v>0.49578070000000002</v>
      </c>
      <c r="FT1577" s="17">
        <v>2.1784999999999999E-2</v>
      </c>
      <c r="FU1577" s="17">
        <v>2.42886E-2</v>
      </c>
      <c r="FW1577" s="17"/>
    </row>
    <row r="1578" spans="1:179" x14ac:dyDescent="0.25">
      <c r="A1578" t="s">
        <v>226</v>
      </c>
      <c r="B1578" t="s">
        <v>199</v>
      </c>
      <c r="C1578" t="s">
        <v>261</v>
      </c>
      <c r="D1578" t="s">
        <v>231</v>
      </c>
      <c r="E1578" t="s">
        <v>221</v>
      </c>
      <c r="F1578" s="17">
        <v>9943</v>
      </c>
      <c r="G1578" s="17">
        <v>0.55595689999999998</v>
      </c>
      <c r="H1578" s="17">
        <v>0.50068699999999999</v>
      </c>
      <c r="I1578" s="17">
        <v>0.47254970000000002</v>
      </c>
      <c r="J1578" s="17">
        <v>0.44204130000000003</v>
      </c>
      <c r="K1578" s="17">
        <v>0.4648119</v>
      </c>
      <c r="L1578" s="17">
        <v>0.51988049999999997</v>
      </c>
      <c r="M1578" s="17">
        <v>0.56129870000000004</v>
      </c>
      <c r="N1578" s="17">
        <v>0.47709220000000002</v>
      </c>
      <c r="O1578" s="17">
        <v>0.25787470000000001</v>
      </c>
      <c r="P1578" s="17">
        <v>4.4581000000000004E-3</v>
      </c>
      <c r="Q1578" s="17">
        <v>-0.24595939999999999</v>
      </c>
      <c r="R1578" s="17">
        <v>-0.4498451</v>
      </c>
      <c r="S1578" s="17">
        <v>-0.55846379999999995</v>
      </c>
      <c r="T1578" s="17">
        <v>-0.56624479999999999</v>
      </c>
      <c r="U1578" s="17">
        <v>-0.49876239999999999</v>
      </c>
      <c r="V1578" s="17">
        <v>-0.2651558</v>
      </c>
      <c r="W1578" s="17">
        <v>2.4517600000000001E-2</v>
      </c>
      <c r="X1578" s="17">
        <v>0.39935589999999999</v>
      </c>
      <c r="Y1578" s="17">
        <v>0.69809719999999997</v>
      </c>
      <c r="Z1578" s="17">
        <v>0.85839270000000001</v>
      </c>
      <c r="AA1578" s="17">
        <v>0.8789418</v>
      </c>
      <c r="AB1578" s="17">
        <v>0.78431620000000002</v>
      </c>
      <c r="AC1578" s="17">
        <v>0.69683050000000002</v>
      </c>
      <c r="AD1578" s="17">
        <v>0.63020379999999998</v>
      </c>
      <c r="AE1578" s="17">
        <v>-0.15428040000000001</v>
      </c>
      <c r="AF1578" s="17">
        <v>-0.18544559999999999</v>
      </c>
      <c r="AG1578" s="17">
        <v>-0.15650120000000001</v>
      </c>
      <c r="AH1578" s="17">
        <v>-0.14480950000000001</v>
      </c>
      <c r="AI1578" s="17">
        <v>-0.1146688</v>
      </c>
      <c r="AJ1578" s="17">
        <v>-8.4573200000000001E-2</v>
      </c>
      <c r="AK1578" s="17">
        <v>-7.1132000000000001E-2</v>
      </c>
      <c r="AL1578" s="17">
        <v>-6.1851400000000001E-2</v>
      </c>
      <c r="AM1578" s="17">
        <v>-5.0012899999999999E-2</v>
      </c>
      <c r="AN1578" s="17">
        <v>-3.1147500000000002E-2</v>
      </c>
      <c r="AO1578" s="17">
        <v>-3.15432E-2</v>
      </c>
      <c r="AP1578" s="17">
        <v>-4.23691E-2</v>
      </c>
      <c r="AQ1578" s="17">
        <v>-6.3376699999999994E-2</v>
      </c>
      <c r="AR1578" s="17">
        <v>-5.19014E-2</v>
      </c>
      <c r="AS1578" s="17">
        <v>-5.2315599999999997E-2</v>
      </c>
      <c r="AT1578" s="17">
        <v>-2.78144E-2</v>
      </c>
      <c r="AU1578" s="17">
        <v>-3.7738399999999998E-2</v>
      </c>
      <c r="AV1578" s="17">
        <v>-5.7224999999999998E-2</v>
      </c>
      <c r="AW1578" s="17">
        <v>-7.5691599999999998E-2</v>
      </c>
      <c r="AX1578" s="17">
        <v>-6.9288600000000006E-2</v>
      </c>
      <c r="AY1578" s="17">
        <v>-6.2627600000000005E-2</v>
      </c>
      <c r="AZ1578" s="17">
        <v>-0.12062920000000001</v>
      </c>
      <c r="BA1578" s="17">
        <v>-0.1306919</v>
      </c>
      <c r="BB1578" s="17">
        <v>-8.5382899999999998E-2</v>
      </c>
      <c r="BC1578" s="17">
        <v>-9.6638199999999994E-2</v>
      </c>
      <c r="BD1578" s="17">
        <v>-0.1188974</v>
      </c>
      <c r="BE1578" s="17">
        <v>-0.10326200000000001</v>
      </c>
      <c r="BF1578" s="17">
        <v>-0.10251</v>
      </c>
      <c r="BG1578" s="17">
        <v>-7.4524999999999994E-2</v>
      </c>
      <c r="BH1578" s="17">
        <v>-4.2166200000000001E-2</v>
      </c>
      <c r="BI1578" s="17">
        <v>-4.2023400000000002E-2</v>
      </c>
      <c r="BJ1578" s="17">
        <v>-3.4293299999999999E-2</v>
      </c>
      <c r="BK1578" s="17">
        <v>-1.3166799999999999E-2</v>
      </c>
      <c r="BL1578" s="17">
        <v>1.9273200000000001E-2</v>
      </c>
      <c r="BM1578" s="17">
        <v>2.5928E-2</v>
      </c>
      <c r="BN1578" s="17">
        <v>8.2549999999999995E-4</v>
      </c>
      <c r="BO1578" s="17">
        <v>-2.5266899999999998E-2</v>
      </c>
      <c r="BP1578" s="17">
        <v>-1.9270700000000002E-2</v>
      </c>
      <c r="BQ1578" s="17">
        <v>-2.0809000000000001E-2</v>
      </c>
      <c r="BR1578" s="17">
        <v>1.4031500000000001E-2</v>
      </c>
      <c r="BS1578" s="17">
        <v>1.5220000000000001E-4</v>
      </c>
      <c r="BT1578" s="17">
        <v>-1.7317699999999998E-2</v>
      </c>
      <c r="BU1578" s="17">
        <v>-3.5435599999999998E-2</v>
      </c>
      <c r="BV1578" s="17">
        <v>-2.8822400000000001E-2</v>
      </c>
      <c r="BW1578" s="17">
        <v>-2.2312200000000001E-2</v>
      </c>
      <c r="BX1578" s="17">
        <v>-7.60382E-2</v>
      </c>
      <c r="BY1578" s="17">
        <v>-8.0787100000000001E-2</v>
      </c>
      <c r="BZ1578" s="17">
        <v>-4.4442700000000002E-2</v>
      </c>
      <c r="CA1578" s="17">
        <v>-5.6715300000000003E-2</v>
      </c>
      <c r="CB1578" s="17">
        <v>-7.2806300000000004E-2</v>
      </c>
      <c r="CC1578" s="17">
        <v>-6.6388699999999995E-2</v>
      </c>
      <c r="CD1578" s="17">
        <v>-7.3213500000000001E-2</v>
      </c>
      <c r="CE1578" s="17">
        <v>-4.6721600000000002E-2</v>
      </c>
      <c r="CF1578" s="17">
        <v>-1.27952E-2</v>
      </c>
      <c r="CG1578" s="17">
        <v>-2.1862900000000001E-2</v>
      </c>
      <c r="CH1578" s="17">
        <v>-1.52067E-2</v>
      </c>
      <c r="CI1578" s="17">
        <v>1.23526E-2</v>
      </c>
      <c r="CJ1578" s="17">
        <v>5.4194300000000001E-2</v>
      </c>
      <c r="CK1578" s="17">
        <v>6.5732399999999996E-2</v>
      </c>
      <c r="CL1578" s="17">
        <v>3.0741999999999998E-2</v>
      </c>
      <c r="CM1578" s="17">
        <v>1.1279E-3</v>
      </c>
      <c r="CN1578" s="17">
        <v>3.3292E-3</v>
      </c>
      <c r="CO1578" s="17">
        <v>1.0124000000000001E-3</v>
      </c>
      <c r="CP1578" s="17">
        <v>4.3013799999999998E-2</v>
      </c>
      <c r="CQ1578" s="17">
        <v>2.6395100000000001E-2</v>
      </c>
      <c r="CR1578" s="17">
        <v>1.03219E-2</v>
      </c>
      <c r="CS1578" s="17">
        <v>-7.5544000000000002E-3</v>
      </c>
      <c r="CT1578" s="17">
        <v>-7.9560000000000004E-4</v>
      </c>
      <c r="CU1578" s="17">
        <v>5.6102000000000001E-3</v>
      </c>
      <c r="CV1578" s="17">
        <v>-4.51545E-2</v>
      </c>
      <c r="CW1578" s="17">
        <v>-4.6223100000000003E-2</v>
      </c>
      <c r="CX1578" s="17">
        <v>-1.60877E-2</v>
      </c>
      <c r="CY1578" s="17">
        <v>-1.6792499999999998E-2</v>
      </c>
      <c r="CZ1578" s="17">
        <v>-2.6715300000000001E-2</v>
      </c>
      <c r="DA1578" s="17">
        <v>-2.9515400000000001E-2</v>
      </c>
      <c r="DB1578" s="17">
        <v>-4.3917100000000001E-2</v>
      </c>
      <c r="DC1578" s="17">
        <v>-1.89181E-2</v>
      </c>
      <c r="DD1578" s="17">
        <v>1.6575800000000002E-2</v>
      </c>
      <c r="DE1578" s="17">
        <v>-1.7024E-3</v>
      </c>
      <c r="DF1578" s="17">
        <v>3.8798999999999999E-3</v>
      </c>
      <c r="DG1578" s="17">
        <v>3.7872099999999999E-2</v>
      </c>
      <c r="DH1578" s="17">
        <v>8.91155E-2</v>
      </c>
      <c r="DI1578" s="17">
        <v>0.1055368</v>
      </c>
      <c r="DJ1578" s="17">
        <v>6.0658400000000001E-2</v>
      </c>
      <c r="DK1578" s="17">
        <v>2.7522600000000001E-2</v>
      </c>
      <c r="DL1578" s="17">
        <v>2.59291E-2</v>
      </c>
      <c r="DM1578" s="17">
        <v>2.2833800000000001E-2</v>
      </c>
      <c r="DN1578" s="17">
        <v>7.1996199999999996E-2</v>
      </c>
      <c r="DO1578" s="17">
        <v>5.2637999999999997E-2</v>
      </c>
      <c r="DP1578" s="17">
        <v>3.7961599999999998E-2</v>
      </c>
      <c r="DQ1578" s="17">
        <v>2.0326899999999998E-2</v>
      </c>
      <c r="DR1578" s="17">
        <v>2.7231200000000001E-2</v>
      </c>
      <c r="DS1578" s="17">
        <v>3.35325E-2</v>
      </c>
      <c r="DT1578" s="17">
        <v>-1.42709E-2</v>
      </c>
      <c r="DU1578" s="17">
        <v>-1.16591E-2</v>
      </c>
      <c r="DV1578" s="17">
        <v>1.22673E-2</v>
      </c>
      <c r="DW1578" s="17">
        <v>4.0849799999999999E-2</v>
      </c>
      <c r="DX1578" s="17">
        <v>3.9832899999999997E-2</v>
      </c>
      <c r="DY1578" s="17">
        <v>2.37238E-2</v>
      </c>
      <c r="DZ1578" s="17">
        <v>-1.6176000000000001E-3</v>
      </c>
      <c r="EA1578" s="17">
        <v>2.12257E-2</v>
      </c>
      <c r="EB1578" s="17">
        <v>5.8982899999999998E-2</v>
      </c>
      <c r="EC1578" s="17">
        <v>2.7406199999999999E-2</v>
      </c>
      <c r="ED1578" s="17">
        <v>3.1438000000000001E-2</v>
      </c>
      <c r="EE1578" s="17">
        <v>7.4718099999999996E-2</v>
      </c>
      <c r="EF1578" s="17">
        <v>0.1395361</v>
      </c>
      <c r="EG1578" s="17">
        <v>0.16300790000000001</v>
      </c>
      <c r="EH1578" s="17">
        <v>0.1038531</v>
      </c>
      <c r="EI1578" s="17">
        <v>6.5632499999999996E-2</v>
      </c>
      <c r="EJ1578" s="17">
        <v>5.8559800000000002E-2</v>
      </c>
      <c r="EK1578" s="17">
        <v>5.4340399999999997E-2</v>
      </c>
      <c r="EL1578" s="17">
        <v>0.1138421</v>
      </c>
      <c r="EM1578" s="17">
        <v>9.0528700000000004E-2</v>
      </c>
      <c r="EN1578" s="17">
        <v>7.7868900000000005E-2</v>
      </c>
      <c r="EO1578" s="17">
        <v>6.0582900000000002E-2</v>
      </c>
      <c r="EP1578" s="17">
        <v>6.7697400000000005E-2</v>
      </c>
      <c r="EQ1578" s="17">
        <v>7.3847999999999997E-2</v>
      </c>
      <c r="ER1578" s="17">
        <v>3.0320199999999999E-2</v>
      </c>
      <c r="ES1578" s="17">
        <v>3.8245700000000001E-2</v>
      </c>
      <c r="ET1578" s="17">
        <v>5.3207400000000002E-2</v>
      </c>
      <c r="EU1578" s="17">
        <v>55.941630000000004</v>
      </c>
      <c r="EV1578" s="17">
        <v>55.301670000000001</v>
      </c>
      <c r="EW1578" s="17">
        <v>54.558999999999997</v>
      </c>
      <c r="EX1578" s="17">
        <v>53.843919999999997</v>
      </c>
      <c r="EY1578" s="17">
        <v>53.401130000000002</v>
      </c>
      <c r="EZ1578" s="17">
        <v>52.969000000000001</v>
      </c>
      <c r="FA1578" s="17">
        <v>52.697629999999997</v>
      </c>
      <c r="FB1578" s="17">
        <v>53.354399999999998</v>
      </c>
      <c r="FC1578" s="17">
        <v>57.370139999999999</v>
      </c>
      <c r="FD1578" s="17">
        <v>61.699280000000002</v>
      </c>
      <c r="FE1578" s="17">
        <v>65.312380000000005</v>
      </c>
      <c r="FF1578" s="17">
        <v>68.552850000000007</v>
      </c>
      <c r="FG1578" s="17">
        <v>71.026989999999998</v>
      </c>
      <c r="FH1578" s="17">
        <v>72.113209999999995</v>
      </c>
      <c r="FI1578" s="17">
        <v>71.84066</v>
      </c>
      <c r="FJ1578" s="17">
        <v>71.396709999999999</v>
      </c>
      <c r="FK1578" s="17">
        <v>70.491550000000004</v>
      </c>
      <c r="FL1578" s="17">
        <v>69.25479</v>
      </c>
      <c r="FM1578" s="17">
        <v>67.366609999999994</v>
      </c>
      <c r="FN1578" s="17">
        <v>63.997280000000003</v>
      </c>
      <c r="FO1578" s="17">
        <v>60.908439999999999</v>
      </c>
      <c r="FP1578" s="17">
        <v>59.181629999999998</v>
      </c>
      <c r="FQ1578" s="17">
        <v>57.664929999999998</v>
      </c>
      <c r="FR1578" s="17">
        <v>56.76397</v>
      </c>
      <c r="FS1578" s="17">
        <v>0.76801949999999997</v>
      </c>
      <c r="FT1578" s="17">
        <v>3.6476500000000002E-2</v>
      </c>
      <c r="FU1578" s="17">
        <v>4.4387099999999999E-2</v>
      </c>
      <c r="FW1578" s="17"/>
    </row>
    <row r="1579" spans="1:179" x14ac:dyDescent="0.25">
      <c r="A1579" t="s">
        <v>226</v>
      </c>
      <c r="B1579" t="s">
        <v>199</v>
      </c>
      <c r="C1579" t="s">
        <v>261</v>
      </c>
      <c r="D1579" t="s">
        <v>243</v>
      </c>
      <c r="E1579" t="s">
        <v>219</v>
      </c>
      <c r="F1579" s="17">
        <v>24799</v>
      </c>
      <c r="G1579" s="17">
        <v>0.55228949999999999</v>
      </c>
      <c r="H1579" s="17">
        <v>0.42639630000000001</v>
      </c>
      <c r="I1579" s="17">
        <v>0.35197869999999998</v>
      </c>
      <c r="J1579" s="17">
        <v>0.386125</v>
      </c>
      <c r="K1579" s="17">
        <v>0.38292880000000001</v>
      </c>
      <c r="L1579" s="17">
        <v>0.4453743</v>
      </c>
      <c r="M1579" s="17">
        <v>0.48278379999999999</v>
      </c>
      <c r="N1579" s="17">
        <v>0.46568179999999998</v>
      </c>
      <c r="O1579" s="17">
        <v>0.3279009</v>
      </c>
      <c r="P1579" s="17">
        <v>0.21292520000000001</v>
      </c>
      <c r="Q1579" s="17">
        <v>5.1026299999999997E-2</v>
      </c>
      <c r="R1579" s="17">
        <v>-8.9388700000000001E-2</v>
      </c>
      <c r="S1579" s="17">
        <v>-0.10463169999999999</v>
      </c>
      <c r="T1579" s="17">
        <v>5.2364099999999997E-2</v>
      </c>
      <c r="U1579" s="17">
        <v>0.146923</v>
      </c>
      <c r="V1579" s="17">
        <v>0.45503209999999999</v>
      </c>
      <c r="W1579" s="17">
        <v>0.65059599999999995</v>
      </c>
      <c r="X1579" s="17">
        <v>0.96491740000000004</v>
      </c>
      <c r="Y1579" s="17">
        <v>1.062813</v>
      </c>
      <c r="Z1579" s="17">
        <v>1.169665</v>
      </c>
      <c r="AA1579" s="17">
        <v>1.0648040000000001</v>
      </c>
      <c r="AB1579" s="17">
        <v>0.94756700000000005</v>
      </c>
      <c r="AC1579" s="17">
        <v>0.90165220000000001</v>
      </c>
      <c r="AD1579" s="17">
        <v>0.75764640000000005</v>
      </c>
      <c r="AE1579" s="17">
        <v>-0.22733800000000001</v>
      </c>
      <c r="AF1579" s="17">
        <v>-0.3174305</v>
      </c>
      <c r="AG1579" s="17">
        <v>-0.33081440000000001</v>
      </c>
      <c r="AH1579" s="17">
        <v>-0.206127</v>
      </c>
      <c r="AI1579" s="17">
        <v>-0.17853730000000001</v>
      </c>
      <c r="AJ1579" s="17">
        <v>-0.10966289999999999</v>
      </c>
      <c r="AK1579" s="17">
        <v>-8.37479E-2</v>
      </c>
      <c r="AL1579" s="17">
        <v>-6.1382399999999997E-2</v>
      </c>
      <c r="AM1579" s="17">
        <v>-3.2192400000000003E-2</v>
      </c>
      <c r="AN1579" s="17">
        <v>1.90355E-2</v>
      </c>
      <c r="AO1579" s="17">
        <v>-4.6254000000000003E-2</v>
      </c>
      <c r="AP1579" s="17">
        <v>-0.13770479999999999</v>
      </c>
      <c r="AQ1579" s="17">
        <v>-0.16125030000000001</v>
      </c>
      <c r="AR1579" s="17">
        <v>-9.8494300000000007E-2</v>
      </c>
      <c r="AS1579" s="17">
        <v>-0.13222600000000001</v>
      </c>
      <c r="AT1579" s="17">
        <v>-3.7389199999999997E-2</v>
      </c>
      <c r="AU1579" s="17">
        <v>-8.1829100000000002E-2</v>
      </c>
      <c r="AV1579" s="17">
        <v>-3.0463899999999999E-2</v>
      </c>
      <c r="AW1579" s="17">
        <v>-9.8049700000000004E-2</v>
      </c>
      <c r="AX1579" s="17">
        <v>-2.3162700000000001E-2</v>
      </c>
      <c r="AY1579" s="17">
        <v>-8.0274799999999993E-2</v>
      </c>
      <c r="AZ1579" s="17">
        <v>-0.14344960000000001</v>
      </c>
      <c r="BA1579" s="17">
        <v>-7.5756500000000004E-2</v>
      </c>
      <c r="BB1579" s="17">
        <v>-8.3081699999999994E-2</v>
      </c>
      <c r="BC1579" s="17">
        <v>-0.15463270000000001</v>
      </c>
      <c r="BD1579" s="17">
        <v>-0.22560430000000001</v>
      </c>
      <c r="BE1579" s="17">
        <v>-0.2442</v>
      </c>
      <c r="BF1579" s="17">
        <v>-0.15210950000000001</v>
      </c>
      <c r="BG1579" s="17">
        <v>-0.13305210000000001</v>
      </c>
      <c r="BH1579" s="17">
        <v>-6.9415000000000004E-2</v>
      </c>
      <c r="BI1579" s="17">
        <v>-5.4590100000000003E-2</v>
      </c>
      <c r="BJ1579" s="17">
        <v>-2.03921E-2</v>
      </c>
      <c r="BK1579" s="17">
        <v>1.3292699999999999E-2</v>
      </c>
      <c r="BL1579" s="17">
        <v>7.5202400000000003E-2</v>
      </c>
      <c r="BM1579" s="17">
        <v>2.9845799999999999E-2</v>
      </c>
      <c r="BN1579" s="17">
        <v>-5.7907199999999999E-2</v>
      </c>
      <c r="BO1579" s="17">
        <v>-8.3594600000000005E-2</v>
      </c>
      <c r="BP1579" s="17">
        <v>-1.97132E-2</v>
      </c>
      <c r="BQ1579" s="17">
        <v>-5.8340900000000001E-2</v>
      </c>
      <c r="BR1579" s="17">
        <v>4.6873999999999999E-2</v>
      </c>
      <c r="BS1579" s="17">
        <v>7.7460999999999997E-3</v>
      </c>
      <c r="BT1579" s="17">
        <v>5.7762000000000001E-2</v>
      </c>
      <c r="BU1579" s="17">
        <v>-2.1124799999999999E-2</v>
      </c>
      <c r="BV1579" s="17">
        <v>5.1760399999999998E-2</v>
      </c>
      <c r="BW1579" s="17">
        <v>-1.5653199999999999E-2</v>
      </c>
      <c r="BX1579" s="17">
        <v>-7.7407699999999996E-2</v>
      </c>
      <c r="BY1579" s="17">
        <v>-1.56518E-2</v>
      </c>
      <c r="BZ1579" s="17">
        <v>-3.19066E-2</v>
      </c>
      <c r="CA1579" s="17">
        <v>-0.1042773</v>
      </c>
      <c r="CB1579" s="17">
        <v>-0.1620057</v>
      </c>
      <c r="CC1579" s="17">
        <v>-0.18421109999999999</v>
      </c>
      <c r="CD1579" s="17">
        <v>-0.1146971</v>
      </c>
      <c r="CE1579" s="17">
        <v>-0.1015491</v>
      </c>
      <c r="CF1579" s="17">
        <v>-4.15395E-2</v>
      </c>
      <c r="CG1579" s="17">
        <v>-3.4395500000000002E-2</v>
      </c>
      <c r="CH1579" s="17">
        <v>7.9976999999999999E-3</v>
      </c>
      <c r="CI1579" s="17">
        <v>4.4795599999999998E-2</v>
      </c>
      <c r="CJ1579" s="17">
        <v>0.1141035</v>
      </c>
      <c r="CK1579" s="17">
        <v>8.2552200000000006E-2</v>
      </c>
      <c r="CL1579" s="17">
        <v>-2.6397E-3</v>
      </c>
      <c r="CM1579" s="17">
        <v>-2.98105E-2</v>
      </c>
      <c r="CN1579" s="17">
        <v>3.4850399999999997E-2</v>
      </c>
      <c r="CO1579" s="17">
        <v>-7.1681999999999996E-3</v>
      </c>
      <c r="CP1579" s="17">
        <v>0.10523449999999999</v>
      </c>
      <c r="CQ1579" s="17">
        <v>6.9785600000000003E-2</v>
      </c>
      <c r="CR1579" s="17">
        <v>0.118867</v>
      </c>
      <c r="CS1579" s="17">
        <v>3.21532E-2</v>
      </c>
      <c r="CT1579" s="17">
        <v>0.10365190000000001</v>
      </c>
      <c r="CU1579" s="17">
        <v>2.9103500000000001E-2</v>
      </c>
      <c r="CV1579" s="17">
        <v>-3.16672E-2</v>
      </c>
      <c r="CW1579" s="17">
        <v>2.59765E-2</v>
      </c>
      <c r="CX1579" s="17">
        <v>3.5371999999999999E-3</v>
      </c>
      <c r="CY1579" s="17">
        <v>-5.3921799999999999E-2</v>
      </c>
      <c r="CZ1579" s="17">
        <v>-9.84072E-2</v>
      </c>
      <c r="DA1579" s="17">
        <v>-0.1242222</v>
      </c>
      <c r="DB1579" s="17">
        <v>-7.7284699999999998E-2</v>
      </c>
      <c r="DC1579" s="17">
        <v>-7.0046200000000003E-2</v>
      </c>
      <c r="DD1579" s="17">
        <v>-1.3664000000000001E-2</v>
      </c>
      <c r="DE1579" s="17">
        <v>-1.4200900000000001E-2</v>
      </c>
      <c r="DF1579" s="17">
        <v>3.6387500000000003E-2</v>
      </c>
      <c r="DG1579" s="17">
        <v>7.6298500000000005E-2</v>
      </c>
      <c r="DH1579" s="17">
        <v>0.15300449999999999</v>
      </c>
      <c r="DI1579" s="17">
        <v>0.13525860000000001</v>
      </c>
      <c r="DJ1579" s="17">
        <v>5.2627899999999998E-2</v>
      </c>
      <c r="DK1579" s="17">
        <v>2.3973600000000001E-2</v>
      </c>
      <c r="DL1579" s="17">
        <v>8.9413900000000004E-2</v>
      </c>
      <c r="DM1579" s="17">
        <v>4.4004399999999999E-2</v>
      </c>
      <c r="DN1579" s="17">
        <v>0.16359509999999999</v>
      </c>
      <c r="DO1579" s="17">
        <v>0.1318252</v>
      </c>
      <c r="DP1579" s="17">
        <v>0.1799721</v>
      </c>
      <c r="DQ1579" s="17">
        <v>8.5431199999999999E-2</v>
      </c>
      <c r="DR1579" s="17">
        <v>0.1555434</v>
      </c>
      <c r="DS1579" s="17">
        <v>7.3860099999999998E-2</v>
      </c>
      <c r="DT1579" s="17">
        <v>1.4073199999999999E-2</v>
      </c>
      <c r="DU1579" s="17">
        <v>6.7604800000000007E-2</v>
      </c>
      <c r="DV1579" s="17">
        <v>3.8980899999999999E-2</v>
      </c>
      <c r="DW1579" s="17">
        <v>1.8783500000000002E-2</v>
      </c>
      <c r="DX1579" s="17">
        <v>-6.581E-3</v>
      </c>
      <c r="DY1579" s="17">
        <v>-3.7607700000000001E-2</v>
      </c>
      <c r="DZ1579" s="17">
        <v>-2.3267199999999998E-2</v>
      </c>
      <c r="EA1579" s="17">
        <v>-2.4560999999999999E-2</v>
      </c>
      <c r="EB1579" s="17">
        <v>2.6583800000000001E-2</v>
      </c>
      <c r="EC1579" s="17">
        <v>1.49569E-2</v>
      </c>
      <c r="ED1579" s="17">
        <v>7.7377899999999999E-2</v>
      </c>
      <c r="EE1579" s="17">
        <v>0.12178360000000001</v>
      </c>
      <c r="EF1579" s="17">
        <v>0.20917150000000001</v>
      </c>
      <c r="EG1579" s="17">
        <v>0.2113583</v>
      </c>
      <c r="EH1579" s="17">
        <v>0.1324254</v>
      </c>
      <c r="EI1579" s="17">
        <v>0.1016292</v>
      </c>
      <c r="EJ1579" s="17">
        <v>0.16819500000000001</v>
      </c>
      <c r="EK1579" s="17">
        <v>0.1178896</v>
      </c>
      <c r="EL1579" s="17">
        <v>0.2478583</v>
      </c>
      <c r="EM1579" s="17">
        <v>0.2214004</v>
      </c>
      <c r="EN1579" s="17">
        <v>0.26819799999999999</v>
      </c>
      <c r="EO1579" s="17">
        <v>0.1623561</v>
      </c>
      <c r="EP1579" s="17">
        <v>0.23046639999999999</v>
      </c>
      <c r="EQ1579" s="17">
        <v>0.13848170000000001</v>
      </c>
      <c r="ER1579" s="17">
        <v>8.0115099999999995E-2</v>
      </c>
      <c r="ES1579" s="17">
        <v>0.1277095</v>
      </c>
      <c r="ET1579" s="17">
        <v>9.0156E-2</v>
      </c>
      <c r="EU1579" s="17">
        <v>64.388639999999995</v>
      </c>
      <c r="EV1579" s="17">
        <v>63.558059999999998</v>
      </c>
      <c r="EW1579" s="17">
        <v>63.409950000000002</v>
      </c>
      <c r="EX1579" s="17">
        <v>61.070880000000002</v>
      </c>
      <c r="EY1579" s="17">
        <v>60.959910000000001</v>
      </c>
      <c r="EZ1579" s="17">
        <v>59.413609999999998</v>
      </c>
      <c r="FA1579" s="17">
        <v>59.469029999999997</v>
      </c>
      <c r="FB1579" s="17">
        <v>61.006430000000002</v>
      </c>
      <c r="FC1579" s="17">
        <v>69.185270000000003</v>
      </c>
      <c r="FD1579" s="17">
        <v>79.557410000000004</v>
      </c>
      <c r="FE1579" s="17">
        <v>86.085970000000003</v>
      </c>
      <c r="FF1579" s="17">
        <v>89.820700000000002</v>
      </c>
      <c r="FG1579" s="17">
        <v>92.314819999999997</v>
      </c>
      <c r="FH1579" s="17">
        <v>94.158429999999996</v>
      </c>
      <c r="FI1579" s="17">
        <v>93.535709999999995</v>
      </c>
      <c r="FJ1579" s="17">
        <v>91.465519999999998</v>
      </c>
      <c r="FK1579" s="17">
        <v>90.097250000000003</v>
      </c>
      <c r="FL1579" s="17">
        <v>88.951279999999997</v>
      </c>
      <c r="FM1579" s="17">
        <v>87.468270000000004</v>
      </c>
      <c r="FN1579" s="17">
        <v>82.874070000000003</v>
      </c>
      <c r="FO1579" s="17">
        <v>77.826409999999996</v>
      </c>
      <c r="FP1579" s="17">
        <v>70.877300000000005</v>
      </c>
      <c r="FQ1579" s="17">
        <v>69.116669999999999</v>
      </c>
      <c r="FR1579" s="17">
        <v>66.994640000000004</v>
      </c>
      <c r="FS1579" s="17">
        <v>0.99977079999999996</v>
      </c>
      <c r="FT1579" s="17">
        <v>4.1883099999999999E-2</v>
      </c>
      <c r="FU1579" s="17">
        <v>8.10723E-2</v>
      </c>
      <c r="FW1579" s="17"/>
    </row>
    <row r="1580" spans="1:179" x14ac:dyDescent="0.25">
      <c r="A1580" t="s">
        <v>226</v>
      </c>
      <c r="B1580" t="s">
        <v>199</v>
      </c>
      <c r="C1580" t="s">
        <v>261</v>
      </c>
      <c r="D1580" s="63" t="s">
        <v>243</v>
      </c>
      <c r="E1580" t="s">
        <v>220</v>
      </c>
      <c r="F1580" s="17">
        <v>14947</v>
      </c>
      <c r="G1580" s="17">
        <v>0.4779738</v>
      </c>
      <c r="H1580" s="17">
        <v>0.37733090000000002</v>
      </c>
      <c r="I1580" s="17">
        <v>0.32796219999999998</v>
      </c>
      <c r="J1580" s="17">
        <v>0.29171059999999999</v>
      </c>
      <c r="K1580" s="17">
        <v>0.32439240000000003</v>
      </c>
      <c r="L1580" s="17">
        <v>0.38947080000000001</v>
      </c>
      <c r="M1580" s="17">
        <v>0.46113739999999998</v>
      </c>
      <c r="N1580" s="17">
        <v>0.49204130000000001</v>
      </c>
      <c r="O1580" s="17">
        <v>0.37161179999999999</v>
      </c>
      <c r="P1580" s="17">
        <v>0.29132269999999999</v>
      </c>
      <c r="Q1580" s="17">
        <v>0.14897560000000001</v>
      </c>
      <c r="R1580" s="17">
        <v>0.130769</v>
      </c>
      <c r="S1580" s="17">
        <v>8.3659700000000004E-2</v>
      </c>
      <c r="T1580" s="17">
        <v>0.23276450000000001</v>
      </c>
      <c r="U1580" s="17">
        <v>0.29166799999999998</v>
      </c>
      <c r="V1580" s="17">
        <v>0.49059710000000001</v>
      </c>
      <c r="W1580" s="17">
        <v>0.59921539999999995</v>
      </c>
      <c r="X1580" s="17">
        <v>0.84249180000000001</v>
      </c>
      <c r="Y1580" s="17">
        <v>0.97049799999999997</v>
      </c>
      <c r="Z1580" s="17">
        <v>1.1077570000000001</v>
      </c>
      <c r="AA1580" s="17">
        <v>1.034003</v>
      </c>
      <c r="AB1580" s="17">
        <v>0.88116430000000001</v>
      </c>
      <c r="AC1580" s="17">
        <v>0.84786640000000002</v>
      </c>
      <c r="AD1580" s="17">
        <v>0.68959409999999999</v>
      </c>
      <c r="AE1580" s="17">
        <v>-0.27848679999999998</v>
      </c>
      <c r="AF1580" s="17">
        <v>-0.29678009999999999</v>
      </c>
      <c r="AG1580" s="17">
        <v>-0.3058826</v>
      </c>
      <c r="AH1580" s="17">
        <v>-0.30432199999999998</v>
      </c>
      <c r="AI1580" s="17">
        <v>-0.21071500000000001</v>
      </c>
      <c r="AJ1580" s="17">
        <v>-0.1220749</v>
      </c>
      <c r="AK1580" s="17">
        <v>-7.4024900000000005E-2</v>
      </c>
      <c r="AL1580" s="17">
        <v>-3.7165900000000002E-2</v>
      </c>
      <c r="AM1580" s="17">
        <v>-5.0835900000000003E-2</v>
      </c>
      <c r="AN1580" s="17">
        <v>-3.1516700000000002E-2</v>
      </c>
      <c r="AO1580" s="17">
        <v>-8.6713200000000004E-2</v>
      </c>
      <c r="AP1580" s="17">
        <v>-8.3260700000000007E-2</v>
      </c>
      <c r="AQ1580" s="17">
        <v>-0.15457119999999999</v>
      </c>
      <c r="AR1580" s="17">
        <v>-7.15142E-2</v>
      </c>
      <c r="AS1580" s="17">
        <v>-8.7494299999999997E-2</v>
      </c>
      <c r="AT1580" s="17">
        <v>-4.3692000000000002E-2</v>
      </c>
      <c r="AU1580" s="17">
        <v>-0.1214146</v>
      </c>
      <c r="AV1580" s="17">
        <v>-6.04016E-2</v>
      </c>
      <c r="AW1580" s="17">
        <v>-7.2648799999999999E-2</v>
      </c>
      <c r="AX1580" s="17">
        <v>3.7737999999999999E-3</v>
      </c>
      <c r="AY1580" s="17">
        <v>-3.1334500000000001E-2</v>
      </c>
      <c r="AZ1580" s="17">
        <v>-0.1378423</v>
      </c>
      <c r="BA1580" s="17">
        <v>-8.6842699999999995E-2</v>
      </c>
      <c r="BB1580" s="17">
        <v>-0.1202732</v>
      </c>
      <c r="BC1580" s="17">
        <v>-0.1859008</v>
      </c>
      <c r="BD1580" s="17">
        <v>-0.21313299999999999</v>
      </c>
      <c r="BE1580" s="17">
        <v>-0.22143879999999999</v>
      </c>
      <c r="BF1580" s="17">
        <v>-0.22320699999999999</v>
      </c>
      <c r="BG1580" s="17">
        <v>-0.15532840000000001</v>
      </c>
      <c r="BH1580" s="17">
        <v>-8.1215999999999997E-2</v>
      </c>
      <c r="BI1580" s="17">
        <v>-3.4056999999999997E-2</v>
      </c>
      <c r="BJ1580" s="17">
        <v>1.5581299999999999E-2</v>
      </c>
      <c r="BK1580" s="17">
        <v>7.8041999999999999E-3</v>
      </c>
      <c r="BL1580" s="17">
        <v>4.11908E-2</v>
      </c>
      <c r="BM1580" s="17">
        <v>-1.30423E-2</v>
      </c>
      <c r="BN1580" s="17">
        <v>-3.1330000000000003E-4</v>
      </c>
      <c r="BO1580" s="17">
        <v>-6.2388300000000001E-2</v>
      </c>
      <c r="BP1580" s="17">
        <v>2.0354299999999999E-2</v>
      </c>
      <c r="BQ1580" s="17">
        <v>-3.4091E-3</v>
      </c>
      <c r="BR1580" s="17">
        <v>4.7204200000000002E-2</v>
      </c>
      <c r="BS1580" s="17">
        <v>-2.7105899999999999E-2</v>
      </c>
      <c r="BT1580" s="17">
        <v>3.0158999999999998E-2</v>
      </c>
      <c r="BU1580" s="17">
        <v>1.4548800000000001E-2</v>
      </c>
      <c r="BV1580" s="17">
        <v>0.101423</v>
      </c>
      <c r="BW1580" s="17">
        <v>5.0523699999999998E-2</v>
      </c>
      <c r="BX1580" s="17">
        <v>-5.8574399999999999E-2</v>
      </c>
      <c r="BY1580" s="17">
        <v>-7.1945999999999998E-3</v>
      </c>
      <c r="BZ1580" s="17">
        <v>-5.2093399999999998E-2</v>
      </c>
      <c r="CA1580" s="17">
        <v>-0.121776</v>
      </c>
      <c r="CB1580" s="17">
        <v>-0.15519930000000001</v>
      </c>
      <c r="CC1580" s="17">
        <v>-0.1629533</v>
      </c>
      <c r="CD1580" s="17">
        <v>-0.16702710000000001</v>
      </c>
      <c r="CE1580" s="17">
        <v>-0.1169678</v>
      </c>
      <c r="CF1580" s="17">
        <v>-5.2917199999999998E-2</v>
      </c>
      <c r="CG1580" s="17">
        <v>-6.3753999999999998E-3</v>
      </c>
      <c r="CH1580" s="17">
        <v>5.2113899999999998E-2</v>
      </c>
      <c r="CI1580" s="17">
        <v>4.8418200000000002E-2</v>
      </c>
      <c r="CJ1580" s="17">
        <v>9.1547699999999996E-2</v>
      </c>
      <c r="CK1580" s="17">
        <v>3.7982000000000002E-2</v>
      </c>
      <c r="CL1580" s="17">
        <v>5.7135900000000003E-2</v>
      </c>
      <c r="CM1580" s="17">
        <v>1.4574E-3</v>
      </c>
      <c r="CN1580" s="17">
        <v>8.3982100000000004E-2</v>
      </c>
      <c r="CO1580" s="17">
        <v>5.4828000000000002E-2</v>
      </c>
      <c r="CP1580" s="17">
        <v>0.1101586</v>
      </c>
      <c r="CQ1580" s="17">
        <v>3.8212099999999999E-2</v>
      </c>
      <c r="CR1580" s="17">
        <v>9.2881000000000005E-2</v>
      </c>
      <c r="CS1580" s="17">
        <v>7.4941599999999997E-2</v>
      </c>
      <c r="CT1580" s="17">
        <v>0.1690545</v>
      </c>
      <c r="CU1580" s="17">
        <v>0.10721849999999999</v>
      </c>
      <c r="CV1580" s="17">
        <v>-3.6736E-3</v>
      </c>
      <c r="CW1580" s="17">
        <v>4.7969499999999998E-2</v>
      </c>
      <c r="CX1580" s="17">
        <v>-4.8722000000000001E-3</v>
      </c>
      <c r="CY1580" s="17">
        <v>-5.76512E-2</v>
      </c>
      <c r="CZ1580" s="17">
        <v>-9.7265599999999994E-2</v>
      </c>
      <c r="DA1580" s="17">
        <v>-0.1044679</v>
      </c>
      <c r="DB1580" s="17">
        <v>-0.1108471</v>
      </c>
      <c r="DC1580" s="17">
        <v>-7.8607200000000002E-2</v>
      </c>
      <c r="DD1580" s="17">
        <v>-2.4618500000000001E-2</v>
      </c>
      <c r="DE1580" s="17">
        <v>2.1306200000000001E-2</v>
      </c>
      <c r="DF1580" s="17">
        <v>8.86464E-2</v>
      </c>
      <c r="DG1580" s="17">
        <v>8.9032200000000006E-2</v>
      </c>
      <c r="DH1580" s="17">
        <v>0.14190469999999999</v>
      </c>
      <c r="DI1580" s="17">
        <v>8.9006299999999997E-2</v>
      </c>
      <c r="DJ1580" s="17">
        <v>0.11458500000000001</v>
      </c>
      <c r="DK1580" s="17">
        <v>6.5303E-2</v>
      </c>
      <c r="DL1580" s="17">
        <v>0.14760989999999999</v>
      </c>
      <c r="DM1580" s="17">
        <v>0.1130652</v>
      </c>
      <c r="DN1580" s="17">
        <v>0.17311299999999999</v>
      </c>
      <c r="DO1580" s="17">
        <v>0.1035301</v>
      </c>
      <c r="DP1580" s="17">
        <v>0.15560309999999999</v>
      </c>
      <c r="DQ1580" s="17">
        <v>0.13533439999999999</v>
      </c>
      <c r="DR1580" s="17">
        <v>0.23668610000000001</v>
      </c>
      <c r="DS1580" s="17">
        <v>0.16391320000000001</v>
      </c>
      <c r="DT1580" s="17">
        <v>5.1227099999999998E-2</v>
      </c>
      <c r="DU1580" s="17">
        <v>0.10313360000000001</v>
      </c>
      <c r="DV1580" s="17">
        <v>4.2348999999999998E-2</v>
      </c>
      <c r="DW1580" s="17">
        <v>3.4934800000000002E-2</v>
      </c>
      <c r="DX1580" s="17">
        <v>-1.3618399999999999E-2</v>
      </c>
      <c r="DY1580" s="17">
        <v>-2.00241E-2</v>
      </c>
      <c r="DZ1580" s="17">
        <v>-2.97322E-2</v>
      </c>
      <c r="EA1580" s="17">
        <v>-2.3220600000000001E-2</v>
      </c>
      <c r="EB1580" s="17">
        <v>1.6240399999999999E-2</v>
      </c>
      <c r="EC1580" s="17">
        <v>6.1274099999999998E-2</v>
      </c>
      <c r="ED1580" s="17">
        <v>0.14139360000000001</v>
      </c>
      <c r="EE1580" s="17">
        <v>0.14767240000000001</v>
      </c>
      <c r="EF1580" s="17">
        <v>0.2146121</v>
      </c>
      <c r="EG1580" s="17">
        <v>0.16267719999999999</v>
      </c>
      <c r="EH1580" s="17">
        <v>0.1975324</v>
      </c>
      <c r="EI1580" s="17">
        <v>0.15748599999999999</v>
      </c>
      <c r="EJ1580" s="17">
        <v>0.23947840000000001</v>
      </c>
      <c r="EK1580" s="17">
        <v>0.1971504</v>
      </c>
      <c r="EL1580" s="17">
        <v>0.2640091</v>
      </c>
      <c r="EM1580" s="17">
        <v>0.19783890000000001</v>
      </c>
      <c r="EN1580" s="17">
        <v>0.24616370000000001</v>
      </c>
      <c r="EO1580" s="17">
        <v>0.22253200000000001</v>
      </c>
      <c r="EP1580" s="17">
        <v>0.3343353</v>
      </c>
      <c r="EQ1580" s="17">
        <v>0.2457714</v>
      </c>
      <c r="ER1580" s="17">
        <v>0.130495</v>
      </c>
      <c r="ES1580" s="17">
        <v>0.18278169999999999</v>
      </c>
      <c r="ET1580" s="17">
        <v>0.1105289</v>
      </c>
      <c r="EU1580" s="17">
        <v>65.090350000000001</v>
      </c>
      <c r="EV1580" s="17">
        <v>64.337649999999996</v>
      </c>
      <c r="EW1580" s="17">
        <v>63.497810000000001</v>
      </c>
      <c r="EX1580" s="17">
        <v>62.086150000000004</v>
      </c>
      <c r="EY1580" s="17">
        <v>61.65193</v>
      </c>
      <c r="EZ1580" s="17">
        <v>60.500790000000002</v>
      </c>
      <c r="FA1580" s="17">
        <v>59.146360000000001</v>
      </c>
      <c r="FB1580" s="17">
        <v>61.190460000000002</v>
      </c>
      <c r="FC1580" s="17">
        <v>69.334530000000001</v>
      </c>
      <c r="FD1580" s="17">
        <v>79.993110000000001</v>
      </c>
      <c r="FE1580" s="17">
        <v>86.807659999999998</v>
      </c>
      <c r="FF1580" s="17">
        <v>89.68759</v>
      </c>
      <c r="FG1580" s="17">
        <v>91.750010000000003</v>
      </c>
      <c r="FH1580" s="17">
        <v>93.717429999999993</v>
      </c>
      <c r="FI1580" s="17">
        <v>92.725579999999994</v>
      </c>
      <c r="FJ1580" s="17">
        <v>90.565190000000001</v>
      </c>
      <c r="FK1580" s="17">
        <v>89.587419999999995</v>
      </c>
      <c r="FL1580" s="17">
        <v>88.709270000000004</v>
      </c>
      <c r="FM1580" s="17">
        <v>87.248440000000002</v>
      </c>
      <c r="FN1580" s="17">
        <v>82.96011</v>
      </c>
      <c r="FO1580" s="17">
        <v>77.981920000000002</v>
      </c>
      <c r="FP1580" s="17">
        <v>71.586960000000005</v>
      </c>
      <c r="FQ1580" s="17">
        <v>70.101119999999995</v>
      </c>
      <c r="FR1580" s="17">
        <v>67.266149999999996</v>
      </c>
      <c r="FS1580" s="17">
        <v>1.181635</v>
      </c>
      <c r="FT1580" s="17">
        <v>5.1836199999999999E-2</v>
      </c>
      <c r="FU1580" s="17">
        <v>9.18263E-2</v>
      </c>
      <c r="FW1580" s="17"/>
    </row>
    <row r="1581" spans="1:179" x14ac:dyDescent="0.25">
      <c r="A1581" t="s">
        <v>226</v>
      </c>
      <c r="B1581" t="s">
        <v>199</v>
      </c>
      <c r="C1581" t="s">
        <v>261</v>
      </c>
      <c r="D1581" s="63" t="s">
        <v>243</v>
      </c>
      <c r="E1581" t="s">
        <v>221</v>
      </c>
      <c r="F1581" s="17">
        <v>9852</v>
      </c>
      <c r="G1581" s="17">
        <v>0.65968280000000001</v>
      </c>
      <c r="H1581" s="17">
        <v>0.49591950000000001</v>
      </c>
      <c r="I1581" s="17">
        <v>0.38627020000000001</v>
      </c>
      <c r="J1581" s="17">
        <v>0.52005979999999996</v>
      </c>
      <c r="K1581" s="17">
        <v>0.47054190000000001</v>
      </c>
      <c r="L1581" s="17">
        <v>0.53058700000000003</v>
      </c>
      <c r="M1581" s="17">
        <v>0.51855669999999998</v>
      </c>
      <c r="N1581" s="17">
        <v>0.4315505</v>
      </c>
      <c r="O1581" s="17">
        <v>0.26481860000000002</v>
      </c>
      <c r="P1581" s="17">
        <v>9.4031199999999995E-2</v>
      </c>
      <c r="Q1581" s="17">
        <v>-0.1012512</v>
      </c>
      <c r="R1581" s="17">
        <v>-0.40895799999999999</v>
      </c>
      <c r="S1581" s="17">
        <v>-0.38633770000000001</v>
      </c>
      <c r="T1581" s="17">
        <v>-0.21542240000000001</v>
      </c>
      <c r="U1581" s="17">
        <v>-6.5373899999999999E-2</v>
      </c>
      <c r="V1581" s="17">
        <v>0.40350000000000003</v>
      </c>
      <c r="W1581" s="17">
        <v>0.73334250000000001</v>
      </c>
      <c r="X1581" s="17">
        <v>1.1529750000000001</v>
      </c>
      <c r="Y1581" s="17">
        <v>1.2091700000000001</v>
      </c>
      <c r="Z1581" s="17">
        <v>1.2753680000000001</v>
      </c>
      <c r="AA1581" s="17">
        <v>1.1212279999999999</v>
      </c>
      <c r="AB1581" s="17">
        <v>1.0501309999999999</v>
      </c>
      <c r="AC1581" s="17">
        <v>0.99039949999999999</v>
      </c>
      <c r="AD1581" s="17">
        <v>0.85854889999999995</v>
      </c>
      <c r="AE1581" s="17">
        <v>-0.28382780000000002</v>
      </c>
      <c r="AF1581" s="17">
        <v>-0.48409210000000003</v>
      </c>
      <c r="AG1581" s="17">
        <v>-0.50303850000000006</v>
      </c>
      <c r="AH1581" s="17">
        <v>-0.14724799999999999</v>
      </c>
      <c r="AI1581" s="17">
        <v>-0.2050553</v>
      </c>
      <c r="AJ1581" s="17">
        <v>-0.15174679999999999</v>
      </c>
      <c r="AK1581" s="17">
        <v>-0.14568619999999999</v>
      </c>
      <c r="AL1581" s="17">
        <v>-0.1661299</v>
      </c>
      <c r="AM1581" s="17">
        <v>-8.2274700000000006E-2</v>
      </c>
      <c r="AN1581" s="17">
        <v>-6.0935E-3</v>
      </c>
      <c r="AO1581" s="17">
        <v>-0.106921</v>
      </c>
      <c r="AP1581" s="17">
        <v>-0.33284770000000002</v>
      </c>
      <c r="AQ1581" s="17">
        <v>-0.30082740000000002</v>
      </c>
      <c r="AR1581" s="17">
        <v>-0.26975339999999998</v>
      </c>
      <c r="AS1581" s="17">
        <v>-0.31844129999999998</v>
      </c>
      <c r="AT1581" s="17">
        <v>-0.16802159999999999</v>
      </c>
      <c r="AU1581" s="17">
        <v>-0.1581958</v>
      </c>
      <c r="AV1581" s="17">
        <v>-0.11617039999999999</v>
      </c>
      <c r="AW1581" s="17">
        <v>-0.2573377</v>
      </c>
      <c r="AX1581" s="17">
        <v>-0.18636259999999999</v>
      </c>
      <c r="AY1581" s="17">
        <v>-0.25424170000000001</v>
      </c>
      <c r="AZ1581" s="17">
        <v>-0.26830369999999998</v>
      </c>
      <c r="BA1581" s="17">
        <v>-0.1627371</v>
      </c>
      <c r="BB1581" s="17">
        <v>-0.1227731</v>
      </c>
      <c r="BC1581" s="17">
        <v>-0.16518720000000001</v>
      </c>
      <c r="BD1581" s="17">
        <v>-0.3027687</v>
      </c>
      <c r="BE1581" s="17">
        <v>-0.33496029999999999</v>
      </c>
      <c r="BF1581" s="17">
        <v>-8.6578500000000003E-2</v>
      </c>
      <c r="BG1581" s="17">
        <v>-0.13075999999999999</v>
      </c>
      <c r="BH1581" s="17">
        <v>-7.6175000000000007E-2</v>
      </c>
      <c r="BI1581" s="17">
        <v>-0.10329439999999999</v>
      </c>
      <c r="BJ1581" s="17">
        <v>-9.9340100000000001E-2</v>
      </c>
      <c r="BK1581" s="17">
        <v>-8.6000999999999994E-3</v>
      </c>
      <c r="BL1581" s="17">
        <v>8.5037500000000002E-2</v>
      </c>
      <c r="BM1581" s="17">
        <v>4.26232E-2</v>
      </c>
      <c r="BN1581" s="17">
        <v>-0.18301300000000001</v>
      </c>
      <c r="BO1581" s="17">
        <v>-0.1666155</v>
      </c>
      <c r="BP1581" s="17">
        <v>-0.1305511</v>
      </c>
      <c r="BQ1581" s="17">
        <v>-0.18598239999999999</v>
      </c>
      <c r="BR1581" s="17">
        <v>-9.7067999999999998E-3</v>
      </c>
      <c r="BS1581" s="17">
        <v>7.5440000000000004E-3</v>
      </c>
      <c r="BT1581" s="17">
        <v>4.7338999999999999E-2</v>
      </c>
      <c r="BU1581" s="17">
        <v>-0.120892</v>
      </c>
      <c r="BV1581" s="17">
        <v>-6.6625799999999999E-2</v>
      </c>
      <c r="BW1581" s="17">
        <v>-0.15107570000000001</v>
      </c>
      <c r="BX1581" s="17">
        <v>-0.15246299999999999</v>
      </c>
      <c r="BY1581" s="17">
        <v>-6.6692100000000004E-2</v>
      </c>
      <c r="BZ1581" s="17">
        <v>-4.1955699999999999E-2</v>
      </c>
      <c r="CA1581" s="17">
        <v>-8.3017099999999996E-2</v>
      </c>
      <c r="CB1581" s="17">
        <v>-0.1771847</v>
      </c>
      <c r="CC1581" s="17">
        <v>-0.21854979999999999</v>
      </c>
      <c r="CD1581" s="17">
        <v>-4.4559000000000001E-2</v>
      </c>
      <c r="CE1581" s="17">
        <v>-7.9303399999999996E-2</v>
      </c>
      <c r="CF1581" s="17">
        <v>-2.38342E-2</v>
      </c>
      <c r="CG1581" s="17">
        <v>-7.3933899999999997E-2</v>
      </c>
      <c r="CH1581" s="17">
        <v>-5.30816E-2</v>
      </c>
      <c r="CI1581" s="17">
        <v>4.2426699999999998E-2</v>
      </c>
      <c r="CJ1581" s="17">
        <v>0.1481546</v>
      </c>
      <c r="CK1581" s="17">
        <v>0.14619699999999999</v>
      </c>
      <c r="CL1581" s="17">
        <v>-7.92379E-2</v>
      </c>
      <c r="CM1581" s="17">
        <v>-7.3660799999999998E-2</v>
      </c>
      <c r="CN1581" s="17">
        <v>-3.4139999999999997E-2</v>
      </c>
      <c r="CO1581" s="17">
        <v>-9.4241699999999998E-2</v>
      </c>
      <c r="CP1581" s="17">
        <v>9.9941500000000003E-2</v>
      </c>
      <c r="CQ1581" s="17">
        <v>0.1223349</v>
      </c>
      <c r="CR1581" s="17">
        <v>0.16058520000000001</v>
      </c>
      <c r="CS1581" s="17">
        <v>-2.63901E-2</v>
      </c>
      <c r="CT1581" s="17">
        <v>1.6303499999999999E-2</v>
      </c>
      <c r="CU1581" s="17">
        <v>-7.9623200000000005E-2</v>
      </c>
      <c r="CV1581" s="17">
        <v>-7.2232199999999996E-2</v>
      </c>
      <c r="CW1581" s="17">
        <v>-1.717E-4</v>
      </c>
      <c r="CX1581" s="17">
        <v>1.4018299999999999E-2</v>
      </c>
      <c r="CY1581" s="17">
        <v>-8.4690000000000004E-4</v>
      </c>
      <c r="CZ1581" s="17">
        <v>-5.1600600000000003E-2</v>
      </c>
      <c r="DA1581" s="17">
        <v>-0.10213940000000001</v>
      </c>
      <c r="DB1581" s="17">
        <v>-2.5395000000000001E-3</v>
      </c>
      <c r="DC1581" s="17">
        <v>-2.7846699999999999E-2</v>
      </c>
      <c r="DD1581" s="17">
        <v>2.85066E-2</v>
      </c>
      <c r="DE1581" s="17">
        <v>-4.4573500000000002E-2</v>
      </c>
      <c r="DF1581" s="17">
        <v>-6.8231999999999998E-3</v>
      </c>
      <c r="DG1581" s="17">
        <v>9.3453499999999995E-2</v>
      </c>
      <c r="DH1581" s="17">
        <v>0.21127170000000001</v>
      </c>
      <c r="DI1581" s="17">
        <v>0.24977089999999999</v>
      </c>
      <c r="DJ1581" s="17">
        <v>2.4537099999999999E-2</v>
      </c>
      <c r="DK1581" s="17">
        <v>1.9293999999999999E-2</v>
      </c>
      <c r="DL1581" s="17">
        <v>6.2271E-2</v>
      </c>
      <c r="DM1581" s="17">
        <v>-2.5011E-3</v>
      </c>
      <c r="DN1581" s="17">
        <v>0.20958969999999999</v>
      </c>
      <c r="DO1581" s="17">
        <v>0.2371258</v>
      </c>
      <c r="DP1581" s="17">
        <v>0.2738314</v>
      </c>
      <c r="DQ1581" s="17">
        <v>6.81118E-2</v>
      </c>
      <c r="DR1581" s="17">
        <v>9.9232899999999999E-2</v>
      </c>
      <c r="DS1581" s="17">
        <v>-8.1706999999999995E-3</v>
      </c>
      <c r="DT1581" s="17">
        <v>7.9986999999999992E-3</v>
      </c>
      <c r="DU1581" s="17">
        <v>6.6348799999999999E-2</v>
      </c>
      <c r="DV1581" s="17">
        <v>6.9992200000000004E-2</v>
      </c>
      <c r="DW1581" s="17">
        <v>0.1177937</v>
      </c>
      <c r="DX1581" s="17">
        <v>0.1297228</v>
      </c>
      <c r="DY1581" s="17">
        <v>6.5938899999999995E-2</v>
      </c>
      <c r="DZ1581" s="17">
        <v>5.8130000000000001E-2</v>
      </c>
      <c r="EA1581" s="17">
        <v>4.6448499999999997E-2</v>
      </c>
      <c r="EB1581" s="17">
        <v>0.1040784</v>
      </c>
      <c r="EC1581" s="17">
        <v>-2.1816000000000001E-3</v>
      </c>
      <c r="ED1581" s="17">
        <v>5.9966699999999998E-2</v>
      </c>
      <c r="EE1581" s="17">
        <v>0.1671281</v>
      </c>
      <c r="EF1581" s="17">
        <v>0.30240280000000003</v>
      </c>
      <c r="EG1581" s="17">
        <v>0.39931509999999998</v>
      </c>
      <c r="EH1581" s="17">
        <v>0.1743719</v>
      </c>
      <c r="EI1581" s="17">
        <v>0.1535059</v>
      </c>
      <c r="EJ1581" s="17">
        <v>0.20147329999999999</v>
      </c>
      <c r="EK1581" s="17">
        <v>0.12995780000000001</v>
      </c>
      <c r="EL1581" s="17">
        <v>0.36790450000000002</v>
      </c>
      <c r="EM1581" s="17">
        <v>0.40286559999999999</v>
      </c>
      <c r="EN1581" s="17">
        <v>0.43734089999999998</v>
      </c>
      <c r="EO1581" s="17">
        <v>0.2045575</v>
      </c>
      <c r="EP1581" s="17">
        <v>0.21896969999999999</v>
      </c>
      <c r="EQ1581" s="17">
        <v>9.4995399999999994E-2</v>
      </c>
      <c r="ER1581" s="17">
        <v>0.1238393</v>
      </c>
      <c r="ES1581" s="17">
        <v>0.1623938</v>
      </c>
      <c r="ET1581" s="17">
        <v>0.15080969999999999</v>
      </c>
      <c r="EU1581" s="17">
        <v>63.324190000000002</v>
      </c>
      <c r="EV1581" s="17">
        <v>62.375430000000001</v>
      </c>
      <c r="EW1581" s="17">
        <v>63.276649999999997</v>
      </c>
      <c r="EX1581" s="17">
        <v>59.530679999999997</v>
      </c>
      <c r="EY1581" s="17">
        <v>59.910130000000002</v>
      </c>
      <c r="EZ1581" s="17">
        <v>57.764339999999997</v>
      </c>
      <c r="FA1581" s="17">
        <v>59.958530000000003</v>
      </c>
      <c r="FB1581" s="17">
        <v>60.727249999999998</v>
      </c>
      <c r="FC1581" s="17">
        <v>68.958870000000005</v>
      </c>
      <c r="FD1581" s="17">
        <v>78.896469999999994</v>
      </c>
      <c r="FE1581" s="17">
        <v>84.991169999999997</v>
      </c>
      <c r="FF1581" s="17">
        <v>90.0227</v>
      </c>
      <c r="FG1581" s="17">
        <v>93.171750000000003</v>
      </c>
      <c r="FH1581" s="17">
        <v>94.827510000000004</v>
      </c>
      <c r="FI1581" s="17">
        <v>94.764740000000003</v>
      </c>
      <c r="FJ1581" s="17">
        <v>92.831370000000007</v>
      </c>
      <c r="FK1581" s="17">
        <v>90.870689999999996</v>
      </c>
      <c r="FL1581" s="17">
        <v>89.318449999999999</v>
      </c>
      <c r="FM1581" s="17">
        <v>87.801770000000005</v>
      </c>
      <c r="FN1581" s="17">
        <v>82.743570000000005</v>
      </c>
      <c r="FO1581" s="17">
        <v>77.590559999999996</v>
      </c>
      <c r="FP1581" s="17">
        <v>69.800780000000003</v>
      </c>
      <c r="FQ1581" s="17">
        <v>67.623279999999994</v>
      </c>
      <c r="FR1581" s="17">
        <v>66.582790000000003</v>
      </c>
      <c r="FS1581" s="17">
        <v>1.7128460000000001</v>
      </c>
      <c r="FT1581" s="17">
        <v>7.1372099999999994E-2</v>
      </c>
      <c r="FU1581" s="17">
        <v>0.14294770000000001</v>
      </c>
      <c r="FW1581" s="17"/>
    </row>
    <row r="1582" spans="1:179" x14ac:dyDescent="0.25">
      <c r="A1582" t="s">
        <v>226</v>
      </c>
      <c r="B1582" t="s">
        <v>199</v>
      </c>
      <c r="C1582" t="s">
        <v>261</v>
      </c>
      <c r="D1582" s="63" t="s">
        <v>232</v>
      </c>
      <c r="E1582" t="s">
        <v>219</v>
      </c>
      <c r="F1582" s="17">
        <v>15763</v>
      </c>
      <c r="G1582" s="17">
        <v>0.95720309999999997</v>
      </c>
      <c r="H1582" s="17">
        <v>0.82056490000000004</v>
      </c>
      <c r="I1582" s="17">
        <v>0.68464259999999999</v>
      </c>
      <c r="J1582" s="17">
        <v>0.6200542</v>
      </c>
      <c r="K1582" s="17">
        <v>0.62507710000000005</v>
      </c>
      <c r="L1582" s="17">
        <v>0.68552849999999999</v>
      </c>
      <c r="M1582" s="17">
        <v>0.72424379999999999</v>
      </c>
      <c r="N1582" s="17">
        <v>0.64612950000000002</v>
      </c>
      <c r="O1582" s="17">
        <v>0.47397729999999999</v>
      </c>
      <c r="P1582" s="17">
        <v>0.24060290000000001</v>
      </c>
      <c r="Q1582" s="17">
        <v>4.8636400000000003E-2</v>
      </c>
      <c r="R1582" s="17">
        <v>4.7325399999999997E-2</v>
      </c>
      <c r="S1582" s="17">
        <v>9.5561199999999999E-2</v>
      </c>
      <c r="T1582" s="17">
        <v>0.20754220000000001</v>
      </c>
      <c r="U1582" s="17">
        <v>0.4367974</v>
      </c>
      <c r="V1582" s="17">
        <v>0.65389359999999996</v>
      </c>
      <c r="W1582" s="17">
        <v>0.96087400000000001</v>
      </c>
      <c r="X1582" s="17">
        <v>1.3667039999999999</v>
      </c>
      <c r="Y1582" s="17">
        <v>1.5897939999999999</v>
      </c>
      <c r="Z1582" s="17">
        <v>1.6042339999999999</v>
      </c>
      <c r="AA1582" s="17">
        <v>1.5636350000000001</v>
      </c>
      <c r="AB1582" s="17">
        <v>1.46532</v>
      </c>
      <c r="AC1582" s="17">
        <v>1.2876590000000001</v>
      </c>
      <c r="AD1582" s="17">
        <v>1.1134649999999999</v>
      </c>
      <c r="AE1582" s="17">
        <v>-0.1680693</v>
      </c>
      <c r="AF1582" s="17">
        <v>-0.19645000000000001</v>
      </c>
      <c r="AG1582" s="17">
        <v>-0.26439560000000001</v>
      </c>
      <c r="AH1582" s="17">
        <v>-0.28186149999999999</v>
      </c>
      <c r="AI1582" s="17">
        <v>-0.24312990000000001</v>
      </c>
      <c r="AJ1582" s="17">
        <v>-0.1203221</v>
      </c>
      <c r="AK1582" s="17">
        <v>-4.2003199999999997E-2</v>
      </c>
      <c r="AL1582" s="17">
        <v>-3.1139099999999999E-2</v>
      </c>
      <c r="AM1582" s="17">
        <v>5.4132E-3</v>
      </c>
      <c r="AN1582" s="17">
        <v>1.8020000000000001E-2</v>
      </c>
      <c r="AO1582" s="17">
        <v>9.5533000000000007E-3</v>
      </c>
      <c r="AP1582" s="17">
        <v>4.7767999999999998E-2</v>
      </c>
      <c r="AQ1582" s="17">
        <v>6.9109000000000002E-3</v>
      </c>
      <c r="AR1582" s="17">
        <v>-1.3282800000000001E-2</v>
      </c>
      <c r="AS1582" s="17">
        <v>3.93885E-2</v>
      </c>
      <c r="AT1582" s="17">
        <v>-1.9942600000000001E-2</v>
      </c>
      <c r="AU1582" s="17">
        <v>2.1141900000000002E-2</v>
      </c>
      <c r="AV1582" s="17">
        <v>6.4002699999999996E-2</v>
      </c>
      <c r="AW1582" s="17">
        <v>6.7205699999999993E-2</v>
      </c>
      <c r="AX1582" s="17">
        <v>5.0125500000000003E-2</v>
      </c>
      <c r="AY1582" s="17">
        <v>3.2644399999999997E-2</v>
      </c>
      <c r="AZ1582" s="17">
        <v>-3.8378599999999999E-2</v>
      </c>
      <c r="BA1582" s="17">
        <v>-7.5609099999999999E-2</v>
      </c>
      <c r="BB1582" s="17">
        <v>-7.0223599999999997E-2</v>
      </c>
      <c r="BC1582" s="17">
        <v>-0.1137724</v>
      </c>
      <c r="BD1582" s="17">
        <v>-0.14790320000000001</v>
      </c>
      <c r="BE1582" s="17">
        <v>-0.20825550000000001</v>
      </c>
      <c r="BF1582" s="17">
        <v>-0.2180512</v>
      </c>
      <c r="BG1582" s="17">
        <v>-0.17998890000000001</v>
      </c>
      <c r="BH1582" s="17">
        <v>-8.2547499999999996E-2</v>
      </c>
      <c r="BI1582" s="17">
        <v>-2.1532599999999999E-2</v>
      </c>
      <c r="BJ1582" s="17">
        <v>-7.4586000000000001E-3</v>
      </c>
      <c r="BK1582" s="17">
        <v>3.06717E-2</v>
      </c>
      <c r="BL1582" s="17">
        <v>5.2293199999999998E-2</v>
      </c>
      <c r="BM1582" s="17">
        <v>4.0086999999999998E-2</v>
      </c>
      <c r="BN1582" s="17">
        <v>8.1236799999999998E-2</v>
      </c>
      <c r="BO1582" s="17">
        <v>4.4846400000000002E-2</v>
      </c>
      <c r="BP1582" s="17">
        <v>2.6545800000000001E-2</v>
      </c>
      <c r="BQ1582" s="17">
        <v>7.6219700000000001E-2</v>
      </c>
      <c r="BR1582" s="17">
        <v>2.2588299999999999E-2</v>
      </c>
      <c r="BS1582" s="17">
        <v>6.3039999999999999E-2</v>
      </c>
      <c r="BT1582" s="17">
        <v>0.10622620000000001</v>
      </c>
      <c r="BU1582" s="17">
        <v>0.1033456</v>
      </c>
      <c r="BV1582" s="17">
        <v>8.7035399999999999E-2</v>
      </c>
      <c r="BW1582" s="17">
        <v>6.3606399999999993E-2</v>
      </c>
      <c r="BX1582" s="17">
        <v>-3.5192999999999999E-3</v>
      </c>
      <c r="BY1582" s="17">
        <v>-3.8452500000000001E-2</v>
      </c>
      <c r="BZ1582" s="17">
        <v>-3.6094300000000003E-2</v>
      </c>
      <c r="CA1582" s="17">
        <v>-7.6166600000000001E-2</v>
      </c>
      <c r="CB1582" s="17">
        <v>-0.1142799</v>
      </c>
      <c r="CC1582" s="17">
        <v>-0.169373</v>
      </c>
      <c r="CD1582" s="17">
        <v>-0.17385639999999999</v>
      </c>
      <c r="CE1582" s="17">
        <v>-0.13625760000000001</v>
      </c>
      <c r="CF1582" s="17">
        <v>-5.6384799999999999E-2</v>
      </c>
      <c r="CG1582" s="17">
        <v>-7.3546999999999996E-3</v>
      </c>
      <c r="CH1582" s="17">
        <v>8.9425000000000008E-3</v>
      </c>
      <c r="CI1582" s="17">
        <v>4.8165699999999999E-2</v>
      </c>
      <c r="CJ1582" s="17">
        <v>7.6030700000000007E-2</v>
      </c>
      <c r="CK1582" s="17">
        <v>6.1234499999999997E-2</v>
      </c>
      <c r="CL1582" s="17">
        <v>0.1044172</v>
      </c>
      <c r="CM1582" s="17">
        <v>7.11204E-2</v>
      </c>
      <c r="CN1582" s="17">
        <v>5.4130999999999999E-2</v>
      </c>
      <c r="CO1582" s="17">
        <v>0.10172879999999999</v>
      </c>
      <c r="CP1582" s="17">
        <v>5.2045000000000001E-2</v>
      </c>
      <c r="CQ1582" s="17">
        <v>9.2058399999999999E-2</v>
      </c>
      <c r="CR1582" s="17">
        <v>0.13547010000000001</v>
      </c>
      <c r="CS1582" s="17">
        <v>0.12837599999999999</v>
      </c>
      <c r="CT1582" s="17">
        <v>0.112599</v>
      </c>
      <c r="CU1582" s="17">
        <v>8.5050700000000007E-2</v>
      </c>
      <c r="CV1582" s="17">
        <v>2.0624199999999999E-2</v>
      </c>
      <c r="CW1582" s="17">
        <v>-1.2718E-2</v>
      </c>
      <c r="CX1582" s="17">
        <v>-1.2456399999999999E-2</v>
      </c>
      <c r="CY1582" s="17">
        <v>-3.8560700000000003E-2</v>
      </c>
      <c r="CZ1582" s="17">
        <v>-8.0656599999999995E-2</v>
      </c>
      <c r="DA1582" s="17">
        <v>-0.13049050000000001</v>
      </c>
      <c r="DB1582" s="17">
        <v>-0.12966150000000001</v>
      </c>
      <c r="DC1582" s="17">
        <v>-9.2526300000000006E-2</v>
      </c>
      <c r="DD1582" s="17">
        <v>-3.0222200000000001E-2</v>
      </c>
      <c r="DE1582" s="17">
        <v>6.8231999999999998E-3</v>
      </c>
      <c r="DF1582" s="17">
        <v>2.5343600000000001E-2</v>
      </c>
      <c r="DG1582" s="17">
        <v>6.5659599999999999E-2</v>
      </c>
      <c r="DH1582" s="17">
        <v>9.9768200000000001E-2</v>
      </c>
      <c r="DI1582" s="17">
        <v>8.2381999999999997E-2</v>
      </c>
      <c r="DJ1582" s="17">
        <v>0.12759760000000001</v>
      </c>
      <c r="DK1582" s="17">
        <v>9.7394499999999995E-2</v>
      </c>
      <c r="DL1582" s="17">
        <v>8.1716200000000003E-2</v>
      </c>
      <c r="DM1582" s="17">
        <v>0.12723799999999999</v>
      </c>
      <c r="DN1582" s="17">
        <v>8.1501799999999999E-2</v>
      </c>
      <c r="DO1582" s="17">
        <v>0.1210769</v>
      </c>
      <c r="DP1582" s="17">
        <v>0.164714</v>
      </c>
      <c r="DQ1582" s="17">
        <v>0.1534064</v>
      </c>
      <c r="DR1582" s="17">
        <v>0.1381627</v>
      </c>
      <c r="DS1582" s="17">
        <v>0.1064949</v>
      </c>
      <c r="DT1582" s="17">
        <v>4.4767700000000001E-2</v>
      </c>
      <c r="DU1582" s="17">
        <v>1.30165E-2</v>
      </c>
      <c r="DV1582" s="17">
        <v>1.11815E-2</v>
      </c>
      <c r="DW1582" s="17">
        <v>1.5736099999999999E-2</v>
      </c>
      <c r="DX1582" s="17">
        <v>-3.2109899999999997E-2</v>
      </c>
      <c r="DY1582" s="17">
        <v>-7.4350399999999997E-2</v>
      </c>
      <c r="DZ1582" s="17">
        <v>-6.5851199999999999E-2</v>
      </c>
      <c r="EA1582" s="17">
        <v>-2.93852E-2</v>
      </c>
      <c r="EB1582" s="17">
        <v>7.5525000000000002E-3</v>
      </c>
      <c r="EC1582" s="17">
        <v>2.72938E-2</v>
      </c>
      <c r="ED1582" s="17">
        <v>4.9024199999999997E-2</v>
      </c>
      <c r="EE1582" s="17">
        <v>9.0918100000000002E-2</v>
      </c>
      <c r="EF1582" s="17">
        <v>0.1340414</v>
      </c>
      <c r="EG1582" s="17">
        <v>0.11291569999999999</v>
      </c>
      <c r="EH1582" s="17">
        <v>0.1610664</v>
      </c>
      <c r="EI1582" s="17">
        <v>0.13533000000000001</v>
      </c>
      <c r="EJ1582" s="17">
        <v>0.1215449</v>
      </c>
      <c r="EK1582" s="17">
        <v>0.1640691</v>
      </c>
      <c r="EL1582" s="17">
        <v>0.1240327</v>
      </c>
      <c r="EM1582" s="17">
        <v>0.16297490000000001</v>
      </c>
      <c r="EN1582" s="17">
        <v>0.2069376</v>
      </c>
      <c r="EO1582" s="17">
        <v>0.1895464</v>
      </c>
      <c r="EP1582" s="17">
        <v>0.17507249999999999</v>
      </c>
      <c r="EQ1582" s="17">
        <v>0.13745689999999999</v>
      </c>
      <c r="ER1582" s="17">
        <v>7.9627100000000006E-2</v>
      </c>
      <c r="ES1582" s="17">
        <v>5.0173099999999998E-2</v>
      </c>
      <c r="ET1582" s="17">
        <v>4.5310799999999998E-2</v>
      </c>
      <c r="EU1582" s="17">
        <v>69.505979999999994</v>
      </c>
      <c r="EV1582" s="17">
        <v>68.935820000000007</v>
      </c>
      <c r="EW1582" s="17">
        <v>68.606650000000002</v>
      </c>
      <c r="EX1582" s="17">
        <v>68.355840000000001</v>
      </c>
      <c r="EY1582" s="17">
        <v>68.047200000000004</v>
      </c>
      <c r="EZ1582" s="17">
        <v>67.813839999999999</v>
      </c>
      <c r="FA1582" s="17">
        <v>67.623509999999996</v>
      </c>
      <c r="FB1582" s="17">
        <v>68.381910000000005</v>
      </c>
      <c r="FC1582" s="17">
        <v>71.190929999999994</v>
      </c>
      <c r="FD1582" s="17">
        <v>74.993139999999997</v>
      </c>
      <c r="FE1582" s="17">
        <v>78.486829999999998</v>
      </c>
      <c r="FF1582" s="17">
        <v>81.188749999999999</v>
      </c>
      <c r="FG1582" s="17">
        <v>83.046899999999994</v>
      </c>
      <c r="FH1582" s="17">
        <v>83.392290000000003</v>
      </c>
      <c r="FI1582" s="17">
        <v>83.131169999999997</v>
      </c>
      <c r="FJ1582" s="17">
        <v>82.800399999999996</v>
      </c>
      <c r="FK1582" s="17">
        <v>81.894819999999996</v>
      </c>
      <c r="FL1582" s="17">
        <v>80.717179999999999</v>
      </c>
      <c r="FM1582" s="17">
        <v>78.864859999999993</v>
      </c>
      <c r="FN1582" s="17">
        <v>76.233919999999998</v>
      </c>
      <c r="FO1582" s="17">
        <v>73.201269999999994</v>
      </c>
      <c r="FP1582" s="17">
        <v>71.802880000000002</v>
      </c>
      <c r="FQ1582" s="17">
        <v>70.716179999999994</v>
      </c>
      <c r="FR1582" s="17">
        <v>69.956130000000002</v>
      </c>
      <c r="FS1582" s="17">
        <v>0.8546241</v>
      </c>
      <c r="FT1582" s="17">
        <v>2.9016500000000001E-2</v>
      </c>
      <c r="FU1582" s="17">
        <v>4.33348E-2</v>
      </c>
      <c r="FW1582" s="17"/>
    </row>
    <row r="1583" spans="1:179" x14ac:dyDescent="0.25">
      <c r="A1583" t="s">
        <v>226</v>
      </c>
      <c r="B1583" t="s">
        <v>199</v>
      </c>
      <c r="C1583" t="s">
        <v>261</v>
      </c>
      <c r="D1583" s="63" t="s">
        <v>232</v>
      </c>
      <c r="E1583" t="s">
        <v>220</v>
      </c>
      <c r="F1583" s="17">
        <v>7843</v>
      </c>
      <c r="G1583" s="17">
        <v>0.93786000000000003</v>
      </c>
      <c r="H1583" s="17">
        <v>0.8091488</v>
      </c>
      <c r="I1583" s="17">
        <v>0.68663969999999996</v>
      </c>
      <c r="J1583" s="17">
        <v>0.64628850000000004</v>
      </c>
      <c r="K1583" s="17">
        <v>0.63834469999999999</v>
      </c>
      <c r="L1583" s="17">
        <v>0.6118789</v>
      </c>
      <c r="M1583" s="17">
        <v>0.66456870000000001</v>
      </c>
      <c r="N1583" s="17">
        <v>0.6154077</v>
      </c>
      <c r="O1583" s="17">
        <v>0.49358410000000003</v>
      </c>
      <c r="P1583" s="17">
        <v>0.2822538</v>
      </c>
      <c r="Q1583" s="17">
        <v>8.7320099999999998E-2</v>
      </c>
      <c r="R1583" s="17">
        <v>6.2457499999999999E-2</v>
      </c>
      <c r="S1583" s="17">
        <v>6.2778799999999996E-2</v>
      </c>
      <c r="T1583" s="17">
        <v>0.14189689999999999</v>
      </c>
      <c r="U1583" s="17">
        <v>0.33792539999999999</v>
      </c>
      <c r="V1583" s="17">
        <v>0.53160629999999998</v>
      </c>
      <c r="W1583" s="17">
        <v>0.75049540000000003</v>
      </c>
      <c r="X1583" s="17">
        <v>1.103942</v>
      </c>
      <c r="Y1583" s="17">
        <v>1.3129169999999999</v>
      </c>
      <c r="Z1583" s="17">
        <v>1.3440300000000001</v>
      </c>
      <c r="AA1583" s="17">
        <v>1.3554349999999999</v>
      </c>
      <c r="AB1583" s="17">
        <v>1.261781</v>
      </c>
      <c r="AC1583" s="17">
        <v>1.122871</v>
      </c>
      <c r="AD1583" s="17">
        <v>0.98725779999999996</v>
      </c>
      <c r="AE1583" s="17">
        <v>-0.10777639999999999</v>
      </c>
      <c r="AF1583" s="17">
        <v>-0.12708120000000001</v>
      </c>
      <c r="AG1583" s="17">
        <v>-0.18123010000000001</v>
      </c>
      <c r="AH1583" s="17">
        <v>-0.16250249999999999</v>
      </c>
      <c r="AI1583" s="17">
        <v>-0.14188799999999999</v>
      </c>
      <c r="AJ1583" s="17">
        <v>-0.1478738</v>
      </c>
      <c r="AK1583" s="17">
        <v>-6.1767099999999998E-2</v>
      </c>
      <c r="AL1583" s="17">
        <v>-5.0284700000000002E-2</v>
      </c>
      <c r="AM1583" s="17">
        <v>-1.5543E-3</v>
      </c>
      <c r="AN1583" s="17">
        <v>-1.8406700000000002E-2</v>
      </c>
      <c r="AO1583" s="17">
        <v>-4.0722399999999999E-2</v>
      </c>
      <c r="AP1583" s="17">
        <v>7.1282999999999997E-3</v>
      </c>
      <c r="AQ1583" s="17">
        <v>-4.1128900000000003E-2</v>
      </c>
      <c r="AR1583" s="17">
        <v>-6.9385299999999997E-2</v>
      </c>
      <c r="AS1583" s="17">
        <v>-4.8386000000000002E-3</v>
      </c>
      <c r="AT1583" s="17">
        <v>-5.2055200000000003E-2</v>
      </c>
      <c r="AU1583" s="17">
        <v>-5.4763300000000001E-2</v>
      </c>
      <c r="AV1583" s="17">
        <v>-4.5941000000000003E-3</v>
      </c>
      <c r="AW1583" s="17">
        <v>-3.4210999999999998E-3</v>
      </c>
      <c r="AX1583" s="17">
        <v>-3.0305100000000001E-2</v>
      </c>
      <c r="AY1583" s="17">
        <v>-2.4855499999999999E-2</v>
      </c>
      <c r="AZ1583" s="17">
        <v>-0.1096244</v>
      </c>
      <c r="BA1583" s="17">
        <v>-0.14299529999999999</v>
      </c>
      <c r="BB1583" s="17">
        <v>-0.1182844</v>
      </c>
      <c r="BC1583" s="17">
        <v>-4.9211600000000001E-2</v>
      </c>
      <c r="BD1583" s="17">
        <v>-8.0311199999999999E-2</v>
      </c>
      <c r="BE1583" s="17">
        <v>-0.13353889999999999</v>
      </c>
      <c r="BF1583" s="17">
        <v>-0.11943620000000001</v>
      </c>
      <c r="BG1583" s="17">
        <v>-9.9426399999999998E-2</v>
      </c>
      <c r="BH1583" s="17">
        <v>-0.1041734</v>
      </c>
      <c r="BI1583" s="17">
        <v>-3.3029200000000002E-2</v>
      </c>
      <c r="BJ1583" s="17">
        <v>-1.8789299999999998E-2</v>
      </c>
      <c r="BK1583" s="17">
        <v>2.33288E-2</v>
      </c>
      <c r="BL1583" s="17">
        <v>1.8051600000000001E-2</v>
      </c>
      <c r="BM1583" s="17">
        <v>-5.4107000000000001E-3</v>
      </c>
      <c r="BN1583" s="17">
        <v>3.8975599999999999E-2</v>
      </c>
      <c r="BO1583" s="17">
        <v>-5.8684999999999996E-3</v>
      </c>
      <c r="BP1583" s="17">
        <v>-2.5642499999999999E-2</v>
      </c>
      <c r="BQ1583" s="17">
        <v>3.6838299999999997E-2</v>
      </c>
      <c r="BR1583" s="17">
        <v>1.598E-3</v>
      </c>
      <c r="BS1583" s="17">
        <v>-5.6407000000000002E-3</v>
      </c>
      <c r="BT1583" s="17">
        <v>4.8654700000000002E-2</v>
      </c>
      <c r="BU1583" s="17">
        <v>4.4101700000000001E-2</v>
      </c>
      <c r="BV1583" s="17">
        <v>1.9562300000000001E-2</v>
      </c>
      <c r="BW1583" s="17">
        <v>1.41849E-2</v>
      </c>
      <c r="BX1583" s="17">
        <v>-6.9867499999999999E-2</v>
      </c>
      <c r="BY1583" s="17">
        <v>-9.7117400000000006E-2</v>
      </c>
      <c r="BZ1583" s="17">
        <v>-7.4294499999999999E-2</v>
      </c>
      <c r="CA1583" s="17">
        <v>-8.6496999999999997E-3</v>
      </c>
      <c r="CB1583" s="17">
        <v>-4.7918500000000003E-2</v>
      </c>
      <c r="CC1583" s="17">
        <v>-0.1005081</v>
      </c>
      <c r="CD1583" s="17">
        <v>-8.9608699999999999E-2</v>
      </c>
      <c r="CE1583" s="17">
        <v>-7.0017499999999996E-2</v>
      </c>
      <c r="CF1583" s="17">
        <v>-7.3906600000000003E-2</v>
      </c>
      <c r="CG1583" s="17">
        <v>-1.31255E-2</v>
      </c>
      <c r="CH1583" s="17">
        <v>3.0243000000000002E-3</v>
      </c>
      <c r="CI1583" s="17">
        <v>4.05627E-2</v>
      </c>
      <c r="CJ1583" s="17">
        <v>4.3302500000000001E-2</v>
      </c>
      <c r="CK1583" s="17">
        <v>1.9046E-2</v>
      </c>
      <c r="CL1583" s="17">
        <v>6.1032999999999997E-2</v>
      </c>
      <c r="CM1583" s="17">
        <v>1.8552800000000001E-2</v>
      </c>
      <c r="CN1583" s="17">
        <v>4.6537000000000002E-3</v>
      </c>
      <c r="CO1583" s="17">
        <v>6.5703700000000004E-2</v>
      </c>
      <c r="CP1583" s="17">
        <v>3.8758099999999997E-2</v>
      </c>
      <c r="CQ1583" s="17">
        <v>2.83815E-2</v>
      </c>
      <c r="CR1583" s="17">
        <v>8.5534700000000005E-2</v>
      </c>
      <c r="CS1583" s="17">
        <v>7.7015799999999995E-2</v>
      </c>
      <c r="CT1583" s="17">
        <v>5.4100299999999997E-2</v>
      </c>
      <c r="CU1583" s="17">
        <v>4.1224200000000003E-2</v>
      </c>
      <c r="CV1583" s="17">
        <v>-4.2332000000000002E-2</v>
      </c>
      <c r="CW1583" s="17">
        <v>-6.5342499999999998E-2</v>
      </c>
      <c r="CX1583" s="17">
        <v>-4.3827199999999997E-2</v>
      </c>
      <c r="CY1583" s="17">
        <v>3.1912099999999999E-2</v>
      </c>
      <c r="CZ1583" s="17">
        <v>-1.55257E-2</v>
      </c>
      <c r="DA1583" s="17">
        <v>-6.7477300000000004E-2</v>
      </c>
      <c r="DB1583" s="17">
        <v>-5.97812E-2</v>
      </c>
      <c r="DC1583" s="17">
        <v>-4.0608699999999998E-2</v>
      </c>
      <c r="DD1583" s="17">
        <v>-4.3639900000000002E-2</v>
      </c>
      <c r="DE1583" s="17">
        <v>6.7783000000000001E-3</v>
      </c>
      <c r="DF1583" s="17">
        <v>2.48378E-2</v>
      </c>
      <c r="DG1583" s="17">
        <v>5.7796699999999999E-2</v>
      </c>
      <c r="DH1583" s="17">
        <v>6.8553500000000003E-2</v>
      </c>
      <c r="DI1583" s="17">
        <v>4.3502800000000001E-2</v>
      </c>
      <c r="DJ1583" s="17">
        <v>8.3090399999999995E-2</v>
      </c>
      <c r="DK1583" s="17">
        <v>4.2973999999999998E-2</v>
      </c>
      <c r="DL1583" s="17">
        <v>3.4949899999999999E-2</v>
      </c>
      <c r="DM1583" s="17">
        <v>9.4569E-2</v>
      </c>
      <c r="DN1583" s="17">
        <v>7.5918100000000002E-2</v>
      </c>
      <c r="DO1583" s="17">
        <v>6.2403699999999999E-2</v>
      </c>
      <c r="DP1583" s="17">
        <v>0.1224147</v>
      </c>
      <c r="DQ1583" s="17">
        <v>0.1099299</v>
      </c>
      <c r="DR1583" s="17">
        <v>8.8638300000000003E-2</v>
      </c>
      <c r="DS1583" s="17">
        <v>6.8263400000000002E-2</v>
      </c>
      <c r="DT1583" s="17">
        <v>-1.4796500000000001E-2</v>
      </c>
      <c r="DU1583" s="17">
        <v>-3.3567600000000003E-2</v>
      </c>
      <c r="DV1583" s="17">
        <v>-1.3359899999999999E-2</v>
      </c>
      <c r="DW1583" s="17">
        <v>9.0477000000000002E-2</v>
      </c>
      <c r="DX1583" s="17">
        <v>3.1244299999999999E-2</v>
      </c>
      <c r="DY1583" s="17">
        <v>-1.9786000000000002E-2</v>
      </c>
      <c r="DZ1583" s="17">
        <v>-1.6715000000000001E-2</v>
      </c>
      <c r="EA1583" s="17">
        <v>1.8529E-3</v>
      </c>
      <c r="EB1583" s="17">
        <v>6.0600000000000003E-5</v>
      </c>
      <c r="EC1583" s="17">
        <v>3.5516199999999998E-2</v>
      </c>
      <c r="ED1583" s="17">
        <v>5.63332E-2</v>
      </c>
      <c r="EE1583" s="17">
        <v>8.2679699999999995E-2</v>
      </c>
      <c r="EF1583" s="17">
        <v>0.1050118</v>
      </c>
      <c r="EG1583" s="17">
        <v>7.8814499999999996E-2</v>
      </c>
      <c r="EH1583" s="17">
        <v>0.1149377</v>
      </c>
      <c r="EI1583" s="17">
        <v>7.8234399999999996E-2</v>
      </c>
      <c r="EJ1583" s="17">
        <v>7.8692700000000004E-2</v>
      </c>
      <c r="EK1583" s="17">
        <v>0.13624600000000001</v>
      </c>
      <c r="EL1583" s="17">
        <v>0.1295713</v>
      </c>
      <c r="EM1583" s="17">
        <v>0.1115264</v>
      </c>
      <c r="EN1583" s="17">
        <v>0.1756635</v>
      </c>
      <c r="EO1583" s="17">
        <v>0.1574527</v>
      </c>
      <c r="EP1583" s="17">
        <v>0.13850570000000001</v>
      </c>
      <c r="EQ1583" s="17">
        <v>0.1073038</v>
      </c>
      <c r="ER1583" s="17">
        <v>2.4960400000000001E-2</v>
      </c>
      <c r="ES1583" s="17">
        <v>1.2310400000000001E-2</v>
      </c>
      <c r="ET1583" s="17">
        <v>3.06301E-2</v>
      </c>
      <c r="EU1583" s="17">
        <v>69.548310000000001</v>
      </c>
      <c r="EV1583" s="17">
        <v>69.069339999999997</v>
      </c>
      <c r="EW1583" s="17">
        <v>68.795360000000002</v>
      </c>
      <c r="EX1583" s="17">
        <v>68.682180000000002</v>
      </c>
      <c r="EY1583" s="17">
        <v>68.386030000000005</v>
      </c>
      <c r="EZ1583" s="17">
        <v>68.218969999999999</v>
      </c>
      <c r="FA1583" s="17">
        <v>68.008989999999997</v>
      </c>
      <c r="FB1583" s="17">
        <v>68.714380000000006</v>
      </c>
      <c r="FC1583" s="17">
        <v>71.317620000000005</v>
      </c>
      <c r="FD1583" s="17">
        <v>74.720500000000001</v>
      </c>
      <c r="FE1583" s="17">
        <v>77.691059999999993</v>
      </c>
      <c r="FF1583" s="17">
        <v>79.772970000000001</v>
      </c>
      <c r="FG1583" s="17">
        <v>81.126339999999999</v>
      </c>
      <c r="FH1583" s="17">
        <v>81.232600000000005</v>
      </c>
      <c r="FI1583" s="17">
        <v>80.990539999999996</v>
      </c>
      <c r="FJ1583" s="17">
        <v>80.771429999999995</v>
      </c>
      <c r="FK1583" s="17">
        <v>80.041259999999994</v>
      </c>
      <c r="FL1583" s="17">
        <v>78.878780000000006</v>
      </c>
      <c r="FM1583" s="17">
        <v>77.205780000000004</v>
      </c>
      <c r="FN1583" s="17">
        <v>74.910399999999996</v>
      </c>
      <c r="FO1583" s="17">
        <v>72.425510000000003</v>
      </c>
      <c r="FP1583" s="17">
        <v>71.437240000000003</v>
      </c>
      <c r="FQ1583" s="17">
        <v>70.636719999999997</v>
      </c>
      <c r="FR1583" s="17">
        <v>69.946969999999993</v>
      </c>
      <c r="FS1583" s="17">
        <v>1.140169</v>
      </c>
      <c r="FT1583" s="17">
        <v>3.4545300000000001E-2</v>
      </c>
      <c r="FU1583" s="17">
        <v>5.6064999999999997E-2</v>
      </c>
      <c r="FW1583" s="17"/>
    </row>
    <row r="1584" spans="1:179" x14ac:dyDescent="0.25">
      <c r="A1584" t="s">
        <v>226</v>
      </c>
      <c r="B1584" t="s">
        <v>199</v>
      </c>
      <c r="C1584" t="s">
        <v>261</v>
      </c>
      <c r="D1584" s="63" t="s">
        <v>232</v>
      </c>
      <c r="E1584" t="s">
        <v>221</v>
      </c>
      <c r="F1584" s="17">
        <v>7920</v>
      </c>
      <c r="G1584" s="17">
        <v>0.9359691</v>
      </c>
      <c r="H1584" s="17">
        <v>0.790964</v>
      </c>
      <c r="I1584" s="17">
        <v>0.64278279999999999</v>
      </c>
      <c r="J1584" s="17">
        <v>0.54188729999999996</v>
      </c>
      <c r="K1584" s="17">
        <v>0.56162239999999997</v>
      </c>
      <c r="L1584" s="17">
        <v>0.75671909999999998</v>
      </c>
      <c r="M1584" s="17">
        <v>0.78417219999999999</v>
      </c>
      <c r="N1584" s="17">
        <v>0.67639939999999998</v>
      </c>
      <c r="O1584" s="17">
        <v>0.45154939999999999</v>
      </c>
      <c r="P1584" s="17">
        <v>0.2076991</v>
      </c>
      <c r="Q1584" s="17">
        <v>1.96169E-2</v>
      </c>
      <c r="R1584" s="17">
        <v>5.1069700000000003E-2</v>
      </c>
      <c r="S1584" s="17">
        <v>0.15472520000000001</v>
      </c>
      <c r="T1584" s="17">
        <v>0.29724970000000001</v>
      </c>
      <c r="U1584" s="17">
        <v>0.54271029999999998</v>
      </c>
      <c r="V1584" s="17">
        <v>0.7649456</v>
      </c>
      <c r="W1584" s="17">
        <v>1.201505</v>
      </c>
      <c r="X1584" s="17">
        <v>1.6584840000000001</v>
      </c>
      <c r="Y1584" s="17">
        <v>1.8876729999999999</v>
      </c>
      <c r="Z1584" s="17">
        <v>1.8731409999999999</v>
      </c>
      <c r="AA1584" s="17">
        <v>1.7810820000000001</v>
      </c>
      <c r="AB1584" s="17">
        <v>1.6942809999999999</v>
      </c>
      <c r="AC1584" s="17">
        <v>1.4686630000000001</v>
      </c>
      <c r="AD1584" s="17">
        <v>1.2427239999999999</v>
      </c>
      <c r="AE1584" s="17">
        <v>-0.34780420000000001</v>
      </c>
      <c r="AF1584" s="17">
        <v>-0.37408249999999998</v>
      </c>
      <c r="AG1584" s="17">
        <v>-0.4642057</v>
      </c>
      <c r="AH1584" s="17">
        <v>-0.52767900000000001</v>
      </c>
      <c r="AI1584" s="17">
        <v>-0.46803919999999999</v>
      </c>
      <c r="AJ1584" s="17">
        <v>-0.1539151</v>
      </c>
      <c r="AK1584" s="17">
        <v>-4.9900199999999999E-2</v>
      </c>
      <c r="AL1584" s="17">
        <v>-4.6111699999999999E-2</v>
      </c>
      <c r="AM1584" s="17">
        <v>-3.0362699999999999E-2</v>
      </c>
      <c r="AN1584" s="17">
        <v>1.14725E-2</v>
      </c>
      <c r="AO1584" s="17">
        <v>2.6270100000000001E-2</v>
      </c>
      <c r="AP1584" s="17">
        <v>5.7639000000000003E-2</v>
      </c>
      <c r="AQ1584" s="17">
        <v>2.66447E-2</v>
      </c>
      <c r="AR1584" s="17">
        <v>1.10253E-2</v>
      </c>
      <c r="AS1584" s="17">
        <v>3.6616700000000002E-2</v>
      </c>
      <c r="AT1584" s="17">
        <v>-5.6531499999999998E-2</v>
      </c>
      <c r="AU1584" s="17">
        <v>7.4060299999999996E-2</v>
      </c>
      <c r="AV1584" s="17">
        <v>0.1124445</v>
      </c>
      <c r="AW1584" s="17">
        <v>0.1141949</v>
      </c>
      <c r="AX1584" s="17">
        <v>9.7496899999999997E-2</v>
      </c>
      <c r="AY1584" s="17">
        <v>5.9036100000000001E-2</v>
      </c>
      <c r="AZ1584" s="17">
        <v>9.3716000000000008E-3</v>
      </c>
      <c r="BA1584" s="17">
        <v>-4.4374299999999998E-2</v>
      </c>
      <c r="BB1584" s="17">
        <v>-6.2696199999999994E-2</v>
      </c>
      <c r="BC1584" s="17">
        <v>-0.25094739999999999</v>
      </c>
      <c r="BD1584" s="17">
        <v>-0.28381889999999999</v>
      </c>
      <c r="BE1584" s="17">
        <v>-0.35406520000000002</v>
      </c>
      <c r="BF1584" s="17">
        <v>-0.3989202</v>
      </c>
      <c r="BG1584" s="17">
        <v>-0.34064460000000002</v>
      </c>
      <c r="BH1584" s="17">
        <v>-8.7257699999999994E-2</v>
      </c>
      <c r="BI1584" s="17">
        <v>-2.1099199999999999E-2</v>
      </c>
      <c r="BJ1584" s="17">
        <v>-1.03667E-2</v>
      </c>
      <c r="BK1584" s="17">
        <v>1.8629199999999999E-2</v>
      </c>
      <c r="BL1584" s="17">
        <v>7.3577100000000006E-2</v>
      </c>
      <c r="BM1584" s="17">
        <v>7.6733800000000005E-2</v>
      </c>
      <c r="BN1584" s="17">
        <v>0.121044</v>
      </c>
      <c r="BO1584" s="17">
        <v>9.8493200000000003E-2</v>
      </c>
      <c r="BP1584" s="17">
        <v>7.8892799999999999E-2</v>
      </c>
      <c r="BQ1584" s="17">
        <v>9.9571300000000001E-2</v>
      </c>
      <c r="BR1584" s="17">
        <v>8.0621000000000009E-3</v>
      </c>
      <c r="BS1584" s="17">
        <v>0.1396705</v>
      </c>
      <c r="BT1584" s="17">
        <v>0.1724724</v>
      </c>
      <c r="BU1584" s="17">
        <v>0.16538929999999999</v>
      </c>
      <c r="BV1584" s="17">
        <v>0.14633589999999999</v>
      </c>
      <c r="BW1584" s="17">
        <v>0.1060131</v>
      </c>
      <c r="BX1584" s="17">
        <v>6.8501500000000007E-2</v>
      </c>
      <c r="BY1584" s="17">
        <v>1.52499E-2</v>
      </c>
      <c r="BZ1584" s="17">
        <v>-1.24513E-2</v>
      </c>
      <c r="CA1584" s="17">
        <v>-0.18386469999999999</v>
      </c>
      <c r="CB1584" s="17">
        <v>-0.22130259999999999</v>
      </c>
      <c r="CC1584" s="17">
        <v>-0.27778219999999998</v>
      </c>
      <c r="CD1584" s="17">
        <v>-0.30974230000000003</v>
      </c>
      <c r="CE1584" s="17">
        <v>-0.25241150000000001</v>
      </c>
      <c r="CF1584" s="17">
        <v>-4.1091000000000003E-2</v>
      </c>
      <c r="CG1584" s="17">
        <v>-1.1517000000000001E-3</v>
      </c>
      <c r="CH1584" s="17">
        <v>1.4390099999999999E-2</v>
      </c>
      <c r="CI1584" s="17">
        <v>5.2560799999999998E-2</v>
      </c>
      <c r="CJ1584" s="17">
        <v>0.1165906</v>
      </c>
      <c r="CK1584" s="17">
        <v>0.1116848</v>
      </c>
      <c r="CL1584" s="17">
        <v>0.1649581</v>
      </c>
      <c r="CM1584" s="17">
        <v>0.1482552</v>
      </c>
      <c r="CN1584" s="17">
        <v>0.1258976</v>
      </c>
      <c r="CO1584" s="17">
        <v>0.14317340000000001</v>
      </c>
      <c r="CP1584" s="17">
        <v>5.2799400000000003E-2</v>
      </c>
      <c r="CQ1584" s="17">
        <v>0.185112</v>
      </c>
      <c r="CR1584" s="17">
        <v>0.2140476</v>
      </c>
      <c r="CS1584" s="17">
        <v>0.20084630000000001</v>
      </c>
      <c r="CT1584" s="17">
        <v>0.18016170000000001</v>
      </c>
      <c r="CU1584" s="17">
        <v>0.13854920000000001</v>
      </c>
      <c r="CV1584" s="17">
        <v>0.1094547</v>
      </c>
      <c r="CW1584" s="17">
        <v>5.6545400000000003E-2</v>
      </c>
      <c r="CX1584" s="17">
        <v>2.2348099999999999E-2</v>
      </c>
      <c r="CY1584" s="17">
        <v>-0.11678189999999999</v>
      </c>
      <c r="CZ1584" s="17">
        <v>-0.15878629999999999</v>
      </c>
      <c r="DA1584" s="17">
        <v>-0.20149929999999999</v>
      </c>
      <c r="DB1584" s="17">
        <v>-0.22056439999999999</v>
      </c>
      <c r="DC1584" s="17">
        <v>-0.1641784</v>
      </c>
      <c r="DD1584" s="17">
        <v>5.0758000000000001E-3</v>
      </c>
      <c r="DE1584" s="17">
        <v>1.8795800000000001E-2</v>
      </c>
      <c r="DF1584" s="17">
        <v>3.9147000000000001E-2</v>
      </c>
      <c r="DG1584" s="17">
        <v>8.6492399999999997E-2</v>
      </c>
      <c r="DH1584" s="17">
        <v>0.1596041</v>
      </c>
      <c r="DI1584" s="17">
        <v>0.14663580000000001</v>
      </c>
      <c r="DJ1584" s="17">
        <v>0.20887230000000001</v>
      </c>
      <c r="DK1584" s="17">
        <v>0.19801730000000001</v>
      </c>
      <c r="DL1584" s="17">
        <v>0.17290240000000001</v>
      </c>
      <c r="DM1584" s="17">
        <v>0.18677550000000001</v>
      </c>
      <c r="DN1584" s="17">
        <v>9.7536800000000007E-2</v>
      </c>
      <c r="DO1584" s="17">
        <v>0.23055339999999999</v>
      </c>
      <c r="DP1584" s="17">
        <v>0.25562269999999998</v>
      </c>
      <c r="DQ1584" s="17">
        <v>0.2363034</v>
      </c>
      <c r="DR1584" s="17">
        <v>0.2139875</v>
      </c>
      <c r="DS1584" s="17">
        <v>0.1710853</v>
      </c>
      <c r="DT1584" s="17">
        <v>0.15040790000000001</v>
      </c>
      <c r="DU1584" s="17">
        <v>9.7840800000000006E-2</v>
      </c>
      <c r="DV1584" s="17">
        <v>5.71476E-2</v>
      </c>
      <c r="DW1584" s="17">
        <v>-1.9925100000000001E-2</v>
      </c>
      <c r="DX1584" s="17">
        <v>-6.8522700000000006E-2</v>
      </c>
      <c r="DY1584" s="17">
        <v>-9.1358700000000001E-2</v>
      </c>
      <c r="DZ1584" s="17">
        <v>-9.1805700000000004E-2</v>
      </c>
      <c r="EA1584" s="17">
        <v>-3.6783799999999998E-2</v>
      </c>
      <c r="EB1584" s="17">
        <v>7.1733199999999997E-2</v>
      </c>
      <c r="EC1584" s="17">
        <v>4.7596899999999998E-2</v>
      </c>
      <c r="ED1584" s="17">
        <v>7.4892E-2</v>
      </c>
      <c r="EE1584" s="17">
        <v>0.1354842</v>
      </c>
      <c r="EF1584" s="17">
        <v>0.22170870000000001</v>
      </c>
      <c r="EG1584" s="17">
        <v>0.19709940000000001</v>
      </c>
      <c r="EH1584" s="17">
        <v>0.2722773</v>
      </c>
      <c r="EI1584" s="17">
        <v>0.26986579999999999</v>
      </c>
      <c r="EJ1584" s="17">
        <v>0.24076990000000001</v>
      </c>
      <c r="EK1584" s="17">
        <v>0.24973010000000001</v>
      </c>
      <c r="EL1584" s="17">
        <v>0.16213040000000001</v>
      </c>
      <c r="EM1584" s="17">
        <v>0.29616360000000003</v>
      </c>
      <c r="EN1584" s="17">
        <v>0.3156506</v>
      </c>
      <c r="EO1584" s="17">
        <v>0.28749770000000002</v>
      </c>
      <c r="EP1584" s="17">
        <v>0.26282640000000002</v>
      </c>
      <c r="EQ1584" s="17">
        <v>0.21806229999999999</v>
      </c>
      <c r="ER1584" s="17">
        <v>0.2095378</v>
      </c>
      <c r="ES1584" s="17">
        <v>0.15746499999999999</v>
      </c>
      <c r="ET1584" s="17">
        <v>0.1073925</v>
      </c>
      <c r="EU1584" s="17">
        <v>69.463710000000006</v>
      </c>
      <c r="EV1584" s="17">
        <v>68.802300000000002</v>
      </c>
      <c r="EW1584" s="17">
        <v>68.41789</v>
      </c>
      <c r="EX1584" s="17">
        <v>68.029409999999999</v>
      </c>
      <c r="EY1584" s="17">
        <v>67.708250000000007</v>
      </c>
      <c r="EZ1584" s="17">
        <v>67.408540000000002</v>
      </c>
      <c r="FA1584" s="17">
        <v>67.237830000000002</v>
      </c>
      <c r="FB1584" s="17">
        <v>68.049260000000004</v>
      </c>
      <c r="FC1584" s="17">
        <v>71.064239999999998</v>
      </c>
      <c r="FD1584" s="17">
        <v>75.266019999999997</v>
      </c>
      <c r="FE1584" s="17">
        <v>79.283079999999998</v>
      </c>
      <c r="FF1584" s="17">
        <v>82.605239999999995</v>
      </c>
      <c r="FG1584" s="17">
        <v>84.968389999999999</v>
      </c>
      <c r="FH1584" s="17">
        <v>85.553089999999997</v>
      </c>
      <c r="FI1584" s="17">
        <v>85.272869999999998</v>
      </c>
      <c r="FJ1584" s="17">
        <v>84.830430000000007</v>
      </c>
      <c r="FK1584" s="17">
        <v>83.749409999999997</v>
      </c>
      <c r="FL1584" s="17">
        <v>82.556539999999998</v>
      </c>
      <c r="FM1584" s="17">
        <v>80.524760000000001</v>
      </c>
      <c r="FN1584" s="17">
        <v>77.558130000000006</v>
      </c>
      <c r="FO1584" s="17">
        <v>73.977500000000006</v>
      </c>
      <c r="FP1584" s="17">
        <v>72.168809999999993</v>
      </c>
      <c r="FQ1584" s="17">
        <v>70.795779999999993</v>
      </c>
      <c r="FR1584" s="17">
        <v>69.965389999999999</v>
      </c>
      <c r="FS1584" s="17">
        <v>1.296967</v>
      </c>
      <c r="FT1584" s="17">
        <v>4.6379999999999998E-2</v>
      </c>
      <c r="FU1584" s="17">
        <v>5.9818299999999998E-2</v>
      </c>
      <c r="FW1584" s="17"/>
    </row>
    <row r="1585" spans="1:179" x14ac:dyDescent="0.25">
      <c r="A1585" t="s">
        <v>226</v>
      </c>
      <c r="B1585" t="s">
        <v>199</v>
      </c>
      <c r="C1585" t="s">
        <v>261</v>
      </c>
      <c r="D1585" s="63" t="s">
        <v>244</v>
      </c>
      <c r="E1585" t="s">
        <v>219</v>
      </c>
      <c r="F1585" s="17">
        <v>15763</v>
      </c>
      <c r="G1585" s="17">
        <v>0.94733509999999999</v>
      </c>
      <c r="H1585" s="17">
        <v>0.91058629999999996</v>
      </c>
      <c r="I1585" s="17">
        <v>0.76101549999999996</v>
      </c>
      <c r="J1585" s="17">
        <v>0.63344679999999998</v>
      </c>
      <c r="K1585" s="17">
        <v>0.61268239999999996</v>
      </c>
      <c r="L1585" s="17">
        <v>0.67603360000000001</v>
      </c>
      <c r="M1585" s="17">
        <v>0.76028879999999999</v>
      </c>
      <c r="N1585" s="17">
        <v>0.70646710000000001</v>
      </c>
      <c r="O1585" s="17">
        <v>0.48835820000000002</v>
      </c>
      <c r="P1585" s="17">
        <v>0.32808009999999999</v>
      </c>
      <c r="Q1585" s="17">
        <v>0.198798</v>
      </c>
      <c r="R1585" s="17">
        <v>0.1807087</v>
      </c>
      <c r="S1585" s="17">
        <v>0.43564439999999999</v>
      </c>
      <c r="T1585" s="17">
        <v>0.62939509999999999</v>
      </c>
      <c r="U1585" s="17">
        <v>0.86345559999999999</v>
      </c>
      <c r="V1585" s="17">
        <v>1.1175219999999999</v>
      </c>
      <c r="W1585" s="17">
        <v>1.4707790000000001</v>
      </c>
      <c r="X1585" s="17">
        <v>1.7972630000000001</v>
      </c>
      <c r="Y1585" s="17">
        <v>1.972623</v>
      </c>
      <c r="Z1585" s="17">
        <v>2.0870150000000001</v>
      </c>
      <c r="AA1585" s="17">
        <v>2.1122209999999999</v>
      </c>
      <c r="AB1585" s="17">
        <v>1.953184</v>
      </c>
      <c r="AC1585" s="17">
        <v>1.697749</v>
      </c>
      <c r="AD1585" s="17">
        <v>1.5312589999999999</v>
      </c>
      <c r="AE1585" s="17">
        <v>-0.27334629999999999</v>
      </c>
      <c r="AF1585" s="17">
        <v>-0.1694958</v>
      </c>
      <c r="AG1585" s="17">
        <v>-0.29072369999999997</v>
      </c>
      <c r="AH1585" s="17">
        <v>-0.35544759999999997</v>
      </c>
      <c r="AI1585" s="17">
        <v>-0.31263659999999999</v>
      </c>
      <c r="AJ1585" s="17">
        <v>-0.17148530000000001</v>
      </c>
      <c r="AK1585" s="17">
        <v>-7.5661800000000001E-2</v>
      </c>
      <c r="AL1585" s="17">
        <v>-4.7479899999999998E-2</v>
      </c>
      <c r="AM1585" s="17">
        <v>-7.2250200000000001E-2</v>
      </c>
      <c r="AN1585" s="17">
        <v>-4.6533600000000001E-2</v>
      </c>
      <c r="AO1585" s="17">
        <v>-7.1316199999999996E-2</v>
      </c>
      <c r="AP1585" s="17">
        <v>-0.13039339999999999</v>
      </c>
      <c r="AQ1585" s="17">
        <v>-4.8216700000000001E-2</v>
      </c>
      <c r="AR1585" s="17">
        <v>-8.6425000000000002E-2</v>
      </c>
      <c r="AS1585" s="17">
        <v>-9.6678600000000003E-2</v>
      </c>
      <c r="AT1585" s="17">
        <v>-0.21192220000000001</v>
      </c>
      <c r="AU1585" s="17">
        <v>-0.15657989999999999</v>
      </c>
      <c r="AV1585" s="17">
        <v>-0.1884141</v>
      </c>
      <c r="AW1585" s="17">
        <v>-0.19889019999999999</v>
      </c>
      <c r="AX1585" s="17">
        <v>-5.8973299999999999E-2</v>
      </c>
      <c r="AY1585" s="17">
        <v>3.09743E-2</v>
      </c>
      <c r="AZ1585" s="17">
        <v>-5.5389599999999997E-2</v>
      </c>
      <c r="BA1585" s="17">
        <v>-8.2010799999999995E-2</v>
      </c>
      <c r="BB1585" s="17">
        <v>4.7528300000000002E-2</v>
      </c>
      <c r="BC1585" s="17">
        <v>-0.18985460000000001</v>
      </c>
      <c r="BD1585" s="17">
        <v>-0.10537000000000001</v>
      </c>
      <c r="BE1585" s="17">
        <v>-0.189577</v>
      </c>
      <c r="BF1585" s="17">
        <v>-0.25029889999999999</v>
      </c>
      <c r="BG1585" s="17">
        <v>-0.21918899999999999</v>
      </c>
      <c r="BH1585" s="17">
        <v>-0.11221440000000001</v>
      </c>
      <c r="BI1585" s="17">
        <v>-3.1334599999999997E-2</v>
      </c>
      <c r="BJ1585" s="17">
        <v>6.1314000000000004E-3</v>
      </c>
      <c r="BK1585" s="17">
        <v>1.0403999999999999E-3</v>
      </c>
      <c r="BL1585" s="17">
        <v>5.0676300000000001E-2</v>
      </c>
      <c r="BM1585" s="17">
        <v>3.5324000000000001E-2</v>
      </c>
      <c r="BN1585" s="17">
        <v>-1.5069600000000001E-2</v>
      </c>
      <c r="BO1585" s="17">
        <v>7.0722699999999999E-2</v>
      </c>
      <c r="BP1585" s="17">
        <v>4.5855699999999999E-2</v>
      </c>
      <c r="BQ1585" s="17">
        <v>3.27519E-2</v>
      </c>
      <c r="BR1585" s="17">
        <v>-6.3151899999999997E-2</v>
      </c>
      <c r="BS1585" s="17">
        <v>-2.1867000000000002E-3</v>
      </c>
      <c r="BT1585" s="17">
        <v>-3.7840499999999999E-2</v>
      </c>
      <c r="BU1585" s="17">
        <v>-5.3965399999999997E-2</v>
      </c>
      <c r="BV1585" s="17">
        <v>6.9665099999999994E-2</v>
      </c>
      <c r="BW1585" s="17">
        <v>0.1480785</v>
      </c>
      <c r="BX1585" s="17">
        <v>6.2338900000000003E-2</v>
      </c>
      <c r="BY1585" s="17">
        <v>2.8303399999999999E-2</v>
      </c>
      <c r="BZ1585" s="17">
        <v>0.12170010000000001</v>
      </c>
      <c r="CA1585" s="17">
        <v>-0.1320286</v>
      </c>
      <c r="CB1585" s="17">
        <v>-6.0956700000000003E-2</v>
      </c>
      <c r="CC1585" s="17">
        <v>-0.11952309999999999</v>
      </c>
      <c r="CD1585" s="17">
        <v>-0.1774733</v>
      </c>
      <c r="CE1585" s="17">
        <v>-0.15446750000000001</v>
      </c>
      <c r="CF1585" s="17">
        <v>-7.1163500000000005E-2</v>
      </c>
      <c r="CG1585" s="17">
        <v>-6.3369999999999995E-4</v>
      </c>
      <c r="CH1585" s="17">
        <v>4.3262500000000002E-2</v>
      </c>
      <c r="CI1585" s="17">
        <v>5.1801300000000002E-2</v>
      </c>
      <c r="CJ1585" s="17">
        <v>0.1180037</v>
      </c>
      <c r="CK1585" s="17">
        <v>0.10918269999999999</v>
      </c>
      <c r="CL1585" s="17">
        <v>6.4803399999999997E-2</v>
      </c>
      <c r="CM1585" s="17">
        <v>0.15309970000000001</v>
      </c>
      <c r="CN1585" s="17">
        <v>0.13747290000000001</v>
      </c>
      <c r="CO1585" s="17">
        <v>0.12239510000000001</v>
      </c>
      <c r="CP1585" s="17">
        <v>3.9885900000000002E-2</v>
      </c>
      <c r="CQ1585" s="17">
        <v>0.10474559999999999</v>
      </c>
      <c r="CR1585" s="17">
        <v>6.64463E-2</v>
      </c>
      <c r="CS1585" s="17">
        <v>4.6409100000000002E-2</v>
      </c>
      <c r="CT1585" s="17">
        <v>0.1587597</v>
      </c>
      <c r="CU1585" s="17">
        <v>0.22918450000000001</v>
      </c>
      <c r="CV1585" s="17">
        <v>0.14387730000000001</v>
      </c>
      <c r="CW1585" s="17">
        <v>0.1047067</v>
      </c>
      <c r="CX1585" s="17">
        <v>0.17307130000000001</v>
      </c>
      <c r="CY1585" s="17">
        <v>-7.4202500000000005E-2</v>
      </c>
      <c r="CZ1585" s="17">
        <v>-1.65433E-2</v>
      </c>
      <c r="DA1585" s="17">
        <v>-4.9469199999999998E-2</v>
      </c>
      <c r="DB1585" s="17">
        <v>-0.1046477</v>
      </c>
      <c r="DC1585" s="17">
        <v>-8.9746099999999995E-2</v>
      </c>
      <c r="DD1585" s="17">
        <v>-3.01126E-2</v>
      </c>
      <c r="DE1585" s="17">
        <v>3.0067099999999999E-2</v>
      </c>
      <c r="DF1585" s="17">
        <v>8.0393500000000007E-2</v>
      </c>
      <c r="DG1585" s="17">
        <v>0.1025621</v>
      </c>
      <c r="DH1585" s="17">
        <v>0.185331</v>
      </c>
      <c r="DI1585" s="17">
        <v>0.18304139999999999</v>
      </c>
      <c r="DJ1585" s="17">
        <v>0.14467630000000001</v>
      </c>
      <c r="DK1585" s="17">
        <v>0.23547670000000001</v>
      </c>
      <c r="DL1585" s="17">
        <v>0.22909019999999999</v>
      </c>
      <c r="DM1585" s="17">
        <v>0.21203830000000001</v>
      </c>
      <c r="DN1585" s="17">
        <v>0.14292379999999999</v>
      </c>
      <c r="DO1585" s="17">
        <v>0.2116779</v>
      </c>
      <c r="DP1585" s="17">
        <v>0.1707332</v>
      </c>
      <c r="DQ1585" s="17">
        <v>0.14678359999999999</v>
      </c>
      <c r="DR1585" s="17">
        <v>0.2478542</v>
      </c>
      <c r="DS1585" s="17">
        <v>0.31029050000000002</v>
      </c>
      <c r="DT1585" s="17">
        <v>0.2254157</v>
      </c>
      <c r="DU1585" s="17">
        <v>0.18110999999999999</v>
      </c>
      <c r="DV1585" s="17">
        <v>0.22444249999999999</v>
      </c>
      <c r="DW1585" s="17">
        <v>9.2891999999999992E-3</v>
      </c>
      <c r="DX1585" s="17">
        <v>4.75825E-2</v>
      </c>
      <c r="DY1585" s="17">
        <v>5.1677500000000001E-2</v>
      </c>
      <c r="DZ1585" s="17">
        <v>5.0100000000000003E-4</v>
      </c>
      <c r="EA1585" s="17">
        <v>3.7014999999999999E-3</v>
      </c>
      <c r="EB1585" s="17">
        <v>2.9158400000000001E-2</v>
      </c>
      <c r="EC1585" s="17">
        <v>7.4394299999999997E-2</v>
      </c>
      <c r="ED1585" s="17">
        <v>0.13400480000000001</v>
      </c>
      <c r="EE1585" s="17">
        <v>0.1758527</v>
      </c>
      <c r="EF1585" s="17">
        <v>0.28254099999999999</v>
      </c>
      <c r="EG1585" s="17">
        <v>0.28968159999999998</v>
      </c>
      <c r="EH1585" s="17">
        <v>0.26000010000000001</v>
      </c>
      <c r="EI1585" s="17">
        <v>0.35441610000000001</v>
      </c>
      <c r="EJ1585" s="17">
        <v>0.36137089999999999</v>
      </c>
      <c r="EK1585" s="17">
        <v>0.34146880000000002</v>
      </c>
      <c r="EL1585" s="17">
        <v>0.29169400000000001</v>
      </c>
      <c r="EM1585" s="17">
        <v>0.36607109999999998</v>
      </c>
      <c r="EN1585" s="17">
        <v>0.3213068</v>
      </c>
      <c r="EO1585" s="17">
        <v>0.29170849999999998</v>
      </c>
      <c r="EP1585" s="17">
        <v>0.37649260000000001</v>
      </c>
      <c r="EQ1585" s="17">
        <v>0.42739470000000002</v>
      </c>
      <c r="ER1585" s="17">
        <v>0.34314420000000001</v>
      </c>
      <c r="ES1585" s="17">
        <v>0.29142420000000002</v>
      </c>
      <c r="ET1585" s="17">
        <v>0.2986144</v>
      </c>
      <c r="EU1585" s="17">
        <v>70.495239999999995</v>
      </c>
      <c r="EV1585" s="17">
        <v>69.833860000000001</v>
      </c>
      <c r="EW1585" s="17">
        <v>68.989410000000007</v>
      </c>
      <c r="EX1585" s="17">
        <v>68.404210000000006</v>
      </c>
      <c r="EY1585" s="17">
        <v>68.002790000000005</v>
      </c>
      <c r="EZ1585" s="17">
        <v>67.433449999999993</v>
      </c>
      <c r="FA1585" s="17">
        <v>67.645690000000002</v>
      </c>
      <c r="FB1585" s="17">
        <v>68.962299999999999</v>
      </c>
      <c r="FC1585" s="17">
        <v>73.104860000000002</v>
      </c>
      <c r="FD1585" s="17">
        <v>79.553309999999996</v>
      </c>
      <c r="FE1585" s="17">
        <v>85.748019999999997</v>
      </c>
      <c r="FF1585" s="17">
        <v>89.161950000000004</v>
      </c>
      <c r="FG1585" s="17">
        <v>90.126570000000001</v>
      </c>
      <c r="FH1585" s="17">
        <v>91.092269999999999</v>
      </c>
      <c r="FI1585" s="17">
        <v>90.298330000000007</v>
      </c>
      <c r="FJ1585" s="17">
        <v>90.028809999999993</v>
      </c>
      <c r="FK1585" s="17">
        <v>88.998940000000005</v>
      </c>
      <c r="FL1585" s="17">
        <v>87.411850000000001</v>
      </c>
      <c r="FM1585" s="17">
        <v>85.233159999999998</v>
      </c>
      <c r="FN1585" s="17">
        <v>82.511189999999999</v>
      </c>
      <c r="FO1585" s="17">
        <v>80.417240000000007</v>
      </c>
      <c r="FP1585" s="17">
        <v>78.242789999999999</v>
      </c>
      <c r="FQ1585" s="17">
        <v>76.354129999999998</v>
      </c>
      <c r="FR1585" s="17">
        <v>74.667050000000003</v>
      </c>
      <c r="FS1585" s="17">
        <v>1.720197</v>
      </c>
      <c r="FT1585" s="17">
        <v>8.1984000000000001E-2</v>
      </c>
      <c r="FU1585" s="17">
        <v>0.1412099</v>
      </c>
      <c r="FW1585" s="17"/>
    </row>
    <row r="1586" spans="1:179" x14ac:dyDescent="0.25">
      <c r="A1586" t="s">
        <v>226</v>
      </c>
      <c r="B1586" t="s">
        <v>199</v>
      </c>
      <c r="C1586" t="s">
        <v>261</v>
      </c>
      <c r="D1586" s="63" t="s">
        <v>244</v>
      </c>
      <c r="E1586" t="s">
        <v>220</v>
      </c>
      <c r="F1586" s="17">
        <v>7842</v>
      </c>
      <c r="G1586" s="17">
        <v>0.99971319999999997</v>
      </c>
      <c r="H1586" s="17">
        <v>0.9274715</v>
      </c>
      <c r="I1586" s="17">
        <v>0.74303980000000003</v>
      </c>
      <c r="J1586" s="17">
        <v>0.59109219999999996</v>
      </c>
      <c r="K1586" s="17">
        <v>0.64517519999999995</v>
      </c>
      <c r="L1586" s="17">
        <v>0.66905490000000001</v>
      </c>
      <c r="M1586" s="17">
        <v>0.70962820000000004</v>
      </c>
      <c r="N1586" s="17">
        <v>0.66352529999999998</v>
      </c>
      <c r="O1586" s="17">
        <v>0.43713780000000002</v>
      </c>
      <c r="P1586" s="17">
        <v>0.335586</v>
      </c>
      <c r="Q1586" s="17">
        <v>0.19990369999999999</v>
      </c>
      <c r="R1586" s="17">
        <v>0.13759679999999999</v>
      </c>
      <c r="S1586" s="17">
        <v>0.43549130000000003</v>
      </c>
      <c r="T1586" s="17">
        <v>0.62392630000000004</v>
      </c>
      <c r="U1586" s="17">
        <v>0.80424390000000001</v>
      </c>
      <c r="V1586" s="17">
        <v>1.201023</v>
      </c>
      <c r="W1586" s="17">
        <v>1.403448</v>
      </c>
      <c r="X1586" s="17">
        <v>1.6292120000000001</v>
      </c>
      <c r="Y1586" s="17">
        <v>1.804929</v>
      </c>
      <c r="Z1586" s="17">
        <v>1.78392</v>
      </c>
      <c r="AA1586" s="17">
        <v>1.8147439999999999</v>
      </c>
      <c r="AB1586" s="17">
        <v>1.693055</v>
      </c>
      <c r="AC1586" s="17">
        <v>1.513118</v>
      </c>
      <c r="AD1586" s="17">
        <v>1.3359570000000001</v>
      </c>
      <c r="AE1586" s="17">
        <v>-0.1464048</v>
      </c>
      <c r="AF1586" s="17">
        <v>-0.10660989999999999</v>
      </c>
      <c r="AG1586" s="17">
        <v>-0.28737190000000001</v>
      </c>
      <c r="AH1586" s="17">
        <v>-0.37771880000000002</v>
      </c>
      <c r="AI1586" s="17">
        <v>-0.22918669999999999</v>
      </c>
      <c r="AJ1586" s="17">
        <v>-0.1464956</v>
      </c>
      <c r="AK1586" s="17">
        <v>-9.7739999999999994E-2</v>
      </c>
      <c r="AL1586" s="17">
        <v>-9.2434100000000005E-2</v>
      </c>
      <c r="AM1586" s="17">
        <v>-0.14177680000000001</v>
      </c>
      <c r="AN1586" s="17">
        <v>-6.7445400000000003E-2</v>
      </c>
      <c r="AO1586" s="17">
        <v>-0.12771250000000001</v>
      </c>
      <c r="AP1586" s="17">
        <v>-0.19329959999999999</v>
      </c>
      <c r="AQ1586" s="17">
        <v>4.1211100000000001E-2</v>
      </c>
      <c r="AR1586" s="17">
        <v>8.0590000000000002E-3</v>
      </c>
      <c r="AS1586" s="17">
        <v>-6.87551E-2</v>
      </c>
      <c r="AT1586" s="17">
        <v>4.3728900000000001E-2</v>
      </c>
      <c r="AU1586" s="17">
        <v>-5.4322200000000001E-2</v>
      </c>
      <c r="AV1586" s="17">
        <v>-0.14305760000000001</v>
      </c>
      <c r="AW1586" s="17">
        <v>-0.15755820000000001</v>
      </c>
      <c r="AX1586" s="17">
        <v>-0.1176653</v>
      </c>
      <c r="AY1586" s="17">
        <v>-4.7918200000000001E-2</v>
      </c>
      <c r="AZ1586" s="17">
        <v>-0.1098058</v>
      </c>
      <c r="BA1586" s="17">
        <v>-0.12671170000000001</v>
      </c>
      <c r="BB1586" s="17">
        <v>-6.1573299999999997E-2</v>
      </c>
      <c r="BC1586" s="17">
        <v>-5.2084600000000002E-2</v>
      </c>
      <c r="BD1586" s="17">
        <v>-2.0390399999999999E-2</v>
      </c>
      <c r="BE1586" s="17">
        <v>-0.1550299</v>
      </c>
      <c r="BF1586" s="17">
        <v>-0.24531539999999999</v>
      </c>
      <c r="BG1586" s="17">
        <v>-0.13260240000000001</v>
      </c>
      <c r="BH1586" s="17">
        <v>-7.0730000000000001E-2</v>
      </c>
      <c r="BI1586" s="17">
        <v>-3.0997E-2</v>
      </c>
      <c r="BJ1586" s="17">
        <v>-1.1580999999999999E-2</v>
      </c>
      <c r="BK1586" s="17">
        <v>-5.9400000000000001E-2</v>
      </c>
      <c r="BL1586" s="17">
        <v>2.4879200000000001E-2</v>
      </c>
      <c r="BM1586" s="17">
        <v>-7.9509000000000003E-3</v>
      </c>
      <c r="BN1586" s="17">
        <v>-5.9161999999999999E-2</v>
      </c>
      <c r="BO1586" s="17">
        <v>0.1490273</v>
      </c>
      <c r="BP1586" s="17">
        <v>0.1499403</v>
      </c>
      <c r="BQ1586" s="17">
        <v>9.4680500000000001E-2</v>
      </c>
      <c r="BR1586" s="17">
        <v>0.20380960000000001</v>
      </c>
      <c r="BS1586" s="17">
        <v>0.1270406</v>
      </c>
      <c r="BT1586" s="17">
        <v>3.9979300000000002E-2</v>
      </c>
      <c r="BU1586" s="17">
        <v>2.3485300000000001E-2</v>
      </c>
      <c r="BV1586" s="17">
        <v>9.4689000000000006E-3</v>
      </c>
      <c r="BW1586" s="17">
        <v>6.2863500000000003E-2</v>
      </c>
      <c r="BX1586" s="17">
        <v>-5.5631999999999999E-3</v>
      </c>
      <c r="BY1586" s="17">
        <v>-1.3530199999999999E-2</v>
      </c>
      <c r="BZ1586" s="17">
        <v>3.7640699999999999E-2</v>
      </c>
      <c r="CA1586" s="17">
        <v>1.3241299999999999E-2</v>
      </c>
      <c r="CB1586" s="17">
        <v>3.9324900000000003E-2</v>
      </c>
      <c r="CC1586" s="17">
        <v>-6.3370200000000002E-2</v>
      </c>
      <c r="CD1586" s="17">
        <v>-0.15361330000000001</v>
      </c>
      <c r="CE1586" s="17">
        <v>-6.57084E-2</v>
      </c>
      <c r="CF1586" s="17">
        <v>-1.82551E-2</v>
      </c>
      <c r="CG1586" s="17">
        <v>1.5228999999999999E-2</v>
      </c>
      <c r="CH1586" s="17">
        <v>4.4417699999999997E-2</v>
      </c>
      <c r="CI1586" s="17">
        <v>-2.3462000000000001E-3</v>
      </c>
      <c r="CJ1586" s="17">
        <v>8.8822999999999999E-2</v>
      </c>
      <c r="CK1586" s="17">
        <v>7.4995599999999996E-2</v>
      </c>
      <c r="CL1586" s="17">
        <v>3.3741399999999998E-2</v>
      </c>
      <c r="CM1586" s="17">
        <v>0.22370039999999999</v>
      </c>
      <c r="CN1586" s="17">
        <v>0.24820690000000001</v>
      </c>
      <c r="CO1586" s="17">
        <v>0.20787549999999999</v>
      </c>
      <c r="CP1586" s="17">
        <v>0.31468099999999999</v>
      </c>
      <c r="CQ1586" s="17">
        <v>0.25265199999999999</v>
      </c>
      <c r="CR1586" s="17">
        <v>0.16675010000000001</v>
      </c>
      <c r="CS1586" s="17">
        <v>0.14887539999999999</v>
      </c>
      <c r="CT1586" s="17">
        <v>9.75216E-2</v>
      </c>
      <c r="CU1586" s="17">
        <v>0.13959060000000001</v>
      </c>
      <c r="CV1586" s="17">
        <v>6.6634899999999997E-2</v>
      </c>
      <c r="CW1586" s="17">
        <v>6.4858899999999997E-2</v>
      </c>
      <c r="CX1586" s="17">
        <v>0.10635600000000001</v>
      </c>
      <c r="CY1586" s="17">
        <v>7.8567100000000001E-2</v>
      </c>
      <c r="CZ1586" s="17">
        <v>9.9040199999999995E-2</v>
      </c>
      <c r="DA1586" s="17">
        <v>2.8289499999999999E-2</v>
      </c>
      <c r="DB1586" s="17">
        <v>-6.1911099999999997E-2</v>
      </c>
      <c r="DC1586" s="17">
        <v>1.1856E-3</v>
      </c>
      <c r="DD1586" s="17">
        <v>3.4219899999999998E-2</v>
      </c>
      <c r="DE1586" s="17">
        <v>6.1455000000000003E-2</v>
      </c>
      <c r="DF1586" s="17">
        <v>0.1004163</v>
      </c>
      <c r="DG1586" s="17">
        <v>5.4707699999999998E-2</v>
      </c>
      <c r="DH1586" s="17">
        <v>0.15276670000000001</v>
      </c>
      <c r="DI1586" s="17">
        <v>0.1579421</v>
      </c>
      <c r="DJ1586" s="17">
        <v>0.1266447</v>
      </c>
      <c r="DK1586" s="17">
        <v>0.29837350000000001</v>
      </c>
      <c r="DL1586" s="17">
        <v>0.34647349999999999</v>
      </c>
      <c r="DM1586" s="17">
        <v>0.32107059999999998</v>
      </c>
      <c r="DN1586" s="17">
        <v>0.4255525</v>
      </c>
      <c r="DO1586" s="17">
        <v>0.37826340000000003</v>
      </c>
      <c r="DP1586" s="17">
        <v>0.29352089999999997</v>
      </c>
      <c r="DQ1586" s="17">
        <v>0.2742656</v>
      </c>
      <c r="DR1586" s="17">
        <v>0.1855744</v>
      </c>
      <c r="DS1586" s="17">
        <v>0.2163176</v>
      </c>
      <c r="DT1586" s="17">
        <v>0.13883300000000001</v>
      </c>
      <c r="DU1586" s="17">
        <v>0.14324809999999999</v>
      </c>
      <c r="DV1586" s="17">
        <v>0.17507120000000001</v>
      </c>
      <c r="DW1586" s="17">
        <v>0.17288729999999999</v>
      </c>
      <c r="DX1586" s="17">
        <v>0.1852597</v>
      </c>
      <c r="DY1586" s="17">
        <v>0.16063160000000001</v>
      </c>
      <c r="DZ1586" s="17">
        <v>7.0492299999999994E-2</v>
      </c>
      <c r="EA1586" s="17">
        <v>9.7769900000000007E-2</v>
      </c>
      <c r="EB1586" s="17">
        <v>0.1099854</v>
      </c>
      <c r="EC1586" s="17">
        <v>0.12819810000000001</v>
      </c>
      <c r="ED1586" s="17">
        <v>0.1812695</v>
      </c>
      <c r="EE1586" s="17">
        <v>0.1370844</v>
      </c>
      <c r="EF1586" s="17">
        <v>0.24509139999999999</v>
      </c>
      <c r="EG1586" s="17">
        <v>0.2777037</v>
      </c>
      <c r="EH1586" s="17">
        <v>0.26078230000000002</v>
      </c>
      <c r="EI1586" s="17">
        <v>0.40618969999999999</v>
      </c>
      <c r="EJ1586" s="17">
        <v>0.48835479999999998</v>
      </c>
      <c r="EK1586" s="17">
        <v>0.4845062</v>
      </c>
      <c r="EL1586" s="17">
        <v>0.58563319999999996</v>
      </c>
      <c r="EM1586" s="17">
        <v>0.55962619999999996</v>
      </c>
      <c r="EN1586" s="17">
        <v>0.47655779999999998</v>
      </c>
      <c r="EO1586" s="17">
        <v>0.45530900000000002</v>
      </c>
      <c r="EP1586" s="17">
        <v>0.3127085</v>
      </c>
      <c r="EQ1586" s="17">
        <v>0.32709939999999998</v>
      </c>
      <c r="ER1586" s="17">
        <v>0.2430755</v>
      </c>
      <c r="ES1586" s="17">
        <v>0.25642949999999998</v>
      </c>
      <c r="ET1586" s="17">
        <v>0.27428520000000001</v>
      </c>
      <c r="EU1586" s="17">
        <v>69.846239999999995</v>
      </c>
      <c r="EV1586" s="17">
        <v>69.13767</v>
      </c>
      <c r="EW1586" s="17">
        <v>68.504819999999995</v>
      </c>
      <c r="EX1586" s="17">
        <v>67.945409999999995</v>
      </c>
      <c r="EY1586" s="17">
        <v>67.821399999999997</v>
      </c>
      <c r="EZ1586" s="17">
        <v>67.191630000000004</v>
      </c>
      <c r="FA1586" s="17">
        <v>66.985209999999995</v>
      </c>
      <c r="FB1586" s="17">
        <v>68.362679999999997</v>
      </c>
      <c r="FC1586" s="17">
        <v>72.58605</v>
      </c>
      <c r="FD1586" s="17">
        <v>78.479889999999997</v>
      </c>
      <c r="FE1586" s="17">
        <v>84.297089999999997</v>
      </c>
      <c r="FF1586" s="17">
        <v>86.533569999999997</v>
      </c>
      <c r="FG1586" s="17">
        <v>86.788910000000001</v>
      </c>
      <c r="FH1586" s="17">
        <v>87.913809999999998</v>
      </c>
      <c r="FI1586" s="17">
        <v>86.875460000000004</v>
      </c>
      <c r="FJ1586" s="17">
        <v>86.900880000000001</v>
      </c>
      <c r="FK1586" s="17">
        <v>85.628619999999998</v>
      </c>
      <c r="FL1586" s="17">
        <v>84.60427</v>
      </c>
      <c r="FM1586" s="17">
        <v>82.624129999999994</v>
      </c>
      <c r="FN1586" s="17">
        <v>80.196389999999994</v>
      </c>
      <c r="FO1586" s="17">
        <v>78.969269999999995</v>
      </c>
      <c r="FP1586" s="17">
        <v>77.012919999999994</v>
      </c>
      <c r="FQ1586" s="17">
        <v>75.061499999999995</v>
      </c>
      <c r="FR1586" s="17">
        <v>73.092020000000005</v>
      </c>
      <c r="FS1586" s="17">
        <v>1.980019</v>
      </c>
      <c r="FT1586" s="17">
        <v>8.9879200000000006E-2</v>
      </c>
      <c r="FU1586" s="17">
        <v>0.15743760000000001</v>
      </c>
      <c r="FW1586" s="17"/>
    </row>
    <row r="1587" spans="1:179" x14ac:dyDescent="0.25">
      <c r="A1587" t="s">
        <v>226</v>
      </c>
      <c r="B1587" t="s">
        <v>199</v>
      </c>
      <c r="C1587" t="s">
        <v>261</v>
      </c>
      <c r="D1587" s="63" t="s">
        <v>244</v>
      </c>
      <c r="E1587" t="s">
        <v>221</v>
      </c>
      <c r="F1587" s="17">
        <v>7921</v>
      </c>
      <c r="G1587" s="17">
        <v>0.8397483</v>
      </c>
      <c r="H1587" s="17">
        <v>0.86674859999999998</v>
      </c>
      <c r="I1587" s="17">
        <v>0.75813319999999995</v>
      </c>
      <c r="J1587" s="17">
        <v>0.67881570000000002</v>
      </c>
      <c r="K1587" s="17">
        <v>0.52283080000000004</v>
      </c>
      <c r="L1587" s="17">
        <v>0.66079350000000003</v>
      </c>
      <c r="M1587" s="17">
        <v>0.80936750000000002</v>
      </c>
      <c r="N1587" s="17">
        <v>0.74591719999999995</v>
      </c>
      <c r="O1587" s="17">
        <v>0.54152829999999996</v>
      </c>
      <c r="P1587" s="17">
        <v>0.35072950000000003</v>
      </c>
      <c r="Q1587" s="17">
        <v>0.22692100000000001</v>
      </c>
      <c r="R1587" s="17">
        <v>0.26781470000000002</v>
      </c>
      <c r="S1587" s="17">
        <v>0.4509551</v>
      </c>
      <c r="T1587" s="17">
        <v>0.63085150000000001</v>
      </c>
      <c r="U1587" s="17">
        <v>0.85805880000000001</v>
      </c>
      <c r="V1587" s="17">
        <v>0.91943109999999995</v>
      </c>
      <c r="W1587" s="17">
        <v>1.4737849999999999</v>
      </c>
      <c r="X1587" s="17">
        <v>1.95834</v>
      </c>
      <c r="Y1587" s="17">
        <v>2.1625359999999998</v>
      </c>
      <c r="Z1587" s="17">
        <v>2.4182709999999998</v>
      </c>
      <c r="AA1587" s="17">
        <v>2.4505530000000002</v>
      </c>
      <c r="AB1587" s="17">
        <v>2.2625320000000002</v>
      </c>
      <c r="AC1587" s="17">
        <v>1.920196</v>
      </c>
      <c r="AD1587" s="17">
        <v>1.739784</v>
      </c>
      <c r="AE1587" s="17">
        <v>-0.56066859999999996</v>
      </c>
      <c r="AF1587" s="17">
        <v>-0.32912390000000002</v>
      </c>
      <c r="AG1587" s="17">
        <v>-0.45079039999999998</v>
      </c>
      <c r="AH1587" s="17">
        <v>-0.48473050000000001</v>
      </c>
      <c r="AI1587" s="17">
        <v>-0.58101230000000004</v>
      </c>
      <c r="AJ1587" s="17">
        <v>-0.30445070000000002</v>
      </c>
      <c r="AK1587" s="17">
        <v>-0.1162605</v>
      </c>
      <c r="AL1587" s="17">
        <v>-7.4973399999999996E-2</v>
      </c>
      <c r="AM1587" s="17">
        <v>-0.11551169999999999</v>
      </c>
      <c r="AN1587" s="17">
        <v>-0.144484</v>
      </c>
      <c r="AO1587" s="17">
        <v>-0.15259300000000001</v>
      </c>
      <c r="AP1587" s="17">
        <v>-0.195159</v>
      </c>
      <c r="AQ1587" s="17">
        <v>-0.29147960000000001</v>
      </c>
      <c r="AR1587" s="17">
        <v>-0.38284200000000002</v>
      </c>
      <c r="AS1587" s="17">
        <v>-0.36329139999999999</v>
      </c>
      <c r="AT1587" s="17">
        <v>-0.77754350000000005</v>
      </c>
      <c r="AU1587" s="17">
        <v>-0.53470810000000002</v>
      </c>
      <c r="AV1587" s="17">
        <v>-0.45048139999999998</v>
      </c>
      <c r="AW1587" s="17">
        <v>-0.41137849999999998</v>
      </c>
      <c r="AX1587" s="17">
        <v>-0.16122520000000001</v>
      </c>
      <c r="AY1587" s="17">
        <v>-1.8811600000000001E-2</v>
      </c>
      <c r="AZ1587" s="17">
        <v>-0.1218453</v>
      </c>
      <c r="BA1587" s="17">
        <v>-0.1648994</v>
      </c>
      <c r="BB1587" s="17">
        <v>7.5068300000000004E-2</v>
      </c>
      <c r="BC1587" s="17">
        <v>-0.42526219999999998</v>
      </c>
      <c r="BD1587" s="17">
        <v>-0.2453129</v>
      </c>
      <c r="BE1587" s="17">
        <v>-0.30008780000000002</v>
      </c>
      <c r="BF1587" s="17">
        <v>-0.31508269999999999</v>
      </c>
      <c r="BG1587" s="17">
        <v>-0.41496280000000002</v>
      </c>
      <c r="BH1587" s="17">
        <v>-0.21062</v>
      </c>
      <c r="BI1587" s="17">
        <v>-5.7830800000000002E-2</v>
      </c>
      <c r="BJ1587" s="17">
        <v>-7.6004999999999996E-3</v>
      </c>
      <c r="BK1587" s="17">
        <v>1.6409099999999999E-2</v>
      </c>
      <c r="BL1587" s="17">
        <v>4.5313800000000001E-2</v>
      </c>
      <c r="BM1587" s="17">
        <v>3.91525E-2</v>
      </c>
      <c r="BN1587" s="17">
        <v>2.6426000000000002E-3</v>
      </c>
      <c r="BO1587" s="17">
        <v>-6.1364000000000002E-2</v>
      </c>
      <c r="BP1587" s="17">
        <v>-0.14273810000000001</v>
      </c>
      <c r="BQ1587" s="17">
        <v>-0.16433049999999999</v>
      </c>
      <c r="BR1587" s="17">
        <v>-0.52363709999999997</v>
      </c>
      <c r="BS1587" s="17">
        <v>-0.28108230000000001</v>
      </c>
      <c r="BT1587" s="17">
        <v>-0.2068468</v>
      </c>
      <c r="BU1587" s="17">
        <v>-0.18664729999999999</v>
      </c>
      <c r="BV1587" s="17">
        <v>8.21654E-2</v>
      </c>
      <c r="BW1587" s="17">
        <v>0.20609359999999999</v>
      </c>
      <c r="BX1587" s="17">
        <v>0.11102620000000001</v>
      </c>
      <c r="BY1587" s="17">
        <v>4.1201700000000001E-2</v>
      </c>
      <c r="BZ1587" s="17">
        <v>0.18102260000000001</v>
      </c>
      <c r="CA1587" s="17">
        <v>-0.3314801</v>
      </c>
      <c r="CB1587" s="17">
        <v>-0.1872656</v>
      </c>
      <c r="CC1587" s="17">
        <v>-0.19571169999999999</v>
      </c>
      <c r="CD1587" s="17">
        <v>-0.19758510000000001</v>
      </c>
      <c r="CE1587" s="17">
        <v>-0.29995739999999999</v>
      </c>
      <c r="CF1587" s="17">
        <v>-0.14563319999999999</v>
      </c>
      <c r="CG1587" s="17">
        <v>-1.7362499999999999E-2</v>
      </c>
      <c r="CH1587" s="17">
        <v>3.9061800000000001E-2</v>
      </c>
      <c r="CI1587" s="17">
        <v>0.107777</v>
      </c>
      <c r="CJ1587" s="17">
        <v>0.17676720000000001</v>
      </c>
      <c r="CK1587" s="17">
        <v>0.17195479999999999</v>
      </c>
      <c r="CL1587" s="17">
        <v>0.13963929999999999</v>
      </c>
      <c r="CM1587" s="17">
        <v>9.8013299999999998E-2</v>
      </c>
      <c r="CN1587" s="17">
        <v>2.3557100000000001E-2</v>
      </c>
      <c r="CO1587" s="17">
        <v>-2.65308E-2</v>
      </c>
      <c r="CP1587" s="17">
        <v>-0.34778229999999999</v>
      </c>
      <c r="CQ1587" s="17">
        <v>-0.1054218</v>
      </c>
      <c r="CR1587" s="17">
        <v>-3.8106300000000003E-2</v>
      </c>
      <c r="CS1587" s="17">
        <v>-3.0999100000000002E-2</v>
      </c>
      <c r="CT1587" s="17">
        <v>0.25073689999999998</v>
      </c>
      <c r="CU1587" s="17">
        <v>0.36186230000000003</v>
      </c>
      <c r="CV1587" s="17">
        <v>0.27231230000000001</v>
      </c>
      <c r="CW1587" s="17">
        <v>0.18394669999999999</v>
      </c>
      <c r="CX1587" s="17">
        <v>0.25440629999999997</v>
      </c>
      <c r="CY1587" s="17">
        <v>-0.2376981</v>
      </c>
      <c r="CZ1587" s="17">
        <v>-0.12921830000000001</v>
      </c>
      <c r="DA1587" s="17">
        <v>-9.1335600000000003E-2</v>
      </c>
      <c r="DB1587" s="17">
        <v>-8.0087500000000006E-2</v>
      </c>
      <c r="DC1587" s="17">
        <v>-0.18495200000000001</v>
      </c>
      <c r="DD1587" s="17">
        <v>-8.0646399999999993E-2</v>
      </c>
      <c r="DE1587" s="17">
        <v>2.31057E-2</v>
      </c>
      <c r="DF1587" s="17">
        <v>8.5724099999999998E-2</v>
      </c>
      <c r="DG1587" s="17">
        <v>0.19914490000000001</v>
      </c>
      <c r="DH1587" s="17">
        <v>0.30822060000000001</v>
      </c>
      <c r="DI1587" s="17">
        <v>0.30475720000000001</v>
      </c>
      <c r="DJ1587" s="17">
        <v>0.2766361</v>
      </c>
      <c r="DK1587" s="17">
        <v>0.25739060000000002</v>
      </c>
      <c r="DL1587" s="17">
        <v>0.1898524</v>
      </c>
      <c r="DM1587" s="17">
        <v>0.11126900000000001</v>
      </c>
      <c r="DN1587" s="17">
        <v>-0.17192750000000001</v>
      </c>
      <c r="DO1587" s="17">
        <v>7.0238599999999998E-2</v>
      </c>
      <c r="DP1587" s="17">
        <v>0.13063430000000001</v>
      </c>
      <c r="DQ1587" s="17">
        <v>0.1246491</v>
      </c>
      <c r="DR1587" s="17">
        <v>0.41930849999999997</v>
      </c>
      <c r="DS1587" s="17">
        <v>0.51763099999999995</v>
      </c>
      <c r="DT1587" s="17">
        <v>0.43359839999999999</v>
      </c>
      <c r="DU1587" s="17">
        <v>0.32669169999999997</v>
      </c>
      <c r="DV1587" s="17">
        <v>0.32779000000000003</v>
      </c>
      <c r="DW1587" s="17">
        <v>-0.1022917</v>
      </c>
      <c r="DX1587" s="17">
        <v>-4.5407299999999998E-2</v>
      </c>
      <c r="DY1587" s="17">
        <v>5.9367000000000003E-2</v>
      </c>
      <c r="DZ1587" s="17">
        <v>8.9560399999999998E-2</v>
      </c>
      <c r="EA1587" s="17">
        <v>-1.8902499999999999E-2</v>
      </c>
      <c r="EB1587" s="17">
        <v>1.31842E-2</v>
      </c>
      <c r="EC1587" s="17">
        <v>8.1535499999999997E-2</v>
      </c>
      <c r="ED1587" s="17">
        <v>0.15309700000000001</v>
      </c>
      <c r="EE1587" s="17">
        <v>0.33106570000000002</v>
      </c>
      <c r="EF1587" s="17">
        <v>0.49801840000000003</v>
      </c>
      <c r="EG1587" s="17">
        <v>0.49650270000000002</v>
      </c>
      <c r="EH1587" s="17">
        <v>0.47443770000000002</v>
      </c>
      <c r="EI1587" s="17">
        <v>0.4875062</v>
      </c>
      <c r="EJ1587" s="17">
        <v>0.42995630000000001</v>
      </c>
      <c r="EK1587" s="17">
        <v>0.3102299</v>
      </c>
      <c r="EL1587" s="17">
        <v>8.1978899999999993E-2</v>
      </c>
      <c r="EM1587" s="17">
        <v>0.3238644</v>
      </c>
      <c r="EN1587" s="17">
        <v>0.37426890000000002</v>
      </c>
      <c r="EO1587" s="17">
        <v>0.34938029999999998</v>
      </c>
      <c r="EP1587" s="17">
        <v>0.66269900000000004</v>
      </c>
      <c r="EQ1587" s="17">
        <v>0.74253619999999998</v>
      </c>
      <c r="ER1587" s="17">
        <v>0.66646989999999995</v>
      </c>
      <c r="ES1587" s="17">
        <v>0.53279279999999996</v>
      </c>
      <c r="ET1587" s="17">
        <v>0.43374430000000003</v>
      </c>
      <c r="EU1587" s="17">
        <v>71.137739999999994</v>
      </c>
      <c r="EV1587" s="17">
        <v>70.523110000000003</v>
      </c>
      <c r="EW1587" s="17">
        <v>69.469179999999994</v>
      </c>
      <c r="EX1587" s="17">
        <v>68.858429999999998</v>
      </c>
      <c r="EY1587" s="17">
        <v>68.182379999999995</v>
      </c>
      <c r="EZ1587" s="17">
        <v>67.672880000000006</v>
      </c>
      <c r="FA1587" s="17">
        <v>68.299530000000004</v>
      </c>
      <c r="FB1587" s="17">
        <v>69.555899999999994</v>
      </c>
      <c r="FC1587" s="17">
        <v>73.618470000000002</v>
      </c>
      <c r="FD1587" s="17">
        <v>80.616039999999998</v>
      </c>
      <c r="FE1587" s="17">
        <v>87.184520000000006</v>
      </c>
      <c r="FF1587" s="17">
        <v>91.764080000000007</v>
      </c>
      <c r="FG1587" s="17">
        <v>93.430940000000007</v>
      </c>
      <c r="FH1587" s="17">
        <v>94.239040000000003</v>
      </c>
      <c r="FI1587" s="17">
        <v>93.687060000000002</v>
      </c>
      <c r="FJ1587" s="17">
        <v>93.125550000000004</v>
      </c>
      <c r="FK1587" s="17">
        <v>92.335620000000006</v>
      </c>
      <c r="FL1587" s="17">
        <v>90.191419999999994</v>
      </c>
      <c r="FM1587" s="17">
        <v>87.816140000000004</v>
      </c>
      <c r="FN1587" s="17">
        <v>84.802880000000002</v>
      </c>
      <c r="FO1587" s="17">
        <v>81.850750000000005</v>
      </c>
      <c r="FP1587" s="17">
        <v>79.460400000000007</v>
      </c>
      <c r="FQ1587" s="17">
        <v>77.633849999999995</v>
      </c>
      <c r="FR1587" s="17">
        <v>76.226339999999993</v>
      </c>
      <c r="FS1587" s="17">
        <v>2.9561730000000002</v>
      </c>
      <c r="FT1587" s="17">
        <v>0.14902489999999999</v>
      </c>
      <c r="FU1587" s="17">
        <v>0.24978549999999999</v>
      </c>
      <c r="FW1587" s="17"/>
    </row>
    <row r="1588" spans="1:179" x14ac:dyDescent="0.25">
      <c r="A1588" t="s">
        <v>226</v>
      </c>
      <c r="B1588" t="s">
        <v>199</v>
      </c>
      <c r="C1588" t="s">
        <v>261</v>
      </c>
      <c r="D1588" s="63" t="s">
        <v>233</v>
      </c>
      <c r="E1588" t="s">
        <v>219</v>
      </c>
      <c r="F1588" s="17">
        <v>22583</v>
      </c>
      <c r="G1588" s="17">
        <v>0.58602989999999999</v>
      </c>
      <c r="H1588" s="17">
        <v>0.51775939999999998</v>
      </c>
      <c r="I1588" s="17">
        <v>0.43319829999999998</v>
      </c>
      <c r="J1588" s="17">
        <v>0.43807200000000002</v>
      </c>
      <c r="K1588" s="17">
        <v>0.47512490000000002</v>
      </c>
      <c r="L1588" s="17">
        <v>0.53568369999999998</v>
      </c>
      <c r="M1588" s="17">
        <v>0.64719190000000004</v>
      </c>
      <c r="N1588" s="17">
        <v>0.70409330000000003</v>
      </c>
      <c r="O1588" s="17">
        <v>0.60816499999999996</v>
      </c>
      <c r="P1588" s="17">
        <v>0.4991527</v>
      </c>
      <c r="Q1588" s="17">
        <v>0.40295920000000002</v>
      </c>
      <c r="R1588" s="17">
        <v>0.36836360000000001</v>
      </c>
      <c r="S1588" s="17">
        <v>0.38878829999999998</v>
      </c>
      <c r="T1588" s="17">
        <v>0.44394489999999998</v>
      </c>
      <c r="U1588" s="17">
        <v>0.52242900000000003</v>
      </c>
      <c r="V1588" s="17">
        <v>0.62865749999999998</v>
      </c>
      <c r="W1588" s="17">
        <v>0.82303210000000004</v>
      </c>
      <c r="X1588" s="17">
        <v>1.0405059999999999</v>
      </c>
      <c r="Y1588" s="17">
        <v>1.0874539999999999</v>
      </c>
      <c r="Z1588" s="17">
        <v>1.069909</v>
      </c>
      <c r="AA1588" s="17">
        <v>1.0253300000000001</v>
      </c>
      <c r="AB1588" s="17">
        <v>0.92641790000000002</v>
      </c>
      <c r="AC1588" s="17">
        <v>0.80303840000000004</v>
      </c>
      <c r="AD1588" s="17">
        <v>0.6938955</v>
      </c>
      <c r="AE1588" s="17">
        <v>-0.1195432</v>
      </c>
      <c r="AF1588" s="17">
        <v>-0.13560469999999999</v>
      </c>
      <c r="AG1588" s="17">
        <v>-0.21871160000000001</v>
      </c>
      <c r="AH1588" s="17">
        <v>-0.1750159</v>
      </c>
      <c r="AI1588" s="17">
        <v>-0.12706870000000001</v>
      </c>
      <c r="AJ1588" s="17">
        <v>-9.7892099999999996E-2</v>
      </c>
      <c r="AK1588" s="17">
        <v>-6.4049900000000007E-2</v>
      </c>
      <c r="AL1588" s="17">
        <v>-4.2229000000000003E-2</v>
      </c>
      <c r="AM1588" s="17">
        <v>-3.4897200000000003E-2</v>
      </c>
      <c r="AN1588" s="17">
        <v>-2.8780799999999999E-2</v>
      </c>
      <c r="AO1588" s="17">
        <v>-2.9841599999999999E-2</v>
      </c>
      <c r="AP1588" s="17">
        <v>-2.6918500000000001E-2</v>
      </c>
      <c r="AQ1588" s="17">
        <v>-4.0226400000000002E-2</v>
      </c>
      <c r="AR1588" s="17">
        <v>-2.1472700000000001E-2</v>
      </c>
      <c r="AS1588" s="17">
        <v>-2.67668E-2</v>
      </c>
      <c r="AT1588" s="17">
        <v>-4.3356699999999998E-2</v>
      </c>
      <c r="AU1588" s="17">
        <v>-3.2325800000000002E-2</v>
      </c>
      <c r="AV1588" s="17">
        <v>-1.0677000000000001E-2</v>
      </c>
      <c r="AW1588" s="17">
        <v>-2.4152000000000002E-3</v>
      </c>
      <c r="AX1588" s="17">
        <v>7.1200999999999999E-3</v>
      </c>
      <c r="AY1588" s="17">
        <v>-2.5652000000000001E-3</v>
      </c>
      <c r="AZ1588" s="17">
        <v>-5.0954899999999997E-2</v>
      </c>
      <c r="BA1588" s="17">
        <v>-6.7849000000000007E-2</v>
      </c>
      <c r="BB1588" s="17">
        <v>-5.3543300000000002E-2</v>
      </c>
      <c r="BC1588" s="17">
        <v>-8.9825699999999994E-2</v>
      </c>
      <c r="BD1588" s="17">
        <v>-0.10748249999999999</v>
      </c>
      <c r="BE1588" s="17">
        <v>-0.17088880000000001</v>
      </c>
      <c r="BF1588" s="17">
        <v>-0.14118149999999999</v>
      </c>
      <c r="BG1588" s="17">
        <v>-0.10300040000000001</v>
      </c>
      <c r="BH1588" s="17">
        <v>-7.7911400000000006E-2</v>
      </c>
      <c r="BI1588" s="17">
        <v>-4.5855399999999998E-2</v>
      </c>
      <c r="BJ1588" s="17">
        <v>-2.4191399999999998E-2</v>
      </c>
      <c r="BK1588" s="17">
        <v>-1.24408E-2</v>
      </c>
      <c r="BL1588" s="17">
        <v>-2.2249000000000001E-3</v>
      </c>
      <c r="BM1588" s="17">
        <v>-3.6432000000000001E-3</v>
      </c>
      <c r="BN1588" s="17">
        <v>-2.6810000000000001E-4</v>
      </c>
      <c r="BO1588" s="17">
        <v>-1.17938E-2</v>
      </c>
      <c r="BP1588" s="17">
        <v>7.7981999999999999E-3</v>
      </c>
      <c r="BQ1588" s="17">
        <v>1.8980000000000001E-4</v>
      </c>
      <c r="BR1588" s="17">
        <v>-2.1111700000000001E-2</v>
      </c>
      <c r="BS1588" s="17">
        <v>-1.01292E-2</v>
      </c>
      <c r="BT1588" s="17">
        <v>9.2581E-3</v>
      </c>
      <c r="BU1588" s="17">
        <v>1.68763E-2</v>
      </c>
      <c r="BV1588" s="17">
        <v>2.4812000000000001E-2</v>
      </c>
      <c r="BW1588" s="17">
        <v>1.5959999999999998E-2</v>
      </c>
      <c r="BX1588" s="17">
        <v>-2.7967100000000002E-2</v>
      </c>
      <c r="BY1588" s="17">
        <v>-4.24958E-2</v>
      </c>
      <c r="BZ1588" s="17">
        <v>-3.4174599999999999E-2</v>
      </c>
      <c r="CA1588" s="17">
        <v>-6.9243499999999999E-2</v>
      </c>
      <c r="CB1588" s="17">
        <v>-8.8005100000000003E-2</v>
      </c>
      <c r="CC1588" s="17">
        <v>-0.13776679999999999</v>
      </c>
      <c r="CD1588" s="17">
        <v>-0.11774800000000001</v>
      </c>
      <c r="CE1588" s="17">
        <v>-8.6330799999999999E-2</v>
      </c>
      <c r="CF1588" s="17">
        <v>-6.4072799999999999E-2</v>
      </c>
      <c r="CG1588" s="17">
        <v>-3.3253900000000003E-2</v>
      </c>
      <c r="CH1588" s="17">
        <v>-1.16986E-2</v>
      </c>
      <c r="CI1588" s="17">
        <v>3.1124E-3</v>
      </c>
      <c r="CJ1588" s="17">
        <v>1.61677E-2</v>
      </c>
      <c r="CK1588" s="17">
        <v>1.45018E-2</v>
      </c>
      <c r="CL1588" s="17">
        <v>1.8190000000000001E-2</v>
      </c>
      <c r="CM1588" s="17">
        <v>7.8984999999999993E-3</v>
      </c>
      <c r="CN1588" s="17">
        <v>2.8071200000000001E-2</v>
      </c>
      <c r="CO1588" s="17">
        <v>1.8859899999999999E-2</v>
      </c>
      <c r="CP1588" s="17">
        <v>-5.705E-3</v>
      </c>
      <c r="CQ1588" s="17">
        <v>5.2440000000000004E-3</v>
      </c>
      <c r="CR1588" s="17">
        <v>2.3064999999999999E-2</v>
      </c>
      <c r="CS1588" s="17">
        <v>3.02375E-2</v>
      </c>
      <c r="CT1588" s="17">
        <v>3.7065300000000002E-2</v>
      </c>
      <c r="CU1588" s="17">
        <v>2.8790400000000001E-2</v>
      </c>
      <c r="CV1588" s="17">
        <v>-1.20459E-2</v>
      </c>
      <c r="CW1588" s="17">
        <v>-2.4936199999999999E-2</v>
      </c>
      <c r="CX1588" s="17">
        <v>-2.0759900000000001E-2</v>
      </c>
      <c r="CY1588" s="17">
        <v>-4.8661299999999998E-2</v>
      </c>
      <c r="CZ1588" s="17">
        <v>-6.8527699999999997E-2</v>
      </c>
      <c r="DA1588" s="17">
        <v>-0.1046449</v>
      </c>
      <c r="DB1588" s="17">
        <v>-9.4314400000000007E-2</v>
      </c>
      <c r="DC1588" s="17">
        <v>-6.9661200000000006E-2</v>
      </c>
      <c r="DD1588" s="17">
        <v>-5.0234300000000003E-2</v>
      </c>
      <c r="DE1588" s="17">
        <v>-2.0652500000000001E-2</v>
      </c>
      <c r="DF1588" s="17">
        <v>7.9409999999999995E-4</v>
      </c>
      <c r="DG1588" s="17">
        <v>1.86657E-2</v>
      </c>
      <c r="DH1588" s="17">
        <v>3.4560199999999999E-2</v>
      </c>
      <c r="DI1588" s="17">
        <v>3.2646799999999997E-2</v>
      </c>
      <c r="DJ1588" s="17">
        <v>3.6648E-2</v>
      </c>
      <c r="DK1588" s="17">
        <v>2.7590799999999999E-2</v>
      </c>
      <c r="DL1588" s="17">
        <v>4.8344100000000001E-2</v>
      </c>
      <c r="DM1588" s="17">
        <v>3.7530000000000001E-2</v>
      </c>
      <c r="DN1588" s="17">
        <v>9.7018E-3</v>
      </c>
      <c r="DO1588" s="17">
        <v>2.0617300000000002E-2</v>
      </c>
      <c r="DP1588" s="17">
        <v>3.6872000000000002E-2</v>
      </c>
      <c r="DQ1588" s="17">
        <v>4.3598699999999997E-2</v>
      </c>
      <c r="DR1588" s="17">
        <v>4.9318599999999997E-2</v>
      </c>
      <c r="DS1588" s="17">
        <v>4.1620900000000002E-2</v>
      </c>
      <c r="DT1588" s="17">
        <v>3.8754000000000002E-3</v>
      </c>
      <c r="DU1588" s="17">
        <v>-7.3766999999999999E-3</v>
      </c>
      <c r="DV1588" s="17">
        <v>-7.3452999999999999E-3</v>
      </c>
      <c r="DW1588" s="17">
        <v>-1.89438E-2</v>
      </c>
      <c r="DX1588" s="17">
        <v>-4.0405400000000001E-2</v>
      </c>
      <c r="DY1588" s="17">
        <v>-5.68221E-2</v>
      </c>
      <c r="DZ1588" s="17">
        <v>-6.0480100000000002E-2</v>
      </c>
      <c r="EA1588" s="17">
        <v>-4.5592899999999999E-2</v>
      </c>
      <c r="EB1588" s="17">
        <v>-3.0253599999999999E-2</v>
      </c>
      <c r="EC1588" s="17">
        <v>-2.4578999999999998E-3</v>
      </c>
      <c r="ED1588" s="17">
        <v>1.88317E-2</v>
      </c>
      <c r="EE1588" s="17">
        <v>4.1122100000000002E-2</v>
      </c>
      <c r="EF1588" s="17">
        <v>6.11161E-2</v>
      </c>
      <c r="EG1588" s="17">
        <v>5.88452E-2</v>
      </c>
      <c r="EH1588" s="17">
        <v>6.3298499999999994E-2</v>
      </c>
      <c r="EI1588" s="17">
        <v>5.6023400000000001E-2</v>
      </c>
      <c r="EJ1588" s="17">
        <v>7.7615100000000006E-2</v>
      </c>
      <c r="EK1588" s="17">
        <v>6.4486600000000005E-2</v>
      </c>
      <c r="EL1588" s="17">
        <v>3.1946700000000001E-2</v>
      </c>
      <c r="EM1588" s="17">
        <v>4.2813799999999999E-2</v>
      </c>
      <c r="EN1588" s="17">
        <v>5.6807099999999999E-2</v>
      </c>
      <c r="EO1588" s="17">
        <v>6.2890100000000004E-2</v>
      </c>
      <c r="EP1588" s="17">
        <v>6.7010500000000001E-2</v>
      </c>
      <c r="EQ1588" s="17">
        <v>6.0145999999999998E-2</v>
      </c>
      <c r="ER1588" s="17">
        <v>2.68632E-2</v>
      </c>
      <c r="ES1588" s="17">
        <v>1.7976499999999999E-2</v>
      </c>
      <c r="ET1588" s="17">
        <v>1.20234E-2</v>
      </c>
      <c r="EU1588" s="17">
        <v>50.894240000000003</v>
      </c>
      <c r="EV1588" s="17">
        <v>50.641179999999999</v>
      </c>
      <c r="EW1588" s="17">
        <v>50.291249999999998</v>
      </c>
      <c r="EX1588" s="17">
        <v>50.095010000000002</v>
      </c>
      <c r="EY1588" s="17">
        <v>49.690080000000002</v>
      </c>
      <c r="EZ1588" s="17">
        <v>49.513809999999999</v>
      </c>
      <c r="FA1588" s="17">
        <v>49.274360000000001</v>
      </c>
      <c r="FB1588" s="17">
        <v>49.342590000000001</v>
      </c>
      <c r="FC1588" s="17">
        <v>51.408230000000003</v>
      </c>
      <c r="FD1588" s="17">
        <v>54.97578</v>
      </c>
      <c r="FE1588" s="17">
        <v>57.706060000000001</v>
      </c>
      <c r="FF1588" s="17">
        <v>59.779000000000003</v>
      </c>
      <c r="FG1588" s="17">
        <v>60.638309999999997</v>
      </c>
      <c r="FH1588" s="17">
        <v>60.799959999999999</v>
      </c>
      <c r="FI1588" s="17">
        <v>60.42089</v>
      </c>
      <c r="FJ1588" s="17">
        <v>59.677799999999998</v>
      </c>
      <c r="FK1588" s="17">
        <v>58.422910000000002</v>
      </c>
      <c r="FL1588" s="17">
        <v>56.401229999999998</v>
      </c>
      <c r="FM1588" s="17">
        <v>54.945749999999997</v>
      </c>
      <c r="FN1588" s="17">
        <v>54.061230000000002</v>
      </c>
      <c r="FO1588" s="17">
        <v>53.276809999999998</v>
      </c>
      <c r="FP1588" s="17">
        <v>52.69182</v>
      </c>
      <c r="FQ1588" s="17">
        <v>52.49859</v>
      </c>
      <c r="FR1588" s="17">
        <v>52.230640000000001</v>
      </c>
      <c r="FS1588" s="17">
        <v>0.44171830000000001</v>
      </c>
      <c r="FT1588" s="17">
        <v>2.19794E-2</v>
      </c>
      <c r="FU1588" s="17">
        <v>2.1307799999999998E-2</v>
      </c>
      <c r="FW1588" s="17"/>
    </row>
    <row r="1589" spans="1:179" x14ac:dyDescent="0.25">
      <c r="A1589" t="s">
        <v>226</v>
      </c>
      <c r="B1589" t="s">
        <v>199</v>
      </c>
      <c r="C1589" t="s">
        <v>261</v>
      </c>
      <c r="D1589" s="63" t="s">
        <v>233</v>
      </c>
      <c r="E1589" t="s">
        <v>220</v>
      </c>
      <c r="F1589" s="17">
        <v>13413</v>
      </c>
      <c r="G1589" s="17">
        <v>0.52855169999999996</v>
      </c>
      <c r="H1589" s="17">
        <v>0.46232719999999999</v>
      </c>
      <c r="I1589" s="17">
        <v>0.4276991</v>
      </c>
      <c r="J1589" s="17">
        <v>0.41395120000000002</v>
      </c>
      <c r="K1589" s="17">
        <v>0.41624949999999999</v>
      </c>
      <c r="L1589" s="17">
        <v>0.4542696</v>
      </c>
      <c r="M1589" s="17">
        <v>0.58664349999999998</v>
      </c>
      <c r="N1589" s="17">
        <v>0.66520979999999996</v>
      </c>
      <c r="O1589" s="17">
        <v>0.57134980000000002</v>
      </c>
      <c r="P1589" s="17">
        <v>0.50202919999999995</v>
      </c>
      <c r="Q1589" s="17">
        <v>0.4228362</v>
      </c>
      <c r="R1589" s="17">
        <v>0.3910478</v>
      </c>
      <c r="S1589" s="17">
        <v>0.42460880000000001</v>
      </c>
      <c r="T1589" s="17">
        <v>0.4604743</v>
      </c>
      <c r="U1589" s="17">
        <v>0.50962450000000004</v>
      </c>
      <c r="V1589" s="17">
        <v>0.58196230000000004</v>
      </c>
      <c r="W1589" s="17">
        <v>0.75800080000000003</v>
      </c>
      <c r="X1589" s="17">
        <v>0.98893960000000003</v>
      </c>
      <c r="Y1589" s="17">
        <v>1.049517</v>
      </c>
      <c r="Z1589" s="17">
        <v>1.0304469999999999</v>
      </c>
      <c r="AA1589" s="17">
        <v>0.97521800000000003</v>
      </c>
      <c r="AB1589" s="17">
        <v>0.86606260000000002</v>
      </c>
      <c r="AC1589" s="17">
        <v>0.72173940000000003</v>
      </c>
      <c r="AD1589" s="17">
        <v>0.61664030000000003</v>
      </c>
      <c r="AE1589" s="17">
        <v>-0.14718819999999999</v>
      </c>
      <c r="AF1589" s="17">
        <v>-0.14954310000000001</v>
      </c>
      <c r="AG1589" s="17">
        <v>-0.1421364</v>
      </c>
      <c r="AH1589" s="17">
        <v>-0.1543128</v>
      </c>
      <c r="AI1589" s="17">
        <v>-0.14671239999999999</v>
      </c>
      <c r="AJ1589" s="17">
        <v>-0.1329457</v>
      </c>
      <c r="AK1589" s="17">
        <v>-7.1376599999999998E-2</v>
      </c>
      <c r="AL1589" s="17">
        <v>-4.3291700000000002E-2</v>
      </c>
      <c r="AM1589" s="17">
        <v>-6.4637E-2</v>
      </c>
      <c r="AN1589" s="17">
        <v>-4.54156E-2</v>
      </c>
      <c r="AO1589" s="17">
        <v>-5.5021399999999998E-2</v>
      </c>
      <c r="AP1589" s="17">
        <v>-5.6818899999999999E-2</v>
      </c>
      <c r="AQ1589" s="17">
        <v>-5.1123500000000002E-2</v>
      </c>
      <c r="AR1589" s="17">
        <v>-3.1497299999999999E-2</v>
      </c>
      <c r="AS1589" s="17">
        <v>-4.7413999999999998E-2</v>
      </c>
      <c r="AT1589" s="17">
        <v>-7.5200600000000006E-2</v>
      </c>
      <c r="AU1589" s="17">
        <v>-4.4329599999999997E-2</v>
      </c>
      <c r="AV1589" s="17">
        <v>-7.9106999999999997E-3</v>
      </c>
      <c r="AW1589" s="17">
        <v>9.8300999999999996E-3</v>
      </c>
      <c r="AX1589" s="17">
        <v>2.22902E-2</v>
      </c>
      <c r="AY1589" s="17">
        <v>1.5948E-3</v>
      </c>
      <c r="AZ1589" s="17">
        <v>-5.8461899999999997E-2</v>
      </c>
      <c r="BA1589" s="17">
        <v>-9.9762600000000007E-2</v>
      </c>
      <c r="BB1589" s="17">
        <v>-8.8282899999999997E-2</v>
      </c>
      <c r="BC1589" s="17">
        <v>-0.10304339999999999</v>
      </c>
      <c r="BD1589" s="17">
        <v>-0.11377180000000001</v>
      </c>
      <c r="BE1589" s="17">
        <v>-0.1124732</v>
      </c>
      <c r="BF1589" s="17">
        <v>-0.1172972</v>
      </c>
      <c r="BG1589" s="17">
        <v>-0.1147449</v>
      </c>
      <c r="BH1589" s="17">
        <v>-0.1046016</v>
      </c>
      <c r="BI1589" s="17">
        <v>-4.2717499999999999E-2</v>
      </c>
      <c r="BJ1589" s="17">
        <v>-1.5914399999999999E-2</v>
      </c>
      <c r="BK1589" s="17">
        <v>-3.7594799999999998E-2</v>
      </c>
      <c r="BL1589" s="17">
        <v>-2.0308699999999999E-2</v>
      </c>
      <c r="BM1589" s="17">
        <v>-2.98543E-2</v>
      </c>
      <c r="BN1589" s="17">
        <v>-3.1043299999999999E-2</v>
      </c>
      <c r="BO1589" s="17">
        <v>-2.2979400000000001E-2</v>
      </c>
      <c r="BP1589" s="17">
        <v>-4.5376000000000001E-3</v>
      </c>
      <c r="BQ1589" s="17">
        <v>-2.12023E-2</v>
      </c>
      <c r="BR1589" s="17">
        <v>-4.7405700000000002E-2</v>
      </c>
      <c r="BS1589" s="17">
        <v>-2.2187200000000001E-2</v>
      </c>
      <c r="BT1589" s="17">
        <v>1.49461E-2</v>
      </c>
      <c r="BU1589" s="17">
        <v>3.4557600000000001E-2</v>
      </c>
      <c r="BV1589" s="17">
        <v>4.3474699999999998E-2</v>
      </c>
      <c r="BW1589" s="17">
        <v>2.44084E-2</v>
      </c>
      <c r="BX1589" s="17">
        <v>-3.1985800000000002E-2</v>
      </c>
      <c r="BY1589" s="17">
        <v>-7.1184399999999995E-2</v>
      </c>
      <c r="BZ1589" s="17">
        <v>-6.17242E-2</v>
      </c>
      <c r="CA1589" s="17">
        <v>-7.2468900000000003E-2</v>
      </c>
      <c r="CB1589" s="17">
        <v>-8.8996800000000001E-2</v>
      </c>
      <c r="CC1589" s="17">
        <v>-9.1928599999999999E-2</v>
      </c>
      <c r="CD1589" s="17">
        <v>-9.16603E-2</v>
      </c>
      <c r="CE1589" s="17">
        <v>-9.2604400000000003E-2</v>
      </c>
      <c r="CF1589" s="17">
        <v>-8.4970500000000004E-2</v>
      </c>
      <c r="CG1589" s="17">
        <v>-2.2868300000000001E-2</v>
      </c>
      <c r="CH1589" s="17">
        <v>3.0471000000000001E-3</v>
      </c>
      <c r="CI1589" s="17">
        <v>-1.8865400000000001E-2</v>
      </c>
      <c r="CJ1589" s="17">
        <v>-2.9196000000000001E-3</v>
      </c>
      <c r="CK1589" s="17">
        <v>-1.2423699999999999E-2</v>
      </c>
      <c r="CL1589" s="17">
        <v>-1.31913E-2</v>
      </c>
      <c r="CM1589" s="17">
        <v>-3.4868999999999998E-3</v>
      </c>
      <c r="CN1589" s="17">
        <v>1.41347E-2</v>
      </c>
      <c r="CO1589" s="17">
        <v>-3.0482E-3</v>
      </c>
      <c r="CP1589" s="17">
        <v>-2.8154999999999999E-2</v>
      </c>
      <c r="CQ1589" s="17">
        <v>-6.8515E-3</v>
      </c>
      <c r="CR1589" s="17">
        <v>3.0776700000000001E-2</v>
      </c>
      <c r="CS1589" s="17">
        <v>5.1683899999999998E-2</v>
      </c>
      <c r="CT1589" s="17">
        <v>5.81471E-2</v>
      </c>
      <c r="CU1589" s="17">
        <v>4.0209000000000002E-2</v>
      </c>
      <c r="CV1589" s="17">
        <v>-1.36486E-2</v>
      </c>
      <c r="CW1589" s="17">
        <v>-5.1391300000000001E-2</v>
      </c>
      <c r="CX1589" s="17">
        <v>-4.3329699999999999E-2</v>
      </c>
      <c r="CY1589" s="17">
        <v>-4.1894399999999998E-2</v>
      </c>
      <c r="CZ1589" s="17">
        <v>-6.4221700000000007E-2</v>
      </c>
      <c r="DA1589" s="17">
        <v>-7.1384000000000003E-2</v>
      </c>
      <c r="DB1589" s="17">
        <v>-6.6023499999999999E-2</v>
      </c>
      <c r="DC1589" s="17">
        <v>-7.0463799999999993E-2</v>
      </c>
      <c r="DD1589" s="17">
        <v>-6.5339499999999995E-2</v>
      </c>
      <c r="DE1589" s="17">
        <v>-3.0190999999999998E-3</v>
      </c>
      <c r="DF1589" s="17">
        <v>2.20085E-2</v>
      </c>
      <c r="DG1589" s="17">
        <v>-1.36E-4</v>
      </c>
      <c r="DH1589" s="17">
        <v>1.44694E-2</v>
      </c>
      <c r="DI1589" s="17">
        <v>5.0070000000000002E-3</v>
      </c>
      <c r="DJ1589" s="17">
        <v>4.6607999999999997E-3</v>
      </c>
      <c r="DK1589" s="17">
        <v>1.6005700000000001E-2</v>
      </c>
      <c r="DL1589" s="17">
        <v>3.28069E-2</v>
      </c>
      <c r="DM1589" s="17">
        <v>1.5106E-2</v>
      </c>
      <c r="DN1589" s="17">
        <v>-8.9043000000000004E-3</v>
      </c>
      <c r="DO1589" s="17">
        <v>8.4843000000000002E-3</v>
      </c>
      <c r="DP1589" s="17">
        <v>4.6607299999999997E-2</v>
      </c>
      <c r="DQ1589" s="17">
        <v>6.8810099999999999E-2</v>
      </c>
      <c r="DR1589" s="17">
        <v>7.2819400000000006E-2</v>
      </c>
      <c r="DS1589" s="17">
        <v>5.60096E-2</v>
      </c>
      <c r="DT1589" s="17">
        <v>4.6886999999999996E-3</v>
      </c>
      <c r="DU1589" s="17">
        <v>-3.1598099999999997E-2</v>
      </c>
      <c r="DV1589" s="17">
        <v>-2.4935300000000001E-2</v>
      </c>
      <c r="DW1589" s="17">
        <v>2.2504000000000001E-3</v>
      </c>
      <c r="DX1589" s="17">
        <v>-2.8450400000000001E-2</v>
      </c>
      <c r="DY1589" s="17">
        <v>-4.1720800000000002E-2</v>
      </c>
      <c r="DZ1589" s="17">
        <v>-2.90079E-2</v>
      </c>
      <c r="EA1589" s="17">
        <v>-3.84964E-2</v>
      </c>
      <c r="EB1589" s="17">
        <v>-3.6995300000000002E-2</v>
      </c>
      <c r="EC1589" s="17">
        <v>2.564E-2</v>
      </c>
      <c r="ED1589" s="17">
        <v>4.9385900000000003E-2</v>
      </c>
      <c r="EE1589" s="17">
        <v>2.6906300000000001E-2</v>
      </c>
      <c r="EF1589" s="17">
        <v>3.9576399999999998E-2</v>
      </c>
      <c r="EG1589" s="17">
        <v>3.0174099999999999E-2</v>
      </c>
      <c r="EH1589" s="17">
        <v>3.0436299999999999E-2</v>
      </c>
      <c r="EI1589" s="17">
        <v>4.4149800000000003E-2</v>
      </c>
      <c r="EJ1589" s="17">
        <v>5.9766600000000003E-2</v>
      </c>
      <c r="EK1589" s="17">
        <v>4.1317699999999999E-2</v>
      </c>
      <c r="EL1589" s="17">
        <v>1.88906E-2</v>
      </c>
      <c r="EM1589" s="17">
        <v>3.06267E-2</v>
      </c>
      <c r="EN1589" s="17">
        <v>6.9464200000000004E-2</v>
      </c>
      <c r="EO1589" s="17">
        <v>9.3537700000000001E-2</v>
      </c>
      <c r="EP1589" s="17">
        <v>9.4004000000000004E-2</v>
      </c>
      <c r="EQ1589" s="17">
        <v>7.8823099999999993E-2</v>
      </c>
      <c r="ER1589" s="17">
        <v>3.1164799999999999E-2</v>
      </c>
      <c r="ES1589" s="17">
        <v>-3.0198999999999998E-3</v>
      </c>
      <c r="ET1589" s="17">
        <v>1.6234000000000001E-3</v>
      </c>
      <c r="EU1589" s="17">
        <v>51.604559999999999</v>
      </c>
      <c r="EV1589" s="17">
        <v>51.346760000000003</v>
      </c>
      <c r="EW1589" s="17">
        <v>51.032760000000003</v>
      </c>
      <c r="EX1589" s="17">
        <v>50.829630000000002</v>
      </c>
      <c r="EY1589" s="17">
        <v>50.447949999999999</v>
      </c>
      <c r="EZ1589" s="17">
        <v>50.249690000000001</v>
      </c>
      <c r="FA1589" s="17">
        <v>49.991779999999999</v>
      </c>
      <c r="FB1589" s="17">
        <v>50.119689999999999</v>
      </c>
      <c r="FC1589" s="17">
        <v>52.034190000000002</v>
      </c>
      <c r="FD1589" s="17">
        <v>55.44256</v>
      </c>
      <c r="FE1589" s="17">
        <v>57.912439999999997</v>
      </c>
      <c r="FF1589" s="17">
        <v>59.865130000000001</v>
      </c>
      <c r="FG1589" s="17">
        <v>60.64076</v>
      </c>
      <c r="FH1589" s="17">
        <v>60.717930000000003</v>
      </c>
      <c r="FI1589" s="17">
        <v>60.320039999999999</v>
      </c>
      <c r="FJ1589" s="17">
        <v>59.636360000000003</v>
      </c>
      <c r="FK1589" s="17">
        <v>58.492359999999998</v>
      </c>
      <c r="FL1589" s="17">
        <v>56.707050000000002</v>
      </c>
      <c r="FM1589" s="17">
        <v>55.426969999999997</v>
      </c>
      <c r="FN1589" s="17">
        <v>54.559890000000003</v>
      </c>
      <c r="FO1589" s="17">
        <v>53.881540000000001</v>
      </c>
      <c r="FP1589" s="17">
        <v>53.338639999999998</v>
      </c>
      <c r="FQ1589" s="17">
        <v>53.171810000000001</v>
      </c>
      <c r="FR1589" s="17">
        <v>52.956389999999999</v>
      </c>
      <c r="FS1589" s="17">
        <v>0.6220407</v>
      </c>
      <c r="FT1589" s="17">
        <v>2.6784200000000001E-2</v>
      </c>
      <c r="FU1589" s="17">
        <v>2.51837E-2</v>
      </c>
      <c r="FW1589" s="17"/>
    </row>
    <row r="1590" spans="1:179" x14ac:dyDescent="0.25">
      <c r="A1590" t="s">
        <v>226</v>
      </c>
      <c r="B1590" t="s">
        <v>199</v>
      </c>
      <c r="C1590" t="s">
        <v>261</v>
      </c>
      <c r="D1590" s="63" t="s">
        <v>233</v>
      </c>
      <c r="E1590" t="s">
        <v>221</v>
      </c>
      <c r="F1590" s="17">
        <v>9170</v>
      </c>
      <c r="G1590" s="17">
        <v>0.67096840000000002</v>
      </c>
      <c r="H1590" s="17">
        <v>0.59847919999999999</v>
      </c>
      <c r="I1590" s="17">
        <v>0.4512679</v>
      </c>
      <c r="J1590" s="17">
        <v>0.47803390000000001</v>
      </c>
      <c r="K1590" s="17">
        <v>0.55813800000000002</v>
      </c>
      <c r="L1590" s="17">
        <v>0.64804600000000001</v>
      </c>
      <c r="M1590" s="17">
        <v>0.73894689999999996</v>
      </c>
      <c r="N1590" s="17">
        <v>0.76311479999999998</v>
      </c>
      <c r="O1590" s="17">
        <v>0.65480360000000004</v>
      </c>
      <c r="P1590" s="17">
        <v>0.48791180000000001</v>
      </c>
      <c r="Q1590" s="17">
        <v>0.36475049999999998</v>
      </c>
      <c r="R1590" s="17">
        <v>0.32481369999999998</v>
      </c>
      <c r="S1590" s="17">
        <v>0.3314201</v>
      </c>
      <c r="T1590" s="17">
        <v>0.4151917</v>
      </c>
      <c r="U1590" s="17">
        <v>0.53444460000000005</v>
      </c>
      <c r="V1590" s="17">
        <v>0.69045389999999995</v>
      </c>
      <c r="W1590" s="17">
        <v>0.91403920000000005</v>
      </c>
      <c r="X1590" s="17">
        <v>1.1185419999999999</v>
      </c>
      <c r="Y1590" s="17">
        <v>1.1483730000000001</v>
      </c>
      <c r="Z1590" s="17">
        <v>1.134271</v>
      </c>
      <c r="AA1590" s="17">
        <v>1.101588</v>
      </c>
      <c r="AB1590" s="17">
        <v>1.014278</v>
      </c>
      <c r="AC1590" s="17">
        <v>0.91402490000000003</v>
      </c>
      <c r="AD1590" s="17">
        <v>0.80118480000000003</v>
      </c>
      <c r="AE1590" s="17">
        <v>-0.13046779999999999</v>
      </c>
      <c r="AF1590" s="17">
        <v>-0.16081529999999999</v>
      </c>
      <c r="AG1590" s="17">
        <v>-0.3549715</v>
      </c>
      <c r="AH1590" s="17">
        <v>-0.25133220000000001</v>
      </c>
      <c r="AI1590" s="17">
        <v>-0.1446711</v>
      </c>
      <c r="AJ1590" s="17">
        <v>-9.0650300000000003E-2</v>
      </c>
      <c r="AK1590" s="17">
        <v>-8.5845699999999997E-2</v>
      </c>
      <c r="AL1590" s="17">
        <v>-7.2755E-2</v>
      </c>
      <c r="AM1590" s="17">
        <v>-3.39835E-2</v>
      </c>
      <c r="AN1590" s="17">
        <v>-4.6135000000000002E-2</v>
      </c>
      <c r="AO1590" s="17">
        <v>-3.5301699999999998E-2</v>
      </c>
      <c r="AP1590" s="17">
        <v>-2.6022300000000002E-2</v>
      </c>
      <c r="AQ1590" s="17">
        <v>-6.4637500000000001E-2</v>
      </c>
      <c r="AR1590" s="17">
        <v>-4.4653100000000001E-2</v>
      </c>
      <c r="AS1590" s="17">
        <v>-3.4601399999999997E-2</v>
      </c>
      <c r="AT1590" s="17">
        <v>-3.5906899999999999E-2</v>
      </c>
      <c r="AU1590" s="17">
        <v>-4.5965199999999998E-2</v>
      </c>
      <c r="AV1590" s="17">
        <v>-4.2543699999999997E-2</v>
      </c>
      <c r="AW1590" s="17">
        <v>-4.8757799999999997E-2</v>
      </c>
      <c r="AX1590" s="17">
        <v>-3.6505599999999999E-2</v>
      </c>
      <c r="AY1590" s="17">
        <v>-3.65913E-2</v>
      </c>
      <c r="AZ1590" s="17">
        <v>-7.4306999999999998E-2</v>
      </c>
      <c r="BA1590" s="17">
        <v>-6.6008999999999998E-2</v>
      </c>
      <c r="BB1590" s="17">
        <v>-4.3903900000000003E-2</v>
      </c>
      <c r="BC1590" s="17">
        <v>-9.1125999999999999E-2</v>
      </c>
      <c r="BD1590" s="17">
        <v>-0.1173193</v>
      </c>
      <c r="BE1590" s="17">
        <v>-0.26048789999999999</v>
      </c>
      <c r="BF1590" s="17">
        <v>-0.19234889999999999</v>
      </c>
      <c r="BG1590" s="17">
        <v>-0.1067874</v>
      </c>
      <c r="BH1590" s="17">
        <v>-6.1094500000000003E-2</v>
      </c>
      <c r="BI1590" s="17">
        <v>-6.2188199999999999E-2</v>
      </c>
      <c r="BJ1590" s="17">
        <v>-4.8392699999999997E-2</v>
      </c>
      <c r="BK1590" s="17">
        <v>2.5604999999999998E-3</v>
      </c>
      <c r="BL1590" s="17">
        <v>3.0111000000000001E-3</v>
      </c>
      <c r="BM1590" s="17">
        <v>1.20339E-2</v>
      </c>
      <c r="BN1590" s="17">
        <v>2.1098200000000001E-2</v>
      </c>
      <c r="BO1590" s="17">
        <v>-1.4884100000000001E-2</v>
      </c>
      <c r="BP1590" s="17">
        <v>7.5805000000000004E-3</v>
      </c>
      <c r="BQ1590" s="17">
        <v>1.1911700000000001E-2</v>
      </c>
      <c r="BR1590" s="17">
        <v>-2.6220000000000002E-3</v>
      </c>
      <c r="BS1590" s="17">
        <v>-7.8317000000000005E-3</v>
      </c>
      <c r="BT1590" s="17">
        <v>-9.0068000000000006E-3</v>
      </c>
      <c r="BU1590" s="17">
        <v>-1.75073E-2</v>
      </c>
      <c r="BV1590" s="17">
        <v>-7.4356999999999999E-3</v>
      </c>
      <c r="BW1590" s="17">
        <v>-6.1742000000000003E-3</v>
      </c>
      <c r="BX1590" s="17">
        <v>-3.6462500000000002E-2</v>
      </c>
      <c r="BY1590" s="17">
        <v>-2.3669800000000001E-2</v>
      </c>
      <c r="BZ1590" s="17">
        <v>-1.4253500000000001E-2</v>
      </c>
      <c r="CA1590" s="17">
        <v>-6.3878000000000004E-2</v>
      </c>
      <c r="CB1590" s="17">
        <v>-8.7194099999999997E-2</v>
      </c>
      <c r="CC1590" s="17">
        <v>-0.19504879999999999</v>
      </c>
      <c r="CD1590" s="17">
        <v>-0.1514973</v>
      </c>
      <c r="CE1590" s="17">
        <v>-8.0549200000000001E-2</v>
      </c>
      <c r="CF1590" s="17">
        <v>-4.0624300000000002E-2</v>
      </c>
      <c r="CG1590" s="17">
        <v>-4.5803099999999999E-2</v>
      </c>
      <c r="CH1590" s="17">
        <v>-3.1519499999999999E-2</v>
      </c>
      <c r="CI1590" s="17">
        <v>2.7870700000000002E-2</v>
      </c>
      <c r="CJ1590" s="17">
        <v>3.7049600000000002E-2</v>
      </c>
      <c r="CK1590" s="17">
        <v>4.4818400000000001E-2</v>
      </c>
      <c r="CL1590" s="17">
        <v>5.3733799999999998E-2</v>
      </c>
      <c r="CM1590" s="17">
        <v>1.9574999999999999E-2</v>
      </c>
      <c r="CN1590" s="17">
        <v>4.3757400000000002E-2</v>
      </c>
      <c r="CO1590" s="17">
        <v>4.4126499999999999E-2</v>
      </c>
      <c r="CP1590" s="17">
        <v>2.0431100000000001E-2</v>
      </c>
      <c r="CQ1590" s="17">
        <v>1.8579399999999999E-2</v>
      </c>
      <c r="CR1590" s="17">
        <v>1.4220699999999999E-2</v>
      </c>
      <c r="CS1590" s="17">
        <v>4.1368000000000004E-3</v>
      </c>
      <c r="CT1590" s="17">
        <v>1.26981E-2</v>
      </c>
      <c r="CU1590" s="17">
        <v>1.48927E-2</v>
      </c>
      <c r="CV1590" s="17">
        <v>-1.02515E-2</v>
      </c>
      <c r="CW1590" s="17">
        <v>5.6541999999999999E-3</v>
      </c>
      <c r="CX1590" s="17">
        <v>6.2823000000000002E-3</v>
      </c>
      <c r="CY1590" s="17">
        <v>-3.6630000000000003E-2</v>
      </c>
      <c r="CZ1590" s="17">
        <v>-5.7068899999999999E-2</v>
      </c>
      <c r="DA1590" s="17">
        <v>-0.12960969999999999</v>
      </c>
      <c r="DB1590" s="17">
        <v>-0.1106458</v>
      </c>
      <c r="DC1590" s="17">
        <v>-5.4310999999999998E-2</v>
      </c>
      <c r="DD1590" s="17">
        <v>-2.0153999999999998E-2</v>
      </c>
      <c r="DE1590" s="17">
        <v>-2.9418E-2</v>
      </c>
      <c r="DF1590" s="17">
        <v>-1.46462E-2</v>
      </c>
      <c r="DG1590" s="17">
        <v>5.3180999999999999E-2</v>
      </c>
      <c r="DH1590" s="17">
        <v>7.1087999999999998E-2</v>
      </c>
      <c r="DI1590" s="17">
        <v>7.7603000000000005E-2</v>
      </c>
      <c r="DJ1590" s="17">
        <v>8.6369299999999996E-2</v>
      </c>
      <c r="DK1590" s="17">
        <v>5.4034100000000002E-2</v>
      </c>
      <c r="DL1590" s="17">
        <v>7.9934199999999997E-2</v>
      </c>
      <c r="DM1590" s="17">
        <v>7.6341300000000001E-2</v>
      </c>
      <c r="DN1590" s="17">
        <v>4.3484099999999998E-2</v>
      </c>
      <c r="DO1590" s="17">
        <v>4.4990500000000003E-2</v>
      </c>
      <c r="DP1590" s="17">
        <v>3.7448299999999997E-2</v>
      </c>
      <c r="DQ1590" s="17">
        <v>2.57808E-2</v>
      </c>
      <c r="DR1590" s="17">
        <v>3.2831800000000001E-2</v>
      </c>
      <c r="DS1590" s="17">
        <v>3.5959499999999998E-2</v>
      </c>
      <c r="DT1590" s="17">
        <v>1.5959600000000001E-2</v>
      </c>
      <c r="DU1590" s="17">
        <v>3.4978099999999998E-2</v>
      </c>
      <c r="DV1590" s="17">
        <v>2.6818100000000001E-2</v>
      </c>
      <c r="DW1590" s="17">
        <v>2.7117999999999999E-3</v>
      </c>
      <c r="DX1590" s="17">
        <v>-1.3572900000000001E-2</v>
      </c>
      <c r="DY1590" s="17">
        <v>-3.51261E-2</v>
      </c>
      <c r="DZ1590" s="17">
        <v>-5.1662600000000003E-2</v>
      </c>
      <c r="EA1590" s="17">
        <v>-1.6427299999999999E-2</v>
      </c>
      <c r="EB1590" s="17">
        <v>9.4018000000000001E-3</v>
      </c>
      <c r="EC1590" s="17">
        <v>-5.7605E-3</v>
      </c>
      <c r="ED1590" s="17">
        <v>9.7161000000000001E-3</v>
      </c>
      <c r="EE1590" s="17">
        <v>8.9724999999999999E-2</v>
      </c>
      <c r="EF1590" s="17">
        <v>0.1202342</v>
      </c>
      <c r="EG1590" s="17">
        <v>0.1249386</v>
      </c>
      <c r="EH1590" s="17">
        <v>0.13348979999999999</v>
      </c>
      <c r="EI1590" s="17">
        <v>0.1037875</v>
      </c>
      <c r="EJ1590" s="17">
        <v>0.1321678</v>
      </c>
      <c r="EK1590" s="17">
        <v>0.1228544</v>
      </c>
      <c r="EL1590" s="17">
        <v>7.6769000000000004E-2</v>
      </c>
      <c r="EM1590" s="17">
        <v>8.3123900000000001E-2</v>
      </c>
      <c r="EN1590" s="17">
        <v>7.0985199999999998E-2</v>
      </c>
      <c r="EO1590" s="17">
        <v>5.70313E-2</v>
      </c>
      <c r="EP1590" s="17">
        <v>6.1901699999999997E-2</v>
      </c>
      <c r="EQ1590" s="17">
        <v>6.6376699999999997E-2</v>
      </c>
      <c r="ER1590" s="17">
        <v>5.3804100000000001E-2</v>
      </c>
      <c r="ES1590" s="17">
        <v>7.7317300000000005E-2</v>
      </c>
      <c r="ET1590" s="17">
        <v>5.6468499999999998E-2</v>
      </c>
      <c r="EU1590" s="17">
        <v>49.848880000000001</v>
      </c>
      <c r="EV1590" s="17">
        <v>49.602930000000001</v>
      </c>
      <c r="EW1590" s="17">
        <v>49.200090000000003</v>
      </c>
      <c r="EX1590" s="17">
        <v>49.014069999999997</v>
      </c>
      <c r="EY1590" s="17">
        <v>48.574829999999999</v>
      </c>
      <c r="EZ1590" s="17">
        <v>48.430990000000001</v>
      </c>
      <c r="FA1590" s="17">
        <v>48.218710000000002</v>
      </c>
      <c r="FB1590" s="17">
        <v>48.199199999999998</v>
      </c>
      <c r="FC1590" s="17">
        <v>50.487169999999999</v>
      </c>
      <c r="FD1590" s="17">
        <v>54.28884</v>
      </c>
      <c r="FE1590" s="17">
        <v>57.402270000000001</v>
      </c>
      <c r="FF1590" s="17">
        <v>59.65231</v>
      </c>
      <c r="FG1590" s="17">
        <v>60.634779999999999</v>
      </c>
      <c r="FH1590" s="17">
        <v>60.920830000000002</v>
      </c>
      <c r="FI1590" s="17">
        <v>60.569490000000002</v>
      </c>
      <c r="FJ1590" s="17">
        <v>59.739040000000003</v>
      </c>
      <c r="FK1590" s="17">
        <v>58.320860000000003</v>
      </c>
      <c r="FL1590" s="17">
        <v>55.951189999999997</v>
      </c>
      <c r="FM1590" s="17">
        <v>54.2376</v>
      </c>
      <c r="FN1590" s="17">
        <v>53.327559999999998</v>
      </c>
      <c r="FO1590" s="17">
        <v>52.387039999999999</v>
      </c>
      <c r="FP1590" s="17">
        <v>51.740049999999997</v>
      </c>
      <c r="FQ1590" s="17">
        <v>51.507959999999997</v>
      </c>
      <c r="FR1590" s="17">
        <v>51.162590000000002</v>
      </c>
      <c r="FS1590" s="17">
        <v>0.65150019999999997</v>
      </c>
      <c r="FT1590" s="17">
        <v>3.48708E-2</v>
      </c>
      <c r="FU1590" s="17">
        <v>3.5358899999999999E-2</v>
      </c>
      <c r="FW1590" s="17"/>
    </row>
    <row r="1591" spans="1:179" x14ac:dyDescent="0.25">
      <c r="A1591" t="s">
        <v>226</v>
      </c>
      <c r="B1591" t="s">
        <v>199</v>
      </c>
      <c r="C1591" t="s">
        <v>261</v>
      </c>
      <c r="D1591" s="63" t="s">
        <v>245</v>
      </c>
      <c r="E1591" t="s">
        <v>219</v>
      </c>
      <c r="F1591" s="17">
        <v>22583</v>
      </c>
      <c r="G1591" s="17">
        <v>0.57198579999999999</v>
      </c>
      <c r="H1591" s="17">
        <v>0.49453130000000001</v>
      </c>
      <c r="I1591" s="17">
        <v>0.42981750000000002</v>
      </c>
      <c r="J1591" s="17">
        <v>0.42572159999999998</v>
      </c>
      <c r="K1591" s="17">
        <v>0.45048729999999998</v>
      </c>
      <c r="L1591" s="17">
        <v>0.5325607</v>
      </c>
      <c r="M1591" s="17">
        <v>0.64360740000000005</v>
      </c>
      <c r="N1591" s="17">
        <v>0.78024329999999997</v>
      </c>
      <c r="O1591" s="17">
        <v>0.71409920000000005</v>
      </c>
      <c r="P1591" s="17">
        <v>0.75439230000000002</v>
      </c>
      <c r="Q1591" s="17">
        <v>0.75597669999999995</v>
      </c>
      <c r="R1591" s="17">
        <v>0.77510380000000001</v>
      </c>
      <c r="S1591" s="17">
        <v>0.80455840000000001</v>
      </c>
      <c r="T1591" s="17">
        <v>0.77897249999999996</v>
      </c>
      <c r="U1591" s="17">
        <v>0.80764780000000003</v>
      </c>
      <c r="V1591" s="17">
        <v>0.87217</v>
      </c>
      <c r="W1591" s="17">
        <v>0.95003499999999996</v>
      </c>
      <c r="X1591" s="17">
        <v>1.1697299999999999</v>
      </c>
      <c r="Y1591" s="17">
        <v>1.2855190000000001</v>
      </c>
      <c r="Z1591" s="17">
        <v>1.290111</v>
      </c>
      <c r="AA1591" s="17">
        <v>1.1610689999999999</v>
      </c>
      <c r="AB1591" s="17">
        <v>1.017245</v>
      </c>
      <c r="AC1591" s="17">
        <v>0.85837490000000005</v>
      </c>
      <c r="AD1591" s="17">
        <v>0.7297787</v>
      </c>
      <c r="AE1591" s="17">
        <v>-0.1617654</v>
      </c>
      <c r="AF1591" s="17">
        <v>-0.1833043</v>
      </c>
      <c r="AG1591" s="17">
        <v>-0.2549555</v>
      </c>
      <c r="AH1591" s="17">
        <v>-0.20925630000000001</v>
      </c>
      <c r="AI1591" s="17">
        <v>-0.17840030000000001</v>
      </c>
      <c r="AJ1591" s="17">
        <v>-0.12083140000000001</v>
      </c>
      <c r="AK1591" s="17">
        <v>-8.4397299999999995E-2</v>
      </c>
      <c r="AL1591" s="17">
        <v>-3.9464300000000001E-2</v>
      </c>
      <c r="AM1591" s="17">
        <v>-9.0161599999999995E-2</v>
      </c>
      <c r="AN1591" s="17">
        <v>-7.3848800000000006E-2</v>
      </c>
      <c r="AO1591" s="17">
        <v>-9.0818499999999996E-2</v>
      </c>
      <c r="AP1591" s="17">
        <v>-6.2324299999999999E-2</v>
      </c>
      <c r="AQ1591" s="17">
        <v>-5.8671099999999997E-2</v>
      </c>
      <c r="AR1591" s="17">
        <v>-0.1221126</v>
      </c>
      <c r="AS1591" s="17">
        <v>-8.3094899999999999E-2</v>
      </c>
      <c r="AT1591" s="17">
        <v>-7.7374200000000004E-2</v>
      </c>
      <c r="AU1591" s="17">
        <v>-0.1046164</v>
      </c>
      <c r="AV1591" s="17">
        <v>-5.45473E-2</v>
      </c>
      <c r="AW1591" s="17">
        <v>3.05968E-2</v>
      </c>
      <c r="AX1591" s="17">
        <v>6.5798099999999998E-2</v>
      </c>
      <c r="AY1591" s="17">
        <v>5.3575999999999997E-3</v>
      </c>
      <c r="AZ1591" s="17">
        <v>-7.8557399999999999E-2</v>
      </c>
      <c r="BA1591" s="17">
        <v>-8.5681800000000002E-2</v>
      </c>
      <c r="BB1591" s="17">
        <v>-8.5090499999999999E-2</v>
      </c>
      <c r="BC1591" s="17">
        <v>-0.11596529999999999</v>
      </c>
      <c r="BD1591" s="17">
        <v>-0.13965050000000001</v>
      </c>
      <c r="BE1591" s="17">
        <v>-0.18604780000000001</v>
      </c>
      <c r="BF1591" s="17">
        <v>-0.15877359999999999</v>
      </c>
      <c r="BG1591" s="17">
        <v>-0.13483439999999999</v>
      </c>
      <c r="BH1591" s="17">
        <v>-8.5676799999999997E-2</v>
      </c>
      <c r="BI1591" s="17">
        <v>-5.8355700000000003E-2</v>
      </c>
      <c r="BJ1591" s="17">
        <v>-5.4276999999999997E-3</v>
      </c>
      <c r="BK1591" s="17">
        <v>-4.6382100000000002E-2</v>
      </c>
      <c r="BL1591" s="17">
        <v>-2.27277E-2</v>
      </c>
      <c r="BM1591" s="17">
        <v>-3.7085300000000002E-2</v>
      </c>
      <c r="BN1591" s="17">
        <v>-7.9924999999999996E-3</v>
      </c>
      <c r="BO1591" s="17">
        <v>-2.0901000000000001E-3</v>
      </c>
      <c r="BP1591" s="17">
        <v>-5.92694E-2</v>
      </c>
      <c r="BQ1591" s="17">
        <v>-2.3386899999999999E-2</v>
      </c>
      <c r="BR1591" s="17">
        <v>-1.9017699999999998E-2</v>
      </c>
      <c r="BS1591" s="17">
        <v>-4.8917200000000001E-2</v>
      </c>
      <c r="BT1591" s="17">
        <v>4.46E-5</v>
      </c>
      <c r="BU1591" s="17">
        <v>8.2380999999999996E-2</v>
      </c>
      <c r="BV1591" s="17">
        <v>0.117191</v>
      </c>
      <c r="BW1591" s="17">
        <v>4.6145899999999997E-2</v>
      </c>
      <c r="BX1591" s="17">
        <v>-3.40028E-2</v>
      </c>
      <c r="BY1591" s="17">
        <v>-4.9208099999999998E-2</v>
      </c>
      <c r="BZ1591" s="17">
        <v>-5.2442700000000002E-2</v>
      </c>
      <c r="CA1591" s="17">
        <v>-8.4244399999999997E-2</v>
      </c>
      <c r="CB1591" s="17">
        <v>-0.109416</v>
      </c>
      <c r="CC1591" s="17">
        <v>-0.13832249999999999</v>
      </c>
      <c r="CD1591" s="17">
        <v>-0.1238094</v>
      </c>
      <c r="CE1591" s="17">
        <v>-0.1046607</v>
      </c>
      <c r="CF1591" s="17">
        <v>-6.1328800000000003E-2</v>
      </c>
      <c r="CG1591" s="17">
        <v>-4.0319300000000002E-2</v>
      </c>
      <c r="CH1591" s="17">
        <v>1.8145999999999999E-2</v>
      </c>
      <c r="CI1591" s="17">
        <v>-1.6060499999999998E-2</v>
      </c>
      <c r="CJ1591" s="17">
        <v>1.2678500000000001E-2</v>
      </c>
      <c r="CK1591" s="17">
        <v>1.3009999999999999E-4</v>
      </c>
      <c r="CL1591" s="17">
        <v>2.9637500000000001E-2</v>
      </c>
      <c r="CM1591" s="17">
        <v>3.70978E-2</v>
      </c>
      <c r="CN1591" s="17">
        <v>-1.5744399999999999E-2</v>
      </c>
      <c r="CO1591" s="17">
        <v>1.7966699999999999E-2</v>
      </c>
      <c r="CP1591" s="17">
        <v>2.13998E-2</v>
      </c>
      <c r="CQ1591" s="17">
        <v>-1.0340200000000001E-2</v>
      </c>
      <c r="CR1591" s="17">
        <v>3.7854800000000001E-2</v>
      </c>
      <c r="CS1591" s="17">
        <v>0.11824659999999999</v>
      </c>
      <c r="CT1591" s="17">
        <v>0.15278559999999999</v>
      </c>
      <c r="CU1591" s="17">
        <v>7.4395799999999998E-2</v>
      </c>
      <c r="CV1591" s="17">
        <v>-3.1443E-3</v>
      </c>
      <c r="CW1591" s="17">
        <v>-2.3946599999999998E-2</v>
      </c>
      <c r="CX1591" s="17">
        <v>-2.9831E-2</v>
      </c>
      <c r="CY1591" s="17">
        <v>-5.2523399999999998E-2</v>
      </c>
      <c r="CZ1591" s="17">
        <v>-7.9181500000000002E-2</v>
      </c>
      <c r="DA1591" s="17">
        <v>-9.0597200000000003E-2</v>
      </c>
      <c r="DB1591" s="17">
        <v>-8.8845300000000002E-2</v>
      </c>
      <c r="DC1591" s="17">
        <v>-7.4487100000000001E-2</v>
      </c>
      <c r="DD1591" s="17">
        <v>-3.6980800000000001E-2</v>
      </c>
      <c r="DE1591" s="17">
        <v>-2.2283000000000001E-2</v>
      </c>
      <c r="DF1591" s="17">
        <v>4.1719600000000003E-2</v>
      </c>
      <c r="DG1591" s="17">
        <v>1.4260999999999999E-2</v>
      </c>
      <c r="DH1591" s="17">
        <v>4.8084799999999997E-2</v>
      </c>
      <c r="DI1591" s="17">
        <v>3.7345499999999997E-2</v>
      </c>
      <c r="DJ1591" s="17">
        <v>6.7267499999999994E-2</v>
      </c>
      <c r="DK1591" s="17">
        <v>7.6285699999999998E-2</v>
      </c>
      <c r="DL1591" s="17">
        <v>2.7780599999999999E-2</v>
      </c>
      <c r="DM1591" s="17">
        <v>5.9320199999999997E-2</v>
      </c>
      <c r="DN1591" s="17">
        <v>6.1817299999999999E-2</v>
      </c>
      <c r="DO1591" s="17">
        <v>2.8236899999999999E-2</v>
      </c>
      <c r="DP1591" s="17">
        <v>7.5664999999999996E-2</v>
      </c>
      <c r="DQ1591" s="17">
        <v>0.1541122</v>
      </c>
      <c r="DR1591" s="17">
        <v>0.1883802</v>
      </c>
      <c r="DS1591" s="17">
        <v>0.1026456</v>
      </c>
      <c r="DT1591" s="17">
        <v>2.7714099999999998E-2</v>
      </c>
      <c r="DU1591" s="17">
        <v>1.3148999999999999E-3</v>
      </c>
      <c r="DV1591" s="17">
        <v>-7.2192999999999997E-3</v>
      </c>
      <c r="DW1591" s="17">
        <v>-6.7234E-3</v>
      </c>
      <c r="DX1591" s="17">
        <v>-3.5527700000000002E-2</v>
      </c>
      <c r="DY1591" s="17">
        <v>-2.16895E-2</v>
      </c>
      <c r="DZ1591" s="17">
        <v>-3.8362599999999997E-2</v>
      </c>
      <c r="EA1591" s="17">
        <v>-3.0921199999999999E-2</v>
      </c>
      <c r="EB1591" s="17">
        <v>-1.8261E-3</v>
      </c>
      <c r="EC1591" s="17">
        <v>3.7586999999999998E-3</v>
      </c>
      <c r="ED1591" s="17">
        <v>7.5756199999999996E-2</v>
      </c>
      <c r="EE1591" s="17">
        <v>5.8040500000000002E-2</v>
      </c>
      <c r="EF1591" s="17">
        <v>9.9205799999999997E-2</v>
      </c>
      <c r="EG1591" s="17">
        <v>9.1078699999999999E-2</v>
      </c>
      <c r="EH1591" s="17">
        <v>0.1215992</v>
      </c>
      <c r="EI1591" s="17">
        <v>0.1328667</v>
      </c>
      <c r="EJ1591" s="17">
        <v>9.0623800000000004E-2</v>
      </c>
      <c r="EK1591" s="17">
        <v>0.1190282</v>
      </c>
      <c r="EL1591" s="17">
        <v>0.12017369999999999</v>
      </c>
      <c r="EM1591" s="17">
        <v>8.3935999999999997E-2</v>
      </c>
      <c r="EN1591" s="17">
        <v>0.13025690000000001</v>
      </c>
      <c r="EO1591" s="17">
        <v>0.20589640000000001</v>
      </c>
      <c r="EP1591" s="17">
        <v>0.23977319999999999</v>
      </c>
      <c r="EQ1591" s="17">
        <v>0.1434339</v>
      </c>
      <c r="ER1591" s="17">
        <v>7.2268799999999994E-2</v>
      </c>
      <c r="ES1591" s="17">
        <v>3.7788599999999999E-2</v>
      </c>
      <c r="ET1591" s="17">
        <v>2.54284E-2</v>
      </c>
      <c r="EU1591" s="17">
        <v>54.17651</v>
      </c>
      <c r="EV1591" s="17">
        <v>54.549860000000002</v>
      </c>
      <c r="EW1591" s="17">
        <v>55.041130000000003</v>
      </c>
      <c r="EX1591" s="17">
        <v>55.427419999999998</v>
      </c>
      <c r="EY1591" s="17">
        <v>55.640459999999997</v>
      </c>
      <c r="EZ1591" s="17">
        <v>56.035899999999998</v>
      </c>
      <c r="FA1591" s="17">
        <v>55.1282</v>
      </c>
      <c r="FB1591" s="17">
        <v>55.747030000000002</v>
      </c>
      <c r="FC1591" s="17">
        <v>57.082369999999997</v>
      </c>
      <c r="FD1591" s="17">
        <v>58.3093</v>
      </c>
      <c r="FE1591" s="17">
        <v>56.542610000000003</v>
      </c>
      <c r="FF1591" s="17">
        <v>56.22166</v>
      </c>
      <c r="FG1591" s="17">
        <v>56.669980000000002</v>
      </c>
      <c r="FH1591" s="17">
        <v>56.701050000000002</v>
      </c>
      <c r="FI1591" s="17">
        <v>55.795430000000003</v>
      </c>
      <c r="FJ1591" s="17">
        <v>52.984659999999998</v>
      </c>
      <c r="FK1591" s="17">
        <v>51.532490000000003</v>
      </c>
      <c r="FL1591" s="17">
        <v>52.427790000000002</v>
      </c>
      <c r="FM1591" s="17">
        <v>52.708109999999998</v>
      </c>
      <c r="FN1591" s="17">
        <v>51.681660000000001</v>
      </c>
      <c r="FO1591" s="17">
        <v>51.351909999999997</v>
      </c>
      <c r="FP1591" s="17">
        <v>50.477170000000001</v>
      </c>
      <c r="FQ1591" s="17">
        <v>49.826000000000001</v>
      </c>
      <c r="FR1591" s="17">
        <v>49.941079999999999</v>
      </c>
      <c r="FS1591" s="17">
        <v>0.76925480000000002</v>
      </c>
      <c r="FT1591" s="17">
        <v>3.8908699999999997E-2</v>
      </c>
      <c r="FU1591" s="17">
        <v>5.1928099999999998E-2</v>
      </c>
      <c r="FW1591" s="17"/>
    </row>
    <row r="1592" spans="1:179" x14ac:dyDescent="0.25">
      <c r="A1592" t="s">
        <v>226</v>
      </c>
      <c r="B1592" t="s">
        <v>199</v>
      </c>
      <c r="C1592" t="s">
        <v>261</v>
      </c>
      <c r="D1592" s="63" t="s">
        <v>245</v>
      </c>
      <c r="E1592" t="s">
        <v>220</v>
      </c>
      <c r="F1592" s="17">
        <v>13453</v>
      </c>
      <c r="G1592" s="17">
        <v>0.54147009999999995</v>
      </c>
      <c r="H1592" s="17">
        <v>0.4672037</v>
      </c>
      <c r="I1592" s="17">
        <v>0.44488339999999998</v>
      </c>
      <c r="J1592" s="17">
        <v>0.3958624</v>
      </c>
      <c r="K1592" s="17">
        <v>0.3488368</v>
      </c>
      <c r="L1592" s="17">
        <v>0.41901749999999999</v>
      </c>
      <c r="M1592" s="17">
        <v>0.57561329999999999</v>
      </c>
      <c r="N1592" s="17">
        <v>0.70150290000000004</v>
      </c>
      <c r="O1592" s="17">
        <v>0.6170004</v>
      </c>
      <c r="P1592" s="17">
        <v>0.72686580000000001</v>
      </c>
      <c r="Q1592" s="17">
        <v>0.68872619999999996</v>
      </c>
      <c r="R1592" s="17">
        <v>0.67173490000000002</v>
      </c>
      <c r="S1592" s="17">
        <v>0.77797749999999999</v>
      </c>
      <c r="T1592" s="17">
        <v>0.7782964</v>
      </c>
      <c r="U1592" s="17">
        <v>0.76932330000000004</v>
      </c>
      <c r="V1592" s="17">
        <v>0.78296880000000002</v>
      </c>
      <c r="W1592" s="17">
        <v>0.84144569999999996</v>
      </c>
      <c r="X1592" s="17">
        <v>1.1159060000000001</v>
      </c>
      <c r="Y1592" s="17">
        <v>1.2221679999999999</v>
      </c>
      <c r="Z1592" s="17">
        <v>1.2323660000000001</v>
      </c>
      <c r="AA1592" s="17">
        <v>1.1067039999999999</v>
      </c>
      <c r="AB1592" s="17">
        <v>0.901285</v>
      </c>
      <c r="AC1592" s="17">
        <v>0.79655120000000001</v>
      </c>
      <c r="AD1592" s="17">
        <v>0.68032099999999995</v>
      </c>
      <c r="AE1592" s="17">
        <v>-0.15715219999999999</v>
      </c>
      <c r="AF1592" s="17">
        <v>-0.15886359999999999</v>
      </c>
      <c r="AG1592" s="17">
        <v>-0.16916700000000001</v>
      </c>
      <c r="AH1592" s="17">
        <v>-0.2130107</v>
      </c>
      <c r="AI1592" s="17">
        <v>-0.27719529999999998</v>
      </c>
      <c r="AJ1592" s="17">
        <v>-0.20861950000000001</v>
      </c>
      <c r="AK1592" s="17">
        <v>-8.7788500000000005E-2</v>
      </c>
      <c r="AL1592" s="17">
        <v>-5.7618500000000003E-2</v>
      </c>
      <c r="AM1592" s="17">
        <v>-0.1614883</v>
      </c>
      <c r="AN1592" s="17">
        <v>-9.6682500000000005E-2</v>
      </c>
      <c r="AO1592" s="17">
        <v>-0.1304245</v>
      </c>
      <c r="AP1592" s="17">
        <v>-0.14718239999999999</v>
      </c>
      <c r="AQ1592" s="17">
        <v>-5.5898000000000003E-2</v>
      </c>
      <c r="AR1592" s="17">
        <v>-9.3897999999999995E-2</v>
      </c>
      <c r="AS1592" s="17">
        <v>-6.7273700000000006E-2</v>
      </c>
      <c r="AT1592" s="17">
        <v>-9.8462900000000006E-2</v>
      </c>
      <c r="AU1592" s="17">
        <v>-0.14389869999999999</v>
      </c>
      <c r="AV1592" s="17">
        <v>-7.0039599999999994E-2</v>
      </c>
      <c r="AW1592" s="17">
        <v>1.2206699999999999E-2</v>
      </c>
      <c r="AX1592" s="17">
        <v>5.8596799999999997E-2</v>
      </c>
      <c r="AY1592" s="17">
        <v>-2.1460000000000001E-4</v>
      </c>
      <c r="AZ1592" s="17">
        <v>-0.1517271</v>
      </c>
      <c r="BA1592" s="17">
        <v>-9.4661099999999998E-2</v>
      </c>
      <c r="BB1592" s="17">
        <v>-0.1035042</v>
      </c>
      <c r="BC1592" s="17">
        <v>-9.8722000000000004E-2</v>
      </c>
      <c r="BD1592" s="17">
        <v>-0.1117911</v>
      </c>
      <c r="BE1592" s="17">
        <v>-0.1115893</v>
      </c>
      <c r="BF1592" s="17">
        <v>-0.1490756</v>
      </c>
      <c r="BG1592" s="17">
        <v>-0.2073218</v>
      </c>
      <c r="BH1592" s="17">
        <v>-0.15290029999999999</v>
      </c>
      <c r="BI1592" s="17">
        <v>-5.5229800000000003E-2</v>
      </c>
      <c r="BJ1592" s="17">
        <v>-1.7282200000000001E-2</v>
      </c>
      <c r="BK1592" s="17">
        <v>-0.1076009</v>
      </c>
      <c r="BL1592" s="17">
        <v>-2.4962499999999999E-2</v>
      </c>
      <c r="BM1592" s="17">
        <v>-6.7640400000000003E-2</v>
      </c>
      <c r="BN1592" s="17">
        <v>-8.1733399999999998E-2</v>
      </c>
      <c r="BO1592" s="17">
        <v>2.3292999999999999E-3</v>
      </c>
      <c r="BP1592" s="17">
        <v>-2.0901400000000001E-2</v>
      </c>
      <c r="BQ1592" s="17">
        <v>-1.3316E-2</v>
      </c>
      <c r="BR1592" s="17">
        <v>-4.7966099999999998E-2</v>
      </c>
      <c r="BS1592" s="17">
        <v>-9.0142700000000006E-2</v>
      </c>
      <c r="BT1592" s="17">
        <v>1.6456000000000001E-3</v>
      </c>
      <c r="BU1592" s="17">
        <v>7.3619100000000007E-2</v>
      </c>
      <c r="BV1592" s="17">
        <v>0.11578090000000001</v>
      </c>
      <c r="BW1592" s="17">
        <v>4.6370599999999998E-2</v>
      </c>
      <c r="BX1592" s="17">
        <v>-0.1012358</v>
      </c>
      <c r="BY1592" s="17">
        <v>-5.6919400000000002E-2</v>
      </c>
      <c r="BZ1592" s="17">
        <v>-5.4735399999999997E-2</v>
      </c>
      <c r="CA1592" s="17">
        <v>-5.8253399999999997E-2</v>
      </c>
      <c r="CB1592" s="17">
        <v>-7.9188800000000004E-2</v>
      </c>
      <c r="CC1592" s="17">
        <v>-7.17111E-2</v>
      </c>
      <c r="CD1592" s="17">
        <v>-0.10479430000000001</v>
      </c>
      <c r="CE1592" s="17">
        <v>-0.1589276</v>
      </c>
      <c r="CF1592" s="17">
        <v>-0.11430940000000001</v>
      </c>
      <c r="CG1592" s="17">
        <v>-3.2679699999999999E-2</v>
      </c>
      <c r="CH1592" s="17">
        <v>1.06546E-2</v>
      </c>
      <c r="CI1592" s="17">
        <v>-7.02787E-2</v>
      </c>
      <c r="CJ1592" s="17">
        <v>2.47105E-2</v>
      </c>
      <c r="CK1592" s="17">
        <v>-2.4156299999999999E-2</v>
      </c>
      <c r="CL1592" s="17">
        <v>-3.6403600000000001E-2</v>
      </c>
      <c r="CM1592" s="17">
        <v>4.2657300000000002E-2</v>
      </c>
      <c r="CN1592" s="17">
        <v>2.96558E-2</v>
      </c>
      <c r="CO1592" s="17">
        <v>2.4055E-2</v>
      </c>
      <c r="CP1592" s="17">
        <v>-1.2992200000000001E-2</v>
      </c>
      <c r="CQ1592" s="17">
        <v>-5.29115E-2</v>
      </c>
      <c r="CR1592" s="17">
        <v>5.12945E-2</v>
      </c>
      <c r="CS1592" s="17">
        <v>0.1161531</v>
      </c>
      <c r="CT1592" s="17">
        <v>0.15538650000000001</v>
      </c>
      <c r="CU1592" s="17">
        <v>7.8635399999999994E-2</v>
      </c>
      <c r="CV1592" s="17">
        <v>-6.6265599999999994E-2</v>
      </c>
      <c r="CW1592" s="17">
        <v>-3.0779500000000001E-2</v>
      </c>
      <c r="CX1592" s="17">
        <v>-2.0958299999999999E-2</v>
      </c>
      <c r="CY1592" s="17">
        <v>-1.7784899999999999E-2</v>
      </c>
      <c r="CZ1592" s="17">
        <v>-4.6586500000000003E-2</v>
      </c>
      <c r="DA1592" s="17">
        <v>-3.1832899999999997E-2</v>
      </c>
      <c r="DB1592" s="17">
        <v>-6.0512999999999997E-2</v>
      </c>
      <c r="DC1592" s="17">
        <v>-0.1105334</v>
      </c>
      <c r="DD1592" s="17">
        <v>-7.5718400000000005E-2</v>
      </c>
      <c r="DE1592" s="17">
        <v>-1.0129600000000001E-2</v>
      </c>
      <c r="DF1592" s="17">
        <v>3.8591500000000001E-2</v>
      </c>
      <c r="DG1592" s="17">
        <v>-3.29565E-2</v>
      </c>
      <c r="DH1592" s="17">
        <v>7.4383599999999994E-2</v>
      </c>
      <c r="DI1592" s="17">
        <v>1.93277E-2</v>
      </c>
      <c r="DJ1592" s="17">
        <v>8.9262000000000005E-3</v>
      </c>
      <c r="DK1592" s="17">
        <v>8.2985400000000001E-2</v>
      </c>
      <c r="DL1592" s="17">
        <v>8.0213000000000007E-2</v>
      </c>
      <c r="DM1592" s="17">
        <v>6.1425899999999999E-2</v>
      </c>
      <c r="DN1592" s="17">
        <v>2.19816E-2</v>
      </c>
      <c r="DO1592" s="17">
        <v>-1.5680400000000001E-2</v>
      </c>
      <c r="DP1592" s="17">
        <v>0.1009434</v>
      </c>
      <c r="DQ1592" s="17">
        <v>0.1586871</v>
      </c>
      <c r="DR1592" s="17">
        <v>0.1949921</v>
      </c>
      <c r="DS1592" s="17">
        <v>0.1109002</v>
      </c>
      <c r="DT1592" s="17">
        <v>-3.1295400000000001E-2</v>
      </c>
      <c r="DU1592" s="17">
        <v>-4.6397000000000001E-3</v>
      </c>
      <c r="DV1592" s="17">
        <v>1.28188E-2</v>
      </c>
      <c r="DW1592" s="17">
        <v>4.0645300000000002E-2</v>
      </c>
      <c r="DX1592" s="17">
        <v>4.861E-4</v>
      </c>
      <c r="DY1592" s="17">
        <v>2.5744900000000001E-2</v>
      </c>
      <c r="DZ1592" s="17">
        <v>3.4221999999999998E-3</v>
      </c>
      <c r="EA1592" s="17">
        <v>-4.0660000000000002E-2</v>
      </c>
      <c r="EB1592" s="17">
        <v>-1.9999300000000001E-2</v>
      </c>
      <c r="EC1592" s="17">
        <v>2.24292E-2</v>
      </c>
      <c r="ED1592" s="17">
        <v>7.8927800000000006E-2</v>
      </c>
      <c r="EE1592" s="17">
        <v>2.0930899999999999E-2</v>
      </c>
      <c r="EF1592" s="17">
        <v>0.1461036</v>
      </c>
      <c r="EG1592" s="17">
        <v>8.2111799999999999E-2</v>
      </c>
      <c r="EH1592" s="17">
        <v>7.4375200000000002E-2</v>
      </c>
      <c r="EI1592" s="17">
        <v>0.1412127</v>
      </c>
      <c r="EJ1592" s="17">
        <v>0.1532096</v>
      </c>
      <c r="EK1592" s="17">
        <v>0.11538370000000001</v>
      </c>
      <c r="EL1592" s="17">
        <v>7.2478399999999998E-2</v>
      </c>
      <c r="EM1592" s="17">
        <v>3.8075600000000001E-2</v>
      </c>
      <c r="EN1592" s="17">
        <v>0.17262859999999999</v>
      </c>
      <c r="EO1592" s="17">
        <v>0.2200994</v>
      </c>
      <c r="EP1592" s="17">
        <v>0.25217620000000002</v>
      </c>
      <c r="EQ1592" s="17">
        <v>0.1574855</v>
      </c>
      <c r="ER1592" s="17">
        <v>1.9195899999999998E-2</v>
      </c>
      <c r="ES1592" s="17">
        <v>3.3101999999999999E-2</v>
      </c>
      <c r="ET1592" s="17">
        <v>6.1587700000000002E-2</v>
      </c>
      <c r="EU1592" s="17">
        <v>54.828659999999999</v>
      </c>
      <c r="EV1592" s="17">
        <v>55.530839999999998</v>
      </c>
      <c r="EW1592" s="17">
        <v>56.031089999999999</v>
      </c>
      <c r="EX1592" s="17">
        <v>56.298110000000001</v>
      </c>
      <c r="EY1592" s="17">
        <v>56.417810000000003</v>
      </c>
      <c r="EZ1592" s="17">
        <v>56.496119999999998</v>
      </c>
      <c r="FA1592" s="17">
        <v>55.475239999999999</v>
      </c>
      <c r="FB1592" s="17">
        <v>56.196680000000001</v>
      </c>
      <c r="FC1592" s="17">
        <v>57.605980000000002</v>
      </c>
      <c r="FD1592" s="17">
        <v>58.43168</v>
      </c>
      <c r="FE1592" s="17">
        <v>56.89676</v>
      </c>
      <c r="FF1592" s="17">
        <v>56.604280000000003</v>
      </c>
      <c r="FG1592" s="17">
        <v>57.006309999999999</v>
      </c>
      <c r="FH1592" s="17">
        <v>57.036479999999997</v>
      </c>
      <c r="FI1592" s="17">
        <v>56.042990000000003</v>
      </c>
      <c r="FJ1592" s="17">
        <v>53.374499999999998</v>
      </c>
      <c r="FK1592" s="17">
        <v>51.981400000000001</v>
      </c>
      <c r="FL1592" s="17">
        <v>53.261969999999998</v>
      </c>
      <c r="FM1592" s="17">
        <v>53.252549999999999</v>
      </c>
      <c r="FN1592" s="17">
        <v>52.215809999999998</v>
      </c>
      <c r="FO1592" s="17">
        <v>52.028790000000001</v>
      </c>
      <c r="FP1592" s="17">
        <v>51.40795</v>
      </c>
      <c r="FQ1592" s="17">
        <v>50.924550000000004</v>
      </c>
      <c r="FR1592" s="17">
        <v>50.985489999999999</v>
      </c>
      <c r="FS1592" s="17">
        <v>1.02617</v>
      </c>
      <c r="FT1592" s="17">
        <v>4.7538700000000003E-2</v>
      </c>
      <c r="FU1592" s="17">
        <v>6.0199500000000003E-2</v>
      </c>
      <c r="FW1592" s="17"/>
    </row>
    <row r="1593" spans="1:179" x14ac:dyDescent="0.25">
      <c r="A1593" t="s">
        <v>226</v>
      </c>
      <c r="B1593" t="s">
        <v>199</v>
      </c>
      <c r="C1593" t="s">
        <v>261</v>
      </c>
      <c r="D1593" s="63" t="s">
        <v>245</v>
      </c>
      <c r="E1593" t="s">
        <v>221</v>
      </c>
      <c r="F1593" s="17">
        <v>9130</v>
      </c>
      <c r="G1593" s="17">
        <v>0.62903149999999997</v>
      </c>
      <c r="H1593" s="17">
        <v>0.5447748</v>
      </c>
      <c r="I1593" s="17">
        <v>0.42820599999999998</v>
      </c>
      <c r="J1593" s="17">
        <v>0.47707450000000001</v>
      </c>
      <c r="K1593" s="17">
        <v>0.58618329999999996</v>
      </c>
      <c r="L1593" s="17">
        <v>0.68806230000000002</v>
      </c>
      <c r="M1593" s="17">
        <v>0.74458860000000004</v>
      </c>
      <c r="N1593" s="17">
        <v>0.89515520000000004</v>
      </c>
      <c r="O1593" s="17">
        <v>0.84005099999999999</v>
      </c>
      <c r="P1593" s="17">
        <v>0.79503610000000002</v>
      </c>
      <c r="Q1593" s="17">
        <v>0.84659859999999998</v>
      </c>
      <c r="R1593" s="17">
        <v>0.90924130000000003</v>
      </c>
      <c r="S1593" s="17">
        <v>0.84351149999999997</v>
      </c>
      <c r="T1593" s="17">
        <v>0.78852029999999995</v>
      </c>
      <c r="U1593" s="17">
        <v>0.86107560000000005</v>
      </c>
      <c r="V1593" s="17">
        <v>0.98967519999999998</v>
      </c>
      <c r="W1593" s="17">
        <v>1.0957570000000001</v>
      </c>
      <c r="X1593" s="17">
        <v>1.254394</v>
      </c>
      <c r="Y1593" s="17">
        <v>1.3831659999999999</v>
      </c>
      <c r="Z1593" s="17">
        <v>1.3801129999999999</v>
      </c>
      <c r="AA1593" s="17">
        <v>1.241795</v>
      </c>
      <c r="AB1593" s="17">
        <v>1.1714020000000001</v>
      </c>
      <c r="AC1593" s="17">
        <v>0.94746459999999999</v>
      </c>
      <c r="AD1593" s="17">
        <v>0.80437619999999999</v>
      </c>
      <c r="AE1593" s="17">
        <v>-0.23330000000000001</v>
      </c>
      <c r="AF1593" s="17">
        <v>-0.26949630000000002</v>
      </c>
      <c r="AG1593" s="17">
        <v>-0.42973329999999998</v>
      </c>
      <c r="AH1593" s="17">
        <v>-0.27148220000000001</v>
      </c>
      <c r="AI1593" s="17">
        <v>-0.1214635</v>
      </c>
      <c r="AJ1593" s="17">
        <v>-6.64632E-2</v>
      </c>
      <c r="AK1593" s="17">
        <v>-0.1235074</v>
      </c>
      <c r="AL1593" s="17">
        <v>-7.2251200000000002E-2</v>
      </c>
      <c r="AM1593" s="17">
        <v>-7.2409000000000001E-2</v>
      </c>
      <c r="AN1593" s="17">
        <v>-0.1362157</v>
      </c>
      <c r="AO1593" s="17">
        <v>-0.1191218</v>
      </c>
      <c r="AP1593" s="17">
        <v>-3.4286499999999998E-2</v>
      </c>
      <c r="AQ1593" s="17">
        <v>-0.14665059999999999</v>
      </c>
      <c r="AR1593" s="17">
        <v>-0.25613750000000002</v>
      </c>
      <c r="AS1593" s="17">
        <v>-0.18029609999999999</v>
      </c>
      <c r="AT1593" s="17">
        <v>-0.129995</v>
      </c>
      <c r="AU1593" s="17">
        <v>-0.13714019999999999</v>
      </c>
      <c r="AV1593" s="17">
        <v>-0.1202056</v>
      </c>
      <c r="AW1593" s="17">
        <v>-2.6529299999999999E-2</v>
      </c>
      <c r="AX1593" s="17">
        <v>-1.6341999999999999E-3</v>
      </c>
      <c r="AY1593" s="17">
        <v>-5.3701199999999998E-2</v>
      </c>
      <c r="AZ1593" s="17">
        <v>-5.4250199999999998E-2</v>
      </c>
      <c r="BA1593" s="17">
        <v>-0.1260723</v>
      </c>
      <c r="BB1593" s="17">
        <v>-0.1166362</v>
      </c>
      <c r="BC1593" s="17">
        <v>-0.1607239</v>
      </c>
      <c r="BD1593" s="17">
        <v>-0.19533719999999999</v>
      </c>
      <c r="BE1593" s="17">
        <v>-0.30338850000000001</v>
      </c>
      <c r="BF1593" s="17">
        <v>-0.19644249999999999</v>
      </c>
      <c r="BG1593" s="17">
        <v>-7.2614899999999996E-2</v>
      </c>
      <c r="BH1593" s="17">
        <v>-2.4277799999999999E-2</v>
      </c>
      <c r="BI1593" s="17">
        <v>-8.0536300000000005E-2</v>
      </c>
      <c r="BJ1593" s="17">
        <v>-1.2973800000000001E-2</v>
      </c>
      <c r="BK1593" s="17">
        <v>-2.0325E-3</v>
      </c>
      <c r="BL1593" s="17">
        <v>-5.8671099999999997E-2</v>
      </c>
      <c r="BM1593" s="17">
        <v>-3.2526600000000003E-2</v>
      </c>
      <c r="BN1593" s="17">
        <v>5.0235799999999997E-2</v>
      </c>
      <c r="BO1593" s="17">
        <v>-4.3055900000000001E-2</v>
      </c>
      <c r="BP1593" s="17">
        <v>-0.14857989999999999</v>
      </c>
      <c r="BQ1593" s="17">
        <v>-7.0257100000000003E-2</v>
      </c>
      <c r="BR1593" s="17">
        <v>-1.8838500000000001E-2</v>
      </c>
      <c r="BS1593" s="17">
        <v>-3.3601300000000001E-2</v>
      </c>
      <c r="BT1593" s="17">
        <v>-3.5356499999999999E-2</v>
      </c>
      <c r="BU1593" s="17">
        <v>6.3369200000000001E-2</v>
      </c>
      <c r="BV1593" s="17">
        <v>9.0238499999999999E-2</v>
      </c>
      <c r="BW1593" s="17">
        <v>1.86547E-2</v>
      </c>
      <c r="BX1593" s="17">
        <v>2.10207E-2</v>
      </c>
      <c r="BY1593" s="17">
        <v>-6.0971499999999998E-2</v>
      </c>
      <c r="BZ1593" s="17">
        <v>-7.2055499999999995E-2</v>
      </c>
      <c r="CA1593" s="17">
        <v>-0.1104579</v>
      </c>
      <c r="CB1593" s="17">
        <v>-0.14397480000000001</v>
      </c>
      <c r="CC1593" s="17">
        <v>-0.2158825</v>
      </c>
      <c r="CD1593" s="17">
        <v>-0.14447009999999999</v>
      </c>
      <c r="CE1593" s="17">
        <v>-3.8782499999999998E-2</v>
      </c>
      <c r="CF1593" s="17">
        <v>4.9395999999999997E-3</v>
      </c>
      <c r="CG1593" s="17">
        <v>-5.0774600000000003E-2</v>
      </c>
      <c r="CH1593" s="17">
        <v>2.8081700000000001E-2</v>
      </c>
      <c r="CI1593" s="17">
        <v>4.6709899999999999E-2</v>
      </c>
      <c r="CJ1593" s="17">
        <v>-4.9639000000000003E-3</v>
      </c>
      <c r="CK1593" s="17">
        <v>2.7449000000000001E-2</v>
      </c>
      <c r="CL1593" s="17">
        <v>0.1087756</v>
      </c>
      <c r="CM1593" s="17">
        <v>2.86935E-2</v>
      </c>
      <c r="CN1593" s="17">
        <v>-7.4085799999999993E-2</v>
      </c>
      <c r="CO1593" s="17">
        <v>5.9554999999999999E-3</v>
      </c>
      <c r="CP1593" s="17">
        <v>5.8148100000000001E-2</v>
      </c>
      <c r="CQ1593" s="17">
        <v>3.8109400000000002E-2</v>
      </c>
      <c r="CR1593" s="17">
        <v>2.3409800000000001E-2</v>
      </c>
      <c r="CS1593" s="17">
        <v>0.12563270000000001</v>
      </c>
      <c r="CT1593" s="17">
        <v>0.15386920000000001</v>
      </c>
      <c r="CU1593" s="17">
        <v>6.8768099999999999E-2</v>
      </c>
      <c r="CV1593" s="17">
        <v>7.3153200000000002E-2</v>
      </c>
      <c r="CW1593" s="17">
        <v>-1.5882899999999998E-2</v>
      </c>
      <c r="CX1593" s="17">
        <v>-4.1179E-2</v>
      </c>
      <c r="CY1593" s="17">
        <v>-6.01919E-2</v>
      </c>
      <c r="CZ1593" s="17">
        <v>-9.26125E-2</v>
      </c>
      <c r="DA1593" s="17">
        <v>-0.1283765</v>
      </c>
      <c r="DB1593" s="17">
        <v>-9.2497800000000005E-2</v>
      </c>
      <c r="DC1593" s="17">
        <v>-4.9502000000000001E-3</v>
      </c>
      <c r="DD1593" s="17">
        <v>3.4157100000000003E-2</v>
      </c>
      <c r="DE1593" s="17">
        <v>-2.1013E-2</v>
      </c>
      <c r="DF1593" s="17">
        <v>6.9137100000000007E-2</v>
      </c>
      <c r="DG1593" s="17">
        <v>9.5452400000000007E-2</v>
      </c>
      <c r="DH1593" s="17">
        <v>4.8743300000000003E-2</v>
      </c>
      <c r="DI1593" s="17">
        <v>8.7424500000000002E-2</v>
      </c>
      <c r="DJ1593" s="17">
        <v>0.16731550000000001</v>
      </c>
      <c r="DK1593" s="17">
        <v>0.1004428</v>
      </c>
      <c r="DL1593" s="17">
        <v>4.082E-4</v>
      </c>
      <c r="DM1593" s="17">
        <v>8.2168199999999997E-2</v>
      </c>
      <c r="DN1593" s="17">
        <v>0.1351348</v>
      </c>
      <c r="DO1593" s="17">
        <v>0.10982020000000001</v>
      </c>
      <c r="DP1593" s="17">
        <v>8.2176100000000002E-2</v>
      </c>
      <c r="DQ1593" s="17">
        <v>0.18789620000000001</v>
      </c>
      <c r="DR1593" s="17">
        <v>0.2174999</v>
      </c>
      <c r="DS1593" s="17">
        <v>0.1188816</v>
      </c>
      <c r="DT1593" s="17">
        <v>0.1252856</v>
      </c>
      <c r="DU1593" s="17">
        <v>2.9205700000000001E-2</v>
      </c>
      <c r="DV1593" s="17">
        <v>-1.03024E-2</v>
      </c>
      <c r="DW1593" s="17">
        <v>1.23841E-2</v>
      </c>
      <c r="DX1593" s="17">
        <v>-1.8453500000000001E-2</v>
      </c>
      <c r="DY1593" s="17">
        <v>-2.0317999999999998E-3</v>
      </c>
      <c r="DZ1593" s="17">
        <v>-1.7458100000000001E-2</v>
      </c>
      <c r="EA1593" s="17">
        <v>4.3898399999999997E-2</v>
      </c>
      <c r="EB1593" s="17">
        <v>7.6342400000000005E-2</v>
      </c>
      <c r="EC1593" s="17">
        <v>2.1958100000000001E-2</v>
      </c>
      <c r="ED1593" s="17">
        <v>0.12841449999999999</v>
      </c>
      <c r="EE1593" s="17">
        <v>0.1658289</v>
      </c>
      <c r="EF1593" s="17">
        <v>0.12628780000000001</v>
      </c>
      <c r="EG1593" s="17">
        <v>0.1740197</v>
      </c>
      <c r="EH1593" s="17">
        <v>0.2518378</v>
      </c>
      <c r="EI1593" s="17">
        <v>0.20403750000000001</v>
      </c>
      <c r="EJ1593" s="17">
        <v>0.1079658</v>
      </c>
      <c r="EK1593" s="17">
        <v>0.19220719999999999</v>
      </c>
      <c r="EL1593" s="17">
        <v>0.24629119999999999</v>
      </c>
      <c r="EM1593" s="17">
        <v>0.2133591</v>
      </c>
      <c r="EN1593" s="17">
        <v>0.16702520000000001</v>
      </c>
      <c r="EO1593" s="17">
        <v>0.27779470000000001</v>
      </c>
      <c r="EP1593" s="17">
        <v>0.30937249999999999</v>
      </c>
      <c r="EQ1593" s="17">
        <v>0.1912375</v>
      </c>
      <c r="ER1593" s="17">
        <v>0.2005566</v>
      </c>
      <c r="ES1593" s="17">
        <v>9.4306600000000004E-2</v>
      </c>
      <c r="ET1593" s="17">
        <v>3.4278299999999998E-2</v>
      </c>
      <c r="EU1593" s="17">
        <v>53.21566</v>
      </c>
      <c r="EV1593" s="17">
        <v>53.104500000000002</v>
      </c>
      <c r="EW1593" s="17">
        <v>53.582569999999997</v>
      </c>
      <c r="EX1593" s="17">
        <v>54.144570000000002</v>
      </c>
      <c r="EY1593" s="17">
        <v>54.495139999999999</v>
      </c>
      <c r="EZ1593" s="17">
        <v>55.35783</v>
      </c>
      <c r="FA1593" s="17">
        <v>54.616880000000002</v>
      </c>
      <c r="FB1593" s="17">
        <v>55.084530000000001</v>
      </c>
      <c r="FC1593" s="17">
        <v>56.310890000000001</v>
      </c>
      <c r="FD1593" s="17">
        <v>58.128970000000002</v>
      </c>
      <c r="FE1593" s="17">
        <v>56.020809999999997</v>
      </c>
      <c r="FF1593" s="17">
        <v>55.65793</v>
      </c>
      <c r="FG1593" s="17">
        <v>56.17445</v>
      </c>
      <c r="FH1593" s="17">
        <v>56.206829999999997</v>
      </c>
      <c r="FI1593" s="17">
        <v>55.430680000000002</v>
      </c>
      <c r="FJ1593" s="17">
        <v>52.410269999999997</v>
      </c>
      <c r="FK1593" s="17">
        <v>50.871079999999999</v>
      </c>
      <c r="FL1593" s="17">
        <v>51.198729999999998</v>
      </c>
      <c r="FM1593" s="17">
        <v>51.905949999999997</v>
      </c>
      <c r="FN1593" s="17">
        <v>50.894649999999999</v>
      </c>
      <c r="FO1593" s="17">
        <v>50.354619999999997</v>
      </c>
      <c r="FP1593" s="17">
        <v>49.105800000000002</v>
      </c>
      <c r="FQ1593" s="17">
        <v>48.207450000000001</v>
      </c>
      <c r="FR1593" s="17">
        <v>48.402290000000001</v>
      </c>
      <c r="FS1593" s="17">
        <v>1.1990719999999999</v>
      </c>
      <c r="FT1593" s="17">
        <v>6.4638399999999999E-2</v>
      </c>
      <c r="FU1593" s="17">
        <v>9.2286999999999994E-2</v>
      </c>
      <c r="FW1593" s="17"/>
    </row>
    <row r="1594" spans="1:179" x14ac:dyDescent="0.25">
      <c r="A1594" t="s">
        <v>226</v>
      </c>
      <c r="B1594" t="s">
        <v>199</v>
      </c>
      <c r="C1594" t="s">
        <v>261</v>
      </c>
      <c r="D1594" s="63" t="s">
        <v>234</v>
      </c>
      <c r="E1594" t="s">
        <v>219</v>
      </c>
      <c r="F1594" s="17">
        <v>24249</v>
      </c>
      <c r="G1594" s="17">
        <v>0.53089830000000005</v>
      </c>
      <c r="H1594" s="17">
        <v>0.47785119999999998</v>
      </c>
      <c r="I1594" s="17">
        <v>0.40104509999999999</v>
      </c>
      <c r="J1594" s="17">
        <v>0.41010560000000001</v>
      </c>
      <c r="K1594" s="17">
        <v>0.4509802</v>
      </c>
      <c r="L1594" s="17">
        <v>0.52066590000000001</v>
      </c>
      <c r="M1594" s="17">
        <v>0.64293549999999999</v>
      </c>
      <c r="N1594" s="17">
        <v>0.62451730000000005</v>
      </c>
      <c r="O1594" s="17">
        <v>0.4224755</v>
      </c>
      <c r="P1594" s="17">
        <v>0.22060640000000001</v>
      </c>
      <c r="Q1594" s="17">
        <v>5.9725599999999997E-2</v>
      </c>
      <c r="R1594" s="17">
        <v>-3.0469300000000001E-2</v>
      </c>
      <c r="S1594" s="17">
        <v>-6.7287299999999994E-2</v>
      </c>
      <c r="T1594" s="17">
        <v>-2.0931700000000001E-2</v>
      </c>
      <c r="U1594" s="17">
        <v>8.1749100000000005E-2</v>
      </c>
      <c r="V1594" s="17">
        <v>0.24572659999999999</v>
      </c>
      <c r="W1594" s="17">
        <v>0.50192479999999995</v>
      </c>
      <c r="X1594" s="17">
        <v>0.78114680000000003</v>
      </c>
      <c r="Y1594" s="17">
        <v>0.91772260000000005</v>
      </c>
      <c r="Z1594" s="17">
        <v>0.91443839999999998</v>
      </c>
      <c r="AA1594" s="17">
        <v>0.87368729999999994</v>
      </c>
      <c r="AB1594" s="17">
        <v>0.79256179999999998</v>
      </c>
      <c r="AC1594" s="17">
        <v>0.69403870000000001</v>
      </c>
      <c r="AD1594" s="17">
        <v>0.61071880000000001</v>
      </c>
      <c r="AE1594" s="17">
        <v>-0.1157205</v>
      </c>
      <c r="AF1594" s="17">
        <v>-0.13214219999999999</v>
      </c>
      <c r="AG1594" s="17">
        <v>-0.21499460000000001</v>
      </c>
      <c r="AH1594" s="17">
        <v>-0.17208799999999999</v>
      </c>
      <c r="AI1594" s="17">
        <v>-0.12464699999999999</v>
      </c>
      <c r="AJ1594" s="17">
        <v>-9.672E-2</v>
      </c>
      <c r="AK1594" s="17">
        <v>-6.3721899999999998E-2</v>
      </c>
      <c r="AL1594" s="17">
        <v>-4.21184E-2</v>
      </c>
      <c r="AM1594" s="17">
        <v>-3.5882400000000002E-2</v>
      </c>
      <c r="AN1594" s="17">
        <v>-3.00933E-2</v>
      </c>
      <c r="AO1594" s="17">
        <v>-3.0261699999999999E-2</v>
      </c>
      <c r="AP1594" s="17">
        <v>-2.7677299999999998E-2</v>
      </c>
      <c r="AQ1594" s="17">
        <v>-4.17183E-2</v>
      </c>
      <c r="AR1594" s="17">
        <v>-2.5164300000000001E-2</v>
      </c>
      <c r="AS1594" s="17">
        <v>-2.9929999999999998E-2</v>
      </c>
      <c r="AT1594" s="17">
        <v>-4.4409499999999998E-2</v>
      </c>
      <c r="AU1594" s="17">
        <v>-3.31913E-2</v>
      </c>
      <c r="AV1594" s="17">
        <v>-1.3227300000000001E-2</v>
      </c>
      <c r="AW1594" s="17">
        <v>-6.1764000000000003E-3</v>
      </c>
      <c r="AX1594" s="17">
        <v>2.1768E-3</v>
      </c>
      <c r="AY1594" s="17">
        <v>-6.9864000000000002E-3</v>
      </c>
      <c r="AZ1594" s="17">
        <v>-5.1111799999999999E-2</v>
      </c>
      <c r="BA1594" s="17">
        <v>-6.6281599999999996E-2</v>
      </c>
      <c r="BB1594" s="17">
        <v>-5.2731E-2</v>
      </c>
      <c r="BC1594" s="17">
        <v>-8.6097199999999999E-2</v>
      </c>
      <c r="BD1594" s="17">
        <v>-0.10411140000000001</v>
      </c>
      <c r="BE1594" s="17">
        <v>-0.16743359999999999</v>
      </c>
      <c r="BF1594" s="17">
        <v>-0.13842009999999999</v>
      </c>
      <c r="BG1594" s="17">
        <v>-0.1006803</v>
      </c>
      <c r="BH1594" s="17">
        <v>-7.6818600000000001E-2</v>
      </c>
      <c r="BI1594" s="17">
        <v>-4.5593399999999999E-2</v>
      </c>
      <c r="BJ1594" s="17">
        <v>-2.4141099999999999E-2</v>
      </c>
      <c r="BK1594" s="17">
        <v>-1.3520900000000001E-2</v>
      </c>
      <c r="BL1594" s="17">
        <v>-3.6714E-3</v>
      </c>
      <c r="BM1594" s="17">
        <v>-4.1961999999999998E-3</v>
      </c>
      <c r="BN1594" s="17">
        <v>-1.1670000000000001E-3</v>
      </c>
      <c r="BO1594" s="17">
        <v>-1.34389E-2</v>
      </c>
      <c r="BP1594" s="17">
        <v>3.9556000000000001E-3</v>
      </c>
      <c r="BQ1594" s="17">
        <v>-3.1151E-3</v>
      </c>
      <c r="BR1594" s="17">
        <v>-2.2270999999999999E-2</v>
      </c>
      <c r="BS1594" s="17">
        <v>-1.11045E-2</v>
      </c>
      <c r="BT1594" s="17">
        <v>6.6249000000000004E-3</v>
      </c>
      <c r="BU1594" s="17">
        <v>1.3042700000000001E-2</v>
      </c>
      <c r="BV1594" s="17">
        <v>1.9807399999999999E-2</v>
      </c>
      <c r="BW1594" s="17">
        <v>1.14757E-2</v>
      </c>
      <c r="BX1594" s="17">
        <v>-2.8214699999999999E-2</v>
      </c>
      <c r="BY1594" s="17">
        <v>-4.1047800000000002E-2</v>
      </c>
      <c r="BZ1594" s="17">
        <v>-3.3449399999999997E-2</v>
      </c>
      <c r="CA1594" s="17">
        <v>-6.5580299999999994E-2</v>
      </c>
      <c r="CB1594" s="17">
        <v>-8.4697300000000003E-2</v>
      </c>
      <c r="CC1594" s="17">
        <v>-0.1344929</v>
      </c>
      <c r="CD1594" s="17">
        <v>-0.1151018</v>
      </c>
      <c r="CE1594" s="17">
        <v>-8.4081100000000006E-2</v>
      </c>
      <c r="CF1594" s="17">
        <v>-6.3034999999999994E-2</v>
      </c>
      <c r="CG1594" s="17">
        <v>-3.30376E-2</v>
      </c>
      <c r="CH1594" s="17">
        <v>-1.1690000000000001E-2</v>
      </c>
      <c r="CI1594" s="17">
        <v>1.9667E-3</v>
      </c>
      <c r="CJ1594" s="17">
        <v>1.46284E-2</v>
      </c>
      <c r="CK1594" s="17">
        <v>1.38566E-2</v>
      </c>
      <c r="CL1594" s="17">
        <v>1.7194000000000001E-2</v>
      </c>
      <c r="CM1594" s="17">
        <v>6.1473999999999999E-3</v>
      </c>
      <c r="CN1594" s="17">
        <v>2.4124E-2</v>
      </c>
      <c r="CO1594" s="17">
        <v>1.5456900000000001E-2</v>
      </c>
      <c r="CP1594" s="17">
        <v>-6.9379000000000003E-3</v>
      </c>
      <c r="CQ1594" s="17">
        <v>4.1926999999999997E-3</v>
      </c>
      <c r="CR1594" s="17">
        <v>2.03745E-2</v>
      </c>
      <c r="CS1594" s="17">
        <v>2.63538E-2</v>
      </c>
      <c r="CT1594" s="17">
        <v>3.2018199999999997E-2</v>
      </c>
      <c r="CU1594" s="17">
        <v>2.42624E-2</v>
      </c>
      <c r="CV1594" s="17">
        <v>-1.2356199999999999E-2</v>
      </c>
      <c r="CW1594" s="17">
        <v>-2.3570899999999999E-2</v>
      </c>
      <c r="CX1594" s="17">
        <v>-2.0094899999999999E-2</v>
      </c>
      <c r="CY1594" s="17">
        <v>-4.5063300000000001E-2</v>
      </c>
      <c r="CZ1594" s="17">
        <v>-6.5283300000000002E-2</v>
      </c>
      <c r="DA1594" s="17">
        <v>-0.1015523</v>
      </c>
      <c r="DB1594" s="17">
        <v>-9.1783600000000007E-2</v>
      </c>
      <c r="DC1594" s="17">
        <v>-6.7481799999999995E-2</v>
      </c>
      <c r="DD1594" s="17">
        <v>-4.9251299999999998E-2</v>
      </c>
      <c r="DE1594" s="17">
        <v>-2.0481800000000001E-2</v>
      </c>
      <c r="DF1594" s="17">
        <v>7.6099999999999996E-4</v>
      </c>
      <c r="DG1594" s="17">
        <v>1.74542E-2</v>
      </c>
      <c r="DH1594" s="17">
        <v>3.2928100000000002E-2</v>
      </c>
      <c r="DI1594" s="17">
        <v>3.19095E-2</v>
      </c>
      <c r="DJ1594" s="17">
        <v>3.55549E-2</v>
      </c>
      <c r="DK1594" s="17">
        <v>2.5733599999999999E-2</v>
      </c>
      <c r="DL1594" s="17">
        <v>4.42923E-2</v>
      </c>
      <c r="DM1594" s="17">
        <v>3.4028799999999998E-2</v>
      </c>
      <c r="DN1594" s="17">
        <v>8.3951000000000008E-3</v>
      </c>
      <c r="DO1594" s="17">
        <v>1.9489900000000001E-2</v>
      </c>
      <c r="DP1594" s="17">
        <v>3.4124099999999997E-2</v>
      </c>
      <c r="DQ1594" s="17">
        <v>3.9664900000000003E-2</v>
      </c>
      <c r="DR1594" s="17">
        <v>4.42291E-2</v>
      </c>
      <c r="DS1594" s="17">
        <v>3.7049199999999997E-2</v>
      </c>
      <c r="DT1594" s="17">
        <v>3.5022E-3</v>
      </c>
      <c r="DU1594" s="17">
        <v>-6.0939999999999996E-3</v>
      </c>
      <c r="DV1594" s="17">
        <v>-6.7405E-3</v>
      </c>
      <c r="DW1594" s="17">
        <v>-1.54401E-2</v>
      </c>
      <c r="DX1594" s="17">
        <v>-3.7252500000000001E-2</v>
      </c>
      <c r="DY1594" s="17">
        <v>-5.3991299999999999E-2</v>
      </c>
      <c r="DZ1594" s="17">
        <v>-5.8115699999999999E-2</v>
      </c>
      <c r="EA1594" s="17">
        <v>-4.3515100000000001E-2</v>
      </c>
      <c r="EB1594" s="17">
        <v>-2.9350000000000001E-2</v>
      </c>
      <c r="EC1594" s="17">
        <v>-2.3533E-3</v>
      </c>
      <c r="ED1594" s="17">
        <v>1.8738299999999999E-2</v>
      </c>
      <c r="EE1594" s="17">
        <v>3.9815799999999998E-2</v>
      </c>
      <c r="EF1594" s="17">
        <v>5.9350100000000003E-2</v>
      </c>
      <c r="EG1594" s="17">
        <v>5.7974999999999999E-2</v>
      </c>
      <c r="EH1594" s="17">
        <v>6.2065200000000001E-2</v>
      </c>
      <c r="EI1594" s="17">
        <v>5.4013100000000001E-2</v>
      </c>
      <c r="EJ1594" s="17">
        <v>7.34123E-2</v>
      </c>
      <c r="EK1594" s="17">
        <v>6.0843700000000001E-2</v>
      </c>
      <c r="EL1594" s="17">
        <v>3.0533600000000001E-2</v>
      </c>
      <c r="EM1594" s="17">
        <v>4.1576599999999998E-2</v>
      </c>
      <c r="EN1594" s="17">
        <v>5.3976299999999998E-2</v>
      </c>
      <c r="EO1594" s="17">
        <v>5.8883999999999999E-2</v>
      </c>
      <c r="EP1594" s="17">
        <v>6.1859699999999997E-2</v>
      </c>
      <c r="EQ1594" s="17">
        <v>5.5511199999999997E-2</v>
      </c>
      <c r="ER1594" s="17">
        <v>2.6399300000000001E-2</v>
      </c>
      <c r="ES1594" s="17">
        <v>1.9139799999999998E-2</v>
      </c>
      <c r="ET1594" s="17">
        <v>1.2541200000000001E-2</v>
      </c>
      <c r="EU1594" s="17">
        <v>49.730319999999999</v>
      </c>
      <c r="EV1594" s="17">
        <v>48.675879999999999</v>
      </c>
      <c r="EW1594" s="17">
        <v>47.687379999999997</v>
      </c>
      <c r="EX1594" s="17">
        <v>46.876559999999998</v>
      </c>
      <c r="EY1594" s="17">
        <v>46.16892</v>
      </c>
      <c r="EZ1594" s="17">
        <v>45.778709999999997</v>
      </c>
      <c r="FA1594" s="17">
        <v>45.43056</v>
      </c>
      <c r="FB1594" s="17">
        <v>46.121580000000002</v>
      </c>
      <c r="FC1594" s="17">
        <v>52.146430000000002</v>
      </c>
      <c r="FD1594" s="17">
        <v>58.303629999999998</v>
      </c>
      <c r="FE1594" s="17">
        <v>62.867080000000001</v>
      </c>
      <c r="FF1594" s="17">
        <v>65.984909999999999</v>
      </c>
      <c r="FG1594" s="17">
        <v>67.695310000000006</v>
      </c>
      <c r="FH1594" s="17">
        <v>67.809740000000005</v>
      </c>
      <c r="FI1594" s="17">
        <v>67.567589999999996</v>
      </c>
      <c r="FJ1594" s="17">
        <v>66.211010000000002</v>
      </c>
      <c r="FK1594" s="17">
        <v>64.862650000000002</v>
      </c>
      <c r="FL1594" s="17">
        <v>62.52599</v>
      </c>
      <c r="FM1594" s="17">
        <v>58.59402</v>
      </c>
      <c r="FN1594" s="17">
        <v>55.968440000000001</v>
      </c>
      <c r="FO1594" s="17">
        <v>53.768090000000001</v>
      </c>
      <c r="FP1594" s="17">
        <v>52.269489999999998</v>
      </c>
      <c r="FQ1594" s="17">
        <v>50.620840000000001</v>
      </c>
      <c r="FR1594" s="17">
        <v>49.685119999999998</v>
      </c>
      <c r="FS1594" s="17">
        <v>0.43997059999999999</v>
      </c>
      <c r="FT1594" s="17">
        <v>2.1871999999999999E-2</v>
      </c>
      <c r="FU1594" s="17">
        <v>2.1225299999999999E-2</v>
      </c>
      <c r="FW1594" s="17"/>
    </row>
    <row r="1595" spans="1:179" x14ac:dyDescent="0.25">
      <c r="A1595" t="s">
        <v>226</v>
      </c>
      <c r="B1595" t="s">
        <v>199</v>
      </c>
      <c r="C1595" t="s">
        <v>261</v>
      </c>
      <c r="D1595" t="s">
        <v>234</v>
      </c>
      <c r="E1595" t="s">
        <v>220</v>
      </c>
      <c r="F1595" s="17">
        <v>14511</v>
      </c>
      <c r="G1595" s="17">
        <v>0.48374450000000002</v>
      </c>
      <c r="H1595" s="17">
        <v>0.43067430000000001</v>
      </c>
      <c r="I1595" s="17">
        <v>0.40084720000000001</v>
      </c>
      <c r="J1595" s="17">
        <v>0.3905962</v>
      </c>
      <c r="K1595" s="17">
        <v>0.39595130000000001</v>
      </c>
      <c r="L1595" s="17">
        <v>0.4421156</v>
      </c>
      <c r="M1595" s="17">
        <v>0.58648469999999997</v>
      </c>
      <c r="N1595" s="17">
        <v>0.60746120000000003</v>
      </c>
      <c r="O1595" s="17">
        <v>0.4299248</v>
      </c>
      <c r="P1595" s="17">
        <v>0.28750199999999998</v>
      </c>
      <c r="Q1595" s="17">
        <v>0.15691749999999999</v>
      </c>
      <c r="R1595" s="17">
        <v>8.0694000000000002E-2</v>
      </c>
      <c r="S1595" s="17">
        <v>6.5526299999999996E-2</v>
      </c>
      <c r="T1595" s="17">
        <v>0.1023539</v>
      </c>
      <c r="U1595" s="17">
        <v>0.16705049999999999</v>
      </c>
      <c r="V1595" s="17">
        <v>0.281941</v>
      </c>
      <c r="W1595" s="17">
        <v>0.48167939999999998</v>
      </c>
      <c r="X1595" s="17">
        <v>0.7414927</v>
      </c>
      <c r="Y1595" s="17">
        <v>0.88857079999999999</v>
      </c>
      <c r="Z1595" s="17">
        <v>0.88557989999999998</v>
      </c>
      <c r="AA1595" s="17">
        <v>0.83313999999999999</v>
      </c>
      <c r="AB1595" s="17">
        <v>0.74217200000000005</v>
      </c>
      <c r="AC1595" s="17">
        <v>0.62194349999999998</v>
      </c>
      <c r="AD1595" s="17">
        <v>0.54450089999999995</v>
      </c>
      <c r="AE1595" s="17">
        <v>-0.1418643</v>
      </c>
      <c r="AF1595" s="17">
        <v>-0.14491560000000001</v>
      </c>
      <c r="AG1595" s="17">
        <v>-0.13821890000000001</v>
      </c>
      <c r="AH1595" s="17">
        <v>-0.1508659</v>
      </c>
      <c r="AI1595" s="17">
        <v>-0.14374780000000001</v>
      </c>
      <c r="AJ1595" s="17">
        <v>-0.1313628</v>
      </c>
      <c r="AK1595" s="17">
        <v>-7.1070999999999995E-2</v>
      </c>
      <c r="AL1595" s="17">
        <v>-4.3244400000000002E-2</v>
      </c>
      <c r="AM1595" s="17">
        <v>-6.5134800000000007E-2</v>
      </c>
      <c r="AN1595" s="17">
        <v>-4.6757699999999999E-2</v>
      </c>
      <c r="AO1595" s="17">
        <v>-5.5697999999999998E-2</v>
      </c>
      <c r="AP1595" s="17">
        <v>-5.8011600000000003E-2</v>
      </c>
      <c r="AQ1595" s="17">
        <v>-5.3521399999999997E-2</v>
      </c>
      <c r="AR1595" s="17">
        <v>-3.5267699999999999E-2</v>
      </c>
      <c r="AS1595" s="17">
        <v>-4.9943000000000001E-2</v>
      </c>
      <c r="AT1595" s="17">
        <v>-7.4327400000000002E-2</v>
      </c>
      <c r="AU1595" s="17">
        <v>-4.60536E-2</v>
      </c>
      <c r="AV1595" s="17">
        <v>-1.1736099999999999E-2</v>
      </c>
      <c r="AW1595" s="17">
        <v>4.6857000000000001E-3</v>
      </c>
      <c r="AX1595" s="17">
        <v>1.704E-2</v>
      </c>
      <c r="AY1595" s="17">
        <v>-3.1668E-3</v>
      </c>
      <c r="AZ1595" s="17">
        <v>-5.7728500000000002E-2</v>
      </c>
      <c r="BA1595" s="17">
        <v>-9.6609100000000003E-2</v>
      </c>
      <c r="BB1595" s="17">
        <v>-8.5311100000000001E-2</v>
      </c>
      <c r="BC1595" s="17">
        <v>-9.78681E-2</v>
      </c>
      <c r="BD1595" s="17">
        <v>-0.109247</v>
      </c>
      <c r="BE1595" s="17">
        <v>-0.1086568</v>
      </c>
      <c r="BF1595" s="17">
        <v>-0.1140231</v>
      </c>
      <c r="BG1595" s="17">
        <v>-0.1119199</v>
      </c>
      <c r="BH1595" s="17">
        <v>-0.1031455</v>
      </c>
      <c r="BI1595" s="17">
        <v>-4.2542900000000002E-2</v>
      </c>
      <c r="BJ1595" s="17">
        <v>-1.59819E-2</v>
      </c>
      <c r="BK1595" s="17">
        <v>-3.8217000000000001E-2</v>
      </c>
      <c r="BL1595" s="17">
        <v>-2.1761900000000001E-2</v>
      </c>
      <c r="BM1595" s="17">
        <v>-3.0645700000000001E-2</v>
      </c>
      <c r="BN1595" s="17">
        <v>-3.2361099999999997E-2</v>
      </c>
      <c r="BO1595" s="17">
        <v>-2.5525699999999998E-2</v>
      </c>
      <c r="BP1595" s="17">
        <v>-8.4392000000000009E-3</v>
      </c>
      <c r="BQ1595" s="17">
        <v>-2.3861199999999999E-2</v>
      </c>
      <c r="BR1595" s="17">
        <v>-4.6671400000000002E-2</v>
      </c>
      <c r="BS1595" s="17">
        <v>-2.4011399999999999E-2</v>
      </c>
      <c r="BT1595" s="17">
        <v>1.1027800000000001E-2</v>
      </c>
      <c r="BU1595" s="17">
        <v>2.93175E-2</v>
      </c>
      <c r="BV1595" s="17">
        <v>3.8156799999999998E-2</v>
      </c>
      <c r="BW1595" s="17">
        <v>1.9569599999999999E-2</v>
      </c>
      <c r="BX1595" s="17">
        <v>-3.1340899999999998E-2</v>
      </c>
      <c r="BY1595" s="17">
        <v>-6.8153599999999995E-2</v>
      </c>
      <c r="BZ1595" s="17">
        <v>-5.88867E-2</v>
      </c>
      <c r="CA1595" s="17">
        <v>-6.7396499999999998E-2</v>
      </c>
      <c r="CB1595" s="17">
        <v>-8.4543099999999996E-2</v>
      </c>
      <c r="CC1595" s="17">
        <v>-8.8182200000000002E-2</v>
      </c>
      <c r="CD1595" s="17">
        <v>-8.8506000000000001E-2</v>
      </c>
      <c r="CE1595" s="17">
        <v>-8.9875899999999995E-2</v>
      </c>
      <c r="CF1595" s="17">
        <v>-8.3602300000000004E-2</v>
      </c>
      <c r="CG1595" s="17">
        <v>-2.27844E-2</v>
      </c>
      <c r="CH1595" s="17">
        <v>2.9001000000000001E-3</v>
      </c>
      <c r="CI1595" s="17">
        <v>-1.9573699999999999E-2</v>
      </c>
      <c r="CJ1595" s="17">
        <v>-4.4498999999999997E-3</v>
      </c>
      <c r="CK1595" s="17">
        <v>-1.3294500000000001E-2</v>
      </c>
      <c r="CL1595" s="17">
        <v>-1.45957E-2</v>
      </c>
      <c r="CM1595" s="17">
        <v>-6.136E-3</v>
      </c>
      <c r="CN1595" s="17">
        <v>1.0142200000000001E-2</v>
      </c>
      <c r="CO1595" s="17">
        <v>-5.7971000000000003E-3</v>
      </c>
      <c r="CP1595" s="17">
        <v>-2.75169E-2</v>
      </c>
      <c r="CQ1595" s="17">
        <v>-8.7451000000000004E-3</v>
      </c>
      <c r="CR1595" s="17">
        <v>2.6793999999999998E-2</v>
      </c>
      <c r="CS1595" s="17">
        <v>4.6377500000000002E-2</v>
      </c>
      <c r="CT1595" s="17">
        <v>5.2782200000000001E-2</v>
      </c>
      <c r="CU1595" s="17">
        <v>3.5316800000000002E-2</v>
      </c>
      <c r="CV1595" s="17">
        <v>-1.3064900000000001E-2</v>
      </c>
      <c r="CW1595" s="17">
        <v>-4.8445500000000002E-2</v>
      </c>
      <c r="CX1595" s="17">
        <v>-4.0585099999999999E-2</v>
      </c>
      <c r="CY1595" s="17">
        <v>-3.6924899999999997E-2</v>
      </c>
      <c r="CZ1595" s="17">
        <v>-5.9839200000000002E-2</v>
      </c>
      <c r="DA1595" s="17">
        <v>-6.7707699999999996E-2</v>
      </c>
      <c r="DB1595" s="17">
        <v>-6.2988799999999998E-2</v>
      </c>
      <c r="DC1595" s="17">
        <v>-6.7832000000000003E-2</v>
      </c>
      <c r="DD1595" s="17">
        <v>-6.4059099999999994E-2</v>
      </c>
      <c r="DE1595" s="17">
        <v>-3.0259000000000002E-3</v>
      </c>
      <c r="DF1595" s="17">
        <v>2.1781999999999999E-2</v>
      </c>
      <c r="DG1595" s="17">
        <v>-9.3050000000000001E-4</v>
      </c>
      <c r="DH1595" s="17">
        <v>1.28621E-2</v>
      </c>
      <c r="DI1595" s="17">
        <v>4.0565999999999996E-3</v>
      </c>
      <c r="DJ1595" s="17">
        <v>3.1697000000000001E-3</v>
      </c>
      <c r="DK1595" s="17">
        <v>1.32538E-2</v>
      </c>
      <c r="DL1595" s="17">
        <v>2.8723599999999998E-2</v>
      </c>
      <c r="DM1595" s="17">
        <v>1.22671E-2</v>
      </c>
      <c r="DN1595" s="17">
        <v>-8.3625000000000001E-3</v>
      </c>
      <c r="DO1595" s="17">
        <v>6.5212999999999998E-3</v>
      </c>
      <c r="DP1595" s="17">
        <v>4.2560199999999999E-2</v>
      </c>
      <c r="DQ1595" s="17">
        <v>6.3437400000000005E-2</v>
      </c>
      <c r="DR1595" s="17">
        <v>6.7407599999999998E-2</v>
      </c>
      <c r="DS1595" s="17">
        <v>5.1063999999999998E-2</v>
      </c>
      <c r="DT1595" s="17">
        <v>5.2110999999999998E-3</v>
      </c>
      <c r="DU1595" s="17">
        <v>-2.87373E-2</v>
      </c>
      <c r="DV1595" s="17">
        <v>-2.2283600000000001E-2</v>
      </c>
      <c r="DW1595" s="17">
        <v>7.0713E-3</v>
      </c>
      <c r="DX1595" s="17">
        <v>-2.41706E-2</v>
      </c>
      <c r="DY1595" s="17">
        <v>-3.8145600000000002E-2</v>
      </c>
      <c r="DZ1595" s="17">
        <v>-2.6145999999999999E-2</v>
      </c>
      <c r="EA1595" s="17">
        <v>-3.6004099999999997E-2</v>
      </c>
      <c r="EB1595" s="17">
        <v>-3.58418E-2</v>
      </c>
      <c r="EC1595" s="17">
        <v>2.5502199999999999E-2</v>
      </c>
      <c r="ED1595" s="17">
        <v>4.9044600000000001E-2</v>
      </c>
      <c r="EE1595" s="17">
        <v>2.5987400000000001E-2</v>
      </c>
      <c r="EF1595" s="17">
        <v>3.78579E-2</v>
      </c>
      <c r="EG1595" s="17">
        <v>2.91089E-2</v>
      </c>
      <c r="EH1595" s="17">
        <v>2.8820200000000001E-2</v>
      </c>
      <c r="EI1595" s="17">
        <v>4.1249500000000001E-2</v>
      </c>
      <c r="EJ1595" s="17">
        <v>5.5552200000000003E-2</v>
      </c>
      <c r="EK1595" s="17">
        <v>3.8348899999999998E-2</v>
      </c>
      <c r="EL1595" s="17">
        <v>1.9293600000000001E-2</v>
      </c>
      <c r="EM1595" s="17">
        <v>2.8563499999999999E-2</v>
      </c>
      <c r="EN1595" s="17">
        <v>6.5324099999999996E-2</v>
      </c>
      <c r="EO1595" s="17">
        <v>8.80692E-2</v>
      </c>
      <c r="EP1595" s="17">
        <v>8.8524400000000003E-2</v>
      </c>
      <c r="EQ1595" s="17">
        <v>7.3800400000000002E-2</v>
      </c>
      <c r="ER1595" s="17">
        <v>3.15987E-2</v>
      </c>
      <c r="ES1595" s="17">
        <v>-2.8190000000000002E-4</v>
      </c>
      <c r="ET1595" s="17">
        <v>4.1408E-3</v>
      </c>
      <c r="EU1595" s="17">
        <v>50.380929999999999</v>
      </c>
      <c r="EV1595" s="17">
        <v>49.314819999999997</v>
      </c>
      <c r="EW1595" s="17">
        <v>48.343089999999997</v>
      </c>
      <c r="EX1595" s="17">
        <v>47.448210000000003</v>
      </c>
      <c r="EY1595" s="17">
        <v>46.874830000000003</v>
      </c>
      <c r="EZ1595" s="17">
        <v>46.379489999999997</v>
      </c>
      <c r="FA1595" s="17">
        <v>46.154490000000003</v>
      </c>
      <c r="FB1595" s="17">
        <v>46.903619999999997</v>
      </c>
      <c r="FC1595" s="17">
        <v>52.878300000000003</v>
      </c>
      <c r="FD1595" s="17">
        <v>58.915579999999999</v>
      </c>
      <c r="FE1595" s="17">
        <v>63.46031</v>
      </c>
      <c r="FF1595" s="17">
        <v>66.268180000000001</v>
      </c>
      <c r="FG1595" s="17">
        <v>67.765799999999999</v>
      </c>
      <c r="FH1595" s="17">
        <v>67.657399999999996</v>
      </c>
      <c r="FI1595" s="17">
        <v>67.355410000000006</v>
      </c>
      <c r="FJ1595" s="17">
        <v>65.881200000000007</v>
      </c>
      <c r="FK1595" s="17">
        <v>64.666499999999999</v>
      </c>
      <c r="FL1595" s="17">
        <v>62.448349999999998</v>
      </c>
      <c r="FM1595" s="17">
        <v>58.892940000000003</v>
      </c>
      <c r="FN1595" s="17">
        <v>56.482590000000002</v>
      </c>
      <c r="FO1595" s="17">
        <v>54.447000000000003</v>
      </c>
      <c r="FP1595" s="17">
        <v>53.049799999999998</v>
      </c>
      <c r="FQ1595" s="17">
        <v>51.414909999999999</v>
      </c>
      <c r="FR1595" s="17">
        <v>50.605930000000001</v>
      </c>
      <c r="FS1595" s="17">
        <v>0.61926870000000001</v>
      </c>
      <c r="FT1595" s="17">
        <v>2.6650799999999999E-2</v>
      </c>
      <c r="FU1595" s="17">
        <v>2.5090399999999999E-2</v>
      </c>
      <c r="FW1595" s="17"/>
    </row>
    <row r="1596" spans="1:179" x14ac:dyDescent="0.25">
      <c r="A1596" t="s">
        <v>226</v>
      </c>
      <c r="B1596" t="s">
        <v>199</v>
      </c>
      <c r="C1596" t="s">
        <v>261</v>
      </c>
      <c r="D1596" t="s">
        <v>234</v>
      </c>
      <c r="E1596" t="s">
        <v>221</v>
      </c>
      <c r="F1596" s="17">
        <v>9738</v>
      </c>
      <c r="G1596" s="17">
        <v>0.60058330000000004</v>
      </c>
      <c r="H1596" s="17">
        <v>0.54641969999999995</v>
      </c>
      <c r="I1596" s="17">
        <v>0.41079830000000001</v>
      </c>
      <c r="J1596" s="17">
        <v>0.4430288</v>
      </c>
      <c r="K1596" s="17">
        <v>0.52849290000000004</v>
      </c>
      <c r="L1596" s="17">
        <v>0.62934769999999995</v>
      </c>
      <c r="M1596" s="17">
        <v>0.72915050000000003</v>
      </c>
      <c r="N1596" s="17">
        <v>0.65151820000000005</v>
      </c>
      <c r="O1596" s="17">
        <v>0.40280929999999998</v>
      </c>
      <c r="P1596" s="17">
        <v>0.1129139</v>
      </c>
      <c r="Q1596" s="17">
        <v>-9.5308100000000007E-2</v>
      </c>
      <c r="R1596" s="17">
        <v>-0.20763329999999999</v>
      </c>
      <c r="S1596" s="17">
        <v>-0.27103110000000002</v>
      </c>
      <c r="T1596" s="17">
        <v>-0.2102465</v>
      </c>
      <c r="U1596" s="17">
        <v>-5.3168699999999999E-2</v>
      </c>
      <c r="V1596" s="17">
        <v>0.1842946</v>
      </c>
      <c r="W1596" s="17">
        <v>0.52679770000000004</v>
      </c>
      <c r="X1596" s="17">
        <v>0.84214940000000005</v>
      </c>
      <c r="Y1596" s="17">
        <v>0.96631599999999995</v>
      </c>
      <c r="Z1596" s="17">
        <v>0.96381430000000001</v>
      </c>
      <c r="AA1596" s="17">
        <v>0.93653679999999995</v>
      </c>
      <c r="AB1596" s="17">
        <v>0.86646730000000005</v>
      </c>
      <c r="AC1596" s="17">
        <v>0.79243479999999999</v>
      </c>
      <c r="AD1596" s="17">
        <v>0.70241030000000004</v>
      </c>
      <c r="AE1596" s="17">
        <v>-0.12956860000000001</v>
      </c>
      <c r="AF1596" s="17">
        <v>-0.15983459999999999</v>
      </c>
      <c r="AG1596" s="17">
        <v>-0.35335680000000003</v>
      </c>
      <c r="AH1596" s="17">
        <v>-0.2502355</v>
      </c>
      <c r="AI1596" s="17">
        <v>-0.1436124</v>
      </c>
      <c r="AJ1596" s="17">
        <v>-9.0265300000000007E-2</v>
      </c>
      <c r="AK1596" s="17">
        <v>-8.5725999999999997E-2</v>
      </c>
      <c r="AL1596" s="17">
        <v>-7.2562699999999994E-2</v>
      </c>
      <c r="AM1596" s="17">
        <v>-3.5686700000000002E-2</v>
      </c>
      <c r="AN1596" s="17">
        <v>-4.7327099999999997E-2</v>
      </c>
      <c r="AO1596" s="17">
        <v>-3.5150399999999998E-2</v>
      </c>
      <c r="AP1596" s="17">
        <v>-2.5946299999999999E-2</v>
      </c>
      <c r="AQ1596" s="17">
        <v>-6.4955600000000002E-2</v>
      </c>
      <c r="AR1596" s="17">
        <v>-4.8315700000000003E-2</v>
      </c>
      <c r="AS1596" s="17">
        <v>-3.8609299999999999E-2</v>
      </c>
      <c r="AT1596" s="17">
        <v>-3.9374100000000002E-2</v>
      </c>
      <c r="AU1596" s="17">
        <v>-4.5760799999999997E-2</v>
      </c>
      <c r="AV1596" s="17">
        <v>-4.3485900000000001E-2</v>
      </c>
      <c r="AW1596" s="17">
        <v>-5.0719399999999998E-2</v>
      </c>
      <c r="AX1596" s="17">
        <v>-4.1248399999999998E-2</v>
      </c>
      <c r="AY1596" s="17">
        <v>-4.0688599999999998E-2</v>
      </c>
      <c r="AZ1596" s="17">
        <v>-7.5934699999999994E-2</v>
      </c>
      <c r="BA1596" s="17">
        <v>-6.6611699999999996E-2</v>
      </c>
      <c r="BB1596" s="17">
        <v>-4.6229399999999997E-2</v>
      </c>
      <c r="BC1596" s="17">
        <v>-9.0270600000000006E-2</v>
      </c>
      <c r="BD1596" s="17">
        <v>-0.1163884</v>
      </c>
      <c r="BE1596" s="17">
        <v>-0.2590288</v>
      </c>
      <c r="BF1596" s="17">
        <v>-0.19133849999999999</v>
      </c>
      <c r="BG1596" s="17">
        <v>-0.1057772</v>
      </c>
      <c r="BH1596" s="17">
        <v>-6.0741499999999997E-2</v>
      </c>
      <c r="BI1596" s="17">
        <v>-6.2087499999999997E-2</v>
      </c>
      <c r="BJ1596" s="17">
        <v>-4.8218900000000002E-2</v>
      </c>
      <c r="BK1596" s="17">
        <v>8.1769999999999998E-4</v>
      </c>
      <c r="BL1596" s="17">
        <v>1.7454E-3</v>
      </c>
      <c r="BM1596" s="17">
        <v>1.21151E-2</v>
      </c>
      <c r="BN1596" s="17">
        <v>2.1102800000000001E-2</v>
      </c>
      <c r="BO1596" s="17">
        <v>-1.52766E-2</v>
      </c>
      <c r="BP1596" s="17">
        <v>3.8436999999999998E-3</v>
      </c>
      <c r="BQ1596" s="17">
        <v>7.8352000000000005E-3</v>
      </c>
      <c r="BR1596" s="17">
        <v>-6.1323000000000003E-3</v>
      </c>
      <c r="BS1596" s="17">
        <v>-7.6813000000000003E-3</v>
      </c>
      <c r="BT1596" s="17">
        <v>-9.9889000000000002E-3</v>
      </c>
      <c r="BU1596" s="17">
        <v>-1.9503699999999999E-2</v>
      </c>
      <c r="BV1596" s="17">
        <v>-1.22095E-2</v>
      </c>
      <c r="BW1596" s="17">
        <v>-1.0301899999999999E-2</v>
      </c>
      <c r="BX1596" s="17">
        <v>-3.8139399999999997E-2</v>
      </c>
      <c r="BY1596" s="17">
        <v>-2.4334600000000001E-2</v>
      </c>
      <c r="BZ1596" s="17">
        <v>-1.6614400000000001E-2</v>
      </c>
      <c r="CA1596" s="17">
        <v>-6.3052899999999995E-2</v>
      </c>
      <c r="CB1596" s="17">
        <v>-8.6297600000000002E-2</v>
      </c>
      <c r="CC1596" s="17">
        <v>-0.19369749999999999</v>
      </c>
      <c r="CD1596" s="17">
        <v>-0.1505466</v>
      </c>
      <c r="CE1596" s="17">
        <v>-7.9572699999999996E-2</v>
      </c>
      <c r="CF1596" s="17">
        <v>-4.0293500000000003E-2</v>
      </c>
      <c r="CG1596" s="17">
        <v>-4.5715600000000002E-2</v>
      </c>
      <c r="CH1596" s="17">
        <v>-3.1358400000000002E-2</v>
      </c>
      <c r="CI1596" s="17">
        <v>2.6100600000000002E-2</v>
      </c>
      <c r="CJ1596" s="17">
        <v>3.5732899999999998E-2</v>
      </c>
      <c r="CK1596" s="17">
        <v>4.4851099999999998E-2</v>
      </c>
      <c r="CL1596" s="17">
        <v>5.3688899999999998E-2</v>
      </c>
      <c r="CM1596" s="17">
        <v>1.9130899999999999E-2</v>
      </c>
      <c r="CN1596" s="17">
        <v>3.9969200000000003E-2</v>
      </c>
      <c r="CO1596" s="17">
        <v>4.0002500000000003E-2</v>
      </c>
      <c r="CP1596" s="17">
        <v>1.68909E-2</v>
      </c>
      <c r="CQ1596" s="17">
        <v>1.8692400000000001E-2</v>
      </c>
      <c r="CR1596" s="17">
        <v>1.32111E-2</v>
      </c>
      <c r="CS1596" s="17">
        <v>2.1161999999999999E-3</v>
      </c>
      <c r="CT1596" s="17">
        <v>7.9027000000000003E-3</v>
      </c>
      <c r="CU1596" s="17">
        <v>1.07438E-2</v>
      </c>
      <c r="CV1596" s="17">
        <v>-1.19624E-2</v>
      </c>
      <c r="CW1596" s="17">
        <v>4.9464000000000001E-3</v>
      </c>
      <c r="CX1596" s="17">
        <v>3.8968000000000002E-3</v>
      </c>
      <c r="CY1596" s="17">
        <v>-3.5835199999999998E-2</v>
      </c>
      <c r="CZ1596" s="17">
        <v>-5.6206899999999997E-2</v>
      </c>
      <c r="DA1596" s="17">
        <v>-0.12836629999999999</v>
      </c>
      <c r="DB1596" s="17">
        <v>-0.1097547</v>
      </c>
      <c r="DC1596" s="17">
        <v>-5.3368199999999998E-2</v>
      </c>
      <c r="DD1596" s="17">
        <v>-1.9845499999999999E-2</v>
      </c>
      <c r="DE1596" s="17">
        <v>-2.9343600000000001E-2</v>
      </c>
      <c r="DF1596" s="17">
        <v>-1.4498E-2</v>
      </c>
      <c r="DG1596" s="17">
        <v>5.1383400000000003E-2</v>
      </c>
      <c r="DH1596" s="17">
        <v>6.9720400000000002E-2</v>
      </c>
      <c r="DI1596" s="17">
        <v>7.7587000000000003E-2</v>
      </c>
      <c r="DJ1596" s="17">
        <v>8.6275000000000004E-2</v>
      </c>
      <c r="DK1596" s="17">
        <v>5.3538500000000003E-2</v>
      </c>
      <c r="DL1596" s="17">
        <v>7.6094599999999998E-2</v>
      </c>
      <c r="DM1596" s="17">
        <v>7.2169700000000003E-2</v>
      </c>
      <c r="DN1596" s="17">
        <v>3.9913999999999998E-2</v>
      </c>
      <c r="DO1596" s="17">
        <v>4.5066000000000002E-2</v>
      </c>
      <c r="DP1596" s="17">
        <v>3.6411100000000002E-2</v>
      </c>
      <c r="DQ1596" s="17">
        <v>2.37361E-2</v>
      </c>
      <c r="DR1596" s="17">
        <v>2.8015000000000002E-2</v>
      </c>
      <c r="DS1596" s="17">
        <v>3.1789499999999998E-2</v>
      </c>
      <c r="DT1596" s="17">
        <v>1.42145E-2</v>
      </c>
      <c r="DU1596" s="17">
        <v>3.4227399999999998E-2</v>
      </c>
      <c r="DV1596" s="17">
        <v>2.4407999999999999E-2</v>
      </c>
      <c r="DW1596" s="17">
        <v>3.4629000000000001E-3</v>
      </c>
      <c r="DX1596" s="17">
        <v>-1.27606E-2</v>
      </c>
      <c r="DY1596" s="17">
        <v>-3.4038300000000001E-2</v>
      </c>
      <c r="DZ1596" s="17">
        <v>-5.0857600000000003E-2</v>
      </c>
      <c r="EA1596" s="17">
        <v>-1.5533E-2</v>
      </c>
      <c r="EB1596" s="17">
        <v>9.6781999999999997E-3</v>
      </c>
      <c r="EC1596" s="17">
        <v>-5.7051999999999997E-3</v>
      </c>
      <c r="ED1596" s="17">
        <v>9.8458E-3</v>
      </c>
      <c r="EE1596" s="17">
        <v>8.7887900000000005E-2</v>
      </c>
      <c r="EF1596" s="17">
        <v>0.118793</v>
      </c>
      <c r="EG1596" s="17">
        <v>0.12485250000000001</v>
      </c>
      <c r="EH1596" s="17">
        <v>0.1333242</v>
      </c>
      <c r="EI1596" s="17">
        <v>0.1032175</v>
      </c>
      <c r="EJ1596" s="17">
        <v>0.12825410000000001</v>
      </c>
      <c r="EK1596" s="17">
        <v>0.1186142</v>
      </c>
      <c r="EL1596" s="17">
        <v>7.3155800000000007E-2</v>
      </c>
      <c r="EM1596" s="17">
        <v>8.3145499999999997E-2</v>
      </c>
      <c r="EN1596" s="17">
        <v>6.9908200000000004E-2</v>
      </c>
      <c r="EO1596" s="17">
        <v>5.4951899999999998E-2</v>
      </c>
      <c r="EP1596" s="17">
        <v>5.7053899999999998E-2</v>
      </c>
      <c r="EQ1596" s="17">
        <v>6.2176200000000001E-2</v>
      </c>
      <c r="ER1596" s="17">
        <v>5.2009899999999998E-2</v>
      </c>
      <c r="ES1596" s="17">
        <v>7.6504600000000006E-2</v>
      </c>
      <c r="ET1596" s="17">
        <v>5.4022899999999999E-2</v>
      </c>
      <c r="EU1596" s="17">
        <v>48.771619999999999</v>
      </c>
      <c r="EV1596" s="17">
        <v>47.734360000000002</v>
      </c>
      <c r="EW1596" s="17">
        <v>46.720880000000001</v>
      </c>
      <c r="EX1596" s="17">
        <v>46.034109999999998</v>
      </c>
      <c r="EY1596" s="17">
        <v>45.128169999999997</v>
      </c>
      <c r="EZ1596" s="17">
        <v>44.893320000000003</v>
      </c>
      <c r="FA1596" s="17">
        <v>44.363199999999999</v>
      </c>
      <c r="FB1596" s="17">
        <v>44.968559999999997</v>
      </c>
      <c r="FC1596" s="17">
        <v>51.067039999999999</v>
      </c>
      <c r="FD1596" s="17">
        <v>57.400689999999997</v>
      </c>
      <c r="FE1596" s="17">
        <v>61.991509999999998</v>
      </c>
      <c r="FF1596" s="17">
        <v>65.566450000000003</v>
      </c>
      <c r="FG1596" s="17">
        <v>67.590779999999995</v>
      </c>
      <c r="FH1596" s="17">
        <v>68.033739999999995</v>
      </c>
      <c r="FI1596" s="17">
        <v>67.879930000000002</v>
      </c>
      <c r="FJ1596" s="17">
        <v>66.696979999999996</v>
      </c>
      <c r="FK1596" s="17">
        <v>65.151730000000001</v>
      </c>
      <c r="FL1596" s="17">
        <v>62.640470000000001</v>
      </c>
      <c r="FM1596" s="17">
        <v>58.153329999999997</v>
      </c>
      <c r="FN1596" s="17">
        <v>55.21087</v>
      </c>
      <c r="FO1596" s="17">
        <v>52.767719999999997</v>
      </c>
      <c r="FP1596" s="17">
        <v>51.119819999999997</v>
      </c>
      <c r="FQ1596" s="17">
        <v>49.45093</v>
      </c>
      <c r="FR1596" s="17">
        <v>48.328020000000002</v>
      </c>
      <c r="FS1596" s="17">
        <v>0.65080470000000001</v>
      </c>
      <c r="FT1596" s="17">
        <v>3.4822400000000003E-2</v>
      </c>
      <c r="FU1596" s="17">
        <v>3.5318099999999998E-2</v>
      </c>
      <c r="FW1596" s="17"/>
    </row>
    <row r="1597" spans="1:179" x14ac:dyDescent="0.25">
      <c r="A1597" t="s">
        <v>226</v>
      </c>
      <c r="B1597" t="s">
        <v>199</v>
      </c>
      <c r="C1597" t="s">
        <v>261</v>
      </c>
      <c r="D1597" t="s">
        <v>246</v>
      </c>
      <c r="E1597" t="s">
        <v>219</v>
      </c>
      <c r="F1597" s="17">
        <v>24249</v>
      </c>
      <c r="G1597" s="17">
        <v>0.50508399999999998</v>
      </c>
      <c r="H1597" s="17">
        <v>0.43999729999999998</v>
      </c>
      <c r="I1597" s="17">
        <v>0.38049729999999998</v>
      </c>
      <c r="J1597" s="17">
        <v>0.38083139999999999</v>
      </c>
      <c r="K1597" s="17">
        <v>0.40694780000000003</v>
      </c>
      <c r="L1597" s="17">
        <v>0.49243569999999998</v>
      </c>
      <c r="M1597" s="17">
        <v>0.59350029999999998</v>
      </c>
      <c r="N1597" s="17">
        <v>0.66311629999999999</v>
      </c>
      <c r="O1597" s="17">
        <v>0.50177369999999999</v>
      </c>
      <c r="P1597" s="17">
        <v>0.3718706</v>
      </c>
      <c r="Q1597" s="17">
        <v>0.2582277</v>
      </c>
      <c r="R1597" s="17">
        <v>0.30036119999999999</v>
      </c>
      <c r="S1597" s="17">
        <v>0.23767199999999999</v>
      </c>
      <c r="T1597" s="17">
        <v>0.1604804</v>
      </c>
      <c r="U1597" s="17">
        <v>0.39971040000000002</v>
      </c>
      <c r="V1597" s="17">
        <v>0.51900449999999998</v>
      </c>
      <c r="W1597" s="17">
        <v>0.65309930000000005</v>
      </c>
      <c r="X1597" s="17">
        <v>0.89315</v>
      </c>
      <c r="Y1597" s="17">
        <v>1.0784320000000001</v>
      </c>
      <c r="Z1597" s="17">
        <v>1.104112</v>
      </c>
      <c r="AA1597" s="17">
        <v>0.98713209999999996</v>
      </c>
      <c r="AB1597" s="17">
        <v>0.85742569999999996</v>
      </c>
      <c r="AC1597" s="17">
        <v>0.73594669999999995</v>
      </c>
      <c r="AD1597" s="17">
        <v>0.62535070000000004</v>
      </c>
      <c r="AE1597" s="17">
        <v>-0.15590699999999999</v>
      </c>
      <c r="AF1597" s="17">
        <v>-0.17797370000000001</v>
      </c>
      <c r="AG1597" s="17">
        <v>-0.24991949999999999</v>
      </c>
      <c r="AH1597" s="17">
        <v>-0.2056721</v>
      </c>
      <c r="AI1597" s="17">
        <v>-0.1744358</v>
      </c>
      <c r="AJ1597" s="17">
        <v>-0.1190652</v>
      </c>
      <c r="AK1597" s="17">
        <v>-8.4145499999999998E-2</v>
      </c>
      <c r="AL1597" s="17">
        <v>-3.9832100000000002E-2</v>
      </c>
      <c r="AM1597" s="17">
        <v>-9.1011999999999996E-2</v>
      </c>
      <c r="AN1597" s="17">
        <v>-7.6756599999999994E-2</v>
      </c>
      <c r="AO1597" s="17">
        <v>-9.2441499999999996E-2</v>
      </c>
      <c r="AP1597" s="17">
        <v>-6.4404799999999998E-2</v>
      </c>
      <c r="AQ1597" s="17">
        <v>-6.7561300000000005E-2</v>
      </c>
      <c r="AR1597" s="17">
        <v>-0.13076740000000001</v>
      </c>
      <c r="AS1597" s="17">
        <v>-9.4973600000000005E-2</v>
      </c>
      <c r="AT1597" s="17">
        <v>-8.7400900000000004E-2</v>
      </c>
      <c r="AU1597" s="17">
        <v>-0.1055635</v>
      </c>
      <c r="AV1597" s="17">
        <v>-6.0955700000000002E-2</v>
      </c>
      <c r="AW1597" s="17">
        <v>1.7034400000000002E-2</v>
      </c>
      <c r="AX1597" s="17">
        <v>5.2535400000000003E-2</v>
      </c>
      <c r="AY1597" s="17">
        <v>-2.9677000000000002E-3</v>
      </c>
      <c r="AZ1597" s="17">
        <v>-7.9465499999999994E-2</v>
      </c>
      <c r="BA1597" s="17">
        <v>-8.2742499999999997E-2</v>
      </c>
      <c r="BB1597" s="17">
        <v>-8.31427E-2</v>
      </c>
      <c r="BC1597" s="17">
        <v>-0.11026660000000001</v>
      </c>
      <c r="BD1597" s="17">
        <v>-0.13447310000000001</v>
      </c>
      <c r="BE1597" s="17">
        <v>-0.18134439999999999</v>
      </c>
      <c r="BF1597" s="17">
        <v>-0.15539359999999999</v>
      </c>
      <c r="BG1597" s="17">
        <v>-0.13103780000000001</v>
      </c>
      <c r="BH1597" s="17">
        <v>-8.4062499999999998E-2</v>
      </c>
      <c r="BI1597" s="17">
        <v>-5.8183100000000001E-2</v>
      </c>
      <c r="BJ1597" s="17">
        <v>-5.9262999999999998E-3</v>
      </c>
      <c r="BK1597" s="17">
        <v>-4.7424399999999999E-2</v>
      </c>
      <c r="BL1597" s="17">
        <v>-2.58771E-2</v>
      </c>
      <c r="BM1597" s="17">
        <v>-3.8960300000000003E-2</v>
      </c>
      <c r="BN1597" s="17">
        <v>-1.03234E-2</v>
      </c>
      <c r="BO1597" s="17">
        <v>-1.1247999999999999E-2</v>
      </c>
      <c r="BP1597" s="17">
        <v>-6.8219399999999999E-2</v>
      </c>
      <c r="BQ1597" s="17">
        <v>-3.5528799999999999E-2</v>
      </c>
      <c r="BR1597" s="17">
        <v>-2.9289599999999999E-2</v>
      </c>
      <c r="BS1597" s="17">
        <v>-5.0084099999999999E-2</v>
      </c>
      <c r="BT1597" s="17">
        <v>-6.5659999999999998E-3</v>
      </c>
      <c r="BU1597" s="17">
        <v>6.8631499999999998E-2</v>
      </c>
      <c r="BV1597" s="17">
        <v>0.1037323</v>
      </c>
      <c r="BW1597" s="17">
        <v>3.7682E-2</v>
      </c>
      <c r="BX1597" s="17">
        <v>-3.5100600000000003E-2</v>
      </c>
      <c r="BY1597" s="17">
        <v>-4.6413999999999997E-2</v>
      </c>
      <c r="BZ1597" s="17">
        <v>-5.0616300000000003E-2</v>
      </c>
      <c r="CA1597" s="17">
        <v>-7.8656299999999998E-2</v>
      </c>
      <c r="CB1597" s="17">
        <v>-0.1043448</v>
      </c>
      <c r="CC1597" s="17">
        <v>-0.13384960000000001</v>
      </c>
      <c r="CD1597" s="17">
        <v>-0.12057080000000001</v>
      </c>
      <c r="CE1597" s="17">
        <v>-0.1009806</v>
      </c>
      <c r="CF1597" s="17">
        <v>-5.9819700000000003E-2</v>
      </c>
      <c r="CG1597" s="17">
        <v>-4.02017E-2</v>
      </c>
      <c r="CH1597" s="17">
        <v>1.7556800000000001E-2</v>
      </c>
      <c r="CI1597" s="17">
        <v>-1.7235799999999999E-2</v>
      </c>
      <c r="CJ1597" s="17">
        <v>9.3618999999999994E-3</v>
      </c>
      <c r="CK1597" s="17">
        <v>-1.9193000000000001E-3</v>
      </c>
      <c r="CL1597" s="17">
        <v>2.7133299999999999E-2</v>
      </c>
      <c r="CM1597" s="17">
        <v>2.7754399999999999E-2</v>
      </c>
      <c r="CN1597" s="17">
        <v>-2.4898799999999999E-2</v>
      </c>
      <c r="CO1597" s="17">
        <v>5.6424999999999999E-3</v>
      </c>
      <c r="CP1597" s="17">
        <v>1.09582E-2</v>
      </c>
      <c r="CQ1597" s="17">
        <v>-1.16592E-2</v>
      </c>
      <c r="CR1597" s="17">
        <v>3.1104E-2</v>
      </c>
      <c r="CS1597" s="17">
        <v>0.1043675</v>
      </c>
      <c r="CT1597" s="17">
        <v>0.13919119999999999</v>
      </c>
      <c r="CU1597" s="17">
        <v>6.58358E-2</v>
      </c>
      <c r="CV1597" s="17">
        <v>-4.3737000000000003E-3</v>
      </c>
      <c r="CW1597" s="17">
        <v>-2.1253000000000001E-2</v>
      </c>
      <c r="CX1597" s="17">
        <v>-2.8088599999999998E-2</v>
      </c>
      <c r="CY1597" s="17">
        <v>-4.7045900000000002E-2</v>
      </c>
      <c r="CZ1597" s="17">
        <v>-7.4216400000000002E-2</v>
      </c>
      <c r="DA1597" s="17">
        <v>-8.6354700000000006E-2</v>
      </c>
      <c r="DB1597" s="17">
        <v>-8.5748000000000005E-2</v>
      </c>
      <c r="DC1597" s="17">
        <v>-7.0923299999999995E-2</v>
      </c>
      <c r="DD1597" s="17">
        <v>-3.5576900000000002E-2</v>
      </c>
      <c r="DE1597" s="17">
        <v>-2.2220199999999999E-2</v>
      </c>
      <c r="DF1597" s="17">
        <v>4.1039800000000001E-2</v>
      </c>
      <c r="DG1597" s="17">
        <v>1.29528E-2</v>
      </c>
      <c r="DH1597" s="17">
        <v>4.4600899999999999E-2</v>
      </c>
      <c r="DI1597" s="17">
        <v>3.5121699999999999E-2</v>
      </c>
      <c r="DJ1597" s="17">
        <v>6.4589900000000006E-2</v>
      </c>
      <c r="DK1597" s="17">
        <v>6.6756700000000002E-2</v>
      </c>
      <c r="DL1597" s="17">
        <v>1.8421799999999999E-2</v>
      </c>
      <c r="DM1597" s="17">
        <v>4.6813800000000003E-2</v>
      </c>
      <c r="DN1597" s="17">
        <v>5.1205899999999999E-2</v>
      </c>
      <c r="DO1597" s="17">
        <v>2.6765600000000001E-2</v>
      </c>
      <c r="DP1597" s="17">
        <v>6.8774100000000005E-2</v>
      </c>
      <c r="DQ1597" s="17">
        <v>0.14010349999999999</v>
      </c>
      <c r="DR1597" s="17">
        <v>0.1746501</v>
      </c>
      <c r="DS1597" s="17">
        <v>9.3989600000000006E-2</v>
      </c>
      <c r="DT1597" s="17">
        <v>2.63533E-2</v>
      </c>
      <c r="DU1597" s="17">
        <v>3.9081000000000003E-3</v>
      </c>
      <c r="DV1597" s="17">
        <v>-5.5608000000000003E-3</v>
      </c>
      <c r="DW1597" s="17">
        <v>-1.4055999999999999E-3</v>
      </c>
      <c r="DX1597" s="17">
        <v>-3.0715800000000001E-2</v>
      </c>
      <c r="DY1597" s="17">
        <v>-1.7779699999999999E-2</v>
      </c>
      <c r="DZ1597" s="17">
        <v>-3.5469500000000001E-2</v>
      </c>
      <c r="EA1597" s="17">
        <v>-2.7525399999999998E-2</v>
      </c>
      <c r="EB1597" s="17">
        <v>-5.7419999999999997E-4</v>
      </c>
      <c r="EC1597" s="17">
        <v>3.7422000000000002E-3</v>
      </c>
      <c r="ED1597" s="17">
        <v>7.4945600000000001E-2</v>
      </c>
      <c r="EE1597" s="17">
        <v>5.6540300000000002E-2</v>
      </c>
      <c r="EF1597" s="17">
        <v>9.5480400000000007E-2</v>
      </c>
      <c r="EG1597" s="17">
        <v>8.8603000000000001E-2</v>
      </c>
      <c r="EH1597" s="17">
        <v>0.1186714</v>
      </c>
      <c r="EI1597" s="17">
        <v>0.12307</v>
      </c>
      <c r="EJ1597" s="17">
        <v>8.0969799999999995E-2</v>
      </c>
      <c r="EK1597" s="17">
        <v>0.10625859999999999</v>
      </c>
      <c r="EL1597" s="17">
        <v>0.10931730000000001</v>
      </c>
      <c r="EM1597" s="17">
        <v>8.2245100000000002E-2</v>
      </c>
      <c r="EN1597" s="17">
        <v>0.1231637</v>
      </c>
      <c r="EO1597" s="17">
        <v>0.1917007</v>
      </c>
      <c r="EP1597" s="17">
        <v>0.22584699999999999</v>
      </c>
      <c r="EQ1597" s="17">
        <v>0.13463919999999999</v>
      </c>
      <c r="ER1597" s="17">
        <v>7.0718100000000006E-2</v>
      </c>
      <c r="ES1597" s="17">
        <v>4.0236599999999997E-2</v>
      </c>
      <c r="ET1597" s="17">
        <v>2.6965599999999999E-2</v>
      </c>
      <c r="EU1597" s="17">
        <v>52.920870000000001</v>
      </c>
      <c r="EV1597" s="17">
        <v>53.001519999999999</v>
      </c>
      <c r="EW1597" s="17">
        <v>52.053060000000002</v>
      </c>
      <c r="EX1597" s="17">
        <v>51.909529999999997</v>
      </c>
      <c r="EY1597" s="17">
        <v>51.371259999999999</v>
      </c>
      <c r="EZ1597" s="17">
        <v>52.061810000000001</v>
      </c>
      <c r="FA1597" s="17">
        <v>52.084809999999997</v>
      </c>
      <c r="FB1597" s="17">
        <v>52.3613</v>
      </c>
      <c r="FC1597" s="17">
        <v>52.38017</v>
      </c>
      <c r="FD1597" s="17">
        <v>53.850470000000001</v>
      </c>
      <c r="FE1597" s="17">
        <v>56.121079999999999</v>
      </c>
      <c r="FF1597" s="17">
        <v>56.037599999999998</v>
      </c>
      <c r="FG1597" s="17">
        <v>56.267040000000001</v>
      </c>
      <c r="FH1597" s="17">
        <v>56.210320000000003</v>
      </c>
      <c r="FI1597" s="17">
        <v>55.951009999999997</v>
      </c>
      <c r="FJ1597" s="17">
        <v>53.410640000000001</v>
      </c>
      <c r="FK1597" s="17">
        <v>52.486660000000001</v>
      </c>
      <c r="FL1597" s="17">
        <v>52.217570000000002</v>
      </c>
      <c r="FM1597" s="17">
        <v>52.107340000000001</v>
      </c>
      <c r="FN1597" s="17">
        <v>51.530430000000003</v>
      </c>
      <c r="FO1597" s="17">
        <v>50.758400000000002</v>
      </c>
      <c r="FP1597" s="17">
        <v>50.395040000000002</v>
      </c>
      <c r="FQ1597" s="17">
        <v>50.411000000000001</v>
      </c>
      <c r="FR1597" s="17">
        <v>50.595999999999997</v>
      </c>
      <c r="FS1597" s="17">
        <v>0.76622590000000002</v>
      </c>
      <c r="FT1597" s="17">
        <v>3.8726799999999999E-2</v>
      </c>
      <c r="FU1597" s="17">
        <v>5.1736200000000003E-2</v>
      </c>
      <c r="FW1597" s="17"/>
    </row>
    <row r="1598" spans="1:179" x14ac:dyDescent="0.25">
      <c r="A1598" t="s">
        <v>226</v>
      </c>
      <c r="B1598" t="s">
        <v>199</v>
      </c>
      <c r="C1598" t="s">
        <v>261</v>
      </c>
      <c r="D1598" t="s">
        <v>246</v>
      </c>
      <c r="E1598" t="s">
        <v>220</v>
      </c>
      <c r="F1598" s="17">
        <v>14446</v>
      </c>
      <c r="G1598" s="17">
        <v>0.48653489999999999</v>
      </c>
      <c r="H1598" s="17">
        <v>0.42558010000000002</v>
      </c>
      <c r="I1598" s="17">
        <v>0.40224169999999998</v>
      </c>
      <c r="J1598" s="17">
        <v>0.35638940000000002</v>
      </c>
      <c r="K1598" s="17">
        <v>0.30759320000000001</v>
      </c>
      <c r="L1598" s="17">
        <v>0.38498680000000002</v>
      </c>
      <c r="M1598" s="17">
        <v>0.53757270000000001</v>
      </c>
      <c r="N1598" s="17">
        <v>0.60823890000000003</v>
      </c>
      <c r="O1598" s="17">
        <v>0.43995190000000001</v>
      </c>
      <c r="P1598" s="17">
        <v>0.39129160000000002</v>
      </c>
      <c r="Q1598" s="17">
        <v>0.2780398</v>
      </c>
      <c r="R1598" s="17">
        <v>0.26252760000000003</v>
      </c>
      <c r="S1598" s="17">
        <v>0.23193169999999999</v>
      </c>
      <c r="T1598" s="17">
        <v>0.24018529999999999</v>
      </c>
      <c r="U1598" s="17">
        <v>0.42284139999999998</v>
      </c>
      <c r="V1598" s="17">
        <v>0.47163129999999998</v>
      </c>
      <c r="W1598" s="17">
        <v>0.55948750000000003</v>
      </c>
      <c r="X1598" s="17">
        <v>0.84966870000000005</v>
      </c>
      <c r="Y1598" s="17">
        <v>1.0196909999999999</v>
      </c>
      <c r="Z1598" s="17">
        <v>1.0504629999999999</v>
      </c>
      <c r="AA1598" s="17">
        <v>0.92820579999999997</v>
      </c>
      <c r="AB1598" s="17">
        <v>0.74367320000000003</v>
      </c>
      <c r="AC1598" s="17">
        <v>0.67954530000000002</v>
      </c>
      <c r="AD1598" s="17">
        <v>0.588005</v>
      </c>
      <c r="AE1598" s="17">
        <v>-0.14863299999999999</v>
      </c>
      <c r="AF1598" s="17">
        <v>-0.15243370000000001</v>
      </c>
      <c r="AG1598" s="17">
        <v>-0.16270000000000001</v>
      </c>
      <c r="AH1598" s="17">
        <v>-0.2077676</v>
      </c>
      <c r="AI1598" s="17">
        <v>-0.27095259999999999</v>
      </c>
      <c r="AJ1598" s="17">
        <v>-0.20513400000000001</v>
      </c>
      <c r="AK1598" s="17">
        <v>-8.7532100000000002E-2</v>
      </c>
      <c r="AL1598" s="17">
        <v>-5.80122E-2</v>
      </c>
      <c r="AM1598" s="17">
        <v>-0.161938</v>
      </c>
      <c r="AN1598" s="17">
        <v>-0.1023559</v>
      </c>
      <c r="AO1598" s="17">
        <v>-0.13231019999999999</v>
      </c>
      <c r="AP1598" s="17">
        <v>-0.146926</v>
      </c>
      <c r="AQ1598" s="17">
        <v>-6.7069500000000004E-2</v>
      </c>
      <c r="AR1598" s="17">
        <v>-0.10237159999999999</v>
      </c>
      <c r="AS1598" s="17">
        <v>-7.2621099999999994E-2</v>
      </c>
      <c r="AT1598" s="17">
        <v>-0.1037426</v>
      </c>
      <c r="AU1598" s="17">
        <v>-0.142897</v>
      </c>
      <c r="AV1598" s="17">
        <v>-7.2412799999999999E-2</v>
      </c>
      <c r="AW1598" s="17">
        <v>2.3219E-3</v>
      </c>
      <c r="AX1598" s="17">
        <v>4.7724700000000002E-2</v>
      </c>
      <c r="AY1598" s="17">
        <v>-1.15163E-2</v>
      </c>
      <c r="AZ1598" s="17">
        <v>-0.14752670000000001</v>
      </c>
      <c r="BA1598" s="17">
        <v>-8.9853799999999998E-2</v>
      </c>
      <c r="BB1598" s="17">
        <v>-9.9555000000000005E-2</v>
      </c>
      <c r="BC1598" s="17">
        <v>-9.0256000000000003E-2</v>
      </c>
      <c r="BD1598" s="17">
        <v>-0.10539370000000001</v>
      </c>
      <c r="BE1598" s="17">
        <v>-0.1051715</v>
      </c>
      <c r="BF1598" s="17">
        <v>-0.1438943</v>
      </c>
      <c r="BG1598" s="17">
        <v>-0.2011607</v>
      </c>
      <c r="BH1598" s="17">
        <v>-0.1494914</v>
      </c>
      <c r="BI1598" s="17">
        <v>-5.5000300000000002E-2</v>
      </c>
      <c r="BJ1598" s="17">
        <v>-1.7717900000000002E-2</v>
      </c>
      <c r="BK1598" s="17">
        <v>-0.1081189</v>
      </c>
      <c r="BL1598" s="17">
        <v>-3.0738499999999998E-2</v>
      </c>
      <c r="BM1598" s="17">
        <v>-6.9604200000000005E-2</v>
      </c>
      <c r="BN1598" s="17">
        <v>-8.15578E-2</v>
      </c>
      <c r="BO1598" s="17">
        <v>-8.9122000000000003E-3</v>
      </c>
      <c r="BP1598" s="17">
        <v>-2.9472700000000001E-2</v>
      </c>
      <c r="BQ1598" s="17">
        <v>-1.87201E-2</v>
      </c>
      <c r="BR1598" s="17">
        <v>-5.3291100000000001E-2</v>
      </c>
      <c r="BS1598" s="17">
        <v>-8.9191500000000007E-2</v>
      </c>
      <c r="BT1598" s="17">
        <v>-8.0920000000000005E-4</v>
      </c>
      <c r="BU1598" s="17">
        <v>6.3673400000000005E-2</v>
      </c>
      <c r="BV1598" s="17">
        <v>0.1048516</v>
      </c>
      <c r="BW1598" s="17">
        <v>3.50257E-2</v>
      </c>
      <c r="BX1598" s="17">
        <v>-9.7093799999999994E-2</v>
      </c>
      <c r="BY1598" s="17">
        <v>-5.21468E-2</v>
      </c>
      <c r="BZ1598" s="17">
        <v>-5.0850699999999999E-2</v>
      </c>
      <c r="CA1598" s="17">
        <v>-4.9824300000000002E-2</v>
      </c>
      <c r="CB1598" s="17">
        <v>-7.2813799999999998E-2</v>
      </c>
      <c r="CC1598" s="17">
        <v>-6.5327399999999994E-2</v>
      </c>
      <c r="CD1598" s="17">
        <v>-9.9655900000000006E-2</v>
      </c>
      <c r="CE1598" s="17">
        <v>-0.15282299999999999</v>
      </c>
      <c r="CF1598" s="17">
        <v>-0.1109535</v>
      </c>
      <c r="CG1598" s="17">
        <v>-3.2468900000000002E-2</v>
      </c>
      <c r="CH1598" s="17">
        <v>1.01899E-2</v>
      </c>
      <c r="CI1598" s="17">
        <v>-7.0843900000000001E-2</v>
      </c>
      <c r="CJ1598" s="17">
        <v>1.8863499999999998E-2</v>
      </c>
      <c r="CK1598" s="17">
        <v>-2.6174200000000002E-2</v>
      </c>
      <c r="CL1598" s="17">
        <v>-3.6283999999999997E-2</v>
      </c>
      <c r="CM1598" s="17">
        <v>3.13675E-2</v>
      </c>
      <c r="CN1598" s="17">
        <v>2.1016900000000002E-2</v>
      </c>
      <c r="CO1598" s="17">
        <v>1.8611599999999999E-2</v>
      </c>
      <c r="CP1598" s="17">
        <v>-1.83485E-2</v>
      </c>
      <c r="CQ1598" s="17">
        <v>-5.1995300000000001E-2</v>
      </c>
      <c r="CR1598" s="17">
        <v>4.8783300000000002E-2</v>
      </c>
      <c r="CS1598" s="17">
        <v>0.1061652</v>
      </c>
      <c r="CT1598" s="17">
        <v>0.1444174</v>
      </c>
      <c r="CU1598" s="17">
        <v>6.7260500000000001E-2</v>
      </c>
      <c r="CV1598" s="17">
        <v>-6.2164200000000003E-2</v>
      </c>
      <c r="CW1598" s="17">
        <v>-2.6030999999999999E-2</v>
      </c>
      <c r="CX1598" s="17">
        <v>-1.7118100000000001E-2</v>
      </c>
      <c r="CY1598" s="17">
        <v>-9.3925999999999992E-3</v>
      </c>
      <c r="CZ1598" s="17">
        <v>-4.0233999999999999E-2</v>
      </c>
      <c r="DA1598" s="17">
        <v>-2.54833E-2</v>
      </c>
      <c r="DB1598" s="17">
        <v>-5.5417399999999999E-2</v>
      </c>
      <c r="DC1598" s="17">
        <v>-0.1044853</v>
      </c>
      <c r="DD1598" s="17">
        <v>-7.2415599999999997E-2</v>
      </c>
      <c r="DE1598" s="17">
        <v>-9.9374000000000007E-3</v>
      </c>
      <c r="DF1598" s="17">
        <v>3.8097600000000002E-2</v>
      </c>
      <c r="DG1598" s="17">
        <v>-3.3569000000000002E-2</v>
      </c>
      <c r="DH1598" s="17">
        <v>6.8465399999999996E-2</v>
      </c>
      <c r="DI1598" s="17">
        <v>1.7255699999999999E-2</v>
      </c>
      <c r="DJ1598" s="17">
        <v>8.9896999999999998E-3</v>
      </c>
      <c r="DK1598" s="17">
        <v>7.1647100000000005E-2</v>
      </c>
      <c r="DL1598" s="17">
        <v>7.1506500000000001E-2</v>
      </c>
      <c r="DM1598" s="17">
        <v>5.5943300000000001E-2</v>
      </c>
      <c r="DN1598" s="17">
        <v>1.6594100000000001E-2</v>
      </c>
      <c r="DO1598" s="17">
        <v>-1.4799E-2</v>
      </c>
      <c r="DP1598" s="17">
        <v>9.8375799999999999E-2</v>
      </c>
      <c r="DQ1598" s="17">
        <v>0.14865709999999999</v>
      </c>
      <c r="DR1598" s="17">
        <v>0.18398329999999999</v>
      </c>
      <c r="DS1598" s="17">
        <v>9.9495299999999995E-2</v>
      </c>
      <c r="DT1598" s="17">
        <v>-2.7234499999999998E-2</v>
      </c>
      <c r="DU1598" s="17">
        <v>8.4800000000000001E-5</v>
      </c>
      <c r="DV1598" s="17">
        <v>1.6614400000000001E-2</v>
      </c>
      <c r="DW1598" s="17">
        <v>4.89845E-2</v>
      </c>
      <c r="DX1598" s="17">
        <v>6.8060000000000004E-3</v>
      </c>
      <c r="DY1598" s="17">
        <v>3.2045299999999999E-2</v>
      </c>
      <c r="DZ1598" s="17">
        <v>8.4559000000000006E-3</v>
      </c>
      <c r="EA1598" s="17">
        <v>-3.4693300000000003E-2</v>
      </c>
      <c r="EB1598" s="17">
        <v>-1.67729E-2</v>
      </c>
      <c r="EC1598" s="17">
        <v>2.2594400000000001E-2</v>
      </c>
      <c r="ED1598" s="17">
        <v>7.83919E-2</v>
      </c>
      <c r="EE1598" s="17">
        <v>2.02501E-2</v>
      </c>
      <c r="EF1598" s="17">
        <v>0.14008280000000001</v>
      </c>
      <c r="EG1598" s="17">
        <v>7.9961699999999997E-2</v>
      </c>
      <c r="EH1598" s="17">
        <v>7.4357900000000005E-2</v>
      </c>
      <c r="EI1598" s="17">
        <v>0.12980439999999999</v>
      </c>
      <c r="EJ1598" s="17">
        <v>0.14440539999999999</v>
      </c>
      <c r="EK1598" s="17">
        <v>0.10984439999999999</v>
      </c>
      <c r="EL1598" s="17">
        <v>6.7045599999999997E-2</v>
      </c>
      <c r="EM1598" s="17">
        <v>3.8906499999999997E-2</v>
      </c>
      <c r="EN1598" s="17">
        <v>0.1699794</v>
      </c>
      <c r="EO1598" s="17">
        <v>0.21000849999999999</v>
      </c>
      <c r="EP1598" s="17">
        <v>0.24111009999999999</v>
      </c>
      <c r="EQ1598" s="17">
        <v>0.14603730000000001</v>
      </c>
      <c r="ER1598" s="17">
        <v>2.3198400000000001E-2</v>
      </c>
      <c r="ES1598" s="17">
        <v>3.7791900000000003E-2</v>
      </c>
      <c r="ET1598" s="17">
        <v>6.5318699999999993E-2</v>
      </c>
      <c r="EU1598" s="17">
        <v>53.861719999999998</v>
      </c>
      <c r="EV1598" s="17">
        <v>53.989759999999997</v>
      </c>
      <c r="EW1598" s="17">
        <v>53.141080000000002</v>
      </c>
      <c r="EX1598" s="17">
        <v>52.98601</v>
      </c>
      <c r="EY1598" s="17">
        <v>52.540649999999999</v>
      </c>
      <c r="EZ1598" s="17">
        <v>52.848959999999998</v>
      </c>
      <c r="FA1598" s="17">
        <v>52.980800000000002</v>
      </c>
      <c r="FB1598" s="17">
        <v>53.152500000000003</v>
      </c>
      <c r="FC1598" s="17">
        <v>53.044620000000002</v>
      </c>
      <c r="FD1598" s="17">
        <v>54.51867</v>
      </c>
      <c r="FE1598" s="17">
        <v>57.114829999999998</v>
      </c>
      <c r="FF1598" s="17">
        <v>56.63917</v>
      </c>
      <c r="FG1598" s="17">
        <v>57.169139999999999</v>
      </c>
      <c r="FH1598" s="17">
        <v>57.192399999999999</v>
      </c>
      <c r="FI1598" s="17">
        <v>56.807780000000001</v>
      </c>
      <c r="FJ1598" s="17">
        <v>54.26191</v>
      </c>
      <c r="FK1598" s="17">
        <v>53.203989999999997</v>
      </c>
      <c r="FL1598" s="17">
        <v>52.855600000000003</v>
      </c>
      <c r="FM1598" s="17">
        <v>52.856070000000003</v>
      </c>
      <c r="FN1598" s="17">
        <v>52.014409999999998</v>
      </c>
      <c r="FO1598" s="17">
        <v>51.488909999999997</v>
      </c>
      <c r="FP1598" s="17">
        <v>51.154969999999999</v>
      </c>
      <c r="FQ1598" s="17">
        <v>51.163449999999997</v>
      </c>
      <c r="FR1598" s="17">
        <v>51.441719999999997</v>
      </c>
      <c r="FS1598" s="17">
        <v>1.0249440000000001</v>
      </c>
      <c r="FT1598" s="17">
        <v>4.74749E-2</v>
      </c>
      <c r="FU1598" s="17">
        <v>6.01357E-2</v>
      </c>
      <c r="FW1598" s="17"/>
    </row>
    <row r="1599" spans="1:179" x14ac:dyDescent="0.25">
      <c r="A1599" t="s">
        <v>226</v>
      </c>
      <c r="B1599" t="s">
        <v>199</v>
      </c>
      <c r="C1599" t="s">
        <v>261</v>
      </c>
      <c r="D1599" t="s">
        <v>246</v>
      </c>
      <c r="E1599" t="s">
        <v>221</v>
      </c>
      <c r="F1599" s="17">
        <v>9803</v>
      </c>
      <c r="G1599" s="17">
        <v>0.54464120000000005</v>
      </c>
      <c r="H1599" s="17">
        <v>0.47092889999999998</v>
      </c>
      <c r="I1599" s="17">
        <v>0.36948409999999998</v>
      </c>
      <c r="J1599" s="17">
        <v>0.42387039999999998</v>
      </c>
      <c r="K1599" s="17">
        <v>0.53909439999999997</v>
      </c>
      <c r="L1599" s="17">
        <v>0.63877810000000002</v>
      </c>
      <c r="M1599" s="17">
        <v>0.67660609999999999</v>
      </c>
      <c r="N1599" s="17">
        <v>0.74283330000000003</v>
      </c>
      <c r="O1599" s="17">
        <v>0.57530820000000005</v>
      </c>
      <c r="P1599" s="17">
        <v>0.34253869999999997</v>
      </c>
      <c r="Q1599" s="17">
        <v>0.22041749999999999</v>
      </c>
      <c r="R1599" s="17">
        <v>0.33860390000000001</v>
      </c>
      <c r="S1599" s="17">
        <v>0.2456478</v>
      </c>
      <c r="T1599" s="17">
        <v>5.32807E-2</v>
      </c>
      <c r="U1599" s="17">
        <v>0.36745800000000001</v>
      </c>
      <c r="V1599" s="17">
        <v>0.57796110000000001</v>
      </c>
      <c r="W1599" s="17">
        <v>0.77745759999999997</v>
      </c>
      <c r="X1599" s="17">
        <v>0.96498039999999996</v>
      </c>
      <c r="Y1599" s="17">
        <v>1.171667</v>
      </c>
      <c r="Z1599" s="17">
        <v>1.1898500000000001</v>
      </c>
      <c r="AA1599" s="17">
        <v>1.0736730000000001</v>
      </c>
      <c r="AB1599" s="17">
        <v>1.0095769999999999</v>
      </c>
      <c r="AC1599" s="17">
        <v>0.81778680000000004</v>
      </c>
      <c r="AD1599" s="17">
        <v>0.68285819999999997</v>
      </c>
      <c r="AE1599" s="17">
        <v>-0.2309881</v>
      </c>
      <c r="AF1599" s="17">
        <v>-0.26579910000000001</v>
      </c>
      <c r="AG1599" s="17">
        <v>-0.42572979999999999</v>
      </c>
      <c r="AH1599" s="17">
        <v>-0.2703294</v>
      </c>
      <c r="AI1599" s="17">
        <v>-0.1209773</v>
      </c>
      <c r="AJ1599" s="17">
        <v>-6.7457100000000006E-2</v>
      </c>
      <c r="AK1599" s="17">
        <v>-0.1232704</v>
      </c>
      <c r="AL1599" s="17">
        <v>-7.2436899999999999E-2</v>
      </c>
      <c r="AM1599" s="17">
        <v>-7.4139899999999995E-2</v>
      </c>
      <c r="AN1599" s="17">
        <v>-0.13566829999999999</v>
      </c>
      <c r="AO1599" s="17">
        <v>-0.12024260000000001</v>
      </c>
      <c r="AP1599" s="17">
        <v>-3.8915699999999998E-2</v>
      </c>
      <c r="AQ1599" s="17">
        <v>-0.15201799999999999</v>
      </c>
      <c r="AR1599" s="17">
        <v>-0.26303579999999999</v>
      </c>
      <c r="AS1599" s="17">
        <v>-0.19659360000000001</v>
      </c>
      <c r="AT1599" s="17">
        <v>-0.1435584</v>
      </c>
      <c r="AU1599" s="17">
        <v>-0.13994380000000001</v>
      </c>
      <c r="AV1599" s="17">
        <v>-0.13004950000000001</v>
      </c>
      <c r="AW1599" s="17">
        <v>-4.2873300000000003E-2</v>
      </c>
      <c r="AX1599" s="17">
        <v>-1.6360800000000002E-2</v>
      </c>
      <c r="AY1599" s="17">
        <v>-5.8367700000000002E-2</v>
      </c>
      <c r="AZ1599" s="17">
        <v>-6.12498E-2</v>
      </c>
      <c r="BA1599" s="17">
        <v>-0.1249343</v>
      </c>
      <c r="BB1599" s="17">
        <v>-0.1169564</v>
      </c>
      <c r="BC1599" s="17">
        <v>-0.15887129999999999</v>
      </c>
      <c r="BD1599" s="17">
        <v>-0.1921409</v>
      </c>
      <c r="BE1599" s="17">
        <v>-0.30051850000000002</v>
      </c>
      <c r="BF1599" s="17">
        <v>-0.19591330000000001</v>
      </c>
      <c r="BG1599" s="17">
        <v>-7.2456599999999996E-2</v>
      </c>
      <c r="BH1599" s="17">
        <v>-2.5516E-2</v>
      </c>
      <c r="BI1599" s="17">
        <v>-8.0519599999999997E-2</v>
      </c>
      <c r="BJ1599" s="17">
        <v>-1.35362E-2</v>
      </c>
      <c r="BK1599" s="17">
        <v>-4.2281999999999997E-3</v>
      </c>
      <c r="BL1599" s="17">
        <v>-5.8677100000000003E-2</v>
      </c>
      <c r="BM1599" s="17">
        <v>-3.4309899999999997E-2</v>
      </c>
      <c r="BN1599" s="17">
        <v>4.4974E-2</v>
      </c>
      <c r="BO1599" s="17">
        <v>-4.9237099999999999E-2</v>
      </c>
      <c r="BP1599" s="17">
        <v>-0.1562597</v>
      </c>
      <c r="BQ1599" s="17">
        <v>-8.7320099999999998E-2</v>
      </c>
      <c r="BR1599" s="17">
        <v>-3.3167500000000003E-2</v>
      </c>
      <c r="BS1599" s="17">
        <v>-3.7065399999999998E-2</v>
      </c>
      <c r="BT1599" s="17">
        <v>-4.56511E-2</v>
      </c>
      <c r="BU1599" s="17">
        <v>4.6493899999999998E-2</v>
      </c>
      <c r="BV1599" s="17">
        <v>7.4935299999999996E-2</v>
      </c>
      <c r="BW1599" s="17">
        <v>1.3596199999999999E-2</v>
      </c>
      <c r="BX1599" s="17">
        <v>1.35213E-2</v>
      </c>
      <c r="BY1599" s="17">
        <v>-6.0273199999999999E-2</v>
      </c>
      <c r="BZ1599" s="17">
        <v>-7.2543800000000006E-2</v>
      </c>
      <c r="CA1599" s="17">
        <v>-0.10892350000000001</v>
      </c>
      <c r="CB1599" s="17">
        <v>-0.14112549999999999</v>
      </c>
      <c r="CC1599" s="17">
        <v>-0.2137975</v>
      </c>
      <c r="CD1599" s="17">
        <v>-0.1443729</v>
      </c>
      <c r="CE1599" s="17">
        <v>-3.8851299999999998E-2</v>
      </c>
      <c r="CF1599" s="17">
        <v>3.5324000000000002E-3</v>
      </c>
      <c r="CG1599" s="17">
        <v>-5.0910499999999997E-2</v>
      </c>
      <c r="CH1599" s="17">
        <v>2.7258299999999999E-2</v>
      </c>
      <c r="CI1599" s="17">
        <v>4.4192500000000003E-2</v>
      </c>
      <c r="CJ1599" s="17">
        <v>-5.3531999999999998E-3</v>
      </c>
      <c r="CK1599" s="17">
        <v>2.5206800000000001E-2</v>
      </c>
      <c r="CL1599" s="17">
        <v>0.10307570000000001</v>
      </c>
      <c r="CM1599" s="17">
        <v>2.1948599999999999E-2</v>
      </c>
      <c r="CN1599" s="17">
        <v>-8.2306900000000002E-2</v>
      </c>
      <c r="CO1599" s="17">
        <v>-1.16376E-2</v>
      </c>
      <c r="CP1599" s="17">
        <v>4.3288800000000002E-2</v>
      </c>
      <c r="CQ1599" s="17">
        <v>3.41879E-2</v>
      </c>
      <c r="CR1599" s="17">
        <v>1.2802900000000001E-2</v>
      </c>
      <c r="CS1599" s="17">
        <v>0.10838929999999999</v>
      </c>
      <c r="CT1599" s="17">
        <v>0.1381667</v>
      </c>
      <c r="CU1599" s="17">
        <v>6.3438099999999997E-2</v>
      </c>
      <c r="CV1599" s="17">
        <v>6.5307500000000004E-2</v>
      </c>
      <c r="CW1599" s="17">
        <v>-1.54892E-2</v>
      </c>
      <c r="CX1599" s="17">
        <v>-4.17837E-2</v>
      </c>
      <c r="CY1599" s="17">
        <v>-5.8975600000000003E-2</v>
      </c>
      <c r="CZ1599" s="17">
        <v>-9.0110099999999999E-2</v>
      </c>
      <c r="DA1599" s="17">
        <v>-0.12707650000000001</v>
      </c>
      <c r="DB1599" s="17">
        <v>-9.2832600000000001E-2</v>
      </c>
      <c r="DC1599" s="17">
        <v>-5.2459999999999998E-3</v>
      </c>
      <c r="DD1599" s="17">
        <v>3.2580699999999997E-2</v>
      </c>
      <c r="DE1599" s="17">
        <v>-2.1301299999999999E-2</v>
      </c>
      <c r="DF1599" s="17">
        <v>6.8052799999999997E-2</v>
      </c>
      <c r="DG1599" s="17">
        <v>9.2613200000000007E-2</v>
      </c>
      <c r="DH1599" s="17">
        <v>4.7970699999999998E-2</v>
      </c>
      <c r="DI1599" s="17">
        <v>8.4723400000000004E-2</v>
      </c>
      <c r="DJ1599" s="17">
        <v>0.1611774</v>
      </c>
      <c r="DK1599" s="17">
        <v>9.3134400000000006E-2</v>
      </c>
      <c r="DL1599" s="17">
        <v>-8.3542000000000009E-3</v>
      </c>
      <c r="DM1599" s="17">
        <v>6.4044900000000002E-2</v>
      </c>
      <c r="DN1599" s="17">
        <v>0.1197452</v>
      </c>
      <c r="DO1599" s="17">
        <v>0.1054413</v>
      </c>
      <c r="DP1599" s="17">
        <v>7.1257000000000001E-2</v>
      </c>
      <c r="DQ1599" s="17">
        <v>0.17028479999999999</v>
      </c>
      <c r="DR1599" s="17">
        <v>0.2013982</v>
      </c>
      <c r="DS1599" s="17">
        <v>0.11328009999999999</v>
      </c>
      <c r="DT1599" s="17">
        <v>0.1170937</v>
      </c>
      <c r="DU1599" s="17">
        <v>2.9294899999999999E-2</v>
      </c>
      <c r="DV1599" s="17">
        <v>-1.10236E-2</v>
      </c>
      <c r="DW1599" s="17">
        <v>1.31412E-2</v>
      </c>
      <c r="DX1599" s="17">
        <v>-1.6451899999999998E-2</v>
      </c>
      <c r="DY1599" s="17">
        <v>-1.8652E-3</v>
      </c>
      <c r="DZ1599" s="17">
        <v>-1.8416499999999999E-2</v>
      </c>
      <c r="EA1599" s="17">
        <v>4.3274699999999999E-2</v>
      </c>
      <c r="EB1599" s="17">
        <v>7.4521799999999999E-2</v>
      </c>
      <c r="EC1599" s="17">
        <v>2.14495E-2</v>
      </c>
      <c r="ED1599" s="17">
        <v>0.1269536</v>
      </c>
      <c r="EE1599" s="17">
        <v>0.1625249</v>
      </c>
      <c r="EF1599" s="17">
        <v>0.1249619</v>
      </c>
      <c r="EG1599" s="17">
        <v>0.17065610000000001</v>
      </c>
      <c r="EH1599" s="17">
        <v>0.24506700000000001</v>
      </c>
      <c r="EI1599" s="17">
        <v>0.19591529999999999</v>
      </c>
      <c r="EJ1599" s="17">
        <v>9.8421900000000007E-2</v>
      </c>
      <c r="EK1599" s="17">
        <v>0.17331840000000001</v>
      </c>
      <c r="EL1599" s="17">
        <v>0.23013600000000001</v>
      </c>
      <c r="EM1599" s="17">
        <v>0.2083197</v>
      </c>
      <c r="EN1599" s="17">
        <v>0.1556553</v>
      </c>
      <c r="EO1599" s="17">
        <v>0.25965199999999999</v>
      </c>
      <c r="EP1599" s="17">
        <v>0.29269430000000002</v>
      </c>
      <c r="EQ1599" s="17">
        <v>0.18524399999999999</v>
      </c>
      <c r="ER1599" s="17">
        <v>0.1918648</v>
      </c>
      <c r="ES1599" s="17">
        <v>9.3955999999999998E-2</v>
      </c>
      <c r="ET1599" s="17">
        <v>3.3389000000000002E-2</v>
      </c>
      <c r="EU1599" s="17">
        <v>51.534320000000001</v>
      </c>
      <c r="EV1599" s="17">
        <v>51.545140000000004</v>
      </c>
      <c r="EW1599" s="17">
        <v>50.449649999999998</v>
      </c>
      <c r="EX1599" s="17">
        <v>50.323129999999999</v>
      </c>
      <c r="EY1599" s="17">
        <v>49.647930000000002</v>
      </c>
      <c r="EZ1599" s="17">
        <v>50.901800000000001</v>
      </c>
      <c r="FA1599" s="17">
        <v>50.76437</v>
      </c>
      <c r="FB1599" s="17">
        <v>51.19529</v>
      </c>
      <c r="FC1599" s="17">
        <v>51.400970000000001</v>
      </c>
      <c r="FD1599" s="17">
        <v>52.865729999999999</v>
      </c>
      <c r="FE1599" s="17">
        <v>54.656590000000001</v>
      </c>
      <c r="FF1599" s="17">
        <v>55.151060000000001</v>
      </c>
      <c r="FG1599" s="17">
        <v>54.937600000000003</v>
      </c>
      <c r="FH1599" s="17">
        <v>54.763039999999997</v>
      </c>
      <c r="FI1599" s="17">
        <v>54.688400000000001</v>
      </c>
      <c r="FJ1599" s="17">
        <v>52.156120000000001</v>
      </c>
      <c r="FK1599" s="17">
        <v>51.429519999999997</v>
      </c>
      <c r="FL1599" s="17">
        <v>51.277299999999997</v>
      </c>
      <c r="FM1599" s="17">
        <v>51.003929999999997</v>
      </c>
      <c r="FN1599" s="17">
        <v>50.817169999999997</v>
      </c>
      <c r="FO1599" s="17">
        <v>49.681840000000001</v>
      </c>
      <c r="FP1599" s="17">
        <v>49.27514</v>
      </c>
      <c r="FQ1599" s="17">
        <v>49.302100000000003</v>
      </c>
      <c r="FR1599" s="17">
        <v>49.349640000000001</v>
      </c>
      <c r="FS1599" s="17">
        <v>1.192034</v>
      </c>
      <c r="FT1599" s="17">
        <v>6.4167500000000002E-2</v>
      </c>
      <c r="FU1599" s="17">
        <v>9.1752399999999998E-2</v>
      </c>
      <c r="FW1599" s="17"/>
    </row>
    <row r="1600" spans="1:179" x14ac:dyDescent="0.25">
      <c r="A1600" t="s">
        <v>226</v>
      </c>
      <c r="B1600" t="s">
        <v>199</v>
      </c>
      <c r="C1600" t="s">
        <v>261</v>
      </c>
      <c r="D1600" t="s">
        <v>235</v>
      </c>
      <c r="E1600" t="s">
        <v>219</v>
      </c>
      <c r="F1600" s="17">
        <v>23448</v>
      </c>
      <c r="G1600" s="17">
        <v>0.53697059999999996</v>
      </c>
      <c r="H1600" s="17">
        <v>0.4804387</v>
      </c>
      <c r="I1600" s="17">
        <v>0.40366239999999998</v>
      </c>
      <c r="J1600" s="17">
        <v>0.41273979999999999</v>
      </c>
      <c r="K1600" s="17">
        <v>0.4543353</v>
      </c>
      <c r="L1600" s="17">
        <v>0.52371480000000004</v>
      </c>
      <c r="M1600" s="17">
        <v>0.64955589999999996</v>
      </c>
      <c r="N1600" s="17">
        <v>0.69868330000000001</v>
      </c>
      <c r="O1600" s="17">
        <v>0.56296360000000001</v>
      </c>
      <c r="P1600" s="17">
        <v>0.39638810000000002</v>
      </c>
      <c r="Q1600" s="17">
        <v>0.23883299999999999</v>
      </c>
      <c r="R1600" s="17">
        <v>0.1489644</v>
      </c>
      <c r="S1600" s="17">
        <v>0.1093438</v>
      </c>
      <c r="T1600" s="17">
        <v>0.14292550000000001</v>
      </c>
      <c r="U1600" s="17">
        <v>0.22483249999999999</v>
      </c>
      <c r="V1600" s="17">
        <v>0.38949030000000001</v>
      </c>
      <c r="W1600" s="17">
        <v>0.63146089999999999</v>
      </c>
      <c r="X1600" s="17">
        <v>0.88339800000000002</v>
      </c>
      <c r="Y1600" s="17">
        <v>0.96223309999999995</v>
      </c>
      <c r="Z1600" s="17">
        <v>0.94699480000000003</v>
      </c>
      <c r="AA1600" s="17">
        <v>0.8981827</v>
      </c>
      <c r="AB1600" s="17">
        <v>0.80973320000000004</v>
      </c>
      <c r="AC1600" s="17">
        <v>0.70534739999999996</v>
      </c>
      <c r="AD1600" s="17">
        <v>0.61424639999999997</v>
      </c>
      <c r="AE1600" s="17">
        <v>-0.1166049</v>
      </c>
      <c r="AF1600" s="17">
        <v>-0.13299369999999999</v>
      </c>
      <c r="AG1600" s="17">
        <v>-0.21617420000000001</v>
      </c>
      <c r="AH1600" s="17">
        <v>-0.1730671</v>
      </c>
      <c r="AI1600" s="17">
        <v>-0.12544440000000001</v>
      </c>
      <c r="AJ1600" s="17">
        <v>-9.7190899999999997E-2</v>
      </c>
      <c r="AK1600" s="17">
        <v>-6.3920900000000003E-2</v>
      </c>
      <c r="AL1600" s="17">
        <v>-4.2089500000000002E-2</v>
      </c>
      <c r="AM1600" s="17">
        <v>-3.5121399999999997E-2</v>
      </c>
      <c r="AN1600" s="17">
        <v>-2.93075E-2</v>
      </c>
      <c r="AO1600" s="17">
        <v>-3.0066200000000001E-2</v>
      </c>
      <c r="AP1600" s="17">
        <v>-2.7385300000000001E-2</v>
      </c>
      <c r="AQ1600" s="17">
        <v>-4.1228000000000001E-2</v>
      </c>
      <c r="AR1600" s="17">
        <v>-2.4179599999999999E-2</v>
      </c>
      <c r="AS1600" s="17">
        <v>-2.9328099999999999E-2</v>
      </c>
      <c r="AT1600" s="17">
        <v>-4.4306999999999999E-2</v>
      </c>
      <c r="AU1600" s="17">
        <v>-3.3034000000000001E-2</v>
      </c>
      <c r="AV1600" s="17">
        <v>-1.22451E-2</v>
      </c>
      <c r="AW1600" s="17">
        <v>-5.1038999999999998E-3</v>
      </c>
      <c r="AX1600" s="17">
        <v>3.3097999999999999E-3</v>
      </c>
      <c r="AY1600" s="17">
        <v>-6.2313999999999998E-3</v>
      </c>
      <c r="AZ1600" s="17">
        <v>-5.1182100000000001E-2</v>
      </c>
      <c r="BA1600" s="17">
        <v>-6.6622000000000001E-2</v>
      </c>
      <c r="BB1600" s="17">
        <v>-5.2914200000000002E-2</v>
      </c>
      <c r="BC1600" s="17">
        <v>-8.69336E-2</v>
      </c>
      <c r="BD1600" s="17">
        <v>-0.1049162</v>
      </c>
      <c r="BE1600" s="17">
        <v>-0.16847960000000001</v>
      </c>
      <c r="BF1600" s="17">
        <v>-0.1393143</v>
      </c>
      <c r="BG1600" s="17">
        <v>-0.1014259</v>
      </c>
      <c r="BH1600" s="17">
        <v>-7.7249100000000001E-2</v>
      </c>
      <c r="BI1600" s="17">
        <v>-4.5758699999999999E-2</v>
      </c>
      <c r="BJ1600" s="17">
        <v>-2.4081499999999999E-2</v>
      </c>
      <c r="BK1600" s="17">
        <v>-1.2711399999999999E-2</v>
      </c>
      <c r="BL1600" s="17">
        <v>-2.8172000000000002E-3</v>
      </c>
      <c r="BM1600" s="17">
        <v>-3.9328999999999996E-3</v>
      </c>
      <c r="BN1600" s="17">
        <v>-8.0349999999999996E-4</v>
      </c>
      <c r="BO1600" s="17">
        <v>-1.2870400000000001E-2</v>
      </c>
      <c r="BP1600" s="17">
        <v>5.0174E-3</v>
      </c>
      <c r="BQ1600" s="17">
        <v>-2.4407999999999999E-3</v>
      </c>
      <c r="BR1600" s="17">
        <v>-2.2114200000000001E-2</v>
      </c>
      <c r="BS1600" s="17">
        <v>-1.08912E-2</v>
      </c>
      <c r="BT1600" s="17">
        <v>7.6493999999999998E-3</v>
      </c>
      <c r="BU1600" s="17">
        <v>1.4152100000000001E-2</v>
      </c>
      <c r="BV1600" s="17">
        <v>2.09716E-2</v>
      </c>
      <c r="BW1600" s="17">
        <v>1.2262800000000001E-2</v>
      </c>
      <c r="BX1600" s="17">
        <v>-2.8238699999999999E-2</v>
      </c>
      <c r="BY1600" s="17">
        <v>-4.1327299999999997E-2</v>
      </c>
      <c r="BZ1600" s="17">
        <v>-3.3588100000000003E-2</v>
      </c>
      <c r="CA1600" s="17">
        <v>-6.6383300000000006E-2</v>
      </c>
      <c r="CB1600" s="17">
        <v>-8.5469799999999999E-2</v>
      </c>
      <c r="CC1600" s="17">
        <v>-0.13544639999999999</v>
      </c>
      <c r="CD1600" s="17">
        <v>-0.1159372</v>
      </c>
      <c r="CE1600" s="17">
        <v>-8.4790699999999997E-2</v>
      </c>
      <c r="CF1600" s="17">
        <v>-6.3437400000000005E-2</v>
      </c>
      <c r="CG1600" s="17">
        <v>-3.3179599999999997E-2</v>
      </c>
      <c r="CH1600" s="17">
        <v>-1.1609100000000001E-2</v>
      </c>
      <c r="CI1600" s="17">
        <v>2.8096000000000002E-3</v>
      </c>
      <c r="CJ1600" s="17">
        <v>1.5529899999999999E-2</v>
      </c>
      <c r="CK1600" s="17">
        <v>1.4167000000000001E-2</v>
      </c>
      <c r="CL1600" s="17">
        <v>1.7607000000000001E-2</v>
      </c>
      <c r="CM1600" s="17">
        <v>6.77E-3</v>
      </c>
      <c r="CN1600" s="17">
        <v>2.52391E-2</v>
      </c>
      <c r="CO1600" s="17">
        <v>1.61812E-2</v>
      </c>
      <c r="CP1600" s="17">
        <v>-6.7435000000000004E-3</v>
      </c>
      <c r="CQ1600" s="17">
        <v>4.4447999999999996E-3</v>
      </c>
      <c r="CR1600" s="17">
        <v>2.1428200000000001E-2</v>
      </c>
      <c r="CS1600" s="17">
        <v>2.7488800000000001E-2</v>
      </c>
      <c r="CT1600" s="17">
        <v>3.3204200000000003E-2</v>
      </c>
      <c r="CU1600" s="17">
        <v>2.5071900000000001E-2</v>
      </c>
      <c r="CV1600" s="17">
        <v>-1.23482E-2</v>
      </c>
      <c r="CW1600" s="17">
        <v>-2.3808200000000002E-2</v>
      </c>
      <c r="CX1600" s="17">
        <v>-2.0202899999999999E-2</v>
      </c>
      <c r="CY1600" s="17">
        <v>-4.5833100000000002E-2</v>
      </c>
      <c r="CZ1600" s="17">
        <v>-6.6023399999999996E-2</v>
      </c>
      <c r="DA1600" s="17">
        <v>-0.1024133</v>
      </c>
      <c r="DB1600" s="17">
        <v>-9.2560100000000006E-2</v>
      </c>
      <c r="DC1600" s="17">
        <v>-6.8155499999999994E-2</v>
      </c>
      <c r="DD1600" s="17">
        <v>-4.9625799999999998E-2</v>
      </c>
      <c r="DE1600" s="17">
        <v>-2.0600500000000001E-2</v>
      </c>
      <c r="DF1600" s="17">
        <v>8.6319999999999995E-4</v>
      </c>
      <c r="DG1600" s="17">
        <v>1.8330699999999998E-2</v>
      </c>
      <c r="DH1600" s="17">
        <v>3.3876999999999997E-2</v>
      </c>
      <c r="DI1600" s="17">
        <v>3.2266799999999998E-2</v>
      </c>
      <c r="DJ1600" s="17">
        <v>3.6017599999999997E-2</v>
      </c>
      <c r="DK1600" s="17">
        <v>2.6410400000000001E-2</v>
      </c>
      <c r="DL1600" s="17">
        <v>4.5460899999999999E-2</v>
      </c>
      <c r="DM1600" s="17">
        <v>3.4803199999999999E-2</v>
      </c>
      <c r="DN1600" s="17">
        <v>8.6271999999999998E-3</v>
      </c>
      <c r="DO1600" s="17">
        <v>1.9780800000000001E-2</v>
      </c>
      <c r="DP1600" s="17">
        <v>3.5207099999999998E-2</v>
      </c>
      <c r="DQ1600" s="17">
        <v>4.0825399999999998E-2</v>
      </c>
      <c r="DR1600" s="17">
        <v>4.5436699999999997E-2</v>
      </c>
      <c r="DS1600" s="17">
        <v>3.7880900000000002E-2</v>
      </c>
      <c r="DT1600" s="17">
        <v>3.5423E-3</v>
      </c>
      <c r="DU1600" s="17">
        <v>-6.2890999999999997E-3</v>
      </c>
      <c r="DV1600" s="17">
        <v>-6.8177000000000003E-3</v>
      </c>
      <c r="DW1600" s="17">
        <v>-1.6161700000000001E-2</v>
      </c>
      <c r="DX1600" s="17">
        <v>-3.7945899999999998E-2</v>
      </c>
      <c r="DY1600" s="17">
        <v>-5.4718700000000002E-2</v>
      </c>
      <c r="DZ1600" s="17">
        <v>-5.8807199999999997E-2</v>
      </c>
      <c r="EA1600" s="17">
        <v>-4.4137000000000003E-2</v>
      </c>
      <c r="EB1600" s="17">
        <v>-2.9683899999999999E-2</v>
      </c>
      <c r="EC1600" s="17">
        <v>-2.4383E-3</v>
      </c>
      <c r="ED1600" s="17">
        <v>1.8871300000000001E-2</v>
      </c>
      <c r="EE1600" s="17">
        <v>4.0740699999999998E-2</v>
      </c>
      <c r="EF1600" s="17">
        <v>6.0367299999999999E-2</v>
      </c>
      <c r="EG1600" s="17">
        <v>5.8400100000000003E-2</v>
      </c>
      <c r="EH1600" s="17">
        <v>6.2599399999999999E-2</v>
      </c>
      <c r="EI1600" s="17">
        <v>5.4767999999999997E-2</v>
      </c>
      <c r="EJ1600" s="17">
        <v>7.4657799999999996E-2</v>
      </c>
      <c r="EK1600" s="17">
        <v>6.1690399999999999E-2</v>
      </c>
      <c r="EL1600" s="17">
        <v>3.082E-2</v>
      </c>
      <c r="EM1600" s="17">
        <v>4.1923599999999998E-2</v>
      </c>
      <c r="EN1600" s="17">
        <v>5.5101600000000001E-2</v>
      </c>
      <c r="EO1600" s="17">
        <v>6.0081500000000003E-2</v>
      </c>
      <c r="EP1600" s="17">
        <v>6.3098600000000005E-2</v>
      </c>
      <c r="EQ1600" s="17">
        <v>5.63752E-2</v>
      </c>
      <c r="ER1600" s="17">
        <v>2.6485600000000002E-2</v>
      </c>
      <c r="ES1600" s="17">
        <v>1.9005600000000001E-2</v>
      </c>
      <c r="ET1600" s="17">
        <v>1.25083E-2</v>
      </c>
      <c r="EU1600" s="17">
        <v>49.302100000000003</v>
      </c>
      <c r="EV1600" s="17">
        <v>48.489280000000001</v>
      </c>
      <c r="EW1600" s="17">
        <v>47.84939</v>
      </c>
      <c r="EX1600" s="17">
        <v>47.547609999999999</v>
      </c>
      <c r="EY1600" s="17">
        <v>47.114089999999997</v>
      </c>
      <c r="EZ1600" s="17">
        <v>46.745899999999999</v>
      </c>
      <c r="FA1600" s="17">
        <v>46.547040000000003</v>
      </c>
      <c r="FB1600" s="17">
        <v>46.225479999999997</v>
      </c>
      <c r="FC1600" s="17">
        <v>50.07705</v>
      </c>
      <c r="FD1600" s="17">
        <v>55.824959999999997</v>
      </c>
      <c r="FE1600" s="17">
        <v>60.50226</v>
      </c>
      <c r="FF1600" s="17">
        <v>64.099090000000004</v>
      </c>
      <c r="FG1600" s="17">
        <v>65.923900000000003</v>
      </c>
      <c r="FH1600" s="17">
        <v>66.730729999999994</v>
      </c>
      <c r="FI1600" s="17">
        <v>66.795240000000007</v>
      </c>
      <c r="FJ1600" s="17">
        <v>66.163539999999998</v>
      </c>
      <c r="FK1600" s="17">
        <v>64.041150000000002</v>
      </c>
      <c r="FL1600" s="17">
        <v>60.695880000000002</v>
      </c>
      <c r="FM1600" s="17">
        <v>57.726619999999997</v>
      </c>
      <c r="FN1600" s="17">
        <v>55.78004</v>
      </c>
      <c r="FO1600" s="17">
        <v>54.004370000000002</v>
      </c>
      <c r="FP1600" s="17">
        <v>52.552930000000003</v>
      </c>
      <c r="FQ1600" s="17">
        <v>51.439399999999999</v>
      </c>
      <c r="FR1600" s="17">
        <v>50.812100000000001</v>
      </c>
      <c r="FS1600" s="17">
        <v>0.44086259999999999</v>
      </c>
      <c r="FT1600" s="17">
        <v>2.19268E-2</v>
      </c>
      <c r="FU1600" s="17">
        <v>2.1267399999999999E-2</v>
      </c>
      <c r="FW1600" s="17"/>
    </row>
    <row r="1601" spans="1:179" x14ac:dyDescent="0.25">
      <c r="A1601" t="s">
        <v>226</v>
      </c>
      <c r="B1601" t="s">
        <v>199</v>
      </c>
      <c r="C1601" t="s">
        <v>261</v>
      </c>
      <c r="D1601" s="63" t="s">
        <v>235</v>
      </c>
      <c r="E1601" t="s">
        <v>220</v>
      </c>
      <c r="F1601" s="17">
        <v>13979</v>
      </c>
      <c r="G1601" s="17">
        <v>0.49149549999999997</v>
      </c>
      <c r="H1601" s="17">
        <v>0.43402980000000002</v>
      </c>
      <c r="I1601" s="17">
        <v>0.40440429999999999</v>
      </c>
      <c r="J1601" s="17">
        <v>0.39462530000000001</v>
      </c>
      <c r="K1601" s="17">
        <v>0.40176279999999998</v>
      </c>
      <c r="L1601" s="17">
        <v>0.4473201</v>
      </c>
      <c r="M1601" s="17">
        <v>0.59309849999999997</v>
      </c>
      <c r="N1601" s="17">
        <v>0.66607179999999999</v>
      </c>
      <c r="O1601" s="17">
        <v>0.53680380000000005</v>
      </c>
      <c r="P1601" s="17">
        <v>0.42418699999999998</v>
      </c>
      <c r="Q1601" s="17">
        <v>0.29496450000000002</v>
      </c>
      <c r="R1601" s="17">
        <v>0.22661410000000001</v>
      </c>
      <c r="S1601" s="17">
        <v>0.21494530000000001</v>
      </c>
      <c r="T1601" s="17">
        <v>0.22943949999999999</v>
      </c>
      <c r="U1601" s="17">
        <v>0.27735019999999999</v>
      </c>
      <c r="V1601" s="17">
        <v>0.39621830000000002</v>
      </c>
      <c r="W1601" s="17">
        <v>0.594302</v>
      </c>
      <c r="X1601" s="17">
        <v>0.84748000000000001</v>
      </c>
      <c r="Y1601" s="17">
        <v>0.94125559999999997</v>
      </c>
      <c r="Z1601" s="17">
        <v>0.9243709</v>
      </c>
      <c r="AA1601" s="17">
        <v>0.86440399999999995</v>
      </c>
      <c r="AB1601" s="17">
        <v>0.76501560000000002</v>
      </c>
      <c r="AC1601" s="17">
        <v>0.63810690000000003</v>
      </c>
      <c r="AD1601" s="17">
        <v>0.55163709999999999</v>
      </c>
      <c r="AE1601" s="17">
        <v>-0.1440882</v>
      </c>
      <c r="AF1601" s="17">
        <v>-0.14705299999999999</v>
      </c>
      <c r="AG1601" s="17">
        <v>-0.140593</v>
      </c>
      <c r="AH1601" s="17">
        <v>-0.1537057</v>
      </c>
      <c r="AI1601" s="17">
        <v>-0.14643800000000001</v>
      </c>
      <c r="AJ1601" s="17">
        <v>-0.13385830000000001</v>
      </c>
      <c r="AK1601" s="17">
        <v>-7.2230299999999997E-2</v>
      </c>
      <c r="AL1601" s="17">
        <v>-4.3861799999999999E-2</v>
      </c>
      <c r="AM1601" s="17">
        <v>-6.6084400000000001E-2</v>
      </c>
      <c r="AN1601" s="17">
        <v>-4.6985899999999997E-2</v>
      </c>
      <c r="AO1601" s="17">
        <v>-5.6480200000000001E-2</v>
      </c>
      <c r="AP1601" s="17">
        <v>-5.8798400000000001E-2</v>
      </c>
      <c r="AQ1601" s="17">
        <v>-5.3990000000000003E-2</v>
      </c>
      <c r="AR1601" s="17">
        <v>-3.5240100000000003E-2</v>
      </c>
      <c r="AS1601" s="17">
        <v>-5.0630099999999997E-2</v>
      </c>
      <c r="AT1601" s="17">
        <v>-7.5959299999999993E-2</v>
      </c>
      <c r="AU1601" s="17">
        <v>-4.65613E-2</v>
      </c>
      <c r="AV1601" s="17">
        <v>-1.0337600000000001E-2</v>
      </c>
      <c r="AW1601" s="17">
        <v>6.2017000000000001E-3</v>
      </c>
      <c r="AX1601" s="17">
        <v>1.8482999999999999E-2</v>
      </c>
      <c r="AY1601" s="17">
        <v>-2.5287999999999999E-3</v>
      </c>
      <c r="AZ1601" s="17">
        <v>-5.8609500000000002E-2</v>
      </c>
      <c r="BA1601" s="17">
        <v>-9.8570400000000002E-2</v>
      </c>
      <c r="BB1601" s="17">
        <v>-8.6902900000000005E-2</v>
      </c>
      <c r="BC1601" s="17">
        <v>-9.9570900000000004E-2</v>
      </c>
      <c r="BD1601" s="17">
        <v>-0.1110241</v>
      </c>
      <c r="BE1601" s="17">
        <v>-0.11067630000000001</v>
      </c>
      <c r="BF1601" s="17">
        <v>-0.11625679999999999</v>
      </c>
      <c r="BG1601" s="17">
        <v>-0.11412070000000001</v>
      </c>
      <c r="BH1601" s="17">
        <v>-0.1051961</v>
      </c>
      <c r="BI1601" s="17">
        <v>-4.3242799999999998E-2</v>
      </c>
      <c r="BJ1601" s="17">
        <v>-1.6196499999999999E-2</v>
      </c>
      <c r="BK1601" s="17">
        <v>-3.8730199999999999E-2</v>
      </c>
      <c r="BL1601" s="17">
        <v>-2.1600100000000001E-2</v>
      </c>
      <c r="BM1601" s="17">
        <v>-3.1025400000000002E-2</v>
      </c>
      <c r="BN1601" s="17">
        <v>-3.2709299999999997E-2</v>
      </c>
      <c r="BO1601" s="17">
        <v>-2.5473800000000001E-2</v>
      </c>
      <c r="BP1601" s="17">
        <v>-7.9515999999999996E-3</v>
      </c>
      <c r="BQ1601" s="17">
        <v>-2.4092700000000002E-2</v>
      </c>
      <c r="BR1601" s="17">
        <v>-4.78161E-2</v>
      </c>
      <c r="BS1601" s="17">
        <v>-2.41677E-2</v>
      </c>
      <c r="BT1601" s="17">
        <v>1.2752400000000001E-2</v>
      </c>
      <c r="BU1601" s="17">
        <v>3.11693E-2</v>
      </c>
      <c r="BV1601" s="17">
        <v>3.9837499999999998E-2</v>
      </c>
      <c r="BW1601" s="17">
        <v>2.0478199999999998E-2</v>
      </c>
      <c r="BX1601" s="17">
        <v>-3.1911599999999998E-2</v>
      </c>
      <c r="BY1601" s="17">
        <v>-6.9684399999999994E-2</v>
      </c>
      <c r="BZ1601" s="17">
        <v>-6.0007600000000001E-2</v>
      </c>
      <c r="CA1601" s="17">
        <v>-6.8738300000000002E-2</v>
      </c>
      <c r="CB1601" s="17">
        <v>-8.6070599999999997E-2</v>
      </c>
      <c r="CC1601" s="17">
        <v>-8.9955999999999994E-2</v>
      </c>
      <c r="CD1601" s="17">
        <v>-9.0319800000000006E-2</v>
      </c>
      <c r="CE1601" s="17">
        <v>-9.1737899999999997E-2</v>
      </c>
      <c r="CF1601" s="17">
        <v>-8.5344799999999998E-2</v>
      </c>
      <c r="CG1601" s="17">
        <v>-2.3166099999999998E-2</v>
      </c>
      <c r="CH1601" s="17">
        <v>2.9643E-3</v>
      </c>
      <c r="CI1601" s="17">
        <v>-1.9784800000000002E-2</v>
      </c>
      <c r="CJ1601" s="17">
        <v>-4.0179999999999999E-3</v>
      </c>
      <c r="CK1601" s="17">
        <v>-1.33954E-2</v>
      </c>
      <c r="CL1601" s="17">
        <v>-1.464E-2</v>
      </c>
      <c r="CM1601" s="17">
        <v>-5.7235999999999997E-3</v>
      </c>
      <c r="CN1601" s="17">
        <v>1.0948299999999999E-2</v>
      </c>
      <c r="CO1601" s="17">
        <v>-5.7128999999999999E-3</v>
      </c>
      <c r="CP1601" s="17">
        <v>-2.8324200000000001E-2</v>
      </c>
      <c r="CQ1601" s="17">
        <v>-8.6580000000000008E-3</v>
      </c>
      <c r="CR1601" s="17">
        <v>2.87444E-2</v>
      </c>
      <c r="CS1601" s="17">
        <v>4.8461900000000002E-2</v>
      </c>
      <c r="CT1601" s="17">
        <v>5.4627599999999998E-2</v>
      </c>
      <c r="CU1601" s="17">
        <v>3.6412699999999999E-2</v>
      </c>
      <c r="CV1601" s="17">
        <v>-1.3420700000000001E-2</v>
      </c>
      <c r="CW1601" s="17">
        <v>-4.9678100000000003E-2</v>
      </c>
      <c r="CX1601" s="17">
        <v>-4.138E-2</v>
      </c>
      <c r="CY1601" s="17">
        <v>-3.7905700000000001E-2</v>
      </c>
      <c r="CZ1601" s="17">
        <v>-6.1117100000000001E-2</v>
      </c>
      <c r="DA1601" s="17">
        <v>-6.92358E-2</v>
      </c>
      <c r="DB1601" s="17">
        <v>-6.4382700000000001E-2</v>
      </c>
      <c r="DC1601" s="17">
        <v>-6.9355100000000003E-2</v>
      </c>
      <c r="DD1601" s="17">
        <v>-6.5493499999999996E-2</v>
      </c>
      <c r="DE1601" s="17">
        <v>-3.0894E-3</v>
      </c>
      <c r="DF1601" s="17">
        <v>2.2125200000000001E-2</v>
      </c>
      <c r="DG1601" s="17">
        <v>-8.3929999999999996E-4</v>
      </c>
      <c r="DH1601" s="17">
        <v>1.3564100000000001E-2</v>
      </c>
      <c r="DI1601" s="17">
        <v>4.2345000000000004E-3</v>
      </c>
      <c r="DJ1601" s="17">
        <v>3.4293000000000001E-3</v>
      </c>
      <c r="DK1601" s="17">
        <v>1.40266E-2</v>
      </c>
      <c r="DL1601" s="17">
        <v>2.9848300000000001E-2</v>
      </c>
      <c r="DM1601" s="17">
        <v>1.2666800000000001E-2</v>
      </c>
      <c r="DN1601" s="17">
        <v>-8.8322999999999995E-3</v>
      </c>
      <c r="DO1601" s="17">
        <v>6.8516999999999996E-3</v>
      </c>
      <c r="DP1601" s="17">
        <v>4.4736499999999998E-2</v>
      </c>
      <c r="DQ1601" s="17">
        <v>6.5754400000000005E-2</v>
      </c>
      <c r="DR1601" s="17">
        <v>6.9417699999999999E-2</v>
      </c>
      <c r="DS1601" s="17">
        <v>5.2347299999999999E-2</v>
      </c>
      <c r="DT1601" s="17">
        <v>5.0702000000000004E-3</v>
      </c>
      <c r="DU1601" s="17">
        <v>-2.9671699999999999E-2</v>
      </c>
      <c r="DV1601" s="17">
        <v>-2.2752399999999999E-2</v>
      </c>
      <c r="DW1601" s="17">
        <v>6.6115999999999996E-3</v>
      </c>
      <c r="DX1601" s="17">
        <v>-2.5088300000000001E-2</v>
      </c>
      <c r="DY1601" s="17">
        <v>-3.9319E-2</v>
      </c>
      <c r="DZ1601" s="17">
        <v>-2.6933800000000001E-2</v>
      </c>
      <c r="EA1601" s="17">
        <v>-3.7037800000000003E-2</v>
      </c>
      <c r="EB1601" s="17">
        <v>-3.6831299999999997E-2</v>
      </c>
      <c r="EC1601" s="17">
        <v>2.58982E-2</v>
      </c>
      <c r="ED1601" s="17">
        <v>4.9790399999999999E-2</v>
      </c>
      <c r="EE1601" s="17">
        <v>2.6514800000000002E-2</v>
      </c>
      <c r="EF1601" s="17">
        <v>3.8949900000000003E-2</v>
      </c>
      <c r="EG1601" s="17">
        <v>2.9689400000000001E-2</v>
      </c>
      <c r="EH1601" s="17">
        <v>2.95184E-2</v>
      </c>
      <c r="EI1601" s="17">
        <v>4.2542799999999999E-2</v>
      </c>
      <c r="EJ1601" s="17">
        <v>5.7136800000000001E-2</v>
      </c>
      <c r="EK1601" s="17">
        <v>3.9204200000000002E-2</v>
      </c>
      <c r="EL1601" s="17">
        <v>1.9310999999999998E-2</v>
      </c>
      <c r="EM1601" s="17">
        <v>2.9245299999999998E-2</v>
      </c>
      <c r="EN1601" s="17">
        <v>6.7826499999999998E-2</v>
      </c>
      <c r="EO1601" s="17">
        <v>9.0721999999999997E-2</v>
      </c>
      <c r="EP1601" s="17">
        <v>9.0772199999999997E-2</v>
      </c>
      <c r="EQ1601" s="17">
        <v>7.5354199999999996E-2</v>
      </c>
      <c r="ER1601" s="17">
        <v>3.1768100000000001E-2</v>
      </c>
      <c r="ES1601" s="17">
        <v>-7.8580000000000002E-4</v>
      </c>
      <c r="ET1601" s="17">
        <v>4.1428000000000003E-3</v>
      </c>
      <c r="EU1601" s="17">
        <v>49.998939999999997</v>
      </c>
      <c r="EV1601" s="17">
        <v>49.140439999999998</v>
      </c>
      <c r="EW1601" s="17">
        <v>48.532620000000001</v>
      </c>
      <c r="EX1601" s="17">
        <v>48.125190000000003</v>
      </c>
      <c r="EY1601" s="17">
        <v>47.73451</v>
      </c>
      <c r="EZ1601" s="17">
        <v>47.317610000000002</v>
      </c>
      <c r="FA1601" s="17">
        <v>47.10886</v>
      </c>
      <c r="FB1601" s="17">
        <v>46.741689999999998</v>
      </c>
      <c r="FC1601" s="17">
        <v>50.631729999999997</v>
      </c>
      <c r="FD1601" s="17">
        <v>56.409799999999997</v>
      </c>
      <c r="FE1601" s="17">
        <v>60.950409999999998</v>
      </c>
      <c r="FF1601" s="17">
        <v>64.303229999999999</v>
      </c>
      <c r="FG1601" s="17">
        <v>65.762839999999997</v>
      </c>
      <c r="FH1601" s="17">
        <v>66.410449999999997</v>
      </c>
      <c r="FI1601" s="17">
        <v>66.379289999999997</v>
      </c>
      <c r="FJ1601" s="17">
        <v>65.662049999999994</v>
      </c>
      <c r="FK1601" s="17">
        <v>63.589709999999997</v>
      </c>
      <c r="FL1601" s="17">
        <v>60.553559999999997</v>
      </c>
      <c r="FM1601" s="17">
        <v>57.839300000000001</v>
      </c>
      <c r="FN1601" s="17">
        <v>56.001370000000001</v>
      </c>
      <c r="FO1601" s="17">
        <v>54.42615</v>
      </c>
      <c r="FP1601" s="17">
        <v>52.988190000000003</v>
      </c>
      <c r="FQ1601" s="17">
        <v>51.93797</v>
      </c>
      <c r="FR1601" s="17">
        <v>51.384540000000001</v>
      </c>
      <c r="FS1601" s="17">
        <v>0.62899119999999997</v>
      </c>
      <c r="FT1601" s="17">
        <v>2.71186E-2</v>
      </c>
      <c r="FU1601" s="17">
        <v>2.5417499999999999E-2</v>
      </c>
      <c r="FW1601" s="17"/>
    </row>
    <row r="1602" spans="1:179" x14ac:dyDescent="0.25">
      <c r="A1602" t="s">
        <v>226</v>
      </c>
      <c r="B1602" t="s">
        <v>199</v>
      </c>
      <c r="C1602" t="s">
        <v>261</v>
      </c>
      <c r="D1602" s="63" t="s">
        <v>235</v>
      </c>
      <c r="E1602" t="s">
        <v>221</v>
      </c>
      <c r="F1602" s="17">
        <v>9469</v>
      </c>
      <c r="G1602" s="17">
        <v>0.60497719999999999</v>
      </c>
      <c r="H1602" s="17">
        <v>0.54854340000000001</v>
      </c>
      <c r="I1602" s="17">
        <v>0.4145972</v>
      </c>
      <c r="J1602" s="17">
        <v>0.44514280000000001</v>
      </c>
      <c r="K1602" s="17">
        <v>0.52794160000000001</v>
      </c>
      <c r="L1602" s="17">
        <v>0.62782139999999997</v>
      </c>
      <c r="M1602" s="17">
        <v>0.73593770000000003</v>
      </c>
      <c r="N1602" s="17">
        <v>0.74900599999999995</v>
      </c>
      <c r="O1602" s="17">
        <v>0.59276399999999996</v>
      </c>
      <c r="P1602" s="17">
        <v>0.3475087</v>
      </c>
      <c r="Q1602" s="17">
        <v>0.14577029999999999</v>
      </c>
      <c r="R1602" s="17">
        <v>2.26594E-2</v>
      </c>
      <c r="S1602" s="17">
        <v>-5.19219E-2</v>
      </c>
      <c r="T1602" s="17">
        <v>1.01309E-2</v>
      </c>
      <c r="U1602" s="17">
        <v>0.13984659999999999</v>
      </c>
      <c r="V1602" s="17">
        <v>0.37238120000000002</v>
      </c>
      <c r="W1602" s="17">
        <v>0.68101489999999998</v>
      </c>
      <c r="X1602" s="17">
        <v>0.93937859999999995</v>
      </c>
      <c r="Y1602" s="17">
        <v>0.99968420000000002</v>
      </c>
      <c r="Z1602" s="17">
        <v>0.98836420000000003</v>
      </c>
      <c r="AA1602" s="17">
        <v>0.95162659999999999</v>
      </c>
      <c r="AB1602" s="17">
        <v>0.87550269999999997</v>
      </c>
      <c r="AC1602" s="17">
        <v>0.79549009999999998</v>
      </c>
      <c r="AD1602" s="17">
        <v>0.70009540000000003</v>
      </c>
      <c r="AE1602" s="17">
        <v>-0.12799489999999999</v>
      </c>
      <c r="AF1602" s="17">
        <v>-0.15779509999999999</v>
      </c>
      <c r="AG1602" s="17">
        <v>-0.34784690000000001</v>
      </c>
      <c r="AH1602" s="17">
        <v>-0.24648700000000001</v>
      </c>
      <c r="AI1602" s="17">
        <v>-0.14185809999999999</v>
      </c>
      <c r="AJ1602" s="17">
        <v>-8.9242500000000002E-2</v>
      </c>
      <c r="AK1602" s="17">
        <v>-8.4559899999999993E-2</v>
      </c>
      <c r="AL1602" s="17">
        <v>-7.1886099999999994E-2</v>
      </c>
      <c r="AM1602" s="17">
        <v>-3.39951E-2</v>
      </c>
      <c r="AN1602" s="17">
        <v>-4.5949400000000001E-2</v>
      </c>
      <c r="AO1602" s="17">
        <v>-3.4983300000000002E-2</v>
      </c>
      <c r="AP1602" s="17">
        <v>-2.5880299999999998E-2</v>
      </c>
      <c r="AQ1602" s="17">
        <v>-6.3992900000000005E-2</v>
      </c>
      <c r="AR1602" s="17">
        <v>-4.6531299999999998E-2</v>
      </c>
      <c r="AS1602" s="17">
        <v>-3.7122000000000002E-2</v>
      </c>
      <c r="AT1602" s="17">
        <v>-3.8155300000000003E-2</v>
      </c>
      <c r="AU1602" s="17">
        <v>-4.5321199999999999E-2</v>
      </c>
      <c r="AV1602" s="17">
        <v>-4.2688900000000002E-2</v>
      </c>
      <c r="AW1602" s="17">
        <v>-4.9473700000000002E-2</v>
      </c>
      <c r="AX1602" s="17">
        <v>-3.93026E-2</v>
      </c>
      <c r="AY1602" s="17">
        <v>-3.9267900000000001E-2</v>
      </c>
      <c r="AZ1602" s="17">
        <v>-7.4483300000000002E-2</v>
      </c>
      <c r="BA1602" s="17">
        <v>-6.5558599999999995E-2</v>
      </c>
      <c r="BB1602" s="17">
        <v>-4.5215499999999999E-2</v>
      </c>
      <c r="BC1602" s="17">
        <v>-8.9092900000000003E-2</v>
      </c>
      <c r="BD1602" s="17">
        <v>-0.11479880000000001</v>
      </c>
      <c r="BE1602" s="17">
        <v>-0.25492799999999999</v>
      </c>
      <c r="BF1602" s="17">
        <v>-0.18837000000000001</v>
      </c>
      <c r="BG1602" s="17">
        <v>-0.10446270000000001</v>
      </c>
      <c r="BH1602" s="17">
        <v>-6.0009399999999997E-2</v>
      </c>
      <c r="BI1602" s="17">
        <v>-6.1093700000000001E-2</v>
      </c>
      <c r="BJ1602" s="17">
        <v>-4.7709500000000002E-2</v>
      </c>
      <c r="BK1602" s="17">
        <v>2.1513999999999999E-3</v>
      </c>
      <c r="BL1602" s="17">
        <v>2.4574000000000002E-3</v>
      </c>
      <c r="BM1602" s="17">
        <v>1.1647299999999999E-2</v>
      </c>
      <c r="BN1602" s="17">
        <v>2.0522599999999998E-2</v>
      </c>
      <c r="BO1602" s="17">
        <v>-1.4987199999999999E-2</v>
      </c>
      <c r="BP1602" s="17">
        <v>4.9569000000000002E-3</v>
      </c>
      <c r="BQ1602" s="17">
        <v>8.7010999999999998E-3</v>
      </c>
      <c r="BR1602" s="17">
        <v>-5.3038E-3</v>
      </c>
      <c r="BS1602" s="17">
        <v>-7.7308000000000003E-3</v>
      </c>
      <c r="BT1602" s="17">
        <v>-9.5524000000000008E-3</v>
      </c>
      <c r="BU1602" s="17">
        <v>-1.8573200000000002E-2</v>
      </c>
      <c r="BV1602" s="17">
        <v>-1.0544599999999999E-2</v>
      </c>
      <c r="BW1602" s="17">
        <v>-9.1573999999999996E-3</v>
      </c>
      <c r="BX1602" s="17">
        <v>-3.7133399999999997E-2</v>
      </c>
      <c r="BY1602" s="17">
        <v>-2.3843300000000001E-2</v>
      </c>
      <c r="BZ1602" s="17">
        <v>-1.59218E-2</v>
      </c>
      <c r="CA1602" s="17">
        <v>-6.2149599999999999E-2</v>
      </c>
      <c r="CB1602" s="17">
        <v>-8.5019700000000004E-2</v>
      </c>
      <c r="CC1602" s="17">
        <v>-0.19057260000000001</v>
      </c>
      <c r="CD1602" s="17">
        <v>-0.14811840000000001</v>
      </c>
      <c r="CE1602" s="17">
        <v>-7.8562800000000002E-2</v>
      </c>
      <c r="CF1602" s="17">
        <v>-3.9762600000000002E-2</v>
      </c>
      <c r="CG1602" s="17">
        <v>-4.4841100000000002E-2</v>
      </c>
      <c r="CH1602" s="17">
        <v>-3.0964800000000001E-2</v>
      </c>
      <c r="CI1602" s="17">
        <v>2.71863E-2</v>
      </c>
      <c r="CJ1602" s="17">
        <v>3.59837E-2</v>
      </c>
      <c r="CK1602" s="17">
        <v>4.3943400000000001E-2</v>
      </c>
      <c r="CL1602" s="17">
        <v>5.2661100000000002E-2</v>
      </c>
      <c r="CM1602" s="17">
        <v>1.8953999999999999E-2</v>
      </c>
      <c r="CN1602" s="17">
        <v>4.0617399999999998E-2</v>
      </c>
      <c r="CO1602" s="17">
        <v>4.0438099999999998E-2</v>
      </c>
      <c r="CP1602" s="17">
        <v>1.7448999999999999E-2</v>
      </c>
      <c r="CQ1602" s="17">
        <v>1.8304299999999999E-2</v>
      </c>
      <c r="CR1602" s="17">
        <v>1.3397900000000001E-2</v>
      </c>
      <c r="CS1602" s="17">
        <v>2.8284E-3</v>
      </c>
      <c r="CT1602" s="17">
        <v>9.3731999999999999E-3</v>
      </c>
      <c r="CU1602" s="17">
        <v>1.1697000000000001E-2</v>
      </c>
      <c r="CV1602" s="17">
        <v>-1.12649E-2</v>
      </c>
      <c r="CW1602" s="17">
        <v>5.0486000000000003E-3</v>
      </c>
      <c r="CX1602" s="17">
        <v>4.3667999999999997E-3</v>
      </c>
      <c r="CY1602" s="17">
        <v>-3.52062E-2</v>
      </c>
      <c r="CZ1602" s="17">
        <v>-5.5240699999999997E-2</v>
      </c>
      <c r="DA1602" s="17">
        <v>-0.1262173</v>
      </c>
      <c r="DB1602" s="17">
        <v>-0.1078668</v>
      </c>
      <c r="DC1602" s="17">
        <v>-5.2662899999999999E-2</v>
      </c>
      <c r="DD1602" s="17">
        <v>-1.9515899999999999E-2</v>
      </c>
      <c r="DE1602" s="17">
        <v>-2.8588499999999999E-2</v>
      </c>
      <c r="DF1602" s="17">
        <v>-1.4220200000000001E-2</v>
      </c>
      <c r="DG1602" s="17">
        <v>5.2221200000000002E-2</v>
      </c>
      <c r="DH1602" s="17">
        <v>6.9510100000000005E-2</v>
      </c>
      <c r="DI1602" s="17">
        <v>7.6239600000000005E-2</v>
      </c>
      <c r="DJ1602" s="17">
        <v>8.4799600000000003E-2</v>
      </c>
      <c r="DK1602" s="17">
        <v>5.28951E-2</v>
      </c>
      <c r="DL1602" s="17">
        <v>7.6277899999999996E-2</v>
      </c>
      <c r="DM1602" s="17">
        <v>7.2175100000000006E-2</v>
      </c>
      <c r="DN1602" s="17">
        <v>4.0201800000000003E-2</v>
      </c>
      <c r="DO1602" s="17">
        <v>4.4339299999999998E-2</v>
      </c>
      <c r="DP1602" s="17">
        <v>3.6348100000000001E-2</v>
      </c>
      <c r="DQ1602" s="17">
        <v>2.4229899999999999E-2</v>
      </c>
      <c r="DR1602" s="17">
        <v>2.9291000000000001E-2</v>
      </c>
      <c r="DS1602" s="17">
        <v>3.2551499999999997E-2</v>
      </c>
      <c r="DT1602" s="17">
        <v>1.46035E-2</v>
      </c>
      <c r="DU1602" s="17">
        <v>3.3940499999999998E-2</v>
      </c>
      <c r="DV1602" s="17">
        <v>2.46555E-2</v>
      </c>
      <c r="DW1602" s="17">
        <v>3.6957000000000001E-3</v>
      </c>
      <c r="DX1602" s="17">
        <v>-1.2244400000000001E-2</v>
      </c>
      <c r="DY1602" s="17">
        <v>-3.3298399999999999E-2</v>
      </c>
      <c r="DZ1602" s="17">
        <v>-4.9749799999999997E-2</v>
      </c>
      <c r="EA1602" s="17">
        <v>-1.52675E-2</v>
      </c>
      <c r="EB1602" s="17">
        <v>9.7172000000000005E-3</v>
      </c>
      <c r="EC1602" s="17">
        <v>-5.1222999999999998E-3</v>
      </c>
      <c r="ED1602" s="17">
        <v>9.9565000000000001E-3</v>
      </c>
      <c r="EE1602" s="17">
        <v>8.8367600000000004E-2</v>
      </c>
      <c r="EF1602" s="17">
        <v>0.11791690000000001</v>
      </c>
      <c r="EG1602" s="17">
        <v>0.1228701</v>
      </c>
      <c r="EH1602" s="17">
        <v>0.1312025</v>
      </c>
      <c r="EI1602" s="17">
        <v>0.1019008</v>
      </c>
      <c r="EJ1602" s="17">
        <v>0.12776609999999999</v>
      </c>
      <c r="EK1602" s="17">
        <v>0.1179982</v>
      </c>
      <c r="EL1602" s="17">
        <v>7.3053300000000002E-2</v>
      </c>
      <c r="EM1602" s="17">
        <v>8.1929799999999997E-2</v>
      </c>
      <c r="EN1602" s="17">
        <v>6.9484699999999996E-2</v>
      </c>
      <c r="EO1602" s="17">
        <v>5.5130400000000003E-2</v>
      </c>
      <c r="EP1602" s="17">
        <v>5.8049000000000003E-2</v>
      </c>
      <c r="EQ1602" s="17">
        <v>6.2661999999999995E-2</v>
      </c>
      <c r="ER1602" s="17">
        <v>5.1953399999999997E-2</v>
      </c>
      <c r="ES1602" s="17">
        <v>7.5655899999999998E-2</v>
      </c>
      <c r="ET1602" s="17">
        <v>5.3949200000000003E-2</v>
      </c>
      <c r="EU1602" s="17">
        <v>48.27122</v>
      </c>
      <c r="EV1602" s="17">
        <v>47.525950000000002</v>
      </c>
      <c r="EW1602" s="17">
        <v>46.838720000000002</v>
      </c>
      <c r="EX1602" s="17">
        <v>46.693190000000001</v>
      </c>
      <c r="EY1602" s="17">
        <v>46.196370000000002</v>
      </c>
      <c r="EZ1602" s="17">
        <v>45.90025</v>
      </c>
      <c r="FA1602" s="17">
        <v>45.71602</v>
      </c>
      <c r="FB1602" s="17">
        <v>45.461660000000002</v>
      </c>
      <c r="FC1602" s="17">
        <v>49.256700000000002</v>
      </c>
      <c r="FD1602" s="17">
        <v>54.960450000000002</v>
      </c>
      <c r="FE1602" s="17">
        <v>59.839939999999999</v>
      </c>
      <c r="FF1602" s="17">
        <v>63.797620000000002</v>
      </c>
      <c r="FG1602" s="17">
        <v>66.162440000000004</v>
      </c>
      <c r="FH1602" s="17">
        <v>67.204449999999994</v>
      </c>
      <c r="FI1602" s="17">
        <v>67.410240000000002</v>
      </c>
      <c r="FJ1602" s="17">
        <v>66.904870000000003</v>
      </c>
      <c r="FK1602" s="17">
        <v>64.708359999999999</v>
      </c>
      <c r="FL1602" s="17">
        <v>60.905929999999998</v>
      </c>
      <c r="FM1602" s="17">
        <v>57.559449999999998</v>
      </c>
      <c r="FN1602" s="17">
        <v>55.451880000000003</v>
      </c>
      <c r="FO1602" s="17">
        <v>53.379820000000002</v>
      </c>
      <c r="FP1602" s="17">
        <v>51.90842</v>
      </c>
      <c r="FQ1602" s="17">
        <v>50.701479999999997</v>
      </c>
      <c r="FR1602" s="17">
        <v>49.965000000000003</v>
      </c>
      <c r="FS1602" s="17">
        <v>0.64450969999999996</v>
      </c>
      <c r="FT1602" s="17">
        <v>3.43843E-2</v>
      </c>
      <c r="FU1602" s="17">
        <v>3.4949000000000001E-2</v>
      </c>
      <c r="FW1602" s="17"/>
    </row>
    <row r="1603" spans="1:179" x14ac:dyDescent="0.25">
      <c r="A1603" t="s">
        <v>226</v>
      </c>
      <c r="B1603" t="s">
        <v>199</v>
      </c>
      <c r="C1603" t="s">
        <v>261</v>
      </c>
      <c r="D1603" s="63" t="s">
        <v>247</v>
      </c>
      <c r="E1603" t="s">
        <v>219</v>
      </c>
      <c r="F1603" s="17">
        <v>23448</v>
      </c>
      <c r="G1603" s="17">
        <v>0.62640660000000004</v>
      </c>
      <c r="H1603" s="17">
        <v>0.55243869999999995</v>
      </c>
      <c r="I1603" s="17">
        <v>0.49755870000000002</v>
      </c>
      <c r="J1603" s="17">
        <v>0.5058241</v>
      </c>
      <c r="K1603" s="17">
        <v>0.54249270000000005</v>
      </c>
      <c r="L1603" s="17">
        <v>0.64997609999999995</v>
      </c>
      <c r="M1603" s="17">
        <v>0.78217709999999996</v>
      </c>
      <c r="N1603" s="17">
        <v>0.87145709999999998</v>
      </c>
      <c r="O1603" s="17">
        <v>0.6420669</v>
      </c>
      <c r="P1603" s="17">
        <v>0.43858649999999999</v>
      </c>
      <c r="Q1603" s="17">
        <v>0.2315864</v>
      </c>
      <c r="R1603" s="17">
        <v>0.14562610000000001</v>
      </c>
      <c r="S1603" s="17">
        <v>0.12706419999999999</v>
      </c>
      <c r="T1603" s="17">
        <v>0.1067858</v>
      </c>
      <c r="U1603" s="17">
        <v>0.2591984</v>
      </c>
      <c r="V1603" s="17">
        <v>0.46516879999999999</v>
      </c>
      <c r="W1603" s="17">
        <v>0.70221460000000002</v>
      </c>
      <c r="X1603" s="17">
        <v>1.0194350000000001</v>
      </c>
      <c r="Y1603" s="17">
        <v>1.171314</v>
      </c>
      <c r="Z1603" s="17">
        <v>1.1861600000000001</v>
      </c>
      <c r="AA1603" s="17">
        <v>1.079807</v>
      </c>
      <c r="AB1603" s="17">
        <v>0.94245060000000003</v>
      </c>
      <c r="AC1603" s="17">
        <v>0.81042919999999996</v>
      </c>
      <c r="AD1603" s="17">
        <v>0.69140550000000001</v>
      </c>
      <c r="AE1603" s="17">
        <v>-0.16683999999999999</v>
      </c>
      <c r="AF1603" s="17">
        <v>-0.18937909999999999</v>
      </c>
      <c r="AG1603" s="17">
        <v>-0.2607003</v>
      </c>
      <c r="AH1603" s="17">
        <v>-0.21410409999999999</v>
      </c>
      <c r="AI1603" s="17">
        <v>-0.18528430000000001</v>
      </c>
      <c r="AJ1603" s="17">
        <v>-0.1241261</v>
      </c>
      <c r="AK1603" s="17">
        <v>-8.3623299999999998E-2</v>
      </c>
      <c r="AL1603" s="17">
        <v>-3.81926E-2</v>
      </c>
      <c r="AM1603" s="17">
        <v>-8.76305E-2</v>
      </c>
      <c r="AN1603" s="17">
        <v>-7.1912299999999998E-2</v>
      </c>
      <c r="AO1603" s="17">
        <v>-9.0698899999999999E-2</v>
      </c>
      <c r="AP1603" s="17">
        <v>-6.3070399999999999E-2</v>
      </c>
      <c r="AQ1603" s="17">
        <v>-6.3530000000000003E-2</v>
      </c>
      <c r="AR1603" s="17">
        <v>-0.12864429999999999</v>
      </c>
      <c r="AS1603" s="17">
        <v>-9.3022499999999994E-2</v>
      </c>
      <c r="AT1603" s="17">
        <v>-8.69085E-2</v>
      </c>
      <c r="AU1603" s="17">
        <v>-0.105625</v>
      </c>
      <c r="AV1603" s="17">
        <v>-5.7929899999999999E-2</v>
      </c>
      <c r="AW1603" s="17">
        <v>2.3711300000000001E-2</v>
      </c>
      <c r="AX1603" s="17">
        <v>5.9021700000000003E-2</v>
      </c>
      <c r="AY1603" s="17">
        <v>2.049E-3</v>
      </c>
      <c r="AZ1603" s="17">
        <v>-7.8908800000000001E-2</v>
      </c>
      <c r="BA1603" s="17">
        <v>-8.4768999999999997E-2</v>
      </c>
      <c r="BB1603" s="17">
        <v>-8.4353499999999998E-2</v>
      </c>
      <c r="BC1603" s="17">
        <v>-0.12111810000000001</v>
      </c>
      <c r="BD1603" s="17">
        <v>-0.1458004</v>
      </c>
      <c r="BE1603" s="17">
        <v>-0.1919555</v>
      </c>
      <c r="BF1603" s="17">
        <v>-0.16372139999999999</v>
      </c>
      <c r="BG1603" s="17">
        <v>-0.1418007</v>
      </c>
      <c r="BH1603" s="17">
        <v>-8.9045799999999994E-2</v>
      </c>
      <c r="BI1603" s="17">
        <v>-5.7620499999999998E-2</v>
      </c>
      <c r="BJ1603" s="17">
        <v>-4.2199999999999998E-3</v>
      </c>
      <c r="BK1603" s="17">
        <v>-4.3944999999999998E-2</v>
      </c>
      <c r="BL1603" s="17">
        <v>-2.09096E-2</v>
      </c>
      <c r="BM1603" s="17">
        <v>-3.70891E-2</v>
      </c>
      <c r="BN1603" s="17">
        <v>-8.8611999999999996E-3</v>
      </c>
      <c r="BO1603" s="17">
        <v>-7.0800999999999998E-3</v>
      </c>
      <c r="BP1603" s="17">
        <v>-6.5945599999999993E-2</v>
      </c>
      <c r="BQ1603" s="17">
        <v>-3.3443399999999998E-2</v>
      </c>
      <c r="BR1603" s="17">
        <v>-2.8672099999999999E-2</v>
      </c>
      <c r="BS1603" s="17">
        <v>-5.0033399999999999E-2</v>
      </c>
      <c r="BT1603" s="17">
        <v>-3.437E-3</v>
      </c>
      <c r="BU1603" s="17">
        <v>7.5403899999999996E-2</v>
      </c>
      <c r="BV1603" s="17">
        <v>0.11031870000000001</v>
      </c>
      <c r="BW1603" s="17">
        <v>4.2769399999999999E-2</v>
      </c>
      <c r="BX1603" s="17">
        <v>-3.4447100000000001E-2</v>
      </c>
      <c r="BY1603" s="17">
        <v>-4.83665E-2</v>
      </c>
      <c r="BZ1603" s="17">
        <v>-5.1765199999999997E-2</v>
      </c>
      <c r="CA1603" s="17">
        <v>-8.9451299999999997E-2</v>
      </c>
      <c r="CB1603" s="17">
        <v>-0.11561780000000001</v>
      </c>
      <c r="CC1603" s="17">
        <v>-0.144343</v>
      </c>
      <c r="CD1603" s="17">
        <v>-0.12882650000000001</v>
      </c>
      <c r="CE1603" s="17">
        <v>-0.11168400000000001</v>
      </c>
      <c r="CF1603" s="17">
        <v>-6.4749299999999996E-2</v>
      </c>
      <c r="CG1603" s="17">
        <v>-3.9611E-2</v>
      </c>
      <c r="CH1603" s="17">
        <v>1.9309199999999999E-2</v>
      </c>
      <c r="CI1603" s="17">
        <v>-1.3688499999999999E-2</v>
      </c>
      <c r="CJ1603" s="17">
        <v>1.44148E-2</v>
      </c>
      <c r="CK1603" s="17">
        <v>4.1E-5</v>
      </c>
      <c r="CL1603" s="17">
        <v>2.8683899999999998E-2</v>
      </c>
      <c r="CM1603" s="17">
        <v>3.2016999999999997E-2</v>
      </c>
      <c r="CN1603" s="17">
        <v>-2.2520700000000001E-2</v>
      </c>
      <c r="CO1603" s="17">
        <v>7.8209000000000004E-3</v>
      </c>
      <c r="CP1603" s="17">
        <v>1.16623E-2</v>
      </c>
      <c r="CQ1603" s="17">
        <v>-1.15309E-2</v>
      </c>
      <c r="CR1603" s="17">
        <v>3.4304599999999998E-2</v>
      </c>
      <c r="CS1603" s="17">
        <v>0.111206</v>
      </c>
      <c r="CT1603" s="17">
        <v>0.1458468</v>
      </c>
      <c r="CU1603" s="17">
        <v>7.0972199999999999E-2</v>
      </c>
      <c r="CV1603" s="17">
        <v>-3.6530999999999998E-3</v>
      </c>
      <c r="CW1603" s="17">
        <v>-2.31541E-2</v>
      </c>
      <c r="CX1603" s="17">
        <v>-2.9194600000000001E-2</v>
      </c>
      <c r="CY1603" s="17">
        <v>-5.7784500000000003E-2</v>
      </c>
      <c r="CZ1603" s="17">
        <v>-8.5435300000000006E-2</v>
      </c>
      <c r="DA1603" s="17">
        <v>-9.6730499999999997E-2</v>
      </c>
      <c r="DB1603" s="17">
        <v>-9.3931500000000001E-2</v>
      </c>
      <c r="DC1603" s="17">
        <v>-8.1567299999999995E-2</v>
      </c>
      <c r="DD1603" s="17">
        <v>-4.0452799999999997E-2</v>
      </c>
      <c r="DE1603" s="17">
        <v>-2.1601499999999999E-2</v>
      </c>
      <c r="DF1603" s="17">
        <v>4.2838500000000002E-2</v>
      </c>
      <c r="DG1603" s="17">
        <v>1.65679E-2</v>
      </c>
      <c r="DH1603" s="17">
        <v>4.9739199999999997E-2</v>
      </c>
      <c r="DI1603" s="17">
        <v>3.7171000000000003E-2</v>
      </c>
      <c r="DJ1603" s="17">
        <v>6.6228999999999996E-2</v>
      </c>
      <c r="DK1603" s="17">
        <v>7.1113999999999997E-2</v>
      </c>
      <c r="DL1603" s="17">
        <v>2.0904200000000001E-2</v>
      </c>
      <c r="DM1603" s="17">
        <v>4.9085200000000002E-2</v>
      </c>
      <c r="DN1603" s="17">
        <v>5.19967E-2</v>
      </c>
      <c r="DO1603" s="17">
        <v>2.6971700000000001E-2</v>
      </c>
      <c r="DP1603" s="17">
        <v>7.2046100000000002E-2</v>
      </c>
      <c r="DQ1603" s="17">
        <v>0.14700820000000001</v>
      </c>
      <c r="DR1603" s="17">
        <v>0.18137490000000001</v>
      </c>
      <c r="DS1603" s="17">
        <v>9.9175100000000002E-2</v>
      </c>
      <c r="DT1603" s="17">
        <v>2.7140999999999998E-2</v>
      </c>
      <c r="DU1603" s="17">
        <v>2.0582E-3</v>
      </c>
      <c r="DV1603" s="17">
        <v>-6.6239999999999997E-3</v>
      </c>
      <c r="DW1603" s="17">
        <v>-1.2062700000000001E-2</v>
      </c>
      <c r="DX1603" s="17">
        <v>-4.1856499999999998E-2</v>
      </c>
      <c r="DY1603" s="17">
        <v>-2.7985699999999999E-2</v>
      </c>
      <c r="DZ1603" s="17">
        <v>-4.3548799999999999E-2</v>
      </c>
      <c r="EA1603" s="17">
        <v>-3.8083699999999998E-2</v>
      </c>
      <c r="EB1603" s="17">
        <v>-5.3725999999999999E-3</v>
      </c>
      <c r="EC1603" s="17">
        <v>4.4013000000000004E-3</v>
      </c>
      <c r="ED1603" s="17">
        <v>7.6811000000000004E-2</v>
      </c>
      <c r="EE1603" s="17">
        <v>6.0253399999999999E-2</v>
      </c>
      <c r="EF1603" s="17">
        <v>0.100742</v>
      </c>
      <c r="EG1603" s="17">
        <v>9.0780799999999995E-2</v>
      </c>
      <c r="EH1603" s="17">
        <v>0.1204382</v>
      </c>
      <c r="EI1603" s="17">
        <v>0.12756390000000001</v>
      </c>
      <c r="EJ1603" s="17">
        <v>8.3602899999999994E-2</v>
      </c>
      <c r="EK1603" s="17">
        <v>0.10866439999999999</v>
      </c>
      <c r="EL1603" s="17">
        <v>0.1102332</v>
      </c>
      <c r="EM1603" s="17">
        <v>8.2563300000000006E-2</v>
      </c>
      <c r="EN1603" s="17">
        <v>0.12653900000000001</v>
      </c>
      <c r="EO1603" s="17">
        <v>0.19870080000000001</v>
      </c>
      <c r="EP1603" s="17">
        <v>0.23267189999999999</v>
      </c>
      <c r="EQ1603" s="17">
        <v>0.13989550000000001</v>
      </c>
      <c r="ER1603" s="17">
        <v>7.1602700000000005E-2</v>
      </c>
      <c r="ES1603" s="17">
        <v>3.8460800000000003E-2</v>
      </c>
      <c r="ET1603" s="17">
        <v>2.5964399999999999E-2</v>
      </c>
      <c r="EU1603" s="17">
        <v>41.139800000000001</v>
      </c>
      <c r="EV1603" s="17">
        <v>40.572659999999999</v>
      </c>
      <c r="EW1603" s="17">
        <v>39.959099999999999</v>
      </c>
      <c r="EX1603" s="17">
        <v>40.028089999999999</v>
      </c>
      <c r="EY1603" s="17">
        <v>39.196060000000003</v>
      </c>
      <c r="EZ1603" s="17">
        <v>38.432009999999998</v>
      </c>
      <c r="FA1603" s="17">
        <v>38.28293</v>
      </c>
      <c r="FB1603" s="17">
        <v>38.408320000000003</v>
      </c>
      <c r="FC1603" s="17">
        <v>42.970739999999999</v>
      </c>
      <c r="FD1603" s="17">
        <v>49.880249999999997</v>
      </c>
      <c r="FE1603" s="17">
        <v>54.583779999999997</v>
      </c>
      <c r="FF1603" s="17">
        <v>57.901060000000001</v>
      </c>
      <c r="FG1603" s="17">
        <v>60.231119999999997</v>
      </c>
      <c r="FH1603" s="17">
        <v>60.341239999999999</v>
      </c>
      <c r="FI1603" s="17">
        <v>60.166269999999997</v>
      </c>
      <c r="FJ1603" s="17">
        <v>60.071489999999997</v>
      </c>
      <c r="FK1603" s="17">
        <v>58.76211</v>
      </c>
      <c r="FL1603" s="17">
        <v>55.061579999999999</v>
      </c>
      <c r="FM1603" s="17">
        <v>52.877879999999998</v>
      </c>
      <c r="FN1603" s="17">
        <v>50.518120000000003</v>
      </c>
      <c r="FO1603" s="17">
        <v>48.974159999999998</v>
      </c>
      <c r="FP1603" s="17">
        <v>47.124899999999997</v>
      </c>
      <c r="FQ1603" s="17">
        <v>46.370719999999999</v>
      </c>
      <c r="FR1603" s="17">
        <v>45.263309999999997</v>
      </c>
      <c r="FS1603" s="17">
        <v>0.7677718</v>
      </c>
      <c r="FT1603" s="17">
        <v>3.8819699999999999E-2</v>
      </c>
      <c r="FU1603" s="17">
        <v>5.1834100000000001E-2</v>
      </c>
      <c r="FW1603" s="17"/>
    </row>
    <row r="1604" spans="1:179" x14ac:dyDescent="0.25">
      <c r="A1604" t="s">
        <v>226</v>
      </c>
      <c r="B1604" t="s">
        <v>199</v>
      </c>
      <c r="C1604" t="s">
        <v>261</v>
      </c>
      <c r="D1604" s="63" t="s">
        <v>247</v>
      </c>
      <c r="E1604" t="s">
        <v>220</v>
      </c>
      <c r="F1604" s="17">
        <v>13977</v>
      </c>
      <c r="G1604" s="17">
        <v>0.59007189999999998</v>
      </c>
      <c r="H1604" s="17">
        <v>0.51761710000000005</v>
      </c>
      <c r="I1604" s="17">
        <v>0.49832130000000002</v>
      </c>
      <c r="J1604" s="17">
        <v>0.46098129999999998</v>
      </c>
      <c r="K1604" s="17">
        <v>0.41965419999999998</v>
      </c>
      <c r="L1604" s="17">
        <v>0.51748709999999998</v>
      </c>
      <c r="M1604" s="17">
        <v>0.69712209999999997</v>
      </c>
      <c r="N1604" s="17">
        <v>0.79641220000000001</v>
      </c>
      <c r="O1604" s="17">
        <v>0.57975889999999997</v>
      </c>
      <c r="P1604" s="17">
        <v>0.50319060000000004</v>
      </c>
      <c r="Q1604" s="17">
        <v>0.30012100000000003</v>
      </c>
      <c r="R1604" s="17">
        <v>0.21007890000000001</v>
      </c>
      <c r="S1604" s="17">
        <v>0.26638109999999998</v>
      </c>
      <c r="T1604" s="17">
        <v>0.26846409999999998</v>
      </c>
      <c r="U1604" s="17">
        <v>0.35114450000000003</v>
      </c>
      <c r="V1604" s="17">
        <v>0.45532129999999998</v>
      </c>
      <c r="W1604" s="17">
        <v>0.62567079999999997</v>
      </c>
      <c r="X1604" s="17">
        <v>0.9796281</v>
      </c>
      <c r="Y1604" s="17">
        <v>1.1145890000000001</v>
      </c>
      <c r="Z1604" s="17">
        <v>1.1336170000000001</v>
      </c>
      <c r="AA1604" s="17">
        <v>1.022613</v>
      </c>
      <c r="AB1604" s="17">
        <v>0.82340170000000001</v>
      </c>
      <c r="AC1604" s="17">
        <v>0.75649739999999999</v>
      </c>
      <c r="AD1604" s="17">
        <v>0.65031059999999996</v>
      </c>
      <c r="AE1604" s="17">
        <v>-0.16690070000000001</v>
      </c>
      <c r="AF1604" s="17">
        <v>-0.16957320000000001</v>
      </c>
      <c r="AG1604" s="17">
        <v>-0.1808593</v>
      </c>
      <c r="AH1604" s="17">
        <v>-0.2249757</v>
      </c>
      <c r="AI1604" s="17">
        <v>-0.29069200000000001</v>
      </c>
      <c r="AJ1604" s="17">
        <v>-0.21828900000000001</v>
      </c>
      <c r="AK1604" s="17">
        <v>-8.8167400000000007E-2</v>
      </c>
      <c r="AL1604" s="17">
        <v>-5.65055E-2</v>
      </c>
      <c r="AM1604" s="17">
        <v>-0.160248</v>
      </c>
      <c r="AN1604" s="17">
        <v>-9.4346799999999995E-2</v>
      </c>
      <c r="AO1604" s="17">
        <v>-0.13058600000000001</v>
      </c>
      <c r="AP1604" s="17">
        <v>-0.14706959999999999</v>
      </c>
      <c r="AQ1604" s="17">
        <v>-6.1150900000000001E-2</v>
      </c>
      <c r="AR1604" s="17">
        <v>-9.9397299999999994E-2</v>
      </c>
      <c r="AS1604" s="17">
        <v>-7.1236800000000003E-2</v>
      </c>
      <c r="AT1604" s="17">
        <v>-0.1030948</v>
      </c>
      <c r="AU1604" s="17">
        <v>-0.14315369999999999</v>
      </c>
      <c r="AV1604" s="17">
        <v>-7.1230399999999999E-2</v>
      </c>
      <c r="AW1604" s="17">
        <v>7.1678999999999996E-3</v>
      </c>
      <c r="AX1604" s="17">
        <v>5.3036600000000003E-2</v>
      </c>
      <c r="AY1604" s="17">
        <v>-5.0556000000000004E-3</v>
      </c>
      <c r="AZ1604" s="17">
        <v>-0.14973549999999999</v>
      </c>
      <c r="BA1604" s="17">
        <v>-9.32592E-2</v>
      </c>
      <c r="BB1604" s="17">
        <v>-0.1022647</v>
      </c>
      <c r="BC1604" s="17">
        <v>-0.1084952</v>
      </c>
      <c r="BD1604" s="17">
        <v>-0.12251579999999999</v>
      </c>
      <c r="BE1604" s="17">
        <v>-0.12330439999999999</v>
      </c>
      <c r="BF1604" s="17">
        <v>-0.1610693</v>
      </c>
      <c r="BG1604" s="17">
        <v>-0.22085630000000001</v>
      </c>
      <c r="BH1604" s="17">
        <v>-0.16260530000000001</v>
      </c>
      <c r="BI1604" s="17">
        <v>-5.56211E-2</v>
      </c>
      <c r="BJ1604" s="17">
        <v>-1.6188600000000001E-2</v>
      </c>
      <c r="BK1604" s="17">
        <v>-0.1063923</v>
      </c>
      <c r="BL1604" s="17">
        <v>-2.2674400000000001E-2</v>
      </c>
      <c r="BM1604" s="17">
        <v>-6.7838200000000001E-2</v>
      </c>
      <c r="BN1604" s="17">
        <v>-8.16582E-2</v>
      </c>
      <c r="BO1604" s="17">
        <v>-2.9559999999999999E-3</v>
      </c>
      <c r="BP1604" s="17">
        <v>-2.64461E-2</v>
      </c>
      <c r="BQ1604" s="17">
        <v>-1.7305399999999999E-2</v>
      </c>
      <c r="BR1604" s="17">
        <v>-5.2619100000000002E-2</v>
      </c>
      <c r="BS1604" s="17">
        <v>-8.9421200000000006E-2</v>
      </c>
      <c r="BT1604" s="17">
        <v>4.169E-4</v>
      </c>
      <c r="BU1604" s="17">
        <v>6.8552000000000002E-2</v>
      </c>
      <c r="BV1604" s="17">
        <v>0.1101941</v>
      </c>
      <c r="BW1604" s="17">
        <v>4.1509600000000001E-2</v>
      </c>
      <c r="BX1604" s="17">
        <v>-9.9271300000000007E-2</v>
      </c>
      <c r="BY1604" s="17">
        <v>-5.55335E-2</v>
      </c>
      <c r="BZ1604" s="17">
        <v>-5.3525799999999998E-2</v>
      </c>
      <c r="CA1604" s="17">
        <v>-6.8043699999999999E-2</v>
      </c>
      <c r="CB1604" s="17">
        <v>-8.9923900000000001E-2</v>
      </c>
      <c r="CC1604" s="17">
        <v>-8.3442000000000002E-2</v>
      </c>
      <c r="CD1604" s="17">
        <v>-0.11680790000000001</v>
      </c>
      <c r="CE1604" s="17">
        <v>-0.17248839999999999</v>
      </c>
      <c r="CF1604" s="17">
        <v>-0.124039</v>
      </c>
      <c r="CG1604" s="17">
        <v>-3.3079600000000001E-2</v>
      </c>
      <c r="CH1604" s="17">
        <v>1.1734700000000001E-2</v>
      </c>
      <c r="CI1604" s="17">
        <v>-6.9092100000000004E-2</v>
      </c>
      <c r="CJ1604" s="17">
        <v>2.6965599999999999E-2</v>
      </c>
      <c r="CK1604" s="17">
        <v>-2.43792E-2</v>
      </c>
      <c r="CL1604" s="17">
        <v>-3.6354400000000002E-2</v>
      </c>
      <c r="CM1604" s="17">
        <v>3.7349500000000001E-2</v>
      </c>
      <c r="CN1604" s="17">
        <v>2.4079699999999999E-2</v>
      </c>
      <c r="CO1604" s="17">
        <v>2.0047300000000001E-2</v>
      </c>
      <c r="CP1604" s="17">
        <v>-1.76597E-2</v>
      </c>
      <c r="CQ1604" s="17">
        <v>-5.2206200000000001E-2</v>
      </c>
      <c r="CR1604" s="17">
        <v>5.0039699999999999E-2</v>
      </c>
      <c r="CS1604" s="17">
        <v>0.1110664</v>
      </c>
      <c r="CT1604" s="17">
        <v>0.1497812</v>
      </c>
      <c r="CU1604" s="17">
        <v>7.3760500000000007E-2</v>
      </c>
      <c r="CV1604" s="17">
        <v>-6.4319899999999999E-2</v>
      </c>
      <c r="CW1604" s="17">
        <v>-2.9404900000000001E-2</v>
      </c>
      <c r="CX1604" s="17">
        <v>-1.97693E-2</v>
      </c>
      <c r="CY1604" s="17">
        <v>-2.7592200000000001E-2</v>
      </c>
      <c r="CZ1604" s="17">
        <v>-5.7332099999999997E-2</v>
      </c>
      <c r="DA1604" s="17">
        <v>-4.3579600000000003E-2</v>
      </c>
      <c r="DB1604" s="17">
        <v>-7.2546399999999997E-2</v>
      </c>
      <c r="DC1604" s="17">
        <v>-0.12412040000000001</v>
      </c>
      <c r="DD1604" s="17">
        <v>-8.5472699999999999E-2</v>
      </c>
      <c r="DE1604" s="17">
        <v>-1.0538199999999999E-2</v>
      </c>
      <c r="DF1604" s="17">
        <v>3.9657999999999999E-2</v>
      </c>
      <c r="DG1604" s="17">
        <v>-3.1791800000000002E-2</v>
      </c>
      <c r="DH1604" s="17">
        <v>7.6605699999999999E-2</v>
      </c>
      <c r="DI1604" s="17">
        <v>1.9079800000000001E-2</v>
      </c>
      <c r="DJ1604" s="17">
        <v>8.9493999999999997E-3</v>
      </c>
      <c r="DK1604" s="17">
        <v>7.7655100000000005E-2</v>
      </c>
      <c r="DL1604" s="17">
        <v>7.4605599999999994E-2</v>
      </c>
      <c r="DM1604" s="17">
        <v>5.7400100000000003E-2</v>
      </c>
      <c r="DN1604" s="17">
        <v>1.7299599999999998E-2</v>
      </c>
      <c r="DO1604" s="17">
        <v>-1.49912E-2</v>
      </c>
      <c r="DP1604" s="17">
        <v>9.9662399999999998E-2</v>
      </c>
      <c r="DQ1604" s="17">
        <v>0.15358079999999999</v>
      </c>
      <c r="DR1604" s="17">
        <v>0.18936839999999999</v>
      </c>
      <c r="DS1604" s="17">
        <v>0.10601140000000001</v>
      </c>
      <c r="DT1604" s="17">
        <v>-2.9368600000000002E-2</v>
      </c>
      <c r="DU1604" s="17">
        <v>-3.2761999999999999E-3</v>
      </c>
      <c r="DV1604" s="17">
        <v>1.3987100000000001E-2</v>
      </c>
      <c r="DW1604" s="17">
        <v>3.0813299999999998E-2</v>
      </c>
      <c r="DX1604" s="17">
        <v>-1.02746E-2</v>
      </c>
      <c r="DY1604" s="17">
        <v>1.39753E-2</v>
      </c>
      <c r="DZ1604" s="17">
        <v>-8.6400000000000001E-3</v>
      </c>
      <c r="EA1604" s="17">
        <v>-5.4284699999999998E-2</v>
      </c>
      <c r="EB1604" s="17">
        <v>-2.9789E-2</v>
      </c>
      <c r="EC1604" s="17">
        <v>2.2008099999999999E-2</v>
      </c>
      <c r="ED1604" s="17">
        <v>7.9974799999999999E-2</v>
      </c>
      <c r="EE1604" s="17">
        <v>2.2063900000000001E-2</v>
      </c>
      <c r="EF1604" s="17">
        <v>0.14827799999999999</v>
      </c>
      <c r="EG1604" s="17">
        <v>8.18276E-2</v>
      </c>
      <c r="EH1604" s="17">
        <v>7.4360899999999994E-2</v>
      </c>
      <c r="EI1604" s="17">
        <v>0.13585</v>
      </c>
      <c r="EJ1604" s="17">
        <v>0.14755679999999999</v>
      </c>
      <c r="EK1604" s="17">
        <v>0.1113315</v>
      </c>
      <c r="EL1604" s="17">
        <v>6.77754E-2</v>
      </c>
      <c r="EM1604" s="17">
        <v>3.8741299999999999E-2</v>
      </c>
      <c r="EN1604" s="17">
        <v>0.17130970000000001</v>
      </c>
      <c r="EO1604" s="17">
        <v>0.21496499999999999</v>
      </c>
      <c r="EP1604" s="17">
        <v>0.246526</v>
      </c>
      <c r="EQ1604" s="17">
        <v>0.15257660000000001</v>
      </c>
      <c r="ER1604" s="17">
        <v>2.1095699999999998E-2</v>
      </c>
      <c r="ES1604" s="17">
        <v>3.4449500000000001E-2</v>
      </c>
      <c r="ET1604" s="17">
        <v>6.2726000000000004E-2</v>
      </c>
      <c r="EU1604" s="17">
        <v>42.206949999999999</v>
      </c>
      <c r="EV1604" s="17">
        <v>41.659230000000001</v>
      </c>
      <c r="EW1604" s="17">
        <v>41.043430000000001</v>
      </c>
      <c r="EX1604" s="17">
        <v>40.952089999999998</v>
      </c>
      <c r="EY1604" s="17">
        <v>39.976999999999997</v>
      </c>
      <c r="EZ1604" s="17">
        <v>39.253169999999997</v>
      </c>
      <c r="FA1604" s="17">
        <v>39.028689999999997</v>
      </c>
      <c r="FB1604" s="17">
        <v>39.25864</v>
      </c>
      <c r="FC1604" s="17">
        <v>44.017420000000001</v>
      </c>
      <c r="FD1604" s="17">
        <v>50.594610000000003</v>
      </c>
      <c r="FE1604" s="17">
        <v>55.220129999999997</v>
      </c>
      <c r="FF1604" s="17">
        <v>57.935310000000001</v>
      </c>
      <c r="FG1604" s="17">
        <v>60.21311</v>
      </c>
      <c r="FH1604" s="17">
        <v>60.014479999999999</v>
      </c>
      <c r="FI1604" s="17">
        <v>59.78266</v>
      </c>
      <c r="FJ1604" s="17">
        <v>59.734670000000001</v>
      </c>
      <c r="FK1604" s="17">
        <v>58.334969999999998</v>
      </c>
      <c r="FL1604" s="17">
        <v>55.341209999999997</v>
      </c>
      <c r="FM1604" s="17">
        <v>53.192999999999998</v>
      </c>
      <c r="FN1604" s="17">
        <v>50.877929999999999</v>
      </c>
      <c r="FO1604" s="17">
        <v>49.356319999999997</v>
      </c>
      <c r="FP1604" s="17">
        <v>47.909869999999998</v>
      </c>
      <c r="FQ1604" s="17">
        <v>47.033230000000003</v>
      </c>
      <c r="FR1604" s="17">
        <v>45.992759999999997</v>
      </c>
      <c r="FS1604" s="17">
        <v>1.025601</v>
      </c>
      <c r="FT1604" s="17">
        <v>4.7509099999999999E-2</v>
      </c>
      <c r="FU1604" s="17">
        <v>6.0169899999999998E-2</v>
      </c>
      <c r="FW1604" s="17"/>
    </row>
    <row r="1605" spans="1:179" x14ac:dyDescent="0.25">
      <c r="A1605" t="s">
        <v>226</v>
      </c>
      <c r="B1605" t="s">
        <v>199</v>
      </c>
      <c r="C1605" t="s">
        <v>261</v>
      </c>
      <c r="D1605" s="63" t="s">
        <v>247</v>
      </c>
      <c r="E1605" t="s">
        <v>221</v>
      </c>
      <c r="F1605" s="17">
        <v>9471</v>
      </c>
      <c r="G1605" s="17">
        <v>0.69098939999999998</v>
      </c>
      <c r="H1605" s="17">
        <v>0.61273440000000001</v>
      </c>
      <c r="I1605" s="17">
        <v>0.516764</v>
      </c>
      <c r="J1605" s="17">
        <v>0.57823990000000003</v>
      </c>
      <c r="K1605" s="17">
        <v>0.70857049999999999</v>
      </c>
      <c r="L1605" s="17">
        <v>0.83273229999999998</v>
      </c>
      <c r="M1605" s="17">
        <v>0.90863320000000003</v>
      </c>
      <c r="N1605" s="17">
        <v>0.98110010000000003</v>
      </c>
      <c r="O1605" s="17">
        <v>0.71653520000000004</v>
      </c>
      <c r="P1605" s="17">
        <v>0.34277970000000002</v>
      </c>
      <c r="Q1605" s="17">
        <v>0.12184639999999999</v>
      </c>
      <c r="R1605" s="17">
        <v>3.1868E-2</v>
      </c>
      <c r="S1605" s="17">
        <v>-7.8770800000000002E-2</v>
      </c>
      <c r="T1605" s="17">
        <v>-0.1226289</v>
      </c>
      <c r="U1605" s="17">
        <v>0.12216630000000001</v>
      </c>
      <c r="V1605" s="17">
        <v>0.46744799999999997</v>
      </c>
      <c r="W1605" s="17">
        <v>0.80111969999999999</v>
      </c>
      <c r="X1605" s="17">
        <v>1.084382</v>
      </c>
      <c r="Y1605" s="17">
        <v>1.260562</v>
      </c>
      <c r="Z1605" s="17">
        <v>1.2695350000000001</v>
      </c>
      <c r="AA1605" s="17">
        <v>1.1642429999999999</v>
      </c>
      <c r="AB1605" s="17">
        <v>1.1028340000000001</v>
      </c>
      <c r="AC1605" s="17">
        <v>0.88820690000000002</v>
      </c>
      <c r="AD1605" s="17">
        <v>0.7537469</v>
      </c>
      <c r="AE1605" s="17">
        <v>-0.23256499999999999</v>
      </c>
      <c r="AF1605" s="17">
        <v>-0.26975929999999998</v>
      </c>
      <c r="AG1605" s="17">
        <v>-0.42685459999999997</v>
      </c>
      <c r="AH1605" s="17">
        <v>-0.26684950000000002</v>
      </c>
      <c r="AI1605" s="17">
        <v>-0.11957859999999999</v>
      </c>
      <c r="AJ1605" s="17">
        <v>-6.1229499999999999E-2</v>
      </c>
      <c r="AK1605" s="17">
        <v>-0.1208743</v>
      </c>
      <c r="AL1605" s="17">
        <v>-7.06566E-2</v>
      </c>
      <c r="AM1605" s="17">
        <v>-6.8163899999999999E-2</v>
      </c>
      <c r="AN1605" s="17">
        <v>-0.13538749999999999</v>
      </c>
      <c r="AO1605" s="17">
        <v>-0.11856700000000001</v>
      </c>
      <c r="AP1605" s="17">
        <v>-3.6537899999999998E-2</v>
      </c>
      <c r="AQ1605" s="17">
        <v>-0.1507917</v>
      </c>
      <c r="AR1605" s="17">
        <v>-0.26354359999999999</v>
      </c>
      <c r="AS1605" s="17">
        <v>-0.19721330000000001</v>
      </c>
      <c r="AT1605" s="17">
        <v>-0.1448612</v>
      </c>
      <c r="AU1605" s="17">
        <v>-0.14029230000000001</v>
      </c>
      <c r="AV1605" s="17">
        <v>-0.12597649999999999</v>
      </c>
      <c r="AW1605" s="17">
        <v>-3.4797599999999998E-2</v>
      </c>
      <c r="AX1605" s="17">
        <v>-9.1760000000000001E-3</v>
      </c>
      <c r="AY1605" s="17">
        <v>-5.5270300000000001E-2</v>
      </c>
      <c r="AZ1605" s="17">
        <v>-5.6437300000000003E-2</v>
      </c>
      <c r="BA1605" s="17">
        <v>-0.1255858</v>
      </c>
      <c r="BB1605" s="17">
        <v>-0.1167328</v>
      </c>
      <c r="BC1605" s="17">
        <v>-0.16020039999999999</v>
      </c>
      <c r="BD1605" s="17">
        <v>-0.1958309</v>
      </c>
      <c r="BE1605" s="17">
        <v>-0.30103180000000002</v>
      </c>
      <c r="BF1605" s="17">
        <v>-0.19209699999999999</v>
      </c>
      <c r="BG1605" s="17">
        <v>-7.0881E-2</v>
      </c>
      <c r="BH1605" s="17">
        <v>-1.9156599999999999E-2</v>
      </c>
      <c r="BI1605" s="17">
        <v>-7.8004599999999993E-2</v>
      </c>
      <c r="BJ1605" s="17">
        <v>-1.15526E-2</v>
      </c>
      <c r="BK1605" s="17">
        <v>1.9986000000000001E-3</v>
      </c>
      <c r="BL1605" s="17">
        <v>-5.8097700000000002E-2</v>
      </c>
      <c r="BM1605" s="17">
        <v>-3.2276899999999997E-2</v>
      </c>
      <c r="BN1605" s="17">
        <v>4.7692999999999999E-2</v>
      </c>
      <c r="BO1605" s="17">
        <v>-4.7571799999999997E-2</v>
      </c>
      <c r="BP1605" s="17">
        <v>-0.15634590000000001</v>
      </c>
      <c r="BQ1605" s="17">
        <v>-8.7526900000000005E-2</v>
      </c>
      <c r="BR1605" s="17">
        <v>-3.4057299999999999E-2</v>
      </c>
      <c r="BS1605" s="17">
        <v>-3.70575E-2</v>
      </c>
      <c r="BT1605" s="17">
        <v>-4.1334900000000001E-2</v>
      </c>
      <c r="BU1605" s="17">
        <v>5.4856200000000001E-2</v>
      </c>
      <c r="BV1605" s="17">
        <v>8.2431099999999993E-2</v>
      </c>
      <c r="BW1605" s="17">
        <v>1.6905099999999999E-2</v>
      </c>
      <c r="BX1605" s="17">
        <v>1.8603499999999999E-2</v>
      </c>
      <c r="BY1605" s="17">
        <v>-6.0687499999999998E-2</v>
      </c>
      <c r="BZ1605" s="17">
        <v>-7.2229399999999999E-2</v>
      </c>
      <c r="CA1605" s="17">
        <v>-0.1100809</v>
      </c>
      <c r="CB1605" s="17">
        <v>-0.14462839999999999</v>
      </c>
      <c r="CC1605" s="17">
        <v>-0.21388740000000001</v>
      </c>
      <c r="CD1605" s="17">
        <v>-0.14032359999999999</v>
      </c>
      <c r="CE1605" s="17">
        <v>-3.7153199999999997E-2</v>
      </c>
      <c r="CF1605" s="17">
        <v>9.9828999999999994E-3</v>
      </c>
      <c r="CG1605" s="17">
        <v>-4.8313200000000001E-2</v>
      </c>
      <c r="CH1605" s="17">
        <v>2.9382700000000001E-2</v>
      </c>
      <c r="CI1605" s="17">
        <v>5.0592900000000003E-2</v>
      </c>
      <c r="CJ1605" s="17">
        <v>-4.5671000000000002E-3</v>
      </c>
      <c r="CK1605" s="17">
        <v>2.7487299999999999E-2</v>
      </c>
      <c r="CL1605" s="17">
        <v>0.106031</v>
      </c>
      <c r="CM1605" s="17">
        <v>2.3917999999999998E-2</v>
      </c>
      <c r="CN1605" s="17">
        <v>-8.2101199999999999E-2</v>
      </c>
      <c r="CO1605" s="17">
        <v>-1.15584E-2</v>
      </c>
      <c r="CP1605" s="17">
        <v>4.2685099999999997E-2</v>
      </c>
      <c r="CQ1605" s="17">
        <v>3.4442599999999997E-2</v>
      </c>
      <c r="CR1605" s="17">
        <v>1.72876E-2</v>
      </c>
      <c r="CS1605" s="17">
        <v>0.1169502</v>
      </c>
      <c r="CT1605" s="17">
        <v>0.1458779</v>
      </c>
      <c r="CU1605" s="17">
        <v>6.6893499999999995E-2</v>
      </c>
      <c r="CV1605" s="17">
        <v>7.05765E-2</v>
      </c>
      <c r="CW1605" s="17">
        <v>-1.5739099999999999E-2</v>
      </c>
      <c r="CX1605" s="17">
        <v>-4.1406600000000002E-2</v>
      </c>
      <c r="CY1605" s="17">
        <v>-5.9961399999999998E-2</v>
      </c>
      <c r="CZ1605" s="17">
        <v>-9.3425800000000003E-2</v>
      </c>
      <c r="DA1605" s="17">
        <v>-0.12674289999999999</v>
      </c>
      <c r="DB1605" s="17">
        <v>-8.8550199999999996E-2</v>
      </c>
      <c r="DC1605" s="17">
        <v>-3.4253999999999999E-3</v>
      </c>
      <c r="DD1605" s="17">
        <v>3.9122499999999998E-2</v>
      </c>
      <c r="DE1605" s="17">
        <v>-1.8621800000000001E-2</v>
      </c>
      <c r="DF1605" s="17">
        <v>7.0317900000000003E-2</v>
      </c>
      <c r="DG1605" s="17">
        <v>9.91871E-2</v>
      </c>
      <c r="DH1605" s="17">
        <v>4.89635E-2</v>
      </c>
      <c r="DI1605" s="17">
        <v>8.7251599999999999E-2</v>
      </c>
      <c r="DJ1605" s="17">
        <v>0.16436909999999999</v>
      </c>
      <c r="DK1605" s="17">
        <v>9.5407800000000001E-2</v>
      </c>
      <c r="DL1605" s="17">
        <v>-7.8563999999999995E-3</v>
      </c>
      <c r="DM1605" s="17">
        <v>6.4410200000000001E-2</v>
      </c>
      <c r="DN1605" s="17">
        <v>0.11942759999999999</v>
      </c>
      <c r="DO1605" s="17">
        <v>0.1059427</v>
      </c>
      <c r="DP1605" s="17">
        <v>7.5910000000000005E-2</v>
      </c>
      <c r="DQ1605" s="17">
        <v>0.17904419999999999</v>
      </c>
      <c r="DR1605" s="17">
        <v>0.20932480000000001</v>
      </c>
      <c r="DS1605" s="17">
        <v>0.1168819</v>
      </c>
      <c r="DT1605" s="17">
        <v>0.12254950000000001</v>
      </c>
      <c r="DU1605" s="17">
        <v>2.9209300000000001E-2</v>
      </c>
      <c r="DV1605" s="17">
        <v>-1.05837E-2</v>
      </c>
      <c r="DW1605" s="17">
        <v>1.24031E-2</v>
      </c>
      <c r="DX1605" s="17">
        <v>-1.9497400000000002E-2</v>
      </c>
      <c r="DY1605" s="17">
        <v>-9.2009999999999998E-4</v>
      </c>
      <c r="DZ1605" s="17">
        <v>-1.37977E-2</v>
      </c>
      <c r="EA1605" s="17">
        <v>4.5272199999999999E-2</v>
      </c>
      <c r="EB1605" s="17">
        <v>8.1195400000000001E-2</v>
      </c>
      <c r="EC1605" s="17">
        <v>2.42478E-2</v>
      </c>
      <c r="ED1605" s="17">
        <v>0.12942190000000001</v>
      </c>
      <c r="EE1605" s="17">
        <v>0.16934959999999999</v>
      </c>
      <c r="EF1605" s="17">
        <v>0.12625330000000001</v>
      </c>
      <c r="EG1605" s="17">
        <v>0.17354159999999999</v>
      </c>
      <c r="EH1605" s="17">
        <v>0.24859999999999999</v>
      </c>
      <c r="EI1605" s="17">
        <v>0.19862779999999999</v>
      </c>
      <c r="EJ1605" s="17">
        <v>9.9341299999999993E-2</v>
      </c>
      <c r="EK1605" s="17">
        <v>0.17409659999999999</v>
      </c>
      <c r="EL1605" s="17">
        <v>0.2302314</v>
      </c>
      <c r="EM1605" s="17">
        <v>0.20917740000000001</v>
      </c>
      <c r="EN1605" s="17">
        <v>0.16055159999999999</v>
      </c>
      <c r="EO1605" s="17">
        <v>0.2686981</v>
      </c>
      <c r="EP1605" s="17">
        <v>0.30093189999999997</v>
      </c>
      <c r="EQ1605" s="17">
        <v>0.18905730000000001</v>
      </c>
      <c r="ER1605" s="17">
        <v>0.19759019999999999</v>
      </c>
      <c r="ES1605" s="17">
        <v>9.41076E-2</v>
      </c>
      <c r="ET1605" s="17">
        <v>3.3919699999999997E-2</v>
      </c>
      <c r="EU1605" s="17">
        <v>39.565010000000001</v>
      </c>
      <c r="EV1605" s="17">
        <v>38.969209999999997</v>
      </c>
      <c r="EW1605" s="17">
        <v>38.358960000000003</v>
      </c>
      <c r="EX1605" s="17">
        <v>38.664540000000002</v>
      </c>
      <c r="EY1605" s="17">
        <v>38.04363</v>
      </c>
      <c r="EZ1605" s="17">
        <v>37.220230000000001</v>
      </c>
      <c r="FA1605" s="17">
        <v>37.18242</v>
      </c>
      <c r="FB1605" s="17">
        <v>37.153509999999997</v>
      </c>
      <c r="FC1605" s="17">
        <v>41.42615</v>
      </c>
      <c r="FD1605" s="17">
        <v>48.826059999999998</v>
      </c>
      <c r="FE1605" s="17">
        <v>53.64472</v>
      </c>
      <c r="FF1605" s="17">
        <v>57.85051</v>
      </c>
      <c r="FG1605" s="17">
        <v>60.2577</v>
      </c>
      <c r="FH1605" s="17">
        <v>60.823439999999998</v>
      </c>
      <c r="FI1605" s="17">
        <v>60.73236</v>
      </c>
      <c r="FJ1605" s="17">
        <v>60.568519999999999</v>
      </c>
      <c r="FK1605" s="17">
        <v>59.392449999999997</v>
      </c>
      <c r="FL1605" s="17">
        <v>54.64893</v>
      </c>
      <c r="FM1605" s="17">
        <v>52.412860000000002</v>
      </c>
      <c r="FN1605" s="17">
        <v>49.987160000000003</v>
      </c>
      <c r="FO1605" s="17">
        <v>48.410220000000002</v>
      </c>
      <c r="FP1605" s="17">
        <v>45.966540000000002</v>
      </c>
      <c r="FQ1605" s="17">
        <v>45.393059999999998</v>
      </c>
      <c r="FR1605" s="17">
        <v>44.186869999999999</v>
      </c>
      <c r="FS1605" s="17">
        <v>1.1958310000000001</v>
      </c>
      <c r="FT1605" s="17">
        <v>6.4421500000000007E-2</v>
      </c>
      <c r="FU1605" s="17">
        <v>9.2040800000000006E-2</v>
      </c>
      <c r="FW1605" s="17"/>
    </row>
    <row r="1606" spans="1:179" x14ac:dyDescent="0.25">
      <c r="A1606" t="s">
        <v>226</v>
      </c>
      <c r="B1606" t="s">
        <v>199</v>
      </c>
      <c r="C1606" t="s">
        <v>261</v>
      </c>
      <c r="D1606" s="63" t="s">
        <v>236</v>
      </c>
      <c r="E1606" t="s">
        <v>219</v>
      </c>
      <c r="F1606" s="17">
        <v>15609</v>
      </c>
      <c r="G1606" s="17">
        <v>0.80992030000000004</v>
      </c>
      <c r="H1606" s="17">
        <v>0.69566950000000005</v>
      </c>
      <c r="I1606" s="17">
        <v>0.57434640000000003</v>
      </c>
      <c r="J1606" s="17">
        <v>0.52101759999999997</v>
      </c>
      <c r="K1606" s="17">
        <v>0.53326569999999995</v>
      </c>
      <c r="L1606" s="17">
        <v>0.60230969999999995</v>
      </c>
      <c r="M1606" s="17">
        <v>0.63154860000000002</v>
      </c>
      <c r="N1606" s="17">
        <v>0.55219720000000005</v>
      </c>
      <c r="O1606" s="17">
        <v>0.36973040000000001</v>
      </c>
      <c r="P1606" s="17">
        <v>9.2339199999999996E-2</v>
      </c>
      <c r="Q1606" s="17">
        <v>-0.1760611</v>
      </c>
      <c r="R1606" s="17">
        <v>-0.2776998</v>
      </c>
      <c r="S1606" s="17">
        <v>-0.33545799999999998</v>
      </c>
      <c r="T1606" s="17">
        <v>-0.29229519999999998</v>
      </c>
      <c r="U1606" s="17">
        <v>-8.8091900000000001E-2</v>
      </c>
      <c r="V1606" s="17">
        <v>0.13075629999999999</v>
      </c>
      <c r="W1606" s="17">
        <v>0.46402729999999998</v>
      </c>
      <c r="X1606" s="17">
        <v>0.88968860000000005</v>
      </c>
      <c r="Y1606" s="17">
        <v>1.1825129999999999</v>
      </c>
      <c r="Z1606" s="17">
        <v>1.272988</v>
      </c>
      <c r="AA1606" s="17">
        <v>1.27589</v>
      </c>
      <c r="AB1606" s="17">
        <v>1.2133290000000001</v>
      </c>
      <c r="AC1606" s="17">
        <v>1.0690489999999999</v>
      </c>
      <c r="AD1606" s="17">
        <v>0.92995490000000003</v>
      </c>
      <c r="AE1606" s="17">
        <v>-0.1648394</v>
      </c>
      <c r="AF1606" s="17">
        <v>-0.1930154</v>
      </c>
      <c r="AG1606" s="17">
        <v>-0.26225749999999998</v>
      </c>
      <c r="AH1606" s="17">
        <v>-0.2816186</v>
      </c>
      <c r="AI1606" s="17">
        <v>-0.2431779</v>
      </c>
      <c r="AJ1606" s="17">
        <v>-0.1198047</v>
      </c>
      <c r="AK1606" s="17">
        <v>-4.1261699999999998E-2</v>
      </c>
      <c r="AL1606" s="17">
        <v>-3.1767200000000002E-2</v>
      </c>
      <c r="AM1606" s="17">
        <v>3.8073999999999998E-3</v>
      </c>
      <c r="AN1606" s="17">
        <v>1.40003E-2</v>
      </c>
      <c r="AO1606" s="17">
        <v>4.6736E-3</v>
      </c>
      <c r="AP1606" s="17">
        <v>3.8637100000000001E-2</v>
      </c>
      <c r="AQ1606" s="17">
        <v>-7.0640000000000004E-4</v>
      </c>
      <c r="AR1606" s="17">
        <v>-2.39486E-2</v>
      </c>
      <c r="AS1606" s="17">
        <v>2.68224E-2</v>
      </c>
      <c r="AT1606" s="17">
        <v>-2.3767799999999999E-2</v>
      </c>
      <c r="AU1606" s="17">
        <v>8.9905999999999996E-3</v>
      </c>
      <c r="AV1606" s="17">
        <v>5.2407700000000002E-2</v>
      </c>
      <c r="AW1606" s="17">
        <v>5.6066600000000001E-2</v>
      </c>
      <c r="AX1606" s="17">
        <v>3.8602600000000001E-2</v>
      </c>
      <c r="AY1606" s="17">
        <v>2.2202199999999998E-2</v>
      </c>
      <c r="AZ1606" s="17">
        <v>-3.8541699999999998E-2</v>
      </c>
      <c r="BA1606" s="17">
        <v>-7.0090600000000003E-2</v>
      </c>
      <c r="BB1606" s="17">
        <v>-6.5658499999999995E-2</v>
      </c>
      <c r="BC1606" s="17">
        <v>-0.1097513</v>
      </c>
      <c r="BD1606" s="17">
        <v>-0.14381550000000001</v>
      </c>
      <c r="BE1606" s="17">
        <v>-0.20527709999999999</v>
      </c>
      <c r="BF1606" s="17">
        <v>-0.21678439999999999</v>
      </c>
      <c r="BG1606" s="17">
        <v>-0.17905170000000001</v>
      </c>
      <c r="BH1606" s="17">
        <v>-8.1531800000000001E-2</v>
      </c>
      <c r="BI1606" s="17">
        <v>-2.0579900000000002E-2</v>
      </c>
      <c r="BJ1606" s="17">
        <v>-7.7800999999999999E-3</v>
      </c>
      <c r="BK1606" s="17">
        <v>2.9383200000000002E-2</v>
      </c>
      <c r="BL1606" s="17">
        <v>4.8801499999999998E-2</v>
      </c>
      <c r="BM1606" s="17">
        <v>3.5600199999999999E-2</v>
      </c>
      <c r="BN1606" s="17">
        <v>7.2544800000000007E-2</v>
      </c>
      <c r="BO1606" s="17">
        <v>3.7712200000000001E-2</v>
      </c>
      <c r="BP1606" s="17">
        <v>1.6378400000000001E-2</v>
      </c>
      <c r="BQ1606" s="17">
        <v>6.4075800000000002E-2</v>
      </c>
      <c r="BR1606" s="17">
        <v>1.9271900000000002E-2</v>
      </c>
      <c r="BS1606" s="17">
        <v>5.1398300000000001E-2</v>
      </c>
      <c r="BT1606" s="17">
        <v>9.5179799999999995E-2</v>
      </c>
      <c r="BU1606" s="17">
        <v>9.2630100000000007E-2</v>
      </c>
      <c r="BV1606" s="17">
        <v>7.5970499999999996E-2</v>
      </c>
      <c r="BW1606" s="17">
        <v>5.3528399999999997E-2</v>
      </c>
      <c r="BX1606" s="17">
        <v>-3.2277999999999999E-3</v>
      </c>
      <c r="BY1606" s="17">
        <v>-3.24464E-2</v>
      </c>
      <c r="BZ1606" s="17">
        <v>-3.10742E-2</v>
      </c>
      <c r="CA1606" s="17">
        <v>-7.1597400000000005E-2</v>
      </c>
      <c r="CB1606" s="17">
        <v>-0.1097399</v>
      </c>
      <c r="CC1606" s="17">
        <v>-0.1658126</v>
      </c>
      <c r="CD1606" s="17">
        <v>-0.17188039999999999</v>
      </c>
      <c r="CE1606" s="17">
        <v>-0.13463810000000001</v>
      </c>
      <c r="CF1606" s="17">
        <v>-5.5024099999999999E-2</v>
      </c>
      <c r="CG1606" s="17">
        <v>-6.2557999999999997E-3</v>
      </c>
      <c r="CH1606" s="17">
        <v>8.8331999999999994E-3</v>
      </c>
      <c r="CI1606" s="17">
        <v>4.7096800000000001E-2</v>
      </c>
      <c r="CJ1606" s="17">
        <v>7.29046E-2</v>
      </c>
      <c r="CK1606" s="17">
        <v>5.7019800000000002E-2</v>
      </c>
      <c r="CL1606" s="17">
        <v>9.6029100000000006E-2</v>
      </c>
      <c r="CM1606" s="17">
        <v>6.4320799999999997E-2</v>
      </c>
      <c r="CN1606" s="17">
        <v>4.4308800000000002E-2</v>
      </c>
      <c r="CO1606" s="17">
        <v>8.9877399999999996E-2</v>
      </c>
      <c r="CP1606" s="17">
        <v>4.9081100000000003E-2</v>
      </c>
      <c r="CQ1606" s="17">
        <v>8.07697E-2</v>
      </c>
      <c r="CR1606" s="17">
        <v>0.1248036</v>
      </c>
      <c r="CS1606" s="17">
        <v>0.1179539</v>
      </c>
      <c r="CT1606" s="17">
        <v>0.10185139999999999</v>
      </c>
      <c r="CU1606" s="17">
        <v>7.5224899999999997E-2</v>
      </c>
      <c r="CV1606" s="17">
        <v>2.1230499999999999E-2</v>
      </c>
      <c r="CW1606" s="17">
        <v>-6.3740999999999997E-3</v>
      </c>
      <c r="CX1606" s="17">
        <v>-7.1212000000000003E-3</v>
      </c>
      <c r="CY1606" s="17">
        <v>-3.3443500000000001E-2</v>
      </c>
      <c r="CZ1606" s="17">
        <v>-7.5664200000000001E-2</v>
      </c>
      <c r="DA1606" s="17">
        <v>-0.12634819999999999</v>
      </c>
      <c r="DB1606" s="17">
        <v>-0.12697639999999999</v>
      </c>
      <c r="DC1606" s="17">
        <v>-9.0224499999999999E-2</v>
      </c>
      <c r="DD1606" s="17">
        <v>-2.8516400000000001E-2</v>
      </c>
      <c r="DE1606" s="17">
        <v>8.0683999999999999E-3</v>
      </c>
      <c r="DF1606" s="17">
        <v>2.54466E-2</v>
      </c>
      <c r="DG1606" s="17">
        <v>6.4810499999999993E-2</v>
      </c>
      <c r="DH1606" s="17">
        <v>9.7007800000000005E-2</v>
      </c>
      <c r="DI1606" s="17">
        <v>7.8439499999999995E-2</v>
      </c>
      <c r="DJ1606" s="17">
        <v>0.11951349999999999</v>
      </c>
      <c r="DK1606" s="17">
        <v>9.0929300000000005E-2</v>
      </c>
      <c r="DL1606" s="17">
        <v>7.2239200000000003E-2</v>
      </c>
      <c r="DM1606" s="17">
        <v>0.11567910000000001</v>
      </c>
      <c r="DN1606" s="17">
        <v>7.8890199999999994E-2</v>
      </c>
      <c r="DO1606" s="17">
        <v>0.11014119999999999</v>
      </c>
      <c r="DP1606" s="17">
        <v>0.1544275</v>
      </c>
      <c r="DQ1606" s="17">
        <v>0.14327770000000001</v>
      </c>
      <c r="DR1606" s="17">
        <v>0.12773219999999999</v>
      </c>
      <c r="DS1606" s="17">
        <v>9.6921400000000005E-2</v>
      </c>
      <c r="DT1606" s="17">
        <v>4.5688899999999998E-2</v>
      </c>
      <c r="DU1606" s="17">
        <v>1.96981E-2</v>
      </c>
      <c r="DV1606" s="17">
        <v>1.6831800000000001E-2</v>
      </c>
      <c r="DW1606" s="17">
        <v>2.16446E-2</v>
      </c>
      <c r="DX1606" s="17">
        <v>-2.6464399999999999E-2</v>
      </c>
      <c r="DY1606" s="17">
        <v>-6.9367799999999993E-2</v>
      </c>
      <c r="DZ1606" s="17">
        <v>-6.2142200000000002E-2</v>
      </c>
      <c r="EA1606" s="17">
        <v>-2.6098199999999998E-2</v>
      </c>
      <c r="EB1606" s="17">
        <v>9.7564000000000001E-3</v>
      </c>
      <c r="EC1606" s="17">
        <v>2.8750100000000001E-2</v>
      </c>
      <c r="ED1606" s="17">
        <v>4.9433699999999997E-2</v>
      </c>
      <c r="EE1606" s="17">
        <v>9.0386300000000003E-2</v>
      </c>
      <c r="EF1606" s="17">
        <v>0.13180890000000001</v>
      </c>
      <c r="EG1606" s="17">
        <v>0.10936609999999999</v>
      </c>
      <c r="EH1606" s="17">
        <v>0.15342120000000001</v>
      </c>
      <c r="EI1606" s="17">
        <v>0.12934789999999999</v>
      </c>
      <c r="EJ1606" s="17">
        <v>0.11256620000000001</v>
      </c>
      <c r="EK1606" s="17">
        <v>0.1529325</v>
      </c>
      <c r="EL1606" s="17">
        <v>0.12192989999999999</v>
      </c>
      <c r="EM1606" s="17">
        <v>0.15254889999999999</v>
      </c>
      <c r="EN1606" s="17">
        <v>0.1971995</v>
      </c>
      <c r="EO1606" s="17">
        <v>0.17984120000000001</v>
      </c>
      <c r="EP1606" s="17">
        <v>0.1651001</v>
      </c>
      <c r="EQ1606" s="17">
        <v>0.12824759999999999</v>
      </c>
      <c r="ER1606" s="17">
        <v>8.10028E-2</v>
      </c>
      <c r="ES1606" s="17">
        <v>5.7342400000000002E-2</v>
      </c>
      <c r="ET1606" s="17">
        <v>5.1416099999999999E-2</v>
      </c>
      <c r="EU1606" s="17">
        <v>65.738399999999999</v>
      </c>
      <c r="EV1606" s="17">
        <v>65.349019999999996</v>
      </c>
      <c r="EW1606" s="17">
        <v>65.084630000000004</v>
      </c>
      <c r="EX1606" s="17">
        <v>64.990679999999998</v>
      </c>
      <c r="EY1606" s="17">
        <v>64.791640000000001</v>
      </c>
      <c r="EZ1606" s="17">
        <v>64.635670000000005</v>
      </c>
      <c r="FA1606" s="17">
        <v>64.671639999999996</v>
      </c>
      <c r="FB1606" s="17">
        <v>65.363100000000003</v>
      </c>
      <c r="FC1606" s="17">
        <v>67.166269999999997</v>
      </c>
      <c r="FD1606" s="17">
        <v>70.265879999999996</v>
      </c>
      <c r="FE1606" s="17">
        <v>73.253839999999997</v>
      </c>
      <c r="FF1606" s="17">
        <v>75.758610000000004</v>
      </c>
      <c r="FG1606" s="17">
        <v>77.643690000000007</v>
      </c>
      <c r="FH1606" s="17">
        <v>78.798429999999996</v>
      </c>
      <c r="FI1606" s="17">
        <v>79.036600000000007</v>
      </c>
      <c r="FJ1606" s="17">
        <v>78.619150000000005</v>
      </c>
      <c r="FK1606" s="17">
        <v>77.463149999999999</v>
      </c>
      <c r="FL1606" s="17">
        <v>76.213509999999999</v>
      </c>
      <c r="FM1606" s="17">
        <v>74.557379999999995</v>
      </c>
      <c r="FN1606" s="17">
        <v>72.209440000000001</v>
      </c>
      <c r="FO1606" s="17">
        <v>69.352379999999997</v>
      </c>
      <c r="FP1606" s="17">
        <v>67.611360000000005</v>
      </c>
      <c r="FQ1606" s="17">
        <v>66.740799999999993</v>
      </c>
      <c r="FR1606" s="17">
        <v>65.920919999999995</v>
      </c>
      <c r="FS1606" s="17">
        <v>0.86224319999999999</v>
      </c>
      <c r="FT1606" s="17">
        <v>2.9372800000000001E-2</v>
      </c>
      <c r="FU1606" s="17">
        <v>4.3863800000000001E-2</v>
      </c>
      <c r="FW1606" s="17"/>
    </row>
    <row r="1607" spans="1:179" x14ac:dyDescent="0.25">
      <c r="A1607" t="s">
        <v>226</v>
      </c>
      <c r="B1607" t="s">
        <v>199</v>
      </c>
      <c r="C1607" t="s">
        <v>261</v>
      </c>
      <c r="D1607" s="63" t="s">
        <v>236</v>
      </c>
      <c r="E1607" t="s">
        <v>220</v>
      </c>
      <c r="F1607" s="17">
        <v>7761</v>
      </c>
      <c r="G1607" s="17">
        <v>0.80725219999999998</v>
      </c>
      <c r="H1607" s="17">
        <v>0.69840709999999995</v>
      </c>
      <c r="I1607" s="17">
        <v>0.59056730000000002</v>
      </c>
      <c r="J1607" s="17">
        <v>0.56214180000000002</v>
      </c>
      <c r="K1607" s="17">
        <v>0.55948940000000003</v>
      </c>
      <c r="L1607" s="17">
        <v>0.53820599999999996</v>
      </c>
      <c r="M1607" s="17">
        <v>0.58393019999999995</v>
      </c>
      <c r="N1607" s="17">
        <v>0.54169489999999998</v>
      </c>
      <c r="O1607" s="17">
        <v>0.42994369999999998</v>
      </c>
      <c r="P1607" s="17">
        <v>0.18140680000000001</v>
      </c>
      <c r="Q1607" s="17">
        <v>-6.2247299999999998E-2</v>
      </c>
      <c r="R1607" s="17">
        <v>-0.1748287</v>
      </c>
      <c r="S1607" s="17">
        <v>-0.2618607</v>
      </c>
      <c r="T1607" s="17">
        <v>-0.25833089999999997</v>
      </c>
      <c r="U1607" s="17">
        <v>-8.4925200000000006E-2</v>
      </c>
      <c r="V1607" s="17">
        <v>0.10765669999999999</v>
      </c>
      <c r="W1607" s="17">
        <v>0.33321909999999999</v>
      </c>
      <c r="X1607" s="17">
        <v>0.70643440000000002</v>
      </c>
      <c r="Y1607" s="17">
        <v>0.96760230000000003</v>
      </c>
      <c r="Z1607" s="17">
        <v>1.0597970000000001</v>
      </c>
      <c r="AA1607" s="17">
        <v>1.105664</v>
      </c>
      <c r="AB1607" s="17">
        <v>1.0418130000000001</v>
      </c>
      <c r="AC1607" s="17">
        <v>0.93182160000000003</v>
      </c>
      <c r="AD1607" s="17">
        <v>0.82764950000000004</v>
      </c>
      <c r="AE1607" s="17">
        <v>-0.10211969999999999</v>
      </c>
      <c r="AF1607" s="17">
        <v>-0.1198106</v>
      </c>
      <c r="AG1607" s="17">
        <v>-0.17438219999999999</v>
      </c>
      <c r="AH1607" s="17">
        <v>-0.1555523</v>
      </c>
      <c r="AI1607" s="17">
        <v>-0.13423950000000001</v>
      </c>
      <c r="AJ1607" s="17">
        <v>-0.1441614</v>
      </c>
      <c r="AK1607" s="17">
        <v>-6.0613599999999997E-2</v>
      </c>
      <c r="AL1607" s="17">
        <v>-5.0552899999999998E-2</v>
      </c>
      <c r="AM1607" s="17">
        <v>-2.1461000000000002E-3</v>
      </c>
      <c r="AN1607" s="17">
        <v>-2.1354700000000001E-2</v>
      </c>
      <c r="AO1607" s="17">
        <v>-4.2638599999999999E-2</v>
      </c>
      <c r="AP1607" s="17">
        <v>-9.611E-4</v>
      </c>
      <c r="AQ1607" s="17">
        <v>-4.8217299999999998E-2</v>
      </c>
      <c r="AR1607" s="17">
        <v>-7.8921500000000006E-2</v>
      </c>
      <c r="AS1607" s="17">
        <v>-1.40707E-2</v>
      </c>
      <c r="AT1607" s="17">
        <v>-5.03486E-2</v>
      </c>
      <c r="AU1607" s="17">
        <v>-6.7070699999999997E-2</v>
      </c>
      <c r="AV1607" s="17">
        <v>-1.9568700000000001E-2</v>
      </c>
      <c r="AW1607" s="17">
        <v>-1.50922E-2</v>
      </c>
      <c r="AX1607" s="17">
        <v>-3.7297700000000003E-2</v>
      </c>
      <c r="AY1607" s="17">
        <v>-3.2482700000000003E-2</v>
      </c>
      <c r="AZ1607" s="17">
        <v>-0.1089566</v>
      </c>
      <c r="BA1607" s="17">
        <v>-0.13597300000000001</v>
      </c>
      <c r="BB1607" s="17">
        <v>-0.1117819</v>
      </c>
      <c r="BC1607" s="17">
        <v>-4.27909E-2</v>
      </c>
      <c r="BD1607" s="17">
        <v>-7.2677699999999998E-2</v>
      </c>
      <c r="BE1607" s="17">
        <v>-0.12632850000000001</v>
      </c>
      <c r="BF1607" s="17">
        <v>-0.1122664</v>
      </c>
      <c r="BG1607" s="17">
        <v>-9.1627500000000001E-2</v>
      </c>
      <c r="BH1607" s="17">
        <v>-0.100075</v>
      </c>
      <c r="BI1607" s="17">
        <v>-3.1606799999999997E-2</v>
      </c>
      <c r="BJ1607" s="17">
        <v>-1.8653099999999999E-2</v>
      </c>
      <c r="BK1607" s="17">
        <v>2.2967999999999999E-2</v>
      </c>
      <c r="BL1607" s="17">
        <v>1.55944E-2</v>
      </c>
      <c r="BM1607" s="17">
        <v>-6.9370999999999999E-3</v>
      </c>
      <c r="BN1607" s="17">
        <v>3.1220399999999999E-2</v>
      </c>
      <c r="BO1607" s="17">
        <v>-1.2561900000000001E-2</v>
      </c>
      <c r="BP1607" s="17">
        <v>-3.4621399999999997E-2</v>
      </c>
      <c r="BQ1607" s="17">
        <v>2.80889E-2</v>
      </c>
      <c r="BR1607" s="17">
        <v>3.9824999999999999E-3</v>
      </c>
      <c r="BS1607" s="17">
        <v>-1.7316100000000001E-2</v>
      </c>
      <c r="BT1607" s="17">
        <v>3.4426699999999998E-2</v>
      </c>
      <c r="BU1607" s="17">
        <v>3.3031900000000003E-2</v>
      </c>
      <c r="BV1607" s="17">
        <v>1.32298E-2</v>
      </c>
      <c r="BW1607" s="17">
        <v>7.0182999999999999E-3</v>
      </c>
      <c r="BX1607" s="17">
        <v>-6.8751400000000004E-2</v>
      </c>
      <c r="BY1607" s="17">
        <v>-8.9535299999999998E-2</v>
      </c>
      <c r="BZ1607" s="17">
        <v>-6.7176E-2</v>
      </c>
      <c r="CA1607" s="17">
        <v>-1.6999999999999999E-3</v>
      </c>
      <c r="CB1607" s="17">
        <v>-4.00335E-2</v>
      </c>
      <c r="CC1607" s="17">
        <v>-9.3046699999999996E-2</v>
      </c>
      <c r="CD1607" s="17">
        <v>-8.2286600000000001E-2</v>
      </c>
      <c r="CE1607" s="17">
        <v>-6.2114500000000003E-2</v>
      </c>
      <c r="CF1607" s="17">
        <v>-6.95408E-2</v>
      </c>
      <c r="CG1607" s="17">
        <v>-1.1516800000000001E-2</v>
      </c>
      <c r="CH1607" s="17">
        <v>3.4405999999999998E-3</v>
      </c>
      <c r="CI1607" s="17">
        <v>4.0362000000000002E-2</v>
      </c>
      <c r="CJ1607" s="17">
        <v>4.1185199999999998E-2</v>
      </c>
      <c r="CK1607" s="17">
        <v>1.7789699999999999E-2</v>
      </c>
      <c r="CL1607" s="17">
        <v>5.35092E-2</v>
      </c>
      <c r="CM1607" s="17">
        <v>1.21329E-2</v>
      </c>
      <c r="CN1607" s="17">
        <v>-3.9392000000000003E-3</v>
      </c>
      <c r="CO1607" s="17">
        <v>5.7288600000000002E-2</v>
      </c>
      <c r="CP1607" s="17">
        <v>4.1612099999999999E-2</v>
      </c>
      <c r="CQ1607" s="17">
        <v>1.7143800000000001E-2</v>
      </c>
      <c r="CR1607" s="17">
        <v>7.1823799999999993E-2</v>
      </c>
      <c r="CS1607" s="17">
        <v>6.6362599999999994E-2</v>
      </c>
      <c r="CT1607" s="17">
        <v>4.82251E-2</v>
      </c>
      <c r="CU1607" s="17">
        <v>3.4376499999999997E-2</v>
      </c>
      <c r="CV1607" s="17">
        <v>-4.0905400000000001E-2</v>
      </c>
      <c r="CW1607" s="17">
        <v>-5.7372699999999999E-2</v>
      </c>
      <c r="CX1607" s="17">
        <v>-3.6282200000000001E-2</v>
      </c>
      <c r="CY1607" s="17">
        <v>3.93909E-2</v>
      </c>
      <c r="CZ1607" s="17">
        <v>-7.3894E-3</v>
      </c>
      <c r="DA1607" s="17">
        <v>-5.97648E-2</v>
      </c>
      <c r="DB1607" s="17">
        <v>-5.2306900000000003E-2</v>
      </c>
      <c r="DC1607" s="17">
        <v>-3.2601499999999999E-2</v>
      </c>
      <c r="DD1607" s="17">
        <v>-3.9006699999999998E-2</v>
      </c>
      <c r="DE1607" s="17">
        <v>8.5733000000000007E-3</v>
      </c>
      <c r="DF1607" s="17">
        <v>2.5534299999999999E-2</v>
      </c>
      <c r="DG1607" s="17">
        <v>5.7755899999999999E-2</v>
      </c>
      <c r="DH1607" s="17">
        <v>6.6776100000000005E-2</v>
      </c>
      <c r="DI1607" s="17">
        <v>4.2516400000000003E-2</v>
      </c>
      <c r="DJ1607" s="17">
        <v>7.5798000000000004E-2</v>
      </c>
      <c r="DK1607" s="17">
        <v>3.6827800000000001E-2</v>
      </c>
      <c r="DL1607" s="17">
        <v>2.6742999999999999E-2</v>
      </c>
      <c r="DM1607" s="17">
        <v>8.6488200000000001E-2</v>
      </c>
      <c r="DN1607" s="17">
        <v>7.9241699999999998E-2</v>
      </c>
      <c r="DO1607" s="17">
        <v>5.1603700000000002E-2</v>
      </c>
      <c r="DP1607" s="17">
        <v>0.1092209</v>
      </c>
      <c r="DQ1607" s="17">
        <v>9.9693199999999996E-2</v>
      </c>
      <c r="DR1607" s="17">
        <v>8.3220299999999997E-2</v>
      </c>
      <c r="DS1607" s="17">
        <v>6.1734700000000003E-2</v>
      </c>
      <c r="DT1607" s="17">
        <v>-1.3059400000000001E-2</v>
      </c>
      <c r="DU1607" s="17">
        <v>-2.5210099999999999E-2</v>
      </c>
      <c r="DV1607" s="17">
        <v>-5.3883999999999998E-3</v>
      </c>
      <c r="DW1607" s="17">
        <v>9.8719600000000005E-2</v>
      </c>
      <c r="DX1607" s="17">
        <v>3.9743599999999997E-2</v>
      </c>
      <c r="DY1607" s="17">
        <v>-1.17111E-2</v>
      </c>
      <c r="DZ1607" s="17">
        <v>-9.0209999999999995E-3</v>
      </c>
      <c r="EA1607" s="17">
        <v>1.00105E-2</v>
      </c>
      <c r="EB1607" s="17">
        <v>5.0797999999999998E-3</v>
      </c>
      <c r="EC1607" s="17">
        <v>3.7580099999999998E-2</v>
      </c>
      <c r="ED1607" s="17">
        <v>5.7433999999999999E-2</v>
      </c>
      <c r="EE1607" s="17">
        <v>8.2869999999999999E-2</v>
      </c>
      <c r="EF1607" s="17">
        <v>0.1037252</v>
      </c>
      <c r="EG1607" s="17">
        <v>7.8217900000000007E-2</v>
      </c>
      <c r="EH1607" s="17">
        <v>0.1079794</v>
      </c>
      <c r="EI1607" s="17">
        <v>7.2483199999999998E-2</v>
      </c>
      <c r="EJ1607" s="17">
        <v>7.1043200000000001E-2</v>
      </c>
      <c r="EK1607" s="17">
        <v>0.12864780000000001</v>
      </c>
      <c r="EL1607" s="17">
        <v>0.13357279999999999</v>
      </c>
      <c r="EM1607" s="17">
        <v>0.1013584</v>
      </c>
      <c r="EN1607" s="17">
        <v>0.16321640000000001</v>
      </c>
      <c r="EO1607" s="17">
        <v>0.14781730000000001</v>
      </c>
      <c r="EP1607" s="17">
        <v>0.1337479</v>
      </c>
      <c r="EQ1607" s="17">
        <v>0.1012356</v>
      </c>
      <c r="ER1607" s="17">
        <v>2.7145800000000001E-2</v>
      </c>
      <c r="ES1607" s="17">
        <v>2.12275E-2</v>
      </c>
      <c r="ET1607" s="17">
        <v>3.9217500000000002E-2</v>
      </c>
      <c r="EU1607" s="17">
        <v>66.087850000000003</v>
      </c>
      <c r="EV1607" s="17">
        <v>65.797529999999995</v>
      </c>
      <c r="EW1607" s="17">
        <v>65.609819999999999</v>
      </c>
      <c r="EX1607" s="17">
        <v>65.543779999999998</v>
      </c>
      <c r="EY1607" s="17">
        <v>65.414249999999996</v>
      </c>
      <c r="EZ1607" s="17">
        <v>65.32423</v>
      </c>
      <c r="FA1607" s="17">
        <v>65.386700000000005</v>
      </c>
      <c r="FB1607" s="17">
        <v>65.991839999999996</v>
      </c>
      <c r="FC1607" s="17">
        <v>67.514219999999995</v>
      </c>
      <c r="FD1607" s="17">
        <v>70.093109999999996</v>
      </c>
      <c r="FE1607" s="17">
        <v>72.579229999999995</v>
      </c>
      <c r="FF1607" s="17">
        <v>74.46378</v>
      </c>
      <c r="FG1607" s="17">
        <v>75.836690000000004</v>
      </c>
      <c r="FH1607" s="17">
        <v>76.669659999999993</v>
      </c>
      <c r="FI1607" s="17">
        <v>76.754180000000005</v>
      </c>
      <c r="FJ1607" s="17">
        <v>76.379390000000001</v>
      </c>
      <c r="FK1607" s="17">
        <v>75.361130000000003</v>
      </c>
      <c r="FL1607" s="17">
        <v>74.335210000000004</v>
      </c>
      <c r="FM1607" s="17">
        <v>72.758859999999999</v>
      </c>
      <c r="FN1607" s="17">
        <v>70.937629999999999</v>
      </c>
      <c r="FO1607" s="17">
        <v>68.621350000000007</v>
      </c>
      <c r="FP1607" s="17">
        <v>67.373620000000003</v>
      </c>
      <c r="FQ1607" s="17">
        <v>66.777289999999994</v>
      </c>
      <c r="FR1607" s="17">
        <v>66.179249999999996</v>
      </c>
      <c r="FS1607" s="17">
        <v>1.1492659999999999</v>
      </c>
      <c r="FT1607" s="17">
        <v>3.4943799999999997E-2</v>
      </c>
      <c r="FU1607" s="17">
        <v>5.6798500000000002E-2</v>
      </c>
      <c r="FW1607" s="17"/>
    </row>
    <row r="1608" spans="1:179" x14ac:dyDescent="0.25">
      <c r="A1608" t="s">
        <v>226</v>
      </c>
      <c r="B1608" t="s">
        <v>199</v>
      </c>
      <c r="C1608" t="s">
        <v>261</v>
      </c>
      <c r="D1608" s="63" t="s">
        <v>236</v>
      </c>
      <c r="E1608" t="s">
        <v>221</v>
      </c>
      <c r="F1608" s="17">
        <v>7847</v>
      </c>
      <c r="G1608" s="17">
        <v>0.77189660000000004</v>
      </c>
      <c r="H1608" s="17">
        <v>0.65189229999999998</v>
      </c>
      <c r="I1608" s="17">
        <v>0.51814269999999996</v>
      </c>
      <c r="J1608" s="17">
        <v>0.4273631</v>
      </c>
      <c r="K1608" s="17">
        <v>0.45629449999999999</v>
      </c>
      <c r="L1608" s="17">
        <v>0.66437769999999996</v>
      </c>
      <c r="M1608" s="17">
        <v>0.67966950000000004</v>
      </c>
      <c r="N1608" s="17">
        <v>0.56212470000000003</v>
      </c>
      <c r="O1608" s="17">
        <v>0.30561880000000002</v>
      </c>
      <c r="P1608" s="17">
        <v>1.12447E-2</v>
      </c>
      <c r="Q1608" s="17">
        <v>-0.28080070000000001</v>
      </c>
      <c r="R1608" s="17">
        <v>-0.36094290000000001</v>
      </c>
      <c r="S1608" s="17">
        <v>-0.38107999999999997</v>
      </c>
      <c r="T1608" s="17">
        <v>-0.29963200000000001</v>
      </c>
      <c r="U1608" s="17">
        <v>-8.11775E-2</v>
      </c>
      <c r="V1608" s="17">
        <v>0.1460225</v>
      </c>
      <c r="W1608" s="17">
        <v>0.62841369999999996</v>
      </c>
      <c r="X1608" s="17">
        <v>1.104581</v>
      </c>
      <c r="Y1608" s="17">
        <v>1.421243</v>
      </c>
      <c r="Z1608" s="17">
        <v>1.497743</v>
      </c>
      <c r="AA1608" s="17">
        <v>1.4571860000000001</v>
      </c>
      <c r="AB1608" s="17">
        <v>1.411686</v>
      </c>
      <c r="AC1608" s="17">
        <v>1.2235419999999999</v>
      </c>
      <c r="AD1608" s="17">
        <v>1.036079</v>
      </c>
      <c r="AE1608" s="17">
        <v>-0.34859180000000001</v>
      </c>
      <c r="AF1608" s="17">
        <v>-0.375666</v>
      </c>
      <c r="AG1608" s="17">
        <v>-0.46813470000000001</v>
      </c>
      <c r="AH1608" s="17">
        <v>-0.53583999999999998</v>
      </c>
      <c r="AI1608" s="17">
        <v>-0.47745979999999999</v>
      </c>
      <c r="AJ1608" s="17">
        <v>-0.15727189999999999</v>
      </c>
      <c r="AK1608" s="17">
        <v>-4.9829900000000003E-2</v>
      </c>
      <c r="AL1608" s="17">
        <v>-4.7514000000000001E-2</v>
      </c>
      <c r="AM1608" s="17">
        <v>-3.3593600000000001E-2</v>
      </c>
      <c r="AN1608" s="17">
        <v>5.7607999999999999E-3</v>
      </c>
      <c r="AO1608" s="17">
        <v>1.7801000000000001E-2</v>
      </c>
      <c r="AP1608" s="17">
        <v>4.7049500000000001E-2</v>
      </c>
      <c r="AQ1608" s="17">
        <v>1.8176500000000002E-2</v>
      </c>
      <c r="AR1608" s="17">
        <v>-1.0069E-3</v>
      </c>
      <c r="AS1608" s="17">
        <v>2.0552500000000001E-2</v>
      </c>
      <c r="AT1608" s="17">
        <v>-6.5889799999999998E-2</v>
      </c>
      <c r="AU1608" s="17">
        <v>6.2032400000000001E-2</v>
      </c>
      <c r="AV1608" s="17">
        <v>0.1034287</v>
      </c>
      <c r="AW1608" s="17">
        <v>0.1034663</v>
      </c>
      <c r="AX1608" s="17">
        <v>8.2000400000000001E-2</v>
      </c>
      <c r="AY1608" s="17">
        <v>4.5967500000000001E-2</v>
      </c>
      <c r="AZ1608" s="17">
        <v>8.3639999999999999E-3</v>
      </c>
      <c r="BA1608" s="17">
        <v>-4.0490699999999998E-2</v>
      </c>
      <c r="BB1608" s="17">
        <v>-6.0244199999999998E-2</v>
      </c>
      <c r="BC1608" s="17">
        <v>-0.25027630000000001</v>
      </c>
      <c r="BD1608" s="17">
        <v>-0.28399180000000002</v>
      </c>
      <c r="BE1608" s="17">
        <v>-0.3560855</v>
      </c>
      <c r="BF1608" s="17">
        <v>-0.4046903</v>
      </c>
      <c r="BG1608" s="17">
        <v>-0.34769889999999998</v>
      </c>
      <c r="BH1608" s="17">
        <v>-8.9519699999999994E-2</v>
      </c>
      <c r="BI1608" s="17">
        <v>-2.0707699999999999E-2</v>
      </c>
      <c r="BJ1608" s="17">
        <v>-1.1307299999999999E-2</v>
      </c>
      <c r="BK1608" s="17">
        <v>1.6082699999999998E-2</v>
      </c>
      <c r="BL1608" s="17">
        <v>6.8863900000000006E-2</v>
      </c>
      <c r="BM1608" s="17">
        <v>6.8949999999999997E-2</v>
      </c>
      <c r="BN1608" s="17">
        <v>0.1113387</v>
      </c>
      <c r="BO1608" s="17">
        <v>9.09687E-2</v>
      </c>
      <c r="BP1608" s="17">
        <v>6.769E-2</v>
      </c>
      <c r="BQ1608" s="17">
        <v>8.4235299999999999E-2</v>
      </c>
      <c r="BR1608" s="17">
        <v>-5.733E-4</v>
      </c>
      <c r="BS1608" s="17">
        <v>0.12837519999999999</v>
      </c>
      <c r="BT1608" s="17">
        <v>0.1641397</v>
      </c>
      <c r="BU1608" s="17">
        <v>0.15519079999999999</v>
      </c>
      <c r="BV1608" s="17">
        <v>0.13136490000000001</v>
      </c>
      <c r="BW1608" s="17">
        <v>9.3478599999999995E-2</v>
      </c>
      <c r="BX1608" s="17">
        <v>6.8314200000000005E-2</v>
      </c>
      <c r="BY1608" s="17">
        <v>1.9944300000000002E-2</v>
      </c>
      <c r="BZ1608" s="17">
        <v>-9.3782999999999991E-3</v>
      </c>
      <c r="CA1608" s="17">
        <v>-0.18218329999999999</v>
      </c>
      <c r="CB1608" s="17">
        <v>-0.22049859999999999</v>
      </c>
      <c r="CC1608" s="17">
        <v>-0.27848050000000002</v>
      </c>
      <c r="CD1608" s="17">
        <v>-0.31385649999999998</v>
      </c>
      <c r="CE1608" s="17">
        <v>-0.25782690000000003</v>
      </c>
      <c r="CF1608" s="17">
        <v>-4.2594800000000002E-2</v>
      </c>
      <c r="CG1608" s="17">
        <v>-5.3779999999999995E-4</v>
      </c>
      <c r="CH1608" s="17">
        <v>1.37693E-2</v>
      </c>
      <c r="CI1608" s="17">
        <v>5.04883E-2</v>
      </c>
      <c r="CJ1608" s="17">
        <v>0.1125689</v>
      </c>
      <c r="CK1608" s="17">
        <v>0.1043756</v>
      </c>
      <c r="CL1608" s="17">
        <v>0.15586520000000001</v>
      </c>
      <c r="CM1608" s="17">
        <v>0.1413845</v>
      </c>
      <c r="CN1608" s="17">
        <v>0.1152692</v>
      </c>
      <c r="CO1608" s="17">
        <v>0.12834180000000001</v>
      </c>
      <c r="CP1608" s="17">
        <v>4.4664700000000002E-2</v>
      </c>
      <c r="CQ1608" s="17">
        <v>0.17432410000000001</v>
      </c>
      <c r="CR1608" s="17">
        <v>0.20618800000000001</v>
      </c>
      <c r="CS1608" s="17">
        <v>0.19101509999999999</v>
      </c>
      <c r="CT1608" s="17">
        <v>0.16555449999999999</v>
      </c>
      <c r="CU1608" s="17">
        <v>0.12638469999999999</v>
      </c>
      <c r="CV1608" s="17">
        <v>0.1098355</v>
      </c>
      <c r="CW1608" s="17">
        <v>6.1801300000000003E-2</v>
      </c>
      <c r="CX1608" s="17">
        <v>2.5851200000000001E-2</v>
      </c>
      <c r="CY1608" s="17">
        <v>-0.1140902</v>
      </c>
      <c r="CZ1608" s="17">
        <v>-0.15700539999999999</v>
      </c>
      <c r="DA1608" s="17">
        <v>-0.20087550000000001</v>
      </c>
      <c r="DB1608" s="17">
        <v>-0.22302259999999999</v>
      </c>
      <c r="DC1608" s="17">
        <v>-0.16795489999999999</v>
      </c>
      <c r="DD1608" s="17">
        <v>4.3302000000000002E-3</v>
      </c>
      <c r="DE1608" s="17">
        <v>1.9632199999999999E-2</v>
      </c>
      <c r="DF1608" s="17">
        <v>3.8845999999999999E-2</v>
      </c>
      <c r="DG1608" s="17">
        <v>8.4893899999999994E-2</v>
      </c>
      <c r="DH1608" s="17">
        <v>0.15627389999999999</v>
      </c>
      <c r="DI1608" s="17">
        <v>0.13980129999999999</v>
      </c>
      <c r="DJ1608" s="17">
        <v>0.20039180000000001</v>
      </c>
      <c r="DK1608" s="17">
        <v>0.1918002</v>
      </c>
      <c r="DL1608" s="17">
        <v>0.16284850000000001</v>
      </c>
      <c r="DM1608" s="17">
        <v>0.1724484</v>
      </c>
      <c r="DN1608" s="17">
        <v>8.9902599999999999E-2</v>
      </c>
      <c r="DO1608" s="17">
        <v>0.22027289999999999</v>
      </c>
      <c r="DP1608" s="17">
        <v>0.24823629999999999</v>
      </c>
      <c r="DQ1608" s="17">
        <v>0.2268394</v>
      </c>
      <c r="DR1608" s="17">
        <v>0.19974420000000001</v>
      </c>
      <c r="DS1608" s="17">
        <v>0.15929080000000001</v>
      </c>
      <c r="DT1608" s="17">
        <v>0.15135689999999999</v>
      </c>
      <c r="DU1608" s="17">
        <v>0.1036584</v>
      </c>
      <c r="DV1608" s="17">
        <v>6.1080799999999998E-2</v>
      </c>
      <c r="DW1608" s="17">
        <v>-1.5774699999999999E-2</v>
      </c>
      <c r="DX1608" s="17">
        <v>-6.5331200000000006E-2</v>
      </c>
      <c r="DY1608" s="17">
        <v>-8.8826199999999994E-2</v>
      </c>
      <c r="DZ1608" s="17">
        <v>-9.1872999999999996E-2</v>
      </c>
      <c r="EA1608" s="17">
        <v>-3.8193999999999999E-2</v>
      </c>
      <c r="EB1608" s="17">
        <v>7.2082300000000002E-2</v>
      </c>
      <c r="EC1608" s="17">
        <v>4.8754400000000003E-2</v>
      </c>
      <c r="ED1608" s="17">
        <v>7.50527E-2</v>
      </c>
      <c r="EE1608" s="17">
        <v>0.1345701</v>
      </c>
      <c r="EF1608" s="17">
        <v>0.21937699999999999</v>
      </c>
      <c r="EG1608" s="17">
        <v>0.19095019999999999</v>
      </c>
      <c r="EH1608" s="17">
        <v>0.264681</v>
      </c>
      <c r="EI1608" s="17">
        <v>0.26459250000000001</v>
      </c>
      <c r="EJ1608" s="17">
        <v>0.23154540000000001</v>
      </c>
      <c r="EK1608" s="17">
        <v>0.23613120000000001</v>
      </c>
      <c r="EL1608" s="17">
        <v>0.1552191</v>
      </c>
      <c r="EM1608" s="17">
        <v>0.28661569999999997</v>
      </c>
      <c r="EN1608" s="17">
        <v>0.30894739999999998</v>
      </c>
      <c r="EO1608" s="17">
        <v>0.27856389999999998</v>
      </c>
      <c r="EP1608" s="17">
        <v>0.24910860000000001</v>
      </c>
      <c r="EQ1608" s="17">
        <v>0.20680200000000001</v>
      </c>
      <c r="ER1608" s="17">
        <v>0.2113071</v>
      </c>
      <c r="ES1608" s="17">
        <v>0.1640933</v>
      </c>
      <c r="ET1608" s="17">
        <v>0.1119467</v>
      </c>
      <c r="EU1608" s="17">
        <v>65.386229999999998</v>
      </c>
      <c r="EV1608" s="17">
        <v>64.896870000000007</v>
      </c>
      <c r="EW1608" s="17">
        <v>64.555000000000007</v>
      </c>
      <c r="EX1608" s="17">
        <v>64.432980000000001</v>
      </c>
      <c r="EY1608" s="17">
        <v>64.163799999999995</v>
      </c>
      <c r="EZ1608" s="17">
        <v>63.941220000000001</v>
      </c>
      <c r="FA1608" s="17">
        <v>63.950470000000003</v>
      </c>
      <c r="FB1608" s="17">
        <v>64.729039999999998</v>
      </c>
      <c r="FC1608" s="17">
        <v>66.815579999999997</v>
      </c>
      <c r="FD1608" s="17">
        <v>70.440950000000001</v>
      </c>
      <c r="FE1608" s="17">
        <v>73.935559999999995</v>
      </c>
      <c r="FF1608" s="17">
        <v>77.066090000000003</v>
      </c>
      <c r="FG1608" s="17">
        <v>79.468190000000007</v>
      </c>
      <c r="FH1608" s="17">
        <v>80.947479999999999</v>
      </c>
      <c r="FI1608" s="17">
        <v>81.34084</v>
      </c>
      <c r="FJ1608" s="17">
        <v>80.880170000000007</v>
      </c>
      <c r="FK1608" s="17">
        <v>79.585149999999999</v>
      </c>
      <c r="FL1608" s="17">
        <v>78.109719999999996</v>
      </c>
      <c r="FM1608" s="17">
        <v>76.372690000000006</v>
      </c>
      <c r="FN1608" s="17">
        <v>73.493250000000003</v>
      </c>
      <c r="FO1608" s="17">
        <v>70.090379999999996</v>
      </c>
      <c r="FP1608" s="17">
        <v>67.851519999999994</v>
      </c>
      <c r="FQ1608" s="17">
        <v>66.704260000000005</v>
      </c>
      <c r="FR1608" s="17">
        <v>65.660539999999997</v>
      </c>
      <c r="FS1608" s="17">
        <v>1.3102799999999999</v>
      </c>
      <c r="FT1608" s="17">
        <v>4.6957400000000003E-2</v>
      </c>
      <c r="FU1608" s="17">
        <v>6.04506E-2</v>
      </c>
      <c r="FW1608" s="17"/>
    </row>
    <row r="1609" spans="1:179" x14ac:dyDescent="0.25">
      <c r="A1609" t="s">
        <v>226</v>
      </c>
      <c r="B1609" t="s">
        <v>199</v>
      </c>
      <c r="C1609" t="s">
        <v>261</v>
      </c>
      <c r="D1609" s="63" t="s">
        <v>248</v>
      </c>
      <c r="E1609" t="s">
        <v>219</v>
      </c>
      <c r="F1609" s="17">
        <v>15609</v>
      </c>
      <c r="G1609" s="17">
        <v>0.82802739999999997</v>
      </c>
      <c r="H1609" s="17">
        <v>0.79739090000000001</v>
      </c>
      <c r="I1609" s="17">
        <v>0.6558638</v>
      </c>
      <c r="J1609" s="17">
        <v>0.54560489999999995</v>
      </c>
      <c r="K1609" s="17">
        <v>0.53008630000000001</v>
      </c>
      <c r="L1609" s="17">
        <v>0.60124089999999997</v>
      </c>
      <c r="M1609" s="17">
        <v>0.62864039999999999</v>
      </c>
      <c r="N1609" s="17">
        <v>0.53851519999999997</v>
      </c>
      <c r="O1609" s="17">
        <v>0.3310014</v>
      </c>
      <c r="P1609" s="17">
        <v>0.13533729999999999</v>
      </c>
      <c r="Q1609" s="17">
        <v>-5.1947399999999998E-2</v>
      </c>
      <c r="R1609" s="17">
        <v>-0.17074549999999999</v>
      </c>
      <c r="S1609" s="17">
        <v>-3.4134200000000003E-2</v>
      </c>
      <c r="T1609" s="17">
        <v>5.3631699999999997E-2</v>
      </c>
      <c r="U1609" s="17">
        <v>0.24373610000000001</v>
      </c>
      <c r="V1609" s="17">
        <v>0.44267390000000001</v>
      </c>
      <c r="W1609" s="17">
        <v>0.82502989999999998</v>
      </c>
      <c r="X1609" s="17">
        <v>1.1491560000000001</v>
      </c>
      <c r="Y1609" s="17">
        <v>1.3618809999999999</v>
      </c>
      <c r="Z1609" s="17">
        <v>1.539274</v>
      </c>
      <c r="AA1609" s="17">
        <v>1.617985</v>
      </c>
      <c r="AB1609" s="17">
        <v>1.5428850000000001</v>
      </c>
      <c r="AC1609" s="17">
        <v>1.3609690000000001</v>
      </c>
      <c r="AD1609" s="17">
        <v>1.2599959999999999</v>
      </c>
      <c r="AE1609" s="17">
        <v>-0.27026339999999999</v>
      </c>
      <c r="AF1609" s="17">
        <v>-0.1700083</v>
      </c>
      <c r="AG1609" s="17">
        <v>-0.2951703</v>
      </c>
      <c r="AH1609" s="17">
        <v>-0.36109940000000001</v>
      </c>
      <c r="AI1609" s="17">
        <v>-0.31782569999999999</v>
      </c>
      <c r="AJ1609" s="17">
        <v>-0.17609259999999999</v>
      </c>
      <c r="AK1609" s="17">
        <v>-7.9136999999999999E-2</v>
      </c>
      <c r="AL1609" s="17">
        <v>-5.5857799999999999E-2</v>
      </c>
      <c r="AM1609" s="17">
        <v>-7.7229599999999995E-2</v>
      </c>
      <c r="AN1609" s="17">
        <v>-5.4092099999999997E-2</v>
      </c>
      <c r="AO1609" s="17">
        <v>-8.0768499999999993E-2</v>
      </c>
      <c r="AP1609" s="17">
        <v>-0.14613219999999999</v>
      </c>
      <c r="AQ1609" s="17">
        <v>-6.4737600000000006E-2</v>
      </c>
      <c r="AR1609" s="17">
        <v>-0.104378</v>
      </c>
      <c r="AS1609" s="17">
        <v>-8.19357E-2</v>
      </c>
      <c r="AT1609" s="17">
        <v>-0.1798863</v>
      </c>
      <c r="AU1609" s="17">
        <v>-0.1435613</v>
      </c>
      <c r="AV1609" s="17">
        <v>-0.17671300000000001</v>
      </c>
      <c r="AW1609" s="17">
        <v>-0.21947120000000001</v>
      </c>
      <c r="AX1609" s="17">
        <v>-8.83935E-2</v>
      </c>
      <c r="AY1609" s="17">
        <v>1.1689000000000001E-3</v>
      </c>
      <c r="AZ1609" s="17">
        <v>-6.8748400000000001E-2</v>
      </c>
      <c r="BA1609" s="17">
        <v>-8.2079899999999997E-2</v>
      </c>
      <c r="BB1609" s="17">
        <v>5.01097E-2</v>
      </c>
      <c r="BC1609" s="17">
        <v>-0.1857181</v>
      </c>
      <c r="BD1609" s="17">
        <v>-0.10511189999999999</v>
      </c>
      <c r="BE1609" s="17">
        <v>-0.19237599999999999</v>
      </c>
      <c r="BF1609" s="17">
        <v>-0.25413720000000001</v>
      </c>
      <c r="BG1609" s="17">
        <v>-0.22307089999999999</v>
      </c>
      <c r="BH1609" s="17">
        <v>-0.11600389999999999</v>
      </c>
      <c r="BI1609" s="17">
        <v>-3.4506599999999998E-2</v>
      </c>
      <c r="BJ1609" s="17">
        <v>-1.8825999999999999E-3</v>
      </c>
      <c r="BK1609" s="17">
        <v>-3.0401E-3</v>
      </c>
      <c r="BL1609" s="17">
        <v>4.4520200000000003E-2</v>
      </c>
      <c r="BM1609" s="17">
        <v>2.7314999999999999E-2</v>
      </c>
      <c r="BN1609" s="17">
        <v>-2.9382800000000001E-2</v>
      </c>
      <c r="BO1609" s="17">
        <v>5.5588800000000001E-2</v>
      </c>
      <c r="BP1609" s="17">
        <v>2.9431100000000002E-2</v>
      </c>
      <c r="BQ1609" s="17">
        <v>4.9073899999999997E-2</v>
      </c>
      <c r="BR1609" s="17">
        <v>-2.9137799999999998E-2</v>
      </c>
      <c r="BS1609" s="17">
        <v>1.28421E-2</v>
      </c>
      <c r="BT1609" s="17">
        <v>-2.42775E-2</v>
      </c>
      <c r="BU1609" s="17">
        <v>-7.2752300000000006E-2</v>
      </c>
      <c r="BV1609" s="17">
        <v>4.1824899999999998E-2</v>
      </c>
      <c r="BW1609" s="17">
        <v>0.1197353</v>
      </c>
      <c r="BX1609" s="17">
        <v>5.0613199999999997E-2</v>
      </c>
      <c r="BY1609" s="17">
        <v>2.9714000000000001E-2</v>
      </c>
      <c r="BZ1609" s="17">
        <v>0.12510940000000001</v>
      </c>
      <c r="CA1609" s="17">
        <v>-0.12716230000000001</v>
      </c>
      <c r="CB1609" s="17">
        <v>-6.0164799999999997E-2</v>
      </c>
      <c r="CC1609" s="17">
        <v>-0.121181</v>
      </c>
      <c r="CD1609" s="17">
        <v>-0.18005550000000001</v>
      </c>
      <c r="CE1609" s="17">
        <v>-0.1574441</v>
      </c>
      <c r="CF1609" s="17">
        <v>-7.43867E-2</v>
      </c>
      <c r="CG1609" s="17">
        <v>-3.5956999999999999E-3</v>
      </c>
      <c r="CH1609" s="17">
        <v>3.5500400000000001E-2</v>
      </c>
      <c r="CI1609" s="17">
        <v>4.8343299999999999E-2</v>
      </c>
      <c r="CJ1609" s="17">
        <v>0.1128188</v>
      </c>
      <c r="CK1609" s="17">
        <v>0.10217329999999999</v>
      </c>
      <c r="CL1609" s="17">
        <v>5.1477500000000002E-2</v>
      </c>
      <c r="CM1609" s="17">
        <v>0.13892640000000001</v>
      </c>
      <c r="CN1609" s="17">
        <v>0.1221069</v>
      </c>
      <c r="CO1609" s="17">
        <v>0.13981070000000001</v>
      </c>
      <c r="CP1609" s="17">
        <v>7.5270100000000006E-2</v>
      </c>
      <c r="CQ1609" s="17">
        <v>0.1211665</v>
      </c>
      <c r="CR1609" s="17">
        <v>8.1298800000000004E-2</v>
      </c>
      <c r="CS1609" s="17">
        <v>2.88647E-2</v>
      </c>
      <c r="CT1609" s="17">
        <v>0.13201379999999999</v>
      </c>
      <c r="CU1609" s="17">
        <v>0.20185400000000001</v>
      </c>
      <c r="CV1609" s="17">
        <v>0.1332827</v>
      </c>
      <c r="CW1609" s="17">
        <v>0.1071421</v>
      </c>
      <c r="CX1609" s="17">
        <v>0.17705409999999999</v>
      </c>
      <c r="CY1609" s="17">
        <v>-6.8606600000000004E-2</v>
      </c>
      <c r="CZ1609" s="17">
        <v>-1.52178E-2</v>
      </c>
      <c r="DA1609" s="17">
        <v>-4.9986000000000003E-2</v>
      </c>
      <c r="DB1609" s="17">
        <v>-0.10597380000000001</v>
      </c>
      <c r="DC1609" s="17">
        <v>-9.1817200000000002E-2</v>
      </c>
      <c r="DD1609" s="17">
        <v>-3.27695E-2</v>
      </c>
      <c r="DE1609" s="17">
        <v>2.7315099999999998E-2</v>
      </c>
      <c r="DF1609" s="17">
        <v>7.2883500000000004E-2</v>
      </c>
      <c r="DG1609" s="17">
        <v>9.9726700000000001E-2</v>
      </c>
      <c r="DH1609" s="17">
        <v>0.18111740000000001</v>
      </c>
      <c r="DI1609" s="17">
        <v>0.17703160000000001</v>
      </c>
      <c r="DJ1609" s="17">
        <v>0.13233780000000001</v>
      </c>
      <c r="DK1609" s="17">
        <v>0.22226399999999999</v>
      </c>
      <c r="DL1609" s="17">
        <v>0.21478269999999999</v>
      </c>
      <c r="DM1609" s="17">
        <v>0.23054759999999999</v>
      </c>
      <c r="DN1609" s="17">
        <v>0.17967810000000001</v>
      </c>
      <c r="DO1609" s="17">
        <v>0.229491</v>
      </c>
      <c r="DP1609" s="17">
        <v>0.18687509999999999</v>
      </c>
      <c r="DQ1609" s="17">
        <v>0.13048170000000001</v>
      </c>
      <c r="DR1609" s="17">
        <v>0.2222026</v>
      </c>
      <c r="DS1609" s="17">
        <v>0.28397270000000002</v>
      </c>
      <c r="DT1609" s="17">
        <v>0.21595220000000001</v>
      </c>
      <c r="DU1609" s="17">
        <v>0.18457019999999999</v>
      </c>
      <c r="DV1609" s="17">
        <v>0.2289987</v>
      </c>
      <c r="DW1609" s="17">
        <v>1.59387E-2</v>
      </c>
      <c r="DX1609" s="17">
        <v>4.9678600000000003E-2</v>
      </c>
      <c r="DY1609" s="17">
        <v>5.2808300000000002E-2</v>
      </c>
      <c r="DZ1609" s="17">
        <v>9.8839999999999996E-4</v>
      </c>
      <c r="EA1609" s="17">
        <v>2.9375999999999998E-3</v>
      </c>
      <c r="EB1609" s="17">
        <v>2.7319199999999998E-2</v>
      </c>
      <c r="EC1609" s="17">
        <v>7.1945499999999996E-2</v>
      </c>
      <c r="ED1609" s="17">
        <v>0.12685859999999999</v>
      </c>
      <c r="EE1609" s="17">
        <v>0.17391619999999999</v>
      </c>
      <c r="EF1609" s="17">
        <v>0.27972970000000003</v>
      </c>
      <c r="EG1609" s="17">
        <v>0.28511510000000001</v>
      </c>
      <c r="EH1609" s="17">
        <v>0.24908720000000001</v>
      </c>
      <c r="EI1609" s="17">
        <v>0.34259040000000002</v>
      </c>
      <c r="EJ1609" s="17">
        <v>0.34859190000000001</v>
      </c>
      <c r="EK1609" s="17">
        <v>0.36155720000000002</v>
      </c>
      <c r="EL1609" s="17">
        <v>0.33042650000000001</v>
      </c>
      <c r="EM1609" s="17">
        <v>0.38589440000000003</v>
      </c>
      <c r="EN1609" s="17">
        <v>0.33931060000000002</v>
      </c>
      <c r="EO1609" s="17">
        <v>0.27720060000000002</v>
      </c>
      <c r="EP1609" s="17">
        <v>0.35242099999999998</v>
      </c>
      <c r="EQ1609" s="17">
        <v>0.40253899999999998</v>
      </c>
      <c r="ER1609" s="17">
        <v>0.3353138</v>
      </c>
      <c r="ES1609" s="17">
        <v>0.29636410000000002</v>
      </c>
      <c r="ET1609" s="17">
        <v>0.3039984</v>
      </c>
      <c r="EU1609" s="17">
        <v>67.751220000000004</v>
      </c>
      <c r="EV1609" s="17">
        <v>67.271090000000001</v>
      </c>
      <c r="EW1609" s="17">
        <v>66.702240000000003</v>
      </c>
      <c r="EX1609" s="17">
        <v>66.614530000000002</v>
      </c>
      <c r="EY1609" s="17">
        <v>65.692179999999993</v>
      </c>
      <c r="EZ1609" s="17">
        <v>65.502210000000005</v>
      </c>
      <c r="FA1609" s="17">
        <v>64.853309999999993</v>
      </c>
      <c r="FB1609" s="17">
        <v>67.341210000000004</v>
      </c>
      <c r="FC1609" s="17">
        <v>72.158630000000002</v>
      </c>
      <c r="FD1609" s="17">
        <v>76.054770000000005</v>
      </c>
      <c r="FE1609" s="17">
        <v>79.236059999999995</v>
      </c>
      <c r="FF1609" s="17">
        <v>82.027410000000003</v>
      </c>
      <c r="FG1609" s="17">
        <v>83.731809999999996</v>
      </c>
      <c r="FH1609" s="17">
        <v>83.800470000000004</v>
      </c>
      <c r="FI1609" s="17">
        <v>83.893799999999999</v>
      </c>
      <c r="FJ1609" s="17">
        <v>83.669749999999993</v>
      </c>
      <c r="FK1609" s="17">
        <v>82.209350000000001</v>
      </c>
      <c r="FL1609" s="17">
        <v>81.194209999999998</v>
      </c>
      <c r="FM1609" s="17">
        <v>79.411429999999996</v>
      </c>
      <c r="FN1609" s="17">
        <v>76.517120000000006</v>
      </c>
      <c r="FO1609" s="17">
        <v>74.296270000000007</v>
      </c>
      <c r="FP1609" s="17">
        <v>72.565600000000003</v>
      </c>
      <c r="FQ1609" s="17">
        <v>71.84581</v>
      </c>
      <c r="FR1609" s="17">
        <v>70.843339999999998</v>
      </c>
      <c r="FS1609" s="17">
        <v>1.7393339999999999</v>
      </c>
      <c r="FT1609" s="17">
        <v>8.3056199999999997E-2</v>
      </c>
      <c r="FU1609" s="17">
        <v>0.14301710000000001</v>
      </c>
      <c r="FW1609" s="17"/>
    </row>
    <row r="1610" spans="1:179" x14ac:dyDescent="0.25">
      <c r="A1610" t="s">
        <v>226</v>
      </c>
      <c r="B1610" t="s">
        <v>199</v>
      </c>
      <c r="C1610" t="s">
        <v>261</v>
      </c>
      <c r="D1610" s="63" t="s">
        <v>248</v>
      </c>
      <c r="E1610" t="s">
        <v>220</v>
      </c>
      <c r="F1610" s="17">
        <v>7835</v>
      </c>
      <c r="G1610" s="17">
        <v>0.91563620000000001</v>
      </c>
      <c r="H1610" s="17">
        <v>0.83596119999999996</v>
      </c>
      <c r="I1610" s="17">
        <v>0.65886259999999996</v>
      </c>
      <c r="J1610" s="17">
        <v>0.52575419999999995</v>
      </c>
      <c r="K1610" s="17">
        <v>0.58285229999999999</v>
      </c>
      <c r="L1610" s="17">
        <v>0.60342090000000004</v>
      </c>
      <c r="M1610" s="17">
        <v>0.59347269999999996</v>
      </c>
      <c r="N1610" s="17">
        <v>0.51631009999999999</v>
      </c>
      <c r="O1610" s="17">
        <v>0.308952</v>
      </c>
      <c r="P1610" s="17">
        <v>0.158918</v>
      </c>
      <c r="Q1610" s="17">
        <v>-3.5933600000000003E-2</v>
      </c>
      <c r="R1610" s="17">
        <v>-0.1715575</v>
      </c>
      <c r="S1610" s="17">
        <v>2.5181000000000001E-3</v>
      </c>
      <c r="T1610" s="17">
        <v>8.5795899999999994E-2</v>
      </c>
      <c r="U1610" s="17">
        <v>0.2573587</v>
      </c>
      <c r="V1610" s="17">
        <v>0.61444880000000002</v>
      </c>
      <c r="W1610" s="17">
        <v>0.80815959999999998</v>
      </c>
      <c r="X1610" s="17">
        <v>1.000367</v>
      </c>
      <c r="Y1610" s="17">
        <v>1.167163</v>
      </c>
      <c r="Z1610" s="17">
        <v>1.242669</v>
      </c>
      <c r="AA1610" s="17">
        <v>1.3412249999999999</v>
      </c>
      <c r="AB1610" s="17">
        <v>1.2970999999999999</v>
      </c>
      <c r="AC1610" s="17">
        <v>1.176607</v>
      </c>
      <c r="AD1610" s="17">
        <v>1.083269</v>
      </c>
      <c r="AE1610" s="17">
        <v>-0.14312530000000001</v>
      </c>
      <c r="AF1610" s="17">
        <v>-0.1106965</v>
      </c>
      <c r="AG1610" s="17">
        <v>-0.29769020000000002</v>
      </c>
      <c r="AH1610" s="17">
        <v>-0.3929126</v>
      </c>
      <c r="AI1610" s="17">
        <v>-0.22814670000000001</v>
      </c>
      <c r="AJ1610" s="17">
        <v>-0.1528302</v>
      </c>
      <c r="AK1610" s="17">
        <v>-0.1035667</v>
      </c>
      <c r="AL1610" s="17">
        <v>-0.1018217</v>
      </c>
      <c r="AM1610" s="17">
        <v>-0.14541950000000001</v>
      </c>
      <c r="AN1610" s="17">
        <v>-8.0584000000000003E-2</v>
      </c>
      <c r="AO1610" s="17">
        <v>-0.14462240000000001</v>
      </c>
      <c r="AP1610" s="17">
        <v>-0.22290170000000001</v>
      </c>
      <c r="AQ1610" s="17">
        <v>5.6020000000000002E-3</v>
      </c>
      <c r="AR1610" s="17">
        <v>-3.1100099999999999E-2</v>
      </c>
      <c r="AS1610" s="17">
        <v>-4.5607099999999998E-2</v>
      </c>
      <c r="AT1610" s="17">
        <v>7.6064900000000005E-2</v>
      </c>
      <c r="AU1610" s="17">
        <v>-4.3966699999999997E-2</v>
      </c>
      <c r="AV1610" s="17">
        <v>-0.14957989999999999</v>
      </c>
      <c r="AW1610" s="17">
        <v>-0.20966119999999999</v>
      </c>
      <c r="AX1610" s="17">
        <v>-0.1563968</v>
      </c>
      <c r="AY1610" s="17">
        <v>-8.5618100000000003E-2</v>
      </c>
      <c r="AZ1610" s="17">
        <v>-0.13379849999999999</v>
      </c>
      <c r="BA1610" s="17">
        <v>-0.13761799999999999</v>
      </c>
      <c r="BB1610" s="17">
        <v>-5.9069900000000002E-2</v>
      </c>
      <c r="BC1610" s="17">
        <v>-4.6128299999999997E-2</v>
      </c>
      <c r="BD1610" s="17">
        <v>-2.1792099999999998E-2</v>
      </c>
      <c r="BE1610" s="17">
        <v>-0.16018460000000001</v>
      </c>
      <c r="BF1610" s="17">
        <v>-0.25546049999999998</v>
      </c>
      <c r="BG1610" s="17">
        <v>-0.12985840000000001</v>
      </c>
      <c r="BH1610" s="17">
        <v>-7.4855900000000003E-2</v>
      </c>
      <c r="BI1610" s="17">
        <v>-3.6108700000000001E-2</v>
      </c>
      <c r="BJ1610" s="17">
        <v>-2.0089800000000001E-2</v>
      </c>
      <c r="BK1610" s="17">
        <v>-6.15034E-2</v>
      </c>
      <c r="BL1610" s="17">
        <v>1.4007800000000001E-2</v>
      </c>
      <c r="BM1610" s="17">
        <v>-2.1816599999999998E-2</v>
      </c>
      <c r="BN1610" s="17">
        <v>-8.5047399999999995E-2</v>
      </c>
      <c r="BO1610" s="17">
        <v>0.1160717</v>
      </c>
      <c r="BP1610" s="17">
        <v>0.1142562</v>
      </c>
      <c r="BQ1610" s="17">
        <v>0.1224951</v>
      </c>
      <c r="BR1610" s="17">
        <v>0.24067810000000001</v>
      </c>
      <c r="BS1610" s="17">
        <v>0.1429848</v>
      </c>
      <c r="BT1610" s="17">
        <v>3.8838499999999998E-2</v>
      </c>
      <c r="BU1610" s="17">
        <v>-2.32816E-2</v>
      </c>
      <c r="BV1610" s="17">
        <v>-2.6496800000000001E-2</v>
      </c>
      <c r="BW1610" s="17">
        <v>2.8228300000000001E-2</v>
      </c>
      <c r="BX1610" s="17">
        <v>-2.67294E-2</v>
      </c>
      <c r="BY1610" s="17">
        <v>-2.1401400000000001E-2</v>
      </c>
      <c r="BZ1610" s="17">
        <v>4.2895200000000001E-2</v>
      </c>
      <c r="CA1610" s="17">
        <v>2.10516E-2</v>
      </c>
      <c r="CB1610" s="17">
        <v>3.97828E-2</v>
      </c>
      <c r="CC1610" s="17">
        <v>-6.4948599999999995E-2</v>
      </c>
      <c r="CD1610" s="17">
        <v>-0.1602616</v>
      </c>
      <c r="CE1610" s="17">
        <v>-6.1784100000000002E-2</v>
      </c>
      <c r="CF1610" s="17">
        <v>-2.0851100000000001E-2</v>
      </c>
      <c r="CG1610" s="17">
        <v>1.06125E-2</v>
      </c>
      <c r="CH1610" s="17">
        <v>3.6517399999999998E-2</v>
      </c>
      <c r="CI1610" s="17">
        <v>-3.3833999999999999E-3</v>
      </c>
      <c r="CJ1610" s="17">
        <v>7.9521700000000001E-2</v>
      </c>
      <c r="CK1610" s="17">
        <v>6.32384E-2</v>
      </c>
      <c r="CL1610" s="17">
        <v>1.0430099999999999E-2</v>
      </c>
      <c r="CM1610" s="17">
        <v>0.1925827</v>
      </c>
      <c r="CN1610" s="17">
        <v>0.2149296</v>
      </c>
      <c r="CO1610" s="17">
        <v>0.2389221</v>
      </c>
      <c r="CP1610" s="17">
        <v>0.35468870000000002</v>
      </c>
      <c r="CQ1610" s="17">
        <v>0.27246690000000001</v>
      </c>
      <c r="CR1610" s="17">
        <v>0.1693365</v>
      </c>
      <c r="CS1610" s="17">
        <v>0.10580440000000001</v>
      </c>
      <c r="CT1610" s="17">
        <v>6.3471600000000003E-2</v>
      </c>
      <c r="CU1610" s="17">
        <v>0.10707800000000001</v>
      </c>
      <c r="CV1610" s="17">
        <v>4.7426400000000001E-2</v>
      </c>
      <c r="CW1610" s="17">
        <v>5.9089900000000001E-2</v>
      </c>
      <c r="CX1610" s="17">
        <v>0.1135159</v>
      </c>
      <c r="CY1610" s="17">
        <v>8.8231400000000001E-2</v>
      </c>
      <c r="CZ1610" s="17">
        <v>0.1013578</v>
      </c>
      <c r="DA1610" s="17">
        <v>3.0287399999999999E-2</v>
      </c>
      <c r="DB1610" s="17">
        <v>-6.5062700000000001E-2</v>
      </c>
      <c r="DC1610" s="17">
        <v>6.2900999999999999E-3</v>
      </c>
      <c r="DD1610" s="17">
        <v>3.3153700000000001E-2</v>
      </c>
      <c r="DE1610" s="17">
        <v>5.7333700000000001E-2</v>
      </c>
      <c r="DF1610" s="17">
        <v>9.3124700000000005E-2</v>
      </c>
      <c r="DG1610" s="17">
        <v>5.4736600000000003E-2</v>
      </c>
      <c r="DH1610" s="17">
        <v>0.14503559999999999</v>
      </c>
      <c r="DI1610" s="17">
        <v>0.14829329999999999</v>
      </c>
      <c r="DJ1610" s="17">
        <v>0.1059075</v>
      </c>
      <c r="DK1610" s="17">
        <v>0.26909359999999999</v>
      </c>
      <c r="DL1610" s="17">
        <v>0.31560290000000002</v>
      </c>
      <c r="DM1610" s="17">
        <v>0.35534919999999998</v>
      </c>
      <c r="DN1610" s="17">
        <v>0.46869939999999999</v>
      </c>
      <c r="DO1610" s="17">
        <v>0.4019489</v>
      </c>
      <c r="DP1610" s="17">
        <v>0.2998345</v>
      </c>
      <c r="DQ1610" s="17">
        <v>0.2348904</v>
      </c>
      <c r="DR1610" s="17">
        <v>0.15343999999999999</v>
      </c>
      <c r="DS1610" s="17">
        <v>0.1859277</v>
      </c>
      <c r="DT1610" s="17">
        <v>0.1215821</v>
      </c>
      <c r="DU1610" s="17">
        <v>0.13958119999999999</v>
      </c>
      <c r="DV1610" s="17">
        <v>0.18413660000000001</v>
      </c>
      <c r="DW1610" s="17">
        <v>0.18522839999999999</v>
      </c>
      <c r="DX1610" s="17">
        <v>0.19026219999999999</v>
      </c>
      <c r="DY1610" s="17">
        <v>0.167793</v>
      </c>
      <c r="DZ1610" s="17">
        <v>7.2389400000000007E-2</v>
      </c>
      <c r="EA1610" s="17">
        <v>0.1045785</v>
      </c>
      <c r="EB1610" s="17">
        <v>0.111128</v>
      </c>
      <c r="EC1610" s="17">
        <v>0.1247916</v>
      </c>
      <c r="ED1610" s="17">
        <v>0.1748565</v>
      </c>
      <c r="EE1610" s="17">
        <v>0.13865269999999999</v>
      </c>
      <c r="EF1610" s="17">
        <v>0.23962729999999999</v>
      </c>
      <c r="EG1610" s="17">
        <v>0.27109919999999998</v>
      </c>
      <c r="EH1610" s="17">
        <v>0.2437618</v>
      </c>
      <c r="EI1610" s="17">
        <v>0.37956329999999999</v>
      </c>
      <c r="EJ1610" s="17">
        <v>0.46095920000000001</v>
      </c>
      <c r="EK1610" s="17">
        <v>0.52345140000000001</v>
      </c>
      <c r="EL1610" s="17">
        <v>0.6333126</v>
      </c>
      <c r="EM1610" s="17">
        <v>0.58890039999999999</v>
      </c>
      <c r="EN1610" s="17">
        <v>0.48825289999999999</v>
      </c>
      <c r="EO1610" s="17">
        <v>0.42126999999999998</v>
      </c>
      <c r="EP1610" s="17">
        <v>0.28334009999999998</v>
      </c>
      <c r="EQ1610" s="17">
        <v>0.29977419999999999</v>
      </c>
      <c r="ER1610" s="17">
        <v>0.2286512</v>
      </c>
      <c r="ES1610" s="17">
        <v>0.25579780000000002</v>
      </c>
      <c r="ET1610" s="17">
        <v>0.28610160000000001</v>
      </c>
      <c r="EU1610" s="17">
        <v>67.275189999999995</v>
      </c>
      <c r="EV1610" s="17">
        <v>66.60651</v>
      </c>
      <c r="EW1610" s="17">
        <v>65.992810000000006</v>
      </c>
      <c r="EX1610" s="17">
        <v>66.079470000000001</v>
      </c>
      <c r="EY1610" s="17">
        <v>65.191550000000007</v>
      </c>
      <c r="EZ1610" s="17">
        <v>65.329409999999996</v>
      </c>
      <c r="FA1610" s="17">
        <v>64.652799999999999</v>
      </c>
      <c r="FB1610" s="17">
        <v>67.026669999999996</v>
      </c>
      <c r="FC1610" s="17">
        <v>71.576149999999998</v>
      </c>
      <c r="FD1610" s="17">
        <v>74.530259999999998</v>
      </c>
      <c r="FE1610" s="17">
        <v>77.444220000000001</v>
      </c>
      <c r="FF1610" s="17">
        <v>79.783619999999999</v>
      </c>
      <c r="FG1610" s="17">
        <v>81.128839999999997</v>
      </c>
      <c r="FH1610" s="17">
        <v>80.859120000000004</v>
      </c>
      <c r="FI1610" s="17">
        <v>81.303839999999994</v>
      </c>
      <c r="FJ1610" s="17">
        <v>80.858159999999998</v>
      </c>
      <c r="FK1610" s="17">
        <v>79.172340000000005</v>
      </c>
      <c r="FL1610" s="17">
        <v>78.588809999999995</v>
      </c>
      <c r="FM1610" s="17">
        <v>76.897069999999999</v>
      </c>
      <c r="FN1610" s="17">
        <v>74.764430000000004</v>
      </c>
      <c r="FO1610" s="17">
        <v>73.100359999999995</v>
      </c>
      <c r="FP1610" s="17">
        <v>71.437759999999997</v>
      </c>
      <c r="FQ1610" s="17">
        <v>70.595190000000002</v>
      </c>
      <c r="FR1610" s="17">
        <v>70.163290000000003</v>
      </c>
      <c r="FS1610" s="17">
        <v>2.0272519999999998</v>
      </c>
      <c r="FT1610" s="17">
        <v>9.2275800000000005E-2</v>
      </c>
      <c r="FU1610" s="17">
        <v>0.16188939999999999</v>
      </c>
      <c r="FW1610" s="17"/>
    </row>
    <row r="1611" spans="1:179" x14ac:dyDescent="0.25">
      <c r="A1611" t="s">
        <v>226</v>
      </c>
      <c r="B1611" t="s">
        <v>199</v>
      </c>
      <c r="C1611" t="s">
        <v>261</v>
      </c>
      <c r="D1611" s="63" t="s">
        <v>248</v>
      </c>
      <c r="E1611" t="s">
        <v>221</v>
      </c>
      <c r="F1611" s="17">
        <v>7773</v>
      </c>
      <c r="G1611" s="17">
        <v>0.69183150000000004</v>
      </c>
      <c r="H1611" s="17">
        <v>0.73489910000000003</v>
      </c>
      <c r="I1611" s="17">
        <v>0.63495679999999999</v>
      </c>
      <c r="J1611" s="17">
        <v>0.56861390000000001</v>
      </c>
      <c r="K1611" s="17">
        <v>0.42603760000000002</v>
      </c>
      <c r="L1611" s="17">
        <v>0.57987299999999997</v>
      </c>
      <c r="M1611" s="17">
        <v>0.66307799999999995</v>
      </c>
      <c r="N1611" s="17">
        <v>0.55817070000000002</v>
      </c>
      <c r="O1611" s="17">
        <v>0.3540623</v>
      </c>
      <c r="P1611" s="17">
        <v>0.13824040000000001</v>
      </c>
      <c r="Q1611" s="17">
        <v>-4.2485599999999998E-2</v>
      </c>
      <c r="R1611" s="17">
        <v>-0.1312371</v>
      </c>
      <c r="S1611" s="17">
        <v>-6.1520999999999999E-2</v>
      </c>
      <c r="T1611" s="17">
        <v>1.2475699999999999E-2</v>
      </c>
      <c r="U1611" s="17">
        <v>0.17527110000000001</v>
      </c>
      <c r="V1611" s="17">
        <v>0.16665969999999999</v>
      </c>
      <c r="W1611" s="17">
        <v>0.78440299999999996</v>
      </c>
      <c r="X1611" s="17">
        <v>1.288529</v>
      </c>
      <c r="Y1611" s="17">
        <v>1.572249</v>
      </c>
      <c r="Z1611" s="17">
        <v>1.864641</v>
      </c>
      <c r="AA1611" s="17">
        <v>1.9358340000000001</v>
      </c>
      <c r="AB1611" s="17">
        <v>1.8353950000000001</v>
      </c>
      <c r="AC1611" s="17">
        <v>1.5795239999999999</v>
      </c>
      <c r="AD1611" s="17">
        <v>1.4515990000000001</v>
      </c>
      <c r="AE1611" s="17">
        <v>-0.55398480000000005</v>
      </c>
      <c r="AF1611" s="17">
        <v>-0.32652619999999999</v>
      </c>
      <c r="AG1611" s="17">
        <v>-0.45135219999999998</v>
      </c>
      <c r="AH1611" s="17">
        <v>-0.4848422</v>
      </c>
      <c r="AI1611" s="17">
        <v>-0.58647009999999999</v>
      </c>
      <c r="AJ1611" s="17">
        <v>-0.30663869999999999</v>
      </c>
      <c r="AK1611" s="17">
        <v>-0.1179523</v>
      </c>
      <c r="AL1611" s="17">
        <v>-8.24627E-2</v>
      </c>
      <c r="AM1611" s="17">
        <v>-0.12254039999999999</v>
      </c>
      <c r="AN1611" s="17">
        <v>-0.1490969</v>
      </c>
      <c r="AO1611" s="17">
        <v>-0.15845480000000001</v>
      </c>
      <c r="AP1611" s="17">
        <v>-0.204129</v>
      </c>
      <c r="AQ1611" s="17">
        <v>-0.2960564</v>
      </c>
      <c r="AR1611" s="17">
        <v>-0.38758359999999997</v>
      </c>
      <c r="AS1611" s="17">
        <v>-0.35240700000000003</v>
      </c>
      <c r="AT1611" s="17">
        <v>-0.74003989999999997</v>
      </c>
      <c r="AU1611" s="17">
        <v>-0.51916660000000003</v>
      </c>
      <c r="AV1611" s="17">
        <v>-0.4311817</v>
      </c>
      <c r="AW1611" s="17">
        <v>-0.41559259999999998</v>
      </c>
      <c r="AX1611" s="17">
        <v>-0.1852065</v>
      </c>
      <c r="AY1611" s="17">
        <v>-4.50447E-2</v>
      </c>
      <c r="AZ1611" s="17">
        <v>-0.130324</v>
      </c>
      <c r="BA1611" s="17">
        <v>-0.16120209999999999</v>
      </c>
      <c r="BB1611" s="17">
        <v>7.5028300000000006E-2</v>
      </c>
      <c r="BC1611" s="17">
        <v>-0.41833920000000002</v>
      </c>
      <c r="BD1611" s="17">
        <v>-0.2426007</v>
      </c>
      <c r="BE1611" s="17">
        <v>-0.30031279999999999</v>
      </c>
      <c r="BF1611" s="17">
        <v>-0.3147644</v>
      </c>
      <c r="BG1611" s="17">
        <v>-0.4199946</v>
      </c>
      <c r="BH1611" s="17">
        <v>-0.21261160000000001</v>
      </c>
      <c r="BI1611" s="17">
        <v>-5.9436599999999999E-2</v>
      </c>
      <c r="BJ1611" s="17">
        <v>-1.49981E-2</v>
      </c>
      <c r="BK1611" s="17">
        <v>9.6652999999999999E-3</v>
      </c>
      <c r="BL1611" s="17">
        <v>4.1134299999999999E-2</v>
      </c>
      <c r="BM1611" s="17">
        <v>3.37048E-2</v>
      </c>
      <c r="BN1611" s="17">
        <v>-5.9693999999999997E-3</v>
      </c>
      <c r="BO1611" s="17">
        <v>-6.5538100000000002E-2</v>
      </c>
      <c r="BP1611" s="17">
        <v>-0.1470574</v>
      </c>
      <c r="BQ1611" s="17">
        <v>-0.1531119</v>
      </c>
      <c r="BR1611" s="17">
        <v>-0.48564560000000001</v>
      </c>
      <c r="BS1611" s="17">
        <v>-0.26508090000000001</v>
      </c>
      <c r="BT1611" s="17">
        <v>-0.18712760000000001</v>
      </c>
      <c r="BU1611" s="17">
        <v>-0.19048190000000001</v>
      </c>
      <c r="BV1611" s="17">
        <v>5.8658500000000002E-2</v>
      </c>
      <c r="BW1611" s="17">
        <v>0.18027789999999999</v>
      </c>
      <c r="BX1611" s="17">
        <v>0.1030349</v>
      </c>
      <c r="BY1611" s="17">
        <v>4.5321800000000002E-2</v>
      </c>
      <c r="BZ1611" s="17">
        <v>0.1811323</v>
      </c>
      <c r="CA1611" s="17">
        <v>-0.3243915</v>
      </c>
      <c r="CB1611" s="17">
        <v>-0.1844741</v>
      </c>
      <c r="CC1611" s="17">
        <v>-0.1957033</v>
      </c>
      <c r="CD1611" s="17">
        <v>-0.19696910000000001</v>
      </c>
      <c r="CE1611" s="17">
        <v>-0.30469410000000002</v>
      </c>
      <c r="CF1611" s="17">
        <v>-0.1474888</v>
      </c>
      <c r="CG1611" s="17">
        <v>-1.89088E-2</v>
      </c>
      <c r="CH1611" s="17">
        <v>3.1727699999999998E-2</v>
      </c>
      <c r="CI1611" s="17">
        <v>0.1012306</v>
      </c>
      <c r="CJ1611" s="17">
        <v>0.17288780000000001</v>
      </c>
      <c r="CK1611" s="17">
        <v>0.166794</v>
      </c>
      <c r="CL1611" s="17">
        <v>0.13127539999999999</v>
      </c>
      <c r="CM1611" s="17">
        <v>9.4118199999999999E-2</v>
      </c>
      <c r="CN1611" s="17">
        <v>1.95304E-2</v>
      </c>
      <c r="CO1611" s="17">
        <v>-1.5080700000000001E-2</v>
      </c>
      <c r="CP1611" s="17">
        <v>-0.30945289999999998</v>
      </c>
      <c r="CQ1611" s="17">
        <v>-8.9101899999999998E-2</v>
      </c>
      <c r="CR1611" s="17">
        <v>-1.8096500000000001E-2</v>
      </c>
      <c r="CS1611" s="17">
        <v>-3.4570900000000002E-2</v>
      </c>
      <c r="CT1611" s="17">
        <v>0.2275587</v>
      </c>
      <c r="CU1611" s="17">
        <v>0.33633570000000002</v>
      </c>
      <c r="CV1611" s="17">
        <v>0.26465850000000002</v>
      </c>
      <c r="CW1611" s="17">
        <v>0.18835969999999999</v>
      </c>
      <c r="CX1611" s="17">
        <v>0.2546195</v>
      </c>
      <c r="CY1611" s="17">
        <v>-0.2304437</v>
      </c>
      <c r="CZ1611" s="17">
        <v>-0.1263476</v>
      </c>
      <c r="DA1611" s="17">
        <v>-9.1093800000000003E-2</v>
      </c>
      <c r="DB1611" s="17">
        <v>-7.9173800000000003E-2</v>
      </c>
      <c r="DC1611" s="17">
        <v>-0.1893937</v>
      </c>
      <c r="DD1611" s="17">
        <v>-8.2365900000000006E-2</v>
      </c>
      <c r="DE1611" s="17">
        <v>2.16189E-2</v>
      </c>
      <c r="DF1611" s="17">
        <v>7.8453499999999995E-2</v>
      </c>
      <c r="DG1611" s="17">
        <v>0.19279589999999999</v>
      </c>
      <c r="DH1611" s="17">
        <v>0.30464140000000001</v>
      </c>
      <c r="DI1611" s="17">
        <v>0.29988310000000001</v>
      </c>
      <c r="DJ1611" s="17">
        <v>0.26852009999999998</v>
      </c>
      <c r="DK1611" s="17">
        <v>0.25377440000000001</v>
      </c>
      <c r="DL1611" s="17">
        <v>0.18611810000000001</v>
      </c>
      <c r="DM1611" s="17">
        <v>0.1229505</v>
      </c>
      <c r="DN1611" s="17">
        <v>-0.1332602</v>
      </c>
      <c r="DO1611" s="17">
        <v>8.6877099999999999E-2</v>
      </c>
      <c r="DP1611" s="17">
        <v>0.1509347</v>
      </c>
      <c r="DQ1611" s="17">
        <v>0.12134010000000001</v>
      </c>
      <c r="DR1611" s="17">
        <v>0.3964589</v>
      </c>
      <c r="DS1611" s="17">
        <v>0.49239339999999998</v>
      </c>
      <c r="DT1611" s="17">
        <v>0.4262821</v>
      </c>
      <c r="DU1611" s="17">
        <v>0.33139750000000001</v>
      </c>
      <c r="DV1611" s="17">
        <v>0.32810679999999998</v>
      </c>
      <c r="DW1611" s="17">
        <v>-9.4798199999999999E-2</v>
      </c>
      <c r="DX1611" s="17">
        <v>-4.2422099999999997E-2</v>
      </c>
      <c r="DY1611" s="17">
        <v>5.9945600000000002E-2</v>
      </c>
      <c r="DZ1611" s="17">
        <v>9.0903999999999999E-2</v>
      </c>
      <c r="EA1611" s="17">
        <v>-2.29181E-2</v>
      </c>
      <c r="EB1611" s="17">
        <v>1.1661100000000001E-2</v>
      </c>
      <c r="EC1611" s="17">
        <v>8.01346E-2</v>
      </c>
      <c r="ED1611" s="17">
        <v>0.1459182</v>
      </c>
      <c r="EE1611" s="17">
        <v>0.3250016</v>
      </c>
      <c r="EF1611" s="17">
        <v>0.4948726</v>
      </c>
      <c r="EG1611" s="17">
        <v>0.4920427</v>
      </c>
      <c r="EH1611" s="17">
        <v>0.46667979999999998</v>
      </c>
      <c r="EI1611" s="17">
        <v>0.48429270000000002</v>
      </c>
      <c r="EJ1611" s="17">
        <v>0.42664429999999998</v>
      </c>
      <c r="EK1611" s="17">
        <v>0.32224560000000002</v>
      </c>
      <c r="EL1611" s="17">
        <v>0.12113409999999999</v>
      </c>
      <c r="EM1611" s="17">
        <v>0.34096280000000001</v>
      </c>
      <c r="EN1611" s="17">
        <v>0.39498879999999997</v>
      </c>
      <c r="EO1611" s="17">
        <v>0.3464508</v>
      </c>
      <c r="EP1611" s="17">
        <v>0.64032389999999995</v>
      </c>
      <c r="EQ1611" s="17">
        <v>0.71771600000000002</v>
      </c>
      <c r="ER1611" s="17">
        <v>0.65964100000000003</v>
      </c>
      <c r="ES1611" s="17">
        <v>0.53792139999999999</v>
      </c>
      <c r="ET1611" s="17">
        <v>0.4342107</v>
      </c>
      <c r="EU1611" s="17">
        <v>68.231099999999998</v>
      </c>
      <c r="EV1611" s="17">
        <v>67.941040000000001</v>
      </c>
      <c r="EW1611" s="17">
        <v>67.417389999999997</v>
      </c>
      <c r="EX1611" s="17">
        <v>67.153899999999993</v>
      </c>
      <c r="EY1611" s="17">
        <v>66.196820000000002</v>
      </c>
      <c r="EZ1611" s="17">
        <v>65.676400000000001</v>
      </c>
      <c r="FA1611" s="17">
        <v>65.055419999999998</v>
      </c>
      <c r="FB1611" s="17">
        <v>67.658280000000005</v>
      </c>
      <c r="FC1611" s="17">
        <v>72.745829999999998</v>
      </c>
      <c r="FD1611" s="17">
        <v>77.591579999999993</v>
      </c>
      <c r="FE1611" s="17">
        <v>81.042320000000004</v>
      </c>
      <c r="FF1611" s="17">
        <v>84.289280000000005</v>
      </c>
      <c r="FG1611" s="17">
        <v>86.355739999999997</v>
      </c>
      <c r="FH1611" s="17">
        <v>86.765510000000006</v>
      </c>
      <c r="FI1611" s="17">
        <v>86.504649999999998</v>
      </c>
      <c r="FJ1611" s="17">
        <v>86.503979999999999</v>
      </c>
      <c r="FK1611" s="17">
        <v>85.270820000000001</v>
      </c>
      <c r="FL1611" s="17">
        <v>83.820589999999996</v>
      </c>
      <c r="FM1611" s="17">
        <v>81.946020000000004</v>
      </c>
      <c r="FN1611" s="17">
        <v>78.283940000000001</v>
      </c>
      <c r="FO1611" s="17">
        <v>75.501819999999995</v>
      </c>
      <c r="FP1611" s="17">
        <v>73.702529999999996</v>
      </c>
      <c r="FQ1611" s="17">
        <v>73.106520000000003</v>
      </c>
      <c r="FR1611" s="17">
        <v>71.528909999999996</v>
      </c>
      <c r="FS1611" s="17">
        <v>2.9612310000000002</v>
      </c>
      <c r="FT1611" s="17">
        <v>0.14932519999999999</v>
      </c>
      <c r="FU1611" s="17">
        <v>0.25026039999999999</v>
      </c>
      <c r="FW1611" s="17"/>
    </row>
    <row r="1612" spans="1:179" x14ac:dyDescent="0.25">
      <c r="A1612" t="s">
        <v>226</v>
      </c>
      <c r="B1612" t="s">
        <v>199</v>
      </c>
      <c r="C1612" t="s">
        <v>261</v>
      </c>
      <c r="D1612" s="63" t="s">
        <v>237</v>
      </c>
      <c r="E1612" t="s">
        <v>219</v>
      </c>
      <c r="F1612" s="17">
        <v>16279</v>
      </c>
      <c r="G1612" s="17">
        <v>0.72761790000000004</v>
      </c>
      <c r="H1612" s="17">
        <v>0.62599309999999997</v>
      </c>
      <c r="I1612" s="17">
        <v>0.51240470000000005</v>
      </c>
      <c r="J1612" s="17">
        <v>0.46977259999999998</v>
      </c>
      <c r="K1612" s="17">
        <v>0.48573830000000001</v>
      </c>
      <c r="L1612" s="17">
        <v>0.55749769999999998</v>
      </c>
      <c r="M1612" s="17">
        <v>0.57141719999999996</v>
      </c>
      <c r="N1612" s="17">
        <v>0.46808689999999997</v>
      </c>
      <c r="O1612" s="17">
        <v>0.25740750000000001</v>
      </c>
      <c r="P1612" s="17">
        <v>-3.4479099999999999E-2</v>
      </c>
      <c r="Q1612" s="17">
        <v>-0.28236450000000002</v>
      </c>
      <c r="R1612" s="17">
        <v>-0.38141000000000003</v>
      </c>
      <c r="S1612" s="17">
        <v>-0.44037159999999997</v>
      </c>
      <c r="T1612" s="17">
        <v>-0.39195720000000001</v>
      </c>
      <c r="U1612" s="17">
        <v>-0.2113303</v>
      </c>
      <c r="V1612" s="17">
        <v>-6.5919000000000004E-3</v>
      </c>
      <c r="W1612" s="17">
        <v>0.32968639999999999</v>
      </c>
      <c r="X1612" s="17">
        <v>0.76885179999999997</v>
      </c>
      <c r="Y1612" s="17">
        <v>1.0717859999999999</v>
      </c>
      <c r="Z1612" s="17">
        <v>1.185859</v>
      </c>
      <c r="AA1612" s="17">
        <v>1.1966429999999999</v>
      </c>
      <c r="AB1612" s="17">
        <v>1.1275470000000001</v>
      </c>
      <c r="AC1612" s="17">
        <v>0.98551359999999999</v>
      </c>
      <c r="AD1612" s="17">
        <v>0.85137470000000004</v>
      </c>
      <c r="AE1612" s="17">
        <v>-0.15826570000000001</v>
      </c>
      <c r="AF1612" s="17">
        <v>-0.1850098</v>
      </c>
      <c r="AG1612" s="17">
        <v>-0.25106850000000003</v>
      </c>
      <c r="AH1612" s="17">
        <v>-0.26992539999999998</v>
      </c>
      <c r="AI1612" s="17">
        <v>-0.2335653</v>
      </c>
      <c r="AJ1612" s="17">
        <v>-0.1157311</v>
      </c>
      <c r="AK1612" s="17">
        <v>-4.0471699999999999E-2</v>
      </c>
      <c r="AL1612" s="17">
        <v>-3.1048200000000001E-2</v>
      </c>
      <c r="AM1612" s="17">
        <v>3.1811999999999999E-3</v>
      </c>
      <c r="AN1612" s="17">
        <v>1.3038299999999999E-2</v>
      </c>
      <c r="AO1612" s="17">
        <v>3.7747000000000002E-3</v>
      </c>
      <c r="AP1612" s="17">
        <v>3.5866099999999998E-2</v>
      </c>
      <c r="AQ1612" s="17">
        <v>-2.1150000000000001E-3</v>
      </c>
      <c r="AR1612" s="17">
        <v>-2.4785499999999999E-2</v>
      </c>
      <c r="AS1612" s="17">
        <v>2.3041599999999999E-2</v>
      </c>
      <c r="AT1612" s="17">
        <v>-2.4627300000000001E-2</v>
      </c>
      <c r="AU1612" s="17">
        <v>6.1548000000000002E-3</v>
      </c>
      <c r="AV1612" s="17">
        <v>4.80019E-2</v>
      </c>
      <c r="AW1612" s="17">
        <v>5.2043899999999997E-2</v>
      </c>
      <c r="AX1612" s="17">
        <v>3.6187799999999999E-2</v>
      </c>
      <c r="AY1612" s="17">
        <v>2.0885500000000001E-2</v>
      </c>
      <c r="AZ1612" s="17">
        <v>-3.7954099999999998E-2</v>
      </c>
      <c r="BA1612" s="17">
        <v>-6.8167500000000006E-2</v>
      </c>
      <c r="BB1612" s="17">
        <v>-6.3602699999999998E-2</v>
      </c>
      <c r="BC1612" s="17">
        <v>-0.1047544</v>
      </c>
      <c r="BD1612" s="17">
        <v>-0.1371115</v>
      </c>
      <c r="BE1612" s="17">
        <v>-0.19576260000000001</v>
      </c>
      <c r="BF1612" s="17">
        <v>-0.2071316</v>
      </c>
      <c r="BG1612" s="17">
        <v>-0.17140230000000001</v>
      </c>
      <c r="BH1612" s="17">
        <v>-7.8451000000000007E-2</v>
      </c>
      <c r="BI1612" s="17">
        <v>-2.0210700000000002E-2</v>
      </c>
      <c r="BJ1612" s="17">
        <v>-7.672E-3</v>
      </c>
      <c r="BK1612" s="17">
        <v>2.8124699999999999E-2</v>
      </c>
      <c r="BL1612" s="17">
        <v>4.67874E-2</v>
      </c>
      <c r="BM1612" s="17">
        <v>3.3918299999999998E-2</v>
      </c>
      <c r="BN1612" s="17">
        <v>6.8899299999999997E-2</v>
      </c>
      <c r="BO1612" s="17">
        <v>3.5340999999999997E-2</v>
      </c>
      <c r="BP1612" s="17">
        <v>1.45483E-2</v>
      </c>
      <c r="BQ1612" s="17">
        <v>5.9453600000000002E-2</v>
      </c>
      <c r="BR1612" s="17">
        <v>1.7398500000000001E-2</v>
      </c>
      <c r="BS1612" s="17">
        <v>4.7546900000000003E-2</v>
      </c>
      <c r="BT1612" s="17">
        <v>8.9680899999999994E-2</v>
      </c>
      <c r="BU1612" s="17">
        <v>8.7763300000000002E-2</v>
      </c>
      <c r="BV1612" s="17">
        <v>7.2642899999999996E-2</v>
      </c>
      <c r="BW1612" s="17">
        <v>5.1485900000000001E-2</v>
      </c>
      <c r="BX1612" s="17">
        <v>-3.5460000000000001E-3</v>
      </c>
      <c r="BY1612" s="17">
        <v>-3.1495000000000002E-2</v>
      </c>
      <c r="BZ1612" s="17">
        <v>-2.99251E-2</v>
      </c>
      <c r="CA1612" s="17">
        <v>-6.7692699999999995E-2</v>
      </c>
      <c r="CB1612" s="17">
        <v>-0.10393719999999999</v>
      </c>
      <c r="CC1612" s="17">
        <v>-0.15745790000000001</v>
      </c>
      <c r="CD1612" s="17">
        <v>-0.1636408</v>
      </c>
      <c r="CE1612" s="17">
        <v>-0.1283484</v>
      </c>
      <c r="CF1612" s="17">
        <v>-5.2630900000000001E-2</v>
      </c>
      <c r="CG1612" s="17">
        <v>-6.1780000000000003E-3</v>
      </c>
      <c r="CH1612" s="17">
        <v>8.5184000000000006E-3</v>
      </c>
      <c r="CI1612" s="17">
        <v>4.5400500000000003E-2</v>
      </c>
      <c r="CJ1612" s="17">
        <v>7.0161899999999999E-2</v>
      </c>
      <c r="CK1612" s="17">
        <v>5.4795700000000003E-2</v>
      </c>
      <c r="CL1612" s="17">
        <v>9.1777899999999996E-2</v>
      </c>
      <c r="CM1612" s="17">
        <v>6.1282900000000001E-2</v>
      </c>
      <c r="CN1612" s="17">
        <v>4.1790899999999999E-2</v>
      </c>
      <c r="CO1612" s="17">
        <v>8.4672399999999995E-2</v>
      </c>
      <c r="CP1612" s="17">
        <v>4.6505400000000002E-2</v>
      </c>
      <c r="CQ1612" s="17">
        <v>7.6214900000000002E-2</v>
      </c>
      <c r="CR1612" s="17">
        <v>0.1185476</v>
      </c>
      <c r="CS1612" s="17">
        <v>0.1125024</v>
      </c>
      <c r="CT1612" s="17">
        <v>9.7891599999999995E-2</v>
      </c>
      <c r="CU1612" s="17">
        <v>7.26797E-2</v>
      </c>
      <c r="CV1612" s="17">
        <v>2.0284900000000002E-2</v>
      </c>
      <c r="CW1612" s="17">
        <v>-6.0956999999999999E-3</v>
      </c>
      <c r="CX1612" s="17">
        <v>-6.6001000000000002E-3</v>
      </c>
      <c r="CY1612" s="17">
        <v>-3.0630899999999999E-2</v>
      </c>
      <c r="CZ1612" s="17">
        <v>-7.0763000000000006E-2</v>
      </c>
      <c r="DA1612" s="17">
        <v>-0.1191531</v>
      </c>
      <c r="DB1612" s="17">
        <v>-0.12015000000000001</v>
      </c>
      <c r="DC1612" s="17">
        <v>-8.5294400000000006E-2</v>
      </c>
      <c r="DD1612" s="17">
        <v>-2.6810899999999999E-2</v>
      </c>
      <c r="DE1612" s="17">
        <v>7.8546999999999992E-3</v>
      </c>
      <c r="DF1612" s="17">
        <v>2.47087E-2</v>
      </c>
      <c r="DG1612" s="17">
        <v>6.2676300000000004E-2</v>
      </c>
      <c r="DH1612" s="17">
        <v>9.3536499999999995E-2</v>
      </c>
      <c r="DI1612" s="17">
        <v>7.5673000000000004E-2</v>
      </c>
      <c r="DJ1612" s="17">
        <v>0.1146566</v>
      </c>
      <c r="DK1612" s="17">
        <v>8.7224800000000005E-2</v>
      </c>
      <c r="DL1612" s="17">
        <v>6.9033399999999995E-2</v>
      </c>
      <c r="DM1612" s="17">
        <v>0.10989110000000001</v>
      </c>
      <c r="DN1612" s="17">
        <v>7.5612299999999993E-2</v>
      </c>
      <c r="DO1612" s="17">
        <v>0.1048829</v>
      </c>
      <c r="DP1612" s="17">
        <v>0.1474143</v>
      </c>
      <c r="DQ1612" s="17">
        <v>0.13724149999999999</v>
      </c>
      <c r="DR1612" s="17">
        <v>0.12314029999999999</v>
      </c>
      <c r="DS1612" s="17">
        <v>9.3873499999999999E-2</v>
      </c>
      <c r="DT1612" s="17">
        <v>4.4115799999999997E-2</v>
      </c>
      <c r="DU1612" s="17">
        <v>1.9303500000000001E-2</v>
      </c>
      <c r="DV1612" s="17">
        <v>1.6724900000000001E-2</v>
      </c>
      <c r="DW1612" s="17">
        <v>2.2880399999999999E-2</v>
      </c>
      <c r="DX1612" s="17">
        <v>-2.2864599999999999E-2</v>
      </c>
      <c r="DY1612" s="17">
        <v>-6.3847200000000007E-2</v>
      </c>
      <c r="DZ1612" s="17">
        <v>-5.7356200000000003E-2</v>
      </c>
      <c r="EA1612" s="17">
        <v>-2.31314E-2</v>
      </c>
      <c r="EB1612" s="17">
        <v>1.04692E-2</v>
      </c>
      <c r="EC1612" s="17">
        <v>2.81157E-2</v>
      </c>
      <c r="ED1612" s="17">
        <v>4.8085000000000003E-2</v>
      </c>
      <c r="EE1612" s="17">
        <v>8.7619799999999998E-2</v>
      </c>
      <c r="EF1612" s="17">
        <v>0.1272856</v>
      </c>
      <c r="EG1612" s="17">
        <v>0.1058166</v>
      </c>
      <c r="EH1612" s="17">
        <v>0.14768970000000001</v>
      </c>
      <c r="EI1612" s="17">
        <v>0.12468070000000001</v>
      </c>
      <c r="EJ1612" s="17">
        <v>0.1083673</v>
      </c>
      <c r="EK1612" s="17">
        <v>0.14630309999999999</v>
      </c>
      <c r="EL1612" s="17">
        <v>0.1176381</v>
      </c>
      <c r="EM1612" s="17">
        <v>0.14627499999999999</v>
      </c>
      <c r="EN1612" s="17">
        <v>0.18909329999999999</v>
      </c>
      <c r="EO1612" s="17">
        <v>0.1729609</v>
      </c>
      <c r="EP1612" s="17">
        <v>0.1595954</v>
      </c>
      <c r="EQ1612" s="17">
        <v>0.124474</v>
      </c>
      <c r="ER1612" s="17">
        <v>7.8523899999999994E-2</v>
      </c>
      <c r="ES1612" s="17">
        <v>5.5975999999999998E-2</v>
      </c>
      <c r="ET1612" s="17">
        <v>5.0402500000000003E-2</v>
      </c>
      <c r="EU1612" s="17">
        <v>63.427349999999997</v>
      </c>
      <c r="EV1612" s="17">
        <v>62.931249999999999</v>
      </c>
      <c r="EW1612" s="17">
        <v>62.328040000000001</v>
      </c>
      <c r="EX1612" s="17">
        <v>62.071440000000003</v>
      </c>
      <c r="EY1612" s="17">
        <v>61.750599999999999</v>
      </c>
      <c r="EZ1612" s="17">
        <v>61.644289999999998</v>
      </c>
      <c r="FA1612" s="17">
        <v>61.488370000000003</v>
      </c>
      <c r="FB1612" s="17">
        <v>63.260060000000003</v>
      </c>
      <c r="FC1612" s="17">
        <v>65.929770000000005</v>
      </c>
      <c r="FD1612" s="17">
        <v>69.504919999999998</v>
      </c>
      <c r="FE1612" s="17">
        <v>73.229680000000002</v>
      </c>
      <c r="FF1612" s="17">
        <v>75.897120000000001</v>
      </c>
      <c r="FG1612" s="17">
        <v>77.662710000000004</v>
      </c>
      <c r="FH1612" s="17">
        <v>78.152789999999996</v>
      </c>
      <c r="FI1612" s="17">
        <v>78.099299999999999</v>
      </c>
      <c r="FJ1612" s="17">
        <v>77.891729999999995</v>
      </c>
      <c r="FK1612" s="17">
        <v>76.966309999999993</v>
      </c>
      <c r="FL1612" s="17">
        <v>75.502809999999997</v>
      </c>
      <c r="FM1612" s="17">
        <v>73.518860000000004</v>
      </c>
      <c r="FN1612" s="17">
        <v>71.510570000000001</v>
      </c>
      <c r="FO1612" s="17">
        <v>68.354349999999997</v>
      </c>
      <c r="FP1612" s="17">
        <v>66.171949999999995</v>
      </c>
      <c r="FQ1612" s="17">
        <v>65.093000000000004</v>
      </c>
      <c r="FR1612" s="17">
        <v>64.386480000000006</v>
      </c>
      <c r="FS1612" s="17">
        <v>0.84706009999999998</v>
      </c>
      <c r="FT1612" s="17">
        <v>2.8662799999999999E-2</v>
      </c>
      <c r="FU1612" s="17">
        <v>4.2809699999999999E-2</v>
      </c>
      <c r="FW1612" s="17"/>
    </row>
    <row r="1613" spans="1:179" x14ac:dyDescent="0.25">
      <c r="A1613" t="s">
        <v>226</v>
      </c>
      <c r="B1613" t="s">
        <v>199</v>
      </c>
      <c r="C1613" t="s">
        <v>261</v>
      </c>
      <c r="D1613" s="63" t="s">
        <v>237</v>
      </c>
      <c r="E1613" t="s">
        <v>220</v>
      </c>
      <c r="F1613" s="17">
        <v>8172</v>
      </c>
      <c r="G1613" s="17">
        <v>0.74240510000000004</v>
      </c>
      <c r="H1613" s="17">
        <v>0.64104680000000003</v>
      </c>
      <c r="I1613" s="17">
        <v>0.53630009999999995</v>
      </c>
      <c r="J1613" s="17">
        <v>0.51526329999999998</v>
      </c>
      <c r="K1613" s="17">
        <v>0.51736780000000004</v>
      </c>
      <c r="L1613" s="17">
        <v>0.50287099999999996</v>
      </c>
      <c r="M1613" s="17">
        <v>0.53626260000000003</v>
      </c>
      <c r="N1613" s="17">
        <v>0.4755028</v>
      </c>
      <c r="O1613" s="17">
        <v>0.33829369999999997</v>
      </c>
      <c r="P1613" s="17">
        <v>7.8815700000000002E-2</v>
      </c>
      <c r="Q1613" s="17">
        <v>-0.17091000000000001</v>
      </c>
      <c r="R1613" s="17">
        <v>-0.2840821</v>
      </c>
      <c r="S1613" s="17">
        <v>-0.37080410000000003</v>
      </c>
      <c r="T1613" s="17">
        <v>-0.34755970000000003</v>
      </c>
      <c r="U1613" s="17">
        <v>-0.17886560000000001</v>
      </c>
      <c r="V1613" s="17">
        <v>4.9700999999999999E-3</v>
      </c>
      <c r="W1613" s="17">
        <v>0.2368314</v>
      </c>
      <c r="X1613" s="17">
        <v>0.62254319999999996</v>
      </c>
      <c r="Y1613" s="17">
        <v>0.89010389999999995</v>
      </c>
      <c r="Z1613" s="17">
        <v>0.99791879999999999</v>
      </c>
      <c r="AA1613" s="17">
        <v>1.0423789999999999</v>
      </c>
      <c r="AB1613" s="17">
        <v>0.97287880000000004</v>
      </c>
      <c r="AC1613" s="17">
        <v>0.86324489999999998</v>
      </c>
      <c r="AD1613" s="17">
        <v>0.76281670000000001</v>
      </c>
      <c r="AE1613" s="17">
        <v>-9.8943000000000003E-2</v>
      </c>
      <c r="AF1613" s="17">
        <v>-0.11573460000000001</v>
      </c>
      <c r="AG1613" s="17">
        <v>-0.1691647</v>
      </c>
      <c r="AH1613" s="17">
        <v>-0.1508429</v>
      </c>
      <c r="AI1613" s="17">
        <v>-0.1301127</v>
      </c>
      <c r="AJ1613" s="17">
        <v>-0.1413585</v>
      </c>
      <c r="AK1613" s="17">
        <v>-5.9995199999999999E-2</v>
      </c>
      <c r="AL1613" s="17">
        <v>-5.0220800000000003E-2</v>
      </c>
      <c r="AM1613" s="17">
        <v>-2.6338999999999998E-3</v>
      </c>
      <c r="AN1613" s="17">
        <v>-2.19472E-2</v>
      </c>
      <c r="AO1613" s="17">
        <v>-4.2822699999999998E-2</v>
      </c>
      <c r="AP1613" s="17">
        <v>-2.9348E-3</v>
      </c>
      <c r="AQ1613" s="17">
        <v>-4.9192699999999999E-2</v>
      </c>
      <c r="AR1613" s="17">
        <v>-7.9882900000000007E-2</v>
      </c>
      <c r="AS1613" s="17">
        <v>-1.63722E-2</v>
      </c>
      <c r="AT1613" s="17">
        <v>-4.9854900000000001E-2</v>
      </c>
      <c r="AU1613" s="17">
        <v>-6.90968E-2</v>
      </c>
      <c r="AV1613" s="17">
        <v>-2.3022000000000001E-2</v>
      </c>
      <c r="AW1613" s="17">
        <v>-1.7596400000000002E-2</v>
      </c>
      <c r="AX1613" s="17">
        <v>-3.8181600000000003E-2</v>
      </c>
      <c r="AY1613" s="17">
        <v>-3.3378699999999997E-2</v>
      </c>
      <c r="AZ1613" s="17">
        <v>-0.1076737</v>
      </c>
      <c r="BA1613" s="17">
        <v>-0.13284070000000001</v>
      </c>
      <c r="BB1613" s="17">
        <v>-0.1085472</v>
      </c>
      <c r="BC1613" s="17">
        <v>-4.0006899999999998E-2</v>
      </c>
      <c r="BD1613" s="17">
        <v>-6.8788299999999997E-2</v>
      </c>
      <c r="BE1613" s="17">
        <v>-0.1212973</v>
      </c>
      <c r="BF1613" s="17">
        <v>-0.1076699</v>
      </c>
      <c r="BG1613" s="17">
        <v>-8.7578000000000003E-2</v>
      </c>
      <c r="BH1613" s="17">
        <v>-9.7470500000000002E-2</v>
      </c>
      <c r="BI1613" s="17">
        <v>-3.11267E-2</v>
      </c>
      <c r="BJ1613" s="17">
        <v>-1.8528900000000001E-2</v>
      </c>
      <c r="BK1613" s="17">
        <v>2.23614E-2</v>
      </c>
      <c r="BL1613" s="17">
        <v>1.4749699999999999E-2</v>
      </c>
      <c r="BM1613" s="17">
        <v>-7.3216000000000002E-3</v>
      </c>
      <c r="BN1613" s="17">
        <v>2.9074900000000001E-2</v>
      </c>
      <c r="BO1613" s="17">
        <v>-1.37403E-2</v>
      </c>
      <c r="BP1613" s="17">
        <v>-3.58693E-2</v>
      </c>
      <c r="BQ1613" s="17">
        <v>2.5539300000000001E-2</v>
      </c>
      <c r="BR1613" s="17">
        <v>4.1276999999999998E-3</v>
      </c>
      <c r="BS1613" s="17">
        <v>-1.9667E-2</v>
      </c>
      <c r="BT1613" s="17">
        <v>3.0589700000000001E-2</v>
      </c>
      <c r="BU1613" s="17">
        <v>3.0218600000000002E-2</v>
      </c>
      <c r="BV1613" s="17">
        <v>1.2006599999999999E-2</v>
      </c>
      <c r="BW1613" s="17">
        <v>5.8855000000000001E-3</v>
      </c>
      <c r="BX1613" s="17">
        <v>-6.7698900000000006E-2</v>
      </c>
      <c r="BY1613" s="17">
        <v>-8.6690699999999996E-2</v>
      </c>
      <c r="BZ1613" s="17">
        <v>-6.4257999999999996E-2</v>
      </c>
      <c r="CA1613" s="17">
        <v>8.1209999999999995E-4</v>
      </c>
      <c r="CB1613" s="17">
        <v>-3.6273300000000001E-2</v>
      </c>
      <c r="CC1613" s="17">
        <v>-8.8144500000000001E-2</v>
      </c>
      <c r="CD1613" s="17">
        <v>-7.7768400000000001E-2</v>
      </c>
      <c r="CE1613" s="17">
        <v>-5.8118599999999999E-2</v>
      </c>
      <c r="CF1613" s="17">
        <v>-6.7073800000000003E-2</v>
      </c>
      <c r="CG1613" s="17">
        <v>-1.1132400000000001E-2</v>
      </c>
      <c r="CH1613" s="17">
        <v>3.4207999999999999E-3</v>
      </c>
      <c r="CI1613" s="17">
        <v>3.9673100000000003E-2</v>
      </c>
      <c r="CJ1613" s="17">
        <v>4.0165800000000002E-2</v>
      </c>
      <c r="CK1613" s="17">
        <v>1.7266400000000001E-2</v>
      </c>
      <c r="CL1613" s="17">
        <v>5.12448E-2</v>
      </c>
      <c r="CM1613" s="17">
        <v>1.08139E-2</v>
      </c>
      <c r="CN1613" s="17">
        <v>-5.3854999999999997E-3</v>
      </c>
      <c r="CO1613" s="17">
        <v>5.45671E-2</v>
      </c>
      <c r="CP1613" s="17">
        <v>4.1515999999999997E-2</v>
      </c>
      <c r="CQ1613" s="17">
        <v>1.45679E-2</v>
      </c>
      <c r="CR1613" s="17">
        <v>6.7721000000000003E-2</v>
      </c>
      <c r="CS1613" s="17">
        <v>6.3335199999999994E-2</v>
      </c>
      <c r="CT1613" s="17">
        <v>4.6766799999999997E-2</v>
      </c>
      <c r="CU1613" s="17">
        <v>3.3079799999999999E-2</v>
      </c>
      <c r="CV1613" s="17">
        <v>-4.0012499999999999E-2</v>
      </c>
      <c r="CW1613" s="17">
        <v>-5.4727400000000002E-2</v>
      </c>
      <c r="CX1613" s="17">
        <v>-3.3583399999999999E-2</v>
      </c>
      <c r="CY1613" s="17">
        <v>4.1631000000000001E-2</v>
      </c>
      <c r="CZ1613" s="17">
        <v>-3.7583999999999998E-3</v>
      </c>
      <c r="DA1613" s="17">
        <v>-5.4991699999999998E-2</v>
      </c>
      <c r="DB1613" s="17">
        <v>-4.7866899999999997E-2</v>
      </c>
      <c r="DC1613" s="17">
        <v>-2.8659199999999999E-2</v>
      </c>
      <c r="DD1613" s="17">
        <v>-3.6677099999999997E-2</v>
      </c>
      <c r="DE1613" s="17">
        <v>8.8619000000000007E-3</v>
      </c>
      <c r="DF1613" s="17">
        <v>2.5370500000000001E-2</v>
      </c>
      <c r="DG1613" s="17">
        <v>5.6984800000000002E-2</v>
      </c>
      <c r="DH1613" s="17">
        <v>6.5581899999999999E-2</v>
      </c>
      <c r="DI1613" s="17">
        <v>4.18544E-2</v>
      </c>
      <c r="DJ1613" s="17">
        <v>7.3414599999999997E-2</v>
      </c>
      <c r="DK1613" s="17">
        <v>3.53681E-2</v>
      </c>
      <c r="DL1613" s="17">
        <v>2.50983E-2</v>
      </c>
      <c r="DM1613" s="17">
        <v>8.35949E-2</v>
      </c>
      <c r="DN1613" s="17">
        <v>7.8904199999999994E-2</v>
      </c>
      <c r="DO1613" s="17">
        <v>4.88028E-2</v>
      </c>
      <c r="DP1613" s="17">
        <v>0.1048523</v>
      </c>
      <c r="DQ1613" s="17">
        <v>9.6451700000000001E-2</v>
      </c>
      <c r="DR1613" s="17">
        <v>8.1527000000000002E-2</v>
      </c>
      <c r="DS1613" s="17">
        <v>6.0274000000000001E-2</v>
      </c>
      <c r="DT1613" s="17">
        <v>-1.23261E-2</v>
      </c>
      <c r="DU1613" s="17">
        <v>-2.2764099999999999E-2</v>
      </c>
      <c r="DV1613" s="17">
        <v>-2.9088E-3</v>
      </c>
      <c r="DW1613" s="17">
        <v>0.10056710000000001</v>
      </c>
      <c r="DX1613" s="17">
        <v>4.3187999999999997E-2</v>
      </c>
      <c r="DY1613" s="17">
        <v>-7.1243000000000001E-3</v>
      </c>
      <c r="DZ1613" s="17">
        <v>-4.6939E-3</v>
      </c>
      <c r="EA1613" s="17">
        <v>1.38756E-2</v>
      </c>
      <c r="EB1613" s="17">
        <v>7.2110000000000004E-3</v>
      </c>
      <c r="EC1613" s="17">
        <v>3.77305E-2</v>
      </c>
      <c r="ED1613" s="17">
        <v>5.7062399999999999E-2</v>
      </c>
      <c r="EE1613" s="17">
        <v>8.1980200000000003E-2</v>
      </c>
      <c r="EF1613" s="17">
        <v>0.1022788</v>
      </c>
      <c r="EG1613" s="17">
        <v>7.7355499999999994E-2</v>
      </c>
      <c r="EH1613" s="17">
        <v>0.1054243</v>
      </c>
      <c r="EI1613" s="17">
        <v>7.0820499999999995E-2</v>
      </c>
      <c r="EJ1613" s="17">
        <v>6.9112000000000007E-2</v>
      </c>
      <c r="EK1613" s="17">
        <v>0.12550649999999999</v>
      </c>
      <c r="EL1613" s="17">
        <v>0.1328869</v>
      </c>
      <c r="EM1613" s="17">
        <v>9.8232600000000003E-2</v>
      </c>
      <c r="EN1613" s="17">
        <v>0.15846389999999999</v>
      </c>
      <c r="EO1613" s="17">
        <v>0.1442667</v>
      </c>
      <c r="EP1613" s="17">
        <v>0.1317152</v>
      </c>
      <c r="EQ1613" s="17">
        <v>9.9538199999999993E-2</v>
      </c>
      <c r="ER1613" s="17">
        <v>2.7648599999999999E-2</v>
      </c>
      <c r="ES1613" s="17">
        <v>2.3385800000000002E-2</v>
      </c>
      <c r="ET1613" s="17">
        <v>4.1380399999999998E-2</v>
      </c>
      <c r="EU1613" s="17">
        <v>63.752879999999998</v>
      </c>
      <c r="EV1613" s="17">
        <v>63.286529999999999</v>
      </c>
      <c r="EW1613" s="17">
        <v>62.864559999999997</v>
      </c>
      <c r="EX1613" s="17">
        <v>62.614890000000003</v>
      </c>
      <c r="EY1613" s="17">
        <v>62.485050000000001</v>
      </c>
      <c r="EZ1613" s="17">
        <v>62.397840000000002</v>
      </c>
      <c r="FA1613" s="17">
        <v>62.33934</v>
      </c>
      <c r="FB1613" s="17">
        <v>63.711460000000002</v>
      </c>
      <c r="FC1613" s="17">
        <v>65.922229999999999</v>
      </c>
      <c r="FD1613" s="17">
        <v>68.900880000000001</v>
      </c>
      <c r="FE1613" s="17">
        <v>72.067390000000003</v>
      </c>
      <c r="FF1613" s="17">
        <v>74.080110000000005</v>
      </c>
      <c r="FG1613" s="17">
        <v>75.359110000000001</v>
      </c>
      <c r="FH1613" s="17">
        <v>75.621369999999999</v>
      </c>
      <c r="FI1613" s="17">
        <v>75.516350000000003</v>
      </c>
      <c r="FJ1613" s="17">
        <v>75.384559999999993</v>
      </c>
      <c r="FK1613" s="17">
        <v>74.693380000000005</v>
      </c>
      <c r="FL1613" s="17">
        <v>73.268010000000004</v>
      </c>
      <c r="FM1613" s="17">
        <v>71.667760000000001</v>
      </c>
      <c r="FN1613" s="17">
        <v>69.925749999999994</v>
      </c>
      <c r="FO1613" s="17">
        <v>67.5458</v>
      </c>
      <c r="FP1613" s="17">
        <v>65.948530000000005</v>
      </c>
      <c r="FQ1613" s="17">
        <v>65.120040000000003</v>
      </c>
      <c r="FR1613" s="17">
        <v>64.554720000000003</v>
      </c>
      <c r="FS1613" s="17">
        <v>1.14459</v>
      </c>
      <c r="FT1613" s="17">
        <v>3.4738999999999999E-2</v>
      </c>
      <c r="FU1613" s="17">
        <v>5.6421499999999999E-2</v>
      </c>
      <c r="FW1613" s="17"/>
    </row>
    <row r="1614" spans="1:179" x14ac:dyDescent="0.25">
      <c r="A1614" t="s">
        <v>226</v>
      </c>
      <c r="B1614" t="s">
        <v>199</v>
      </c>
      <c r="C1614" t="s">
        <v>261</v>
      </c>
      <c r="D1614" s="63" t="s">
        <v>237</v>
      </c>
      <c r="E1614" t="s">
        <v>221</v>
      </c>
      <c r="F1614" s="17">
        <v>8107</v>
      </c>
      <c r="G1614" s="17">
        <v>0.67940900000000004</v>
      </c>
      <c r="H1614" s="17">
        <v>0.5770748</v>
      </c>
      <c r="I1614" s="17">
        <v>0.45539350000000001</v>
      </c>
      <c r="J1614" s="17">
        <v>0.38073449999999998</v>
      </c>
      <c r="K1614" s="17">
        <v>0.41220830000000003</v>
      </c>
      <c r="L1614" s="17">
        <v>0.61143060000000005</v>
      </c>
      <c r="M1614" s="17">
        <v>0.60781540000000001</v>
      </c>
      <c r="N1614" s="17">
        <v>0.46062510000000001</v>
      </c>
      <c r="O1614" s="17">
        <v>0.1733412</v>
      </c>
      <c r="P1614" s="17">
        <v>-0.14186509999999999</v>
      </c>
      <c r="Q1614" s="17">
        <v>-0.38741720000000002</v>
      </c>
      <c r="R1614" s="17">
        <v>-0.46428409999999998</v>
      </c>
      <c r="S1614" s="17">
        <v>-0.48857830000000002</v>
      </c>
      <c r="T1614" s="17">
        <v>-0.41619879999999998</v>
      </c>
      <c r="U1614" s="17">
        <v>-0.2370794</v>
      </c>
      <c r="V1614" s="17">
        <v>-2.5704600000000001E-2</v>
      </c>
      <c r="W1614" s="17">
        <v>0.45085930000000002</v>
      </c>
      <c r="X1614" s="17">
        <v>0.94298990000000005</v>
      </c>
      <c r="Y1614" s="17">
        <v>1.2755719999999999</v>
      </c>
      <c r="Z1614" s="17">
        <v>1.385829</v>
      </c>
      <c r="AA1614" s="17">
        <v>1.3622860000000001</v>
      </c>
      <c r="AB1614" s="17">
        <v>1.3066990000000001</v>
      </c>
      <c r="AC1614" s="17">
        <v>1.124012</v>
      </c>
      <c r="AD1614" s="17">
        <v>0.94469139999999996</v>
      </c>
      <c r="AE1614" s="17">
        <v>-0.32944180000000001</v>
      </c>
      <c r="AF1614" s="17">
        <v>-0.35421580000000003</v>
      </c>
      <c r="AG1614" s="17">
        <v>-0.44036510000000001</v>
      </c>
      <c r="AH1614" s="17">
        <v>-0.50322739999999999</v>
      </c>
      <c r="AI1614" s="17">
        <v>-0.44836540000000003</v>
      </c>
      <c r="AJ1614" s="17">
        <v>-0.14861050000000001</v>
      </c>
      <c r="AK1614" s="17">
        <v>-4.8341000000000002E-2</v>
      </c>
      <c r="AL1614" s="17">
        <v>-4.5520100000000001E-2</v>
      </c>
      <c r="AM1614" s="17">
        <v>-3.1982900000000002E-2</v>
      </c>
      <c r="AN1614" s="17">
        <v>5.5352999999999999E-3</v>
      </c>
      <c r="AO1614" s="17">
        <v>1.6604600000000001E-2</v>
      </c>
      <c r="AP1614" s="17">
        <v>4.3076000000000003E-2</v>
      </c>
      <c r="AQ1614" s="17">
        <v>1.47755E-2</v>
      </c>
      <c r="AR1614" s="17">
        <v>-3.5875E-3</v>
      </c>
      <c r="AS1614" s="17">
        <v>1.61139E-2</v>
      </c>
      <c r="AT1614" s="17">
        <v>-6.4968600000000001E-2</v>
      </c>
      <c r="AU1614" s="17">
        <v>5.5088199999999997E-2</v>
      </c>
      <c r="AV1614" s="17">
        <v>9.4680100000000003E-2</v>
      </c>
      <c r="AW1614" s="17">
        <v>9.5576400000000006E-2</v>
      </c>
      <c r="AX1614" s="17">
        <v>7.7191399999999993E-2</v>
      </c>
      <c r="AY1614" s="17">
        <v>4.3636500000000002E-2</v>
      </c>
      <c r="AZ1614" s="17">
        <v>5.9570999999999999E-3</v>
      </c>
      <c r="BA1614" s="17">
        <v>-4.0789400000000003E-2</v>
      </c>
      <c r="BB1614" s="17">
        <v>-5.9009600000000002E-2</v>
      </c>
      <c r="BC1614" s="17">
        <v>-0.2356733</v>
      </c>
      <c r="BD1614" s="17">
        <v>-0.26693860000000003</v>
      </c>
      <c r="BE1614" s="17">
        <v>-0.3342658</v>
      </c>
      <c r="BF1614" s="17">
        <v>-0.3795308</v>
      </c>
      <c r="BG1614" s="17">
        <v>-0.32598090000000002</v>
      </c>
      <c r="BH1614" s="17">
        <v>-8.4270999999999999E-2</v>
      </c>
      <c r="BI1614" s="17">
        <v>-2.0219999999999998E-2</v>
      </c>
      <c r="BJ1614" s="17">
        <v>-1.07528E-2</v>
      </c>
      <c r="BK1614" s="17">
        <v>1.5559999999999999E-2</v>
      </c>
      <c r="BL1614" s="17">
        <v>6.5525899999999998E-2</v>
      </c>
      <c r="BM1614" s="17">
        <v>6.5617300000000003E-2</v>
      </c>
      <c r="BN1614" s="17">
        <v>0.1046089</v>
      </c>
      <c r="BO1614" s="17">
        <v>8.4625800000000001E-2</v>
      </c>
      <c r="BP1614" s="17">
        <v>6.2523899999999993E-2</v>
      </c>
      <c r="BQ1614" s="17">
        <v>7.7526499999999998E-2</v>
      </c>
      <c r="BR1614" s="17">
        <v>-1.9055000000000001E-3</v>
      </c>
      <c r="BS1614" s="17">
        <v>0.1191473</v>
      </c>
      <c r="BT1614" s="17">
        <v>0.1532616</v>
      </c>
      <c r="BU1614" s="17">
        <v>0.1456481</v>
      </c>
      <c r="BV1614" s="17">
        <v>0.124918</v>
      </c>
      <c r="BW1614" s="17">
        <v>8.9482500000000006E-2</v>
      </c>
      <c r="BX1614" s="17">
        <v>6.3350299999999998E-2</v>
      </c>
      <c r="BY1614" s="17">
        <v>1.7118000000000001E-2</v>
      </c>
      <c r="BZ1614" s="17">
        <v>-1.00795E-2</v>
      </c>
      <c r="CA1614" s="17">
        <v>-0.17072960000000001</v>
      </c>
      <c r="CB1614" s="17">
        <v>-0.2064907</v>
      </c>
      <c r="CC1614" s="17">
        <v>-0.26078180000000001</v>
      </c>
      <c r="CD1614" s="17">
        <v>-0.29385889999999998</v>
      </c>
      <c r="CE1614" s="17">
        <v>-0.24121770000000001</v>
      </c>
      <c r="CF1614" s="17">
        <v>-3.9709599999999998E-2</v>
      </c>
      <c r="CG1614" s="17">
        <v>-7.4339999999999996E-4</v>
      </c>
      <c r="CH1614" s="17">
        <v>1.3327E-2</v>
      </c>
      <c r="CI1614" s="17">
        <v>4.8488099999999999E-2</v>
      </c>
      <c r="CJ1614" s="17">
        <v>0.1070753</v>
      </c>
      <c r="CK1614" s="17">
        <v>9.9563299999999993E-2</v>
      </c>
      <c r="CL1614" s="17">
        <v>0.14722640000000001</v>
      </c>
      <c r="CM1614" s="17">
        <v>0.13300390000000001</v>
      </c>
      <c r="CN1614" s="17">
        <v>0.10831250000000001</v>
      </c>
      <c r="CO1614" s="17">
        <v>0.1200608</v>
      </c>
      <c r="CP1614" s="17">
        <v>4.1771799999999998E-2</v>
      </c>
      <c r="CQ1614" s="17">
        <v>0.16351450000000001</v>
      </c>
      <c r="CR1614" s="17">
        <v>0.19383500000000001</v>
      </c>
      <c r="CS1614" s="17">
        <v>0.18032770000000001</v>
      </c>
      <c r="CT1614" s="17">
        <v>0.15797330000000001</v>
      </c>
      <c r="CU1614" s="17">
        <v>0.1212353</v>
      </c>
      <c r="CV1614" s="17">
        <v>0.1031006</v>
      </c>
      <c r="CW1614" s="17">
        <v>5.7224499999999998E-2</v>
      </c>
      <c r="CX1614" s="17">
        <v>2.3809299999999999E-2</v>
      </c>
      <c r="CY1614" s="17">
        <v>-0.1057859</v>
      </c>
      <c r="CZ1614" s="17">
        <v>-0.1460427</v>
      </c>
      <c r="DA1614" s="17">
        <v>-0.18729770000000001</v>
      </c>
      <c r="DB1614" s="17">
        <v>-0.20818700000000001</v>
      </c>
      <c r="DC1614" s="17">
        <v>-0.1564546</v>
      </c>
      <c r="DD1614" s="17">
        <v>4.8517999999999999E-3</v>
      </c>
      <c r="DE1614" s="17">
        <v>1.8733099999999999E-2</v>
      </c>
      <c r="DF1614" s="17">
        <v>3.7406799999999997E-2</v>
      </c>
      <c r="DG1614" s="17">
        <v>8.1416100000000005E-2</v>
      </c>
      <c r="DH1614" s="17">
        <v>0.1486247</v>
      </c>
      <c r="DI1614" s="17">
        <v>0.1335094</v>
      </c>
      <c r="DJ1614" s="17">
        <v>0.18984390000000001</v>
      </c>
      <c r="DK1614" s="17">
        <v>0.18138199999999999</v>
      </c>
      <c r="DL1614" s="17">
        <v>0.15410109999999999</v>
      </c>
      <c r="DM1614" s="17">
        <v>0.16259499999999999</v>
      </c>
      <c r="DN1614" s="17">
        <v>8.54491E-2</v>
      </c>
      <c r="DO1614" s="17">
        <v>0.2078817</v>
      </c>
      <c r="DP1614" s="17">
        <v>0.23440839999999999</v>
      </c>
      <c r="DQ1614" s="17">
        <v>0.21500720000000001</v>
      </c>
      <c r="DR1614" s="17">
        <v>0.19102859999999999</v>
      </c>
      <c r="DS1614" s="17">
        <v>0.15298809999999999</v>
      </c>
      <c r="DT1614" s="17">
        <v>0.14285100000000001</v>
      </c>
      <c r="DU1614" s="17">
        <v>9.7331100000000004E-2</v>
      </c>
      <c r="DV1614" s="17">
        <v>5.7698199999999998E-2</v>
      </c>
      <c r="DW1614" s="17">
        <v>-1.20175E-2</v>
      </c>
      <c r="DX1614" s="17">
        <v>-5.8765499999999998E-2</v>
      </c>
      <c r="DY1614" s="17">
        <v>-8.1198400000000004E-2</v>
      </c>
      <c r="DZ1614" s="17">
        <v>-8.4490300000000004E-2</v>
      </c>
      <c r="EA1614" s="17">
        <v>-3.4070099999999999E-2</v>
      </c>
      <c r="EB1614" s="17">
        <v>6.9191299999999997E-2</v>
      </c>
      <c r="EC1614" s="17">
        <v>4.6854199999999999E-2</v>
      </c>
      <c r="ED1614" s="17">
        <v>7.2174199999999994E-2</v>
      </c>
      <c r="EE1614" s="17">
        <v>0.12895899999999999</v>
      </c>
      <c r="EF1614" s="17">
        <v>0.20861540000000001</v>
      </c>
      <c r="EG1614" s="17">
        <v>0.18252209999999999</v>
      </c>
      <c r="EH1614" s="17">
        <v>0.25137690000000001</v>
      </c>
      <c r="EI1614" s="17">
        <v>0.25123220000000002</v>
      </c>
      <c r="EJ1614" s="17">
        <v>0.22021260000000001</v>
      </c>
      <c r="EK1614" s="17">
        <v>0.2240077</v>
      </c>
      <c r="EL1614" s="17">
        <v>0.14851230000000001</v>
      </c>
      <c r="EM1614" s="17">
        <v>0.27194079999999998</v>
      </c>
      <c r="EN1614" s="17">
        <v>0.29298999999999997</v>
      </c>
      <c r="EO1614" s="17">
        <v>0.26507890000000001</v>
      </c>
      <c r="EP1614" s="17">
        <v>0.2387552</v>
      </c>
      <c r="EQ1614" s="17">
        <v>0.19883410000000001</v>
      </c>
      <c r="ER1614" s="17">
        <v>0.20024410000000001</v>
      </c>
      <c r="ES1614" s="17">
        <v>0.1552385</v>
      </c>
      <c r="ET1614" s="17">
        <v>0.10662820000000001</v>
      </c>
      <c r="EU1614" s="17">
        <v>63.09113</v>
      </c>
      <c r="EV1614" s="17">
        <v>62.564250000000001</v>
      </c>
      <c r="EW1614" s="17">
        <v>61.774120000000003</v>
      </c>
      <c r="EX1614" s="17">
        <v>61.510460000000002</v>
      </c>
      <c r="EY1614" s="17">
        <v>60.99259</v>
      </c>
      <c r="EZ1614" s="17">
        <v>60.866520000000001</v>
      </c>
      <c r="FA1614" s="17">
        <v>60.610239999999997</v>
      </c>
      <c r="FB1614" s="17">
        <v>62.793930000000003</v>
      </c>
      <c r="FC1614" s="17">
        <v>65.936819999999997</v>
      </c>
      <c r="FD1614" s="17">
        <v>70.126850000000005</v>
      </c>
      <c r="FE1614" s="17">
        <v>74.426590000000004</v>
      </c>
      <c r="FF1614" s="17">
        <v>77.768929999999997</v>
      </c>
      <c r="FG1614" s="17">
        <v>80.036349999999999</v>
      </c>
      <c r="FH1614" s="17">
        <v>80.761449999999996</v>
      </c>
      <c r="FI1614" s="17">
        <v>80.761120000000005</v>
      </c>
      <c r="FJ1614" s="17">
        <v>80.475530000000006</v>
      </c>
      <c r="FK1614" s="17">
        <v>79.308710000000005</v>
      </c>
      <c r="FL1614" s="17">
        <v>77.805909999999997</v>
      </c>
      <c r="FM1614" s="17">
        <v>75.426509999999993</v>
      </c>
      <c r="FN1614" s="17">
        <v>73.144040000000004</v>
      </c>
      <c r="FO1614" s="17">
        <v>69.187510000000003</v>
      </c>
      <c r="FP1614" s="17">
        <v>66.401830000000004</v>
      </c>
      <c r="FQ1614" s="17">
        <v>65.064679999999996</v>
      </c>
      <c r="FR1614" s="17">
        <v>64.212370000000007</v>
      </c>
      <c r="FS1614" s="17">
        <v>1.26878</v>
      </c>
      <c r="FT1614" s="17">
        <v>4.51574E-2</v>
      </c>
      <c r="FU1614" s="17">
        <v>5.8479700000000003E-2</v>
      </c>
      <c r="FW1614" s="17"/>
    </row>
    <row r="1615" spans="1:179" x14ac:dyDescent="0.25">
      <c r="A1615" t="s">
        <v>226</v>
      </c>
      <c r="B1615" t="s">
        <v>199</v>
      </c>
      <c r="C1615" t="s">
        <v>261</v>
      </c>
      <c r="D1615" s="63" t="s">
        <v>249</v>
      </c>
      <c r="E1615" t="s">
        <v>219</v>
      </c>
      <c r="F1615" s="17">
        <v>16279</v>
      </c>
      <c r="G1615" s="17">
        <v>0.835287</v>
      </c>
      <c r="H1615" s="17">
        <v>0.81090879999999999</v>
      </c>
      <c r="I1615" s="17">
        <v>0.66053459999999997</v>
      </c>
      <c r="J1615" s="17">
        <v>0.55270430000000004</v>
      </c>
      <c r="K1615" s="17">
        <v>0.53849670000000005</v>
      </c>
      <c r="L1615" s="17">
        <v>0.59905180000000002</v>
      </c>
      <c r="M1615" s="17">
        <v>0.60664269999999998</v>
      </c>
      <c r="N1615" s="17">
        <v>0.51832409999999995</v>
      </c>
      <c r="O1615" s="17">
        <v>0.29168379999999999</v>
      </c>
      <c r="P1615" s="17">
        <v>0.13650109999999999</v>
      </c>
      <c r="Q1615" s="17">
        <v>-5.7505000000000004E-3</v>
      </c>
      <c r="R1615" s="17">
        <v>-9.9374699999999996E-2</v>
      </c>
      <c r="S1615" s="17">
        <v>5.0699800000000003E-2</v>
      </c>
      <c r="T1615" s="17">
        <v>0.14671400000000001</v>
      </c>
      <c r="U1615" s="17">
        <v>0.33614500000000003</v>
      </c>
      <c r="V1615" s="17">
        <v>0.51639360000000001</v>
      </c>
      <c r="W1615" s="17">
        <v>0.83158399999999999</v>
      </c>
      <c r="X1615" s="17">
        <v>1.1574279999999999</v>
      </c>
      <c r="Y1615" s="17">
        <v>1.415686</v>
      </c>
      <c r="Z1615" s="17">
        <v>1.605726</v>
      </c>
      <c r="AA1615" s="17">
        <v>1.647265</v>
      </c>
      <c r="AB1615" s="17">
        <v>1.544972</v>
      </c>
      <c r="AC1615" s="17">
        <v>1.354204</v>
      </c>
      <c r="AD1615" s="17">
        <v>1.2363459999999999</v>
      </c>
      <c r="AE1615" s="17">
        <v>-0.26448369999999999</v>
      </c>
      <c r="AF1615" s="17">
        <v>-0.16566259999999999</v>
      </c>
      <c r="AG1615" s="17">
        <v>-0.28462090000000001</v>
      </c>
      <c r="AH1615" s="17">
        <v>-0.34754790000000002</v>
      </c>
      <c r="AI1615" s="17">
        <v>-0.30668030000000002</v>
      </c>
      <c r="AJ1615" s="17">
        <v>-0.1692872</v>
      </c>
      <c r="AK1615" s="17">
        <v>-7.6772499999999994E-2</v>
      </c>
      <c r="AL1615" s="17">
        <v>-5.0671500000000001E-2</v>
      </c>
      <c r="AM1615" s="17">
        <v>-7.2894700000000007E-2</v>
      </c>
      <c r="AN1615" s="17">
        <v>-4.8643400000000003E-2</v>
      </c>
      <c r="AO1615" s="17">
        <v>-7.4494000000000005E-2</v>
      </c>
      <c r="AP1615" s="17">
        <v>-0.1364601</v>
      </c>
      <c r="AQ1615" s="17">
        <v>-5.8877499999999999E-2</v>
      </c>
      <c r="AR1615" s="17">
        <v>-9.8322400000000004E-2</v>
      </c>
      <c r="AS1615" s="17">
        <v>-8.7399099999999993E-2</v>
      </c>
      <c r="AT1615" s="17">
        <v>-0.18646570000000001</v>
      </c>
      <c r="AU1615" s="17">
        <v>-0.14629320000000001</v>
      </c>
      <c r="AV1615" s="17">
        <v>-0.17776169999999999</v>
      </c>
      <c r="AW1615" s="17">
        <v>-0.2081896</v>
      </c>
      <c r="AX1615" s="17">
        <v>-7.9082200000000005E-2</v>
      </c>
      <c r="AY1615" s="17">
        <v>5.3679000000000001E-3</v>
      </c>
      <c r="AZ1615" s="17">
        <v>-6.5699099999999996E-2</v>
      </c>
      <c r="BA1615" s="17">
        <v>-8.1848599999999994E-2</v>
      </c>
      <c r="BB1615" s="17">
        <v>4.5048100000000001E-2</v>
      </c>
      <c r="BC1615" s="17">
        <v>-0.18203810000000001</v>
      </c>
      <c r="BD1615" s="17">
        <v>-0.1023018</v>
      </c>
      <c r="BE1615" s="17">
        <v>-0.18510979999999999</v>
      </c>
      <c r="BF1615" s="17">
        <v>-0.24419959999999999</v>
      </c>
      <c r="BG1615" s="17">
        <v>-0.21453050000000001</v>
      </c>
      <c r="BH1615" s="17">
        <v>-0.110828</v>
      </c>
      <c r="BI1615" s="17">
        <v>-3.2746299999999999E-2</v>
      </c>
      <c r="BJ1615" s="17">
        <v>2.5785999999999999E-3</v>
      </c>
      <c r="BK1615" s="17">
        <v>-4.9649999999999998E-4</v>
      </c>
      <c r="BL1615" s="17">
        <v>4.7174399999999998E-2</v>
      </c>
      <c r="BM1615" s="17">
        <v>3.0713500000000001E-2</v>
      </c>
      <c r="BN1615" s="17">
        <v>-2.2551499999999999E-2</v>
      </c>
      <c r="BO1615" s="17">
        <v>5.8685000000000001E-2</v>
      </c>
      <c r="BP1615" s="17">
        <v>3.2440900000000002E-2</v>
      </c>
      <c r="BQ1615" s="17">
        <v>4.0463800000000001E-2</v>
      </c>
      <c r="BR1615" s="17">
        <v>-3.9659300000000001E-2</v>
      </c>
      <c r="BS1615" s="17">
        <v>6.1044999999999997E-3</v>
      </c>
      <c r="BT1615" s="17">
        <v>-2.90365E-2</v>
      </c>
      <c r="BU1615" s="17">
        <v>-6.5045699999999998E-2</v>
      </c>
      <c r="BV1615" s="17">
        <v>4.7987700000000001E-2</v>
      </c>
      <c r="BW1615" s="17">
        <v>0.1210205</v>
      </c>
      <c r="BX1615" s="17">
        <v>5.04082E-2</v>
      </c>
      <c r="BY1615" s="17">
        <v>2.6996699999999998E-2</v>
      </c>
      <c r="BZ1615" s="17">
        <v>0.118398</v>
      </c>
      <c r="CA1615" s="17">
        <v>-0.1249364</v>
      </c>
      <c r="CB1615" s="17">
        <v>-5.8418400000000002E-2</v>
      </c>
      <c r="CC1615" s="17">
        <v>-0.11618870000000001</v>
      </c>
      <c r="CD1615" s="17">
        <v>-0.17262089999999999</v>
      </c>
      <c r="CE1615" s="17">
        <v>-0.1507078</v>
      </c>
      <c r="CF1615" s="17">
        <v>-7.0339399999999996E-2</v>
      </c>
      <c r="CG1615" s="17">
        <v>-2.2537999999999998E-3</v>
      </c>
      <c r="CH1615" s="17">
        <v>3.9459500000000002E-2</v>
      </c>
      <c r="CI1615" s="17">
        <v>4.9646299999999997E-2</v>
      </c>
      <c r="CJ1615" s="17">
        <v>0.1135375</v>
      </c>
      <c r="CK1615" s="17">
        <v>0.1035798</v>
      </c>
      <c r="CL1615" s="17">
        <v>5.6341299999999997E-2</v>
      </c>
      <c r="CM1615" s="17">
        <v>0.14010839999999999</v>
      </c>
      <c r="CN1615" s="17">
        <v>0.1230073</v>
      </c>
      <c r="CO1615" s="17">
        <v>0.12902130000000001</v>
      </c>
      <c r="CP1615" s="17">
        <v>6.2018400000000001E-2</v>
      </c>
      <c r="CQ1615" s="17">
        <v>0.1116547</v>
      </c>
      <c r="CR1615" s="17">
        <v>7.39702E-2</v>
      </c>
      <c r="CS1615" s="17">
        <v>3.4095300000000002E-2</v>
      </c>
      <c r="CT1615" s="17">
        <v>0.1359958</v>
      </c>
      <c r="CU1615" s="17">
        <v>0.2011212</v>
      </c>
      <c r="CV1615" s="17">
        <v>0.13082369999999999</v>
      </c>
      <c r="CW1615" s="17">
        <v>0.1023826</v>
      </c>
      <c r="CX1615" s="17">
        <v>0.16919999999999999</v>
      </c>
      <c r="CY1615" s="17">
        <v>-6.7834699999999998E-2</v>
      </c>
      <c r="CZ1615" s="17">
        <v>-1.45349E-2</v>
      </c>
      <c r="DA1615" s="17">
        <v>-4.72676E-2</v>
      </c>
      <c r="DB1615" s="17">
        <v>-0.1010422</v>
      </c>
      <c r="DC1615" s="17">
        <v>-8.6885100000000007E-2</v>
      </c>
      <c r="DD1615" s="17">
        <v>-2.9850700000000001E-2</v>
      </c>
      <c r="DE1615" s="17">
        <v>2.8238599999999999E-2</v>
      </c>
      <c r="DF1615" s="17">
        <v>7.6340400000000003E-2</v>
      </c>
      <c r="DG1615" s="17">
        <v>9.9789100000000006E-2</v>
      </c>
      <c r="DH1615" s="17">
        <v>0.17990059999999999</v>
      </c>
      <c r="DI1615" s="17">
        <v>0.1764462</v>
      </c>
      <c r="DJ1615" s="17">
        <v>0.13523399999999999</v>
      </c>
      <c r="DK1615" s="17">
        <v>0.2215318</v>
      </c>
      <c r="DL1615" s="17">
        <v>0.2135736</v>
      </c>
      <c r="DM1615" s="17">
        <v>0.21757879999999999</v>
      </c>
      <c r="DN1615" s="17">
        <v>0.16369610000000001</v>
      </c>
      <c r="DO1615" s="17">
        <v>0.21720490000000001</v>
      </c>
      <c r="DP1615" s="17">
        <v>0.17697689999999999</v>
      </c>
      <c r="DQ1615" s="17">
        <v>0.1332362</v>
      </c>
      <c r="DR1615" s="17">
        <v>0.22400400000000001</v>
      </c>
      <c r="DS1615" s="17">
        <v>0.28122190000000002</v>
      </c>
      <c r="DT1615" s="17">
        <v>0.21123919999999999</v>
      </c>
      <c r="DU1615" s="17">
        <v>0.1777686</v>
      </c>
      <c r="DV1615" s="17">
        <v>0.2200019</v>
      </c>
      <c r="DW1615" s="17">
        <v>1.4611000000000001E-2</v>
      </c>
      <c r="DX1615" s="17">
        <v>4.8825899999999998E-2</v>
      </c>
      <c r="DY1615" s="17">
        <v>5.2243499999999998E-2</v>
      </c>
      <c r="DZ1615" s="17">
        <v>2.3061000000000002E-3</v>
      </c>
      <c r="EA1615" s="17">
        <v>5.2646999999999998E-3</v>
      </c>
      <c r="EB1615" s="17">
        <v>2.8608499999999999E-2</v>
      </c>
      <c r="EC1615" s="17">
        <v>7.2264800000000004E-2</v>
      </c>
      <c r="ED1615" s="17">
        <v>0.1295905</v>
      </c>
      <c r="EE1615" s="17">
        <v>0.17218739999999999</v>
      </c>
      <c r="EF1615" s="17">
        <v>0.27571849999999998</v>
      </c>
      <c r="EG1615" s="17">
        <v>0.2816536</v>
      </c>
      <c r="EH1615" s="17">
        <v>0.24914259999999999</v>
      </c>
      <c r="EI1615" s="17">
        <v>0.33909430000000002</v>
      </c>
      <c r="EJ1615" s="17">
        <v>0.344337</v>
      </c>
      <c r="EK1615" s="17">
        <v>0.34544160000000002</v>
      </c>
      <c r="EL1615" s="17">
        <v>0.31050250000000001</v>
      </c>
      <c r="EM1615" s="17">
        <v>0.3696026</v>
      </c>
      <c r="EN1615" s="17">
        <v>0.3257022</v>
      </c>
      <c r="EO1615" s="17">
        <v>0.27638010000000002</v>
      </c>
      <c r="EP1615" s="17">
        <v>0.35107379999999999</v>
      </c>
      <c r="EQ1615" s="17">
        <v>0.39687450000000002</v>
      </c>
      <c r="ER1615" s="17">
        <v>0.32734639999999998</v>
      </c>
      <c r="ES1615" s="17">
        <v>0.28661389999999998</v>
      </c>
      <c r="ET1615" s="17">
        <v>0.2933519</v>
      </c>
      <c r="EU1615" s="17">
        <v>68.413250000000005</v>
      </c>
      <c r="EV1615" s="17">
        <v>67.824039999999997</v>
      </c>
      <c r="EW1615" s="17">
        <v>66.911410000000004</v>
      </c>
      <c r="EX1615" s="17">
        <v>66.113439999999997</v>
      </c>
      <c r="EY1615" s="17">
        <v>65.545159999999996</v>
      </c>
      <c r="EZ1615" s="17">
        <v>64.775049999999993</v>
      </c>
      <c r="FA1615" s="17">
        <v>64.721670000000003</v>
      </c>
      <c r="FB1615" s="17">
        <v>67.537260000000003</v>
      </c>
      <c r="FC1615" s="17">
        <v>73.060220000000001</v>
      </c>
      <c r="FD1615" s="17">
        <v>79.298509999999993</v>
      </c>
      <c r="FE1615" s="17">
        <v>82.269890000000004</v>
      </c>
      <c r="FF1615" s="17">
        <v>85.104939999999999</v>
      </c>
      <c r="FG1615" s="17">
        <v>85.351879999999994</v>
      </c>
      <c r="FH1615" s="17">
        <v>85.390889999999999</v>
      </c>
      <c r="FI1615" s="17">
        <v>85.380449999999996</v>
      </c>
      <c r="FJ1615" s="17">
        <v>85.055729999999997</v>
      </c>
      <c r="FK1615" s="17">
        <v>83.777569999999997</v>
      </c>
      <c r="FL1615" s="17">
        <v>82.370090000000005</v>
      </c>
      <c r="FM1615" s="17">
        <v>81.350989999999996</v>
      </c>
      <c r="FN1615" s="17">
        <v>80.23227</v>
      </c>
      <c r="FO1615" s="17">
        <v>75.872399999999999</v>
      </c>
      <c r="FP1615" s="17">
        <v>72.305959999999999</v>
      </c>
      <c r="FQ1615" s="17">
        <v>70.134259999999998</v>
      </c>
      <c r="FR1615" s="17">
        <v>69.238950000000003</v>
      </c>
      <c r="FS1615" s="17">
        <v>1.701198</v>
      </c>
      <c r="FT1615" s="17">
        <v>8.0919599999999994E-2</v>
      </c>
      <c r="FU1615" s="17">
        <v>0.1394157</v>
      </c>
      <c r="FW1615" s="17"/>
    </row>
    <row r="1616" spans="1:179" x14ac:dyDescent="0.25">
      <c r="A1616" t="s">
        <v>226</v>
      </c>
      <c r="B1616" t="s">
        <v>199</v>
      </c>
      <c r="C1616" t="s">
        <v>261</v>
      </c>
      <c r="D1616" t="s">
        <v>249</v>
      </c>
      <c r="E1616" t="s">
        <v>220</v>
      </c>
      <c r="F1616" s="17">
        <v>8227</v>
      </c>
      <c r="G1616" s="17">
        <v>0.86386099999999999</v>
      </c>
      <c r="H1616" s="17">
        <v>0.80676479999999995</v>
      </c>
      <c r="I1616" s="17">
        <v>0.63371860000000002</v>
      </c>
      <c r="J1616" s="17">
        <v>0.50249770000000005</v>
      </c>
      <c r="K1616" s="17">
        <v>0.56532839999999995</v>
      </c>
      <c r="L1616" s="17">
        <v>0.58113930000000003</v>
      </c>
      <c r="M1616" s="17">
        <v>0.5637972</v>
      </c>
      <c r="N1616" s="17">
        <v>0.48972110000000002</v>
      </c>
      <c r="O1616" s="17">
        <v>0.25642520000000002</v>
      </c>
      <c r="P1616" s="17">
        <v>0.13520650000000001</v>
      </c>
      <c r="Q1616" s="17">
        <v>-4.6502300000000003E-2</v>
      </c>
      <c r="R1616" s="17">
        <v>-0.16021360000000001</v>
      </c>
      <c r="S1616" s="17">
        <v>4.8075800000000002E-2</v>
      </c>
      <c r="T1616" s="17">
        <v>0.14176540000000001</v>
      </c>
      <c r="U1616" s="17">
        <v>0.30117480000000002</v>
      </c>
      <c r="V1616" s="17">
        <v>0.61719460000000004</v>
      </c>
      <c r="W1616" s="17">
        <v>0.78455149999999996</v>
      </c>
      <c r="X1616" s="17">
        <v>0.98442059999999998</v>
      </c>
      <c r="Y1616" s="17">
        <v>1.2082980000000001</v>
      </c>
      <c r="Z1616" s="17">
        <v>1.2717229999999999</v>
      </c>
      <c r="AA1616" s="17">
        <v>1.337097</v>
      </c>
      <c r="AB1616" s="17">
        <v>1.2746329999999999</v>
      </c>
      <c r="AC1616" s="17">
        <v>1.1652880000000001</v>
      </c>
      <c r="AD1616" s="17">
        <v>1.0633010000000001</v>
      </c>
      <c r="AE1616" s="17">
        <v>-0.1407188</v>
      </c>
      <c r="AF1616" s="17">
        <v>-0.1086429</v>
      </c>
      <c r="AG1616" s="17">
        <v>-0.28825509999999999</v>
      </c>
      <c r="AH1616" s="17">
        <v>-0.37972630000000002</v>
      </c>
      <c r="AI1616" s="17">
        <v>-0.22419990000000001</v>
      </c>
      <c r="AJ1616" s="17">
        <v>-0.14873739999999999</v>
      </c>
      <c r="AK1616" s="17">
        <v>-0.10182570000000001</v>
      </c>
      <c r="AL1616" s="17">
        <v>-9.8545300000000002E-2</v>
      </c>
      <c r="AM1616" s="17">
        <v>-0.14294799999999999</v>
      </c>
      <c r="AN1616" s="17">
        <v>-7.6403600000000002E-2</v>
      </c>
      <c r="AO1616" s="17">
        <v>-0.13981109999999999</v>
      </c>
      <c r="AP1616" s="17">
        <v>-0.2129047</v>
      </c>
      <c r="AQ1616" s="17">
        <v>1.06972E-2</v>
      </c>
      <c r="AR1616" s="17">
        <v>-2.49663E-2</v>
      </c>
      <c r="AS1616" s="17">
        <v>-5.3082400000000002E-2</v>
      </c>
      <c r="AT1616" s="17">
        <v>6.4718100000000001E-2</v>
      </c>
      <c r="AU1616" s="17">
        <v>-4.8567699999999998E-2</v>
      </c>
      <c r="AV1616" s="17">
        <v>-0.14845710000000001</v>
      </c>
      <c r="AW1616" s="17">
        <v>-0.19879830000000001</v>
      </c>
      <c r="AX1616" s="17">
        <v>-0.1488042</v>
      </c>
      <c r="AY1616" s="17">
        <v>-8.0678100000000003E-2</v>
      </c>
      <c r="AZ1616" s="17">
        <v>-0.1293214</v>
      </c>
      <c r="BA1616" s="17">
        <v>-0.13488430000000001</v>
      </c>
      <c r="BB1616" s="17">
        <v>-6.0172999999999997E-2</v>
      </c>
      <c r="BC1616" s="17">
        <v>-4.5825299999999999E-2</v>
      </c>
      <c r="BD1616" s="17">
        <v>-2.18484E-2</v>
      </c>
      <c r="BE1616" s="17">
        <v>-0.15480720000000001</v>
      </c>
      <c r="BF1616" s="17">
        <v>-0.2462416</v>
      </c>
      <c r="BG1616" s="17">
        <v>-0.12725059999999999</v>
      </c>
      <c r="BH1616" s="17">
        <v>-7.2498800000000002E-2</v>
      </c>
      <c r="BI1616" s="17">
        <v>-3.4929599999999998E-2</v>
      </c>
      <c r="BJ1616" s="17">
        <v>-1.7503899999999999E-2</v>
      </c>
      <c r="BK1616" s="17">
        <v>-6.0241599999999999E-2</v>
      </c>
      <c r="BL1616" s="17">
        <v>1.64066E-2</v>
      </c>
      <c r="BM1616" s="17">
        <v>-1.9397600000000001E-2</v>
      </c>
      <c r="BN1616" s="17">
        <v>-7.7971100000000002E-2</v>
      </c>
      <c r="BO1616" s="17">
        <v>0.1190816</v>
      </c>
      <c r="BP1616" s="17">
        <v>0.11765920000000001</v>
      </c>
      <c r="BQ1616" s="17">
        <v>0.1113527</v>
      </c>
      <c r="BR1616" s="17">
        <v>0.22576950000000001</v>
      </c>
      <c r="BS1616" s="17">
        <v>0.133992</v>
      </c>
      <c r="BT1616" s="17">
        <v>3.5732399999999997E-2</v>
      </c>
      <c r="BU1616" s="17">
        <v>-1.6611999999999998E-2</v>
      </c>
      <c r="BV1616" s="17">
        <v>-2.1077700000000001E-2</v>
      </c>
      <c r="BW1616" s="17">
        <v>3.0759999999999999E-2</v>
      </c>
      <c r="BX1616" s="17">
        <v>-2.4473499999999999E-2</v>
      </c>
      <c r="BY1616" s="17">
        <v>-2.10528E-2</v>
      </c>
      <c r="BZ1616" s="17">
        <v>3.9630199999999997E-2</v>
      </c>
      <c r="CA1616" s="17">
        <v>1.9897600000000001E-2</v>
      </c>
      <c r="CB1616" s="17">
        <v>3.8265199999999999E-2</v>
      </c>
      <c r="CC1616" s="17">
        <v>-6.2381600000000002E-2</v>
      </c>
      <c r="CD1616" s="17">
        <v>-0.1537905</v>
      </c>
      <c r="CE1616" s="17">
        <v>-6.0103799999999999E-2</v>
      </c>
      <c r="CF1616" s="17">
        <v>-1.9696200000000001E-2</v>
      </c>
      <c r="CG1616" s="17">
        <v>1.1402499999999999E-2</v>
      </c>
      <c r="CH1616" s="17">
        <v>3.8625100000000002E-2</v>
      </c>
      <c r="CI1616" s="17">
        <v>-2.9594000000000001E-3</v>
      </c>
      <c r="CJ1616" s="17">
        <v>8.0686599999999997E-2</v>
      </c>
      <c r="CK1616" s="17">
        <v>6.4000500000000002E-2</v>
      </c>
      <c r="CL1616" s="17">
        <v>1.5483500000000001E-2</v>
      </c>
      <c r="CM1616" s="17">
        <v>0.1941484</v>
      </c>
      <c r="CN1616" s="17">
        <v>0.2164412</v>
      </c>
      <c r="CO1616" s="17">
        <v>0.22524</v>
      </c>
      <c r="CP1616" s="17">
        <v>0.33731329999999998</v>
      </c>
      <c r="CQ1616" s="17">
        <v>0.26043240000000001</v>
      </c>
      <c r="CR1616" s="17">
        <v>0.16330140000000001</v>
      </c>
      <c r="CS1616" s="17">
        <v>0.10956970000000001</v>
      </c>
      <c r="CT1616" s="17">
        <v>6.7385399999999998E-2</v>
      </c>
      <c r="CU1616" s="17">
        <v>0.1079417</v>
      </c>
      <c r="CV1616" s="17">
        <v>4.81438E-2</v>
      </c>
      <c r="CW1616" s="17">
        <v>5.77866E-2</v>
      </c>
      <c r="CX1616" s="17">
        <v>0.1087535</v>
      </c>
      <c r="CY1616" s="17">
        <v>8.5620500000000002E-2</v>
      </c>
      <c r="CZ1616" s="17">
        <v>9.8378800000000002E-2</v>
      </c>
      <c r="DA1616" s="17">
        <v>3.0044100000000001E-2</v>
      </c>
      <c r="DB1616" s="17">
        <v>-6.1339499999999998E-2</v>
      </c>
      <c r="DC1616" s="17">
        <v>7.0429999999999998E-3</v>
      </c>
      <c r="DD1616" s="17">
        <v>3.3106499999999997E-2</v>
      </c>
      <c r="DE1616" s="17">
        <v>5.7734599999999997E-2</v>
      </c>
      <c r="DF1616" s="17">
        <v>9.4754099999999994E-2</v>
      </c>
      <c r="DG1616" s="17">
        <v>5.4322799999999997E-2</v>
      </c>
      <c r="DH1616" s="17">
        <v>0.1449666</v>
      </c>
      <c r="DI1616" s="17">
        <v>0.14739859999999999</v>
      </c>
      <c r="DJ1616" s="17">
        <v>0.1089382</v>
      </c>
      <c r="DK1616" s="17">
        <v>0.26921509999999998</v>
      </c>
      <c r="DL1616" s="17">
        <v>0.31522329999999998</v>
      </c>
      <c r="DM1616" s="17">
        <v>0.33912720000000002</v>
      </c>
      <c r="DN1616" s="17">
        <v>0.44885710000000001</v>
      </c>
      <c r="DO1616" s="17">
        <v>0.38687280000000002</v>
      </c>
      <c r="DP1616" s="17">
        <v>0.29087049999999998</v>
      </c>
      <c r="DQ1616" s="17">
        <v>0.2357514</v>
      </c>
      <c r="DR1616" s="17">
        <v>0.1558484</v>
      </c>
      <c r="DS1616" s="17">
        <v>0.18512329999999999</v>
      </c>
      <c r="DT1616" s="17">
        <v>0.1207612</v>
      </c>
      <c r="DU1616" s="17">
        <v>0.13662589999999999</v>
      </c>
      <c r="DV1616" s="17">
        <v>0.1778769</v>
      </c>
      <c r="DW1616" s="17">
        <v>0.18051400000000001</v>
      </c>
      <c r="DX1616" s="17">
        <v>0.18517330000000001</v>
      </c>
      <c r="DY1616" s="17">
        <v>0.163492</v>
      </c>
      <c r="DZ1616" s="17">
        <v>7.2145200000000007E-2</v>
      </c>
      <c r="EA1616" s="17">
        <v>0.10399220000000001</v>
      </c>
      <c r="EB1616" s="17">
        <v>0.1093451</v>
      </c>
      <c r="EC1616" s="17">
        <v>0.1246307</v>
      </c>
      <c r="ED1616" s="17">
        <v>0.17579539999999999</v>
      </c>
      <c r="EE1616" s="17">
        <v>0.13702919999999999</v>
      </c>
      <c r="EF1616" s="17">
        <v>0.23777680000000001</v>
      </c>
      <c r="EG1616" s="17">
        <v>0.2678122</v>
      </c>
      <c r="EH1616" s="17">
        <v>0.2438718</v>
      </c>
      <c r="EI1616" s="17">
        <v>0.37759959999999998</v>
      </c>
      <c r="EJ1616" s="17">
        <v>0.4578488</v>
      </c>
      <c r="EK1616" s="17">
        <v>0.50356230000000002</v>
      </c>
      <c r="EL1616" s="17">
        <v>0.60990849999999996</v>
      </c>
      <c r="EM1616" s="17">
        <v>0.56943259999999996</v>
      </c>
      <c r="EN1616" s="17">
        <v>0.47505989999999998</v>
      </c>
      <c r="EO1616" s="17">
        <v>0.41793770000000002</v>
      </c>
      <c r="EP1616" s="17">
        <v>0.28357490000000002</v>
      </c>
      <c r="EQ1616" s="17">
        <v>0.29656139999999998</v>
      </c>
      <c r="ER1616" s="17">
        <v>0.22560910000000001</v>
      </c>
      <c r="ES1616" s="17">
        <v>0.2504574</v>
      </c>
      <c r="ET1616" s="17">
        <v>0.27768009999999999</v>
      </c>
      <c r="EU1616" s="17">
        <v>67.832250000000002</v>
      </c>
      <c r="EV1616" s="17">
        <v>67.407960000000003</v>
      </c>
      <c r="EW1616" s="17">
        <v>66.658000000000001</v>
      </c>
      <c r="EX1616" s="17">
        <v>66.227010000000007</v>
      </c>
      <c r="EY1616" s="17">
        <v>65.761499999999998</v>
      </c>
      <c r="EZ1616" s="17">
        <v>65.139660000000006</v>
      </c>
      <c r="FA1616" s="17">
        <v>64.619550000000004</v>
      </c>
      <c r="FB1616" s="17">
        <v>67.225639999999999</v>
      </c>
      <c r="FC1616" s="17">
        <v>72.185599999999994</v>
      </c>
      <c r="FD1616" s="17">
        <v>77.228129999999993</v>
      </c>
      <c r="FE1616" s="17">
        <v>79.903350000000003</v>
      </c>
      <c r="FF1616" s="17">
        <v>81.871250000000003</v>
      </c>
      <c r="FG1616" s="17">
        <v>81.694770000000005</v>
      </c>
      <c r="FH1616" s="17">
        <v>81.939149999999998</v>
      </c>
      <c r="FI1616" s="17">
        <v>81.989199999999997</v>
      </c>
      <c r="FJ1616" s="17">
        <v>82.057040000000001</v>
      </c>
      <c r="FK1616" s="17">
        <v>81.053139999999999</v>
      </c>
      <c r="FL1616" s="17">
        <v>80.019030000000001</v>
      </c>
      <c r="FM1616" s="17">
        <v>79.269760000000005</v>
      </c>
      <c r="FN1616" s="17">
        <v>78.058689999999999</v>
      </c>
      <c r="FO1616" s="17">
        <v>73.822689999999994</v>
      </c>
      <c r="FP1616" s="17">
        <v>71.105279999999993</v>
      </c>
      <c r="FQ1616" s="17">
        <v>69.57226</v>
      </c>
      <c r="FR1616" s="17">
        <v>69.25864</v>
      </c>
      <c r="FS1616" s="17">
        <v>1.990135</v>
      </c>
      <c r="FT1616" s="17">
        <v>9.0392500000000001E-2</v>
      </c>
      <c r="FU1616" s="17">
        <v>0.158391</v>
      </c>
      <c r="FW1616" s="17"/>
    </row>
    <row r="1617" spans="1:179" x14ac:dyDescent="0.25">
      <c r="A1617" t="s">
        <v>226</v>
      </c>
      <c r="B1617" t="s">
        <v>199</v>
      </c>
      <c r="C1617" t="s">
        <v>261</v>
      </c>
      <c r="D1617" t="s">
        <v>249</v>
      </c>
      <c r="E1617" t="s">
        <v>221</v>
      </c>
      <c r="F1617" s="17">
        <v>8052</v>
      </c>
      <c r="G1617" s="17">
        <v>0.76174140000000001</v>
      </c>
      <c r="H1617" s="17">
        <v>0.7926822</v>
      </c>
      <c r="I1617" s="17">
        <v>0.67165609999999998</v>
      </c>
      <c r="J1617" s="17">
        <v>0.60664649999999998</v>
      </c>
      <c r="K1617" s="17">
        <v>0.46688550000000001</v>
      </c>
      <c r="L1617" s="17">
        <v>0.59991479999999997</v>
      </c>
      <c r="M1617" s="17">
        <v>0.64953260000000002</v>
      </c>
      <c r="N1617" s="17">
        <v>0.54504039999999998</v>
      </c>
      <c r="O1617" s="17">
        <v>0.32967089999999999</v>
      </c>
      <c r="P1617" s="17">
        <v>0.16163259999999999</v>
      </c>
      <c r="Q1617" s="17">
        <v>5.8436200000000001E-2</v>
      </c>
      <c r="R1617" s="17">
        <v>-2.9480000000000001E-3</v>
      </c>
      <c r="S1617" s="17">
        <v>6.1088099999999999E-2</v>
      </c>
      <c r="T1617" s="17">
        <v>0.14486009999999999</v>
      </c>
      <c r="U1617" s="17">
        <v>0.3215498</v>
      </c>
      <c r="V1617" s="17">
        <v>0.31851930000000001</v>
      </c>
      <c r="W1617" s="17">
        <v>0.8270113</v>
      </c>
      <c r="X1617" s="17">
        <v>1.3243549999999999</v>
      </c>
      <c r="Y1617" s="17">
        <v>1.639804</v>
      </c>
      <c r="Z1617" s="17">
        <v>1.9710730000000001</v>
      </c>
      <c r="AA1617" s="17">
        <v>2.0000439999999999</v>
      </c>
      <c r="AB1617" s="17">
        <v>1.8622270000000001</v>
      </c>
      <c r="AC1617" s="17">
        <v>1.5776520000000001</v>
      </c>
      <c r="AD1617" s="17">
        <v>1.425527</v>
      </c>
      <c r="AE1617" s="17">
        <v>-0.54095249999999995</v>
      </c>
      <c r="AF1617" s="17">
        <v>-0.31888850000000002</v>
      </c>
      <c r="AG1617" s="17">
        <v>-0.4347683</v>
      </c>
      <c r="AH1617" s="17">
        <v>-0.46646840000000001</v>
      </c>
      <c r="AI1617" s="17">
        <v>-0.55872670000000002</v>
      </c>
      <c r="AJ1617" s="17">
        <v>-0.29381930000000001</v>
      </c>
      <c r="AK1617" s="17">
        <v>-0.11401459999999999</v>
      </c>
      <c r="AL1617" s="17">
        <v>-7.4121300000000001E-2</v>
      </c>
      <c r="AM1617" s="17">
        <v>-0.1113724</v>
      </c>
      <c r="AN1617" s="17">
        <v>-0.14036580000000001</v>
      </c>
      <c r="AO1617" s="17">
        <v>-0.14845059999999999</v>
      </c>
      <c r="AP1617" s="17">
        <v>-0.19420689999999999</v>
      </c>
      <c r="AQ1617" s="17">
        <v>-0.28762599999999999</v>
      </c>
      <c r="AR1617" s="17">
        <v>-0.37605110000000003</v>
      </c>
      <c r="AS1617" s="17">
        <v>-0.34868680000000002</v>
      </c>
      <c r="AT1617" s="17">
        <v>-0.73267769999999999</v>
      </c>
      <c r="AU1617" s="17">
        <v>-0.51168789999999997</v>
      </c>
      <c r="AV1617" s="17">
        <v>-0.42986560000000001</v>
      </c>
      <c r="AW1617" s="17">
        <v>-0.40244619999999998</v>
      </c>
      <c r="AX1617" s="17">
        <v>-0.17086129999999999</v>
      </c>
      <c r="AY1617" s="17">
        <v>-3.8873900000000003E-2</v>
      </c>
      <c r="AZ1617" s="17">
        <v>-0.1266014</v>
      </c>
      <c r="BA1617" s="17">
        <v>-0.16074240000000001</v>
      </c>
      <c r="BB1617" s="17">
        <v>6.7438399999999996E-2</v>
      </c>
      <c r="BC1617" s="17">
        <v>-0.40879910000000003</v>
      </c>
      <c r="BD1617" s="17">
        <v>-0.23663410000000001</v>
      </c>
      <c r="BE1617" s="17">
        <v>-0.28864669999999998</v>
      </c>
      <c r="BF1617" s="17">
        <v>-0.30266579999999998</v>
      </c>
      <c r="BG1617" s="17">
        <v>-0.39847070000000001</v>
      </c>
      <c r="BH1617" s="17">
        <v>-0.2026596</v>
      </c>
      <c r="BI1617" s="17">
        <v>-5.67533E-2</v>
      </c>
      <c r="BJ1617" s="17">
        <v>-7.9953999999999997E-3</v>
      </c>
      <c r="BK1617" s="17">
        <v>1.6673E-2</v>
      </c>
      <c r="BL1617" s="17">
        <v>4.3538300000000002E-2</v>
      </c>
      <c r="BM1617" s="17">
        <v>3.7664099999999999E-2</v>
      </c>
      <c r="BN1617" s="17">
        <v>-1.2744E-3</v>
      </c>
      <c r="BO1617" s="17">
        <v>-6.2986600000000004E-2</v>
      </c>
      <c r="BP1617" s="17">
        <v>-0.14168929999999999</v>
      </c>
      <c r="BQ1617" s="17">
        <v>-0.15427009999999999</v>
      </c>
      <c r="BR1617" s="17">
        <v>-0.4854059</v>
      </c>
      <c r="BS1617" s="17">
        <v>-0.26431640000000001</v>
      </c>
      <c r="BT1617" s="17">
        <v>-0.19193569999999999</v>
      </c>
      <c r="BU1617" s="17">
        <v>-0.18287510000000001</v>
      </c>
      <c r="BV1617" s="17">
        <v>6.6076899999999994E-2</v>
      </c>
      <c r="BW1617" s="17">
        <v>0.18035599999999999</v>
      </c>
      <c r="BX1617" s="17">
        <v>9.9643700000000002E-2</v>
      </c>
      <c r="BY1617" s="17">
        <v>3.9609100000000001E-2</v>
      </c>
      <c r="BZ1617" s="17">
        <v>0.17135909999999999</v>
      </c>
      <c r="CA1617" s="17">
        <v>-0.31727</v>
      </c>
      <c r="CB1617" s="17">
        <v>-0.17966489999999999</v>
      </c>
      <c r="CC1617" s="17">
        <v>-0.18744330000000001</v>
      </c>
      <c r="CD1617" s="17">
        <v>-0.18921669999999999</v>
      </c>
      <c r="CE1617" s="17">
        <v>-0.28747780000000001</v>
      </c>
      <c r="CF1617" s="17">
        <v>-0.1395227</v>
      </c>
      <c r="CG1617" s="17">
        <v>-1.7094399999999999E-2</v>
      </c>
      <c r="CH1617" s="17">
        <v>3.7803200000000002E-2</v>
      </c>
      <c r="CI1617" s="17">
        <v>0.1053568</v>
      </c>
      <c r="CJ1617" s="17">
        <v>0.1709098</v>
      </c>
      <c r="CK1617" s="17">
        <v>0.16656660000000001</v>
      </c>
      <c r="CL1617" s="17">
        <v>0.13235</v>
      </c>
      <c r="CM1617" s="17">
        <v>9.2597799999999994E-2</v>
      </c>
      <c r="CN1617" s="17">
        <v>2.0629000000000002E-2</v>
      </c>
      <c r="CO1617" s="17">
        <v>-1.9617699999999998E-2</v>
      </c>
      <c r="CP1617" s="17">
        <v>-0.31414629999999999</v>
      </c>
      <c r="CQ1617" s="17">
        <v>-9.2987500000000001E-2</v>
      </c>
      <c r="CR1617" s="17">
        <v>-2.7146199999999999E-2</v>
      </c>
      <c r="CS1617" s="17">
        <v>-3.08007E-2</v>
      </c>
      <c r="CT1617" s="17">
        <v>0.23017950000000001</v>
      </c>
      <c r="CU1617" s="17">
        <v>0.33219389999999999</v>
      </c>
      <c r="CV1617" s="17">
        <v>0.25634040000000002</v>
      </c>
      <c r="CW1617" s="17">
        <v>0.1783719</v>
      </c>
      <c r="CX1617" s="17">
        <v>0.2433343</v>
      </c>
      <c r="CY1617" s="17">
        <v>-0.22574089999999999</v>
      </c>
      <c r="CZ1617" s="17">
        <v>-0.1226957</v>
      </c>
      <c r="DA1617" s="17">
        <v>-8.6239899999999994E-2</v>
      </c>
      <c r="DB1617" s="17">
        <v>-7.5767600000000004E-2</v>
      </c>
      <c r="DC1617" s="17">
        <v>-0.1764849</v>
      </c>
      <c r="DD1617" s="17">
        <v>-7.6385800000000004E-2</v>
      </c>
      <c r="DE1617" s="17">
        <v>2.2564600000000001E-2</v>
      </c>
      <c r="DF1617" s="17">
        <v>8.3601800000000004E-2</v>
      </c>
      <c r="DG1617" s="17">
        <v>0.19404070000000001</v>
      </c>
      <c r="DH1617" s="17">
        <v>0.29828130000000003</v>
      </c>
      <c r="DI1617" s="17">
        <v>0.29546909999999998</v>
      </c>
      <c r="DJ1617" s="17">
        <v>0.2659745</v>
      </c>
      <c r="DK1617" s="17">
        <v>0.24818229999999999</v>
      </c>
      <c r="DL1617" s="17">
        <v>0.1829472</v>
      </c>
      <c r="DM1617" s="17">
        <v>0.1150346</v>
      </c>
      <c r="DN1617" s="17">
        <v>-0.1428866</v>
      </c>
      <c r="DO1617" s="17">
        <v>7.8341300000000003E-2</v>
      </c>
      <c r="DP1617" s="17">
        <v>0.1376434</v>
      </c>
      <c r="DQ1617" s="17">
        <v>0.1212736</v>
      </c>
      <c r="DR1617" s="17">
        <v>0.39428220000000003</v>
      </c>
      <c r="DS1617" s="17">
        <v>0.48403190000000001</v>
      </c>
      <c r="DT1617" s="17">
        <v>0.41303709999999999</v>
      </c>
      <c r="DU1617" s="17">
        <v>0.31713469999999999</v>
      </c>
      <c r="DV1617" s="17">
        <v>0.31530940000000002</v>
      </c>
      <c r="DW1617" s="17">
        <v>-9.3587500000000004E-2</v>
      </c>
      <c r="DX1617" s="17">
        <v>-4.0441199999999997E-2</v>
      </c>
      <c r="DY1617" s="17">
        <v>5.9881700000000003E-2</v>
      </c>
      <c r="DZ1617" s="17">
        <v>8.8034899999999999E-2</v>
      </c>
      <c r="EA1617" s="17">
        <v>-1.6228900000000001E-2</v>
      </c>
      <c r="EB1617" s="17">
        <v>1.47739E-2</v>
      </c>
      <c r="EC1617" s="17">
        <v>7.9825800000000002E-2</v>
      </c>
      <c r="ED1617" s="17">
        <v>0.14972779999999999</v>
      </c>
      <c r="EE1617" s="17">
        <v>0.32208609999999999</v>
      </c>
      <c r="EF1617" s="17">
        <v>0.48218549999999999</v>
      </c>
      <c r="EG1617" s="17">
        <v>0.4815837</v>
      </c>
      <c r="EH1617" s="17">
        <v>0.45890690000000001</v>
      </c>
      <c r="EI1617" s="17">
        <v>0.47282160000000001</v>
      </c>
      <c r="EJ1617" s="17">
        <v>0.41730899999999999</v>
      </c>
      <c r="EK1617" s="17">
        <v>0.30945129999999998</v>
      </c>
      <c r="EL1617" s="17">
        <v>0.1043852</v>
      </c>
      <c r="EM1617" s="17">
        <v>0.32571290000000003</v>
      </c>
      <c r="EN1617" s="17">
        <v>0.3755733</v>
      </c>
      <c r="EO1617" s="17">
        <v>0.3408448</v>
      </c>
      <c r="EP1617" s="17">
        <v>0.63122029999999996</v>
      </c>
      <c r="EQ1617" s="17">
        <v>0.70326169999999999</v>
      </c>
      <c r="ER1617" s="17">
        <v>0.63928220000000002</v>
      </c>
      <c r="ES1617" s="17">
        <v>0.51748620000000001</v>
      </c>
      <c r="ET1617" s="17">
        <v>0.41923009999999999</v>
      </c>
      <c r="EU1617" s="17">
        <v>69.006889999999999</v>
      </c>
      <c r="EV1617" s="17">
        <v>68.249179999999996</v>
      </c>
      <c r="EW1617" s="17">
        <v>67.170330000000007</v>
      </c>
      <c r="EX1617" s="17">
        <v>65.997399999999999</v>
      </c>
      <c r="EY1617" s="17">
        <v>65.324089999999998</v>
      </c>
      <c r="EZ1617" s="17">
        <v>64.402510000000007</v>
      </c>
      <c r="FA1617" s="17">
        <v>64.825999999999993</v>
      </c>
      <c r="FB1617" s="17">
        <v>67.85566</v>
      </c>
      <c r="FC1617" s="17">
        <v>73.953869999999995</v>
      </c>
      <c r="FD1617" s="17">
        <v>81.413939999999997</v>
      </c>
      <c r="FE1617" s="17">
        <v>84.687889999999996</v>
      </c>
      <c r="FF1617" s="17">
        <v>88.408969999999997</v>
      </c>
      <c r="FG1617" s="17">
        <v>89.088530000000006</v>
      </c>
      <c r="FH1617" s="17">
        <v>88.917720000000003</v>
      </c>
      <c r="FI1617" s="17">
        <v>88.845470000000006</v>
      </c>
      <c r="FJ1617" s="17">
        <v>88.119669999999999</v>
      </c>
      <c r="FK1617" s="17">
        <v>86.561269999999993</v>
      </c>
      <c r="FL1617" s="17">
        <v>84.772289999999998</v>
      </c>
      <c r="FM1617" s="17">
        <v>83.477500000000006</v>
      </c>
      <c r="FN1617" s="17">
        <v>82.453130000000002</v>
      </c>
      <c r="FO1617" s="17">
        <v>77.96669</v>
      </c>
      <c r="FP1617" s="17">
        <v>73.532759999999996</v>
      </c>
      <c r="FQ1617" s="17">
        <v>70.708479999999994</v>
      </c>
      <c r="FR1617" s="17">
        <v>69.21884</v>
      </c>
      <c r="FS1617" s="17">
        <v>2.887391</v>
      </c>
      <c r="FT1617" s="17">
        <v>0.1449413</v>
      </c>
      <c r="FU1617" s="17">
        <v>0.24332670000000001</v>
      </c>
      <c r="FW1617" s="17"/>
    </row>
    <row r="1618" spans="1:179" x14ac:dyDescent="0.25">
      <c r="A1618" t="s">
        <v>226</v>
      </c>
      <c r="B1618" t="s">
        <v>199</v>
      </c>
      <c r="C1618" t="s">
        <v>261</v>
      </c>
      <c r="D1618" t="s">
        <v>238</v>
      </c>
      <c r="E1618" t="s">
        <v>219</v>
      </c>
      <c r="F1618" s="17">
        <v>24718</v>
      </c>
      <c r="G1618" s="17">
        <v>0.49047200000000002</v>
      </c>
      <c r="H1618" s="17">
        <v>0.44412639999999998</v>
      </c>
      <c r="I1618" s="17">
        <v>0.40837309999999999</v>
      </c>
      <c r="J1618" s="17">
        <v>0.38577060000000002</v>
      </c>
      <c r="K1618" s="17">
        <v>0.40437020000000001</v>
      </c>
      <c r="L1618" s="17">
        <v>0.46458739999999998</v>
      </c>
      <c r="M1618" s="17">
        <v>0.55580220000000002</v>
      </c>
      <c r="N1618" s="17">
        <v>0.57190490000000005</v>
      </c>
      <c r="O1618" s="17">
        <v>0.3775674</v>
      </c>
      <c r="P1618" s="17">
        <v>0.1702698</v>
      </c>
      <c r="Q1618" s="17">
        <v>3.4816000000000001E-3</v>
      </c>
      <c r="R1618" s="17">
        <v>-0.12664320000000001</v>
      </c>
      <c r="S1618" s="17">
        <v>-0.18933900000000001</v>
      </c>
      <c r="T1618" s="17">
        <v>-0.17420930000000001</v>
      </c>
      <c r="U1618" s="17">
        <v>-0.1087366</v>
      </c>
      <c r="V1618" s="17">
        <v>4.5418199999999999E-2</v>
      </c>
      <c r="W1618" s="17">
        <v>0.26842260000000001</v>
      </c>
      <c r="X1618" s="17">
        <v>0.54960719999999996</v>
      </c>
      <c r="Y1618" s="17">
        <v>0.75584960000000001</v>
      </c>
      <c r="Z1618" s="17">
        <v>0.83020819999999995</v>
      </c>
      <c r="AA1618" s="17">
        <v>0.80847919999999995</v>
      </c>
      <c r="AB1618" s="17">
        <v>0.73290169999999999</v>
      </c>
      <c r="AC1618" s="17">
        <v>0.64129910000000001</v>
      </c>
      <c r="AD1618" s="17">
        <v>0.56605700000000003</v>
      </c>
      <c r="AE1618" s="17">
        <v>-0.1199416</v>
      </c>
      <c r="AF1618" s="17">
        <v>-0.1355219</v>
      </c>
      <c r="AG1618" s="17">
        <v>-0.1312035</v>
      </c>
      <c r="AH1618" s="17">
        <v>-0.13690359999999999</v>
      </c>
      <c r="AI1618" s="17">
        <v>-0.1204543</v>
      </c>
      <c r="AJ1618" s="17">
        <v>-8.7305499999999994E-2</v>
      </c>
      <c r="AK1618" s="17">
        <v>-5.5160000000000001E-2</v>
      </c>
      <c r="AL1618" s="17">
        <v>-1.3340400000000001E-2</v>
      </c>
      <c r="AM1618" s="17">
        <v>-1.64178E-2</v>
      </c>
      <c r="AN1618" s="17">
        <v>-1.0828600000000001E-2</v>
      </c>
      <c r="AO1618" s="17">
        <v>-1.3703999999999999E-2</v>
      </c>
      <c r="AP1618" s="17">
        <v>-2.96954E-2</v>
      </c>
      <c r="AQ1618" s="17">
        <v>-4.4427500000000002E-2</v>
      </c>
      <c r="AR1618" s="17">
        <v>-3.1517900000000001E-2</v>
      </c>
      <c r="AS1618" s="17">
        <v>-2.7758100000000001E-2</v>
      </c>
      <c r="AT1618" s="17">
        <v>-3.3775800000000002E-2</v>
      </c>
      <c r="AU1618" s="17">
        <v>-2.4072699999999999E-2</v>
      </c>
      <c r="AV1618" s="17">
        <v>-1.3010799999999999E-2</v>
      </c>
      <c r="AW1618" s="17">
        <v>-1.23106E-2</v>
      </c>
      <c r="AX1618" s="17">
        <v>-8.4022999999999997E-3</v>
      </c>
      <c r="AY1618" s="17">
        <v>-1.55861E-2</v>
      </c>
      <c r="AZ1618" s="17">
        <v>-5.50584E-2</v>
      </c>
      <c r="BA1618" s="17">
        <v>-7.0142399999999994E-2</v>
      </c>
      <c r="BB1618" s="17">
        <v>-5.1054500000000003E-2</v>
      </c>
      <c r="BC1618" s="17">
        <v>-8.6029300000000003E-2</v>
      </c>
      <c r="BD1618" s="17">
        <v>-0.10041</v>
      </c>
      <c r="BE1618" s="17">
        <v>-0.10243240000000001</v>
      </c>
      <c r="BF1618" s="17">
        <v>-0.10894520000000001</v>
      </c>
      <c r="BG1618" s="17">
        <v>-9.25343E-2</v>
      </c>
      <c r="BH1618" s="17">
        <v>-6.2683100000000005E-2</v>
      </c>
      <c r="BI1618" s="17">
        <v>-3.6406800000000003E-2</v>
      </c>
      <c r="BJ1618" s="17">
        <v>8.0405000000000008E-3</v>
      </c>
      <c r="BK1618" s="17">
        <v>5.8493E-3</v>
      </c>
      <c r="BL1618" s="17">
        <v>1.55712E-2</v>
      </c>
      <c r="BM1618" s="17">
        <v>1.51238E-2</v>
      </c>
      <c r="BN1618" s="17">
        <v>-5.2938000000000004E-3</v>
      </c>
      <c r="BO1618" s="17">
        <v>-2.1794500000000001E-2</v>
      </c>
      <c r="BP1618" s="17">
        <v>-1.02662E-2</v>
      </c>
      <c r="BQ1618" s="17">
        <v>-7.3619999999999996E-3</v>
      </c>
      <c r="BR1618" s="17">
        <v>-7.9316999999999999E-3</v>
      </c>
      <c r="BS1618" s="17">
        <v>-1.0646E-3</v>
      </c>
      <c r="BT1618" s="17">
        <v>8.8780000000000005E-3</v>
      </c>
      <c r="BU1618" s="17">
        <v>8.7606999999999997E-3</v>
      </c>
      <c r="BV1618" s="17">
        <v>1.3324000000000001E-2</v>
      </c>
      <c r="BW1618" s="17">
        <v>6.6134999999999996E-3</v>
      </c>
      <c r="BX1618" s="17">
        <v>-3.12091E-2</v>
      </c>
      <c r="BY1618" s="17">
        <v>-4.4663099999999997E-2</v>
      </c>
      <c r="BZ1618" s="17">
        <v>-2.87385E-2</v>
      </c>
      <c r="CA1618" s="17">
        <v>-6.2541700000000006E-2</v>
      </c>
      <c r="CB1618" s="17">
        <v>-7.6091599999999995E-2</v>
      </c>
      <c r="CC1618" s="17">
        <v>-8.2505599999999998E-2</v>
      </c>
      <c r="CD1618" s="17">
        <v>-8.95812E-2</v>
      </c>
      <c r="CE1618" s="17">
        <v>-7.3196999999999998E-2</v>
      </c>
      <c r="CF1618" s="17">
        <v>-4.5629700000000002E-2</v>
      </c>
      <c r="CG1618" s="17">
        <v>-2.3418399999999999E-2</v>
      </c>
      <c r="CH1618" s="17">
        <v>2.2848899999999998E-2</v>
      </c>
      <c r="CI1618" s="17">
        <v>2.1271499999999999E-2</v>
      </c>
      <c r="CJ1618" s="17">
        <v>3.3855700000000002E-2</v>
      </c>
      <c r="CK1618" s="17">
        <v>3.50899E-2</v>
      </c>
      <c r="CL1618" s="17">
        <v>1.1606699999999999E-2</v>
      </c>
      <c r="CM1618" s="17">
        <v>-6.1190000000000003E-3</v>
      </c>
      <c r="CN1618" s="17">
        <v>4.4526000000000001E-3</v>
      </c>
      <c r="CO1618" s="17">
        <v>6.7643E-3</v>
      </c>
      <c r="CP1618" s="17">
        <v>9.9678000000000006E-3</v>
      </c>
      <c r="CQ1618" s="17">
        <v>1.4870700000000001E-2</v>
      </c>
      <c r="CR1618" s="17">
        <v>2.40381E-2</v>
      </c>
      <c r="CS1618" s="17">
        <v>2.33546E-2</v>
      </c>
      <c r="CT1618" s="17">
        <v>2.8371500000000001E-2</v>
      </c>
      <c r="CU1618" s="17">
        <v>2.1988899999999999E-2</v>
      </c>
      <c r="CV1618" s="17">
        <v>-1.46911E-2</v>
      </c>
      <c r="CW1618" s="17">
        <v>-2.7016100000000001E-2</v>
      </c>
      <c r="CX1618" s="17">
        <v>-1.32826E-2</v>
      </c>
      <c r="CY1618" s="17">
        <v>-3.9054199999999997E-2</v>
      </c>
      <c r="CZ1618" s="17">
        <v>-5.1773199999999998E-2</v>
      </c>
      <c r="DA1618" s="17">
        <v>-6.2578700000000001E-2</v>
      </c>
      <c r="DB1618" s="17">
        <v>-7.0217299999999996E-2</v>
      </c>
      <c r="DC1618" s="17">
        <v>-5.3859700000000003E-2</v>
      </c>
      <c r="DD1618" s="17">
        <v>-2.8576399999999998E-2</v>
      </c>
      <c r="DE1618" s="17">
        <v>-1.0430099999999999E-2</v>
      </c>
      <c r="DF1618" s="17">
        <v>3.7657299999999998E-2</v>
      </c>
      <c r="DG1618" s="17">
        <v>3.6693700000000003E-2</v>
      </c>
      <c r="DH1618" s="17">
        <v>5.2140100000000002E-2</v>
      </c>
      <c r="DI1618" s="17">
        <v>5.5056000000000001E-2</v>
      </c>
      <c r="DJ1618" s="17">
        <v>2.85072E-2</v>
      </c>
      <c r="DK1618" s="17">
        <v>9.5565000000000008E-3</v>
      </c>
      <c r="DL1618" s="17">
        <v>1.9171400000000002E-2</v>
      </c>
      <c r="DM1618" s="17">
        <v>2.0890599999999999E-2</v>
      </c>
      <c r="DN1618" s="17">
        <v>2.7867300000000001E-2</v>
      </c>
      <c r="DO1618" s="17">
        <v>3.0806099999999999E-2</v>
      </c>
      <c r="DP1618" s="17">
        <v>3.9198200000000002E-2</v>
      </c>
      <c r="DQ1618" s="17">
        <v>3.7948500000000003E-2</v>
      </c>
      <c r="DR1618" s="17">
        <v>4.3418999999999999E-2</v>
      </c>
      <c r="DS1618" s="17">
        <v>3.7364300000000003E-2</v>
      </c>
      <c r="DT1618" s="17">
        <v>1.8269E-3</v>
      </c>
      <c r="DU1618" s="17">
        <v>-9.3691999999999994E-3</v>
      </c>
      <c r="DV1618" s="17">
        <v>2.1733999999999998E-3</v>
      </c>
      <c r="DW1618" s="17">
        <v>-5.1418999999999996E-3</v>
      </c>
      <c r="DX1618" s="17">
        <v>-1.6661200000000001E-2</v>
      </c>
      <c r="DY1618" s="17">
        <v>-3.38076E-2</v>
      </c>
      <c r="DZ1618" s="17">
        <v>-4.2258900000000002E-2</v>
      </c>
      <c r="EA1618" s="17">
        <v>-2.59397E-2</v>
      </c>
      <c r="EB1618" s="17">
        <v>-3.954E-3</v>
      </c>
      <c r="EC1618" s="17">
        <v>8.3230999999999999E-3</v>
      </c>
      <c r="ED1618" s="17">
        <v>5.9038300000000002E-2</v>
      </c>
      <c r="EE1618" s="17">
        <v>5.8960800000000001E-2</v>
      </c>
      <c r="EF1618" s="17">
        <v>7.8539999999999999E-2</v>
      </c>
      <c r="EG1618" s="17">
        <v>8.3883799999999994E-2</v>
      </c>
      <c r="EH1618" s="17">
        <v>5.2908900000000002E-2</v>
      </c>
      <c r="EI1618" s="17">
        <v>3.2189500000000003E-2</v>
      </c>
      <c r="EJ1618" s="17">
        <v>4.0423099999999997E-2</v>
      </c>
      <c r="EK1618" s="17">
        <v>4.1286700000000003E-2</v>
      </c>
      <c r="EL1618" s="17">
        <v>5.3711399999999999E-2</v>
      </c>
      <c r="EM1618" s="17">
        <v>5.38142E-2</v>
      </c>
      <c r="EN1618" s="17">
        <v>6.1087000000000002E-2</v>
      </c>
      <c r="EO1618" s="17">
        <v>5.9019799999999997E-2</v>
      </c>
      <c r="EP1618" s="17">
        <v>6.5145300000000003E-2</v>
      </c>
      <c r="EQ1618" s="17">
        <v>5.9563999999999999E-2</v>
      </c>
      <c r="ER1618" s="17">
        <v>2.5676299999999999E-2</v>
      </c>
      <c r="ES1618" s="17">
        <v>1.6110200000000002E-2</v>
      </c>
      <c r="ET1618" s="17">
        <v>2.4489400000000001E-2</v>
      </c>
      <c r="EU1618" s="17">
        <v>53.017000000000003</v>
      </c>
      <c r="EV1618" s="17">
        <v>52.416849999999997</v>
      </c>
      <c r="EW1618" s="17">
        <v>51.588850000000001</v>
      </c>
      <c r="EX1618" s="17">
        <v>50.951250000000002</v>
      </c>
      <c r="EY1618" s="17">
        <v>50.368299999999998</v>
      </c>
      <c r="EZ1618" s="17">
        <v>49.961039999999997</v>
      </c>
      <c r="FA1618" s="17">
        <v>49.569420000000001</v>
      </c>
      <c r="FB1618" s="17">
        <v>50.055840000000003</v>
      </c>
      <c r="FC1618" s="17">
        <v>54.247529999999998</v>
      </c>
      <c r="FD1618" s="17">
        <v>59.011650000000003</v>
      </c>
      <c r="FE1618" s="17">
        <v>63.522950000000002</v>
      </c>
      <c r="FF1618" s="17">
        <v>66.616690000000006</v>
      </c>
      <c r="FG1618" s="17">
        <v>68.049790000000002</v>
      </c>
      <c r="FH1618" s="17">
        <v>69.022840000000002</v>
      </c>
      <c r="FI1618" s="17">
        <v>69.210089999999994</v>
      </c>
      <c r="FJ1618" s="17">
        <v>68.74051</v>
      </c>
      <c r="FK1618" s="17">
        <v>67.583070000000006</v>
      </c>
      <c r="FL1618" s="17">
        <v>66.1233</v>
      </c>
      <c r="FM1618" s="17">
        <v>63.87726</v>
      </c>
      <c r="FN1618" s="17">
        <v>61.281739999999999</v>
      </c>
      <c r="FO1618" s="17">
        <v>58.91901</v>
      </c>
      <c r="FP1618" s="17">
        <v>57.389780000000002</v>
      </c>
      <c r="FQ1618" s="17">
        <v>55.969459999999998</v>
      </c>
      <c r="FR1618" s="17">
        <v>54.810920000000003</v>
      </c>
      <c r="FS1618" s="17">
        <v>0.45020909999999997</v>
      </c>
      <c r="FT1618" s="17">
        <v>2.03056E-2</v>
      </c>
      <c r="FU1618" s="17">
        <v>2.39825E-2</v>
      </c>
      <c r="FW1618" s="17"/>
    </row>
    <row r="1619" spans="1:179" x14ac:dyDescent="0.25">
      <c r="A1619" t="s">
        <v>226</v>
      </c>
      <c r="B1619" t="s">
        <v>199</v>
      </c>
      <c r="C1619" t="s">
        <v>261</v>
      </c>
      <c r="D1619" t="s">
        <v>238</v>
      </c>
      <c r="E1619" t="s">
        <v>220</v>
      </c>
      <c r="F1619" s="17">
        <v>14751</v>
      </c>
      <c r="G1619" s="17">
        <v>0.44310739999999998</v>
      </c>
      <c r="H1619" s="17">
        <v>0.3968179</v>
      </c>
      <c r="I1619" s="17">
        <v>0.35296329999999998</v>
      </c>
      <c r="J1619" s="17">
        <v>0.33093650000000002</v>
      </c>
      <c r="K1619" s="17">
        <v>0.34244570000000002</v>
      </c>
      <c r="L1619" s="17">
        <v>0.3910266</v>
      </c>
      <c r="M1619" s="17">
        <v>0.49825910000000001</v>
      </c>
      <c r="N1619" s="17">
        <v>0.57423670000000004</v>
      </c>
      <c r="O1619" s="17">
        <v>0.41067169999999997</v>
      </c>
      <c r="P1619" s="17">
        <v>0.24038519999999999</v>
      </c>
      <c r="Q1619" s="17">
        <v>0.1100785</v>
      </c>
      <c r="R1619" s="17">
        <v>1.12339E-2</v>
      </c>
      <c r="S1619" s="17">
        <v>-3.1552900000000002E-2</v>
      </c>
      <c r="T1619" s="17">
        <v>-1.5017000000000001E-2</v>
      </c>
      <c r="U1619" s="17">
        <v>3.6715999999999999E-2</v>
      </c>
      <c r="V1619" s="17">
        <v>0.1202477</v>
      </c>
      <c r="W1619" s="17">
        <v>0.30547859999999999</v>
      </c>
      <c r="X1619" s="17">
        <v>0.54989949999999999</v>
      </c>
      <c r="Y1619" s="17">
        <v>0.73747459999999998</v>
      </c>
      <c r="Z1619" s="17">
        <v>0.80406359999999999</v>
      </c>
      <c r="AA1619" s="17">
        <v>0.77217409999999997</v>
      </c>
      <c r="AB1619" s="17">
        <v>0.71096150000000002</v>
      </c>
      <c r="AC1619" s="17">
        <v>0.6136393</v>
      </c>
      <c r="AD1619" s="17">
        <v>0.52787969999999995</v>
      </c>
      <c r="AE1619" s="17">
        <v>-0.13701949999999999</v>
      </c>
      <c r="AF1619" s="17">
        <v>-0.13667969999999999</v>
      </c>
      <c r="AG1619" s="17">
        <v>-0.1464319</v>
      </c>
      <c r="AH1619" s="17">
        <v>-0.16740559999999999</v>
      </c>
      <c r="AI1619" s="17">
        <v>-0.15817629999999999</v>
      </c>
      <c r="AJ1619" s="17">
        <v>-0.1197474</v>
      </c>
      <c r="AK1619" s="17">
        <v>-6.6524399999999997E-2</v>
      </c>
      <c r="AL1619" s="17">
        <v>5.1349999999999996E-4</v>
      </c>
      <c r="AM1619" s="17">
        <v>-1.65189E-2</v>
      </c>
      <c r="AN1619" s="17">
        <v>-1.7886300000000001E-2</v>
      </c>
      <c r="AO1619" s="17">
        <v>-2.6681E-2</v>
      </c>
      <c r="AP1619" s="17">
        <v>-4.6250399999999997E-2</v>
      </c>
      <c r="AQ1619" s="17">
        <v>-5.45724E-2</v>
      </c>
      <c r="AR1619" s="17">
        <v>-4.1778500000000003E-2</v>
      </c>
      <c r="AS1619" s="17">
        <v>-3.3580100000000002E-2</v>
      </c>
      <c r="AT1619" s="17">
        <v>-6.7460000000000006E-2</v>
      </c>
      <c r="AU1619" s="17">
        <v>-4.0326300000000002E-2</v>
      </c>
      <c r="AV1619" s="17">
        <v>-5.0683999999999998E-3</v>
      </c>
      <c r="AW1619" s="17">
        <v>1.1281299999999999E-2</v>
      </c>
      <c r="AX1619" s="17">
        <v>1.6069199999999999E-2</v>
      </c>
      <c r="AY1619" s="17">
        <v>-5.6346E-3</v>
      </c>
      <c r="AZ1619" s="17">
        <v>-3.4171800000000002E-2</v>
      </c>
      <c r="BA1619" s="17">
        <v>-5.48651E-2</v>
      </c>
      <c r="BB1619" s="17">
        <v>-5.4059700000000002E-2</v>
      </c>
      <c r="BC1619" s="17">
        <v>-9.6039799999999995E-2</v>
      </c>
      <c r="BD1619" s="17">
        <v>-0.102938</v>
      </c>
      <c r="BE1619" s="17">
        <v>-0.1164765</v>
      </c>
      <c r="BF1619" s="17">
        <v>-0.12920899999999999</v>
      </c>
      <c r="BG1619" s="17">
        <v>-0.1195524</v>
      </c>
      <c r="BH1619" s="17">
        <v>-9.0329999999999994E-2</v>
      </c>
      <c r="BI1619" s="17">
        <v>-4.1616199999999999E-2</v>
      </c>
      <c r="BJ1619" s="17">
        <v>3.0924400000000001E-2</v>
      </c>
      <c r="BK1619" s="17">
        <v>1.00733E-2</v>
      </c>
      <c r="BL1619" s="17">
        <v>4.1968999999999999E-3</v>
      </c>
      <c r="BM1619" s="17">
        <v>-3.3433E-3</v>
      </c>
      <c r="BN1619" s="17">
        <v>-2.0428399999999999E-2</v>
      </c>
      <c r="BO1619" s="17">
        <v>-2.8735E-2</v>
      </c>
      <c r="BP1619" s="17">
        <v>-1.38493E-2</v>
      </c>
      <c r="BQ1619" s="17">
        <v>-6.7470999999999998E-3</v>
      </c>
      <c r="BR1619" s="17">
        <v>-3.5693000000000003E-2</v>
      </c>
      <c r="BS1619" s="17">
        <v>-1.2094300000000001E-2</v>
      </c>
      <c r="BT1619" s="17">
        <v>1.8853399999999999E-2</v>
      </c>
      <c r="BU1619" s="17">
        <v>3.1568199999999998E-2</v>
      </c>
      <c r="BV1619" s="17">
        <v>3.6310099999999998E-2</v>
      </c>
      <c r="BW1619" s="17">
        <v>1.80044E-2</v>
      </c>
      <c r="BX1619" s="17">
        <v>-8.9978999999999996E-3</v>
      </c>
      <c r="BY1619" s="17">
        <v>-3.00921E-2</v>
      </c>
      <c r="BZ1619" s="17">
        <v>-2.91522E-2</v>
      </c>
      <c r="CA1619" s="17">
        <v>-6.7657400000000006E-2</v>
      </c>
      <c r="CB1619" s="17">
        <v>-7.95685E-2</v>
      </c>
      <c r="CC1619" s="17">
        <v>-9.5729400000000006E-2</v>
      </c>
      <c r="CD1619" s="17">
        <v>-0.1027541</v>
      </c>
      <c r="CE1619" s="17">
        <v>-9.2801599999999998E-2</v>
      </c>
      <c r="CF1619" s="17">
        <v>-6.9955600000000007E-2</v>
      </c>
      <c r="CG1619" s="17">
        <v>-2.4364799999999999E-2</v>
      </c>
      <c r="CH1619" s="17">
        <v>5.1986999999999998E-2</v>
      </c>
      <c r="CI1619" s="17">
        <v>2.8490999999999999E-2</v>
      </c>
      <c r="CJ1619" s="17">
        <v>1.9491700000000001E-2</v>
      </c>
      <c r="CK1619" s="17">
        <v>1.2820399999999999E-2</v>
      </c>
      <c r="CL1619" s="17">
        <v>-2.5441999999999999E-3</v>
      </c>
      <c r="CM1619" s="17">
        <v>-1.08401E-2</v>
      </c>
      <c r="CN1619" s="17">
        <v>5.4944E-3</v>
      </c>
      <c r="CO1619" s="17">
        <v>1.18373E-2</v>
      </c>
      <c r="CP1619" s="17">
        <v>-1.3691200000000001E-2</v>
      </c>
      <c r="CQ1619" s="17">
        <v>7.4590999999999998E-3</v>
      </c>
      <c r="CR1619" s="17">
        <v>3.5421500000000002E-2</v>
      </c>
      <c r="CS1619" s="17">
        <v>4.5618800000000001E-2</v>
      </c>
      <c r="CT1619" s="17">
        <v>5.0328900000000003E-2</v>
      </c>
      <c r="CU1619" s="17">
        <v>3.4376700000000003E-2</v>
      </c>
      <c r="CV1619" s="17">
        <v>8.4375000000000006E-3</v>
      </c>
      <c r="CW1619" s="17">
        <v>-1.29344E-2</v>
      </c>
      <c r="CX1619" s="17">
        <v>-1.19013E-2</v>
      </c>
      <c r="CY1619" s="17">
        <v>-3.9274999999999997E-2</v>
      </c>
      <c r="CZ1619" s="17">
        <v>-5.6199199999999998E-2</v>
      </c>
      <c r="DA1619" s="17">
        <v>-7.4982400000000005E-2</v>
      </c>
      <c r="DB1619" s="17">
        <v>-7.62993E-2</v>
      </c>
      <c r="DC1619" s="17">
        <v>-6.6050800000000007E-2</v>
      </c>
      <c r="DD1619" s="17">
        <v>-4.9581199999999999E-2</v>
      </c>
      <c r="DE1619" s="17">
        <v>-7.1133999999999998E-3</v>
      </c>
      <c r="DF1619" s="17">
        <v>7.3049500000000003E-2</v>
      </c>
      <c r="DG1619" s="17">
        <v>4.69088E-2</v>
      </c>
      <c r="DH1619" s="17">
        <v>3.4786600000000001E-2</v>
      </c>
      <c r="DI1619" s="17">
        <v>2.8983999999999999E-2</v>
      </c>
      <c r="DJ1619" s="17">
        <v>1.5339999999999999E-2</v>
      </c>
      <c r="DK1619" s="17">
        <v>7.0548E-3</v>
      </c>
      <c r="DL1619" s="17">
        <v>2.4838099999999998E-2</v>
      </c>
      <c r="DM1619" s="17">
        <v>3.0421799999999999E-2</v>
      </c>
      <c r="DN1619" s="17">
        <v>8.3105000000000002E-3</v>
      </c>
      <c r="DO1619" s="17">
        <v>2.7012399999999999E-2</v>
      </c>
      <c r="DP1619" s="17">
        <v>5.19897E-2</v>
      </c>
      <c r="DQ1619" s="17">
        <v>5.9669399999999997E-2</v>
      </c>
      <c r="DR1619" s="17">
        <v>6.4347699999999994E-2</v>
      </c>
      <c r="DS1619" s="17">
        <v>5.0749000000000002E-2</v>
      </c>
      <c r="DT1619" s="17">
        <v>2.5872900000000001E-2</v>
      </c>
      <c r="DU1619" s="17">
        <v>4.2233000000000001E-3</v>
      </c>
      <c r="DV1619" s="17">
        <v>5.3496000000000004E-3</v>
      </c>
      <c r="DW1619" s="17">
        <v>1.7047E-3</v>
      </c>
      <c r="DX1619" s="17">
        <v>-2.2457399999999999E-2</v>
      </c>
      <c r="DY1619" s="17">
        <v>-4.5026999999999998E-2</v>
      </c>
      <c r="DZ1619" s="17">
        <v>-3.8102700000000003E-2</v>
      </c>
      <c r="EA1619" s="17">
        <v>-2.7426900000000001E-2</v>
      </c>
      <c r="EB1619" s="17">
        <v>-2.0163799999999999E-2</v>
      </c>
      <c r="EC1619" s="17">
        <v>1.7794899999999999E-2</v>
      </c>
      <c r="ED1619" s="17">
        <v>0.10346039999999999</v>
      </c>
      <c r="EE1619" s="17">
        <v>7.3500999999999997E-2</v>
      </c>
      <c r="EF1619" s="17">
        <v>5.6869799999999998E-2</v>
      </c>
      <c r="EG1619" s="17">
        <v>5.2321800000000002E-2</v>
      </c>
      <c r="EH1619" s="17">
        <v>4.1161999999999997E-2</v>
      </c>
      <c r="EI1619" s="17">
        <v>3.2892200000000003E-2</v>
      </c>
      <c r="EJ1619" s="17">
        <v>5.2767399999999999E-2</v>
      </c>
      <c r="EK1619" s="17">
        <v>5.7254800000000002E-2</v>
      </c>
      <c r="EL1619" s="17">
        <v>4.0077599999999998E-2</v>
      </c>
      <c r="EM1619" s="17">
        <v>5.5244399999999999E-2</v>
      </c>
      <c r="EN1619" s="17">
        <v>7.5911500000000007E-2</v>
      </c>
      <c r="EO1619" s="17">
        <v>7.9956200000000005E-2</v>
      </c>
      <c r="EP1619" s="17">
        <v>8.45886E-2</v>
      </c>
      <c r="EQ1619" s="17">
        <v>7.4387900000000007E-2</v>
      </c>
      <c r="ER1619" s="17">
        <v>5.1046800000000003E-2</v>
      </c>
      <c r="ES1619" s="17">
        <v>2.8996299999999999E-2</v>
      </c>
      <c r="ET1619" s="17">
        <v>3.0257099999999999E-2</v>
      </c>
      <c r="EU1619" s="17">
        <v>53.914450000000002</v>
      </c>
      <c r="EV1619" s="17">
        <v>53.313769999999998</v>
      </c>
      <c r="EW1619" s="17">
        <v>52.543460000000003</v>
      </c>
      <c r="EX1619" s="17">
        <v>51.804679999999998</v>
      </c>
      <c r="EY1619" s="17">
        <v>51.260759999999998</v>
      </c>
      <c r="EZ1619" s="17">
        <v>50.811430000000001</v>
      </c>
      <c r="FA1619" s="17">
        <v>50.453029999999998</v>
      </c>
      <c r="FB1619" s="17">
        <v>50.990659999999998</v>
      </c>
      <c r="FC1619" s="17">
        <v>54.902520000000003</v>
      </c>
      <c r="FD1619" s="17">
        <v>59.434089999999998</v>
      </c>
      <c r="FE1619" s="17">
        <v>63.725369999999998</v>
      </c>
      <c r="FF1619" s="17">
        <v>66.455399999999997</v>
      </c>
      <c r="FG1619" s="17">
        <v>67.636579999999995</v>
      </c>
      <c r="FH1619" s="17">
        <v>68.400899999999993</v>
      </c>
      <c r="FI1619" s="17">
        <v>68.551050000000004</v>
      </c>
      <c r="FJ1619" s="17">
        <v>68.100149999999999</v>
      </c>
      <c r="FK1619" s="17">
        <v>67.028700000000001</v>
      </c>
      <c r="FL1619" s="17">
        <v>65.758589999999998</v>
      </c>
      <c r="FM1619" s="17">
        <v>63.766689999999997</v>
      </c>
      <c r="FN1619" s="17">
        <v>61.487050000000004</v>
      </c>
      <c r="FO1619" s="17">
        <v>59.384059999999998</v>
      </c>
      <c r="FP1619" s="17">
        <v>57.956569999999999</v>
      </c>
      <c r="FQ1619" s="17">
        <v>56.680759999999999</v>
      </c>
      <c r="FR1619" s="17">
        <v>55.572710000000001</v>
      </c>
      <c r="FS1619" s="17">
        <v>0.49805270000000001</v>
      </c>
      <c r="FT1619" s="17">
        <v>2.1908500000000001E-2</v>
      </c>
      <c r="FU1619" s="17">
        <v>2.44166E-2</v>
      </c>
      <c r="FW1619" s="17"/>
    </row>
    <row r="1620" spans="1:179" x14ac:dyDescent="0.25">
      <c r="A1620" t="s">
        <v>226</v>
      </c>
      <c r="B1620" t="s">
        <v>199</v>
      </c>
      <c r="C1620" t="s">
        <v>261</v>
      </c>
      <c r="D1620" t="s">
        <v>238</v>
      </c>
      <c r="E1620" t="s">
        <v>221</v>
      </c>
      <c r="F1620" s="17">
        <v>9967</v>
      </c>
      <c r="G1620" s="17">
        <v>0.55832619999999999</v>
      </c>
      <c r="H1620" s="17">
        <v>0.51154460000000002</v>
      </c>
      <c r="I1620" s="17">
        <v>0.48627419999999999</v>
      </c>
      <c r="J1620" s="17">
        <v>0.46286650000000001</v>
      </c>
      <c r="K1620" s="17">
        <v>0.49158560000000001</v>
      </c>
      <c r="L1620" s="17">
        <v>0.56917830000000003</v>
      </c>
      <c r="M1620" s="17">
        <v>0.64161659999999998</v>
      </c>
      <c r="N1620" s="17">
        <v>0.57207039999999998</v>
      </c>
      <c r="O1620" s="17">
        <v>0.33007120000000001</v>
      </c>
      <c r="P1620" s="17">
        <v>6.5601199999999998E-2</v>
      </c>
      <c r="Q1620" s="17">
        <v>-0.1561496</v>
      </c>
      <c r="R1620" s="17">
        <v>-0.33225339999999998</v>
      </c>
      <c r="S1620" s="17">
        <v>-0.42238540000000002</v>
      </c>
      <c r="T1620" s="17">
        <v>-0.40978120000000001</v>
      </c>
      <c r="U1620" s="17">
        <v>-0.32266669999999997</v>
      </c>
      <c r="V1620" s="17">
        <v>-6.9004200000000002E-2</v>
      </c>
      <c r="W1620" s="17">
        <v>0.21259800000000001</v>
      </c>
      <c r="X1620" s="17">
        <v>0.55200970000000005</v>
      </c>
      <c r="Y1620" s="17">
        <v>0.78614870000000003</v>
      </c>
      <c r="Z1620" s="17">
        <v>0.87275250000000004</v>
      </c>
      <c r="AA1620" s="17">
        <v>0.86426530000000001</v>
      </c>
      <c r="AB1620" s="17">
        <v>0.76940770000000003</v>
      </c>
      <c r="AC1620" s="17">
        <v>0.68413829999999998</v>
      </c>
      <c r="AD1620" s="17">
        <v>0.6219536</v>
      </c>
      <c r="AE1620" s="17">
        <v>-0.15467549999999999</v>
      </c>
      <c r="AF1620" s="17">
        <v>-0.18597440000000001</v>
      </c>
      <c r="AG1620" s="17">
        <v>-0.1570087</v>
      </c>
      <c r="AH1620" s="17">
        <v>-0.1456441</v>
      </c>
      <c r="AI1620" s="17">
        <v>-0.1164789</v>
      </c>
      <c r="AJ1620" s="17">
        <v>-8.55741E-2</v>
      </c>
      <c r="AK1620" s="17">
        <v>-7.0580799999999999E-2</v>
      </c>
      <c r="AL1620" s="17">
        <v>-6.3290100000000002E-2</v>
      </c>
      <c r="AM1620" s="17">
        <v>-5.0269899999999999E-2</v>
      </c>
      <c r="AN1620" s="17">
        <v>-3.1105600000000001E-2</v>
      </c>
      <c r="AO1620" s="17">
        <v>-3.1114800000000001E-2</v>
      </c>
      <c r="AP1620" s="17">
        <v>-4.2158899999999999E-2</v>
      </c>
      <c r="AQ1620" s="17">
        <v>-6.3232099999999999E-2</v>
      </c>
      <c r="AR1620" s="17">
        <v>-5.2374299999999999E-2</v>
      </c>
      <c r="AS1620" s="17">
        <v>-5.2855699999999999E-2</v>
      </c>
      <c r="AT1620" s="17">
        <v>-2.9560599999999999E-2</v>
      </c>
      <c r="AU1620" s="17">
        <v>-3.92833E-2</v>
      </c>
      <c r="AV1620" s="17">
        <v>-5.7462800000000001E-2</v>
      </c>
      <c r="AW1620" s="17">
        <v>-7.45561E-2</v>
      </c>
      <c r="AX1620" s="17">
        <v>-6.8694099999999994E-2</v>
      </c>
      <c r="AY1620" s="17">
        <v>-6.2472800000000002E-2</v>
      </c>
      <c r="AZ1620" s="17">
        <v>-0.1202862</v>
      </c>
      <c r="BA1620" s="17">
        <v>-0.1303358</v>
      </c>
      <c r="BB1620" s="17">
        <v>-8.5154499999999994E-2</v>
      </c>
      <c r="BC1620" s="17">
        <v>-9.7129400000000005E-2</v>
      </c>
      <c r="BD1620" s="17">
        <v>-0.11956459999999999</v>
      </c>
      <c r="BE1620" s="17">
        <v>-0.1038689</v>
      </c>
      <c r="BF1620" s="17">
        <v>-0.1034158</v>
      </c>
      <c r="BG1620" s="17">
        <v>-7.6399499999999995E-2</v>
      </c>
      <c r="BH1620" s="17">
        <v>-4.3255299999999997E-2</v>
      </c>
      <c r="BI1620" s="17">
        <v>-4.1516299999999999E-2</v>
      </c>
      <c r="BJ1620" s="17">
        <v>-3.5770400000000001E-2</v>
      </c>
      <c r="BK1620" s="17">
        <v>-1.3488399999999999E-2</v>
      </c>
      <c r="BL1620" s="17">
        <v>1.9184199999999998E-2</v>
      </c>
      <c r="BM1620" s="17">
        <v>2.6211499999999999E-2</v>
      </c>
      <c r="BN1620" s="17">
        <v>9.3030000000000001E-4</v>
      </c>
      <c r="BO1620" s="17">
        <v>-2.5199099999999999E-2</v>
      </c>
      <c r="BP1620" s="17">
        <v>-1.9814999999999999E-2</v>
      </c>
      <c r="BQ1620" s="17">
        <v>-2.1414599999999999E-2</v>
      </c>
      <c r="BR1620" s="17">
        <v>1.21902E-2</v>
      </c>
      <c r="BS1620" s="17">
        <v>-1.4774E-3</v>
      </c>
      <c r="BT1620" s="17">
        <v>-1.7648299999999999E-2</v>
      </c>
      <c r="BU1620" s="17">
        <v>-3.4391199999999997E-2</v>
      </c>
      <c r="BV1620" s="17">
        <v>-2.83208E-2</v>
      </c>
      <c r="BW1620" s="17">
        <v>-2.2245000000000001E-2</v>
      </c>
      <c r="BX1620" s="17">
        <v>-7.5803099999999998E-2</v>
      </c>
      <c r="BY1620" s="17">
        <v>-8.0543299999999998E-2</v>
      </c>
      <c r="BZ1620" s="17">
        <v>-4.4302099999999997E-2</v>
      </c>
      <c r="CA1620" s="17">
        <v>-5.7273200000000003E-2</v>
      </c>
      <c r="CB1620" s="17">
        <v>-7.3569399999999993E-2</v>
      </c>
      <c r="CC1620" s="17">
        <v>-6.7064499999999999E-2</v>
      </c>
      <c r="CD1620" s="17">
        <v>-7.4168700000000004E-2</v>
      </c>
      <c r="CE1620" s="17">
        <v>-4.8640599999999999E-2</v>
      </c>
      <c r="CF1620" s="17">
        <v>-1.39455E-2</v>
      </c>
      <c r="CG1620" s="17">
        <v>-2.13863E-2</v>
      </c>
      <c r="CH1620" s="17">
        <v>-1.67104E-2</v>
      </c>
      <c r="CI1620" s="17">
        <v>1.1986399999999999E-2</v>
      </c>
      <c r="CJ1620" s="17">
        <v>5.4014699999999999E-2</v>
      </c>
      <c r="CK1620" s="17">
        <v>6.5915500000000002E-2</v>
      </c>
      <c r="CL1620" s="17">
        <v>3.07738E-2</v>
      </c>
      <c r="CM1620" s="17">
        <v>1.1425000000000001E-3</v>
      </c>
      <c r="CN1620" s="17">
        <v>2.7355000000000001E-3</v>
      </c>
      <c r="CO1620" s="17">
        <v>3.615E-4</v>
      </c>
      <c r="CP1620" s="17">
        <v>4.1106700000000003E-2</v>
      </c>
      <c r="CQ1620" s="17">
        <v>2.4706800000000001E-2</v>
      </c>
      <c r="CR1620" s="17">
        <v>9.9270999999999995E-3</v>
      </c>
      <c r="CS1620" s="17">
        <v>-6.5731000000000001E-3</v>
      </c>
      <c r="CT1620" s="17">
        <v>-3.5839999999999998E-4</v>
      </c>
      <c r="CU1620" s="17">
        <v>5.6166999999999996E-3</v>
      </c>
      <c r="CV1620" s="17">
        <v>-4.4994300000000001E-2</v>
      </c>
      <c r="CW1620" s="17">
        <v>-4.60572E-2</v>
      </c>
      <c r="CX1620" s="17">
        <v>-1.6007899999999999E-2</v>
      </c>
      <c r="CY1620" s="17">
        <v>-1.7416999999999998E-2</v>
      </c>
      <c r="CZ1620" s="17">
        <v>-2.75742E-2</v>
      </c>
      <c r="DA1620" s="17">
        <v>-3.0260100000000002E-2</v>
      </c>
      <c r="DB1620" s="17">
        <v>-4.4921500000000003E-2</v>
      </c>
      <c r="DC1620" s="17">
        <v>-2.0881799999999999E-2</v>
      </c>
      <c r="DD1620" s="17">
        <v>1.5364299999999999E-2</v>
      </c>
      <c r="DE1620" s="17">
        <v>-1.2562999999999999E-3</v>
      </c>
      <c r="DF1620" s="17">
        <v>2.3497000000000001E-3</v>
      </c>
      <c r="DG1620" s="17">
        <v>3.7461099999999997E-2</v>
      </c>
      <c r="DH1620" s="17">
        <v>8.8845300000000002E-2</v>
      </c>
      <c r="DI1620" s="17">
        <v>0.10561950000000001</v>
      </c>
      <c r="DJ1620" s="17">
        <v>6.0617200000000003E-2</v>
      </c>
      <c r="DK1620" s="17">
        <v>2.7484100000000001E-2</v>
      </c>
      <c r="DL1620" s="17">
        <v>2.52859E-2</v>
      </c>
      <c r="DM1620" s="17">
        <v>2.21376E-2</v>
      </c>
      <c r="DN1620" s="17">
        <v>7.0023100000000005E-2</v>
      </c>
      <c r="DO1620" s="17">
        <v>5.0890999999999999E-2</v>
      </c>
      <c r="DP1620" s="17">
        <v>3.7502399999999998E-2</v>
      </c>
      <c r="DQ1620" s="17">
        <v>2.1245E-2</v>
      </c>
      <c r="DR1620" s="17">
        <v>2.7603900000000001E-2</v>
      </c>
      <c r="DS1620" s="17">
        <v>3.3478300000000003E-2</v>
      </c>
      <c r="DT1620" s="17">
        <v>-1.41855E-2</v>
      </c>
      <c r="DU1620" s="17">
        <v>-1.1571E-2</v>
      </c>
      <c r="DV1620" s="17">
        <v>1.2286399999999999E-2</v>
      </c>
      <c r="DW1620" s="17">
        <v>4.0129100000000001E-2</v>
      </c>
      <c r="DX1620" s="17">
        <v>3.8835599999999998E-2</v>
      </c>
      <c r="DY1620" s="17">
        <v>2.28796E-2</v>
      </c>
      <c r="DZ1620" s="17">
        <v>-2.6933E-3</v>
      </c>
      <c r="EA1620" s="17">
        <v>1.9197599999999999E-2</v>
      </c>
      <c r="EB1620" s="17">
        <v>5.7682999999999998E-2</v>
      </c>
      <c r="EC1620" s="17">
        <v>2.7808200000000002E-2</v>
      </c>
      <c r="ED1620" s="17">
        <v>2.9869300000000001E-2</v>
      </c>
      <c r="EE1620" s="17">
        <v>7.4242600000000006E-2</v>
      </c>
      <c r="EF1620" s="17">
        <v>0.13913500000000001</v>
      </c>
      <c r="EG1620" s="17">
        <v>0.1629457</v>
      </c>
      <c r="EH1620" s="17">
        <v>0.10370649999999999</v>
      </c>
      <c r="EI1620" s="17">
        <v>6.5517099999999995E-2</v>
      </c>
      <c r="EJ1620" s="17">
        <v>5.7845199999999999E-2</v>
      </c>
      <c r="EK1620" s="17">
        <v>5.3578800000000003E-2</v>
      </c>
      <c r="EL1620" s="17">
        <v>0.1117739</v>
      </c>
      <c r="EM1620" s="17">
        <v>8.8696800000000006E-2</v>
      </c>
      <c r="EN1620" s="17">
        <v>7.7316899999999994E-2</v>
      </c>
      <c r="EO1620" s="17">
        <v>6.1409900000000003E-2</v>
      </c>
      <c r="EP1620" s="17">
        <v>6.7977200000000002E-2</v>
      </c>
      <c r="EQ1620" s="17">
        <v>7.3706099999999997E-2</v>
      </c>
      <c r="ER1620" s="17">
        <v>3.0297500000000002E-2</v>
      </c>
      <c r="ES1620" s="17">
        <v>3.8221499999999999E-2</v>
      </c>
      <c r="ET1620" s="17">
        <v>5.31388E-2</v>
      </c>
      <c r="EU1620" s="17">
        <v>51.687040000000003</v>
      </c>
      <c r="EV1620" s="17">
        <v>51.087670000000003</v>
      </c>
      <c r="EW1620" s="17">
        <v>50.174230000000001</v>
      </c>
      <c r="EX1620" s="17">
        <v>49.686459999999997</v>
      </c>
      <c r="EY1620" s="17">
        <v>49.045819999999999</v>
      </c>
      <c r="EZ1620" s="17">
        <v>48.700870000000002</v>
      </c>
      <c r="FA1620" s="17">
        <v>48.260010000000001</v>
      </c>
      <c r="FB1620" s="17">
        <v>48.6706</v>
      </c>
      <c r="FC1620" s="17">
        <v>53.276980000000002</v>
      </c>
      <c r="FD1620" s="17">
        <v>58.385860000000001</v>
      </c>
      <c r="FE1620" s="17">
        <v>63.22334</v>
      </c>
      <c r="FF1620" s="17">
        <v>66.855909999999994</v>
      </c>
      <c r="FG1620" s="17">
        <v>68.662199999999999</v>
      </c>
      <c r="FH1620" s="17">
        <v>69.944360000000003</v>
      </c>
      <c r="FI1620" s="17">
        <v>70.186530000000005</v>
      </c>
      <c r="FJ1620" s="17">
        <v>69.689239999999998</v>
      </c>
      <c r="FK1620" s="17">
        <v>68.404390000000006</v>
      </c>
      <c r="FL1620" s="17">
        <v>66.663579999999996</v>
      </c>
      <c r="FM1620" s="17">
        <v>64.040989999999994</v>
      </c>
      <c r="FN1620" s="17">
        <v>60.977440000000001</v>
      </c>
      <c r="FO1620" s="17">
        <v>58.22983</v>
      </c>
      <c r="FP1620" s="17">
        <v>56.549799999999998</v>
      </c>
      <c r="FQ1620" s="17">
        <v>54.915300000000002</v>
      </c>
      <c r="FR1620" s="17">
        <v>53.681899999999999</v>
      </c>
      <c r="FS1620" s="17">
        <v>0.76646380000000003</v>
      </c>
      <c r="FT1620" s="17">
        <v>3.6396199999999997E-2</v>
      </c>
      <c r="FU1620" s="17">
        <v>4.4285600000000001E-2</v>
      </c>
      <c r="FW1620" s="17"/>
    </row>
    <row r="1621" spans="1:179" x14ac:dyDescent="0.25">
      <c r="A1621" t="s">
        <v>226</v>
      </c>
      <c r="B1621" t="s">
        <v>199</v>
      </c>
      <c r="C1621" t="s">
        <v>261</v>
      </c>
      <c r="D1621" t="s">
        <v>250</v>
      </c>
      <c r="E1621" t="s">
        <v>219</v>
      </c>
      <c r="F1621" s="17">
        <v>24718</v>
      </c>
      <c r="G1621" s="17">
        <v>0.44202710000000001</v>
      </c>
      <c r="H1621" s="17">
        <v>0.34771089999999999</v>
      </c>
      <c r="I1621" s="17">
        <v>0.29306320000000002</v>
      </c>
      <c r="J1621" s="17">
        <v>0.34121810000000002</v>
      </c>
      <c r="K1621" s="17">
        <v>0.34669529999999998</v>
      </c>
      <c r="L1621" s="17">
        <v>0.42461369999999998</v>
      </c>
      <c r="M1621" s="17">
        <v>0.4994574</v>
      </c>
      <c r="N1621" s="17">
        <v>0.52790599999999999</v>
      </c>
      <c r="O1621" s="17">
        <v>0.3747123</v>
      </c>
      <c r="P1621" s="17">
        <v>0.20595559999999999</v>
      </c>
      <c r="Q1621" s="17">
        <v>-2.1226600000000002E-2</v>
      </c>
      <c r="R1621" s="17">
        <v>-0.23204839999999999</v>
      </c>
      <c r="S1621" s="17">
        <v>-0.313558</v>
      </c>
      <c r="T1621" s="17">
        <v>-0.26259450000000001</v>
      </c>
      <c r="U1621" s="17">
        <v>-0.2247383</v>
      </c>
      <c r="V1621" s="17">
        <v>4.4483999999999999E-3</v>
      </c>
      <c r="W1621" s="17">
        <v>0.20647219999999999</v>
      </c>
      <c r="X1621" s="17">
        <v>0.56537249999999994</v>
      </c>
      <c r="Y1621" s="17">
        <v>0.73076490000000005</v>
      </c>
      <c r="Z1621" s="17">
        <v>0.9064468</v>
      </c>
      <c r="AA1621" s="17">
        <v>0.84121170000000001</v>
      </c>
      <c r="AB1621" s="17">
        <v>0.75184740000000005</v>
      </c>
      <c r="AC1621" s="17">
        <v>0.71611360000000002</v>
      </c>
      <c r="AD1621" s="17">
        <v>0.59287970000000001</v>
      </c>
      <c r="AE1621" s="17">
        <v>-0.2195368</v>
      </c>
      <c r="AF1621" s="17">
        <v>-0.31236819999999998</v>
      </c>
      <c r="AG1621" s="17">
        <v>-0.32648129999999997</v>
      </c>
      <c r="AH1621" s="17">
        <v>-0.20183980000000001</v>
      </c>
      <c r="AI1621" s="17">
        <v>-0.1758961</v>
      </c>
      <c r="AJ1621" s="17">
        <v>-0.10923620000000001</v>
      </c>
      <c r="AK1621" s="17">
        <v>-8.4271499999999999E-2</v>
      </c>
      <c r="AL1621" s="17">
        <v>-6.1146300000000001E-2</v>
      </c>
      <c r="AM1621" s="17">
        <v>-3.2666000000000001E-2</v>
      </c>
      <c r="AN1621" s="17">
        <v>1.5222899999999999E-2</v>
      </c>
      <c r="AO1621" s="17">
        <v>-4.9537100000000001E-2</v>
      </c>
      <c r="AP1621" s="17">
        <v>-0.1409609</v>
      </c>
      <c r="AQ1621" s="17">
        <v>-0.16488639999999999</v>
      </c>
      <c r="AR1621" s="17">
        <v>-0.12124070000000001</v>
      </c>
      <c r="AS1621" s="17">
        <v>-0.14906340000000001</v>
      </c>
      <c r="AT1621" s="17">
        <v>-8.6717000000000002E-2</v>
      </c>
      <c r="AU1621" s="17">
        <v>-0.1242374</v>
      </c>
      <c r="AV1621" s="17">
        <v>-6.6095100000000004E-2</v>
      </c>
      <c r="AW1621" s="17">
        <v>-0.117787</v>
      </c>
      <c r="AX1621" s="17">
        <v>-4.4881499999999998E-2</v>
      </c>
      <c r="AY1621" s="17">
        <v>-9.1905600000000004E-2</v>
      </c>
      <c r="AZ1621" s="17">
        <v>-0.14442269999999999</v>
      </c>
      <c r="BA1621" s="17">
        <v>-7.86583E-2</v>
      </c>
      <c r="BB1621" s="17">
        <v>-8.5934099999999999E-2</v>
      </c>
      <c r="BC1621" s="17">
        <v>-0.14665500000000001</v>
      </c>
      <c r="BD1621" s="17">
        <v>-0.22027849999999999</v>
      </c>
      <c r="BE1621" s="17">
        <v>-0.23962410000000001</v>
      </c>
      <c r="BF1621" s="17">
        <v>-0.14770649999999999</v>
      </c>
      <c r="BG1621" s="17">
        <v>-0.13032079999999999</v>
      </c>
      <c r="BH1621" s="17">
        <v>-6.8900199999999995E-2</v>
      </c>
      <c r="BI1621" s="17">
        <v>-5.50702E-2</v>
      </c>
      <c r="BJ1621" s="17">
        <v>-2.00643E-2</v>
      </c>
      <c r="BK1621" s="17">
        <v>1.29131E-2</v>
      </c>
      <c r="BL1621" s="17">
        <v>7.1525599999999995E-2</v>
      </c>
      <c r="BM1621" s="17">
        <v>2.6775299999999998E-2</v>
      </c>
      <c r="BN1621" s="17">
        <v>-6.0948299999999997E-2</v>
      </c>
      <c r="BO1621" s="17">
        <v>-8.7029700000000002E-2</v>
      </c>
      <c r="BP1621" s="17">
        <v>-4.2264900000000001E-2</v>
      </c>
      <c r="BQ1621" s="17">
        <v>-7.5030399999999997E-2</v>
      </c>
      <c r="BR1621" s="17">
        <v>-2.2618999999999998E-3</v>
      </c>
      <c r="BS1621" s="17">
        <v>-3.4435599999999997E-2</v>
      </c>
      <c r="BT1621" s="17">
        <v>2.2343700000000001E-2</v>
      </c>
      <c r="BU1621" s="17">
        <v>-4.0706399999999997E-2</v>
      </c>
      <c r="BV1621" s="17">
        <v>3.0207000000000001E-2</v>
      </c>
      <c r="BW1621" s="17">
        <v>-2.7143299999999999E-2</v>
      </c>
      <c r="BX1621" s="17">
        <v>-7.8217800000000004E-2</v>
      </c>
      <c r="BY1621" s="17">
        <v>-1.8408600000000001E-2</v>
      </c>
      <c r="BZ1621" s="17">
        <v>-3.4630399999999999E-2</v>
      </c>
      <c r="CA1621" s="17">
        <v>-9.6177299999999993E-2</v>
      </c>
      <c r="CB1621" s="17">
        <v>-0.15649740000000001</v>
      </c>
      <c r="CC1621" s="17">
        <v>-0.17946699999999999</v>
      </c>
      <c r="CD1621" s="17">
        <v>-0.11021400000000001</v>
      </c>
      <c r="CE1621" s="17">
        <v>-9.8755499999999996E-2</v>
      </c>
      <c r="CF1621" s="17">
        <v>-4.0963699999999999E-2</v>
      </c>
      <c r="CG1621" s="17">
        <v>-3.4845500000000001E-2</v>
      </c>
      <c r="CH1621" s="17">
        <v>8.3888999999999995E-3</v>
      </c>
      <c r="CI1621" s="17">
        <v>4.4481100000000003E-2</v>
      </c>
      <c r="CJ1621" s="17">
        <v>0.1105206</v>
      </c>
      <c r="CK1621" s="17">
        <v>7.9629099999999994E-2</v>
      </c>
      <c r="CL1621" s="17">
        <v>-5.5317999999999999E-3</v>
      </c>
      <c r="CM1621" s="17">
        <v>-3.3106499999999997E-2</v>
      </c>
      <c r="CN1621" s="17">
        <v>1.24335E-2</v>
      </c>
      <c r="CO1621" s="17">
        <v>-2.3755399999999999E-2</v>
      </c>
      <c r="CP1621" s="17">
        <v>5.6231499999999997E-2</v>
      </c>
      <c r="CQ1621" s="17">
        <v>2.7760900000000002E-2</v>
      </c>
      <c r="CR1621" s="17">
        <v>8.3596100000000007E-2</v>
      </c>
      <c r="CS1621" s="17">
        <v>1.2679299999999999E-2</v>
      </c>
      <c r="CT1621" s="17">
        <v>8.2213099999999997E-2</v>
      </c>
      <c r="CU1621" s="17">
        <v>1.7710900000000002E-2</v>
      </c>
      <c r="CV1621" s="17">
        <v>-3.2364400000000002E-2</v>
      </c>
      <c r="CW1621" s="17">
        <v>2.3320199999999999E-2</v>
      </c>
      <c r="CX1621" s="17">
        <v>9.0240000000000003E-4</v>
      </c>
      <c r="CY1621" s="17">
        <v>-4.5699499999999997E-2</v>
      </c>
      <c r="CZ1621" s="17">
        <v>-9.2716300000000001E-2</v>
      </c>
      <c r="DA1621" s="17">
        <v>-0.11931</v>
      </c>
      <c r="DB1621" s="17">
        <v>-7.2721400000000005E-2</v>
      </c>
      <c r="DC1621" s="17">
        <v>-6.7190200000000005E-2</v>
      </c>
      <c r="DD1621" s="17">
        <v>-1.3027199999999999E-2</v>
      </c>
      <c r="DE1621" s="17">
        <v>-1.46208E-2</v>
      </c>
      <c r="DF1621" s="17">
        <v>3.6842199999999999E-2</v>
      </c>
      <c r="DG1621" s="17">
        <v>7.6049000000000005E-2</v>
      </c>
      <c r="DH1621" s="17">
        <v>0.1495157</v>
      </c>
      <c r="DI1621" s="17">
        <v>0.13248280000000001</v>
      </c>
      <c r="DJ1621" s="17">
        <v>4.9884600000000001E-2</v>
      </c>
      <c r="DK1621" s="17">
        <v>2.08168E-2</v>
      </c>
      <c r="DL1621" s="17">
        <v>6.7131899999999994E-2</v>
      </c>
      <c r="DM1621" s="17">
        <v>2.7519600000000002E-2</v>
      </c>
      <c r="DN1621" s="17">
        <v>0.1147248</v>
      </c>
      <c r="DO1621" s="17">
        <v>8.9957400000000007E-2</v>
      </c>
      <c r="DP1621" s="17">
        <v>0.14484839999999999</v>
      </c>
      <c r="DQ1621" s="17">
        <v>6.6065100000000002E-2</v>
      </c>
      <c r="DR1621" s="17">
        <v>0.13421920000000001</v>
      </c>
      <c r="DS1621" s="17">
        <v>6.2565099999999998E-2</v>
      </c>
      <c r="DT1621" s="17">
        <v>1.3488999999999999E-2</v>
      </c>
      <c r="DU1621" s="17">
        <v>6.5048999999999996E-2</v>
      </c>
      <c r="DV1621" s="17">
        <v>3.6435299999999997E-2</v>
      </c>
      <c r="DW1621" s="17">
        <v>2.71823E-2</v>
      </c>
      <c r="DX1621" s="17">
        <v>-6.2660000000000005E-4</v>
      </c>
      <c r="DY1621" s="17">
        <v>-3.2452799999999997E-2</v>
      </c>
      <c r="DZ1621" s="17">
        <v>-1.8588199999999999E-2</v>
      </c>
      <c r="EA1621" s="17">
        <v>-2.16148E-2</v>
      </c>
      <c r="EB1621" s="17">
        <v>2.7308700000000002E-2</v>
      </c>
      <c r="EC1621" s="17">
        <v>1.45805E-2</v>
      </c>
      <c r="ED1621" s="17">
        <v>7.7924199999999999E-2</v>
      </c>
      <c r="EE1621" s="17">
        <v>0.12162820000000001</v>
      </c>
      <c r="EF1621" s="17">
        <v>0.20581840000000001</v>
      </c>
      <c r="EG1621" s="17">
        <v>0.20879519999999999</v>
      </c>
      <c r="EH1621" s="17">
        <v>0.12989719999999999</v>
      </c>
      <c r="EI1621" s="17">
        <v>9.8673399999999994E-2</v>
      </c>
      <c r="EJ1621" s="17">
        <v>0.14610770000000001</v>
      </c>
      <c r="EK1621" s="17">
        <v>0.10155260000000001</v>
      </c>
      <c r="EL1621" s="17">
        <v>0.19918</v>
      </c>
      <c r="EM1621" s="17">
        <v>0.17975920000000001</v>
      </c>
      <c r="EN1621" s="17">
        <v>0.2332872</v>
      </c>
      <c r="EO1621" s="17">
        <v>0.14314560000000001</v>
      </c>
      <c r="EP1621" s="17">
        <v>0.20930770000000001</v>
      </c>
      <c r="EQ1621" s="17">
        <v>0.12732740000000001</v>
      </c>
      <c r="ER1621" s="17">
        <v>7.9693899999999998E-2</v>
      </c>
      <c r="ES1621" s="17">
        <v>0.12529879999999999</v>
      </c>
      <c r="ET1621" s="17">
        <v>8.7738999999999998E-2</v>
      </c>
      <c r="EU1621" s="17">
        <v>58.893790000000003</v>
      </c>
      <c r="EV1621" s="17">
        <v>57.085999999999999</v>
      </c>
      <c r="EW1621" s="17">
        <v>57.554139999999997</v>
      </c>
      <c r="EX1621" s="17">
        <v>56.146949999999997</v>
      </c>
      <c r="EY1621" s="17">
        <v>55.029380000000003</v>
      </c>
      <c r="EZ1621" s="17">
        <v>54.381779999999999</v>
      </c>
      <c r="FA1621" s="17">
        <v>54.635260000000002</v>
      </c>
      <c r="FB1621" s="17">
        <v>53.953429999999997</v>
      </c>
      <c r="FC1621" s="17">
        <v>62.302370000000003</v>
      </c>
      <c r="FD1621" s="17">
        <v>70.139849999999996</v>
      </c>
      <c r="FE1621" s="17">
        <v>76.777780000000007</v>
      </c>
      <c r="FF1621" s="17">
        <v>81.501559999999998</v>
      </c>
      <c r="FG1621" s="17">
        <v>83.676990000000004</v>
      </c>
      <c r="FH1621" s="17">
        <v>84.396339999999995</v>
      </c>
      <c r="FI1621" s="17">
        <v>83.202680000000001</v>
      </c>
      <c r="FJ1621" s="17">
        <v>83.28031</v>
      </c>
      <c r="FK1621" s="17">
        <v>82.334379999999996</v>
      </c>
      <c r="FL1621" s="17">
        <v>79.87218</v>
      </c>
      <c r="FM1621" s="17">
        <v>77.796030000000002</v>
      </c>
      <c r="FN1621" s="17">
        <v>73.494349999999997</v>
      </c>
      <c r="FO1621" s="17">
        <v>70.518469999999994</v>
      </c>
      <c r="FP1621" s="17">
        <v>67.244619999999998</v>
      </c>
      <c r="FQ1621" s="17">
        <v>63.251649999999998</v>
      </c>
      <c r="FR1621" s="17">
        <v>61.22307</v>
      </c>
      <c r="FS1621" s="17">
        <v>1.0020119999999999</v>
      </c>
      <c r="FT1621" s="17">
        <v>4.1980400000000001E-2</v>
      </c>
      <c r="FU1621" s="17">
        <v>8.1260899999999997E-2</v>
      </c>
      <c r="FW1621" s="17"/>
    </row>
    <row r="1622" spans="1:179" x14ac:dyDescent="0.25">
      <c r="A1622" t="s">
        <v>226</v>
      </c>
      <c r="B1622" t="s">
        <v>199</v>
      </c>
      <c r="C1622" t="s">
        <v>261</v>
      </c>
      <c r="D1622" s="63" t="s">
        <v>250</v>
      </c>
      <c r="E1622" t="s">
        <v>220</v>
      </c>
      <c r="F1622" s="17">
        <v>14858</v>
      </c>
      <c r="G1622" s="17">
        <v>0.38757649999999999</v>
      </c>
      <c r="H1622" s="17">
        <v>0.31713390000000002</v>
      </c>
      <c r="I1622" s="17">
        <v>0.2778081</v>
      </c>
      <c r="J1622" s="17">
        <v>0.25256400000000001</v>
      </c>
      <c r="K1622" s="17">
        <v>0.29328409999999999</v>
      </c>
      <c r="L1622" s="17">
        <v>0.37179220000000002</v>
      </c>
      <c r="M1622" s="17">
        <v>0.4791665</v>
      </c>
      <c r="N1622" s="17">
        <v>0.54967060000000001</v>
      </c>
      <c r="O1622" s="17">
        <v>0.40747719999999998</v>
      </c>
      <c r="P1622" s="17">
        <v>0.28259499999999999</v>
      </c>
      <c r="Q1622" s="17">
        <v>8.7365700000000004E-2</v>
      </c>
      <c r="R1622" s="17">
        <v>1.0051600000000001E-2</v>
      </c>
      <c r="S1622" s="17">
        <v>-7.5588000000000002E-2</v>
      </c>
      <c r="T1622" s="17">
        <v>-1.2854000000000001E-2</v>
      </c>
      <c r="U1622" s="17">
        <v>1.2749399999999999E-2</v>
      </c>
      <c r="V1622" s="17">
        <v>0.15511730000000001</v>
      </c>
      <c r="W1622" s="17">
        <v>0.2716964</v>
      </c>
      <c r="X1622" s="17">
        <v>0.55056479999999997</v>
      </c>
      <c r="Y1622" s="17">
        <v>0.71913159999999998</v>
      </c>
      <c r="Z1622" s="17">
        <v>0.9047731</v>
      </c>
      <c r="AA1622" s="17">
        <v>0.86048340000000001</v>
      </c>
      <c r="AB1622" s="17">
        <v>0.73109599999999997</v>
      </c>
      <c r="AC1622" s="17">
        <v>0.69309350000000003</v>
      </c>
      <c r="AD1622" s="17">
        <v>0.54895430000000001</v>
      </c>
      <c r="AE1622" s="17">
        <v>-0.27077329999999999</v>
      </c>
      <c r="AF1622" s="17">
        <v>-0.2909503</v>
      </c>
      <c r="AG1622" s="17">
        <v>-0.30083399999999999</v>
      </c>
      <c r="AH1622" s="17">
        <v>-0.2996684</v>
      </c>
      <c r="AI1622" s="17">
        <v>-0.2096073</v>
      </c>
      <c r="AJ1622" s="17">
        <v>-0.12278210000000001</v>
      </c>
      <c r="AK1622" s="17">
        <v>-7.4621599999999996E-2</v>
      </c>
      <c r="AL1622" s="17">
        <v>-3.5992499999999997E-2</v>
      </c>
      <c r="AM1622" s="17">
        <v>-5.1660900000000003E-2</v>
      </c>
      <c r="AN1622" s="17">
        <v>-3.5945199999999997E-2</v>
      </c>
      <c r="AO1622" s="17">
        <v>-9.0823399999999999E-2</v>
      </c>
      <c r="AP1622" s="17">
        <v>-9.3871999999999997E-2</v>
      </c>
      <c r="AQ1622" s="17">
        <v>-0.1600596</v>
      </c>
      <c r="AR1622" s="17">
        <v>-9.2821100000000004E-2</v>
      </c>
      <c r="AS1622" s="17">
        <v>-0.10048650000000001</v>
      </c>
      <c r="AT1622" s="17">
        <v>-7.9368999999999995E-2</v>
      </c>
      <c r="AU1622" s="17">
        <v>-0.13735710000000001</v>
      </c>
      <c r="AV1622" s="17">
        <v>-7.5070700000000004E-2</v>
      </c>
      <c r="AW1622" s="17">
        <v>-8.6210800000000004E-2</v>
      </c>
      <c r="AX1622" s="17">
        <v>-1.6521299999999999E-2</v>
      </c>
      <c r="AY1622" s="17">
        <v>-4.0733499999999999E-2</v>
      </c>
      <c r="AZ1622" s="17">
        <v>-0.13818739999999999</v>
      </c>
      <c r="BA1622" s="17">
        <v>-9.3344099999999999E-2</v>
      </c>
      <c r="BB1622" s="17">
        <v>-0.12200519999999999</v>
      </c>
      <c r="BC1622" s="17">
        <v>-0.17766280000000001</v>
      </c>
      <c r="BD1622" s="17">
        <v>-0.2068603</v>
      </c>
      <c r="BE1622" s="17">
        <v>-0.2159199</v>
      </c>
      <c r="BF1622" s="17">
        <v>-0.21806729999999999</v>
      </c>
      <c r="BG1622" s="17">
        <v>-0.15392439999999999</v>
      </c>
      <c r="BH1622" s="17">
        <v>-8.16886E-2</v>
      </c>
      <c r="BI1622" s="17">
        <v>-3.4470800000000003E-2</v>
      </c>
      <c r="BJ1622" s="17">
        <v>1.70528E-2</v>
      </c>
      <c r="BK1622" s="17">
        <v>7.2855000000000003E-3</v>
      </c>
      <c r="BL1622" s="17">
        <v>3.7187699999999997E-2</v>
      </c>
      <c r="BM1622" s="17">
        <v>-1.6698299999999999E-2</v>
      </c>
      <c r="BN1622" s="17">
        <v>-1.0403300000000001E-2</v>
      </c>
      <c r="BO1622" s="17">
        <v>-6.72677E-2</v>
      </c>
      <c r="BP1622" s="17">
        <v>-4.0630000000000001E-4</v>
      </c>
      <c r="BQ1622" s="17">
        <v>-1.5985599999999999E-2</v>
      </c>
      <c r="BR1622" s="17">
        <v>1.1994400000000001E-2</v>
      </c>
      <c r="BS1622" s="17">
        <v>-4.2525800000000002E-2</v>
      </c>
      <c r="BT1622" s="17">
        <v>1.5931600000000001E-2</v>
      </c>
      <c r="BU1622" s="17">
        <v>1.3492999999999999E-3</v>
      </c>
      <c r="BV1622" s="17">
        <v>8.1699800000000003E-2</v>
      </c>
      <c r="BW1622" s="17">
        <v>4.1558699999999997E-2</v>
      </c>
      <c r="BX1622" s="17">
        <v>-5.8441600000000003E-2</v>
      </c>
      <c r="BY1622" s="17">
        <v>-1.3182900000000001E-2</v>
      </c>
      <c r="BZ1622" s="17">
        <v>-5.3376800000000002E-2</v>
      </c>
      <c r="CA1622" s="17">
        <v>-0.1131747</v>
      </c>
      <c r="CB1622" s="17">
        <v>-0.14861969999999999</v>
      </c>
      <c r="CC1622" s="17">
        <v>-0.15710859999999999</v>
      </c>
      <c r="CD1622" s="17">
        <v>-0.16155069999999999</v>
      </c>
      <c r="CE1622" s="17">
        <v>-0.11535869999999999</v>
      </c>
      <c r="CF1622" s="17">
        <v>-5.3227299999999998E-2</v>
      </c>
      <c r="CG1622" s="17">
        <v>-6.6625E-3</v>
      </c>
      <c r="CH1622" s="17">
        <v>5.3791800000000001E-2</v>
      </c>
      <c r="CI1622" s="17">
        <v>4.8111599999999997E-2</v>
      </c>
      <c r="CJ1622" s="17">
        <v>8.7839399999999998E-2</v>
      </c>
      <c r="CK1622" s="17">
        <v>3.4640499999999998E-2</v>
      </c>
      <c r="CL1622" s="17">
        <v>4.7406900000000002E-2</v>
      </c>
      <c r="CM1622" s="17">
        <v>-3.0003999999999999E-3</v>
      </c>
      <c r="CN1622" s="17">
        <v>6.3599900000000001E-2</v>
      </c>
      <c r="CO1622" s="17">
        <v>4.2539500000000001E-2</v>
      </c>
      <c r="CP1622" s="17">
        <v>7.5272500000000006E-2</v>
      </c>
      <c r="CQ1622" s="17">
        <v>2.31541E-2</v>
      </c>
      <c r="CR1622" s="17">
        <v>7.8959600000000005E-2</v>
      </c>
      <c r="CS1622" s="17">
        <v>6.1993199999999998E-2</v>
      </c>
      <c r="CT1622" s="17">
        <v>0.14972730000000001</v>
      </c>
      <c r="CU1622" s="17">
        <v>9.8554000000000003E-2</v>
      </c>
      <c r="CV1622" s="17">
        <v>-3.2098999999999999E-3</v>
      </c>
      <c r="CW1622" s="17">
        <v>4.2336600000000002E-2</v>
      </c>
      <c r="CX1622" s="17">
        <v>-5.8450000000000004E-3</v>
      </c>
      <c r="CY1622" s="17">
        <v>-4.8686699999999999E-2</v>
      </c>
      <c r="CZ1622" s="17">
        <v>-9.0379200000000007E-2</v>
      </c>
      <c r="DA1622" s="17">
        <v>-9.8297300000000004E-2</v>
      </c>
      <c r="DB1622" s="17">
        <v>-0.10503410000000001</v>
      </c>
      <c r="DC1622" s="17">
        <v>-7.6792899999999997E-2</v>
      </c>
      <c r="DD1622" s="17">
        <v>-2.4766E-2</v>
      </c>
      <c r="DE1622" s="17">
        <v>2.1145899999999999E-2</v>
      </c>
      <c r="DF1622" s="17">
        <v>9.0530899999999997E-2</v>
      </c>
      <c r="DG1622" s="17">
        <v>8.8937799999999997E-2</v>
      </c>
      <c r="DH1622" s="17">
        <v>0.138491</v>
      </c>
      <c r="DI1622" s="17">
        <v>8.5979299999999995E-2</v>
      </c>
      <c r="DJ1622" s="17">
        <v>0.105217</v>
      </c>
      <c r="DK1622" s="17">
        <v>6.1266899999999999E-2</v>
      </c>
      <c r="DL1622" s="17">
        <v>0.1276062</v>
      </c>
      <c r="DM1622" s="17">
        <v>0.1010646</v>
      </c>
      <c r="DN1622" s="17">
        <v>0.13855049999999999</v>
      </c>
      <c r="DO1622" s="17">
        <v>8.8833899999999993E-2</v>
      </c>
      <c r="DP1622" s="17">
        <v>0.14198759999999999</v>
      </c>
      <c r="DQ1622" s="17">
        <v>0.1226371</v>
      </c>
      <c r="DR1622" s="17">
        <v>0.2177549</v>
      </c>
      <c r="DS1622" s="17">
        <v>0.1555494</v>
      </c>
      <c r="DT1622" s="17">
        <v>5.2021900000000003E-2</v>
      </c>
      <c r="DU1622" s="17">
        <v>9.7855999999999999E-2</v>
      </c>
      <c r="DV1622" s="17">
        <v>4.1686899999999999E-2</v>
      </c>
      <c r="DW1622" s="17">
        <v>4.4423799999999999E-2</v>
      </c>
      <c r="DX1622" s="17">
        <v>-6.2892E-3</v>
      </c>
      <c r="DY1622" s="17">
        <v>-1.33832E-2</v>
      </c>
      <c r="DZ1622" s="17">
        <v>-2.3432999999999999E-2</v>
      </c>
      <c r="EA1622" s="17">
        <v>-2.11101E-2</v>
      </c>
      <c r="EB1622" s="17">
        <v>1.6327500000000002E-2</v>
      </c>
      <c r="EC1622" s="17">
        <v>6.1296700000000003E-2</v>
      </c>
      <c r="ED1622" s="17">
        <v>0.14357619999999999</v>
      </c>
      <c r="EE1622" s="17">
        <v>0.14788419999999999</v>
      </c>
      <c r="EF1622" s="17">
        <v>0.2116239</v>
      </c>
      <c r="EG1622" s="17">
        <v>0.16010440000000001</v>
      </c>
      <c r="EH1622" s="17">
        <v>0.18868570000000001</v>
      </c>
      <c r="EI1622" s="17">
        <v>0.1540588</v>
      </c>
      <c r="EJ1622" s="17">
        <v>0.22002099999999999</v>
      </c>
      <c r="EK1622" s="17">
        <v>0.1855656</v>
      </c>
      <c r="EL1622" s="17">
        <v>0.22991400000000001</v>
      </c>
      <c r="EM1622" s="17">
        <v>0.1836652</v>
      </c>
      <c r="EN1622" s="17">
        <v>0.2329899</v>
      </c>
      <c r="EO1622" s="17">
        <v>0.2101972</v>
      </c>
      <c r="EP1622" s="17">
        <v>0.31597589999999998</v>
      </c>
      <c r="EQ1622" s="17">
        <v>0.23784150000000001</v>
      </c>
      <c r="ER1622" s="17">
        <v>0.13176769999999999</v>
      </c>
      <c r="ES1622" s="17">
        <v>0.17801729999999999</v>
      </c>
      <c r="ET1622" s="17">
        <v>0.11031530000000001</v>
      </c>
      <c r="EU1622" s="17">
        <v>59.704410000000003</v>
      </c>
      <c r="EV1622" s="17">
        <v>57.960810000000002</v>
      </c>
      <c r="EW1622" s="17">
        <v>58.632480000000001</v>
      </c>
      <c r="EX1622" s="17">
        <v>57.022889999999997</v>
      </c>
      <c r="EY1622" s="17">
        <v>55.603099999999998</v>
      </c>
      <c r="EZ1622" s="17">
        <v>54.988329999999998</v>
      </c>
      <c r="FA1622" s="17">
        <v>55.479819999999997</v>
      </c>
      <c r="FB1622" s="17">
        <v>54.28886</v>
      </c>
      <c r="FC1622" s="17">
        <v>62.350790000000003</v>
      </c>
      <c r="FD1622" s="17">
        <v>70.168989999999994</v>
      </c>
      <c r="FE1622" s="17">
        <v>77.549350000000004</v>
      </c>
      <c r="FF1622" s="17">
        <v>81.881720000000001</v>
      </c>
      <c r="FG1622" s="17">
        <v>84.357259999999997</v>
      </c>
      <c r="FH1622" s="17">
        <v>84.350189999999998</v>
      </c>
      <c r="FI1622" s="17">
        <v>82.875290000000007</v>
      </c>
      <c r="FJ1622" s="17">
        <v>82.381360000000001</v>
      </c>
      <c r="FK1622" s="17">
        <v>81.366500000000002</v>
      </c>
      <c r="FL1622" s="17">
        <v>79.190759999999997</v>
      </c>
      <c r="FM1622" s="17">
        <v>77.201369999999997</v>
      </c>
      <c r="FN1622" s="17">
        <v>73.637159999999994</v>
      </c>
      <c r="FO1622" s="17">
        <v>70.684449999999998</v>
      </c>
      <c r="FP1622" s="17">
        <v>67.488010000000003</v>
      </c>
      <c r="FQ1622" s="17">
        <v>64.208460000000002</v>
      </c>
      <c r="FR1622" s="17">
        <v>62.43159</v>
      </c>
      <c r="FS1622" s="17">
        <v>1.1877610000000001</v>
      </c>
      <c r="FT1622" s="17">
        <v>5.2139100000000001E-2</v>
      </c>
      <c r="FU1622" s="17">
        <v>9.2302200000000001E-2</v>
      </c>
      <c r="FW1622" s="17"/>
    </row>
    <row r="1623" spans="1:179" x14ac:dyDescent="0.25">
      <c r="A1623" t="s">
        <v>226</v>
      </c>
      <c r="B1623" t="s">
        <v>199</v>
      </c>
      <c r="C1623" t="s">
        <v>261</v>
      </c>
      <c r="D1623" s="63" t="s">
        <v>250</v>
      </c>
      <c r="E1623" t="s">
        <v>221</v>
      </c>
      <c r="F1623" s="17">
        <v>9861</v>
      </c>
      <c r="G1623" s="17">
        <v>0.51855830000000003</v>
      </c>
      <c r="H1623" s="17">
        <v>0.38867429999999997</v>
      </c>
      <c r="I1623" s="17">
        <v>0.31383220000000001</v>
      </c>
      <c r="J1623" s="17">
        <v>0.46540910000000002</v>
      </c>
      <c r="K1623" s="17">
        <v>0.42514970000000002</v>
      </c>
      <c r="L1623" s="17">
        <v>0.50404009999999999</v>
      </c>
      <c r="M1623" s="17">
        <v>0.53326099999999999</v>
      </c>
      <c r="N1623" s="17">
        <v>0.50191370000000002</v>
      </c>
      <c r="O1623" s="17">
        <v>0.32850020000000002</v>
      </c>
      <c r="P1623" s="17">
        <v>9.0276200000000001E-2</v>
      </c>
      <c r="Q1623" s="17">
        <v>-0.18911149999999999</v>
      </c>
      <c r="R1623" s="17">
        <v>-0.58407900000000001</v>
      </c>
      <c r="S1623" s="17">
        <v>-0.66826280000000005</v>
      </c>
      <c r="T1623" s="17">
        <v>-0.63274810000000004</v>
      </c>
      <c r="U1623" s="17">
        <v>-0.57530199999999998</v>
      </c>
      <c r="V1623" s="17">
        <v>-0.2219035</v>
      </c>
      <c r="W1623" s="17">
        <v>0.1074017</v>
      </c>
      <c r="X1623" s="17">
        <v>0.58685949999999998</v>
      </c>
      <c r="Y1623" s="17">
        <v>0.75409309999999996</v>
      </c>
      <c r="Z1623" s="17">
        <v>0.92246119999999998</v>
      </c>
      <c r="AA1623" s="17">
        <v>0.82252879999999995</v>
      </c>
      <c r="AB1623" s="17">
        <v>0.78508840000000002</v>
      </c>
      <c r="AC1623" s="17">
        <v>0.75800679999999998</v>
      </c>
      <c r="AD1623" s="17">
        <v>0.65669129999999998</v>
      </c>
      <c r="AE1623" s="17">
        <v>-0.27652090000000001</v>
      </c>
      <c r="AF1623" s="17">
        <v>-0.47971390000000003</v>
      </c>
      <c r="AG1623" s="17">
        <v>-0.49926409999999999</v>
      </c>
      <c r="AH1623" s="17">
        <v>-0.14483019999999999</v>
      </c>
      <c r="AI1623" s="17">
        <v>-0.2013635</v>
      </c>
      <c r="AJ1623" s="17">
        <v>-0.1503843</v>
      </c>
      <c r="AK1623" s="17">
        <v>-0.14577680000000001</v>
      </c>
      <c r="AL1623" s="17">
        <v>-0.1660971</v>
      </c>
      <c r="AM1623" s="17">
        <v>-8.2378499999999993E-2</v>
      </c>
      <c r="AN1623" s="17">
        <v>-9.5314000000000006E-3</v>
      </c>
      <c r="AO1623" s="17">
        <v>-0.1095402</v>
      </c>
      <c r="AP1623" s="17">
        <v>-0.32576939999999999</v>
      </c>
      <c r="AQ1623" s="17">
        <v>-0.30148429999999998</v>
      </c>
      <c r="AR1623" s="17">
        <v>-0.29381810000000003</v>
      </c>
      <c r="AS1623" s="17">
        <v>-0.34035549999999998</v>
      </c>
      <c r="AT1623" s="17">
        <v>-0.2393892</v>
      </c>
      <c r="AU1623" s="17">
        <v>-0.24616489999999999</v>
      </c>
      <c r="AV1623" s="17">
        <v>-0.18653140000000001</v>
      </c>
      <c r="AW1623" s="17">
        <v>-0.286416</v>
      </c>
      <c r="AX1623" s="17">
        <v>-0.20839830000000001</v>
      </c>
      <c r="AY1623" s="17">
        <v>-0.26809519999999998</v>
      </c>
      <c r="AZ1623" s="17">
        <v>-0.27005010000000002</v>
      </c>
      <c r="BA1623" s="17">
        <v>-0.16043479999999999</v>
      </c>
      <c r="BB1623" s="17">
        <v>-0.1278658</v>
      </c>
      <c r="BC1623" s="17">
        <v>-0.1580918</v>
      </c>
      <c r="BD1623" s="17">
        <v>-0.29877979999999998</v>
      </c>
      <c r="BE1623" s="17">
        <v>-0.33153290000000002</v>
      </c>
      <c r="BF1623" s="17">
        <v>-8.4220199999999995E-2</v>
      </c>
      <c r="BG1623" s="17">
        <v>-0.12715199999999999</v>
      </c>
      <c r="BH1623" s="17">
        <v>-7.4911699999999998E-2</v>
      </c>
      <c r="BI1623" s="17">
        <v>-0.1034128</v>
      </c>
      <c r="BJ1623" s="17">
        <v>-9.9406700000000001E-2</v>
      </c>
      <c r="BK1623" s="17">
        <v>-8.8051999999999991E-3</v>
      </c>
      <c r="BL1623" s="17">
        <v>8.14439E-2</v>
      </c>
      <c r="BM1623" s="17">
        <v>3.9717299999999997E-2</v>
      </c>
      <c r="BN1623" s="17">
        <v>-0.17620479999999999</v>
      </c>
      <c r="BO1623" s="17">
        <v>-0.16749359999999999</v>
      </c>
      <c r="BP1623" s="17">
        <v>-0.1548486</v>
      </c>
      <c r="BQ1623" s="17">
        <v>-0.20806930000000001</v>
      </c>
      <c r="BR1623" s="17">
        <v>-8.1325300000000003E-2</v>
      </c>
      <c r="BS1623" s="17">
        <v>-8.0719200000000005E-2</v>
      </c>
      <c r="BT1623" s="17">
        <v>-2.33067E-2</v>
      </c>
      <c r="BU1623" s="17">
        <v>-0.15017730000000001</v>
      </c>
      <c r="BV1623" s="17">
        <v>-8.8825500000000002E-2</v>
      </c>
      <c r="BW1623" s="17">
        <v>-0.16508039999999999</v>
      </c>
      <c r="BX1623" s="17">
        <v>-0.1544034</v>
      </c>
      <c r="BY1623" s="17">
        <v>-6.4534400000000006E-2</v>
      </c>
      <c r="BZ1623" s="17">
        <v>-4.7178299999999999E-2</v>
      </c>
      <c r="CA1623" s="17">
        <v>-7.6068200000000002E-2</v>
      </c>
      <c r="CB1623" s="17">
        <v>-0.17346529999999999</v>
      </c>
      <c r="CC1623" s="17">
        <v>-0.21536279999999999</v>
      </c>
      <c r="CD1623" s="17">
        <v>-4.2241899999999999E-2</v>
      </c>
      <c r="CE1623" s="17">
        <v>-7.5753299999999996E-2</v>
      </c>
      <c r="CF1623" s="17">
        <v>-2.2639599999999999E-2</v>
      </c>
      <c r="CG1623" s="17">
        <v>-7.4071499999999998E-2</v>
      </c>
      <c r="CH1623" s="17">
        <v>-5.3217199999999999E-2</v>
      </c>
      <c r="CI1623" s="17">
        <v>4.2151500000000001E-2</v>
      </c>
      <c r="CJ1623" s="17">
        <v>0.1444531</v>
      </c>
      <c r="CK1623" s="17">
        <v>0.14309250000000001</v>
      </c>
      <c r="CL1623" s="17">
        <v>-7.2616799999999995E-2</v>
      </c>
      <c r="CM1623" s="17">
        <v>-7.4691999999999995E-2</v>
      </c>
      <c r="CN1623" s="17">
        <v>-5.8598699999999997E-2</v>
      </c>
      <c r="CO1623" s="17">
        <v>-0.1164483</v>
      </c>
      <c r="CP1623" s="17">
        <v>2.8149299999999999E-2</v>
      </c>
      <c r="CQ1623" s="17">
        <v>3.3868000000000002E-2</v>
      </c>
      <c r="CR1623" s="17">
        <v>8.9742199999999994E-2</v>
      </c>
      <c r="CS1623" s="17">
        <v>-5.5818800000000002E-2</v>
      </c>
      <c r="CT1623" s="17">
        <v>-6.0098E-3</v>
      </c>
      <c r="CU1623" s="17">
        <v>-9.3732599999999999E-2</v>
      </c>
      <c r="CV1623" s="17">
        <v>-7.4306800000000006E-2</v>
      </c>
      <c r="CW1623" s="17">
        <v>1.8859E-3</v>
      </c>
      <c r="CX1623" s="17">
        <v>8.7054999999999997E-3</v>
      </c>
      <c r="CY1623" s="17">
        <v>5.9554999999999999E-3</v>
      </c>
      <c r="CZ1623" s="17">
        <v>-4.8150900000000003E-2</v>
      </c>
      <c r="DA1623" s="17">
        <v>-9.9192799999999998E-2</v>
      </c>
      <c r="DB1623" s="17">
        <v>-2.6360000000000001E-4</v>
      </c>
      <c r="DC1623" s="17">
        <v>-2.43547E-2</v>
      </c>
      <c r="DD1623" s="17">
        <v>2.9632499999999999E-2</v>
      </c>
      <c r="DE1623" s="17">
        <v>-4.4730300000000001E-2</v>
      </c>
      <c r="DF1623" s="17">
        <v>-7.0276000000000002E-3</v>
      </c>
      <c r="DG1623" s="17">
        <v>9.3108099999999999E-2</v>
      </c>
      <c r="DH1623" s="17">
        <v>0.20746239999999999</v>
      </c>
      <c r="DI1623" s="17">
        <v>0.24646779999999999</v>
      </c>
      <c r="DJ1623" s="17">
        <v>3.0971100000000001E-2</v>
      </c>
      <c r="DK1623" s="17">
        <v>1.8109500000000001E-2</v>
      </c>
      <c r="DL1623" s="17">
        <v>3.76511E-2</v>
      </c>
      <c r="DM1623" s="17">
        <v>-2.48273E-2</v>
      </c>
      <c r="DN1623" s="17">
        <v>0.13762389999999999</v>
      </c>
      <c r="DO1623" s="17">
        <v>0.14845520000000001</v>
      </c>
      <c r="DP1623" s="17">
        <v>0.2027911</v>
      </c>
      <c r="DQ1623" s="17">
        <v>3.8539700000000003E-2</v>
      </c>
      <c r="DR1623" s="17">
        <v>7.6805899999999996E-2</v>
      </c>
      <c r="DS1623" s="17">
        <v>-2.23848E-2</v>
      </c>
      <c r="DT1623" s="17">
        <v>5.7897000000000001E-3</v>
      </c>
      <c r="DU1623" s="17">
        <v>6.8306199999999997E-2</v>
      </c>
      <c r="DV1623" s="17">
        <v>6.4589400000000005E-2</v>
      </c>
      <c r="DW1623" s="17">
        <v>0.1243846</v>
      </c>
      <c r="DX1623" s="17">
        <v>0.13278319999999999</v>
      </c>
      <c r="DY1623" s="17">
        <v>6.8538399999999999E-2</v>
      </c>
      <c r="DZ1623" s="17">
        <v>6.0346499999999997E-2</v>
      </c>
      <c r="EA1623" s="17">
        <v>4.98568E-2</v>
      </c>
      <c r="EB1623" s="17">
        <v>0.10510510000000001</v>
      </c>
      <c r="EC1623" s="17">
        <v>-2.3663E-3</v>
      </c>
      <c r="ED1623" s="17">
        <v>5.9662800000000002E-2</v>
      </c>
      <c r="EE1623" s="17">
        <v>0.16668140000000001</v>
      </c>
      <c r="EF1623" s="17">
        <v>0.29843769999999997</v>
      </c>
      <c r="EG1623" s="17">
        <v>0.3957252</v>
      </c>
      <c r="EH1623" s="17">
        <v>0.18053569999999999</v>
      </c>
      <c r="EI1623" s="17">
        <v>0.15210029999999999</v>
      </c>
      <c r="EJ1623" s="17">
        <v>0.17662069999999999</v>
      </c>
      <c r="EK1623" s="17">
        <v>0.1074589</v>
      </c>
      <c r="EL1623" s="17">
        <v>0.2956878</v>
      </c>
      <c r="EM1623" s="17">
        <v>0.31390089999999998</v>
      </c>
      <c r="EN1623" s="17">
        <v>0.3660157</v>
      </c>
      <c r="EO1623" s="17">
        <v>0.1747783</v>
      </c>
      <c r="EP1623" s="17">
        <v>0.19637869999999999</v>
      </c>
      <c r="EQ1623" s="17">
        <v>8.0629999999999993E-2</v>
      </c>
      <c r="ER1623" s="17">
        <v>0.1214365</v>
      </c>
      <c r="ES1623" s="17">
        <v>0.16420660000000001</v>
      </c>
      <c r="ET1623" s="17">
        <v>0.14527680000000001</v>
      </c>
      <c r="EU1623" s="17">
        <v>57.672409999999999</v>
      </c>
      <c r="EV1623" s="17">
        <v>55.767919999999997</v>
      </c>
      <c r="EW1623" s="17">
        <v>55.929380000000002</v>
      </c>
      <c r="EX1623" s="17">
        <v>54.827150000000003</v>
      </c>
      <c r="EY1623" s="17">
        <v>54.164929999999998</v>
      </c>
      <c r="EZ1623" s="17">
        <v>53.467869999999998</v>
      </c>
      <c r="FA1623" s="17">
        <v>53.362740000000002</v>
      </c>
      <c r="FB1623" s="17">
        <v>53.44802</v>
      </c>
      <c r="FC1623" s="17">
        <v>62.229399999999998</v>
      </c>
      <c r="FD1623" s="17">
        <v>70.095939999999999</v>
      </c>
      <c r="FE1623" s="17">
        <v>75.615229999999997</v>
      </c>
      <c r="FF1623" s="17">
        <v>80.92877</v>
      </c>
      <c r="FG1623" s="17">
        <v>82.652010000000004</v>
      </c>
      <c r="FH1623" s="17">
        <v>84.465879999999999</v>
      </c>
      <c r="FI1623" s="17">
        <v>83.695959999999999</v>
      </c>
      <c r="FJ1623" s="17">
        <v>84.634789999999995</v>
      </c>
      <c r="FK1623" s="17">
        <v>83.792739999999995</v>
      </c>
      <c r="FL1623" s="17">
        <v>80.898889999999994</v>
      </c>
      <c r="FM1623" s="17">
        <v>78.692019999999999</v>
      </c>
      <c r="FN1623" s="17">
        <v>73.279169999999993</v>
      </c>
      <c r="FO1623" s="17">
        <v>70.268410000000003</v>
      </c>
      <c r="FP1623" s="17">
        <v>66.877920000000003</v>
      </c>
      <c r="FQ1623" s="17">
        <v>61.81</v>
      </c>
      <c r="FR1623" s="17">
        <v>59.402160000000002</v>
      </c>
      <c r="FS1623" s="17">
        <v>1.710175</v>
      </c>
      <c r="FT1623" s="17">
        <v>7.1262099999999995E-2</v>
      </c>
      <c r="FU1623" s="17">
        <v>0.14271300000000001</v>
      </c>
      <c r="FW1623" s="17"/>
    </row>
    <row r="1624" spans="1:179" x14ac:dyDescent="0.25">
      <c r="A1624" t="s">
        <v>226</v>
      </c>
      <c r="B1624" t="s">
        <v>199</v>
      </c>
      <c r="C1624" t="s">
        <v>261</v>
      </c>
      <c r="D1624" s="63" t="s">
        <v>239</v>
      </c>
      <c r="E1624" t="s">
        <v>219</v>
      </c>
      <c r="F1624" s="17">
        <v>24464</v>
      </c>
      <c r="G1624" s="17">
        <v>0.49515100000000001</v>
      </c>
      <c r="H1624" s="17">
        <v>0.43887009999999999</v>
      </c>
      <c r="I1624" s="17">
        <v>0.35579820000000001</v>
      </c>
      <c r="J1624" s="17">
        <v>0.35263339999999999</v>
      </c>
      <c r="K1624" s="17">
        <v>0.38041219999999998</v>
      </c>
      <c r="L1624" s="17">
        <v>0.41765780000000002</v>
      </c>
      <c r="M1624" s="17">
        <v>0.47767870000000001</v>
      </c>
      <c r="N1624" s="17">
        <v>0.4477817</v>
      </c>
      <c r="O1624" s="17">
        <v>0.31362380000000001</v>
      </c>
      <c r="P1624" s="17">
        <v>0.1256649</v>
      </c>
      <c r="Q1624" s="17">
        <v>-6.4656099999999994E-2</v>
      </c>
      <c r="R1624" s="17">
        <v>-0.19556299999999999</v>
      </c>
      <c r="S1624" s="17">
        <v>-0.26464949999999998</v>
      </c>
      <c r="T1624" s="17">
        <v>-0.25946750000000002</v>
      </c>
      <c r="U1624" s="17">
        <v>-0.22047649999999999</v>
      </c>
      <c r="V1624" s="17">
        <v>-0.10808520000000001</v>
      </c>
      <c r="W1624" s="17">
        <v>0.1110469</v>
      </c>
      <c r="X1624" s="17">
        <v>0.39948270000000002</v>
      </c>
      <c r="Y1624" s="17">
        <v>0.63203390000000004</v>
      </c>
      <c r="Z1624" s="17">
        <v>0.7657678</v>
      </c>
      <c r="AA1624" s="17">
        <v>0.80516980000000005</v>
      </c>
      <c r="AB1624" s="17">
        <v>0.74359489999999995</v>
      </c>
      <c r="AC1624" s="17">
        <v>0.65520970000000001</v>
      </c>
      <c r="AD1624" s="17">
        <v>0.56653929999999997</v>
      </c>
      <c r="AE1624" s="17">
        <v>-0.11295860000000001</v>
      </c>
      <c r="AF1624" s="17">
        <v>-0.12877130000000001</v>
      </c>
      <c r="AG1624" s="17">
        <v>-0.21118680000000001</v>
      </c>
      <c r="AH1624" s="17">
        <v>-0.16820019999999999</v>
      </c>
      <c r="AI1624" s="17">
        <v>-0.1198758</v>
      </c>
      <c r="AJ1624" s="17">
        <v>-9.2596999999999999E-2</v>
      </c>
      <c r="AK1624" s="17">
        <v>-6.2449999999999999E-2</v>
      </c>
      <c r="AL1624" s="17">
        <v>-4.3062200000000002E-2</v>
      </c>
      <c r="AM1624" s="17">
        <v>-3.9027600000000003E-2</v>
      </c>
      <c r="AN1624" s="17">
        <v>-3.21363E-2</v>
      </c>
      <c r="AO1624" s="17">
        <v>-3.0713799999999999E-2</v>
      </c>
      <c r="AP1624" s="17">
        <v>-2.81427E-2</v>
      </c>
      <c r="AQ1624" s="17">
        <v>-4.2262000000000001E-2</v>
      </c>
      <c r="AR1624" s="17">
        <v>-2.5940399999999999E-2</v>
      </c>
      <c r="AS1624" s="17">
        <v>-3.01932E-2</v>
      </c>
      <c r="AT1624" s="17">
        <v>-4.4397300000000001E-2</v>
      </c>
      <c r="AU1624" s="17">
        <v>-3.3255399999999997E-2</v>
      </c>
      <c r="AV1624" s="17">
        <v>-1.42589E-2</v>
      </c>
      <c r="AW1624" s="17">
        <v>-1.04958E-2</v>
      </c>
      <c r="AX1624" s="17">
        <v>-2.6909E-3</v>
      </c>
      <c r="AY1624" s="17">
        <v>-9.3776999999999992E-3</v>
      </c>
      <c r="AZ1624" s="17">
        <v>-5.1254000000000001E-2</v>
      </c>
      <c r="BA1624" s="17">
        <v>-6.5617599999999998E-2</v>
      </c>
      <c r="BB1624" s="17">
        <v>-5.2335899999999998E-2</v>
      </c>
      <c r="BC1624" s="17">
        <v>-8.3354499999999998E-2</v>
      </c>
      <c r="BD1624" s="17">
        <v>-0.1007591</v>
      </c>
      <c r="BE1624" s="17">
        <v>-0.16367889999999999</v>
      </c>
      <c r="BF1624" s="17">
        <v>-0.13456599999999999</v>
      </c>
      <c r="BG1624" s="17">
        <v>-9.5929700000000007E-2</v>
      </c>
      <c r="BH1624" s="17">
        <v>-7.2711700000000004E-2</v>
      </c>
      <c r="BI1624" s="17">
        <v>-4.4334800000000001E-2</v>
      </c>
      <c r="BJ1624" s="17">
        <v>-2.5097100000000001E-2</v>
      </c>
      <c r="BK1624" s="17">
        <v>-1.66853E-2</v>
      </c>
      <c r="BL1624" s="17">
        <v>-5.7416000000000003E-3</v>
      </c>
      <c r="BM1624" s="17">
        <v>-4.6753000000000003E-3</v>
      </c>
      <c r="BN1624" s="17">
        <v>-1.6609000000000001E-3</v>
      </c>
      <c r="BO1624" s="17">
        <v>-1.4013599999999999E-2</v>
      </c>
      <c r="BP1624" s="17">
        <v>3.1488000000000002E-3</v>
      </c>
      <c r="BQ1624" s="17">
        <v>-3.4069999999999999E-3</v>
      </c>
      <c r="BR1624" s="17">
        <v>-2.2280399999999999E-2</v>
      </c>
      <c r="BS1624" s="17">
        <v>-1.11909E-2</v>
      </c>
      <c r="BT1624" s="17">
        <v>5.5764999999999999E-3</v>
      </c>
      <c r="BU1624" s="17">
        <v>8.7086000000000004E-3</v>
      </c>
      <c r="BV1624" s="17">
        <v>1.4927299999999999E-2</v>
      </c>
      <c r="BW1624" s="17">
        <v>9.0714999999999997E-3</v>
      </c>
      <c r="BX1624" s="17">
        <v>-2.8375399999999999E-2</v>
      </c>
      <c r="BY1624" s="17">
        <v>-4.0407999999999999E-2</v>
      </c>
      <c r="BZ1624" s="17">
        <v>-3.3071900000000001E-2</v>
      </c>
      <c r="CA1624" s="17">
        <v>-6.2850799999999998E-2</v>
      </c>
      <c r="CB1624" s="17">
        <v>-8.1357899999999997E-2</v>
      </c>
      <c r="CC1624" s="17">
        <v>-0.130775</v>
      </c>
      <c r="CD1624" s="17">
        <v>-0.1112712</v>
      </c>
      <c r="CE1624" s="17">
        <v>-7.9344700000000004E-2</v>
      </c>
      <c r="CF1624" s="17">
        <v>-5.89393E-2</v>
      </c>
      <c r="CG1624" s="17">
        <v>-3.1788299999999999E-2</v>
      </c>
      <c r="CH1624" s="17">
        <v>-1.26546E-2</v>
      </c>
      <c r="CI1624" s="17">
        <v>-1.2110999999999999E-3</v>
      </c>
      <c r="CJ1624" s="17">
        <v>1.2539399999999999E-2</v>
      </c>
      <c r="CK1624" s="17">
        <v>1.33589E-2</v>
      </c>
      <c r="CL1624" s="17">
        <v>1.6680400000000001E-2</v>
      </c>
      <c r="CM1624" s="17">
        <v>5.5510999999999998E-3</v>
      </c>
      <c r="CN1624" s="17">
        <v>2.3296000000000001E-2</v>
      </c>
      <c r="CO1624" s="17">
        <v>1.5145E-2</v>
      </c>
      <c r="CP1624" s="17">
        <v>-6.9623000000000003E-3</v>
      </c>
      <c r="CQ1624" s="17">
        <v>4.0908000000000003E-3</v>
      </c>
      <c r="CR1624" s="17">
        <v>1.9314399999999999E-2</v>
      </c>
      <c r="CS1624" s="17">
        <v>2.2009500000000001E-2</v>
      </c>
      <c r="CT1624" s="17">
        <v>2.7129500000000001E-2</v>
      </c>
      <c r="CU1624" s="17">
        <v>2.1849400000000001E-2</v>
      </c>
      <c r="CV1624" s="17">
        <v>-1.25297E-2</v>
      </c>
      <c r="CW1624" s="17">
        <v>-2.29479E-2</v>
      </c>
      <c r="CX1624" s="17">
        <v>-1.9729699999999999E-2</v>
      </c>
      <c r="CY1624" s="17">
        <v>-4.2347099999999999E-2</v>
      </c>
      <c r="CZ1624" s="17">
        <v>-6.1956700000000003E-2</v>
      </c>
      <c r="DA1624" s="17">
        <v>-9.7871200000000005E-2</v>
      </c>
      <c r="DB1624" s="17">
        <v>-8.7976299999999993E-2</v>
      </c>
      <c r="DC1624" s="17">
        <v>-6.2759800000000004E-2</v>
      </c>
      <c r="DD1624" s="17">
        <v>-4.51668E-2</v>
      </c>
      <c r="DE1624" s="17">
        <v>-1.92418E-2</v>
      </c>
      <c r="DF1624" s="17">
        <v>-2.12E-4</v>
      </c>
      <c r="DG1624" s="17">
        <v>1.4263100000000001E-2</v>
      </c>
      <c r="DH1624" s="17">
        <v>3.0820299999999998E-2</v>
      </c>
      <c r="DI1624" s="17">
        <v>3.13931E-2</v>
      </c>
      <c r="DJ1624" s="17">
        <v>3.5021700000000003E-2</v>
      </c>
      <c r="DK1624" s="17">
        <v>2.51159E-2</v>
      </c>
      <c r="DL1624" s="17">
        <v>4.3443099999999998E-2</v>
      </c>
      <c r="DM1624" s="17">
        <v>3.3697100000000001E-2</v>
      </c>
      <c r="DN1624" s="17">
        <v>8.3558E-3</v>
      </c>
      <c r="DO1624" s="17">
        <v>1.93726E-2</v>
      </c>
      <c r="DP1624" s="17">
        <v>3.3052400000000003E-2</v>
      </c>
      <c r="DQ1624" s="17">
        <v>3.5310500000000002E-2</v>
      </c>
      <c r="DR1624" s="17">
        <v>3.93318E-2</v>
      </c>
      <c r="DS1624" s="17">
        <v>3.46273E-2</v>
      </c>
      <c r="DT1624" s="17">
        <v>3.3161000000000002E-3</v>
      </c>
      <c r="DU1624" s="17">
        <v>-5.4878000000000001E-3</v>
      </c>
      <c r="DV1624" s="17">
        <v>-6.3874999999999999E-3</v>
      </c>
      <c r="DW1624" s="17">
        <v>-1.2743000000000001E-2</v>
      </c>
      <c r="DX1624" s="17">
        <v>-3.39444E-2</v>
      </c>
      <c r="DY1624" s="17">
        <v>-5.03633E-2</v>
      </c>
      <c r="DZ1624" s="17">
        <v>-5.43422E-2</v>
      </c>
      <c r="EA1624" s="17">
        <v>-3.88137E-2</v>
      </c>
      <c r="EB1624" s="17">
        <v>-2.5281499999999998E-2</v>
      </c>
      <c r="EC1624" s="17">
        <v>-1.1267E-3</v>
      </c>
      <c r="ED1624" s="17">
        <v>1.7753100000000001E-2</v>
      </c>
      <c r="EE1624" s="17">
        <v>3.6605499999999999E-2</v>
      </c>
      <c r="EF1624" s="17">
        <v>5.7215000000000002E-2</v>
      </c>
      <c r="EG1624" s="17">
        <v>5.7431500000000003E-2</v>
      </c>
      <c r="EH1624" s="17">
        <v>6.1503599999999999E-2</v>
      </c>
      <c r="EI1624" s="17">
        <v>5.3364200000000001E-2</v>
      </c>
      <c r="EJ1624" s="17">
        <v>7.2532399999999997E-2</v>
      </c>
      <c r="EK1624" s="17">
        <v>6.0483200000000001E-2</v>
      </c>
      <c r="EL1624" s="17">
        <v>3.0472599999999999E-2</v>
      </c>
      <c r="EM1624" s="17">
        <v>4.1437000000000002E-2</v>
      </c>
      <c r="EN1624" s="17">
        <v>5.2887799999999999E-2</v>
      </c>
      <c r="EO1624" s="17">
        <v>5.4514899999999998E-2</v>
      </c>
      <c r="EP1624" s="17">
        <v>5.6949899999999998E-2</v>
      </c>
      <c r="EQ1624" s="17">
        <v>5.3076600000000002E-2</v>
      </c>
      <c r="ER1624" s="17">
        <v>2.6194700000000001E-2</v>
      </c>
      <c r="ES1624" s="17">
        <v>1.9721800000000001E-2</v>
      </c>
      <c r="ET1624" s="17">
        <v>1.2876500000000001E-2</v>
      </c>
      <c r="EU1624" s="17">
        <v>57.391660000000002</v>
      </c>
      <c r="EV1624" s="17">
        <v>56.72101</v>
      </c>
      <c r="EW1624" s="17">
        <v>56.351770000000002</v>
      </c>
      <c r="EX1624" s="17">
        <v>56.106389999999998</v>
      </c>
      <c r="EY1624" s="17">
        <v>55.68844</v>
      </c>
      <c r="EZ1624" s="17">
        <v>55.372689999999999</v>
      </c>
      <c r="FA1624" s="17">
        <v>55.098410000000001</v>
      </c>
      <c r="FB1624" s="17">
        <v>56.40372</v>
      </c>
      <c r="FC1624" s="17">
        <v>58.762860000000003</v>
      </c>
      <c r="FD1624" s="17">
        <v>61.476930000000003</v>
      </c>
      <c r="FE1624" s="17">
        <v>64.349850000000004</v>
      </c>
      <c r="FF1624" s="17">
        <v>66.973280000000003</v>
      </c>
      <c r="FG1624" s="17">
        <v>68.802940000000007</v>
      </c>
      <c r="FH1624" s="17">
        <v>69.450500000000005</v>
      </c>
      <c r="FI1624" s="17">
        <v>69.524410000000003</v>
      </c>
      <c r="FJ1624" s="17">
        <v>69.466260000000005</v>
      </c>
      <c r="FK1624" s="17">
        <v>68.730220000000003</v>
      </c>
      <c r="FL1624" s="17">
        <v>67.548739999999995</v>
      </c>
      <c r="FM1624" s="17">
        <v>65.850129999999993</v>
      </c>
      <c r="FN1624" s="17">
        <v>63.676070000000003</v>
      </c>
      <c r="FO1624" s="17">
        <v>61.126249999999999</v>
      </c>
      <c r="FP1624" s="17">
        <v>59.887090000000001</v>
      </c>
      <c r="FQ1624" s="17">
        <v>58.927300000000002</v>
      </c>
      <c r="FR1624" s="17">
        <v>58.222140000000003</v>
      </c>
      <c r="FS1624" s="17">
        <v>0.4396159</v>
      </c>
      <c r="FT1624" s="17">
        <v>2.18502E-2</v>
      </c>
      <c r="FU1624" s="17">
        <v>2.1208500000000002E-2</v>
      </c>
      <c r="FW1624" s="17"/>
    </row>
    <row r="1625" spans="1:179" x14ac:dyDescent="0.25">
      <c r="A1625" t="s">
        <v>226</v>
      </c>
      <c r="B1625" t="s">
        <v>199</v>
      </c>
      <c r="C1625" t="s">
        <v>261</v>
      </c>
      <c r="D1625" s="63" t="s">
        <v>239</v>
      </c>
      <c r="E1625" t="s">
        <v>220</v>
      </c>
      <c r="F1625" s="17">
        <v>14591</v>
      </c>
      <c r="G1625" s="17">
        <v>0.4500864</v>
      </c>
      <c r="H1625" s="17">
        <v>0.39559909999999998</v>
      </c>
      <c r="I1625" s="17">
        <v>0.3617744</v>
      </c>
      <c r="J1625" s="17">
        <v>0.342136</v>
      </c>
      <c r="K1625" s="17">
        <v>0.33724670000000001</v>
      </c>
      <c r="L1625" s="17">
        <v>0.35694609999999999</v>
      </c>
      <c r="M1625" s="17">
        <v>0.4469494</v>
      </c>
      <c r="N1625" s="17">
        <v>0.45203009999999999</v>
      </c>
      <c r="O1625" s="17">
        <v>0.33752179999999998</v>
      </c>
      <c r="P1625" s="17">
        <v>0.2209691</v>
      </c>
      <c r="Q1625" s="17">
        <v>7.5843900000000006E-2</v>
      </c>
      <c r="R1625" s="17">
        <v>-2.60675E-2</v>
      </c>
      <c r="S1625" s="17">
        <v>-6.6461900000000004E-2</v>
      </c>
      <c r="T1625" s="17">
        <v>-6.8224599999999996E-2</v>
      </c>
      <c r="U1625" s="17">
        <v>-5.4885200000000002E-2</v>
      </c>
      <c r="V1625" s="17">
        <v>2.0976000000000002E-2</v>
      </c>
      <c r="W1625" s="17">
        <v>0.1905268</v>
      </c>
      <c r="X1625" s="17">
        <v>0.42575580000000002</v>
      </c>
      <c r="Y1625" s="17">
        <v>0.61699800000000005</v>
      </c>
      <c r="Z1625" s="17">
        <v>0.72992239999999997</v>
      </c>
      <c r="AA1625" s="17">
        <v>0.75942030000000005</v>
      </c>
      <c r="AB1625" s="17">
        <v>0.69212850000000004</v>
      </c>
      <c r="AC1625" s="17">
        <v>0.58615949999999994</v>
      </c>
      <c r="AD1625" s="17">
        <v>0.50487219999999999</v>
      </c>
      <c r="AE1625" s="17">
        <v>-0.13716310000000001</v>
      </c>
      <c r="AF1625" s="17">
        <v>-0.1394427</v>
      </c>
      <c r="AG1625" s="17">
        <v>-0.13252349999999999</v>
      </c>
      <c r="AH1625" s="17">
        <v>-0.14466660000000001</v>
      </c>
      <c r="AI1625" s="17">
        <v>-0.1365219</v>
      </c>
      <c r="AJ1625" s="17">
        <v>-0.1249741</v>
      </c>
      <c r="AK1625" s="17">
        <v>-6.8677199999999994E-2</v>
      </c>
      <c r="AL1625" s="17">
        <v>-4.5171799999999998E-2</v>
      </c>
      <c r="AM1625" s="17">
        <v>-6.7393400000000006E-2</v>
      </c>
      <c r="AN1625" s="17">
        <v>-4.8985099999999997E-2</v>
      </c>
      <c r="AO1625" s="17">
        <v>-5.6351400000000003E-2</v>
      </c>
      <c r="AP1625" s="17">
        <v>-5.8642E-2</v>
      </c>
      <c r="AQ1625" s="17">
        <v>-5.4362300000000002E-2</v>
      </c>
      <c r="AR1625" s="17">
        <v>-3.6258800000000001E-2</v>
      </c>
      <c r="AS1625" s="17">
        <v>-5.02149E-2</v>
      </c>
      <c r="AT1625" s="17">
        <v>-7.3882600000000007E-2</v>
      </c>
      <c r="AU1625" s="17">
        <v>-4.6170999999999997E-2</v>
      </c>
      <c r="AV1625" s="17">
        <v>-1.35709E-2</v>
      </c>
      <c r="AW1625" s="17">
        <v>-1.8986999999999999E-3</v>
      </c>
      <c r="AX1625" s="17">
        <v>1.12543E-2</v>
      </c>
      <c r="AY1625" s="17">
        <v>-5.9627999999999999E-3</v>
      </c>
      <c r="AZ1625" s="17">
        <v>-5.7279799999999999E-2</v>
      </c>
      <c r="BA1625" s="17">
        <v>-9.4901799999999994E-2</v>
      </c>
      <c r="BB1625" s="17">
        <v>-8.3276600000000006E-2</v>
      </c>
      <c r="BC1625" s="17">
        <v>-9.3293100000000004E-2</v>
      </c>
      <c r="BD1625" s="17">
        <v>-0.1038615</v>
      </c>
      <c r="BE1625" s="17">
        <v>-0.10304729999999999</v>
      </c>
      <c r="BF1625" s="17">
        <v>-0.1079706</v>
      </c>
      <c r="BG1625" s="17">
        <v>-0.1048125</v>
      </c>
      <c r="BH1625" s="17">
        <v>-9.6864500000000006E-2</v>
      </c>
      <c r="BI1625" s="17">
        <v>-4.0260299999999999E-2</v>
      </c>
      <c r="BJ1625" s="17">
        <v>-1.80068E-2</v>
      </c>
      <c r="BK1625" s="17">
        <v>-4.0581199999999998E-2</v>
      </c>
      <c r="BL1625" s="17">
        <v>-2.40837E-2</v>
      </c>
      <c r="BM1625" s="17">
        <v>-3.1396599999999997E-2</v>
      </c>
      <c r="BN1625" s="17">
        <v>-3.3097799999999997E-2</v>
      </c>
      <c r="BO1625" s="17">
        <v>-2.6492600000000002E-2</v>
      </c>
      <c r="BP1625" s="17">
        <v>-9.5416000000000008E-3</v>
      </c>
      <c r="BQ1625" s="17">
        <v>-2.4243500000000001E-2</v>
      </c>
      <c r="BR1625" s="17">
        <v>-4.63446E-2</v>
      </c>
      <c r="BS1625" s="17">
        <v>-2.4213800000000001E-2</v>
      </c>
      <c r="BT1625" s="17">
        <v>9.1140000000000006E-3</v>
      </c>
      <c r="BU1625" s="17">
        <v>2.26518E-2</v>
      </c>
      <c r="BV1625" s="17">
        <v>3.2313500000000002E-2</v>
      </c>
      <c r="BW1625" s="17">
        <v>1.67081E-2</v>
      </c>
      <c r="BX1625" s="17">
        <v>-3.09673E-2</v>
      </c>
      <c r="BY1625" s="17">
        <v>-6.6550600000000001E-2</v>
      </c>
      <c r="BZ1625" s="17">
        <v>-5.6966099999999999E-2</v>
      </c>
      <c r="CA1625" s="17">
        <v>-6.2908900000000004E-2</v>
      </c>
      <c r="CB1625" s="17">
        <v>-7.9217999999999997E-2</v>
      </c>
      <c r="CC1625" s="17">
        <v>-8.2632200000000003E-2</v>
      </c>
      <c r="CD1625" s="17">
        <v>-8.2555100000000006E-2</v>
      </c>
      <c r="CE1625" s="17">
        <v>-8.2850599999999996E-2</v>
      </c>
      <c r="CF1625" s="17">
        <v>-7.7395900000000004E-2</v>
      </c>
      <c r="CG1625" s="17">
        <v>-2.0578900000000001E-2</v>
      </c>
      <c r="CH1625" s="17">
        <v>8.0760000000000001E-4</v>
      </c>
      <c r="CI1625" s="17">
        <v>-2.2011099999999999E-2</v>
      </c>
      <c r="CJ1625" s="17">
        <v>-6.8370999999999996E-3</v>
      </c>
      <c r="CK1625" s="17">
        <v>-1.4113000000000001E-2</v>
      </c>
      <c r="CL1625" s="17">
        <v>-1.54059E-2</v>
      </c>
      <c r="CM1625" s="17">
        <v>-7.1901999999999999E-3</v>
      </c>
      <c r="CN1625" s="17">
        <v>8.9627000000000005E-3</v>
      </c>
      <c r="CO1625" s="17">
        <v>-6.2557000000000003E-3</v>
      </c>
      <c r="CP1625" s="17">
        <v>-2.7271799999999999E-2</v>
      </c>
      <c r="CQ1625" s="17">
        <v>-9.0063999999999995E-3</v>
      </c>
      <c r="CR1625" s="17">
        <v>2.48255E-2</v>
      </c>
      <c r="CS1625" s="17">
        <v>3.96554E-2</v>
      </c>
      <c r="CT1625" s="17">
        <v>4.6899000000000003E-2</v>
      </c>
      <c r="CU1625" s="17">
        <v>3.2409899999999998E-2</v>
      </c>
      <c r="CV1625" s="17">
        <v>-1.27434E-2</v>
      </c>
      <c r="CW1625" s="17">
        <v>-4.6914699999999997E-2</v>
      </c>
      <c r="CX1625" s="17">
        <v>-3.8743600000000003E-2</v>
      </c>
      <c r="CY1625" s="17">
        <v>-3.2524699999999997E-2</v>
      </c>
      <c r="CZ1625" s="17">
        <v>-5.4574499999999998E-2</v>
      </c>
      <c r="DA1625" s="17">
        <v>-6.2217099999999997E-2</v>
      </c>
      <c r="DB1625" s="17">
        <v>-5.7139599999999999E-2</v>
      </c>
      <c r="DC1625" s="17">
        <v>-6.08888E-2</v>
      </c>
      <c r="DD1625" s="17">
        <v>-5.7927300000000001E-2</v>
      </c>
      <c r="DE1625" s="17">
        <v>-8.9749999999999997E-4</v>
      </c>
      <c r="DF1625" s="17">
        <v>1.9622000000000001E-2</v>
      </c>
      <c r="DG1625" s="17">
        <v>-3.4410999999999999E-3</v>
      </c>
      <c r="DH1625" s="17">
        <v>1.04095E-2</v>
      </c>
      <c r="DI1625" s="17">
        <v>3.1706999999999998E-3</v>
      </c>
      <c r="DJ1625" s="17">
        <v>2.2859E-3</v>
      </c>
      <c r="DK1625" s="17">
        <v>1.2112299999999999E-2</v>
      </c>
      <c r="DL1625" s="17">
        <v>2.7466899999999999E-2</v>
      </c>
      <c r="DM1625" s="17">
        <v>1.1731999999999999E-2</v>
      </c>
      <c r="DN1625" s="17">
        <v>-8.1991000000000008E-3</v>
      </c>
      <c r="DO1625" s="17">
        <v>6.2009999999999999E-3</v>
      </c>
      <c r="DP1625" s="17">
        <v>4.0536999999999997E-2</v>
      </c>
      <c r="DQ1625" s="17">
        <v>5.6659000000000001E-2</v>
      </c>
      <c r="DR1625" s="17">
        <v>6.14846E-2</v>
      </c>
      <c r="DS1625" s="17">
        <v>4.8111800000000003E-2</v>
      </c>
      <c r="DT1625" s="17">
        <v>5.4806000000000004E-3</v>
      </c>
      <c r="DU1625" s="17">
        <v>-2.7278699999999999E-2</v>
      </c>
      <c r="DV1625" s="17">
        <v>-2.0521000000000001E-2</v>
      </c>
      <c r="DW1625" s="17">
        <v>1.1345299999999999E-2</v>
      </c>
      <c r="DX1625" s="17">
        <v>-1.8993199999999998E-2</v>
      </c>
      <c r="DY1625" s="17">
        <v>-3.2740999999999999E-2</v>
      </c>
      <c r="DZ1625" s="17">
        <v>-2.0443599999999999E-2</v>
      </c>
      <c r="EA1625" s="17">
        <v>-2.9179299999999998E-2</v>
      </c>
      <c r="EB1625" s="17">
        <v>-2.9817699999999999E-2</v>
      </c>
      <c r="EC1625" s="17">
        <v>2.7519399999999999E-2</v>
      </c>
      <c r="ED1625" s="17">
        <v>4.6787000000000002E-2</v>
      </c>
      <c r="EE1625" s="17">
        <v>2.3371200000000002E-2</v>
      </c>
      <c r="EF1625" s="17">
        <v>3.5310800000000003E-2</v>
      </c>
      <c r="EG1625" s="17">
        <v>2.8125500000000001E-2</v>
      </c>
      <c r="EH1625" s="17">
        <v>2.78301E-2</v>
      </c>
      <c r="EI1625" s="17">
        <v>3.9981999999999997E-2</v>
      </c>
      <c r="EJ1625" s="17">
        <v>5.4184099999999999E-2</v>
      </c>
      <c r="EK1625" s="17">
        <v>3.7703500000000001E-2</v>
      </c>
      <c r="EL1625" s="17">
        <v>1.9338999999999999E-2</v>
      </c>
      <c r="EM1625" s="17">
        <v>2.8158200000000001E-2</v>
      </c>
      <c r="EN1625" s="17">
        <v>6.3222E-2</v>
      </c>
      <c r="EO1625" s="17">
        <v>8.1209500000000004E-2</v>
      </c>
      <c r="EP1625" s="17">
        <v>8.2543800000000001E-2</v>
      </c>
      <c r="EQ1625" s="17">
        <v>7.0782700000000004E-2</v>
      </c>
      <c r="ER1625" s="17">
        <v>3.1793099999999998E-2</v>
      </c>
      <c r="ES1625" s="17">
        <v>1.0725000000000001E-3</v>
      </c>
      <c r="ET1625" s="17">
        <v>5.7894000000000001E-3</v>
      </c>
      <c r="EU1625" s="17">
        <v>57.962890000000002</v>
      </c>
      <c r="EV1625" s="17">
        <v>57.363590000000002</v>
      </c>
      <c r="EW1625" s="17">
        <v>56.988460000000003</v>
      </c>
      <c r="EX1625" s="17">
        <v>56.77187</v>
      </c>
      <c r="EY1625" s="17">
        <v>56.339500000000001</v>
      </c>
      <c r="EZ1625" s="17">
        <v>56.062910000000002</v>
      </c>
      <c r="FA1625" s="17">
        <v>55.741810000000001</v>
      </c>
      <c r="FB1625" s="17">
        <v>57.027320000000003</v>
      </c>
      <c r="FC1625" s="17">
        <v>59.194220000000001</v>
      </c>
      <c r="FD1625" s="17">
        <v>61.601559999999999</v>
      </c>
      <c r="FE1625" s="17">
        <v>64.153369999999995</v>
      </c>
      <c r="FF1625" s="17">
        <v>66.373440000000002</v>
      </c>
      <c r="FG1625" s="17">
        <v>67.858720000000005</v>
      </c>
      <c r="FH1625" s="17">
        <v>68.323049999999995</v>
      </c>
      <c r="FI1625" s="17">
        <v>68.456620000000001</v>
      </c>
      <c r="FJ1625" s="17">
        <v>68.457470000000001</v>
      </c>
      <c r="FK1625" s="17">
        <v>67.781080000000003</v>
      </c>
      <c r="FL1625" s="17">
        <v>66.646010000000004</v>
      </c>
      <c r="FM1625" s="17">
        <v>65.157399999999996</v>
      </c>
      <c r="FN1625" s="17">
        <v>63.262140000000002</v>
      </c>
      <c r="FO1625" s="17">
        <v>61.163110000000003</v>
      </c>
      <c r="FP1625" s="17">
        <v>60.199629999999999</v>
      </c>
      <c r="FQ1625" s="17">
        <v>59.39123</v>
      </c>
      <c r="FR1625" s="17">
        <v>58.711649999999999</v>
      </c>
      <c r="FS1625" s="17">
        <v>0.61691419999999997</v>
      </c>
      <c r="FT1625" s="17">
        <v>2.6537600000000001E-2</v>
      </c>
      <c r="FU1625" s="17">
        <v>2.5011200000000001E-2</v>
      </c>
      <c r="FW1625" s="17"/>
    </row>
    <row r="1626" spans="1:179" x14ac:dyDescent="0.25">
      <c r="A1626" t="s">
        <v>226</v>
      </c>
      <c r="B1626" t="s">
        <v>199</v>
      </c>
      <c r="C1626" t="s">
        <v>261</v>
      </c>
      <c r="D1626" s="63" t="s">
        <v>239</v>
      </c>
      <c r="E1626" t="s">
        <v>221</v>
      </c>
      <c r="F1626" s="17">
        <v>9873</v>
      </c>
      <c r="G1626" s="17">
        <v>0.56178019999999995</v>
      </c>
      <c r="H1626" s="17">
        <v>0.50154460000000001</v>
      </c>
      <c r="I1626" s="17">
        <v>0.35615150000000001</v>
      </c>
      <c r="J1626" s="17">
        <v>0.37215599999999999</v>
      </c>
      <c r="K1626" s="17">
        <v>0.44036560000000002</v>
      </c>
      <c r="L1626" s="17">
        <v>0.49976080000000001</v>
      </c>
      <c r="M1626" s="17">
        <v>0.52532509999999999</v>
      </c>
      <c r="N1626" s="17">
        <v>0.44337320000000002</v>
      </c>
      <c r="O1626" s="17">
        <v>0.27136700000000002</v>
      </c>
      <c r="P1626" s="17">
        <v>-2.1110299999999999E-2</v>
      </c>
      <c r="Q1626" s="17">
        <v>-0.28015060000000003</v>
      </c>
      <c r="R1626" s="17">
        <v>-0.4553449</v>
      </c>
      <c r="S1626" s="17">
        <v>-0.561971</v>
      </c>
      <c r="T1626" s="17">
        <v>-0.54606650000000001</v>
      </c>
      <c r="U1626" s="17">
        <v>-0.47092489999999998</v>
      </c>
      <c r="V1626" s="17">
        <v>-0.30377989999999999</v>
      </c>
      <c r="W1626" s="17">
        <v>-1.08144E-2</v>
      </c>
      <c r="X1626" s="17">
        <v>0.36244520000000002</v>
      </c>
      <c r="Y1626" s="17">
        <v>0.65844879999999995</v>
      </c>
      <c r="Z1626" s="17">
        <v>0.82485149999999996</v>
      </c>
      <c r="AA1626" s="17">
        <v>0.87530070000000004</v>
      </c>
      <c r="AB1626" s="17">
        <v>0.81909509999999996</v>
      </c>
      <c r="AC1626" s="17">
        <v>0.74935269999999998</v>
      </c>
      <c r="AD1626" s="17">
        <v>0.65173190000000003</v>
      </c>
      <c r="AE1626" s="17">
        <v>-0.12916559999999999</v>
      </c>
      <c r="AF1626" s="17">
        <v>-0.15919610000000001</v>
      </c>
      <c r="AG1626" s="17">
        <v>-0.3523348</v>
      </c>
      <c r="AH1626" s="17">
        <v>-0.24930840000000001</v>
      </c>
      <c r="AI1626" s="17">
        <v>-0.14192250000000001</v>
      </c>
      <c r="AJ1626" s="17">
        <v>-8.9086899999999997E-2</v>
      </c>
      <c r="AK1626" s="17">
        <v>-8.5935800000000007E-2</v>
      </c>
      <c r="AL1626" s="17">
        <v>-7.1913400000000002E-2</v>
      </c>
      <c r="AM1626" s="17">
        <v>-3.9657600000000001E-2</v>
      </c>
      <c r="AN1626" s="17">
        <v>-4.88245E-2</v>
      </c>
      <c r="AO1626" s="17">
        <v>-3.5068000000000002E-2</v>
      </c>
      <c r="AP1626" s="17">
        <v>-2.5920700000000001E-2</v>
      </c>
      <c r="AQ1626" s="17">
        <v>-6.5062400000000006E-2</v>
      </c>
      <c r="AR1626" s="17">
        <v>-4.8548899999999999E-2</v>
      </c>
      <c r="AS1626" s="17">
        <v>-3.8269999999999998E-2</v>
      </c>
      <c r="AT1626" s="17">
        <v>-3.8770300000000001E-2</v>
      </c>
      <c r="AU1626" s="17">
        <v>-4.5783400000000002E-2</v>
      </c>
      <c r="AV1626" s="17">
        <v>-4.3751499999999999E-2</v>
      </c>
      <c r="AW1626" s="17">
        <v>-5.2522399999999997E-2</v>
      </c>
      <c r="AX1626" s="17">
        <v>-4.49221E-2</v>
      </c>
      <c r="AY1626" s="17">
        <v>-4.2500499999999997E-2</v>
      </c>
      <c r="AZ1626" s="17">
        <v>-7.6665999999999998E-2</v>
      </c>
      <c r="BA1626" s="17">
        <v>-6.6960099999999995E-2</v>
      </c>
      <c r="BB1626" s="17">
        <v>-4.7613200000000001E-2</v>
      </c>
      <c r="BC1626" s="17">
        <v>-8.9854699999999996E-2</v>
      </c>
      <c r="BD1626" s="17">
        <v>-0.1157353</v>
      </c>
      <c r="BE1626" s="17">
        <v>-0.2579612</v>
      </c>
      <c r="BF1626" s="17">
        <v>-0.1903861</v>
      </c>
      <c r="BG1626" s="17">
        <v>-0.1040731</v>
      </c>
      <c r="BH1626" s="17">
        <v>-5.9553799999999997E-2</v>
      </c>
      <c r="BI1626" s="17">
        <v>-6.2291699999999998E-2</v>
      </c>
      <c r="BJ1626" s="17">
        <v>-4.7564200000000001E-2</v>
      </c>
      <c r="BK1626" s="17">
        <v>-3.1415000000000002E-3</v>
      </c>
      <c r="BL1626" s="17">
        <v>2.697E-4</v>
      </c>
      <c r="BM1626" s="17">
        <v>1.2218100000000001E-2</v>
      </c>
      <c r="BN1626" s="17">
        <v>2.1149399999999999E-2</v>
      </c>
      <c r="BO1626" s="17">
        <v>-1.53616E-2</v>
      </c>
      <c r="BP1626" s="17">
        <v>3.6321999999999999E-3</v>
      </c>
      <c r="BQ1626" s="17">
        <v>8.1945999999999998E-3</v>
      </c>
      <c r="BR1626" s="17">
        <v>-5.5158000000000004E-3</v>
      </c>
      <c r="BS1626" s="17">
        <v>-7.6882000000000001E-3</v>
      </c>
      <c r="BT1626" s="17">
        <v>-1.02428E-2</v>
      </c>
      <c r="BU1626" s="17">
        <v>-2.12964E-2</v>
      </c>
      <c r="BV1626" s="17">
        <v>-1.5874099999999999E-2</v>
      </c>
      <c r="BW1626" s="17">
        <v>-1.21049E-2</v>
      </c>
      <c r="BX1626" s="17">
        <v>-3.88562E-2</v>
      </c>
      <c r="BY1626" s="17">
        <v>-2.4664800000000001E-2</v>
      </c>
      <c r="BZ1626" s="17">
        <v>-1.7987900000000001E-2</v>
      </c>
      <c r="CA1626" s="17">
        <v>-6.2628100000000006E-2</v>
      </c>
      <c r="CB1626" s="17">
        <v>-8.5634399999999999E-2</v>
      </c>
      <c r="CC1626" s="17">
        <v>-0.1925984</v>
      </c>
      <c r="CD1626" s="17">
        <v>-0.14957670000000001</v>
      </c>
      <c r="CE1626" s="17">
        <v>-7.7858700000000003E-2</v>
      </c>
      <c r="CF1626" s="17">
        <v>-3.9099200000000001E-2</v>
      </c>
      <c r="CG1626" s="17">
        <v>-4.5915900000000003E-2</v>
      </c>
      <c r="CH1626" s="17">
        <v>-3.0700000000000002E-2</v>
      </c>
      <c r="CI1626" s="17">
        <v>2.21494E-2</v>
      </c>
      <c r="CJ1626" s="17">
        <v>3.42721E-2</v>
      </c>
      <c r="CK1626" s="17">
        <v>4.49682E-2</v>
      </c>
      <c r="CL1626" s="17">
        <v>5.3749999999999999E-2</v>
      </c>
      <c r="CM1626" s="17">
        <v>1.9061000000000002E-2</v>
      </c>
      <c r="CN1626" s="17">
        <v>3.9772700000000001E-2</v>
      </c>
      <c r="CO1626" s="17">
        <v>4.0375800000000003E-2</v>
      </c>
      <c r="CP1626" s="17">
        <v>1.75161E-2</v>
      </c>
      <c r="CQ1626" s="17">
        <v>1.8696500000000001E-2</v>
      </c>
      <c r="CR1626" s="17">
        <v>1.2965300000000001E-2</v>
      </c>
      <c r="CS1626" s="17">
        <v>3.3050000000000001E-4</v>
      </c>
      <c r="CT1626" s="17">
        <v>4.2443999999999997E-3</v>
      </c>
      <c r="CU1626" s="17">
        <v>8.9470000000000001E-3</v>
      </c>
      <c r="CV1626" s="17">
        <v>-1.26693E-2</v>
      </c>
      <c r="CW1626" s="17">
        <v>4.6287999999999998E-3</v>
      </c>
      <c r="CX1626" s="17">
        <v>2.5305000000000002E-3</v>
      </c>
      <c r="CY1626" s="17">
        <v>-3.5401500000000002E-2</v>
      </c>
      <c r="CZ1626" s="17">
        <v>-5.5533600000000002E-2</v>
      </c>
      <c r="DA1626" s="17">
        <v>-0.1272355</v>
      </c>
      <c r="DB1626" s="17">
        <v>-0.1087673</v>
      </c>
      <c r="DC1626" s="17">
        <v>-5.16444E-2</v>
      </c>
      <c r="DD1626" s="17">
        <v>-1.86447E-2</v>
      </c>
      <c r="DE1626" s="17">
        <v>-2.95401E-2</v>
      </c>
      <c r="DF1626" s="17">
        <v>-1.3835800000000001E-2</v>
      </c>
      <c r="DG1626" s="17">
        <v>4.7440299999999998E-2</v>
      </c>
      <c r="DH1626" s="17">
        <v>6.8274500000000002E-2</v>
      </c>
      <c r="DI1626" s="17">
        <v>7.7718400000000007E-2</v>
      </c>
      <c r="DJ1626" s="17">
        <v>8.63506E-2</v>
      </c>
      <c r="DK1626" s="17">
        <v>5.3483700000000002E-2</v>
      </c>
      <c r="DL1626" s="17">
        <v>7.5913300000000003E-2</v>
      </c>
      <c r="DM1626" s="17">
        <v>7.2556999999999996E-2</v>
      </c>
      <c r="DN1626" s="17">
        <v>4.0548000000000001E-2</v>
      </c>
      <c r="DO1626" s="17">
        <v>4.5081099999999999E-2</v>
      </c>
      <c r="DP1626" s="17">
        <v>3.6173299999999999E-2</v>
      </c>
      <c r="DQ1626" s="17">
        <v>2.1957500000000001E-2</v>
      </c>
      <c r="DR1626" s="17">
        <v>2.4362999999999999E-2</v>
      </c>
      <c r="DS1626" s="17">
        <v>2.9998899999999998E-2</v>
      </c>
      <c r="DT1626" s="17">
        <v>1.3517700000000001E-2</v>
      </c>
      <c r="DU1626" s="17">
        <v>3.3922399999999998E-2</v>
      </c>
      <c r="DV1626" s="17">
        <v>2.3048900000000001E-2</v>
      </c>
      <c r="DW1626" s="17">
        <v>3.9093000000000001E-3</v>
      </c>
      <c r="DX1626" s="17">
        <v>-1.20727E-2</v>
      </c>
      <c r="DY1626" s="17">
        <v>-3.2861899999999999E-2</v>
      </c>
      <c r="DZ1626" s="17">
        <v>-4.9845E-2</v>
      </c>
      <c r="EA1626" s="17">
        <v>-1.3794900000000001E-2</v>
      </c>
      <c r="EB1626" s="17">
        <v>1.0888500000000001E-2</v>
      </c>
      <c r="EC1626" s="17">
        <v>-5.8960999999999996E-3</v>
      </c>
      <c r="ED1626" s="17">
        <v>1.05135E-2</v>
      </c>
      <c r="EE1626" s="17">
        <v>8.3956299999999998E-2</v>
      </c>
      <c r="EF1626" s="17">
        <v>0.1173686</v>
      </c>
      <c r="EG1626" s="17">
        <v>0.12500449999999999</v>
      </c>
      <c r="EH1626" s="17">
        <v>0.1334206</v>
      </c>
      <c r="EI1626" s="17">
        <v>0.1031845</v>
      </c>
      <c r="EJ1626" s="17">
        <v>0.1280944</v>
      </c>
      <c r="EK1626" s="17">
        <v>0.11902160000000001</v>
      </c>
      <c r="EL1626" s="17">
        <v>7.3802499999999993E-2</v>
      </c>
      <c r="EM1626" s="17">
        <v>8.3176399999999998E-2</v>
      </c>
      <c r="EN1626" s="17">
        <v>6.9682099999999997E-2</v>
      </c>
      <c r="EO1626" s="17">
        <v>5.3183399999999999E-2</v>
      </c>
      <c r="EP1626" s="17">
        <v>5.3410899999999997E-2</v>
      </c>
      <c r="EQ1626" s="17">
        <v>6.0394499999999997E-2</v>
      </c>
      <c r="ER1626" s="17">
        <v>5.1327400000000002E-2</v>
      </c>
      <c r="ES1626" s="17">
        <v>7.6217699999999999E-2</v>
      </c>
      <c r="ET1626" s="17">
        <v>5.2674199999999997E-2</v>
      </c>
      <c r="EU1626" s="17">
        <v>56.552230000000002</v>
      </c>
      <c r="EV1626" s="17">
        <v>55.776780000000002</v>
      </c>
      <c r="EW1626" s="17">
        <v>55.416170000000001</v>
      </c>
      <c r="EX1626" s="17">
        <v>55.128430000000002</v>
      </c>
      <c r="EY1626" s="17">
        <v>54.73171</v>
      </c>
      <c r="EZ1626" s="17">
        <v>54.35848</v>
      </c>
      <c r="FA1626" s="17">
        <v>54.152940000000001</v>
      </c>
      <c r="FB1626" s="17">
        <v>55.487380000000002</v>
      </c>
      <c r="FC1626" s="17">
        <v>58.129019999999997</v>
      </c>
      <c r="FD1626" s="17">
        <v>61.293880000000001</v>
      </c>
      <c r="FE1626" s="17">
        <v>64.638400000000004</v>
      </c>
      <c r="FF1626" s="17">
        <v>67.854159999999993</v>
      </c>
      <c r="FG1626" s="17">
        <v>70.189819999999997</v>
      </c>
      <c r="FH1626" s="17">
        <v>71.106560000000002</v>
      </c>
      <c r="FI1626" s="17">
        <v>71.092879999999994</v>
      </c>
      <c r="FJ1626" s="17">
        <v>70.948009999999996</v>
      </c>
      <c r="FK1626" s="17">
        <v>70.124420000000001</v>
      </c>
      <c r="FL1626" s="17">
        <v>68.874650000000003</v>
      </c>
      <c r="FM1626" s="17">
        <v>66.867630000000005</v>
      </c>
      <c r="FN1626" s="17">
        <v>64.284059999999997</v>
      </c>
      <c r="FO1626" s="17">
        <v>61.072009999999999</v>
      </c>
      <c r="FP1626" s="17">
        <v>59.427779999999998</v>
      </c>
      <c r="FQ1626" s="17">
        <v>58.245480000000001</v>
      </c>
      <c r="FR1626" s="17">
        <v>57.502609999999997</v>
      </c>
      <c r="FS1626" s="17">
        <v>0.65100840000000004</v>
      </c>
      <c r="FT1626" s="17">
        <v>3.4836600000000002E-2</v>
      </c>
      <c r="FU1626" s="17">
        <v>3.533E-2</v>
      </c>
      <c r="FW1626" s="17"/>
    </row>
    <row r="1627" spans="1:179" x14ac:dyDescent="0.25">
      <c r="A1627" t="s">
        <v>226</v>
      </c>
      <c r="B1627" t="s">
        <v>199</v>
      </c>
      <c r="C1627" t="s">
        <v>261</v>
      </c>
      <c r="D1627" s="63" t="s">
        <v>251</v>
      </c>
      <c r="E1627" t="s">
        <v>219</v>
      </c>
      <c r="F1627" s="17">
        <v>24464</v>
      </c>
      <c r="G1627" s="17">
        <v>0.52090559999999997</v>
      </c>
      <c r="H1627" s="17">
        <v>0.45034109999999999</v>
      </c>
      <c r="I1627" s="17">
        <v>0.38009890000000002</v>
      </c>
      <c r="J1627" s="17">
        <v>0.36788219999999999</v>
      </c>
      <c r="K1627" s="17">
        <v>0.36857800000000002</v>
      </c>
      <c r="L1627" s="17">
        <v>0.40677020000000003</v>
      </c>
      <c r="M1627" s="17">
        <v>0.39869749999999998</v>
      </c>
      <c r="N1627" s="17">
        <v>0.38938729999999999</v>
      </c>
      <c r="O1627" s="17">
        <v>0.2206437</v>
      </c>
      <c r="P1627" s="17">
        <v>7.4315400000000004E-2</v>
      </c>
      <c r="Q1627" s="17">
        <v>-6.0335399999999997E-2</v>
      </c>
      <c r="R1627" s="17">
        <v>-9.6582200000000007E-2</v>
      </c>
      <c r="S1627" s="17">
        <v>-6.75201E-2</v>
      </c>
      <c r="T1627" s="17">
        <v>-4.4245399999999997E-2</v>
      </c>
      <c r="U1627" s="17">
        <v>6.1022E-2</v>
      </c>
      <c r="V1627" s="17">
        <v>0.21442030000000001</v>
      </c>
      <c r="W1627" s="17">
        <v>0.40106799999999998</v>
      </c>
      <c r="X1627" s="17">
        <v>0.71385299999999996</v>
      </c>
      <c r="Y1627" s="17">
        <v>0.97818400000000005</v>
      </c>
      <c r="Z1627" s="17">
        <v>1.090822</v>
      </c>
      <c r="AA1627" s="17">
        <v>1.0233950000000001</v>
      </c>
      <c r="AB1627" s="17">
        <v>0.91284509999999996</v>
      </c>
      <c r="AC1627" s="17">
        <v>0.80195870000000002</v>
      </c>
      <c r="AD1627" s="17">
        <v>0.68150659999999996</v>
      </c>
      <c r="AE1627" s="17">
        <v>-0.15642249999999999</v>
      </c>
      <c r="AF1627" s="17">
        <v>-0.17783109999999999</v>
      </c>
      <c r="AG1627" s="17">
        <v>-0.2489886</v>
      </c>
      <c r="AH1627" s="17">
        <v>-0.204317</v>
      </c>
      <c r="AI1627" s="17">
        <v>-0.1713797</v>
      </c>
      <c r="AJ1627" s="17">
        <v>-0.1164385</v>
      </c>
      <c r="AK1627" s="17">
        <v>-8.4631300000000007E-2</v>
      </c>
      <c r="AL1627" s="17">
        <v>-4.1040399999999998E-2</v>
      </c>
      <c r="AM1627" s="17">
        <v>-9.2506599999999994E-2</v>
      </c>
      <c r="AN1627" s="17">
        <v>-7.7556100000000003E-2</v>
      </c>
      <c r="AO1627" s="17">
        <v>-9.2008400000000004E-2</v>
      </c>
      <c r="AP1627" s="17">
        <v>-6.3481599999999999E-2</v>
      </c>
      <c r="AQ1627" s="17">
        <v>-6.1735400000000003E-2</v>
      </c>
      <c r="AR1627" s="17">
        <v>-0.1220424</v>
      </c>
      <c r="AS1627" s="17">
        <v>-8.0729599999999999E-2</v>
      </c>
      <c r="AT1627" s="17">
        <v>-7.6069899999999996E-2</v>
      </c>
      <c r="AU1627" s="17">
        <v>-0.1044215</v>
      </c>
      <c r="AV1627" s="17">
        <v>-5.91034E-2</v>
      </c>
      <c r="AW1627" s="17">
        <v>1.4137800000000001E-2</v>
      </c>
      <c r="AX1627" s="17">
        <v>4.8180500000000001E-2</v>
      </c>
      <c r="AY1627" s="17">
        <v>-3.8303E-3</v>
      </c>
      <c r="AZ1627" s="17">
        <v>-7.9316999999999999E-2</v>
      </c>
      <c r="BA1627" s="17">
        <v>-8.3273100000000003E-2</v>
      </c>
      <c r="BB1627" s="17">
        <v>-8.3502599999999996E-2</v>
      </c>
      <c r="BC1627" s="17">
        <v>-0.1108146</v>
      </c>
      <c r="BD1627" s="17">
        <v>-0.1343616</v>
      </c>
      <c r="BE1627" s="17">
        <v>-0.18048110000000001</v>
      </c>
      <c r="BF1627" s="17">
        <v>-0.15407989999999999</v>
      </c>
      <c r="BG1627" s="17">
        <v>-0.12801580000000001</v>
      </c>
      <c r="BH1627" s="17">
        <v>-8.14666E-2</v>
      </c>
      <c r="BI1627" s="17">
        <v>-5.8685000000000001E-2</v>
      </c>
      <c r="BJ1627" s="17">
        <v>-7.1611000000000001E-3</v>
      </c>
      <c r="BK1627" s="17">
        <v>-4.8958000000000002E-2</v>
      </c>
      <c r="BL1627" s="17">
        <v>-2.6725599999999999E-2</v>
      </c>
      <c r="BM1627" s="17">
        <v>-3.85782E-2</v>
      </c>
      <c r="BN1627" s="17">
        <v>-9.4509999999999993E-3</v>
      </c>
      <c r="BO1627" s="17">
        <v>-5.4764999999999996E-3</v>
      </c>
      <c r="BP1627" s="17">
        <v>-5.9554299999999998E-2</v>
      </c>
      <c r="BQ1627" s="17">
        <v>-2.1338200000000002E-2</v>
      </c>
      <c r="BR1627" s="17">
        <v>-1.8008199999999999E-2</v>
      </c>
      <c r="BS1627" s="17">
        <v>-4.8986599999999998E-2</v>
      </c>
      <c r="BT1627" s="17">
        <v>-4.7548E-3</v>
      </c>
      <c r="BU1627" s="17">
        <v>6.5697000000000005E-2</v>
      </c>
      <c r="BV1627" s="17">
        <v>9.9337700000000001E-2</v>
      </c>
      <c r="BW1627" s="17">
        <v>3.6791200000000003E-2</v>
      </c>
      <c r="BX1627" s="17">
        <v>-3.4990599999999997E-2</v>
      </c>
      <c r="BY1627" s="17">
        <v>-4.6974000000000002E-2</v>
      </c>
      <c r="BZ1627" s="17">
        <v>-5.1000700000000003E-2</v>
      </c>
      <c r="CA1627" s="17">
        <v>-7.9226699999999997E-2</v>
      </c>
      <c r="CB1627" s="17">
        <v>-0.10425479999999999</v>
      </c>
      <c r="CC1627" s="17">
        <v>-0.13303300000000001</v>
      </c>
      <c r="CD1627" s="17">
        <v>-0.1192858</v>
      </c>
      <c r="CE1627" s="17">
        <v>-9.7982100000000003E-2</v>
      </c>
      <c r="CF1627" s="17">
        <v>-5.72451E-2</v>
      </c>
      <c r="CG1627" s="17">
        <v>-4.07147E-2</v>
      </c>
      <c r="CH1627" s="17">
        <v>1.6303499999999999E-2</v>
      </c>
      <c r="CI1627" s="17">
        <v>-1.8796400000000001E-2</v>
      </c>
      <c r="CJ1627" s="17">
        <v>8.4794999999999992E-3</v>
      </c>
      <c r="CK1627" s="17">
        <v>-1.5727E-3</v>
      </c>
      <c r="CL1627" s="17">
        <v>2.7970499999999999E-2</v>
      </c>
      <c r="CM1627" s="17">
        <v>3.3488200000000003E-2</v>
      </c>
      <c r="CN1627" s="17">
        <v>-1.62752E-2</v>
      </c>
      <c r="CO1627" s="17">
        <v>1.9796100000000001E-2</v>
      </c>
      <c r="CP1627" s="17">
        <v>2.2205099999999998E-2</v>
      </c>
      <c r="CQ1627" s="17">
        <v>-1.0592600000000001E-2</v>
      </c>
      <c r="CR1627" s="17">
        <v>3.2886899999999997E-2</v>
      </c>
      <c r="CS1627" s="17">
        <v>0.1014067</v>
      </c>
      <c r="CT1627" s="17">
        <v>0.134769</v>
      </c>
      <c r="CU1627" s="17">
        <v>6.4925499999999997E-2</v>
      </c>
      <c r="CV1627" s="17">
        <v>-4.2903999999999998E-3</v>
      </c>
      <c r="CW1627" s="17">
        <v>-2.1833399999999999E-2</v>
      </c>
      <c r="CX1627" s="17">
        <v>-2.8490100000000001E-2</v>
      </c>
      <c r="CY1627" s="17">
        <v>-4.7638699999999999E-2</v>
      </c>
      <c r="CZ1627" s="17">
        <v>-7.4147900000000003E-2</v>
      </c>
      <c r="DA1627" s="17">
        <v>-8.5584800000000003E-2</v>
      </c>
      <c r="DB1627" s="17">
        <v>-8.4491700000000003E-2</v>
      </c>
      <c r="DC1627" s="17">
        <v>-6.7948499999999995E-2</v>
      </c>
      <c r="DD1627" s="17">
        <v>-3.3023700000000003E-2</v>
      </c>
      <c r="DE1627" s="17">
        <v>-2.2744299999999999E-2</v>
      </c>
      <c r="DF1627" s="17">
        <v>3.9768199999999997E-2</v>
      </c>
      <c r="DG1627" s="17">
        <v>1.1365200000000001E-2</v>
      </c>
      <c r="DH1627" s="17">
        <v>4.3684599999999997E-2</v>
      </c>
      <c r="DI1627" s="17">
        <v>3.5432900000000003E-2</v>
      </c>
      <c r="DJ1627" s="17">
        <v>6.5392000000000006E-2</v>
      </c>
      <c r="DK1627" s="17">
        <v>7.2453000000000004E-2</v>
      </c>
      <c r="DL1627" s="17">
        <v>2.7004E-2</v>
      </c>
      <c r="DM1627" s="17">
        <v>6.0930400000000003E-2</v>
      </c>
      <c r="DN1627" s="17">
        <v>6.2418399999999999E-2</v>
      </c>
      <c r="DO1627" s="17">
        <v>2.78014E-2</v>
      </c>
      <c r="DP1627" s="17">
        <v>7.0528499999999994E-2</v>
      </c>
      <c r="DQ1627" s="17">
        <v>0.1371164</v>
      </c>
      <c r="DR1627" s="17">
        <v>0.1702003</v>
      </c>
      <c r="DS1627" s="17">
        <v>9.3059799999999998E-2</v>
      </c>
      <c r="DT1627" s="17">
        <v>2.64099E-2</v>
      </c>
      <c r="DU1627" s="17">
        <v>3.3073E-3</v>
      </c>
      <c r="DV1627" s="17">
        <v>-5.9794000000000002E-3</v>
      </c>
      <c r="DW1627" s="17">
        <v>-2.0308000000000001E-3</v>
      </c>
      <c r="DX1627" s="17">
        <v>-3.0678500000000001E-2</v>
      </c>
      <c r="DY1627" s="17">
        <v>-1.70773E-2</v>
      </c>
      <c r="DZ1627" s="17">
        <v>-3.4254600000000003E-2</v>
      </c>
      <c r="EA1627" s="17">
        <v>-2.4584600000000002E-2</v>
      </c>
      <c r="EB1627" s="17">
        <v>1.9482E-3</v>
      </c>
      <c r="EC1627" s="17">
        <v>3.202E-3</v>
      </c>
      <c r="ED1627" s="17">
        <v>7.3647400000000002E-2</v>
      </c>
      <c r="EE1627" s="17">
        <v>5.4913799999999999E-2</v>
      </c>
      <c r="EF1627" s="17">
        <v>9.4515100000000005E-2</v>
      </c>
      <c r="EG1627" s="17">
        <v>8.88631E-2</v>
      </c>
      <c r="EH1627" s="17">
        <v>0.1194226</v>
      </c>
      <c r="EI1627" s="17">
        <v>0.12871189999999999</v>
      </c>
      <c r="EJ1627" s="17">
        <v>8.9492100000000005E-2</v>
      </c>
      <c r="EK1627" s="17">
        <v>0.12032180000000001</v>
      </c>
      <c r="EL1627" s="17">
        <v>0.12048</v>
      </c>
      <c r="EM1627" s="17">
        <v>8.3236199999999996E-2</v>
      </c>
      <c r="EN1627" s="17">
        <v>0.1248771</v>
      </c>
      <c r="EO1627" s="17">
        <v>0.1886756</v>
      </c>
      <c r="EP1627" s="17">
        <v>0.22135750000000001</v>
      </c>
      <c r="EQ1627" s="17">
        <v>0.1336813</v>
      </c>
      <c r="ER1627" s="17">
        <v>7.0736199999999999E-2</v>
      </c>
      <c r="ES1627" s="17">
        <v>3.9606299999999997E-2</v>
      </c>
      <c r="ET1627" s="17">
        <v>2.6522500000000001E-2</v>
      </c>
      <c r="EU1627" s="17">
        <v>60.95993</v>
      </c>
      <c r="EV1627" s="17">
        <v>59.087699999999998</v>
      </c>
      <c r="EW1627" s="17">
        <v>58.173079999999999</v>
      </c>
      <c r="EX1627" s="17">
        <v>57.581330000000001</v>
      </c>
      <c r="EY1627" s="17">
        <v>56.906999999999996</v>
      </c>
      <c r="EZ1627" s="17">
        <v>56.080460000000002</v>
      </c>
      <c r="FA1627" s="17">
        <v>56.267609999999998</v>
      </c>
      <c r="FB1627" s="17">
        <v>60.445390000000003</v>
      </c>
      <c r="FC1627" s="17">
        <v>68.581029999999998</v>
      </c>
      <c r="FD1627" s="17">
        <v>76.525239999999997</v>
      </c>
      <c r="FE1627" s="17">
        <v>81.507019999999997</v>
      </c>
      <c r="FF1627" s="17">
        <v>84.419139999999999</v>
      </c>
      <c r="FG1627" s="17">
        <v>85.009200000000007</v>
      </c>
      <c r="FH1627" s="17">
        <v>83.881290000000007</v>
      </c>
      <c r="FI1627" s="17">
        <v>84.392489999999995</v>
      </c>
      <c r="FJ1627" s="17">
        <v>82.977990000000005</v>
      </c>
      <c r="FK1627" s="17">
        <v>83.555499999999995</v>
      </c>
      <c r="FL1627" s="17">
        <v>84.525040000000004</v>
      </c>
      <c r="FM1627" s="17">
        <v>83.214039999999997</v>
      </c>
      <c r="FN1627" s="17">
        <v>79.200990000000004</v>
      </c>
      <c r="FO1627" s="17">
        <v>74.849810000000005</v>
      </c>
      <c r="FP1627" s="17">
        <v>70.339399999999998</v>
      </c>
      <c r="FQ1627" s="17">
        <v>66.545810000000003</v>
      </c>
      <c r="FR1627" s="17">
        <v>63.622900000000001</v>
      </c>
      <c r="FS1627" s="17">
        <v>0.76561140000000005</v>
      </c>
      <c r="FT1627" s="17">
        <v>3.8689899999999999E-2</v>
      </c>
      <c r="FU1627" s="17">
        <v>5.1697199999999999E-2</v>
      </c>
      <c r="FW1627" s="17"/>
    </row>
    <row r="1628" spans="1:179" x14ac:dyDescent="0.25">
      <c r="A1628" t="s">
        <v>226</v>
      </c>
      <c r="B1628" t="s">
        <v>199</v>
      </c>
      <c r="C1628" t="s">
        <v>261</v>
      </c>
      <c r="D1628" s="63" t="s">
        <v>251</v>
      </c>
      <c r="E1628" t="s">
        <v>220</v>
      </c>
      <c r="F1628" s="17">
        <v>14966</v>
      </c>
      <c r="G1628" s="17">
        <v>0.48941459999999998</v>
      </c>
      <c r="H1628" s="17">
        <v>0.42564079999999999</v>
      </c>
      <c r="I1628" s="17">
        <v>0.39971859999999998</v>
      </c>
      <c r="J1628" s="17">
        <v>0.34588410000000003</v>
      </c>
      <c r="K1628" s="17">
        <v>0.28142899999999998</v>
      </c>
      <c r="L1628" s="17">
        <v>0.31836880000000001</v>
      </c>
      <c r="M1628" s="17">
        <v>0.37584210000000001</v>
      </c>
      <c r="N1628" s="17">
        <v>0.38189620000000002</v>
      </c>
      <c r="O1628" s="17">
        <v>0.22874849999999999</v>
      </c>
      <c r="P1628" s="17">
        <v>0.1999203</v>
      </c>
      <c r="Q1628" s="17">
        <v>7.4363399999999996E-2</v>
      </c>
      <c r="R1628" s="17">
        <v>1.5055300000000001E-2</v>
      </c>
      <c r="S1628" s="17">
        <v>9.9219600000000005E-2</v>
      </c>
      <c r="T1628" s="17">
        <v>0.118229</v>
      </c>
      <c r="U1628" s="17">
        <v>0.154838</v>
      </c>
      <c r="V1628" s="17">
        <v>0.23660339999999999</v>
      </c>
      <c r="W1628" s="17">
        <v>0.35456789999999999</v>
      </c>
      <c r="X1628" s="17">
        <v>0.64500500000000005</v>
      </c>
      <c r="Y1628" s="17">
        <v>0.84427960000000002</v>
      </c>
      <c r="Z1628" s="17">
        <v>0.95460970000000001</v>
      </c>
      <c r="AA1628" s="17">
        <v>0.9071823</v>
      </c>
      <c r="AB1628" s="17">
        <v>0.75677360000000005</v>
      </c>
      <c r="AC1628" s="17">
        <v>0.7145627</v>
      </c>
      <c r="AD1628" s="17">
        <v>0.62235929999999995</v>
      </c>
      <c r="AE1628" s="17">
        <v>-0.1489943</v>
      </c>
      <c r="AF1628" s="17">
        <v>-0.1514645</v>
      </c>
      <c r="AG1628" s="17">
        <v>-0.1604285</v>
      </c>
      <c r="AH1628" s="17">
        <v>-0.20134270000000001</v>
      </c>
      <c r="AI1628" s="17">
        <v>-0.25832359999999999</v>
      </c>
      <c r="AJ1628" s="17">
        <v>-0.19191469999999999</v>
      </c>
      <c r="AK1628" s="17">
        <v>-8.4201899999999996E-2</v>
      </c>
      <c r="AL1628" s="17">
        <v>-5.7549900000000001E-2</v>
      </c>
      <c r="AM1628" s="17">
        <v>-0.1554787</v>
      </c>
      <c r="AN1628" s="17">
        <v>-9.8711300000000002E-2</v>
      </c>
      <c r="AO1628" s="17">
        <v>-0.126665</v>
      </c>
      <c r="AP1628" s="17">
        <v>-0.14136550000000001</v>
      </c>
      <c r="AQ1628" s="17">
        <v>-5.9209400000000002E-2</v>
      </c>
      <c r="AR1628" s="17">
        <v>-9.3127399999999999E-2</v>
      </c>
      <c r="AS1628" s="17">
        <v>-6.6611600000000007E-2</v>
      </c>
      <c r="AT1628" s="17">
        <v>-9.6426700000000004E-2</v>
      </c>
      <c r="AU1628" s="17">
        <v>-0.13822950000000001</v>
      </c>
      <c r="AV1628" s="17">
        <v>-7.1163599999999994E-2</v>
      </c>
      <c r="AW1628" s="17">
        <v>-3.9966000000000003E-3</v>
      </c>
      <c r="AX1628" s="17">
        <v>3.8834599999999997E-2</v>
      </c>
      <c r="AY1628" s="17">
        <v>-1.28159E-2</v>
      </c>
      <c r="AZ1628" s="17">
        <v>-0.14229520000000001</v>
      </c>
      <c r="BA1628" s="17">
        <v>-8.9002999999999999E-2</v>
      </c>
      <c r="BB1628" s="17">
        <v>-9.7831100000000004E-2</v>
      </c>
      <c r="BC1628" s="17">
        <v>-9.2004100000000005E-2</v>
      </c>
      <c r="BD1628" s="17">
        <v>-0.105271</v>
      </c>
      <c r="BE1628" s="17">
        <v>-0.1041836</v>
      </c>
      <c r="BF1628" s="17">
        <v>-0.1390826</v>
      </c>
      <c r="BG1628" s="17">
        <v>-0.1906573</v>
      </c>
      <c r="BH1628" s="17">
        <v>-0.13826749999999999</v>
      </c>
      <c r="BI1628" s="17">
        <v>-5.2372000000000002E-2</v>
      </c>
      <c r="BJ1628" s="17">
        <v>-1.8351800000000001E-2</v>
      </c>
      <c r="BK1628" s="17">
        <v>-0.1034394</v>
      </c>
      <c r="BL1628" s="17">
        <v>-2.9769799999999999E-2</v>
      </c>
      <c r="BM1628" s="17">
        <v>-6.5994899999999995E-2</v>
      </c>
      <c r="BN1628" s="17">
        <v>-7.81052E-2</v>
      </c>
      <c r="BO1628" s="17">
        <v>-2.8752999999999999E-3</v>
      </c>
      <c r="BP1628" s="17">
        <v>-2.27751E-2</v>
      </c>
      <c r="BQ1628" s="17">
        <v>-1.41884E-2</v>
      </c>
      <c r="BR1628" s="17">
        <v>-4.7154599999999998E-2</v>
      </c>
      <c r="BS1628" s="17">
        <v>-8.5838700000000004E-2</v>
      </c>
      <c r="BT1628" s="17">
        <v>-1.6856E-3</v>
      </c>
      <c r="BU1628" s="17">
        <v>5.5767400000000002E-2</v>
      </c>
      <c r="BV1628" s="17">
        <v>9.4466599999999998E-2</v>
      </c>
      <c r="BW1628" s="17">
        <v>3.2597300000000003E-2</v>
      </c>
      <c r="BX1628" s="17">
        <v>-9.3387399999999995E-2</v>
      </c>
      <c r="BY1628" s="17">
        <v>-5.2200200000000002E-2</v>
      </c>
      <c r="BZ1628" s="17">
        <v>-5.08066E-2</v>
      </c>
      <c r="CA1628" s="17">
        <v>-5.25329E-2</v>
      </c>
      <c r="CB1628" s="17">
        <v>-7.3277499999999995E-2</v>
      </c>
      <c r="CC1628" s="17">
        <v>-6.5228499999999995E-2</v>
      </c>
      <c r="CD1628" s="17">
        <v>-9.5961400000000002E-2</v>
      </c>
      <c r="CE1628" s="17">
        <v>-0.1437919</v>
      </c>
      <c r="CF1628" s="17">
        <v>-0.1011117</v>
      </c>
      <c r="CG1628" s="17">
        <v>-3.0326700000000002E-2</v>
      </c>
      <c r="CH1628" s="17">
        <v>8.7968000000000005E-3</v>
      </c>
      <c r="CI1628" s="17">
        <v>-6.7397299999999993E-2</v>
      </c>
      <c r="CJ1628" s="17">
        <v>1.7978899999999999E-2</v>
      </c>
      <c r="CK1628" s="17">
        <v>-2.39749E-2</v>
      </c>
      <c r="CL1628" s="17">
        <v>-3.4291299999999997E-2</v>
      </c>
      <c r="CM1628" s="17">
        <v>3.61415E-2</v>
      </c>
      <c r="CN1628" s="17">
        <v>2.59508E-2</v>
      </c>
      <c r="CO1628" s="17">
        <v>2.2119799999999998E-2</v>
      </c>
      <c r="CP1628" s="17">
        <v>-1.30288E-2</v>
      </c>
      <c r="CQ1628" s="17">
        <v>-4.9552899999999997E-2</v>
      </c>
      <c r="CR1628" s="17">
        <v>4.6434599999999999E-2</v>
      </c>
      <c r="CS1628" s="17">
        <v>9.7159800000000004E-2</v>
      </c>
      <c r="CT1628" s="17">
        <v>0.13299720000000001</v>
      </c>
      <c r="CU1628" s="17">
        <v>6.4050399999999993E-2</v>
      </c>
      <c r="CV1628" s="17">
        <v>-5.9513999999999997E-2</v>
      </c>
      <c r="CW1628" s="17">
        <v>-2.67107E-2</v>
      </c>
      <c r="CX1628" s="17">
        <v>-1.82375E-2</v>
      </c>
      <c r="CY1628" s="17">
        <v>-1.3061700000000001E-2</v>
      </c>
      <c r="CZ1628" s="17">
        <v>-4.1284099999999997E-2</v>
      </c>
      <c r="DA1628" s="17">
        <v>-2.6273399999999999E-2</v>
      </c>
      <c r="DB1628" s="17">
        <v>-5.2840199999999997E-2</v>
      </c>
      <c r="DC1628" s="17">
        <v>-9.6926499999999999E-2</v>
      </c>
      <c r="DD1628" s="17">
        <v>-6.3955799999999993E-2</v>
      </c>
      <c r="DE1628" s="17">
        <v>-8.2813999999999995E-3</v>
      </c>
      <c r="DF1628" s="17">
        <v>3.5945299999999999E-2</v>
      </c>
      <c r="DG1628" s="17">
        <v>-3.1355099999999997E-2</v>
      </c>
      <c r="DH1628" s="17">
        <v>6.57277E-2</v>
      </c>
      <c r="DI1628" s="17">
        <v>1.8044999999999999E-2</v>
      </c>
      <c r="DJ1628" s="17">
        <v>9.5226000000000009E-3</v>
      </c>
      <c r="DK1628" s="17">
        <v>7.51584E-2</v>
      </c>
      <c r="DL1628" s="17">
        <v>7.4676599999999996E-2</v>
      </c>
      <c r="DM1628" s="17">
        <v>5.8428000000000001E-2</v>
      </c>
      <c r="DN1628" s="17">
        <v>2.1096899999999998E-2</v>
      </c>
      <c r="DO1628" s="17">
        <v>-1.32672E-2</v>
      </c>
      <c r="DP1628" s="17">
        <v>9.4554799999999994E-2</v>
      </c>
      <c r="DQ1628" s="17">
        <v>0.13855210000000001</v>
      </c>
      <c r="DR1628" s="17">
        <v>0.17152780000000001</v>
      </c>
      <c r="DS1628" s="17">
        <v>9.5503400000000002E-2</v>
      </c>
      <c r="DT1628" s="17">
        <v>-2.56406E-2</v>
      </c>
      <c r="DU1628" s="17">
        <v>-1.2212E-3</v>
      </c>
      <c r="DV1628" s="17">
        <v>1.43316E-2</v>
      </c>
      <c r="DW1628" s="17">
        <v>4.3928500000000002E-2</v>
      </c>
      <c r="DX1628" s="17">
        <v>4.9094000000000004E-3</v>
      </c>
      <c r="DY1628" s="17">
        <v>2.9971500000000002E-2</v>
      </c>
      <c r="DZ1628" s="17">
        <v>9.4199000000000001E-3</v>
      </c>
      <c r="EA1628" s="17">
        <v>-2.92603E-2</v>
      </c>
      <c r="EB1628" s="17">
        <v>-1.0308700000000001E-2</v>
      </c>
      <c r="EC1628" s="17">
        <v>2.35485E-2</v>
      </c>
      <c r="ED1628" s="17">
        <v>7.5143399999999999E-2</v>
      </c>
      <c r="EE1628" s="17">
        <v>2.06841E-2</v>
      </c>
      <c r="EF1628" s="17">
        <v>0.13466919999999999</v>
      </c>
      <c r="EG1628" s="17">
        <v>7.8715199999999999E-2</v>
      </c>
      <c r="EH1628" s="17">
        <v>7.2782899999999998E-2</v>
      </c>
      <c r="EI1628" s="17">
        <v>0.13149250000000001</v>
      </c>
      <c r="EJ1628" s="17">
        <v>0.14502899999999999</v>
      </c>
      <c r="EK1628" s="17">
        <v>0.1108512</v>
      </c>
      <c r="EL1628" s="17">
        <v>7.0369100000000004E-2</v>
      </c>
      <c r="EM1628" s="17">
        <v>3.9123699999999997E-2</v>
      </c>
      <c r="EN1628" s="17">
        <v>0.1640327</v>
      </c>
      <c r="EO1628" s="17">
        <v>0.1983161</v>
      </c>
      <c r="EP1628" s="17">
        <v>0.2271599</v>
      </c>
      <c r="EQ1628" s="17">
        <v>0.14091670000000001</v>
      </c>
      <c r="ER1628" s="17">
        <v>2.3267199999999998E-2</v>
      </c>
      <c r="ES1628" s="17">
        <v>3.5581500000000002E-2</v>
      </c>
      <c r="ET1628" s="17">
        <v>6.1356099999999997E-2</v>
      </c>
      <c r="EU1628" s="17">
        <v>61.803139999999999</v>
      </c>
      <c r="EV1628" s="17">
        <v>59.803449999999998</v>
      </c>
      <c r="EW1628" s="17">
        <v>58.59299</v>
      </c>
      <c r="EX1628" s="17">
        <v>58.140909999999998</v>
      </c>
      <c r="EY1628" s="17">
        <v>57.530810000000002</v>
      </c>
      <c r="EZ1628" s="17">
        <v>56.43253</v>
      </c>
      <c r="FA1628" s="17">
        <v>56.753430000000002</v>
      </c>
      <c r="FB1628" s="17">
        <v>61.110190000000003</v>
      </c>
      <c r="FC1628" s="17">
        <v>69.04495</v>
      </c>
      <c r="FD1628" s="17">
        <v>76.829310000000007</v>
      </c>
      <c r="FE1628" s="17">
        <v>80.937280000000001</v>
      </c>
      <c r="FF1628" s="17">
        <v>83.309790000000007</v>
      </c>
      <c r="FG1628" s="17">
        <v>83.369200000000006</v>
      </c>
      <c r="FH1628" s="17">
        <v>81.697419999999994</v>
      </c>
      <c r="FI1628" s="17">
        <v>82.656829999999999</v>
      </c>
      <c r="FJ1628" s="17">
        <v>81.206289999999996</v>
      </c>
      <c r="FK1628" s="17">
        <v>82.159180000000006</v>
      </c>
      <c r="FL1628" s="17">
        <v>83.52722</v>
      </c>
      <c r="FM1628" s="17">
        <v>81.650409999999994</v>
      </c>
      <c r="FN1628" s="17">
        <v>77.838210000000004</v>
      </c>
      <c r="FO1628" s="17">
        <v>74.070890000000006</v>
      </c>
      <c r="FP1628" s="17">
        <v>69.677890000000005</v>
      </c>
      <c r="FQ1628" s="17">
        <v>66.554310000000001</v>
      </c>
      <c r="FR1628" s="17">
        <v>63.795749999999998</v>
      </c>
      <c r="FS1628" s="17">
        <v>0.99298500000000001</v>
      </c>
      <c r="FT1628" s="17">
        <v>4.5812699999999998E-2</v>
      </c>
      <c r="FU1628" s="17">
        <v>5.8474900000000003E-2</v>
      </c>
      <c r="FW1628" s="17"/>
    </row>
    <row r="1629" spans="1:179" x14ac:dyDescent="0.25">
      <c r="A1629" t="s">
        <v>226</v>
      </c>
      <c r="B1629" t="s">
        <v>199</v>
      </c>
      <c r="C1629" t="s">
        <v>261</v>
      </c>
      <c r="D1629" s="63" t="s">
        <v>251</v>
      </c>
      <c r="E1629" t="s">
        <v>221</v>
      </c>
      <c r="F1629" s="17">
        <v>9498</v>
      </c>
      <c r="G1629" s="17">
        <v>0.5759746</v>
      </c>
      <c r="H1629" s="17">
        <v>0.49295090000000003</v>
      </c>
      <c r="I1629" s="17">
        <v>0.36095660000000002</v>
      </c>
      <c r="J1629" s="17">
        <v>0.40253499999999998</v>
      </c>
      <c r="K1629" s="17">
        <v>0.48912349999999999</v>
      </c>
      <c r="L1629" s="17">
        <v>0.53235750000000004</v>
      </c>
      <c r="M1629" s="17">
        <v>0.43477270000000001</v>
      </c>
      <c r="N1629" s="17">
        <v>0.40019359999999998</v>
      </c>
      <c r="O1629" s="17">
        <v>0.1931156</v>
      </c>
      <c r="P1629" s="17">
        <v>-0.1231352</v>
      </c>
      <c r="Q1629" s="17">
        <v>-0.27974060000000001</v>
      </c>
      <c r="R1629" s="17">
        <v>-0.28777599999999998</v>
      </c>
      <c r="S1629" s="17">
        <v>-0.33070060000000001</v>
      </c>
      <c r="T1629" s="17">
        <v>-0.29174539999999999</v>
      </c>
      <c r="U1629" s="17">
        <v>-8.2260799999999995E-2</v>
      </c>
      <c r="V1629" s="17">
        <v>0.17264070000000001</v>
      </c>
      <c r="W1629" s="17">
        <v>0.46403100000000003</v>
      </c>
      <c r="X1629" s="17">
        <v>0.83093980000000001</v>
      </c>
      <c r="Y1629" s="17">
        <v>1.1989609999999999</v>
      </c>
      <c r="Z1629" s="17">
        <v>1.3120400000000001</v>
      </c>
      <c r="AA1629" s="17">
        <v>1.2065129999999999</v>
      </c>
      <c r="AB1629" s="17">
        <v>1.1449659999999999</v>
      </c>
      <c r="AC1629" s="17">
        <v>0.93733140000000004</v>
      </c>
      <c r="AD1629" s="17">
        <v>0.77485700000000002</v>
      </c>
      <c r="AE1629" s="17">
        <v>-0.24210809999999999</v>
      </c>
      <c r="AF1629" s="17">
        <v>-0.27863589999999999</v>
      </c>
      <c r="AG1629" s="17">
        <v>-0.45041150000000002</v>
      </c>
      <c r="AH1629" s="17">
        <v>-0.28771459999999999</v>
      </c>
      <c r="AI1629" s="17">
        <v>-0.12770190000000001</v>
      </c>
      <c r="AJ1629" s="17">
        <v>-7.5055300000000005E-2</v>
      </c>
      <c r="AK1629" s="17">
        <v>-0.1313954</v>
      </c>
      <c r="AL1629" s="17">
        <v>-7.6008199999999998E-2</v>
      </c>
      <c r="AM1629" s="17">
        <v>-7.9557799999999998E-2</v>
      </c>
      <c r="AN1629" s="17">
        <v>-0.14140249999999999</v>
      </c>
      <c r="AO1629" s="17">
        <v>-0.1249455</v>
      </c>
      <c r="AP1629" s="17">
        <v>-3.69897E-2</v>
      </c>
      <c r="AQ1629" s="17">
        <v>-0.1525531</v>
      </c>
      <c r="AR1629" s="17">
        <v>-0.26217679999999999</v>
      </c>
      <c r="AS1629" s="17">
        <v>-0.17127870000000001</v>
      </c>
      <c r="AT1629" s="17">
        <v>-0.1229507</v>
      </c>
      <c r="AU1629" s="17">
        <v>-0.1396801</v>
      </c>
      <c r="AV1629" s="17">
        <v>-0.12682879999999999</v>
      </c>
      <c r="AW1629" s="17">
        <v>-3.8237699999999999E-2</v>
      </c>
      <c r="AX1629" s="17">
        <v>-1.5651100000000001E-2</v>
      </c>
      <c r="AY1629" s="17">
        <v>-5.9083799999999999E-2</v>
      </c>
      <c r="AZ1629" s="17">
        <v>-6.2205700000000003E-2</v>
      </c>
      <c r="BA1629" s="17">
        <v>-0.1299534</v>
      </c>
      <c r="BB1629" s="17">
        <v>-0.1212012</v>
      </c>
      <c r="BC1629" s="17">
        <v>-0.16750599999999999</v>
      </c>
      <c r="BD1629" s="17">
        <v>-0.20226740000000001</v>
      </c>
      <c r="BE1629" s="17">
        <v>-0.3190673</v>
      </c>
      <c r="BF1629" s="17">
        <v>-0.2099239</v>
      </c>
      <c r="BG1629" s="17">
        <v>-7.7407299999999998E-2</v>
      </c>
      <c r="BH1629" s="17">
        <v>-3.1792800000000003E-2</v>
      </c>
      <c r="BI1629" s="17">
        <v>-8.74529E-2</v>
      </c>
      <c r="BJ1629" s="17">
        <v>-1.5069000000000001E-2</v>
      </c>
      <c r="BK1629" s="17">
        <v>-7.1317000000000004E-3</v>
      </c>
      <c r="BL1629" s="17">
        <v>-6.1416999999999999E-2</v>
      </c>
      <c r="BM1629" s="17">
        <v>-3.5427899999999998E-2</v>
      </c>
      <c r="BN1629" s="17">
        <v>5.0323E-2</v>
      </c>
      <c r="BO1629" s="17">
        <v>-4.5368899999999997E-2</v>
      </c>
      <c r="BP1629" s="17">
        <v>-0.1511719</v>
      </c>
      <c r="BQ1629" s="17">
        <v>-5.7863299999999999E-2</v>
      </c>
      <c r="BR1629" s="17">
        <v>-8.4169999999999991E-3</v>
      </c>
      <c r="BS1629" s="17">
        <v>-3.3227899999999998E-2</v>
      </c>
      <c r="BT1629" s="17">
        <v>-3.9991199999999998E-2</v>
      </c>
      <c r="BU1629" s="17">
        <v>5.40046E-2</v>
      </c>
      <c r="BV1629" s="17">
        <v>7.8764299999999995E-2</v>
      </c>
      <c r="BW1629" s="17">
        <v>1.50011E-2</v>
      </c>
      <c r="BX1629" s="17">
        <v>1.5270300000000001E-2</v>
      </c>
      <c r="BY1629" s="17">
        <v>-6.2912999999999997E-2</v>
      </c>
      <c r="BZ1629" s="17">
        <v>-7.5878899999999999E-2</v>
      </c>
      <c r="CA1629" s="17">
        <v>-0.11583690000000001</v>
      </c>
      <c r="CB1629" s="17">
        <v>-0.1493749</v>
      </c>
      <c r="CC1629" s="17">
        <v>-0.22809879999999999</v>
      </c>
      <c r="CD1629" s="17">
        <v>-0.1560464</v>
      </c>
      <c r="CE1629" s="17">
        <v>-4.2573300000000001E-2</v>
      </c>
      <c r="CF1629" s="17">
        <v>-1.8293000000000001E-3</v>
      </c>
      <c r="CG1629" s="17">
        <v>-5.70185E-2</v>
      </c>
      <c r="CH1629" s="17">
        <v>2.71373E-2</v>
      </c>
      <c r="CI1629" s="17">
        <v>4.30303E-2</v>
      </c>
      <c r="CJ1629" s="17">
        <v>-6.0193E-3</v>
      </c>
      <c r="CK1629" s="17">
        <v>2.65717E-2</v>
      </c>
      <c r="CL1629" s="17">
        <v>0.11079550000000001</v>
      </c>
      <c r="CM1629" s="17">
        <v>2.88665E-2</v>
      </c>
      <c r="CN1629" s="17">
        <v>-7.4290400000000006E-2</v>
      </c>
      <c r="CO1629" s="17">
        <v>2.0687799999999999E-2</v>
      </c>
      <c r="CP1629" s="17">
        <v>7.0908600000000002E-2</v>
      </c>
      <c r="CQ1629" s="17">
        <v>4.0500500000000002E-2</v>
      </c>
      <c r="CR1629" s="17">
        <v>2.0152199999999999E-2</v>
      </c>
      <c r="CS1629" s="17">
        <v>0.1178913</v>
      </c>
      <c r="CT1629" s="17">
        <v>0.14415620000000001</v>
      </c>
      <c r="CU1629" s="17">
        <v>6.6312099999999999E-2</v>
      </c>
      <c r="CV1629" s="17">
        <v>6.8929900000000002E-2</v>
      </c>
      <c r="CW1629" s="17">
        <v>-1.6481099999999999E-2</v>
      </c>
      <c r="CX1629" s="17">
        <v>-4.4488899999999998E-2</v>
      </c>
      <c r="CY1629" s="17">
        <v>-6.4167699999999994E-2</v>
      </c>
      <c r="CZ1629" s="17">
        <v>-9.6482299999999993E-2</v>
      </c>
      <c r="DA1629" s="17">
        <v>-0.13713020000000001</v>
      </c>
      <c r="DB1629" s="17">
        <v>-0.1021688</v>
      </c>
      <c r="DC1629" s="17">
        <v>-7.7393999999999996E-3</v>
      </c>
      <c r="DD1629" s="17">
        <v>2.8134200000000002E-2</v>
      </c>
      <c r="DE1629" s="17">
        <v>-2.6584099999999999E-2</v>
      </c>
      <c r="DF1629" s="17">
        <v>6.9343600000000005E-2</v>
      </c>
      <c r="DG1629" s="17">
        <v>9.3192399999999995E-2</v>
      </c>
      <c r="DH1629" s="17">
        <v>4.9378400000000003E-2</v>
      </c>
      <c r="DI1629" s="17">
        <v>8.8571300000000006E-2</v>
      </c>
      <c r="DJ1629" s="17">
        <v>0.171268</v>
      </c>
      <c r="DK1629" s="17">
        <v>0.103102</v>
      </c>
      <c r="DL1629" s="17">
        <v>2.5912000000000001E-3</v>
      </c>
      <c r="DM1629" s="17">
        <v>9.9238900000000005E-2</v>
      </c>
      <c r="DN1629" s="17">
        <v>0.15023429999999999</v>
      </c>
      <c r="DO1629" s="17">
        <v>0.114229</v>
      </c>
      <c r="DP1629" s="17">
        <v>8.0295599999999995E-2</v>
      </c>
      <c r="DQ1629" s="17">
        <v>0.1817781</v>
      </c>
      <c r="DR1629" s="17">
        <v>0.20954800000000001</v>
      </c>
      <c r="DS1629" s="17">
        <v>0.11762309999999999</v>
      </c>
      <c r="DT1629" s="17">
        <v>0.12258960000000001</v>
      </c>
      <c r="DU1629" s="17">
        <v>2.9950899999999999E-2</v>
      </c>
      <c r="DV1629" s="17">
        <v>-1.3098800000000001E-2</v>
      </c>
      <c r="DW1629" s="17">
        <v>1.04344E-2</v>
      </c>
      <c r="DX1629" s="17">
        <v>-2.0113800000000001E-2</v>
      </c>
      <c r="DY1629" s="17">
        <v>-5.7860000000000003E-3</v>
      </c>
      <c r="DZ1629" s="17">
        <v>-2.43781E-2</v>
      </c>
      <c r="EA1629" s="17">
        <v>4.2555200000000001E-2</v>
      </c>
      <c r="EB1629" s="17">
        <v>7.1396799999999996E-2</v>
      </c>
      <c r="EC1629" s="17">
        <v>1.73584E-2</v>
      </c>
      <c r="ED1629" s="17">
        <v>0.1302828</v>
      </c>
      <c r="EE1629" s="17">
        <v>0.1656184</v>
      </c>
      <c r="EF1629" s="17">
        <v>0.1293638</v>
      </c>
      <c r="EG1629" s="17">
        <v>0.17808889999999999</v>
      </c>
      <c r="EH1629" s="17">
        <v>0.2585807</v>
      </c>
      <c r="EI1629" s="17">
        <v>0.2102861</v>
      </c>
      <c r="EJ1629" s="17">
        <v>0.113596</v>
      </c>
      <c r="EK1629" s="17">
        <v>0.21265429999999999</v>
      </c>
      <c r="EL1629" s="17">
        <v>0.2647679</v>
      </c>
      <c r="EM1629" s="17">
        <v>0.22068119999999999</v>
      </c>
      <c r="EN1629" s="17">
        <v>0.16713320000000001</v>
      </c>
      <c r="EO1629" s="17">
        <v>0.2740204</v>
      </c>
      <c r="EP1629" s="17">
        <v>0.3039635</v>
      </c>
      <c r="EQ1629" s="17">
        <v>0.19170809999999999</v>
      </c>
      <c r="ER1629" s="17">
        <v>0.20006560000000001</v>
      </c>
      <c r="ES1629" s="17">
        <v>9.6991300000000003E-2</v>
      </c>
      <c r="ET1629" s="17">
        <v>3.2223500000000002E-2</v>
      </c>
      <c r="EU1629" s="17">
        <v>59.631369999999997</v>
      </c>
      <c r="EV1629" s="17">
        <v>57.959949999999999</v>
      </c>
      <c r="EW1629" s="17">
        <v>57.511450000000004</v>
      </c>
      <c r="EX1629" s="17">
        <v>56.699640000000002</v>
      </c>
      <c r="EY1629" s="17">
        <v>55.924120000000002</v>
      </c>
      <c r="EZ1629" s="17">
        <v>55.525739999999999</v>
      </c>
      <c r="FA1629" s="17">
        <v>55.502139999999997</v>
      </c>
      <c r="FB1629" s="17">
        <v>59.397939999999998</v>
      </c>
      <c r="FC1629" s="17">
        <v>67.850080000000005</v>
      </c>
      <c r="FD1629" s="17">
        <v>76.046149999999997</v>
      </c>
      <c r="FE1629" s="17">
        <v>82.404719999999998</v>
      </c>
      <c r="FF1629" s="17">
        <v>86.167050000000003</v>
      </c>
      <c r="FG1629" s="17">
        <v>87.593209999999999</v>
      </c>
      <c r="FH1629" s="17">
        <v>87.322239999999994</v>
      </c>
      <c r="FI1629" s="17">
        <v>87.127219999999994</v>
      </c>
      <c r="FJ1629" s="17">
        <v>85.769509999999997</v>
      </c>
      <c r="FK1629" s="17">
        <v>85.755589999999998</v>
      </c>
      <c r="FL1629" s="17">
        <v>86.097239999999999</v>
      </c>
      <c r="FM1629" s="17">
        <v>85.677729999999997</v>
      </c>
      <c r="FN1629" s="17">
        <v>81.348219999999998</v>
      </c>
      <c r="FO1629" s="17">
        <v>76.077089999999998</v>
      </c>
      <c r="FP1629" s="17">
        <v>71.381680000000003</v>
      </c>
      <c r="FQ1629" s="17">
        <v>66.532399999999996</v>
      </c>
      <c r="FR1629" s="17">
        <v>63.350560000000002</v>
      </c>
      <c r="FS1629" s="17">
        <v>1.230113</v>
      </c>
      <c r="FT1629" s="17">
        <v>6.67156E-2</v>
      </c>
      <c r="FU1629" s="17">
        <v>9.4644699999999998E-2</v>
      </c>
      <c r="FW1629" s="17"/>
    </row>
    <row r="1630" spans="1:179" x14ac:dyDescent="0.25">
      <c r="A1630" t="s">
        <v>226</v>
      </c>
      <c r="B1630" t="s">
        <v>199</v>
      </c>
      <c r="C1630" t="s">
        <v>261</v>
      </c>
      <c r="D1630" s="63" t="s">
        <v>240</v>
      </c>
      <c r="E1630" t="s">
        <v>219</v>
      </c>
      <c r="F1630" s="17">
        <v>22521</v>
      </c>
      <c r="G1630" s="17">
        <v>0.484985</v>
      </c>
      <c r="H1630" s="17">
        <v>0.42856729999999998</v>
      </c>
      <c r="I1630" s="17">
        <v>0.35011399999999998</v>
      </c>
      <c r="J1630" s="17">
        <v>0.35304669999999999</v>
      </c>
      <c r="K1630" s="17">
        <v>0.38461319999999999</v>
      </c>
      <c r="L1630" s="17">
        <v>0.43339689999999997</v>
      </c>
      <c r="M1630" s="17">
        <v>0.52474549999999998</v>
      </c>
      <c r="N1630" s="17">
        <v>0.53062129999999996</v>
      </c>
      <c r="O1630" s="17">
        <v>0.40399400000000002</v>
      </c>
      <c r="P1630" s="17">
        <v>0.25602449999999999</v>
      </c>
      <c r="Q1630" s="17">
        <v>0.1119212</v>
      </c>
      <c r="R1630" s="17">
        <v>5.1879300000000003E-2</v>
      </c>
      <c r="S1630" s="17">
        <v>3.4079999999999999E-2</v>
      </c>
      <c r="T1630" s="17">
        <v>0.1109262</v>
      </c>
      <c r="U1630" s="17">
        <v>0.2177818</v>
      </c>
      <c r="V1630" s="17">
        <v>0.38694070000000003</v>
      </c>
      <c r="W1630" s="17">
        <v>0.61658440000000003</v>
      </c>
      <c r="X1630" s="17">
        <v>0.82282449999999996</v>
      </c>
      <c r="Y1630" s="17">
        <v>0.88351950000000001</v>
      </c>
      <c r="Z1630" s="17">
        <v>0.8664617</v>
      </c>
      <c r="AA1630" s="17">
        <v>0.81946949999999996</v>
      </c>
      <c r="AB1630" s="17">
        <v>0.73911070000000001</v>
      </c>
      <c r="AC1630" s="17">
        <v>0.64524269999999995</v>
      </c>
      <c r="AD1630" s="17">
        <v>0.56232260000000001</v>
      </c>
      <c r="AE1630" s="17">
        <v>-0.1118343</v>
      </c>
      <c r="AF1630" s="17">
        <v>-0.12743860000000001</v>
      </c>
      <c r="AG1630" s="17">
        <v>-0.2079184</v>
      </c>
      <c r="AH1630" s="17">
        <v>-0.1659361</v>
      </c>
      <c r="AI1630" s="17">
        <v>-0.1189225</v>
      </c>
      <c r="AJ1630" s="17">
        <v>-9.2037300000000002E-2</v>
      </c>
      <c r="AK1630" s="17">
        <v>-6.1754999999999997E-2</v>
      </c>
      <c r="AL1630" s="17">
        <v>-4.2082599999999998E-2</v>
      </c>
      <c r="AM1630" s="17">
        <v>-3.7026099999999999E-2</v>
      </c>
      <c r="AN1630" s="17">
        <v>-3.05209E-2</v>
      </c>
      <c r="AO1630" s="17">
        <v>-2.9998199999999999E-2</v>
      </c>
      <c r="AP1630" s="17">
        <v>-2.7363700000000001E-2</v>
      </c>
      <c r="AQ1630" s="17">
        <v>-4.0890900000000001E-2</v>
      </c>
      <c r="AR1630" s="17">
        <v>-2.4275999999999999E-2</v>
      </c>
      <c r="AS1630" s="17">
        <v>-2.8725899999999999E-2</v>
      </c>
      <c r="AT1630" s="17">
        <v>-4.3351199999999999E-2</v>
      </c>
      <c r="AU1630" s="17">
        <v>-3.2415399999999997E-2</v>
      </c>
      <c r="AV1630" s="17">
        <v>-1.26093E-2</v>
      </c>
      <c r="AW1630" s="17">
        <v>-6.5893000000000002E-3</v>
      </c>
      <c r="AX1630" s="17">
        <v>1.0214E-3</v>
      </c>
      <c r="AY1630" s="17">
        <v>-8.2109000000000001E-3</v>
      </c>
      <c r="AZ1630" s="17">
        <v>-5.0417200000000002E-2</v>
      </c>
      <c r="BA1630" s="17">
        <v>-6.4689700000000003E-2</v>
      </c>
      <c r="BB1630" s="17">
        <v>-5.1558399999999997E-2</v>
      </c>
      <c r="BC1630" s="17">
        <v>-8.2518499999999995E-2</v>
      </c>
      <c r="BD1630" s="17">
        <v>-9.9706100000000006E-2</v>
      </c>
      <c r="BE1630" s="17">
        <v>-0.1612114</v>
      </c>
      <c r="BF1630" s="17">
        <v>-0.13281109999999999</v>
      </c>
      <c r="BG1630" s="17">
        <v>-9.5287200000000002E-2</v>
      </c>
      <c r="BH1630" s="17">
        <v>-7.2394700000000006E-2</v>
      </c>
      <c r="BI1630" s="17">
        <v>-4.3841699999999997E-2</v>
      </c>
      <c r="BJ1630" s="17">
        <v>-2.4301900000000001E-2</v>
      </c>
      <c r="BK1630" s="17">
        <v>-1.4973800000000001E-2</v>
      </c>
      <c r="BL1630" s="17">
        <v>-4.5360000000000001E-3</v>
      </c>
      <c r="BM1630" s="17">
        <v>-4.3664999999999997E-3</v>
      </c>
      <c r="BN1630" s="17">
        <v>-1.3106000000000001E-3</v>
      </c>
      <c r="BO1630" s="17">
        <v>-1.3110999999999999E-2</v>
      </c>
      <c r="BP1630" s="17">
        <v>4.3512999999999998E-3</v>
      </c>
      <c r="BQ1630" s="17">
        <v>-2.3730999999999999E-3</v>
      </c>
      <c r="BR1630" s="17">
        <v>-2.15599E-2</v>
      </c>
      <c r="BS1630" s="17">
        <v>-1.06868E-2</v>
      </c>
      <c r="BT1630" s="17">
        <v>6.9727000000000001E-3</v>
      </c>
      <c r="BU1630" s="17">
        <v>1.23938E-2</v>
      </c>
      <c r="BV1630" s="17">
        <v>1.8452E-2</v>
      </c>
      <c r="BW1630" s="17">
        <v>1.0045399999999999E-2</v>
      </c>
      <c r="BX1630" s="17">
        <v>-2.7815900000000001E-2</v>
      </c>
      <c r="BY1630" s="17">
        <v>-3.98453E-2</v>
      </c>
      <c r="BZ1630" s="17">
        <v>-3.2560499999999999E-2</v>
      </c>
      <c r="CA1630" s="17">
        <v>-6.2214400000000003E-2</v>
      </c>
      <c r="CB1630" s="17">
        <v>-8.0498700000000006E-2</v>
      </c>
      <c r="CC1630" s="17">
        <v>-0.12886220000000001</v>
      </c>
      <c r="CD1630" s="17">
        <v>-0.10986890000000001</v>
      </c>
      <c r="CE1630" s="17">
        <v>-7.8917500000000002E-2</v>
      </c>
      <c r="CF1630" s="17">
        <v>-5.8790299999999997E-2</v>
      </c>
      <c r="CG1630" s="17">
        <v>-3.1434999999999998E-2</v>
      </c>
      <c r="CH1630" s="17">
        <v>-1.1986999999999999E-2</v>
      </c>
      <c r="CI1630" s="17">
        <v>2.9950000000000002E-4</v>
      </c>
      <c r="CJ1630" s="17">
        <v>1.3461000000000001E-2</v>
      </c>
      <c r="CK1630" s="17">
        <v>1.3386E-2</v>
      </c>
      <c r="CL1630" s="17">
        <v>1.6733700000000001E-2</v>
      </c>
      <c r="CM1630" s="17">
        <v>6.1292999999999999E-3</v>
      </c>
      <c r="CN1630" s="17">
        <v>2.4178399999999999E-2</v>
      </c>
      <c r="CO1630" s="17">
        <v>1.5878699999999999E-2</v>
      </c>
      <c r="CP1630" s="17">
        <v>-6.4673999999999999E-3</v>
      </c>
      <c r="CQ1630" s="17">
        <v>4.3623000000000004E-3</v>
      </c>
      <c r="CR1630" s="17">
        <v>2.0535000000000001E-2</v>
      </c>
      <c r="CS1630" s="17">
        <v>2.5541500000000002E-2</v>
      </c>
      <c r="CT1630" s="17">
        <v>3.0524300000000001E-2</v>
      </c>
      <c r="CU1630" s="17">
        <v>2.2689600000000001E-2</v>
      </c>
      <c r="CV1630" s="17">
        <v>-1.21624E-2</v>
      </c>
      <c r="CW1630" s="17">
        <v>-2.2638200000000001E-2</v>
      </c>
      <c r="CX1630" s="17">
        <v>-1.9402699999999998E-2</v>
      </c>
      <c r="CY1630" s="17">
        <v>-4.19104E-2</v>
      </c>
      <c r="CZ1630" s="17">
        <v>-6.1291199999999997E-2</v>
      </c>
      <c r="DA1630" s="17">
        <v>-9.6513100000000004E-2</v>
      </c>
      <c r="DB1630" s="17">
        <v>-8.6926699999999996E-2</v>
      </c>
      <c r="DC1630" s="17">
        <v>-6.2547800000000001E-2</v>
      </c>
      <c r="DD1630" s="17">
        <v>-4.5185799999999998E-2</v>
      </c>
      <c r="DE1630" s="17">
        <v>-1.9028300000000001E-2</v>
      </c>
      <c r="DF1630" s="17">
        <v>3.279E-4</v>
      </c>
      <c r="DG1630" s="17">
        <v>1.5572900000000001E-2</v>
      </c>
      <c r="DH1630" s="17">
        <v>3.1458E-2</v>
      </c>
      <c r="DI1630" s="17">
        <v>3.11384E-2</v>
      </c>
      <c r="DJ1630" s="17">
        <v>3.4778000000000003E-2</v>
      </c>
      <c r="DK1630" s="17">
        <v>2.53695E-2</v>
      </c>
      <c r="DL1630" s="17">
        <v>4.4005500000000003E-2</v>
      </c>
      <c r="DM1630" s="17">
        <v>3.4130599999999997E-2</v>
      </c>
      <c r="DN1630" s="17">
        <v>8.6251999999999995E-3</v>
      </c>
      <c r="DO1630" s="17">
        <v>1.9411399999999999E-2</v>
      </c>
      <c r="DP1630" s="17">
        <v>3.40974E-2</v>
      </c>
      <c r="DQ1630" s="17">
        <v>3.8689099999999997E-2</v>
      </c>
      <c r="DR1630" s="17">
        <v>4.2596599999999998E-2</v>
      </c>
      <c r="DS1630" s="17">
        <v>3.5333799999999999E-2</v>
      </c>
      <c r="DT1630" s="17">
        <v>3.4911999999999999E-3</v>
      </c>
      <c r="DU1630" s="17">
        <v>-5.4310000000000001E-3</v>
      </c>
      <c r="DV1630" s="17">
        <v>-6.2448E-3</v>
      </c>
      <c r="DW1630" s="17">
        <v>-1.25945E-2</v>
      </c>
      <c r="DX1630" s="17">
        <v>-3.3558699999999997E-2</v>
      </c>
      <c r="DY1630" s="17">
        <v>-4.9806099999999999E-2</v>
      </c>
      <c r="DZ1630" s="17">
        <v>-5.3801700000000001E-2</v>
      </c>
      <c r="EA1630" s="17">
        <v>-3.8912500000000003E-2</v>
      </c>
      <c r="EB1630" s="17">
        <v>-2.5543199999999999E-2</v>
      </c>
      <c r="EC1630" s="17">
        <v>-1.1149E-3</v>
      </c>
      <c r="ED1630" s="17">
        <v>1.8108599999999999E-2</v>
      </c>
      <c r="EE1630" s="17">
        <v>3.7625199999999998E-2</v>
      </c>
      <c r="EF1630" s="17">
        <v>5.7442800000000002E-2</v>
      </c>
      <c r="EG1630" s="17">
        <v>5.6770099999999997E-2</v>
      </c>
      <c r="EH1630" s="17">
        <v>6.0831099999999999E-2</v>
      </c>
      <c r="EI1630" s="17">
        <v>5.3149500000000002E-2</v>
      </c>
      <c r="EJ1630" s="17">
        <v>7.2632799999999997E-2</v>
      </c>
      <c r="EK1630" s="17">
        <v>6.04834E-2</v>
      </c>
      <c r="EL1630" s="17">
        <v>3.0416499999999999E-2</v>
      </c>
      <c r="EM1630" s="17">
        <v>4.11399E-2</v>
      </c>
      <c r="EN1630" s="17">
        <v>5.3679400000000002E-2</v>
      </c>
      <c r="EO1630" s="17">
        <v>5.76722E-2</v>
      </c>
      <c r="EP1630" s="17">
        <v>6.00271E-2</v>
      </c>
      <c r="EQ1630" s="17">
        <v>5.3589999999999999E-2</v>
      </c>
      <c r="ER1630" s="17">
        <v>2.6092500000000001E-2</v>
      </c>
      <c r="ES1630" s="17">
        <v>1.9413400000000001E-2</v>
      </c>
      <c r="ET1630" s="17">
        <v>1.2753E-2</v>
      </c>
      <c r="EU1630" s="17">
        <v>56.415410000000001</v>
      </c>
      <c r="EV1630" s="17">
        <v>56.09169</v>
      </c>
      <c r="EW1630" s="17">
        <v>55.625070000000001</v>
      </c>
      <c r="EX1630" s="17">
        <v>55.256120000000003</v>
      </c>
      <c r="EY1630" s="17">
        <v>54.568269999999998</v>
      </c>
      <c r="EZ1630" s="17">
        <v>54.155679999999997</v>
      </c>
      <c r="FA1630" s="17">
        <v>53.825670000000002</v>
      </c>
      <c r="FB1630" s="17">
        <v>54.319789999999998</v>
      </c>
      <c r="FC1630" s="17">
        <v>57.876660000000001</v>
      </c>
      <c r="FD1630" s="17">
        <v>62.043889999999998</v>
      </c>
      <c r="FE1630" s="17">
        <v>65.879270000000005</v>
      </c>
      <c r="FF1630" s="17">
        <v>69.237269999999995</v>
      </c>
      <c r="FG1630" s="17">
        <v>70.744290000000007</v>
      </c>
      <c r="FH1630" s="17">
        <v>70.909980000000004</v>
      </c>
      <c r="FI1630" s="17">
        <v>70.809870000000004</v>
      </c>
      <c r="FJ1630" s="17">
        <v>69.878870000000006</v>
      </c>
      <c r="FK1630" s="17">
        <v>68.096310000000003</v>
      </c>
      <c r="FL1630" s="17">
        <v>64.431439999999995</v>
      </c>
      <c r="FM1630" s="17">
        <v>61.764859999999999</v>
      </c>
      <c r="FN1630" s="17">
        <v>59.933039999999998</v>
      </c>
      <c r="FO1630" s="17">
        <v>58.450249999999997</v>
      </c>
      <c r="FP1630" s="17">
        <v>57.496810000000004</v>
      </c>
      <c r="FQ1630" s="17">
        <v>57.092170000000003</v>
      </c>
      <c r="FR1630" s="17">
        <v>56.458539999999999</v>
      </c>
      <c r="FS1630" s="17">
        <v>0.43426920000000002</v>
      </c>
      <c r="FT1630" s="17">
        <v>2.1521599999999998E-2</v>
      </c>
      <c r="FU1630" s="17">
        <v>2.0955999999999999E-2</v>
      </c>
      <c r="FW1630" s="17"/>
    </row>
    <row r="1631" spans="1:179" x14ac:dyDescent="0.25">
      <c r="A1631" t="s">
        <v>226</v>
      </c>
      <c r="B1631" t="s">
        <v>199</v>
      </c>
      <c r="C1631" t="s">
        <v>261</v>
      </c>
      <c r="D1631" s="63" t="s">
        <v>240</v>
      </c>
      <c r="E1631" t="s">
        <v>220</v>
      </c>
      <c r="F1631" s="17">
        <v>13436</v>
      </c>
      <c r="G1631" s="17">
        <v>0.44890669999999999</v>
      </c>
      <c r="H1631" s="17">
        <v>0.39174629999999999</v>
      </c>
      <c r="I1631" s="17">
        <v>0.36056440000000001</v>
      </c>
      <c r="J1631" s="17">
        <v>0.34507880000000002</v>
      </c>
      <c r="K1631" s="17">
        <v>0.3437423</v>
      </c>
      <c r="L1631" s="17">
        <v>0.37050689999999997</v>
      </c>
      <c r="M1631" s="17">
        <v>0.4832032</v>
      </c>
      <c r="N1631" s="17">
        <v>0.51826700000000003</v>
      </c>
      <c r="O1631" s="17">
        <v>0.4059642</v>
      </c>
      <c r="P1631" s="17">
        <v>0.3107278</v>
      </c>
      <c r="Q1631" s="17">
        <v>0.19438</v>
      </c>
      <c r="R1631" s="17">
        <v>0.1379418</v>
      </c>
      <c r="S1631" s="17">
        <v>0.1427812</v>
      </c>
      <c r="T1631" s="17">
        <v>0.20030210000000001</v>
      </c>
      <c r="U1631" s="17">
        <v>0.26807910000000001</v>
      </c>
      <c r="V1631" s="17">
        <v>0.38702330000000001</v>
      </c>
      <c r="W1631" s="17">
        <v>0.57800799999999997</v>
      </c>
      <c r="X1631" s="17">
        <v>0.78669460000000002</v>
      </c>
      <c r="Y1631" s="17">
        <v>0.85980190000000001</v>
      </c>
      <c r="Z1631" s="17">
        <v>0.84279979999999999</v>
      </c>
      <c r="AA1631" s="17">
        <v>0.78452060000000001</v>
      </c>
      <c r="AB1631" s="17">
        <v>0.69588399999999995</v>
      </c>
      <c r="AC1631" s="17">
        <v>0.58164839999999995</v>
      </c>
      <c r="AD1631" s="17">
        <v>0.50521930000000004</v>
      </c>
      <c r="AE1631" s="17">
        <v>-0.13748260000000001</v>
      </c>
      <c r="AF1631" s="17">
        <v>-0.13990639999999999</v>
      </c>
      <c r="AG1631" s="17">
        <v>-0.1332517</v>
      </c>
      <c r="AH1631" s="17">
        <v>-0.14570379999999999</v>
      </c>
      <c r="AI1631" s="17">
        <v>-0.13776730000000001</v>
      </c>
      <c r="AJ1631" s="17">
        <v>-0.12613489999999999</v>
      </c>
      <c r="AK1631" s="17">
        <v>-6.9227200000000003E-2</v>
      </c>
      <c r="AL1631" s="17">
        <v>-4.4631700000000003E-2</v>
      </c>
      <c r="AM1631" s="17">
        <v>-6.6606899999999997E-2</v>
      </c>
      <c r="AN1631" s="17">
        <v>-4.8012199999999998E-2</v>
      </c>
      <c r="AO1631" s="17">
        <v>-5.6004999999999999E-2</v>
      </c>
      <c r="AP1631" s="17">
        <v>-5.8228700000000001E-2</v>
      </c>
      <c r="AQ1631" s="17">
        <v>-5.3654500000000001E-2</v>
      </c>
      <c r="AR1631" s="17">
        <v>-3.5213599999999998E-2</v>
      </c>
      <c r="AS1631" s="17">
        <v>-4.9602100000000003E-2</v>
      </c>
      <c r="AT1631" s="17">
        <v>-7.4139800000000006E-2</v>
      </c>
      <c r="AU1631" s="17">
        <v>-4.5585399999999998E-2</v>
      </c>
      <c r="AV1631" s="17">
        <v>-1.1073299999999999E-2</v>
      </c>
      <c r="AW1631" s="17">
        <v>3.6616000000000001E-3</v>
      </c>
      <c r="AX1631" s="17">
        <v>1.5325800000000001E-2</v>
      </c>
      <c r="AY1631" s="17">
        <v>-5.0606999999999996E-3</v>
      </c>
      <c r="AZ1631" s="17">
        <v>-5.7389500000000003E-2</v>
      </c>
      <c r="BA1631" s="17">
        <v>-9.5110600000000003E-2</v>
      </c>
      <c r="BB1631" s="17">
        <v>-8.3576700000000004E-2</v>
      </c>
      <c r="BC1631" s="17">
        <v>-9.3559000000000003E-2</v>
      </c>
      <c r="BD1631" s="17">
        <v>-0.10428809999999999</v>
      </c>
      <c r="BE1631" s="17">
        <v>-0.1037391</v>
      </c>
      <c r="BF1631" s="17">
        <v>-0.1089455</v>
      </c>
      <c r="BG1631" s="17">
        <v>-0.10600759999999999</v>
      </c>
      <c r="BH1631" s="17">
        <v>-9.79796E-2</v>
      </c>
      <c r="BI1631" s="17">
        <v>-4.0763199999999999E-2</v>
      </c>
      <c r="BJ1631" s="17">
        <v>-1.7425400000000001E-2</v>
      </c>
      <c r="BK1631" s="17">
        <v>-3.9749800000000002E-2</v>
      </c>
      <c r="BL1631" s="17">
        <v>-2.30707E-2</v>
      </c>
      <c r="BM1631" s="17">
        <v>-3.10088E-2</v>
      </c>
      <c r="BN1631" s="17">
        <v>-3.2639399999999999E-2</v>
      </c>
      <c r="BO1631" s="17">
        <v>-2.5731299999999999E-2</v>
      </c>
      <c r="BP1631" s="17">
        <v>-8.4490999999999993E-3</v>
      </c>
      <c r="BQ1631" s="17">
        <v>-2.3583799999999999E-2</v>
      </c>
      <c r="BR1631" s="17">
        <v>-4.6551700000000001E-2</v>
      </c>
      <c r="BS1631" s="17">
        <v>-2.3592200000000001E-2</v>
      </c>
      <c r="BT1631" s="17">
        <v>1.16451E-2</v>
      </c>
      <c r="BU1631" s="17">
        <v>2.82466E-2</v>
      </c>
      <c r="BV1631" s="17">
        <v>3.6409400000000001E-2</v>
      </c>
      <c r="BW1631" s="17">
        <v>1.7638000000000001E-2</v>
      </c>
      <c r="BX1631" s="17">
        <v>-3.1045099999999999E-2</v>
      </c>
      <c r="BY1631" s="17">
        <v>-6.6715200000000002E-2</v>
      </c>
      <c r="BZ1631" s="17">
        <v>-5.7217900000000002E-2</v>
      </c>
      <c r="CA1631" s="17">
        <v>-6.3137700000000005E-2</v>
      </c>
      <c r="CB1631" s="17">
        <v>-7.9618999999999995E-2</v>
      </c>
      <c r="CC1631" s="17">
        <v>-8.3298700000000003E-2</v>
      </c>
      <c r="CD1631" s="17">
        <v>-8.3486900000000003E-2</v>
      </c>
      <c r="CE1631" s="17">
        <v>-8.4010899999999999E-2</v>
      </c>
      <c r="CF1631" s="17">
        <v>-7.8479300000000002E-2</v>
      </c>
      <c r="CG1631" s="17">
        <v>-2.1048999999999998E-2</v>
      </c>
      <c r="CH1631" s="17">
        <v>1.4177E-3</v>
      </c>
      <c r="CI1631" s="17">
        <v>-2.1148699999999999E-2</v>
      </c>
      <c r="CJ1631" s="17">
        <v>-5.7964000000000002E-3</v>
      </c>
      <c r="CK1631" s="17">
        <v>-1.36965E-2</v>
      </c>
      <c r="CL1631" s="17">
        <v>-1.49163E-2</v>
      </c>
      <c r="CM1631" s="17">
        <v>-6.3918000000000004E-3</v>
      </c>
      <c r="CN1631" s="17">
        <v>1.00879E-2</v>
      </c>
      <c r="CO1631" s="17">
        <v>-5.5636000000000001E-3</v>
      </c>
      <c r="CP1631" s="17">
        <v>-2.7444300000000001E-2</v>
      </c>
      <c r="CQ1631" s="17">
        <v>-8.3598000000000006E-3</v>
      </c>
      <c r="CR1631" s="17">
        <v>2.7379799999999999E-2</v>
      </c>
      <c r="CS1631" s="17">
        <v>4.5274099999999998E-2</v>
      </c>
      <c r="CT1631" s="17">
        <v>5.1011800000000003E-2</v>
      </c>
      <c r="CU1631" s="17">
        <v>3.3359100000000003E-2</v>
      </c>
      <c r="CV1631" s="17">
        <v>-1.2799100000000001E-2</v>
      </c>
      <c r="CW1631" s="17">
        <v>-4.7048600000000003E-2</v>
      </c>
      <c r="CX1631" s="17">
        <v>-3.8961799999999998E-2</v>
      </c>
      <c r="CY1631" s="17">
        <v>-3.27164E-2</v>
      </c>
      <c r="CZ1631" s="17">
        <v>-5.49498E-2</v>
      </c>
      <c r="DA1631" s="17">
        <v>-6.2858399999999995E-2</v>
      </c>
      <c r="DB1631" s="17">
        <v>-5.8028200000000002E-2</v>
      </c>
      <c r="DC1631" s="17">
        <v>-6.2014199999999998E-2</v>
      </c>
      <c r="DD1631" s="17">
        <v>-5.89791E-2</v>
      </c>
      <c r="DE1631" s="17">
        <v>-1.3349E-3</v>
      </c>
      <c r="DF1631" s="17">
        <v>2.0260799999999999E-2</v>
      </c>
      <c r="DG1631" s="17">
        <v>-2.5476000000000001E-3</v>
      </c>
      <c r="DH1631" s="17">
        <v>1.1478E-2</v>
      </c>
      <c r="DI1631" s="17">
        <v>3.6156999999999999E-3</v>
      </c>
      <c r="DJ1631" s="17">
        <v>2.8067000000000001E-3</v>
      </c>
      <c r="DK1631" s="17">
        <v>1.2947699999999999E-2</v>
      </c>
      <c r="DL1631" s="17">
        <v>2.8624900000000002E-2</v>
      </c>
      <c r="DM1631" s="17">
        <v>1.2456500000000001E-2</v>
      </c>
      <c r="DN1631" s="17">
        <v>-8.3368000000000001E-3</v>
      </c>
      <c r="DO1631" s="17">
        <v>6.8726999999999998E-3</v>
      </c>
      <c r="DP1631" s="17">
        <v>4.31145E-2</v>
      </c>
      <c r="DQ1631" s="17">
        <v>6.2301599999999999E-2</v>
      </c>
      <c r="DR1631" s="17">
        <v>6.56143E-2</v>
      </c>
      <c r="DS1631" s="17">
        <v>4.9080100000000002E-2</v>
      </c>
      <c r="DT1631" s="17">
        <v>5.4469999999999996E-3</v>
      </c>
      <c r="DU1631" s="17">
        <v>-2.7382E-2</v>
      </c>
      <c r="DV1631" s="17">
        <v>-2.07058E-2</v>
      </c>
      <c r="DW1631" s="17">
        <v>1.1207099999999999E-2</v>
      </c>
      <c r="DX1631" s="17">
        <v>-1.9331500000000001E-2</v>
      </c>
      <c r="DY1631" s="17">
        <v>-3.3345800000000002E-2</v>
      </c>
      <c r="DZ1631" s="17">
        <v>-2.1269900000000001E-2</v>
      </c>
      <c r="EA1631" s="17">
        <v>-3.02545E-2</v>
      </c>
      <c r="EB1631" s="17">
        <v>-3.0823799999999998E-2</v>
      </c>
      <c r="EC1631" s="17">
        <v>2.7129199999999999E-2</v>
      </c>
      <c r="ED1631" s="17">
        <v>4.7467200000000001E-2</v>
      </c>
      <c r="EE1631" s="17">
        <v>2.4309500000000001E-2</v>
      </c>
      <c r="EF1631" s="17">
        <v>3.6419399999999998E-2</v>
      </c>
      <c r="EG1631" s="17">
        <v>2.8611899999999999E-2</v>
      </c>
      <c r="EH1631" s="17">
        <v>2.8396000000000001E-2</v>
      </c>
      <c r="EI1631" s="17">
        <v>4.0870799999999999E-2</v>
      </c>
      <c r="EJ1631" s="17">
        <v>5.5389399999999998E-2</v>
      </c>
      <c r="EK1631" s="17">
        <v>3.8474800000000003E-2</v>
      </c>
      <c r="EL1631" s="17">
        <v>1.9251299999999999E-2</v>
      </c>
      <c r="EM1631" s="17">
        <v>2.88659E-2</v>
      </c>
      <c r="EN1631" s="17">
        <v>6.5833000000000003E-2</v>
      </c>
      <c r="EO1631" s="17">
        <v>8.6886599999999994E-2</v>
      </c>
      <c r="EP1631" s="17">
        <v>8.6697899999999994E-2</v>
      </c>
      <c r="EQ1631" s="17">
        <v>7.1778800000000004E-2</v>
      </c>
      <c r="ER1631" s="17">
        <v>3.1791300000000002E-2</v>
      </c>
      <c r="ES1631" s="17">
        <v>1.0134E-3</v>
      </c>
      <c r="ET1631" s="17">
        <v>5.653E-3</v>
      </c>
      <c r="EU1631" s="17">
        <v>57.36985</v>
      </c>
      <c r="EV1631" s="17">
        <v>57.017020000000002</v>
      </c>
      <c r="EW1631" s="17">
        <v>56.55498</v>
      </c>
      <c r="EX1631" s="17">
        <v>56.167270000000002</v>
      </c>
      <c r="EY1631" s="17">
        <v>55.570860000000003</v>
      </c>
      <c r="EZ1631" s="17">
        <v>55.188850000000002</v>
      </c>
      <c r="FA1631" s="17">
        <v>54.822490000000002</v>
      </c>
      <c r="FB1631" s="17">
        <v>55.284829999999999</v>
      </c>
      <c r="FC1631" s="17">
        <v>58.715060000000001</v>
      </c>
      <c r="FD1631" s="17">
        <v>62.555439999999997</v>
      </c>
      <c r="FE1631" s="17">
        <v>66.086680000000001</v>
      </c>
      <c r="FF1631" s="17">
        <v>69.151619999999994</v>
      </c>
      <c r="FG1631" s="17">
        <v>70.186909999999997</v>
      </c>
      <c r="FH1631" s="17">
        <v>70.0411</v>
      </c>
      <c r="FI1631" s="17">
        <v>69.905360000000002</v>
      </c>
      <c r="FJ1631" s="17">
        <v>68.990769999999998</v>
      </c>
      <c r="FK1631" s="17">
        <v>67.386769999999999</v>
      </c>
      <c r="FL1631" s="17">
        <v>64.114080000000001</v>
      </c>
      <c r="FM1631" s="17">
        <v>61.803710000000002</v>
      </c>
      <c r="FN1631" s="17">
        <v>60.275350000000003</v>
      </c>
      <c r="FO1631" s="17">
        <v>58.964120000000001</v>
      </c>
      <c r="FP1631" s="17">
        <v>58.226210000000002</v>
      </c>
      <c r="FQ1631" s="17">
        <v>57.854210000000002</v>
      </c>
      <c r="FR1631" s="17">
        <v>57.341389999999997</v>
      </c>
      <c r="FS1631" s="17">
        <v>0.61791339999999995</v>
      </c>
      <c r="FT1631" s="17">
        <v>2.6585600000000001E-2</v>
      </c>
      <c r="FU1631" s="17">
        <v>2.5044799999999999E-2</v>
      </c>
      <c r="FW1631" s="17"/>
    </row>
    <row r="1632" spans="1:179" x14ac:dyDescent="0.25">
      <c r="A1632" t="s">
        <v>226</v>
      </c>
      <c r="B1632" t="s">
        <v>199</v>
      </c>
      <c r="C1632" t="s">
        <v>261</v>
      </c>
      <c r="D1632" s="63" t="s">
        <v>240</v>
      </c>
      <c r="E1632" t="s">
        <v>221</v>
      </c>
      <c r="F1632" s="17">
        <v>9085</v>
      </c>
      <c r="G1632" s="17">
        <v>0.53915659999999999</v>
      </c>
      <c r="H1632" s="17">
        <v>0.48256559999999998</v>
      </c>
      <c r="I1632" s="17">
        <v>0.34615200000000002</v>
      </c>
      <c r="J1632" s="17">
        <v>0.37019210000000002</v>
      </c>
      <c r="K1632" s="17">
        <v>0.44123200000000001</v>
      </c>
      <c r="L1632" s="17">
        <v>0.51813609999999999</v>
      </c>
      <c r="M1632" s="17">
        <v>0.58902220000000005</v>
      </c>
      <c r="N1632" s="17">
        <v>0.55102799999999996</v>
      </c>
      <c r="O1632" s="17">
        <v>0.39280989999999999</v>
      </c>
      <c r="P1632" s="17">
        <v>0.16770640000000001</v>
      </c>
      <c r="Q1632" s="17">
        <v>-1.98037E-2</v>
      </c>
      <c r="R1632" s="17">
        <v>-8.7026599999999996E-2</v>
      </c>
      <c r="S1632" s="17">
        <v>-0.1323722</v>
      </c>
      <c r="T1632" s="17">
        <v>-2.62416E-2</v>
      </c>
      <c r="U1632" s="17">
        <v>0.13628850000000001</v>
      </c>
      <c r="V1632" s="17">
        <v>0.38014249999999999</v>
      </c>
      <c r="W1632" s="17">
        <v>0.66843810000000004</v>
      </c>
      <c r="X1632" s="17">
        <v>0.87890650000000003</v>
      </c>
      <c r="Y1632" s="17">
        <v>0.92452559999999995</v>
      </c>
      <c r="Z1632" s="17">
        <v>0.90896759999999999</v>
      </c>
      <c r="AA1632" s="17">
        <v>0.87442240000000004</v>
      </c>
      <c r="AB1632" s="17">
        <v>0.80280580000000001</v>
      </c>
      <c r="AC1632" s="17">
        <v>0.73057059999999996</v>
      </c>
      <c r="AD1632" s="17">
        <v>0.64060680000000003</v>
      </c>
      <c r="AE1632" s="17">
        <v>-0.1251082</v>
      </c>
      <c r="AF1632" s="17">
        <v>-0.15404960000000001</v>
      </c>
      <c r="AG1632" s="17">
        <v>-0.3388949</v>
      </c>
      <c r="AH1632" s="17">
        <v>-0.24015980000000001</v>
      </c>
      <c r="AI1632" s="17">
        <v>-0.1375276</v>
      </c>
      <c r="AJ1632" s="17">
        <v>-8.6744600000000005E-2</v>
      </c>
      <c r="AK1632" s="17">
        <v>-8.3172099999999999E-2</v>
      </c>
      <c r="AL1632" s="17">
        <v>-7.02237E-2</v>
      </c>
      <c r="AM1632" s="17">
        <v>-3.6964799999999999E-2</v>
      </c>
      <c r="AN1632" s="17">
        <v>-4.6574999999999998E-2</v>
      </c>
      <c r="AO1632" s="17">
        <v>-3.4580699999999999E-2</v>
      </c>
      <c r="AP1632" s="17">
        <v>-2.5725700000000001E-2</v>
      </c>
      <c r="AQ1632" s="17">
        <v>-6.3027700000000006E-2</v>
      </c>
      <c r="AR1632" s="17">
        <v>-4.6137600000000001E-2</v>
      </c>
      <c r="AS1632" s="17">
        <v>-3.6184000000000001E-2</v>
      </c>
      <c r="AT1632" s="17">
        <v>-3.7170500000000002E-2</v>
      </c>
      <c r="AU1632" s="17">
        <v>-4.4696600000000003E-2</v>
      </c>
      <c r="AV1632" s="17">
        <v>-4.2304500000000002E-2</v>
      </c>
      <c r="AW1632" s="17">
        <v>-4.9373800000000002E-2</v>
      </c>
      <c r="AX1632" s="17">
        <v>-4.03723E-2</v>
      </c>
      <c r="AY1632" s="17">
        <v>-4.0257800000000003E-2</v>
      </c>
      <c r="AZ1632" s="17">
        <v>-7.3802199999999998E-2</v>
      </c>
      <c r="BA1632" s="17">
        <v>-6.4699699999999999E-2</v>
      </c>
      <c r="BB1632" s="17">
        <v>-4.5563899999999997E-2</v>
      </c>
      <c r="BC1632" s="17">
        <v>-8.6730799999999997E-2</v>
      </c>
      <c r="BD1632" s="17">
        <v>-0.11164930000000001</v>
      </c>
      <c r="BE1632" s="17">
        <v>-0.24784210000000001</v>
      </c>
      <c r="BF1632" s="17">
        <v>-0.18307599999999999</v>
      </c>
      <c r="BG1632" s="17">
        <v>-0.10071479999999999</v>
      </c>
      <c r="BH1632" s="17">
        <v>-5.7896400000000001E-2</v>
      </c>
      <c r="BI1632" s="17">
        <v>-5.9934099999999997E-2</v>
      </c>
      <c r="BJ1632" s="17">
        <v>-4.6268499999999997E-2</v>
      </c>
      <c r="BK1632" s="17">
        <v>-1.2925E-3</v>
      </c>
      <c r="BL1632" s="17">
        <v>9.5009999999999995E-4</v>
      </c>
      <c r="BM1632" s="17">
        <v>1.1208900000000001E-2</v>
      </c>
      <c r="BN1632" s="17">
        <v>1.98213E-2</v>
      </c>
      <c r="BO1632" s="17">
        <v>-1.4913900000000001E-2</v>
      </c>
      <c r="BP1632" s="17">
        <v>4.4615999999999996E-3</v>
      </c>
      <c r="BQ1632" s="17">
        <v>8.8162999999999991E-3</v>
      </c>
      <c r="BR1632" s="17">
        <v>-4.836E-3</v>
      </c>
      <c r="BS1632" s="17">
        <v>-7.7536999999999997E-3</v>
      </c>
      <c r="BT1632" s="17">
        <v>-9.6454999999999996E-3</v>
      </c>
      <c r="BU1632" s="17">
        <v>-1.8890899999999999E-2</v>
      </c>
      <c r="BV1632" s="17">
        <v>-1.1986200000000001E-2</v>
      </c>
      <c r="BW1632" s="17">
        <v>-1.0513E-2</v>
      </c>
      <c r="BX1632" s="17">
        <v>-3.7042199999999997E-2</v>
      </c>
      <c r="BY1632" s="17">
        <v>-2.37284E-2</v>
      </c>
      <c r="BZ1632" s="17">
        <v>-1.66958E-2</v>
      </c>
      <c r="CA1632" s="17">
        <v>-6.0150799999999997E-2</v>
      </c>
      <c r="CB1632" s="17">
        <v>-8.2282999999999995E-2</v>
      </c>
      <c r="CC1632" s="17">
        <v>-0.18477930000000001</v>
      </c>
      <c r="CD1632" s="17">
        <v>-0.1435399</v>
      </c>
      <c r="CE1632" s="17">
        <v>-7.5218300000000002E-2</v>
      </c>
      <c r="CF1632" s="17">
        <v>-3.79163E-2</v>
      </c>
      <c r="CG1632" s="17">
        <v>-4.3839500000000003E-2</v>
      </c>
      <c r="CH1632" s="17">
        <v>-2.9677200000000001E-2</v>
      </c>
      <c r="CI1632" s="17">
        <v>2.3414000000000001E-2</v>
      </c>
      <c r="CJ1632" s="17">
        <v>3.3865699999999999E-2</v>
      </c>
      <c r="CK1632" s="17">
        <v>4.2922599999999998E-2</v>
      </c>
      <c r="CL1632" s="17">
        <v>5.1367000000000003E-2</v>
      </c>
      <c r="CM1632" s="17">
        <v>1.8409600000000002E-2</v>
      </c>
      <c r="CN1632" s="17">
        <v>3.9506399999999997E-2</v>
      </c>
      <c r="CO1632" s="17">
        <v>3.9983299999999999E-2</v>
      </c>
      <c r="CP1632" s="17">
        <v>1.7558799999999999E-2</v>
      </c>
      <c r="CQ1632" s="17">
        <v>1.7832899999999999E-2</v>
      </c>
      <c r="CR1632" s="17">
        <v>1.2973999999999999E-2</v>
      </c>
      <c r="CS1632" s="17">
        <v>2.2215E-3</v>
      </c>
      <c r="CT1632" s="17">
        <v>7.6740000000000003E-3</v>
      </c>
      <c r="CU1632" s="17">
        <v>1.0088099999999999E-2</v>
      </c>
      <c r="CV1632" s="17">
        <v>-1.15824E-2</v>
      </c>
      <c r="CW1632" s="17">
        <v>4.6481999999999999E-3</v>
      </c>
      <c r="CX1632" s="17">
        <v>3.2981999999999998E-3</v>
      </c>
      <c r="CY1632" s="17">
        <v>-3.3570799999999998E-2</v>
      </c>
      <c r="CZ1632" s="17">
        <v>-5.2916699999999997E-2</v>
      </c>
      <c r="DA1632" s="17">
        <v>-0.12171650000000001</v>
      </c>
      <c r="DB1632" s="17">
        <v>-0.1040039</v>
      </c>
      <c r="DC1632" s="17">
        <v>-4.9721799999999997E-2</v>
      </c>
      <c r="DD1632" s="17">
        <v>-1.79361E-2</v>
      </c>
      <c r="DE1632" s="17">
        <v>-2.7744899999999999E-2</v>
      </c>
      <c r="DF1632" s="17">
        <v>-1.3085899999999999E-2</v>
      </c>
      <c r="DG1632" s="17">
        <v>4.8120499999999997E-2</v>
      </c>
      <c r="DH1632" s="17">
        <v>6.6781400000000005E-2</v>
      </c>
      <c r="DI1632" s="17">
        <v>7.4636300000000003E-2</v>
      </c>
      <c r="DJ1632" s="17">
        <v>8.2912700000000006E-2</v>
      </c>
      <c r="DK1632" s="17">
        <v>5.1733099999999997E-2</v>
      </c>
      <c r="DL1632" s="17">
        <v>7.4551199999999998E-2</v>
      </c>
      <c r="DM1632" s="17">
        <v>7.1150400000000003E-2</v>
      </c>
      <c r="DN1632" s="17">
        <v>3.9953500000000003E-2</v>
      </c>
      <c r="DO1632" s="17">
        <v>4.3419399999999997E-2</v>
      </c>
      <c r="DP1632" s="17">
        <v>3.55935E-2</v>
      </c>
      <c r="DQ1632" s="17">
        <v>2.3333900000000001E-2</v>
      </c>
      <c r="DR1632" s="17">
        <v>2.7334199999999999E-2</v>
      </c>
      <c r="DS1632" s="17">
        <v>3.0689299999999999E-2</v>
      </c>
      <c r="DT1632" s="17">
        <v>1.38774E-2</v>
      </c>
      <c r="DU1632" s="17">
        <v>3.30248E-2</v>
      </c>
      <c r="DV1632" s="17">
        <v>2.3292199999999999E-2</v>
      </c>
      <c r="DW1632" s="17">
        <v>4.8065E-3</v>
      </c>
      <c r="DX1632" s="17">
        <v>-1.05164E-2</v>
      </c>
      <c r="DY1632" s="17">
        <v>-3.0663699999999999E-2</v>
      </c>
      <c r="DZ1632" s="17">
        <v>-4.6920000000000003E-2</v>
      </c>
      <c r="EA1632" s="17">
        <v>-1.2909E-2</v>
      </c>
      <c r="EB1632" s="17">
        <v>1.0912099999999999E-2</v>
      </c>
      <c r="EC1632" s="17">
        <v>-4.5069000000000003E-3</v>
      </c>
      <c r="ED1632" s="17">
        <v>1.0869200000000001E-2</v>
      </c>
      <c r="EE1632" s="17">
        <v>8.3792800000000001E-2</v>
      </c>
      <c r="EF1632" s="17">
        <v>0.1143064</v>
      </c>
      <c r="EG1632" s="17">
        <v>0.1204259</v>
      </c>
      <c r="EH1632" s="17">
        <v>0.12845980000000001</v>
      </c>
      <c r="EI1632" s="17">
        <v>9.9847000000000005E-2</v>
      </c>
      <c r="EJ1632" s="17">
        <v>0.12515029999999999</v>
      </c>
      <c r="EK1632" s="17">
        <v>0.1161507</v>
      </c>
      <c r="EL1632" s="17">
        <v>7.2288000000000005E-2</v>
      </c>
      <c r="EM1632" s="17">
        <v>8.0362299999999998E-2</v>
      </c>
      <c r="EN1632" s="17">
        <v>6.8252499999999994E-2</v>
      </c>
      <c r="EO1632" s="17">
        <v>5.3816799999999998E-2</v>
      </c>
      <c r="EP1632" s="17">
        <v>5.5720400000000003E-2</v>
      </c>
      <c r="EQ1632" s="17">
        <v>6.0434099999999998E-2</v>
      </c>
      <c r="ER1632" s="17">
        <v>5.0637399999999999E-2</v>
      </c>
      <c r="ES1632" s="17">
        <v>7.3996099999999995E-2</v>
      </c>
      <c r="ET1632" s="17">
        <v>5.21603E-2</v>
      </c>
      <c r="EU1632" s="17">
        <v>55.004629999999999</v>
      </c>
      <c r="EV1632" s="17">
        <v>54.723999999999997</v>
      </c>
      <c r="EW1632" s="17">
        <v>54.250500000000002</v>
      </c>
      <c r="EX1632" s="17">
        <v>53.909309999999998</v>
      </c>
      <c r="EY1632" s="17">
        <v>53.086449999999999</v>
      </c>
      <c r="EZ1632" s="17">
        <v>52.628599999999999</v>
      </c>
      <c r="FA1632" s="17">
        <v>52.352249999999998</v>
      </c>
      <c r="FB1632" s="17">
        <v>52.893329999999999</v>
      </c>
      <c r="FC1632" s="17">
        <v>56.637419999999999</v>
      </c>
      <c r="FD1632" s="17">
        <v>61.287599999999998</v>
      </c>
      <c r="FE1632" s="17">
        <v>65.572379999999995</v>
      </c>
      <c r="FF1632" s="17">
        <v>69.363669999999999</v>
      </c>
      <c r="FG1632" s="17">
        <v>71.567520000000002</v>
      </c>
      <c r="FH1632" s="17">
        <v>72.193470000000005</v>
      </c>
      <c r="FI1632" s="17">
        <v>72.145859999999999</v>
      </c>
      <c r="FJ1632" s="17">
        <v>71.190560000000005</v>
      </c>
      <c r="FK1632" s="17">
        <v>69.144019999999998</v>
      </c>
      <c r="FL1632" s="17">
        <v>64.899770000000004</v>
      </c>
      <c r="FM1632" s="17">
        <v>61.706800000000001</v>
      </c>
      <c r="FN1632" s="17">
        <v>59.426470000000002</v>
      </c>
      <c r="FO1632" s="17">
        <v>57.690130000000003</v>
      </c>
      <c r="FP1632" s="17">
        <v>56.41836</v>
      </c>
      <c r="FQ1632" s="17">
        <v>55.965499999999999</v>
      </c>
      <c r="FR1632" s="17">
        <v>55.15343</v>
      </c>
      <c r="FS1632" s="17">
        <v>0.63617270000000004</v>
      </c>
      <c r="FT1632" s="17">
        <v>3.3804000000000001E-2</v>
      </c>
      <c r="FU1632" s="17">
        <v>3.44601E-2</v>
      </c>
      <c r="FW1632" s="17"/>
    </row>
    <row r="1633" spans="1:179" x14ac:dyDescent="0.25">
      <c r="A1633" t="s">
        <v>226</v>
      </c>
      <c r="B1633" t="s">
        <v>199</v>
      </c>
      <c r="C1633" t="s">
        <v>261</v>
      </c>
      <c r="D1633" s="63" t="s">
        <v>252</v>
      </c>
      <c r="E1633" t="s">
        <v>219</v>
      </c>
      <c r="F1633" s="17">
        <v>22521</v>
      </c>
      <c r="G1633" s="17">
        <v>0.48422399999999999</v>
      </c>
      <c r="H1633" s="17">
        <v>0.4148076</v>
      </c>
      <c r="I1633" s="17">
        <v>0.35083160000000002</v>
      </c>
      <c r="J1633" s="17">
        <v>0.34732439999999998</v>
      </c>
      <c r="K1633" s="17">
        <v>0.36473319999999998</v>
      </c>
      <c r="L1633" s="17">
        <v>0.42624649999999997</v>
      </c>
      <c r="M1633" s="17">
        <v>0.49125279999999999</v>
      </c>
      <c r="N1633" s="17">
        <v>0.47267350000000002</v>
      </c>
      <c r="O1633" s="17">
        <v>0.26853759999999999</v>
      </c>
      <c r="P1633" s="17">
        <v>0.14473159999999999</v>
      </c>
      <c r="Q1633" s="17">
        <v>4.9770300000000003E-2</v>
      </c>
      <c r="R1633" s="17">
        <v>7.2893600000000003E-2</v>
      </c>
      <c r="S1633" s="17">
        <v>0.1515608</v>
      </c>
      <c r="T1633" s="17">
        <v>0.23028209999999999</v>
      </c>
      <c r="U1633" s="17">
        <v>0.4474803</v>
      </c>
      <c r="V1633" s="17">
        <v>0.66960569999999997</v>
      </c>
      <c r="W1633" s="17">
        <v>0.79885569999999995</v>
      </c>
      <c r="X1633" s="17">
        <v>0.94796769999999997</v>
      </c>
      <c r="Y1633" s="17">
        <v>1.0075419999999999</v>
      </c>
      <c r="Z1633" s="17">
        <v>0.98787619999999998</v>
      </c>
      <c r="AA1633" s="17">
        <v>0.87102880000000005</v>
      </c>
      <c r="AB1633" s="17">
        <v>0.77435399999999999</v>
      </c>
      <c r="AC1633" s="17">
        <v>0.6866776</v>
      </c>
      <c r="AD1633" s="17">
        <v>0.59909020000000002</v>
      </c>
      <c r="AE1633" s="17">
        <v>-0.15204580000000001</v>
      </c>
      <c r="AF1633" s="17">
        <v>-0.17331079999999999</v>
      </c>
      <c r="AG1633" s="17">
        <v>-0.2435349</v>
      </c>
      <c r="AH1633" s="17">
        <v>-0.20041580000000001</v>
      </c>
      <c r="AI1633" s="17">
        <v>-0.16909959999999999</v>
      </c>
      <c r="AJ1633" s="17">
        <v>-0.1153515</v>
      </c>
      <c r="AK1633" s="17">
        <v>-8.3004800000000004E-2</v>
      </c>
      <c r="AL1633" s="17">
        <v>-4.0215599999999997E-2</v>
      </c>
      <c r="AM1633" s="17">
        <v>-9.0719300000000003E-2</v>
      </c>
      <c r="AN1633" s="17">
        <v>-7.6918399999999998E-2</v>
      </c>
      <c r="AO1633" s="17">
        <v>-9.1140700000000005E-2</v>
      </c>
      <c r="AP1633" s="17">
        <v>-6.3145199999999999E-2</v>
      </c>
      <c r="AQ1633" s="17">
        <v>-6.2081799999999999E-2</v>
      </c>
      <c r="AR1633" s="17">
        <v>-0.12196129999999999</v>
      </c>
      <c r="AS1633" s="17">
        <v>-8.3131499999999997E-2</v>
      </c>
      <c r="AT1633" s="17">
        <v>-7.8536099999999998E-2</v>
      </c>
      <c r="AU1633" s="17">
        <v>-0.10351680000000001</v>
      </c>
      <c r="AV1633" s="17">
        <v>-5.9298400000000001E-2</v>
      </c>
      <c r="AW1633" s="17">
        <v>1.18069E-2</v>
      </c>
      <c r="AX1633" s="17">
        <v>4.2837500000000001E-2</v>
      </c>
      <c r="AY1633" s="17">
        <v>-9.0046999999999992E-3</v>
      </c>
      <c r="AZ1633" s="17">
        <v>-7.8974799999999998E-2</v>
      </c>
      <c r="BA1633" s="17">
        <v>-8.0388899999999999E-2</v>
      </c>
      <c r="BB1633" s="17">
        <v>-8.1467800000000007E-2</v>
      </c>
      <c r="BC1633" s="17">
        <v>-0.10692649999999999</v>
      </c>
      <c r="BD1633" s="17">
        <v>-0.13031010000000001</v>
      </c>
      <c r="BE1633" s="17">
        <v>-0.17604520000000001</v>
      </c>
      <c r="BF1633" s="17">
        <v>-0.1508032</v>
      </c>
      <c r="BG1633" s="17">
        <v>-0.12624959999999999</v>
      </c>
      <c r="BH1633" s="17">
        <v>-8.0844299999999994E-2</v>
      </c>
      <c r="BI1633" s="17">
        <v>-5.7300900000000002E-2</v>
      </c>
      <c r="BJ1633" s="17">
        <v>-6.7365000000000003E-3</v>
      </c>
      <c r="BK1633" s="17">
        <v>-4.7757899999999999E-2</v>
      </c>
      <c r="BL1633" s="17">
        <v>-2.6826699999999998E-2</v>
      </c>
      <c r="BM1633" s="17">
        <v>-3.84812E-2</v>
      </c>
      <c r="BN1633" s="17">
        <v>-9.8802999999999998E-3</v>
      </c>
      <c r="BO1633" s="17">
        <v>-6.6422E-3</v>
      </c>
      <c r="BP1633" s="17">
        <v>-6.0376100000000002E-2</v>
      </c>
      <c r="BQ1633" s="17">
        <v>-2.45451E-2</v>
      </c>
      <c r="BR1633" s="17">
        <v>-2.1224199999999999E-2</v>
      </c>
      <c r="BS1633" s="17">
        <v>-4.8754199999999998E-2</v>
      </c>
      <c r="BT1633" s="17">
        <v>-5.5687000000000002E-3</v>
      </c>
      <c r="BU1633" s="17">
        <v>6.2793799999999997E-2</v>
      </c>
      <c r="BV1633" s="17">
        <v>9.3395099999999995E-2</v>
      </c>
      <c r="BW1633" s="17">
        <v>3.1192600000000001E-2</v>
      </c>
      <c r="BX1633" s="17">
        <v>-3.5229200000000002E-2</v>
      </c>
      <c r="BY1633" s="17">
        <v>-4.4533700000000002E-2</v>
      </c>
      <c r="BZ1633" s="17">
        <v>-4.9336900000000003E-2</v>
      </c>
      <c r="CA1633" s="17">
        <v>-7.5676999999999994E-2</v>
      </c>
      <c r="CB1633" s="17">
        <v>-0.1005279</v>
      </c>
      <c r="CC1633" s="17">
        <v>-0.129302</v>
      </c>
      <c r="CD1633" s="17">
        <v>-0.1164417</v>
      </c>
      <c r="CE1633" s="17">
        <v>-9.6571900000000002E-2</v>
      </c>
      <c r="CF1633" s="17">
        <v>-5.6944700000000001E-2</v>
      </c>
      <c r="CG1633" s="17">
        <v>-3.9498499999999999E-2</v>
      </c>
      <c r="CH1633" s="17">
        <v>1.6451E-2</v>
      </c>
      <c r="CI1633" s="17">
        <v>-1.8003000000000002E-2</v>
      </c>
      <c r="CJ1633" s="17">
        <v>7.8665999999999996E-3</v>
      </c>
      <c r="CK1633" s="17">
        <v>-2.0094000000000002E-3</v>
      </c>
      <c r="CL1633" s="17">
        <v>2.7010800000000001E-2</v>
      </c>
      <c r="CM1633" s="17">
        <v>3.1755100000000001E-2</v>
      </c>
      <c r="CN1633" s="17">
        <v>-1.77223E-2</v>
      </c>
      <c r="CO1633" s="17">
        <v>1.60316E-2</v>
      </c>
      <c r="CP1633" s="17">
        <v>1.8469800000000001E-2</v>
      </c>
      <c r="CQ1633" s="17">
        <v>-1.08258E-2</v>
      </c>
      <c r="CR1633" s="17">
        <v>3.1644400000000003E-2</v>
      </c>
      <c r="CS1633" s="17">
        <v>9.8107100000000003E-2</v>
      </c>
      <c r="CT1633" s="17">
        <v>0.1284112</v>
      </c>
      <c r="CU1633" s="17">
        <v>5.9033200000000001E-2</v>
      </c>
      <c r="CV1633" s="17">
        <v>-4.9310999999999999E-3</v>
      </c>
      <c r="CW1633" s="17">
        <v>-1.9700499999999999E-2</v>
      </c>
      <c r="CX1633" s="17">
        <v>-2.7083200000000002E-2</v>
      </c>
      <c r="CY1633" s="17">
        <v>-4.4427399999999999E-2</v>
      </c>
      <c r="CZ1633" s="17">
        <v>-7.0745799999999998E-2</v>
      </c>
      <c r="DA1633" s="17">
        <v>-8.2558900000000005E-2</v>
      </c>
      <c r="DB1633" s="17">
        <v>-8.2080100000000003E-2</v>
      </c>
      <c r="DC1633" s="17">
        <v>-6.6894200000000001E-2</v>
      </c>
      <c r="DD1633" s="17">
        <v>-3.3045100000000001E-2</v>
      </c>
      <c r="DE1633" s="17">
        <v>-2.1696E-2</v>
      </c>
      <c r="DF1633" s="17">
        <v>3.96385E-2</v>
      </c>
      <c r="DG1633" s="17">
        <v>1.1752E-2</v>
      </c>
      <c r="DH1633" s="17">
        <v>4.2560000000000001E-2</v>
      </c>
      <c r="DI1633" s="17">
        <v>3.4462399999999997E-2</v>
      </c>
      <c r="DJ1633" s="17">
        <v>6.3901899999999998E-2</v>
      </c>
      <c r="DK1633" s="17">
        <v>7.0152400000000004E-2</v>
      </c>
      <c r="DL1633" s="17">
        <v>2.4931499999999999E-2</v>
      </c>
      <c r="DM1633" s="17">
        <v>5.66083E-2</v>
      </c>
      <c r="DN1633" s="17">
        <v>5.8163800000000002E-2</v>
      </c>
      <c r="DO1633" s="17">
        <v>2.71027E-2</v>
      </c>
      <c r="DP1633" s="17">
        <v>6.8857399999999999E-2</v>
      </c>
      <c r="DQ1633" s="17">
        <v>0.13342039999999999</v>
      </c>
      <c r="DR1633" s="17">
        <v>0.16342719999999999</v>
      </c>
      <c r="DS1633" s="17">
        <v>8.6873699999999998E-2</v>
      </c>
      <c r="DT1633" s="17">
        <v>2.5366900000000001E-2</v>
      </c>
      <c r="DU1633" s="17">
        <v>5.1326999999999996E-3</v>
      </c>
      <c r="DV1633" s="17">
        <v>-4.8294999999999996E-3</v>
      </c>
      <c r="DW1633" s="17">
        <v>6.9189999999999996E-4</v>
      </c>
      <c r="DX1633" s="17">
        <v>-2.7745100000000002E-2</v>
      </c>
      <c r="DY1633" s="17">
        <v>-1.50692E-2</v>
      </c>
      <c r="DZ1633" s="17">
        <v>-3.2467500000000003E-2</v>
      </c>
      <c r="EA1633" s="17">
        <v>-2.4044300000000001E-2</v>
      </c>
      <c r="EB1633" s="17">
        <v>1.4621E-3</v>
      </c>
      <c r="EC1633" s="17">
        <v>4.0079E-3</v>
      </c>
      <c r="ED1633" s="17">
        <v>7.3117500000000002E-2</v>
      </c>
      <c r="EE1633" s="17">
        <v>5.4713400000000002E-2</v>
      </c>
      <c r="EF1633" s="17">
        <v>9.2651600000000001E-2</v>
      </c>
      <c r="EG1633" s="17">
        <v>8.7121900000000002E-2</v>
      </c>
      <c r="EH1633" s="17">
        <v>0.1171669</v>
      </c>
      <c r="EI1633" s="17">
        <v>0.12559200000000001</v>
      </c>
      <c r="EJ1633" s="17">
        <v>8.6516700000000002E-2</v>
      </c>
      <c r="EK1633" s="17">
        <v>0.1151947</v>
      </c>
      <c r="EL1633" s="17">
        <v>0.1154756</v>
      </c>
      <c r="EM1633" s="17">
        <v>8.1865300000000002E-2</v>
      </c>
      <c r="EN1633" s="17">
        <v>0.12258719999999999</v>
      </c>
      <c r="EO1633" s="17">
        <v>0.18440719999999999</v>
      </c>
      <c r="EP1633" s="17">
        <v>0.2139848</v>
      </c>
      <c r="EQ1633" s="17">
        <v>0.12707109999999999</v>
      </c>
      <c r="ER1633" s="17">
        <v>6.9112499999999993E-2</v>
      </c>
      <c r="ES1633" s="17">
        <v>4.0987799999999998E-2</v>
      </c>
      <c r="ET1633" s="17">
        <v>2.73014E-2</v>
      </c>
      <c r="EU1633" s="17">
        <v>61.149940000000001</v>
      </c>
      <c r="EV1633" s="17">
        <v>60.848460000000003</v>
      </c>
      <c r="EW1633" s="17">
        <v>61.845779999999998</v>
      </c>
      <c r="EX1633" s="17">
        <v>61.613230000000001</v>
      </c>
      <c r="EY1633" s="17">
        <v>60.003419999999998</v>
      </c>
      <c r="EZ1633" s="17">
        <v>58.668019999999999</v>
      </c>
      <c r="FA1633" s="17">
        <v>58.838160000000002</v>
      </c>
      <c r="FB1633" s="17">
        <v>62.468339999999998</v>
      </c>
      <c r="FC1633" s="17">
        <v>72.176720000000003</v>
      </c>
      <c r="FD1633" s="17">
        <v>78.426559999999995</v>
      </c>
      <c r="FE1633" s="17">
        <v>84.274159999999995</v>
      </c>
      <c r="FF1633" s="17">
        <v>88.268699999999995</v>
      </c>
      <c r="FG1633" s="17">
        <v>89.575609999999998</v>
      </c>
      <c r="FH1633" s="17">
        <v>87.390060000000005</v>
      </c>
      <c r="FI1633" s="17">
        <v>87.930440000000004</v>
      </c>
      <c r="FJ1633" s="17">
        <v>87.199820000000003</v>
      </c>
      <c r="FK1633" s="17">
        <v>84.851990000000001</v>
      </c>
      <c r="FL1633" s="17">
        <v>79.810980000000001</v>
      </c>
      <c r="FM1633" s="17">
        <v>76.157259999999994</v>
      </c>
      <c r="FN1633" s="17">
        <v>71.997600000000006</v>
      </c>
      <c r="FO1633" s="17">
        <v>68.393590000000003</v>
      </c>
      <c r="FP1633" s="17">
        <v>66.034319999999994</v>
      </c>
      <c r="FQ1633" s="17">
        <v>65.500219999999999</v>
      </c>
      <c r="FR1633" s="17">
        <v>63.937519999999999</v>
      </c>
      <c r="FS1633" s="17">
        <v>0.75634539999999995</v>
      </c>
      <c r="FT1633" s="17">
        <v>3.8133199999999999E-2</v>
      </c>
      <c r="FU1633" s="17">
        <v>5.1110200000000001E-2</v>
      </c>
      <c r="FW1633" s="17"/>
    </row>
    <row r="1634" spans="1:179" x14ac:dyDescent="0.25">
      <c r="A1634" t="s">
        <v>226</v>
      </c>
      <c r="B1634" t="s">
        <v>199</v>
      </c>
      <c r="C1634" t="s">
        <v>261</v>
      </c>
      <c r="D1634" s="63" t="s">
        <v>252</v>
      </c>
      <c r="E1634" t="s">
        <v>220</v>
      </c>
      <c r="F1634" s="17">
        <v>13423</v>
      </c>
      <c r="G1634" s="17">
        <v>0.47623959999999999</v>
      </c>
      <c r="H1634" s="17">
        <v>0.40828789999999998</v>
      </c>
      <c r="I1634" s="17">
        <v>0.38548589999999999</v>
      </c>
      <c r="J1634" s="17">
        <v>0.33525880000000002</v>
      </c>
      <c r="K1634" s="17">
        <v>0.28236670000000003</v>
      </c>
      <c r="L1634" s="17">
        <v>0.33829680000000001</v>
      </c>
      <c r="M1634" s="17">
        <v>0.45173960000000002</v>
      </c>
      <c r="N1634" s="17">
        <v>0.45829730000000002</v>
      </c>
      <c r="O1634" s="17">
        <v>0.25997920000000002</v>
      </c>
      <c r="P1634" s="17">
        <v>0.24280489999999999</v>
      </c>
      <c r="Q1634" s="17">
        <v>0.14544679999999999</v>
      </c>
      <c r="R1634" s="17">
        <v>0.14242079999999999</v>
      </c>
      <c r="S1634" s="17">
        <v>0.27088980000000001</v>
      </c>
      <c r="T1634" s="17">
        <v>0.34517510000000001</v>
      </c>
      <c r="U1634" s="17">
        <v>0.47193570000000001</v>
      </c>
      <c r="V1634" s="17">
        <v>0.60623090000000002</v>
      </c>
      <c r="W1634" s="17">
        <v>0.69064879999999995</v>
      </c>
      <c r="X1634" s="17">
        <v>0.89809280000000002</v>
      </c>
      <c r="Y1634" s="17">
        <v>0.95405930000000005</v>
      </c>
      <c r="Z1634" s="17">
        <v>0.94120899999999996</v>
      </c>
      <c r="AA1634" s="17">
        <v>0.82506159999999995</v>
      </c>
      <c r="AB1634" s="17">
        <v>0.67404750000000002</v>
      </c>
      <c r="AC1634" s="17">
        <v>0.6391947</v>
      </c>
      <c r="AD1634" s="17">
        <v>0.57079270000000004</v>
      </c>
      <c r="AE1634" s="17">
        <v>-0.14552660000000001</v>
      </c>
      <c r="AF1634" s="17">
        <v>-0.14878769999999999</v>
      </c>
      <c r="AG1634" s="17">
        <v>-0.1586505</v>
      </c>
      <c r="AH1634" s="17">
        <v>-0.20190900000000001</v>
      </c>
      <c r="AI1634" s="17">
        <v>-0.2632582</v>
      </c>
      <c r="AJ1634" s="17">
        <v>-0.1978191</v>
      </c>
      <c r="AK1634" s="17">
        <v>-8.59713E-2</v>
      </c>
      <c r="AL1634" s="17">
        <v>-5.79859E-2</v>
      </c>
      <c r="AM1634" s="17">
        <v>-0.15939529999999999</v>
      </c>
      <c r="AN1634" s="17">
        <v>-0.10300670000000001</v>
      </c>
      <c r="AO1634" s="17">
        <v>-0.13019629999999999</v>
      </c>
      <c r="AP1634" s="17">
        <v>-0.1444174</v>
      </c>
      <c r="AQ1634" s="17">
        <v>-6.1501599999999997E-2</v>
      </c>
      <c r="AR1634" s="17">
        <v>-9.6076900000000007E-2</v>
      </c>
      <c r="AS1634" s="17">
        <v>-6.8481100000000003E-2</v>
      </c>
      <c r="AT1634" s="17">
        <v>-9.8996500000000001E-2</v>
      </c>
      <c r="AU1634" s="17">
        <v>-0.14086899999999999</v>
      </c>
      <c r="AV1634" s="17">
        <v>-7.1559300000000006E-2</v>
      </c>
      <c r="AW1634" s="17">
        <v>-1.5447E-3</v>
      </c>
      <c r="AX1634" s="17">
        <v>3.9498900000000003E-2</v>
      </c>
      <c r="AY1634" s="17">
        <v>-1.8639300000000001E-2</v>
      </c>
      <c r="AZ1634" s="17">
        <v>-0.14285909999999999</v>
      </c>
      <c r="BA1634" s="17">
        <v>-8.6811899999999997E-2</v>
      </c>
      <c r="BB1634" s="17">
        <v>-9.7189899999999996E-2</v>
      </c>
      <c r="BC1634" s="17">
        <v>-8.7775300000000001E-2</v>
      </c>
      <c r="BD1634" s="17">
        <v>-0.1021297</v>
      </c>
      <c r="BE1634" s="17">
        <v>-0.1017011</v>
      </c>
      <c r="BF1634" s="17">
        <v>-0.13876359999999999</v>
      </c>
      <c r="BG1634" s="17">
        <v>-0.1944254</v>
      </c>
      <c r="BH1634" s="17">
        <v>-0.14307690000000001</v>
      </c>
      <c r="BI1634" s="17">
        <v>-5.3756199999999997E-2</v>
      </c>
      <c r="BJ1634" s="17">
        <v>-1.81861E-2</v>
      </c>
      <c r="BK1634" s="17">
        <v>-0.1063793</v>
      </c>
      <c r="BL1634" s="17">
        <v>-3.2596699999999999E-2</v>
      </c>
      <c r="BM1634" s="17">
        <v>-6.8408899999999995E-2</v>
      </c>
      <c r="BN1634" s="17">
        <v>-8.0000399999999999E-2</v>
      </c>
      <c r="BO1634" s="17">
        <v>-4.1669000000000003E-3</v>
      </c>
      <c r="BP1634" s="17">
        <v>-2.4327000000000001E-2</v>
      </c>
      <c r="BQ1634" s="17">
        <v>-1.52468E-2</v>
      </c>
      <c r="BR1634" s="17">
        <v>-4.9077099999999999E-2</v>
      </c>
      <c r="BS1634" s="17">
        <v>-8.7756700000000007E-2</v>
      </c>
      <c r="BT1634" s="17">
        <v>-9.1480000000000001E-4</v>
      </c>
      <c r="BU1634" s="17">
        <v>5.9090499999999997E-2</v>
      </c>
      <c r="BV1634" s="17">
        <v>9.5951300000000003E-2</v>
      </c>
      <c r="BW1634" s="17">
        <v>2.7393399999999998E-2</v>
      </c>
      <c r="BX1634" s="17">
        <v>-9.3114299999999997E-2</v>
      </c>
      <c r="BY1634" s="17">
        <v>-4.9512899999999999E-2</v>
      </c>
      <c r="BZ1634" s="17">
        <v>-4.9243500000000003E-2</v>
      </c>
      <c r="CA1634" s="17">
        <v>-4.7777E-2</v>
      </c>
      <c r="CB1634" s="17">
        <v>-6.9814399999999999E-2</v>
      </c>
      <c r="CC1634" s="17">
        <v>-6.22582E-2</v>
      </c>
      <c r="CD1634" s="17">
        <v>-9.5029199999999994E-2</v>
      </c>
      <c r="CE1634" s="17">
        <v>-0.14675199999999999</v>
      </c>
      <c r="CF1634" s="17">
        <v>-0.10516259999999999</v>
      </c>
      <c r="CG1634" s="17">
        <v>-3.1444100000000003E-2</v>
      </c>
      <c r="CH1634" s="17">
        <v>9.3790000000000002E-3</v>
      </c>
      <c r="CI1634" s="17">
        <v>-6.9660600000000003E-2</v>
      </c>
      <c r="CJ1634" s="17">
        <v>1.6169099999999999E-2</v>
      </c>
      <c r="CK1634" s="17">
        <v>-2.5615099999999998E-2</v>
      </c>
      <c r="CL1634" s="17">
        <v>-3.5385300000000001E-2</v>
      </c>
      <c r="CM1634" s="17">
        <v>3.5542900000000002E-2</v>
      </c>
      <c r="CN1634" s="17">
        <v>2.5366799999999998E-2</v>
      </c>
      <c r="CO1634" s="17">
        <v>2.1623E-2</v>
      </c>
      <c r="CP1634" s="17">
        <v>-1.45031E-2</v>
      </c>
      <c r="CQ1634" s="17">
        <v>-5.0971200000000001E-2</v>
      </c>
      <c r="CR1634" s="17">
        <v>4.8013300000000002E-2</v>
      </c>
      <c r="CS1634" s="17">
        <v>0.1010862</v>
      </c>
      <c r="CT1634" s="17">
        <v>0.13505</v>
      </c>
      <c r="CU1634" s="17">
        <v>5.9275500000000002E-2</v>
      </c>
      <c r="CV1634" s="17">
        <v>-5.86613E-2</v>
      </c>
      <c r="CW1634" s="17">
        <v>-2.3679700000000001E-2</v>
      </c>
      <c r="CX1634" s="17">
        <v>-1.6035899999999999E-2</v>
      </c>
      <c r="CY1634" s="17">
        <v>-7.7787000000000004E-3</v>
      </c>
      <c r="CZ1634" s="17">
        <v>-3.7499200000000003E-2</v>
      </c>
      <c r="DA1634" s="17">
        <v>-2.2815200000000001E-2</v>
      </c>
      <c r="DB1634" s="17">
        <v>-5.1294899999999997E-2</v>
      </c>
      <c r="DC1634" s="17">
        <v>-9.9078600000000003E-2</v>
      </c>
      <c r="DD1634" s="17">
        <v>-6.7248199999999994E-2</v>
      </c>
      <c r="DE1634" s="17">
        <v>-9.1319999999999995E-3</v>
      </c>
      <c r="DF1634" s="17">
        <v>3.6944200000000003E-2</v>
      </c>
      <c r="DG1634" s="17">
        <v>-3.2941900000000003E-2</v>
      </c>
      <c r="DH1634" s="17">
        <v>6.4934800000000001E-2</v>
      </c>
      <c r="DI1634" s="17">
        <v>1.7178599999999999E-2</v>
      </c>
      <c r="DJ1634" s="17">
        <v>9.2297999999999998E-3</v>
      </c>
      <c r="DK1634" s="17">
        <v>7.5252700000000006E-2</v>
      </c>
      <c r="DL1634" s="17">
        <v>7.5060500000000002E-2</v>
      </c>
      <c r="DM1634" s="17">
        <v>5.84929E-2</v>
      </c>
      <c r="DN1634" s="17">
        <v>2.0070899999999999E-2</v>
      </c>
      <c r="DO1634" s="17">
        <v>-1.41858E-2</v>
      </c>
      <c r="DP1634" s="17">
        <v>9.69415E-2</v>
      </c>
      <c r="DQ1634" s="17">
        <v>0.14308190000000001</v>
      </c>
      <c r="DR1634" s="17">
        <v>0.17414879999999999</v>
      </c>
      <c r="DS1634" s="17">
        <v>9.1157500000000002E-2</v>
      </c>
      <c r="DT1634" s="17">
        <v>-2.4208199999999999E-2</v>
      </c>
      <c r="DU1634" s="17">
        <v>2.1535E-3</v>
      </c>
      <c r="DV1634" s="17">
        <v>1.7171599999999999E-2</v>
      </c>
      <c r="DW1634" s="17">
        <v>4.9972599999999999E-2</v>
      </c>
      <c r="DX1634" s="17">
        <v>9.1588999999999993E-3</v>
      </c>
      <c r="DY1634" s="17">
        <v>3.4134100000000001E-2</v>
      </c>
      <c r="DZ1634" s="17">
        <v>1.18505E-2</v>
      </c>
      <c r="EA1634" s="17">
        <v>-3.02458E-2</v>
      </c>
      <c r="EB1634" s="17">
        <v>-1.2506E-2</v>
      </c>
      <c r="EC1634" s="17">
        <v>2.3083099999999999E-2</v>
      </c>
      <c r="ED1634" s="17">
        <v>7.6743900000000004E-2</v>
      </c>
      <c r="EE1634" s="17">
        <v>2.0074100000000001E-2</v>
      </c>
      <c r="EF1634" s="17">
        <v>0.13534479999999999</v>
      </c>
      <c r="EG1634" s="17">
        <v>7.8965999999999995E-2</v>
      </c>
      <c r="EH1634" s="17">
        <v>7.3646799999999998E-2</v>
      </c>
      <c r="EI1634" s="17">
        <v>0.13258739999999999</v>
      </c>
      <c r="EJ1634" s="17">
        <v>0.14681040000000001</v>
      </c>
      <c r="EK1634" s="17">
        <v>0.1117271</v>
      </c>
      <c r="EL1634" s="17">
        <v>6.9990200000000002E-2</v>
      </c>
      <c r="EM1634" s="17">
        <v>3.8926500000000003E-2</v>
      </c>
      <c r="EN1634" s="17">
        <v>0.16758600000000001</v>
      </c>
      <c r="EO1634" s="17">
        <v>0.20371710000000001</v>
      </c>
      <c r="EP1634" s="17">
        <v>0.2306011</v>
      </c>
      <c r="EQ1634" s="17">
        <v>0.13719020000000001</v>
      </c>
      <c r="ER1634" s="17">
        <v>2.55365E-2</v>
      </c>
      <c r="ES1634" s="17">
        <v>3.9452500000000001E-2</v>
      </c>
      <c r="ET1634" s="17">
        <v>6.5117999999999995E-2</v>
      </c>
      <c r="EU1634" s="17">
        <v>61.989699999999999</v>
      </c>
      <c r="EV1634" s="17">
        <v>61.854309999999998</v>
      </c>
      <c r="EW1634" s="17">
        <v>62.682090000000002</v>
      </c>
      <c r="EX1634" s="17">
        <v>62.119239999999998</v>
      </c>
      <c r="EY1634" s="17">
        <v>60.486190000000001</v>
      </c>
      <c r="EZ1634" s="17">
        <v>59.576630000000002</v>
      </c>
      <c r="FA1634" s="17">
        <v>58.678550000000001</v>
      </c>
      <c r="FB1634" s="17">
        <v>62.206040000000002</v>
      </c>
      <c r="FC1634" s="17">
        <v>72.452119999999994</v>
      </c>
      <c r="FD1634" s="17">
        <v>78.792209999999997</v>
      </c>
      <c r="FE1634" s="17">
        <v>84.508570000000006</v>
      </c>
      <c r="FF1634" s="17">
        <v>88.516859999999994</v>
      </c>
      <c r="FG1634" s="17">
        <v>89.692620000000005</v>
      </c>
      <c r="FH1634" s="17">
        <v>86.618579999999994</v>
      </c>
      <c r="FI1634" s="17">
        <v>87.265870000000007</v>
      </c>
      <c r="FJ1634" s="17">
        <v>86.705340000000007</v>
      </c>
      <c r="FK1634" s="17">
        <v>84.415040000000005</v>
      </c>
      <c r="FL1634" s="17">
        <v>79.537819999999996</v>
      </c>
      <c r="FM1634" s="17">
        <v>75.753140000000002</v>
      </c>
      <c r="FN1634" s="17">
        <v>71.681209999999993</v>
      </c>
      <c r="FO1634" s="17">
        <v>68.208470000000005</v>
      </c>
      <c r="FP1634" s="17">
        <v>66.528880000000001</v>
      </c>
      <c r="FQ1634" s="17">
        <v>65.976089999999999</v>
      </c>
      <c r="FR1634" s="17">
        <v>64.665899999999993</v>
      </c>
      <c r="FS1634" s="17">
        <v>1.010524</v>
      </c>
      <c r="FT1634" s="17">
        <v>4.67249E-2</v>
      </c>
      <c r="FU1634" s="17">
        <v>5.9386300000000003E-2</v>
      </c>
      <c r="FW1634" s="17"/>
    </row>
    <row r="1635" spans="1:179" x14ac:dyDescent="0.25">
      <c r="A1635" t="s">
        <v>226</v>
      </c>
      <c r="B1635" t="s">
        <v>199</v>
      </c>
      <c r="C1635" t="s">
        <v>261</v>
      </c>
      <c r="D1635" s="63" t="s">
        <v>252</v>
      </c>
      <c r="E1635" t="s">
        <v>221</v>
      </c>
      <c r="F1635" s="17">
        <v>9098</v>
      </c>
      <c r="G1635" s="17">
        <v>0.50657649999999999</v>
      </c>
      <c r="H1635" s="17">
        <v>0.43295679999999998</v>
      </c>
      <c r="I1635" s="17">
        <v>0.318909</v>
      </c>
      <c r="J1635" s="17">
        <v>0.37123650000000002</v>
      </c>
      <c r="K1635" s="17">
        <v>0.47027150000000001</v>
      </c>
      <c r="L1635" s="17">
        <v>0.54265560000000002</v>
      </c>
      <c r="M1635" s="17">
        <v>0.55011849999999995</v>
      </c>
      <c r="N1635" s="17">
        <v>0.49272149999999998</v>
      </c>
      <c r="O1635" s="17">
        <v>0.26404709999999998</v>
      </c>
      <c r="P1635" s="17">
        <v>-9.8229999999999997E-4</v>
      </c>
      <c r="Q1635" s="17">
        <v>-9.97947E-2</v>
      </c>
      <c r="R1635" s="17">
        <v>-4.7088699999999997E-2</v>
      </c>
      <c r="S1635" s="17">
        <v>-2.4935300000000001E-2</v>
      </c>
      <c r="T1635" s="17">
        <v>7.0701899999999998E-2</v>
      </c>
      <c r="U1635" s="17">
        <v>0.41470190000000001</v>
      </c>
      <c r="V1635" s="17">
        <v>0.75228530000000005</v>
      </c>
      <c r="W1635" s="17">
        <v>0.94512209999999997</v>
      </c>
      <c r="X1635" s="17">
        <v>1.028859</v>
      </c>
      <c r="Y1635" s="17">
        <v>1.093021</v>
      </c>
      <c r="Z1635" s="17">
        <v>1.063655</v>
      </c>
      <c r="AA1635" s="17">
        <v>0.93850040000000001</v>
      </c>
      <c r="AB1635" s="17">
        <v>0.90768709999999997</v>
      </c>
      <c r="AC1635" s="17">
        <v>0.75554189999999999</v>
      </c>
      <c r="AD1635" s="17">
        <v>0.64314009999999999</v>
      </c>
      <c r="AE1635" s="17">
        <v>-0.22679669999999999</v>
      </c>
      <c r="AF1635" s="17">
        <v>-0.2603106</v>
      </c>
      <c r="AG1635" s="17">
        <v>-0.41715200000000002</v>
      </c>
      <c r="AH1635" s="17">
        <v>-0.26579340000000001</v>
      </c>
      <c r="AI1635" s="17">
        <v>-0.1195512</v>
      </c>
      <c r="AJ1635" s="17">
        <v>-6.9329399999999999E-2</v>
      </c>
      <c r="AK1635" s="17">
        <v>-0.12243850000000001</v>
      </c>
      <c r="AL1635" s="17">
        <v>-7.2714200000000007E-2</v>
      </c>
      <c r="AM1635" s="17">
        <v>-7.5685500000000003E-2</v>
      </c>
      <c r="AN1635" s="17">
        <v>-0.13386780000000001</v>
      </c>
      <c r="AO1635" s="17">
        <v>-0.1188234</v>
      </c>
      <c r="AP1635" s="17">
        <v>-3.8212200000000002E-2</v>
      </c>
      <c r="AQ1635" s="17">
        <v>-0.1455215</v>
      </c>
      <c r="AR1635" s="17">
        <v>-0.24948300000000001</v>
      </c>
      <c r="AS1635" s="17">
        <v>-0.17131579999999999</v>
      </c>
      <c r="AT1635" s="17">
        <v>-0.12799479999999999</v>
      </c>
      <c r="AU1635" s="17">
        <v>-0.13690160000000001</v>
      </c>
      <c r="AV1635" s="17">
        <v>-0.12654650000000001</v>
      </c>
      <c r="AW1635" s="17">
        <v>-4.9203900000000002E-2</v>
      </c>
      <c r="AX1635" s="17">
        <v>-2.70572E-2</v>
      </c>
      <c r="AY1635" s="17">
        <v>-6.2168800000000003E-2</v>
      </c>
      <c r="AZ1635" s="17">
        <v>-6.5202999999999997E-2</v>
      </c>
      <c r="BA1635" s="17">
        <v>-0.122997</v>
      </c>
      <c r="BB1635" s="17">
        <v>-0.11569459999999999</v>
      </c>
      <c r="BC1635" s="17">
        <v>-0.15558820000000001</v>
      </c>
      <c r="BD1635" s="17">
        <v>-0.1876429</v>
      </c>
      <c r="BE1635" s="17">
        <v>-0.2941819</v>
      </c>
      <c r="BF1635" s="17">
        <v>-0.19261059999999999</v>
      </c>
      <c r="BG1635" s="17">
        <v>-7.1678800000000001E-2</v>
      </c>
      <c r="BH1635" s="17">
        <v>-2.7871099999999999E-2</v>
      </c>
      <c r="BI1635" s="17">
        <v>-8.0123100000000003E-2</v>
      </c>
      <c r="BJ1635" s="17">
        <v>-1.4558400000000001E-2</v>
      </c>
      <c r="BK1635" s="17">
        <v>-6.6925999999999999E-3</v>
      </c>
      <c r="BL1635" s="17">
        <v>-5.7970800000000003E-2</v>
      </c>
      <c r="BM1635" s="17">
        <v>-3.4200800000000003E-2</v>
      </c>
      <c r="BN1635" s="17">
        <v>4.4426500000000001E-2</v>
      </c>
      <c r="BO1635" s="17">
        <v>-4.4349800000000002E-2</v>
      </c>
      <c r="BP1635" s="17">
        <v>-0.1442524</v>
      </c>
      <c r="BQ1635" s="17">
        <v>-6.3556000000000001E-2</v>
      </c>
      <c r="BR1635" s="17">
        <v>-1.91179E-2</v>
      </c>
      <c r="BS1635" s="17">
        <v>-3.5329199999999998E-2</v>
      </c>
      <c r="BT1635" s="17">
        <v>-4.3039500000000001E-2</v>
      </c>
      <c r="BU1635" s="17">
        <v>3.9112599999999997E-2</v>
      </c>
      <c r="BV1635" s="17">
        <v>6.3098899999999999E-2</v>
      </c>
      <c r="BW1635" s="17">
        <v>9.0200000000000002E-3</v>
      </c>
      <c r="BX1635" s="17">
        <v>8.5795999999999997E-3</v>
      </c>
      <c r="BY1635" s="17">
        <v>-5.9205399999999998E-2</v>
      </c>
      <c r="BZ1635" s="17">
        <v>-7.1614399999999995E-2</v>
      </c>
      <c r="CA1635" s="17">
        <v>-0.1062694</v>
      </c>
      <c r="CB1635" s="17">
        <v>-0.1373135</v>
      </c>
      <c r="CC1635" s="17">
        <v>-0.20901320000000001</v>
      </c>
      <c r="CD1635" s="17">
        <v>-0.14192440000000001</v>
      </c>
      <c r="CE1635" s="17">
        <v>-3.8522500000000001E-2</v>
      </c>
      <c r="CF1635" s="17">
        <v>8.4279999999999999E-4</v>
      </c>
      <c r="CG1635" s="17">
        <v>-5.0815600000000002E-2</v>
      </c>
      <c r="CH1635" s="17">
        <v>2.5720099999999999E-2</v>
      </c>
      <c r="CI1635" s="17">
        <v>4.1091700000000002E-2</v>
      </c>
      <c r="CJ1635" s="17">
        <v>-5.4048000000000004E-3</v>
      </c>
      <c r="CK1635" s="17">
        <v>2.44085E-2</v>
      </c>
      <c r="CL1635" s="17">
        <v>0.1016618</v>
      </c>
      <c r="CM1635" s="17">
        <v>2.5721500000000001E-2</v>
      </c>
      <c r="CN1635" s="17">
        <v>-7.13699E-2</v>
      </c>
      <c r="CO1635" s="17">
        <v>1.10782E-2</v>
      </c>
      <c r="CP1635" s="17">
        <v>5.6289800000000001E-2</v>
      </c>
      <c r="CQ1635" s="17">
        <v>3.5019599999999998E-2</v>
      </c>
      <c r="CR1635" s="17">
        <v>1.4797100000000001E-2</v>
      </c>
      <c r="CS1635" s="17">
        <v>0.1002803</v>
      </c>
      <c r="CT1635" s="17">
        <v>0.12554090000000001</v>
      </c>
      <c r="CU1635" s="17">
        <v>5.8325099999999998E-2</v>
      </c>
      <c r="CV1635" s="17">
        <v>5.9681100000000001E-2</v>
      </c>
      <c r="CW1635" s="17">
        <v>-1.50236E-2</v>
      </c>
      <c r="CX1635" s="17">
        <v>-4.1084599999999999E-2</v>
      </c>
      <c r="CY1635" s="17">
        <v>-5.6950599999999997E-2</v>
      </c>
      <c r="CZ1635" s="17">
        <v>-8.6984099999999995E-2</v>
      </c>
      <c r="DA1635" s="17">
        <v>-0.1238445</v>
      </c>
      <c r="DB1635" s="17">
        <v>-9.1238200000000005E-2</v>
      </c>
      <c r="DC1635" s="17">
        <v>-5.3661999999999998E-3</v>
      </c>
      <c r="DD1635" s="17">
        <v>2.9556599999999999E-2</v>
      </c>
      <c r="DE1635" s="17">
        <v>-2.1508099999999999E-2</v>
      </c>
      <c r="DF1635" s="17">
        <v>6.5998600000000004E-2</v>
      </c>
      <c r="DG1635" s="17">
        <v>8.8875899999999994E-2</v>
      </c>
      <c r="DH1635" s="17">
        <v>4.71612E-2</v>
      </c>
      <c r="DI1635" s="17">
        <v>8.3017800000000003E-2</v>
      </c>
      <c r="DJ1635" s="17">
        <v>0.15889710000000001</v>
      </c>
      <c r="DK1635" s="17">
        <v>9.5792699999999995E-2</v>
      </c>
      <c r="DL1635" s="17">
        <v>1.5125E-3</v>
      </c>
      <c r="DM1635" s="17">
        <v>8.5712300000000005E-2</v>
      </c>
      <c r="DN1635" s="17">
        <v>0.1316976</v>
      </c>
      <c r="DO1635" s="17">
        <v>0.1053683</v>
      </c>
      <c r="DP1635" s="17">
        <v>7.2633799999999998E-2</v>
      </c>
      <c r="DQ1635" s="17">
        <v>0.16144810000000001</v>
      </c>
      <c r="DR1635" s="17">
        <v>0.18798280000000001</v>
      </c>
      <c r="DS1635" s="17">
        <v>0.1076302</v>
      </c>
      <c r="DT1635" s="17">
        <v>0.1107827</v>
      </c>
      <c r="DU1635" s="17">
        <v>2.9158199999999999E-2</v>
      </c>
      <c r="DV1635" s="17">
        <v>-1.05547E-2</v>
      </c>
      <c r="DW1635" s="17">
        <v>1.42579E-2</v>
      </c>
      <c r="DX1635" s="17">
        <v>-1.43164E-2</v>
      </c>
      <c r="DY1635" s="17">
        <v>-8.7449999999999995E-4</v>
      </c>
      <c r="DZ1635" s="17">
        <v>-1.80553E-2</v>
      </c>
      <c r="EA1635" s="17">
        <v>4.2506200000000001E-2</v>
      </c>
      <c r="EB1635" s="17">
        <v>7.1014900000000006E-2</v>
      </c>
      <c r="EC1635" s="17">
        <v>2.0807200000000001E-2</v>
      </c>
      <c r="ED1635" s="17">
        <v>0.1241544</v>
      </c>
      <c r="EE1635" s="17">
        <v>0.1578688</v>
      </c>
      <c r="EF1635" s="17">
        <v>0.12305820000000001</v>
      </c>
      <c r="EG1635" s="17">
        <v>0.16764029999999999</v>
      </c>
      <c r="EH1635" s="17">
        <v>0.24153569999999999</v>
      </c>
      <c r="EI1635" s="17">
        <v>0.19696440000000001</v>
      </c>
      <c r="EJ1635" s="17">
        <v>0.10674309999999999</v>
      </c>
      <c r="EK1635" s="17">
        <v>0.19347220000000001</v>
      </c>
      <c r="EL1635" s="17">
        <v>0.2405745</v>
      </c>
      <c r="EM1635" s="17">
        <v>0.20694080000000001</v>
      </c>
      <c r="EN1635" s="17">
        <v>0.15614069999999999</v>
      </c>
      <c r="EO1635" s="17">
        <v>0.2497646</v>
      </c>
      <c r="EP1635" s="17">
        <v>0.27813890000000002</v>
      </c>
      <c r="EQ1635" s="17">
        <v>0.1788189</v>
      </c>
      <c r="ER1635" s="17">
        <v>0.18456520000000001</v>
      </c>
      <c r="ES1635" s="17">
        <v>9.2949799999999999E-2</v>
      </c>
      <c r="ET1635" s="17">
        <v>3.35255E-2</v>
      </c>
      <c r="EU1635" s="17">
        <v>59.910899999999998</v>
      </c>
      <c r="EV1635" s="17">
        <v>59.364339999999999</v>
      </c>
      <c r="EW1635" s="17">
        <v>60.611820000000002</v>
      </c>
      <c r="EX1635" s="17">
        <v>60.866619999999998</v>
      </c>
      <c r="EY1635" s="17">
        <v>59.291119999999999</v>
      </c>
      <c r="EZ1635" s="17">
        <v>57.327370000000002</v>
      </c>
      <c r="FA1635" s="17">
        <v>59.07367</v>
      </c>
      <c r="FB1635" s="17">
        <v>62.855359999999997</v>
      </c>
      <c r="FC1635" s="17">
        <v>71.770390000000006</v>
      </c>
      <c r="FD1635" s="17">
        <v>77.887050000000002</v>
      </c>
      <c r="FE1635" s="17">
        <v>83.928290000000004</v>
      </c>
      <c r="FF1635" s="17">
        <v>87.902550000000005</v>
      </c>
      <c r="FG1635" s="17">
        <v>89.402979999999999</v>
      </c>
      <c r="FH1635" s="17">
        <v>88.528369999999995</v>
      </c>
      <c r="FI1635" s="17">
        <v>88.911000000000001</v>
      </c>
      <c r="FJ1635" s="17">
        <v>87.929410000000004</v>
      </c>
      <c r="FK1635" s="17">
        <v>85.496679999999998</v>
      </c>
      <c r="FL1635" s="17">
        <v>80.213999999999999</v>
      </c>
      <c r="FM1635" s="17">
        <v>76.753550000000004</v>
      </c>
      <c r="FN1635" s="17">
        <v>72.464420000000004</v>
      </c>
      <c r="FO1635" s="17">
        <v>68.666740000000004</v>
      </c>
      <c r="FP1635" s="17">
        <v>65.304599999999994</v>
      </c>
      <c r="FQ1635" s="17">
        <v>64.798069999999996</v>
      </c>
      <c r="FR1635" s="17">
        <v>62.862819999999999</v>
      </c>
      <c r="FS1635" s="17">
        <v>1.178118</v>
      </c>
      <c r="FT1635" s="17">
        <v>6.3236200000000006E-2</v>
      </c>
      <c r="FU1635" s="17">
        <v>9.0695399999999995E-2</v>
      </c>
      <c r="FW1635" s="17"/>
    </row>
    <row r="1636" spans="1:179" x14ac:dyDescent="0.25">
      <c r="A1636" t="s">
        <v>226</v>
      </c>
      <c r="B1636" t="s">
        <v>199</v>
      </c>
      <c r="C1636" t="s">
        <v>261</v>
      </c>
      <c r="D1636" s="63" t="s">
        <v>241</v>
      </c>
      <c r="E1636" t="s">
        <v>219</v>
      </c>
      <c r="F1636" s="17">
        <v>22405</v>
      </c>
      <c r="G1636" s="17">
        <v>0.50289159999999999</v>
      </c>
      <c r="H1636" s="17">
        <v>0.43845000000000001</v>
      </c>
      <c r="I1636" s="17">
        <v>0.37415599999999999</v>
      </c>
      <c r="J1636" s="17">
        <v>0.35087600000000002</v>
      </c>
      <c r="K1636" s="17">
        <v>0.36981310000000001</v>
      </c>
      <c r="L1636" s="17">
        <v>0.43657489999999999</v>
      </c>
      <c r="M1636" s="17">
        <v>0.53074779999999999</v>
      </c>
      <c r="N1636" s="17">
        <v>0.56101230000000002</v>
      </c>
      <c r="O1636" s="17">
        <v>0.46148260000000002</v>
      </c>
      <c r="P1636" s="17">
        <v>0.33730599999999999</v>
      </c>
      <c r="Q1636" s="17">
        <v>0.19532079999999999</v>
      </c>
      <c r="R1636" s="17">
        <v>0.1364686</v>
      </c>
      <c r="S1636" s="17">
        <v>6.4630599999999996E-2</v>
      </c>
      <c r="T1636" s="17">
        <v>5.3416900000000003E-2</v>
      </c>
      <c r="U1636" s="17">
        <v>0.14552760000000001</v>
      </c>
      <c r="V1636" s="17">
        <v>0.26564890000000002</v>
      </c>
      <c r="W1636" s="17">
        <v>0.46173360000000002</v>
      </c>
      <c r="X1636" s="17">
        <v>0.73748709999999995</v>
      </c>
      <c r="Y1636" s="17">
        <v>0.89594200000000002</v>
      </c>
      <c r="Z1636" s="17">
        <v>0.91271360000000001</v>
      </c>
      <c r="AA1636" s="17">
        <v>0.86381940000000002</v>
      </c>
      <c r="AB1636" s="17">
        <v>0.77832140000000005</v>
      </c>
      <c r="AC1636" s="17">
        <v>0.67201049999999996</v>
      </c>
      <c r="AD1636" s="17">
        <v>0.58200870000000005</v>
      </c>
      <c r="AE1636" s="17">
        <v>-0.113619</v>
      </c>
      <c r="AF1636" s="17">
        <v>-0.13096379999999999</v>
      </c>
      <c r="AG1636" s="17">
        <v>-0.16918079999999999</v>
      </c>
      <c r="AH1636" s="17">
        <v>-0.1778679</v>
      </c>
      <c r="AI1636" s="17">
        <v>-0.1564759</v>
      </c>
      <c r="AJ1636" s="17">
        <v>-8.3594100000000005E-2</v>
      </c>
      <c r="AK1636" s="17">
        <v>-3.48872E-2</v>
      </c>
      <c r="AL1636" s="17">
        <v>-2.4042399999999998E-2</v>
      </c>
      <c r="AM1636" s="17">
        <v>-1.406E-4</v>
      </c>
      <c r="AN1636" s="17">
        <v>9.6176000000000005E-3</v>
      </c>
      <c r="AO1636" s="17">
        <v>7.0719999999999995E-4</v>
      </c>
      <c r="AP1636" s="17">
        <v>2.1351599999999998E-2</v>
      </c>
      <c r="AQ1636" s="17">
        <v>-6.8471000000000001E-3</v>
      </c>
      <c r="AR1636" s="17">
        <v>-2.05674E-2</v>
      </c>
      <c r="AS1636" s="17">
        <v>6.8545999999999998E-3</v>
      </c>
      <c r="AT1636" s="17">
        <v>-2.68586E-2</v>
      </c>
      <c r="AU1636" s="17">
        <v>-3.9851000000000001E-3</v>
      </c>
      <c r="AV1636" s="17">
        <v>2.4794E-2</v>
      </c>
      <c r="AW1636" s="17">
        <v>3.2976400000000003E-2</v>
      </c>
      <c r="AX1636" s="17">
        <v>2.8686799999999998E-2</v>
      </c>
      <c r="AY1636" s="17">
        <v>1.7946699999999999E-2</v>
      </c>
      <c r="AZ1636" s="17">
        <v>-3.2605200000000001E-2</v>
      </c>
      <c r="BA1636" s="17">
        <v>-5.9388099999999999E-2</v>
      </c>
      <c r="BB1636" s="17">
        <v>-5.4464800000000001E-2</v>
      </c>
      <c r="BC1636" s="17">
        <v>-7.4848499999999998E-2</v>
      </c>
      <c r="BD1636" s="17">
        <v>-9.5232399999999995E-2</v>
      </c>
      <c r="BE1636" s="17">
        <v>-0.129528</v>
      </c>
      <c r="BF1636" s="17">
        <v>-0.13414860000000001</v>
      </c>
      <c r="BG1636" s="17">
        <v>-0.1126656</v>
      </c>
      <c r="BH1636" s="17">
        <v>-5.5595199999999997E-2</v>
      </c>
      <c r="BI1636" s="17">
        <v>-1.8559800000000001E-2</v>
      </c>
      <c r="BJ1636" s="17">
        <v>-6.3759000000000003E-3</v>
      </c>
      <c r="BK1636" s="17">
        <v>1.8892599999999999E-2</v>
      </c>
      <c r="BL1636" s="17">
        <v>3.3532100000000002E-2</v>
      </c>
      <c r="BM1636" s="17">
        <v>2.3530800000000001E-2</v>
      </c>
      <c r="BN1636" s="17">
        <v>4.6209399999999998E-2</v>
      </c>
      <c r="BO1636" s="17">
        <v>2.16101E-2</v>
      </c>
      <c r="BP1636" s="17">
        <v>9.4820000000000008E-3</v>
      </c>
      <c r="BQ1636" s="17">
        <v>3.5399600000000003E-2</v>
      </c>
      <c r="BR1636" s="17">
        <v>5.6889000000000002E-3</v>
      </c>
      <c r="BS1636" s="17">
        <v>2.7912200000000002E-2</v>
      </c>
      <c r="BT1636" s="17">
        <v>5.62543E-2</v>
      </c>
      <c r="BU1636" s="17">
        <v>6.0804499999999997E-2</v>
      </c>
      <c r="BV1636" s="17">
        <v>5.6609100000000002E-2</v>
      </c>
      <c r="BW1636" s="17">
        <v>4.1762199999999999E-2</v>
      </c>
      <c r="BX1636" s="17">
        <v>-6.6658999999999998E-3</v>
      </c>
      <c r="BY1636" s="17">
        <v>-3.1799599999999997E-2</v>
      </c>
      <c r="BZ1636" s="17">
        <v>-2.92637E-2</v>
      </c>
      <c r="CA1636" s="17">
        <v>-4.7996200000000003E-2</v>
      </c>
      <c r="CB1636" s="17">
        <v>-7.0485000000000006E-2</v>
      </c>
      <c r="CC1636" s="17">
        <v>-0.10206460000000001</v>
      </c>
      <c r="CD1636" s="17">
        <v>-0.10386860000000001</v>
      </c>
      <c r="CE1636" s="17">
        <v>-8.2322800000000002E-2</v>
      </c>
      <c r="CF1636" s="17">
        <v>-3.6203199999999998E-2</v>
      </c>
      <c r="CG1636" s="17">
        <v>-7.2513999999999999E-3</v>
      </c>
      <c r="CH1636" s="17">
        <v>5.8599000000000004E-3</v>
      </c>
      <c r="CI1636" s="17">
        <v>3.2074900000000003E-2</v>
      </c>
      <c r="CJ1636" s="17">
        <v>5.0095199999999999E-2</v>
      </c>
      <c r="CK1636" s="17">
        <v>3.9338400000000003E-2</v>
      </c>
      <c r="CL1636" s="17">
        <v>6.3425800000000004E-2</v>
      </c>
      <c r="CM1636" s="17">
        <v>4.1319399999999999E-2</v>
      </c>
      <c r="CN1636" s="17">
        <v>3.0294100000000001E-2</v>
      </c>
      <c r="CO1636" s="17">
        <v>5.5169900000000001E-2</v>
      </c>
      <c r="CP1636" s="17">
        <v>2.8231200000000001E-2</v>
      </c>
      <c r="CQ1636" s="17">
        <v>5.0004100000000003E-2</v>
      </c>
      <c r="CR1636" s="17">
        <v>7.8043600000000005E-2</v>
      </c>
      <c r="CS1636" s="17">
        <v>8.0078200000000002E-2</v>
      </c>
      <c r="CT1636" s="17">
        <v>7.5948000000000002E-2</v>
      </c>
      <c r="CU1636" s="17">
        <v>5.8256799999999997E-2</v>
      </c>
      <c r="CV1636" s="17">
        <v>1.12996E-2</v>
      </c>
      <c r="CW1636" s="17">
        <v>-1.26918E-2</v>
      </c>
      <c r="CX1636" s="17">
        <v>-1.18096E-2</v>
      </c>
      <c r="CY1636" s="17">
        <v>-2.11439E-2</v>
      </c>
      <c r="CZ1636" s="17">
        <v>-4.57375E-2</v>
      </c>
      <c r="DA1636" s="17">
        <v>-7.4601299999999995E-2</v>
      </c>
      <c r="DB1636" s="17">
        <v>-7.3588799999999996E-2</v>
      </c>
      <c r="DC1636" s="17">
        <v>-5.1979900000000002E-2</v>
      </c>
      <c r="DD1636" s="17">
        <v>-1.6811199999999998E-2</v>
      </c>
      <c r="DE1636" s="17">
        <v>4.0568999999999996E-3</v>
      </c>
      <c r="DF1636" s="17">
        <v>1.8095699999999999E-2</v>
      </c>
      <c r="DG1636" s="17">
        <v>4.52573E-2</v>
      </c>
      <c r="DH1636" s="17">
        <v>6.6658300000000004E-2</v>
      </c>
      <c r="DI1636" s="17">
        <v>5.5146000000000001E-2</v>
      </c>
      <c r="DJ1636" s="17">
        <v>8.0642199999999997E-2</v>
      </c>
      <c r="DK1636" s="17">
        <v>6.1028699999999998E-2</v>
      </c>
      <c r="DL1636" s="17">
        <v>5.11063E-2</v>
      </c>
      <c r="DM1636" s="17">
        <v>7.4940099999999996E-2</v>
      </c>
      <c r="DN1636" s="17">
        <v>5.0773499999999999E-2</v>
      </c>
      <c r="DO1636" s="17">
        <v>7.2095999999999993E-2</v>
      </c>
      <c r="DP1636" s="17">
        <v>9.9833000000000005E-2</v>
      </c>
      <c r="DQ1636" s="17">
        <v>9.9351900000000007E-2</v>
      </c>
      <c r="DR1636" s="17">
        <v>9.5286899999999994E-2</v>
      </c>
      <c r="DS1636" s="17">
        <v>7.4751399999999996E-2</v>
      </c>
      <c r="DT1636" s="17">
        <v>2.9265099999999999E-2</v>
      </c>
      <c r="DU1636" s="17">
        <v>6.4159999999999998E-3</v>
      </c>
      <c r="DV1636" s="17">
        <v>5.6445999999999996E-3</v>
      </c>
      <c r="DW1636" s="17">
        <v>1.7626599999999999E-2</v>
      </c>
      <c r="DX1636" s="17">
        <v>-1.0005999999999999E-2</v>
      </c>
      <c r="DY1636" s="17">
        <v>-3.49485E-2</v>
      </c>
      <c r="DZ1636" s="17">
        <v>-2.9869400000000001E-2</v>
      </c>
      <c r="EA1636" s="17">
        <v>-8.1696000000000008E-3</v>
      </c>
      <c r="EB1636" s="17">
        <v>1.1187799999999999E-2</v>
      </c>
      <c r="EC1636" s="17">
        <v>2.0384300000000001E-2</v>
      </c>
      <c r="ED1636" s="17">
        <v>3.5762200000000001E-2</v>
      </c>
      <c r="EE1636" s="17">
        <v>6.4290399999999998E-2</v>
      </c>
      <c r="EF1636" s="17">
        <v>9.0572799999999995E-2</v>
      </c>
      <c r="EG1636" s="17">
        <v>7.7969700000000003E-2</v>
      </c>
      <c r="EH1636" s="17">
        <v>0.10549989999999999</v>
      </c>
      <c r="EI1636" s="17">
        <v>8.9485899999999993E-2</v>
      </c>
      <c r="EJ1636" s="17">
        <v>8.1155699999999997E-2</v>
      </c>
      <c r="EK1636" s="17">
        <v>0.1034851</v>
      </c>
      <c r="EL1636" s="17">
        <v>8.3321099999999995E-2</v>
      </c>
      <c r="EM1636" s="17">
        <v>0.1039933</v>
      </c>
      <c r="EN1636" s="17">
        <v>0.1312933</v>
      </c>
      <c r="EO1636" s="17">
        <v>0.12717999999999999</v>
      </c>
      <c r="EP1636" s="17">
        <v>0.1232092</v>
      </c>
      <c r="EQ1636" s="17">
        <v>9.8567000000000002E-2</v>
      </c>
      <c r="ER1636" s="17">
        <v>5.5204400000000001E-2</v>
      </c>
      <c r="ES1636" s="17">
        <v>3.40045E-2</v>
      </c>
      <c r="ET1636" s="17">
        <v>3.0845600000000001E-2</v>
      </c>
      <c r="EU1636" s="17">
        <v>58.376530000000002</v>
      </c>
      <c r="EV1636" s="17">
        <v>57.90108</v>
      </c>
      <c r="EW1636" s="17">
        <v>57.526820000000001</v>
      </c>
      <c r="EX1636" s="17">
        <v>56.962440000000001</v>
      </c>
      <c r="EY1636" s="17">
        <v>56.675139999999999</v>
      </c>
      <c r="EZ1636" s="17">
        <v>56.271000000000001</v>
      </c>
      <c r="FA1636" s="17">
        <v>56.038469999999997</v>
      </c>
      <c r="FB1636" s="17">
        <v>56.017429999999997</v>
      </c>
      <c r="FC1636" s="17">
        <v>59.018790000000003</v>
      </c>
      <c r="FD1636" s="17">
        <v>63.98592</v>
      </c>
      <c r="FE1636" s="17">
        <v>67.755099999999999</v>
      </c>
      <c r="FF1636" s="17">
        <v>70.601500000000001</v>
      </c>
      <c r="FG1636" s="17">
        <v>72.254660000000001</v>
      </c>
      <c r="FH1636" s="17">
        <v>72.768209999999996</v>
      </c>
      <c r="FI1636" s="17">
        <v>72.903490000000005</v>
      </c>
      <c r="FJ1636" s="17">
        <v>72.484129999999993</v>
      </c>
      <c r="FK1636" s="17">
        <v>71.297269999999997</v>
      </c>
      <c r="FL1636" s="17">
        <v>69.96508</v>
      </c>
      <c r="FM1636" s="17">
        <v>67.066109999999995</v>
      </c>
      <c r="FN1636" s="17">
        <v>64.537800000000004</v>
      </c>
      <c r="FO1636" s="17">
        <v>63.057870000000001</v>
      </c>
      <c r="FP1636" s="17">
        <v>61.441160000000004</v>
      </c>
      <c r="FQ1636" s="17">
        <v>60.4221</v>
      </c>
      <c r="FR1636" s="17">
        <v>59.32741</v>
      </c>
      <c r="FS1636" s="17">
        <v>0.70512260000000004</v>
      </c>
      <c r="FT1636" s="17">
        <v>2.2024700000000001E-2</v>
      </c>
      <c r="FU1636" s="17">
        <v>3.2954799999999999E-2</v>
      </c>
      <c r="FW1636" s="17"/>
    </row>
    <row r="1637" spans="1:179" x14ac:dyDescent="0.25">
      <c r="A1637" t="s">
        <v>226</v>
      </c>
      <c r="B1637" t="s">
        <v>199</v>
      </c>
      <c r="C1637" t="s">
        <v>261</v>
      </c>
      <c r="D1637" t="s">
        <v>241</v>
      </c>
      <c r="E1637" t="s">
        <v>220</v>
      </c>
      <c r="F1637" s="17">
        <v>13355</v>
      </c>
      <c r="G1637" s="17">
        <v>0.50261599999999995</v>
      </c>
      <c r="H1637" s="17">
        <v>0.43655670000000002</v>
      </c>
      <c r="I1637" s="17">
        <v>0.3764151</v>
      </c>
      <c r="J1637" s="17">
        <v>0.36149720000000002</v>
      </c>
      <c r="K1637" s="17">
        <v>0.36563329999999999</v>
      </c>
      <c r="L1637" s="17">
        <v>0.38198799999999999</v>
      </c>
      <c r="M1637" s="17">
        <v>0.47626269999999998</v>
      </c>
      <c r="N1637" s="17">
        <v>0.52111289999999999</v>
      </c>
      <c r="O1637" s="17">
        <v>0.4570573</v>
      </c>
      <c r="P1637" s="17">
        <v>0.36045460000000001</v>
      </c>
      <c r="Q1637" s="17">
        <v>0.2422552</v>
      </c>
      <c r="R1637" s="17">
        <v>0.20500869999999999</v>
      </c>
      <c r="S1637" s="17">
        <v>0.13644870000000001</v>
      </c>
      <c r="T1637" s="17">
        <v>0.12623799999999999</v>
      </c>
      <c r="U1637" s="17">
        <v>0.2131131</v>
      </c>
      <c r="V1637" s="17">
        <v>0.30683680000000002</v>
      </c>
      <c r="W1637" s="17">
        <v>0.43458930000000001</v>
      </c>
      <c r="X1637" s="17">
        <v>0.67273249999999996</v>
      </c>
      <c r="Y1637" s="17">
        <v>0.81831569999999998</v>
      </c>
      <c r="Z1637" s="17">
        <v>0.82789270000000004</v>
      </c>
      <c r="AA1637" s="17">
        <v>0.78992280000000004</v>
      </c>
      <c r="AB1637" s="17">
        <v>0.69999560000000005</v>
      </c>
      <c r="AC1637" s="17">
        <v>0.6008751</v>
      </c>
      <c r="AD1637" s="17">
        <v>0.5256748</v>
      </c>
      <c r="AE1637" s="17">
        <v>-8.5982299999999998E-2</v>
      </c>
      <c r="AF1637" s="17">
        <v>-0.1023285</v>
      </c>
      <c r="AG1637" s="17">
        <v>-0.1326215</v>
      </c>
      <c r="AH1637" s="17">
        <v>-0.12504589999999999</v>
      </c>
      <c r="AI1637" s="17">
        <v>-0.1179769</v>
      </c>
      <c r="AJ1637" s="17">
        <v>-0.11094469999999999</v>
      </c>
      <c r="AK1637" s="17">
        <v>-5.1153400000000002E-2</v>
      </c>
      <c r="AL1637" s="17">
        <v>-3.9180199999999998E-2</v>
      </c>
      <c r="AM1637" s="17">
        <v>-1.00803E-2</v>
      </c>
      <c r="AN1637" s="17">
        <v>-1.6805299999999999E-2</v>
      </c>
      <c r="AO1637" s="17">
        <v>-3.4622399999999998E-2</v>
      </c>
      <c r="AP1637" s="17">
        <v>-3.5219000000000001E-3</v>
      </c>
      <c r="AQ1637" s="17">
        <v>-3.2920699999999997E-2</v>
      </c>
      <c r="AR1637" s="17">
        <v>-4.9952499999999997E-2</v>
      </c>
      <c r="AS1637" s="17">
        <v>-1.8355099999999999E-2</v>
      </c>
      <c r="AT1637" s="17">
        <v>-4.8426299999999999E-2</v>
      </c>
      <c r="AU1637" s="17">
        <v>-4.4940500000000001E-2</v>
      </c>
      <c r="AV1637" s="17">
        <v>-1.32946E-2</v>
      </c>
      <c r="AW1637" s="17">
        <v>-8.4404000000000007E-3</v>
      </c>
      <c r="AX1637" s="17">
        <v>-2.4868000000000001E-2</v>
      </c>
      <c r="AY1637" s="17">
        <v>-1.9965199999999999E-2</v>
      </c>
      <c r="AZ1637" s="17">
        <v>-7.6736600000000002E-2</v>
      </c>
      <c r="BA1637" s="17">
        <v>-0.10236820000000001</v>
      </c>
      <c r="BB1637" s="17">
        <v>-8.5572899999999993E-2</v>
      </c>
      <c r="BC1637" s="17">
        <v>-4.2587E-2</v>
      </c>
      <c r="BD1637" s="17">
        <v>-6.2765899999999999E-2</v>
      </c>
      <c r="BE1637" s="17">
        <v>-9.2127899999999999E-2</v>
      </c>
      <c r="BF1637" s="17">
        <v>-8.6343299999999998E-2</v>
      </c>
      <c r="BG1637" s="17">
        <v>-7.8502000000000002E-2</v>
      </c>
      <c r="BH1637" s="17">
        <v>-7.4910500000000005E-2</v>
      </c>
      <c r="BI1637" s="17">
        <v>-2.7756099999999999E-2</v>
      </c>
      <c r="BJ1637" s="17">
        <v>-1.5716500000000001E-2</v>
      </c>
      <c r="BK1637" s="17">
        <v>1.0215200000000001E-2</v>
      </c>
      <c r="BL1637" s="17">
        <v>9.9065000000000004E-3</v>
      </c>
      <c r="BM1637" s="17">
        <v>-7.0521000000000004E-3</v>
      </c>
      <c r="BN1637" s="17">
        <v>2.16901E-2</v>
      </c>
      <c r="BO1637" s="17">
        <v>-5.5049000000000001E-3</v>
      </c>
      <c r="BP1637" s="17">
        <v>-1.7277299999999999E-2</v>
      </c>
      <c r="BQ1637" s="17">
        <v>1.3736699999999999E-2</v>
      </c>
      <c r="BR1637" s="17">
        <v>-8.2360999999999997E-3</v>
      </c>
      <c r="BS1637" s="17">
        <v>-8.3678999999999993E-3</v>
      </c>
      <c r="BT1637" s="17">
        <v>2.5127199999999999E-2</v>
      </c>
      <c r="BU1637" s="17">
        <v>2.7140299999999999E-2</v>
      </c>
      <c r="BV1637" s="17">
        <v>1.18888E-2</v>
      </c>
      <c r="BW1637" s="17">
        <v>9.9296999999999996E-3</v>
      </c>
      <c r="BX1637" s="17">
        <v>-4.5882399999999997E-2</v>
      </c>
      <c r="BY1637" s="17">
        <v>-6.7605999999999999E-2</v>
      </c>
      <c r="BZ1637" s="17">
        <v>-5.3812699999999998E-2</v>
      </c>
      <c r="CA1637" s="17">
        <v>-1.25316E-2</v>
      </c>
      <c r="CB1637" s="17">
        <v>-3.5365099999999997E-2</v>
      </c>
      <c r="CC1637" s="17">
        <v>-6.4082200000000006E-2</v>
      </c>
      <c r="CD1637" s="17">
        <v>-5.9537899999999998E-2</v>
      </c>
      <c r="CE1637" s="17">
        <v>-5.11618E-2</v>
      </c>
      <c r="CF1637" s="17">
        <v>-4.9953400000000002E-2</v>
      </c>
      <c r="CG1637" s="17">
        <v>-1.1551199999999999E-2</v>
      </c>
      <c r="CH1637" s="17">
        <v>5.3430000000000003E-4</v>
      </c>
      <c r="CI1637" s="17">
        <v>2.42718E-2</v>
      </c>
      <c r="CJ1637" s="17">
        <v>2.8407100000000001E-2</v>
      </c>
      <c r="CK1637" s="17">
        <v>1.2043E-2</v>
      </c>
      <c r="CL1637" s="17">
        <v>3.9151900000000003E-2</v>
      </c>
      <c r="CM1637" s="17">
        <v>1.34833E-2</v>
      </c>
      <c r="CN1637" s="17">
        <v>5.3534000000000003E-3</v>
      </c>
      <c r="CO1637" s="17">
        <v>3.59634E-2</v>
      </c>
      <c r="CP1637" s="17">
        <v>1.9599599999999998E-2</v>
      </c>
      <c r="CQ1637" s="17">
        <v>1.6962100000000001E-2</v>
      </c>
      <c r="CR1637" s="17">
        <v>5.1737999999999999E-2</v>
      </c>
      <c r="CS1637" s="17">
        <v>5.17834E-2</v>
      </c>
      <c r="CT1637" s="17">
        <v>3.7346400000000002E-2</v>
      </c>
      <c r="CU1637" s="17">
        <v>3.06348E-2</v>
      </c>
      <c r="CV1637" s="17">
        <v>-2.4512900000000001E-2</v>
      </c>
      <c r="CW1637" s="17">
        <v>-4.3529900000000003E-2</v>
      </c>
      <c r="CX1637" s="17">
        <v>-3.1815700000000002E-2</v>
      </c>
      <c r="CY1637" s="17">
        <v>1.7523899999999999E-2</v>
      </c>
      <c r="CZ1637" s="17">
        <v>-7.9641999999999994E-3</v>
      </c>
      <c r="DA1637" s="17">
        <v>-3.6036499999999999E-2</v>
      </c>
      <c r="DB1637" s="17">
        <v>-3.2732600000000001E-2</v>
      </c>
      <c r="DC1637" s="17">
        <v>-2.3821599999999998E-2</v>
      </c>
      <c r="DD1637" s="17">
        <v>-2.4996299999999999E-2</v>
      </c>
      <c r="DE1637" s="17">
        <v>4.6537999999999996E-3</v>
      </c>
      <c r="DF1637" s="17">
        <v>1.67852E-2</v>
      </c>
      <c r="DG1637" s="17">
        <v>3.8328399999999999E-2</v>
      </c>
      <c r="DH1637" s="17">
        <v>4.6907600000000001E-2</v>
      </c>
      <c r="DI1637" s="17">
        <v>3.1138200000000001E-2</v>
      </c>
      <c r="DJ1637" s="17">
        <v>5.66136E-2</v>
      </c>
      <c r="DK1637" s="17">
        <v>3.2471399999999997E-2</v>
      </c>
      <c r="DL1637" s="17">
        <v>2.7984100000000001E-2</v>
      </c>
      <c r="DM1637" s="17">
        <v>5.8190199999999997E-2</v>
      </c>
      <c r="DN1637" s="17">
        <v>4.7435199999999997E-2</v>
      </c>
      <c r="DO1637" s="17">
        <v>4.2292200000000002E-2</v>
      </c>
      <c r="DP1637" s="17">
        <v>7.8348799999999996E-2</v>
      </c>
      <c r="DQ1637" s="17">
        <v>7.6426599999999997E-2</v>
      </c>
      <c r="DR1637" s="17">
        <v>6.2803899999999996E-2</v>
      </c>
      <c r="DS1637" s="17">
        <v>5.1339900000000001E-2</v>
      </c>
      <c r="DT1637" s="17">
        <v>-3.1434000000000002E-3</v>
      </c>
      <c r="DU1637" s="17">
        <v>-1.9453700000000001E-2</v>
      </c>
      <c r="DV1637" s="17">
        <v>-9.8188000000000008E-3</v>
      </c>
      <c r="DW1637" s="17">
        <v>6.09192E-2</v>
      </c>
      <c r="DX1637" s="17">
        <v>3.1598300000000003E-2</v>
      </c>
      <c r="DY1637" s="17">
        <v>4.4571000000000003E-3</v>
      </c>
      <c r="DZ1637" s="17">
        <v>5.9699999999999996E-3</v>
      </c>
      <c r="EA1637" s="17">
        <v>1.5653299999999998E-2</v>
      </c>
      <c r="EB1637" s="17">
        <v>1.10379E-2</v>
      </c>
      <c r="EC1637" s="17">
        <v>2.8051099999999999E-2</v>
      </c>
      <c r="ED1637" s="17">
        <v>4.0248800000000001E-2</v>
      </c>
      <c r="EE1637" s="17">
        <v>5.86239E-2</v>
      </c>
      <c r="EF1637" s="17">
        <v>7.3619500000000004E-2</v>
      </c>
      <c r="EG1637" s="17">
        <v>5.8708499999999997E-2</v>
      </c>
      <c r="EH1637" s="17">
        <v>8.1825700000000001E-2</v>
      </c>
      <c r="EI1637" s="17">
        <v>5.9887299999999997E-2</v>
      </c>
      <c r="EJ1637" s="17">
        <v>6.0659299999999999E-2</v>
      </c>
      <c r="EK1637" s="17">
        <v>9.0282000000000001E-2</v>
      </c>
      <c r="EL1637" s="17">
        <v>8.7625499999999995E-2</v>
      </c>
      <c r="EM1637" s="17">
        <v>7.8864799999999999E-2</v>
      </c>
      <c r="EN1637" s="17">
        <v>0.1167706</v>
      </c>
      <c r="EO1637" s="17">
        <v>0.1120073</v>
      </c>
      <c r="EP1637" s="17">
        <v>9.9560700000000002E-2</v>
      </c>
      <c r="EQ1637" s="17">
        <v>8.1234799999999996E-2</v>
      </c>
      <c r="ER1637" s="17">
        <v>2.7710700000000001E-2</v>
      </c>
      <c r="ES1637" s="17">
        <v>1.53084E-2</v>
      </c>
      <c r="ET1637" s="17">
        <v>2.19414E-2</v>
      </c>
      <c r="EU1637" s="17">
        <v>59.201560000000001</v>
      </c>
      <c r="EV1637" s="17">
        <v>58.71942</v>
      </c>
      <c r="EW1637" s="17">
        <v>58.450200000000002</v>
      </c>
      <c r="EX1637" s="17">
        <v>57.847340000000003</v>
      </c>
      <c r="EY1637" s="17">
        <v>57.508029999999998</v>
      </c>
      <c r="EZ1637" s="17">
        <v>57.159689999999998</v>
      </c>
      <c r="FA1637" s="17">
        <v>56.87276</v>
      </c>
      <c r="FB1637" s="17">
        <v>56.873600000000003</v>
      </c>
      <c r="FC1637" s="17">
        <v>59.81118</v>
      </c>
      <c r="FD1637" s="17">
        <v>64.578000000000003</v>
      </c>
      <c r="FE1637" s="17">
        <v>68.139139999999998</v>
      </c>
      <c r="FF1637" s="17">
        <v>70.831050000000005</v>
      </c>
      <c r="FG1637" s="17">
        <v>72.248980000000003</v>
      </c>
      <c r="FH1637" s="17">
        <v>72.518619999999999</v>
      </c>
      <c r="FI1637" s="17">
        <v>72.658360000000002</v>
      </c>
      <c r="FJ1637" s="17">
        <v>72.128699999999995</v>
      </c>
      <c r="FK1637" s="17">
        <v>71.039959999999994</v>
      </c>
      <c r="FL1637" s="17">
        <v>69.843019999999996</v>
      </c>
      <c r="FM1637" s="17">
        <v>67.175650000000005</v>
      </c>
      <c r="FN1637" s="17">
        <v>64.979479999999995</v>
      </c>
      <c r="FO1637" s="17">
        <v>63.608829999999998</v>
      </c>
      <c r="FP1637" s="17">
        <v>62.180289999999999</v>
      </c>
      <c r="FQ1637" s="17">
        <v>61.207709999999999</v>
      </c>
      <c r="FR1637" s="17">
        <v>60.143320000000003</v>
      </c>
      <c r="FS1637" s="17">
        <v>0.95951819999999999</v>
      </c>
      <c r="FT1637" s="17">
        <v>2.6633299999999999E-2</v>
      </c>
      <c r="FU1637" s="17">
        <v>4.1498500000000001E-2</v>
      </c>
      <c r="FW1637" s="17"/>
    </row>
    <row r="1638" spans="1:179" x14ac:dyDescent="0.25">
      <c r="A1638" t="s">
        <v>226</v>
      </c>
      <c r="B1638" t="s">
        <v>199</v>
      </c>
      <c r="C1638" t="s">
        <v>261</v>
      </c>
      <c r="D1638" t="s">
        <v>241</v>
      </c>
      <c r="E1638" t="s">
        <v>221</v>
      </c>
      <c r="F1638" s="17">
        <v>9050</v>
      </c>
      <c r="G1638" s="17">
        <v>0.48431180000000001</v>
      </c>
      <c r="H1638" s="17">
        <v>0.41984749999999998</v>
      </c>
      <c r="I1638" s="17">
        <v>0.34878029999999999</v>
      </c>
      <c r="J1638" s="17">
        <v>0.3056355</v>
      </c>
      <c r="K1638" s="17">
        <v>0.34405980000000003</v>
      </c>
      <c r="L1638" s="17">
        <v>0.50796759999999996</v>
      </c>
      <c r="M1638" s="17">
        <v>0.60984179999999999</v>
      </c>
      <c r="N1638" s="17">
        <v>0.61768389999999995</v>
      </c>
      <c r="O1638" s="17">
        <v>0.46383289999999999</v>
      </c>
      <c r="P1638" s="17">
        <v>0.30277929999999997</v>
      </c>
      <c r="Q1638" s="17">
        <v>0.1224208</v>
      </c>
      <c r="R1638" s="17">
        <v>4.18298E-2</v>
      </c>
      <c r="S1638" s="17">
        <v>-3.1691999999999998E-2</v>
      </c>
      <c r="T1638" s="17">
        <v>-4.64064E-2</v>
      </c>
      <c r="U1638" s="17">
        <v>4.4231899999999998E-2</v>
      </c>
      <c r="V1638" s="17">
        <v>0.19258040000000001</v>
      </c>
      <c r="W1638" s="17">
        <v>0.51346979999999998</v>
      </c>
      <c r="X1638" s="17">
        <v>0.84931060000000003</v>
      </c>
      <c r="Y1638" s="17">
        <v>1.018583</v>
      </c>
      <c r="Z1638" s="17">
        <v>1.0286139999999999</v>
      </c>
      <c r="AA1638" s="17">
        <v>0.96924390000000005</v>
      </c>
      <c r="AB1638" s="17">
        <v>0.90037630000000002</v>
      </c>
      <c r="AC1638" s="17">
        <v>0.77848450000000002</v>
      </c>
      <c r="AD1638" s="17">
        <v>0.66041000000000005</v>
      </c>
      <c r="AE1638" s="17">
        <v>-0.24075489999999999</v>
      </c>
      <c r="AF1638" s="17">
        <v>-0.2552876</v>
      </c>
      <c r="AG1638" s="17">
        <v>-0.31078790000000001</v>
      </c>
      <c r="AH1638" s="17">
        <v>-0.34693239999999997</v>
      </c>
      <c r="AI1638" s="17">
        <v>-0.3066739</v>
      </c>
      <c r="AJ1638" s="17">
        <v>-0.1058977</v>
      </c>
      <c r="AK1638" s="17">
        <v>-4.1551100000000001E-2</v>
      </c>
      <c r="AL1638" s="17">
        <v>-3.55083E-2</v>
      </c>
      <c r="AM1638" s="17">
        <v>-2.3670500000000001E-2</v>
      </c>
      <c r="AN1638" s="17">
        <v>5.3685E-3</v>
      </c>
      <c r="AO1638" s="17">
        <v>1.01117E-2</v>
      </c>
      <c r="AP1638" s="17">
        <v>2.38839E-2</v>
      </c>
      <c r="AQ1638" s="17">
        <v>-2.1526000000000002E-3</v>
      </c>
      <c r="AR1638" s="17">
        <v>-1.61414E-2</v>
      </c>
      <c r="AS1638" s="17">
        <v>-3.7921000000000001E-3</v>
      </c>
      <c r="AT1638" s="17">
        <v>-5.9972499999999998E-2</v>
      </c>
      <c r="AU1638" s="17">
        <v>2.0555899999999998E-2</v>
      </c>
      <c r="AV1638" s="17">
        <v>5.14014E-2</v>
      </c>
      <c r="AW1638" s="17">
        <v>5.8643800000000003E-2</v>
      </c>
      <c r="AX1638" s="17">
        <v>5.6208099999999997E-2</v>
      </c>
      <c r="AY1638" s="17">
        <v>3.13545E-2</v>
      </c>
      <c r="AZ1638" s="17">
        <v>-5.6947999999999999E-3</v>
      </c>
      <c r="BA1638" s="17">
        <v>-4.3060899999999999E-2</v>
      </c>
      <c r="BB1638" s="17">
        <v>-5.40577E-2</v>
      </c>
      <c r="BC1638" s="17">
        <v>-0.16911680000000001</v>
      </c>
      <c r="BD1638" s="17">
        <v>-0.18941</v>
      </c>
      <c r="BE1638" s="17">
        <v>-0.23364679999999999</v>
      </c>
      <c r="BF1638" s="17">
        <v>-0.25950899999999999</v>
      </c>
      <c r="BG1638" s="17">
        <v>-0.22018979999999999</v>
      </c>
      <c r="BH1638" s="17">
        <v>-5.8167299999999998E-2</v>
      </c>
      <c r="BI1638" s="17">
        <v>-1.8302599999999999E-2</v>
      </c>
      <c r="BJ1638" s="17">
        <v>-7.7459E-3</v>
      </c>
      <c r="BK1638" s="17">
        <v>1.34894E-2</v>
      </c>
      <c r="BL1638" s="17">
        <v>5.02113E-2</v>
      </c>
      <c r="BM1638" s="17">
        <v>4.8727300000000001E-2</v>
      </c>
      <c r="BN1638" s="17">
        <v>7.2001999999999997E-2</v>
      </c>
      <c r="BO1638" s="17">
        <v>5.3379099999999999E-2</v>
      </c>
      <c r="BP1638" s="17">
        <v>3.7386900000000001E-2</v>
      </c>
      <c r="BQ1638" s="17">
        <v>4.6571899999999999E-2</v>
      </c>
      <c r="BR1638" s="17">
        <v>-7.8762999999999993E-3</v>
      </c>
      <c r="BS1638" s="17">
        <v>7.3500599999999999E-2</v>
      </c>
      <c r="BT1638" s="17">
        <v>9.9618799999999993E-2</v>
      </c>
      <c r="BU1638" s="17">
        <v>0.10067130000000001</v>
      </c>
      <c r="BV1638" s="17">
        <v>9.5963499999999993E-2</v>
      </c>
      <c r="BW1638" s="17">
        <v>6.9096199999999997E-2</v>
      </c>
      <c r="BX1638" s="17">
        <v>3.9253499999999997E-2</v>
      </c>
      <c r="BY1638" s="17">
        <v>2.5454000000000002E-3</v>
      </c>
      <c r="BZ1638" s="17">
        <v>-1.4549100000000001E-2</v>
      </c>
      <c r="CA1638" s="17">
        <v>-0.1195005</v>
      </c>
      <c r="CB1638" s="17">
        <v>-0.1437833</v>
      </c>
      <c r="CC1638" s="17">
        <v>-0.18021909999999999</v>
      </c>
      <c r="CD1638" s="17">
        <v>-0.19895979999999999</v>
      </c>
      <c r="CE1638" s="17">
        <v>-0.16029119999999999</v>
      </c>
      <c r="CF1638" s="17">
        <v>-2.5109300000000001E-2</v>
      </c>
      <c r="CG1638" s="17">
        <v>-2.2006999999999999E-3</v>
      </c>
      <c r="CH1638" s="17">
        <v>1.14822E-2</v>
      </c>
      <c r="CI1638" s="17">
        <v>3.9226299999999999E-2</v>
      </c>
      <c r="CJ1638" s="17">
        <v>8.1269400000000006E-2</v>
      </c>
      <c r="CK1638" s="17">
        <v>7.5472300000000006E-2</v>
      </c>
      <c r="CL1638" s="17">
        <v>0.10532850000000001</v>
      </c>
      <c r="CM1638" s="17">
        <v>9.1840199999999997E-2</v>
      </c>
      <c r="CN1638" s="17">
        <v>7.4460499999999999E-2</v>
      </c>
      <c r="CO1638" s="17">
        <v>8.1453800000000007E-2</v>
      </c>
      <c r="CP1638" s="17">
        <v>2.8205399999999999E-2</v>
      </c>
      <c r="CQ1638" s="17">
        <v>0.11017</v>
      </c>
      <c r="CR1638" s="17">
        <v>0.1330141</v>
      </c>
      <c r="CS1638" s="17">
        <v>0.12977939999999999</v>
      </c>
      <c r="CT1638" s="17">
        <v>0.12349789999999999</v>
      </c>
      <c r="CU1638" s="17">
        <v>9.5236100000000004E-2</v>
      </c>
      <c r="CV1638" s="17">
        <v>7.0384500000000003E-2</v>
      </c>
      <c r="CW1638" s="17">
        <v>3.4132099999999999E-2</v>
      </c>
      <c r="CX1638" s="17">
        <v>1.28145E-2</v>
      </c>
      <c r="CY1638" s="17">
        <v>-6.9884199999999994E-2</v>
      </c>
      <c r="CZ1638" s="17">
        <v>-9.8156599999999997E-2</v>
      </c>
      <c r="DA1638" s="17">
        <v>-0.1267914</v>
      </c>
      <c r="DB1638" s="17">
        <v>-0.13841059999999999</v>
      </c>
      <c r="DC1638" s="17">
        <v>-0.1003926</v>
      </c>
      <c r="DD1638" s="17">
        <v>7.9486999999999995E-3</v>
      </c>
      <c r="DE1638" s="17">
        <v>1.3901200000000001E-2</v>
      </c>
      <c r="DF1638" s="17">
        <v>3.0710299999999999E-2</v>
      </c>
      <c r="DG1638" s="17">
        <v>6.4963099999999996E-2</v>
      </c>
      <c r="DH1638" s="17">
        <v>0.11232739999999999</v>
      </c>
      <c r="DI1638" s="17">
        <v>0.1022174</v>
      </c>
      <c r="DJ1638" s="17">
        <v>0.1386549</v>
      </c>
      <c r="DK1638" s="17">
        <v>0.13030120000000001</v>
      </c>
      <c r="DL1638" s="17">
        <v>0.1115341</v>
      </c>
      <c r="DM1638" s="17">
        <v>0.1163357</v>
      </c>
      <c r="DN1638" s="17">
        <v>6.4286999999999997E-2</v>
      </c>
      <c r="DO1638" s="17">
        <v>0.14683930000000001</v>
      </c>
      <c r="DP1638" s="17">
        <v>0.16640930000000001</v>
      </c>
      <c r="DQ1638" s="17">
        <v>0.15888749999999999</v>
      </c>
      <c r="DR1638" s="17">
        <v>0.15103240000000001</v>
      </c>
      <c r="DS1638" s="17">
        <v>0.12137589999999999</v>
      </c>
      <c r="DT1638" s="17">
        <v>0.10151549999999999</v>
      </c>
      <c r="DU1638" s="17">
        <v>6.5718899999999997E-2</v>
      </c>
      <c r="DV1638" s="17">
        <v>4.0177999999999998E-2</v>
      </c>
      <c r="DW1638" s="17">
        <v>1.7538E-3</v>
      </c>
      <c r="DX1638" s="17">
        <v>-3.2279000000000002E-2</v>
      </c>
      <c r="DY1638" s="17">
        <v>-4.9650300000000001E-2</v>
      </c>
      <c r="DZ1638" s="17">
        <v>-5.0987200000000003E-2</v>
      </c>
      <c r="EA1638" s="17">
        <v>-1.39084E-2</v>
      </c>
      <c r="EB1638" s="17">
        <v>5.5679100000000002E-2</v>
      </c>
      <c r="EC1638" s="17">
        <v>3.7149700000000001E-2</v>
      </c>
      <c r="ED1638" s="17">
        <v>5.84726E-2</v>
      </c>
      <c r="EE1638" s="17">
        <v>0.10212300000000001</v>
      </c>
      <c r="EF1638" s="17">
        <v>0.15717020000000001</v>
      </c>
      <c r="EG1638" s="17">
        <v>0.14083300000000001</v>
      </c>
      <c r="EH1638" s="17">
        <v>0.18677299999999999</v>
      </c>
      <c r="EI1638" s="17">
        <v>0.1858329</v>
      </c>
      <c r="EJ1638" s="17">
        <v>0.1650625</v>
      </c>
      <c r="EK1638" s="17">
        <v>0.16669970000000001</v>
      </c>
      <c r="EL1638" s="17">
        <v>0.11638320000000001</v>
      </c>
      <c r="EM1638" s="17">
        <v>0.19978399999999999</v>
      </c>
      <c r="EN1638" s="17">
        <v>0.2146267</v>
      </c>
      <c r="EO1638" s="17">
        <v>0.20091500000000001</v>
      </c>
      <c r="EP1638" s="17">
        <v>0.1907877</v>
      </c>
      <c r="EQ1638" s="17">
        <v>0.1591177</v>
      </c>
      <c r="ER1638" s="17">
        <v>0.1464637</v>
      </c>
      <c r="ES1638" s="17">
        <v>0.1113252</v>
      </c>
      <c r="ET1638" s="17">
        <v>7.9686599999999996E-2</v>
      </c>
      <c r="EU1638" s="17">
        <v>57.156820000000003</v>
      </c>
      <c r="EV1638" s="17">
        <v>56.691180000000003</v>
      </c>
      <c r="EW1638" s="17">
        <v>56.162050000000001</v>
      </c>
      <c r="EX1638" s="17">
        <v>55.654470000000003</v>
      </c>
      <c r="EY1638" s="17">
        <v>55.444009999999999</v>
      </c>
      <c r="EZ1638" s="17">
        <v>54.95758</v>
      </c>
      <c r="FA1638" s="17">
        <v>54.805289999999999</v>
      </c>
      <c r="FB1638" s="17">
        <v>54.751849999999997</v>
      </c>
      <c r="FC1638" s="17">
        <v>57.847610000000003</v>
      </c>
      <c r="FD1638" s="17">
        <v>63.110869999999998</v>
      </c>
      <c r="FE1638" s="17">
        <v>67.18768</v>
      </c>
      <c r="FF1638" s="17">
        <v>70.262360000000001</v>
      </c>
      <c r="FG1638" s="17">
        <v>72.262910000000005</v>
      </c>
      <c r="FH1638" s="17">
        <v>73.13655</v>
      </c>
      <c r="FI1638" s="17">
        <v>73.265219999999999</v>
      </c>
      <c r="FJ1638" s="17">
        <v>73.00864</v>
      </c>
      <c r="FK1638" s="17">
        <v>71.6768</v>
      </c>
      <c r="FL1638" s="17">
        <v>70.1447</v>
      </c>
      <c r="FM1638" s="17">
        <v>66.903620000000004</v>
      </c>
      <c r="FN1638" s="17">
        <v>63.884810000000002</v>
      </c>
      <c r="FO1638" s="17">
        <v>62.243099999999998</v>
      </c>
      <c r="FP1638" s="17">
        <v>60.348399999999998</v>
      </c>
      <c r="FQ1638" s="17">
        <v>59.260640000000002</v>
      </c>
      <c r="FR1638" s="17">
        <v>58.121259999999999</v>
      </c>
      <c r="FS1638" s="17">
        <v>1.0668040000000001</v>
      </c>
      <c r="FT1638" s="17">
        <v>3.6396699999999997E-2</v>
      </c>
      <c r="FU1638" s="17">
        <v>4.88875E-2</v>
      </c>
      <c r="FW1638" s="17"/>
    </row>
    <row r="1639" spans="1:179" x14ac:dyDescent="0.25">
      <c r="A1639" t="s">
        <v>226</v>
      </c>
      <c r="B1639" t="s">
        <v>199</v>
      </c>
      <c r="C1639" t="s">
        <v>261</v>
      </c>
      <c r="D1639" t="s">
        <v>253</v>
      </c>
      <c r="E1639" t="s">
        <v>219</v>
      </c>
      <c r="F1639" s="17">
        <v>22405</v>
      </c>
      <c r="G1639" s="17">
        <v>0.59033919999999995</v>
      </c>
      <c r="H1639" s="17">
        <v>0.56901749999999995</v>
      </c>
      <c r="I1639" s="17">
        <v>0.48799320000000002</v>
      </c>
      <c r="J1639" s="17">
        <v>0.41576030000000003</v>
      </c>
      <c r="K1639" s="17">
        <v>0.40957280000000001</v>
      </c>
      <c r="L1639" s="17">
        <v>0.45231070000000001</v>
      </c>
      <c r="M1639" s="17">
        <v>0.50951190000000002</v>
      </c>
      <c r="N1639" s="17">
        <v>0.54572940000000003</v>
      </c>
      <c r="O1639" s="17">
        <v>0.46528659999999999</v>
      </c>
      <c r="P1639" s="17">
        <v>0.4369517</v>
      </c>
      <c r="Q1639" s="17">
        <v>0.42765579999999997</v>
      </c>
      <c r="R1639" s="17">
        <v>0.40880519999999998</v>
      </c>
      <c r="S1639" s="17">
        <v>0.35190840000000001</v>
      </c>
      <c r="T1639" s="17">
        <v>0.40128629999999998</v>
      </c>
      <c r="U1639" s="17">
        <v>0.53865010000000002</v>
      </c>
      <c r="V1639" s="17">
        <v>0.67147230000000002</v>
      </c>
      <c r="W1639" s="17">
        <v>0.92502629999999997</v>
      </c>
      <c r="X1639" s="17">
        <v>1.1121239999999999</v>
      </c>
      <c r="Y1639" s="17">
        <v>1.206205</v>
      </c>
      <c r="Z1639" s="17">
        <v>1.2643040000000001</v>
      </c>
      <c r="AA1639" s="17">
        <v>1.2218720000000001</v>
      </c>
      <c r="AB1639" s="17">
        <v>1.0905959999999999</v>
      </c>
      <c r="AC1639" s="17">
        <v>0.93191579999999996</v>
      </c>
      <c r="AD1639" s="17">
        <v>0.83540890000000001</v>
      </c>
      <c r="AE1639" s="17">
        <v>-0.19600339999999999</v>
      </c>
      <c r="AF1639" s="17">
        <v>-0.1214813</v>
      </c>
      <c r="AG1639" s="17">
        <v>-0.18513250000000001</v>
      </c>
      <c r="AH1639" s="17">
        <v>-0.2198908</v>
      </c>
      <c r="AI1639" s="17">
        <v>-0.20178869999999999</v>
      </c>
      <c r="AJ1639" s="17">
        <v>-0.1082862</v>
      </c>
      <c r="AK1639" s="17">
        <v>-5.9779199999999998E-2</v>
      </c>
      <c r="AL1639" s="17">
        <v>-3.1262600000000001E-2</v>
      </c>
      <c r="AM1639" s="17">
        <v>-4.5102000000000003E-2</v>
      </c>
      <c r="AN1639" s="17">
        <v>-2.5184700000000001E-2</v>
      </c>
      <c r="AO1639" s="17">
        <v>-4.9920199999999998E-2</v>
      </c>
      <c r="AP1639" s="17">
        <v>-9.1891200000000006E-2</v>
      </c>
      <c r="AQ1639" s="17">
        <v>-5.5339899999999997E-2</v>
      </c>
      <c r="AR1639" s="17">
        <v>-8.3710099999999996E-2</v>
      </c>
      <c r="AS1639" s="17">
        <v>-0.1088659</v>
      </c>
      <c r="AT1639" s="17">
        <v>-0.1860531</v>
      </c>
      <c r="AU1639" s="17">
        <v>-0.1465371</v>
      </c>
      <c r="AV1639" s="17">
        <v>-0.16638820000000001</v>
      </c>
      <c r="AW1639" s="17">
        <v>-0.14351130000000001</v>
      </c>
      <c r="AX1639" s="17">
        <v>-4.8995900000000002E-2</v>
      </c>
      <c r="AY1639" s="17">
        <v>1.5966000000000001E-3</v>
      </c>
      <c r="AZ1639" s="17">
        <v>-5.5035899999999999E-2</v>
      </c>
      <c r="BA1639" s="17">
        <v>-7.9629099999999994E-2</v>
      </c>
      <c r="BB1639" s="17">
        <v>-2.2344999999999999E-3</v>
      </c>
      <c r="BC1639" s="17">
        <v>-0.133185</v>
      </c>
      <c r="BD1639" s="17">
        <v>-7.2475999999999999E-2</v>
      </c>
      <c r="BE1639" s="17">
        <v>-0.11631420000000001</v>
      </c>
      <c r="BF1639" s="17">
        <v>-0.15032690000000001</v>
      </c>
      <c r="BG1639" s="17">
        <v>-0.13399140000000001</v>
      </c>
      <c r="BH1639" s="17">
        <v>-6.5060199999999999E-2</v>
      </c>
      <c r="BI1639" s="17">
        <v>-2.1400499999999999E-2</v>
      </c>
      <c r="BJ1639" s="17">
        <v>1.52097E-2</v>
      </c>
      <c r="BK1639" s="17">
        <v>1.05507E-2</v>
      </c>
      <c r="BL1639" s="17">
        <v>4.4508699999999998E-2</v>
      </c>
      <c r="BM1639" s="17">
        <v>2.8400399999999999E-2</v>
      </c>
      <c r="BN1639" s="17">
        <v>-4.5399999999999998E-3</v>
      </c>
      <c r="BO1639" s="17">
        <v>3.6384800000000002E-2</v>
      </c>
      <c r="BP1639" s="17">
        <v>1.8580300000000001E-2</v>
      </c>
      <c r="BQ1639" s="17">
        <v>-1.04195E-2</v>
      </c>
      <c r="BR1639" s="17">
        <v>-7.6098600000000002E-2</v>
      </c>
      <c r="BS1639" s="17">
        <v>-3.1585700000000001E-2</v>
      </c>
      <c r="BT1639" s="17">
        <v>-5.2347400000000002E-2</v>
      </c>
      <c r="BU1639" s="17">
        <v>-3.3788100000000001E-2</v>
      </c>
      <c r="BV1639" s="17">
        <v>4.8639500000000002E-2</v>
      </c>
      <c r="BW1639" s="17">
        <v>9.0010099999999996E-2</v>
      </c>
      <c r="BX1639" s="17">
        <v>3.0647500000000001E-2</v>
      </c>
      <c r="BY1639" s="17">
        <v>1.6513999999999999E-3</v>
      </c>
      <c r="BZ1639" s="17">
        <v>5.56923E-2</v>
      </c>
      <c r="CA1639" s="17">
        <v>-8.9677199999999999E-2</v>
      </c>
      <c r="CB1639" s="17">
        <v>-3.8535199999999999E-2</v>
      </c>
      <c r="CC1639" s="17">
        <v>-6.8650799999999998E-2</v>
      </c>
      <c r="CD1639" s="17">
        <v>-0.10214719999999999</v>
      </c>
      <c r="CE1639" s="17">
        <v>-8.7035199999999993E-2</v>
      </c>
      <c r="CF1639" s="17">
        <v>-3.5122E-2</v>
      </c>
      <c r="CG1639" s="17">
        <v>5.1805000000000002E-3</v>
      </c>
      <c r="CH1639" s="17">
        <v>4.7396199999999999E-2</v>
      </c>
      <c r="CI1639" s="17">
        <v>4.9095600000000003E-2</v>
      </c>
      <c r="CJ1639" s="17">
        <v>9.2778200000000005E-2</v>
      </c>
      <c r="CK1639" s="17">
        <v>8.2644999999999996E-2</v>
      </c>
      <c r="CL1639" s="17">
        <v>5.5959200000000001E-2</v>
      </c>
      <c r="CM1639" s="17">
        <v>9.9913100000000005E-2</v>
      </c>
      <c r="CN1639" s="17">
        <v>8.94263E-2</v>
      </c>
      <c r="CO1639" s="17">
        <v>5.7764099999999999E-2</v>
      </c>
      <c r="CP1639" s="17">
        <v>5.5500000000000001E-5</v>
      </c>
      <c r="CQ1639" s="17">
        <v>4.8029299999999997E-2</v>
      </c>
      <c r="CR1639" s="17">
        <v>2.6637000000000001E-2</v>
      </c>
      <c r="CS1639" s="17">
        <v>4.2205800000000002E-2</v>
      </c>
      <c r="CT1639" s="17">
        <v>0.1162615</v>
      </c>
      <c r="CU1639" s="17">
        <v>0.15124499999999999</v>
      </c>
      <c r="CV1639" s="17">
        <v>8.9991500000000002E-2</v>
      </c>
      <c r="CW1639" s="17">
        <v>5.79461E-2</v>
      </c>
      <c r="CX1639" s="17">
        <v>9.5812300000000003E-2</v>
      </c>
      <c r="CY1639" s="17">
        <v>-4.6169399999999999E-2</v>
      </c>
      <c r="CZ1639" s="17">
        <v>-4.5942999999999999E-3</v>
      </c>
      <c r="DA1639" s="17">
        <v>-2.0987499999999999E-2</v>
      </c>
      <c r="DB1639" s="17">
        <v>-5.3967500000000002E-2</v>
      </c>
      <c r="DC1639" s="17">
        <v>-4.0078999999999997E-2</v>
      </c>
      <c r="DD1639" s="17">
        <v>-5.1837999999999997E-3</v>
      </c>
      <c r="DE1639" s="17">
        <v>3.1761499999999998E-2</v>
      </c>
      <c r="DF1639" s="17">
        <v>7.9582799999999995E-2</v>
      </c>
      <c r="DG1639" s="17">
        <v>8.7640499999999996E-2</v>
      </c>
      <c r="DH1639" s="17">
        <v>0.1410477</v>
      </c>
      <c r="DI1639" s="17">
        <v>0.1368896</v>
      </c>
      <c r="DJ1639" s="17">
        <v>0.1164583</v>
      </c>
      <c r="DK1639" s="17">
        <v>0.16344130000000001</v>
      </c>
      <c r="DL1639" s="17">
        <v>0.16027230000000001</v>
      </c>
      <c r="DM1639" s="17">
        <v>0.1259478</v>
      </c>
      <c r="DN1639" s="17">
        <v>7.6209700000000005E-2</v>
      </c>
      <c r="DO1639" s="17">
        <v>0.12764420000000001</v>
      </c>
      <c r="DP1639" s="17">
        <v>0.1056214</v>
      </c>
      <c r="DQ1639" s="17">
        <v>0.11819979999999999</v>
      </c>
      <c r="DR1639" s="17">
        <v>0.18388350000000001</v>
      </c>
      <c r="DS1639" s="17">
        <v>0.2124799</v>
      </c>
      <c r="DT1639" s="17">
        <v>0.14933560000000001</v>
      </c>
      <c r="DU1639" s="17">
        <v>0.1142407</v>
      </c>
      <c r="DV1639" s="17">
        <v>0.13593230000000001</v>
      </c>
      <c r="DW1639" s="17">
        <v>1.6648900000000001E-2</v>
      </c>
      <c r="DX1639" s="17">
        <v>4.4410900000000003E-2</v>
      </c>
      <c r="DY1639" s="17">
        <v>4.78308E-2</v>
      </c>
      <c r="DZ1639" s="17">
        <v>1.55963E-2</v>
      </c>
      <c r="EA1639" s="17">
        <v>2.7718199999999998E-2</v>
      </c>
      <c r="EB1639" s="17">
        <v>3.8042199999999998E-2</v>
      </c>
      <c r="EC1639" s="17">
        <v>7.01402E-2</v>
      </c>
      <c r="ED1639" s="17">
        <v>0.1260551</v>
      </c>
      <c r="EE1639" s="17">
        <v>0.14329330000000001</v>
      </c>
      <c r="EF1639" s="17">
        <v>0.21074119999999999</v>
      </c>
      <c r="EG1639" s="17">
        <v>0.21521009999999999</v>
      </c>
      <c r="EH1639" s="17">
        <v>0.2038095</v>
      </c>
      <c r="EI1639" s="17">
        <v>0.25516610000000001</v>
      </c>
      <c r="EJ1639" s="17">
        <v>0.26256259999999998</v>
      </c>
      <c r="EK1639" s="17">
        <v>0.22439419999999999</v>
      </c>
      <c r="EL1639" s="17">
        <v>0.1861641</v>
      </c>
      <c r="EM1639" s="17">
        <v>0.24259559999999999</v>
      </c>
      <c r="EN1639" s="17">
        <v>0.2196623</v>
      </c>
      <c r="EO1639" s="17">
        <v>0.22792290000000001</v>
      </c>
      <c r="EP1639" s="17">
        <v>0.28151900000000002</v>
      </c>
      <c r="EQ1639" s="17">
        <v>0.30089339999999998</v>
      </c>
      <c r="ER1639" s="17">
        <v>0.2350189</v>
      </c>
      <c r="ES1639" s="17">
        <v>0.19552130000000001</v>
      </c>
      <c r="ET1639" s="17">
        <v>0.19385910000000001</v>
      </c>
      <c r="EU1639" s="17">
        <v>64.647400000000005</v>
      </c>
      <c r="EV1639" s="17">
        <v>62.604239999999997</v>
      </c>
      <c r="EW1639" s="17">
        <v>62.327440000000003</v>
      </c>
      <c r="EX1639" s="17">
        <v>61.698729999999998</v>
      </c>
      <c r="EY1639" s="17">
        <v>60.860950000000003</v>
      </c>
      <c r="EZ1639" s="17">
        <v>61.318199999999997</v>
      </c>
      <c r="FA1639" s="17">
        <v>60.213009999999997</v>
      </c>
      <c r="FB1639" s="17">
        <v>61.185740000000003</v>
      </c>
      <c r="FC1639" s="17">
        <v>68.209559999999996</v>
      </c>
      <c r="FD1639" s="17">
        <v>77.226759999999999</v>
      </c>
      <c r="FE1639" s="17">
        <v>83.022090000000006</v>
      </c>
      <c r="FF1639" s="17">
        <v>86.125559999999993</v>
      </c>
      <c r="FG1639" s="17">
        <v>87.160550000000001</v>
      </c>
      <c r="FH1639" s="17">
        <v>88.60821</v>
      </c>
      <c r="FI1639" s="17">
        <v>89.491380000000007</v>
      </c>
      <c r="FJ1639" s="17">
        <v>87.826179999999994</v>
      </c>
      <c r="FK1639" s="17">
        <v>86.392359999999996</v>
      </c>
      <c r="FL1639" s="17">
        <v>85.542770000000004</v>
      </c>
      <c r="FM1639" s="17">
        <v>83.004379999999998</v>
      </c>
      <c r="FN1639" s="17">
        <v>76.714820000000003</v>
      </c>
      <c r="FO1639" s="17">
        <v>73.390450000000001</v>
      </c>
      <c r="FP1639" s="17">
        <v>70.629289999999997</v>
      </c>
      <c r="FQ1639" s="17">
        <v>68.899969999999996</v>
      </c>
      <c r="FR1639" s="17">
        <v>67.364230000000006</v>
      </c>
      <c r="FS1639" s="17">
        <v>1.3446929999999999</v>
      </c>
      <c r="FT1639" s="17">
        <v>6.0945699999999998E-2</v>
      </c>
      <c r="FU1639" s="17">
        <v>0.1057492</v>
      </c>
      <c r="FW1639" s="17"/>
    </row>
    <row r="1640" spans="1:179" x14ac:dyDescent="0.25">
      <c r="A1640" t="s">
        <v>226</v>
      </c>
      <c r="B1640" t="s">
        <v>199</v>
      </c>
      <c r="C1640" t="s">
        <v>261</v>
      </c>
      <c r="D1640" t="s">
        <v>253</v>
      </c>
      <c r="E1640" t="s">
        <v>220</v>
      </c>
      <c r="F1640" s="17">
        <v>13335</v>
      </c>
      <c r="G1640" s="17">
        <v>0.62474569999999996</v>
      </c>
      <c r="H1640" s="17">
        <v>0.58274979999999998</v>
      </c>
      <c r="I1640" s="17">
        <v>0.4791974</v>
      </c>
      <c r="J1640" s="17">
        <v>0.3962715</v>
      </c>
      <c r="K1640" s="17">
        <v>0.40791640000000001</v>
      </c>
      <c r="L1640" s="17">
        <v>0.43958219999999998</v>
      </c>
      <c r="M1640" s="17">
        <v>0.47325030000000001</v>
      </c>
      <c r="N1640" s="17">
        <v>0.50755720000000004</v>
      </c>
      <c r="O1640" s="17">
        <v>0.423371</v>
      </c>
      <c r="P1640" s="17">
        <v>0.45800590000000002</v>
      </c>
      <c r="Q1640" s="17">
        <v>0.43323289999999998</v>
      </c>
      <c r="R1640" s="17">
        <v>0.4384497</v>
      </c>
      <c r="S1640" s="17">
        <v>0.46229009999999998</v>
      </c>
      <c r="T1640" s="17">
        <v>0.50824119999999995</v>
      </c>
      <c r="U1640" s="17">
        <v>0.56617419999999996</v>
      </c>
      <c r="V1640" s="17">
        <v>0.75540070000000004</v>
      </c>
      <c r="W1640" s="17">
        <v>0.89915849999999997</v>
      </c>
      <c r="X1640" s="17">
        <v>1.029854</v>
      </c>
      <c r="Y1640" s="17">
        <v>1.1371960000000001</v>
      </c>
      <c r="Z1640" s="17">
        <v>1.11564</v>
      </c>
      <c r="AA1640" s="17">
        <v>1.0670500000000001</v>
      </c>
      <c r="AB1640" s="17">
        <v>0.96334299999999995</v>
      </c>
      <c r="AC1640" s="17">
        <v>0.84209350000000005</v>
      </c>
      <c r="AD1640" s="17">
        <v>0.73254859999999999</v>
      </c>
      <c r="AE1640" s="17">
        <v>-0.12574279999999999</v>
      </c>
      <c r="AF1640" s="17">
        <v>-8.2415500000000003E-2</v>
      </c>
      <c r="AG1640" s="17">
        <v>-0.1818227</v>
      </c>
      <c r="AH1640" s="17">
        <v>-0.23016629999999999</v>
      </c>
      <c r="AI1640" s="17">
        <v>-0.18806870000000001</v>
      </c>
      <c r="AJ1640" s="17">
        <v>-0.10113080000000001</v>
      </c>
      <c r="AK1640" s="17">
        <v>-8.6288699999999996E-2</v>
      </c>
      <c r="AL1640" s="17">
        <v>-7.9252500000000003E-2</v>
      </c>
      <c r="AM1640" s="17">
        <v>-0.1142649</v>
      </c>
      <c r="AN1640" s="17">
        <v>-3.7009199999999999E-2</v>
      </c>
      <c r="AO1640" s="17">
        <v>-8.7638300000000002E-2</v>
      </c>
      <c r="AP1640" s="17">
        <v>-0.1192342</v>
      </c>
      <c r="AQ1640" s="17">
        <v>1.2632600000000001E-2</v>
      </c>
      <c r="AR1640" s="17">
        <v>-2.563E-2</v>
      </c>
      <c r="AS1640" s="17">
        <v>-0.1121345</v>
      </c>
      <c r="AT1640" s="17">
        <v>-5.4710700000000001E-2</v>
      </c>
      <c r="AU1640" s="17">
        <v>-9.6762699999999993E-2</v>
      </c>
      <c r="AV1640" s="17">
        <v>-0.13881099999999999</v>
      </c>
      <c r="AW1640" s="17">
        <v>-0.1103992</v>
      </c>
      <c r="AX1640" s="17">
        <v>-9.0391700000000005E-2</v>
      </c>
      <c r="AY1640" s="17">
        <v>-4.2439400000000002E-2</v>
      </c>
      <c r="AZ1640" s="17">
        <v>-8.3989999999999995E-2</v>
      </c>
      <c r="BA1640" s="17">
        <v>-0.10620889999999999</v>
      </c>
      <c r="BB1640" s="17">
        <v>-7.2815299999999999E-2</v>
      </c>
      <c r="BC1640" s="17">
        <v>-5.52944E-2</v>
      </c>
      <c r="BD1640" s="17">
        <v>-2.0140399999999999E-2</v>
      </c>
      <c r="BE1640" s="17">
        <v>-9.5529100000000006E-2</v>
      </c>
      <c r="BF1640" s="17">
        <v>-0.1427871</v>
      </c>
      <c r="BG1640" s="17">
        <v>-0.1066809</v>
      </c>
      <c r="BH1640" s="17">
        <v>-4.5063199999999998E-2</v>
      </c>
      <c r="BI1640" s="17">
        <v>-2.59215E-2</v>
      </c>
      <c r="BJ1640" s="17">
        <v>-6.2356E-3</v>
      </c>
      <c r="BK1640" s="17">
        <v>-4.56161E-2</v>
      </c>
      <c r="BL1640" s="17">
        <v>3.5097999999999997E-2</v>
      </c>
      <c r="BM1640" s="17">
        <v>4.9750999999999997E-3</v>
      </c>
      <c r="BN1640" s="17">
        <v>-1.8241199999999999E-2</v>
      </c>
      <c r="BO1640" s="17">
        <v>9.6784800000000004E-2</v>
      </c>
      <c r="BP1640" s="17">
        <v>8.5261600000000007E-2</v>
      </c>
      <c r="BQ1640" s="17">
        <v>9.6853000000000009E-3</v>
      </c>
      <c r="BR1640" s="17">
        <v>6.4949099999999996E-2</v>
      </c>
      <c r="BS1640" s="17">
        <v>3.4761E-2</v>
      </c>
      <c r="BT1640" s="17">
        <v>-3.7659999999999998E-3</v>
      </c>
      <c r="BU1640" s="17">
        <v>2.3056299999999998E-2</v>
      </c>
      <c r="BV1640" s="17">
        <v>1.20765E-2</v>
      </c>
      <c r="BW1640" s="17">
        <v>4.1011199999999998E-2</v>
      </c>
      <c r="BX1640" s="17">
        <v>-4.9544000000000003E-3</v>
      </c>
      <c r="BY1640" s="17">
        <v>-2.0094999999999998E-2</v>
      </c>
      <c r="BZ1640" s="17">
        <v>1.8645999999999999E-3</v>
      </c>
      <c r="CA1640" s="17">
        <v>-6.502E-3</v>
      </c>
      <c r="CB1640" s="17">
        <v>2.29911E-2</v>
      </c>
      <c r="CC1640" s="17">
        <v>-3.57624E-2</v>
      </c>
      <c r="CD1640" s="17">
        <v>-8.2268599999999997E-2</v>
      </c>
      <c r="CE1640" s="17">
        <v>-5.0312000000000003E-2</v>
      </c>
      <c r="CF1640" s="17">
        <v>-6.2309000000000002E-3</v>
      </c>
      <c r="CG1640" s="17">
        <v>1.5888699999999999E-2</v>
      </c>
      <c r="CH1640" s="17">
        <v>4.4335600000000003E-2</v>
      </c>
      <c r="CI1640" s="17">
        <v>1.9299E-3</v>
      </c>
      <c r="CJ1640" s="17">
        <v>8.5039199999999995E-2</v>
      </c>
      <c r="CK1640" s="17">
        <v>6.9118899999999997E-2</v>
      </c>
      <c r="CL1640" s="17">
        <v>5.1706299999999997E-2</v>
      </c>
      <c r="CM1640" s="17">
        <v>0.1550684</v>
      </c>
      <c r="CN1640" s="17">
        <v>0.16206480000000001</v>
      </c>
      <c r="CO1640" s="17">
        <v>9.4057399999999999E-2</v>
      </c>
      <c r="CP1640" s="17">
        <v>0.14782509999999999</v>
      </c>
      <c r="CQ1640" s="17">
        <v>0.12585399999999999</v>
      </c>
      <c r="CR1640" s="17">
        <v>8.9765700000000004E-2</v>
      </c>
      <c r="CS1640" s="17">
        <v>0.1154872</v>
      </c>
      <c r="CT1640" s="17">
        <v>8.30457E-2</v>
      </c>
      <c r="CU1640" s="17">
        <v>9.8808800000000002E-2</v>
      </c>
      <c r="CV1640" s="17">
        <v>4.97854E-2</v>
      </c>
      <c r="CW1640" s="17">
        <v>3.9547199999999998E-2</v>
      </c>
      <c r="CX1640" s="17">
        <v>5.3587700000000002E-2</v>
      </c>
      <c r="CY1640" s="17">
        <v>4.2290300000000003E-2</v>
      </c>
      <c r="CZ1640" s="17">
        <v>6.6122600000000004E-2</v>
      </c>
      <c r="DA1640" s="17">
        <v>2.40042E-2</v>
      </c>
      <c r="DB1640" s="17">
        <v>-2.1749999999999999E-2</v>
      </c>
      <c r="DC1640" s="17">
        <v>6.0569999999999999E-3</v>
      </c>
      <c r="DD1640" s="17">
        <v>3.26013E-2</v>
      </c>
      <c r="DE1640" s="17">
        <v>5.7698899999999997E-2</v>
      </c>
      <c r="DF1640" s="17">
        <v>9.4906799999999999E-2</v>
      </c>
      <c r="DG1640" s="17">
        <v>4.9475900000000003E-2</v>
      </c>
      <c r="DH1640" s="17">
        <v>0.1349804</v>
      </c>
      <c r="DI1640" s="17">
        <v>0.13326270000000001</v>
      </c>
      <c r="DJ1640" s="17">
        <v>0.12165380000000001</v>
      </c>
      <c r="DK1640" s="17">
        <v>0.21335200000000001</v>
      </c>
      <c r="DL1640" s="17">
        <v>0.238868</v>
      </c>
      <c r="DM1640" s="17">
        <v>0.17842939999999999</v>
      </c>
      <c r="DN1640" s="17">
        <v>0.23070109999999999</v>
      </c>
      <c r="DO1640" s="17">
        <v>0.2169469</v>
      </c>
      <c r="DP1640" s="17">
        <v>0.1832975</v>
      </c>
      <c r="DQ1640" s="17">
        <v>0.20791809999999999</v>
      </c>
      <c r="DR1640" s="17">
        <v>0.15401490000000001</v>
      </c>
      <c r="DS1640" s="17">
        <v>0.15660640000000001</v>
      </c>
      <c r="DT1640" s="17">
        <v>0.1045252</v>
      </c>
      <c r="DU1640" s="17">
        <v>9.91895E-2</v>
      </c>
      <c r="DV1640" s="17">
        <v>0.10531069999999999</v>
      </c>
      <c r="DW1640" s="17">
        <v>0.1127387</v>
      </c>
      <c r="DX1640" s="17">
        <v>0.1283977</v>
      </c>
      <c r="DY1640" s="17">
        <v>0.1102978</v>
      </c>
      <c r="DZ1640" s="17">
        <v>6.5629199999999999E-2</v>
      </c>
      <c r="EA1640" s="17">
        <v>8.7444800000000003E-2</v>
      </c>
      <c r="EB1640" s="17">
        <v>8.8668899999999995E-2</v>
      </c>
      <c r="EC1640" s="17">
        <v>0.11806609999999999</v>
      </c>
      <c r="ED1640" s="17">
        <v>0.16792370000000001</v>
      </c>
      <c r="EE1640" s="17">
        <v>0.1181247</v>
      </c>
      <c r="EF1640" s="17">
        <v>0.20708750000000001</v>
      </c>
      <c r="EG1640" s="17">
        <v>0.2258761</v>
      </c>
      <c r="EH1640" s="17">
        <v>0.22264680000000001</v>
      </c>
      <c r="EI1640" s="17">
        <v>0.2975043</v>
      </c>
      <c r="EJ1640" s="17">
        <v>0.3497596</v>
      </c>
      <c r="EK1640" s="17">
        <v>0.30024919999999999</v>
      </c>
      <c r="EL1640" s="17">
        <v>0.35036099999999998</v>
      </c>
      <c r="EM1640" s="17">
        <v>0.34847070000000002</v>
      </c>
      <c r="EN1640" s="17">
        <v>0.31834249999999997</v>
      </c>
      <c r="EO1640" s="17">
        <v>0.3413736</v>
      </c>
      <c r="EP1640" s="17">
        <v>0.25648310000000002</v>
      </c>
      <c r="EQ1640" s="17">
        <v>0.24005689999999999</v>
      </c>
      <c r="ER1640" s="17">
        <v>0.1835608</v>
      </c>
      <c r="ES1640" s="17">
        <v>0.18530340000000001</v>
      </c>
      <c r="ET1640" s="17">
        <v>0.1799906</v>
      </c>
      <c r="EU1640" s="17">
        <v>65.32499</v>
      </c>
      <c r="EV1640" s="17">
        <v>63.37088</v>
      </c>
      <c r="EW1640" s="17">
        <v>62.977710000000002</v>
      </c>
      <c r="EX1640" s="17">
        <v>62.23892</v>
      </c>
      <c r="EY1640" s="17">
        <v>61.20635</v>
      </c>
      <c r="EZ1640" s="17">
        <v>61.52261</v>
      </c>
      <c r="FA1640" s="17">
        <v>60.750770000000003</v>
      </c>
      <c r="FB1640" s="17">
        <v>61.776829999999997</v>
      </c>
      <c r="FC1640" s="17">
        <v>68.296270000000007</v>
      </c>
      <c r="FD1640" s="17">
        <v>77.168809999999993</v>
      </c>
      <c r="FE1640" s="17">
        <v>83.256929999999997</v>
      </c>
      <c r="FF1640" s="17">
        <v>86.020910000000001</v>
      </c>
      <c r="FG1640" s="17">
        <v>86.289460000000005</v>
      </c>
      <c r="FH1640" s="17">
        <v>87.510810000000006</v>
      </c>
      <c r="FI1640" s="17">
        <v>88.029750000000007</v>
      </c>
      <c r="FJ1640" s="17">
        <v>87.046700000000001</v>
      </c>
      <c r="FK1640" s="17">
        <v>85.649169999999998</v>
      </c>
      <c r="FL1640" s="17">
        <v>85.208560000000006</v>
      </c>
      <c r="FM1640" s="17">
        <v>82.831220000000002</v>
      </c>
      <c r="FN1640" s="17">
        <v>76.232280000000003</v>
      </c>
      <c r="FO1640" s="17">
        <v>73.332319999999996</v>
      </c>
      <c r="FP1640" s="17">
        <v>70.890299999999996</v>
      </c>
      <c r="FQ1640" s="17">
        <v>69.07911</v>
      </c>
      <c r="FR1640" s="17">
        <v>68.295519999999996</v>
      </c>
      <c r="FS1640" s="17">
        <v>1.558794</v>
      </c>
      <c r="FT1640" s="17">
        <v>6.8506600000000001E-2</v>
      </c>
      <c r="FU1640" s="17">
        <v>0.1177368</v>
      </c>
      <c r="FW1640" s="17"/>
    </row>
    <row r="1641" spans="1:179" x14ac:dyDescent="0.25">
      <c r="A1641" t="s">
        <v>226</v>
      </c>
      <c r="B1641" t="s">
        <v>199</v>
      </c>
      <c r="C1641" t="s">
        <v>261</v>
      </c>
      <c r="D1641" t="s">
        <v>253</v>
      </c>
      <c r="E1641" t="s">
        <v>221</v>
      </c>
      <c r="F1641" s="17">
        <v>9070</v>
      </c>
      <c r="G1641" s="17">
        <v>0.52552310000000002</v>
      </c>
      <c r="H1641" s="17">
        <v>0.5501665</v>
      </c>
      <c r="I1641" s="17">
        <v>0.49169429999999997</v>
      </c>
      <c r="J1641" s="17">
        <v>0.44636239999999999</v>
      </c>
      <c r="K1641" s="17">
        <v>0.37309799999999999</v>
      </c>
      <c r="L1641" s="17">
        <v>0.46051700000000001</v>
      </c>
      <c r="M1641" s="17">
        <v>0.56540270000000004</v>
      </c>
      <c r="N1641" s="17">
        <v>0.59690109999999996</v>
      </c>
      <c r="O1641" s="17">
        <v>0.50927549999999999</v>
      </c>
      <c r="P1641" s="17">
        <v>0.43114019999999997</v>
      </c>
      <c r="Q1641" s="17">
        <v>0.44045970000000001</v>
      </c>
      <c r="R1641" s="17">
        <v>0.4012541</v>
      </c>
      <c r="S1641" s="17">
        <v>0.23557130000000001</v>
      </c>
      <c r="T1641" s="17">
        <v>0.27869559999999999</v>
      </c>
      <c r="U1641" s="17">
        <v>0.46942790000000001</v>
      </c>
      <c r="V1641" s="17">
        <v>0.5198798</v>
      </c>
      <c r="W1641" s="17">
        <v>0.94998070000000001</v>
      </c>
      <c r="X1641" s="17">
        <v>1.259285</v>
      </c>
      <c r="Y1641" s="17">
        <v>1.3565739999999999</v>
      </c>
      <c r="Z1641" s="17">
        <v>1.498345</v>
      </c>
      <c r="AA1641" s="17">
        <v>1.4689369999999999</v>
      </c>
      <c r="AB1641" s="17">
        <v>1.3070759999999999</v>
      </c>
      <c r="AC1641" s="17">
        <v>1.0933870000000001</v>
      </c>
      <c r="AD1641" s="17">
        <v>0.99106510000000003</v>
      </c>
      <c r="AE1641" s="17">
        <v>-0.40786280000000003</v>
      </c>
      <c r="AF1641" s="17">
        <v>-0.2467751</v>
      </c>
      <c r="AG1641" s="17">
        <v>-0.31439149999999999</v>
      </c>
      <c r="AH1641" s="17">
        <v>-0.33117570000000002</v>
      </c>
      <c r="AI1641" s="17">
        <v>-0.3763551</v>
      </c>
      <c r="AJ1641" s="17">
        <v>-0.2079048</v>
      </c>
      <c r="AK1641" s="17">
        <v>-8.9814500000000005E-2</v>
      </c>
      <c r="AL1641" s="17">
        <v>-4.8873300000000001E-2</v>
      </c>
      <c r="AM1641" s="17">
        <v>-6.5872E-2</v>
      </c>
      <c r="AN1641" s="17">
        <v>-0.1058529</v>
      </c>
      <c r="AO1641" s="17">
        <v>-0.11875280000000001</v>
      </c>
      <c r="AP1641" s="17">
        <v>-0.16542399999999999</v>
      </c>
      <c r="AQ1641" s="17">
        <v>-0.244722</v>
      </c>
      <c r="AR1641" s="17">
        <v>-0.30523060000000002</v>
      </c>
      <c r="AS1641" s="17">
        <v>-0.29473440000000001</v>
      </c>
      <c r="AT1641" s="17">
        <v>-0.57824390000000003</v>
      </c>
      <c r="AU1641" s="17">
        <v>-0.4173965</v>
      </c>
      <c r="AV1641" s="17">
        <v>-0.36901509999999998</v>
      </c>
      <c r="AW1641" s="17">
        <v>-0.3216273</v>
      </c>
      <c r="AX1641" s="17">
        <v>-0.1371356</v>
      </c>
      <c r="AY1641" s="17">
        <v>-4.9985799999999997E-2</v>
      </c>
      <c r="AZ1641" s="17">
        <v>-0.118862</v>
      </c>
      <c r="BA1641" s="17">
        <v>-0.15044260000000001</v>
      </c>
      <c r="BB1641" s="17">
        <v>1.26885E-2</v>
      </c>
      <c r="BC1641" s="17">
        <v>-0.30053360000000001</v>
      </c>
      <c r="BD1641" s="17">
        <v>-0.17639940000000001</v>
      </c>
      <c r="BE1641" s="17">
        <v>-0.20322879999999999</v>
      </c>
      <c r="BF1641" s="17">
        <v>-0.21198110000000001</v>
      </c>
      <c r="BG1641" s="17">
        <v>-0.26031110000000002</v>
      </c>
      <c r="BH1641" s="17">
        <v>-0.1371281</v>
      </c>
      <c r="BI1641" s="17">
        <v>-4.1470399999999998E-2</v>
      </c>
      <c r="BJ1641" s="17">
        <v>7.7361000000000001E-3</v>
      </c>
      <c r="BK1641" s="17">
        <v>3.2599099999999999E-2</v>
      </c>
      <c r="BL1641" s="17">
        <v>3.3074800000000001E-2</v>
      </c>
      <c r="BM1641" s="17">
        <v>2.4391099999999999E-2</v>
      </c>
      <c r="BN1641" s="17">
        <v>-9.6494000000000007E-3</v>
      </c>
      <c r="BO1641" s="17">
        <v>-6.1874199999999997E-2</v>
      </c>
      <c r="BP1641" s="17">
        <v>-0.11468920000000001</v>
      </c>
      <c r="BQ1641" s="17">
        <v>-0.1349969</v>
      </c>
      <c r="BR1641" s="17">
        <v>-0.38160349999999998</v>
      </c>
      <c r="BS1641" s="17">
        <v>-0.2177529</v>
      </c>
      <c r="BT1641" s="17">
        <v>-0.17461950000000001</v>
      </c>
      <c r="BU1641" s="17">
        <v>-0.14143449999999999</v>
      </c>
      <c r="BV1641" s="17">
        <v>5.0562200000000002E-2</v>
      </c>
      <c r="BW1641" s="17">
        <v>0.1259332</v>
      </c>
      <c r="BX1641" s="17">
        <v>5.6814499999999997E-2</v>
      </c>
      <c r="BY1641" s="17">
        <v>6.0311000000000002E-3</v>
      </c>
      <c r="BZ1641" s="17">
        <v>0.1010896</v>
      </c>
      <c r="CA1641" s="17">
        <v>-0.2261978</v>
      </c>
      <c r="CB1641" s="17">
        <v>-0.12765750000000001</v>
      </c>
      <c r="CC1641" s="17">
        <v>-0.12623789999999999</v>
      </c>
      <c r="CD1641" s="17">
        <v>-0.1294273</v>
      </c>
      <c r="CE1641" s="17">
        <v>-0.1799394</v>
      </c>
      <c r="CF1641" s="17">
        <v>-8.8108400000000003E-2</v>
      </c>
      <c r="CG1641" s="17">
        <v>-7.9874999999999998E-3</v>
      </c>
      <c r="CH1641" s="17">
        <v>4.6943499999999999E-2</v>
      </c>
      <c r="CI1641" s="17">
        <v>0.10079979999999999</v>
      </c>
      <c r="CJ1641" s="17">
        <v>0.12929570000000001</v>
      </c>
      <c r="CK1641" s="17">
        <v>0.12353210000000001</v>
      </c>
      <c r="CL1641" s="17">
        <v>9.8239699999999999E-2</v>
      </c>
      <c r="CM1641" s="17">
        <v>6.4765600000000006E-2</v>
      </c>
      <c r="CN1641" s="17">
        <v>1.7279099999999999E-2</v>
      </c>
      <c r="CO1641" s="17">
        <v>-2.4363099999999999E-2</v>
      </c>
      <c r="CP1641" s="17">
        <v>-0.24541099999999999</v>
      </c>
      <c r="CQ1641" s="17">
        <v>-7.9480400000000007E-2</v>
      </c>
      <c r="CR1641" s="17">
        <v>-3.9981700000000002E-2</v>
      </c>
      <c r="CS1641" s="17">
        <v>-1.6633499999999999E-2</v>
      </c>
      <c r="CT1641" s="17">
        <v>0.1805611</v>
      </c>
      <c r="CU1641" s="17">
        <v>0.2477742</v>
      </c>
      <c r="CV1641" s="17">
        <v>0.17848749999999999</v>
      </c>
      <c r="CW1641" s="17">
        <v>0.1144044</v>
      </c>
      <c r="CX1641" s="17">
        <v>0.16231590000000001</v>
      </c>
      <c r="CY1641" s="17">
        <v>-0.151862</v>
      </c>
      <c r="CZ1641" s="17">
        <v>-7.89155E-2</v>
      </c>
      <c r="DA1641" s="17">
        <v>-4.9246999999999999E-2</v>
      </c>
      <c r="DB1641" s="17">
        <v>-4.6873499999999998E-2</v>
      </c>
      <c r="DC1641" s="17">
        <v>-9.9567699999999995E-2</v>
      </c>
      <c r="DD1641" s="17">
        <v>-3.9088699999999997E-2</v>
      </c>
      <c r="DE1641" s="17">
        <v>2.5495400000000001E-2</v>
      </c>
      <c r="DF1641" s="17">
        <v>8.6151000000000005E-2</v>
      </c>
      <c r="DG1641" s="17">
        <v>0.1690006</v>
      </c>
      <c r="DH1641" s="17">
        <v>0.22551660000000001</v>
      </c>
      <c r="DI1641" s="17">
        <v>0.22267310000000001</v>
      </c>
      <c r="DJ1641" s="17">
        <v>0.2061287</v>
      </c>
      <c r="DK1641" s="17">
        <v>0.19140550000000001</v>
      </c>
      <c r="DL1641" s="17">
        <v>0.14924750000000001</v>
      </c>
      <c r="DM1641" s="17">
        <v>8.6270700000000006E-2</v>
      </c>
      <c r="DN1641" s="17">
        <v>-0.1092185</v>
      </c>
      <c r="DO1641" s="17">
        <v>5.87921E-2</v>
      </c>
      <c r="DP1641" s="17">
        <v>9.4656000000000004E-2</v>
      </c>
      <c r="DQ1641" s="17">
        <v>0.1081675</v>
      </c>
      <c r="DR1641" s="17">
        <v>0.31056</v>
      </c>
      <c r="DS1641" s="17">
        <v>0.36961509999999997</v>
      </c>
      <c r="DT1641" s="17">
        <v>0.3001606</v>
      </c>
      <c r="DU1641" s="17">
        <v>0.22277759999999999</v>
      </c>
      <c r="DV1641" s="17">
        <v>0.2235422</v>
      </c>
      <c r="DW1641" s="17">
        <v>-4.45329E-2</v>
      </c>
      <c r="DX1641" s="17">
        <v>-8.5398000000000002E-3</v>
      </c>
      <c r="DY1641" s="17">
        <v>6.1915600000000001E-2</v>
      </c>
      <c r="DZ1641" s="17">
        <v>7.2321099999999999E-2</v>
      </c>
      <c r="EA1641" s="17">
        <v>1.64762E-2</v>
      </c>
      <c r="EB1641" s="17">
        <v>3.1688000000000001E-2</v>
      </c>
      <c r="EC1641" s="17">
        <v>7.3839399999999999E-2</v>
      </c>
      <c r="ED1641" s="17">
        <v>0.14276040000000001</v>
      </c>
      <c r="EE1641" s="17">
        <v>0.26747159999999998</v>
      </c>
      <c r="EF1641" s="17">
        <v>0.3644443</v>
      </c>
      <c r="EG1641" s="17">
        <v>0.3658169</v>
      </c>
      <c r="EH1641" s="17">
        <v>0.36190339999999999</v>
      </c>
      <c r="EI1641" s="17">
        <v>0.37425330000000001</v>
      </c>
      <c r="EJ1641" s="17">
        <v>0.3397889</v>
      </c>
      <c r="EK1641" s="17">
        <v>0.24600820000000001</v>
      </c>
      <c r="EL1641" s="17">
        <v>8.7421899999999997E-2</v>
      </c>
      <c r="EM1641" s="17">
        <v>0.25843559999999999</v>
      </c>
      <c r="EN1641" s="17">
        <v>0.28905160000000002</v>
      </c>
      <c r="EO1641" s="17">
        <v>0.28836030000000001</v>
      </c>
      <c r="EP1641" s="17">
        <v>0.49825779999999997</v>
      </c>
      <c r="EQ1641" s="17">
        <v>0.54553419999999997</v>
      </c>
      <c r="ER1641" s="17">
        <v>0.47583710000000001</v>
      </c>
      <c r="ES1641" s="17">
        <v>0.37925140000000002</v>
      </c>
      <c r="ET1641" s="17">
        <v>0.31194319999999998</v>
      </c>
      <c r="EU1641" s="17">
        <v>63.651139999999998</v>
      </c>
      <c r="EV1641" s="17">
        <v>61.477029999999999</v>
      </c>
      <c r="EW1641" s="17">
        <v>61.37133</v>
      </c>
      <c r="EX1641" s="17">
        <v>60.904490000000003</v>
      </c>
      <c r="EY1641" s="17">
        <v>60.353110000000001</v>
      </c>
      <c r="EZ1641" s="17">
        <v>61.01764</v>
      </c>
      <c r="FA1641" s="17">
        <v>59.422319999999999</v>
      </c>
      <c r="FB1641" s="17">
        <v>60.316670000000002</v>
      </c>
      <c r="FC1641" s="17">
        <v>68.082099999999997</v>
      </c>
      <c r="FD1641" s="17">
        <v>77.311970000000002</v>
      </c>
      <c r="FE1641" s="17">
        <v>82.676810000000003</v>
      </c>
      <c r="FF1641" s="17">
        <v>86.279409999999999</v>
      </c>
      <c r="FG1641" s="17">
        <v>88.441329999999994</v>
      </c>
      <c r="FH1641" s="17">
        <v>90.221729999999994</v>
      </c>
      <c r="FI1641" s="17">
        <v>91.640429999999995</v>
      </c>
      <c r="FJ1641" s="17">
        <v>88.972269999999995</v>
      </c>
      <c r="FK1641" s="17">
        <v>87.485100000000003</v>
      </c>
      <c r="FL1641" s="17">
        <v>86.034189999999995</v>
      </c>
      <c r="FM1641" s="17">
        <v>83.258970000000005</v>
      </c>
      <c r="FN1641" s="17">
        <v>77.424310000000006</v>
      </c>
      <c r="FO1641" s="17">
        <v>73.475930000000005</v>
      </c>
      <c r="FP1641" s="17">
        <v>70.245519999999999</v>
      </c>
      <c r="FQ1641" s="17">
        <v>68.63655</v>
      </c>
      <c r="FR1641" s="17">
        <v>65.994929999999997</v>
      </c>
      <c r="FS1641" s="17">
        <v>2.3624930000000002</v>
      </c>
      <c r="FT1641" s="17">
        <v>0.1137779</v>
      </c>
      <c r="FU1641" s="17">
        <v>0.19403719999999999</v>
      </c>
      <c r="FW1641" s="17"/>
    </row>
    <row r="1642" spans="1:179" x14ac:dyDescent="0.25">
      <c r="A1642" t="s">
        <v>226</v>
      </c>
      <c r="B1642" t="s">
        <v>199</v>
      </c>
      <c r="C1642" t="s">
        <v>261</v>
      </c>
      <c r="D1642" t="s">
        <v>242</v>
      </c>
      <c r="E1642" t="s">
        <v>219</v>
      </c>
      <c r="F1642" s="17">
        <v>15868</v>
      </c>
      <c r="G1642" s="17">
        <v>0.83296040000000005</v>
      </c>
      <c r="H1642" s="17">
        <v>0.72096879999999997</v>
      </c>
      <c r="I1642" s="17">
        <v>0.59976560000000001</v>
      </c>
      <c r="J1642" s="17">
        <v>0.54656170000000004</v>
      </c>
      <c r="K1642" s="17">
        <v>0.55831759999999997</v>
      </c>
      <c r="L1642" s="17">
        <v>0.62908560000000002</v>
      </c>
      <c r="M1642" s="17">
        <v>0.70233440000000003</v>
      </c>
      <c r="N1642" s="17">
        <v>0.66014620000000002</v>
      </c>
      <c r="O1642" s="17">
        <v>0.47718939999999999</v>
      </c>
      <c r="P1642" s="17">
        <v>0.22793840000000001</v>
      </c>
      <c r="Q1642" s="17">
        <v>-5.6215800000000003E-2</v>
      </c>
      <c r="R1642" s="17">
        <v>-0.1781305</v>
      </c>
      <c r="S1642" s="17">
        <v>-0.23407310000000001</v>
      </c>
      <c r="T1642" s="17">
        <v>-0.18288380000000001</v>
      </c>
      <c r="U1642" s="17">
        <v>4.1398600000000001E-2</v>
      </c>
      <c r="V1642" s="17">
        <v>0.29909809999999998</v>
      </c>
      <c r="W1642" s="17">
        <v>0.66190700000000002</v>
      </c>
      <c r="X1642" s="17">
        <v>1.0921080000000001</v>
      </c>
      <c r="Y1642" s="17">
        <v>1.3022659999999999</v>
      </c>
      <c r="Z1642" s="17">
        <v>1.321442</v>
      </c>
      <c r="AA1642" s="17">
        <v>1.2660419999999999</v>
      </c>
      <c r="AB1642" s="17">
        <v>1.193154</v>
      </c>
      <c r="AC1642" s="17">
        <v>1.049255</v>
      </c>
      <c r="AD1642" s="17">
        <v>0.91081259999999997</v>
      </c>
      <c r="AE1642" s="17">
        <v>-0.16208239999999999</v>
      </c>
      <c r="AF1642" s="17">
        <v>-0.1896737</v>
      </c>
      <c r="AG1642" s="17">
        <v>-0.25607920000000001</v>
      </c>
      <c r="AH1642" s="17">
        <v>-0.27393770000000001</v>
      </c>
      <c r="AI1642" s="17">
        <v>-0.23672380000000001</v>
      </c>
      <c r="AJ1642" s="17">
        <v>-0.1174955</v>
      </c>
      <c r="AK1642" s="17">
        <v>-4.1361000000000002E-2</v>
      </c>
      <c r="AL1642" s="17">
        <v>-3.08965E-2</v>
      </c>
      <c r="AM1642" s="17">
        <v>3.6473999999999999E-3</v>
      </c>
      <c r="AN1642" s="17">
        <v>1.3669300000000001E-2</v>
      </c>
      <c r="AO1642" s="17">
        <v>4.1428000000000003E-3</v>
      </c>
      <c r="AP1642" s="17">
        <v>3.6760599999999997E-2</v>
      </c>
      <c r="AQ1642" s="17">
        <v>-1.1282E-3</v>
      </c>
      <c r="AR1642" s="17">
        <v>-2.2987299999999999E-2</v>
      </c>
      <c r="AS1642" s="17">
        <v>2.6123299999999999E-2</v>
      </c>
      <c r="AT1642" s="17">
        <v>-2.35392E-2</v>
      </c>
      <c r="AU1642" s="17">
        <v>8.9855000000000004E-3</v>
      </c>
      <c r="AV1642" s="17">
        <v>5.0128899999999997E-2</v>
      </c>
      <c r="AW1642" s="17">
        <v>5.3414700000000002E-2</v>
      </c>
      <c r="AX1642" s="17">
        <v>4.0273000000000003E-2</v>
      </c>
      <c r="AY1642" s="17">
        <v>2.3354799999999998E-2</v>
      </c>
      <c r="AZ1642" s="17">
        <v>-3.7988500000000001E-2</v>
      </c>
      <c r="BA1642" s="17">
        <v>-6.9799700000000006E-2</v>
      </c>
      <c r="BB1642" s="17">
        <v>-6.5276699999999993E-2</v>
      </c>
      <c r="BC1642" s="17">
        <v>-0.1085523</v>
      </c>
      <c r="BD1642" s="17">
        <v>-0.14175979999999999</v>
      </c>
      <c r="BE1642" s="17">
        <v>-0.20075319999999999</v>
      </c>
      <c r="BF1642" s="17">
        <v>-0.21111949999999999</v>
      </c>
      <c r="BG1642" s="17">
        <v>-0.17453730000000001</v>
      </c>
      <c r="BH1642" s="17">
        <v>-8.0203499999999997E-2</v>
      </c>
      <c r="BI1642" s="17">
        <v>-2.1094999999999999E-2</v>
      </c>
      <c r="BJ1642" s="17">
        <v>-7.5129000000000003E-3</v>
      </c>
      <c r="BK1642" s="17">
        <v>2.8598499999999999E-2</v>
      </c>
      <c r="BL1642" s="17">
        <v>4.7431000000000001E-2</v>
      </c>
      <c r="BM1642" s="17">
        <v>3.4295800000000001E-2</v>
      </c>
      <c r="BN1642" s="17">
        <v>6.9804199999999997E-2</v>
      </c>
      <c r="BO1642" s="17">
        <v>3.6339200000000002E-2</v>
      </c>
      <c r="BP1642" s="17">
        <v>1.6358399999999999E-2</v>
      </c>
      <c r="BQ1642" s="17">
        <v>6.2545199999999995E-2</v>
      </c>
      <c r="BR1642" s="17">
        <v>1.84987E-2</v>
      </c>
      <c r="BS1642" s="17">
        <v>5.0389700000000003E-2</v>
      </c>
      <c r="BT1642" s="17">
        <v>9.1820899999999997E-2</v>
      </c>
      <c r="BU1642" s="17">
        <v>8.9144100000000004E-2</v>
      </c>
      <c r="BV1642" s="17">
        <v>7.6739000000000002E-2</v>
      </c>
      <c r="BW1642" s="17">
        <v>5.3963999999999998E-2</v>
      </c>
      <c r="BX1642" s="17">
        <v>-3.5696E-3</v>
      </c>
      <c r="BY1642" s="17">
        <v>-3.3115600000000002E-2</v>
      </c>
      <c r="BZ1642" s="17">
        <v>-3.1588199999999997E-2</v>
      </c>
      <c r="CA1642" s="17">
        <v>-7.1477399999999996E-2</v>
      </c>
      <c r="CB1642" s="17">
        <v>-0.1085747</v>
      </c>
      <c r="CC1642" s="17">
        <v>-0.16243460000000001</v>
      </c>
      <c r="CD1642" s="17">
        <v>-0.1676117</v>
      </c>
      <c r="CE1642" s="17">
        <v>-0.1314671</v>
      </c>
      <c r="CF1642" s="17">
        <v>-5.4375199999999999E-2</v>
      </c>
      <c r="CG1642" s="17">
        <v>-7.0587999999999996E-3</v>
      </c>
      <c r="CH1642" s="17">
        <v>8.6824999999999992E-3</v>
      </c>
      <c r="CI1642" s="17">
        <v>4.58796E-2</v>
      </c>
      <c r="CJ1642" s="17">
        <v>7.0814199999999994E-2</v>
      </c>
      <c r="CK1642" s="17">
        <v>5.5179600000000002E-2</v>
      </c>
      <c r="CL1642" s="17">
        <v>9.2690099999999997E-2</v>
      </c>
      <c r="CM1642" s="17">
        <v>6.22891E-2</v>
      </c>
      <c r="CN1642" s="17">
        <v>4.3609200000000001E-2</v>
      </c>
      <c r="CO1642" s="17">
        <v>8.7771000000000002E-2</v>
      </c>
      <c r="CP1642" s="17">
        <v>4.7614099999999999E-2</v>
      </c>
      <c r="CQ1642" s="17">
        <v>7.90661E-2</v>
      </c>
      <c r="CR1642" s="17">
        <v>0.1206967</v>
      </c>
      <c r="CS1642" s="17">
        <v>0.1138903</v>
      </c>
      <c r="CT1642" s="17">
        <v>0.1019953</v>
      </c>
      <c r="CU1642" s="17">
        <v>7.5163800000000003E-2</v>
      </c>
      <c r="CV1642" s="17">
        <v>2.02688E-2</v>
      </c>
      <c r="CW1642" s="17">
        <v>-7.7082000000000001E-3</v>
      </c>
      <c r="CX1642" s="17">
        <v>-8.2556999999999995E-3</v>
      </c>
      <c r="CY1642" s="17">
        <v>-3.4402599999999998E-2</v>
      </c>
      <c r="CZ1642" s="17">
        <v>-7.5389700000000004E-2</v>
      </c>
      <c r="DA1642" s="17">
        <v>-0.124116</v>
      </c>
      <c r="DB1642" s="17">
        <v>-0.12410409999999999</v>
      </c>
      <c r="DC1642" s="17">
        <v>-8.83969E-2</v>
      </c>
      <c r="DD1642" s="17">
        <v>-2.85469E-2</v>
      </c>
      <c r="DE1642" s="17">
        <v>6.9773999999999999E-3</v>
      </c>
      <c r="DF1642" s="17">
        <v>2.4877900000000001E-2</v>
      </c>
      <c r="DG1642" s="17">
        <v>6.3160599999999997E-2</v>
      </c>
      <c r="DH1642" s="17">
        <v>9.4197500000000003E-2</v>
      </c>
      <c r="DI1642" s="17">
        <v>7.6063400000000003E-2</v>
      </c>
      <c r="DJ1642" s="17">
        <v>0.115576</v>
      </c>
      <c r="DK1642" s="17">
        <v>8.8238899999999995E-2</v>
      </c>
      <c r="DL1642" s="17">
        <v>7.0859900000000003E-2</v>
      </c>
      <c r="DM1642" s="17">
        <v>0.11299670000000001</v>
      </c>
      <c r="DN1642" s="17">
        <v>7.6729400000000003E-2</v>
      </c>
      <c r="DO1642" s="17">
        <v>0.10774259999999999</v>
      </c>
      <c r="DP1642" s="17">
        <v>0.1495725</v>
      </c>
      <c r="DQ1642" s="17">
        <v>0.13863639999999999</v>
      </c>
      <c r="DR1642" s="17">
        <v>0.12725149999999999</v>
      </c>
      <c r="DS1642" s="17">
        <v>9.6363599999999994E-2</v>
      </c>
      <c r="DT1642" s="17">
        <v>4.4107199999999999E-2</v>
      </c>
      <c r="DU1642" s="17">
        <v>1.7699099999999999E-2</v>
      </c>
      <c r="DV1642" s="17">
        <v>1.50768E-2</v>
      </c>
      <c r="DW1642" s="17">
        <v>1.9127499999999999E-2</v>
      </c>
      <c r="DX1642" s="17">
        <v>-2.7475800000000002E-2</v>
      </c>
      <c r="DY1642" s="17">
        <v>-6.8790100000000007E-2</v>
      </c>
      <c r="DZ1642" s="17">
        <v>-6.1285800000000001E-2</v>
      </c>
      <c r="EA1642" s="17">
        <v>-2.6210399999999998E-2</v>
      </c>
      <c r="EB1642" s="17">
        <v>8.7449999999999993E-3</v>
      </c>
      <c r="EC1642" s="17">
        <v>2.7243400000000001E-2</v>
      </c>
      <c r="ED1642" s="17">
        <v>4.8261499999999999E-2</v>
      </c>
      <c r="EE1642" s="17">
        <v>8.8111700000000001E-2</v>
      </c>
      <c r="EF1642" s="17">
        <v>0.12795909999999999</v>
      </c>
      <c r="EG1642" s="17">
        <v>0.1062164</v>
      </c>
      <c r="EH1642" s="17">
        <v>0.14861959999999999</v>
      </c>
      <c r="EI1642" s="17">
        <v>0.1257064</v>
      </c>
      <c r="EJ1642" s="17">
        <v>0.1102057</v>
      </c>
      <c r="EK1642" s="17">
        <v>0.14941869999999999</v>
      </c>
      <c r="EL1642" s="17">
        <v>0.11876730000000001</v>
      </c>
      <c r="EM1642" s="17">
        <v>0.1491468</v>
      </c>
      <c r="EN1642" s="17">
        <v>0.19126460000000001</v>
      </c>
      <c r="EO1642" s="17">
        <v>0.17436579999999999</v>
      </c>
      <c r="EP1642" s="17">
        <v>0.16371759999999999</v>
      </c>
      <c r="EQ1642" s="17">
        <v>0.12697269999999999</v>
      </c>
      <c r="ER1642" s="17">
        <v>7.8526100000000001E-2</v>
      </c>
      <c r="ES1642" s="17">
        <v>5.43832E-2</v>
      </c>
      <c r="ET1642" s="17">
        <v>4.8765200000000002E-2</v>
      </c>
      <c r="EU1642" s="17">
        <v>66.644499999999994</v>
      </c>
      <c r="EV1642" s="17">
        <v>65.999679999999998</v>
      </c>
      <c r="EW1642" s="17">
        <v>65.416020000000003</v>
      </c>
      <c r="EX1642" s="17">
        <v>64.988259999999997</v>
      </c>
      <c r="EY1642" s="17">
        <v>64.539739999999995</v>
      </c>
      <c r="EZ1642" s="17">
        <v>64.175749999999994</v>
      </c>
      <c r="FA1642" s="17">
        <v>63.850940000000001</v>
      </c>
      <c r="FB1642" s="17">
        <v>63.567</v>
      </c>
      <c r="FC1642" s="17">
        <v>66.248739999999998</v>
      </c>
      <c r="FD1642" s="17">
        <v>69.75273</v>
      </c>
      <c r="FE1642" s="17">
        <v>73.694069999999996</v>
      </c>
      <c r="FF1642" s="17">
        <v>76.644390000000001</v>
      </c>
      <c r="FG1642" s="17">
        <v>78.880110000000002</v>
      </c>
      <c r="FH1642" s="17">
        <v>79.81277</v>
      </c>
      <c r="FI1642" s="17">
        <v>80.188050000000004</v>
      </c>
      <c r="FJ1642" s="17">
        <v>79.592259999999996</v>
      </c>
      <c r="FK1642" s="17">
        <v>78.69023</v>
      </c>
      <c r="FL1642" s="17">
        <v>77.294569999999993</v>
      </c>
      <c r="FM1642" s="17">
        <v>74.732119999999995</v>
      </c>
      <c r="FN1642" s="17">
        <v>71.436440000000005</v>
      </c>
      <c r="FO1642" s="17">
        <v>69.414249999999996</v>
      </c>
      <c r="FP1642" s="17">
        <v>68.417619999999999</v>
      </c>
      <c r="FQ1642" s="17">
        <v>67.617689999999996</v>
      </c>
      <c r="FR1642" s="17">
        <v>66.97278</v>
      </c>
      <c r="FS1642" s="17">
        <v>0.84724160000000004</v>
      </c>
      <c r="FT1642" s="17">
        <v>2.86713E-2</v>
      </c>
      <c r="FU1642" s="17">
        <v>4.2822300000000001E-2</v>
      </c>
      <c r="FW1642" s="17"/>
    </row>
    <row r="1643" spans="1:179" x14ac:dyDescent="0.25">
      <c r="A1643" t="s">
        <v>226</v>
      </c>
      <c r="B1643" t="s">
        <v>199</v>
      </c>
      <c r="C1643" t="s">
        <v>261</v>
      </c>
      <c r="D1643" s="63" t="s">
        <v>242</v>
      </c>
      <c r="E1643" t="s">
        <v>220</v>
      </c>
      <c r="F1643" s="17">
        <v>7860</v>
      </c>
      <c r="G1643" s="17">
        <v>0.84337039999999996</v>
      </c>
      <c r="H1643" s="17">
        <v>0.73391189999999995</v>
      </c>
      <c r="I1643" s="17">
        <v>0.62022409999999994</v>
      </c>
      <c r="J1643" s="17">
        <v>0.58645119999999995</v>
      </c>
      <c r="K1643" s="17">
        <v>0.58255590000000002</v>
      </c>
      <c r="L1643" s="17">
        <v>0.5681311</v>
      </c>
      <c r="M1643" s="17">
        <v>0.64747259999999995</v>
      </c>
      <c r="N1643" s="17">
        <v>0.62661089999999997</v>
      </c>
      <c r="O1643" s="17">
        <v>0.49730999999999997</v>
      </c>
      <c r="P1643" s="17">
        <v>0.30562879999999998</v>
      </c>
      <c r="Q1643" s="17">
        <v>6.4446799999999999E-2</v>
      </c>
      <c r="R1643" s="17">
        <v>-4.2503399999999997E-2</v>
      </c>
      <c r="S1643" s="17">
        <v>-0.11806319999999999</v>
      </c>
      <c r="T1643" s="17">
        <v>-8.0586900000000003E-2</v>
      </c>
      <c r="U1643" s="17">
        <v>0.10562630000000001</v>
      </c>
      <c r="V1643" s="17">
        <v>0.31374089999999999</v>
      </c>
      <c r="W1643" s="17">
        <v>0.56353989999999998</v>
      </c>
      <c r="X1643" s="17">
        <v>0.93272730000000004</v>
      </c>
      <c r="Y1643" s="17">
        <v>1.121283</v>
      </c>
      <c r="Z1643" s="17">
        <v>1.154728</v>
      </c>
      <c r="AA1643" s="17">
        <v>1.1374420000000001</v>
      </c>
      <c r="AB1643" s="17">
        <v>1.0573760000000001</v>
      </c>
      <c r="AC1643" s="17">
        <v>0.93736240000000004</v>
      </c>
      <c r="AD1643" s="17">
        <v>0.82529220000000003</v>
      </c>
      <c r="AE1643" s="17">
        <v>-0.1036112</v>
      </c>
      <c r="AF1643" s="17">
        <v>-0.1222912</v>
      </c>
      <c r="AG1643" s="17">
        <v>-0.1740527</v>
      </c>
      <c r="AH1643" s="17">
        <v>-0.15629470000000001</v>
      </c>
      <c r="AI1643" s="17">
        <v>-0.136712</v>
      </c>
      <c r="AJ1643" s="17">
        <v>-0.14327609999999999</v>
      </c>
      <c r="AK1643" s="17">
        <v>-6.0746700000000001E-2</v>
      </c>
      <c r="AL1643" s="17">
        <v>-4.93163E-2</v>
      </c>
      <c r="AM1643" s="17">
        <v>-2.9191999999999998E-3</v>
      </c>
      <c r="AN1643" s="17">
        <v>-2.0405E-2</v>
      </c>
      <c r="AO1643" s="17">
        <v>-4.1486700000000001E-2</v>
      </c>
      <c r="AP1643" s="17">
        <v>-2.3169999999999999E-4</v>
      </c>
      <c r="AQ1643" s="17">
        <v>-4.5065500000000001E-2</v>
      </c>
      <c r="AR1643" s="17">
        <v>-7.3341900000000002E-2</v>
      </c>
      <c r="AS1643" s="17">
        <v>-1.2114099999999999E-2</v>
      </c>
      <c r="AT1643" s="17">
        <v>-5.06471E-2</v>
      </c>
      <c r="AU1643" s="17">
        <v>-6.15512E-2</v>
      </c>
      <c r="AV1643" s="17">
        <v>-1.6226999999999998E-2</v>
      </c>
      <c r="AW1643" s="17">
        <v>-1.29608E-2</v>
      </c>
      <c r="AX1643" s="17">
        <v>-3.3197299999999999E-2</v>
      </c>
      <c r="AY1643" s="17">
        <v>-2.87408E-2</v>
      </c>
      <c r="AZ1643" s="17">
        <v>-0.1055376</v>
      </c>
      <c r="BA1643" s="17">
        <v>-0.1340412</v>
      </c>
      <c r="BB1643" s="17">
        <v>-0.11059430000000001</v>
      </c>
      <c r="BC1643" s="17">
        <v>-4.6263199999999997E-2</v>
      </c>
      <c r="BD1643" s="17">
        <v>-7.6099399999999998E-2</v>
      </c>
      <c r="BE1643" s="17">
        <v>-0.12693879999999999</v>
      </c>
      <c r="BF1643" s="17">
        <v>-0.1135786</v>
      </c>
      <c r="BG1643" s="17">
        <v>-9.4489900000000002E-2</v>
      </c>
      <c r="BH1643" s="17">
        <v>-0.1001906</v>
      </c>
      <c r="BI1643" s="17">
        <v>-3.2437199999999999E-2</v>
      </c>
      <c r="BJ1643" s="17">
        <v>-1.8465200000000001E-2</v>
      </c>
      <c r="BK1643" s="17">
        <v>2.1595799999999998E-2</v>
      </c>
      <c r="BL1643" s="17">
        <v>1.52715E-2</v>
      </c>
      <c r="BM1643" s="17">
        <v>-6.796E-3</v>
      </c>
      <c r="BN1643" s="17">
        <v>3.1083400000000001E-2</v>
      </c>
      <c r="BO1643" s="17">
        <v>-1.0434300000000001E-2</v>
      </c>
      <c r="BP1643" s="17">
        <v>-3.0486800000000001E-2</v>
      </c>
      <c r="BQ1643" s="17">
        <v>2.8794E-2</v>
      </c>
      <c r="BR1643" s="17">
        <v>1.9261E-3</v>
      </c>
      <c r="BS1643" s="17">
        <v>-1.3435300000000001E-2</v>
      </c>
      <c r="BT1643" s="17">
        <v>3.58324E-2</v>
      </c>
      <c r="BU1643" s="17">
        <v>3.3604099999999998E-2</v>
      </c>
      <c r="BV1643" s="17">
        <v>1.5618399999999999E-2</v>
      </c>
      <c r="BW1643" s="17">
        <v>9.5659999999999999E-3</v>
      </c>
      <c r="BX1643" s="17">
        <v>-6.6494800000000007E-2</v>
      </c>
      <c r="BY1643" s="17">
        <v>-8.9054900000000006E-2</v>
      </c>
      <c r="BZ1643" s="17">
        <v>-6.7585400000000004E-2</v>
      </c>
      <c r="CA1643" s="17">
        <v>-6.5442E-3</v>
      </c>
      <c r="CB1643" s="17">
        <v>-4.4107E-2</v>
      </c>
      <c r="CC1643" s="17">
        <v>-9.43079E-2</v>
      </c>
      <c r="CD1643" s="17">
        <v>-8.3993499999999999E-2</v>
      </c>
      <c r="CE1643" s="17">
        <v>-6.5247100000000002E-2</v>
      </c>
      <c r="CF1643" s="17">
        <v>-7.0349800000000004E-2</v>
      </c>
      <c r="CG1643" s="17">
        <v>-1.2830100000000001E-2</v>
      </c>
      <c r="CH1643" s="17">
        <v>2.9022000000000002E-3</v>
      </c>
      <c r="CI1643" s="17">
        <v>3.8574900000000002E-2</v>
      </c>
      <c r="CJ1643" s="17">
        <v>3.99809E-2</v>
      </c>
      <c r="CK1643" s="17">
        <v>1.7230599999999999E-2</v>
      </c>
      <c r="CL1643" s="17">
        <v>5.2772100000000002E-2</v>
      </c>
      <c r="CM1643" s="17">
        <v>1.35511E-2</v>
      </c>
      <c r="CN1643" s="17">
        <v>-8.0559999999999996E-4</v>
      </c>
      <c r="CO1643" s="17">
        <v>5.7126799999999998E-2</v>
      </c>
      <c r="CP1643" s="17">
        <v>3.8338200000000003E-2</v>
      </c>
      <c r="CQ1643" s="17">
        <v>1.98896E-2</v>
      </c>
      <c r="CR1643" s="17">
        <v>7.1888599999999997E-2</v>
      </c>
      <c r="CS1643" s="17">
        <v>6.5854700000000002E-2</v>
      </c>
      <c r="CT1643" s="17">
        <v>4.9428E-2</v>
      </c>
      <c r="CU1643" s="17">
        <v>3.60971E-2</v>
      </c>
      <c r="CV1643" s="17">
        <v>-3.94539E-2</v>
      </c>
      <c r="CW1643" s="17">
        <v>-5.78976E-2</v>
      </c>
      <c r="CX1643" s="17">
        <v>-3.7797600000000001E-2</v>
      </c>
      <c r="CY1643" s="17">
        <v>3.31749E-2</v>
      </c>
      <c r="CZ1643" s="17">
        <v>-1.2114700000000001E-2</v>
      </c>
      <c r="DA1643" s="17">
        <v>-6.1677000000000003E-2</v>
      </c>
      <c r="DB1643" s="17">
        <v>-5.4408400000000003E-2</v>
      </c>
      <c r="DC1643" s="17">
        <v>-3.60042E-2</v>
      </c>
      <c r="DD1643" s="17">
        <v>-4.05089E-2</v>
      </c>
      <c r="DE1643" s="17">
        <v>6.7768999999999998E-3</v>
      </c>
      <c r="DF1643" s="17">
        <v>2.4269499999999999E-2</v>
      </c>
      <c r="DG1643" s="17">
        <v>5.5553999999999999E-2</v>
      </c>
      <c r="DH1643" s="17">
        <v>6.4690300000000006E-2</v>
      </c>
      <c r="DI1643" s="17">
        <v>4.1257299999999997E-2</v>
      </c>
      <c r="DJ1643" s="17">
        <v>7.4460799999999994E-2</v>
      </c>
      <c r="DK1643" s="17">
        <v>3.75365E-2</v>
      </c>
      <c r="DL1643" s="17">
        <v>2.8875700000000001E-2</v>
      </c>
      <c r="DM1643" s="17">
        <v>8.5459599999999997E-2</v>
      </c>
      <c r="DN1643" s="17">
        <v>7.4750300000000006E-2</v>
      </c>
      <c r="DO1643" s="17">
        <v>5.3214600000000001E-2</v>
      </c>
      <c r="DP1643" s="17">
        <v>0.10794479999999999</v>
      </c>
      <c r="DQ1643" s="17">
        <v>9.8105399999999995E-2</v>
      </c>
      <c r="DR1643" s="17">
        <v>8.3237500000000006E-2</v>
      </c>
      <c r="DS1643" s="17">
        <v>6.2628299999999998E-2</v>
      </c>
      <c r="DT1643" s="17">
        <v>-1.24131E-2</v>
      </c>
      <c r="DU1643" s="17">
        <v>-2.6740300000000002E-2</v>
      </c>
      <c r="DV1643" s="17">
        <v>-8.0096999999999998E-3</v>
      </c>
      <c r="DW1643" s="17">
        <v>9.0522900000000003E-2</v>
      </c>
      <c r="DX1643" s="17">
        <v>3.4077099999999999E-2</v>
      </c>
      <c r="DY1643" s="17">
        <v>-1.4563100000000001E-2</v>
      </c>
      <c r="DZ1643" s="17">
        <v>-1.16922E-2</v>
      </c>
      <c r="EA1643" s="17">
        <v>6.2177999999999999E-3</v>
      </c>
      <c r="EB1643" s="17">
        <v>2.5764999999999998E-3</v>
      </c>
      <c r="EC1643" s="17">
        <v>3.5086399999999997E-2</v>
      </c>
      <c r="ED1643" s="17">
        <v>5.5120599999999999E-2</v>
      </c>
      <c r="EE1643" s="17">
        <v>8.0069000000000001E-2</v>
      </c>
      <c r="EF1643" s="17">
        <v>0.10036680000000001</v>
      </c>
      <c r="EG1643" s="17">
        <v>7.5948000000000002E-2</v>
      </c>
      <c r="EH1643" s="17">
        <v>0.10577590000000001</v>
      </c>
      <c r="EI1643" s="17">
        <v>7.2167599999999998E-2</v>
      </c>
      <c r="EJ1643" s="17">
        <v>7.1730699999999994E-2</v>
      </c>
      <c r="EK1643" s="17">
        <v>0.1263677</v>
      </c>
      <c r="EL1643" s="17">
        <v>0.12732350000000001</v>
      </c>
      <c r="EM1643" s="17">
        <v>0.1013305</v>
      </c>
      <c r="EN1643" s="17">
        <v>0.16000429999999999</v>
      </c>
      <c r="EO1643" s="17">
        <v>0.1446702</v>
      </c>
      <c r="EP1643" s="17">
        <v>0.13205320000000001</v>
      </c>
      <c r="EQ1643" s="17">
        <v>0.100935</v>
      </c>
      <c r="ER1643" s="17">
        <v>2.6629699999999999E-2</v>
      </c>
      <c r="ES1643" s="17">
        <v>1.8245999999999998E-2</v>
      </c>
      <c r="ET1643" s="17">
        <v>3.4999200000000001E-2</v>
      </c>
      <c r="EU1643" s="17">
        <v>66.9358</v>
      </c>
      <c r="EV1643" s="17">
        <v>66.376509999999996</v>
      </c>
      <c r="EW1643" s="17">
        <v>65.744910000000004</v>
      </c>
      <c r="EX1643" s="17">
        <v>65.393029999999996</v>
      </c>
      <c r="EY1643" s="17">
        <v>65.115279999999998</v>
      </c>
      <c r="EZ1643" s="17">
        <v>64.736559999999997</v>
      </c>
      <c r="FA1643" s="17">
        <v>64.280450000000002</v>
      </c>
      <c r="FB1643" s="17">
        <v>64.053479999999993</v>
      </c>
      <c r="FC1643" s="17">
        <v>66.539140000000003</v>
      </c>
      <c r="FD1643" s="17">
        <v>69.889110000000002</v>
      </c>
      <c r="FE1643" s="17">
        <v>73.447280000000006</v>
      </c>
      <c r="FF1643" s="17">
        <v>76.086060000000003</v>
      </c>
      <c r="FG1643" s="17">
        <v>77.689980000000006</v>
      </c>
      <c r="FH1643" s="17">
        <v>78.32047</v>
      </c>
      <c r="FI1643" s="17">
        <v>78.555819999999997</v>
      </c>
      <c r="FJ1643" s="17">
        <v>78.044409999999999</v>
      </c>
      <c r="FK1643" s="17">
        <v>77.278490000000005</v>
      </c>
      <c r="FL1643" s="17">
        <v>76.095230000000001</v>
      </c>
      <c r="FM1643" s="17">
        <v>73.830820000000003</v>
      </c>
      <c r="FN1643" s="17">
        <v>71.085419999999999</v>
      </c>
      <c r="FO1643" s="17">
        <v>69.655779999999993</v>
      </c>
      <c r="FP1643" s="17">
        <v>68.662689999999998</v>
      </c>
      <c r="FQ1643" s="17">
        <v>67.916619999999995</v>
      </c>
      <c r="FR1643" s="17">
        <v>67.214349999999996</v>
      </c>
      <c r="FS1643" s="17">
        <v>1.125677</v>
      </c>
      <c r="FT1643" s="17">
        <v>3.3910599999999999E-2</v>
      </c>
      <c r="FU1643" s="17">
        <v>5.4896500000000001E-2</v>
      </c>
      <c r="FW1643" s="17"/>
    </row>
    <row r="1644" spans="1:179" x14ac:dyDescent="0.25">
      <c r="A1644" t="s">
        <v>226</v>
      </c>
      <c r="B1644" t="s">
        <v>199</v>
      </c>
      <c r="C1644" t="s">
        <v>261</v>
      </c>
      <c r="D1644" s="63" t="s">
        <v>242</v>
      </c>
      <c r="E1644" t="s">
        <v>221</v>
      </c>
      <c r="F1644" s="17">
        <v>8008</v>
      </c>
      <c r="G1644" s="17">
        <v>0.77994200000000002</v>
      </c>
      <c r="H1644" s="17">
        <v>0.6648963</v>
      </c>
      <c r="I1644" s="17">
        <v>0.53751519999999997</v>
      </c>
      <c r="J1644" s="17">
        <v>0.45224979999999998</v>
      </c>
      <c r="K1644" s="17">
        <v>0.48146129999999998</v>
      </c>
      <c r="L1644" s="17">
        <v>0.68683300000000003</v>
      </c>
      <c r="M1644" s="17">
        <v>0.75680320000000001</v>
      </c>
      <c r="N1644" s="17">
        <v>0.69272270000000002</v>
      </c>
      <c r="O1644" s="17">
        <v>0.45407170000000002</v>
      </c>
      <c r="P1644" s="17">
        <v>0.1598617</v>
      </c>
      <c r="Q1644" s="17">
        <v>-0.16646520000000001</v>
      </c>
      <c r="R1644" s="17">
        <v>-0.29311029999999999</v>
      </c>
      <c r="S1644" s="17">
        <v>-0.32170409999999999</v>
      </c>
      <c r="T1644" s="17">
        <v>-0.25943050000000001</v>
      </c>
      <c r="U1644" s="17">
        <v>-1.54799E-2</v>
      </c>
      <c r="V1644" s="17">
        <v>0.27198359999999999</v>
      </c>
      <c r="W1644" s="17">
        <v>0.79056749999999998</v>
      </c>
      <c r="X1644" s="17">
        <v>1.279566</v>
      </c>
      <c r="Y1644" s="17">
        <v>1.503061</v>
      </c>
      <c r="Z1644" s="17">
        <v>1.494785</v>
      </c>
      <c r="AA1644" s="17">
        <v>1.4028069999999999</v>
      </c>
      <c r="AB1644" s="17">
        <v>1.3542149999999999</v>
      </c>
      <c r="AC1644" s="17">
        <v>1.177125</v>
      </c>
      <c r="AD1644" s="17">
        <v>0.99882579999999999</v>
      </c>
      <c r="AE1644" s="17">
        <v>-0.3407036</v>
      </c>
      <c r="AF1644" s="17">
        <v>-0.36680099999999999</v>
      </c>
      <c r="AG1644" s="17">
        <v>-0.45624749999999997</v>
      </c>
      <c r="AH1644" s="17">
        <v>-0.52068530000000002</v>
      </c>
      <c r="AI1644" s="17">
        <v>-0.46308650000000001</v>
      </c>
      <c r="AJ1644" s="17">
        <v>-0.15273129999999999</v>
      </c>
      <c r="AK1644" s="17">
        <v>-4.9412999999999999E-2</v>
      </c>
      <c r="AL1644" s="17">
        <v>-4.6198200000000002E-2</v>
      </c>
      <c r="AM1644" s="17">
        <v>-3.26182E-2</v>
      </c>
      <c r="AN1644" s="17">
        <v>5.3172999999999996E-3</v>
      </c>
      <c r="AO1644" s="17">
        <v>1.6058900000000001E-2</v>
      </c>
      <c r="AP1644" s="17">
        <v>4.3550999999999999E-2</v>
      </c>
      <c r="AQ1644" s="17">
        <v>1.54313E-2</v>
      </c>
      <c r="AR1644" s="17">
        <v>-3.3371999999999998E-3</v>
      </c>
      <c r="AS1644" s="17">
        <v>1.7603199999999999E-2</v>
      </c>
      <c r="AT1644" s="17">
        <v>-6.5445299999999998E-2</v>
      </c>
      <c r="AU1644" s="17">
        <v>5.8095899999999999E-2</v>
      </c>
      <c r="AV1644" s="17">
        <v>9.7808999999999993E-2</v>
      </c>
      <c r="AW1644" s="17">
        <v>9.7343899999999997E-2</v>
      </c>
      <c r="AX1644" s="17">
        <v>8.0601999999999993E-2</v>
      </c>
      <c r="AY1644" s="17">
        <v>4.4699700000000002E-2</v>
      </c>
      <c r="AZ1644" s="17">
        <v>7.1393999999999997E-3</v>
      </c>
      <c r="BA1644" s="17">
        <v>-4.0714899999999998E-2</v>
      </c>
      <c r="BB1644" s="17">
        <v>-5.9798299999999999E-2</v>
      </c>
      <c r="BC1644" s="17">
        <v>-0.2446286</v>
      </c>
      <c r="BD1644" s="17">
        <v>-0.27729340000000002</v>
      </c>
      <c r="BE1644" s="17">
        <v>-0.34712989999999999</v>
      </c>
      <c r="BF1644" s="17">
        <v>-0.3932079</v>
      </c>
      <c r="BG1644" s="17">
        <v>-0.33696009999999998</v>
      </c>
      <c r="BH1644" s="17">
        <v>-8.6660600000000004E-2</v>
      </c>
      <c r="BI1644" s="17">
        <v>-2.07841E-2</v>
      </c>
      <c r="BJ1644" s="17">
        <v>-1.07007E-2</v>
      </c>
      <c r="BK1644" s="17">
        <v>1.6006900000000001E-2</v>
      </c>
      <c r="BL1644" s="17">
        <v>6.6886799999999996E-2</v>
      </c>
      <c r="BM1644" s="17">
        <v>6.61553E-2</v>
      </c>
      <c r="BN1644" s="17">
        <v>0.1064821</v>
      </c>
      <c r="BO1644" s="17">
        <v>8.6774000000000004E-2</v>
      </c>
      <c r="BP1644" s="17">
        <v>6.4085799999999998E-2</v>
      </c>
      <c r="BQ1644" s="17">
        <v>8.0167500000000003E-2</v>
      </c>
      <c r="BR1644" s="17">
        <v>-1.2390999999999999E-3</v>
      </c>
      <c r="BS1644" s="17">
        <v>0.12331350000000001</v>
      </c>
      <c r="BT1644" s="17">
        <v>0.1574709</v>
      </c>
      <c r="BU1644" s="17">
        <v>0.1482541</v>
      </c>
      <c r="BV1644" s="17">
        <v>0.12915950000000001</v>
      </c>
      <c r="BW1644" s="17">
        <v>9.13905E-2</v>
      </c>
      <c r="BX1644" s="17">
        <v>6.5829700000000005E-2</v>
      </c>
      <c r="BY1644" s="17">
        <v>1.84747E-2</v>
      </c>
      <c r="BZ1644" s="17">
        <v>-9.8861999999999995E-3</v>
      </c>
      <c r="CA1644" s="17">
        <v>-0.1780873</v>
      </c>
      <c r="CB1644" s="17">
        <v>-0.21530060000000001</v>
      </c>
      <c r="CC1644" s="17">
        <v>-0.2715554</v>
      </c>
      <c r="CD1644" s="17">
        <v>-0.30491750000000001</v>
      </c>
      <c r="CE1644" s="17">
        <v>-0.24960540000000001</v>
      </c>
      <c r="CF1644" s="17">
        <v>-4.0900199999999998E-2</v>
      </c>
      <c r="CG1644" s="17">
        <v>-9.5580000000000003E-4</v>
      </c>
      <c r="CH1644" s="17">
        <v>1.3884799999999999E-2</v>
      </c>
      <c r="CI1644" s="17">
        <v>4.9684499999999999E-2</v>
      </c>
      <c r="CJ1644" s="17">
        <v>0.10952969999999999</v>
      </c>
      <c r="CK1644" s="17">
        <v>0.10085189999999999</v>
      </c>
      <c r="CL1644" s="17">
        <v>0.15006800000000001</v>
      </c>
      <c r="CM1644" s="17">
        <v>0.13618569999999999</v>
      </c>
      <c r="CN1644" s="17">
        <v>0.1107827</v>
      </c>
      <c r="CO1644" s="17">
        <v>0.12349930000000001</v>
      </c>
      <c r="CP1644" s="17">
        <v>4.3229900000000002E-2</v>
      </c>
      <c r="CQ1644" s="17">
        <v>0.1684831</v>
      </c>
      <c r="CR1644" s="17">
        <v>0.19879240000000001</v>
      </c>
      <c r="CS1644" s="17">
        <v>0.18351429999999999</v>
      </c>
      <c r="CT1644" s="17">
        <v>0.1627902</v>
      </c>
      <c r="CU1644" s="17">
        <v>0.1237283</v>
      </c>
      <c r="CV1644" s="17">
        <v>0.1064785</v>
      </c>
      <c r="CW1644" s="17">
        <v>5.94692E-2</v>
      </c>
      <c r="CX1644" s="17">
        <v>2.4682800000000001E-2</v>
      </c>
      <c r="CY1644" s="17">
        <v>-0.11154600000000001</v>
      </c>
      <c r="CZ1644" s="17">
        <v>-0.1533079</v>
      </c>
      <c r="DA1644" s="17">
        <v>-0.19598090000000001</v>
      </c>
      <c r="DB1644" s="17">
        <v>-0.21662709999999999</v>
      </c>
      <c r="DC1644" s="17">
        <v>-0.16225059999999999</v>
      </c>
      <c r="DD1644" s="17">
        <v>4.8602000000000003E-3</v>
      </c>
      <c r="DE1644" s="17">
        <v>1.88725E-2</v>
      </c>
      <c r="DF1644" s="17">
        <v>3.8470299999999999E-2</v>
      </c>
      <c r="DG1644" s="17">
        <v>8.3362099999999995E-2</v>
      </c>
      <c r="DH1644" s="17">
        <v>0.15217249999999999</v>
      </c>
      <c r="DI1644" s="17">
        <v>0.13554849999999999</v>
      </c>
      <c r="DJ1644" s="17">
        <v>0.19365399999999999</v>
      </c>
      <c r="DK1644" s="17">
        <v>0.1855975</v>
      </c>
      <c r="DL1644" s="17">
        <v>0.1574797</v>
      </c>
      <c r="DM1644" s="17">
        <v>0.16683110000000001</v>
      </c>
      <c r="DN1644" s="17">
        <v>8.7698999999999999E-2</v>
      </c>
      <c r="DO1644" s="17">
        <v>0.2136526</v>
      </c>
      <c r="DP1644" s="17">
        <v>0.24011399999999999</v>
      </c>
      <c r="DQ1644" s="17">
        <v>0.21877460000000001</v>
      </c>
      <c r="DR1644" s="17">
        <v>0.19642090000000001</v>
      </c>
      <c r="DS1644" s="17">
        <v>0.15606619999999999</v>
      </c>
      <c r="DT1644" s="17">
        <v>0.14712720000000001</v>
      </c>
      <c r="DU1644" s="17">
        <v>0.10046380000000001</v>
      </c>
      <c r="DV1644" s="17">
        <v>5.9251699999999997E-2</v>
      </c>
      <c r="DW1644" s="17">
        <v>-1.5470899999999999E-2</v>
      </c>
      <c r="DX1644" s="17">
        <v>-6.3800200000000001E-2</v>
      </c>
      <c r="DY1644" s="17">
        <v>-8.6863300000000004E-2</v>
      </c>
      <c r="DZ1644" s="17">
        <v>-8.9149699999999998E-2</v>
      </c>
      <c r="EA1644" s="17">
        <v>-3.6124200000000002E-2</v>
      </c>
      <c r="EB1644" s="17">
        <v>7.0930900000000005E-2</v>
      </c>
      <c r="EC1644" s="17">
        <v>4.7501399999999999E-2</v>
      </c>
      <c r="ED1644" s="17">
        <v>7.39678E-2</v>
      </c>
      <c r="EE1644" s="17">
        <v>0.1319871</v>
      </c>
      <c r="EF1644" s="17">
        <v>0.21374199999999999</v>
      </c>
      <c r="EG1644" s="17">
        <v>0.1856449</v>
      </c>
      <c r="EH1644" s="17">
        <v>0.25658510000000001</v>
      </c>
      <c r="EI1644" s="17">
        <v>0.25694020000000001</v>
      </c>
      <c r="EJ1644" s="17">
        <v>0.22490260000000001</v>
      </c>
      <c r="EK1644" s="17">
        <v>0.2293954</v>
      </c>
      <c r="EL1644" s="17">
        <v>0.15190509999999999</v>
      </c>
      <c r="EM1644" s="17">
        <v>0.27887020000000001</v>
      </c>
      <c r="EN1644" s="17">
        <v>0.29977579999999998</v>
      </c>
      <c r="EO1644" s="17">
        <v>0.2696847</v>
      </c>
      <c r="EP1644" s="17">
        <v>0.24497840000000001</v>
      </c>
      <c r="EQ1644" s="17">
        <v>0.20275689999999999</v>
      </c>
      <c r="ER1644" s="17">
        <v>0.20581749999999999</v>
      </c>
      <c r="ES1644" s="17">
        <v>0.1596534</v>
      </c>
      <c r="ET1644" s="17">
        <v>0.10916380000000001</v>
      </c>
      <c r="EU1644" s="17">
        <v>66.356610000000003</v>
      </c>
      <c r="EV1644" s="17">
        <v>65.627290000000002</v>
      </c>
      <c r="EW1644" s="17">
        <v>65.090969999999999</v>
      </c>
      <c r="EX1644" s="17">
        <v>64.588189999999997</v>
      </c>
      <c r="EY1644" s="17">
        <v>63.97092</v>
      </c>
      <c r="EZ1644" s="17">
        <v>63.621519999999997</v>
      </c>
      <c r="FA1644" s="17">
        <v>63.426430000000003</v>
      </c>
      <c r="FB1644" s="17">
        <v>63.086179999999999</v>
      </c>
      <c r="FC1644" s="17">
        <v>65.961619999999996</v>
      </c>
      <c r="FD1644" s="17">
        <v>69.61788</v>
      </c>
      <c r="FE1644" s="17">
        <v>73.937970000000007</v>
      </c>
      <c r="FF1644" s="17">
        <v>77.196280000000002</v>
      </c>
      <c r="FG1644" s="17">
        <v>80.056470000000004</v>
      </c>
      <c r="FH1644" s="17">
        <v>81.287809999999993</v>
      </c>
      <c r="FI1644" s="17">
        <v>81.801370000000006</v>
      </c>
      <c r="FJ1644" s="17">
        <v>81.122200000000007</v>
      </c>
      <c r="FK1644" s="17">
        <v>80.085620000000006</v>
      </c>
      <c r="FL1644" s="17">
        <v>78.480059999999995</v>
      </c>
      <c r="FM1644" s="17">
        <v>75.623009999999994</v>
      </c>
      <c r="FN1644" s="17">
        <v>71.783429999999996</v>
      </c>
      <c r="FO1644" s="17">
        <v>69.175600000000003</v>
      </c>
      <c r="FP1644" s="17">
        <v>68.175430000000006</v>
      </c>
      <c r="FQ1644" s="17">
        <v>67.322270000000003</v>
      </c>
      <c r="FR1644" s="17">
        <v>66.734030000000004</v>
      </c>
      <c r="FS1644" s="17">
        <v>1.2898320000000001</v>
      </c>
      <c r="FT1644" s="17">
        <v>4.60705E-2</v>
      </c>
      <c r="FU1644" s="17">
        <v>5.9479499999999998E-2</v>
      </c>
      <c r="FW1644" s="17"/>
    </row>
    <row r="1645" spans="1:179" x14ac:dyDescent="0.25">
      <c r="A1645" t="s">
        <v>226</v>
      </c>
      <c r="B1645" t="s">
        <v>199</v>
      </c>
      <c r="C1645" t="s">
        <v>261</v>
      </c>
      <c r="D1645" s="63" t="s">
        <v>254</v>
      </c>
      <c r="E1645" t="s">
        <v>219</v>
      </c>
      <c r="F1645" s="17">
        <v>15868</v>
      </c>
      <c r="G1645" s="17">
        <v>1.2068179999999999</v>
      </c>
      <c r="H1645" s="17">
        <v>1.151761</v>
      </c>
      <c r="I1645" s="17">
        <v>0.98593600000000003</v>
      </c>
      <c r="J1645" s="17">
        <v>0.84609259999999997</v>
      </c>
      <c r="K1645" s="17">
        <v>0.80867739999999999</v>
      </c>
      <c r="L1645" s="17">
        <v>0.86681649999999999</v>
      </c>
      <c r="M1645" s="17">
        <v>0.93871479999999996</v>
      </c>
      <c r="N1645" s="17">
        <v>0.89355499999999999</v>
      </c>
      <c r="O1645" s="17">
        <v>0.7189662</v>
      </c>
      <c r="P1645" s="17">
        <v>0.63018830000000003</v>
      </c>
      <c r="Q1645" s="17">
        <v>0.62650430000000001</v>
      </c>
      <c r="R1645" s="17">
        <v>0.64560879999999998</v>
      </c>
      <c r="S1645" s="17">
        <v>0.87018709999999999</v>
      </c>
      <c r="T1645" s="17">
        <v>1.062198</v>
      </c>
      <c r="U1645" s="17">
        <v>1.2802519999999999</v>
      </c>
      <c r="V1645" s="17">
        <v>1.567428</v>
      </c>
      <c r="W1645" s="17">
        <v>1.8900300000000001</v>
      </c>
      <c r="X1645" s="17">
        <v>2.064155</v>
      </c>
      <c r="Y1645" s="17">
        <v>2.204313</v>
      </c>
      <c r="Z1645" s="17">
        <v>2.2688579999999998</v>
      </c>
      <c r="AA1645" s="17">
        <v>2.231716</v>
      </c>
      <c r="AB1645" s="17">
        <v>2.1541329999999999</v>
      </c>
      <c r="AC1645" s="17">
        <v>1.8924909999999999</v>
      </c>
      <c r="AD1645" s="17">
        <v>1.725606</v>
      </c>
      <c r="AE1645" s="17">
        <v>-0.28456740000000003</v>
      </c>
      <c r="AF1645" s="17">
        <v>-0.17160839999999999</v>
      </c>
      <c r="AG1645" s="17">
        <v>-0.28775699999999999</v>
      </c>
      <c r="AH1645" s="17">
        <v>-0.35234460000000001</v>
      </c>
      <c r="AI1645" s="17">
        <v>-0.30849140000000003</v>
      </c>
      <c r="AJ1645" s="17">
        <v>-0.1645115</v>
      </c>
      <c r="AK1645" s="17">
        <v>-7.0397899999999999E-2</v>
      </c>
      <c r="AL1645" s="17">
        <v>-3.1945300000000003E-2</v>
      </c>
      <c r="AM1645" s="17">
        <v>-5.95124E-2</v>
      </c>
      <c r="AN1645" s="17">
        <v>-2.6828600000000001E-2</v>
      </c>
      <c r="AO1645" s="17">
        <v>-4.7281900000000002E-2</v>
      </c>
      <c r="AP1645" s="17">
        <v>-0.10568039999999999</v>
      </c>
      <c r="AQ1645" s="17">
        <v>-3.0301499999999999E-2</v>
      </c>
      <c r="AR1645" s="17">
        <v>-7.1833499999999995E-2</v>
      </c>
      <c r="AS1645" s="17">
        <v>-0.1069089</v>
      </c>
      <c r="AT1645" s="17">
        <v>-0.23641889999999999</v>
      </c>
      <c r="AU1645" s="17">
        <v>-0.16573869999999999</v>
      </c>
      <c r="AV1645" s="17">
        <v>-0.19233120000000001</v>
      </c>
      <c r="AW1645" s="17">
        <v>-0.188137</v>
      </c>
      <c r="AX1645" s="17">
        <v>-4.6973099999999997E-2</v>
      </c>
      <c r="AY1645" s="17">
        <v>3.8067400000000001E-2</v>
      </c>
      <c r="AZ1645" s="17">
        <v>-4.7085500000000002E-2</v>
      </c>
      <c r="BA1645" s="17">
        <v>-8.1931299999999999E-2</v>
      </c>
      <c r="BB1645" s="17">
        <v>4.5027900000000003E-2</v>
      </c>
      <c r="BC1645" s="17">
        <v>-0.20209659999999999</v>
      </c>
      <c r="BD1645" s="17">
        <v>-0.1082293</v>
      </c>
      <c r="BE1645" s="17">
        <v>-0.1882066</v>
      </c>
      <c r="BF1645" s="17">
        <v>-0.24895310000000001</v>
      </c>
      <c r="BG1645" s="17">
        <v>-0.21631040000000001</v>
      </c>
      <c r="BH1645" s="17">
        <v>-0.1060328</v>
      </c>
      <c r="BI1645" s="17">
        <v>-2.63644E-2</v>
      </c>
      <c r="BJ1645" s="17">
        <v>2.1313499999999999E-2</v>
      </c>
      <c r="BK1645" s="17">
        <v>1.29073E-2</v>
      </c>
      <c r="BL1645" s="17">
        <v>6.9022600000000003E-2</v>
      </c>
      <c r="BM1645" s="17">
        <v>5.7959900000000002E-2</v>
      </c>
      <c r="BN1645" s="17">
        <v>8.2620999999999997E-3</v>
      </c>
      <c r="BO1645" s="17">
        <v>8.7293999999999997E-2</v>
      </c>
      <c r="BP1645" s="17">
        <v>5.8966299999999999E-2</v>
      </c>
      <c r="BQ1645" s="17">
        <v>2.0991599999999999E-2</v>
      </c>
      <c r="BR1645" s="17">
        <v>-8.9565400000000003E-2</v>
      </c>
      <c r="BS1645" s="17">
        <v>-1.32931E-2</v>
      </c>
      <c r="BT1645" s="17">
        <v>-4.3561599999999999E-2</v>
      </c>
      <c r="BU1645" s="17">
        <v>-4.4950400000000001E-2</v>
      </c>
      <c r="BV1645" s="17">
        <v>8.0134300000000006E-2</v>
      </c>
      <c r="BW1645" s="17">
        <v>0.1537548</v>
      </c>
      <c r="BX1645" s="17">
        <v>6.90606E-2</v>
      </c>
      <c r="BY1645" s="17">
        <v>2.69492E-2</v>
      </c>
      <c r="BZ1645" s="17">
        <v>0.1183975</v>
      </c>
      <c r="CA1645" s="17">
        <v>-0.14497760000000001</v>
      </c>
      <c r="CB1645" s="17">
        <v>-6.4333100000000004E-2</v>
      </c>
      <c r="CC1645" s="17">
        <v>-0.1192584</v>
      </c>
      <c r="CD1645" s="17">
        <v>-0.17734449999999999</v>
      </c>
      <c r="CE1645" s="17">
        <v>-0.1524662</v>
      </c>
      <c r="CF1645" s="17">
        <v>-6.5530699999999997E-2</v>
      </c>
      <c r="CG1645" s="17">
        <v>4.1330999999999998E-3</v>
      </c>
      <c r="CH1645" s="17">
        <v>5.8200399999999999E-2</v>
      </c>
      <c r="CI1645" s="17">
        <v>6.3064899999999993E-2</v>
      </c>
      <c r="CJ1645" s="17">
        <v>0.1354088</v>
      </c>
      <c r="CK1645" s="17">
        <v>0.13084999999999999</v>
      </c>
      <c r="CL1645" s="17">
        <v>8.7178400000000003E-2</v>
      </c>
      <c r="CM1645" s="17">
        <v>0.16874030000000001</v>
      </c>
      <c r="CN1645" s="17">
        <v>0.14955779999999999</v>
      </c>
      <c r="CO1645" s="17">
        <v>0.10957500000000001</v>
      </c>
      <c r="CP1645" s="17">
        <v>1.21449E-2</v>
      </c>
      <c r="CQ1645" s="17">
        <v>9.2290200000000003E-2</v>
      </c>
      <c r="CR1645" s="17">
        <v>5.9475800000000002E-2</v>
      </c>
      <c r="CS1645" s="17">
        <v>5.4220200000000003E-2</v>
      </c>
      <c r="CT1645" s="17">
        <v>0.1681686</v>
      </c>
      <c r="CU1645" s="17">
        <v>0.23387959999999999</v>
      </c>
      <c r="CV1645" s="17">
        <v>0.149503</v>
      </c>
      <c r="CW1645" s="17">
        <v>0.10235950000000001</v>
      </c>
      <c r="CX1645" s="17">
        <v>0.16921310000000001</v>
      </c>
      <c r="CY1645" s="17">
        <v>-8.7858599999999995E-2</v>
      </c>
      <c r="CZ1645" s="17">
        <v>-2.0436900000000001E-2</v>
      </c>
      <c r="DA1645" s="17">
        <v>-5.0310100000000003E-2</v>
      </c>
      <c r="DB1645" s="17">
        <v>-0.10573589999999999</v>
      </c>
      <c r="DC1645" s="17">
        <v>-8.8622000000000006E-2</v>
      </c>
      <c r="DD1645" s="17">
        <v>-2.5028499999999999E-2</v>
      </c>
      <c r="DE1645" s="17">
        <v>3.4630500000000002E-2</v>
      </c>
      <c r="DF1645" s="17">
        <v>9.50873E-2</v>
      </c>
      <c r="DG1645" s="17">
        <v>0.11322260000000001</v>
      </c>
      <c r="DH1645" s="17">
        <v>0.20179510000000001</v>
      </c>
      <c r="DI1645" s="17">
        <v>0.20374020000000001</v>
      </c>
      <c r="DJ1645" s="17">
        <v>0.16609460000000001</v>
      </c>
      <c r="DK1645" s="17">
        <v>0.25018659999999998</v>
      </c>
      <c r="DL1645" s="17">
        <v>0.24014930000000001</v>
      </c>
      <c r="DM1645" s="17">
        <v>0.19815849999999999</v>
      </c>
      <c r="DN1645" s="17">
        <v>0.11385530000000001</v>
      </c>
      <c r="DO1645" s="17">
        <v>0.19787360000000001</v>
      </c>
      <c r="DP1645" s="17">
        <v>0.1625132</v>
      </c>
      <c r="DQ1645" s="17">
        <v>0.15339079999999999</v>
      </c>
      <c r="DR1645" s="17">
        <v>0.25620280000000001</v>
      </c>
      <c r="DS1645" s="17">
        <v>0.31400440000000002</v>
      </c>
      <c r="DT1645" s="17">
        <v>0.2299455</v>
      </c>
      <c r="DU1645" s="17">
        <v>0.17776980000000001</v>
      </c>
      <c r="DV1645" s="17">
        <v>0.2200288</v>
      </c>
      <c r="DW1645" s="17">
        <v>-5.3877999999999999E-3</v>
      </c>
      <c r="DX1645" s="17">
        <v>4.2942300000000003E-2</v>
      </c>
      <c r="DY1645" s="17">
        <v>4.9240199999999998E-2</v>
      </c>
      <c r="DZ1645" s="17">
        <v>-2.3444E-3</v>
      </c>
      <c r="EA1645" s="17">
        <v>3.5590000000000001E-3</v>
      </c>
      <c r="EB1645" s="17">
        <v>3.3450100000000003E-2</v>
      </c>
      <c r="EC1645" s="17">
        <v>7.8663999999999998E-2</v>
      </c>
      <c r="ED1645" s="17">
        <v>0.14834610000000001</v>
      </c>
      <c r="EE1645" s="17">
        <v>0.18564220000000001</v>
      </c>
      <c r="EF1645" s="17">
        <v>0.29764629999999997</v>
      </c>
      <c r="EG1645" s="17">
        <v>0.30898199999999998</v>
      </c>
      <c r="EH1645" s="17">
        <v>0.28003719999999999</v>
      </c>
      <c r="EI1645" s="17">
        <v>0.3677821</v>
      </c>
      <c r="EJ1645" s="17">
        <v>0.37094909999999998</v>
      </c>
      <c r="EK1645" s="17">
        <v>0.32605899999999999</v>
      </c>
      <c r="EL1645" s="17">
        <v>0.26070880000000002</v>
      </c>
      <c r="EM1645" s="17">
        <v>0.3503192</v>
      </c>
      <c r="EN1645" s="17">
        <v>0.31128289999999997</v>
      </c>
      <c r="EO1645" s="17">
        <v>0.29657739999999999</v>
      </c>
      <c r="EP1645" s="17">
        <v>0.38331029999999999</v>
      </c>
      <c r="EQ1645" s="17">
        <v>0.42969180000000001</v>
      </c>
      <c r="ER1645" s="17">
        <v>0.3460915</v>
      </c>
      <c r="ES1645" s="17">
        <v>0.28665040000000003</v>
      </c>
      <c r="ET1645" s="17">
        <v>0.2933984</v>
      </c>
      <c r="EU1645" s="17">
        <v>74.489360000000005</v>
      </c>
      <c r="EV1645" s="17">
        <v>73.561620000000005</v>
      </c>
      <c r="EW1645" s="17">
        <v>73.67259</v>
      </c>
      <c r="EX1645" s="17">
        <v>72.886279999999999</v>
      </c>
      <c r="EY1645" s="17">
        <v>71.416569999999993</v>
      </c>
      <c r="EZ1645" s="17">
        <v>71.674469999999999</v>
      </c>
      <c r="FA1645" s="17">
        <v>71.665180000000007</v>
      </c>
      <c r="FB1645" s="17">
        <v>72.440669999999997</v>
      </c>
      <c r="FC1645" s="17">
        <v>77.426000000000002</v>
      </c>
      <c r="FD1645" s="17">
        <v>84.247230000000002</v>
      </c>
      <c r="FE1645" s="17">
        <v>90.146789999999996</v>
      </c>
      <c r="FF1645" s="17">
        <v>93.273809999999997</v>
      </c>
      <c r="FG1645" s="17">
        <v>93.261120000000005</v>
      </c>
      <c r="FH1645" s="17">
        <v>92.949460000000002</v>
      </c>
      <c r="FI1645" s="17">
        <v>92.984560000000002</v>
      </c>
      <c r="FJ1645" s="17">
        <v>94.270340000000004</v>
      </c>
      <c r="FK1645" s="17">
        <v>93.503550000000004</v>
      </c>
      <c r="FL1645" s="17">
        <v>92.206190000000007</v>
      </c>
      <c r="FM1645" s="17">
        <v>88.725089999999994</v>
      </c>
      <c r="FN1645" s="17">
        <v>83.550799999999995</v>
      </c>
      <c r="FO1645" s="17">
        <v>80.743880000000004</v>
      </c>
      <c r="FP1645" s="17">
        <v>79.061179999999993</v>
      </c>
      <c r="FQ1645" s="17">
        <v>77.629760000000005</v>
      </c>
      <c r="FR1645" s="17">
        <v>76.986289999999997</v>
      </c>
      <c r="FS1645" s="17">
        <v>1.701654</v>
      </c>
      <c r="FT1645" s="17">
        <v>8.0945100000000006E-2</v>
      </c>
      <c r="FU1645" s="17">
        <v>0.13945879999999999</v>
      </c>
      <c r="FW1645" s="17"/>
    </row>
    <row r="1646" spans="1:179" x14ac:dyDescent="0.25">
      <c r="A1646" t="s">
        <v>226</v>
      </c>
      <c r="B1646" t="s">
        <v>199</v>
      </c>
      <c r="C1646" t="s">
        <v>261</v>
      </c>
      <c r="D1646" s="63" t="s">
        <v>254</v>
      </c>
      <c r="E1646" t="s">
        <v>220</v>
      </c>
      <c r="F1646" s="17">
        <v>7896</v>
      </c>
      <c r="G1646" s="17">
        <v>1.2492749999999999</v>
      </c>
      <c r="H1646" s="17">
        <v>1.164069</v>
      </c>
      <c r="I1646" s="17">
        <v>0.96170370000000005</v>
      </c>
      <c r="J1646" s="17">
        <v>0.79857869999999997</v>
      </c>
      <c r="K1646" s="17">
        <v>0.81179290000000004</v>
      </c>
      <c r="L1646" s="17">
        <v>0.85487400000000002</v>
      </c>
      <c r="M1646" s="17">
        <v>0.89789969999999997</v>
      </c>
      <c r="N1646" s="17">
        <v>0.85577479999999995</v>
      </c>
      <c r="O1646" s="17">
        <v>0.65966559999999996</v>
      </c>
      <c r="P1646" s="17">
        <v>0.6531785</v>
      </c>
      <c r="Q1646" s="17">
        <v>0.62139390000000005</v>
      </c>
      <c r="R1646" s="17">
        <v>0.62039219999999995</v>
      </c>
      <c r="S1646" s="17">
        <v>0.94819810000000004</v>
      </c>
      <c r="T1646" s="17">
        <v>1.111491</v>
      </c>
      <c r="U1646" s="17">
        <v>1.221384</v>
      </c>
      <c r="V1646" s="17">
        <v>1.6230370000000001</v>
      </c>
      <c r="W1646" s="17">
        <v>1.7563089999999999</v>
      </c>
      <c r="X1646" s="17">
        <v>1.8102879999999999</v>
      </c>
      <c r="Y1646" s="17">
        <v>1.9546779999999999</v>
      </c>
      <c r="Z1646" s="17">
        <v>1.902506</v>
      </c>
      <c r="AA1646" s="17">
        <v>1.8770800000000001</v>
      </c>
      <c r="AB1646" s="17">
        <v>1.854646</v>
      </c>
      <c r="AC1646" s="17">
        <v>1.6710149999999999</v>
      </c>
      <c r="AD1646" s="17">
        <v>1.517266</v>
      </c>
      <c r="AE1646" s="17">
        <v>-0.15632219999999999</v>
      </c>
      <c r="AF1646" s="17">
        <v>-0.1028564</v>
      </c>
      <c r="AG1646" s="17">
        <v>-0.2847943</v>
      </c>
      <c r="AH1646" s="17">
        <v>-0.37334060000000002</v>
      </c>
      <c r="AI1646" s="17">
        <v>-0.24194860000000001</v>
      </c>
      <c r="AJ1646" s="17">
        <v>-0.1411451</v>
      </c>
      <c r="AK1646" s="17">
        <v>-9.0121300000000001E-2</v>
      </c>
      <c r="AL1646" s="17">
        <v>-7.7839900000000004E-2</v>
      </c>
      <c r="AM1646" s="17">
        <v>-0.13854179999999999</v>
      </c>
      <c r="AN1646" s="17">
        <v>-3.8624199999999997E-2</v>
      </c>
      <c r="AO1646" s="17">
        <v>-9.49382E-2</v>
      </c>
      <c r="AP1646" s="17">
        <v>-0.15316260000000001</v>
      </c>
      <c r="AQ1646" s="17">
        <v>8.4903400000000004E-2</v>
      </c>
      <c r="AR1646" s="17">
        <v>4.39873E-2</v>
      </c>
      <c r="AS1646" s="17">
        <v>-8.2964399999999994E-2</v>
      </c>
      <c r="AT1646" s="17">
        <v>2.3876600000000001E-2</v>
      </c>
      <c r="AU1646" s="17">
        <v>-5.93406E-2</v>
      </c>
      <c r="AV1646" s="17">
        <v>-0.1415679</v>
      </c>
      <c r="AW1646" s="17">
        <v>-0.14228840000000001</v>
      </c>
      <c r="AX1646" s="17">
        <v>-0.1075417</v>
      </c>
      <c r="AY1646" s="17">
        <v>-4.3173900000000001E-2</v>
      </c>
      <c r="AZ1646" s="17">
        <v>-0.1000538</v>
      </c>
      <c r="BA1646" s="17">
        <v>-0.1218255</v>
      </c>
      <c r="BB1646" s="17">
        <v>-6.30106E-2</v>
      </c>
      <c r="BC1646" s="17">
        <v>-6.3237199999999993E-2</v>
      </c>
      <c r="BD1646" s="17">
        <v>-1.78759E-2</v>
      </c>
      <c r="BE1646" s="17">
        <v>-0.154835</v>
      </c>
      <c r="BF1646" s="17">
        <v>-0.24326690000000001</v>
      </c>
      <c r="BG1646" s="17">
        <v>-0.14615059999999999</v>
      </c>
      <c r="BH1646" s="17">
        <v>-6.6398799999999994E-2</v>
      </c>
      <c r="BI1646" s="17">
        <v>-2.3708199999999999E-2</v>
      </c>
      <c r="BJ1646" s="17">
        <v>2.6078E-3</v>
      </c>
      <c r="BK1646" s="17">
        <v>-5.6875500000000002E-2</v>
      </c>
      <c r="BL1646" s="17">
        <v>5.2654300000000001E-2</v>
      </c>
      <c r="BM1646" s="17">
        <v>2.3418700000000001E-2</v>
      </c>
      <c r="BN1646" s="17">
        <v>-2.0740000000000001E-2</v>
      </c>
      <c r="BO1646" s="17">
        <v>0.1914951</v>
      </c>
      <c r="BP1646" s="17">
        <v>0.18426519999999999</v>
      </c>
      <c r="BQ1646" s="17">
        <v>7.8317899999999996E-2</v>
      </c>
      <c r="BR1646" s="17">
        <v>0.18186579999999999</v>
      </c>
      <c r="BS1646" s="17">
        <v>0.11944349999999999</v>
      </c>
      <c r="BT1646" s="17">
        <v>3.8985699999999998E-2</v>
      </c>
      <c r="BU1646" s="17">
        <v>3.6292600000000001E-2</v>
      </c>
      <c r="BV1646" s="17">
        <v>1.8316200000000001E-2</v>
      </c>
      <c r="BW1646" s="17">
        <v>6.6193600000000005E-2</v>
      </c>
      <c r="BX1646" s="17">
        <v>2.8844000000000001E-3</v>
      </c>
      <c r="BY1646" s="17">
        <v>-1.0044600000000001E-2</v>
      </c>
      <c r="BZ1646" s="17">
        <v>3.4933899999999997E-2</v>
      </c>
      <c r="CA1646" s="17">
        <v>1.2331E-3</v>
      </c>
      <c r="CB1646" s="17">
        <v>4.0981299999999998E-2</v>
      </c>
      <c r="CC1646" s="17">
        <v>-6.4825599999999997E-2</v>
      </c>
      <c r="CD1646" s="17">
        <v>-0.15317829999999999</v>
      </c>
      <c r="CE1646" s="17">
        <v>-7.98011E-2</v>
      </c>
      <c r="CF1646" s="17">
        <v>-1.46298E-2</v>
      </c>
      <c r="CG1646" s="17">
        <v>2.2289300000000001E-2</v>
      </c>
      <c r="CH1646" s="17">
        <v>5.8325599999999998E-2</v>
      </c>
      <c r="CI1646" s="17">
        <v>-3.1359999999999998E-4</v>
      </c>
      <c r="CJ1646" s="17">
        <v>0.1158735</v>
      </c>
      <c r="CK1646" s="17">
        <v>0.10539229999999999</v>
      </c>
      <c r="CL1646" s="17">
        <v>7.0975499999999997E-2</v>
      </c>
      <c r="CM1646" s="17">
        <v>0.26532020000000001</v>
      </c>
      <c r="CN1646" s="17">
        <v>0.28142109999999998</v>
      </c>
      <c r="CO1646" s="17">
        <v>0.19002160000000001</v>
      </c>
      <c r="CP1646" s="17">
        <v>0.29128860000000001</v>
      </c>
      <c r="CQ1646" s="17">
        <v>0.2432687</v>
      </c>
      <c r="CR1646" s="17">
        <v>0.1640365</v>
      </c>
      <c r="CS1646" s="17">
        <v>0.15997739999999999</v>
      </c>
      <c r="CT1646" s="17">
        <v>0.105485</v>
      </c>
      <c r="CU1646" s="17">
        <v>0.14194119999999999</v>
      </c>
      <c r="CV1646" s="17">
        <v>7.4179200000000001E-2</v>
      </c>
      <c r="CW1646" s="17">
        <v>6.7374500000000004E-2</v>
      </c>
      <c r="CX1646" s="17">
        <v>0.1027699</v>
      </c>
      <c r="CY1646" s="17">
        <v>6.5703499999999998E-2</v>
      </c>
      <c r="CZ1646" s="17">
        <v>9.98386E-2</v>
      </c>
      <c r="DA1646" s="17">
        <v>2.5183899999999999E-2</v>
      </c>
      <c r="DB1646" s="17">
        <v>-6.3089699999999999E-2</v>
      </c>
      <c r="DC1646" s="17">
        <v>-1.34517E-2</v>
      </c>
      <c r="DD1646" s="17">
        <v>3.71393E-2</v>
      </c>
      <c r="DE1646" s="17">
        <v>6.8286799999999995E-2</v>
      </c>
      <c r="DF1646" s="17">
        <v>0.1140434</v>
      </c>
      <c r="DG1646" s="17">
        <v>5.6248300000000001E-2</v>
      </c>
      <c r="DH1646" s="17">
        <v>0.17909269999999999</v>
      </c>
      <c r="DI1646" s="17">
        <v>0.1873659</v>
      </c>
      <c r="DJ1646" s="17">
        <v>0.162691</v>
      </c>
      <c r="DK1646" s="17">
        <v>0.33914529999999998</v>
      </c>
      <c r="DL1646" s="17">
        <v>0.3785771</v>
      </c>
      <c r="DM1646" s="17">
        <v>0.30172520000000003</v>
      </c>
      <c r="DN1646" s="17">
        <v>0.4007114</v>
      </c>
      <c r="DO1646" s="17">
        <v>0.36709399999999998</v>
      </c>
      <c r="DP1646" s="17">
        <v>0.28908739999999999</v>
      </c>
      <c r="DQ1646" s="17">
        <v>0.28366209999999997</v>
      </c>
      <c r="DR1646" s="17">
        <v>0.19265370000000001</v>
      </c>
      <c r="DS1646" s="17">
        <v>0.21768879999999999</v>
      </c>
      <c r="DT1646" s="17">
        <v>0.14547389999999999</v>
      </c>
      <c r="DU1646" s="17">
        <v>0.14479359999999999</v>
      </c>
      <c r="DV1646" s="17">
        <v>0.17060600000000001</v>
      </c>
      <c r="DW1646" s="17">
        <v>0.1587885</v>
      </c>
      <c r="DX1646" s="17">
        <v>0.18481900000000001</v>
      </c>
      <c r="DY1646" s="17">
        <v>0.15514320000000001</v>
      </c>
      <c r="DZ1646" s="17">
        <v>6.6984000000000002E-2</v>
      </c>
      <c r="EA1646" s="17">
        <v>8.2346299999999997E-2</v>
      </c>
      <c r="EB1646" s="17">
        <v>0.1118855</v>
      </c>
      <c r="EC1646" s="17">
        <v>0.13469990000000001</v>
      </c>
      <c r="ED1646" s="17">
        <v>0.1944911</v>
      </c>
      <c r="EE1646" s="17">
        <v>0.1379147</v>
      </c>
      <c r="EF1646" s="17">
        <v>0.27037129999999998</v>
      </c>
      <c r="EG1646" s="17">
        <v>0.30572270000000001</v>
      </c>
      <c r="EH1646" s="17">
        <v>0.29511369999999998</v>
      </c>
      <c r="EI1646" s="17">
        <v>0.44573689999999999</v>
      </c>
      <c r="EJ1646" s="17">
        <v>0.51885490000000001</v>
      </c>
      <c r="EK1646" s="17">
        <v>0.46300750000000002</v>
      </c>
      <c r="EL1646" s="17">
        <v>0.55870059999999999</v>
      </c>
      <c r="EM1646" s="17">
        <v>0.54587799999999997</v>
      </c>
      <c r="EN1646" s="17">
        <v>0.46964109999999998</v>
      </c>
      <c r="EO1646" s="17">
        <v>0.46224310000000002</v>
      </c>
      <c r="EP1646" s="17">
        <v>0.31851160000000001</v>
      </c>
      <c r="EQ1646" s="17">
        <v>0.32705620000000002</v>
      </c>
      <c r="ER1646" s="17">
        <v>0.2484122</v>
      </c>
      <c r="ES1646" s="17">
        <v>0.25657449999999998</v>
      </c>
      <c r="ET1646" s="17">
        <v>0.26855050000000003</v>
      </c>
      <c r="EU1646" s="17">
        <v>74.366150000000005</v>
      </c>
      <c r="EV1646" s="17">
        <v>73.25985</v>
      </c>
      <c r="EW1646" s="17">
        <v>73.909270000000006</v>
      </c>
      <c r="EX1646" s="17">
        <v>73.057450000000003</v>
      </c>
      <c r="EY1646" s="17">
        <v>71.753919999999994</v>
      </c>
      <c r="EZ1646" s="17">
        <v>71.963819999999998</v>
      </c>
      <c r="FA1646" s="17">
        <v>71.719040000000007</v>
      </c>
      <c r="FB1646" s="17">
        <v>72.904510000000002</v>
      </c>
      <c r="FC1646" s="17">
        <v>77.236339999999998</v>
      </c>
      <c r="FD1646" s="17">
        <v>83.039760000000001</v>
      </c>
      <c r="FE1646" s="17">
        <v>88.515379999999993</v>
      </c>
      <c r="FF1646" s="17">
        <v>91.457539999999995</v>
      </c>
      <c r="FG1646" s="17">
        <v>90.727000000000004</v>
      </c>
      <c r="FH1646" s="17">
        <v>90.439109999999999</v>
      </c>
      <c r="FI1646" s="17">
        <v>90.596379999999996</v>
      </c>
      <c r="FJ1646" s="17">
        <v>91.479209999999995</v>
      </c>
      <c r="FK1646" s="17">
        <v>89.894180000000006</v>
      </c>
      <c r="FL1646" s="17">
        <v>88.640090000000001</v>
      </c>
      <c r="FM1646" s="17">
        <v>85.882130000000004</v>
      </c>
      <c r="FN1646" s="17">
        <v>81.541300000000007</v>
      </c>
      <c r="FO1646" s="17">
        <v>79.468559999999997</v>
      </c>
      <c r="FP1646" s="17">
        <v>78.069410000000005</v>
      </c>
      <c r="FQ1646" s="17">
        <v>77.043499999999995</v>
      </c>
      <c r="FR1646" s="17">
        <v>76.602019999999996</v>
      </c>
      <c r="FS1646" s="17">
        <v>1.958223</v>
      </c>
      <c r="FT1646" s="17">
        <v>8.8773299999999999E-2</v>
      </c>
      <c r="FU1646" s="17">
        <v>0.1553833</v>
      </c>
      <c r="FW1646" s="17"/>
    </row>
    <row r="1647" spans="1:179" x14ac:dyDescent="0.25">
      <c r="A1647" t="s">
        <v>226</v>
      </c>
      <c r="B1647" t="s">
        <v>199</v>
      </c>
      <c r="C1647" t="s">
        <v>261</v>
      </c>
      <c r="D1647" s="63" t="s">
        <v>254</v>
      </c>
      <c r="E1647" t="s">
        <v>221</v>
      </c>
      <c r="F1647" s="17">
        <v>7973</v>
      </c>
      <c r="G1647" s="17">
        <v>1.1067070000000001</v>
      </c>
      <c r="H1647" s="17">
        <v>1.112592</v>
      </c>
      <c r="I1647" s="17">
        <v>0.98773639999999996</v>
      </c>
      <c r="J1647" s="17">
        <v>0.89632020000000001</v>
      </c>
      <c r="K1647" s="17">
        <v>0.74677700000000002</v>
      </c>
      <c r="L1647" s="17">
        <v>0.85570369999999996</v>
      </c>
      <c r="M1647" s="17">
        <v>0.97599340000000001</v>
      </c>
      <c r="N1647" s="17">
        <v>0.92428809999999995</v>
      </c>
      <c r="O1647" s="17">
        <v>0.77520900000000004</v>
      </c>
      <c r="P1647" s="17">
        <v>0.63678440000000003</v>
      </c>
      <c r="Q1647" s="17">
        <v>0.66354089999999999</v>
      </c>
      <c r="R1647" s="17">
        <v>0.71795889999999996</v>
      </c>
      <c r="S1647" s="17">
        <v>0.81488919999999998</v>
      </c>
      <c r="T1647" s="17">
        <v>1.020211</v>
      </c>
      <c r="U1647" s="17">
        <v>1.2720290000000001</v>
      </c>
      <c r="V1647" s="17">
        <v>1.4026400000000001</v>
      </c>
      <c r="W1647" s="17">
        <v>1.9627589999999999</v>
      </c>
      <c r="X1647" s="17">
        <v>2.3152270000000001</v>
      </c>
      <c r="Y1647" s="17">
        <v>2.4825189999999999</v>
      </c>
      <c r="Z1647" s="17">
        <v>2.667386</v>
      </c>
      <c r="AA1647" s="17">
        <v>2.6317650000000001</v>
      </c>
      <c r="AB1647" s="17">
        <v>2.5021270000000002</v>
      </c>
      <c r="AC1647" s="17">
        <v>2.1510150000000001</v>
      </c>
      <c r="AD1647" s="17">
        <v>1.9460740000000001</v>
      </c>
      <c r="AE1647" s="17">
        <v>-0.57054079999999996</v>
      </c>
      <c r="AF1647" s="17">
        <v>-0.33448299999999997</v>
      </c>
      <c r="AG1647" s="17">
        <v>-0.44539469999999998</v>
      </c>
      <c r="AH1647" s="17">
        <v>-0.48048089999999999</v>
      </c>
      <c r="AI1647" s="17">
        <v>-0.55907180000000001</v>
      </c>
      <c r="AJ1647" s="17">
        <v>-0.2950332</v>
      </c>
      <c r="AK1647" s="17">
        <v>-0.1122658</v>
      </c>
      <c r="AL1647" s="17">
        <v>-5.8575299999999997E-2</v>
      </c>
      <c r="AM1647" s="17">
        <v>-9.4069299999999995E-2</v>
      </c>
      <c r="AN1647" s="17">
        <v>-0.13008729999999999</v>
      </c>
      <c r="AO1647" s="17">
        <v>-0.13364029999999999</v>
      </c>
      <c r="AP1647" s="17">
        <v>-0.17963599999999999</v>
      </c>
      <c r="AQ1647" s="17">
        <v>-0.28484130000000002</v>
      </c>
      <c r="AR1647" s="17">
        <v>-0.37573129999999999</v>
      </c>
      <c r="AS1647" s="17">
        <v>-0.36776920000000002</v>
      </c>
      <c r="AT1647" s="17">
        <v>-0.80050569999999999</v>
      </c>
      <c r="AU1647" s="17">
        <v>-0.54464080000000004</v>
      </c>
      <c r="AV1647" s="17">
        <v>-0.45901750000000002</v>
      </c>
      <c r="AW1647" s="17">
        <v>-0.40419349999999998</v>
      </c>
      <c r="AX1647" s="17">
        <v>-0.1456945</v>
      </c>
      <c r="AY1647" s="17">
        <v>-7.7546000000000004E-3</v>
      </c>
      <c r="AZ1647" s="17">
        <v>-0.1139733</v>
      </c>
      <c r="BA1647" s="17">
        <v>-0.16854179999999999</v>
      </c>
      <c r="BB1647" s="17">
        <v>7.2512499999999994E-2</v>
      </c>
      <c r="BC1647" s="17">
        <v>-0.43662220000000002</v>
      </c>
      <c r="BD1647" s="17">
        <v>-0.25138389999999999</v>
      </c>
      <c r="BE1647" s="17">
        <v>-0.29678739999999998</v>
      </c>
      <c r="BF1647" s="17">
        <v>-0.31350650000000002</v>
      </c>
      <c r="BG1647" s="17">
        <v>-0.39567210000000003</v>
      </c>
      <c r="BH1647" s="17">
        <v>-0.2024243</v>
      </c>
      <c r="BI1647" s="17">
        <v>-5.4370500000000002E-2</v>
      </c>
      <c r="BJ1647" s="17">
        <v>8.2272000000000005E-3</v>
      </c>
      <c r="BK1647" s="17">
        <v>3.6078899999999997E-2</v>
      </c>
      <c r="BL1647" s="17">
        <v>5.70149E-2</v>
      </c>
      <c r="BM1647" s="17">
        <v>5.5529799999999997E-2</v>
      </c>
      <c r="BN1647" s="17">
        <v>1.5938500000000001E-2</v>
      </c>
      <c r="BO1647" s="17">
        <v>-5.7230499999999997E-2</v>
      </c>
      <c r="BP1647" s="17">
        <v>-0.13825370000000001</v>
      </c>
      <c r="BQ1647" s="17">
        <v>-0.1708867</v>
      </c>
      <c r="BR1647" s="17">
        <v>-0.54963390000000001</v>
      </c>
      <c r="BS1647" s="17">
        <v>-0.29387550000000001</v>
      </c>
      <c r="BT1647" s="17">
        <v>-0.2179922</v>
      </c>
      <c r="BU1647" s="17">
        <v>-0.18182229999999999</v>
      </c>
      <c r="BV1647" s="17">
        <v>9.4744900000000007E-2</v>
      </c>
      <c r="BW1647" s="17">
        <v>0.21455489999999999</v>
      </c>
      <c r="BX1647" s="17">
        <v>0.1158675</v>
      </c>
      <c r="BY1647" s="17">
        <v>3.4929500000000002E-2</v>
      </c>
      <c r="BZ1647" s="17">
        <v>0.17753669999999999</v>
      </c>
      <c r="CA1647" s="17">
        <v>-0.34387060000000003</v>
      </c>
      <c r="CB1647" s="17">
        <v>-0.19382969999999999</v>
      </c>
      <c r="CC1647" s="17">
        <v>-0.19386239999999999</v>
      </c>
      <c r="CD1647" s="17">
        <v>-0.1978606</v>
      </c>
      <c r="CE1647" s="17">
        <v>-0.28250199999999998</v>
      </c>
      <c r="CF1647" s="17">
        <v>-0.13828360000000001</v>
      </c>
      <c r="CG1647" s="17">
        <v>-1.4272399999999999E-2</v>
      </c>
      <c r="CH1647" s="17">
        <v>5.4494500000000001E-2</v>
      </c>
      <c r="CI1647" s="17">
        <v>0.1262192</v>
      </c>
      <c r="CJ1647" s="17">
        <v>0.1866013</v>
      </c>
      <c r="CK1647" s="17">
        <v>0.1865484</v>
      </c>
      <c r="CL1647" s="17">
        <v>0.1513929</v>
      </c>
      <c r="CM1647" s="17">
        <v>0.1004121</v>
      </c>
      <c r="CN1647" s="17">
        <v>2.6222599999999999E-2</v>
      </c>
      <c r="CO1647" s="17">
        <v>-3.4526500000000002E-2</v>
      </c>
      <c r="CP1647" s="17">
        <v>-0.37588080000000001</v>
      </c>
      <c r="CQ1647" s="17">
        <v>-0.1201962</v>
      </c>
      <c r="CR1647" s="17">
        <v>-5.1058699999999999E-2</v>
      </c>
      <c r="CS1647" s="17">
        <v>-2.7808800000000002E-2</v>
      </c>
      <c r="CT1647" s="17">
        <v>0.26127240000000002</v>
      </c>
      <c r="CU1647" s="17">
        <v>0.36852570000000001</v>
      </c>
      <c r="CV1647" s="17">
        <v>0.27505449999999998</v>
      </c>
      <c r="CW1647" s="17">
        <v>0.17585310000000001</v>
      </c>
      <c r="CX1647" s="17">
        <v>0.2502761</v>
      </c>
      <c r="CY1647" s="17">
        <v>-0.25111899999999998</v>
      </c>
      <c r="CZ1647" s="17">
        <v>-0.13627549999999999</v>
      </c>
      <c r="DA1647" s="17">
        <v>-9.0937400000000002E-2</v>
      </c>
      <c r="DB1647" s="17">
        <v>-8.2214700000000002E-2</v>
      </c>
      <c r="DC1647" s="17">
        <v>-0.1693318</v>
      </c>
      <c r="DD1647" s="17">
        <v>-7.4142799999999995E-2</v>
      </c>
      <c r="DE1647" s="17">
        <v>2.58257E-2</v>
      </c>
      <c r="DF1647" s="17">
        <v>0.1007618</v>
      </c>
      <c r="DG1647" s="17">
        <v>0.21635950000000001</v>
      </c>
      <c r="DH1647" s="17">
        <v>0.31618760000000001</v>
      </c>
      <c r="DI1647" s="17">
        <v>0.31756699999999999</v>
      </c>
      <c r="DJ1647" s="17">
        <v>0.28684720000000002</v>
      </c>
      <c r="DK1647" s="17">
        <v>0.25805470000000003</v>
      </c>
      <c r="DL1647" s="17">
        <v>0.1906988</v>
      </c>
      <c r="DM1647" s="17">
        <v>0.1018337</v>
      </c>
      <c r="DN1647" s="17">
        <v>-0.20212769999999999</v>
      </c>
      <c r="DO1647" s="17">
        <v>5.3483099999999999E-2</v>
      </c>
      <c r="DP1647" s="17">
        <v>0.1158748</v>
      </c>
      <c r="DQ1647" s="17">
        <v>0.12620480000000001</v>
      </c>
      <c r="DR1647" s="17">
        <v>0.42780000000000001</v>
      </c>
      <c r="DS1647" s="17">
        <v>0.52249650000000003</v>
      </c>
      <c r="DT1647" s="17">
        <v>0.4342415</v>
      </c>
      <c r="DU1647" s="17">
        <v>0.31677680000000003</v>
      </c>
      <c r="DV1647" s="17">
        <v>0.32301550000000001</v>
      </c>
      <c r="DW1647" s="17">
        <v>-0.1172005</v>
      </c>
      <c r="DX1647" s="17">
        <v>-5.3176399999999999E-2</v>
      </c>
      <c r="DY1647" s="17">
        <v>5.7669900000000003E-2</v>
      </c>
      <c r="DZ1647" s="17">
        <v>8.4759600000000004E-2</v>
      </c>
      <c r="EA1647" s="17">
        <v>-5.9321E-3</v>
      </c>
      <c r="EB1647" s="17">
        <v>1.8466199999999999E-2</v>
      </c>
      <c r="EC1647" s="17">
        <v>8.3721000000000004E-2</v>
      </c>
      <c r="ED1647" s="17">
        <v>0.1675643</v>
      </c>
      <c r="EE1647" s="17">
        <v>0.34650769999999997</v>
      </c>
      <c r="EF1647" s="17">
        <v>0.50328980000000001</v>
      </c>
      <c r="EG1647" s="17">
        <v>0.50673710000000005</v>
      </c>
      <c r="EH1647" s="17">
        <v>0.48242180000000001</v>
      </c>
      <c r="EI1647" s="17">
        <v>0.48566549999999997</v>
      </c>
      <c r="EJ1647" s="17">
        <v>0.42817640000000001</v>
      </c>
      <c r="EK1647" s="17">
        <v>0.29871619999999999</v>
      </c>
      <c r="EL1647" s="17">
        <v>4.8744099999999999E-2</v>
      </c>
      <c r="EM1647" s="17">
        <v>0.30424830000000003</v>
      </c>
      <c r="EN1647" s="17">
        <v>0.3569002</v>
      </c>
      <c r="EO1647" s="17">
        <v>0.34857589999999999</v>
      </c>
      <c r="EP1647" s="17">
        <v>0.66823940000000004</v>
      </c>
      <c r="EQ1647" s="17">
        <v>0.74480599999999997</v>
      </c>
      <c r="ER1647" s="17">
        <v>0.66408219999999996</v>
      </c>
      <c r="ES1647" s="17">
        <v>0.52024809999999999</v>
      </c>
      <c r="ET1647" s="17">
        <v>0.42803970000000002</v>
      </c>
      <c r="EU1647" s="17">
        <v>74.611379999999997</v>
      </c>
      <c r="EV1647" s="17">
        <v>73.860470000000007</v>
      </c>
      <c r="EW1647" s="17">
        <v>73.43817</v>
      </c>
      <c r="EX1647" s="17">
        <v>72.716729999999998</v>
      </c>
      <c r="EY1647" s="17">
        <v>71.082459999999998</v>
      </c>
      <c r="EZ1647" s="17">
        <v>71.387889999999999</v>
      </c>
      <c r="FA1647" s="17">
        <v>71.611840000000001</v>
      </c>
      <c r="FB1647" s="17">
        <v>71.981290000000001</v>
      </c>
      <c r="FC1647" s="17">
        <v>77.613860000000003</v>
      </c>
      <c r="FD1647" s="17">
        <v>85.443129999999996</v>
      </c>
      <c r="FE1647" s="17">
        <v>91.762529999999998</v>
      </c>
      <c r="FF1647" s="17">
        <v>95.072649999999996</v>
      </c>
      <c r="FG1647" s="17">
        <v>95.770899999999997</v>
      </c>
      <c r="FH1647" s="17">
        <v>95.435699999999997</v>
      </c>
      <c r="FI1647" s="17">
        <v>95.349800000000002</v>
      </c>
      <c r="FJ1647" s="17">
        <v>97.034630000000007</v>
      </c>
      <c r="FK1647" s="17">
        <v>97.078239999999994</v>
      </c>
      <c r="FL1647" s="17">
        <v>95.738</v>
      </c>
      <c r="FM1647" s="17">
        <v>91.540670000000006</v>
      </c>
      <c r="FN1647" s="17">
        <v>85.540940000000006</v>
      </c>
      <c r="FO1647" s="17">
        <v>82.006900000000002</v>
      </c>
      <c r="FP1647" s="17">
        <v>80.043390000000002</v>
      </c>
      <c r="FQ1647" s="17">
        <v>78.210380000000001</v>
      </c>
      <c r="FR1647" s="17">
        <v>77.366829999999993</v>
      </c>
      <c r="FS1647" s="17">
        <v>2.9247139999999998</v>
      </c>
      <c r="FT1647" s="17">
        <v>0.14715710000000001</v>
      </c>
      <c r="FU1647" s="17">
        <v>0.2468313</v>
      </c>
      <c r="FW1647" s="17"/>
    </row>
    <row r="1648" spans="1:179" x14ac:dyDescent="0.25">
      <c r="A1648" t="s">
        <v>226</v>
      </c>
      <c r="B1648" t="s">
        <v>199</v>
      </c>
      <c r="C1648" t="s">
        <v>303</v>
      </c>
      <c r="D1648" s="63" t="s">
        <v>231</v>
      </c>
      <c r="E1648" t="s">
        <v>219</v>
      </c>
      <c r="F1648" s="17">
        <v>4935</v>
      </c>
      <c r="G1648" s="17">
        <v>0.84034030000000004</v>
      </c>
      <c r="H1648" s="17">
        <v>0.73932249999999999</v>
      </c>
      <c r="I1648" s="17">
        <v>0.62216680000000002</v>
      </c>
      <c r="J1648" s="17">
        <v>0.54305669999999995</v>
      </c>
      <c r="K1648" s="17">
        <v>0.60546370000000005</v>
      </c>
      <c r="L1648" s="17">
        <v>0.66910590000000003</v>
      </c>
      <c r="M1648" s="17">
        <v>0.75127849999999996</v>
      </c>
      <c r="N1648" s="17">
        <v>0.49501020000000001</v>
      </c>
      <c r="O1648" s="17">
        <v>-0.43301980000000001</v>
      </c>
      <c r="P1648" s="17">
        <v>-1.4260440000000001</v>
      </c>
      <c r="Q1648" s="17">
        <v>-2.3928539999999998</v>
      </c>
      <c r="R1648" s="17">
        <v>-3.1488689999999999</v>
      </c>
      <c r="S1648" s="17">
        <v>-3.529007</v>
      </c>
      <c r="T1648" s="17">
        <v>-3.6120899999999998</v>
      </c>
      <c r="U1648" s="17">
        <v>-3.3271730000000002</v>
      </c>
      <c r="V1648" s="17">
        <v>-2.6770529999999999</v>
      </c>
      <c r="W1648" s="17">
        <v>-1.662309</v>
      </c>
      <c r="X1648" s="17">
        <v>-0.3425803</v>
      </c>
      <c r="Y1648" s="17">
        <v>0.66745779999999999</v>
      </c>
      <c r="Z1648" s="17">
        <v>1.2320869999999999</v>
      </c>
      <c r="AA1648" s="17">
        <v>1.2446550000000001</v>
      </c>
      <c r="AB1648" s="17">
        <v>1.0682959999999999</v>
      </c>
      <c r="AC1648" s="17">
        <v>0.93027400000000005</v>
      </c>
      <c r="AD1648" s="17">
        <v>0.86096790000000001</v>
      </c>
      <c r="AE1648" s="17">
        <v>-0.29238429999999999</v>
      </c>
      <c r="AF1648" s="17">
        <v>-0.36940790000000001</v>
      </c>
      <c r="AG1648" s="17">
        <v>-0.38759480000000002</v>
      </c>
      <c r="AH1648" s="17">
        <v>-0.41453699999999999</v>
      </c>
      <c r="AI1648" s="17">
        <v>-0.33307880000000001</v>
      </c>
      <c r="AJ1648" s="17">
        <v>-0.27436490000000002</v>
      </c>
      <c r="AK1648" s="17">
        <v>-0.1540793</v>
      </c>
      <c r="AL1648" s="17">
        <v>-2.5540299999999998E-2</v>
      </c>
      <c r="AM1648" s="17">
        <v>-9.3440499999999996E-2</v>
      </c>
      <c r="AN1648" s="17">
        <v>-7.3459499999999997E-2</v>
      </c>
      <c r="AO1648" s="17">
        <v>-0.1085853</v>
      </c>
      <c r="AP1648" s="17">
        <v>-0.17800250000000001</v>
      </c>
      <c r="AQ1648" s="17">
        <v>-0.21551490000000001</v>
      </c>
      <c r="AR1648" s="17">
        <v>-0.25858389999999998</v>
      </c>
      <c r="AS1648" s="17">
        <v>-0.21157500000000001</v>
      </c>
      <c r="AT1648" s="17">
        <v>-0.2489056</v>
      </c>
      <c r="AU1648" s="17">
        <v>-0.2298917</v>
      </c>
      <c r="AV1648" s="17">
        <v>-0.1529356</v>
      </c>
      <c r="AW1648" s="17">
        <v>-0.19111339999999999</v>
      </c>
      <c r="AX1648" s="17">
        <v>-0.1097593</v>
      </c>
      <c r="AY1648" s="17">
        <v>-0.12608030000000001</v>
      </c>
      <c r="AZ1648" s="17">
        <v>-0.27831909999999999</v>
      </c>
      <c r="BA1648" s="17">
        <v>-0.3035949</v>
      </c>
      <c r="BB1648" s="17">
        <v>-0.2200153</v>
      </c>
      <c r="BC1648" s="17">
        <v>-0.20148940000000001</v>
      </c>
      <c r="BD1648" s="17">
        <v>-0.26445439999999998</v>
      </c>
      <c r="BE1648" s="17">
        <v>-0.30479410000000001</v>
      </c>
      <c r="BF1648" s="17">
        <v>-0.3335649</v>
      </c>
      <c r="BG1648" s="17">
        <v>-0.2519496</v>
      </c>
      <c r="BH1648" s="17">
        <v>-0.19022790000000001</v>
      </c>
      <c r="BI1648" s="17">
        <v>-0.1020969</v>
      </c>
      <c r="BJ1648" s="17">
        <v>3.8180400000000003E-2</v>
      </c>
      <c r="BK1648" s="17">
        <v>-2.8945499999999999E-2</v>
      </c>
      <c r="BL1648" s="17">
        <v>1.7275599999999999E-2</v>
      </c>
      <c r="BM1648" s="17">
        <v>-4.4318999999999999E-3</v>
      </c>
      <c r="BN1648" s="17">
        <v>-9.3035199999999998E-2</v>
      </c>
      <c r="BO1648" s="17">
        <v>-0.14137820000000001</v>
      </c>
      <c r="BP1648" s="17">
        <v>-0.187357</v>
      </c>
      <c r="BQ1648" s="17">
        <v>-0.14411370000000001</v>
      </c>
      <c r="BR1648" s="17">
        <v>-0.15530430000000001</v>
      </c>
      <c r="BS1648" s="17">
        <v>-0.1476596</v>
      </c>
      <c r="BT1648" s="17">
        <v>-7.8784999999999994E-2</v>
      </c>
      <c r="BU1648" s="17">
        <v>-0.1214686</v>
      </c>
      <c r="BV1648" s="17">
        <v>-3.9411799999999997E-2</v>
      </c>
      <c r="BW1648" s="17">
        <v>-5.5934999999999999E-2</v>
      </c>
      <c r="BX1648" s="17">
        <v>-0.1946531</v>
      </c>
      <c r="BY1648" s="17">
        <v>-0.21478220000000001</v>
      </c>
      <c r="BZ1648" s="17">
        <v>-0.14387510000000001</v>
      </c>
      <c r="CA1648" s="17">
        <v>-0.13853589999999999</v>
      </c>
      <c r="CB1648" s="17">
        <v>-0.19176389999999999</v>
      </c>
      <c r="CC1648" s="17">
        <v>-0.24744650000000001</v>
      </c>
      <c r="CD1648" s="17">
        <v>-0.27748390000000001</v>
      </c>
      <c r="CE1648" s="17">
        <v>-0.19575980000000001</v>
      </c>
      <c r="CF1648" s="17">
        <v>-0.13195480000000001</v>
      </c>
      <c r="CG1648" s="17">
        <v>-6.6094E-2</v>
      </c>
      <c r="CH1648" s="17">
        <v>8.23131E-2</v>
      </c>
      <c r="CI1648" s="17">
        <v>1.5723500000000001E-2</v>
      </c>
      <c r="CJ1648" s="17">
        <v>8.0118400000000006E-2</v>
      </c>
      <c r="CK1648" s="17">
        <v>6.7704399999999998E-2</v>
      </c>
      <c r="CL1648" s="17">
        <v>-3.4187099999999998E-2</v>
      </c>
      <c r="CM1648" s="17">
        <v>-9.0031399999999998E-2</v>
      </c>
      <c r="CN1648" s="17">
        <v>-0.1380255</v>
      </c>
      <c r="CO1648" s="17">
        <v>-9.7390199999999996E-2</v>
      </c>
      <c r="CP1648" s="17">
        <v>-9.0476299999999996E-2</v>
      </c>
      <c r="CQ1648" s="17">
        <v>-9.0705999999999995E-2</v>
      </c>
      <c r="CR1648" s="17">
        <v>-2.7428399999999999E-2</v>
      </c>
      <c r="CS1648" s="17">
        <v>-7.3232800000000001E-2</v>
      </c>
      <c r="CT1648" s="17">
        <v>9.3106999999999999E-3</v>
      </c>
      <c r="CU1648" s="17">
        <v>-7.3525999999999999E-3</v>
      </c>
      <c r="CV1648" s="17">
        <v>-0.13670640000000001</v>
      </c>
      <c r="CW1648" s="17">
        <v>-0.15327080000000001</v>
      </c>
      <c r="CX1648" s="17">
        <v>-9.1140600000000002E-2</v>
      </c>
      <c r="CY1648" s="17">
        <v>-7.5582399999999994E-2</v>
      </c>
      <c r="CZ1648" s="17">
        <v>-0.1190734</v>
      </c>
      <c r="DA1648" s="17">
        <v>-0.19009899999999999</v>
      </c>
      <c r="DB1648" s="17">
        <v>-0.22140299999999999</v>
      </c>
      <c r="DC1648" s="17">
        <v>-0.1395699</v>
      </c>
      <c r="DD1648" s="17">
        <v>-7.3681700000000003E-2</v>
      </c>
      <c r="DE1648" s="17">
        <v>-3.0091199999999999E-2</v>
      </c>
      <c r="DF1648" s="17">
        <v>0.1264458</v>
      </c>
      <c r="DG1648" s="17">
        <v>6.0392599999999998E-2</v>
      </c>
      <c r="DH1648" s="17">
        <v>0.14296130000000001</v>
      </c>
      <c r="DI1648" s="17">
        <v>0.13984079999999999</v>
      </c>
      <c r="DJ1648" s="17">
        <v>2.4660999999999999E-2</v>
      </c>
      <c r="DK1648" s="17">
        <v>-3.8684499999999997E-2</v>
      </c>
      <c r="DL1648" s="17">
        <v>-8.8693999999999995E-2</v>
      </c>
      <c r="DM1648" s="17">
        <v>-5.0666700000000002E-2</v>
      </c>
      <c r="DN1648" s="17">
        <v>-2.5648299999999999E-2</v>
      </c>
      <c r="DO1648" s="17">
        <v>-3.3752299999999999E-2</v>
      </c>
      <c r="DP1648" s="17">
        <v>2.3928100000000001E-2</v>
      </c>
      <c r="DQ1648" s="17">
        <v>-2.4997100000000001E-2</v>
      </c>
      <c r="DR1648" s="17">
        <v>5.80332E-2</v>
      </c>
      <c r="DS1648" s="17">
        <v>4.1229799999999997E-2</v>
      </c>
      <c r="DT1648" s="17">
        <v>-7.8759599999999999E-2</v>
      </c>
      <c r="DU1648" s="17">
        <v>-9.1759400000000005E-2</v>
      </c>
      <c r="DV1648" s="17">
        <v>-3.8406099999999999E-2</v>
      </c>
      <c r="DW1648" s="17">
        <v>1.53124E-2</v>
      </c>
      <c r="DX1648" s="17">
        <v>-1.41198E-2</v>
      </c>
      <c r="DY1648" s="17">
        <v>-0.1072983</v>
      </c>
      <c r="DZ1648" s="17">
        <v>-0.1404309</v>
      </c>
      <c r="EA1648" s="17">
        <v>-5.8440800000000001E-2</v>
      </c>
      <c r="EB1648" s="17">
        <v>1.04554E-2</v>
      </c>
      <c r="EC1648" s="17">
        <v>2.1891299999999999E-2</v>
      </c>
      <c r="ED1648" s="17">
        <v>0.19016649999999999</v>
      </c>
      <c r="EE1648" s="17">
        <v>0.1248876</v>
      </c>
      <c r="EF1648" s="17">
        <v>0.2336964</v>
      </c>
      <c r="EG1648" s="17">
        <v>0.24399419999999999</v>
      </c>
      <c r="EH1648" s="17">
        <v>0.1096284</v>
      </c>
      <c r="EI1648" s="17">
        <v>3.54521E-2</v>
      </c>
      <c r="EJ1648" s="17">
        <v>-1.7467099999999999E-2</v>
      </c>
      <c r="EK1648" s="17">
        <v>1.6794699999999999E-2</v>
      </c>
      <c r="EL1648" s="17">
        <v>6.7953100000000002E-2</v>
      </c>
      <c r="EM1648" s="17">
        <v>4.8479700000000001E-2</v>
      </c>
      <c r="EN1648" s="17">
        <v>9.8078700000000005E-2</v>
      </c>
      <c r="EO1648" s="17">
        <v>4.4647699999999998E-2</v>
      </c>
      <c r="EP1648" s="17">
        <v>0.12838079999999999</v>
      </c>
      <c r="EQ1648" s="17">
        <v>0.1113751</v>
      </c>
      <c r="ER1648" s="17">
        <v>4.9064E-3</v>
      </c>
      <c r="ES1648" s="17">
        <v>-2.9467E-3</v>
      </c>
      <c r="ET1648" s="17">
        <v>3.77341E-2</v>
      </c>
      <c r="EU1648" s="17">
        <v>56.131480000000003</v>
      </c>
      <c r="EV1648" s="17">
        <v>55.504089999999998</v>
      </c>
      <c r="EW1648" s="17">
        <v>54.805929999999996</v>
      </c>
      <c r="EX1648" s="17">
        <v>54.136130000000001</v>
      </c>
      <c r="EY1648" s="17">
        <v>53.643979999999999</v>
      </c>
      <c r="EZ1648" s="17">
        <v>53.225009999999997</v>
      </c>
      <c r="FA1648" s="17">
        <v>52.942079999999997</v>
      </c>
      <c r="FB1648" s="17">
        <v>53.564729999999997</v>
      </c>
      <c r="FC1648" s="17">
        <v>57.596769999999999</v>
      </c>
      <c r="FD1648" s="17">
        <v>61.842300000000002</v>
      </c>
      <c r="FE1648" s="17">
        <v>65.34357</v>
      </c>
      <c r="FF1648" s="17">
        <v>68.345150000000004</v>
      </c>
      <c r="FG1648" s="17">
        <v>70.548050000000003</v>
      </c>
      <c r="FH1648" s="17">
        <v>71.482810000000001</v>
      </c>
      <c r="FI1648" s="17">
        <v>71.276110000000003</v>
      </c>
      <c r="FJ1648" s="17">
        <v>70.88982</v>
      </c>
      <c r="FK1648" s="17">
        <v>70.025880000000001</v>
      </c>
      <c r="FL1648" s="17">
        <v>68.868870000000001</v>
      </c>
      <c r="FM1648" s="17">
        <v>67.083399999999997</v>
      </c>
      <c r="FN1648" s="17">
        <v>63.848700000000001</v>
      </c>
      <c r="FO1648" s="17">
        <v>60.939990000000002</v>
      </c>
      <c r="FP1648" s="17">
        <v>59.285469999999997</v>
      </c>
      <c r="FQ1648" s="17">
        <v>57.80097</v>
      </c>
      <c r="FR1648" s="17">
        <v>56.868729999999999</v>
      </c>
      <c r="FS1648" s="17">
        <v>1.3801620000000001</v>
      </c>
      <c r="FT1648" s="17">
        <v>6.7893800000000004E-2</v>
      </c>
      <c r="FU1648" s="17">
        <v>8.04478E-2</v>
      </c>
      <c r="FW1648" s="17"/>
    </row>
    <row r="1649" spans="1:179" x14ac:dyDescent="0.25">
      <c r="A1649" t="s">
        <v>226</v>
      </c>
      <c r="B1649" t="s">
        <v>199</v>
      </c>
      <c r="C1649" t="s">
        <v>303</v>
      </c>
      <c r="D1649" s="63" t="s">
        <v>231</v>
      </c>
      <c r="E1649" t="s">
        <v>220</v>
      </c>
      <c r="F1649" s="17">
        <v>2228</v>
      </c>
      <c r="G1649" s="17">
        <v>0.79005650000000005</v>
      </c>
      <c r="H1649" s="17">
        <v>0.70323250000000004</v>
      </c>
      <c r="I1649" s="17">
        <v>0.50241309999999995</v>
      </c>
      <c r="J1649" s="17">
        <v>0.41240450000000001</v>
      </c>
      <c r="K1649" s="17">
        <v>0.41564630000000002</v>
      </c>
      <c r="L1649" s="17">
        <v>0.47328759999999997</v>
      </c>
      <c r="M1649" s="17">
        <v>0.74509809999999999</v>
      </c>
      <c r="N1649" s="17">
        <v>0.6036589</v>
      </c>
      <c r="O1649" s="17">
        <v>-0.45240409999999998</v>
      </c>
      <c r="P1649" s="17">
        <v>-1.493595</v>
      </c>
      <c r="Q1649" s="17">
        <v>-2.453392</v>
      </c>
      <c r="R1649" s="17">
        <v>-3.204053</v>
      </c>
      <c r="S1649" s="17">
        <v>-3.5726420000000001</v>
      </c>
      <c r="T1649" s="17">
        <v>-3.5887180000000001</v>
      </c>
      <c r="U1649" s="17">
        <v>-3.2792409999999999</v>
      </c>
      <c r="V1649" s="17">
        <v>-2.762594</v>
      </c>
      <c r="W1649" s="17">
        <v>-1.7215130000000001</v>
      </c>
      <c r="X1649" s="17">
        <v>-0.3760442</v>
      </c>
      <c r="Y1649" s="17">
        <v>0.70688609999999996</v>
      </c>
      <c r="Z1649" s="17">
        <v>1.282905</v>
      </c>
      <c r="AA1649" s="17">
        <v>1.2521340000000001</v>
      </c>
      <c r="AB1649" s="17">
        <v>1.0949040000000001</v>
      </c>
      <c r="AC1649" s="17">
        <v>0.94008729999999996</v>
      </c>
      <c r="AD1649" s="17">
        <v>0.84421639999999998</v>
      </c>
      <c r="AE1649" s="17">
        <v>-0.39066420000000002</v>
      </c>
      <c r="AF1649" s="17">
        <v>-0.3605449</v>
      </c>
      <c r="AG1649" s="17">
        <v>-0.49794260000000001</v>
      </c>
      <c r="AH1649" s="17">
        <v>-0.62446299999999999</v>
      </c>
      <c r="AI1649" s="17">
        <v>-0.60455599999999998</v>
      </c>
      <c r="AJ1649" s="17">
        <v>-0.52056000000000002</v>
      </c>
      <c r="AK1649" s="17">
        <v>-0.1833822</v>
      </c>
      <c r="AL1649" s="17">
        <v>1.7275000000000001E-3</v>
      </c>
      <c r="AM1649" s="17">
        <v>-0.19543430000000001</v>
      </c>
      <c r="AN1649" s="17">
        <v>-0.18434800000000001</v>
      </c>
      <c r="AO1649" s="17">
        <v>-0.25250240000000002</v>
      </c>
      <c r="AP1649" s="17">
        <v>-0.36177229999999999</v>
      </c>
      <c r="AQ1649" s="17">
        <v>-0.4089525</v>
      </c>
      <c r="AR1649" s="17">
        <v>-0.42210180000000003</v>
      </c>
      <c r="AS1649" s="17">
        <v>-0.35070370000000001</v>
      </c>
      <c r="AT1649" s="17">
        <v>-0.52928459999999999</v>
      </c>
      <c r="AU1649" s="17">
        <v>-0.4283187</v>
      </c>
      <c r="AV1649" s="17">
        <v>-0.20673459999999999</v>
      </c>
      <c r="AW1649" s="17">
        <v>-0.1117838</v>
      </c>
      <c r="AX1649" s="17">
        <v>-1.41195E-2</v>
      </c>
      <c r="AY1649" s="17">
        <v>-0.1106159</v>
      </c>
      <c r="AZ1649" s="17">
        <v>-0.27691539999999998</v>
      </c>
      <c r="BA1649" s="17">
        <v>-0.32022089999999998</v>
      </c>
      <c r="BB1649" s="17">
        <v>-0.2844777</v>
      </c>
      <c r="BC1649" s="17">
        <v>-0.2654243</v>
      </c>
      <c r="BD1649" s="17">
        <v>-0.26815810000000001</v>
      </c>
      <c r="BE1649" s="17">
        <v>-0.40811540000000002</v>
      </c>
      <c r="BF1649" s="17">
        <v>-0.48265599999999997</v>
      </c>
      <c r="BG1649" s="17">
        <v>-0.45974569999999998</v>
      </c>
      <c r="BH1649" s="17">
        <v>-0.39040409999999998</v>
      </c>
      <c r="BI1649" s="17">
        <v>-9.4492300000000001E-2</v>
      </c>
      <c r="BJ1649" s="17">
        <v>0.12284929999999999</v>
      </c>
      <c r="BK1649" s="17">
        <v>-0.1048159</v>
      </c>
      <c r="BL1649" s="17">
        <v>-0.1220237</v>
      </c>
      <c r="BM1649" s="17">
        <v>-0.1696898</v>
      </c>
      <c r="BN1649" s="17">
        <v>-0.26292070000000001</v>
      </c>
      <c r="BO1649" s="17">
        <v>-0.30642370000000002</v>
      </c>
      <c r="BP1649" s="17">
        <v>-0.30591819999999997</v>
      </c>
      <c r="BQ1649" s="17">
        <v>-0.23858409999999999</v>
      </c>
      <c r="BR1649" s="17">
        <v>-0.38205889999999998</v>
      </c>
      <c r="BS1649" s="17">
        <v>-0.2988577</v>
      </c>
      <c r="BT1649" s="17">
        <v>-0.11396299999999999</v>
      </c>
      <c r="BU1649" s="17">
        <v>-4.1754899999999998E-2</v>
      </c>
      <c r="BV1649" s="17">
        <v>4.68388E-2</v>
      </c>
      <c r="BW1649" s="17">
        <v>-3.10777E-2</v>
      </c>
      <c r="BX1649" s="17">
        <v>-0.17595240000000001</v>
      </c>
      <c r="BY1649" s="17">
        <v>-0.21657609999999999</v>
      </c>
      <c r="BZ1649" s="17">
        <v>-0.17707100000000001</v>
      </c>
      <c r="CA1649" s="17">
        <v>-0.1786835</v>
      </c>
      <c r="CB1649" s="17">
        <v>-0.2041713</v>
      </c>
      <c r="CC1649" s="17">
        <v>-0.34590140000000003</v>
      </c>
      <c r="CD1649" s="17">
        <v>-0.38444089999999997</v>
      </c>
      <c r="CE1649" s="17">
        <v>-0.35945050000000001</v>
      </c>
      <c r="CF1649" s="17">
        <v>-0.30025849999999998</v>
      </c>
      <c r="CG1649" s="17">
        <v>-3.2927499999999998E-2</v>
      </c>
      <c r="CH1649" s="17">
        <v>0.2067379</v>
      </c>
      <c r="CI1649" s="17">
        <v>-4.2053899999999998E-2</v>
      </c>
      <c r="CJ1649" s="17">
        <v>-7.88581E-2</v>
      </c>
      <c r="CK1649" s="17">
        <v>-0.112334</v>
      </c>
      <c r="CL1649" s="17">
        <v>-0.1944563</v>
      </c>
      <c r="CM1649" s="17">
        <v>-0.2354126</v>
      </c>
      <c r="CN1649" s="17">
        <v>-0.22544980000000001</v>
      </c>
      <c r="CO1649" s="17">
        <v>-0.1609304</v>
      </c>
      <c r="CP1649" s="17">
        <v>-0.28009079999999997</v>
      </c>
      <c r="CQ1649" s="17">
        <v>-0.2091935</v>
      </c>
      <c r="CR1649" s="17">
        <v>-4.97096E-2</v>
      </c>
      <c r="CS1649" s="17">
        <v>6.7469000000000001E-3</v>
      </c>
      <c r="CT1649" s="17">
        <v>8.9058399999999996E-2</v>
      </c>
      <c r="CU1649" s="17">
        <v>2.4010199999999999E-2</v>
      </c>
      <c r="CV1649" s="17">
        <v>-0.1060257</v>
      </c>
      <c r="CW1649" s="17">
        <v>-0.144792</v>
      </c>
      <c r="CX1649" s="17">
        <v>-0.10268140000000001</v>
      </c>
      <c r="CY1649" s="17">
        <v>-9.1942800000000005E-2</v>
      </c>
      <c r="CZ1649" s="17">
        <v>-0.14018449999999999</v>
      </c>
      <c r="DA1649" s="17">
        <v>-0.28368739999999998</v>
      </c>
      <c r="DB1649" s="17">
        <v>-0.28622579999999997</v>
      </c>
      <c r="DC1649" s="17">
        <v>-0.25915539999999998</v>
      </c>
      <c r="DD1649" s="17">
        <v>-0.21011289999999999</v>
      </c>
      <c r="DE1649" s="17">
        <v>2.86374E-2</v>
      </c>
      <c r="DF1649" s="17">
        <v>0.29062640000000001</v>
      </c>
      <c r="DG1649" s="17">
        <v>2.07082E-2</v>
      </c>
      <c r="DH1649" s="17">
        <v>-3.5692500000000002E-2</v>
      </c>
      <c r="DI1649" s="17">
        <v>-5.4978199999999998E-2</v>
      </c>
      <c r="DJ1649" s="17">
        <v>-0.12599199999999999</v>
      </c>
      <c r="DK1649" s="17">
        <v>-0.16440150000000001</v>
      </c>
      <c r="DL1649" s="17">
        <v>-0.14498140000000001</v>
      </c>
      <c r="DM1649" s="17">
        <v>-8.3276699999999995E-2</v>
      </c>
      <c r="DN1649" s="17">
        <v>-0.17812269999999999</v>
      </c>
      <c r="DO1649" s="17">
        <v>-0.1195292</v>
      </c>
      <c r="DP1649" s="17">
        <v>1.45437E-2</v>
      </c>
      <c r="DQ1649" s="17">
        <v>5.5248699999999998E-2</v>
      </c>
      <c r="DR1649" s="17">
        <v>0.1312779</v>
      </c>
      <c r="DS1649" s="17">
        <v>7.9098100000000005E-2</v>
      </c>
      <c r="DT1649" s="17">
        <v>-3.6098999999999999E-2</v>
      </c>
      <c r="DU1649" s="17">
        <v>-7.3007900000000001E-2</v>
      </c>
      <c r="DV1649" s="17">
        <v>-2.8291799999999999E-2</v>
      </c>
      <c r="DW1649" s="17">
        <v>3.3297100000000003E-2</v>
      </c>
      <c r="DX1649" s="17">
        <v>-4.7797699999999999E-2</v>
      </c>
      <c r="DY1649" s="17">
        <v>-0.19386030000000001</v>
      </c>
      <c r="DZ1649" s="17">
        <v>-0.14441880000000001</v>
      </c>
      <c r="EA1649" s="17">
        <v>-0.11434510000000001</v>
      </c>
      <c r="EB1649" s="17">
        <v>-7.9957E-2</v>
      </c>
      <c r="EC1649" s="17">
        <v>0.1175273</v>
      </c>
      <c r="ED1649" s="17">
        <v>0.41174820000000001</v>
      </c>
      <c r="EE1649" s="17">
        <v>0.1113266</v>
      </c>
      <c r="EF1649" s="17">
        <v>2.6631700000000001E-2</v>
      </c>
      <c r="EG1649" s="17">
        <v>2.7834399999999999E-2</v>
      </c>
      <c r="EH1649" s="17">
        <v>-2.7140399999999999E-2</v>
      </c>
      <c r="EI1649" s="17">
        <v>-6.1872700000000003E-2</v>
      </c>
      <c r="EJ1649" s="17">
        <v>-2.8797799999999998E-2</v>
      </c>
      <c r="EK1649" s="17">
        <v>2.8842900000000001E-2</v>
      </c>
      <c r="EL1649" s="17">
        <v>-3.0897000000000001E-2</v>
      </c>
      <c r="EM1649" s="17">
        <v>9.9316999999999999E-3</v>
      </c>
      <c r="EN1649" s="17">
        <v>0.1073153</v>
      </c>
      <c r="EO1649" s="17">
        <v>0.12527750000000001</v>
      </c>
      <c r="EP1649" s="17">
        <v>0.1922363</v>
      </c>
      <c r="EQ1649" s="17">
        <v>0.15863630000000001</v>
      </c>
      <c r="ER1649" s="17">
        <v>6.4864000000000005E-2</v>
      </c>
      <c r="ES1649" s="17">
        <v>3.0636900000000002E-2</v>
      </c>
      <c r="ET1649" s="17">
        <v>7.9114900000000002E-2</v>
      </c>
      <c r="EU1649" s="17">
        <v>56.771630000000002</v>
      </c>
      <c r="EV1649" s="17">
        <v>56.190379999999998</v>
      </c>
      <c r="EW1649" s="17">
        <v>55.540289999999999</v>
      </c>
      <c r="EX1649" s="17">
        <v>54.975729999999999</v>
      </c>
      <c r="EY1649" s="17">
        <v>54.424149999999997</v>
      </c>
      <c r="EZ1649" s="17">
        <v>54.02711</v>
      </c>
      <c r="FA1649" s="17">
        <v>53.671729999999997</v>
      </c>
      <c r="FB1649" s="17">
        <v>54.255290000000002</v>
      </c>
      <c r="FC1649" s="17">
        <v>58.352719999999998</v>
      </c>
      <c r="FD1649" s="17">
        <v>62.307789999999997</v>
      </c>
      <c r="FE1649" s="17">
        <v>65.538259999999994</v>
      </c>
      <c r="FF1649" s="17">
        <v>68.184299999999993</v>
      </c>
      <c r="FG1649" s="17">
        <v>69.928349999999995</v>
      </c>
      <c r="FH1649" s="17">
        <v>70.49906</v>
      </c>
      <c r="FI1649" s="17">
        <v>70.298789999999997</v>
      </c>
      <c r="FJ1649" s="17">
        <v>70.035790000000006</v>
      </c>
      <c r="FK1649" s="17">
        <v>69.231290000000001</v>
      </c>
      <c r="FL1649" s="17">
        <v>68.208349999999996</v>
      </c>
      <c r="FM1649" s="17">
        <v>66.597899999999996</v>
      </c>
      <c r="FN1649" s="17">
        <v>63.629759999999997</v>
      </c>
      <c r="FO1649" s="17">
        <v>61.145229999999998</v>
      </c>
      <c r="FP1649" s="17">
        <v>59.707439999999998</v>
      </c>
      <c r="FQ1649" s="17">
        <v>58.409239999999997</v>
      </c>
      <c r="FR1649" s="17">
        <v>57.414830000000002</v>
      </c>
      <c r="FS1649" s="17">
        <v>1.653875</v>
      </c>
      <c r="FT1649" s="17">
        <v>8.4768499999999997E-2</v>
      </c>
      <c r="FU1649" s="17">
        <v>8.9517399999999997E-2</v>
      </c>
      <c r="FW1649" s="17"/>
    </row>
    <row r="1650" spans="1:179" x14ac:dyDescent="0.25">
      <c r="A1650" t="s">
        <v>226</v>
      </c>
      <c r="B1650" t="s">
        <v>199</v>
      </c>
      <c r="C1650" t="s">
        <v>303</v>
      </c>
      <c r="D1650" s="63" t="s">
        <v>231</v>
      </c>
      <c r="E1650" t="s">
        <v>221</v>
      </c>
      <c r="F1650" s="17">
        <v>2706</v>
      </c>
      <c r="G1650" s="17">
        <v>0.87887320000000002</v>
      </c>
      <c r="H1650" s="17">
        <v>0.76898259999999996</v>
      </c>
      <c r="I1650" s="17">
        <v>0.71345689999999995</v>
      </c>
      <c r="J1650" s="17">
        <v>0.641961</v>
      </c>
      <c r="K1650" s="17">
        <v>0.74901720000000005</v>
      </c>
      <c r="L1650" s="17">
        <v>0.81744450000000002</v>
      </c>
      <c r="M1650" s="17">
        <v>0.75864819999999999</v>
      </c>
      <c r="N1650" s="17">
        <v>0.41470849999999998</v>
      </c>
      <c r="O1650" s="17">
        <v>-0.42171170000000002</v>
      </c>
      <c r="P1650" s="17">
        <v>-1.3824369999999999</v>
      </c>
      <c r="Q1650" s="17">
        <v>-2.3561619999999999</v>
      </c>
      <c r="R1650" s="17">
        <v>-3.1151949999999999</v>
      </c>
      <c r="S1650" s="17">
        <v>-3.503835</v>
      </c>
      <c r="T1650" s="17">
        <v>-3.6377959999999998</v>
      </c>
      <c r="U1650" s="17">
        <v>-3.370641</v>
      </c>
      <c r="V1650" s="17">
        <v>-2.6197189999999999</v>
      </c>
      <c r="W1650" s="17">
        <v>-1.621974</v>
      </c>
      <c r="X1650" s="17">
        <v>-0.31620300000000001</v>
      </c>
      <c r="Y1650" s="17">
        <v>0.64119150000000003</v>
      </c>
      <c r="Z1650" s="17">
        <v>1.1967859999999999</v>
      </c>
      <c r="AA1650" s="17">
        <v>1.2405390000000001</v>
      </c>
      <c r="AB1650" s="17">
        <v>1.0483819999999999</v>
      </c>
      <c r="AC1650" s="17">
        <v>0.92266009999999998</v>
      </c>
      <c r="AD1650" s="17">
        <v>0.8738089</v>
      </c>
      <c r="AE1650" s="17">
        <v>-0.32975979999999999</v>
      </c>
      <c r="AF1650" s="17">
        <v>-0.47243400000000002</v>
      </c>
      <c r="AG1650" s="17">
        <v>-0.39181759999999999</v>
      </c>
      <c r="AH1650" s="17">
        <v>-0.3613055</v>
      </c>
      <c r="AI1650" s="17">
        <v>-0.22449520000000001</v>
      </c>
      <c r="AJ1650" s="17">
        <v>-0.19172049999999999</v>
      </c>
      <c r="AK1650" s="17">
        <v>-0.19693250000000001</v>
      </c>
      <c r="AL1650" s="17">
        <v>-0.1069838</v>
      </c>
      <c r="AM1650" s="17">
        <v>-8.7080400000000002E-2</v>
      </c>
      <c r="AN1650" s="17">
        <v>-5.5378999999999998E-2</v>
      </c>
      <c r="AO1650" s="17">
        <v>-8.1824099999999997E-2</v>
      </c>
      <c r="AP1650" s="17">
        <v>-0.1234669</v>
      </c>
      <c r="AQ1650" s="17">
        <v>-0.14507039999999999</v>
      </c>
      <c r="AR1650" s="17">
        <v>-0.22029779999999999</v>
      </c>
      <c r="AS1650" s="17">
        <v>-0.1872897</v>
      </c>
      <c r="AT1650" s="17">
        <v>-0.14141000000000001</v>
      </c>
      <c r="AU1650" s="17">
        <v>-0.1752417</v>
      </c>
      <c r="AV1650" s="17">
        <v>-0.1973308</v>
      </c>
      <c r="AW1650" s="17">
        <v>-0.31822119999999998</v>
      </c>
      <c r="AX1650" s="17">
        <v>-0.23793690000000001</v>
      </c>
      <c r="AY1650" s="17">
        <v>-0.21215129999999999</v>
      </c>
      <c r="AZ1650" s="17">
        <v>-0.37457479999999999</v>
      </c>
      <c r="BA1650" s="17">
        <v>-0.38900469999999998</v>
      </c>
      <c r="BB1650" s="17">
        <v>-0.26488200000000001</v>
      </c>
      <c r="BC1650" s="17">
        <v>-0.19891629999999999</v>
      </c>
      <c r="BD1650" s="17">
        <v>-0.30053400000000002</v>
      </c>
      <c r="BE1650" s="17">
        <v>-0.26288060000000002</v>
      </c>
      <c r="BF1650" s="17">
        <v>-0.26480120000000001</v>
      </c>
      <c r="BG1650" s="17">
        <v>-0.13533229999999999</v>
      </c>
      <c r="BH1650" s="17">
        <v>-8.2068299999999997E-2</v>
      </c>
      <c r="BI1650" s="17">
        <v>-0.1342941</v>
      </c>
      <c r="BJ1650" s="17">
        <v>-5.0213000000000001E-2</v>
      </c>
      <c r="BK1650" s="17">
        <v>-1.1069999999999999E-3</v>
      </c>
      <c r="BL1650" s="17">
        <v>9.4622700000000004E-2</v>
      </c>
      <c r="BM1650" s="17">
        <v>8.5950200000000004E-2</v>
      </c>
      <c r="BN1650" s="17">
        <v>-3.8399999999999998E-5</v>
      </c>
      <c r="BO1650" s="17">
        <v>-4.85084E-2</v>
      </c>
      <c r="BP1650" s="17">
        <v>-0.1333309</v>
      </c>
      <c r="BQ1650" s="17">
        <v>-0.1059836</v>
      </c>
      <c r="BR1650" s="17">
        <v>-2.71466E-2</v>
      </c>
      <c r="BS1650" s="17">
        <v>-7.2816099999999995E-2</v>
      </c>
      <c r="BT1650" s="17">
        <v>-8.6771699999999993E-2</v>
      </c>
      <c r="BU1650" s="17">
        <v>-0.2085967</v>
      </c>
      <c r="BV1650" s="17">
        <v>-0.12669900000000001</v>
      </c>
      <c r="BW1650" s="17">
        <v>-0.10512879999999999</v>
      </c>
      <c r="BX1650" s="17">
        <v>-0.24777370000000001</v>
      </c>
      <c r="BY1650" s="17">
        <v>-0.25358449999999999</v>
      </c>
      <c r="BZ1650" s="17">
        <v>-0.1571659</v>
      </c>
      <c r="CA1650" s="17">
        <v>-0.1082945</v>
      </c>
      <c r="CB1650" s="17">
        <v>-0.18147650000000001</v>
      </c>
      <c r="CC1650" s="17">
        <v>-0.17357919999999999</v>
      </c>
      <c r="CD1650" s="17">
        <v>-0.19796259999999999</v>
      </c>
      <c r="CE1650" s="17">
        <v>-7.3578400000000002E-2</v>
      </c>
      <c r="CF1650" s="17">
        <v>-6.1234999999999996E-3</v>
      </c>
      <c r="CG1650" s="17">
        <v>-9.0910900000000003E-2</v>
      </c>
      <c r="CH1650" s="17">
        <v>-1.08938E-2</v>
      </c>
      <c r="CI1650" s="17">
        <v>5.8437900000000001E-2</v>
      </c>
      <c r="CJ1650" s="17">
        <v>0.19851340000000001</v>
      </c>
      <c r="CK1650" s="17">
        <v>0.2021501</v>
      </c>
      <c r="CL1650" s="17">
        <v>8.5447800000000004E-2</v>
      </c>
      <c r="CM1650" s="17">
        <v>1.83702E-2</v>
      </c>
      <c r="CN1650" s="17">
        <v>-7.3097899999999993E-2</v>
      </c>
      <c r="CO1650" s="17">
        <v>-4.9671199999999999E-2</v>
      </c>
      <c r="CP1650" s="17">
        <v>5.1991900000000001E-2</v>
      </c>
      <c r="CQ1650" s="17">
        <v>-1.8764999999999999E-3</v>
      </c>
      <c r="CR1650" s="17">
        <v>-1.0198799999999999E-2</v>
      </c>
      <c r="CS1650" s="17">
        <v>-0.13267109999999999</v>
      </c>
      <c r="CT1650" s="17">
        <v>-4.9655999999999999E-2</v>
      </c>
      <c r="CU1650" s="17">
        <v>-3.1005399999999999E-2</v>
      </c>
      <c r="CV1650" s="17">
        <v>-0.1599517</v>
      </c>
      <c r="CW1650" s="17">
        <v>-0.15979289999999999</v>
      </c>
      <c r="CX1650" s="17">
        <v>-8.2562099999999999E-2</v>
      </c>
      <c r="CY1650" s="17">
        <v>-1.76727E-2</v>
      </c>
      <c r="CZ1650" s="17">
        <v>-6.2419099999999998E-2</v>
      </c>
      <c r="DA1650" s="17">
        <v>-8.42778E-2</v>
      </c>
      <c r="DB1650" s="17">
        <v>-0.13112409999999999</v>
      </c>
      <c r="DC1650" s="17">
        <v>-1.1824400000000001E-2</v>
      </c>
      <c r="DD1650" s="17">
        <v>6.98212E-2</v>
      </c>
      <c r="DE1650" s="17">
        <v>-4.7527600000000003E-2</v>
      </c>
      <c r="DF1650" s="17">
        <v>2.8425499999999999E-2</v>
      </c>
      <c r="DG1650" s="17">
        <v>0.1179829</v>
      </c>
      <c r="DH1650" s="17">
        <v>0.30240410000000001</v>
      </c>
      <c r="DI1650" s="17">
        <v>0.31835000000000002</v>
      </c>
      <c r="DJ1650" s="17">
        <v>0.170934</v>
      </c>
      <c r="DK1650" s="17">
        <v>8.5248699999999997E-2</v>
      </c>
      <c r="DL1650" s="17">
        <v>-1.2865E-2</v>
      </c>
      <c r="DM1650" s="17">
        <v>6.6411999999999999E-3</v>
      </c>
      <c r="DN1650" s="17">
        <v>0.13113050000000001</v>
      </c>
      <c r="DO1650" s="17">
        <v>6.9063200000000005E-2</v>
      </c>
      <c r="DP1650" s="17">
        <v>6.6374100000000005E-2</v>
      </c>
      <c r="DQ1650" s="17">
        <v>-5.6745400000000001E-2</v>
      </c>
      <c r="DR1650" s="17">
        <v>2.7387000000000002E-2</v>
      </c>
      <c r="DS1650" s="17">
        <v>4.3117999999999997E-2</v>
      </c>
      <c r="DT1650" s="17">
        <v>-7.2129600000000002E-2</v>
      </c>
      <c r="DU1650" s="17">
        <v>-6.6001299999999999E-2</v>
      </c>
      <c r="DV1650" s="17">
        <v>-7.9583999999999992E-3</v>
      </c>
      <c r="DW1650" s="17">
        <v>0.1131707</v>
      </c>
      <c r="DX1650" s="17">
        <v>0.10948099999999999</v>
      </c>
      <c r="DY1650" s="17">
        <v>4.4659299999999999E-2</v>
      </c>
      <c r="DZ1650" s="17">
        <v>-3.4619799999999999E-2</v>
      </c>
      <c r="EA1650" s="17">
        <v>7.7338500000000004E-2</v>
      </c>
      <c r="EB1650" s="17">
        <v>0.17947340000000001</v>
      </c>
      <c r="EC1650" s="17">
        <v>1.5110800000000001E-2</v>
      </c>
      <c r="ED1650" s="17">
        <v>8.5196300000000003E-2</v>
      </c>
      <c r="EE1650" s="17">
        <v>0.20395630000000001</v>
      </c>
      <c r="EF1650" s="17">
        <v>0.45240570000000002</v>
      </c>
      <c r="EG1650" s="17">
        <v>0.48612430000000001</v>
      </c>
      <c r="EH1650" s="17">
        <v>0.29436250000000003</v>
      </c>
      <c r="EI1650" s="17">
        <v>0.18181069999999999</v>
      </c>
      <c r="EJ1650" s="17">
        <v>7.4101899999999998E-2</v>
      </c>
      <c r="EK1650" s="17">
        <v>8.7947399999999995E-2</v>
      </c>
      <c r="EL1650" s="17">
        <v>0.2453939</v>
      </c>
      <c r="EM1650" s="17">
        <v>0.17148869999999999</v>
      </c>
      <c r="EN1650" s="17">
        <v>0.17693329999999999</v>
      </c>
      <c r="EO1650" s="17">
        <v>5.2879099999999998E-2</v>
      </c>
      <c r="EP1650" s="17">
        <v>0.13862479999999999</v>
      </c>
      <c r="EQ1650" s="17">
        <v>0.15014050000000001</v>
      </c>
      <c r="ER1650" s="17">
        <v>5.4671499999999998E-2</v>
      </c>
      <c r="ES1650" s="17">
        <v>6.9418999999999995E-2</v>
      </c>
      <c r="ET1650" s="17">
        <v>9.9757700000000005E-2</v>
      </c>
      <c r="EU1650" s="17">
        <v>55.60783</v>
      </c>
      <c r="EV1650" s="17">
        <v>54.942680000000003</v>
      </c>
      <c r="EW1650" s="17">
        <v>54.205210000000001</v>
      </c>
      <c r="EX1650" s="17">
        <v>53.449330000000003</v>
      </c>
      <c r="EY1650" s="17">
        <v>53.005780000000001</v>
      </c>
      <c r="EZ1650" s="17">
        <v>52.568869999999997</v>
      </c>
      <c r="FA1650" s="17">
        <v>52.345219999999998</v>
      </c>
      <c r="FB1650" s="17">
        <v>52.999839999999999</v>
      </c>
      <c r="FC1650" s="17">
        <v>56.978389999999997</v>
      </c>
      <c r="FD1650" s="17">
        <v>61.461539999999999</v>
      </c>
      <c r="FE1650" s="17">
        <v>65.184299999999993</v>
      </c>
      <c r="FF1650" s="17">
        <v>68.47672</v>
      </c>
      <c r="FG1650" s="17">
        <v>71.054969999999997</v>
      </c>
      <c r="FH1650" s="17">
        <v>72.287540000000007</v>
      </c>
      <c r="FI1650" s="17">
        <v>72.075580000000002</v>
      </c>
      <c r="FJ1650" s="17">
        <v>71.588440000000006</v>
      </c>
      <c r="FK1650" s="17">
        <v>70.675870000000003</v>
      </c>
      <c r="FL1650" s="17">
        <v>69.409170000000003</v>
      </c>
      <c r="FM1650" s="17">
        <v>67.480540000000005</v>
      </c>
      <c r="FN1650" s="17">
        <v>64.027799999999999</v>
      </c>
      <c r="FO1650" s="17">
        <v>60.772100000000002</v>
      </c>
      <c r="FP1650" s="17">
        <v>58.940300000000001</v>
      </c>
      <c r="FQ1650" s="17">
        <v>57.30339</v>
      </c>
      <c r="FR1650" s="17">
        <v>56.42201</v>
      </c>
      <c r="FS1650" s="17">
        <v>1.952078</v>
      </c>
      <c r="FT1650" s="17">
        <v>9.75356E-2</v>
      </c>
      <c r="FU1650" s="17">
        <v>0.12163740000000001</v>
      </c>
      <c r="FW1650" s="17"/>
    </row>
    <row r="1651" spans="1:179" x14ac:dyDescent="0.25">
      <c r="A1651" t="s">
        <v>226</v>
      </c>
      <c r="B1651" t="s">
        <v>199</v>
      </c>
      <c r="C1651" t="s">
        <v>303</v>
      </c>
      <c r="D1651" s="63" t="s">
        <v>243</v>
      </c>
      <c r="E1651" t="s">
        <v>219</v>
      </c>
      <c r="F1651" s="17">
        <v>4935</v>
      </c>
      <c r="G1651" s="17">
        <v>0.92106469999999996</v>
      </c>
      <c r="H1651" s="17">
        <v>0.51846570000000003</v>
      </c>
      <c r="I1651" s="17">
        <v>0.34027499999999999</v>
      </c>
      <c r="J1651" s="17">
        <v>0.60828479999999996</v>
      </c>
      <c r="K1651" s="17">
        <v>0.60610050000000004</v>
      </c>
      <c r="L1651" s="17">
        <v>0.73282049999999999</v>
      </c>
      <c r="M1651" s="17">
        <v>0.74257110000000004</v>
      </c>
      <c r="N1651" s="17">
        <v>0.3642476</v>
      </c>
      <c r="O1651" s="17">
        <v>-0.46304820000000002</v>
      </c>
      <c r="P1651" s="17">
        <v>-1.3068280000000001</v>
      </c>
      <c r="Q1651" s="17">
        <v>-2.1145010000000002</v>
      </c>
      <c r="R1651" s="17">
        <v>-2.9592689999999999</v>
      </c>
      <c r="S1651" s="17">
        <v>-3.228513</v>
      </c>
      <c r="T1651" s="17">
        <v>-3.015809</v>
      </c>
      <c r="U1651" s="17">
        <v>-2.638814</v>
      </c>
      <c r="V1651" s="17">
        <v>-1.770799</v>
      </c>
      <c r="W1651" s="17">
        <v>-0.83517189999999997</v>
      </c>
      <c r="X1651" s="17">
        <v>0.65501469999999995</v>
      </c>
      <c r="Y1651" s="17">
        <v>1.390134</v>
      </c>
      <c r="Z1651" s="17">
        <v>1.8007519999999999</v>
      </c>
      <c r="AA1651" s="17">
        <v>1.5886039999999999</v>
      </c>
      <c r="AB1651" s="17">
        <v>1.480326</v>
      </c>
      <c r="AC1651" s="17">
        <v>1.5206219999999999</v>
      </c>
      <c r="AD1651" s="17">
        <v>1.2352019999999999</v>
      </c>
      <c r="AE1651" s="17">
        <v>-0.67318619999999996</v>
      </c>
      <c r="AF1651" s="17">
        <v>-1.1509560000000001</v>
      </c>
      <c r="AG1651" s="17">
        <v>-1.186744</v>
      </c>
      <c r="AH1651" s="17">
        <v>-0.57778479999999999</v>
      </c>
      <c r="AI1651" s="17">
        <v>-0.48453499999999999</v>
      </c>
      <c r="AJ1651" s="17">
        <v>-0.32060870000000002</v>
      </c>
      <c r="AK1651" s="17">
        <v>-0.21439739999999999</v>
      </c>
      <c r="AL1651" s="17">
        <v>-0.24308389999999999</v>
      </c>
      <c r="AM1651" s="17">
        <v>-0.13509740000000001</v>
      </c>
      <c r="AN1651" s="17">
        <v>-1.6301800000000002E-2</v>
      </c>
      <c r="AO1651" s="17">
        <v>-0.17764279999999999</v>
      </c>
      <c r="AP1651" s="17">
        <v>-0.56801000000000001</v>
      </c>
      <c r="AQ1651" s="17">
        <v>-0.66920950000000001</v>
      </c>
      <c r="AR1651" s="17">
        <v>-0.65681590000000001</v>
      </c>
      <c r="AS1651" s="17">
        <v>-0.6478488</v>
      </c>
      <c r="AT1651" s="17">
        <v>-0.62428899999999998</v>
      </c>
      <c r="AU1651" s="17">
        <v>-0.77979679999999996</v>
      </c>
      <c r="AV1651" s="17">
        <v>-0.48333670000000001</v>
      </c>
      <c r="AW1651" s="17">
        <v>-0.59083549999999996</v>
      </c>
      <c r="AX1651" s="17">
        <v>-0.43664029999999998</v>
      </c>
      <c r="AY1651" s="17">
        <v>-0.50216070000000002</v>
      </c>
      <c r="AZ1651" s="17">
        <v>-0.54492209999999996</v>
      </c>
      <c r="BA1651" s="17">
        <v>-0.2701114</v>
      </c>
      <c r="BB1651" s="17">
        <v>-0.33915139999999999</v>
      </c>
      <c r="BC1651" s="17">
        <v>-0.43494450000000001</v>
      </c>
      <c r="BD1651" s="17">
        <v>-0.81204560000000003</v>
      </c>
      <c r="BE1651" s="17">
        <v>-0.87254940000000003</v>
      </c>
      <c r="BF1651" s="17">
        <v>-0.41525240000000002</v>
      </c>
      <c r="BG1651" s="17">
        <v>-0.35456179999999998</v>
      </c>
      <c r="BH1651" s="17">
        <v>-0.1977825</v>
      </c>
      <c r="BI1651" s="17">
        <v>-0.1444869</v>
      </c>
      <c r="BJ1651" s="17">
        <v>-0.1161835</v>
      </c>
      <c r="BK1651" s="17">
        <v>-1.4955999999999999E-3</v>
      </c>
      <c r="BL1651" s="17">
        <v>0.1671134</v>
      </c>
      <c r="BM1651" s="17">
        <v>9.7869899999999996E-2</v>
      </c>
      <c r="BN1651" s="17">
        <v>-0.28662460000000001</v>
      </c>
      <c r="BO1651" s="17">
        <v>-0.40316449999999998</v>
      </c>
      <c r="BP1651" s="17">
        <v>-0.39548119999999998</v>
      </c>
      <c r="BQ1651" s="17">
        <v>-0.43538399999999999</v>
      </c>
      <c r="BR1651" s="17">
        <v>-0.36017830000000001</v>
      </c>
      <c r="BS1651" s="17">
        <v>-0.47777619999999998</v>
      </c>
      <c r="BT1651" s="17">
        <v>-0.19561600000000001</v>
      </c>
      <c r="BU1651" s="17">
        <v>-0.36801420000000001</v>
      </c>
      <c r="BV1651" s="17">
        <v>-0.20660690000000001</v>
      </c>
      <c r="BW1651" s="17">
        <v>-0.30559330000000001</v>
      </c>
      <c r="BX1651" s="17">
        <v>-0.32602690000000001</v>
      </c>
      <c r="BY1651" s="17">
        <v>-7.3998099999999997E-2</v>
      </c>
      <c r="BZ1651" s="17">
        <v>-0.16739979999999999</v>
      </c>
      <c r="CA1651" s="17">
        <v>-0.26993909999999999</v>
      </c>
      <c r="CB1651" s="17">
        <v>-0.57731710000000003</v>
      </c>
      <c r="CC1651" s="17">
        <v>-0.65493900000000005</v>
      </c>
      <c r="CD1651" s="17">
        <v>-0.30268289999999998</v>
      </c>
      <c r="CE1651" s="17">
        <v>-0.26454270000000002</v>
      </c>
      <c r="CF1651" s="17">
        <v>-0.11271340000000001</v>
      </c>
      <c r="CG1651" s="17">
        <v>-9.6067100000000002E-2</v>
      </c>
      <c r="CH1651" s="17">
        <v>-2.82927E-2</v>
      </c>
      <c r="CI1651" s="17">
        <v>9.1036599999999995E-2</v>
      </c>
      <c r="CJ1651" s="17">
        <v>0.29414630000000003</v>
      </c>
      <c r="CK1651" s="17">
        <v>0.28868909999999998</v>
      </c>
      <c r="CL1651" s="17">
        <v>-9.1738E-2</v>
      </c>
      <c r="CM1651" s="17">
        <v>-0.2189026</v>
      </c>
      <c r="CN1651" s="17">
        <v>-0.21448159999999999</v>
      </c>
      <c r="CO1651" s="17">
        <v>-0.28823159999999998</v>
      </c>
      <c r="CP1651" s="17">
        <v>-0.1772561</v>
      </c>
      <c r="CQ1651" s="17">
        <v>-0.26859749999999999</v>
      </c>
      <c r="CR1651" s="17">
        <v>3.6584999999999999E-3</v>
      </c>
      <c r="CS1651" s="17">
        <v>-0.21368899999999999</v>
      </c>
      <c r="CT1651" s="17">
        <v>-4.7286500000000002E-2</v>
      </c>
      <c r="CU1651" s="17">
        <v>-0.1694512</v>
      </c>
      <c r="CV1651" s="17">
        <v>-0.17442070000000001</v>
      </c>
      <c r="CW1651" s="17">
        <v>6.1829299999999997E-2</v>
      </c>
      <c r="CX1651" s="17">
        <v>-4.8445200000000001E-2</v>
      </c>
      <c r="CY1651" s="17">
        <v>-0.1049336</v>
      </c>
      <c r="CZ1651" s="17">
        <v>-0.34258850000000002</v>
      </c>
      <c r="DA1651" s="17">
        <v>-0.43732850000000001</v>
      </c>
      <c r="DB1651" s="17">
        <v>-0.19011349999999999</v>
      </c>
      <c r="DC1651" s="17">
        <v>-0.1745236</v>
      </c>
      <c r="DD1651" s="17">
        <v>-2.76443E-2</v>
      </c>
      <c r="DE1651" s="17">
        <v>-4.7647299999999997E-2</v>
      </c>
      <c r="DF1651" s="17">
        <v>5.9598100000000001E-2</v>
      </c>
      <c r="DG1651" s="17">
        <v>0.1835688</v>
      </c>
      <c r="DH1651" s="17">
        <v>0.42117909999999997</v>
      </c>
      <c r="DI1651" s="17">
        <v>0.4795084</v>
      </c>
      <c r="DJ1651" s="17">
        <v>0.1031487</v>
      </c>
      <c r="DK1651" s="17">
        <v>-3.4640600000000001E-2</v>
      </c>
      <c r="DL1651" s="17">
        <v>-3.3481999999999998E-2</v>
      </c>
      <c r="DM1651" s="17">
        <v>-0.14107919999999999</v>
      </c>
      <c r="DN1651" s="17">
        <v>5.6661000000000003E-3</v>
      </c>
      <c r="DO1651" s="17">
        <v>-5.9418899999999997E-2</v>
      </c>
      <c r="DP1651" s="17">
        <v>0.202933</v>
      </c>
      <c r="DQ1651" s="17">
        <v>-5.9363699999999998E-2</v>
      </c>
      <c r="DR1651" s="17">
        <v>0.11203390000000001</v>
      </c>
      <c r="DS1651" s="17">
        <v>-3.3309199999999997E-2</v>
      </c>
      <c r="DT1651" s="17">
        <v>-2.2814500000000001E-2</v>
      </c>
      <c r="DU1651" s="17">
        <v>0.19765679999999999</v>
      </c>
      <c r="DV1651" s="17">
        <v>7.05094E-2</v>
      </c>
      <c r="DW1651" s="17">
        <v>0.13330810000000001</v>
      </c>
      <c r="DX1651" s="17">
        <v>-3.6778000000000002E-3</v>
      </c>
      <c r="DY1651" s="17">
        <v>-0.1231336</v>
      </c>
      <c r="DZ1651" s="17">
        <v>-2.7581100000000001E-2</v>
      </c>
      <c r="EA1651" s="17">
        <v>-4.4550399999999997E-2</v>
      </c>
      <c r="EB1651" s="17">
        <v>9.51819E-2</v>
      </c>
      <c r="EC1651" s="17">
        <v>2.22632E-2</v>
      </c>
      <c r="ED1651" s="17">
        <v>0.18649850000000001</v>
      </c>
      <c r="EE1651" s="17">
        <v>0.31717060000000002</v>
      </c>
      <c r="EF1651" s="17">
        <v>0.60459439999999998</v>
      </c>
      <c r="EG1651" s="17">
        <v>0.7550211</v>
      </c>
      <c r="EH1651" s="17">
        <v>0.38453409999999999</v>
      </c>
      <c r="EI1651" s="17">
        <v>0.23140430000000001</v>
      </c>
      <c r="EJ1651" s="17">
        <v>0.22785269999999999</v>
      </c>
      <c r="EK1651" s="17">
        <v>7.1385599999999994E-2</v>
      </c>
      <c r="EL1651" s="17">
        <v>0.26977669999999998</v>
      </c>
      <c r="EM1651" s="17">
        <v>0.24260180000000001</v>
      </c>
      <c r="EN1651" s="17">
        <v>0.49065370000000003</v>
      </c>
      <c r="EO1651" s="17">
        <v>0.16345750000000001</v>
      </c>
      <c r="EP1651" s="17">
        <v>0.34206720000000002</v>
      </c>
      <c r="EQ1651" s="17">
        <v>0.16325819999999999</v>
      </c>
      <c r="ER1651" s="17">
        <v>0.1960807</v>
      </c>
      <c r="ES1651" s="17">
        <v>0.39377010000000001</v>
      </c>
      <c r="ET1651" s="17">
        <v>0.242261</v>
      </c>
      <c r="EU1651" s="17">
        <v>63.171199999999999</v>
      </c>
      <c r="EV1651" s="17">
        <v>62.507559999999998</v>
      </c>
      <c r="EW1651" s="17">
        <v>63.259599999999999</v>
      </c>
      <c r="EX1651" s="17">
        <v>59.963709999999999</v>
      </c>
      <c r="EY1651" s="17">
        <v>60.03396</v>
      </c>
      <c r="EZ1651" s="17">
        <v>58.145850000000003</v>
      </c>
      <c r="FA1651" s="17">
        <v>59.703420000000001</v>
      </c>
      <c r="FB1651" s="17">
        <v>60.666899999999998</v>
      </c>
      <c r="FC1651" s="17">
        <v>68.792739999999995</v>
      </c>
      <c r="FD1651" s="17">
        <v>78.961389999999994</v>
      </c>
      <c r="FE1651" s="17">
        <v>85.225170000000006</v>
      </c>
      <c r="FF1651" s="17">
        <v>89.404049999999998</v>
      </c>
      <c r="FG1651" s="17">
        <v>92.142359999999996</v>
      </c>
      <c r="FH1651" s="17">
        <v>94.123519999999999</v>
      </c>
      <c r="FI1651" s="17">
        <v>94.046289999999999</v>
      </c>
      <c r="FJ1651" s="17">
        <v>92.232150000000004</v>
      </c>
      <c r="FK1651" s="17">
        <v>90.441959999999995</v>
      </c>
      <c r="FL1651" s="17">
        <v>88.943939999999998</v>
      </c>
      <c r="FM1651" s="17">
        <v>87.595489999999998</v>
      </c>
      <c r="FN1651" s="17">
        <v>82.534080000000003</v>
      </c>
      <c r="FO1651" s="17">
        <v>77.101650000000006</v>
      </c>
      <c r="FP1651" s="17">
        <v>69.78134</v>
      </c>
      <c r="FQ1651" s="17">
        <v>67.645970000000005</v>
      </c>
      <c r="FR1651" s="17">
        <v>66.355900000000005</v>
      </c>
      <c r="FS1651" s="17">
        <v>3.1012580000000001</v>
      </c>
      <c r="FT1651" s="17">
        <v>0.133133</v>
      </c>
      <c r="FU1651" s="17">
        <v>0.25787080000000001</v>
      </c>
      <c r="FW1651" s="17"/>
    </row>
    <row r="1652" spans="1:179" x14ac:dyDescent="0.25">
      <c r="A1652" t="s">
        <v>226</v>
      </c>
      <c r="B1652" t="s">
        <v>199</v>
      </c>
      <c r="C1652" t="s">
        <v>303</v>
      </c>
      <c r="D1652" s="63" t="s">
        <v>243</v>
      </c>
      <c r="E1652" t="s">
        <v>220</v>
      </c>
      <c r="F1652" s="17">
        <v>2222</v>
      </c>
      <c r="G1652" s="17">
        <v>0.79374299999999998</v>
      </c>
      <c r="H1652" s="17">
        <v>0.4751821</v>
      </c>
      <c r="I1652" s="17">
        <v>0.4125337</v>
      </c>
      <c r="J1652" s="17">
        <v>0.28673779999999999</v>
      </c>
      <c r="K1652" s="17">
        <v>0.31785409999999997</v>
      </c>
      <c r="L1652" s="17">
        <v>0.50668089999999999</v>
      </c>
      <c r="M1652" s="17">
        <v>0.82062880000000005</v>
      </c>
      <c r="N1652" s="17">
        <v>0.47326119999999999</v>
      </c>
      <c r="O1652" s="17">
        <v>-0.48590559999999999</v>
      </c>
      <c r="P1652" s="17">
        <v>-1.3499829999999999</v>
      </c>
      <c r="Q1652" s="17">
        <v>-2.2434430000000001</v>
      </c>
      <c r="R1652" s="17">
        <v>-2.7922159999999998</v>
      </c>
      <c r="S1652" s="17">
        <v>-3.0888179999999998</v>
      </c>
      <c r="T1652" s="17">
        <v>-2.7362850000000001</v>
      </c>
      <c r="U1652" s="17">
        <v>-2.2940770000000001</v>
      </c>
      <c r="V1652" s="17">
        <v>-1.65465</v>
      </c>
      <c r="W1652" s="17">
        <v>-0.69937649999999996</v>
      </c>
      <c r="X1652" s="17">
        <v>0.77354979999999995</v>
      </c>
      <c r="Y1652" s="17">
        <v>1.599621</v>
      </c>
      <c r="Z1652" s="17">
        <v>2.0541939999999999</v>
      </c>
      <c r="AA1652" s="17">
        <v>2.0150760000000001</v>
      </c>
      <c r="AB1652" s="17">
        <v>1.618107</v>
      </c>
      <c r="AC1652" s="17">
        <v>1.562327</v>
      </c>
      <c r="AD1652" s="17">
        <v>1.2470079999999999</v>
      </c>
      <c r="AE1652" s="17">
        <v>-1.026837</v>
      </c>
      <c r="AF1652" s="17">
        <v>-1.1290990000000001</v>
      </c>
      <c r="AG1652" s="17">
        <v>-1.1410709999999999</v>
      </c>
      <c r="AH1652" s="17">
        <v>-1.1830080000000001</v>
      </c>
      <c r="AI1652" s="17">
        <v>-0.8836292</v>
      </c>
      <c r="AJ1652" s="17">
        <v>-0.59289939999999997</v>
      </c>
      <c r="AK1652" s="17">
        <v>-0.2012977</v>
      </c>
      <c r="AL1652" s="17">
        <v>-0.24587100000000001</v>
      </c>
      <c r="AM1652" s="17">
        <v>-0.32667560000000001</v>
      </c>
      <c r="AN1652" s="17">
        <v>-0.3367251</v>
      </c>
      <c r="AO1652" s="17">
        <v>-0.4653137</v>
      </c>
      <c r="AP1652" s="17">
        <v>-0.59513729999999998</v>
      </c>
      <c r="AQ1652" s="17">
        <v>-0.82402160000000002</v>
      </c>
      <c r="AR1652" s="17">
        <v>-0.60360639999999999</v>
      </c>
      <c r="AS1652" s="17">
        <v>-0.42562230000000001</v>
      </c>
      <c r="AT1652" s="17">
        <v>-0.57498289999999996</v>
      </c>
      <c r="AU1652" s="17">
        <v>-0.68451090000000003</v>
      </c>
      <c r="AV1652" s="17">
        <v>-0.2710303</v>
      </c>
      <c r="AW1652" s="17">
        <v>-0.34434490000000001</v>
      </c>
      <c r="AX1652" s="17">
        <v>-0.40202579999999999</v>
      </c>
      <c r="AY1652" s="17">
        <v>-0.20168069999999999</v>
      </c>
      <c r="AZ1652" s="17">
        <v>-0.56079489999999999</v>
      </c>
      <c r="BA1652" s="17">
        <v>-0.48655300000000001</v>
      </c>
      <c r="BB1652" s="17">
        <v>-0.57701020000000003</v>
      </c>
      <c r="BC1652" s="17">
        <v>-0.66046329999999998</v>
      </c>
      <c r="BD1652" s="17">
        <v>-0.81422410000000001</v>
      </c>
      <c r="BE1652" s="17">
        <v>-0.81106279999999997</v>
      </c>
      <c r="BF1652" s="17">
        <v>-0.84814179999999995</v>
      </c>
      <c r="BG1652" s="17">
        <v>-0.67360500000000001</v>
      </c>
      <c r="BH1652" s="17">
        <v>-0.4295582</v>
      </c>
      <c r="BI1652" s="17">
        <v>-6.5826800000000005E-2</v>
      </c>
      <c r="BJ1652" s="17">
        <v>-3.7476299999999997E-2</v>
      </c>
      <c r="BK1652" s="17">
        <v>-0.10814169999999999</v>
      </c>
      <c r="BL1652" s="17">
        <v>-4.1905400000000002E-2</v>
      </c>
      <c r="BM1652" s="17">
        <v>-0.15457419999999999</v>
      </c>
      <c r="BN1652" s="17">
        <v>-0.2400649</v>
      </c>
      <c r="BO1652" s="17">
        <v>-0.41398800000000002</v>
      </c>
      <c r="BP1652" s="17">
        <v>-0.22652349999999999</v>
      </c>
      <c r="BQ1652" s="17">
        <v>-0.12449109999999999</v>
      </c>
      <c r="BR1652" s="17">
        <v>-0.24013139999999999</v>
      </c>
      <c r="BS1652" s="17">
        <v>-0.3174438</v>
      </c>
      <c r="BT1652" s="17">
        <v>5.0133999999999998E-2</v>
      </c>
      <c r="BU1652" s="17">
        <v>-6.7896100000000001E-2</v>
      </c>
      <c r="BV1652" s="17">
        <v>-5.8736999999999999E-3</v>
      </c>
      <c r="BW1652" s="17">
        <v>0.10674350000000001</v>
      </c>
      <c r="BX1652" s="17">
        <v>-0.2320469</v>
      </c>
      <c r="BY1652" s="17">
        <v>-0.1390421</v>
      </c>
      <c r="BZ1652" s="17">
        <v>-0.27467930000000002</v>
      </c>
      <c r="CA1652" s="17">
        <v>-0.40671429999999997</v>
      </c>
      <c r="CB1652" s="17">
        <v>-0.59614290000000003</v>
      </c>
      <c r="CC1652" s="17">
        <v>-0.58250000000000002</v>
      </c>
      <c r="CD1652" s="17">
        <v>-0.61621429999999999</v>
      </c>
      <c r="CE1652" s="17">
        <v>-0.52814280000000002</v>
      </c>
      <c r="CF1652" s="17">
        <v>-0.3164286</v>
      </c>
      <c r="CG1652" s="17">
        <v>2.8000000000000001E-2</v>
      </c>
      <c r="CH1652" s="17">
        <v>0.1068572</v>
      </c>
      <c r="CI1652" s="17">
        <v>4.3214299999999997E-2</v>
      </c>
      <c r="CJ1652" s="17">
        <v>0.16228580000000001</v>
      </c>
      <c r="CK1652" s="17">
        <v>6.0643000000000002E-2</v>
      </c>
      <c r="CL1652" s="17">
        <v>5.8571999999999999E-3</v>
      </c>
      <c r="CM1652" s="17">
        <v>-0.1299999</v>
      </c>
      <c r="CN1652" s="17">
        <v>3.4642899999999997E-2</v>
      </c>
      <c r="CO1652" s="17">
        <v>8.4071400000000004E-2</v>
      </c>
      <c r="CP1652" s="17">
        <v>-8.2141999999999996E-3</v>
      </c>
      <c r="CQ1652" s="17">
        <v>-6.3214300000000001E-2</v>
      </c>
      <c r="CR1652" s="17">
        <v>0.27257140000000002</v>
      </c>
      <c r="CS1652" s="17">
        <v>0.1235715</v>
      </c>
      <c r="CT1652" s="17">
        <v>0.26850000000000002</v>
      </c>
      <c r="CU1652" s="17">
        <v>0.32035720000000001</v>
      </c>
      <c r="CV1652" s="17">
        <v>-4.3571E-3</v>
      </c>
      <c r="CW1652" s="17">
        <v>0.10164280000000001</v>
      </c>
      <c r="CX1652" s="17">
        <v>-6.5285800000000005E-2</v>
      </c>
      <c r="CY1652" s="17">
        <v>-0.1529652</v>
      </c>
      <c r="CZ1652" s="17">
        <v>-0.3780616</v>
      </c>
      <c r="DA1652" s="17">
        <v>-0.3539371</v>
      </c>
      <c r="DB1652" s="17">
        <v>-0.38428669999999998</v>
      </c>
      <c r="DC1652" s="17">
        <v>-0.38268069999999998</v>
      </c>
      <c r="DD1652" s="17">
        <v>-0.20329900000000001</v>
      </c>
      <c r="DE1652" s="17">
        <v>0.1218268</v>
      </c>
      <c r="DF1652" s="17">
        <v>0.25119069999999999</v>
      </c>
      <c r="DG1652" s="17">
        <v>0.1945702</v>
      </c>
      <c r="DH1652" s="17">
        <v>0.366477</v>
      </c>
      <c r="DI1652" s="17">
        <v>0.2758602</v>
      </c>
      <c r="DJ1652" s="17">
        <v>0.25177929999999998</v>
      </c>
      <c r="DK1652" s="17">
        <v>0.15398819999999999</v>
      </c>
      <c r="DL1652" s="17">
        <v>0.2958094</v>
      </c>
      <c r="DM1652" s="17">
        <v>0.2926339</v>
      </c>
      <c r="DN1652" s="17">
        <v>0.22370290000000001</v>
      </c>
      <c r="DO1652" s="17">
        <v>0.1910152</v>
      </c>
      <c r="DP1652" s="17">
        <v>0.49500889999999997</v>
      </c>
      <c r="DQ1652" s="17">
        <v>0.31503910000000002</v>
      </c>
      <c r="DR1652" s="17">
        <v>0.54287370000000001</v>
      </c>
      <c r="DS1652" s="17">
        <v>0.53397090000000003</v>
      </c>
      <c r="DT1652" s="17">
        <v>0.2233327</v>
      </c>
      <c r="DU1652" s="17">
        <v>0.34232780000000002</v>
      </c>
      <c r="DV1652" s="17">
        <v>0.14410770000000001</v>
      </c>
      <c r="DW1652" s="17">
        <v>0.21340809999999999</v>
      </c>
      <c r="DX1652" s="17">
        <v>-6.3186900000000004E-2</v>
      </c>
      <c r="DY1652" s="17">
        <v>-2.3928700000000001E-2</v>
      </c>
      <c r="DZ1652" s="17">
        <v>-4.9420199999999997E-2</v>
      </c>
      <c r="EA1652" s="17">
        <v>-0.17265639999999999</v>
      </c>
      <c r="EB1652" s="17">
        <v>-3.9957800000000002E-2</v>
      </c>
      <c r="EC1652" s="17">
        <v>0.25729770000000002</v>
      </c>
      <c r="ED1652" s="17">
        <v>0.45958529999999997</v>
      </c>
      <c r="EE1652" s="17">
        <v>0.41310419999999998</v>
      </c>
      <c r="EF1652" s="17">
        <v>0.66129669999999996</v>
      </c>
      <c r="EG1652" s="17">
        <v>0.5865996</v>
      </c>
      <c r="EH1652" s="17">
        <v>0.60685180000000005</v>
      </c>
      <c r="EI1652" s="17">
        <v>0.56402189999999996</v>
      </c>
      <c r="EJ1652" s="17">
        <v>0.6728923</v>
      </c>
      <c r="EK1652" s="17">
        <v>0.59376510000000005</v>
      </c>
      <c r="EL1652" s="17">
        <v>0.55855440000000001</v>
      </c>
      <c r="EM1652" s="17">
        <v>0.55808230000000003</v>
      </c>
      <c r="EN1652" s="17">
        <v>0.81617329999999999</v>
      </c>
      <c r="EO1652" s="17">
        <v>0.59148789999999996</v>
      </c>
      <c r="EP1652" s="17">
        <v>0.93902580000000002</v>
      </c>
      <c r="EQ1652" s="17">
        <v>0.84239509999999995</v>
      </c>
      <c r="ER1652" s="17">
        <v>0.55208069999999998</v>
      </c>
      <c r="ES1652" s="17">
        <v>0.68983870000000003</v>
      </c>
      <c r="ET1652" s="17">
        <v>0.44643860000000002</v>
      </c>
      <c r="EU1652" s="17">
        <v>63.711779999999997</v>
      </c>
      <c r="EV1652" s="17">
        <v>63.428199999999997</v>
      </c>
      <c r="EW1652" s="17">
        <v>63.285640000000001</v>
      </c>
      <c r="EX1652" s="17">
        <v>61.089359999999999</v>
      </c>
      <c r="EY1652" s="17">
        <v>60.972630000000002</v>
      </c>
      <c r="EZ1652" s="17">
        <v>59.580579999999998</v>
      </c>
      <c r="FA1652" s="17">
        <v>59.232439999999997</v>
      </c>
      <c r="FB1652" s="17">
        <v>61.020659999999999</v>
      </c>
      <c r="FC1652" s="17">
        <v>69.213840000000005</v>
      </c>
      <c r="FD1652" s="17">
        <v>79.868290000000002</v>
      </c>
      <c r="FE1652" s="17">
        <v>86.373450000000005</v>
      </c>
      <c r="FF1652" s="17">
        <v>89.113640000000004</v>
      </c>
      <c r="FG1652" s="17">
        <v>91.134810000000002</v>
      </c>
      <c r="FH1652" s="17">
        <v>93.388949999999994</v>
      </c>
      <c r="FI1652" s="17">
        <v>93.228300000000004</v>
      </c>
      <c r="FJ1652" s="17">
        <v>91.320760000000007</v>
      </c>
      <c r="FK1652" s="17">
        <v>89.900310000000005</v>
      </c>
      <c r="FL1652" s="17">
        <v>88.631200000000007</v>
      </c>
      <c r="FM1652" s="17">
        <v>87.363640000000004</v>
      </c>
      <c r="FN1652" s="17">
        <v>82.455579999999998</v>
      </c>
      <c r="FO1652" s="17">
        <v>76.968490000000003</v>
      </c>
      <c r="FP1652" s="17">
        <v>70.466419999999999</v>
      </c>
      <c r="FQ1652" s="17">
        <v>68.639979999999994</v>
      </c>
      <c r="FR1652" s="17">
        <v>66.418909999999997</v>
      </c>
      <c r="FS1652" s="17">
        <v>4.3797459999999999</v>
      </c>
      <c r="FT1652" s="17">
        <v>0.20997379999999999</v>
      </c>
      <c r="FU1652" s="17">
        <v>0.3402907</v>
      </c>
      <c r="FW1652" s="17"/>
    </row>
    <row r="1653" spans="1:179" x14ac:dyDescent="0.25">
      <c r="A1653" t="s">
        <v>226</v>
      </c>
      <c r="B1653" t="s">
        <v>199</v>
      </c>
      <c r="C1653" t="s">
        <v>303</v>
      </c>
      <c r="D1653" s="63" t="s">
        <v>243</v>
      </c>
      <c r="E1653" t="s">
        <v>221</v>
      </c>
      <c r="F1653" s="17">
        <v>2712</v>
      </c>
      <c r="G1653" s="17">
        <v>1.0151730000000001</v>
      </c>
      <c r="H1653" s="17">
        <v>0.55252310000000004</v>
      </c>
      <c r="I1653" s="17">
        <v>0.28647879999999998</v>
      </c>
      <c r="J1653" s="17">
        <v>0.8483328</v>
      </c>
      <c r="K1653" s="17">
        <v>0.82259110000000002</v>
      </c>
      <c r="L1653" s="17">
        <v>0.90289540000000001</v>
      </c>
      <c r="M1653" s="17">
        <v>0.68787600000000004</v>
      </c>
      <c r="N1653" s="17">
        <v>0.28501749999999998</v>
      </c>
      <c r="O1653" s="17">
        <v>-0.4478896</v>
      </c>
      <c r="P1653" s="17">
        <v>-1.2813110000000001</v>
      </c>
      <c r="Q1653" s="17">
        <v>-2.0258750000000001</v>
      </c>
      <c r="R1653" s="17">
        <v>-3.0888529999999998</v>
      </c>
      <c r="S1653" s="17">
        <v>-3.3363320000000001</v>
      </c>
      <c r="T1653" s="17">
        <v>-3.2262339999999998</v>
      </c>
      <c r="U1653" s="17">
        <v>-2.8934760000000002</v>
      </c>
      <c r="V1653" s="17">
        <v>-1.8533470000000001</v>
      </c>
      <c r="W1653" s="17">
        <v>-0.93110369999999998</v>
      </c>
      <c r="X1653" s="17">
        <v>0.57796449999999999</v>
      </c>
      <c r="Y1653" s="17">
        <v>1.2436670000000001</v>
      </c>
      <c r="Z1653" s="17">
        <v>1.616671</v>
      </c>
      <c r="AA1653" s="17">
        <v>1.2757449999999999</v>
      </c>
      <c r="AB1653" s="17">
        <v>1.3801319999999999</v>
      </c>
      <c r="AC1653" s="17">
        <v>1.4894240000000001</v>
      </c>
      <c r="AD1653" s="17">
        <v>1.2242729999999999</v>
      </c>
      <c r="AE1653" s="17">
        <v>-0.71108590000000005</v>
      </c>
      <c r="AF1653" s="17">
        <v>-1.499895</v>
      </c>
      <c r="AG1653" s="17">
        <v>-1.554819</v>
      </c>
      <c r="AH1653" s="17">
        <v>-0.26810040000000002</v>
      </c>
      <c r="AI1653" s="17">
        <v>-0.32946379999999997</v>
      </c>
      <c r="AJ1653" s="17">
        <v>-0.24937670000000001</v>
      </c>
      <c r="AK1653" s="17">
        <v>-0.30517319999999998</v>
      </c>
      <c r="AL1653" s="17">
        <v>-0.40285599999999999</v>
      </c>
      <c r="AM1653" s="17">
        <v>-0.16190350000000001</v>
      </c>
      <c r="AN1653" s="17">
        <v>-1.38548E-2</v>
      </c>
      <c r="AO1653" s="17">
        <v>-0.25852140000000001</v>
      </c>
      <c r="AP1653" s="17">
        <v>-0.85506729999999997</v>
      </c>
      <c r="AQ1653" s="17">
        <v>-0.87007769999999995</v>
      </c>
      <c r="AR1653" s="17">
        <v>-1.0121260000000001</v>
      </c>
      <c r="AS1653" s="17">
        <v>-1.069078</v>
      </c>
      <c r="AT1653" s="17">
        <v>-0.97680230000000001</v>
      </c>
      <c r="AU1653" s="17">
        <v>-1.1778029999999999</v>
      </c>
      <c r="AV1653" s="17">
        <v>-0.93407079999999998</v>
      </c>
      <c r="AW1653" s="17">
        <v>-1.0307519999999999</v>
      </c>
      <c r="AX1653" s="17">
        <v>-0.75045620000000002</v>
      </c>
      <c r="AY1653" s="17">
        <v>-0.95342789999999999</v>
      </c>
      <c r="AZ1653" s="17">
        <v>-0.81082449999999995</v>
      </c>
      <c r="BA1653" s="17">
        <v>-0.36430790000000002</v>
      </c>
      <c r="BB1653" s="17">
        <v>-0.38307180000000002</v>
      </c>
      <c r="BC1653" s="17">
        <v>-0.39027659999999997</v>
      </c>
      <c r="BD1653" s="17">
        <v>-0.94654579999999999</v>
      </c>
      <c r="BE1653" s="17">
        <v>-1.0550330000000001</v>
      </c>
      <c r="BF1653" s="17">
        <v>-0.15058969999999999</v>
      </c>
      <c r="BG1653" s="17">
        <v>-0.17513339999999999</v>
      </c>
      <c r="BH1653" s="17">
        <v>-7.90077E-2</v>
      </c>
      <c r="BI1653" s="17">
        <v>-0.2362166</v>
      </c>
      <c r="BJ1653" s="17">
        <v>-0.24102190000000001</v>
      </c>
      <c r="BK1653" s="17">
        <v>8.5755999999999992E-3</v>
      </c>
      <c r="BL1653" s="17">
        <v>0.22612860000000001</v>
      </c>
      <c r="BM1653" s="17">
        <v>0.1651069</v>
      </c>
      <c r="BN1653" s="17">
        <v>-0.44702429999999999</v>
      </c>
      <c r="BO1653" s="17">
        <v>-0.52447189999999999</v>
      </c>
      <c r="BP1653" s="17">
        <v>-0.65047679999999997</v>
      </c>
      <c r="BQ1653" s="17">
        <v>-0.7715476</v>
      </c>
      <c r="BR1653" s="17">
        <v>-0.57879610000000004</v>
      </c>
      <c r="BS1653" s="17">
        <v>-0.73099809999999998</v>
      </c>
      <c r="BT1653" s="17">
        <v>-0.49836459999999999</v>
      </c>
      <c r="BU1653" s="17">
        <v>-0.69640690000000005</v>
      </c>
      <c r="BV1653" s="17">
        <v>-0.4739524</v>
      </c>
      <c r="BW1653" s="17">
        <v>-0.70574590000000004</v>
      </c>
      <c r="BX1653" s="17">
        <v>-0.50965369999999999</v>
      </c>
      <c r="BY1653" s="17">
        <v>-0.13005920000000001</v>
      </c>
      <c r="BZ1653" s="17">
        <v>-0.17796239999999999</v>
      </c>
      <c r="CA1653" s="17">
        <v>-0.16808509999999999</v>
      </c>
      <c r="CB1653" s="17">
        <v>-0.56329790000000002</v>
      </c>
      <c r="CC1653" s="17">
        <v>-0.70888289999999998</v>
      </c>
      <c r="CD1653" s="17">
        <v>-6.9202100000000002E-2</v>
      </c>
      <c r="CE1653" s="17">
        <v>-6.8244700000000005E-2</v>
      </c>
      <c r="CF1653" s="17">
        <v>3.89894E-2</v>
      </c>
      <c r="CG1653" s="17">
        <v>-0.1884574</v>
      </c>
      <c r="CH1653" s="17">
        <v>-0.1289361</v>
      </c>
      <c r="CI1653" s="17">
        <v>0.12664900000000001</v>
      </c>
      <c r="CJ1653" s="17">
        <v>0.39234039999999998</v>
      </c>
      <c r="CK1653" s="17">
        <v>0.45851059999999999</v>
      </c>
      <c r="CL1653" s="17">
        <v>-0.1644149</v>
      </c>
      <c r="CM1653" s="17">
        <v>-0.28510639999999998</v>
      </c>
      <c r="CN1653" s="17">
        <v>-0.39999990000000002</v>
      </c>
      <c r="CO1653" s="17">
        <v>-0.56547879999999995</v>
      </c>
      <c r="CP1653" s="17">
        <v>-0.30313830000000003</v>
      </c>
      <c r="CQ1653" s="17">
        <v>-0.42154249999999999</v>
      </c>
      <c r="CR1653" s="17">
        <v>-0.19659570000000001</v>
      </c>
      <c r="CS1653" s="17">
        <v>-0.46484039999999999</v>
      </c>
      <c r="CT1653" s="17">
        <v>-0.28244669999999999</v>
      </c>
      <c r="CU1653" s="17">
        <v>-0.53420219999999996</v>
      </c>
      <c r="CV1653" s="17">
        <v>-0.30106379999999999</v>
      </c>
      <c r="CW1653" s="17">
        <v>3.2180800000000002E-2</v>
      </c>
      <c r="CX1653" s="17">
        <v>-3.59043E-2</v>
      </c>
      <c r="CY1653" s="17">
        <v>5.4106399999999999E-2</v>
      </c>
      <c r="CZ1653" s="17">
        <v>-0.18004990000000001</v>
      </c>
      <c r="DA1653" s="17">
        <v>-0.36273290000000002</v>
      </c>
      <c r="DB1653" s="17">
        <v>1.2185400000000001E-2</v>
      </c>
      <c r="DC1653" s="17">
        <v>3.8643999999999998E-2</v>
      </c>
      <c r="DD1653" s="17">
        <v>0.1569864</v>
      </c>
      <c r="DE1653" s="17">
        <v>-0.1406983</v>
      </c>
      <c r="DF1653" s="17">
        <v>-1.6850400000000001E-2</v>
      </c>
      <c r="DG1653" s="17">
        <v>0.2447223</v>
      </c>
      <c r="DH1653" s="17">
        <v>0.55855220000000005</v>
      </c>
      <c r="DI1653" s="17">
        <v>0.75191430000000004</v>
      </c>
      <c r="DJ1653" s="17">
        <v>0.11819449999999999</v>
      </c>
      <c r="DK1653" s="17">
        <v>-4.5740900000000001E-2</v>
      </c>
      <c r="DL1653" s="17">
        <v>-0.14952289999999999</v>
      </c>
      <c r="DM1653" s="17">
        <v>-0.35941000000000001</v>
      </c>
      <c r="DN1653" s="17">
        <v>-2.7480399999999999E-2</v>
      </c>
      <c r="DO1653" s="17">
        <v>-0.11208700000000001</v>
      </c>
      <c r="DP1653" s="17">
        <v>0.10517310000000001</v>
      </c>
      <c r="DQ1653" s="17">
        <v>-0.23327390000000001</v>
      </c>
      <c r="DR1653" s="17">
        <v>-9.0941099999999997E-2</v>
      </c>
      <c r="DS1653" s="17">
        <v>-0.36265849999999999</v>
      </c>
      <c r="DT1653" s="17">
        <v>-9.2473799999999995E-2</v>
      </c>
      <c r="DU1653" s="17">
        <v>0.1944207</v>
      </c>
      <c r="DV1653" s="17">
        <v>0.1061539</v>
      </c>
      <c r="DW1653" s="17">
        <v>0.37491560000000002</v>
      </c>
      <c r="DX1653" s="17">
        <v>0.3732993</v>
      </c>
      <c r="DY1653" s="17">
        <v>0.1370527</v>
      </c>
      <c r="DZ1653" s="17">
        <v>0.12969610000000001</v>
      </c>
      <c r="EA1653" s="17">
        <v>0.19297429999999999</v>
      </c>
      <c r="EB1653" s="17">
        <v>0.32735540000000002</v>
      </c>
      <c r="EC1653" s="17">
        <v>-7.1741600000000003E-2</v>
      </c>
      <c r="ED1653" s="17">
        <v>0.14498369999999999</v>
      </c>
      <c r="EE1653" s="17">
        <v>0.4152014</v>
      </c>
      <c r="EF1653" s="17">
        <v>0.79853560000000001</v>
      </c>
      <c r="EG1653" s="17">
        <v>1.175543</v>
      </c>
      <c r="EH1653" s="17">
        <v>0.52623750000000002</v>
      </c>
      <c r="EI1653" s="17">
        <v>0.29986479999999999</v>
      </c>
      <c r="EJ1653" s="17">
        <v>0.21212600000000001</v>
      </c>
      <c r="EK1653" s="17">
        <v>-6.1879400000000001E-2</v>
      </c>
      <c r="EL1653" s="17">
        <v>0.37052580000000002</v>
      </c>
      <c r="EM1653" s="17">
        <v>0.33471770000000001</v>
      </c>
      <c r="EN1653" s="17">
        <v>0.54087940000000001</v>
      </c>
      <c r="EO1653" s="17">
        <v>0.1010713</v>
      </c>
      <c r="EP1653" s="17">
        <v>0.1855627</v>
      </c>
      <c r="EQ1653" s="17">
        <v>-0.1149766</v>
      </c>
      <c r="ER1653" s="17">
        <v>0.20869689999999999</v>
      </c>
      <c r="ES1653" s="17">
        <v>0.42866939999999998</v>
      </c>
      <c r="ET1653" s="17">
        <v>0.31126330000000002</v>
      </c>
      <c r="EU1653" s="17">
        <v>62.72831</v>
      </c>
      <c r="EV1653" s="17">
        <v>61.753279999999997</v>
      </c>
      <c r="EW1653" s="17">
        <v>63.238259999999997</v>
      </c>
      <c r="EX1653" s="17">
        <v>59.041469999999997</v>
      </c>
      <c r="EY1653" s="17">
        <v>59.264919999999996</v>
      </c>
      <c r="EZ1653" s="17">
        <v>56.970379999999999</v>
      </c>
      <c r="FA1653" s="17">
        <v>60.089289999999998</v>
      </c>
      <c r="FB1653" s="17">
        <v>60.37706</v>
      </c>
      <c r="FC1653" s="17">
        <v>68.447739999999996</v>
      </c>
      <c r="FD1653" s="17">
        <v>78.218369999999993</v>
      </c>
      <c r="FE1653" s="17">
        <v>84.284390000000002</v>
      </c>
      <c r="FF1653" s="17">
        <v>89.641980000000004</v>
      </c>
      <c r="FG1653" s="17">
        <v>92.967830000000006</v>
      </c>
      <c r="FH1653" s="17">
        <v>94.725350000000006</v>
      </c>
      <c r="FI1653" s="17">
        <v>94.716459999999998</v>
      </c>
      <c r="FJ1653" s="17">
        <v>92.978840000000005</v>
      </c>
      <c r="FK1653" s="17">
        <v>90.885739999999998</v>
      </c>
      <c r="FL1653" s="17">
        <v>89.20017</v>
      </c>
      <c r="FM1653" s="17">
        <v>87.785439999999994</v>
      </c>
      <c r="FN1653" s="17">
        <v>82.598389999999995</v>
      </c>
      <c r="FO1653" s="17">
        <v>77.210750000000004</v>
      </c>
      <c r="FP1653" s="17">
        <v>69.220060000000004</v>
      </c>
      <c r="FQ1653" s="17">
        <v>66.831569999999999</v>
      </c>
      <c r="FR1653" s="17">
        <v>66.304280000000006</v>
      </c>
      <c r="FS1653" s="17">
        <v>4.2657769999999999</v>
      </c>
      <c r="FT1653" s="17">
        <v>0.1765562</v>
      </c>
      <c r="FU1653" s="17">
        <v>0.36722129999999997</v>
      </c>
      <c r="FW1653" s="17"/>
    </row>
    <row r="1654" spans="1:179" x14ac:dyDescent="0.25">
      <c r="A1654" t="s">
        <v>226</v>
      </c>
      <c r="B1654" t="s">
        <v>199</v>
      </c>
      <c r="C1654" t="s">
        <v>303</v>
      </c>
      <c r="D1654" s="63" t="s">
        <v>232</v>
      </c>
      <c r="E1654" t="s">
        <v>219</v>
      </c>
      <c r="F1654" s="17">
        <v>5413</v>
      </c>
      <c r="G1654" s="17">
        <v>1.4143079999999999</v>
      </c>
      <c r="H1654" s="17">
        <v>1.1746030000000001</v>
      </c>
      <c r="I1654" s="17">
        <v>0.89066639999999997</v>
      </c>
      <c r="J1654" s="17">
        <v>0.75658919999999996</v>
      </c>
      <c r="K1654" s="17">
        <v>0.78610789999999997</v>
      </c>
      <c r="L1654" s="17">
        <v>0.93078479999999997</v>
      </c>
      <c r="M1654" s="17">
        <v>0.98323579999999999</v>
      </c>
      <c r="N1654" s="17">
        <v>0.65958830000000002</v>
      </c>
      <c r="O1654" s="17">
        <v>3.7413399999999999E-2</v>
      </c>
      <c r="P1654" s="17">
        <v>-0.80727179999999998</v>
      </c>
      <c r="Q1654" s="17">
        <v>-1.5308889999999999</v>
      </c>
      <c r="R1654" s="17">
        <v>-1.7889029999999999</v>
      </c>
      <c r="S1654" s="17">
        <v>-1.814802</v>
      </c>
      <c r="T1654" s="17">
        <v>-1.678245</v>
      </c>
      <c r="U1654" s="17">
        <v>-1.1669700000000001</v>
      </c>
      <c r="V1654" s="17">
        <v>-0.54069670000000003</v>
      </c>
      <c r="W1654" s="17">
        <v>0.2368876</v>
      </c>
      <c r="X1654" s="17">
        <v>1.369591</v>
      </c>
      <c r="Y1654" s="17">
        <v>2.0852029999999999</v>
      </c>
      <c r="Z1654" s="17">
        <v>2.273514</v>
      </c>
      <c r="AA1654" s="17">
        <v>2.203236</v>
      </c>
      <c r="AB1654" s="17">
        <v>2.133448</v>
      </c>
      <c r="AC1654" s="17">
        <v>1.919451</v>
      </c>
      <c r="AD1654" s="17">
        <v>1.6630130000000001</v>
      </c>
      <c r="AE1654" s="17">
        <v>-0.32405319999999999</v>
      </c>
      <c r="AF1654" s="17">
        <v>-0.38837919999999998</v>
      </c>
      <c r="AG1654" s="17">
        <v>-0.58061359999999995</v>
      </c>
      <c r="AH1654" s="17">
        <v>-0.65282320000000005</v>
      </c>
      <c r="AI1654" s="17">
        <v>-0.55617830000000001</v>
      </c>
      <c r="AJ1654" s="17">
        <v>-0.24681259999999999</v>
      </c>
      <c r="AK1654" s="17">
        <v>-6.1227999999999998E-2</v>
      </c>
      <c r="AL1654" s="17">
        <v>-6.4115500000000006E-2</v>
      </c>
      <c r="AM1654" s="17">
        <v>7.3993000000000001E-3</v>
      </c>
      <c r="AN1654" s="17">
        <v>4.1894000000000002E-3</v>
      </c>
      <c r="AO1654" s="17">
        <v>-1.07105E-2</v>
      </c>
      <c r="AP1654" s="17">
        <v>4.7448900000000002E-2</v>
      </c>
      <c r="AQ1654" s="17">
        <v>-2.4043399999999999E-2</v>
      </c>
      <c r="AR1654" s="17">
        <v>-0.1039431</v>
      </c>
      <c r="AS1654" s="17">
        <v>1.50268E-2</v>
      </c>
      <c r="AT1654" s="17">
        <v>-3.9550700000000001E-2</v>
      </c>
      <c r="AU1654" s="17">
        <v>-3.0694900000000001E-2</v>
      </c>
      <c r="AV1654" s="17">
        <v>7.6324299999999998E-2</v>
      </c>
      <c r="AW1654" s="17">
        <v>7.8982800000000006E-2</v>
      </c>
      <c r="AX1654" s="17">
        <v>2.26822E-2</v>
      </c>
      <c r="AY1654" s="17">
        <v>-1.9031800000000001E-2</v>
      </c>
      <c r="AZ1654" s="17">
        <v>-6.1633800000000002E-2</v>
      </c>
      <c r="BA1654" s="17">
        <v>-7.1906800000000007E-2</v>
      </c>
      <c r="BB1654" s="17">
        <v>-7.4233599999999997E-2</v>
      </c>
      <c r="BC1654" s="17">
        <v>-0.2032196</v>
      </c>
      <c r="BD1654" s="17">
        <v>-0.28491379999999999</v>
      </c>
      <c r="BE1654" s="17">
        <v>-0.45381860000000002</v>
      </c>
      <c r="BF1654" s="17">
        <v>-0.50291529999999995</v>
      </c>
      <c r="BG1654" s="17">
        <v>-0.41019719999999998</v>
      </c>
      <c r="BH1654" s="17">
        <v>-0.16714519999999999</v>
      </c>
      <c r="BI1654" s="17">
        <v>-2.30022E-2</v>
      </c>
      <c r="BJ1654" s="17">
        <v>-1.4662400000000001E-2</v>
      </c>
      <c r="BK1654" s="17">
        <v>5.9335699999999998E-2</v>
      </c>
      <c r="BL1654" s="17">
        <v>8.2853700000000002E-2</v>
      </c>
      <c r="BM1654" s="17">
        <v>5.2863500000000001E-2</v>
      </c>
      <c r="BN1654" s="17">
        <v>0.1178196</v>
      </c>
      <c r="BO1654" s="17">
        <v>5.4510599999999999E-2</v>
      </c>
      <c r="BP1654" s="17">
        <v>-2.2206500000000001E-2</v>
      </c>
      <c r="BQ1654" s="17">
        <v>8.7367200000000006E-2</v>
      </c>
      <c r="BR1654" s="17">
        <v>4.5762799999999999E-2</v>
      </c>
      <c r="BS1654" s="17">
        <v>5.4060499999999997E-2</v>
      </c>
      <c r="BT1654" s="17">
        <v>0.1646726</v>
      </c>
      <c r="BU1654" s="17">
        <v>0.15074209999999999</v>
      </c>
      <c r="BV1654" s="17">
        <v>9.8107200000000006E-2</v>
      </c>
      <c r="BW1654" s="17">
        <v>4.2555700000000002E-2</v>
      </c>
      <c r="BX1654" s="17">
        <v>1.14515E-2</v>
      </c>
      <c r="BY1654" s="17">
        <v>6.2525999999999997E-3</v>
      </c>
      <c r="BZ1654" s="17">
        <v>-1.8431000000000001E-3</v>
      </c>
      <c r="CA1654" s="17">
        <v>-0.1195307</v>
      </c>
      <c r="CB1654" s="17">
        <v>-0.2132541</v>
      </c>
      <c r="CC1654" s="17">
        <v>-0.36600080000000002</v>
      </c>
      <c r="CD1654" s="17">
        <v>-0.39908949999999999</v>
      </c>
      <c r="CE1654" s="17">
        <v>-0.30909110000000001</v>
      </c>
      <c r="CF1654" s="17">
        <v>-0.1119677</v>
      </c>
      <c r="CG1654" s="17">
        <v>3.473E-3</v>
      </c>
      <c r="CH1654" s="17">
        <v>1.9588700000000001E-2</v>
      </c>
      <c r="CI1654" s="17">
        <v>9.5306600000000005E-2</v>
      </c>
      <c r="CJ1654" s="17">
        <v>0.1373364</v>
      </c>
      <c r="CK1654" s="17">
        <v>9.6894599999999997E-2</v>
      </c>
      <c r="CL1654" s="17">
        <v>0.16655809999999999</v>
      </c>
      <c r="CM1654" s="17">
        <v>0.1089169</v>
      </c>
      <c r="CN1654" s="17">
        <v>3.4403999999999997E-2</v>
      </c>
      <c r="CO1654" s="17">
        <v>0.13746990000000001</v>
      </c>
      <c r="CP1654" s="17">
        <v>0.10485070000000001</v>
      </c>
      <c r="CQ1654" s="17">
        <v>0.1127619</v>
      </c>
      <c r="CR1654" s="17">
        <v>0.22586229999999999</v>
      </c>
      <c r="CS1654" s="17">
        <v>0.20044229999999999</v>
      </c>
      <c r="CT1654" s="17">
        <v>0.15034629999999999</v>
      </c>
      <c r="CU1654" s="17">
        <v>8.5210999999999995E-2</v>
      </c>
      <c r="CV1654" s="17">
        <v>6.2070100000000003E-2</v>
      </c>
      <c r="CW1654" s="17">
        <v>6.0385500000000002E-2</v>
      </c>
      <c r="CX1654" s="17">
        <v>4.8294299999999998E-2</v>
      </c>
      <c r="CY1654" s="17">
        <v>-3.5841699999999997E-2</v>
      </c>
      <c r="CZ1654" s="17">
        <v>-0.14159430000000001</v>
      </c>
      <c r="DA1654" s="17">
        <v>-0.27818300000000001</v>
      </c>
      <c r="DB1654" s="17">
        <v>-0.29526380000000002</v>
      </c>
      <c r="DC1654" s="17">
        <v>-0.207985</v>
      </c>
      <c r="DD1654" s="17">
        <v>-5.6790300000000002E-2</v>
      </c>
      <c r="DE1654" s="17">
        <v>2.9948099999999998E-2</v>
      </c>
      <c r="DF1654" s="17">
        <v>5.38398E-2</v>
      </c>
      <c r="DG1654" s="17">
        <v>0.13127759999999999</v>
      </c>
      <c r="DH1654" s="17">
        <v>0.19181909999999999</v>
      </c>
      <c r="DI1654" s="17">
        <v>0.14092579999999999</v>
      </c>
      <c r="DJ1654" s="17">
        <v>0.21529670000000001</v>
      </c>
      <c r="DK1654" s="17">
        <v>0.1633231</v>
      </c>
      <c r="DL1654" s="17">
        <v>9.1014600000000001E-2</v>
      </c>
      <c r="DM1654" s="17">
        <v>0.18757260000000001</v>
      </c>
      <c r="DN1654" s="17">
        <v>0.16393859999999999</v>
      </c>
      <c r="DO1654" s="17">
        <v>0.17146320000000001</v>
      </c>
      <c r="DP1654" s="17">
        <v>0.28705199999999997</v>
      </c>
      <c r="DQ1654" s="17">
        <v>0.25014259999999999</v>
      </c>
      <c r="DR1654" s="17">
        <v>0.2025854</v>
      </c>
      <c r="DS1654" s="17">
        <v>0.12786639999999999</v>
      </c>
      <c r="DT1654" s="17">
        <v>0.11268880000000001</v>
      </c>
      <c r="DU1654" s="17">
        <v>0.11451840000000001</v>
      </c>
      <c r="DV1654" s="17">
        <v>9.8431699999999997E-2</v>
      </c>
      <c r="DW1654" s="17">
        <v>8.4991800000000006E-2</v>
      </c>
      <c r="DX1654" s="17">
        <v>-3.8129000000000003E-2</v>
      </c>
      <c r="DY1654" s="17">
        <v>-0.15138789999999999</v>
      </c>
      <c r="DZ1654" s="17">
        <v>-0.14535590000000001</v>
      </c>
      <c r="EA1654" s="17">
        <v>-6.2003900000000001E-2</v>
      </c>
      <c r="EB1654" s="17">
        <v>2.2877100000000001E-2</v>
      </c>
      <c r="EC1654" s="17">
        <v>6.8173999999999998E-2</v>
      </c>
      <c r="ED1654" s="17">
        <v>0.10329290000000001</v>
      </c>
      <c r="EE1654" s="17">
        <v>0.18321399999999999</v>
      </c>
      <c r="EF1654" s="17">
        <v>0.27048349999999999</v>
      </c>
      <c r="EG1654" s="17">
        <v>0.20449970000000001</v>
      </c>
      <c r="EH1654" s="17">
        <v>0.28566740000000002</v>
      </c>
      <c r="EI1654" s="17">
        <v>0.24187710000000001</v>
      </c>
      <c r="EJ1654" s="17">
        <v>0.17275119999999999</v>
      </c>
      <c r="EK1654" s="17">
        <v>0.25991300000000001</v>
      </c>
      <c r="EL1654" s="17">
        <v>0.2492521</v>
      </c>
      <c r="EM1654" s="17">
        <v>0.25621860000000002</v>
      </c>
      <c r="EN1654" s="17">
        <v>0.37540020000000002</v>
      </c>
      <c r="EO1654" s="17">
        <v>0.32190190000000002</v>
      </c>
      <c r="EP1654" s="17">
        <v>0.27801039999999999</v>
      </c>
      <c r="EQ1654" s="17">
        <v>0.18945380000000001</v>
      </c>
      <c r="ER1654" s="17">
        <v>0.1857741</v>
      </c>
      <c r="ES1654" s="17">
        <v>0.19267770000000001</v>
      </c>
      <c r="ET1654" s="17">
        <v>0.17082220000000001</v>
      </c>
      <c r="EU1654" s="17">
        <v>69.389780000000002</v>
      </c>
      <c r="EV1654" s="17">
        <v>68.839359999999999</v>
      </c>
      <c r="EW1654" s="17">
        <v>68.530529999999999</v>
      </c>
      <c r="EX1654" s="17">
        <v>68.259690000000006</v>
      </c>
      <c r="EY1654" s="17">
        <v>67.965890000000002</v>
      </c>
      <c r="EZ1654" s="17">
        <v>67.745630000000006</v>
      </c>
      <c r="FA1654" s="17">
        <v>67.576419999999999</v>
      </c>
      <c r="FB1654" s="17">
        <v>68.367930000000001</v>
      </c>
      <c r="FC1654" s="17">
        <v>71.088380000000001</v>
      </c>
      <c r="FD1654" s="17">
        <v>74.868880000000004</v>
      </c>
      <c r="FE1654" s="17">
        <v>78.470569999999995</v>
      </c>
      <c r="FF1654" s="17">
        <v>81.298760000000001</v>
      </c>
      <c r="FG1654" s="17">
        <v>83.189830000000001</v>
      </c>
      <c r="FH1654" s="17">
        <v>83.474029999999999</v>
      </c>
      <c r="FI1654" s="17">
        <v>83.231639999999999</v>
      </c>
      <c r="FJ1654" s="17">
        <v>82.858720000000005</v>
      </c>
      <c r="FK1654" s="17">
        <v>81.905389999999997</v>
      </c>
      <c r="FL1654" s="17">
        <v>80.771119999999996</v>
      </c>
      <c r="FM1654" s="17">
        <v>78.925139999999999</v>
      </c>
      <c r="FN1654" s="17">
        <v>76.235950000000003</v>
      </c>
      <c r="FO1654" s="17">
        <v>73.10548</v>
      </c>
      <c r="FP1654" s="17">
        <v>71.666340000000005</v>
      </c>
      <c r="FQ1654" s="17">
        <v>70.558130000000006</v>
      </c>
      <c r="FR1654" s="17">
        <v>69.822659999999999</v>
      </c>
      <c r="FS1654" s="17">
        <v>1.4952970000000001</v>
      </c>
      <c r="FT1654" s="17">
        <v>5.8979400000000001E-2</v>
      </c>
      <c r="FU1654" s="17">
        <v>8.7817500000000007E-2</v>
      </c>
      <c r="FW1654" s="17"/>
    </row>
    <row r="1655" spans="1:179" x14ac:dyDescent="0.25">
      <c r="A1655" t="s">
        <v>226</v>
      </c>
      <c r="B1655" t="s">
        <v>199</v>
      </c>
      <c r="C1655" t="s">
        <v>303</v>
      </c>
      <c r="D1655" s="63" t="s">
        <v>232</v>
      </c>
      <c r="E1655" t="s">
        <v>220</v>
      </c>
      <c r="F1655" s="17">
        <v>2244</v>
      </c>
      <c r="G1655" s="17">
        <v>1.600498</v>
      </c>
      <c r="H1655" s="17">
        <v>1.361391</v>
      </c>
      <c r="I1655" s="17">
        <v>1.0762970000000001</v>
      </c>
      <c r="J1655" s="17">
        <v>1.0301880000000001</v>
      </c>
      <c r="K1655" s="17">
        <v>1.0505359999999999</v>
      </c>
      <c r="L1655" s="17">
        <v>0.89558789999999999</v>
      </c>
      <c r="M1655" s="17">
        <v>0.93491740000000001</v>
      </c>
      <c r="N1655" s="17">
        <v>0.62800009999999995</v>
      </c>
      <c r="O1655" s="17">
        <v>6.5252900000000003E-2</v>
      </c>
      <c r="P1655" s="17">
        <v>-0.85184170000000003</v>
      </c>
      <c r="Q1655" s="17">
        <v>-1.653097</v>
      </c>
      <c r="R1655" s="17">
        <v>-2.0449830000000002</v>
      </c>
      <c r="S1655" s="17">
        <v>-2.1830530000000001</v>
      </c>
      <c r="T1655" s="17">
        <v>-2.0771609999999998</v>
      </c>
      <c r="U1655" s="17">
        <v>-1.5214380000000001</v>
      </c>
      <c r="V1655" s="17">
        <v>-0.80895609999999996</v>
      </c>
      <c r="W1655" s="17">
        <v>-0.26540449999999999</v>
      </c>
      <c r="X1655" s="17">
        <v>0.8329666</v>
      </c>
      <c r="Y1655" s="17">
        <v>1.6407130000000001</v>
      </c>
      <c r="Z1655" s="17">
        <v>1.9659230000000001</v>
      </c>
      <c r="AA1655" s="17">
        <v>1.9699899999999999</v>
      </c>
      <c r="AB1655" s="17">
        <v>1.8535740000000001</v>
      </c>
      <c r="AC1655" s="17">
        <v>1.7267509999999999</v>
      </c>
      <c r="AD1655" s="17">
        <v>1.5686310000000001</v>
      </c>
      <c r="AE1655" s="17">
        <v>-0.11697879999999999</v>
      </c>
      <c r="AF1655" s="17">
        <v>-0.1235105</v>
      </c>
      <c r="AG1655" s="17">
        <v>-0.28690529999999997</v>
      </c>
      <c r="AH1655" s="17">
        <v>-0.21201390000000001</v>
      </c>
      <c r="AI1655" s="17">
        <v>-0.1218962</v>
      </c>
      <c r="AJ1655" s="17">
        <v>-0.25095909999999999</v>
      </c>
      <c r="AK1655" s="17">
        <v>-9.52432E-2</v>
      </c>
      <c r="AL1655" s="17">
        <v>-0.1038063</v>
      </c>
      <c r="AM1655" s="17">
        <v>2.7042900000000002E-2</v>
      </c>
      <c r="AN1655" s="17">
        <v>-6.5816100000000002E-2</v>
      </c>
      <c r="AO1655" s="17">
        <v>-9.35145E-2</v>
      </c>
      <c r="AP1655" s="17">
        <v>-4.9029999999999997E-2</v>
      </c>
      <c r="AQ1655" s="17">
        <v>-0.1660798</v>
      </c>
      <c r="AR1655" s="17">
        <v>-0.27350049999999998</v>
      </c>
      <c r="AS1655" s="17">
        <v>-5.9543699999999998E-2</v>
      </c>
      <c r="AT1655" s="17">
        <v>-4.6527100000000002E-2</v>
      </c>
      <c r="AU1655" s="17">
        <v>-0.25562249999999997</v>
      </c>
      <c r="AV1655" s="17">
        <v>-0.1457183</v>
      </c>
      <c r="AW1655" s="17">
        <v>-0.10591399999999999</v>
      </c>
      <c r="AX1655" s="17">
        <v>-0.1235711</v>
      </c>
      <c r="AY1655" s="17">
        <v>-0.13362470000000001</v>
      </c>
      <c r="AZ1655" s="17">
        <v>-0.24783240000000001</v>
      </c>
      <c r="BA1655" s="17">
        <v>-0.22909679999999999</v>
      </c>
      <c r="BB1655" s="17">
        <v>-0.1717998</v>
      </c>
      <c r="BC1655" s="17">
        <v>1.92973E-2</v>
      </c>
      <c r="BD1655" s="17">
        <v>-3.98178E-2</v>
      </c>
      <c r="BE1655" s="17">
        <v>-0.2023414</v>
      </c>
      <c r="BF1655" s="17">
        <v>-0.14659359999999999</v>
      </c>
      <c r="BG1655" s="17">
        <v>-6.4133999999999997E-2</v>
      </c>
      <c r="BH1655" s="17">
        <v>-0.16798560000000001</v>
      </c>
      <c r="BI1655" s="17">
        <v>-3.9146599999999997E-2</v>
      </c>
      <c r="BJ1655" s="17">
        <v>-3.11659E-2</v>
      </c>
      <c r="BK1655" s="17">
        <v>7.5427300000000003E-2</v>
      </c>
      <c r="BL1655" s="17">
        <v>2.0571800000000001E-2</v>
      </c>
      <c r="BM1655" s="17">
        <v>-1.8545099999999998E-2</v>
      </c>
      <c r="BN1655" s="17">
        <v>1.6809000000000001E-2</v>
      </c>
      <c r="BO1655" s="17">
        <v>-9.0633099999999994E-2</v>
      </c>
      <c r="BP1655" s="17">
        <v>-0.17305970000000001</v>
      </c>
      <c r="BQ1655" s="17">
        <v>3.1236199999999999E-2</v>
      </c>
      <c r="BR1655" s="17">
        <v>7.6094499999999995E-2</v>
      </c>
      <c r="BS1655" s="17">
        <v>-0.142208</v>
      </c>
      <c r="BT1655" s="17">
        <v>-1.65129E-2</v>
      </c>
      <c r="BU1655" s="17">
        <v>2.7858000000000002E-3</v>
      </c>
      <c r="BV1655" s="17">
        <v>-6.5399999999999998E-3</v>
      </c>
      <c r="BW1655" s="17">
        <v>-4.7733400000000002E-2</v>
      </c>
      <c r="BX1655" s="17">
        <v>-0.16246820000000001</v>
      </c>
      <c r="BY1655" s="17">
        <v>-0.12627469999999999</v>
      </c>
      <c r="BZ1655" s="17">
        <v>-6.5158499999999994E-2</v>
      </c>
      <c r="CA1655" s="17">
        <v>0.1136817</v>
      </c>
      <c r="CB1655" s="17">
        <v>1.81476E-2</v>
      </c>
      <c r="CC1655" s="17">
        <v>-0.1437727</v>
      </c>
      <c r="CD1655" s="17">
        <v>-0.10128379999999999</v>
      </c>
      <c r="CE1655" s="17">
        <v>-2.41281E-2</v>
      </c>
      <c r="CF1655" s="17">
        <v>-0.1105184</v>
      </c>
      <c r="CG1655" s="17">
        <v>-2.943E-4</v>
      </c>
      <c r="CH1655" s="17">
        <v>1.9144700000000001E-2</v>
      </c>
      <c r="CI1655" s="17">
        <v>0.1089383</v>
      </c>
      <c r="CJ1655" s="17">
        <v>8.0403699999999995E-2</v>
      </c>
      <c r="CK1655" s="17">
        <v>3.3378499999999998E-2</v>
      </c>
      <c r="CL1655" s="17">
        <v>6.2408900000000003E-2</v>
      </c>
      <c r="CM1655" s="17">
        <v>-3.8379000000000003E-2</v>
      </c>
      <c r="CN1655" s="17">
        <v>-0.1034948</v>
      </c>
      <c r="CO1655" s="17">
        <v>9.4110100000000002E-2</v>
      </c>
      <c r="CP1655" s="17">
        <v>0.1610219</v>
      </c>
      <c r="CQ1655" s="17">
        <v>-6.3657500000000006E-2</v>
      </c>
      <c r="CR1655" s="17">
        <v>7.2974300000000006E-2</v>
      </c>
      <c r="CS1655" s="17">
        <v>7.8071000000000002E-2</v>
      </c>
      <c r="CT1655" s="17">
        <v>7.4515300000000007E-2</v>
      </c>
      <c r="CU1655" s="17">
        <v>1.17546E-2</v>
      </c>
      <c r="CV1655" s="17">
        <v>-0.1033453</v>
      </c>
      <c r="CW1655" s="17">
        <v>-5.5060400000000002E-2</v>
      </c>
      <c r="CX1655" s="17">
        <v>8.7010000000000004E-3</v>
      </c>
      <c r="CY1655" s="17">
        <v>0.2080661</v>
      </c>
      <c r="CZ1655" s="17">
        <v>7.6112899999999997E-2</v>
      </c>
      <c r="DA1655" s="17">
        <v>-8.5204000000000002E-2</v>
      </c>
      <c r="DB1655" s="17">
        <v>-5.59739E-2</v>
      </c>
      <c r="DC1655" s="17">
        <v>1.5877800000000001E-2</v>
      </c>
      <c r="DD1655" s="17">
        <v>-5.30512E-2</v>
      </c>
      <c r="DE1655" s="17">
        <v>3.8558000000000002E-2</v>
      </c>
      <c r="DF1655" s="17">
        <v>6.9455199999999995E-2</v>
      </c>
      <c r="DG1655" s="17">
        <v>0.1424492</v>
      </c>
      <c r="DH1655" s="17">
        <v>0.14023569999999999</v>
      </c>
      <c r="DI1655" s="17">
        <v>8.5302000000000003E-2</v>
      </c>
      <c r="DJ1655" s="17">
        <v>0.1080088</v>
      </c>
      <c r="DK1655" s="17">
        <v>1.3875200000000001E-2</v>
      </c>
      <c r="DL1655" s="17">
        <v>-3.3929800000000003E-2</v>
      </c>
      <c r="DM1655" s="17">
        <v>0.15698400000000001</v>
      </c>
      <c r="DN1655" s="17">
        <v>0.24594930000000001</v>
      </c>
      <c r="DO1655" s="17">
        <v>1.4893E-2</v>
      </c>
      <c r="DP1655" s="17">
        <v>0.16246150000000001</v>
      </c>
      <c r="DQ1655" s="17">
        <v>0.1533562</v>
      </c>
      <c r="DR1655" s="17">
        <v>0.15557070000000001</v>
      </c>
      <c r="DS1655" s="17">
        <v>7.1242700000000006E-2</v>
      </c>
      <c r="DT1655" s="17">
        <v>-4.4222299999999999E-2</v>
      </c>
      <c r="DU1655" s="17">
        <v>1.6153899999999999E-2</v>
      </c>
      <c r="DV1655" s="17">
        <v>8.2560400000000006E-2</v>
      </c>
      <c r="DW1655" s="17">
        <v>0.34434209999999998</v>
      </c>
      <c r="DX1655" s="17">
        <v>0.15980569999999999</v>
      </c>
      <c r="DY1655" s="17">
        <v>-6.4019999999999995E-4</v>
      </c>
      <c r="DZ1655" s="17">
        <v>9.4462999999999995E-3</v>
      </c>
      <c r="EA1655" s="17">
        <v>7.3639999999999997E-2</v>
      </c>
      <c r="EB1655" s="17">
        <v>2.9922299999999999E-2</v>
      </c>
      <c r="EC1655" s="17">
        <v>9.4654600000000005E-2</v>
      </c>
      <c r="ED1655" s="17">
        <v>0.14209559999999999</v>
      </c>
      <c r="EE1655" s="17">
        <v>0.19083359999999999</v>
      </c>
      <c r="EF1655" s="17">
        <v>0.22662360000000001</v>
      </c>
      <c r="EG1655" s="17">
        <v>0.16027140000000001</v>
      </c>
      <c r="EH1655" s="17">
        <v>0.1738478</v>
      </c>
      <c r="EI1655" s="17">
        <v>8.9321899999999996E-2</v>
      </c>
      <c r="EJ1655" s="17">
        <v>6.6510899999999998E-2</v>
      </c>
      <c r="EK1655" s="17">
        <v>0.24776390000000001</v>
      </c>
      <c r="EL1655" s="17">
        <v>0.36857099999999998</v>
      </c>
      <c r="EM1655" s="17">
        <v>0.12830749999999999</v>
      </c>
      <c r="EN1655" s="17">
        <v>0.2916668</v>
      </c>
      <c r="EO1655" s="17">
        <v>0.26205600000000001</v>
      </c>
      <c r="EP1655" s="17">
        <v>0.27260180000000001</v>
      </c>
      <c r="EQ1655" s="17">
        <v>0.157134</v>
      </c>
      <c r="ER1655" s="17">
        <v>4.1141799999999999E-2</v>
      </c>
      <c r="ES1655" s="17">
        <v>0.1189761</v>
      </c>
      <c r="ET1655" s="17">
        <v>0.1892017</v>
      </c>
      <c r="EU1655" s="17">
        <v>69.43432</v>
      </c>
      <c r="EV1655" s="17">
        <v>68.972080000000005</v>
      </c>
      <c r="EW1655" s="17">
        <v>68.710769999999997</v>
      </c>
      <c r="EX1655" s="17">
        <v>68.575010000000006</v>
      </c>
      <c r="EY1655" s="17">
        <v>68.284040000000005</v>
      </c>
      <c r="EZ1655" s="17">
        <v>68.141180000000006</v>
      </c>
      <c r="FA1655" s="17">
        <v>67.971140000000005</v>
      </c>
      <c r="FB1655" s="17">
        <v>68.71602</v>
      </c>
      <c r="FC1655" s="17">
        <v>71.229849999999999</v>
      </c>
      <c r="FD1655" s="17">
        <v>74.607150000000004</v>
      </c>
      <c r="FE1655" s="17">
        <v>77.672259999999994</v>
      </c>
      <c r="FF1655" s="17">
        <v>79.882710000000003</v>
      </c>
      <c r="FG1655" s="17">
        <v>81.288349999999994</v>
      </c>
      <c r="FH1655" s="17">
        <v>81.343299999999999</v>
      </c>
      <c r="FI1655" s="17">
        <v>81.131870000000006</v>
      </c>
      <c r="FJ1655" s="17">
        <v>80.855400000000003</v>
      </c>
      <c r="FK1655" s="17">
        <v>80.068960000000004</v>
      </c>
      <c r="FL1655" s="17">
        <v>78.966840000000005</v>
      </c>
      <c r="FM1655" s="17">
        <v>77.322919999999996</v>
      </c>
      <c r="FN1655" s="17">
        <v>74.963170000000005</v>
      </c>
      <c r="FO1655" s="17">
        <v>72.363870000000006</v>
      </c>
      <c r="FP1655" s="17">
        <v>71.322010000000006</v>
      </c>
      <c r="FQ1655" s="17">
        <v>70.489400000000003</v>
      </c>
      <c r="FR1655" s="17">
        <v>69.820740000000001</v>
      </c>
      <c r="FS1655" s="17">
        <v>2.0656119999999998</v>
      </c>
      <c r="FT1655" s="17">
        <v>7.5077400000000002E-2</v>
      </c>
      <c r="FU1655" s="17">
        <v>0.13068679999999999</v>
      </c>
      <c r="FW1655" s="17"/>
    </row>
    <row r="1656" spans="1:179" x14ac:dyDescent="0.25">
      <c r="A1656" t="s">
        <v>226</v>
      </c>
      <c r="B1656" t="s">
        <v>199</v>
      </c>
      <c r="C1656" t="s">
        <v>303</v>
      </c>
      <c r="D1656" s="63" t="s">
        <v>232</v>
      </c>
      <c r="E1656" t="s">
        <v>221</v>
      </c>
      <c r="F1656" s="17">
        <v>3169</v>
      </c>
      <c r="G1656" s="17">
        <v>1.1830369999999999</v>
      </c>
      <c r="H1656" s="17">
        <v>0.94380750000000002</v>
      </c>
      <c r="I1656" s="17">
        <v>0.66349159999999996</v>
      </c>
      <c r="J1656" s="17">
        <v>0.43543120000000002</v>
      </c>
      <c r="K1656" s="17">
        <v>0.47766380000000003</v>
      </c>
      <c r="L1656" s="17">
        <v>0.95564119999999997</v>
      </c>
      <c r="M1656" s="17">
        <v>1.019598</v>
      </c>
      <c r="N1656" s="17">
        <v>0.68215749999999997</v>
      </c>
      <c r="O1656" s="17">
        <v>1.17725E-2</v>
      </c>
      <c r="P1656" s="17">
        <v>-0.75178699999999998</v>
      </c>
      <c r="Q1656" s="17">
        <v>-1.4164159999999999</v>
      </c>
      <c r="R1656" s="17">
        <v>-1.561812</v>
      </c>
      <c r="S1656" s="17">
        <v>-1.48895</v>
      </c>
      <c r="T1656" s="17">
        <v>-1.334886</v>
      </c>
      <c r="U1656" s="17">
        <v>-0.89453510000000003</v>
      </c>
      <c r="V1656" s="17">
        <v>-0.3707995</v>
      </c>
      <c r="W1656" s="17">
        <v>0.67135180000000005</v>
      </c>
      <c r="X1656" s="17">
        <v>1.8199780000000001</v>
      </c>
      <c r="Y1656" s="17">
        <v>2.4572690000000001</v>
      </c>
      <c r="Z1656" s="17">
        <v>2.5275470000000002</v>
      </c>
      <c r="AA1656" s="17">
        <v>2.4027590000000001</v>
      </c>
      <c r="AB1656" s="17">
        <v>2.4035190000000002</v>
      </c>
      <c r="AC1656" s="17">
        <v>2.1056339999999998</v>
      </c>
      <c r="AD1656" s="17">
        <v>1.747536</v>
      </c>
      <c r="AE1656" s="17">
        <v>-0.72401090000000001</v>
      </c>
      <c r="AF1656" s="17">
        <v>-0.79857500000000003</v>
      </c>
      <c r="AG1656" s="17">
        <v>-1.0355479999999999</v>
      </c>
      <c r="AH1656" s="17">
        <v>-1.243266</v>
      </c>
      <c r="AI1656" s="17">
        <v>-1.1326529999999999</v>
      </c>
      <c r="AJ1656" s="17">
        <v>-0.35796749999999999</v>
      </c>
      <c r="AK1656" s="17">
        <v>-7.9523200000000002E-2</v>
      </c>
      <c r="AL1656" s="17">
        <v>-9.6250500000000003E-2</v>
      </c>
      <c r="AM1656" s="17">
        <v>-8.5421200000000003E-2</v>
      </c>
      <c r="AN1656" s="17">
        <v>-2.3578399999999999E-2</v>
      </c>
      <c r="AO1656" s="17">
        <v>1.3775E-3</v>
      </c>
      <c r="AP1656" s="17">
        <v>7.0927000000000004E-2</v>
      </c>
      <c r="AQ1656" s="17">
        <v>4.1067699999999999E-2</v>
      </c>
      <c r="AR1656" s="17">
        <v>-2.4174299999999999E-2</v>
      </c>
      <c r="AS1656" s="17">
        <v>-7.4837999999999997E-3</v>
      </c>
      <c r="AT1656" s="17">
        <v>-0.15432299999999999</v>
      </c>
      <c r="AU1656" s="17">
        <v>0.1142296</v>
      </c>
      <c r="AV1656" s="17">
        <v>0.21714059999999999</v>
      </c>
      <c r="AW1656" s="17">
        <v>0.19095880000000001</v>
      </c>
      <c r="AX1656" s="17">
        <v>9.2220200000000002E-2</v>
      </c>
      <c r="AY1656" s="17">
        <v>2.6304600000000001E-2</v>
      </c>
      <c r="AZ1656" s="17">
        <v>5.12308E-2</v>
      </c>
      <c r="BA1656" s="17">
        <v>-7.3455999999999999E-3</v>
      </c>
      <c r="BB1656" s="17">
        <v>-6.6264100000000006E-2</v>
      </c>
      <c r="BC1656" s="17">
        <v>-0.52344630000000003</v>
      </c>
      <c r="BD1656" s="17">
        <v>-0.60802849999999997</v>
      </c>
      <c r="BE1656" s="17">
        <v>-0.78970280000000004</v>
      </c>
      <c r="BF1656" s="17">
        <v>-0.94452270000000005</v>
      </c>
      <c r="BG1656" s="17">
        <v>-0.83702080000000001</v>
      </c>
      <c r="BH1656" s="17">
        <v>-0.2134761</v>
      </c>
      <c r="BI1656" s="17">
        <v>-2.78885E-2</v>
      </c>
      <c r="BJ1656" s="17">
        <v>-2.7678299999999999E-2</v>
      </c>
      <c r="BK1656" s="17">
        <v>1.2227500000000001E-2</v>
      </c>
      <c r="BL1656" s="17">
        <v>0.10951230000000001</v>
      </c>
      <c r="BM1656" s="17">
        <v>0.1005643</v>
      </c>
      <c r="BN1656" s="17">
        <v>0.19719680000000001</v>
      </c>
      <c r="BO1656" s="17">
        <v>0.18001639999999999</v>
      </c>
      <c r="BP1656" s="17">
        <v>0.1026603</v>
      </c>
      <c r="BQ1656" s="17">
        <v>0.1072473</v>
      </c>
      <c r="BR1656" s="17">
        <v>-3.8336000000000002E-2</v>
      </c>
      <c r="BS1656" s="17">
        <v>0.23192450000000001</v>
      </c>
      <c r="BT1656" s="17">
        <v>0.325737</v>
      </c>
      <c r="BU1656" s="17">
        <v>0.27985019999999999</v>
      </c>
      <c r="BV1656" s="17">
        <v>0.17841409999999999</v>
      </c>
      <c r="BW1656" s="17">
        <v>0.11125980000000001</v>
      </c>
      <c r="BX1656" s="17">
        <v>0.16868050000000001</v>
      </c>
      <c r="BY1656" s="17">
        <v>0.1099246</v>
      </c>
      <c r="BZ1656" s="17">
        <v>2.8131799999999998E-2</v>
      </c>
      <c r="CA1656" s="17">
        <v>-0.38453589999999999</v>
      </c>
      <c r="CB1656" s="17">
        <v>-0.47605649999999999</v>
      </c>
      <c r="CC1656" s="17">
        <v>-0.61943139999999997</v>
      </c>
      <c r="CD1656" s="17">
        <v>-0.7376142</v>
      </c>
      <c r="CE1656" s="17">
        <v>-0.63226720000000003</v>
      </c>
      <c r="CF1656" s="17">
        <v>-0.1134019</v>
      </c>
      <c r="CG1656" s="17">
        <v>7.8735000000000003E-3</v>
      </c>
      <c r="CH1656" s="17">
        <v>1.9814700000000001E-2</v>
      </c>
      <c r="CI1656" s="17">
        <v>7.9858700000000005E-2</v>
      </c>
      <c r="CJ1656" s="17">
        <v>0.20169049999999999</v>
      </c>
      <c r="CK1656" s="17">
        <v>0.16926069999999999</v>
      </c>
      <c r="CL1656" s="17">
        <v>0.28465079999999998</v>
      </c>
      <c r="CM1656" s="17">
        <v>0.27625179999999999</v>
      </c>
      <c r="CN1656" s="17">
        <v>0.1905056</v>
      </c>
      <c r="CO1656" s="17">
        <v>0.18670970000000001</v>
      </c>
      <c r="CP1656" s="17">
        <v>4.1996199999999997E-2</v>
      </c>
      <c r="CQ1656" s="17">
        <v>0.31343969999999999</v>
      </c>
      <c r="CR1656" s="17">
        <v>0.40095059999999999</v>
      </c>
      <c r="CS1656" s="17">
        <v>0.3414161</v>
      </c>
      <c r="CT1656" s="17">
        <v>0.23811170000000001</v>
      </c>
      <c r="CU1656" s="17">
        <v>0.17009949999999999</v>
      </c>
      <c r="CV1656" s="17">
        <v>0.25002570000000002</v>
      </c>
      <c r="CW1656" s="17">
        <v>0.1911455</v>
      </c>
      <c r="CX1656" s="17">
        <v>9.3510200000000002E-2</v>
      </c>
      <c r="CY1656" s="17">
        <v>-0.2456255</v>
      </c>
      <c r="CZ1656" s="17">
        <v>-0.34408440000000001</v>
      </c>
      <c r="DA1656" s="17">
        <v>-0.44916</v>
      </c>
      <c r="DB1656" s="17">
        <v>-0.5307056</v>
      </c>
      <c r="DC1656" s="17">
        <v>-0.42751349999999999</v>
      </c>
      <c r="DD1656" s="17">
        <v>-1.33276E-2</v>
      </c>
      <c r="DE1656" s="17">
        <v>4.3635599999999997E-2</v>
      </c>
      <c r="DF1656" s="17">
        <v>6.7307599999999995E-2</v>
      </c>
      <c r="DG1656" s="17">
        <v>0.14748990000000001</v>
      </c>
      <c r="DH1656" s="17">
        <v>0.29386869999999998</v>
      </c>
      <c r="DI1656" s="17">
        <v>0.23795720000000001</v>
      </c>
      <c r="DJ1656" s="17">
        <v>0.37210490000000002</v>
      </c>
      <c r="DK1656" s="17">
        <v>0.37248720000000002</v>
      </c>
      <c r="DL1656" s="17">
        <v>0.27835090000000001</v>
      </c>
      <c r="DM1656" s="17">
        <v>0.26617210000000002</v>
      </c>
      <c r="DN1656" s="17">
        <v>0.1223284</v>
      </c>
      <c r="DO1656" s="17">
        <v>0.3949549</v>
      </c>
      <c r="DP1656" s="17">
        <v>0.47616409999999998</v>
      </c>
      <c r="DQ1656" s="17">
        <v>0.40298200000000001</v>
      </c>
      <c r="DR1656" s="17">
        <v>0.2978094</v>
      </c>
      <c r="DS1656" s="17">
        <v>0.22893920000000001</v>
      </c>
      <c r="DT1656" s="17">
        <v>0.33137100000000003</v>
      </c>
      <c r="DU1656" s="17">
        <v>0.27236650000000001</v>
      </c>
      <c r="DV1656" s="17">
        <v>0.15888849999999999</v>
      </c>
      <c r="DW1656" s="17">
        <v>-4.5060900000000001E-2</v>
      </c>
      <c r="DX1656" s="17">
        <v>-0.1535378</v>
      </c>
      <c r="DY1656" s="17">
        <v>-0.2033151</v>
      </c>
      <c r="DZ1656" s="17">
        <v>-0.23196259999999999</v>
      </c>
      <c r="EA1656" s="17">
        <v>-0.13188179999999999</v>
      </c>
      <c r="EB1656" s="17">
        <v>0.13116369999999999</v>
      </c>
      <c r="EC1656" s="17">
        <v>9.5270300000000002E-2</v>
      </c>
      <c r="ED1656" s="17">
        <v>0.1358799</v>
      </c>
      <c r="EE1656" s="17">
        <v>0.24513860000000001</v>
      </c>
      <c r="EF1656" s="17">
        <v>0.42695939999999999</v>
      </c>
      <c r="EG1656" s="17">
        <v>0.337144</v>
      </c>
      <c r="EH1656" s="17">
        <v>0.4983746</v>
      </c>
      <c r="EI1656" s="17">
        <v>0.51143590000000005</v>
      </c>
      <c r="EJ1656" s="17">
        <v>0.40518549999999998</v>
      </c>
      <c r="EK1656" s="17">
        <v>0.3809032</v>
      </c>
      <c r="EL1656" s="17">
        <v>0.23831530000000001</v>
      </c>
      <c r="EM1656" s="17">
        <v>0.51264989999999999</v>
      </c>
      <c r="EN1656" s="17">
        <v>0.58476050000000002</v>
      </c>
      <c r="EO1656" s="17">
        <v>0.49187340000000002</v>
      </c>
      <c r="EP1656" s="17">
        <v>0.38400329999999999</v>
      </c>
      <c r="EQ1656" s="17">
        <v>0.31389450000000002</v>
      </c>
      <c r="ER1656" s="17">
        <v>0.44882070000000002</v>
      </c>
      <c r="ES1656" s="17">
        <v>0.3896366</v>
      </c>
      <c r="ET1656" s="17">
        <v>0.25328440000000002</v>
      </c>
      <c r="EU1656" s="17">
        <v>69.357820000000004</v>
      </c>
      <c r="EV1656" s="17">
        <v>68.744140000000002</v>
      </c>
      <c r="EW1656" s="17">
        <v>68.401229999999998</v>
      </c>
      <c r="EX1656" s="17">
        <v>68.033469999999994</v>
      </c>
      <c r="EY1656" s="17">
        <v>67.737639999999999</v>
      </c>
      <c r="EZ1656" s="17">
        <v>67.461849999999998</v>
      </c>
      <c r="FA1656" s="17">
        <v>67.293239999999997</v>
      </c>
      <c r="FB1656" s="17">
        <v>68.118210000000005</v>
      </c>
      <c r="FC1656" s="17">
        <v>70.986890000000002</v>
      </c>
      <c r="FD1656" s="17">
        <v>75.056659999999994</v>
      </c>
      <c r="FE1656" s="17">
        <v>79.043300000000002</v>
      </c>
      <c r="FF1656" s="17">
        <v>82.31465</v>
      </c>
      <c r="FG1656" s="17">
        <v>84.553989999999999</v>
      </c>
      <c r="FH1656" s="17">
        <v>85.002650000000003</v>
      </c>
      <c r="FI1656" s="17">
        <v>84.738039999999998</v>
      </c>
      <c r="FJ1656" s="17">
        <v>84.295940000000002</v>
      </c>
      <c r="FK1656" s="17">
        <v>83.22287</v>
      </c>
      <c r="FL1656" s="17">
        <v>82.065539999999999</v>
      </c>
      <c r="FM1656" s="17">
        <v>80.074600000000004</v>
      </c>
      <c r="FN1656" s="17">
        <v>77.149060000000006</v>
      </c>
      <c r="FO1656" s="17">
        <v>73.637510000000006</v>
      </c>
      <c r="FP1656" s="17">
        <v>71.913380000000004</v>
      </c>
      <c r="FQ1656" s="17">
        <v>70.607439999999997</v>
      </c>
      <c r="FR1656" s="17">
        <v>69.824039999999997</v>
      </c>
      <c r="FS1656" s="17">
        <v>2.2434720000000001</v>
      </c>
      <c r="FT1656" s="17">
        <v>8.7434600000000001E-2</v>
      </c>
      <c r="FU1656" s="17">
        <v>0.1047693</v>
      </c>
      <c r="FW1656" s="17"/>
    </row>
    <row r="1657" spans="1:179" x14ac:dyDescent="0.25">
      <c r="A1657" t="s">
        <v>226</v>
      </c>
      <c r="B1657" t="s">
        <v>199</v>
      </c>
      <c r="C1657" t="s">
        <v>303</v>
      </c>
      <c r="D1657" s="63" t="s">
        <v>244</v>
      </c>
      <c r="E1657" t="s">
        <v>219</v>
      </c>
      <c r="F1657" s="17">
        <v>5413</v>
      </c>
      <c r="G1657" s="17">
        <v>1.376506</v>
      </c>
      <c r="H1657" s="17">
        <v>1.3255520000000001</v>
      </c>
      <c r="I1657" s="17">
        <v>0.98671819999999999</v>
      </c>
      <c r="J1657" s="17">
        <v>0.7131265</v>
      </c>
      <c r="K1657" s="17">
        <v>0.68194500000000002</v>
      </c>
      <c r="L1657" s="17">
        <v>0.81476550000000003</v>
      </c>
      <c r="M1657" s="17">
        <v>0.97778600000000004</v>
      </c>
      <c r="N1657" s="17">
        <v>0.62775259999999999</v>
      </c>
      <c r="O1657" s="17">
        <v>-3.1329700000000002E-2</v>
      </c>
      <c r="P1657" s="17">
        <v>-0.70739010000000002</v>
      </c>
      <c r="Q1657" s="17">
        <v>-1.293161</v>
      </c>
      <c r="R1657" s="17">
        <v>-1.6800109999999999</v>
      </c>
      <c r="S1657" s="17">
        <v>-1.2948580000000001</v>
      </c>
      <c r="T1657" s="17">
        <v>-1.009979</v>
      </c>
      <c r="U1657" s="17">
        <v>-0.2128458</v>
      </c>
      <c r="V1657" s="17">
        <v>0.54119740000000005</v>
      </c>
      <c r="W1657" s="17">
        <v>1.38689</v>
      </c>
      <c r="X1657" s="17">
        <v>2.3157740000000002</v>
      </c>
      <c r="Y1657" s="17">
        <v>2.5998800000000002</v>
      </c>
      <c r="Z1657" s="17">
        <v>2.939543</v>
      </c>
      <c r="AA1657" s="17">
        <v>3.0243570000000002</v>
      </c>
      <c r="AB1657" s="17">
        <v>2.8494259999999998</v>
      </c>
      <c r="AC1657" s="17">
        <v>2.5884589999999998</v>
      </c>
      <c r="AD1657" s="17">
        <v>2.4557509999999998</v>
      </c>
      <c r="AE1657" s="17">
        <v>-0.52002479999999995</v>
      </c>
      <c r="AF1657" s="17">
        <v>-0.3510469</v>
      </c>
      <c r="AG1657" s="17">
        <v>-0.73127540000000002</v>
      </c>
      <c r="AH1657" s="17">
        <v>-0.91769990000000001</v>
      </c>
      <c r="AI1657" s="17">
        <v>-0.7806691</v>
      </c>
      <c r="AJ1657" s="17">
        <v>-0.4636692</v>
      </c>
      <c r="AK1657" s="17">
        <v>-0.174868</v>
      </c>
      <c r="AL1657" s="17">
        <v>-0.2104548</v>
      </c>
      <c r="AM1657" s="17">
        <v>-0.2405998</v>
      </c>
      <c r="AN1657" s="17">
        <v>-0.20894470000000001</v>
      </c>
      <c r="AO1657" s="17">
        <v>-0.25170110000000001</v>
      </c>
      <c r="AP1657" s="17">
        <v>-0.42027049999999999</v>
      </c>
      <c r="AQ1657" s="17">
        <v>-0.1562344</v>
      </c>
      <c r="AR1657" s="17">
        <v>-0.23256019999999999</v>
      </c>
      <c r="AS1657" s="17">
        <v>5.9338799999999997E-2</v>
      </c>
      <c r="AT1657" s="17">
        <v>-7.81414E-2</v>
      </c>
      <c r="AU1657" s="17">
        <v>-9.9252099999999996E-2</v>
      </c>
      <c r="AV1657" s="17">
        <v>-0.1824742</v>
      </c>
      <c r="AW1657" s="17">
        <v>-0.5755053</v>
      </c>
      <c r="AX1657" s="17">
        <v>-0.29854510000000001</v>
      </c>
      <c r="AY1657" s="17">
        <v>-7.2432200000000002E-2</v>
      </c>
      <c r="AZ1657" s="17">
        <v>-0.16957120000000001</v>
      </c>
      <c r="BA1657" s="17">
        <v>-9.1745400000000005E-2</v>
      </c>
      <c r="BB1657" s="17">
        <v>0.26120979999999999</v>
      </c>
      <c r="BC1657" s="17">
        <v>-0.34793990000000002</v>
      </c>
      <c r="BD1657" s="17">
        <v>-0.2221235</v>
      </c>
      <c r="BE1657" s="17">
        <v>-0.49158869999999999</v>
      </c>
      <c r="BF1657" s="17">
        <v>-0.66005619999999998</v>
      </c>
      <c r="BG1657" s="17">
        <v>-0.57730000000000004</v>
      </c>
      <c r="BH1657" s="17">
        <v>-0.33563920000000003</v>
      </c>
      <c r="BI1657" s="17">
        <v>-0.1050492</v>
      </c>
      <c r="BJ1657" s="17">
        <v>-0.1262498</v>
      </c>
      <c r="BK1657" s="17">
        <v>-9.1723799999999994E-2</v>
      </c>
      <c r="BL1657" s="17">
        <v>6.1843999999999996E-3</v>
      </c>
      <c r="BM1657" s="17">
        <v>-2.3699899999999999E-2</v>
      </c>
      <c r="BN1657" s="17">
        <v>-0.18507290000000001</v>
      </c>
      <c r="BO1657" s="17">
        <v>7.9330499999999998E-2</v>
      </c>
      <c r="BP1657" s="17">
        <v>2.8240899999999999E-2</v>
      </c>
      <c r="BQ1657" s="17">
        <v>0.32154850000000001</v>
      </c>
      <c r="BR1657" s="17">
        <v>0.23696990000000001</v>
      </c>
      <c r="BS1657" s="17">
        <v>0.22416520000000001</v>
      </c>
      <c r="BT1657" s="17">
        <v>0.12465660000000001</v>
      </c>
      <c r="BU1657" s="17">
        <v>-0.27972730000000001</v>
      </c>
      <c r="BV1657" s="17">
        <v>-3.7046799999999998E-2</v>
      </c>
      <c r="BW1657" s="17">
        <v>0.16762299999999999</v>
      </c>
      <c r="BX1657" s="17">
        <v>8.5483199999999995E-2</v>
      </c>
      <c r="BY1657" s="17">
        <v>0.14298959999999999</v>
      </c>
      <c r="BZ1657" s="17">
        <v>0.40499780000000002</v>
      </c>
      <c r="CA1657" s="17">
        <v>-0.2287544</v>
      </c>
      <c r="CB1657" s="17">
        <v>-0.13283159999999999</v>
      </c>
      <c r="CC1657" s="17">
        <v>-0.32558239999999999</v>
      </c>
      <c r="CD1657" s="17">
        <v>-0.48161300000000001</v>
      </c>
      <c r="CE1657" s="17">
        <v>-0.43644709999999998</v>
      </c>
      <c r="CF1657" s="17">
        <v>-0.24696609999999999</v>
      </c>
      <c r="CG1657" s="17">
        <v>-5.6692899999999997E-2</v>
      </c>
      <c r="CH1657" s="17">
        <v>-6.7929600000000007E-2</v>
      </c>
      <c r="CI1657" s="17">
        <v>1.13872E-2</v>
      </c>
      <c r="CJ1657" s="17">
        <v>0.15518209999999999</v>
      </c>
      <c r="CK1657" s="17">
        <v>0.1342131</v>
      </c>
      <c r="CL1657" s="17">
        <v>-2.2175799999999999E-2</v>
      </c>
      <c r="CM1657" s="17">
        <v>0.24248210000000001</v>
      </c>
      <c r="CN1657" s="17">
        <v>0.208871</v>
      </c>
      <c r="CO1657" s="17">
        <v>0.5031542</v>
      </c>
      <c r="CP1657" s="17">
        <v>0.45521499999999998</v>
      </c>
      <c r="CQ1657" s="17">
        <v>0.44816309999999998</v>
      </c>
      <c r="CR1657" s="17">
        <v>0.33737440000000002</v>
      </c>
      <c r="CS1657" s="17">
        <v>-7.4872499999999995E-2</v>
      </c>
      <c r="CT1657" s="17">
        <v>0.1440661</v>
      </c>
      <c r="CU1657" s="17">
        <v>0.33388449999999997</v>
      </c>
      <c r="CV1657" s="17">
        <v>0.26213310000000001</v>
      </c>
      <c r="CW1657" s="17">
        <v>0.30556630000000001</v>
      </c>
      <c r="CX1657" s="17">
        <v>0.50458499999999995</v>
      </c>
      <c r="CY1657" s="17">
        <v>-0.1095689</v>
      </c>
      <c r="CZ1657" s="17">
        <v>-4.3539599999999998E-2</v>
      </c>
      <c r="DA1657" s="17">
        <v>-0.1595761</v>
      </c>
      <c r="DB1657" s="17">
        <v>-0.30316979999999999</v>
      </c>
      <c r="DC1657" s="17">
        <v>-0.29559429999999998</v>
      </c>
      <c r="DD1657" s="17">
        <v>-0.15829289999999999</v>
      </c>
      <c r="DE1657" s="17">
        <v>-8.3365999999999996E-3</v>
      </c>
      <c r="DF1657" s="17">
        <v>-9.6095E-3</v>
      </c>
      <c r="DG1657" s="17">
        <v>0.1144983</v>
      </c>
      <c r="DH1657" s="17">
        <v>0.3041798</v>
      </c>
      <c r="DI1657" s="17">
        <v>0.292126</v>
      </c>
      <c r="DJ1657" s="17">
        <v>0.14072129999999999</v>
      </c>
      <c r="DK1657" s="17">
        <v>0.40563359999999998</v>
      </c>
      <c r="DL1657" s="17">
        <v>0.38950109999999999</v>
      </c>
      <c r="DM1657" s="17">
        <v>0.68475989999999998</v>
      </c>
      <c r="DN1657" s="17">
        <v>0.67346019999999995</v>
      </c>
      <c r="DO1657" s="17">
        <v>0.67216089999999995</v>
      </c>
      <c r="DP1657" s="17">
        <v>0.55009229999999998</v>
      </c>
      <c r="DQ1657" s="17">
        <v>0.1299824</v>
      </c>
      <c r="DR1657" s="17">
        <v>0.325179</v>
      </c>
      <c r="DS1657" s="17">
        <v>0.50014599999999998</v>
      </c>
      <c r="DT1657" s="17">
        <v>0.43878299999999998</v>
      </c>
      <c r="DU1657" s="17">
        <v>0.46814299999999998</v>
      </c>
      <c r="DV1657" s="17">
        <v>0.60417220000000005</v>
      </c>
      <c r="DW1657" s="17">
        <v>6.2516000000000002E-2</v>
      </c>
      <c r="DX1657" s="17">
        <v>8.5383799999999996E-2</v>
      </c>
      <c r="DY1657" s="17">
        <v>8.0110700000000007E-2</v>
      </c>
      <c r="DZ1657" s="17">
        <v>-4.55261E-2</v>
      </c>
      <c r="EA1657" s="17">
        <v>-9.2225199999999993E-2</v>
      </c>
      <c r="EB1657" s="17">
        <v>-3.0263000000000002E-2</v>
      </c>
      <c r="EC1657" s="17">
        <v>6.1482200000000001E-2</v>
      </c>
      <c r="ED1657" s="17">
        <v>7.4595599999999998E-2</v>
      </c>
      <c r="EE1657" s="17">
        <v>0.2633742</v>
      </c>
      <c r="EF1657" s="17">
        <v>0.51930880000000001</v>
      </c>
      <c r="EG1657" s="17">
        <v>0.52012720000000001</v>
      </c>
      <c r="EH1657" s="17">
        <v>0.3759189</v>
      </c>
      <c r="EI1657" s="17">
        <v>0.64119859999999995</v>
      </c>
      <c r="EJ1657" s="17">
        <v>0.65030220000000005</v>
      </c>
      <c r="EK1657" s="17">
        <v>0.94696959999999997</v>
      </c>
      <c r="EL1657" s="17">
        <v>0.98857150000000005</v>
      </c>
      <c r="EM1657" s="17">
        <v>0.99557819999999997</v>
      </c>
      <c r="EN1657" s="17">
        <v>0.85722310000000002</v>
      </c>
      <c r="EO1657" s="17">
        <v>0.42576019999999998</v>
      </c>
      <c r="EP1657" s="17">
        <v>0.58667729999999996</v>
      </c>
      <c r="EQ1657" s="17">
        <v>0.7402012</v>
      </c>
      <c r="ER1657" s="17">
        <v>0.6938375</v>
      </c>
      <c r="ES1657" s="17">
        <v>0.70287809999999995</v>
      </c>
      <c r="ET1657" s="17">
        <v>0.74796030000000002</v>
      </c>
      <c r="EU1657" s="17">
        <v>70.658100000000005</v>
      </c>
      <c r="EV1657" s="17">
        <v>69.961330000000004</v>
      </c>
      <c r="EW1657" s="17">
        <v>69.001220000000004</v>
      </c>
      <c r="EX1657" s="17">
        <v>68.433920000000001</v>
      </c>
      <c r="EY1657" s="17">
        <v>68.021289999999993</v>
      </c>
      <c r="EZ1657" s="17">
        <v>67.435140000000004</v>
      </c>
      <c r="FA1657" s="17">
        <v>67.982870000000005</v>
      </c>
      <c r="FB1657" s="17">
        <v>69.242779999999996</v>
      </c>
      <c r="FC1657" s="17">
        <v>73.239109999999997</v>
      </c>
      <c r="FD1657" s="17">
        <v>79.532060000000001</v>
      </c>
      <c r="FE1657" s="17">
        <v>85.686000000000007</v>
      </c>
      <c r="FF1657" s="17">
        <v>89.545770000000005</v>
      </c>
      <c r="FG1657" s="17">
        <v>90.369309999999999</v>
      </c>
      <c r="FH1657" s="17">
        <v>91.289029999999997</v>
      </c>
      <c r="FI1657" s="17">
        <v>90.497060000000005</v>
      </c>
      <c r="FJ1657" s="17">
        <v>90.165440000000004</v>
      </c>
      <c r="FK1657" s="17">
        <v>89.337980000000002</v>
      </c>
      <c r="FL1657" s="17">
        <v>87.677189999999996</v>
      </c>
      <c r="FM1657" s="17">
        <v>85.576849999999993</v>
      </c>
      <c r="FN1657" s="17">
        <v>82.819140000000004</v>
      </c>
      <c r="FO1657" s="17">
        <v>80.588350000000005</v>
      </c>
      <c r="FP1657" s="17">
        <v>78.358540000000005</v>
      </c>
      <c r="FQ1657" s="17">
        <v>76.532060000000001</v>
      </c>
      <c r="FR1657" s="17">
        <v>74.887910000000005</v>
      </c>
      <c r="FS1657" s="17">
        <v>3.329377</v>
      </c>
      <c r="FT1657" s="17">
        <v>0.17214109999999999</v>
      </c>
      <c r="FU1657" s="17">
        <v>0.29317290000000001</v>
      </c>
      <c r="FW1657" s="17"/>
    </row>
    <row r="1658" spans="1:179" x14ac:dyDescent="0.25">
      <c r="A1658" t="s">
        <v>226</v>
      </c>
      <c r="B1658" t="s">
        <v>199</v>
      </c>
      <c r="C1658" t="s">
        <v>303</v>
      </c>
      <c r="D1658" t="s">
        <v>244</v>
      </c>
      <c r="E1658" t="s">
        <v>220</v>
      </c>
      <c r="F1658" s="17">
        <v>2216</v>
      </c>
      <c r="G1658" s="17">
        <v>1.7563390000000001</v>
      </c>
      <c r="H1658" s="17">
        <v>1.5121770000000001</v>
      </c>
      <c r="I1658" s="17">
        <v>1.0747800000000001</v>
      </c>
      <c r="J1658" s="17">
        <v>0.6461713</v>
      </c>
      <c r="K1658" s="17">
        <v>1.050656</v>
      </c>
      <c r="L1658" s="17">
        <v>0.92935840000000003</v>
      </c>
      <c r="M1658" s="17">
        <v>0.9315968</v>
      </c>
      <c r="N1658" s="17">
        <v>0.56822320000000004</v>
      </c>
      <c r="O1658" s="17">
        <v>-0.1342083</v>
      </c>
      <c r="P1658" s="17">
        <v>-0.94331659999999995</v>
      </c>
      <c r="Q1658" s="17">
        <v>-1.6063639999999999</v>
      </c>
      <c r="R1658" s="17">
        <v>-2.195443</v>
      </c>
      <c r="S1658" s="17">
        <v>-1.647999</v>
      </c>
      <c r="T1658" s="17">
        <v>-1.255512</v>
      </c>
      <c r="U1658" s="17">
        <v>-0.2175368</v>
      </c>
      <c r="V1658" s="17">
        <v>0.99509910000000001</v>
      </c>
      <c r="W1658" s="17">
        <v>1.4967809999999999</v>
      </c>
      <c r="X1658" s="17">
        <v>2.0992389999999999</v>
      </c>
      <c r="Y1658" s="17">
        <v>2.3259500000000002</v>
      </c>
      <c r="Z1658" s="17">
        <v>2.47994</v>
      </c>
      <c r="AA1658" s="17">
        <v>2.5578660000000002</v>
      </c>
      <c r="AB1658" s="17">
        <v>2.406596</v>
      </c>
      <c r="AC1658" s="17">
        <v>2.2921830000000001</v>
      </c>
      <c r="AD1658" s="17">
        <v>2.2414230000000002</v>
      </c>
      <c r="AE1658" s="17">
        <v>-0.1807366</v>
      </c>
      <c r="AF1658" s="17">
        <v>-0.24957090000000001</v>
      </c>
      <c r="AG1658" s="17">
        <v>-0.81848980000000005</v>
      </c>
      <c r="AH1658" s="17">
        <v>-1.125907</v>
      </c>
      <c r="AI1658" s="17">
        <v>-0.35301359999999998</v>
      </c>
      <c r="AJ1658" s="17">
        <v>-0.40105550000000001</v>
      </c>
      <c r="AK1658" s="17">
        <v>-0.21043519999999999</v>
      </c>
      <c r="AL1658" s="17">
        <v>-0.26436559999999998</v>
      </c>
      <c r="AM1658" s="17">
        <v>-0.294651</v>
      </c>
      <c r="AN1658" s="17">
        <v>-0.33425929999999998</v>
      </c>
      <c r="AO1658" s="17">
        <v>-0.45601350000000002</v>
      </c>
      <c r="AP1658" s="17">
        <v>-0.76224689999999995</v>
      </c>
      <c r="AQ1658" s="17">
        <v>-0.10300529999999999</v>
      </c>
      <c r="AR1658" s="17">
        <v>-0.12052889999999999</v>
      </c>
      <c r="AS1658" s="17">
        <v>0.28658909999999999</v>
      </c>
      <c r="AT1658" s="17">
        <v>0.71581260000000002</v>
      </c>
      <c r="AU1658" s="17">
        <v>0.2078719</v>
      </c>
      <c r="AV1658" s="17">
        <v>-0.2101401</v>
      </c>
      <c r="AW1658" s="17">
        <v>-0.74932889999999996</v>
      </c>
      <c r="AX1658" s="17">
        <v>-0.49849139999999997</v>
      </c>
      <c r="AY1658" s="17">
        <v>-0.34981089999999998</v>
      </c>
      <c r="AZ1658" s="17">
        <v>-0.42245260000000001</v>
      </c>
      <c r="BA1658" s="17">
        <v>-0.3084654</v>
      </c>
      <c r="BB1658" s="17">
        <v>8.6014999999999998E-3</v>
      </c>
      <c r="BC1658" s="17">
        <v>3.7956700000000003E-2</v>
      </c>
      <c r="BD1658" s="17">
        <v>-3.8600200000000001E-2</v>
      </c>
      <c r="BE1658" s="17">
        <v>-0.44623299999999999</v>
      </c>
      <c r="BF1658" s="17">
        <v>-0.75892550000000003</v>
      </c>
      <c r="BG1658" s="17">
        <v>-0.17725469999999999</v>
      </c>
      <c r="BH1658" s="17">
        <v>-0.22266269999999999</v>
      </c>
      <c r="BI1658" s="17">
        <v>-0.110474</v>
      </c>
      <c r="BJ1658" s="17">
        <v>-0.1426848</v>
      </c>
      <c r="BK1658" s="17">
        <v>-0.1407513</v>
      </c>
      <c r="BL1658" s="17">
        <v>-0.13660059999999999</v>
      </c>
      <c r="BM1658" s="17">
        <v>-0.19480839999999999</v>
      </c>
      <c r="BN1658" s="17">
        <v>-0.4554242</v>
      </c>
      <c r="BO1658" s="17">
        <v>0.12810089999999999</v>
      </c>
      <c r="BP1658" s="17">
        <v>0.18281020000000001</v>
      </c>
      <c r="BQ1658" s="17">
        <v>0.66684540000000003</v>
      </c>
      <c r="BR1658" s="17">
        <v>1.0864879999999999</v>
      </c>
      <c r="BS1658" s="17">
        <v>0.648899</v>
      </c>
      <c r="BT1658" s="17">
        <v>0.22293679999999999</v>
      </c>
      <c r="BU1658" s="17">
        <v>-0.32034990000000002</v>
      </c>
      <c r="BV1658" s="17">
        <v>-0.24284629999999999</v>
      </c>
      <c r="BW1658" s="17">
        <v>-9.6632700000000002E-2</v>
      </c>
      <c r="BX1658" s="17">
        <v>-0.1868804</v>
      </c>
      <c r="BY1658" s="17">
        <v>-5.4260700000000002E-2</v>
      </c>
      <c r="BZ1658" s="17">
        <v>0.23563909999999999</v>
      </c>
      <c r="CA1658" s="17">
        <v>0.18942310000000001</v>
      </c>
      <c r="CB1658" s="17">
        <v>0.1075175</v>
      </c>
      <c r="CC1658" s="17">
        <v>-0.1884091</v>
      </c>
      <c r="CD1658" s="17">
        <v>-0.50475530000000002</v>
      </c>
      <c r="CE1658" s="17">
        <v>-5.55246E-2</v>
      </c>
      <c r="CF1658" s="17">
        <v>-9.9108399999999999E-2</v>
      </c>
      <c r="CG1658" s="17">
        <v>-4.1241199999999999E-2</v>
      </c>
      <c r="CH1658" s="17">
        <v>-5.8409099999999999E-2</v>
      </c>
      <c r="CI1658" s="17">
        <v>-3.4160799999999998E-2</v>
      </c>
      <c r="CJ1658" s="17">
        <v>2.9720000000000001E-4</v>
      </c>
      <c r="CK1658" s="17">
        <v>-1.3898600000000001E-2</v>
      </c>
      <c r="CL1658" s="17">
        <v>-0.24291969999999999</v>
      </c>
      <c r="CM1658" s="17">
        <v>0.28816439999999999</v>
      </c>
      <c r="CN1658" s="17">
        <v>0.39290199999999997</v>
      </c>
      <c r="CO1658" s="17">
        <v>0.93020979999999998</v>
      </c>
      <c r="CP1658" s="17">
        <v>1.3432170000000001</v>
      </c>
      <c r="CQ1658" s="17">
        <v>0.95435309999999995</v>
      </c>
      <c r="CR1658" s="17">
        <v>0.52288449999999997</v>
      </c>
      <c r="CS1658" s="17">
        <v>-2.3240299999999998E-2</v>
      </c>
      <c r="CT1658" s="17">
        <v>-6.5787300000000007E-2</v>
      </c>
      <c r="CU1658" s="17">
        <v>7.8717700000000002E-2</v>
      </c>
      <c r="CV1658" s="17">
        <v>-2.37238E-2</v>
      </c>
      <c r="CW1658" s="17">
        <v>0.1218007</v>
      </c>
      <c r="CX1658" s="17">
        <v>0.39288459999999997</v>
      </c>
      <c r="CY1658" s="17">
        <v>0.34088940000000001</v>
      </c>
      <c r="CZ1658" s="17">
        <v>0.25363520000000001</v>
      </c>
      <c r="DA1658" s="17">
        <v>6.9414799999999999E-2</v>
      </c>
      <c r="DB1658" s="17">
        <v>-0.250585</v>
      </c>
      <c r="DC1658" s="17">
        <v>6.62055E-2</v>
      </c>
      <c r="DD1658" s="17">
        <v>2.44459E-2</v>
      </c>
      <c r="DE1658" s="17">
        <v>2.7991599999999998E-2</v>
      </c>
      <c r="DF1658" s="17">
        <v>2.58666E-2</v>
      </c>
      <c r="DG1658" s="17">
        <v>7.24297E-2</v>
      </c>
      <c r="DH1658" s="17">
        <v>0.13719509999999999</v>
      </c>
      <c r="DI1658" s="17">
        <v>0.1670112</v>
      </c>
      <c r="DJ1658" s="17">
        <v>-3.04152E-2</v>
      </c>
      <c r="DK1658" s="17">
        <v>0.44822780000000001</v>
      </c>
      <c r="DL1658" s="17">
        <v>0.60299380000000002</v>
      </c>
      <c r="DM1658" s="17">
        <v>1.1935739999999999</v>
      </c>
      <c r="DN1658" s="17">
        <v>1.599945</v>
      </c>
      <c r="DO1658" s="17">
        <v>1.2598069999999999</v>
      </c>
      <c r="DP1658" s="17">
        <v>0.82283220000000001</v>
      </c>
      <c r="DQ1658" s="17">
        <v>0.27386919999999998</v>
      </c>
      <c r="DR1658" s="17">
        <v>0.1112717</v>
      </c>
      <c r="DS1658" s="17">
        <v>0.25406820000000002</v>
      </c>
      <c r="DT1658" s="17">
        <v>0.13943269999999999</v>
      </c>
      <c r="DU1658" s="17">
        <v>0.29786200000000002</v>
      </c>
      <c r="DV1658" s="17">
        <v>0.55013020000000001</v>
      </c>
      <c r="DW1658" s="17">
        <v>0.55958280000000005</v>
      </c>
      <c r="DX1658" s="17">
        <v>0.46460590000000002</v>
      </c>
      <c r="DY1658" s="17">
        <v>0.4416716</v>
      </c>
      <c r="DZ1658" s="17">
        <v>0.1163964</v>
      </c>
      <c r="EA1658" s="17">
        <v>0.2419644</v>
      </c>
      <c r="EB1658" s="17">
        <v>0.20283870000000001</v>
      </c>
      <c r="EC1658" s="17">
        <v>0.1279527</v>
      </c>
      <c r="ED1658" s="17">
        <v>0.1475474</v>
      </c>
      <c r="EE1658" s="17">
        <v>0.22632939999999999</v>
      </c>
      <c r="EF1658" s="17">
        <v>0.33485379999999998</v>
      </c>
      <c r="EG1658" s="17">
        <v>0.42821629999999999</v>
      </c>
      <c r="EH1658" s="17">
        <v>0.27640759999999998</v>
      </c>
      <c r="EI1658" s="17">
        <v>0.67933399999999999</v>
      </c>
      <c r="EJ1658" s="17">
        <v>0.9063329</v>
      </c>
      <c r="EK1658" s="17">
        <v>1.5738300000000001</v>
      </c>
      <c r="EL1658" s="17">
        <v>1.970621</v>
      </c>
      <c r="EM1658" s="17">
        <v>1.700834</v>
      </c>
      <c r="EN1658" s="17">
        <v>1.2559089999999999</v>
      </c>
      <c r="EO1658" s="17">
        <v>0.70284829999999998</v>
      </c>
      <c r="EP1658" s="17">
        <v>0.36691679999999999</v>
      </c>
      <c r="EQ1658" s="17">
        <v>0.50724639999999999</v>
      </c>
      <c r="ER1658" s="17">
        <v>0.37500489999999997</v>
      </c>
      <c r="ES1658" s="17">
        <v>0.55206670000000002</v>
      </c>
      <c r="ET1658" s="17">
        <v>0.77716770000000002</v>
      </c>
      <c r="EU1658" s="17">
        <v>70.044830000000005</v>
      </c>
      <c r="EV1658" s="17">
        <v>69.358040000000003</v>
      </c>
      <c r="EW1658" s="17">
        <v>68.479380000000006</v>
      </c>
      <c r="EX1658" s="17">
        <v>67.983860000000007</v>
      </c>
      <c r="EY1658" s="17">
        <v>67.852360000000004</v>
      </c>
      <c r="EZ1658" s="17">
        <v>67.119540000000001</v>
      </c>
      <c r="FA1658" s="17">
        <v>67.323970000000003</v>
      </c>
      <c r="FB1658" s="17">
        <v>68.664079999999998</v>
      </c>
      <c r="FC1658" s="17">
        <v>72.765090000000001</v>
      </c>
      <c r="FD1658" s="17">
        <v>78.426779999999994</v>
      </c>
      <c r="FE1658" s="17">
        <v>84.164379999999994</v>
      </c>
      <c r="FF1658" s="17">
        <v>86.768680000000003</v>
      </c>
      <c r="FG1658" s="17">
        <v>86.832629999999995</v>
      </c>
      <c r="FH1658" s="17">
        <v>87.999399999999994</v>
      </c>
      <c r="FI1658" s="17">
        <v>86.942019999999999</v>
      </c>
      <c r="FJ1658" s="17">
        <v>86.991039999999998</v>
      </c>
      <c r="FK1658" s="17">
        <v>85.942019999999999</v>
      </c>
      <c r="FL1658" s="17">
        <v>84.877459999999999</v>
      </c>
      <c r="FM1658" s="17">
        <v>83.014949999999999</v>
      </c>
      <c r="FN1658" s="17">
        <v>80.479380000000006</v>
      </c>
      <c r="FO1658" s="17">
        <v>79.101010000000002</v>
      </c>
      <c r="FP1658" s="17">
        <v>77.057980000000001</v>
      </c>
      <c r="FQ1658" s="17">
        <v>75.273160000000004</v>
      </c>
      <c r="FR1658" s="17">
        <v>73.268969999999996</v>
      </c>
      <c r="FS1658" s="17">
        <v>4.1746179999999997</v>
      </c>
      <c r="FT1658" s="17">
        <v>0.20123170000000001</v>
      </c>
      <c r="FU1658" s="17">
        <v>0.36428050000000001</v>
      </c>
      <c r="FW1658" s="17"/>
    </row>
    <row r="1659" spans="1:179" x14ac:dyDescent="0.25">
      <c r="A1659" t="s">
        <v>226</v>
      </c>
      <c r="B1659" t="s">
        <v>199</v>
      </c>
      <c r="C1659" t="s">
        <v>303</v>
      </c>
      <c r="D1659" t="s">
        <v>244</v>
      </c>
      <c r="E1659" t="s">
        <v>221</v>
      </c>
      <c r="F1659" s="17">
        <v>3196</v>
      </c>
      <c r="G1659" s="17">
        <v>0.96339039999999998</v>
      </c>
      <c r="H1659" s="17">
        <v>1.1100810000000001</v>
      </c>
      <c r="I1659" s="17">
        <v>0.87653490000000001</v>
      </c>
      <c r="J1659" s="17">
        <v>0.76783659999999998</v>
      </c>
      <c r="K1659" s="17">
        <v>0.2851438</v>
      </c>
      <c r="L1659" s="17">
        <v>0.6819518</v>
      </c>
      <c r="M1659" s="17">
        <v>1.003878</v>
      </c>
      <c r="N1659" s="17">
        <v>0.66536759999999995</v>
      </c>
      <c r="O1659" s="17">
        <v>5.7496400000000003E-2</v>
      </c>
      <c r="P1659" s="17">
        <v>-0.48259289999999999</v>
      </c>
      <c r="Q1659" s="17">
        <v>-1.0123450000000001</v>
      </c>
      <c r="R1659" s="17">
        <v>-1.2317070000000001</v>
      </c>
      <c r="S1659" s="17">
        <v>-1.0663769999999999</v>
      </c>
      <c r="T1659" s="17">
        <v>-0.90565249999999997</v>
      </c>
      <c r="U1659" s="17">
        <v>-0.36254039999999998</v>
      </c>
      <c r="V1659" s="17">
        <v>-9.1536699999999999E-2</v>
      </c>
      <c r="W1659" s="17">
        <v>1.1294120000000001</v>
      </c>
      <c r="X1659" s="17">
        <v>2.3994659999999999</v>
      </c>
      <c r="Y1659" s="17">
        <v>2.780437</v>
      </c>
      <c r="Z1659" s="17">
        <v>3.330254</v>
      </c>
      <c r="AA1659" s="17">
        <v>3.4559579999999999</v>
      </c>
      <c r="AB1659" s="17">
        <v>3.2729919999999999</v>
      </c>
      <c r="AC1659" s="17">
        <v>2.8669920000000002</v>
      </c>
      <c r="AD1659" s="17">
        <v>2.645273</v>
      </c>
      <c r="AE1659" s="17">
        <v>-1.090881</v>
      </c>
      <c r="AF1659" s="17">
        <v>-0.61987610000000004</v>
      </c>
      <c r="AG1659" s="17">
        <v>-0.99702069999999998</v>
      </c>
      <c r="AH1659" s="17">
        <v>-1.0916600000000001</v>
      </c>
      <c r="AI1659" s="17">
        <v>-1.466923</v>
      </c>
      <c r="AJ1659" s="17">
        <v>-0.72032479999999999</v>
      </c>
      <c r="AK1659" s="17">
        <v>-0.2416488</v>
      </c>
      <c r="AL1659" s="17">
        <v>-0.26630239999999999</v>
      </c>
      <c r="AM1659" s="17">
        <v>-0.39303510000000003</v>
      </c>
      <c r="AN1659" s="17">
        <v>-0.34756399999999998</v>
      </c>
      <c r="AO1659" s="17">
        <v>-0.35847279999999998</v>
      </c>
      <c r="AP1659" s="17">
        <v>-0.40222639999999998</v>
      </c>
      <c r="AQ1659" s="17">
        <v>-0.52035560000000003</v>
      </c>
      <c r="AR1659" s="17">
        <v>-0.73213600000000001</v>
      </c>
      <c r="AS1659" s="17">
        <v>-0.55259009999999997</v>
      </c>
      <c r="AT1659" s="17">
        <v>-1.302376</v>
      </c>
      <c r="AU1659" s="17">
        <v>-0.8848897</v>
      </c>
      <c r="AV1659" s="17">
        <v>-0.60893699999999995</v>
      </c>
      <c r="AW1659" s="17">
        <v>-0.80694339999999998</v>
      </c>
      <c r="AX1659" s="17">
        <v>-0.4336392</v>
      </c>
      <c r="AY1659" s="17">
        <v>-9.8843600000000004E-2</v>
      </c>
      <c r="AZ1659" s="17">
        <v>-0.2109258</v>
      </c>
      <c r="BA1659" s="17">
        <v>-0.18430379999999999</v>
      </c>
      <c r="BB1659" s="17">
        <v>0.32280720000000002</v>
      </c>
      <c r="BC1659" s="17">
        <v>-0.84130870000000002</v>
      </c>
      <c r="BD1659" s="17">
        <v>-0.48143520000000001</v>
      </c>
      <c r="BE1659" s="17">
        <v>-0.68554400000000004</v>
      </c>
      <c r="BF1659" s="17">
        <v>-0.71686260000000002</v>
      </c>
      <c r="BG1659" s="17">
        <v>-1.097545</v>
      </c>
      <c r="BH1659" s="17">
        <v>-0.53275410000000001</v>
      </c>
      <c r="BI1659" s="17">
        <v>-0.14220940000000001</v>
      </c>
      <c r="BJ1659" s="17">
        <v>-0.15516340000000001</v>
      </c>
      <c r="BK1659" s="17">
        <v>-0.12510389999999999</v>
      </c>
      <c r="BL1659" s="17">
        <v>4.9077900000000001E-2</v>
      </c>
      <c r="BM1659" s="17">
        <v>3.0892900000000001E-2</v>
      </c>
      <c r="BN1659" s="17">
        <v>-3.3538400000000003E-2</v>
      </c>
      <c r="BO1659" s="17">
        <v>-9.8043599999999995E-2</v>
      </c>
      <c r="BP1659" s="17">
        <v>-0.29050480000000001</v>
      </c>
      <c r="BQ1659" s="17">
        <v>-0.19414219999999999</v>
      </c>
      <c r="BR1659" s="17">
        <v>-0.81561910000000004</v>
      </c>
      <c r="BS1659" s="17">
        <v>-0.4117654</v>
      </c>
      <c r="BT1659" s="17">
        <v>-0.1650906</v>
      </c>
      <c r="BU1659" s="17">
        <v>-0.40111340000000001</v>
      </c>
      <c r="BV1659" s="17">
        <v>3.6204899999999998E-2</v>
      </c>
      <c r="BW1659" s="17">
        <v>0.32524560000000002</v>
      </c>
      <c r="BX1659" s="17">
        <v>0.2545075</v>
      </c>
      <c r="BY1659" s="17">
        <v>0.22358810000000001</v>
      </c>
      <c r="BZ1659" s="17">
        <v>0.50013540000000001</v>
      </c>
      <c r="CA1659" s="17">
        <v>-0.66845600000000005</v>
      </c>
      <c r="CB1659" s="17">
        <v>-0.38555149999999999</v>
      </c>
      <c r="CC1659" s="17">
        <v>-0.46981610000000001</v>
      </c>
      <c r="CD1659" s="17">
        <v>-0.4572794</v>
      </c>
      <c r="CE1659" s="17">
        <v>-0.84171490000000004</v>
      </c>
      <c r="CF1659" s="17">
        <v>-0.40284310000000001</v>
      </c>
      <c r="CG1659" s="17">
        <v>-7.3337899999999998E-2</v>
      </c>
      <c r="CH1659" s="17">
        <v>-7.8188900000000006E-2</v>
      </c>
      <c r="CI1659" s="17">
        <v>6.0464400000000001E-2</v>
      </c>
      <c r="CJ1659" s="17">
        <v>0.32379089999999999</v>
      </c>
      <c r="CK1659" s="17">
        <v>0.30056640000000001</v>
      </c>
      <c r="CL1659" s="17">
        <v>0.22181380000000001</v>
      </c>
      <c r="CM1659" s="17">
        <v>0.1944485</v>
      </c>
      <c r="CN1659" s="17">
        <v>1.53677E-2</v>
      </c>
      <c r="CO1659" s="17">
        <v>5.4117600000000002E-2</v>
      </c>
      <c r="CP1659" s="17">
        <v>-0.47849269999999999</v>
      </c>
      <c r="CQ1659" s="17">
        <v>-8.40809E-2</v>
      </c>
      <c r="CR1659" s="17">
        <v>0.1423161</v>
      </c>
      <c r="CS1659" s="17">
        <v>-0.1200368</v>
      </c>
      <c r="CT1659" s="17">
        <v>0.36161759999999998</v>
      </c>
      <c r="CU1659" s="17">
        <v>0.61896850000000003</v>
      </c>
      <c r="CV1659" s="17">
        <v>0.57686519999999997</v>
      </c>
      <c r="CW1659" s="17">
        <v>0.50609280000000001</v>
      </c>
      <c r="CX1659" s="17">
        <v>0.62295250000000002</v>
      </c>
      <c r="CY1659" s="17">
        <v>-0.49560320000000002</v>
      </c>
      <c r="CZ1659" s="17">
        <v>-0.28966769999999997</v>
      </c>
      <c r="DA1659" s="17">
        <v>-0.25408829999999999</v>
      </c>
      <c r="DB1659" s="17">
        <v>-0.19769619999999999</v>
      </c>
      <c r="DC1659" s="17">
        <v>-0.58588459999999998</v>
      </c>
      <c r="DD1659" s="17">
        <v>-0.27293220000000001</v>
      </c>
      <c r="DE1659" s="17">
        <v>-4.4665E-3</v>
      </c>
      <c r="DF1659" s="17">
        <v>-1.2144E-3</v>
      </c>
      <c r="DG1659" s="17">
        <v>0.24603269999999999</v>
      </c>
      <c r="DH1659" s="17">
        <v>0.59850380000000003</v>
      </c>
      <c r="DI1659" s="17">
        <v>0.57023999999999997</v>
      </c>
      <c r="DJ1659" s="17">
        <v>0.47716599999999998</v>
      </c>
      <c r="DK1659" s="17">
        <v>0.4869405</v>
      </c>
      <c r="DL1659" s="17">
        <v>0.32124009999999997</v>
      </c>
      <c r="DM1659" s="17">
        <v>0.30237760000000002</v>
      </c>
      <c r="DN1659" s="17">
        <v>-0.1413663</v>
      </c>
      <c r="DO1659" s="17">
        <v>0.2436035</v>
      </c>
      <c r="DP1659" s="17">
        <v>0.44972279999999998</v>
      </c>
      <c r="DQ1659" s="17">
        <v>0.16103970000000001</v>
      </c>
      <c r="DR1659" s="17">
        <v>0.68703020000000004</v>
      </c>
      <c r="DS1659" s="17">
        <v>0.91269140000000004</v>
      </c>
      <c r="DT1659" s="17">
        <v>0.89922290000000005</v>
      </c>
      <c r="DU1659" s="17">
        <v>0.78859749999999995</v>
      </c>
      <c r="DV1659" s="17">
        <v>0.74576949999999997</v>
      </c>
      <c r="DW1659" s="17">
        <v>-0.24603120000000001</v>
      </c>
      <c r="DX1659" s="17">
        <v>-0.15122679999999999</v>
      </c>
      <c r="DY1659" s="17">
        <v>5.7388399999999999E-2</v>
      </c>
      <c r="DZ1659" s="17">
        <v>0.1771008</v>
      </c>
      <c r="EA1659" s="17">
        <v>-0.21650639999999999</v>
      </c>
      <c r="EB1659" s="17">
        <v>-8.5361400000000004E-2</v>
      </c>
      <c r="EC1659" s="17">
        <v>9.4972899999999999E-2</v>
      </c>
      <c r="ED1659" s="17">
        <v>0.1099246</v>
      </c>
      <c r="EE1659" s="17">
        <v>0.51396390000000003</v>
      </c>
      <c r="EF1659" s="17">
        <v>0.99514570000000002</v>
      </c>
      <c r="EG1659" s="17">
        <v>0.95960570000000001</v>
      </c>
      <c r="EH1659" s="17">
        <v>0.84585399999999999</v>
      </c>
      <c r="EI1659" s="17">
        <v>0.90925259999999997</v>
      </c>
      <c r="EJ1659" s="17">
        <v>0.76287130000000003</v>
      </c>
      <c r="EK1659" s="17">
        <v>0.66082540000000001</v>
      </c>
      <c r="EL1659" s="17">
        <v>0.3453908</v>
      </c>
      <c r="EM1659" s="17">
        <v>0.71672789999999997</v>
      </c>
      <c r="EN1659" s="17">
        <v>0.89356919999999995</v>
      </c>
      <c r="EO1659" s="17">
        <v>0.56686970000000003</v>
      </c>
      <c r="EP1659" s="17">
        <v>1.156874</v>
      </c>
      <c r="EQ1659" s="17">
        <v>1.336781</v>
      </c>
      <c r="ER1659" s="17">
        <v>1.3646560000000001</v>
      </c>
      <c r="ES1659" s="17">
        <v>1.1964889999999999</v>
      </c>
      <c r="ET1659" s="17">
        <v>0.92309770000000002</v>
      </c>
      <c r="EU1659" s="17">
        <v>71.083299999999994</v>
      </c>
      <c r="EV1659" s="17">
        <v>70.37961</v>
      </c>
      <c r="EW1659" s="17">
        <v>69.363029999999995</v>
      </c>
      <c r="EX1659" s="17">
        <v>68.745959999999997</v>
      </c>
      <c r="EY1659" s="17">
        <v>68.138419999999996</v>
      </c>
      <c r="EZ1659" s="17">
        <v>67.653959999999998</v>
      </c>
      <c r="FA1659" s="17">
        <v>68.439700000000002</v>
      </c>
      <c r="FB1659" s="17">
        <v>69.644009999999994</v>
      </c>
      <c r="FC1659" s="17">
        <v>73.567760000000007</v>
      </c>
      <c r="FD1659" s="17">
        <v>80.298389999999998</v>
      </c>
      <c r="FE1659" s="17">
        <v>86.740989999999996</v>
      </c>
      <c r="FF1659" s="17">
        <v>91.471199999999996</v>
      </c>
      <c r="FG1659" s="17">
        <v>92.821380000000005</v>
      </c>
      <c r="FH1659" s="17">
        <v>93.569829999999996</v>
      </c>
      <c r="FI1659" s="17">
        <v>92.961879999999994</v>
      </c>
      <c r="FJ1659" s="17">
        <v>92.366349999999997</v>
      </c>
      <c r="FK1659" s="17">
        <v>91.692499999999995</v>
      </c>
      <c r="FL1659" s="17">
        <v>89.618319999999997</v>
      </c>
      <c r="FM1659" s="17">
        <v>87.353089999999995</v>
      </c>
      <c r="FN1659" s="17">
        <v>84.441360000000003</v>
      </c>
      <c r="FO1659" s="17">
        <v>81.619560000000007</v>
      </c>
      <c r="FP1659" s="17">
        <v>79.260249999999999</v>
      </c>
      <c r="FQ1659" s="17">
        <v>77.404889999999995</v>
      </c>
      <c r="FR1659" s="17">
        <v>76.010360000000006</v>
      </c>
      <c r="FS1659" s="17">
        <v>5.3701489999999996</v>
      </c>
      <c r="FT1659" s="17">
        <v>0.29234339999999998</v>
      </c>
      <c r="FU1659" s="17">
        <v>0.47646450000000001</v>
      </c>
      <c r="FW1659" s="17"/>
    </row>
    <row r="1660" spans="1:179" x14ac:dyDescent="0.25">
      <c r="A1660" t="s">
        <v>226</v>
      </c>
      <c r="B1660" t="s">
        <v>199</v>
      </c>
      <c r="C1660" t="s">
        <v>303</v>
      </c>
      <c r="D1660" t="s">
        <v>233</v>
      </c>
      <c r="E1660" t="s">
        <v>219</v>
      </c>
      <c r="F1660" s="17">
        <v>4605</v>
      </c>
      <c r="G1660" s="17">
        <v>0.91385240000000001</v>
      </c>
      <c r="H1660" s="17">
        <v>0.76726380000000005</v>
      </c>
      <c r="I1660" s="17">
        <v>0.45534590000000003</v>
      </c>
      <c r="J1660" s="17">
        <v>0.4982277</v>
      </c>
      <c r="K1660" s="17">
        <v>0.66647809999999996</v>
      </c>
      <c r="L1660" s="17">
        <v>0.77654820000000002</v>
      </c>
      <c r="M1660" s="17">
        <v>0.95755860000000004</v>
      </c>
      <c r="N1660" s="17">
        <v>0.9238632</v>
      </c>
      <c r="O1660" s="17">
        <v>0.3560101</v>
      </c>
      <c r="P1660" s="17">
        <v>-0.163912</v>
      </c>
      <c r="Q1660" s="17">
        <v>-0.55436730000000001</v>
      </c>
      <c r="R1660" s="17">
        <v>-0.71553829999999996</v>
      </c>
      <c r="S1660" s="17">
        <v>-0.63886929999999997</v>
      </c>
      <c r="T1660" s="17">
        <v>-0.38288889999999998</v>
      </c>
      <c r="U1660" s="17">
        <v>5.9070600000000001E-2</v>
      </c>
      <c r="V1660" s="17">
        <v>0.57877429999999996</v>
      </c>
      <c r="W1660" s="17">
        <v>1.2259580000000001</v>
      </c>
      <c r="X1660" s="17">
        <v>1.6289530000000001</v>
      </c>
      <c r="Y1660" s="17">
        <v>1.6386419999999999</v>
      </c>
      <c r="Z1660" s="17">
        <v>1.582338</v>
      </c>
      <c r="AA1660" s="17">
        <v>1.5106329999999999</v>
      </c>
      <c r="AB1660" s="17">
        <v>1.36632</v>
      </c>
      <c r="AC1660" s="17">
        <v>1.1949650000000001</v>
      </c>
      <c r="AD1660" s="17">
        <v>1.022691</v>
      </c>
      <c r="AE1660" s="17">
        <v>-0.30306689999999997</v>
      </c>
      <c r="AF1660" s="17">
        <v>-0.38295269999999998</v>
      </c>
      <c r="AG1660" s="17">
        <v>-0.81813760000000002</v>
      </c>
      <c r="AH1660" s="17">
        <v>-0.63270749999999998</v>
      </c>
      <c r="AI1660" s="17">
        <v>-0.39250420000000003</v>
      </c>
      <c r="AJ1660" s="17">
        <v>-0.3072878</v>
      </c>
      <c r="AK1660" s="17">
        <v>-0.22517989999999999</v>
      </c>
      <c r="AL1660" s="17">
        <v>-0.1638462</v>
      </c>
      <c r="AM1660" s="17">
        <v>-0.19540540000000001</v>
      </c>
      <c r="AN1660" s="17">
        <v>-0.1588484</v>
      </c>
      <c r="AO1660" s="17">
        <v>-0.11469500000000001</v>
      </c>
      <c r="AP1660" s="17">
        <v>-0.11483409999999999</v>
      </c>
      <c r="AQ1660" s="17">
        <v>-0.20829790000000001</v>
      </c>
      <c r="AR1660" s="17">
        <v>-0.17657320000000001</v>
      </c>
      <c r="AS1660" s="17">
        <v>-0.1827193</v>
      </c>
      <c r="AT1660" s="17">
        <v>-0.19777649999999999</v>
      </c>
      <c r="AU1660" s="17">
        <v>-0.1326803</v>
      </c>
      <c r="AV1660" s="17">
        <v>-4.8398200000000002E-2</v>
      </c>
      <c r="AW1660" s="17">
        <v>-7.2914599999999996E-2</v>
      </c>
      <c r="AX1660" s="17">
        <v>-7.6788700000000001E-2</v>
      </c>
      <c r="AY1660" s="17">
        <v>-0.10348400000000001</v>
      </c>
      <c r="AZ1660" s="17">
        <v>-0.19360179999999999</v>
      </c>
      <c r="BA1660" s="17">
        <v>-0.22432769999999999</v>
      </c>
      <c r="BB1660" s="17">
        <v>-0.18958510000000001</v>
      </c>
      <c r="BC1660" s="17">
        <v>-0.22381129999999999</v>
      </c>
      <c r="BD1660" s="17">
        <v>-0.30675750000000002</v>
      </c>
      <c r="BE1660" s="17">
        <v>-0.63268630000000003</v>
      </c>
      <c r="BF1660" s="17">
        <v>-0.51137569999999999</v>
      </c>
      <c r="BG1660" s="17">
        <v>-0.31503189999999998</v>
      </c>
      <c r="BH1660" s="17">
        <v>-0.24561230000000001</v>
      </c>
      <c r="BI1660" s="17">
        <v>-0.17230029999999999</v>
      </c>
      <c r="BJ1660" s="17">
        <v>-0.11412849999999999</v>
      </c>
      <c r="BK1660" s="17">
        <v>-0.1231043</v>
      </c>
      <c r="BL1660" s="17">
        <v>-6.1852600000000001E-2</v>
      </c>
      <c r="BM1660" s="17">
        <v>-1.85933E-2</v>
      </c>
      <c r="BN1660" s="17">
        <v>-1.4506399999999999E-2</v>
      </c>
      <c r="BO1660" s="17">
        <v>-9.9362800000000001E-2</v>
      </c>
      <c r="BP1660" s="17">
        <v>-6.7908399999999994E-2</v>
      </c>
      <c r="BQ1660" s="17">
        <v>-8.1285800000000005E-2</v>
      </c>
      <c r="BR1660" s="17">
        <v>-0.1195783</v>
      </c>
      <c r="BS1660" s="17">
        <v>-5.2756299999999999E-2</v>
      </c>
      <c r="BT1660" s="17">
        <v>1.50934E-2</v>
      </c>
      <c r="BU1660" s="17">
        <v>-1.5596499999999999E-2</v>
      </c>
      <c r="BV1660" s="17">
        <v>-2.6860999999999999E-2</v>
      </c>
      <c r="BW1660" s="17">
        <v>-5.1790500000000003E-2</v>
      </c>
      <c r="BX1660" s="17">
        <v>-0.12294679999999999</v>
      </c>
      <c r="BY1660" s="17">
        <v>-0.1362159</v>
      </c>
      <c r="BZ1660" s="17">
        <v>-0.1244767</v>
      </c>
      <c r="CA1660" s="17">
        <v>-0.16891909999999999</v>
      </c>
      <c r="CB1660" s="17">
        <v>-0.25398500000000002</v>
      </c>
      <c r="CC1660" s="17">
        <v>-0.5042432</v>
      </c>
      <c r="CD1660" s="17">
        <v>-0.42734159999999999</v>
      </c>
      <c r="CE1660" s="17">
        <v>-0.26137480000000002</v>
      </c>
      <c r="CF1660" s="17">
        <v>-0.2028961</v>
      </c>
      <c r="CG1660" s="17">
        <v>-0.13567609999999999</v>
      </c>
      <c r="CH1660" s="17">
        <v>-7.9694200000000007E-2</v>
      </c>
      <c r="CI1660" s="17">
        <v>-7.3028700000000002E-2</v>
      </c>
      <c r="CJ1660" s="17">
        <v>5.3263E-3</v>
      </c>
      <c r="CK1660" s="17">
        <v>4.7966500000000002E-2</v>
      </c>
      <c r="CL1660" s="17">
        <v>5.4980300000000003E-2</v>
      </c>
      <c r="CM1660" s="17">
        <v>-2.3914700000000001E-2</v>
      </c>
      <c r="CN1660" s="17">
        <v>7.3525999999999999E-3</v>
      </c>
      <c r="CO1660" s="17">
        <v>-1.10332E-2</v>
      </c>
      <c r="CP1660" s="17">
        <v>-6.5418400000000002E-2</v>
      </c>
      <c r="CQ1660" s="17">
        <v>2.5988000000000001E-3</v>
      </c>
      <c r="CR1660" s="17">
        <v>5.9067500000000002E-2</v>
      </c>
      <c r="CS1660" s="17">
        <v>2.4101899999999999E-2</v>
      </c>
      <c r="CT1660" s="17">
        <v>7.7187999999999996E-3</v>
      </c>
      <c r="CU1660" s="17">
        <v>-1.59878E-2</v>
      </c>
      <c r="CV1660" s="17">
        <v>-7.4011300000000002E-2</v>
      </c>
      <c r="CW1660" s="17">
        <v>-7.5189900000000004E-2</v>
      </c>
      <c r="CX1660" s="17">
        <v>-7.9382800000000003E-2</v>
      </c>
      <c r="CY1660" s="17">
        <v>-0.114027</v>
      </c>
      <c r="CZ1660" s="17">
        <v>-0.20121259999999999</v>
      </c>
      <c r="DA1660" s="17">
        <v>-0.37580010000000003</v>
      </c>
      <c r="DB1660" s="17">
        <v>-0.34330759999999999</v>
      </c>
      <c r="DC1660" s="17">
        <v>-0.20771770000000001</v>
      </c>
      <c r="DD1660" s="17">
        <v>-0.16017989999999999</v>
      </c>
      <c r="DE1660" s="17">
        <v>-9.9051899999999998E-2</v>
      </c>
      <c r="DF1660" s="17">
        <v>-4.5259800000000003E-2</v>
      </c>
      <c r="DG1660" s="17">
        <v>-2.29532E-2</v>
      </c>
      <c r="DH1660" s="17">
        <v>7.2505299999999995E-2</v>
      </c>
      <c r="DI1660" s="17">
        <v>0.11452619999999999</v>
      </c>
      <c r="DJ1660" s="17">
        <v>0.12446699999999999</v>
      </c>
      <c r="DK1660" s="17">
        <v>5.15334E-2</v>
      </c>
      <c r="DL1660" s="17">
        <v>8.2613500000000006E-2</v>
      </c>
      <c r="DM1660" s="17">
        <v>5.9219300000000002E-2</v>
      </c>
      <c r="DN1660" s="17">
        <v>-1.1258499999999999E-2</v>
      </c>
      <c r="DO1660" s="17">
        <v>5.79538E-2</v>
      </c>
      <c r="DP1660" s="17">
        <v>0.1030416</v>
      </c>
      <c r="DQ1660" s="17">
        <v>6.3800200000000001E-2</v>
      </c>
      <c r="DR1660" s="17">
        <v>4.2298599999999999E-2</v>
      </c>
      <c r="DS1660" s="17">
        <v>1.9814999999999999E-2</v>
      </c>
      <c r="DT1660" s="17">
        <v>-2.5075900000000002E-2</v>
      </c>
      <c r="DU1660" s="17">
        <v>-1.4164E-2</v>
      </c>
      <c r="DV1660" s="17">
        <v>-3.4288899999999997E-2</v>
      </c>
      <c r="DW1660" s="17">
        <v>-3.4771400000000001E-2</v>
      </c>
      <c r="DX1660" s="17">
        <v>-0.1250174</v>
      </c>
      <c r="DY1660" s="17">
        <v>-0.19034870000000001</v>
      </c>
      <c r="DZ1660" s="17">
        <v>-0.2219758</v>
      </c>
      <c r="EA1660" s="17">
        <v>-0.13024540000000001</v>
      </c>
      <c r="EB1660" s="17">
        <v>-9.8504499999999995E-2</v>
      </c>
      <c r="EC1660" s="17">
        <v>-4.6172299999999999E-2</v>
      </c>
      <c r="ED1660" s="17">
        <v>4.4578999999999999E-3</v>
      </c>
      <c r="EE1660" s="17">
        <v>4.93479E-2</v>
      </c>
      <c r="EF1660" s="17">
        <v>0.16950100000000001</v>
      </c>
      <c r="EG1660" s="17">
        <v>0.21062800000000001</v>
      </c>
      <c r="EH1660" s="17">
        <v>0.22479479999999999</v>
      </c>
      <c r="EI1660" s="17">
        <v>0.16046849999999999</v>
      </c>
      <c r="EJ1660" s="17">
        <v>0.19127830000000001</v>
      </c>
      <c r="EK1660" s="17">
        <v>0.16065289999999999</v>
      </c>
      <c r="EL1660" s="17">
        <v>6.6939799999999994E-2</v>
      </c>
      <c r="EM1660" s="17">
        <v>0.13787779999999999</v>
      </c>
      <c r="EN1660" s="17">
        <v>0.16653319999999999</v>
      </c>
      <c r="EO1660" s="17">
        <v>0.1211183</v>
      </c>
      <c r="EP1660" s="17">
        <v>9.2226299999999997E-2</v>
      </c>
      <c r="EQ1660" s="17">
        <v>7.1508500000000003E-2</v>
      </c>
      <c r="ER1660" s="17">
        <v>4.5579099999999997E-2</v>
      </c>
      <c r="ES1660" s="17">
        <v>7.3947799999999994E-2</v>
      </c>
      <c r="ET1660" s="17">
        <v>3.08195E-2</v>
      </c>
      <c r="EU1660" s="17">
        <v>50.162680000000002</v>
      </c>
      <c r="EV1660" s="17">
        <v>49.89432</v>
      </c>
      <c r="EW1660" s="17">
        <v>49.512039999999999</v>
      </c>
      <c r="EX1660" s="17">
        <v>49.299619999999997</v>
      </c>
      <c r="EY1660" s="17">
        <v>48.89799</v>
      </c>
      <c r="EZ1660" s="17">
        <v>48.710619999999999</v>
      </c>
      <c r="FA1660" s="17">
        <v>48.47739</v>
      </c>
      <c r="FB1660" s="17">
        <v>48.490940000000002</v>
      </c>
      <c r="FC1660" s="17">
        <v>50.731490000000001</v>
      </c>
      <c r="FD1660" s="17">
        <v>54.508980000000001</v>
      </c>
      <c r="FE1660" s="17">
        <v>57.526200000000003</v>
      </c>
      <c r="FF1660" s="17">
        <v>59.627299999999998</v>
      </c>
      <c r="FG1660" s="17">
        <v>60.526420000000002</v>
      </c>
      <c r="FH1660" s="17">
        <v>60.70966</v>
      </c>
      <c r="FI1660" s="17">
        <v>60.354770000000002</v>
      </c>
      <c r="FJ1660" s="17">
        <v>59.556510000000003</v>
      </c>
      <c r="FK1660" s="17">
        <v>58.233539999999998</v>
      </c>
      <c r="FL1660" s="17">
        <v>56.032620000000001</v>
      </c>
      <c r="FM1660" s="17">
        <v>54.401519999999998</v>
      </c>
      <c r="FN1660" s="17">
        <v>53.462600000000002</v>
      </c>
      <c r="FO1660" s="17">
        <v>52.582520000000002</v>
      </c>
      <c r="FP1660" s="17">
        <v>51.979399999999998</v>
      </c>
      <c r="FQ1660" s="17">
        <v>51.772089999999999</v>
      </c>
      <c r="FR1660" s="17">
        <v>51.504440000000002</v>
      </c>
      <c r="FS1660" s="17">
        <v>1.360498</v>
      </c>
      <c r="FT1660" s="17">
        <v>7.8447100000000006E-2</v>
      </c>
      <c r="FU1660" s="17">
        <v>6.4703300000000005E-2</v>
      </c>
      <c r="FW1660" s="17"/>
    </row>
    <row r="1661" spans="1:179" x14ac:dyDescent="0.25">
      <c r="A1661" t="s">
        <v>226</v>
      </c>
      <c r="B1661" t="s">
        <v>199</v>
      </c>
      <c r="C1661" t="s">
        <v>303</v>
      </c>
      <c r="D1661" t="s">
        <v>233</v>
      </c>
      <c r="E1661" t="s">
        <v>220</v>
      </c>
      <c r="F1661" s="17">
        <v>2062</v>
      </c>
      <c r="G1661" s="17">
        <v>0.95705560000000001</v>
      </c>
      <c r="H1661" s="17">
        <v>0.78451289999999996</v>
      </c>
      <c r="I1661" s="17">
        <v>0.67412209999999995</v>
      </c>
      <c r="J1661" s="17">
        <v>0.60407560000000005</v>
      </c>
      <c r="K1661" s="17">
        <v>0.60640459999999996</v>
      </c>
      <c r="L1661" s="17">
        <v>0.59466180000000002</v>
      </c>
      <c r="M1661" s="17">
        <v>0.9246801</v>
      </c>
      <c r="N1661" s="17">
        <v>0.90291180000000004</v>
      </c>
      <c r="O1661" s="17">
        <v>0.19827400000000001</v>
      </c>
      <c r="P1661" s="17">
        <v>-0.27713500000000002</v>
      </c>
      <c r="Q1661" s="17">
        <v>-0.69995560000000001</v>
      </c>
      <c r="R1661" s="17">
        <v>-0.91184189999999998</v>
      </c>
      <c r="S1661" s="17">
        <v>-0.75165130000000002</v>
      </c>
      <c r="T1661" s="17">
        <v>-0.48750589999999999</v>
      </c>
      <c r="U1661" s="17">
        <v>-5.85373E-2</v>
      </c>
      <c r="V1661" s="17">
        <v>0.45800619999999997</v>
      </c>
      <c r="W1661" s="17">
        <v>1.0948230000000001</v>
      </c>
      <c r="X1661" s="17">
        <v>1.654074</v>
      </c>
      <c r="Y1661" s="17">
        <v>1.7206729999999999</v>
      </c>
      <c r="Z1661" s="17">
        <v>1.701514</v>
      </c>
      <c r="AA1661" s="17">
        <v>1.561399</v>
      </c>
      <c r="AB1661" s="17">
        <v>1.380587</v>
      </c>
      <c r="AC1661" s="17">
        <v>1.064292</v>
      </c>
      <c r="AD1661" s="17">
        <v>0.94147259999999999</v>
      </c>
      <c r="AE1661" s="17">
        <v>-0.35472419999999999</v>
      </c>
      <c r="AF1661" s="17">
        <v>-0.38268160000000001</v>
      </c>
      <c r="AG1661" s="17">
        <v>-0.42216019999999999</v>
      </c>
      <c r="AH1661" s="17">
        <v>-0.55138220000000004</v>
      </c>
      <c r="AI1661" s="17">
        <v>-0.50239909999999999</v>
      </c>
      <c r="AJ1661" s="17">
        <v>-0.52640770000000003</v>
      </c>
      <c r="AK1661" s="17">
        <v>-0.28613050000000001</v>
      </c>
      <c r="AL1661" s="17">
        <v>-0.22432050000000001</v>
      </c>
      <c r="AM1661" s="17">
        <v>-0.41134720000000002</v>
      </c>
      <c r="AN1661" s="17">
        <v>-0.30737330000000002</v>
      </c>
      <c r="AO1661" s="17">
        <v>-0.3155268</v>
      </c>
      <c r="AP1661" s="17">
        <v>-0.35855730000000002</v>
      </c>
      <c r="AQ1661" s="17">
        <v>-0.37947550000000002</v>
      </c>
      <c r="AR1661" s="17">
        <v>-0.29220950000000001</v>
      </c>
      <c r="AS1661" s="17">
        <v>-0.3337135</v>
      </c>
      <c r="AT1661" s="17">
        <v>-0.37635570000000002</v>
      </c>
      <c r="AU1661" s="17">
        <v>-0.25694529999999999</v>
      </c>
      <c r="AV1661" s="17">
        <v>-5.1104799999999999E-2</v>
      </c>
      <c r="AW1661" s="17">
        <v>-3.9521899999999999E-2</v>
      </c>
      <c r="AX1661" s="17">
        <v>1.9917899999999999E-2</v>
      </c>
      <c r="AY1661" s="17">
        <v>-9.2643199999999995E-2</v>
      </c>
      <c r="AZ1661" s="17">
        <v>-0.21267050000000001</v>
      </c>
      <c r="BA1661" s="17">
        <v>-0.38913370000000003</v>
      </c>
      <c r="BB1661" s="17">
        <v>-0.33611750000000001</v>
      </c>
      <c r="BC1661" s="17">
        <v>-0.2080477</v>
      </c>
      <c r="BD1661" s="17">
        <v>-0.27601979999999998</v>
      </c>
      <c r="BE1661" s="17">
        <v>-0.32271879999999997</v>
      </c>
      <c r="BF1661" s="17">
        <v>-0.3951113</v>
      </c>
      <c r="BG1661" s="17">
        <v>-0.37417099999999998</v>
      </c>
      <c r="BH1661" s="17">
        <v>-0.41054689999999999</v>
      </c>
      <c r="BI1661" s="17">
        <v>-0.1670817</v>
      </c>
      <c r="BJ1661" s="17">
        <v>-0.11771669999999999</v>
      </c>
      <c r="BK1661" s="17">
        <v>-0.29847040000000002</v>
      </c>
      <c r="BL1661" s="17">
        <v>-0.205543</v>
      </c>
      <c r="BM1661" s="17">
        <v>-0.2111654</v>
      </c>
      <c r="BN1661" s="17">
        <v>-0.24647640000000001</v>
      </c>
      <c r="BO1661" s="17">
        <v>-0.24894269999999999</v>
      </c>
      <c r="BP1661" s="17">
        <v>-0.1747705</v>
      </c>
      <c r="BQ1661" s="17">
        <v>-0.21786759999999999</v>
      </c>
      <c r="BR1661" s="17">
        <v>-0.25271080000000001</v>
      </c>
      <c r="BS1661" s="17">
        <v>-0.1656765</v>
      </c>
      <c r="BT1661" s="17">
        <v>3.5903200000000003E-2</v>
      </c>
      <c r="BU1661" s="17">
        <v>5.1270799999999998E-2</v>
      </c>
      <c r="BV1661" s="17">
        <v>8.7872500000000006E-2</v>
      </c>
      <c r="BW1661" s="17">
        <v>-1.6605700000000001E-2</v>
      </c>
      <c r="BX1661" s="17">
        <v>-0.1251543</v>
      </c>
      <c r="BY1661" s="17">
        <v>-0.27585999999999999</v>
      </c>
      <c r="BZ1661" s="17">
        <v>-0.2169364</v>
      </c>
      <c r="CA1661" s="17">
        <v>-0.1064599</v>
      </c>
      <c r="CB1661" s="17">
        <v>-0.2021462</v>
      </c>
      <c r="CC1661" s="17">
        <v>-0.25384600000000002</v>
      </c>
      <c r="CD1661" s="17">
        <v>-0.28687849999999998</v>
      </c>
      <c r="CE1661" s="17">
        <v>-0.28536060000000002</v>
      </c>
      <c r="CF1661" s="17">
        <v>-0.33030209999999999</v>
      </c>
      <c r="CG1661" s="17">
        <v>-8.4628800000000004E-2</v>
      </c>
      <c r="CH1661" s="17">
        <v>-4.38833E-2</v>
      </c>
      <c r="CI1661" s="17">
        <v>-0.2202923</v>
      </c>
      <c r="CJ1661" s="17">
        <v>-0.13501569999999999</v>
      </c>
      <c r="CK1661" s="17">
        <v>-0.13888500000000001</v>
      </c>
      <c r="CL1661" s="17">
        <v>-0.16884950000000001</v>
      </c>
      <c r="CM1661" s="17">
        <v>-0.15853610000000001</v>
      </c>
      <c r="CN1661" s="17">
        <v>-9.3432699999999994E-2</v>
      </c>
      <c r="CO1661" s="17">
        <v>-0.13763310000000001</v>
      </c>
      <c r="CP1661" s="17">
        <v>-0.16707469999999999</v>
      </c>
      <c r="CQ1661" s="17">
        <v>-0.102464</v>
      </c>
      <c r="CR1661" s="17">
        <v>9.6164600000000003E-2</v>
      </c>
      <c r="CS1661" s="17">
        <v>0.1141535</v>
      </c>
      <c r="CT1661" s="17">
        <v>0.1349378</v>
      </c>
      <c r="CU1661" s="17">
        <v>3.6057600000000002E-2</v>
      </c>
      <c r="CV1661" s="17">
        <v>-6.4540899999999998E-2</v>
      </c>
      <c r="CW1661" s="17">
        <v>-0.197407</v>
      </c>
      <c r="CX1661" s="17">
        <v>-0.13439190000000001</v>
      </c>
      <c r="CY1661" s="17">
        <v>-4.8722000000000001E-3</v>
      </c>
      <c r="CZ1661" s="17">
        <v>-0.12827250000000001</v>
      </c>
      <c r="DA1661" s="17">
        <v>-0.1849732</v>
      </c>
      <c r="DB1661" s="17">
        <v>-0.17864569999999999</v>
      </c>
      <c r="DC1661" s="17">
        <v>-0.19655020000000001</v>
      </c>
      <c r="DD1661" s="17">
        <v>-0.25005719999999998</v>
      </c>
      <c r="DE1661" s="17">
        <v>-2.176E-3</v>
      </c>
      <c r="DF1661" s="17">
        <v>2.99501E-2</v>
      </c>
      <c r="DG1661" s="17">
        <v>-0.1421142</v>
      </c>
      <c r="DH1661" s="17">
        <v>-6.4488400000000001E-2</v>
      </c>
      <c r="DI1661" s="17">
        <v>-6.66046E-2</v>
      </c>
      <c r="DJ1661" s="17">
        <v>-9.1222600000000001E-2</v>
      </c>
      <c r="DK1661" s="17">
        <v>-6.8129400000000007E-2</v>
      </c>
      <c r="DL1661" s="17">
        <v>-1.2094799999999999E-2</v>
      </c>
      <c r="DM1661" s="17">
        <v>-5.7398600000000001E-2</v>
      </c>
      <c r="DN1661" s="17">
        <v>-8.1438499999999997E-2</v>
      </c>
      <c r="DO1661" s="17">
        <v>-3.9251399999999999E-2</v>
      </c>
      <c r="DP1661" s="17">
        <v>0.15642600000000001</v>
      </c>
      <c r="DQ1661" s="17">
        <v>0.1770362</v>
      </c>
      <c r="DR1661" s="17">
        <v>0.182003</v>
      </c>
      <c r="DS1661" s="17">
        <v>8.8720900000000005E-2</v>
      </c>
      <c r="DT1661" s="17">
        <v>-3.9274000000000002E-3</v>
      </c>
      <c r="DU1661" s="17">
        <v>-0.118954</v>
      </c>
      <c r="DV1661" s="17">
        <v>-5.1847400000000002E-2</v>
      </c>
      <c r="DW1661" s="17">
        <v>0.1418044</v>
      </c>
      <c r="DX1661" s="17">
        <v>-2.16107E-2</v>
      </c>
      <c r="DY1661" s="17">
        <v>-8.5531800000000005E-2</v>
      </c>
      <c r="DZ1661" s="17">
        <v>-2.23748E-2</v>
      </c>
      <c r="EA1661" s="17">
        <v>-6.8322099999999997E-2</v>
      </c>
      <c r="EB1661" s="17">
        <v>-0.13419639999999999</v>
      </c>
      <c r="EC1661" s="17">
        <v>0.1168728</v>
      </c>
      <c r="ED1661" s="17">
        <v>0.1365538</v>
      </c>
      <c r="EE1661" s="17">
        <v>-2.92374E-2</v>
      </c>
      <c r="EF1661" s="17">
        <v>3.7341800000000001E-2</v>
      </c>
      <c r="EG1661" s="17">
        <v>3.77568E-2</v>
      </c>
      <c r="EH1661" s="17">
        <v>2.08583E-2</v>
      </c>
      <c r="EI1661" s="17">
        <v>6.2403399999999998E-2</v>
      </c>
      <c r="EJ1661" s="17">
        <v>0.1053442</v>
      </c>
      <c r="EK1661" s="17">
        <v>5.8447399999999997E-2</v>
      </c>
      <c r="EL1661" s="17">
        <v>4.2206399999999998E-2</v>
      </c>
      <c r="EM1661" s="17">
        <v>5.2017399999999998E-2</v>
      </c>
      <c r="EN1661" s="17">
        <v>0.24343390000000001</v>
      </c>
      <c r="EO1661" s="17">
        <v>0.26782889999999998</v>
      </c>
      <c r="EP1661" s="17">
        <v>0.2499577</v>
      </c>
      <c r="EQ1661" s="17">
        <v>0.1647583</v>
      </c>
      <c r="ER1661" s="17">
        <v>8.3588800000000005E-2</v>
      </c>
      <c r="ES1661" s="17">
        <v>-5.6803000000000001E-3</v>
      </c>
      <c r="ET1661" s="17">
        <v>6.7333699999999996E-2</v>
      </c>
      <c r="EU1661" s="17">
        <v>50.929600000000001</v>
      </c>
      <c r="EV1661" s="17">
        <v>50.620399999999997</v>
      </c>
      <c r="EW1661" s="17">
        <v>50.290039999999998</v>
      </c>
      <c r="EX1661" s="17">
        <v>50.044040000000003</v>
      </c>
      <c r="EY1661" s="17">
        <v>49.692169999999997</v>
      </c>
      <c r="EZ1661" s="17">
        <v>49.464709999999997</v>
      </c>
      <c r="FA1661" s="17">
        <v>49.208889999999997</v>
      </c>
      <c r="FB1661" s="17">
        <v>49.270060000000001</v>
      </c>
      <c r="FC1661" s="17">
        <v>51.367339999999999</v>
      </c>
      <c r="FD1661" s="17">
        <v>55.01032</v>
      </c>
      <c r="FE1661" s="17">
        <v>57.765059999999998</v>
      </c>
      <c r="FF1661" s="17">
        <v>59.709859999999999</v>
      </c>
      <c r="FG1661" s="17">
        <v>60.51887</v>
      </c>
      <c r="FH1661" s="17">
        <v>60.595599999999997</v>
      </c>
      <c r="FI1661" s="17">
        <v>60.213149999999999</v>
      </c>
      <c r="FJ1661" s="17">
        <v>59.45664</v>
      </c>
      <c r="FK1661" s="17">
        <v>58.27346</v>
      </c>
      <c r="FL1661" s="17">
        <v>56.363419999999998</v>
      </c>
      <c r="FM1661" s="17">
        <v>54.911290000000001</v>
      </c>
      <c r="FN1661" s="17">
        <v>53.954610000000002</v>
      </c>
      <c r="FO1661" s="17">
        <v>53.186529999999998</v>
      </c>
      <c r="FP1661" s="17">
        <v>52.641449999999999</v>
      </c>
      <c r="FQ1661" s="17">
        <v>52.46819</v>
      </c>
      <c r="FR1661" s="17">
        <v>52.282269999999997</v>
      </c>
      <c r="FS1661" s="17">
        <v>2.5347420000000001</v>
      </c>
      <c r="FT1661" s="17">
        <v>0.1188007</v>
      </c>
      <c r="FU1661" s="17">
        <v>8.9519699999999994E-2</v>
      </c>
      <c r="FW1661" s="17"/>
    </row>
    <row r="1662" spans="1:179" x14ac:dyDescent="0.25">
      <c r="A1662" t="s">
        <v>226</v>
      </c>
      <c r="B1662" t="s">
        <v>199</v>
      </c>
      <c r="C1662" t="s">
        <v>303</v>
      </c>
      <c r="D1662" t="s">
        <v>233</v>
      </c>
      <c r="E1662" t="s">
        <v>221</v>
      </c>
      <c r="F1662" s="17">
        <v>2543</v>
      </c>
      <c r="G1662" s="17">
        <v>0.89066590000000001</v>
      </c>
      <c r="H1662" s="17">
        <v>0.76344500000000004</v>
      </c>
      <c r="I1662" s="17">
        <v>0.32439459999999998</v>
      </c>
      <c r="J1662" s="17">
        <v>0.4389324</v>
      </c>
      <c r="K1662" s="17">
        <v>0.71120810000000001</v>
      </c>
      <c r="L1662" s="17">
        <v>0.90165030000000002</v>
      </c>
      <c r="M1662" s="17">
        <v>0.99460740000000003</v>
      </c>
      <c r="N1662" s="17">
        <v>0.94820919999999997</v>
      </c>
      <c r="O1662" s="17">
        <v>0.45739649999999998</v>
      </c>
      <c r="P1662" s="17">
        <v>-9.83464E-2</v>
      </c>
      <c r="Q1662" s="17">
        <v>-0.4713503</v>
      </c>
      <c r="R1662" s="17">
        <v>-0.59781819999999997</v>
      </c>
      <c r="S1662" s="17">
        <v>-0.57245109999999999</v>
      </c>
      <c r="T1662" s="17">
        <v>-0.315917</v>
      </c>
      <c r="U1662" s="17">
        <v>0.13251869999999999</v>
      </c>
      <c r="V1662" s="17">
        <v>0.66060529999999995</v>
      </c>
      <c r="W1662" s="17">
        <v>1.314457</v>
      </c>
      <c r="X1662" s="17">
        <v>1.6154630000000001</v>
      </c>
      <c r="Y1662" s="17">
        <v>1.5884879999999999</v>
      </c>
      <c r="Z1662" s="17">
        <v>1.509242</v>
      </c>
      <c r="AA1662" s="17">
        <v>1.478974</v>
      </c>
      <c r="AB1662" s="17">
        <v>1.35585</v>
      </c>
      <c r="AC1662" s="17">
        <v>1.2786280000000001</v>
      </c>
      <c r="AD1662" s="17">
        <v>1.078956</v>
      </c>
      <c r="AE1662" s="17">
        <v>-0.36911559999999999</v>
      </c>
      <c r="AF1662" s="17">
        <v>-0.4673793</v>
      </c>
      <c r="AG1662" s="17">
        <v>-1.157405</v>
      </c>
      <c r="AH1662" s="17">
        <v>-0.8011897</v>
      </c>
      <c r="AI1662" s="17">
        <v>-0.41553210000000002</v>
      </c>
      <c r="AJ1662" s="17">
        <v>-0.242206</v>
      </c>
      <c r="AK1662" s="17">
        <v>-0.2491805</v>
      </c>
      <c r="AL1662" s="17">
        <v>-0.18341350000000001</v>
      </c>
      <c r="AM1662" s="17">
        <v>-0.12756300000000001</v>
      </c>
      <c r="AN1662" s="17">
        <v>-0.14868690000000001</v>
      </c>
      <c r="AO1662" s="17">
        <v>-6.6482200000000005E-2</v>
      </c>
      <c r="AP1662" s="17">
        <v>-3.8453300000000003E-2</v>
      </c>
      <c r="AQ1662" s="17">
        <v>-0.1842818</v>
      </c>
      <c r="AR1662" s="17">
        <v>-0.17738899999999999</v>
      </c>
      <c r="AS1662" s="17">
        <v>-0.15709049999999999</v>
      </c>
      <c r="AT1662" s="17">
        <v>-0.14885010000000001</v>
      </c>
      <c r="AU1662" s="17">
        <v>-0.1116476</v>
      </c>
      <c r="AV1662" s="17">
        <v>-0.10710459999999999</v>
      </c>
      <c r="AW1662" s="17">
        <v>-0.1607846</v>
      </c>
      <c r="AX1662" s="17">
        <v>-0.18822030000000001</v>
      </c>
      <c r="AY1662" s="17">
        <v>-0.16606270000000001</v>
      </c>
      <c r="AZ1662" s="17">
        <v>-0.25083250000000001</v>
      </c>
      <c r="BA1662" s="17">
        <v>-0.20419870000000001</v>
      </c>
      <c r="BB1662" s="17">
        <v>-0.17162350000000001</v>
      </c>
      <c r="BC1662" s="17">
        <v>-0.27394550000000001</v>
      </c>
      <c r="BD1662" s="17">
        <v>-0.3604617</v>
      </c>
      <c r="BE1662" s="17">
        <v>-0.86432949999999997</v>
      </c>
      <c r="BF1662" s="17">
        <v>-0.63226309999999997</v>
      </c>
      <c r="BG1662" s="17">
        <v>-0.31566109999999997</v>
      </c>
      <c r="BH1662" s="17">
        <v>-0.17169039999999999</v>
      </c>
      <c r="BI1662" s="17">
        <v>-0.20124040000000001</v>
      </c>
      <c r="BJ1662" s="17">
        <v>-0.13548669999999999</v>
      </c>
      <c r="BK1662" s="17">
        <v>-4.0560899999999997E-2</v>
      </c>
      <c r="BL1662" s="17">
        <v>-5.7070000000000003E-3</v>
      </c>
      <c r="BM1662" s="17">
        <v>7.0344199999999996E-2</v>
      </c>
      <c r="BN1662" s="17">
        <v>9.9748000000000003E-2</v>
      </c>
      <c r="BO1662" s="17">
        <v>-3.9623999999999999E-2</v>
      </c>
      <c r="BP1662" s="17">
        <v>-3.0546899999999998E-2</v>
      </c>
      <c r="BQ1662" s="17">
        <v>-2.3011299999999998E-2</v>
      </c>
      <c r="BR1662" s="17">
        <v>-6.055E-2</v>
      </c>
      <c r="BS1662" s="17">
        <v>-4.6033000000000003E-3</v>
      </c>
      <c r="BT1662" s="17">
        <v>-2.2750800000000002E-2</v>
      </c>
      <c r="BU1662" s="17">
        <v>-8.5102800000000006E-2</v>
      </c>
      <c r="BV1662" s="17">
        <v>-0.1195736</v>
      </c>
      <c r="BW1662" s="17">
        <v>-9.6726999999999994E-2</v>
      </c>
      <c r="BX1662" s="17">
        <v>-0.1502078</v>
      </c>
      <c r="BY1662" s="17">
        <v>-8.2682699999999998E-2</v>
      </c>
      <c r="BZ1662" s="17">
        <v>-9.6692E-2</v>
      </c>
      <c r="CA1662" s="17">
        <v>-0.20803099999999999</v>
      </c>
      <c r="CB1662" s="17">
        <v>-0.28641080000000002</v>
      </c>
      <c r="CC1662" s="17">
        <v>-0.66134630000000005</v>
      </c>
      <c r="CD1662" s="17">
        <v>-0.51526499999999997</v>
      </c>
      <c r="CE1662" s="17">
        <v>-0.24649080000000001</v>
      </c>
      <c r="CF1662" s="17">
        <v>-0.1228515</v>
      </c>
      <c r="CG1662" s="17">
        <v>-0.1680372</v>
      </c>
      <c r="CH1662" s="17">
        <v>-0.1022928</v>
      </c>
      <c r="CI1662" s="17">
        <v>1.9696499999999999E-2</v>
      </c>
      <c r="CJ1662" s="17">
        <v>9.3320399999999998E-2</v>
      </c>
      <c r="CK1662" s="17">
        <v>0.1651098</v>
      </c>
      <c r="CL1662" s="17">
        <v>0.1954659</v>
      </c>
      <c r="CM1662" s="17">
        <v>6.0565500000000001E-2</v>
      </c>
      <c r="CN1662" s="17">
        <v>7.1155499999999997E-2</v>
      </c>
      <c r="CO1662" s="17">
        <v>6.9851499999999997E-2</v>
      </c>
      <c r="CP1662" s="17">
        <v>6.0639999999999999E-4</v>
      </c>
      <c r="CQ1662" s="17">
        <v>6.9535299999999994E-2</v>
      </c>
      <c r="CR1662" s="17">
        <v>3.56724E-2</v>
      </c>
      <c r="CS1662" s="17">
        <v>-3.2685800000000001E-2</v>
      </c>
      <c r="CT1662" s="17">
        <v>-7.2029099999999999E-2</v>
      </c>
      <c r="CU1662" s="17">
        <v>-4.8705199999999997E-2</v>
      </c>
      <c r="CV1662" s="17">
        <v>-8.0515500000000004E-2</v>
      </c>
      <c r="CW1662" s="17">
        <v>1.4789E-3</v>
      </c>
      <c r="CX1662" s="17">
        <v>-4.47947E-2</v>
      </c>
      <c r="CY1662" s="17">
        <v>-0.14211650000000001</v>
      </c>
      <c r="CZ1662" s="17">
        <v>-0.21235989999999999</v>
      </c>
      <c r="DA1662" s="17">
        <v>-0.45836310000000002</v>
      </c>
      <c r="DB1662" s="17">
        <v>-0.39826689999999998</v>
      </c>
      <c r="DC1662" s="17">
        <v>-0.17732049999999999</v>
      </c>
      <c r="DD1662" s="17">
        <v>-7.4012599999999998E-2</v>
      </c>
      <c r="DE1662" s="17">
        <v>-0.13483400000000001</v>
      </c>
      <c r="DF1662" s="17">
        <v>-6.9098800000000002E-2</v>
      </c>
      <c r="DG1662" s="17">
        <v>7.9953899999999994E-2</v>
      </c>
      <c r="DH1662" s="17">
        <v>0.19234780000000001</v>
      </c>
      <c r="DI1662" s="17">
        <v>0.25987539999999998</v>
      </c>
      <c r="DJ1662" s="17">
        <v>0.29118369999999999</v>
      </c>
      <c r="DK1662" s="17">
        <v>0.16075500000000001</v>
      </c>
      <c r="DL1662" s="17">
        <v>0.17285790000000001</v>
      </c>
      <c r="DM1662" s="17">
        <v>0.16271440000000001</v>
      </c>
      <c r="DN1662" s="17">
        <v>6.17628E-2</v>
      </c>
      <c r="DO1662" s="17">
        <v>0.14367379999999999</v>
      </c>
      <c r="DP1662" s="17">
        <v>9.4095600000000001E-2</v>
      </c>
      <c r="DQ1662" s="17">
        <v>1.9731200000000001E-2</v>
      </c>
      <c r="DR1662" s="17">
        <v>-2.4484599999999999E-2</v>
      </c>
      <c r="DS1662" s="17">
        <v>-6.8349999999999997E-4</v>
      </c>
      <c r="DT1662" s="17">
        <v>-1.08232E-2</v>
      </c>
      <c r="DU1662" s="17">
        <v>8.5640499999999994E-2</v>
      </c>
      <c r="DV1662" s="17">
        <v>7.1027E-3</v>
      </c>
      <c r="DW1662" s="17">
        <v>-4.6946399999999999E-2</v>
      </c>
      <c r="DX1662" s="17">
        <v>-0.1054423</v>
      </c>
      <c r="DY1662" s="17">
        <v>-0.16528760000000001</v>
      </c>
      <c r="DZ1662" s="17">
        <v>-0.22934019999999999</v>
      </c>
      <c r="EA1662" s="17">
        <v>-7.7449500000000004E-2</v>
      </c>
      <c r="EB1662" s="17">
        <v>-3.4970000000000001E-3</v>
      </c>
      <c r="EC1662" s="17">
        <v>-8.6893899999999996E-2</v>
      </c>
      <c r="ED1662" s="17">
        <v>-2.1172E-2</v>
      </c>
      <c r="EE1662" s="17">
        <v>0.16695589999999999</v>
      </c>
      <c r="EF1662" s="17">
        <v>0.33532770000000001</v>
      </c>
      <c r="EG1662" s="17">
        <v>0.39670179999999999</v>
      </c>
      <c r="EH1662" s="17">
        <v>0.42938500000000002</v>
      </c>
      <c r="EI1662" s="17">
        <v>0.30541269999999998</v>
      </c>
      <c r="EJ1662" s="17">
        <v>0.31970009999999999</v>
      </c>
      <c r="EK1662" s="17">
        <v>0.29679359999999999</v>
      </c>
      <c r="EL1662" s="17">
        <v>0.1500629</v>
      </c>
      <c r="EM1662" s="17">
        <v>0.2507181</v>
      </c>
      <c r="EN1662" s="17">
        <v>0.17844950000000001</v>
      </c>
      <c r="EO1662" s="17">
        <v>9.5413100000000001E-2</v>
      </c>
      <c r="EP1662" s="17">
        <v>4.4162100000000003E-2</v>
      </c>
      <c r="EQ1662" s="17">
        <v>6.8652299999999999E-2</v>
      </c>
      <c r="ER1662" s="17">
        <v>8.9801500000000006E-2</v>
      </c>
      <c r="ES1662" s="17">
        <v>0.20715649999999999</v>
      </c>
      <c r="ET1662" s="17">
        <v>8.2034200000000002E-2</v>
      </c>
      <c r="EU1662" s="17">
        <v>49.528410000000001</v>
      </c>
      <c r="EV1662" s="17">
        <v>49.29383</v>
      </c>
      <c r="EW1662" s="17">
        <v>48.868609999999997</v>
      </c>
      <c r="EX1662" s="17">
        <v>48.68394</v>
      </c>
      <c r="EY1662" s="17">
        <v>48.241169999999997</v>
      </c>
      <c r="EZ1662" s="17">
        <v>48.086959999999998</v>
      </c>
      <c r="FA1662" s="17">
        <v>47.872410000000002</v>
      </c>
      <c r="FB1662" s="17">
        <v>47.84657</v>
      </c>
      <c r="FC1662" s="17">
        <v>50.205620000000003</v>
      </c>
      <c r="FD1662" s="17">
        <v>54.094340000000003</v>
      </c>
      <c r="FE1662" s="17">
        <v>57.328650000000003</v>
      </c>
      <c r="FF1662" s="17">
        <v>59.559019999999997</v>
      </c>
      <c r="FG1662" s="17">
        <v>60.532670000000003</v>
      </c>
      <c r="FH1662" s="17">
        <v>60.803989999999999</v>
      </c>
      <c r="FI1662" s="17">
        <v>60.471899999999998</v>
      </c>
      <c r="FJ1662" s="17">
        <v>59.639099999999999</v>
      </c>
      <c r="FK1662" s="17">
        <v>58.200519999999997</v>
      </c>
      <c r="FL1662" s="17">
        <v>55.759030000000003</v>
      </c>
      <c r="FM1662" s="17">
        <v>53.97992</v>
      </c>
      <c r="FN1662" s="17">
        <v>53.055689999999998</v>
      </c>
      <c r="FO1662" s="17">
        <v>52.082970000000003</v>
      </c>
      <c r="FP1662" s="17">
        <v>51.43186</v>
      </c>
      <c r="FQ1662" s="17">
        <v>51.196399999999997</v>
      </c>
      <c r="FR1662" s="17">
        <v>50.861150000000002</v>
      </c>
      <c r="FS1662" s="17">
        <v>1.5387029999999999</v>
      </c>
      <c r="FT1662" s="17">
        <v>9.6621200000000004E-2</v>
      </c>
      <c r="FU1662" s="17">
        <v>8.7382799999999997E-2</v>
      </c>
      <c r="FW1662" s="17"/>
    </row>
    <row r="1663" spans="1:179" x14ac:dyDescent="0.25">
      <c r="A1663" t="s">
        <v>226</v>
      </c>
      <c r="B1663" t="s">
        <v>199</v>
      </c>
      <c r="C1663" t="s">
        <v>303</v>
      </c>
      <c r="D1663" t="s">
        <v>245</v>
      </c>
      <c r="E1663" t="s">
        <v>219</v>
      </c>
      <c r="F1663" s="17">
        <v>4605</v>
      </c>
      <c r="G1663" s="17">
        <v>0.89710610000000002</v>
      </c>
      <c r="H1663" s="17">
        <v>0.71521900000000005</v>
      </c>
      <c r="I1663" s="17">
        <v>0.4808692</v>
      </c>
      <c r="J1663" s="17">
        <v>0.46201130000000001</v>
      </c>
      <c r="K1663" s="17">
        <v>0.59188090000000004</v>
      </c>
      <c r="L1663" s="17">
        <v>0.74776540000000002</v>
      </c>
      <c r="M1663" s="17">
        <v>0.87376240000000005</v>
      </c>
      <c r="N1663" s="17">
        <v>1.248084</v>
      </c>
      <c r="O1663" s="17">
        <v>0.86760440000000005</v>
      </c>
      <c r="P1663" s="17">
        <v>0.91568669999999996</v>
      </c>
      <c r="Q1663" s="17">
        <v>0.93971780000000005</v>
      </c>
      <c r="R1663" s="17">
        <v>0.99642189999999997</v>
      </c>
      <c r="S1663" s="17">
        <v>0.90284880000000001</v>
      </c>
      <c r="T1663" s="17">
        <v>0.80319169999999995</v>
      </c>
      <c r="U1663" s="17">
        <v>0.8972002</v>
      </c>
      <c r="V1663" s="17">
        <v>1.1195459999999999</v>
      </c>
      <c r="W1663" s="17">
        <v>1.3601669999999999</v>
      </c>
      <c r="X1663" s="17">
        <v>1.761347</v>
      </c>
      <c r="Y1663" s="17">
        <v>1.9328160000000001</v>
      </c>
      <c r="Z1663" s="17">
        <v>2.031752</v>
      </c>
      <c r="AA1663" s="17">
        <v>1.710337</v>
      </c>
      <c r="AB1663" s="17">
        <v>1.4681010000000001</v>
      </c>
      <c r="AC1663" s="17">
        <v>1.2973570000000001</v>
      </c>
      <c r="AD1663" s="17">
        <v>1.0339560000000001</v>
      </c>
      <c r="AE1663" s="17">
        <v>-0.40744599999999997</v>
      </c>
      <c r="AF1663" s="17">
        <v>-0.52182649999999997</v>
      </c>
      <c r="AG1663" s="17">
        <v>-0.89926950000000005</v>
      </c>
      <c r="AH1663" s="17">
        <v>-0.73260749999999997</v>
      </c>
      <c r="AI1663" s="17">
        <v>-0.55951269999999997</v>
      </c>
      <c r="AJ1663" s="17">
        <v>-0.41588199999999997</v>
      </c>
      <c r="AK1663" s="17">
        <v>-0.32499630000000002</v>
      </c>
      <c r="AL1663" s="17">
        <v>-0.114359</v>
      </c>
      <c r="AM1663" s="17">
        <v>-0.3933412</v>
      </c>
      <c r="AN1663" s="17">
        <v>-0.36510049999999999</v>
      </c>
      <c r="AO1663" s="17">
        <v>-0.3810287</v>
      </c>
      <c r="AP1663" s="17">
        <v>-0.24039679999999999</v>
      </c>
      <c r="AQ1663" s="17">
        <v>-0.40730169999999999</v>
      </c>
      <c r="AR1663" s="17">
        <v>-0.66947230000000002</v>
      </c>
      <c r="AS1663" s="17">
        <v>-0.53757429999999995</v>
      </c>
      <c r="AT1663" s="17">
        <v>-0.44107780000000002</v>
      </c>
      <c r="AU1663" s="17">
        <v>-0.36938460000000001</v>
      </c>
      <c r="AV1663" s="17">
        <v>-0.22731119999999999</v>
      </c>
      <c r="AW1663" s="17">
        <v>-8.2392599999999996E-2</v>
      </c>
      <c r="AX1663" s="17">
        <v>5.2417999999999999E-2</v>
      </c>
      <c r="AY1663" s="17">
        <v>-9.9905599999999997E-2</v>
      </c>
      <c r="AZ1663" s="17">
        <v>-0.30123529999999998</v>
      </c>
      <c r="BA1663" s="17">
        <v>-0.21616170000000001</v>
      </c>
      <c r="BB1663" s="17">
        <v>-0.25664619999999999</v>
      </c>
      <c r="BC1663" s="17">
        <v>-0.27768979999999999</v>
      </c>
      <c r="BD1663" s="17">
        <v>-0.39761609999999997</v>
      </c>
      <c r="BE1663" s="17">
        <v>-0.65545620000000004</v>
      </c>
      <c r="BF1663" s="17">
        <v>-0.57481009999999999</v>
      </c>
      <c r="BG1663" s="17">
        <v>-0.42763079999999998</v>
      </c>
      <c r="BH1663" s="17">
        <v>-0.30087079999999999</v>
      </c>
      <c r="BI1663" s="17">
        <v>-0.25729770000000002</v>
      </c>
      <c r="BJ1663" s="17">
        <v>-1.1555899999999999E-2</v>
      </c>
      <c r="BK1663" s="17">
        <v>-0.2486613</v>
      </c>
      <c r="BL1663" s="17">
        <v>-0.18701680000000001</v>
      </c>
      <c r="BM1663" s="17">
        <v>-0.1948645</v>
      </c>
      <c r="BN1663" s="17">
        <v>-5.4479199999999998E-2</v>
      </c>
      <c r="BO1663" s="17">
        <v>-0.20993429999999999</v>
      </c>
      <c r="BP1663" s="17">
        <v>-0.45147399999999999</v>
      </c>
      <c r="BQ1663" s="17">
        <v>-0.33952100000000002</v>
      </c>
      <c r="BR1663" s="17">
        <v>-0.2538763</v>
      </c>
      <c r="BS1663" s="17">
        <v>-0.1981725</v>
      </c>
      <c r="BT1663" s="17">
        <v>-6.6377900000000004E-2</v>
      </c>
      <c r="BU1663" s="17">
        <v>6.7741499999999996E-2</v>
      </c>
      <c r="BV1663" s="17">
        <v>0.206848</v>
      </c>
      <c r="BW1663" s="17">
        <v>1.37725E-2</v>
      </c>
      <c r="BX1663" s="17">
        <v>-0.15688750000000001</v>
      </c>
      <c r="BY1663" s="17">
        <v>-0.10340489999999999</v>
      </c>
      <c r="BZ1663" s="17">
        <v>-0.16024649999999999</v>
      </c>
      <c r="CA1663" s="17">
        <v>-0.18782109999999999</v>
      </c>
      <c r="CB1663" s="17">
        <v>-0.31158829999999998</v>
      </c>
      <c r="CC1663" s="17">
        <v>-0.48659200000000002</v>
      </c>
      <c r="CD1663" s="17">
        <v>-0.4655202</v>
      </c>
      <c r="CE1663" s="17">
        <v>-0.33628970000000002</v>
      </c>
      <c r="CF1663" s="17">
        <v>-0.22121440000000001</v>
      </c>
      <c r="CG1663" s="17">
        <v>-0.21040980000000001</v>
      </c>
      <c r="CH1663" s="17">
        <v>5.9645200000000002E-2</v>
      </c>
      <c r="CI1663" s="17">
        <v>-0.14845649999999999</v>
      </c>
      <c r="CJ1663" s="17">
        <v>-6.3676700000000003E-2</v>
      </c>
      <c r="CK1663" s="17">
        <v>-6.5927700000000006E-2</v>
      </c>
      <c r="CL1663" s="17">
        <v>7.42868E-2</v>
      </c>
      <c r="CM1663" s="17">
        <v>-7.3238200000000003E-2</v>
      </c>
      <c r="CN1663" s="17">
        <v>-0.30048910000000001</v>
      </c>
      <c r="CO1663" s="17">
        <v>-0.2023498</v>
      </c>
      <c r="CP1663" s="17">
        <v>-0.1242211</v>
      </c>
      <c r="CQ1663" s="17">
        <v>-7.9591499999999996E-2</v>
      </c>
      <c r="CR1663" s="17">
        <v>4.5083999999999999E-2</v>
      </c>
      <c r="CS1663" s="17">
        <v>0.17172399999999999</v>
      </c>
      <c r="CT1663" s="17">
        <v>0.31380570000000002</v>
      </c>
      <c r="CU1663" s="17">
        <v>9.2505599999999993E-2</v>
      </c>
      <c r="CV1663" s="17">
        <v>-5.6912699999999997E-2</v>
      </c>
      <c r="CW1663" s="17">
        <v>-2.53098E-2</v>
      </c>
      <c r="CX1663" s="17">
        <v>-9.3480300000000002E-2</v>
      </c>
      <c r="CY1663" s="17">
        <v>-9.7952399999999995E-2</v>
      </c>
      <c r="CZ1663" s="17">
        <v>-0.2255605</v>
      </c>
      <c r="DA1663" s="17">
        <v>-0.3177277</v>
      </c>
      <c r="DB1663" s="17">
        <v>-0.3562303</v>
      </c>
      <c r="DC1663" s="17">
        <v>-0.24494859999999999</v>
      </c>
      <c r="DD1663" s="17">
        <v>-0.14155799999999999</v>
      </c>
      <c r="DE1663" s="17">
        <v>-0.1635219</v>
      </c>
      <c r="DF1663" s="17">
        <v>0.1308463</v>
      </c>
      <c r="DG1663" s="17">
        <v>-4.8251599999999999E-2</v>
      </c>
      <c r="DH1663" s="17">
        <v>5.9663500000000001E-2</v>
      </c>
      <c r="DI1663" s="17">
        <v>6.3009099999999998E-2</v>
      </c>
      <c r="DJ1663" s="17">
        <v>0.20305280000000001</v>
      </c>
      <c r="DK1663" s="17">
        <v>6.3457899999999998E-2</v>
      </c>
      <c r="DL1663" s="17">
        <v>-0.1495041</v>
      </c>
      <c r="DM1663" s="17">
        <v>-6.5178700000000006E-2</v>
      </c>
      <c r="DN1663" s="17">
        <v>5.4340999999999999E-3</v>
      </c>
      <c r="DO1663" s="17">
        <v>3.8989500000000003E-2</v>
      </c>
      <c r="DP1663" s="17">
        <v>0.15654589999999999</v>
      </c>
      <c r="DQ1663" s="17">
        <v>0.27570640000000002</v>
      </c>
      <c r="DR1663" s="17">
        <v>0.42076340000000001</v>
      </c>
      <c r="DS1663" s="17">
        <v>0.17123869999999999</v>
      </c>
      <c r="DT1663" s="17">
        <v>4.3062200000000002E-2</v>
      </c>
      <c r="DU1663" s="17">
        <v>5.27853E-2</v>
      </c>
      <c r="DV1663" s="17">
        <v>-2.67142E-2</v>
      </c>
      <c r="DW1663" s="17">
        <v>3.18038E-2</v>
      </c>
      <c r="DX1663" s="17">
        <v>-0.1013501</v>
      </c>
      <c r="DY1663" s="17">
        <v>-7.3914499999999994E-2</v>
      </c>
      <c r="DZ1663" s="17">
        <v>-0.1984329</v>
      </c>
      <c r="EA1663" s="17">
        <v>-0.1130666</v>
      </c>
      <c r="EB1663" s="17">
        <v>-2.6546799999999999E-2</v>
      </c>
      <c r="EC1663" s="17">
        <v>-9.5823199999999997E-2</v>
      </c>
      <c r="ED1663" s="17">
        <v>0.23364940000000001</v>
      </c>
      <c r="EE1663" s="17">
        <v>9.6428299999999995E-2</v>
      </c>
      <c r="EF1663" s="17">
        <v>0.23774719999999999</v>
      </c>
      <c r="EG1663" s="17">
        <v>0.24917329999999999</v>
      </c>
      <c r="EH1663" s="17">
        <v>0.38897039999999999</v>
      </c>
      <c r="EI1663" s="17">
        <v>0.26082529999999998</v>
      </c>
      <c r="EJ1663" s="17">
        <v>6.8494100000000002E-2</v>
      </c>
      <c r="EK1663" s="17">
        <v>0.13287460000000001</v>
      </c>
      <c r="EL1663" s="17">
        <v>0.19263559999999999</v>
      </c>
      <c r="EM1663" s="17">
        <v>0.21020150000000001</v>
      </c>
      <c r="EN1663" s="17">
        <v>0.31747920000000002</v>
      </c>
      <c r="EO1663" s="17">
        <v>0.42584050000000001</v>
      </c>
      <c r="EP1663" s="17">
        <v>0.57519339999999997</v>
      </c>
      <c r="EQ1663" s="17">
        <v>0.28491670000000002</v>
      </c>
      <c r="ER1663" s="17">
        <v>0.18740989999999999</v>
      </c>
      <c r="ES1663" s="17">
        <v>0.1655421</v>
      </c>
      <c r="ET1663" s="17">
        <v>6.9685499999999997E-2</v>
      </c>
      <c r="EU1663" s="17">
        <v>53.472740000000002</v>
      </c>
      <c r="EV1663" s="17">
        <v>53.6526</v>
      </c>
      <c r="EW1663" s="17">
        <v>54.14508</v>
      </c>
      <c r="EX1663" s="17">
        <v>54.641010000000001</v>
      </c>
      <c r="EY1663" s="17">
        <v>55.014560000000003</v>
      </c>
      <c r="EZ1663" s="17">
        <v>55.472239999999999</v>
      </c>
      <c r="FA1663" s="17">
        <v>54.633360000000003</v>
      </c>
      <c r="FB1663" s="17">
        <v>55.139650000000003</v>
      </c>
      <c r="FC1663" s="17">
        <v>56.416229999999999</v>
      </c>
      <c r="FD1663" s="17">
        <v>57.909199999999998</v>
      </c>
      <c r="FE1663" s="17">
        <v>56.124850000000002</v>
      </c>
      <c r="FF1663" s="17">
        <v>55.847270000000002</v>
      </c>
      <c r="FG1663" s="17">
        <v>56.38194</v>
      </c>
      <c r="FH1663" s="17">
        <v>56.433509999999998</v>
      </c>
      <c r="FI1663" s="17">
        <v>55.31409</v>
      </c>
      <c r="FJ1663" s="17">
        <v>52.464599999999997</v>
      </c>
      <c r="FK1663" s="17">
        <v>51.182830000000003</v>
      </c>
      <c r="FL1663" s="17">
        <v>51.764620000000001</v>
      </c>
      <c r="FM1663" s="17">
        <v>52.062179999999998</v>
      </c>
      <c r="FN1663" s="17">
        <v>51.130029999999998</v>
      </c>
      <c r="FO1663" s="17">
        <v>50.698250000000002</v>
      </c>
      <c r="FP1663" s="17">
        <v>49.655560000000001</v>
      </c>
      <c r="FQ1663" s="17">
        <v>48.945959999999999</v>
      </c>
      <c r="FR1663" s="17">
        <v>49.16037</v>
      </c>
      <c r="FS1663" s="17">
        <v>2.361526</v>
      </c>
      <c r="FT1663" s="17">
        <v>0.13456299999999999</v>
      </c>
      <c r="FU1663" s="17">
        <v>0.15281310000000001</v>
      </c>
      <c r="FW1663" s="17"/>
    </row>
    <row r="1664" spans="1:179" x14ac:dyDescent="0.25">
      <c r="A1664" t="s">
        <v>226</v>
      </c>
      <c r="B1664" t="s">
        <v>199</v>
      </c>
      <c r="C1664" t="s">
        <v>303</v>
      </c>
      <c r="D1664" s="63" t="s">
        <v>245</v>
      </c>
      <c r="E1664" t="s">
        <v>220</v>
      </c>
      <c r="F1664" s="17">
        <v>2083</v>
      </c>
      <c r="G1664" s="17">
        <v>1.189457</v>
      </c>
      <c r="H1664" s="17">
        <v>0.93613579999999996</v>
      </c>
      <c r="I1664" s="17">
        <v>0.93158479999999999</v>
      </c>
      <c r="J1664" s="17">
        <v>0.63809729999999998</v>
      </c>
      <c r="K1664" s="17">
        <v>0.32530249999999999</v>
      </c>
      <c r="L1664" s="17">
        <v>0.45832919999999999</v>
      </c>
      <c r="M1664" s="17">
        <v>0.78592969999999995</v>
      </c>
      <c r="N1664" s="17">
        <v>1.121559</v>
      </c>
      <c r="O1664" s="17">
        <v>0.4929656</v>
      </c>
      <c r="P1664" s="17">
        <v>0.84278120000000001</v>
      </c>
      <c r="Q1664" s="17">
        <v>0.73159949999999996</v>
      </c>
      <c r="R1664" s="17">
        <v>0.66013080000000002</v>
      </c>
      <c r="S1664" s="17">
        <v>0.88565729999999998</v>
      </c>
      <c r="T1664" s="17">
        <v>1.015409</v>
      </c>
      <c r="U1664" s="17">
        <v>1.074659</v>
      </c>
      <c r="V1664" s="17">
        <v>0.97503430000000002</v>
      </c>
      <c r="W1664" s="17">
        <v>1.0762</v>
      </c>
      <c r="X1664" s="17">
        <v>1.9495039999999999</v>
      </c>
      <c r="Y1664" s="17">
        <v>2.126474</v>
      </c>
      <c r="Z1664" s="17">
        <v>2.2758639999999999</v>
      </c>
      <c r="AA1664" s="17">
        <v>1.6802189999999999</v>
      </c>
      <c r="AB1664" s="17">
        <v>1.2910980000000001</v>
      </c>
      <c r="AC1664" s="17">
        <v>1.3171820000000001</v>
      </c>
      <c r="AD1664" s="17">
        <v>1.1296949999999999</v>
      </c>
      <c r="AE1664" s="17">
        <v>-0.20451320000000001</v>
      </c>
      <c r="AF1664" s="17">
        <v>-0.27244760000000001</v>
      </c>
      <c r="AG1664" s="17">
        <v>-0.3183764</v>
      </c>
      <c r="AH1664" s="17">
        <v>-0.65110440000000003</v>
      </c>
      <c r="AI1664" s="17">
        <v>-1.07023</v>
      </c>
      <c r="AJ1664" s="17">
        <v>-0.88608370000000003</v>
      </c>
      <c r="AK1664" s="17">
        <v>-0.36990849999999997</v>
      </c>
      <c r="AL1664" s="17">
        <v>-0.21718309999999999</v>
      </c>
      <c r="AM1664" s="17">
        <v>-0.88803259999999995</v>
      </c>
      <c r="AN1664" s="17">
        <v>-0.67881879999999994</v>
      </c>
      <c r="AO1664" s="17">
        <v>-0.68089509999999998</v>
      </c>
      <c r="AP1664" s="17">
        <v>-0.69594009999999995</v>
      </c>
      <c r="AQ1664" s="17">
        <v>-0.48862870000000003</v>
      </c>
      <c r="AR1664" s="17">
        <v>-0.5992634</v>
      </c>
      <c r="AS1664" s="17">
        <v>-0.33639249999999998</v>
      </c>
      <c r="AT1664" s="17">
        <v>-0.51080519999999996</v>
      </c>
      <c r="AU1664" s="17">
        <v>-0.63147869999999995</v>
      </c>
      <c r="AV1664" s="17">
        <v>-0.20788390000000001</v>
      </c>
      <c r="AW1664" s="17">
        <v>1.59761E-2</v>
      </c>
      <c r="AX1664" s="17">
        <v>0.20924799999999999</v>
      </c>
      <c r="AY1664" s="17">
        <v>-0.21492069999999999</v>
      </c>
      <c r="AZ1664" s="17">
        <v>-0.60645899999999997</v>
      </c>
      <c r="BA1664" s="17">
        <v>-0.20434869999999999</v>
      </c>
      <c r="BB1664" s="17">
        <v>-0.32779740000000002</v>
      </c>
      <c r="BC1664" s="17">
        <v>-9.4021999999999994E-3</v>
      </c>
      <c r="BD1664" s="17">
        <v>-0.14194010000000001</v>
      </c>
      <c r="BE1664" s="17">
        <v>-0.1342931</v>
      </c>
      <c r="BF1664" s="17">
        <v>-0.42818580000000001</v>
      </c>
      <c r="BG1664" s="17">
        <v>-0.79085780000000006</v>
      </c>
      <c r="BH1664" s="17">
        <v>-0.63370289999999996</v>
      </c>
      <c r="BI1664" s="17">
        <v>-0.26817010000000002</v>
      </c>
      <c r="BJ1664" s="17">
        <v>-6.88164E-2</v>
      </c>
      <c r="BK1664" s="17">
        <v>-0.65873060000000005</v>
      </c>
      <c r="BL1664" s="17">
        <v>-0.34338780000000002</v>
      </c>
      <c r="BM1664" s="17">
        <v>-0.41746850000000002</v>
      </c>
      <c r="BN1664" s="17">
        <v>-0.42275590000000002</v>
      </c>
      <c r="BO1664" s="17">
        <v>-0.2507104</v>
      </c>
      <c r="BP1664" s="17">
        <v>-0.2752928</v>
      </c>
      <c r="BQ1664" s="17">
        <v>-0.13678870000000001</v>
      </c>
      <c r="BR1664" s="17">
        <v>-0.34408</v>
      </c>
      <c r="BS1664" s="17">
        <v>-0.44815919999999998</v>
      </c>
      <c r="BT1664" s="17">
        <v>7.3296899999999998E-2</v>
      </c>
      <c r="BU1664" s="17">
        <v>0.23384260000000001</v>
      </c>
      <c r="BV1664" s="17">
        <v>0.41374640000000001</v>
      </c>
      <c r="BW1664" s="17">
        <v>-5.7094100000000002E-2</v>
      </c>
      <c r="BX1664" s="17">
        <v>-0.40566570000000002</v>
      </c>
      <c r="BY1664" s="17">
        <v>-7.7482800000000004E-2</v>
      </c>
      <c r="BZ1664" s="17">
        <v>-0.1134757</v>
      </c>
      <c r="CA1664" s="17">
        <v>0.12573100000000001</v>
      </c>
      <c r="CB1664" s="17">
        <v>-5.1551E-2</v>
      </c>
      <c r="CC1664" s="17">
        <v>-6.7976E-3</v>
      </c>
      <c r="CD1664" s="17">
        <v>-0.27379300000000001</v>
      </c>
      <c r="CE1664" s="17">
        <v>-0.59736529999999999</v>
      </c>
      <c r="CF1664" s="17">
        <v>-0.4589048</v>
      </c>
      <c r="CG1664" s="17">
        <v>-0.19770650000000001</v>
      </c>
      <c r="CH1664" s="17">
        <v>3.3942E-2</v>
      </c>
      <c r="CI1664" s="17">
        <v>-0.4999169</v>
      </c>
      <c r="CJ1664" s="17">
        <v>-0.1110694</v>
      </c>
      <c r="CK1664" s="17">
        <v>-0.23502010000000001</v>
      </c>
      <c r="CL1664" s="17">
        <v>-0.23354929999999999</v>
      </c>
      <c r="CM1664" s="17">
        <v>-8.5928900000000003E-2</v>
      </c>
      <c r="CN1664" s="17">
        <v>-5.09118E-2</v>
      </c>
      <c r="CO1664" s="17">
        <v>1.4564000000000001E-3</v>
      </c>
      <c r="CP1664" s="17">
        <v>-0.22860659999999999</v>
      </c>
      <c r="CQ1664" s="17">
        <v>-0.32119259999999999</v>
      </c>
      <c r="CR1664" s="17">
        <v>0.2680418</v>
      </c>
      <c r="CS1664" s="17">
        <v>0.38473629999999998</v>
      </c>
      <c r="CT1664" s="17">
        <v>0.55538129999999997</v>
      </c>
      <c r="CU1664" s="17">
        <v>5.2216199999999997E-2</v>
      </c>
      <c r="CV1664" s="17">
        <v>-0.26659690000000003</v>
      </c>
      <c r="CW1664" s="17">
        <v>1.03841E-2</v>
      </c>
      <c r="CX1664" s="17">
        <v>3.4962800000000002E-2</v>
      </c>
      <c r="CY1664" s="17">
        <v>0.26086419999999999</v>
      </c>
      <c r="CZ1664" s="17">
        <v>3.8837999999999998E-2</v>
      </c>
      <c r="DA1664" s="17">
        <v>0.1206979</v>
      </c>
      <c r="DB1664" s="17">
        <v>-0.1194002</v>
      </c>
      <c r="DC1664" s="17">
        <v>-0.40387279999999998</v>
      </c>
      <c r="DD1664" s="17">
        <v>-0.28410669999999999</v>
      </c>
      <c r="DE1664" s="17">
        <v>-0.12724279999999999</v>
      </c>
      <c r="DF1664" s="17">
        <v>0.1367003</v>
      </c>
      <c r="DG1664" s="17">
        <v>-0.34110299999999999</v>
      </c>
      <c r="DH1664" s="17">
        <v>0.1212491</v>
      </c>
      <c r="DI1664" s="17">
        <v>-5.2571600000000003E-2</v>
      </c>
      <c r="DJ1664" s="17">
        <v>-4.4342699999999999E-2</v>
      </c>
      <c r="DK1664" s="17">
        <v>7.8852699999999998E-2</v>
      </c>
      <c r="DL1664" s="17">
        <v>0.17346929999999999</v>
      </c>
      <c r="DM1664" s="17">
        <v>0.1397014</v>
      </c>
      <c r="DN1664" s="17">
        <v>-0.11313330000000001</v>
      </c>
      <c r="DO1664" s="17">
        <v>-0.19422610000000001</v>
      </c>
      <c r="DP1664" s="17">
        <v>0.4627868</v>
      </c>
      <c r="DQ1664" s="17">
        <v>0.53563000000000005</v>
      </c>
      <c r="DR1664" s="17">
        <v>0.69701619999999997</v>
      </c>
      <c r="DS1664" s="17">
        <v>0.16152639999999999</v>
      </c>
      <c r="DT1664" s="17">
        <v>-0.12752810000000001</v>
      </c>
      <c r="DU1664" s="17">
        <v>9.8251000000000005E-2</v>
      </c>
      <c r="DV1664" s="17">
        <v>0.18340129999999999</v>
      </c>
      <c r="DW1664" s="17">
        <v>0.45597510000000002</v>
      </c>
      <c r="DX1664" s="17">
        <v>0.16934550000000001</v>
      </c>
      <c r="DY1664" s="17">
        <v>0.30478119999999997</v>
      </c>
      <c r="DZ1664" s="17">
        <v>0.1035184</v>
      </c>
      <c r="EA1664" s="17">
        <v>-0.12450029999999999</v>
      </c>
      <c r="EB1664" s="17">
        <v>-3.1725999999999997E-2</v>
      </c>
      <c r="EC1664" s="17">
        <v>-2.5504499999999999E-2</v>
      </c>
      <c r="ED1664" s="17">
        <v>0.28506710000000002</v>
      </c>
      <c r="EE1664" s="17">
        <v>-0.1118012</v>
      </c>
      <c r="EF1664" s="17">
        <v>0.45667999999999997</v>
      </c>
      <c r="EG1664" s="17">
        <v>0.21085490000000001</v>
      </c>
      <c r="EH1664" s="17">
        <v>0.2288415</v>
      </c>
      <c r="EI1664" s="17">
        <v>0.31677100000000002</v>
      </c>
      <c r="EJ1664" s="17">
        <v>0.49743989999999999</v>
      </c>
      <c r="EK1664" s="17">
        <v>0.33930529999999998</v>
      </c>
      <c r="EL1664" s="17">
        <v>5.3592000000000001E-2</v>
      </c>
      <c r="EM1664" s="17">
        <v>-1.0906600000000001E-2</v>
      </c>
      <c r="EN1664" s="17">
        <v>0.74396770000000001</v>
      </c>
      <c r="EO1664" s="17">
        <v>0.75349650000000001</v>
      </c>
      <c r="EP1664" s="17">
        <v>0.90151460000000005</v>
      </c>
      <c r="EQ1664" s="17">
        <v>0.3193531</v>
      </c>
      <c r="ER1664" s="17">
        <v>7.3265200000000003E-2</v>
      </c>
      <c r="ES1664" s="17">
        <v>0.22511690000000001</v>
      </c>
      <c r="ET1664" s="17">
        <v>0.39772289999999999</v>
      </c>
      <c r="EU1664" s="17">
        <v>54.081290000000003</v>
      </c>
      <c r="EV1664" s="17">
        <v>54.709769999999999</v>
      </c>
      <c r="EW1664" s="17">
        <v>55.252049999999997</v>
      </c>
      <c r="EX1664" s="17">
        <v>55.622480000000003</v>
      </c>
      <c r="EY1664" s="17">
        <v>55.96508</v>
      </c>
      <c r="EZ1664" s="17">
        <v>55.907800000000002</v>
      </c>
      <c r="FA1664" s="17">
        <v>54.915439999999997</v>
      </c>
      <c r="FB1664" s="17">
        <v>55.527549999999998</v>
      </c>
      <c r="FC1664" s="17">
        <v>56.918170000000003</v>
      </c>
      <c r="FD1664" s="17">
        <v>57.92962</v>
      </c>
      <c r="FE1664" s="17">
        <v>56.458260000000003</v>
      </c>
      <c r="FF1664" s="17">
        <v>56.27769</v>
      </c>
      <c r="FG1664" s="17">
        <v>56.788330000000002</v>
      </c>
      <c r="FH1664" s="17">
        <v>56.841239999999999</v>
      </c>
      <c r="FI1664" s="17">
        <v>55.478999999999999</v>
      </c>
      <c r="FJ1664" s="17">
        <v>52.787779999999998</v>
      </c>
      <c r="FK1664" s="17">
        <v>51.749589999999998</v>
      </c>
      <c r="FL1664" s="17">
        <v>52.791600000000003</v>
      </c>
      <c r="FM1664" s="17">
        <v>52.585929999999998</v>
      </c>
      <c r="FN1664" s="17">
        <v>51.708680000000001</v>
      </c>
      <c r="FO1664" s="17">
        <v>51.47627</v>
      </c>
      <c r="FP1664" s="17">
        <v>50.731589999999997</v>
      </c>
      <c r="FQ1664" s="17">
        <v>50.303870000000003</v>
      </c>
      <c r="FR1664" s="17">
        <v>50.45608</v>
      </c>
      <c r="FS1664" s="17">
        <v>4.1758889999999997</v>
      </c>
      <c r="FT1664" s="17">
        <v>0.21136160000000001</v>
      </c>
      <c r="FU1664" s="17">
        <v>0.2238861</v>
      </c>
      <c r="FW1664" s="17"/>
    </row>
    <row r="1665" spans="1:179" x14ac:dyDescent="0.25">
      <c r="A1665" t="s">
        <v>226</v>
      </c>
      <c r="B1665" t="s">
        <v>199</v>
      </c>
      <c r="C1665" t="s">
        <v>303</v>
      </c>
      <c r="D1665" s="63" t="s">
        <v>245</v>
      </c>
      <c r="E1665" t="s">
        <v>221</v>
      </c>
      <c r="F1665" s="17">
        <v>2522</v>
      </c>
      <c r="G1665" s="17">
        <v>0.71001499999999995</v>
      </c>
      <c r="H1665" s="17">
        <v>0.57784259999999998</v>
      </c>
      <c r="I1665" s="17">
        <v>0.19180749999999999</v>
      </c>
      <c r="J1665" s="17">
        <v>0.34982160000000001</v>
      </c>
      <c r="K1665" s="17">
        <v>0.76677919999999999</v>
      </c>
      <c r="L1665" s="17">
        <v>0.94558629999999999</v>
      </c>
      <c r="M1665" s="17">
        <v>0.94848339999999998</v>
      </c>
      <c r="N1665" s="17">
        <v>1.348101</v>
      </c>
      <c r="O1665" s="17">
        <v>1.116074</v>
      </c>
      <c r="P1665" s="17">
        <v>0.96767619999999999</v>
      </c>
      <c r="Q1665" s="17">
        <v>1.0822750000000001</v>
      </c>
      <c r="R1665" s="17">
        <v>1.220783</v>
      </c>
      <c r="S1665" s="17">
        <v>0.91484580000000004</v>
      </c>
      <c r="T1665" s="17">
        <v>0.67118710000000004</v>
      </c>
      <c r="U1665" s="17">
        <v>0.78596840000000001</v>
      </c>
      <c r="V1665" s="17">
        <v>1.22079</v>
      </c>
      <c r="W1665" s="17">
        <v>1.554627</v>
      </c>
      <c r="X1665" s="17">
        <v>1.6415690000000001</v>
      </c>
      <c r="Y1665" s="17">
        <v>1.808333</v>
      </c>
      <c r="Z1665" s="17">
        <v>1.866554</v>
      </c>
      <c r="AA1665" s="17">
        <v>1.7276180000000001</v>
      </c>
      <c r="AB1665" s="17">
        <v>1.576468</v>
      </c>
      <c r="AC1665" s="17">
        <v>1.2844409999999999</v>
      </c>
      <c r="AD1665" s="17">
        <v>0.97733210000000004</v>
      </c>
      <c r="AE1665" s="17">
        <v>-0.6881526</v>
      </c>
      <c r="AF1665" s="17">
        <v>-0.79533169999999997</v>
      </c>
      <c r="AG1665" s="17">
        <v>-1.4401520000000001</v>
      </c>
      <c r="AH1665" s="17">
        <v>-0.95239260000000003</v>
      </c>
      <c r="AI1665" s="17">
        <v>-0.37202109999999999</v>
      </c>
      <c r="AJ1665" s="17">
        <v>-0.22944390000000001</v>
      </c>
      <c r="AK1665" s="17">
        <v>-0.37432890000000002</v>
      </c>
      <c r="AL1665" s="17">
        <v>-0.1657245</v>
      </c>
      <c r="AM1665" s="17">
        <v>-0.2131545</v>
      </c>
      <c r="AN1665" s="17">
        <v>-0.3723014</v>
      </c>
      <c r="AO1665" s="17">
        <v>-0.3515548</v>
      </c>
      <c r="AP1665" s="17">
        <v>-0.1060374</v>
      </c>
      <c r="AQ1665" s="17">
        <v>-0.54661879999999996</v>
      </c>
      <c r="AR1665" s="17">
        <v>-0.93957020000000002</v>
      </c>
      <c r="AS1665" s="17">
        <v>-0.80972010000000005</v>
      </c>
      <c r="AT1665" s="17">
        <v>-0.53244840000000004</v>
      </c>
      <c r="AU1665" s="17">
        <v>-0.3439719</v>
      </c>
      <c r="AV1665" s="17">
        <v>-0.41672880000000001</v>
      </c>
      <c r="AW1665" s="17">
        <v>-0.3209109</v>
      </c>
      <c r="AX1665" s="17">
        <v>-0.22179969999999999</v>
      </c>
      <c r="AY1665" s="17">
        <v>-0.15183769999999999</v>
      </c>
      <c r="AZ1665" s="17">
        <v>-0.23713619999999999</v>
      </c>
      <c r="BA1665" s="17">
        <v>-0.32703690000000002</v>
      </c>
      <c r="BB1665" s="17">
        <v>-0.3158436</v>
      </c>
      <c r="BC1665" s="17">
        <v>-0.51342989999999999</v>
      </c>
      <c r="BD1665" s="17">
        <v>-0.60977879999999995</v>
      </c>
      <c r="BE1665" s="17">
        <v>-1.0617460000000001</v>
      </c>
      <c r="BF1665" s="17">
        <v>-0.73865700000000001</v>
      </c>
      <c r="BG1665" s="17">
        <v>-0.25026369999999998</v>
      </c>
      <c r="BH1665" s="17">
        <v>-0.13295000000000001</v>
      </c>
      <c r="BI1665" s="17">
        <v>-0.2823814</v>
      </c>
      <c r="BJ1665" s="17">
        <v>-2.2665600000000001E-2</v>
      </c>
      <c r="BK1665" s="17">
        <v>-3.9439200000000001E-2</v>
      </c>
      <c r="BL1665" s="17">
        <v>-0.17169309999999999</v>
      </c>
      <c r="BM1665" s="17">
        <v>-0.1176174</v>
      </c>
      <c r="BN1665" s="17">
        <v>0.11917320000000001</v>
      </c>
      <c r="BO1665" s="17">
        <v>-0.26204939999999999</v>
      </c>
      <c r="BP1665" s="17">
        <v>-0.65821019999999997</v>
      </c>
      <c r="BQ1665" s="17">
        <v>-0.52944999999999998</v>
      </c>
      <c r="BR1665" s="17">
        <v>-0.25102279999999999</v>
      </c>
      <c r="BS1665" s="17">
        <v>-9.3551499999999996E-2</v>
      </c>
      <c r="BT1665" s="17">
        <v>-0.2316288</v>
      </c>
      <c r="BU1665" s="17">
        <v>-0.11284520000000001</v>
      </c>
      <c r="BV1665" s="17">
        <v>-1.7223E-3</v>
      </c>
      <c r="BW1665" s="17">
        <v>7.6940000000000003E-3</v>
      </c>
      <c r="BX1665" s="17">
        <v>-5.0691699999999999E-2</v>
      </c>
      <c r="BY1665" s="17">
        <v>-0.1641465</v>
      </c>
      <c r="BZ1665" s="17">
        <v>-0.233877</v>
      </c>
      <c r="CA1665" s="17">
        <v>-0.39241749999999997</v>
      </c>
      <c r="CB1665" s="17">
        <v>-0.48126550000000001</v>
      </c>
      <c r="CC1665" s="17">
        <v>-0.79966320000000002</v>
      </c>
      <c r="CD1665" s="17">
        <v>-0.59062429999999999</v>
      </c>
      <c r="CE1665" s="17">
        <v>-0.1659349</v>
      </c>
      <c r="CF1665" s="17">
        <v>-6.6118700000000002E-2</v>
      </c>
      <c r="CG1665" s="17">
        <v>-0.2186989</v>
      </c>
      <c r="CH1665" s="17">
        <v>7.6416600000000001E-2</v>
      </c>
      <c r="CI1665" s="17">
        <v>8.0875500000000003E-2</v>
      </c>
      <c r="CJ1665" s="17">
        <v>-3.2752400000000001E-2</v>
      </c>
      <c r="CK1665" s="17">
        <v>4.4406899999999999E-2</v>
      </c>
      <c r="CL1665" s="17">
        <v>0.27515329999999999</v>
      </c>
      <c r="CM1665" s="17">
        <v>-6.4957399999999998E-2</v>
      </c>
      <c r="CN1665" s="17">
        <v>-0.46334110000000001</v>
      </c>
      <c r="CO1665" s="17">
        <v>-0.33533580000000002</v>
      </c>
      <c r="CP1665" s="17">
        <v>-5.6108400000000003E-2</v>
      </c>
      <c r="CQ1665" s="17">
        <v>7.9888899999999999E-2</v>
      </c>
      <c r="CR1665" s="17">
        <v>-0.1034291</v>
      </c>
      <c r="CS1665" s="17">
        <v>3.1260499999999997E-2</v>
      </c>
      <c r="CT1665" s="17">
        <v>0.15070269999999999</v>
      </c>
      <c r="CU1665" s="17">
        <v>0.1181852</v>
      </c>
      <c r="CV1665" s="17">
        <v>7.8439200000000001E-2</v>
      </c>
      <c r="CW1665" s="17">
        <v>-5.1329100000000003E-2</v>
      </c>
      <c r="CX1665" s="17">
        <v>-0.17710719999999999</v>
      </c>
      <c r="CY1665" s="17">
        <v>-0.27140510000000001</v>
      </c>
      <c r="CZ1665" s="17">
        <v>-0.35275220000000002</v>
      </c>
      <c r="DA1665" s="17">
        <v>-0.53758039999999996</v>
      </c>
      <c r="DB1665" s="17">
        <v>-0.44259169999999998</v>
      </c>
      <c r="DC1665" s="17">
        <v>-8.1605999999999998E-2</v>
      </c>
      <c r="DD1665" s="17">
        <v>7.1270000000000003E-4</v>
      </c>
      <c r="DE1665" s="17">
        <v>-0.1550164</v>
      </c>
      <c r="DF1665" s="17">
        <v>0.17549880000000001</v>
      </c>
      <c r="DG1665" s="17">
        <v>0.20119020000000001</v>
      </c>
      <c r="DH1665" s="17">
        <v>0.1061883</v>
      </c>
      <c r="DI1665" s="17">
        <v>0.20643120000000001</v>
      </c>
      <c r="DJ1665" s="17">
        <v>0.4311335</v>
      </c>
      <c r="DK1665" s="17">
        <v>0.13213449999999999</v>
      </c>
      <c r="DL1665" s="17">
        <v>-0.26847199999999999</v>
      </c>
      <c r="DM1665" s="17">
        <v>-0.1412216</v>
      </c>
      <c r="DN1665" s="17">
        <v>0.13880609999999999</v>
      </c>
      <c r="DO1665" s="17">
        <v>0.25332939999999998</v>
      </c>
      <c r="DP1665" s="17">
        <v>2.47706E-2</v>
      </c>
      <c r="DQ1665" s="17">
        <v>0.1753662</v>
      </c>
      <c r="DR1665" s="17">
        <v>0.3031277</v>
      </c>
      <c r="DS1665" s="17">
        <v>0.2286763</v>
      </c>
      <c r="DT1665" s="17">
        <v>0.20757020000000001</v>
      </c>
      <c r="DU1665" s="17">
        <v>6.14882E-2</v>
      </c>
      <c r="DV1665" s="17">
        <v>-0.12033729999999999</v>
      </c>
      <c r="DW1665" s="17">
        <v>-9.6682400000000002E-2</v>
      </c>
      <c r="DX1665" s="17">
        <v>-0.1671994</v>
      </c>
      <c r="DY1665" s="17">
        <v>-0.15917439999999999</v>
      </c>
      <c r="DZ1665" s="17">
        <v>-0.228856</v>
      </c>
      <c r="EA1665" s="17">
        <v>4.0151399999999997E-2</v>
      </c>
      <c r="EB1665" s="17">
        <v>9.7206600000000004E-2</v>
      </c>
      <c r="EC1665" s="17">
        <v>-6.3069E-2</v>
      </c>
      <c r="ED1665" s="17">
        <v>0.3185577</v>
      </c>
      <c r="EE1665" s="17">
        <v>0.37490560000000001</v>
      </c>
      <c r="EF1665" s="17">
        <v>0.30679659999999997</v>
      </c>
      <c r="EG1665" s="17">
        <v>0.4403685</v>
      </c>
      <c r="EH1665" s="17">
        <v>0.65634409999999999</v>
      </c>
      <c r="EI1665" s="17">
        <v>0.41670390000000002</v>
      </c>
      <c r="EJ1665" s="17">
        <v>1.28881E-2</v>
      </c>
      <c r="EK1665" s="17">
        <v>0.13904849999999999</v>
      </c>
      <c r="EL1665" s="17">
        <v>0.42023169999999999</v>
      </c>
      <c r="EM1665" s="17">
        <v>0.50374980000000003</v>
      </c>
      <c r="EN1665" s="17">
        <v>0.20987059999999999</v>
      </c>
      <c r="EO1665" s="17">
        <v>0.38343189999999999</v>
      </c>
      <c r="EP1665" s="17">
        <v>0.52320509999999998</v>
      </c>
      <c r="EQ1665" s="17">
        <v>0.388208</v>
      </c>
      <c r="ER1665" s="17">
        <v>0.3940147</v>
      </c>
      <c r="ES1665" s="17">
        <v>0.22437860000000001</v>
      </c>
      <c r="ET1665" s="17">
        <v>-3.8370799999999997E-2</v>
      </c>
      <c r="EU1665" s="17">
        <v>52.970269999999999</v>
      </c>
      <c r="EV1665" s="17">
        <v>52.779730000000001</v>
      </c>
      <c r="EW1665" s="17">
        <v>53.231079999999999</v>
      </c>
      <c r="EX1665" s="17">
        <v>53.830629999999999</v>
      </c>
      <c r="EY1665" s="17">
        <v>54.229730000000004</v>
      </c>
      <c r="EZ1665" s="17">
        <v>55.112609999999997</v>
      </c>
      <c r="FA1665" s="17">
        <v>54.400449999999999</v>
      </c>
      <c r="FB1665" s="17">
        <v>54.819369999999999</v>
      </c>
      <c r="FC1665" s="17">
        <v>56.001800000000003</v>
      </c>
      <c r="FD1665" s="17">
        <v>57.892339999999997</v>
      </c>
      <c r="FE1665" s="17">
        <v>55.849550000000001</v>
      </c>
      <c r="FF1665" s="17">
        <v>55.491889999999998</v>
      </c>
      <c r="FG1665" s="17">
        <v>56.046399999999998</v>
      </c>
      <c r="FH1665" s="17">
        <v>56.096850000000003</v>
      </c>
      <c r="FI1665" s="17">
        <v>55.177930000000003</v>
      </c>
      <c r="FJ1665" s="17">
        <v>52.197749999999999</v>
      </c>
      <c r="FK1665" s="17">
        <v>50.714869999999998</v>
      </c>
      <c r="FL1665" s="17">
        <v>50.916670000000003</v>
      </c>
      <c r="FM1665" s="17">
        <v>51.629730000000002</v>
      </c>
      <c r="FN1665" s="17">
        <v>50.652250000000002</v>
      </c>
      <c r="FO1665" s="17">
        <v>50.05585</v>
      </c>
      <c r="FP1665" s="17">
        <v>48.767119999999998</v>
      </c>
      <c r="FQ1665" s="17">
        <v>47.824779999999997</v>
      </c>
      <c r="FR1665" s="17">
        <v>48.090539999999997</v>
      </c>
      <c r="FS1665" s="17">
        <v>2.7641279999999999</v>
      </c>
      <c r="FT1665" s="17">
        <v>0.16936770000000001</v>
      </c>
      <c r="FU1665" s="17">
        <v>0.2111614</v>
      </c>
      <c r="FW1665" s="17"/>
    </row>
    <row r="1666" spans="1:179" x14ac:dyDescent="0.25">
      <c r="A1666" t="s">
        <v>226</v>
      </c>
      <c r="B1666" t="s">
        <v>199</v>
      </c>
      <c r="C1666" t="s">
        <v>303</v>
      </c>
      <c r="D1666" s="63" t="s">
        <v>234</v>
      </c>
      <c r="E1666" t="s">
        <v>219</v>
      </c>
      <c r="F1666" s="17">
        <v>4908</v>
      </c>
      <c r="G1666" s="17">
        <v>0.84165979999999996</v>
      </c>
      <c r="H1666" s="17">
        <v>0.71991989999999995</v>
      </c>
      <c r="I1666" s="17">
        <v>0.42069050000000002</v>
      </c>
      <c r="J1666" s="17">
        <v>0.4723601</v>
      </c>
      <c r="K1666" s="17">
        <v>0.6462331</v>
      </c>
      <c r="L1666" s="17">
        <v>0.7681637</v>
      </c>
      <c r="M1666" s="17">
        <v>0.94803630000000005</v>
      </c>
      <c r="N1666" s="17">
        <v>0.6003482</v>
      </c>
      <c r="O1666" s="17">
        <v>-0.37412269999999997</v>
      </c>
      <c r="P1666" s="17">
        <v>-1.2741990000000001</v>
      </c>
      <c r="Q1666" s="17">
        <v>-1.9451309999999999</v>
      </c>
      <c r="R1666" s="17">
        <v>-2.359064</v>
      </c>
      <c r="S1666" s="17">
        <v>-2.5381849999999999</v>
      </c>
      <c r="T1666" s="17">
        <v>-2.3005209999999998</v>
      </c>
      <c r="U1666" s="17">
        <v>-1.7092529999999999</v>
      </c>
      <c r="V1666" s="17">
        <v>-0.86868529999999999</v>
      </c>
      <c r="W1666" s="17">
        <v>0.27772029999999998</v>
      </c>
      <c r="X1666" s="17">
        <v>1.185745</v>
      </c>
      <c r="Y1666" s="17">
        <v>1.377761</v>
      </c>
      <c r="Z1666" s="17">
        <v>1.349842</v>
      </c>
      <c r="AA1666" s="17">
        <v>1.2760640000000001</v>
      </c>
      <c r="AB1666" s="17">
        <v>1.159071</v>
      </c>
      <c r="AC1666" s="17">
        <v>1.025501</v>
      </c>
      <c r="AD1666" s="17">
        <v>0.90512959999999998</v>
      </c>
      <c r="AE1666" s="17">
        <v>-0.30306680000000003</v>
      </c>
      <c r="AF1666" s="17">
        <v>-0.38295269999999998</v>
      </c>
      <c r="AG1666" s="17">
        <v>-0.81813760000000002</v>
      </c>
      <c r="AH1666" s="17">
        <v>-0.63270749999999998</v>
      </c>
      <c r="AI1666" s="17">
        <v>-0.39250420000000003</v>
      </c>
      <c r="AJ1666" s="17">
        <v>-0.3072877</v>
      </c>
      <c r="AK1666" s="17">
        <v>-0.22517980000000001</v>
      </c>
      <c r="AL1666" s="17">
        <v>-0.16384609999999999</v>
      </c>
      <c r="AM1666" s="17">
        <v>-0.19540540000000001</v>
      </c>
      <c r="AN1666" s="17">
        <v>-0.1588483</v>
      </c>
      <c r="AO1666" s="17">
        <v>-0.11469500000000001</v>
      </c>
      <c r="AP1666" s="17">
        <v>-0.1148339</v>
      </c>
      <c r="AQ1666" s="17">
        <v>-0.20829800000000001</v>
      </c>
      <c r="AR1666" s="17">
        <v>-0.17657310000000001</v>
      </c>
      <c r="AS1666" s="17">
        <v>-0.1827193</v>
      </c>
      <c r="AT1666" s="17">
        <v>-0.19777649999999999</v>
      </c>
      <c r="AU1666" s="17">
        <v>-0.1326802</v>
      </c>
      <c r="AV1666" s="17">
        <v>-4.8398099999999999E-2</v>
      </c>
      <c r="AW1666" s="17">
        <v>-7.2914599999999996E-2</v>
      </c>
      <c r="AX1666" s="17">
        <v>-7.6788800000000004E-2</v>
      </c>
      <c r="AY1666" s="17">
        <v>-0.1034842</v>
      </c>
      <c r="AZ1666" s="17">
        <v>-0.19360179999999999</v>
      </c>
      <c r="BA1666" s="17">
        <v>-0.2243279</v>
      </c>
      <c r="BB1666" s="17">
        <v>-0.18958510000000001</v>
      </c>
      <c r="BC1666" s="17">
        <v>-0.22381129999999999</v>
      </c>
      <c r="BD1666" s="17">
        <v>-0.30675750000000002</v>
      </c>
      <c r="BE1666" s="17">
        <v>-0.63268630000000003</v>
      </c>
      <c r="BF1666" s="17">
        <v>-0.51137569999999999</v>
      </c>
      <c r="BG1666" s="17">
        <v>-0.31503189999999998</v>
      </c>
      <c r="BH1666" s="17">
        <v>-0.24561230000000001</v>
      </c>
      <c r="BI1666" s="17">
        <v>-0.17230019999999999</v>
      </c>
      <c r="BJ1666" s="17">
        <v>-0.1141284</v>
      </c>
      <c r="BK1666" s="17">
        <v>-0.1231043</v>
      </c>
      <c r="BL1666" s="17">
        <v>-6.1852600000000001E-2</v>
      </c>
      <c r="BM1666" s="17">
        <v>-1.85933E-2</v>
      </c>
      <c r="BN1666" s="17">
        <v>-1.45062E-2</v>
      </c>
      <c r="BO1666" s="17">
        <v>-9.9362900000000004E-2</v>
      </c>
      <c r="BP1666" s="17">
        <v>-6.7908300000000005E-2</v>
      </c>
      <c r="BQ1666" s="17">
        <v>-8.1285700000000002E-2</v>
      </c>
      <c r="BR1666" s="17">
        <v>-0.1195783</v>
      </c>
      <c r="BS1666" s="17">
        <v>-5.2756299999999999E-2</v>
      </c>
      <c r="BT1666" s="17">
        <v>1.5093499999999999E-2</v>
      </c>
      <c r="BU1666" s="17">
        <v>-1.5596499999999999E-2</v>
      </c>
      <c r="BV1666" s="17">
        <v>-2.6861099999999999E-2</v>
      </c>
      <c r="BW1666" s="17">
        <v>-5.1790599999999999E-2</v>
      </c>
      <c r="BX1666" s="17">
        <v>-0.12294679999999999</v>
      </c>
      <c r="BY1666" s="17">
        <v>-0.136216</v>
      </c>
      <c r="BZ1666" s="17">
        <v>-0.1244767</v>
      </c>
      <c r="CA1666" s="17">
        <v>-0.16891909999999999</v>
      </c>
      <c r="CB1666" s="17">
        <v>-0.25398500000000002</v>
      </c>
      <c r="CC1666" s="17">
        <v>-0.5042432</v>
      </c>
      <c r="CD1666" s="17">
        <v>-0.42734159999999999</v>
      </c>
      <c r="CE1666" s="17">
        <v>-0.26137480000000002</v>
      </c>
      <c r="CF1666" s="17">
        <v>-0.2028961</v>
      </c>
      <c r="CG1666" s="17">
        <v>-0.13567599999999999</v>
      </c>
      <c r="CH1666" s="17">
        <v>-7.9694100000000004E-2</v>
      </c>
      <c r="CI1666" s="17">
        <v>-7.3028700000000002E-2</v>
      </c>
      <c r="CJ1666" s="17">
        <v>5.3264000000000002E-3</v>
      </c>
      <c r="CK1666" s="17">
        <v>4.7966500000000002E-2</v>
      </c>
      <c r="CL1666" s="17">
        <v>5.4980500000000002E-2</v>
      </c>
      <c r="CM1666" s="17">
        <v>-2.39148E-2</v>
      </c>
      <c r="CN1666" s="17">
        <v>7.3525999999999999E-3</v>
      </c>
      <c r="CO1666" s="17">
        <v>-1.10332E-2</v>
      </c>
      <c r="CP1666" s="17">
        <v>-6.5418400000000002E-2</v>
      </c>
      <c r="CQ1666" s="17">
        <v>2.5988000000000001E-3</v>
      </c>
      <c r="CR1666" s="17">
        <v>5.9067599999999998E-2</v>
      </c>
      <c r="CS1666" s="17">
        <v>2.4101899999999999E-2</v>
      </c>
      <c r="CT1666" s="17">
        <v>7.7187000000000002E-3</v>
      </c>
      <c r="CU1666" s="17">
        <v>-1.5987899999999999E-2</v>
      </c>
      <c r="CV1666" s="17">
        <v>-7.4011300000000002E-2</v>
      </c>
      <c r="CW1666" s="17">
        <v>-7.5190099999999996E-2</v>
      </c>
      <c r="CX1666" s="17">
        <v>-7.9382800000000003E-2</v>
      </c>
      <c r="CY1666" s="17">
        <v>-0.1140269</v>
      </c>
      <c r="CZ1666" s="17">
        <v>-0.20121259999999999</v>
      </c>
      <c r="DA1666" s="17">
        <v>-0.37580010000000003</v>
      </c>
      <c r="DB1666" s="17">
        <v>-0.34330759999999999</v>
      </c>
      <c r="DC1666" s="17">
        <v>-0.20771770000000001</v>
      </c>
      <c r="DD1666" s="17">
        <v>-0.16017980000000001</v>
      </c>
      <c r="DE1666" s="17">
        <v>-9.9051799999999995E-2</v>
      </c>
      <c r="DF1666" s="17">
        <v>-4.5259800000000003E-2</v>
      </c>
      <c r="DG1666" s="17">
        <v>-2.29532E-2</v>
      </c>
      <c r="DH1666" s="17">
        <v>7.2505299999999995E-2</v>
      </c>
      <c r="DI1666" s="17">
        <v>0.11452619999999999</v>
      </c>
      <c r="DJ1666" s="17">
        <v>0.1244672</v>
      </c>
      <c r="DK1666" s="17">
        <v>5.1533299999999997E-2</v>
      </c>
      <c r="DL1666" s="17">
        <v>8.2613500000000006E-2</v>
      </c>
      <c r="DM1666" s="17">
        <v>5.9219399999999998E-2</v>
      </c>
      <c r="DN1666" s="17">
        <v>-1.1258499999999999E-2</v>
      </c>
      <c r="DO1666" s="17">
        <v>5.7953900000000003E-2</v>
      </c>
      <c r="DP1666" s="17">
        <v>0.1030417</v>
      </c>
      <c r="DQ1666" s="17">
        <v>6.3800200000000001E-2</v>
      </c>
      <c r="DR1666" s="17">
        <v>4.2298500000000003E-2</v>
      </c>
      <c r="DS1666" s="17">
        <v>1.98149E-2</v>
      </c>
      <c r="DT1666" s="17">
        <v>-2.5075900000000002E-2</v>
      </c>
      <c r="DU1666" s="17">
        <v>-1.4164100000000001E-2</v>
      </c>
      <c r="DV1666" s="17">
        <v>-3.4288899999999997E-2</v>
      </c>
      <c r="DW1666" s="17">
        <v>-3.4771299999999998E-2</v>
      </c>
      <c r="DX1666" s="17">
        <v>-0.1250174</v>
      </c>
      <c r="DY1666" s="17">
        <v>-0.19034870000000001</v>
      </c>
      <c r="DZ1666" s="17">
        <v>-0.2219758</v>
      </c>
      <c r="EA1666" s="17">
        <v>-0.13024540000000001</v>
      </c>
      <c r="EB1666" s="17">
        <v>-9.8504400000000006E-2</v>
      </c>
      <c r="EC1666" s="17">
        <v>-4.6172299999999999E-2</v>
      </c>
      <c r="ED1666" s="17">
        <v>4.4578999999999999E-3</v>
      </c>
      <c r="EE1666" s="17">
        <v>4.93479E-2</v>
      </c>
      <c r="EF1666" s="17">
        <v>0.16950109999999999</v>
      </c>
      <c r="EG1666" s="17">
        <v>0.21062800000000001</v>
      </c>
      <c r="EH1666" s="17">
        <v>0.22479499999999999</v>
      </c>
      <c r="EI1666" s="17">
        <v>0.16046840000000001</v>
      </c>
      <c r="EJ1666" s="17">
        <v>0.19127830000000001</v>
      </c>
      <c r="EK1666" s="17">
        <v>0.16065289999999999</v>
      </c>
      <c r="EL1666" s="17">
        <v>6.6939799999999994E-2</v>
      </c>
      <c r="EM1666" s="17">
        <v>0.13787779999999999</v>
      </c>
      <c r="EN1666" s="17">
        <v>0.1665333</v>
      </c>
      <c r="EO1666" s="17">
        <v>0.1211183</v>
      </c>
      <c r="EP1666" s="17">
        <v>9.2226100000000005E-2</v>
      </c>
      <c r="EQ1666" s="17">
        <v>7.15084E-2</v>
      </c>
      <c r="ER1666" s="17">
        <v>4.5579099999999997E-2</v>
      </c>
      <c r="ES1666" s="17">
        <v>7.3947700000000005E-2</v>
      </c>
      <c r="ET1666" s="17">
        <v>3.08195E-2</v>
      </c>
      <c r="EU1666" s="17">
        <v>48.940779999999997</v>
      </c>
      <c r="EV1666" s="17">
        <v>47.927860000000003</v>
      </c>
      <c r="EW1666" s="17">
        <v>46.947339999999997</v>
      </c>
      <c r="EX1666" s="17">
        <v>46.198090000000001</v>
      </c>
      <c r="EY1666" s="17">
        <v>45.448059999999998</v>
      </c>
      <c r="EZ1666" s="17">
        <v>45.123350000000002</v>
      </c>
      <c r="FA1666" s="17">
        <v>44.687849999999997</v>
      </c>
      <c r="FB1666" s="17">
        <v>45.358699999999999</v>
      </c>
      <c r="FC1666" s="17">
        <v>51.561439999999997</v>
      </c>
      <c r="FD1666" s="17">
        <v>57.890329999999999</v>
      </c>
      <c r="FE1666" s="17">
        <v>62.51305</v>
      </c>
      <c r="FF1666" s="17">
        <v>65.797690000000003</v>
      </c>
      <c r="FG1666" s="17">
        <v>67.591489999999993</v>
      </c>
      <c r="FH1666" s="17">
        <v>67.838419999999999</v>
      </c>
      <c r="FI1666" s="17">
        <v>67.586039999999997</v>
      </c>
      <c r="FJ1666" s="17">
        <v>66.322789999999998</v>
      </c>
      <c r="FK1666" s="17">
        <v>64.870419999999996</v>
      </c>
      <c r="FL1666" s="17">
        <v>62.415289999999999</v>
      </c>
      <c r="FM1666" s="17">
        <v>58.144919999999999</v>
      </c>
      <c r="FN1666" s="17">
        <v>55.244250000000001</v>
      </c>
      <c r="FO1666" s="17">
        <v>52.875900000000001</v>
      </c>
      <c r="FP1666" s="17">
        <v>51.269460000000002</v>
      </c>
      <c r="FQ1666" s="17">
        <v>49.62153</v>
      </c>
      <c r="FR1666" s="17">
        <v>48.637889999999999</v>
      </c>
      <c r="FS1666" s="17">
        <v>1.360498</v>
      </c>
      <c r="FT1666" s="17">
        <v>7.8447100000000006E-2</v>
      </c>
      <c r="FU1666" s="17">
        <v>6.4703300000000005E-2</v>
      </c>
      <c r="FW1666" s="17"/>
    </row>
    <row r="1667" spans="1:179" x14ac:dyDescent="0.25">
      <c r="A1667" t="s">
        <v>226</v>
      </c>
      <c r="B1667" t="s">
        <v>199</v>
      </c>
      <c r="C1667" t="s">
        <v>303</v>
      </c>
      <c r="D1667" s="63" t="s">
        <v>234</v>
      </c>
      <c r="E1667" t="s">
        <v>220</v>
      </c>
      <c r="F1667" s="17">
        <v>2213</v>
      </c>
      <c r="G1667" s="17">
        <v>0.89125080000000001</v>
      </c>
      <c r="H1667" s="17">
        <v>0.74597440000000004</v>
      </c>
      <c r="I1667" s="17">
        <v>0.64144120000000004</v>
      </c>
      <c r="J1667" s="17">
        <v>0.57986159999999998</v>
      </c>
      <c r="K1667" s="17">
        <v>0.58155429999999997</v>
      </c>
      <c r="L1667" s="17">
        <v>0.5867658</v>
      </c>
      <c r="M1667" s="17">
        <v>0.92522199999999999</v>
      </c>
      <c r="N1667" s="17">
        <v>0.60226679999999999</v>
      </c>
      <c r="O1667" s="17">
        <v>-0.49612329999999999</v>
      </c>
      <c r="P1667" s="17">
        <v>-1.346508</v>
      </c>
      <c r="Q1667" s="17">
        <v>-2.0436000000000001</v>
      </c>
      <c r="R1667" s="17">
        <v>-2.5145089999999999</v>
      </c>
      <c r="S1667" s="17">
        <v>-2.630017</v>
      </c>
      <c r="T1667" s="17">
        <v>-2.3337240000000001</v>
      </c>
      <c r="U1667" s="17">
        <v>-1.757447</v>
      </c>
      <c r="V1667" s="17">
        <v>-0.91744219999999999</v>
      </c>
      <c r="W1667" s="17">
        <v>0.1689985</v>
      </c>
      <c r="X1667" s="17">
        <v>1.2089319999999999</v>
      </c>
      <c r="Y1667" s="17">
        <v>1.458223</v>
      </c>
      <c r="Z1667" s="17">
        <v>1.466124</v>
      </c>
      <c r="AA1667" s="17">
        <v>1.316492</v>
      </c>
      <c r="AB1667" s="17">
        <v>1.15964</v>
      </c>
      <c r="AC1667" s="17">
        <v>0.88866029999999996</v>
      </c>
      <c r="AD1667" s="17">
        <v>0.82815019999999995</v>
      </c>
      <c r="AE1667" s="17">
        <v>-0.35472419999999999</v>
      </c>
      <c r="AF1667" s="17">
        <v>-0.38268160000000001</v>
      </c>
      <c r="AG1667" s="17">
        <v>-0.42216019999999999</v>
      </c>
      <c r="AH1667" s="17">
        <v>-0.55138220000000004</v>
      </c>
      <c r="AI1667" s="17">
        <v>-0.50239909999999999</v>
      </c>
      <c r="AJ1667" s="17">
        <v>-0.52640759999999998</v>
      </c>
      <c r="AK1667" s="17">
        <v>-0.28613060000000001</v>
      </c>
      <c r="AL1667" s="17">
        <v>-0.22432050000000001</v>
      </c>
      <c r="AM1667" s="17">
        <v>-0.41134720000000002</v>
      </c>
      <c r="AN1667" s="17">
        <v>-0.30737320000000001</v>
      </c>
      <c r="AO1667" s="17">
        <v>-0.3155268</v>
      </c>
      <c r="AP1667" s="17">
        <v>-0.35855730000000002</v>
      </c>
      <c r="AQ1667" s="17">
        <v>-0.37947540000000002</v>
      </c>
      <c r="AR1667" s="17">
        <v>-0.29220950000000001</v>
      </c>
      <c r="AS1667" s="17">
        <v>-0.3337135</v>
      </c>
      <c r="AT1667" s="17">
        <v>-0.37635570000000002</v>
      </c>
      <c r="AU1667" s="17">
        <v>-0.25694529999999999</v>
      </c>
      <c r="AV1667" s="17">
        <v>-5.1104900000000002E-2</v>
      </c>
      <c r="AW1667" s="17">
        <v>-3.9521899999999999E-2</v>
      </c>
      <c r="AX1667" s="17">
        <v>1.9917899999999999E-2</v>
      </c>
      <c r="AY1667" s="17">
        <v>-9.2643199999999995E-2</v>
      </c>
      <c r="AZ1667" s="17">
        <v>-0.21267050000000001</v>
      </c>
      <c r="BA1667" s="17">
        <v>-0.38913370000000003</v>
      </c>
      <c r="BB1667" s="17">
        <v>-0.33611740000000001</v>
      </c>
      <c r="BC1667" s="17">
        <v>-0.2080477</v>
      </c>
      <c r="BD1667" s="17">
        <v>-0.27601979999999998</v>
      </c>
      <c r="BE1667" s="17">
        <v>-0.32271879999999997</v>
      </c>
      <c r="BF1667" s="17">
        <v>-0.3951113</v>
      </c>
      <c r="BG1667" s="17">
        <v>-0.37417099999999998</v>
      </c>
      <c r="BH1667" s="17">
        <v>-0.41054679999999999</v>
      </c>
      <c r="BI1667" s="17">
        <v>-0.1670818</v>
      </c>
      <c r="BJ1667" s="17">
        <v>-0.1177168</v>
      </c>
      <c r="BK1667" s="17">
        <v>-0.29847040000000002</v>
      </c>
      <c r="BL1667" s="17">
        <v>-0.205543</v>
      </c>
      <c r="BM1667" s="17">
        <v>-0.2111654</v>
      </c>
      <c r="BN1667" s="17">
        <v>-0.24647640000000001</v>
      </c>
      <c r="BO1667" s="17">
        <v>-0.24894260000000001</v>
      </c>
      <c r="BP1667" s="17">
        <v>-0.1747705</v>
      </c>
      <c r="BQ1667" s="17">
        <v>-0.21786759999999999</v>
      </c>
      <c r="BR1667" s="17">
        <v>-0.25271080000000001</v>
      </c>
      <c r="BS1667" s="17">
        <v>-0.1656765</v>
      </c>
      <c r="BT1667" s="17">
        <v>3.5902999999999997E-2</v>
      </c>
      <c r="BU1667" s="17">
        <v>5.1270799999999998E-2</v>
      </c>
      <c r="BV1667" s="17">
        <v>8.7872500000000006E-2</v>
      </c>
      <c r="BW1667" s="17">
        <v>-1.6605700000000001E-2</v>
      </c>
      <c r="BX1667" s="17">
        <v>-0.1251543</v>
      </c>
      <c r="BY1667" s="17">
        <v>-0.27585999999999999</v>
      </c>
      <c r="BZ1667" s="17">
        <v>-0.2169363</v>
      </c>
      <c r="CA1667" s="17">
        <v>-0.1064599</v>
      </c>
      <c r="CB1667" s="17">
        <v>-0.2021462</v>
      </c>
      <c r="CC1667" s="17">
        <v>-0.25384600000000002</v>
      </c>
      <c r="CD1667" s="17">
        <v>-0.28687849999999998</v>
      </c>
      <c r="CE1667" s="17">
        <v>-0.28536060000000002</v>
      </c>
      <c r="CF1667" s="17">
        <v>-0.33030199999999998</v>
      </c>
      <c r="CG1667" s="17">
        <v>-8.4628900000000007E-2</v>
      </c>
      <c r="CH1667" s="17">
        <v>-4.3883400000000003E-2</v>
      </c>
      <c r="CI1667" s="17">
        <v>-0.2202923</v>
      </c>
      <c r="CJ1667" s="17">
        <v>-0.13501569999999999</v>
      </c>
      <c r="CK1667" s="17">
        <v>-0.13888500000000001</v>
      </c>
      <c r="CL1667" s="17">
        <v>-0.16884950000000001</v>
      </c>
      <c r="CM1667" s="17">
        <v>-0.15853600000000001</v>
      </c>
      <c r="CN1667" s="17">
        <v>-9.3432699999999994E-2</v>
      </c>
      <c r="CO1667" s="17">
        <v>-0.13763310000000001</v>
      </c>
      <c r="CP1667" s="17">
        <v>-0.16707469999999999</v>
      </c>
      <c r="CQ1667" s="17">
        <v>-0.102464</v>
      </c>
      <c r="CR1667" s="17">
        <v>9.61645E-2</v>
      </c>
      <c r="CS1667" s="17">
        <v>0.1141535</v>
      </c>
      <c r="CT1667" s="17">
        <v>0.1349378</v>
      </c>
      <c r="CU1667" s="17">
        <v>3.6057600000000002E-2</v>
      </c>
      <c r="CV1667" s="17">
        <v>-6.4540899999999998E-2</v>
      </c>
      <c r="CW1667" s="17">
        <v>-0.1974069</v>
      </c>
      <c r="CX1667" s="17">
        <v>-0.13439180000000001</v>
      </c>
      <c r="CY1667" s="17">
        <v>-4.8722000000000001E-3</v>
      </c>
      <c r="CZ1667" s="17">
        <v>-0.12827250000000001</v>
      </c>
      <c r="DA1667" s="17">
        <v>-0.1849732</v>
      </c>
      <c r="DB1667" s="17">
        <v>-0.17864569999999999</v>
      </c>
      <c r="DC1667" s="17">
        <v>-0.19655020000000001</v>
      </c>
      <c r="DD1667" s="17">
        <v>-0.25005719999999998</v>
      </c>
      <c r="DE1667" s="17">
        <v>-2.1760999999999998E-3</v>
      </c>
      <c r="DF1667" s="17">
        <v>2.9950000000000001E-2</v>
      </c>
      <c r="DG1667" s="17">
        <v>-0.1421142</v>
      </c>
      <c r="DH1667" s="17">
        <v>-6.4488400000000001E-2</v>
      </c>
      <c r="DI1667" s="17">
        <v>-6.66046E-2</v>
      </c>
      <c r="DJ1667" s="17">
        <v>-9.1222600000000001E-2</v>
      </c>
      <c r="DK1667" s="17">
        <v>-6.8129300000000004E-2</v>
      </c>
      <c r="DL1667" s="17">
        <v>-1.2094799999999999E-2</v>
      </c>
      <c r="DM1667" s="17">
        <v>-5.7398600000000001E-2</v>
      </c>
      <c r="DN1667" s="17">
        <v>-8.14386E-2</v>
      </c>
      <c r="DO1667" s="17">
        <v>-3.9251399999999999E-2</v>
      </c>
      <c r="DP1667" s="17">
        <v>0.15642590000000001</v>
      </c>
      <c r="DQ1667" s="17">
        <v>0.1770362</v>
      </c>
      <c r="DR1667" s="17">
        <v>0.182003</v>
      </c>
      <c r="DS1667" s="17">
        <v>8.8720900000000005E-2</v>
      </c>
      <c r="DT1667" s="17">
        <v>-3.9274000000000002E-3</v>
      </c>
      <c r="DU1667" s="17">
        <v>-0.1189539</v>
      </c>
      <c r="DV1667" s="17">
        <v>-5.1847400000000002E-2</v>
      </c>
      <c r="DW1667" s="17">
        <v>0.1418044</v>
      </c>
      <c r="DX1667" s="17">
        <v>-2.16107E-2</v>
      </c>
      <c r="DY1667" s="17">
        <v>-8.5531800000000005E-2</v>
      </c>
      <c r="DZ1667" s="17">
        <v>-2.23748E-2</v>
      </c>
      <c r="EA1667" s="17">
        <v>-6.8322099999999997E-2</v>
      </c>
      <c r="EB1667" s="17">
        <v>-0.13419639999999999</v>
      </c>
      <c r="EC1667" s="17">
        <v>0.1168727</v>
      </c>
      <c r="ED1667" s="17">
        <v>0.1365538</v>
      </c>
      <c r="EE1667" s="17">
        <v>-2.92374E-2</v>
      </c>
      <c r="EF1667" s="17">
        <v>3.7341800000000001E-2</v>
      </c>
      <c r="EG1667" s="17">
        <v>3.77568E-2</v>
      </c>
      <c r="EH1667" s="17">
        <v>2.08583E-2</v>
      </c>
      <c r="EI1667" s="17">
        <v>6.2403500000000001E-2</v>
      </c>
      <c r="EJ1667" s="17">
        <v>0.1053442</v>
      </c>
      <c r="EK1667" s="17">
        <v>5.8447399999999997E-2</v>
      </c>
      <c r="EL1667" s="17">
        <v>4.2206300000000002E-2</v>
      </c>
      <c r="EM1667" s="17">
        <v>5.2017399999999998E-2</v>
      </c>
      <c r="EN1667" s="17">
        <v>0.24343380000000001</v>
      </c>
      <c r="EO1667" s="17">
        <v>0.26782889999999998</v>
      </c>
      <c r="EP1667" s="17">
        <v>0.2499577</v>
      </c>
      <c r="EQ1667" s="17">
        <v>0.1647583</v>
      </c>
      <c r="ER1667" s="17">
        <v>8.3588800000000005E-2</v>
      </c>
      <c r="ES1667" s="17">
        <v>-5.6801999999999998E-3</v>
      </c>
      <c r="ET1667" s="17">
        <v>6.7333699999999996E-2</v>
      </c>
      <c r="EU1667" s="17">
        <v>49.558979999999998</v>
      </c>
      <c r="EV1667" s="17">
        <v>48.543480000000002</v>
      </c>
      <c r="EW1667" s="17">
        <v>47.621139999999997</v>
      </c>
      <c r="EX1667" s="17">
        <v>46.756399999999999</v>
      </c>
      <c r="EY1667" s="17">
        <v>46.221200000000003</v>
      </c>
      <c r="EZ1667" s="17">
        <v>45.725610000000003</v>
      </c>
      <c r="FA1667" s="17">
        <v>45.488010000000003</v>
      </c>
      <c r="FB1667" s="17">
        <v>46.22748</v>
      </c>
      <c r="FC1667" s="17">
        <v>52.448250000000002</v>
      </c>
      <c r="FD1667" s="17">
        <v>58.70402</v>
      </c>
      <c r="FE1667" s="17">
        <v>63.345230000000001</v>
      </c>
      <c r="FF1667" s="17">
        <v>66.239940000000004</v>
      </c>
      <c r="FG1667" s="17">
        <v>67.744450000000001</v>
      </c>
      <c r="FH1667" s="17">
        <v>67.723839999999996</v>
      </c>
      <c r="FI1667" s="17">
        <v>67.375690000000006</v>
      </c>
      <c r="FJ1667" s="17">
        <v>65.951809999999995</v>
      </c>
      <c r="FK1667" s="17">
        <v>64.628200000000007</v>
      </c>
      <c r="FL1667" s="17">
        <v>62.285910000000001</v>
      </c>
      <c r="FM1667" s="17">
        <v>58.439869999999999</v>
      </c>
      <c r="FN1667" s="17">
        <v>55.70111</v>
      </c>
      <c r="FO1667" s="17">
        <v>53.501890000000003</v>
      </c>
      <c r="FP1667" s="17">
        <v>51.980739999999997</v>
      </c>
      <c r="FQ1667" s="17">
        <v>50.340690000000002</v>
      </c>
      <c r="FR1667" s="17">
        <v>49.560940000000002</v>
      </c>
      <c r="FS1667" s="17">
        <v>2.5347420000000001</v>
      </c>
      <c r="FT1667" s="17">
        <v>0.1188007</v>
      </c>
      <c r="FU1667" s="17">
        <v>8.9519699999999994E-2</v>
      </c>
      <c r="FW1667" s="17"/>
    </row>
    <row r="1668" spans="1:179" x14ac:dyDescent="0.25">
      <c r="A1668" t="s">
        <v>226</v>
      </c>
      <c r="B1668" t="s">
        <v>199</v>
      </c>
      <c r="C1668" t="s">
        <v>303</v>
      </c>
      <c r="D1668" s="63" t="s">
        <v>234</v>
      </c>
      <c r="E1668" t="s">
        <v>221</v>
      </c>
      <c r="F1668" s="17">
        <v>2695</v>
      </c>
      <c r="G1668" s="17">
        <v>0.81327879999999997</v>
      </c>
      <c r="H1668" s="17">
        <v>0.70899599999999996</v>
      </c>
      <c r="I1668" s="17">
        <v>0.28830990000000001</v>
      </c>
      <c r="J1668" s="17">
        <v>0.41192380000000001</v>
      </c>
      <c r="K1668" s="17">
        <v>0.69505159999999999</v>
      </c>
      <c r="L1668" s="17">
        <v>0.89323280000000005</v>
      </c>
      <c r="M1668" s="17">
        <v>0.97726919999999995</v>
      </c>
      <c r="N1668" s="17">
        <v>0.60601240000000001</v>
      </c>
      <c r="O1668" s="17">
        <v>-0.30246450000000003</v>
      </c>
      <c r="P1668" s="17">
        <v>-1.242939</v>
      </c>
      <c r="Q1668" s="17">
        <v>-1.9016919999999999</v>
      </c>
      <c r="R1668" s="17">
        <v>-2.275604</v>
      </c>
      <c r="S1668" s="17">
        <v>-2.4893869999999998</v>
      </c>
      <c r="T1668" s="17">
        <v>-2.2930760000000001</v>
      </c>
      <c r="U1668" s="17">
        <v>-1.6937519999999999</v>
      </c>
      <c r="V1668" s="17">
        <v>-0.84677389999999997</v>
      </c>
      <c r="W1668" s="17">
        <v>0.34770800000000002</v>
      </c>
      <c r="X1668" s="17">
        <v>1.17395</v>
      </c>
      <c r="Y1668" s="17">
        <v>1.32897</v>
      </c>
      <c r="Z1668" s="17">
        <v>1.279215</v>
      </c>
      <c r="AA1668" s="17">
        <v>1.2530349999999999</v>
      </c>
      <c r="AB1668" s="17">
        <v>1.1599889999999999</v>
      </c>
      <c r="AC1668" s="17">
        <v>1.114365</v>
      </c>
      <c r="AD1668" s="17">
        <v>0.95803919999999998</v>
      </c>
      <c r="AE1668" s="17">
        <v>-0.36911559999999999</v>
      </c>
      <c r="AF1668" s="17">
        <v>-0.4673793</v>
      </c>
      <c r="AG1668" s="17">
        <v>-1.157405</v>
      </c>
      <c r="AH1668" s="17">
        <v>-0.8011897</v>
      </c>
      <c r="AI1668" s="17">
        <v>-0.41553210000000002</v>
      </c>
      <c r="AJ1668" s="17">
        <v>-0.24220610000000001</v>
      </c>
      <c r="AK1668" s="17">
        <v>-0.2491805</v>
      </c>
      <c r="AL1668" s="17">
        <v>-0.18341360000000001</v>
      </c>
      <c r="AM1668" s="17">
        <v>-0.12756300000000001</v>
      </c>
      <c r="AN1668" s="17">
        <v>-0.14868690000000001</v>
      </c>
      <c r="AO1668" s="17">
        <v>-6.6482200000000005E-2</v>
      </c>
      <c r="AP1668" s="17">
        <v>-3.8453300000000003E-2</v>
      </c>
      <c r="AQ1668" s="17">
        <v>-0.1842818</v>
      </c>
      <c r="AR1668" s="17">
        <v>-0.1773892</v>
      </c>
      <c r="AS1668" s="17">
        <v>-0.15709049999999999</v>
      </c>
      <c r="AT1668" s="17">
        <v>-0.14885000000000001</v>
      </c>
      <c r="AU1668" s="17">
        <v>-0.1116477</v>
      </c>
      <c r="AV1668" s="17">
        <v>-0.10710459999999999</v>
      </c>
      <c r="AW1668" s="17">
        <v>-0.1607846</v>
      </c>
      <c r="AX1668" s="17">
        <v>-0.1882202</v>
      </c>
      <c r="AY1668" s="17">
        <v>-0.16606270000000001</v>
      </c>
      <c r="AZ1668" s="17">
        <v>-0.25083250000000001</v>
      </c>
      <c r="BA1668" s="17">
        <v>-0.20419870000000001</v>
      </c>
      <c r="BB1668" s="17">
        <v>-0.17162350000000001</v>
      </c>
      <c r="BC1668" s="17">
        <v>-0.27394560000000001</v>
      </c>
      <c r="BD1668" s="17">
        <v>-0.3604617</v>
      </c>
      <c r="BE1668" s="17">
        <v>-0.86432960000000003</v>
      </c>
      <c r="BF1668" s="17">
        <v>-0.63226309999999997</v>
      </c>
      <c r="BG1668" s="17">
        <v>-0.31566109999999997</v>
      </c>
      <c r="BH1668" s="17">
        <v>-0.1716905</v>
      </c>
      <c r="BI1668" s="17">
        <v>-0.20124040000000001</v>
      </c>
      <c r="BJ1668" s="17">
        <v>-0.13548679999999999</v>
      </c>
      <c r="BK1668" s="17">
        <v>-4.0560899999999997E-2</v>
      </c>
      <c r="BL1668" s="17">
        <v>-5.7070999999999997E-3</v>
      </c>
      <c r="BM1668" s="17">
        <v>7.0344199999999996E-2</v>
      </c>
      <c r="BN1668" s="17">
        <v>9.9748000000000003E-2</v>
      </c>
      <c r="BO1668" s="17">
        <v>-3.9623999999999999E-2</v>
      </c>
      <c r="BP1668" s="17">
        <v>-3.0547100000000001E-2</v>
      </c>
      <c r="BQ1668" s="17">
        <v>-2.3011299999999998E-2</v>
      </c>
      <c r="BR1668" s="17">
        <v>-6.0549899999999997E-2</v>
      </c>
      <c r="BS1668" s="17">
        <v>-4.6033000000000003E-3</v>
      </c>
      <c r="BT1668" s="17">
        <v>-2.2750800000000002E-2</v>
      </c>
      <c r="BU1668" s="17">
        <v>-8.5102800000000006E-2</v>
      </c>
      <c r="BV1668" s="17">
        <v>-0.1195735</v>
      </c>
      <c r="BW1668" s="17">
        <v>-9.6726999999999994E-2</v>
      </c>
      <c r="BX1668" s="17">
        <v>-0.1502078</v>
      </c>
      <c r="BY1668" s="17">
        <v>-8.2682699999999998E-2</v>
      </c>
      <c r="BZ1668" s="17">
        <v>-9.6692E-2</v>
      </c>
      <c r="CA1668" s="17">
        <v>-0.2080311</v>
      </c>
      <c r="CB1668" s="17">
        <v>-0.28641080000000002</v>
      </c>
      <c r="CC1668" s="17">
        <v>-0.6613464</v>
      </c>
      <c r="CD1668" s="17">
        <v>-0.51526499999999997</v>
      </c>
      <c r="CE1668" s="17">
        <v>-0.24649080000000001</v>
      </c>
      <c r="CF1668" s="17">
        <v>-0.12285160000000001</v>
      </c>
      <c r="CG1668" s="17">
        <v>-0.1680372</v>
      </c>
      <c r="CH1668" s="17">
        <v>-0.10229290000000001</v>
      </c>
      <c r="CI1668" s="17">
        <v>1.9696499999999999E-2</v>
      </c>
      <c r="CJ1668" s="17">
        <v>9.3320399999999998E-2</v>
      </c>
      <c r="CK1668" s="17">
        <v>0.1651098</v>
      </c>
      <c r="CL1668" s="17">
        <v>0.1954658</v>
      </c>
      <c r="CM1668" s="17">
        <v>6.0565500000000001E-2</v>
      </c>
      <c r="CN1668" s="17">
        <v>7.1155300000000005E-2</v>
      </c>
      <c r="CO1668" s="17">
        <v>6.9851499999999997E-2</v>
      </c>
      <c r="CP1668" s="17">
        <v>6.0650000000000005E-4</v>
      </c>
      <c r="CQ1668" s="17">
        <v>6.9535200000000005E-2</v>
      </c>
      <c r="CR1668" s="17">
        <v>3.56724E-2</v>
      </c>
      <c r="CS1668" s="17">
        <v>-3.2685800000000001E-2</v>
      </c>
      <c r="CT1668" s="17">
        <v>-7.2028999999999996E-2</v>
      </c>
      <c r="CU1668" s="17">
        <v>-4.8705199999999997E-2</v>
      </c>
      <c r="CV1668" s="17">
        <v>-8.0515500000000004E-2</v>
      </c>
      <c r="CW1668" s="17">
        <v>1.4789E-3</v>
      </c>
      <c r="CX1668" s="17">
        <v>-4.47947E-2</v>
      </c>
      <c r="CY1668" s="17">
        <v>-0.14211660000000001</v>
      </c>
      <c r="CZ1668" s="17">
        <v>-0.21235989999999999</v>
      </c>
      <c r="DA1668" s="17">
        <v>-0.45836310000000002</v>
      </c>
      <c r="DB1668" s="17">
        <v>-0.39826689999999998</v>
      </c>
      <c r="DC1668" s="17">
        <v>-0.17732049999999999</v>
      </c>
      <c r="DD1668" s="17">
        <v>-7.4012700000000001E-2</v>
      </c>
      <c r="DE1668" s="17">
        <v>-0.13483400000000001</v>
      </c>
      <c r="DF1668" s="17">
        <v>-6.9098900000000005E-2</v>
      </c>
      <c r="DG1668" s="17">
        <v>7.9953899999999994E-2</v>
      </c>
      <c r="DH1668" s="17">
        <v>0.19234780000000001</v>
      </c>
      <c r="DI1668" s="17">
        <v>0.25987529999999998</v>
      </c>
      <c r="DJ1668" s="17">
        <v>0.29118359999999999</v>
      </c>
      <c r="DK1668" s="17">
        <v>0.16075500000000001</v>
      </c>
      <c r="DL1668" s="17">
        <v>0.1728577</v>
      </c>
      <c r="DM1668" s="17">
        <v>0.16271440000000001</v>
      </c>
      <c r="DN1668" s="17">
        <v>6.1762900000000003E-2</v>
      </c>
      <c r="DO1668" s="17">
        <v>0.14367379999999999</v>
      </c>
      <c r="DP1668" s="17">
        <v>9.4095600000000001E-2</v>
      </c>
      <c r="DQ1668" s="17">
        <v>1.9731200000000001E-2</v>
      </c>
      <c r="DR1668" s="17">
        <v>-2.4484499999999999E-2</v>
      </c>
      <c r="DS1668" s="17">
        <v>-6.8349999999999997E-4</v>
      </c>
      <c r="DT1668" s="17">
        <v>-1.08232E-2</v>
      </c>
      <c r="DU1668" s="17">
        <v>8.5640499999999994E-2</v>
      </c>
      <c r="DV1668" s="17">
        <v>7.1027E-3</v>
      </c>
      <c r="DW1668" s="17">
        <v>-4.6946500000000002E-2</v>
      </c>
      <c r="DX1668" s="17">
        <v>-0.1054423</v>
      </c>
      <c r="DY1668" s="17">
        <v>-0.16528760000000001</v>
      </c>
      <c r="DZ1668" s="17">
        <v>-0.22934019999999999</v>
      </c>
      <c r="EA1668" s="17">
        <v>-7.7449500000000004E-2</v>
      </c>
      <c r="EB1668" s="17">
        <v>-3.4970999999999999E-3</v>
      </c>
      <c r="EC1668" s="17">
        <v>-8.6893899999999996E-2</v>
      </c>
      <c r="ED1668" s="17">
        <v>-2.1172199999999999E-2</v>
      </c>
      <c r="EE1668" s="17">
        <v>0.16695589999999999</v>
      </c>
      <c r="EF1668" s="17">
        <v>0.33532770000000001</v>
      </c>
      <c r="EG1668" s="17">
        <v>0.39670179999999999</v>
      </c>
      <c r="EH1668" s="17">
        <v>0.42938490000000001</v>
      </c>
      <c r="EI1668" s="17">
        <v>0.30541269999999998</v>
      </c>
      <c r="EJ1668" s="17">
        <v>0.31969989999999998</v>
      </c>
      <c r="EK1668" s="17">
        <v>0.29679359999999999</v>
      </c>
      <c r="EL1668" s="17">
        <v>0.150063</v>
      </c>
      <c r="EM1668" s="17">
        <v>0.2507181</v>
      </c>
      <c r="EN1668" s="17">
        <v>0.17844950000000001</v>
      </c>
      <c r="EO1668" s="17">
        <v>9.5413100000000001E-2</v>
      </c>
      <c r="EP1668" s="17">
        <v>4.4162199999999999E-2</v>
      </c>
      <c r="EQ1668" s="17">
        <v>6.8652299999999999E-2</v>
      </c>
      <c r="ER1668" s="17">
        <v>8.9801500000000006E-2</v>
      </c>
      <c r="ES1668" s="17">
        <v>0.20715649999999999</v>
      </c>
      <c r="ET1668" s="17">
        <v>8.2034200000000002E-2</v>
      </c>
      <c r="EU1668" s="17">
        <v>48.425249999999998</v>
      </c>
      <c r="EV1668" s="17">
        <v>47.414479999999998</v>
      </c>
      <c r="EW1668" s="17">
        <v>46.385449999999999</v>
      </c>
      <c r="EX1668" s="17">
        <v>45.732500000000002</v>
      </c>
      <c r="EY1668" s="17">
        <v>44.803330000000003</v>
      </c>
      <c r="EZ1668" s="17">
        <v>44.621119999999998</v>
      </c>
      <c r="FA1668" s="17">
        <v>44.020589999999999</v>
      </c>
      <c r="FB1668" s="17">
        <v>44.634219999999999</v>
      </c>
      <c r="FC1668" s="17">
        <v>50.821930000000002</v>
      </c>
      <c r="FD1668" s="17">
        <v>57.211790000000001</v>
      </c>
      <c r="FE1668" s="17">
        <v>61.81908</v>
      </c>
      <c r="FF1668" s="17">
        <v>65.428889999999996</v>
      </c>
      <c r="FG1668" s="17">
        <v>67.463939999999994</v>
      </c>
      <c r="FH1668" s="17">
        <v>67.933959999999999</v>
      </c>
      <c r="FI1668" s="17">
        <v>67.761470000000003</v>
      </c>
      <c r="FJ1668" s="17">
        <v>66.632159999999999</v>
      </c>
      <c r="FK1668" s="17">
        <v>65.072400000000002</v>
      </c>
      <c r="FL1668" s="17">
        <v>62.52317</v>
      </c>
      <c r="FM1668" s="17">
        <v>57.898969999999998</v>
      </c>
      <c r="FN1668" s="17">
        <v>54.863259999999997</v>
      </c>
      <c r="FO1668" s="17">
        <v>52.353879999999997</v>
      </c>
      <c r="FP1668" s="17">
        <v>50.676319999999997</v>
      </c>
      <c r="FQ1668" s="17">
        <v>49.021819999999998</v>
      </c>
      <c r="FR1668" s="17">
        <v>47.868139999999997</v>
      </c>
      <c r="FS1668" s="17">
        <v>1.5387029999999999</v>
      </c>
      <c r="FT1668" s="17">
        <v>9.6621200000000004E-2</v>
      </c>
      <c r="FU1668" s="17">
        <v>8.7382799999999997E-2</v>
      </c>
      <c r="FW1668" s="17"/>
    </row>
    <row r="1669" spans="1:179" x14ac:dyDescent="0.25">
      <c r="A1669" t="s">
        <v>226</v>
      </c>
      <c r="B1669" t="s">
        <v>199</v>
      </c>
      <c r="C1669" t="s">
        <v>303</v>
      </c>
      <c r="D1669" s="63" t="s">
        <v>246</v>
      </c>
      <c r="E1669" t="s">
        <v>219</v>
      </c>
      <c r="F1669" s="17">
        <v>4908</v>
      </c>
      <c r="G1669" s="17">
        <v>0.79516430000000005</v>
      </c>
      <c r="H1669" s="17">
        <v>0.62384220000000001</v>
      </c>
      <c r="I1669" s="17">
        <v>0.39741530000000003</v>
      </c>
      <c r="J1669" s="17">
        <v>0.3873588</v>
      </c>
      <c r="K1669" s="17">
        <v>0.52436990000000006</v>
      </c>
      <c r="L1669" s="17">
        <v>0.69103740000000002</v>
      </c>
      <c r="M1669" s="17">
        <v>0.81143829999999995</v>
      </c>
      <c r="N1669" s="17">
        <v>0.89530489999999996</v>
      </c>
      <c r="O1669" s="17">
        <v>8.6524299999999998E-2</v>
      </c>
      <c r="P1669" s="17">
        <v>-0.59438349999999995</v>
      </c>
      <c r="Q1669" s="17">
        <v>-1.0709839999999999</v>
      </c>
      <c r="R1669" s="17">
        <v>-0.87525649999999999</v>
      </c>
      <c r="S1669" s="17">
        <v>-1.334214</v>
      </c>
      <c r="T1669" s="17">
        <v>-1.6050800000000001</v>
      </c>
      <c r="U1669" s="17">
        <v>-0.4534011</v>
      </c>
      <c r="V1669" s="17">
        <v>0.10666009999999999</v>
      </c>
      <c r="W1669" s="17">
        <v>0.71562269999999994</v>
      </c>
      <c r="X1669" s="17">
        <v>1.341744</v>
      </c>
      <c r="Y1669" s="17">
        <v>1.644773</v>
      </c>
      <c r="Z1669" s="17">
        <v>1.7672939999999999</v>
      </c>
      <c r="AA1669" s="17">
        <v>1.472269</v>
      </c>
      <c r="AB1669" s="17">
        <v>1.240934</v>
      </c>
      <c r="AC1669" s="17">
        <v>1.116884</v>
      </c>
      <c r="AD1669" s="17">
        <v>0.90690040000000005</v>
      </c>
      <c r="AE1669" s="17">
        <v>-0.40744599999999997</v>
      </c>
      <c r="AF1669" s="17">
        <v>-0.52182649999999997</v>
      </c>
      <c r="AG1669" s="17">
        <v>-0.8992694</v>
      </c>
      <c r="AH1669" s="17">
        <v>-0.73260749999999997</v>
      </c>
      <c r="AI1669" s="17">
        <v>-0.55951269999999997</v>
      </c>
      <c r="AJ1669" s="17">
        <v>-0.41588199999999997</v>
      </c>
      <c r="AK1669" s="17">
        <v>-0.32499630000000002</v>
      </c>
      <c r="AL1669" s="17">
        <v>-0.11435910000000001</v>
      </c>
      <c r="AM1669" s="17">
        <v>-0.3933412</v>
      </c>
      <c r="AN1669" s="17">
        <v>-0.36510049999999999</v>
      </c>
      <c r="AO1669" s="17">
        <v>-0.3810287</v>
      </c>
      <c r="AP1669" s="17">
        <v>-0.24039679999999999</v>
      </c>
      <c r="AQ1669" s="17">
        <v>-0.40730179999999999</v>
      </c>
      <c r="AR1669" s="17">
        <v>-0.66947230000000002</v>
      </c>
      <c r="AS1669" s="17">
        <v>-0.53757429999999995</v>
      </c>
      <c r="AT1669" s="17">
        <v>-0.44107790000000002</v>
      </c>
      <c r="AU1669" s="17">
        <v>-0.36938460000000001</v>
      </c>
      <c r="AV1669" s="17">
        <v>-0.22731109999999999</v>
      </c>
      <c r="AW1669" s="17">
        <v>-8.2392599999999996E-2</v>
      </c>
      <c r="AX1669" s="17">
        <v>5.2417900000000003E-2</v>
      </c>
      <c r="AY1669" s="17">
        <v>-9.99057E-2</v>
      </c>
      <c r="AZ1669" s="17">
        <v>-0.30123529999999998</v>
      </c>
      <c r="BA1669" s="17">
        <v>-0.21616170000000001</v>
      </c>
      <c r="BB1669" s="17">
        <v>-0.25664619999999999</v>
      </c>
      <c r="BC1669" s="17">
        <v>-0.27768979999999999</v>
      </c>
      <c r="BD1669" s="17">
        <v>-0.39761609999999997</v>
      </c>
      <c r="BE1669" s="17">
        <v>-0.65545620000000004</v>
      </c>
      <c r="BF1669" s="17">
        <v>-0.57481009999999999</v>
      </c>
      <c r="BG1669" s="17">
        <v>-0.42763079999999998</v>
      </c>
      <c r="BH1669" s="17">
        <v>-0.30087079999999999</v>
      </c>
      <c r="BI1669" s="17">
        <v>-0.25729770000000002</v>
      </c>
      <c r="BJ1669" s="17">
        <v>-1.1556E-2</v>
      </c>
      <c r="BK1669" s="17">
        <v>-0.2486613</v>
      </c>
      <c r="BL1669" s="17">
        <v>-0.18701680000000001</v>
      </c>
      <c r="BM1669" s="17">
        <v>-0.1948645</v>
      </c>
      <c r="BN1669" s="17">
        <v>-5.4479199999999998E-2</v>
      </c>
      <c r="BO1669" s="17">
        <v>-0.20993429999999999</v>
      </c>
      <c r="BP1669" s="17">
        <v>-0.45147399999999999</v>
      </c>
      <c r="BQ1669" s="17">
        <v>-0.33952100000000002</v>
      </c>
      <c r="BR1669" s="17">
        <v>-0.2538764</v>
      </c>
      <c r="BS1669" s="17">
        <v>-0.1981725</v>
      </c>
      <c r="BT1669" s="17">
        <v>-6.6377800000000001E-2</v>
      </c>
      <c r="BU1669" s="17">
        <v>6.7741499999999996E-2</v>
      </c>
      <c r="BV1669" s="17">
        <v>0.2068478</v>
      </c>
      <c r="BW1669" s="17">
        <v>1.3772400000000001E-2</v>
      </c>
      <c r="BX1669" s="17">
        <v>-0.15688750000000001</v>
      </c>
      <c r="BY1669" s="17">
        <v>-0.10340489999999999</v>
      </c>
      <c r="BZ1669" s="17">
        <v>-0.16024649999999999</v>
      </c>
      <c r="CA1669" s="17">
        <v>-0.18782109999999999</v>
      </c>
      <c r="CB1669" s="17">
        <v>-0.31158829999999998</v>
      </c>
      <c r="CC1669" s="17">
        <v>-0.48659190000000002</v>
      </c>
      <c r="CD1669" s="17">
        <v>-0.4655202</v>
      </c>
      <c r="CE1669" s="17">
        <v>-0.33628970000000002</v>
      </c>
      <c r="CF1669" s="17">
        <v>-0.22121440000000001</v>
      </c>
      <c r="CG1669" s="17">
        <v>-0.21040980000000001</v>
      </c>
      <c r="CH1669" s="17">
        <v>5.96451E-2</v>
      </c>
      <c r="CI1669" s="17">
        <v>-0.14845639999999999</v>
      </c>
      <c r="CJ1669" s="17">
        <v>-6.3676700000000003E-2</v>
      </c>
      <c r="CK1669" s="17">
        <v>-6.5927700000000006E-2</v>
      </c>
      <c r="CL1669" s="17">
        <v>7.42868E-2</v>
      </c>
      <c r="CM1669" s="17">
        <v>-7.3238300000000006E-2</v>
      </c>
      <c r="CN1669" s="17">
        <v>-0.30048910000000001</v>
      </c>
      <c r="CO1669" s="17">
        <v>-0.2023498</v>
      </c>
      <c r="CP1669" s="17">
        <v>-0.1242212</v>
      </c>
      <c r="CQ1669" s="17">
        <v>-7.9591499999999996E-2</v>
      </c>
      <c r="CR1669" s="17">
        <v>4.5084100000000002E-2</v>
      </c>
      <c r="CS1669" s="17">
        <v>0.17172399999999999</v>
      </c>
      <c r="CT1669" s="17">
        <v>0.31380560000000002</v>
      </c>
      <c r="CU1669" s="17">
        <v>9.2505500000000004E-2</v>
      </c>
      <c r="CV1669" s="17">
        <v>-5.6912699999999997E-2</v>
      </c>
      <c r="CW1669" s="17">
        <v>-2.53098E-2</v>
      </c>
      <c r="CX1669" s="17">
        <v>-9.3480300000000002E-2</v>
      </c>
      <c r="CY1669" s="17">
        <v>-9.7952399999999995E-2</v>
      </c>
      <c r="CZ1669" s="17">
        <v>-0.2255605</v>
      </c>
      <c r="DA1669" s="17">
        <v>-0.3177276</v>
      </c>
      <c r="DB1669" s="17">
        <v>-0.3562303</v>
      </c>
      <c r="DC1669" s="17">
        <v>-0.24494859999999999</v>
      </c>
      <c r="DD1669" s="17">
        <v>-0.14155799999999999</v>
      </c>
      <c r="DE1669" s="17">
        <v>-0.1635219</v>
      </c>
      <c r="DF1669" s="17">
        <v>0.1308462</v>
      </c>
      <c r="DG1669" s="17">
        <v>-4.8251599999999999E-2</v>
      </c>
      <c r="DH1669" s="17">
        <v>5.9663500000000001E-2</v>
      </c>
      <c r="DI1669" s="17">
        <v>6.3008999999999996E-2</v>
      </c>
      <c r="DJ1669" s="17">
        <v>0.20305280000000001</v>
      </c>
      <c r="DK1669" s="17">
        <v>6.3457799999999995E-2</v>
      </c>
      <c r="DL1669" s="17">
        <v>-0.1495041</v>
      </c>
      <c r="DM1669" s="17">
        <v>-6.5178700000000006E-2</v>
      </c>
      <c r="DN1669" s="17">
        <v>5.4339999999999996E-3</v>
      </c>
      <c r="DO1669" s="17">
        <v>3.8989500000000003E-2</v>
      </c>
      <c r="DP1669" s="17">
        <v>0.15654599999999999</v>
      </c>
      <c r="DQ1669" s="17">
        <v>0.27570640000000002</v>
      </c>
      <c r="DR1669" s="17">
        <v>0.42076330000000001</v>
      </c>
      <c r="DS1669" s="17">
        <v>0.17123849999999999</v>
      </c>
      <c r="DT1669" s="17">
        <v>4.3062200000000002E-2</v>
      </c>
      <c r="DU1669" s="17">
        <v>5.27853E-2</v>
      </c>
      <c r="DV1669" s="17">
        <v>-2.67142E-2</v>
      </c>
      <c r="DW1669" s="17">
        <v>3.18038E-2</v>
      </c>
      <c r="DX1669" s="17">
        <v>-0.1013501</v>
      </c>
      <c r="DY1669" s="17">
        <v>-7.3914400000000005E-2</v>
      </c>
      <c r="DZ1669" s="17">
        <v>-0.1984329</v>
      </c>
      <c r="EA1669" s="17">
        <v>-0.1130666</v>
      </c>
      <c r="EB1669" s="17">
        <v>-2.6546799999999999E-2</v>
      </c>
      <c r="EC1669" s="17">
        <v>-9.5823199999999997E-2</v>
      </c>
      <c r="ED1669" s="17">
        <v>0.2336493</v>
      </c>
      <c r="EE1669" s="17">
        <v>9.6428299999999995E-2</v>
      </c>
      <c r="EF1669" s="17">
        <v>0.23774719999999999</v>
      </c>
      <c r="EG1669" s="17">
        <v>0.24917329999999999</v>
      </c>
      <c r="EH1669" s="17">
        <v>0.38897039999999999</v>
      </c>
      <c r="EI1669" s="17">
        <v>0.26082519999999998</v>
      </c>
      <c r="EJ1669" s="17">
        <v>6.8494100000000002E-2</v>
      </c>
      <c r="EK1669" s="17">
        <v>0.13287460000000001</v>
      </c>
      <c r="EL1669" s="17">
        <v>0.19263559999999999</v>
      </c>
      <c r="EM1669" s="17">
        <v>0.21020150000000001</v>
      </c>
      <c r="EN1669" s="17">
        <v>0.31747930000000002</v>
      </c>
      <c r="EO1669" s="17">
        <v>0.42584050000000001</v>
      </c>
      <c r="EP1669" s="17">
        <v>0.57519330000000002</v>
      </c>
      <c r="EQ1669" s="17">
        <v>0.28491660000000002</v>
      </c>
      <c r="ER1669" s="17">
        <v>0.18740989999999999</v>
      </c>
      <c r="ES1669" s="17">
        <v>0.1655421</v>
      </c>
      <c r="ET1669" s="17">
        <v>6.9685499999999997E-2</v>
      </c>
      <c r="EU1669" s="17">
        <v>52.088639999999998</v>
      </c>
      <c r="EV1669" s="17">
        <v>52.175190000000001</v>
      </c>
      <c r="EW1669" s="17">
        <v>51.110619999999997</v>
      </c>
      <c r="EX1669" s="17">
        <v>51.032170000000001</v>
      </c>
      <c r="EY1669" s="17">
        <v>50.473730000000003</v>
      </c>
      <c r="EZ1669" s="17">
        <v>51.425370000000001</v>
      </c>
      <c r="FA1669" s="17">
        <v>51.283270000000002</v>
      </c>
      <c r="FB1669" s="17">
        <v>51.736170000000001</v>
      </c>
      <c r="FC1669" s="17">
        <v>51.890300000000003</v>
      </c>
      <c r="FD1669" s="17">
        <v>53.360799999999998</v>
      </c>
      <c r="FE1669" s="17">
        <v>55.236289999999997</v>
      </c>
      <c r="FF1669" s="17">
        <v>55.654940000000003</v>
      </c>
      <c r="FG1669" s="17">
        <v>55.710250000000002</v>
      </c>
      <c r="FH1669" s="17">
        <v>55.447809999999997</v>
      </c>
      <c r="FI1669" s="17">
        <v>55.402679999999997</v>
      </c>
      <c r="FJ1669" s="17">
        <v>52.949779999999997</v>
      </c>
      <c r="FK1669" s="17">
        <v>51.962049999999998</v>
      </c>
      <c r="FL1669" s="17">
        <v>51.72298</v>
      </c>
      <c r="FM1669" s="17">
        <v>51.487389999999998</v>
      </c>
      <c r="FN1669" s="17">
        <v>51.059710000000003</v>
      </c>
      <c r="FO1669" s="17">
        <v>50.160150000000002</v>
      </c>
      <c r="FP1669" s="17">
        <v>49.714190000000002</v>
      </c>
      <c r="FQ1669" s="17">
        <v>49.804209999999998</v>
      </c>
      <c r="FR1669" s="17">
        <v>49.92756</v>
      </c>
      <c r="FS1669" s="17">
        <v>2.361526</v>
      </c>
      <c r="FT1669" s="17">
        <v>0.13456299999999999</v>
      </c>
      <c r="FU1669" s="17">
        <v>0.15281310000000001</v>
      </c>
      <c r="FW1669" s="17"/>
    </row>
    <row r="1670" spans="1:179" x14ac:dyDescent="0.25">
      <c r="A1670" t="s">
        <v>226</v>
      </c>
      <c r="B1670" t="s">
        <v>199</v>
      </c>
      <c r="C1670" t="s">
        <v>303</v>
      </c>
      <c r="D1670" s="63" t="s">
        <v>246</v>
      </c>
      <c r="E1670" t="s">
        <v>220</v>
      </c>
      <c r="F1670" s="17">
        <v>2232</v>
      </c>
      <c r="G1670" s="17">
        <v>1.0884689999999999</v>
      </c>
      <c r="H1670" s="17">
        <v>0.85496289999999997</v>
      </c>
      <c r="I1670" s="17">
        <v>0.83331690000000003</v>
      </c>
      <c r="J1670" s="17">
        <v>0.53952250000000002</v>
      </c>
      <c r="K1670" s="17">
        <v>0.23085359999999999</v>
      </c>
      <c r="L1670" s="17">
        <v>0.4059604</v>
      </c>
      <c r="M1670" s="17">
        <v>0.74849929999999998</v>
      </c>
      <c r="N1670" s="17">
        <v>0.80736490000000005</v>
      </c>
      <c r="O1670" s="17">
        <v>-0.2935719</v>
      </c>
      <c r="P1670" s="17">
        <v>-0.78544139999999996</v>
      </c>
      <c r="Q1670" s="17">
        <v>-1.2869919999999999</v>
      </c>
      <c r="R1670" s="17">
        <v>-1.334813</v>
      </c>
      <c r="S1670" s="17">
        <v>-1.807734</v>
      </c>
      <c r="T1670" s="17">
        <v>-1.538332</v>
      </c>
      <c r="U1670" s="17">
        <v>-0.27423579999999997</v>
      </c>
      <c r="V1670" s="17">
        <v>-4.6293000000000001E-2</v>
      </c>
      <c r="W1670" s="17">
        <v>0.36710890000000002</v>
      </c>
      <c r="X1670" s="17">
        <v>1.5342260000000001</v>
      </c>
      <c r="Y1670" s="17">
        <v>1.8277289999999999</v>
      </c>
      <c r="Z1670" s="17">
        <v>1.988677</v>
      </c>
      <c r="AA1670" s="17">
        <v>1.4105780000000001</v>
      </c>
      <c r="AB1670" s="17">
        <v>1.002937</v>
      </c>
      <c r="AC1670" s="17">
        <v>1.1254500000000001</v>
      </c>
      <c r="AD1670" s="17">
        <v>1.012362</v>
      </c>
      <c r="AE1670" s="17">
        <v>-0.204513</v>
      </c>
      <c r="AF1670" s="17">
        <v>-0.27244760000000001</v>
      </c>
      <c r="AG1670" s="17">
        <v>-0.3183764</v>
      </c>
      <c r="AH1670" s="17">
        <v>-0.65110440000000003</v>
      </c>
      <c r="AI1670" s="17">
        <v>-1.07023</v>
      </c>
      <c r="AJ1670" s="17">
        <v>-0.88608359999999997</v>
      </c>
      <c r="AK1670" s="17">
        <v>-0.36990840000000003</v>
      </c>
      <c r="AL1670" s="17">
        <v>-0.21718309999999999</v>
      </c>
      <c r="AM1670" s="17">
        <v>-0.88803259999999995</v>
      </c>
      <c r="AN1670" s="17">
        <v>-0.67881879999999994</v>
      </c>
      <c r="AO1670" s="17">
        <v>-0.68089520000000003</v>
      </c>
      <c r="AP1670" s="17">
        <v>-0.69594009999999995</v>
      </c>
      <c r="AQ1670" s="17">
        <v>-0.48862879999999997</v>
      </c>
      <c r="AR1670" s="17">
        <v>-0.59926330000000005</v>
      </c>
      <c r="AS1670" s="17">
        <v>-0.33639249999999998</v>
      </c>
      <c r="AT1670" s="17">
        <v>-0.51080519999999996</v>
      </c>
      <c r="AU1670" s="17">
        <v>-0.63147869999999995</v>
      </c>
      <c r="AV1670" s="17">
        <v>-0.20788390000000001</v>
      </c>
      <c r="AW1670" s="17">
        <v>1.59761E-2</v>
      </c>
      <c r="AX1670" s="17">
        <v>0.20924809999999999</v>
      </c>
      <c r="AY1670" s="17">
        <v>-0.21492069999999999</v>
      </c>
      <c r="AZ1670" s="17">
        <v>-0.60645899999999997</v>
      </c>
      <c r="BA1670" s="17">
        <v>-0.20434859999999999</v>
      </c>
      <c r="BB1670" s="17">
        <v>-0.32779740000000002</v>
      </c>
      <c r="BC1670" s="17">
        <v>-9.4021E-3</v>
      </c>
      <c r="BD1670" s="17">
        <v>-0.14194010000000001</v>
      </c>
      <c r="BE1670" s="17">
        <v>-0.1342931</v>
      </c>
      <c r="BF1670" s="17">
        <v>-0.42818580000000001</v>
      </c>
      <c r="BG1670" s="17">
        <v>-0.79085780000000006</v>
      </c>
      <c r="BH1670" s="17">
        <v>-0.63370289999999996</v>
      </c>
      <c r="BI1670" s="17">
        <v>-0.26817010000000002</v>
      </c>
      <c r="BJ1670" s="17">
        <v>-6.8816299999999997E-2</v>
      </c>
      <c r="BK1670" s="17">
        <v>-0.65873060000000005</v>
      </c>
      <c r="BL1670" s="17">
        <v>-0.34338780000000002</v>
      </c>
      <c r="BM1670" s="17">
        <v>-0.41746860000000002</v>
      </c>
      <c r="BN1670" s="17">
        <v>-0.42275590000000002</v>
      </c>
      <c r="BO1670" s="17">
        <v>-0.2507105</v>
      </c>
      <c r="BP1670" s="17">
        <v>-0.2752927</v>
      </c>
      <c r="BQ1670" s="17">
        <v>-0.13678860000000001</v>
      </c>
      <c r="BR1670" s="17">
        <v>-0.34408</v>
      </c>
      <c r="BS1670" s="17">
        <v>-0.44815919999999998</v>
      </c>
      <c r="BT1670" s="17">
        <v>7.3296899999999998E-2</v>
      </c>
      <c r="BU1670" s="17">
        <v>0.23384260000000001</v>
      </c>
      <c r="BV1670" s="17">
        <v>0.41374650000000002</v>
      </c>
      <c r="BW1670" s="17">
        <v>-5.7094100000000002E-2</v>
      </c>
      <c r="BX1670" s="17">
        <v>-0.40566570000000002</v>
      </c>
      <c r="BY1670" s="17">
        <v>-7.7482700000000002E-2</v>
      </c>
      <c r="BZ1670" s="17">
        <v>-0.1134757</v>
      </c>
      <c r="CA1670" s="17">
        <v>0.12573110000000001</v>
      </c>
      <c r="CB1670" s="17">
        <v>-5.1551E-2</v>
      </c>
      <c r="CC1670" s="17">
        <v>-6.7976E-3</v>
      </c>
      <c r="CD1670" s="17">
        <v>-0.27379300000000001</v>
      </c>
      <c r="CE1670" s="17">
        <v>-0.59736529999999999</v>
      </c>
      <c r="CF1670" s="17">
        <v>-0.4589048</v>
      </c>
      <c r="CG1670" s="17">
        <v>-0.1977064</v>
      </c>
      <c r="CH1670" s="17">
        <v>3.3942E-2</v>
      </c>
      <c r="CI1670" s="17">
        <v>-0.4999169</v>
      </c>
      <c r="CJ1670" s="17">
        <v>-0.1110694</v>
      </c>
      <c r="CK1670" s="17">
        <v>-0.23502020000000001</v>
      </c>
      <c r="CL1670" s="17">
        <v>-0.23354939999999999</v>
      </c>
      <c r="CM1670" s="17">
        <v>-8.5928900000000003E-2</v>
      </c>
      <c r="CN1670" s="17">
        <v>-5.0911699999999997E-2</v>
      </c>
      <c r="CO1670" s="17">
        <v>1.4564000000000001E-3</v>
      </c>
      <c r="CP1670" s="17">
        <v>-0.22860659999999999</v>
      </c>
      <c r="CQ1670" s="17">
        <v>-0.3211927</v>
      </c>
      <c r="CR1670" s="17">
        <v>0.2680418</v>
      </c>
      <c r="CS1670" s="17">
        <v>0.38473629999999998</v>
      </c>
      <c r="CT1670" s="17">
        <v>0.55538140000000003</v>
      </c>
      <c r="CU1670" s="17">
        <v>5.2216199999999997E-2</v>
      </c>
      <c r="CV1670" s="17">
        <v>-0.26659690000000003</v>
      </c>
      <c r="CW1670" s="17">
        <v>1.03842E-2</v>
      </c>
      <c r="CX1670" s="17">
        <v>3.4962800000000002E-2</v>
      </c>
      <c r="CY1670" s="17">
        <v>0.26086429999999999</v>
      </c>
      <c r="CZ1670" s="17">
        <v>3.8837999999999998E-2</v>
      </c>
      <c r="DA1670" s="17">
        <v>0.1206979</v>
      </c>
      <c r="DB1670" s="17">
        <v>-0.1194002</v>
      </c>
      <c r="DC1670" s="17">
        <v>-0.40387279999999998</v>
      </c>
      <c r="DD1670" s="17">
        <v>-0.28410669999999999</v>
      </c>
      <c r="DE1670" s="17">
        <v>-0.12724269999999999</v>
      </c>
      <c r="DF1670" s="17">
        <v>0.1367004</v>
      </c>
      <c r="DG1670" s="17">
        <v>-0.34110299999999999</v>
      </c>
      <c r="DH1670" s="17">
        <v>0.1212491</v>
      </c>
      <c r="DI1670" s="17">
        <v>-5.2571699999999999E-2</v>
      </c>
      <c r="DJ1670" s="17">
        <v>-4.4342800000000002E-2</v>
      </c>
      <c r="DK1670" s="17">
        <v>7.8852599999999995E-2</v>
      </c>
      <c r="DL1670" s="17">
        <v>0.1734694</v>
      </c>
      <c r="DM1670" s="17">
        <v>0.13970150000000001</v>
      </c>
      <c r="DN1670" s="17">
        <v>-0.11313330000000001</v>
      </c>
      <c r="DO1670" s="17">
        <v>-0.19422610000000001</v>
      </c>
      <c r="DP1670" s="17">
        <v>0.4627868</v>
      </c>
      <c r="DQ1670" s="17">
        <v>0.53563000000000005</v>
      </c>
      <c r="DR1670" s="17">
        <v>0.69701639999999998</v>
      </c>
      <c r="DS1670" s="17">
        <v>0.16152639999999999</v>
      </c>
      <c r="DT1670" s="17">
        <v>-0.12752810000000001</v>
      </c>
      <c r="DU1670" s="17">
        <v>9.8251099999999994E-2</v>
      </c>
      <c r="DV1670" s="17">
        <v>0.18340129999999999</v>
      </c>
      <c r="DW1670" s="17">
        <v>0.45597529999999997</v>
      </c>
      <c r="DX1670" s="17">
        <v>0.16934550000000001</v>
      </c>
      <c r="DY1670" s="17">
        <v>0.30478119999999997</v>
      </c>
      <c r="DZ1670" s="17">
        <v>0.1035184</v>
      </c>
      <c r="EA1670" s="17">
        <v>-0.12450029999999999</v>
      </c>
      <c r="EB1670" s="17">
        <v>-3.1725900000000001E-2</v>
      </c>
      <c r="EC1670" s="17">
        <v>-2.55044E-2</v>
      </c>
      <c r="ED1670" s="17">
        <v>0.28506710000000002</v>
      </c>
      <c r="EE1670" s="17">
        <v>-0.1118012</v>
      </c>
      <c r="EF1670" s="17">
        <v>0.45667999999999997</v>
      </c>
      <c r="EG1670" s="17">
        <v>0.21085490000000001</v>
      </c>
      <c r="EH1670" s="17">
        <v>0.2288414</v>
      </c>
      <c r="EI1670" s="17">
        <v>0.31677100000000002</v>
      </c>
      <c r="EJ1670" s="17">
        <v>0.49743999999999999</v>
      </c>
      <c r="EK1670" s="17">
        <v>0.33930529999999998</v>
      </c>
      <c r="EL1670" s="17">
        <v>5.3592000000000001E-2</v>
      </c>
      <c r="EM1670" s="17">
        <v>-1.0906600000000001E-2</v>
      </c>
      <c r="EN1670" s="17">
        <v>0.74396770000000001</v>
      </c>
      <c r="EO1670" s="17">
        <v>0.75349650000000001</v>
      </c>
      <c r="EP1670" s="17">
        <v>0.90151479999999995</v>
      </c>
      <c r="EQ1670" s="17">
        <v>0.3193531</v>
      </c>
      <c r="ER1670" s="17">
        <v>7.3265200000000003E-2</v>
      </c>
      <c r="ES1670" s="17">
        <v>0.22511700000000001</v>
      </c>
      <c r="ET1670" s="17">
        <v>0.39772289999999999</v>
      </c>
      <c r="EU1670" s="17">
        <v>53.193890000000003</v>
      </c>
      <c r="EV1670" s="17">
        <v>53.370989999999999</v>
      </c>
      <c r="EW1670" s="17">
        <v>52.390839999999997</v>
      </c>
      <c r="EX1670" s="17">
        <v>52.364890000000003</v>
      </c>
      <c r="EY1670" s="17">
        <v>51.905340000000002</v>
      </c>
      <c r="EZ1670" s="17">
        <v>52.412210000000002</v>
      </c>
      <c r="FA1670" s="17">
        <v>52.35369</v>
      </c>
      <c r="FB1670" s="17">
        <v>52.698219999999999</v>
      </c>
      <c r="FC1670" s="17">
        <v>52.750129999999999</v>
      </c>
      <c r="FD1670" s="17">
        <v>54.2</v>
      </c>
      <c r="FE1670" s="17">
        <v>56.506869999999999</v>
      </c>
      <c r="FF1670" s="17">
        <v>56.348089999999999</v>
      </c>
      <c r="FG1670" s="17">
        <v>56.861069999999998</v>
      </c>
      <c r="FH1670" s="17">
        <v>56.716540000000002</v>
      </c>
      <c r="FI1670" s="17">
        <v>56.625450000000001</v>
      </c>
      <c r="FJ1670" s="17">
        <v>54.073279999999997</v>
      </c>
      <c r="FK1670" s="17">
        <v>52.889060000000001</v>
      </c>
      <c r="FL1670" s="17">
        <v>52.552669999999999</v>
      </c>
      <c r="FM1670" s="17">
        <v>52.42239</v>
      </c>
      <c r="FN1670" s="17">
        <v>51.648350000000001</v>
      </c>
      <c r="FO1670" s="17">
        <v>51.053440000000002</v>
      </c>
      <c r="FP1670" s="17">
        <v>50.608139999999999</v>
      </c>
      <c r="FQ1670" s="17">
        <v>50.715009999999999</v>
      </c>
      <c r="FR1670" s="17">
        <v>50.975569999999998</v>
      </c>
      <c r="FS1670" s="17">
        <v>4.1758889999999997</v>
      </c>
      <c r="FT1670" s="17">
        <v>0.21136160000000001</v>
      </c>
      <c r="FU1670" s="17">
        <v>0.2238861</v>
      </c>
      <c r="FW1670" s="17"/>
    </row>
    <row r="1671" spans="1:179" x14ac:dyDescent="0.25">
      <c r="A1671" t="s">
        <v>226</v>
      </c>
      <c r="B1671" t="s">
        <v>199</v>
      </c>
      <c r="C1671" t="s">
        <v>303</v>
      </c>
      <c r="D1671" s="63" t="s">
        <v>246</v>
      </c>
      <c r="E1671" t="s">
        <v>221</v>
      </c>
      <c r="F1671" s="17">
        <v>2676</v>
      </c>
      <c r="G1671" s="17">
        <v>0.60745530000000003</v>
      </c>
      <c r="H1671" s="17">
        <v>0.4782824</v>
      </c>
      <c r="I1671" s="17">
        <v>0.1209522</v>
      </c>
      <c r="J1671" s="17">
        <v>0.29525210000000002</v>
      </c>
      <c r="K1671" s="17">
        <v>0.72178160000000002</v>
      </c>
      <c r="L1671" s="17">
        <v>0.88565550000000004</v>
      </c>
      <c r="M1671" s="17">
        <v>0.86623810000000001</v>
      </c>
      <c r="N1671" s="17">
        <v>0.96398450000000002</v>
      </c>
      <c r="O1671" s="17">
        <v>0.33973969999999998</v>
      </c>
      <c r="P1671" s="17">
        <v>-0.44363649999999999</v>
      </c>
      <c r="Q1671" s="17">
        <v>-0.92151989999999995</v>
      </c>
      <c r="R1671" s="17">
        <v>-0.54784880000000002</v>
      </c>
      <c r="S1671" s="17">
        <v>-0.94158359999999997</v>
      </c>
      <c r="T1671" s="17">
        <v>-1.615445</v>
      </c>
      <c r="U1671" s="17">
        <v>-0.56583550000000005</v>
      </c>
      <c r="V1671" s="17">
        <v>0.2152802</v>
      </c>
      <c r="W1671" s="17">
        <v>0.96427260000000004</v>
      </c>
      <c r="X1671" s="17">
        <v>1.2186490000000001</v>
      </c>
      <c r="Y1671" s="17">
        <v>1.5293779999999999</v>
      </c>
      <c r="Z1671" s="17">
        <v>1.6210340000000001</v>
      </c>
      <c r="AA1671" s="17">
        <v>1.5158</v>
      </c>
      <c r="AB1671" s="17">
        <v>1.399899</v>
      </c>
      <c r="AC1671" s="17">
        <v>1.1134900000000001</v>
      </c>
      <c r="AD1671" s="17">
        <v>0.84244079999999999</v>
      </c>
      <c r="AE1671" s="17">
        <v>-0.68815249999999994</v>
      </c>
      <c r="AF1671" s="17">
        <v>-0.79533160000000003</v>
      </c>
      <c r="AG1671" s="17">
        <v>-1.4401520000000001</v>
      </c>
      <c r="AH1671" s="17">
        <v>-0.95239260000000003</v>
      </c>
      <c r="AI1671" s="17">
        <v>-0.3720212</v>
      </c>
      <c r="AJ1671" s="17">
        <v>-0.22944390000000001</v>
      </c>
      <c r="AK1671" s="17">
        <v>-0.37432890000000002</v>
      </c>
      <c r="AL1671" s="17">
        <v>-0.1657245</v>
      </c>
      <c r="AM1671" s="17">
        <v>-0.2131545</v>
      </c>
      <c r="AN1671" s="17">
        <v>-0.3723014</v>
      </c>
      <c r="AO1671" s="17">
        <v>-0.35155459999999999</v>
      </c>
      <c r="AP1671" s="17">
        <v>-0.1060373</v>
      </c>
      <c r="AQ1671" s="17">
        <v>-0.54661879999999996</v>
      </c>
      <c r="AR1671" s="17">
        <v>-0.93957020000000002</v>
      </c>
      <c r="AS1671" s="17">
        <v>-0.80972010000000005</v>
      </c>
      <c r="AT1671" s="17">
        <v>-0.53244849999999999</v>
      </c>
      <c r="AU1671" s="17">
        <v>-0.3439719</v>
      </c>
      <c r="AV1671" s="17">
        <v>-0.41672880000000001</v>
      </c>
      <c r="AW1671" s="17">
        <v>-0.3209109</v>
      </c>
      <c r="AX1671" s="17">
        <v>-0.22179979999999999</v>
      </c>
      <c r="AY1671" s="17">
        <v>-0.15183759999999999</v>
      </c>
      <c r="AZ1671" s="17">
        <v>-0.23713629999999999</v>
      </c>
      <c r="BA1671" s="17">
        <v>-0.32703690000000002</v>
      </c>
      <c r="BB1671" s="17">
        <v>-0.3158435</v>
      </c>
      <c r="BC1671" s="17">
        <v>-0.51342980000000005</v>
      </c>
      <c r="BD1671" s="17">
        <v>-0.60977879999999995</v>
      </c>
      <c r="BE1671" s="17">
        <v>-1.0617460000000001</v>
      </c>
      <c r="BF1671" s="17">
        <v>-0.73865700000000001</v>
      </c>
      <c r="BG1671" s="17">
        <v>-0.25026379999999998</v>
      </c>
      <c r="BH1671" s="17">
        <v>-0.13295009999999999</v>
      </c>
      <c r="BI1671" s="17">
        <v>-0.2823814</v>
      </c>
      <c r="BJ1671" s="17">
        <v>-2.2665600000000001E-2</v>
      </c>
      <c r="BK1671" s="17">
        <v>-3.9439200000000001E-2</v>
      </c>
      <c r="BL1671" s="17">
        <v>-0.17169309999999999</v>
      </c>
      <c r="BM1671" s="17">
        <v>-0.11761729999999999</v>
      </c>
      <c r="BN1671" s="17">
        <v>0.11917320000000001</v>
      </c>
      <c r="BO1671" s="17">
        <v>-0.26204929999999999</v>
      </c>
      <c r="BP1671" s="17">
        <v>-0.65821019999999997</v>
      </c>
      <c r="BQ1671" s="17">
        <v>-0.52944999999999998</v>
      </c>
      <c r="BR1671" s="17">
        <v>-0.25102289999999999</v>
      </c>
      <c r="BS1671" s="17">
        <v>-9.3551499999999996E-2</v>
      </c>
      <c r="BT1671" s="17">
        <v>-0.2316288</v>
      </c>
      <c r="BU1671" s="17">
        <v>-0.11284520000000001</v>
      </c>
      <c r="BV1671" s="17">
        <v>-1.7224E-3</v>
      </c>
      <c r="BW1671" s="17">
        <v>7.6940999999999997E-3</v>
      </c>
      <c r="BX1671" s="17">
        <v>-5.0691800000000002E-2</v>
      </c>
      <c r="BY1671" s="17">
        <v>-0.1641465</v>
      </c>
      <c r="BZ1671" s="17">
        <v>-0.2338769</v>
      </c>
      <c r="CA1671" s="17">
        <v>-0.39241740000000003</v>
      </c>
      <c r="CB1671" s="17">
        <v>-0.48126550000000001</v>
      </c>
      <c r="CC1671" s="17">
        <v>-0.79966320000000002</v>
      </c>
      <c r="CD1671" s="17">
        <v>-0.59062429999999999</v>
      </c>
      <c r="CE1671" s="17">
        <v>-0.1659349</v>
      </c>
      <c r="CF1671" s="17">
        <v>-6.6118700000000002E-2</v>
      </c>
      <c r="CG1671" s="17">
        <v>-0.2186989</v>
      </c>
      <c r="CH1671" s="17">
        <v>7.6416600000000001E-2</v>
      </c>
      <c r="CI1671" s="17">
        <v>8.0875500000000003E-2</v>
      </c>
      <c r="CJ1671" s="17">
        <v>-3.2752299999999998E-2</v>
      </c>
      <c r="CK1671" s="17">
        <v>4.4407000000000002E-2</v>
      </c>
      <c r="CL1671" s="17">
        <v>0.27515339999999999</v>
      </c>
      <c r="CM1671" s="17">
        <v>-6.4957399999999998E-2</v>
      </c>
      <c r="CN1671" s="17">
        <v>-0.46334110000000001</v>
      </c>
      <c r="CO1671" s="17">
        <v>-0.33533580000000002</v>
      </c>
      <c r="CP1671" s="17">
        <v>-5.6108400000000003E-2</v>
      </c>
      <c r="CQ1671" s="17">
        <v>7.9888899999999999E-2</v>
      </c>
      <c r="CR1671" s="17">
        <v>-0.1034291</v>
      </c>
      <c r="CS1671" s="17">
        <v>3.1260499999999997E-2</v>
      </c>
      <c r="CT1671" s="17">
        <v>0.15070259999999999</v>
      </c>
      <c r="CU1671" s="17">
        <v>0.11818529999999999</v>
      </c>
      <c r="CV1671" s="17">
        <v>7.8439099999999998E-2</v>
      </c>
      <c r="CW1671" s="17">
        <v>-5.1329100000000003E-2</v>
      </c>
      <c r="CX1671" s="17">
        <v>-0.17710709999999999</v>
      </c>
      <c r="CY1671" s="17">
        <v>-0.27140500000000001</v>
      </c>
      <c r="CZ1671" s="17">
        <v>-0.35275220000000002</v>
      </c>
      <c r="DA1671" s="17">
        <v>-0.53758039999999996</v>
      </c>
      <c r="DB1671" s="17">
        <v>-0.44259169999999998</v>
      </c>
      <c r="DC1671" s="17">
        <v>-8.1606100000000001E-2</v>
      </c>
      <c r="DD1671" s="17">
        <v>7.1259999999999997E-4</v>
      </c>
      <c r="DE1671" s="17">
        <v>-0.1550164</v>
      </c>
      <c r="DF1671" s="17">
        <v>0.17549880000000001</v>
      </c>
      <c r="DG1671" s="17">
        <v>0.20119020000000001</v>
      </c>
      <c r="DH1671" s="17">
        <v>0.1061884</v>
      </c>
      <c r="DI1671" s="17">
        <v>0.20643130000000001</v>
      </c>
      <c r="DJ1671" s="17">
        <v>0.4311335</v>
      </c>
      <c r="DK1671" s="17">
        <v>0.13213449999999999</v>
      </c>
      <c r="DL1671" s="17">
        <v>-0.26847199999999999</v>
      </c>
      <c r="DM1671" s="17">
        <v>-0.1412216</v>
      </c>
      <c r="DN1671" s="17">
        <v>0.13880609999999999</v>
      </c>
      <c r="DO1671" s="17">
        <v>0.25332929999999998</v>
      </c>
      <c r="DP1671" s="17">
        <v>2.47706E-2</v>
      </c>
      <c r="DQ1671" s="17">
        <v>0.1753662</v>
      </c>
      <c r="DR1671" s="17">
        <v>0.3031276</v>
      </c>
      <c r="DS1671" s="17">
        <v>0.2286765</v>
      </c>
      <c r="DT1671" s="17">
        <v>0.20757</v>
      </c>
      <c r="DU1671" s="17">
        <v>6.14882E-2</v>
      </c>
      <c r="DV1671" s="17">
        <v>-0.12033729999999999</v>
      </c>
      <c r="DW1671" s="17">
        <v>-9.6682299999999999E-2</v>
      </c>
      <c r="DX1671" s="17">
        <v>-0.1671994</v>
      </c>
      <c r="DY1671" s="17">
        <v>-0.15917439999999999</v>
      </c>
      <c r="DZ1671" s="17">
        <v>-0.228856</v>
      </c>
      <c r="EA1671" s="17">
        <v>4.0151300000000001E-2</v>
      </c>
      <c r="EB1671" s="17">
        <v>9.7206500000000001E-2</v>
      </c>
      <c r="EC1671" s="17">
        <v>-6.3069E-2</v>
      </c>
      <c r="ED1671" s="17">
        <v>0.3185577</v>
      </c>
      <c r="EE1671" s="17">
        <v>0.37490560000000001</v>
      </c>
      <c r="EF1671" s="17">
        <v>0.30679669999999998</v>
      </c>
      <c r="EG1671" s="17">
        <v>0.4403687</v>
      </c>
      <c r="EH1671" s="17">
        <v>0.65634409999999999</v>
      </c>
      <c r="EI1671" s="17">
        <v>0.41670400000000002</v>
      </c>
      <c r="EJ1671" s="17">
        <v>1.2888E-2</v>
      </c>
      <c r="EK1671" s="17">
        <v>0.13904849999999999</v>
      </c>
      <c r="EL1671" s="17">
        <v>0.42023159999999998</v>
      </c>
      <c r="EM1671" s="17">
        <v>0.50374969999999997</v>
      </c>
      <c r="EN1671" s="17">
        <v>0.20987059999999999</v>
      </c>
      <c r="EO1671" s="17">
        <v>0.38343189999999999</v>
      </c>
      <c r="EP1671" s="17">
        <v>0.52320500000000003</v>
      </c>
      <c r="EQ1671" s="17">
        <v>0.3882082</v>
      </c>
      <c r="ER1671" s="17">
        <v>0.39401459999999999</v>
      </c>
      <c r="ES1671" s="17">
        <v>0.22437860000000001</v>
      </c>
      <c r="ET1671" s="17">
        <v>-3.8370700000000001E-2</v>
      </c>
      <c r="EU1671" s="17">
        <v>51.166809999999998</v>
      </c>
      <c r="EV1671" s="17">
        <v>51.177849999999999</v>
      </c>
      <c r="EW1671" s="17">
        <v>50.042870000000001</v>
      </c>
      <c r="EX1671" s="17">
        <v>49.920630000000003</v>
      </c>
      <c r="EY1671" s="17">
        <v>49.279710000000001</v>
      </c>
      <c r="EZ1671" s="17">
        <v>50.602290000000004</v>
      </c>
      <c r="FA1671" s="17">
        <v>50.39049</v>
      </c>
      <c r="FB1671" s="17">
        <v>50.933779999999999</v>
      </c>
      <c r="FC1671" s="17">
        <v>51.173180000000002</v>
      </c>
      <c r="FD1671" s="17">
        <v>52.660870000000003</v>
      </c>
      <c r="FE1671" s="17">
        <v>54.176569999999998</v>
      </c>
      <c r="FF1671" s="17">
        <v>55.076819999999998</v>
      </c>
      <c r="FG1671" s="17">
        <v>54.750419999999998</v>
      </c>
      <c r="FH1671" s="17">
        <v>54.38964</v>
      </c>
      <c r="FI1671" s="17">
        <v>54.382849999999998</v>
      </c>
      <c r="FJ1671" s="17">
        <v>52.012729999999998</v>
      </c>
      <c r="FK1671" s="17">
        <v>51.188879999999997</v>
      </c>
      <c r="FL1671" s="17">
        <v>51.03098</v>
      </c>
      <c r="FM1671" s="17">
        <v>50.707549999999998</v>
      </c>
      <c r="FN1671" s="17">
        <v>50.568759999999997</v>
      </c>
      <c r="FO1671" s="17">
        <v>49.415109999999999</v>
      </c>
      <c r="FP1671" s="17">
        <v>48.968589999999999</v>
      </c>
      <c r="FQ1671" s="17">
        <v>49.04457</v>
      </c>
      <c r="FR1671" s="17">
        <v>49.05348</v>
      </c>
      <c r="FS1671" s="17">
        <v>2.7641279999999999</v>
      </c>
      <c r="FT1671" s="17">
        <v>0.16936770000000001</v>
      </c>
      <c r="FU1671" s="17">
        <v>0.2111614</v>
      </c>
      <c r="FW1671" s="17"/>
    </row>
    <row r="1672" spans="1:179" x14ac:dyDescent="0.25">
      <c r="A1672" t="s">
        <v>226</v>
      </c>
      <c r="B1672" t="s">
        <v>199</v>
      </c>
      <c r="C1672" t="s">
        <v>303</v>
      </c>
      <c r="D1672" s="63" t="s">
        <v>235</v>
      </c>
      <c r="E1672" t="s">
        <v>219</v>
      </c>
      <c r="F1672" s="17">
        <v>4764</v>
      </c>
      <c r="G1672" s="17">
        <v>0.83032720000000004</v>
      </c>
      <c r="H1672" s="17">
        <v>0.70162389999999997</v>
      </c>
      <c r="I1672" s="17">
        <v>0.40494619999999998</v>
      </c>
      <c r="J1672" s="17">
        <v>0.45619999999999999</v>
      </c>
      <c r="K1672" s="17">
        <v>0.63463150000000002</v>
      </c>
      <c r="L1672" s="17">
        <v>0.76015120000000003</v>
      </c>
      <c r="M1672" s="17">
        <v>0.96221909999999999</v>
      </c>
      <c r="N1672" s="17">
        <v>0.88366299999999998</v>
      </c>
      <c r="O1672" s="17">
        <v>0.187085</v>
      </c>
      <c r="P1672" s="17">
        <v>-0.56014929999999996</v>
      </c>
      <c r="Q1672" s="17">
        <v>-1.2031620000000001</v>
      </c>
      <c r="R1672" s="17">
        <v>-1.6013759999999999</v>
      </c>
      <c r="S1672" s="17">
        <v>-1.7873749999999999</v>
      </c>
      <c r="T1672" s="17">
        <v>-1.5925579999999999</v>
      </c>
      <c r="U1672" s="17">
        <v>-1.08572</v>
      </c>
      <c r="V1672" s="17">
        <v>-0.23843900000000001</v>
      </c>
      <c r="W1672" s="17">
        <v>0.76457679999999995</v>
      </c>
      <c r="X1672" s="17">
        <v>1.3655839999999999</v>
      </c>
      <c r="Y1672" s="17">
        <v>1.4281429999999999</v>
      </c>
      <c r="Z1672" s="17">
        <v>1.382668</v>
      </c>
      <c r="AA1672" s="17">
        <v>1.3012509999999999</v>
      </c>
      <c r="AB1672" s="17">
        <v>1.170974</v>
      </c>
      <c r="AC1672" s="17">
        <v>1.025901</v>
      </c>
      <c r="AD1672" s="17">
        <v>0.89468919999999996</v>
      </c>
      <c r="AE1672" s="17">
        <v>-0.30306680000000003</v>
      </c>
      <c r="AF1672" s="17">
        <v>-0.38295269999999998</v>
      </c>
      <c r="AG1672" s="17">
        <v>-0.81813760000000002</v>
      </c>
      <c r="AH1672" s="17">
        <v>-0.63270749999999998</v>
      </c>
      <c r="AI1672" s="17">
        <v>-0.39250420000000003</v>
      </c>
      <c r="AJ1672" s="17">
        <v>-0.3072878</v>
      </c>
      <c r="AK1672" s="17">
        <v>-0.22517980000000001</v>
      </c>
      <c r="AL1672" s="17">
        <v>-0.16384609999999999</v>
      </c>
      <c r="AM1672" s="17">
        <v>-0.19540540000000001</v>
      </c>
      <c r="AN1672" s="17">
        <v>-0.1588484</v>
      </c>
      <c r="AO1672" s="17">
        <v>-0.11469500000000001</v>
      </c>
      <c r="AP1672" s="17">
        <v>-0.11483409999999999</v>
      </c>
      <c r="AQ1672" s="17">
        <v>-0.20829790000000001</v>
      </c>
      <c r="AR1672" s="17">
        <v>-0.17657310000000001</v>
      </c>
      <c r="AS1672" s="17">
        <v>-0.1827193</v>
      </c>
      <c r="AT1672" s="17">
        <v>-0.19777649999999999</v>
      </c>
      <c r="AU1672" s="17">
        <v>-0.1326803</v>
      </c>
      <c r="AV1672" s="17">
        <v>-4.8398099999999999E-2</v>
      </c>
      <c r="AW1672" s="17">
        <v>-7.2914599999999996E-2</v>
      </c>
      <c r="AX1672" s="17">
        <v>-7.6788800000000004E-2</v>
      </c>
      <c r="AY1672" s="17">
        <v>-0.10348400000000001</v>
      </c>
      <c r="AZ1672" s="17">
        <v>-0.19360179999999999</v>
      </c>
      <c r="BA1672" s="17">
        <v>-0.2243279</v>
      </c>
      <c r="BB1672" s="17">
        <v>-0.18958510000000001</v>
      </c>
      <c r="BC1672" s="17">
        <v>-0.22381129999999999</v>
      </c>
      <c r="BD1672" s="17">
        <v>-0.30675750000000002</v>
      </c>
      <c r="BE1672" s="17">
        <v>-0.63268630000000003</v>
      </c>
      <c r="BF1672" s="17">
        <v>-0.51137569999999999</v>
      </c>
      <c r="BG1672" s="17">
        <v>-0.31503189999999998</v>
      </c>
      <c r="BH1672" s="17">
        <v>-0.24561230000000001</v>
      </c>
      <c r="BI1672" s="17">
        <v>-0.17230019999999999</v>
      </c>
      <c r="BJ1672" s="17">
        <v>-0.1141284</v>
      </c>
      <c r="BK1672" s="17">
        <v>-0.1231043</v>
      </c>
      <c r="BL1672" s="17">
        <v>-6.1852600000000001E-2</v>
      </c>
      <c r="BM1672" s="17">
        <v>-1.85933E-2</v>
      </c>
      <c r="BN1672" s="17">
        <v>-1.45063E-2</v>
      </c>
      <c r="BO1672" s="17">
        <v>-9.9362800000000001E-2</v>
      </c>
      <c r="BP1672" s="17">
        <v>-6.7908300000000005E-2</v>
      </c>
      <c r="BQ1672" s="17">
        <v>-8.1285700000000002E-2</v>
      </c>
      <c r="BR1672" s="17">
        <v>-0.1195782</v>
      </c>
      <c r="BS1672" s="17">
        <v>-5.2756299999999999E-2</v>
      </c>
      <c r="BT1672" s="17">
        <v>1.5093499999999999E-2</v>
      </c>
      <c r="BU1672" s="17">
        <v>-1.5596499999999999E-2</v>
      </c>
      <c r="BV1672" s="17">
        <v>-2.6861099999999999E-2</v>
      </c>
      <c r="BW1672" s="17">
        <v>-5.1790500000000003E-2</v>
      </c>
      <c r="BX1672" s="17">
        <v>-0.12294679999999999</v>
      </c>
      <c r="BY1672" s="17">
        <v>-0.136216</v>
      </c>
      <c r="BZ1672" s="17">
        <v>-0.1244767</v>
      </c>
      <c r="CA1672" s="17">
        <v>-0.16891909999999999</v>
      </c>
      <c r="CB1672" s="17">
        <v>-0.25398500000000002</v>
      </c>
      <c r="CC1672" s="17">
        <v>-0.5042432</v>
      </c>
      <c r="CD1672" s="17">
        <v>-0.42734159999999999</v>
      </c>
      <c r="CE1672" s="17">
        <v>-0.26137480000000002</v>
      </c>
      <c r="CF1672" s="17">
        <v>-0.2028961</v>
      </c>
      <c r="CG1672" s="17">
        <v>-0.13567599999999999</v>
      </c>
      <c r="CH1672" s="17">
        <v>-7.9694100000000004E-2</v>
      </c>
      <c r="CI1672" s="17">
        <v>-7.3028700000000002E-2</v>
      </c>
      <c r="CJ1672" s="17">
        <v>5.3263E-3</v>
      </c>
      <c r="CK1672" s="17">
        <v>4.7966500000000002E-2</v>
      </c>
      <c r="CL1672" s="17">
        <v>5.4980399999999999E-2</v>
      </c>
      <c r="CM1672" s="17">
        <v>-2.3914700000000001E-2</v>
      </c>
      <c r="CN1672" s="17">
        <v>7.3525999999999999E-3</v>
      </c>
      <c r="CO1672" s="17">
        <v>-1.10332E-2</v>
      </c>
      <c r="CP1672" s="17">
        <v>-6.5418299999999999E-2</v>
      </c>
      <c r="CQ1672" s="17">
        <v>2.5988000000000001E-3</v>
      </c>
      <c r="CR1672" s="17">
        <v>5.9067599999999998E-2</v>
      </c>
      <c r="CS1672" s="17">
        <v>2.4101899999999999E-2</v>
      </c>
      <c r="CT1672" s="17">
        <v>7.7187000000000002E-3</v>
      </c>
      <c r="CU1672" s="17">
        <v>-1.59878E-2</v>
      </c>
      <c r="CV1672" s="17">
        <v>-7.4011300000000002E-2</v>
      </c>
      <c r="CW1672" s="17">
        <v>-7.5190099999999996E-2</v>
      </c>
      <c r="CX1672" s="17">
        <v>-7.9382800000000003E-2</v>
      </c>
      <c r="CY1672" s="17">
        <v>-0.1140269</v>
      </c>
      <c r="CZ1672" s="17">
        <v>-0.20121259999999999</v>
      </c>
      <c r="DA1672" s="17">
        <v>-0.37580010000000003</v>
      </c>
      <c r="DB1672" s="17">
        <v>-0.34330759999999999</v>
      </c>
      <c r="DC1672" s="17">
        <v>-0.20771770000000001</v>
      </c>
      <c r="DD1672" s="17">
        <v>-0.16017989999999999</v>
      </c>
      <c r="DE1672" s="17">
        <v>-9.9051799999999995E-2</v>
      </c>
      <c r="DF1672" s="17">
        <v>-4.5259800000000003E-2</v>
      </c>
      <c r="DG1672" s="17">
        <v>-2.29532E-2</v>
      </c>
      <c r="DH1672" s="17">
        <v>7.2505299999999995E-2</v>
      </c>
      <c r="DI1672" s="17">
        <v>0.11452619999999999</v>
      </c>
      <c r="DJ1672" s="17">
        <v>0.1244671</v>
      </c>
      <c r="DK1672" s="17">
        <v>5.15334E-2</v>
      </c>
      <c r="DL1672" s="17">
        <v>8.2613500000000006E-2</v>
      </c>
      <c r="DM1672" s="17">
        <v>5.9219399999999998E-2</v>
      </c>
      <c r="DN1672" s="17">
        <v>-1.12584E-2</v>
      </c>
      <c r="DO1672" s="17">
        <v>5.79538E-2</v>
      </c>
      <c r="DP1672" s="17">
        <v>0.1030417</v>
      </c>
      <c r="DQ1672" s="17">
        <v>6.3800200000000001E-2</v>
      </c>
      <c r="DR1672" s="17">
        <v>4.2298500000000003E-2</v>
      </c>
      <c r="DS1672" s="17">
        <v>1.9814999999999999E-2</v>
      </c>
      <c r="DT1672" s="17">
        <v>-2.5075900000000002E-2</v>
      </c>
      <c r="DU1672" s="17">
        <v>-1.4164100000000001E-2</v>
      </c>
      <c r="DV1672" s="17">
        <v>-3.4288899999999997E-2</v>
      </c>
      <c r="DW1672" s="17">
        <v>-3.4771299999999998E-2</v>
      </c>
      <c r="DX1672" s="17">
        <v>-0.1250174</v>
      </c>
      <c r="DY1672" s="17">
        <v>-0.19034870000000001</v>
      </c>
      <c r="DZ1672" s="17">
        <v>-0.2219758</v>
      </c>
      <c r="EA1672" s="17">
        <v>-0.13024540000000001</v>
      </c>
      <c r="EB1672" s="17">
        <v>-9.8504499999999995E-2</v>
      </c>
      <c r="EC1672" s="17">
        <v>-4.6172299999999999E-2</v>
      </c>
      <c r="ED1672" s="17">
        <v>4.4578999999999999E-3</v>
      </c>
      <c r="EE1672" s="17">
        <v>4.93479E-2</v>
      </c>
      <c r="EF1672" s="17">
        <v>0.16950100000000001</v>
      </c>
      <c r="EG1672" s="17">
        <v>0.21062800000000001</v>
      </c>
      <c r="EH1672" s="17">
        <v>0.22479479999999999</v>
      </c>
      <c r="EI1672" s="17">
        <v>0.16046849999999999</v>
      </c>
      <c r="EJ1672" s="17">
        <v>0.19127830000000001</v>
      </c>
      <c r="EK1672" s="17">
        <v>0.16065289999999999</v>
      </c>
      <c r="EL1672" s="17">
        <v>6.6939799999999994E-2</v>
      </c>
      <c r="EM1672" s="17">
        <v>0.13787779999999999</v>
      </c>
      <c r="EN1672" s="17">
        <v>0.1665333</v>
      </c>
      <c r="EO1672" s="17">
        <v>0.1211183</v>
      </c>
      <c r="EP1672" s="17">
        <v>9.2226100000000005E-2</v>
      </c>
      <c r="EQ1672" s="17">
        <v>7.1508500000000003E-2</v>
      </c>
      <c r="ER1672" s="17">
        <v>4.5579099999999997E-2</v>
      </c>
      <c r="ES1672" s="17">
        <v>7.3947700000000005E-2</v>
      </c>
      <c r="ET1672" s="17">
        <v>3.08195E-2</v>
      </c>
      <c r="EU1672" s="17">
        <v>48.476590000000002</v>
      </c>
      <c r="EV1672" s="17">
        <v>47.680250000000001</v>
      </c>
      <c r="EW1672" s="17">
        <v>47.050890000000003</v>
      </c>
      <c r="EX1672" s="17">
        <v>46.858780000000003</v>
      </c>
      <c r="EY1672" s="17">
        <v>46.413539999999998</v>
      </c>
      <c r="EZ1672" s="17">
        <v>46.120100000000001</v>
      </c>
      <c r="FA1672" s="17">
        <v>45.928190000000001</v>
      </c>
      <c r="FB1672" s="17">
        <v>45.619959999999999</v>
      </c>
      <c r="FC1672" s="17">
        <v>49.506300000000003</v>
      </c>
      <c r="FD1672" s="17">
        <v>55.327089999999998</v>
      </c>
      <c r="FE1672" s="17">
        <v>60.153790000000001</v>
      </c>
      <c r="FF1672" s="17">
        <v>63.909889999999997</v>
      </c>
      <c r="FG1672" s="17">
        <v>65.96575</v>
      </c>
      <c r="FH1672" s="17">
        <v>66.84684</v>
      </c>
      <c r="FI1672" s="17">
        <v>66.938450000000003</v>
      </c>
      <c r="FJ1672" s="17">
        <v>66.329700000000003</v>
      </c>
      <c r="FK1672" s="17">
        <v>64.198490000000007</v>
      </c>
      <c r="FL1672" s="17">
        <v>60.587319999999998</v>
      </c>
      <c r="FM1672" s="17">
        <v>57.372999999999998</v>
      </c>
      <c r="FN1672" s="17">
        <v>55.280850000000001</v>
      </c>
      <c r="FO1672" s="17">
        <v>53.34581</v>
      </c>
      <c r="FP1672" s="17">
        <v>51.914920000000002</v>
      </c>
      <c r="FQ1672" s="17">
        <v>50.786160000000002</v>
      </c>
      <c r="FR1672" s="17">
        <v>50.096310000000003</v>
      </c>
      <c r="FS1672" s="17">
        <v>1.360498</v>
      </c>
      <c r="FT1672" s="17">
        <v>7.8447100000000006E-2</v>
      </c>
      <c r="FU1672" s="17">
        <v>6.4703300000000005E-2</v>
      </c>
      <c r="FW1672" s="17"/>
    </row>
    <row r="1673" spans="1:179" x14ac:dyDescent="0.25">
      <c r="A1673" t="s">
        <v>226</v>
      </c>
      <c r="B1673" t="s">
        <v>199</v>
      </c>
      <c r="C1673" t="s">
        <v>303</v>
      </c>
      <c r="D1673" s="63" t="s">
        <v>235</v>
      </c>
      <c r="E1673" t="s">
        <v>220</v>
      </c>
      <c r="F1673" s="17">
        <v>2192</v>
      </c>
      <c r="G1673" s="17">
        <v>0.87791200000000003</v>
      </c>
      <c r="H1673" s="17">
        <v>0.72215149999999995</v>
      </c>
      <c r="I1673" s="17">
        <v>0.61989369999999999</v>
      </c>
      <c r="J1673" s="17">
        <v>0.56468680000000004</v>
      </c>
      <c r="K1673" s="17">
        <v>0.57584409999999997</v>
      </c>
      <c r="L1673" s="17">
        <v>0.58209279999999997</v>
      </c>
      <c r="M1673" s="17">
        <v>0.93693789999999999</v>
      </c>
      <c r="N1673" s="17">
        <v>0.87278279999999997</v>
      </c>
      <c r="O1673" s="17">
        <v>2.97031E-2</v>
      </c>
      <c r="P1673" s="17">
        <v>-0.63508089999999995</v>
      </c>
      <c r="Q1673" s="17">
        <v>-1.2952999999999999</v>
      </c>
      <c r="R1673" s="17">
        <v>-1.695943</v>
      </c>
      <c r="S1673" s="17">
        <v>-1.7854779999999999</v>
      </c>
      <c r="T1673" s="17">
        <v>-1.6039779999999999</v>
      </c>
      <c r="U1673" s="17">
        <v>-1.129302</v>
      </c>
      <c r="V1673" s="17">
        <v>-0.28043800000000002</v>
      </c>
      <c r="W1673" s="17">
        <v>0.65956269999999995</v>
      </c>
      <c r="X1673" s="17">
        <v>1.4014800000000001</v>
      </c>
      <c r="Y1673" s="17">
        <v>1.520524</v>
      </c>
      <c r="Z1673" s="17">
        <v>1.507455</v>
      </c>
      <c r="AA1673" s="17">
        <v>1.3525149999999999</v>
      </c>
      <c r="AB1673" s="17">
        <v>1.1860949999999999</v>
      </c>
      <c r="AC1673" s="17">
        <v>0.90251680000000001</v>
      </c>
      <c r="AD1673" s="17">
        <v>0.82215839999999996</v>
      </c>
      <c r="AE1673" s="17">
        <v>-0.35472419999999999</v>
      </c>
      <c r="AF1673" s="17">
        <v>-0.38268160000000001</v>
      </c>
      <c r="AG1673" s="17">
        <v>-0.42216019999999999</v>
      </c>
      <c r="AH1673" s="17">
        <v>-0.55138229999999999</v>
      </c>
      <c r="AI1673" s="17">
        <v>-0.50239909999999999</v>
      </c>
      <c r="AJ1673" s="17">
        <v>-0.52640759999999998</v>
      </c>
      <c r="AK1673" s="17">
        <v>-0.28613050000000001</v>
      </c>
      <c r="AL1673" s="17">
        <v>-0.22432050000000001</v>
      </c>
      <c r="AM1673" s="17">
        <v>-0.41134720000000002</v>
      </c>
      <c r="AN1673" s="17">
        <v>-0.30737320000000001</v>
      </c>
      <c r="AO1673" s="17">
        <v>-0.3155268</v>
      </c>
      <c r="AP1673" s="17">
        <v>-0.35855730000000002</v>
      </c>
      <c r="AQ1673" s="17">
        <v>-0.37947550000000002</v>
      </c>
      <c r="AR1673" s="17">
        <v>-0.29220950000000001</v>
      </c>
      <c r="AS1673" s="17">
        <v>-0.3337135</v>
      </c>
      <c r="AT1673" s="17">
        <v>-0.37635570000000002</v>
      </c>
      <c r="AU1673" s="17">
        <v>-0.25694529999999999</v>
      </c>
      <c r="AV1673" s="17">
        <v>-5.1104900000000002E-2</v>
      </c>
      <c r="AW1673" s="17">
        <v>-3.9521899999999999E-2</v>
      </c>
      <c r="AX1673" s="17">
        <v>1.9917899999999999E-2</v>
      </c>
      <c r="AY1673" s="17">
        <v>-9.2643199999999995E-2</v>
      </c>
      <c r="AZ1673" s="17">
        <v>-0.21267050000000001</v>
      </c>
      <c r="BA1673" s="17">
        <v>-0.38913370000000003</v>
      </c>
      <c r="BB1673" s="17">
        <v>-0.33611740000000001</v>
      </c>
      <c r="BC1673" s="17">
        <v>-0.2080477</v>
      </c>
      <c r="BD1673" s="17">
        <v>-0.27601979999999998</v>
      </c>
      <c r="BE1673" s="17">
        <v>-0.32271879999999997</v>
      </c>
      <c r="BF1673" s="17">
        <v>-0.3951114</v>
      </c>
      <c r="BG1673" s="17">
        <v>-0.37417099999999998</v>
      </c>
      <c r="BH1673" s="17">
        <v>-0.41054679999999999</v>
      </c>
      <c r="BI1673" s="17">
        <v>-0.1670817</v>
      </c>
      <c r="BJ1673" s="17">
        <v>-0.11771669999999999</v>
      </c>
      <c r="BK1673" s="17">
        <v>-0.29847040000000002</v>
      </c>
      <c r="BL1673" s="17">
        <v>-0.205543</v>
      </c>
      <c r="BM1673" s="17">
        <v>-0.2111654</v>
      </c>
      <c r="BN1673" s="17">
        <v>-0.24647640000000001</v>
      </c>
      <c r="BO1673" s="17">
        <v>-0.24894269999999999</v>
      </c>
      <c r="BP1673" s="17">
        <v>-0.1747705</v>
      </c>
      <c r="BQ1673" s="17">
        <v>-0.21786759999999999</v>
      </c>
      <c r="BR1673" s="17">
        <v>-0.25271080000000001</v>
      </c>
      <c r="BS1673" s="17">
        <v>-0.1656765</v>
      </c>
      <c r="BT1673" s="17">
        <v>3.5902999999999997E-2</v>
      </c>
      <c r="BU1673" s="17">
        <v>5.1270799999999998E-2</v>
      </c>
      <c r="BV1673" s="17">
        <v>8.7872500000000006E-2</v>
      </c>
      <c r="BW1673" s="17">
        <v>-1.6605700000000001E-2</v>
      </c>
      <c r="BX1673" s="17">
        <v>-0.1251543</v>
      </c>
      <c r="BY1673" s="17">
        <v>-0.27585999999999999</v>
      </c>
      <c r="BZ1673" s="17">
        <v>-0.2169363</v>
      </c>
      <c r="CA1673" s="17">
        <v>-0.1064599</v>
      </c>
      <c r="CB1673" s="17">
        <v>-0.2021462</v>
      </c>
      <c r="CC1673" s="17">
        <v>-0.25384600000000002</v>
      </c>
      <c r="CD1673" s="17">
        <v>-0.28687859999999998</v>
      </c>
      <c r="CE1673" s="17">
        <v>-0.28536060000000002</v>
      </c>
      <c r="CF1673" s="17">
        <v>-0.33030199999999998</v>
      </c>
      <c r="CG1673" s="17">
        <v>-8.4628900000000007E-2</v>
      </c>
      <c r="CH1673" s="17">
        <v>-4.38833E-2</v>
      </c>
      <c r="CI1673" s="17">
        <v>-0.2202923</v>
      </c>
      <c r="CJ1673" s="17">
        <v>-0.13501569999999999</v>
      </c>
      <c r="CK1673" s="17">
        <v>-0.13888500000000001</v>
      </c>
      <c r="CL1673" s="17">
        <v>-0.16884950000000001</v>
      </c>
      <c r="CM1673" s="17">
        <v>-0.15853610000000001</v>
      </c>
      <c r="CN1673" s="17">
        <v>-9.3432699999999994E-2</v>
      </c>
      <c r="CO1673" s="17">
        <v>-0.13763310000000001</v>
      </c>
      <c r="CP1673" s="17">
        <v>-0.16707469999999999</v>
      </c>
      <c r="CQ1673" s="17">
        <v>-0.102464</v>
      </c>
      <c r="CR1673" s="17">
        <v>9.61645E-2</v>
      </c>
      <c r="CS1673" s="17">
        <v>0.1141535</v>
      </c>
      <c r="CT1673" s="17">
        <v>0.1349378</v>
      </c>
      <c r="CU1673" s="17">
        <v>3.6057600000000002E-2</v>
      </c>
      <c r="CV1673" s="17">
        <v>-6.4540899999999998E-2</v>
      </c>
      <c r="CW1673" s="17">
        <v>-0.1974069</v>
      </c>
      <c r="CX1673" s="17">
        <v>-0.13439180000000001</v>
      </c>
      <c r="CY1673" s="17">
        <v>-4.8722000000000001E-3</v>
      </c>
      <c r="CZ1673" s="17">
        <v>-0.12827250000000001</v>
      </c>
      <c r="DA1673" s="17">
        <v>-0.1849732</v>
      </c>
      <c r="DB1673" s="17">
        <v>-0.17864579999999999</v>
      </c>
      <c r="DC1673" s="17">
        <v>-0.19655020000000001</v>
      </c>
      <c r="DD1673" s="17">
        <v>-0.25005719999999998</v>
      </c>
      <c r="DE1673" s="17">
        <v>-2.176E-3</v>
      </c>
      <c r="DF1673" s="17">
        <v>2.99501E-2</v>
      </c>
      <c r="DG1673" s="17">
        <v>-0.1421142</v>
      </c>
      <c r="DH1673" s="17">
        <v>-6.4488400000000001E-2</v>
      </c>
      <c r="DI1673" s="17">
        <v>-6.66046E-2</v>
      </c>
      <c r="DJ1673" s="17">
        <v>-9.1222600000000001E-2</v>
      </c>
      <c r="DK1673" s="17">
        <v>-6.8129400000000007E-2</v>
      </c>
      <c r="DL1673" s="17">
        <v>-1.2094799999999999E-2</v>
      </c>
      <c r="DM1673" s="17">
        <v>-5.7398600000000001E-2</v>
      </c>
      <c r="DN1673" s="17">
        <v>-8.14386E-2</v>
      </c>
      <c r="DO1673" s="17">
        <v>-3.9251399999999999E-2</v>
      </c>
      <c r="DP1673" s="17">
        <v>0.15642590000000001</v>
      </c>
      <c r="DQ1673" s="17">
        <v>0.1770362</v>
      </c>
      <c r="DR1673" s="17">
        <v>0.182003</v>
      </c>
      <c r="DS1673" s="17">
        <v>8.8720900000000005E-2</v>
      </c>
      <c r="DT1673" s="17">
        <v>-3.9274000000000002E-3</v>
      </c>
      <c r="DU1673" s="17">
        <v>-0.1189539</v>
      </c>
      <c r="DV1673" s="17">
        <v>-5.1847400000000002E-2</v>
      </c>
      <c r="DW1673" s="17">
        <v>0.1418044</v>
      </c>
      <c r="DX1673" s="17">
        <v>-2.16107E-2</v>
      </c>
      <c r="DY1673" s="17">
        <v>-8.5531800000000005E-2</v>
      </c>
      <c r="DZ1673" s="17">
        <v>-2.23749E-2</v>
      </c>
      <c r="EA1673" s="17">
        <v>-6.8322099999999997E-2</v>
      </c>
      <c r="EB1673" s="17">
        <v>-0.13419639999999999</v>
      </c>
      <c r="EC1673" s="17">
        <v>0.1168728</v>
      </c>
      <c r="ED1673" s="17">
        <v>0.1365538</v>
      </c>
      <c r="EE1673" s="17">
        <v>-2.92374E-2</v>
      </c>
      <c r="EF1673" s="17">
        <v>3.7341800000000001E-2</v>
      </c>
      <c r="EG1673" s="17">
        <v>3.77568E-2</v>
      </c>
      <c r="EH1673" s="17">
        <v>2.08583E-2</v>
      </c>
      <c r="EI1673" s="17">
        <v>6.2403399999999998E-2</v>
      </c>
      <c r="EJ1673" s="17">
        <v>0.1053442</v>
      </c>
      <c r="EK1673" s="17">
        <v>5.8447399999999997E-2</v>
      </c>
      <c r="EL1673" s="17">
        <v>4.2206399999999998E-2</v>
      </c>
      <c r="EM1673" s="17">
        <v>5.2017399999999998E-2</v>
      </c>
      <c r="EN1673" s="17">
        <v>0.24343380000000001</v>
      </c>
      <c r="EO1673" s="17">
        <v>0.26782889999999998</v>
      </c>
      <c r="EP1673" s="17">
        <v>0.2499577</v>
      </c>
      <c r="EQ1673" s="17">
        <v>0.1647583</v>
      </c>
      <c r="ER1673" s="17">
        <v>8.3588800000000005E-2</v>
      </c>
      <c r="ES1673" s="17">
        <v>-5.6801999999999998E-3</v>
      </c>
      <c r="ET1673" s="17">
        <v>6.7333699999999996E-2</v>
      </c>
      <c r="EU1673" s="17">
        <v>49.1706</v>
      </c>
      <c r="EV1673" s="17">
        <v>48.320950000000003</v>
      </c>
      <c r="EW1673" s="17">
        <v>47.742080000000001</v>
      </c>
      <c r="EX1673" s="17">
        <v>47.436889999999998</v>
      </c>
      <c r="EY1673" s="17">
        <v>47.05059</v>
      </c>
      <c r="EZ1673" s="17">
        <v>46.709580000000003</v>
      </c>
      <c r="FA1673" s="17">
        <v>46.507330000000003</v>
      </c>
      <c r="FB1673" s="17">
        <v>46.113460000000003</v>
      </c>
      <c r="FC1673" s="17">
        <v>50.099429999999998</v>
      </c>
      <c r="FD1673" s="17">
        <v>56.020820000000001</v>
      </c>
      <c r="FE1673" s="17">
        <v>60.707949999999997</v>
      </c>
      <c r="FF1673" s="17">
        <v>64.190640000000002</v>
      </c>
      <c r="FG1673" s="17">
        <v>65.828530000000001</v>
      </c>
      <c r="FH1673" s="17">
        <v>66.49091</v>
      </c>
      <c r="FI1673" s="17">
        <v>66.444810000000004</v>
      </c>
      <c r="FJ1673" s="17">
        <v>65.715990000000005</v>
      </c>
      <c r="FK1673" s="17">
        <v>63.627859999999998</v>
      </c>
      <c r="FL1673" s="17">
        <v>60.35575</v>
      </c>
      <c r="FM1673" s="17">
        <v>57.401539999999997</v>
      </c>
      <c r="FN1673" s="17">
        <v>55.38044</v>
      </c>
      <c r="FO1673" s="17">
        <v>53.67259</v>
      </c>
      <c r="FP1673" s="17">
        <v>52.255189999999999</v>
      </c>
      <c r="FQ1673" s="17">
        <v>51.229329999999997</v>
      </c>
      <c r="FR1673" s="17">
        <v>50.627580000000002</v>
      </c>
      <c r="FS1673" s="17">
        <v>2.5347420000000001</v>
      </c>
      <c r="FT1673" s="17">
        <v>0.1188007</v>
      </c>
      <c r="FU1673" s="17">
        <v>8.9519699999999994E-2</v>
      </c>
      <c r="FW1673" s="17"/>
    </row>
    <row r="1674" spans="1:179" x14ac:dyDescent="0.25">
      <c r="A1674" t="s">
        <v>226</v>
      </c>
      <c r="B1674" t="s">
        <v>199</v>
      </c>
      <c r="C1674" t="s">
        <v>303</v>
      </c>
      <c r="D1674" s="63" t="s">
        <v>235</v>
      </c>
      <c r="E1674" t="s">
        <v>221</v>
      </c>
      <c r="F1674" s="17">
        <v>2572</v>
      </c>
      <c r="G1674" s="17">
        <v>0.80358680000000005</v>
      </c>
      <c r="H1674" s="17">
        <v>0.69524109999999995</v>
      </c>
      <c r="I1674" s="17">
        <v>0.27732810000000002</v>
      </c>
      <c r="J1674" s="17">
        <v>0.39487270000000002</v>
      </c>
      <c r="K1674" s="17">
        <v>0.67846150000000005</v>
      </c>
      <c r="L1674" s="17">
        <v>0.88232560000000004</v>
      </c>
      <c r="M1674" s="17">
        <v>0.99334370000000005</v>
      </c>
      <c r="N1674" s="17">
        <v>0.89989909999999995</v>
      </c>
      <c r="O1674" s="17">
        <v>0.28822599999999998</v>
      </c>
      <c r="P1674" s="17">
        <v>-0.52655980000000002</v>
      </c>
      <c r="Q1674" s="17">
        <v>-1.1647959999999999</v>
      </c>
      <c r="R1674" s="17">
        <v>-1.568405</v>
      </c>
      <c r="S1674" s="17">
        <v>-1.8164419999999999</v>
      </c>
      <c r="T1674" s="17">
        <v>-1.603084</v>
      </c>
      <c r="U1674" s="17">
        <v>-1.0738840000000001</v>
      </c>
      <c r="V1674" s="17">
        <v>-0.2220337</v>
      </c>
      <c r="W1674" s="17">
        <v>0.83147280000000001</v>
      </c>
      <c r="X1674" s="17">
        <v>1.343188</v>
      </c>
      <c r="Y1674" s="17">
        <v>1.369418</v>
      </c>
      <c r="Z1674" s="17">
        <v>1.304942</v>
      </c>
      <c r="AA1674" s="17">
        <v>1.2691840000000001</v>
      </c>
      <c r="AB1674" s="17">
        <v>1.1597710000000001</v>
      </c>
      <c r="AC1674" s="17">
        <v>1.10354</v>
      </c>
      <c r="AD1674" s="17">
        <v>0.943851</v>
      </c>
      <c r="AE1674" s="17">
        <v>-0.36911569999999999</v>
      </c>
      <c r="AF1674" s="17">
        <v>-0.4673794</v>
      </c>
      <c r="AG1674" s="17">
        <v>-1.157405</v>
      </c>
      <c r="AH1674" s="17">
        <v>-0.8011897</v>
      </c>
      <c r="AI1674" s="17">
        <v>-0.41553210000000002</v>
      </c>
      <c r="AJ1674" s="17">
        <v>-0.242206</v>
      </c>
      <c r="AK1674" s="17">
        <v>-0.2491804</v>
      </c>
      <c r="AL1674" s="17">
        <v>-0.18341360000000001</v>
      </c>
      <c r="AM1674" s="17">
        <v>-0.12756300000000001</v>
      </c>
      <c r="AN1674" s="17">
        <v>-0.14868690000000001</v>
      </c>
      <c r="AO1674" s="17">
        <v>-6.6482200000000005E-2</v>
      </c>
      <c r="AP1674" s="17">
        <v>-3.84532E-2</v>
      </c>
      <c r="AQ1674" s="17">
        <v>-0.1842818</v>
      </c>
      <c r="AR1674" s="17">
        <v>-0.17738909999999999</v>
      </c>
      <c r="AS1674" s="17">
        <v>-0.15709049999999999</v>
      </c>
      <c r="AT1674" s="17">
        <v>-0.14885010000000001</v>
      </c>
      <c r="AU1674" s="17">
        <v>-0.1116476</v>
      </c>
      <c r="AV1674" s="17">
        <v>-0.10710459999999999</v>
      </c>
      <c r="AW1674" s="17">
        <v>-0.1607846</v>
      </c>
      <c r="AX1674" s="17">
        <v>-0.18822030000000001</v>
      </c>
      <c r="AY1674" s="17">
        <v>-0.16606270000000001</v>
      </c>
      <c r="AZ1674" s="17">
        <v>-0.25083250000000001</v>
      </c>
      <c r="BA1674" s="17">
        <v>-0.20419870000000001</v>
      </c>
      <c r="BB1674" s="17">
        <v>-0.17162350000000001</v>
      </c>
      <c r="BC1674" s="17">
        <v>-0.27394560000000001</v>
      </c>
      <c r="BD1674" s="17">
        <v>-0.3604617</v>
      </c>
      <c r="BE1674" s="17">
        <v>-0.86432960000000003</v>
      </c>
      <c r="BF1674" s="17">
        <v>-0.63226309999999997</v>
      </c>
      <c r="BG1674" s="17">
        <v>-0.31566109999999997</v>
      </c>
      <c r="BH1674" s="17">
        <v>-0.17169039999999999</v>
      </c>
      <c r="BI1674" s="17">
        <v>-0.20124030000000001</v>
      </c>
      <c r="BJ1674" s="17">
        <v>-0.13548679999999999</v>
      </c>
      <c r="BK1674" s="17">
        <v>-4.0560899999999997E-2</v>
      </c>
      <c r="BL1674" s="17">
        <v>-5.7070999999999997E-3</v>
      </c>
      <c r="BM1674" s="17">
        <v>7.0344199999999996E-2</v>
      </c>
      <c r="BN1674" s="17">
        <v>9.9748100000000006E-2</v>
      </c>
      <c r="BO1674" s="17">
        <v>-3.9623999999999999E-2</v>
      </c>
      <c r="BP1674" s="17">
        <v>-3.0547000000000001E-2</v>
      </c>
      <c r="BQ1674" s="17">
        <v>-2.3011299999999998E-2</v>
      </c>
      <c r="BR1674" s="17">
        <v>-6.0549899999999997E-2</v>
      </c>
      <c r="BS1674" s="17">
        <v>-4.6033000000000003E-3</v>
      </c>
      <c r="BT1674" s="17">
        <v>-2.2750800000000002E-2</v>
      </c>
      <c r="BU1674" s="17">
        <v>-8.5102800000000006E-2</v>
      </c>
      <c r="BV1674" s="17">
        <v>-0.1195736</v>
      </c>
      <c r="BW1674" s="17">
        <v>-9.6726999999999994E-2</v>
      </c>
      <c r="BX1674" s="17">
        <v>-0.1502078</v>
      </c>
      <c r="BY1674" s="17">
        <v>-8.2682699999999998E-2</v>
      </c>
      <c r="BZ1674" s="17">
        <v>-9.6692E-2</v>
      </c>
      <c r="CA1674" s="17">
        <v>-0.2080311</v>
      </c>
      <c r="CB1674" s="17">
        <v>-0.28641090000000002</v>
      </c>
      <c r="CC1674" s="17">
        <v>-0.6613464</v>
      </c>
      <c r="CD1674" s="17">
        <v>-0.51526499999999997</v>
      </c>
      <c r="CE1674" s="17">
        <v>-0.24649080000000001</v>
      </c>
      <c r="CF1674" s="17">
        <v>-0.1228515</v>
      </c>
      <c r="CG1674" s="17">
        <v>-0.16803709999999999</v>
      </c>
      <c r="CH1674" s="17">
        <v>-0.10229290000000001</v>
      </c>
      <c r="CI1674" s="17">
        <v>1.9696499999999999E-2</v>
      </c>
      <c r="CJ1674" s="17">
        <v>9.3320399999999998E-2</v>
      </c>
      <c r="CK1674" s="17">
        <v>0.1651098</v>
      </c>
      <c r="CL1674" s="17">
        <v>0.1954659</v>
      </c>
      <c r="CM1674" s="17">
        <v>6.0565500000000001E-2</v>
      </c>
      <c r="CN1674" s="17">
        <v>7.1155399999999994E-2</v>
      </c>
      <c r="CO1674" s="17">
        <v>6.9851499999999997E-2</v>
      </c>
      <c r="CP1674" s="17">
        <v>6.0650000000000005E-4</v>
      </c>
      <c r="CQ1674" s="17">
        <v>6.9535299999999994E-2</v>
      </c>
      <c r="CR1674" s="17">
        <v>3.56724E-2</v>
      </c>
      <c r="CS1674" s="17">
        <v>-3.2685800000000001E-2</v>
      </c>
      <c r="CT1674" s="17">
        <v>-7.2029099999999999E-2</v>
      </c>
      <c r="CU1674" s="17">
        <v>-4.8705199999999997E-2</v>
      </c>
      <c r="CV1674" s="17">
        <v>-8.0515500000000004E-2</v>
      </c>
      <c r="CW1674" s="17">
        <v>1.4789E-3</v>
      </c>
      <c r="CX1674" s="17">
        <v>-4.47947E-2</v>
      </c>
      <c r="CY1674" s="17">
        <v>-0.14211660000000001</v>
      </c>
      <c r="CZ1674" s="17">
        <v>-0.21235999999999999</v>
      </c>
      <c r="DA1674" s="17">
        <v>-0.45836310000000002</v>
      </c>
      <c r="DB1674" s="17">
        <v>-0.39826689999999998</v>
      </c>
      <c r="DC1674" s="17">
        <v>-0.17732049999999999</v>
      </c>
      <c r="DD1674" s="17">
        <v>-7.4012599999999998E-2</v>
      </c>
      <c r="DE1674" s="17">
        <v>-0.13483390000000001</v>
      </c>
      <c r="DF1674" s="17">
        <v>-6.9098900000000005E-2</v>
      </c>
      <c r="DG1674" s="17">
        <v>7.9953899999999994E-2</v>
      </c>
      <c r="DH1674" s="17">
        <v>0.19234780000000001</v>
      </c>
      <c r="DI1674" s="17">
        <v>0.25987529999999998</v>
      </c>
      <c r="DJ1674" s="17">
        <v>0.29118369999999999</v>
      </c>
      <c r="DK1674" s="17">
        <v>0.16075500000000001</v>
      </c>
      <c r="DL1674" s="17">
        <v>0.17285780000000001</v>
      </c>
      <c r="DM1674" s="17">
        <v>0.16271440000000001</v>
      </c>
      <c r="DN1674" s="17">
        <v>6.1762900000000003E-2</v>
      </c>
      <c r="DO1674" s="17">
        <v>0.14367379999999999</v>
      </c>
      <c r="DP1674" s="17">
        <v>9.4095600000000001E-2</v>
      </c>
      <c r="DQ1674" s="17">
        <v>1.9731200000000001E-2</v>
      </c>
      <c r="DR1674" s="17">
        <v>-2.4484599999999999E-2</v>
      </c>
      <c r="DS1674" s="17">
        <v>-6.8349999999999997E-4</v>
      </c>
      <c r="DT1674" s="17">
        <v>-1.08232E-2</v>
      </c>
      <c r="DU1674" s="17">
        <v>8.5640499999999994E-2</v>
      </c>
      <c r="DV1674" s="17">
        <v>7.1027E-3</v>
      </c>
      <c r="DW1674" s="17">
        <v>-4.6946500000000002E-2</v>
      </c>
      <c r="DX1674" s="17">
        <v>-0.1054423</v>
      </c>
      <c r="DY1674" s="17">
        <v>-0.16528760000000001</v>
      </c>
      <c r="DZ1674" s="17">
        <v>-0.22934019999999999</v>
      </c>
      <c r="EA1674" s="17">
        <v>-7.7449500000000004E-2</v>
      </c>
      <c r="EB1674" s="17">
        <v>-3.4970000000000001E-3</v>
      </c>
      <c r="EC1674" s="17">
        <v>-8.6893799999999993E-2</v>
      </c>
      <c r="ED1674" s="17">
        <v>-2.1172199999999999E-2</v>
      </c>
      <c r="EE1674" s="17">
        <v>0.16695599999999999</v>
      </c>
      <c r="EF1674" s="17">
        <v>0.33532770000000001</v>
      </c>
      <c r="EG1674" s="17">
        <v>0.39670179999999999</v>
      </c>
      <c r="EH1674" s="17">
        <v>0.42938510000000002</v>
      </c>
      <c r="EI1674" s="17">
        <v>0.30541269999999998</v>
      </c>
      <c r="EJ1674" s="17">
        <v>0.31969999999999998</v>
      </c>
      <c r="EK1674" s="17">
        <v>0.29679359999999999</v>
      </c>
      <c r="EL1674" s="17">
        <v>0.150063</v>
      </c>
      <c r="EM1674" s="17">
        <v>0.2507181</v>
      </c>
      <c r="EN1674" s="17">
        <v>0.17844950000000001</v>
      </c>
      <c r="EO1674" s="17">
        <v>9.5413100000000001E-2</v>
      </c>
      <c r="EP1674" s="17">
        <v>4.4162100000000003E-2</v>
      </c>
      <c r="EQ1674" s="17">
        <v>6.8652299999999999E-2</v>
      </c>
      <c r="ER1674" s="17">
        <v>8.9801500000000006E-2</v>
      </c>
      <c r="ES1674" s="17">
        <v>0.20715649999999999</v>
      </c>
      <c r="ET1674" s="17">
        <v>8.2034200000000002E-2</v>
      </c>
      <c r="EU1674" s="17">
        <v>47.899349999999998</v>
      </c>
      <c r="EV1674" s="17">
        <v>47.147350000000003</v>
      </c>
      <c r="EW1674" s="17">
        <v>46.476010000000002</v>
      </c>
      <c r="EX1674" s="17">
        <v>46.377949999999998</v>
      </c>
      <c r="EY1674" s="17">
        <v>45.883679999999998</v>
      </c>
      <c r="EZ1674" s="17">
        <v>45.629800000000003</v>
      </c>
      <c r="FA1674" s="17">
        <v>45.4465</v>
      </c>
      <c r="FB1674" s="17">
        <v>45.209479999999999</v>
      </c>
      <c r="FC1674" s="17">
        <v>49.01296</v>
      </c>
      <c r="FD1674" s="17">
        <v>54.750079999999997</v>
      </c>
      <c r="FE1674" s="17">
        <v>59.692869999999999</v>
      </c>
      <c r="FF1674" s="17">
        <v>63.676360000000003</v>
      </c>
      <c r="FG1674" s="17">
        <v>66.079890000000006</v>
      </c>
      <c r="FH1674" s="17">
        <v>67.142880000000005</v>
      </c>
      <c r="FI1674" s="17">
        <v>67.349019999999996</v>
      </c>
      <c r="FJ1674" s="17">
        <v>66.840159999999997</v>
      </c>
      <c r="FK1674" s="17">
        <v>64.673109999999994</v>
      </c>
      <c r="FL1674" s="17">
        <v>60.77993</v>
      </c>
      <c r="FM1674" s="17">
        <v>57.349269999999997</v>
      </c>
      <c r="FN1674" s="17">
        <v>55.19802</v>
      </c>
      <c r="FO1674" s="17">
        <v>53.074010000000001</v>
      </c>
      <c r="FP1674" s="17">
        <v>51.631909999999998</v>
      </c>
      <c r="FQ1674" s="17">
        <v>50.417549999999999</v>
      </c>
      <c r="FR1674" s="17">
        <v>49.654420000000002</v>
      </c>
      <c r="FS1674" s="17">
        <v>1.5387029999999999</v>
      </c>
      <c r="FT1674" s="17">
        <v>9.6621200000000004E-2</v>
      </c>
      <c r="FU1674" s="17">
        <v>8.7382799999999997E-2</v>
      </c>
      <c r="FW1674" s="17"/>
    </row>
    <row r="1675" spans="1:179" x14ac:dyDescent="0.25">
      <c r="A1675" t="s">
        <v>226</v>
      </c>
      <c r="B1675" t="s">
        <v>199</v>
      </c>
      <c r="C1675" t="s">
        <v>303</v>
      </c>
      <c r="D1675" s="63" t="s">
        <v>247</v>
      </c>
      <c r="E1675" t="s">
        <v>219</v>
      </c>
      <c r="F1675" s="17">
        <v>4764</v>
      </c>
      <c r="G1675" s="17">
        <v>0.94541470000000005</v>
      </c>
      <c r="H1675" s="17">
        <v>0.7622061</v>
      </c>
      <c r="I1675" s="17">
        <v>0.54953969999999996</v>
      </c>
      <c r="J1675" s="17">
        <v>0.55503590000000003</v>
      </c>
      <c r="K1675" s="17">
        <v>0.71975080000000002</v>
      </c>
      <c r="L1675" s="17">
        <v>0.91497059999999997</v>
      </c>
      <c r="M1675" s="17">
        <v>1.0697950000000001</v>
      </c>
      <c r="N1675" s="17">
        <v>1.179378</v>
      </c>
      <c r="O1675" s="17">
        <v>9.5421900000000004E-2</v>
      </c>
      <c r="P1675" s="17">
        <v>-0.81923279999999998</v>
      </c>
      <c r="Q1675" s="17">
        <v>-1.6096079999999999</v>
      </c>
      <c r="R1675" s="17">
        <v>-1.9236120000000001</v>
      </c>
      <c r="S1675" s="17">
        <v>-2.12704</v>
      </c>
      <c r="T1675" s="17">
        <v>-2.0368550000000001</v>
      </c>
      <c r="U1675" s="17">
        <v>-1.2644690000000001</v>
      </c>
      <c r="V1675" s="17">
        <v>-0.21298010000000001</v>
      </c>
      <c r="W1675" s="17">
        <v>0.84789979999999998</v>
      </c>
      <c r="X1675" s="17">
        <v>1.5175510000000001</v>
      </c>
      <c r="Y1675" s="17">
        <v>1.7421869999999999</v>
      </c>
      <c r="Z1675" s="17">
        <v>1.8530800000000001</v>
      </c>
      <c r="AA1675" s="17">
        <v>1.5581499999999999</v>
      </c>
      <c r="AB1675" s="17">
        <v>1.335415</v>
      </c>
      <c r="AC1675" s="17">
        <v>1.186485</v>
      </c>
      <c r="AD1675" s="17">
        <v>0.98338099999999995</v>
      </c>
      <c r="AE1675" s="17">
        <v>-0.40744599999999997</v>
      </c>
      <c r="AF1675" s="17">
        <v>-0.52182649999999997</v>
      </c>
      <c r="AG1675" s="17">
        <v>-0.8992694</v>
      </c>
      <c r="AH1675" s="17">
        <v>-0.73260740000000002</v>
      </c>
      <c r="AI1675" s="17">
        <v>-0.55951269999999997</v>
      </c>
      <c r="AJ1675" s="17">
        <v>-0.41588199999999997</v>
      </c>
      <c r="AK1675" s="17">
        <v>-0.32499630000000002</v>
      </c>
      <c r="AL1675" s="17">
        <v>-0.11435910000000001</v>
      </c>
      <c r="AM1675" s="17">
        <v>-0.3933412</v>
      </c>
      <c r="AN1675" s="17">
        <v>-0.36510049999999999</v>
      </c>
      <c r="AO1675" s="17">
        <v>-0.3810287</v>
      </c>
      <c r="AP1675" s="17">
        <v>-0.24039679999999999</v>
      </c>
      <c r="AQ1675" s="17">
        <v>-0.40730159999999999</v>
      </c>
      <c r="AR1675" s="17">
        <v>-0.66947230000000002</v>
      </c>
      <c r="AS1675" s="17">
        <v>-0.5375742</v>
      </c>
      <c r="AT1675" s="17">
        <v>-0.44107790000000002</v>
      </c>
      <c r="AU1675" s="17">
        <v>-0.36938460000000001</v>
      </c>
      <c r="AV1675" s="17">
        <v>-0.22731109999999999</v>
      </c>
      <c r="AW1675" s="17">
        <v>-8.2392599999999996E-2</v>
      </c>
      <c r="AX1675" s="17">
        <v>5.2417900000000003E-2</v>
      </c>
      <c r="AY1675" s="17">
        <v>-9.9905599999999997E-2</v>
      </c>
      <c r="AZ1675" s="17">
        <v>-0.30123509999999998</v>
      </c>
      <c r="BA1675" s="17">
        <v>-0.21616189999999999</v>
      </c>
      <c r="BB1675" s="17">
        <v>-0.25664619999999999</v>
      </c>
      <c r="BC1675" s="17">
        <v>-0.27768979999999999</v>
      </c>
      <c r="BD1675" s="17">
        <v>-0.39761609999999997</v>
      </c>
      <c r="BE1675" s="17">
        <v>-0.65545620000000004</v>
      </c>
      <c r="BF1675" s="17">
        <v>-0.57481009999999999</v>
      </c>
      <c r="BG1675" s="17">
        <v>-0.42763079999999998</v>
      </c>
      <c r="BH1675" s="17">
        <v>-0.30087079999999999</v>
      </c>
      <c r="BI1675" s="17">
        <v>-0.25729770000000002</v>
      </c>
      <c r="BJ1675" s="17">
        <v>-1.1556E-2</v>
      </c>
      <c r="BK1675" s="17">
        <v>-0.2486613</v>
      </c>
      <c r="BL1675" s="17">
        <v>-0.18701680000000001</v>
      </c>
      <c r="BM1675" s="17">
        <v>-0.1948645</v>
      </c>
      <c r="BN1675" s="17">
        <v>-5.4479199999999998E-2</v>
      </c>
      <c r="BO1675" s="17">
        <v>-0.20993419999999999</v>
      </c>
      <c r="BP1675" s="17">
        <v>-0.45147399999999999</v>
      </c>
      <c r="BQ1675" s="17">
        <v>-0.33952090000000001</v>
      </c>
      <c r="BR1675" s="17">
        <v>-0.2538763</v>
      </c>
      <c r="BS1675" s="17">
        <v>-0.1981725</v>
      </c>
      <c r="BT1675" s="17">
        <v>-6.6377800000000001E-2</v>
      </c>
      <c r="BU1675" s="17">
        <v>6.7741499999999996E-2</v>
      </c>
      <c r="BV1675" s="17">
        <v>0.2068478</v>
      </c>
      <c r="BW1675" s="17">
        <v>1.37725E-2</v>
      </c>
      <c r="BX1675" s="17">
        <v>-0.15688740000000001</v>
      </c>
      <c r="BY1675" s="17">
        <v>-0.103405</v>
      </c>
      <c r="BZ1675" s="17">
        <v>-0.16024649999999999</v>
      </c>
      <c r="CA1675" s="17">
        <v>-0.18782109999999999</v>
      </c>
      <c r="CB1675" s="17">
        <v>-0.31158829999999998</v>
      </c>
      <c r="CC1675" s="17">
        <v>-0.48659190000000002</v>
      </c>
      <c r="CD1675" s="17">
        <v>-0.46552009999999999</v>
      </c>
      <c r="CE1675" s="17">
        <v>-0.33628970000000002</v>
      </c>
      <c r="CF1675" s="17">
        <v>-0.22121440000000001</v>
      </c>
      <c r="CG1675" s="17">
        <v>-0.21040980000000001</v>
      </c>
      <c r="CH1675" s="17">
        <v>5.96451E-2</v>
      </c>
      <c r="CI1675" s="17">
        <v>-0.14845639999999999</v>
      </c>
      <c r="CJ1675" s="17">
        <v>-6.3676700000000003E-2</v>
      </c>
      <c r="CK1675" s="17">
        <v>-6.5927700000000006E-2</v>
      </c>
      <c r="CL1675" s="17">
        <v>7.42868E-2</v>
      </c>
      <c r="CM1675" s="17">
        <v>-7.32381E-2</v>
      </c>
      <c r="CN1675" s="17">
        <v>-0.30048910000000001</v>
      </c>
      <c r="CO1675" s="17">
        <v>-0.2023498</v>
      </c>
      <c r="CP1675" s="17">
        <v>-0.1242211</v>
      </c>
      <c r="CQ1675" s="17">
        <v>-7.9591499999999996E-2</v>
      </c>
      <c r="CR1675" s="17">
        <v>4.5084100000000002E-2</v>
      </c>
      <c r="CS1675" s="17">
        <v>0.17172399999999999</v>
      </c>
      <c r="CT1675" s="17">
        <v>0.31380560000000002</v>
      </c>
      <c r="CU1675" s="17">
        <v>9.2505599999999993E-2</v>
      </c>
      <c r="CV1675" s="17">
        <v>-5.6912499999999998E-2</v>
      </c>
      <c r="CW1675" s="17">
        <v>-2.53099E-2</v>
      </c>
      <c r="CX1675" s="17">
        <v>-9.3480300000000002E-2</v>
      </c>
      <c r="CY1675" s="17">
        <v>-9.7952399999999995E-2</v>
      </c>
      <c r="CZ1675" s="17">
        <v>-0.2255605</v>
      </c>
      <c r="DA1675" s="17">
        <v>-0.3177277</v>
      </c>
      <c r="DB1675" s="17">
        <v>-0.3562302</v>
      </c>
      <c r="DC1675" s="17">
        <v>-0.24494859999999999</v>
      </c>
      <c r="DD1675" s="17">
        <v>-0.14155799999999999</v>
      </c>
      <c r="DE1675" s="17">
        <v>-0.1635219</v>
      </c>
      <c r="DF1675" s="17">
        <v>0.1308462</v>
      </c>
      <c r="DG1675" s="17">
        <v>-4.8251599999999999E-2</v>
      </c>
      <c r="DH1675" s="17">
        <v>5.9663500000000001E-2</v>
      </c>
      <c r="DI1675" s="17">
        <v>6.3008999999999996E-2</v>
      </c>
      <c r="DJ1675" s="17">
        <v>0.20305280000000001</v>
      </c>
      <c r="DK1675" s="17">
        <v>6.3457899999999998E-2</v>
      </c>
      <c r="DL1675" s="17">
        <v>-0.1495041</v>
      </c>
      <c r="DM1675" s="17">
        <v>-6.5178700000000006E-2</v>
      </c>
      <c r="DN1675" s="17">
        <v>5.4339999999999996E-3</v>
      </c>
      <c r="DO1675" s="17">
        <v>3.8989500000000003E-2</v>
      </c>
      <c r="DP1675" s="17">
        <v>0.15654599999999999</v>
      </c>
      <c r="DQ1675" s="17">
        <v>0.27570640000000002</v>
      </c>
      <c r="DR1675" s="17">
        <v>0.42076330000000001</v>
      </c>
      <c r="DS1675" s="17">
        <v>0.17123869999999999</v>
      </c>
      <c r="DT1675" s="17">
        <v>4.3062299999999998E-2</v>
      </c>
      <c r="DU1675" s="17">
        <v>5.2785100000000001E-2</v>
      </c>
      <c r="DV1675" s="17">
        <v>-2.67142E-2</v>
      </c>
      <c r="DW1675" s="17">
        <v>3.18038E-2</v>
      </c>
      <c r="DX1675" s="17">
        <v>-0.1013501</v>
      </c>
      <c r="DY1675" s="17">
        <v>-7.3914499999999994E-2</v>
      </c>
      <c r="DZ1675" s="17">
        <v>-0.1984329</v>
      </c>
      <c r="EA1675" s="17">
        <v>-0.1130666</v>
      </c>
      <c r="EB1675" s="17">
        <v>-2.6546799999999999E-2</v>
      </c>
      <c r="EC1675" s="17">
        <v>-9.5823199999999997E-2</v>
      </c>
      <c r="ED1675" s="17">
        <v>0.2336493</v>
      </c>
      <c r="EE1675" s="17">
        <v>9.6428299999999995E-2</v>
      </c>
      <c r="EF1675" s="17">
        <v>0.23774719999999999</v>
      </c>
      <c r="EG1675" s="17">
        <v>0.24917329999999999</v>
      </c>
      <c r="EH1675" s="17">
        <v>0.38897039999999999</v>
      </c>
      <c r="EI1675" s="17">
        <v>0.26082539999999999</v>
      </c>
      <c r="EJ1675" s="17">
        <v>6.8494100000000002E-2</v>
      </c>
      <c r="EK1675" s="17">
        <v>0.13287460000000001</v>
      </c>
      <c r="EL1675" s="17">
        <v>0.19263559999999999</v>
      </c>
      <c r="EM1675" s="17">
        <v>0.21020150000000001</v>
      </c>
      <c r="EN1675" s="17">
        <v>0.31747930000000002</v>
      </c>
      <c r="EO1675" s="17">
        <v>0.42584050000000001</v>
      </c>
      <c r="EP1675" s="17">
        <v>0.57519330000000002</v>
      </c>
      <c r="EQ1675" s="17">
        <v>0.28491670000000002</v>
      </c>
      <c r="ER1675" s="17">
        <v>0.1874101</v>
      </c>
      <c r="ES1675" s="17">
        <v>0.16554199999999999</v>
      </c>
      <c r="ET1675" s="17">
        <v>6.9685499999999997E-2</v>
      </c>
      <c r="EU1675" s="17">
        <v>40.083530000000003</v>
      </c>
      <c r="EV1675" s="17">
        <v>39.555610000000001</v>
      </c>
      <c r="EW1675" s="17">
        <v>38.965269999999997</v>
      </c>
      <c r="EX1675" s="17">
        <v>39.186010000000003</v>
      </c>
      <c r="EY1675" s="17">
        <v>38.350650000000002</v>
      </c>
      <c r="EZ1675" s="17">
        <v>37.716850000000001</v>
      </c>
      <c r="FA1675" s="17">
        <v>37.478870000000001</v>
      </c>
      <c r="FB1675" s="17">
        <v>37.664400000000001</v>
      </c>
      <c r="FC1675" s="17">
        <v>41.992469999999997</v>
      </c>
      <c r="FD1675" s="17">
        <v>49.202039999999997</v>
      </c>
      <c r="FE1675" s="17">
        <v>54.045409999999997</v>
      </c>
      <c r="FF1675" s="17">
        <v>57.805</v>
      </c>
      <c r="FG1675" s="17">
        <v>60.120930000000001</v>
      </c>
      <c r="FH1675" s="17">
        <v>60.439050000000002</v>
      </c>
      <c r="FI1675" s="17">
        <v>60.351869999999998</v>
      </c>
      <c r="FJ1675" s="17">
        <v>60.143030000000003</v>
      </c>
      <c r="FK1675" s="17">
        <v>58.864249999999998</v>
      </c>
      <c r="FL1675" s="17">
        <v>54.687469999999998</v>
      </c>
      <c r="FM1675" s="17">
        <v>52.338999999999999</v>
      </c>
      <c r="FN1675" s="17">
        <v>49.8611</v>
      </c>
      <c r="FO1675" s="17">
        <v>48.320300000000003</v>
      </c>
      <c r="FP1675" s="17">
        <v>46.140360000000001</v>
      </c>
      <c r="FQ1675" s="17">
        <v>45.543469999999999</v>
      </c>
      <c r="FR1675" s="17">
        <v>44.269060000000003</v>
      </c>
      <c r="FS1675" s="17">
        <v>2.361526</v>
      </c>
      <c r="FT1675" s="17">
        <v>0.13456299999999999</v>
      </c>
      <c r="FU1675" s="17">
        <v>0.15281310000000001</v>
      </c>
      <c r="FW1675" s="17"/>
    </row>
    <row r="1676" spans="1:179" x14ac:dyDescent="0.25">
      <c r="A1676" t="s">
        <v>226</v>
      </c>
      <c r="B1676" t="s">
        <v>199</v>
      </c>
      <c r="C1676" t="s">
        <v>303</v>
      </c>
      <c r="D1676" s="19" t="s">
        <v>247</v>
      </c>
      <c r="E1676" t="s">
        <v>220</v>
      </c>
      <c r="F1676">
        <v>2162</v>
      </c>
      <c r="G1676">
        <v>1.2144360000000001</v>
      </c>
      <c r="H1676">
        <v>0.94866030000000001</v>
      </c>
      <c r="I1676">
        <v>0.95526239999999996</v>
      </c>
      <c r="J1676">
        <v>0.68869499999999995</v>
      </c>
      <c r="K1676">
        <v>0.38693379999999999</v>
      </c>
      <c r="L1676">
        <v>0.58559229999999995</v>
      </c>
      <c r="M1676">
        <v>0.96174230000000005</v>
      </c>
      <c r="N1676">
        <v>1.050373</v>
      </c>
      <c r="O1676">
        <v>-0.29189769999999998</v>
      </c>
      <c r="P1676">
        <v>-0.80832490000000001</v>
      </c>
      <c r="Q1676">
        <v>-1.701287</v>
      </c>
      <c r="R1676">
        <v>-2.116927</v>
      </c>
      <c r="S1676">
        <v>-2.026948</v>
      </c>
      <c r="T1676">
        <v>-1.6823300000000001</v>
      </c>
      <c r="U1676">
        <v>-0.97224060000000001</v>
      </c>
      <c r="V1676">
        <v>-0.2846417</v>
      </c>
      <c r="W1676">
        <v>0.58276030000000001</v>
      </c>
      <c r="X1676">
        <v>1.722793</v>
      </c>
      <c r="Y1676">
        <v>1.9460390000000001</v>
      </c>
      <c r="Z1676">
        <v>2.0922830000000001</v>
      </c>
      <c r="AA1676">
        <v>1.51579</v>
      </c>
      <c r="AB1676">
        <v>1.1345590000000001</v>
      </c>
      <c r="AC1676">
        <v>1.222334</v>
      </c>
      <c r="AD1676">
        <v>1.08477</v>
      </c>
      <c r="AE1676">
        <v>-0.204513</v>
      </c>
      <c r="AF1676">
        <v>-0.27244760000000001</v>
      </c>
      <c r="AG1676">
        <v>-0.3183764</v>
      </c>
      <c r="AH1676">
        <v>-0.65110440000000003</v>
      </c>
      <c r="AI1676">
        <v>-1.07023</v>
      </c>
      <c r="AJ1676">
        <v>-0.88608350000000002</v>
      </c>
      <c r="AK1676">
        <v>-0.36990849999999997</v>
      </c>
      <c r="AL1676">
        <v>-0.21718299999999999</v>
      </c>
      <c r="AM1676">
        <v>-0.88803259999999995</v>
      </c>
      <c r="AN1676">
        <v>-0.67881879999999994</v>
      </c>
      <c r="AO1676">
        <v>-0.68089520000000003</v>
      </c>
      <c r="AP1676">
        <v>-0.69594</v>
      </c>
      <c r="AQ1676">
        <v>-0.48862879999999997</v>
      </c>
      <c r="AR1676">
        <v>-0.5992634</v>
      </c>
      <c r="AS1676">
        <v>-0.33639249999999998</v>
      </c>
      <c r="AT1676">
        <v>-0.51080519999999996</v>
      </c>
      <c r="AU1676">
        <v>-0.63147869999999995</v>
      </c>
      <c r="AV1676">
        <v>-0.20788390000000001</v>
      </c>
      <c r="AW1676">
        <v>1.59761E-2</v>
      </c>
      <c r="AX1676">
        <v>0.20924809999999999</v>
      </c>
      <c r="AY1676">
        <v>-0.21492069999999999</v>
      </c>
      <c r="AZ1676">
        <v>-0.60645899999999997</v>
      </c>
      <c r="BA1676">
        <v>-0.20434859999999999</v>
      </c>
      <c r="BB1676">
        <v>-0.32779750000000002</v>
      </c>
      <c r="BC1676">
        <v>-9.4021E-3</v>
      </c>
      <c r="BD1676">
        <v>-0.14194010000000001</v>
      </c>
      <c r="BE1676">
        <v>-0.1342931</v>
      </c>
      <c r="BF1676">
        <v>-0.42818580000000001</v>
      </c>
      <c r="BG1676">
        <v>-0.79085780000000006</v>
      </c>
      <c r="BH1676">
        <v>-0.63370289999999996</v>
      </c>
      <c r="BI1676">
        <v>-0.26817010000000002</v>
      </c>
      <c r="BJ1676">
        <v>-6.8816299999999997E-2</v>
      </c>
      <c r="BK1676">
        <v>-0.65873060000000005</v>
      </c>
      <c r="BL1676">
        <v>-0.34338780000000002</v>
      </c>
      <c r="BM1676">
        <v>-0.41746860000000002</v>
      </c>
      <c r="BN1676">
        <v>-0.42275580000000001</v>
      </c>
      <c r="BO1676">
        <v>-0.2507105</v>
      </c>
      <c r="BP1676">
        <v>-0.2752928</v>
      </c>
      <c r="BQ1676">
        <v>-0.13678860000000001</v>
      </c>
      <c r="BR1676">
        <v>-0.34408</v>
      </c>
      <c r="BS1676">
        <v>-0.44815919999999998</v>
      </c>
      <c r="BT1676">
        <v>7.3296899999999998E-2</v>
      </c>
      <c r="BU1676">
        <v>0.23384260000000001</v>
      </c>
      <c r="BV1676">
        <v>0.41374650000000002</v>
      </c>
      <c r="BW1676">
        <v>-5.7094100000000002E-2</v>
      </c>
      <c r="BX1676">
        <v>-0.40566570000000002</v>
      </c>
      <c r="BY1676">
        <v>-7.7482700000000002E-2</v>
      </c>
      <c r="BZ1676">
        <v>-0.1134759</v>
      </c>
      <c r="CA1676">
        <v>0.12573110000000001</v>
      </c>
      <c r="CB1676">
        <v>-5.1551E-2</v>
      </c>
      <c r="CC1676">
        <v>-6.7976E-3</v>
      </c>
      <c r="CD1676">
        <v>-0.27379300000000001</v>
      </c>
      <c r="CE1676">
        <v>-0.59736529999999999</v>
      </c>
      <c r="CF1676">
        <v>-0.4589047</v>
      </c>
      <c r="CG1676">
        <v>-0.19770650000000001</v>
      </c>
      <c r="CH1676">
        <v>3.3942100000000003E-2</v>
      </c>
      <c r="CI1676">
        <v>-0.4999169</v>
      </c>
      <c r="CJ1676">
        <v>-0.1110694</v>
      </c>
      <c r="CK1676">
        <v>-0.23502020000000001</v>
      </c>
      <c r="CL1676">
        <v>-0.23354920000000001</v>
      </c>
      <c r="CM1676">
        <v>-8.5928900000000003E-2</v>
      </c>
      <c r="CN1676">
        <v>-5.09118E-2</v>
      </c>
      <c r="CO1676">
        <v>1.4564000000000001E-3</v>
      </c>
      <c r="CP1676">
        <v>-0.22860659999999999</v>
      </c>
      <c r="CQ1676">
        <v>-0.32119259999999999</v>
      </c>
      <c r="CR1676">
        <v>0.2680418</v>
      </c>
      <c r="CS1676">
        <v>0.38473629999999998</v>
      </c>
      <c r="CT1676">
        <v>0.55538140000000003</v>
      </c>
      <c r="CU1676">
        <v>5.2216199999999997E-2</v>
      </c>
      <c r="CV1676">
        <v>-0.26659690000000003</v>
      </c>
      <c r="CW1676">
        <v>1.03842E-2</v>
      </c>
      <c r="CX1676">
        <v>3.4962699999999999E-2</v>
      </c>
      <c r="CY1676">
        <v>0.26086429999999999</v>
      </c>
      <c r="CZ1676">
        <v>3.8837999999999998E-2</v>
      </c>
      <c r="DA1676">
        <v>0.120698</v>
      </c>
      <c r="DB1676">
        <v>-0.1194002</v>
      </c>
      <c r="DC1676">
        <v>-0.40387279999999998</v>
      </c>
      <c r="DD1676">
        <v>-0.28410659999999999</v>
      </c>
      <c r="DE1676">
        <v>-0.12724279999999999</v>
      </c>
      <c r="DF1676">
        <v>0.1367005</v>
      </c>
      <c r="DG1676">
        <v>-0.34110299999999999</v>
      </c>
      <c r="DH1676">
        <v>0.1212491</v>
      </c>
      <c r="DI1676">
        <v>-5.2571699999999999E-2</v>
      </c>
      <c r="DJ1676">
        <v>-4.4342699999999999E-2</v>
      </c>
      <c r="DK1676">
        <v>7.8852599999999995E-2</v>
      </c>
      <c r="DL1676">
        <v>0.17346929999999999</v>
      </c>
      <c r="DM1676">
        <v>0.13970150000000001</v>
      </c>
      <c r="DN1676">
        <v>-0.11313330000000001</v>
      </c>
      <c r="DO1676">
        <v>-0.19422610000000001</v>
      </c>
      <c r="DP1676">
        <v>0.4627868</v>
      </c>
      <c r="DQ1676">
        <v>0.53563000000000005</v>
      </c>
      <c r="DR1676">
        <v>0.69701639999999998</v>
      </c>
      <c r="DS1676">
        <v>0.16152639999999999</v>
      </c>
      <c r="DT1676">
        <v>-0.12752810000000001</v>
      </c>
      <c r="DU1676">
        <v>9.8251099999999994E-2</v>
      </c>
      <c r="DV1676">
        <v>0.18340119999999999</v>
      </c>
      <c r="DW1676">
        <v>0.45597529999999997</v>
      </c>
      <c r="DX1676">
        <v>0.16934550000000001</v>
      </c>
      <c r="DY1676">
        <v>0.30478129999999998</v>
      </c>
      <c r="DZ1676">
        <v>0.1035184</v>
      </c>
      <c r="EA1676">
        <v>-0.12450029999999999</v>
      </c>
      <c r="EB1676">
        <v>-3.1725900000000001E-2</v>
      </c>
      <c r="EC1676">
        <v>-2.5504499999999999E-2</v>
      </c>
      <c r="ED1676">
        <v>0.28506720000000002</v>
      </c>
      <c r="EE1676">
        <v>-0.1118012</v>
      </c>
      <c r="EF1676">
        <v>0.45667999999999997</v>
      </c>
      <c r="EG1676">
        <v>0.21085490000000001</v>
      </c>
      <c r="EH1676">
        <v>0.22884160000000001</v>
      </c>
      <c r="EI1676">
        <v>0.31677100000000002</v>
      </c>
      <c r="EJ1676">
        <v>0.49743989999999999</v>
      </c>
      <c r="EK1676">
        <v>0.33930529999999998</v>
      </c>
      <c r="EL1676">
        <v>5.3592000000000001E-2</v>
      </c>
      <c r="EM1676">
        <v>-1.0906600000000001E-2</v>
      </c>
      <c r="EN1676">
        <v>0.74396770000000001</v>
      </c>
      <c r="EO1676">
        <v>0.75349650000000001</v>
      </c>
      <c r="EP1676">
        <v>0.90151479999999995</v>
      </c>
      <c r="EQ1676">
        <v>0.3193531</v>
      </c>
      <c r="ER1676">
        <v>7.3265200000000003E-2</v>
      </c>
      <c r="ES1676">
        <v>0.22511700000000001</v>
      </c>
      <c r="ET1676">
        <v>0.39772279999999999</v>
      </c>
      <c r="EU1676">
        <v>41.261099999999999</v>
      </c>
      <c r="EV1676">
        <v>40.866779999999999</v>
      </c>
      <c r="EW1676">
        <v>40.216160000000002</v>
      </c>
      <c r="EX1676">
        <v>40.229529999999997</v>
      </c>
      <c r="EY1676">
        <v>39.22419</v>
      </c>
      <c r="EZ1676">
        <v>38.710009999999997</v>
      </c>
      <c r="FA1676">
        <v>38.267519999999998</v>
      </c>
      <c r="FB1676">
        <v>38.71161</v>
      </c>
      <c r="FC1676">
        <v>43.209200000000003</v>
      </c>
      <c r="FD1676">
        <v>50.013910000000003</v>
      </c>
      <c r="FE1676">
        <v>54.764580000000002</v>
      </c>
      <c r="FF1676">
        <v>57.832529999999998</v>
      </c>
      <c r="FG1676">
        <v>60.171219999999998</v>
      </c>
      <c r="FH1676">
        <v>60.0535</v>
      </c>
      <c r="FI1676">
        <v>59.882289999999998</v>
      </c>
      <c r="FJ1676">
        <v>59.710540000000002</v>
      </c>
      <c r="FK1676">
        <v>58.289990000000003</v>
      </c>
      <c r="FL1676">
        <v>55.007489999999997</v>
      </c>
      <c r="FM1676">
        <v>52.574640000000002</v>
      </c>
      <c r="FN1676">
        <v>50.083469999999998</v>
      </c>
      <c r="FO1676">
        <v>48.63456</v>
      </c>
      <c r="FP1676">
        <v>46.884430000000002</v>
      </c>
      <c r="FQ1676">
        <v>46.271799999999999</v>
      </c>
      <c r="FR1676">
        <v>45.009630000000001</v>
      </c>
      <c r="FS1676">
        <v>4.1758889999999997</v>
      </c>
      <c r="FT1676">
        <v>0.21136160000000001</v>
      </c>
      <c r="FU1676">
        <v>0.2238861</v>
      </c>
    </row>
    <row r="1677" spans="1:179" x14ac:dyDescent="0.25">
      <c r="A1677" t="s">
        <v>226</v>
      </c>
      <c r="B1677" t="s">
        <v>199</v>
      </c>
      <c r="C1677" t="s">
        <v>303</v>
      </c>
      <c r="D1677" s="19" t="s">
        <v>247</v>
      </c>
      <c r="E1677" t="s">
        <v>221</v>
      </c>
      <c r="F1677">
        <v>2602</v>
      </c>
      <c r="G1677">
        <v>0.77782490000000004</v>
      </c>
      <c r="H1677">
        <v>0.65367889999999995</v>
      </c>
      <c r="I1677">
        <v>0.29802459999999997</v>
      </c>
      <c r="J1677">
        <v>0.47818850000000002</v>
      </c>
      <c r="K1677">
        <v>0.94972540000000005</v>
      </c>
      <c r="L1677">
        <v>1.1462619999999999</v>
      </c>
      <c r="M1677">
        <v>1.161859</v>
      </c>
      <c r="N1677">
        <v>1.281998</v>
      </c>
      <c r="O1677">
        <v>0.35455419999999999</v>
      </c>
      <c r="P1677">
        <v>-0.83675840000000001</v>
      </c>
      <c r="Q1677">
        <v>-1.563607</v>
      </c>
      <c r="R1677">
        <v>-1.8179179999999999</v>
      </c>
      <c r="S1677">
        <v>-2.2124860000000002</v>
      </c>
      <c r="T1677">
        <v>-2.286924</v>
      </c>
      <c r="U1677">
        <v>-1.4709369999999999</v>
      </c>
      <c r="V1677">
        <v>-0.1720621</v>
      </c>
      <c r="W1677">
        <v>1.0269410000000001</v>
      </c>
      <c r="X1677">
        <v>1.383761</v>
      </c>
      <c r="Y1677">
        <v>1.609335</v>
      </c>
      <c r="Z1677">
        <v>1.691948</v>
      </c>
      <c r="AA1677">
        <v>1.5855509999999999</v>
      </c>
      <c r="AB1677">
        <v>1.46343</v>
      </c>
      <c r="AC1677">
        <v>1.160336</v>
      </c>
      <c r="AD1677">
        <v>0.92223699999999997</v>
      </c>
      <c r="AE1677">
        <v>-0.68815249999999994</v>
      </c>
      <c r="AF1677">
        <v>-0.79533169999999997</v>
      </c>
      <c r="AG1677">
        <v>-1.4401520000000001</v>
      </c>
      <c r="AH1677">
        <v>-0.95239260000000003</v>
      </c>
      <c r="AI1677">
        <v>-0.3720212</v>
      </c>
      <c r="AJ1677">
        <v>-0.2294438</v>
      </c>
      <c r="AK1677">
        <v>-0.37432890000000002</v>
      </c>
      <c r="AL1677">
        <v>-0.1657245</v>
      </c>
      <c r="AM1677">
        <v>-0.2131545</v>
      </c>
      <c r="AN1677">
        <v>-0.3723013</v>
      </c>
      <c r="AO1677">
        <v>-0.3515548</v>
      </c>
      <c r="AP1677">
        <v>-0.1060374</v>
      </c>
      <c r="AQ1677">
        <v>-0.54661899999999997</v>
      </c>
      <c r="AR1677">
        <v>-0.93957020000000002</v>
      </c>
      <c r="AS1677">
        <v>-0.80972</v>
      </c>
      <c r="AT1677">
        <v>-0.53244849999999999</v>
      </c>
      <c r="AU1677">
        <v>-0.343972</v>
      </c>
      <c r="AV1677">
        <v>-0.41672890000000001</v>
      </c>
      <c r="AW1677">
        <v>-0.3209109</v>
      </c>
      <c r="AX1677">
        <v>-0.22179979999999999</v>
      </c>
      <c r="AY1677">
        <v>-0.15183759999999999</v>
      </c>
      <c r="AZ1677">
        <v>-0.23713619999999999</v>
      </c>
      <c r="BA1677">
        <v>-0.32703680000000002</v>
      </c>
      <c r="BB1677">
        <v>-0.3158435</v>
      </c>
      <c r="BC1677">
        <v>-0.51342980000000005</v>
      </c>
      <c r="BD1677">
        <v>-0.60977879999999995</v>
      </c>
      <c r="BE1677">
        <v>-1.0617460000000001</v>
      </c>
      <c r="BF1677">
        <v>-0.73865700000000001</v>
      </c>
      <c r="BG1677">
        <v>-0.25026379999999998</v>
      </c>
      <c r="BH1677">
        <v>-0.13294990000000001</v>
      </c>
      <c r="BI1677">
        <v>-0.28238150000000001</v>
      </c>
      <c r="BJ1677">
        <v>-2.2665600000000001E-2</v>
      </c>
      <c r="BK1677">
        <v>-3.9439200000000001E-2</v>
      </c>
      <c r="BL1677">
        <v>-0.17169300000000001</v>
      </c>
      <c r="BM1677">
        <v>-0.1176174</v>
      </c>
      <c r="BN1677">
        <v>0.1191731</v>
      </c>
      <c r="BO1677">
        <v>-0.26204959999999999</v>
      </c>
      <c r="BP1677">
        <v>-0.65821019999999997</v>
      </c>
      <c r="BQ1677">
        <v>-0.52944990000000003</v>
      </c>
      <c r="BR1677">
        <v>-0.25102289999999999</v>
      </c>
      <c r="BS1677">
        <v>-9.3551599999999999E-2</v>
      </c>
      <c r="BT1677">
        <v>-0.2316289</v>
      </c>
      <c r="BU1677">
        <v>-0.11284520000000001</v>
      </c>
      <c r="BV1677">
        <v>-1.7224E-3</v>
      </c>
      <c r="BW1677">
        <v>7.6940999999999997E-3</v>
      </c>
      <c r="BX1677">
        <v>-5.0691699999999999E-2</v>
      </c>
      <c r="BY1677">
        <v>-0.1641464</v>
      </c>
      <c r="BZ1677">
        <v>-0.2338769</v>
      </c>
      <c r="CA1677">
        <v>-0.39241740000000003</v>
      </c>
      <c r="CB1677">
        <v>-0.48126550000000001</v>
      </c>
      <c r="CC1677">
        <v>-0.79966320000000002</v>
      </c>
      <c r="CD1677">
        <v>-0.59062429999999999</v>
      </c>
      <c r="CE1677">
        <v>-0.1659349</v>
      </c>
      <c r="CF1677">
        <v>-6.61186E-2</v>
      </c>
      <c r="CG1677">
        <v>-0.218699</v>
      </c>
      <c r="CH1677">
        <v>7.6416600000000001E-2</v>
      </c>
      <c r="CI1677">
        <v>8.0875500000000003E-2</v>
      </c>
      <c r="CJ1677">
        <v>-3.2752299999999998E-2</v>
      </c>
      <c r="CK1677">
        <v>4.4406899999999999E-2</v>
      </c>
      <c r="CL1677">
        <v>0.27515329999999999</v>
      </c>
      <c r="CM1677">
        <v>-6.4957600000000004E-2</v>
      </c>
      <c r="CN1677">
        <v>-0.46334110000000001</v>
      </c>
      <c r="CO1677">
        <v>-0.33533570000000001</v>
      </c>
      <c r="CP1677">
        <v>-5.6108400000000003E-2</v>
      </c>
      <c r="CQ1677">
        <v>7.9888799999999996E-2</v>
      </c>
      <c r="CR1677">
        <v>-0.1034292</v>
      </c>
      <c r="CS1677">
        <v>3.1260499999999997E-2</v>
      </c>
      <c r="CT1677">
        <v>0.15070259999999999</v>
      </c>
      <c r="CU1677">
        <v>0.11818529999999999</v>
      </c>
      <c r="CV1677">
        <v>7.8439200000000001E-2</v>
      </c>
      <c r="CW1677">
        <v>-5.1329E-2</v>
      </c>
      <c r="CX1677">
        <v>-0.17710709999999999</v>
      </c>
      <c r="CY1677">
        <v>-0.27140500000000001</v>
      </c>
      <c r="CZ1677">
        <v>-0.35275220000000002</v>
      </c>
      <c r="DA1677">
        <v>-0.53758039999999996</v>
      </c>
      <c r="DB1677">
        <v>-0.44259169999999998</v>
      </c>
      <c r="DC1677">
        <v>-8.1606100000000001E-2</v>
      </c>
      <c r="DD1677">
        <v>7.1279999999999998E-4</v>
      </c>
      <c r="DE1677">
        <v>-0.1550165</v>
      </c>
      <c r="DF1677">
        <v>0.17549880000000001</v>
      </c>
      <c r="DG1677">
        <v>0.20119020000000001</v>
      </c>
      <c r="DH1677">
        <v>0.1061884</v>
      </c>
      <c r="DI1677">
        <v>0.20643120000000001</v>
      </c>
      <c r="DJ1677">
        <v>0.4311334</v>
      </c>
      <c r="DK1677">
        <v>0.13213430000000001</v>
      </c>
      <c r="DL1677">
        <v>-0.26847199999999999</v>
      </c>
      <c r="DM1677">
        <v>-0.1412215</v>
      </c>
      <c r="DN1677">
        <v>0.13880609999999999</v>
      </c>
      <c r="DO1677">
        <v>0.25332919999999998</v>
      </c>
      <c r="DP1677">
        <v>2.4770500000000001E-2</v>
      </c>
      <c r="DQ1677">
        <v>0.1753662</v>
      </c>
      <c r="DR1677">
        <v>0.3031276</v>
      </c>
      <c r="DS1677">
        <v>0.2286765</v>
      </c>
      <c r="DT1677">
        <v>0.20757020000000001</v>
      </c>
      <c r="DU1677">
        <v>6.1488399999999999E-2</v>
      </c>
      <c r="DV1677">
        <v>-0.12033729999999999</v>
      </c>
      <c r="DW1677">
        <v>-9.6682299999999999E-2</v>
      </c>
      <c r="DX1677">
        <v>-0.1671994</v>
      </c>
      <c r="DY1677">
        <v>-0.15917439999999999</v>
      </c>
      <c r="DZ1677">
        <v>-0.228856</v>
      </c>
      <c r="EA1677">
        <v>4.0151300000000001E-2</v>
      </c>
      <c r="EB1677">
        <v>9.7206600000000004E-2</v>
      </c>
      <c r="EC1677">
        <v>-6.3069E-2</v>
      </c>
      <c r="ED1677">
        <v>0.3185577</v>
      </c>
      <c r="EE1677">
        <v>0.3749055</v>
      </c>
      <c r="EF1677">
        <v>0.30679679999999998</v>
      </c>
      <c r="EG1677">
        <v>0.4403685</v>
      </c>
      <c r="EH1677">
        <v>0.65634400000000004</v>
      </c>
      <c r="EI1677">
        <v>0.41670380000000001</v>
      </c>
      <c r="EJ1677">
        <v>1.2888E-2</v>
      </c>
      <c r="EK1677">
        <v>0.13904859999999999</v>
      </c>
      <c r="EL1677">
        <v>0.42023159999999998</v>
      </c>
      <c r="EM1677">
        <v>0.50374969999999997</v>
      </c>
      <c r="EN1677">
        <v>0.20987049999999999</v>
      </c>
      <c r="EO1677">
        <v>0.38343189999999999</v>
      </c>
      <c r="EP1677">
        <v>0.52320500000000003</v>
      </c>
      <c r="EQ1677">
        <v>0.3882082</v>
      </c>
      <c r="ER1677">
        <v>0.3940147</v>
      </c>
      <c r="ES1677">
        <v>0.22437869999999999</v>
      </c>
      <c r="ET1677">
        <v>-3.8370700000000001E-2</v>
      </c>
      <c r="EU1677">
        <v>39.104930000000003</v>
      </c>
      <c r="EV1677">
        <v>38.465980000000002</v>
      </c>
      <c r="EW1677">
        <v>37.925739999999998</v>
      </c>
      <c r="EX1677">
        <v>38.318809999999999</v>
      </c>
      <c r="EY1677">
        <v>37.624720000000003</v>
      </c>
      <c r="EZ1677">
        <v>36.891509999999997</v>
      </c>
      <c r="FA1677">
        <v>36.823480000000004</v>
      </c>
      <c r="FB1677">
        <v>36.794130000000003</v>
      </c>
      <c r="FC1677">
        <v>40.981319999999997</v>
      </c>
      <c r="FD1677">
        <v>48.527340000000002</v>
      </c>
      <c r="FE1677">
        <v>53.447749999999999</v>
      </c>
      <c r="FF1677">
        <v>57.782119999999999</v>
      </c>
      <c r="FG1677">
        <v>60.079149999999998</v>
      </c>
      <c r="FH1677">
        <v>60.759450000000001</v>
      </c>
      <c r="FI1677">
        <v>60.742109999999997</v>
      </c>
      <c r="FJ1677">
        <v>60.502450000000003</v>
      </c>
      <c r="FK1677">
        <v>59.341479999999997</v>
      </c>
      <c r="FL1677">
        <v>54.421520000000001</v>
      </c>
      <c r="FM1677">
        <v>52.143169999999998</v>
      </c>
      <c r="FN1677">
        <v>49.676299999999998</v>
      </c>
      <c r="FO1677">
        <v>48.059139999999999</v>
      </c>
      <c r="FP1677">
        <v>45.522010000000002</v>
      </c>
      <c r="FQ1677">
        <v>44.938189999999999</v>
      </c>
      <c r="FR1677">
        <v>43.65363</v>
      </c>
      <c r="FS1677">
        <v>2.7641279999999999</v>
      </c>
      <c r="FT1677">
        <v>0.16936770000000001</v>
      </c>
      <c r="FU1677">
        <v>0.2111614</v>
      </c>
    </row>
    <row r="1678" spans="1:179" x14ac:dyDescent="0.25">
      <c r="A1678" t="s">
        <v>226</v>
      </c>
      <c r="B1678" t="s">
        <v>199</v>
      </c>
      <c r="C1678" t="s">
        <v>303</v>
      </c>
      <c r="D1678" s="19" t="s">
        <v>236</v>
      </c>
      <c r="E1678" t="s">
        <v>219</v>
      </c>
      <c r="F1678">
        <v>5482</v>
      </c>
      <c r="G1678">
        <v>1.1738599999999999</v>
      </c>
      <c r="H1678">
        <v>0.9724469</v>
      </c>
      <c r="I1678">
        <v>0.71526250000000002</v>
      </c>
      <c r="J1678">
        <v>0.59967879999999996</v>
      </c>
      <c r="K1678">
        <v>0.64262609999999998</v>
      </c>
      <c r="L1678">
        <v>0.80296840000000003</v>
      </c>
      <c r="M1678">
        <v>0.83548540000000004</v>
      </c>
      <c r="N1678">
        <v>0.51888529999999999</v>
      </c>
      <c r="O1678">
        <v>-0.1060373</v>
      </c>
      <c r="P1678">
        <v>-0.99705650000000001</v>
      </c>
      <c r="Q1678">
        <v>-1.845885</v>
      </c>
      <c r="R1678">
        <v>-2.2880560000000001</v>
      </c>
      <c r="S1678">
        <v>-2.5373739999999998</v>
      </c>
      <c r="T1678">
        <v>-2.5319150000000001</v>
      </c>
      <c r="U1678">
        <v>-2.0702310000000002</v>
      </c>
      <c r="V1678">
        <v>-1.454426</v>
      </c>
      <c r="W1678">
        <v>-0.61167870000000002</v>
      </c>
      <c r="X1678">
        <v>0.52877180000000001</v>
      </c>
      <c r="Y1678">
        <v>1.3800220000000001</v>
      </c>
      <c r="Z1678">
        <v>1.7382869999999999</v>
      </c>
      <c r="AA1678">
        <v>1.7670710000000001</v>
      </c>
      <c r="AB1678">
        <v>1.7358990000000001</v>
      </c>
      <c r="AC1678">
        <v>1.5684579999999999</v>
      </c>
      <c r="AD1678">
        <v>1.3671930000000001</v>
      </c>
      <c r="AE1678">
        <v>-0.32405319999999999</v>
      </c>
      <c r="AF1678">
        <v>-0.38837919999999998</v>
      </c>
      <c r="AG1678">
        <v>-0.58061370000000001</v>
      </c>
      <c r="AH1678">
        <v>-0.65282320000000005</v>
      </c>
      <c r="AI1678">
        <v>-0.55617830000000001</v>
      </c>
      <c r="AJ1678">
        <v>-0.24681259999999999</v>
      </c>
      <c r="AK1678">
        <v>-6.1227999999999998E-2</v>
      </c>
      <c r="AL1678">
        <v>-6.4115500000000006E-2</v>
      </c>
      <c r="AM1678">
        <v>7.3993000000000001E-3</v>
      </c>
      <c r="AN1678">
        <v>4.1894000000000002E-3</v>
      </c>
      <c r="AO1678">
        <v>-1.07104E-2</v>
      </c>
      <c r="AP1678">
        <v>4.7448799999999999E-2</v>
      </c>
      <c r="AQ1678">
        <v>-2.40433E-2</v>
      </c>
      <c r="AR1678">
        <v>-0.1039431</v>
      </c>
      <c r="AS1678">
        <v>1.5026899999999999E-2</v>
      </c>
      <c r="AT1678">
        <v>-3.9550599999999998E-2</v>
      </c>
      <c r="AU1678">
        <v>-3.0694900000000001E-2</v>
      </c>
      <c r="AV1678">
        <v>7.6324299999999998E-2</v>
      </c>
      <c r="AW1678">
        <v>7.8982800000000006E-2</v>
      </c>
      <c r="AX1678">
        <v>2.26822E-2</v>
      </c>
      <c r="AY1678">
        <v>-1.9031599999999999E-2</v>
      </c>
      <c r="AZ1678">
        <v>-6.16337E-2</v>
      </c>
      <c r="BA1678">
        <v>-7.1906899999999996E-2</v>
      </c>
      <c r="BB1678">
        <v>-7.4233599999999997E-2</v>
      </c>
      <c r="BC1678">
        <v>-0.2032196</v>
      </c>
      <c r="BD1678">
        <v>-0.28491379999999999</v>
      </c>
      <c r="BE1678">
        <v>-0.45381860000000002</v>
      </c>
      <c r="BF1678">
        <v>-0.50291529999999995</v>
      </c>
      <c r="BG1678">
        <v>-0.41019719999999998</v>
      </c>
      <c r="BH1678">
        <v>-0.16714519999999999</v>
      </c>
      <c r="BI1678">
        <v>-2.30022E-2</v>
      </c>
      <c r="BJ1678">
        <v>-1.4662400000000001E-2</v>
      </c>
      <c r="BK1678">
        <v>5.9335699999999998E-2</v>
      </c>
      <c r="BL1678">
        <v>8.2853700000000002E-2</v>
      </c>
      <c r="BM1678">
        <v>5.2863599999999997E-2</v>
      </c>
      <c r="BN1678">
        <v>0.11781949999999999</v>
      </c>
      <c r="BO1678">
        <v>5.4510700000000002E-2</v>
      </c>
      <c r="BP1678">
        <v>-2.2206500000000001E-2</v>
      </c>
      <c r="BQ1678">
        <v>8.7367299999999995E-2</v>
      </c>
      <c r="BR1678">
        <v>4.5762900000000002E-2</v>
      </c>
      <c r="BS1678">
        <v>5.4060499999999997E-2</v>
      </c>
      <c r="BT1678">
        <v>0.1646726</v>
      </c>
      <c r="BU1678">
        <v>0.15074209999999999</v>
      </c>
      <c r="BV1678">
        <v>9.8107200000000006E-2</v>
      </c>
      <c r="BW1678">
        <v>4.2555799999999998E-2</v>
      </c>
      <c r="BX1678">
        <v>1.1451599999999999E-2</v>
      </c>
      <c r="BY1678">
        <v>6.2524E-3</v>
      </c>
      <c r="BZ1678">
        <v>-1.8431000000000001E-3</v>
      </c>
      <c r="CA1678">
        <v>-0.1195307</v>
      </c>
      <c r="CB1678">
        <v>-0.2132541</v>
      </c>
      <c r="CC1678">
        <v>-0.36600080000000002</v>
      </c>
      <c r="CD1678">
        <v>-0.39908949999999999</v>
      </c>
      <c r="CE1678">
        <v>-0.30909120000000001</v>
      </c>
      <c r="CF1678">
        <v>-0.1119677</v>
      </c>
      <c r="CG1678">
        <v>3.473E-3</v>
      </c>
      <c r="CH1678">
        <v>1.9588700000000001E-2</v>
      </c>
      <c r="CI1678">
        <v>9.5306600000000005E-2</v>
      </c>
      <c r="CJ1678">
        <v>0.1373364</v>
      </c>
      <c r="CK1678">
        <v>9.68947E-2</v>
      </c>
      <c r="CL1678">
        <v>0.16655800000000001</v>
      </c>
      <c r="CM1678">
        <v>0.108917</v>
      </c>
      <c r="CN1678">
        <v>3.4403999999999997E-2</v>
      </c>
      <c r="CO1678">
        <v>0.13747000000000001</v>
      </c>
      <c r="CP1678">
        <v>0.10485079999999999</v>
      </c>
      <c r="CQ1678">
        <v>0.1127619</v>
      </c>
      <c r="CR1678">
        <v>0.22586229999999999</v>
      </c>
      <c r="CS1678">
        <v>0.20044229999999999</v>
      </c>
      <c r="CT1678">
        <v>0.15034629999999999</v>
      </c>
      <c r="CU1678">
        <v>8.5211200000000001E-2</v>
      </c>
      <c r="CV1678">
        <v>6.2070300000000002E-2</v>
      </c>
      <c r="CW1678">
        <v>6.0385300000000003E-2</v>
      </c>
      <c r="CX1678">
        <v>4.8294299999999998E-2</v>
      </c>
      <c r="CY1678">
        <v>-3.5841699999999997E-2</v>
      </c>
      <c r="CZ1678">
        <v>-0.14159430000000001</v>
      </c>
      <c r="DA1678">
        <v>-0.27818300000000001</v>
      </c>
      <c r="DB1678">
        <v>-0.29526380000000002</v>
      </c>
      <c r="DC1678">
        <v>-0.20798510000000001</v>
      </c>
      <c r="DD1678">
        <v>-5.6790300000000002E-2</v>
      </c>
      <c r="DE1678">
        <v>2.9948099999999998E-2</v>
      </c>
      <c r="DF1678">
        <v>5.38398E-2</v>
      </c>
      <c r="DG1678">
        <v>0.13127759999999999</v>
      </c>
      <c r="DH1678">
        <v>0.19181909999999999</v>
      </c>
      <c r="DI1678">
        <v>0.14092589999999999</v>
      </c>
      <c r="DJ1678">
        <v>0.2152966</v>
      </c>
      <c r="DK1678">
        <v>0.1633233</v>
      </c>
      <c r="DL1678">
        <v>9.1014600000000001E-2</v>
      </c>
      <c r="DM1678">
        <v>0.18757270000000001</v>
      </c>
      <c r="DN1678">
        <v>0.16393859999999999</v>
      </c>
      <c r="DO1678">
        <v>0.17146320000000001</v>
      </c>
      <c r="DP1678">
        <v>0.28705199999999997</v>
      </c>
      <c r="DQ1678">
        <v>0.25014259999999999</v>
      </c>
      <c r="DR1678">
        <v>0.2025854</v>
      </c>
      <c r="DS1678">
        <v>0.12786649999999999</v>
      </c>
      <c r="DT1678">
        <v>0.11268889999999999</v>
      </c>
      <c r="DU1678">
        <v>0.1145183</v>
      </c>
      <c r="DV1678">
        <v>9.8431699999999997E-2</v>
      </c>
      <c r="DW1678">
        <v>8.4991800000000006E-2</v>
      </c>
      <c r="DX1678">
        <v>-3.8129000000000003E-2</v>
      </c>
      <c r="DY1678">
        <v>-0.15138799999999999</v>
      </c>
      <c r="DZ1678">
        <v>-0.14535590000000001</v>
      </c>
      <c r="EA1678">
        <v>-6.2003900000000001E-2</v>
      </c>
      <c r="EB1678">
        <v>2.2877100000000001E-2</v>
      </c>
      <c r="EC1678">
        <v>6.8173999999999998E-2</v>
      </c>
      <c r="ED1678">
        <v>0.10329290000000001</v>
      </c>
      <c r="EE1678">
        <v>0.18321399999999999</v>
      </c>
      <c r="EF1678">
        <v>0.27048349999999999</v>
      </c>
      <c r="EG1678">
        <v>0.20449980000000001</v>
      </c>
      <c r="EH1678">
        <v>0.28566730000000001</v>
      </c>
      <c r="EI1678">
        <v>0.24187729999999999</v>
      </c>
      <c r="EJ1678">
        <v>0.17275119999999999</v>
      </c>
      <c r="EK1678">
        <v>0.25991310000000001</v>
      </c>
      <c r="EL1678">
        <v>0.24925220000000001</v>
      </c>
      <c r="EM1678">
        <v>0.25621860000000002</v>
      </c>
      <c r="EN1678">
        <v>0.37540020000000002</v>
      </c>
      <c r="EO1678">
        <v>0.32190190000000002</v>
      </c>
      <c r="EP1678">
        <v>0.27801039999999999</v>
      </c>
      <c r="EQ1678">
        <v>0.18945400000000001</v>
      </c>
      <c r="ER1678">
        <v>0.1857742</v>
      </c>
      <c r="ES1678">
        <v>0.1926776</v>
      </c>
      <c r="ET1678">
        <v>0.17082220000000001</v>
      </c>
      <c r="EU1678">
        <v>65.579250000000002</v>
      </c>
      <c r="EV1678">
        <v>65.216939999999994</v>
      </c>
      <c r="EW1678">
        <v>64.952950000000001</v>
      </c>
      <c r="EX1678">
        <v>64.853350000000006</v>
      </c>
      <c r="EY1678">
        <v>64.681349999999995</v>
      </c>
      <c r="EZ1678">
        <v>64.551820000000006</v>
      </c>
      <c r="FA1678">
        <v>64.589820000000003</v>
      </c>
      <c r="FB1678">
        <v>65.273129999999995</v>
      </c>
      <c r="FC1678">
        <v>67.069900000000004</v>
      </c>
      <c r="FD1678">
        <v>70.123949999999994</v>
      </c>
      <c r="FE1678">
        <v>73.177700000000002</v>
      </c>
      <c r="FF1678">
        <v>75.711119999999994</v>
      </c>
      <c r="FG1678">
        <v>77.596620000000001</v>
      </c>
      <c r="FH1678">
        <v>78.701679999999996</v>
      </c>
      <c r="FI1678">
        <v>78.914839999999998</v>
      </c>
      <c r="FJ1678">
        <v>78.486189999999993</v>
      </c>
      <c r="FK1678">
        <v>77.328919999999997</v>
      </c>
      <c r="FL1678">
        <v>76.071939999999998</v>
      </c>
      <c r="FM1678">
        <v>74.448719999999994</v>
      </c>
      <c r="FN1678">
        <v>72.048630000000003</v>
      </c>
      <c r="FO1678">
        <v>69.139660000000006</v>
      </c>
      <c r="FP1678">
        <v>67.391559999999998</v>
      </c>
      <c r="FQ1678">
        <v>66.541359999999997</v>
      </c>
      <c r="FR1678">
        <v>65.744050000000001</v>
      </c>
      <c r="FS1678">
        <v>1.4952970000000001</v>
      </c>
      <c r="FT1678">
        <v>5.8979400000000001E-2</v>
      </c>
      <c r="FU1678">
        <v>8.7817500000000007E-2</v>
      </c>
    </row>
    <row r="1679" spans="1:179" x14ac:dyDescent="0.25">
      <c r="A1679" t="s">
        <v>226</v>
      </c>
      <c r="B1679" t="s">
        <v>199</v>
      </c>
      <c r="C1679" t="s">
        <v>303</v>
      </c>
      <c r="D1679" s="19" t="s">
        <v>236</v>
      </c>
      <c r="E1679" t="s">
        <v>220</v>
      </c>
      <c r="F1679">
        <v>2275</v>
      </c>
      <c r="G1679">
        <v>1.3612439999999999</v>
      </c>
      <c r="H1679">
        <v>1.1601109999999999</v>
      </c>
      <c r="I1679">
        <v>0.90709229999999996</v>
      </c>
      <c r="J1679">
        <v>0.87735300000000005</v>
      </c>
      <c r="K1679">
        <v>0.90375559999999999</v>
      </c>
      <c r="L1679">
        <v>0.77033059999999998</v>
      </c>
      <c r="M1679">
        <v>0.80475459999999999</v>
      </c>
      <c r="N1679">
        <v>0.53233079999999999</v>
      </c>
      <c r="O1679">
        <v>1.3062300000000001E-2</v>
      </c>
      <c r="P1679">
        <v>-0.93843290000000001</v>
      </c>
      <c r="Q1679">
        <v>-1.8237319999999999</v>
      </c>
      <c r="R1679">
        <v>-2.3981569999999999</v>
      </c>
      <c r="S1679">
        <v>-2.7499280000000002</v>
      </c>
      <c r="T1679">
        <v>-2.816192</v>
      </c>
      <c r="U1679">
        <v>-2.310184</v>
      </c>
      <c r="V1679">
        <v>-1.622155</v>
      </c>
      <c r="W1679">
        <v>-1.029633</v>
      </c>
      <c r="X1679">
        <v>0.1065588</v>
      </c>
      <c r="Y1679">
        <v>1.0128839999999999</v>
      </c>
      <c r="Z1679">
        <v>1.469617</v>
      </c>
      <c r="AA1679">
        <v>1.565177</v>
      </c>
      <c r="AB1679">
        <v>1.479476</v>
      </c>
      <c r="AC1679">
        <v>1.3951420000000001</v>
      </c>
      <c r="AD1679">
        <v>1.2833939999999999</v>
      </c>
      <c r="AE1679">
        <v>-0.11697879999999999</v>
      </c>
      <c r="AF1679">
        <v>-0.12351040000000001</v>
      </c>
      <c r="AG1679">
        <v>-0.28690529999999997</v>
      </c>
      <c r="AH1679">
        <v>-0.21201400000000001</v>
      </c>
      <c r="AI1679">
        <v>-0.12189609999999999</v>
      </c>
      <c r="AJ1679">
        <v>-0.25095909999999999</v>
      </c>
      <c r="AK1679">
        <v>-9.52432E-2</v>
      </c>
      <c r="AL1679">
        <v>-0.10380639999999999</v>
      </c>
      <c r="AM1679">
        <v>2.7042900000000002E-2</v>
      </c>
      <c r="AN1679">
        <v>-6.5816E-2</v>
      </c>
      <c r="AO1679">
        <v>-9.35145E-2</v>
      </c>
      <c r="AP1679">
        <v>-4.9029999999999997E-2</v>
      </c>
      <c r="AQ1679">
        <v>-0.1660798</v>
      </c>
      <c r="AR1679">
        <v>-0.27350059999999998</v>
      </c>
      <c r="AS1679">
        <v>-5.9543800000000001E-2</v>
      </c>
      <c r="AT1679">
        <v>-4.6527100000000002E-2</v>
      </c>
      <c r="AU1679">
        <v>-0.25562259999999998</v>
      </c>
      <c r="AV1679">
        <v>-0.14571819999999999</v>
      </c>
      <c r="AW1679">
        <v>-0.10591399999999999</v>
      </c>
      <c r="AX1679">
        <v>-0.1235711</v>
      </c>
      <c r="AY1679">
        <v>-0.13362470000000001</v>
      </c>
      <c r="AZ1679">
        <v>-0.24783240000000001</v>
      </c>
      <c r="BA1679">
        <v>-0.22909669999999999</v>
      </c>
      <c r="BB1679">
        <v>-0.1717998</v>
      </c>
      <c r="BC1679">
        <v>1.92973E-2</v>
      </c>
      <c r="BD1679">
        <v>-3.9817600000000002E-2</v>
      </c>
      <c r="BE1679">
        <v>-0.20234150000000001</v>
      </c>
      <c r="BF1679">
        <v>-0.14659369999999999</v>
      </c>
      <c r="BG1679">
        <v>-6.4133899999999994E-2</v>
      </c>
      <c r="BH1679">
        <v>-0.16798560000000001</v>
      </c>
      <c r="BI1679">
        <v>-3.9146599999999997E-2</v>
      </c>
      <c r="BJ1679">
        <v>-3.1165999999999999E-2</v>
      </c>
      <c r="BK1679">
        <v>7.5427300000000003E-2</v>
      </c>
      <c r="BL1679">
        <v>2.0571800000000001E-2</v>
      </c>
      <c r="BM1679">
        <v>-1.8545099999999998E-2</v>
      </c>
      <c r="BN1679">
        <v>1.6809000000000001E-2</v>
      </c>
      <c r="BO1679">
        <v>-9.0633099999999994E-2</v>
      </c>
      <c r="BP1679">
        <v>-0.17305980000000001</v>
      </c>
      <c r="BQ1679">
        <v>3.1236099999999999E-2</v>
      </c>
      <c r="BR1679">
        <v>7.6094499999999995E-2</v>
      </c>
      <c r="BS1679">
        <v>-0.1422081</v>
      </c>
      <c r="BT1679">
        <v>-1.65129E-2</v>
      </c>
      <c r="BU1679">
        <v>2.7858000000000002E-3</v>
      </c>
      <c r="BV1679">
        <v>-6.5399999999999998E-3</v>
      </c>
      <c r="BW1679">
        <v>-4.7733400000000002E-2</v>
      </c>
      <c r="BX1679">
        <v>-0.16246820000000001</v>
      </c>
      <c r="BY1679">
        <v>-0.12627459999999999</v>
      </c>
      <c r="BZ1679">
        <v>-6.5158499999999994E-2</v>
      </c>
      <c r="CA1679">
        <v>0.1136817</v>
      </c>
      <c r="CB1679">
        <v>1.8147699999999999E-2</v>
      </c>
      <c r="CC1679">
        <v>-0.14377280000000001</v>
      </c>
      <c r="CD1679">
        <v>-0.10128379999999999</v>
      </c>
      <c r="CE1679">
        <v>-2.4128E-2</v>
      </c>
      <c r="CF1679">
        <v>-0.1105184</v>
      </c>
      <c r="CG1679">
        <v>-2.943E-4</v>
      </c>
      <c r="CH1679">
        <v>1.9144600000000001E-2</v>
      </c>
      <c r="CI1679">
        <v>0.1089383</v>
      </c>
      <c r="CJ1679">
        <v>8.0403799999999997E-2</v>
      </c>
      <c r="CK1679">
        <v>3.3378499999999998E-2</v>
      </c>
      <c r="CL1679">
        <v>6.2408900000000003E-2</v>
      </c>
      <c r="CM1679">
        <v>-3.8379000000000003E-2</v>
      </c>
      <c r="CN1679">
        <v>-0.1034949</v>
      </c>
      <c r="CO1679">
        <v>9.4109999999999999E-2</v>
      </c>
      <c r="CP1679">
        <v>0.1610219</v>
      </c>
      <c r="CQ1679">
        <v>-6.3657599999999995E-2</v>
      </c>
      <c r="CR1679">
        <v>7.2974300000000006E-2</v>
      </c>
      <c r="CS1679">
        <v>7.8071000000000002E-2</v>
      </c>
      <c r="CT1679">
        <v>7.4515300000000007E-2</v>
      </c>
      <c r="CU1679">
        <v>1.17546E-2</v>
      </c>
      <c r="CV1679">
        <v>-0.1033453</v>
      </c>
      <c r="CW1679">
        <v>-5.50603E-2</v>
      </c>
      <c r="CX1679">
        <v>8.7010000000000004E-3</v>
      </c>
      <c r="CY1679">
        <v>0.2080661</v>
      </c>
      <c r="CZ1679">
        <v>7.6113100000000003E-2</v>
      </c>
      <c r="DA1679">
        <v>-8.5204100000000005E-2</v>
      </c>
      <c r="DB1679">
        <v>-5.5974000000000003E-2</v>
      </c>
      <c r="DC1679">
        <v>1.58779E-2</v>
      </c>
      <c r="DD1679">
        <v>-5.30512E-2</v>
      </c>
      <c r="DE1679">
        <v>3.8558000000000002E-2</v>
      </c>
      <c r="DF1679">
        <v>6.9455100000000006E-2</v>
      </c>
      <c r="DG1679">
        <v>0.1424492</v>
      </c>
      <c r="DH1679">
        <v>0.14023579999999999</v>
      </c>
      <c r="DI1679">
        <v>8.5302000000000003E-2</v>
      </c>
      <c r="DJ1679">
        <v>0.1080088</v>
      </c>
      <c r="DK1679">
        <v>1.3875200000000001E-2</v>
      </c>
      <c r="DL1679">
        <v>-3.3929899999999999E-2</v>
      </c>
      <c r="DM1679">
        <v>0.15698390000000001</v>
      </c>
      <c r="DN1679">
        <v>0.24594930000000001</v>
      </c>
      <c r="DO1679">
        <v>1.4892900000000001E-2</v>
      </c>
      <c r="DP1679">
        <v>0.16246150000000001</v>
      </c>
      <c r="DQ1679">
        <v>0.1533562</v>
      </c>
      <c r="DR1679">
        <v>0.15557070000000001</v>
      </c>
      <c r="DS1679">
        <v>7.1242700000000006E-2</v>
      </c>
      <c r="DT1679">
        <v>-4.4222299999999999E-2</v>
      </c>
      <c r="DU1679">
        <v>1.6154000000000002E-2</v>
      </c>
      <c r="DV1679">
        <v>8.2560400000000006E-2</v>
      </c>
      <c r="DW1679">
        <v>0.34434209999999998</v>
      </c>
      <c r="DX1679">
        <v>0.1598058</v>
      </c>
      <c r="DY1679">
        <v>-6.4019999999999995E-4</v>
      </c>
      <c r="DZ1679">
        <v>9.4462999999999995E-3</v>
      </c>
      <c r="EA1679">
        <v>7.36401E-2</v>
      </c>
      <c r="EB1679">
        <v>2.9922299999999999E-2</v>
      </c>
      <c r="EC1679">
        <v>9.4654600000000005E-2</v>
      </c>
      <c r="ED1679">
        <v>0.14209559999999999</v>
      </c>
      <c r="EE1679">
        <v>0.19083359999999999</v>
      </c>
      <c r="EF1679">
        <v>0.22662360000000001</v>
      </c>
      <c r="EG1679">
        <v>0.16027140000000001</v>
      </c>
      <c r="EH1679">
        <v>0.1738478</v>
      </c>
      <c r="EI1679">
        <v>8.9321899999999996E-2</v>
      </c>
      <c r="EJ1679">
        <v>6.6510799999999995E-2</v>
      </c>
      <c r="EK1679">
        <v>0.24776380000000001</v>
      </c>
      <c r="EL1679">
        <v>0.36857099999999998</v>
      </c>
      <c r="EM1679">
        <v>0.12830739999999999</v>
      </c>
      <c r="EN1679">
        <v>0.2916668</v>
      </c>
      <c r="EO1679">
        <v>0.26205600000000001</v>
      </c>
      <c r="EP1679">
        <v>0.27260180000000001</v>
      </c>
      <c r="EQ1679">
        <v>0.157134</v>
      </c>
      <c r="ER1679">
        <v>4.1141799999999999E-2</v>
      </c>
      <c r="ES1679">
        <v>0.1189762</v>
      </c>
      <c r="ET1679">
        <v>0.1892017</v>
      </c>
      <c r="EU1679">
        <v>65.886390000000006</v>
      </c>
      <c r="EV1679">
        <v>65.618889999999993</v>
      </c>
      <c r="EW1679">
        <v>65.436710000000005</v>
      </c>
      <c r="EX1679">
        <v>65.356549999999999</v>
      </c>
      <c r="EY1679">
        <v>65.249359999999996</v>
      </c>
      <c r="EZ1679">
        <v>65.185360000000003</v>
      </c>
      <c r="FA1679">
        <v>65.247380000000007</v>
      </c>
      <c r="FB1679">
        <v>65.846760000000003</v>
      </c>
      <c r="FC1679">
        <v>67.373699999999999</v>
      </c>
      <c r="FD1679">
        <v>69.906009999999995</v>
      </c>
      <c r="FE1679">
        <v>72.450159999999997</v>
      </c>
      <c r="FF1679">
        <v>74.396839999999997</v>
      </c>
      <c r="FG1679">
        <v>75.77355</v>
      </c>
      <c r="FH1679">
        <v>76.588279999999997</v>
      </c>
      <c r="FI1679">
        <v>76.644949999999994</v>
      </c>
      <c r="FJ1679">
        <v>76.274640000000005</v>
      </c>
      <c r="FK1679">
        <v>75.251980000000003</v>
      </c>
      <c r="FL1679">
        <v>74.210430000000002</v>
      </c>
      <c r="FM1679">
        <v>72.695719999999994</v>
      </c>
      <c r="FN1679">
        <v>70.806209999999993</v>
      </c>
      <c r="FO1679">
        <v>68.429779999999994</v>
      </c>
      <c r="FP1679">
        <v>67.159769999999995</v>
      </c>
      <c r="FQ1679">
        <v>66.568340000000006</v>
      </c>
      <c r="FR1679">
        <v>65.980800000000002</v>
      </c>
      <c r="FS1679">
        <v>2.0656119999999998</v>
      </c>
      <c r="FT1679">
        <v>7.5077400000000002E-2</v>
      </c>
      <c r="FU1679">
        <v>0.13068679999999999</v>
      </c>
    </row>
    <row r="1680" spans="1:179" x14ac:dyDescent="0.25">
      <c r="A1680" t="s">
        <v>226</v>
      </c>
      <c r="B1680" t="s">
        <v>199</v>
      </c>
      <c r="C1680" t="s">
        <v>303</v>
      </c>
      <c r="D1680" s="19" t="s">
        <v>236</v>
      </c>
      <c r="E1680" t="s">
        <v>221</v>
      </c>
      <c r="F1680">
        <v>3206</v>
      </c>
      <c r="G1680">
        <v>0.94292589999999998</v>
      </c>
      <c r="H1680">
        <v>0.74216159999999998</v>
      </c>
      <c r="I1680">
        <v>0.48443150000000001</v>
      </c>
      <c r="J1680">
        <v>0.2761208</v>
      </c>
      <c r="K1680">
        <v>0.33716930000000001</v>
      </c>
      <c r="L1680">
        <v>0.82687639999999996</v>
      </c>
      <c r="M1680">
        <v>0.85993209999999998</v>
      </c>
      <c r="N1680">
        <v>0.50878489999999998</v>
      </c>
      <c r="O1680">
        <v>-0.1998955</v>
      </c>
      <c r="P1680">
        <v>-1.018613</v>
      </c>
      <c r="Q1680">
        <v>-1.83721</v>
      </c>
      <c r="R1680">
        <v>-2.1655389999999999</v>
      </c>
      <c r="S1680">
        <v>-2.3215240000000001</v>
      </c>
      <c r="T1680">
        <v>-2.266988</v>
      </c>
      <c r="U1680">
        <v>-1.874835</v>
      </c>
      <c r="V1680">
        <v>-1.350821</v>
      </c>
      <c r="W1680">
        <v>-0.23143140000000001</v>
      </c>
      <c r="X1680">
        <v>0.90408999999999995</v>
      </c>
      <c r="Y1680">
        <v>1.7029669999999999</v>
      </c>
      <c r="Z1680">
        <v>1.969419</v>
      </c>
      <c r="AA1680">
        <v>1.9474469999999999</v>
      </c>
      <c r="AB1680">
        <v>1.991514</v>
      </c>
      <c r="AC1680">
        <v>1.7422420000000001</v>
      </c>
      <c r="AD1680">
        <v>1.445273</v>
      </c>
      <c r="AE1680">
        <v>-0.72401079999999995</v>
      </c>
      <c r="AF1680">
        <v>-0.79857500000000003</v>
      </c>
      <c r="AG1680">
        <v>-1.0355479999999999</v>
      </c>
      <c r="AH1680">
        <v>-1.243266</v>
      </c>
      <c r="AI1680">
        <v>-1.1326529999999999</v>
      </c>
      <c r="AJ1680">
        <v>-0.35796749999999999</v>
      </c>
      <c r="AK1680">
        <v>-7.9523099999999999E-2</v>
      </c>
      <c r="AL1680">
        <v>-9.6250600000000006E-2</v>
      </c>
      <c r="AM1680">
        <v>-8.5421200000000003E-2</v>
      </c>
      <c r="AN1680">
        <v>-2.3578499999999999E-2</v>
      </c>
      <c r="AO1680">
        <v>1.3776000000000001E-3</v>
      </c>
      <c r="AP1680">
        <v>7.0927000000000004E-2</v>
      </c>
      <c r="AQ1680">
        <v>4.1067699999999999E-2</v>
      </c>
      <c r="AR1680">
        <v>-2.4174399999999999E-2</v>
      </c>
      <c r="AS1680">
        <v>-7.4837999999999997E-3</v>
      </c>
      <c r="AT1680">
        <v>-0.15432299999999999</v>
      </c>
      <c r="AU1680">
        <v>0.1142296</v>
      </c>
      <c r="AV1680">
        <v>0.21714059999999999</v>
      </c>
      <c r="AW1680">
        <v>0.19095870000000001</v>
      </c>
      <c r="AX1680">
        <v>9.2220099999999999E-2</v>
      </c>
      <c r="AY1680">
        <v>2.63047E-2</v>
      </c>
      <c r="AZ1680">
        <v>5.12308E-2</v>
      </c>
      <c r="BA1680">
        <v>-7.3455999999999999E-3</v>
      </c>
      <c r="BB1680">
        <v>-6.6264000000000003E-2</v>
      </c>
      <c r="BC1680">
        <v>-0.52344619999999997</v>
      </c>
      <c r="BD1680">
        <v>-0.60802849999999997</v>
      </c>
      <c r="BE1680">
        <v>-0.78970280000000004</v>
      </c>
      <c r="BF1680">
        <v>-0.94452270000000005</v>
      </c>
      <c r="BG1680">
        <v>-0.83702080000000001</v>
      </c>
      <c r="BH1680">
        <v>-0.2134762</v>
      </c>
      <c r="BI1680">
        <v>-2.7888400000000001E-2</v>
      </c>
      <c r="BJ1680">
        <v>-2.7678299999999999E-2</v>
      </c>
      <c r="BK1680">
        <v>1.2227500000000001E-2</v>
      </c>
      <c r="BL1680">
        <v>0.1095122</v>
      </c>
      <c r="BM1680">
        <v>0.1005644</v>
      </c>
      <c r="BN1680">
        <v>0.19719680000000001</v>
      </c>
      <c r="BO1680">
        <v>0.18001639999999999</v>
      </c>
      <c r="BP1680">
        <v>0.10266019999999999</v>
      </c>
      <c r="BQ1680">
        <v>0.1072472</v>
      </c>
      <c r="BR1680">
        <v>-3.8336099999999998E-2</v>
      </c>
      <c r="BS1680">
        <v>0.23192460000000001</v>
      </c>
      <c r="BT1680">
        <v>0.325737</v>
      </c>
      <c r="BU1680">
        <v>0.27985009999999999</v>
      </c>
      <c r="BV1680">
        <v>0.17841399999999999</v>
      </c>
      <c r="BW1680">
        <v>0.11125989999999999</v>
      </c>
      <c r="BX1680">
        <v>0.16868050000000001</v>
      </c>
      <c r="BY1680">
        <v>0.1099246</v>
      </c>
      <c r="BZ1680">
        <v>2.8132000000000001E-2</v>
      </c>
      <c r="CA1680">
        <v>-0.38453579999999998</v>
      </c>
      <c r="CB1680">
        <v>-0.47605649999999999</v>
      </c>
      <c r="CC1680">
        <v>-0.61943139999999997</v>
      </c>
      <c r="CD1680">
        <v>-0.7376142</v>
      </c>
      <c r="CE1680">
        <v>-0.63226709999999997</v>
      </c>
      <c r="CF1680">
        <v>-0.1134019</v>
      </c>
      <c r="CG1680">
        <v>7.8737000000000008E-3</v>
      </c>
      <c r="CH1680">
        <v>1.9814600000000002E-2</v>
      </c>
      <c r="CI1680">
        <v>7.9858700000000005E-2</v>
      </c>
      <c r="CJ1680">
        <v>0.20169039999999999</v>
      </c>
      <c r="CK1680">
        <v>0.16926089999999999</v>
      </c>
      <c r="CL1680">
        <v>0.28465079999999998</v>
      </c>
      <c r="CM1680">
        <v>0.27625179999999999</v>
      </c>
      <c r="CN1680">
        <v>0.19050549999999999</v>
      </c>
      <c r="CO1680">
        <v>0.1867096</v>
      </c>
      <c r="CP1680">
        <v>4.1996100000000001E-2</v>
      </c>
      <c r="CQ1680">
        <v>0.31343979999999999</v>
      </c>
      <c r="CR1680">
        <v>0.40095059999999999</v>
      </c>
      <c r="CS1680">
        <v>0.341416</v>
      </c>
      <c r="CT1680">
        <v>0.23811160000000001</v>
      </c>
      <c r="CU1680">
        <v>0.17009959999999999</v>
      </c>
      <c r="CV1680">
        <v>0.25002570000000002</v>
      </c>
      <c r="CW1680">
        <v>0.1911455</v>
      </c>
      <c r="CX1680">
        <v>9.3510300000000005E-2</v>
      </c>
      <c r="CY1680">
        <v>-0.24562539999999999</v>
      </c>
      <c r="CZ1680">
        <v>-0.34408440000000001</v>
      </c>
      <c r="DA1680">
        <v>-0.44916</v>
      </c>
      <c r="DB1680">
        <v>-0.53070569999999995</v>
      </c>
      <c r="DC1680">
        <v>-0.42751349999999999</v>
      </c>
      <c r="DD1680">
        <v>-1.33277E-2</v>
      </c>
      <c r="DE1680">
        <v>4.3635699999999999E-2</v>
      </c>
      <c r="DF1680">
        <v>6.7307500000000006E-2</v>
      </c>
      <c r="DG1680">
        <v>0.14748990000000001</v>
      </c>
      <c r="DH1680">
        <v>0.29386859999999998</v>
      </c>
      <c r="DI1680">
        <v>0.23795730000000001</v>
      </c>
      <c r="DJ1680">
        <v>0.37210490000000002</v>
      </c>
      <c r="DK1680">
        <v>0.37248720000000002</v>
      </c>
      <c r="DL1680">
        <v>0.27835080000000001</v>
      </c>
      <c r="DM1680">
        <v>0.26617200000000002</v>
      </c>
      <c r="DN1680">
        <v>0.1223283</v>
      </c>
      <c r="DO1680">
        <v>0.3949549</v>
      </c>
      <c r="DP1680">
        <v>0.47616409999999998</v>
      </c>
      <c r="DQ1680">
        <v>0.4029819</v>
      </c>
      <c r="DR1680">
        <v>0.2978092</v>
      </c>
      <c r="DS1680">
        <v>0.22893930000000001</v>
      </c>
      <c r="DT1680">
        <v>0.33137100000000003</v>
      </c>
      <c r="DU1680">
        <v>0.27236650000000001</v>
      </c>
      <c r="DV1680">
        <v>0.15888859999999999</v>
      </c>
      <c r="DW1680">
        <v>-4.5060799999999998E-2</v>
      </c>
      <c r="DX1680">
        <v>-0.1535378</v>
      </c>
      <c r="DY1680">
        <v>-0.2033151</v>
      </c>
      <c r="DZ1680">
        <v>-0.23196269999999999</v>
      </c>
      <c r="EA1680">
        <v>-0.13188179999999999</v>
      </c>
      <c r="EB1680">
        <v>0.13116359999999999</v>
      </c>
      <c r="EC1680">
        <v>9.5270400000000005E-2</v>
      </c>
      <c r="ED1680">
        <v>0.1358798</v>
      </c>
      <c r="EE1680">
        <v>0.24513860000000001</v>
      </c>
      <c r="EF1680">
        <v>0.42695929999999999</v>
      </c>
      <c r="EG1680">
        <v>0.3371441</v>
      </c>
      <c r="EH1680">
        <v>0.4983746</v>
      </c>
      <c r="EI1680">
        <v>0.51143590000000005</v>
      </c>
      <c r="EJ1680">
        <v>0.40518539999999997</v>
      </c>
      <c r="EK1680">
        <v>0.38090309999999999</v>
      </c>
      <c r="EL1680">
        <v>0.23831530000000001</v>
      </c>
      <c r="EM1680">
        <v>0.51265000000000005</v>
      </c>
      <c r="EN1680">
        <v>0.58476050000000002</v>
      </c>
      <c r="EO1680">
        <v>0.49187330000000001</v>
      </c>
      <c r="EP1680">
        <v>0.38400309999999999</v>
      </c>
      <c r="EQ1680">
        <v>0.31389460000000002</v>
      </c>
      <c r="ER1680">
        <v>0.44882070000000002</v>
      </c>
      <c r="ES1680">
        <v>0.3896366</v>
      </c>
      <c r="ET1680">
        <v>0.25328450000000002</v>
      </c>
      <c r="EU1680">
        <v>65.350909999999999</v>
      </c>
      <c r="EV1680">
        <v>64.918109999999999</v>
      </c>
      <c r="EW1680">
        <v>64.593299999999999</v>
      </c>
      <c r="EX1680">
        <v>64.479240000000004</v>
      </c>
      <c r="EY1680">
        <v>64.259060000000005</v>
      </c>
      <c r="EZ1680">
        <v>64.08081</v>
      </c>
      <c r="FA1680">
        <v>64.100970000000004</v>
      </c>
      <c r="FB1680">
        <v>64.846680000000006</v>
      </c>
      <c r="FC1680">
        <v>66.844040000000007</v>
      </c>
      <c r="FD1680">
        <v>70.285979999999995</v>
      </c>
      <c r="FE1680">
        <v>73.718580000000003</v>
      </c>
      <c r="FF1680">
        <v>76.688220000000001</v>
      </c>
      <c r="FG1680">
        <v>78.951970000000003</v>
      </c>
      <c r="FH1680">
        <v>80.272890000000004</v>
      </c>
      <c r="FI1680">
        <v>80.60239</v>
      </c>
      <c r="FJ1680">
        <v>80.130380000000002</v>
      </c>
      <c r="FK1680">
        <v>78.873019999999997</v>
      </c>
      <c r="FL1680">
        <v>77.455870000000004</v>
      </c>
      <c r="FM1680">
        <v>75.751980000000003</v>
      </c>
      <c r="FN1680">
        <v>72.972309999999993</v>
      </c>
      <c r="FO1680">
        <v>69.667429999999996</v>
      </c>
      <c r="FP1680">
        <v>67.563869999999994</v>
      </c>
      <c r="FQ1680">
        <v>66.521289999999993</v>
      </c>
      <c r="FR1680">
        <v>65.568020000000004</v>
      </c>
      <c r="FS1680">
        <v>2.2434720000000001</v>
      </c>
      <c r="FT1680">
        <v>8.7434600000000001E-2</v>
      </c>
      <c r="FU1680">
        <v>0.1047693</v>
      </c>
    </row>
    <row r="1681" spans="1:177" x14ac:dyDescent="0.25">
      <c r="A1681" t="s">
        <v>226</v>
      </c>
      <c r="B1681" t="s">
        <v>199</v>
      </c>
      <c r="C1681" t="s">
        <v>303</v>
      </c>
      <c r="D1681" s="19" t="s">
        <v>248</v>
      </c>
      <c r="E1681" t="s">
        <v>219</v>
      </c>
      <c r="F1681">
        <v>5482</v>
      </c>
      <c r="G1681">
        <v>1.174323</v>
      </c>
      <c r="H1681">
        <v>1.1283570000000001</v>
      </c>
      <c r="I1681">
        <v>0.80311900000000003</v>
      </c>
      <c r="J1681">
        <v>0.55502479999999998</v>
      </c>
      <c r="K1681">
        <v>0.53286739999999999</v>
      </c>
      <c r="L1681">
        <v>0.69075790000000004</v>
      </c>
      <c r="M1681">
        <v>0.74288089999999996</v>
      </c>
      <c r="N1681">
        <v>0.28737689999999999</v>
      </c>
      <c r="O1681">
        <v>-0.37342500000000001</v>
      </c>
      <c r="P1681">
        <v>-1.079761</v>
      </c>
      <c r="Q1681">
        <v>-1.744604</v>
      </c>
      <c r="R1681">
        <v>-2.2515700000000001</v>
      </c>
      <c r="S1681">
        <v>-2.0269889999999999</v>
      </c>
      <c r="T1681">
        <v>-1.9083159999999999</v>
      </c>
      <c r="U1681">
        <v>-1.258899</v>
      </c>
      <c r="V1681">
        <v>-0.66715630000000004</v>
      </c>
      <c r="W1681">
        <v>0.26181159999999998</v>
      </c>
      <c r="X1681">
        <v>1.124468</v>
      </c>
      <c r="Y1681">
        <v>1.526124</v>
      </c>
      <c r="Z1681">
        <v>2.0970589999999998</v>
      </c>
      <c r="AA1681">
        <v>2.348976</v>
      </c>
      <c r="AB1681">
        <v>2.2691919999999999</v>
      </c>
      <c r="AC1681">
        <v>2.078414</v>
      </c>
      <c r="AD1681">
        <v>2.0407090000000001</v>
      </c>
      <c r="AE1681">
        <v>-0.52002499999999996</v>
      </c>
      <c r="AF1681">
        <v>-0.3510469</v>
      </c>
      <c r="AG1681">
        <v>-0.73127549999999997</v>
      </c>
      <c r="AH1681">
        <v>-0.91769979999999995</v>
      </c>
      <c r="AI1681">
        <v>-0.7806691</v>
      </c>
      <c r="AJ1681">
        <v>-0.4636691</v>
      </c>
      <c r="AK1681">
        <v>-0.174868</v>
      </c>
      <c r="AL1681">
        <v>-0.2104548</v>
      </c>
      <c r="AM1681">
        <v>-0.2405998</v>
      </c>
      <c r="AN1681">
        <v>-0.20894470000000001</v>
      </c>
      <c r="AO1681">
        <v>-0.25170120000000001</v>
      </c>
      <c r="AP1681">
        <v>-0.42027049999999999</v>
      </c>
      <c r="AQ1681">
        <v>-0.15623429999999999</v>
      </c>
      <c r="AR1681">
        <v>-0.2325604</v>
      </c>
      <c r="AS1681">
        <v>5.9338799999999997E-2</v>
      </c>
      <c r="AT1681">
        <v>-7.81414E-2</v>
      </c>
      <c r="AU1681">
        <v>-9.9252099999999996E-2</v>
      </c>
      <c r="AV1681">
        <v>-0.1824742</v>
      </c>
      <c r="AW1681">
        <v>-0.57550509999999999</v>
      </c>
      <c r="AX1681">
        <v>-0.298545</v>
      </c>
      <c r="AY1681">
        <v>-7.2432200000000002E-2</v>
      </c>
      <c r="AZ1681">
        <v>-0.16957120000000001</v>
      </c>
      <c r="BA1681">
        <v>-9.1745400000000005E-2</v>
      </c>
      <c r="BB1681">
        <v>0.26120959999999999</v>
      </c>
      <c r="BC1681">
        <v>-0.34794000000000003</v>
      </c>
      <c r="BD1681">
        <v>-0.2221235</v>
      </c>
      <c r="BE1681">
        <v>-0.49158879999999999</v>
      </c>
      <c r="BF1681">
        <v>-0.66005610000000003</v>
      </c>
      <c r="BG1681">
        <v>-0.57730000000000004</v>
      </c>
      <c r="BH1681">
        <v>-0.33563910000000002</v>
      </c>
      <c r="BI1681">
        <v>-0.1050492</v>
      </c>
      <c r="BJ1681">
        <v>-0.1262498</v>
      </c>
      <c r="BK1681">
        <v>-9.1723799999999994E-2</v>
      </c>
      <c r="BL1681">
        <v>6.1843000000000002E-3</v>
      </c>
      <c r="BM1681">
        <v>-2.3699999999999999E-2</v>
      </c>
      <c r="BN1681">
        <v>-0.18507290000000001</v>
      </c>
      <c r="BO1681">
        <v>7.9330600000000001E-2</v>
      </c>
      <c r="BP1681">
        <v>2.82408E-2</v>
      </c>
      <c r="BQ1681">
        <v>0.32154850000000001</v>
      </c>
      <c r="BR1681">
        <v>0.23696999999999999</v>
      </c>
      <c r="BS1681">
        <v>0.22416520000000001</v>
      </c>
      <c r="BT1681">
        <v>0.12465660000000001</v>
      </c>
      <c r="BU1681">
        <v>-0.27972720000000001</v>
      </c>
      <c r="BV1681">
        <v>-3.7046700000000002E-2</v>
      </c>
      <c r="BW1681">
        <v>0.16762299999999999</v>
      </c>
      <c r="BX1681">
        <v>8.5483199999999995E-2</v>
      </c>
      <c r="BY1681">
        <v>0.14298959999999999</v>
      </c>
      <c r="BZ1681">
        <v>0.40499770000000002</v>
      </c>
      <c r="CA1681">
        <v>-0.2287545</v>
      </c>
      <c r="CB1681">
        <v>-0.13283159999999999</v>
      </c>
      <c r="CC1681">
        <v>-0.32558239999999999</v>
      </c>
      <c r="CD1681">
        <v>-0.48161290000000001</v>
      </c>
      <c r="CE1681">
        <v>-0.43644709999999998</v>
      </c>
      <c r="CF1681">
        <v>-0.24696599999999999</v>
      </c>
      <c r="CG1681">
        <v>-5.6692899999999997E-2</v>
      </c>
      <c r="CH1681">
        <v>-6.7929699999999996E-2</v>
      </c>
      <c r="CI1681">
        <v>1.13872E-2</v>
      </c>
      <c r="CJ1681">
        <v>0.15518199999999999</v>
      </c>
      <c r="CK1681">
        <v>0.134213</v>
      </c>
      <c r="CL1681">
        <v>-2.2175799999999999E-2</v>
      </c>
      <c r="CM1681">
        <v>0.24248220000000001</v>
      </c>
      <c r="CN1681">
        <v>0.2088709</v>
      </c>
      <c r="CO1681">
        <v>0.5031542</v>
      </c>
      <c r="CP1681">
        <v>0.45521509999999998</v>
      </c>
      <c r="CQ1681">
        <v>0.44816299999999998</v>
      </c>
      <c r="CR1681">
        <v>0.33737450000000002</v>
      </c>
      <c r="CS1681">
        <v>-7.4872400000000006E-2</v>
      </c>
      <c r="CT1681">
        <v>0.14406620000000001</v>
      </c>
      <c r="CU1681">
        <v>0.33388449999999997</v>
      </c>
      <c r="CV1681">
        <v>0.26213310000000001</v>
      </c>
      <c r="CW1681">
        <v>0.30556630000000001</v>
      </c>
      <c r="CX1681">
        <v>0.5045849</v>
      </c>
      <c r="CY1681">
        <v>-0.109569</v>
      </c>
      <c r="CZ1681">
        <v>-4.3539599999999998E-2</v>
      </c>
      <c r="DA1681">
        <v>-0.1595761</v>
      </c>
      <c r="DB1681">
        <v>-0.30316959999999998</v>
      </c>
      <c r="DC1681">
        <v>-0.29559429999999998</v>
      </c>
      <c r="DD1681">
        <v>-0.15829289999999999</v>
      </c>
      <c r="DE1681">
        <v>-8.3365999999999996E-3</v>
      </c>
      <c r="DF1681">
        <v>-9.6095E-3</v>
      </c>
      <c r="DG1681">
        <v>0.1144983</v>
      </c>
      <c r="DH1681">
        <v>0.3041797</v>
      </c>
      <c r="DI1681">
        <v>0.29212589999999999</v>
      </c>
      <c r="DJ1681">
        <v>0.14072129999999999</v>
      </c>
      <c r="DK1681">
        <v>0.40563369999999999</v>
      </c>
      <c r="DL1681">
        <v>0.38950099999999999</v>
      </c>
      <c r="DM1681">
        <v>0.68475989999999998</v>
      </c>
      <c r="DN1681">
        <v>0.67346019999999995</v>
      </c>
      <c r="DO1681">
        <v>0.67216089999999995</v>
      </c>
      <c r="DP1681">
        <v>0.55009229999999998</v>
      </c>
      <c r="DQ1681">
        <v>0.1299825</v>
      </c>
      <c r="DR1681">
        <v>0.3251791</v>
      </c>
      <c r="DS1681">
        <v>0.50014599999999998</v>
      </c>
      <c r="DT1681">
        <v>0.43878299999999998</v>
      </c>
      <c r="DU1681">
        <v>0.46814299999999998</v>
      </c>
      <c r="DV1681">
        <v>0.60417209999999999</v>
      </c>
      <c r="DW1681">
        <v>6.2515899999999999E-2</v>
      </c>
      <c r="DX1681">
        <v>8.5383799999999996E-2</v>
      </c>
      <c r="DY1681">
        <v>8.0110600000000004E-2</v>
      </c>
      <c r="DZ1681">
        <v>-4.5525999999999997E-2</v>
      </c>
      <c r="EA1681">
        <v>-9.2225199999999993E-2</v>
      </c>
      <c r="EB1681">
        <v>-3.0262899999999999E-2</v>
      </c>
      <c r="EC1681">
        <v>6.1482200000000001E-2</v>
      </c>
      <c r="ED1681">
        <v>7.4595499999999995E-2</v>
      </c>
      <c r="EE1681">
        <v>0.2633742</v>
      </c>
      <c r="EF1681">
        <v>0.51930869999999996</v>
      </c>
      <c r="EG1681">
        <v>0.52012709999999995</v>
      </c>
      <c r="EH1681">
        <v>0.3759189</v>
      </c>
      <c r="EI1681">
        <v>0.64119870000000001</v>
      </c>
      <c r="EJ1681">
        <v>0.65030209999999999</v>
      </c>
      <c r="EK1681">
        <v>0.94696959999999997</v>
      </c>
      <c r="EL1681">
        <v>0.98857150000000005</v>
      </c>
      <c r="EM1681">
        <v>0.99557819999999997</v>
      </c>
      <c r="EN1681">
        <v>0.85722319999999996</v>
      </c>
      <c r="EO1681">
        <v>0.42576039999999998</v>
      </c>
      <c r="EP1681">
        <v>0.58667740000000002</v>
      </c>
      <c r="EQ1681">
        <v>0.7402012</v>
      </c>
      <c r="ER1681">
        <v>0.6938375</v>
      </c>
      <c r="ES1681">
        <v>0.70287809999999995</v>
      </c>
      <c r="ET1681">
        <v>0.74796019999999996</v>
      </c>
      <c r="EU1681">
        <v>67.723389999999995</v>
      </c>
      <c r="EV1681">
        <v>67.281679999999994</v>
      </c>
      <c r="EW1681">
        <v>66.733530000000002</v>
      </c>
      <c r="EX1681">
        <v>66.579769999999996</v>
      </c>
      <c r="EY1681">
        <v>65.801349999999999</v>
      </c>
      <c r="EZ1681">
        <v>65.466570000000004</v>
      </c>
      <c r="FA1681">
        <v>64.954859999999996</v>
      </c>
      <c r="FB1681">
        <v>67.349990000000005</v>
      </c>
      <c r="FC1681">
        <v>72.004829999999998</v>
      </c>
      <c r="FD1681">
        <v>75.970789999999994</v>
      </c>
      <c r="FE1681">
        <v>79.266469999999998</v>
      </c>
      <c r="FF1681">
        <v>81.913589999999999</v>
      </c>
      <c r="FG1681">
        <v>83.823070000000001</v>
      </c>
      <c r="FH1681">
        <v>83.863619999999997</v>
      </c>
      <c r="FI1681">
        <v>83.743179999999995</v>
      </c>
      <c r="FJ1681">
        <v>83.649770000000004</v>
      </c>
      <c r="FK1681">
        <v>82.244029999999995</v>
      </c>
      <c r="FL1681">
        <v>81.192859999999996</v>
      </c>
      <c r="FM1681">
        <v>79.437839999999994</v>
      </c>
      <c r="FN1681">
        <v>76.457880000000003</v>
      </c>
      <c r="FO1681">
        <v>74.147959999999998</v>
      </c>
      <c r="FP1681">
        <v>72.472369999999998</v>
      </c>
      <c r="FQ1681">
        <v>71.790970000000002</v>
      </c>
      <c r="FR1681">
        <v>70.554429999999996</v>
      </c>
      <c r="FS1681">
        <v>3.329377</v>
      </c>
      <c r="FT1681">
        <v>0.17214109999999999</v>
      </c>
      <c r="FU1681">
        <v>0.29317290000000001</v>
      </c>
    </row>
    <row r="1682" spans="1:177" x14ac:dyDescent="0.25">
      <c r="A1682" t="s">
        <v>226</v>
      </c>
      <c r="B1682" t="s">
        <v>199</v>
      </c>
      <c r="C1682" t="s">
        <v>303</v>
      </c>
      <c r="D1682" s="19" t="s">
        <v>248</v>
      </c>
      <c r="E1682" t="s">
        <v>220</v>
      </c>
      <c r="F1682">
        <v>2335</v>
      </c>
      <c r="G1682">
        <v>1.588066</v>
      </c>
      <c r="H1682">
        <v>1.3523989999999999</v>
      </c>
      <c r="I1682">
        <v>0.93030199999999996</v>
      </c>
      <c r="J1682">
        <v>0.53645719999999997</v>
      </c>
      <c r="K1682">
        <v>0.89881829999999996</v>
      </c>
      <c r="L1682">
        <v>0.81002759999999996</v>
      </c>
      <c r="M1682">
        <v>0.71530590000000005</v>
      </c>
      <c r="N1682">
        <v>0.2386731</v>
      </c>
      <c r="O1682">
        <v>-0.44617990000000002</v>
      </c>
      <c r="P1682">
        <v>-1.27536</v>
      </c>
      <c r="Q1682">
        <v>-1.9936179999999999</v>
      </c>
      <c r="R1682">
        <v>-2.6331419999999999</v>
      </c>
      <c r="S1682">
        <v>-2.2594780000000001</v>
      </c>
      <c r="T1682">
        <v>-2.054265</v>
      </c>
      <c r="U1682">
        <v>-1.15991</v>
      </c>
      <c r="V1682">
        <v>-0.1081916</v>
      </c>
      <c r="W1682">
        <v>0.4029663</v>
      </c>
      <c r="X1682">
        <v>0.88475800000000004</v>
      </c>
      <c r="Y1682">
        <v>1.1235889999999999</v>
      </c>
      <c r="Z1682">
        <v>1.5693140000000001</v>
      </c>
      <c r="AA1682">
        <v>1.88957</v>
      </c>
      <c r="AB1682">
        <v>1.8265880000000001</v>
      </c>
      <c r="AC1682">
        <v>1.7739959999999999</v>
      </c>
      <c r="AD1682">
        <v>1.8299270000000001</v>
      </c>
      <c r="AE1682">
        <v>-0.1807366</v>
      </c>
      <c r="AF1682">
        <v>-0.24957090000000001</v>
      </c>
      <c r="AG1682">
        <v>-0.81848969999999999</v>
      </c>
      <c r="AH1682">
        <v>-1.125907</v>
      </c>
      <c r="AI1682">
        <v>-0.35301349999999998</v>
      </c>
      <c r="AJ1682">
        <v>-0.40105550000000001</v>
      </c>
      <c r="AK1682">
        <v>-0.21043519999999999</v>
      </c>
      <c r="AL1682">
        <v>-0.26436559999999998</v>
      </c>
      <c r="AM1682">
        <v>-0.294651</v>
      </c>
      <c r="AN1682">
        <v>-0.33425939999999998</v>
      </c>
      <c r="AO1682">
        <v>-0.45601350000000002</v>
      </c>
      <c r="AP1682">
        <v>-0.76224670000000005</v>
      </c>
      <c r="AQ1682">
        <v>-0.10300529999999999</v>
      </c>
      <c r="AR1682">
        <v>-0.120529</v>
      </c>
      <c r="AS1682">
        <v>0.28658919999999999</v>
      </c>
      <c r="AT1682">
        <v>0.71581260000000002</v>
      </c>
      <c r="AU1682">
        <v>0.2078719</v>
      </c>
      <c r="AV1682">
        <v>-0.21013999999999999</v>
      </c>
      <c r="AW1682">
        <v>-0.74932900000000002</v>
      </c>
      <c r="AX1682">
        <v>-0.49849139999999997</v>
      </c>
      <c r="AY1682">
        <v>-0.34981089999999998</v>
      </c>
      <c r="AZ1682">
        <v>-0.42245260000000001</v>
      </c>
      <c r="BA1682">
        <v>-0.30846519999999999</v>
      </c>
      <c r="BB1682">
        <v>8.6014999999999998E-3</v>
      </c>
      <c r="BC1682">
        <v>3.7956700000000003E-2</v>
      </c>
      <c r="BD1682">
        <v>-3.8600200000000001E-2</v>
      </c>
      <c r="BE1682">
        <v>-0.44623289999999999</v>
      </c>
      <c r="BF1682">
        <v>-0.75892550000000003</v>
      </c>
      <c r="BG1682">
        <v>-0.17725460000000001</v>
      </c>
      <c r="BH1682">
        <v>-0.22266269999999999</v>
      </c>
      <c r="BI1682">
        <v>-0.110474</v>
      </c>
      <c r="BJ1682">
        <v>-0.1426848</v>
      </c>
      <c r="BK1682">
        <v>-0.1407513</v>
      </c>
      <c r="BL1682">
        <v>-0.13660059999999999</v>
      </c>
      <c r="BM1682">
        <v>-0.19480839999999999</v>
      </c>
      <c r="BN1682">
        <v>-0.455424</v>
      </c>
      <c r="BO1682">
        <v>0.12810089999999999</v>
      </c>
      <c r="BP1682">
        <v>0.1828101</v>
      </c>
      <c r="BQ1682">
        <v>0.66684549999999998</v>
      </c>
      <c r="BR1682">
        <v>1.0864879999999999</v>
      </c>
      <c r="BS1682">
        <v>0.648899</v>
      </c>
      <c r="BT1682">
        <v>0.22293689999999999</v>
      </c>
      <c r="BU1682">
        <v>-0.32035000000000002</v>
      </c>
      <c r="BV1682">
        <v>-0.24284629999999999</v>
      </c>
      <c r="BW1682">
        <v>-9.6632700000000002E-2</v>
      </c>
      <c r="BX1682">
        <v>-0.1868804</v>
      </c>
      <c r="BY1682">
        <v>-5.4260599999999999E-2</v>
      </c>
      <c r="BZ1682">
        <v>0.23563909999999999</v>
      </c>
      <c r="CA1682">
        <v>0.18942310000000001</v>
      </c>
      <c r="CB1682">
        <v>0.1075175</v>
      </c>
      <c r="CC1682">
        <v>-0.18840899999999999</v>
      </c>
      <c r="CD1682">
        <v>-0.50475530000000002</v>
      </c>
      <c r="CE1682">
        <v>-5.5524499999999997E-2</v>
      </c>
      <c r="CF1682">
        <v>-9.9108399999999999E-2</v>
      </c>
      <c r="CG1682">
        <v>-4.1241199999999999E-2</v>
      </c>
      <c r="CH1682">
        <v>-5.8409099999999999E-2</v>
      </c>
      <c r="CI1682">
        <v>-3.4160799999999998E-2</v>
      </c>
      <c r="CJ1682">
        <v>2.9720000000000001E-4</v>
      </c>
      <c r="CK1682">
        <v>-1.3898600000000001E-2</v>
      </c>
      <c r="CL1682">
        <v>-0.24291940000000001</v>
      </c>
      <c r="CM1682">
        <v>0.28816439999999999</v>
      </c>
      <c r="CN1682">
        <v>0.39290190000000003</v>
      </c>
      <c r="CO1682">
        <v>0.93020990000000003</v>
      </c>
      <c r="CP1682">
        <v>1.3432170000000001</v>
      </c>
      <c r="CQ1682">
        <v>0.95435309999999995</v>
      </c>
      <c r="CR1682">
        <v>0.52288460000000003</v>
      </c>
      <c r="CS1682">
        <v>-2.3240400000000001E-2</v>
      </c>
      <c r="CT1682">
        <v>-6.5787300000000007E-2</v>
      </c>
      <c r="CU1682">
        <v>7.8717700000000002E-2</v>
      </c>
      <c r="CV1682">
        <v>-2.37238E-2</v>
      </c>
      <c r="CW1682">
        <v>0.1218008</v>
      </c>
      <c r="CX1682">
        <v>0.39288459999999997</v>
      </c>
      <c r="CY1682">
        <v>0.34088940000000001</v>
      </c>
      <c r="CZ1682">
        <v>0.25363520000000001</v>
      </c>
      <c r="DA1682">
        <v>6.9414900000000002E-2</v>
      </c>
      <c r="DB1682">
        <v>-0.250585</v>
      </c>
      <c r="DC1682">
        <v>6.6205600000000003E-2</v>
      </c>
      <c r="DD1682">
        <v>2.44459E-2</v>
      </c>
      <c r="DE1682">
        <v>2.7991599999999998E-2</v>
      </c>
      <c r="DF1682">
        <v>2.58666E-2</v>
      </c>
      <c r="DG1682">
        <v>7.24297E-2</v>
      </c>
      <c r="DH1682">
        <v>0.13719500000000001</v>
      </c>
      <c r="DI1682">
        <v>0.1670112</v>
      </c>
      <c r="DJ1682">
        <v>-3.0414900000000002E-2</v>
      </c>
      <c r="DK1682">
        <v>0.44822780000000001</v>
      </c>
      <c r="DL1682">
        <v>0.60299369999999997</v>
      </c>
      <c r="DM1682">
        <v>1.1935739999999999</v>
      </c>
      <c r="DN1682">
        <v>1.599945</v>
      </c>
      <c r="DO1682">
        <v>1.2598069999999999</v>
      </c>
      <c r="DP1682">
        <v>0.82283229999999996</v>
      </c>
      <c r="DQ1682">
        <v>0.27386909999999998</v>
      </c>
      <c r="DR1682">
        <v>0.1112717</v>
      </c>
      <c r="DS1682">
        <v>0.25406820000000002</v>
      </c>
      <c r="DT1682">
        <v>0.13943269999999999</v>
      </c>
      <c r="DU1682">
        <v>0.29786210000000002</v>
      </c>
      <c r="DV1682">
        <v>0.55013020000000001</v>
      </c>
      <c r="DW1682">
        <v>0.55958280000000005</v>
      </c>
      <c r="DX1682">
        <v>0.46460590000000002</v>
      </c>
      <c r="DY1682">
        <v>0.4416717</v>
      </c>
      <c r="DZ1682">
        <v>0.1163964</v>
      </c>
      <c r="EA1682">
        <v>0.2419644</v>
      </c>
      <c r="EB1682">
        <v>0.20283870000000001</v>
      </c>
      <c r="EC1682">
        <v>0.1279527</v>
      </c>
      <c r="ED1682">
        <v>0.1475474</v>
      </c>
      <c r="EE1682">
        <v>0.22632939999999999</v>
      </c>
      <c r="EF1682">
        <v>0.33485369999999998</v>
      </c>
      <c r="EG1682">
        <v>0.42821629999999999</v>
      </c>
      <c r="EH1682">
        <v>0.27640779999999998</v>
      </c>
      <c r="EI1682">
        <v>0.67933399999999999</v>
      </c>
      <c r="EJ1682">
        <v>0.90633280000000005</v>
      </c>
      <c r="EK1682">
        <v>1.5738300000000001</v>
      </c>
      <c r="EL1682">
        <v>1.970621</v>
      </c>
      <c r="EM1682">
        <v>1.700834</v>
      </c>
      <c r="EN1682">
        <v>1.2559089999999999</v>
      </c>
      <c r="EO1682">
        <v>0.70284809999999998</v>
      </c>
      <c r="EP1682">
        <v>0.36691679999999999</v>
      </c>
      <c r="EQ1682">
        <v>0.50724639999999999</v>
      </c>
      <c r="ER1682">
        <v>0.37500489999999997</v>
      </c>
      <c r="ES1682">
        <v>0.55206679999999997</v>
      </c>
      <c r="ET1682">
        <v>0.77716770000000002</v>
      </c>
      <c r="EU1682">
        <v>67.279319999999998</v>
      </c>
      <c r="EV1682">
        <v>66.662319999999994</v>
      </c>
      <c r="EW1682">
        <v>66.130880000000005</v>
      </c>
      <c r="EX1682">
        <v>66.107650000000007</v>
      </c>
      <c r="EY1682">
        <v>65.376769999999993</v>
      </c>
      <c r="EZ1682">
        <v>65.333150000000003</v>
      </c>
      <c r="FA1682">
        <v>64.806229999999999</v>
      </c>
      <c r="FB1682">
        <v>67.032859999999999</v>
      </c>
      <c r="FC1682">
        <v>71.428330000000003</v>
      </c>
      <c r="FD1682">
        <v>74.439660000000003</v>
      </c>
      <c r="FE1682">
        <v>77.481020000000001</v>
      </c>
      <c r="FF1682">
        <v>79.599999999999994</v>
      </c>
      <c r="FG1682">
        <v>81.311610000000002</v>
      </c>
      <c r="FH1682">
        <v>81.026060000000001</v>
      </c>
      <c r="FI1682">
        <v>81.156369999999995</v>
      </c>
      <c r="FJ1682">
        <v>80.884990000000002</v>
      </c>
      <c r="FK1682">
        <v>79.299710000000005</v>
      </c>
      <c r="FL1682">
        <v>78.592640000000003</v>
      </c>
      <c r="FM1682">
        <v>76.986969999999999</v>
      </c>
      <c r="FN1682">
        <v>74.755809999999997</v>
      </c>
      <c r="FO1682">
        <v>72.95581</v>
      </c>
      <c r="FP1682">
        <v>71.417559999999995</v>
      </c>
      <c r="FQ1682">
        <v>70.626059999999995</v>
      </c>
      <c r="FR1682">
        <v>69.886690000000002</v>
      </c>
      <c r="FS1682">
        <v>4.1746179999999997</v>
      </c>
      <c r="FT1682">
        <v>0.20123170000000001</v>
      </c>
      <c r="FU1682">
        <v>0.36428050000000001</v>
      </c>
    </row>
    <row r="1683" spans="1:177" x14ac:dyDescent="0.25">
      <c r="A1683" t="s">
        <v>226</v>
      </c>
      <c r="B1683" t="s">
        <v>199</v>
      </c>
      <c r="C1683" t="s">
        <v>303</v>
      </c>
      <c r="D1683" s="19" t="s">
        <v>248</v>
      </c>
      <c r="E1683" t="s">
        <v>221</v>
      </c>
      <c r="F1683">
        <v>3146</v>
      </c>
      <c r="G1683">
        <v>0.73791289999999998</v>
      </c>
      <c r="H1683">
        <v>0.88774120000000001</v>
      </c>
      <c r="I1683">
        <v>0.66630040000000001</v>
      </c>
      <c r="J1683">
        <v>0.5759628</v>
      </c>
      <c r="K1683">
        <v>0.138712</v>
      </c>
      <c r="L1683">
        <v>0.55609929999999996</v>
      </c>
      <c r="M1683">
        <v>0.75817129999999999</v>
      </c>
      <c r="N1683">
        <v>0.32033289999999998</v>
      </c>
      <c r="O1683">
        <v>-0.30415439999999999</v>
      </c>
      <c r="P1683">
        <v>-0.88093330000000003</v>
      </c>
      <c r="Q1683">
        <v>-1.5033589999999999</v>
      </c>
      <c r="R1683">
        <v>-1.8882110000000001</v>
      </c>
      <c r="S1683">
        <v>-1.8685579999999999</v>
      </c>
      <c r="T1683">
        <v>-1.8569009999999999</v>
      </c>
      <c r="U1683">
        <v>-1.464439</v>
      </c>
      <c r="V1683">
        <v>-1.356646</v>
      </c>
      <c r="W1683">
        <v>5.0429999999999995E-4</v>
      </c>
      <c r="X1683">
        <v>1.245017</v>
      </c>
      <c r="Y1683">
        <v>1.818052</v>
      </c>
      <c r="Z1683">
        <v>2.550557</v>
      </c>
      <c r="AA1683">
        <v>2.78565</v>
      </c>
      <c r="AB1683">
        <v>2.7002649999999999</v>
      </c>
      <c r="AC1683">
        <v>2.3684919999999998</v>
      </c>
      <c r="AD1683">
        <v>2.2326160000000002</v>
      </c>
      <c r="AE1683">
        <v>-1.090881</v>
      </c>
      <c r="AF1683">
        <v>-0.61987610000000004</v>
      </c>
      <c r="AG1683">
        <v>-0.99702069999999998</v>
      </c>
      <c r="AH1683">
        <v>-1.0916600000000001</v>
      </c>
      <c r="AI1683">
        <v>-1.466923</v>
      </c>
      <c r="AJ1683">
        <v>-0.72032479999999999</v>
      </c>
      <c r="AK1683">
        <v>-0.24164869999999999</v>
      </c>
      <c r="AL1683">
        <v>-0.26630239999999999</v>
      </c>
      <c r="AM1683">
        <v>-0.39303510000000003</v>
      </c>
      <c r="AN1683">
        <v>-0.34756399999999998</v>
      </c>
      <c r="AO1683">
        <v>-0.35847289999999998</v>
      </c>
      <c r="AP1683">
        <v>-0.40222659999999999</v>
      </c>
      <c r="AQ1683">
        <v>-0.52035540000000002</v>
      </c>
      <c r="AR1683">
        <v>-0.73213600000000001</v>
      </c>
      <c r="AS1683">
        <v>-0.55259009999999997</v>
      </c>
      <c r="AT1683">
        <v>-1.302376</v>
      </c>
      <c r="AU1683">
        <v>-0.8848897</v>
      </c>
      <c r="AV1683">
        <v>-0.60893679999999994</v>
      </c>
      <c r="AW1683">
        <v>-0.80694339999999998</v>
      </c>
      <c r="AX1683">
        <v>-0.4336392</v>
      </c>
      <c r="AY1683">
        <v>-9.8843600000000004E-2</v>
      </c>
      <c r="AZ1683">
        <v>-0.2109258</v>
      </c>
      <c r="BA1683">
        <v>-0.1843041</v>
      </c>
      <c r="BB1683">
        <v>0.32280710000000001</v>
      </c>
      <c r="BC1683">
        <v>-0.84130870000000002</v>
      </c>
      <c r="BD1683">
        <v>-0.48143520000000001</v>
      </c>
      <c r="BE1683">
        <v>-0.68554400000000004</v>
      </c>
      <c r="BF1683">
        <v>-0.71686269999999996</v>
      </c>
      <c r="BG1683">
        <v>-1.097545</v>
      </c>
      <c r="BH1683">
        <v>-0.53275410000000001</v>
      </c>
      <c r="BI1683">
        <v>-0.14220930000000001</v>
      </c>
      <c r="BJ1683">
        <v>-0.15516340000000001</v>
      </c>
      <c r="BK1683">
        <v>-0.12510389999999999</v>
      </c>
      <c r="BL1683">
        <v>4.9077900000000001E-2</v>
      </c>
      <c r="BM1683">
        <v>3.0892800000000002E-2</v>
      </c>
      <c r="BN1683">
        <v>-3.3538499999999999E-2</v>
      </c>
      <c r="BO1683">
        <v>-9.80433E-2</v>
      </c>
      <c r="BP1683">
        <v>-0.29050480000000001</v>
      </c>
      <c r="BQ1683">
        <v>-0.19414219999999999</v>
      </c>
      <c r="BR1683">
        <v>-0.81561910000000004</v>
      </c>
      <c r="BS1683">
        <v>-0.4117654</v>
      </c>
      <c r="BT1683">
        <v>-0.1650905</v>
      </c>
      <c r="BU1683">
        <v>-0.40111340000000001</v>
      </c>
      <c r="BV1683">
        <v>3.6204899999999998E-2</v>
      </c>
      <c r="BW1683">
        <v>0.32524560000000002</v>
      </c>
      <c r="BX1683">
        <v>0.2545075</v>
      </c>
      <c r="BY1683">
        <v>0.2235878</v>
      </c>
      <c r="BZ1683">
        <v>0.50013529999999995</v>
      </c>
      <c r="CA1683">
        <v>-0.66845600000000005</v>
      </c>
      <c r="CB1683">
        <v>-0.38555149999999999</v>
      </c>
      <c r="CC1683">
        <v>-0.46981610000000001</v>
      </c>
      <c r="CD1683">
        <v>-0.4572794</v>
      </c>
      <c r="CE1683">
        <v>-0.84171490000000004</v>
      </c>
      <c r="CF1683">
        <v>-0.40284310000000001</v>
      </c>
      <c r="CG1683">
        <v>-7.3337899999999998E-2</v>
      </c>
      <c r="CH1683">
        <v>-7.8188900000000006E-2</v>
      </c>
      <c r="CI1683">
        <v>6.0464400000000001E-2</v>
      </c>
      <c r="CJ1683">
        <v>0.32379089999999999</v>
      </c>
      <c r="CK1683">
        <v>0.30056630000000001</v>
      </c>
      <c r="CL1683">
        <v>0.2218137</v>
      </c>
      <c r="CM1683">
        <v>0.1944487</v>
      </c>
      <c r="CN1683">
        <v>1.53676E-2</v>
      </c>
      <c r="CO1683">
        <v>5.4117699999999998E-2</v>
      </c>
      <c r="CP1683">
        <v>-0.47849259999999999</v>
      </c>
      <c r="CQ1683">
        <v>-8.40809E-2</v>
      </c>
      <c r="CR1683">
        <v>0.1423162</v>
      </c>
      <c r="CS1683">
        <v>-0.1200368</v>
      </c>
      <c r="CT1683">
        <v>0.36161759999999998</v>
      </c>
      <c r="CU1683">
        <v>0.61896850000000003</v>
      </c>
      <c r="CV1683">
        <v>0.57686519999999997</v>
      </c>
      <c r="CW1683">
        <v>0.50609249999999995</v>
      </c>
      <c r="CX1683">
        <v>0.62295230000000001</v>
      </c>
      <c r="CY1683">
        <v>-0.49560320000000002</v>
      </c>
      <c r="CZ1683">
        <v>-0.28966769999999997</v>
      </c>
      <c r="DA1683">
        <v>-0.25408829999999999</v>
      </c>
      <c r="DB1683">
        <v>-0.19769619999999999</v>
      </c>
      <c r="DC1683">
        <v>-0.58588459999999998</v>
      </c>
      <c r="DD1683">
        <v>-0.27293220000000001</v>
      </c>
      <c r="DE1683">
        <v>-4.4663999999999997E-3</v>
      </c>
      <c r="DF1683">
        <v>-1.2144E-3</v>
      </c>
      <c r="DG1683">
        <v>0.24603269999999999</v>
      </c>
      <c r="DH1683">
        <v>0.59850389999999998</v>
      </c>
      <c r="DI1683">
        <v>0.57023979999999996</v>
      </c>
      <c r="DJ1683">
        <v>0.47716589999999998</v>
      </c>
      <c r="DK1683">
        <v>0.4869407</v>
      </c>
      <c r="DL1683">
        <v>0.32124009999999997</v>
      </c>
      <c r="DM1683">
        <v>0.30237760000000002</v>
      </c>
      <c r="DN1683">
        <v>-0.1413662</v>
      </c>
      <c r="DO1683">
        <v>0.2436036</v>
      </c>
      <c r="DP1683">
        <v>0.44972289999999998</v>
      </c>
      <c r="DQ1683">
        <v>0.16103970000000001</v>
      </c>
      <c r="DR1683">
        <v>0.68703020000000004</v>
      </c>
      <c r="DS1683">
        <v>0.91269140000000004</v>
      </c>
      <c r="DT1683">
        <v>0.89922290000000005</v>
      </c>
      <c r="DU1683">
        <v>0.7885972</v>
      </c>
      <c r="DV1683">
        <v>0.74576940000000003</v>
      </c>
      <c r="DW1683">
        <v>-0.24603120000000001</v>
      </c>
      <c r="DX1683">
        <v>-0.15122679999999999</v>
      </c>
      <c r="DY1683">
        <v>5.7388399999999999E-2</v>
      </c>
      <c r="DZ1683">
        <v>0.1771007</v>
      </c>
      <c r="EA1683">
        <v>-0.21650639999999999</v>
      </c>
      <c r="EB1683">
        <v>-8.5361400000000004E-2</v>
      </c>
      <c r="EC1683">
        <v>9.4973000000000002E-2</v>
      </c>
      <c r="ED1683">
        <v>0.1099246</v>
      </c>
      <c r="EE1683">
        <v>0.51396390000000003</v>
      </c>
      <c r="EF1683">
        <v>0.99514579999999997</v>
      </c>
      <c r="EG1683">
        <v>0.95960559999999995</v>
      </c>
      <c r="EH1683">
        <v>0.84585390000000005</v>
      </c>
      <c r="EI1683">
        <v>0.90925279999999997</v>
      </c>
      <c r="EJ1683">
        <v>0.76287130000000003</v>
      </c>
      <c r="EK1683">
        <v>0.66082540000000001</v>
      </c>
      <c r="EL1683">
        <v>0.3453908</v>
      </c>
      <c r="EM1683">
        <v>0.71672789999999997</v>
      </c>
      <c r="EN1683">
        <v>0.89356930000000001</v>
      </c>
      <c r="EO1683">
        <v>0.56686970000000003</v>
      </c>
      <c r="EP1683">
        <v>1.156874</v>
      </c>
      <c r="EQ1683">
        <v>1.336781</v>
      </c>
      <c r="ER1683">
        <v>1.3646560000000001</v>
      </c>
      <c r="ES1683">
        <v>1.1964889999999999</v>
      </c>
      <c r="ET1683">
        <v>0.92309759999999996</v>
      </c>
      <c r="EU1683">
        <v>68.052989999999994</v>
      </c>
      <c r="EV1683">
        <v>67.741380000000007</v>
      </c>
      <c r="EW1683">
        <v>67.180819999999997</v>
      </c>
      <c r="EX1683">
        <v>66.930189999999996</v>
      </c>
      <c r="EY1683">
        <v>66.116489999999999</v>
      </c>
      <c r="EZ1683">
        <v>65.565600000000003</v>
      </c>
      <c r="FA1683">
        <v>65.065179999999998</v>
      </c>
      <c r="FB1683">
        <v>67.585369999999998</v>
      </c>
      <c r="FC1683">
        <v>72.432720000000003</v>
      </c>
      <c r="FD1683">
        <v>77.107230000000001</v>
      </c>
      <c r="FE1683">
        <v>80.591669999999993</v>
      </c>
      <c r="FF1683">
        <v>83.630780000000001</v>
      </c>
      <c r="FG1683">
        <v>85.687129999999996</v>
      </c>
      <c r="FH1683">
        <v>85.969719999999995</v>
      </c>
      <c r="FI1683">
        <v>85.663160000000005</v>
      </c>
      <c r="FJ1683">
        <v>85.701849999999993</v>
      </c>
      <c r="FK1683">
        <v>84.429349999999999</v>
      </c>
      <c r="FL1683">
        <v>83.122799999999998</v>
      </c>
      <c r="FM1683">
        <v>81.25694</v>
      </c>
      <c r="FN1683">
        <v>77.721190000000007</v>
      </c>
      <c r="FO1683">
        <v>75.032799999999995</v>
      </c>
      <c r="FP1683">
        <v>73.255260000000007</v>
      </c>
      <c r="FQ1683">
        <v>72.655590000000004</v>
      </c>
      <c r="FR1683">
        <v>71.050039999999996</v>
      </c>
      <c r="FS1683">
        <v>5.3701489999999996</v>
      </c>
      <c r="FT1683">
        <v>0.29234339999999998</v>
      </c>
      <c r="FU1683">
        <v>0.47646450000000001</v>
      </c>
    </row>
    <row r="1684" spans="1:177" x14ac:dyDescent="0.25">
      <c r="A1684" t="s">
        <v>226</v>
      </c>
      <c r="B1684" t="s">
        <v>199</v>
      </c>
      <c r="C1684" t="s">
        <v>303</v>
      </c>
      <c r="D1684" s="19" t="s">
        <v>237</v>
      </c>
      <c r="E1684" t="s">
        <v>219</v>
      </c>
      <c r="F1684">
        <v>5464</v>
      </c>
      <c r="G1684">
        <v>1.064867</v>
      </c>
      <c r="H1684">
        <v>0.88516819999999996</v>
      </c>
      <c r="I1684">
        <v>0.6325788</v>
      </c>
      <c r="J1684">
        <v>0.5339817</v>
      </c>
      <c r="K1684">
        <v>0.58281799999999995</v>
      </c>
      <c r="L1684">
        <v>0.74624740000000001</v>
      </c>
      <c r="M1684">
        <v>0.71283079999999999</v>
      </c>
      <c r="N1684">
        <v>0.29803600000000002</v>
      </c>
      <c r="O1684">
        <v>-0.42661769999999999</v>
      </c>
      <c r="P1684">
        <v>-1.3887480000000001</v>
      </c>
      <c r="Q1684">
        <v>-2.2043270000000001</v>
      </c>
      <c r="R1684">
        <v>-2.633842</v>
      </c>
      <c r="S1684">
        <v>-2.8822800000000002</v>
      </c>
      <c r="T1684">
        <v>-2.8368060000000002</v>
      </c>
      <c r="U1684">
        <v>-2.3930570000000002</v>
      </c>
      <c r="V1684">
        <v>-1.7838259999999999</v>
      </c>
      <c r="W1684">
        <v>-0.90270470000000003</v>
      </c>
      <c r="X1684">
        <v>0.3197083</v>
      </c>
      <c r="Y1684">
        <v>1.216081</v>
      </c>
      <c r="Z1684">
        <v>1.624492</v>
      </c>
      <c r="AA1684">
        <v>1.665438</v>
      </c>
      <c r="AB1684">
        <v>1.6245909999999999</v>
      </c>
      <c r="AC1684">
        <v>1.460467</v>
      </c>
      <c r="AD1684">
        <v>1.267272</v>
      </c>
      <c r="AE1684">
        <v>-0.32405319999999999</v>
      </c>
      <c r="AF1684">
        <v>-0.38837919999999998</v>
      </c>
      <c r="AG1684">
        <v>-0.58061370000000001</v>
      </c>
      <c r="AH1684">
        <v>-0.65282320000000005</v>
      </c>
      <c r="AI1684">
        <v>-0.55617830000000001</v>
      </c>
      <c r="AJ1684">
        <v>-0.24681259999999999</v>
      </c>
      <c r="AK1684">
        <v>-6.1227999999999998E-2</v>
      </c>
      <c r="AL1684">
        <v>-6.4115500000000006E-2</v>
      </c>
      <c r="AM1684">
        <v>7.3993000000000001E-3</v>
      </c>
      <c r="AN1684">
        <v>4.1893E-3</v>
      </c>
      <c r="AO1684">
        <v>-1.07104E-2</v>
      </c>
      <c r="AP1684">
        <v>4.7448799999999999E-2</v>
      </c>
      <c r="AQ1684">
        <v>-2.40433E-2</v>
      </c>
      <c r="AR1684">
        <v>-0.1039431</v>
      </c>
      <c r="AS1684">
        <v>1.50267E-2</v>
      </c>
      <c r="AT1684">
        <v>-3.9550599999999998E-2</v>
      </c>
      <c r="AU1684">
        <v>-3.0694900000000001E-2</v>
      </c>
      <c r="AV1684">
        <v>7.6324299999999998E-2</v>
      </c>
      <c r="AW1684">
        <v>7.8982800000000006E-2</v>
      </c>
      <c r="AX1684">
        <v>2.26822E-2</v>
      </c>
      <c r="AY1684">
        <v>-1.9031599999999999E-2</v>
      </c>
      <c r="AZ1684">
        <v>-6.16337E-2</v>
      </c>
      <c r="BA1684">
        <v>-7.1906800000000007E-2</v>
      </c>
      <c r="BB1684">
        <v>-7.42337E-2</v>
      </c>
      <c r="BC1684">
        <v>-0.2032196</v>
      </c>
      <c r="BD1684">
        <v>-0.28491379999999999</v>
      </c>
      <c r="BE1684">
        <v>-0.45381860000000002</v>
      </c>
      <c r="BF1684">
        <v>-0.50291529999999995</v>
      </c>
      <c r="BG1684">
        <v>-0.41019719999999998</v>
      </c>
      <c r="BH1684">
        <v>-0.16714519999999999</v>
      </c>
      <c r="BI1684">
        <v>-2.30022E-2</v>
      </c>
      <c r="BJ1684">
        <v>-1.4662400000000001E-2</v>
      </c>
      <c r="BK1684">
        <v>5.9335699999999998E-2</v>
      </c>
      <c r="BL1684">
        <v>8.2853700000000002E-2</v>
      </c>
      <c r="BM1684">
        <v>5.2863599999999997E-2</v>
      </c>
      <c r="BN1684">
        <v>0.11781949999999999</v>
      </c>
      <c r="BO1684">
        <v>5.4510700000000002E-2</v>
      </c>
      <c r="BP1684">
        <v>-2.2206500000000001E-2</v>
      </c>
      <c r="BQ1684">
        <v>8.7367E-2</v>
      </c>
      <c r="BR1684">
        <v>4.5762900000000002E-2</v>
      </c>
      <c r="BS1684">
        <v>5.4060499999999997E-2</v>
      </c>
      <c r="BT1684">
        <v>0.1646726</v>
      </c>
      <c r="BU1684">
        <v>0.15074209999999999</v>
      </c>
      <c r="BV1684">
        <v>9.8107200000000006E-2</v>
      </c>
      <c r="BW1684">
        <v>4.2555799999999998E-2</v>
      </c>
      <c r="BX1684">
        <v>1.1451599999999999E-2</v>
      </c>
      <c r="BY1684">
        <v>6.2525999999999997E-3</v>
      </c>
      <c r="BZ1684">
        <v>-1.8431999999999999E-3</v>
      </c>
      <c r="CA1684">
        <v>-0.1195307</v>
      </c>
      <c r="CB1684">
        <v>-0.2132541</v>
      </c>
      <c r="CC1684">
        <v>-0.36600080000000002</v>
      </c>
      <c r="CD1684">
        <v>-0.39908949999999999</v>
      </c>
      <c r="CE1684">
        <v>-0.30909120000000001</v>
      </c>
      <c r="CF1684">
        <v>-0.1119677</v>
      </c>
      <c r="CG1684">
        <v>3.473E-3</v>
      </c>
      <c r="CH1684">
        <v>1.9588700000000001E-2</v>
      </c>
      <c r="CI1684">
        <v>9.5306699999999994E-2</v>
      </c>
      <c r="CJ1684">
        <v>0.1373364</v>
      </c>
      <c r="CK1684">
        <v>9.68947E-2</v>
      </c>
      <c r="CL1684">
        <v>0.16655800000000001</v>
      </c>
      <c r="CM1684">
        <v>0.108917</v>
      </c>
      <c r="CN1684">
        <v>3.4403999999999997E-2</v>
      </c>
      <c r="CO1684">
        <v>0.1374698</v>
      </c>
      <c r="CP1684">
        <v>0.10485079999999999</v>
      </c>
      <c r="CQ1684">
        <v>0.1127619</v>
      </c>
      <c r="CR1684">
        <v>0.22586229999999999</v>
      </c>
      <c r="CS1684">
        <v>0.20044229999999999</v>
      </c>
      <c r="CT1684">
        <v>0.15034629999999999</v>
      </c>
      <c r="CU1684">
        <v>8.5211200000000001E-2</v>
      </c>
      <c r="CV1684">
        <v>6.2070300000000002E-2</v>
      </c>
      <c r="CW1684">
        <v>6.0385500000000002E-2</v>
      </c>
      <c r="CX1684">
        <v>4.8294200000000002E-2</v>
      </c>
      <c r="CY1684">
        <v>-3.5841699999999997E-2</v>
      </c>
      <c r="CZ1684">
        <v>-0.14159430000000001</v>
      </c>
      <c r="DA1684">
        <v>-0.27818300000000001</v>
      </c>
      <c r="DB1684">
        <v>-0.29526380000000002</v>
      </c>
      <c r="DC1684">
        <v>-0.20798510000000001</v>
      </c>
      <c r="DD1684">
        <v>-5.6790300000000002E-2</v>
      </c>
      <c r="DE1684">
        <v>2.9948099999999998E-2</v>
      </c>
      <c r="DF1684">
        <v>5.38398E-2</v>
      </c>
      <c r="DG1684">
        <v>0.1312777</v>
      </c>
      <c r="DH1684">
        <v>0.19181909999999999</v>
      </c>
      <c r="DI1684">
        <v>0.14092589999999999</v>
      </c>
      <c r="DJ1684">
        <v>0.2152966</v>
      </c>
      <c r="DK1684">
        <v>0.1633233</v>
      </c>
      <c r="DL1684">
        <v>9.1014600000000001E-2</v>
      </c>
      <c r="DM1684">
        <v>0.1875725</v>
      </c>
      <c r="DN1684">
        <v>0.16393859999999999</v>
      </c>
      <c r="DO1684">
        <v>0.17146320000000001</v>
      </c>
      <c r="DP1684">
        <v>0.28705199999999997</v>
      </c>
      <c r="DQ1684">
        <v>0.25014259999999999</v>
      </c>
      <c r="DR1684">
        <v>0.2025854</v>
      </c>
      <c r="DS1684">
        <v>0.12786649999999999</v>
      </c>
      <c r="DT1684">
        <v>0.11268889999999999</v>
      </c>
      <c r="DU1684">
        <v>0.11451840000000001</v>
      </c>
      <c r="DV1684">
        <v>9.8431599999999994E-2</v>
      </c>
      <c r="DW1684">
        <v>8.4991800000000006E-2</v>
      </c>
      <c r="DX1684">
        <v>-3.8129000000000003E-2</v>
      </c>
      <c r="DY1684">
        <v>-0.15138799999999999</v>
      </c>
      <c r="DZ1684">
        <v>-0.14535590000000001</v>
      </c>
      <c r="EA1684">
        <v>-6.2003900000000001E-2</v>
      </c>
      <c r="EB1684">
        <v>2.2877100000000001E-2</v>
      </c>
      <c r="EC1684">
        <v>6.8173999999999998E-2</v>
      </c>
      <c r="ED1684">
        <v>0.10329290000000001</v>
      </c>
      <c r="EE1684">
        <v>0.18321399999999999</v>
      </c>
      <c r="EF1684">
        <v>0.27048349999999999</v>
      </c>
      <c r="EG1684">
        <v>0.20449980000000001</v>
      </c>
      <c r="EH1684">
        <v>0.28566730000000001</v>
      </c>
      <c r="EI1684">
        <v>0.24187729999999999</v>
      </c>
      <c r="EJ1684">
        <v>0.17275119999999999</v>
      </c>
      <c r="EK1684">
        <v>0.2599129</v>
      </c>
      <c r="EL1684">
        <v>0.24925220000000001</v>
      </c>
      <c r="EM1684">
        <v>0.25621860000000002</v>
      </c>
      <c r="EN1684">
        <v>0.37540020000000002</v>
      </c>
      <c r="EO1684">
        <v>0.32190190000000002</v>
      </c>
      <c r="EP1684">
        <v>0.27801039999999999</v>
      </c>
      <c r="EQ1684">
        <v>0.18945400000000001</v>
      </c>
      <c r="ER1684">
        <v>0.1857742</v>
      </c>
      <c r="ES1684">
        <v>0.19267770000000001</v>
      </c>
      <c r="ET1684">
        <v>0.1708221</v>
      </c>
      <c r="EU1684">
        <v>63.243729999999999</v>
      </c>
      <c r="EV1684">
        <v>62.769410000000001</v>
      </c>
      <c r="EW1684">
        <v>62.174370000000003</v>
      </c>
      <c r="EX1684">
        <v>61.971960000000003</v>
      </c>
      <c r="EY1684">
        <v>61.651319999999998</v>
      </c>
      <c r="EZ1684">
        <v>61.480229999999999</v>
      </c>
      <c r="FA1684">
        <v>61.382269999999998</v>
      </c>
      <c r="FB1684">
        <v>63.143000000000001</v>
      </c>
      <c r="FC1684">
        <v>65.752549999999999</v>
      </c>
      <c r="FD1684">
        <v>69.293019999999999</v>
      </c>
      <c r="FE1684">
        <v>73.051159999999996</v>
      </c>
      <c r="FF1684">
        <v>75.795230000000004</v>
      </c>
      <c r="FG1684">
        <v>77.569370000000006</v>
      </c>
      <c r="FH1684">
        <v>78.067959999999999</v>
      </c>
      <c r="FI1684">
        <v>78.022419999999997</v>
      </c>
      <c r="FJ1684">
        <v>77.782979999999995</v>
      </c>
      <c r="FK1684">
        <v>76.870059999999995</v>
      </c>
      <c r="FL1684">
        <v>75.418909999999997</v>
      </c>
      <c r="FM1684">
        <v>73.434960000000004</v>
      </c>
      <c r="FN1684">
        <v>71.366429999999994</v>
      </c>
      <c r="FO1684">
        <v>68.135170000000002</v>
      </c>
      <c r="FP1684">
        <v>65.916550000000001</v>
      </c>
      <c r="FQ1684">
        <v>64.865790000000004</v>
      </c>
      <c r="FR1684">
        <v>64.207719999999995</v>
      </c>
      <c r="FS1684">
        <v>1.4952970000000001</v>
      </c>
      <c r="FT1684">
        <v>5.8979400000000001E-2</v>
      </c>
      <c r="FU1684">
        <v>8.7817500000000007E-2</v>
      </c>
    </row>
    <row r="1685" spans="1:177" x14ac:dyDescent="0.25">
      <c r="A1685" t="s">
        <v>226</v>
      </c>
      <c r="B1685" t="s">
        <v>199</v>
      </c>
      <c r="C1685" t="s">
        <v>303</v>
      </c>
      <c r="D1685" s="19" t="s">
        <v>237</v>
      </c>
      <c r="E1685" t="s">
        <v>220</v>
      </c>
      <c r="F1685">
        <v>2366</v>
      </c>
      <c r="G1685">
        <v>1.271868</v>
      </c>
      <c r="H1685">
        <v>1.080848</v>
      </c>
      <c r="I1685">
        <v>0.82752899999999996</v>
      </c>
      <c r="J1685">
        <v>0.80953430000000004</v>
      </c>
      <c r="K1685">
        <v>0.84178439999999999</v>
      </c>
      <c r="L1685">
        <v>0.71796729999999997</v>
      </c>
      <c r="M1685">
        <v>0.69045000000000001</v>
      </c>
      <c r="N1685">
        <v>0.34058909999999998</v>
      </c>
      <c r="O1685">
        <v>-0.25166680000000002</v>
      </c>
      <c r="P1685">
        <v>-1.2391829999999999</v>
      </c>
      <c r="Q1685">
        <v>-2.1396470000000001</v>
      </c>
      <c r="R1685">
        <v>-2.6997490000000002</v>
      </c>
      <c r="S1685">
        <v>-3.0433050000000001</v>
      </c>
      <c r="T1685">
        <v>-3.024435</v>
      </c>
      <c r="U1685">
        <v>-2.4993759999999998</v>
      </c>
      <c r="V1685">
        <v>-1.8223389999999999</v>
      </c>
      <c r="W1685">
        <v>-1.2035039999999999</v>
      </c>
      <c r="X1685">
        <v>-4.3163000000000003E-3</v>
      </c>
      <c r="Y1685">
        <v>0.90412740000000003</v>
      </c>
      <c r="Z1685">
        <v>1.37215</v>
      </c>
      <c r="AA1685">
        <v>1.456696</v>
      </c>
      <c r="AB1685">
        <v>1.3627590000000001</v>
      </c>
      <c r="AC1685">
        <v>1.2828269999999999</v>
      </c>
      <c r="AD1685">
        <v>1.1850810000000001</v>
      </c>
      <c r="AE1685">
        <v>-0.11697879999999999</v>
      </c>
      <c r="AF1685">
        <v>-0.12351040000000001</v>
      </c>
      <c r="AG1685">
        <v>-0.28690529999999997</v>
      </c>
      <c r="AH1685">
        <v>-0.21201400000000001</v>
      </c>
      <c r="AI1685">
        <v>-0.12189609999999999</v>
      </c>
      <c r="AJ1685">
        <v>-0.25095909999999999</v>
      </c>
      <c r="AK1685">
        <v>-9.52432E-2</v>
      </c>
      <c r="AL1685">
        <v>-0.10380639999999999</v>
      </c>
      <c r="AM1685">
        <v>2.7042900000000002E-2</v>
      </c>
      <c r="AN1685">
        <v>-6.5816E-2</v>
      </c>
      <c r="AO1685">
        <v>-9.3514299999999995E-2</v>
      </c>
      <c r="AP1685">
        <v>-4.9029700000000002E-2</v>
      </c>
      <c r="AQ1685">
        <v>-0.1660798</v>
      </c>
      <c r="AR1685">
        <v>-0.27350059999999998</v>
      </c>
      <c r="AS1685">
        <v>-5.9543800000000001E-2</v>
      </c>
      <c r="AT1685">
        <v>-4.6527100000000002E-2</v>
      </c>
      <c r="AU1685">
        <v>-0.25562240000000003</v>
      </c>
      <c r="AV1685">
        <v>-0.14571819999999999</v>
      </c>
      <c r="AW1685">
        <v>-0.10591390000000001</v>
      </c>
      <c r="AX1685">
        <v>-0.12357120000000001</v>
      </c>
      <c r="AY1685">
        <v>-0.13362470000000001</v>
      </c>
      <c r="AZ1685">
        <v>-0.24783240000000001</v>
      </c>
      <c r="BA1685">
        <v>-0.22909669999999999</v>
      </c>
      <c r="BB1685">
        <v>-0.1717998</v>
      </c>
      <c r="BC1685">
        <v>1.92973E-2</v>
      </c>
      <c r="BD1685">
        <v>-3.9817600000000002E-2</v>
      </c>
      <c r="BE1685">
        <v>-0.20234150000000001</v>
      </c>
      <c r="BF1685">
        <v>-0.14659369999999999</v>
      </c>
      <c r="BG1685">
        <v>-6.4133899999999994E-2</v>
      </c>
      <c r="BH1685">
        <v>-0.16798560000000001</v>
      </c>
      <c r="BI1685">
        <v>-3.9146599999999997E-2</v>
      </c>
      <c r="BJ1685">
        <v>-3.11659E-2</v>
      </c>
      <c r="BK1685">
        <v>7.5427300000000003E-2</v>
      </c>
      <c r="BL1685">
        <v>2.0571800000000001E-2</v>
      </c>
      <c r="BM1685">
        <v>-1.8544999999999999E-2</v>
      </c>
      <c r="BN1685">
        <v>1.6809299999999999E-2</v>
      </c>
      <c r="BO1685">
        <v>-9.0633099999999994E-2</v>
      </c>
      <c r="BP1685">
        <v>-0.17305980000000001</v>
      </c>
      <c r="BQ1685">
        <v>3.1236099999999999E-2</v>
      </c>
      <c r="BR1685">
        <v>7.6094499999999995E-2</v>
      </c>
      <c r="BS1685">
        <v>-0.1422079</v>
      </c>
      <c r="BT1685">
        <v>-1.65129E-2</v>
      </c>
      <c r="BU1685">
        <v>2.7859E-3</v>
      </c>
      <c r="BV1685">
        <v>-6.5401000000000001E-3</v>
      </c>
      <c r="BW1685">
        <v>-4.7733400000000002E-2</v>
      </c>
      <c r="BX1685">
        <v>-0.16246820000000001</v>
      </c>
      <c r="BY1685">
        <v>-0.12627459999999999</v>
      </c>
      <c r="BZ1685">
        <v>-6.5158499999999994E-2</v>
      </c>
      <c r="CA1685">
        <v>0.1136817</v>
      </c>
      <c r="CB1685">
        <v>1.8147699999999999E-2</v>
      </c>
      <c r="CC1685">
        <v>-0.14377280000000001</v>
      </c>
      <c r="CD1685">
        <v>-0.10128379999999999</v>
      </c>
      <c r="CE1685">
        <v>-2.4128E-2</v>
      </c>
      <c r="CF1685">
        <v>-0.1105184</v>
      </c>
      <c r="CG1685">
        <v>-2.943E-4</v>
      </c>
      <c r="CH1685">
        <v>1.9144600000000001E-2</v>
      </c>
      <c r="CI1685">
        <v>0.1089382</v>
      </c>
      <c r="CJ1685">
        <v>8.0403799999999997E-2</v>
      </c>
      <c r="CK1685">
        <v>3.3378600000000001E-2</v>
      </c>
      <c r="CL1685">
        <v>6.2409199999999998E-2</v>
      </c>
      <c r="CM1685">
        <v>-3.8379000000000003E-2</v>
      </c>
      <c r="CN1685">
        <v>-0.1034949</v>
      </c>
      <c r="CO1685">
        <v>9.4109999999999999E-2</v>
      </c>
      <c r="CP1685">
        <v>0.1610219</v>
      </c>
      <c r="CQ1685">
        <v>-6.3657400000000003E-2</v>
      </c>
      <c r="CR1685">
        <v>7.2974300000000006E-2</v>
      </c>
      <c r="CS1685">
        <v>7.8071100000000004E-2</v>
      </c>
      <c r="CT1685">
        <v>7.4515200000000004E-2</v>
      </c>
      <c r="CU1685">
        <v>1.17546E-2</v>
      </c>
      <c r="CV1685">
        <v>-0.1033453</v>
      </c>
      <c r="CW1685">
        <v>-5.50603E-2</v>
      </c>
      <c r="CX1685">
        <v>8.7010000000000004E-3</v>
      </c>
      <c r="CY1685">
        <v>0.2080661</v>
      </c>
      <c r="CZ1685">
        <v>7.6113100000000003E-2</v>
      </c>
      <c r="DA1685">
        <v>-8.5204100000000005E-2</v>
      </c>
      <c r="DB1685">
        <v>-5.5974000000000003E-2</v>
      </c>
      <c r="DC1685">
        <v>1.58779E-2</v>
      </c>
      <c r="DD1685">
        <v>-5.30512E-2</v>
      </c>
      <c r="DE1685">
        <v>3.8558000000000002E-2</v>
      </c>
      <c r="DF1685">
        <v>6.9455199999999995E-2</v>
      </c>
      <c r="DG1685">
        <v>0.1424492</v>
      </c>
      <c r="DH1685">
        <v>0.14023579999999999</v>
      </c>
      <c r="DI1685">
        <v>8.5302199999999995E-2</v>
      </c>
      <c r="DJ1685">
        <v>0.1080091</v>
      </c>
      <c r="DK1685">
        <v>1.3875200000000001E-2</v>
      </c>
      <c r="DL1685">
        <v>-3.3929899999999999E-2</v>
      </c>
      <c r="DM1685">
        <v>0.15698390000000001</v>
      </c>
      <c r="DN1685">
        <v>0.24594930000000001</v>
      </c>
      <c r="DO1685">
        <v>1.4893099999999999E-2</v>
      </c>
      <c r="DP1685">
        <v>0.16246150000000001</v>
      </c>
      <c r="DQ1685">
        <v>0.1533562</v>
      </c>
      <c r="DR1685">
        <v>0.1555706</v>
      </c>
      <c r="DS1685">
        <v>7.1242700000000006E-2</v>
      </c>
      <c r="DT1685">
        <v>-4.4222299999999999E-2</v>
      </c>
      <c r="DU1685">
        <v>1.6154000000000002E-2</v>
      </c>
      <c r="DV1685">
        <v>8.2560400000000006E-2</v>
      </c>
      <c r="DW1685">
        <v>0.34434209999999998</v>
      </c>
      <c r="DX1685">
        <v>0.1598058</v>
      </c>
      <c r="DY1685">
        <v>-6.4019999999999995E-4</v>
      </c>
      <c r="DZ1685">
        <v>9.4462999999999995E-3</v>
      </c>
      <c r="EA1685">
        <v>7.36401E-2</v>
      </c>
      <c r="EB1685">
        <v>2.9922299999999999E-2</v>
      </c>
      <c r="EC1685">
        <v>9.4654600000000005E-2</v>
      </c>
      <c r="ED1685">
        <v>0.14209559999999999</v>
      </c>
      <c r="EE1685">
        <v>0.19083359999999999</v>
      </c>
      <c r="EF1685">
        <v>0.22662360000000001</v>
      </c>
      <c r="EG1685">
        <v>0.16027150000000001</v>
      </c>
      <c r="EH1685">
        <v>0.17384810000000001</v>
      </c>
      <c r="EI1685">
        <v>8.9321899999999996E-2</v>
      </c>
      <c r="EJ1685">
        <v>6.6510799999999995E-2</v>
      </c>
      <c r="EK1685">
        <v>0.24776380000000001</v>
      </c>
      <c r="EL1685">
        <v>0.36857099999999998</v>
      </c>
      <c r="EM1685">
        <v>0.12830759999999999</v>
      </c>
      <c r="EN1685">
        <v>0.2916668</v>
      </c>
      <c r="EO1685">
        <v>0.26205600000000001</v>
      </c>
      <c r="EP1685">
        <v>0.2726017</v>
      </c>
      <c r="EQ1685">
        <v>0.157134</v>
      </c>
      <c r="ER1685">
        <v>4.1141799999999999E-2</v>
      </c>
      <c r="ES1685">
        <v>0.1189762</v>
      </c>
      <c r="ET1685">
        <v>0.1892017</v>
      </c>
      <c r="EU1685">
        <v>63.445619999999998</v>
      </c>
      <c r="EV1685">
        <v>62.990810000000003</v>
      </c>
      <c r="EW1685">
        <v>62.565660000000001</v>
      </c>
      <c r="EX1685">
        <v>62.390309999999999</v>
      </c>
      <c r="EY1685">
        <v>62.23939</v>
      </c>
      <c r="EZ1685">
        <v>62.06532</v>
      </c>
      <c r="FA1685">
        <v>62.08061</v>
      </c>
      <c r="FB1685">
        <v>63.463079999999998</v>
      </c>
      <c r="FC1685">
        <v>65.621300000000005</v>
      </c>
      <c r="FD1685">
        <v>68.572100000000006</v>
      </c>
      <c r="FE1685">
        <v>71.738720000000001</v>
      </c>
      <c r="FF1685">
        <v>73.86224</v>
      </c>
      <c r="FG1685">
        <v>75.192430000000002</v>
      </c>
      <c r="FH1685">
        <v>75.491919999999993</v>
      </c>
      <c r="FI1685">
        <v>75.400540000000007</v>
      </c>
      <c r="FJ1685">
        <v>75.239400000000003</v>
      </c>
      <c r="FK1685">
        <v>74.56438</v>
      </c>
      <c r="FL1685">
        <v>73.156260000000003</v>
      </c>
      <c r="FM1685">
        <v>71.553030000000007</v>
      </c>
      <c r="FN1685">
        <v>69.764679999999998</v>
      </c>
      <c r="FO1685">
        <v>67.262180000000001</v>
      </c>
      <c r="FP1685">
        <v>65.592060000000004</v>
      </c>
      <c r="FQ1685">
        <v>64.790279999999996</v>
      </c>
      <c r="FR1685">
        <v>64.251990000000006</v>
      </c>
      <c r="FS1685">
        <v>2.0656119999999998</v>
      </c>
      <c r="FT1685">
        <v>7.5077400000000002E-2</v>
      </c>
      <c r="FU1685">
        <v>0.13068679999999999</v>
      </c>
    </row>
    <row r="1686" spans="1:177" x14ac:dyDescent="0.25">
      <c r="A1686" t="s">
        <v>226</v>
      </c>
      <c r="B1686" t="s">
        <v>199</v>
      </c>
      <c r="C1686" t="s">
        <v>303</v>
      </c>
      <c r="D1686" s="19" t="s">
        <v>237</v>
      </c>
      <c r="E1686" t="s">
        <v>221</v>
      </c>
      <c r="F1686">
        <v>3099</v>
      </c>
      <c r="G1686">
        <v>0.81989769999999995</v>
      </c>
      <c r="H1686">
        <v>0.64967030000000003</v>
      </c>
      <c r="I1686">
        <v>0.39999869999999998</v>
      </c>
      <c r="J1686">
        <v>0.21246670000000001</v>
      </c>
      <c r="K1686">
        <v>0.27951320000000002</v>
      </c>
      <c r="L1686">
        <v>0.76753749999999998</v>
      </c>
      <c r="M1686">
        <v>0.73145910000000003</v>
      </c>
      <c r="N1686">
        <v>0.26539620000000003</v>
      </c>
      <c r="O1686">
        <v>-0.56537300000000001</v>
      </c>
      <c r="P1686">
        <v>-1.482235</v>
      </c>
      <c r="Q1686">
        <v>-2.2299500000000001</v>
      </c>
      <c r="R1686">
        <v>-2.5449809999999999</v>
      </c>
      <c r="S1686">
        <v>-2.7044510000000002</v>
      </c>
      <c r="T1686">
        <v>-2.6426919999999998</v>
      </c>
      <c r="U1686">
        <v>-2.295693</v>
      </c>
      <c r="V1686">
        <v>-1.7743070000000001</v>
      </c>
      <c r="W1686">
        <v>-0.60695480000000002</v>
      </c>
      <c r="X1686">
        <v>0.62560800000000005</v>
      </c>
      <c r="Y1686">
        <v>1.501965</v>
      </c>
      <c r="Z1686">
        <v>1.8471770000000001</v>
      </c>
      <c r="AA1686">
        <v>1.853734</v>
      </c>
      <c r="AB1686">
        <v>1.8862429999999999</v>
      </c>
      <c r="AC1686">
        <v>1.6387670000000001</v>
      </c>
      <c r="AD1686">
        <v>1.3450489999999999</v>
      </c>
      <c r="AE1686">
        <v>-0.72401090000000001</v>
      </c>
      <c r="AF1686">
        <v>-0.79857509999999998</v>
      </c>
      <c r="AG1686">
        <v>-1.0355479999999999</v>
      </c>
      <c r="AH1686">
        <v>-1.243266</v>
      </c>
      <c r="AI1686">
        <v>-1.1326529999999999</v>
      </c>
      <c r="AJ1686">
        <v>-0.35796749999999999</v>
      </c>
      <c r="AK1686">
        <v>-7.9523099999999999E-2</v>
      </c>
      <c r="AL1686">
        <v>-9.6250600000000006E-2</v>
      </c>
      <c r="AM1686">
        <v>-8.5421200000000003E-2</v>
      </c>
      <c r="AN1686">
        <v>-2.35783E-2</v>
      </c>
      <c r="AO1686">
        <v>1.3775E-3</v>
      </c>
      <c r="AP1686">
        <v>7.0927000000000004E-2</v>
      </c>
      <c r="AQ1686">
        <v>4.1067699999999999E-2</v>
      </c>
      <c r="AR1686">
        <v>-2.41742E-2</v>
      </c>
      <c r="AS1686">
        <v>-7.4837999999999997E-3</v>
      </c>
      <c r="AT1686">
        <v>-0.15432299999999999</v>
      </c>
      <c r="AU1686">
        <v>0.1142296</v>
      </c>
      <c r="AV1686">
        <v>0.21714059999999999</v>
      </c>
      <c r="AW1686">
        <v>0.19095870000000001</v>
      </c>
      <c r="AX1686">
        <v>9.2220099999999999E-2</v>
      </c>
      <c r="AY1686">
        <v>2.63047E-2</v>
      </c>
      <c r="AZ1686">
        <v>5.12308E-2</v>
      </c>
      <c r="BA1686">
        <v>-7.3455999999999999E-3</v>
      </c>
      <c r="BB1686">
        <v>-6.6264100000000006E-2</v>
      </c>
      <c r="BC1686">
        <v>-0.52344630000000003</v>
      </c>
      <c r="BD1686">
        <v>-0.60802849999999997</v>
      </c>
      <c r="BE1686">
        <v>-0.78970269999999998</v>
      </c>
      <c r="BF1686">
        <v>-0.94452270000000005</v>
      </c>
      <c r="BG1686">
        <v>-0.83702080000000001</v>
      </c>
      <c r="BH1686">
        <v>-0.2134762</v>
      </c>
      <c r="BI1686">
        <v>-2.7888400000000001E-2</v>
      </c>
      <c r="BJ1686">
        <v>-2.7678299999999999E-2</v>
      </c>
      <c r="BK1686">
        <v>1.2227500000000001E-2</v>
      </c>
      <c r="BL1686">
        <v>0.10951230000000001</v>
      </c>
      <c r="BM1686">
        <v>0.1005643</v>
      </c>
      <c r="BN1686">
        <v>0.19719680000000001</v>
      </c>
      <c r="BO1686">
        <v>0.18001639999999999</v>
      </c>
      <c r="BP1686">
        <v>0.1026605</v>
      </c>
      <c r="BQ1686">
        <v>0.1072472</v>
      </c>
      <c r="BR1686">
        <v>-3.8336099999999998E-2</v>
      </c>
      <c r="BS1686">
        <v>0.23192450000000001</v>
      </c>
      <c r="BT1686">
        <v>0.325737</v>
      </c>
      <c r="BU1686">
        <v>0.27985009999999999</v>
      </c>
      <c r="BV1686">
        <v>0.17841399999999999</v>
      </c>
      <c r="BW1686">
        <v>0.11125989999999999</v>
      </c>
      <c r="BX1686">
        <v>0.16868050000000001</v>
      </c>
      <c r="BY1686">
        <v>0.1099246</v>
      </c>
      <c r="BZ1686">
        <v>2.8131799999999998E-2</v>
      </c>
      <c r="CA1686">
        <v>-0.38453579999999998</v>
      </c>
      <c r="CB1686">
        <v>-0.47605649999999999</v>
      </c>
      <c r="CC1686">
        <v>-0.61943130000000002</v>
      </c>
      <c r="CD1686">
        <v>-0.7376142</v>
      </c>
      <c r="CE1686">
        <v>-0.63226709999999997</v>
      </c>
      <c r="CF1686">
        <v>-0.1134019</v>
      </c>
      <c r="CG1686">
        <v>7.8735999999999997E-3</v>
      </c>
      <c r="CH1686">
        <v>1.9814600000000002E-2</v>
      </c>
      <c r="CI1686">
        <v>7.9858700000000005E-2</v>
      </c>
      <c r="CJ1686">
        <v>0.2016906</v>
      </c>
      <c r="CK1686">
        <v>0.16926069999999999</v>
      </c>
      <c r="CL1686">
        <v>0.28465079999999998</v>
      </c>
      <c r="CM1686">
        <v>0.27625179999999999</v>
      </c>
      <c r="CN1686">
        <v>0.1905057</v>
      </c>
      <c r="CO1686">
        <v>0.1867096</v>
      </c>
      <c r="CP1686">
        <v>4.1996100000000001E-2</v>
      </c>
      <c r="CQ1686">
        <v>0.31343969999999999</v>
      </c>
      <c r="CR1686">
        <v>0.40095059999999999</v>
      </c>
      <c r="CS1686">
        <v>0.341416</v>
      </c>
      <c r="CT1686">
        <v>0.23811160000000001</v>
      </c>
      <c r="CU1686">
        <v>0.17009959999999999</v>
      </c>
      <c r="CV1686">
        <v>0.25002570000000002</v>
      </c>
      <c r="CW1686">
        <v>0.1911455</v>
      </c>
      <c r="CX1686">
        <v>9.3510200000000002E-2</v>
      </c>
      <c r="CY1686">
        <v>-0.24562539999999999</v>
      </c>
      <c r="CZ1686">
        <v>-0.34408450000000002</v>
      </c>
      <c r="DA1686">
        <v>-0.4491599</v>
      </c>
      <c r="DB1686">
        <v>-0.5307056</v>
      </c>
      <c r="DC1686">
        <v>-0.42751349999999999</v>
      </c>
      <c r="DD1686">
        <v>-1.33277E-2</v>
      </c>
      <c r="DE1686">
        <v>4.3635599999999997E-2</v>
      </c>
      <c r="DF1686">
        <v>6.7307599999999995E-2</v>
      </c>
      <c r="DG1686">
        <v>0.1474898</v>
      </c>
      <c r="DH1686">
        <v>0.29386879999999999</v>
      </c>
      <c r="DI1686">
        <v>0.23795720000000001</v>
      </c>
      <c r="DJ1686">
        <v>0.37210490000000002</v>
      </c>
      <c r="DK1686">
        <v>0.37248720000000002</v>
      </c>
      <c r="DL1686">
        <v>0.27835100000000002</v>
      </c>
      <c r="DM1686">
        <v>0.26617200000000002</v>
      </c>
      <c r="DN1686">
        <v>0.1223283</v>
      </c>
      <c r="DO1686">
        <v>0.3949549</v>
      </c>
      <c r="DP1686">
        <v>0.47616409999999998</v>
      </c>
      <c r="DQ1686">
        <v>0.4029819</v>
      </c>
      <c r="DR1686">
        <v>0.2978092</v>
      </c>
      <c r="DS1686">
        <v>0.22893930000000001</v>
      </c>
      <c r="DT1686">
        <v>0.33137100000000003</v>
      </c>
      <c r="DU1686" s="62">
        <v>0.27236650000000001</v>
      </c>
      <c r="DV1686">
        <v>0.15888849999999999</v>
      </c>
      <c r="DW1686">
        <v>-4.5060799999999998E-2</v>
      </c>
      <c r="DX1686">
        <v>-0.1535379</v>
      </c>
      <c r="DY1686">
        <v>-0.203315</v>
      </c>
      <c r="DZ1686">
        <v>-0.23196259999999999</v>
      </c>
      <c r="EA1686">
        <v>-0.13188179999999999</v>
      </c>
      <c r="EB1686">
        <v>0.13116359999999999</v>
      </c>
      <c r="EC1686">
        <v>9.5270300000000002E-2</v>
      </c>
      <c r="ED1686">
        <v>0.1358798</v>
      </c>
      <c r="EE1686">
        <v>0.24513850000000001</v>
      </c>
      <c r="EF1686">
        <v>0.42695949999999999</v>
      </c>
      <c r="EG1686">
        <v>0.337144</v>
      </c>
      <c r="EH1686">
        <v>0.4983746</v>
      </c>
      <c r="EI1686">
        <v>0.51143590000000005</v>
      </c>
      <c r="EJ1686">
        <v>0.40518559999999998</v>
      </c>
      <c r="EK1686">
        <v>0.38090309999999999</v>
      </c>
      <c r="EL1686">
        <v>0.23831530000000001</v>
      </c>
      <c r="EM1686">
        <v>0.51264989999999999</v>
      </c>
      <c r="EN1686">
        <v>0.58476050000000002</v>
      </c>
      <c r="EO1686">
        <v>0.49187330000000001</v>
      </c>
      <c r="EP1686">
        <v>0.38400309999999999</v>
      </c>
      <c r="EQ1686">
        <v>0.31389460000000002</v>
      </c>
      <c r="ER1686">
        <v>0.44882070000000002</v>
      </c>
      <c r="ES1686">
        <v>0.3896366</v>
      </c>
      <c r="ET1686">
        <v>0.25328440000000002</v>
      </c>
      <c r="EU1686">
        <v>63.089419999999997</v>
      </c>
      <c r="EV1686">
        <v>62.600180000000002</v>
      </c>
      <c r="EW1686">
        <v>61.87529</v>
      </c>
      <c r="EX1686">
        <v>61.652180000000001</v>
      </c>
      <c r="EY1686">
        <v>61.201819999999998</v>
      </c>
      <c r="EZ1686">
        <v>61.03302</v>
      </c>
      <c r="FA1686">
        <v>60.848480000000002</v>
      </c>
      <c r="FB1686">
        <v>62.898339999999997</v>
      </c>
      <c r="FC1686">
        <v>65.852869999999996</v>
      </c>
      <c r="FD1686">
        <v>69.844080000000005</v>
      </c>
      <c r="FE1686">
        <v>74.054339999999996</v>
      </c>
      <c r="FF1686">
        <v>77.272739999999999</v>
      </c>
      <c r="FG1686">
        <v>79.386240000000001</v>
      </c>
      <c r="FH1686">
        <v>80.037000000000006</v>
      </c>
      <c r="FI1686">
        <v>80.026499999999999</v>
      </c>
      <c r="FJ1686">
        <v>79.727230000000006</v>
      </c>
      <c r="FK1686">
        <v>78.632440000000003</v>
      </c>
      <c r="FL1686">
        <v>77.148409999999998</v>
      </c>
      <c r="FM1686">
        <v>74.873440000000002</v>
      </c>
      <c r="FN1686">
        <v>72.590760000000003</v>
      </c>
      <c r="FO1686">
        <v>68.802459999999996</v>
      </c>
      <c r="FP1686">
        <v>66.164580000000001</v>
      </c>
      <c r="FQ1686">
        <v>64.923500000000004</v>
      </c>
      <c r="FR1686">
        <v>64.173879999999997</v>
      </c>
      <c r="FS1686">
        <v>2.2434720000000001</v>
      </c>
      <c r="FT1686">
        <v>8.7434600000000001E-2</v>
      </c>
      <c r="FU1686">
        <v>0.1047693</v>
      </c>
    </row>
    <row r="1687" spans="1:177" x14ac:dyDescent="0.25">
      <c r="A1687" t="s">
        <v>226</v>
      </c>
      <c r="B1687" t="s">
        <v>199</v>
      </c>
      <c r="C1687" t="s">
        <v>303</v>
      </c>
      <c r="D1687" s="19" t="s">
        <v>249</v>
      </c>
      <c r="E1687" t="s">
        <v>219</v>
      </c>
      <c r="F1687">
        <v>5464</v>
      </c>
      <c r="G1687">
        <v>1.2151270000000001</v>
      </c>
      <c r="H1687">
        <v>1.1926030000000001</v>
      </c>
      <c r="I1687">
        <v>0.84222759999999997</v>
      </c>
      <c r="J1687">
        <v>0.59620200000000001</v>
      </c>
      <c r="K1687">
        <v>0.56911560000000005</v>
      </c>
      <c r="L1687">
        <v>0.69857329999999995</v>
      </c>
      <c r="M1687">
        <v>0.68091199999999996</v>
      </c>
      <c r="N1687">
        <v>0.1768045</v>
      </c>
      <c r="O1687">
        <v>-0.55383800000000005</v>
      </c>
      <c r="P1687">
        <v>-1.2087209999999999</v>
      </c>
      <c r="Q1687">
        <v>-1.7939419999999999</v>
      </c>
      <c r="R1687">
        <v>-2.2841589999999998</v>
      </c>
      <c r="S1687">
        <v>-2.0543119999999999</v>
      </c>
      <c r="T1687">
        <v>-1.9030659999999999</v>
      </c>
      <c r="U1687">
        <v>-1.2058660000000001</v>
      </c>
      <c r="V1687">
        <v>-0.62550269999999997</v>
      </c>
      <c r="W1687">
        <v>0.1404733</v>
      </c>
      <c r="X1687">
        <v>1.075626</v>
      </c>
      <c r="Y1687">
        <v>1.575825</v>
      </c>
      <c r="Z1687">
        <v>2.2094269999999998</v>
      </c>
      <c r="AA1687">
        <v>2.4204669999999999</v>
      </c>
      <c r="AB1687">
        <v>2.2932700000000001</v>
      </c>
      <c r="AC1687">
        <v>2.104457</v>
      </c>
      <c r="AD1687">
        <v>2.03959</v>
      </c>
      <c r="AE1687">
        <v>-0.52002499999999996</v>
      </c>
      <c r="AF1687">
        <v>-0.35104679999999999</v>
      </c>
      <c r="AG1687">
        <v>-0.73127540000000002</v>
      </c>
      <c r="AH1687">
        <v>-0.91769979999999995</v>
      </c>
      <c r="AI1687">
        <v>-0.78066919999999995</v>
      </c>
      <c r="AJ1687">
        <v>-0.4636691</v>
      </c>
      <c r="AK1687">
        <v>-0.174868</v>
      </c>
      <c r="AL1687">
        <v>-0.2104548</v>
      </c>
      <c r="AM1687">
        <v>-0.2405998</v>
      </c>
      <c r="AN1687">
        <v>-0.20894470000000001</v>
      </c>
      <c r="AO1687">
        <v>-0.25170120000000001</v>
      </c>
      <c r="AP1687">
        <v>-0.42027049999999999</v>
      </c>
      <c r="AQ1687">
        <v>-0.15623429999999999</v>
      </c>
      <c r="AR1687">
        <v>-0.23256019999999999</v>
      </c>
      <c r="AS1687">
        <v>5.9338799999999997E-2</v>
      </c>
      <c r="AT1687">
        <v>-7.81414E-2</v>
      </c>
      <c r="AU1687">
        <v>-9.9252099999999996E-2</v>
      </c>
      <c r="AV1687">
        <v>-0.1824742</v>
      </c>
      <c r="AW1687">
        <v>-0.57550500000000004</v>
      </c>
      <c r="AX1687">
        <v>-0.29854510000000001</v>
      </c>
      <c r="AY1687">
        <v>-7.2432200000000002E-2</v>
      </c>
      <c r="AZ1687">
        <v>-0.16957120000000001</v>
      </c>
      <c r="BA1687">
        <v>-9.1745400000000005E-2</v>
      </c>
      <c r="BB1687">
        <v>0.26120979999999999</v>
      </c>
      <c r="BC1687">
        <v>-0.34794000000000003</v>
      </c>
      <c r="BD1687">
        <v>-0.2221234</v>
      </c>
      <c r="BE1687">
        <v>-0.49158869999999999</v>
      </c>
      <c r="BF1687">
        <v>-0.66005610000000003</v>
      </c>
      <c r="BG1687">
        <v>-0.57730000000000004</v>
      </c>
      <c r="BH1687">
        <v>-0.33563910000000002</v>
      </c>
      <c r="BI1687">
        <v>-0.1050492</v>
      </c>
      <c r="BJ1687">
        <v>-0.1262498</v>
      </c>
      <c r="BK1687">
        <v>-9.1723799999999994E-2</v>
      </c>
      <c r="BL1687">
        <v>6.1843000000000002E-3</v>
      </c>
      <c r="BM1687">
        <v>-2.3699999999999999E-2</v>
      </c>
      <c r="BN1687">
        <v>-0.18507290000000001</v>
      </c>
      <c r="BO1687">
        <v>7.9330600000000001E-2</v>
      </c>
      <c r="BP1687">
        <v>2.8240899999999999E-2</v>
      </c>
      <c r="BQ1687">
        <v>0.32154850000000001</v>
      </c>
      <c r="BR1687">
        <v>0.23696999999999999</v>
      </c>
      <c r="BS1687">
        <v>0.22416520000000001</v>
      </c>
      <c r="BT1687">
        <v>0.12465660000000001</v>
      </c>
      <c r="BU1687">
        <v>-0.27972710000000001</v>
      </c>
      <c r="BV1687">
        <v>-3.7046799999999998E-2</v>
      </c>
      <c r="BW1687">
        <v>0.16762299999999999</v>
      </c>
      <c r="BX1687">
        <v>8.5483199999999995E-2</v>
      </c>
      <c r="BY1687">
        <v>0.14298959999999999</v>
      </c>
      <c r="BZ1687">
        <v>0.40499780000000002</v>
      </c>
      <c r="CA1687">
        <v>-0.2287545</v>
      </c>
      <c r="CB1687">
        <v>-0.13283149999999999</v>
      </c>
      <c r="CC1687">
        <v>-0.32558239999999999</v>
      </c>
      <c r="CD1687">
        <v>-0.48161290000000001</v>
      </c>
      <c r="CE1687">
        <v>-0.43644719999999998</v>
      </c>
      <c r="CF1687">
        <v>-0.24696599999999999</v>
      </c>
      <c r="CG1687">
        <v>-5.6692899999999997E-2</v>
      </c>
      <c r="CH1687">
        <v>-6.7929699999999996E-2</v>
      </c>
      <c r="CI1687">
        <v>1.13872E-2</v>
      </c>
      <c r="CJ1687">
        <v>0.15518199999999999</v>
      </c>
      <c r="CK1687">
        <v>0.134213</v>
      </c>
      <c r="CL1687">
        <v>-2.2175799999999999E-2</v>
      </c>
      <c r="CM1687">
        <v>0.24248220000000001</v>
      </c>
      <c r="CN1687">
        <v>0.208871</v>
      </c>
      <c r="CO1687">
        <v>0.5031542</v>
      </c>
      <c r="CP1687">
        <v>0.45521509999999998</v>
      </c>
      <c r="CQ1687">
        <v>0.44816309999999998</v>
      </c>
      <c r="CR1687">
        <v>0.33737450000000002</v>
      </c>
      <c r="CS1687">
        <v>-7.4872300000000003E-2</v>
      </c>
      <c r="CT1687">
        <v>0.1440661</v>
      </c>
      <c r="CU1687">
        <v>0.33388449999999997</v>
      </c>
      <c r="CV1687">
        <v>0.26213310000000001</v>
      </c>
      <c r="CW1687">
        <v>0.30556630000000001</v>
      </c>
      <c r="CX1687">
        <v>0.50458499999999995</v>
      </c>
      <c r="CY1687">
        <v>-0.109569</v>
      </c>
      <c r="CZ1687">
        <v>-4.3539500000000002E-2</v>
      </c>
      <c r="DA1687">
        <v>-0.1595761</v>
      </c>
      <c r="DB1687">
        <v>-0.30316959999999998</v>
      </c>
      <c r="DC1687">
        <v>-0.29559439999999998</v>
      </c>
      <c r="DD1687">
        <v>-0.15829289999999999</v>
      </c>
      <c r="DE1687">
        <v>-8.3365999999999996E-3</v>
      </c>
      <c r="DF1687">
        <v>-9.6095E-3</v>
      </c>
      <c r="DG1687">
        <v>0.1144983</v>
      </c>
      <c r="DH1687">
        <v>0.3041797</v>
      </c>
      <c r="DI1687">
        <v>0.29212589999999999</v>
      </c>
      <c r="DJ1687">
        <v>0.14072129999999999</v>
      </c>
      <c r="DK1687">
        <v>0.40563369999999999</v>
      </c>
      <c r="DL1687">
        <v>0.38950109999999999</v>
      </c>
      <c r="DM1687">
        <v>0.68475989999999998</v>
      </c>
      <c r="DN1687">
        <v>0.67346019999999995</v>
      </c>
      <c r="DO1687">
        <v>0.67216089999999995</v>
      </c>
      <c r="DP1687">
        <v>0.55009229999999998</v>
      </c>
      <c r="DQ1687">
        <v>0.1299826</v>
      </c>
      <c r="DR1687">
        <v>0.325179</v>
      </c>
      <c r="DS1687">
        <v>0.50014599999999998</v>
      </c>
      <c r="DT1687">
        <v>0.43878299999999998</v>
      </c>
      <c r="DU1687">
        <v>0.46814299999999998</v>
      </c>
      <c r="DV1687">
        <v>0.60417220000000005</v>
      </c>
      <c r="DW1687">
        <v>6.2515899999999999E-2</v>
      </c>
      <c r="DX1687">
        <v>8.5383899999999999E-2</v>
      </c>
      <c r="DY1687">
        <v>8.0110700000000007E-2</v>
      </c>
      <c r="DZ1687">
        <v>-4.5525999999999997E-2</v>
      </c>
      <c r="EA1687">
        <v>-9.2225299999999996E-2</v>
      </c>
      <c r="EB1687">
        <v>-3.0262899999999999E-2</v>
      </c>
      <c r="EC1687">
        <v>6.1482200000000001E-2</v>
      </c>
      <c r="ED1687">
        <v>7.4595499999999995E-2</v>
      </c>
      <c r="EE1687">
        <v>0.2633742</v>
      </c>
      <c r="EF1687">
        <v>0.51930869999999996</v>
      </c>
      <c r="EG1687">
        <v>0.52012709999999995</v>
      </c>
      <c r="EH1687">
        <v>0.3759189</v>
      </c>
      <c r="EI1687">
        <v>0.64119870000000001</v>
      </c>
      <c r="EJ1687">
        <v>0.65030220000000005</v>
      </c>
      <c r="EK1687">
        <v>0.94696959999999997</v>
      </c>
      <c r="EL1687">
        <v>0.98857150000000005</v>
      </c>
      <c r="EM1687">
        <v>0.99557819999999997</v>
      </c>
      <c r="EN1687">
        <v>0.85722319999999996</v>
      </c>
      <c r="EO1687">
        <v>0.42576049999999999</v>
      </c>
      <c r="EP1687">
        <v>0.58667729999999996</v>
      </c>
      <c r="EQ1687">
        <v>0.7402012</v>
      </c>
      <c r="ER1687">
        <v>0.6938375</v>
      </c>
      <c r="ES1687">
        <v>0.70287809999999995</v>
      </c>
      <c r="ET1687">
        <v>0.74796030000000002</v>
      </c>
      <c r="EU1687">
        <v>68.167850000000001</v>
      </c>
      <c r="EV1687">
        <v>67.662850000000006</v>
      </c>
      <c r="EW1687">
        <v>66.662360000000007</v>
      </c>
      <c r="EX1687">
        <v>65.99512</v>
      </c>
      <c r="EY1687">
        <v>65.355670000000003</v>
      </c>
      <c r="EZ1687">
        <v>64.726920000000007</v>
      </c>
      <c r="FA1687">
        <v>64.757369999999995</v>
      </c>
      <c r="FB1687">
        <v>67.65043</v>
      </c>
      <c r="FC1687">
        <v>73.033370000000005</v>
      </c>
      <c r="FD1687">
        <v>79.517910000000001</v>
      </c>
      <c r="FE1687">
        <v>82.522769999999994</v>
      </c>
      <c r="FF1687">
        <v>85.366619999999998</v>
      </c>
      <c r="FG1687">
        <v>85.715230000000005</v>
      </c>
      <c r="FH1687">
        <v>85.601460000000003</v>
      </c>
      <c r="FI1687">
        <v>85.766869999999997</v>
      </c>
      <c r="FJ1687">
        <v>85.306700000000006</v>
      </c>
      <c r="FK1687">
        <v>83.837270000000004</v>
      </c>
      <c r="FL1687">
        <v>82.408280000000005</v>
      </c>
      <c r="FM1687">
        <v>81.522540000000006</v>
      </c>
      <c r="FN1687">
        <v>80.500609999999995</v>
      </c>
      <c r="FO1687">
        <v>76.000730000000004</v>
      </c>
      <c r="FP1687">
        <v>72.222899999999996</v>
      </c>
      <c r="FQ1687">
        <v>69.876009999999994</v>
      </c>
      <c r="FR1687">
        <v>68.982219999999998</v>
      </c>
      <c r="FS1687">
        <v>3.329377</v>
      </c>
      <c r="FT1687">
        <v>0.17214109999999999</v>
      </c>
      <c r="FU1687">
        <v>0.29317290000000001</v>
      </c>
    </row>
    <row r="1688" spans="1:177" x14ac:dyDescent="0.25">
      <c r="A1688" t="s">
        <v>226</v>
      </c>
      <c r="B1688" t="s">
        <v>199</v>
      </c>
      <c r="C1688" t="s">
        <v>303</v>
      </c>
      <c r="D1688" s="19" t="s">
        <v>249</v>
      </c>
      <c r="E1688" t="s">
        <v>220</v>
      </c>
      <c r="F1688">
        <v>2352</v>
      </c>
      <c r="G1688">
        <v>1.524389</v>
      </c>
      <c r="H1688">
        <v>1.349343</v>
      </c>
      <c r="I1688">
        <v>0.92445730000000004</v>
      </c>
      <c r="J1688">
        <v>0.52297249999999995</v>
      </c>
      <c r="K1688">
        <v>0.90018580000000004</v>
      </c>
      <c r="L1688">
        <v>0.77340940000000002</v>
      </c>
      <c r="M1688">
        <v>0.62504300000000002</v>
      </c>
      <c r="N1688">
        <v>0.1153999</v>
      </c>
      <c r="O1688">
        <v>-0.65101779999999998</v>
      </c>
      <c r="P1688">
        <v>-1.4401649999999999</v>
      </c>
      <c r="Q1688">
        <v>-2.1323979999999998</v>
      </c>
      <c r="R1688">
        <v>-2.7597550000000002</v>
      </c>
      <c r="S1688">
        <v>-2.3081809999999998</v>
      </c>
      <c r="T1688">
        <v>-2.1023749999999999</v>
      </c>
      <c r="U1688">
        <v>-1.1877899999999999</v>
      </c>
      <c r="V1688">
        <v>-0.15659029999999999</v>
      </c>
      <c r="W1688">
        <v>0.24593580000000001</v>
      </c>
      <c r="X1688">
        <v>0.80747999999999998</v>
      </c>
      <c r="Y1688">
        <v>1.2252069999999999</v>
      </c>
      <c r="Z1688">
        <v>1.635886</v>
      </c>
      <c r="AA1688">
        <v>1.896131</v>
      </c>
      <c r="AB1688">
        <v>1.8047679999999999</v>
      </c>
      <c r="AC1688">
        <v>1.792338</v>
      </c>
      <c r="AD1688">
        <v>1.8402590000000001</v>
      </c>
      <c r="AE1688">
        <v>-0.1807366</v>
      </c>
      <c r="AF1688">
        <v>-0.24957090000000001</v>
      </c>
      <c r="AG1688">
        <v>-0.81848980000000005</v>
      </c>
      <c r="AH1688">
        <v>-1.125907</v>
      </c>
      <c r="AI1688">
        <v>-0.35301349999999998</v>
      </c>
      <c r="AJ1688">
        <v>-0.40105550000000001</v>
      </c>
      <c r="AK1688">
        <v>-0.21043519999999999</v>
      </c>
      <c r="AL1688">
        <v>-0.26436559999999998</v>
      </c>
      <c r="AM1688">
        <v>-0.2946511</v>
      </c>
      <c r="AN1688">
        <v>-0.33425939999999998</v>
      </c>
      <c r="AO1688">
        <v>-0.45601350000000002</v>
      </c>
      <c r="AP1688">
        <v>-0.76224689999999995</v>
      </c>
      <c r="AQ1688">
        <v>-0.10300529999999999</v>
      </c>
      <c r="AR1688">
        <v>-0.120529</v>
      </c>
      <c r="AS1688">
        <v>0.28658909999999999</v>
      </c>
      <c r="AT1688">
        <v>0.71581260000000002</v>
      </c>
      <c r="AU1688">
        <v>0.207872</v>
      </c>
      <c r="AV1688">
        <v>-0.21013999999999999</v>
      </c>
      <c r="AW1688">
        <v>-0.74932889999999996</v>
      </c>
      <c r="AX1688">
        <v>-0.49849139999999997</v>
      </c>
      <c r="AY1688">
        <v>-0.34981089999999998</v>
      </c>
      <c r="AZ1688">
        <v>-0.42245260000000001</v>
      </c>
      <c r="BA1688">
        <v>-0.30846519999999999</v>
      </c>
      <c r="BB1688">
        <v>8.6014999999999998E-3</v>
      </c>
      <c r="BC1688">
        <v>3.7956700000000003E-2</v>
      </c>
      <c r="BD1688">
        <v>-3.8600200000000001E-2</v>
      </c>
      <c r="BE1688">
        <v>-0.44623299999999999</v>
      </c>
      <c r="BF1688">
        <v>-0.75892559999999998</v>
      </c>
      <c r="BG1688">
        <v>-0.17725450000000001</v>
      </c>
      <c r="BH1688">
        <v>-0.22266269999999999</v>
      </c>
      <c r="BI1688">
        <v>-0.110474</v>
      </c>
      <c r="BJ1688">
        <v>-0.1426848</v>
      </c>
      <c r="BK1688">
        <v>-0.1407513</v>
      </c>
      <c r="BL1688">
        <v>-0.13660059999999999</v>
      </c>
      <c r="BM1688">
        <v>-0.19480839999999999</v>
      </c>
      <c r="BN1688">
        <v>-0.4554242</v>
      </c>
      <c r="BO1688">
        <v>0.12810089999999999</v>
      </c>
      <c r="BP1688">
        <v>0.1828101</v>
      </c>
      <c r="BQ1688">
        <v>0.66684540000000003</v>
      </c>
      <c r="BR1688">
        <v>1.0864879999999999</v>
      </c>
      <c r="BS1688">
        <v>0.64889909999999995</v>
      </c>
      <c r="BT1688">
        <v>0.22293689999999999</v>
      </c>
      <c r="BU1688">
        <v>-0.32034990000000002</v>
      </c>
      <c r="BV1688">
        <v>-0.24284629999999999</v>
      </c>
      <c r="BW1688">
        <v>-9.6632700000000002E-2</v>
      </c>
      <c r="BX1688">
        <v>-0.1868804</v>
      </c>
      <c r="BY1688">
        <v>-5.4260599999999999E-2</v>
      </c>
      <c r="BZ1688">
        <v>0.23563909999999999</v>
      </c>
      <c r="CA1688">
        <v>0.18942310000000001</v>
      </c>
      <c r="CB1688">
        <v>0.1075175</v>
      </c>
      <c r="CC1688">
        <v>-0.1884091</v>
      </c>
      <c r="CD1688">
        <v>-0.50475530000000002</v>
      </c>
      <c r="CE1688">
        <v>-5.5524499999999997E-2</v>
      </c>
      <c r="CF1688">
        <v>-9.9108399999999999E-2</v>
      </c>
      <c r="CG1688">
        <v>-4.1241199999999999E-2</v>
      </c>
      <c r="CH1688">
        <v>-5.8409099999999999E-2</v>
      </c>
      <c r="CI1688">
        <v>-3.4160900000000001E-2</v>
      </c>
      <c r="CJ1688">
        <v>2.9720000000000001E-4</v>
      </c>
      <c r="CK1688">
        <v>-1.3898600000000001E-2</v>
      </c>
      <c r="CL1688">
        <v>-0.24291969999999999</v>
      </c>
      <c r="CM1688">
        <v>0.28816439999999999</v>
      </c>
      <c r="CN1688">
        <v>0.39290190000000003</v>
      </c>
      <c r="CO1688">
        <v>0.93020979999999998</v>
      </c>
      <c r="CP1688">
        <v>1.3432170000000001</v>
      </c>
      <c r="CQ1688">
        <v>0.95435320000000001</v>
      </c>
      <c r="CR1688">
        <v>0.52288460000000003</v>
      </c>
      <c r="CS1688">
        <v>-2.3240299999999998E-2</v>
      </c>
      <c r="CT1688">
        <v>-6.5787300000000007E-2</v>
      </c>
      <c r="CU1688">
        <v>7.8717700000000002E-2</v>
      </c>
      <c r="CV1688">
        <v>-2.37238E-2</v>
      </c>
      <c r="CW1688">
        <v>0.1218008</v>
      </c>
      <c r="CX1688">
        <v>0.39288459999999997</v>
      </c>
      <c r="CY1688">
        <v>0.34088940000000001</v>
      </c>
      <c r="CZ1688">
        <v>0.25363520000000001</v>
      </c>
      <c r="DA1688">
        <v>6.9414799999999999E-2</v>
      </c>
      <c r="DB1688">
        <v>-0.25058510000000001</v>
      </c>
      <c r="DC1688">
        <v>6.6205600000000003E-2</v>
      </c>
      <c r="DD1688">
        <v>2.44459E-2</v>
      </c>
      <c r="DE1688">
        <v>2.7991599999999998E-2</v>
      </c>
      <c r="DF1688">
        <v>2.58666E-2</v>
      </c>
      <c r="DG1688">
        <v>7.2429599999999997E-2</v>
      </c>
      <c r="DH1688">
        <v>0.13719500000000001</v>
      </c>
      <c r="DI1688">
        <v>0.1670112</v>
      </c>
      <c r="DJ1688">
        <v>-3.04152E-2</v>
      </c>
      <c r="DK1688">
        <v>0.44822780000000001</v>
      </c>
      <c r="DL1688">
        <v>0.60299369999999997</v>
      </c>
      <c r="DM1688">
        <v>1.1935739999999999</v>
      </c>
      <c r="DN1688">
        <v>1.599945</v>
      </c>
      <c r="DO1688">
        <v>1.2598069999999999</v>
      </c>
      <c r="DP1688">
        <v>0.82283229999999996</v>
      </c>
      <c r="DQ1688">
        <v>0.27386919999999998</v>
      </c>
      <c r="DR1688">
        <v>0.1112717</v>
      </c>
      <c r="DS1688">
        <v>0.25406820000000002</v>
      </c>
      <c r="DT1688">
        <v>0.13943269999999999</v>
      </c>
      <c r="DU1688">
        <v>0.29786210000000002</v>
      </c>
      <c r="DV1688">
        <v>0.55013020000000001</v>
      </c>
      <c r="DW1688">
        <v>0.55958280000000005</v>
      </c>
      <c r="DX1688">
        <v>0.46460590000000002</v>
      </c>
      <c r="DY1688">
        <v>0.4416716</v>
      </c>
      <c r="DZ1688">
        <v>0.11639629999999999</v>
      </c>
      <c r="EA1688">
        <v>0.2419645</v>
      </c>
      <c r="EB1688">
        <v>0.20283870000000001</v>
      </c>
      <c r="EC1688">
        <v>0.1279527</v>
      </c>
      <c r="ED1688">
        <v>0.1475474</v>
      </c>
      <c r="EE1688">
        <v>0.22632930000000001</v>
      </c>
      <c r="EF1688">
        <v>0.33485369999999998</v>
      </c>
      <c r="EG1688">
        <v>0.42821629999999999</v>
      </c>
      <c r="EH1688">
        <v>0.27640759999999998</v>
      </c>
      <c r="EI1688">
        <v>0.67933399999999999</v>
      </c>
      <c r="EJ1688">
        <v>0.90633280000000005</v>
      </c>
      <c r="EK1688">
        <v>1.5738300000000001</v>
      </c>
      <c r="EL1688">
        <v>1.970621</v>
      </c>
      <c r="EM1688">
        <v>1.700834</v>
      </c>
      <c r="EN1688">
        <v>1.2559089999999999</v>
      </c>
      <c r="EO1688">
        <v>0.70284829999999998</v>
      </c>
      <c r="EP1688">
        <v>0.36691679999999999</v>
      </c>
      <c r="EQ1688">
        <v>0.50724639999999999</v>
      </c>
      <c r="ER1688">
        <v>0.37500489999999997</v>
      </c>
      <c r="ES1688">
        <v>0.55206679999999997</v>
      </c>
      <c r="ET1688">
        <v>0.77716770000000002</v>
      </c>
      <c r="EU1688">
        <v>67.568759999999997</v>
      </c>
      <c r="EV1688">
        <v>67.165819999999997</v>
      </c>
      <c r="EW1688">
        <v>66.341819999999998</v>
      </c>
      <c r="EX1688">
        <v>66.057159999999996</v>
      </c>
      <c r="EY1688">
        <v>65.432940000000002</v>
      </c>
      <c r="EZ1688">
        <v>64.971140000000005</v>
      </c>
      <c r="FA1688">
        <v>64.605549999999994</v>
      </c>
      <c r="FB1688">
        <v>67.338989999999995</v>
      </c>
      <c r="FC1688">
        <v>72.068479999999994</v>
      </c>
      <c r="FD1688">
        <v>77.421049999999994</v>
      </c>
      <c r="FE1688">
        <v>80.1511</v>
      </c>
      <c r="FF1688">
        <v>82.27901</v>
      </c>
      <c r="FG1688">
        <v>82.187889999999996</v>
      </c>
      <c r="FH1688">
        <v>82.211089999999999</v>
      </c>
      <c r="FI1688">
        <v>82.552350000000004</v>
      </c>
      <c r="FJ1688">
        <v>82.434070000000006</v>
      </c>
      <c r="FK1688">
        <v>81.235429999999994</v>
      </c>
      <c r="FL1688">
        <v>80.080359999999999</v>
      </c>
      <c r="FM1688">
        <v>79.512730000000005</v>
      </c>
      <c r="FN1688">
        <v>78.438599999999994</v>
      </c>
      <c r="FO1688">
        <v>73.98245</v>
      </c>
      <c r="FP1688">
        <v>70.975660000000005</v>
      </c>
      <c r="FQ1688">
        <v>69.279570000000007</v>
      </c>
      <c r="FR1688">
        <v>68.96208</v>
      </c>
      <c r="FS1688">
        <v>4.1746179999999997</v>
      </c>
      <c r="FT1688">
        <v>0.20123170000000001</v>
      </c>
      <c r="FU1688">
        <v>0.36428050000000001</v>
      </c>
    </row>
    <row r="1689" spans="1:177" x14ac:dyDescent="0.25">
      <c r="A1689" t="s">
        <v>226</v>
      </c>
      <c r="B1689" t="s">
        <v>199</v>
      </c>
      <c r="C1689" t="s">
        <v>303</v>
      </c>
      <c r="D1689" s="19" t="s">
        <v>249</v>
      </c>
      <c r="E1689" t="s">
        <v>221</v>
      </c>
      <c r="F1689">
        <v>3112</v>
      </c>
      <c r="G1689">
        <v>0.85774170000000005</v>
      </c>
      <c r="H1689">
        <v>1.0030730000000001</v>
      </c>
      <c r="I1689">
        <v>0.73951880000000003</v>
      </c>
      <c r="J1689">
        <v>0.65839000000000003</v>
      </c>
      <c r="K1689">
        <v>0.20152510000000001</v>
      </c>
      <c r="L1689">
        <v>0.59788390000000002</v>
      </c>
      <c r="M1689">
        <v>0.71816930000000001</v>
      </c>
      <c r="N1689">
        <v>0.2201487</v>
      </c>
      <c r="O1689">
        <v>-0.46573890000000001</v>
      </c>
      <c r="P1689">
        <v>-0.98225119999999999</v>
      </c>
      <c r="Q1689">
        <v>-1.4837320000000001</v>
      </c>
      <c r="R1689">
        <v>-1.847558</v>
      </c>
      <c r="S1689">
        <v>-1.875953</v>
      </c>
      <c r="T1689">
        <v>-1.8068500000000001</v>
      </c>
      <c r="U1689">
        <v>-1.3458060000000001</v>
      </c>
      <c r="V1689">
        <v>-1.2424729999999999</v>
      </c>
      <c r="W1689">
        <v>-8.8911199999999996E-2</v>
      </c>
      <c r="X1689">
        <v>1.22343</v>
      </c>
      <c r="Y1689">
        <v>1.83467</v>
      </c>
      <c r="Z1689">
        <v>2.7018439999999999</v>
      </c>
      <c r="AA1689">
        <v>2.9089809999999998</v>
      </c>
      <c r="AB1689">
        <v>2.761155</v>
      </c>
      <c r="AC1689">
        <v>2.4019889999999999</v>
      </c>
      <c r="AD1689">
        <v>2.224186</v>
      </c>
      <c r="AE1689">
        <v>-1.090881</v>
      </c>
      <c r="AF1689">
        <v>-0.61987610000000004</v>
      </c>
      <c r="AG1689">
        <v>-0.99702069999999998</v>
      </c>
      <c r="AH1689">
        <v>-1.0916600000000001</v>
      </c>
      <c r="AI1689">
        <v>-1.466923</v>
      </c>
      <c r="AJ1689">
        <v>-0.72032479999999999</v>
      </c>
      <c r="AK1689">
        <v>-0.24164869999999999</v>
      </c>
      <c r="AL1689">
        <v>-0.26630229999999999</v>
      </c>
      <c r="AM1689">
        <v>-0.39303510000000003</v>
      </c>
      <c r="AN1689">
        <v>-0.34756399999999998</v>
      </c>
      <c r="AO1689">
        <v>-0.35847279999999998</v>
      </c>
      <c r="AP1689">
        <v>-0.40222659999999999</v>
      </c>
      <c r="AQ1689">
        <v>-0.52035560000000003</v>
      </c>
      <c r="AR1689">
        <v>-0.73213600000000001</v>
      </c>
      <c r="AS1689">
        <v>-0.55259009999999997</v>
      </c>
      <c r="AT1689">
        <v>-1.302376</v>
      </c>
      <c r="AU1689">
        <v>-0.8848897</v>
      </c>
      <c r="AV1689">
        <v>-0.60893699999999995</v>
      </c>
      <c r="AW1689">
        <v>-0.80694319999999997</v>
      </c>
      <c r="AX1689">
        <v>-0.4336392</v>
      </c>
      <c r="AY1689">
        <v>-9.8843600000000004E-2</v>
      </c>
      <c r="AZ1689">
        <v>-0.2109258</v>
      </c>
      <c r="BA1689">
        <v>-0.184304</v>
      </c>
      <c r="BB1689">
        <v>0.32280720000000002</v>
      </c>
      <c r="BC1689">
        <v>-0.84130859999999996</v>
      </c>
      <c r="BD1689">
        <v>-0.48143520000000001</v>
      </c>
      <c r="BE1689">
        <v>-0.68554389999999998</v>
      </c>
      <c r="BF1689">
        <v>-0.71686260000000002</v>
      </c>
      <c r="BG1689">
        <v>-1.097545</v>
      </c>
      <c r="BH1689">
        <v>-0.53275399999999995</v>
      </c>
      <c r="BI1689">
        <v>-0.14220930000000001</v>
      </c>
      <c r="BJ1689">
        <v>-0.15516340000000001</v>
      </c>
      <c r="BK1689">
        <v>-0.12510399999999999</v>
      </c>
      <c r="BL1689">
        <v>4.9077900000000001E-2</v>
      </c>
      <c r="BM1689">
        <v>3.0892900000000001E-2</v>
      </c>
      <c r="BN1689">
        <v>-3.3538499999999999E-2</v>
      </c>
      <c r="BO1689">
        <v>-9.8043599999999995E-2</v>
      </c>
      <c r="BP1689">
        <v>-0.29050480000000001</v>
      </c>
      <c r="BQ1689">
        <v>-0.19414219999999999</v>
      </c>
      <c r="BR1689">
        <v>-0.81561910000000004</v>
      </c>
      <c r="BS1689">
        <v>-0.4117654</v>
      </c>
      <c r="BT1689">
        <v>-0.1650906</v>
      </c>
      <c r="BU1689">
        <v>-0.40111330000000001</v>
      </c>
      <c r="BV1689">
        <v>3.6204899999999998E-2</v>
      </c>
      <c r="BW1689">
        <v>0.32524560000000002</v>
      </c>
      <c r="BX1689">
        <v>0.2545075</v>
      </c>
      <c r="BY1689">
        <v>0.22358800000000001</v>
      </c>
      <c r="BZ1689">
        <v>0.50013540000000001</v>
      </c>
      <c r="CA1689">
        <v>-0.66845580000000004</v>
      </c>
      <c r="CB1689">
        <v>-0.38555149999999999</v>
      </c>
      <c r="CC1689">
        <v>-0.46981610000000001</v>
      </c>
      <c r="CD1689">
        <v>-0.4572794</v>
      </c>
      <c r="CE1689">
        <v>-0.84171490000000004</v>
      </c>
      <c r="CF1689">
        <v>-0.40284310000000001</v>
      </c>
      <c r="CG1689">
        <v>-7.3337899999999998E-2</v>
      </c>
      <c r="CH1689">
        <v>-7.8188900000000006E-2</v>
      </c>
      <c r="CI1689">
        <v>6.0464400000000001E-2</v>
      </c>
      <c r="CJ1689">
        <v>0.32379089999999999</v>
      </c>
      <c r="CK1689">
        <v>0.30056640000000001</v>
      </c>
      <c r="CL1689">
        <v>0.2218137</v>
      </c>
      <c r="CM1689">
        <v>0.1944485</v>
      </c>
      <c r="CN1689">
        <v>1.53676E-2</v>
      </c>
      <c r="CO1689">
        <v>5.4117699999999998E-2</v>
      </c>
      <c r="CP1689">
        <v>-0.47849259999999999</v>
      </c>
      <c r="CQ1689">
        <v>-8.40809E-2</v>
      </c>
      <c r="CR1689">
        <v>0.1423161</v>
      </c>
      <c r="CS1689">
        <v>-0.1200367</v>
      </c>
      <c r="CT1689">
        <v>0.36161759999999998</v>
      </c>
      <c r="CU1689">
        <v>0.61896850000000003</v>
      </c>
      <c r="CV1689">
        <v>0.57686519999999997</v>
      </c>
      <c r="CW1689">
        <v>0.50609269999999995</v>
      </c>
      <c r="CX1689">
        <v>0.62295250000000002</v>
      </c>
      <c r="CY1689">
        <v>-0.49560310000000002</v>
      </c>
      <c r="CZ1689">
        <v>-0.28966769999999997</v>
      </c>
      <c r="DA1689">
        <v>-0.25408829999999999</v>
      </c>
      <c r="DB1689">
        <v>-0.19769619999999999</v>
      </c>
      <c r="DC1689">
        <v>-0.58588459999999998</v>
      </c>
      <c r="DD1689">
        <v>-0.27293210000000001</v>
      </c>
      <c r="DE1689">
        <v>-4.4663999999999997E-3</v>
      </c>
      <c r="DF1689">
        <v>-1.2144E-3</v>
      </c>
      <c r="DG1689">
        <v>0.24603269999999999</v>
      </c>
      <c r="DH1689">
        <v>0.59850389999999998</v>
      </c>
      <c r="DI1689">
        <v>0.57023999999999997</v>
      </c>
      <c r="DJ1689">
        <v>0.47716589999999998</v>
      </c>
      <c r="DK1689">
        <v>0.4869405</v>
      </c>
      <c r="DL1689">
        <v>0.32124009999999997</v>
      </c>
      <c r="DM1689">
        <v>0.30237760000000002</v>
      </c>
      <c r="DN1689">
        <v>-0.1413662</v>
      </c>
      <c r="DO1689">
        <v>0.2436036</v>
      </c>
      <c r="DP1689">
        <v>0.44972279999999998</v>
      </c>
      <c r="DQ1689">
        <v>0.16103990000000001</v>
      </c>
      <c r="DR1689">
        <v>0.68703020000000004</v>
      </c>
      <c r="DS1689">
        <v>0.91269140000000004</v>
      </c>
      <c r="DT1689">
        <v>0.89922290000000005</v>
      </c>
      <c r="DU1689">
        <v>0.78859729999999995</v>
      </c>
      <c r="DV1689">
        <v>0.74576949999999997</v>
      </c>
      <c r="DW1689">
        <v>-0.2460311</v>
      </c>
      <c r="DX1689">
        <v>-0.15122679999999999</v>
      </c>
      <c r="DY1689">
        <v>5.7388500000000002E-2</v>
      </c>
      <c r="DZ1689">
        <v>0.1771008</v>
      </c>
      <c r="EA1689">
        <v>-0.21650639999999999</v>
      </c>
      <c r="EB1689">
        <v>-8.5361300000000001E-2</v>
      </c>
      <c r="EC1689">
        <v>9.4973000000000002E-2</v>
      </c>
      <c r="ED1689">
        <v>0.1099246</v>
      </c>
      <c r="EE1689">
        <v>0.51396379999999997</v>
      </c>
      <c r="EF1689">
        <v>0.99514579999999997</v>
      </c>
      <c r="EG1689">
        <v>0.95960570000000001</v>
      </c>
      <c r="EH1689">
        <v>0.84585390000000005</v>
      </c>
      <c r="EI1689">
        <v>0.90925259999999997</v>
      </c>
      <c r="EJ1689">
        <v>0.76287130000000003</v>
      </c>
      <c r="EK1689">
        <v>0.66082540000000001</v>
      </c>
      <c r="EL1689">
        <v>0.3453908</v>
      </c>
      <c r="EM1689">
        <v>0.71672789999999997</v>
      </c>
      <c r="EN1689">
        <v>0.89356919999999995</v>
      </c>
      <c r="EO1689">
        <v>0.56686979999999998</v>
      </c>
      <c r="EP1689">
        <v>1.156874</v>
      </c>
      <c r="EQ1689">
        <v>1.336781</v>
      </c>
      <c r="ER1689">
        <v>1.3646560000000001</v>
      </c>
      <c r="ES1689">
        <v>1.1964889999999999</v>
      </c>
      <c r="ET1689">
        <v>0.92309770000000002</v>
      </c>
      <c r="EU1689">
        <v>68.620609999999999</v>
      </c>
      <c r="EV1689">
        <v>68.038499999999999</v>
      </c>
      <c r="EW1689">
        <v>66.904619999999994</v>
      </c>
      <c r="EX1689">
        <v>65.948250000000002</v>
      </c>
      <c r="EY1689">
        <v>65.297259999999994</v>
      </c>
      <c r="EZ1689">
        <v>64.542339999999996</v>
      </c>
      <c r="FA1689">
        <v>64.872119999999995</v>
      </c>
      <c r="FB1689">
        <v>67.885800000000003</v>
      </c>
      <c r="FC1689">
        <v>73.762619999999998</v>
      </c>
      <c r="FD1689">
        <v>81.102649999999997</v>
      </c>
      <c r="FE1689">
        <v>84.315219999999997</v>
      </c>
      <c r="FF1689">
        <v>87.70017</v>
      </c>
      <c r="FG1689">
        <v>88.381100000000004</v>
      </c>
      <c r="FH1689">
        <v>88.163820000000001</v>
      </c>
      <c r="FI1689">
        <v>88.19632</v>
      </c>
      <c r="FJ1689">
        <v>87.477760000000004</v>
      </c>
      <c r="FK1689">
        <v>85.80368</v>
      </c>
      <c r="FL1689">
        <v>84.167659999999998</v>
      </c>
      <c r="FM1689">
        <v>83.041489999999996</v>
      </c>
      <c r="FN1689">
        <v>82.059020000000004</v>
      </c>
      <c r="FO1689">
        <v>77.526089999999996</v>
      </c>
      <c r="FP1689">
        <v>73.165530000000004</v>
      </c>
      <c r="FQ1689">
        <v>70.326769999999996</v>
      </c>
      <c r="FR1689">
        <v>68.997439999999997</v>
      </c>
      <c r="FS1689">
        <v>5.3701489999999996</v>
      </c>
      <c r="FT1689">
        <v>0.29234339999999998</v>
      </c>
      <c r="FU1689">
        <v>0.47646450000000001</v>
      </c>
    </row>
    <row r="1690" spans="1:177" x14ac:dyDescent="0.25">
      <c r="A1690" t="s">
        <v>226</v>
      </c>
      <c r="B1690" t="s">
        <v>199</v>
      </c>
      <c r="C1690" t="s">
        <v>303</v>
      </c>
      <c r="D1690" s="19" t="s">
        <v>238</v>
      </c>
      <c r="E1690" t="s">
        <v>219</v>
      </c>
      <c r="F1690">
        <v>4940</v>
      </c>
      <c r="G1690">
        <v>0.82217479999999998</v>
      </c>
      <c r="H1690">
        <v>0.73659889999999995</v>
      </c>
      <c r="I1690">
        <v>0.62577170000000004</v>
      </c>
      <c r="J1690">
        <v>0.56020270000000005</v>
      </c>
      <c r="K1690">
        <v>0.63165879999999996</v>
      </c>
      <c r="L1690">
        <v>0.73112330000000003</v>
      </c>
      <c r="M1690">
        <v>0.85588149999999996</v>
      </c>
      <c r="N1690">
        <v>0.6713964</v>
      </c>
      <c r="O1690">
        <v>-0.31440689999999999</v>
      </c>
      <c r="P1690">
        <v>-1.3180240000000001</v>
      </c>
      <c r="Q1690">
        <v>-2.1444239999999999</v>
      </c>
      <c r="R1690">
        <v>-2.7759819999999999</v>
      </c>
      <c r="S1690">
        <v>-3.059355</v>
      </c>
      <c r="T1690">
        <v>-3.0421680000000002</v>
      </c>
      <c r="U1690">
        <v>-2.647284</v>
      </c>
      <c r="V1690">
        <v>-1.9020589999999999</v>
      </c>
      <c r="W1690">
        <v>-0.90031930000000004</v>
      </c>
      <c r="X1690">
        <v>0.27536290000000002</v>
      </c>
      <c r="Y1690">
        <v>0.95939260000000004</v>
      </c>
      <c r="Z1690">
        <v>1.2438549999999999</v>
      </c>
      <c r="AA1690">
        <v>1.210726</v>
      </c>
      <c r="AB1690">
        <v>1.0302690000000001</v>
      </c>
      <c r="AC1690">
        <v>0.89540310000000001</v>
      </c>
      <c r="AD1690">
        <v>0.83121999999999996</v>
      </c>
      <c r="AE1690">
        <v>-0.29238429999999999</v>
      </c>
      <c r="AF1690">
        <v>-0.36940790000000001</v>
      </c>
      <c r="AG1690">
        <v>-0.38759480000000002</v>
      </c>
      <c r="AH1690">
        <v>-0.41453699999999999</v>
      </c>
      <c r="AI1690">
        <v>-0.33307880000000001</v>
      </c>
      <c r="AJ1690">
        <v>-0.27436490000000002</v>
      </c>
      <c r="AK1690">
        <v>-0.1540793</v>
      </c>
      <c r="AL1690">
        <v>-2.5540299999999998E-2</v>
      </c>
      <c r="AM1690">
        <v>-9.3440499999999996E-2</v>
      </c>
      <c r="AN1690">
        <v>-7.3459499999999997E-2</v>
      </c>
      <c r="AO1690">
        <v>-0.1085853</v>
      </c>
      <c r="AP1690">
        <v>-0.17800250000000001</v>
      </c>
      <c r="AQ1690">
        <v>-0.21551490000000001</v>
      </c>
      <c r="AR1690">
        <v>-0.25858389999999998</v>
      </c>
      <c r="AS1690">
        <v>-0.21157500000000001</v>
      </c>
      <c r="AT1690">
        <v>-0.2489055</v>
      </c>
      <c r="AU1690">
        <v>-0.2298917</v>
      </c>
      <c r="AV1690">
        <v>-0.1529356</v>
      </c>
      <c r="AW1690">
        <v>-0.19111339999999999</v>
      </c>
      <c r="AX1690">
        <v>-0.1097593</v>
      </c>
      <c r="AY1690">
        <v>-0.1260802</v>
      </c>
      <c r="AZ1690">
        <v>-0.27831909999999999</v>
      </c>
      <c r="BA1690">
        <v>-0.3035949</v>
      </c>
      <c r="BB1690">
        <v>-0.2200153</v>
      </c>
      <c r="BC1690">
        <v>-0.20148940000000001</v>
      </c>
      <c r="BD1690">
        <v>-0.26445439999999998</v>
      </c>
      <c r="BE1690">
        <v>-0.30479410000000001</v>
      </c>
      <c r="BF1690">
        <v>-0.3335649</v>
      </c>
      <c r="BG1690">
        <v>-0.2519496</v>
      </c>
      <c r="BH1690">
        <v>-0.19022790000000001</v>
      </c>
      <c r="BI1690">
        <v>-0.1020969</v>
      </c>
      <c r="BJ1690">
        <v>3.8180400000000003E-2</v>
      </c>
      <c r="BK1690">
        <v>-2.8945499999999999E-2</v>
      </c>
      <c r="BL1690">
        <v>1.7275599999999999E-2</v>
      </c>
      <c r="BM1690">
        <v>-4.4318999999999999E-3</v>
      </c>
      <c r="BN1690">
        <v>-9.3035199999999998E-2</v>
      </c>
      <c r="BO1690">
        <v>-0.14137820000000001</v>
      </c>
      <c r="BP1690">
        <v>-0.187357</v>
      </c>
      <c r="BQ1690">
        <v>-0.14411370000000001</v>
      </c>
      <c r="BR1690">
        <v>-0.1553042</v>
      </c>
      <c r="BS1690">
        <v>-0.1476596</v>
      </c>
      <c r="BT1690">
        <v>-7.8784999999999994E-2</v>
      </c>
      <c r="BU1690">
        <v>-0.1214686</v>
      </c>
      <c r="BV1690">
        <v>-3.9411799999999997E-2</v>
      </c>
      <c r="BW1690">
        <v>-5.5934900000000003E-2</v>
      </c>
      <c r="BX1690">
        <v>-0.1946531</v>
      </c>
      <c r="BY1690">
        <v>-0.21478220000000001</v>
      </c>
      <c r="BZ1690">
        <v>-0.14387510000000001</v>
      </c>
      <c r="CA1690">
        <v>-0.13853589999999999</v>
      </c>
      <c r="CB1690">
        <v>-0.19176389999999999</v>
      </c>
      <c r="CC1690">
        <v>-0.24744650000000001</v>
      </c>
      <c r="CD1690">
        <v>-0.27748390000000001</v>
      </c>
      <c r="CE1690">
        <v>-0.19575980000000001</v>
      </c>
      <c r="CF1690">
        <v>-0.13195480000000001</v>
      </c>
      <c r="CG1690">
        <v>-6.6094E-2</v>
      </c>
      <c r="CH1690">
        <v>8.23131E-2</v>
      </c>
      <c r="CI1690">
        <v>1.5723500000000001E-2</v>
      </c>
      <c r="CJ1690">
        <v>8.0118400000000006E-2</v>
      </c>
      <c r="CK1690">
        <v>6.7704399999999998E-2</v>
      </c>
      <c r="CL1690">
        <v>-3.4187099999999998E-2</v>
      </c>
      <c r="CM1690">
        <v>-9.0031399999999998E-2</v>
      </c>
      <c r="CN1690">
        <v>-0.1380255</v>
      </c>
      <c r="CO1690">
        <v>-9.7390199999999996E-2</v>
      </c>
      <c r="CP1690">
        <v>-9.0476200000000007E-2</v>
      </c>
      <c r="CQ1690">
        <v>-9.0705999999999995E-2</v>
      </c>
      <c r="CR1690">
        <v>-2.7428399999999999E-2</v>
      </c>
      <c r="CS1690">
        <v>-7.3232800000000001E-2</v>
      </c>
      <c r="CT1690">
        <v>9.3106999999999999E-3</v>
      </c>
      <c r="CU1690">
        <v>-7.3524999999999997E-3</v>
      </c>
      <c r="CV1690">
        <v>-0.13670640000000001</v>
      </c>
      <c r="CW1690">
        <v>-0.15327080000000001</v>
      </c>
      <c r="CX1690">
        <v>-9.1140600000000002E-2</v>
      </c>
      <c r="CY1690">
        <v>-7.5582399999999994E-2</v>
      </c>
      <c r="CZ1690">
        <v>-0.1190734</v>
      </c>
      <c r="DA1690">
        <v>-0.19009899999999999</v>
      </c>
      <c r="DB1690">
        <v>-0.22140299999999999</v>
      </c>
      <c r="DC1690">
        <v>-0.1395699</v>
      </c>
      <c r="DD1690">
        <v>-7.3681700000000003E-2</v>
      </c>
      <c r="DE1690">
        <v>-3.0091199999999999E-2</v>
      </c>
      <c r="DF1690">
        <v>0.1264458</v>
      </c>
      <c r="DG1690">
        <v>6.0392599999999998E-2</v>
      </c>
      <c r="DH1690">
        <v>0.14296130000000001</v>
      </c>
      <c r="DI1690">
        <v>0.13984079999999999</v>
      </c>
      <c r="DJ1690">
        <v>2.4660999999999999E-2</v>
      </c>
      <c r="DK1690">
        <v>-3.8684499999999997E-2</v>
      </c>
      <c r="DL1690">
        <v>-8.8693999999999995E-2</v>
      </c>
      <c r="DM1690">
        <v>-5.0666700000000002E-2</v>
      </c>
      <c r="DN1690">
        <v>-2.56481E-2</v>
      </c>
      <c r="DO1690">
        <v>-3.3752299999999999E-2</v>
      </c>
      <c r="DP1690">
        <v>2.3928100000000001E-2</v>
      </c>
      <c r="DQ1690">
        <v>-2.4997100000000001E-2</v>
      </c>
      <c r="DR1690">
        <v>5.80332E-2</v>
      </c>
      <c r="DS1690">
        <v>4.12299E-2</v>
      </c>
      <c r="DT1690">
        <v>-7.8759599999999999E-2</v>
      </c>
      <c r="DU1690">
        <v>-9.1759400000000005E-2</v>
      </c>
      <c r="DV1690">
        <v>-3.8406099999999999E-2</v>
      </c>
      <c r="DW1690">
        <v>1.53124E-2</v>
      </c>
      <c r="DX1690">
        <v>-1.41198E-2</v>
      </c>
      <c r="DY1690">
        <v>-0.1072983</v>
      </c>
      <c r="DZ1690">
        <v>-0.1404309</v>
      </c>
      <c r="EA1690">
        <v>-5.8440800000000001E-2</v>
      </c>
      <c r="EB1690">
        <v>1.04554E-2</v>
      </c>
      <c r="EC1690">
        <v>2.1891299999999999E-2</v>
      </c>
      <c r="ED1690">
        <v>0.19016649999999999</v>
      </c>
      <c r="EE1690">
        <v>0.1248876</v>
      </c>
      <c r="EF1690">
        <v>0.2336964</v>
      </c>
      <c r="EG1690">
        <v>0.24399419999999999</v>
      </c>
      <c r="EH1690">
        <v>0.1096284</v>
      </c>
      <c r="EI1690">
        <v>3.54521E-2</v>
      </c>
      <c r="EJ1690">
        <v>-1.7467099999999999E-2</v>
      </c>
      <c r="EK1690">
        <v>1.6794699999999999E-2</v>
      </c>
      <c r="EL1690">
        <v>6.7953200000000005E-2</v>
      </c>
      <c r="EM1690">
        <v>4.8479700000000001E-2</v>
      </c>
      <c r="EN1690">
        <v>9.8078700000000005E-2</v>
      </c>
      <c r="EO1690">
        <v>4.4647699999999998E-2</v>
      </c>
      <c r="EP1690">
        <v>0.12838079999999999</v>
      </c>
      <c r="EQ1690">
        <v>0.11137519999999999</v>
      </c>
      <c r="ER1690">
        <v>4.9064E-3</v>
      </c>
      <c r="ES1690">
        <v>-2.9467E-3</v>
      </c>
      <c r="ET1690">
        <v>3.77341E-2</v>
      </c>
      <c r="EU1690">
        <v>52.042789999999997</v>
      </c>
      <c r="EV1690">
        <v>51.44652</v>
      </c>
      <c r="EW1690">
        <v>50.572490000000002</v>
      </c>
      <c r="EX1690">
        <v>50.00647</v>
      </c>
      <c r="EY1690">
        <v>49.431510000000003</v>
      </c>
      <c r="EZ1690">
        <v>49.007109999999997</v>
      </c>
      <c r="FA1690">
        <v>48.589849999999998</v>
      </c>
      <c r="FB1690">
        <v>49.10436</v>
      </c>
      <c r="FC1690">
        <v>53.587789999999998</v>
      </c>
      <c r="FD1690">
        <v>58.644289999999998</v>
      </c>
      <c r="FE1690">
        <v>63.400849999999998</v>
      </c>
      <c r="FF1690">
        <v>66.683819999999997</v>
      </c>
      <c r="FG1690">
        <v>68.234070000000003</v>
      </c>
      <c r="FH1690">
        <v>69.324839999999995</v>
      </c>
      <c r="FI1690">
        <v>69.490350000000007</v>
      </c>
      <c r="FJ1690">
        <v>69.023600000000002</v>
      </c>
      <c r="FK1690">
        <v>67.827380000000005</v>
      </c>
      <c r="FL1690">
        <v>66.190169999999995</v>
      </c>
      <c r="FM1690">
        <v>63.748919999999998</v>
      </c>
      <c r="FN1690">
        <v>60.885120000000001</v>
      </c>
      <c r="FO1690">
        <v>58.308459999999997</v>
      </c>
      <c r="FP1690">
        <v>56.666040000000002</v>
      </c>
      <c r="FQ1690">
        <v>55.109949999999998</v>
      </c>
      <c r="FR1690">
        <v>53.908230000000003</v>
      </c>
      <c r="FS1690">
        <v>1.3801620000000001</v>
      </c>
      <c r="FT1690">
        <v>6.7893800000000004E-2</v>
      </c>
      <c r="FU1690">
        <v>8.04478E-2</v>
      </c>
    </row>
    <row r="1691" spans="1:177" x14ac:dyDescent="0.25">
      <c r="A1691" t="s">
        <v>226</v>
      </c>
      <c r="B1691" t="s">
        <v>199</v>
      </c>
      <c r="C1691" t="s">
        <v>303</v>
      </c>
      <c r="D1691" s="19" t="s">
        <v>238</v>
      </c>
      <c r="E1691" t="s">
        <v>220</v>
      </c>
      <c r="F1691">
        <v>2237</v>
      </c>
      <c r="G1691">
        <v>0.76991929999999997</v>
      </c>
      <c r="H1691">
        <v>0.69753480000000001</v>
      </c>
      <c r="I1691">
        <v>0.50072499999999998</v>
      </c>
      <c r="J1691">
        <v>0.4252648</v>
      </c>
      <c r="K1691">
        <v>0.4376931</v>
      </c>
      <c r="L1691">
        <v>0.52477220000000002</v>
      </c>
      <c r="M1691">
        <v>0.82895790000000003</v>
      </c>
      <c r="N1691">
        <v>0.76889189999999996</v>
      </c>
      <c r="O1691">
        <v>-0.36564160000000001</v>
      </c>
      <c r="P1691">
        <v>-1.41926</v>
      </c>
      <c r="Q1691">
        <v>-2.2336209999999999</v>
      </c>
      <c r="R1691">
        <v>-2.8649629999999999</v>
      </c>
      <c r="S1691">
        <v>-3.1421169999999998</v>
      </c>
      <c r="T1691">
        <v>-3.0664609999999999</v>
      </c>
      <c r="U1691">
        <v>-2.6383540000000001</v>
      </c>
      <c r="V1691">
        <v>-2.043129</v>
      </c>
      <c r="W1691">
        <v>-1.0008239999999999</v>
      </c>
      <c r="X1691">
        <v>0.2429827</v>
      </c>
      <c r="Y1691">
        <v>1.026686</v>
      </c>
      <c r="Z1691">
        <v>1.312762</v>
      </c>
      <c r="AA1691">
        <v>1.2335320000000001</v>
      </c>
      <c r="AB1691">
        <v>1.063013</v>
      </c>
      <c r="AC1691">
        <v>0.90617599999999998</v>
      </c>
      <c r="AD1691">
        <v>0.81180719999999995</v>
      </c>
      <c r="AE1691">
        <v>-0.39066410000000001</v>
      </c>
      <c r="AF1691">
        <v>-0.3605448</v>
      </c>
      <c r="AG1691">
        <v>-0.49794260000000001</v>
      </c>
      <c r="AH1691">
        <v>-0.62446299999999999</v>
      </c>
      <c r="AI1691">
        <v>-0.60455610000000004</v>
      </c>
      <c r="AJ1691">
        <v>-0.52056000000000002</v>
      </c>
      <c r="AK1691">
        <v>-0.1833822</v>
      </c>
      <c r="AL1691">
        <v>1.7275999999999999E-3</v>
      </c>
      <c r="AM1691">
        <v>-0.19543430000000001</v>
      </c>
      <c r="AN1691">
        <v>-0.18434809999999999</v>
      </c>
      <c r="AO1691">
        <v>-0.25250240000000002</v>
      </c>
      <c r="AP1691">
        <v>-0.36177209999999999</v>
      </c>
      <c r="AQ1691">
        <v>-0.40895229999999999</v>
      </c>
      <c r="AR1691">
        <v>-0.42210180000000003</v>
      </c>
      <c r="AS1691">
        <v>-0.35070370000000001</v>
      </c>
      <c r="AT1691">
        <v>-0.52928459999999999</v>
      </c>
      <c r="AU1691">
        <v>-0.4283187</v>
      </c>
      <c r="AV1691">
        <v>-0.20673449999999999</v>
      </c>
      <c r="AW1691">
        <v>-0.1117838</v>
      </c>
      <c r="AX1691">
        <v>-1.41195E-2</v>
      </c>
      <c r="AY1691">
        <v>-0.1106159</v>
      </c>
      <c r="AZ1691">
        <v>-0.27691539999999998</v>
      </c>
      <c r="BA1691">
        <v>-0.32022089999999998</v>
      </c>
      <c r="BB1691">
        <v>-0.2844777</v>
      </c>
      <c r="BC1691">
        <v>-0.2654242</v>
      </c>
      <c r="BD1691">
        <v>-0.26815800000000001</v>
      </c>
      <c r="BE1691">
        <v>-0.40811540000000002</v>
      </c>
      <c r="BF1691">
        <v>-0.48265599999999997</v>
      </c>
      <c r="BG1691">
        <v>-0.45974579999999998</v>
      </c>
      <c r="BH1691">
        <v>-0.39040409999999998</v>
      </c>
      <c r="BI1691">
        <v>-9.4492300000000001E-2</v>
      </c>
      <c r="BJ1691">
        <v>0.1228494</v>
      </c>
      <c r="BK1691">
        <v>-0.1048159</v>
      </c>
      <c r="BL1691">
        <v>-0.1220239</v>
      </c>
      <c r="BM1691">
        <v>-0.1696898</v>
      </c>
      <c r="BN1691">
        <v>-0.2629204</v>
      </c>
      <c r="BO1691">
        <v>-0.30642350000000002</v>
      </c>
      <c r="BP1691">
        <v>-0.30591819999999997</v>
      </c>
      <c r="BQ1691">
        <v>-0.23858409999999999</v>
      </c>
      <c r="BR1691">
        <v>-0.38205889999999998</v>
      </c>
      <c r="BS1691">
        <v>-0.2988577</v>
      </c>
      <c r="BT1691">
        <v>-0.11396290000000001</v>
      </c>
      <c r="BU1691">
        <v>-4.1754899999999998E-2</v>
      </c>
      <c r="BV1691">
        <v>4.68388E-2</v>
      </c>
      <c r="BW1691">
        <v>-3.10777E-2</v>
      </c>
      <c r="BX1691">
        <v>-0.17595240000000001</v>
      </c>
      <c r="BY1691">
        <v>-0.21657599999999999</v>
      </c>
      <c r="BZ1691">
        <v>-0.17707100000000001</v>
      </c>
      <c r="CA1691">
        <v>-0.1786835</v>
      </c>
      <c r="CB1691">
        <v>-0.2041712</v>
      </c>
      <c r="CC1691">
        <v>-0.34590140000000003</v>
      </c>
      <c r="CD1691">
        <v>-0.38444089999999997</v>
      </c>
      <c r="CE1691">
        <v>-0.35945060000000001</v>
      </c>
      <c r="CF1691">
        <v>-0.30025849999999998</v>
      </c>
      <c r="CG1691">
        <v>-3.2927499999999998E-2</v>
      </c>
      <c r="CH1691">
        <v>0.2067379</v>
      </c>
      <c r="CI1691">
        <v>-4.2053899999999998E-2</v>
      </c>
      <c r="CJ1691">
        <v>-7.8858300000000006E-2</v>
      </c>
      <c r="CK1691">
        <v>-0.112334</v>
      </c>
      <c r="CL1691">
        <v>-0.19445609999999999</v>
      </c>
      <c r="CM1691">
        <v>-0.23541239999999999</v>
      </c>
      <c r="CN1691">
        <v>-0.22544980000000001</v>
      </c>
      <c r="CO1691">
        <v>-0.1609304</v>
      </c>
      <c r="CP1691">
        <v>-0.28009079999999997</v>
      </c>
      <c r="CQ1691">
        <v>-0.2091935</v>
      </c>
      <c r="CR1691">
        <v>-4.97096E-2</v>
      </c>
      <c r="CS1691">
        <v>6.7469000000000001E-3</v>
      </c>
      <c r="CT1691">
        <v>8.9058399999999996E-2</v>
      </c>
      <c r="CU1691">
        <v>2.4010199999999999E-2</v>
      </c>
      <c r="CV1691">
        <v>-0.1060257</v>
      </c>
      <c r="CW1691">
        <v>-0.144792</v>
      </c>
      <c r="CX1691">
        <v>-0.10268140000000001</v>
      </c>
      <c r="CY1691">
        <v>-9.1942700000000002E-2</v>
      </c>
      <c r="CZ1691">
        <v>-0.14018439999999999</v>
      </c>
      <c r="DA1691">
        <v>-0.28368739999999998</v>
      </c>
      <c r="DB1691">
        <v>-0.28622579999999997</v>
      </c>
      <c r="DC1691">
        <v>-0.25915539999999998</v>
      </c>
      <c r="DD1691">
        <v>-0.21011289999999999</v>
      </c>
      <c r="DE1691">
        <v>2.86374E-2</v>
      </c>
      <c r="DF1691">
        <v>0.29062650000000001</v>
      </c>
      <c r="DG1691">
        <v>2.07082E-2</v>
      </c>
      <c r="DH1691">
        <v>-3.5692700000000001E-2</v>
      </c>
      <c r="DI1691">
        <v>-5.4978199999999998E-2</v>
      </c>
      <c r="DJ1691">
        <v>-0.12599179999999999</v>
      </c>
      <c r="DK1691">
        <v>-0.1644012</v>
      </c>
      <c r="DL1691">
        <v>-0.14498140000000001</v>
      </c>
      <c r="DM1691">
        <v>-8.3276699999999995E-2</v>
      </c>
      <c r="DN1691">
        <v>-0.17812269999999999</v>
      </c>
      <c r="DO1691">
        <v>-0.1195292</v>
      </c>
      <c r="DP1691">
        <v>1.45437E-2</v>
      </c>
      <c r="DQ1691">
        <v>5.5248699999999998E-2</v>
      </c>
      <c r="DR1691">
        <v>0.1312779</v>
      </c>
      <c r="DS1691">
        <v>7.9098100000000005E-2</v>
      </c>
      <c r="DT1691">
        <v>-3.6098999999999999E-2</v>
      </c>
      <c r="DU1691">
        <v>-7.3007900000000001E-2</v>
      </c>
      <c r="DV1691">
        <v>-2.8291799999999999E-2</v>
      </c>
      <c r="DW1691">
        <v>3.3297199999999999E-2</v>
      </c>
      <c r="DX1691">
        <v>-4.7797699999999999E-2</v>
      </c>
      <c r="DY1691">
        <v>-0.19386030000000001</v>
      </c>
      <c r="DZ1691">
        <v>-0.14441880000000001</v>
      </c>
      <c r="EA1691">
        <v>-0.11434510000000001</v>
      </c>
      <c r="EB1691">
        <v>-7.9957E-2</v>
      </c>
      <c r="EC1691">
        <v>0.1175273</v>
      </c>
      <c r="ED1691">
        <v>0.41174830000000001</v>
      </c>
      <c r="EE1691">
        <v>0.1113266</v>
      </c>
      <c r="EF1691">
        <v>2.6631599999999998E-2</v>
      </c>
      <c r="EG1691">
        <v>2.7834399999999999E-2</v>
      </c>
      <c r="EH1691">
        <v>-2.71402E-2</v>
      </c>
      <c r="EI1691">
        <v>-6.1872400000000001E-2</v>
      </c>
      <c r="EJ1691">
        <v>-2.8797799999999998E-2</v>
      </c>
      <c r="EK1691">
        <v>2.8842900000000001E-2</v>
      </c>
      <c r="EL1691">
        <v>-3.0897000000000001E-2</v>
      </c>
      <c r="EM1691">
        <v>9.9316999999999999E-3</v>
      </c>
      <c r="EN1691">
        <v>0.1073153</v>
      </c>
      <c r="EO1691">
        <v>0.12527750000000001</v>
      </c>
      <c r="EP1691">
        <v>0.1922363</v>
      </c>
      <c r="EQ1691">
        <v>0.15863630000000001</v>
      </c>
      <c r="ER1691">
        <v>6.4864000000000005E-2</v>
      </c>
      <c r="ES1691">
        <v>3.0636900000000002E-2</v>
      </c>
      <c r="ET1691">
        <v>7.9114900000000002E-2</v>
      </c>
      <c r="EU1691">
        <v>52.986400000000003</v>
      </c>
      <c r="EV1691">
        <v>52.376260000000002</v>
      </c>
      <c r="EW1691">
        <v>51.591679999999997</v>
      </c>
      <c r="EX1691">
        <v>50.877409999999998</v>
      </c>
      <c r="EY1691">
        <v>50.394919999999999</v>
      </c>
      <c r="EZ1691">
        <v>49.912939999999999</v>
      </c>
      <c r="FA1691">
        <v>49.522829999999999</v>
      </c>
      <c r="FB1691">
        <v>50.124450000000003</v>
      </c>
      <c r="FC1691">
        <v>54.307130000000001</v>
      </c>
      <c r="FD1691">
        <v>59.178449999999998</v>
      </c>
      <c r="FE1691">
        <v>63.756790000000002</v>
      </c>
      <c r="FF1691">
        <v>66.573480000000004</v>
      </c>
      <c r="FG1691">
        <v>67.790030000000002</v>
      </c>
      <c r="FH1691">
        <v>68.584029999999998</v>
      </c>
      <c r="FI1691">
        <v>68.681510000000003</v>
      </c>
      <c r="FJ1691">
        <v>68.224819999999994</v>
      </c>
      <c r="FK1691">
        <v>67.132310000000004</v>
      </c>
      <c r="FL1691">
        <v>65.700230000000005</v>
      </c>
      <c r="FM1691">
        <v>63.553249999999998</v>
      </c>
      <c r="FN1691">
        <v>61.065469999999998</v>
      </c>
      <c r="FO1691">
        <v>58.779640000000001</v>
      </c>
      <c r="FP1691">
        <v>57.232950000000002</v>
      </c>
      <c r="FQ1691">
        <v>55.822290000000002</v>
      </c>
      <c r="FR1691">
        <v>54.660069999999997</v>
      </c>
      <c r="FS1691">
        <v>1.653875</v>
      </c>
      <c r="FT1691">
        <v>8.4768499999999997E-2</v>
      </c>
      <c r="FU1691">
        <v>8.9517399999999997E-2</v>
      </c>
    </row>
    <row r="1692" spans="1:177" x14ac:dyDescent="0.25">
      <c r="A1692" t="s">
        <v>226</v>
      </c>
      <c r="B1692" t="s">
        <v>199</v>
      </c>
      <c r="C1692" t="s">
        <v>303</v>
      </c>
      <c r="D1692" s="19" t="s">
        <v>238</v>
      </c>
      <c r="E1692" t="s">
        <v>221</v>
      </c>
      <c r="F1692">
        <v>2703</v>
      </c>
      <c r="G1692">
        <v>0.86234869999999997</v>
      </c>
      <c r="H1692">
        <v>0.76875320000000003</v>
      </c>
      <c r="I1692">
        <v>0.72145280000000001</v>
      </c>
      <c r="J1692">
        <v>0.66267719999999997</v>
      </c>
      <c r="K1692">
        <v>0.77867529999999996</v>
      </c>
      <c r="L1692">
        <v>0.88816550000000005</v>
      </c>
      <c r="M1692">
        <v>0.88035759999999996</v>
      </c>
      <c r="N1692">
        <v>0.60028020000000004</v>
      </c>
      <c r="O1692">
        <v>-0.27705970000000002</v>
      </c>
      <c r="P1692">
        <v>-1.2469950000000001</v>
      </c>
      <c r="Q1692">
        <v>-2.0844969999999998</v>
      </c>
      <c r="R1692">
        <v>-2.714826</v>
      </c>
      <c r="S1692">
        <v>-3.0023209999999998</v>
      </c>
      <c r="T1692">
        <v>-3.029029</v>
      </c>
      <c r="U1692">
        <v>-2.6590129999999998</v>
      </c>
      <c r="V1692">
        <v>-1.7994129999999999</v>
      </c>
      <c r="W1692">
        <v>-0.82624109999999995</v>
      </c>
      <c r="X1692">
        <v>0.30087710000000001</v>
      </c>
      <c r="Y1692">
        <v>0.91036110000000003</v>
      </c>
      <c r="Z1692">
        <v>1.193781</v>
      </c>
      <c r="AA1692">
        <v>1.1940930000000001</v>
      </c>
      <c r="AB1692">
        <v>1.0053319999999999</v>
      </c>
      <c r="AC1692">
        <v>0.88699899999999998</v>
      </c>
      <c r="AD1692">
        <v>0.84625609999999996</v>
      </c>
      <c r="AE1692">
        <v>-0.32975979999999999</v>
      </c>
      <c r="AF1692">
        <v>-0.47243400000000002</v>
      </c>
      <c r="AG1692">
        <v>-0.39181759999999999</v>
      </c>
      <c r="AH1692">
        <v>-0.3613055</v>
      </c>
      <c r="AI1692">
        <v>-0.22449520000000001</v>
      </c>
      <c r="AJ1692">
        <v>-0.19172049999999999</v>
      </c>
      <c r="AK1692">
        <v>-0.19693250000000001</v>
      </c>
      <c r="AL1692">
        <v>-0.1069838</v>
      </c>
      <c r="AM1692">
        <v>-8.7080400000000002E-2</v>
      </c>
      <c r="AN1692">
        <v>-5.5378999999999998E-2</v>
      </c>
      <c r="AO1692">
        <v>-8.1824099999999997E-2</v>
      </c>
      <c r="AP1692">
        <v>-0.1234669</v>
      </c>
      <c r="AQ1692">
        <v>-0.14507020000000001</v>
      </c>
      <c r="AR1692">
        <v>-0.22029779999999999</v>
      </c>
      <c r="AS1692">
        <v>-0.1872897</v>
      </c>
      <c r="AT1692">
        <v>-0.14141000000000001</v>
      </c>
      <c r="AU1692">
        <v>-0.1752417</v>
      </c>
      <c r="AV1692">
        <v>-0.1973308</v>
      </c>
      <c r="AW1692">
        <v>-0.31822119999999998</v>
      </c>
      <c r="AX1692">
        <v>-0.23793690000000001</v>
      </c>
      <c r="AY1692">
        <v>-0.21215110000000001</v>
      </c>
      <c r="AZ1692">
        <v>-0.37457479999999999</v>
      </c>
      <c r="BA1692">
        <v>-0.38900469999999998</v>
      </c>
      <c r="BB1692">
        <v>-0.26488200000000001</v>
      </c>
      <c r="BC1692">
        <v>-0.19891629999999999</v>
      </c>
      <c r="BD1692">
        <v>-0.30053400000000002</v>
      </c>
      <c r="BE1692">
        <v>-0.26288060000000002</v>
      </c>
      <c r="BF1692">
        <v>-0.26480120000000001</v>
      </c>
      <c r="BG1692">
        <v>-0.13533229999999999</v>
      </c>
      <c r="BH1692">
        <v>-8.2068299999999997E-2</v>
      </c>
      <c r="BI1692">
        <v>-0.1342941</v>
      </c>
      <c r="BJ1692">
        <v>-5.0213000000000001E-2</v>
      </c>
      <c r="BK1692">
        <v>-1.1069999999999999E-3</v>
      </c>
      <c r="BL1692">
        <v>9.4622700000000004E-2</v>
      </c>
      <c r="BM1692">
        <v>8.5950200000000004E-2</v>
      </c>
      <c r="BN1692">
        <v>-3.8399999999999998E-5</v>
      </c>
      <c r="BO1692">
        <v>-4.8508200000000001E-2</v>
      </c>
      <c r="BP1692">
        <v>-0.1333309</v>
      </c>
      <c r="BQ1692">
        <v>-0.1059836</v>
      </c>
      <c r="BR1692">
        <v>-2.71466E-2</v>
      </c>
      <c r="BS1692">
        <v>-7.2816199999999998E-2</v>
      </c>
      <c r="BT1692">
        <v>-8.6771699999999993E-2</v>
      </c>
      <c r="BU1692">
        <v>-0.20859659999999999</v>
      </c>
      <c r="BV1692">
        <v>-0.12669900000000001</v>
      </c>
      <c r="BW1692">
        <v>-0.10512870000000001</v>
      </c>
      <c r="BX1692">
        <v>-0.24777370000000001</v>
      </c>
      <c r="BY1692">
        <v>-0.25358449999999999</v>
      </c>
      <c r="BZ1692">
        <v>-0.1571659</v>
      </c>
      <c r="CA1692">
        <v>-0.1082945</v>
      </c>
      <c r="CB1692">
        <v>-0.18147650000000001</v>
      </c>
      <c r="CC1692">
        <v>-0.17357919999999999</v>
      </c>
      <c r="CD1692">
        <v>-0.19796259999999999</v>
      </c>
      <c r="CE1692">
        <v>-7.3578400000000002E-2</v>
      </c>
      <c r="CF1692">
        <v>-6.1234999999999996E-3</v>
      </c>
      <c r="CG1692">
        <v>-9.0910900000000003E-2</v>
      </c>
      <c r="CH1692">
        <v>-1.08938E-2</v>
      </c>
      <c r="CI1692">
        <v>5.8437900000000001E-2</v>
      </c>
      <c r="CJ1692">
        <v>0.19851340000000001</v>
      </c>
      <c r="CK1692">
        <v>0.2021501</v>
      </c>
      <c r="CL1692">
        <v>8.5447800000000004E-2</v>
      </c>
      <c r="CM1692">
        <v>1.8370399999999999E-2</v>
      </c>
      <c r="CN1692">
        <v>-7.3097899999999993E-2</v>
      </c>
      <c r="CO1692">
        <v>-4.9671199999999999E-2</v>
      </c>
      <c r="CP1692">
        <v>5.1991900000000001E-2</v>
      </c>
      <c r="CQ1692">
        <v>-1.8764999999999999E-3</v>
      </c>
      <c r="CR1692">
        <v>-1.0198799999999999E-2</v>
      </c>
      <c r="CS1692">
        <v>-0.13267100000000001</v>
      </c>
      <c r="CT1692">
        <v>-4.9655999999999999E-2</v>
      </c>
      <c r="CU1692">
        <v>-3.10053E-2</v>
      </c>
      <c r="CV1692">
        <v>-0.1599517</v>
      </c>
      <c r="CW1692">
        <v>-0.15979289999999999</v>
      </c>
      <c r="CX1692">
        <v>-8.2562099999999999E-2</v>
      </c>
      <c r="CY1692">
        <v>-1.76727E-2</v>
      </c>
      <c r="CZ1692">
        <v>-6.2419099999999998E-2</v>
      </c>
      <c r="DA1692">
        <v>-8.42778E-2</v>
      </c>
      <c r="DB1692">
        <v>-0.13112409999999999</v>
      </c>
      <c r="DC1692">
        <v>-1.1824400000000001E-2</v>
      </c>
      <c r="DD1692">
        <v>6.98212E-2</v>
      </c>
      <c r="DE1692">
        <v>-4.7527600000000003E-2</v>
      </c>
      <c r="DF1692">
        <v>2.8425499999999999E-2</v>
      </c>
      <c r="DG1692">
        <v>0.1179829</v>
      </c>
      <c r="DH1692">
        <v>0.30240410000000001</v>
      </c>
      <c r="DI1692">
        <v>0.31835000000000002</v>
      </c>
      <c r="DJ1692">
        <v>0.170934</v>
      </c>
      <c r="DK1692">
        <v>8.5248900000000002E-2</v>
      </c>
      <c r="DL1692">
        <v>-1.2865E-2</v>
      </c>
      <c r="DM1692">
        <v>6.6411999999999999E-3</v>
      </c>
      <c r="DN1692">
        <v>0.13113050000000001</v>
      </c>
      <c r="DO1692">
        <v>6.9063100000000002E-2</v>
      </c>
      <c r="DP1692">
        <v>6.6374100000000005E-2</v>
      </c>
      <c r="DQ1692">
        <v>-5.6745400000000001E-2</v>
      </c>
      <c r="DR1692">
        <v>2.7387000000000002E-2</v>
      </c>
      <c r="DS1692">
        <v>4.3118200000000002E-2</v>
      </c>
      <c r="DT1692">
        <v>-7.2129600000000002E-2</v>
      </c>
      <c r="DU1692">
        <v>-6.6001299999999999E-2</v>
      </c>
      <c r="DV1692">
        <v>-7.9583999999999992E-3</v>
      </c>
      <c r="DW1692">
        <v>0.1131707</v>
      </c>
      <c r="DX1692">
        <v>0.10948099999999999</v>
      </c>
      <c r="DY1692">
        <v>4.4659299999999999E-2</v>
      </c>
      <c r="DZ1692">
        <v>-3.4619799999999999E-2</v>
      </c>
      <c r="EA1692">
        <v>7.7338500000000004E-2</v>
      </c>
      <c r="EB1692">
        <v>0.17947340000000001</v>
      </c>
      <c r="EC1692">
        <v>1.5110800000000001E-2</v>
      </c>
      <c r="ED1692">
        <v>8.5196300000000003E-2</v>
      </c>
      <c r="EE1692">
        <v>0.20395630000000001</v>
      </c>
      <c r="EF1692">
        <v>0.45240570000000002</v>
      </c>
      <c r="EG1692">
        <v>0.48612430000000001</v>
      </c>
      <c r="EH1692">
        <v>0.29436250000000003</v>
      </c>
      <c r="EI1692">
        <v>0.1818109</v>
      </c>
      <c r="EJ1692">
        <v>7.4101899999999998E-2</v>
      </c>
      <c r="EK1692">
        <v>8.7947399999999995E-2</v>
      </c>
      <c r="EL1692">
        <v>0.2453939</v>
      </c>
      <c r="EM1692">
        <v>0.17148869999999999</v>
      </c>
      <c r="EN1692">
        <v>0.17693329999999999</v>
      </c>
      <c r="EO1692">
        <v>5.2879200000000001E-2</v>
      </c>
      <c r="EP1692">
        <v>0.13862479999999999</v>
      </c>
      <c r="EQ1692">
        <v>0.15014060000000001</v>
      </c>
      <c r="ER1692">
        <v>5.4671499999999998E-2</v>
      </c>
      <c r="ES1692">
        <v>6.9418999999999995E-2</v>
      </c>
      <c r="ET1692">
        <v>9.9757700000000005E-2</v>
      </c>
      <c r="EU1692">
        <v>51.268720000000002</v>
      </c>
      <c r="EV1692">
        <v>50.68383</v>
      </c>
      <c r="EW1692">
        <v>49.736429999999999</v>
      </c>
      <c r="EX1692">
        <v>49.292020000000001</v>
      </c>
      <c r="EY1692">
        <v>48.641199999999998</v>
      </c>
      <c r="EZ1692">
        <v>48.264060000000001</v>
      </c>
      <c r="FA1692">
        <v>47.824509999999997</v>
      </c>
      <c r="FB1692">
        <v>48.267569999999999</v>
      </c>
      <c r="FC1692">
        <v>52.997700000000002</v>
      </c>
      <c r="FD1692">
        <v>58.206099999999999</v>
      </c>
      <c r="FE1692">
        <v>63.108870000000003</v>
      </c>
      <c r="FF1692">
        <v>66.774330000000006</v>
      </c>
      <c r="FG1692">
        <v>68.598320000000001</v>
      </c>
      <c r="FH1692">
        <v>69.932550000000006</v>
      </c>
      <c r="FI1692">
        <v>70.153850000000006</v>
      </c>
      <c r="FJ1692">
        <v>69.67886</v>
      </c>
      <c r="FK1692">
        <v>68.397559999999999</v>
      </c>
      <c r="FL1692">
        <v>66.592070000000007</v>
      </c>
      <c r="FM1692">
        <v>63.90943</v>
      </c>
      <c r="FN1692">
        <v>60.737169999999999</v>
      </c>
      <c r="FO1692">
        <v>57.921950000000002</v>
      </c>
      <c r="FP1692">
        <v>56.201000000000001</v>
      </c>
      <c r="FQ1692">
        <v>54.52561</v>
      </c>
      <c r="FR1692">
        <v>53.291469999999997</v>
      </c>
      <c r="FS1692">
        <v>1.952078</v>
      </c>
      <c r="FT1692">
        <v>9.75356E-2</v>
      </c>
      <c r="FU1692">
        <v>0.12163740000000001</v>
      </c>
    </row>
    <row r="1693" spans="1:177" x14ac:dyDescent="0.25">
      <c r="A1693" t="s">
        <v>226</v>
      </c>
      <c r="B1693" t="s">
        <v>199</v>
      </c>
      <c r="C1693" t="s">
        <v>303</v>
      </c>
      <c r="D1693" s="19" t="s">
        <v>250</v>
      </c>
      <c r="E1693" t="s">
        <v>219</v>
      </c>
      <c r="F1693">
        <v>4940</v>
      </c>
      <c r="G1693">
        <v>0.66963130000000004</v>
      </c>
      <c r="H1693">
        <v>0.32852609999999999</v>
      </c>
      <c r="I1693">
        <v>0.18404129999999999</v>
      </c>
      <c r="J1693">
        <v>0.49646230000000002</v>
      </c>
      <c r="K1693">
        <v>0.5032529</v>
      </c>
      <c r="L1693">
        <v>0.67852230000000002</v>
      </c>
      <c r="M1693">
        <v>0.78245869999999995</v>
      </c>
      <c r="N1693">
        <v>0.61407389999999995</v>
      </c>
      <c r="O1693">
        <v>-0.19593940000000001</v>
      </c>
      <c r="P1693">
        <v>-1.1728179999999999</v>
      </c>
      <c r="Q1693">
        <v>-2.1688879999999999</v>
      </c>
      <c r="R1693">
        <v>-3.2100919999999999</v>
      </c>
      <c r="S1693">
        <v>-3.651672</v>
      </c>
      <c r="T1693">
        <v>-3.6425879999999999</v>
      </c>
      <c r="U1693">
        <v>-3.3923649999999999</v>
      </c>
      <c r="V1693">
        <v>-2.6131579999999999</v>
      </c>
      <c r="W1693">
        <v>-1.6677630000000001</v>
      </c>
      <c r="X1693">
        <v>-0.10012310000000001</v>
      </c>
      <c r="Y1693">
        <v>0.73894409999999999</v>
      </c>
      <c r="Z1693">
        <v>1.2443219999999999</v>
      </c>
      <c r="AA1693">
        <v>1.133721</v>
      </c>
      <c r="AB1693">
        <v>1.083291</v>
      </c>
      <c r="AC1693">
        <v>1.1796739999999999</v>
      </c>
      <c r="AD1693">
        <v>0.90950379999999997</v>
      </c>
      <c r="AE1693">
        <v>-0.67318610000000001</v>
      </c>
      <c r="AF1693">
        <v>-1.1509560000000001</v>
      </c>
      <c r="AG1693">
        <v>-1.186744</v>
      </c>
      <c r="AH1693">
        <v>-0.57778470000000004</v>
      </c>
      <c r="AI1693">
        <v>-0.48453499999999999</v>
      </c>
      <c r="AJ1693">
        <v>-0.32060870000000002</v>
      </c>
      <c r="AK1693">
        <v>-0.21439739999999999</v>
      </c>
      <c r="AL1693">
        <v>-0.24308389999999999</v>
      </c>
      <c r="AM1693">
        <v>-0.13509740000000001</v>
      </c>
      <c r="AN1693">
        <v>-1.6301800000000002E-2</v>
      </c>
      <c r="AO1693">
        <v>-0.17764279999999999</v>
      </c>
      <c r="AP1693">
        <v>-0.56800980000000001</v>
      </c>
      <c r="AQ1693">
        <v>-0.66920950000000001</v>
      </c>
      <c r="AR1693">
        <v>-0.65681610000000001</v>
      </c>
      <c r="AS1693">
        <v>-0.6478488</v>
      </c>
      <c r="AT1693">
        <v>-0.62428899999999998</v>
      </c>
      <c r="AU1693">
        <v>-0.77979690000000002</v>
      </c>
      <c r="AV1693">
        <v>-0.48333670000000001</v>
      </c>
      <c r="AW1693">
        <v>-0.59083549999999996</v>
      </c>
      <c r="AX1693">
        <v>-0.43664039999999998</v>
      </c>
      <c r="AY1693">
        <v>-0.50216070000000002</v>
      </c>
      <c r="AZ1693">
        <v>-0.54492220000000002</v>
      </c>
      <c r="BA1693">
        <v>-0.2701114</v>
      </c>
      <c r="BB1693">
        <v>-0.33915139999999999</v>
      </c>
      <c r="BC1693">
        <v>-0.43494450000000001</v>
      </c>
      <c r="BD1693">
        <v>-0.81204560000000003</v>
      </c>
      <c r="BE1693">
        <v>-0.87254940000000003</v>
      </c>
      <c r="BF1693">
        <v>-0.41525240000000002</v>
      </c>
      <c r="BG1693">
        <v>-0.35456179999999998</v>
      </c>
      <c r="BH1693">
        <v>-0.1977825</v>
      </c>
      <c r="BI1693">
        <v>-0.1444869</v>
      </c>
      <c r="BJ1693">
        <v>-0.1161835</v>
      </c>
      <c r="BK1693">
        <v>-1.4955999999999999E-3</v>
      </c>
      <c r="BL1693">
        <v>0.1671134</v>
      </c>
      <c r="BM1693">
        <v>9.7869899999999996E-2</v>
      </c>
      <c r="BN1693">
        <v>-0.2866244</v>
      </c>
      <c r="BO1693">
        <v>-0.40316449999999998</v>
      </c>
      <c r="BP1693">
        <v>-0.39548139999999998</v>
      </c>
      <c r="BQ1693">
        <v>-0.43538399999999999</v>
      </c>
      <c r="BR1693">
        <v>-0.36017830000000001</v>
      </c>
      <c r="BS1693">
        <v>-0.47777619999999998</v>
      </c>
      <c r="BT1693">
        <v>-0.19561600000000001</v>
      </c>
      <c r="BU1693">
        <v>-0.36801430000000002</v>
      </c>
      <c r="BV1693">
        <v>-0.20660700000000001</v>
      </c>
      <c r="BW1693">
        <v>-0.30559330000000001</v>
      </c>
      <c r="BX1693">
        <v>-0.32602700000000001</v>
      </c>
      <c r="BY1693">
        <v>-7.3998099999999997E-2</v>
      </c>
      <c r="BZ1693">
        <v>-0.16739979999999999</v>
      </c>
      <c r="CA1693">
        <v>-0.26993899999999998</v>
      </c>
      <c r="CB1693">
        <v>-0.57731710000000003</v>
      </c>
      <c r="CC1693">
        <v>-0.65493900000000005</v>
      </c>
      <c r="CD1693">
        <v>-0.30268289999999998</v>
      </c>
      <c r="CE1693">
        <v>-0.26454270000000002</v>
      </c>
      <c r="CF1693">
        <v>-0.11271340000000001</v>
      </c>
      <c r="CG1693">
        <v>-9.6067100000000002E-2</v>
      </c>
      <c r="CH1693">
        <v>-2.82927E-2</v>
      </c>
      <c r="CI1693">
        <v>9.1036599999999995E-2</v>
      </c>
      <c r="CJ1693">
        <v>0.29414630000000003</v>
      </c>
      <c r="CK1693">
        <v>0.28868909999999998</v>
      </c>
      <c r="CL1693">
        <v>-9.1737700000000005E-2</v>
      </c>
      <c r="CM1693">
        <v>-0.2189026</v>
      </c>
      <c r="CN1693">
        <v>-0.2144818</v>
      </c>
      <c r="CO1693">
        <v>-0.28823159999999998</v>
      </c>
      <c r="CP1693">
        <v>-0.1772561</v>
      </c>
      <c r="CQ1693">
        <v>-0.26859759999999999</v>
      </c>
      <c r="CR1693">
        <v>3.6584999999999999E-3</v>
      </c>
      <c r="CS1693">
        <v>-0.21368899999999999</v>
      </c>
      <c r="CT1693">
        <v>-4.7286599999999998E-2</v>
      </c>
      <c r="CU1693">
        <v>-0.1694512</v>
      </c>
      <c r="CV1693">
        <v>-0.17442079999999999</v>
      </c>
      <c r="CW1693">
        <v>6.1829299999999997E-2</v>
      </c>
      <c r="CX1693">
        <v>-4.8445200000000001E-2</v>
      </c>
      <c r="CY1693">
        <v>-0.1049336</v>
      </c>
      <c r="CZ1693">
        <v>-0.34258850000000002</v>
      </c>
      <c r="DA1693">
        <v>-0.43732850000000001</v>
      </c>
      <c r="DB1693">
        <v>-0.19011349999999999</v>
      </c>
      <c r="DC1693">
        <v>-0.1745236</v>
      </c>
      <c r="DD1693">
        <v>-2.76443E-2</v>
      </c>
      <c r="DE1693">
        <v>-4.7647299999999997E-2</v>
      </c>
      <c r="DF1693">
        <v>5.9598100000000001E-2</v>
      </c>
      <c r="DG1693">
        <v>0.1835688</v>
      </c>
      <c r="DH1693">
        <v>0.42117909999999997</v>
      </c>
      <c r="DI1693">
        <v>0.4795084</v>
      </c>
      <c r="DJ1693">
        <v>0.1031489</v>
      </c>
      <c r="DK1693">
        <v>-3.4640600000000001E-2</v>
      </c>
      <c r="DL1693">
        <v>-3.3482199999999997E-2</v>
      </c>
      <c r="DM1693">
        <v>-0.14107919999999999</v>
      </c>
      <c r="DN1693">
        <v>5.6661000000000003E-3</v>
      </c>
      <c r="DO1693">
        <v>-5.9419E-2</v>
      </c>
      <c r="DP1693">
        <v>0.202933</v>
      </c>
      <c r="DQ1693">
        <v>-5.9363699999999998E-2</v>
      </c>
      <c r="DR1693">
        <v>0.1120338</v>
      </c>
      <c r="DS1693">
        <v>-3.3309199999999997E-2</v>
      </c>
      <c r="DT1693">
        <v>-2.28147E-2</v>
      </c>
      <c r="DU1693">
        <v>0.19765679999999999</v>
      </c>
      <c r="DV1693">
        <v>7.05094E-2</v>
      </c>
      <c r="DW1693">
        <v>0.13330810000000001</v>
      </c>
      <c r="DX1693">
        <v>-3.6778000000000002E-3</v>
      </c>
      <c r="DY1693">
        <v>-0.1231336</v>
      </c>
      <c r="DZ1693">
        <v>-2.7581100000000001E-2</v>
      </c>
      <c r="EA1693">
        <v>-4.4550399999999997E-2</v>
      </c>
      <c r="EB1693">
        <v>9.51819E-2</v>
      </c>
      <c r="EC1693">
        <v>2.22632E-2</v>
      </c>
      <c r="ED1693">
        <v>0.18649850000000001</v>
      </c>
      <c r="EE1693">
        <v>0.31717060000000002</v>
      </c>
      <c r="EF1693">
        <v>0.60459439999999998</v>
      </c>
      <c r="EG1693">
        <v>0.7550211</v>
      </c>
      <c r="EH1693">
        <v>0.3845343</v>
      </c>
      <c r="EI1693">
        <v>0.23140430000000001</v>
      </c>
      <c r="EJ1693">
        <v>0.22785250000000001</v>
      </c>
      <c r="EK1693">
        <v>7.1385599999999994E-2</v>
      </c>
      <c r="EL1693">
        <v>0.26977669999999998</v>
      </c>
      <c r="EM1693">
        <v>0.2426017</v>
      </c>
      <c r="EN1693">
        <v>0.49065370000000003</v>
      </c>
      <c r="EO1693">
        <v>0.16345750000000001</v>
      </c>
      <c r="EP1693">
        <v>0.34206710000000001</v>
      </c>
      <c r="EQ1693">
        <v>0.16325819999999999</v>
      </c>
      <c r="ER1693">
        <v>0.19608059999999999</v>
      </c>
      <c r="ES1693">
        <v>0.39377010000000001</v>
      </c>
      <c r="ET1693">
        <v>0.242261</v>
      </c>
      <c r="EU1693">
        <v>57.665500000000002</v>
      </c>
      <c r="EV1693">
        <v>55.763530000000003</v>
      </c>
      <c r="EW1693">
        <v>56.243209999999998</v>
      </c>
      <c r="EX1693">
        <v>55.13682</v>
      </c>
      <c r="EY1693">
        <v>54.30012</v>
      </c>
      <c r="EZ1693">
        <v>53.462490000000003</v>
      </c>
      <c r="FA1693">
        <v>53.575150000000001</v>
      </c>
      <c r="FB1693">
        <v>53.600700000000003</v>
      </c>
      <c r="FC1693">
        <v>62.086880000000001</v>
      </c>
      <c r="FD1693">
        <v>69.854590000000002</v>
      </c>
      <c r="FE1693">
        <v>76.180250000000001</v>
      </c>
      <c r="FF1693">
        <v>81.362369999999999</v>
      </c>
      <c r="FG1693">
        <v>83.257840000000002</v>
      </c>
      <c r="FH1693">
        <v>84.168170000000003</v>
      </c>
      <c r="FI1693">
        <v>83.198840000000004</v>
      </c>
      <c r="FJ1693">
        <v>83.532399999999996</v>
      </c>
      <c r="FK1693">
        <v>82.672470000000004</v>
      </c>
      <c r="FL1693">
        <v>80.255290000000002</v>
      </c>
      <c r="FM1693">
        <v>78.137510000000006</v>
      </c>
      <c r="FN1693">
        <v>73.252030000000005</v>
      </c>
      <c r="FO1693">
        <v>70.035539999999997</v>
      </c>
      <c r="FP1693">
        <v>66.368870000000001</v>
      </c>
      <c r="FQ1693">
        <v>61.996519999999997</v>
      </c>
      <c r="FR1693">
        <v>59.626010000000001</v>
      </c>
      <c r="FS1693">
        <v>3.1012580000000001</v>
      </c>
      <c r="FT1693">
        <v>0.133133</v>
      </c>
      <c r="FU1693">
        <v>0.25787080000000001</v>
      </c>
    </row>
    <row r="1694" spans="1:177" x14ac:dyDescent="0.25">
      <c r="A1694" t="s">
        <v>226</v>
      </c>
      <c r="B1694" t="s">
        <v>199</v>
      </c>
      <c r="C1694" t="s">
        <v>303</v>
      </c>
      <c r="D1694" s="19" t="s">
        <v>250</v>
      </c>
      <c r="E1694" t="s">
        <v>220</v>
      </c>
      <c r="F1694">
        <v>2233</v>
      </c>
      <c r="G1694">
        <v>0.54555699999999996</v>
      </c>
      <c r="H1694">
        <v>0.30095379999999999</v>
      </c>
      <c r="I1694">
        <v>0.23220969999999999</v>
      </c>
      <c r="J1694">
        <v>0.16557659999999999</v>
      </c>
      <c r="K1694">
        <v>0.22588079999999999</v>
      </c>
      <c r="L1694">
        <v>0.45680880000000001</v>
      </c>
      <c r="M1694">
        <v>0.86043519999999996</v>
      </c>
      <c r="N1694">
        <v>0.73512270000000002</v>
      </c>
      <c r="O1694">
        <v>-0.215473</v>
      </c>
      <c r="P1694">
        <v>-1.2004950000000001</v>
      </c>
      <c r="Q1694">
        <v>-2.2477529999999999</v>
      </c>
      <c r="R1694">
        <v>-2.9365079999999999</v>
      </c>
      <c r="S1694">
        <v>-3.3770190000000002</v>
      </c>
      <c r="T1694">
        <v>-3.2376179999999999</v>
      </c>
      <c r="U1694">
        <v>-2.8892829999999998</v>
      </c>
      <c r="V1694">
        <v>-2.334416</v>
      </c>
      <c r="W1694">
        <v>-1.401332</v>
      </c>
      <c r="X1694">
        <v>0.15082000000000001</v>
      </c>
      <c r="Y1694">
        <v>1.042959</v>
      </c>
      <c r="Z1694">
        <v>1.498418</v>
      </c>
      <c r="AA1694">
        <v>1.5919779999999999</v>
      </c>
      <c r="AB1694">
        <v>1.265368</v>
      </c>
      <c r="AC1694">
        <v>1.2383869999999999</v>
      </c>
      <c r="AD1694">
        <v>0.89903849999999996</v>
      </c>
      <c r="AE1694">
        <v>-1.026837</v>
      </c>
      <c r="AF1694">
        <v>-1.1290990000000001</v>
      </c>
      <c r="AG1694">
        <v>-1.1410709999999999</v>
      </c>
      <c r="AH1694">
        <v>-1.1830080000000001</v>
      </c>
      <c r="AI1694">
        <v>-0.8836292</v>
      </c>
      <c r="AJ1694">
        <v>-0.59289939999999997</v>
      </c>
      <c r="AK1694">
        <v>-0.2012977</v>
      </c>
      <c r="AL1694">
        <v>-0.24587100000000001</v>
      </c>
      <c r="AM1694">
        <v>-0.32667560000000001</v>
      </c>
      <c r="AN1694">
        <v>-0.3367252</v>
      </c>
      <c r="AO1694">
        <v>-0.4653139</v>
      </c>
      <c r="AP1694">
        <v>-0.59513729999999998</v>
      </c>
      <c r="AQ1694">
        <v>-0.82402189999999997</v>
      </c>
      <c r="AR1694">
        <v>-0.60360659999999999</v>
      </c>
      <c r="AS1694">
        <v>-0.42562230000000001</v>
      </c>
      <c r="AT1694">
        <v>-0.57498289999999996</v>
      </c>
      <c r="AU1694">
        <v>-0.68451090000000003</v>
      </c>
      <c r="AV1694">
        <v>-0.2710304</v>
      </c>
      <c r="AW1694">
        <v>-0.34434490000000001</v>
      </c>
      <c r="AX1694">
        <v>-0.40202579999999999</v>
      </c>
      <c r="AY1694">
        <v>-0.20168069999999999</v>
      </c>
      <c r="AZ1694">
        <v>-0.56079489999999999</v>
      </c>
      <c r="BA1694">
        <v>-0.48655300000000001</v>
      </c>
      <c r="BB1694">
        <v>-0.57701020000000003</v>
      </c>
      <c r="BC1694">
        <v>-0.66046329999999998</v>
      </c>
      <c r="BD1694">
        <v>-0.81422410000000001</v>
      </c>
      <c r="BE1694">
        <v>-0.81106279999999997</v>
      </c>
      <c r="BF1694">
        <v>-0.84814179999999995</v>
      </c>
      <c r="BG1694">
        <v>-0.67360500000000001</v>
      </c>
      <c r="BH1694">
        <v>-0.4295582</v>
      </c>
      <c r="BI1694">
        <v>-6.5826800000000005E-2</v>
      </c>
      <c r="BJ1694">
        <v>-3.74764E-2</v>
      </c>
      <c r="BK1694">
        <v>-0.10814169999999999</v>
      </c>
      <c r="BL1694">
        <v>-4.1905499999999998E-2</v>
      </c>
      <c r="BM1694">
        <v>-0.1545745</v>
      </c>
      <c r="BN1694">
        <v>-0.2400649</v>
      </c>
      <c r="BO1694">
        <v>-0.41398819999999997</v>
      </c>
      <c r="BP1694">
        <v>-0.2265238</v>
      </c>
      <c r="BQ1694">
        <v>-0.12449109999999999</v>
      </c>
      <c r="BR1694">
        <v>-0.24013139999999999</v>
      </c>
      <c r="BS1694">
        <v>-0.3174438</v>
      </c>
      <c r="BT1694">
        <v>5.0133999999999998E-2</v>
      </c>
      <c r="BU1694">
        <v>-6.7896100000000001E-2</v>
      </c>
      <c r="BV1694">
        <v>-5.8736999999999999E-3</v>
      </c>
      <c r="BW1694">
        <v>0.10674350000000001</v>
      </c>
      <c r="BX1694">
        <v>-0.2320469</v>
      </c>
      <c r="BY1694">
        <v>-0.1390421</v>
      </c>
      <c r="BZ1694">
        <v>-0.27467920000000001</v>
      </c>
      <c r="CA1694">
        <v>-0.40671429999999997</v>
      </c>
      <c r="CB1694">
        <v>-0.59614290000000003</v>
      </c>
      <c r="CC1694">
        <v>-0.58250000000000002</v>
      </c>
      <c r="CD1694">
        <v>-0.61621429999999999</v>
      </c>
      <c r="CE1694">
        <v>-0.52814280000000002</v>
      </c>
      <c r="CF1694">
        <v>-0.3164286</v>
      </c>
      <c r="CG1694">
        <v>2.8000000000000001E-2</v>
      </c>
      <c r="CH1694">
        <v>0.1068571</v>
      </c>
      <c r="CI1694">
        <v>4.3214299999999997E-2</v>
      </c>
      <c r="CJ1694">
        <v>0.1622857</v>
      </c>
      <c r="CK1694">
        <v>6.0642700000000001E-2</v>
      </c>
      <c r="CL1694">
        <v>5.8571999999999999E-3</v>
      </c>
      <c r="CM1694">
        <v>-0.13000010000000001</v>
      </c>
      <c r="CN1694">
        <v>3.4642699999999998E-2</v>
      </c>
      <c r="CO1694">
        <v>8.4071400000000004E-2</v>
      </c>
      <c r="CP1694">
        <v>-8.2141999999999996E-3</v>
      </c>
      <c r="CQ1694">
        <v>-6.3214300000000001E-2</v>
      </c>
      <c r="CR1694">
        <v>0.27257140000000002</v>
      </c>
      <c r="CS1694">
        <v>0.1235715</v>
      </c>
      <c r="CT1694">
        <v>0.26850000000000002</v>
      </c>
      <c r="CU1694">
        <v>0.32035720000000001</v>
      </c>
      <c r="CV1694">
        <v>-4.3571E-3</v>
      </c>
      <c r="CW1694">
        <v>0.10164280000000001</v>
      </c>
      <c r="CX1694">
        <v>-6.5285700000000002E-2</v>
      </c>
      <c r="CY1694">
        <v>-0.1529653</v>
      </c>
      <c r="CZ1694">
        <v>-0.3780616</v>
      </c>
      <c r="DA1694">
        <v>-0.3539371</v>
      </c>
      <c r="DB1694">
        <v>-0.38428669999999998</v>
      </c>
      <c r="DC1694">
        <v>-0.38268069999999998</v>
      </c>
      <c r="DD1694">
        <v>-0.2032989</v>
      </c>
      <c r="DE1694">
        <v>0.1218268</v>
      </c>
      <c r="DF1694">
        <v>0.25119059999999999</v>
      </c>
      <c r="DG1694">
        <v>0.1945702</v>
      </c>
      <c r="DH1694">
        <v>0.36647689999999999</v>
      </c>
      <c r="DI1694">
        <v>0.27585989999999999</v>
      </c>
      <c r="DJ1694">
        <v>0.25177929999999998</v>
      </c>
      <c r="DK1694">
        <v>0.15398800000000001</v>
      </c>
      <c r="DL1694">
        <v>0.29580909999999999</v>
      </c>
      <c r="DM1694">
        <v>0.2926339</v>
      </c>
      <c r="DN1694">
        <v>0.22370290000000001</v>
      </c>
      <c r="DO1694">
        <v>0.1910152</v>
      </c>
      <c r="DP1694">
        <v>0.49500889999999997</v>
      </c>
      <c r="DQ1694">
        <v>0.31503910000000002</v>
      </c>
      <c r="DR1694">
        <v>0.54287370000000001</v>
      </c>
      <c r="DS1694">
        <v>0.53397090000000003</v>
      </c>
      <c r="DT1694">
        <v>0.2233327</v>
      </c>
      <c r="DU1694">
        <v>0.34232780000000002</v>
      </c>
      <c r="DV1694">
        <v>0.14410770000000001</v>
      </c>
      <c r="DW1694">
        <v>0.21340799999999999</v>
      </c>
      <c r="DX1694">
        <v>-6.3186900000000004E-2</v>
      </c>
      <c r="DY1694">
        <v>-2.3928700000000001E-2</v>
      </c>
      <c r="DZ1694">
        <v>-4.9420199999999997E-2</v>
      </c>
      <c r="EA1694">
        <v>-0.17265639999999999</v>
      </c>
      <c r="EB1694">
        <v>-3.9957699999999999E-2</v>
      </c>
      <c r="EC1694">
        <v>0.25729770000000002</v>
      </c>
      <c r="ED1694">
        <v>0.45958529999999997</v>
      </c>
      <c r="EE1694">
        <v>0.41310419999999998</v>
      </c>
      <c r="EF1694">
        <v>0.66129649999999995</v>
      </c>
      <c r="EG1694">
        <v>0.58659939999999999</v>
      </c>
      <c r="EH1694">
        <v>0.60685180000000005</v>
      </c>
      <c r="EI1694">
        <v>0.56402160000000001</v>
      </c>
      <c r="EJ1694">
        <v>0.67289200000000005</v>
      </c>
      <c r="EK1694">
        <v>0.59376510000000005</v>
      </c>
      <c r="EL1694">
        <v>0.55855440000000001</v>
      </c>
      <c r="EM1694">
        <v>0.55808230000000003</v>
      </c>
      <c r="EN1694">
        <v>0.81617320000000004</v>
      </c>
      <c r="EO1694">
        <v>0.59148789999999996</v>
      </c>
      <c r="EP1694">
        <v>0.93902580000000002</v>
      </c>
      <c r="EQ1694">
        <v>0.84239509999999995</v>
      </c>
      <c r="ER1694">
        <v>0.55208069999999998</v>
      </c>
      <c r="ES1694">
        <v>0.68983870000000003</v>
      </c>
      <c r="ET1694">
        <v>0.44643870000000002</v>
      </c>
      <c r="EU1694">
        <v>58.386429999999997</v>
      </c>
      <c r="EV1694">
        <v>56.567830000000001</v>
      </c>
      <c r="EW1694">
        <v>57.399790000000003</v>
      </c>
      <c r="EX1694">
        <v>56.132579999999997</v>
      </c>
      <c r="EY1694">
        <v>54.95581</v>
      </c>
      <c r="EZ1694">
        <v>54.0961</v>
      </c>
      <c r="FA1694">
        <v>54.576050000000002</v>
      </c>
      <c r="FB1694">
        <v>53.935760000000002</v>
      </c>
      <c r="FC1694">
        <v>62.239460000000001</v>
      </c>
      <c r="FD1694">
        <v>69.947069999999997</v>
      </c>
      <c r="FE1694">
        <v>77.405450000000002</v>
      </c>
      <c r="FF1694">
        <v>82.085300000000004</v>
      </c>
      <c r="FG1694">
        <v>84.355090000000004</v>
      </c>
      <c r="FH1694">
        <v>84.024150000000006</v>
      </c>
      <c r="FI1694">
        <v>82.855090000000004</v>
      </c>
      <c r="FJ1694">
        <v>82.365359999999995</v>
      </c>
      <c r="FK1694">
        <v>81.439359999999994</v>
      </c>
      <c r="FL1694">
        <v>79.341729999999998</v>
      </c>
      <c r="FM1694">
        <v>77.27955</v>
      </c>
      <c r="FN1694">
        <v>73.381290000000007</v>
      </c>
      <c r="FO1694">
        <v>70.075540000000004</v>
      </c>
      <c r="FP1694">
        <v>66.331450000000004</v>
      </c>
      <c r="FQ1694">
        <v>62.963520000000003</v>
      </c>
      <c r="FR1694">
        <v>60.821689999999997</v>
      </c>
      <c r="FS1694">
        <v>4.3797459999999999</v>
      </c>
      <c r="FT1694">
        <v>0.20997379999999999</v>
      </c>
      <c r="FU1694">
        <v>0.3402907</v>
      </c>
    </row>
    <row r="1695" spans="1:177" x14ac:dyDescent="0.25">
      <c r="A1695" t="s">
        <v>226</v>
      </c>
      <c r="B1695" t="s">
        <v>199</v>
      </c>
      <c r="C1695" t="s">
        <v>303</v>
      </c>
      <c r="D1695" s="19" t="s">
        <v>250</v>
      </c>
      <c r="E1695" t="s">
        <v>221</v>
      </c>
      <c r="F1695">
        <v>2707</v>
      </c>
      <c r="G1695">
        <v>0.76100780000000001</v>
      </c>
      <c r="H1695">
        <v>0.34976059999999998</v>
      </c>
      <c r="I1695">
        <v>0.15011869999999999</v>
      </c>
      <c r="J1695">
        <v>0.74425909999999995</v>
      </c>
      <c r="K1695">
        <v>0.71091179999999998</v>
      </c>
      <c r="L1695">
        <v>0.84507239999999995</v>
      </c>
      <c r="M1695">
        <v>0.7280896</v>
      </c>
      <c r="N1695">
        <v>0.52506260000000005</v>
      </c>
      <c r="O1695">
        <v>-0.1836631</v>
      </c>
      <c r="P1695">
        <v>-1.160568</v>
      </c>
      <c r="Q1695">
        <v>-2.1221290000000002</v>
      </c>
      <c r="R1695">
        <v>-3.4279470000000001</v>
      </c>
      <c r="S1695">
        <v>-3.8711060000000002</v>
      </c>
      <c r="T1695">
        <v>-3.9566669999999999</v>
      </c>
      <c r="U1695">
        <v>-3.777495</v>
      </c>
      <c r="V1695">
        <v>-2.8295340000000002</v>
      </c>
      <c r="W1695">
        <v>-1.871068</v>
      </c>
      <c r="X1695">
        <v>-0.28555360000000002</v>
      </c>
      <c r="Y1695">
        <v>0.51521790000000001</v>
      </c>
      <c r="Z1695">
        <v>1.060052</v>
      </c>
      <c r="AA1695">
        <v>0.7949967</v>
      </c>
      <c r="AB1695">
        <v>0.94673819999999997</v>
      </c>
      <c r="AC1695">
        <v>1.1344339999999999</v>
      </c>
      <c r="AD1695">
        <v>0.91678539999999997</v>
      </c>
      <c r="AE1695">
        <v>-0.71108590000000005</v>
      </c>
      <c r="AF1695">
        <v>-1.499895</v>
      </c>
      <c r="AG1695">
        <v>-1.554819</v>
      </c>
      <c r="AH1695">
        <v>-0.26810040000000002</v>
      </c>
      <c r="AI1695">
        <v>-0.32946379999999997</v>
      </c>
      <c r="AJ1695">
        <v>-0.24937670000000001</v>
      </c>
      <c r="AK1695">
        <v>-0.30517319999999998</v>
      </c>
      <c r="AL1695">
        <v>-0.40285609999999999</v>
      </c>
      <c r="AM1695">
        <v>-0.16190350000000001</v>
      </c>
      <c r="AN1695">
        <v>-1.38548E-2</v>
      </c>
      <c r="AO1695">
        <v>-0.25852140000000001</v>
      </c>
      <c r="AP1695">
        <v>-0.85506729999999997</v>
      </c>
      <c r="AQ1695">
        <v>-0.87007769999999995</v>
      </c>
      <c r="AR1695">
        <v>-1.0121260000000001</v>
      </c>
      <c r="AS1695">
        <v>-1.069078</v>
      </c>
      <c r="AT1695">
        <v>-0.97680230000000001</v>
      </c>
      <c r="AU1695">
        <v>-1.1778029999999999</v>
      </c>
      <c r="AV1695">
        <v>-0.93407090000000004</v>
      </c>
      <c r="AW1695">
        <v>-1.0307519999999999</v>
      </c>
      <c r="AX1695">
        <v>-0.75045620000000002</v>
      </c>
      <c r="AY1695">
        <v>-0.95342780000000005</v>
      </c>
      <c r="AZ1695">
        <v>-0.81082460000000001</v>
      </c>
      <c r="BA1695">
        <v>-0.36430770000000001</v>
      </c>
      <c r="BB1695">
        <v>-0.38307180000000002</v>
      </c>
      <c r="BC1695">
        <v>-0.39027659999999997</v>
      </c>
      <c r="BD1695">
        <v>-0.94654579999999999</v>
      </c>
      <c r="BE1695">
        <v>-1.0550330000000001</v>
      </c>
      <c r="BF1695">
        <v>-0.15058969999999999</v>
      </c>
      <c r="BG1695">
        <v>-0.17513339999999999</v>
      </c>
      <c r="BH1695">
        <v>-7.90077E-2</v>
      </c>
      <c r="BI1695">
        <v>-0.2362166</v>
      </c>
      <c r="BJ1695">
        <v>-0.24102199999999999</v>
      </c>
      <c r="BK1695">
        <v>8.5755999999999992E-3</v>
      </c>
      <c r="BL1695">
        <v>0.22612860000000001</v>
      </c>
      <c r="BM1695">
        <v>0.1651069</v>
      </c>
      <c r="BN1695">
        <v>-0.44702429999999999</v>
      </c>
      <c r="BO1695">
        <v>-0.52447189999999999</v>
      </c>
      <c r="BP1695">
        <v>-0.65047679999999997</v>
      </c>
      <c r="BQ1695">
        <v>-0.7715476</v>
      </c>
      <c r="BR1695">
        <v>-0.57879610000000004</v>
      </c>
      <c r="BS1695">
        <v>-0.73099809999999998</v>
      </c>
      <c r="BT1695">
        <v>-0.49836459999999999</v>
      </c>
      <c r="BU1695">
        <v>-0.69640690000000005</v>
      </c>
      <c r="BV1695">
        <v>-0.4739524</v>
      </c>
      <c r="BW1695">
        <v>-0.70574590000000004</v>
      </c>
      <c r="BX1695">
        <v>-0.50965380000000005</v>
      </c>
      <c r="BY1695">
        <v>-0.13005900000000001</v>
      </c>
      <c r="BZ1695">
        <v>-0.17796239999999999</v>
      </c>
      <c r="CA1695">
        <v>-0.16808509999999999</v>
      </c>
      <c r="CB1695">
        <v>-0.56329790000000002</v>
      </c>
      <c r="CC1695">
        <v>-0.70888300000000004</v>
      </c>
      <c r="CD1695">
        <v>-6.9202100000000002E-2</v>
      </c>
      <c r="CE1695">
        <v>-6.8244700000000005E-2</v>
      </c>
      <c r="CF1695">
        <v>3.89894E-2</v>
      </c>
      <c r="CG1695">
        <v>-0.1884574</v>
      </c>
      <c r="CH1695">
        <v>-0.1289362</v>
      </c>
      <c r="CI1695">
        <v>0.12664890000000001</v>
      </c>
      <c r="CJ1695">
        <v>0.39234039999999998</v>
      </c>
      <c r="CK1695">
        <v>0.45851059999999999</v>
      </c>
      <c r="CL1695">
        <v>-0.1644149</v>
      </c>
      <c r="CM1695">
        <v>-0.28510639999999998</v>
      </c>
      <c r="CN1695">
        <v>-0.39999990000000002</v>
      </c>
      <c r="CO1695">
        <v>-0.56547879999999995</v>
      </c>
      <c r="CP1695">
        <v>-0.30313830000000003</v>
      </c>
      <c r="CQ1695">
        <v>-0.42154249999999999</v>
      </c>
      <c r="CR1695">
        <v>-0.19659570000000001</v>
      </c>
      <c r="CS1695">
        <v>-0.46484039999999999</v>
      </c>
      <c r="CT1695">
        <v>-0.28244669999999999</v>
      </c>
      <c r="CU1695">
        <v>-0.53420219999999996</v>
      </c>
      <c r="CV1695">
        <v>-0.30106379999999999</v>
      </c>
      <c r="CW1695">
        <v>3.2180899999999998E-2</v>
      </c>
      <c r="CX1695">
        <v>-3.59043E-2</v>
      </c>
      <c r="CY1695">
        <v>5.4106399999999999E-2</v>
      </c>
      <c r="CZ1695">
        <v>-0.18004990000000001</v>
      </c>
      <c r="DA1695">
        <v>-0.36273300000000003</v>
      </c>
      <c r="DB1695">
        <v>1.2185400000000001E-2</v>
      </c>
      <c r="DC1695">
        <v>3.8643999999999998E-2</v>
      </c>
      <c r="DD1695">
        <v>0.1569864</v>
      </c>
      <c r="DE1695">
        <v>-0.1406983</v>
      </c>
      <c r="DF1695">
        <v>-1.6850400000000001E-2</v>
      </c>
      <c r="DG1695">
        <v>0.2447222</v>
      </c>
      <c r="DH1695">
        <v>0.55855220000000005</v>
      </c>
      <c r="DI1695">
        <v>0.75191430000000004</v>
      </c>
      <c r="DJ1695">
        <v>0.11819449999999999</v>
      </c>
      <c r="DK1695">
        <v>-4.5740900000000001E-2</v>
      </c>
      <c r="DL1695">
        <v>-0.14952289999999999</v>
      </c>
      <c r="DM1695">
        <v>-0.35941000000000001</v>
      </c>
      <c r="DN1695">
        <v>-2.7480399999999999E-2</v>
      </c>
      <c r="DO1695">
        <v>-0.11208700000000001</v>
      </c>
      <c r="DP1695">
        <v>0.10517310000000001</v>
      </c>
      <c r="DQ1695">
        <v>-0.23327390000000001</v>
      </c>
      <c r="DR1695">
        <v>-9.0941099999999997E-2</v>
      </c>
      <c r="DS1695">
        <v>-0.36265839999999999</v>
      </c>
      <c r="DT1695">
        <v>-9.2473899999999998E-2</v>
      </c>
      <c r="DU1695">
        <v>0.1944208</v>
      </c>
      <c r="DV1695">
        <v>0.1061539</v>
      </c>
      <c r="DW1695">
        <v>0.37491560000000002</v>
      </c>
      <c r="DX1695">
        <v>0.3732993</v>
      </c>
      <c r="DY1695">
        <v>0.1370526</v>
      </c>
      <c r="DZ1695">
        <v>0.12969610000000001</v>
      </c>
      <c r="EA1695">
        <v>0.19297429999999999</v>
      </c>
      <c r="EB1695">
        <v>0.32735540000000002</v>
      </c>
      <c r="EC1695">
        <v>-7.1741600000000003E-2</v>
      </c>
      <c r="ED1695">
        <v>0.14498369999999999</v>
      </c>
      <c r="EE1695">
        <v>0.4152014</v>
      </c>
      <c r="EF1695">
        <v>0.79853560000000001</v>
      </c>
      <c r="EG1695">
        <v>1.175543</v>
      </c>
      <c r="EH1695">
        <v>0.52623750000000002</v>
      </c>
      <c r="EI1695">
        <v>0.29986479999999999</v>
      </c>
      <c r="EJ1695">
        <v>0.21212600000000001</v>
      </c>
      <c r="EK1695">
        <v>-6.1879400000000001E-2</v>
      </c>
      <c r="EL1695">
        <v>0.37052580000000002</v>
      </c>
      <c r="EM1695">
        <v>0.33471770000000001</v>
      </c>
      <c r="EN1695">
        <v>0.54087940000000001</v>
      </c>
      <c r="EO1695">
        <v>0.1010713</v>
      </c>
      <c r="EP1695">
        <v>0.1855627</v>
      </c>
      <c r="EQ1695">
        <v>-0.1149765</v>
      </c>
      <c r="ER1695">
        <v>0.20869689999999999</v>
      </c>
      <c r="ES1695">
        <v>0.42866949999999998</v>
      </c>
      <c r="ET1695">
        <v>0.31126330000000002</v>
      </c>
      <c r="EU1695">
        <v>57.070790000000002</v>
      </c>
      <c r="EV1695">
        <v>55.10004</v>
      </c>
      <c r="EW1695">
        <v>55.289110000000001</v>
      </c>
      <c r="EX1695">
        <v>54.315390000000001</v>
      </c>
      <c r="EY1695">
        <v>53.759219999999999</v>
      </c>
      <c r="EZ1695">
        <v>52.939799999999998</v>
      </c>
      <c r="FA1695">
        <v>52.749470000000002</v>
      </c>
      <c r="FB1695">
        <v>53.324289999999998</v>
      </c>
      <c r="FC1695">
        <v>61.960999999999999</v>
      </c>
      <c r="FD1695">
        <v>69.778300000000002</v>
      </c>
      <c r="FE1695">
        <v>75.169560000000004</v>
      </c>
      <c r="FF1695">
        <v>80.766000000000005</v>
      </c>
      <c r="FG1695">
        <v>82.352689999999996</v>
      </c>
      <c r="FH1695">
        <v>84.286990000000003</v>
      </c>
      <c r="FI1695">
        <v>83.482410000000002</v>
      </c>
      <c r="FJ1695">
        <v>84.49512</v>
      </c>
      <c r="FK1695">
        <v>83.689700000000002</v>
      </c>
      <c r="FL1695">
        <v>81.008899999999997</v>
      </c>
      <c r="FM1695">
        <v>78.845280000000002</v>
      </c>
      <c r="FN1695">
        <v>73.145399999999995</v>
      </c>
      <c r="FO1695">
        <v>70.002539999999996</v>
      </c>
      <c r="FP1695">
        <v>66.399739999999994</v>
      </c>
      <c r="FQ1695">
        <v>61.198810000000002</v>
      </c>
      <c r="FR1695">
        <v>58.639679999999998</v>
      </c>
      <c r="FS1695">
        <v>4.2657769999999999</v>
      </c>
      <c r="FT1695">
        <v>0.1765562</v>
      </c>
      <c r="FU1695">
        <v>0.36722129999999997</v>
      </c>
    </row>
    <row r="1696" spans="1:177" x14ac:dyDescent="0.25">
      <c r="A1696" t="s">
        <v>226</v>
      </c>
      <c r="B1696" t="s">
        <v>199</v>
      </c>
      <c r="C1696" t="s">
        <v>303</v>
      </c>
      <c r="D1696" s="19" t="s">
        <v>239</v>
      </c>
      <c r="E1696" t="s">
        <v>219</v>
      </c>
      <c r="F1696">
        <v>4944</v>
      </c>
      <c r="G1696">
        <v>0.81823060000000003</v>
      </c>
      <c r="H1696">
        <v>0.68913749999999996</v>
      </c>
      <c r="I1696">
        <v>0.36915120000000001</v>
      </c>
      <c r="J1696">
        <v>0.38993230000000001</v>
      </c>
      <c r="K1696">
        <v>0.53462399999999999</v>
      </c>
      <c r="L1696">
        <v>0.59138820000000003</v>
      </c>
      <c r="M1696">
        <v>0.61504320000000001</v>
      </c>
      <c r="N1696">
        <v>0.28115839999999998</v>
      </c>
      <c r="O1696">
        <v>-0.44225880000000001</v>
      </c>
      <c r="P1696">
        <v>-1.381186</v>
      </c>
      <c r="Q1696">
        <v>-2.3023250000000002</v>
      </c>
      <c r="R1696">
        <v>-2.9985059999999999</v>
      </c>
      <c r="S1696">
        <v>-3.3972820000000001</v>
      </c>
      <c r="T1696">
        <v>-3.4040759999999999</v>
      </c>
      <c r="U1696">
        <v>-3.1696240000000002</v>
      </c>
      <c r="V1696">
        <v>-2.606017</v>
      </c>
      <c r="W1696">
        <v>-1.595248</v>
      </c>
      <c r="X1696">
        <v>-0.36962089999999997</v>
      </c>
      <c r="Y1696">
        <v>0.60459399999999996</v>
      </c>
      <c r="Z1696">
        <v>1.1253059999999999</v>
      </c>
      <c r="AA1696">
        <v>1.2067239999999999</v>
      </c>
      <c r="AB1696">
        <v>1.124995</v>
      </c>
      <c r="AC1696">
        <v>1.0078450000000001</v>
      </c>
      <c r="AD1696">
        <v>0.86692139999999995</v>
      </c>
      <c r="AE1696">
        <v>-0.30306680000000003</v>
      </c>
      <c r="AF1696">
        <v>-0.38295269999999998</v>
      </c>
      <c r="AG1696">
        <v>-0.81813760000000002</v>
      </c>
      <c r="AH1696">
        <v>-0.63270749999999998</v>
      </c>
      <c r="AI1696">
        <v>-0.39250420000000003</v>
      </c>
      <c r="AJ1696">
        <v>-0.3072877</v>
      </c>
      <c r="AK1696">
        <v>-0.22517980000000001</v>
      </c>
      <c r="AL1696">
        <v>-0.16384609999999999</v>
      </c>
      <c r="AM1696">
        <v>-0.19540540000000001</v>
      </c>
      <c r="AN1696">
        <v>-0.1588484</v>
      </c>
      <c r="AO1696">
        <v>-0.11469500000000001</v>
      </c>
      <c r="AP1696">
        <v>-0.1148342</v>
      </c>
      <c r="AQ1696">
        <v>-0.20829800000000001</v>
      </c>
      <c r="AR1696">
        <v>-0.17657310000000001</v>
      </c>
      <c r="AS1696">
        <v>-0.1827194</v>
      </c>
      <c r="AT1696">
        <v>-0.19777639999999999</v>
      </c>
      <c r="AU1696">
        <v>-0.1326803</v>
      </c>
      <c r="AV1696">
        <v>-4.8398099999999999E-2</v>
      </c>
      <c r="AW1696">
        <v>-7.2914699999999999E-2</v>
      </c>
      <c r="AX1696">
        <v>-7.6788700000000001E-2</v>
      </c>
      <c r="AY1696">
        <v>-0.1034842</v>
      </c>
      <c r="AZ1696">
        <v>-0.19360179999999999</v>
      </c>
      <c r="BA1696">
        <v>-0.2243279</v>
      </c>
      <c r="BB1696">
        <v>-0.18958510000000001</v>
      </c>
      <c r="BC1696">
        <v>-0.22381129999999999</v>
      </c>
      <c r="BD1696">
        <v>-0.30675750000000002</v>
      </c>
      <c r="BE1696">
        <v>-0.63268630000000003</v>
      </c>
      <c r="BF1696">
        <v>-0.51137569999999999</v>
      </c>
      <c r="BG1696">
        <v>-0.31503189999999998</v>
      </c>
      <c r="BH1696">
        <v>-0.24561230000000001</v>
      </c>
      <c r="BI1696">
        <v>-0.17230019999999999</v>
      </c>
      <c r="BJ1696">
        <v>-0.1141284</v>
      </c>
      <c r="BK1696">
        <v>-0.1231043</v>
      </c>
      <c r="BL1696">
        <v>-6.1852699999999997E-2</v>
      </c>
      <c r="BM1696">
        <v>-1.85933E-2</v>
      </c>
      <c r="BN1696">
        <v>-1.4506399999999999E-2</v>
      </c>
      <c r="BO1696">
        <v>-9.9362900000000004E-2</v>
      </c>
      <c r="BP1696">
        <v>-6.7908300000000005E-2</v>
      </c>
      <c r="BQ1696">
        <v>-8.1285899999999994E-2</v>
      </c>
      <c r="BR1696">
        <v>-0.11957810000000001</v>
      </c>
      <c r="BS1696">
        <v>-5.2756299999999999E-2</v>
      </c>
      <c r="BT1696">
        <v>1.5093499999999999E-2</v>
      </c>
      <c r="BU1696">
        <v>-1.55966E-2</v>
      </c>
      <c r="BV1696">
        <v>-2.6860999999999999E-2</v>
      </c>
      <c r="BW1696">
        <v>-5.1790599999999999E-2</v>
      </c>
      <c r="BX1696">
        <v>-0.12294679999999999</v>
      </c>
      <c r="BY1696">
        <v>-0.136216</v>
      </c>
      <c r="BZ1696">
        <v>-0.1244767</v>
      </c>
      <c r="CA1696">
        <v>-0.16891909999999999</v>
      </c>
      <c r="CB1696">
        <v>-0.25398500000000002</v>
      </c>
      <c r="CC1696">
        <v>-0.5042432</v>
      </c>
      <c r="CD1696">
        <v>-0.42734159999999999</v>
      </c>
      <c r="CE1696">
        <v>-0.26137480000000002</v>
      </c>
      <c r="CF1696">
        <v>-0.2028961</v>
      </c>
      <c r="CG1696">
        <v>-0.13567599999999999</v>
      </c>
      <c r="CH1696">
        <v>-7.9694100000000004E-2</v>
      </c>
      <c r="CI1696">
        <v>-7.3028700000000002E-2</v>
      </c>
      <c r="CJ1696">
        <v>5.3263E-3</v>
      </c>
      <c r="CK1696">
        <v>4.7966500000000002E-2</v>
      </c>
      <c r="CL1696">
        <v>5.4980300000000003E-2</v>
      </c>
      <c r="CM1696">
        <v>-2.39148E-2</v>
      </c>
      <c r="CN1696">
        <v>7.3525999999999999E-3</v>
      </c>
      <c r="CO1696">
        <v>-1.1033299999999999E-2</v>
      </c>
      <c r="CP1696">
        <v>-6.5418199999999996E-2</v>
      </c>
      <c r="CQ1696">
        <v>2.5988000000000001E-3</v>
      </c>
      <c r="CR1696">
        <v>5.9067599999999998E-2</v>
      </c>
      <c r="CS1696">
        <v>2.41018E-2</v>
      </c>
      <c r="CT1696">
        <v>7.7187999999999996E-3</v>
      </c>
      <c r="CU1696">
        <v>-1.5987899999999999E-2</v>
      </c>
      <c r="CV1696">
        <v>-7.4011300000000002E-2</v>
      </c>
      <c r="CW1696">
        <v>-7.5190099999999996E-2</v>
      </c>
      <c r="CX1696">
        <v>-7.9382800000000003E-2</v>
      </c>
      <c r="CY1696">
        <v>-0.1140269</v>
      </c>
      <c r="CZ1696">
        <v>-0.20121259999999999</v>
      </c>
      <c r="DA1696">
        <v>-0.37580010000000003</v>
      </c>
      <c r="DB1696">
        <v>-0.34330759999999999</v>
      </c>
      <c r="DC1696">
        <v>-0.20771770000000001</v>
      </c>
      <c r="DD1696">
        <v>-0.16017980000000001</v>
      </c>
      <c r="DE1696">
        <v>-9.9051799999999995E-2</v>
      </c>
      <c r="DF1696">
        <v>-4.5259800000000003E-2</v>
      </c>
      <c r="DG1696">
        <v>-2.29532E-2</v>
      </c>
      <c r="DH1696">
        <v>7.2505200000000006E-2</v>
      </c>
      <c r="DI1696">
        <v>0.11452619999999999</v>
      </c>
      <c r="DJ1696">
        <v>0.12446699999999999</v>
      </c>
      <c r="DK1696">
        <v>5.1533299999999997E-2</v>
      </c>
      <c r="DL1696">
        <v>8.2613500000000006E-2</v>
      </c>
      <c r="DM1696">
        <v>5.9219300000000002E-2</v>
      </c>
      <c r="DN1696">
        <v>-1.1258300000000001E-2</v>
      </c>
      <c r="DO1696">
        <v>5.79538E-2</v>
      </c>
      <c r="DP1696">
        <v>0.1030417</v>
      </c>
      <c r="DQ1696">
        <v>6.3800099999999998E-2</v>
      </c>
      <c r="DR1696">
        <v>4.2298599999999999E-2</v>
      </c>
      <c r="DS1696">
        <v>1.98149E-2</v>
      </c>
      <c r="DT1696">
        <v>-2.5075900000000002E-2</v>
      </c>
      <c r="DU1696">
        <v>-1.4164100000000001E-2</v>
      </c>
      <c r="DV1696">
        <v>-3.4288899999999997E-2</v>
      </c>
      <c r="DW1696">
        <v>-3.4771299999999998E-2</v>
      </c>
      <c r="DX1696">
        <v>-0.1250174</v>
      </c>
      <c r="DY1696">
        <v>-0.19034870000000001</v>
      </c>
      <c r="DZ1696">
        <v>-0.2219758</v>
      </c>
      <c r="EA1696">
        <v>-0.13024540000000001</v>
      </c>
      <c r="EB1696">
        <v>-9.8504400000000006E-2</v>
      </c>
      <c r="EC1696">
        <v>-4.6172299999999999E-2</v>
      </c>
      <c r="ED1696">
        <v>4.4578999999999999E-3</v>
      </c>
      <c r="EE1696">
        <v>4.93479E-2</v>
      </c>
      <c r="EF1696">
        <v>0.16950100000000001</v>
      </c>
      <c r="EG1696">
        <v>0.21062800000000001</v>
      </c>
      <c r="EH1696">
        <v>0.22479469999999999</v>
      </c>
      <c r="EI1696">
        <v>0.16046840000000001</v>
      </c>
      <c r="EJ1696">
        <v>0.19127830000000001</v>
      </c>
      <c r="EK1696">
        <v>0.16065280000000001</v>
      </c>
      <c r="EL1696">
        <v>6.6939899999999997E-2</v>
      </c>
      <c r="EM1696">
        <v>0.13787779999999999</v>
      </c>
      <c r="EN1696">
        <v>0.1665333</v>
      </c>
      <c r="EO1696">
        <v>0.1211182</v>
      </c>
      <c r="EP1696">
        <v>9.2226299999999997E-2</v>
      </c>
      <c r="EQ1696">
        <v>7.15084E-2</v>
      </c>
      <c r="ER1696">
        <v>4.5579099999999997E-2</v>
      </c>
      <c r="ES1696">
        <v>7.3947700000000005E-2</v>
      </c>
      <c r="ET1696">
        <v>3.08195E-2</v>
      </c>
      <c r="EU1696">
        <v>57.025320000000001</v>
      </c>
      <c r="EV1696">
        <v>56.373260000000002</v>
      </c>
      <c r="EW1696">
        <v>56.007800000000003</v>
      </c>
      <c r="EX1696">
        <v>55.732810000000001</v>
      </c>
      <c r="EY1696">
        <v>55.362369999999999</v>
      </c>
      <c r="EZ1696">
        <v>55.036050000000003</v>
      </c>
      <c r="FA1696">
        <v>54.813639999999999</v>
      </c>
      <c r="FB1696">
        <v>56.107089999999999</v>
      </c>
      <c r="FC1696">
        <v>58.57611</v>
      </c>
      <c r="FD1696">
        <v>61.461869999999998</v>
      </c>
      <c r="FE1696">
        <v>64.434200000000004</v>
      </c>
      <c r="FF1696">
        <v>67.212230000000005</v>
      </c>
      <c r="FG1696">
        <v>69.208129999999997</v>
      </c>
      <c r="FH1696">
        <v>69.988290000000006</v>
      </c>
      <c r="FI1696">
        <v>70.058449999999993</v>
      </c>
      <c r="FJ1696">
        <v>69.941310000000001</v>
      </c>
      <c r="FK1696">
        <v>69.213769999999997</v>
      </c>
      <c r="FL1696">
        <v>68.008070000000004</v>
      </c>
      <c r="FM1696">
        <v>66.188400000000001</v>
      </c>
      <c r="FN1696">
        <v>63.848179999999999</v>
      </c>
      <c r="FO1696">
        <v>61.063540000000003</v>
      </c>
      <c r="FP1696">
        <v>59.67212</v>
      </c>
      <c r="FQ1696">
        <v>58.588639999999998</v>
      </c>
      <c r="FR1696">
        <v>57.870040000000003</v>
      </c>
      <c r="FS1696">
        <v>1.360498</v>
      </c>
      <c r="FT1696">
        <v>7.8447100000000006E-2</v>
      </c>
      <c r="FU1696">
        <v>6.4703300000000005E-2</v>
      </c>
    </row>
    <row r="1697" spans="1:177" x14ac:dyDescent="0.25">
      <c r="A1697" t="s">
        <v>226</v>
      </c>
      <c r="B1697" t="s">
        <v>199</v>
      </c>
      <c r="C1697" t="s">
        <v>303</v>
      </c>
      <c r="D1697" s="19" t="s">
        <v>239</v>
      </c>
      <c r="E1697" t="s">
        <v>220</v>
      </c>
      <c r="F1697">
        <v>2210</v>
      </c>
      <c r="G1697">
        <v>0.87161560000000005</v>
      </c>
      <c r="H1697">
        <v>0.71875149999999999</v>
      </c>
      <c r="I1697">
        <v>0.60164200000000001</v>
      </c>
      <c r="J1697">
        <v>0.51583970000000001</v>
      </c>
      <c r="K1697">
        <v>0.49239359999999999</v>
      </c>
      <c r="L1697">
        <v>0.4392219</v>
      </c>
      <c r="M1697">
        <v>0.64061489999999999</v>
      </c>
      <c r="N1697">
        <v>0.33901759999999997</v>
      </c>
      <c r="O1697">
        <v>-0.4747363</v>
      </c>
      <c r="P1697">
        <v>-1.2854140000000001</v>
      </c>
      <c r="Q1697">
        <v>-2.2150889999999999</v>
      </c>
      <c r="R1697">
        <v>-2.9657469999999999</v>
      </c>
      <c r="S1697">
        <v>-3.3113049999999999</v>
      </c>
      <c r="T1697">
        <v>-3.3175819999999998</v>
      </c>
      <c r="U1697">
        <v>-3.1209850000000001</v>
      </c>
      <c r="V1697">
        <v>-2.549528</v>
      </c>
      <c r="W1697">
        <v>-1.5911059999999999</v>
      </c>
      <c r="X1697">
        <v>-0.30073050000000001</v>
      </c>
      <c r="Y1697">
        <v>0.67782529999999996</v>
      </c>
      <c r="Z1697">
        <v>1.227892</v>
      </c>
      <c r="AA1697">
        <v>1.240588</v>
      </c>
      <c r="AB1697">
        <v>1.131842</v>
      </c>
      <c r="AC1697">
        <v>0.89057169999999997</v>
      </c>
      <c r="AD1697">
        <v>0.80606310000000003</v>
      </c>
      <c r="AE1697">
        <v>-0.35472419999999999</v>
      </c>
      <c r="AF1697">
        <v>-0.38268160000000001</v>
      </c>
      <c r="AG1697">
        <v>-0.42216019999999999</v>
      </c>
      <c r="AH1697">
        <v>-0.55138220000000004</v>
      </c>
      <c r="AI1697">
        <v>-0.50239909999999999</v>
      </c>
      <c r="AJ1697">
        <v>-0.52640770000000003</v>
      </c>
      <c r="AK1697">
        <v>-0.28613050000000001</v>
      </c>
      <c r="AL1697">
        <v>-0.22432050000000001</v>
      </c>
      <c r="AM1697">
        <v>-0.41134720000000002</v>
      </c>
      <c r="AN1697">
        <v>-0.30737320000000001</v>
      </c>
      <c r="AO1697">
        <v>-0.3155268</v>
      </c>
      <c r="AP1697">
        <v>-0.35855730000000002</v>
      </c>
      <c r="AQ1697">
        <v>-0.37947540000000002</v>
      </c>
      <c r="AR1697">
        <v>-0.29220950000000001</v>
      </c>
      <c r="AS1697">
        <v>-0.3337135</v>
      </c>
      <c r="AT1697">
        <v>-0.37635570000000002</v>
      </c>
      <c r="AU1697">
        <v>-0.25694529999999999</v>
      </c>
      <c r="AV1697">
        <v>-5.1104799999999999E-2</v>
      </c>
      <c r="AW1697">
        <v>-3.9521899999999999E-2</v>
      </c>
      <c r="AX1697">
        <v>1.9917899999999999E-2</v>
      </c>
      <c r="AY1697">
        <v>-9.2643199999999995E-2</v>
      </c>
      <c r="AZ1697">
        <v>-0.21267050000000001</v>
      </c>
      <c r="BA1697">
        <v>-0.38913370000000003</v>
      </c>
      <c r="BB1697">
        <v>-0.33611740000000001</v>
      </c>
      <c r="BC1697">
        <v>-0.2080477</v>
      </c>
      <c r="BD1697">
        <v>-0.27601979999999998</v>
      </c>
      <c r="BE1697">
        <v>-0.32271879999999997</v>
      </c>
      <c r="BF1697">
        <v>-0.3951113</v>
      </c>
      <c r="BG1697">
        <v>-0.37417099999999998</v>
      </c>
      <c r="BH1697">
        <v>-0.41054689999999999</v>
      </c>
      <c r="BI1697">
        <v>-0.1670817</v>
      </c>
      <c r="BJ1697">
        <v>-0.1177168</v>
      </c>
      <c r="BK1697">
        <v>-0.29847040000000002</v>
      </c>
      <c r="BL1697">
        <v>-0.205543</v>
      </c>
      <c r="BM1697">
        <v>-0.2111654</v>
      </c>
      <c r="BN1697">
        <v>-0.24647640000000001</v>
      </c>
      <c r="BO1697">
        <v>-0.24894260000000001</v>
      </c>
      <c r="BP1697">
        <v>-0.1747705</v>
      </c>
      <c r="BQ1697">
        <v>-0.21786759999999999</v>
      </c>
      <c r="BR1697">
        <v>-0.25271080000000001</v>
      </c>
      <c r="BS1697">
        <v>-0.1656765</v>
      </c>
      <c r="BT1697">
        <v>3.59031E-2</v>
      </c>
      <c r="BU1697">
        <v>5.1270799999999998E-2</v>
      </c>
      <c r="BV1697">
        <v>8.7872500000000006E-2</v>
      </c>
      <c r="BW1697">
        <v>-1.6605700000000001E-2</v>
      </c>
      <c r="BX1697">
        <v>-0.1251543</v>
      </c>
      <c r="BY1697">
        <v>-0.27585999999999999</v>
      </c>
      <c r="BZ1697">
        <v>-0.2169363</v>
      </c>
      <c r="CA1697">
        <v>-0.1064599</v>
      </c>
      <c r="CB1697">
        <v>-0.2021462</v>
      </c>
      <c r="CC1697">
        <v>-0.25384600000000002</v>
      </c>
      <c r="CD1697">
        <v>-0.28687849999999998</v>
      </c>
      <c r="CE1697">
        <v>-0.28536060000000002</v>
      </c>
      <c r="CF1697">
        <v>-0.33030199999999998</v>
      </c>
      <c r="CG1697">
        <v>-8.4628900000000007E-2</v>
      </c>
      <c r="CH1697">
        <v>-4.3883400000000003E-2</v>
      </c>
      <c r="CI1697">
        <v>-0.2202923</v>
      </c>
      <c r="CJ1697">
        <v>-0.13501569999999999</v>
      </c>
      <c r="CK1697">
        <v>-0.13888500000000001</v>
      </c>
      <c r="CL1697">
        <v>-0.16884950000000001</v>
      </c>
      <c r="CM1697">
        <v>-0.15853600000000001</v>
      </c>
      <c r="CN1697">
        <v>-9.3432699999999994E-2</v>
      </c>
      <c r="CO1697">
        <v>-0.13763310000000001</v>
      </c>
      <c r="CP1697">
        <v>-0.16707469999999999</v>
      </c>
      <c r="CQ1697">
        <v>-0.102464</v>
      </c>
      <c r="CR1697">
        <v>9.6164600000000003E-2</v>
      </c>
      <c r="CS1697">
        <v>0.1141535</v>
      </c>
      <c r="CT1697">
        <v>0.1349378</v>
      </c>
      <c r="CU1697">
        <v>3.6057600000000002E-2</v>
      </c>
      <c r="CV1697">
        <v>-6.4540899999999998E-2</v>
      </c>
      <c r="CW1697">
        <v>-0.1974069</v>
      </c>
      <c r="CX1697">
        <v>-0.13439180000000001</v>
      </c>
      <c r="CY1697">
        <v>-4.8722000000000001E-3</v>
      </c>
      <c r="CZ1697">
        <v>-0.12827250000000001</v>
      </c>
      <c r="DA1697">
        <v>-0.1849732</v>
      </c>
      <c r="DB1697">
        <v>-0.17864569999999999</v>
      </c>
      <c r="DC1697">
        <v>-0.19655020000000001</v>
      </c>
      <c r="DD1697">
        <v>-0.25005719999999998</v>
      </c>
      <c r="DE1697">
        <v>-2.176E-3</v>
      </c>
      <c r="DF1697">
        <v>2.99501E-2</v>
      </c>
      <c r="DG1697">
        <v>-0.1421142</v>
      </c>
      <c r="DH1697">
        <v>-6.4488400000000001E-2</v>
      </c>
      <c r="DI1697">
        <v>-6.66046E-2</v>
      </c>
      <c r="DJ1697">
        <v>-9.1222600000000001E-2</v>
      </c>
      <c r="DK1697">
        <v>-6.8129300000000004E-2</v>
      </c>
      <c r="DL1697">
        <v>-1.2094799999999999E-2</v>
      </c>
      <c r="DM1697">
        <v>-5.7398600000000001E-2</v>
      </c>
      <c r="DN1697">
        <v>-8.14386E-2</v>
      </c>
      <c r="DO1697">
        <v>-3.9251399999999999E-2</v>
      </c>
      <c r="DP1697">
        <v>0.15642600000000001</v>
      </c>
      <c r="DQ1697">
        <v>0.1770362</v>
      </c>
      <c r="DR1697">
        <v>0.182003</v>
      </c>
      <c r="DS1697">
        <v>8.8720900000000005E-2</v>
      </c>
      <c r="DT1697">
        <v>-3.9274000000000002E-3</v>
      </c>
      <c r="DU1697">
        <v>-0.1189539</v>
      </c>
      <c r="DV1697">
        <v>-5.1847400000000002E-2</v>
      </c>
      <c r="DW1697">
        <v>0.1418044</v>
      </c>
      <c r="DX1697">
        <v>-2.16107E-2</v>
      </c>
      <c r="DY1697">
        <v>-8.5531800000000005E-2</v>
      </c>
      <c r="DZ1697">
        <v>-2.23748E-2</v>
      </c>
      <c r="EA1697">
        <v>-6.8322099999999997E-2</v>
      </c>
      <c r="EB1697">
        <v>-0.13419639999999999</v>
      </c>
      <c r="EC1697">
        <v>0.1168728</v>
      </c>
      <c r="ED1697">
        <v>0.1365538</v>
      </c>
      <c r="EE1697">
        <v>-2.92374E-2</v>
      </c>
      <c r="EF1697">
        <v>3.7341800000000001E-2</v>
      </c>
      <c r="EG1697">
        <v>3.77568E-2</v>
      </c>
      <c r="EH1697">
        <v>2.08583E-2</v>
      </c>
      <c r="EI1697">
        <v>6.2403500000000001E-2</v>
      </c>
      <c r="EJ1697">
        <v>0.1053442</v>
      </c>
      <c r="EK1697">
        <v>5.8447399999999997E-2</v>
      </c>
      <c r="EL1697">
        <v>4.2206300000000002E-2</v>
      </c>
      <c r="EM1697">
        <v>5.2017399999999998E-2</v>
      </c>
      <c r="EN1697">
        <v>0.24343390000000001</v>
      </c>
      <c r="EO1697">
        <v>0.26782889999999998</v>
      </c>
      <c r="EP1697">
        <v>0.2499577</v>
      </c>
      <c r="EQ1697">
        <v>0.1647583</v>
      </c>
      <c r="ER1697">
        <v>8.3588800000000005E-2</v>
      </c>
      <c r="ES1697">
        <v>-5.6801999999999998E-3</v>
      </c>
      <c r="ET1697">
        <v>6.7333699999999996E-2</v>
      </c>
      <c r="EU1697">
        <v>57.68683</v>
      </c>
      <c r="EV1697">
        <v>57.129779999999997</v>
      </c>
      <c r="EW1697">
        <v>56.75056</v>
      </c>
      <c r="EX1697">
        <v>56.500639999999997</v>
      </c>
      <c r="EY1697">
        <v>56.119199999999999</v>
      </c>
      <c r="EZ1697">
        <v>55.858089999999997</v>
      </c>
      <c r="FA1697">
        <v>55.559629999999999</v>
      </c>
      <c r="FB1697">
        <v>56.840069999999997</v>
      </c>
      <c r="FC1697">
        <v>59.085729999999998</v>
      </c>
      <c r="FD1697">
        <v>61.628909999999998</v>
      </c>
      <c r="FE1697">
        <v>64.160600000000002</v>
      </c>
      <c r="FF1697">
        <v>66.36403</v>
      </c>
      <c r="FG1697">
        <v>67.945700000000002</v>
      </c>
      <c r="FH1697">
        <v>68.490390000000005</v>
      </c>
      <c r="FI1697">
        <v>68.647139999999993</v>
      </c>
      <c r="FJ1697">
        <v>68.595699999999994</v>
      </c>
      <c r="FK1697">
        <v>67.961659999999995</v>
      </c>
      <c r="FL1697">
        <v>66.794280000000001</v>
      </c>
      <c r="FM1697">
        <v>65.25752</v>
      </c>
      <c r="FN1697">
        <v>63.294510000000002</v>
      </c>
      <c r="FO1697">
        <v>61.091189999999997</v>
      </c>
      <c r="FP1697">
        <v>60.031640000000003</v>
      </c>
      <c r="FQ1697">
        <v>59.115119999999997</v>
      </c>
      <c r="FR1697">
        <v>58.388829999999999</v>
      </c>
      <c r="FS1697">
        <v>2.5347420000000001</v>
      </c>
      <c r="FT1697">
        <v>0.1188007</v>
      </c>
      <c r="FU1697">
        <v>8.9519699999999994E-2</v>
      </c>
    </row>
    <row r="1698" spans="1:177" x14ac:dyDescent="0.25">
      <c r="A1698" t="s">
        <v>226</v>
      </c>
      <c r="B1698" t="s">
        <v>199</v>
      </c>
      <c r="C1698" t="s">
        <v>303</v>
      </c>
      <c r="D1698" s="19" t="s">
        <v>239</v>
      </c>
      <c r="E1698" t="s">
        <v>221</v>
      </c>
      <c r="F1698">
        <v>2734</v>
      </c>
      <c r="G1698">
        <v>0.78630909999999998</v>
      </c>
      <c r="H1698">
        <v>0.6743228</v>
      </c>
      <c r="I1698">
        <v>0.2262371</v>
      </c>
      <c r="J1698">
        <v>0.31354290000000001</v>
      </c>
      <c r="K1698">
        <v>0.5639651</v>
      </c>
      <c r="L1698">
        <v>0.69105289999999997</v>
      </c>
      <c r="M1698">
        <v>0.60286899999999999</v>
      </c>
      <c r="N1698">
        <v>0.24108850000000001</v>
      </c>
      <c r="O1698">
        <v>-0.44049060000000001</v>
      </c>
      <c r="P1698">
        <v>-1.480289</v>
      </c>
      <c r="Q1698">
        <v>-2.4023699999999999</v>
      </c>
      <c r="R1698">
        <v>-3.0613419999999998</v>
      </c>
      <c r="S1698">
        <v>-3.487606</v>
      </c>
      <c r="T1698">
        <v>-3.4886740000000001</v>
      </c>
      <c r="U1698">
        <v>-3.227598</v>
      </c>
      <c r="V1698">
        <v>-2.665308</v>
      </c>
      <c r="W1698">
        <v>-1.6148469999999999</v>
      </c>
      <c r="X1698">
        <v>-0.4182092</v>
      </c>
      <c r="Y1698">
        <v>0.56113489999999999</v>
      </c>
      <c r="Z1698">
        <v>1.0650770000000001</v>
      </c>
      <c r="AA1698">
        <v>1.1884129999999999</v>
      </c>
      <c r="AB1698">
        <v>1.1205700000000001</v>
      </c>
      <c r="AC1698">
        <v>1.080597</v>
      </c>
      <c r="AD1698">
        <v>0.90614459999999997</v>
      </c>
      <c r="AE1698">
        <v>-0.36911559999999999</v>
      </c>
      <c r="AF1698">
        <v>-0.4673794</v>
      </c>
      <c r="AG1698">
        <v>-1.157405</v>
      </c>
      <c r="AH1698">
        <v>-0.8011897</v>
      </c>
      <c r="AI1698">
        <v>-0.41553210000000002</v>
      </c>
      <c r="AJ1698">
        <v>-0.24220610000000001</v>
      </c>
      <c r="AK1698">
        <v>-0.2491804</v>
      </c>
      <c r="AL1698">
        <v>-0.18341360000000001</v>
      </c>
      <c r="AM1698">
        <v>-0.12756300000000001</v>
      </c>
      <c r="AN1698">
        <v>-0.14868690000000001</v>
      </c>
      <c r="AO1698">
        <v>-6.6482100000000002E-2</v>
      </c>
      <c r="AP1698">
        <v>-3.8453300000000003E-2</v>
      </c>
      <c r="AQ1698">
        <v>-0.1842818</v>
      </c>
      <c r="AR1698">
        <v>-0.1773892</v>
      </c>
      <c r="AS1698">
        <v>-0.15709039999999999</v>
      </c>
      <c r="AT1698">
        <v>-0.14885000000000001</v>
      </c>
      <c r="AU1698">
        <v>-0.1116476</v>
      </c>
      <c r="AV1698">
        <v>-0.10710459999999999</v>
      </c>
      <c r="AW1698">
        <v>-0.1607846</v>
      </c>
      <c r="AX1698">
        <v>-0.1882202</v>
      </c>
      <c r="AY1698">
        <v>-0.1660626</v>
      </c>
      <c r="AZ1698">
        <v>-0.25083250000000001</v>
      </c>
      <c r="BA1698">
        <v>-0.20419870000000001</v>
      </c>
      <c r="BB1698">
        <v>-0.17162350000000001</v>
      </c>
      <c r="BC1698">
        <v>-0.27394560000000001</v>
      </c>
      <c r="BD1698">
        <v>-0.3604617</v>
      </c>
      <c r="BE1698">
        <v>-0.86432960000000003</v>
      </c>
      <c r="BF1698">
        <v>-0.63226309999999997</v>
      </c>
      <c r="BG1698">
        <v>-0.31566109999999997</v>
      </c>
      <c r="BH1698">
        <v>-0.17169039999999999</v>
      </c>
      <c r="BI1698">
        <v>-0.20124030000000001</v>
      </c>
      <c r="BJ1698">
        <v>-0.13548679999999999</v>
      </c>
      <c r="BK1698">
        <v>-4.0560899999999997E-2</v>
      </c>
      <c r="BL1698">
        <v>-5.7070999999999997E-3</v>
      </c>
      <c r="BM1698">
        <v>7.0344299999999998E-2</v>
      </c>
      <c r="BN1698">
        <v>9.9748000000000003E-2</v>
      </c>
      <c r="BO1698">
        <v>-3.9623999999999999E-2</v>
      </c>
      <c r="BP1698">
        <v>-3.0547100000000001E-2</v>
      </c>
      <c r="BQ1698">
        <v>-2.3011199999999999E-2</v>
      </c>
      <c r="BR1698">
        <v>-6.0549899999999997E-2</v>
      </c>
      <c r="BS1698">
        <v>-4.6033000000000003E-3</v>
      </c>
      <c r="BT1698">
        <v>-2.2750800000000002E-2</v>
      </c>
      <c r="BU1698">
        <v>-8.5102800000000006E-2</v>
      </c>
      <c r="BV1698">
        <v>-0.1195735</v>
      </c>
      <c r="BW1698">
        <v>-9.6726800000000002E-2</v>
      </c>
      <c r="BX1698">
        <v>-0.1502078</v>
      </c>
      <c r="BY1698">
        <v>-8.2682699999999998E-2</v>
      </c>
      <c r="BZ1698">
        <v>-9.6692E-2</v>
      </c>
      <c r="CA1698">
        <v>-0.2080311</v>
      </c>
      <c r="CB1698">
        <v>-0.28641090000000002</v>
      </c>
      <c r="CC1698">
        <v>-0.6613464</v>
      </c>
      <c r="CD1698">
        <v>-0.51526499999999997</v>
      </c>
      <c r="CE1698">
        <v>-0.24649080000000001</v>
      </c>
      <c r="CF1698">
        <v>-0.12285160000000001</v>
      </c>
      <c r="CG1698">
        <v>-0.16803709999999999</v>
      </c>
      <c r="CH1698">
        <v>-0.10229290000000001</v>
      </c>
      <c r="CI1698">
        <v>1.9696499999999999E-2</v>
      </c>
      <c r="CJ1698">
        <v>9.3320399999999998E-2</v>
      </c>
      <c r="CK1698">
        <v>0.1651099</v>
      </c>
      <c r="CL1698">
        <v>0.1954658</v>
      </c>
      <c r="CM1698">
        <v>6.0565500000000001E-2</v>
      </c>
      <c r="CN1698">
        <v>7.1155300000000005E-2</v>
      </c>
      <c r="CO1698">
        <v>6.98516E-2</v>
      </c>
      <c r="CP1698">
        <v>6.0650000000000005E-4</v>
      </c>
      <c r="CQ1698">
        <v>6.9535299999999994E-2</v>
      </c>
      <c r="CR1698">
        <v>3.5672500000000003E-2</v>
      </c>
      <c r="CS1698">
        <v>-3.2685800000000001E-2</v>
      </c>
      <c r="CT1698">
        <v>-7.2028999999999996E-2</v>
      </c>
      <c r="CU1698">
        <v>-4.8705100000000001E-2</v>
      </c>
      <c r="CV1698">
        <v>-8.0515500000000004E-2</v>
      </c>
      <c r="CW1698">
        <v>1.4789E-3</v>
      </c>
      <c r="CX1698">
        <v>-4.47947E-2</v>
      </c>
      <c r="CY1698">
        <v>-0.14211660000000001</v>
      </c>
      <c r="CZ1698">
        <v>-0.21235999999999999</v>
      </c>
      <c r="DA1698">
        <v>-0.45836310000000002</v>
      </c>
      <c r="DB1698">
        <v>-0.39826689999999998</v>
      </c>
      <c r="DC1698">
        <v>-0.17732049999999999</v>
      </c>
      <c r="DD1698">
        <v>-7.4012700000000001E-2</v>
      </c>
      <c r="DE1698">
        <v>-0.13483390000000001</v>
      </c>
      <c r="DF1698">
        <v>-6.9098900000000005E-2</v>
      </c>
      <c r="DG1698">
        <v>7.9953899999999994E-2</v>
      </c>
      <c r="DH1698">
        <v>0.19234780000000001</v>
      </c>
      <c r="DI1698">
        <v>0.25987539999999998</v>
      </c>
      <c r="DJ1698">
        <v>0.29118359999999999</v>
      </c>
      <c r="DK1698">
        <v>0.16075500000000001</v>
      </c>
      <c r="DL1698">
        <v>0.1728577</v>
      </c>
      <c r="DM1698">
        <v>0.16271450000000001</v>
      </c>
      <c r="DN1698">
        <v>6.1762900000000003E-2</v>
      </c>
      <c r="DO1698">
        <v>0.14367379999999999</v>
      </c>
      <c r="DP1698">
        <v>9.4095700000000004E-2</v>
      </c>
      <c r="DQ1698">
        <v>1.9731200000000001E-2</v>
      </c>
      <c r="DR1698">
        <v>-2.4484499999999999E-2</v>
      </c>
      <c r="DS1698">
        <v>-6.8340000000000002E-4</v>
      </c>
      <c r="DT1698">
        <v>-1.08232E-2</v>
      </c>
      <c r="DU1698">
        <v>8.5640499999999994E-2</v>
      </c>
      <c r="DV1698">
        <v>7.1027E-3</v>
      </c>
      <c r="DW1698">
        <v>-4.6946500000000002E-2</v>
      </c>
      <c r="DX1698">
        <v>-0.1054423</v>
      </c>
      <c r="DY1698">
        <v>-0.16528760000000001</v>
      </c>
      <c r="DZ1698">
        <v>-0.22934019999999999</v>
      </c>
      <c r="EA1698">
        <v>-7.7449500000000004E-2</v>
      </c>
      <c r="EB1698">
        <v>-3.4970000000000001E-3</v>
      </c>
      <c r="EC1698">
        <v>-8.6893799999999993E-2</v>
      </c>
      <c r="ED1698">
        <v>-2.1172099999999999E-2</v>
      </c>
      <c r="EE1698">
        <v>0.16695599999999999</v>
      </c>
      <c r="EF1698">
        <v>0.33532770000000001</v>
      </c>
      <c r="EG1698">
        <v>0.3967019</v>
      </c>
      <c r="EH1698">
        <v>0.42938490000000001</v>
      </c>
      <c r="EI1698">
        <v>0.30541269999999998</v>
      </c>
      <c r="EJ1698">
        <v>0.31969989999999998</v>
      </c>
      <c r="EK1698">
        <v>0.29679369999999999</v>
      </c>
      <c r="EL1698">
        <v>0.1500631</v>
      </c>
      <c r="EM1698">
        <v>0.2507181</v>
      </c>
      <c r="EN1698">
        <v>0.17844950000000001</v>
      </c>
      <c r="EO1698">
        <v>9.5413100000000001E-2</v>
      </c>
      <c r="EP1698">
        <v>4.4162199999999999E-2</v>
      </c>
      <c r="EQ1698">
        <v>6.8652400000000002E-2</v>
      </c>
      <c r="ER1698">
        <v>8.9801500000000006E-2</v>
      </c>
      <c r="ES1698">
        <v>0.20715649999999999</v>
      </c>
      <c r="ET1698">
        <v>8.2034200000000002E-2</v>
      </c>
      <c r="EU1698">
        <v>56.501139999999999</v>
      </c>
      <c r="EV1698">
        <v>55.773800000000001</v>
      </c>
      <c r="EW1698">
        <v>55.419229999999999</v>
      </c>
      <c r="EX1698">
        <v>55.124389999999998</v>
      </c>
      <c r="EY1698">
        <v>54.762650000000001</v>
      </c>
      <c r="EZ1698">
        <v>54.38467</v>
      </c>
      <c r="FA1698">
        <v>54.222520000000003</v>
      </c>
      <c r="FB1698">
        <v>55.526269999999997</v>
      </c>
      <c r="FC1698">
        <v>58.172289999999997</v>
      </c>
      <c r="FD1698">
        <v>61.329500000000003</v>
      </c>
      <c r="FE1698">
        <v>64.651009999999999</v>
      </c>
      <c r="FF1698">
        <v>67.884349999999998</v>
      </c>
      <c r="FG1698">
        <v>70.208479999999994</v>
      </c>
      <c r="FH1698">
        <v>71.175229999999999</v>
      </c>
      <c r="FI1698">
        <v>71.176770000000005</v>
      </c>
      <c r="FJ1698">
        <v>71.007580000000004</v>
      </c>
      <c r="FK1698">
        <v>70.205939999999998</v>
      </c>
      <c r="FL1698">
        <v>68.969880000000003</v>
      </c>
      <c r="FM1698">
        <v>66.926029999999997</v>
      </c>
      <c r="FN1698">
        <v>64.286900000000003</v>
      </c>
      <c r="FO1698">
        <v>61.041629999999998</v>
      </c>
      <c r="FP1698">
        <v>59.387230000000002</v>
      </c>
      <c r="FQ1698">
        <v>58.171460000000003</v>
      </c>
      <c r="FR1698">
        <v>57.458939999999998</v>
      </c>
      <c r="FS1698">
        <v>1.5387029999999999</v>
      </c>
      <c r="FT1698">
        <v>9.6621200000000004E-2</v>
      </c>
      <c r="FU1698">
        <v>8.7382799999999997E-2</v>
      </c>
    </row>
    <row r="1699" spans="1:177" x14ac:dyDescent="0.25">
      <c r="A1699" t="s">
        <v>226</v>
      </c>
      <c r="B1699" t="s">
        <v>199</v>
      </c>
      <c r="C1699" t="s">
        <v>303</v>
      </c>
      <c r="D1699" s="19" t="s">
        <v>251</v>
      </c>
      <c r="E1699" t="s">
        <v>219</v>
      </c>
      <c r="F1699">
        <v>4944</v>
      </c>
      <c r="G1699">
        <v>0.84834609999999999</v>
      </c>
      <c r="H1699">
        <v>0.67575790000000002</v>
      </c>
      <c r="I1699">
        <v>0.42405670000000001</v>
      </c>
      <c r="J1699">
        <v>0.38873170000000001</v>
      </c>
      <c r="K1699">
        <v>0.46622799999999998</v>
      </c>
      <c r="L1699">
        <v>0.55884180000000006</v>
      </c>
      <c r="M1699">
        <v>0.36316860000000001</v>
      </c>
      <c r="N1699">
        <v>7.9102199999999998E-2</v>
      </c>
      <c r="O1699">
        <v>-1.00403</v>
      </c>
      <c r="P1699">
        <v>-1.9689300000000001</v>
      </c>
      <c r="Q1699">
        <v>-2.7160859999999998</v>
      </c>
      <c r="R1699">
        <v>-3.0087389999999998</v>
      </c>
      <c r="S1699">
        <v>-3.1834020000000001</v>
      </c>
      <c r="T1699">
        <v>-3.1909510000000001</v>
      </c>
      <c r="U1699">
        <v>-2.865424</v>
      </c>
      <c r="V1699">
        <v>-2.164533</v>
      </c>
      <c r="W1699">
        <v>-1.119373</v>
      </c>
      <c r="X1699">
        <v>0.205154</v>
      </c>
      <c r="Y1699">
        <v>1.3053380000000001</v>
      </c>
      <c r="Z1699">
        <v>1.915338</v>
      </c>
      <c r="AA1699">
        <v>1.7177720000000001</v>
      </c>
      <c r="AB1699">
        <v>1.4894210000000001</v>
      </c>
      <c r="AC1699">
        <v>1.353227</v>
      </c>
      <c r="AD1699">
        <v>1.0835649999999999</v>
      </c>
      <c r="AE1699">
        <v>-0.40744599999999997</v>
      </c>
      <c r="AF1699">
        <v>-0.52182640000000002</v>
      </c>
      <c r="AG1699">
        <v>-0.8992694</v>
      </c>
      <c r="AH1699">
        <v>-0.73260749999999997</v>
      </c>
      <c r="AI1699">
        <v>-0.55951280000000003</v>
      </c>
      <c r="AJ1699">
        <v>-0.41588199999999997</v>
      </c>
      <c r="AK1699">
        <v>-0.32499640000000002</v>
      </c>
      <c r="AL1699">
        <v>-0.11435910000000001</v>
      </c>
      <c r="AM1699">
        <v>-0.3933412</v>
      </c>
      <c r="AN1699">
        <v>-0.36510039999999999</v>
      </c>
      <c r="AO1699">
        <v>-0.3810287</v>
      </c>
      <c r="AP1699">
        <v>-0.2403969</v>
      </c>
      <c r="AQ1699">
        <v>-0.40730189999999999</v>
      </c>
      <c r="AR1699">
        <v>-0.66947219999999996</v>
      </c>
      <c r="AS1699">
        <v>-0.53757440000000001</v>
      </c>
      <c r="AT1699">
        <v>-0.44107800000000003</v>
      </c>
      <c r="AU1699">
        <v>-0.36938460000000001</v>
      </c>
      <c r="AV1699">
        <v>-0.22731109999999999</v>
      </c>
      <c r="AW1699">
        <v>-8.2392599999999996E-2</v>
      </c>
      <c r="AX1699">
        <v>5.2417900000000003E-2</v>
      </c>
      <c r="AY1699">
        <v>-9.9905599999999997E-2</v>
      </c>
      <c r="AZ1699">
        <v>-0.30123529999999998</v>
      </c>
      <c r="BA1699">
        <v>-0.21616170000000001</v>
      </c>
      <c r="BB1699">
        <v>-0.25664619999999999</v>
      </c>
      <c r="BC1699">
        <v>-0.27768979999999999</v>
      </c>
      <c r="BD1699">
        <v>-0.39761600000000002</v>
      </c>
      <c r="BE1699">
        <v>-0.65545620000000004</v>
      </c>
      <c r="BF1699">
        <v>-0.57481009999999999</v>
      </c>
      <c r="BG1699">
        <v>-0.42763079999999998</v>
      </c>
      <c r="BH1699">
        <v>-0.30087079999999999</v>
      </c>
      <c r="BI1699">
        <v>-0.25729770000000002</v>
      </c>
      <c r="BJ1699">
        <v>-1.1556E-2</v>
      </c>
      <c r="BK1699">
        <v>-0.2486613</v>
      </c>
      <c r="BL1699">
        <v>-0.18701680000000001</v>
      </c>
      <c r="BM1699">
        <v>-0.1948645</v>
      </c>
      <c r="BN1699">
        <v>-5.4479300000000001E-2</v>
      </c>
      <c r="BO1699">
        <v>-0.2099345</v>
      </c>
      <c r="BP1699">
        <v>-0.45147389999999998</v>
      </c>
      <c r="BQ1699">
        <v>-0.33952100000000002</v>
      </c>
      <c r="BR1699">
        <v>-0.2538765</v>
      </c>
      <c r="BS1699">
        <v>-0.1981725</v>
      </c>
      <c r="BT1699">
        <v>-6.6377800000000001E-2</v>
      </c>
      <c r="BU1699">
        <v>6.7741499999999996E-2</v>
      </c>
      <c r="BV1699">
        <v>0.2068478</v>
      </c>
      <c r="BW1699">
        <v>1.37725E-2</v>
      </c>
      <c r="BX1699">
        <v>-0.15688750000000001</v>
      </c>
      <c r="BY1699">
        <v>-0.10340489999999999</v>
      </c>
      <c r="BZ1699">
        <v>-0.16024649999999999</v>
      </c>
      <c r="CA1699">
        <v>-0.18782109999999999</v>
      </c>
      <c r="CB1699">
        <v>-0.31158819999999998</v>
      </c>
      <c r="CC1699">
        <v>-0.48659190000000002</v>
      </c>
      <c r="CD1699">
        <v>-0.4655202</v>
      </c>
      <c r="CE1699">
        <v>-0.33628970000000002</v>
      </c>
      <c r="CF1699">
        <v>-0.22121440000000001</v>
      </c>
      <c r="CG1699">
        <v>-0.21040980000000001</v>
      </c>
      <c r="CH1699">
        <v>5.96451E-2</v>
      </c>
      <c r="CI1699">
        <v>-0.14845649999999999</v>
      </c>
      <c r="CJ1699">
        <v>-6.36766E-2</v>
      </c>
      <c r="CK1699">
        <v>-6.5927700000000006E-2</v>
      </c>
      <c r="CL1699">
        <v>7.4286699999999997E-2</v>
      </c>
      <c r="CM1699">
        <v>-7.3238399999999995E-2</v>
      </c>
      <c r="CN1699">
        <v>-0.3004889</v>
      </c>
      <c r="CO1699">
        <v>-0.2023499</v>
      </c>
      <c r="CP1699">
        <v>-0.12422130000000001</v>
      </c>
      <c r="CQ1699">
        <v>-7.9591499999999996E-2</v>
      </c>
      <c r="CR1699">
        <v>4.5084100000000002E-2</v>
      </c>
      <c r="CS1699">
        <v>0.17172399999999999</v>
      </c>
      <c r="CT1699">
        <v>0.31380560000000002</v>
      </c>
      <c r="CU1699">
        <v>9.2505599999999993E-2</v>
      </c>
      <c r="CV1699">
        <v>-5.6912699999999997E-2</v>
      </c>
      <c r="CW1699">
        <v>-2.53098E-2</v>
      </c>
      <c r="CX1699">
        <v>-9.3480300000000002E-2</v>
      </c>
      <c r="CY1699">
        <v>-9.7952399999999995E-2</v>
      </c>
      <c r="CZ1699">
        <v>-0.2255605</v>
      </c>
      <c r="DA1699">
        <v>-0.3177276</v>
      </c>
      <c r="DB1699">
        <v>-0.3562303</v>
      </c>
      <c r="DC1699">
        <v>-0.24494869999999999</v>
      </c>
      <c r="DD1699">
        <v>-0.14155799999999999</v>
      </c>
      <c r="DE1699">
        <v>-0.1635219</v>
      </c>
      <c r="DF1699">
        <v>0.1308462</v>
      </c>
      <c r="DG1699">
        <v>-4.8251599999999999E-2</v>
      </c>
      <c r="DH1699">
        <v>5.9663599999999997E-2</v>
      </c>
      <c r="DI1699">
        <v>6.3008999999999996E-2</v>
      </c>
      <c r="DJ1699">
        <v>0.2030527</v>
      </c>
      <c r="DK1699">
        <v>6.3457700000000006E-2</v>
      </c>
      <c r="DL1699">
        <v>-0.149504</v>
      </c>
      <c r="DM1699">
        <v>-6.5178799999999995E-2</v>
      </c>
      <c r="DN1699">
        <v>5.4339000000000002E-3</v>
      </c>
      <c r="DO1699">
        <v>3.8989500000000003E-2</v>
      </c>
      <c r="DP1699">
        <v>0.15654599999999999</v>
      </c>
      <c r="DQ1699">
        <v>0.27570640000000002</v>
      </c>
      <c r="DR1699">
        <v>0.42076330000000001</v>
      </c>
      <c r="DS1699">
        <v>0.17123869999999999</v>
      </c>
      <c r="DT1699">
        <v>4.3062200000000002E-2</v>
      </c>
      <c r="DU1699">
        <v>5.27853E-2</v>
      </c>
      <c r="DV1699">
        <v>-2.67142E-2</v>
      </c>
      <c r="DW1699">
        <v>3.18038E-2</v>
      </c>
      <c r="DX1699">
        <v>-0.10135</v>
      </c>
      <c r="DY1699">
        <v>-7.3914400000000005E-2</v>
      </c>
      <c r="DZ1699">
        <v>-0.1984329</v>
      </c>
      <c r="EA1699">
        <v>-0.11306670000000001</v>
      </c>
      <c r="EB1699">
        <v>-2.6546799999999999E-2</v>
      </c>
      <c r="EC1699">
        <v>-9.58233E-2</v>
      </c>
      <c r="ED1699">
        <v>0.2336493</v>
      </c>
      <c r="EE1699">
        <v>9.6428299999999995E-2</v>
      </c>
      <c r="EF1699">
        <v>0.23774719999999999</v>
      </c>
      <c r="EG1699">
        <v>0.24917329999999999</v>
      </c>
      <c r="EH1699">
        <v>0.38897029999999999</v>
      </c>
      <c r="EI1699">
        <v>0.26082509999999998</v>
      </c>
      <c r="EJ1699">
        <v>6.8494299999999994E-2</v>
      </c>
      <c r="EK1699">
        <v>0.13287450000000001</v>
      </c>
      <c r="EL1699">
        <v>0.19263540000000001</v>
      </c>
      <c r="EM1699">
        <v>0.21020150000000001</v>
      </c>
      <c r="EN1699">
        <v>0.31747930000000002</v>
      </c>
      <c r="EO1699">
        <v>0.42584050000000001</v>
      </c>
      <c r="EP1699">
        <v>0.57519330000000002</v>
      </c>
      <c r="EQ1699">
        <v>0.28491670000000002</v>
      </c>
      <c r="ER1699">
        <v>0.18740989999999999</v>
      </c>
      <c r="ES1699">
        <v>0.1655421</v>
      </c>
      <c r="ET1699">
        <v>6.9685499999999997E-2</v>
      </c>
      <c r="EU1699">
        <v>59.861739999999998</v>
      </c>
      <c r="EV1699">
        <v>58.152700000000003</v>
      </c>
      <c r="EW1699">
        <v>57.515389999999996</v>
      </c>
      <c r="EX1699">
        <v>56.837829999999997</v>
      </c>
      <c r="EY1699">
        <v>56.145600000000002</v>
      </c>
      <c r="EZ1699">
        <v>55.551369999999999</v>
      </c>
      <c r="FA1699">
        <v>55.744320000000002</v>
      </c>
      <c r="FB1699">
        <v>59.949809999999999</v>
      </c>
      <c r="FC1699">
        <v>68.300420000000003</v>
      </c>
      <c r="FD1699">
        <v>76.425420000000003</v>
      </c>
      <c r="FE1699">
        <v>82.002369999999999</v>
      </c>
      <c r="FF1699">
        <v>84.867900000000006</v>
      </c>
      <c r="FG1699">
        <v>85.823620000000005</v>
      </c>
      <c r="FH1699">
        <v>84.977980000000002</v>
      </c>
      <c r="FI1699">
        <v>85.269649999999999</v>
      </c>
      <c r="FJ1699">
        <v>83.842330000000004</v>
      </c>
      <c r="FK1699">
        <v>84.051379999999995</v>
      </c>
      <c r="FL1699">
        <v>84.818659999999994</v>
      </c>
      <c r="FM1699">
        <v>83.783850000000001</v>
      </c>
      <c r="FN1699">
        <v>79.72372</v>
      </c>
      <c r="FO1699">
        <v>75.031959999999998</v>
      </c>
      <c r="FP1699">
        <v>70.203130000000002</v>
      </c>
      <c r="FQ1699">
        <v>65.993840000000006</v>
      </c>
      <c r="FR1699">
        <v>63.050660000000001</v>
      </c>
      <c r="FS1699">
        <v>2.361526</v>
      </c>
      <c r="FT1699">
        <v>0.13456299999999999</v>
      </c>
      <c r="FU1699">
        <v>0.15281310000000001</v>
      </c>
    </row>
    <row r="1700" spans="1:177" x14ac:dyDescent="0.25">
      <c r="A1700" t="s">
        <v>226</v>
      </c>
      <c r="B1700" t="s">
        <v>199</v>
      </c>
      <c r="C1700" t="s">
        <v>303</v>
      </c>
      <c r="D1700" s="19" t="s">
        <v>251</v>
      </c>
      <c r="E1700" t="s">
        <v>220</v>
      </c>
      <c r="F1700">
        <v>2184</v>
      </c>
      <c r="G1700">
        <v>1.120806</v>
      </c>
      <c r="H1700">
        <v>0.87752989999999997</v>
      </c>
      <c r="I1700">
        <v>0.86617929999999999</v>
      </c>
      <c r="J1700">
        <v>0.54316569999999997</v>
      </c>
      <c r="K1700">
        <v>0.18544820000000001</v>
      </c>
      <c r="L1700">
        <v>0.29899049999999999</v>
      </c>
      <c r="M1700">
        <v>0.35622009999999998</v>
      </c>
      <c r="N1700">
        <v>4.2047800000000003E-2</v>
      </c>
      <c r="O1700">
        <v>-1.3211459999999999</v>
      </c>
      <c r="P1700">
        <v>-1.9638450000000001</v>
      </c>
      <c r="Q1700">
        <v>-2.8175910000000002</v>
      </c>
      <c r="R1700">
        <v>-3.272332</v>
      </c>
      <c r="S1700">
        <v>-3.1401819999999998</v>
      </c>
      <c r="T1700">
        <v>-2.974332</v>
      </c>
      <c r="U1700">
        <v>-2.7372779999999999</v>
      </c>
      <c r="V1700">
        <v>-2.308913</v>
      </c>
      <c r="W1700">
        <v>-1.469525</v>
      </c>
      <c r="X1700">
        <v>0.25043690000000002</v>
      </c>
      <c r="Y1700">
        <v>1.350168</v>
      </c>
      <c r="Z1700">
        <v>2.0272079999999999</v>
      </c>
      <c r="AA1700">
        <v>1.5765359999999999</v>
      </c>
      <c r="AB1700">
        <v>1.2216480000000001</v>
      </c>
      <c r="AC1700">
        <v>1.3574820000000001</v>
      </c>
      <c r="AD1700">
        <v>1.1996359999999999</v>
      </c>
      <c r="AE1700">
        <v>-0.2045131</v>
      </c>
      <c r="AF1700">
        <v>-0.27244750000000001</v>
      </c>
      <c r="AG1700">
        <v>-0.3183764</v>
      </c>
      <c r="AH1700">
        <v>-0.65110440000000003</v>
      </c>
      <c r="AI1700">
        <v>-1.07023</v>
      </c>
      <c r="AJ1700">
        <v>-0.88608370000000003</v>
      </c>
      <c r="AK1700">
        <v>-0.36990849999999997</v>
      </c>
      <c r="AL1700">
        <v>-0.21718299999999999</v>
      </c>
      <c r="AM1700">
        <v>-0.88803259999999995</v>
      </c>
      <c r="AN1700">
        <v>-0.6788187</v>
      </c>
      <c r="AO1700">
        <v>-0.68089500000000003</v>
      </c>
      <c r="AP1700">
        <v>-0.69594009999999995</v>
      </c>
      <c r="AQ1700">
        <v>-0.48862879999999997</v>
      </c>
      <c r="AR1700">
        <v>-0.59926330000000005</v>
      </c>
      <c r="AS1700">
        <v>-0.33639239999999998</v>
      </c>
      <c r="AT1700">
        <v>-0.51080510000000001</v>
      </c>
      <c r="AU1700">
        <v>-0.63147869999999995</v>
      </c>
      <c r="AV1700">
        <v>-0.20788390000000001</v>
      </c>
      <c r="AW1700">
        <v>1.59761E-2</v>
      </c>
      <c r="AX1700">
        <v>0.20924799999999999</v>
      </c>
      <c r="AY1700">
        <v>-0.21492069999999999</v>
      </c>
      <c r="AZ1700">
        <v>-0.60645899999999997</v>
      </c>
      <c r="BA1700">
        <v>-0.20434869999999999</v>
      </c>
      <c r="BB1700">
        <v>-0.32779740000000002</v>
      </c>
      <c r="BC1700">
        <v>-9.4021999999999994E-3</v>
      </c>
      <c r="BD1700">
        <v>-0.14194010000000001</v>
      </c>
      <c r="BE1700">
        <v>-0.1342931</v>
      </c>
      <c r="BF1700">
        <v>-0.42818580000000001</v>
      </c>
      <c r="BG1700">
        <v>-0.79085780000000006</v>
      </c>
      <c r="BH1700">
        <v>-0.63370289999999996</v>
      </c>
      <c r="BI1700">
        <v>-0.26817010000000002</v>
      </c>
      <c r="BJ1700">
        <v>-6.8816299999999997E-2</v>
      </c>
      <c r="BK1700">
        <v>-0.6587307</v>
      </c>
      <c r="BL1700">
        <v>-0.34338780000000002</v>
      </c>
      <c r="BM1700">
        <v>-0.41746840000000002</v>
      </c>
      <c r="BN1700">
        <v>-0.42275590000000002</v>
      </c>
      <c r="BO1700">
        <v>-0.2507105</v>
      </c>
      <c r="BP1700">
        <v>-0.2752927</v>
      </c>
      <c r="BQ1700">
        <v>-0.13678850000000001</v>
      </c>
      <c r="BR1700">
        <v>-0.34407989999999999</v>
      </c>
      <c r="BS1700">
        <v>-0.44815919999999998</v>
      </c>
      <c r="BT1700">
        <v>7.3296899999999998E-2</v>
      </c>
      <c r="BU1700">
        <v>0.23384260000000001</v>
      </c>
      <c r="BV1700">
        <v>0.41374640000000001</v>
      </c>
      <c r="BW1700">
        <v>-5.7094100000000002E-2</v>
      </c>
      <c r="BX1700">
        <v>-0.40566570000000002</v>
      </c>
      <c r="BY1700">
        <v>-7.7482800000000004E-2</v>
      </c>
      <c r="BZ1700">
        <v>-0.1134757</v>
      </c>
      <c r="CA1700">
        <v>0.12573110000000001</v>
      </c>
      <c r="CB1700">
        <v>-5.1551E-2</v>
      </c>
      <c r="CC1700">
        <v>-6.7976E-3</v>
      </c>
      <c r="CD1700">
        <v>-0.27379300000000001</v>
      </c>
      <c r="CE1700">
        <v>-0.59736529999999999</v>
      </c>
      <c r="CF1700">
        <v>-0.4589048</v>
      </c>
      <c r="CG1700">
        <v>-0.1977064</v>
      </c>
      <c r="CH1700">
        <v>3.3942100000000003E-2</v>
      </c>
      <c r="CI1700">
        <v>-0.4999169</v>
      </c>
      <c r="CJ1700">
        <v>-0.1110693</v>
      </c>
      <c r="CK1700">
        <v>-0.2350199</v>
      </c>
      <c r="CL1700">
        <v>-0.23354939999999999</v>
      </c>
      <c r="CM1700">
        <v>-8.5928900000000003E-2</v>
      </c>
      <c r="CN1700">
        <v>-5.0911699999999997E-2</v>
      </c>
      <c r="CO1700">
        <v>1.4564999999999999E-3</v>
      </c>
      <c r="CP1700">
        <v>-0.22860649999999999</v>
      </c>
      <c r="CQ1700">
        <v>-0.32119259999999999</v>
      </c>
      <c r="CR1700">
        <v>0.2680418</v>
      </c>
      <c r="CS1700">
        <v>0.38473619999999997</v>
      </c>
      <c r="CT1700">
        <v>0.55538129999999997</v>
      </c>
      <c r="CU1700">
        <v>5.2216199999999997E-2</v>
      </c>
      <c r="CV1700">
        <v>-0.26659690000000003</v>
      </c>
      <c r="CW1700">
        <v>1.03841E-2</v>
      </c>
      <c r="CX1700">
        <v>3.4962800000000002E-2</v>
      </c>
      <c r="CY1700">
        <v>0.26086429999999999</v>
      </c>
      <c r="CZ1700">
        <v>3.88381E-2</v>
      </c>
      <c r="DA1700">
        <v>0.1206979</v>
      </c>
      <c r="DB1700">
        <v>-0.1194002</v>
      </c>
      <c r="DC1700">
        <v>-0.40387279999999998</v>
      </c>
      <c r="DD1700">
        <v>-0.28410669999999999</v>
      </c>
      <c r="DE1700">
        <v>-0.12724279999999999</v>
      </c>
      <c r="DF1700">
        <v>0.1367004</v>
      </c>
      <c r="DG1700">
        <v>-0.34110309999999999</v>
      </c>
      <c r="DH1700">
        <v>0.1212491</v>
      </c>
      <c r="DI1700">
        <v>-5.25715E-2</v>
      </c>
      <c r="DJ1700">
        <v>-4.4342800000000002E-2</v>
      </c>
      <c r="DK1700">
        <v>7.8852599999999995E-2</v>
      </c>
      <c r="DL1700">
        <v>0.1734694</v>
      </c>
      <c r="DM1700">
        <v>0.13970150000000001</v>
      </c>
      <c r="DN1700">
        <v>-0.1131331</v>
      </c>
      <c r="DO1700">
        <v>-0.19422610000000001</v>
      </c>
      <c r="DP1700">
        <v>0.4627868</v>
      </c>
      <c r="DQ1700">
        <v>0.53562989999999999</v>
      </c>
      <c r="DR1700">
        <v>0.69701619999999997</v>
      </c>
      <c r="DS1700">
        <v>0.16152639999999999</v>
      </c>
      <c r="DT1700">
        <v>-0.12752810000000001</v>
      </c>
      <c r="DU1700">
        <v>9.8251000000000005E-2</v>
      </c>
      <c r="DV1700">
        <v>0.18340129999999999</v>
      </c>
      <c r="DW1700">
        <v>0.45597520000000002</v>
      </c>
      <c r="DX1700">
        <v>0.16934560000000001</v>
      </c>
      <c r="DY1700">
        <v>0.30478119999999997</v>
      </c>
      <c r="DZ1700">
        <v>0.1035184</v>
      </c>
      <c r="EA1700">
        <v>-0.12450029999999999</v>
      </c>
      <c r="EB1700">
        <v>-3.1725999999999997E-2</v>
      </c>
      <c r="EC1700">
        <v>-2.55044E-2</v>
      </c>
      <c r="ED1700">
        <v>0.28506720000000002</v>
      </c>
      <c r="EE1700">
        <v>-0.1118012</v>
      </c>
      <c r="EF1700">
        <v>0.45668009999999998</v>
      </c>
      <c r="EG1700">
        <v>0.21085509999999999</v>
      </c>
      <c r="EH1700">
        <v>0.2288414</v>
      </c>
      <c r="EI1700">
        <v>0.31677100000000002</v>
      </c>
      <c r="EJ1700">
        <v>0.49743999999999999</v>
      </c>
      <c r="EK1700">
        <v>0.33930539999999998</v>
      </c>
      <c r="EL1700">
        <v>5.3592099999999997E-2</v>
      </c>
      <c r="EM1700">
        <v>-1.0906600000000001E-2</v>
      </c>
      <c r="EN1700">
        <v>0.74396770000000001</v>
      </c>
      <c r="EO1700">
        <v>0.75349639999999996</v>
      </c>
      <c r="EP1700">
        <v>0.90151460000000005</v>
      </c>
      <c r="EQ1700">
        <v>0.3193531</v>
      </c>
      <c r="ER1700">
        <v>7.3265200000000003E-2</v>
      </c>
      <c r="ES1700">
        <v>0.22511690000000001</v>
      </c>
      <c r="ET1700">
        <v>0.39772289999999999</v>
      </c>
      <c r="EU1700">
        <v>60.72401</v>
      </c>
      <c r="EV1700">
        <v>58.854770000000002</v>
      </c>
      <c r="EW1700">
        <v>57.839759999999998</v>
      </c>
      <c r="EX1700">
        <v>57.335479999999997</v>
      </c>
      <c r="EY1700">
        <v>56.684350000000002</v>
      </c>
      <c r="EZ1700">
        <v>55.709000000000003</v>
      </c>
      <c r="FA1700">
        <v>56.105040000000002</v>
      </c>
      <c r="FB1700">
        <v>60.595930000000003</v>
      </c>
      <c r="FC1700">
        <v>68.642009999999999</v>
      </c>
      <c r="FD1700">
        <v>76.75027</v>
      </c>
      <c r="FE1700">
        <v>81.349410000000006</v>
      </c>
      <c r="FF1700">
        <v>83.191860000000005</v>
      </c>
      <c r="FG1700">
        <v>83.540729999999996</v>
      </c>
      <c r="FH1700">
        <v>81.982849999999999</v>
      </c>
      <c r="FI1700">
        <v>83.069130000000001</v>
      </c>
      <c r="FJ1700">
        <v>81.546620000000004</v>
      </c>
      <c r="FK1700">
        <v>82.101820000000004</v>
      </c>
      <c r="FL1700">
        <v>83.310289999999995</v>
      </c>
      <c r="FM1700">
        <v>81.519289999999998</v>
      </c>
      <c r="FN1700">
        <v>77.723470000000006</v>
      </c>
      <c r="FO1700">
        <v>73.986599999999996</v>
      </c>
      <c r="FP1700">
        <v>69.170950000000005</v>
      </c>
      <c r="FQ1700">
        <v>65.878879999999995</v>
      </c>
      <c r="FR1700">
        <v>63.13505</v>
      </c>
      <c r="FS1700">
        <v>4.1758889999999997</v>
      </c>
      <c r="FT1700">
        <v>0.21136160000000001</v>
      </c>
      <c r="FU1700">
        <v>0.2238861</v>
      </c>
    </row>
    <row r="1701" spans="1:177" x14ac:dyDescent="0.25">
      <c r="A1701" t="s">
        <v>226</v>
      </c>
      <c r="B1701" t="s">
        <v>199</v>
      </c>
      <c r="C1701" t="s">
        <v>303</v>
      </c>
      <c r="D1701" s="19" t="s">
        <v>251</v>
      </c>
      <c r="E1701" t="s">
        <v>221</v>
      </c>
      <c r="F1701">
        <v>2760</v>
      </c>
      <c r="G1701">
        <v>0.67626790000000003</v>
      </c>
      <c r="H1701">
        <v>0.55218860000000003</v>
      </c>
      <c r="I1701">
        <v>0.1407969</v>
      </c>
      <c r="J1701">
        <v>0.2931395</v>
      </c>
      <c r="K1701">
        <v>0.65217579999999997</v>
      </c>
      <c r="L1701">
        <v>0.73147450000000003</v>
      </c>
      <c r="M1701">
        <v>0.37043100000000001</v>
      </c>
      <c r="N1701">
        <v>0.10485659999999999</v>
      </c>
      <c r="O1701">
        <v>-0.80187640000000004</v>
      </c>
      <c r="P1701">
        <v>-1.9795339999999999</v>
      </c>
      <c r="Q1701">
        <v>-2.6592359999999999</v>
      </c>
      <c r="R1701">
        <v>-2.8428840000000002</v>
      </c>
      <c r="S1701">
        <v>-3.2193659999999999</v>
      </c>
      <c r="T1701">
        <v>-3.3277209999999999</v>
      </c>
      <c r="U1701">
        <v>-2.9385370000000002</v>
      </c>
      <c r="V1701">
        <v>-2.0647709999999999</v>
      </c>
      <c r="W1701">
        <v>-0.87399170000000004</v>
      </c>
      <c r="X1701">
        <v>0.19724349999999999</v>
      </c>
      <c r="Y1701">
        <v>1.297966</v>
      </c>
      <c r="Z1701">
        <v>1.8548770000000001</v>
      </c>
      <c r="AA1701">
        <v>1.8233360000000001</v>
      </c>
      <c r="AB1701">
        <v>1.6707419999999999</v>
      </c>
      <c r="AC1701">
        <v>1.352087</v>
      </c>
      <c r="AD1701">
        <v>1.0097290000000001</v>
      </c>
      <c r="AE1701">
        <v>-0.6881524</v>
      </c>
      <c r="AF1701">
        <v>-0.79533169999999997</v>
      </c>
      <c r="AG1701">
        <v>-1.4401520000000001</v>
      </c>
      <c r="AH1701">
        <v>-0.95239260000000003</v>
      </c>
      <c r="AI1701">
        <v>-0.3720212</v>
      </c>
      <c r="AJ1701">
        <v>-0.22944390000000001</v>
      </c>
      <c r="AK1701">
        <v>-0.37432890000000002</v>
      </c>
      <c r="AL1701">
        <v>-0.1657245</v>
      </c>
      <c r="AM1701">
        <v>-0.2131545</v>
      </c>
      <c r="AN1701">
        <v>-0.3723013</v>
      </c>
      <c r="AO1701">
        <v>-0.3515548</v>
      </c>
      <c r="AP1701">
        <v>-0.1060373</v>
      </c>
      <c r="AQ1701">
        <v>-0.54661879999999996</v>
      </c>
      <c r="AR1701">
        <v>-0.93957009999999996</v>
      </c>
      <c r="AS1701">
        <v>-0.80972</v>
      </c>
      <c r="AT1701">
        <v>-0.53244849999999999</v>
      </c>
      <c r="AU1701">
        <v>-0.3439719</v>
      </c>
      <c r="AV1701">
        <v>-0.41672880000000001</v>
      </c>
      <c r="AW1701">
        <v>-0.3209109</v>
      </c>
      <c r="AX1701">
        <v>-0.22179979999999999</v>
      </c>
      <c r="AY1701">
        <v>-0.15183769999999999</v>
      </c>
      <c r="AZ1701">
        <v>-0.23713629999999999</v>
      </c>
      <c r="BA1701">
        <v>-0.32703690000000002</v>
      </c>
      <c r="BB1701">
        <v>-0.3158436</v>
      </c>
      <c r="BC1701">
        <v>-0.51342980000000005</v>
      </c>
      <c r="BD1701">
        <v>-0.60977879999999995</v>
      </c>
      <c r="BE1701">
        <v>-1.0617460000000001</v>
      </c>
      <c r="BF1701">
        <v>-0.73865700000000001</v>
      </c>
      <c r="BG1701">
        <v>-0.25026379999999998</v>
      </c>
      <c r="BH1701">
        <v>-0.13295009999999999</v>
      </c>
      <c r="BI1701">
        <v>-0.2823814</v>
      </c>
      <c r="BJ1701">
        <v>-2.2665600000000001E-2</v>
      </c>
      <c r="BK1701">
        <v>-3.9439200000000001E-2</v>
      </c>
      <c r="BL1701">
        <v>-0.17169300000000001</v>
      </c>
      <c r="BM1701">
        <v>-0.1176174</v>
      </c>
      <c r="BN1701">
        <v>0.11917320000000001</v>
      </c>
      <c r="BO1701">
        <v>-0.26204929999999999</v>
      </c>
      <c r="BP1701">
        <v>-0.65821010000000002</v>
      </c>
      <c r="BQ1701">
        <v>-0.52944990000000003</v>
      </c>
      <c r="BR1701">
        <v>-0.251023</v>
      </c>
      <c r="BS1701">
        <v>-9.3551499999999996E-2</v>
      </c>
      <c r="BT1701">
        <v>-0.2316288</v>
      </c>
      <c r="BU1701">
        <v>-0.11284520000000001</v>
      </c>
      <c r="BV1701">
        <v>-1.7224E-3</v>
      </c>
      <c r="BW1701">
        <v>7.6940000000000003E-3</v>
      </c>
      <c r="BX1701">
        <v>-5.0691800000000002E-2</v>
      </c>
      <c r="BY1701">
        <v>-0.1641465</v>
      </c>
      <c r="BZ1701">
        <v>-0.233877</v>
      </c>
      <c r="CA1701">
        <v>-0.39241740000000003</v>
      </c>
      <c r="CB1701">
        <v>-0.48126550000000001</v>
      </c>
      <c r="CC1701">
        <v>-0.79966320000000002</v>
      </c>
      <c r="CD1701">
        <v>-0.59062429999999999</v>
      </c>
      <c r="CE1701">
        <v>-0.1659349</v>
      </c>
      <c r="CF1701">
        <v>-6.6118700000000002E-2</v>
      </c>
      <c r="CG1701">
        <v>-0.2186989</v>
      </c>
      <c r="CH1701">
        <v>7.6416600000000001E-2</v>
      </c>
      <c r="CI1701">
        <v>8.0875500000000003E-2</v>
      </c>
      <c r="CJ1701">
        <v>-3.2752299999999998E-2</v>
      </c>
      <c r="CK1701">
        <v>4.4406899999999999E-2</v>
      </c>
      <c r="CL1701">
        <v>0.27515339999999999</v>
      </c>
      <c r="CM1701">
        <v>-6.4957399999999998E-2</v>
      </c>
      <c r="CN1701">
        <v>-0.463341</v>
      </c>
      <c r="CO1701">
        <v>-0.33533570000000001</v>
      </c>
      <c r="CP1701">
        <v>-5.6108499999999999E-2</v>
      </c>
      <c r="CQ1701">
        <v>7.9888899999999999E-2</v>
      </c>
      <c r="CR1701">
        <v>-0.1034291</v>
      </c>
      <c r="CS1701">
        <v>3.1260499999999997E-2</v>
      </c>
      <c r="CT1701">
        <v>0.15070259999999999</v>
      </c>
      <c r="CU1701">
        <v>0.1181852</v>
      </c>
      <c r="CV1701">
        <v>7.8439099999999998E-2</v>
      </c>
      <c r="CW1701">
        <v>-5.1329100000000003E-2</v>
      </c>
      <c r="CX1701">
        <v>-0.17710719999999999</v>
      </c>
      <c r="CY1701">
        <v>-0.27140500000000001</v>
      </c>
      <c r="CZ1701">
        <v>-0.35275220000000002</v>
      </c>
      <c r="DA1701">
        <v>-0.53758039999999996</v>
      </c>
      <c r="DB1701">
        <v>-0.44259169999999998</v>
      </c>
      <c r="DC1701">
        <v>-8.1606100000000001E-2</v>
      </c>
      <c r="DD1701">
        <v>7.1259999999999997E-4</v>
      </c>
      <c r="DE1701">
        <v>-0.1550164</v>
      </c>
      <c r="DF1701">
        <v>0.17549880000000001</v>
      </c>
      <c r="DG1701">
        <v>0.20119020000000001</v>
      </c>
      <c r="DH1701">
        <v>0.1061884</v>
      </c>
      <c r="DI1701">
        <v>0.20643120000000001</v>
      </c>
      <c r="DJ1701">
        <v>0.4311335</v>
      </c>
      <c r="DK1701">
        <v>0.13213449999999999</v>
      </c>
      <c r="DL1701">
        <v>-0.26847189999999999</v>
      </c>
      <c r="DM1701">
        <v>-0.1412215</v>
      </c>
      <c r="DN1701">
        <v>0.13880600000000001</v>
      </c>
      <c r="DO1701">
        <v>0.25332929999999998</v>
      </c>
      <c r="DP1701">
        <v>2.47706E-2</v>
      </c>
      <c r="DQ1701">
        <v>0.1753662</v>
      </c>
      <c r="DR1701">
        <v>0.3031276</v>
      </c>
      <c r="DS1701">
        <v>0.2286763</v>
      </c>
      <c r="DT1701">
        <v>0.20757</v>
      </c>
      <c r="DU1701">
        <v>6.14882E-2</v>
      </c>
      <c r="DV1701">
        <v>-0.1203374</v>
      </c>
      <c r="DW1701">
        <v>-9.6682299999999999E-2</v>
      </c>
      <c r="DX1701">
        <v>-0.1671994</v>
      </c>
      <c r="DY1701">
        <v>-0.15917439999999999</v>
      </c>
      <c r="DZ1701">
        <v>-0.228856</v>
      </c>
      <c r="EA1701">
        <v>4.0151300000000001E-2</v>
      </c>
      <c r="EB1701">
        <v>9.7206500000000001E-2</v>
      </c>
      <c r="EC1701">
        <v>-6.3068899999999997E-2</v>
      </c>
      <c r="ED1701">
        <v>0.3185577</v>
      </c>
      <c r="EE1701">
        <v>0.37490560000000001</v>
      </c>
      <c r="EF1701">
        <v>0.30679679999999998</v>
      </c>
      <c r="EG1701">
        <v>0.4403685</v>
      </c>
      <c r="EH1701">
        <v>0.65634409999999999</v>
      </c>
      <c r="EI1701">
        <v>0.41670400000000002</v>
      </c>
      <c r="EJ1701">
        <v>1.2888200000000001E-2</v>
      </c>
      <c r="EK1701">
        <v>0.13904859999999999</v>
      </c>
      <c r="EL1701">
        <v>0.42023159999999998</v>
      </c>
      <c r="EM1701">
        <v>0.50374969999999997</v>
      </c>
      <c r="EN1701">
        <v>0.20987049999999999</v>
      </c>
      <c r="EO1701">
        <v>0.38343189999999999</v>
      </c>
      <c r="EP1701">
        <v>0.52320500000000003</v>
      </c>
      <c r="EQ1701">
        <v>0.388208</v>
      </c>
      <c r="ER1701">
        <v>0.39401459999999999</v>
      </c>
      <c r="ES1701">
        <v>0.22437860000000001</v>
      </c>
      <c r="ET1701">
        <v>-3.8370799999999997E-2</v>
      </c>
      <c r="EU1701">
        <v>59.179389999999998</v>
      </c>
      <c r="EV1701">
        <v>57.597110000000001</v>
      </c>
      <c r="EW1701">
        <v>57.258690000000001</v>
      </c>
      <c r="EX1701">
        <v>56.444020000000002</v>
      </c>
      <c r="EY1701">
        <v>55.719250000000002</v>
      </c>
      <c r="EZ1701">
        <v>55.426630000000003</v>
      </c>
      <c r="FA1701">
        <v>55.458860000000001</v>
      </c>
      <c r="FB1701">
        <v>59.438510000000001</v>
      </c>
      <c r="FC1701">
        <v>68.030109999999993</v>
      </c>
      <c r="FD1701">
        <v>76.168369999999996</v>
      </c>
      <c r="FE1701">
        <v>82.519080000000002</v>
      </c>
      <c r="FF1701">
        <v>86.194230000000005</v>
      </c>
      <c r="FG1701">
        <v>87.630200000000002</v>
      </c>
      <c r="FH1701">
        <v>87.348179999999999</v>
      </c>
      <c r="FI1701">
        <v>87.011020000000002</v>
      </c>
      <c r="FJ1701">
        <v>85.659030000000001</v>
      </c>
      <c r="FK1701">
        <v>85.594149999999999</v>
      </c>
      <c r="FL1701">
        <v>86.012299999999996</v>
      </c>
      <c r="FM1701">
        <v>85.575909999999993</v>
      </c>
      <c r="FN1701">
        <v>81.306619999999995</v>
      </c>
      <c r="FO1701">
        <v>75.859200000000001</v>
      </c>
      <c r="FP1701">
        <v>71.019940000000005</v>
      </c>
      <c r="FQ1701">
        <v>66.084819999999993</v>
      </c>
      <c r="FR1701">
        <v>62.983879999999999</v>
      </c>
      <c r="FS1701">
        <v>2.7641279999999999</v>
      </c>
      <c r="FT1701">
        <v>0.16936770000000001</v>
      </c>
      <c r="FU1701">
        <v>0.2111614</v>
      </c>
    </row>
    <row r="1702" spans="1:177" x14ac:dyDescent="0.25">
      <c r="A1702" t="s">
        <v>226</v>
      </c>
      <c r="B1702" t="s">
        <v>199</v>
      </c>
      <c r="C1702" t="s">
        <v>303</v>
      </c>
      <c r="D1702" s="19" t="s">
        <v>240</v>
      </c>
      <c r="E1702" t="s">
        <v>219</v>
      </c>
      <c r="F1702">
        <v>4447</v>
      </c>
      <c r="G1702">
        <v>0.77744159999999995</v>
      </c>
      <c r="H1702">
        <v>0.63709190000000004</v>
      </c>
      <c r="I1702">
        <v>0.32815139999999998</v>
      </c>
      <c r="J1702">
        <v>0.36902259999999998</v>
      </c>
      <c r="K1702">
        <v>0.52768820000000005</v>
      </c>
      <c r="L1702">
        <v>0.6183845</v>
      </c>
      <c r="M1702">
        <v>0.75511550000000005</v>
      </c>
      <c r="N1702">
        <v>0.53612020000000005</v>
      </c>
      <c r="O1702">
        <v>-0.17157610000000001</v>
      </c>
      <c r="P1702">
        <v>-0.92264409999999997</v>
      </c>
      <c r="Q1702">
        <v>-1.6000669999999999</v>
      </c>
      <c r="R1702">
        <v>-1.9306460000000001</v>
      </c>
      <c r="S1702">
        <v>-2.0602960000000001</v>
      </c>
      <c r="T1702">
        <v>-1.6993370000000001</v>
      </c>
      <c r="U1702">
        <v>-1.1080909999999999</v>
      </c>
      <c r="V1702">
        <v>-0.22519159999999999</v>
      </c>
      <c r="W1702">
        <v>0.75305149999999998</v>
      </c>
      <c r="X1702">
        <v>1.2792380000000001</v>
      </c>
      <c r="Y1702">
        <v>1.343459</v>
      </c>
      <c r="Z1702">
        <v>1.2958750000000001</v>
      </c>
      <c r="AA1702">
        <v>1.220634</v>
      </c>
      <c r="AB1702">
        <v>1.102376</v>
      </c>
      <c r="AC1702">
        <v>0.96959240000000002</v>
      </c>
      <c r="AD1702">
        <v>0.84399820000000003</v>
      </c>
      <c r="AE1702">
        <v>-0.30306689999999997</v>
      </c>
      <c r="AF1702">
        <v>-0.38295269999999998</v>
      </c>
      <c r="AG1702">
        <v>-0.81813760000000002</v>
      </c>
      <c r="AH1702">
        <v>-0.63270749999999998</v>
      </c>
      <c r="AI1702">
        <v>-0.39250420000000003</v>
      </c>
      <c r="AJ1702">
        <v>-0.3072877</v>
      </c>
      <c r="AK1702">
        <v>-0.22517980000000001</v>
      </c>
      <c r="AL1702">
        <v>-0.16384609999999999</v>
      </c>
      <c r="AM1702">
        <v>-0.19540540000000001</v>
      </c>
      <c r="AN1702">
        <v>-0.1588484</v>
      </c>
      <c r="AO1702">
        <v>-0.11469500000000001</v>
      </c>
      <c r="AP1702">
        <v>-0.11483409999999999</v>
      </c>
      <c r="AQ1702">
        <v>-0.20829800000000001</v>
      </c>
      <c r="AR1702">
        <v>-0.17657310000000001</v>
      </c>
      <c r="AS1702">
        <v>-0.1827194</v>
      </c>
      <c r="AT1702">
        <v>-0.19777649999999999</v>
      </c>
      <c r="AU1702">
        <v>-0.1326802</v>
      </c>
      <c r="AV1702">
        <v>-4.8398099999999999E-2</v>
      </c>
      <c r="AW1702">
        <v>-7.2914599999999996E-2</v>
      </c>
      <c r="AX1702">
        <v>-7.6788700000000001E-2</v>
      </c>
      <c r="AY1702">
        <v>-0.10348400000000001</v>
      </c>
      <c r="AZ1702">
        <v>-0.19360179999999999</v>
      </c>
      <c r="BA1702">
        <v>-0.22432779999999999</v>
      </c>
      <c r="BB1702">
        <v>-0.18958510000000001</v>
      </c>
      <c r="BC1702">
        <v>-0.22381129999999999</v>
      </c>
      <c r="BD1702">
        <v>-0.30675750000000002</v>
      </c>
      <c r="BE1702">
        <v>-0.63268630000000003</v>
      </c>
      <c r="BF1702">
        <v>-0.51137569999999999</v>
      </c>
      <c r="BG1702">
        <v>-0.31503189999999998</v>
      </c>
      <c r="BH1702">
        <v>-0.24561230000000001</v>
      </c>
      <c r="BI1702">
        <v>-0.17230019999999999</v>
      </c>
      <c r="BJ1702">
        <v>-0.1141284</v>
      </c>
      <c r="BK1702">
        <v>-0.1231043</v>
      </c>
      <c r="BL1702">
        <v>-6.1852699999999997E-2</v>
      </c>
      <c r="BM1702">
        <v>-1.85933E-2</v>
      </c>
      <c r="BN1702">
        <v>-1.45063E-2</v>
      </c>
      <c r="BO1702">
        <v>-9.9362900000000004E-2</v>
      </c>
      <c r="BP1702">
        <v>-6.7908300000000005E-2</v>
      </c>
      <c r="BQ1702">
        <v>-8.1285899999999994E-2</v>
      </c>
      <c r="BR1702">
        <v>-0.1195782</v>
      </c>
      <c r="BS1702">
        <v>-5.2756299999999999E-2</v>
      </c>
      <c r="BT1702">
        <v>1.5093499999999999E-2</v>
      </c>
      <c r="BU1702">
        <v>-1.5596499999999999E-2</v>
      </c>
      <c r="BV1702">
        <v>-2.6860999999999999E-2</v>
      </c>
      <c r="BW1702">
        <v>-5.1790500000000003E-2</v>
      </c>
      <c r="BX1702">
        <v>-0.12294679999999999</v>
      </c>
      <c r="BY1702">
        <v>-0.136216</v>
      </c>
      <c r="BZ1702">
        <v>-0.1244767</v>
      </c>
      <c r="CA1702">
        <v>-0.16891909999999999</v>
      </c>
      <c r="CB1702">
        <v>-0.25398500000000002</v>
      </c>
      <c r="CC1702">
        <v>-0.5042432</v>
      </c>
      <c r="CD1702">
        <v>-0.42734169999999999</v>
      </c>
      <c r="CE1702">
        <v>-0.26137480000000002</v>
      </c>
      <c r="CF1702">
        <v>-0.2028961</v>
      </c>
      <c r="CG1702">
        <v>-0.13567599999999999</v>
      </c>
      <c r="CH1702">
        <v>-7.9694100000000004E-2</v>
      </c>
      <c r="CI1702">
        <v>-7.3028800000000005E-2</v>
      </c>
      <c r="CJ1702">
        <v>5.3263E-3</v>
      </c>
      <c r="CK1702">
        <v>4.7966500000000002E-2</v>
      </c>
      <c r="CL1702">
        <v>5.4980399999999999E-2</v>
      </c>
      <c r="CM1702">
        <v>-2.39148E-2</v>
      </c>
      <c r="CN1702">
        <v>7.3525999999999999E-3</v>
      </c>
      <c r="CO1702">
        <v>-1.1033299999999999E-2</v>
      </c>
      <c r="CP1702">
        <v>-6.5418299999999999E-2</v>
      </c>
      <c r="CQ1702">
        <v>2.5988000000000001E-3</v>
      </c>
      <c r="CR1702">
        <v>5.9067599999999998E-2</v>
      </c>
      <c r="CS1702">
        <v>2.4101899999999999E-2</v>
      </c>
      <c r="CT1702">
        <v>7.7187999999999996E-3</v>
      </c>
      <c r="CU1702">
        <v>-1.59878E-2</v>
      </c>
      <c r="CV1702">
        <v>-7.4011300000000002E-2</v>
      </c>
      <c r="CW1702">
        <v>-7.5190000000000007E-2</v>
      </c>
      <c r="CX1702">
        <v>-7.9382800000000003E-2</v>
      </c>
      <c r="CY1702">
        <v>-0.114027</v>
      </c>
      <c r="CZ1702">
        <v>-0.20121259999999999</v>
      </c>
      <c r="DA1702">
        <v>-0.37580010000000003</v>
      </c>
      <c r="DB1702">
        <v>-0.34330759999999999</v>
      </c>
      <c r="DC1702">
        <v>-0.20771770000000001</v>
      </c>
      <c r="DD1702">
        <v>-0.16017980000000001</v>
      </c>
      <c r="DE1702">
        <v>-9.9051799999999995E-2</v>
      </c>
      <c r="DF1702">
        <v>-4.5259800000000003E-2</v>
      </c>
      <c r="DG1702">
        <v>-2.29532E-2</v>
      </c>
      <c r="DH1702">
        <v>7.2505200000000006E-2</v>
      </c>
      <c r="DI1702">
        <v>0.11452619999999999</v>
      </c>
      <c r="DJ1702">
        <v>0.1244671</v>
      </c>
      <c r="DK1702">
        <v>5.1533299999999997E-2</v>
      </c>
      <c r="DL1702">
        <v>8.2613500000000006E-2</v>
      </c>
      <c r="DM1702">
        <v>5.9219300000000002E-2</v>
      </c>
      <c r="DN1702">
        <v>-1.12584E-2</v>
      </c>
      <c r="DO1702">
        <v>5.7953900000000003E-2</v>
      </c>
      <c r="DP1702">
        <v>0.1030417</v>
      </c>
      <c r="DQ1702">
        <v>6.3800200000000001E-2</v>
      </c>
      <c r="DR1702">
        <v>4.2298599999999999E-2</v>
      </c>
      <c r="DS1702">
        <v>1.9814999999999999E-2</v>
      </c>
      <c r="DT1702">
        <v>-2.5075900000000002E-2</v>
      </c>
      <c r="DU1702">
        <v>-1.4164E-2</v>
      </c>
      <c r="DV1702">
        <v>-3.4288899999999997E-2</v>
      </c>
      <c r="DW1702">
        <v>-3.4771400000000001E-2</v>
      </c>
      <c r="DX1702">
        <v>-0.1250174</v>
      </c>
      <c r="DY1702">
        <v>-0.19034870000000001</v>
      </c>
      <c r="DZ1702">
        <v>-0.2219758</v>
      </c>
      <c r="EA1702">
        <v>-0.13024540000000001</v>
      </c>
      <c r="EB1702">
        <v>-9.8504400000000006E-2</v>
      </c>
      <c r="EC1702">
        <v>-4.6172299999999999E-2</v>
      </c>
      <c r="ED1702">
        <v>4.4578999999999999E-3</v>
      </c>
      <c r="EE1702">
        <v>4.93479E-2</v>
      </c>
      <c r="EF1702">
        <v>0.16950100000000001</v>
      </c>
      <c r="EG1702">
        <v>0.21062800000000001</v>
      </c>
      <c r="EH1702">
        <v>0.22479479999999999</v>
      </c>
      <c r="EI1702">
        <v>0.16046840000000001</v>
      </c>
      <c r="EJ1702">
        <v>0.19127830000000001</v>
      </c>
      <c r="EK1702">
        <v>0.16065280000000001</v>
      </c>
      <c r="EL1702">
        <v>6.6939799999999994E-2</v>
      </c>
      <c r="EM1702">
        <v>0.1378779</v>
      </c>
      <c r="EN1702">
        <v>0.1665333</v>
      </c>
      <c r="EO1702">
        <v>0.1211183</v>
      </c>
      <c r="EP1702">
        <v>9.2226299999999997E-2</v>
      </c>
      <c r="EQ1702">
        <v>7.1508500000000003E-2</v>
      </c>
      <c r="ER1702">
        <v>4.5579099999999997E-2</v>
      </c>
      <c r="ES1702">
        <v>7.3947799999999994E-2</v>
      </c>
      <c r="ET1702">
        <v>3.08195E-2</v>
      </c>
      <c r="EU1702">
        <v>55.439500000000002</v>
      </c>
      <c r="EV1702">
        <v>55.151699999999998</v>
      </c>
      <c r="EW1702">
        <v>54.647779999999997</v>
      </c>
      <c r="EX1702">
        <v>54.309289999999997</v>
      </c>
      <c r="EY1702">
        <v>53.571710000000003</v>
      </c>
      <c r="EZ1702">
        <v>53.120719999999999</v>
      </c>
      <c r="FA1702">
        <v>52.806379999999997</v>
      </c>
      <c r="FB1702">
        <v>53.359520000000003</v>
      </c>
      <c r="FC1702">
        <v>57.133839999999999</v>
      </c>
      <c r="FD1702">
        <v>61.620150000000002</v>
      </c>
      <c r="FE1702">
        <v>65.718429999999998</v>
      </c>
      <c r="FF1702">
        <v>69.241709999999998</v>
      </c>
      <c r="FG1702">
        <v>70.942279999999997</v>
      </c>
      <c r="FH1702">
        <v>71.308689999999999</v>
      </c>
      <c r="FI1702">
        <v>71.199569999999994</v>
      </c>
      <c r="FJ1702">
        <v>70.245090000000005</v>
      </c>
      <c r="FK1702">
        <v>68.318449999999999</v>
      </c>
      <c r="FL1702">
        <v>64.360749999999996</v>
      </c>
      <c r="FM1702">
        <v>61.382260000000002</v>
      </c>
      <c r="FN1702">
        <v>59.304119999999998</v>
      </c>
      <c r="FO1702">
        <v>57.671390000000002</v>
      </c>
      <c r="FP1702">
        <v>56.591479999999997</v>
      </c>
      <c r="FQ1702">
        <v>56.190170000000002</v>
      </c>
      <c r="FR1702">
        <v>55.496560000000002</v>
      </c>
      <c r="FS1702">
        <v>1.360498</v>
      </c>
      <c r="FT1702">
        <v>7.8447100000000006E-2</v>
      </c>
      <c r="FU1702">
        <v>6.4703300000000005E-2</v>
      </c>
    </row>
    <row r="1703" spans="1:177" x14ac:dyDescent="0.25">
      <c r="A1703" t="s">
        <v>226</v>
      </c>
      <c r="B1703" t="s">
        <v>199</v>
      </c>
      <c r="C1703" t="s">
        <v>303</v>
      </c>
      <c r="D1703" s="19" t="s">
        <v>240</v>
      </c>
      <c r="E1703" t="s">
        <v>220</v>
      </c>
      <c r="F1703">
        <v>2041</v>
      </c>
      <c r="G1703">
        <v>0.85317620000000005</v>
      </c>
      <c r="H1703">
        <v>0.67919430000000003</v>
      </c>
      <c r="I1703">
        <v>0.56957670000000005</v>
      </c>
      <c r="J1703">
        <v>0.4979362</v>
      </c>
      <c r="K1703">
        <v>0.48860039999999999</v>
      </c>
      <c r="L1703">
        <v>0.46172829999999998</v>
      </c>
      <c r="M1703">
        <v>0.74897820000000004</v>
      </c>
      <c r="N1703">
        <v>0.55133180000000004</v>
      </c>
      <c r="O1703">
        <v>-0.25062669999999998</v>
      </c>
      <c r="P1703">
        <v>-0.91200159999999997</v>
      </c>
      <c r="Q1703">
        <v>-1.615211</v>
      </c>
      <c r="R1703">
        <v>-2.0320109999999998</v>
      </c>
      <c r="S1703">
        <v>-2.0720749999999999</v>
      </c>
      <c r="T1703">
        <v>-1.684485</v>
      </c>
      <c r="U1703">
        <v>-1.127753</v>
      </c>
      <c r="V1703">
        <v>-0.26684259999999999</v>
      </c>
      <c r="W1703">
        <v>0.6625605</v>
      </c>
      <c r="X1703">
        <v>1.3166819999999999</v>
      </c>
      <c r="Y1703">
        <v>1.431263</v>
      </c>
      <c r="Z1703">
        <v>1.4189080000000001</v>
      </c>
      <c r="AA1703">
        <v>1.271938</v>
      </c>
      <c r="AB1703">
        <v>1.121926</v>
      </c>
      <c r="AC1703">
        <v>0.85013090000000002</v>
      </c>
      <c r="AD1703">
        <v>0.78423430000000005</v>
      </c>
      <c r="AE1703">
        <v>-0.35472419999999999</v>
      </c>
      <c r="AF1703">
        <v>-0.38268160000000001</v>
      </c>
      <c r="AG1703">
        <v>-0.42216019999999999</v>
      </c>
      <c r="AH1703">
        <v>-0.55138229999999999</v>
      </c>
      <c r="AI1703">
        <v>-0.50239900000000004</v>
      </c>
      <c r="AJ1703">
        <v>-0.52640770000000003</v>
      </c>
      <c r="AK1703">
        <v>-0.28613050000000001</v>
      </c>
      <c r="AL1703">
        <v>-0.22432050000000001</v>
      </c>
      <c r="AM1703">
        <v>-0.41134720000000002</v>
      </c>
      <c r="AN1703">
        <v>-0.30737320000000001</v>
      </c>
      <c r="AO1703">
        <v>-0.3155268</v>
      </c>
      <c r="AP1703">
        <v>-0.35855730000000002</v>
      </c>
      <c r="AQ1703">
        <v>-0.37947540000000002</v>
      </c>
      <c r="AR1703">
        <v>-0.29220950000000001</v>
      </c>
      <c r="AS1703">
        <v>-0.3337135</v>
      </c>
      <c r="AT1703">
        <v>-0.37635570000000002</v>
      </c>
      <c r="AU1703">
        <v>-0.25694529999999999</v>
      </c>
      <c r="AV1703">
        <v>-5.1104799999999999E-2</v>
      </c>
      <c r="AW1703">
        <v>-3.9521899999999999E-2</v>
      </c>
      <c r="AX1703">
        <v>1.9917899999999999E-2</v>
      </c>
      <c r="AY1703">
        <v>-9.2643199999999995E-2</v>
      </c>
      <c r="AZ1703">
        <v>-0.21267050000000001</v>
      </c>
      <c r="BA1703">
        <v>-0.38913370000000003</v>
      </c>
      <c r="BB1703">
        <v>-0.33611740000000001</v>
      </c>
      <c r="BC1703">
        <v>-0.2080477</v>
      </c>
      <c r="BD1703">
        <v>-0.27601979999999998</v>
      </c>
      <c r="BE1703">
        <v>-0.32271879999999997</v>
      </c>
      <c r="BF1703">
        <v>-0.3951114</v>
      </c>
      <c r="BG1703">
        <v>-0.37417089999999997</v>
      </c>
      <c r="BH1703">
        <v>-0.41054689999999999</v>
      </c>
      <c r="BI1703">
        <v>-0.1670817</v>
      </c>
      <c r="BJ1703">
        <v>-0.11771669999999999</v>
      </c>
      <c r="BK1703">
        <v>-0.29847040000000002</v>
      </c>
      <c r="BL1703">
        <v>-0.205543</v>
      </c>
      <c r="BM1703">
        <v>-0.2111654</v>
      </c>
      <c r="BN1703">
        <v>-0.24647640000000001</v>
      </c>
      <c r="BO1703">
        <v>-0.24894260000000001</v>
      </c>
      <c r="BP1703">
        <v>-0.1747705</v>
      </c>
      <c r="BQ1703">
        <v>-0.21786759999999999</v>
      </c>
      <c r="BR1703">
        <v>-0.25271080000000001</v>
      </c>
      <c r="BS1703">
        <v>-0.1656765</v>
      </c>
      <c r="BT1703">
        <v>3.5903200000000003E-2</v>
      </c>
      <c r="BU1703">
        <v>5.1270799999999998E-2</v>
      </c>
      <c r="BV1703">
        <v>8.7872500000000006E-2</v>
      </c>
      <c r="BW1703">
        <v>-1.6605700000000001E-2</v>
      </c>
      <c r="BX1703">
        <v>-0.1251543</v>
      </c>
      <c r="BY1703">
        <v>-0.27585999999999999</v>
      </c>
      <c r="BZ1703">
        <v>-0.2169363</v>
      </c>
      <c r="CA1703">
        <v>-0.1064599</v>
      </c>
      <c r="CB1703">
        <v>-0.2021462</v>
      </c>
      <c r="CC1703">
        <v>-0.25384600000000002</v>
      </c>
      <c r="CD1703">
        <v>-0.28687859999999998</v>
      </c>
      <c r="CE1703">
        <v>-0.28536050000000002</v>
      </c>
      <c r="CF1703">
        <v>-0.33030199999999998</v>
      </c>
      <c r="CG1703">
        <v>-8.4628900000000007E-2</v>
      </c>
      <c r="CH1703">
        <v>-4.38833E-2</v>
      </c>
      <c r="CI1703">
        <v>-0.2202923</v>
      </c>
      <c r="CJ1703">
        <v>-0.13501569999999999</v>
      </c>
      <c r="CK1703">
        <v>-0.13888500000000001</v>
      </c>
      <c r="CL1703">
        <v>-0.16884950000000001</v>
      </c>
      <c r="CM1703">
        <v>-0.15853600000000001</v>
      </c>
      <c r="CN1703">
        <v>-9.3432699999999994E-2</v>
      </c>
      <c r="CO1703">
        <v>-0.13763310000000001</v>
      </c>
      <c r="CP1703">
        <v>-0.16707469999999999</v>
      </c>
      <c r="CQ1703">
        <v>-0.102464</v>
      </c>
      <c r="CR1703">
        <v>9.6164600000000003E-2</v>
      </c>
      <c r="CS1703">
        <v>0.1141535</v>
      </c>
      <c r="CT1703">
        <v>0.1349378</v>
      </c>
      <c r="CU1703">
        <v>3.6057600000000002E-2</v>
      </c>
      <c r="CV1703">
        <v>-6.4540899999999998E-2</v>
      </c>
      <c r="CW1703">
        <v>-0.197407</v>
      </c>
      <c r="CX1703">
        <v>-0.13439180000000001</v>
      </c>
      <c r="CY1703">
        <v>-4.8722000000000001E-3</v>
      </c>
      <c r="CZ1703">
        <v>-0.12827250000000001</v>
      </c>
      <c r="DA1703">
        <v>-0.1849732</v>
      </c>
      <c r="DB1703">
        <v>-0.17864579999999999</v>
      </c>
      <c r="DC1703">
        <v>-0.19655010000000001</v>
      </c>
      <c r="DD1703">
        <v>-0.25005719999999998</v>
      </c>
      <c r="DE1703">
        <v>-2.176E-3</v>
      </c>
      <c r="DF1703">
        <v>2.99501E-2</v>
      </c>
      <c r="DG1703">
        <v>-0.1421142</v>
      </c>
      <c r="DH1703">
        <v>-6.4488400000000001E-2</v>
      </c>
      <c r="DI1703">
        <v>-6.66046E-2</v>
      </c>
      <c r="DJ1703">
        <v>-9.1222600000000001E-2</v>
      </c>
      <c r="DK1703">
        <v>-6.8129300000000004E-2</v>
      </c>
      <c r="DL1703">
        <v>-1.2094799999999999E-2</v>
      </c>
      <c r="DM1703">
        <v>-5.7398600000000001E-2</v>
      </c>
      <c r="DN1703">
        <v>-8.1438499999999997E-2</v>
      </c>
      <c r="DO1703">
        <v>-3.9251399999999999E-2</v>
      </c>
      <c r="DP1703">
        <v>0.15642600000000001</v>
      </c>
      <c r="DQ1703">
        <v>0.1770362</v>
      </c>
      <c r="DR1703">
        <v>0.182003</v>
      </c>
      <c r="DS1703">
        <v>8.8720900000000005E-2</v>
      </c>
      <c r="DT1703">
        <v>-3.9274000000000002E-3</v>
      </c>
      <c r="DU1703">
        <v>-0.118954</v>
      </c>
      <c r="DV1703">
        <v>-5.1847400000000002E-2</v>
      </c>
      <c r="DW1703">
        <v>0.1418044</v>
      </c>
      <c r="DX1703">
        <v>-2.16107E-2</v>
      </c>
      <c r="DY1703">
        <v>-8.5531800000000005E-2</v>
      </c>
      <c r="DZ1703">
        <v>-2.23749E-2</v>
      </c>
      <c r="EA1703">
        <v>-6.8321999999999994E-2</v>
      </c>
      <c r="EB1703">
        <v>-0.13419639999999999</v>
      </c>
      <c r="EC1703">
        <v>0.1168728</v>
      </c>
      <c r="ED1703">
        <v>0.1365538</v>
      </c>
      <c r="EE1703">
        <v>-2.92374E-2</v>
      </c>
      <c r="EF1703">
        <v>3.7341800000000001E-2</v>
      </c>
      <c r="EG1703">
        <v>3.77568E-2</v>
      </c>
      <c r="EH1703">
        <v>2.08583E-2</v>
      </c>
      <c r="EI1703">
        <v>6.2403500000000001E-2</v>
      </c>
      <c r="EJ1703">
        <v>0.1053442</v>
      </c>
      <c r="EK1703">
        <v>5.8447399999999997E-2</v>
      </c>
      <c r="EL1703">
        <v>4.2206399999999998E-2</v>
      </c>
      <c r="EM1703">
        <v>5.2017399999999998E-2</v>
      </c>
      <c r="EN1703">
        <v>0.24343390000000001</v>
      </c>
      <c r="EO1703">
        <v>0.26782889999999998</v>
      </c>
      <c r="EP1703">
        <v>0.2499577</v>
      </c>
      <c r="EQ1703">
        <v>0.1647583</v>
      </c>
      <c r="ER1703">
        <v>8.3588800000000005E-2</v>
      </c>
      <c r="ES1703">
        <v>-5.6803000000000001E-3</v>
      </c>
      <c r="ET1703">
        <v>6.7333699999999996E-2</v>
      </c>
      <c r="EU1703">
        <v>56.477119999999999</v>
      </c>
      <c r="EV1703">
        <v>56.169359999999998</v>
      </c>
      <c r="EW1703">
        <v>55.644889999999997</v>
      </c>
      <c r="EX1703">
        <v>55.292560000000002</v>
      </c>
      <c r="EY1703">
        <v>54.688459999999999</v>
      </c>
      <c r="EZ1703">
        <v>54.257339999999999</v>
      </c>
      <c r="FA1703">
        <v>53.889029999999998</v>
      </c>
      <c r="FB1703">
        <v>54.403919999999999</v>
      </c>
      <c r="FC1703">
        <v>58.052810000000001</v>
      </c>
      <c r="FD1703">
        <v>62.146610000000003</v>
      </c>
      <c r="FE1703">
        <v>65.883650000000003</v>
      </c>
      <c r="FF1703">
        <v>69.100920000000002</v>
      </c>
      <c r="FG1703">
        <v>70.173900000000003</v>
      </c>
      <c r="FH1703">
        <v>70.163679999999999</v>
      </c>
      <c r="FI1703">
        <v>69.974109999999996</v>
      </c>
      <c r="FJ1703">
        <v>69.025779999999997</v>
      </c>
      <c r="FK1703">
        <v>67.292000000000002</v>
      </c>
      <c r="FL1703">
        <v>63.825629999999997</v>
      </c>
      <c r="FM1703">
        <v>61.269889999999997</v>
      </c>
      <c r="FN1703">
        <v>59.52731</v>
      </c>
      <c r="FO1703">
        <v>58.0946</v>
      </c>
      <c r="FP1703">
        <v>57.300490000000003</v>
      </c>
      <c r="FQ1703">
        <v>56.948270000000001</v>
      </c>
      <c r="FR1703">
        <v>56.417140000000003</v>
      </c>
      <c r="FS1703">
        <v>2.5347420000000001</v>
      </c>
      <c r="FT1703">
        <v>0.1188007</v>
      </c>
      <c r="FU1703">
        <v>8.9519699999999994E-2</v>
      </c>
    </row>
    <row r="1704" spans="1:177" x14ac:dyDescent="0.25">
      <c r="A1704" t="s">
        <v>226</v>
      </c>
      <c r="B1704" t="s">
        <v>199</v>
      </c>
      <c r="C1704" t="s">
        <v>303</v>
      </c>
      <c r="D1704" s="19" t="s">
        <v>240</v>
      </c>
      <c r="E1704" t="s">
        <v>221</v>
      </c>
      <c r="F1704">
        <v>2406</v>
      </c>
      <c r="G1704">
        <v>0.72726429999999997</v>
      </c>
      <c r="H1704">
        <v>0.61278160000000004</v>
      </c>
      <c r="I1704">
        <v>0.1785265</v>
      </c>
      <c r="J1704">
        <v>0.29072609999999999</v>
      </c>
      <c r="K1704">
        <v>0.55515999999999999</v>
      </c>
      <c r="L1704">
        <v>0.7228097</v>
      </c>
      <c r="M1704">
        <v>0.77041879999999996</v>
      </c>
      <c r="N1704">
        <v>0.53069129999999998</v>
      </c>
      <c r="O1704">
        <v>-0.13570750000000001</v>
      </c>
      <c r="P1704">
        <v>-0.96049850000000003</v>
      </c>
      <c r="Q1704">
        <v>-1.626044</v>
      </c>
      <c r="R1704">
        <v>-1.8922380000000001</v>
      </c>
      <c r="S1704">
        <v>-2.0782069999999999</v>
      </c>
      <c r="T1704">
        <v>-1.7319199999999999</v>
      </c>
      <c r="U1704">
        <v>-1.1163400000000001</v>
      </c>
      <c r="V1704">
        <v>-0.20918229999999999</v>
      </c>
      <c r="W1704">
        <v>0.80784199999999995</v>
      </c>
      <c r="X1704">
        <v>1.255552</v>
      </c>
      <c r="Y1704">
        <v>1.2885439999999999</v>
      </c>
      <c r="Z1704">
        <v>1.219617</v>
      </c>
      <c r="AA1704">
        <v>1.188534</v>
      </c>
      <c r="AB1704">
        <v>1.0874710000000001</v>
      </c>
      <c r="AC1704">
        <v>1.043965</v>
      </c>
      <c r="AD1704">
        <v>0.88254960000000005</v>
      </c>
      <c r="AE1704">
        <v>-0.36911559999999999</v>
      </c>
      <c r="AF1704">
        <v>-0.4673793</v>
      </c>
      <c r="AG1704">
        <v>-1.157405</v>
      </c>
      <c r="AH1704">
        <v>-0.8011897</v>
      </c>
      <c r="AI1704">
        <v>-0.41553210000000002</v>
      </c>
      <c r="AJ1704">
        <v>-0.24220610000000001</v>
      </c>
      <c r="AK1704">
        <v>-0.2491804</v>
      </c>
      <c r="AL1704">
        <v>-0.18341360000000001</v>
      </c>
      <c r="AM1704">
        <v>-0.12756300000000001</v>
      </c>
      <c r="AN1704">
        <v>-0.14868690000000001</v>
      </c>
      <c r="AO1704">
        <v>-6.6482200000000005E-2</v>
      </c>
      <c r="AP1704">
        <v>-3.8453099999999997E-2</v>
      </c>
      <c r="AQ1704">
        <v>-0.1842818</v>
      </c>
      <c r="AR1704">
        <v>-0.17738899999999999</v>
      </c>
      <c r="AS1704">
        <v>-0.15709049999999999</v>
      </c>
      <c r="AT1704">
        <v>-0.14885010000000001</v>
      </c>
      <c r="AU1704">
        <v>-0.1116477</v>
      </c>
      <c r="AV1704">
        <v>-0.10710459999999999</v>
      </c>
      <c r="AW1704">
        <v>-0.1607846</v>
      </c>
      <c r="AX1704">
        <v>-0.1882202</v>
      </c>
      <c r="AY1704">
        <v>-0.1660626</v>
      </c>
      <c r="AZ1704">
        <v>-0.25083250000000001</v>
      </c>
      <c r="BA1704">
        <v>-0.20419870000000001</v>
      </c>
      <c r="BB1704">
        <v>-0.17162350000000001</v>
      </c>
      <c r="BC1704">
        <v>-0.27394560000000001</v>
      </c>
      <c r="BD1704">
        <v>-0.3604617</v>
      </c>
      <c r="BE1704">
        <v>-0.86432960000000003</v>
      </c>
      <c r="BF1704">
        <v>-0.63226309999999997</v>
      </c>
      <c r="BG1704">
        <v>-0.31566119999999998</v>
      </c>
      <c r="BH1704">
        <v>-0.17169039999999999</v>
      </c>
      <c r="BI1704">
        <v>-0.20124030000000001</v>
      </c>
      <c r="BJ1704">
        <v>-0.13548679999999999</v>
      </c>
      <c r="BK1704">
        <v>-4.0560899999999997E-2</v>
      </c>
      <c r="BL1704">
        <v>-5.7070999999999997E-3</v>
      </c>
      <c r="BM1704">
        <v>7.0344199999999996E-2</v>
      </c>
      <c r="BN1704">
        <v>9.9748199999999995E-2</v>
      </c>
      <c r="BO1704">
        <v>-3.9623999999999999E-2</v>
      </c>
      <c r="BP1704">
        <v>-3.0546899999999998E-2</v>
      </c>
      <c r="BQ1704">
        <v>-2.3011299999999998E-2</v>
      </c>
      <c r="BR1704">
        <v>-6.0549899999999997E-2</v>
      </c>
      <c r="BS1704">
        <v>-4.6033999999999997E-3</v>
      </c>
      <c r="BT1704">
        <v>-2.2750800000000002E-2</v>
      </c>
      <c r="BU1704">
        <v>-8.5102800000000006E-2</v>
      </c>
      <c r="BV1704">
        <v>-0.1195735</v>
      </c>
      <c r="BW1704">
        <v>-9.6726800000000002E-2</v>
      </c>
      <c r="BX1704">
        <v>-0.1502078</v>
      </c>
      <c r="BY1704">
        <v>-8.2682699999999998E-2</v>
      </c>
      <c r="BZ1704">
        <v>-9.6692E-2</v>
      </c>
      <c r="CA1704">
        <v>-0.2080311</v>
      </c>
      <c r="CB1704">
        <v>-0.28641080000000002</v>
      </c>
      <c r="CC1704">
        <v>-0.6613464</v>
      </c>
      <c r="CD1704">
        <v>-0.51526499999999997</v>
      </c>
      <c r="CE1704">
        <v>-0.24649080000000001</v>
      </c>
      <c r="CF1704">
        <v>-0.12285160000000001</v>
      </c>
      <c r="CG1704">
        <v>-0.16803709999999999</v>
      </c>
      <c r="CH1704">
        <v>-0.1022928</v>
      </c>
      <c r="CI1704">
        <v>1.9696499999999999E-2</v>
      </c>
      <c r="CJ1704">
        <v>9.3320399999999998E-2</v>
      </c>
      <c r="CK1704">
        <v>0.1651098</v>
      </c>
      <c r="CL1704">
        <v>0.195466</v>
      </c>
      <c r="CM1704">
        <v>6.0565500000000001E-2</v>
      </c>
      <c r="CN1704">
        <v>7.1155499999999997E-2</v>
      </c>
      <c r="CO1704">
        <v>6.9851499999999997E-2</v>
      </c>
      <c r="CP1704">
        <v>6.0650000000000005E-4</v>
      </c>
      <c r="CQ1704">
        <v>6.9535200000000005E-2</v>
      </c>
      <c r="CR1704">
        <v>3.56724E-2</v>
      </c>
      <c r="CS1704">
        <v>-3.2685800000000001E-2</v>
      </c>
      <c r="CT1704">
        <v>-7.2028999999999996E-2</v>
      </c>
      <c r="CU1704">
        <v>-4.8705100000000001E-2</v>
      </c>
      <c r="CV1704">
        <v>-8.0515500000000004E-2</v>
      </c>
      <c r="CW1704">
        <v>1.4789E-3</v>
      </c>
      <c r="CX1704">
        <v>-4.47947E-2</v>
      </c>
      <c r="CY1704">
        <v>-0.14211660000000001</v>
      </c>
      <c r="CZ1704">
        <v>-0.21235989999999999</v>
      </c>
      <c r="DA1704">
        <v>-0.45836310000000002</v>
      </c>
      <c r="DB1704">
        <v>-0.39826689999999998</v>
      </c>
      <c r="DC1704">
        <v>-0.17732049999999999</v>
      </c>
      <c r="DD1704">
        <v>-7.4012700000000001E-2</v>
      </c>
      <c r="DE1704">
        <v>-0.13483390000000001</v>
      </c>
      <c r="DF1704">
        <v>-6.9098900000000005E-2</v>
      </c>
      <c r="DG1704">
        <v>7.9953899999999994E-2</v>
      </c>
      <c r="DH1704">
        <v>0.19234780000000001</v>
      </c>
      <c r="DI1704">
        <v>0.25987529999999998</v>
      </c>
      <c r="DJ1704">
        <v>0.2911839</v>
      </c>
      <c r="DK1704">
        <v>0.16075500000000001</v>
      </c>
      <c r="DL1704">
        <v>0.17285800000000001</v>
      </c>
      <c r="DM1704">
        <v>0.16271440000000001</v>
      </c>
      <c r="DN1704">
        <v>6.1762900000000003E-2</v>
      </c>
      <c r="DO1704">
        <v>0.14367379999999999</v>
      </c>
      <c r="DP1704">
        <v>9.4095600000000001E-2</v>
      </c>
      <c r="DQ1704">
        <v>1.9731200000000001E-2</v>
      </c>
      <c r="DR1704">
        <v>-2.4484499999999999E-2</v>
      </c>
      <c r="DS1704">
        <v>-6.8340000000000002E-4</v>
      </c>
      <c r="DT1704">
        <v>-1.08232E-2</v>
      </c>
      <c r="DU1704">
        <v>8.5640499999999994E-2</v>
      </c>
      <c r="DV1704">
        <v>7.1027E-3</v>
      </c>
      <c r="DW1704">
        <v>-4.6946500000000002E-2</v>
      </c>
      <c r="DX1704">
        <v>-0.1054423</v>
      </c>
      <c r="DY1704">
        <v>-0.16528760000000001</v>
      </c>
      <c r="DZ1704">
        <v>-0.22934019999999999</v>
      </c>
      <c r="EA1704">
        <v>-7.7449500000000004E-2</v>
      </c>
      <c r="EB1704">
        <v>-3.4970000000000001E-3</v>
      </c>
      <c r="EC1704">
        <v>-8.6893799999999993E-2</v>
      </c>
      <c r="ED1704">
        <v>-2.1172099999999999E-2</v>
      </c>
      <c r="EE1704">
        <v>0.16695599999999999</v>
      </c>
      <c r="EF1704">
        <v>0.33532770000000001</v>
      </c>
      <c r="EG1704">
        <v>0.39670179999999999</v>
      </c>
      <c r="EH1704">
        <v>0.42938520000000002</v>
      </c>
      <c r="EI1704">
        <v>0.30541269999999998</v>
      </c>
      <c r="EJ1704">
        <v>0.31970009999999999</v>
      </c>
      <c r="EK1704">
        <v>0.29679359999999999</v>
      </c>
      <c r="EL1704">
        <v>0.150063</v>
      </c>
      <c r="EM1704">
        <v>0.2507181</v>
      </c>
      <c r="EN1704">
        <v>0.17844950000000001</v>
      </c>
      <c r="EO1704">
        <v>9.5413100000000001E-2</v>
      </c>
      <c r="EP1704">
        <v>4.4162199999999999E-2</v>
      </c>
      <c r="EQ1704">
        <v>6.8652400000000002E-2</v>
      </c>
      <c r="ER1704">
        <v>8.9801500000000006E-2</v>
      </c>
      <c r="ES1704">
        <v>0.20715649999999999</v>
      </c>
      <c r="ET1704">
        <v>8.2034200000000002E-2</v>
      </c>
      <c r="EU1704">
        <v>54.574629999999999</v>
      </c>
      <c r="EV1704">
        <v>54.303469999999997</v>
      </c>
      <c r="EW1704">
        <v>53.816670000000002</v>
      </c>
      <c r="EX1704">
        <v>53.489719999999998</v>
      </c>
      <c r="EY1704">
        <v>52.640880000000003</v>
      </c>
      <c r="EZ1704">
        <v>52.17333</v>
      </c>
      <c r="FA1704">
        <v>51.903970000000001</v>
      </c>
      <c r="FB1704">
        <v>52.488999999999997</v>
      </c>
      <c r="FC1704">
        <v>56.36786</v>
      </c>
      <c r="FD1704">
        <v>61.181330000000003</v>
      </c>
      <c r="FE1704">
        <v>65.580709999999996</v>
      </c>
      <c r="FF1704">
        <v>69.359049999999996</v>
      </c>
      <c r="FG1704">
        <v>71.582759999999993</v>
      </c>
      <c r="FH1704">
        <v>72.263090000000005</v>
      </c>
      <c r="FI1704">
        <v>72.221019999999996</v>
      </c>
      <c r="FJ1704">
        <v>71.261420000000001</v>
      </c>
      <c r="FK1704">
        <v>69.174030000000002</v>
      </c>
      <c r="FL1704">
        <v>64.806790000000007</v>
      </c>
      <c r="FM1704">
        <v>61.475909999999999</v>
      </c>
      <c r="FN1704">
        <v>59.118070000000003</v>
      </c>
      <c r="FO1704">
        <v>57.318649999999998</v>
      </c>
      <c r="FP1704">
        <v>56.000509999999998</v>
      </c>
      <c r="FQ1704">
        <v>55.55827</v>
      </c>
      <c r="FR1704">
        <v>54.729230000000001</v>
      </c>
      <c r="FS1704">
        <v>1.5387029999999999</v>
      </c>
      <c r="FT1704">
        <v>9.6621200000000004E-2</v>
      </c>
      <c r="FU1704">
        <v>8.7382799999999997E-2</v>
      </c>
    </row>
    <row r="1705" spans="1:177" x14ac:dyDescent="0.25">
      <c r="A1705" t="s">
        <v>226</v>
      </c>
      <c r="B1705" t="s">
        <v>199</v>
      </c>
      <c r="C1705" t="s">
        <v>303</v>
      </c>
      <c r="D1705" s="19" t="s">
        <v>252</v>
      </c>
      <c r="E1705" t="s">
        <v>219</v>
      </c>
      <c r="F1705">
        <v>4447</v>
      </c>
      <c r="G1705">
        <v>0.7973922</v>
      </c>
      <c r="H1705">
        <v>0.59954399999999997</v>
      </c>
      <c r="I1705">
        <v>0.34924349999999998</v>
      </c>
      <c r="J1705">
        <v>0.33370309999999997</v>
      </c>
      <c r="K1705">
        <v>0.45085809999999998</v>
      </c>
      <c r="L1705">
        <v>0.58462349999999996</v>
      </c>
      <c r="M1705">
        <v>0.62033769999999999</v>
      </c>
      <c r="N1705">
        <v>0.3141697</v>
      </c>
      <c r="O1705">
        <v>-0.80526039999999999</v>
      </c>
      <c r="P1705">
        <v>-1.5568109999999999</v>
      </c>
      <c r="Q1705">
        <v>-2.065931</v>
      </c>
      <c r="R1705">
        <v>-2.098004</v>
      </c>
      <c r="S1705">
        <v>-2.0234380000000001</v>
      </c>
      <c r="T1705">
        <v>-1.681241</v>
      </c>
      <c r="U1705">
        <v>-0.72435559999999999</v>
      </c>
      <c r="V1705">
        <v>0.39068799999999998</v>
      </c>
      <c r="W1705">
        <v>1.217014</v>
      </c>
      <c r="X1705">
        <v>1.5436319999999999</v>
      </c>
      <c r="Y1705">
        <v>1.6204609999999999</v>
      </c>
      <c r="Z1705">
        <v>1.683886</v>
      </c>
      <c r="AA1705">
        <v>1.391192</v>
      </c>
      <c r="AB1705">
        <v>1.2116290000000001</v>
      </c>
      <c r="AC1705">
        <v>1.123826</v>
      </c>
      <c r="AD1705">
        <v>0.92924370000000001</v>
      </c>
      <c r="AE1705">
        <v>-0.40744599999999997</v>
      </c>
      <c r="AF1705">
        <v>-0.52182649999999997</v>
      </c>
      <c r="AG1705">
        <v>-0.8992694</v>
      </c>
      <c r="AH1705">
        <v>-0.73260740000000002</v>
      </c>
      <c r="AI1705">
        <v>-0.55951280000000003</v>
      </c>
      <c r="AJ1705">
        <v>-0.41588199999999997</v>
      </c>
      <c r="AK1705">
        <v>-0.32499640000000002</v>
      </c>
      <c r="AL1705">
        <v>-0.11435910000000001</v>
      </c>
      <c r="AM1705">
        <v>-0.3933412</v>
      </c>
      <c r="AN1705">
        <v>-0.36510039999999999</v>
      </c>
      <c r="AO1705">
        <v>-0.3810287</v>
      </c>
      <c r="AP1705">
        <v>-0.2403969</v>
      </c>
      <c r="AQ1705">
        <v>-0.40730159999999999</v>
      </c>
      <c r="AR1705">
        <v>-0.66947230000000002</v>
      </c>
      <c r="AS1705">
        <v>-0.53757429999999995</v>
      </c>
      <c r="AT1705">
        <v>-0.44107790000000002</v>
      </c>
      <c r="AU1705">
        <v>-0.36938460000000001</v>
      </c>
      <c r="AV1705">
        <v>-0.22731119999999999</v>
      </c>
      <c r="AW1705">
        <v>-8.2392599999999996E-2</v>
      </c>
      <c r="AX1705">
        <v>5.2417900000000003E-2</v>
      </c>
      <c r="AY1705">
        <v>-9.99057E-2</v>
      </c>
      <c r="AZ1705">
        <v>-0.30123509999999998</v>
      </c>
      <c r="BA1705">
        <v>-0.21616170000000001</v>
      </c>
      <c r="BB1705">
        <v>-0.25664609999999999</v>
      </c>
      <c r="BC1705">
        <v>-0.27768979999999999</v>
      </c>
      <c r="BD1705">
        <v>-0.39761609999999997</v>
      </c>
      <c r="BE1705">
        <v>-0.65545620000000004</v>
      </c>
      <c r="BF1705">
        <v>-0.57481009999999999</v>
      </c>
      <c r="BG1705">
        <v>-0.42763079999999998</v>
      </c>
      <c r="BH1705">
        <v>-0.30087079999999999</v>
      </c>
      <c r="BI1705">
        <v>-0.25729770000000002</v>
      </c>
      <c r="BJ1705">
        <v>-1.1556E-2</v>
      </c>
      <c r="BK1705">
        <v>-0.2486613</v>
      </c>
      <c r="BL1705">
        <v>-0.18701680000000001</v>
      </c>
      <c r="BM1705">
        <v>-0.1948645</v>
      </c>
      <c r="BN1705">
        <v>-5.4479300000000001E-2</v>
      </c>
      <c r="BO1705">
        <v>-0.20993419999999999</v>
      </c>
      <c r="BP1705">
        <v>-0.45147399999999999</v>
      </c>
      <c r="BQ1705">
        <v>-0.33952100000000002</v>
      </c>
      <c r="BR1705">
        <v>-0.2538763</v>
      </c>
      <c r="BS1705">
        <v>-0.1981725</v>
      </c>
      <c r="BT1705">
        <v>-6.6377900000000004E-2</v>
      </c>
      <c r="BU1705">
        <v>6.7741499999999996E-2</v>
      </c>
      <c r="BV1705">
        <v>0.2068478</v>
      </c>
      <c r="BW1705">
        <v>1.3772400000000001E-2</v>
      </c>
      <c r="BX1705">
        <v>-0.15688740000000001</v>
      </c>
      <c r="BY1705">
        <v>-0.10340489999999999</v>
      </c>
      <c r="BZ1705">
        <v>-0.16024640000000001</v>
      </c>
      <c r="CA1705">
        <v>-0.18782109999999999</v>
      </c>
      <c r="CB1705">
        <v>-0.31158829999999998</v>
      </c>
      <c r="CC1705">
        <v>-0.48659190000000002</v>
      </c>
      <c r="CD1705">
        <v>-0.4655202</v>
      </c>
      <c r="CE1705">
        <v>-0.33628970000000002</v>
      </c>
      <c r="CF1705">
        <v>-0.22121440000000001</v>
      </c>
      <c r="CG1705">
        <v>-0.21040980000000001</v>
      </c>
      <c r="CH1705">
        <v>5.96451E-2</v>
      </c>
      <c r="CI1705">
        <v>-0.14845649999999999</v>
      </c>
      <c r="CJ1705">
        <v>-6.36766E-2</v>
      </c>
      <c r="CK1705">
        <v>-6.5927700000000006E-2</v>
      </c>
      <c r="CL1705">
        <v>7.4286699999999997E-2</v>
      </c>
      <c r="CM1705">
        <v>-7.32381E-2</v>
      </c>
      <c r="CN1705">
        <v>-0.30048910000000001</v>
      </c>
      <c r="CO1705">
        <v>-0.2023498</v>
      </c>
      <c r="CP1705">
        <v>-0.1242211</v>
      </c>
      <c r="CQ1705">
        <v>-7.9591499999999996E-2</v>
      </c>
      <c r="CR1705">
        <v>4.5083999999999999E-2</v>
      </c>
      <c r="CS1705">
        <v>0.17172399999999999</v>
      </c>
      <c r="CT1705">
        <v>0.31380560000000002</v>
      </c>
      <c r="CU1705">
        <v>9.2505500000000004E-2</v>
      </c>
      <c r="CV1705">
        <v>-5.6912499999999998E-2</v>
      </c>
      <c r="CW1705">
        <v>-2.53098E-2</v>
      </c>
      <c r="CX1705">
        <v>-9.3480300000000002E-2</v>
      </c>
      <c r="CY1705">
        <v>-9.7952399999999995E-2</v>
      </c>
      <c r="CZ1705">
        <v>-0.2255605</v>
      </c>
      <c r="DA1705">
        <v>-0.3177277</v>
      </c>
      <c r="DB1705">
        <v>-0.3562302</v>
      </c>
      <c r="DC1705">
        <v>-0.24494869999999999</v>
      </c>
      <c r="DD1705">
        <v>-0.14155799999999999</v>
      </c>
      <c r="DE1705">
        <v>-0.1635219</v>
      </c>
      <c r="DF1705">
        <v>0.1308462</v>
      </c>
      <c r="DG1705">
        <v>-4.8251599999999999E-2</v>
      </c>
      <c r="DH1705">
        <v>5.9663599999999997E-2</v>
      </c>
      <c r="DI1705">
        <v>6.3008999999999996E-2</v>
      </c>
      <c r="DJ1705">
        <v>0.2030527</v>
      </c>
      <c r="DK1705">
        <v>6.3457899999999998E-2</v>
      </c>
      <c r="DL1705">
        <v>-0.1495041</v>
      </c>
      <c r="DM1705">
        <v>-6.5178700000000006E-2</v>
      </c>
      <c r="DN1705">
        <v>5.4339999999999996E-3</v>
      </c>
      <c r="DO1705">
        <v>3.8989500000000003E-2</v>
      </c>
      <c r="DP1705">
        <v>0.15654589999999999</v>
      </c>
      <c r="DQ1705">
        <v>0.27570640000000002</v>
      </c>
      <c r="DR1705">
        <v>0.42076330000000001</v>
      </c>
      <c r="DS1705">
        <v>0.17123849999999999</v>
      </c>
      <c r="DT1705">
        <v>4.3062299999999998E-2</v>
      </c>
      <c r="DU1705">
        <v>5.27853E-2</v>
      </c>
      <c r="DV1705">
        <v>-2.67142E-2</v>
      </c>
      <c r="DW1705">
        <v>3.18038E-2</v>
      </c>
      <c r="DX1705">
        <v>-0.1013501</v>
      </c>
      <c r="DY1705">
        <v>-7.3914499999999994E-2</v>
      </c>
      <c r="DZ1705">
        <v>-0.1984329</v>
      </c>
      <c r="EA1705">
        <v>-0.11306670000000001</v>
      </c>
      <c r="EB1705">
        <v>-2.6546799999999999E-2</v>
      </c>
      <c r="EC1705">
        <v>-9.58233E-2</v>
      </c>
      <c r="ED1705">
        <v>0.2336493</v>
      </c>
      <c r="EE1705">
        <v>9.6428299999999995E-2</v>
      </c>
      <c r="EF1705">
        <v>0.23774719999999999</v>
      </c>
      <c r="EG1705">
        <v>0.24917329999999999</v>
      </c>
      <c r="EH1705">
        <v>0.38897029999999999</v>
      </c>
      <c r="EI1705">
        <v>0.26082539999999999</v>
      </c>
      <c r="EJ1705">
        <v>6.8494100000000002E-2</v>
      </c>
      <c r="EK1705">
        <v>0.13287460000000001</v>
      </c>
      <c r="EL1705">
        <v>0.19263559999999999</v>
      </c>
      <c r="EM1705">
        <v>0.21020150000000001</v>
      </c>
      <c r="EN1705">
        <v>0.31747920000000002</v>
      </c>
      <c r="EO1705">
        <v>0.42584050000000001</v>
      </c>
      <c r="EP1705">
        <v>0.57519330000000002</v>
      </c>
      <c r="EQ1705">
        <v>0.28491660000000002</v>
      </c>
      <c r="ER1705">
        <v>0.1874101</v>
      </c>
      <c r="ES1705">
        <v>0.1655421</v>
      </c>
      <c r="ET1705">
        <v>6.9685499999999997E-2</v>
      </c>
      <c r="EU1705">
        <v>60.219850000000001</v>
      </c>
      <c r="EV1705">
        <v>59.91901</v>
      </c>
      <c r="EW1705">
        <v>61.015990000000002</v>
      </c>
      <c r="EX1705">
        <v>61.120080000000002</v>
      </c>
      <c r="EY1705">
        <v>59.558010000000003</v>
      </c>
      <c r="EZ1705">
        <v>57.843110000000003</v>
      </c>
      <c r="FA1705">
        <v>58.957599999999999</v>
      </c>
      <c r="FB1705">
        <v>62.942880000000002</v>
      </c>
      <c r="FC1705">
        <v>72.089870000000005</v>
      </c>
      <c r="FD1705">
        <v>78.443259999999995</v>
      </c>
      <c r="FE1705">
        <v>84.387659999999997</v>
      </c>
      <c r="FF1705">
        <v>88.254890000000003</v>
      </c>
      <c r="FG1705">
        <v>89.349080000000001</v>
      </c>
      <c r="FH1705">
        <v>87.805790000000002</v>
      </c>
      <c r="FI1705">
        <v>87.806799999999996</v>
      </c>
      <c r="FJ1705">
        <v>87.207660000000004</v>
      </c>
      <c r="FK1705">
        <v>84.867729999999995</v>
      </c>
      <c r="FL1705">
        <v>79.471689999999995</v>
      </c>
      <c r="FM1705">
        <v>75.827110000000005</v>
      </c>
      <c r="FN1705">
        <v>71.629599999999996</v>
      </c>
      <c r="FO1705">
        <v>67.881190000000004</v>
      </c>
      <c r="FP1705">
        <v>65.231030000000004</v>
      </c>
      <c r="FQ1705">
        <v>64.782430000000005</v>
      </c>
      <c r="FR1705">
        <v>63.029699999999998</v>
      </c>
      <c r="FS1705">
        <v>2.361526</v>
      </c>
      <c r="FT1705">
        <v>0.13456299999999999</v>
      </c>
      <c r="FU1705">
        <v>0.15281310000000001</v>
      </c>
    </row>
    <row r="1706" spans="1:177" x14ac:dyDescent="0.25">
      <c r="A1706" t="s">
        <v>226</v>
      </c>
      <c r="B1706" t="s">
        <v>199</v>
      </c>
      <c r="C1706" t="s">
        <v>303</v>
      </c>
      <c r="D1706" s="19" t="s">
        <v>252</v>
      </c>
      <c r="E1706" t="s">
        <v>220</v>
      </c>
      <c r="F1706">
        <v>2022</v>
      </c>
      <c r="G1706">
        <v>1.125413</v>
      </c>
      <c r="H1706">
        <v>0.84624909999999998</v>
      </c>
      <c r="I1706">
        <v>0.82943659999999997</v>
      </c>
      <c r="J1706">
        <v>0.52583860000000004</v>
      </c>
      <c r="K1706">
        <v>0.18144279999999999</v>
      </c>
      <c r="L1706">
        <v>0.32091950000000002</v>
      </c>
      <c r="M1706">
        <v>0.57648410000000005</v>
      </c>
      <c r="N1706">
        <v>0.2737347</v>
      </c>
      <c r="O1706">
        <v>-1.1175440000000001</v>
      </c>
      <c r="P1706">
        <v>-1.4962089999999999</v>
      </c>
      <c r="Q1706">
        <v>-2.0908890000000002</v>
      </c>
      <c r="R1706">
        <v>-2.244729</v>
      </c>
      <c r="S1706">
        <v>-1.887686</v>
      </c>
      <c r="T1706">
        <v>-1.3370010000000001</v>
      </c>
      <c r="U1706">
        <v>-0.46213490000000002</v>
      </c>
      <c r="V1706">
        <v>0.29160530000000001</v>
      </c>
      <c r="W1706">
        <v>0.93897940000000002</v>
      </c>
      <c r="X1706">
        <v>1.7476339999999999</v>
      </c>
      <c r="Y1706">
        <v>1.815096</v>
      </c>
      <c r="Z1706">
        <v>1.92214</v>
      </c>
      <c r="AA1706">
        <v>1.3820509999999999</v>
      </c>
      <c r="AB1706">
        <v>1.026996</v>
      </c>
      <c r="AC1706">
        <v>1.176973</v>
      </c>
      <c r="AD1706">
        <v>1.079</v>
      </c>
      <c r="AE1706">
        <v>-0.204513</v>
      </c>
      <c r="AF1706">
        <v>-0.27244750000000001</v>
      </c>
      <c r="AG1706">
        <v>-0.3183764</v>
      </c>
      <c r="AH1706">
        <v>-0.65110440000000003</v>
      </c>
      <c r="AI1706">
        <v>-1.07023</v>
      </c>
      <c r="AJ1706">
        <v>-0.88608359999999997</v>
      </c>
      <c r="AK1706">
        <v>-0.36990849999999997</v>
      </c>
      <c r="AL1706">
        <v>-0.21718299999999999</v>
      </c>
      <c r="AM1706">
        <v>-0.88803259999999995</v>
      </c>
      <c r="AN1706">
        <v>-0.67881879999999994</v>
      </c>
      <c r="AO1706">
        <v>-0.68089509999999998</v>
      </c>
      <c r="AP1706">
        <v>-0.69594009999999995</v>
      </c>
      <c r="AQ1706">
        <v>-0.48862879999999997</v>
      </c>
      <c r="AR1706">
        <v>-0.59926330000000005</v>
      </c>
      <c r="AS1706">
        <v>-0.33639249999999998</v>
      </c>
      <c r="AT1706">
        <v>-0.51080519999999996</v>
      </c>
      <c r="AU1706">
        <v>-0.63147869999999995</v>
      </c>
      <c r="AV1706">
        <v>-0.20788390000000001</v>
      </c>
      <c r="AW1706">
        <v>1.59761E-2</v>
      </c>
      <c r="AX1706">
        <v>0.20924799999999999</v>
      </c>
      <c r="AY1706">
        <v>-0.21492069999999999</v>
      </c>
      <c r="AZ1706">
        <v>-0.60645899999999997</v>
      </c>
      <c r="BA1706">
        <v>-0.20434869999999999</v>
      </c>
      <c r="BB1706">
        <v>-0.32779750000000002</v>
      </c>
      <c r="BC1706">
        <v>-9.4021E-3</v>
      </c>
      <c r="BD1706">
        <v>-0.14194010000000001</v>
      </c>
      <c r="BE1706">
        <v>-0.1342931</v>
      </c>
      <c r="BF1706">
        <v>-0.42818580000000001</v>
      </c>
      <c r="BG1706">
        <v>-0.79085780000000006</v>
      </c>
      <c r="BH1706">
        <v>-0.63370289999999996</v>
      </c>
      <c r="BI1706">
        <v>-0.26817010000000002</v>
      </c>
      <c r="BJ1706">
        <v>-6.8816299999999997E-2</v>
      </c>
      <c r="BK1706">
        <v>-0.65873060000000005</v>
      </c>
      <c r="BL1706">
        <v>-0.34338790000000002</v>
      </c>
      <c r="BM1706">
        <v>-0.41746850000000002</v>
      </c>
      <c r="BN1706">
        <v>-0.42275590000000002</v>
      </c>
      <c r="BO1706">
        <v>-0.2507105</v>
      </c>
      <c r="BP1706">
        <v>-0.2752927</v>
      </c>
      <c r="BQ1706">
        <v>-0.13678860000000001</v>
      </c>
      <c r="BR1706">
        <v>-0.34408</v>
      </c>
      <c r="BS1706">
        <v>-0.44815919999999998</v>
      </c>
      <c r="BT1706">
        <v>7.3296899999999998E-2</v>
      </c>
      <c r="BU1706">
        <v>0.23384260000000001</v>
      </c>
      <c r="BV1706">
        <v>0.41374640000000001</v>
      </c>
      <c r="BW1706">
        <v>-5.7094100000000002E-2</v>
      </c>
      <c r="BX1706">
        <v>-0.40566570000000002</v>
      </c>
      <c r="BY1706">
        <v>-7.7482800000000004E-2</v>
      </c>
      <c r="BZ1706">
        <v>-0.1134759</v>
      </c>
      <c r="CA1706">
        <v>0.12573110000000001</v>
      </c>
      <c r="CB1706">
        <v>-5.1551E-2</v>
      </c>
      <c r="CC1706">
        <v>-6.7976E-3</v>
      </c>
      <c r="CD1706">
        <v>-0.27379300000000001</v>
      </c>
      <c r="CE1706">
        <v>-0.59736529999999999</v>
      </c>
      <c r="CF1706">
        <v>-0.4589048</v>
      </c>
      <c r="CG1706">
        <v>-0.19770650000000001</v>
      </c>
      <c r="CH1706">
        <v>3.3942100000000003E-2</v>
      </c>
      <c r="CI1706">
        <v>-0.4999169</v>
      </c>
      <c r="CJ1706">
        <v>-0.1110694</v>
      </c>
      <c r="CK1706">
        <v>-0.23502000000000001</v>
      </c>
      <c r="CL1706">
        <v>-0.23354939999999999</v>
      </c>
      <c r="CM1706">
        <v>-8.5928900000000003E-2</v>
      </c>
      <c r="CN1706">
        <v>-5.0911699999999997E-2</v>
      </c>
      <c r="CO1706">
        <v>1.4564000000000001E-3</v>
      </c>
      <c r="CP1706">
        <v>-0.22860659999999999</v>
      </c>
      <c r="CQ1706">
        <v>-0.3211927</v>
      </c>
      <c r="CR1706">
        <v>0.2680418</v>
      </c>
      <c r="CS1706">
        <v>0.38473629999999998</v>
      </c>
      <c r="CT1706">
        <v>0.55538129999999997</v>
      </c>
      <c r="CU1706">
        <v>5.2216199999999997E-2</v>
      </c>
      <c r="CV1706">
        <v>-0.26659690000000003</v>
      </c>
      <c r="CW1706">
        <v>1.03841E-2</v>
      </c>
      <c r="CX1706">
        <v>3.4962699999999999E-2</v>
      </c>
      <c r="CY1706">
        <v>0.26086429999999999</v>
      </c>
      <c r="CZ1706">
        <v>3.88381E-2</v>
      </c>
      <c r="DA1706">
        <v>0.120698</v>
      </c>
      <c r="DB1706">
        <v>-0.1194002</v>
      </c>
      <c r="DC1706">
        <v>-0.40387279999999998</v>
      </c>
      <c r="DD1706">
        <v>-0.28410669999999999</v>
      </c>
      <c r="DE1706">
        <v>-0.12724279999999999</v>
      </c>
      <c r="DF1706">
        <v>0.1367005</v>
      </c>
      <c r="DG1706">
        <v>-0.34110299999999999</v>
      </c>
      <c r="DH1706">
        <v>0.121249</v>
      </c>
      <c r="DI1706">
        <v>-5.2571600000000003E-2</v>
      </c>
      <c r="DJ1706">
        <v>-4.4342800000000002E-2</v>
      </c>
      <c r="DK1706">
        <v>7.8852599999999995E-2</v>
      </c>
      <c r="DL1706">
        <v>0.1734694</v>
      </c>
      <c r="DM1706">
        <v>0.13970150000000001</v>
      </c>
      <c r="DN1706">
        <v>-0.11313330000000001</v>
      </c>
      <c r="DO1706">
        <v>-0.19422610000000001</v>
      </c>
      <c r="DP1706">
        <v>0.4627868</v>
      </c>
      <c r="DQ1706">
        <v>0.53563000000000005</v>
      </c>
      <c r="DR1706">
        <v>0.69701619999999997</v>
      </c>
      <c r="DS1706">
        <v>0.16152639999999999</v>
      </c>
      <c r="DT1706">
        <v>-0.12752810000000001</v>
      </c>
      <c r="DU1706">
        <v>9.8251000000000005E-2</v>
      </c>
      <c r="DV1706">
        <v>0.18340119999999999</v>
      </c>
      <c r="DW1706">
        <v>0.45597529999999997</v>
      </c>
      <c r="DX1706">
        <v>0.16934560000000001</v>
      </c>
      <c r="DY1706">
        <v>0.30478129999999998</v>
      </c>
      <c r="DZ1706">
        <v>0.1035184</v>
      </c>
      <c r="EA1706">
        <v>-0.12450029999999999</v>
      </c>
      <c r="EB1706">
        <v>-3.1725900000000001E-2</v>
      </c>
      <c r="EC1706">
        <v>-2.5504499999999999E-2</v>
      </c>
      <c r="ED1706">
        <v>0.28506720000000002</v>
      </c>
      <c r="EE1706">
        <v>-0.1118012</v>
      </c>
      <c r="EF1706">
        <v>0.45667990000000003</v>
      </c>
      <c r="EG1706">
        <v>0.21085499999999999</v>
      </c>
      <c r="EH1706">
        <v>0.2288414</v>
      </c>
      <c r="EI1706">
        <v>0.31677100000000002</v>
      </c>
      <c r="EJ1706">
        <v>0.49743999999999999</v>
      </c>
      <c r="EK1706">
        <v>0.33930529999999998</v>
      </c>
      <c r="EL1706">
        <v>5.3592000000000001E-2</v>
      </c>
      <c r="EM1706">
        <v>-1.0906600000000001E-2</v>
      </c>
      <c r="EN1706">
        <v>0.74396770000000001</v>
      </c>
      <c r="EO1706">
        <v>0.75349650000000001</v>
      </c>
      <c r="EP1706">
        <v>0.90151460000000005</v>
      </c>
      <c r="EQ1706">
        <v>0.3193531</v>
      </c>
      <c r="ER1706">
        <v>7.3265200000000003E-2</v>
      </c>
      <c r="ES1706">
        <v>0.22511690000000001</v>
      </c>
      <c r="ET1706">
        <v>0.39772279999999999</v>
      </c>
      <c r="EU1706">
        <v>61.175319999999999</v>
      </c>
      <c r="EV1706">
        <v>61.184249999999999</v>
      </c>
      <c r="EW1706">
        <v>62.09939</v>
      </c>
      <c r="EX1706">
        <v>61.742040000000003</v>
      </c>
      <c r="EY1706">
        <v>60.14517</v>
      </c>
      <c r="EZ1706">
        <v>58.954770000000003</v>
      </c>
      <c r="FA1706">
        <v>58.652149999999999</v>
      </c>
      <c r="FB1706">
        <v>62.627580000000002</v>
      </c>
      <c r="FC1706">
        <v>72.450029999999998</v>
      </c>
      <c r="FD1706">
        <v>79.013400000000004</v>
      </c>
      <c r="FE1706">
        <v>84.805689999999998</v>
      </c>
      <c r="FF1706">
        <v>88.634280000000004</v>
      </c>
      <c r="FG1706">
        <v>89.513120000000001</v>
      </c>
      <c r="FH1706">
        <v>87.005579999999995</v>
      </c>
      <c r="FI1706">
        <v>86.685649999999995</v>
      </c>
      <c r="FJ1706">
        <v>86.505859999999998</v>
      </c>
      <c r="FK1706">
        <v>84.166390000000007</v>
      </c>
      <c r="FL1706">
        <v>78.710220000000007</v>
      </c>
      <c r="FM1706">
        <v>74.936899999999994</v>
      </c>
      <c r="FN1706">
        <v>70.823560000000001</v>
      </c>
      <c r="FO1706">
        <v>67.106089999999995</v>
      </c>
      <c r="FP1706">
        <v>65.529870000000003</v>
      </c>
      <c r="FQ1706">
        <v>65.136240000000001</v>
      </c>
      <c r="FR1706">
        <v>63.624789999999997</v>
      </c>
      <c r="FS1706">
        <v>4.1758889999999997</v>
      </c>
      <c r="FT1706">
        <v>0.21136160000000001</v>
      </c>
      <c r="FU1706">
        <v>0.2238861</v>
      </c>
    </row>
    <row r="1707" spans="1:177" x14ac:dyDescent="0.25">
      <c r="A1707" t="s">
        <v>226</v>
      </c>
      <c r="B1707" t="s">
        <v>199</v>
      </c>
      <c r="C1707" t="s">
        <v>303</v>
      </c>
      <c r="D1707" s="19" t="s">
        <v>252</v>
      </c>
      <c r="E1707" t="s">
        <v>221</v>
      </c>
      <c r="F1707">
        <v>2425</v>
      </c>
      <c r="G1707">
        <v>0.58073209999999997</v>
      </c>
      <c r="H1707">
        <v>0.44098310000000002</v>
      </c>
      <c r="I1707">
        <v>3.5839599999999999E-2</v>
      </c>
      <c r="J1707">
        <v>0.20825840000000001</v>
      </c>
      <c r="K1707">
        <v>0.62816660000000002</v>
      </c>
      <c r="L1707">
        <v>0.76140929999999996</v>
      </c>
      <c r="M1707">
        <v>0.65920570000000001</v>
      </c>
      <c r="N1707">
        <v>0.34322469999999999</v>
      </c>
      <c r="O1707">
        <v>-0.60859379999999996</v>
      </c>
      <c r="P1707">
        <v>-1.615934</v>
      </c>
      <c r="Q1707">
        <v>-2.0757750000000001</v>
      </c>
      <c r="R1707">
        <v>-2.0314719999999999</v>
      </c>
      <c r="S1707">
        <v>-2.1389279999999999</v>
      </c>
      <c r="T1707">
        <v>-1.923022</v>
      </c>
      <c r="U1707">
        <v>-0.90604750000000001</v>
      </c>
      <c r="V1707">
        <v>0.45437929999999999</v>
      </c>
      <c r="W1707">
        <v>1.406873</v>
      </c>
      <c r="X1707">
        <v>1.4109240000000001</v>
      </c>
      <c r="Y1707">
        <v>1.49532</v>
      </c>
      <c r="Z1707">
        <v>1.523552</v>
      </c>
      <c r="AA1707">
        <v>1.3908990000000001</v>
      </c>
      <c r="AB1707">
        <v>1.326093</v>
      </c>
      <c r="AC1707">
        <v>1.0832539999999999</v>
      </c>
      <c r="AD1707">
        <v>0.82784630000000003</v>
      </c>
      <c r="AE1707">
        <v>-0.68815249999999994</v>
      </c>
      <c r="AF1707">
        <v>-0.79533169999999997</v>
      </c>
      <c r="AG1707">
        <v>-1.4401520000000001</v>
      </c>
      <c r="AH1707">
        <v>-0.95239260000000003</v>
      </c>
      <c r="AI1707">
        <v>-0.37202109999999999</v>
      </c>
      <c r="AJ1707">
        <v>-0.22944390000000001</v>
      </c>
      <c r="AK1707">
        <v>-0.37432890000000002</v>
      </c>
      <c r="AL1707">
        <v>-0.1657245</v>
      </c>
      <c r="AM1707">
        <v>-0.2131545</v>
      </c>
      <c r="AN1707">
        <v>-0.3723014</v>
      </c>
      <c r="AO1707">
        <v>-0.3515548</v>
      </c>
      <c r="AP1707">
        <v>-0.1060373</v>
      </c>
      <c r="AQ1707">
        <v>-0.54661899999999997</v>
      </c>
      <c r="AR1707">
        <v>-0.93957020000000002</v>
      </c>
      <c r="AS1707">
        <v>-0.80972010000000005</v>
      </c>
      <c r="AT1707">
        <v>-0.53244849999999999</v>
      </c>
      <c r="AU1707">
        <v>-0.343972</v>
      </c>
      <c r="AV1707">
        <v>-0.41672890000000001</v>
      </c>
      <c r="AW1707">
        <v>-0.3209109</v>
      </c>
      <c r="AX1707">
        <v>-0.22179969999999999</v>
      </c>
      <c r="AY1707">
        <v>-0.15183759999999999</v>
      </c>
      <c r="AZ1707">
        <v>-0.23713619999999999</v>
      </c>
      <c r="BA1707">
        <v>-0.32703690000000002</v>
      </c>
      <c r="BB1707">
        <v>-0.3158436</v>
      </c>
      <c r="BC1707">
        <v>-0.51342980000000005</v>
      </c>
      <c r="BD1707">
        <v>-0.60977890000000001</v>
      </c>
      <c r="BE1707">
        <v>-1.0617460000000001</v>
      </c>
      <c r="BF1707">
        <v>-0.73865700000000001</v>
      </c>
      <c r="BG1707">
        <v>-0.25026369999999998</v>
      </c>
      <c r="BH1707">
        <v>-0.13295000000000001</v>
      </c>
      <c r="BI1707">
        <v>-0.2823814</v>
      </c>
      <c r="BJ1707">
        <v>-2.2665600000000001E-2</v>
      </c>
      <c r="BK1707">
        <v>-3.9439200000000001E-2</v>
      </c>
      <c r="BL1707">
        <v>-0.17169309999999999</v>
      </c>
      <c r="BM1707">
        <v>-0.1176174</v>
      </c>
      <c r="BN1707">
        <v>0.11917320000000001</v>
      </c>
      <c r="BO1707">
        <v>-0.26204959999999999</v>
      </c>
      <c r="BP1707">
        <v>-0.65821019999999997</v>
      </c>
      <c r="BQ1707">
        <v>-0.52944999999999998</v>
      </c>
      <c r="BR1707">
        <v>-0.25102289999999999</v>
      </c>
      <c r="BS1707">
        <v>-9.3551599999999999E-2</v>
      </c>
      <c r="BT1707">
        <v>-0.2316289</v>
      </c>
      <c r="BU1707">
        <v>-0.11284520000000001</v>
      </c>
      <c r="BV1707">
        <v>-1.7223E-3</v>
      </c>
      <c r="BW1707">
        <v>7.6940999999999997E-3</v>
      </c>
      <c r="BX1707">
        <v>-5.0691699999999999E-2</v>
      </c>
      <c r="BY1707">
        <v>-0.1641465</v>
      </c>
      <c r="BZ1707">
        <v>-0.233877</v>
      </c>
      <c r="CA1707">
        <v>-0.39241740000000003</v>
      </c>
      <c r="CB1707">
        <v>-0.48126560000000002</v>
      </c>
      <c r="CC1707">
        <v>-0.79966320000000002</v>
      </c>
      <c r="CD1707">
        <v>-0.59062429999999999</v>
      </c>
      <c r="CE1707">
        <v>-0.1659349</v>
      </c>
      <c r="CF1707">
        <v>-6.6118700000000002E-2</v>
      </c>
      <c r="CG1707">
        <v>-0.2186989</v>
      </c>
      <c r="CH1707">
        <v>7.6416600000000001E-2</v>
      </c>
      <c r="CI1707">
        <v>8.0875500000000003E-2</v>
      </c>
      <c r="CJ1707">
        <v>-3.2752400000000001E-2</v>
      </c>
      <c r="CK1707">
        <v>4.4406899999999999E-2</v>
      </c>
      <c r="CL1707">
        <v>0.27515339999999999</v>
      </c>
      <c r="CM1707">
        <v>-6.4957600000000004E-2</v>
      </c>
      <c r="CN1707">
        <v>-0.46334110000000001</v>
      </c>
      <c r="CO1707">
        <v>-0.33533580000000002</v>
      </c>
      <c r="CP1707">
        <v>-5.6108400000000003E-2</v>
      </c>
      <c r="CQ1707">
        <v>7.9888799999999996E-2</v>
      </c>
      <c r="CR1707">
        <v>-0.1034292</v>
      </c>
      <c r="CS1707">
        <v>3.1260499999999997E-2</v>
      </c>
      <c r="CT1707">
        <v>0.15070269999999999</v>
      </c>
      <c r="CU1707">
        <v>0.11818529999999999</v>
      </c>
      <c r="CV1707">
        <v>7.8439200000000001E-2</v>
      </c>
      <c r="CW1707">
        <v>-5.1329100000000003E-2</v>
      </c>
      <c r="CX1707">
        <v>-0.17710719999999999</v>
      </c>
      <c r="CY1707">
        <v>-0.27140500000000001</v>
      </c>
      <c r="CZ1707">
        <v>-0.35275230000000002</v>
      </c>
      <c r="DA1707">
        <v>-0.53758039999999996</v>
      </c>
      <c r="DB1707">
        <v>-0.44259169999999998</v>
      </c>
      <c r="DC1707">
        <v>-8.1605999999999998E-2</v>
      </c>
      <c r="DD1707">
        <v>7.1270000000000003E-4</v>
      </c>
      <c r="DE1707">
        <v>-0.1550164</v>
      </c>
      <c r="DF1707">
        <v>0.17549880000000001</v>
      </c>
      <c r="DG1707">
        <v>0.20119020000000001</v>
      </c>
      <c r="DH1707">
        <v>0.1061883</v>
      </c>
      <c r="DI1707">
        <v>0.20643120000000001</v>
      </c>
      <c r="DJ1707">
        <v>0.4311335</v>
      </c>
      <c r="DK1707">
        <v>0.13213430000000001</v>
      </c>
      <c r="DL1707">
        <v>-0.26847199999999999</v>
      </c>
      <c r="DM1707">
        <v>-0.1412216</v>
      </c>
      <c r="DN1707">
        <v>0.13880609999999999</v>
      </c>
      <c r="DO1707">
        <v>0.25332919999999998</v>
      </c>
      <c r="DP1707">
        <v>2.4770500000000001E-2</v>
      </c>
      <c r="DQ1707">
        <v>0.1753662</v>
      </c>
      <c r="DR1707">
        <v>0.3031277</v>
      </c>
      <c r="DS1707">
        <v>0.2286765</v>
      </c>
      <c r="DT1707">
        <v>0.20757020000000001</v>
      </c>
      <c r="DU1707">
        <v>6.14882E-2</v>
      </c>
      <c r="DV1707">
        <v>-0.1203374</v>
      </c>
      <c r="DW1707">
        <v>-9.6682299999999999E-2</v>
      </c>
      <c r="DX1707">
        <v>-0.1671995</v>
      </c>
      <c r="DY1707">
        <v>-0.15917439999999999</v>
      </c>
      <c r="DZ1707">
        <v>-0.228856</v>
      </c>
      <c r="EA1707">
        <v>4.0151399999999997E-2</v>
      </c>
      <c r="EB1707">
        <v>9.7206600000000004E-2</v>
      </c>
      <c r="EC1707">
        <v>-6.3069E-2</v>
      </c>
      <c r="ED1707">
        <v>0.3185577</v>
      </c>
      <c r="EE1707">
        <v>0.37490560000000001</v>
      </c>
      <c r="EF1707">
        <v>0.30679659999999997</v>
      </c>
      <c r="EG1707">
        <v>0.4403685</v>
      </c>
      <c r="EH1707">
        <v>0.65634409999999999</v>
      </c>
      <c r="EI1707">
        <v>0.41670380000000001</v>
      </c>
      <c r="EJ1707">
        <v>1.2888E-2</v>
      </c>
      <c r="EK1707">
        <v>0.13904849999999999</v>
      </c>
      <c r="EL1707">
        <v>0.42023159999999998</v>
      </c>
      <c r="EM1707">
        <v>0.50374969999999997</v>
      </c>
      <c r="EN1707">
        <v>0.20987049999999999</v>
      </c>
      <c r="EO1707">
        <v>0.38343189999999999</v>
      </c>
      <c r="EP1707">
        <v>0.52320509999999998</v>
      </c>
      <c r="EQ1707">
        <v>0.3882082</v>
      </c>
      <c r="ER1707">
        <v>0.3940147</v>
      </c>
      <c r="ES1707">
        <v>0.22437860000000001</v>
      </c>
      <c r="ET1707">
        <v>-3.8370799999999997E-2</v>
      </c>
      <c r="EU1707">
        <v>59.423180000000002</v>
      </c>
      <c r="EV1707">
        <v>58.864060000000002</v>
      </c>
      <c r="EW1707">
        <v>60.112659999999998</v>
      </c>
      <c r="EX1707">
        <v>60.601489999999998</v>
      </c>
      <c r="EY1707">
        <v>59.068440000000002</v>
      </c>
      <c r="EZ1707">
        <v>56.916200000000003</v>
      </c>
      <c r="FA1707">
        <v>59.212290000000003</v>
      </c>
      <c r="FB1707">
        <v>63.205770000000001</v>
      </c>
      <c r="FC1707">
        <v>71.789569999999998</v>
      </c>
      <c r="FD1707">
        <v>77.967879999999994</v>
      </c>
      <c r="FE1707">
        <v>84.039109999999994</v>
      </c>
      <c r="FF1707">
        <v>87.938550000000006</v>
      </c>
      <c r="FG1707">
        <v>89.212289999999996</v>
      </c>
      <c r="FH1707">
        <v>88.472999999999999</v>
      </c>
      <c r="FI1707">
        <v>88.741619999999998</v>
      </c>
      <c r="FJ1707">
        <v>87.792829999999995</v>
      </c>
      <c r="FK1707">
        <v>85.452510000000004</v>
      </c>
      <c r="FL1707">
        <v>80.106610000000003</v>
      </c>
      <c r="FM1707">
        <v>76.569370000000006</v>
      </c>
      <c r="FN1707">
        <v>72.301670000000001</v>
      </c>
      <c r="FO1707">
        <v>68.527469999999994</v>
      </c>
      <c r="FP1707">
        <v>64.981840000000005</v>
      </c>
      <c r="FQ1707">
        <v>64.487430000000003</v>
      </c>
      <c r="FR1707">
        <v>62.533520000000003</v>
      </c>
      <c r="FS1707">
        <v>2.7641279999999999</v>
      </c>
      <c r="FT1707">
        <v>0.16936770000000001</v>
      </c>
      <c r="FU1707">
        <v>0.2111614</v>
      </c>
    </row>
    <row r="1708" spans="1:177" x14ac:dyDescent="0.25">
      <c r="A1708" t="s">
        <v>226</v>
      </c>
      <c r="B1708" t="s">
        <v>199</v>
      </c>
      <c r="C1708" t="s">
        <v>303</v>
      </c>
      <c r="D1708" s="19" t="s">
        <v>241</v>
      </c>
      <c r="E1708" t="s">
        <v>219</v>
      </c>
      <c r="F1708">
        <v>4261</v>
      </c>
      <c r="G1708">
        <v>0.86071500000000001</v>
      </c>
      <c r="H1708">
        <v>0.70600850000000004</v>
      </c>
      <c r="I1708">
        <v>0.48762109999999997</v>
      </c>
      <c r="J1708">
        <v>0.40565099999999998</v>
      </c>
      <c r="K1708">
        <v>0.48497990000000002</v>
      </c>
      <c r="L1708">
        <v>0.69625250000000005</v>
      </c>
      <c r="M1708">
        <v>0.90906580000000003</v>
      </c>
      <c r="N1708">
        <v>0.82435420000000004</v>
      </c>
      <c r="O1708">
        <v>0.23557410000000001</v>
      </c>
      <c r="P1708">
        <v>-0.48768830000000002</v>
      </c>
      <c r="Q1708">
        <v>-1.231506</v>
      </c>
      <c r="R1708">
        <v>-1.621542</v>
      </c>
      <c r="S1708">
        <v>-1.969754</v>
      </c>
      <c r="T1708">
        <v>-2.0324650000000002</v>
      </c>
      <c r="U1708">
        <v>-1.579285</v>
      </c>
      <c r="V1708">
        <v>-0.88502749999999997</v>
      </c>
      <c r="W1708">
        <v>-4.8435600000000002E-2</v>
      </c>
      <c r="X1708">
        <v>1.02186</v>
      </c>
      <c r="Y1708">
        <v>1.473665</v>
      </c>
      <c r="Z1708">
        <v>1.4360010000000001</v>
      </c>
      <c r="AA1708">
        <v>1.3434889999999999</v>
      </c>
      <c r="AB1708">
        <v>1.2756890000000001</v>
      </c>
      <c r="AC1708">
        <v>1.145259</v>
      </c>
      <c r="AD1708">
        <v>0.9985347</v>
      </c>
      <c r="AE1708">
        <v>-0.32405319999999999</v>
      </c>
      <c r="AF1708">
        <v>-0.38837919999999998</v>
      </c>
      <c r="AG1708">
        <v>-0.58061370000000001</v>
      </c>
      <c r="AH1708">
        <v>-0.65282320000000005</v>
      </c>
      <c r="AI1708">
        <v>-0.55617830000000001</v>
      </c>
      <c r="AJ1708">
        <v>-0.24681259999999999</v>
      </c>
      <c r="AK1708">
        <v>-6.1227999999999998E-2</v>
      </c>
      <c r="AL1708">
        <v>-6.4115500000000006E-2</v>
      </c>
      <c r="AM1708">
        <v>7.3993000000000001E-3</v>
      </c>
      <c r="AN1708">
        <v>4.1893E-3</v>
      </c>
      <c r="AO1708">
        <v>-1.07105E-2</v>
      </c>
      <c r="AP1708">
        <v>4.7448900000000002E-2</v>
      </c>
      <c r="AQ1708">
        <v>-2.4043399999999999E-2</v>
      </c>
      <c r="AR1708">
        <v>-0.1039431</v>
      </c>
      <c r="AS1708">
        <v>1.50268E-2</v>
      </c>
      <c r="AT1708">
        <v>-3.9550700000000001E-2</v>
      </c>
      <c r="AU1708">
        <v>-3.0694900000000001E-2</v>
      </c>
      <c r="AV1708">
        <v>7.6324299999999998E-2</v>
      </c>
      <c r="AW1708">
        <v>7.8982800000000006E-2</v>
      </c>
      <c r="AX1708">
        <v>2.26822E-2</v>
      </c>
      <c r="AY1708">
        <v>-1.9031599999999999E-2</v>
      </c>
      <c r="AZ1708">
        <v>-6.1633800000000002E-2</v>
      </c>
      <c r="BA1708">
        <v>-7.1906800000000007E-2</v>
      </c>
      <c r="BB1708">
        <v>-7.4233599999999997E-2</v>
      </c>
      <c r="BC1708">
        <v>-0.2032197</v>
      </c>
      <c r="BD1708">
        <v>-0.28491379999999999</v>
      </c>
      <c r="BE1708">
        <v>-0.45381860000000002</v>
      </c>
      <c r="BF1708">
        <v>-0.50291520000000001</v>
      </c>
      <c r="BG1708">
        <v>-0.41019719999999998</v>
      </c>
      <c r="BH1708">
        <v>-0.16714519999999999</v>
      </c>
      <c r="BI1708">
        <v>-2.30022E-2</v>
      </c>
      <c r="BJ1708">
        <v>-1.4662400000000001E-2</v>
      </c>
      <c r="BK1708">
        <v>5.9335699999999998E-2</v>
      </c>
      <c r="BL1708">
        <v>8.2853700000000002E-2</v>
      </c>
      <c r="BM1708">
        <v>5.2863500000000001E-2</v>
      </c>
      <c r="BN1708">
        <v>0.1178196</v>
      </c>
      <c r="BO1708">
        <v>5.4510599999999999E-2</v>
      </c>
      <c r="BP1708">
        <v>-2.2206500000000001E-2</v>
      </c>
      <c r="BQ1708">
        <v>8.7367200000000006E-2</v>
      </c>
      <c r="BR1708">
        <v>4.5762799999999999E-2</v>
      </c>
      <c r="BS1708">
        <v>5.4060499999999997E-2</v>
      </c>
      <c r="BT1708">
        <v>0.1646725</v>
      </c>
      <c r="BU1708">
        <v>0.15074209999999999</v>
      </c>
      <c r="BV1708">
        <v>9.8107200000000006E-2</v>
      </c>
      <c r="BW1708">
        <v>4.2555799999999998E-2</v>
      </c>
      <c r="BX1708">
        <v>1.14515E-2</v>
      </c>
      <c r="BY1708">
        <v>6.2525999999999997E-3</v>
      </c>
      <c r="BZ1708">
        <v>-1.8431999999999999E-3</v>
      </c>
      <c r="CA1708">
        <v>-0.1195307</v>
      </c>
      <c r="CB1708">
        <v>-0.2132541</v>
      </c>
      <c r="CC1708">
        <v>-0.36600080000000002</v>
      </c>
      <c r="CD1708">
        <v>-0.39908949999999999</v>
      </c>
      <c r="CE1708">
        <v>-0.30909110000000001</v>
      </c>
      <c r="CF1708">
        <v>-0.1119677</v>
      </c>
      <c r="CG1708">
        <v>3.473E-3</v>
      </c>
      <c r="CH1708">
        <v>1.9588700000000001E-2</v>
      </c>
      <c r="CI1708">
        <v>9.5306600000000005E-2</v>
      </c>
      <c r="CJ1708">
        <v>0.1373364</v>
      </c>
      <c r="CK1708">
        <v>9.6894599999999997E-2</v>
      </c>
      <c r="CL1708">
        <v>0.16655809999999999</v>
      </c>
      <c r="CM1708">
        <v>0.1089169</v>
      </c>
      <c r="CN1708">
        <v>3.4403999999999997E-2</v>
      </c>
      <c r="CO1708">
        <v>0.13746990000000001</v>
      </c>
      <c r="CP1708">
        <v>0.10485070000000001</v>
      </c>
      <c r="CQ1708">
        <v>0.1127619</v>
      </c>
      <c r="CR1708">
        <v>0.22586220000000001</v>
      </c>
      <c r="CS1708">
        <v>0.20044229999999999</v>
      </c>
      <c r="CT1708">
        <v>0.15034629999999999</v>
      </c>
      <c r="CU1708">
        <v>8.5211200000000001E-2</v>
      </c>
      <c r="CV1708">
        <v>6.2070100000000003E-2</v>
      </c>
      <c r="CW1708">
        <v>6.0385500000000002E-2</v>
      </c>
      <c r="CX1708">
        <v>4.8294200000000002E-2</v>
      </c>
      <c r="CY1708">
        <v>-3.58418E-2</v>
      </c>
      <c r="CZ1708">
        <v>-0.14159430000000001</v>
      </c>
      <c r="DA1708">
        <v>-0.27818300000000001</v>
      </c>
      <c r="DB1708">
        <v>-0.29526370000000002</v>
      </c>
      <c r="DC1708">
        <v>-0.207985</v>
      </c>
      <c r="DD1708">
        <v>-5.6790300000000002E-2</v>
      </c>
      <c r="DE1708">
        <v>2.9948099999999998E-2</v>
      </c>
      <c r="DF1708">
        <v>5.38398E-2</v>
      </c>
      <c r="DG1708">
        <v>0.13127759999999999</v>
      </c>
      <c r="DH1708">
        <v>0.19181909999999999</v>
      </c>
      <c r="DI1708">
        <v>0.14092579999999999</v>
      </c>
      <c r="DJ1708">
        <v>0.21529670000000001</v>
      </c>
      <c r="DK1708">
        <v>0.1633231</v>
      </c>
      <c r="DL1708">
        <v>9.1014600000000001E-2</v>
      </c>
      <c r="DM1708">
        <v>0.18757260000000001</v>
      </c>
      <c r="DN1708">
        <v>0.16393859999999999</v>
      </c>
      <c r="DO1708">
        <v>0.17146320000000001</v>
      </c>
      <c r="DP1708">
        <v>0.28705190000000003</v>
      </c>
      <c r="DQ1708">
        <v>0.25014259999999999</v>
      </c>
      <c r="DR1708">
        <v>0.2025854</v>
      </c>
      <c r="DS1708">
        <v>0.12786649999999999</v>
      </c>
      <c r="DT1708">
        <v>0.11268880000000001</v>
      </c>
      <c r="DU1708">
        <v>0.11451840000000001</v>
      </c>
      <c r="DV1708">
        <v>9.8431699999999997E-2</v>
      </c>
      <c r="DW1708">
        <v>8.4991700000000003E-2</v>
      </c>
      <c r="DX1708">
        <v>-3.8129000000000003E-2</v>
      </c>
      <c r="DY1708">
        <v>-0.15138799999999999</v>
      </c>
      <c r="DZ1708">
        <v>-0.14535580000000001</v>
      </c>
      <c r="EA1708">
        <v>-6.2003900000000001E-2</v>
      </c>
      <c r="EB1708">
        <v>2.2877100000000001E-2</v>
      </c>
      <c r="EC1708">
        <v>6.8173999999999998E-2</v>
      </c>
      <c r="ED1708">
        <v>0.10329290000000001</v>
      </c>
      <c r="EE1708">
        <v>0.18321399999999999</v>
      </c>
      <c r="EF1708">
        <v>0.27048349999999999</v>
      </c>
      <c r="EG1708">
        <v>0.20449970000000001</v>
      </c>
      <c r="EH1708">
        <v>0.28566740000000002</v>
      </c>
      <c r="EI1708">
        <v>0.24187710000000001</v>
      </c>
      <c r="EJ1708">
        <v>0.17275119999999999</v>
      </c>
      <c r="EK1708">
        <v>0.25991300000000001</v>
      </c>
      <c r="EL1708">
        <v>0.2492521</v>
      </c>
      <c r="EM1708">
        <v>0.25621860000000002</v>
      </c>
      <c r="EN1708">
        <v>0.37540020000000002</v>
      </c>
      <c r="EO1708">
        <v>0.32190190000000002</v>
      </c>
      <c r="EP1708">
        <v>0.27801039999999999</v>
      </c>
      <c r="EQ1708">
        <v>0.18945400000000001</v>
      </c>
      <c r="ER1708">
        <v>0.1857741</v>
      </c>
      <c r="ES1708">
        <v>0.19267770000000001</v>
      </c>
      <c r="ET1708">
        <v>0.1708221</v>
      </c>
      <c r="EU1708">
        <v>57.341239999999999</v>
      </c>
      <c r="EV1708">
        <v>56.885809999999999</v>
      </c>
      <c r="EW1708">
        <v>56.489930000000001</v>
      </c>
      <c r="EX1708">
        <v>55.953940000000003</v>
      </c>
      <c r="EY1708">
        <v>55.718850000000003</v>
      </c>
      <c r="EZ1708">
        <v>55.284080000000003</v>
      </c>
      <c r="FA1708">
        <v>55.09104</v>
      </c>
      <c r="FB1708">
        <v>55.039029999999997</v>
      </c>
      <c r="FC1708">
        <v>58.147539999999999</v>
      </c>
      <c r="FD1708">
        <v>63.352879999999999</v>
      </c>
      <c r="FE1708">
        <v>67.366780000000006</v>
      </c>
      <c r="FF1708">
        <v>70.331059999999994</v>
      </c>
      <c r="FG1708">
        <v>72.107929999999996</v>
      </c>
      <c r="FH1708">
        <v>72.742009999999993</v>
      </c>
      <c r="FI1708">
        <v>72.840990000000005</v>
      </c>
      <c r="FJ1708">
        <v>72.4863</v>
      </c>
      <c r="FK1708">
        <v>71.268839999999997</v>
      </c>
      <c r="FL1708">
        <v>69.801320000000004</v>
      </c>
      <c r="FM1708">
        <v>66.726410000000001</v>
      </c>
      <c r="FN1708">
        <v>63.922220000000003</v>
      </c>
      <c r="FO1708">
        <v>62.299869999999999</v>
      </c>
      <c r="FP1708">
        <v>60.479799999999997</v>
      </c>
      <c r="FQ1708">
        <v>59.4437</v>
      </c>
      <c r="FR1708">
        <v>58.333539999999999</v>
      </c>
      <c r="FS1708">
        <v>1.4952970000000001</v>
      </c>
      <c r="FT1708">
        <v>5.8979400000000001E-2</v>
      </c>
      <c r="FU1708">
        <v>8.7817500000000007E-2</v>
      </c>
    </row>
    <row r="1709" spans="1:177" x14ac:dyDescent="0.25">
      <c r="A1709" t="s">
        <v>226</v>
      </c>
      <c r="B1709" t="s">
        <v>199</v>
      </c>
      <c r="C1709" t="s">
        <v>303</v>
      </c>
      <c r="D1709" s="19" t="s">
        <v>241</v>
      </c>
      <c r="E1709" t="s">
        <v>220</v>
      </c>
      <c r="F1709">
        <v>1960</v>
      </c>
      <c r="G1709">
        <v>1.104419</v>
      </c>
      <c r="H1709">
        <v>0.92728319999999997</v>
      </c>
      <c r="I1709">
        <v>0.69680640000000005</v>
      </c>
      <c r="J1709">
        <v>0.69826100000000002</v>
      </c>
      <c r="K1709">
        <v>0.7548281</v>
      </c>
      <c r="L1709">
        <v>0.66963349999999999</v>
      </c>
      <c r="M1709">
        <v>0.85766359999999997</v>
      </c>
      <c r="N1709">
        <v>0.79709410000000003</v>
      </c>
      <c r="O1709">
        <v>0.26068249999999998</v>
      </c>
      <c r="P1709">
        <v>-0.47615249999999998</v>
      </c>
      <c r="Q1709">
        <v>-1.221644</v>
      </c>
      <c r="R1709">
        <v>-1.6681090000000001</v>
      </c>
      <c r="S1709">
        <v>-2.1018159999999999</v>
      </c>
      <c r="T1709">
        <v>-2.1472020000000001</v>
      </c>
      <c r="U1709">
        <v>-1.5576159999999999</v>
      </c>
      <c r="V1709">
        <v>-0.77622460000000004</v>
      </c>
      <c r="W1709">
        <v>-0.21778330000000001</v>
      </c>
      <c r="X1709">
        <v>0.84111449999999999</v>
      </c>
      <c r="Y1709">
        <v>1.3371580000000001</v>
      </c>
      <c r="Z1709">
        <v>1.3505990000000001</v>
      </c>
      <c r="AA1709">
        <v>1.2627999999999999</v>
      </c>
      <c r="AB1709">
        <v>1.1202080000000001</v>
      </c>
      <c r="AC1709">
        <v>1.031299</v>
      </c>
      <c r="AD1709">
        <v>0.96046699999999996</v>
      </c>
      <c r="AE1709">
        <v>-0.1169787</v>
      </c>
      <c r="AF1709">
        <v>-0.1235105</v>
      </c>
      <c r="AG1709">
        <v>-0.28690529999999997</v>
      </c>
      <c r="AH1709">
        <v>-0.21201390000000001</v>
      </c>
      <c r="AI1709">
        <v>-0.1218962</v>
      </c>
      <c r="AJ1709">
        <v>-0.25095909999999999</v>
      </c>
      <c r="AK1709">
        <v>-9.52432E-2</v>
      </c>
      <c r="AL1709">
        <v>-0.1038063</v>
      </c>
      <c r="AM1709">
        <v>2.7042900000000002E-2</v>
      </c>
      <c r="AN1709">
        <v>-6.5816100000000002E-2</v>
      </c>
      <c r="AO1709">
        <v>-9.35145E-2</v>
      </c>
      <c r="AP1709">
        <v>-4.9029900000000001E-2</v>
      </c>
      <c r="AQ1709">
        <v>-0.1660798</v>
      </c>
      <c r="AR1709">
        <v>-0.27350059999999998</v>
      </c>
      <c r="AS1709">
        <v>-5.9543699999999998E-2</v>
      </c>
      <c r="AT1709">
        <v>-4.6527100000000002E-2</v>
      </c>
      <c r="AU1709">
        <v>-0.25562249999999997</v>
      </c>
      <c r="AV1709">
        <v>-0.14571819999999999</v>
      </c>
      <c r="AW1709">
        <v>-0.10591399999999999</v>
      </c>
      <c r="AX1709">
        <v>-0.12357120000000001</v>
      </c>
      <c r="AY1709">
        <v>-0.13362470000000001</v>
      </c>
      <c r="AZ1709">
        <v>-0.24783240000000001</v>
      </c>
      <c r="BA1709">
        <v>-0.22909669999999999</v>
      </c>
      <c r="BB1709">
        <v>-0.1717998</v>
      </c>
      <c r="BC1709">
        <v>1.9297399999999999E-2</v>
      </c>
      <c r="BD1709">
        <v>-3.9817699999999998E-2</v>
      </c>
      <c r="BE1709">
        <v>-0.20234150000000001</v>
      </c>
      <c r="BF1709">
        <v>-0.14659359999999999</v>
      </c>
      <c r="BG1709">
        <v>-6.4133999999999997E-2</v>
      </c>
      <c r="BH1709">
        <v>-0.16798560000000001</v>
      </c>
      <c r="BI1709">
        <v>-3.9146599999999997E-2</v>
      </c>
      <c r="BJ1709">
        <v>-3.11659E-2</v>
      </c>
      <c r="BK1709">
        <v>7.5427300000000003E-2</v>
      </c>
      <c r="BL1709">
        <v>2.0571800000000001E-2</v>
      </c>
      <c r="BM1709">
        <v>-1.8545099999999998E-2</v>
      </c>
      <c r="BN1709">
        <v>1.68091E-2</v>
      </c>
      <c r="BO1709">
        <v>-9.0633099999999994E-2</v>
      </c>
      <c r="BP1709">
        <v>-0.17305980000000001</v>
      </c>
      <c r="BQ1709">
        <v>3.1236199999999999E-2</v>
      </c>
      <c r="BR1709">
        <v>7.6094499999999995E-2</v>
      </c>
      <c r="BS1709">
        <v>-0.142208</v>
      </c>
      <c r="BT1709">
        <v>-1.65129E-2</v>
      </c>
      <c r="BU1709">
        <v>2.7858000000000002E-3</v>
      </c>
      <c r="BV1709">
        <v>-6.5401000000000001E-3</v>
      </c>
      <c r="BW1709">
        <v>-4.7733400000000002E-2</v>
      </c>
      <c r="BX1709">
        <v>-0.16246820000000001</v>
      </c>
      <c r="BY1709">
        <v>-0.12627459999999999</v>
      </c>
      <c r="BZ1709">
        <v>-6.5158499999999994E-2</v>
      </c>
      <c r="CA1709">
        <v>0.1136817</v>
      </c>
      <c r="CB1709">
        <v>1.81476E-2</v>
      </c>
      <c r="CC1709">
        <v>-0.14377280000000001</v>
      </c>
      <c r="CD1709">
        <v>-0.10128379999999999</v>
      </c>
      <c r="CE1709">
        <v>-2.41281E-2</v>
      </c>
      <c r="CF1709">
        <v>-0.1105184</v>
      </c>
      <c r="CG1709">
        <v>-2.943E-4</v>
      </c>
      <c r="CH1709">
        <v>1.9144700000000001E-2</v>
      </c>
      <c r="CI1709">
        <v>0.1089383</v>
      </c>
      <c r="CJ1709">
        <v>8.0403699999999995E-2</v>
      </c>
      <c r="CK1709">
        <v>3.3378499999999998E-2</v>
      </c>
      <c r="CL1709">
        <v>6.2408999999999999E-2</v>
      </c>
      <c r="CM1709">
        <v>-3.8379000000000003E-2</v>
      </c>
      <c r="CN1709">
        <v>-0.1034949</v>
      </c>
      <c r="CO1709">
        <v>9.4110100000000002E-2</v>
      </c>
      <c r="CP1709">
        <v>0.1610219</v>
      </c>
      <c r="CQ1709">
        <v>-6.3657500000000006E-2</v>
      </c>
      <c r="CR1709">
        <v>7.2974300000000006E-2</v>
      </c>
      <c r="CS1709">
        <v>7.8071000000000002E-2</v>
      </c>
      <c r="CT1709">
        <v>7.4515200000000004E-2</v>
      </c>
      <c r="CU1709">
        <v>1.17546E-2</v>
      </c>
      <c r="CV1709">
        <v>-0.1033453</v>
      </c>
      <c r="CW1709">
        <v>-5.50603E-2</v>
      </c>
      <c r="CX1709">
        <v>8.7010000000000004E-3</v>
      </c>
      <c r="CY1709">
        <v>0.2080661</v>
      </c>
      <c r="CZ1709">
        <v>7.6113E-2</v>
      </c>
      <c r="DA1709">
        <v>-8.5204100000000005E-2</v>
      </c>
      <c r="DB1709">
        <v>-5.59739E-2</v>
      </c>
      <c r="DC1709">
        <v>1.5877800000000001E-2</v>
      </c>
      <c r="DD1709">
        <v>-5.30512E-2</v>
      </c>
      <c r="DE1709">
        <v>3.8558000000000002E-2</v>
      </c>
      <c r="DF1709">
        <v>6.9455199999999995E-2</v>
      </c>
      <c r="DG1709">
        <v>0.1424492</v>
      </c>
      <c r="DH1709">
        <v>0.14023569999999999</v>
      </c>
      <c r="DI1709">
        <v>8.5302000000000003E-2</v>
      </c>
      <c r="DJ1709">
        <v>0.1080089</v>
      </c>
      <c r="DK1709">
        <v>1.3875200000000001E-2</v>
      </c>
      <c r="DL1709">
        <v>-3.3929899999999999E-2</v>
      </c>
      <c r="DM1709">
        <v>0.15698400000000001</v>
      </c>
      <c r="DN1709">
        <v>0.24594930000000001</v>
      </c>
      <c r="DO1709">
        <v>1.4893E-2</v>
      </c>
      <c r="DP1709">
        <v>0.16246150000000001</v>
      </c>
      <c r="DQ1709">
        <v>0.1533562</v>
      </c>
      <c r="DR1709">
        <v>0.1555706</v>
      </c>
      <c r="DS1709">
        <v>7.1242700000000006E-2</v>
      </c>
      <c r="DT1709">
        <v>-4.4222299999999999E-2</v>
      </c>
      <c r="DU1709">
        <v>1.6154000000000002E-2</v>
      </c>
      <c r="DV1709">
        <v>8.2560400000000006E-2</v>
      </c>
      <c r="DW1709">
        <v>0.34434219999999999</v>
      </c>
      <c r="DX1709">
        <v>0.1598058</v>
      </c>
      <c r="DY1709">
        <v>-6.4019999999999995E-4</v>
      </c>
      <c r="DZ1709">
        <v>9.4462999999999995E-3</v>
      </c>
      <c r="EA1709">
        <v>7.3639999999999997E-2</v>
      </c>
      <c r="EB1709">
        <v>2.9922299999999999E-2</v>
      </c>
      <c r="EC1709">
        <v>9.4654600000000005E-2</v>
      </c>
      <c r="ED1709">
        <v>0.14209559999999999</v>
      </c>
      <c r="EE1709">
        <v>0.19083359999999999</v>
      </c>
      <c r="EF1709">
        <v>0.22662360000000001</v>
      </c>
      <c r="EG1709">
        <v>0.16027140000000001</v>
      </c>
      <c r="EH1709">
        <v>0.1738479</v>
      </c>
      <c r="EI1709">
        <v>8.9321899999999996E-2</v>
      </c>
      <c r="EJ1709">
        <v>6.6510799999999995E-2</v>
      </c>
      <c r="EK1709">
        <v>0.24776390000000001</v>
      </c>
      <c r="EL1709">
        <v>0.36857099999999998</v>
      </c>
      <c r="EM1709">
        <v>0.12830749999999999</v>
      </c>
      <c r="EN1709">
        <v>0.2916668</v>
      </c>
      <c r="EO1709">
        <v>0.26205600000000001</v>
      </c>
      <c r="EP1709">
        <v>0.2726017</v>
      </c>
      <c r="EQ1709">
        <v>0.157134</v>
      </c>
      <c r="ER1709">
        <v>4.1141799999999999E-2</v>
      </c>
      <c r="ES1709">
        <v>0.1189762</v>
      </c>
      <c r="ET1709">
        <v>0.1892017</v>
      </c>
      <c r="EU1709">
        <v>58.12894</v>
      </c>
      <c r="EV1709">
        <v>57.652790000000003</v>
      </c>
      <c r="EW1709">
        <v>57.433280000000003</v>
      </c>
      <c r="EX1709">
        <v>56.844430000000003</v>
      </c>
      <c r="EY1709">
        <v>56.550719999999998</v>
      </c>
      <c r="EZ1709">
        <v>56.206359999999997</v>
      </c>
      <c r="FA1709">
        <v>55.92944</v>
      </c>
      <c r="FB1709">
        <v>55.888339999999999</v>
      </c>
      <c r="FC1709">
        <v>58.95805</v>
      </c>
      <c r="FD1709">
        <v>63.967849999999999</v>
      </c>
      <c r="FE1709">
        <v>67.792370000000005</v>
      </c>
      <c r="FF1709">
        <v>70.588909999999998</v>
      </c>
      <c r="FG1709">
        <v>72.064300000000003</v>
      </c>
      <c r="FH1709">
        <v>72.370909999999995</v>
      </c>
      <c r="FI1709">
        <v>72.470740000000006</v>
      </c>
      <c r="FJ1709">
        <v>71.958929999999995</v>
      </c>
      <c r="FK1709">
        <v>70.855500000000006</v>
      </c>
      <c r="FL1709">
        <v>69.528400000000005</v>
      </c>
      <c r="FM1709">
        <v>66.728750000000005</v>
      </c>
      <c r="FN1709">
        <v>64.334800000000001</v>
      </c>
      <c r="FO1709">
        <v>62.780200000000001</v>
      </c>
      <c r="FP1709">
        <v>61.173879999999997</v>
      </c>
      <c r="FQ1709">
        <v>60.187480000000001</v>
      </c>
      <c r="FR1709">
        <v>59.126359999999998</v>
      </c>
      <c r="FS1709">
        <v>2.0656119999999998</v>
      </c>
      <c r="FT1709">
        <v>7.5077400000000002E-2</v>
      </c>
      <c r="FU1709">
        <v>0.13068679999999999</v>
      </c>
    </row>
    <row r="1710" spans="1:177" x14ac:dyDescent="0.25">
      <c r="A1710" t="s">
        <v>226</v>
      </c>
      <c r="B1710" t="s">
        <v>199</v>
      </c>
      <c r="C1710" t="s">
        <v>303</v>
      </c>
      <c r="D1710" s="19" t="s">
        <v>241</v>
      </c>
      <c r="E1710" t="s">
        <v>221</v>
      </c>
      <c r="F1710">
        <v>2301</v>
      </c>
      <c r="G1710">
        <v>0.58697390000000005</v>
      </c>
      <c r="H1710">
        <v>0.45163829999999999</v>
      </c>
      <c r="I1710">
        <v>0.2450505</v>
      </c>
      <c r="J1710">
        <v>7.1452600000000005E-2</v>
      </c>
      <c r="K1710">
        <v>0.1743893</v>
      </c>
      <c r="L1710">
        <v>0.71818919999999997</v>
      </c>
      <c r="M1710">
        <v>0.95312949999999996</v>
      </c>
      <c r="N1710">
        <v>0.84690840000000001</v>
      </c>
      <c r="O1710">
        <v>0.21057020000000001</v>
      </c>
      <c r="P1710">
        <v>-0.4803441</v>
      </c>
      <c r="Q1710">
        <v>-1.220237</v>
      </c>
      <c r="R1710">
        <v>-1.551396</v>
      </c>
      <c r="S1710">
        <v>-1.8151040000000001</v>
      </c>
      <c r="T1710">
        <v>-1.8956489999999999</v>
      </c>
      <c r="U1710">
        <v>-1.58419</v>
      </c>
      <c r="V1710">
        <v>-0.99170550000000002</v>
      </c>
      <c r="W1710">
        <v>0.14635409999999999</v>
      </c>
      <c r="X1710">
        <v>1.220143</v>
      </c>
      <c r="Y1710">
        <v>1.6264080000000001</v>
      </c>
      <c r="Z1710">
        <v>1.531736</v>
      </c>
      <c r="AA1710">
        <v>1.4343999999999999</v>
      </c>
      <c r="AB1710">
        <v>1.455373</v>
      </c>
      <c r="AC1710">
        <v>1.274783</v>
      </c>
      <c r="AD1710">
        <v>1.0424800000000001</v>
      </c>
      <c r="AE1710">
        <v>-0.72401090000000001</v>
      </c>
      <c r="AF1710">
        <v>-0.79857509999999998</v>
      </c>
      <c r="AG1710">
        <v>-1.0355479999999999</v>
      </c>
      <c r="AH1710">
        <v>-1.243266</v>
      </c>
      <c r="AI1710">
        <v>-1.1326529999999999</v>
      </c>
      <c r="AJ1710">
        <v>-0.35796749999999999</v>
      </c>
      <c r="AK1710">
        <v>-7.9523099999999999E-2</v>
      </c>
      <c r="AL1710">
        <v>-9.6250600000000006E-2</v>
      </c>
      <c r="AM1710">
        <v>-8.5421200000000003E-2</v>
      </c>
      <c r="AN1710">
        <v>-2.3578399999999999E-2</v>
      </c>
      <c r="AO1710">
        <v>1.3776000000000001E-3</v>
      </c>
      <c r="AP1710">
        <v>7.0927000000000004E-2</v>
      </c>
      <c r="AQ1710">
        <v>4.1067699999999999E-2</v>
      </c>
      <c r="AR1710">
        <v>-2.41742E-2</v>
      </c>
      <c r="AS1710">
        <v>-7.4837999999999997E-3</v>
      </c>
      <c r="AT1710">
        <v>-0.15432299999999999</v>
      </c>
      <c r="AU1710">
        <v>0.1142296</v>
      </c>
      <c r="AV1710">
        <v>0.21714059999999999</v>
      </c>
      <c r="AW1710">
        <v>0.19095860000000001</v>
      </c>
      <c r="AX1710">
        <v>9.2219999999999996E-2</v>
      </c>
      <c r="AY1710">
        <v>2.63047E-2</v>
      </c>
      <c r="AZ1710">
        <v>5.12308E-2</v>
      </c>
      <c r="BA1710">
        <v>-7.3454000000000002E-3</v>
      </c>
      <c r="BB1710">
        <v>-6.6264000000000003E-2</v>
      </c>
      <c r="BC1710">
        <v>-0.52344630000000003</v>
      </c>
      <c r="BD1710">
        <v>-0.60802849999999997</v>
      </c>
      <c r="BE1710">
        <v>-0.78970269999999998</v>
      </c>
      <c r="BF1710">
        <v>-0.94452270000000005</v>
      </c>
      <c r="BG1710">
        <v>-0.83702080000000001</v>
      </c>
      <c r="BH1710">
        <v>-0.2134762</v>
      </c>
      <c r="BI1710">
        <v>-2.7888400000000001E-2</v>
      </c>
      <c r="BJ1710">
        <v>-2.7678299999999999E-2</v>
      </c>
      <c r="BK1710">
        <v>1.2227500000000001E-2</v>
      </c>
      <c r="BL1710">
        <v>0.10951230000000001</v>
      </c>
      <c r="BM1710">
        <v>0.1005644</v>
      </c>
      <c r="BN1710">
        <v>0.19719680000000001</v>
      </c>
      <c r="BO1710">
        <v>0.18001639999999999</v>
      </c>
      <c r="BP1710">
        <v>0.1026605</v>
      </c>
      <c r="BQ1710">
        <v>0.1072472</v>
      </c>
      <c r="BR1710">
        <v>-3.8336000000000002E-2</v>
      </c>
      <c r="BS1710">
        <v>0.23192460000000001</v>
      </c>
      <c r="BT1710">
        <v>0.325737</v>
      </c>
      <c r="BU1710">
        <v>0.27984999999999999</v>
      </c>
      <c r="BV1710">
        <v>0.17841389999999999</v>
      </c>
      <c r="BW1710">
        <v>0.11125989999999999</v>
      </c>
      <c r="BX1710">
        <v>0.16868050000000001</v>
      </c>
      <c r="BY1710">
        <v>0.1099247</v>
      </c>
      <c r="BZ1710">
        <v>2.8131900000000001E-2</v>
      </c>
      <c r="CA1710">
        <v>-0.38453579999999998</v>
      </c>
      <c r="CB1710">
        <v>-0.47605649999999999</v>
      </c>
      <c r="CC1710">
        <v>-0.61943130000000002</v>
      </c>
      <c r="CD1710">
        <v>-0.7376142</v>
      </c>
      <c r="CE1710">
        <v>-0.63226709999999997</v>
      </c>
      <c r="CF1710">
        <v>-0.1134019</v>
      </c>
      <c r="CG1710">
        <v>7.8735999999999997E-3</v>
      </c>
      <c r="CH1710">
        <v>1.9814600000000002E-2</v>
      </c>
      <c r="CI1710">
        <v>7.9858700000000005E-2</v>
      </c>
      <c r="CJ1710">
        <v>0.20169049999999999</v>
      </c>
      <c r="CK1710">
        <v>0.16926089999999999</v>
      </c>
      <c r="CL1710">
        <v>0.28465079999999998</v>
      </c>
      <c r="CM1710">
        <v>0.27625179999999999</v>
      </c>
      <c r="CN1710">
        <v>0.1905057</v>
      </c>
      <c r="CO1710">
        <v>0.1867096</v>
      </c>
      <c r="CP1710">
        <v>4.1996199999999997E-2</v>
      </c>
      <c r="CQ1710">
        <v>0.31343979999999999</v>
      </c>
      <c r="CR1710">
        <v>0.40095059999999999</v>
      </c>
      <c r="CS1710">
        <v>0.34141589999999999</v>
      </c>
      <c r="CT1710">
        <v>0.2381115</v>
      </c>
      <c r="CU1710">
        <v>0.17009959999999999</v>
      </c>
      <c r="CV1710">
        <v>0.25002570000000002</v>
      </c>
      <c r="CW1710">
        <v>0.1911457</v>
      </c>
      <c r="CX1710">
        <v>9.3510200000000002E-2</v>
      </c>
      <c r="CY1710">
        <v>-0.24562539999999999</v>
      </c>
      <c r="CZ1710">
        <v>-0.34408450000000002</v>
      </c>
      <c r="DA1710">
        <v>-0.4491599</v>
      </c>
      <c r="DB1710">
        <v>-0.5307056</v>
      </c>
      <c r="DC1710">
        <v>-0.42751349999999999</v>
      </c>
      <c r="DD1710">
        <v>-1.33277E-2</v>
      </c>
      <c r="DE1710">
        <v>4.3635599999999997E-2</v>
      </c>
      <c r="DF1710">
        <v>6.7307500000000006E-2</v>
      </c>
      <c r="DG1710">
        <v>0.14748990000000001</v>
      </c>
      <c r="DH1710">
        <v>0.29386869999999998</v>
      </c>
      <c r="DI1710">
        <v>0.23795730000000001</v>
      </c>
      <c r="DJ1710">
        <v>0.37210490000000002</v>
      </c>
      <c r="DK1710">
        <v>0.37248720000000002</v>
      </c>
      <c r="DL1710">
        <v>0.27835100000000002</v>
      </c>
      <c r="DM1710">
        <v>0.26617200000000002</v>
      </c>
      <c r="DN1710">
        <v>0.1223284</v>
      </c>
      <c r="DO1710">
        <v>0.3949549</v>
      </c>
      <c r="DP1710">
        <v>0.47616409999999998</v>
      </c>
      <c r="DQ1710">
        <v>0.4029818</v>
      </c>
      <c r="DR1710">
        <v>0.29780909999999999</v>
      </c>
      <c r="DS1710">
        <v>0.22893930000000001</v>
      </c>
      <c r="DT1710">
        <v>0.33137100000000003</v>
      </c>
      <c r="DU1710">
        <v>0.27236660000000001</v>
      </c>
      <c r="DV1710">
        <v>0.15888849999999999</v>
      </c>
      <c r="DW1710">
        <v>-4.5060799999999998E-2</v>
      </c>
      <c r="DX1710">
        <v>-0.1535379</v>
      </c>
      <c r="DY1710">
        <v>-0.203315</v>
      </c>
      <c r="DZ1710">
        <v>-0.23196259999999999</v>
      </c>
      <c r="EA1710">
        <v>-0.13188179999999999</v>
      </c>
      <c r="EB1710">
        <v>0.13116359999999999</v>
      </c>
      <c r="EC1710">
        <v>9.5270300000000002E-2</v>
      </c>
      <c r="ED1710">
        <v>0.1358798</v>
      </c>
      <c r="EE1710">
        <v>0.24513860000000001</v>
      </c>
      <c r="EF1710">
        <v>0.42695939999999999</v>
      </c>
      <c r="EG1710">
        <v>0.3371441</v>
      </c>
      <c r="EH1710">
        <v>0.4983746</v>
      </c>
      <c r="EI1710">
        <v>0.51143590000000005</v>
      </c>
      <c r="EJ1710">
        <v>0.40518559999999998</v>
      </c>
      <c r="EK1710">
        <v>0.38090309999999999</v>
      </c>
      <c r="EL1710">
        <v>0.23831530000000001</v>
      </c>
      <c r="EM1710">
        <v>0.51264989999999999</v>
      </c>
      <c r="EN1710">
        <v>0.58476050000000002</v>
      </c>
      <c r="EO1710">
        <v>0.49187320000000001</v>
      </c>
      <c r="EP1710">
        <v>0.38400299999999998</v>
      </c>
      <c r="EQ1710">
        <v>0.31389460000000002</v>
      </c>
      <c r="ER1710">
        <v>0.44882070000000002</v>
      </c>
      <c r="ES1710">
        <v>0.38963680000000001</v>
      </c>
      <c r="ET1710">
        <v>0.25328450000000002</v>
      </c>
      <c r="EU1710">
        <v>56.685380000000002</v>
      </c>
      <c r="EV1710">
        <v>56.24718</v>
      </c>
      <c r="EW1710">
        <v>55.704470000000001</v>
      </c>
      <c r="EX1710">
        <v>55.212479999999999</v>
      </c>
      <c r="EY1710">
        <v>55.026200000000003</v>
      </c>
      <c r="EZ1710">
        <v>54.516150000000003</v>
      </c>
      <c r="FA1710">
        <v>54.392949999999999</v>
      </c>
      <c r="FB1710">
        <v>54.331850000000003</v>
      </c>
      <c r="FC1710">
        <v>57.47269</v>
      </c>
      <c r="FD1710">
        <v>62.840829999999997</v>
      </c>
      <c r="FE1710">
        <v>67.012429999999995</v>
      </c>
      <c r="FF1710">
        <v>70.116370000000003</v>
      </c>
      <c r="FG1710">
        <v>72.14425</v>
      </c>
      <c r="FH1710">
        <v>73.051000000000002</v>
      </c>
      <c r="FI1710">
        <v>73.149280000000005</v>
      </c>
      <c r="FJ1710">
        <v>72.925409999999999</v>
      </c>
      <c r="FK1710">
        <v>71.613</v>
      </c>
      <c r="FL1710">
        <v>70.028570000000002</v>
      </c>
      <c r="FM1710">
        <v>66.724459999999993</v>
      </c>
      <c r="FN1710">
        <v>63.578690000000002</v>
      </c>
      <c r="FO1710">
        <v>61.899929999999998</v>
      </c>
      <c r="FP1710">
        <v>59.901890000000002</v>
      </c>
      <c r="FQ1710">
        <v>58.824390000000001</v>
      </c>
      <c r="FR1710">
        <v>57.673409999999997</v>
      </c>
      <c r="FS1710">
        <v>2.2434720000000001</v>
      </c>
      <c r="FT1710">
        <v>8.7434600000000001E-2</v>
      </c>
      <c r="FU1710">
        <v>0.1047693</v>
      </c>
    </row>
    <row r="1711" spans="1:177" x14ac:dyDescent="0.25">
      <c r="A1711" t="s">
        <v>226</v>
      </c>
      <c r="B1711" t="s">
        <v>199</v>
      </c>
      <c r="C1711" t="s">
        <v>303</v>
      </c>
      <c r="D1711" s="19" t="s">
        <v>253</v>
      </c>
      <c r="E1711" t="s">
        <v>219</v>
      </c>
      <c r="F1711">
        <v>4261</v>
      </c>
      <c r="G1711">
        <v>0.94913700000000001</v>
      </c>
      <c r="H1711">
        <v>0.92040909999999998</v>
      </c>
      <c r="I1711">
        <v>0.62995880000000004</v>
      </c>
      <c r="J1711">
        <v>0.40233010000000002</v>
      </c>
      <c r="K1711">
        <v>0.4063369</v>
      </c>
      <c r="L1711">
        <v>0.56939980000000001</v>
      </c>
      <c r="M1711">
        <v>0.78730449999999996</v>
      </c>
      <c r="N1711">
        <v>0.53152600000000005</v>
      </c>
      <c r="O1711">
        <v>-0.1252248</v>
      </c>
      <c r="P1711">
        <v>-0.63761939999999995</v>
      </c>
      <c r="Q1711">
        <v>-0.81157089999999998</v>
      </c>
      <c r="R1711">
        <v>-1.160717</v>
      </c>
      <c r="S1711">
        <v>-1.715554</v>
      </c>
      <c r="T1711">
        <v>-1.7704880000000001</v>
      </c>
      <c r="U1711">
        <v>-0.87431630000000005</v>
      </c>
      <c r="V1711">
        <v>-0.1094581</v>
      </c>
      <c r="W1711">
        <v>0.90597680000000003</v>
      </c>
      <c r="X1711">
        <v>1.846066</v>
      </c>
      <c r="Y1711">
        <v>1.8985920000000001</v>
      </c>
      <c r="Z1711">
        <v>2.0407570000000002</v>
      </c>
      <c r="AA1711">
        <v>2.0994999999999999</v>
      </c>
      <c r="AB1711">
        <v>1.915151</v>
      </c>
      <c r="AC1711">
        <v>1.7403569999999999</v>
      </c>
      <c r="AD1711">
        <v>1.713876</v>
      </c>
      <c r="AE1711">
        <v>-0.52002490000000001</v>
      </c>
      <c r="AF1711">
        <v>-0.3510469</v>
      </c>
      <c r="AG1711">
        <v>-0.73127549999999997</v>
      </c>
      <c r="AH1711">
        <v>-0.91769990000000001</v>
      </c>
      <c r="AI1711">
        <v>-0.7806691</v>
      </c>
      <c r="AJ1711">
        <v>-0.4636691</v>
      </c>
      <c r="AK1711">
        <v>-0.17486789999999999</v>
      </c>
      <c r="AL1711">
        <v>-0.2104548</v>
      </c>
      <c r="AM1711">
        <v>-0.2405998</v>
      </c>
      <c r="AN1711">
        <v>-0.20894470000000001</v>
      </c>
      <c r="AO1711">
        <v>-0.25170120000000001</v>
      </c>
      <c r="AP1711">
        <v>-0.42027049999999999</v>
      </c>
      <c r="AQ1711">
        <v>-0.1562344</v>
      </c>
      <c r="AR1711">
        <v>-0.23256019999999999</v>
      </c>
      <c r="AS1711">
        <v>5.9338700000000001E-2</v>
      </c>
      <c r="AT1711">
        <v>-7.81414E-2</v>
      </c>
      <c r="AU1711">
        <v>-9.9252099999999996E-2</v>
      </c>
      <c r="AV1711">
        <v>-0.1824741</v>
      </c>
      <c r="AW1711">
        <v>-0.57550509999999999</v>
      </c>
      <c r="AX1711">
        <v>-0.29854510000000001</v>
      </c>
      <c r="AY1711">
        <v>-7.2432099999999999E-2</v>
      </c>
      <c r="AZ1711">
        <v>-0.16957120000000001</v>
      </c>
      <c r="BA1711">
        <v>-9.1745400000000005E-2</v>
      </c>
      <c r="BB1711">
        <v>0.26120979999999999</v>
      </c>
      <c r="BC1711">
        <v>-0.34794000000000003</v>
      </c>
      <c r="BD1711">
        <v>-0.2221235</v>
      </c>
      <c r="BE1711">
        <v>-0.49158879999999999</v>
      </c>
      <c r="BF1711">
        <v>-0.66005619999999998</v>
      </c>
      <c r="BG1711">
        <v>-0.57730000000000004</v>
      </c>
      <c r="BH1711">
        <v>-0.33563910000000002</v>
      </c>
      <c r="BI1711">
        <v>-0.10504910000000001</v>
      </c>
      <c r="BJ1711">
        <v>-0.1262498</v>
      </c>
      <c r="BK1711">
        <v>-9.1723799999999994E-2</v>
      </c>
      <c r="BL1711">
        <v>6.1843999999999996E-3</v>
      </c>
      <c r="BM1711">
        <v>-2.3699999999999999E-2</v>
      </c>
      <c r="BN1711">
        <v>-0.18507290000000001</v>
      </c>
      <c r="BO1711">
        <v>7.9330499999999998E-2</v>
      </c>
      <c r="BP1711">
        <v>2.8240899999999999E-2</v>
      </c>
      <c r="BQ1711">
        <v>0.32154840000000001</v>
      </c>
      <c r="BR1711">
        <v>0.23696990000000001</v>
      </c>
      <c r="BS1711">
        <v>0.22416520000000001</v>
      </c>
      <c r="BT1711">
        <v>0.1246567</v>
      </c>
      <c r="BU1711">
        <v>-0.27972720000000001</v>
      </c>
      <c r="BV1711">
        <v>-3.7046799999999998E-2</v>
      </c>
      <c r="BW1711">
        <v>0.1676231</v>
      </c>
      <c r="BX1711">
        <v>8.5483199999999995E-2</v>
      </c>
      <c r="BY1711">
        <v>0.14298959999999999</v>
      </c>
      <c r="BZ1711">
        <v>0.40499780000000002</v>
      </c>
      <c r="CA1711">
        <v>-0.2287545</v>
      </c>
      <c r="CB1711">
        <v>-0.13283149999999999</v>
      </c>
      <c r="CC1711">
        <v>-0.32558239999999999</v>
      </c>
      <c r="CD1711">
        <v>-0.48161300000000001</v>
      </c>
      <c r="CE1711">
        <v>-0.43644709999999998</v>
      </c>
      <c r="CF1711">
        <v>-0.24696599999999999</v>
      </c>
      <c r="CG1711">
        <v>-5.6692800000000002E-2</v>
      </c>
      <c r="CH1711">
        <v>-6.7929600000000007E-2</v>
      </c>
      <c r="CI1711">
        <v>1.13872E-2</v>
      </c>
      <c r="CJ1711">
        <v>0.15518209999999999</v>
      </c>
      <c r="CK1711">
        <v>0.134213</v>
      </c>
      <c r="CL1711">
        <v>-2.2175799999999999E-2</v>
      </c>
      <c r="CM1711">
        <v>0.24248210000000001</v>
      </c>
      <c r="CN1711">
        <v>0.208871</v>
      </c>
      <c r="CO1711">
        <v>0.50315410000000005</v>
      </c>
      <c r="CP1711">
        <v>0.45521509999999998</v>
      </c>
      <c r="CQ1711">
        <v>0.44816309999999998</v>
      </c>
      <c r="CR1711">
        <v>0.33737460000000002</v>
      </c>
      <c r="CS1711">
        <v>-7.4872400000000006E-2</v>
      </c>
      <c r="CT1711">
        <v>0.1440661</v>
      </c>
      <c r="CU1711">
        <v>0.33388459999999998</v>
      </c>
      <c r="CV1711">
        <v>0.26213310000000001</v>
      </c>
      <c r="CW1711">
        <v>0.30556630000000001</v>
      </c>
      <c r="CX1711">
        <v>0.50458499999999995</v>
      </c>
      <c r="CY1711">
        <v>-0.109569</v>
      </c>
      <c r="CZ1711">
        <v>-4.3539599999999998E-2</v>
      </c>
      <c r="DA1711">
        <v>-0.1595761</v>
      </c>
      <c r="DB1711">
        <v>-0.30316969999999999</v>
      </c>
      <c r="DC1711">
        <v>-0.29559429999999998</v>
      </c>
      <c r="DD1711">
        <v>-0.15829289999999999</v>
      </c>
      <c r="DE1711">
        <v>-8.3365000000000002E-3</v>
      </c>
      <c r="DF1711">
        <v>-9.6095E-3</v>
      </c>
      <c r="DG1711">
        <v>0.11449819999999999</v>
      </c>
      <c r="DH1711">
        <v>0.3041798</v>
      </c>
      <c r="DI1711">
        <v>0.29212589999999999</v>
      </c>
      <c r="DJ1711">
        <v>0.14072129999999999</v>
      </c>
      <c r="DK1711">
        <v>0.40563359999999998</v>
      </c>
      <c r="DL1711">
        <v>0.38950109999999999</v>
      </c>
      <c r="DM1711">
        <v>0.68475980000000003</v>
      </c>
      <c r="DN1711">
        <v>0.67346019999999995</v>
      </c>
      <c r="DO1711">
        <v>0.67216089999999995</v>
      </c>
      <c r="DP1711">
        <v>0.55009240000000004</v>
      </c>
      <c r="DQ1711">
        <v>0.1299825</v>
      </c>
      <c r="DR1711">
        <v>0.325179</v>
      </c>
      <c r="DS1711">
        <v>0.50014610000000004</v>
      </c>
      <c r="DT1711">
        <v>0.43878299999999998</v>
      </c>
      <c r="DU1711">
        <v>0.46814299999999998</v>
      </c>
      <c r="DV1711">
        <v>0.60417220000000005</v>
      </c>
      <c r="DW1711">
        <v>6.2516000000000002E-2</v>
      </c>
      <c r="DX1711">
        <v>8.5383899999999999E-2</v>
      </c>
      <c r="DY1711">
        <v>8.0110600000000004E-2</v>
      </c>
      <c r="DZ1711">
        <v>-4.55261E-2</v>
      </c>
      <c r="EA1711">
        <v>-9.2225199999999993E-2</v>
      </c>
      <c r="EB1711">
        <v>-3.0262899999999999E-2</v>
      </c>
      <c r="EC1711">
        <v>6.1482299999999997E-2</v>
      </c>
      <c r="ED1711">
        <v>7.4595599999999998E-2</v>
      </c>
      <c r="EE1711">
        <v>0.2633742</v>
      </c>
      <c r="EF1711">
        <v>0.51930880000000001</v>
      </c>
      <c r="EG1711">
        <v>0.52012709999999995</v>
      </c>
      <c r="EH1711">
        <v>0.3759189</v>
      </c>
      <c r="EI1711">
        <v>0.64119859999999995</v>
      </c>
      <c r="EJ1711">
        <v>0.65030220000000005</v>
      </c>
      <c r="EK1711">
        <v>0.94696950000000002</v>
      </c>
      <c r="EL1711">
        <v>0.98857150000000005</v>
      </c>
      <c r="EM1711">
        <v>0.99557819999999997</v>
      </c>
      <c r="EN1711">
        <v>0.85722319999999996</v>
      </c>
      <c r="EO1711">
        <v>0.42576039999999998</v>
      </c>
      <c r="EP1711">
        <v>0.58667729999999996</v>
      </c>
      <c r="EQ1711">
        <v>0.74020129999999995</v>
      </c>
      <c r="ER1711">
        <v>0.6938375</v>
      </c>
      <c r="ES1711">
        <v>0.70287809999999995</v>
      </c>
      <c r="ET1711">
        <v>0.74796030000000002</v>
      </c>
      <c r="EU1711">
        <v>63.671770000000002</v>
      </c>
      <c r="EV1711">
        <v>61.654040000000002</v>
      </c>
      <c r="EW1711">
        <v>61.362070000000003</v>
      </c>
      <c r="EX1711">
        <v>60.894710000000003</v>
      </c>
      <c r="EY1711">
        <v>60.107170000000004</v>
      </c>
      <c r="EZ1711">
        <v>60.550899999999999</v>
      </c>
      <c r="FA1711">
        <v>59.175130000000003</v>
      </c>
      <c r="FB1711">
        <v>60.248989999999999</v>
      </c>
      <c r="FC1711">
        <v>67.624759999999995</v>
      </c>
      <c r="FD1711">
        <v>77.05453</v>
      </c>
      <c r="FE1711">
        <v>82.966419999999999</v>
      </c>
      <c r="FF1711">
        <v>86.389740000000003</v>
      </c>
      <c r="FG1711">
        <v>87.511150000000001</v>
      </c>
      <c r="FH1711">
        <v>88.798820000000006</v>
      </c>
      <c r="FI1711">
        <v>90.307550000000006</v>
      </c>
      <c r="FJ1711">
        <v>88.131079999999997</v>
      </c>
      <c r="FK1711">
        <v>86.488590000000002</v>
      </c>
      <c r="FL1711">
        <v>85.416060000000002</v>
      </c>
      <c r="FM1711">
        <v>82.824600000000004</v>
      </c>
      <c r="FN1711">
        <v>76.46011</v>
      </c>
      <c r="FO1711">
        <v>72.619389999999996</v>
      </c>
      <c r="FP1711">
        <v>69.564599999999999</v>
      </c>
      <c r="FQ1711">
        <v>68.128119999999996</v>
      </c>
      <c r="FR1711">
        <v>66.002949999999998</v>
      </c>
      <c r="FS1711">
        <v>3.329377</v>
      </c>
      <c r="FT1711">
        <v>0.17214109999999999</v>
      </c>
      <c r="FU1711">
        <v>0.29317290000000001</v>
      </c>
    </row>
    <row r="1712" spans="1:177" x14ac:dyDescent="0.25">
      <c r="A1712" t="s">
        <v>226</v>
      </c>
      <c r="B1712" t="s">
        <v>199</v>
      </c>
      <c r="C1712" t="s">
        <v>303</v>
      </c>
      <c r="D1712" s="19" t="s">
        <v>253</v>
      </c>
      <c r="E1712" t="s">
        <v>220</v>
      </c>
      <c r="F1712">
        <v>1932</v>
      </c>
      <c r="G1712">
        <v>1.384331</v>
      </c>
      <c r="H1712">
        <v>1.1602129999999999</v>
      </c>
      <c r="I1712">
        <v>0.77331190000000005</v>
      </c>
      <c r="J1712">
        <v>0.38823940000000001</v>
      </c>
      <c r="K1712">
        <v>0.78412599999999999</v>
      </c>
      <c r="L1712">
        <v>0.69570200000000004</v>
      </c>
      <c r="M1712">
        <v>0.76071840000000002</v>
      </c>
      <c r="N1712">
        <v>0.49473020000000001</v>
      </c>
      <c r="O1712">
        <v>-0.1648136</v>
      </c>
      <c r="P1712">
        <v>-0.81960509999999998</v>
      </c>
      <c r="Q1712">
        <v>-1.077145</v>
      </c>
      <c r="R1712">
        <v>-1.414247</v>
      </c>
      <c r="S1712">
        <v>-1.7635339999999999</v>
      </c>
      <c r="T1712">
        <v>-1.669505</v>
      </c>
      <c r="U1712">
        <v>-0.51661760000000001</v>
      </c>
      <c r="V1712">
        <v>0.63646650000000005</v>
      </c>
      <c r="W1712">
        <v>1.2728250000000001</v>
      </c>
      <c r="X1712">
        <v>1.8338399999999999</v>
      </c>
      <c r="Y1712">
        <v>1.792314</v>
      </c>
      <c r="Z1712">
        <v>1.7396689999999999</v>
      </c>
      <c r="AA1712">
        <v>1.751301</v>
      </c>
      <c r="AB1712">
        <v>1.575097</v>
      </c>
      <c r="AC1712">
        <v>1.514902</v>
      </c>
      <c r="AD1712">
        <v>1.590787</v>
      </c>
      <c r="AE1712">
        <v>-0.1807366</v>
      </c>
      <c r="AF1712">
        <v>-0.24957090000000001</v>
      </c>
      <c r="AG1712">
        <v>-0.81848980000000005</v>
      </c>
      <c r="AH1712">
        <v>-1.125907</v>
      </c>
      <c r="AI1712">
        <v>-0.35301349999999998</v>
      </c>
      <c r="AJ1712">
        <v>-0.40105550000000001</v>
      </c>
      <c r="AK1712">
        <v>-0.21043519999999999</v>
      </c>
      <c r="AL1712">
        <v>-0.26436559999999998</v>
      </c>
      <c r="AM1712">
        <v>-0.294651</v>
      </c>
      <c r="AN1712">
        <v>-0.33425939999999998</v>
      </c>
      <c r="AO1712">
        <v>-0.45601350000000002</v>
      </c>
      <c r="AP1712">
        <v>-0.7622468</v>
      </c>
      <c r="AQ1712">
        <v>-0.1030054</v>
      </c>
      <c r="AR1712">
        <v>-0.12052889999999999</v>
      </c>
      <c r="AS1712">
        <v>0.28658919999999999</v>
      </c>
      <c r="AT1712">
        <v>0.71581260000000002</v>
      </c>
      <c r="AU1712">
        <v>0.2078719</v>
      </c>
      <c r="AV1712">
        <v>-0.21013999999999999</v>
      </c>
      <c r="AW1712">
        <v>-0.74932900000000002</v>
      </c>
      <c r="AX1712">
        <v>-0.49849139999999997</v>
      </c>
      <c r="AY1712">
        <v>-0.34981089999999998</v>
      </c>
      <c r="AZ1712">
        <v>-0.42245250000000001</v>
      </c>
      <c r="BA1712">
        <v>-0.3084654</v>
      </c>
      <c r="BB1712">
        <v>8.6014999999999998E-3</v>
      </c>
      <c r="BC1712">
        <v>3.7956700000000003E-2</v>
      </c>
      <c r="BD1712">
        <v>-3.8600200000000001E-2</v>
      </c>
      <c r="BE1712">
        <v>-0.44623299999999999</v>
      </c>
      <c r="BF1712">
        <v>-0.75892550000000003</v>
      </c>
      <c r="BG1712">
        <v>-0.17725450000000001</v>
      </c>
      <c r="BH1712">
        <v>-0.22266269999999999</v>
      </c>
      <c r="BI1712">
        <v>-0.110474</v>
      </c>
      <c r="BJ1712">
        <v>-0.1426848</v>
      </c>
      <c r="BK1712">
        <v>-0.1407513</v>
      </c>
      <c r="BL1712">
        <v>-0.13660059999999999</v>
      </c>
      <c r="BM1712">
        <v>-0.19480839999999999</v>
      </c>
      <c r="BN1712">
        <v>-0.4554241</v>
      </c>
      <c r="BO1712">
        <v>0.12810079999999999</v>
      </c>
      <c r="BP1712">
        <v>0.18281020000000001</v>
      </c>
      <c r="BQ1712">
        <v>0.66684540000000003</v>
      </c>
      <c r="BR1712">
        <v>1.0864879999999999</v>
      </c>
      <c r="BS1712">
        <v>0.648899</v>
      </c>
      <c r="BT1712">
        <v>0.22293689999999999</v>
      </c>
      <c r="BU1712">
        <v>-0.32035000000000002</v>
      </c>
      <c r="BV1712">
        <v>-0.24284629999999999</v>
      </c>
      <c r="BW1712">
        <v>-9.6632700000000002E-2</v>
      </c>
      <c r="BX1712">
        <v>-0.1868803</v>
      </c>
      <c r="BY1712">
        <v>-5.4260700000000002E-2</v>
      </c>
      <c r="BZ1712">
        <v>0.23563909999999999</v>
      </c>
      <c r="CA1712">
        <v>0.18942310000000001</v>
      </c>
      <c r="CB1712">
        <v>0.1075175</v>
      </c>
      <c r="CC1712">
        <v>-0.1884091</v>
      </c>
      <c r="CD1712">
        <v>-0.50475530000000002</v>
      </c>
      <c r="CE1712">
        <v>-5.5524499999999997E-2</v>
      </c>
      <c r="CF1712">
        <v>-9.9108399999999999E-2</v>
      </c>
      <c r="CG1712">
        <v>-4.1241199999999999E-2</v>
      </c>
      <c r="CH1712">
        <v>-5.8409099999999999E-2</v>
      </c>
      <c r="CI1712">
        <v>-3.4160799999999998E-2</v>
      </c>
      <c r="CJ1712">
        <v>2.9720000000000001E-4</v>
      </c>
      <c r="CK1712">
        <v>-1.3898600000000001E-2</v>
      </c>
      <c r="CL1712">
        <v>-0.24291960000000001</v>
      </c>
      <c r="CM1712">
        <v>0.28816429999999998</v>
      </c>
      <c r="CN1712">
        <v>0.39290199999999997</v>
      </c>
      <c r="CO1712">
        <v>0.93020979999999998</v>
      </c>
      <c r="CP1712">
        <v>1.3432170000000001</v>
      </c>
      <c r="CQ1712">
        <v>0.95435309999999995</v>
      </c>
      <c r="CR1712">
        <v>0.52288460000000003</v>
      </c>
      <c r="CS1712">
        <v>-2.3240400000000001E-2</v>
      </c>
      <c r="CT1712">
        <v>-6.5787300000000007E-2</v>
      </c>
      <c r="CU1712">
        <v>7.8717700000000002E-2</v>
      </c>
      <c r="CV1712">
        <v>-2.37237E-2</v>
      </c>
      <c r="CW1712">
        <v>0.1218007</v>
      </c>
      <c r="CX1712">
        <v>0.39288459999999997</v>
      </c>
      <c r="CY1712">
        <v>0.34088940000000001</v>
      </c>
      <c r="CZ1712">
        <v>0.25363520000000001</v>
      </c>
      <c r="DA1712">
        <v>6.9414799999999999E-2</v>
      </c>
      <c r="DB1712">
        <v>-0.250585</v>
      </c>
      <c r="DC1712">
        <v>6.6205600000000003E-2</v>
      </c>
      <c r="DD1712">
        <v>2.44459E-2</v>
      </c>
      <c r="DE1712">
        <v>2.7991599999999998E-2</v>
      </c>
      <c r="DF1712">
        <v>2.58666E-2</v>
      </c>
      <c r="DG1712">
        <v>7.24297E-2</v>
      </c>
      <c r="DH1712">
        <v>0.13719500000000001</v>
      </c>
      <c r="DI1712">
        <v>0.1670112</v>
      </c>
      <c r="DJ1712">
        <v>-3.04151E-2</v>
      </c>
      <c r="DK1712">
        <v>0.44822770000000001</v>
      </c>
      <c r="DL1712">
        <v>0.60299380000000002</v>
      </c>
      <c r="DM1712">
        <v>1.1935739999999999</v>
      </c>
      <c r="DN1712">
        <v>1.599945</v>
      </c>
      <c r="DO1712">
        <v>1.2598069999999999</v>
      </c>
      <c r="DP1712">
        <v>0.82283229999999996</v>
      </c>
      <c r="DQ1712">
        <v>0.27386909999999998</v>
      </c>
      <c r="DR1712">
        <v>0.1112717</v>
      </c>
      <c r="DS1712">
        <v>0.25406820000000002</v>
      </c>
      <c r="DT1712">
        <v>0.1394329</v>
      </c>
      <c r="DU1712" s="62">
        <v>0.29786200000000002</v>
      </c>
      <c r="DV1712">
        <v>0.55013020000000001</v>
      </c>
      <c r="DW1712">
        <v>0.55958280000000005</v>
      </c>
      <c r="DX1712">
        <v>0.46460590000000002</v>
      </c>
      <c r="DY1712">
        <v>0.4416716</v>
      </c>
      <c r="DZ1712">
        <v>0.1163964</v>
      </c>
      <c r="EA1712">
        <v>0.2419645</v>
      </c>
      <c r="EB1712">
        <v>0.20283870000000001</v>
      </c>
      <c r="EC1712">
        <v>0.1279527</v>
      </c>
      <c r="ED1712">
        <v>0.1475474</v>
      </c>
      <c r="EE1712">
        <v>0.22632939999999999</v>
      </c>
      <c r="EF1712">
        <v>0.33485369999999998</v>
      </c>
      <c r="EG1712">
        <v>0.42821629999999999</v>
      </c>
      <c r="EH1712">
        <v>0.27640769999999998</v>
      </c>
      <c r="EI1712">
        <v>0.67933390000000005</v>
      </c>
      <c r="EJ1712">
        <v>0.9063329</v>
      </c>
      <c r="EK1712">
        <v>1.5738300000000001</v>
      </c>
      <c r="EL1712">
        <v>1.970621</v>
      </c>
      <c r="EM1712">
        <v>1.700834</v>
      </c>
      <c r="EN1712">
        <v>1.2559089999999999</v>
      </c>
      <c r="EO1712">
        <v>0.70284809999999998</v>
      </c>
      <c r="EP1712">
        <v>0.36691679999999999</v>
      </c>
      <c r="EQ1712">
        <v>0.50724639999999999</v>
      </c>
      <c r="ER1712">
        <v>0.37500509999999998</v>
      </c>
      <c r="ES1712">
        <v>0.55206670000000002</v>
      </c>
      <c r="ET1712">
        <v>0.77716770000000002</v>
      </c>
      <c r="EU1712">
        <v>64.30865</v>
      </c>
      <c r="EV1712">
        <v>62.408180000000002</v>
      </c>
      <c r="EW1712">
        <v>61.928910000000002</v>
      </c>
      <c r="EX1712">
        <v>61.384480000000003</v>
      </c>
      <c r="EY1712">
        <v>60.311610000000002</v>
      </c>
      <c r="EZ1712">
        <v>60.553319999999999</v>
      </c>
      <c r="FA1712">
        <v>59.634480000000003</v>
      </c>
      <c r="FB1712">
        <v>60.818129999999996</v>
      </c>
      <c r="FC1712">
        <v>67.568719999999999</v>
      </c>
      <c r="FD1712">
        <v>76.959119999999999</v>
      </c>
      <c r="FE1712">
        <v>83.413510000000002</v>
      </c>
      <c r="FF1712">
        <v>86.42062</v>
      </c>
      <c r="FG1712">
        <v>86.364329999999995</v>
      </c>
      <c r="FH1712">
        <v>87.17062</v>
      </c>
      <c r="FI1712">
        <v>88.502960000000002</v>
      </c>
      <c r="FJ1712">
        <v>87.216229999999996</v>
      </c>
      <c r="FK1712">
        <v>85.401070000000004</v>
      </c>
      <c r="FL1712">
        <v>84.823459999999997</v>
      </c>
      <c r="FM1712">
        <v>82.511250000000004</v>
      </c>
      <c r="FN1712">
        <v>75.605450000000005</v>
      </c>
      <c r="FO1712">
        <v>72.113150000000005</v>
      </c>
      <c r="FP1712">
        <v>69.435419999999993</v>
      </c>
      <c r="FQ1712">
        <v>68.098929999999996</v>
      </c>
      <c r="FR1712">
        <v>66.960899999999995</v>
      </c>
      <c r="FS1712">
        <v>4.1746179999999997</v>
      </c>
      <c r="FT1712">
        <v>0.20123170000000001</v>
      </c>
      <c r="FU1712">
        <v>0.36428050000000001</v>
      </c>
    </row>
    <row r="1713" spans="1:177" x14ac:dyDescent="0.25">
      <c r="A1713" t="s">
        <v>226</v>
      </c>
      <c r="B1713" t="s">
        <v>199</v>
      </c>
      <c r="C1713" t="s">
        <v>303</v>
      </c>
      <c r="D1713" s="19" t="s">
        <v>253</v>
      </c>
      <c r="E1713" t="s">
        <v>221</v>
      </c>
      <c r="F1713">
        <v>2329</v>
      </c>
      <c r="G1713">
        <v>0.4953205</v>
      </c>
      <c r="H1713">
        <v>0.6681414</v>
      </c>
      <c r="I1713">
        <v>0.4805991</v>
      </c>
      <c r="J1713">
        <v>0.41915550000000001</v>
      </c>
      <c r="K1713">
        <v>3.6684E-3</v>
      </c>
      <c r="L1713">
        <v>0.43140260000000002</v>
      </c>
      <c r="M1713">
        <v>0.8055291</v>
      </c>
      <c r="N1713">
        <v>0.55968549999999995</v>
      </c>
      <c r="O1713">
        <v>-8.1090599999999999E-2</v>
      </c>
      <c r="P1713">
        <v>-0.44653090000000001</v>
      </c>
      <c r="Q1713">
        <v>-0.5477841</v>
      </c>
      <c r="R1713">
        <v>-0.8895324</v>
      </c>
      <c r="S1713">
        <v>-1.685897</v>
      </c>
      <c r="T1713">
        <v>-1.8951039999999999</v>
      </c>
      <c r="U1713">
        <v>-1.265822</v>
      </c>
      <c r="V1713">
        <v>-0.92531509999999995</v>
      </c>
      <c r="W1713">
        <v>0.48931459999999999</v>
      </c>
      <c r="X1713">
        <v>1.8150269999999999</v>
      </c>
      <c r="Y1713">
        <v>1.9844109999999999</v>
      </c>
      <c r="Z1713">
        <v>2.3339859999999999</v>
      </c>
      <c r="AA1713">
        <v>2.4617520000000002</v>
      </c>
      <c r="AB1713">
        <v>2.2748379999999999</v>
      </c>
      <c r="AC1713">
        <v>1.9754640000000001</v>
      </c>
      <c r="AD1713">
        <v>1.8416889999999999</v>
      </c>
      <c r="AE1713">
        <v>-1.090881</v>
      </c>
      <c r="AF1713">
        <v>-0.61987610000000004</v>
      </c>
      <c r="AG1713">
        <v>-0.99702069999999998</v>
      </c>
      <c r="AH1713">
        <v>-1.0916600000000001</v>
      </c>
      <c r="AI1713">
        <v>-1.466923</v>
      </c>
      <c r="AJ1713">
        <v>-0.72032479999999999</v>
      </c>
      <c r="AK1713">
        <v>-0.24164869999999999</v>
      </c>
      <c r="AL1713">
        <v>-0.26630239999999999</v>
      </c>
      <c r="AM1713">
        <v>-0.39303510000000003</v>
      </c>
      <c r="AN1713">
        <v>-0.34756399999999998</v>
      </c>
      <c r="AO1713">
        <v>-0.35847289999999998</v>
      </c>
      <c r="AP1713">
        <v>-0.40222649999999999</v>
      </c>
      <c r="AQ1713">
        <v>-0.52035560000000003</v>
      </c>
      <c r="AR1713">
        <v>-0.73213600000000001</v>
      </c>
      <c r="AS1713">
        <v>-0.55259009999999997</v>
      </c>
      <c r="AT1713">
        <v>-1.302376</v>
      </c>
      <c r="AU1713">
        <v>-0.8848897</v>
      </c>
      <c r="AV1713">
        <v>-0.60893699999999995</v>
      </c>
      <c r="AW1713">
        <v>-0.80694339999999998</v>
      </c>
      <c r="AX1713">
        <v>-0.4336391</v>
      </c>
      <c r="AY1713">
        <v>-9.8843700000000007E-2</v>
      </c>
      <c r="AZ1713">
        <v>-0.2109258</v>
      </c>
      <c r="BA1713">
        <v>-0.184304</v>
      </c>
      <c r="BB1713">
        <v>0.32280710000000001</v>
      </c>
      <c r="BC1713">
        <v>-0.84130870000000002</v>
      </c>
      <c r="BD1713">
        <v>-0.4814351</v>
      </c>
      <c r="BE1713">
        <v>-0.68554400000000004</v>
      </c>
      <c r="BF1713">
        <v>-0.71686260000000002</v>
      </c>
      <c r="BG1713">
        <v>-1.097545</v>
      </c>
      <c r="BH1713">
        <v>-0.53275399999999995</v>
      </c>
      <c r="BI1713">
        <v>-0.14220930000000001</v>
      </c>
      <c r="BJ1713">
        <v>-0.15516340000000001</v>
      </c>
      <c r="BK1713">
        <v>-0.12510389999999999</v>
      </c>
      <c r="BL1713">
        <v>4.9077900000000001E-2</v>
      </c>
      <c r="BM1713">
        <v>3.0892900000000001E-2</v>
      </c>
      <c r="BN1713">
        <v>-3.3538499999999999E-2</v>
      </c>
      <c r="BO1713">
        <v>-9.8043599999999995E-2</v>
      </c>
      <c r="BP1713">
        <v>-0.29050480000000001</v>
      </c>
      <c r="BQ1713">
        <v>-0.19414219999999999</v>
      </c>
      <c r="BR1713">
        <v>-0.81561910000000004</v>
      </c>
      <c r="BS1713">
        <v>-0.4117653</v>
      </c>
      <c r="BT1713">
        <v>-0.1650906</v>
      </c>
      <c r="BU1713">
        <v>-0.40111340000000001</v>
      </c>
      <c r="BV1713">
        <v>3.6205099999999997E-2</v>
      </c>
      <c r="BW1713">
        <v>0.32524550000000002</v>
      </c>
      <c r="BX1713">
        <v>0.2545075</v>
      </c>
      <c r="BY1713">
        <v>0.22358800000000001</v>
      </c>
      <c r="BZ1713">
        <v>0.50013529999999995</v>
      </c>
      <c r="CA1713">
        <v>-0.66845589999999999</v>
      </c>
      <c r="CB1713">
        <v>-0.38555139999999999</v>
      </c>
      <c r="CC1713">
        <v>-0.46981620000000002</v>
      </c>
      <c r="CD1713">
        <v>-0.4572794</v>
      </c>
      <c r="CE1713">
        <v>-0.84171490000000004</v>
      </c>
      <c r="CF1713">
        <v>-0.40284310000000001</v>
      </c>
      <c r="CG1713">
        <v>-7.3337899999999998E-2</v>
      </c>
      <c r="CH1713">
        <v>-7.8188900000000006E-2</v>
      </c>
      <c r="CI1713">
        <v>6.0464400000000001E-2</v>
      </c>
      <c r="CJ1713">
        <v>0.32379089999999999</v>
      </c>
      <c r="CK1713">
        <v>0.30056640000000001</v>
      </c>
      <c r="CL1713">
        <v>0.2218137</v>
      </c>
      <c r="CM1713">
        <v>0.1944485</v>
      </c>
      <c r="CN1713">
        <v>1.53676E-2</v>
      </c>
      <c r="CO1713">
        <v>5.4117699999999998E-2</v>
      </c>
      <c r="CP1713">
        <v>-0.47849259999999999</v>
      </c>
      <c r="CQ1713">
        <v>-8.40809E-2</v>
      </c>
      <c r="CR1713">
        <v>0.1423161</v>
      </c>
      <c r="CS1713">
        <v>-0.1200368</v>
      </c>
      <c r="CT1713">
        <v>0.36161769999999999</v>
      </c>
      <c r="CU1713">
        <v>0.61896839999999997</v>
      </c>
      <c r="CV1713">
        <v>0.57686519999999997</v>
      </c>
      <c r="CW1713">
        <v>0.50609269999999995</v>
      </c>
      <c r="CX1713">
        <v>0.62295230000000001</v>
      </c>
      <c r="CY1713">
        <v>-0.49560310000000002</v>
      </c>
      <c r="CZ1713">
        <v>-0.28966760000000003</v>
      </c>
      <c r="DA1713">
        <v>-0.25408829999999999</v>
      </c>
      <c r="DB1713">
        <v>-0.19769619999999999</v>
      </c>
      <c r="DC1713">
        <v>-0.58588459999999998</v>
      </c>
      <c r="DD1713">
        <v>-0.27293210000000001</v>
      </c>
      <c r="DE1713">
        <v>-4.4663999999999997E-3</v>
      </c>
      <c r="DF1713">
        <v>-1.2144E-3</v>
      </c>
      <c r="DG1713">
        <v>0.24603269999999999</v>
      </c>
      <c r="DH1713">
        <v>0.59850389999999998</v>
      </c>
      <c r="DI1713">
        <v>0.57023990000000002</v>
      </c>
      <c r="DJ1713">
        <v>0.47716589999999998</v>
      </c>
      <c r="DK1713">
        <v>0.4869405</v>
      </c>
      <c r="DL1713">
        <v>0.32124009999999997</v>
      </c>
      <c r="DM1713">
        <v>0.30237760000000002</v>
      </c>
      <c r="DN1713">
        <v>-0.1413662</v>
      </c>
      <c r="DO1713">
        <v>0.2436036</v>
      </c>
      <c r="DP1713">
        <v>0.44972279999999998</v>
      </c>
      <c r="DQ1713">
        <v>0.16103970000000001</v>
      </c>
      <c r="DR1713">
        <v>0.68703029999999998</v>
      </c>
      <c r="DS1713">
        <v>0.91269120000000004</v>
      </c>
      <c r="DT1713">
        <v>0.89922290000000005</v>
      </c>
      <c r="DU1713">
        <v>0.78859729999999995</v>
      </c>
      <c r="DV1713">
        <v>0.74576940000000003</v>
      </c>
      <c r="DW1713">
        <v>-0.24603120000000001</v>
      </c>
      <c r="DX1713">
        <v>-0.15122669999999999</v>
      </c>
      <c r="DY1713">
        <v>5.7388399999999999E-2</v>
      </c>
      <c r="DZ1713">
        <v>0.1771008</v>
      </c>
      <c r="EA1713">
        <v>-0.21650639999999999</v>
      </c>
      <c r="EB1713">
        <v>-8.5361400000000004E-2</v>
      </c>
      <c r="EC1713">
        <v>9.4973000000000002E-2</v>
      </c>
      <c r="ED1713">
        <v>0.1099246</v>
      </c>
      <c r="EE1713">
        <v>0.51396390000000003</v>
      </c>
      <c r="EF1713">
        <v>0.99514579999999997</v>
      </c>
      <c r="EG1713">
        <v>0.95960559999999995</v>
      </c>
      <c r="EH1713">
        <v>0.84585399999999999</v>
      </c>
      <c r="EI1713">
        <v>0.90925259999999997</v>
      </c>
      <c r="EJ1713">
        <v>0.76287130000000003</v>
      </c>
      <c r="EK1713">
        <v>0.66082540000000001</v>
      </c>
      <c r="EL1713">
        <v>0.3453908</v>
      </c>
      <c r="EM1713">
        <v>0.71672789999999997</v>
      </c>
      <c r="EN1713">
        <v>0.89356919999999995</v>
      </c>
      <c r="EO1713">
        <v>0.56686970000000003</v>
      </c>
      <c r="EP1713">
        <v>1.156874</v>
      </c>
      <c r="EQ1713">
        <v>1.3367800000000001</v>
      </c>
      <c r="ER1713">
        <v>1.3646560000000001</v>
      </c>
      <c r="ES1713">
        <v>1.1964889999999999</v>
      </c>
      <c r="ET1713">
        <v>0.92309759999999996</v>
      </c>
      <c r="EU1713">
        <v>63.14349</v>
      </c>
      <c r="EV1713">
        <v>61.028500000000001</v>
      </c>
      <c r="EW1713">
        <v>60.891889999999997</v>
      </c>
      <c r="EX1713">
        <v>60.48845</v>
      </c>
      <c r="EY1713">
        <v>59.93759</v>
      </c>
      <c r="EZ1713">
        <v>60.54889</v>
      </c>
      <c r="FA1713">
        <v>58.7941</v>
      </c>
      <c r="FB1713">
        <v>59.776910000000001</v>
      </c>
      <c r="FC1713">
        <v>67.671250000000001</v>
      </c>
      <c r="FD1713">
        <v>77.133660000000006</v>
      </c>
      <c r="FE1713">
        <v>82.595579999999998</v>
      </c>
      <c r="FF1713">
        <v>86.364130000000003</v>
      </c>
      <c r="FG1713">
        <v>88.462410000000006</v>
      </c>
      <c r="FH1713">
        <v>90.149379999999994</v>
      </c>
      <c r="FI1713">
        <v>91.804419999999993</v>
      </c>
      <c r="FJ1713">
        <v>88.889920000000004</v>
      </c>
      <c r="FK1713">
        <v>87.390659999999997</v>
      </c>
      <c r="FL1713">
        <v>85.907619999999994</v>
      </c>
      <c r="FM1713">
        <v>83.084519999999998</v>
      </c>
      <c r="FN1713">
        <v>77.169039999999995</v>
      </c>
      <c r="FO1713">
        <v>73.03931</v>
      </c>
      <c r="FP1713">
        <v>69.671750000000003</v>
      </c>
      <c r="FQ1713">
        <v>68.152339999999995</v>
      </c>
      <c r="FR1713">
        <v>65.208349999999996</v>
      </c>
      <c r="FS1713">
        <v>5.3701489999999996</v>
      </c>
      <c r="FT1713">
        <v>0.29234339999999998</v>
      </c>
      <c r="FU1713">
        <v>0.47646450000000001</v>
      </c>
    </row>
    <row r="1714" spans="1:177" x14ac:dyDescent="0.25">
      <c r="A1714" t="s">
        <v>226</v>
      </c>
      <c r="B1714" t="s">
        <v>199</v>
      </c>
      <c r="C1714" t="s">
        <v>303</v>
      </c>
      <c r="D1714" s="19" t="s">
        <v>242</v>
      </c>
      <c r="E1714" t="s">
        <v>219</v>
      </c>
      <c r="F1714">
        <v>5329</v>
      </c>
      <c r="G1714">
        <v>1.227528</v>
      </c>
      <c r="H1714">
        <v>1.0283340000000001</v>
      </c>
      <c r="I1714">
        <v>0.7656328</v>
      </c>
      <c r="J1714">
        <v>0.64878230000000003</v>
      </c>
      <c r="K1714">
        <v>0.69112379999999995</v>
      </c>
      <c r="L1714">
        <v>0.85430260000000002</v>
      </c>
      <c r="M1714">
        <v>0.98354260000000004</v>
      </c>
      <c r="N1714">
        <v>0.77925710000000004</v>
      </c>
      <c r="O1714">
        <v>0.18702389999999999</v>
      </c>
      <c r="P1714">
        <v>-0.64006010000000002</v>
      </c>
      <c r="Q1714">
        <v>-1.5520910000000001</v>
      </c>
      <c r="R1714">
        <v>-2.0638489999999998</v>
      </c>
      <c r="S1714">
        <v>-2.328973</v>
      </c>
      <c r="T1714">
        <v>-2.3126229999999999</v>
      </c>
      <c r="U1714">
        <v>-1.7797510000000001</v>
      </c>
      <c r="V1714">
        <v>-1.0423560000000001</v>
      </c>
      <c r="W1714">
        <v>-5.1934300000000003E-2</v>
      </c>
      <c r="X1714">
        <v>1.184957</v>
      </c>
      <c r="Y1714">
        <v>1.842687</v>
      </c>
      <c r="Z1714">
        <v>1.863397</v>
      </c>
      <c r="AA1714">
        <v>1.7648440000000001</v>
      </c>
      <c r="AB1714">
        <v>1.7316199999999999</v>
      </c>
      <c r="AC1714">
        <v>1.558621</v>
      </c>
      <c r="AD1714">
        <v>1.3509800000000001</v>
      </c>
      <c r="AE1714">
        <v>-0.32405319999999999</v>
      </c>
      <c r="AF1714">
        <v>-0.38837919999999998</v>
      </c>
      <c r="AG1714">
        <v>-0.58061370000000001</v>
      </c>
      <c r="AH1714">
        <v>-0.65282320000000005</v>
      </c>
      <c r="AI1714">
        <v>-0.55617830000000001</v>
      </c>
      <c r="AJ1714">
        <v>-0.24681259999999999</v>
      </c>
      <c r="AK1714">
        <v>-6.1227999999999998E-2</v>
      </c>
      <c r="AL1714">
        <v>-6.4115500000000006E-2</v>
      </c>
      <c r="AM1714">
        <v>7.3993000000000001E-3</v>
      </c>
      <c r="AN1714">
        <v>4.1893E-3</v>
      </c>
      <c r="AO1714">
        <v>-1.07104E-2</v>
      </c>
      <c r="AP1714">
        <v>4.7448799999999999E-2</v>
      </c>
      <c r="AQ1714">
        <v>-2.40433E-2</v>
      </c>
      <c r="AR1714">
        <v>-0.1039431</v>
      </c>
      <c r="AS1714">
        <v>1.5026899999999999E-2</v>
      </c>
      <c r="AT1714">
        <v>-3.9550700000000001E-2</v>
      </c>
      <c r="AU1714">
        <v>-3.0694900000000001E-2</v>
      </c>
      <c r="AV1714">
        <v>7.6324299999999998E-2</v>
      </c>
      <c r="AW1714">
        <v>7.8982800000000006E-2</v>
      </c>
      <c r="AX1714">
        <v>2.26822E-2</v>
      </c>
      <c r="AY1714">
        <v>-1.9031599999999999E-2</v>
      </c>
      <c r="AZ1714">
        <v>-6.16337E-2</v>
      </c>
      <c r="BA1714">
        <v>-7.1906800000000007E-2</v>
      </c>
      <c r="BB1714">
        <v>-7.4233599999999997E-2</v>
      </c>
      <c r="BC1714">
        <v>-0.2032196</v>
      </c>
      <c r="BD1714">
        <v>-0.28491379999999999</v>
      </c>
      <c r="BE1714">
        <v>-0.45381860000000002</v>
      </c>
      <c r="BF1714">
        <v>-0.50291529999999995</v>
      </c>
      <c r="BG1714">
        <v>-0.41019719999999998</v>
      </c>
      <c r="BH1714">
        <v>-0.16714519999999999</v>
      </c>
      <c r="BI1714">
        <v>-2.30022E-2</v>
      </c>
      <c r="BJ1714">
        <v>-1.4662400000000001E-2</v>
      </c>
      <c r="BK1714">
        <v>5.9335699999999998E-2</v>
      </c>
      <c r="BL1714">
        <v>8.2853700000000002E-2</v>
      </c>
      <c r="BM1714">
        <v>5.2863599999999997E-2</v>
      </c>
      <c r="BN1714">
        <v>0.11781949999999999</v>
      </c>
      <c r="BO1714">
        <v>5.4510700000000002E-2</v>
      </c>
      <c r="BP1714">
        <v>-2.2206500000000001E-2</v>
      </c>
      <c r="BQ1714">
        <v>8.7367299999999995E-2</v>
      </c>
      <c r="BR1714">
        <v>4.5762799999999999E-2</v>
      </c>
      <c r="BS1714">
        <v>5.4060499999999997E-2</v>
      </c>
      <c r="BT1714">
        <v>0.1646726</v>
      </c>
      <c r="BU1714">
        <v>0.15074209999999999</v>
      </c>
      <c r="BV1714">
        <v>9.8107200000000006E-2</v>
      </c>
      <c r="BW1714">
        <v>4.2555799999999998E-2</v>
      </c>
      <c r="BX1714">
        <v>1.1451599999999999E-2</v>
      </c>
      <c r="BY1714">
        <v>6.2525999999999997E-3</v>
      </c>
      <c r="BZ1714">
        <v>-1.8431000000000001E-3</v>
      </c>
      <c r="CA1714">
        <v>-0.1195307</v>
      </c>
      <c r="CB1714">
        <v>-0.2132541</v>
      </c>
      <c r="CC1714">
        <v>-0.36600080000000002</v>
      </c>
      <c r="CD1714">
        <v>-0.39908949999999999</v>
      </c>
      <c r="CE1714">
        <v>-0.30909110000000001</v>
      </c>
      <c r="CF1714">
        <v>-0.1119677</v>
      </c>
      <c r="CG1714">
        <v>3.473E-3</v>
      </c>
      <c r="CH1714">
        <v>1.9588700000000001E-2</v>
      </c>
      <c r="CI1714">
        <v>9.5306600000000005E-2</v>
      </c>
      <c r="CJ1714">
        <v>0.1373364</v>
      </c>
      <c r="CK1714">
        <v>9.68947E-2</v>
      </c>
      <c r="CL1714">
        <v>0.16655800000000001</v>
      </c>
      <c r="CM1714">
        <v>0.108917</v>
      </c>
      <c r="CN1714">
        <v>3.4403999999999997E-2</v>
      </c>
      <c r="CO1714">
        <v>0.13747000000000001</v>
      </c>
      <c r="CP1714">
        <v>0.1048506</v>
      </c>
      <c r="CQ1714">
        <v>0.1127619</v>
      </c>
      <c r="CR1714">
        <v>0.22586229999999999</v>
      </c>
      <c r="CS1714">
        <v>0.20044229999999999</v>
      </c>
      <c r="CT1714">
        <v>0.15034629999999999</v>
      </c>
      <c r="CU1714">
        <v>8.5211200000000001E-2</v>
      </c>
      <c r="CV1714">
        <v>6.2070300000000002E-2</v>
      </c>
      <c r="CW1714">
        <v>6.0385500000000002E-2</v>
      </c>
      <c r="CX1714">
        <v>4.8294299999999998E-2</v>
      </c>
      <c r="CY1714">
        <v>-3.5841699999999997E-2</v>
      </c>
      <c r="CZ1714">
        <v>-0.14159430000000001</v>
      </c>
      <c r="DA1714">
        <v>-0.27818300000000001</v>
      </c>
      <c r="DB1714">
        <v>-0.29526380000000002</v>
      </c>
      <c r="DC1714">
        <v>-0.207985</v>
      </c>
      <c r="DD1714">
        <v>-5.6790300000000002E-2</v>
      </c>
      <c r="DE1714">
        <v>2.9948099999999998E-2</v>
      </c>
      <c r="DF1714">
        <v>5.38398E-2</v>
      </c>
      <c r="DG1714">
        <v>0.13127759999999999</v>
      </c>
      <c r="DH1714">
        <v>0.19181909999999999</v>
      </c>
      <c r="DI1714">
        <v>0.14092589999999999</v>
      </c>
      <c r="DJ1714">
        <v>0.2152966</v>
      </c>
      <c r="DK1714">
        <v>0.1633233</v>
      </c>
      <c r="DL1714">
        <v>9.1014600000000001E-2</v>
      </c>
      <c r="DM1714">
        <v>0.18757270000000001</v>
      </c>
      <c r="DN1714">
        <v>0.16393849999999999</v>
      </c>
      <c r="DO1714">
        <v>0.17146320000000001</v>
      </c>
      <c r="DP1714">
        <v>0.28705199999999997</v>
      </c>
      <c r="DQ1714">
        <v>0.25014259999999999</v>
      </c>
      <c r="DR1714">
        <v>0.2025854</v>
      </c>
      <c r="DS1714">
        <v>0.12786649999999999</v>
      </c>
      <c r="DT1714">
        <v>0.11268889999999999</v>
      </c>
      <c r="DU1714">
        <v>0.11451840000000001</v>
      </c>
      <c r="DV1714">
        <v>9.8431699999999997E-2</v>
      </c>
      <c r="DW1714">
        <v>8.4991800000000006E-2</v>
      </c>
      <c r="DX1714">
        <v>-3.8129000000000003E-2</v>
      </c>
      <c r="DY1714">
        <v>-0.15138799999999999</v>
      </c>
      <c r="DZ1714">
        <v>-0.14535590000000001</v>
      </c>
      <c r="EA1714">
        <v>-6.2003900000000001E-2</v>
      </c>
      <c r="EB1714">
        <v>2.2877100000000001E-2</v>
      </c>
      <c r="EC1714">
        <v>6.8173999999999998E-2</v>
      </c>
      <c r="ED1714">
        <v>0.10329290000000001</v>
      </c>
      <c r="EE1714">
        <v>0.18321399999999999</v>
      </c>
      <c r="EF1714">
        <v>0.27048349999999999</v>
      </c>
      <c r="EG1714">
        <v>0.20449980000000001</v>
      </c>
      <c r="EH1714">
        <v>0.28566730000000001</v>
      </c>
      <c r="EI1714">
        <v>0.24187729999999999</v>
      </c>
      <c r="EJ1714">
        <v>0.17275119999999999</v>
      </c>
      <c r="EK1714">
        <v>0.25991310000000001</v>
      </c>
      <c r="EL1714">
        <v>0.249252</v>
      </c>
      <c r="EM1714">
        <v>0.25621860000000002</v>
      </c>
      <c r="EN1714">
        <v>0.37540020000000002</v>
      </c>
      <c r="EO1714">
        <v>0.32190190000000002</v>
      </c>
      <c r="EP1714">
        <v>0.27801039999999999</v>
      </c>
      <c r="EQ1714">
        <v>0.18945400000000001</v>
      </c>
      <c r="ER1714">
        <v>0.1857742</v>
      </c>
      <c r="ES1714">
        <v>0.19267770000000001</v>
      </c>
      <c r="ET1714">
        <v>0.17082220000000001</v>
      </c>
      <c r="EU1714">
        <v>66.603369999999998</v>
      </c>
      <c r="EV1714">
        <v>65.949089999999998</v>
      </c>
      <c r="EW1714">
        <v>65.393069999999994</v>
      </c>
      <c r="EX1714">
        <v>64.981880000000004</v>
      </c>
      <c r="EY1714">
        <v>64.464590000000001</v>
      </c>
      <c r="EZ1714">
        <v>64.097499999999997</v>
      </c>
      <c r="FA1714">
        <v>63.853760000000001</v>
      </c>
      <c r="FB1714">
        <v>63.55321</v>
      </c>
      <c r="FC1714">
        <v>66.298810000000003</v>
      </c>
      <c r="FD1714">
        <v>69.735439999999997</v>
      </c>
      <c r="FE1714">
        <v>73.673969999999997</v>
      </c>
      <c r="FF1714">
        <v>76.69041</v>
      </c>
      <c r="FG1714">
        <v>79.029929999999993</v>
      </c>
      <c r="FH1714">
        <v>79.934060000000002</v>
      </c>
      <c r="FI1714">
        <v>80.313730000000007</v>
      </c>
      <c r="FJ1714">
        <v>79.696309999999997</v>
      </c>
      <c r="FK1714">
        <v>78.781880000000001</v>
      </c>
      <c r="FL1714">
        <v>77.332890000000006</v>
      </c>
      <c r="FM1714">
        <v>74.725440000000006</v>
      </c>
      <c r="FN1714">
        <v>71.356970000000004</v>
      </c>
      <c r="FO1714">
        <v>69.252120000000005</v>
      </c>
      <c r="FP1714">
        <v>68.312799999999996</v>
      </c>
      <c r="FQ1714">
        <v>67.530439999999999</v>
      </c>
      <c r="FR1714">
        <v>66.928160000000005</v>
      </c>
      <c r="FS1714">
        <v>1.4952970000000001</v>
      </c>
      <c r="FT1714">
        <v>5.8979400000000001E-2</v>
      </c>
      <c r="FU1714">
        <v>8.7817500000000007E-2</v>
      </c>
    </row>
    <row r="1715" spans="1:177" x14ac:dyDescent="0.25">
      <c r="A1715" t="s">
        <v>226</v>
      </c>
      <c r="B1715" t="s">
        <v>199</v>
      </c>
      <c r="C1715" t="s">
        <v>303</v>
      </c>
      <c r="D1715" s="19" t="s">
        <v>242</v>
      </c>
      <c r="E1715" t="s">
        <v>220</v>
      </c>
      <c r="F1715">
        <v>2161</v>
      </c>
      <c r="G1715">
        <v>1.4650319999999999</v>
      </c>
      <c r="H1715">
        <v>1.258454</v>
      </c>
      <c r="I1715">
        <v>0.98504360000000002</v>
      </c>
      <c r="J1715">
        <v>0.94897509999999996</v>
      </c>
      <c r="K1715">
        <v>0.97794340000000002</v>
      </c>
      <c r="L1715">
        <v>0.84389479999999994</v>
      </c>
      <c r="M1715">
        <v>0.94308999999999998</v>
      </c>
      <c r="N1715">
        <v>0.75364019999999998</v>
      </c>
      <c r="O1715">
        <v>0.22305459999999999</v>
      </c>
      <c r="P1715">
        <v>-0.57310300000000003</v>
      </c>
      <c r="Q1715">
        <v>-1.493986</v>
      </c>
      <c r="R1715">
        <v>-2.0973169999999999</v>
      </c>
      <c r="S1715">
        <v>-2.46984</v>
      </c>
      <c r="T1715">
        <v>-2.453802</v>
      </c>
      <c r="U1715">
        <v>-1.88246</v>
      </c>
      <c r="V1715">
        <v>-1.1104970000000001</v>
      </c>
      <c r="W1715">
        <v>-0.36246020000000001</v>
      </c>
      <c r="X1715">
        <v>0.86887119999999995</v>
      </c>
      <c r="Y1715">
        <v>1.5876749999999999</v>
      </c>
      <c r="Z1715">
        <v>1.690267</v>
      </c>
      <c r="AA1715">
        <v>1.637195</v>
      </c>
      <c r="AB1715">
        <v>1.5445789999999999</v>
      </c>
      <c r="AC1715">
        <v>1.4372130000000001</v>
      </c>
      <c r="AD1715">
        <v>1.302378</v>
      </c>
      <c r="AE1715">
        <v>-0.11697879999999999</v>
      </c>
      <c r="AF1715">
        <v>-0.12351040000000001</v>
      </c>
      <c r="AG1715">
        <v>-0.28690529999999997</v>
      </c>
      <c r="AH1715">
        <v>-0.21201390000000001</v>
      </c>
      <c r="AI1715">
        <v>-0.1218962</v>
      </c>
      <c r="AJ1715">
        <v>-0.25095909999999999</v>
      </c>
      <c r="AK1715">
        <v>-9.52432E-2</v>
      </c>
      <c r="AL1715">
        <v>-0.10380639999999999</v>
      </c>
      <c r="AM1715">
        <v>2.7042900000000002E-2</v>
      </c>
      <c r="AN1715">
        <v>-6.5816100000000002E-2</v>
      </c>
      <c r="AO1715">
        <v>-9.35145E-2</v>
      </c>
      <c r="AP1715">
        <v>-4.9029999999999997E-2</v>
      </c>
      <c r="AQ1715">
        <v>-0.16608000000000001</v>
      </c>
      <c r="AR1715">
        <v>-0.27350059999999998</v>
      </c>
      <c r="AS1715">
        <v>-5.9543499999999999E-2</v>
      </c>
      <c r="AT1715">
        <v>-4.6527100000000002E-2</v>
      </c>
      <c r="AU1715">
        <v>-0.25562249999999997</v>
      </c>
      <c r="AV1715">
        <v>-0.14571819999999999</v>
      </c>
      <c r="AW1715">
        <v>-0.10591399999999999</v>
      </c>
      <c r="AX1715">
        <v>-0.12357120000000001</v>
      </c>
      <c r="AY1715">
        <v>-0.13362470000000001</v>
      </c>
      <c r="AZ1715">
        <v>-0.24783240000000001</v>
      </c>
      <c r="BA1715">
        <v>-0.22909679999999999</v>
      </c>
      <c r="BB1715">
        <v>-0.1717998</v>
      </c>
      <c r="BC1715">
        <v>1.92973E-2</v>
      </c>
      <c r="BD1715">
        <v>-3.9817600000000002E-2</v>
      </c>
      <c r="BE1715">
        <v>-0.20234150000000001</v>
      </c>
      <c r="BF1715">
        <v>-0.14659359999999999</v>
      </c>
      <c r="BG1715">
        <v>-6.4133999999999997E-2</v>
      </c>
      <c r="BH1715">
        <v>-0.16798560000000001</v>
      </c>
      <c r="BI1715">
        <v>-3.9146599999999997E-2</v>
      </c>
      <c r="BJ1715">
        <v>-3.1165999999999999E-2</v>
      </c>
      <c r="BK1715">
        <v>7.5427300000000003E-2</v>
      </c>
      <c r="BL1715">
        <v>2.0571800000000001E-2</v>
      </c>
      <c r="BM1715">
        <v>-1.8545099999999998E-2</v>
      </c>
      <c r="BN1715">
        <v>1.6809000000000001E-2</v>
      </c>
      <c r="BO1715">
        <v>-9.06333E-2</v>
      </c>
      <c r="BP1715">
        <v>-0.17305980000000001</v>
      </c>
      <c r="BQ1715">
        <v>3.1236400000000001E-2</v>
      </c>
      <c r="BR1715">
        <v>7.6094499999999995E-2</v>
      </c>
      <c r="BS1715">
        <v>-0.142208</v>
      </c>
      <c r="BT1715">
        <v>-1.65129E-2</v>
      </c>
      <c r="BU1715">
        <v>2.7858000000000002E-3</v>
      </c>
      <c r="BV1715">
        <v>-6.5401000000000001E-3</v>
      </c>
      <c r="BW1715">
        <v>-4.7733400000000002E-2</v>
      </c>
      <c r="BX1715">
        <v>-0.16246820000000001</v>
      </c>
      <c r="BY1715">
        <v>-0.12627469999999999</v>
      </c>
      <c r="BZ1715">
        <v>-6.5158499999999994E-2</v>
      </c>
      <c r="CA1715">
        <v>0.1136817</v>
      </c>
      <c r="CB1715">
        <v>1.8147699999999999E-2</v>
      </c>
      <c r="CC1715">
        <v>-0.14377280000000001</v>
      </c>
      <c r="CD1715">
        <v>-0.10128379999999999</v>
      </c>
      <c r="CE1715">
        <v>-2.41281E-2</v>
      </c>
      <c r="CF1715">
        <v>-0.1105184</v>
      </c>
      <c r="CG1715">
        <v>-2.943E-4</v>
      </c>
      <c r="CH1715">
        <v>1.9144600000000001E-2</v>
      </c>
      <c r="CI1715">
        <v>0.1089383</v>
      </c>
      <c r="CJ1715">
        <v>8.0403699999999995E-2</v>
      </c>
      <c r="CK1715">
        <v>3.3378499999999998E-2</v>
      </c>
      <c r="CL1715">
        <v>6.2408900000000003E-2</v>
      </c>
      <c r="CM1715">
        <v>-3.8379200000000002E-2</v>
      </c>
      <c r="CN1715">
        <v>-0.1034949</v>
      </c>
      <c r="CO1715">
        <v>9.4110299999999994E-2</v>
      </c>
      <c r="CP1715">
        <v>0.1610219</v>
      </c>
      <c r="CQ1715">
        <v>-6.3657500000000006E-2</v>
      </c>
      <c r="CR1715">
        <v>7.2974300000000006E-2</v>
      </c>
      <c r="CS1715">
        <v>7.8071000000000002E-2</v>
      </c>
      <c r="CT1715">
        <v>7.4515200000000004E-2</v>
      </c>
      <c r="CU1715">
        <v>1.17546E-2</v>
      </c>
      <c r="CV1715">
        <v>-0.1033453</v>
      </c>
      <c r="CW1715">
        <v>-5.5060400000000002E-2</v>
      </c>
      <c r="CX1715">
        <v>8.7010000000000004E-3</v>
      </c>
      <c r="CY1715">
        <v>0.2080661</v>
      </c>
      <c r="CZ1715">
        <v>7.6113100000000003E-2</v>
      </c>
      <c r="DA1715">
        <v>-8.5204100000000005E-2</v>
      </c>
      <c r="DB1715">
        <v>-5.59739E-2</v>
      </c>
      <c r="DC1715">
        <v>1.5877800000000001E-2</v>
      </c>
      <c r="DD1715">
        <v>-5.30512E-2</v>
      </c>
      <c r="DE1715">
        <v>3.8558000000000002E-2</v>
      </c>
      <c r="DF1715">
        <v>6.9455100000000006E-2</v>
      </c>
      <c r="DG1715">
        <v>0.1424492</v>
      </c>
      <c r="DH1715">
        <v>0.14023569999999999</v>
      </c>
      <c r="DI1715">
        <v>8.5302000000000003E-2</v>
      </c>
      <c r="DJ1715">
        <v>0.1080088</v>
      </c>
      <c r="DK1715">
        <v>1.3875E-2</v>
      </c>
      <c r="DL1715">
        <v>-3.3929899999999999E-2</v>
      </c>
      <c r="DM1715">
        <v>0.15698409999999999</v>
      </c>
      <c r="DN1715">
        <v>0.24594930000000001</v>
      </c>
      <c r="DO1715">
        <v>1.4893E-2</v>
      </c>
      <c r="DP1715">
        <v>0.16246150000000001</v>
      </c>
      <c r="DQ1715">
        <v>0.1533562</v>
      </c>
      <c r="DR1715">
        <v>0.1555706</v>
      </c>
      <c r="DS1715">
        <v>7.1242700000000006E-2</v>
      </c>
      <c r="DT1715">
        <v>-4.4222299999999999E-2</v>
      </c>
      <c r="DU1715">
        <v>1.6153899999999999E-2</v>
      </c>
      <c r="DV1715">
        <v>8.2560400000000006E-2</v>
      </c>
      <c r="DW1715">
        <v>0.34434209999999998</v>
      </c>
      <c r="DX1715">
        <v>0.1598058</v>
      </c>
      <c r="DY1715">
        <v>-6.4019999999999995E-4</v>
      </c>
      <c r="DZ1715">
        <v>9.4462999999999995E-3</v>
      </c>
      <c r="EA1715">
        <v>7.3639999999999997E-2</v>
      </c>
      <c r="EB1715">
        <v>2.9922299999999999E-2</v>
      </c>
      <c r="EC1715">
        <v>9.4654600000000005E-2</v>
      </c>
      <c r="ED1715">
        <v>0.14209559999999999</v>
      </c>
      <c r="EE1715">
        <v>0.19083359999999999</v>
      </c>
      <c r="EF1715">
        <v>0.22662360000000001</v>
      </c>
      <c r="EG1715">
        <v>0.16027140000000001</v>
      </c>
      <c r="EH1715">
        <v>0.1738478</v>
      </c>
      <c r="EI1715">
        <v>8.9321600000000001E-2</v>
      </c>
      <c r="EJ1715">
        <v>6.6510799999999995E-2</v>
      </c>
      <c r="EK1715">
        <v>0.24776400000000001</v>
      </c>
      <c r="EL1715">
        <v>0.36857099999999998</v>
      </c>
      <c r="EM1715">
        <v>0.12830749999999999</v>
      </c>
      <c r="EN1715">
        <v>0.2916668</v>
      </c>
      <c r="EO1715">
        <v>0.26205600000000001</v>
      </c>
      <c r="EP1715">
        <v>0.2726017</v>
      </c>
      <c r="EQ1715">
        <v>0.157134</v>
      </c>
      <c r="ER1715">
        <v>4.1141799999999999E-2</v>
      </c>
      <c r="ES1715">
        <v>0.1189761</v>
      </c>
      <c r="ET1715">
        <v>0.1892017</v>
      </c>
      <c r="EU1715">
        <v>66.872749999999996</v>
      </c>
      <c r="EV1715">
        <v>66.282049999999998</v>
      </c>
      <c r="EW1715">
        <v>65.6982</v>
      </c>
      <c r="EX1715">
        <v>65.370869999999996</v>
      </c>
      <c r="EY1715">
        <v>64.998279999999994</v>
      </c>
      <c r="EZ1715">
        <v>64.608249999999998</v>
      </c>
      <c r="FA1715">
        <v>64.248220000000003</v>
      </c>
      <c r="FB1715">
        <v>64.012609999999995</v>
      </c>
      <c r="FC1715">
        <v>66.625119999999995</v>
      </c>
      <c r="FD1715">
        <v>69.925120000000007</v>
      </c>
      <c r="FE1715">
        <v>73.473950000000002</v>
      </c>
      <c r="FF1715">
        <v>76.104140000000001</v>
      </c>
      <c r="FG1715">
        <v>77.795749999999998</v>
      </c>
      <c r="FH1715">
        <v>78.409769999999995</v>
      </c>
      <c r="FI1715">
        <v>78.674220000000005</v>
      </c>
      <c r="FJ1715">
        <v>78.139390000000006</v>
      </c>
      <c r="FK1715">
        <v>77.365669999999994</v>
      </c>
      <c r="FL1715">
        <v>76.12321</v>
      </c>
      <c r="FM1715">
        <v>73.83578</v>
      </c>
      <c r="FN1715">
        <v>71.016229999999993</v>
      </c>
      <c r="FO1715">
        <v>69.48272</v>
      </c>
      <c r="FP1715">
        <v>68.556920000000005</v>
      </c>
      <c r="FQ1715">
        <v>67.816800000000001</v>
      </c>
      <c r="FR1715">
        <v>67.164479999999998</v>
      </c>
      <c r="FS1715">
        <v>2.0656119999999998</v>
      </c>
      <c r="FT1715">
        <v>7.5077400000000002E-2</v>
      </c>
      <c r="FU1715">
        <v>0.13068679999999999</v>
      </c>
    </row>
    <row r="1716" spans="1:177" x14ac:dyDescent="0.25">
      <c r="A1716" t="s">
        <v>226</v>
      </c>
      <c r="B1716" t="s">
        <v>199</v>
      </c>
      <c r="C1716" t="s">
        <v>303</v>
      </c>
      <c r="D1716" s="19" t="s">
        <v>242</v>
      </c>
      <c r="E1716" t="s">
        <v>221</v>
      </c>
      <c r="F1716">
        <v>3168</v>
      </c>
      <c r="G1716">
        <v>0.95956640000000004</v>
      </c>
      <c r="H1716">
        <v>0.76641539999999997</v>
      </c>
      <c r="I1716">
        <v>0.51414349999999998</v>
      </c>
      <c r="J1716">
        <v>0.30861280000000002</v>
      </c>
      <c r="K1716">
        <v>0.36666860000000001</v>
      </c>
      <c r="L1716">
        <v>0.86103870000000005</v>
      </c>
      <c r="M1716">
        <v>1.0132220000000001</v>
      </c>
      <c r="N1716">
        <v>0.79682839999999999</v>
      </c>
      <c r="O1716">
        <v>0.1561418</v>
      </c>
      <c r="P1716">
        <v>-0.66107280000000002</v>
      </c>
      <c r="Q1716">
        <v>-1.5635289999999999</v>
      </c>
      <c r="R1716">
        <v>-1.994459</v>
      </c>
      <c r="S1716">
        <v>-2.1660680000000001</v>
      </c>
      <c r="T1716">
        <v>-2.154261</v>
      </c>
      <c r="U1716">
        <v>-1.6896169999999999</v>
      </c>
      <c r="V1716">
        <v>-1.0195529999999999</v>
      </c>
      <c r="W1716">
        <v>0.24115030000000001</v>
      </c>
      <c r="X1716">
        <v>1.4724980000000001</v>
      </c>
      <c r="Y1716">
        <v>2.0750570000000002</v>
      </c>
      <c r="Z1716">
        <v>2.018208</v>
      </c>
      <c r="AA1716">
        <v>1.8870739999999999</v>
      </c>
      <c r="AB1716">
        <v>1.9344760000000001</v>
      </c>
      <c r="AC1716">
        <v>1.6934899999999999</v>
      </c>
      <c r="AD1716">
        <v>1.402404</v>
      </c>
      <c r="AE1716">
        <v>-0.72401090000000001</v>
      </c>
      <c r="AF1716">
        <v>-0.79857509999999998</v>
      </c>
      <c r="AG1716">
        <v>-1.0355479999999999</v>
      </c>
      <c r="AH1716">
        <v>-1.243266</v>
      </c>
      <c r="AI1716">
        <v>-1.1326529999999999</v>
      </c>
      <c r="AJ1716">
        <v>-0.35796749999999999</v>
      </c>
      <c r="AK1716">
        <v>-7.9523099999999999E-2</v>
      </c>
      <c r="AL1716">
        <v>-9.6250600000000006E-2</v>
      </c>
      <c r="AM1716">
        <v>-8.5421200000000003E-2</v>
      </c>
      <c r="AN1716">
        <v>-2.3578399999999999E-2</v>
      </c>
      <c r="AO1716">
        <v>1.3775E-3</v>
      </c>
      <c r="AP1716">
        <v>7.0927100000000007E-2</v>
      </c>
      <c r="AQ1716">
        <v>4.1068E-2</v>
      </c>
      <c r="AR1716">
        <v>-2.41742E-2</v>
      </c>
      <c r="AS1716">
        <v>-7.4837999999999997E-3</v>
      </c>
      <c r="AT1716">
        <v>-0.15432290000000001</v>
      </c>
      <c r="AU1716">
        <v>0.1142296</v>
      </c>
      <c r="AV1716">
        <v>0.21714059999999999</v>
      </c>
      <c r="AW1716">
        <v>0.19095870000000001</v>
      </c>
      <c r="AX1716">
        <v>9.2220099999999999E-2</v>
      </c>
      <c r="AY1716">
        <v>2.63047E-2</v>
      </c>
      <c r="AZ1716">
        <v>5.12308E-2</v>
      </c>
      <c r="BA1716">
        <v>-7.3454000000000002E-3</v>
      </c>
      <c r="BB1716">
        <v>-6.6264000000000003E-2</v>
      </c>
      <c r="BC1716">
        <v>-0.52344630000000003</v>
      </c>
      <c r="BD1716">
        <v>-0.60802849999999997</v>
      </c>
      <c r="BE1716">
        <v>-0.78970269999999998</v>
      </c>
      <c r="BF1716">
        <v>-0.94452270000000005</v>
      </c>
      <c r="BG1716">
        <v>-0.83702080000000001</v>
      </c>
      <c r="BH1716">
        <v>-0.2134761</v>
      </c>
      <c r="BI1716">
        <v>-2.7888400000000001E-2</v>
      </c>
      <c r="BJ1716">
        <v>-2.7678299999999999E-2</v>
      </c>
      <c r="BK1716">
        <v>1.2227500000000001E-2</v>
      </c>
      <c r="BL1716">
        <v>0.10951230000000001</v>
      </c>
      <c r="BM1716">
        <v>0.1005643</v>
      </c>
      <c r="BN1716">
        <v>0.19719690000000001</v>
      </c>
      <c r="BO1716">
        <v>0.1800166</v>
      </c>
      <c r="BP1716">
        <v>0.1026605</v>
      </c>
      <c r="BQ1716">
        <v>0.1072472</v>
      </c>
      <c r="BR1716">
        <v>-3.8336000000000002E-2</v>
      </c>
      <c r="BS1716">
        <v>0.23192460000000001</v>
      </c>
      <c r="BT1716">
        <v>0.325737</v>
      </c>
      <c r="BU1716">
        <v>0.27985009999999999</v>
      </c>
      <c r="BV1716">
        <v>0.17841399999999999</v>
      </c>
      <c r="BW1716">
        <v>0.11125989999999999</v>
      </c>
      <c r="BX1716">
        <v>0.16868050000000001</v>
      </c>
      <c r="BY1716">
        <v>0.1099247</v>
      </c>
      <c r="BZ1716">
        <v>2.8132000000000001E-2</v>
      </c>
      <c r="CA1716">
        <v>-0.38453579999999998</v>
      </c>
      <c r="CB1716">
        <v>-0.47605649999999999</v>
      </c>
      <c r="CC1716">
        <v>-0.61943130000000002</v>
      </c>
      <c r="CD1716">
        <v>-0.7376142</v>
      </c>
      <c r="CE1716">
        <v>-0.63226709999999997</v>
      </c>
      <c r="CF1716">
        <v>-0.1134019</v>
      </c>
      <c r="CG1716">
        <v>7.8737000000000008E-3</v>
      </c>
      <c r="CH1716">
        <v>1.9814600000000002E-2</v>
      </c>
      <c r="CI1716">
        <v>7.9858700000000005E-2</v>
      </c>
      <c r="CJ1716">
        <v>0.20169049999999999</v>
      </c>
      <c r="CK1716">
        <v>0.16926069999999999</v>
      </c>
      <c r="CL1716">
        <v>0.28465089999999998</v>
      </c>
      <c r="CM1716">
        <v>0.276252</v>
      </c>
      <c r="CN1716">
        <v>0.1905057</v>
      </c>
      <c r="CO1716">
        <v>0.1867096</v>
      </c>
      <c r="CP1716">
        <v>4.1996199999999997E-2</v>
      </c>
      <c r="CQ1716">
        <v>0.31343979999999999</v>
      </c>
      <c r="CR1716">
        <v>0.40095059999999999</v>
      </c>
      <c r="CS1716">
        <v>0.341416</v>
      </c>
      <c r="CT1716">
        <v>0.23811160000000001</v>
      </c>
      <c r="CU1716">
        <v>0.17009959999999999</v>
      </c>
      <c r="CV1716">
        <v>0.25002570000000002</v>
      </c>
      <c r="CW1716">
        <v>0.1911457</v>
      </c>
      <c r="CX1716">
        <v>9.3510300000000005E-2</v>
      </c>
      <c r="CY1716">
        <v>-0.24562539999999999</v>
      </c>
      <c r="CZ1716">
        <v>-0.34408450000000002</v>
      </c>
      <c r="DA1716">
        <v>-0.4491599</v>
      </c>
      <c r="DB1716">
        <v>-0.53070569999999995</v>
      </c>
      <c r="DC1716">
        <v>-0.42751349999999999</v>
      </c>
      <c r="DD1716">
        <v>-1.33276E-2</v>
      </c>
      <c r="DE1716">
        <v>4.3635699999999999E-2</v>
      </c>
      <c r="DF1716">
        <v>6.7307500000000006E-2</v>
      </c>
      <c r="DG1716">
        <v>0.14748990000000001</v>
      </c>
      <c r="DH1716">
        <v>0.29386869999999998</v>
      </c>
      <c r="DI1716">
        <v>0.23795720000000001</v>
      </c>
      <c r="DJ1716">
        <v>0.37210500000000002</v>
      </c>
      <c r="DK1716">
        <v>0.37248750000000003</v>
      </c>
      <c r="DL1716">
        <v>0.27835100000000002</v>
      </c>
      <c r="DM1716">
        <v>0.26617200000000002</v>
      </c>
      <c r="DN1716">
        <v>0.12232850000000001</v>
      </c>
      <c r="DO1716">
        <v>0.3949549</v>
      </c>
      <c r="DP1716">
        <v>0.47616409999999998</v>
      </c>
      <c r="DQ1716">
        <v>0.4029819</v>
      </c>
      <c r="DR1716">
        <v>0.2978092</v>
      </c>
      <c r="DS1716">
        <v>0.22893930000000001</v>
      </c>
      <c r="DT1716">
        <v>0.33137100000000003</v>
      </c>
      <c r="DU1716">
        <v>0.27236660000000001</v>
      </c>
      <c r="DV1716">
        <v>0.15888859999999999</v>
      </c>
      <c r="DW1716">
        <v>-4.5060799999999998E-2</v>
      </c>
      <c r="DX1716">
        <v>-0.1535379</v>
      </c>
      <c r="DY1716">
        <v>-0.203315</v>
      </c>
      <c r="DZ1716">
        <v>-0.23196269999999999</v>
      </c>
      <c r="EA1716">
        <v>-0.13188179999999999</v>
      </c>
      <c r="EB1716">
        <v>0.13116369999999999</v>
      </c>
      <c r="EC1716">
        <v>9.5270400000000005E-2</v>
      </c>
      <c r="ED1716">
        <v>0.1358798</v>
      </c>
      <c r="EE1716">
        <v>0.24513860000000001</v>
      </c>
      <c r="EF1716">
        <v>0.42695939999999999</v>
      </c>
      <c r="EG1716">
        <v>0.337144</v>
      </c>
      <c r="EH1716">
        <v>0.4983747</v>
      </c>
      <c r="EI1716">
        <v>0.51143609999999995</v>
      </c>
      <c r="EJ1716">
        <v>0.40518559999999998</v>
      </c>
      <c r="EK1716">
        <v>0.38090309999999999</v>
      </c>
      <c r="EL1716">
        <v>0.23831540000000001</v>
      </c>
      <c r="EM1716">
        <v>0.51264989999999999</v>
      </c>
      <c r="EN1716">
        <v>0.58476050000000002</v>
      </c>
      <c r="EO1716">
        <v>0.49187330000000001</v>
      </c>
      <c r="EP1716">
        <v>0.38400309999999999</v>
      </c>
      <c r="EQ1716">
        <v>0.31389460000000002</v>
      </c>
      <c r="ER1716">
        <v>0.44882070000000002</v>
      </c>
      <c r="ES1716">
        <v>0.38963680000000001</v>
      </c>
      <c r="ET1716">
        <v>0.25328450000000002</v>
      </c>
      <c r="EU1716">
        <v>66.417760000000001</v>
      </c>
      <c r="EV1716">
        <v>65.719660000000005</v>
      </c>
      <c r="EW1716">
        <v>65.182810000000003</v>
      </c>
      <c r="EX1716">
        <v>64.713840000000005</v>
      </c>
      <c r="EY1716">
        <v>64.096850000000003</v>
      </c>
      <c r="EZ1716">
        <v>63.745570000000001</v>
      </c>
      <c r="FA1716">
        <v>63.581949999999999</v>
      </c>
      <c r="FB1716">
        <v>63.236660000000001</v>
      </c>
      <c r="FC1716">
        <v>66.073949999999996</v>
      </c>
      <c r="FD1716">
        <v>69.604749999999996</v>
      </c>
      <c r="FE1716">
        <v>73.811790000000002</v>
      </c>
      <c r="FF1716">
        <v>77.094380000000001</v>
      </c>
      <c r="FG1716">
        <v>79.880350000000007</v>
      </c>
      <c r="FH1716">
        <v>80.984380000000002</v>
      </c>
      <c r="FI1716">
        <v>81.443439999999995</v>
      </c>
      <c r="FJ1716">
        <v>80.769120000000001</v>
      </c>
      <c r="FK1716">
        <v>79.757729999999995</v>
      </c>
      <c r="FL1716">
        <v>78.166409999999999</v>
      </c>
      <c r="FM1716">
        <v>75.338459999999998</v>
      </c>
      <c r="FN1716">
        <v>71.591759999999994</v>
      </c>
      <c r="FO1716">
        <v>69.093230000000005</v>
      </c>
      <c r="FP1716">
        <v>68.144589999999994</v>
      </c>
      <c r="FQ1716">
        <v>67.333119999999994</v>
      </c>
      <c r="FR1716">
        <v>66.765320000000003</v>
      </c>
      <c r="FS1716">
        <v>2.2434720000000001</v>
      </c>
      <c r="FT1716">
        <v>8.7434600000000001E-2</v>
      </c>
      <c r="FU1716">
        <v>0.1047693</v>
      </c>
    </row>
    <row r="1717" spans="1:177" x14ac:dyDescent="0.25">
      <c r="A1717" t="s">
        <v>226</v>
      </c>
      <c r="B1717" t="s">
        <v>199</v>
      </c>
      <c r="C1717" t="s">
        <v>303</v>
      </c>
      <c r="D1717" s="19" t="s">
        <v>254</v>
      </c>
      <c r="E1717" t="s">
        <v>219</v>
      </c>
      <c r="F1717">
        <v>5329</v>
      </c>
      <c r="G1717">
        <v>1.7921849999999999</v>
      </c>
      <c r="H1717">
        <v>1.6863109999999999</v>
      </c>
      <c r="I1717">
        <v>1.3205960000000001</v>
      </c>
      <c r="J1717">
        <v>1.025933</v>
      </c>
      <c r="K1717">
        <v>0.96163770000000004</v>
      </c>
      <c r="L1717">
        <v>1.0757019999999999</v>
      </c>
      <c r="M1717">
        <v>1.239975</v>
      </c>
      <c r="N1717">
        <v>0.882355</v>
      </c>
      <c r="O1717">
        <v>0.30241859999999998</v>
      </c>
      <c r="P1717">
        <v>-0.31188070000000001</v>
      </c>
      <c r="Q1717">
        <v>-0.73691459999999998</v>
      </c>
      <c r="R1717">
        <v>-1.025333</v>
      </c>
      <c r="S1717">
        <v>-0.6860598</v>
      </c>
      <c r="T1717">
        <v>-0.34816580000000003</v>
      </c>
      <c r="U1717">
        <v>0.52459259999999996</v>
      </c>
      <c r="V1717">
        <v>1.314155</v>
      </c>
      <c r="W1717">
        <v>2.1204139999999998</v>
      </c>
      <c r="X1717">
        <v>2.8958650000000001</v>
      </c>
      <c r="Y1717">
        <v>3.0253649999999999</v>
      </c>
      <c r="Z1717">
        <v>3.238988</v>
      </c>
      <c r="AA1717">
        <v>3.2467280000000001</v>
      </c>
      <c r="AB1717">
        <v>3.1019709999999998</v>
      </c>
      <c r="AC1717">
        <v>2.8480400000000001</v>
      </c>
      <c r="AD1717">
        <v>2.6795710000000001</v>
      </c>
      <c r="AE1717">
        <v>-0.52002499999999996</v>
      </c>
      <c r="AF1717">
        <v>-0.3510469</v>
      </c>
      <c r="AG1717">
        <v>-0.73127540000000002</v>
      </c>
      <c r="AH1717">
        <v>-0.91769979999999995</v>
      </c>
      <c r="AI1717">
        <v>-0.78066919999999995</v>
      </c>
      <c r="AJ1717">
        <v>-0.4636691</v>
      </c>
      <c r="AK1717">
        <v>-0.17486789999999999</v>
      </c>
      <c r="AL1717">
        <v>-0.2104548</v>
      </c>
      <c r="AM1717">
        <v>-0.2405998</v>
      </c>
      <c r="AN1717">
        <v>-0.20894460000000001</v>
      </c>
      <c r="AO1717">
        <v>-0.25170120000000001</v>
      </c>
      <c r="AP1717">
        <v>-0.42027049999999999</v>
      </c>
      <c r="AQ1717">
        <v>-0.1562344</v>
      </c>
      <c r="AR1717">
        <v>-0.2325603</v>
      </c>
      <c r="AS1717">
        <v>5.9338799999999997E-2</v>
      </c>
      <c r="AT1717">
        <v>-7.81414E-2</v>
      </c>
      <c r="AU1717">
        <v>-9.9252099999999996E-2</v>
      </c>
      <c r="AV1717">
        <v>-0.182474</v>
      </c>
      <c r="AW1717">
        <v>-0.57550500000000004</v>
      </c>
      <c r="AX1717">
        <v>-0.29854510000000001</v>
      </c>
      <c r="AY1717">
        <v>-7.2432200000000002E-2</v>
      </c>
      <c r="AZ1717">
        <v>-0.16957120000000001</v>
      </c>
      <c r="BA1717">
        <v>-9.1745400000000005E-2</v>
      </c>
      <c r="BB1717">
        <v>0.26120979999999999</v>
      </c>
      <c r="BC1717">
        <v>-0.34794000000000003</v>
      </c>
      <c r="BD1717">
        <v>-0.2221235</v>
      </c>
      <c r="BE1717">
        <v>-0.49158869999999999</v>
      </c>
      <c r="BF1717">
        <v>-0.66005619999999998</v>
      </c>
      <c r="BG1717">
        <v>-0.57730000000000004</v>
      </c>
      <c r="BH1717">
        <v>-0.33563910000000002</v>
      </c>
      <c r="BI1717">
        <v>-0.10504910000000001</v>
      </c>
      <c r="BJ1717">
        <v>-0.1262498</v>
      </c>
      <c r="BK1717">
        <v>-9.1723799999999994E-2</v>
      </c>
      <c r="BL1717">
        <v>6.1843999999999996E-3</v>
      </c>
      <c r="BM1717">
        <v>-2.3699999999999999E-2</v>
      </c>
      <c r="BN1717">
        <v>-0.18507290000000001</v>
      </c>
      <c r="BO1717">
        <v>7.9330499999999998E-2</v>
      </c>
      <c r="BP1717">
        <v>2.8240899999999999E-2</v>
      </c>
      <c r="BQ1717">
        <v>0.32154850000000001</v>
      </c>
      <c r="BR1717">
        <v>0.23696990000000001</v>
      </c>
      <c r="BS1717">
        <v>0.22416520000000001</v>
      </c>
      <c r="BT1717">
        <v>0.1246568</v>
      </c>
      <c r="BU1717">
        <v>-0.27972710000000001</v>
      </c>
      <c r="BV1717">
        <v>-3.7046799999999998E-2</v>
      </c>
      <c r="BW1717">
        <v>0.16762299999999999</v>
      </c>
      <c r="BX1717">
        <v>8.5483199999999995E-2</v>
      </c>
      <c r="BY1717">
        <v>0.14298959999999999</v>
      </c>
      <c r="BZ1717">
        <v>0.40499780000000002</v>
      </c>
      <c r="CA1717">
        <v>-0.2287545</v>
      </c>
      <c r="CB1717">
        <v>-0.13283159999999999</v>
      </c>
      <c r="CC1717">
        <v>-0.32558239999999999</v>
      </c>
      <c r="CD1717">
        <v>-0.48161290000000001</v>
      </c>
      <c r="CE1717">
        <v>-0.43644719999999998</v>
      </c>
      <c r="CF1717">
        <v>-0.24696599999999999</v>
      </c>
      <c r="CG1717">
        <v>-5.6692800000000002E-2</v>
      </c>
      <c r="CH1717">
        <v>-6.7929600000000007E-2</v>
      </c>
      <c r="CI1717">
        <v>1.13872E-2</v>
      </c>
      <c r="CJ1717">
        <v>0.15518209999999999</v>
      </c>
      <c r="CK1717">
        <v>0.134213</v>
      </c>
      <c r="CL1717">
        <v>-2.2175799999999999E-2</v>
      </c>
      <c r="CM1717">
        <v>0.24248210000000001</v>
      </c>
      <c r="CN1717">
        <v>0.208871</v>
      </c>
      <c r="CO1717">
        <v>0.5031542</v>
      </c>
      <c r="CP1717">
        <v>0.45521499999999998</v>
      </c>
      <c r="CQ1717">
        <v>0.44816299999999998</v>
      </c>
      <c r="CR1717">
        <v>0.33737470000000003</v>
      </c>
      <c r="CS1717">
        <v>-7.4872300000000003E-2</v>
      </c>
      <c r="CT1717">
        <v>0.1440661</v>
      </c>
      <c r="CU1717">
        <v>0.33388449999999997</v>
      </c>
      <c r="CV1717">
        <v>0.26213310000000001</v>
      </c>
      <c r="CW1717">
        <v>0.30556630000000001</v>
      </c>
      <c r="CX1717">
        <v>0.50458499999999995</v>
      </c>
      <c r="CY1717">
        <v>-0.109569</v>
      </c>
      <c r="CZ1717">
        <v>-4.3539599999999998E-2</v>
      </c>
      <c r="DA1717">
        <v>-0.1595761</v>
      </c>
      <c r="DB1717">
        <v>-0.30316969999999999</v>
      </c>
      <c r="DC1717">
        <v>-0.29559439999999998</v>
      </c>
      <c r="DD1717">
        <v>-0.15829289999999999</v>
      </c>
      <c r="DE1717">
        <v>-8.3365000000000002E-3</v>
      </c>
      <c r="DF1717">
        <v>-9.6095E-3</v>
      </c>
      <c r="DG1717">
        <v>0.1144983</v>
      </c>
      <c r="DH1717">
        <v>0.3041798</v>
      </c>
      <c r="DI1717">
        <v>0.29212589999999999</v>
      </c>
      <c r="DJ1717">
        <v>0.14072129999999999</v>
      </c>
      <c r="DK1717">
        <v>0.40563359999999998</v>
      </c>
      <c r="DL1717">
        <v>0.38950109999999999</v>
      </c>
      <c r="DM1717">
        <v>0.68475989999999998</v>
      </c>
      <c r="DN1717">
        <v>0.67346019999999995</v>
      </c>
      <c r="DO1717">
        <v>0.67216089999999995</v>
      </c>
      <c r="DP1717">
        <v>0.55009249999999998</v>
      </c>
      <c r="DQ1717">
        <v>0.1299826</v>
      </c>
      <c r="DR1717">
        <v>0.325179</v>
      </c>
      <c r="DS1717">
        <v>0.50014599999999998</v>
      </c>
      <c r="DT1717">
        <v>0.43878299999999998</v>
      </c>
      <c r="DU1717">
        <v>0.46814299999999998</v>
      </c>
      <c r="DV1717">
        <v>0.60417220000000005</v>
      </c>
      <c r="DW1717">
        <v>6.2515899999999999E-2</v>
      </c>
      <c r="DX1717">
        <v>8.5383799999999996E-2</v>
      </c>
      <c r="DY1717">
        <v>8.0110700000000007E-2</v>
      </c>
      <c r="DZ1717">
        <v>-4.5525999999999997E-2</v>
      </c>
      <c r="EA1717">
        <v>-9.2225299999999996E-2</v>
      </c>
      <c r="EB1717">
        <v>-3.0262899999999999E-2</v>
      </c>
      <c r="EC1717">
        <v>6.1482299999999997E-2</v>
      </c>
      <c r="ED1717">
        <v>7.4595599999999998E-2</v>
      </c>
      <c r="EE1717">
        <v>0.2633742</v>
      </c>
      <c r="EF1717">
        <v>0.51930880000000001</v>
      </c>
      <c r="EG1717">
        <v>0.52012709999999995</v>
      </c>
      <c r="EH1717">
        <v>0.3759189</v>
      </c>
      <c r="EI1717">
        <v>0.64119859999999995</v>
      </c>
      <c r="EJ1717">
        <v>0.65030220000000005</v>
      </c>
      <c r="EK1717">
        <v>0.94696959999999997</v>
      </c>
      <c r="EL1717">
        <v>0.98857150000000005</v>
      </c>
      <c r="EM1717">
        <v>0.99557819999999997</v>
      </c>
      <c r="EN1717">
        <v>0.85722330000000002</v>
      </c>
      <c r="EO1717">
        <v>0.42576049999999999</v>
      </c>
      <c r="EP1717">
        <v>0.58667729999999996</v>
      </c>
      <c r="EQ1717">
        <v>0.7402012</v>
      </c>
      <c r="ER1717">
        <v>0.6938375</v>
      </c>
      <c r="ES1717">
        <v>0.70287809999999995</v>
      </c>
      <c r="ET1717">
        <v>0.74796030000000002</v>
      </c>
      <c r="EU1717">
        <v>74.359899999999996</v>
      </c>
      <c r="EV1717">
        <v>73.556240000000003</v>
      </c>
      <c r="EW1717">
        <v>73.572370000000006</v>
      </c>
      <c r="EX1717">
        <v>72.653790000000001</v>
      </c>
      <c r="EY1717">
        <v>71.252560000000003</v>
      </c>
      <c r="EZ1717">
        <v>71.547430000000006</v>
      </c>
      <c r="FA1717">
        <v>71.701229999999995</v>
      </c>
      <c r="FB1717">
        <v>72.411249999999995</v>
      </c>
      <c r="FC1717">
        <v>77.652569999999997</v>
      </c>
      <c r="FD1717">
        <v>84.718339999999998</v>
      </c>
      <c r="FE1717">
        <v>90.578969999999998</v>
      </c>
      <c r="FF1717">
        <v>93.752319999999997</v>
      </c>
      <c r="FG1717">
        <v>93.796090000000007</v>
      </c>
      <c r="FH1717">
        <v>93.377009999999999</v>
      </c>
      <c r="FI1717">
        <v>93.378489999999999</v>
      </c>
      <c r="FJ1717">
        <v>94.472130000000007</v>
      </c>
      <c r="FK1717">
        <v>93.995350000000002</v>
      </c>
      <c r="FL1717">
        <v>92.640100000000004</v>
      </c>
      <c r="FM1717">
        <v>88.800740000000005</v>
      </c>
      <c r="FN1717">
        <v>83.567729999999997</v>
      </c>
      <c r="FO1717">
        <v>80.609290000000001</v>
      </c>
      <c r="FP1717">
        <v>78.986310000000003</v>
      </c>
      <c r="FQ1717">
        <v>77.535210000000006</v>
      </c>
      <c r="FR1717">
        <v>76.758439999999993</v>
      </c>
      <c r="FS1717">
        <v>3.329377</v>
      </c>
      <c r="FT1717">
        <v>0.17214109999999999</v>
      </c>
      <c r="FU1717">
        <v>0.29317290000000001</v>
      </c>
    </row>
    <row r="1718" spans="1:177" x14ac:dyDescent="0.25">
      <c r="A1718" t="s">
        <v>226</v>
      </c>
      <c r="B1718" t="s">
        <v>199</v>
      </c>
      <c r="C1718" t="s">
        <v>303</v>
      </c>
      <c r="D1718" s="19" t="s">
        <v>254</v>
      </c>
      <c r="E1718" t="s">
        <v>220</v>
      </c>
      <c r="F1718">
        <v>2175</v>
      </c>
      <c r="G1718">
        <v>2.2242549999999999</v>
      </c>
      <c r="H1718">
        <v>1.9183380000000001</v>
      </c>
      <c r="I1718">
        <v>1.455884</v>
      </c>
      <c r="J1718">
        <v>0.98910220000000004</v>
      </c>
      <c r="K1718">
        <v>1.3164720000000001</v>
      </c>
      <c r="L1718">
        <v>1.186272</v>
      </c>
      <c r="M1718">
        <v>1.2313000000000001</v>
      </c>
      <c r="N1718">
        <v>0.87649580000000005</v>
      </c>
      <c r="O1718">
        <v>0.24786569999999999</v>
      </c>
      <c r="P1718">
        <v>-0.48116599999999998</v>
      </c>
      <c r="Q1718">
        <v>-1.0289710000000001</v>
      </c>
      <c r="R1718">
        <v>-1.4537150000000001</v>
      </c>
      <c r="S1718">
        <v>-0.83361450000000004</v>
      </c>
      <c r="T1718">
        <v>-0.450735</v>
      </c>
      <c r="U1718">
        <v>0.64951550000000002</v>
      </c>
      <c r="V1718">
        <v>1.841567</v>
      </c>
      <c r="W1718">
        <v>2.2765249999999999</v>
      </c>
      <c r="X1718">
        <v>2.6104989999999999</v>
      </c>
      <c r="Y1718">
        <v>2.636622</v>
      </c>
      <c r="Z1718">
        <v>2.720793</v>
      </c>
      <c r="AA1718">
        <v>2.7519749999999998</v>
      </c>
      <c r="AB1718">
        <v>2.6856469999999999</v>
      </c>
      <c r="AC1718">
        <v>2.5754920000000001</v>
      </c>
      <c r="AD1718">
        <v>2.527558</v>
      </c>
      <c r="AE1718">
        <v>-0.1807366</v>
      </c>
      <c r="AF1718">
        <v>-0.24957090000000001</v>
      </c>
      <c r="AG1718">
        <v>-0.81848989999999999</v>
      </c>
      <c r="AH1718">
        <v>-1.125907</v>
      </c>
      <c r="AI1718">
        <v>-0.35301359999999998</v>
      </c>
      <c r="AJ1718">
        <v>-0.40105560000000001</v>
      </c>
      <c r="AK1718">
        <v>-0.21043519999999999</v>
      </c>
      <c r="AL1718">
        <v>-0.26436559999999998</v>
      </c>
      <c r="AM1718">
        <v>-0.294651</v>
      </c>
      <c r="AN1718">
        <v>-0.33425929999999998</v>
      </c>
      <c r="AO1718">
        <v>-0.45601350000000002</v>
      </c>
      <c r="AP1718">
        <v>-0.7622468</v>
      </c>
      <c r="AQ1718">
        <v>-0.10300529999999999</v>
      </c>
      <c r="AR1718">
        <v>-0.12052880000000001</v>
      </c>
      <c r="AS1718">
        <v>0.28658919999999999</v>
      </c>
      <c r="AT1718">
        <v>0.71581260000000002</v>
      </c>
      <c r="AU1718">
        <v>0.207872</v>
      </c>
      <c r="AV1718">
        <v>-0.21013999999999999</v>
      </c>
      <c r="AW1718">
        <v>-0.74932889999999996</v>
      </c>
      <c r="AX1718">
        <v>-0.49849139999999997</v>
      </c>
      <c r="AY1718">
        <v>-0.34981089999999998</v>
      </c>
      <c r="AZ1718">
        <v>-0.42245260000000001</v>
      </c>
      <c r="BA1718">
        <v>-0.3084654</v>
      </c>
      <c r="BB1718">
        <v>8.6012999999999992E-3</v>
      </c>
      <c r="BC1718">
        <v>3.7956700000000003E-2</v>
      </c>
      <c r="BD1718">
        <v>-3.8600200000000001E-2</v>
      </c>
      <c r="BE1718">
        <v>-0.44623309999999999</v>
      </c>
      <c r="BF1718">
        <v>-0.75892559999999998</v>
      </c>
      <c r="BG1718">
        <v>-0.17725469999999999</v>
      </c>
      <c r="BH1718">
        <v>-0.22266279999999999</v>
      </c>
      <c r="BI1718">
        <v>-0.11047410000000001</v>
      </c>
      <c r="BJ1718">
        <v>-0.1426848</v>
      </c>
      <c r="BK1718">
        <v>-0.1407513</v>
      </c>
      <c r="BL1718">
        <v>-0.13660059999999999</v>
      </c>
      <c r="BM1718">
        <v>-0.19480839999999999</v>
      </c>
      <c r="BN1718">
        <v>-0.4554241</v>
      </c>
      <c r="BO1718">
        <v>0.12810089999999999</v>
      </c>
      <c r="BP1718">
        <v>0.18281030000000001</v>
      </c>
      <c r="BQ1718">
        <v>0.66684540000000003</v>
      </c>
      <c r="BR1718">
        <v>1.0864879999999999</v>
      </c>
      <c r="BS1718">
        <v>0.64889909999999995</v>
      </c>
      <c r="BT1718">
        <v>0.22293689999999999</v>
      </c>
      <c r="BU1718">
        <v>-0.32034990000000002</v>
      </c>
      <c r="BV1718">
        <v>-0.24284629999999999</v>
      </c>
      <c r="BW1718">
        <v>-9.6632700000000002E-2</v>
      </c>
      <c r="BX1718">
        <v>-0.1868804</v>
      </c>
      <c r="BY1718">
        <v>-5.4260700000000002E-2</v>
      </c>
      <c r="BZ1718">
        <v>0.23563890000000001</v>
      </c>
      <c r="CA1718">
        <v>0.18942310000000001</v>
      </c>
      <c r="CB1718">
        <v>0.1075175</v>
      </c>
      <c r="CC1718">
        <v>-0.1884092</v>
      </c>
      <c r="CD1718">
        <v>-0.50475530000000002</v>
      </c>
      <c r="CE1718">
        <v>-5.55246E-2</v>
      </c>
      <c r="CF1718">
        <v>-9.9108500000000002E-2</v>
      </c>
      <c r="CG1718">
        <v>-4.1241300000000002E-2</v>
      </c>
      <c r="CH1718">
        <v>-5.8409099999999999E-2</v>
      </c>
      <c r="CI1718">
        <v>-3.4160799999999998E-2</v>
      </c>
      <c r="CJ1718">
        <v>2.9720000000000001E-4</v>
      </c>
      <c r="CK1718">
        <v>-1.3898600000000001E-2</v>
      </c>
      <c r="CL1718">
        <v>-0.24291960000000001</v>
      </c>
      <c r="CM1718">
        <v>0.28816439999999999</v>
      </c>
      <c r="CN1718">
        <v>0.39290209999999998</v>
      </c>
      <c r="CO1718">
        <v>0.93020979999999998</v>
      </c>
      <c r="CP1718">
        <v>1.3432170000000001</v>
      </c>
      <c r="CQ1718">
        <v>0.95435320000000001</v>
      </c>
      <c r="CR1718">
        <v>0.52288460000000003</v>
      </c>
      <c r="CS1718">
        <v>-2.3240299999999998E-2</v>
      </c>
      <c r="CT1718">
        <v>-6.5787300000000007E-2</v>
      </c>
      <c r="CU1718">
        <v>7.8717700000000002E-2</v>
      </c>
      <c r="CV1718">
        <v>-2.37238E-2</v>
      </c>
      <c r="CW1718">
        <v>0.1218007</v>
      </c>
      <c r="CX1718">
        <v>0.39288450000000003</v>
      </c>
      <c r="CY1718">
        <v>0.34088940000000001</v>
      </c>
      <c r="CZ1718">
        <v>0.25363520000000001</v>
      </c>
      <c r="DA1718">
        <v>6.9414699999999996E-2</v>
      </c>
      <c r="DB1718">
        <v>-0.25058510000000001</v>
      </c>
      <c r="DC1718">
        <v>6.62055E-2</v>
      </c>
      <c r="DD1718">
        <v>2.44459E-2</v>
      </c>
      <c r="DE1718">
        <v>2.7991499999999999E-2</v>
      </c>
      <c r="DF1718">
        <v>2.58666E-2</v>
      </c>
      <c r="DG1718">
        <v>7.2429599999999997E-2</v>
      </c>
      <c r="DH1718">
        <v>0.13719509999999999</v>
      </c>
      <c r="DI1718">
        <v>0.1670112</v>
      </c>
      <c r="DJ1718">
        <v>-3.04151E-2</v>
      </c>
      <c r="DK1718">
        <v>0.44822780000000001</v>
      </c>
      <c r="DL1718">
        <v>0.60299380000000002</v>
      </c>
      <c r="DM1718">
        <v>1.1935739999999999</v>
      </c>
      <c r="DN1718">
        <v>1.599945</v>
      </c>
      <c r="DO1718">
        <v>1.2598069999999999</v>
      </c>
      <c r="DP1718">
        <v>0.82283229999999996</v>
      </c>
      <c r="DQ1718">
        <v>0.27386919999999998</v>
      </c>
      <c r="DR1718">
        <v>0.1112717</v>
      </c>
      <c r="DS1718">
        <v>0.25406820000000002</v>
      </c>
      <c r="DT1718">
        <v>0.13943269999999999</v>
      </c>
      <c r="DU1718">
        <v>0.29786200000000002</v>
      </c>
      <c r="DV1718">
        <v>0.55013009999999996</v>
      </c>
      <c r="DW1718">
        <v>0.55958280000000005</v>
      </c>
      <c r="DX1718">
        <v>0.46460590000000002</v>
      </c>
      <c r="DY1718">
        <v>0.44167149999999999</v>
      </c>
      <c r="DZ1718">
        <v>0.11639629999999999</v>
      </c>
      <c r="EA1718">
        <v>0.2419644</v>
      </c>
      <c r="EB1718">
        <v>0.20283870000000001</v>
      </c>
      <c r="EC1718">
        <v>0.1279526</v>
      </c>
      <c r="ED1718">
        <v>0.1475474</v>
      </c>
      <c r="EE1718">
        <v>0.22632939999999999</v>
      </c>
      <c r="EF1718">
        <v>0.33485379999999998</v>
      </c>
      <c r="EG1718">
        <v>0.42821629999999999</v>
      </c>
      <c r="EH1718">
        <v>0.27640769999999998</v>
      </c>
      <c r="EI1718">
        <v>0.67933399999999999</v>
      </c>
      <c r="EJ1718">
        <v>0.90633300000000006</v>
      </c>
      <c r="EK1718">
        <v>1.5738300000000001</v>
      </c>
      <c r="EL1718">
        <v>1.970621</v>
      </c>
      <c r="EM1718">
        <v>1.700834</v>
      </c>
      <c r="EN1718">
        <v>1.2559089999999999</v>
      </c>
      <c r="EO1718">
        <v>0.70284829999999998</v>
      </c>
      <c r="EP1718">
        <v>0.36691679999999999</v>
      </c>
      <c r="EQ1718">
        <v>0.50724639999999999</v>
      </c>
      <c r="ER1718">
        <v>0.37500489999999997</v>
      </c>
      <c r="ES1718">
        <v>0.55206670000000002</v>
      </c>
      <c r="ET1718">
        <v>0.77716759999999996</v>
      </c>
      <c r="EU1718">
        <v>74.230670000000003</v>
      </c>
      <c r="EV1718">
        <v>73.269019999999998</v>
      </c>
      <c r="EW1718">
        <v>73.793890000000005</v>
      </c>
      <c r="EX1718">
        <v>72.787300000000002</v>
      </c>
      <c r="EY1718">
        <v>71.552430000000001</v>
      </c>
      <c r="EZ1718">
        <v>71.769919999999999</v>
      </c>
      <c r="FA1718">
        <v>71.701610000000002</v>
      </c>
      <c r="FB1718">
        <v>72.824449999999999</v>
      </c>
      <c r="FC1718">
        <v>77.40204</v>
      </c>
      <c r="FD1718">
        <v>83.538640000000001</v>
      </c>
      <c r="FE1718">
        <v>88.867580000000004</v>
      </c>
      <c r="FF1718">
        <v>91.899339999999995</v>
      </c>
      <c r="FG1718">
        <v>91.271420000000006</v>
      </c>
      <c r="FH1718">
        <v>90.954459999999997</v>
      </c>
      <c r="FI1718">
        <v>91.047939999999997</v>
      </c>
      <c r="FJ1718">
        <v>91.656080000000003</v>
      </c>
      <c r="FK1718">
        <v>90.408630000000002</v>
      </c>
      <c r="FL1718">
        <v>89.158779999999993</v>
      </c>
      <c r="FM1718">
        <v>85.941280000000006</v>
      </c>
      <c r="FN1718">
        <v>81.538049999999998</v>
      </c>
      <c r="FO1718">
        <v>79.372079999999997</v>
      </c>
      <c r="FP1718">
        <v>78.052120000000002</v>
      </c>
      <c r="FQ1718">
        <v>76.952669999999998</v>
      </c>
      <c r="FR1718">
        <v>76.284599999999998</v>
      </c>
      <c r="FS1718">
        <v>4.1746179999999997</v>
      </c>
      <c r="FT1718">
        <v>0.20123170000000001</v>
      </c>
      <c r="FU1718">
        <v>0.36428050000000001</v>
      </c>
    </row>
    <row r="1719" spans="1:177" x14ac:dyDescent="0.25">
      <c r="A1719" t="s">
        <v>226</v>
      </c>
      <c r="B1719" t="s">
        <v>199</v>
      </c>
      <c r="C1719" t="s">
        <v>303</v>
      </c>
      <c r="D1719" s="19" t="s">
        <v>254</v>
      </c>
      <c r="E1719" t="s">
        <v>221</v>
      </c>
      <c r="F1719">
        <v>3155</v>
      </c>
      <c r="G1719">
        <v>1.3324149999999999</v>
      </c>
      <c r="H1719">
        <v>1.433921</v>
      </c>
      <c r="I1719">
        <v>1.174245</v>
      </c>
      <c r="J1719">
        <v>1.059496</v>
      </c>
      <c r="K1719">
        <v>0.57316089999999997</v>
      </c>
      <c r="L1719">
        <v>0.94478340000000005</v>
      </c>
      <c r="M1719">
        <v>1.2341200000000001</v>
      </c>
      <c r="N1719">
        <v>0.8758745</v>
      </c>
      <c r="O1719">
        <v>0.35205760000000003</v>
      </c>
      <c r="P1719">
        <v>-0.13830700000000001</v>
      </c>
      <c r="Q1719">
        <v>-0.46523490000000001</v>
      </c>
      <c r="R1719">
        <v>-0.63785139999999996</v>
      </c>
      <c r="S1719">
        <v>-0.61291870000000004</v>
      </c>
      <c r="T1719">
        <v>-0.34347689999999997</v>
      </c>
      <c r="U1719">
        <v>0.27897100000000002</v>
      </c>
      <c r="V1719">
        <v>0.63075349999999997</v>
      </c>
      <c r="W1719">
        <v>1.8321130000000001</v>
      </c>
      <c r="X1719">
        <v>3.0381909999999999</v>
      </c>
      <c r="Y1719">
        <v>3.3031959999999998</v>
      </c>
      <c r="Z1719">
        <v>3.6794820000000001</v>
      </c>
      <c r="AA1719">
        <v>3.7086250000000001</v>
      </c>
      <c r="AB1719">
        <v>3.5078900000000002</v>
      </c>
      <c r="AC1719">
        <v>3.110446</v>
      </c>
      <c r="AD1719">
        <v>2.8221880000000001</v>
      </c>
      <c r="AE1719">
        <v>-1.090881</v>
      </c>
      <c r="AF1719">
        <v>-0.61987610000000004</v>
      </c>
      <c r="AG1719">
        <v>-0.99702080000000004</v>
      </c>
      <c r="AH1719">
        <v>-1.0916600000000001</v>
      </c>
      <c r="AI1719">
        <v>-1.466923</v>
      </c>
      <c r="AJ1719">
        <v>-0.72032479999999999</v>
      </c>
      <c r="AK1719">
        <v>-0.24164859999999999</v>
      </c>
      <c r="AL1719">
        <v>-0.26630239999999999</v>
      </c>
      <c r="AM1719">
        <v>-0.39303510000000003</v>
      </c>
      <c r="AN1719">
        <v>-0.34756399999999998</v>
      </c>
      <c r="AO1719">
        <v>-0.35847289999999998</v>
      </c>
      <c r="AP1719">
        <v>-0.40222649999999999</v>
      </c>
      <c r="AQ1719">
        <v>-0.52035560000000003</v>
      </c>
      <c r="AR1719">
        <v>-0.73213600000000001</v>
      </c>
      <c r="AS1719">
        <v>-0.55259009999999997</v>
      </c>
      <c r="AT1719">
        <v>-1.302376</v>
      </c>
      <c r="AU1719">
        <v>-0.8848897</v>
      </c>
      <c r="AV1719">
        <v>-0.6089367</v>
      </c>
      <c r="AW1719">
        <v>-0.80694339999999998</v>
      </c>
      <c r="AX1719">
        <v>-0.4336392</v>
      </c>
      <c r="AY1719">
        <v>-9.8843600000000004E-2</v>
      </c>
      <c r="AZ1719">
        <v>-0.21092610000000001</v>
      </c>
      <c r="BA1719">
        <v>-0.18430379999999999</v>
      </c>
      <c r="BB1719">
        <v>0.32280720000000002</v>
      </c>
      <c r="BC1719">
        <v>-0.84130870000000002</v>
      </c>
      <c r="BD1719">
        <v>-0.48143520000000001</v>
      </c>
      <c r="BE1719">
        <v>-0.68554400000000004</v>
      </c>
      <c r="BF1719">
        <v>-0.71686269999999996</v>
      </c>
      <c r="BG1719">
        <v>-1.097545</v>
      </c>
      <c r="BH1719">
        <v>-0.53275399999999995</v>
      </c>
      <c r="BI1719">
        <v>-0.14220920000000001</v>
      </c>
      <c r="BJ1719">
        <v>-0.15516340000000001</v>
      </c>
      <c r="BK1719">
        <v>-0.12510389999999999</v>
      </c>
      <c r="BL1719">
        <v>4.9077900000000001E-2</v>
      </c>
      <c r="BM1719">
        <v>3.0892900000000001E-2</v>
      </c>
      <c r="BN1719">
        <v>-3.3538499999999999E-2</v>
      </c>
      <c r="BO1719">
        <v>-9.8043500000000006E-2</v>
      </c>
      <c r="BP1719">
        <v>-0.29050480000000001</v>
      </c>
      <c r="BQ1719">
        <v>-0.19414219999999999</v>
      </c>
      <c r="BR1719">
        <v>-0.81561910000000004</v>
      </c>
      <c r="BS1719">
        <v>-0.4117654</v>
      </c>
      <c r="BT1719">
        <v>-0.1650903</v>
      </c>
      <c r="BU1719">
        <v>-0.40111340000000001</v>
      </c>
      <c r="BV1719">
        <v>3.6204899999999998E-2</v>
      </c>
      <c r="BW1719">
        <v>0.32524560000000002</v>
      </c>
      <c r="BX1719">
        <v>0.25450729999999999</v>
      </c>
      <c r="BY1719">
        <v>0.22358810000000001</v>
      </c>
      <c r="BZ1719">
        <v>0.50013540000000001</v>
      </c>
      <c r="CA1719">
        <v>-0.66845600000000005</v>
      </c>
      <c r="CB1719">
        <v>-0.38555149999999999</v>
      </c>
      <c r="CC1719">
        <v>-0.46981620000000002</v>
      </c>
      <c r="CD1719">
        <v>-0.4572794</v>
      </c>
      <c r="CE1719">
        <v>-0.84171479999999999</v>
      </c>
      <c r="CF1719">
        <v>-0.40284310000000001</v>
      </c>
      <c r="CG1719">
        <v>-7.3337799999999995E-2</v>
      </c>
      <c r="CH1719">
        <v>-7.8188900000000006E-2</v>
      </c>
      <c r="CI1719">
        <v>6.0464400000000001E-2</v>
      </c>
      <c r="CJ1719">
        <v>0.32379089999999999</v>
      </c>
      <c r="CK1719">
        <v>0.30056640000000001</v>
      </c>
      <c r="CL1719">
        <v>0.2218137</v>
      </c>
      <c r="CM1719">
        <v>0.1944485</v>
      </c>
      <c r="CN1719">
        <v>1.53676E-2</v>
      </c>
      <c r="CO1719">
        <v>5.4117600000000002E-2</v>
      </c>
      <c r="CP1719">
        <v>-0.47849259999999999</v>
      </c>
      <c r="CQ1719">
        <v>-8.40809E-2</v>
      </c>
      <c r="CR1719">
        <v>0.14231630000000001</v>
      </c>
      <c r="CS1719">
        <v>-0.1200368</v>
      </c>
      <c r="CT1719">
        <v>0.36161759999999998</v>
      </c>
      <c r="CU1719">
        <v>0.61896850000000003</v>
      </c>
      <c r="CV1719">
        <v>0.57686499999999996</v>
      </c>
      <c r="CW1719">
        <v>0.50609280000000001</v>
      </c>
      <c r="CX1719">
        <v>0.62295250000000002</v>
      </c>
      <c r="CY1719">
        <v>-0.49560320000000002</v>
      </c>
      <c r="CZ1719">
        <v>-0.28966769999999997</v>
      </c>
      <c r="DA1719">
        <v>-0.25408839999999999</v>
      </c>
      <c r="DB1719">
        <v>-0.19769619999999999</v>
      </c>
      <c r="DC1719">
        <v>-0.58588459999999998</v>
      </c>
      <c r="DD1719">
        <v>-0.27293210000000001</v>
      </c>
      <c r="DE1719">
        <v>-4.4663999999999997E-3</v>
      </c>
      <c r="DF1719">
        <v>-1.2144E-3</v>
      </c>
      <c r="DG1719">
        <v>0.24603269999999999</v>
      </c>
      <c r="DH1719">
        <v>0.59850389999999998</v>
      </c>
      <c r="DI1719">
        <v>0.57023990000000002</v>
      </c>
      <c r="DJ1719">
        <v>0.47716589999999998</v>
      </c>
      <c r="DK1719">
        <v>0.4869406</v>
      </c>
      <c r="DL1719">
        <v>0.32124009999999997</v>
      </c>
      <c r="DM1719">
        <v>0.30237760000000002</v>
      </c>
      <c r="DN1719">
        <v>-0.1413662</v>
      </c>
      <c r="DO1719">
        <v>0.2436035</v>
      </c>
      <c r="DP1719">
        <v>0.44972299999999998</v>
      </c>
      <c r="DQ1719">
        <v>0.16103970000000001</v>
      </c>
      <c r="DR1719">
        <v>0.68703020000000004</v>
      </c>
      <c r="DS1719">
        <v>0.91269140000000004</v>
      </c>
      <c r="DT1719">
        <v>0.89922270000000004</v>
      </c>
      <c r="DU1719">
        <v>0.78859749999999995</v>
      </c>
      <c r="DV1719">
        <v>0.74576949999999997</v>
      </c>
      <c r="DW1719">
        <v>-0.24603120000000001</v>
      </c>
      <c r="DX1719">
        <v>-0.15122679999999999</v>
      </c>
      <c r="DY1719">
        <v>5.7388399999999999E-2</v>
      </c>
      <c r="DZ1719">
        <v>0.1771007</v>
      </c>
      <c r="EA1719">
        <v>-0.21650630000000001</v>
      </c>
      <c r="EB1719">
        <v>-8.5361300000000001E-2</v>
      </c>
      <c r="EC1719">
        <v>9.4973100000000005E-2</v>
      </c>
      <c r="ED1719">
        <v>0.1099246</v>
      </c>
      <c r="EE1719">
        <v>0.51396390000000003</v>
      </c>
      <c r="EF1719">
        <v>0.99514579999999997</v>
      </c>
      <c r="EG1719">
        <v>0.95960559999999995</v>
      </c>
      <c r="EH1719">
        <v>0.84585399999999999</v>
      </c>
      <c r="EI1719">
        <v>0.90925259999999997</v>
      </c>
      <c r="EJ1719">
        <v>0.76287130000000003</v>
      </c>
      <c r="EK1719">
        <v>0.66082540000000001</v>
      </c>
      <c r="EL1719">
        <v>0.3453908</v>
      </c>
      <c r="EM1719">
        <v>0.71672789999999997</v>
      </c>
      <c r="EN1719">
        <v>0.89356939999999996</v>
      </c>
      <c r="EO1719">
        <v>0.56686970000000003</v>
      </c>
      <c r="EP1719">
        <v>1.156874</v>
      </c>
      <c r="EQ1719">
        <v>1.336781</v>
      </c>
      <c r="ER1719">
        <v>1.3646560000000001</v>
      </c>
      <c r="ES1719">
        <v>1.1964889999999999</v>
      </c>
      <c r="ET1719">
        <v>0.92309770000000002</v>
      </c>
      <c r="EU1719">
        <v>74.448989999999995</v>
      </c>
      <c r="EV1719">
        <v>73.754230000000007</v>
      </c>
      <c r="EW1719">
        <v>73.419659999999993</v>
      </c>
      <c r="EX1719">
        <v>72.561750000000004</v>
      </c>
      <c r="EY1719">
        <v>71.045850000000002</v>
      </c>
      <c r="EZ1719">
        <v>71.394049999999993</v>
      </c>
      <c r="FA1719">
        <v>71.700950000000006</v>
      </c>
      <c r="FB1719">
        <v>72.126400000000004</v>
      </c>
      <c r="FC1719">
        <v>77.825280000000006</v>
      </c>
      <c r="FD1719">
        <v>85.531599999999997</v>
      </c>
      <c r="FE1719">
        <v>91.758769999999998</v>
      </c>
      <c r="FF1719">
        <v>95.029740000000004</v>
      </c>
      <c r="FG1719">
        <v>95.536550000000005</v>
      </c>
      <c r="FH1719">
        <v>95.047089999999997</v>
      </c>
      <c r="FI1719">
        <v>94.985129999999998</v>
      </c>
      <c r="FJ1719">
        <v>96.413470000000004</v>
      </c>
      <c r="FK1719">
        <v>96.46799</v>
      </c>
      <c r="FL1719">
        <v>95.04007</v>
      </c>
      <c r="FM1719">
        <v>90.772000000000006</v>
      </c>
      <c r="FN1719">
        <v>84.96696</v>
      </c>
      <c r="FO1719">
        <v>81.462199999999996</v>
      </c>
      <c r="FP1719">
        <v>79.630319999999998</v>
      </c>
      <c r="FQ1719">
        <v>77.936809999999994</v>
      </c>
      <c r="FR1719">
        <v>77.085089999999994</v>
      </c>
      <c r="FS1719">
        <v>5.3701489999999996</v>
      </c>
      <c r="FT1719">
        <v>0.29234339999999998</v>
      </c>
      <c r="FU1719">
        <v>0.47646450000000001</v>
      </c>
    </row>
    <row r="1720" spans="1:177" x14ac:dyDescent="0.25">
      <c r="A1720" t="s">
        <v>226</v>
      </c>
      <c r="B1720" t="s">
        <v>199</v>
      </c>
      <c r="C1720" t="s">
        <v>300</v>
      </c>
      <c r="D1720" s="19" t="s">
        <v>231</v>
      </c>
      <c r="E1720" t="s">
        <v>219</v>
      </c>
      <c r="F1720">
        <v>19864</v>
      </c>
      <c r="G1720">
        <v>0.39626129999999998</v>
      </c>
      <c r="H1720">
        <v>0.35630200000000001</v>
      </c>
      <c r="I1720">
        <v>0.3385512</v>
      </c>
      <c r="J1720">
        <v>0.3236462</v>
      </c>
      <c r="K1720">
        <v>0.32532050000000001</v>
      </c>
      <c r="L1720">
        <v>0.36356319999999998</v>
      </c>
      <c r="M1720">
        <v>0.42738300000000001</v>
      </c>
      <c r="N1720">
        <v>0.48688769999999998</v>
      </c>
      <c r="O1720">
        <v>0.50485259999999998</v>
      </c>
      <c r="P1720">
        <v>0.51015330000000003</v>
      </c>
      <c r="Q1720">
        <v>0.51844970000000001</v>
      </c>
      <c r="R1720">
        <v>0.52358749999999998</v>
      </c>
      <c r="S1720">
        <v>0.52452860000000001</v>
      </c>
      <c r="T1720">
        <v>0.5481994</v>
      </c>
      <c r="U1720">
        <v>0.53863329999999998</v>
      </c>
      <c r="V1720">
        <v>0.55167860000000002</v>
      </c>
      <c r="W1720">
        <v>0.57865999999999995</v>
      </c>
      <c r="X1720">
        <v>0.61587069999999999</v>
      </c>
      <c r="Y1720">
        <v>0.66105840000000005</v>
      </c>
      <c r="Z1720">
        <v>0.68858249999999999</v>
      </c>
      <c r="AA1720">
        <v>0.69911749999999995</v>
      </c>
      <c r="AB1720">
        <v>0.65393710000000005</v>
      </c>
      <c r="AC1720">
        <v>0.57425789999999999</v>
      </c>
      <c r="AD1720">
        <v>0.49561840000000001</v>
      </c>
      <c r="AE1720">
        <v>-7.5656100000000004E-2</v>
      </c>
      <c r="AF1720">
        <v>-7.5224600000000003E-2</v>
      </c>
      <c r="AG1720">
        <v>-6.53532E-2</v>
      </c>
      <c r="AH1720">
        <v>-6.5245800000000007E-2</v>
      </c>
      <c r="AI1720">
        <v>-6.4617099999999997E-2</v>
      </c>
      <c r="AJ1720">
        <v>-3.8499899999999997E-2</v>
      </c>
      <c r="AK1720">
        <v>-2.9033900000000001E-2</v>
      </c>
      <c r="AL1720">
        <v>-1.11728E-2</v>
      </c>
      <c r="AM1720">
        <v>9.4519999999999999E-4</v>
      </c>
      <c r="AN1720">
        <v>3.5044E-3</v>
      </c>
      <c r="AO1720">
        <v>8.9209000000000007E-3</v>
      </c>
      <c r="AP1720">
        <v>6.8523000000000004E-3</v>
      </c>
      <c r="AQ1720">
        <v>-1.7784999999999999E-3</v>
      </c>
      <c r="AR1720">
        <v>2.5645299999999999E-2</v>
      </c>
      <c r="AS1720">
        <v>1.8984899999999999E-2</v>
      </c>
      <c r="AT1720">
        <v>2.1264999999999999E-2</v>
      </c>
      <c r="AU1720">
        <v>2.8683299999999998E-2</v>
      </c>
      <c r="AV1720">
        <v>2.18052E-2</v>
      </c>
      <c r="AW1720">
        <v>2.9389499999999999E-2</v>
      </c>
      <c r="AX1720">
        <v>1.51678E-2</v>
      </c>
      <c r="AY1720">
        <v>1.1644099999999999E-2</v>
      </c>
      <c r="AZ1720">
        <v>5.9349999999999995E-4</v>
      </c>
      <c r="BA1720">
        <v>-1.1860300000000001E-2</v>
      </c>
      <c r="BB1720">
        <v>-8.9046000000000004E-3</v>
      </c>
      <c r="BC1720">
        <v>-5.5976499999999998E-2</v>
      </c>
      <c r="BD1720">
        <v>-5.7557200000000003E-2</v>
      </c>
      <c r="BE1720">
        <v>-5.0077099999999999E-2</v>
      </c>
      <c r="BF1720">
        <v>-5.0528700000000003E-2</v>
      </c>
      <c r="BG1720">
        <v>-4.9987299999999998E-2</v>
      </c>
      <c r="BH1720">
        <v>-2.8742699999999999E-2</v>
      </c>
      <c r="BI1720">
        <v>-1.85805E-2</v>
      </c>
      <c r="BJ1720">
        <v>-3.6709999999999998E-4</v>
      </c>
      <c r="BK1720">
        <v>1.2664999999999999E-2</v>
      </c>
      <c r="BL1720">
        <v>1.3835099999999999E-2</v>
      </c>
      <c r="BM1720">
        <v>1.89345E-2</v>
      </c>
      <c r="BN1720">
        <v>1.61263E-2</v>
      </c>
      <c r="BO1720">
        <v>7.9903000000000005E-3</v>
      </c>
      <c r="BP1720">
        <v>3.4414599999999997E-2</v>
      </c>
      <c r="BQ1720">
        <v>2.7625400000000001E-2</v>
      </c>
      <c r="BR1720">
        <v>3.0185199999999999E-2</v>
      </c>
      <c r="BS1720">
        <v>3.6899000000000001E-2</v>
      </c>
      <c r="BT1720">
        <v>3.0640400000000002E-2</v>
      </c>
      <c r="BU1720">
        <v>3.8328399999999999E-2</v>
      </c>
      <c r="BV1720">
        <v>2.4749799999999999E-2</v>
      </c>
      <c r="BW1720">
        <v>2.1868200000000001E-2</v>
      </c>
      <c r="BX1720">
        <v>9.5023E-3</v>
      </c>
      <c r="BY1720">
        <v>-2.1998999999999999E-3</v>
      </c>
      <c r="BZ1720">
        <v>-3.2499999999999997E-5</v>
      </c>
      <c r="CA1720">
        <v>-4.2346399999999999E-2</v>
      </c>
      <c r="CB1720">
        <v>-4.5320800000000001E-2</v>
      </c>
      <c r="CC1720">
        <v>-3.9496999999999997E-2</v>
      </c>
      <c r="CD1720">
        <v>-4.0335700000000002E-2</v>
      </c>
      <c r="CE1720">
        <v>-3.9854800000000003E-2</v>
      </c>
      <c r="CF1720">
        <v>-2.1984799999999999E-2</v>
      </c>
      <c r="CG1720">
        <v>-1.13405E-2</v>
      </c>
      <c r="CH1720">
        <v>7.1168999999999998E-3</v>
      </c>
      <c r="CI1720">
        <v>2.0782100000000001E-2</v>
      </c>
      <c r="CJ1720">
        <v>2.0990000000000002E-2</v>
      </c>
      <c r="CK1720">
        <v>2.5869900000000001E-2</v>
      </c>
      <c r="CL1720">
        <v>2.25495E-2</v>
      </c>
      <c r="CM1720">
        <v>1.4756099999999999E-2</v>
      </c>
      <c r="CN1720">
        <v>4.0488099999999999E-2</v>
      </c>
      <c r="CO1720">
        <v>3.3609800000000002E-2</v>
      </c>
      <c r="CP1720">
        <v>3.6363300000000001E-2</v>
      </c>
      <c r="CQ1720">
        <v>4.2589099999999998E-2</v>
      </c>
      <c r="CR1720">
        <v>3.6759600000000003E-2</v>
      </c>
      <c r="CS1720">
        <v>4.4519499999999997E-2</v>
      </c>
      <c r="CT1720">
        <v>3.1386299999999999E-2</v>
      </c>
      <c r="CU1720">
        <v>2.89494E-2</v>
      </c>
      <c r="CV1720">
        <v>1.5672599999999998E-2</v>
      </c>
      <c r="CW1720">
        <v>4.4908999999999999E-3</v>
      </c>
      <c r="CX1720">
        <v>6.1123999999999996E-3</v>
      </c>
      <c r="CY1720">
        <v>-2.87164E-2</v>
      </c>
      <c r="CZ1720">
        <v>-3.30844E-2</v>
      </c>
      <c r="DA1720">
        <v>-2.8916799999999999E-2</v>
      </c>
      <c r="DB1720">
        <v>-3.0142700000000001E-2</v>
      </c>
      <c r="DC1720">
        <v>-2.9722200000000001E-2</v>
      </c>
      <c r="DD1720">
        <v>-1.5226999999999999E-2</v>
      </c>
      <c r="DE1720">
        <v>-4.1005E-3</v>
      </c>
      <c r="DF1720">
        <v>1.46009E-2</v>
      </c>
      <c r="DG1720">
        <v>2.88992E-2</v>
      </c>
      <c r="DH1720">
        <v>2.8145E-2</v>
      </c>
      <c r="DI1720">
        <v>3.2805300000000003E-2</v>
      </c>
      <c r="DJ1720">
        <v>2.8972600000000001E-2</v>
      </c>
      <c r="DK1720">
        <v>2.15219E-2</v>
      </c>
      <c r="DL1720">
        <v>4.6561699999999998E-2</v>
      </c>
      <c r="DM1720">
        <v>3.9594200000000003E-2</v>
      </c>
      <c r="DN1720">
        <v>4.25414E-2</v>
      </c>
      <c r="DO1720">
        <v>4.8279200000000001E-2</v>
      </c>
      <c r="DP1720">
        <v>4.2878899999999998E-2</v>
      </c>
      <c r="DQ1720">
        <v>5.0710600000000002E-2</v>
      </c>
      <c r="DR1720">
        <v>3.80227E-2</v>
      </c>
      <c r="DS1720">
        <v>3.6030600000000003E-2</v>
      </c>
      <c r="DT1720">
        <v>2.1842799999999999E-2</v>
      </c>
      <c r="DU1720">
        <v>1.1181699999999999E-2</v>
      </c>
      <c r="DV1720">
        <v>1.2257199999999999E-2</v>
      </c>
      <c r="DW1720">
        <v>-9.0367999999999993E-3</v>
      </c>
      <c r="DX1720">
        <v>-1.5417E-2</v>
      </c>
      <c r="DY1720">
        <v>-1.36408E-2</v>
      </c>
      <c r="DZ1720">
        <v>-1.5425599999999999E-2</v>
      </c>
      <c r="EA1720">
        <v>-1.5092400000000001E-2</v>
      </c>
      <c r="EB1720">
        <v>-5.4698000000000004E-3</v>
      </c>
      <c r="EC1720">
        <v>6.3528999999999999E-3</v>
      </c>
      <c r="ED1720">
        <v>2.5406499999999999E-2</v>
      </c>
      <c r="EE1720">
        <v>4.0619000000000002E-2</v>
      </c>
      <c r="EF1720">
        <v>3.8475700000000002E-2</v>
      </c>
      <c r="EG1720">
        <v>4.28189E-2</v>
      </c>
      <c r="EH1720">
        <v>3.8246599999999999E-2</v>
      </c>
      <c r="EI1720">
        <v>3.1290699999999998E-2</v>
      </c>
      <c r="EJ1720">
        <v>5.5330900000000002E-2</v>
      </c>
      <c r="EK1720">
        <v>4.8234699999999998E-2</v>
      </c>
      <c r="EL1720">
        <v>5.1461600000000003E-2</v>
      </c>
      <c r="EM1720">
        <v>5.6494799999999998E-2</v>
      </c>
      <c r="EN1720">
        <v>5.1714099999999999E-2</v>
      </c>
      <c r="EO1720">
        <v>5.9649599999999997E-2</v>
      </c>
      <c r="EP1720">
        <v>4.76047E-2</v>
      </c>
      <c r="EQ1720">
        <v>4.6254799999999999E-2</v>
      </c>
      <c r="ER1720">
        <v>3.07516E-2</v>
      </c>
      <c r="ES1720">
        <v>2.0842099999999999E-2</v>
      </c>
      <c r="ET1720">
        <v>2.11294E-2</v>
      </c>
      <c r="EU1720">
        <v>57.056449999999998</v>
      </c>
      <c r="EV1720">
        <v>56.476170000000003</v>
      </c>
      <c r="EW1720">
        <v>55.760309999999997</v>
      </c>
      <c r="EX1720">
        <v>55.205269999999999</v>
      </c>
      <c r="EY1720">
        <v>54.670389999999998</v>
      </c>
      <c r="EZ1720">
        <v>54.253300000000003</v>
      </c>
      <c r="FA1720">
        <v>53.85427</v>
      </c>
      <c r="FB1720">
        <v>54.474760000000003</v>
      </c>
      <c r="FC1720">
        <v>58.390889999999999</v>
      </c>
      <c r="FD1720">
        <v>62.227539999999998</v>
      </c>
      <c r="FE1720">
        <v>65.466930000000005</v>
      </c>
      <c r="FF1720">
        <v>68.288219999999995</v>
      </c>
      <c r="FG1720">
        <v>70.277900000000002</v>
      </c>
      <c r="FH1720">
        <v>70.905500000000004</v>
      </c>
      <c r="FI1720">
        <v>70.59563</v>
      </c>
      <c r="FJ1720">
        <v>70.334919999999997</v>
      </c>
      <c r="FK1720">
        <v>69.506450000000001</v>
      </c>
      <c r="FL1720">
        <v>68.490639999999999</v>
      </c>
      <c r="FM1720">
        <v>66.849599999999995</v>
      </c>
      <c r="FN1720">
        <v>63.892090000000003</v>
      </c>
      <c r="FO1720">
        <v>61.38897</v>
      </c>
      <c r="FP1720">
        <v>59.975189999999998</v>
      </c>
      <c r="FQ1720">
        <v>58.752989999999997</v>
      </c>
      <c r="FR1720">
        <v>57.801780000000001</v>
      </c>
      <c r="FS1720">
        <v>0.2179323</v>
      </c>
      <c r="FT1720">
        <v>8.4194000000000005E-3</v>
      </c>
      <c r="FU1720">
        <v>9.8790000000000006E-3</v>
      </c>
    </row>
    <row r="1721" spans="1:177" x14ac:dyDescent="0.25">
      <c r="A1721" t="s">
        <v>226</v>
      </c>
      <c r="B1721" t="s">
        <v>199</v>
      </c>
      <c r="C1721" t="s">
        <v>300</v>
      </c>
      <c r="D1721" s="19" t="s">
        <v>231</v>
      </c>
      <c r="E1721" t="s">
        <v>220</v>
      </c>
      <c r="F1721">
        <v>12627</v>
      </c>
      <c r="G1721">
        <v>0.37273679999999998</v>
      </c>
      <c r="H1721">
        <v>0.32893260000000002</v>
      </c>
      <c r="I1721">
        <v>0.31170920000000002</v>
      </c>
      <c r="J1721">
        <v>0.29723519999999998</v>
      </c>
      <c r="K1721">
        <v>0.30554120000000001</v>
      </c>
      <c r="L1721">
        <v>0.3370879</v>
      </c>
      <c r="M1721">
        <v>0.39256770000000002</v>
      </c>
      <c r="N1721">
        <v>0.47989389999999998</v>
      </c>
      <c r="O1721">
        <v>0.50285769999999996</v>
      </c>
      <c r="P1721">
        <v>0.50468299999999999</v>
      </c>
      <c r="Q1721">
        <v>0.50567980000000001</v>
      </c>
      <c r="R1721">
        <v>0.51161869999999998</v>
      </c>
      <c r="S1721">
        <v>0.51658820000000005</v>
      </c>
      <c r="T1721">
        <v>0.52996670000000001</v>
      </c>
      <c r="U1721">
        <v>0.51935450000000005</v>
      </c>
      <c r="V1721">
        <v>0.51518390000000003</v>
      </c>
      <c r="W1721">
        <v>0.54415480000000005</v>
      </c>
      <c r="X1721">
        <v>0.58828400000000003</v>
      </c>
      <c r="Y1721">
        <v>0.62816280000000002</v>
      </c>
      <c r="Z1721">
        <v>0.66481749999999995</v>
      </c>
      <c r="AA1721">
        <v>0.67443220000000004</v>
      </c>
      <c r="AB1721">
        <v>0.63827679999999998</v>
      </c>
      <c r="AC1721">
        <v>0.55362219999999995</v>
      </c>
      <c r="AD1721">
        <v>0.47031630000000002</v>
      </c>
      <c r="AE1721">
        <v>-9.0192999999999995E-2</v>
      </c>
      <c r="AF1721">
        <v>-9.4301899999999994E-2</v>
      </c>
      <c r="AG1721">
        <v>-8.1277799999999997E-2</v>
      </c>
      <c r="AH1721">
        <v>-8.28927E-2</v>
      </c>
      <c r="AI1721">
        <v>-7.5624399999999994E-2</v>
      </c>
      <c r="AJ1721">
        <v>-4.5743499999999999E-2</v>
      </c>
      <c r="AK1721">
        <v>-4.32132E-2</v>
      </c>
      <c r="AL1721">
        <v>-2.3885E-3</v>
      </c>
      <c r="AM1721">
        <v>1.1978900000000001E-2</v>
      </c>
      <c r="AN1721">
        <v>9.6352E-3</v>
      </c>
      <c r="AO1721">
        <v>1.2133E-2</v>
      </c>
      <c r="AP1721">
        <v>9.3200999999999996E-3</v>
      </c>
      <c r="AQ1721">
        <v>8.3350000000000004E-3</v>
      </c>
      <c r="AR1721">
        <v>2.6164699999999999E-2</v>
      </c>
      <c r="AS1721">
        <v>2.3477399999999999E-2</v>
      </c>
      <c r="AT1721">
        <v>1.5645300000000001E-2</v>
      </c>
      <c r="AU1721">
        <v>2.94735E-2</v>
      </c>
      <c r="AV1721">
        <v>2.96014E-2</v>
      </c>
      <c r="AW1721">
        <v>2.88642E-2</v>
      </c>
      <c r="AX1721">
        <v>1.8525199999999999E-2</v>
      </c>
      <c r="AY1721">
        <v>1.23298E-2</v>
      </c>
      <c r="AZ1721">
        <v>8.7860999999999998E-3</v>
      </c>
      <c r="BA1721">
        <v>-7.5764999999999999E-3</v>
      </c>
      <c r="BB1721">
        <v>-1.29319E-2</v>
      </c>
      <c r="BC1721">
        <v>-6.4275600000000002E-2</v>
      </c>
      <c r="BD1721">
        <v>-7.1043499999999996E-2</v>
      </c>
      <c r="BE1721">
        <v>-6.2024999999999997E-2</v>
      </c>
      <c r="BF1721">
        <v>-6.3217499999999996E-2</v>
      </c>
      <c r="BG1721">
        <v>-5.5982400000000002E-2</v>
      </c>
      <c r="BH1721">
        <v>-3.4334099999999999E-2</v>
      </c>
      <c r="BI1721">
        <v>-2.97422E-2</v>
      </c>
      <c r="BJ1721">
        <v>1.1807E-2</v>
      </c>
      <c r="BK1721">
        <v>2.7125900000000001E-2</v>
      </c>
      <c r="BL1721">
        <v>2.4525000000000002E-2</v>
      </c>
      <c r="BM1721">
        <v>2.4839E-2</v>
      </c>
      <c r="BN1721">
        <v>2.2087300000000001E-2</v>
      </c>
      <c r="BO1721">
        <v>2.0463100000000001E-2</v>
      </c>
      <c r="BP1721">
        <v>3.83176E-2</v>
      </c>
      <c r="BQ1721">
        <v>3.5064600000000001E-2</v>
      </c>
      <c r="BR1721">
        <v>2.6772899999999999E-2</v>
      </c>
      <c r="BS1721">
        <v>3.9609800000000001E-2</v>
      </c>
      <c r="BT1721">
        <v>4.1215700000000001E-2</v>
      </c>
      <c r="BU1721">
        <v>4.0259200000000002E-2</v>
      </c>
      <c r="BV1721">
        <v>3.1487399999999999E-2</v>
      </c>
      <c r="BW1721">
        <v>2.5976200000000001E-2</v>
      </c>
      <c r="BX1721">
        <v>2.0412E-2</v>
      </c>
      <c r="BY1721">
        <v>3.0974000000000002E-3</v>
      </c>
      <c r="BZ1721">
        <v>-2.7720000000000002E-3</v>
      </c>
      <c r="CA1721">
        <v>-4.63253E-2</v>
      </c>
      <c r="CB1721">
        <v>-5.4934900000000002E-2</v>
      </c>
      <c r="CC1721">
        <v>-4.8690600000000001E-2</v>
      </c>
      <c r="CD1721">
        <v>-4.9590500000000003E-2</v>
      </c>
      <c r="CE1721">
        <v>-4.2378399999999997E-2</v>
      </c>
      <c r="CF1721">
        <v>-2.6431900000000001E-2</v>
      </c>
      <c r="CG1721">
        <v>-2.0412300000000001E-2</v>
      </c>
      <c r="CH1721">
        <v>2.16388E-2</v>
      </c>
      <c r="CI1721">
        <v>3.76166E-2</v>
      </c>
      <c r="CJ1721">
        <v>3.4837600000000003E-2</v>
      </c>
      <c r="CK1721">
        <v>3.3639200000000001E-2</v>
      </c>
      <c r="CL1721">
        <v>3.09299E-2</v>
      </c>
      <c r="CM1721">
        <v>2.88629E-2</v>
      </c>
      <c r="CN1721">
        <v>4.6734600000000001E-2</v>
      </c>
      <c r="CO1721">
        <v>4.30899E-2</v>
      </c>
      <c r="CP1721">
        <v>3.4479900000000001E-2</v>
      </c>
      <c r="CQ1721">
        <v>4.6630100000000001E-2</v>
      </c>
      <c r="CR1721">
        <v>4.9259699999999997E-2</v>
      </c>
      <c r="CS1721">
        <v>4.8151300000000001E-2</v>
      </c>
      <c r="CT1721">
        <v>4.0465099999999997E-2</v>
      </c>
      <c r="CU1721">
        <v>3.5427699999999999E-2</v>
      </c>
      <c r="CV1721">
        <v>2.8464E-2</v>
      </c>
      <c r="CW1721">
        <v>1.04901E-2</v>
      </c>
      <c r="CX1721">
        <v>4.2648E-3</v>
      </c>
      <c r="CY1721">
        <v>-2.8375000000000001E-2</v>
      </c>
      <c r="CZ1721">
        <v>-3.8826199999999998E-2</v>
      </c>
      <c r="DA1721">
        <v>-3.5356199999999997E-2</v>
      </c>
      <c r="DB1721">
        <v>-3.5963500000000002E-2</v>
      </c>
      <c r="DC1721">
        <v>-2.8774399999999999E-2</v>
      </c>
      <c r="DD1721">
        <v>-1.8529799999999999E-2</v>
      </c>
      <c r="DE1721">
        <v>-1.1082399999999999E-2</v>
      </c>
      <c r="DF1721">
        <v>3.1470499999999998E-2</v>
      </c>
      <c r="DG1721">
        <v>4.8107299999999999E-2</v>
      </c>
      <c r="DH1721">
        <v>4.5150299999999997E-2</v>
      </c>
      <c r="DI1721">
        <v>4.2439299999999999E-2</v>
      </c>
      <c r="DJ1721">
        <v>3.9772399999999999E-2</v>
      </c>
      <c r="DK1721">
        <v>3.7262700000000003E-2</v>
      </c>
      <c r="DL1721">
        <v>5.5151699999999998E-2</v>
      </c>
      <c r="DM1721">
        <v>5.11152E-2</v>
      </c>
      <c r="DN1721">
        <v>4.2186899999999999E-2</v>
      </c>
      <c r="DO1721">
        <v>5.3650499999999997E-2</v>
      </c>
      <c r="DP1721">
        <v>5.7303699999999999E-2</v>
      </c>
      <c r="DQ1721">
        <v>5.60434E-2</v>
      </c>
      <c r="DR1721">
        <v>4.9442699999999999E-2</v>
      </c>
      <c r="DS1721">
        <v>4.4879200000000001E-2</v>
      </c>
      <c r="DT1721">
        <v>3.6516100000000003E-2</v>
      </c>
      <c r="DU1721">
        <v>1.7882800000000001E-2</v>
      </c>
      <c r="DV1721">
        <v>1.13016E-2</v>
      </c>
      <c r="DW1721">
        <v>-2.4575999999999999E-3</v>
      </c>
      <c r="DX1721">
        <v>-1.5567900000000001E-2</v>
      </c>
      <c r="DY1721">
        <v>-1.61034E-2</v>
      </c>
      <c r="DZ1721">
        <v>-1.6288199999999999E-2</v>
      </c>
      <c r="EA1721">
        <v>-9.1322999999999994E-3</v>
      </c>
      <c r="EB1721">
        <v>-7.1203999999999998E-3</v>
      </c>
      <c r="EC1721">
        <v>2.3885999999999998E-3</v>
      </c>
      <c r="ED1721">
        <v>4.5665999999999998E-2</v>
      </c>
      <c r="EE1721">
        <v>6.3254299999999999E-2</v>
      </c>
      <c r="EF1721">
        <v>6.0040099999999999E-2</v>
      </c>
      <c r="EG1721">
        <v>5.5145300000000001E-2</v>
      </c>
      <c r="EH1721">
        <v>5.2539599999999999E-2</v>
      </c>
      <c r="EI1721">
        <v>4.9390799999999999E-2</v>
      </c>
      <c r="EJ1721">
        <v>6.7304600000000006E-2</v>
      </c>
      <c r="EK1721">
        <v>6.2702400000000005E-2</v>
      </c>
      <c r="EL1721">
        <v>5.3314599999999997E-2</v>
      </c>
      <c r="EM1721">
        <v>6.3786800000000005E-2</v>
      </c>
      <c r="EN1721">
        <v>6.8917900000000004E-2</v>
      </c>
      <c r="EO1721">
        <v>6.7438399999999996E-2</v>
      </c>
      <c r="EP1721">
        <v>6.2405000000000002E-2</v>
      </c>
      <c r="EQ1721">
        <v>5.8525599999999997E-2</v>
      </c>
      <c r="ER1721">
        <v>4.8141999999999997E-2</v>
      </c>
      <c r="ES1721">
        <v>2.8556600000000001E-2</v>
      </c>
      <c r="ET1721">
        <v>2.1461500000000001E-2</v>
      </c>
      <c r="EU1721">
        <v>57.624980000000001</v>
      </c>
      <c r="EV1721">
        <v>57.073560000000001</v>
      </c>
      <c r="EW1721">
        <v>56.374209999999998</v>
      </c>
      <c r="EX1721">
        <v>55.902299999999997</v>
      </c>
      <c r="EY1721">
        <v>55.31438</v>
      </c>
      <c r="EZ1721">
        <v>54.904910000000001</v>
      </c>
      <c r="FA1721">
        <v>54.442819999999998</v>
      </c>
      <c r="FB1721">
        <v>55.042009999999998</v>
      </c>
      <c r="FC1721">
        <v>58.892940000000003</v>
      </c>
      <c r="FD1721">
        <v>62.479849999999999</v>
      </c>
      <c r="FE1721">
        <v>65.528189999999995</v>
      </c>
      <c r="FF1721">
        <v>68.119900000000001</v>
      </c>
      <c r="FG1721">
        <v>69.853740000000002</v>
      </c>
      <c r="FH1721">
        <v>70.249399999999994</v>
      </c>
      <c r="FI1721">
        <v>69.931089999999998</v>
      </c>
      <c r="FJ1721">
        <v>69.766360000000006</v>
      </c>
      <c r="FK1721">
        <v>68.980320000000006</v>
      </c>
      <c r="FL1721">
        <v>68.084959999999995</v>
      </c>
      <c r="FM1721">
        <v>66.577160000000006</v>
      </c>
      <c r="FN1721">
        <v>63.838239999999999</v>
      </c>
      <c r="FO1721">
        <v>61.635640000000002</v>
      </c>
      <c r="FP1721">
        <v>60.379080000000002</v>
      </c>
      <c r="FQ1721">
        <v>59.300190000000001</v>
      </c>
      <c r="FR1721">
        <v>58.32432</v>
      </c>
      <c r="FS1721">
        <v>0.29143819999999998</v>
      </c>
      <c r="FT1721">
        <v>1.0671699999999999E-2</v>
      </c>
      <c r="FU1721">
        <v>1.27791E-2</v>
      </c>
    </row>
    <row r="1722" spans="1:177" x14ac:dyDescent="0.25">
      <c r="A1722" t="s">
        <v>226</v>
      </c>
      <c r="B1722" t="s">
        <v>199</v>
      </c>
      <c r="C1722" t="s">
        <v>300</v>
      </c>
      <c r="D1722" s="19" t="s">
        <v>231</v>
      </c>
      <c r="E1722" t="s">
        <v>221</v>
      </c>
      <c r="F1722">
        <v>7237</v>
      </c>
      <c r="G1722">
        <v>0.43521470000000001</v>
      </c>
      <c r="H1722">
        <v>0.4003681</v>
      </c>
      <c r="I1722">
        <v>0.38247160000000002</v>
      </c>
      <c r="J1722">
        <v>0.36728889999999997</v>
      </c>
      <c r="K1722">
        <v>0.35854419999999998</v>
      </c>
      <c r="L1722">
        <v>0.40861769999999997</v>
      </c>
      <c r="M1722">
        <v>0.48750729999999998</v>
      </c>
      <c r="N1722">
        <v>0.50041820000000004</v>
      </c>
      <c r="O1722">
        <v>0.51198010000000005</v>
      </c>
      <c r="P1722">
        <v>0.52303460000000002</v>
      </c>
      <c r="Q1722">
        <v>0.54307030000000001</v>
      </c>
      <c r="R1722">
        <v>0.54676049999999998</v>
      </c>
      <c r="S1722">
        <v>0.54284549999999998</v>
      </c>
      <c r="T1722">
        <v>0.5822446</v>
      </c>
      <c r="U1722">
        <v>0.57506690000000005</v>
      </c>
      <c r="V1722">
        <v>0.61524310000000004</v>
      </c>
      <c r="W1722">
        <v>0.64016039999999996</v>
      </c>
      <c r="X1722">
        <v>0.66691180000000005</v>
      </c>
      <c r="Y1722">
        <v>0.71937490000000004</v>
      </c>
      <c r="Z1722">
        <v>0.7318635</v>
      </c>
      <c r="AA1722">
        <v>0.74373639999999996</v>
      </c>
      <c r="AB1722">
        <v>0.68557900000000005</v>
      </c>
      <c r="AC1722">
        <v>0.61238999999999999</v>
      </c>
      <c r="AD1722">
        <v>0.53911690000000001</v>
      </c>
      <c r="AE1722">
        <v>-8.8666599999999998E-2</v>
      </c>
      <c r="AF1722">
        <v>-7.8137300000000007E-2</v>
      </c>
      <c r="AG1722">
        <v>-6.8513599999999994E-2</v>
      </c>
      <c r="AH1722">
        <v>-6.3859100000000002E-2</v>
      </c>
      <c r="AI1722">
        <v>-7.3603399999999999E-2</v>
      </c>
      <c r="AJ1722">
        <v>-4.4509600000000003E-2</v>
      </c>
      <c r="AK1722">
        <v>-2.4093699999999999E-2</v>
      </c>
      <c r="AL1722">
        <v>-4.4975899999999999E-2</v>
      </c>
      <c r="AM1722">
        <v>-3.6152900000000002E-2</v>
      </c>
      <c r="AN1722">
        <v>-2.2086999999999999E-2</v>
      </c>
      <c r="AO1722">
        <v>-1.27425E-2</v>
      </c>
      <c r="AP1722">
        <v>-1.2045699999999999E-2</v>
      </c>
      <c r="AQ1722">
        <v>-3.2830499999999999E-2</v>
      </c>
      <c r="AR1722">
        <v>1.1063999999999999E-2</v>
      </c>
      <c r="AS1722">
        <v>-1.8472E-3</v>
      </c>
      <c r="AT1722">
        <v>1.4660299999999999E-2</v>
      </c>
      <c r="AU1722">
        <v>1.3675700000000001E-2</v>
      </c>
      <c r="AV1722">
        <v>-4.8377999999999997E-3</v>
      </c>
      <c r="AW1722">
        <v>1.4993100000000001E-2</v>
      </c>
      <c r="AX1722">
        <v>-6.2290000000000002E-3</v>
      </c>
      <c r="AY1722">
        <v>-6.7188999999999999E-3</v>
      </c>
      <c r="AZ1722">
        <v>-2.5676000000000001E-2</v>
      </c>
      <c r="BA1722">
        <v>-3.4105700000000003E-2</v>
      </c>
      <c r="BB1722">
        <v>-1.8266000000000001E-2</v>
      </c>
      <c r="BC1722">
        <v>-5.8395200000000001E-2</v>
      </c>
      <c r="BD1722">
        <v>-5.0981400000000003E-2</v>
      </c>
      <c r="BE1722">
        <v>-4.3578800000000001E-2</v>
      </c>
      <c r="BF1722">
        <v>-4.1827400000000001E-2</v>
      </c>
      <c r="BG1722">
        <v>-5.1788500000000001E-2</v>
      </c>
      <c r="BH1722">
        <v>-2.7246300000000001E-2</v>
      </c>
      <c r="BI1722">
        <v>-7.5224000000000003E-3</v>
      </c>
      <c r="BJ1722">
        <v>-2.8340799999999999E-2</v>
      </c>
      <c r="BK1722">
        <v>-1.76762E-2</v>
      </c>
      <c r="BL1722">
        <v>-8.9008999999999998E-3</v>
      </c>
      <c r="BM1722">
        <v>3.4849999999999998E-3</v>
      </c>
      <c r="BN1722">
        <v>1.1485E-3</v>
      </c>
      <c r="BO1722">
        <v>-1.65766E-2</v>
      </c>
      <c r="BP1722">
        <v>2.3377700000000001E-2</v>
      </c>
      <c r="BQ1722">
        <v>1.10388E-2</v>
      </c>
      <c r="BR1722">
        <v>2.94285E-2</v>
      </c>
      <c r="BS1722">
        <v>2.7435899999999999E-2</v>
      </c>
      <c r="BT1722">
        <v>8.6519000000000006E-3</v>
      </c>
      <c r="BU1722">
        <v>2.9311400000000001E-2</v>
      </c>
      <c r="BV1722">
        <v>7.7749000000000004E-3</v>
      </c>
      <c r="BW1722">
        <v>8.6540000000000002E-3</v>
      </c>
      <c r="BX1722">
        <v>-1.18242E-2</v>
      </c>
      <c r="BY1722">
        <v>-1.6176099999999999E-2</v>
      </c>
      <c r="BZ1722">
        <v>-2.2942000000000001E-3</v>
      </c>
      <c r="CA1722">
        <v>-3.7429200000000003E-2</v>
      </c>
      <c r="CB1722">
        <v>-3.2173300000000002E-2</v>
      </c>
      <c r="CC1722">
        <v>-2.63089E-2</v>
      </c>
      <c r="CD1722">
        <v>-2.6568399999999999E-2</v>
      </c>
      <c r="CE1722">
        <v>-3.6679499999999997E-2</v>
      </c>
      <c r="CF1722">
        <v>-1.5289799999999999E-2</v>
      </c>
      <c r="CG1722">
        <v>3.9548999999999999E-3</v>
      </c>
      <c r="CH1722">
        <v>-1.6819400000000002E-2</v>
      </c>
      <c r="CI1722">
        <v>-4.8792000000000002E-3</v>
      </c>
      <c r="CJ1722">
        <v>2.3169999999999999E-4</v>
      </c>
      <c r="CK1722">
        <v>1.47242E-2</v>
      </c>
      <c r="CL1722">
        <v>1.02868E-2</v>
      </c>
      <c r="CM1722">
        <v>-5.3191999999999996E-3</v>
      </c>
      <c r="CN1722">
        <v>3.1906200000000003E-2</v>
      </c>
      <c r="CO1722">
        <v>1.9963600000000001E-2</v>
      </c>
      <c r="CP1722">
        <v>3.9656799999999999E-2</v>
      </c>
      <c r="CQ1722">
        <v>3.6966199999999998E-2</v>
      </c>
      <c r="CR1722">
        <v>1.7994900000000001E-2</v>
      </c>
      <c r="CS1722">
        <v>3.9228300000000001E-2</v>
      </c>
      <c r="CT1722">
        <v>1.7473900000000001E-2</v>
      </c>
      <c r="CU1722">
        <v>1.9301200000000001E-2</v>
      </c>
      <c r="CV1722">
        <v>-2.2304999999999998E-3</v>
      </c>
      <c r="CW1722">
        <v>-3.7580000000000001E-3</v>
      </c>
      <c r="CX1722">
        <v>8.7677999999999992E-3</v>
      </c>
      <c r="CY1722">
        <v>-1.64633E-2</v>
      </c>
      <c r="CZ1722">
        <v>-1.3365200000000001E-2</v>
      </c>
      <c r="DA1722">
        <v>-9.0390999999999996E-3</v>
      </c>
      <c r="DB1722">
        <v>-1.13093E-2</v>
      </c>
      <c r="DC1722">
        <v>-2.1570499999999999E-2</v>
      </c>
      <c r="DD1722">
        <v>-3.3332000000000001E-3</v>
      </c>
      <c r="DE1722">
        <v>1.54322E-2</v>
      </c>
      <c r="DF1722">
        <v>-5.2979000000000004E-3</v>
      </c>
      <c r="DG1722">
        <v>7.9176999999999997E-3</v>
      </c>
      <c r="DH1722">
        <v>9.3644000000000002E-3</v>
      </c>
      <c r="DI1722">
        <v>2.5963300000000002E-2</v>
      </c>
      <c r="DJ1722">
        <v>1.9425100000000001E-2</v>
      </c>
      <c r="DK1722">
        <v>5.9382000000000002E-3</v>
      </c>
      <c r="DL1722">
        <v>4.0434699999999997E-2</v>
      </c>
      <c r="DM1722">
        <v>2.8888400000000002E-2</v>
      </c>
      <c r="DN1722">
        <v>4.9885199999999998E-2</v>
      </c>
      <c r="DO1722">
        <v>4.6496500000000003E-2</v>
      </c>
      <c r="DP1722">
        <v>2.7337799999999999E-2</v>
      </c>
      <c r="DQ1722">
        <v>4.9145099999999997E-2</v>
      </c>
      <c r="DR1722">
        <v>2.7172999999999999E-2</v>
      </c>
      <c r="DS1722">
        <v>2.99484E-2</v>
      </c>
      <c r="DT1722">
        <v>7.3632000000000003E-3</v>
      </c>
      <c r="DU1722">
        <v>8.6599999999999993E-3</v>
      </c>
      <c r="DV1722">
        <v>1.9829900000000001E-2</v>
      </c>
      <c r="DW1722">
        <v>1.38081E-2</v>
      </c>
      <c r="DX1722">
        <v>1.3790699999999999E-2</v>
      </c>
      <c r="DY1722">
        <v>1.5895800000000002E-2</v>
      </c>
      <c r="DZ1722">
        <v>1.0722300000000001E-2</v>
      </c>
      <c r="EA1722">
        <v>2.4439999999999998E-4</v>
      </c>
      <c r="EB1722">
        <v>1.3930100000000001E-2</v>
      </c>
      <c r="EC1722">
        <v>3.20036E-2</v>
      </c>
      <c r="ED1722">
        <v>1.1337099999999999E-2</v>
      </c>
      <c r="EE1722">
        <v>2.6394399999999998E-2</v>
      </c>
      <c r="EF1722">
        <v>2.2550500000000001E-2</v>
      </c>
      <c r="EG1722">
        <v>4.2190900000000003E-2</v>
      </c>
      <c r="EH1722">
        <v>3.26194E-2</v>
      </c>
      <c r="EI1722">
        <v>2.2192E-2</v>
      </c>
      <c r="EJ1722">
        <v>5.2748400000000001E-2</v>
      </c>
      <c r="EK1722">
        <v>4.17743E-2</v>
      </c>
      <c r="EL1722">
        <v>6.4653299999999997E-2</v>
      </c>
      <c r="EM1722">
        <v>6.0256700000000003E-2</v>
      </c>
      <c r="EN1722">
        <v>4.0827500000000003E-2</v>
      </c>
      <c r="EO1722">
        <v>6.3463400000000003E-2</v>
      </c>
      <c r="EP1722">
        <v>4.1176900000000002E-2</v>
      </c>
      <c r="EQ1722">
        <v>4.5321300000000002E-2</v>
      </c>
      <c r="ER1722">
        <v>2.1214899999999998E-2</v>
      </c>
      <c r="ES1722">
        <v>2.6589700000000001E-2</v>
      </c>
      <c r="ET1722">
        <v>3.5801699999999999E-2</v>
      </c>
      <c r="EU1722">
        <v>56.06644</v>
      </c>
      <c r="EV1722">
        <v>55.435899999999997</v>
      </c>
      <c r="EW1722">
        <v>54.691279999999999</v>
      </c>
      <c r="EX1722">
        <v>53.99147</v>
      </c>
      <c r="EY1722">
        <v>53.548960000000001</v>
      </c>
      <c r="EZ1722">
        <v>53.11862</v>
      </c>
      <c r="FA1722">
        <v>52.8294</v>
      </c>
      <c r="FB1722">
        <v>53.486969999999999</v>
      </c>
      <c r="FC1722">
        <v>57.516620000000003</v>
      </c>
      <c r="FD1722">
        <v>61.788170000000001</v>
      </c>
      <c r="FE1722">
        <v>65.36027</v>
      </c>
      <c r="FF1722">
        <v>68.581310000000002</v>
      </c>
      <c r="FG1722">
        <v>71.016530000000003</v>
      </c>
      <c r="FH1722">
        <v>72.048029999999997</v>
      </c>
      <c r="FI1722">
        <v>71.75282</v>
      </c>
      <c r="FJ1722">
        <v>71.325019999999995</v>
      </c>
      <c r="FK1722">
        <v>70.422629999999998</v>
      </c>
      <c r="FL1722">
        <v>69.197059999999993</v>
      </c>
      <c r="FM1722">
        <v>67.324010000000001</v>
      </c>
      <c r="FN1722">
        <v>63.985869999999998</v>
      </c>
      <c r="FO1722">
        <v>60.959420000000001</v>
      </c>
      <c r="FP1722">
        <v>59.271859999999997</v>
      </c>
      <c r="FQ1722">
        <v>57.80012</v>
      </c>
      <c r="FR1722">
        <v>56.891829999999999</v>
      </c>
      <c r="FS1722">
        <v>0.32528600000000002</v>
      </c>
      <c r="FT1722">
        <v>1.36457E-2</v>
      </c>
      <c r="FU1722">
        <v>1.55023E-2</v>
      </c>
    </row>
    <row r="1723" spans="1:177" x14ac:dyDescent="0.25">
      <c r="A1723" t="s">
        <v>226</v>
      </c>
      <c r="B1723" t="s">
        <v>199</v>
      </c>
      <c r="C1723" t="s">
        <v>300</v>
      </c>
      <c r="D1723" s="19" t="s">
        <v>243</v>
      </c>
      <c r="E1723" t="s">
        <v>219</v>
      </c>
      <c r="F1723">
        <v>19864</v>
      </c>
      <c r="G1723">
        <v>0.4606712</v>
      </c>
      <c r="H1723">
        <v>0.40352260000000001</v>
      </c>
      <c r="I1723">
        <v>0.35488629999999999</v>
      </c>
      <c r="J1723">
        <v>0.3309317</v>
      </c>
      <c r="K1723">
        <v>0.3274841</v>
      </c>
      <c r="L1723">
        <v>0.3739614</v>
      </c>
      <c r="M1723">
        <v>0.41824240000000001</v>
      </c>
      <c r="N1723">
        <v>0.49088199999999999</v>
      </c>
      <c r="O1723">
        <v>0.52440390000000003</v>
      </c>
      <c r="P1723">
        <v>0.59049180000000001</v>
      </c>
      <c r="Q1723">
        <v>0.58902849999999995</v>
      </c>
      <c r="R1723">
        <v>0.62360260000000001</v>
      </c>
      <c r="S1723">
        <v>0.67146360000000005</v>
      </c>
      <c r="T1723">
        <v>0.81461910000000004</v>
      </c>
      <c r="U1723">
        <v>0.83900980000000003</v>
      </c>
      <c r="V1723">
        <v>1.008016</v>
      </c>
      <c r="W1723">
        <v>1.019719</v>
      </c>
      <c r="X1723">
        <v>1.041909</v>
      </c>
      <c r="Y1723">
        <v>0.98149310000000001</v>
      </c>
      <c r="Z1723">
        <v>1.0128779999999999</v>
      </c>
      <c r="AA1723">
        <v>0.93467089999999997</v>
      </c>
      <c r="AB1723">
        <v>0.81520870000000001</v>
      </c>
      <c r="AC1723">
        <v>0.74787579999999998</v>
      </c>
      <c r="AD1723">
        <v>0.63900270000000003</v>
      </c>
      <c r="AE1723">
        <v>-0.1165717</v>
      </c>
      <c r="AF1723">
        <v>-0.1103498</v>
      </c>
      <c r="AG1723">
        <v>-0.1181678</v>
      </c>
      <c r="AH1723">
        <v>-0.11379259999999999</v>
      </c>
      <c r="AI1723">
        <v>-0.1025153</v>
      </c>
      <c r="AJ1723">
        <v>-5.7255599999999997E-2</v>
      </c>
      <c r="AK1723">
        <v>-5.1289500000000002E-2</v>
      </c>
      <c r="AL1723">
        <v>-1.6240600000000001E-2</v>
      </c>
      <c r="AM1723">
        <v>-6.6267000000000001E-3</v>
      </c>
      <c r="AN1723">
        <v>2.7814599999999998E-2</v>
      </c>
      <c r="AO1723">
        <v>-1.36118E-2</v>
      </c>
      <c r="AP1723">
        <v>-3.0800000000000001E-2</v>
      </c>
      <c r="AQ1723">
        <v>-3.50532E-2</v>
      </c>
      <c r="AR1723">
        <v>4.0214800000000002E-2</v>
      </c>
      <c r="AS1723">
        <v>-4.1250999999999996E-3</v>
      </c>
      <c r="AT1723">
        <v>0.1084198</v>
      </c>
      <c r="AU1723">
        <v>9.1573500000000002E-2</v>
      </c>
      <c r="AV1723">
        <v>8.2047499999999995E-2</v>
      </c>
      <c r="AW1723">
        <v>2.4377699999999999E-2</v>
      </c>
      <c r="AX1723">
        <v>7.9561400000000004E-2</v>
      </c>
      <c r="AY1723">
        <v>2.4538299999999999E-2</v>
      </c>
      <c r="AZ1723">
        <v>-4.3707999999999997E-2</v>
      </c>
      <c r="BA1723">
        <v>-2.7471099999999998E-2</v>
      </c>
      <c r="BB1723">
        <v>-1.9463899999999999E-2</v>
      </c>
      <c r="BC1723">
        <v>-8.4992200000000004E-2</v>
      </c>
      <c r="BD1723">
        <v>-7.9909099999999997E-2</v>
      </c>
      <c r="BE1723">
        <v>-8.8093299999999999E-2</v>
      </c>
      <c r="BF1723">
        <v>-8.6734400000000003E-2</v>
      </c>
      <c r="BG1723">
        <v>-7.8020300000000001E-2</v>
      </c>
      <c r="BH1723">
        <v>-3.7523500000000001E-2</v>
      </c>
      <c r="BI1723">
        <v>-3.2256199999999999E-2</v>
      </c>
      <c r="BJ1723">
        <v>3.4063000000000001E-3</v>
      </c>
      <c r="BK1723">
        <v>1.6966700000000001E-2</v>
      </c>
      <c r="BL1723">
        <v>5.2368100000000001E-2</v>
      </c>
      <c r="BM1723">
        <v>1.29459E-2</v>
      </c>
      <c r="BN1723">
        <v>-1.0847999999999999E-3</v>
      </c>
      <c r="BO1723">
        <v>-4.2008999999999996E-3</v>
      </c>
      <c r="BP1723">
        <v>7.3642399999999997E-2</v>
      </c>
      <c r="BQ1723">
        <v>3.5331500000000002E-2</v>
      </c>
      <c r="BR1723">
        <v>0.14800189999999999</v>
      </c>
      <c r="BS1723">
        <v>0.12836900000000001</v>
      </c>
      <c r="BT1723">
        <v>0.1207111</v>
      </c>
      <c r="BU1723">
        <v>6.5056199999999995E-2</v>
      </c>
      <c r="BV1723">
        <v>0.115949</v>
      </c>
      <c r="BW1723">
        <v>5.63793E-2</v>
      </c>
      <c r="BX1723">
        <v>-1.56408E-2</v>
      </c>
      <c r="BY1723">
        <v>-1.1563000000000001E-3</v>
      </c>
      <c r="BZ1723">
        <v>1.7553E-3</v>
      </c>
      <c r="CA1723">
        <v>-6.3120300000000004E-2</v>
      </c>
      <c r="CB1723">
        <v>-5.8826000000000003E-2</v>
      </c>
      <c r="CC1723">
        <v>-6.7263799999999999E-2</v>
      </c>
      <c r="CD1723">
        <v>-6.7993999999999999E-2</v>
      </c>
      <c r="CE1723">
        <v>-6.1055100000000001E-2</v>
      </c>
      <c r="CF1723">
        <v>-2.3857099999999999E-2</v>
      </c>
      <c r="CG1723">
        <v>-1.9073900000000001E-2</v>
      </c>
      <c r="CH1723">
        <v>1.70137E-2</v>
      </c>
      <c r="CI1723">
        <v>3.3307499999999997E-2</v>
      </c>
      <c r="CJ1723">
        <v>6.9373699999999996E-2</v>
      </c>
      <c r="CK1723">
        <v>3.1339600000000002E-2</v>
      </c>
      <c r="CL1723">
        <v>1.9495800000000001E-2</v>
      </c>
      <c r="CM1723">
        <v>1.7167399999999999E-2</v>
      </c>
      <c r="CN1723">
        <v>9.6794199999999997E-2</v>
      </c>
      <c r="CO1723">
        <v>6.2659000000000006E-2</v>
      </c>
      <c r="CP1723">
        <v>0.1754164</v>
      </c>
      <c r="CQ1723">
        <v>0.1538534</v>
      </c>
      <c r="CR1723">
        <v>0.14748939999999999</v>
      </c>
      <c r="CS1723">
        <v>9.3230099999999996E-2</v>
      </c>
      <c r="CT1723">
        <v>0.1411509</v>
      </c>
      <c r="CU1723">
        <v>7.8432299999999996E-2</v>
      </c>
      <c r="CV1723">
        <v>3.7984E-3</v>
      </c>
      <c r="CW1723">
        <v>1.70692E-2</v>
      </c>
      <c r="CX1723">
        <v>1.64517E-2</v>
      </c>
      <c r="CY1723">
        <v>-4.12485E-2</v>
      </c>
      <c r="CZ1723">
        <v>-3.7742900000000003E-2</v>
      </c>
      <c r="DA1723">
        <v>-4.6434200000000002E-2</v>
      </c>
      <c r="DB1723">
        <v>-4.9253600000000002E-2</v>
      </c>
      <c r="DC1723">
        <v>-4.4089900000000001E-2</v>
      </c>
      <c r="DD1723">
        <v>-1.01907E-2</v>
      </c>
      <c r="DE1723">
        <v>-5.8915E-3</v>
      </c>
      <c r="DF1723">
        <v>3.0621099999999998E-2</v>
      </c>
      <c r="DG1723">
        <v>4.9648299999999999E-2</v>
      </c>
      <c r="DH1723">
        <v>8.6379399999999995E-2</v>
      </c>
      <c r="DI1723">
        <v>4.9733399999999997E-2</v>
      </c>
      <c r="DJ1723">
        <v>4.0076500000000001E-2</v>
      </c>
      <c r="DK1723">
        <v>3.8535600000000003E-2</v>
      </c>
      <c r="DL1723">
        <v>0.1199461</v>
      </c>
      <c r="DM1723">
        <v>8.9986499999999997E-2</v>
      </c>
      <c r="DN1723">
        <v>0.20283080000000001</v>
      </c>
      <c r="DO1723">
        <v>0.17933779999999999</v>
      </c>
      <c r="DP1723">
        <v>0.17426759999999999</v>
      </c>
      <c r="DQ1723">
        <v>0.1214039</v>
      </c>
      <c r="DR1723">
        <v>0.1663528</v>
      </c>
      <c r="DS1723">
        <v>0.1004852</v>
      </c>
      <c r="DT1723">
        <v>2.3237600000000001E-2</v>
      </c>
      <c r="DU1723">
        <v>3.5294800000000001E-2</v>
      </c>
      <c r="DV1723">
        <v>3.1147999999999999E-2</v>
      </c>
      <c r="DW1723">
        <v>-9.6690000000000005E-3</v>
      </c>
      <c r="DX1723">
        <v>-7.3023000000000003E-3</v>
      </c>
      <c r="DY1723">
        <v>-1.6359700000000001E-2</v>
      </c>
      <c r="DZ1723">
        <v>-2.2195400000000001E-2</v>
      </c>
      <c r="EA1723">
        <v>-1.9594899999999998E-2</v>
      </c>
      <c r="EB1723">
        <v>9.5414000000000002E-3</v>
      </c>
      <c r="EC1723">
        <v>1.3141699999999999E-2</v>
      </c>
      <c r="ED1723">
        <v>5.0268E-2</v>
      </c>
      <c r="EE1723">
        <v>7.3241799999999996E-2</v>
      </c>
      <c r="EF1723">
        <v>0.1109328</v>
      </c>
      <c r="EG1723">
        <v>7.6291100000000001E-2</v>
      </c>
      <c r="EH1723">
        <v>6.9791699999999998E-2</v>
      </c>
      <c r="EI1723">
        <v>6.9388000000000005E-2</v>
      </c>
      <c r="EJ1723">
        <v>0.1533737</v>
      </c>
      <c r="EK1723">
        <v>0.129443</v>
      </c>
      <c r="EL1723">
        <v>0.24241289999999999</v>
      </c>
      <c r="EM1723">
        <v>0.2161332</v>
      </c>
      <c r="EN1723">
        <v>0.21293119999999999</v>
      </c>
      <c r="EO1723">
        <v>0.16208249999999999</v>
      </c>
      <c r="EP1723">
        <v>0.20274039999999999</v>
      </c>
      <c r="EQ1723">
        <v>0.1323262</v>
      </c>
      <c r="ER1723">
        <v>5.1304700000000002E-2</v>
      </c>
      <c r="ES1723">
        <v>6.1609499999999998E-2</v>
      </c>
      <c r="ET1723">
        <v>5.2367200000000003E-2</v>
      </c>
      <c r="EU1723">
        <v>64.691100000000006</v>
      </c>
      <c r="EV1723">
        <v>63.819049999999997</v>
      </c>
      <c r="EW1723">
        <v>63.447299999999998</v>
      </c>
      <c r="EX1723">
        <v>61.345939999999999</v>
      </c>
      <c r="EY1723">
        <v>61.189959999999999</v>
      </c>
      <c r="EZ1723">
        <v>59.728580000000001</v>
      </c>
      <c r="FA1723">
        <v>59.410789999999999</v>
      </c>
      <c r="FB1723">
        <v>61.090780000000002</v>
      </c>
      <c r="FC1723">
        <v>69.282790000000006</v>
      </c>
      <c r="FD1723">
        <v>79.705489999999998</v>
      </c>
      <c r="FE1723">
        <v>86.29983</v>
      </c>
      <c r="FF1723">
        <v>89.924210000000002</v>
      </c>
      <c r="FG1723">
        <v>92.357669999999999</v>
      </c>
      <c r="FH1723">
        <v>94.167109999999994</v>
      </c>
      <c r="FI1723">
        <v>93.408860000000004</v>
      </c>
      <c r="FJ1723">
        <v>91.275049999999993</v>
      </c>
      <c r="FK1723">
        <v>90.011600000000001</v>
      </c>
      <c r="FL1723">
        <v>88.953100000000006</v>
      </c>
      <c r="FM1723">
        <v>87.436660000000003</v>
      </c>
      <c r="FN1723">
        <v>82.958539999999999</v>
      </c>
      <c r="FO1723">
        <v>78.006469999999993</v>
      </c>
      <c r="FP1723">
        <v>71.14958</v>
      </c>
      <c r="FQ1723">
        <v>69.482050000000001</v>
      </c>
      <c r="FR1723">
        <v>67.153329999999997</v>
      </c>
      <c r="FS1723">
        <v>0.47767850000000001</v>
      </c>
      <c r="FT1723">
        <v>1.9213000000000001E-2</v>
      </c>
      <c r="FU1723">
        <v>3.7148599999999997E-2</v>
      </c>
    </row>
    <row r="1724" spans="1:177" x14ac:dyDescent="0.25">
      <c r="A1724" t="s">
        <v>226</v>
      </c>
      <c r="B1724" t="s">
        <v>199</v>
      </c>
      <c r="C1724" t="s">
        <v>300</v>
      </c>
      <c r="D1724" s="19" t="s">
        <v>243</v>
      </c>
      <c r="E1724" t="s">
        <v>220</v>
      </c>
      <c r="F1724">
        <v>12725</v>
      </c>
      <c r="G1724">
        <v>0.42283520000000002</v>
      </c>
      <c r="H1724">
        <v>0.36024440000000002</v>
      </c>
      <c r="I1724">
        <v>0.31319459999999999</v>
      </c>
      <c r="J1724">
        <v>0.29257899999999998</v>
      </c>
      <c r="K1724">
        <v>0.32553409999999999</v>
      </c>
      <c r="L1724">
        <v>0.3690039</v>
      </c>
      <c r="M1724">
        <v>0.3983641</v>
      </c>
      <c r="N1724">
        <v>0.4953206</v>
      </c>
      <c r="O1724">
        <v>0.52134879999999995</v>
      </c>
      <c r="P1724">
        <v>0.57792239999999995</v>
      </c>
      <c r="Q1724">
        <v>0.56673229999999997</v>
      </c>
      <c r="R1724">
        <v>0.64117159999999995</v>
      </c>
      <c r="S1724">
        <v>0.63762790000000003</v>
      </c>
      <c r="T1724">
        <v>0.75121059999999995</v>
      </c>
      <c r="U1724">
        <v>0.74318280000000003</v>
      </c>
      <c r="V1724">
        <v>0.86519349999999995</v>
      </c>
      <c r="W1724">
        <v>0.82597149999999997</v>
      </c>
      <c r="X1724">
        <v>0.85453029999999996</v>
      </c>
      <c r="Y1724">
        <v>0.86064240000000003</v>
      </c>
      <c r="Z1724">
        <v>0.94249249999999996</v>
      </c>
      <c r="AA1724">
        <v>0.8626916</v>
      </c>
      <c r="AB1724">
        <v>0.75248159999999997</v>
      </c>
      <c r="AC1724">
        <v>0.72310940000000001</v>
      </c>
      <c r="AD1724">
        <v>0.59226020000000001</v>
      </c>
      <c r="AE1724">
        <v>-0.14781230000000001</v>
      </c>
      <c r="AF1724">
        <v>-0.1514432</v>
      </c>
      <c r="AG1724">
        <v>-0.16004460000000001</v>
      </c>
      <c r="AH1724">
        <v>-0.15088850000000001</v>
      </c>
      <c r="AI1724">
        <v>-9.3212799999999998E-2</v>
      </c>
      <c r="AJ1724">
        <v>-3.9861000000000001E-2</v>
      </c>
      <c r="AK1724">
        <v>-5.1800899999999997E-2</v>
      </c>
      <c r="AL1724">
        <v>-7.224E-4</v>
      </c>
      <c r="AM1724">
        <v>-2.6697000000000001E-3</v>
      </c>
      <c r="AN1724">
        <v>2.1777899999999999E-2</v>
      </c>
      <c r="AO1724">
        <v>-2.0603199999999999E-2</v>
      </c>
      <c r="AP1724">
        <v>6.1215999999999996E-3</v>
      </c>
      <c r="AQ1724">
        <v>-3.7673900000000003E-2</v>
      </c>
      <c r="AR1724">
        <v>2.13981E-2</v>
      </c>
      <c r="AS1724">
        <v>-2.8451400000000002E-2</v>
      </c>
      <c r="AT1724">
        <v>4.9080400000000003E-2</v>
      </c>
      <c r="AU1724">
        <v>-2.3088500000000001E-2</v>
      </c>
      <c r="AV1724">
        <v>-2.3622199999999999E-2</v>
      </c>
      <c r="AW1724">
        <v>-2.5206099999999999E-2</v>
      </c>
      <c r="AX1724">
        <v>7.4633199999999997E-2</v>
      </c>
      <c r="AY1724">
        <v>-1.5891E-3</v>
      </c>
      <c r="AZ1724">
        <v>-6.3987600000000006E-2</v>
      </c>
      <c r="BA1724">
        <v>-1.7046599999999999E-2</v>
      </c>
      <c r="BB1724">
        <v>-4.0519199999999998E-2</v>
      </c>
      <c r="BC1724">
        <v>-0.1030341</v>
      </c>
      <c r="BD1724">
        <v>-0.1081724</v>
      </c>
      <c r="BE1724">
        <v>-0.1184805</v>
      </c>
      <c r="BF1724">
        <v>-0.1140829</v>
      </c>
      <c r="BG1724">
        <v>-6.4828499999999997E-2</v>
      </c>
      <c r="BH1724">
        <v>-2.0389600000000001E-2</v>
      </c>
      <c r="BI1724">
        <v>-2.85095E-2</v>
      </c>
      <c r="BJ1724">
        <v>2.4846099999999999E-2</v>
      </c>
      <c r="BK1724">
        <v>2.80503E-2</v>
      </c>
      <c r="BL1724">
        <v>5.5700800000000002E-2</v>
      </c>
      <c r="BM1724">
        <v>1.1671600000000001E-2</v>
      </c>
      <c r="BN1724">
        <v>4.1551400000000002E-2</v>
      </c>
      <c r="BO1724">
        <v>-9.9299999999999996E-4</v>
      </c>
      <c r="BP1724">
        <v>6.34633E-2</v>
      </c>
      <c r="BQ1724">
        <v>1.77339E-2</v>
      </c>
      <c r="BR1724">
        <v>9.73778E-2</v>
      </c>
      <c r="BS1724">
        <v>2.3591999999999998E-2</v>
      </c>
      <c r="BT1724">
        <v>2.66711E-2</v>
      </c>
      <c r="BU1724">
        <v>2.8945100000000001E-2</v>
      </c>
      <c r="BV1724">
        <v>0.1201588</v>
      </c>
      <c r="BW1724">
        <v>4.0706800000000001E-2</v>
      </c>
      <c r="BX1724">
        <v>-2.8283099999999999E-2</v>
      </c>
      <c r="BY1724">
        <v>1.5828200000000001E-2</v>
      </c>
      <c r="BZ1724">
        <v>-1.3226099999999999E-2</v>
      </c>
      <c r="CA1724">
        <v>-7.2020899999999999E-2</v>
      </c>
      <c r="CB1724">
        <v>-7.8203099999999998E-2</v>
      </c>
      <c r="CC1724">
        <v>-8.9693400000000006E-2</v>
      </c>
      <c r="CD1724">
        <v>-8.8591400000000001E-2</v>
      </c>
      <c r="CE1724">
        <v>-4.51697E-2</v>
      </c>
      <c r="CF1724">
        <v>-6.9036999999999996E-3</v>
      </c>
      <c r="CG1724">
        <v>-1.2377900000000001E-2</v>
      </c>
      <c r="CH1724">
        <v>4.2554799999999997E-2</v>
      </c>
      <c r="CI1724">
        <v>4.93269E-2</v>
      </c>
      <c r="CJ1724">
        <v>7.9195600000000005E-2</v>
      </c>
      <c r="CK1724">
        <v>3.4025E-2</v>
      </c>
      <c r="CL1724">
        <v>6.6089999999999996E-2</v>
      </c>
      <c r="CM1724">
        <v>2.4412E-2</v>
      </c>
      <c r="CN1724">
        <v>9.2597499999999999E-2</v>
      </c>
      <c r="CO1724">
        <v>4.9721700000000001E-2</v>
      </c>
      <c r="CP1724">
        <v>0.13082840000000001</v>
      </c>
      <c r="CQ1724">
        <v>5.5922899999999998E-2</v>
      </c>
      <c r="CR1724">
        <v>6.1504099999999999E-2</v>
      </c>
      <c r="CS1724">
        <v>6.6449999999999995E-2</v>
      </c>
      <c r="CT1724">
        <v>0.15168960000000001</v>
      </c>
      <c r="CU1724">
        <v>7.0000800000000002E-2</v>
      </c>
      <c r="CV1724">
        <v>-3.5542999999999998E-3</v>
      </c>
      <c r="CW1724">
        <v>3.8597199999999998E-2</v>
      </c>
      <c r="CX1724">
        <v>5.6769999999999998E-3</v>
      </c>
      <c r="CY1724">
        <v>-4.1007799999999997E-2</v>
      </c>
      <c r="CZ1724">
        <v>-4.82338E-2</v>
      </c>
      <c r="DA1724">
        <v>-6.0906299999999997E-2</v>
      </c>
      <c r="DB1724">
        <v>-6.30999E-2</v>
      </c>
      <c r="DC1724">
        <v>-2.55109E-2</v>
      </c>
      <c r="DD1724">
        <v>6.5820999999999996E-3</v>
      </c>
      <c r="DE1724">
        <v>3.7537E-3</v>
      </c>
      <c r="DF1724">
        <v>6.0263400000000002E-2</v>
      </c>
      <c r="DG1724">
        <v>7.06035E-2</v>
      </c>
      <c r="DH1724">
        <v>0.1026905</v>
      </c>
      <c r="DI1724">
        <v>5.6378400000000002E-2</v>
      </c>
      <c r="DJ1724">
        <v>9.0628500000000001E-2</v>
      </c>
      <c r="DK1724">
        <v>4.9817100000000003E-2</v>
      </c>
      <c r="DL1724">
        <v>0.1217318</v>
      </c>
      <c r="DM1724">
        <v>8.1709500000000004E-2</v>
      </c>
      <c r="DN1724">
        <v>0.16427910000000001</v>
      </c>
      <c r="DO1724">
        <v>8.8253700000000004E-2</v>
      </c>
      <c r="DP1724">
        <v>9.6337099999999995E-2</v>
      </c>
      <c r="DQ1724">
        <v>0.1039549</v>
      </c>
      <c r="DR1724">
        <v>0.18322050000000001</v>
      </c>
      <c r="DS1724">
        <v>9.9294900000000005E-2</v>
      </c>
      <c r="DT1724">
        <v>2.1174499999999999E-2</v>
      </c>
      <c r="DU1724">
        <v>6.1366200000000003E-2</v>
      </c>
      <c r="DV1724">
        <v>2.45802E-2</v>
      </c>
      <c r="DW1724">
        <v>3.7704000000000001E-3</v>
      </c>
      <c r="DX1724">
        <v>-4.9629000000000001E-3</v>
      </c>
      <c r="DY1724">
        <v>-1.93423E-2</v>
      </c>
      <c r="DZ1724">
        <v>-2.62943E-2</v>
      </c>
      <c r="EA1724">
        <v>2.8733999999999999E-3</v>
      </c>
      <c r="EB1724">
        <v>2.60536E-2</v>
      </c>
      <c r="EC1724">
        <v>2.7045099999999999E-2</v>
      </c>
      <c r="ED1724">
        <v>8.5831900000000003E-2</v>
      </c>
      <c r="EE1724">
        <v>0.1013235</v>
      </c>
      <c r="EF1724">
        <v>0.1366134</v>
      </c>
      <c r="EG1724">
        <v>8.8653200000000001E-2</v>
      </c>
      <c r="EH1724">
        <v>0.12605830000000001</v>
      </c>
      <c r="EI1724">
        <v>8.6498000000000005E-2</v>
      </c>
      <c r="EJ1724">
        <v>0.163797</v>
      </c>
      <c r="EK1724">
        <v>0.1278948</v>
      </c>
      <c r="EL1724">
        <v>0.2125765</v>
      </c>
      <c r="EM1724">
        <v>0.13493430000000001</v>
      </c>
      <c r="EN1724">
        <v>0.14663039999999999</v>
      </c>
      <c r="EO1724">
        <v>0.1581061</v>
      </c>
      <c r="EP1724">
        <v>0.22874610000000001</v>
      </c>
      <c r="EQ1724">
        <v>0.14159079999999999</v>
      </c>
      <c r="ER1724">
        <v>5.6878999999999999E-2</v>
      </c>
      <c r="ES1724">
        <v>9.4241000000000005E-2</v>
      </c>
      <c r="ET1724">
        <v>5.1873299999999997E-2</v>
      </c>
      <c r="EU1724">
        <v>65.331069999999997</v>
      </c>
      <c r="EV1724">
        <v>64.496459999999999</v>
      </c>
      <c r="EW1724">
        <v>63.534860000000002</v>
      </c>
      <c r="EX1724">
        <v>62.260210000000001</v>
      </c>
      <c r="EY1724">
        <v>61.77055</v>
      </c>
      <c r="EZ1724">
        <v>60.661479999999997</v>
      </c>
      <c r="FA1724">
        <v>59.131329999999998</v>
      </c>
      <c r="FB1724">
        <v>61.220120000000001</v>
      </c>
      <c r="FC1724">
        <v>69.355599999999995</v>
      </c>
      <c r="FD1724">
        <v>80.01491</v>
      </c>
      <c r="FE1724">
        <v>86.883480000000006</v>
      </c>
      <c r="FF1724">
        <v>89.787809999999993</v>
      </c>
      <c r="FG1724">
        <v>91.857439999999997</v>
      </c>
      <c r="FH1724">
        <v>93.774789999999996</v>
      </c>
      <c r="FI1724">
        <v>92.637789999999995</v>
      </c>
      <c r="FJ1724">
        <v>90.433250000000001</v>
      </c>
      <c r="FK1724">
        <v>89.532780000000002</v>
      </c>
      <c r="FL1724">
        <v>88.722899999999996</v>
      </c>
      <c r="FM1724">
        <v>87.228319999999997</v>
      </c>
      <c r="FN1724">
        <v>83.048209999999997</v>
      </c>
      <c r="FO1724">
        <v>78.158879999999996</v>
      </c>
      <c r="FP1724">
        <v>71.782619999999994</v>
      </c>
      <c r="FQ1724">
        <v>70.356260000000006</v>
      </c>
      <c r="FR1724">
        <v>67.414090000000002</v>
      </c>
      <c r="FS1724">
        <v>0.62319080000000004</v>
      </c>
      <c r="FT1724">
        <v>2.42227E-2</v>
      </c>
      <c r="FU1724">
        <v>4.8440200000000003E-2</v>
      </c>
    </row>
    <row r="1725" spans="1:177" x14ac:dyDescent="0.25">
      <c r="A1725" t="s">
        <v>226</v>
      </c>
      <c r="B1725" t="s">
        <v>199</v>
      </c>
      <c r="C1725" t="s">
        <v>300</v>
      </c>
      <c r="D1725" s="19" t="s">
        <v>243</v>
      </c>
      <c r="E1725" t="s">
        <v>221</v>
      </c>
      <c r="F1725">
        <v>7140</v>
      </c>
      <c r="G1725">
        <v>0.52465609999999996</v>
      </c>
      <c r="H1725">
        <v>0.4744196</v>
      </c>
      <c r="I1725">
        <v>0.4241741</v>
      </c>
      <c r="J1725">
        <v>0.39537129999999998</v>
      </c>
      <c r="K1725">
        <v>0.33682240000000002</v>
      </c>
      <c r="L1725">
        <v>0.38917239999999997</v>
      </c>
      <c r="M1725">
        <v>0.45424379999999998</v>
      </c>
      <c r="N1725">
        <v>0.48720839999999999</v>
      </c>
      <c r="O1725">
        <v>0.535528</v>
      </c>
      <c r="P1725">
        <v>0.61643000000000003</v>
      </c>
      <c r="Q1725">
        <v>0.62978239999999996</v>
      </c>
      <c r="R1725">
        <v>0.60895160000000004</v>
      </c>
      <c r="S1725">
        <v>0.73416440000000005</v>
      </c>
      <c r="T1725">
        <v>0.92817989999999995</v>
      </c>
      <c r="U1725">
        <v>1.008829</v>
      </c>
      <c r="V1725">
        <v>1.260723</v>
      </c>
      <c r="W1725">
        <v>1.3655520000000001</v>
      </c>
      <c r="X1725">
        <v>1.371383</v>
      </c>
      <c r="Y1725">
        <v>1.196067</v>
      </c>
      <c r="Z1725">
        <v>1.1457310000000001</v>
      </c>
      <c r="AA1725">
        <v>1.0625370000000001</v>
      </c>
      <c r="AB1725">
        <v>0.92478629999999995</v>
      </c>
      <c r="AC1725">
        <v>0.80085410000000001</v>
      </c>
      <c r="AD1725">
        <v>0.71963509999999997</v>
      </c>
      <c r="AE1725">
        <v>-0.1215416</v>
      </c>
      <c r="AF1725">
        <v>-9.8257700000000003E-2</v>
      </c>
      <c r="AG1725">
        <v>-0.1035389</v>
      </c>
      <c r="AH1725">
        <v>-0.1013444</v>
      </c>
      <c r="AI1725">
        <v>-0.157801</v>
      </c>
      <c r="AJ1725">
        <v>-0.1146639</v>
      </c>
      <c r="AK1725">
        <v>-8.5108000000000003E-2</v>
      </c>
      <c r="AL1725">
        <v>-7.6213799999999998E-2</v>
      </c>
      <c r="AM1725">
        <v>-5.2029199999999998E-2</v>
      </c>
      <c r="AN1725">
        <v>-3.1456000000000001E-3</v>
      </c>
      <c r="AO1725">
        <v>-4.9338399999999998E-2</v>
      </c>
      <c r="AP1725">
        <v>-0.1344921</v>
      </c>
      <c r="AQ1725">
        <v>-8.4608000000000003E-2</v>
      </c>
      <c r="AR1725">
        <v>1.2223299999999999E-2</v>
      </c>
      <c r="AS1725">
        <v>-3.3325399999999998E-2</v>
      </c>
      <c r="AT1725">
        <v>0.1391792</v>
      </c>
      <c r="AU1725">
        <v>0.2290835</v>
      </c>
      <c r="AV1725">
        <v>0.19449430000000001</v>
      </c>
      <c r="AW1725">
        <v>3.6429799999999998E-2</v>
      </c>
      <c r="AX1725">
        <v>2.7898099999999999E-2</v>
      </c>
      <c r="AY1725">
        <v>1.13315E-2</v>
      </c>
      <c r="AZ1725">
        <v>-6.2236899999999998E-2</v>
      </c>
      <c r="BA1725">
        <v>-8.6174100000000003E-2</v>
      </c>
      <c r="BB1725">
        <v>-2.3903400000000002E-2</v>
      </c>
      <c r="BC1725">
        <v>-7.9691100000000001E-2</v>
      </c>
      <c r="BD1725">
        <v>-5.8241599999999998E-2</v>
      </c>
      <c r="BE1725">
        <v>-6.14537E-2</v>
      </c>
      <c r="BF1725">
        <v>-6.2265000000000001E-2</v>
      </c>
      <c r="BG1725">
        <v>-0.1139056</v>
      </c>
      <c r="BH1725">
        <v>-7.5099100000000002E-2</v>
      </c>
      <c r="BI1725">
        <v>-5.28063E-2</v>
      </c>
      <c r="BJ1725">
        <v>-4.5524799999999997E-2</v>
      </c>
      <c r="BK1725">
        <v>-1.5124E-2</v>
      </c>
      <c r="BL1725">
        <v>3.1446599999999998E-2</v>
      </c>
      <c r="BM1725">
        <v>-3.9001000000000001E-3</v>
      </c>
      <c r="BN1725">
        <v>-8.2733100000000004E-2</v>
      </c>
      <c r="BO1725">
        <v>-3.06903E-2</v>
      </c>
      <c r="BP1725">
        <v>6.6933300000000001E-2</v>
      </c>
      <c r="BQ1725">
        <v>3.6434000000000001E-2</v>
      </c>
      <c r="BR1725">
        <v>0.20645140000000001</v>
      </c>
      <c r="BS1725">
        <v>0.28806589999999999</v>
      </c>
      <c r="BT1725">
        <v>0.25461470000000003</v>
      </c>
      <c r="BU1725">
        <v>9.7707000000000002E-2</v>
      </c>
      <c r="BV1725">
        <v>8.8089799999999996E-2</v>
      </c>
      <c r="BW1725">
        <v>5.96058E-2</v>
      </c>
      <c r="BX1725">
        <v>-1.6790599999999999E-2</v>
      </c>
      <c r="BY1725">
        <v>-4.2623300000000003E-2</v>
      </c>
      <c r="BZ1725">
        <v>9.7040000000000008E-3</v>
      </c>
      <c r="CA1725">
        <v>-5.0705500000000001E-2</v>
      </c>
      <c r="CB1725">
        <v>-3.0526500000000002E-2</v>
      </c>
      <c r="CC1725">
        <v>-3.23057E-2</v>
      </c>
      <c r="CD1725">
        <v>-3.5198699999999999E-2</v>
      </c>
      <c r="CE1725">
        <v>-8.3503800000000003E-2</v>
      </c>
      <c r="CF1725">
        <v>-4.7696599999999999E-2</v>
      </c>
      <c r="CG1725">
        <v>-3.0434300000000001E-2</v>
      </c>
      <c r="CH1725">
        <v>-2.4269700000000002E-2</v>
      </c>
      <c r="CI1725">
        <v>1.04364E-2</v>
      </c>
      <c r="CJ1725">
        <v>5.5405099999999999E-2</v>
      </c>
      <c r="CK1725">
        <v>2.7570399999999998E-2</v>
      </c>
      <c r="CL1725">
        <v>-4.6885000000000003E-2</v>
      </c>
      <c r="CM1725">
        <v>6.6530000000000001E-3</v>
      </c>
      <c r="CN1725">
        <v>0.10482519999999999</v>
      </c>
      <c r="CO1725">
        <v>8.4749199999999997E-2</v>
      </c>
      <c r="CP1725">
        <v>0.25304399999999999</v>
      </c>
      <c r="CQ1725">
        <v>0.32891690000000001</v>
      </c>
      <c r="CR1725">
        <v>0.29625390000000001</v>
      </c>
      <c r="CS1725">
        <v>0.1401473</v>
      </c>
      <c r="CT1725">
        <v>0.12977839999999999</v>
      </c>
      <c r="CU1725">
        <v>9.3040499999999998E-2</v>
      </c>
      <c r="CV1725">
        <v>1.4685399999999999E-2</v>
      </c>
      <c r="CW1725">
        <v>-1.2460199999999999E-2</v>
      </c>
      <c r="CX1725">
        <v>3.29804E-2</v>
      </c>
      <c r="CY1725">
        <v>-2.17199E-2</v>
      </c>
      <c r="CZ1725">
        <v>-2.8115000000000002E-3</v>
      </c>
      <c r="DA1725">
        <v>-3.1576E-3</v>
      </c>
      <c r="DB1725">
        <v>-8.1325000000000008E-3</v>
      </c>
      <c r="DC1725">
        <v>-5.3102000000000003E-2</v>
      </c>
      <c r="DD1725">
        <v>-2.0294199999999998E-2</v>
      </c>
      <c r="DE1725">
        <v>-8.0622000000000003E-3</v>
      </c>
      <c r="DF1725">
        <v>-3.0144999999999998E-3</v>
      </c>
      <c r="DG1725">
        <v>3.59967E-2</v>
      </c>
      <c r="DH1725">
        <v>7.9363500000000003E-2</v>
      </c>
      <c r="DI1725">
        <v>5.9040799999999997E-2</v>
      </c>
      <c r="DJ1725">
        <v>-1.1036900000000001E-2</v>
      </c>
      <c r="DK1725">
        <v>4.3996300000000002E-2</v>
      </c>
      <c r="DL1725">
        <v>0.14271710000000001</v>
      </c>
      <c r="DM1725">
        <v>0.1330643</v>
      </c>
      <c r="DN1725">
        <v>0.29963659999999998</v>
      </c>
      <c r="DO1725">
        <v>0.36976789999999998</v>
      </c>
      <c r="DP1725">
        <v>0.3378931</v>
      </c>
      <c r="DQ1725">
        <v>0.18258769999999999</v>
      </c>
      <c r="DR1725">
        <v>0.17146700000000001</v>
      </c>
      <c r="DS1725">
        <v>0.12647510000000001</v>
      </c>
      <c r="DT1725">
        <v>4.6161399999999998E-2</v>
      </c>
      <c r="DU1725">
        <v>1.7703E-2</v>
      </c>
      <c r="DV1725">
        <v>5.6256800000000003E-2</v>
      </c>
      <c r="DW1725">
        <v>2.0130599999999998E-2</v>
      </c>
      <c r="DX1725">
        <v>3.7204599999999997E-2</v>
      </c>
      <c r="DY1725">
        <v>3.89276E-2</v>
      </c>
      <c r="DZ1725">
        <v>3.0946899999999999E-2</v>
      </c>
      <c r="EA1725">
        <v>-9.2067E-3</v>
      </c>
      <c r="EB1725">
        <v>1.9270599999999999E-2</v>
      </c>
      <c r="EC1725">
        <v>2.4239500000000001E-2</v>
      </c>
      <c r="ED1725">
        <v>2.7674500000000001E-2</v>
      </c>
      <c r="EE1725">
        <v>7.2901900000000006E-2</v>
      </c>
      <c r="EF1725">
        <v>0.11395569999999999</v>
      </c>
      <c r="EG1725">
        <v>0.10447910000000001</v>
      </c>
      <c r="EH1725">
        <v>4.0722099999999997E-2</v>
      </c>
      <c r="EI1725">
        <v>9.7914000000000001E-2</v>
      </c>
      <c r="EJ1725">
        <v>0.19742709999999999</v>
      </c>
      <c r="EK1725">
        <v>0.2028237</v>
      </c>
      <c r="EL1725">
        <v>0.36690879999999998</v>
      </c>
      <c r="EM1725">
        <v>0.42875029999999997</v>
      </c>
      <c r="EN1725">
        <v>0.39801360000000002</v>
      </c>
      <c r="EO1725">
        <v>0.2438649</v>
      </c>
      <c r="EP1725">
        <v>0.2316587</v>
      </c>
      <c r="EQ1725">
        <v>0.1747494</v>
      </c>
      <c r="ER1725">
        <v>9.16077E-2</v>
      </c>
      <c r="ES1725">
        <v>6.1253799999999997E-2</v>
      </c>
      <c r="ET1725">
        <v>8.9864299999999994E-2</v>
      </c>
      <c r="EU1725">
        <v>63.550530000000002</v>
      </c>
      <c r="EV1725">
        <v>62.611739999999998</v>
      </c>
      <c r="EW1725">
        <v>63.291240000000002</v>
      </c>
      <c r="EX1725">
        <v>59.716500000000003</v>
      </c>
      <c r="EY1725">
        <v>60.155200000000001</v>
      </c>
      <c r="EZ1725">
        <v>58.065910000000002</v>
      </c>
      <c r="FA1725">
        <v>59.908859999999997</v>
      </c>
      <c r="FB1725">
        <v>60.860259999999997</v>
      </c>
      <c r="FC1725">
        <v>69.153019999999998</v>
      </c>
      <c r="FD1725">
        <v>79.154030000000006</v>
      </c>
      <c r="FE1725">
        <v>85.259630000000001</v>
      </c>
      <c r="FF1725">
        <v>90.167310000000001</v>
      </c>
      <c r="FG1725">
        <v>93.249200000000002</v>
      </c>
      <c r="FH1725">
        <v>94.866320000000002</v>
      </c>
      <c r="FI1725">
        <v>94.783079999999998</v>
      </c>
      <c r="FJ1725">
        <v>92.775350000000003</v>
      </c>
      <c r="FK1725">
        <v>90.86497</v>
      </c>
      <c r="FL1725">
        <v>89.363370000000003</v>
      </c>
      <c r="FM1725">
        <v>87.807969999999997</v>
      </c>
      <c r="FN1725">
        <v>82.798720000000003</v>
      </c>
      <c r="FO1725">
        <v>77.734830000000002</v>
      </c>
      <c r="FP1725">
        <v>70.021349999999998</v>
      </c>
      <c r="FQ1725">
        <v>67.924000000000007</v>
      </c>
      <c r="FR1725">
        <v>66.688580000000002</v>
      </c>
      <c r="FS1725">
        <v>0.74316079999999995</v>
      </c>
      <c r="FT1725">
        <v>3.1419900000000001E-2</v>
      </c>
      <c r="FU1725">
        <v>5.7761399999999997E-2</v>
      </c>
    </row>
    <row r="1726" spans="1:177" x14ac:dyDescent="0.25">
      <c r="A1726" t="s">
        <v>226</v>
      </c>
      <c r="B1726" t="s">
        <v>199</v>
      </c>
      <c r="C1726" t="s">
        <v>300</v>
      </c>
      <c r="D1726" s="19" t="s">
        <v>232</v>
      </c>
      <c r="E1726" t="s">
        <v>219</v>
      </c>
      <c r="F1726">
        <v>10350</v>
      </c>
      <c r="G1726">
        <v>0.71813959999999999</v>
      </c>
      <c r="H1726">
        <v>0.63540459999999999</v>
      </c>
      <c r="I1726">
        <v>0.57689319999999999</v>
      </c>
      <c r="J1726">
        <v>0.54864710000000005</v>
      </c>
      <c r="K1726">
        <v>0.54085879999999997</v>
      </c>
      <c r="L1726">
        <v>0.55726070000000005</v>
      </c>
      <c r="M1726">
        <v>0.58879210000000004</v>
      </c>
      <c r="N1726">
        <v>0.63909070000000001</v>
      </c>
      <c r="O1726">
        <v>0.70229810000000004</v>
      </c>
      <c r="P1726">
        <v>0.78863629999999996</v>
      </c>
      <c r="Q1726">
        <v>0.87472030000000001</v>
      </c>
      <c r="R1726">
        <v>1.0076639999999999</v>
      </c>
      <c r="S1726">
        <v>1.0946720000000001</v>
      </c>
      <c r="T1726">
        <v>1.1938</v>
      </c>
      <c r="U1726">
        <v>1.27556</v>
      </c>
      <c r="V1726">
        <v>1.278659</v>
      </c>
      <c r="W1726">
        <v>1.339515</v>
      </c>
      <c r="X1726">
        <v>1.365194</v>
      </c>
      <c r="Y1726">
        <v>1.330697</v>
      </c>
      <c r="Z1726">
        <v>1.2542040000000001</v>
      </c>
      <c r="AA1726">
        <v>1.229128</v>
      </c>
      <c r="AB1726">
        <v>1.1158920000000001</v>
      </c>
      <c r="AC1726">
        <v>0.95723460000000005</v>
      </c>
      <c r="AD1726">
        <v>0.82605450000000002</v>
      </c>
      <c r="AE1726">
        <v>-8.6490499999999998E-2</v>
      </c>
      <c r="AF1726">
        <v>-9.6071900000000002E-2</v>
      </c>
      <c r="AG1726">
        <v>-9.9015099999999995E-2</v>
      </c>
      <c r="AH1726">
        <v>-8.7850300000000006E-2</v>
      </c>
      <c r="AI1726">
        <v>-7.9407199999999997E-2</v>
      </c>
      <c r="AJ1726">
        <v>-5.41682E-2</v>
      </c>
      <c r="AK1726">
        <v>-3.1948699999999997E-2</v>
      </c>
      <c r="AL1726">
        <v>-1.38926E-2</v>
      </c>
      <c r="AM1726">
        <v>4.3746000000000002E-3</v>
      </c>
      <c r="AN1726">
        <v>2.5253299999999999E-2</v>
      </c>
      <c r="AO1726">
        <v>2.0151200000000001E-2</v>
      </c>
      <c r="AP1726">
        <v>4.79348E-2</v>
      </c>
      <c r="AQ1726">
        <v>2.30999E-2</v>
      </c>
      <c r="AR1726">
        <v>3.4132000000000003E-2</v>
      </c>
      <c r="AS1726">
        <v>5.2129599999999998E-2</v>
      </c>
      <c r="AT1726">
        <v>-9.6877000000000005E-3</v>
      </c>
      <c r="AU1726">
        <v>4.8252299999999998E-2</v>
      </c>
      <c r="AV1726">
        <v>5.7558499999999999E-2</v>
      </c>
      <c r="AW1726">
        <v>6.1046400000000001E-2</v>
      </c>
      <c r="AX1726">
        <v>6.4478300000000002E-2</v>
      </c>
      <c r="AY1726">
        <v>5.9670800000000003E-2</v>
      </c>
      <c r="AZ1726">
        <v>-2.6216300000000001E-2</v>
      </c>
      <c r="BA1726">
        <v>-7.7545500000000003E-2</v>
      </c>
      <c r="BB1726">
        <v>-6.8126400000000004E-2</v>
      </c>
      <c r="BC1726">
        <v>-6.6991999999999996E-2</v>
      </c>
      <c r="BD1726">
        <v>-7.6247400000000007E-2</v>
      </c>
      <c r="BE1726">
        <v>-7.9827099999999998E-2</v>
      </c>
      <c r="BF1726">
        <v>-6.9068599999999994E-2</v>
      </c>
      <c r="BG1726">
        <v>-5.9591100000000001E-2</v>
      </c>
      <c r="BH1726">
        <v>-3.8303299999999998E-2</v>
      </c>
      <c r="BI1726">
        <v>-2.0764000000000001E-2</v>
      </c>
      <c r="BJ1726">
        <v>-3.6909999999999998E-3</v>
      </c>
      <c r="BK1726">
        <v>1.5680599999999999E-2</v>
      </c>
      <c r="BL1726">
        <v>3.6310099999999998E-2</v>
      </c>
      <c r="BM1726">
        <v>3.3404900000000001E-2</v>
      </c>
      <c r="BN1726">
        <v>6.2104199999999998E-2</v>
      </c>
      <c r="BO1726">
        <v>3.9792099999999997E-2</v>
      </c>
      <c r="BP1726">
        <v>5.2042999999999999E-2</v>
      </c>
      <c r="BQ1726">
        <v>7.0389599999999997E-2</v>
      </c>
      <c r="BR1726">
        <v>1.0468099999999999E-2</v>
      </c>
      <c r="BS1726">
        <v>6.7736199999999996E-2</v>
      </c>
      <c r="BT1726">
        <v>7.5659000000000004E-2</v>
      </c>
      <c r="BU1726">
        <v>7.8557500000000002E-2</v>
      </c>
      <c r="BV1726">
        <v>8.1244899999999995E-2</v>
      </c>
      <c r="BW1726">
        <v>7.4615899999999999E-2</v>
      </c>
      <c r="BX1726">
        <v>-1.13489E-2</v>
      </c>
      <c r="BY1726">
        <v>-6.1833100000000002E-2</v>
      </c>
      <c r="BZ1726">
        <v>-5.4007399999999997E-2</v>
      </c>
      <c r="CA1726">
        <v>-5.3487399999999997E-2</v>
      </c>
      <c r="CB1726">
        <v>-6.25169E-2</v>
      </c>
      <c r="CC1726">
        <v>-6.6537600000000002E-2</v>
      </c>
      <c r="CD1726">
        <v>-5.6060499999999999E-2</v>
      </c>
      <c r="CE1726">
        <v>-4.5866499999999998E-2</v>
      </c>
      <c r="CF1726">
        <v>-2.7315300000000001E-2</v>
      </c>
      <c r="CG1726">
        <v>-1.30175E-2</v>
      </c>
      <c r="CH1726">
        <v>3.3746000000000002E-3</v>
      </c>
      <c r="CI1726">
        <v>2.3511199999999999E-2</v>
      </c>
      <c r="CJ1726">
        <v>4.3968100000000003E-2</v>
      </c>
      <c r="CK1726">
        <v>4.2584400000000001E-2</v>
      </c>
      <c r="CL1726">
        <v>7.1917800000000004E-2</v>
      </c>
      <c r="CM1726">
        <v>5.1353099999999999E-2</v>
      </c>
      <c r="CN1726">
        <v>6.4448099999999994E-2</v>
      </c>
      <c r="CO1726">
        <v>8.3036399999999996E-2</v>
      </c>
      <c r="CP1726">
        <v>2.4427899999999999E-2</v>
      </c>
      <c r="CQ1726">
        <v>8.12306E-2</v>
      </c>
      <c r="CR1726">
        <v>8.8195399999999993E-2</v>
      </c>
      <c r="CS1726">
        <v>9.0685699999999994E-2</v>
      </c>
      <c r="CT1726">
        <v>9.2857400000000007E-2</v>
      </c>
      <c r="CU1726">
        <v>8.4966799999999995E-2</v>
      </c>
      <c r="CV1726">
        <v>-1.0518000000000001E-3</v>
      </c>
      <c r="CW1726">
        <v>-5.0950799999999997E-2</v>
      </c>
      <c r="CX1726">
        <v>-4.4228700000000003E-2</v>
      </c>
      <c r="CY1726">
        <v>-3.9982799999999999E-2</v>
      </c>
      <c r="CZ1726">
        <v>-4.8786499999999997E-2</v>
      </c>
      <c r="DA1726">
        <v>-5.32481E-2</v>
      </c>
      <c r="DB1726">
        <v>-4.3052399999999998E-2</v>
      </c>
      <c r="DC1726">
        <v>-3.2141900000000001E-2</v>
      </c>
      <c r="DD1726">
        <v>-1.63272E-2</v>
      </c>
      <c r="DE1726">
        <v>-5.2710999999999999E-3</v>
      </c>
      <c r="DF1726">
        <v>1.04403E-2</v>
      </c>
      <c r="DG1726">
        <v>3.13417E-2</v>
      </c>
      <c r="DH1726">
        <v>5.1625999999999998E-2</v>
      </c>
      <c r="DI1726">
        <v>5.1763900000000002E-2</v>
      </c>
      <c r="DJ1726">
        <v>8.1731399999999996E-2</v>
      </c>
      <c r="DK1726">
        <v>6.2914100000000001E-2</v>
      </c>
      <c r="DL1726">
        <v>7.6853199999999997E-2</v>
      </c>
      <c r="DM1726">
        <v>9.5683199999999996E-2</v>
      </c>
      <c r="DN1726">
        <v>3.8387699999999997E-2</v>
      </c>
      <c r="DO1726">
        <v>9.4725100000000007E-2</v>
      </c>
      <c r="DP1726">
        <v>0.1007318</v>
      </c>
      <c r="DQ1726">
        <v>0.1028139</v>
      </c>
      <c r="DR1726">
        <v>0.1044699</v>
      </c>
      <c r="DS1726">
        <v>9.5317700000000005E-2</v>
      </c>
      <c r="DT1726">
        <v>9.2452999999999997E-3</v>
      </c>
      <c r="DU1726">
        <v>-4.0068399999999997E-2</v>
      </c>
      <c r="DV1726">
        <v>-3.4450000000000001E-2</v>
      </c>
      <c r="DW1726">
        <v>-2.04843E-2</v>
      </c>
      <c r="DX1726">
        <v>-2.8961899999999999E-2</v>
      </c>
      <c r="DY1726">
        <v>-3.4060100000000003E-2</v>
      </c>
      <c r="DZ1726">
        <v>-2.4270699999999999E-2</v>
      </c>
      <c r="EA1726">
        <v>-1.23258E-2</v>
      </c>
      <c r="EB1726">
        <v>-4.6230000000000002E-4</v>
      </c>
      <c r="EC1726">
        <v>5.9135999999999998E-3</v>
      </c>
      <c r="ED1726">
        <v>2.0641900000000001E-2</v>
      </c>
      <c r="EE1726">
        <v>4.26478E-2</v>
      </c>
      <c r="EF1726">
        <v>6.26829E-2</v>
      </c>
      <c r="EG1726">
        <v>6.5017599999999995E-2</v>
      </c>
      <c r="EH1726">
        <v>9.5900700000000005E-2</v>
      </c>
      <c r="EI1726">
        <v>7.9606300000000005E-2</v>
      </c>
      <c r="EJ1726">
        <v>9.4764200000000007E-2</v>
      </c>
      <c r="EK1726">
        <v>0.1139433</v>
      </c>
      <c r="EL1726">
        <v>5.8543499999999998E-2</v>
      </c>
      <c r="EM1726">
        <v>0.1142089</v>
      </c>
      <c r="EN1726">
        <v>0.1188324</v>
      </c>
      <c r="EO1726">
        <v>0.1203251</v>
      </c>
      <c r="EP1726">
        <v>0.1212365</v>
      </c>
      <c r="EQ1726">
        <v>0.11026279999999999</v>
      </c>
      <c r="ER1726">
        <v>2.4112700000000001E-2</v>
      </c>
      <c r="ES1726">
        <v>-2.4356099999999999E-2</v>
      </c>
      <c r="ET1726">
        <v>-2.0331100000000001E-2</v>
      </c>
      <c r="EU1726">
        <v>69.566760000000002</v>
      </c>
      <c r="EV1726">
        <v>68.986260000000001</v>
      </c>
      <c r="EW1726">
        <v>68.646450000000002</v>
      </c>
      <c r="EX1726">
        <v>68.406120000000001</v>
      </c>
      <c r="EY1726">
        <v>68.08972</v>
      </c>
      <c r="EZ1726">
        <v>67.849509999999995</v>
      </c>
      <c r="FA1726">
        <v>67.648129999999995</v>
      </c>
      <c r="FB1726">
        <v>68.389229999999998</v>
      </c>
      <c r="FC1726">
        <v>71.244560000000007</v>
      </c>
      <c r="FD1726">
        <v>75.058130000000006</v>
      </c>
      <c r="FE1726">
        <v>78.495339999999999</v>
      </c>
      <c r="FF1726">
        <v>81.131219999999999</v>
      </c>
      <c r="FG1726">
        <v>82.972149999999999</v>
      </c>
      <c r="FH1726">
        <v>83.349530000000001</v>
      </c>
      <c r="FI1726">
        <v>83.078620000000001</v>
      </c>
      <c r="FJ1726">
        <v>82.769900000000007</v>
      </c>
      <c r="FK1726">
        <v>81.889300000000006</v>
      </c>
      <c r="FL1726">
        <v>80.688969999999998</v>
      </c>
      <c r="FM1726">
        <v>78.833340000000007</v>
      </c>
      <c r="FN1726">
        <v>76.232860000000002</v>
      </c>
      <c r="FO1726">
        <v>73.251369999999994</v>
      </c>
      <c r="FP1726">
        <v>71.874279999999999</v>
      </c>
      <c r="FQ1726">
        <v>70.798839999999998</v>
      </c>
      <c r="FR1726">
        <v>70.025930000000002</v>
      </c>
      <c r="FS1726">
        <v>0.51955530000000005</v>
      </c>
      <c r="FT1726">
        <v>1.33461E-2</v>
      </c>
      <c r="FU1726">
        <v>2.0070600000000001E-2</v>
      </c>
    </row>
    <row r="1727" spans="1:177" x14ac:dyDescent="0.25">
      <c r="A1727" t="s">
        <v>226</v>
      </c>
      <c r="B1727" t="s">
        <v>199</v>
      </c>
      <c r="C1727" t="s">
        <v>300</v>
      </c>
      <c r="D1727" s="19" t="s">
        <v>232</v>
      </c>
      <c r="E1727" t="s">
        <v>220</v>
      </c>
      <c r="F1727">
        <v>5599</v>
      </c>
      <c r="G1727">
        <v>0.67228390000000005</v>
      </c>
      <c r="H1727">
        <v>0.58781799999999995</v>
      </c>
      <c r="I1727">
        <v>0.53047069999999996</v>
      </c>
      <c r="J1727">
        <v>0.492427</v>
      </c>
      <c r="K1727">
        <v>0.47314410000000001</v>
      </c>
      <c r="L1727">
        <v>0.49817240000000002</v>
      </c>
      <c r="M1727">
        <v>0.55621679999999996</v>
      </c>
      <c r="N1727">
        <v>0.61036089999999998</v>
      </c>
      <c r="O1727">
        <v>0.66525310000000004</v>
      </c>
      <c r="P1727">
        <v>0.73678330000000003</v>
      </c>
      <c r="Q1727">
        <v>0.78485470000000002</v>
      </c>
      <c r="R1727">
        <v>0.9070899</v>
      </c>
      <c r="S1727">
        <v>0.96287639999999997</v>
      </c>
      <c r="T1727">
        <v>1.031264</v>
      </c>
      <c r="U1727">
        <v>1.083132</v>
      </c>
      <c r="V1727">
        <v>1.0688850000000001</v>
      </c>
      <c r="W1727">
        <v>1.157654</v>
      </c>
      <c r="X1727">
        <v>1.212545</v>
      </c>
      <c r="Y1727">
        <v>1.181541</v>
      </c>
      <c r="Z1727">
        <v>1.094784</v>
      </c>
      <c r="AA1727">
        <v>1.1091299999999999</v>
      </c>
      <c r="AB1727">
        <v>1.024599</v>
      </c>
      <c r="AC1727">
        <v>0.88084390000000001</v>
      </c>
      <c r="AD1727">
        <v>0.75425160000000002</v>
      </c>
      <c r="AE1727">
        <v>-0.10408829999999999</v>
      </c>
      <c r="AF1727">
        <v>-0.1285123</v>
      </c>
      <c r="AG1727">
        <v>-0.138877</v>
      </c>
      <c r="AH1727">
        <v>-0.14265900000000001</v>
      </c>
      <c r="AI1727">
        <v>-0.14990039999999999</v>
      </c>
      <c r="AJ1727">
        <v>-0.10655870000000001</v>
      </c>
      <c r="AK1727">
        <v>-4.8350400000000002E-2</v>
      </c>
      <c r="AL1727">
        <v>-2.8833899999999999E-2</v>
      </c>
      <c r="AM1727">
        <v>-1.30156E-2</v>
      </c>
      <c r="AN1727">
        <v>5.9429999999999997E-4</v>
      </c>
      <c r="AO1727">
        <v>-1.9564100000000001E-2</v>
      </c>
      <c r="AP1727">
        <v>2.9635700000000001E-2</v>
      </c>
      <c r="AQ1727">
        <v>8.9496999999999997E-3</v>
      </c>
      <c r="AR1727">
        <v>1.2421099999999999E-2</v>
      </c>
      <c r="AS1727">
        <v>1.7086400000000002E-2</v>
      </c>
      <c r="AT1727">
        <v>-5.4270699999999998E-2</v>
      </c>
      <c r="AU1727">
        <v>2.5738199999999999E-2</v>
      </c>
      <c r="AV1727">
        <v>5.1966499999999999E-2</v>
      </c>
      <c r="AW1727">
        <v>3.7656599999999998E-2</v>
      </c>
      <c r="AX1727">
        <v>7.0746000000000003E-3</v>
      </c>
      <c r="AY1727">
        <v>1.8737699999999999E-2</v>
      </c>
      <c r="AZ1727">
        <v>-5.4232599999999999E-2</v>
      </c>
      <c r="BA1727">
        <v>-0.108487</v>
      </c>
      <c r="BB1727">
        <v>-9.68363E-2</v>
      </c>
      <c r="BC1727">
        <v>-7.6668899999999998E-2</v>
      </c>
      <c r="BD1727">
        <v>-9.6540399999999998E-2</v>
      </c>
      <c r="BE1727">
        <v>-0.1059638</v>
      </c>
      <c r="BF1727">
        <v>-0.10855190000000001</v>
      </c>
      <c r="BG1727">
        <v>-0.11357100000000001</v>
      </c>
      <c r="BH1727">
        <v>-7.8598399999999999E-2</v>
      </c>
      <c r="BI1727">
        <v>-3.0577500000000001E-2</v>
      </c>
      <c r="BJ1727">
        <v>-1.3828999999999999E-2</v>
      </c>
      <c r="BK1727">
        <v>2.4483999999999999E-3</v>
      </c>
      <c r="BL1727">
        <v>1.70416E-2</v>
      </c>
      <c r="BM1727">
        <v>-1.4669999999999999E-4</v>
      </c>
      <c r="BN1727">
        <v>4.7859699999999998E-2</v>
      </c>
      <c r="BO1727">
        <v>2.8104000000000001E-2</v>
      </c>
      <c r="BP1727">
        <v>3.3440299999999999E-2</v>
      </c>
      <c r="BQ1727">
        <v>3.9083600000000003E-2</v>
      </c>
      <c r="BR1727">
        <v>-2.8259099999999999E-2</v>
      </c>
      <c r="BS1727">
        <v>4.9093600000000001E-2</v>
      </c>
      <c r="BT1727">
        <v>7.4773000000000006E-2</v>
      </c>
      <c r="BU1727">
        <v>6.0660499999999999E-2</v>
      </c>
      <c r="BV1727">
        <v>3.00237E-2</v>
      </c>
      <c r="BW1727">
        <v>3.9000899999999998E-2</v>
      </c>
      <c r="BX1727">
        <v>-3.2754499999999999E-2</v>
      </c>
      <c r="BY1727">
        <v>-8.5431499999999994E-2</v>
      </c>
      <c r="BZ1727">
        <v>-7.79561E-2</v>
      </c>
      <c r="CA1727">
        <v>-5.7678399999999998E-2</v>
      </c>
      <c r="CB1727">
        <v>-7.4396799999999999E-2</v>
      </c>
      <c r="CC1727">
        <v>-8.3168199999999998E-2</v>
      </c>
      <c r="CD1727">
        <v>-8.4929500000000005E-2</v>
      </c>
      <c r="CE1727">
        <v>-8.8409399999999999E-2</v>
      </c>
      <c r="CF1727">
        <v>-5.92332E-2</v>
      </c>
      <c r="CG1727">
        <v>-1.8268E-2</v>
      </c>
      <c r="CH1727">
        <v>-3.4366000000000002E-3</v>
      </c>
      <c r="CI1727">
        <v>1.31588E-2</v>
      </c>
      <c r="CJ1727">
        <v>2.8432900000000001E-2</v>
      </c>
      <c r="CK1727">
        <v>1.3301800000000001E-2</v>
      </c>
      <c r="CL1727">
        <v>6.0481500000000001E-2</v>
      </c>
      <c r="CM1727">
        <v>4.1370200000000003E-2</v>
      </c>
      <c r="CN1727">
        <v>4.7998100000000002E-2</v>
      </c>
      <c r="CO1727">
        <v>5.43188E-2</v>
      </c>
      <c r="CP1727">
        <v>-1.0243499999999999E-2</v>
      </c>
      <c r="CQ1727">
        <v>6.5269499999999994E-2</v>
      </c>
      <c r="CR1727">
        <v>9.0568800000000005E-2</v>
      </c>
      <c r="CS1727">
        <v>7.6592900000000005E-2</v>
      </c>
      <c r="CT1727">
        <v>4.5918199999999999E-2</v>
      </c>
      <c r="CU1727">
        <v>5.3035100000000002E-2</v>
      </c>
      <c r="CV1727">
        <v>-1.78788E-2</v>
      </c>
      <c r="CW1727">
        <v>-6.9463399999999995E-2</v>
      </c>
      <c r="CX1727">
        <v>-6.4879699999999998E-2</v>
      </c>
      <c r="CY1727">
        <v>-3.8687899999999997E-2</v>
      </c>
      <c r="CZ1727">
        <v>-5.22532E-2</v>
      </c>
      <c r="DA1727">
        <v>-6.0372599999999998E-2</v>
      </c>
      <c r="DB1727">
        <v>-6.1307100000000003E-2</v>
      </c>
      <c r="DC1727">
        <v>-6.3247800000000007E-2</v>
      </c>
      <c r="DD1727">
        <v>-3.9867899999999998E-2</v>
      </c>
      <c r="DE1727">
        <v>-5.9585000000000003E-3</v>
      </c>
      <c r="DF1727">
        <v>6.9557999999999998E-3</v>
      </c>
      <c r="DG1727">
        <v>2.3869100000000001E-2</v>
      </c>
      <c r="DH1727">
        <v>3.9824199999999997E-2</v>
      </c>
      <c r="DI1727">
        <v>2.6750300000000001E-2</v>
      </c>
      <c r="DJ1727">
        <v>7.3103399999999999E-2</v>
      </c>
      <c r="DK1727">
        <v>5.4636400000000002E-2</v>
      </c>
      <c r="DL1727">
        <v>6.2555899999999998E-2</v>
      </c>
      <c r="DM1727">
        <v>6.9554000000000005E-2</v>
      </c>
      <c r="DN1727">
        <v>7.7720000000000003E-3</v>
      </c>
      <c r="DO1727">
        <v>8.1445299999999998E-2</v>
      </c>
      <c r="DP1727">
        <v>0.1063645</v>
      </c>
      <c r="DQ1727">
        <v>9.2525300000000005E-2</v>
      </c>
      <c r="DR1727">
        <v>6.1812699999999998E-2</v>
      </c>
      <c r="DS1727">
        <v>6.7069400000000001E-2</v>
      </c>
      <c r="DT1727">
        <v>-3.0030999999999999E-3</v>
      </c>
      <c r="DU1727">
        <v>-5.34952E-2</v>
      </c>
      <c r="DV1727">
        <v>-5.1803399999999999E-2</v>
      </c>
      <c r="DW1727">
        <v>-1.1268500000000001E-2</v>
      </c>
      <c r="DX1727">
        <v>-2.0281299999999999E-2</v>
      </c>
      <c r="DY1727">
        <v>-2.7459399999999998E-2</v>
      </c>
      <c r="DZ1727">
        <v>-2.7199999999999998E-2</v>
      </c>
      <c r="EA1727">
        <v>-2.6918399999999999E-2</v>
      </c>
      <c r="EB1727">
        <v>-1.1907600000000001E-2</v>
      </c>
      <c r="EC1727">
        <v>1.1814399999999999E-2</v>
      </c>
      <c r="ED1727">
        <v>2.1960799999999999E-2</v>
      </c>
      <c r="EE1727">
        <v>3.9333199999999999E-2</v>
      </c>
      <c r="EF1727">
        <v>5.6271500000000002E-2</v>
      </c>
      <c r="EG1727">
        <v>4.6167699999999999E-2</v>
      </c>
      <c r="EH1727">
        <v>9.1327400000000003E-2</v>
      </c>
      <c r="EI1727">
        <v>7.3790700000000001E-2</v>
      </c>
      <c r="EJ1727">
        <v>8.3574999999999997E-2</v>
      </c>
      <c r="EK1727">
        <v>9.1551199999999999E-2</v>
      </c>
      <c r="EL1727">
        <v>3.37837E-2</v>
      </c>
      <c r="EM1727">
        <v>0.1048007</v>
      </c>
      <c r="EN1727">
        <v>0.12917110000000001</v>
      </c>
      <c r="EO1727">
        <v>0.1155292</v>
      </c>
      <c r="EP1727">
        <v>8.4761799999999998E-2</v>
      </c>
      <c r="EQ1727">
        <v>8.7332599999999996E-2</v>
      </c>
      <c r="ER1727">
        <v>1.8475100000000001E-2</v>
      </c>
      <c r="ES1727">
        <v>-3.04397E-2</v>
      </c>
      <c r="ET1727">
        <v>-3.29232E-2</v>
      </c>
      <c r="EU1727">
        <v>69.593999999999994</v>
      </c>
      <c r="EV1727">
        <v>69.108310000000003</v>
      </c>
      <c r="EW1727">
        <v>68.829269999999994</v>
      </c>
      <c r="EX1727">
        <v>68.725129999999993</v>
      </c>
      <c r="EY1727">
        <v>68.426910000000007</v>
      </c>
      <c r="EZ1727">
        <v>68.250140000000002</v>
      </c>
      <c r="FA1727">
        <v>68.024159999999995</v>
      </c>
      <c r="FB1727">
        <v>68.713729999999998</v>
      </c>
      <c r="FC1727">
        <v>71.352800000000002</v>
      </c>
      <c r="FD1727">
        <v>74.765929999999997</v>
      </c>
      <c r="FE1727">
        <v>77.698589999999996</v>
      </c>
      <c r="FF1727">
        <v>79.728989999999996</v>
      </c>
      <c r="FG1727">
        <v>81.061409999999995</v>
      </c>
      <c r="FH1727">
        <v>81.188230000000004</v>
      </c>
      <c r="FI1727">
        <v>80.933890000000005</v>
      </c>
      <c r="FJ1727">
        <v>80.737780000000001</v>
      </c>
      <c r="FK1727">
        <v>80.030150000000006</v>
      </c>
      <c r="FL1727">
        <v>78.84348</v>
      </c>
      <c r="FM1727">
        <v>77.158839999999998</v>
      </c>
      <c r="FN1727">
        <v>74.889250000000004</v>
      </c>
      <c r="FO1727">
        <v>72.450220000000002</v>
      </c>
      <c r="FP1727">
        <v>71.483419999999995</v>
      </c>
      <c r="FQ1727">
        <v>70.695769999999996</v>
      </c>
      <c r="FR1727">
        <v>69.997569999999996</v>
      </c>
      <c r="FS1727">
        <v>0.76926419999999995</v>
      </c>
      <c r="FT1727">
        <v>1.83007E-2</v>
      </c>
      <c r="FU1727">
        <v>2.6157699999999999E-2</v>
      </c>
    </row>
    <row r="1728" spans="1:177" x14ac:dyDescent="0.25">
      <c r="A1728" t="s">
        <v>226</v>
      </c>
      <c r="B1728" t="s">
        <v>199</v>
      </c>
      <c r="C1728" t="s">
        <v>300</v>
      </c>
      <c r="D1728" s="19" t="s">
        <v>232</v>
      </c>
      <c r="E1728" t="s">
        <v>221</v>
      </c>
      <c r="F1728">
        <v>4751</v>
      </c>
      <c r="G1728">
        <v>0.77117060000000004</v>
      </c>
      <c r="H1728">
        <v>0.68901469999999998</v>
      </c>
      <c r="I1728">
        <v>0.62896969999999996</v>
      </c>
      <c r="J1728">
        <v>0.61289530000000003</v>
      </c>
      <c r="K1728">
        <v>0.61762419999999996</v>
      </c>
      <c r="L1728">
        <v>0.62403470000000005</v>
      </c>
      <c r="M1728">
        <v>0.627139</v>
      </c>
      <c r="N1728">
        <v>0.67255849999999995</v>
      </c>
      <c r="O1728">
        <v>0.74488840000000001</v>
      </c>
      <c r="P1728">
        <v>0.84769309999999998</v>
      </c>
      <c r="Q1728">
        <v>0.9774756</v>
      </c>
      <c r="R1728">
        <v>1.1268899999999999</v>
      </c>
      <c r="S1728">
        <v>1.2510859999999999</v>
      </c>
      <c r="T1728">
        <v>1.385913</v>
      </c>
      <c r="U1728">
        <v>1.5013780000000001</v>
      </c>
      <c r="V1728">
        <v>1.5225070000000001</v>
      </c>
      <c r="W1728">
        <v>1.555126</v>
      </c>
      <c r="X1728">
        <v>1.5507660000000001</v>
      </c>
      <c r="Y1728">
        <v>1.5077430000000001</v>
      </c>
      <c r="Z1728">
        <v>1.4366410000000001</v>
      </c>
      <c r="AA1728">
        <v>1.3664130000000001</v>
      </c>
      <c r="AB1728">
        <v>1.2212069999999999</v>
      </c>
      <c r="AC1728">
        <v>1.0437920000000001</v>
      </c>
      <c r="AD1728">
        <v>0.90600630000000004</v>
      </c>
      <c r="AE1728">
        <v>-9.6867700000000001E-2</v>
      </c>
      <c r="AF1728">
        <v>-9.0938500000000005E-2</v>
      </c>
      <c r="AG1728">
        <v>-8.3110699999999996E-2</v>
      </c>
      <c r="AH1728">
        <v>-5.0370100000000001E-2</v>
      </c>
      <c r="AI1728">
        <v>-2.47304E-2</v>
      </c>
      <c r="AJ1728">
        <v>-1.7808600000000001E-2</v>
      </c>
      <c r="AK1728">
        <v>-3.01412E-2</v>
      </c>
      <c r="AL1728">
        <v>-1.2668199999999999E-2</v>
      </c>
      <c r="AM1728">
        <v>6.3623000000000004E-3</v>
      </c>
      <c r="AN1728">
        <v>3.4852099999999997E-2</v>
      </c>
      <c r="AO1728">
        <v>4.2874000000000002E-2</v>
      </c>
      <c r="AP1728">
        <v>4.8775699999999998E-2</v>
      </c>
      <c r="AQ1728">
        <v>1.7024299999999999E-2</v>
      </c>
      <c r="AR1728">
        <v>3.4504E-2</v>
      </c>
      <c r="AS1728">
        <v>6.6032599999999997E-2</v>
      </c>
      <c r="AT1728">
        <v>8.6972000000000004E-3</v>
      </c>
      <c r="AU1728">
        <v>4.7266700000000002E-2</v>
      </c>
      <c r="AV1728">
        <v>4.26104E-2</v>
      </c>
      <c r="AW1728">
        <v>6.2992099999999995E-2</v>
      </c>
      <c r="AX1728">
        <v>0.1010166</v>
      </c>
      <c r="AY1728">
        <v>8.0868599999999999E-2</v>
      </c>
      <c r="AZ1728">
        <v>-1.8549199999999998E-2</v>
      </c>
      <c r="BA1728">
        <v>-6.9072999999999996E-2</v>
      </c>
      <c r="BB1728">
        <v>-6.0316399999999999E-2</v>
      </c>
      <c r="BC1728">
        <v>-6.9185800000000006E-2</v>
      </c>
      <c r="BD1728">
        <v>-6.7565399999999998E-2</v>
      </c>
      <c r="BE1728">
        <v>-6.3487399999999999E-2</v>
      </c>
      <c r="BF1728">
        <v>-3.4993900000000001E-2</v>
      </c>
      <c r="BG1728">
        <v>-9.5528999999999996E-3</v>
      </c>
      <c r="BH1728">
        <v>-3.0677E-3</v>
      </c>
      <c r="BI1728">
        <v>-1.6570600000000001E-2</v>
      </c>
      <c r="BJ1728">
        <v>1.1804000000000001E-3</v>
      </c>
      <c r="BK1728">
        <v>2.2899200000000001E-2</v>
      </c>
      <c r="BL1728">
        <v>4.9607800000000001E-2</v>
      </c>
      <c r="BM1728">
        <v>6.0838499999999997E-2</v>
      </c>
      <c r="BN1728">
        <v>7.02488E-2</v>
      </c>
      <c r="BO1728">
        <v>4.4115799999999997E-2</v>
      </c>
      <c r="BP1728">
        <v>6.3039399999999995E-2</v>
      </c>
      <c r="BQ1728">
        <v>9.4451300000000002E-2</v>
      </c>
      <c r="BR1728">
        <v>3.9010499999999997E-2</v>
      </c>
      <c r="BS1728">
        <v>7.8135499999999997E-2</v>
      </c>
      <c r="BT1728">
        <v>7.0242299999999994E-2</v>
      </c>
      <c r="BU1728">
        <v>8.9041800000000004E-2</v>
      </c>
      <c r="BV1728">
        <v>0.1249392</v>
      </c>
      <c r="BW1728">
        <v>0.1025134</v>
      </c>
      <c r="BX1728">
        <v>1.6804000000000001E-3</v>
      </c>
      <c r="BY1728">
        <v>-4.7899799999999999E-2</v>
      </c>
      <c r="BZ1728">
        <v>-3.9521000000000001E-2</v>
      </c>
      <c r="CA1728">
        <v>-5.00134E-2</v>
      </c>
      <c r="CB1728">
        <v>-5.1377300000000001E-2</v>
      </c>
      <c r="CC1728">
        <v>-4.9896299999999998E-2</v>
      </c>
      <c r="CD1728">
        <v>-2.4344399999999999E-2</v>
      </c>
      <c r="CE1728">
        <v>9.5890000000000005E-4</v>
      </c>
      <c r="CF1728">
        <v>7.1417E-3</v>
      </c>
      <c r="CG1728">
        <v>-7.1716000000000002E-3</v>
      </c>
      <c r="CH1728">
        <v>1.0771899999999999E-2</v>
      </c>
      <c r="CI1728">
        <v>3.4352599999999997E-2</v>
      </c>
      <c r="CJ1728">
        <v>5.9827499999999999E-2</v>
      </c>
      <c r="CK1728">
        <v>7.3280600000000001E-2</v>
      </c>
      <c r="CL1728">
        <v>8.5121000000000002E-2</v>
      </c>
      <c r="CM1728">
        <v>6.2879299999999999E-2</v>
      </c>
      <c r="CN1728">
        <v>8.2802899999999999E-2</v>
      </c>
      <c r="CO1728">
        <v>0.114134</v>
      </c>
      <c r="CP1728">
        <v>6.00054E-2</v>
      </c>
      <c r="CQ1728">
        <v>9.9515099999999995E-2</v>
      </c>
      <c r="CR1728">
        <v>8.9380000000000001E-2</v>
      </c>
      <c r="CS1728">
        <v>0.10708380000000001</v>
      </c>
      <c r="CT1728">
        <v>0.14150799999999999</v>
      </c>
      <c r="CU1728">
        <v>0.1175046</v>
      </c>
      <c r="CV1728">
        <v>1.5691400000000001E-2</v>
      </c>
      <c r="CW1728">
        <v>-3.3235300000000002E-2</v>
      </c>
      <c r="CX1728">
        <v>-2.51182E-2</v>
      </c>
      <c r="CY1728">
        <v>-3.0841E-2</v>
      </c>
      <c r="CZ1728">
        <v>-3.5189199999999997E-2</v>
      </c>
      <c r="DA1728">
        <v>-3.6305200000000003E-2</v>
      </c>
      <c r="DB1728">
        <v>-1.3694899999999999E-2</v>
      </c>
      <c r="DC1728">
        <v>1.14708E-2</v>
      </c>
      <c r="DD1728">
        <v>1.7351200000000001E-2</v>
      </c>
      <c r="DE1728">
        <v>2.2273000000000002E-3</v>
      </c>
      <c r="DF1728">
        <v>2.03634E-2</v>
      </c>
      <c r="DG1728">
        <v>4.5805999999999999E-2</v>
      </c>
      <c r="DH1728">
        <v>7.0047200000000004E-2</v>
      </c>
      <c r="DI1728">
        <v>8.5722800000000002E-2</v>
      </c>
      <c r="DJ1728">
        <v>9.9993299999999993E-2</v>
      </c>
      <c r="DK1728">
        <v>8.1642800000000001E-2</v>
      </c>
      <c r="DL1728">
        <v>0.1025664</v>
      </c>
      <c r="DM1728">
        <v>0.13381670000000001</v>
      </c>
      <c r="DN1728">
        <v>8.1000299999999997E-2</v>
      </c>
      <c r="DO1728">
        <v>0.12089469999999999</v>
      </c>
      <c r="DP1728">
        <v>0.1085178</v>
      </c>
      <c r="DQ1728">
        <v>0.12512580000000001</v>
      </c>
      <c r="DR1728">
        <v>0.15807669999999999</v>
      </c>
      <c r="DS1728">
        <v>0.1324958</v>
      </c>
      <c r="DT1728">
        <v>2.97024E-2</v>
      </c>
      <c r="DU1728" s="62">
        <v>-1.8570799999999998E-2</v>
      </c>
      <c r="DV1728">
        <v>-1.07154E-2</v>
      </c>
      <c r="DW1728">
        <v>-3.1591000000000002E-3</v>
      </c>
      <c r="DX1728">
        <v>-1.18161E-2</v>
      </c>
      <c r="DY1728">
        <v>-1.66819E-2</v>
      </c>
      <c r="DZ1728">
        <v>1.6814E-3</v>
      </c>
      <c r="EA1728">
        <v>2.66482E-2</v>
      </c>
      <c r="EB1728">
        <v>3.2092000000000002E-2</v>
      </c>
      <c r="EC1728">
        <v>1.57979E-2</v>
      </c>
      <c r="ED1728">
        <v>3.4211999999999999E-2</v>
      </c>
      <c r="EE1728">
        <v>6.23429E-2</v>
      </c>
      <c r="EF1728">
        <v>8.4802900000000001E-2</v>
      </c>
      <c r="EG1728">
        <v>0.10368719999999999</v>
      </c>
      <c r="EH1728">
        <v>0.1214664</v>
      </c>
      <c r="EI1728">
        <v>0.10873430000000001</v>
      </c>
      <c r="EJ1728">
        <v>0.13110179999999999</v>
      </c>
      <c r="EK1728">
        <v>0.1622353</v>
      </c>
      <c r="EL1728">
        <v>0.1113137</v>
      </c>
      <c r="EM1728">
        <v>0.1517635</v>
      </c>
      <c r="EN1728">
        <v>0.13614960000000001</v>
      </c>
      <c r="EO1728">
        <v>0.15117549999999999</v>
      </c>
      <c r="EP1728">
        <v>0.18199940000000001</v>
      </c>
      <c r="EQ1728">
        <v>0.15414059999999999</v>
      </c>
      <c r="ER1728">
        <v>4.9931999999999997E-2</v>
      </c>
      <c r="ES1728">
        <v>2.6023999999999999E-3</v>
      </c>
      <c r="ET1728">
        <v>1.008E-2</v>
      </c>
      <c r="EU1728">
        <v>69.53434</v>
      </c>
      <c r="EV1728">
        <v>68.841089999999994</v>
      </c>
      <c r="EW1728">
        <v>68.429000000000002</v>
      </c>
      <c r="EX1728">
        <v>68.026700000000005</v>
      </c>
      <c r="EY1728">
        <v>67.688649999999996</v>
      </c>
      <c r="EZ1728">
        <v>67.372990000000001</v>
      </c>
      <c r="FA1728">
        <v>67.200869999999995</v>
      </c>
      <c r="FB1728">
        <v>68.003270000000001</v>
      </c>
      <c r="FC1728">
        <v>71.115830000000003</v>
      </c>
      <c r="FD1728">
        <v>75.405680000000004</v>
      </c>
      <c r="FE1728">
        <v>79.443020000000004</v>
      </c>
      <c r="FF1728">
        <v>82.799059999999997</v>
      </c>
      <c r="FG1728">
        <v>85.244810000000001</v>
      </c>
      <c r="FH1728">
        <v>85.920240000000007</v>
      </c>
      <c r="FI1728">
        <v>85.629620000000003</v>
      </c>
      <c r="FJ1728">
        <v>85.186949999999996</v>
      </c>
      <c r="FK1728">
        <v>84.100620000000006</v>
      </c>
      <c r="FL1728">
        <v>82.884039999999999</v>
      </c>
      <c r="FM1728">
        <v>80.825029999999998</v>
      </c>
      <c r="FN1728">
        <v>77.83099</v>
      </c>
      <c r="FO1728">
        <v>74.204279999999997</v>
      </c>
      <c r="FP1728">
        <v>72.339190000000002</v>
      </c>
      <c r="FQ1728">
        <v>70.921409999999995</v>
      </c>
      <c r="FR1728">
        <v>70.05968</v>
      </c>
      <c r="FS1728">
        <v>0.66563170000000005</v>
      </c>
      <c r="FT1728">
        <v>1.89958E-2</v>
      </c>
      <c r="FU1728">
        <v>2.9835199999999999E-2</v>
      </c>
    </row>
    <row r="1729" spans="1:177" x14ac:dyDescent="0.25">
      <c r="A1729" t="s">
        <v>226</v>
      </c>
      <c r="B1729" t="s">
        <v>199</v>
      </c>
      <c r="C1729" t="s">
        <v>300</v>
      </c>
      <c r="D1729" s="19" t="s">
        <v>244</v>
      </c>
      <c r="E1729" t="s">
        <v>219</v>
      </c>
      <c r="F1729">
        <v>10350</v>
      </c>
      <c r="G1729">
        <v>0.72288059999999998</v>
      </c>
      <c r="H1729">
        <v>0.69356130000000005</v>
      </c>
      <c r="I1729">
        <v>0.64297409999999999</v>
      </c>
      <c r="J1729">
        <v>0.59177480000000005</v>
      </c>
      <c r="K1729">
        <v>0.57645840000000004</v>
      </c>
      <c r="L1729">
        <v>0.6034775</v>
      </c>
      <c r="M1729">
        <v>0.64653890000000003</v>
      </c>
      <c r="N1729">
        <v>0.74763440000000003</v>
      </c>
      <c r="O1729">
        <v>0.76015239999999995</v>
      </c>
      <c r="P1729">
        <v>0.86962600000000001</v>
      </c>
      <c r="Q1729">
        <v>0.97908539999999999</v>
      </c>
      <c r="R1729">
        <v>1.153856</v>
      </c>
      <c r="S1729">
        <v>1.340689</v>
      </c>
      <c r="T1729">
        <v>1.48678</v>
      </c>
      <c r="U1729">
        <v>1.426356</v>
      </c>
      <c r="V1729">
        <v>1.4189369999999999</v>
      </c>
      <c r="W1729">
        <v>1.514653</v>
      </c>
      <c r="X1729">
        <v>1.526084</v>
      </c>
      <c r="Y1729">
        <v>1.6445700000000001</v>
      </c>
      <c r="Z1729">
        <v>1.6411469999999999</v>
      </c>
      <c r="AA1729">
        <v>1.6351789999999999</v>
      </c>
      <c r="AB1729">
        <v>1.484453</v>
      </c>
      <c r="AC1729">
        <v>1.2319119999999999</v>
      </c>
      <c r="AD1729">
        <v>1.0477540000000001</v>
      </c>
      <c r="AE1729">
        <v>-0.14433460000000001</v>
      </c>
      <c r="AF1729">
        <v>-7.4545399999999998E-2</v>
      </c>
      <c r="AG1729">
        <v>-6.0317299999999997E-2</v>
      </c>
      <c r="AH1729">
        <v>-6.13924E-2</v>
      </c>
      <c r="AI1729">
        <v>-6.7857899999999999E-2</v>
      </c>
      <c r="AJ1729">
        <v>-1.86746E-2</v>
      </c>
      <c r="AK1729">
        <v>-2.37775E-2</v>
      </c>
      <c r="AL1729">
        <v>3.7755200000000003E-2</v>
      </c>
      <c r="AM1729">
        <v>1.5795799999999999E-2</v>
      </c>
      <c r="AN1729">
        <v>3.8406599999999999E-2</v>
      </c>
      <c r="AO1729">
        <v>2.3024099999999999E-2</v>
      </c>
      <c r="AP1729">
        <v>2.1210900000000001E-2</v>
      </c>
      <c r="AQ1729">
        <v>8.2760000000000004E-3</v>
      </c>
      <c r="AR1729">
        <v>-9.9968999999999995E-3</v>
      </c>
      <c r="AS1729">
        <v>-0.17827489999999999</v>
      </c>
      <c r="AT1729">
        <v>-0.2818889</v>
      </c>
      <c r="AU1729">
        <v>-0.18656220000000001</v>
      </c>
      <c r="AV1729">
        <v>-0.19152069999999999</v>
      </c>
      <c r="AW1729">
        <v>-1.9224000000000001E-3</v>
      </c>
      <c r="AX1729">
        <v>6.6321599999999994E-2</v>
      </c>
      <c r="AY1729">
        <v>8.5055400000000003E-2</v>
      </c>
      <c r="AZ1729">
        <v>4.3267999999999996E-3</v>
      </c>
      <c r="BA1729">
        <v>-7.6919699999999994E-2</v>
      </c>
      <c r="BB1729">
        <v>-6.4226099999999994E-2</v>
      </c>
      <c r="BC1729">
        <v>-0.1071768</v>
      </c>
      <c r="BD1729">
        <v>-4.4308500000000001E-2</v>
      </c>
      <c r="BE1729">
        <v>-3.1626399999999999E-2</v>
      </c>
      <c r="BF1729">
        <v>-3.5997899999999999E-2</v>
      </c>
      <c r="BG1729">
        <v>-3.1898799999999998E-2</v>
      </c>
      <c r="BH1729">
        <v>4.6357999999999998E-3</v>
      </c>
      <c r="BI1729">
        <v>7.2176999999999996E-3</v>
      </c>
      <c r="BJ1729">
        <v>7.5366100000000005E-2</v>
      </c>
      <c r="BK1729">
        <v>4.9555599999999998E-2</v>
      </c>
      <c r="BL1729">
        <v>7.3945399999999994E-2</v>
      </c>
      <c r="BM1729">
        <v>6.6193199999999994E-2</v>
      </c>
      <c r="BN1729">
        <v>7.3841299999999999E-2</v>
      </c>
      <c r="BO1729">
        <v>6.6220799999999996E-2</v>
      </c>
      <c r="BP1729">
        <v>5.5068199999999998E-2</v>
      </c>
      <c r="BQ1729">
        <v>-0.1182873</v>
      </c>
      <c r="BR1729">
        <v>-0.22011420000000001</v>
      </c>
      <c r="BS1729">
        <v>-0.1205677</v>
      </c>
      <c r="BT1729">
        <v>-0.1228257</v>
      </c>
      <c r="BU1729">
        <v>6.41071E-2</v>
      </c>
      <c r="BV1729">
        <v>0.1254749</v>
      </c>
      <c r="BW1729">
        <v>0.1378568</v>
      </c>
      <c r="BX1729">
        <v>5.0234500000000001E-2</v>
      </c>
      <c r="BY1729">
        <v>-3.1676900000000001E-2</v>
      </c>
      <c r="BZ1729">
        <v>-2.6463199999999999E-2</v>
      </c>
      <c r="CA1729">
        <v>-8.1441399999999997E-2</v>
      </c>
      <c r="CB1729">
        <v>-2.3366499999999998E-2</v>
      </c>
      <c r="CC1729">
        <v>-1.1755099999999999E-2</v>
      </c>
      <c r="CD1729">
        <v>-1.8409700000000001E-2</v>
      </c>
      <c r="CE1729">
        <v>-6.9936E-3</v>
      </c>
      <c r="CF1729">
        <v>2.0780400000000001E-2</v>
      </c>
      <c r="CG1729">
        <v>2.8684899999999999E-2</v>
      </c>
      <c r="CH1729">
        <v>0.1014154</v>
      </c>
      <c r="CI1729">
        <v>7.2937600000000005E-2</v>
      </c>
      <c r="CJ1729">
        <v>9.8559599999999997E-2</v>
      </c>
      <c r="CK1729">
        <v>9.6091899999999994E-2</v>
      </c>
      <c r="CL1729">
        <v>0.110293</v>
      </c>
      <c r="CM1729">
        <v>0.10635319999999999</v>
      </c>
      <c r="CN1729">
        <v>0.1001321</v>
      </c>
      <c r="CO1729">
        <v>-7.6740000000000003E-2</v>
      </c>
      <c r="CP1729">
        <v>-0.17732919999999999</v>
      </c>
      <c r="CQ1729">
        <v>-7.4860099999999999E-2</v>
      </c>
      <c r="CR1729">
        <v>-7.5247800000000004E-2</v>
      </c>
      <c r="CS1729">
        <v>0.1098388</v>
      </c>
      <c r="CT1729">
        <v>0.16644429999999999</v>
      </c>
      <c r="CU1729">
        <v>0.1744269</v>
      </c>
      <c r="CV1729">
        <v>8.2030099999999995E-2</v>
      </c>
      <c r="CW1729">
        <v>-3.4190000000000002E-4</v>
      </c>
      <c r="CX1729">
        <v>-3.0880000000000002E-4</v>
      </c>
      <c r="CY1729">
        <v>-5.5705999999999999E-2</v>
      </c>
      <c r="CZ1729">
        <v>-2.4244000000000002E-3</v>
      </c>
      <c r="DA1729">
        <v>8.1160999999999994E-3</v>
      </c>
      <c r="DB1729">
        <v>-8.2160000000000002E-4</v>
      </c>
      <c r="DC1729">
        <v>1.79116E-2</v>
      </c>
      <c r="DD1729">
        <v>3.6925100000000002E-2</v>
      </c>
      <c r="DE1729">
        <v>5.0152099999999998E-2</v>
      </c>
      <c r="DF1729">
        <v>0.12746460000000001</v>
      </c>
      <c r="DG1729">
        <v>9.6319600000000005E-2</v>
      </c>
      <c r="DH1729">
        <v>0.1231737</v>
      </c>
      <c r="DI1729">
        <v>0.12599070000000001</v>
      </c>
      <c r="DJ1729">
        <v>0.14674470000000001</v>
      </c>
      <c r="DK1729">
        <v>0.14648549999999999</v>
      </c>
      <c r="DL1729">
        <v>0.14519599999999999</v>
      </c>
      <c r="DM1729">
        <v>-3.5192800000000003E-2</v>
      </c>
      <c r="DN1729">
        <v>-0.1345442</v>
      </c>
      <c r="DO1729">
        <v>-2.9152500000000001E-2</v>
      </c>
      <c r="DP1729">
        <v>-2.7669800000000001E-2</v>
      </c>
      <c r="DQ1729">
        <v>0.1555706</v>
      </c>
      <c r="DR1729">
        <v>0.20741370000000001</v>
      </c>
      <c r="DS1729">
        <v>0.21099699999999999</v>
      </c>
      <c r="DT1729">
        <v>0.1138256</v>
      </c>
      <c r="DU1729">
        <v>3.0993099999999999E-2</v>
      </c>
      <c r="DV1729">
        <v>2.5845699999999999E-2</v>
      </c>
      <c r="DW1729">
        <v>-1.8548200000000001E-2</v>
      </c>
      <c r="DX1729">
        <v>2.78125E-2</v>
      </c>
      <c r="DY1729">
        <v>3.6807100000000002E-2</v>
      </c>
      <c r="DZ1729">
        <v>2.4573000000000001E-2</v>
      </c>
      <c r="EA1729">
        <v>5.3870700000000001E-2</v>
      </c>
      <c r="EB1729">
        <v>6.0235499999999997E-2</v>
      </c>
      <c r="EC1729">
        <v>8.1147300000000006E-2</v>
      </c>
      <c r="ED1729">
        <v>0.16507559999999999</v>
      </c>
      <c r="EE1729">
        <v>0.13007940000000001</v>
      </c>
      <c r="EF1729">
        <v>0.15871260000000001</v>
      </c>
      <c r="EG1729">
        <v>0.1691597</v>
      </c>
      <c r="EH1729">
        <v>0.1993752</v>
      </c>
      <c r="EI1729">
        <v>0.20443030000000001</v>
      </c>
      <c r="EJ1729">
        <v>0.21026120000000001</v>
      </c>
      <c r="EK1729">
        <v>2.4794799999999999E-2</v>
      </c>
      <c r="EL1729">
        <v>-7.2769500000000001E-2</v>
      </c>
      <c r="EM1729">
        <v>3.6842E-2</v>
      </c>
      <c r="EN1729">
        <v>4.1025199999999998E-2</v>
      </c>
      <c r="EO1729">
        <v>0.22160009999999999</v>
      </c>
      <c r="EP1729">
        <v>0.266567</v>
      </c>
      <c r="EQ1729">
        <v>0.26379839999999999</v>
      </c>
      <c r="ER1729">
        <v>0.15973329999999999</v>
      </c>
      <c r="ES1729">
        <v>7.6235899999999995E-2</v>
      </c>
      <c r="ET1729">
        <v>6.3608600000000001E-2</v>
      </c>
      <c r="EU1729">
        <v>70.410060000000001</v>
      </c>
      <c r="EV1729">
        <v>69.767200000000003</v>
      </c>
      <c r="EW1729">
        <v>68.983239999999995</v>
      </c>
      <c r="EX1729">
        <v>68.388660000000002</v>
      </c>
      <c r="EY1729">
        <v>67.993120000000005</v>
      </c>
      <c r="EZ1729">
        <v>67.432569999999998</v>
      </c>
      <c r="FA1729">
        <v>67.469350000000006</v>
      </c>
      <c r="FB1729">
        <v>68.815610000000007</v>
      </c>
      <c r="FC1729">
        <v>73.034649999999999</v>
      </c>
      <c r="FD1729">
        <v>79.564419999999998</v>
      </c>
      <c r="FE1729">
        <v>85.780460000000005</v>
      </c>
      <c r="FF1729">
        <v>88.961219999999997</v>
      </c>
      <c r="FG1729">
        <v>89.999629999999996</v>
      </c>
      <c r="FH1729">
        <v>90.989360000000005</v>
      </c>
      <c r="FI1729">
        <v>90.194400000000002</v>
      </c>
      <c r="FJ1729">
        <v>89.957340000000002</v>
      </c>
      <c r="FK1729">
        <v>88.821619999999996</v>
      </c>
      <c r="FL1729">
        <v>87.273079999999993</v>
      </c>
      <c r="FM1729">
        <v>85.05341</v>
      </c>
      <c r="FN1729">
        <v>82.350139999999996</v>
      </c>
      <c r="FO1729">
        <v>80.327740000000006</v>
      </c>
      <c r="FP1729">
        <v>78.182259999999999</v>
      </c>
      <c r="FQ1729">
        <v>76.261070000000004</v>
      </c>
      <c r="FR1729">
        <v>74.551540000000003</v>
      </c>
      <c r="FS1729">
        <v>0.87860329999999998</v>
      </c>
      <c r="FT1729">
        <v>3.4832200000000001E-2</v>
      </c>
      <c r="FU1729">
        <v>6.1733900000000001E-2</v>
      </c>
    </row>
    <row r="1730" spans="1:177" x14ac:dyDescent="0.25">
      <c r="A1730" t="s">
        <v>226</v>
      </c>
      <c r="B1730" t="s">
        <v>199</v>
      </c>
      <c r="C1730" t="s">
        <v>300</v>
      </c>
      <c r="D1730" s="19" t="s">
        <v>244</v>
      </c>
      <c r="E1730" t="s">
        <v>220</v>
      </c>
      <c r="F1730">
        <v>5626</v>
      </c>
      <c r="G1730">
        <v>0.70168929999999996</v>
      </c>
      <c r="H1730">
        <v>0.69716449999999996</v>
      </c>
      <c r="I1730">
        <v>0.61237220000000003</v>
      </c>
      <c r="J1730">
        <v>0.5693973</v>
      </c>
      <c r="K1730">
        <v>0.48546210000000001</v>
      </c>
      <c r="L1730">
        <v>0.56652519999999995</v>
      </c>
      <c r="M1730">
        <v>0.62219789999999997</v>
      </c>
      <c r="N1730">
        <v>0.70106349999999995</v>
      </c>
      <c r="O1730">
        <v>0.66218279999999996</v>
      </c>
      <c r="P1730">
        <v>0.83932720000000005</v>
      </c>
      <c r="Q1730">
        <v>0.91136649999999997</v>
      </c>
      <c r="R1730">
        <v>1.0565469999999999</v>
      </c>
      <c r="S1730">
        <v>1.256148</v>
      </c>
      <c r="T1730">
        <v>1.3642099999999999</v>
      </c>
      <c r="U1730">
        <v>1.2067079999999999</v>
      </c>
      <c r="V1730">
        <v>1.282133</v>
      </c>
      <c r="W1730">
        <v>1.3666860000000001</v>
      </c>
      <c r="X1730">
        <v>1.4440759999999999</v>
      </c>
      <c r="Y1730">
        <v>1.5997060000000001</v>
      </c>
      <c r="Z1730">
        <v>1.5097670000000001</v>
      </c>
      <c r="AA1730">
        <v>1.5220389999999999</v>
      </c>
      <c r="AB1730">
        <v>1.4120010000000001</v>
      </c>
      <c r="AC1730">
        <v>1.2062550000000001</v>
      </c>
      <c r="AD1730">
        <v>0.97930660000000003</v>
      </c>
      <c r="AE1730">
        <v>-0.132882</v>
      </c>
      <c r="AF1730">
        <v>-5.02996E-2</v>
      </c>
      <c r="AG1730">
        <v>-7.8172199999999997E-2</v>
      </c>
      <c r="AH1730">
        <v>-8.3018300000000003E-2</v>
      </c>
      <c r="AI1730">
        <v>-0.1804132</v>
      </c>
      <c r="AJ1730">
        <v>-4.6228100000000001E-2</v>
      </c>
      <c r="AK1730">
        <v>-5.3351000000000003E-2</v>
      </c>
      <c r="AL1730">
        <v>-2.47128E-2</v>
      </c>
      <c r="AM1730">
        <v>-8.1561800000000004E-2</v>
      </c>
      <c r="AN1730">
        <v>3.76487E-2</v>
      </c>
      <c r="AO1730">
        <v>1.6004999999999999E-3</v>
      </c>
      <c r="AP1730">
        <v>3.0800500000000001E-2</v>
      </c>
      <c r="AQ1730">
        <v>9.8015900000000003E-2</v>
      </c>
      <c r="AR1730">
        <v>5.8708000000000003E-2</v>
      </c>
      <c r="AS1730">
        <v>-0.20872009999999999</v>
      </c>
      <c r="AT1730">
        <v>-0.2209951</v>
      </c>
      <c r="AU1730">
        <v>-0.15759670000000001</v>
      </c>
      <c r="AV1730">
        <v>-0.11663469999999999</v>
      </c>
      <c r="AW1730">
        <v>7.5531799999999996E-2</v>
      </c>
      <c r="AX1730">
        <v>3.23366E-2</v>
      </c>
      <c r="AY1730">
        <v>7.0993000000000001E-2</v>
      </c>
      <c r="AZ1730">
        <v>1.33413E-2</v>
      </c>
      <c r="BA1730">
        <v>-5.5121499999999997E-2</v>
      </c>
      <c r="BB1730">
        <v>-8.9214100000000005E-2</v>
      </c>
      <c r="BC1730">
        <v>-8.7550600000000006E-2</v>
      </c>
      <c r="BD1730">
        <v>-1.3217899999999999E-2</v>
      </c>
      <c r="BE1730">
        <v>-4.0329200000000003E-2</v>
      </c>
      <c r="BF1730">
        <v>-4.3011800000000003E-2</v>
      </c>
      <c r="BG1730">
        <v>-0.11501459999999999</v>
      </c>
      <c r="BH1730">
        <v>-1.0886E-2</v>
      </c>
      <c r="BI1730">
        <v>3.078E-4</v>
      </c>
      <c r="BJ1730">
        <v>4.0058900000000001E-2</v>
      </c>
      <c r="BK1730">
        <v>-2.7356999999999999E-2</v>
      </c>
      <c r="BL1730">
        <v>8.8483800000000001E-2</v>
      </c>
      <c r="BM1730">
        <v>6.56495E-2</v>
      </c>
      <c r="BN1730">
        <v>9.6920000000000006E-2</v>
      </c>
      <c r="BO1730">
        <v>0.15726979999999999</v>
      </c>
      <c r="BP1730">
        <v>0.13699339999999999</v>
      </c>
      <c r="BQ1730">
        <v>-0.130687</v>
      </c>
      <c r="BR1730">
        <v>-0.14386460000000001</v>
      </c>
      <c r="BS1730">
        <v>-7.8511800000000007E-2</v>
      </c>
      <c r="BT1730">
        <v>-3.2085000000000002E-2</v>
      </c>
      <c r="BU1730">
        <v>0.158917</v>
      </c>
      <c r="BV1730">
        <v>0.1088522</v>
      </c>
      <c r="BW1730">
        <v>0.12568679999999999</v>
      </c>
      <c r="BX1730">
        <v>6.58551E-2</v>
      </c>
      <c r="BY1730">
        <v>2.5129000000000002E-3</v>
      </c>
      <c r="BZ1730">
        <v>-4.0348000000000002E-2</v>
      </c>
      <c r="CA1730">
        <v>-5.6154200000000001E-2</v>
      </c>
      <c r="CB1730">
        <v>1.24648E-2</v>
      </c>
      <c r="CC1730">
        <v>-1.4119100000000001E-2</v>
      </c>
      <c r="CD1730">
        <v>-1.5303499999999999E-2</v>
      </c>
      <c r="CE1730">
        <v>-6.9719699999999996E-2</v>
      </c>
      <c r="CF1730">
        <v>1.3591900000000001E-2</v>
      </c>
      <c r="CG1730">
        <v>3.74718E-2</v>
      </c>
      <c r="CH1730">
        <v>8.4919599999999998E-2</v>
      </c>
      <c r="CI1730">
        <v>1.0185100000000001E-2</v>
      </c>
      <c r="CJ1730">
        <v>0.123692</v>
      </c>
      <c r="CK1730">
        <v>0.1100097</v>
      </c>
      <c r="CL1730">
        <v>0.14271410000000001</v>
      </c>
      <c r="CM1730">
        <v>0.19830890000000001</v>
      </c>
      <c r="CN1730">
        <v>0.19121360000000001</v>
      </c>
      <c r="CO1730">
        <v>-7.6641399999999998E-2</v>
      </c>
      <c r="CP1730">
        <v>-9.0444300000000005E-2</v>
      </c>
      <c r="CQ1730">
        <v>-2.3737899999999999E-2</v>
      </c>
      <c r="CR1730">
        <v>2.6473900000000002E-2</v>
      </c>
      <c r="CS1730">
        <v>0.21666930000000001</v>
      </c>
      <c r="CT1730">
        <v>0.16184660000000001</v>
      </c>
      <c r="CU1730">
        <v>0.1635675</v>
      </c>
      <c r="CV1730">
        <v>0.10222589999999999</v>
      </c>
      <c r="CW1730">
        <v>4.24304E-2</v>
      </c>
      <c r="CX1730">
        <v>-6.5034999999999997E-3</v>
      </c>
      <c r="CY1730">
        <v>-2.47578E-2</v>
      </c>
      <c r="CZ1730">
        <v>3.8147500000000001E-2</v>
      </c>
      <c r="DA1730">
        <v>1.20909E-2</v>
      </c>
      <c r="DB1730">
        <v>1.24049E-2</v>
      </c>
      <c r="DC1730">
        <v>-2.44248E-2</v>
      </c>
      <c r="DD1730">
        <v>3.8069699999999998E-2</v>
      </c>
      <c r="DE1730">
        <v>7.4635800000000002E-2</v>
      </c>
      <c r="DF1730">
        <v>0.12978039999999999</v>
      </c>
      <c r="DG1730">
        <v>4.7727199999999997E-2</v>
      </c>
      <c r="DH1730">
        <v>0.15890019999999999</v>
      </c>
      <c r="DI1730">
        <v>0.1543699</v>
      </c>
      <c r="DJ1730">
        <v>0.18850829999999999</v>
      </c>
      <c r="DK1730">
        <v>0.23934810000000001</v>
      </c>
      <c r="DL1730">
        <v>0.24543390000000001</v>
      </c>
      <c r="DM1730">
        <v>-2.2595899999999999E-2</v>
      </c>
      <c r="DN1730">
        <v>-3.7024000000000001E-2</v>
      </c>
      <c r="DO1730">
        <v>3.1036000000000001E-2</v>
      </c>
      <c r="DP1730">
        <v>8.5032800000000006E-2</v>
      </c>
      <c r="DQ1730">
        <v>0.27442169999999999</v>
      </c>
      <c r="DR1730">
        <v>0.21484110000000001</v>
      </c>
      <c r="DS1730">
        <v>0.2014483</v>
      </c>
      <c r="DT1730">
        <v>0.13859669999999999</v>
      </c>
      <c r="DU1730">
        <v>8.2347900000000002E-2</v>
      </c>
      <c r="DV1730">
        <v>2.7341000000000001E-2</v>
      </c>
      <c r="DW1730">
        <v>2.0573600000000001E-2</v>
      </c>
      <c r="DX1730">
        <v>7.5229199999999996E-2</v>
      </c>
      <c r="DY1730">
        <v>4.9933900000000003E-2</v>
      </c>
      <c r="DZ1730">
        <v>5.2411300000000001E-2</v>
      </c>
      <c r="EA1730">
        <v>4.0973799999999998E-2</v>
      </c>
      <c r="EB1730">
        <v>7.3411900000000002E-2</v>
      </c>
      <c r="EC1730">
        <v>0.12829470000000001</v>
      </c>
      <c r="ED1730">
        <v>0.19455210000000001</v>
      </c>
      <c r="EE1730">
        <v>0.10193199999999999</v>
      </c>
      <c r="EF1730">
        <v>0.20973530000000001</v>
      </c>
      <c r="EG1730">
        <v>0.218419</v>
      </c>
      <c r="EH1730">
        <v>0.25462780000000002</v>
      </c>
      <c r="EI1730">
        <v>0.29860199999999998</v>
      </c>
      <c r="EJ1730">
        <v>0.32371929999999999</v>
      </c>
      <c r="EK1730">
        <v>5.5437199999999999E-2</v>
      </c>
      <c r="EL1730">
        <v>4.0106500000000003E-2</v>
      </c>
      <c r="EM1730">
        <v>0.11012089999999999</v>
      </c>
      <c r="EN1730">
        <v>0.1695825</v>
      </c>
      <c r="EO1730">
        <v>0.35780689999999998</v>
      </c>
      <c r="EP1730">
        <v>0.29135670000000002</v>
      </c>
      <c r="EQ1730">
        <v>0.25614209999999998</v>
      </c>
      <c r="ER1730">
        <v>0.19111049999999999</v>
      </c>
      <c r="ES1730">
        <v>0.1399823</v>
      </c>
      <c r="ET1730">
        <v>7.6206999999999997E-2</v>
      </c>
      <c r="EU1730">
        <v>69.768010000000004</v>
      </c>
      <c r="EV1730">
        <v>69.050870000000003</v>
      </c>
      <c r="EW1730">
        <v>68.514840000000007</v>
      </c>
      <c r="EX1730">
        <v>67.930269999999993</v>
      </c>
      <c r="EY1730">
        <v>67.809200000000004</v>
      </c>
      <c r="EZ1730">
        <v>67.220020000000005</v>
      </c>
      <c r="FA1730">
        <v>66.851780000000005</v>
      </c>
      <c r="FB1730">
        <v>68.243960000000001</v>
      </c>
      <c r="FC1730">
        <v>72.515529999999998</v>
      </c>
      <c r="FD1730">
        <v>78.500810000000001</v>
      </c>
      <c r="FE1730">
        <v>84.349369999999993</v>
      </c>
      <c r="FF1730">
        <v>86.440960000000004</v>
      </c>
      <c r="FG1730">
        <v>86.771690000000007</v>
      </c>
      <c r="FH1730">
        <v>87.880089999999996</v>
      </c>
      <c r="FI1730">
        <v>86.849249999999998</v>
      </c>
      <c r="FJ1730">
        <v>86.865359999999995</v>
      </c>
      <c r="FK1730">
        <v>85.505179999999996</v>
      </c>
      <c r="FL1730">
        <v>84.496669999999995</v>
      </c>
      <c r="FM1730">
        <v>82.470190000000002</v>
      </c>
      <c r="FN1730">
        <v>80.084919999999997</v>
      </c>
      <c r="FO1730">
        <v>78.917370000000005</v>
      </c>
      <c r="FP1730">
        <v>76.995170000000002</v>
      </c>
      <c r="FQ1730">
        <v>74.978129999999993</v>
      </c>
      <c r="FR1730">
        <v>73.022319999999993</v>
      </c>
      <c r="FS1730">
        <v>1.1155980000000001</v>
      </c>
      <c r="FT1730">
        <v>4.60191E-2</v>
      </c>
      <c r="FU1730">
        <v>7.5965199999999997E-2</v>
      </c>
    </row>
    <row r="1731" spans="1:177" x14ac:dyDescent="0.25">
      <c r="A1731" t="s">
        <v>226</v>
      </c>
      <c r="B1731" t="s">
        <v>199</v>
      </c>
      <c r="C1731" t="s">
        <v>300</v>
      </c>
      <c r="D1731" s="19" t="s">
        <v>244</v>
      </c>
      <c r="E1731" t="s">
        <v>221</v>
      </c>
      <c r="F1731">
        <v>4725</v>
      </c>
      <c r="G1731">
        <v>0.75611660000000003</v>
      </c>
      <c r="H1731">
        <v>0.70215819999999995</v>
      </c>
      <c r="I1731">
        <v>0.67804609999999998</v>
      </c>
      <c r="J1731">
        <v>0.61860159999999997</v>
      </c>
      <c r="K1731">
        <v>0.68360279999999995</v>
      </c>
      <c r="L1731">
        <v>0.64648190000000005</v>
      </c>
      <c r="M1731">
        <v>0.67779999999999996</v>
      </c>
      <c r="N1731">
        <v>0.80040109999999998</v>
      </c>
      <c r="O1731">
        <v>0.86892840000000005</v>
      </c>
      <c r="P1731">
        <v>0.91439049999999999</v>
      </c>
      <c r="Q1731">
        <v>1.0651630000000001</v>
      </c>
      <c r="R1731">
        <v>1.2820940000000001</v>
      </c>
      <c r="S1731">
        <v>1.4772810000000001</v>
      </c>
      <c r="T1731">
        <v>1.6701459999999999</v>
      </c>
      <c r="U1731">
        <v>1.683675</v>
      </c>
      <c r="V1731">
        <v>1.6032519999999999</v>
      </c>
      <c r="W1731">
        <v>1.7067190000000001</v>
      </c>
      <c r="X1731">
        <v>1.659961</v>
      </c>
      <c r="Y1731">
        <v>1.7445870000000001</v>
      </c>
      <c r="Z1731">
        <v>1.8014030000000001</v>
      </c>
      <c r="AA1731">
        <v>1.7704960000000001</v>
      </c>
      <c r="AB1731">
        <v>1.579054</v>
      </c>
      <c r="AC1731">
        <v>1.279782</v>
      </c>
      <c r="AD1731">
        <v>1.1273089999999999</v>
      </c>
      <c r="AE1731">
        <v>-0.20203199999999999</v>
      </c>
      <c r="AF1731">
        <v>-0.13245850000000001</v>
      </c>
      <c r="AG1731">
        <v>-8.1319100000000005E-2</v>
      </c>
      <c r="AH1731">
        <v>-7.4202500000000005E-2</v>
      </c>
      <c r="AI1731">
        <v>1.8219800000000001E-2</v>
      </c>
      <c r="AJ1731">
        <v>-2.3152499999999999E-2</v>
      </c>
      <c r="AK1731">
        <v>-3.1447599999999999E-2</v>
      </c>
      <c r="AL1731">
        <v>5.4441900000000001E-2</v>
      </c>
      <c r="AM1731">
        <v>7.2205800000000001E-2</v>
      </c>
      <c r="AN1731">
        <v>-7.1202000000000001E-3</v>
      </c>
      <c r="AO1731">
        <v>-1.3335400000000001E-2</v>
      </c>
      <c r="AP1731">
        <v>-5.5098099999999997E-2</v>
      </c>
      <c r="AQ1731">
        <v>-0.13666739999999999</v>
      </c>
      <c r="AR1731">
        <v>-0.14657890000000001</v>
      </c>
      <c r="AS1731">
        <v>-0.2352494</v>
      </c>
      <c r="AT1731">
        <v>-0.42254560000000002</v>
      </c>
      <c r="AU1731">
        <v>-0.29784450000000001</v>
      </c>
      <c r="AV1731">
        <v>-0.34330169999999999</v>
      </c>
      <c r="AW1731">
        <v>-0.14381759999999999</v>
      </c>
      <c r="AX1731">
        <v>2.3036299999999999E-2</v>
      </c>
      <c r="AY1731">
        <v>3.5322199999999998E-2</v>
      </c>
      <c r="AZ1731">
        <v>-6.1591100000000003E-2</v>
      </c>
      <c r="BA1731">
        <v>-0.1517742</v>
      </c>
      <c r="BB1731">
        <v>-9.2502899999999999E-2</v>
      </c>
      <c r="BC1731">
        <v>-0.14384739999999999</v>
      </c>
      <c r="BD1731">
        <v>-8.55992E-2</v>
      </c>
      <c r="BE1731">
        <v>-3.9364499999999997E-2</v>
      </c>
      <c r="BF1731">
        <v>-4.3317899999999999E-2</v>
      </c>
      <c r="BG1731">
        <v>4.6737300000000002E-2</v>
      </c>
      <c r="BH1731">
        <v>7.2721000000000001E-3</v>
      </c>
      <c r="BI1731">
        <v>-7.5690000000000002E-4</v>
      </c>
      <c r="BJ1731">
        <v>9.2211399999999999E-2</v>
      </c>
      <c r="BK1731">
        <v>0.1121288</v>
      </c>
      <c r="BL1731">
        <v>4.2767800000000002E-2</v>
      </c>
      <c r="BM1731">
        <v>4.4739300000000003E-2</v>
      </c>
      <c r="BN1731">
        <v>2.7115500000000001E-2</v>
      </c>
      <c r="BO1731">
        <v>-3.65539E-2</v>
      </c>
      <c r="BP1731">
        <v>-4.27885E-2</v>
      </c>
      <c r="BQ1731">
        <v>-0.14416580000000001</v>
      </c>
      <c r="BR1731">
        <v>-0.32613979999999998</v>
      </c>
      <c r="BS1731">
        <v>-0.192688</v>
      </c>
      <c r="BT1731">
        <v>-0.23509089999999999</v>
      </c>
      <c r="BU1731">
        <v>-4.1581899999999998E-2</v>
      </c>
      <c r="BV1731">
        <v>0.1132531</v>
      </c>
      <c r="BW1731">
        <v>0.125499</v>
      </c>
      <c r="BX1731">
        <v>1.3975100000000001E-2</v>
      </c>
      <c r="BY1731">
        <v>-8.2164799999999996E-2</v>
      </c>
      <c r="BZ1731">
        <v>-3.4826000000000003E-2</v>
      </c>
      <c r="CA1731">
        <v>-0.103549</v>
      </c>
      <c r="CB1731">
        <v>-5.31446E-2</v>
      </c>
      <c r="CC1731">
        <v>-1.0306900000000001E-2</v>
      </c>
      <c r="CD1731">
        <v>-2.19273E-2</v>
      </c>
      <c r="CE1731">
        <v>6.6488500000000006E-2</v>
      </c>
      <c r="CF1731">
        <v>2.8344100000000001E-2</v>
      </c>
      <c r="CG1731">
        <v>2.0499300000000002E-2</v>
      </c>
      <c r="CH1731" s="62">
        <v>0.1183704</v>
      </c>
      <c r="CI1731">
        <v>0.1397793</v>
      </c>
      <c r="CJ1731">
        <v>7.7320100000000003E-2</v>
      </c>
      <c r="CK1731">
        <v>8.4961700000000001E-2</v>
      </c>
      <c r="CL1731">
        <v>8.4056400000000003E-2</v>
      </c>
      <c r="CM1731">
        <v>3.2784300000000002E-2</v>
      </c>
      <c r="CN1731">
        <v>2.9096500000000001E-2</v>
      </c>
      <c r="CO1731">
        <v>-8.1081500000000001E-2</v>
      </c>
      <c r="CP1731">
        <v>-0.25936949999999998</v>
      </c>
      <c r="CQ1731">
        <v>-0.1198568</v>
      </c>
      <c r="CR1731">
        <v>-0.16014429999999999</v>
      </c>
      <c r="CS1731">
        <v>2.9226200000000001E-2</v>
      </c>
      <c r="CT1731">
        <v>0.175737</v>
      </c>
      <c r="CU1731">
        <v>0.18795510000000001</v>
      </c>
      <c r="CV1731">
        <v>6.6312099999999999E-2</v>
      </c>
      <c r="CW1731">
        <v>-3.3953499999999998E-2</v>
      </c>
      <c r="CX1731">
        <v>5.1209000000000003E-3</v>
      </c>
      <c r="CY1731">
        <v>-6.3250600000000004E-2</v>
      </c>
      <c r="CZ1731">
        <v>-2.069E-2</v>
      </c>
      <c r="DA1731">
        <v>1.8750699999999999E-2</v>
      </c>
      <c r="DB1731">
        <v>-5.3669999999999998E-4</v>
      </c>
      <c r="DC1731">
        <v>8.6239700000000002E-2</v>
      </c>
      <c r="DD1731">
        <v>4.9416099999999998E-2</v>
      </c>
      <c r="DE1731">
        <v>4.1755599999999997E-2</v>
      </c>
      <c r="DF1731">
        <v>0.14452950000000001</v>
      </c>
      <c r="DG1731">
        <v>0.16742989999999999</v>
      </c>
      <c r="DH1731">
        <v>0.1118724</v>
      </c>
      <c r="DI1731">
        <v>0.12518409999999999</v>
      </c>
      <c r="DJ1731">
        <v>0.14099729999999999</v>
      </c>
      <c r="DK1731">
        <v>0.10212259999999999</v>
      </c>
      <c r="DL1731">
        <v>0.1009814</v>
      </c>
      <c r="DM1731">
        <v>-1.7997300000000001E-2</v>
      </c>
      <c r="DN1731">
        <v>-0.1925992</v>
      </c>
      <c r="DO1731">
        <v>-4.7025699999999997E-2</v>
      </c>
      <c r="DP1731">
        <v>-8.5197800000000004E-2</v>
      </c>
      <c r="DQ1731">
        <v>0.10003430000000001</v>
      </c>
      <c r="DR1731">
        <v>0.23822090000000001</v>
      </c>
      <c r="DS1731">
        <v>0.2504113</v>
      </c>
      <c r="DT1731">
        <v>0.118649</v>
      </c>
      <c r="DU1731">
        <v>1.42577E-2</v>
      </c>
      <c r="DV1731">
        <v>4.5067700000000002E-2</v>
      </c>
      <c r="DW1731">
        <v>-5.0660000000000002E-3</v>
      </c>
      <c r="DX1731">
        <v>2.61692E-2</v>
      </c>
      <c r="DY1731">
        <v>6.0705299999999997E-2</v>
      </c>
      <c r="DZ1731">
        <v>3.0347900000000001E-2</v>
      </c>
      <c r="EA1731">
        <v>0.1147572</v>
      </c>
      <c r="EB1731">
        <v>7.9840700000000001E-2</v>
      </c>
      <c r="EC1731">
        <v>7.2446300000000005E-2</v>
      </c>
      <c r="ED1731">
        <v>0.18229899999999999</v>
      </c>
      <c r="EE1731">
        <v>0.2073528</v>
      </c>
      <c r="EF1731">
        <v>0.1617604</v>
      </c>
      <c r="EG1731">
        <v>0.1832588</v>
      </c>
      <c r="EH1731">
        <v>0.22321079999999999</v>
      </c>
      <c r="EI1731">
        <v>0.2022361</v>
      </c>
      <c r="EJ1731">
        <v>0.20477190000000001</v>
      </c>
      <c r="EK1731">
        <v>7.3086399999999996E-2</v>
      </c>
      <c r="EL1731">
        <v>-9.6193399999999998E-2</v>
      </c>
      <c r="EM1731">
        <v>5.8130899999999999E-2</v>
      </c>
      <c r="EN1731">
        <v>2.3013100000000002E-2</v>
      </c>
      <c r="EO1731">
        <v>0.20227000000000001</v>
      </c>
      <c r="EP1731">
        <v>0.3284378</v>
      </c>
      <c r="EQ1731">
        <v>0.3405881</v>
      </c>
      <c r="ER1731">
        <v>0.19421530000000001</v>
      </c>
      <c r="ES1731">
        <v>8.38671E-2</v>
      </c>
      <c r="ET1731">
        <v>0.10274460000000001</v>
      </c>
      <c r="EU1731">
        <v>71.174570000000003</v>
      </c>
      <c r="EV1731">
        <v>70.620170000000002</v>
      </c>
      <c r="EW1731">
        <v>69.540970000000002</v>
      </c>
      <c r="EX1731">
        <v>68.9345</v>
      </c>
      <c r="EY1731">
        <v>68.212109999999996</v>
      </c>
      <c r="EZ1731">
        <v>67.685670000000002</v>
      </c>
      <c r="FA1731">
        <v>68.204710000000006</v>
      </c>
      <c r="FB1731">
        <v>69.496300000000005</v>
      </c>
      <c r="FC1731">
        <v>73.652780000000007</v>
      </c>
      <c r="FD1731">
        <v>80.830910000000003</v>
      </c>
      <c r="FE1731">
        <v>87.484520000000003</v>
      </c>
      <c r="FF1731">
        <v>91.962180000000004</v>
      </c>
      <c r="FG1731">
        <v>93.843249999999998</v>
      </c>
      <c r="FH1731">
        <v>94.691699999999997</v>
      </c>
      <c r="FI1731">
        <v>94.177580000000006</v>
      </c>
      <c r="FJ1731">
        <v>93.639080000000007</v>
      </c>
      <c r="FK1731">
        <v>92.770619999999994</v>
      </c>
      <c r="FL1731">
        <v>90.579059999999998</v>
      </c>
      <c r="FM1731">
        <v>88.129350000000002</v>
      </c>
      <c r="FN1731">
        <v>85.047409999999999</v>
      </c>
      <c r="FO1731">
        <v>82.007130000000004</v>
      </c>
      <c r="FP1731">
        <v>79.595780000000005</v>
      </c>
      <c r="FQ1731">
        <v>77.788709999999995</v>
      </c>
      <c r="FR1731">
        <v>76.372429999999994</v>
      </c>
      <c r="FS1731">
        <v>1.3233539999999999</v>
      </c>
      <c r="FT1731">
        <v>5.2083900000000002E-2</v>
      </c>
      <c r="FU1731">
        <v>9.6459299999999998E-2</v>
      </c>
    </row>
    <row r="1732" spans="1:177" x14ac:dyDescent="0.25">
      <c r="A1732" t="s">
        <v>226</v>
      </c>
      <c r="B1732" t="s">
        <v>199</v>
      </c>
      <c r="C1732" t="s">
        <v>300</v>
      </c>
      <c r="D1732" s="19" t="s">
        <v>233</v>
      </c>
      <c r="E1732" t="s">
        <v>219</v>
      </c>
      <c r="F1732">
        <v>17978</v>
      </c>
      <c r="G1732">
        <v>0.50205929999999999</v>
      </c>
      <c r="H1732">
        <v>0.45384980000000003</v>
      </c>
      <c r="I1732">
        <v>0.4275253</v>
      </c>
      <c r="J1732">
        <v>0.42266330000000002</v>
      </c>
      <c r="K1732">
        <v>0.4261104</v>
      </c>
      <c r="L1732">
        <v>0.4739872</v>
      </c>
      <c r="M1732">
        <v>0.56769259999999999</v>
      </c>
      <c r="N1732">
        <v>0.64780009999999999</v>
      </c>
      <c r="O1732">
        <v>0.67275359999999995</v>
      </c>
      <c r="P1732">
        <v>0.66899439999999999</v>
      </c>
      <c r="Q1732">
        <v>0.6481749</v>
      </c>
      <c r="R1732">
        <v>0.64600120000000005</v>
      </c>
      <c r="S1732">
        <v>0.65201909999999996</v>
      </c>
      <c r="T1732">
        <v>0.65573539999999997</v>
      </c>
      <c r="U1732">
        <v>0.64111660000000004</v>
      </c>
      <c r="V1732">
        <v>0.64143490000000003</v>
      </c>
      <c r="W1732">
        <v>0.71982400000000002</v>
      </c>
      <c r="X1732">
        <v>0.88977689999999998</v>
      </c>
      <c r="Y1732">
        <v>0.94626949999999999</v>
      </c>
      <c r="Z1732">
        <v>0.93865169999999998</v>
      </c>
      <c r="AA1732">
        <v>0.90102079999999996</v>
      </c>
      <c r="AB1732">
        <v>0.81373850000000003</v>
      </c>
      <c r="AC1732">
        <v>0.70264760000000004</v>
      </c>
      <c r="AD1732">
        <v>0.60967559999999998</v>
      </c>
      <c r="AE1732">
        <v>-7.2534299999999996E-2</v>
      </c>
      <c r="AF1732">
        <v>-7.2247400000000003E-2</v>
      </c>
      <c r="AG1732">
        <v>-6.5170800000000001E-2</v>
      </c>
      <c r="AH1732">
        <v>-5.7779799999999999E-2</v>
      </c>
      <c r="AI1732">
        <v>-5.90783E-2</v>
      </c>
      <c r="AJ1732">
        <v>-4.42561E-2</v>
      </c>
      <c r="AK1732">
        <v>-2.2777100000000002E-2</v>
      </c>
      <c r="AL1732">
        <v>-1.1077200000000001E-2</v>
      </c>
      <c r="AM1732">
        <v>6.2164000000000004E-3</v>
      </c>
      <c r="AN1732">
        <v>4.5354999999999996E-3</v>
      </c>
      <c r="AO1732">
        <v>-8.1066999999999997E-3</v>
      </c>
      <c r="AP1732">
        <v>-4.3993000000000001E-3</v>
      </c>
      <c r="AQ1732">
        <v>2.8245000000000002E-3</v>
      </c>
      <c r="AR1732">
        <v>1.82557E-2</v>
      </c>
      <c r="AS1732">
        <v>1.31799E-2</v>
      </c>
      <c r="AT1732">
        <v>-3.8026000000000002E-3</v>
      </c>
      <c r="AU1732">
        <v>-6.6203E-3</v>
      </c>
      <c r="AV1732">
        <v>-1.0149E-3</v>
      </c>
      <c r="AW1732">
        <v>1.5643000000000001E-2</v>
      </c>
      <c r="AX1732">
        <v>2.8613E-2</v>
      </c>
      <c r="AY1732">
        <v>2.3284800000000001E-2</v>
      </c>
      <c r="AZ1732">
        <v>-1.4416399999999999E-2</v>
      </c>
      <c r="BA1732">
        <v>-2.7767500000000001E-2</v>
      </c>
      <c r="BB1732">
        <v>-1.86967E-2</v>
      </c>
      <c r="BC1732">
        <v>-5.5505800000000001E-2</v>
      </c>
      <c r="BD1732">
        <v>-5.64389E-2</v>
      </c>
      <c r="BE1732">
        <v>-5.2601000000000002E-2</v>
      </c>
      <c r="BF1732">
        <v>-4.6357700000000002E-2</v>
      </c>
      <c r="BG1732">
        <v>-4.8689299999999998E-2</v>
      </c>
      <c r="BH1732">
        <v>-3.4955399999999998E-2</v>
      </c>
      <c r="BI1732">
        <v>-1.3467E-2</v>
      </c>
      <c r="BJ1732">
        <v>-1.1543E-3</v>
      </c>
      <c r="BK1732">
        <v>1.5905300000000001E-2</v>
      </c>
      <c r="BL1732">
        <v>1.3048499999999999E-2</v>
      </c>
      <c r="BM1732">
        <v>1.863E-4</v>
      </c>
      <c r="BN1732">
        <v>3.3790000000000001E-3</v>
      </c>
      <c r="BO1732">
        <v>1.0636700000000001E-2</v>
      </c>
      <c r="BP1732">
        <v>2.7190200000000001E-2</v>
      </c>
      <c r="BQ1732">
        <v>2.1059499999999998E-2</v>
      </c>
      <c r="BR1732">
        <v>4.1101000000000002E-3</v>
      </c>
      <c r="BS1732">
        <v>7.8950000000000005E-4</v>
      </c>
      <c r="BT1732">
        <v>7.7632999999999999E-3</v>
      </c>
      <c r="BU1732">
        <v>2.5194100000000001E-2</v>
      </c>
      <c r="BV1732">
        <v>3.80478E-2</v>
      </c>
      <c r="BW1732">
        <v>3.3314000000000003E-2</v>
      </c>
      <c r="BX1732">
        <v>-3.6384E-3</v>
      </c>
      <c r="BY1732">
        <v>-1.8489700000000001E-2</v>
      </c>
      <c r="BZ1732">
        <v>-1.1044099999999999E-2</v>
      </c>
      <c r="CA1732">
        <v>-4.3712000000000001E-2</v>
      </c>
      <c r="CB1732">
        <v>-4.54899E-2</v>
      </c>
      <c r="CC1732">
        <v>-4.3895200000000002E-2</v>
      </c>
      <c r="CD1732">
        <v>-3.84467E-2</v>
      </c>
      <c r="CE1732">
        <v>-4.14939E-2</v>
      </c>
      <c r="CF1732">
        <v>-2.8513799999999999E-2</v>
      </c>
      <c r="CG1732">
        <v>-7.0188999999999998E-3</v>
      </c>
      <c r="CH1732">
        <v>5.7181999999999997E-3</v>
      </c>
      <c r="CI1732">
        <v>2.2615699999999999E-2</v>
      </c>
      <c r="CJ1732">
        <v>1.8944599999999999E-2</v>
      </c>
      <c r="CK1732">
        <v>5.9299000000000001E-3</v>
      </c>
      <c r="CL1732">
        <v>8.7662E-3</v>
      </c>
      <c r="CM1732">
        <v>1.60474E-2</v>
      </c>
      <c r="CN1732">
        <v>3.3378199999999997E-2</v>
      </c>
      <c r="CO1732">
        <v>2.6516899999999999E-2</v>
      </c>
      <c r="CP1732">
        <v>9.5904000000000007E-3</v>
      </c>
      <c r="CQ1732">
        <v>5.9216E-3</v>
      </c>
      <c r="CR1732">
        <v>1.3843100000000001E-2</v>
      </c>
      <c r="CS1732">
        <v>3.18091E-2</v>
      </c>
      <c r="CT1732">
        <v>4.4582299999999998E-2</v>
      </c>
      <c r="CU1732">
        <v>4.0260200000000003E-2</v>
      </c>
      <c r="CV1732">
        <v>3.8264000000000002E-3</v>
      </c>
      <c r="CW1732">
        <v>-1.2063900000000001E-2</v>
      </c>
      <c r="CX1732">
        <v>-5.7438999999999997E-3</v>
      </c>
      <c r="CY1732">
        <v>-3.1918099999999998E-2</v>
      </c>
      <c r="CZ1732">
        <v>-3.4540899999999999E-2</v>
      </c>
      <c r="DA1732">
        <v>-3.5189499999999999E-2</v>
      </c>
      <c r="DB1732">
        <v>-3.0535699999999999E-2</v>
      </c>
      <c r="DC1732">
        <v>-3.4298500000000003E-2</v>
      </c>
      <c r="DD1732">
        <v>-2.2072100000000001E-2</v>
      </c>
      <c r="DE1732">
        <v>-5.7070000000000005E-4</v>
      </c>
      <c r="DF1732">
        <v>1.25907E-2</v>
      </c>
      <c r="DG1732">
        <v>2.93262E-2</v>
      </c>
      <c r="DH1732">
        <v>2.48407E-2</v>
      </c>
      <c r="DI1732">
        <v>1.1673599999999999E-2</v>
      </c>
      <c r="DJ1732">
        <v>1.4153499999999999E-2</v>
      </c>
      <c r="DK1732">
        <v>2.1458000000000001E-2</v>
      </c>
      <c r="DL1732">
        <v>3.9566200000000003E-2</v>
      </c>
      <c r="DM1732">
        <v>3.1974299999999997E-2</v>
      </c>
      <c r="DN1732">
        <v>1.5070699999999999E-2</v>
      </c>
      <c r="DO1732">
        <v>1.10537E-2</v>
      </c>
      <c r="DP1732">
        <v>1.99229E-2</v>
      </c>
      <c r="DQ1732">
        <v>3.8424100000000003E-2</v>
      </c>
      <c r="DR1732">
        <v>5.1116799999999997E-2</v>
      </c>
      <c r="DS1732">
        <v>4.7206400000000003E-2</v>
      </c>
      <c r="DT1732">
        <v>1.12912E-2</v>
      </c>
      <c r="DU1732">
        <v>-5.6381000000000001E-3</v>
      </c>
      <c r="DV1732">
        <v>-4.437E-4</v>
      </c>
      <c r="DW1732">
        <v>-1.4889700000000001E-2</v>
      </c>
      <c r="DX1732">
        <v>-1.87324E-2</v>
      </c>
      <c r="DY1732">
        <v>-2.26197E-2</v>
      </c>
      <c r="DZ1732">
        <v>-1.9113600000000001E-2</v>
      </c>
      <c r="EA1732">
        <v>-2.39095E-2</v>
      </c>
      <c r="EB1732">
        <v>-1.27714E-2</v>
      </c>
      <c r="EC1732">
        <v>8.7393999999999996E-3</v>
      </c>
      <c r="ED1732">
        <v>2.2513499999999999E-2</v>
      </c>
      <c r="EE1732">
        <v>3.9015000000000001E-2</v>
      </c>
      <c r="EF1732">
        <v>3.33537E-2</v>
      </c>
      <c r="EG1732">
        <v>1.9966600000000001E-2</v>
      </c>
      <c r="EH1732">
        <v>2.1931800000000001E-2</v>
      </c>
      <c r="EI1732">
        <v>2.92702E-2</v>
      </c>
      <c r="EJ1732">
        <v>4.8500700000000001E-2</v>
      </c>
      <c r="EK1732">
        <v>3.9853899999999998E-2</v>
      </c>
      <c r="EL1732">
        <v>2.2983300000000002E-2</v>
      </c>
      <c r="EM1732">
        <v>1.8463500000000001E-2</v>
      </c>
      <c r="EN1732">
        <v>2.87011E-2</v>
      </c>
      <c r="EO1732">
        <v>4.7975200000000003E-2</v>
      </c>
      <c r="EP1732">
        <v>6.0551599999999997E-2</v>
      </c>
      <c r="EQ1732">
        <v>5.7235500000000002E-2</v>
      </c>
      <c r="ER1732">
        <v>2.2069100000000001E-2</v>
      </c>
      <c r="ES1732">
        <v>3.6397000000000001E-3</v>
      </c>
      <c r="ET1732">
        <v>7.2088999999999999E-3</v>
      </c>
      <c r="EU1732">
        <v>51.081629999999997</v>
      </c>
      <c r="EV1732">
        <v>50.832479999999997</v>
      </c>
      <c r="EW1732">
        <v>50.490850000000002</v>
      </c>
      <c r="EX1732">
        <v>50.298749999999998</v>
      </c>
      <c r="EY1732">
        <v>49.892969999999998</v>
      </c>
      <c r="EZ1732">
        <v>49.719540000000002</v>
      </c>
      <c r="FA1732">
        <v>49.478499999999997</v>
      </c>
      <c r="FB1732">
        <v>49.560740000000003</v>
      </c>
      <c r="FC1732">
        <v>51.581569999999999</v>
      </c>
      <c r="FD1732">
        <v>55.095350000000003</v>
      </c>
      <c r="FE1732">
        <v>57.752130000000001</v>
      </c>
      <c r="FF1732">
        <v>59.817860000000003</v>
      </c>
      <c r="FG1732">
        <v>60.666969999999999</v>
      </c>
      <c r="FH1732">
        <v>60.823090000000001</v>
      </c>
      <c r="FI1732">
        <v>60.437829999999998</v>
      </c>
      <c r="FJ1732">
        <v>59.708869999999997</v>
      </c>
      <c r="FK1732">
        <v>58.471409999999999</v>
      </c>
      <c r="FL1732">
        <v>56.495649999999998</v>
      </c>
      <c r="FM1732">
        <v>55.085160000000002</v>
      </c>
      <c r="FN1732">
        <v>54.214570000000002</v>
      </c>
      <c r="FO1732">
        <v>53.454650000000001</v>
      </c>
      <c r="FP1732">
        <v>52.874299999999998</v>
      </c>
      <c r="FQ1732">
        <v>52.68468</v>
      </c>
      <c r="FR1732">
        <v>52.41666</v>
      </c>
      <c r="FS1732">
        <v>0.20637610000000001</v>
      </c>
      <c r="FT1732">
        <v>7.5154999999999996E-3</v>
      </c>
      <c r="FU1732">
        <v>1.01923E-2</v>
      </c>
    </row>
    <row r="1733" spans="1:177" x14ac:dyDescent="0.25">
      <c r="A1733" t="s">
        <v>226</v>
      </c>
      <c r="B1733" t="s">
        <v>199</v>
      </c>
      <c r="C1733" t="s">
        <v>300</v>
      </c>
      <c r="D1733" s="19" t="s">
        <v>233</v>
      </c>
      <c r="E1733" t="s">
        <v>220</v>
      </c>
      <c r="F1733">
        <v>11351</v>
      </c>
      <c r="G1733">
        <v>0.45071050000000001</v>
      </c>
      <c r="H1733">
        <v>0.40379949999999998</v>
      </c>
      <c r="I1733">
        <v>0.38293440000000001</v>
      </c>
      <c r="J1733">
        <v>0.37941360000000002</v>
      </c>
      <c r="K1733">
        <v>0.3817063</v>
      </c>
      <c r="L1733">
        <v>0.42876619999999999</v>
      </c>
      <c r="M1733">
        <v>0.52523640000000005</v>
      </c>
      <c r="N1733">
        <v>0.62202939999999995</v>
      </c>
      <c r="O1733">
        <v>0.63912199999999997</v>
      </c>
      <c r="P1733">
        <v>0.64357059999999999</v>
      </c>
      <c r="Q1733">
        <v>0.62680040000000004</v>
      </c>
      <c r="R1733">
        <v>0.62772819999999996</v>
      </c>
      <c r="S1733">
        <v>0.63828589999999996</v>
      </c>
      <c r="T1733">
        <v>0.63268239999999998</v>
      </c>
      <c r="U1733">
        <v>0.61283569999999998</v>
      </c>
      <c r="V1733">
        <v>0.60447989999999996</v>
      </c>
      <c r="W1733">
        <v>0.69681420000000005</v>
      </c>
      <c r="X1733">
        <v>0.86811260000000001</v>
      </c>
      <c r="Y1733">
        <v>0.92759639999999999</v>
      </c>
      <c r="Z1733">
        <v>0.90854170000000001</v>
      </c>
      <c r="AA1733">
        <v>0.86873359999999999</v>
      </c>
      <c r="AB1733">
        <v>0.77259520000000004</v>
      </c>
      <c r="AC1733">
        <v>0.65951199999999999</v>
      </c>
      <c r="AD1733">
        <v>0.55763189999999996</v>
      </c>
      <c r="AE1733">
        <v>-0.1094876</v>
      </c>
      <c r="AF1733">
        <v>-0.1071916</v>
      </c>
      <c r="AG1733">
        <v>-9.1267799999999996E-2</v>
      </c>
      <c r="AH1733">
        <v>-8.2182000000000005E-2</v>
      </c>
      <c r="AI1733">
        <v>-8.2099000000000005E-2</v>
      </c>
      <c r="AJ1733">
        <v>-6.1470200000000003E-2</v>
      </c>
      <c r="AK1733">
        <v>-3.2364900000000002E-2</v>
      </c>
      <c r="AL1733">
        <v>-1.04064E-2</v>
      </c>
      <c r="AM1733">
        <v>-1.6543E-3</v>
      </c>
      <c r="AN1733">
        <v>2.1710000000000002E-3</v>
      </c>
      <c r="AO1733">
        <v>-7.6984999999999996E-3</v>
      </c>
      <c r="AP1733">
        <v>-2.0057E-3</v>
      </c>
      <c r="AQ1733">
        <v>8.5243000000000003E-3</v>
      </c>
      <c r="AR1733">
        <v>1.5863200000000001E-2</v>
      </c>
      <c r="AS1733">
        <v>4.5945999999999999E-3</v>
      </c>
      <c r="AT1733">
        <v>-2.0493399999999998E-2</v>
      </c>
      <c r="AU1733">
        <v>-5.7063000000000001E-3</v>
      </c>
      <c r="AV1733">
        <v>-6.4200000000000002E-5</v>
      </c>
      <c r="AW1733">
        <v>1.8795200000000001E-2</v>
      </c>
      <c r="AX1733">
        <v>2.2721100000000001E-2</v>
      </c>
      <c r="AY1733">
        <v>1.8713899999999999E-2</v>
      </c>
      <c r="AZ1733">
        <v>-3.0448699999999999E-2</v>
      </c>
      <c r="BA1733">
        <v>-4.7196099999999998E-2</v>
      </c>
      <c r="BB1733">
        <v>-4.3261800000000003E-2</v>
      </c>
      <c r="BC1733">
        <v>-8.3968600000000004E-2</v>
      </c>
      <c r="BD1733">
        <v>-8.4298200000000004E-2</v>
      </c>
      <c r="BE1733">
        <v>-7.4280399999999996E-2</v>
      </c>
      <c r="BF1733">
        <v>-6.6830100000000003E-2</v>
      </c>
      <c r="BG1733">
        <v>-6.76181E-2</v>
      </c>
      <c r="BH1733">
        <v>-4.9024199999999997E-2</v>
      </c>
      <c r="BI1733">
        <v>-2.0125799999999999E-2</v>
      </c>
      <c r="BJ1733">
        <v>2.5788E-3</v>
      </c>
      <c r="BK1733">
        <v>9.7953999999999992E-3</v>
      </c>
      <c r="BL1733">
        <v>1.3340599999999999E-2</v>
      </c>
      <c r="BM1733">
        <v>3.0823000000000001E-3</v>
      </c>
      <c r="BN1733">
        <v>8.0917999999999997E-3</v>
      </c>
      <c r="BO1733">
        <v>1.80687E-2</v>
      </c>
      <c r="BP1733">
        <v>2.63866E-2</v>
      </c>
      <c r="BQ1733">
        <v>1.45235E-2</v>
      </c>
      <c r="BR1733">
        <v>-1.01104E-2</v>
      </c>
      <c r="BS1733">
        <v>3.8787000000000001E-3</v>
      </c>
      <c r="BT1733">
        <v>1.1139100000000001E-2</v>
      </c>
      <c r="BU1733">
        <v>3.1521599999999997E-2</v>
      </c>
      <c r="BV1733">
        <v>3.5409499999999997E-2</v>
      </c>
      <c r="BW1733">
        <v>3.1858900000000002E-2</v>
      </c>
      <c r="BX1733">
        <v>-1.5061E-2</v>
      </c>
      <c r="BY1733">
        <v>-3.4003499999999999E-2</v>
      </c>
      <c r="BZ1733">
        <v>-3.3528700000000002E-2</v>
      </c>
      <c r="CA1733">
        <v>-6.6294199999999998E-2</v>
      </c>
      <c r="CB1733">
        <v>-6.8442299999999998E-2</v>
      </c>
      <c r="CC1733">
        <v>-6.2515000000000001E-2</v>
      </c>
      <c r="CD1733">
        <v>-5.6197400000000002E-2</v>
      </c>
      <c r="CE1733">
        <v>-5.75887E-2</v>
      </c>
      <c r="CF1733">
        <v>-4.0404099999999998E-2</v>
      </c>
      <c r="CG1733">
        <v>-1.1649E-2</v>
      </c>
      <c r="CH1733">
        <v>1.15724E-2</v>
      </c>
      <c r="CI1733">
        <v>1.7725500000000002E-2</v>
      </c>
      <c r="CJ1733">
        <v>2.10767E-2</v>
      </c>
      <c r="CK1733">
        <v>1.05491E-2</v>
      </c>
      <c r="CL1733">
        <v>1.5085299999999999E-2</v>
      </c>
      <c r="CM1733">
        <v>2.4679099999999999E-2</v>
      </c>
      <c r="CN1733">
        <v>3.3675099999999999E-2</v>
      </c>
      <c r="CO1733">
        <v>2.1400300000000001E-2</v>
      </c>
      <c r="CP1733">
        <v>-2.9191E-3</v>
      </c>
      <c r="CQ1733">
        <v>1.05173E-2</v>
      </c>
      <c r="CR1733">
        <v>1.8898499999999999E-2</v>
      </c>
      <c r="CS1733">
        <v>4.0335799999999998E-2</v>
      </c>
      <c r="CT1733">
        <v>4.4197399999999998E-2</v>
      </c>
      <c r="CU1733">
        <v>4.0963100000000002E-2</v>
      </c>
      <c r="CV1733">
        <v>-4.4035999999999997E-3</v>
      </c>
      <c r="CW1733">
        <v>-2.4866300000000001E-2</v>
      </c>
      <c r="CX1733">
        <v>-2.6787600000000002E-2</v>
      </c>
      <c r="CY1733">
        <v>-4.8619700000000002E-2</v>
      </c>
      <c r="CZ1733">
        <v>-5.2586300000000002E-2</v>
      </c>
      <c r="DA1733">
        <v>-5.0749599999999999E-2</v>
      </c>
      <c r="DB1733">
        <v>-4.55647E-2</v>
      </c>
      <c r="DC1733">
        <v>-4.7559200000000003E-2</v>
      </c>
      <c r="DD1733">
        <v>-3.1784E-2</v>
      </c>
      <c r="DE1733" s="62">
        <v>-3.1722E-3</v>
      </c>
      <c r="DF1733">
        <v>2.0565900000000002E-2</v>
      </c>
      <c r="DG1733">
        <v>2.5655500000000001E-2</v>
      </c>
      <c r="DH1733">
        <v>2.88127E-2</v>
      </c>
      <c r="DI1733">
        <v>1.8015799999999998E-2</v>
      </c>
      <c r="DJ1733">
        <v>2.2078799999999999E-2</v>
      </c>
      <c r="DK1733">
        <v>3.1289499999999998E-2</v>
      </c>
      <c r="DL1733">
        <v>4.0963600000000003E-2</v>
      </c>
      <c r="DM1733">
        <v>2.8277E-2</v>
      </c>
      <c r="DN1733">
        <v>4.2721E-3</v>
      </c>
      <c r="DO1733">
        <v>1.7155900000000002E-2</v>
      </c>
      <c r="DP1733">
        <v>2.6657900000000002E-2</v>
      </c>
      <c r="DQ1733">
        <v>4.9149999999999999E-2</v>
      </c>
      <c r="DR1733">
        <v>5.2985400000000002E-2</v>
      </c>
      <c r="DS1733">
        <v>5.0067300000000002E-2</v>
      </c>
      <c r="DT1733">
        <v>6.2538999999999997E-3</v>
      </c>
      <c r="DU1733">
        <v>-1.5729199999999999E-2</v>
      </c>
      <c r="DV1733">
        <v>-2.0046499999999998E-2</v>
      </c>
      <c r="DW1733">
        <v>-2.3100699999999998E-2</v>
      </c>
      <c r="DX1733">
        <v>-2.9692900000000001E-2</v>
      </c>
      <c r="DY1733">
        <v>-3.3762199999999999E-2</v>
      </c>
      <c r="DZ1733">
        <v>-3.0212800000000001E-2</v>
      </c>
      <c r="EA1733">
        <v>-3.3078299999999998E-2</v>
      </c>
      <c r="EB1733">
        <v>-1.9338000000000001E-2</v>
      </c>
      <c r="EC1733">
        <v>9.0668999999999993E-3</v>
      </c>
      <c r="ED1733">
        <v>3.35511E-2</v>
      </c>
      <c r="EE1733">
        <v>3.7105300000000001E-2</v>
      </c>
      <c r="EF1733">
        <v>3.9982299999999998E-2</v>
      </c>
      <c r="EG1733">
        <v>2.8796599999999999E-2</v>
      </c>
      <c r="EH1733">
        <v>3.2176200000000002E-2</v>
      </c>
      <c r="EI1733">
        <v>4.0833800000000003E-2</v>
      </c>
      <c r="EJ1733">
        <v>5.1487100000000001E-2</v>
      </c>
      <c r="EK1733">
        <v>3.8205900000000001E-2</v>
      </c>
      <c r="EL1733">
        <v>1.4655100000000001E-2</v>
      </c>
      <c r="EM1733">
        <v>2.6740900000000001E-2</v>
      </c>
      <c r="EN1733">
        <v>3.7861199999999998E-2</v>
      </c>
      <c r="EO1733">
        <v>6.1876300000000002E-2</v>
      </c>
      <c r="EP1733">
        <v>6.5673800000000004E-2</v>
      </c>
      <c r="EQ1733">
        <v>6.3212299999999999E-2</v>
      </c>
      <c r="ER1733">
        <v>2.1641500000000001E-2</v>
      </c>
      <c r="ES1733">
        <v>-2.5366E-3</v>
      </c>
      <c r="ET1733">
        <v>-1.03134E-2</v>
      </c>
      <c r="EU1733">
        <v>51.727179999999997</v>
      </c>
      <c r="EV1733">
        <v>51.47871</v>
      </c>
      <c r="EW1733">
        <v>51.167679999999997</v>
      </c>
      <c r="EX1733">
        <v>50.972340000000003</v>
      </c>
      <c r="EY1733">
        <v>50.585239999999999</v>
      </c>
      <c r="EZ1733">
        <v>50.39228</v>
      </c>
      <c r="FA1733">
        <v>50.134</v>
      </c>
      <c r="FB1733">
        <v>50.274030000000003</v>
      </c>
      <c r="FC1733">
        <v>52.155329999999999</v>
      </c>
      <c r="FD1733">
        <v>55.521079999999998</v>
      </c>
      <c r="FE1733">
        <v>57.939210000000003</v>
      </c>
      <c r="FF1733">
        <v>59.893340000000002</v>
      </c>
      <c r="FG1733">
        <v>60.662909999999997</v>
      </c>
      <c r="FH1733">
        <v>60.74015</v>
      </c>
      <c r="FI1733">
        <v>60.339460000000003</v>
      </c>
      <c r="FJ1733">
        <v>59.66901</v>
      </c>
      <c r="FK1733">
        <v>58.532130000000002</v>
      </c>
      <c r="FL1733">
        <v>56.769469999999998</v>
      </c>
      <c r="FM1733">
        <v>55.520650000000003</v>
      </c>
      <c r="FN1733">
        <v>54.669840000000001</v>
      </c>
      <c r="FO1733">
        <v>54.00779</v>
      </c>
      <c r="FP1733">
        <v>53.465290000000003</v>
      </c>
      <c r="FQ1733">
        <v>53.299630000000001</v>
      </c>
      <c r="FR1733">
        <v>53.078850000000003</v>
      </c>
      <c r="FS1733">
        <v>0.27458329999999997</v>
      </c>
      <c r="FT1733">
        <v>1.00687E-2</v>
      </c>
      <c r="FU1733">
        <v>1.34965E-2</v>
      </c>
    </row>
    <row r="1734" spans="1:177" x14ac:dyDescent="0.25">
      <c r="A1734" t="s">
        <v>226</v>
      </c>
      <c r="B1734" t="s">
        <v>199</v>
      </c>
      <c r="C1734" t="s">
        <v>300</v>
      </c>
      <c r="D1734" s="19" t="s">
        <v>233</v>
      </c>
      <c r="E1734" t="s">
        <v>221</v>
      </c>
      <c r="F1734">
        <v>6627</v>
      </c>
      <c r="G1734">
        <v>0.58666309999999999</v>
      </c>
      <c r="H1734">
        <v>0.53517630000000005</v>
      </c>
      <c r="I1734">
        <v>0.49995339999999999</v>
      </c>
      <c r="J1734">
        <v>0.49303849999999999</v>
      </c>
      <c r="K1734">
        <v>0.4993998</v>
      </c>
      <c r="L1734">
        <v>0.55072960000000004</v>
      </c>
      <c r="M1734">
        <v>0.64084149999999995</v>
      </c>
      <c r="N1734">
        <v>0.69208789999999998</v>
      </c>
      <c r="O1734">
        <v>0.73055530000000002</v>
      </c>
      <c r="P1734">
        <v>0.71287849999999997</v>
      </c>
      <c r="Q1734">
        <v>0.68559009999999998</v>
      </c>
      <c r="R1734">
        <v>0.67885819999999997</v>
      </c>
      <c r="S1734">
        <v>0.67826560000000002</v>
      </c>
      <c r="T1734">
        <v>0.69574239999999998</v>
      </c>
      <c r="U1734">
        <v>0.68867690000000004</v>
      </c>
      <c r="V1734">
        <v>0.70190779999999997</v>
      </c>
      <c r="W1734">
        <v>0.76038550000000005</v>
      </c>
      <c r="X1734">
        <v>0.9278573</v>
      </c>
      <c r="Y1734">
        <v>0.979487</v>
      </c>
      <c r="Z1734">
        <v>0.99038150000000003</v>
      </c>
      <c r="AA1734">
        <v>0.95677210000000001</v>
      </c>
      <c r="AB1734">
        <v>0.88320540000000003</v>
      </c>
      <c r="AC1734">
        <v>0.77411450000000004</v>
      </c>
      <c r="AD1734">
        <v>0.69459499999999996</v>
      </c>
      <c r="AE1734">
        <v>-3.88907E-2</v>
      </c>
      <c r="AF1734">
        <v>-4.3176399999999997E-2</v>
      </c>
      <c r="AG1734">
        <v>-4.7051099999999998E-2</v>
      </c>
      <c r="AH1734">
        <v>-4.0333599999999997E-2</v>
      </c>
      <c r="AI1734">
        <v>-4.07328E-2</v>
      </c>
      <c r="AJ1734">
        <v>-3.2493399999999999E-2</v>
      </c>
      <c r="AK1734">
        <v>-2.31688E-2</v>
      </c>
      <c r="AL1734">
        <v>-3.0291599999999998E-2</v>
      </c>
      <c r="AM1734">
        <v>1.926E-3</v>
      </c>
      <c r="AN1734">
        <v>-6.7824000000000001E-3</v>
      </c>
      <c r="AO1734">
        <v>-2.3336699999999998E-2</v>
      </c>
      <c r="AP1734">
        <v>-2.1252199999999999E-2</v>
      </c>
      <c r="AQ1734">
        <v>-1.8726E-2</v>
      </c>
      <c r="AR1734">
        <v>6.2820999999999997E-3</v>
      </c>
      <c r="AS1734">
        <v>1.24017E-2</v>
      </c>
      <c r="AT1734">
        <v>7.4330999999999998E-3</v>
      </c>
      <c r="AU1734">
        <v>-2.0760600000000001E-2</v>
      </c>
      <c r="AV1734">
        <v>-1.77696E-2</v>
      </c>
      <c r="AW1734">
        <v>-5.7694E-3</v>
      </c>
      <c r="AX1734">
        <v>2.17124E-2</v>
      </c>
      <c r="AY1734">
        <v>1.30911E-2</v>
      </c>
      <c r="AZ1734">
        <v>-6.5684000000000003E-3</v>
      </c>
      <c r="BA1734">
        <v>-1.2980999999999999E-2</v>
      </c>
      <c r="BB1734">
        <v>5.1063999999999997E-3</v>
      </c>
      <c r="BC1734">
        <v>-2.09721E-2</v>
      </c>
      <c r="BD1734">
        <v>-2.4017500000000001E-2</v>
      </c>
      <c r="BE1734">
        <v>-2.8773799999999999E-2</v>
      </c>
      <c r="BF1734">
        <v>-2.3539299999999999E-2</v>
      </c>
      <c r="BG1734">
        <v>-2.6635599999999999E-2</v>
      </c>
      <c r="BH1734">
        <v>-1.86552E-2</v>
      </c>
      <c r="BI1734">
        <v>-8.8293E-3</v>
      </c>
      <c r="BJ1734">
        <v>-1.49718E-2</v>
      </c>
      <c r="BK1734">
        <v>1.9107599999999999E-2</v>
      </c>
      <c r="BL1734">
        <v>6.3565999999999996E-3</v>
      </c>
      <c r="BM1734">
        <v>-1.0341700000000001E-2</v>
      </c>
      <c r="BN1734">
        <v>-9.0822999999999997E-3</v>
      </c>
      <c r="BO1734">
        <v>-5.3905000000000003E-3</v>
      </c>
      <c r="BP1734">
        <v>2.22113E-2</v>
      </c>
      <c r="BQ1734">
        <v>2.53128E-2</v>
      </c>
      <c r="BR1734">
        <v>1.96069E-2</v>
      </c>
      <c r="BS1734">
        <v>-9.0705999999999998E-3</v>
      </c>
      <c r="BT1734">
        <v>-3.7328000000000001E-3</v>
      </c>
      <c r="BU1734">
        <v>8.4314000000000004E-3</v>
      </c>
      <c r="BV1734">
        <v>3.5595399999999999E-2</v>
      </c>
      <c r="BW1734">
        <v>2.8573899999999999E-2</v>
      </c>
      <c r="BX1734">
        <v>7.1853999999999998E-3</v>
      </c>
      <c r="BY1734">
        <v>-1.0246000000000001E-3</v>
      </c>
      <c r="BZ1734">
        <v>1.7380900000000001E-2</v>
      </c>
      <c r="CA1734">
        <v>-8.5617000000000002E-3</v>
      </c>
      <c r="CB1734">
        <v>-1.0748000000000001E-2</v>
      </c>
      <c r="CC1734">
        <v>-1.6115000000000001E-2</v>
      </c>
      <c r="CD1734">
        <v>-1.1907600000000001E-2</v>
      </c>
      <c r="CE1734">
        <v>-1.6871899999999999E-2</v>
      </c>
      <c r="CF1734">
        <v>-9.0708999999999998E-3</v>
      </c>
      <c r="CG1734">
        <v>1.1021E-3</v>
      </c>
      <c r="CH1734">
        <v>-4.3613999999999997E-3</v>
      </c>
      <c r="CI1734">
        <v>3.10075E-2</v>
      </c>
      <c r="CJ1734">
        <v>1.5456599999999999E-2</v>
      </c>
      <c r="CK1734">
        <v>-1.3412999999999999E-3</v>
      </c>
      <c r="CL1734">
        <v>-6.5359999999999995E-4</v>
      </c>
      <c r="CM1734">
        <v>3.8455999999999998E-3</v>
      </c>
      <c r="CN1734">
        <v>3.3243799999999997E-2</v>
      </c>
      <c r="CO1734">
        <v>3.4255000000000001E-2</v>
      </c>
      <c r="CP1734">
        <v>2.8038400000000002E-2</v>
      </c>
      <c r="CQ1734">
        <v>-9.7409999999999999E-4</v>
      </c>
      <c r="CR1734">
        <v>5.9890000000000004E-3</v>
      </c>
      <c r="CS1734">
        <v>1.82668E-2</v>
      </c>
      <c r="CT1734">
        <v>4.5210699999999999E-2</v>
      </c>
      <c r="CU1734">
        <v>3.92973E-2</v>
      </c>
      <c r="CV1734">
        <v>1.6711199999999999E-2</v>
      </c>
      <c r="CW1734">
        <v>7.2563000000000002E-3</v>
      </c>
      <c r="CX1734">
        <v>2.5882200000000001E-2</v>
      </c>
      <c r="CY1734">
        <v>3.8487E-3</v>
      </c>
      <c r="CZ1734">
        <v>2.5214E-3</v>
      </c>
      <c r="DA1734">
        <v>-3.4561000000000001E-3</v>
      </c>
      <c r="DB1734">
        <v>-2.7599999999999999E-4</v>
      </c>
      <c r="DC1734">
        <v>-7.1082000000000003E-3</v>
      </c>
      <c r="DD1734">
        <v>5.1340000000000001E-4</v>
      </c>
      <c r="DE1734">
        <v>1.1033599999999999E-2</v>
      </c>
      <c r="DF1734">
        <v>6.2490999999999996E-3</v>
      </c>
      <c r="DG1734">
        <v>4.2907399999999998E-2</v>
      </c>
      <c r="DH1734">
        <v>2.4556600000000001E-2</v>
      </c>
      <c r="DI1734">
        <v>7.659E-3</v>
      </c>
      <c r="DJ1734">
        <v>7.7752000000000003E-3</v>
      </c>
      <c r="DK1734">
        <v>1.30817E-2</v>
      </c>
      <c r="DL1734">
        <v>4.4276299999999998E-2</v>
      </c>
      <c r="DM1734">
        <v>4.3197100000000002E-2</v>
      </c>
      <c r="DN1734">
        <v>3.6470000000000002E-2</v>
      </c>
      <c r="DO1734">
        <v>7.1224000000000001E-3</v>
      </c>
      <c r="DP1734">
        <v>1.57108E-2</v>
      </c>
      <c r="DQ1734">
        <v>2.8102200000000001E-2</v>
      </c>
      <c r="DR1734">
        <v>5.4826E-2</v>
      </c>
      <c r="DS1734">
        <v>5.0020599999999998E-2</v>
      </c>
      <c r="DT1734">
        <v>2.6237E-2</v>
      </c>
      <c r="DU1734">
        <v>1.55373E-2</v>
      </c>
      <c r="DV1734">
        <v>3.43836E-2</v>
      </c>
      <c r="DW1734">
        <v>2.1767399999999999E-2</v>
      </c>
      <c r="DX1734">
        <v>2.1680399999999999E-2</v>
      </c>
      <c r="DY1734">
        <v>1.48212E-2</v>
      </c>
      <c r="DZ1734">
        <v>1.65183E-2</v>
      </c>
      <c r="EA1734">
        <v>6.9890000000000004E-3</v>
      </c>
      <c r="EB1734">
        <v>1.43515E-2</v>
      </c>
      <c r="EC1734">
        <v>2.5373099999999999E-2</v>
      </c>
      <c r="ED1734">
        <v>2.1568899999999998E-2</v>
      </c>
      <c r="EE1734">
        <v>6.0088900000000001E-2</v>
      </c>
      <c r="EF1734">
        <v>3.7695600000000003E-2</v>
      </c>
      <c r="EG1734">
        <v>2.0654100000000002E-2</v>
      </c>
      <c r="EH1734">
        <v>1.9945000000000001E-2</v>
      </c>
      <c r="EI1734">
        <v>2.6417199999999998E-2</v>
      </c>
      <c r="EJ1734">
        <v>6.0205399999999999E-2</v>
      </c>
      <c r="EK1734">
        <v>5.6108199999999997E-2</v>
      </c>
      <c r="EL1734">
        <v>4.8643699999999998E-2</v>
      </c>
      <c r="EM1734">
        <v>1.88124E-2</v>
      </c>
      <c r="EN1734">
        <v>2.9747599999999999E-2</v>
      </c>
      <c r="EO1734">
        <v>4.2303E-2</v>
      </c>
      <c r="EP1734">
        <v>6.8709000000000006E-2</v>
      </c>
      <c r="EQ1734">
        <v>6.5503400000000003E-2</v>
      </c>
      <c r="ER1734">
        <v>3.9990699999999997E-2</v>
      </c>
      <c r="ES1734">
        <v>2.7493699999999999E-2</v>
      </c>
      <c r="ET1734">
        <v>4.6658100000000001E-2</v>
      </c>
      <c r="EU1734">
        <v>49.97186</v>
      </c>
      <c r="EV1734">
        <v>49.721539999999997</v>
      </c>
      <c r="EW1734">
        <v>49.327289999999998</v>
      </c>
      <c r="EX1734">
        <v>49.140749999999997</v>
      </c>
      <c r="EY1734">
        <v>48.702869999999997</v>
      </c>
      <c r="EZ1734">
        <v>48.563009999999998</v>
      </c>
      <c r="FA1734">
        <v>48.351599999999998</v>
      </c>
      <c r="FB1734">
        <v>48.334510000000002</v>
      </c>
      <c r="FC1734">
        <v>50.595210000000002</v>
      </c>
      <c r="FD1734">
        <v>54.36347</v>
      </c>
      <c r="FE1734">
        <v>57.430520000000001</v>
      </c>
      <c r="FF1734">
        <v>59.688099999999999</v>
      </c>
      <c r="FG1734">
        <v>60.673960000000001</v>
      </c>
      <c r="FH1734">
        <v>60.96566</v>
      </c>
      <c r="FI1734">
        <v>60.606940000000002</v>
      </c>
      <c r="FJ1734">
        <v>59.7774</v>
      </c>
      <c r="FK1734">
        <v>58.36703</v>
      </c>
      <c r="FL1734">
        <v>56.024929999999998</v>
      </c>
      <c r="FM1734">
        <v>54.336489999999998</v>
      </c>
      <c r="FN1734">
        <v>53.43188</v>
      </c>
      <c r="FO1734">
        <v>52.503720000000001</v>
      </c>
      <c r="FP1734">
        <v>51.858310000000003</v>
      </c>
      <c r="FQ1734">
        <v>51.627519999999997</v>
      </c>
      <c r="FR1734">
        <v>51.278269999999999</v>
      </c>
      <c r="FS1734">
        <v>0.31105080000000002</v>
      </c>
      <c r="FT1734">
        <v>1.11751E-2</v>
      </c>
      <c r="FU1734">
        <v>1.5395499999999999E-2</v>
      </c>
    </row>
    <row r="1735" spans="1:177" x14ac:dyDescent="0.25">
      <c r="A1735" t="s">
        <v>226</v>
      </c>
      <c r="B1735" t="s">
        <v>199</v>
      </c>
      <c r="C1735" t="s">
        <v>300</v>
      </c>
      <c r="D1735" s="19" t="s">
        <v>245</v>
      </c>
      <c r="E1735" t="s">
        <v>219</v>
      </c>
      <c r="F1735">
        <v>17978</v>
      </c>
      <c r="G1735">
        <v>0.48870750000000002</v>
      </c>
      <c r="H1735">
        <v>0.43800289999999997</v>
      </c>
      <c r="I1735">
        <v>0.41674070000000002</v>
      </c>
      <c r="J1735">
        <v>0.41642610000000002</v>
      </c>
      <c r="K1735">
        <v>0.41426990000000002</v>
      </c>
      <c r="L1735">
        <v>0.47743679999999999</v>
      </c>
      <c r="M1735">
        <v>0.58465400000000001</v>
      </c>
      <c r="N1735">
        <v>0.66040770000000004</v>
      </c>
      <c r="O1735">
        <v>0.67477940000000003</v>
      </c>
      <c r="P1735">
        <v>0.71307739999999997</v>
      </c>
      <c r="Q1735">
        <v>0.70891199999999999</v>
      </c>
      <c r="R1735">
        <v>0.718414</v>
      </c>
      <c r="S1735">
        <v>0.77938169999999996</v>
      </c>
      <c r="T1735">
        <v>0.77276880000000003</v>
      </c>
      <c r="U1735">
        <v>0.78470930000000005</v>
      </c>
      <c r="V1735">
        <v>0.80880549999999996</v>
      </c>
      <c r="W1735">
        <v>0.84498119999999999</v>
      </c>
      <c r="X1735">
        <v>1.018189</v>
      </c>
      <c r="Y1735">
        <v>1.1197159999999999</v>
      </c>
      <c r="Z1735">
        <v>1.1001430000000001</v>
      </c>
      <c r="AA1735">
        <v>1.0203759999999999</v>
      </c>
      <c r="AB1735">
        <v>0.90176049999999996</v>
      </c>
      <c r="AC1735">
        <v>0.74593109999999996</v>
      </c>
      <c r="AD1735">
        <v>0.65186480000000002</v>
      </c>
      <c r="AE1735">
        <v>-9.8835199999999998E-2</v>
      </c>
      <c r="AF1735">
        <v>-9.6592999999999998E-2</v>
      </c>
      <c r="AG1735">
        <v>-8.9916899999999994E-2</v>
      </c>
      <c r="AH1735">
        <v>-7.5201799999999999E-2</v>
      </c>
      <c r="AI1735">
        <v>-8.0779699999999996E-2</v>
      </c>
      <c r="AJ1735">
        <v>-4.5255299999999998E-2</v>
      </c>
      <c r="AK1735">
        <v>-2.2768699999999999E-2</v>
      </c>
      <c r="AL1735">
        <v>-2.0280200000000002E-2</v>
      </c>
      <c r="AM1735">
        <v>-1.2503200000000001E-2</v>
      </c>
      <c r="AN1735">
        <v>7.5429999999999996E-4</v>
      </c>
      <c r="AO1735">
        <v>-1.6482299999999998E-2</v>
      </c>
      <c r="AP1735">
        <v>-1.67116E-2</v>
      </c>
      <c r="AQ1735">
        <v>3.0629300000000002E-2</v>
      </c>
      <c r="AR1735">
        <v>1.8091599999999999E-2</v>
      </c>
      <c r="AS1735">
        <v>3.3318399999999998E-2</v>
      </c>
      <c r="AT1735">
        <v>1.5787200000000001E-2</v>
      </c>
      <c r="AU1735">
        <v>-3.6797000000000003E-2</v>
      </c>
      <c r="AV1735">
        <v>-1.02944E-2</v>
      </c>
      <c r="AW1735">
        <v>5.9538599999999997E-2</v>
      </c>
      <c r="AX1735">
        <v>6.9225300000000003E-2</v>
      </c>
      <c r="AY1735">
        <v>3.2320399999999999E-2</v>
      </c>
      <c r="AZ1735">
        <v>-2.1519300000000002E-2</v>
      </c>
      <c r="BA1735">
        <v>-5.2259800000000002E-2</v>
      </c>
      <c r="BB1735">
        <v>-4.1147099999999999E-2</v>
      </c>
      <c r="BC1735">
        <v>-7.4540200000000001E-2</v>
      </c>
      <c r="BD1735">
        <v>-7.35735E-2</v>
      </c>
      <c r="BE1735">
        <v>-6.5810499999999994E-2</v>
      </c>
      <c r="BF1735">
        <v>-5.2207299999999998E-2</v>
      </c>
      <c r="BG1735">
        <v>-5.9835600000000003E-2</v>
      </c>
      <c r="BH1735">
        <v>-3.0555599999999999E-2</v>
      </c>
      <c r="BI1735">
        <v>-7.3974000000000002E-3</v>
      </c>
      <c r="BJ1735">
        <v>-3.8579E-3</v>
      </c>
      <c r="BK1735">
        <v>5.4310000000000001E-3</v>
      </c>
      <c r="BL1735">
        <v>1.9354300000000001E-2</v>
      </c>
      <c r="BM1735">
        <v>3.3292E-3</v>
      </c>
      <c r="BN1735">
        <v>3.9148999999999998E-3</v>
      </c>
      <c r="BO1735">
        <v>5.11485E-2</v>
      </c>
      <c r="BP1735">
        <v>4.1192399999999997E-2</v>
      </c>
      <c r="BQ1735">
        <v>5.7589700000000001E-2</v>
      </c>
      <c r="BR1735">
        <v>4.1140400000000001E-2</v>
      </c>
      <c r="BS1735">
        <v>-1.0685999999999999E-2</v>
      </c>
      <c r="BT1735">
        <v>1.7058500000000001E-2</v>
      </c>
      <c r="BU1735">
        <v>8.6130899999999996E-2</v>
      </c>
      <c r="BV1735">
        <v>9.4225699999999996E-2</v>
      </c>
      <c r="BW1735">
        <v>5.4438199999999999E-2</v>
      </c>
      <c r="BX1735">
        <v>-2.5263E-3</v>
      </c>
      <c r="BY1735">
        <v>-3.5325799999999997E-2</v>
      </c>
      <c r="BZ1735">
        <v>-2.4829199999999999E-2</v>
      </c>
      <c r="CA1735">
        <v>-5.7713599999999997E-2</v>
      </c>
      <c r="CB1735">
        <v>-5.7630300000000002E-2</v>
      </c>
      <c r="CC1735">
        <v>-4.9114499999999998E-2</v>
      </c>
      <c r="CD1735">
        <v>-3.6281500000000001E-2</v>
      </c>
      <c r="CE1735">
        <v>-4.5329800000000003E-2</v>
      </c>
      <c r="CF1735">
        <v>-2.03746E-2</v>
      </c>
      <c r="CG1735">
        <v>3.2488E-3</v>
      </c>
      <c r="CH1735">
        <v>7.5161000000000004E-3</v>
      </c>
      <c r="CI1735">
        <v>1.7852199999999999E-2</v>
      </c>
      <c r="CJ1735">
        <v>3.2236599999999997E-2</v>
      </c>
      <c r="CK1735">
        <v>1.7050599999999999E-2</v>
      </c>
      <c r="CL1735">
        <v>1.82007E-2</v>
      </c>
      <c r="CM1735">
        <v>6.5360000000000001E-2</v>
      </c>
      <c r="CN1735">
        <v>5.7191899999999997E-2</v>
      </c>
      <c r="CO1735">
        <v>7.4399900000000005E-2</v>
      </c>
      <c r="CP1735">
        <v>5.8700000000000002E-2</v>
      </c>
      <c r="CQ1735">
        <v>7.3983E-3</v>
      </c>
      <c r="CR1735">
        <v>3.6003100000000003E-2</v>
      </c>
      <c r="CS1735">
        <v>0.10454860000000001</v>
      </c>
      <c r="CT1735">
        <v>0.1115409</v>
      </c>
      <c r="CU1735">
        <v>6.9757E-2</v>
      </c>
      <c r="CV1735">
        <v>1.0628200000000001E-2</v>
      </c>
      <c r="CW1735">
        <v>-2.3597400000000001E-2</v>
      </c>
      <c r="CX1735">
        <v>-1.35275E-2</v>
      </c>
      <c r="CY1735">
        <v>-4.0886899999999997E-2</v>
      </c>
      <c r="CZ1735">
        <v>-4.1687000000000002E-2</v>
      </c>
      <c r="DA1735">
        <v>-3.2418500000000003E-2</v>
      </c>
      <c r="DB1735">
        <v>-2.0355600000000001E-2</v>
      </c>
      <c r="DC1735">
        <v>-3.0824000000000001E-2</v>
      </c>
      <c r="DD1735">
        <v>-1.01937E-2</v>
      </c>
      <c r="DE1735">
        <v>1.38949E-2</v>
      </c>
      <c r="DF1735">
        <v>1.88901E-2</v>
      </c>
      <c r="DG1735">
        <v>3.0273399999999999E-2</v>
      </c>
      <c r="DH1735">
        <v>4.5118900000000003E-2</v>
      </c>
      <c r="DI1735">
        <v>3.0771900000000001E-2</v>
      </c>
      <c r="DJ1735">
        <v>3.2486500000000001E-2</v>
      </c>
      <c r="DK1735">
        <v>7.95714E-2</v>
      </c>
      <c r="DL1735">
        <v>7.3191400000000004E-2</v>
      </c>
      <c r="DM1735">
        <v>9.1210200000000005E-2</v>
      </c>
      <c r="DN1735">
        <v>7.6259599999999997E-2</v>
      </c>
      <c r="DO1735">
        <v>2.54827E-2</v>
      </c>
      <c r="DP1735">
        <v>5.4947599999999999E-2</v>
      </c>
      <c r="DQ1735">
        <v>0.1229663</v>
      </c>
      <c r="DR1735">
        <v>0.1288561</v>
      </c>
      <c r="DS1735">
        <v>8.5075700000000004E-2</v>
      </c>
      <c r="DT1735">
        <v>2.37827E-2</v>
      </c>
      <c r="DU1735">
        <v>-1.1868999999999999E-2</v>
      </c>
      <c r="DV1735">
        <v>-2.2257000000000002E-3</v>
      </c>
      <c r="DW1735">
        <v>-1.6591999999999999E-2</v>
      </c>
      <c r="DX1735">
        <v>-1.86675E-2</v>
      </c>
      <c r="DY1735">
        <v>-8.3122000000000005E-3</v>
      </c>
      <c r="DZ1735">
        <v>2.6388000000000002E-3</v>
      </c>
      <c r="EA1735">
        <v>-9.8799000000000005E-3</v>
      </c>
      <c r="EB1735">
        <v>4.5059999999999996E-3</v>
      </c>
      <c r="EC1735">
        <v>2.9266199999999999E-2</v>
      </c>
      <c r="ED1735">
        <v>3.5312400000000001E-2</v>
      </c>
      <c r="EE1735">
        <v>4.8207600000000003E-2</v>
      </c>
      <c r="EF1735">
        <v>6.3718999999999998E-2</v>
      </c>
      <c r="EG1735">
        <v>5.0583400000000001E-2</v>
      </c>
      <c r="EH1735">
        <v>5.3113E-2</v>
      </c>
      <c r="EI1735">
        <v>0.1000906</v>
      </c>
      <c r="EJ1735">
        <v>9.6292199999999994E-2</v>
      </c>
      <c r="EK1735">
        <v>0.1154815</v>
      </c>
      <c r="EL1735">
        <v>0.10161290000000001</v>
      </c>
      <c r="EM1735">
        <v>5.1593600000000003E-2</v>
      </c>
      <c r="EN1735">
        <v>8.2300499999999999E-2</v>
      </c>
      <c r="EO1735">
        <v>0.14955850000000001</v>
      </c>
      <c r="EP1735">
        <v>0.15385650000000001</v>
      </c>
      <c r="EQ1735">
        <v>0.1071935</v>
      </c>
      <c r="ER1735">
        <v>4.2775800000000003E-2</v>
      </c>
      <c r="ES1735">
        <v>5.0650000000000001E-3</v>
      </c>
      <c r="ET1735">
        <v>1.4092199999999999E-2</v>
      </c>
      <c r="EU1735">
        <v>54.356780000000001</v>
      </c>
      <c r="EV1735">
        <v>54.779690000000002</v>
      </c>
      <c r="EW1735">
        <v>55.270659999999999</v>
      </c>
      <c r="EX1735">
        <v>55.628860000000003</v>
      </c>
      <c r="EY1735">
        <v>55.800780000000003</v>
      </c>
      <c r="EZ1735">
        <v>56.180280000000003</v>
      </c>
      <c r="FA1735">
        <v>55.254959999999997</v>
      </c>
      <c r="FB1735">
        <v>55.902610000000003</v>
      </c>
      <c r="FC1735">
        <v>57.253</v>
      </c>
      <c r="FD1735">
        <v>58.41178</v>
      </c>
      <c r="FE1735">
        <v>56.649619999999999</v>
      </c>
      <c r="FF1735">
        <v>56.31756</v>
      </c>
      <c r="FG1735">
        <v>56.743769999999998</v>
      </c>
      <c r="FH1735">
        <v>56.769579999999998</v>
      </c>
      <c r="FI1735">
        <v>55.91872</v>
      </c>
      <c r="FJ1735">
        <v>53.117870000000003</v>
      </c>
      <c r="FK1735">
        <v>51.622050000000002</v>
      </c>
      <c r="FL1735">
        <v>52.597659999999998</v>
      </c>
      <c r="FM1735">
        <v>52.873570000000001</v>
      </c>
      <c r="FN1735">
        <v>51.822960000000002</v>
      </c>
      <c r="FO1735">
        <v>51.51934</v>
      </c>
      <c r="FP1735">
        <v>50.687629999999999</v>
      </c>
      <c r="FQ1735">
        <v>50.05142</v>
      </c>
      <c r="FR1735">
        <v>50.141060000000003</v>
      </c>
      <c r="FS1735">
        <v>0.36140030000000001</v>
      </c>
      <c r="FT1735">
        <v>1.44072E-2</v>
      </c>
      <c r="FU1735">
        <v>2.60868E-2</v>
      </c>
    </row>
    <row r="1736" spans="1:177" x14ac:dyDescent="0.25">
      <c r="A1736" t="s">
        <v>226</v>
      </c>
      <c r="B1736" t="s">
        <v>199</v>
      </c>
      <c r="C1736" t="s">
        <v>300</v>
      </c>
      <c r="D1736" s="19" t="s">
        <v>245</v>
      </c>
      <c r="E1736" t="s">
        <v>220</v>
      </c>
      <c r="F1736">
        <v>11370</v>
      </c>
      <c r="G1736">
        <v>0.42275790000000002</v>
      </c>
      <c r="H1736">
        <v>0.38129469999999999</v>
      </c>
      <c r="I1736">
        <v>0.35571900000000001</v>
      </c>
      <c r="J1736">
        <v>0.35148459999999998</v>
      </c>
      <c r="K1736">
        <v>0.35314830000000003</v>
      </c>
      <c r="L1736">
        <v>0.4118155</v>
      </c>
      <c r="M1736">
        <v>0.53708299999999998</v>
      </c>
      <c r="N1736">
        <v>0.62454799999999999</v>
      </c>
      <c r="O1736">
        <v>0.63972370000000001</v>
      </c>
      <c r="P1736">
        <v>0.70562990000000003</v>
      </c>
      <c r="Q1736">
        <v>0.68087180000000003</v>
      </c>
      <c r="R1736">
        <v>0.67386069999999998</v>
      </c>
      <c r="S1736">
        <v>0.75825039999999999</v>
      </c>
      <c r="T1736">
        <v>0.73485710000000004</v>
      </c>
      <c r="U1736">
        <v>0.7133853</v>
      </c>
      <c r="V1736">
        <v>0.74778210000000001</v>
      </c>
      <c r="W1736">
        <v>0.79843850000000005</v>
      </c>
      <c r="X1736">
        <v>0.96318930000000003</v>
      </c>
      <c r="Y1736">
        <v>1.056497</v>
      </c>
      <c r="Z1736">
        <v>1.041196</v>
      </c>
      <c r="AA1736">
        <v>1.0016350000000001</v>
      </c>
      <c r="AB1736">
        <v>0.82987060000000001</v>
      </c>
      <c r="AC1736">
        <v>0.70117090000000004</v>
      </c>
      <c r="AD1736">
        <v>0.59799500000000005</v>
      </c>
      <c r="AE1736">
        <v>-0.14847560000000001</v>
      </c>
      <c r="AF1736">
        <v>-0.13805480000000001</v>
      </c>
      <c r="AG1736">
        <v>-0.1418317</v>
      </c>
      <c r="AH1736">
        <v>-0.13275139999999999</v>
      </c>
      <c r="AI1736">
        <v>-0.13191020000000001</v>
      </c>
      <c r="AJ1736">
        <v>-8.4507100000000002E-2</v>
      </c>
      <c r="AK1736">
        <v>-3.6103799999999998E-2</v>
      </c>
      <c r="AL1736">
        <v>-2.8386100000000001E-2</v>
      </c>
      <c r="AM1736">
        <v>-2.8384300000000001E-2</v>
      </c>
      <c r="AN1736">
        <v>9.9655999999999998E-3</v>
      </c>
      <c r="AO1736">
        <v>-2.95775E-2</v>
      </c>
      <c r="AP1736">
        <v>-4.6649200000000002E-2</v>
      </c>
      <c r="AQ1736">
        <v>2.3378800000000002E-2</v>
      </c>
      <c r="AR1736">
        <v>-1.3144000000000001E-3</v>
      </c>
      <c r="AS1736">
        <v>-1.7970799999999999E-2</v>
      </c>
      <c r="AT1736">
        <v>-2.29211E-2</v>
      </c>
      <c r="AU1736">
        <v>-5.4573299999999998E-2</v>
      </c>
      <c r="AV1736">
        <v>-4.4786399999999997E-2</v>
      </c>
      <c r="AW1736">
        <v>1.15161E-2</v>
      </c>
      <c r="AX1736">
        <v>3.0997299999999998E-2</v>
      </c>
      <c r="AY1736">
        <v>3.9119800000000003E-2</v>
      </c>
      <c r="AZ1736">
        <v>-6.8419599999999997E-2</v>
      </c>
      <c r="BA1736">
        <v>-7.4566199999999999E-2</v>
      </c>
      <c r="BB1736">
        <v>-6.2413400000000001E-2</v>
      </c>
      <c r="BC1736">
        <v>-0.11508549999999999</v>
      </c>
      <c r="BD1736">
        <v>-0.10626770000000001</v>
      </c>
      <c r="BE1736">
        <v>-0.10742989999999999</v>
      </c>
      <c r="BF1736">
        <v>-9.7942199999999993E-2</v>
      </c>
      <c r="BG1736">
        <v>-0.1004172</v>
      </c>
      <c r="BH1736">
        <v>-6.4816600000000002E-2</v>
      </c>
      <c r="BI1736">
        <v>-1.6218799999999998E-2</v>
      </c>
      <c r="BJ1736">
        <v>-7.8411000000000002E-3</v>
      </c>
      <c r="BK1736">
        <v>-6.6331999999999997E-3</v>
      </c>
      <c r="BL1736">
        <v>3.3373399999999998E-2</v>
      </c>
      <c r="BM1736">
        <v>-3.5514000000000001E-3</v>
      </c>
      <c r="BN1736">
        <v>-1.92576E-2</v>
      </c>
      <c r="BO1736">
        <v>4.8686500000000001E-2</v>
      </c>
      <c r="BP1736">
        <v>2.5703400000000001E-2</v>
      </c>
      <c r="BQ1736">
        <v>9.3044000000000009E-3</v>
      </c>
      <c r="BR1736">
        <v>6.2823999999999996E-3</v>
      </c>
      <c r="BS1736">
        <v>-2.4553599999999998E-2</v>
      </c>
      <c r="BT1736">
        <v>-1.1481099999999999E-2</v>
      </c>
      <c r="BU1736">
        <v>4.4265899999999997E-2</v>
      </c>
      <c r="BV1736">
        <v>6.1193200000000003E-2</v>
      </c>
      <c r="BW1736">
        <v>6.5325499999999995E-2</v>
      </c>
      <c r="BX1736">
        <v>-4.5463799999999999E-2</v>
      </c>
      <c r="BY1736">
        <v>-5.3152100000000001E-2</v>
      </c>
      <c r="BZ1736">
        <v>-4.3974100000000002E-2</v>
      </c>
      <c r="CA1736">
        <v>-9.1959700000000005E-2</v>
      </c>
      <c r="CB1736">
        <v>-8.4251999999999994E-2</v>
      </c>
      <c r="CC1736">
        <v>-8.3603300000000005E-2</v>
      </c>
      <c r="CD1736">
        <v>-7.3833499999999996E-2</v>
      </c>
      <c r="CE1736">
        <v>-7.86052E-2</v>
      </c>
      <c r="CF1736">
        <v>-5.1179000000000002E-2</v>
      </c>
      <c r="CG1736">
        <v>-2.4464999999999999E-3</v>
      </c>
      <c r="CH1736">
        <v>6.3883999999999998E-3</v>
      </c>
      <c r="CI1736">
        <v>8.4315999999999992E-3</v>
      </c>
      <c r="CJ1736">
        <v>4.9585600000000001E-2</v>
      </c>
      <c r="CK1736">
        <v>1.44742E-2</v>
      </c>
      <c r="CL1736">
        <v>-2.8620000000000002E-4</v>
      </c>
      <c r="CM1736">
        <v>6.6214499999999996E-2</v>
      </c>
      <c r="CN1736">
        <v>4.4415900000000001E-2</v>
      </c>
      <c r="CO1736">
        <v>2.8195100000000001E-2</v>
      </c>
      <c r="CP1736">
        <v>2.65086E-2</v>
      </c>
      <c r="CQ1736">
        <v>-3.7621E-3</v>
      </c>
      <c r="CR1736">
        <v>1.15861E-2</v>
      </c>
      <c r="CS1736">
        <v>6.6948199999999999E-2</v>
      </c>
      <c r="CT1736">
        <v>8.2106899999999997E-2</v>
      </c>
      <c r="CU1736">
        <v>8.3475499999999994E-2</v>
      </c>
      <c r="CV1736">
        <v>-2.95646E-2</v>
      </c>
      <c r="CW1736">
        <v>-3.8320800000000002E-2</v>
      </c>
      <c r="CX1736">
        <v>-3.1203100000000001E-2</v>
      </c>
      <c r="CY1736">
        <v>-6.8833800000000001E-2</v>
      </c>
      <c r="CZ1736">
        <v>-6.2236399999999997E-2</v>
      </c>
      <c r="DA1736">
        <v>-5.9776700000000002E-2</v>
      </c>
      <c r="DB1736">
        <v>-4.9724699999999997E-2</v>
      </c>
      <c r="DC1736">
        <v>-5.6793299999999998E-2</v>
      </c>
      <c r="DD1736">
        <v>-3.7541400000000003E-2</v>
      </c>
      <c r="DE1736">
        <v>1.1325699999999999E-2</v>
      </c>
      <c r="DF1736">
        <v>2.0617799999999999E-2</v>
      </c>
      <c r="DG1736">
        <v>2.3496400000000001E-2</v>
      </c>
      <c r="DH1736">
        <v>6.5797700000000001E-2</v>
      </c>
      <c r="DI1736">
        <v>3.2499800000000002E-2</v>
      </c>
      <c r="DJ1736">
        <v>1.86851E-2</v>
      </c>
      <c r="DK1736">
        <v>8.3742499999999997E-2</v>
      </c>
      <c r="DL1736">
        <v>6.3128299999999998E-2</v>
      </c>
      <c r="DM1736">
        <v>4.7085799999999997E-2</v>
      </c>
      <c r="DN1736">
        <v>4.6734900000000003E-2</v>
      </c>
      <c r="DO1736">
        <v>1.7029499999999999E-2</v>
      </c>
      <c r="DP1736">
        <v>3.4653200000000002E-2</v>
      </c>
      <c r="DQ1736">
        <v>8.9630600000000005E-2</v>
      </c>
      <c r="DR1736">
        <v>0.1030205</v>
      </c>
      <c r="DS1736">
        <v>0.1016254</v>
      </c>
      <c r="DT1736">
        <v>-1.3665500000000001E-2</v>
      </c>
      <c r="DU1736">
        <v>-2.3489400000000001E-2</v>
      </c>
      <c r="DV1736">
        <v>-1.84321E-2</v>
      </c>
      <c r="DW1736">
        <v>-3.5443700000000002E-2</v>
      </c>
      <c r="DX1736">
        <v>-3.0449199999999999E-2</v>
      </c>
      <c r="DY1736">
        <v>-2.5374899999999999E-2</v>
      </c>
      <c r="DZ1736">
        <v>-1.4915599999999999E-2</v>
      </c>
      <c r="EA1736">
        <v>-2.5300300000000001E-2</v>
      </c>
      <c r="EB1736">
        <v>-1.7850899999999999E-2</v>
      </c>
      <c r="EC1736">
        <v>3.1210700000000001E-2</v>
      </c>
      <c r="ED1736">
        <v>4.1162799999999999E-2</v>
      </c>
      <c r="EE1736">
        <v>4.5247599999999999E-2</v>
      </c>
      <c r="EF1736">
        <v>8.9205499999999993E-2</v>
      </c>
      <c r="EG1736">
        <v>5.8525899999999999E-2</v>
      </c>
      <c r="EH1736">
        <v>4.6076699999999998E-2</v>
      </c>
      <c r="EI1736">
        <v>0.1090502</v>
      </c>
      <c r="EJ1736">
        <v>9.0146199999999996E-2</v>
      </c>
      <c r="EK1736">
        <v>7.4360899999999994E-2</v>
      </c>
      <c r="EL1736">
        <v>7.5938400000000003E-2</v>
      </c>
      <c r="EM1736">
        <v>4.7049199999999999E-2</v>
      </c>
      <c r="EN1736">
        <v>6.7958500000000005E-2</v>
      </c>
      <c r="EO1736">
        <v>0.1223804</v>
      </c>
      <c r="EP1736">
        <v>0.13321649999999999</v>
      </c>
      <c r="EQ1736">
        <v>0.1278311</v>
      </c>
      <c r="ER1736">
        <v>9.2904000000000007E-3</v>
      </c>
      <c r="ES1736">
        <v>-2.0753999999999998E-3</v>
      </c>
      <c r="ET1736" s="62">
        <v>7.1999999999999997E-6</v>
      </c>
      <c r="EU1736">
        <v>54.965580000000003</v>
      </c>
      <c r="EV1736">
        <v>55.681269999999998</v>
      </c>
      <c r="EW1736">
        <v>56.173810000000003</v>
      </c>
      <c r="EX1736">
        <v>56.421889999999998</v>
      </c>
      <c r="EY1736">
        <v>56.500749999999996</v>
      </c>
      <c r="EZ1736">
        <v>56.603900000000003</v>
      </c>
      <c r="FA1736">
        <v>55.57779</v>
      </c>
      <c r="FB1736">
        <v>56.319270000000003</v>
      </c>
      <c r="FC1736">
        <v>57.731990000000003</v>
      </c>
      <c r="FD1736">
        <v>58.52366</v>
      </c>
      <c r="FE1736">
        <v>56.977089999999997</v>
      </c>
      <c r="FF1736">
        <v>56.664110000000001</v>
      </c>
      <c r="FG1736">
        <v>57.046250000000001</v>
      </c>
      <c r="FH1736">
        <v>57.072249999999997</v>
      </c>
      <c r="FI1736">
        <v>56.14631</v>
      </c>
      <c r="FJ1736">
        <v>53.481990000000003</v>
      </c>
      <c r="FK1736">
        <v>52.023870000000002</v>
      </c>
      <c r="FL1736">
        <v>53.348140000000001</v>
      </c>
      <c r="FM1736">
        <v>53.374679999999998</v>
      </c>
      <c r="FN1736">
        <v>52.308720000000001</v>
      </c>
      <c r="FO1736">
        <v>52.130009999999999</v>
      </c>
      <c r="FP1736">
        <v>51.531860000000002</v>
      </c>
      <c r="FQ1736">
        <v>51.038260000000001</v>
      </c>
      <c r="FR1736">
        <v>51.082479999999997</v>
      </c>
      <c r="FS1736">
        <v>0.44913720000000001</v>
      </c>
      <c r="FT1736">
        <v>1.7526099999999999E-2</v>
      </c>
      <c r="FU1736">
        <v>3.02118E-2</v>
      </c>
    </row>
    <row r="1737" spans="1:177" x14ac:dyDescent="0.25">
      <c r="A1737" t="s">
        <v>226</v>
      </c>
      <c r="B1737" t="s">
        <v>199</v>
      </c>
      <c r="C1737" t="s">
        <v>300</v>
      </c>
      <c r="D1737" s="19" t="s">
        <v>245</v>
      </c>
      <c r="E1737" t="s">
        <v>221</v>
      </c>
      <c r="F1737">
        <v>6608</v>
      </c>
      <c r="G1737">
        <v>0.59812339999999997</v>
      </c>
      <c r="H1737">
        <v>0.53215429999999997</v>
      </c>
      <c r="I1737">
        <v>0.51842960000000005</v>
      </c>
      <c r="J1737">
        <v>0.52564160000000004</v>
      </c>
      <c r="K1737">
        <v>0.51725730000000003</v>
      </c>
      <c r="L1737">
        <v>0.58977599999999997</v>
      </c>
      <c r="M1737">
        <v>0.66677050000000004</v>
      </c>
      <c r="N1737">
        <v>0.72228460000000005</v>
      </c>
      <c r="O1737">
        <v>0.73470449999999998</v>
      </c>
      <c r="P1737">
        <v>0.72914659999999998</v>
      </c>
      <c r="Q1737">
        <v>0.75665070000000001</v>
      </c>
      <c r="R1737">
        <v>0.79033850000000005</v>
      </c>
      <c r="S1737">
        <v>0.81628610000000001</v>
      </c>
      <c r="T1737">
        <v>0.83330150000000003</v>
      </c>
      <c r="U1737">
        <v>0.88974089999999995</v>
      </c>
      <c r="V1737">
        <v>0.90146820000000005</v>
      </c>
      <c r="W1737">
        <v>0.92062469999999996</v>
      </c>
      <c r="X1737">
        <v>1.1066260000000001</v>
      </c>
      <c r="Y1737">
        <v>1.2208969999999999</v>
      </c>
      <c r="Z1737">
        <v>1.1944589999999999</v>
      </c>
      <c r="AA1737">
        <v>1.056376</v>
      </c>
      <c r="AB1737">
        <v>1.016805</v>
      </c>
      <c r="AC1737">
        <v>0.81885470000000005</v>
      </c>
      <c r="AD1737">
        <v>0.73836610000000003</v>
      </c>
      <c r="AE1737">
        <v>-5.9701600000000001E-2</v>
      </c>
      <c r="AF1737">
        <v>-6.8806699999999998E-2</v>
      </c>
      <c r="AG1737">
        <v>-4.40983E-2</v>
      </c>
      <c r="AH1737">
        <v>-1.16069E-2</v>
      </c>
      <c r="AI1737">
        <v>-2.5836000000000001E-2</v>
      </c>
      <c r="AJ1737">
        <v>-4.2601999999999996E-3</v>
      </c>
      <c r="AK1737">
        <v>-2.77792E-2</v>
      </c>
      <c r="AL1737">
        <v>-3.6576400000000002E-2</v>
      </c>
      <c r="AM1737">
        <v>-1.8692199999999999E-2</v>
      </c>
      <c r="AN1737">
        <v>-4.61115E-2</v>
      </c>
      <c r="AO1737">
        <v>-3.0411799999999999E-2</v>
      </c>
      <c r="AP1737">
        <v>-6.9021000000000004E-3</v>
      </c>
      <c r="AQ1737">
        <v>6.0007000000000003E-3</v>
      </c>
      <c r="AR1737">
        <v>4.7004999999999998E-3</v>
      </c>
      <c r="AS1737">
        <v>5.99289E-2</v>
      </c>
      <c r="AT1737">
        <v>2.3604799999999999E-2</v>
      </c>
      <c r="AU1737">
        <v>-5.8201200000000002E-2</v>
      </c>
      <c r="AV1737">
        <v>-7.0349999999999996E-3</v>
      </c>
      <c r="AW1737">
        <v>8.5823899999999995E-2</v>
      </c>
      <c r="AX1737">
        <v>8.2393900000000006E-2</v>
      </c>
      <c r="AY1737">
        <v>-1.62466E-2</v>
      </c>
      <c r="AZ1737">
        <v>1.5549800000000001E-2</v>
      </c>
      <c r="BA1737">
        <v>-4.9372399999999997E-2</v>
      </c>
      <c r="BB1737">
        <v>-4.0606999999999997E-2</v>
      </c>
      <c r="BC1737">
        <v>-2.6110600000000001E-2</v>
      </c>
      <c r="BD1737">
        <v>-3.7162000000000001E-2</v>
      </c>
      <c r="BE1737">
        <v>-1.3954899999999999E-2</v>
      </c>
      <c r="BF1737">
        <v>1.04984E-2</v>
      </c>
      <c r="BG1737">
        <v>-4.8136999999999997E-3</v>
      </c>
      <c r="BH1737">
        <v>1.7197799999999999E-2</v>
      </c>
      <c r="BI1737">
        <v>-3.5003E-3</v>
      </c>
      <c r="BJ1737">
        <v>-9.2747999999999997E-3</v>
      </c>
      <c r="BK1737">
        <v>1.2244E-2</v>
      </c>
      <c r="BL1737">
        <v>-1.5535200000000001E-2</v>
      </c>
      <c r="BM1737">
        <v>-5.1E-5</v>
      </c>
      <c r="BN1737">
        <v>2.3925200000000001E-2</v>
      </c>
      <c r="BO1737">
        <v>4.05248E-2</v>
      </c>
      <c r="BP1737">
        <v>4.5924899999999998E-2</v>
      </c>
      <c r="BQ1737">
        <v>0.1049978</v>
      </c>
      <c r="BR1737">
        <v>6.9776599999999994E-2</v>
      </c>
      <c r="BS1737">
        <v>-1.0720800000000001E-2</v>
      </c>
      <c r="BT1737">
        <v>3.9552499999999997E-2</v>
      </c>
      <c r="BU1737">
        <v>0.13062299999999999</v>
      </c>
      <c r="BV1737">
        <v>0.12533610000000001</v>
      </c>
      <c r="BW1737">
        <v>2.2837900000000001E-2</v>
      </c>
      <c r="BX1737">
        <v>4.83904E-2</v>
      </c>
      <c r="BY1737">
        <v>-2.1593899999999999E-2</v>
      </c>
      <c r="BZ1737">
        <v>-1.0294899999999999E-2</v>
      </c>
      <c r="CA1737">
        <v>-2.8456000000000002E-3</v>
      </c>
      <c r="CB1737">
        <v>-1.5245E-2</v>
      </c>
      <c r="CC1737">
        <v>6.9224000000000004E-3</v>
      </c>
      <c r="CD1737">
        <v>2.5808399999999999E-2</v>
      </c>
      <c r="CE1737">
        <v>9.7462999999999994E-3</v>
      </c>
      <c r="CF1737">
        <v>3.2059600000000001E-2</v>
      </c>
      <c r="CG1737">
        <v>1.33151E-2</v>
      </c>
      <c r="CH1737">
        <v>9.6342000000000007E-3</v>
      </c>
      <c r="CI1737">
        <v>3.3670400000000003E-2</v>
      </c>
      <c r="CJ1737">
        <v>5.6417999999999998E-3</v>
      </c>
      <c r="CK1737">
        <v>2.09768E-2</v>
      </c>
      <c r="CL1737">
        <v>4.5276200000000003E-2</v>
      </c>
      <c r="CM1737">
        <v>6.4436099999999996E-2</v>
      </c>
      <c r="CN1737">
        <v>7.4476799999999996E-2</v>
      </c>
      <c r="CO1737">
        <v>0.13621230000000001</v>
      </c>
      <c r="CP1737">
        <v>0.1017551</v>
      </c>
      <c r="CQ1737">
        <v>2.21639E-2</v>
      </c>
      <c r="CR1737">
        <v>7.1818900000000005E-2</v>
      </c>
      <c r="CS1737">
        <v>0.16165070000000001</v>
      </c>
      <c r="CT1737">
        <v>0.15507770000000001</v>
      </c>
      <c r="CU1737">
        <v>4.9907699999999999E-2</v>
      </c>
      <c r="CV1737">
        <v>7.1135699999999996E-2</v>
      </c>
      <c r="CW1737">
        <v>-2.3544999999999998E-3</v>
      </c>
      <c r="CX1737">
        <v>1.0699200000000001E-2</v>
      </c>
      <c r="CY1737">
        <v>2.0419400000000001E-2</v>
      </c>
      <c r="CZ1737">
        <v>6.6721000000000003E-3</v>
      </c>
      <c r="DA1737">
        <v>2.7799600000000001E-2</v>
      </c>
      <c r="DB1737">
        <v>4.1118500000000002E-2</v>
      </c>
      <c r="DC1737">
        <v>2.43062E-2</v>
      </c>
      <c r="DD1737">
        <v>4.6921400000000002E-2</v>
      </c>
      <c r="DE1737">
        <v>3.01306E-2</v>
      </c>
      <c r="DF1737">
        <v>2.8543200000000001E-2</v>
      </c>
      <c r="DG1737">
        <v>5.5096699999999998E-2</v>
      </c>
      <c r="DH1737">
        <v>2.68188E-2</v>
      </c>
      <c r="DI1737">
        <v>4.2004600000000003E-2</v>
      </c>
      <c r="DJ1737">
        <v>6.6627099999999995E-2</v>
      </c>
      <c r="DK1737">
        <v>8.8347400000000006E-2</v>
      </c>
      <c r="DL1737">
        <v>0.1030287</v>
      </c>
      <c r="DM1737">
        <v>0.16742679999999999</v>
      </c>
      <c r="DN1737">
        <v>0.13373360000000001</v>
      </c>
      <c r="DO1737">
        <v>5.5048699999999999E-2</v>
      </c>
      <c r="DP1737">
        <v>0.10408530000000001</v>
      </c>
      <c r="DQ1737">
        <v>0.1926784</v>
      </c>
      <c r="DR1737">
        <v>0.18481929999999999</v>
      </c>
      <c r="DS1737">
        <v>7.6977500000000004E-2</v>
      </c>
      <c r="DT1737">
        <v>9.3881000000000006E-2</v>
      </c>
      <c r="DU1737">
        <v>1.6884900000000001E-2</v>
      </c>
      <c r="DV1737">
        <v>3.1693300000000001E-2</v>
      </c>
      <c r="DW1737">
        <v>5.4010299999999997E-2</v>
      </c>
      <c r="DX1737">
        <v>3.8316700000000002E-2</v>
      </c>
      <c r="DY1737">
        <v>5.7943099999999997E-2</v>
      </c>
      <c r="DZ1737">
        <v>6.3223699999999994E-2</v>
      </c>
      <c r="EA1737">
        <v>4.5328500000000001E-2</v>
      </c>
      <c r="EB1737">
        <v>6.8379499999999996E-2</v>
      </c>
      <c r="EC1737">
        <v>5.4409399999999997E-2</v>
      </c>
      <c r="ED1737">
        <v>5.58448E-2</v>
      </c>
      <c r="EE1737">
        <v>8.6032999999999998E-2</v>
      </c>
      <c r="EF1737">
        <v>5.7395099999999998E-2</v>
      </c>
      <c r="EG1737">
        <v>7.2365399999999996E-2</v>
      </c>
      <c r="EH1737">
        <v>9.7454399999999997E-2</v>
      </c>
      <c r="EI1737">
        <v>0.1228716</v>
      </c>
      <c r="EJ1737">
        <v>0.14425299999999999</v>
      </c>
      <c r="EK1737">
        <v>0.21249560000000001</v>
      </c>
      <c r="EL1737">
        <v>0.17990539999999999</v>
      </c>
      <c r="EM1737">
        <v>0.102529</v>
      </c>
      <c r="EN1737">
        <v>0.1506729</v>
      </c>
      <c r="EO1737">
        <v>0.23747740000000001</v>
      </c>
      <c r="EP1737">
        <v>0.22776150000000001</v>
      </c>
      <c r="EQ1737">
        <v>0.116062</v>
      </c>
      <c r="ER1737">
        <v>0.12672159999999999</v>
      </c>
      <c r="ES1737">
        <v>4.4663399999999999E-2</v>
      </c>
      <c r="ET1737">
        <v>6.2005499999999998E-2</v>
      </c>
      <c r="EU1737">
        <v>53.309310000000004</v>
      </c>
      <c r="EV1737">
        <v>53.228450000000002</v>
      </c>
      <c r="EW1737">
        <v>53.716720000000002</v>
      </c>
      <c r="EX1737">
        <v>54.264389999999999</v>
      </c>
      <c r="EY1737">
        <v>54.596440000000001</v>
      </c>
      <c r="EZ1737">
        <v>55.451410000000003</v>
      </c>
      <c r="FA1737">
        <v>54.699489999999997</v>
      </c>
      <c r="FB1737">
        <v>55.18573</v>
      </c>
      <c r="FC1737">
        <v>56.42886</v>
      </c>
      <c r="FD1737">
        <v>58.219290000000001</v>
      </c>
      <c r="FE1737">
        <v>56.086170000000003</v>
      </c>
      <c r="FF1737">
        <v>55.721310000000003</v>
      </c>
      <c r="FG1737">
        <v>56.223320000000001</v>
      </c>
      <c r="FH1737">
        <v>56.248809999999999</v>
      </c>
      <c r="FI1737">
        <v>55.527140000000003</v>
      </c>
      <c r="FJ1737">
        <v>52.491379999999999</v>
      </c>
      <c r="FK1737">
        <v>50.930689999999998</v>
      </c>
      <c r="FL1737">
        <v>51.306379999999997</v>
      </c>
      <c r="FM1737">
        <v>52.011369999999999</v>
      </c>
      <c r="FN1737">
        <v>50.987160000000003</v>
      </c>
      <c r="FO1737">
        <v>50.468649999999997</v>
      </c>
      <c r="FP1737">
        <v>49.235059999999997</v>
      </c>
      <c r="FQ1737">
        <v>48.353499999999997</v>
      </c>
      <c r="FR1737">
        <v>48.521270000000001</v>
      </c>
      <c r="FS1737">
        <v>0.60175480000000003</v>
      </c>
      <c r="FT1737">
        <v>2.4667600000000001E-2</v>
      </c>
      <c r="FU1737">
        <v>4.6917500000000001E-2</v>
      </c>
    </row>
    <row r="1738" spans="1:177" x14ac:dyDescent="0.25">
      <c r="A1738" t="s">
        <v>226</v>
      </c>
      <c r="B1738" t="s">
        <v>199</v>
      </c>
      <c r="C1738" t="s">
        <v>300</v>
      </c>
      <c r="D1738" s="19" t="s">
        <v>234</v>
      </c>
      <c r="E1738" t="s">
        <v>219</v>
      </c>
      <c r="F1738">
        <v>19341</v>
      </c>
      <c r="G1738">
        <v>0.45203900000000002</v>
      </c>
      <c r="H1738">
        <v>0.4164236</v>
      </c>
      <c r="I1738">
        <v>0.39605990000000002</v>
      </c>
      <c r="J1738">
        <v>0.39430789999999999</v>
      </c>
      <c r="K1738">
        <v>0.40143250000000003</v>
      </c>
      <c r="L1738">
        <v>0.4578605</v>
      </c>
      <c r="M1738">
        <v>0.56551269999999998</v>
      </c>
      <c r="N1738">
        <v>0.6306505</v>
      </c>
      <c r="O1738">
        <v>0.62462139999999999</v>
      </c>
      <c r="P1738">
        <v>0.59993050000000003</v>
      </c>
      <c r="Q1738">
        <v>0.56848100000000001</v>
      </c>
      <c r="R1738">
        <v>0.56043810000000005</v>
      </c>
      <c r="S1738">
        <v>0.55973130000000004</v>
      </c>
      <c r="T1738">
        <v>0.55754009999999998</v>
      </c>
      <c r="U1738">
        <v>0.5362365</v>
      </c>
      <c r="V1738">
        <v>0.52852129999999997</v>
      </c>
      <c r="W1738">
        <v>0.55881930000000002</v>
      </c>
      <c r="X1738">
        <v>0.67847539999999995</v>
      </c>
      <c r="Y1738">
        <v>0.80098270000000005</v>
      </c>
      <c r="Z1738">
        <v>0.80394969999999999</v>
      </c>
      <c r="AA1738">
        <v>0.77157960000000003</v>
      </c>
      <c r="AB1738">
        <v>0.69955590000000001</v>
      </c>
      <c r="AC1738">
        <v>0.60992639999999998</v>
      </c>
      <c r="AD1738">
        <v>0.5360087</v>
      </c>
      <c r="AE1738">
        <v>-6.8179199999999995E-2</v>
      </c>
      <c r="AF1738">
        <v>-6.8496199999999993E-2</v>
      </c>
      <c r="AG1738">
        <v>-6.1940099999999998E-2</v>
      </c>
      <c r="AH1738">
        <v>-5.5200600000000002E-2</v>
      </c>
      <c r="AI1738">
        <v>-5.6675200000000002E-2</v>
      </c>
      <c r="AJ1738">
        <v>-4.3285999999999998E-2</v>
      </c>
      <c r="AK1738">
        <v>-2.2750099999999999E-2</v>
      </c>
      <c r="AL1738">
        <v>-1.12286E-2</v>
      </c>
      <c r="AM1738">
        <v>4.5982999999999996E-3</v>
      </c>
      <c r="AN1738">
        <v>2.5798000000000001E-3</v>
      </c>
      <c r="AO1738">
        <v>-8.8357999999999996E-3</v>
      </c>
      <c r="AP1738">
        <v>-5.5602999999999998E-3</v>
      </c>
      <c r="AQ1738">
        <v>5.532E-4</v>
      </c>
      <c r="AR1738">
        <v>1.3257400000000001E-2</v>
      </c>
      <c r="AS1738">
        <v>8.8419999999999992E-3</v>
      </c>
      <c r="AT1738">
        <v>-5.4907999999999997E-3</v>
      </c>
      <c r="AU1738">
        <v>-7.9448000000000001E-3</v>
      </c>
      <c r="AV1738">
        <v>-4.3023000000000002E-3</v>
      </c>
      <c r="AW1738">
        <v>1.07592E-2</v>
      </c>
      <c r="AX1738">
        <v>2.2215200000000001E-2</v>
      </c>
      <c r="AY1738">
        <v>1.7500999999999999E-2</v>
      </c>
      <c r="AZ1738">
        <v>-1.4953299999999999E-2</v>
      </c>
      <c r="BA1738">
        <v>-2.6175500000000001E-2</v>
      </c>
      <c r="BB1738">
        <v>-1.80027E-2</v>
      </c>
      <c r="BC1738">
        <v>-5.11507E-2</v>
      </c>
      <c r="BD1738">
        <v>-5.2687600000000001E-2</v>
      </c>
      <c r="BE1738">
        <v>-4.9370400000000002E-2</v>
      </c>
      <c r="BF1738">
        <v>-4.3778400000000002E-2</v>
      </c>
      <c r="BG1738">
        <v>-4.62862E-2</v>
      </c>
      <c r="BH1738">
        <v>-3.3985300000000003E-2</v>
      </c>
      <c r="BI1738">
        <v>-1.34401E-2</v>
      </c>
      <c r="BJ1738">
        <v>-1.3056999999999999E-3</v>
      </c>
      <c r="BK1738">
        <v>1.42872E-2</v>
      </c>
      <c r="BL1738">
        <v>1.10928E-2</v>
      </c>
      <c r="BM1738">
        <v>-5.4279999999999997E-4</v>
      </c>
      <c r="BN1738">
        <v>2.2179999999999999E-3</v>
      </c>
      <c r="BO1738">
        <v>8.3653000000000009E-3</v>
      </c>
      <c r="BP1738">
        <v>2.2191900000000001E-2</v>
      </c>
      <c r="BQ1738">
        <v>1.67216E-2</v>
      </c>
      <c r="BR1738">
        <v>2.4218999999999998E-3</v>
      </c>
      <c r="BS1738">
        <v>-5.3490000000000005E-4</v>
      </c>
      <c r="BT1738">
        <v>4.4758999999999997E-3</v>
      </c>
      <c r="BU1738">
        <v>2.03102E-2</v>
      </c>
      <c r="BV1738">
        <v>3.1649999999999998E-2</v>
      </c>
      <c r="BW1738">
        <v>2.7530200000000001E-2</v>
      </c>
      <c r="BX1738">
        <v>-4.1752999999999998E-3</v>
      </c>
      <c r="BY1738">
        <v>-1.6897700000000002E-2</v>
      </c>
      <c r="BZ1738">
        <v>-1.0350099999999999E-2</v>
      </c>
      <c r="CA1738">
        <v>-3.93569E-2</v>
      </c>
      <c r="CB1738">
        <v>-4.1738600000000001E-2</v>
      </c>
      <c r="CC1738">
        <v>-4.0664600000000002E-2</v>
      </c>
      <c r="CD1738">
        <v>-3.5867400000000001E-2</v>
      </c>
      <c r="CE1738">
        <v>-3.9090800000000002E-2</v>
      </c>
      <c r="CF1738">
        <v>-2.7543600000000001E-2</v>
      </c>
      <c r="CG1738">
        <v>-6.9918999999999997E-3</v>
      </c>
      <c r="CH1738">
        <v>5.5668000000000002E-3</v>
      </c>
      <c r="CI1738">
        <v>2.0997600000000002E-2</v>
      </c>
      <c r="CJ1738">
        <v>1.6988900000000001E-2</v>
      </c>
      <c r="CK1738">
        <v>5.2008999999999996E-3</v>
      </c>
      <c r="CL1738">
        <v>7.6052000000000003E-3</v>
      </c>
      <c r="CM1738">
        <v>1.3776E-2</v>
      </c>
      <c r="CN1738">
        <v>2.83799E-2</v>
      </c>
      <c r="CO1738">
        <v>2.2179000000000001E-2</v>
      </c>
      <c r="CP1738">
        <v>7.9021000000000004E-3</v>
      </c>
      <c r="CQ1738">
        <v>4.5970999999999998E-3</v>
      </c>
      <c r="CR1738">
        <v>1.0555699999999999E-2</v>
      </c>
      <c r="CS1738">
        <v>2.6925299999999999E-2</v>
      </c>
      <c r="CT1738">
        <v>3.8184500000000003E-2</v>
      </c>
      <c r="CU1738">
        <v>3.4476399999999997E-2</v>
      </c>
      <c r="CV1738">
        <v>3.2894999999999999E-3</v>
      </c>
      <c r="CW1738">
        <v>-1.0471899999999999E-2</v>
      </c>
      <c r="CX1738">
        <v>-5.0499000000000004E-3</v>
      </c>
      <c r="CY1738">
        <v>-2.7563000000000001E-2</v>
      </c>
      <c r="CZ1738">
        <v>-3.07897E-2</v>
      </c>
      <c r="DA1738">
        <v>-3.1958800000000002E-2</v>
      </c>
      <c r="DB1738">
        <v>-2.7956499999999999E-2</v>
      </c>
      <c r="DC1738">
        <v>-3.1895300000000001E-2</v>
      </c>
      <c r="DD1738">
        <v>-2.1101999999999999E-2</v>
      </c>
      <c r="DE1738">
        <v>-5.4379999999999999E-4</v>
      </c>
      <c r="DF1738">
        <v>1.24393E-2</v>
      </c>
      <c r="DG1738">
        <v>2.7708099999999999E-2</v>
      </c>
      <c r="DH1738">
        <v>2.2884999999999999E-2</v>
      </c>
      <c r="DI1738">
        <v>1.0944499999999999E-2</v>
      </c>
      <c r="DJ1738">
        <v>1.2992399999999999E-2</v>
      </c>
      <c r="DK1738">
        <v>1.9186700000000001E-2</v>
      </c>
      <c r="DL1738">
        <v>3.4567899999999999E-2</v>
      </c>
      <c r="DM1738">
        <v>2.7636399999999998E-2</v>
      </c>
      <c r="DN1738">
        <v>1.3382399999999999E-2</v>
      </c>
      <c r="DO1738">
        <v>9.7292000000000003E-3</v>
      </c>
      <c r="DP1738">
        <v>1.6635500000000001E-2</v>
      </c>
      <c r="DQ1738">
        <v>3.3540300000000002E-2</v>
      </c>
      <c r="DR1738">
        <v>4.4719000000000002E-2</v>
      </c>
      <c r="DS1738">
        <v>4.1422599999999997E-2</v>
      </c>
      <c r="DT1738">
        <v>1.07542E-2</v>
      </c>
      <c r="DU1738">
        <v>-4.0461999999999998E-3</v>
      </c>
      <c r="DV1738">
        <v>2.5020000000000001E-4</v>
      </c>
      <c r="DW1738">
        <v>-1.05346E-2</v>
      </c>
      <c r="DX1738">
        <v>-1.4981100000000001E-2</v>
      </c>
      <c r="DY1738">
        <v>-1.9389099999999999E-2</v>
      </c>
      <c r="DZ1738">
        <v>-1.6534299999999998E-2</v>
      </c>
      <c r="EA1738">
        <v>-2.1506299999999999E-2</v>
      </c>
      <c r="EB1738">
        <v>-1.18012E-2</v>
      </c>
      <c r="EC1738">
        <v>8.7662999999999994E-3</v>
      </c>
      <c r="ED1738">
        <v>2.2362099999999999E-2</v>
      </c>
      <c r="EE1738">
        <v>3.7396899999999997E-2</v>
      </c>
      <c r="EF1738">
        <v>3.1398000000000002E-2</v>
      </c>
      <c r="EG1738">
        <v>1.9237500000000001E-2</v>
      </c>
      <c r="EH1738">
        <v>2.07707E-2</v>
      </c>
      <c r="EI1738">
        <v>2.69988E-2</v>
      </c>
      <c r="EJ1738">
        <v>4.3502399999999997E-2</v>
      </c>
      <c r="EK1738">
        <v>3.5515999999999999E-2</v>
      </c>
      <c r="EL1738">
        <v>2.1295100000000001E-2</v>
      </c>
      <c r="EM1738">
        <v>1.7139100000000001E-2</v>
      </c>
      <c r="EN1738">
        <v>2.5413700000000001E-2</v>
      </c>
      <c r="EO1738">
        <v>4.3091299999999999E-2</v>
      </c>
      <c r="EP1738">
        <v>5.4153800000000002E-2</v>
      </c>
      <c r="EQ1738">
        <v>5.1451799999999999E-2</v>
      </c>
      <c r="ER1738">
        <v>2.1532200000000001E-2</v>
      </c>
      <c r="ES1738">
        <v>5.2316999999999997E-3</v>
      </c>
      <c r="ET1738">
        <v>7.9027999999999998E-3</v>
      </c>
      <c r="EU1738">
        <v>49.930680000000002</v>
      </c>
      <c r="EV1738">
        <v>48.865699999999997</v>
      </c>
      <c r="EW1738">
        <v>47.875169999999997</v>
      </c>
      <c r="EX1738">
        <v>47.048729999999999</v>
      </c>
      <c r="EY1738">
        <v>46.351840000000003</v>
      </c>
      <c r="EZ1738">
        <v>45.945010000000003</v>
      </c>
      <c r="FA1738">
        <v>45.619030000000002</v>
      </c>
      <c r="FB1738">
        <v>46.315170000000002</v>
      </c>
      <c r="FC1738">
        <v>52.294879999999999</v>
      </c>
      <c r="FD1738">
        <v>58.40851</v>
      </c>
      <c r="FE1738">
        <v>62.956919999999997</v>
      </c>
      <c r="FF1738">
        <v>66.032420000000002</v>
      </c>
      <c r="FG1738">
        <v>67.72166</v>
      </c>
      <c r="FH1738">
        <v>67.802459999999996</v>
      </c>
      <c r="FI1738">
        <v>67.562899999999999</v>
      </c>
      <c r="FJ1738">
        <v>66.182649999999995</v>
      </c>
      <c r="FK1738">
        <v>64.860669999999999</v>
      </c>
      <c r="FL1738">
        <v>62.554079999999999</v>
      </c>
      <c r="FM1738">
        <v>58.707979999999999</v>
      </c>
      <c r="FN1738">
        <v>56.152209999999997</v>
      </c>
      <c r="FO1738">
        <v>53.994500000000002</v>
      </c>
      <c r="FP1738">
        <v>52.523260000000001</v>
      </c>
      <c r="FQ1738">
        <v>50.874420000000001</v>
      </c>
      <c r="FR1738">
        <v>49.950870000000002</v>
      </c>
      <c r="FS1738">
        <v>0.20637610000000001</v>
      </c>
      <c r="FT1738">
        <v>7.5154999999999996E-3</v>
      </c>
      <c r="FU1738">
        <v>1.01923E-2</v>
      </c>
    </row>
    <row r="1739" spans="1:177" x14ac:dyDescent="0.25">
      <c r="A1739" t="s">
        <v>226</v>
      </c>
      <c r="B1739" t="s">
        <v>199</v>
      </c>
      <c r="C1739" t="s">
        <v>300</v>
      </c>
      <c r="D1739" s="19" t="s">
        <v>234</v>
      </c>
      <c r="E1739" t="s">
        <v>220</v>
      </c>
      <c r="F1739">
        <v>12298</v>
      </c>
      <c r="G1739">
        <v>0.41041460000000002</v>
      </c>
      <c r="H1739">
        <v>0.37393680000000001</v>
      </c>
      <c r="I1739">
        <v>0.35755290000000001</v>
      </c>
      <c r="J1739">
        <v>0.35653829999999997</v>
      </c>
      <c r="K1739">
        <v>0.3625525</v>
      </c>
      <c r="L1739">
        <v>0.41608610000000001</v>
      </c>
      <c r="M1739">
        <v>0.52552960000000004</v>
      </c>
      <c r="N1739">
        <v>0.60839600000000005</v>
      </c>
      <c r="O1739">
        <v>0.59656520000000002</v>
      </c>
      <c r="P1739">
        <v>0.58153860000000002</v>
      </c>
      <c r="Q1739">
        <v>0.5528961</v>
      </c>
      <c r="R1739">
        <v>0.54769559999999995</v>
      </c>
      <c r="S1739">
        <v>0.55058379999999996</v>
      </c>
      <c r="T1739">
        <v>0.54072109999999995</v>
      </c>
      <c r="U1739">
        <v>0.51336000000000004</v>
      </c>
      <c r="V1739">
        <v>0.49776749999999997</v>
      </c>
      <c r="W1739">
        <v>0.53794569999999997</v>
      </c>
      <c r="X1739">
        <v>0.65737800000000002</v>
      </c>
      <c r="Y1739">
        <v>0.78606310000000001</v>
      </c>
      <c r="Z1739">
        <v>0.78111229999999998</v>
      </c>
      <c r="AA1739">
        <v>0.74616179999999999</v>
      </c>
      <c r="AB1739">
        <v>0.66704940000000001</v>
      </c>
      <c r="AC1739">
        <v>0.57394840000000003</v>
      </c>
      <c r="AD1739">
        <v>0.49345869999999997</v>
      </c>
      <c r="AE1739">
        <v>-0.1035606</v>
      </c>
      <c r="AF1739">
        <v>-0.10213</v>
      </c>
      <c r="AG1739">
        <v>-8.7124199999999999E-2</v>
      </c>
      <c r="AH1739">
        <v>-7.8793799999999997E-2</v>
      </c>
      <c r="AI1739">
        <v>-7.9209299999999996E-2</v>
      </c>
      <c r="AJ1739">
        <v>-6.0275299999999997E-2</v>
      </c>
      <c r="AK1739">
        <v>-3.2371400000000002E-2</v>
      </c>
      <c r="AL1739">
        <v>-1.06601E-2</v>
      </c>
      <c r="AM1739">
        <v>-2.8346000000000001E-3</v>
      </c>
      <c r="AN1739">
        <v>1.395E-4</v>
      </c>
      <c r="AO1739">
        <v>-8.9423000000000002E-3</v>
      </c>
      <c r="AP1739">
        <v>-3.9290000000000002E-3</v>
      </c>
      <c r="AQ1739">
        <v>5.1333000000000004E-3</v>
      </c>
      <c r="AR1739">
        <v>1.09684E-2</v>
      </c>
      <c r="AS1739">
        <v>1.1209E-3</v>
      </c>
      <c r="AT1739">
        <v>-1.9978099999999999E-2</v>
      </c>
      <c r="AU1739">
        <v>-8.1040999999999995E-3</v>
      </c>
      <c r="AV1739">
        <v>-4.6518000000000002E-3</v>
      </c>
      <c r="AW1739">
        <v>1.2640800000000001E-2</v>
      </c>
      <c r="AX1739">
        <v>1.6522100000000001E-2</v>
      </c>
      <c r="AY1739">
        <v>1.2934299999999999E-2</v>
      </c>
      <c r="AZ1739">
        <v>-2.9847100000000001E-2</v>
      </c>
      <c r="BA1739">
        <v>-4.3969899999999999E-2</v>
      </c>
      <c r="BB1739">
        <v>-4.0178999999999999E-2</v>
      </c>
      <c r="BC1739">
        <v>-7.80415E-2</v>
      </c>
      <c r="BD1739">
        <v>-7.9236600000000004E-2</v>
      </c>
      <c r="BE1739">
        <v>-7.0136799999999999E-2</v>
      </c>
      <c r="BF1739">
        <v>-6.3441899999999996E-2</v>
      </c>
      <c r="BG1739">
        <v>-6.4728300000000003E-2</v>
      </c>
      <c r="BH1739">
        <v>-4.7829299999999998E-2</v>
      </c>
      <c r="BI1739">
        <v>-2.0132299999999999E-2</v>
      </c>
      <c r="BJ1739">
        <v>2.3251000000000001E-3</v>
      </c>
      <c r="BK1739">
        <v>8.6151000000000005E-3</v>
      </c>
      <c r="BL1739">
        <v>1.1309100000000001E-2</v>
      </c>
      <c r="BM1739">
        <v>1.8385000000000001E-3</v>
      </c>
      <c r="BN1739">
        <v>6.1685000000000004E-3</v>
      </c>
      <c r="BO1739">
        <v>1.46777E-2</v>
      </c>
      <c r="BP1739">
        <v>2.1491799999999998E-2</v>
      </c>
      <c r="BQ1739">
        <v>1.10498E-2</v>
      </c>
      <c r="BR1739">
        <v>-9.5949999999999994E-3</v>
      </c>
      <c r="BS1739">
        <v>1.4809000000000001E-3</v>
      </c>
      <c r="BT1739">
        <v>6.5515E-3</v>
      </c>
      <c r="BU1739">
        <v>2.53671E-2</v>
      </c>
      <c r="BV1739">
        <v>2.92105E-2</v>
      </c>
      <c r="BW1739">
        <v>2.60793E-2</v>
      </c>
      <c r="BX1739">
        <v>-1.4459400000000001E-2</v>
      </c>
      <c r="BY1739">
        <v>-3.07773E-2</v>
      </c>
      <c r="BZ1739">
        <v>-3.0445900000000001E-2</v>
      </c>
      <c r="CA1739">
        <v>-6.03671E-2</v>
      </c>
      <c r="CB1739">
        <v>-6.3380699999999998E-2</v>
      </c>
      <c r="CC1739">
        <v>-5.8371399999999997E-2</v>
      </c>
      <c r="CD1739">
        <v>-5.2809200000000001E-2</v>
      </c>
      <c r="CE1739">
        <v>-5.4698900000000002E-2</v>
      </c>
      <c r="CF1739">
        <v>-3.92092E-2</v>
      </c>
      <c r="CG1739">
        <v>-1.16556E-2</v>
      </c>
      <c r="CH1739">
        <v>1.1318699999999999E-2</v>
      </c>
      <c r="CI1739">
        <v>1.6545199999999999E-2</v>
      </c>
      <c r="CJ1739">
        <v>1.9045200000000002E-2</v>
      </c>
      <c r="CK1739">
        <v>9.3051999999999996E-3</v>
      </c>
      <c r="CL1739">
        <v>1.3162E-2</v>
      </c>
      <c r="CM1739">
        <v>2.1288100000000001E-2</v>
      </c>
      <c r="CN1739">
        <v>2.8780300000000002E-2</v>
      </c>
      <c r="CO1739">
        <v>1.7926600000000001E-2</v>
      </c>
      <c r="CP1739">
        <v>-2.4038000000000002E-3</v>
      </c>
      <c r="CQ1739">
        <v>8.1195E-3</v>
      </c>
      <c r="CR1739">
        <v>1.43109E-2</v>
      </c>
      <c r="CS1739">
        <v>3.4181299999999998E-2</v>
      </c>
      <c r="CT1739">
        <v>3.7998400000000002E-2</v>
      </c>
      <c r="CU1739">
        <v>3.5183499999999999E-2</v>
      </c>
      <c r="CV1739">
        <v>-3.8019E-3</v>
      </c>
      <c r="CW1739">
        <v>-2.1640199999999998E-2</v>
      </c>
      <c r="CX1739">
        <v>-2.3704800000000002E-2</v>
      </c>
      <c r="CY1739">
        <v>-4.26927E-2</v>
      </c>
      <c r="CZ1739">
        <v>-4.7524700000000003E-2</v>
      </c>
      <c r="DA1739">
        <v>-4.6606000000000002E-2</v>
      </c>
      <c r="DB1739">
        <v>-4.2176499999999999E-2</v>
      </c>
      <c r="DC1739">
        <v>-4.4669399999999998E-2</v>
      </c>
      <c r="DD1739">
        <v>-3.0589100000000001E-2</v>
      </c>
      <c r="DE1739">
        <v>-3.1787999999999999E-3</v>
      </c>
      <c r="DF1739">
        <v>2.0312199999999999E-2</v>
      </c>
      <c r="DG1739">
        <v>2.4475199999999999E-2</v>
      </c>
      <c r="DH1739">
        <v>2.6781200000000002E-2</v>
      </c>
      <c r="DI1739">
        <v>1.6771999999999999E-2</v>
      </c>
      <c r="DJ1739">
        <v>2.01554E-2</v>
      </c>
      <c r="DK1739">
        <v>2.78985E-2</v>
      </c>
      <c r="DL1739">
        <v>3.6068799999999998E-2</v>
      </c>
      <c r="DM1739">
        <v>2.48033E-2</v>
      </c>
      <c r="DN1739">
        <v>4.7873999999999998E-3</v>
      </c>
      <c r="DO1739">
        <v>1.4758E-2</v>
      </c>
      <c r="DP1739">
        <v>2.2070300000000001E-2</v>
      </c>
      <c r="DQ1739">
        <v>4.2995499999999999E-2</v>
      </c>
      <c r="DR1739">
        <v>4.6786399999999999E-2</v>
      </c>
      <c r="DS1739">
        <v>4.4287699999999999E-2</v>
      </c>
      <c r="DT1739">
        <v>6.8554999999999996E-3</v>
      </c>
      <c r="DU1739">
        <v>-1.2503E-2</v>
      </c>
      <c r="DV1739">
        <v>-1.6963700000000002E-2</v>
      </c>
      <c r="DW1739">
        <v>-1.7173600000000001E-2</v>
      </c>
      <c r="DX1739">
        <v>-2.4631299999999998E-2</v>
      </c>
      <c r="DY1739">
        <v>-2.9618599999999998E-2</v>
      </c>
      <c r="DZ1739">
        <v>-2.6824600000000001E-2</v>
      </c>
      <c r="EA1739">
        <v>-3.01885E-2</v>
      </c>
      <c r="EB1739">
        <v>-1.8143099999999999E-2</v>
      </c>
      <c r="EC1739">
        <v>9.0603000000000003E-3</v>
      </c>
      <c r="ED1739">
        <v>3.3297500000000001E-2</v>
      </c>
      <c r="EE1739">
        <v>3.5924999999999999E-2</v>
      </c>
      <c r="EF1739">
        <v>3.79508E-2</v>
      </c>
      <c r="EG1739">
        <v>2.7552799999999999E-2</v>
      </c>
      <c r="EH1739">
        <v>3.0252899999999999E-2</v>
      </c>
      <c r="EI1739">
        <v>3.7442900000000001E-2</v>
      </c>
      <c r="EJ1739">
        <v>4.6592300000000003E-2</v>
      </c>
      <c r="EK1739">
        <v>3.4732199999999998E-2</v>
      </c>
      <c r="EL1739">
        <v>1.51705E-2</v>
      </c>
      <c r="EM1739">
        <v>2.4343E-2</v>
      </c>
      <c r="EN1739">
        <v>3.32736E-2</v>
      </c>
      <c r="EO1739">
        <v>5.5721800000000002E-2</v>
      </c>
      <c r="EP1739">
        <v>5.9474800000000001E-2</v>
      </c>
      <c r="EQ1739">
        <v>5.7432700000000003E-2</v>
      </c>
      <c r="ER1739">
        <v>2.2243200000000001E-2</v>
      </c>
      <c r="ES1739">
        <v>6.8950000000000001E-4</v>
      </c>
      <c r="ET1739">
        <v>-7.2306000000000002E-3</v>
      </c>
      <c r="EU1739">
        <v>50.528840000000002</v>
      </c>
      <c r="EV1739">
        <v>49.453620000000001</v>
      </c>
      <c r="EW1739">
        <v>48.472999999999999</v>
      </c>
      <c r="EX1739">
        <v>47.572699999999998</v>
      </c>
      <c r="EY1739">
        <v>46.992449999999998</v>
      </c>
      <c r="EZ1739">
        <v>46.497149999999998</v>
      </c>
      <c r="FA1739">
        <v>46.274419999999999</v>
      </c>
      <c r="FB1739">
        <v>47.025289999999998</v>
      </c>
      <c r="FC1739">
        <v>52.955689999999997</v>
      </c>
      <c r="FD1739">
        <v>58.953650000000003</v>
      </c>
      <c r="FE1739">
        <v>63.481009999999998</v>
      </c>
      <c r="FF1739">
        <v>66.273259999999993</v>
      </c>
      <c r="FG1739">
        <v>67.769649999999999</v>
      </c>
      <c r="FH1739">
        <v>67.645449999999997</v>
      </c>
      <c r="FI1739">
        <v>67.351759999999999</v>
      </c>
      <c r="FJ1739">
        <v>65.868499999999997</v>
      </c>
      <c r="FK1739">
        <v>64.673389999999998</v>
      </c>
      <c r="FL1739">
        <v>62.477580000000003</v>
      </c>
      <c r="FM1739">
        <v>58.974469999999997</v>
      </c>
      <c r="FN1739">
        <v>56.623220000000003</v>
      </c>
      <c r="FO1739">
        <v>54.617069999999998</v>
      </c>
      <c r="FP1739">
        <v>53.242170000000002</v>
      </c>
      <c r="FQ1739">
        <v>51.608220000000003</v>
      </c>
      <c r="FR1739">
        <v>50.793970000000002</v>
      </c>
      <c r="FS1739">
        <v>0.27458329999999997</v>
      </c>
      <c r="FT1739">
        <v>1.00687E-2</v>
      </c>
      <c r="FU1739">
        <v>1.34965E-2</v>
      </c>
    </row>
    <row r="1740" spans="1:177" x14ac:dyDescent="0.25">
      <c r="A1740" t="s">
        <v>226</v>
      </c>
      <c r="B1740" t="s">
        <v>199</v>
      </c>
      <c r="C1740" t="s">
        <v>300</v>
      </c>
      <c r="D1740" s="19" t="s">
        <v>234</v>
      </c>
      <c r="E1740" t="s">
        <v>221</v>
      </c>
      <c r="F1740">
        <v>7043</v>
      </c>
      <c r="G1740">
        <v>0.51919550000000003</v>
      </c>
      <c r="H1740">
        <v>0.48421009999999998</v>
      </c>
      <c r="I1740">
        <v>0.45766839999999998</v>
      </c>
      <c r="J1740">
        <v>0.45493119999999998</v>
      </c>
      <c r="K1740">
        <v>0.46475919999999998</v>
      </c>
      <c r="L1740">
        <v>0.52837219999999996</v>
      </c>
      <c r="M1740">
        <v>0.63420810000000005</v>
      </c>
      <c r="N1740">
        <v>0.66893089999999999</v>
      </c>
      <c r="O1740">
        <v>0.672682</v>
      </c>
      <c r="P1740">
        <v>0.63173040000000003</v>
      </c>
      <c r="Q1740">
        <v>0.59590359999999998</v>
      </c>
      <c r="R1740">
        <v>0.58367480000000005</v>
      </c>
      <c r="S1740">
        <v>0.57782149999999999</v>
      </c>
      <c r="T1740">
        <v>0.58674689999999996</v>
      </c>
      <c r="U1740">
        <v>0.57459959999999999</v>
      </c>
      <c r="V1740">
        <v>0.57883240000000002</v>
      </c>
      <c r="W1740">
        <v>0.59532609999999997</v>
      </c>
      <c r="X1740">
        <v>0.71518619999999999</v>
      </c>
      <c r="Y1740">
        <v>0.82754680000000003</v>
      </c>
      <c r="Z1740">
        <v>0.8431263</v>
      </c>
      <c r="AA1740">
        <v>0.81542899999999996</v>
      </c>
      <c r="AB1740">
        <v>0.75415129999999997</v>
      </c>
      <c r="AC1740">
        <v>0.66924850000000002</v>
      </c>
      <c r="AD1740">
        <v>0.60459410000000002</v>
      </c>
      <c r="AE1740">
        <v>-3.7906099999999998E-2</v>
      </c>
      <c r="AF1740">
        <v>-4.2152799999999997E-2</v>
      </c>
      <c r="AG1740">
        <v>-4.5688100000000002E-2</v>
      </c>
      <c r="AH1740">
        <v>-3.9413200000000002E-2</v>
      </c>
      <c r="AI1740">
        <v>-3.95625E-2</v>
      </c>
      <c r="AJ1740">
        <v>-3.21252E-2</v>
      </c>
      <c r="AK1740">
        <v>-2.3180200000000001E-2</v>
      </c>
      <c r="AL1740">
        <v>-3.0145700000000001E-2</v>
      </c>
      <c r="AM1740">
        <v>-5.3030000000000004E-4</v>
      </c>
      <c r="AN1740">
        <v>-8.5418000000000004E-3</v>
      </c>
      <c r="AO1740">
        <v>-2.3161299999999999E-2</v>
      </c>
      <c r="AP1740">
        <v>-2.1160600000000002E-2</v>
      </c>
      <c r="AQ1740">
        <v>-1.92955E-2</v>
      </c>
      <c r="AR1740">
        <v>1.0742E-3</v>
      </c>
      <c r="AS1740">
        <v>6.7275E-3</v>
      </c>
      <c r="AT1740">
        <v>2.5168E-3</v>
      </c>
      <c r="AU1740">
        <v>-2.05492E-2</v>
      </c>
      <c r="AV1740">
        <v>-1.9142300000000001E-2</v>
      </c>
      <c r="AW1740">
        <v>-8.6029999999999995E-3</v>
      </c>
      <c r="AX1740">
        <v>1.49903E-2</v>
      </c>
      <c r="AY1740">
        <v>7.2857E-3</v>
      </c>
      <c r="AZ1740">
        <v>-9.0101999999999995E-3</v>
      </c>
      <c r="BA1740">
        <v>-1.39641E-2</v>
      </c>
      <c r="BB1740">
        <v>1.7527E-3</v>
      </c>
      <c r="BC1740">
        <v>-1.9987499999999998E-2</v>
      </c>
      <c r="BD1740">
        <v>-2.2993900000000001E-2</v>
      </c>
      <c r="BE1740">
        <v>-2.7410799999999999E-2</v>
      </c>
      <c r="BF1740">
        <v>-2.2618900000000001E-2</v>
      </c>
      <c r="BG1740">
        <v>-2.54653E-2</v>
      </c>
      <c r="BH1740">
        <v>-1.8287000000000001E-2</v>
      </c>
      <c r="BI1740">
        <v>-8.8407999999999994E-3</v>
      </c>
      <c r="BJ1740">
        <v>-1.4825899999999999E-2</v>
      </c>
      <c r="BK1740">
        <v>1.6651200000000001E-2</v>
      </c>
      <c r="BL1740">
        <v>4.5970999999999998E-3</v>
      </c>
      <c r="BM1740">
        <v>-1.01662E-2</v>
      </c>
      <c r="BN1740">
        <v>-8.9907000000000008E-3</v>
      </c>
      <c r="BO1740">
        <v>-5.9601000000000003E-3</v>
      </c>
      <c r="BP1740">
        <v>1.7003299999999999E-2</v>
      </c>
      <c r="BQ1740">
        <v>1.9638599999999999E-2</v>
      </c>
      <c r="BR1740">
        <v>1.46906E-2</v>
      </c>
      <c r="BS1740">
        <v>-8.8591E-3</v>
      </c>
      <c r="BT1740">
        <v>-5.1054999999999998E-3</v>
      </c>
      <c r="BU1740">
        <v>5.5978E-3</v>
      </c>
      <c r="BV1740">
        <v>2.8873300000000001E-2</v>
      </c>
      <c r="BW1740">
        <v>2.27686E-2</v>
      </c>
      <c r="BX1740">
        <v>4.7435000000000003E-3</v>
      </c>
      <c r="BY1740">
        <v>-2.0076999999999998E-3</v>
      </c>
      <c r="BZ1740">
        <v>1.40272E-2</v>
      </c>
      <c r="CA1740">
        <v>-7.5770999999999998E-3</v>
      </c>
      <c r="CB1740">
        <v>-9.7243999999999994E-3</v>
      </c>
      <c r="CC1740">
        <v>-1.4751999999999999E-2</v>
      </c>
      <c r="CD1740">
        <v>-1.09873E-2</v>
      </c>
      <c r="CE1740">
        <v>-1.57016E-2</v>
      </c>
      <c r="CF1740">
        <v>-8.7027000000000007E-3</v>
      </c>
      <c r="CG1740">
        <v>1.0907E-3</v>
      </c>
      <c r="CH1740">
        <v>-4.2154000000000002E-3</v>
      </c>
      <c r="CI1740">
        <v>2.8551099999999999E-2</v>
      </c>
      <c r="CJ1740">
        <v>1.36971E-2</v>
      </c>
      <c r="CK1740">
        <v>-1.1659000000000001E-3</v>
      </c>
      <c r="CL1740">
        <v>-5.62E-4</v>
      </c>
      <c r="CM1740">
        <v>3.2761000000000001E-3</v>
      </c>
      <c r="CN1740">
        <v>2.80358E-2</v>
      </c>
      <c r="CO1740">
        <v>2.8580700000000001E-2</v>
      </c>
      <c r="CP1740">
        <v>2.31221E-2</v>
      </c>
      <c r="CQ1740">
        <v>-7.626E-4</v>
      </c>
      <c r="CR1740">
        <v>4.6163000000000003E-3</v>
      </c>
      <c r="CS1740">
        <v>1.5433199999999999E-2</v>
      </c>
      <c r="CT1740">
        <v>3.8488599999999998E-2</v>
      </c>
      <c r="CU1740">
        <v>3.3491899999999998E-2</v>
      </c>
      <c r="CV1740">
        <v>1.42694E-2</v>
      </c>
      <c r="CW1740">
        <v>6.2732999999999999E-3</v>
      </c>
      <c r="CX1740">
        <v>2.25285E-2</v>
      </c>
      <c r="CY1740">
        <v>4.8332999999999996E-3</v>
      </c>
      <c r="CZ1740">
        <v>3.545E-3</v>
      </c>
      <c r="DA1740">
        <v>-2.0931000000000001E-3</v>
      </c>
      <c r="DB1740">
        <v>6.4440000000000005E-4</v>
      </c>
      <c r="DC1740">
        <v>-5.9379000000000003E-3</v>
      </c>
      <c r="DD1740">
        <v>8.8159999999999996E-4</v>
      </c>
      <c r="DE1740">
        <v>1.1022199999999999E-2</v>
      </c>
      <c r="DF1740">
        <v>6.3949999999999996E-3</v>
      </c>
      <c r="DG1740">
        <v>4.0451000000000001E-2</v>
      </c>
      <c r="DH1740">
        <v>2.27972E-2</v>
      </c>
      <c r="DI1740">
        <v>7.8344999999999995E-3</v>
      </c>
      <c r="DJ1740">
        <v>7.8668000000000002E-3</v>
      </c>
      <c r="DK1740">
        <v>1.2512199999999999E-2</v>
      </c>
      <c r="DL1740">
        <v>3.90683E-2</v>
      </c>
      <c r="DM1740">
        <v>3.7522899999999998E-2</v>
      </c>
      <c r="DN1740">
        <v>3.1553600000000001E-2</v>
      </c>
      <c r="DO1740">
        <v>7.3337999999999997E-3</v>
      </c>
      <c r="DP1740" s="62">
        <v>1.4338099999999999E-2</v>
      </c>
      <c r="DQ1740">
        <v>2.5268599999999999E-2</v>
      </c>
      <c r="DR1740">
        <v>4.8103899999999998E-2</v>
      </c>
      <c r="DS1740">
        <v>4.4215299999999999E-2</v>
      </c>
      <c r="DT1740">
        <v>2.3795199999999999E-2</v>
      </c>
      <c r="DU1740">
        <v>1.45542E-2</v>
      </c>
      <c r="DV1740">
        <v>3.10298E-2</v>
      </c>
      <c r="DW1740">
        <v>2.2752000000000001E-2</v>
      </c>
      <c r="DX1740">
        <v>2.2703999999999998E-2</v>
      </c>
      <c r="DY1740">
        <v>1.6184199999999999E-2</v>
      </c>
      <c r="DZ1740">
        <v>1.7438599999999999E-2</v>
      </c>
      <c r="EA1740">
        <v>8.1592999999999995E-3</v>
      </c>
      <c r="EB1740">
        <v>1.47198E-2</v>
      </c>
      <c r="EC1740">
        <v>2.5361600000000002E-2</v>
      </c>
      <c r="ED1740">
        <v>2.1714799999999999E-2</v>
      </c>
      <c r="EE1740">
        <v>5.7632500000000003E-2</v>
      </c>
      <c r="EF1740">
        <v>3.5936099999999999E-2</v>
      </c>
      <c r="EG1740">
        <v>2.0829500000000001E-2</v>
      </c>
      <c r="EH1740">
        <v>2.0036700000000001E-2</v>
      </c>
      <c r="EI1740">
        <v>2.5847599999999998E-2</v>
      </c>
      <c r="EJ1740">
        <v>5.4997499999999998E-2</v>
      </c>
      <c r="EK1740">
        <v>5.0434E-2</v>
      </c>
      <c r="EL1740">
        <v>4.37274E-2</v>
      </c>
      <c r="EM1740">
        <v>1.90239E-2</v>
      </c>
      <c r="EN1740">
        <v>2.8374900000000002E-2</v>
      </c>
      <c r="EO1740">
        <v>3.9469400000000002E-2</v>
      </c>
      <c r="EP1740">
        <v>6.1986899999999998E-2</v>
      </c>
      <c r="EQ1740">
        <v>5.9698099999999997E-2</v>
      </c>
      <c r="ER1740">
        <v>3.7548900000000003E-2</v>
      </c>
      <c r="ES1740">
        <v>2.6510599999999999E-2</v>
      </c>
      <c r="ET1740">
        <v>4.33044E-2</v>
      </c>
      <c r="EU1740">
        <v>48.904150000000001</v>
      </c>
      <c r="EV1740">
        <v>47.856749999999998</v>
      </c>
      <c r="EW1740">
        <v>46.849229999999999</v>
      </c>
      <c r="EX1740">
        <v>46.149520000000003</v>
      </c>
      <c r="EY1740">
        <v>45.252470000000002</v>
      </c>
      <c r="EZ1740">
        <v>44.99747</v>
      </c>
      <c r="FA1740">
        <v>44.494300000000003</v>
      </c>
      <c r="FB1740">
        <v>45.096499999999999</v>
      </c>
      <c r="FC1740">
        <v>51.160829999999997</v>
      </c>
      <c r="FD1740">
        <v>57.47298</v>
      </c>
      <c r="FE1740">
        <v>62.057499999999997</v>
      </c>
      <c r="FF1740">
        <v>65.61909</v>
      </c>
      <c r="FG1740">
        <v>67.639309999999995</v>
      </c>
      <c r="FH1740">
        <v>68.071910000000003</v>
      </c>
      <c r="FI1740">
        <v>67.925250000000005</v>
      </c>
      <c r="FJ1740">
        <v>66.721779999999995</v>
      </c>
      <c r="FK1740">
        <v>65.182079999999999</v>
      </c>
      <c r="FL1740">
        <v>62.685360000000003</v>
      </c>
      <c r="FM1740">
        <v>58.250660000000003</v>
      </c>
      <c r="FN1740">
        <v>55.343890000000002</v>
      </c>
      <c r="FO1740">
        <v>52.926070000000003</v>
      </c>
      <c r="FP1740">
        <v>51.289520000000003</v>
      </c>
      <c r="FQ1740">
        <v>49.615130000000001</v>
      </c>
      <c r="FR1740">
        <v>48.503990000000002</v>
      </c>
      <c r="FS1740">
        <v>0.31105080000000002</v>
      </c>
      <c r="FT1740">
        <v>1.11751E-2</v>
      </c>
      <c r="FU1740">
        <v>1.5395499999999999E-2</v>
      </c>
    </row>
    <row r="1741" spans="1:177" x14ac:dyDescent="0.25">
      <c r="A1741" t="s">
        <v>226</v>
      </c>
      <c r="B1741" t="s">
        <v>199</v>
      </c>
      <c r="C1741" t="s">
        <v>300</v>
      </c>
      <c r="D1741" s="19" t="s">
        <v>246</v>
      </c>
      <c r="E1741" t="s">
        <v>219</v>
      </c>
      <c r="F1741">
        <v>19341</v>
      </c>
      <c r="G1741">
        <v>0.43147279999999999</v>
      </c>
      <c r="H1741">
        <v>0.39334449999999999</v>
      </c>
      <c r="I1741">
        <v>0.37620419999999999</v>
      </c>
      <c r="J1741">
        <v>0.37917499999999998</v>
      </c>
      <c r="K1741">
        <v>0.3771505</v>
      </c>
      <c r="L1741">
        <v>0.44203819999999999</v>
      </c>
      <c r="M1741">
        <v>0.53819609999999996</v>
      </c>
      <c r="N1741">
        <v>0.60419579999999995</v>
      </c>
      <c r="O1741">
        <v>0.60714800000000002</v>
      </c>
      <c r="P1741">
        <v>0.61706859999999997</v>
      </c>
      <c r="Q1741">
        <v>0.59553040000000002</v>
      </c>
      <c r="R1741">
        <v>0.59868759999999999</v>
      </c>
      <c r="S1741">
        <v>0.63655609999999996</v>
      </c>
      <c r="T1741">
        <v>0.60851160000000004</v>
      </c>
      <c r="U1741">
        <v>0.61619710000000005</v>
      </c>
      <c r="V1741">
        <v>0.62364160000000002</v>
      </c>
      <c r="W1741">
        <v>0.6372333</v>
      </c>
      <c r="X1741">
        <v>0.77931410000000001</v>
      </c>
      <c r="Y1741">
        <v>0.9347162</v>
      </c>
      <c r="Z1741">
        <v>0.93582129999999997</v>
      </c>
      <c r="AA1741">
        <v>0.86402290000000004</v>
      </c>
      <c r="AB1741">
        <v>0.76010619999999995</v>
      </c>
      <c r="AC1741">
        <v>0.63927940000000005</v>
      </c>
      <c r="AD1741">
        <v>0.55390419999999996</v>
      </c>
      <c r="AE1741">
        <v>-9.2076000000000005E-2</v>
      </c>
      <c r="AF1741">
        <v>-9.0717099999999995E-2</v>
      </c>
      <c r="AG1741">
        <v>-8.5139500000000007E-2</v>
      </c>
      <c r="AH1741">
        <v>-7.1956300000000001E-2</v>
      </c>
      <c r="AI1741">
        <v>-7.6718099999999997E-2</v>
      </c>
      <c r="AJ1741">
        <v>-4.3744600000000002E-2</v>
      </c>
      <c r="AK1741">
        <v>-2.3026899999999999E-2</v>
      </c>
      <c r="AL1741">
        <v>-2.0920000000000001E-2</v>
      </c>
      <c r="AM1741">
        <v>-1.42925E-2</v>
      </c>
      <c r="AN1741">
        <v>-3.5860000000000002E-3</v>
      </c>
      <c r="AO1741">
        <v>-1.9209199999999999E-2</v>
      </c>
      <c r="AP1741">
        <v>-1.97448E-2</v>
      </c>
      <c r="AQ1741">
        <v>1.86518E-2</v>
      </c>
      <c r="AR1741">
        <v>5.9350999999999996E-3</v>
      </c>
      <c r="AS1741">
        <v>1.73413E-2</v>
      </c>
      <c r="AT1741">
        <v>2.3487E-3</v>
      </c>
      <c r="AU1741">
        <v>-3.8615900000000002E-2</v>
      </c>
      <c r="AV1741">
        <v>-1.87411E-2</v>
      </c>
      <c r="AW1741">
        <v>4.22651E-2</v>
      </c>
      <c r="AX1741">
        <v>5.2565199999999999E-2</v>
      </c>
      <c r="AY1741">
        <v>2.1631500000000001E-2</v>
      </c>
      <c r="AZ1741">
        <v>-2.3188799999999999E-2</v>
      </c>
      <c r="BA1741">
        <v>-4.8885900000000003E-2</v>
      </c>
      <c r="BB1741">
        <v>-3.9114299999999998E-2</v>
      </c>
      <c r="BC1741">
        <v>-6.7781099999999997E-2</v>
      </c>
      <c r="BD1741">
        <v>-6.7697599999999997E-2</v>
      </c>
      <c r="BE1741">
        <v>-6.10331E-2</v>
      </c>
      <c r="BF1741">
        <v>-4.89618E-2</v>
      </c>
      <c r="BG1741">
        <v>-5.5773999999999997E-2</v>
      </c>
      <c r="BH1741">
        <v>-2.9044899999999998E-2</v>
      </c>
      <c r="BI1741">
        <v>-7.6555E-3</v>
      </c>
      <c r="BJ1741">
        <v>-4.4977000000000003E-3</v>
      </c>
      <c r="BK1741">
        <v>3.6416999999999999E-3</v>
      </c>
      <c r="BL1741">
        <v>1.5014E-2</v>
      </c>
      <c r="BM1741">
        <v>6.022E-4</v>
      </c>
      <c r="BN1741">
        <v>8.8170000000000002E-4</v>
      </c>
      <c r="BO1741">
        <v>3.9170900000000002E-2</v>
      </c>
      <c r="BP1741">
        <v>2.90358E-2</v>
      </c>
      <c r="BQ1741">
        <v>4.1612700000000002E-2</v>
      </c>
      <c r="BR1741">
        <v>2.7701900000000002E-2</v>
      </c>
      <c r="BS1741">
        <v>-1.2505E-2</v>
      </c>
      <c r="BT1741">
        <v>8.6119000000000005E-3</v>
      </c>
      <c r="BU1741">
        <v>6.8857299999999996E-2</v>
      </c>
      <c r="BV1741">
        <v>7.7565599999999998E-2</v>
      </c>
      <c r="BW1741">
        <v>4.3749299999999998E-2</v>
      </c>
      <c r="BX1741">
        <v>-4.1958000000000004E-3</v>
      </c>
      <c r="BY1741">
        <v>-3.1951899999999998E-2</v>
      </c>
      <c r="BZ1741">
        <v>-2.2796400000000001E-2</v>
      </c>
      <c r="CA1741">
        <v>-5.09545E-2</v>
      </c>
      <c r="CB1741">
        <v>-5.1754399999999999E-2</v>
      </c>
      <c r="CC1741">
        <v>-4.43372E-2</v>
      </c>
      <c r="CD1741">
        <v>-3.3036000000000003E-2</v>
      </c>
      <c r="CE1741">
        <v>-4.1268199999999998E-2</v>
      </c>
      <c r="CF1741">
        <v>-1.8863999999999999E-2</v>
      </c>
      <c r="CG1741">
        <v>2.9905999999999999E-3</v>
      </c>
      <c r="CH1741">
        <v>6.8763000000000001E-3</v>
      </c>
      <c r="CI1741">
        <v>1.6062900000000001E-2</v>
      </c>
      <c r="CJ1741">
        <v>2.7896299999999999E-2</v>
      </c>
      <c r="CK1741">
        <v>1.4323600000000001E-2</v>
      </c>
      <c r="CL1741">
        <v>1.51675E-2</v>
      </c>
      <c r="CM1741">
        <v>5.3382400000000003E-2</v>
      </c>
      <c r="CN1741">
        <v>4.5035400000000003E-2</v>
      </c>
      <c r="CO1741">
        <v>5.84229E-2</v>
      </c>
      <c r="CP1741">
        <v>4.5261500000000003E-2</v>
      </c>
      <c r="CQ1741">
        <v>5.5794E-3</v>
      </c>
      <c r="CR1741">
        <v>2.7556400000000002E-2</v>
      </c>
      <c r="CS1741">
        <v>8.7275000000000005E-2</v>
      </c>
      <c r="CT1741">
        <v>9.4880800000000001E-2</v>
      </c>
      <c r="CU1741">
        <v>5.9068000000000002E-2</v>
      </c>
      <c r="CV1741">
        <v>8.9587E-3</v>
      </c>
      <c r="CW1741">
        <v>-2.0223499999999998E-2</v>
      </c>
      <c r="CX1741">
        <v>-1.1494600000000001E-2</v>
      </c>
      <c r="CY1741">
        <v>-3.41278E-2</v>
      </c>
      <c r="CZ1741">
        <v>-3.5811099999999998E-2</v>
      </c>
      <c r="DA1741">
        <v>-2.7641200000000001E-2</v>
      </c>
      <c r="DB1741">
        <v>-1.71101E-2</v>
      </c>
      <c r="DC1741">
        <v>-2.6762399999999999E-2</v>
      </c>
      <c r="DD1741">
        <v>-8.6829999999999997E-3</v>
      </c>
      <c r="DE1741">
        <v>1.36367E-2</v>
      </c>
      <c r="DF1741">
        <v>1.82504E-2</v>
      </c>
      <c r="DG1741">
        <v>2.8484099999999998E-2</v>
      </c>
      <c r="DH1741">
        <v>4.0778599999999998E-2</v>
      </c>
      <c r="DI1741">
        <v>2.8044900000000001E-2</v>
      </c>
      <c r="DJ1741">
        <v>2.9453400000000001E-2</v>
      </c>
      <c r="DK1741">
        <v>6.7593899999999998E-2</v>
      </c>
      <c r="DL1741">
        <v>6.1034900000000003E-2</v>
      </c>
      <c r="DM1741">
        <v>7.52332E-2</v>
      </c>
      <c r="DN1741">
        <v>6.2821100000000005E-2</v>
      </c>
      <c r="DO1741">
        <v>2.3663699999999999E-2</v>
      </c>
      <c r="DP1741">
        <v>4.6501000000000001E-2</v>
      </c>
      <c r="DQ1741">
        <v>0.1056927</v>
      </c>
      <c r="DR1741">
        <v>0.112196</v>
      </c>
      <c r="DS1741">
        <v>7.4386800000000003E-2</v>
      </c>
      <c r="DT1741">
        <v>2.21132E-2</v>
      </c>
      <c r="DU1741">
        <v>-8.4951000000000002E-3</v>
      </c>
      <c r="DV1741">
        <v>-1.929E-4</v>
      </c>
      <c r="DW1741">
        <v>-9.8329000000000003E-3</v>
      </c>
      <c r="DX1741">
        <v>-1.27916E-2</v>
      </c>
      <c r="DY1741">
        <v>-3.5347999999999998E-3</v>
      </c>
      <c r="DZ1741">
        <v>5.8843000000000003E-3</v>
      </c>
      <c r="EA1741">
        <v>-5.8183000000000002E-3</v>
      </c>
      <c r="EB1741">
        <v>6.0166999999999998E-3</v>
      </c>
      <c r="EC1741">
        <v>2.9008099999999998E-2</v>
      </c>
      <c r="ED1741">
        <v>3.4672700000000001E-2</v>
      </c>
      <c r="EE1741">
        <v>4.6418300000000003E-2</v>
      </c>
      <c r="EF1741">
        <v>5.9378599999999997E-2</v>
      </c>
      <c r="EG1741">
        <v>4.78564E-2</v>
      </c>
      <c r="EH1741">
        <v>5.0079899999999997E-2</v>
      </c>
      <c r="EI1741">
        <v>8.8112999999999997E-2</v>
      </c>
      <c r="EJ1741">
        <v>8.4135699999999994E-2</v>
      </c>
      <c r="EK1741">
        <v>9.9504499999999996E-2</v>
      </c>
      <c r="EL1741">
        <v>8.81744E-2</v>
      </c>
      <c r="EM1741">
        <v>4.9774600000000002E-2</v>
      </c>
      <c r="EN1741">
        <v>7.38539E-2</v>
      </c>
      <c r="EO1741">
        <v>0.13228500000000001</v>
      </c>
      <c r="EP1741">
        <v>0.1371964</v>
      </c>
      <c r="EQ1741">
        <v>9.6504599999999996E-2</v>
      </c>
      <c r="ER1741">
        <v>4.1106200000000002E-2</v>
      </c>
      <c r="ES1741">
        <v>8.4388999999999992E-3</v>
      </c>
      <c r="ET1741">
        <v>1.6125E-2</v>
      </c>
      <c r="EU1741">
        <v>53.13205</v>
      </c>
      <c r="EV1741">
        <v>53.211210000000001</v>
      </c>
      <c r="EW1741">
        <v>52.29222</v>
      </c>
      <c r="EX1741">
        <v>52.132179999999998</v>
      </c>
      <c r="EY1741">
        <v>51.599020000000003</v>
      </c>
      <c r="EZ1741">
        <v>52.223320000000001</v>
      </c>
      <c r="FA1741">
        <v>52.288200000000003</v>
      </c>
      <c r="FB1741">
        <v>52.519930000000002</v>
      </c>
      <c r="FC1741">
        <v>52.504480000000001</v>
      </c>
      <c r="FD1741">
        <v>53.974730000000001</v>
      </c>
      <c r="FE1741">
        <v>56.345610000000001</v>
      </c>
      <c r="FF1741">
        <v>56.134709999999998</v>
      </c>
      <c r="FG1741">
        <v>56.408329999999999</v>
      </c>
      <c r="FH1741">
        <v>56.403820000000003</v>
      </c>
      <c r="FI1741">
        <v>56.090159999999997</v>
      </c>
      <c r="FJ1741">
        <v>53.527589999999996</v>
      </c>
      <c r="FK1741">
        <v>52.619790000000002</v>
      </c>
      <c r="FL1741">
        <v>52.343069999999997</v>
      </c>
      <c r="FM1741">
        <v>52.264659999999999</v>
      </c>
      <c r="FN1741">
        <v>51.649880000000003</v>
      </c>
      <c r="FO1741">
        <v>50.910209999999999</v>
      </c>
      <c r="FP1741">
        <v>50.567819999999998</v>
      </c>
      <c r="FQ1741">
        <v>50.564979999999998</v>
      </c>
      <c r="FR1741">
        <v>50.765619999999998</v>
      </c>
      <c r="FS1741">
        <v>0.36140030000000001</v>
      </c>
      <c r="FT1741">
        <v>1.44072E-2</v>
      </c>
      <c r="FU1741">
        <v>2.60868E-2</v>
      </c>
    </row>
    <row r="1742" spans="1:177" x14ac:dyDescent="0.25">
      <c r="A1742" t="s">
        <v>226</v>
      </c>
      <c r="B1742" t="s">
        <v>199</v>
      </c>
      <c r="C1742" t="s">
        <v>300</v>
      </c>
      <c r="D1742" s="19" t="s">
        <v>246</v>
      </c>
      <c r="E1742" t="s">
        <v>220</v>
      </c>
      <c r="F1742">
        <v>12214</v>
      </c>
      <c r="G1742">
        <v>0.3765368</v>
      </c>
      <c r="H1742">
        <v>0.34711419999999998</v>
      </c>
      <c r="I1742">
        <v>0.32346659999999999</v>
      </c>
      <c r="J1742">
        <v>0.32292349999999997</v>
      </c>
      <c r="K1742">
        <v>0.32161669999999998</v>
      </c>
      <c r="L1742">
        <v>0.38115399999999999</v>
      </c>
      <c r="M1742">
        <v>0.49902770000000002</v>
      </c>
      <c r="N1742">
        <v>0.57185039999999998</v>
      </c>
      <c r="O1742">
        <v>0.57399679999999997</v>
      </c>
      <c r="P1742">
        <v>0.60632909999999995</v>
      </c>
      <c r="Q1742">
        <v>0.56403550000000002</v>
      </c>
      <c r="R1742">
        <v>0.55442740000000001</v>
      </c>
      <c r="S1742">
        <v>0.60466240000000004</v>
      </c>
      <c r="T1742">
        <v>0.56519350000000002</v>
      </c>
      <c r="U1742">
        <v>0.55022599999999999</v>
      </c>
      <c r="V1742">
        <v>0.56627729999999998</v>
      </c>
      <c r="W1742">
        <v>0.59464289999999997</v>
      </c>
      <c r="X1742">
        <v>0.72457190000000005</v>
      </c>
      <c r="Y1742">
        <v>0.87202979999999997</v>
      </c>
      <c r="Z1742">
        <v>0.87901260000000003</v>
      </c>
      <c r="AA1742">
        <v>0.84005669999999999</v>
      </c>
      <c r="AB1742">
        <v>0.69629490000000005</v>
      </c>
      <c r="AC1742">
        <v>0.59806009999999998</v>
      </c>
      <c r="AD1742">
        <v>0.51045750000000001</v>
      </c>
      <c r="AE1742">
        <v>-0.1384215</v>
      </c>
      <c r="AF1742">
        <v>-0.13050220000000001</v>
      </c>
      <c r="AG1742">
        <v>-0.1342515</v>
      </c>
      <c r="AH1742">
        <v>-0.1267518</v>
      </c>
      <c r="AI1742">
        <v>-0.1248918</v>
      </c>
      <c r="AJ1742">
        <v>-8.0696599999999993E-2</v>
      </c>
      <c r="AK1742">
        <v>-3.5930400000000001E-2</v>
      </c>
      <c r="AL1742">
        <v>-2.8925099999999999E-2</v>
      </c>
      <c r="AM1742">
        <v>-2.9250600000000002E-2</v>
      </c>
      <c r="AN1742">
        <v>2.9876E-3</v>
      </c>
      <c r="AO1742">
        <v>-3.2061199999999998E-2</v>
      </c>
      <c r="AP1742">
        <v>-4.6598500000000001E-2</v>
      </c>
      <c r="AQ1742">
        <v>9.9667000000000002E-3</v>
      </c>
      <c r="AR1742">
        <v>-1.1569100000000001E-2</v>
      </c>
      <c r="AS1742">
        <v>-2.4419300000000001E-2</v>
      </c>
      <c r="AT1742">
        <v>-2.93555E-2</v>
      </c>
      <c r="AU1742">
        <v>-5.3613099999999997E-2</v>
      </c>
      <c r="AV1742">
        <v>-4.7656700000000003E-2</v>
      </c>
      <c r="AW1742">
        <v>-1.7330000000000001E-4</v>
      </c>
      <c r="AX1742">
        <v>1.82078E-2</v>
      </c>
      <c r="AY1742">
        <v>2.5654E-2</v>
      </c>
      <c r="AZ1742">
        <v>-6.3660900000000006E-2</v>
      </c>
      <c r="BA1742">
        <v>-6.8930900000000003E-2</v>
      </c>
      <c r="BB1742">
        <v>-5.7845800000000003E-2</v>
      </c>
      <c r="BC1742">
        <v>-0.1050314</v>
      </c>
      <c r="BD1742">
        <v>-9.87151E-2</v>
      </c>
      <c r="BE1742">
        <v>-9.98497E-2</v>
      </c>
      <c r="BF1742">
        <v>-9.1942599999999999E-2</v>
      </c>
      <c r="BG1742">
        <v>-9.3398800000000004E-2</v>
      </c>
      <c r="BH1742">
        <v>-6.1006100000000001E-2</v>
      </c>
      <c r="BI1742">
        <v>-1.6045400000000001E-2</v>
      </c>
      <c r="BJ1742">
        <v>-8.3800999999999997E-3</v>
      </c>
      <c r="BK1742">
        <v>-7.4995000000000001E-3</v>
      </c>
      <c r="BL1742">
        <v>2.6395399999999999E-2</v>
      </c>
      <c r="BM1742">
        <v>-6.0350999999999998E-3</v>
      </c>
      <c r="BN1742">
        <v>-1.9206899999999999E-2</v>
      </c>
      <c r="BO1742">
        <v>3.5274300000000001E-2</v>
      </c>
      <c r="BP1742">
        <v>1.54488E-2</v>
      </c>
      <c r="BQ1742">
        <v>2.8559000000000002E-3</v>
      </c>
      <c r="BR1742">
        <v>-1.5200000000000001E-4</v>
      </c>
      <c r="BS1742">
        <v>-2.35934E-2</v>
      </c>
      <c r="BT1742">
        <v>-1.43514E-2</v>
      </c>
      <c r="BU1742">
        <v>3.2576399999999998E-2</v>
      </c>
      <c r="BV1742">
        <v>4.8403799999999997E-2</v>
      </c>
      <c r="BW1742">
        <v>5.1859700000000002E-2</v>
      </c>
      <c r="BX1742">
        <v>-4.0705100000000001E-2</v>
      </c>
      <c r="BY1742">
        <v>-4.7516900000000001E-2</v>
      </c>
      <c r="BZ1742">
        <v>-3.9406499999999997E-2</v>
      </c>
      <c r="CA1742">
        <v>-8.1905500000000006E-2</v>
      </c>
      <c r="CB1742">
        <v>-7.6699400000000001E-2</v>
      </c>
      <c r="CC1742">
        <v>-7.6023199999999999E-2</v>
      </c>
      <c r="CD1742">
        <v>-6.7833900000000003E-2</v>
      </c>
      <c r="CE1742">
        <v>-7.1586800000000006E-2</v>
      </c>
      <c r="CF1742">
        <v>-4.7368500000000001E-2</v>
      </c>
      <c r="CG1742">
        <v>-2.2732E-3</v>
      </c>
      <c r="CH1742">
        <v>5.8494000000000003E-3</v>
      </c>
      <c r="CI1742">
        <v>7.5652999999999996E-3</v>
      </c>
      <c r="CJ1742">
        <v>4.26075E-2</v>
      </c>
      <c r="CK1742">
        <v>1.1990499999999999E-2</v>
      </c>
      <c r="CL1742">
        <v>-2.3560000000000001E-4</v>
      </c>
      <c r="CM1742">
        <v>5.2802300000000003E-2</v>
      </c>
      <c r="CN1742">
        <v>3.4161200000000003E-2</v>
      </c>
      <c r="CO1742">
        <v>2.1746600000000001E-2</v>
      </c>
      <c r="CP1742">
        <v>2.00743E-2</v>
      </c>
      <c r="CQ1742">
        <v>-2.8018000000000001E-3</v>
      </c>
      <c r="CR1742">
        <v>8.7156999999999998E-3</v>
      </c>
      <c r="CS1742">
        <v>5.5258799999999997E-2</v>
      </c>
      <c r="CT1742">
        <v>6.9317400000000001E-2</v>
      </c>
      <c r="CU1742">
        <v>7.0009699999999994E-2</v>
      </c>
      <c r="CV1742">
        <v>-2.4805899999999999E-2</v>
      </c>
      <c r="CW1742">
        <v>-3.2685499999999999E-2</v>
      </c>
      <c r="CX1742">
        <v>-2.6635499999999999E-2</v>
      </c>
      <c r="CY1742">
        <v>-5.8779600000000001E-2</v>
      </c>
      <c r="CZ1742">
        <v>-5.4683799999999998E-2</v>
      </c>
      <c r="DA1742">
        <v>-5.2196600000000003E-2</v>
      </c>
      <c r="DB1742">
        <v>-4.3725100000000003E-2</v>
      </c>
      <c r="DC1742">
        <v>-4.9774899999999997E-2</v>
      </c>
      <c r="DD1742">
        <v>-3.3730900000000001E-2</v>
      </c>
      <c r="DE1742">
        <v>1.14991E-2</v>
      </c>
      <c r="DF1742">
        <v>2.0078800000000001E-2</v>
      </c>
      <c r="DG1742">
        <v>2.26301E-2</v>
      </c>
      <c r="DH1742">
        <v>5.8819700000000003E-2</v>
      </c>
      <c r="DI1742">
        <v>3.00161E-2</v>
      </c>
      <c r="DJ1742">
        <v>1.87358E-2</v>
      </c>
      <c r="DK1742">
        <v>7.0330299999999998E-2</v>
      </c>
      <c r="DL1742">
        <v>5.2873700000000003E-2</v>
      </c>
      <c r="DM1742">
        <v>4.0637300000000001E-2</v>
      </c>
      <c r="DN1742">
        <v>4.0300599999999999E-2</v>
      </c>
      <c r="DO1742">
        <v>1.7989700000000001E-2</v>
      </c>
      <c r="DP1742">
        <v>3.1782900000000003E-2</v>
      </c>
      <c r="DQ1742">
        <v>7.7941200000000002E-2</v>
      </c>
      <c r="DR1742">
        <v>9.0231000000000006E-2</v>
      </c>
      <c r="DS1742">
        <v>8.8159699999999994E-2</v>
      </c>
      <c r="DT1742">
        <v>-8.9067999999999994E-3</v>
      </c>
      <c r="DU1742">
        <v>-1.7854200000000001E-2</v>
      </c>
      <c r="DV1742">
        <v>-1.38645E-2</v>
      </c>
      <c r="DW1742">
        <v>-2.5389499999999999E-2</v>
      </c>
      <c r="DX1742">
        <v>-2.28966E-2</v>
      </c>
      <c r="DY1742">
        <v>-1.77948E-2</v>
      </c>
      <c r="DZ1742">
        <v>-8.9160000000000003E-3</v>
      </c>
      <c r="EA1742">
        <v>-1.82819E-2</v>
      </c>
      <c r="EB1742">
        <v>-1.40404E-2</v>
      </c>
      <c r="EC1742">
        <v>3.1384099999999998E-2</v>
      </c>
      <c r="ED1742">
        <v>4.0623800000000002E-2</v>
      </c>
      <c r="EE1742">
        <v>4.4381299999999999E-2</v>
      </c>
      <c r="EF1742">
        <v>8.2227499999999995E-2</v>
      </c>
      <c r="EG1742">
        <v>5.60422E-2</v>
      </c>
      <c r="EH1742">
        <v>4.6127399999999999E-2</v>
      </c>
      <c r="EI1742">
        <v>9.5638000000000001E-2</v>
      </c>
      <c r="EJ1742">
        <v>7.9891500000000004E-2</v>
      </c>
      <c r="EK1742">
        <v>6.7912399999999998E-2</v>
      </c>
      <c r="EL1742">
        <v>6.9504099999999999E-2</v>
      </c>
      <c r="EM1742">
        <v>4.8009400000000001E-2</v>
      </c>
      <c r="EN1742">
        <v>6.5088199999999999E-2</v>
      </c>
      <c r="EO1742">
        <v>0.11069089999999999</v>
      </c>
      <c r="EP1742">
        <v>0.12042700000000001</v>
      </c>
      <c r="EQ1742">
        <v>0.11436540000000001</v>
      </c>
      <c r="ER1742">
        <v>1.40491E-2</v>
      </c>
      <c r="ES1742">
        <v>3.5599E-3</v>
      </c>
      <c r="ET1742">
        <v>4.5748000000000004E-3</v>
      </c>
      <c r="EU1742">
        <v>53.983759999999997</v>
      </c>
      <c r="EV1742">
        <v>54.10284</v>
      </c>
      <c r="EW1742">
        <v>53.278179999999999</v>
      </c>
      <c r="EX1742">
        <v>53.099510000000002</v>
      </c>
      <c r="EY1742">
        <v>52.656750000000002</v>
      </c>
      <c r="EZ1742">
        <v>52.92877</v>
      </c>
      <c r="FA1742">
        <v>53.095399999999998</v>
      </c>
      <c r="FB1742">
        <v>53.235520000000001</v>
      </c>
      <c r="FC1742">
        <v>53.09843</v>
      </c>
      <c r="FD1742">
        <v>54.576909999999998</v>
      </c>
      <c r="FE1742">
        <v>57.225929999999998</v>
      </c>
      <c r="FF1742">
        <v>56.692369999999997</v>
      </c>
      <c r="FG1742">
        <v>57.225439999999999</v>
      </c>
      <c r="FH1742">
        <v>57.279350000000001</v>
      </c>
      <c r="FI1742">
        <v>56.841090000000001</v>
      </c>
      <c r="FJ1742">
        <v>54.296379999999999</v>
      </c>
      <c r="FK1742">
        <v>53.26155</v>
      </c>
      <c r="FL1742">
        <v>52.910960000000003</v>
      </c>
      <c r="FM1742">
        <v>52.935319999999997</v>
      </c>
      <c r="FN1742">
        <v>52.081310000000002</v>
      </c>
      <c r="FO1742">
        <v>51.568489999999997</v>
      </c>
      <c r="FP1742">
        <v>51.254890000000003</v>
      </c>
      <c r="FQ1742">
        <v>51.245399999999997</v>
      </c>
      <c r="FR1742">
        <v>51.526910000000001</v>
      </c>
      <c r="FS1742">
        <v>0.44913720000000001</v>
      </c>
      <c r="FT1742">
        <v>1.7526099999999999E-2</v>
      </c>
      <c r="FU1742">
        <v>3.02118E-2</v>
      </c>
    </row>
    <row r="1743" spans="1:177" x14ac:dyDescent="0.25">
      <c r="A1743" t="s">
        <v>226</v>
      </c>
      <c r="B1743" t="s">
        <v>199</v>
      </c>
      <c r="C1743" t="s">
        <v>300</v>
      </c>
      <c r="D1743" s="19" t="s">
        <v>246</v>
      </c>
      <c r="E1743" t="s">
        <v>221</v>
      </c>
      <c r="F1743">
        <v>7127</v>
      </c>
      <c r="G1743">
        <v>0.52105619999999997</v>
      </c>
      <c r="H1743">
        <v>0.46816780000000002</v>
      </c>
      <c r="I1743">
        <v>0.46280120000000002</v>
      </c>
      <c r="J1743">
        <v>0.4721631</v>
      </c>
      <c r="K1743">
        <v>0.47050029999999998</v>
      </c>
      <c r="L1743">
        <v>0.54608230000000002</v>
      </c>
      <c r="M1743">
        <v>0.60540430000000001</v>
      </c>
      <c r="N1743">
        <v>0.65979679999999996</v>
      </c>
      <c r="O1743">
        <v>0.66375790000000001</v>
      </c>
      <c r="P1743">
        <v>0.63772669999999998</v>
      </c>
      <c r="Q1743">
        <v>0.64918489999999995</v>
      </c>
      <c r="R1743">
        <v>0.67144340000000002</v>
      </c>
      <c r="S1743">
        <v>0.69142170000000003</v>
      </c>
      <c r="T1743">
        <v>0.67984319999999998</v>
      </c>
      <c r="U1743">
        <v>0.71788510000000005</v>
      </c>
      <c r="V1743">
        <v>0.7141383</v>
      </c>
      <c r="W1743">
        <v>0.70731350000000004</v>
      </c>
      <c r="X1743">
        <v>0.86973440000000002</v>
      </c>
      <c r="Y1743">
        <v>1.0373559999999999</v>
      </c>
      <c r="Z1743">
        <v>1.027952</v>
      </c>
      <c r="AA1743">
        <v>0.90766570000000002</v>
      </c>
      <c r="AB1743">
        <v>0.86302160000000006</v>
      </c>
      <c r="AC1743">
        <v>0.70675779999999999</v>
      </c>
      <c r="AD1743">
        <v>0.62293909999999997</v>
      </c>
      <c r="AE1743">
        <v>-5.9334900000000003E-2</v>
      </c>
      <c r="AF1743">
        <v>-6.6973599999999994E-2</v>
      </c>
      <c r="AG1743">
        <v>-4.4841100000000002E-2</v>
      </c>
      <c r="AH1743">
        <v>-1.42326E-2</v>
      </c>
      <c r="AI1743">
        <v>-2.6717000000000001E-2</v>
      </c>
      <c r="AJ1743">
        <v>-6.6353999999999996E-3</v>
      </c>
      <c r="AK1743">
        <v>-2.9004599999999998E-2</v>
      </c>
      <c r="AL1743">
        <v>-3.7409900000000003E-2</v>
      </c>
      <c r="AM1743">
        <v>-2.1943600000000001E-2</v>
      </c>
      <c r="AN1743">
        <v>-4.6818899999999997E-2</v>
      </c>
      <c r="AO1743">
        <v>-3.3390999999999997E-2</v>
      </c>
      <c r="AP1743">
        <v>-1.37132E-2</v>
      </c>
      <c r="AQ1743">
        <v>-3.8559000000000002E-3</v>
      </c>
      <c r="AR1743">
        <v>-9.0148999999999993E-3</v>
      </c>
      <c r="AS1743">
        <v>3.3619200000000002E-2</v>
      </c>
      <c r="AT1743">
        <v>2.4596000000000002E-3</v>
      </c>
      <c r="AU1743">
        <v>-6.3336699999999996E-2</v>
      </c>
      <c r="AV1743">
        <v>-2.2408999999999998E-2</v>
      </c>
      <c r="AW1743">
        <v>6.1522399999999998E-2</v>
      </c>
      <c r="AX1743">
        <v>6.07761E-2</v>
      </c>
      <c r="AY1743">
        <v>-2.3272299999999999E-2</v>
      </c>
      <c r="AZ1743">
        <v>4.7910000000000001E-3</v>
      </c>
      <c r="BA1743">
        <v>-4.9050099999999999E-2</v>
      </c>
      <c r="BB1743">
        <v>-4.2279600000000001E-2</v>
      </c>
      <c r="BC1743">
        <v>-2.5744E-2</v>
      </c>
      <c r="BD1743">
        <v>-3.5328900000000003E-2</v>
      </c>
      <c r="BE1743">
        <v>-1.4697699999999999E-2</v>
      </c>
      <c r="BF1743">
        <v>7.8726000000000004E-3</v>
      </c>
      <c r="BG1743">
        <v>-5.6947999999999999E-3</v>
      </c>
      <c r="BH1743">
        <v>1.4822699999999999E-2</v>
      </c>
      <c r="BI1743">
        <v>-4.7257999999999996E-3</v>
      </c>
      <c r="BJ1743">
        <v>-1.0108300000000001E-2</v>
      </c>
      <c r="BK1743">
        <v>8.9925999999999999E-3</v>
      </c>
      <c r="BL1743">
        <v>-1.6242599999999999E-2</v>
      </c>
      <c r="BM1743">
        <v>-3.0301999999999998E-3</v>
      </c>
      <c r="BN1743">
        <v>1.71141E-2</v>
      </c>
      <c r="BO1743">
        <v>3.06682E-2</v>
      </c>
      <c r="BP1743">
        <v>3.2209500000000002E-2</v>
      </c>
      <c r="BQ1743">
        <v>7.8687999999999994E-2</v>
      </c>
      <c r="BR1743">
        <v>4.8631399999999998E-2</v>
      </c>
      <c r="BS1743">
        <v>-1.58563E-2</v>
      </c>
      <c r="BT1743">
        <v>2.4178499999999999E-2</v>
      </c>
      <c r="BU1743">
        <v>0.1063215</v>
      </c>
      <c r="BV1743">
        <v>0.1037182</v>
      </c>
      <c r="BW1743">
        <v>1.5812199999999998E-2</v>
      </c>
      <c r="BX1743">
        <v>3.7631600000000001E-2</v>
      </c>
      <c r="BY1743">
        <v>-2.1271600000000002E-2</v>
      </c>
      <c r="BZ1743">
        <v>-1.1967500000000001E-2</v>
      </c>
      <c r="CA1743">
        <v>-2.4789999999999999E-3</v>
      </c>
      <c r="CB1743">
        <v>-1.3411899999999999E-2</v>
      </c>
      <c r="CC1743">
        <v>6.1796000000000004E-3</v>
      </c>
      <c r="CD1743">
        <v>2.3182700000000001E-2</v>
      </c>
      <c r="CE1743">
        <v>8.8652000000000002E-3</v>
      </c>
      <c r="CF1743">
        <v>2.9684499999999999E-2</v>
      </c>
      <c r="CG1743">
        <v>1.20897E-2</v>
      </c>
      <c r="CH1743">
        <v>8.8006999999999998E-3</v>
      </c>
      <c r="CI1743">
        <v>3.0419000000000002E-2</v>
      </c>
      <c r="CJ1743">
        <v>4.9344000000000002E-3</v>
      </c>
      <c r="CK1743">
        <v>1.7997599999999999E-2</v>
      </c>
      <c r="CL1743">
        <v>3.8464999999999999E-2</v>
      </c>
      <c r="CM1743">
        <v>5.4579599999999999E-2</v>
      </c>
      <c r="CN1743">
        <v>6.0761299999999997E-2</v>
      </c>
      <c r="CO1743">
        <v>0.1099025</v>
      </c>
      <c r="CP1743">
        <v>8.0609899999999998E-2</v>
      </c>
      <c r="CQ1743">
        <v>1.7028499999999998E-2</v>
      </c>
      <c r="CR1743">
        <v>5.6444899999999999E-2</v>
      </c>
      <c r="CS1743">
        <v>0.1373492</v>
      </c>
      <c r="CT1743">
        <v>0.13345989999999999</v>
      </c>
      <c r="CU1743">
        <v>4.2882000000000003E-2</v>
      </c>
      <c r="CV1743">
        <v>6.0376899999999997E-2</v>
      </c>
      <c r="CW1743">
        <v>-2.0322000000000001E-3</v>
      </c>
      <c r="CX1743">
        <v>9.0265999999999992E-3</v>
      </c>
      <c r="CY1743">
        <v>2.0785999999999999E-2</v>
      </c>
      <c r="CZ1743">
        <v>8.5050999999999998E-3</v>
      </c>
      <c r="DA1743">
        <v>2.7056799999999999E-2</v>
      </c>
      <c r="DB1743">
        <v>3.8492699999999998E-2</v>
      </c>
      <c r="DC1743">
        <v>2.34252E-2</v>
      </c>
      <c r="DD1743">
        <v>4.4546299999999997E-2</v>
      </c>
      <c r="DE1743">
        <v>2.89051E-2</v>
      </c>
      <c r="DF1743">
        <v>2.77097E-2</v>
      </c>
      <c r="DG1743">
        <v>5.1845299999999997E-2</v>
      </c>
      <c r="DH1743">
        <v>2.6111499999999999E-2</v>
      </c>
      <c r="DI1743">
        <v>3.9025400000000002E-2</v>
      </c>
      <c r="DJ1743">
        <v>5.9815899999999998E-2</v>
      </c>
      <c r="DK1743">
        <v>7.8490900000000002E-2</v>
      </c>
      <c r="DL1743">
        <v>8.9313199999999995E-2</v>
      </c>
      <c r="DM1743">
        <v>0.14111699999999999</v>
      </c>
      <c r="DN1743">
        <v>0.1125883</v>
      </c>
      <c r="DO1743">
        <v>4.9913199999999998E-2</v>
      </c>
      <c r="DP1743">
        <v>8.8711300000000007E-2</v>
      </c>
      <c r="DQ1743">
        <v>0.1683769</v>
      </c>
      <c r="DR1743">
        <v>0.1632015</v>
      </c>
      <c r="DS1743">
        <v>6.9951799999999995E-2</v>
      </c>
      <c r="DT1743">
        <v>8.3122299999999996E-2</v>
      </c>
      <c r="DU1743">
        <v>1.7207099999999999E-2</v>
      </c>
      <c r="DV1743">
        <v>3.00208E-2</v>
      </c>
      <c r="DW1743">
        <v>5.4377000000000002E-2</v>
      </c>
      <c r="DX1743">
        <v>4.0149799999999999E-2</v>
      </c>
      <c r="DY1743">
        <v>5.7200300000000003E-2</v>
      </c>
      <c r="DZ1743">
        <v>6.0597999999999999E-2</v>
      </c>
      <c r="EA1743">
        <v>4.4447500000000001E-2</v>
      </c>
      <c r="EB1743">
        <v>6.6004300000000002E-2</v>
      </c>
      <c r="EC1743">
        <v>5.3184000000000002E-2</v>
      </c>
      <c r="ED1743">
        <v>5.5011299999999999E-2</v>
      </c>
      <c r="EE1743">
        <v>8.2781599999999997E-2</v>
      </c>
      <c r="EF1743">
        <v>5.6687700000000001E-2</v>
      </c>
      <c r="EG1743">
        <v>6.9386199999999995E-2</v>
      </c>
      <c r="EH1743">
        <v>9.0643299999999996E-2</v>
      </c>
      <c r="EI1743">
        <v>0.113015</v>
      </c>
      <c r="EJ1743">
        <v>0.1305376</v>
      </c>
      <c r="EK1743">
        <v>0.18618589999999999</v>
      </c>
      <c r="EL1743">
        <v>0.15876019999999999</v>
      </c>
      <c r="EM1743">
        <v>9.7393599999999997E-2</v>
      </c>
      <c r="EN1743">
        <v>0.1352989</v>
      </c>
      <c r="EO1743">
        <v>0.213176</v>
      </c>
      <c r="EP1743">
        <v>0.20614370000000001</v>
      </c>
      <c r="EQ1743">
        <v>0.1090363</v>
      </c>
      <c r="ER1743">
        <v>0.11596289999999999</v>
      </c>
      <c r="ES1743">
        <v>4.4985700000000003E-2</v>
      </c>
      <c r="ET1743">
        <v>6.0332900000000002E-2</v>
      </c>
      <c r="EU1743">
        <v>51.672310000000003</v>
      </c>
      <c r="EV1743">
        <v>51.683039999999998</v>
      </c>
      <c r="EW1743">
        <v>50.602379999999997</v>
      </c>
      <c r="EX1743">
        <v>50.474260000000001</v>
      </c>
      <c r="EY1743">
        <v>49.786180000000002</v>
      </c>
      <c r="EZ1743">
        <v>51.01426</v>
      </c>
      <c r="FA1743">
        <v>50.90475</v>
      </c>
      <c r="FB1743">
        <v>51.293480000000002</v>
      </c>
      <c r="FC1743">
        <v>51.486499999999999</v>
      </c>
      <c r="FD1743">
        <v>52.94265</v>
      </c>
      <c r="FE1743">
        <v>54.836829999999999</v>
      </c>
      <c r="FF1743">
        <v>55.178939999999997</v>
      </c>
      <c r="FG1743">
        <v>55.00788</v>
      </c>
      <c r="FH1743">
        <v>54.903239999999997</v>
      </c>
      <c r="FI1743">
        <v>54.80312</v>
      </c>
      <c r="FJ1743">
        <v>52.209960000000002</v>
      </c>
      <c r="FK1743">
        <v>51.519869999999997</v>
      </c>
      <c r="FL1743">
        <v>51.369779999999999</v>
      </c>
      <c r="FM1743">
        <v>51.115209999999998</v>
      </c>
      <c r="FN1743">
        <v>50.910449999999997</v>
      </c>
      <c r="FO1743">
        <v>49.78199</v>
      </c>
      <c r="FP1743">
        <v>49.390239999999999</v>
      </c>
      <c r="FQ1743">
        <v>49.398789999999998</v>
      </c>
      <c r="FR1743">
        <v>49.460839999999997</v>
      </c>
      <c r="FS1743">
        <v>0.60175480000000003</v>
      </c>
      <c r="FT1743">
        <v>2.4667600000000001E-2</v>
      </c>
      <c r="FU1743">
        <v>4.6917500000000001E-2</v>
      </c>
    </row>
    <row r="1744" spans="1:177" x14ac:dyDescent="0.25">
      <c r="A1744" t="s">
        <v>226</v>
      </c>
      <c r="B1744" t="s">
        <v>199</v>
      </c>
      <c r="C1744" t="s">
        <v>300</v>
      </c>
      <c r="D1744" s="19" t="s">
        <v>235</v>
      </c>
      <c r="E1744" t="s">
        <v>219</v>
      </c>
      <c r="F1744">
        <v>18684</v>
      </c>
      <c r="G1744">
        <v>0.46217130000000001</v>
      </c>
      <c r="H1744">
        <v>0.42404150000000002</v>
      </c>
      <c r="I1744">
        <v>0.403335</v>
      </c>
      <c r="J1744">
        <v>0.40165849999999997</v>
      </c>
      <c r="K1744">
        <v>0.4083638</v>
      </c>
      <c r="L1744">
        <v>0.46342889999999998</v>
      </c>
      <c r="M1744">
        <v>0.56983379999999995</v>
      </c>
      <c r="N1744">
        <v>0.65151749999999997</v>
      </c>
      <c r="O1744">
        <v>0.65880419999999995</v>
      </c>
      <c r="P1744">
        <v>0.64028359999999995</v>
      </c>
      <c r="Q1744">
        <v>0.60650919999999997</v>
      </c>
      <c r="R1744">
        <v>0.59526190000000001</v>
      </c>
      <c r="S1744">
        <v>0.59296439999999995</v>
      </c>
      <c r="T1744">
        <v>0.58543489999999998</v>
      </c>
      <c r="U1744">
        <v>0.55899399999999999</v>
      </c>
      <c r="V1744">
        <v>0.54959820000000004</v>
      </c>
      <c r="W1744">
        <v>0.59751929999999998</v>
      </c>
      <c r="X1744">
        <v>0.7604514</v>
      </c>
      <c r="Y1744">
        <v>0.84343650000000003</v>
      </c>
      <c r="Z1744">
        <v>0.83590790000000004</v>
      </c>
      <c r="AA1744">
        <v>0.79540940000000004</v>
      </c>
      <c r="AB1744">
        <v>0.71762479999999995</v>
      </c>
      <c r="AC1744">
        <v>0.62361339999999998</v>
      </c>
      <c r="AD1744">
        <v>0.54273979999999999</v>
      </c>
      <c r="AE1744">
        <v>-6.9061300000000006E-2</v>
      </c>
      <c r="AF1744">
        <v>-6.9259699999999993E-2</v>
      </c>
      <c r="AG1744">
        <v>-6.2687099999999996E-2</v>
      </c>
      <c r="AH1744">
        <v>-5.5869200000000001E-2</v>
      </c>
      <c r="AI1744">
        <v>-5.7350199999999997E-2</v>
      </c>
      <c r="AJ1744">
        <v>-4.3621E-2</v>
      </c>
      <c r="AK1744">
        <v>-2.28036E-2</v>
      </c>
      <c r="AL1744">
        <v>-1.10443E-2</v>
      </c>
      <c r="AM1744">
        <v>5.7473999999999997E-3</v>
      </c>
      <c r="AN1744">
        <v>3.7225000000000001E-3</v>
      </c>
      <c r="AO1744">
        <v>-8.4878000000000002E-3</v>
      </c>
      <c r="AP1744">
        <v>-5.0878E-3</v>
      </c>
      <c r="AQ1744">
        <v>1.3711000000000001E-3</v>
      </c>
      <c r="AR1744">
        <v>1.4677300000000001E-2</v>
      </c>
      <c r="AS1744">
        <v>9.7832000000000006E-3</v>
      </c>
      <c r="AT1744">
        <v>-5.1757000000000001E-3</v>
      </c>
      <c r="AU1744">
        <v>-7.6264000000000002E-3</v>
      </c>
      <c r="AV1744">
        <v>-3.0270000000000002E-3</v>
      </c>
      <c r="AW1744">
        <v>1.2186300000000001E-2</v>
      </c>
      <c r="AX1744">
        <v>2.37331E-2</v>
      </c>
      <c r="AY1744">
        <v>1.85658E-2</v>
      </c>
      <c r="AZ1744">
        <v>-1.4868299999999999E-2</v>
      </c>
      <c r="BA1744">
        <v>-2.6410599999999999E-2</v>
      </c>
      <c r="BB1744">
        <v>-1.8066100000000002E-2</v>
      </c>
      <c r="BC1744">
        <v>-5.20329E-2</v>
      </c>
      <c r="BD1744">
        <v>-5.3451199999999997E-2</v>
      </c>
      <c r="BE1744">
        <v>-5.0117299999999997E-2</v>
      </c>
      <c r="BF1744">
        <v>-4.4447E-2</v>
      </c>
      <c r="BG1744">
        <v>-4.6961200000000002E-2</v>
      </c>
      <c r="BH1744">
        <v>-3.4320299999999998E-2</v>
      </c>
      <c r="BI1744">
        <v>-1.34935E-2</v>
      </c>
      <c r="BJ1744">
        <v>-1.1215000000000001E-3</v>
      </c>
      <c r="BK1744">
        <v>1.5436200000000001E-2</v>
      </c>
      <c r="BL1744">
        <v>1.22355E-2</v>
      </c>
      <c r="BM1744">
        <v>-1.9479999999999999E-4</v>
      </c>
      <c r="BN1744">
        <v>2.6905000000000002E-3</v>
      </c>
      <c r="BO1744">
        <v>9.1832000000000007E-3</v>
      </c>
      <c r="BP1744">
        <v>2.3611799999999999E-2</v>
      </c>
      <c r="BQ1744">
        <v>1.7662799999999999E-2</v>
      </c>
      <c r="BR1744">
        <v>2.7369999999999998E-3</v>
      </c>
      <c r="BS1744">
        <v>-2.165E-4</v>
      </c>
      <c r="BT1744">
        <v>5.7513E-3</v>
      </c>
      <c r="BU1744">
        <v>2.17374E-2</v>
      </c>
      <c r="BV1744">
        <v>3.31679E-2</v>
      </c>
      <c r="BW1744">
        <v>2.8594999999999999E-2</v>
      </c>
      <c r="BX1744">
        <v>-4.0902999999999998E-3</v>
      </c>
      <c r="BY1744">
        <v>-1.7132700000000001E-2</v>
      </c>
      <c r="BZ1744">
        <v>-1.0413499999999999E-2</v>
      </c>
      <c r="CA1744">
        <v>-4.0238999999999997E-2</v>
      </c>
      <c r="CB1744">
        <v>-4.2502199999999997E-2</v>
      </c>
      <c r="CC1744">
        <v>-4.1411499999999997E-2</v>
      </c>
      <c r="CD1744">
        <v>-3.6535999999999999E-2</v>
      </c>
      <c r="CE1744">
        <v>-3.9765700000000001E-2</v>
      </c>
      <c r="CF1744">
        <v>-2.78786E-2</v>
      </c>
      <c r="CG1744">
        <v>-7.0453E-3</v>
      </c>
      <c r="CH1744">
        <v>5.751E-3</v>
      </c>
      <c r="CI1744">
        <v>2.2146699999999998E-2</v>
      </c>
      <c r="CJ1744">
        <v>1.8131600000000001E-2</v>
      </c>
      <c r="CK1744">
        <v>5.5488000000000004E-3</v>
      </c>
      <c r="CL1744">
        <v>8.0777000000000002E-3</v>
      </c>
      <c r="CM1744">
        <v>1.45939E-2</v>
      </c>
      <c r="CN1744">
        <v>2.9799800000000001E-2</v>
      </c>
      <c r="CO1744">
        <v>2.31202E-2</v>
      </c>
      <c r="CP1744">
        <v>8.2173000000000003E-3</v>
      </c>
      <c r="CQ1744">
        <v>4.9154999999999997E-3</v>
      </c>
      <c r="CR1744">
        <v>1.1831E-2</v>
      </c>
      <c r="CS1744">
        <v>2.83524E-2</v>
      </c>
      <c r="CT1744">
        <v>3.9702399999999999E-2</v>
      </c>
      <c r="CU1744">
        <v>3.5541200000000002E-2</v>
      </c>
      <c r="CV1744">
        <v>3.3744999999999999E-3</v>
      </c>
      <c r="CW1744">
        <v>-1.0707E-2</v>
      </c>
      <c r="CX1744">
        <v>-5.1133999999999997E-3</v>
      </c>
      <c r="CY1744">
        <v>-2.84452E-2</v>
      </c>
      <c r="CZ1744">
        <v>-3.1553200000000003E-2</v>
      </c>
      <c r="DA1744">
        <v>-3.27058E-2</v>
      </c>
      <c r="DB1744">
        <v>-2.8625100000000001E-2</v>
      </c>
      <c r="DC1744">
        <v>-3.2570300000000003E-2</v>
      </c>
      <c r="DD1744">
        <v>-2.1437000000000001E-2</v>
      </c>
      <c r="DE1744">
        <v>-5.9719999999999999E-4</v>
      </c>
      <c r="DF1744">
        <v>1.2623499999999999E-2</v>
      </c>
      <c r="DG1744">
        <v>2.88572E-2</v>
      </c>
      <c r="DH1744">
        <v>2.4027699999999999E-2</v>
      </c>
      <c r="DI1744">
        <v>1.12925E-2</v>
      </c>
      <c r="DJ1744">
        <v>1.34649E-2</v>
      </c>
      <c r="DK1744">
        <v>2.0004600000000001E-2</v>
      </c>
      <c r="DL1744">
        <v>3.59878E-2</v>
      </c>
      <c r="DM1744">
        <v>2.8577600000000002E-2</v>
      </c>
      <c r="DN1744">
        <v>1.3697600000000001E-2</v>
      </c>
      <c r="DO1744">
        <v>1.00476E-2</v>
      </c>
      <c r="DP1744">
        <v>1.7910800000000001E-2</v>
      </c>
      <c r="DQ1744">
        <v>3.4967400000000003E-2</v>
      </c>
      <c r="DR1744">
        <v>4.6236899999999997E-2</v>
      </c>
      <c r="DS1744">
        <v>4.2487400000000002E-2</v>
      </c>
      <c r="DT1744">
        <v>1.08392E-2</v>
      </c>
      <c r="DU1744">
        <v>-4.2811999999999998E-3</v>
      </c>
      <c r="DV1744">
        <v>1.8679999999999999E-4</v>
      </c>
      <c r="DW1744">
        <v>-1.14167E-2</v>
      </c>
      <c r="DX1744">
        <v>-1.57447E-2</v>
      </c>
      <c r="DY1744">
        <v>-2.0136000000000001E-2</v>
      </c>
      <c r="DZ1744">
        <v>-1.72029E-2</v>
      </c>
      <c r="EA1744">
        <v>-2.2181300000000001E-2</v>
      </c>
      <c r="EB1744">
        <v>-1.21362E-2</v>
      </c>
      <c r="EC1744">
        <v>8.7129000000000009E-3</v>
      </c>
      <c r="ED1744">
        <v>2.2546400000000001E-2</v>
      </c>
      <c r="EE1744">
        <v>3.8545999999999997E-2</v>
      </c>
      <c r="EF1744">
        <v>3.2540699999999999E-2</v>
      </c>
      <c r="EG1744" s="62">
        <v>1.9585499999999999E-2</v>
      </c>
      <c r="EH1744">
        <v>2.12432E-2</v>
      </c>
      <c r="EI1744">
        <v>2.78167E-2</v>
      </c>
      <c r="EJ1744">
        <v>4.4922200000000002E-2</v>
      </c>
      <c r="EK1744">
        <v>3.6457200000000002E-2</v>
      </c>
      <c r="EL1744">
        <v>2.16102E-2</v>
      </c>
      <c r="EM1744">
        <v>1.7457500000000001E-2</v>
      </c>
      <c r="EN1744">
        <v>2.6689000000000001E-2</v>
      </c>
      <c r="EO1744">
        <v>4.45184E-2</v>
      </c>
      <c r="EP1744">
        <v>5.5671699999999998E-2</v>
      </c>
      <c r="EQ1744">
        <v>5.2516500000000001E-2</v>
      </c>
      <c r="ER1744">
        <v>2.16172E-2</v>
      </c>
      <c r="ES1744">
        <v>4.9966000000000003E-3</v>
      </c>
      <c r="ET1744">
        <v>7.8393999999999998E-3</v>
      </c>
      <c r="EU1744">
        <v>49.512590000000003</v>
      </c>
      <c r="EV1744">
        <v>48.695569999999996</v>
      </c>
      <c r="EW1744">
        <v>48.052990000000001</v>
      </c>
      <c r="EX1744">
        <v>47.72325</v>
      </c>
      <c r="EY1744">
        <v>47.29271</v>
      </c>
      <c r="EZ1744">
        <v>46.905470000000001</v>
      </c>
      <c r="FA1744">
        <v>46.704839999999997</v>
      </c>
      <c r="FB1744">
        <v>46.37988</v>
      </c>
      <c r="FC1744">
        <v>50.222580000000001</v>
      </c>
      <c r="FD1744">
        <v>55.951900000000002</v>
      </c>
      <c r="FE1744">
        <v>60.59111</v>
      </c>
      <c r="FF1744">
        <v>64.14734</v>
      </c>
      <c r="FG1744">
        <v>65.913229999999999</v>
      </c>
      <c r="FH1744">
        <v>66.701130000000006</v>
      </c>
      <c r="FI1744">
        <v>66.75873</v>
      </c>
      <c r="FJ1744">
        <v>66.121179999999995</v>
      </c>
      <c r="FK1744">
        <v>64.00103</v>
      </c>
      <c r="FL1744">
        <v>60.723559999999999</v>
      </c>
      <c r="FM1744">
        <v>57.816780000000001</v>
      </c>
      <c r="FN1744">
        <v>55.907319999999999</v>
      </c>
      <c r="FO1744">
        <v>54.172289999999997</v>
      </c>
      <c r="FP1744">
        <v>52.715609999999998</v>
      </c>
      <c r="FQ1744">
        <v>51.605969999999999</v>
      </c>
      <c r="FR1744">
        <v>50.994619999999998</v>
      </c>
      <c r="FS1744">
        <v>0.20637610000000001</v>
      </c>
      <c r="FT1744">
        <v>7.5154999999999996E-3</v>
      </c>
      <c r="FU1744">
        <v>1.01923E-2</v>
      </c>
    </row>
    <row r="1745" spans="1:177" x14ac:dyDescent="0.25">
      <c r="A1745" t="s">
        <v>226</v>
      </c>
      <c r="B1745" t="s">
        <v>199</v>
      </c>
      <c r="C1745" t="s">
        <v>300</v>
      </c>
      <c r="D1745" s="19" t="s">
        <v>235</v>
      </c>
      <c r="E1745" t="s">
        <v>220</v>
      </c>
      <c r="F1745">
        <v>11787</v>
      </c>
      <c r="G1745">
        <v>0.41963460000000002</v>
      </c>
      <c r="H1745">
        <v>0.38044850000000002</v>
      </c>
      <c r="I1745">
        <v>0.36433019999999999</v>
      </c>
      <c r="J1745">
        <v>0.36299930000000002</v>
      </c>
      <c r="K1745">
        <v>0.36938929999999998</v>
      </c>
      <c r="L1745">
        <v>0.42225669999999998</v>
      </c>
      <c r="M1745">
        <v>0.52915540000000005</v>
      </c>
      <c r="N1745">
        <v>0.62763029999999997</v>
      </c>
      <c r="O1745">
        <v>0.631108</v>
      </c>
      <c r="P1745">
        <v>0.62117650000000002</v>
      </c>
      <c r="Q1745">
        <v>0.59070219999999996</v>
      </c>
      <c r="R1745">
        <v>0.58414739999999998</v>
      </c>
      <c r="S1745">
        <v>0.58695920000000001</v>
      </c>
      <c r="T1745">
        <v>0.57039580000000001</v>
      </c>
      <c r="U1745">
        <v>0.53894200000000003</v>
      </c>
      <c r="V1745">
        <v>0.52205440000000003</v>
      </c>
      <c r="W1745">
        <v>0.58216570000000001</v>
      </c>
      <c r="X1745">
        <v>0.7444539</v>
      </c>
      <c r="Y1745">
        <v>0.83353049999999995</v>
      </c>
      <c r="Z1745">
        <v>0.81593610000000005</v>
      </c>
      <c r="AA1745">
        <v>0.77363119999999996</v>
      </c>
      <c r="AB1745">
        <v>0.6867086</v>
      </c>
      <c r="AC1745">
        <v>0.58893530000000005</v>
      </c>
      <c r="AD1745">
        <v>0.50132880000000002</v>
      </c>
      <c r="AE1745">
        <v>-0.1049168</v>
      </c>
      <c r="AF1745">
        <v>-0.1032337</v>
      </c>
      <c r="AG1745">
        <v>-8.8230600000000006E-2</v>
      </c>
      <c r="AH1745">
        <v>-7.9750799999999997E-2</v>
      </c>
      <c r="AI1745">
        <v>-8.0240699999999998E-2</v>
      </c>
      <c r="AJ1745">
        <v>-6.0856800000000003E-2</v>
      </c>
      <c r="AK1745">
        <v>-3.2451800000000003E-2</v>
      </c>
      <c r="AL1745">
        <v>-1.03023E-2</v>
      </c>
      <c r="AM1745">
        <v>-1.8767E-3</v>
      </c>
      <c r="AN1745">
        <v>1.4377000000000001E-3</v>
      </c>
      <c r="AO1745">
        <v>-8.3059999999999991E-3</v>
      </c>
      <c r="AP1745">
        <v>-3.0530000000000002E-3</v>
      </c>
      <c r="AQ1745">
        <v>6.5398000000000001E-3</v>
      </c>
      <c r="AR1745">
        <v>1.2547900000000001E-2</v>
      </c>
      <c r="AS1745">
        <v>2.0143000000000001E-3</v>
      </c>
      <c r="AT1745">
        <v>-2.0095399999999999E-2</v>
      </c>
      <c r="AU1745">
        <v>-7.4367000000000001E-3</v>
      </c>
      <c r="AV1745">
        <v>-2.7561999999999999E-3</v>
      </c>
      <c r="AW1745">
        <v>1.4704800000000001E-2</v>
      </c>
      <c r="AX1745">
        <v>1.8216199999999998E-2</v>
      </c>
      <c r="AY1745">
        <v>1.4229500000000001E-2</v>
      </c>
      <c r="AZ1745">
        <v>-2.9959099999999999E-2</v>
      </c>
      <c r="BA1745">
        <v>-4.4534999999999998E-2</v>
      </c>
      <c r="BB1745">
        <v>-4.0557000000000003E-2</v>
      </c>
      <c r="BC1745">
        <v>-7.9397700000000002E-2</v>
      </c>
      <c r="BD1745">
        <v>-8.0340300000000003E-2</v>
      </c>
      <c r="BE1745">
        <v>-7.1243200000000007E-2</v>
      </c>
      <c r="BF1745">
        <v>-6.4398899999999995E-2</v>
      </c>
      <c r="BG1745">
        <v>-6.5759799999999993E-2</v>
      </c>
      <c r="BH1745">
        <v>-4.8410799999999997E-2</v>
      </c>
      <c r="BI1745">
        <v>-2.02127E-2</v>
      </c>
      <c r="BJ1745">
        <v>2.6830000000000001E-3</v>
      </c>
      <c r="BK1745">
        <v>9.5730999999999993E-3</v>
      </c>
      <c r="BL1745">
        <v>1.26073E-2</v>
      </c>
      <c r="BM1745">
        <v>2.4748000000000001E-3</v>
      </c>
      <c r="BN1745">
        <v>7.0445000000000004E-3</v>
      </c>
      <c r="BO1745">
        <v>1.60842E-2</v>
      </c>
      <c r="BP1745">
        <v>2.3071299999999999E-2</v>
      </c>
      <c r="BQ1745">
        <v>1.1943199999999999E-2</v>
      </c>
      <c r="BR1745">
        <v>-9.7123000000000001E-3</v>
      </c>
      <c r="BS1745">
        <v>2.1483000000000001E-3</v>
      </c>
      <c r="BT1745">
        <v>8.4471000000000008E-3</v>
      </c>
      <c r="BU1745">
        <v>2.74311E-2</v>
      </c>
      <c r="BV1745">
        <v>3.0904600000000001E-2</v>
      </c>
      <c r="BW1745">
        <v>2.7374599999999999E-2</v>
      </c>
      <c r="BX1745">
        <v>-1.4571499999999999E-2</v>
      </c>
      <c r="BY1745">
        <v>-3.1342399999999999E-2</v>
      </c>
      <c r="BZ1745">
        <v>-3.0823900000000001E-2</v>
      </c>
      <c r="CA1745">
        <v>-6.1723300000000002E-2</v>
      </c>
      <c r="CB1745">
        <v>-6.4484399999999997E-2</v>
      </c>
      <c r="CC1745">
        <v>-5.9477799999999997E-2</v>
      </c>
      <c r="CD1745">
        <v>-5.37662E-2</v>
      </c>
      <c r="CE1745">
        <v>-5.5730300000000003E-2</v>
      </c>
      <c r="CF1745">
        <v>-3.9790699999999998E-2</v>
      </c>
      <c r="CG1745">
        <v>-1.1736E-2</v>
      </c>
      <c r="CH1745">
        <v>1.1676499999999999E-2</v>
      </c>
      <c r="CI1745">
        <v>1.7503100000000001E-2</v>
      </c>
      <c r="CJ1745">
        <v>2.0343300000000002E-2</v>
      </c>
      <c r="CK1745">
        <v>9.9416000000000001E-3</v>
      </c>
      <c r="CL1745">
        <v>1.4038E-2</v>
      </c>
      <c r="CM1745">
        <v>2.2694599999999999E-2</v>
      </c>
      <c r="CN1745">
        <v>3.0359799999999999E-2</v>
      </c>
      <c r="CO1745">
        <v>1.8819900000000001E-2</v>
      </c>
      <c r="CP1745">
        <v>-2.5211000000000001E-3</v>
      </c>
      <c r="CQ1745">
        <v>8.7869000000000003E-3</v>
      </c>
      <c r="CR1745">
        <v>1.6206499999999999E-2</v>
      </c>
      <c r="CS1745">
        <v>3.6245300000000001E-2</v>
      </c>
      <c r="CT1745">
        <v>3.9692499999999999E-2</v>
      </c>
      <c r="CU1745">
        <v>3.6478799999999999E-2</v>
      </c>
      <c r="CV1745">
        <v>-3.9139999999999999E-3</v>
      </c>
      <c r="CW1745">
        <v>-2.2205300000000001E-2</v>
      </c>
      <c r="CX1745">
        <v>-2.4082800000000001E-2</v>
      </c>
      <c r="CY1745">
        <v>-4.4048900000000002E-2</v>
      </c>
      <c r="CZ1745">
        <v>-4.8628400000000002E-2</v>
      </c>
      <c r="DA1745">
        <v>-4.7712400000000002E-2</v>
      </c>
      <c r="DB1745">
        <v>-4.3133499999999998E-2</v>
      </c>
      <c r="DC1745">
        <v>-4.5700900000000003E-2</v>
      </c>
      <c r="DD1745">
        <v>-3.11706E-2</v>
      </c>
      <c r="DE1745">
        <v>-3.2591999999999999E-3</v>
      </c>
      <c r="DF1745">
        <v>2.0670000000000001E-2</v>
      </c>
      <c r="DG1745">
        <v>2.54332E-2</v>
      </c>
      <c r="DH1745">
        <v>2.8079300000000001E-2</v>
      </c>
      <c r="DI1745">
        <v>1.7408300000000002E-2</v>
      </c>
      <c r="DJ1745">
        <v>2.1031399999999999E-2</v>
      </c>
      <c r="DK1745">
        <v>2.9305000000000001E-2</v>
      </c>
      <c r="DL1745">
        <v>3.7648300000000003E-2</v>
      </c>
      <c r="DM1745">
        <v>2.5696699999999999E-2</v>
      </c>
      <c r="DN1745">
        <v>4.6700999999999999E-3</v>
      </c>
      <c r="DO1745">
        <v>1.5425400000000001E-2</v>
      </c>
      <c r="DP1745">
        <v>2.3965899999999998E-2</v>
      </c>
      <c r="DQ1745">
        <v>4.5059599999999998E-2</v>
      </c>
      <c r="DR1745">
        <v>4.8480500000000003E-2</v>
      </c>
      <c r="DS1745">
        <v>4.5582999999999999E-2</v>
      </c>
      <c r="DT1745">
        <v>6.7435000000000004E-3</v>
      </c>
      <c r="DU1745">
        <v>-1.30682E-2</v>
      </c>
      <c r="DV1745">
        <v>-1.7341700000000002E-2</v>
      </c>
      <c r="DW1745">
        <v>-1.8529799999999999E-2</v>
      </c>
      <c r="DX1745">
        <v>-2.5735000000000001E-2</v>
      </c>
      <c r="DY1745">
        <v>-3.0724999999999999E-2</v>
      </c>
      <c r="DZ1745">
        <v>-2.77816E-2</v>
      </c>
      <c r="EA1745">
        <v>-3.1220000000000001E-2</v>
      </c>
      <c r="EB1745">
        <v>-1.8724600000000001E-2</v>
      </c>
      <c r="EC1745">
        <v>8.9799000000000007E-3</v>
      </c>
      <c r="ED1745">
        <v>3.3655299999999999E-2</v>
      </c>
      <c r="EE1745">
        <v>3.6882999999999999E-2</v>
      </c>
      <c r="EF1745">
        <v>3.9248900000000003E-2</v>
      </c>
      <c r="EG1745">
        <v>2.8189100000000002E-2</v>
      </c>
      <c r="EH1745">
        <v>3.1128900000000001E-2</v>
      </c>
      <c r="EI1745">
        <v>3.8849399999999999E-2</v>
      </c>
      <c r="EJ1745">
        <v>4.8171699999999998E-2</v>
      </c>
      <c r="EK1745">
        <v>3.56256E-2</v>
      </c>
      <c r="EL1745">
        <v>1.5053199999999999E-2</v>
      </c>
      <c r="EM1745">
        <v>2.5010399999999999E-2</v>
      </c>
      <c r="EN1745">
        <v>3.5169199999999998E-2</v>
      </c>
      <c r="EO1745">
        <v>5.7785900000000001E-2</v>
      </c>
      <c r="EP1745">
        <v>6.1168800000000002E-2</v>
      </c>
      <c r="EQ1745">
        <v>5.8728000000000002E-2</v>
      </c>
      <c r="ER1745">
        <v>2.2131100000000001E-2</v>
      </c>
      <c r="ES1745">
        <v>1.2439999999999999E-4</v>
      </c>
      <c r="ET1745">
        <v>-7.6086000000000001E-3</v>
      </c>
      <c r="EU1745">
        <v>50.152979999999999</v>
      </c>
      <c r="EV1745">
        <v>49.292839999999998</v>
      </c>
      <c r="EW1745">
        <v>48.679639999999999</v>
      </c>
      <c r="EX1745">
        <v>48.253189999999996</v>
      </c>
      <c r="EY1745">
        <v>47.861699999999999</v>
      </c>
      <c r="EZ1745">
        <v>47.430689999999998</v>
      </c>
      <c r="FA1745">
        <v>47.220730000000003</v>
      </c>
      <c r="FB1745">
        <v>46.858519999999999</v>
      </c>
      <c r="FC1745">
        <v>50.730719999999998</v>
      </c>
      <c r="FD1745">
        <v>56.482129999999998</v>
      </c>
      <c r="FE1745">
        <v>60.995489999999997</v>
      </c>
      <c r="FF1745">
        <v>64.324169999999995</v>
      </c>
      <c r="FG1745">
        <v>65.750630000000001</v>
      </c>
      <c r="FH1745">
        <v>66.395480000000006</v>
      </c>
      <c r="FI1745">
        <v>66.367109999999997</v>
      </c>
      <c r="FJ1745">
        <v>65.652019999999993</v>
      </c>
      <c r="FK1745">
        <v>63.582610000000003</v>
      </c>
      <c r="FL1745">
        <v>60.590350000000001</v>
      </c>
      <c r="FM1745">
        <v>57.92071</v>
      </c>
      <c r="FN1745">
        <v>56.116840000000003</v>
      </c>
      <c r="FO1745">
        <v>54.566290000000002</v>
      </c>
      <c r="FP1745">
        <v>53.124499999999998</v>
      </c>
      <c r="FQ1745">
        <v>52.069760000000002</v>
      </c>
      <c r="FR1745">
        <v>51.525309999999998</v>
      </c>
      <c r="FS1745">
        <v>0.27458329999999997</v>
      </c>
      <c r="FT1745">
        <v>1.00687E-2</v>
      </c>
      <c r="FU1745">
        <v>1.34965E-2</v>
      </c>
    </row>
    <row r="1746" spans="1:177" x14ac:dyDescent="0.25">
      <c r="A1746" t="s">
        <v>226</v>
      </c>
      <c r="B1746" t="s">
        <v>199</v>
      </c>
      <c r="C1746" t="s">
        <v>300</v>
      </c>
      <c r="D1746" s="19" t="s">
        <v>235</v>
      </c>
      <c r="E1746" t="s">
        <v>221</v>
      </c>
      <c r="F1746">
        <v>6897</v>
      </c>
      <c r="G1746">
        <v>0.53091250000000001</v>
      </c>
      <c r="H1746">
        <v>0.49383749999999998</v>
      </c>
      <c r="I1746">
        <v>0.46578700000000001</v>
      </c>
      <c r="J1746">
        <v>0.46388940000000001</v>
      </c>
      <c r="K1746">
        <v>0.47181040000000002</v>
      </c>
      <c r="L1746">
        <v>0.53291270000000002</v>
      </c>
      <c r="M1746">
        <v>0.63994689999999999</v>
      </c>
      <c r="N1746">
        <v>0.69273549999999995</v>
      </c>
      <c r="O1746">
        <v>0.70633109999999999</v>
      </c>
      <c r="P1746">
        <v>0.67346260000000002</v>
      </c>
      <c r="Q1746">
        <v>0.63450099999999998</v>
      </c>
      <c r="R1746">
        <v>0.61599219999999999</v>
      </c>
      <c r="S1746">
        <v>0.60609559999999996</v>
      </c>
      <c r="T1746">
        <v>0.61172439999999995</v>
      </c>
      <c r="U1746">
        <v>0.59246600000000005</v>
      </c>
      <c r="V1746">
        <v>0.59404780000000001</v>
      </c>
      <c r="W1746">
        <v>0.62490670000000004</v>
      </c>
      <c r="X1746">
        <v>0.78879189999999999</v>
      </c>
      <c r="Y1746">
        <v>0.86180440000000003</v>
      </c>
      <c r="Z1746">
        <v>0.87030730000000001</v>
      </c>
      <c r="AA1746">
        <v>0.83320450000000001</v>
      </c>
      <c r="AB1746">
        <v>0.76949469999999998</v>
      </c>
      <c r="AC1746">
        <v>0.68061329999999998</v>
      </c>
      <c r="AD1746">
        <v>0.60919509999999999</v>
      </c>
      <c r="AE1746">
        <v>-3.8077100000000003E-2</v>
      </c>
      <c r="AF1746">
        <v>-4.2346200000000001E-2</v>
      </c>
      <c r="AG1746">
        <v>-4.5949799999999999E-2</v>
      </c>
      <c r="AH1746">
        <v>-3.9629600000000001E-2</v>
      </c>
      <c r="AI1746">
        <v>-3.9800700000000001E-2</v>
      </c>
      <c r="AJ1746">
        <v>-3.2199999999999999E-2</v>
      </c>
      <c r="AK1746">
        <v>-2.3170300000000001E-2</v>
      </c>
      <c r="AL1746">
        <v>-3.0295699999999998E-2</v>
      </c>
      <c r="AM1746">
        <v>8.9789999999999998E-4</v>
      </c>
      <c r="AN1746">
        <v>-7.6369999999999997E-3</v>
      </c>
      <c r="AO1746">
        <v>-2.3236799999999998E-2</v>
      </c>
      <c r="AP1746">
        <v>-2.1191700000000001E-2</v>
      </c>
      <c r="AQ1746">
        <v>-1.9135200000000002E-2</v>
      </c>
      <c r="AR1746">
        <v>2.2675999999999998E-3</v>
      </c>
      <c r="AS1746">
        <v>7.6160999999999998E-3</v>
      </c>
      <c r="AT1746">
        <v>3.1245999999999999E-3</v>
      </c>
      <c r="AU1746">
        <v>-2.0587100000000001E-2</v>
      </c>
      <c r="AV1746">
        <v>-1.8667199999999998E-2</v>
      </c>
      <c r="AW1746">
        <v>-7.9641E-3</v>
      </c>
      <c r="AX1746">
        <v>1.6231099999999998E-2</v>
      </c>
      <c r="AY1746">
        <v>8.0158E-3</v>
      </c>
      <c r="AZ1746">
        <v>-8.7198999999999992E-3</v>
      </c>
      <c r="BA1746">
        <v>-1.38575E-2</v>
      </c>
      <c r="BB1746">
        <v>1.9241E-3</v>
      </c>
      <c r="BC1746">
        <v>-2.0158499999999999E-2</v>
      </c>
      <c r="BD1746">
        <v>-2.3187300000000001E-2</v>
      </c>
      <c r="BE1746">
        <v>-2.7672499999999999E-2</v>
      </c>
      <c r="BF1746">
        <v>-2.2835299999999999E-2</v>
      </c>
      <c r="BG1746">
        <v>-2.5703500000000001E-2</v>
      </c>
      <c r="BH1746">
        <v>-1.8361800000000001E-2</v>
      </c>
      <c r="BI1746">
        <v>-8.8308999999999992E-3</v>
      </c>
      <c r="BJ1746">
        <v>-1.49759E-2</v>
      </c>
      <c r="BK1746">
        <v>1.8079499999999998E-2</v>
      </c>
      <c r="BL1746">
        <v>5.5019999999999999E-3</v>
      </c>
      <c r="BM1746">
        <v>-1.0241699999999999E-2</v>
      </c>
      <c r="BN1746">
        <v>-9.0218E-3</v>
      </c>
      <c r="BO1746">
        <v>-5.7996999999999996E-3</v>
      </c>
      <c r="BP1746">
        <v>1.8196799999999999E-2</v>
      </c>
      <c r="BQ1746">
        <v>2.0527199999999999E-2</v>
      </c>
      <c r="BR1746">
        <v>1.5298300000000001E-2</v>
      </c>
      <c r="BS1746">
        <v>-8.8970000000000004E-3</v>
      </c>
      <c r="BT1746">
        <v>-4.6305000000000001E-3</v>
      </c>
      <c r="BU1746">
        <v>6.2367000000000004E-3</v>
      </c>
      <c r="BV1746">
        <v>3.0114100000000001E-2</v>
      </c>
      <c r="BW1746">
        <v>2.3498700000000001E-2</v>
      </c>
      <c r="BX1746">
        <v>5.0339E-3</v>
      </c>
      <c r="BY1746">
        <v>-1.9011E-3</v>
      </c>
      <c r="BZ1746">
        <v>1.41986E-2</v>
      </c>
      <c r="CA1746">
        <v>-7.7481E-3</v>
      </c>
      <c r="CB1746">
        <v>-9.9177999999999992E-3</v>
      </c>
      <c r="CC1746">
        <v>-1.50137E-2</v>
      </c>
      <c r="CD1746">
        <v>-1.1203599999999999E-2</v>
      </c>
      <c r="CE1746">
        <v>-1.59398E-2</v>
      </c>
      <c r="CF1746">
        <v>-8.7775000000000006E-3</v>
      </c>
      <c r="CG1746">
        <v>1.1006E-3</v>
      </c>
      <c r="CH1746">
        <v>-4.3654000000000002E-3</v>
      </c>
      <c r="CI1746">
        <v>2.99793E-2</v>
      </c>
      <c r="CJ1746">
        <v>1.4602E-2</v>
      </c>
      <c r="CK1746">
        <v>-1.2413999999999999E-3</v>
      </c>
      <c r="CL1746">
        <v>-5.9310000000000005E-4</v>
      </c>
      <c r="CM1746">
        <v>3.4364E-3</v>
      </c>
      <c r="CN1746">
        <v>2.92293E-2</v>
      </c>
      <c r="CO1746">
        <v>2.94694E-2</v>
      </c>
      <c r="CP1746">
        <v>2.3729900000000002E-2</v>
      </c>
      <c r="CQ1746">
        <v>-8.005E-4</v>
      </c>
      <c r="CR1746">
        <v>5.0914000000000003E-3</v>
      </c>
      <c r="CS1746">
        <v>1.6072199999999998E-2</v>
      </c>
      <c r="CT1746">
        <v>3.9729399999999998E-2</v>
      </c>
      <c r="CU1746">
        <v>3.4222000000000002E-2</v>
      </c>
      <c r="CV1746">
        <v>1.45597E-2</v>
      </c>
      <c r="CW1746">
        <v>6.3797999999999997E-3</v>
      </c>
      <c r="CX1746">
        <v>2.2700000000000001E-2</v>
      </c>
      <c r="CY1746">
        <v>4.6623000000000003E-3</v>
      </c>
      <c r="CZ1746">
        <v>3.3516000000000002E-3</v>
      </c>
      <c r="DA1746">
        <v>-2.3548000000000002E-3</v>
      </c>
      <c r="DB1746">
        <v>4.28E-4</v>
      </c>
      <c r="DC1746">
        <v>-6.1761000000000003E-3</v>
      </c>
      <c r="DD1746">
        <v>8.0679999999999999E-4</v>
      </c>
      <c r="DE1746">
        <v>1.10321E-2</v>
      </c>
      <c r="DF1746">
        <v>6.2449999999999997E-3</v>
      </c>
      <c r="DG1746">
        <v>4.1879199999999998E-2</v>
      </c>
      <c r="DH1746">
        <v>2.3702000000000001E-2</v>
      </c>
      <c r="DI1746">
        <v>7.7590000000000003E-3</v>
      </c>
      <c r="DJ1746">
        <v>7.8356999999999993E-3</v>
      </c>
      <c r="DK1746">
        <v>1.26725E-2</v>
      </c>
      <c r="DL1746">
        <v>4.02618E-2</v>
      </c>
      <c r="DM1746">
        <v>3.8411500000000001E-2</v>
      </c>
      <c r="DN1746">
        <v>3.21614E-2</v>
      </c>
      <c r="DO1746">
        <v>7.2959000000000001E-3</v>
      </c>
      <c r="DP1746">
        <v>1.48132E-2</v>
      </c>
      <c r="DQ1746">
        <v>2.5907599999999999E-2</v>
      </c>
      <c r="DR1746">
        <v>4.9344699999999998E-2</v>
      </c>
      <c r="DS1746">
        <v>4.4945400000000003E-2</v>
      </c>
      <c r="DT1746">
        <v>2.4085499999999999E-2</v>
      </c>
      <c r="DU1746">
        <v>1.46608E-2</v>
      </c>
      <c r="DV1746">
        <v>3.1201300000000001E-2</v>
      </c>
      <c r="DW1746">
        <v>2.2581E-2</v>
      </c>
      <c r="DX1746">
        <v>2.2510599999999999E-2</v>
      </c>
      <c r="DY1746">
        <v>1.5922499999999999E-2</v>
      </c>
      <c r="DZ1746">
        <v>1.7222299999999999E-2</v>
      </c>
      <c r="EA1746">
        <v>7.9211000000000004E-3</v>
      </c>
      <c r="EB1746">
        <v>1.4645E-2</v>
      </c>
      <c r="EC1746">
        <v>2.5371500000000002E-2</v>
      </c>
      <c r="ED1746">
        <v>2.1564799999999999E-2</v>
      </c>
      <c r="EE1746">
        <v>5.9060799999999997E-2</v>
      </c>
      <c r="EF1746">
        <v>3.6840999999999999E-2</v>
      </c>
      <c r="EG1746">
        <v>2.0754000000000002E-2</v>
      </c>
      <c r="EH1746">
        <v>2.0005499999999999E-2</v>
      </c>
      <c r="EI1746">
        <v>2.6008E-2</v>
      </c>
      <c r="EJ1746">
        <v>5.6190900000000002E-2</v>
      </c>
      <c r="EK1746">
        <v>5.1322600000000003E-2</v>
      </c>
      <c r="EL1746">
        <v>4.4335199999999998E-2</v>
      </c>
      <c r="EM1746">
        <v>1.8985999999999999E-2</v>
      </c>
      <c r="EN1746">
        <v>2.8850000000000001E-2</v>
      </c>
      <c r="EO1746">
        <v>4.0108400000000002E-2</v>
      </c>
      <c r="EP1746">
        <v>6.3227699999999998E-2</v>
      </c>
      <c r="EQ1746">
        <v>6.0428200000000001E-2</v>
      </c>
      <c r="ER1746">
        <v>3.7839200000000003E-2</v>
      </c>
      <c r="ES1746">
        <v>2.6617200000000001E-2</v>
      </c>
      <c r="ET1746">
        <v>4.3475800000000002E-2</v>
      </c>
      <c r="EU1746">
        <v>48.409889999999997</v>
      </c>
      <c r="EV1746">
        <v>47.667140000000003</v>
      </c>
      <c r="EW1746">
        <v>46.973979999999997</v>
      </c>
      <c r="EX1746">
        <v>46.810749999999999</v>
      </c>
      <c r="EY1746">
        <v>46.31297</v>
      </c>
      <c r="EZ1746">
        <v>46.001100000000001</v>
      </c>
      <c r="FA1746">
        <v>45.81653</v>
      </c>
      <c r="FB1746">
        <v>45.555700000000002</v>
      </c>
      <c r="FC1746">
        <v>49.3476</v>
      </c>
      <c r="FD1746">
        <v>55.038890000000002</v>
      </c>
      <c r="FE1746">
        <v>59.89479</v>
      </c>
      <c r="FF1746">
        <v>63.842840000000002</v>
      </c>
      <c r="FG1746">
        <v>66.193219999999997</v>
      </c>
      <c r="FH1746">
        <v>67.227419999999995</v>
      </c>
      <c r="FI1746">
        <v>67.433070000000001</v>
      </c>
      <c r="FJ1746">
        <v>66.929000000000002</v>
      </c>
      <c r="FK1746">
        <v>64.721500000000006</v>
      </c>
      <c r="FL1746">
        <v>60.952919999999999</v>
      </c>
      <c r="FM1746">
        <v>57.637830000000001</v>
      </c>
      <c r="FN1746">
        <v>55.546550000000003</v>
      </c>
      <c r="FO1746">
        <v>53.493859999999998</v>
      </c>
      <c r="FP1746">
        <v>52.01153</v>
      </c>
      <c r="FQ1746">
        <v>50.807369999999999</v>
      </c>
      <c r="FR1746">
        <v>50.080820000000003</v>
      </c>
      <c r="FS1746">
        <v>0.31105080000000002</v>
      </c>
      <c r="FT1746">
        <v>1.11751E-2</v>
      </c>
      <c r="FU1746">
        <v>1.5395499999999999E-2</v>
      </c>
    </row>
    <row r="1747" spans="1:177" x14ac:dyDescent="0.25">
      <c r="A1747" t="s">
        <v>226</v>
      </c>
      <c r="B1747" t="s">
        <v>199</v>
      </c>
      <c r="C1747" t="s">
        <v>300</v>
      </c>
      <c r="D1747" s="19" t="s">
        <v>247</v>
      </c>
      <c r="E1747" t="s">
        <v>219</v>
      </c>
      <c r="F1747">
        <v>18684</v>
      </c>
      <c r="G1747">
        <v>0.54506670000000002</v>
      </c>
      <c r="H1747">
        <v>0.49895279999999997</v>
      </c>
      <c r="I1747">
        <v>0.48430469999999998</v>
      </c>
      <c r="J1747">
        <v>0.4932762</v>
      </c>
      <c r="K1747">
        <v>0.49729580000000001</v>
      </c>
      <c r="L1747">
        <v>0.5824085</v>
      </c>
      <c r="M1747">
        <v>0.7088409</v>
      </c>
      <c r="N1747">
        <v>0.79294410000000004</v>
      </c>
      <c r="O1747">
        <v>0.78144910000000001</v>
      </c>
      <c r="P1747">
        <v>0.75930209999999998</v>
      </c>
      <c r="Q1747">
        <v>0.7010497</v>
      </c>
      <c r="R1747">
        <v>0.67323549999999999</v>
      </c>
      <c r="S1747">
        <v>0.70181000000000004</v>
      </c>
      <c r="T1747">
        <v>0.65336609999999995</v>
      </c>
      <c r="U1747">
        <v>0.64769940000000004</v>
      </c>
      <c r="V1747">
        <v>0.63808160000000003</v>
      </c>
      <c r="W1747">
        <v>0.66506810000000005</v>
      </c>
      <c r="X1747">
        <v>0.89242639999999995</v>
      </c>
      <c r="Y1747">
        <v>1.0257540000000001</v>
      </c>
      <c r="Z1747">
        <v>1.0161100000000001</v>
      </c>
      <c r="AA1747">
        <v>0.95784040000000004</v>
      </c>
      <c r="AB1747">
        <v>0.84225360000000005</v>
      </c>
      <c r="AC1747">
        <v>0.7145435</v>
      </c>
      <c r="AD1747">
        <v>0.61695829999999996</v>
      </c>
      <c r="AE1747">
        <v>-0.1054908</v>
      </c>
      <c r="AF1747">
        <v>-0.1046125</v>
      </c>
      <c r="AG1747">
        <v>-9.7879599999999997E-2</v>
      </c>
      <c r="AH1747">
        <v>-8.1897499999999998E-2</v>
      </c>
      <c r="AI1747">
        <v>-8.98645E-2</v>
      </c>
      <c r="AJ1747">
        <v>-4.9734899999999999E-2</v>
      </c>
      <c r="AK1747">
        <v>-2.20786E-2</v>
      </c>
      <c r="AL1747">
        <v>-1.8771800000000002E-2</v>
      </c>
      <c r="AM1747">
        <v>-9.6810999999999998E-3</v>
      </c>
      <c r="AN1747">
        <v>2.8441E-3</v>
      </c>
      <c r="AO1747">
        <v>-1.66713E-2</v>
      </c>
      <c r="AP1747">
        <v>-1.7856199999999999E-2</v>
      </c>
      <c r="AQ1747">
        <v>2.4124E-2</v>
      </c>
      <c r="AR1747">
        <v>9.2546999999999994E-3</v>
      </c>
      <c r="AS1747">
        <v>2.0328100000000002E-2</v>
      </c>
      <c r="AT1747">
        <v>3.3966999999999999E-3</v>
      </c>
      <c r="AU1747">
        <v>-3.8372200000000002E-2</v>
      </c>
      <c r="AV1747">
        <v>-1.4741499999999999E-2</v>
      </c>
      <c r="AW1747">
        <v>5.0765400000000002E-2</v>
      </c>
      <c r="AX1747">
        <v>6.0705500000000003E-2</v>
      </c>
      <c r="AY1747">
        <v>2.8045199999999999E-2</v>
      </c>
      <c r="AZ1747">
        <v>-2.22206E-2</v>
      </c>
      <c r="BA1747">
        <v>-5.1266800000000001E-2</v>
      </c>
      <c r="BB1747">
        <v>-4.0422800000000002E-2</v>
      </c>
      <c r="BC1747">
        <v>-8.1195900000000001E-2</v>
      </c>
      <c r="BD1747">
        <v>-8.1592999999999999E-2</v>
      </c>
      <c r="BE1747">
        <v>-7.3773199999999997E-2</v>
      </c>
      <c r="BF1747">
        <v>-5.8902999999999997E-2</v>
      </c>
      <c r="BG1747">
        <v>-6.8920400000000007E-2</v>
      </c>
      <c r="BH1747">
        <v>-3.5035200000000002E-2</v>
      </c>
      <c r="BI1747">
        <v>-6.7073000000000002E-3</v>
      </c>
      <c r="BJ1747">
        <v>-2.3495E-3</v>
      </c>
      <c r="BK1747">
        <v>8.2530999999999993E-3</v>
      </c>
      <c r="BL1747">
        <v>2.1444100000000001E-2</v>
      </c>
      <c r="BM1747">
        <v>3.1400999999999998E-3</v>
      </c>
      <c r="BN1747">
        <v>2.7702999999999998E-3</v>
      </c>
      <c r="BO1747">
        <v>4.4643200000000001E-2</v>
      </c>
      <c r="BP1747">
        <v>3.2355500000000002E-2</v>
      </c>
      <c r="BQ1747">
        <v>4.45995E-2</v>
      </c>
      <c r="BR1747">
        <v>2.8749899999999998E-2</v>
      </c>
      <c r="BS1747">
        <v>-1.2261299999999999E-2</v>
      </c>
      <c r="BT1747">
        <v>1.2611499999999999E-2</v>
      </c>
      <c r="BU1747">
        <v>7.7357599999999999E-2</v>
      </c>
      <c r="BV1747">
        <v>8.5705900000000002E-2</v>
      </c>
      <c r="BW1747">
        <v>5.0162999999999999E-2</v>
      </c>
      <c r="BX1747">
        <v>-3.2276000000000002E-3</v>
      </c>
      <c r="BY1747">
        <v>-3.43329E-2</v>
      </c>
      <c r="BZ1747">
        <v>-2.4104899999999999E-2</v>
      </c>
      <c r="CA1747">
        <v>-6.4369300000000004E-2</v>
      </c>
      <c r="CB1747">
        <v>-6.5649799999999994E-2</v>
      </c>
      <c r="CC1747">
        <v>-5.7077200000000002E-2</v>
      </c>
      <c r="CD1747">
        <v>-4.29772E-2</v>
      </c>
      <c r="CE1747">
        <v>-5.44146E-2</v>
      </c>
      <c r="CF1747">
        <v>-2.48542E-2</v>
      </c>
      <c r="CG1747">
        <v>3.9389000000000004E-3</v>
      </c>
      <c r="CH1747">
        <v>9.0244999999999995E-3</v>
      </c>
      <c r="CI1747">
        <v>2.06743E-2</v>
      </c>
      <c r="CJ1747">
        <v>3.43264E-2</v>
      </c>
      <c r="CK1747">
        <v>1.6861500000000001E-2</v>
      </c>
      <c r="CL1747">
        <v>1.7056200000000001E-2</v>
      </c>
      <c r="CM1747">
        <v>5.88546E-2</v>
      </c>
      <c r="CN1747">
        <v>4.8355000000000002E-2</v>
      </c>
      <c r="CO1747">
        <v>6.1409699999999998E-2</v>
      </c>
      <c r="CP1747">
        <v>4.6309500000000003E-2</v>
      </c>
      <c r="CQ1747">
        <v>5.8231000000000003E-3</v>
      </c>
      <c r="CR1747">
        <v>3.1556000000000001E-2</v>
      </c>
      <c r="CS1747">
        <v>9.5775299999999994E-2</v>
      </c>
      <c r="CT1747">
        <v>0.1030211</v>
      </c>
      <c r="CU1747">
        <v>6.5481700000000004E-2</v>
      </c>
      <c r="CV1747">
        <v>9.9269000000000007E-3</v>
      </c>
      <c r="CW1747">
        <v>-2.26045E-2</v>
      </c>
      <c r="CX1747">
        <v>-1.28031E-2</v>
      </c>
      <c r="CY1747">
        <v>-4.7542599999999997E-2</v>
      </c>
      <c r="CZ1747">
        <v>-4.9706500000000001E-2</v>
      </c>
      <c r="DA1747">
        <v>-4.0381199999999999E-2</v>
      </c>
      <c r="DB1747">
        <v>-2.70513E-2</v>
      </c>
      <c r="DC1747">
        <v>-3.9908800000000001E-2</v>
      </c>
      <c r="DD1747">
        <v>-1.46733E-2</v>
      </c>
      <c r="DE1747">
        <v>1.4585000000000001E-2</v>
      </c>
      <c r="DF1747">
        <v>2.03985E-2</v>
      </c>
      <c r="DG1747">
        <v>3.30955E-2</v>
      </c>
      <c r="DH1747">
        <v>4.7208699999999999E-2</v>
      </c>
      <c r="DI1747">
        <v>3.05829E-2</v>
      </c>
      <c r="DJ1747">
        <v>3.1342000000000002E-2</v>
      </c>
      <c r="DK1747">
        <v>7.3066099999999995E-2</v>
      </c>
      <c r="DL1747">
        <v>6.4354499999999995E-2</v>
      </c>
      <c r="DM1747">
        <v>7.8219999999999998E-2</v>
      </c>
      <c r="DN1747">
        <v>6.3869099999999998E-2</v>
      </c>
      <c r="DO1747">
        <v>2.3907399999999999E-2</v>
      </c>
      <c r="DP1747">
        <v>5.05006E-2</v>
      </c>
      <c r="DQ1747">
        <v>0.114193</v>
      </c>
      <c r="DR1747">
        <v>0.12033629999999999</v>
      </c>
      <c r="DS1747">
        <v>8.0800499999999997E-2</v>
      </c>
      <c r="DT1747">
        <v>2.3081399999999998E-2</v>
      </c>
      <c r="DU1747">
        <v>-1.08761E-2</v>
      </c>
      <c r="DV1747">
        <v>-1.5014E-3</v>
      </c>
      <c r="DW1747">
        <v>-2.32477E-2</v>
      </c>
      <c r="DX1747">
        <v>-2.6686999999999999E-2</v>
      </c>
      <c r="DY1747">
        <v>-1.6274899999999998E-2</v>
      </c>
      <c r="DZ1747">
        <v>-4.0568999999999996E-3</v>
      </c>
      <c r="EA1747">
        <v>-1.8964700000000001E-2</v>
      </c>
      <c r="EB1747">
        <v>2.6400000000000001E-5</v>
      </c>
      <c r="EC1747">
        <v>2.9956300000000002E-2</v>
      </c>
      <c r="ED1747">
        <v>3.6820800000000001E-2</v>
      </c>
      <c r="EE1747">
        <v>5.1029699999999997E-2</v>
      </c>
      <c r="EF1747">
        <v>6.5808699999999998E-2</v>
      </c>
      <c r="EG1747">
        <v>5.0394300000000003E-2</v>
      </c>
      <c r="EH1747">
        <v>5.1968500000000001E-2</v>
      </c>
      <c r="EI1747">
        <v>9.3585299999999996E-2</v>
      </c>
      <c r="EJ1747">
        <v>8.74553E-2</v>
      </c>
      <c r="EK1747">
        <v>0.10249129999999999</v>
      </c>
      <c r="EL1747">
        <v>8.9222399999999993E-2</v>
      </c>
      <c r="EM1747">
        <v>5.0018399999999998E-2</v>
      </c>
      <c r="EN1747">
        <v>7.7853500000000006E-2</v>
      </c>
      <c r="EO1747">
        <v>0.1407852</v>
      </c>
      <c r="EP1747">
        <v>0.14533670000000001</v>
      </c>
      <c r="EQ1747">
        <v>0.1029183</v>
      </c>
      <c r="ER1747">
        <v>4.2074399999999998E-2</v>
      </c>
      <c r="ES1747">
        <v>6.0578999999999997E-3</v>
      </c>
      <c r="ET1747">
        <v>1.48165E-2</v>
      </c>
      <c r="EU1747">
        <v>41.409129999999998</v>
      </c>
      <c r="EV1747">
        <v>40.831989999999998</v>
      </c>
      <c r="EW1747">
        <v>40.212510000000002</v>
      </c>
      <c r="EX1747">
        <v>40.242800000000003</v>
      </c>
      <c r="EY1747">
        <v>39.411619999999999</v>
      </c>
      <c r="EZ1747">
        <v>38.614359999999998</v>
      </c>
      <c r="FA1747">
        <v>38.487949999999998</v>
      </c>
      <c r="FB1747">
        <v>38.598010000000002</v>
      </c>
      <c r="FC1747">
        <v>43.220179999999999</v>
      </c>
      <c r="FD1747">
        <v>50.053179999999998</v>
      </c>
      <c r="FE1747">
        <v>54.721049999999998</v>
      </c>
      <c r="FF1747">
        <v>57.925550000000001</v>
      </c>
      <c r="FG1747">
        <v>60.259219999999999</v>
      </c>
      <c r="FH1747">
        <v>60.316299999999998</v>
      </c>
      <c r="FI1747">
        <v>60.118940000000002</v>
      </c>
      <c r="FJ1747">
        <v>60.053249999999998</v>
      </c>
      <c r="FK1747">
        <v>58.736060000000002</v>
      </c>
      <c r="FL1747">
        <v>55.156970000000001</v>
      </c>
      <c r="FM1747">
        <v>53.015279999999997</v>
      </c>
      <c r="FN1747">
        <v>50.685650000000003</v>
      </c>
      <c r="FO1747">
        <v>49.140880000000003</v>
      </c>
      <c r="FP1747">
        <v>47.37594</v>
      </c>
      <c r="FQ1747">
        <v>46.581650000000003</v>
      </c>
      <c r="FR1747">
        <v>45.516829999999999</v>
      </c>
      <c r="FS1747">
        <v>0.36140030000000001</v>
      </c>
      <c r="FT1747">
        <v>1.44072E-2</v>
      </c>
      <c r="FU1747">
        <v>2.60868E-2</v>
      </c>
    </row>
    <row r="1748" spans="1:177" x14ac:dyDescent="0.25">
      <c r="A1748" t="s">
        <v>226</v>
      </c>
      <c r="B1748" t="s">
        <v>199</v>
      </c>
      <c r="C1748" t="s">
        <v>300</v>
      </c>
      <c r="D1748" s="19" t="s">
        <v>247</v>
      </c>
      <c r="E1748" t="s">
        <v>220</v>
      </c>
      <c r="F1748">
        <v>11815</v>
      </c>
      <c r="G1748">
        <v>0.47582089999999999</v>
      </c>
      <c r="H1748">
        <v>0.43874150000000001</v>
      </c>
      <c r="I1748">
        <v>0.41470669999999998</v>
      </c>
      <c r="J1748">
        <v>0.41931259999999998</v>
      </c>
      <c r="K1748">
        <v>0.42564160000000001</v>
      </c>
      <c r="L1748">
        <v>0.50502469999999999</v>
      </c>
      <c r="M1748">
        <v>0.64869980000000005</v>
      </c>
      <c r="N1748">
        <v>0.74994050000000001</v>
      </c>
      <c r="O1748">
        <v>0.73926130000000001</v>
      </c>
      <c r="P1748">
        <v>0.74318189999999995</v>
      </c>
      <c r="Q1748">
        <v>0.66635420000000001</v>
      </c>
      <c r="R1748">
        <v>0.63589229999999997</v>
      </c>
      <c r="S1748">
        <v>0.68603210000000003</v>
      </c>
      <c r="T1748">
        <v>0.62543539999999997</v>
      </c>
      <c r="U1748">
        <v>0.59330769999999999</v>
      </c>
      <c r="V1748">
        <v>0.59072539999999996</v>
      </c>
      <c r="W1748">
        <v>0.6335229</v>
      </c>
      <c r="X1748">
        <v>0.84363790000000005</v>
      </c>
      <c r="Y1748">
        <v>0.96244339999999995</v>
      </c>
      <c r="Z1748">
        <v>0.95819290000000001</v>
      </c>
      <c r="AA1748">
        <v>0.93236799999999997</v>
      </c>
      <c r="AB1748">
        <v>0.76646369999999997</v>
      </c>
      <c r="AC1748">
        <v>0.67125489999999999</v>
      </c>
      <c r="AD1748">
        <v>0.57080989999999998</v>
      </c>
      <c r="AE1748">
        <v>-0.1600181</v>
      </c>
      <c r="AF1748">
        <v>-0.15074850000000001</v>
      </c>
      <c r="AG1748">
        <v>-0.15569530000000001</v>
      </c>
      <c r="AH1748">
        <v>-0.1469994</v>
      </c>
      <c r="AI1748">
        <v>-0.14804600000000001</v>
      </c>
      <c r="AJ1748">
        <v>-9.6090800000000004E-2</v>
      </c>
      <c r="AK1748">
        <v>-3.6612199999999998E-2</v>
      </c>
      <c r="AL1748">
        <v>-2.7103499999999999E-2</v>
      </c>
      <c r="AM1748">
        <v>-2.70724E-2</v>
      </c>
      <c r="AN1748">
        <v>1.26044E-2</v>
      </c>
      <c r="AO1748">
        <v>-2.9886200000000002E-2</v>
      </c>
      <c r="AP1748">
        <v>-4.6633099999999997E-2</v>
      </c>
      <c r="AQ1748">
        <v>1.7072299999999999E-2</v>
      </c>
      <c r="AR1748">
        <v>-7.9279999999999993E-3</v>
      </c>
      <c r="AS1748">
        <v>-2.27166E-2</v>
      </c>
      <c r="AT1748">
        <v>-2.8488800000000002E-2</v>
      </c>
      <c r="AU1748">
        <v>-5.3796200000000002E-2</v>
      </c>
      <c r="AV1748">
        <v>-4.6224500000000002E-2</v>
      </c>
      <c r="AW1748">
        <v>5.5560999999999996E-3</v>
      </c>
      <c r="AX1748">
        <v>2.4451799999999999E-2</v>
      </c>
      <c r="AY1748">
        <v>3.33472E-2</v>
      </c>
      <c r="AZ1748">
        <v>-6.6160700000000003E-2</v>
      </c>
      <c r="BA1748">
        <v>-7.2931200000000002E-2</v>
      </c>
      <c r="BB1748">
        <v>-6.0994899999999998E-2</v>
      </c>
      <c r="BC1748">
        <v>-0.12662799999999999</v>
      </c>
      <c r="BD1748">
        <v>-0.11896130000000001</v>
      </c>
      <c r="BE1748">
        <v>-0.1212936</v>
      </c>
      <c r="BF1748">
        <v>-0.1121902</v>
      </c>
      <c r="BG1748">
        <v>-0.11655310000000001</v>
      </c>
      <c r="BH1748">
        <v>-7.6400300000000004E-2</v>
      </c>
      <c r="BI1748">
        <v>-1.6727200000000001E-2</v>
      </c>
      <c r="BJ1748">
        <v>-6.5583999999999998E-3</v>
      </c>
      <c r="BK1748">
        <v>-5.3211999999999999E-3</v>
      </c>
      <c r="BL1748">
        <v>3.6012200000000001E-2</v>
      </c>
      <c r="BM1748">
        <v>-3.8601E-3</v>
      </c>
      <c r="BN1748">
        <v>-1.9241500000000002E-2</v>
      </c>
      <c r="BO1748">
        <v>4.2380000000000001E-2</v>
      </c>
      <c r="BP1748">
        <v>1.9089800000000001E-2</v>
      </c>
      <c r="BQ1748">
        <v>4.5586000000000003E-3</v>
      </c>
      <c r="BR1748">
        <v>7.1469999999999997E-4</v>
      </c>
      <c r="BS1748">
        <v>-2.3776499999999999E-2</v>
      </c>
      <c r="BT1748">
        <v>-1.29192E-2</v>
      </c>
      <c r="BU1748">
        <v>3.8305800000000001E-2</v>
      </c>
      <c r="BV1748">
        <v>5.4647800000000003E-2</v>
      </c>
      <c r="BW1748">
        <v>5.9552800000000003E-2</v>
      </c>
      <c r="BX1748">
        <v>-4.3204899999999997E-2</v>
      </c>
      <c r="BY1748">
        <v>-5.1517100000000003E-2</v>
      </c>
      <c r="BZ1748">
        <v>-4.2555599999999999E-2</v>
      </c>
      <c r="CA1748">
        <v>-0.1035021</v>
      </c>
      <c r="CB1748">
        <v>-9.6945699999999996E-2</v>
      </c>
      <c r="CC1748">
        <v>-9.7466999999999998E-2</v>
      </c>
      <c r="CD1748">
        <v>-8.8081499999999993E-2</v>
      </c>
      <c r="CE1748">
        <v>-9.4741099999999995E-2</v>
      </c>
      <c r="CF1748">
        <v>-6.2762700000000005E-2</v>
      </c>
      <c r="CG1748">
        <v>-2.9550000000000002E-3</v>
      </c>
      <c r="CH1748">
        <v>7.6709999999999999E-3</v>
      </c>
      <c r="CI1748">
        <v>9.7435999999999998E-3</v>
      </c>
      <c r="CJ1748">
        <v>5.2224300000000001E-2</v>
      </c>
      <c r="CK1748">
        <v>1.4165499999999999E-2</v>
      </c>
      <c r="CL1748">
        <v>-2.7010000000000001E-4</v>
      </c>
      <c r="CM1748">
        <v>5.9908000000000003E-2</v>
      </c>
      <c r="CN1748">
        <v>3.7802299999999997E-2</v>
      </c>
      <c r="CO1748">
        <v>2.34492E-2</v>
      </c>
      <c r="CP1748">
        <v>2.0941000000000001E-2</v>
      </c>
      <c r="CQ1748">
        <v>-2.9849999999999998E-3</v>
      </c>
      <c r="CR1748">
        <v>1.01479E-2</v>
      </c>
      <c r="CS1748">
        <v>6.0988199999999999E-2</v>
      </c>
      <c r="CT1748">
        <v>7.5561400000000001E-2</v>
      </c>
      <c r="CU1748">
        <v>7.7702800000000002E-2</v>
      </c>
      <c r="CV1748">
        <v>-2.7305699999999999E-2</v>
      </c>
      <c r="CW1748">
        <v>-3.6685799999999998E-2</v>
      </c>
      <c r="CX1748">
        <v>-2.9784600000000001E-2</v>
      </c>
      <c r="CY1748">
        <v>-8.0376199999999995E-2</v>
      </c>
      <c r="CZ1748">
        <v>-7.4929999999999997E-2</v>
      </c>
      <c r="DA1748">
        <v>-7.3640399999999995E-2</v>
      </c>
      <c r="DB1748">
        <v>-6.3972799999999996E-2</v>
      </c>
      <c r="DC1748">
        <v>-7.29292E-2</v>
      </c>
      <c r="DD1748">
        <v>-4.9125099999999998E-2</v>
      </c>
      <c r="DE1748">
        <v>1.08173E-2</v>
      </c>
      <c r="DF1748">
        <v>2.19004E-2</v>
      </c>
      <c r="DG1748">
        <v>2.4808400000000001E-2</v>
      </c>
      <c r="DH1748">
        <v>6.8436499999999997E-2</v>
      </c>
      <c r="DI1748">
        <v>3.21911E-2</v>
      </c>
      <c r="DJ1748">
        <v>1.8701200000000001E-2</v>
      </c>
      <c r="DK1748">
        <v>7.7436000000000005E-2</v>
      </c>
      <c r="DL1748">
        <v>5.6514700000000001E-2</v>
      </c>
      <c r="DM1748">
        <v>4.23399E-2</v>
      </c>
      <c r="DN1748">
        <v>4.1167200000000001E-2</v>
      </c>
      <c r="DO1748">
        <v>1.7806499999999999E-2</v>
      </c>
      <c r="DP1748">
        <v>3.3215099999999997E-2</v>
      </c>
      <c r="DQ1748">
        <v>8.3670599999999998E-2</v>
      </c>
      <c r="DR1748">
        <v>9.6475000000000005E-2</v>
      </c>
      <c r="DS1748">
        <v>9.5852800000000002E-2</v>
      </c>
      <c r="DT1748">
        <v>-1.1406599999999999E-2</v>
      </c>
      <c r="DU1748">
        <v>-2.18544E-2</v>
      </c>
      <c r="DV1748">
        <v>-1.70136E-2</v>
      </c>
      <c r="DW1748">
        <v>-4.6986100000000003E-2</v>
      </c>
      <c r="DX1748">
        <v>-4.3142899999999998E-2</v>
      </c>
      <c r="DY1748">
        <v>-3.9238599999999998E-2</v>
      </c>
      <c r="DZ1748">
        <v>-2.9163600000000001E-2</v>
      </c>
      <c r="EA1748">
        <v>-4.1436199999999999E-2</v>
      </c>
      <c r="EB1748">
        <v>-2.9434599999999998E-2</v>
      </c>
      <c r="EC1748">
        <v>3.0702299999999998E-2</v>
      </c>
      <c r="ED1748">
        <v>4.2445499999999997E-2</v>
      </c>
      <c r="EE1748">
        <v>4.6559499999999997E-2</v>
      </c>
      <c r="EF1748">
        <v>9.1844300000000004E-2</v>
      </c>
      <c r="EG1748">
        <v>5.8217199999999997E-2</v>
      </c>
      <c r="EH1748">
        <v>4.6092800000000003E-2</v>
      </c>
      <c r="EI1748">
        <v>0.1027436</v>
      </c>
      <c r="EJ1748">
        <v>8.3532499999999996E-2</v>
      </c>
      <c r="EK1748">
        <v>6.9615099999999999E-2</v>
      </c>
      <c r="EL1748">
        <v>7.0370699999999994E-2</v>
      </c>
      <c r="EM1748">
        <v>4.7826199999999999E-2</v>
      </c>
      <c r="EN1748">
        <v>6.6520399999999993E-2</v>
      </c>
      <c r="EO1748">
        <v>0.1164203</v>
      </c>
      <c r="EP1748">
        <v>0.12667100000000001</v>
      </c>
      <c r="EQ1748">
        <v>0.1220585</v>
      </c>
      <c r="ER1748">
        <v>1.15493E-2</v>
      </c>
      <c r="ES1748">
        <v>-4.4030000000000002E-4</v>
      </c>
      <c r="ET1748">
        <v>1.4257E-3</v>
      </c>
      <c r="EU1748">
        <v>42.380029999999998</v>
      </c>
      <c r="EV1748">
        <v>41.80424</v>
      </c>
      <c r="EW1748">
        <v>41.194809999999997</v>
      </c>
      <c r="EX1748">
        <v>41.084310000000002</v>
      </c>
      <c r="EY1748">
        <v>40.114750000000001</v>
      </c>
      <c r="EZ1748">
        <v>39.35257</v>
      </c>
      <c r="FA1748">
        <v>39.16798</v>
      </c>
      <c r="FB1748">
        <v>39.358739999999997</v>
      </c>
      <c r="FC1748">
        <v>44.165320000000001</v>
      </c>
      <c r="FD1748">
        <v>50.700870000000002</v>
      </c>
      <c r="FE1748">
        <v>55.303489999999996</v>
      </c>
      <c r="FF1748">
        <v>57.954120000000003</v>
      </c>
      <c r="FG1748">
        <v>60.220779999999998</v>
      </c>
      <c r="FH1748">
        <v>60.007339999999999</v>
      </c>
      <c r="FI1748">
        <v>59.764420000000001</v>
      </c>
      <c r="FJ1748">
        <v>59.739089999999997</v>
      </c>
      <c r="FK1748">
        <v>58.343200000000003</v>
      </c>
      <c r="FL1748">
        <v>55.402279999999998</v>
      </c>
      <c r="FM1748">
        <v>53.306150000000002</v>
      </c>
      <c r="FN1748">
        <v>51.023310000000002</v>
      </c>
      <c r="FO1748">
        <v>49.488399999999999</v>
      </c>
      <c r="FP1748">
        <v>48.09751</v>
      </c>
      <c r="FQ1748">
        <v>47.172559999999997</v>
      </c>
      <c r="FR1748">
        <v>46.17266</v>
      </c>
      <c r="FS1748">
        <v>0.44913720000000001</v>
      </c>
      <c r="FT1748">
        <v>1.7526099999999999E-2</v>
      </c>
      <c r="FU1748">
        <v>3.02118E-2</v>
      </c>
    </row>
    <row r="1749" spans="1:177" x14ac:dyDescent="0.25">
      <c r="A1749" t="s">
        <v>226</v>
      </c>
      <c r="B1749" t="s">
        <v>199</v>
      </c>
      <c r="C1749" t="s">
        <v>300</v>
      </c>
      <c r="D1749" s="19" t="s">
        <v>247</v>
      </c>
      <c r="E1749" t="s">
        <v>221</v>
      </c>
      <c r="F1749">
        <v>6869</v>
      </c>
      <c r="G1749">
        <v>0.65809569999999995</v>
      </c>
      <c r="H1749">
        <v>0.59722450000000005</v>
      </c>
      <c r="I1749">
        <v>0.59962309999999996</v>
      </c>
      <c r="J1749">
        <v>0.61613980000000002</v>
      </c>
      <c r="K1749">
        <v>0.6172202</v>
      </c>
      <c r="L1749">
        <v>0.71396610000000005</v>
      </c>
      <c r="M1749">
        <v>0.81271059999999995</v>
      </c>
      <c r="N1749">
        <v>0.86711899999999997</v>
      </c>
      <c r="O1749">
        <v>0.85365480000000005</v>
      </c>
      <c r="P1749">
        <v>0.78959270000000004</v>
      </c>
      <c r="Q1749">
        <v>0.76030180000000003</v>
      </c>
      <c r="R1749">
        <v>0.73257300000000003</v>
      </c>
      <c r="S1749">
        <v>0.72948749999999996</v>
      </c>
      <c r="T1749">
        <v>0.69721310000000003</v>
      </c>
      <c r="U1749">
        <v>0.72563920000000004</v>
      </c>
      <c r="V1749">
        <v>0.70969649999999995</v>
      </c>
      <c r="W1749">
        <v>0.71557780000000004</v>
      </c>
      <c r="X1749">
        <v>0.97097679999999997</v>
      </c>
      <c r="Y1749">
        <v>1.1284460000000001</v>
      </c>
      <c r="Z1749">
        <v>1.109524</v>
      </c>
      <c r="AA1749">
        <v>1.004651</v>
      </c>
      <c r="AB1749">
        <v>0.96623870000000001</v>
      </c>
      <c r="AC1749">
        <v>0.78512349999999997</v>
      </c>
      <c r="AD1749">
        <v>0.68992220000000004</v>
      </c>
      <c r="AE1749">
        <v>-5.9986900000000003E-2</v>
      </c>
      <c r="AF1749">
        <v>-7.0670800000000006E-2</v>
      </c>
      <c r="AG1749">
        <v>-4.3014200000000002E-2</v>
      </c>
      <c r="AH1749">
        <v>-7.1634999999999997E-3</v>
      </c>
      <c r="AI1749">
        <v>-2.3952500000000002E-2</v>
      </c>
      <c r="AJ1749">
        <v>2.4905999999999999E-3</v>
      </c>
      <c r="AK1749">
        <v>-2.4864899999999999E-2</v>
      </c>
      <c r="AL1749">
        <v>-3.4644500000000002E-2</v>
      </c>
      <c r="AM1749">
        <v>-1.32409E-2</v>
      </c>
      <c r="AN1749">
        <v>-4.5643799999999998E-2</v>
      </c>
      <c r="AO1749">
        <v>-3.0310500000000001E-2</v>
      </c>
      <c r="AP1749">
        <v>-1.02113E-2</v>
      </c>
      <c r="AQ1749">
        <v>-8.5099999999999998E-4</v>
      </c>
      <c r="AR1749">
        <v>-7.4625000000000004E-3</v>
      </c>
      <c r="AS1749">
        <v>3.4806200000000002E-2</v>
      </c>
      <c r="AT1749">
        <v>1.9581999999999998E-3</v>
      </c>
      <c r="AU1749">
        <v>-6.3137700000000005E-2</v>
      </c>
      <c r="AV1749">
        <v>-1.5838499999999998E-2</v>
      </c>
      <c r="AW1749">
        <v>7.3582999999999996E-2</v>
      </c>
      <c r="AX1749">
        <v>7.1366600000000002E-2</v>
      </c>
      <c r="AY1749">
        <v>-1.86903E-2</v>
      </c>
      <c r="AZ1749">
        <v>1.20121E-2</v>
      </c>
      <c r="BA1749">
        <v>-4.9275399999999997E-2</v>
      </c>
      <c r="BB1749">
        <v>-4.1308999999999998E-2</v>
      </c>
      <c r="BC1749">
        <v>-2.63959E-2</v>
      </c>
      <c r="BD1749">
        <v>-3.9026100000000001E-2</v>
      </c>
      <c r="BE1749">
        <v>-1.28708E-2</v>
      </c>
      <c r="BF1749">
        <v>1.49418E-2</v>
      </c>
      <c r="BG1749">
        <v>-2.9302999999999998E-3</v>
      </c>
      <c r="BH1749">
        <v>2.39486E-2</v>
      </c>
      <c r="BI1749">
        <v>-5.8600000000000004E-4</v>
      </c>
      <c r="BJ1749">
        <v>-7.3429999999999997E-3</v>
      </c>
      <c r="BK1749">
        <v>1.7695300000000001E-2</v>
      </c>
      <c r="BL1749">
        <v>-1.5067499999999999E-2</v>
      </c>
      <c r="BM1749">
        <v>5.0300000000000003E-5</v>
      </c>
      <c r="BN1749">
        <v>2.0616099999999998E-2</v>
      </c>
      <c r="BO1749">
        <v>3.3673099999999997E-2</v>
      </c>
      <c r="BP1749">
        <v>3.3761899999999997E-2</v>
      </c>
      <c r="BQ1749">
        <v>7.9875100000000004E-2</v>
      </c>
      <c r="BR1749">
        <v>4.8129999999999999E-2</v>
      </c>
      <c r="BS1749">
        <v>-1.5657299999999999E-2</v>
      </c>
      <c r="BT1749">
        <v>3.0749100000000001E-2</v>
      </c>
      <c r="BU1749">
        <v>0.1183821</v>
      </c>
      <c r="BV1749">
        <v>0.1143087</v>
      </c>
      <c r="BW1749">
        <v>2.0394200000000001E-2</v>
      </c>
      <c r="BX1749">
        <v>4.4852700000000002E-2</v>
      </c>
      <c r="BY1749">
        <v>-2.1496899999999999E-2</v>
      </c>
      <c r="BZ1749">
        <v>-1.09969E-2</v>
      </c>
      <c r="CA1749">
        <v>-3.1308999999999998E-3</v>
      </c>
      <c r="CB1749">
        <v>-1.7109099999999999E-2</v>
      </c>
      <c r="CC1749">
        <v>8.0064999999999997E-3</v>
      </c>
      <c r="CD1749">
        <v>3.0251799999999999E-2</v>
      </c>
      <c r="CE1749">
        <v>1.16297E-2</v>
      </c>
      <c r="CF1749">
        <v>3.8810400000000002E-2</v>
      </c>
      <c r="CG1749">
        <v>1.6229500000000001E-2</v>
      </c>
      <c r="CH1749">
        <v>1.1566E-2</v>
      </c>
      <c r="CI1749">
        <v>3.9121700000000002E-2</v>
      </c>
      <c r="CJ1749">
        <v>6.1095000000000003E-3</v>
      </c>
      <c r="CK1749">
        <v>2.1078099999999999E-2</v>
      </c>
      <c r="CL1749">
        <v>4.1966999999999997E-2</v>
      </c>
      <c r="CM1749">
        <v>5.7584400000000001E-2</v>
      </c>
      <c r="CN1749">
        <v>6.2313800000000003E-2</v>
      </c>
      <c r="CO1749">
        <v>0.1110896</v>
      </c>
      <c r="CP1749">
        <v>8.0108499999999999E-2</v>
      </c>
      <c r="CQ1749">
        <v>1.72274E-2</v>
      </c>
      <c r="CR1749">
        <v>6.3015500000000002E-2</v>
      </c>
      <c r="CS1749">
        <v>0.14940980000000001</v>
      </c>
      <c r="CT1749">
        <v>0.1440504</v>
      </c>
      <c r="CU1749">
        <v>4.7463999999999999E-2</v>
      </c>
      <c r="CV1749">
        <v>6.7598000000000005E-2</v>
      </c>
      <c r="CW1749">
        <v>-2.2575E-3</v>
      </c>
      <c r="CX1749">
        <v>9.9971999999999995E-3</v>
      </c>
      <c r="CY1749">
        <v>2.0134099999999999E-2</v>
      </c>
      <c r="CZ1749">
        <v>4.8079000000000004E-3</v>
      </c>
      <c r="DA1749">
        <v>2.8883699999999998E-2</v>
      </c>
      <c r="DB1749">
        <v>4.5561900000000002E-2</v>
      </c>
      <c r="DC1749">
        <v>2.61897E-2</v>
      </c>
      <c r="DD1749">
        <v>5.3672200000000003E-2</v>
      </c>
      <c r="DE1749">
        <v>3.3044900000000002E-2</v>
      </c>
      <c r="DF1749">
        <v>3.0474999999999999E-2</v>
      </c>
      <c r="DG1749">
        <v>6.0547999999999998E-2</v>
      </c>
      <c r="DH1749">
        <v>2.7286600000000001E-2</v>
      </c>
      <c r="DI1749">
        <v>4.2105900000000002E-2</v>
      </c>
      <c r="DJ1749">
        <v>6.3317899999999996E-2</v>
      </c>
      <c r="DK1749">
        <v>8.1495700000000004E-2</v>
      </c>
      <c r="DL1749">
        <v>9.0865699999999994E-2</v>
      </c>
      <c r="DM1749">
        <v>0.14230409999999999</v>
      </c>
      <c r="DN1749">
        <v>0.1120869</v>
      </c>
      <c r="DO1749">
        <v>5.0112200000000003E-2</v>
      </c>
      <c r="DP1749">
        <v>9.5281900000000003E-2</v>
      </c>
      <c r="DQ1749">
        <v>0.1804375</v>
      </c>
      <c r="DR1749">
        <v>0.173792</v>
      </c>
      <c r="DS1749">
        <v>7.4533799999999997E-2</v>
      </c>
      <c r="DT1749">
        <v>9.0343400000000004E-2</v>
      </c>
      <c r="DU1749">
        <v>1.6981799999999998E-2</v>
      </c>
      <c r="DV1749">
        <v>3.0991399999999999E-2</v>
      </c>
      <c r="DW1749">
        <v>5.3725099999999998E-2</v>
      </c>
      <c r="DX1749">
        <v>3.6452600000000002E-2</v>
      </c>
      <c r="DY1749">
        <v>5.9027099999999999E-2</v>
      </c>
      <c r="DZ1749">
        <v>6.7667099999999994E-2</v>
      </c>
      <c r="EA1749">
        <v>4.7211900000000001E-2</v>
      </c>
      <c r="EB1749">
        <v>7.5130299999999997E-2</v>
      </c>
      <c r="EC1749">
        <v>5.7323800000000001E-2</v>
      </c>
      <c r="ED1749">
        <v>5.7776599999999997E-2</v>
      </c>
      <c r="EE1749">
        <v>9.1484300000000005E-2</v>
      </c>
      <c r="EF1749">
        <v>5.7862799999999999E-2</v>
      </c>
      <c r="EG1749">
        <v>7.2466699999999995E-2</v>
      </c>
      <c r="EH1749">
        <v>9.4145199999999998E-2</v>
      </c>
      <c r="EI1749">
        <v>0.11601980000000001</v>
      </c>
      <c r="EJ1749">
        <v>0.13209009999999999</v>
      </c>
      <c r="EK1749">
        <v>0.18737290000000001</v>
      </c>
      <c r="EL1749">
        <v>0.15825880000000001</v>
      </c>
      <c r="EM1749">
        <v>9.7592499999999999E-2</v>
      </c>
      <c r="EN1749">
        <v>0.14186940000000001</v>
      </c>
      <c r="EO1749">
        <v>0.22523650000000001</v>
      </c>
      <c r="EP1749">
        <v>0.21673419999999999</v>
      </c>
      <c r="EQ1749">
        <v>0.11361830000000001</v>
      </c>
      <c r="ER1749">
        <v>0.123184</v>
      </c>
      <c r="ES1749">
        <v>4.4760399999999999E-2</v>
      </c>
      <c r="ET1749">
        <v>6.1303499999999997E-2</v>
      </c>
      <c r="EU1749">
        <v>39.739289999999997</v>
      </c>
      <c r="EV1749">
        <v>39.159829999999999</v>
      </c>
      <c r="EW1749">
        <v>38.523069999999997</v>
      </c>
      <c r="EX1749">
        <v>38.795499999999997</v>
      </c>
      <c r="EY1749">
        <v>38.202309999999997</v>
      </c>
      <c r="EZ1749">
        <v>37.344749999999998</v>
      </c>
      <c r="FA1749">
        <v>37.318379999999998</v>
      </c>
      <c r="FB1749">
        <v>37.289639999999999</v>
      </c>
      <c r="FC1749">
        <v>41.594650000000001</v>
      </c>
      <c r="FD1749">
        <v>48.939219999999999</v>
      </c>
      <c r="FE1749">
        <v>53.719329999999999</v>
      </c>
      <c r="FF1749">
        <v>57.876420000000003</v>
      </c>
      <c r="FG1749">
        <v>60.325339999999997</v>
      </c>
      <c r="FH1749">
        <v>60.847679999999997</v>
      </c>
      <c r="FI1749">
        <v>60.728670000000001</v>
      </c>
      <c r="FJ1749">
        <v>60.593559999999997</v>
      </c>
      <c r="FK1749">
        <v>59.411749999999998</v>
      </c>
      <c r="FL1749">
        <v>54.735080000000004</v>
      </c>
      <c r="FM1749">
        <v>52.515009999999997</v>
      </c>
      <c r="FN1749">
        <v>50.104909999999997</v>
      </c>
      <c r="FO1749">
        <v>48.543210000000002</v>
      </c>
      <c r="FP1749">
        <v>46.134929999999997</v>
      </c>
      <c r="FQ1749">
        <v>45.565359999999998</v>
      </c>
      <c r="FR1749">
        <v>44.388869999999997</v>
      </c>
      <c r="FS1749">
        <v>0.60175480000000003</v>
      </c>
      <c r="FT1749">
        <v>2.4667600000000001E-2</v>
      </c>
      <c r="FU1749">
        <v>4.6917500000000001E-2</v>
      </c>
    </row>
    <row r="1750" spans="1:177" x14ac:dyDescent="0.25">
      <c r="A1750" t="s">
        <v>226</v>
      </c>
      <c r="B1750" t="s">
        <v>199</v>
      </c>
      <c r="C1750" t="s">
        <v>300</v>
      </c>
      <c r="D1750" s="19" t="s">
        <v>236</v>
      </c>
      <c r="E1750" t="s">
        <v>219</v>
      </c>
      <c r="F1750">
        <v>10127</v>
      </c>
      <c r="G1750">
        <v>0.61291039999999997</v>
      </c>
      <c r="H1750">
        <v>0.54584290000000002</v>
      </c>
      <c r="I1750">
        <v>0.49806499999999998</v>
      </c>
      <c r="J1750">
        <v>0.47843629999999998</v>
      </c>
      <c r="K1750">
        <v>0.47406619999999999</v>
      </c>
      <c r="L1750">
        <v>0.49368810000000002</v>
      </c>
      <c r="M1750">
        <v>0.52115239999999996</v>
      </c>
      <c r="N1750">
        <v>0.57022969999999995</v>
      </c>
      <c r="O1750">
        <v>0.62727540000000004</v>
      </c>
      <c r="P1750">
        <v>0.68205660000000001</v>
      </c>
      <c r="Q1750">
        <v>0.72785659999999996</v>
      </c>
      <c r="R1750">
        <v>0.81055679999999997</v>
      </c>
      <c r="S1750">
        <v>0.85649470000000005</v>
      </c>
      <c r="T1750">
        <v>0.92006739999999998</v>
      </c>
      <c r="U1750">
        <v>0.98489000000000004</v>
      </c>
      <c r="V1750">
        <v>0.98885529999999999</v>
      </c>
      <c r="W1750">
        <v>1.0463340000000001</v>
      </c>
      <c r="X1750">
        <v>1.085062</v>
      </c>
      <c r="Y1750">
        <v>1.075596</v>
      </c>
      <c r="Z1750">
        <v>1.021109</v>
      </c>
      <c r="AA1750">
        <v>1.0100020000000001</v>
      </c>
      <c r="AB1750">
        <v>0.9304481</v>
      </c>
      <c r="AC1750">
        <v>0.79870609999999997</v>
      </c>
      <c r="AD1750">
        <v>0.69326730000000003</v>
      </c>
      <c r="AE1750">
        <v>-7.8653000000000001E-2</v>
      </c>
      <c r="AF1750">
        <v>-8.7260000000000004E-2</v>
      </c>
      <c r="AG1750">
        <v>-8.9923199999999995E-2</v>
      </c>
      <c r="AH1750">
        <v>-8.0676200000000003E-2</v>
      </c>
      <c r="AI1750">
        <v>-7.37429E-2</v>
      </c>
      <c r="AJ1750">
        <v>-5.1052100000000003E-2</v>
      </c>
      <c r="AK1750">
        <v>-3.0453399999999999E-2</v>
      </c>
      <c r="AL1750">
        <v>-1.42562E-2</v>
      </c>
      <c r="AM1750">
        <v>1.8630999999999999E-3</v>
      </c>
      <c r="AN1750">
        <v>1.9311200000000001E-2</v>
      </c>
      <c r="AO1750">
        <v>1.30013E-2</v>
      </c>
      <c r="AP1750">
        <v>3.3867099999999997E-2</v>
      </c>
      <c r="AQ1750">
        <v>1.19265E-2</v>
      </c>
      <c r="AR1750">
        <v>1.9354400000000001E-2</v>
      </c>
      <c r="AS1750">
        <v>3.3207599999999997E-2</v>
      </c>
      <c r="AT1750">
        <v>-1.5224100000000001E-2</v>
      </c>
      <c r="AU1750">
        <v>3.0473299999999998E-2</v>
      </c>
      <c r="AV1750">
        <v>3.9461099999999999E-2</v>
      </c>
      <c r="AW1750">
        <v>4.3661499999999999E-2</v>
      </c>
      <c r="AX1750">
        <v>4.72208E-2</v>
      </c>
      <c r="AY1750">
        <v>4.4523100000000003E-2</v>
      </c>
      <c r="AZ1750">
        <v>-2.6041499999999999E-2</v>
      </c>
      <c r="BA1750">
        <v>-6.9107399999999999E-2</v>
      </c>
      <c r="BB1750">
        <v>-6.1016599999999997E-2</v>
      </c>
      <c r="BC1750">
        <v>-5.9154499999999999E-2</v>
      </c>
      <c r="BD1750">
        <v>-6.7435499999999995E-2</v>
      </c>
      <c r="BE1750">
        <v>-7.0735199999999998E-2</v>
      </c>
      <c r="BF1750">
        <v>-6.1894499999999998E-2</v>
      </c>
      <c r="BG1750">
        <v>-5.3926799999999997E-2</v>
      </c>
      <c r="BH1750">
        <v>-3.5187099999999999E-2</v>
      </c>
      <c r="BI1750">
        <v>-1.92687E-2</v>
      </c>
      <c r="BJ1750">
        <v>-4.0546000000000002E-3</v>
      </c>
      <c r="BK1750">
        <v>1.31691E-2</v>
      </c>
      <c r="BL1750">
        <v>3.0368099999999999E-2</v>
      </c>
      <c r="BM1750">
        <v>2.62551E-2</v>
      </c>
      <c r="BN1750">
        <v>4.80364E-2</v>
      </c>
      <c r="BO1750">
        <v>2.86187E-2</v>
      </c>
      <c r="BP1750">
        <v>3.7265399999999997E-2</v>
      </c>
      <c r="BQ1750">
        <v>5.1467600000000002E-2</v>
      </c>
      <c r="BR1750">
        <v>4.9316999999999998E-3</v>
      </c>
      <c r="BS1750">
        <v>4.9957099999999997E-2</v>
      </c>
      <c r="BT1750">
        <v>5.7561599999999997E-2</v>
      </c>
      <c r="BU1750">
        <v>6.1172700000000003E-2</v>
      </c>
      <c r="BV1750">
        <v>6.39874E-2</v>
      </c>
      <c r="BW1750">
        <v>5.9468199999999999E-2</v>
      </c>
      <c r="BX1750">
        <v>-1.1174099999999999E-2</v>
      </c>
      <c r="BY1750">
        <v>-5.3395100000000001E-2</v>
      </c>
      <c r="BZ1750">
        <v>-4.68977E-2</v>
      </c>
      <c r="CA1750">
        <v>-4.56499E-2</v>
      </c>
      <c r="CB1750">
        <v>-5.3705000000000003E-2</v>
      </c>
      <c r="CC1750">
        <v>-5.7445700000000002E-2</v>
      </c>
      <c r="CD1750">
        <v>-4.8886400000000003E-2</v>
      </c>
      <c r="CE1750">
        <v>-4.0202300000000003E-2</v>
      </c>
      <c r="CF1750">
        <v>-2.4199100000000001E-2</v>
      </c>
      <c r="CG1750">
        <v>-1.15222E-2</v>
      </c>
      <c r="CH1750">
        <v>3.0109999999999998E-3</v>
      </c>
      <c r="CI1750">
        <v>2.09997E-2</v>
      </c>
      <c r="CJ1750">
        <v>3.8025999999999997E-2</v>
      </c>
      <c r="CK1750">
        <v>3.5434500000000001E-2</v>
      </c>
      <c r="CL1750">
        <v>5.7850100000000002E-2</v>
      </c>
      <c r="CM1750">
        <v>4.0179699999999999E-2</v>
      </c>
      <c r="CN1750">
        <v>4.9670499999999999E-2</v>
      </c>
      <c r="CO1750">
        <v>6.4114400000000002E-2</v>
      </c>
      <c r="CP1750">
        <v>1.8891499999999999E-2</v>
      </c>
      <c r="CQ1750">
        <v>6.3451599999999997E-2</v>
      </c>
      <c r="CR1750">
        <v>7.0097999999999994E-2</v>
      </c>
      <c r="CS1750">
        <v>7.3300799999999999E-2</v>
      </c>
      <c r="CT1750">
        <v>7.5599799999999995E-2</v>
      </c>
      <c r="CU1750">
        <v>6.9819099999999995E-2</v>
      </c>
      <c r="CV1750">
        <v>-8.7699999999999996E-4</v>
      </c>
      <c r="CW1750">
        <v>-4.25127E-2</v>
      </c>
      <c r="CX1750">
        <v>-3.7118999999999999E-2</v>
      </c>
      <c r="CY1750">
        <v>-3.2145300000000002E-2</v>
      </c>
      <c r="CZ1750">
        <v>-3.9974599999999999E-2</v>
      </c>
      <c r="DA1750">
        <v>-4.41562E-2</v>
      </c>
      <c r="DB1750">
        <v>-3.5878300000000002E-2</v>
      </c>
      <c r="DC1750">
        <v>-2.64777E-2</v>
      </c>
      <c r="DD1750">
        <v>-1.32111E-2</v>
      </c>
      <c r="DE1750">
        <v>-3.7756999999999999E-3</v>
      </c>
      <c r="DF1750">
        <v>1.0076699999999999E-2</v>
      </c>
      <c r="DG1750">
        <v>2.88302E-2</v>
      </c>
      <c r="DH1750">
        <v>4.5684000000000002E-2</v>
      </c>
      <c r="DI1750">
        <v>4.4614000000000001E-2</v>
      </c>
      <c r="DJ1750">
        <v>6.7663699999999993E-2</v>
      </c>
      <c r="DK1750">
        <v>5.1740700000000001E-2</v>
      </c>
      <c r="DL1750">
        <v>6.2075600000000002E-2</v>
      </c>
      <c r="DM1750">
        <v>7.6761200000000002E-2</v>
      </c>
      <c r="DN1750">
        <v>3.28513E-2</v>
      </c>
      <c r="DO1750">
        <v>7.6946000000000001E-2</v>
      </c>
      <c r="DP1750">
        <v>8.2634399999999997E-2</v>
      </c>
      <c r="DQ1750">
        <v>8.5429000000000005E-2</v>
      </c>
      <c r="DR1750">
        <v>8.7212300000000006E-2</v>
      </c>
      <c r="DS1750">
        <v>8.0170000000000005E-2</v>
      </c>
      <c r="DT1750">
        <v>9.4201000000000007E-3</v>
      </c>
      <c r="DU1750">
        <v>-3.1630400000000003E-2</v>
      </c>
      <c r="DV1750">
        <v>-2.7340300000000001E-2</v>
      </c>
      <c r="DW1750">
        <v>-1.26468E-2</v>
      </c>
      <c r="DX1750">
        <v>-2.0150000000000001E-2</v>
      </c>
      <c r="DY1750">
        <v>-2.4968199999999999E-2</v>
      </c>
      <c r="DZ1750">
        <v>-1.70966E-2</v>
      </c>
      <c r="EA1750">
        <v>-6.6616000000000002E-3</v>
      </c>
      <c r="EB1750">
        <v>2.6538999999999998E-3</v>
      </c>
      <c r="EC1750">
        <v>7.4089999999999998E-3</v>
      </c>
      <c r="ED1750">
        <v>2.0278299999999999E-2</v>
      </c>
      <c r="EE1750">
        <v>4.01363E-2</v>
      </c>
      <c r="EF1750">
        <v>5.6740800000000001E-2</v>
      </c>
      <c r="EG1750">
        <v>5.7867799999999997E-2</v>
      </c>
      <c r="EH1750">
        <v>8.1833000000000003E-2</v>
      </c>
      <c r="EI1750">
        <v>6.8432900000000005E-2</v>
      </c>
      <c r="EJ1750">
        <v>7.9986600000000005E-2</v>
      </c>
      <c r="EK1750">
        <v>9.50212E-2</v>
      </c>
      <c r="EL1750">
        <v>5.3007100000000001E-2</v>
      </c>
      <c r="EM1750">
        <v>9.6429899999999999E-2</v>
      </c>
      <c r="EN1750">
        <v>0.10073500000000001</v>
      </c>
      <c r="EO1750">
        <v>0.1029402</v>
      </c>
      <c r="EP1750">
        <v>0.1039789</v>
      </c>
      <c r="EQ1750">
        <v>9.5115099999999994E-2</v>
      </c>
      <c r="ER1750">
        <v>2.42875E-2</v>
      </c>
      <c r="ES1750">
        <v>-1.5918000000000002E-2</v>
      </c>
      <c r="ET1750">
        <v>-1.32213E-2</v>
      </c>
      <c r="EU1750">
        <v>65.824550000000002</v>
      </c>
      <c r="EV1750">
        <v>65.420519999999996</v>
      </c>
      <c r="EW1750">
        <v>65.155910000000006</v>
      </c>
      <c r="EX1750">
        <v>65.065029999999993</v>
      </c>
      <c r="EY1750">
        <v>64.851349999999996</v>
      </c>
      <c r="EZ1750">
        <v>64.681070000000005</v>
      </c>
      <c r="FA1750">
        <v>64.71593</v>
      </c>
      <c r="FB1750">
        <v>65.411799999999999</v>
      </c>
      <c r="FC1750">
        <v>67.218440000000001</v>
      </c>
      <c r="FD1750">
        <v>70.342709999999997</v>
      </c>
      <c r="FE1750">
        <v>73.295060000000007</v>
      </c>
      <c r="FF1750">
        <v>75.784319999999994</v>
      </c>
      <c r="FG1750">
        <v>77.669169999999994</v>
      </c>
      <c r="FH1750">
        <v>78.850800000000007</v>
      </c>
      <c r="FI1750">
        <v>79.102519999999998</v>
      </c>
      <c r="FJ1750">
        <v>78.691130000000001</v>
      </c>
      <c r="FK1750">
        <v>77.535820000000001</v>
      </c>
      <c r="FL1750">
        <v>76.290149999999997</v>
      </c>
      <c r="FM1750">
        <v>74.616200000000006</v>
      </c>
      <c r="FN1750">
        <v>72.296490000000006</v>
      </c>
      <c r="FO1750">
        <v>69.467529999999996</v>
      </c>
      <c r="FP1750">
        <v>67.730339999999998</v>
      </c>
      <c r="FQ1750">
        <v>66.848770000000002</v>
      </c>
      <c r="FR1750">
        <v>66.016670000000005</v>
      </c>
      <c r="FS1750">
        <v>0.51955530000000005</v>
      </c>
      <c r="FT1750">
        <v>1.33461E-2</v>
      </c>
      <c r="FU1750">
        <v>2.0070600000000001E-2</v>
      </c>
    </row>
    <row r="1751" spans="1:177" x14ac:dyDescent="0.25">
      <c r="A1751" t="s">
        <v>226</v>
      </c>
      <c r="B1751" t="s">
        <v>199</v>
      </c>
      <c r="C1751" t="s">
        <v>300</v>
      </c>
      <c r="D1751" s="19" t="s">
        <v>236</v>
      </c>
      <c r="E1751" t="s">
        <v>220</v>
      </c>
      <c r="F1751">
        <v>5486</v>
      </c>
      <c r="G1751">
        <v>0.57751609999999998</v>
      </c>
      <c r="H1751">
        <v>0.50694249999999996</v>
      </c>
      <c r="I1751">
        <v>0.45930690000000002</v>
      </c>
      <c r="J1751">
        <v>0.43142629999999998</v>
      </c>
      <c r="K1751">
        <v>0.41672500000000001</v>
      </c>
      <c r="L1751">
        <v>0.4419458</v>
      </c>
      <c r="M1751">
        <v>0.49235610000000002</v>
      </c>
      <c r="N1751">
        <v>0.54557809999999995</v>
      </c>
      <c r="O1751">
        <v>0.6028211</v>
      </c>
      <c r="P1751">
        <v>0.64579529999999996</v>
      </c>
      <c r="Q1751">
        <v>0.66822630000000005</v>
      </c>
      <c r="R1751">
        <v>0.74716740000000004</v>
      </c>
      <c r="S1751">
        <v>0.76992050000000001</v>
      </c>
      <c r="T1751">
        <v>0.80239349999999998</v>
      </c>
      <c r="U1751">
        <v>0.8378717</v>
      </c>
      <c r="V1751">
        <v>0.82499579999999995</v>
      </c>
      <c r="W1751">
        <v>0.89838300000000004</v>
      </c>
      <c r="X1751">
        <v>0.95519790000000004</v>
      </c>
      <c r="Y1751">
        <v>0.94882440000000001</v>
      </c>
      <c r="Z1751">
        <v>0.88984779999999997</v>
      </c>
      <c r="AA1751">
        <v>0.915107</v>
      </c>
      <c r="AB1751">
        <v>0.86031809999999997</v>
      </c>
      <c r="AC1751">
        <v>0.73968639999999997</v>
      </c>
      <c r="AD1751">
        <v>0.6386558</v>
      </c>
      <c r="AE1751">
        <v>-9.5957799999999996E-2</v>
      </c>
      <c r="AF1751">
        <v>-0.1182763</v>
      </c>
      <c r="AG1751">
        <v>-0.12771979999999999</v>
      </c>
      <c r="AH1751">
        <v>-0.13213810000000001</v>
      </c>
      <c r="AI1751">
        <v>-0.13935819999999999</v>
      </c>
      <c r="AJ1751">
        <v>-9.9873299999999998E-2</v>
      </c>
      <c r="AK1751">
        <v>-4.6253000000000002E-2</v>
      </c>
      <c r="AL1751">
        <v>-2.84692E-2</v>
      </c>
      <c r="AM1751">
        <v>-1.4250499999999999E-2</v>
      </c>
      <c r="AN1751">
        <v>-2.9169999999999999E-3</v>
      </c>
      <c r="AO1751">
        <v>-2.1540799999999999E-2</v>
      </c>
      <c r="AP1751">
        <v>1.8972699999999999E-2</v>
      </c>
      <c r="AQ1751">
        <v>6.5930000000000003E-4</v>
      </c>
      <c r="AR1751">
        <v>1.7688000000000001E-3</v>
      </c>
      <c r="AS1751">
        <v>4.7866000000000002E-3</v>
      </c>
      <c r="AT1751">
        <v>-5.1933399999999998E-2</v>
      </c>
      <c r="AU1751">
        <v>1.11203E-2</v>
      </c>
      <c r="AV1751">
        <v>3.2744500000000003E-2</v>
      </c>
      <c r="AW1751">
        <v>2.2570799999999999E-2</v>
      </c>
      <c r="AX1751">
        <v>-1.5208999999999999E-3</v>
      </c>
      <c r="AY1751">
        <v>9.4601000000000008E-3</v>
      </c>
      <c r="AZ1751">
        <v>-5.1366000000000002E-2</v>
      </c>
      <c r="BA1751">
        <v>-9.7355300000000006E-2</v>
      </c>
      <c r="BB1751">
        <v>-8.6892899999999995E-2</v>
      </c>
      <c r="BC1751">
        <v>-6.8538399999999999E-2</v>
      </c>
      <c r="BD1751">
        <v>-8.6304500000000006E-2</v>
      </c>
      <c r="BE1751">
        <v>-9.4806600000000005E-2</v>
      </c>
      <c r="BF1751">
        <v>-9.8031099999999996E-2</v>
      </c>
      <c r="BG1751">
        <v>-0.1030288</v>
      </c>
      <c r="BH1751">
        <v>-7.1913000000000005E-2</v>
      </c>
      <c r="BI1751">
        <v>-2.8480100000000001E-2</v>
      </c>
      <c r="BJ1751">
        <v>-1.3464200000000001E-2</v>
      </c>
      <c r="BK1751">
        <v>1.2136E-3</v>
      </c>
      <c r="BL1751">
        <v>1.35303E-2</v>
      </c>
      <c r="BM1751">
        <v>-2.1232999999999998E-3</v>
      </c>
      <c r="BN1751">
        <v>3.7196699999999999E-2</v>
      </c>
      <c r="BO1751">
        <v>1.9813600000000001E-2</v>
      </c>
      <c r="BP1751">
        <v>2.2787999999999999E-2</v>
      </c>
      <c r="BQ1751">
        <v>2.67838E-2</v>
      </c>
      <c r="BR1751">
        <v>-2.5921799999999998E-2</v>
      </c>
      <c r="BS1751">
        <v>3.4475699999999998E-2</v>
      </c>
      <c r="BT1751">
        <v>5.5551000000000003E-2</v>
      </c>
      <c r="BU1751">
        <v>4.5574700000000003E-2</v>
      </c>
      <c r="BV1751">
        <v>2.1428200000000001E-2</v>
      </c>
      <c r="BW1751">
        <v>2.9723300000000001E-2</v>
      </c>
      <c r="BX1751">
        <v>-2.9887899999999998E-2</v>
      </c>
      <c r="BY1751">
        <v>-7.4299799999999999E-2</v>
      </c>
      <c r="BZ1751">
        <v>-6.8012699999999995E-2</v>
      </c>
      <c r="CA1751">
        <v>-4.9547899999999999E-2</v>
      </c>
      <c r="CB1751">
        <v>-6.4160800000000004E-2</v>
      </c>
      <c r="CC1751">
        <v>-7.2011000000000006E-2</v>
      </c>
      <c r="CD1751">
        <v>-7.4408699999999994E-2</v>
      </c>
      <c r="CE1751">
        <v>-7.7867199999999998E-2</v>
      </c>
      <c r="CF1751">
        <v>-5.2547799999999999E-2</v>
      </c>
      <c r="CG1751">
        <v>-1.61706E-2</v>
      </c>
      <c r="CH1751">
        <v>-3.0718E-3</v>
      </c>
      <c r="CI1751">
        <v>1.1923899999999999E-2</v>
      </c>
      <c r="CJ1751">
        <v>2.4921599999999999E-2</v>
      </c>
      <c r="CK1751">
        <v>1.1325099999999999E-2</v>
      </c>
      <c r="CL1751">
        <v>4.9818500000000002E-2</v>
      </c>
      <c r="CM1751">
        <v>3.3079799999999999E-2</v>
      </c>
      <c r="CN1751">
        <v>3.7345799999999998E-2</v>
      </c>
      <c r="CO1751">
        <v>4.2019000000000001E-2</v>
      </c>
      <c r="CP1751">
        <v>-7.9062000000000004E-3</v>
      </c>
      <c r="CQ1751">
        <v>5.0651599999999998E-2</v>
      </c>
      <c r="CR1751">
        <v>7.1346800000000002E-2</v>
      </c>
      <c r="CS1751">
        <v>6.1507199999999998E-2</v>
      </c>
      <c r="CT1751">
        <v>3.73227E-2</v>
      </c>
      <c r="CU1751">
        <v>4.3757600000000001E-2</v>
      </c>
      <c r="CV1751">
        <v>-1.50121E-2</v>
      </c>
      <c r="CW1751">
        <v>-5.83317E-2</v>
      </c>
      <c r="CX1751">
        <v>-5.49363E-2</v>
      </c>
      <c r="CY1751">
        <v>-3.0557399999999998E-2</v>
      </c>
      <c r="CZ1751">
        <v>-4.2017199999999998E-2</v>
      </c>
      <c r="DA1751">
        <v>-4.9215399999999999E-2</v>
      </c>
      <c r="DB1751">
        <v>-5.0786199999999997E-2</v>
      </c>
      <c r="DC1751">
        <v>-5.2705599999999998E-2</v>
      </c>
      <c r="DD1751">
        <v>-3.3182499999999997E-2</v>
      </c>
      <c r="DE1751">
        <v>-3.8612E-3</v>
      </c>
      <c r="DF1751">
        <v>7.3206E-3</v>
      </c>
      <c r="DG1751">
        <v>2.26343E-2</v>
      </c>
      <c r="DH1751">
        <v>3.6312900000000002E-2</v>
      </c>
      <c r="DI1751">
        <v>2.47736E-2</v>
      </c>
      <c r="DJ1751">
        <v>6.24404E-2</v>
      </c>
      <c r="DK1751">
        <v>4.6345999999999998E-2</v>
      </c>
      <c r="DL1751">
        <v>5.1903600000000001E-2</v>
      </c>
      <c r="DM1751">
        <v>5.7254199999999998E-2</v>
      </c>
      <c r="DN1751">
        <v>1.0109399999999999E-2</v>
      </c>
      <c r="DO1751">
        <v>6.6827399999999995E-2</v>
      </c>
      <c r="DP1751">
        <v>8.7142499999999998E-2</v>
      </c>
      <c r="DQ1751">
        <v>7.7439599999999997E-2</v>
      </c>
      <c r="DR1751">
        <v>5.3217199999999999E-2</v>
      </c>
      <c r="DS1751">
        <v>5.7791799999999997E-2</v>
      </c>
      <c r="DT1751">
        <v>-1.3640000000000001E-4</v>
      </c>
      <c r="DU1751">
        <v>-4.2363499999999998E-2</v>
      </c>
      <c r="DV1751">
        <v>-4.1860000000000001E-2</v>
      </c>
      <c r="DW1751">
        <v>-3.1381E-3</v>
      </c>
      <c r="DX1751">
        <v>-1.00453E-2</v>
      </c>
      <c r="DY1751">
        <v>-1.63021E-2</v>
      </c>
      <c r="DZ1751">
        <v>-1.6679200000000002E-2</v>
      </c>
      <c r="EA1751">
        <v>-1.63762E-2</v>
      </c>
      <c r="EB1751">
        <v>-5.2221999999999998E-3</v>
      </c>
      <c r="EC1751">
        <v>1.3911700000000001E-2</v>
      </c>
      <c r="ED1751">
        <v>2.2325600000000001E-2</v>
      </c>
      <c r="EE1751">
        <v>3.8098300000000002E-2</v>
      </c>
      <c r="EF1751">
        <v>5.27602E-2</v>
      </c>
      <c r="EG1751">
        <v>4.4191000000000001E-2</v>
      </c>
      <c r="EH1751">
        <v>8.0664299999999994E-2</v>
      </c>
      <c r="EI1751">
        <v>6.5500299999999997E-2</v>
      </c>
      <c r="EJ1751">
        <v>7.2922699999999993E-2</v>
      </c>
      <c r="EK1751">
        <v>7.92514E-2</v>
      </c>
      <c r="EL1751">
        <v>3.6121E-2</v>
      </c>
      <c r="EM1751">
        <v>9.0182799999999994E-2</v>
      </c>
      <c r="EN1751">
        <v>0.10994909999999999</v>
      </c>
      <c r="EO1751">
        <v>0.10044350000000001</v>
      </c>
      <c r="EP1751">
        <v>7.6166300000000006E-2</v>
      </c>
      <c r="EQ1751">
        <v>7.8054999999999999E-2</v>
      </c>
      <c r="ER1751">
        <v>2.1341700000000002E-2</v>
      </c>
      <c r="ES1751">
        <v>-1.9307999999999999E-2</v>
      </c>
      <c r="ET1751">
        <v>-2.2979800000000002E-2</v>
      </c>
      <c r="EU1751">
        <v>66.171390000000002</v>
      </c>
      <c r="EV1751">
        <v>65.871600000000001</v>
      </c>
      <c r="EW1751">
        <v>65.681600000000003</v>
      </c>
      <c r="EX1751">
        <v>65.621420000000001</v>
      </c>
      <c r="EY1751">
        <v>65.48263</v>
      </c>
      <c r="EZ1751">
        <v>65.381810000000002</v>
      </c>
      <c r="FA1751">
        <v>65.444479999999999</v>
      </c>
      <c r="FB1751">
        <v>66.052009999999996</v>
      </c>
      <c r="FC1751">
        <v>67.572490000000002</v>
      </c>
      <c r="FD1751">
        <v>70.170689999999993</v>
      </c>
      <c r="FE1751">
        <v>72.632750000000001</v>
      </c>
      <c r="FF1751">
        <v>74.491540000000001</v>
      </c>
      <c r="FG1751">
        <v>75.862880000000004</v>
      </c>
      <c r="FH1751">
        <v>76.703410000000005</v>
      </c>
      <c r="FI1751">
        <v>76.799480000000003</v>
      </c>
      <c r="FJ1751">
        <v>76.422839999999994</v>
      </c>
      <c r="FK1751">
        <v>75.406390000000002</v>
      </c>
      <c r="FL1751">
        <v>74.386960000000002</v>
      </c>
      <c r="FM1751">
        <v>72.785039999999995</v>
      </c>
      <c r="FN1751">
        <v>70.992130000000003</v>
      </c>
      <c r="FO1751">
        <v>68.700789999999998</v>
      </c>
      <c r="FP1751">
        <v>67.462299999999999</v>
      </c>
      <c r="FQ1751">
        <v>66.863950000000003</v>
      </c>
      <c r="FR1751">
        <v>66.261539999999997</v>
      </c>
      <c r="FS1751">
        <v>0.76926419999999995</v>
      </c>
      <c r="FT1751">
        <v>1.83007E-2</v>
      </c>
      <c r="FU1751">
        <v>2.6157699999999999E-2</v>
      </c>
    </row>
    <row r="1752" spans="1:177" x14ac:dyDescent="0.25">
      <c r="A1752" t="s">
        <v>226</v>
      </c>
      <c r="B1752" t="s">
        <v>199</v>
      </c>
      <c r="C1752" t="s">
        <v>300</v>
      </c>
      <c r="D1752" s="19" t="s">
        <v>236</v>
      </c>
      <c r="E1752" t="s">
        <v>221</v>
      </c>
      <c r="F1752">
        <v>4641</v>
      </c>
      <c r="G1752">
        <v>0.65374960000000004</v>
      </c>
      <c r="H1752">
        <v>0.58953429999999996</v>
      </c>
      <c r="I1752">
        <v>0.54143050000000004</v>
      </c>
      <c r="J1752">
        <v>0.53184120000000001</v>
      </c>
      <c r="K1752">
        <v>0.53858609999999996</v>
      </c>
      <c r="L1752">
        <v>0.55212380000000005</v>
      </c>
      <c r="M1752">
        <v>0.55514410000000003</v>
      </c>
      <c r="N1752">
        <v>0.59897180000000005</v>
      </c>
      <c r="O1752">
        <v>0.65482779999999996</v>
      </c>
      <c r="P1752">
        <v>0.72266960000000002</v>
      </c>
      <c r="Q1752">
        <v>0.79436549999999995</v>
      </c>
      <c r="R1752">
        <v>0.88567079999999998</v>
      </c>
      <c r="S1752">
        <v>0.95937760000000005</v>
      </c>
      <c r="T1752">
        <v>1.0594170000000001</v>
      </c>
      <c r="U1752">
        <v>1.15788</v>
      </c>
      <c r="V1752">
        <v>1.1800409999999999</v>
      </c>
      <c r="W1752">
        <v>1.222394</v>
      </c>
      <c r="X1752">
        <v>1.243079</v>
      </c>
      <c r="Y1752">
        <v>1.2266280000000001</v>
      </c>
      <c r="Z1752">
        <v>1.1719090000000001</v>
      </c>
      <c r="AA1752">
        <v>1.118514</v>
      </c>
      <c r="AB1752">
        <v>1.0111410000000001</v>
      </c>
      <c r="AC1752">
        <v>0.86522489999999996</v>
      </c>
      <c r="AD1752">
        <v>0.75340859999999998</v>
      </c>
      <c r="AE1752">
        <v>-8.9252600000000001E-2</v>
      </c>
      <c r="AF1752">
        <v>-8.35206E-2</v>
      </c>
      <c r="AG1752">
        <v>-7.6166200000000003E-2</v>
      </c>
      <c r="AH1752">
        <v>-4.7150600000000001E-2</v>
      </c>
      <c r="AI1752">
        <v>-2.4853099999999999E-2</v>
      </c>
      <c r="AJ1752">
        <v>-1.8631499999999999E-2</v>
      </c>
      <c r="AK1752">
        <v>-2.9317900000000001E-2</v>
      </c>
      <c r="AL1752">
        <v>-1.3846900000000001E-2</v>
      </c>
      <c r="AM1752">
        <v>2.2089000000000002E-3</v>
      </c>
      <c r="AN1752">
        <v>2.6028300000000001E-2</v>
      </c>
      <c r="AO1752">
        <v>2.9146399999999999E-2</v>
      </c>
      <c r="AP1752">
        <v>3.0554899999999999E-2</v>
      </c>
      <c r="AQ1752">
        <v>2.3632000000000002E-3</v>
      </c>
      <c r="AR1752">
        <v>1.49972E-2</v>
      </c>
      <c r="AS1752">
        <v>3.9919999999999997E-2</v>
      </c>
      <c r="AT1752">
        <v>-4.8002000000000001E-3</v>
      </c>
      <c r="AU1752">
        <v>2.59746E-2</v>
      </c>
      <c r="AV1752">
        <v>2.4876599999999999E-2</v>
      </c>
      <c r="AW1752">
        <v>4.3026599999999998E-2</v>
      </c>
      <c r="AX1752">
        <v>7.4940699999999999E-2</v>
      </c>
      <c r="AY1752">
        <v>5.9550499999999999E-2</v>
      </c>
      <c r="AZ1752">
        <v>-2.1248400000000001E-2</v>
      </c>
      <c r="BA1752">
        <v>-6.3387299999999994E-2</v>
      </c>
      <c r="BB1752">
        <v>-5.6085799999999998E-2</v>
      </c>
      <c r="BC1752">
        <v>-6.1570699999999999E-2</v>
      </c>
      <c r="BD1752">
        <v>-6.01475E-2</v>
      </c>
      <c r="BE1752">
        <v>-5.65429E-2</v>
      </c>
      <c r="BF1752">
        <v>-3.1774400000000001E-2</v>
      </c>
      <c r="BG1752">
        <v>-9.6757000000000006E-3</v>
      </c>
      <c r="BH1752">
        <v>-3.8907E-3</v>
      </c>
      <c r="BI1752">
        <v>-1.5747299999999999E-2</v>
      </c>
      <c r="BJ1752" s="62">
        <v>1.75E-6</v>
      </c>
      <c r="BK1752">
        <v>1.87458E-2</v>
      </c>
      <c r="BL1752">
        <v>4.0784000000000001E-2</v>
      </c>
      <c r="BM1752">
        <v>4.7110800000000001E-2</v>
      </c>
      <c r="BN1752">
        <v>5.2027999999999998E-2</v>
      </c>
      <c r="BO1752">
        <v>2.94547E-2</v>
      </c>
      <c r="BP1752">
        <v>4.3532599999999998E-2</v>
      </c>
      <c r="BQ1752">
        <v>6.8338700000000002E-2</v>
      </c>
      <c r="BR1752">
        <v>2.55132E-2</v>
      </c>
      <c r="BS1752">
        <v>5.6843400000000002E-2</v>
      </c>
      <c r="BT1752">
        <v>5.25085E-2</v>
      </c>
      <c r="BU1752">
        <v>6.9076299999999993E-2</v>
      </c>
      <c r="BV1752">
        <v>9.8863400000000004E-2</v>
      </c>
      <c r="BW1752">
        <v>8.1195400000000001E-2</v>
      </c>
      <c r="BX1752">
        <v>-1.0188E-3</v>
      </c>
      <c r="BY1752">
        <v>-4.2214099999999997E-2</v>
      </c>
      <c r="BZ1752">
        <v>-3.52904E-2</v>
      </c>
      <c r="CA1752">
        <v>-4.23983E-2</v>
      </c>
      <c r="CB1752">
        <v>-4.3959400000000003E-2</v>
      </c>
      <c r="CC1752">
        <v>-4.2951799999999998E-2</v>
      </c>
      <c r="CD1752">
        <v>-2.1124899999999999E-2</v>
      </c>
      <c r="CE1752">
        <v>8.3620000000000005E-4</v>
      </c>
      <c r="CF1752">
        <v>6.3187E-3</v>
      </c>
      <c r="CG1752">
        <v>-6.3483999999999997E-3</v>
      </c>
      <c r="CH1752">
        <v>9.5931999999999996E-3</v>
      </c>
      <c r="CI1752">
        <v>3.0199199999999999E-2</v>
      </c>
      <c r="CJ1752">
        <v>5.1003800000000002E-2</v>
      </c>
      <c r="CK1752">
        <v>5.9553000000000002E-2</v>
      </c>
      <c r="CL1752">
        <v>6.6900299999999996E-2</v>
      </c>
      <c r="CM1752">
        <v>4.8218200000000003E-2</v>
      </c>
      <c r="CN1752">
        <v>6.3296099999999994E-2</v>
      </c>
      <c r="CO1752">
        <v>8.80214E-2</v>
      </c>
      <c r="CP1752">
        <v>4.6508099999999997E-2</v>
      </c>
      <c r="CQ1752">
        <v>7.8223000000000001E-2</v>
      </c>
      <c r="CR1752">
        <v>7.1646199999999993E-2</v>
      </c>
      <c r="CS1752">
        <v>8.7118299999999996E-2</v>
      </c>
      <c r="CT1752">
        <v>0.1154321</v>
      </c>
      <c r="CU1752">
        <v>9.6186499999999994E-2</v>
      </c>
      <c r="CV1752">
        <v>1.2992200000000001E-2</v>
      </c>
      <c r="CW1752">
        <v>-2.75496E-2</v>
      </c>
      <c r="CX1752">
        <v>-2.0887599999999999E-2</v>
      </c>
      <c r="CY1752">
        <v>-2.3225900000000001E-2</v>
      </c>
      <c r="CZ1752">
        <v>-2.7771199999999999E-2</v>
      </c>
      <c r="DA1752">
        <v>-2.9360799999999999E-2</v>
      </c>
      <c r="DB1752">
        <v>-1.0475399999999999E-2</v>
      </c>
      <c r="DC1752">
        <v>1.13481E-2</v>
      </c>
      <c r="DD1752">
        <v>1.65282E-2</v>
      </c>
      <c r="DE1752">
        <v>3.0506000000000001E-3</v>
      </c>
      <c r="DF1752">
        <v>1.9184799999999998E-2</v>
      </c>
      <c r="DG1752">
        <v>4.1652599999999998E-2</v>
      </c>
      <c r="DH1752">
        <v>6.12235E-2</v>
      </c>
      <c r="DI1752">
        <v>7.1995100000000006E-2</v>
      </c>
      <c r="DJ1752">
        <v>8.1772499999999998E-2</v>
      </c>
      <c r="DK1752">
        <v>6.6981700000000005E-2</v>
      </c>
      <c r="DL1752">
        <v>8.3059599999999997E-2</v>
      </c>
      <c r="DM1752">
        <v>0.1077041</v>
      </c>
      <c r="DN1752">
        <v>6.7502999999999994E-2</v>
      </c>
      <c r="DO1752">
        <v>9.9602599999999999E-2</v>
      </c>
      <c r="DP1752">
        <v>9.0784000000000004E-2</v>
      </c>
      <c r="DQ1752">
        <v>0.1051602</v>
      </c>
      <c r="DR1752">
        <v>0.1320009</v>
      </c>
      <c r="DS1752">
        <v>0.1111777</v>
      </c>
      <c r="DT1752">
        <v>2.7003200000000002E-2</v>
      </c>
      <c r="DU1752">
        <v>-1.28851E-2</v>
      </c>
      <c r="DV1752">
        <v>-6.4847999999999998E-3</v>
      </c>
      <c r="DW1752">
        <v>4.4559999999999999E-3</v>
      </c>
      <c r="DX1752">
        <v>-4.3981999999999997E-3</v>
      </c>
      <c r="DY1752">
        <v>-9.7374000000000002E-3</v>
      </c>
      <c r="DZ1752">
        <v>4.9008000000000003E-3</v>
      </c>
      <c r="EA1752">
        <v>2.65255E-2</v>
      </c>
      <c r="EB1752">
        <v>3.1268999999999998E-2</v>
      </c>
      <c r="EC1752">
        <v>1.6621199999999999E-2</v>
      </c>
      <c r="ED1752">
        <v>3.3033399999999997E-2</v>
      </c>
      <c r="EE1752">
        <v>5.8189499999999998E-2</v>
      </c>
      <c r="EF1752">
        <v>7.5979199999999997E-2</v>
      </c>
      <c r="EG1752">
        <v>8.9959600000000001E-2</v>
      </c>
      <c r="EH1752">
        <v>0.10324560000000001</v>
      </c>
      <c r="EI1752">
        <v>9.4073199999999996E-2</v>
      </c>
      <c r="EJ1752">
        <v>0.111595</v>
      </c>
      <c r="EK1752">
        <v>0.13612279999999999</v>
      </c>
      <c r="EL1752">
        <v>9.7816299999999995E-2</v>
      </c>
      <c r="EM1752">
        <v>0.13047139999999999</v>
      </c>
      <c r="EN1752">
        <v>0.1184158</v>
      </c>
      <c r="EO1752">
        <v>0.13120999999999999</v>
      </c>
      <c r="EP1752">
        <v>0.1559236</v>
      </c>
      <c r="EQ1752">
        <v>0.13282250000000001</v>
      </c>
      <c r="ER1752">
        <v>4.7232799999999998E-2</v>
      </c>
      <c r="ES1752">
        <v>8.2882000000000008E-3</v>
      </c>
      <c r="ET1752">
        <v>1.43106E-2</v>
      </c>
      <c r="EU1752">
        <v>65.410619999999994</v>
      </c>
      <c r="EV1752">
        <v>64.882199999999997</v>
      </c>
      <c r="EW1752">
        <v>64.528540000000007</v>
      </c>
      <c r="EX1752">
        <v>64.401030000000006</v>
      </c>
      <c r="EY1752">
        <v>64.097989999999996</v>
      </c>
      <c r="EZ1752">
        <v>63.844799999999999</v>
      </c>
      <c r="FA1752">
        <v>63.846499999999999</v>
      </c>
      <c r="FB1752">
        <v>64.647769999999994</v>
      </c>
      <c r="FC1752">
        <v>66.795919999999995</v>
      </c>
      <c r="FD1752">
        <v>70.548000000000002</v>
      </c>
      <c r="FE1752">
        <v>74.085449999999994</v>
      </c>
      <c r="FF1752">
        <v>77.327119999999994</v>
      </c>
      <c r="FG1752">
        <v>79.824799999999996</v>
      </c>
      <c r="FH1752">
        <v>81.413480000000007</v>
      </c>
      <c r="FI1752">
        <v>81.850949999999997</v>
      </c>
      <c r="FJ1752">
        <v>81.398120000000006</v>
      </c>
      <c r="FK1752">
        <v>80.077079999999995</v>
      </c>
      <c r="FL1752">
        <v>78.561390000000003</v>
      </c>
      <c r="FM1752">
        <v>76.801479999999998</v>
      </c>
      <c r="FN1752">
        <v>73.853120000000004</v>
      </c>
      <c r="FO1752">
        <v>70.382549999999995</v>
      </c>
      <c r="FP1752">
        <v>68.050229999999999</v>
      </c>
      <c r="FQ1752">
        <v>66.830669999999998</v>
      </c>
      <c r="FR1752">
        <v>65.724450000000004</v>
      </c>
      <c r="FS1752">
        <v>0.66563170000000005</v>
      </c>
      <c r="FT1752">
        <v>1.89958E-2</v>
      </c>
      <c r="FU1752">
        <v>2.9835199999999999E-2</v>
      </c>
    </row>
    <row r="1753" spans="1:177" x14ac:dyDescent="0.25">
      <c r="A1753" t="s">
        <v>226</v>
      </c>
      <c r="B1753" t="s">
        <v>199</v>
      </c>
      <c r="C1753" t="s">
        <v>300</v>
      </c>
      <c r="D1753" s="19" t="s">
        <v>248</v>
      </c>
      <c r="E1753" t="s">
        <v>219</v>
      </c>
      <c r="F1753">
        <v>10127</v>
      </c>
      <c r="G1753">
        <v>0.6405689</v>
      </c>
      <c r="H1753">
        <v>0.61823050000000002</v>
      </c>
      <c r="I1753">
        <v>0.57615079999999996</v>
      </c>
      <c r="J1753">
        <v>0.54050580000000004</v>
      </c>
      <c r="K1753">
        <v>0.52858070000000001</v>
      </c>
      <c r="L1753">
        <v>0.55278320000000003</v>
      </c>
      <c r="M1753">
        <v>0.56679900000000005</v>
      </c>
      <c r="N1753">
        <v>0.67446260000000002</v>
      </c>
      <c r="O1753">
        <v>0.71232510000000004</v>
      </c>
      <c r="P1753">
        <v>0.79310069999999999</v>
      </c>
      <c r="Q1753">
        <v>0.86433020000000005</v>
      </c>
      <c r="R1753">
        <v>0.95565739999999999</v>
      </c>
      <c r="S1753">
        <v>1.044648</v>
      </c>
      <c r="T1753">
        <v>1.115683</v>
      </c>
      <c r="U1753">
        <v>1.05715</v>
      </c>
      <c r="V1753">
        <v>1.043453</v>
      </c>
      <c r="W1753">
        <v>1.1299140000000001</v>
      </c>
      <c r="X1753">
        <v>1.1625209999999999</v>
      </c>
      <c r="Y1753">
        <v>1.2729710000000001</v>
      </c>
      <c r="Z1753">
        <v>1.237331</v>
      </c>
      <c r="AA1753">
        <v>1.2222820000000001</v>
      </c>
      <c r="AB1753">
        <v>1.149716</v>
      </c>
      <c r="AC1753">
        <v>0.97259810000000002</v>
      </c>
      <c r="AD1753">
        <v>0.83737600000000001</v>
      </c>
      <c r="AE1753">
        <v>-0.13506109999999999</v>
      </c>
      <c r="AF1753">
        <v>-7.2007500000000002E-2</v>
      </c>
      <c r="AG1753">
        <v>-5.9095599999999998E-2</v>
      </c>
      <c r="AH1753">
        <v>-5.9797500000000003E-2</v>
      </c>
      <c r="AI1753">
        <v>-6.7277000000000003E-2</v>
      </c>
      <c r="AJ1753">
        <v>-2.0420199999999999E-2</v>
      </c>
      <c r="AK1753">
        <v>-2.7315300000000001E-2</v>
      </c>
      <c r="AL1753">
        <v>2.78295E-2</v>
      </c>
      <c r="AM1753">
        <v>1.12067E-2</v>
      </c>
      <c r="AN1753">
        <v>2.9733599999999999E-2</v>
      </c>
      <c r="AO1753">
        <v>1.1761600000000001E-2</v>
      </c>
      <c r="AP1753">
        <v>2.2658000000000001E-3</v>
      </c>
      <c r="AQ1753">
        <v>-1.52081E-2</v>
      </c>
      <c r="AR1753">
        <v>-3.4989600000000003E-2</v>
      </c>
      <c r="AS1753">
        <v>-0.158411</v>
      </c>
      <c r="AT1753">
        <v>-0.23496330000000001</v>
      </c>
      <c r="AU1753">
        <v>-0.167547</v>
      </c>
      <c r="AV1753">
        <v>-0.17359440000000001</v>
      </c>
      <c r="AW1753">
        <v>-2.6741000000000001E-2</v>
      </c>
      <c r="AX1753">
        <v>2.5366799999999998E-2</v>
      </c>
      <c r="AY1753">
        <v>4.1010999999999999E-2</v>
      </c>
      <c r="AZ1753">
        <v>-1.4170500000000001E-2</v>
      </c>
      <c r="BA1753">
        <v>-7.6847700000000005E-2</v>
      </c>
      <c r="BB1753">
        <v>-6.4163999999999999E-2</v>
      </c>
      <c r="BC1753">
        <v>-9.7903299999999999E-2</v>
      </c>
      <c r="BD1753">
        <v>-4.1770500000000002E-2</v>
      </c>
      <c r="BE1753">
        <v>-3.04046E-2</v>
      </c>
      <c r="BF1753">
        <v>-3.4403000000000003E-2</v>
      </c>
      <c r="BG1753">
        <v>-3.1317900000000003E-2</v>
      </c>
      <c r="BH1753">
        <v>2.8901E-3</v>
      </c>
      <c r="BI1753">
        <v>3.6798999999999998E-3</v>
      </c>
      <c r="BJ1753">
        <v>6.5440499999999999E-2</v>
      </c>
      <c r="BK1753">
        <v>4.4966600000000002E-2</v>
      </c>
      <c r="BL1753">
        <v>6.5272399999999994E-2</v>
      </c>
      <c r="BM1753">
        <v>5.4930600000000003E-2</v>
      </c>
      <c r="BN1753">
        <v>5.4896199999999999E-2</v>
      </c>
      <c r="BO1753">
        <v>4.2736700000000002E-2</v>
      </c>
      <c r="BP1753">
        <v>3.0075500000000002E-2</v>
      </c>
      <c r="BQ1753">
        <v>-9.8423399999999994E-2</v>
      </c>
      <c r="BR1753">
        <v>-0.1731886</v>
      </c>
      <c r="BS1753">
        <v>-0.1015525</v>
      </c>
      <c r="BT1753">
        <v>-0.1048994</v>
      </c>
      <c r="BU1753">
        <v>3.9288400000000001E-2</v>
      </c>
      <c r="BV1753">
        <v>8.4520100000000001E-2</v>
      </c>
      <c r="BW1753">
        <v>9.3812400000000004E-2</v>
      </c>
      <c r="BX1753">
        <v>3.17372E-2</v>
      </c>
      <c r="BY1753">
        <v>-3.1604899999999998E-2</v>
      </c>
      <c r="BZ1753">
        <v>-2.64011E-2</v>
      </c>
      <c r="CA1753">
        <v>-7.2167899999999993E-2</v>
      </c>
      <c r="CB1753">
        <v>-2.08285E-2</v>
      </c>
      <c r="CC1753">
        <v>-1.05334E-2</v>
      </c>
      <c r="CD1753">
        <v>-1.6814800000000001E-2</v>
      </c>
      <c r="CE1753">
        <v>-6.4127000000000003E-3</v>
      </c>
      <c r="CF1753">
        <v>1.9034800000000001E-2</v>
      </c>
      <c r="CG1753">
        <v>2.5147099999999999E-2</v>
      </c>
      <c r="CH1753">
        <v>9.1489699999999993E-2</v>
      </c>
      <c r="CI1753">
        <v>6.8348500000000006E-2</v>
      </c>
      <c r="CJ1753">
        <v>8.9886499999999994E-2</v>
      </c>
      <c r="CK1753">
        <v>8.4829399999999999E-2</v>
      </c>
      <c r="CL1753">
        <v>9.1347899999999996E-2</v>
      </c>
      <c r="CM1753">
        <v>8.2869100000000001E-2</v>
      </c>
      <c r="CN1753">
        <v>7.5139399999999995E-2</v>
      </c>
      <c r="CO1753">
        <v>-5.6876200000000002E-2</v>
      </c>
      <c r="CP1753">
        <v>-0.13040360000000001</v>
      </c>
      <c r="CQ1753">
        <v>-5.5844900000000003E-2</v>
      </c>
      <c r="CR1753">
        <v>-5.7321400000000002E-2</v>
      </c>
      <c r="CS1753">
        <v>8.5020200000000004E-2</v>
      </c>
      <c r="CT1753">
        <v>0.1254895</v>
      </c>
      <c r="CU1753">
        <v>0.13038250000000001</v>
      </c>
      <c r="CV1753">
        <v>6.3532699999999998E-2</v>
      </c>
      <c r="CW1753">
        <v>-2.699E-4</v>
      </c>
      <c r="CX1753">
        <v>-2.4659999999999998E-4</v>
      </c>
      <c r="CY1753">
        <v>-4.6432599999999997E-2</v>
      </c>
      <c r="CZ1753">
        <v>1.1349999999999999E-4</v>
      </c>
      <c r="DA1753">
        <v>9.3378999999999997E-3</v>
      </c>
      <c r="DB1753">
        <v>7.7329999999999999E-4</v>
      </c>
      <c r="DC1753">
        <v>1.8492499999999999E-2</v>
      </c>
      <c r="DD1753">
        <v>3.5179500000000002E-2</v>
      </c>
      <c r="DE1753">
        <v>4.6614299999999997E-2</v>
      </c>
      <c r="DF1753">
        <v>0.117539</v>
      </c>
      <c r="DG1753">
        <v>9.1730500000000006E-2</v>
      </c>
      <c r="DH1753">
        <v>0.1145007</v>
      </c>
      <c r="DI1753">
        <v>0.1147281</v>
      </c>
      <c r="DJ1753">
        <v>0.12779960000000001</v>
      </c>
      <c r="DK1753">
        <v>0.1230014</v>
      </c>
      <c r="DL1753">
        <v>0.1202033</v>
      </c>
      <c r="DM1753">
        <v>-1.5328899999999999E-2</v>
      </c>
      <c r="DN1753">
        <v>-8.7618699999999994E-2</v>
      </c>
      <c r="DO1753">
        <v>-1.01373E-2</v>
      </c>
      <c r="DP1753">
        <v>-9.7435000000000004E-3</v>
      </c>
      <c r="DQ1753">
        <v>0.13075200000000001</v>
      </c>
      <c r="DR1753">
        <v>0.16645889999999999</v>
      </c>
      <c r="DS1753">
        <v>0.16695260000000001</v>
      </c>
      <c r="DT1753">
        <v>9.5328200000000002E-2</v>
      </c>
      <c r="DU1753">
        <v>3.1065099999999998E-2</v>
      </c>
      <c r="DV1753">
        <v>2.5907800000000002E-2</v>
      </c>
      <c r="DW1753">
        <v>-9.2747000000000003E-3</v>
      </c>
      <c r="DX1753">
        <v>3.0350499999999999E-2</v>
      </c>
      <c r="DY1753">
        <v>3.8028800000000001E-2</v>
      </c>
      <c r="DZ1753">
        <v>2.6167900000000001E-2</v>
      </c>
      <c r="EA1753">
        <v>5.4451600000000003E-2</v>
      </c>
      <c r="EB1753">
        <v>5.8489800000000002E-2</v>
      </c>
      <c r="EC1753">
        <v>7.7609499999999998E-2</v>
      </c>
      <c r="ED1753">
        <v>0.15515000000000001</v>
      </c>
      <c r="EE1753">
        <v>0.1254903</v>
      </c>
      <c r="EF1753">
        <v>0.15003949999999999</v>
      </c>
      <c r="EG1753">
        <v>0.15789719999999999</v>
      </c>
      <c r="EH1753">
        <v>0.18043000000000001</v>
      </c>
      <c r="EI1753">
        <v>0.1809462</v>
      </c>
      <c r="EJ1753">
        <v>0.1852684</v>
      </c>
      <c r="EK1753">
        <v>4.4658700000000003E-2</v>
      </c>
      <c r="EL1753">
        <v>-2.58439E-2</v>
      </c>
      <c r="EM1753">
        <v>5.5857200000000003E-2</v>
      </c>
      <c r="EN1753">
        <v>5.8951499999999997E-2</v>
      </c>
      <c r="EO1753">
        <v>0.1967814</v>
      </c>
      <c r="EP1753">
        <v>0.22561220000000001</v>
      </c>
      <c r="EQ1753">
        <v>0.219754</v>
      </c>
      <c r="ER1753">
        <v>0.1412359</v>
      </c>
      <c r="ES1753">
        <v>7.6307899999999998E-2</v>
      </c>
      <c r="ET1753">
        <v>6.3670699999999997E-2</v>
      </c>
      <c r="EU1753">
        <v>67.766289999999998</v>
      </c>
      <c r="EV1753">
        <v>67.265370000000004</v>
      </c>
      <c r="EW1753">
        <v>66.685310000000001</v>
      </c>
      <c r="EX1753">
        <v>66.633340000000004</v>
      </c>
      <c r="EY1753">
        <v>65.633080000000007</v>
      </c>
      <c r="EZ1753">
        <v>65.521500000000003</v>
      </c>
      <c r="FA1753">
        <v>64.798339999999996</v>
      </c>
      <c r="FB1753">
        <v>67.336460000000002</v>
      </c>
      <c r="FC1753">
        <v>72.241889999999998</v>
      </c>
      <c r="FD1753">
        <v>76.100229999999996</v>
      </c>
      <c r="FE1753">
        <v>79.2196</v>
      </c>
      <c r="FF1753">
        <v>82.089029999999994</v>
      </c>
      <c r="FG1753">
        <v>83.682400000000001</v>
      </c>
      <c r="FH1753">
        <v>83.766289999999998</v>
      </c>
      <c r="FI1753">
        <v>83.97533</v>
      </c>
      <c r="FJ1753">
        <v>83.68056</v>
      </c>
      <c r="FK1753">
        <v>82.190579999999997</v>
      </c>
      <c r="FL1753">
        <v>81.194940000000003</v>
      </c>
      <c r="FM1753">
        <v>79.397130000000004</v>
      </c>
      <c r="FN1753">
        <v>76.549189999999996</v>
      </c>
      <c r="FO1753">
        <v>74.376549999999995</v>
      </c>
      <c r="FP1753">
        <v>72.616069999999993</v>
      </c>
      <c r="FQ1753">
        <v>71.875500000000002</v>
      </c>
      <c r="FR1753">
        <v>70.99973</v>
      </c>
      <c r="FS1753">
        <v>0.87860329999999998</v>
      </c>
      <c r="FT1753">
        <v>3.4832200000000001E-2</v>
      </c>
      <c r="FU1753">
        <v>6.1733900000000001E-2</v>
      </c>
    </row>
    <row r="1754" spans="1:177" x14ac:dyDescent="0.25">
      <c r="A1754" t="s">
        <v>226</v>
      </c>
      <c r="B1754" t="s">
        <v>199</v>
      </c>
      <c r="C1754" t="s">
        <v>300</v>
      </c>
      <c r="D1754" s="19" t="s">
        <v>248</v>
      </c>
      <c r="E1754" t="s">
        <v>220</v>
      </c>
      <c r="F1754">
        <v>5500</v>
      </c>
      <c r="G1754">
        <v>0.63015909999999997</v>
      </c>
      <c r="H1754">
        <v>0.61670999999999998</v>
      </c>
      <c r="I1754">
        <v>0.54362429999999995</v>
      </c>
      <c r="J1754">
        <v>0.52121019999999996</v>
      </c>
      <c r="K1754">
        <v>0.44871040000000001</v>
      </c>
      <c r="L1754">
        <v>0.51570680000000002</v>
      </c>
      <c r="M1754">
        <v>0.54174889999999998</v>
      </c>
      <c r="N1754">
        <v>0.63417970000000001</v>
      </c>
      <c r="O1754">
        <v>0.62953979999999998</v>
      </c>
      <c r="P1754">
        <v>0.76783429999999997</v>
      </c>
      <c r="Q1754">
        <v>0.79519249999999997</v>
      </c>
      <c r="R1754">
        <v>0.87349719999999997</v>
      </c>
      <c r="S1754">
        <v>0.96283810000000003</v>
      </c>
      <c r="T1754">
        <v>0.99434920000000004</v>
      </c>
      <c r="U1754">
        <v>0.85905370000000003</v>
      </c>
      <c r="V1754">
        <v>0.92124240000000002</v>
      </c>
      <c r="W1754">
        <v>0.98018260000000001</v>
      </c>
      <c r="X1754">
        <v>1.0494479999999999</v>
      </c>
      <c r="Y1754">
        <v>1.1856610000000001</v>
      </c>
      <c r="Z1754">
        <v>1.1039939999999999</v>
      </c>
      <c r="AA1754">
        <v>1.1084270000000001</v>
      </c>
      <c r="AB1754">
        <v>1.072309</v>
      </c>
      <c r="AC1754">
        <v>0.92298840000000004</v>
      </c>
      <c r="AD1754">
        <v>0.76627829999999997</v>
      </c>
      <c r="AE1754">
        <v>-0.12715760000000001</v>
      </c>
      <c r="AF1754">
        <v>-5.1737999999999999E-2</v>
      </c>
      <c r="AG1754">
        <v>-7.6587100000000005E-2</v>
      </c>
      <c r="AH1754">
        <v>-8.1723100000000007E-2</v>
      </c>
      <c r="AI1754">
        <v>-0.17513509999999999</v>
      </c>
      <c r="AJ1754">
        <v>-4.7447299999999998E-2</v>
      </c>
      <c r="AK1754">
        <v>-5.8196100000000001E-2</v>
      </c>
      <c r="AL1754">
        <v>-3.2814400000000001E-2</v>
      </c>
      <c r="AM1754">
        <v>-8.2063899999999995E-2</v>
      </c>
      <c r="AN1754">
        <v>2.7112799999999999E-2</v>
      </c>
      <c r="AO1754">
        <v>-1.24227E-2</v>
      </c>
      <c r="AP1754">
        <v>6.0748E-3</v>
      </c>
      <c r="AQ1754">
        <v>5.1710800000000001E-2</v>
      </c>
      <c r="AR1754">
        <v>6.8665999999999996E-3</v>
      </c>
      <c r="AS1754">
        <v>-0.18663959999999999</v>
      </c>
      <c r="AT1754">
        <v>-0.19553709999999999</v>
      </c>
      <c r="AU1754">
        <v>-0.15088360000000001</v>
      </c>
      <c r="AV1754">
        <v>-0.1238693</v>
      </c>
      <c r="AW1754">
        <v>1.9452199999999999E-2</v>
      </c>
      <c r="AX1754">
        <v>-1.1162099999999999E-2</v>
      </c>
      <c r="AY1754">
        <v>2.6543799999999999E-2</v>
      </c>
      <c r="AZ1754">
        <v>-1.12517E-2</v>
      </c>
      <c r="BA1754">
        <v>-6.5085599999999993E-2</v>
      </c>
      <c r="BB1754">
        <v>-8.77994E-2</v>
      </c>
      <c r="BC1754">
        <v>-8.1826200000000002E-2</v>
      </c>
      <c r="BD1754">
        <v>-1.4656300000000001E-2</v>
      </c>
      <c r="BE1754">
        <v>-3.8744000000000001E-2</v>
      </c>
      <c r="BF1754">
        <v>-4.1716700000000002E-2</v>
      </c>
      <c r="BG1754">
        <v>-0.1097365</v>
      </c>
      <c r="BH1754">
        <v>-1.21052E-2</v>
      </c>
      <c r="BI1754">
        <v>-4.5371999999999999E-3</v>
      </c>
      <c r="BJ1754">
        <v>3.1957300000000001E-2</v>
      </c>
      <c r="BK1754">
        <v>-2.7859100000000001E-2</v>
      </c>
      <c r="BL1754">
        <v>7.7947900000000001E-2</v>
      </c>
      <c r="BM1754">
        <v>5.1626400000000003E-2</v>
      </c>
      <c r="BN1754">
        <v>7.2194300000000003E-2</v>
      </c>
      <c r="BO1754">
        <v>0.1109648</v>
      </c>
      <c r="BP1754">
        <v>8.5152000000000005E-2</v>
      </c>
      <c r="BQ1754">
        <v>-0.10860640000000001</v>
      </c>
      <c r="BR1754">
        <v>-0.1184067</v>
      </c>
      <c r="BS1754">
        <v>-7.1798699999999993E-2</v>
      </c>
      <c r="BT1754">
        <v>-3.9319600000000003E-2</v>
      </c>
      <c r="BU1754">
        <v>0.1028375</v>
      </c>
      <c r="BV1754">
        <v>6.5353499999999995E-2</v>
      </c>
      <c r="BW1754">
        <v>8.1237500000000004E-2</v>
      </c>
      <c r="BX1754">
        <v>4.1262E-2</v>
      </c>
      <c r="BY1754">
        <v>-7.4511999999999998E-3</v>
      </c>
      <c r="BZ1754">
        <v>-3.89334E-2</v>
      </c>
      <c r="CA1754">
        <v>-5.0429799999999997E-2</v>
      </c>
      <c r="CB1754">
        <v>1.10264E-2</v>
      </c>
      <c r="CC1754">
        <v>-1.2534E-2</v>
      </c>
      <c r="CD1754">
        <v>-1.40083E-2</v>
      </c>
      <c r="CE1754">
        <v>-6.4441600000000002E-2</v>
      </c>
      <c r="CF1754">
        <v>1.23727E-2</v>
      </c>
      <c r="CG1754">
        <v>3.2626700000000002E-2</v>
      </c>
      <c r="CH1754">
        <v>7.6817999999999997E-2</v>
      </c>
      <c r="CI1754">
        <v>9.6830000000000006E-3</v>
      </c>
      <c r="CJ1754">
        <v>0.1131561</v>
      </c>
      <c r="CK1754">
        <v>9.5986500000000002E-2</v>
      </c>
      <c r="CL1754">
        <v>0.1179885</v>
      </c>
      <c r="CM1754">
        <v>0.1520039</v>
      </c>
      <c r="CN1754">
        <v>0.1393722</v>
      </c>
      <c r="CO1754">
        <v>-5.4560900000000002E-2</v>
      </c>
      <c r="CP1754">
        <v>-6.4986299999999997E-2</v>
      </c>
      <c r="CQ1754">
        <v>-1.70248E-2</v>
      </c>
      <c r="CR1754">
        <v>1.9239300000000001E-2</v>
      </c>
      <c r="CS1754">
        <v>0.1605898</v>
      </c>
      <c r="CT1754">
        <v>0.11834790000000001</v>
      </c>
      <c r="CU1754">
        <v>0.1191183</v>
      </c>
      <c r="CV1754">
        <v>7.7632800000000002E-2</v>
      </c>
      <c r="CW1754">
        <v>3.2466299999999997E-2</v>
      </c>
      <c r="CX1754">
        <v>-5.0889000000000004E-3</v>
      </c>
      <c r="CY1754">
        <v>-1.9033399999999999E-2</v>
      </c>
      <c r="CZ1754">
        <v>3.6709100000000001E-2</v>
      </c>
      <c r="DA1754">
        <v>1.3676000000000001E-2</v>
      </c>
      <c r="DB1754">
        <v>1.37E-2</v>
      </c>
      <c r="DC1754">
        <v>-1.9146699999999999E-2</v>
      </c>
      <c r="DD1754">
        <v>3.6850500000000001E-2</v>
      </c>
      <c r="DE1754">
        <v>6.9790699999999997E-2</v>
      </c>
      <c r="DF1754">
        <v>0.1216788</v>
      </c>
      <c r="DG1754">
        <v>4.7225099999999999E-2</v>
      </c>
      <c r="DH1754">
        <v>0.1483643</v>
      </c>
      <c r="DI1754">
        <v>0.14034669999999999</v>
      </c>
      <c r="DJ1754">
        <v>0.1637826</v>
      </c>
      <c r="DK1754">
        <v>0.19304299999999999</v>
      </c>
      <c r="DL1754">
        <v>0.1935925</v>
      </c>
      <c r="DM1754">
        <v>-5.1539999999999995E-4</v>
      </c>
      <c r="DN1754">
        <v>-1.1566E-2</v>
      </c>
      <c r="DO1754">
        <v>3.7749100000000001E-2</v>
      </c>
      <c r="DP1754">
        <v>7.7798199999999998E-2</v>
      </c>
      <c r="DQ1754">
        <v>0.21834219999999999</v>
      </c>
      <c r="DR1754">
        <v>0.17134240000000001</v>
      </c>
      <c r="DS1754">
        <v>0.156999</v>
      </c>
      <c r="DT1754">
        <v>0.1140037</v>
      </c>
      <c r="DU1754">
        <v>7.2383699999999995E-2</v>
      </c>
      <c r="DV1754">
        <v>2.8755599999999999E-2</v>
      </c>
      <c r="DW1754">
        <v>2.6297999999999998E-2</v>
      </c>
      <c r="DX1754">
        <v>7.3790800000000004E-2</v>
      </c>
      <c r="DY1754">
        <v>5.1519099999999998E-2</v>
      </c>
      <c r="DZ1754">
        <v>5.3706499999999997E-2</v>
      </c>
      <c r="EA1754">
        <v>4.6251899999999999E-2</v>
      </c>
      <c r="EB1754">
        <v>7.2192699999999999E-2</v>
      </c>
      <c r="EC1754">
        <v>0.12344960000000001</v>
      </c>
      <c r="ED1754">
        <v>0.18645049999999999</v>
      </c>
      <c r="EE1754">
        <v>0.1014299</v>
      </c>
      <c r="EF1754">
        <v>0.1991994</v>
      </c>
      <c r="EG1754">
        <v>0.20439579999999999</v>
      </c>
      <c r="EH1754">
        <v>0.2299021</v>
      </c>
      <c r="EI1754">
        <v>0.25229699999999999</v>
      </c>
      <c r="EJ1754">
        <v>0.27187790000000001</v>
      </c>
      <c r="EK1754">
        <v>7.7517799999999998E-2</v>
      </c>
      <c r="EL1754">
        <v>6.5564399999999995E-2</v>
      </c>
      <c r="EM1754">
        <v>0.11683399999999999</v>
      </c>
      <c r="EN1754">
        <v>0.16234789999999999</v>
      </c>
      <c r="EO1754">
        <v>0.30172739999999998</v>
      </c>
      <c r="EP1754">
        <v>0.24785799999999999</v>
      </c>
      <c r="EQ1754">
        <v>0.21169279999999999</v>
      </c>
      <c r="ER1754">
        <v>0.16651740000000001</v>
      </c>
      <c r="ES1754">
        <v>0.1300182</v>
      </c>
      <c r="ET1754">
        <v>7.7621700000000002E-2</v>
      </c>
      <c r="EU1754">
        <v>67.273439999999994</v>
      </c>
      <c r="EV1754">
        <v>66.582809999999995</v>
      </c>
      <c r="EW1754">
        <v>65.934190000000001</v>
      </c>
      <c r="EX1754">
        <v>66.067499999999995</v>
      </c>
      <c r="EY1754">
        <v>65.112920000000003</v>
      </c>
      <c r="EZ1754">
        <v>65.327830000000006</v>
      </c>
      <c r="FA1754">
        <v>64.58766</v>
      </c>
      <c r="FB1754">
        <v>67.024039999999999</v>
      </c>
      <c r="FC1754">
        <v>71.638900000000007</v>
      </c>
      <c r="FD1754">
        <v>74.568730000000002</v>
      </c>
      <c r="FE1754">
        <v>77.428600000000003</v>
      </c>
      <c r="FF1754">
        <v>79.861580000000004</v>
      </c>
      <c r="FG1754">
        <v>81.051240000000007</v>
      </c>
      <c r="FH1754">
        <v>80.788250000000005</v>
      </c>
      <c r="FI1754">
        <v>81.366439999999997</v>
      </c>
      <c r="FJ1754">
        <v>80.846770000000006</v>
      </c>
      <c r="FK1754">
        <v>79.118260000000006</v>
      </c>
      <c r="FL1754">
        <v>78.587180000000004</v>
      </c>
      <c r="FM1754">
        <v>76.858909999999995</v>
      </c>
      <c r="FN1754">
        <v>74.768090000000001</v>
      </c>
      <c r="FO1754">
        <v>73.161730000000006</v>
      </c>
      <c r="FP1754">
        <v>71.446330000000003</v>
      </c>
      <c r="FQ1754">
        <v>70.582080000000005</v>
      </c>
      <c r="FR1754">
        <v>70.280720000000002</v>
      </c>
      <c r="FS1754">
        <v>1.1155980000000001</v>
      </c>
      <c r="FT1754">
        <v>4.60191E-2</v>
      </c>
      <c r="FU1754">
        <v>7.5965199999999997E-2</v>
      </c>
    </row>
    <row r="1755" spans="1:177" x14ac:dyDescent="0.25">
      <c r="A1755" t="s">
        <v>226</v>
      </c>
      <c r="B1755" t="s">
        <v>199</v>
      </c>
      <c r="C1755" t="s">
        <v>300</v>
      </c>
      <c r="D1755" s="19" t="s">
        <v>248</v>
      </c>
      <c r="E1755" t="s">
        <v>221</v>
      </c>
      <c r="F1755">
        <v>4627</v>
      </c>
      <c r="G1755">
        <v>0.66049979999999997</v>
      </c>
      <c r="H1755">
        <v>0.63097840000000005</v>
      </c>
      <c r="I1755">
        <v>0.61364560000000001</v>
      </c>
      <c r="J1755">
        <v>0.56361729999999999</v>
      </c>
      <c r="K1755">
        <v>0.62139670000000002</v>
      </c>
      <c r="L1755">
        <v>0.59603709999999999</v>
      </c>
      <c r="M1755">
        <v>0.59842200000000001</v>
      </c>
      <c r="N1755">
        <v>0.71988200000000002</v>
      </c>
      <c r="O1755">
        <v>0.80159849999999999</v>
      </c>
      <c r="P1755">
        <v>0.83119920000000003</v>
      </c>
      <c r="Q1755">
        <v>0.95079440000000004</v>
      </c>
      <c r="R1755">
        <v>1.0633680000000001</v>
      </c>
      <c r="S1755">
        <v>1.1671240000000001</v>
      </c>
      <c r="T1755">
        <v>1.283507</v>
      </c>
      <c r="U1755">
        <v>1.290146</v>
      </c>
      <c r="V1755">
        <v>1.2023889999999999</v>
      </c>
      <c r="W1755">
        <v>1.317393</v>
      </c>
      <c r="X1755">
        <v>1.318114</v>
      </c>
      <c r="Y1755">
        <v>1.4051210000000001</v>
      </c>
      <c r="Z1755">
        <v>1.398271</v>
      </c>
      <c r="AA1755">
        <v>1.358026</v>
      </c>
      <c r="AB1755">
        <v>1.24735</v>
      </c>
      <c r="AC1755">
        <v>1.0430870000000001</v>
      </c>
      <c r="AD1755">
        <v>0.92056890000000002</v>
      </c>
      <c r="AE1755">
        <v>-0.18893740000000001</v>
      </c>
      <c r="AF1755">
        <v>-0.12707109999999999</v>
      </c>
      <c r="AG1755">
        <v>-8.0340099999999998E-2</v>
      </c>
      <c r="AH1755">
        <v>-7.2253499999999998E-2</v>
      </c>
      <c r="AI1755">
        <v>1.21695E-2</v>
      </c>
      <c r="AJ1755">
        <v>-2.53642E-2</v>
      </c>
      <c r="AK1755">
        <v>-3.3848299999999998E-2</v>
      </c>
      <c r="AL1755">
        <v>4.2533899999999999E-2</v>
      </c>
      <c r="AM1755">
        <v>6.1374900000000003E-2</v>
      </c>
      <c r="AN1755">
        <v>-1.41548E-2</v>
      </c>
      <c r="AO1755">
        <v>-2.2457999999999999E-2</v>
      </c>
      <c r="AP1755">
        <v>-6.9438100000000003E-2</v>
      </c>
      <c r="AQ1755">
        <v>-0.1435505</v>
      </c>
      <c r="AR1755">
        <v>-0.1533147</v>
      </c>
      <c r="AS1755">
        <v>-0.21629809999999999</v>
      </c>
      <c r="AT1755">
        <v>-0.35769509999999999</v>
      </c>
      <c r="AU1755">
        <v>-0.27050350000000001</v>
      </c>
      <c r="AV1755">
        <v>-0.31032199999999999</v>
      </c>
      <c r="AW1755">
        <v>-0.14950450000000001</v>
      </c>
      <c r="AX1755">
        <v>-1.62916E-2</v>
      </c>
      <c r="AY1755">
        <v>-8.4655000000000008E-3</v>
      </c>
      <c r="AZ1755">
        <v>-7.5521000000000005E-2</v>
      </c>
      <c r="BA1755">
        <v>-0.1454946</v>
      </c>
      <c r="BB1755">
        <v>-9.3441899999999994E-2</v>
      </c>
      <c r="BC1755">
        <v>-0.1307528</v>
      </c>
      <c r="BD1755">
        <v>-8.02118E-2</v>
      </c>
      <c r="BE1755">
        <v>-3.8385500000000003E-2</v>
      </c>
      <c r="BF1755">
        <v>-4.13689E-2</v>
      </c>
      <c r="BG1755">
        <v>4.0687000000000001E-2</v>
      </c>
      <c r="BH1755">
        <v>5.0603999999999996E-3</v>
      </c>
      <c r="BI1755">
        <v>-3.1576E-3</v>
      </c>
      <c r="BJ1755">
        <v>8.0303399999999997E-2</v>
      </c>
      <c r="BK1755">
        <v>0.1012979</v>
      </c>
      <c r="BL1755">
        <v>3.57332E-2</v>
      </c>
      <c r="BM1755">
        <v>3.5616799999999997E-2</v>
      </c>
      <c r="BN1755">
        <v>1.27755E-2</v>
      </c>
      <c r="BO1755">
        <v>-4.3437099999999999E-2</v>
      </c>
      <c r="BP1755">
        <v>-4.95243E-2</v>
      </c>
      <c r="BQ1755">
        <v>-0.12521450000000001</v>
      </c>
      <c r="BR1755">
        <v>-0.2612894</v>
      </c>
      <c r="BS1755">
        <v>-0.16534699999999999</v>
      </c>
      <c r="BT1755">
        <v>-0.20211109999999999</v>
      </c>
      <c r="BU1755">
        <v>-4.72688E-2</v>
      </c>
      <c r="BV1755">
        <v>7.3925199999999996E-2</v>
      </c>
      <c r="BW1755">
        <v>8.1711199999999998E-2</v>
      </c>
      <c r="BX1755">
        <v>4.5300000000000003E-5</v>
      </c>
      <c r="BY1755">
        <v>-7.58852E-2</v>
      </c>
      <c r="BZ1755">
        <v>-3.5764999999999998E-2</v>
      </c>
      <c r="CA1755">
        <v>-9.0454400000000004E-2</v>
      </c>
      <c r="CB1755">
        <v>-4.77572E-2</v>
      </c>
      <c r="CC1755">
        <v>-9.3279000000000001E-3</v>
      </c>
      <c r="CD1755">
        <v>-1.9978300000000001E-2</v>
      </c>
      <c r="CE1755">
        <v>6.0438199999999997E-2</v>
      </c>
      <c r="CF1755">
        <v>2.6132300000000001E-2</v>
      </c>
      <c r="CG1755">
        <v>1.8098699999999999E-2</v>
      </c>
      <c r="CH1755">
        <v>0.1064625</v>
      </c>
      <c r="CI1755">
        <v>0.12894839999999999</v>
      </c>
      <c r="CJ1755">
        <v>7.0285500000000001E-2</v>
      </c>
      <c r="CK1755">
        <v>7.5839199999999996E-2</v>
      </c>
      <c r="CL1755">
        <v>6.9716299999999995E-2</v>
      </c>
      <c r="CM1755">
        <v>2.5901199999999999E-2</v>
      </c>
      <c r="CN1755">
        <v>2.2360700000000001E-2</v>
      </c>
      <c r="CO1755">
        <v>-6.2130199999999997E-2</v>
      </c>
      <c r="CP1755">
        <v>-0.194519</v>
      </c>
      <c r="CQ1755">
        <v>-9.2515799999999995E-2</v>
      </c>
      <c r="CR1755">
        <v>-0.12716459999999999</v>
      </c>
      <c r="CS1755">
        <v>2.3539299999999999E-2</v>
      </c>
      <c r="CT1755">
        <v>0.13640920000000001</v>
      </c>
      <c r="CU1755">
        <v>0.1441674</v>
      </c>
      <c r="CV1755">
        <v>5.2382199999999997E-2</v>
      </c>
      <c r="CW1755">
        <v>-2.7674000000000001E-2</v>
      </c>
      <c r="CX1755">
        <v>4.1818000000000003E-3</v>
      </c>
      <c r="CY1755">
        <v>-5.0155999999999999E-2</v>
      </c>
      <c r="CZ1755">
        <v>-1.53026E-2</v>
      </c>
      <c r="DA1755">
        <v>1.9729699999999999E-2</v>
      </c>
      <c r="DB1755">
        <v>1.4123E-3</v>
      </c>
      <c r="DC1755">
        <v>8.0189399999999994E-2</v>
      </c>
      <c r="DD1755">
        <v>4.7204299999999998E-2</v>
      </c>
      <c r="DE1755">
        <v>3.9354899999999998E-2</v>
      </c>
      <c r="DF1755">
        <v>0.1326215</v>
      </c>
      <c r="DG1755">
        <v>0.15659890000000001</v>
      </c>
      <c r="DH1755">
        <v>0.10483779999999999</v>
      </c>
      <c r="DI1755">
        <v>0.1160616</v>
      </c>
      <c r="DJ1755">
        <v>0.1266572</v>
      </c>
      <c r="DK1755">
        <v>9.5239500000000005E-2</v>
      </c>
      <c r="DL1755">
        <v>9.4245599999999999E-2</v>
      </c>
      <c r="DM1755">
        <v>9.5399999999999999E-4</v>
      </c>
      <c r="DN1755">
        <v>-0.12774869999999999</v>
      </c>
      <c r="DO1755">
        <v>-1.9684699999999999E-2</v>
      </c>
      <c r="DP1755">
        <v>-5.2218100000000003E-2</v>
      </c>
      <c r="DQ1755">
        <v>9.4347399999999998E-2</v>
      </c>
      <c r="DR1755">
        <v>0.19889309999999999</v>
      </c>
      <c r="DS1755">
        <v>0.20662359999999999</v>
      </c>
      <c r="DT1755">
        <v>0.1047192</v>
      </c>
      <c r="DU1755">
        <v>2.0537300000000001E-2</v>
      </c>
      <c r="DV1755">
        <v>4.4128599999999997E-2</v>
      </c>
      <c r="DW1755">
        <v>8.0286000000000003E-3</v>
      </c>
      <c r="DX1755">
        <v>3.15567E-2</v>
      </c>
      <c r="DY1755">
        <v>6.1684299999999997E-2</v>
      </c>
      <c r="DZ1755">
        <v>3.2296900000000003E-2</v>
      </c>
      <c r="EA1755">
        <v>0.108707</v>
      </c>
      <c r="EB1755">
        <v>7.7628900000000001E-2</v>
      </c>
      <c r="EC1755">
        <v>7.00456E-2</v>
      </c>
      <c r="ED1755">
        <v>0.17039099999999999</v>
      </c>
      <c r="EE1755">
        <v>0.1965219</v>
      </c>
      <c r="EF1755">
        <v>0.1547258</v>
      </c>
      <c r="EG1755">
        <v>0.17413629999999999</v>
      </c>
      <c r="EH1755">
        <v>0.2088708</v>
      </c>
      <c r="EI1755">
        <v>0.1953529</v>
      </c>
      <c r="EJ1755">
        <v>0.19803609999999999</v>
      </c>
      <c r="EK1755">
        <v>9.20377E-2</v>
      </c>
      <c r="EL1755">
        <v>-3.1343000000000003E-2</v>
      </c>
      <c r="EM1755">
        <v>8.5471900000000003E-2</v>
      </c>
      <c r="EN1755">
        <v>5.5992800000000002E-2</v>
      </c>
      <c r="EO1755">
        <v>0.19658310000000001</v>
      </c>
      <c r="EP1755">
        <v>0.28910989999999998</v>
      </c>
      <c r="EQ1755">
        <v>0.29680040000000002</v>
      </c>
      <c r="ER1755">
        <v>0.18028540000000001</v>
      </c>
      <c r="ES1755">
        <v>9.0146699999999996E-2</v>
      </c>
      <c r="ET1755">
        <v>0.10180549999999999</v>
      </c>
      <c r="EU1755">
        <v>68.352199999999996</v>
      </c>
      <c r="EV1755">
        <v>68.076790000000003</v>
      </c>
      <c r="EW1755">
        <v>67.578230000000005</v>
      </c>
      <c r="EX1755">
        <v>67.306010000000001</v>
      </c>
      <c r="EY1755">
        <v>66.251440000000002</v>
      </c>
      <c r="EZ1755">
        <v>65.751729999999995</v>
      </c>
      <c r="FA1755">
        <v>65.048789999999997</v>
      </c>
      <c r="FB1755">
        <v>67.707859999999997</v>
      </c>
      <c r="FC1755">
        <v>72.95872</v>
      </c>
      <c r="FD1755">
        <v>77.920900000000003</v>
      </c>
      <c r="FE1755">
        <v>81.348730000000003</v>
      </c>
      <c r="FF1755">
        <v>84.737009999999998</v>
      </c>
      <c r="FG1755">
        <v>86.810329999999993</v>
      </c>
      <c r="FH1755">
        <v>87.306579999999997</v>
      </c>
      <c r="FI1755">
        <v>87.076790000000003</v>
      </c>
      <c r="FJ1755">
        <v>87.049359999999993</v>
      </c>
      <c r="FK1755">
        <v>85.842960000000005</v>
      </c>
      <c r="FL1755">
        <v>84.29504</v>
      </c>
      <c r="FM1755">
        <v>82.414550000000006</v>
      </c>
      <c r="FN1755">
        <v>78.666569999999993</v>
      </c>
      <c r="FO1755">
        <v>75.820719999999994</v>
      </c>
      <c r="FP1755">
        <v>74.006640000000004</v>
      </c>
      <c r="FQ1755">
        <v>73.413110000000003</v>
      </c>
      <c r="FR1755">
        <v>71.854500000000002</v>
      </c>
      <c r="FS1755">
        <v>1.3233539999999999</v>
      </c>
      <c r="FT1755">
        <v>5.2083900000000002E-2</v>
      </c>
      <c r="FU1755">
        <v>9.6459299999999998E-2</v>
      </c>
    </row>
    <row r="1756" spans="1:177" x14ac:dyDescent="0.25">
      <c r="A1756" t="s">
        <v>226</v>
      </c>
      <c r="B1756" t="s">
        <v>199</v>
      </c>
      <c r="C1756" t="s">
        <v>300</v>
      </c>
      <c r="D1756" s="19" t="s">
        <v>237</v>
      </c>
      <c r="E1756" t="s">
        <v>219</v>
      </c>
      <c r="F1756">
        <v>10815</v>
      </c>
      <c r="G1756">
        <v>0.55723140000000004</v>
      </c>
      <c r="H1756">
        <v>0.49505149999999998</v>
      </c>
      <c r="I1756">
        <v>0.45168979999999997</v>
      </c>
      <c r="J1756">
        <v>0.43733260000000002</v>
      </c>
      <c r="K1756">
        <v>0.4366913</v>
      </c>
      <c r="L1756">
        <v>0.46213660000000001</v>
      </c>
      <c r="M1756">
        <v>0.49997170000000002</v>
      </c>
      <c r="N1756">
        <v>0.55400079999999996</v>
      </c>
      <c r="O1756">
        <v>0.60299349999999996</v>
      </c>
      <c r="P1756">
        <v>0.64973049999999999</v>
      </c>
      <c r="Q1756">
        <v>0.68865750000000003</v>
      </c>
      <c r="R1756">
        <v>0.7565733</v>
      </c>
      <c r="S1756">
        <v>0.79333969999999998</v>
      </c>
      <c r="T1756">
        <v>0.84323950000000003</v>
      </c>
      <c r="U1756">
        <v>0.89093080000000002</v>
      </c>
      <c r="V1756">
        <v>0.89130969999999998</v>
      </c>
      <c r="W1756">
        <v>0.95232030000000001</v>
      </c>
      <c r="X1756">
        <v>0.99577000000000004</v>
      </c>
      <c r="Y1756">
        <v>0.99888460000000001</v>
      </c>
      <c r="Z1756">
        <v>0.96425070000000002</v>
      </c>
      <c r="AA1756">
        <v>0.95979669999999995</v>
      </c>
      <c r="AB1756">
        <v>0.8764284</v>
      </c>
      <c r="AC1756">
        <v>0.74555550000000004</v>
      </c>
      <c r="AD1756">
        <v>0.64125319999999997</v>
      </c>
      <c r="AE1756">
        <v>-7.45059E-2</v>
      </c>
      <c r="AF1756">
        <v>-8.2262699999999994E-2</v>
      </c>
      <c r="AG1756">
        <v>-8.4574399999999994E-2</v>
      </c>
      <c r="AH1756">
        <v>-7.6476299999999997E-2</v>
      </c>
      <c r="AI1756">
        <v>-7.0573399999999994E-2</v>
      </c>
      <c r="AJ1756">
        <v>-4.9505500000000001E-2</v>
      </c>
      <c r="AK1756">
        <v>-2.9985000000000001E-2</v>
      </c>
      <c r="AL1756">
        <v>-1.4341899999999999E-2</v>
      </c>
      <c r="AM1756">
        <v>1.0501E-3</v>
      </c>
      <c r="AN1756">
        <v>1.7509E-2</v>
      </c>
      <c r="AO1756">
        <v>1.1093E-2</v>
      </c>
      <c r="AP1756">
        <v>3.0014300000000001E-2</v>
      </c>
      <c r="AQ1756">
        <v>8.9636999999999998E-3</v>
      </c>
      <c r="AR1756">
        <v>1.5206799999999999E-2</v>
      </c>
      <c r="AS1756">
        <v>2.7091E-2</v>
      </c>
      <c r="AT1756">
        <v>-1.7087700000000001E-2</v>
      </c>
      <c r="AU1756">
        <v>2.4772200000000001E-2</v>
      </c>
      <c r="AV1756">
        <v>3.3692699999999999E-2</v>
      </c>
      <c r="AW1756">
        <v>3.8433700000000001E-2</v>
      </c>
      <c r="AX1756">
        <v>4.3011099999999997E-2</v>
      </c>
      <c r="AY1756">
        <v>4.1052499999999999E-2</v>
      </c>
      <c r="AZ1756">
        <v>-2.59905E-2</v>
      </c>
      <c r="BA1756">
        <v>-6.6278299999999998E-2</v>
      </c>
      <c r="BB1756">
        <v>-5.8231600000000001E-2</v>
      </c>
      <c r="BC1756">
        <v>-5.5007399999999998E-2</v>
      </c>
      <c r="BD1756">
        <v>-6.2438100000000003E-2</v>
      </c>
      <c r="BE1756">
        <v>-6.5386399999999997E-2</v>
      </c>
      <c r="BF1756">
        <v>-5.7694599999999999E-2</v>
      </c>
      <c r="BG1756">
        <v>-5.0757299999999998E-2</v>
      </c>
      <c r="BH1756">
        <v>-3.36406E-2</v>
      </c>
      <c r="BI1756">
        <v>-1.8800299999999999E-2</v>
      </c>
      <c r="BJ1756">
        <v>-4.1402000000000001E-3</v>
      </c>
      <c r="BK1756">
        <v>1.2356199999999999E-2</v>
      </c>
      <c r="BL1756">
        <v>2.8565799999999999E-2</v>
      </c>
      <c r="BM1756">
        <v>2.4346699999999999E-2</v>
      </c>
      <c r="BN1756">
        <v>4.4183600000000003E-2</v>
      </c>
      <c r="BO1756">
        <v>2.5656000000000002E-2</v>
      </c>
      <c r="BP1756">
        <v>3.3117800000000003E-2</v>
      </c>
      <c r="BQ1756">
        <v>4.5351000000000002E-2</v>
      </c>
      <c r="BR1756">
        <v>3.0680999999999998E-3</v>
      </c>
      <c r="BS1756">
        <v>4.4255999999999997E-2</v>
      </c>
      <c r="BT1756">
        <v>5.1793199999999998E-2</v>
      </c>
      <c r="BU1756">
        <v>5.5944899999999999E-2</v>
      </c>
      <c r="BV1756">
        <v>5.9777700000000003E-2</v>
      </c>
      <c r="BW1756">
        <v>5.5997600000000002E-2</v>
      </c>
      <c r="BX1756">
        <v>-1.11232E-2</v>
      </c>
      <c r="BY1756">
        <v>-5.0566E-2</v>
      </c>
      <c r="BZ1756">
        <v>-4.4112699999999998E-2</v>
      </c>
      <c r="CA1756">
        <v>-4.1502799999999999E-2</v>
      </c>
      <c r="CB1756">
        <v>-4.87077E-2</v>
      </c>
      <c r="CC1756">
        <v>-5.2096900000000002E-2</v>
      </c>
      <c r="CD1756">
        <v>-4.4686400000000001E-2</v>
      </c>
      <c r="CE1756">
        <v>-3.7032799999999998E-2</v>
      </c>
      <c r="CF1756">
        <v>-2.2652499999999999E-2</v>
      </c>
      <c r="CG1756">
        <v>-1.10539E-2</v>
      </c>
      <c r="CH1756">
        <v>2.9253999999999999E-3</v>
      </c>
      <c r="CI1756">
        <v>2.0186699999999998E-2</v>
      </c>
      <c r="CJ1756">
        <v>3.62238E-2</v>
      </c>
      <c r="CK1756">
        <v>3.3526199999999999E-2</v>
      </c>
      <c r="CL1756">
        <v>5.3997200000000002E-2</v>
      </c>
      <c r="CM1756">
        <v>3.7217E-2</v>
      </c>
      <c r="CN1756">
        <v>4.5522899999999998E-2</v>
      </c>
      <c r="CO1756">
        <v>5.7997800000000002E-2</v>
      </c>
      <c r="CP1756">
        <v>1.7027899999999999E-2</v>
      </c>
      <c r="CQ1756">
        <v>5.7750500000000003E-2</v>
      </c>
      <c r="CR1756">
        <v>6.4329600000000001E-2</v>
      </c>
      <c r="CS1756">
        <v>6.8072999999999995E-2</v>
      </c>
      <c r="CT1756">
        <v>7.1390200000000001E-2</v>
      </c>
      <c r="CU1756">
        <v>6.6348599999999994E-2</v>
      </c>
      <c r="CV1756">
        <v>-8.2609999999999997E-4</v>
      </c>
      <c r="CW1756">
        <v>-3.9683599999999999E-2</v>
      </c>
      <c r="CX1756">
        <v>-3.4334000000000003E-2</v>
      </c>
      <c r="CY1756">
        <v>-2.7998200000000001E-2</v>
      </c>
      <c r="CZ1756">
        <v>-3.4977300000000003E-2</v>
      </c>
      <c r="DA1756">
        <v>-3.8807399999999999E-2</v>
      </c>
      <c r="DB1756">
        <v>-3.16783E-2</v>
      </c>
      <c r="DC1756">
        <v>-2.3308200000000001E-2</v>
      </c>
      <c r="DD1756">
        <v>-1.16645E-2</v>
      </c>
      <c r="DE1756">
        <v>-3.3073999999999998E-3</v>
      </c>
      <c r="DF1756">
        <v>9.9909999999999999E-3</v>
      </c>
      <c r="DG1756">
        <v>2.8017299999999998E-2</v>
      </c>
      <c r="DH1756">
        <v>4.3881700000000003E-2</v>
      </c>
      <c r="DI1756">
        <v>4.2705699999999999E-2</v>
      </c>
      <c r="DJ1756">
        <v>6.3810800000000001E-2</v>
      </c>
      <c r="DK1756">
        <v>4.8777899999999999E-2</v>
      </c>
      <c r="DL1756">
        <v>5.7928E-2</v>
      </c>
      <c r="DM1756">
        <v>7.0644600000000002E-2</v>
      </c>
      <c r="DN1756">
        <v>3.0987799999999999E-2</v>
      </c>
      <c r="DO1756">
        <v>7.12449E-2</v>
      </c>
      <c r="DP1756">
        <v>7.6866000000000004E-2</v>
      </c>
      <c r="DQ1756">
        <v>8.02012E-2</v>
      </c>
      <c r="DR1756">
        <v>8.3002699999999999E-2</v>
      </c>
      <c r="DS1756">
        <v>7.6699500000000004E-2</v>
      </c>
      <c r="DT1756">
        <v>9.4710000000000003E-3</v>
      </c>
      <c r="DU1756">
        <v>-2.8801299999999998E-2</v>
      </c>
      <c r="DV1756">
        <v>-2.4555299999999999E-2</v>
      </c>
      <c r="DW1756">
        <v>-8.4997000000000007E-3</v>
      </c>
      <c r="DX1756">
        <v>-1.51527E-2</v>
      </c>
      <c r="DY1756">
        <v>-1.9619399999999999E-2</v>
      </c>
      <c r="DZ1756">
        <v>-1.2896599999999999E-2</v>
      </c>
      <c r="EA1756">
        <v>-3.4921000000000002E-3</v>
      </c>
      <c r="EB1756">
        <v>4.2004E-3</v>
      </c>
      <c r="EC1756">
        <v>7.8773000000000003E-3</v>
      </c>
      <c r="ED1756">
        <v>2.0192700000000001E-2</v>
      </c>
      <c r="EE1756">
        <v>3.9323299999999999E-2</v>
      </c>
      <c r="EF1756">
        <v>5.4938599999999997E-2</v>
      </c>
      <c r="EG1756">
        <v>5.5959399999999999E-2</v>
      </c>
      <c r="EH1756">
        <v>7.79802E-2</v>
      </c>
      <c r="EI1756">
        <v>6.5470200000000006E-2</v>
      </c>
      <c r="EJ1756">
        <v>7.5839000000000004E-2</v>
      </c>
      <c r="EK1756">
        <v>8.8904700000000003E-2</v>
      </c>
      <c r="EL1756">
        <v>5.1143500000000001E-2</v>
      </c>
      <c r="EM1756">
        <v>9.0728799999999998E-2</v>
      </c>
      <c r="EN1756">
        <v>9.4966599999999998E-2</v>
      </c>
      <c r="EO1756">
        <v>9.7712400000000005E-2</v>
      </c>
      <c r="EP1756">
        <v>9.9769300000000005E-2</v>
      </c>
      <c r="EQ1756">
        <v>9.1644600000000007E-2</v>
      </c>
      <c r="ER1756">
        <v>2.43384E-2</v>
      </c>
      <c r="ES1756">
        <v>-1.3088900000000001E-2</v>
      </c>
      <c r="ET1756">
        <v>-1.04364E-2</v>
      </c>
      <c r="EU1756">
        <v>63.520110000000003</v>
      </c>
      <c r="EV1756">
        <v>63.013019999999997</v>
      </c>
      <c r="EW1756">
        <v>62.405670000000001</v>
      </c>
      <c r="EX1756">
        <v>62.121699999999997</v>
      </c>
      <c r="EY1756">
        <v>61.800750000000001</v>
      </c>
      <c r="EZ1756">
        <v>61.727170000000001</v>
      </c>
      <c r="FA1756">
        <v>61.541980000000002</v>
      </c>
      <c r="FB1756">
        <v>63.319200000000002</v>
      </c>
      <c r="FC1756">
        <v>66.019310000000004</v>
      </c>
      <c r="FD1756">
        <v>69.611980000000003</v>
      </c>
      <c r="FE1756">
        <v>73.319879999999998</v>
      </c>
      <c r="FF1756">
        <v>75.948599999999999</v>
      </c>
      <c r="FG1756">
        <v>77.709860000000006</v>
      </c>
      <c r="FH1756">
        <v>78.195639999999997</v>
      </c>
      <c r="FI1756">
        <v>78.138149999999996</v>
      </c>
      <c r="FJ1756">
        <v>77.946669999999997</v>
      </c>
      <c r="FK1756">
        <v>77.014939999999996</v>
      </c>
      <c r="FL1756">
        <v>75.545190000000005</v>
      </c>
      <c r="FM1756">
        <v>73.561250000000001</v>
      </c>
      <c r="FN1756">
        <v>71.583399999999997</v>
      </c>
      <c r="FO1756">
        <v>68.46508</v>
      </c>
      <c r="FP1756">
        <v>66.300979999999996</v>
      </c>
      <c r="FQ1756">
        <v>65.207790000000003</v>
      </c>
      <c r="FR1756">
        <v>64.476799999999997</v>
      </c>
      <c r="FS1756">
        <v>0.51955530000000005</v>
      </c>
      <c r="FT1756">
        <v>1.33461E-2</v>
      </c>
      <c r="FU1756">
        <v>2.0070600000000001E-2</v>
      </c>
    </row>
    <row r="1757" spans="1:177" x14ac:dyDescent="0.25">
      <c r="A1757" t="s">
        <v>226</v>
      </c>
      <c r="B1757" t="s">
        <v>199</v>
      </c>
      <c r="C1757" t="s">
        <v>300</v>
      </c>
      <c r="D1757" s="19" t="s">
        <v>237</v>
      </c>
      <c r="E1757" t="s">
        <v>220</v>
      </c>
      <c r="F1757">
        <v>5806</v>
      </c>
      <c r="G1757">
        <v>0.52664420000000001</v>
      </c>
      <c r="H1757">
        <v>0.4618234</v>
      </c>
      <c r="I1757">
        <v>0.41762159999999998</v>
      </c>
      <c r="J1757">
        <v>0.3953451</v>
      </c>
      <c r="K1757">
        <v>0.38516509999999998</v>
      </c>
      <c r="L1757">
        <v>0.41521720000000001</v>
      </c>
      <c r="M1757">
        <v>0.47342980000000001</v>
      </c>
      <c r="N1757">
        <v>0.53048150000000005</v>
      </c>
      <c r="O1757">
        <v>0.57870820000000001</v>
      </c>
      <c r="P1757">
        <v>0.61591269999999998</v>
      </c>
      <c r="Q1757">
        <v>0.63136879999999995</v>
      </c>
      <c r="R1757">
        <v>0.70032479999999997</v>
      </c>
      <c r="S1757">
        <v>0.71826540000000005</v>
      </c>
      <c r="T1757">
        <v>0.74329250000000002</v>
      </c>
      <c r="U1757">
        <v>0.76676429999999995</v>
      </c>
      <c r="V1757">
        <v>0.74961580000000005</v>
      </c>
      <c r="W1757">
        <v>0.82378169999999995</v>
      </c>
      <c r="X1757">
        <v>0.87799450000000001</v>
      </c>
      <c r="Y1757">
        <v>0.88438910000000004</v>
      </c>
      <c r="Z1757">
        <v>0.84541580000000005</v>
      </c>
      <c r="AA1757">
        <v>0.87354030000000005</v>
      </c>
      <c r="AB1757">
        <v>0.81399880000000002</v>
      </c>
      <c r="AC1757">
        <v>0.69226140000000003</v>
      </c>
      <c r="AD1757">
        <v>0.59073980000000004</v>
      </c>
      <c r="AE1757">
        <v>-9.15932E-2</v>
      </c>
      <c r="AF1757">
        <v>-0.1125659</v>
      </c>
      <c r="AG1757">
        <v>-0.12118429999999999</v>
      </c>
      <c r="AH1757">
        <v>-0.1259151</v>
      </c>
      <c r="AI1757">
        <v>-0.1334611</v>
      </c>
      <c r="AJ1757">
        <v>-9.6695299999999998E-2</v>
      </c>
      <c r="AK1757">
        <v>-4.5631400000000003E-2</v>
      </c>
      <c r="AL1757">
        <v>-2.8384199999999998E-2</v>
      </c>
      <c r="AM1757">
        <v>-1.47274E-2</v>
      </c>
      <c r="AN1757">
        <v>-4.0702000000000004E-3</v>
      </c>
      <c r="AO1757">
        <v>-2.2165399999999998E-2</v>
      </c>
      <c r="AP1757">
        <v>1.58494E-2</v>
      </c>
      <c r="AQ1757">
        <v>-1.5601E-3</v>
      </c>
      <c r="AR1757">
        <v>-9.8189999999999996E-4</v>
      </c>
      <c r="AS1757">
        <v>1.2206000000000001E-3</v>
      </c>
      <c r="AT1757">
        <v>-5.1211E-2</v>
      </c>
      <c r="AU1757">
        <v>6.9141999999999997E-3</v>
      </c>
      <c r="AV1757">
        <v>2.6977899999999999E-2</v>
      </c>
      <c r="AW1757">
        <v>1.8393799999999998E-2</v>
      </c>
      <c r="AX1757">
        <v>-3.3844999999999999E-3</v>
      </c>
      <c r="AY1757">
        <v>7.4726000000000002E-3</v>
      </c>
      <c r="AZ1757">
        <v>-5.0557699999999997E-2</v>
      </c>
      <c r="BA1757">
        <v>-9.3615400000000001E-2</v>
      </c>
      <c r="BB1757">
        <v>-8.2771200000000003E-2</v>
      </c>
      <c r="BC1757">
        <v>-6.4173900000000006E-2</v>
      </c>
      <c r="BD1757">
        <v>-8.0594100000000002E-2</v>
      </c>
      <c r="BE1757">
        <v>-8.8271100000000005E-2</v>
      </c>
      <c r="BF1757">
        <v>-9.1808100000000004E-2</v>
      </c>
      <c r="BG1757">
        <v>-9.7131700000000001E-2</v>
      </c>
      <c r="BH1757">
        <v>-6.8734900000000002E-2</v>
      </c>
      <c r="BI1757">
        <v>-2.7858500000000001E-2</v>
      </c>
      <c r="BJ1757">
        <v>-1.3379200000000001E-2</v>
      </c>
      <c r="BK1757">
        <v>7.3660000000000002E-4</v>
      </c>
      <c r="BL1757">
        <v>1.23771E-2</v>
      </c>
      <c r="BM1757">
        <v>-2.7479000000000002E-3</v>
      </c>
      <c r="BN1757">
        <v>3.4073300000000001E-2</v>
      </c>
      <c r="BO1757">
        <v>1.7594200000000001E-2</v>
      </c>
      <c r="BP1757">
        <v>2.0037200000000002E-2</v>
      </c>
      <c r="BQ1757">
        <v>2.32178E-2</v>
      </c>
      <c r="BR1757">
        <v>-2.51994E-2</v>
      </c>
      <c r="BS1757">
        <v>3.0269600000000001E-2</v>
      </c>
      <c r="BT1757">
        <v>4.9784399999999999E-2</v>
      </c>
      <c r="BU1757">
        <v>4.1397700000000003E-2</v>
      </c>
      <c r="BV1757">
        <v>1.9564600000000001E-2</v>
      </c>
      <c r="BW1757">
        <v>2.7735800000000001E-2</v>
      </c>
      <c r="BX1757">
        <v>-2.9079600000000001E-2</v>
      </c>
      <c r="BY1757">
        <v>-7.0559899999999995E-2</v>
      </c>
      <c r="BZ1757">
        <v>-6.3891000000000003E-2</v>
      </c>
      <c r="CA1757">
        <v>-4.5183399999999999E-2</v>
      </c>
      <c r="CB1757">
        <v>-5.84504E-2</v>
      </c>
      <c r="CC1757">
        <v>-6.5475500000000006E-2</v>
      </c>
      <c r="CD1757">
        <v>-6.8185700000000002E-2</v>
      </c>
      <c r="CE1757">
        <v>-7.1970000000000006E-2</v>
      </c>
      <c r="CF1757">
        <v>-4.9369700000000002E-2</v>
      </c>
      <c r="CG1757">
        <v>-1.5549E-2</v>
      </c>
      <c r="CH1757">
        <v>-2.9868E-3</v>
      </c>
      <c r="CI1757">
        <v>1.1447000000000001E-2</v>
      </c>
      <c r="CJ1757">
        <v>2.3768399999999999E-2</v>
      </c>
      <c r="CK1757">
        <v>1.07005E-2</v>
      </c>
      <c r="CL1757">
        <v>4.6695199999999999E-2</v>
      </c>
      <c r="CM1757">
        <v>3.08604E-2</v>
      </c>
      <c r="CN1757">
        <v>3.4595000000000001E-2</v>
      </c>
      <c r="CO1757">
        <v>3.8453000000000001E-2</v>
      </c>
      <c r="CP1757">
        <v>-7.1837999999999997E-3</v>
      </c>
      <c r="CQ1757">
        <v>4.6445500000000001E-2</v>
      </c>
      <c r="CR1757">
        <v>6.5580200000000005E-2</v>
      </c>
      <c r="CS1757">
        <v>5.7330100000000002E-2</v>
      </c>
      <c r="CT1757">
        <v>3.5458999999999997E-2</v>
      </c>
      <c r="CU1757">
        <v>4.1770000000000002E-2</v>
      </c>
      <c r="CV1757">
        <v>-1.4203800000000001E-2</v>
      </c>
      <c r="CW1757">
        <v>-5.4591800000000003E-2</v>
      </c>
      <c r="CX1757">
        <v>-5.0814699999999997E-2</v>
      </c>
      <c r="CY1757">
        <v>-2.6192799999999999E-2</v>
      </c>
      <c r="CZ1757">
        <v>-3.63068E-2</v>
      </c>
      <c r="DA1757">
        <v>-4.26799E-2</v>
      </c>
      <c r="DB1757">
        <v>-4.4563199999999997E-2</v>
      </c>
      <c r="DC1757">
        <v>-4.68084E-2</v>
      </c>
      <c r="DD1757">
        <v>-3.00045E-2</v>
      </c>
      <c r="DE1757">
        <v>-3.2395000000000002E-3</v>
      </c>
      <c r="DF1757">
        <v>7.4056E-3</v>
      </c>
      <c r="DG1757">
        <v>2.2157300000000001E-2</v>
      </c>
      <c r="DH1757">
        <v>3.5159799999999998E-2</v>
      </c>
      <c r="DI1757">
        <v>2.4149E-2</v>
      </c>
      <c r="DJ1757">
        <v>5.9317000000000002E-2</v>
      </c>
      <c r="DK1757">
        <v>4.4126600000000002E-2</v>
      </c>
      <c r="DL1757">
        <v>4.9152800000000003E-2</v>
      </c>
      <c r="DM1757">
        <v>5.3688199999999998E-2</v>
      </c>
      <c r="DN1757">
        <v>1.08317E-2</v>
      </c>
      <c r="DO1757">
        <v>6.2621399999999994E-2</v>
      </c>
      <c r="DP1757">
        <v>8.1375900000000001E-2</v>
      </c>
      <c r="DQ1757">
        <v>7.3262599999999997E-2</v>
      </c>
      <c r="DR1757">
        <v>5.1353500000000003E-2</v>
      </c>
      <c r="DS1757">
        <v>5.5804199999999998E-2</v>
      </c>
      <c r="DT1757">
        <v>6.7190000000000001E-4</v>
      </c>
      <c r="DU1757">
        <v>-3.8623600000000001E-2</v>
      </c>
      <c r="DV1757">
        <v>-3.7738300000000002E-2</v>
      </c>
      <c r="DW1757">
        <v>1.2264999999999999E-3</v>
      </c>
      <c r="DX1757">
        <v>-4.3349E-3</v>
      </c>
      <c r="DY1757">
        <v>-9.7666999999999997E-3</v>
      </c>
      <c r="DZ1757">
        <v>-1.0456200000000001E-2</v>
      </c>
      <c r="EA1757">
        <v>-1.0479E-2</v>
      </c>
      <c r="EB1757">
        <v>-2.0441000000000001E-3</v>
      </c>
      <c r="EC1757">
        <v>1.45334E-2</v>
      </c>
      <c r="ED1757">
        <v>2.2410599999999999E-2</v>
      </c>
      <c r="EE1757">
        <v>3.7621300000000003E-2</v>
      </c>
      <c r="EF1757">
        <v>5.1607E-2</v>
      </c>
      <c r="EG1757">
        <v>4.3566399999999998E-2</v>
      </c>
      <c r="EH1757">
        <v>7.7540999999999999E-2</v>
      </c>
      <c r="EI1757">
        <v>6.3280900000000001E-2</v>
      </c>
      <c r="EJ1757">
        <v>7.0171999999999998E-2</v>
      </c>
      <c r="EK1757">
        <v>7.56854E-2</v>
      </c>
      <c r="EL1757">
        <v>3.6843300000000002E-2</v>
      </c>
      <c r="EM1757">
        <v>8.5976800000000006E-2</v>
      </c>
      <c r="EN1757">
        <v>0.1041825</v>
      </c>
      <c r="EO1757">
        <v>9.6266500000000005E-2</v>
      </c>
      <c r="EP1757">
        <v>7.4302599999999996E-2</v>
      </c>
      <c r="EQ1757">
        <v>7.6067399999999993E-2</v>
      </c>
      <c r="ER1757">
        <v>2.215E-2</v>
      </c>
      <c r="ES1757">
        <v>-1.55681E-2</v>
      </c>
      <c r="ET1757">
        <v>-1.8858099999999999E-2</v>
      </c>
      <c r="EU1757">
        <v>63.878100000000003</v>
      </c>
      <c r="EV1757">
        <v>63.407040000000002</v>
      </c>
      <c r="EW1757">
        <v>62.986370000000001</v>
      </c>
      <c r="EX1757">
        <v>62.706409999999998</v>
      </c>
      <c r="EY1757">
        <v>62.585149999999999</v>
      </c>
      <c r="EZ1757">
        <v>62.533349999999999</v>
      </c>
      <c r="FA1757">
        <v>62.444769999999998</v>
      </c>
      <c r="FB1757">
        <v>63.81268</v>
      </c>
      <c r="FC1757">
        <v>66.044870000000003</v>
      </c>
      <c r="FD1757">
        <v>69.034859999999995</v>
      </c>
      <c r="FE1757">
        <v>72.201319999999996</v>
      </c>
      <c r="FF1757">
        <v>74.168890000000005</v>
      </c>
      <c r="FG1757">
        <v>75.427030000000002</v>
      </c>
      <c r="FH1757">
        <v>75.674130000000005</v>
      </c>
      <c r="FI1757">
        <v>75.563540000000003</v>
      </c>
      <c r="FJ1757">
        <v>75.443719999999999</v>
      </c>
      <c r="FK1757">
        <v>74.745949999999993</v>
      </c>
      <c r="FL1757">
        <v>73.313550000000006</v>
      </c>
      <c r="FM1757">
        <v>71.714510000000004</v>
      </c>
      <c r="FN1757">
        <v>69.991389999999996</v>
      </c>
      <c r="FO1757">
        <v>67.661379999999994</v>
      </c>
      <c r="FP1757">
        <v>66.093800000000002</v>
      </c>
      <c r="FQ1757">
        <v>65.254419999999996</v>
      </c>
      <c r="FR1757">
        <v>64.678089999999997</v>
      </c>
      <c r="FS1757">
        <v>0.76926419999999995</v>
      </c>
      <c r="FT1757">
        <v>1.83007E-2</v>
      </c>
      <c r="FU1757">
        <v>2.6157699999999999E-2</v>
      </c>
    </row>
    <row r="1758" spans="1:177" x14ac:dyDescent="0.25">
      <c r="A1758" t="s">
        <v>226</v>
      </c>
      <c r="B1758" t="s">
        <v>199</v>
      </c>
      <c r="C1758" t="s">
        <v>300</v>
      </c>
      <c r="D1758" s="19" t="s">
        <v>237</v>
      </c>
      <c r="E1758" t="s">
        <v>221</v>
      </c>
      <c r="F1758">
        <v>5008</v>
      </c>
      <c r="G1758">
        <v>0.59247320000000003</v>
      </c>
      <c r="H1758">
        <v>0.53215210000000002</v>
      </c>
      <c r="I1758">
        <v>0.4896723</v>
      </c>
      <c r="J1758">
        <v>0.48486030000000002</v>
      </c>
      <c r="K1758">
        <v>0.49432130000000002</v>
      </c>
      <c r="L1758">
        <v>0.51483009999999996</v>
      </c>
      <c r="M1758">
        <v>0.53130350000000004</v>
      </c>
      <c r="N1758">
        <v>0.58143469999999997</v>
      </c>
      <c r="O1758">
        <v>0.63046489999999999</v>
      </c>
      <c r="P1758">
        <v>0.68756899999999999</v>
      </c>
      <c r="Q1758">
        <v>0.7527606</v>
      </c>
      <c r="R1758">
        <v>0.82327150000000004</v>
      </c>
      <c r="S1758">
        <v>0.88262560000000001</v>
      </c>
      <c r="T1758">
        <v>0.96157700000000002</v>
      </c>
      <c r="U1758">
        <v>1.0368109999999999</v>
      </c>
      <c r="V1758">
        <v>1.0563480000000001</v>
      </c>
      <c r="W1758">
        <v>1.105445</v>
      </c>
      <c r="X1758">
        <v>1.139389</v>
      </c>
      <c r="Y1758">
        <v>1.135478</v>
      </c>
      <c r="Z1758">
        <v>1.1003430000000001</v>
      </c>
      <c r="AA1758">
        <v>1.058173</v>
      </c>
      <c r="AB1758">
        <v>0.94807079999999999</v>
      </c>
      <c r="AC1758">
        <v>0.805477</v>
      </c>
      <c r="AD1758">
        <v>0.69694610000000001</v>
      </c>
      <c r="AE1758">
        <v>-8.5278499999999993E-2</v>
      </c>
      <c r="AF1758">
        <v>-7.9241900000000004E-2</v>
      </c>
      <c r="AG1758">
        <v>-7.2060200000000005E-2</v>
      </c>
      <c r="AH1758">
        <v>-4.5284499999999998E-2</v>
      </c>
      <c r="AI1758">
        <v>-2.4921800000000001E-2</v>
      </c>
      <c r="AJ1758">
        <v>-1.90584E-2</v>
      </c>
      <c r="AK1758">
        <v>-2.90453E-2</v>
      </c>
      <c r="AL1758">
        <v>-1.41277E-2</v>
      </c>
      <c r="AM1758">
        <v>1.0853E-3</v>
      </c>
      <c r="AN1758">
        <v>2.3551099999999998E-2</v>
      </c>
      <c r="AO1758">
        <v>2.60272E-2</v>
      </c>
      <c r="AP1758">
        <v>2.58415E-2</v>
      </c>
      <c r="AQ1758">
        <v>-1.4943999999999999E-3</v>
      </c>
      <c r="AR1758">
        <v>9.1517000000000005E-3</v>
      </c>
      <c r="AS1758">
        <v>3.0716400000000001E-2</v>
      </c>
      <c r="AT1758">
        <v>-9.6752000000000001E-3</v>
      </c>
      <c r="AU1758">
        <v>1.8490900000000001E-2</v>
      </c>
      <c r="AV1758">
        <v>1.8900299999999998E-2</v>
      </c>
      <c r="AW1758">
        <v>3.6552899999999999E-2</v>
      </c>
      <c r="AX1758">
        <v>6.7891499999999994E-2</v>
      </c>
      <c r="AY1758">
        <v>5.4361600000000003E-2</v>
      </c>
      <c r="AZ1758">
        <v>-2.2058700000000001E-2</v>
      </c>
      <c r="BA1758">
        <v>-6.1484799999999999E-2</v>
      </c>
      <c r="BB1758">
        <v>-5.4520399999999997E-2</v>
      </c>
      <c r="BC1758">
        <v>-5.7596599999999998E-2</v>
      </c>
      <c r="BD1758">
        <v>-5.5868800000000003E-2</v>
      </c>
      <c r="BE1758">
        <v>-5.2436900000000002E-2</v>
      </c>
      <c r="BF1758">
        <v>-2.9908299999999999E-2</v>
      </c>
      <c r="BG1758">
        <v>-9.7444000000000003E-3</v>
      </c>
      <c r="BH1758">
        <v>-4.3175000000000002E-3</v>
      </c>
      <c r="BI1758">
        <v>-1.5474699999999999E-2</v>
      </c>
      <c r="BJ1758">
        <v>-2.7910000000000001E-4</v>
      </c>
      <c r="BK1758">
        <v>1.7622200000000001E-2</v>
      </c>
      <c r="BL1758">
        <v>3.8306699999999999E-2</v>
      </c>
      <c r="BM1758">
        <v>4.3991700000000002E-2</v>
      </c>
      <c r="BN1758">
        <v>4.7314599999999998E-2</v>
      </c>
      <c r="BO1758">
        <v>2.5597100000000001E-2</v>
      </c>
      <c r="BP1758">
        <v>3.7686999999999998E-2</v>
      </c>
      <c r="BQ1758">
        <v>5.9135100000000003E-2</v>
      </c>
      <c r="BR1758">
        <v>2.06381E-2</v>
      </c>
      <c r="BS1758">
        <v>4.9359599999999997E-2</v>
      </c>
      <c r="BT1758">
        <v>4.65321E-2</v>
      </c>
      <c r="BU1758">
        <v>6.2602599999999994E-2</v>
      </c>
      <c r="BV1758">
        <v>9.1814099999999996E-2</v>
      </c>
      <c r="BW1758">
        <v>7.6006400000000002E-2</v>
      </c>
      <c r="BX1758">
        <v>-1.8291E-3</v>
      </c>
      <c r="BY1758">
        <v>-4.0311600000000003E-2</v>
      </c>
      <c r="BZ1758">
        <v>-3.3724999999999998E-2</v>
      </c>
      <c r="CA1758">
        <v>-3.8424199999999999E-2</v>
      </c>
      <c r="CB1758">
        <v>-3.9680699999999999E-2</v>
      </c>
      <c r="CC1758">
        <v>-3.88458E-2</v>
      </c>
      <c r="CD1758">
        <v>-1.92587E-2</v>
      </c>
      <c r="CE1758">
        <v>7.6749999999999995E-4</v>
      </c>
      <c r="CF1758">
        <v>5.8919000000000003E-3</v>
      </c>
      <c r="CG1758">
        <v>-6.0756999999999999E-3</v>
      </c>
      <c r="CH1758">
        <v>9.3124999999999996E-3</v>
      </c>
      <c r="CI1758">
        <v>2.90756E-2</v>
      </c>
      <c r="CJ1758">
        <v>4.85265E-2</v>
      </c>
      <c r="CK1758">
        <v>5.6433900000000002E-2</v>
      </c>
      <c r="CL1758">
        <v>6.21868E-2</v>
      </c>
      <c r="CM1758">
        <v>4.43606E-2</v>
      </c>
      <c r="CN1758">
        <v>5.7450500000000002E-2</v>
      </c>
      <c r="CO1758">
        <v>7.8817799999999993E-2</v>
      </c>
      <c r="CP1758">
        <v>4.1633000000000003E-2</v>
      </c>
      <c r="CQ1758">
        <v>7.0739300000000005E-2</v>
      </c>
      <c r="CR1758">
        <v>6.5669900000000003E-2</v>
      </c>
      <c r="CS1758">
        <v>8.0644599999999997E-2</v>
      </c>
      <c r="CT1758">
        <v>0.1083829</v>
      </c>
      <c r="CU1758">
        <v>9.0997599999999998E-2</v>
      </c>
      <c r="CV1758">
        <v>1.2181900000000001E-2</v>
      </c>
      <c r="CW1758">
        <v>-2.5647099999999999E-2</v>
      </c>
      <c r="CX1758">
        <v>-1.9322200000000001E-2</v>
      </c>
      <c r="CY1758">
        <v>-1.9251799999999999E-2</v>
      </c>
      <c r="CZ1758">
        <v>-2.3492499999999999E-2</v>
      </c>
      <c r="DA1758">
        <v>-2.5254800000000001E-2</v>
      </c>
      <c r="DB1758">
        <v>-8.6091999999999991E-3</v>
      </c>
      <c r="DC1758">
        <v>1.1279300000000001E-2</v>
      </c>
      <c r="DD1758">
        <v>1.6101399999999998E-2</v>
      </c>
      <c r="DE1758">
        <v>3.3232000000000001E-3</v>
      </c>
      <c r="DF1758">
        <v>1.8904000000000001E-2</v>
      </c>
      <c r="DG1758">
        <v>4.0529000000000003E-2</v>
      </c>
      <c r="DH1758">
        <v>5.8746199999999998E-2</v>
      </c>
      <c r="DI1758">
        <v>6.8876000000000007E-2</v>
      </c>
      <c r="DJ1758">
        <v>7.7059100000000005E-2</v>
      </c>
      <c r="DK1758">
        <v>6.3124100000000002E-2</v>
      </c>
      <c r="DL1758">
        <v>7.7214000000000005E-2</v>
      </c>
      <c r="DM1758">
        <v>9.8500500000000005E-2</v>
      </c>
      <c r="DN1758">
        <v>6.26279E-2</v>
      </c>
      <c r="DO1758">
        <v>9.2118900000000004E-2</v>
      </c>
      <c r="DP1758">
        <v>8.4807599999999997E-2</v>
      </c>
      <c r="DQ1758">
        <v>9.8686599999999999E-2</v>
      </c>
      <c r="DR1758">
        <v>0.1249516</v>
      </c>
      <c r="DS1758">
        <v>0.10598870000000001</v>
      </c>
      <c r="DT1758">
        <v>2.6192900000000002E-2</v>
      </c>
      <c r="DU1758">
        <v>-1.09826E-2</v>
      </c>
      <c r="DV1758">
        <v>-4.9194E-3</v>
      </c>
      <c r="DW1758">
        <v>8.4300999999999994E-3</v>
      </c>
      <c r="DX1758">
        <v>-1.194E-4</v>
      </c>
      <c r="DY1758">
        <v>-5.6313999999999999E-3</v>
      </c>
      <c r="DZ1758">
        <v>6.7669999999999996E-3</v>
      </c>
      <c r="EA1758">
        <v>2.6456799999999999E-2</v>
      </c>
      <c r="EB1758">
        <v>3.08422E-2</v>
      </c>
      <c r="EC1758">
        <v>1.68938E-2</v>
      </c>
      <c r="ED1758">
        <v>3.27526E-2</v>
      </c>
      <c r="EE1758">
        <v>5.7065900000000003E-2</v>
      </c>
      <c r="EF1758">
        <v>7.3501899999999995E-2</v>
      </c>
      <c r="EG1758">
        <v>8.6840500000000001E-2</v>
      </c>
      <c r="EH1758">
        <v>9.85322E-2</v>
      </c>
      <c r="EI1758">
        <v>9.0215699999999996E-2</v>
      </c>
      <c r="EJ1758">
        <v>0.10574939999999999</v>
      </c>
      <c r="EK1758">
        <v>0.12691920000000001</v>
      </c>
      <c r="EL1758">
        <v>9.2941200000000002E-2</v>
      </c>
      <c r="EM1758">
        <v>0.12298770000000001</v>
      </c>
      <c r="EN1758">
        <v>0.1124395</v>
      </c>
      <c r="EO1758">
        <v>0.12473629999999999</v>
      </c>
      <c r="EP1758">
        <v>0.14887429999999999</v>
      </c>
      <c r="EQ1758">
        <v>0.12763360000000001</v>
      </c>
      <c r="ER1758">
        <v>4.6422499999999998E-2</v>
      </c>
      <c r="ES1758">
        <v>1.0190599999999999E-2</v>
      </c>
      <c r="ET1758">
        <v>1.5876000000000001E-2</v>
      </c>
      <c r="EU1758">
        <v>63.092190000000002</v>
      </c>
      <c r="EV1758">
        <v>62.542020000000001</v>
      </c>
      <c r="EW1758">
        <v>61.71152</v>
      </c>
      <c r="EX1758">
        <v>61.422759999999997</v>
      </c>
      <c r="EY1758">
        <v>60.863109999999999</v>
      </c>
      <c r="EZ1758">
        <v>60.763489999999997</v>
      </c>
      <c r="FA1758">
        <v>60.462820000000001</v>
      </c>
      <c r="FB1758">
        <v>62.729320000000001</v>
      </c>
      <c r="FC1758">
        <v>65.988759999999999</v>
      </c>
      <c r="FD1758">
        <v>70.301829999999995</v>
      </c>
      <c r="FE1758">
        <v>74.656940000000006</v>
      </c>
      <c r="FF1758">
        <v>78.075980000000001</v>
      </c>
      <c r="FG1758">
        <v>80.438649999999996</v>
      </c>
      <c r="FH1758">
        <v>81.20975</v>
      </c>
      <c r="FI1758">
        <v>81.215710000000001</v>
      </c>
      <c r="FJ1758">
        <v>80.938580000000002</v>
      </c>
      <c r="FK1758">
        <v>79.727199999999996</v>
      </c>
      <c r="FL1758">
        <v>78.212779999999995</v>
      </c>
      <c r="FM1758">
        <v>75.76876</v>
      </c>
      <c r="FN1758">
        <v>73.486419999999995</v>
      </c>
      <c r="FO1758">
        <v>69.425790000000006</v>
      </c>
      <c r="FP1758">
        <v>66.548640000000006</v>
      </c>
      <c r="FQ1758">
        <v>65.15204</v>
      </c>
      <c r="FR1758">
        <v>64.236180000000004</v>
      </c>
      <c r="FS1758">
        <v>0.66563170000000005</v>
      </c>
      <c r="FT1758">
        <v>1.89958E-2</v>
      </c>
      <c r="FU1758">
        <v>2.9835199999999999E-2</v>
      </c>
    </row>
    <row r="1759" spans="1:177" x14ac:dyDescent="0.25">
      <c r="A1759" t="s">
        <v>226</v>
      </c>
      <c r="B1759" t="s">
        <v>199</v>
      </c>
      <c r="C1759" t="s">
        <v>300</v>
      </c>
      <c r="D1759" s="19" t="s">
        <v>249</v>
      </c>
      <c r="E1759" t="s">
        <v>219</v>
      </c>
      <c r="F1759">
        <v>10815</v>
      </c>
      <c r="G1759">
        <v>0.64338249999999997</v>
      </c>
      <c r="H1759">
        <v>0.61806740000000004</v>
      </c>
      <c r="I1759">
        <v>0.56873879999999999</v>
      </c>
      <c r="J1759">
        <v>0.53072819999999998</v>
      </c>
      <c r="K1759">
        <v>0.52302729999999997</v>
      </c>
      <c r="L1759">
        <v>0.54877120000000001</v>
      </c>
      <c r="M1759">
        <v>0.56912010000000002</v>
      </c>
      <c r="N1759">
        <v>0.69086800000000004</v>
      </c>
      <c r="O1759">
        <v>0.71886190000000005</v>
      </c>
      <c r="P1759">
        <v>0.81613999999999998</v>
      </c>
      <c r="Q1759">
        <v>0.89768720000000002</v>
      </c>
      <c r="R1759">
        <v>1.0044310000000001</v>
      </c>
      <c r="S1759">
        <v>1.1142030000000001</v>
      </c>
      <c r="T1759">
        <v>1.182312</v>
      </c>
      <c r="U1759">
        <v>1.1152059999999999</v>
      </c>
      <c r="V1759">
        <v>1.093307</v>
      </c>
      <c r="W1759">
        <v>1.18075</v>
      </c>
      <c r="X1759">
        <v>1.1987559999999999</v>
      </c>
      <c r="Y1759">
        <v>1.3347800000000001</v>
      </c>
      <c r="Z1759">
        <v>1.3007219999999999</v>
      </c>
      <c r="AA1759">
        <v>1.256624</v>
      </c>
      <c r="AB1759">
        <v>1.1669130000000001</v>
      </c>
      <c r="AC1759">
        <v>0.97515830000000003</v>
      </c>
      <c r="AD1759">
        <v>0.83052800000000004</v>
      </c>
      <c r="AE1759">
        <v>-0.1353782</v>
      </c>
      <c r="AF1759">
        <v>-7.2001999999999997E-2</v>
      </c>
      <c r="AG1759">
        <v>-5.8960100000000001E-2</v>
      </c>
      <c r="AH1759">
        <v>-5.9493299999999999E-2</v>
      </c>
      <c r="AI1759">
        <v>-6.7209599999999994E-2</v>
      </c>
      <c r="AJ1759">
        <v>-2.0558300000000002E-2</v>
      </c>
      <c r="AK1759">
        <v>-2.7212299999999998E-2</v>
      </c>
      <c r="AL1759">
        <v>3.0054899999999999E-2</v>
      </c>
      <c r="AM1759">
        <v>1.18339E-2</v>
      </c>
      <c r="AN1759">
        <v>3.23448E-2</v>
      </c>
      <c r="AO1759">
        <v>1.5035400000000001E-2</v>
      </c>
      <c r="AP1759">
        <v>6.9278999999999999E-3</v>
      </c>
      <c r="AQ1759">
        <v>-9.6904999999999995E-3</v>
      </c>
      <c r="AR1759">
        <v>-3.05023E-2</v>
      </c>
      <c r="AS1759">
        <v>-0.1615346</v>
      </c>
      <c r="AT1759">
        <v>-0.24119380000000001</v>
      </c>
      <c r="AU1759">
        <v>-0.1700595</v>
      </c>
      <c r="AV1759">
        <v>-0.17538090000000001</v>
      </c>
      <c r="AW1759">
        <v>-2.2612899999999998E-2</v>
      </c>
      <c r="AX1759">
        <v>3.1795799999999999E-2</v>
      </c>
      <c r="AY1759">
        <v>4.4674499999999999E-2</v>
      </c>
      <c r="AZ1759">
        <v>-1.3220300000000001E-2</v>
      </c>
      <c r="BA1759">
        <v>-7.6848399999999997E-2</v>
      </c>
      <c r="BB1759">
        <v>-6.41621E-2</v>
      </c>
      <c r="BC1759">
        <v>-9.8220399999999999E-2</v>
      </c>
      <c r="BD1759">
        <v>-4.1765099999999999E-2</v>
      </c>
      <c r="BE1759">
        <v>-3.02692E-2</v>
      </c>
      <c r="BF1759">
        <v>-3.4098799999999999E-2</v>
      </c>
      <c r="BG1759">
        <v>-3.1250500000000001E-2</v>
      </c>
      <c r="BH1759">
        <v>2.7520000000000001E-3</v>
      </c>
      <c r="BI1759">
        <v>3.7829000000000001E-3</v>
      </c>
      <c r="BJ1759">
        <v>6.7665900000000001E-2</v>
      </c>
      <c r="BK1759">
        <v>4.5593799999999997E-2</v>
      </c>
      <c r="BL1759">
        <v>6.7883600000000002E-2</v>
      </c>
      <c r="BM1759">
        <v>5.8204400000000003E-2</v>
      </c>
      <c r="BN1759">
        <v>5.9558300000000002E-2</v>
      </c>
      <c r="BO1759">
        <v>4.82543E-2</v>
      </c>
      <c r="BP1759">
        <v>3.4562900000000001E-2</v>
      </c>
      <c r="BQ1759">
        <v>-0.1015469</v>
      </c>
      <c r="BR1759">
        <v>-0.1794191</v>
      </c>
      <c r="BS1759">
        <v>-0.10406509999999999</v>
      </c>
      <c r="BT1759">
        <v>-0.106686</v>
      </c>
      <c r="BU1759">
        <v>4.3416499999999997E-2</v>
      </c>
      <c r="BV1759">
        <v>9.0949100000000005E-2</v>
      </c>
      <c r="BW1759">
        <v>9.7475900000000004E-2</v>
      </c>
      <c r="BX1759">
        <v>3.2687399999999998E-2</v>
      </c>
      <c r="BY1759">
        <v>-3.16057E-2</v>
      </c>
      <c r="BZ1759">
        <v>-2.6399200000000001E-2</v>
      </c>
      <c r="CA1759">
        <v>-7.2484999999999994E-2</v>
      </c>
      <c r="CB1759">
        <v>-2.0823100000000001E-2</v>
      </c>
      <c r="CC1759">
        <v>-1.03979E-2</v>
      </c>
      <c r="CD1759">
        <v>-1.65107E-2</v>
      </c>
      <c r="CE1759">
        <v>-6.3452999999999999E-3</v>
      </c>
      <c r="CF1759">
        <v>1.8896699999999999E-2</v>
      </c>
      <c r="CG1759">
        <v>2.5250100000000001E-2</v>
      </c>
      <c r="CH1759">
        <v>9.3715099999999996E-2</v>
      </c>
      <c r="CI1759">
        <v>6.8975700000000001E-2</v>
      </c>
      <c r="CJ1759">
        <v>9.2497800000000005E-2</v>
      </c>
      <c r="CK1759">
        <v>8.8103200000000007E-2</v>
      </c>
      <c r="CL1759">
        <v>9.6009999999999998E-2</v>
      </c>
      <c r="CM1759">
        <v>8.8386699999999999E-2</v>
      </c>
      <c r="CN1759">
        <v>7.9626799999999998E-2</v>
      </c>
      <c r="CO1759">
        <v>-5.9999700000000003E-2</v>
      </c>
      <c r="CP1759">
        <v>-0.13663410000000001</v>
      </c>
      <c r="CQ1759">
        <v>-5.83575E-2</v>
      </c>
      <c r="CR1759">
        <v>-5.9108000000000001E-2</v>
      </c>
      <c r="CS1759">
        <v>8.91483E-2</v>
      </c>
      <c r="CT1759">
        <v>0.13191849999999999</v>
      </c>
      <c r="CU1759">
        <v>0.134046</v>
      </c>
      <c r="CV1759">
        <v>6.4482899999999996E-2</v>
      </c>
      <c r="CW1759">
        <v>-2.7070000000000002E-4</v>
      </c>
      <c r="CX1759">
        <v>-2.4469999999999998E-4</v>
      </c>
      <c r="CY1759">
        <v>-4.6749600000000002E-2</v>
      </c>
      <c r="CZ1759">
        <v>1.1900000000000001E-4</v>
      </c>
      <c r="DA1759">
        <v>9.4733000000000005E-3</v>
      </c>
      <c r="DB1759">
        <v>1.0774999999999999E-3</v>
      </c>
      <c r="DC1759">
        <v>1.8559800000000001E-2</v>
      </c>
      <c r="DD1759">
        <v>3.50414E-2</v>
      </c>
      <c r="DE1759">
        <v>4.6717300000000003E-2</v>
      </c>
      <c r="DF1759">
        <v>0.11976439999999999</v>
      </c>
      <c r="DG1759">
        <v>9.2357700000000001E-2</v>
      </c>
      <c r="DH1759">
        <v>0.1171119</v>
      </c>
      <c r="DI1759">
        <v>0.11800190000000001</v>
      </c>
      <c r="DJ1759">
        <v>0.13246169999999999</v>
      </c>
      <c r="DK1759">
        <v>0.12851899999999999</v>
      </c>
      <c r="DL1759">
        <v>0.1246907</v>
      </c>
      <c r="DM1759">
        <v>-1.84525E-2</v>
      </c>
      <c r="DN1759">
        <v>-9.3849100000000005E-2</v>
      </c>
      <c r="DO1759">
        <v>-1.26499E-2</v>
      </c>
      <c r="DP1759">
        <v>-1.15301E-2</v>
      </c>
      <c r="DQ1759">
        <v>0.1348801</v>
      </c>
      <c r="DR1759">
        <v>0.17288799999999999</v>
      </c>
      <c r="DS1759">
        <v>0.17061609999999999</v>
      </c>
      <c r="DT1759">
        <v>9.6278500000000003E-2</v>
      </c>
      <c r="DU1759">
        <v>3.10643E-2</v>
      </c>
      <c r="DV1759">
        <v>2.59098E-2</v>
      </c>
      <c r="DW1759">
        <v>-9.5917999999999993E-3</v>
      </c>
      <c r="DX1759">
        <v>3.0355900000000002E-2</v>
      </c>
      <c r="DY1759">
        <v>3.8164299999999998E-2</v>
      </c>
      <c r="DZ1759">
        <v>2.6471999999999999E-2</v>
      </c>
      <c r="EA1759">
        <v>5.4518900000000002E-2</v>
      </c>
      <c r="EB1759">
        <v>5.8351699999999999E-2</v>
      </c>
      <c r="EC1759">
        <v>7.7712500000000004E-2</v>
      </c>
      <c r="ED1759">
        <v>0.1573754</v>
      </c>
      <c r="EE1759">
        <v>0.12611749999999999</v>
      </c>
      <c r="EF1759">
        <v>0.1526508</v>
      </c>
      <c r="EG1759">
        <v>0.16117100000000001</v>
      </c>
      <c r="EH1759">
        <v>0.18509210000000001</v>
      </c>
      <c r="EI1759">
        <v>0.18646380000000001</v>
      </c>
      <c r="EJ1759">
        <v>0.1897558</v>
      </c>
      <c r="EK1759">
        <v>4.1535200000000001E-2</v>
      </c>
      <c r="EL1759">
        <v>-3.2074400000000003E-2</v>
      </c>
      <c r="EM1759">
        <v>5.3344599999999999E-2</v>
      </c>
      <c r="EN1759">
        <v>5.7164899999999998E-2</v>
      </c>
      <c r="EO1759">
        <v>0.20090949999999999</v>
      </c>
      <c r="EP1759">
        <v>0.23204130000000001</v>
      </c>
      <c r="EQ1759">
        <v>0.22341749999999999</v>
      </c>
      <c r="ER1759">
        <v>0.14218620000000001</v>
      </c>
      <c r="ES1759">
        <v>7.6307100000000003E-2</v>
      </c>
      <c r="ET1759">
        <v>6.3672699999999999E-2</v>
      </c>
      <c r="EU1759">
        <v>68.537229999999994</v>
      </c>
      <c r="EV1759">
        <v>67.905479999999997</v>
      </c>
      <c r="EW1759">
        <v>67.037229999999994</v>
      </c>
      <c r="EX1759">
        <v>66.173209999999997</v>
      </c>
      <c r="EY1759">
        <v>65.640889999999999</v>
      </c>
      <c r="EZ1759">
        <v>64.799369999999996</v>
      </c>
      <c r="FA1759">
        <v>64.703630000000004</v>
      </c>
      <c r="FB1759">
        <v>67.480090000000004</v>
      </c>
      <c r="FC1759">
        <v>73.073779999999999</v>
      </c>
      <c r="FD1759">
        <v>79.187669999999997</v>
      </c>
      <c r="FE1759">
        <v>82.142120000000006</v>
      </c>
      <c r="FF1759">
        <v>84.972719999999995</v>
      </c>
      <c r="FG1759">
        <v>85.168300000000002</v>
      </c>
      <c r="FH1759">
        <v>85.284509999999997</v>
      </c>
      <c r="FI1759">
        <v>85.185220000000001</v>
      </c>
      <c r="FJ1759">
        <v>84.928939999999997</v>
      </c>
      <c r="FK1759">
        <v>83.747410000000002</v>
      </c>
      <c r="FL1759">
        <v>82.350790000000003</v>
      </c>
      <c r="FM1759">
        <v>81.264319999999998</v>
      </c>
      <c r="FN1759">
        <v>80.096699999999998</v>
      </c>
      <c r="FO1759">
        <v>75.807559999999995</v>
      </c>
      <c r="FP1759">
        <v>72.347920000000002</v>
      </c>
      <c r="FQ1759">
        <v>70.26473</v>
      </c>
      <c r="FR1759">
        <v>69.368660000000006</v>
      </c>
      <c r="FS1759">
        <v>0.87860329999999998</v>
      </c>
      <c r="FT1759">
        <v>3.4832200000000001E-2</v>
      </c>
      <c r="FU1759">
        <v>6.1733900000000001E-2</v>
      </c>
    </row>
    <row r="1760" spans="1:177" x14ac:dyDescent="0.25">
      <c r="A1760" t="s">
        <v>226</v>
      </c>
      <c r="B1760" t="s">
        <v>199</v>
      </c>
      <c r="C1760" t="s">
        <v>300</v>
      </c>
      <c r="D1760" s="19" t="s">
        <v>249</v>
      </c>
      <c r="E1760" t="s">
        <v>220</v>
      </c>
      <c r="F1760">
        <v>5875</v>
      </c>
      <c r="G1760">
        <v>0.59942490000000004</v>
      </c>
      <c r="H1760">
        <v>0.58954899999999999</v>
      </c>
      <c r="I1760">
        <v>0.51732409999999995</v>
      </c>
      <c r="J1760">
        <v>0.49430079999999998</v>
      </c>
      <c r="K1760">
        <v>0.43127149999999997</v>
      </c>
      <c r="L1760">
        <v>0.5041658</v>
      </c>
      <c r="M1760">
        <v>0.53927809999999998</v>
      </c>
      <c r="N1760">
        <v>0.63957699999999995</v>
      </c>
      <c r="O1760">
        <v>0.61971129999999996</v>
      </c>
      <c r="P1760">
        <v>0.76589130000000005</v>
      </c>
      <c r="Q1760">
        <v>0.78856610000000005</v>
      </c>
      <c r="R1760">
        <v>0.88048820000000005</v>
      </c>
      <c r="S1760">
        <v>0.99138059999999995</v>
      </c>
      <c r="T1760">
        <v>1.0401860000000001</v>
      </c>
      <c r="U1760">
        <v>0.89726760000000005</v>
      </c>
      <c r="V1760">
        <v>0.92697200000000002</v>
      </c>
      <c r="W1760">
        <v>1.000181</v>
      </c>
      <c r="X1760">
        <v>1.0552569999999999</v>
      </c>
      <c r="Y1760">
        <v>1.2015290000000001</v>
      </c>
      <c r="Z1760">
        <v>1.1259330000000001</v>
      </c>
      <c r="AA1760">
        <v>1.1132930000000001</v>
      </c>
      <c r="AB1760">
        <v>1.0623990000000001</v>
      </c>
      <c r="AC1760">
        <v>0.91425420000000002</v>
      </c>
      <c r="AD1760">
        <v>0.75225390000000003</v>
      </c>
      <c r="AE1760">
        <v>-0.12469810000000001</v>
      </c>
      <c r="AF1760">
        <v>-5.2223699999999998E-2</v>
      </c>
      <c r="AG1760">
        <v>-7.5980699999999998E-2</v>
      </c>
      <c r="AH1760">
        <v>-8.1000000000000003E-2</v>
      </c>
      <c r="AI1760">
        <v>-0.1726306</v>
      </c>
      <c r="AJ1760">
        <v>-4.7724200000000001E-2</v>
      </c>
      <c r="AK1760">
        <v>-5.8345000000000001E-2</v>
      </c>
      <c r="AL1760">
        <v>-3.21607E-2</v>
      </c>
      <c r="AM1760">
        <v>-8.2215099999999999E-2</v>
      </c>
      <c r="AN1760">
        <v>2.68264E-2</v>
      </c>
      <c r="AO1760">
        <v>-1.3222599999999999E-2</v>
      </c>
      <c r="AP1760">
        <v>7.0191999999999997E-3</v>
      </c>
      <c r="AQ1760">
        <v>5.6216799999999997E-2</v>
      </c>
      <c r="AR1760">
        <v>1.32912E-2</v>
      </c>
      <c r="AS1760">
        <v>-0.1890666</v>
      </c>
      <c r="AT1760">
        <v>-0.19594130000000001</v>
      </c>
      <c r="AU1760">
        <v>-0.1512309</v>
      </c>
      <c r="AV1760">
        <v>-0.1237629</v>
      </c>
      <c r="AW1760">
        <v>2.16014E-2</v>
      </c>
      <c r="AX1760">
        <v>-8.8103000000000001E-3</v>
      </c>
      <c r="AY1760">
        <v>2.7066699999999999E-2</v>
      </c>
      <c r="AZ1760">
        <v>-1.1969199999999999E-2</v>
      </c>
      <c r="BA1760">
        <v>-6.5392800000000001E-2</v>
      </c>
      <c r="BB1760">
        <v>-8.7706199999999998E-2</v>
      </c>
      <c r="BC1760">
        <v>-7.9366699999999998E-2</v>
      </c>
      <c r="BD1760">
        <v>-1.5141999999999999E-2</v>
      </c>
      <c r="BE1760">
        <v>-3.8137699999999997E-2</v>
      </c>
      <c r="BF1760">
        <v>-4.0993500000000002E-2</v>
      </c>
      <c r="BG1760">
        <v>-0.10723199999999999</v>
      </c>
      <c r="BH1760">
        <v>-1.23821E-2</v>
      </c>
      <c r="BI1760">
        <v>-4.6861000000000003E-3</v>
      </c>
      <c r="BJ1760">
        <v>3.2611099999999997E-2</v>
      </c>
      <c r="BK1760">
        <v>-2.8010199999999999E-2</v>
      </c>
      <c r="BL1760">
        <v>7.7661499999999994E-2</v>
      </c>
      <c r="BM1760">
        <v>5.0826499999999997E-2</v>
      </c>
      <c r="BN1760">
        <v>7.3138599999999998E-2</v>
      </c>
      <c r="BO1760">
        <v>0.1154708</v>
      </c>
      <c r="BP1760">
        <v>9.1576699999999997E-2</v>
      </c>
      <c r="BQ1760">
        <v>-0.11103349999999999</v>
      </c>
      <c r="BR1760">
        <v>-0.1188109</v>
      </c>
      <c r="BS1760">
        <v>-7.2146100000000005E-2</v>
      </c>
      <c r="BT1760">
        <v>-3.9213100000000001E-2</v>
      </c>
      <c r="BU1760">
        <v>0.1049866</v>
      </c>
      <c r="BV1760">
        <v>6.7705299999999996E-2</v>
      </c>
      <c r="BW1760">
        <v>8.1760399999999997E-2</v>
      </c>
      <c r="BX1760">
        <v>4.0544499999999997E-2</v>
      </c>
      <c r="BY1760">
        <v>-7.7584000000000004E-3</v>
      </c>
      <c r="BZ1760">
        <v>-3.8840100000000002E-2</v>
      </c>
      <c r="CA1760">
        <v>-4.79703E-2</v>
      </c>
      <c r="CB1760">
        <v>1.05407E-2</v>
      </c>
      <c r="CC1760">
        <v>-1.1927699999999999E-2</v>
      </c>
      <c r="CD1760">
        <v>-1.32852E-2</v>
      </c>
      <c r="CE1760">
        <v>-6.1937100000000002E-2</v>
      </c>
      <c r="CF1760">
        <v>1.20958E-2</v>
      </c>
      <c r="CG1760">
        <v>3.2477899999999997E-2</v>
      </c>
      <c r="CH1760">
        <v>7.7471799999999993E-2</v>
      </c>
      <c r="CI1760">
        <v>9.5318999999999994E-3</v>
      </c>
      <c r="CJ1760">
        <v>0.1128697</v>
      </c>
      <c r="CK1760">
        <v>9.5186699999999999E-2</v>
      </c>
      <c r="CL1760">
        <v>0.11893280000000001</v>
      </c>
      <c r="CM1760">
        <v>0.15650990000000001</v>
      </c>
      <c r="CN1760">
        <v>0.14579690000000001</v>
      </c>
      <c r="CO1760">
        <v>-5.6987900000000001E-2</v>
      </c>
      <c r="CP1760">
        <v>-6.5390500000000004E-2</v>
      </c>
      <c r="CQ1760">
        <v>-1.7372100000000001E-2</v>
      </c>
      <c r="CR1760">
        <v>1.93458E-2</v>
      </c>
      <c r="CS1760">
        <v>0.16273889999999999</v>
      </c>
      <c r="CT1760">
        <v>0.1206998</v>
      </c>
      <c r="CU1760">
        <v>0.1196412</v>
      </c>
      <c r="CV1760">
        <v>7.6915399999999995E-2</v>
      </c>
      <c r="CW1760">
        <v>3.2159100000000003E-2</v>
      </c>
      <c r="CX1760">
        <v>-4.9956000000000002E-3</v>
      </c>
      <c r="CY1760">
        <v>-1.6573899999999999E-2</v>
      </c>
      <c r="CZ1760">
        <v>3.6223400000000003E-2</v>
      </c>
      <c r="DA1760">
        <v>1.42823E-2</v>
      </c>
      <c r="DB1760">
        <v>1.4423200000000001E-2</v>
      </c>
      <c r="DC1760">
        <v>-1.6642199999999999E-2</v>
      </c>
      <c r="DD1760">
        <v>3.6573599999999998E-2</v>
      </c>
      <c r="DE1760">
        <v>6.9641900000000007E-2</v>
      </c>
      <c r="DF1760">
        <v>0.1223325</v>
      </c>
      <c r="DG1760">
        <v>4.7073900000000002E-2</v>
      </c>
      <c r="DH1760">
        <v>0.14807799999999999</v>
      </c>
      <c r="DI1760">
        <v>0.1395469</v>
      </c>
      <c r="DJ1760">
        <v>0.16472690000000001</v>
      </c>
      <c r="DK1760">
        <v>0.19754910000000001</v>
      </c>
      <c r="DL1760">
        <v>0.2000171</v>
      </c>
      <c r="DM1760">
        <v>-2.9424E-3</v>
      </c>
      <c r="DN1760">
        <v>-1.19702E-2</v>
      </c>
      <c r="DO1760">
        <v>3.7401799999999999E-2</v>
      </c>
      <c r="DP1760">
        <v>7.7904600000000004E-2</v>
      </c>
      <c r="DQ1760">
        <v>0.2204913</v>
      </c>
      <c r="DR1760">
        <v>0.17369419999999999</v>
      </c>
      <c r="DS1760">
        <v>0.15752189999999999</v>
      </c>
      <c r="DT1760">
        <v>0.1132862</v>
      </c>
      <c r="DU1760">
        <v>7.2076500000000002E-2</v>
      </c>
      <c r="DV1760">
        <v>2.8848800000000001E-2</v>
      </c>
      <c r="DW1760">
        <v>2.8757499999999998E-2</v>
      </c>
      <c r="DX1760">
        <v>7.3305099999999998E-2</v>
      </c>
      <c r="DY1760">
        <v>5.2125400000000002E-2</v>
      </c>
      <c r="DZ1760">
        <v>5.4429600000000002E-2</v>
      </c>
      <c r="EA1760">
        <v>4.8756399999999998E-2</v>
      </c>
      <c r="EB1760">
        <v>7.1915800000000002E-2</v>
      </c>
      <c r="EC1760">
        <v>0.1233008</v>
      </c>
      <c r="ED1760">
        <v>0.1871043</v>
      </c>
      <c r="EE1760">
        <v>0.1012788</v>
      </c>
      <c r="EF1760">
        <v>0.19891300000000001</v>
      </c>
      <c r="EG1760">
        <v>0.203596</v>
      </c>
      <c r="EH1760">
        <v>0.23084640000000001</v>
      </c>
      <c r="EI1760">
        <v>0.256803</v>
      </c>
      <c r="EJ1760">
        <v>0.27830260000000001</v>
      </c>
      <c r="EK1760">
        <v>7.5090699999999996E-2</v>
      </c>
      <c r="EL1760">
        <v>6.5160300000000004E-2</v>
      </c>
      <c r="EM1760">
        <v>0.1164867</v>
      </c>
      <c r="EN1760">
        <v>0.1624544</v>
      </c>
      <c r="EO1760">
        <v>0.30387649999999999</v>
      </c>
      <c r="EP1760">
        <v>0.25020979999999998</v>
      </c>
      <c r="EQ1760">
        <v>0.21221570000000001</v>
      </c>
      <c r="ER1760">
        <v>0.1658</v>
      </c>
      <c r="ES1760">
        <v>0.12971099999999999</v>
      </c>
      <c r="ET1760">
        <v>7.7714900000000003E-2</v>
      </c>
      <c r="EU1760">
        <v>67.937740000000005</v>
      </c>
      <c r="EV1760">
        <v>67.504900000000006</v>
      </c>
      <c r="EW1760">
        <v>66.784580000000005</v>
      </c>
      <c r="EX1760">
        <v>66.295010000000005</v>
      </c>
      <c r="EY1760">
        <v>65.893039999999999</v>
      </c>
      <c r="EZ1760">
        <v>65.207130000000006</v>
      </c>
      <c r="FA1760">
        <v>64.625159999999994</v>
      </c>
      <c r="FB1760">
        <v>67.180269999999993</v>
      </c>
      <c r="FC1760">
        <v>72.232489999999999</v>
      </c>
      <c r="FD1760">
        <v>77.150890000000004</v>
      </c>
      <c r="FE1760">
        <v>79.804169999999999</v>
      </c>
      <c r="FF1760">
        <v>81.708010000000002</v>
      </c>
      <c r="FG1760">
        <v>81.49736</v>
      </c>
      <c r="FH1760">
        <v>81.830280000000002</v>
      </c>
      <c r="FI1760">
        <v>81.763750000000002</v>
      </c>
      <c r="FJ1760">
        <v>81.906099999999995</v>
      </c>
      <c r="FK1760">
        <v>80.980159999999998</v>
      </c>
      <c r="FL1760">
        <v>79.994479999999996</v>
      </c>
      <c r="FM1760">
        <v>79.172489999999996</v>
      </c>
      <c r="FN1760">
        <v>77.906599999999997</v>
      </c>
      <c r="FO1760">
        <v>73.75873</v>
      </c>
      <c r="FP1760">
        <v>71.157169999999994</v>
      </c>
      <c r="FQ1760">
        <v>69.689430000000002</v>
      </c>
      <c r="FR1760">
        <v>69.377359999999996</v>
      </c>
      <c r="FS1760">
        <v>1.1155980000000001</v>
      </c>
      <c r="FT1760">
        <v>4.60191E-2</v>
      </c>
      <c r="FU1760">
        <v>7.5965199999999997E-2</v>
      </c>
    </row>
    <row r="1761" spans="1:177" x14ac:dyDescent="0.25">
      <c r="A1761" t="s">
        <v>226</v>
      </c>
      <c r="B1761" t="s">
        <v>199</v>
      </c>
      <c r="C1761" t="s">
        <v>300</v>
      </c>
      <c r="D1761" s="19" t="s">
        <v>249</v>
      </c>
      <c r="E1761" t="s">
        <v>221</v>
      </c>
      <c r="F1761">
        <v>4940</v>
      </c>
      <c r="G1761">
        <v>0.70126500000000003</v>
      </c>
      <c r="H1761">
        <v>0.66014430000000002</v>
      </c>
      <c r="I1761">
        <v>0.62890539999999995</v>
      </c>
      <c r="J1761">
        <v>0.57405019999999995</v>
      </c>
      <c r="K1761">
        <v>0.6340519</v>
      </c>
      <c r="L1761">
        <v>0.60119429999999996</v>
      </c>
      <c r="M1761">
        <v>0.60629429999999995</v>
      </c>
      <c r="N1761">
        <v>0.74970910000000002</v>
      </c>
      <c r="O1761">
        <v>0.83074689999999995</v>
      </c>
      <c r="P1761">
        <v>0.88223300000000004</v>
      </c>
      <c r="Q1761">
        <v>1.0299400000000001</v>
      </c>
      <c r="R1761">
        <v>1.1590819999999999</v>
      </c>
      <c r="S1761">
        <v>1.2813460000000001</v>
      </c>
      <c r="T1761">
        <v>1.374358</v>
      </c>
      <c r="U1761">
        <v>1.3719159999999999</v>
      </c>
      <c r="V1761">
        <v>1.301882</v>
      </c>
      <c r="W1761">
        <v>1.4040049999999999</v>
      </c>
      <c r="X1761">
        <v>1.387934</v>
      </c>
      <c r="Y1761">
        <v>1.5170459999999999</v>
      </c>
      <c r="Z1761">
        <v>1.5107170000000001</v>
      </c>
      <c r="AA1761">
        <v>1.4274500000000001</v>
      </c>
      <c r="AB1761">
        <v>1.2959400000000001</v>
      </c>
      <c r="AC1761">
        <v>1.0583530000000001</v>
      </c>
      <c r="AD1761">
        <v>0.92240449999999996</v>
      </c>
      <c r="AE1761">
        <v>-0.1945201</v>
      </c>
      <c r="AF1761">
        <v>-0.12927849999999999</v>
      </c>
      <c r="AG1761">
        <v>-8.0572000000000005E-2</v>
      </c>
      <c r="AH1761">
        <v>-7.2623199999999999E-2</v>
      </c>
      <c r="AI1761">
        <v>1.34004E-2</v>
      </c>
      <c r="AJ1761">
        <v>-2.51381E-2</v>
      </c>
      <c r="AK1761">
        <v>-3.3610300000000003E-2</v>
      </c>
      <c r="AL1761">
        <v>4.6945000000000001E-2</v>
      </c>
      <c r="AM1761">
        <v>6.6063800000000006E-2</v>
      </c>
      <c r="AN1761">
        <v>-9.8393999999999999E-3</v>
      </c>
      <c r="AO1761">
        <v>-1.6145E-2</v>
      </c>
      <c r="AP1761">
        <v>-6.3162999999999997E-2</v>
      </c>
      <c r="AQ1761">
        <v>-0.14101559999999999</v>
      </c>
      <c r="AR1761">
        <v>-0.15173200000000001</v>
      </c>
      <c r="AS1761">
        <v>-0.22023590000000001</v>
      </c>
      <c r="AT1761">
        <v>-0.37379079999999998</v>
      </c>
      <c r="AU1761">
        <v>-0.2765861</v>
      </c>
      <c r="AV1761">
        <v>-0.3170579</v>
      </c>
      <c r="AW1761">
        <v>-0.1476295</v>
      </c>
      <c r="AX1761">
        <v>-5.3217999999999998E-3</v>
      </c>
      <c r="AY1761">
        <v>-1.0954000000000001E-3</v>
      </c>
      <c r="AZ1761">
        <v>-7.3480400000000001E-2</v>
      </c>
      <c r="BA1761">
        <v>-0.14589949999999999</v>
      </c>
      <c r="BB1761">
        <v>-9.3433600000000006E-2</v>
      </c>
      <c r="BC1761">
        <v>-0.1363356</v>
      </c>
      <c r="BD1761">
        <v>-8.2419300000000001E-2</v>
      </c>
      <c r="BE1761">
        <v>-3.8617499999999999E-2</v>
      </c>
      <c r="BF1761">
        <v>-4.1738600000000001E-2</v>
      </c>
      <c r="BG1761">
        <v>4.1917900000000001E-2</v>
      </c>
      <c r="BH1761">
        <v>5.2865000000000004E-3</v>
      </c>
      <c r="BI1761">
        <v>-2.9196000000000001E-3</v>
      </c>
      <c r="BJ1761">
        <v>8.4714499999999998E-2</v>
      </c>
      <c r="BK1761">
        <v>0.10598680000000001</v>
      </c>
      <c r="BL1761">
        <v>4.0048599999999997E-2</v>
      </c>
      <c r="BM1761">
        <v>4.19297E-2</v>
      </c>
      <c r="BN1761">
        <v>1.9050600000000001E-2</v>
      </c>
      <c r="BO1761">
        <v>-4.09022E-2</v>
      </c>
      <c r="BP1761">
        <v>-4.7941499999999998E-2</v>
      </c>
      <c r="BQ1761">
        <v>-0.1291523</v>
      </c>
      <c r="BR1761">
        <v>-0.27738499999999999</v>
      </c>
      <c r="BS1761">
        <v>-0.17142950000000001</v>
      </c>
      <c r="BT1761">
        <v>-0.208847</v>
      </c>
      <c r="BU1761">
        <v>-4.5393799999999998E-2</v>
      </c>
      <c r="BV1761">
        <v>8.4894999999999998E-2</v>
      </c>
      <c r="BW1761">
        <v>8.9081400000000005E-2</v>
      </c>
      <c r="BX1761">
        <v>2.0858000000000001E-3</v>
      </c>
      <c r="BY1761">
        <v>-7.6290200000000002E-2</v>
      </c>
      <c r="BZ1761">
        <v>-3.5756700000000002E-2</v>
      </c>
      <c r="CA1761">
        <v>-9.60371E-2</v>
      </c>
      <c r="CB1761">
        <v>-4.9964700000000001E-2</v>
      </c>
      <c r="CC1761">
        <v>-9.5598999999999996E-3</v>
      </c>
      <c r="CD1761">
        <v>-2.0348100000000001E-2</v>
      </c>
      <c r="CE1761">
        <v>6.1669099999999998E-2</v>
      </c>
      <c r="CF1761">
        <v>2.63585E-2</v>
      </c>
      <c r="CG1761">
        <v>1.8336700000000001E-2</v>
      </c>
      <c r="CH1761">
        <v>0.1108736</v>
      </c>
      <c r="CI1761">
        <v>0.13363729999999999</v>
      </c>
      <c r="CJ1761">
        <v>7.4600899999999998E-2</v>
      </c>
      <c r="CK1761">
        <v>8.2152100000000006E-2</v>
      </c>
      <c r="CL1761">
        <v>7.5991500000000003E-2</v>
      </c>
      <c r="CM1761">
        <v>2.8436099999999999E-2</v>
      </c>
      <c r="CN1761">
        <v>2.39434E-2</v>
      </c>
      <c r="CO1761">
        <v>-6.6068100000000005E-2</v>
      </c>
      <c r="CP1761">
        <v>-0.21061469999999999</v>
      </c>
      <c r="CQ1761">
        <v>-9.8598400000000003E-2</v>
      </c>
      <c r="CR1761">
        <v>-0.13390050000000001</v>
      </c>
      <c r="CS1761">
        <v>2.5414300000000001E-2</v>
      </c>
      <c r="CT1761">
        <v>0.14737890000000001</v>
      </c>
      <c r="CU1761">
        <v>0.15153749999999999</v>
      </c>
      <c r="CV1761">
        <v>5.4422699999999997E-2</v>
      </c>
      <c r="CW1761">
        <v>-2.80789E-2</v>
      </c>
      <c r="CX1761">
        <v>4.1901000000000004E-3</v>
      </c>
      <c r="CY1761">
        <v>-5.5738700000000002E-2</v>
      </c>
      <c r="CZ1761">
        <v>-1.7510100000000001E-2</v>
      </c>
      <c r="DA1761">
        <v>1.94977E-2</v>
      </c>
      <c r="DB1761">
        <v>1.0425E-3</v>
      </c>
      <c r="DC1761">
        <v>8.1420300000000001E-2</v>
      </c>
      <c r="DD1761">
        <v>4.74305E-2</v>
      </c>
      <c r="DE1761">
        <v>3.9593000000000003E-2</v>
      </c>
      <c r="DF1761">
        <v>0.1370326</v>
      </c>
      <c r="DG1761">
        <v>0.16128780000000001</v>
      </c>
      <c r="DH1761">
        <v>0.10915320000000001</v>
      </c>
      <c r="DI1761">
        <v>0.1223745</v>
      </c>
      <c r="DJ1761">
        <v>0.13293240000000001</v>
      </c>
      <c r="DK1761">
        <v>9.7774299999999995E-2</v>
      </c>
      <c r="DL1761">
        <v>9.5828399999999994E-2</v>
      </c>
      <c r="DM1761">
        <v>-2.9838E-3</v>
      </c>
      <c r="DN1761">
        <v>-0.14384440000000001</v>
      </c>
      <c r="DO1761">
        <v>-2.5767200000000001E-2</v>
      </c>
      <c r="DP1761">
        <v>-5.8953999999999999E-2</v>
      </c>
      <c r="DQ1761">
        <v>9.6222500000000002E-2</v>
      </c>
      <c r="DR1761">
        <v>0.20986279999999999</v>
      </c>
      <c r="DS1761">
        <v>0.21399370000000001</v>
      </c>
      <c r="DT1761">
        <v>0.1067597</v>
      </c>
      <c r="DU1761">
        <v>2.0132299999999999E-2</v>
      </c>
      <c r="DV1761">
        <v>4.4137000000000003E-2</v>
      </c>
      <c r="DW1761">
        <v>2.4458000000000001E-3</v>
      </c>
      <c r="DX1761">
        <v>2.9349199999999999E-2</v>
      </c>
      <c r="DY1761">
        <v>6.1452300000000001E-2</v>
      </c>
      <c r="DZ1761">
        <v>3.19271E-2</v>
      </c>
      <c r="EA1761">
        <v>0.10993790000000001</v>
      </c>
      <c r="EB1761">
        <v>7.7855099999999997E-2</v>
      </c>
      <c r="EC1761">
        <v>7.0283700000000005E-2</v>
      </c>
      <c r="ED1761">
        <v>0.17480209999999999</v>
      </c>
      <c r="EE1761">
        <v>0.2012108</v>
      </c>
      <c r="EF1761">
        <v>0.15904119999999999</v>
      </c>
      <c r="EG1761">
        <v>0.18044930000000001</v>
      </c>
      <c r="EH1761">
        <v>0.215146</v>
      </c>
      <c r="EI1761">
        <v>0.1978878</v>
      </c>
      <c r="EJ1761">
        <v>0.19961880000000001</v>
      </c>
      <c r="EK1761">
        <v>8.8099800000000006E-2</v>
      </c>
      <c r="EL1761">
        <v>-4.7438599999999997E-2</v>
      </c>
      <c r="EM1761">
        <v>7.9389299999999996E-2</v>
      </c>
      <c r="EN1761">
        <v>4.9256899999999999E-2</v>
      </c>
      <c r="EO1761">
        <v>0.1984582</v>
      </c>
      <c r="EP1761">
        <v>0.3000797</v>
      </c>
      <c r="EQ1761">
        <v>0.30417050000000001</v>
      </c>
      <c r="ER1761">
        <v>0.18232590000000001</v>
      </c>
      <c r="ES1761">
        <v>8.9741699999999994E-2</v>
      </c>
      <c r="ET1761">
        <v>0.1018139</v>
      </c>
      <c r="EU1761">
        <v>69.250219999999999</v>
      </c>
      <c r="EV1761">
        <v>68.381900000000002</v>
      </c>
      <c r="EW1761">
        <v>67.337710000000001</v>
      </c>
      <c r="EX1761">
        <v>66.028369999999995</v>
      </c>
      <c r="EY1761">
        <v>65.340999999999994</v>
      </c>
      <c r="EZ1761">
        <v>64.314419999999998</v>
      </c>
      <c r="FA1761">
        <v>64.796949999999995</v>
      </c>
      <c r="FB1761">
        <v>67.836669999999998</v>
      </c>
      <c r="FC1761">
        <v>74.074349999999995</v>
      </c>
      <c r="FD1761">
        <v>81.610029999999995</v>
      </c>
      <c r="FE1761">
        <v>84.922659999999993</v>
      </c>
      <c r="FF1761">
        <v>88.85548</v>
      </c>
      <c r="FG1761">
        <v>89.534189999999995</v>
      </c>
      <c r="FH1761">
        <v>89.392650000000003</v>
      </c>
      <c r="FI1761">
        <v>89.254400000000004</v>
      </c>
      <c r="FJ1761">
        <v>88.524039999999999</v>
      </c>
      <c r="FK1761">
        <v>87.038520000000005</v>
      </c>
      <c r="FL1761">
        <v>85.153180000000006</v>
      </c>
      <c r="FM1761">
        <v>83.752170000000007</v>
      </c>
      <c r="FN1761">
        <v>82.701400000000007</v>
      </c>
      <c r="FO1761">
        <v>78.244259999999997</v>
      </c>
      <c r="FP1761">
        <v>73.764110000000002</v>
      </c>
      <c r="FQ1761">
        <v>70.948939999999993</v>
      </c>
      <c r="FR1761">
        <v>69.358310000000003</v>
      </c>
      <c r="FS1761">
        <v>1.3233539999999999</v>
      </c>
      <c r="FT1761">
        <v>5.2083900000000002E-2</v>
      </c>
      <c r="FU1761">
        <v>9.6459299999999998E-2</v>
      </c>
    </row>
    <row r="1762" spans="1:177" x14ac:dyDescent="0.25">
      <c r="A1762" t="s">
        <v>226</v>
      </c>
      <c r="B1762" t="s">
        <v>199</v>
      </c>
      <c r="C1762" t="s">
        <v>300</v>
      </c>
      <c r="D1762" s="19" t="s">
        <v>238</v>
      </c>
      <c r="E1762" t="s">
        <v>219</v>
      </c>
      <c r="F1762">
        <v>19778</v>
      </c>
      <c r="G1762">
        <v>0.40762169999999998</v>
      </c>
      <c r="H1762">
        <v>0.37107489999999999</v>
      </c>
      <c r="I1762">
        <v>0.35407290000000002</v>
      </c>
      <c r="J1762">
        <v>0.34220230000000001</v>
      </c>
      <c r="K1762">
        <v>0.34759970000000001</v>
      </c>
      <c r="L1762">
        <v>0.39801409999999998</v>
      </c>
      <c r="M1762">
        <v>0.48085060000000002</v>
      </c>
      <c r="N1762">
        <v>0.5470547</v>
      </c>
      <c r="O1762">
        <v>0.55040350000000005</v>
      </c>
      <c r="P1762">
        <v>0.54200459999999995</v>
      </c>
      <c r="Q1762">
        <v>0.53996929999999999</v>
      </c>
      <c r="R1762">
        <v>0.53508880000000003</v>
      </c>
      <c r="S1762">
        <v>0.52751190000000003</v>
      </c>
      <c r="T1762">
        <v>0.54212780000000005</v>
      </c>
      <c r="U1762">
        <v>0.52532259999999997</v>
      </c>
      <c r="V1762">
        <v>0.53184439999999999</v>
      </c>
      <c r="W1762">
        <v>0.56034209999999995</v>
      </c>
      <c r="X1762">
        <v>0.61810589999999999</v>
      </c>
      <c r="Y1762">
        <v>0.70501009999999997</v>
      </c>
      <c r="Z1762">
        <v>0.7268907</v>
      </c>
      <c r="AA1762">
        <v>0.70800909999999995</v>
      </c>
      <c r="AB1762">
        <v>0.65862750000000003</v>
      </c>
      <c r="AC1762">
        <v>0.57783090000000004</v>
      </c>
      <c r="AD1762">
        <v>0.49982650000000001</v>
      </c>
      <c r="AE1762">
        <v>-7.6870099999999997E-2</v>
      </c>
      <c r="AF1762">
        <v>-7.7103699999999997E-2</v>
      </c>
      <c r="AG1762">
        <v>-6.7164100000000004E-2</v>
      </c>
      <c r="AH1762">
        <v>-6.7558400000000005E-2</v>
      </c>
      <c r="AI1762">
        <v>-6.7346600000000006E-2</v>
      </c>
      <c r="AJ1762">
        <v>-4.05832E-2</v>
      </c>
      <c r="AK1762">
        <v>-3.04526E-2</v>
      </c>
      <c r="AL1762">
        <v>-1.02933E-2</v>
      </c>
      <c r="AM1762">
        <v>2.8203E-3</v>
      </c>
      <c r="AN1762">
        <v>4.8149000000000004E-3</v>
      </c>
      <c r="AO1762">
        <v>9.9947000000000005E-3</v>
      </c>
      <c r="AP1762">
        <v>7.3476000000000001E-3</v>
      </c>
      <c r="AQ1762">
        <v>-1.6946000000000001E-3</v>
      </c>
      <c r="AR1762">
        <v>2.5196900000000001E-2</v>
      </c>
      <c r="AS1762">
        <v>1.8154300000000002E-2</v>
      </c>
      <c r="AT1762">
        <v>1.9957599999999999E-2</v>
      </c>
      <c r="AU1762">
        <v>2.73352E-2</v>
      </c>
      <c r="AV1762">
        <v>2.1938599999999999E-2</v>
      </c>
      <c r="AW1762">
        <v>3.23494E-2</v>
      </c>
      <c r="AX1762">
        <v>1.6913899999999999E-2</v>
      </c>
      <c r="AY1762">
        <v>1.20123E-2</v>
      </c>
      <c r="AZ1762">
        <v>7.0589999999999997E-4</v>
      </c>
      <c r="BA1762">
        <v>-1.18324E-2</v>
      </c>
      <c r="BB1762">
        <v>-8.8526999999999998E-3</v>
      </c>
      <c r="BC1762">
        <v>-5.7190499999999998E-2</v>
      </c>
      <c r="BD1762">
        <v>-5.9436299999999997E-2</v>
      </c>
      <c r="BE1762">
        <v>-5.1887999999999997E-2</v>
      </c>
      <c r="BF1762">
        <v>-5.2841300000000001E-2</v>
      </c>
      <c r="BG1762">
        <v>-5.2716699999999998E-2</v>
      </c>
      <c r="BH1762">
        <v>-3.08259E-2</v>
      </c>
      <c r="BI1762">
        <v>-1.9999200000000002E-2</v>
      </c>
      <c r="BJ1762">
        <v>5.1239999999999999E-4</v>
      </c>
      <c r="BK1762">
        <v>1.45401E-2</v>
      </c>
      <c r="BL1762">
        <v>1.51456E-2</v>
      </c>
      <c r="BM1762">
        <v>2.00083E-2</v>
      </c>
      <c r="BN1762">
        <v>1.66216E-2</v>
      </c>
      <c r="BO1762">
        <v>8.0742000000000001E-3</v>
      </c>
      <c r="BP1762">
        <v>3.3966200000000002E-2</v>
      </c>
      <c r="BQ1762">
        <v>2.6794800000000001E-2</v>
      </c>
      <c r="BR1762">
        <v>2.8877799999999999E-2</v>
      </c>
      <c r="BS1762">
        <v>3.55508E-2</v>
      </c>
      <c r="BT1762">
        <v>3.07738E-2</v>
      </c>
      <c r="BU1762">
        <v>4.1288400000000003E-2</v>
      </c>
      <c r="BV1762">
        <v>2.6495899999999999E-2</v>
      </c>
      <c r="BW1762">
        <v>2.22364E-2</v>
      </c>
      <c r="BX1762">
        <v>9.6147999999999997E-3</v>
      </c>
      <c r="BY1762">
        <v>-2.1719999999999999E-3</v>
      </c>
      <c r="BZ1762">
        <v>1.9400000000000001E-5</v>
      </c>
      <c r="CA1762">
        <v>-4.3560500000000002E-2</v>
      </c>
      <c r="CB1762">
        <v>-4.71998E-2</v>
      </c>
      <c r="CC1762">
        <v>-4.1307799999999999E-2</v>
      </c>
      <c r="CD1762">
        <v>-4.26483E-2</v>
      </c>
      <c r="CE1762">
        <v>-4.2584200000000003E-2</v>
      </c>
      <c r="CF1762">
        <v>-2.4068099999999999E-2</v>
      </c>
      <c r="CG1762">
        <v>-1.27592E-2</v>
      </c>
      <c r="CH1762">
        <v>7.9964000000000007E-3</v>
      </c>
      <c r="CI1762">
        <v>2.2657199999999999E-2</v>
      </c>
      <c r="CJ1762">
        <v>2.2300500000000001E-2</v>
      </c>
      <c r="CK1762">
        <v>2.6943700000000001E-2</v>
      </c>
      <c r="CL1762">
        <v>2.3044800000000001E-2</v>
      </c>
      <c r="CM1762">
        <v>1.4840000000000001E-2</v>
      </c>
      <c r="CN1762">
        <v>4.0039699999999998E-2</v>
      </c>
      <c r="CO1762">
        <v>3.2779200000000001E-2</v>
      </c>
      <c r="CP1762">
        <v>3.5055900000000001E-2</v>
      </c>
      <c r="CQ1762">
        <v>4.1240899999999997E-2</v>
      </c>
      <c r="CR1762">
        <v>3.6893000000000002E-2</v>
      </c>
      <c r="CS1762">
        <v>4.7479500000000001E-2</v>
      </c>
      <c r="CT1762">
        <v>3.3132399999999999E-2</v>
      </c>
      <c r="CU1762">
        <v>2.9317599999999999E-2</v>
      </c>
      <c r="CV1762">
        <v>1.5785E-2</v>
      </c>
      <c r="CW1762">
        <v>4.5187999999999999E-3</v>
      </c>
      <c r="CX1762">
        <v>6.1643000000000002E-3</v>
      </c>
      <c r="CY1762">
        <v>-2.9930399999999999E-2</v>
      </c>
      <c r="CZ1762">
        <v>-3.4963399999999999E-2</v>
      </c>
      <c r="DA1762">
        <v>-3.07277E-2</v>
      </c>
      <c r="DB1762">
        <v>-3.2455299999999999E-2</v>
      </c>
      <c r="DC1762">
        <v>-3.2451599999999997E-2</v>
      </c>
      <c r="DD1762">
        <v>-1.7310300000000001E-2</v>
      </c>
      <c r="DE1762">
        <v>-5.5192000000000001E-3</v>
      </c>
      <c r="DF1762">
        <v>1.54804E-2</v>
      </c>
      <c r="DG1762">
        <v>3.0774300000000001E-2</v>
      </c>
      <c r="DH1762">
        <v>2.9455499999999999E-2</v>
      </c>
      <c r="DI1762">
        <v>3.3879100000000002E-2</v>
      </c>
      <c r="DJ1762">
        <v>2.9467900000000002E-2</v>
      </c>
      <c r="DK1762">
        <v>2.1605800000000001E-2</v>
      </c>
      <c r="DL1762">
        <v>4.6113300000000003E-2</v>
      </c>
      <c r="DM1762">
        <v>3.8763699999999998E-2</v>
      </c>
      <c r="DN1762">
        <v>4.1234E-2</v>
      </c>
      <c r="DO1762">
        <v>4.6931E-2</v>
      </c>
      <c r="DP1762">
        <v>4.30122E-2</v>
      </c>
      <c r="DQ1762">
        <v>5.3670500000000003E-2</v>
      </c>
      <c r="DR1762">
        <v>3.97688E-2</v>
      </c>
      <c r="DS1762">
        <v>3.6398800000000002E-2</v>
      </c>
      <c r="DT1762">
        <v>2.1955200000000001E-2</v>
      </c>
      <c r="DU1762">
        <v>1.12096E-2</v>
      </c>
      <c r="DV1762">
        <v>1.23091E-2</v>
      </c>
      <c r="DW1762">
        <v>-1.0250799999999999E-2</v>
      </c>
      <c r="DX1762">
        <v>-1.7295999999999999E-2</v>
      </c>
      <c r="DY1762">
        <v>-1.5451599999999999E-2</v>
      </c>
      <c r="DZ1762">
        <v>-1.7738199999999999E-2</v>
      </c>
      <c r="EA1762">
        <v>-1.7821799999999999E-2</v>
      </c>
      <c r="EB1762">
        <v>-7.5531000000000001E-3</v>
      </c>
      <c r="EC1762">
        <v>4.9341999999999997E-3</v>
      </c>
      <c r="ED1762">
        <v>2.6286E-2</v>
      </c>
      <c r="EE1762">
        <v>4.24941E-2</v>
      </c>
      <c r="EF1762">
        <v>3.9786200000000001E-2</v>
      </c>
      <c r="EG1762">
        <v>4.38927E-2</v>
      </c>
      <c r="EH1762">
        <v>3.8741900000000003E-2</v>
      </c>
      <c r="EI1762">
        <v>3.1374600000000002E-2</v>
      </c>
      <c r="EJ1762">
        <v>5.4882500000000001E-2</v>
      </c>
      <c r="EK1762">
        <v>4.7404200000000001E-2</v>
      </c>
      <c r="EL1762">
        <v>5.0154200000000003E-2</v>
      </c>
      <c r="EM1762">
        <v>5.5146599999999997E-2</v>
      </c>
      <c r="EN1762">
        <v>5.1847499999999998E-2</v>
      </c>
      <c r="EO1762">
        <v>6.2609499999999998E-2</v>
      </c>
      <c r="EP1762">
        <v>4.93508E-2</v>
      </c>
      <c r="EQ1762">
        <v>4.6622999999999998E-2</v>
      </c>
      <c r="ER1762">
        <v>3.0863999999999999E-2</v>
      </c>
      <c r="ES1762">
        <v>2.087E-2</v>
      </c>
      <c r="ET1762">
        <v>2.1181200000000001E-2</v>
      </c>
      <c r="EU1762">
        <v>53.260330000000003</v>
      </c>
      <c r="EV1762">
        <v>52.659219999999998</v>
      </c>
      <c r="EW1762">
        <v>51.842709999999997</v>
      </c>
      <c r="EX1762">
        <v>51.18723</v>
      </c>
      <c r="EY1762">
        <v>50.602290000000004</v>
      </c>
      <c r="EZ1762">
        <v>50.199300000000001</v>
      </c>
      <c r="FA1762">
        <v>49.81409</v>
      </c>
      <c r="FB1762">
        <v>50.293489999999998</v>
      </c>
      <c r="FC1762">
        <v>54.412320000000001</v>
      </c>
      <c r="FD1762">
        <v>59.103409999999997</v>
      </c>
      <c r="FE1762">
        <v>63.553440000000002</v>
      </c>
      <c r="FF1762">
        <v>66.599919999999997</v>
      </c>
      <c r="FG1762">
        <v>68.00376</v>
      </c>
      <c r="FH1762">
        <v>68.947400000000002</v>
      </c>
      <c r="FI1762">
        <v>69.140079999999998</v>
      </c>
      <c r="FJ1762">
        <v>68.669799999999995</v>
      </c>
      <c r="FK1762">
        <v>67.522040000000004</v>
      </c>
      <c r="FL1762">
        <v>66.1066</v>
      </c>
      <c r="FM1762">
        <v>63.909320000000001</v>
      </c>
      <c r="FN1762">
        <v>61.380800000000001</v>
      </c>
      <c r="FO1762">
        <v>59.071510000000004</v>
      </c>
      <c r="FP1762">
        <v>57.570549999999997</v>
      </c>
      <c r="FQ1762">
        <v>56.184139999999999</v>
      </c>
      <c r="FR1762">
        <v>55.036380000000001</v>
      </c>
      <c r="FS1762">
        <v>0.2179323</v>
      </c>
      <c r="FT1762">
        <v>8.4194000000000005E-3</v>
      </c>
      <c r="FU1762">
        <v>9.8790000000000006E-3</v>
      </c>
    </row>
    <row r="1763" spans="1:177" x14ac:dyDescent="0.25">
      <c r="A1763" t="s">
        <v>226</v>
      </c>
      <c r="B1763" t="s">
        <v>199</v>
      </c>
      <c r="C1763" t="s">
        <v>300</v>
      </c>
      <c r="D1763" s="19" t="s">
        <v>238</v>
      </c>
      <c r="E1763" t="s">
        <v>220</v>
      </c>
      <c r="F1763">
        <v>12514</v>
      </c>
      <c r="G1763">
        <v>0.38468659999999999</v>
      </c>
      <c r="H1763">
        <v>0.34306179999999997</v>
      </c>
      <c r="I1763">
        <v>0.32654949999999999</v>
      </c>
      <c r="J1763">
        <v>0.31407439999999998</v>
      </c>
      <c r="K1763">
        <v>0.32541930000000002</v>
      </c>
      <c r="L1763">
        <v>0.36711830000000001</v>
      </c>
      <c r="M1763">
        <v>0.43914350000000002</v>
      </c>
      <c r="N1763">
        <v>0.53944020000000004</v>
      </c>
      <c r="O1763">
        <v>0.54944530000000003</v>
      </c>
      <c r="P1763">
        <v>0.53706299999999996</v>
      </c>
      <c r="Q1763">
        <v>0.5290378</v>
      </c>
      <c r="R1763">
        <v>0.52538220000000002</v>
      </c>
      <c r="S1763">
        <v>0.52449080000000003</v>
      </c>
      <c r="T1763">
        <v>0.5304584</v>
      </c>
      <c r="U1763">
        <v>0.51491089999999995</v>
      </c>
      <c r="V1763">
        <v>0.50697239999999999</v>
      </c>
      <c r="W1763">
        <v>0.5389931</v>
      </c>
      <c r="X1763">
        <v>0.60476390000000002</v>
      </c>
      <c r="Y1763">
        <v>0.68577520000000003</v>
      </c>
      <c r="Z1763">
        <v>0.71312880000000001</v>
      </c>
      <c r="AA1763">
        <v>0.68970200000000004</v>
      </c>
      <c r="AB1763">
        <v>0.64802890000000002</v>
      </c>
      <c r="AC1763">
        <v>0.56134550000000005</v>
      </c>
      <c r="AD1763">
        <v>0.47712480000000002</v>
      </c>
      <c r="AE1763">
        <v>-9.1678099999999998E-2</v>
      </c>
      <c r="AF1763">
        <v>-9.66616E-2</v>
      </c>
      <c r="AG1763">
        <v>-8.3596000000000004E-2</v>
      </c>
      <c r="AH1763">
        <v>-8.5702100000000003E-2</v>
      </c>
      <c r="AI1763">
        <v>-7.8381500000000007E-2</v>
      </c>
      <c r="AJ1763">
        <v>-4.8098200000000001E-2</v>
      </c>
      <c r="AK1763">
        <v>-4.5635000000000002E-2</v>
      </c>
      <c r="AL1763">
        <v>2.965E-4</v>
      </c>
      <c r="AM1763">
        <v>1.5463899999999999E-2</v>
      </c>
      <c r="AN1763">
        <v>1.18703E-2</v>
      </c>
      <c r="AO1763">
        <v>1.3686800000000001E-2</v>
      </c>
      <c r="AP1763">
        <v>1.01522E-2</v>
      </c>
      <c r="AQ1763">
        <v>8.7764999999999996E-3</v>
      </c>
      <c r="AR1763">
        <v>2.6207999999999999E-2</v>
      </c>
      <c r="AS1763">
        <v>2.3108799999999999E-2</v>
      </c>
      <c r="AT1763">
        <v>1.50957E-2</v>
      </c>
      <c r="AU1763">
        <v>2.90312E-2</v>
      </c>
      <c r="AV1763">
        <v>3.09813E-2</v>
      </c>
      <c r="AW1763">
        <v>3.3280400000000002E-2</v>
      </c>
      <c r="AX1763">
        <v>2.1465700000000001E-2</v>
      </c>
      <c r="AY1763">
        <v>1.31319E-2</v>
      </c>
      <c r="AZ1763">
        <v>9.221E-3</v>
      </c>
      <c r="BA1763">
        <v>-7.4301999999999997E-3</v>
      </c>
      <c r="BB1763">
        <v>-1.28702E-2</v>
      </c>
      <c r="BC1763">
        <v>-6.5760700000000005E-2</v>
      </c>
      <c r="BD1763">
        <v>-7.3403200000000002E-2</v>
      </c>
      <c r="BE1763">
        <v>-6.4343200000000003E-2</v>
      </c>
      <c r="BF1763">
        <v>-6.6026899999999999E-2</v>
      </c>
      <c r="BG1763">
        <v>-5.87395E-2</v>
      </c>
      <c r="BH1763">
        <v>-3.6688800000000001E-2</v>
      </c>
      <c r="BI1763">
        <v>-3.2163999999999998E-2</v>
      </c>
      <c r="BJ1763">
        <v>1.4492E-2</v>
      </c>
      <c r="BK1763">
        <v>3.06109E-2</v>
      </c>
      <c r="BL1763">
        <v>2.6760099999999998E-2</v>
      </c>
      <c r="BM1763">
        <v>2.6392800000000001E-2</v>
      </c>
      <c r="BN1763">
        <v>2.2919399999999999E-2</v>
      </c>
      <c r="BO1763">
        <v>2.0904599999999999E-2</v>
      </c>
      <c r="BP1763">
        <v>3.8360900000000003E-2</v>
      </c>
      <c r="BQ1763">
        <v>3.4695999999999998E-2</v>
      </c>
      <c r="BR1763">
        <v>2.6223400000000001E-2</v>
      </c>
      <c r="BS1763">
        <v>3.9167500000000001E-2</v>
      </c>
      <c r="BT1763">
        <v>4.2595599999999997E-2</v>
      </c>
      <c r="BU1763">
        <v>4.4675399999999997E-2</v>
      </c>
      <c r="BV1763">
        <v>3.4428E-2</v>
      </c>
      <c r="BW1763">
        <v>2.6778300000000001E-2</v>
      </c>
      <c r="BX1763">
        <v>2.0846799999999999E-2</v>
      </c>
      <c r="BY1763">
        <v>3.2437E-3</v>
      </c>
      <c r="BZ1763">
        <v>-2.7101999999999998E-3</v>
      </c>
      <c r="CA1763">
        <v>-4.7810400000000003E-2</v>
      </c>
      <c r="CB1763">
        <v>-5.7294600000000001E-2</v>
      </c>
      <c r="CC1763">
        <v>-5.10088E-2</v>
      </c>
      <c r="CD1763">
        <v>-5.2399899999999999E-2</v>
      </c>
      <c r="CE1763">
        <v>-4.5135500000000002E-2</v>
      </c>
      <c r="CF1763">
        <v>-2.8786699999999998E-2</v>
      </c>
      <c r="CG1763">
        <v>-2.28341E-2</v>
      </c>
      <c r="CH1763">
        <v>2.43237E-2</v>
      </c>
      <c r="CI1763">
        <v>4.1101600000000002E-2</v>
      </c>
      <c r="CJ1763">
        <v>3.7072800000000003E-2</v>
      </c>
      <c r="CK1763">
        <v>3.5193000000000002E-2</v>
      </c>
      <c r="CL1763">
        <v>3.1761900000000003E-2</v>
      </c>
      <c r="CM1763">
        <v>2.9304400000000001E-2</v>
      </c>
      <c r="CN1763">
        <v>4.6778E-2</v>
      </c>
      <c r="CO1763">
        <v>4.2721299999999997E-2</v>
      </c>
      <c r="CP1763">
        <v>3.3930299999999997E-2</v>
      </c>
      <c r="CQ1763">
        <v>4.6187800000000001E-2</v>
      </c>
      <c r="CR1763">
        <v>5.06396E-2</v>
      </c>
      <c r="CS1763">
        <v>5.2567500000000003E-2</v>
      </c>
      <c r="CT1763">
        <v>4.3405600000000003E-2</v>
      </c>
      <c r="CU1763">
        <v>3.62298E-2</v>
      </c>
      <c r="CV1763">
        <v>2.8898900000000002E-2</v>
      </c>
      <c r="CW1763">
        <v>1.0636400000000001E-2</v>
      </c>
      <c r="CX1763">
        <v>4.3264999999999996E-3</v>
      </c>
      <c r="CY1763">
        <v>-2.9860100000000001E-2</v>
      </c>
      <c r="CZ1763">
        <v>-4.1186E-2</v>
      </c>
      <c r="DA1763">
        <v>-3.7674300000000001E-2</v>
      </c>
      <c r="DB1763">
        <v>-3.8772899999999999E-2</v>
      </c>
      <c r="DC1763">
        <v>-3.1531499999999997E-2</v>
      </c>
      <c r="DD1763">
        <v>-2.08846E-2</v>
      </c>
      <c r="DE1763">
        <v>-1.3504199999999999E-2</v>
      </c>
      <c r="DF1763">
        <v>3.4155499999999998E-2</v>
      </c>
      <c r="DG1763">
        <v>5.1592399999999997E-2</v>
      </c>
      <c r="DH1763">
        <v>4.7385400000000001E-2</v>
      </c>
      <c r="DI1763">
        <v>4.39931E-2</v>
      </c>
      <c r="DJ1763">
        <v>4.0604500000000002E-2</v>
      </c>
      <c r="DK1763">
        <v>3.77042E-2</v>
      </c>
      <c r="DL1763">
        <v>5.5195099999999997E-2</v>
      </c>
      <c r="DM1763">
        <v>5.07465E-2</v>
      </c>
      <c r="DN1763">
        <v>4.1637300000000002E-2</v>
      </c>
      <c r="DO1763">
        <v>5.3208199999999997E-2</v>
      </c>
      <c r="DP1763">
        <v>5.8683600000000002E-2</v>
      </c>
      <c r="DQ1763">
        <v>6.0459600000000002E-2</v>
      </c>
      <c r="DR1763">
        <v>5.2383199999999998E-2</v>
      </c>
      <c r="DS1763">
        <v>4.5681300000000001E-2</v>
      </c>
      <c r="DT1763">
        <v>3.6950900000000002E-2</v>
      </c>
      <c r="DU1763">
        <v>1.8029099999999999E-2</v>
      </c>
      <c r="DV1763">
        <v>1.13633E-2</v>
      </c>
      <c r="DW1763">
        <v>-3.9427999999999998E-3</v>
      </c>
      <c r="DX1763">
        <v>-1.7927599999999998E-2</v>
      </c>
      <c r="DY1763">
        <v>-1.84216E-2</v>
      </c>
      <c r="DZ1763">
        <v>-1.9097599999999999E-2</v>
      </c>
      <c r="EA1763">
        <v>-1.18894E-2</v>
      </c>
      <c r="EB1763">
        <v>-9.4751999999999996E-3</v>
      </c>
      <c r="EC1763">
        <v>-3.3200000000000001E-5</v>
      </c>
      <c r="ED1763">
        <v>4.8350900000000002E-2</v>
      </c>
      <c r="EE1763">
        <v>6.6739300000000001E-2</v>
      </c>
      <c r="EF1763">
        <v>6.2275200000000003E-2</v>
      </c>
      <c r="EG1763">
        <v>5.6699100000000002E-2</v>
      </c>
      <c r="EH1763">
        <v>5.3371700000000001E-2</v>
      </c>
      <c r="EI1763">
        <v>4.98322E-2</v>
      </c>
      <c r="EJ1763">
        <v>6.7348000000000005E-2</v>
      </c>
      <c r="EK1763">
        <v>6.2333699999999999E-2</v>
      </c>
      <c r="EL1763">
        <v>5.2764999999999999E-2</v>
      </c>
      <c r="EM1763">
        <v>6.3344499999999998E-2</v>
      </c>
      <c r="EN1763">
        <v>7.0297799999999994E-2</v>
      </c>
      <c r="EO1763">
        <v>7.1854500000000002E-2</v>
      </c>
      <c r="EP1763">
        <v>6.5345500000000001E-2</v>
      </c>
      <c r="EQ1763">
        <v>5.9327699999999997E-2</v>
      </c>
      <c r="ER1763">
        <v>4.8576800000000003E-2</v>
      </c>
      <c r="ES1763">
        <v>2.8702999999999999E-2</v>
      </c>
      <c r="ET1763">
        <v>2.1523199999999999E-2</v>
      </c>
      <c r="EU1763">
        <v>54.080350000000003</v>
      </c>
      <c r="EV1763">
        <v>53.481360000000002</v>
      </c>
      <c r="EW1763">
        <v>52.7136</v>
      </c>
      <c r="EX1763">
        <v>51.970440000000004</v>
      </c>
      <c r="EY1763">
        <v>51.415529999999997</v>
      </c>
      <c r="EZ1763">
        <v>50.97204</v>
      </c>
      <c r="FA1763">
        <v>50.619309999999999</v>
      </c>
      <c r="FB1763">
        <v>51.145499999999998</v>
      </c>
      <c r="FC1763">
        <v>55.008949999999999</v>
      </c>
      <c r="FD1763">
        <v>59.479790000000001</v>
      </c>
      <c r="FE1763">
        <v>63.719749999999998</v>
      </c>
      <c r="FF1763">
        <v>66.434290000000004</v>
      </c>
      <c r="FG1763">
        <v>67.60915</v>
      </c>
      <c r="FH1763">
        <v>68.368160000000003</v>
      </c>
      <c r="FI1763">
        <v>68.527730000000005</v>
      </c>
      <c r="FJ1763">
        <v>68.077870000000004</v>
      </c>
      <c r="FK1763">
        <v>67.010180000000005</v>
      </c>
      <c r="FL1763">
        <v>65.769019999999998</v>
      </c>
      <c r="FM1763">
        <v>63.804839999999999</v>
      </c>
      <c r="FN1763">
        <v>61.56241</v>
      </c>
      <c r="FO1763">
        <v>59.492109999999997</v>
      </c>
      <c r="FP1763">
        <v>58.085929999999998</v>
      </c>
      <c r="FQ1763">
        <v>56.834220000000002</v>
      </c>
      <c r="FR1763">
        <v>55.735849999999999</v>
      </c>
      <c r="FS1763">
        <v>0.29143819999999998</v>
      </c>
      <c r="FT1763">
        <v>1.0671699999999999E-2</v>
      </c>
      <c r="FU1763">
        <v>1.27791E-2</v>
      </c>
    </row>
    <row r="1764" spans="1:177" x14ac:dyDescent="0.25">
      <c r="A1764" t="s">
        <v>226</v>
      </c>
      <c r="B1764" t="s">
        <v>199</v>
      </c>
      <c r="C1764" t="s">
        <v>300</v>
      </c>
      <c r="D1764" s="19" t="s">
        <v>238</v>
      </c>
      <c r="E1764" t="s">
        <v>221</v>
      </c>
      <c r="F1764">
        <v>7264</v>
      </c>
      <c r="G1764">
        <v>0.4451967</v>
      </c>
      <c r="H1764">
        <v>0.41583490000000001</v>
      </c>
      <c r="I1764">
        <v>0.39876210000000001</v>
      </c>
      <c r="J1764">
        <v>0.3885152</v>
      </c>
      <c r="K1764">
        <v>0.38475690000000001</v>
      </c>
      <c r="L1764">
        <v>0.4504803</v>
      </c>
      <c r="M1764">
        <v>0.55277900000000002</v>
      </c>
      <c r="N1764">
        <v>0.56157319999999999</v>
      </c>
      <c r="O1764">
        <v>0.55599010000000004</v>
      </c>
      <c r="P1764">
        <v>0.55403009999999997</v>
      </c>
      <c r="Q1764">
        <v>0.56140599999999996</v>
      </c>
      <c r="R1764">
        <v>0.55432349999999997</v>
      </c>
      <c r="S1764">
        <v>0.53763190000000005</v>
      </c>
      <c r="T1764">
        <v>0.56486440000000004</v>
      </c>
      <c r="U1764">
        <v>0.546709</v>
      </c>
      <c r="V1764">
        <v>0.57489650000000003</v>
      </c>
      <c r="W1764">
        <v>0.59915940000000001</v>
      </c>
      <c r="X1764">
        <v>0.64545850000000005</v>
      </c>
      <c r="Y1764">
        <v>0.73992820000000004</v>
      </c>
      <c r="Z1764">
        <v>0.7532951</v>
      </c>
      <c r="AA1764">
        <v>0.74153349999999996</v>
      </c>
      <c r="AB1764">
        <v>0.68161819999999995</v>
      </c>
      <c r="AC1764">
        <v>0.60865199999999997</v>
      </c>
      <c r="AD1764">
        <v>0.53848859999999998</v>
      </c>
      <c r="AE1764">
        <v>-8.9525099999999996E-2</v>
      </c>
      <c r="AF1764">
        <v>-7.9380199999999998E-2</v>
      </c>
      <c r="AG1764">
        <v>-6.9634199999999993E-2</v>
      </c>
      <c r="AH1764">
        <v>-6.5394499999999994E-2</v>
      </c>
      <c r="AI1764">
        <v>-7.6285000000000006E-2</v>
      </c>
      <c r="AJ1764">
        <v>-4.6075999999999999E-2</v>
      </c>
      <c r="AK1764">
        <v>-2.35642E-2</v>
      </c>
      <c r="AL1764">
        <v>-4.7031299999999998E-2</v>
      </c>
      <c r="AM1764">
        <v>-3.6572300000000002E-2</v>
      </c>
      <c r="AN1764">
        <v>-2.2073300000000001E-2</v>
      </c>
      <c r="AO1764">
        <v>-1.2245300000000001E-2</v>
      </c>
      <c r="AP1764">
        <v>-1.1903499999999999E-2</v>
      </c>
      <c r="AQ1764">
        <v>-3.27794E-2</v>
      </c>
      <c r="AR1764">
        <v>1.0111500000000001E-2</v>
      </c>
      <c r="AS1764">
        <v>-2.8316000000000001E-3</v>
      </c>
      <c r="AT1764">
        <v>1.20596E-2</v>
      </c>
      <c r="AU1764">
        <v>1.13081E-2</v>
      </c>
      <c r="AV1764">
        <v>-5.4165999999999997E-3</v>
      </c>
      <c r="AW1764">
        <v>1.61139E-2</v>
      </c>
      <c r="AX1764">
        <v>-5.7172999999999998E-3</v>
      </c>
      <c r="AY1764">
        <v>-6.7761000000000002E-3</v>
      </c>
      <c r="AZ1764">
        <v>-2.5663100000000001E-2</v>
      </c>
      <c r="BA1764">
        <v>-3.4082800000000003E-2</v>
      </c>
      <c r="BB1764">
        <v>-1.8276299999999999E-2</v>
      </c>
      <c r="BC1764">
        <v>-5.9253599999999997E-2</v>
      </c>
      <c r="BD1764">
        <v>-5.2224300000000001E-2</v>
      </c>
      <c r="BE1764">
        <v>-4.4699299999999997E-2</v>
      </c>
      <c r="BF1764">
        <v>-4.33628E-2</v>
      </c>
      <c r="BG1764">
        <v>-5.44701E-2</v>
      </c>
      <c r="BH1764">
        <v>-2.88127E-2</v>
      </c>
      <c r="BI1764">
        <v>-6.9928999999999998E-3</v>
      </c>
      <c r="BJ1764">
        <v>-3.0396200000000002E-2</v>
      </c>
      <c r="BK1764">
        <v>-1.80956E-2</v>
      </c>
      <c r="BL1764">
        <v>-8.8871999999999996E-3</v>
      </c>
      <c r="BM1764">
        <v>3.9822E-3</v>
      </c>
      <c r="BN1764">
        <v>1.2907999999999999E-3</v>
      </c>
      <c r="BO1764">
        <v>-1.6525499999999999E-2</v>
      </c>
      <c r="BP1764">
        <v>2.2425299999999999E-2</v>
      </c>
      <c r="BQ1764">
        <v>1.00543E-2</v>
      </c>
      <c r="BR1764">
        <v>2.6827799999999999E-2</v>
      </c>
      <c r="BS1764">
        <v>2.5068400000000001E-2</v>
      </c>
      <c r="BT1764">
        <v>8.0730999999999997E-3</v>
      </c>
      <c r="BU1764">
        <v>3.04322E-2</v>
      </c>
      <c r="BV1764">
        <v>8.2865999999999999E-3</v>
      </c>
      <c r="BW1764">
        <v>8.5967999999999999E-3</v>
      </c>
      <c r="BX1764">
        <v>-1.18113E-2</v>
      </c>
      <c r="BY1764">
        <v>-1.61531E-2</v>
      </c>
      <c r="BZ1764">
        <v>-2.3043999999999999E-3</v>
      </c>
      <c r="CA1764">
        <v>-3.8287700000000001E-2</v>
      </c>
      <c r="CB1764">
        <v>-3.34162E-2</v>
      </c>
      <c r="CC1764">
        <v>-2.7429499999999999E-2</v>
      </c>
      <c r="CD1764">
        <v>-2.8103800000000002E-2</v>
      </c>
      <c r="CE1764">
        <v>-3.9361100000000003E-2</v>
      </c>
      <c r="CF1764">
        <v>-1.6856199999999998E-2</v>
      </c>
      <c r="CG1764">
        <v>4.4844000000000004E-3</v>
      </c>
      <c r="CH1764">
        <v>-1.8874800000000001E-2</v>
      </c>
      <c r="CI1764">
        <v>-5.2986999999999999E-3</v>
      </c>
      <c r="CJ1764">
        <v>2.455E-4</v>
      </c>
      <c r="CK1764">
        <v>1.52214E-2</v>
      </c>
      <c r="CL1764">
        <v>1.04291E-2</v>
      </c>
      <c r="CM1764">
        <v>-5.2681999999999998E-3</v>
      </c>
      <c r="CN1764">
        <v>3.09538E-2</v>
      </c>
      <c r="CO1764">
        <v>1.8979099999999999E-2</v>
      </c>
      <c r="CP1764">
        <v>3.7056100000000002E-2</v>
      </c>
      <c r="CQ1764">
        <v>3.45986E-2</v>
      </c>
      <c r="CR1764">
        <v>1.74161E-2</v>
      </c>
      <c r="CS1764">
        <v>4.0349099999999999E-2</v>
      </c>
      <c r="CT1764">
        <v>1.7985600000000001E-2</v>
      </c>
      <c r="CU1764">
        <v>1.9244000000000001E-2</v>
      </c>
      <c r="CV1764">
        <v>-2.2177E-3</v>
      </c>
      <c r="CW1764">
        <v>-3.7350999999999999E-3</v>
      </c>
      <c r="CX1764">
        <v>8.7576000000000008E-3</v>
      </c>
      <c r="CY1764">
        <v>-1.7321799999999998E-2</v>
      </c>
      <c r="CZ1764">
        <v>-1.4608100000000001E-2</v>
      </c>
      <c r="DA1764">
        <v>-1.01596E-2</v>
      </c>
      <c r="DB1764">
        <v>-1.2844700000000001E-2</v>
      </c>
      <c r="DC1764">
        <v>-2.4252099999999999E-2</v>
      </c>
      <c r="DD1764">
        <v>-4.8995999999999996E-3</v>
      </c>
      <c r="DE1764">
        <v>1.5961699999999999E-2</v>
      </c>
      <c r="DF1764">
        <v>-7.3534000000000004E-3</v>
      </c>
      <c r="DG1764">
        <v>7.4982E-3</v>
      </c>
      <c r="DH1764">
        <v>9.3781000000000003E-3</v>
      </c>
      <c r="DI1764">
        <v>2.6460500000000001E-2</v>
      </c>
      <c r="DJ1764">
        <v>1.9567399999999999E-2</v>
      </c>
      <c r="DK1764">
        <v>5.9892000000000001E-3</v>
      </c>
      <c r="DL1764">
        <v>3.9482200000000002E-2</v>
      </c>
      <c r="DM1764">
        <v>2.7903899999999999E-2</v>
      </c>
      <c r="DN1764">
        <v>4.72845E-2</v>
      </c>
      <c r="DO1764">
        <v>4.4128899999999999E-2</v>
      </c>
      <c r="DP1764">
        <v>2.6759000000000002E-2</v>
      </c>
      <c r="DQ1764">
        <v>5.0265900000000002E-2</v>
      </c>
      <c r="DR1764">
        <v>2.76847E-2</v>
      </c>
      <c r="DS1764">
        <v>2.98912E-2</v>
      </c>
      <c r="DT1764">
        <v>7.3759999999999997E-3</v>
      </c>
      <c r="DU1764">
        <v>8.6829999999999997E-3</v>
      </c>
      <c r="DV1764">
        <v>1.98196E-2</v>
      </c>
      <c r="DW1764">
        <v>1.29497E-2</v>
      </c>
      <c r="DX1764">
        <v>1.25478E-2</v>
      </c>
      <c r="DY1764">
        <v>1.47753E-2</v>
      </c>
      <c r="DZ1764">
        <v>9.1868999999999996E-3</v>
      </c>
      <c r="EA1764">
        <v>-2.4372E-3</v>
      </c>
      <c r="EB1764">
        <v>1.23637E-2</v>
      </c>
      <c r="EC1764">
        <v>3.2533100000000002E-2</v>
      </c>
      <c r="ED1764">
        <v>9.2817000000000004E-3</v>
      </c>
      <c r="EE1764">
        <v>2.5975000000000002E-2</v>
      </c>
      <c r="EF1764">
        <v>2.25642E-2</v>
      </c>
      <c r="EG1764">
        <v>4.26881E-2</v>
      </c>
      <c r="EH1764">
        <v>3.2761600000000002E-2</v>
      </c>
      <c r="EI1764">
        <v>2.2243099999999998E-2</v>
      </c>
      <c r="EJ1764">
        <v>5.1796000000000002E-2</v>
      </c>
      <c r="EK1764">
        <v>4.0789899999999997E-2</v>
      </c>
      <c r="EL1764">
        <v>6.2052700000000002E-2</v>
      </c>
      <c r="EM1764">
        <v>5.7889200000000002E-2</v>
      </c>
      <c r="EN1764">
        <v>4.0248699999999998E-2</v>
      </c>
      <c r="EO1764">
        <v>6.4584199999999994E-2</v>
      </c>
      <c r="EP1764">
        <v>4.1688599999999999E-2</v>
      </c>
      <c r="EQ1764">
        <v>4.5264100000000002E-2</v>
      </c>
      <c r="ER1764">
        <v>2.1227800000000002E-2</v>
      </c>
      <c r="ES1764">
        <v>2.66127E-2</v>
      </c>
      <c r="ET1764">
        <v>3.5791499999999997E-2</v>
      </c>
      <c r="EU1764">
        <v>51.842700000000001</v>
      </c>
      <c r="EV1764">
        <v>51.237940000000002</v>
      </c>
      <c r="EW1764">
        <v>50.337139999999998</v>
      </c>
      <c r="EX1764">
        <v>49.83323</v>
      </c>
      <c r="EY1764">
        <v>49.196379999999998</v>
      </c>
      <c r="EZ1764">
        <v>48.863419999999998</v>
      </c>
      <c r="FA1764">
        <v>48.422069999999998</v>
      </c>
      <c r="FB1764">
        <v>48.820569999999996</v>
      </c>
      <c r="FC1764">
        <v>53.380899999999997</v>
      </c>
      <c r="FD1764">
        <v>58.452750000000002</v>
      </c>
      <c r="FE1764">
        <v>63.265929999999997</v>
      </c>
      <c r="FF1764">
        <v>66.886259999999993</v>
      </c>
      <c r="FG1764">
        <v>68.685969999999998</v>
      </c>
      <c r="FH1764">
        <v>69.948750000000004</v>
      </c>
      <c r="FI1764">
        <v>70.198689999999999</v>
      </c>
      <c r="FJ1764">
        <v>69.693100000000001</v>
      </c>
      <c r="FK1764">
        <v>68.406930000000003</v>
      </c>
      <c r="FL1764">
        <v>66.690190000000001</v>
      </c>
      <c r="FM1764">
        <v>64.089939999999999</v>
      </c>
      <c r="FN1764">
        <v>61.066839999999999</v>
      </c>
      <c r="FO1764">
        <v>58.344389999999997</v>
      </c>
      <c r="FP1764">
        <v>56.679589999999997</v>
      </c>
      <c r="FQ1764">
        <v>55.060299999999998</v>
      </c>
      <c r="FR1764">
        <v>53.827179999999998</v>
      </c>
      <c r="FS1764">
        <v>0.32528600000000002</v>
      </c>
      <c r="FT1764">
        <v>1.36457E-2</v>
      </c>
      <c r="FU1764">
        <v>1.55023E-2</v>
      </c>
    </row>
    <row r="1765" spans="1:177" x14ac:dyDescent="0.25">
      <c r="A1765" t="s">
        <v>226</v>
      </c>
      <c r="B1765" t="s">
        <v>199</v>
      </c>
      <c r="C1765" t="s">
        <v>300</v>
      </c>
      <c r="D1765" s="19" t="s">
        <v>250</v>
      </c>
      <c r="E1765" t="s">
        <v>219</v>
      </c>
      <c r="F1765">
        <v>19778</v>
      </c>
      <c r="G1765">
        <v>0.38517780000000001</v>
      </c>
      <c r="H1765">
        <v>0.3525027</v>
      </c>
      <c r="I1765">
        <v>0.32029380000000002</v>
      </c>
      <c r="J1765">
        <v>0.3024423</v>
      </c>
      <c r="K1765">
        <v>0.30759150000000002</v>
      </c>
      <c r="L1765">
        <v>0.36119430000000002</v>
      </c>
      <c r="M1765">
        <v>0.42877140000000002</v>
      </c>
      <c r="N1765">
        <v>0.50638360000000004</v>
      </c>
      <c r="O1765">
        <v>0.51724539999999997</v>
      </c>
      <c r="P1765">
        <v>0.55033529999999997</v>
      </c>
      <c r="Q1765">
        <v>0.51519999999999999</v>
      </c>
      <c r="R1765">
        <v>0.51178489999999999</v>
      </c>
      <c r="S1765">
        <v>0.52021090000000003</v>
      </c>
      <c r="T1765">
        <v>0.58163489999999995</v>
      </c>
      <c r="U1765">
        <v>0.5664477</v>
      </c>
      <c r="V1765">
        <v>0.65825440000000002</v>
      </c>
      <c r="W1765">
        <v>0.67460450000000005</v>
      </c>
      <c r="X1765">
        <v>0.731595</v>
      </c>
      <c r="Y1765">
        <v>0.72872199999999998</v>
      </c>
      <c r="Z1765">
        <v>0.82205490000000003</v>
      </c>
      <c r="AA1765">
        <v>0.76815100000000003</v>
      </c>
      <c r="AB1765">
        <v>0.66906180000000004</v>
      </c>
      <c r="AC1765">
        <v>0.60032909999999995</v>
      </c>
      <c r="AD1765">
        <v>0.51379580000000002</v>
      </c>
      <c r="AE1765">
        <v>-0.10622769999999999</v>
      </c>
      <c r="AF1765">
        <v>-0.102912</v>
      </c>
      <c r="AG1765">
        <v>-0.11161119999999999</v>
      </c>
      <c r="AH1765">
        <v>-0.1079391</v>
      </c>
      <c r="AI1765">
        <v>-9.8806599999999994E-2</v>
      </c>
      <c r="AJ1765">
        <v>-5.6441100000000001E-2</v>
      </c>
      <c r="AK1765">
        <v>-5.1769599999999999E-2</v>
      </c>
      <c r="AL1765">
        <v>-1.57033E-2</v>
      </c>
      <c r="AM1765">
        <v>-7.0815000000000001E-3</v>
      </c>
      <c r="AN1765">
        <v>2.30969E-2</v>
      </c>
      <c r="AO1765">
        <v>-1.7539800000000001E-2</v>
      </c>
      <c r="AP1765">
        <v>-3.4295800000000001E-2</v>
      </c>
      <c r="AQ1765">
        <v>-3.8920299999999998E-2</v>
      </c>
      <c r="AR1765">
        <v>1.25313E-2</v>
      </c>
      <c r="AS1765">
        <v>-2.4480499999999999E-2</v>
      </c>
      <c r="AT1765">
        <v>4.7553600000000001E-2</v>
      </c>
      <c r="AU1765">
        <v>3.9503299999999998E-2</v>
      </c>
      <c r="AV1765">
        <v>3.8120399999999999E-2</v>
      </c>
      <c r="AW1765">
        <v>3.6749999999999999E-4</v>
      </c>
      <c r="AX1765">
        <v>5.2969099999999998E-2</v>
      </c>
      <c r="AY1765">
        <v>1.05649E-2</v>
      </c>
      <c r="AZ1765">
        <v>-4.4388999999999998E-2</v>
      </c>
      <c r="BA1765">
        <v>-3.08387E-2</v>
      </c>
      <c r="BB1765">
        <v>-2.26874E-2</v>
      </c>
      <c r="BC1765">
        <v>-7.4648199999999998E-2</v>
      </c>
      <c r="BD1765">
        <v>-7.2471400000000005E-2</v>
      </c>
      <c r="BE1765">
        <v>-8.1536700000000004E-2</v>
      </c>
      <c r="BF1765">
        <v>-8.0880900000000006E-2</v>
      </c>
      <c r="BG1765">
        <v>-7.4311600000000005E-2</v>
      </c>
      <c r="BH1765">
        <v>-3.6708999999999999E-2</v>
      </c>
      <c r="BI1765">
        <v>-3.2736399999999999E-2</v>
      </c>
      <c r="BJ1765">
        <v>3.9436000000000002E-3</v>
      </c>
      <c r="BK1765">
        <v>1.6511999999999999E-2</v>
      </c>
      <c r="BL1765">
        <v>4.76503E-2</v>
      </c>
      <c r="BM1765">
        <v>9.0177999999999994E-3</v>
      </c>
      <c r="BN1765">
        <v>-4.5805999999999998E-3</v>
      </c>
      <c r="BO1765">
        <v>-8.0680000000000005E-3</v>
      </c>
      <c r="BP1765">
        <v>4.5958800000000001E-2</v>
      </c>
      <c r="BQ1765">
        <v>1.4976E-2</v>
      </c>
      <c r="BR1765">
        <v>8.7135799999999999E-2</v>
      </c>
      <c r="BS1765">
        <v>7.6298699999999997E-2</v>
      </c>
      <c r="BT1765">
        <v>7.6784000000000005E-2</v>
      </c>
      <c r="BU1765">
        <v>4.1045999999999999E-2</v>
      </c>
      <c r="BV1765">
        <v>8.9356699999999997E-2</v>
      </c>
      <c r="BW1765">
        <v>4.2405900000000003E-2</v>
      </c>
      <c r="BX1765">
        <v>-1.6321800000000001E-2</v>
      </c>
      <c r="BY1765">
        <v>-4.5239E-3</v>
      </c>
      <c r="BZ1765">
        <v>-1.4682E-3</v>
      </c>
      <c r="CA1765">
        <v>-5.2776400000000001E-2</v>
      </c>
      <c r="CB1765">
        <v>-5.1388299999999998E-2</v>
      </c>
      <c r="CC1765">
        <v>-6.0707200000000003E-2</v>
      </c>
      <c r="CD1765">
        <v>-6.2140500000000001E-2</v>
      </c>
      <c r="CE1765">
        <v>-5.7346399999999999E-2</v>
      </c>
      <c r="CF1765">
        <v>-2.30426E-2</v>
      </c>
      <c r="CG1765">
        <v>-1.9553999999999998E-2</v>
      </c>
      <c r="CH1765">
        <v>1.7551000000000001E-2</v>
      </c>
      <c r="CI1765">
        <v>3.2852800000000001E-2</v>
      </c>
      <c r="CJ1765">
        <v>6.4656000000000005E-2</v>
      </c>
      <c r="CK1765">
        <v>2.7411600000000001E-2</v>
      </c>
      <c r="CL1765">
        <v>1.6E-2</v>
      </c>
      <c r="CM1765">
        <v>1.3300299999999999E-2</v>
      </c>
      <c r="CN1765">
        <v>6.9110699999999997E-2</v>
      </c>
      <c r="CO1765">
        <v>4.2303500000000001E-2</v>
      </c>
      <c r="CP1765">
        <v>0.1145502</v>
      </c>
      <c r="CQ1765">
        <v>0.1017831</v>
      </c>
      <c r="CR1765">
        <v>0.10356219999999999</v>
      </c>
      <c r="CS1765">
        <v>6.9219900000000001E-2</v>
      </c>
      <c r="CT1765">
        <v>0.1145586</v>
      </c>
      <c r="CU1765">
        <v>6.4458799999999997E-2</v>
      </c>
      <c r="CV1765">
        <v>3.1174000000000002E-3</v>
      </c>
      <c r="CW1765">
        <v>1.3701700000000001E-2</v>
      </c>
      <c r="CX1765">
        <v>1.32281E-2</v>
      </c>
      <c r="CY1765">
        <v>-3.0904500000000001E-2</v>
      </c>
      <c r="CZ1765">
        <v>-3.0305200000000001E-2</v>
      </c>
      <c r="DA1765">
        <v>-3.9877700000000002E-2</v>
      </c>
      <c r="DB1765">
        <v>-4.3400099999999997E-2</v>
      </c>
      <c r="DC1765">
        <v>-4.0381199999999999E-2</v>
      </c>
      <c r="DD1765">
        <v>-9.3761999999999995E-3</v>
      </c>
      <c r="DE1765">
        <v>-6.3717000000000001E-3</v>
      </c>
      <c r="DF1765">
        <v>3.1158399999999999E-2</v>
      </c>
      <c r="DG1765">
        <v>4.9193599999999997E-2</v>
      </c>
      <c r="DH1765">
        <v>8.1661600000000001E-2</v>
      </c>
      <c r="DI1765">
        <v>4.5805400000000003E-2</v>
      </c>
      <c r="DJ1765">
        <v>3.6580700000000001E-2</v>
      </c>
      <c r="DK1765">
        <v>3.4668600000000001E-2</v>
      </c>
      <c r="DL1765">
        <v>9.2262499999999997E-2</v>
      </c>
      <c r="DM1765">
        <v>6.9630999999999998E-2</v>
      </c>
      <c r="DN1765">
        <v>0.1419647</v>
      </c>
      <c r="DO1765">
        <v>0.12726750000000001</v>
      </c>
      <c r="DP1765">
        <v>0.1303405</v>
      </c>
      <c r="DQ1765">
        <v>9.73937E-2</v>
      </c>
      <c r="DR1765">
        <v>0.13976050000000001</v>
      </c>
      <c r="DS1765">
        <v>8.65118E-2</v>
      </c>
      <c r="DT1765">
        <v>2.25566E-2</v>
      </c>
      <c r="DU1765">
        <v>3.1927200000000003E-2</v>
      </c>
      <c r="DV1765">
        <v>2.7924500000000001E-2</v>
      </c>
      <c r="DW1765">
        <v>6.7500000000000004E-4</v>
      </c>
      <c r="DX1765">
        <v>1.3549999999999999E-4</v>
      </c>
      <c r="DY1765">
        <v>-9.8031999999999998E-3</v>
      </c>
      <c r="DZ1765">
        <v>-1.6341999999999999E-2</v>
      </c>
      <c r="EA1765">
        <v>-1.58862E-2</v>
      </c>
      <c r="EB1765">
        <v>1.0355899999999999E-2</v>
      </c>
      <c r="EC1765">
        <v>1.26616E-2</v>
      </c>
      <c r="ED1765">
        <v>5.0805400000000001E-2</v>
      </c>
      <c r="EE1765">
        <v>7.2787099999999993E-2</v>
      </c>
      <c r="EF1765">
        <v>0.10621510000000001</v>
      </c>
      <c r="EG1765">
        <v>7.2362999999999997E-2</v>
      </c>
      <c r="EH1765">
        <v>6.6295900000000005E-2</v>
      </c>
      <c r="EI1765">
        <v>6.5520900000000007E-2</v>
      </c>
      <c r="EJ1765">
        <v>0.1256901</v>
      </c>
      <c r="EK1765">
        <v>0.1090875</v>
      </c>
      <c r="EL1765">
        <v>0.18154680000000001</v>
      </c>
      <c r="EM1765">
        <v>0.16406290000000001</v>
      </c>
      <c r="EN1765">
        <v>0.16900409999999999</v>
      </c>
      <c r="EO1765">
        <v>0.13807230000000001</v>
      </c>
      <c r="EP1765">
        <v>0.1761481</v>
      </c>
      <c r="EQ1765">
        <v>0.11835279999999999</v>
      </c>
      <c r="ER1765">
        <v>5.0623700000000001E-2</v>
      </c>
      <c r="ES1765">
        <v>5.8242000000000002E-2</v>
      </c>
      <c r="ET1765">
        <v>4.9143600000000003E-2</v>
      </c>
      <c r="EU1765">
        <v>59.200580000000002</v>
      </c>
      <c r="EV1765">
        <v>57.416319999999999</v>
      </c>
      <c r="EW1765">
        <v>57.88158</v>
      </c>
      <c r="EX1765">
        <v>56.399250000000002</v>
      </c>
      <c r="EY1765">
        <v>55.21152</v>
      </c>
      <c r="EZ1765">
        <v>54.61139</v>
      </c>
      <c r="FA1765">
        <v>54.90005</v>
      </c>
      <c r="FB1765">
        <v>54.041530000000002</v>
      </c>
      <c r="FC1765">
        <v>62.356189999999998</v>
      </c>
      <c r="FD1765">
        <v>70.211100000000002</v>
      </c>
      <c r="FE1765">
        <v>76.927019999999999</v>
      </c>
      <c r="FF1765">
        <v>81.536330000000007</v>
      </c>
      <c r="FG1765">
        <v>83.781679999999994</v>
      </c>
      <c r="FH1765">
        <v>84.453329999999994</v>
      </c>
      <c r="FI1765">
        <v>83.203639999999993</v>
      </c>
      <c r="FJ1765">
        <v>83.217339999999993</v>
      </c>
      <c r="FK1765">
        <v>82.249939999999995</v>
      </c>
      <c r="FL1765">
        <v>79.776489999999995</v>
      </c>
      <c r="FM1765">
        <v>77.710729999999998</v>
      </c>
      <c r="FN1765">
        <v>73.554869999999994</v>
      </c>
      <c r="FO1765">
        <v>70.639099999999999</v>
      </c>
      <c r="FP1765">
        <v>67.463359999999994</v>
      </c>
      <c r="FQ1765">
        <v>63.565150000000003</v>
      </c>
      <c r="FR1765">
        <v>61.621969999999997</v>
      </c>
      <c r="FS1765">
        <v>0.47767850000000001</v>
      </c>
      <c r="FT1765">
        <v>1.9213000000000001E-2</v>
      </c>
      <c r="FU1765">
        <v>3.7148599999999997E-2</v>
      </c>
    </row>
    <row r="1766" spans="1:177" x14ac:dyDescent="0.25">
      <c r="A1766" t="s">
        <v>226</v>
      </c>
      <c r="B1766" t="s">
        <v>199</v>
      </c>
      <c r="C1766" t="s">
        <v>300</v>
      </c>
      <c r="D1766" s="19" t="s">
        <v>250</v>
      </c>
      <c r="E1766" t="s">
        <v>220</v>
      </c>
      <c r="F1766">
        <v>12625</v>
      </c>
      <c r="G1766">
        <v>0.35963430000000002</v>
      </c>
      <c r="H1766">
        <v>0.31999569999999999</v>
      </c>
      <c r="I1766">
        <v>0.28587319999999999</v>
      </c>
      <c r="J1766">
        <v>0.26794960000000001</v>
      </c>
      <c r="K1766">
        <v>0.30520580000000003</v>
      </c>
      <c r="L1766">
        <v>0.3567553</v>
      </c>
      <c r="M1766">
        <v>0.41173100000000001</v>
      </c>
      <c r="N1766">
        <v>0.51686949999999998</v>
      </c>
      <c r="O1766">
        <v>0.51765919999999999</v>
      </c>
      <c r="P1766">
        <v>0.54491100000000003</v>
      </c>
      <c r="Q1766">
        <v>0.50038119999999997</v>
      </c>
      <c r="R1766">
        <v>0.53121339999999995</v>
      </c>
      <c r="S1766">
        <v>0.50834049999999997</v>
      </c>
      <c r="T1766">
        <v>0.55751419999999996</v>
      </c>
      <c r="U1766">
        <v>0.52603560000000005</v>
      </c>
      <c r="V1766">
        <v>0.59544430000000004</v>
      </c>
      <c r="W1766">
        <v>0.56760699999999997</v>
      </c>
      <c r="X1766">
        <v>0.62126820000000005</v>
      </c>
      <c r="Y1766">
        <v>0.66185590000000005</v>
      </c>
      <c r="Z1766">
        <v>0.79977450000000005</v>
      </c>
      <c r="AA1766">
        <v>0.73110299999999995</v>
      </c>
      <c r="AB1766">
        <v>0.63659869999999996</v>
      </c>
      <c r="AC1766">
        <v>0.59664669999999997</v>
      </c>
      <c r="AD1766">
        <v>0.48703449999999998</v>
      </c>
      <c r="AE1766">
        <v>-0.13704740000000001</v>
      </c>
      <c r="AF1766">
        <v>-0.1427059</v>
      </c>
      <c r="AG1766">
        <v>-0.1522202</v>
      </c>
      <c r="AH1766">
        <v>-0.1434309</v>
      </c>
      <c r="AI1766">
        <v>-9.0392100000000003E-2</v>
      </c>
      <c r="AJ1766">
        <v>-3.9631800000000002E-2</v>
      </c>
      <c r="AK1766">
        <v>-5.22163E-2</v>
      </c>
      <c r="AL1766">
        <v>1.1289E-3</v>
      </c>
      <c r="AM1766">
        <v>-3.0187E-3</v>
      </c>
      <c r="AN1766">
        <v>1.7254200000000001E-2</v>
      </c>
      <c r="AO1766">
        <v>-2.4586799999999999E-2</v>
      </c>
      <c r="AP1766">
        <v>-5.2125000000000001E-3</v>
      </c>
      <c r="AQ1766">
        <v>-4.26237E-2</v>
      </c>
      <c r="AR1766">
        <v>-2.4778000000000001E-3</v>
      </c>
      <c r="AS1766">
        <v>-4.2979400000000001E-2</v>
      </c>
      <c r="AT1766">
        <v>8.2907999999999992E-3</v>
      </c>
      <c r="AU1766">
        <v>-4.0581199999999998E-2</v>
      </c>
      <c r="AV1766">
        <v>-4.0411099999999998E-2</v>
      </c>
      <c r="AW1766">
        <v>-4.0554300000000001E-2</v>
      </c>
      <c r="AX1766">
        <v>5.1663399999999998E-2</v>
      </c>
      <c r="AY1766">
        <v>-1.22665E-2</v>
      </c>
      <c r="AZ1766">
        <v>-6.3440300000000005E-2</v>
      </c>
      <c r="BA1766">
        <v>-2.37968E-2</v>
      </c>
      <c r="BB1766">
        <v>-4.15279E-2</v>
      </c>
      <c r="BC1766">
        <v>-9.2269199999999996E-2</v>
      </c>
      <c r="BD1766">
        <v>-9.9434999999999996E-2</v>
      </c>
      <c r="BE1766">
        <v>-0.1106562</v>
      </c>
      <c r="BF1766">
        <v>-0.1066252</v>
      </c>
      <c r="BG1766">
        <v>-6.2007899999999998E-2</v>
      </c>
      <c r="BH1766">
        <v>-2.0160399999999998E-2</v>
      </c>
      <c r="BI1766">
        <v>-2.8924800000000001E-2</v>
      </c>
      <c r="BJ1766">
        <v>2.66974E-2</v>
      </c>
      <c r="BK1766">
        <v>2.7701199999999999E-2</v>
      </c>
      <c r="BL1766">
        <v>5.1177E-2</v>
      </c>
      <c r="BM1766">
        <v>7.6880000000000004E-3</v>
      </c>
      <c r="BN1766">
        <v>3.02172E-2</v>
      </c>
      <c r="BO1766">
        <v>-5.9429000000000001E-3</v>
      </c>
      <c r="BP1766">
        <v>3.9587400000000002E-2</v>
      </c>
      <c r="BQ1766">
        <v>3.2058999999999998E-3</v>
      </c>
      <c r="BR1766">
        <v>5.6588199999999998E-2</v>
      </c>
      <c r="BS1766">
        <v>6.0993000000000002E-3</v>
      </c>
      <c r="BT1766">
        <v>9.8822000000000007E-3</v>
      </c>
      <c r="BU1766">
        <v>1.3596799999999999E-2</v>
      </c>
      <c r="BV1766">
        <v>9.7188999999999998E-2</v>
      </c>
      <c r="BW1766">
        <v>3.0029400000000001E-2</v>
      </c>
      <c r="BX1766">
        <v>-2.7735800000000001E-2</v>
      </c>
      <c r="BY1766">
        <v>9.0779999999999993E-3</v>
      </c>
      <c r="BZ1766">
        <v>-1.4234699999999999E-2</v>
      </c>
      <c r="CA1766">
        <v>-6.1255999999999998E-2</v>
      </c>
      <c r="CB1766">
        <v>-6.9465799999999994E-2</v>
      </c>
      <c r="CC1766">
        <v>-8.18691E-2</v>
      </c>
      <c r="CD1766">
        <v>-8.1133800000000006E-2</v>
      </c>
      <c r="CE1766">
        <v>-4.2348999999999998E-2</v>
      </c>
      <c r="CF1766">
        <v>-6.6746000000000002E-3</v>
      </c>
      <c r="CG1766">
        <v>-1.2793199999999999E-2</v>
      </c>
      <c r="CH1766">
        <v>4.4406099999999997E-2</v>
      </c>
      <c r="CI1766">
        <v>4.8977800000000002E-2</v>
      </c>
      <c r="CJ1766">
        <v>7.4671899999999999E-2</v>
      </c>
      <c r="CK1766">
        <v>3.0041499999999999E-2</v>
      </c>
      <c r="CL1766">
        <v>5.47558E-2</v>
      </c>
      <c r="CM1766">
        <v>1.9462199999999999E-2</v>
      </c>
      <c r="CN1766">
        <v>6.8721699999999997E-2</v>
      </c>
      <c r="CO1766">
        <v>3.5193700000000001E-2</v>
      </c>
      <c r="CP1766">
        <v>9.0038900000000005E-2</v>
      </c>
      <c r="CQ1766">
        <v>3.8430199999999998E-2</v>
      </c>
      <c r="CR1766">
        <v>4.4715199999999997E-2</v>
      </c>
      <c r="CS1766">
        <v>5.11017E-2</v>
      </c>
      <c r="CT1766">
        <v>0.1287199</v>
      </c>
      <c r="CU1766">
        <v>5.9323399999999998E-2</v>
      </c>
      <c r="CV1766">
        <v>-3.0068999999999999E-3</v>
      </c>
      <c r="CW1766">
        <v>3.1847E-2</v>
      </c>
      <c r="CX1766">
        <v>4.6683999999999996E-3</v>
      </c>
      <c r="CY1766">
        <v>-3.02428E-2</v>
      </c>
      <c r="CZ1766">
        <v>-3.9496499999999997E-2</v>
      </c>
      <c r="DA1766">
        <v>-5.3081999999999997E-2</v>
      </c>
      <c r="DB1766">
        <v>-5.5642299999999999E-2</v>
      </c>
      <c r="DC1766">
        <v>-2.2690200000000001E-2</v>
      </c>
      <c r="DD1766">
        <v>6.8113000000000002E-3</v>
      </c>
      <c r="DE1766">
        <v>3.3383000000000002E-3</v>
      </c>
      <c r="DF1766">
        <v>6.2114799999999998E-2</v>
      </c>
      <c r="DG1766">
        <v>7.0254399999999995E-2</v>
      </c>
      <c r="DH1766">
        <v>9.8166799999999999E-2</v>
      </c>
      <c r="DI1766">
        <v>5.2394900000000001E-2</v>
      </c>
      <c r="DJ1766">
        <v>7.9294400000000001E-2</v>
      </c>
      <c r="DK1766">
        <v>4.4867299999999999E-2</v>
      </c>
      <c r="DL1766">
        <v>9.7855899999999996E-2</v>
      </c>
      <c r="DM1766">
        <v>6.7181500000000005E-2</v>
      </c>
      <c r="DN1766">
        <v>0.1234895</v>
      </c>
      <c r="DO1766">
        <v>7.0761000000000004E-2</v>
      </c>
      <c r="DP1766">
        <v>7.9548199999999999E-2</v>
      </c>
      <c r="DQ1766">
        <v>8.8606699999999997E-2</v>
      </c>
      <c r="DR1766">
        <v>0.1602507</v>
      </c>
      <c r="DS1766">
        <v>8.8617500000000002E-2</v>
      </c>
      <c r="DT1766">
        <v>2.1721899999999999E-2</v>
      </c>
      <c r="DU1766">
        <v>5.4615999999999998E-2</v>
      </c>
      <c r="DV1766">
        <v>2.3571600000000002E-2</v>
      </c>
      <c r="DW1766">
        <v>1.4535299999999999E-2</v>
      </c>
      <c r="DX1766">
        <v>3.7743999999999998E-3</v>
      </c>
      <c r="DY1766">
        <v>-1.1517899999999999E-2</v>
      </c>
      <c r="DZ1766">
        <v>-1.8836599999999998E-2</v>
      </c>
      <c r="EA1766">
        <v>5.6940000000000003E-3</v>
      </c>
      <c r="EB1766">
        <v>2.6282699999999999E-2</v>
      </c>
      <c r="EC1766">
        <v>2.6629799999999999E-2</v>
      </c>
      <c r="ED1766">
        <v>8.7683300000000006E-2</v>
      </c>
      <c r="EE1766">
        <v>0.10097440000000001</v>
      </c>
      <c r="EF1766">
        <v>0.1320897</v>
      </c>
      <c r="EG1766">
        <v>8.4669700000000001E-2</v>
      </c>
      <c r="EH1766">
        <v>0.1147242</v>
      </c>
      <c r="EI1766">
        <v>8.1548099999999998E-2</v>
      </c>
      <c r="EJ1766">
        <v>0.13992109999999999</v>
      </c>
      <c r="EK1766">
        <v>0.1133668</v>
      </c>
      <c r="EL1766">
        <v>0.171787</v>
      </c>
      <c r="EM1766">
        <v>0.1174415</v>
      </c>
      <c r="EN1766">
        <v>0.1298415</v>
      </c>
      <c r="EO1766">
        <v>0.14275779999999999</v>
      </c>
      <c r="EP1766">
        <v>0.2057763</v>
      </c>
      <c r="EQ1766">
        <v>0.13091340000000001</v>
      </c>
      <c r="ER1766">
        <v>5.7426400000000002E-2</v>
      </c>
      <c r="ES1766">
        <v>8.7490799999999994E-2</v>
      </c>
      <c r="ET1766">
        <v>5.0864699999999999E-2</v>
      </c>
      <c r="EU1766">
        <v>59.937519999999999</v>
      </c>
      <c r="EV1766">
        <v>58.207189999999997</v>
      </c>
      <c r="EW1766">
        <v>58.850499999999997</v>
      </c>
      <c r="EX1766">
        <v>57.18036</v>
      </c>
      <c r="EY1766">
        <v>55.717590000000001</v>
      </c>
      <c r="EZ1766">
        <v>55.146140000000003</v>
      </c>
      <c r="FA1766">
        <v>55.639679999999998</v>
      </c>
      <c r="FB1766">
        <v>54.351320000000001</v>
      </c>
      <c r="FC1766">
        <v>62.370480000000001</v>
      </c>
      <c r="FD1766">
        <v>70.208240000000004</v>
      </c>
      <c r="FE1766">
        <v>77.574799999999996</v>
      </c>
      <c r="FF1766">
        <v>81.845709999999997</v>
      </c>
      <c r="FG1766">
        <v>84.357640000000004</v>
      </c>
      <c r="FH1766">
        <v>84.407859999999999</v>
      </c>
      <c r="FI1766">
        <v>82.878870000000006</v>
      </c>
      <c r="FJ1766">
        <v>82.384190000000004</v>
      </c>
      <c r="FK1766">
        <v>81.353610000000003</v>
      </c>
      <c r="FL1766">
        <v>79.164060000000006</v>
      </c>
      <c r="FM1766">
        <v>77.187539999999998</v>
      </c>
      <c r="FN1766">
        <v>73.682410000000004</v>
      </c>
      <c r="FO1766">
        <v>70.792140000000003</v>
      </c>
      <c r="FP1766">
        <v>67.692570000000003</v>
      </c>
      <c r="FQ1766">
        <v>64.428650000000005</v>
      </c>
      <c r="FR1766">
        <v>62.716340000000002</v>
      </c>
      <c r="FS1766">
        <v>0.62319080000000004</v>
      </c>
      <c r="FT1766">
        <v>2.42227E-2</v>
      </c>
      <c r="FU1766">
        <v>4.8440200000000003E-2</v>
      </c>
    </row>
    <row r="1767" spans="1:177" x14ac:dyDescent="0.25">
      <c r="A1767" t="s">
        <v>226</v>
      </c>
      <c r="B1767" t="s">
        <v>199</v>
      </c>
      <c r="C1767" t="s">
        <v>300</v>
      </c>
      <c r="D1767" s="19" t="s">
        <v>250</v>
      </c>
      <c r="E1767" t="s">
        <v>221</v>
      </c>
      <c r="F1767">
        <v>7154</v>
      </c>
      <c r="G1767">
        <v>0.42681789999999997</v>
      </c>
      <c r="H1767">
        <v>0.4033989</v>
      </c>
      <c r="I1767">
        <v>0.37577969999999999</v>
      </c>
      <c r="J1767">
        <v>0.35989520000000003</v>
      </c>
      <c r="K1767">
        <v>0.31702019999999997</v>
      </c>
      <c r="L1767">
        <v>0.37499700000000002</v>
      </c>
      <c r="M1767">
        <v>0.4595398</v>
      </c>
      <c r="N1767">
        <v>0.49315439999999999</v>
      </c>
      <c r="O1767">
        <v>0.52229760000000003</v>
      </c>
      <c r="P1767">
        <v>0.56358260000000004</v>
      </c>
      <c r="Q1767">
        <v>0.54232259999999999</v>
      </c>
      <c r="R1767">
        <v>0.49201119999999998</v>
      </c>
      <c r="S1767">
        <v>0.54365989999999997</v>
      </c>
      <c r="T1767">
        <v>0.62498860000000001</v>
      </c>
      <c r="U1767">
        <v>0.63637500000000002</v>
      </c>
      <c r="V1767">
        <v>0.76479719999999995</v>
      </c>
      <c r="W1767">
        <v>0.85603419999999997</v>
      </c>
      <c r="X1767">
        <v>0.9169716</v>
      </c>
      <c r="Y1767">
        <v>0.84448089999999998</v>
      </c>
      <c r="Z1767">
        <v>0.87039809999999995</v>
      </c>
      <c r="AA1767">
        <v>0.83294670000000004</v>
      </c>
      <c r="AB1767">
        <v>0.7239217</v>
      </c>
      <c r="AC1767">
        <v>0.61557050000000002</v>
      </c>
      <c r="AD1767">
        <v>0.55827439999999995</v>
      </c>
      <c r="AE1767">
        <v>-0.11208600000000001</v>
      </c>
      <c r="AF1767">
        <v>-9.3687900000000005E-2</v>
      </c>
      <c r="AG1767">
        <v>-9.98531E-2</v>
      </c>
      <c r="AH1767">
        <v>-9.8185999999999996E-2</v>
      </c>
      <c r="AI1767">
        <v>-0.15289169999999999</v>
      </c>
      <c r="AJ1767">
        <v>-0.1129266</v>
      </c>
      <c r="AK1767">
        <v>-8.5462800000000005E-2</v>
      </c>
      <c r="AL1767">
        <v>-7.6509999999999995E-2</v>
      </c>
      <c r="AM1767">
        <v>-5.2287E-2</v>
      </c>
      <c r="AN1767">
        <v>-7.8954999999999997E-3</v>
      </c>
      <c r="AO1767">
        <v>-5.3167199999999998E-2</v>
      </c>
      <c r="AP1767">
        <v>-0.1254885</v>
      </c>
      <c r="AQ1767">
        <v>-8.6334400000000006E-2</v>
      </c>
      <c r="AR1767">
        <v>-2.2017999999999999E-2</v>
      </c>
      <c r="AS1767">
        <v>-6.4614400000000002E-2</v>
      </c>
      <c r="AT1767">
        <v>3.9640300000000003E-2</v>
      </c>
      <c r="AU1767">
        <v>0.1063572</v>
      </c>
      <c r="AV1767">
        <v>9.6329799999999993E-2</v>
      </c>
      <c r="AW1767">
        <v>-4.7667999999999999E-3</v>
      </c>
      <c r="AX1767">
        <v>-3.2891999999999999E-3</v>
      </c>
      <c r="AY1767">
        <v>-8.7723999999999996E-3</v>
      </c>
      <c r="AZ1767">
        <v>-6.5426600000000001E-2</v>
      </c>
      <c r="BA1767">
        <v>-8.3291400000000002E-2</v>
      </c>
      <c r="BB1767">
        <v>-3.1298399999999997E-2</v>
      </c>
      <c r="BC1767">
        <v>-7.0235500000000006E-2</v>
      </c>
      <c r="BD1767">
        <v>-5.3671799999999999E-2</v>
      </c>
      <c r="BE1767">
        <v>-5.7767899999999997E-2</v>
      </c>
      <c r="BF1767">
        <v>-5.9106699999999998E-2</v>
      </c>
      <c r="BG1767">
        <v>-0.1089963</v>
      </c>
      <c r="BH1767">
        <v>-7.3361800000000005E-2</v>
      </c>
      <c r="BI1767">
        <v>-5.3161199999999999E-2</v>
      </c>
      <c r="BJ1767">
        <v>-4.5821000000000001E-2</v>
      </c>
      <c r="BK1767">
        <v>-1.53819E-2</v>
      </c>
      <c r="BL1767">
        <v>2.66967E-2</v>
      </c>
      <c r="BM1767">
        <v>-7.7289000000000004E-3</v>
      </c>
      <c r="BN1767">
        <v>-7.3729500000000003E-2</v>
      </c>
      <c r="BO1767">
        <v>-3.24167E-2</v>
      </c>
      <c r="BP1767">
        <v>3.2691999999999999E-2</v>
      </c>
      <c r="BQ1767">
        <v>5.1450000000000003E-3</v>
      </c>
      <c r="BR1767">
        <v>0.10691249999999999</v>
      </c>
      <c r="BS1767">
        <v>0.1653396</v>
      </c>
      <c r="BT1767">
        <v>0.15645029999999999</v>
      </c>
      <c r="BU1767">
        <v>5.6510400000000002E-2</v>
      </c>
      <c r="BV1767">
        <v>5.6902500000000002E-2</v>
      </c>
      <c r="BW1767">
        <v>3.95019E-2</v>
      </c>
      <c r="BX1767">
        <v>-1.9980299999999999E-2</v>
      </c>
      <c r="BY1767">
        <v>-3.9740600000000001E-2</v>
      </c>
      <c r="BZ1767">
        <v>2.3089999999999999E-3</v>
      </c>
      <c r="CA1767">
        <v>-4.1249899999999999E-2</v>
      </c>
      <c r="CB1767">
        <v>-2.5956699999999999E-2</v>
      </c>
      <c r="CC1767">
        <v>-2.86199E-2</v>
      </c>
      <c r="CD1767">
        <v>-3.2040399999999997E-2</v>
      </c>
      <c r="CE1767">
        <v>-7.8594499999999998E-2</v>
      </c>
      <c r="CF1767">
        <v>-4.5959300000000002E-2</v>
      </c>
      <c r="CG1767">
        <v>-3.07891E-2</v>
      </c>
      <c r="CH1767">
        <v>-2.4565799999999999E-2</v>
      </c>
      <c r="CI1767">
        <v>1.01785E-2</v>
      </c>
      <c r="CJ1767">
        <v>5.0655100000000002E-2</v>
      </c>
      <c r="CK1767">
        <v>2.3741499999999999E-2</v>
      </c>
      <c r="CL1767">
        <v>-3.7881400000000003E-2</v>
      </c>
      <c r="CM1767">
        <v>4.9265999999999997E-3</v>
      </c>
      <c r="CN1767">
        <v>7.0583900000000005E-2</v>
      </c>
      <c r="CO1767">
        <v>5.3460199999999999E-2</v>
      </c>
      <c r="CP1767">
        <v>0.15350510000000001</v>
      </c>
      <c r="CQ1767">
        <v>0.2061906</v>
      </c>
      <c r="CR1767">
        <v>0.1980895</v>
      </c>
      <c r="CS1767">
        <v>9.8950700000000003E-2</v>
      </c>
      <c r="CT1767">
        <v>9.8591100000000001E-2</v>
      </c>
      <c r="CU1767">
        <v>7.2936500000000001E-2</v>
      </c>
      <c r="CV1767">
        <v>1.1495699999999999E-2</v>
      </c>
      <c r="CW1767">
        <v>-9.5774999999999992E-3</v>
      </c>
      <c r="CX1767">
        <v>2.5585400000000001E-2</v>
      </c>
      <c r="CY1767">
        <v>-1.2264300000000001E-2</v>
      </c>
      <c r="CZ1767">
        <v>1.7583E-3</v>
      </c>
      <c r="DA1767">
        <v>5.2820000000000005E-4</v>
      </c>
      <c r="DB1767">
        <v>-4.9741000000000004E-3</v>
      </c>
      <c r="DC1767">
        <v>-4.8192699999999998E-2</v>
      </c>
      <c r="DD1767">
        <v>-1.8556900000000001E-2</v>
      </c>
      <c r="DE1767">
        <v>-8.4171000000000003E-3</v>
      </c>
      <c r="DF1767">
        <v>-3.3107000000000002E-3</v>
      </c>
      <c r="DG1767">
        <v>3.5738899999999997E-2</v>
      </c>
      <c r="DH1767">
        <v>7.4613600000000002E-2</v>
      </c>
      <c r="DI1767">
        <v>5.5211999999999997E-2</v>
      </c>
      <c r="DJ1767">
        <v>-2.0333E-3</v>
      </c>
      <c r="DK1767">
        <v>4.2269899999999999E-2</v>
      </c>
      <c r="DL1767">
        <v>0.1084759</v>
      </c>
      <c r="DM1767">
        <v>0.1017753</v>
      </c>
      <c r="DN1767">
        <v>0.20009769999999999</v>
      </c>
      <c r="DO1767">
        <v>0.2470417</v>
      </c>
      <c r="DP1767">
        <v>0.23972869999999999</v>
      </c>
      <c r="DQ1767">
        <v>0.14139109999999999</v>
      </c>
      <c r="DR1767">
        <v>0.14027970000000001</v>
      </c>
      <c r="DS1767">
        <v>0.1063712</v>
      </c>
      <c r="DT1767">
        <v>4.2971700000000002E-2</v>
      </c>
      <c r="DU1767">
        <v>2.0585699999999998E-2</v>
      </c>
      <c r="DV1767">
        <v>4.8861799999999997E-2</v>
      </c>
      <c r="DW1767">
        <v>2.95862E-2</v>
      </c>
      <c r="DX1767">
        <v>4.1774400000000003E-2</v>
      </c>
      <c r="DY1767">
        <v>4.26133E-2</v>
      </c>
      <c r="DZ1767">
        <v>3.4105299999999998E-2</v>
      </c>
      <c r="EA1767">
        <v>-4.2973999999999998E-3</v>
      </c>
      <c r="EB1767">
        <v>2.1007899999999999E-2</v>
      </c>
      <c r="EC1767">
        <v>2.3884599999999999E-2</v>
      </c>
      <c r="ED1767">
        <v>2.7378300000000001E-2</v>
      </c>
      <c r="EE1767">
        <v>7.2644E-2</v>
      </c>
      <c r="EF1767">
        <v>0.10920580000000001</v>
      </c>
      <c r="EG1767">
        <v>0.1006503</v>
      </c>
      <c r="EH1767">
        <v>4.9725699999999998E-2</v>
      </c>
      <c r="EI1767">
        <v>9.6187700000000001E-2</v>
      </c>
      <c r="EJ1767">
        <v>0.16318579999999999</v>
      </c>
      <c r="EK1767">
        <v>0.17153479999999999</v>
      </c>
      <c r="EL1767">
        <v>0.26736989999999999</v>
      </c>
      <c r="EM1767">
        <v>0.30602410000000002</v>
      </c>
      <c r="EN1767">
        <v>0.29984909999999998</v>
      </c>
      <c r="EO1767">
        <v>0.2026683</v>
      </c>
      <c r="EP1767">
        <v>0.20047139999999999</v>
      </c>
      <c r="EQ1767">
        <v>0.15464549999999999</v>
      </c>
      <c r="ER1767">
        <v>8.8417999999999997E-2</v>
      </c>
      <c r="ES1767">
        <v>6.4136499999999999E-2</v>
      </c>
      <c r="ET1767">
        <v>8.2469200000000006E-2</v>
      </c>
      <c r="EU1767">
        <v>57.90005</v>
      </c>
      <c r="EV1767">
        <v>56.020629999999997</v>
      </c>
      <c r="EW1767">
        <v>56.171660000000003</v>
      </c>
      <c r="EX1767">
        <v>55.020800000000001</v>
      </c>
      <c r="EY1767">
        <v>54.318449999999999</v>
      </c>
      <c r="EZ1767">
        <v>53.667679999999997</v>
      </c>
      <c r="FA1767">
        <v>53.594790000000003</v>
      </c>
      <c r="FB1767">
        <v>53.494840000000003</v>
      </c>
      <c r="FC1767">
        <v>62.330970000000001</v>
      </c>
      <c r="FD1767">
        <v>70.216130000000007</v>
      </c>
      <c r="FE1767">
        <v>75.783869999999993</v>
      </c>
      <c r="FF1767">
        <v>80.990359999999995</v>
      </c>
      <c r="FG1767">
        <v>82.765270000000001</v>
      </c>
      <c r="FH1767">
        <v>84.533569999999997</v>
      </c>
      <c r="FI1767">
        <v>83.776759999999996</v>
      </c>
      <c r="FJ1767">
        <v>84.687640000000002</v>
      </c>
      <c r="FK1767">
        <v>83.831729999999993</v>
      </c>
      <c r="FL1767">
        <v>80.857259999999997</v>
      </c>
      <c r="FM1767">
        <v>78.634029999999996</v>
      </c>
      <c r="FN1767">
        <v>73.32978</v>
      </c>
      <c r="FO1767">
        <v>70.369020000000006</v>
      </c>
      <c r="FP1767">
        <v>67.058850000000007</v>
      </c>
      <c r="FQ1767">
        <v>62.041260000000001</v>
      </c>
      <c r="FR1767">
        <v>59.69068</v>
      </c>
      <c r="FS1767">
        <v>0.74316079999999995</v>
      </c>
      <c r="FT1767">
        <v>3.1419900000000001E-2</v>
      </c>
      <c r="FU1767">
        <v>5.7761399999999997E-2</v>
      </c>
    </row>
    <row r="1768" spans="1:177" x14ac:dyDescent="0.25">
      <c r="A1768" t="s">
        <v>226</v>
      </c>
      <c r="B1768" t="s">
        <v>199</v>
      </c>
      <c r="C1768" t="s">
        <v>300</v>
      </c>
      <c r="D1768" s="19" t="s">
        <v>239</v>
      </c>
      <c r="E1768" t="s">
        <v>219</v>
      </c>
      <c r="F1768">
        <v>19520</v>
      </c>
      <c r="G1768">
        <v>0.41332190000000002</v>
      </c>
      <c r="H1768">
        <v>0.3754827</v>
      </c>
      <c r="I1768">
        <v>0.35241620000000001</v>
      </c>
      <c r="J1768">
        <v>0.3431863</v>
      </c>
      <c r="K1768">
        <v>0.34135369999999998</v>
      </c>
      <c r="L1768">
        <v>0.37365559999999998</v>
      </c>
      <c r="M1768">
        <v>0.44288719999999998</v>
      </c>
      <c r="N1768">
        <v>0.48998390000000003</v>
      </c>
      <c r="O1768">
        <v>0.50507279999999999</v>
      </c>
      <c r="P1768">
        <v>0.50731809999999999</v>
      </c>
      <c r="Q1768">
        <v>0.50209760000000003</v>
      </c>
      <c r="R1768">
        <v>0.51436269999999995</v>
      </c>
      <c r="S1768">
        <v>0.52877960000000002</v>
      </c>
      <c r="T1768">
        <v>0.53699479999999999</v>
      </c>
      <c r="U1768">
        <v>0.52647960000000005</v>
      </c>
      <c r="V1768">
        <v>0.52458769999999999</v>
      </c>
      <c r="W1768">
        <v>0.54321509999999995</v>
      </c>
      <c r="X1768">
        <v>0.59428020000000004</v>
      </c>
      <c r="Y1768">
        <v>0.63898379999999999</v>
      </c>
      <c r="Z1768">
        <v>0.67470459999999999</v>
      </c>
      <c r="AA1768">
        <v>0.70346470000000005</v>
      </c>
      <c r="AB1768">
        <v>0.64699430000000002</v>
      </c>
      <c r="AC1768">
        <v>0.56589460000000003</v>
      </c>
      <c r="AD1768">
        <v>0.49045899999999998</v>
      </c>
      <c r="AE1768">
        <v>-6.4808299999999999E-2</v>
      </c>
      <c r="AF1768">
        <v>-6.4392599999999994E-2</v>
      </c>
      <c r="AG1768">
        <v>-5.7459099999999999E-2</v>
      </c>
      <c r="AH1768">
        <v>-5.0550400000000002E-2</v>
      </c>
      <c r="AI1768">
        <v>-5.0824800000000003E-2</v>
      </c>
      <c r="AJ1768">
        <v>-3.8220400000000002E-2</v>
      </c>
      <c r="AK1768">
        <v>-2.1233999999999999E-2</v>
      </c>
      <c r="AL1768">
        <v>-1.2470200000000001E-2</v>
      </c>
      <c r="AM1768">
        <v>5.7950000000000005E-4</v>
      </c>
      <c r="AN1768">
        <v>-4.2799999999999997E-5</v>
      </c>
      <c r="AO1768">
        <v>-9.4430999999999994E-3</v>
      </c>
      <c r="AP1768">
        <v>-6.1856000000000003E-3</v>
      </c>
      <c r="AQ1768">
        <v>-2.086E-4</v>
      </c>
      <c r="AR1768">
        <v>1.22116E-2</v>
      </c>
      <c r="AS1768">
        <v>8.4384000000000004E-3</v>
      </c>
      <c r="AT1768">
        <v>-5.5496E-3</v>
      </c>
      <c r="AU1768">
        <v>-8.0732000000000009E-3</v>
      </c>
      <c r="AV1768">
        <v>-5.6122000000000003E-3</v>
      </c>
      <c r="AW1768">
        <v>5.3134999999999996E-3</v>
      </c>
      <c r="AX1768">
        <v>1.6076500000000001E-2</v>
      </c>
      <c r="AY1768">
        <v>1.44575E-2</v>
      </c>
      <c r="AZ1768">
        <v>-1.5200399999999999E-2</v>
      </c>
      <c r="BA1768">
        <v>-2.5419600000000001E-2</v>
      </c>
      <c r="BB1768">
        <v>-1.7573600000000002E-2</v>
      </c>
      <c r="BC1768">
        <v>-4.7779799999999997E-2</v>
      </c>
      <c r="BD1768">
        <v>-4.8584099999999998E-2</v>
      </c>
      <c r="BE1768">
        <v>-4.48893E-2</v>
      </c>
      <c r="BF1768">
        <v>-3.9128200000000002E-2</v>
      </c>
      <c r="BG1768">
        <v>-4.0435800000000001E-2</v>
      </c>
      <c r="BH1768">
        <v>-2.89197E-2</v>
      </c>
      <c r="BI1768">
        <v>-1.1923899999999999E-2</v>
      </c>
      <c r="BJ1768">
        <v>-2.5474E-3</v>
      </c>
      <c r="BK1768">
        <v>1.0268299999999999E-2</v>
      </c>
      <c r="BL1768">
        <v>8.4702000000000006E-3</v>
      </c>
      <c r="BM1768">
        <v>-1.1502000000000001E-3</v>
      </c>
      <c r="BN1768">
        <v>1.5927000000000001E-3</v>
      </c>
      <c r="BO1768">
        <v>7.6035E-3</v>
      </c>
      <c r="BP1768">
        <v>2.1146100000000001E-2</v>
      </c>
      <c r="BQ1768">
        <v>1.6317999999999999E-2</v>
      </c>
      <c r="BR1768">
        <v>2.3630000000000001E-3</v>
      </c>
      <c r="BS1768">
        <v>-6.6330000000000002E-4</v>
      </c>
      <c r="BT1768">
        <v>3.166E-3</v>
      </c>
      <c r="BU1768">
        <v>1.48646E-2</v>
      </c>
      <c r="BV1768">
        <v>2.5511300000000001E-2</v>
      </c>
      <c r="BW1768">
        <v>2.4486600000000001E-2</v>
      </c>
      <c r="BX1768">
        <v>-4.4223999999999999E-3</v>
      </c>
      <c r="BY1768">
        <v>-1.6141800000000001E-2</v>
      </c>
      <c r="BZ1768">
        <v>-9.9209999999999993E-3</v>
      </c>
      <c r="CA1768">
        <v>-3.5985999999999997E-2</v>
      </c>
      <c r="CB1768">
        <v>-3.7635099999999998E-2</v>
      </c>
      <c r="CC1768">
        <v>-3.61835E-2</v>
      </c>
      <c r="CD1768">
        <v>-3.1217200000000001E-2</v>
      </c>
      <c r="CE1768">
        <v>-3.3240400000000003E-2</v>
      </c>
      <c r="CF1768">
        <v>-2.2478100000000001E-2</v>
      </c>
      <c r="CG1768">
        <v>-5.4758000000000003E-3</v>
      </c>
      <c r="CH1768">
        <v>4.3251000000000001E-3</v>
      </c>
      <c r="CI1768">
        <v>1.6978799999999999E-2</v>
      </c>
      <c r="CJ1768">
        <v>1.43663E-2</v>
      </c>
      <c r="CK1768">
        <v>4.5935000000000004E-3</v>
      </c>
      <c r="CL1768">
        <v>6.9798999999999998E-3</v>
      </c>
      <c r="CM1768">
        <v>1.30142E-2</v>
      </c>
      <c r="CN1768">
        <v>2.73341E-2</v>
      </c>
      <c r="CO1768">
        <v>2.17754E-2</v>
      </c>
      <c r="CP1768">
        <v>7.8432999999999992E-3</v>
      </c>
      <c r="CQ1768">
        <v>4.4686999999999999E-3</v>
      </c>
      <c r="CR1768">
        <v>9.2458000000000002E-3</v>
      </c>
      <c r="CS1768">
        <v>2.1479600000000001E-2</v>
      </c>
      <c r="CT1768">
        <v>3.2045799999999999E-2</v>
      </c>
      <c r="CU1768">
        <v>3.1432799999999997E-2</v>
      </c>
      <c r="CV1768">
        <v>3.0423E-3</v>
      </c>
      <c r="CW1768">
        <v>-9.7160000000000007E-3</v>
      </c>
      <c r="CX1768">
        <v>-4.6208000000000004E-3</v>
      </c>
      <c r="CY1768">
        <v>-2.4192100000000001E-2</v>
      </c>
      <c r="CZ1768">
        <v>-2.6686100000000001E-2</v>
      </c>
      <c r="DA1768">
        <v>-2.74778E-2</v>
      </c>
      <c r="DB1768">
        <v>-2.3306299999999999E-2</v>
      </c>
      <c r="DC1768">
        <v>-2.6044999999999999E-2</v>
      </c>
      <c r="DD1768">
        <v>-1.6036399999999999E-2</v>
      </c>
      <c r="DE1768">
        <v>9.7230000000000005E-4</v>
      </c>
      <c r="DF1768">
        <v>1.11976E-2</v>
      </c>
      <c r="DG1768">
        <v>2.36893E-2</v>
      </c>
      <c r="DH1768">
        <v>2.02624E-2</v>
      </c>
      <c r="DI1768">
        <v>1.03372E-2</v>
      </c>
      <c r="DJ1768">
        <v>1.2367100000000001E-2</v>
      </c>
      <c r="DK1768">
        <v>1.8424900000000001E-2</v>
      </c>
      <c r="DL1768">
        <v>3.3522099999999999E-2</v>
      </c>
      <c r="DM1768">
        <v>2.7232800000000001E-2</v>
      </c>
      <c r="DN1768">
        <v>1.33236E-2</v>
      </c>
      <c r="DO1768">
        <v>9.6007999999999996E-3</v>
      </c>
      <c r="DP1768">
        <v>1.53256E-2</v>
      </c>
      <c r="DQ1768">
        <v>2.8094600000000001E-2</v>
      </c>
      <c r="DR1768">
        <v>3.8580299999999998E-2</v>
      </c>
      <c r="DS1768">
        <v>3.8379000000000003E-2</v>
      </c>
      <c r="DT1768">
        <v>1.05071E-2</v>
      </c>
      <c r="DU1768">
        <v>-3.2902999999999999E-3</v>
      </c>
      <c r="DV1768">
        <v>6.7940000000000003E-4</v>
      </c>
      <c r="DW1768">
        <v>-7.1637000000000003E-3</v>
      </c>
      <c r="DX1768">
        <v>-1.0877599999999999E-2</v>
      </c>
      <c r="DY1768">
        <v>-1.4907999999999999E-2</v>
      </c>
      <c r="DZ1768">
        <v>-1.18841E-2</v>
      </c>
      <c r="EA1768">
        <v>-1.5656E-2</v>
      </c>
      <c r="EB1768">
        <v>-6.7356999999999998E-3</v>
      </c>
      <c r="EC1768">
        <v>1.0282400000000001E-2</v>
      </c>
      <c r="ED1768">
        <v>2.11205E-2</v>
      </c>
      <c r="EE1768">
        <v>3.3378100000000001E-2</v>
      </c>
      <c r="EF1768">
        <v>2.87754E-2</v>
      </c>
      <c r="EG1768">
        <v>1.86302E-2</v>
      </c>
      <c r="EH1768">
        <v>2.0145400000000001E-2</v>
      </c>
      <c r="EI1768">
        <v>2.6237E-2</v>
      </c>
      <c r="EJ1768">
        <v>4.2456599999999997E-2</v>
      </c>
      <c r="EK1768">
        <v>3.5112400000000002E-2</v>
      </c>
      <c r="EL1768">
        <v>2.12363E-2</v>
      </c>
      <c r="EM1768">
        <v>1.70107E-2</v>
      </c>
      <c r="EN1768">
        <v>2.4103800000000002E-2</v>
      </c>
      <c r="EO1768">
        <v>3.7645699999999997E-2</v>
      </c>
      <c r="EP1768">
        <v>4.8015099999999998E-2</v>
      </c>
      <c r="EQ1768">
        <v>4.8408199999999998E-2</v>
      </c>
      <c r="ER1768">
        <v>2.1285100000000001E-2</v>
      </c>
      <c r="ES1768">
        <v>5.9876E-3</v>
      </c>
      <c r="ET1768">
        <v>8.3320000000000009E-3</v>
      </c>
      <c r="EU1768">
        <v>57.484450000000002</v>
      </c>
      <c r="EV1768">
        <v>56.809089999999998</v>
      </c>
      <c r="EW1768">
        <v>56.438899999999997</v>
      </c>
      <c r="EX1768">
        <v>56.201000000000001</v>
      </c>
      <c r="EY1768">
        <v>55.771030000000003</v>
      </c>
      <c r="EZ1768">
        <v>55.457949999999997</v>
      </c>
      <c r="FA1768">
        <v>55.170540000000003</v>
      </c>
      <c r="FB1768">
        <v>56.478850000000001</v>
      </c>
      <c r="FC1768">
        <v>58.810160000000003</v>
      </c>
      <c r="FD1768">
        <v>61.480739999999997</v>
      </c>
      <c r="FE1768">
        <v>64.328479999999999</v>
      </c>
      <c r="FF1768">
        <v>66.912760000000006</v>
      </c>
      <c r="FG1768">
        <v>68.700310000000002</v>
      </c>
      <c r="FH1768">
        <v>69.31429</v>
      </c>
      <c r="FI1768">
        <v>69.389150000000001</v>
      </c>
      <c r="FJ1768">
        <v>69.345939999999999</v>
      </c>
      <c r="FK1768">
        <v>68.607749999999996</v>
      </c>
      <c r="FL1768">
        <v>67.432400000000001</v>
      </c>
      <c r="FM1768">
        <v>65.76446</v>
      </c>
      <c r="FN1768">
        <v>63.632480000000001</v>
      </c>
      <c r="FO1768">
        <v>61.142130000000002</v>
      </c>
      <c r="FP1768">
        <v>59.941540000000003</v>
      </c>
      <c r="FQ1768">
        <v>59.013069999999999</v>
      </c>
      <c r="FR1768">
        <v>58.311329999999998</v>
      </c>
      <c r="FS1768">
        <v>0.20637610000000001</v>
      </c>
      <c r="FT1768">
        <v>7.5154999999999996E-3</v>
      </c>
      <c r="FU1768">
        <v>1.01923E-2</v>
      </c>
    </row>
    <row r="1769" spans="1:177" x14ac:dyDescent="0.25">
      <c r="A1769" t="s">
        <v>226</v>
      </c>
      <c r="B1769" t="s">
        <v>199</v>
      </c>
      <c r="C1769" t="s">
        <v>300</v>
      </c>
      <c r="D1769" s="19" t="s">
        <v>239</v>
      </c>
      <c r="E1769" t="s">
        <v>220</v>
      </c>
      <c r="F1769">
        <v>12381</v>
      </c>
      <c r="G1769">
        <v>0.3748438</v>
      </c>
      <c r="H1769">
        <v>0.33791660000000001</v>
      </c>
      <c r="I1769">
        <v>0.31895820000000003</v>
      </c>
      <c r="J1769">
        <v>0.31113000000000002</v>
      </c>
      <c r="K1769">
        <v>0.30955310000000003</v>
      </c>
      <c r="L1769">
        <v>0.34225990000000001</v>
      </c>
      <c r="M1769">
        <v>0.41238029999999998</v>
      </c>
      <c r="N1769">
        <v>0.47220269999999998</v>
      </c>
      <c r="O1769">
        <v>0.48250929999999997</v>
      </c>
      <c r="P1769">
        <v>0.4898576</v>
      </c>
      <c r="Q1769">
        <v>0.48477369999999997</v>
      </c>
      <c r="R1769">
        <v>0.49866329999999998</v>
      </c>
      <c r="S1769">
        <v>0.51274039999999999</v>
      </c>
      <c r="T1769">
        <v>0.5117834</v>
      </c>
      <c r="U1769">
        <v>0.4924116</v>
      </c>
      <c r="V1769">
        <v>0.47980919999999999</v>
      </c>
      <c r="W1769">
        <v>0.50854699999999997</v>
      </c>
      <c r="X1769">
        <v>0.55543310000000001</v>
      </c>
      <c r="Y1769">
        <v>0.60614029999999997</v>
      </c>
      <c r="Z1769">
        <v>0.64103509999999997</v>
      </c>
      <c r="AA1769">
        <v>0.67353209999999997</v>
      </c>
      <c r="AB1769">
        <v>0.61363999999999996</v>
      </c>
      <c r="AC1769">
        <v>0.53182209999999996</v>
      </c>
      <c r="AD1769">
        <v>0.45110990000000001</v>
      </c>
      <c r="AE1769">
        <v>-9.8328499999999999E-2</v>
      </c>
      <c r="AF1769">
        <v>-9.6024799999999993E-2</v>
      </c>
      <c r="AG1769">
        <v>-8.0823500000000006E-2</v>
      </c>
      <c r="AH1769">
        <v>-7.2068099999999996E-2</v>
      </c>
      <c r="AI1769">
        <v>-7.1213100000000001E-2</v>
      </c>
      <c r="AJ1769">
        <v>-5.3318400000000002E-2</v>
      </c>
      <c r="AK1769">
        <v>-2.98619E-2</v>
      </c>
      <c r="AL1769">
        <v>-1.31938E-2</v>
      </c>
      <c r="AM1769">
        <v>-5.9978999999999996E-3</v>
      </c>
      <c r="AN1769">
        <v>-2.8630000000000001E-3</v>
      </c>
      <c r="AO1769">
        <v>-1.00888E-2</v>
      </c>
      <c r="AP1769">
        <v>-5.1073000000000004E-3</v>
      </c>
      <c r="AQ1769">
        <v>3.6702000000000002E-3</v>
      </c>
      <c r="AR1769">
        <v>9.4281999999999994E-3</v>
      </c>
      <c r="AS1769">
        <v>3.8939999999999998E-4</v>
      </c>
      <c r="AT1769">
        <v>-1.98914E-2</v>
      </c>
      <c r="AU1769">
        <v>-8.5479000000000006E-3</v>
      </c>
      <c r="AV1769">
        <v>-6.8710999999999998E-3</v>
      </c>
      <c r="AW1769">
        <v>4.8170000000000001E-3</v>
      </c>
      <c r="AX1769">
        <v>9.7079000000000002E-3</v>
      </c>
      <c r="AY1769">
        <v>9.5096E-3</v>
      </c>
      <c r="AZ1769">
        <v>-2.9542700000000002E-2</v>
      </c>
      <c r="BA1769">
        <v>-4.2381599999999998E-2</v>
      </c>
      <c r="BB1769">
        <v>-3.8144600000000001E-2</v>
      </c>
      <c r="BC1769">
        <v>-7.2809499999999999E-2</v>
      </c>
      <c r="BD1769">
        <v>-7.3131299999999996E-2</v>
      </c>
      <c r="BE1769">
        <v>-6.3836100000000007E-2</v>
      </c>
      <c r="BF1769">
        <v>-5.6716200000000001E-2</v>
      </c>
      <c r="BG1769">
        <v>-5.6732200000000003E-2</v>
      </c>
      <c r="BH1769">
        <v>-4.0872400000000003E-2</v>
      </c>
      <c r="BI1769">
        <v>-1.7622800000000001E-2</v>
      </c>
      <c r="BJ1769">
        <v>-2.086E-4</v>
      </c>
      <c r="BK1769">
        <v>5.4519E-3</v>
      </c>
      <c r="BL1769">
        <v>8.3066000000000008E-3</v>
      </c>
      <c r="BM1769">
        <v>6.9200000000000002E-4</v>
      </c>
      <c r="BN1769">
        <v>4.9902000000000002E-3</v>
      </c>
      <c r="BO1769">
        <v>1.32146E-2</v>
      </c>
      <c r="BP1769">
        <v>1.9951699999999999E-2</v>
      </c>
      <c r="BQ1769">
        <v>1.0318300000000001E-2</v>
      </c>
      <c r="BR1769">
        <v>-9.5083000000000008E-3</v>
      </c>
      <c r="BS1769">
        <v>1.0371E-3</v>
      </c>
      <c r="BT1769">
        <v>4.3321999999999996E-3</v>
      </c>
      <c r="BU1769">
        <v>1.7543300000000001E-2</v>
      </c>
      <c r="BV1769">
        <v>2.2396300000000001E-2</v>
      </c>
      <c r="BW1769">
        <v>2.26546E-2</v>
      </c>
      <c r="BX1769">
        <v>-1.4154999999999999E-2</v>
      </c>
      <c r="BY1769">
        <v>-2.9189E-2</v>
      </c>
      <c r="BZ1769">
        <v>-2.8411499999999999E-2</v>
      </c>
      <c r="CA1769">
        <v>-5.5135099999999999E-2</v>
      </c>
      <c r="CB1769">
        <v>-5.7275399999999997E-2</v>
      </c>
      <c r="CC1769">
        <v>-5.2070699999999998E-2</v>
      </c>
      <c r="CD1769">
        <v>-4.6083499999999999E-2</v>
      </c>
      <c r="CE1769">
        <v>-4.67027E-2</v>
      </c>
      <c r="CF1769">
        <v>-3.2252299999999998E-2</v>
      </c>
      <c r="CG1769">
        <v>-9.1459999999999996E-3</v>
      </c>
      <c r="CH1769">
        <v>8.7849E-3</v>
      </c>
      <c r="CI1769">
        <v>1.33819E-2</v>
      </c>
      <c r="CJ1769">
        <v>1.6042600000000001E-2</v>
      </c>
      <c r="CK1769">
        <v>8.1588000000000008E-3</v>
      </c>
      <c r="CL1769">
        <v>1.1983600000000001E-2</v>
      </c>
      <c r="CM1769">
        <v>1.9824999999999999E-2</v>
      </c>
      <c r="CN1769">
        <v>2.7240199999999999E-2</v>
      </c>
      <c r="CO1769">
        <v>1.7194999999999998E-2</v>
      </c>
      <c r="CP1769">
        <v>-2.3170999999999999E-3</v>
      </c>
      <c r="CQ1769">
        <v>7.6756999999999997E-3</v>
      </c>
      <c r="CR1769">
        <v>1.2091599999999999E-2</v>
      </c>
      <c r="CS1769">
        <v>2.6357499999999999E-2</v>
      </c>
      <c r="CT1769">
        <v>3.1184199999999999E-2</v>
      </c>
      <c r="CU1769">
        <v>3.1758799999999997E-2</v>
      </c>
      <c r="CV1769">
        <v>-3.4975000000000002E-3</v>
      </c>
      <c r="CW1769">
        <v>-2.0051900000000001E-2</v>
      </c>
      <c r="CX1769">
        <v>-2.1670399999999999E-2</v>
      </c>
      <c r="CY1769">
        <v>-3.74607E-2</v>
      </c>
      <c r="CZ1769">
        <v>-4.1419499999999998E-2</v>
      </c>
      <c r="DA1769">
        <v>-4.0305300000000002E-2</v>
      </c>
      <c r="DB1769">
        <v>-3.5450799999999998E-2</v>
      </c>
      <c r="DC1769">
        <v>-3.6673299999999999E-2</v>
      </c>
      <c r="DD1769">
        <v>-2.3632199999999999E-2</v>
      </c>
      <c r="DE1769" s="62">
        <v>-6.6929999999999995E-4</v>
      </c>
      <c r="DF1769">
        <v>1.7778499999999999E-2</v>
      </c>
      <c r="DG1769">
        <v>2.1312000000000001E-2</v>
      </c>
      <c r="DH1769">
        <v>2.37787E-2</v>
      </c>
      <c r="DI1769">
        <v>1.5625500000000001E-2</v>
      </c>
      <c r="DJ1769">
        <v>1.89771E-2</v>
      </c>
      <c r="DK1769">
        <v>2.6435400000000001E-2</v>
      </c>
      <c r="DL1769">
        <v>3.4528700000000002E-2</v>
      </c>
      <c r="DM1769">
        <v>2.4071800000000001E-2</v>
      </c>
      <c r="DN1769">
        <v>4.8741000000000001E-3</v>
      </c>
      <c r="DO1769">
        <v>1.43143E-2</v>
      </c>
      <c r="DP1769">
        <v>1.9851000000000001E-2</v>
      </c>
      <c r="DQ1769">
        <v>3.51717E-2</v>
      </c>
      <c r="DR1769">
        <v>3.9972100000000003E-2</v>
      </c>
      <c r="DS1769">
        <v>4.0862999999999997E-2</v>
      </c>
      <c r="DT1769">
        <v>7.1599000000000003E-3</v>
      </c>
      <c r="DU1769">
        <v>-1.0914800000000001E-2</v>
      </c>
      <c r="DV1769">
        <v>-1.49293E-2</v>
      </c>
      <c r="DW1769">
        <v>-1.19416E-2</v>
      </c>
      <c r="DX1769">
        <v>-1.8526000000000001E-2</v>
      </c>
      <c r="DY1769">
        <v>-2.3317899999999999E-2</v>
      </c>
      <c r="DZ1769">
        <v>-2.0098899999999999E-2</v>
      </c>
      <c r="EA1769">
        <v>-2.2192400000000001E-2</v>
      </c>
      <c r="EB1769">
        <v>-1.11862E-2</v>
      </c>
      <c r="EC1769">
        <v>1.15698E-2</v>
      </c>
      <c r="ED1769">
        <v>3.0763700000000001E-2</v>
      </c>
      <c r="EE1769">
        <v>3.2761699999999998E-2</v>
      </c>
      <c r="EF1769">
        <v>3.4948300000000002E-2</v>
      </c>
      <c r="EG1769">
        <v>2.6406300000000001E-2</v>
      </c>
      <c r="EH1769">
        <v>2.9074599999999999E-2</v>
      </c>
      <c r="EI1769">
        <v>3.5979700000000003E-2</v>
      </c>
      <c r="EJ1769">
        <v>4.5052099999999998E-2</v>
      </c>
      <c r="EK1769">
        <v>3.4000700000000002E-2</v>
      </c>
      <c r="EL1769">
        <v>1.52572E-2</v>
      </c>
      <c r="EM1769">
        <v>2.3899299999999998E-2</v>
      </c>
      <c r="EN1769">
        <v>3.10543E-2</v>
      </c>
      <c r="EO1769">
        <v>4.7898099999999999E-2</v>
      </c>
      <c r="EP1769">
        <v>5.2660499999999999E-2</v>
      </c>
      <c r="EQ1769">
        <v>5.4008100000000003E-2</v>
      </c>
      <c r="ER1769">
        <v>2.2547600000000001E-2</v>
      </c>
      <c r="ES1769">
        <v>2.2778E-3</v>
      </c>
      <c r="ET1769">
        <v>-5.1961999999999998E-3</v>
      </c>
      <c r="EU1769">
        <v>58.012160000000002</v>
      </c>
      <c r="EV1769">
        <v>57.405329999999999</v>
      </c>
      <c r="EW1769">
        <v>57.030929999999998</v>
      </c>
      <c r="EX1769">
        <v>56.82029</v>
      </c>
      <c r="EY1769">
        <v>56.378830000000001</v>
      </c>
      <c r="EZ1769">
        <v>56.099469999999997</v>
      </c>
      <c r="FA1769">
        <v>55.774329999999999</v>
      </c>
      <c r="FB1769">
        <v>57.060749999999999</v>
      </c>
      <c r="FC1769">
        <v>59.213590000000003</v>
      </c>
      <c r="FD1769">
        <v>61.596679999999999</v>
      </c>
      <c r="FE1769">
        <v>64.152079999999998</v>
      </c>
      <c r="FF1769">
        <v>66.375119999999995</v>
      </c>
      <c r="FG1769">
        <v>67.843190000000007</v>
      </c>
      <c r="FH1769">
        <v>68.293170000000003</v>
      </c>
      <c r="FI1769">
        <v>68.422610000000006</v>
      </c>
      <c r="FJ1769">
        <v>68.432789999999997</v>
      </c>
      <c r="FK1769">
        <v>67.748840000000001</v>
      </c>
      <c r="FL1769">
        <v>66.619540000000001</v>
      </c>
      <c r="FM1769">
        <v>65.139529999999993</v>
      </c>
      <c r="FN1769">
        <v>63.256360000000001</v>
      </c>
      <c r="FO1769">
        <v>61.17595</v>
      </c>
      <c r="FP1769">
        <v>60.229610000000001</v>
      </c>
      <c r="FQ1769">
        <v>59.440510000000003</v>
      </c>
      <c r="FR1769">
        <v>58.769269999999999</v>
      </c>
      <c r="FS1769">
        <v>0.27458329999999997</v>
      </c>
      <c r="FT1769">
        <v>1.00687E-2</v>
      </c>
      <c r="FU1769">
        <v>1.34965E-2</v>
      </c>
    </row>
    <row r="1770" spans="1:177" x14ac:dyDescent="0.25">
      <c r="A1770" t="s">
        <v>226</v>
      </c>
      <c r="B1770" t="s">
        <v>199</v>
      </c>
      <c r="C1770" t="s">
        <v>300</v>
      </c>
      <c r="D1770" s="19" t="s">
        <v>239</v>
      </c>
      <c r="E1770" t="s">
        <v>221</v>
      </c>
      <c r="F1770">
        <v>7139</v>
      </c>
      <c r="G1770">
        <v>0.47579300000000002</v>
      </c>
      <c r="H1770">
        <v>0.43537629999999999</v>
      </c>
      <c r="I1770">
        <v>0.4059044</v>
      </c>
      <c r="J1770">
        <v>0.39460289999999998</v>
      </c>
      <c r="K1770">
        <v>0.39303110000000002</v>
      </c>
      <c r="L1770">
        <v>0.4265023</v>
      </c>
      <c r="M1770">
        <v>0.49562830000000002</v>
      </c>
      <c r="N1770">
        <v>0.52084149999999996</v>
      </c>
      <c r="O1770">
        <v>0.54398480000000005</v>
      </c>
      <c r="P1770">
        <v>0.53770689999999999</v>
      </c>
      <c r="Q1770">
        <v>0.53258899999999998</v>
      </c>
      <c r="R1770">
        <v>0.54266570000000003</v>
      </c>
      <c r="S1770">
        <v>0.55844990000000005</v>
      </c>
      <c r="T1770">
        <v>0.58085450000000005</v>
      </c>
      <c r="U1770">
        <v>0.58478949999999996</v>
      </c>
      <c r="V1770">
        <v>0.60060690000000005</v>
      </c>
      <c r="W1770">
        <v>0.60347669999999998</v>
      </c>
      <c r="X1770">
        <v>0.66141000000000005</v>
      </c>
      <c r="Y1770">
        <v>0.69571669999999997</v>
      </c>
      <c r="Z1770">
        <v>0.73285319999999998</v>
      </c>
      <c r="AA1770">
        <v>0.75538910000000004</v>
      </c>
      <c r="AB1770">
        <v>0.70364020000000005</v>
      </c>
      <c r="AC1770">
        <v>0.62249719999999997</v>
      </c>
      <c r="AD1770">
        <v>0.55430029999999997</v>
      </c>
      <c r="AE1770">
        <v>-3.7272699999999999E-2</v>
      </c>
      <c r="AF1770">
        <v>-4.1172100000000003E-2</v>
      </c>
      <c r="AG1770">
        <v>-4.4019599999999999E-2</v>
      </c>
      <c r="AH1770">
        <v>-3.7956200000000002E-2</v>
      </c>
      <c r="AI1770">
        <v>-3.7139199999999997E-2</v>
      </c>
      <c r="AJ1770">
        <v>-3.04473E-2</v>
      </c>
      <c r="AK1770">
        <v>-2.3418499999999998E-2</v>
      </c>
      <c r="AL1770">
        <v>-2.9212499999999999E-2</v>
      </c>
      <c r="AM1770">
        <v>-5.9927000000000001E-3</v>
      </c>
      <c r="AN1770">
        <v>-1.05804E-2</v>
      </c>
      <c r="AO1770">
        <v>-2.30374E-2</v>
      </c>
      <c r="AP1770">
        <v>-2.11211E-2</v>
      </c>
      <c r="AQ1770">
        <v>-1.94054E-2</v>
      </c>
      <c r="AR1770">
        <v>7.9259999999999997E-4</v>
      </c>
      <c r="AS1770">
        <v>7.2342999999999999E-3</v>
      </c>
      <c r="AT1770">
        <v>3.3866E-3</v>
      </c>
      <c r="AU1770">
        <v>-2.0559600000000001E-2</v>
      </c>
      <c r="AV1770">
        <v>-1.94894E-2</v>
      </c>
      <c r="AW1770">
        <v>-1.10615E-2</v>
      </c>
      <c r="AX1770">
        <v>9.9562999999999995E-3</v>
      </c>
      <c r="AY1770">
        <v>4.8196999999999997E-3</v>
      </c>
      <c r="AZ1770">
        <v>-9.9659999999999992E-3</v>
      </c>
      <c r="BA1770">
        <v>-1.44022E-2</v>
      </c>
      <c r="BB1770">
        <v>-1.214E-4</v>
      </c>
      <c r="BC1770">
        <v>-1.9354E-2</v>
      </c>
      <c r="BD1770">
        <v>-2.2013100000000001E-2</v>
      </c>
      <c r="BE1770">
        <v>-2.5742299999999999E-2</v>
      </c>
      <c r="BF1770">
        <v>-2.1161900000000001E-2</v>
      </c>
      <c r="BG1770">
        <v>-2.3042E-2</v>
      </c>
      <c r="BH1770">
        <v>-1.6609100000000002E-2</v>
      </c>
      <c r="BI1770">
        <v>-9.0790999999999997E-3</v>
      </c>
      <c r="BJ1770">
        <v>-1.3892699999999999E-2</v>
      </c>
      <c r="BK1770">
        <v>1.11889E-2</v>
      </c>
      <c r="BL1770">
        <v>2.5585E-3</v>
      </c>
      <c r="BM1770">
        <v>-1.0042300000000001E-2</v>
      </c>
      <c r="BN1770">
        <v>-8.9513000000000006E-3</v>
      </c>
      <c r="BO1770">
        <v>-6.0698999999999996E-3</v>
      </c>
      <c r="BP1770">
        <v>1.6721799999999998E-2</v>
      </c>
      <c r="BQ1770">
        <v>2.0145400000000001E-2</v>
      </c>
      <c r="BR1770">
        <v>1.55604E-2</v>
      </c>
      <c r="BS1770">
        <v>-8.8696000000000001E-3</v>
      </c>
      <c r="BT1770">
        <v>-5.4526000000000002E-3</v>
      </c>
      <c r="BU1770">
        <v>3.1392999999999998E-3</v>
      </c>
      <c r="BV1770">
        <v>2.3839300000000001E-2</v>
      </c>
      <c r="BW1770">
        <v>2.0302500000000001E-2</v>
      </c>
      <c r="BX1770">
        <v>3.7878E-3</v>
      </c>
      <c r="BY1770">
        <v>-2.4459E-3</v>
      </c>
      <c r="BZ1770">
        <v>1.2153199999999999E-2</v>
      </c>
      <c r="CA1770">
        <v>-6.9436000000000003E-3</v>
      </c>
      <c r="CB1770">
        <v>-8.7437000000000001E-3</v>
      </c>
      <c r="CC1770">
        <v>-1.30835E-2</v>
      </c>
      <c r="CD1770">
        <v>-9.5302000000000008E-3</v>
      </c>
      <c r="CE1770">
        <v>-1.32783E-2</v>
      </c>
      <c r="CF1770">
        <v>-7.0248999999999997E-3</v>
      </c>
      <c r="CG1770">
        <v>8.5240000000000001E-4</v>
      </c>
      <c r="CH1770">
        <v>-3.2821999999999999E-3</v>
      </c>
      <c r="CI1770">
        <v>2.30888E-2</v>
      </c>
      <c r="CJ1770">
        <v>1.16585E-2</v>
      </c>
      <c r="CK1770">
        <v>-1.042E-3</v>
      </c>
      <c r="CL1770">
        <v>-5.2249999999999996E-4</v>
      </c>
      <c r="CM1770">
        <v>3.1662000000000001E-3</v>
      </c>
      <c r="CN1770">
        <v>2.77542E-2</v>
      </c>
      <c r="CO1770">
        <v>2.9087499999999999E-2</v>
      </c>
      <c r="CP1770">
        <v>2.39919E-2</v>
      </c>
      <c r="CQ1770">
        <v>-7.7309999999999998E-4</v>
      </c>
      <c r="CR1770">
        <v>4.2691999999999999E-3</v>
      </c>
      <c r="CS1770">
        <v>1.29747E-2</v>
      </c>
      <c r="CT1770">
        <v>3.3454600000000001E-2</v>
      </c>
      <c r="CU1770">
        <v>3.1025899999999999E-2</v>
      </c>
      <c r="CV1770">
        <v>1.33136E-2</v>
      </c>
      <c r="CW1770">
        <v>5.8351000000000002E-3</v>
      </c>
      <c r="CX1770">
        <v>2.0654499999999999E-2</v>
      </c>
      <c r="CY1770">
        <v>5.4668E-3</v>
      </c>
      <c r="CZ1770">
        <v>4.5256999999999997E-3</v>
      </c>
      <c r="DA1770">
        <v>-4.2460000000000002E-4</v>
      </c>
      <c r="DB1770">
        <v>2.1013999999999998E-3</v>
      </c>
      <c r="DC1770">
        <v>-3.5146000000000001E-3</v>
      </c>
      <c r="DD1770">
        <v>2.5593999999999999E-3</v>
      </c>
      <c r="DE1770">
        <v>1.0783900000000001E-2</v>
      </c>
      <c r="DF1770">
        <v>7.3282E-3</v>
      </c>
      <c r="DG1770">
        <v>3.4988600000000002E-2</v>
      </c>
      <c r="DH1770">
        <v>2.0758599999999999E-2</v>
      </c>
      <c r="DI1770">
        <v>7.9582999999999997E-3</v>
      </c>
      <c r="DJ1770">
        <v>7.9062999999999998E-3</v>
      </c>
      <c r="DK1770">
        <v>1.24023E-2</v>
      </c>
      <c r="DL1770">
        <v>3.87867E-2</v>
      </c>
      <c r="DM1770">
        <v>3.80297E-2</v>
      </c>
      <c r="DN1770">
        <v>3.2423399999999998E-2</v>
      </c>
      <c r="DO1770">
        <v>7.3233999999999999E-3</v>
      </c>
      <c r="DP1770">
        <v>1.3991E-2</v>
      </c>
      <c r="DQ1770">
        <v>2.28101E-2</v>
      </c>
      <c r="DR1770">
        <v>4.3069900000000001E-2</v>
      </c>
      <c r="DS1770">
        <v>4.17492E-2</v>
      </c>
      <c r="DT1770">
        <v>2.2839399999999999E-2</v>
      </c>
      <c r="DU1770">
        <v>1.4116099999999999E-2</v>
      </c>
      <c r="DV1770">
        <v>2.9155799999999999E-2</v>
      </c>
      <c r="DW1770">
        <v>2.3385400000000001E-2</v>
      </c>
      <c r="DX1770">
        <v>2.36847E-2</v>
      </c>
      <c r="DY1770">
        <v>1.7852699999999999E-2</v>
      </c>
      <c r="DZ1770">
        <v>1.8895700000000001E-2</v>
      </c>
      <c r="EA1770">
        <v>1.0582599999999999E-2</v>
      </c>
      <c r="EB1770">
        <v>1.6397599999999998E-2</v>
      </c>
      <c r="EC1770">
        <v>2.5123300000000001E-2</v>
      </c>
      <c r="ED1770">
        <v>2.2648000000000001E-2</v>
      </c>
      <c r="EE1770">
        <v>5.21702E-2</v>
      </c>
      <c r="EF1770">
        <v>3.3897499999999997E-2</v>
      </c>
      <c r="EG1770">
        <v>2.09534E-2</v>
      </c>
      <c r="EH1770">
        <v>2.00761E-2</v>
      </c>
      <c r="EI1770">
        <v>2.5737800000000002E-2</v>
      </c>
      <c r="EJ1770">
        <v>5.4715899999999998E-2</v>
      </c>
      <c r="EK1770">
        <v>5.0940800000000001E-2</v>
      </c>
      <c r="EL1770">
        <v>4.4597199999999997E-2</v>
      </c>
      <c r="EM1770">
        <v>1.90134E-2</v>
      </c>
      <c r="EN1770">
        <v>2.8027799999999999E-2</v>
      </c>
      <c r="EO1770">
        <v>3.7010899999999999E-2</v>
      </c>
      <c r="EP1770">
        <v>5.6952900000000001E-2</v>
      </c>
      <c r="EQ1770">
        <v>5.7232100000000001E-2</v>
      </c>
      <c r="ER1770">
        <v>3.6593100000000003E-2</v>
      </c>
      <c r="ES1770">
        <v>2.6072499999999998E-2</v>
      </c>
      <c r="ET1770">
        <v>4.1430399999999999E-2</v>
      </c>
      <c r="EU1770">
        <v>56.57179</v>
      </c>
      <c r="EV1770">
        <v>55.777920000000002</v>
      </c>
      <c r="EW1770">
        <v>55.414999999999999</v>
      </c>
      <c r="EX1770">
        <v>55.129980000000003</v>
      </c>
      <c r="EY1770">
        <v>54.719859999999997</v>
      </c>
      <c r="EZ1770">
        <v>54.348460000000003</v>
      </c>
      <c r="FA1770">
        <v>54.126300000000001</v>
      </c>
      <c r="FB1770">
        <v>55.472479999999997</v>
      </c>
      <c r="FC1770">
        <v>58.112450000000003</v>
      </c>
      <c r="FD1770">
        <v>61.280239999999999</v>
      </c>
      <c r="FE1770">
        <v>64.633570000000006</v>
      </c>
      <c r="FF1770">
        <v>67.842590000000001</v>
      </c>
      <c r="FG1770">
        <v>70.182670000000002</v>
      </c>
      <c r="FH1770">
        <v>71.080259999999996</v>
      </c>
      <c r="FI1770">
        <v>71.060749999999999</v>
      </c>
      <c r="FJ1770">
        <v>70.925190000000001</v>
      </c>
      <c r="FK1770">
        <v>70.093199999999996</v>
      </c>
      <c r="FL1770">
        <v>68.838179999999994</v>
      </c>
      <c r="FM1770">
        <v>66.845259999999996</v>
      </c>
      <c r="FN1770">
        <v>64.282970000000006</v>
      </c>
      <c r="FO1770">
        <v>61.083640000000003</v>
      </c>
      <c r="FP1770">
        <v>59.443309999999997</v>
      </c>
      <c r="FQ1770">
        <v>58.273829999999997</v>
      </c>
      <c r="FR1770">
        <v>57.519329999999997</v>
      </c>
      <c r="FS1770">
        <v>0.31105080000000002</v>
      </c>
      <c r="FT1770">
        <v>1.11751E-2</v>
      </c>
      <c r="FU1770">
        <v>1.5395499999999999E-2</v>
      </c>
    </row>
    <row r="1771" spans="1:177" x14ac:dyDescent="0.25">
      <c r="A1771" t="s">
        <v>226</v>
      </c>
      <c r="B1771" t="s">
        <v>199</v>
      </c>
      <c r="C1771" t="s">
        <v>300</v>
      </c>
      <c r="D1771" s="19" t="s">
        <v>251</v>
      </c>
      <c r="E1771" t="s">
        <v>219</v>
      </c>
      <c r="F1771">
        <v>19520</v>
      </c>
      <c r="G1771">
        <v>0.43797180000000002</v>
      </c>
      <c r="H1771">
        <v>0.39324789999999998</v>
      </c>
      <c r="I1771">
        <v>0.3689654</v>
      </c>
      <c r="J1771">
        <v>0.36260140000000002</v>
      </c>
      <c r="K1771">
        <v>0.34384540000000002</v>
      </c>
      <c r="L1771">
        <v>0.36825370000000002</v>
      </c>
      <c r="M1771">
        <v>0.40769610000000001</v>
      </c>
      <c r="N1771">
        <v>0.4679759</v>
      </c>
      <c r="O1771">
        <v>0.53082750000000001</v>
      </c>
      <c r="P1771">
        <v>0.59182599999999996</v>
      </c>
      <c r="Q1771">
        <v>0.61230960000000001</v>
      </c>
      <c r="R1771">
        <v>0.64100500000000005</v>
      </c>
      <c r="S1771">
        <v>0.72166640000000004</v>
      </c>
      <c r="T1771">
        <v>0.75274799999999997</v>
      </c>
      <c r="U1771">
        <v>0.80222850000000001</v>
      </c>
      <c r="V1771">
        <v>0.81695850000000003</v>
      </c>
      <c r="W1771">
        <v>0.78616330000000001</v>
      </c>
      <c r="X1771">
        <v>0.84269559999999999</v>
      </c>
      <c r="Y1771">
        <v>0.89532290000000003</v>
      </c>
      <c r="Z1771">
        <v>0.88198960000000004</v>
      </c>
      <c r="AA1771">
        <v>0.84752400000000006</v>
      </c>
      <c r="AB1771">
        <v>0.76681060000000001</v>
      </c>
      <c r="AC1771">
        <v>0.66233419999999998</v>
      </c>
      <c r="AD1771">
        <v>0.57967380000000002</v>
      </c>
      <c r="AE1771">
        <v>-9.2843599999999998E-2</v>
      </c>
      <c r="AF1771">
        <v>-9.0704400000000004E-2</v>
      </c>
      <c r="AG1771">
        <v>-8.4286299999999995E-2</v>
      </c>
      <c r="AH1771">
        <v>-7.05123E-2</v>
      </c>
      <c r="AI1771">
        <v>-7.3073799999999994E-2</v>
      </c>
      <c r="AJ1771">
        <v>-4.0595800000000001E-2</v>
      </c>
      <c r="AK1771">
        <v>-2.3751999999999999E-2</v>
      </c>
      <c r="AL1771">
        <v>-2.2470299999999999E-2</v>
      </c>
      <c r="AM1771">
        <v>-1.6311599999999999E-2</v>
      </c>
      <c r="AN1771">
        <v>-4.7272E-3</v>
      </c>
      <c r="AO1771">
        <v>-1.8805700000000002E-2</v>
      </c>
      <c r="AP1771">
        <v>-1.86728E-2</v>
      </c>
      <c r="AQ1771">
        <v>2.5789200000000002E-2</v>
      </c>
      <c r="AR1771">
        <v>1.6609800000000001E-2</v>
      </c>
      <c r="AS1771">
        <v>3.4979400000000001E-2</v>
      </c>
      <c r="AT1771">
        <v>1.6378899999999998E-2</v>
      </c>
      <c r="AU1771">
        <v>-3.7311999999999998E-2</v>
      </c>
      <c r="AV1771">
        <v>-1.6499900000000001E-2</v>
      </c>
      <c r="AW1771">
        <v>3.85869E-2</v>
      </c>
      <c r="AX1771">
        <v>4.7107299999999998E-2</v>
      </c>
      <c r="AY1771">
        <v>2.0503500000000001E-2</v>
      </c>
      <c r="AZ1771">
        <v>-2.31098E-2</v>
      </c>
      <c r="BA1771">
        <v>-4.9615300000000001E-2</v>
      </c>
      <c r="BB1771">
        <v>-3.9648999999999997E-2</v>
      </c>
      <c r="BC1771">
        <v>-6.8548600000000001E-2</v>
      </c>
      <c r="BD1771">
        <v>-6.7684900000000006E-2</v>
      </c>
      <c r="BE1771">
        <v>-6.0179999999999997E-2</v>
      </c>
      <c r="BF1771">
        <v>-4.7517900000000002E-2</v>
      </c>
      <c r="BG1771">
        <v>-5.2129700000000001E-2</v>
      </c>
      <c r="BH1771">
        <v>-2.5896200000000001E-2</v>
      </c>
      <c r="BI1771">
        <v>-8.3806000000000002E-3</v>
      </c>
      <c r="BJ1771">
        <v>-6.0480000000000004E-3</v>
      </c>
      <c r="BK1771">
        <v>1.6226000000000001E-3</v>
      </c>
      <c r="BL1771">
        <v>1.3872799999999999E-2</v>
      </c>
      <c r="BM1771">
        <v>1.0058000000000001E-3</v>
      </c>
      <c r="BN1771">
        <v>1.9537000000000001E-3</v>
      </c>
      <c r="BO1771">
        <v>4.6308299999999997E-2</v>
      </c>
      <c r="BP1771">
        <v>3.9710599999999999E-2</v>
      </c>
      <c r="BQ1771">
        <v>5.9250700000000003E-2</v>
      </c>
      <c r="BR1771">
        <v>4.1732199999999997E-2</v>
      </c>
      <c r="BS1771">
        <v>-1.1200999999999999E-2</v>
      </c>
      <c r="BT1771">
        <v>1.0853E-2</v>
      </c>
      <c r="BU1771">
        <v>6.5179100000000004E-2</v>
      </c>
      <c r="BV1771">
        <v>7.2107699999999997E-2</v>
      </c>
      <c r="BW1771">
        <v>4.2621300000000001E-2</v>
      </c>
      <c r="BX1771">
        <v>-4.1168000000000003E-3</v>
      </c>
      <c r="BY1771">
        <v>-3.2681300000000003E-2</v>
      </c>
      <c r="BZ1771">
        <v>-2.33311E-2</v>
      </c>
      <c r="CA1771">
        <v>-5.1721999999999997E-2</v>
      </c>
      <c r="CB1771">
        <v>-5.1741599999999999E-2</v>
      </c>
      <c r="CC1771">
        <v>-4.3484000000000002E-2</v>
      </c>
      <c r="CD1771">
        <v>-3.1592000000000002E-2</v>
      </c>
      <c r="CE1771">
        <v>-3.7623900000000002E-2</v>
      </c>
      <c r="CF1771">
        <v>-1.5715199999999999E-2</v>
      </c>
      <c r="CG1771">
        <v>2.2655000000000002E-3</v>
      </c>
      <c r="CH1771">
        <v>5.326E-3</v>
      </c>
      <c r="CI1771">
        <v>1.4043699999999999E-2</v>
      </c>
      <c r="CJ1771">
        <v>2.67551E-2</v>
      </c>
      <c r="CK1771">
        <v>1.47271E-2</v>
      </c>
      <c r="CL1771">
        <v>1.62396E-2</v>
      </c>
      <c r="CM1771">
        <v>6.0519799999999999E-2</v>
      </c>
      <c r="CN1771">
        <v>5.5710099999999999E-2</v>
      </c>
      <c r="CO1771">
        <v>7.6061000000000004E-2</v>
      </c>
      <c r="CP1771">
        <v>5.9291799999999999E-2</v>
      </c>
      <c r="CQ1771">
        <v>6.8833000000000002E-3</v>
      </c>
      <c r="CR1771">
        <v>2.97976E-2</v>
      </c>
      <c r="CS1771">
        <v>8.3596799999999999E-2</v>
      </c>
      <c r="CT1771">
        <v>8.94229E-2</v>
      </c>
      <c r="CU1771">
        <v>5.7940100000000001E-2</v>
      </c>
      <c r="CV1771">
        <v>9.0376999999999992E-3</v>
      </c>
      <c r="CW1771">
        <v>-2.09529E-2</v>
      </c>
      <c r="CX1771">
        <v>-1.2029400000000001E-2</v>
      </c>
      <c r="CY1771">
        <v>-3.48954E-2</v>
      </c>
      <c r="CZ1771">
        <v>-3.5798400000000001E-2</v>
      </c>
      <c r="DA1771">
        <v>-2.6787999999999999E-2</v>
      </c>
      <c r="DB1771">
        <v>-1.5666099999999999E-2</v>
      </c>
      <c r="DC1771">
        <v>-2.3118099999999999E-2</v>
      </c>
      <c r="DD1771">
        <v>-5.5342999999999998E-3</v>
      </c>
      <c r="DE1771">
        <v>1.2911600000000001E-2</v>
      </c>
      <c r="DF1771">
        <v>1.6700099999999999E-2</v>
      </c>
      <c r="DG1771">
        <v>2.64649E-2</v>
      </c>
      <c r="DH1771">
        <v>3.9637400000000003E-2</v>
      </c>
      <c r="DI1771">
        <v>2.8448500000000002E-2</v>
      </c>
      <c r="DJ1771">
        <v>3.0525400000000001E-2</v>
      </c>
      <c r="DK1771">
        <v>7.4731300000000001E-2</v>
      </c>
      <c r="DL1771">
        <v>7.1709700000000001E-2</v>
      </c>
      <c r="DM1771">
        <v>9.2871200000000001E-2</v>
      </c>
      <c r="DN1771">
        <v>7.68514E-2</v>
      </c>
      <c r="DO1771">
        <v>2.4967699999999999E-2</v>
      </c>
      <c r="DP1771">
        <v>4.8742099999999997E-2</v>
      </c>
      <c r="DQ1771">
        <v>0.10201449999999999</v>
      </c>
      <c r="DR1771">
        <v>0.1067381</v>
      </c>
      <c r="DS1771">
        <v>7.3258799999999999E-2</v>
      </c>
      <c r="DT1771">
        <v>2.2192199999999999E-2</v>
      </c>
      <c r="DU1771">
        <v>-9.2245000000000001E-3</v>
      </c>
      <c r="DV1771">
        <v>-7.2769999999999996E-4</v>
      </c>
      <c r="DW1771">
        <v>-1.0600399999999999E-2</v>
      </c>
      <c r="DX1771">
        <v>-1.2778899999999999E-2</v>
      </c>
      <c r="DY1771">
        <v>-2.6817E-3</v>
      </c>
      <c r="DZ1771">
        <v>7.3283000000000003E-3</v>
      </c>
      <c r="EA1771">
        <v>-2.1740000000000002E-3</v>
      </c>
      <c r="EB1771">
        <v>9.1654000000000006E-3</v>
      </c>
      <c r="EC1771">
        <v>2.82829E-2</v>
      </c>
      <c r="ED1771">
        <v>3.3122400000000003E-2</v>
      </c>
      <c r="EE1771">
        <v>4.4399099999999997E-2</v>
      </c>
      <c r="EF1771">
        <v>5.8237400000000002E-2</v>
      </c>
      <c r="EG1771">
        <v>4.8259900000000001E-2</v>
      </c>
      <c r="EH1771">
        <v>5.11519E-2</v>
      </c>
      <c r="EI1771">
        <v>9.5250399999999999E-2</v>
      </c>
      <c r="EJ1771">
        <v>9.4810400000000003E-2</v>
      </c>
      <c r="EK1771">
        <v>0.1171425</v>
      </c>
      <c r="EL1771">
        <v>0.10220460000000001</v>
      </c>
      <c r="EM1771">
        <v>5.1078600000000002E-2</v>
      </c>
      <c r="EN1771">
        <v>7.6094999999999996E-2</v>
      </c>
      <c r="EO1771">
        <v>0.12860679999999999</v>
      </c>
      <c r="EP1771">
        <v>0.13173850000000001</v>
      </c>
      <c r="EQ1771">
        <v>9.5376600000000006E-2</v>
      </c>
      <c r="ER1771">
        <v>4.1185300000000001E-2</v>
      </c>
      <c r="ES1771">
        <v>7.7095000000000002E-3</v>
      </c>
      <c r="ET1771">
        <v>1.55902E-2</v>
      </c>
      <c r="EU1771">
        <v>61.238079999999997</v>
      </c>
      <c r="EV1771">
        <v>59.324509999999997</v>
      </c>
      <c r="EW1771">
        <v>58.339660000000002</v>
      </c>
      <c r="EX1771">
        <v>57.769640000000003</v>
      </c>
      <c r="EY1771">
        <v>57.099850000000004</v>
      </c>
      <c r="EZ1771">
        <v>56.214469999999999</v>
      </c>
      <c r="FA1771">
        <v>56.400149999999996</v>
      </c>
      <c r="FB1771">
        <v>60.570920000000001</v>
      </c>
      <c r="FC1771">
        <v>68.652100000000004</v>
      </c>
      <c r="FD1771">
        <v>76.550520000000006</v>
      </c>
      <c r="FE1771">
        <v>81.381559999999993</v>
      </c>
      <c r="FF1771">
        <v>84.30547</v>
      </c>
      <c r="FG1771">
        <v>84.802930000000003</v>
      </c>
      <c r="FH1771">
        <v>83.603520000000003</v>
      </c>
      <c r="FI1771">
        <v>84.170320000000004</v>
      </c>
      <c r="FJ1771">
        <v>82.759069999999994</v>
      </c>
      <c r="FK1771">
        <v>83.429910000000007</v>
      </c>
      <c r="FL1771">
        <v>84.450680000000006</v>
      </c>
      <c r="FM1771">
        <v>83.069720000000004</v>
      </c>
      <c r="FN1771">
        <v>79.06859</v>
      </c>
      <c r="FO1771">
        <v>74.803669999999997</v>
      </c>
      <c r="FP1771">
        <v>70.373919999999998</v>
      </c>
      <c r="FQ1771">
        <v>66.685609999999997</v>
      </c>
      <c r="FR1771">
        <v>63.76784</v>
      </c>
      <c r="FS1771">
        <v>0.36140030000000001</v>
      </c>
      <c r="FT1771">
        <v>1.44072E-2</v>
      </c>
      <c r="FU1771">
        <v>2.60868E-2</v>
      </c>
    </row>
    <row r="1772" spans="1:177" x14ac:dyDescent="0.25">
      <c r="A1772" t="s">
        <v>226</v>
      </c>
      <c r="B1772" t="s">
        <v>199</v>
      </c>
      <c r="C1772" t="s">
        <v>300</v>
      </c>
      <c r="D1772" s="19" t="s">
        <v>251</v>
      </c>
      <c r="E1772" t="s">
        <v>220</v>
      </c>
      <c r="F1772">
        <v>12782</v>
      </c>
      <c r="G1772">
        <v>0.38153169999999997</v>
      </c>
      <c r="H1772">
        <v>0.34842859999999998</v>
      </c>
      <c r="I1772">
        <v>0.32001669999999999</v>
      </c>
      <c r="J1772">
        <v>0.31217549999999999</v>
      </c>
      <c r="K1772">
        <v>0.2978288</v>
      </c>
      <c r="L1772">
        <v>0.32167990000000002</v>
      </c>
      <c r="M1772">
        <v>0.3791948</v>
      </c>
      <c r="N1772">
        <v>0.43996449999999998</v>
      </c>
      <c r="O1772">
        <v>0.4935717</v>
      </c>
      <c r="P1772">
        <v>0.56963269999999999</v>
      </c>
      <c r="Q1772">
        <v>0.56849799999999995</v>
      </c>
      <c r="R1772">
        <v>0.57675560000000003</v>
      </c>
      <c r="S1772">
        <v>0.65272090000000005</v>
      </c>
      <c r="T1772">
        <v>0.64664029999999995</v>
      </c>
      <c r="U1772">
        <v>0.64900020000000003</v>
      </c>
      <c r="V1772">
        <v>0.67154380000000002</v>
      </c>
      <c r="W1772">
        <v>0.66624209999999995</v>
      </c>
      <c r="X1772">
        <v>0.71242309999999998</v>
      </c>
      <c r="Y1772">
        <v>0.75784090000000004</v>
      </c>
      <c r="Z1772">
        <v>0.77134000000000003</v>
      </c>
      <c r="AA1772">
        <v>0.79281310000000005</v>
      </c>
      <c r="AB1772">
        <v>0.67734269999999996</v>
      </c>
      <c r="AC1772">
        <v>0.60471010000000003</v>
      </c>
      <c r="AD1772">
        <v>0.52372280000000004</v>
      </c>
      <c r="AE1772">
        <v>-0.13950799999999999</v>
      </c>
      <c r="AF1772">
        <v>-0.13079270000000001</v>
      </c>
      <c r="AG1772">
        <v>-0.1334407</v>
      </c>
      <c r="AH1772">
        <v>-0.12449399999999999</v>
      </c>
      <c r="AI1772">
        <v>-0.11959690000000001</v>
      </c>
      <c r="AJ1772">
        <v>-7.3305300000000004E-2</v>
      </c>
      <c r="AK1772">
        <v>-3.5384499999999999E-2</v>
      </c>
      <c r="AL1772">
        <v>-3.0274200000000001E-2</v>
      </c>
      <c r="AM1772">
        <v>-3.03106E-2</v>
      </c>
      <c r="AN1772">
        <v>4.0890000000000002E-4</v>
      </c>
      <c r="AO1772">
        <v>-3.1966399999999999E-2</v>
      </c>
      <c r="AP1772">
        <v>-4.6607900000000001E-2</v>
      </c>
      <c r="AQ1772">
        <v>1.4163500000000001E-2</v>
      </c>
      <c r="AR1772">
        <v>-6.6464000000000002E-3</v>
      </c>
      <c r="AS1772">
        <v>-2.05154E-2</v>
      </c>
      <c r="AT1772">
        <v>-2.5623900000000002E-2</v>
      </c>
      <c r="AU1772">
        <v>-5.3950400000000003E-2</v>
      </c>
      <c r="AV1772">
        <v>-4.7802799999999999E-2</v>
      </c>
      <c r="AW1772">
        <v>-7.4092000000000003E-3</v>
      </c>
      <c r="AX1772">
        <v>9.7167999999999994E-3</v>
      </c>
      <c r="AY1772">
        <v>2.1716699999999999E-2</v>
      </c>
      <c r="AZ1772">
        <v>-6.2985700000000006E-2</v>
      </c>
      <c r="BA1772">
        <v>-6.9294400000000006E-2</v>
      </c>
      <c r="BB1772">
        <v>-5.8537899999999997E-2</v>
      </c>
      <c r="BC1772">
        <v>-0.1061179</v>
      </c>
      <c r="BD1772">
        <v>-9.9005499999999996E-2</v>
      </c>
      <c r="BE1772">
        <v>-9.9038899999999999E-2</v>
      </c>
      <c r="BF1772">
        <v>-8.9684899999999998E-2</v>
      </c>
      <c r="BG1772">
        <v>-8.8103899999999999E-2</v>
      </c>
      <c r="BH1772">
        <v>-5.3614799999999997E-2</v>
      </c>
      <c r="BI1772">
        <v>-1.5499600000000001E-2</v>
      </c>
      <c r="BJ1772">
        <v>-9.7290999999999992E-3</v>
      </c>
      <c r="BK1772">
        <v>-8.5594E-3</v>
      </c>
      <c r="BL1772">
        <v>2.38167E-2</v>
      </c>
      <c r="BM1772">
        <v>-5.9402999999999999E-3</v>
      </c>
      <c r="BN1772">
        <v>-1.9216299999999999E-2</v>
      </c>
      <c r="BO1772">
        <v>3.9471100000000002E-2</v>
      </c>
      <c r="BP1772">
        <v>2.0371400000000001E-2</v>
      </c>
      <c r="BQ1772">
        <v>6.7597999999999998E-3</v>
      </c>
      <c r="BR1772">
        <v>3.5796999999999999E-3</v>
      </c>
      <c r="BS1772">
        <v>-2.3930699999999999E-2</v>
      </c>
      <c r="BT1772">
        <v>-1.44975E-2</v>
      </c>
      <c r="BU1772">
        <v>2.5340600000000001E-2</v>
      </c>
      <c r="BV1772">
        <v>3.9912799999999998E-2</v>
      </c>
      <c r="BW1772">
        <v>4.7922399999999997E-2</v>
      </c>
      <c r="BX1772">
        <v>-4.00299E-2</v>
      </c>
      <c r="BY1772">
        <v>-4.7880300000000001E-2</v>
      </c>
      <c r="BZ1772">
        <v>-4.0098599999999998E-2</v>
      </c>
      <c r="CA1772">
        <v>-8.2991999999999996E-2</v>
      </c>
      <c r="CB1772">
        <v>-7.69899E-2</v>
      </c>
      <c r="CC1772">
        <v>-7.5212299999999996E-2</v>
      </c>
      <c r="CD1772">
        <v>-6.5576099999999998E-2</v>
      </c>
      <c r="CE1772">
        <v>-6.6292000000000004E-2</v>
      </c>
      <c r="CF1772">
        <v>-3.99773E-2</v>
      </c>
      <c r="CG1772">
        <v>-1.7273E-3</v>
      </c>
      <c r="CH1772">
        <v>4.5002999999999996E-3</v>
      </c>
      <c r="CI1772">
        <v>6.5053000000000003E-3</v>
      </c>
      <c r="CJ1772">
        <v>4.0028800000000003E-2</v>
      </c>
      <c r="CK1772">
        <v>1.20853E-2</v>
      </c>
      <c r="CL1772">
        <v>-2.4499999999999999E-4</v>
      </c>
      <c r="CM1772">
        <v>5.6999099999999997E-2</v>
      </c>
      <c r="CN1772">
        <v>3.9083899999999998E-2</v>
      </c>
      <c r="CO1772">
        <v>2.56504E-2</v>
      </c>
      <c r="CP1772">
        <v>2.3805900000000001E-2</v>
      </c>
      <c r="CQ1772">
        <v>-3.1391000000000001E-3</v>
      </c>
      <c r="CR1772">
        <v>8.5696000000000001E-3</v>
      </c>
      <c r="CS1772">
        <v>4.80229E-2</v>
      </c>
      <c r="CT1772">
        <v>6.0826499999999999E-2</v>
      </c>
      <c r="CU1772">
        <v>6.6072400000000003E-2</v>
      </c>
      <c r="CV1772">
        <v>-2.4130700000000001E-2</v>
      </c>
      <c r="CW1772">
        <v>-3.3048899999999999E-2</v>
      </c>
      <c r="CX1772">
        <v>-2.7327600000000001E-2</v>
      </c>
      <c r="CY1772">
        <v>-5.9866099999999998E-2</v>
      </c>
      <c r="CZ1772">
        <v>-5.4974200000000001E-2</v>
      </c>
      <c r="DA1772">
        <v>-5.1385699999999999E-2</v>
      </c>
      <c r="DB1772">
        <v>-4.1467400000000001E-2</v>
      </c>
      <c r="DC1772">
        <v>-4.4479999999999999E-2</v>
      </c>
      <c r="DD1772">
        <v>-2.6339700000000001E-2</v>
      </c>
      <c r="DE1772">
        <v>1.2045E-2</v>
      </c>
      <c r="DF1772">
        <v>1.8729699999999998E-2</v>
      </c>
      <c r="DG1772">
        <v>2.1570099999999998E-2</v>
      </c>
      <c r="DH1772">
        <v>5.6240999999999999E-2</v>
      </c>
      <c r="DI1772">
        <v>3.0110899999999999E-2</v>
      </c>
      <c r="DJ1772">
        <v>1.8726400000000001E-2</v>
      </c>
      <c r="DK1772">
        <v>7.4527200000000002E-2</v>
      </c>
      <c r="DL1772">
        <v>5.7796399999999998E-2</v>
      </c>
      <c r="DM1772">
        <v>4.45411E-2</v>
      </c>
      <c r="DN1772">
        <v>4.4032200000000001E-2</v>
      </c>
      <c r="DO1772">
        <v>1.7652399999999999E-2</v>
      </c>
      <c r="DP1772">
        <v>3.1636699999999997E-2</v>
      </c>
      <c r="DQ1772">
        <v>7.0705299999999999E-2</v>
      </c>
      <c r="DR1772">
        <v>8.1740099999999996E-2</v>
      </c>
      <c r="DS1772">
        <v>8.4222400000000003E-2</v>
      </c>
      <c r="DT1772">
        <v>-8.2316000000000004E-3</v>
      </c>
      <c r="DU1772">
        <v>-1.82176E-2</v>
      </c>
      <c r="DV1772">
        <v>-1.4556599999999999E-2</v>
      </c>
      <c r="DW1772">
        <v>-2.6476E-2</v>
      </c>
      <c r="DX1772">
        <v>-2.3187099999999999E-2</v>
      </c>
      <c r="DY1772">
        <v>-1.69839E-2</v>
      </c>
      <c r="DZ1772">
        <v>-6.6582000000000004E-3</v>
      </c>
      <c r="EA1772">
        <v>-1.2987E-2</v>
      </c>
      <c r="EB1772">
        <v>-6.6492000000000001E-3</v>
      </c>
      <c r="EC1772">
        <v>3.1929899999999997E-2</v>
      </c>
      <c r="ED1772">
        <v>3.9274799999999999E-2</v>
      </c>
      <c r="EE1772">
        <v>4.33213E-2</v>
      </c>
      <c r="EF1772">
        <v>7.9648700000000003E-2</v>
      </c>
      <c r="EG1772">
        <v>5.6136999999999999E-2</v>
      </c>
      <c r="EH1772">
        <v>4.6117999999999999E-2</v>
      </c>
      <c r="EI1772">
        <v>9.9834800000000001E-2</v>
      </c>
      <c r="EJ1772">
        <v>8.4814200000000006E-2</v>
      </c>
      <c r="EK1772">
        <v>7.18163E-2</v>
      </c>
      <c r="EL1772">
        <v>7.3235700000000001E-2</v>
      </c>
      <c r="EM1772">
        <v>4.7672100000000002E-2</v>
      </c>
      <c r="EN1772">
        <v>6.4942E-2</v>
      </c>
      <c r="EO1772">
        <v>0.10345500000000001</v>
      </c>
      <c r="EP1772">
        <v>0.1119361</v>
      </c>
      <c r="EQ1772">
        <v>0.1104281</v>
      </c>
      <c r="ER1772">
        <v>1.4724299999999999E-2</v>
      </c>
      <c r="ES1772">
        <v>3.1965000000000001E-3</v>
      </c>
      <c r="ET1772">
        <v>3.8827000000000002E-3</v>
      </c>
      <c r="EU1772">
        <v>61.987520000000004</v>
      </c>
      <c r="EV1772">
        <v>59.965539999999997</v>
      </c>
      <c r="EW1772">
        <v>58.721690000000002</v>
      </c>
      <c r="EX1772">
        <v>58.278530000000003</v>
      </c>
      <c r="EY1772">
        <v>57.675440000000002</v>
      </c>
      <c r="EZ1772">
        <v>56.556150000000002</v>
      </c>
      <c r="FA1772">
        <v>56.864220000000003</v>
      </c>
      <c r="FB1772">
        <v>61.198059999999998</v>
      </c>
      <c r="FC1772">
        <v>69.113789999999995</v>
      </c>
      <c r="FD1772">
        <v>76.842820000000003</v>
      </c>
      <c r="FE1772">
        <v>80.866860000000003</v>
      </c>
      <c r="FF1772">
        <v>83.329939999999993</v>
      </c>
      <c r="FG1772">
        <v>83.3399</v>
      </c>
      <c r="FH1772">
        <v>81.648650000000004</v>
      </c>
      <c r="FI1772">
        <v>82.586380000000005</v>
      </c>
      <c r="FJ1772">
        <v>81.148139999999998</v>
      </c>
      <c r="FK1772">
        <v>82.168980000000005</v>
      </c>
      <c r="FL1772">
        <v>83.56429</v>
      </c>
      <c r="FM1772">
        <v>81.672809999999998</v>
      </c>
      <c r="FN1772">
        <v>77.857810000000001</v>
      </c>
      <c r="FO1772">
        <v>74.085290000000001</v>
      </c>
      <c r="FP1772">
        <v>69.764510000000001</v>
      </c>
      <c r="FQ1772">
        <v>66.669719999999998</v>
      </c>
      <c r="FR1772">
        <v>63.908639999999998</v>
      </c>
      <c r="FS1772">
        <v>0.44913720000000001</v>
      </c>
      <c r="FT1772">
        <v>1.7526099999999999E-2</v>
      </c>
      <c r="FU1772">
        <v>3.02118E-2</v>
      </c>
    </row>
    <row r="1773" spans="1:177" x14ac:dyDescent="0.25">
      <c r="A1773" t="s">
        <v>226</v>
      </c>
      <c r="B1773" t="s">
        <v>199</v>
      </c>
      <c r="C1773" t="s">
        <v>300</v>
      </c>
      <c r="D1773" s="19" t="s">
        <v>251</v>
      </c>
      <c r="E1773" t="s">
        <v>221</v>
      </c>
      <c r="F1773">
        <v>6738</v>
      </c>
      <c r="G1773">
        <v>0.53489279999999995</v>
      </c>
      <c r="H1773">
        <v>0.4686862</v>
      </c>
      <c r="I1773">
        <v>0.45113779999999998</v>
      </c>
      <c r="J1773">
        <v>0.4473453</v>
      </c>
      <c r="K1773">
        <v>0.4223344</v>
      </c>
      <c r="L1773">
        <v>0.45079580000000002</v>
      </c>
      <c r="M1773">
        <v>0.46112819999999999</v>
      </c>
      <c r="N1773">
        <v>0.52116879999999999</v>
      </c>
      <c r="O1773">
        <v>0.60068140000000003</v>
      </c>
      <c r="P1773">
        <v>0.63727739999999999</v>
      </c>
      <c r="Q1773">
        <v>0.69494149999999999</v>
      </c>
      <c r="R1773">
        <v>0.75883979999999995</v>
      </c>
      <c r="S1773">
        <v>0.85254600000000003</v>
      </c>
      <c r="T1773">
        <v>0.95184239999999998</v>
      </c>
      <c r="U1773">
        <v>1.0877190000000001</v>
      </c>
      <c r="V1773">
        <v>1.0891230000000001</v>
      </c>
      <c r="W1773">
        <v>1.012108</v>
      </c>
      <c r="X1773">
        <v>1.0905130000000001</v>
      </c>
      <c r="Y1773">
        <v>1.158407</v>
      </c>
      <c r="Z1773">
        <v>1.0896840000000001</v>
      </c>
      <c r="AA1773">
        <v>0.95385229999999999</v>
      </c>
      <c r="AB1773">
        <v>0.92959939999999996</v>
      </c>
      <c r="AC1773">
        <v>0.76744040000000002</v>
      </c>
      <c r="AD1773">
        <v>0.67864930000000001</v>
      </c>
      <c r="AE1773">
        <v>-5.9400700000000001E-2</v>
      </c>
      <c r="AF1773">
        <v>-6.6988500000000006E-2</v>
      </c>
      <c r="AG1773">
        <v>-4.4996899999999999E-2</v>
      </c>
      <c r="AH1773">
        <v>-1.5451100000000001E-2</v>
      </c>
      <c r="AI1773">
        <v>-2.7624599999999999E-2</v>
      </c>
      <c r="AJ1773">
        <v>-1.18151E-2</v>
      </c>
      <c r="AK1773">
        <v>-3.1885799999999999E-2</v>
      </c>
      <c r="AL1773">
        <v>-3.9259000000000002E-2</v>
      </c>
      <c r="AM1773">
        <v>-2.48343E-2</v>
      </c>
      <c r="AN1773">
        <v>-4.6822299999999997E-2</v>
      </c>
      <c r="AO1773">
        <v>-3.2122499999999998E-2</v>
      </c>
      <c r="AP1773">
        <v>-8.7066000000000001E-3</v>
      </c>
      <c r="AQ1773">
        <v>8.8629999999999994E-3</v>
      </c>
      <c r="AR1773">
        <v>1.52952E-2</v>
      </c>
      <c r="AS1773">
        <v>9.0237800000000007E-2</v>
      </c>
      <c r="AT1773">
        <v>4.4786699999999999E-2</v>
      </c>
      <c r="AU1773">
        <v>-5.5998699999999998E-2</v>
      </c>
      <c r="AV1773">
        <v>-8.0806999999999997E-3</v>
      </c>
      <c r="AW1773">
        <v>7.7550099999999997E-2</v>
      </c>
      <c r="AX1773">
        <v>6.8790900000000002E-2</v>
      </c>
      <c r="AY1773">
        <v>-2.1090299999999999E-2</v>
      </c>
      <c r="AZ1773">
        <v>9.4488999999999997E-3</v>
      </c>
      <c r="BA1773">
        <v>-4.92246E-2</v>
      </c>
      <c r="BB1773">
        <v>-4.14724E-2</v>
      </c>
      <c r="BC1773">
        <v>-2.5809800000000001E-2</v>
      </c>
      <c r="BD1773">
        <v>-3.5343800000000002E-2</v>
      </c>
      <c r="BE1773">
        <v>-1.4853399999999999E-2</v>
      </c>
      <c r="BF1773">
        <v>6.6540999999999996E-3</v>
      </c>
      <c r="BG1773">
        <v>-6.6023000000000002E-3</v>
      </c>
      <c r="BH1773">
        <v>9.6430000000000005E-3</v>
      </c>
      <c r="BI1773">
        <v>-7.6068999999999998E-3</v>
      </c>
      <c r="BJ1773">
        <v>-1.19574E-2</v>
      </c>
      <c r="BK1773">
        <v>6.1019000000000004E-3</v>
      </c>
      <c r="BL1773">
        <v>-1.6246099999999999E-2</v>
      </c>
      <c r="BM1773">
        <v>-1.7616999999999999E-3</v>
      </c>
      <c r="BN1773">
        <v>2.2120799999999999E-2</v>
      </c>
      <c r="BO1773">
        <v>4.3387099999999998E-2</v>
      </c>
      <c r="BP1773">
        <v>5.6519600000000003E-2</v>
      </c>
      <c r="BQ1773">
        <v>0.1353066</v>
      </c>
      <c r="BR1773">
        <v>9.0958499999999998E-2</v>
      </c>
      <c r="BS1773">
        <v>-8.5184000000000006E-3</v>
      </c>
      <c r="BT1773">
        <v>3.8506800000000001E-2</v>
      </c>
      <c r="BU1773">
        <v>0.1223491</v>
      </c>
      <c r="BV1773">
        <v>0.111733</v>
      </c>
      <c r="BW1773">
        <v>1.7994199999999998E-2</v>
      </c>
      <c r="BX1773">
        <v>4.2289500000000001E-2</v>
      </c>
      <c r="BY1773">
        <v>-2.1446E-2</v>
      </c>
      <c r="BZ1773">
        <v>-1.11602E-2</v>
      </c>
      <c r="CA1773">
        <v>-2.5447999999999998E-3</v>
      </c>
      <c r="CB1773">
        <v>-1.3426799999999999E-2</v>
      </c>
      <c r="CC1773">
        <v>6.0238000000000002E-3</v>
      </c>
      <c r="CD1773">
        <v>2.19642E-2</v>
      </c>
      <c r="CE1773">
        <v>7.9576999999999998E-3</v>
      </c>
      <c r="CF1773">
        <v>2.45048E-2</v>
      </c>
      <c r="CG1773">
        <v>9.2084999999999997E-3</v>
      </c>
      <c r="CH1773">
        <v>6.9515999999999996E-3</v>
      </c>
      <c r="CI1773">
        <v>2.7528299999999999E-2</v>
      </c>
      <c r="CJ1773">
        <v>4.9309999999999996E-3</v>
      </c>
      <c r="CK1773">
        <v>1.9266100000000001E-2</v>
      </c>
      <c r="CL1773">
        <v>4.3471700000000002E-2</v>
      </c>
      <c r="CM1773">
        <v>6.7298399999999994E-2</v>
      </c>
      <c r="CN1773">
        <v>8.5071400000000005E-2</v>
      </c>
      <c r="CO1773">
        <v>0.16652110000000001</v>
      </c>
      <c r="CP1773">
        <v>0.122937</v>
      </c>
      <c r="CQ1773">
        <v>2.43664E-2</v>
      </c>
      <c r="CR1773">
        <v>7.0773199999999994E-2</v>
      </c>
      <c r="CS1773">
        <v>0.15337680000000001</v>
      </c>
      <c r="CT1773">
        <v>0.14147470000000001</v>
      </c>
      <c r="CU1773">
        <v>4.5064E-2</v>
      </c>
      <c r="CV1773">
        <v>6.5034800000000004E-2</v>
      </c>
      <c r="CW1773">
        <v>-2.2066999999999998E-3</v>
      </c>
      <c r="CX1773">
        <v>9.8338999999999996E-3</v>
      </c>
      <c r="CY1773">
        <v>2.0720200000000001E-2</v>
      </c>
      <c r="CZ1773">
        <v>8.4902999999999992E-3</v>
      </c>
      <c r="DA1773">
        <v>2.6901100000000001E-2</v>
      </c>
      <c r="DB1773">
        <v>3.72742E-2</v>
      </c>
      <c r="DC1773">
        <v>2.2517599999999999E-2</v>
      </c>
      <c r="DD1773">
        <v>3.9366600000000002E-2</v>
      </c>
      <c r="DE1773">
        <v>2.6023999999999999E-2</v>
      </c>
      <c r="DF1773">
        <v>2.5860600000000001E-2</v>
      </c>
      <c r="DG1773">
        <v>4.8954600000000001E-2</v>
      </c>
      <c r="DH1773">
        <v>2.6107999999999999E-2</v>
      </c>
      <c r="DI1773">
        <v>4.0293900000000001E-2</v>
      </c>
      <c r="DJ1773">
        <v>6.4822599999999994E-2</v>
      </c>
      <c r="DK1773">
        <v>9.1209700000000005E-2</v>
      </c>
      <c r="DL1773">
        <v>0.1136233</v>
      </c>
      <c r="DM1773">
        <v>0.19773569999999999</v>
      </c>
      <c r="DN1773">
        <v>0.15491540000000001</v>
      </c>
      <c r="DO1773">
        <v>5.7251099999999999E-2</v>
      </c>
      <c r="DP1773">
        <v>0.1030396</v>
      </c>
      <c r="DQ1773">
        <v>0.1844045</v>
      </c>
      <c r="DR1773">
        <v>0.17121629999999999</v>
      </c>
      <c r="DS1773">
        <v>7.2133799999999998E-2</v>
      </c>
      <c r="DT1773">
        <v>8.77801E-2</v>
      </c>
      <c r="DU1773">
        <v>1.7032700000000001E-2</v>
      </c>
      <c r="DV1773">
        <v>3.0828000000000001E-2</v>
      </c>
      <c r="DW1773">
        <v>5.4311199999999997E-2</v>
      </c>
      <c r="DX1773">
        <v>4.0134900000000001E-2</v>
      </c>
      <c r="DY1773">
        <v>5.7044499999999998E-2</v>
      </c>
      <c r="DZ1773">
        <v>5.9379500000000002E-2</v>
      </c>
      <c r="EA1773">
        <v>4.3539899999999999E-2</v>
      </c>
      <c r="EB1773">
        <v>6.08246E-2</v>
      </c>
      <c r="EC1773">
        <v>5.0302800000000002E-2</v>
      </c>
      <c r="ED1773">
        <v>5.31622E-2</v>
      </c>
      <c r="EE1773">
        <v>7.9890900000000001E-2</v>
      </c>
      <c r="EF1773">
        <v>5.66843E-2</v>
      </c>
      <c r="EG1773">
        <v>7.0654700000000001E-2</v>
      </c>
      <c r="EH1773">
        <v>9.5649999999999999E-2</v>
      </c>
      <c r="EI1773">
        <v>0.12573390000000001</v>
      </c>
      <c r="EJ1773">
        <v>0.1548477</v>
      </c>
      <c r="EK1773">
        <v>0.24280450000000001</v>
      </c>
      <c r="EL1773">
        <v>0.2010873</v>
      </c>
      <c r="EM1773">
        <v>0.10473150000000001</v>
      </c>
      <c r="EN1773">
        <v>0.14962719999999999</v>
      </c>
      <c r="EO1773">
        <v>0.22920360000000001</v>
      </c>
      <c r="EP1773">
        <v>0.2141585</v>
      </c>
      <c r="EQ1773">
        <v>0.11121830000000001</v>
      </c>
      <c r="ER1773">
        <v>0.1206207</v>
      </c>
      <c r="ES1773">
        <v>4.4811200000000002E-2</v>
      </c>
      <c r="ET1773">
        <v>6.1140100000000003E-2</v>
      </c>
      <c r="EU1773">
        <v>59.816510000000001</v>
      </c>
      <c r="EV1773">
        <v>58.108580000000003</v>
      </c>
      <c r="EW1773">
        <v>57.614980000000003</v>
      </c>
      <c r="EX1773">
        <v>56.804340000000003</v>
      </c>
      <c r="EY1773">
        <v>56.008029999999998</v>
      </c>
      <c r="EZ1773">
        <v>55.566339999999997</v>
      </c>
      <c r="FA1773">
        <v>55.519869999999997</v>
      </c>
      <c r="FB1773">
        <v>59.381320000000002</v>
      </c>
      <c r="FC1773">
        <v>67.776330000000002</v>
      </c>
      <c r="FD1773">
        <v>75.996089999999995</v>
      </c>
      <c r="FE1773">
        <v>82.357870000000005</v>
      </c>
      <c r="FF1773">
        <v>86.155910000000006</v>
      </c>
      <c r="FG1773">
        <v>87.578059999999994</v>
      </c>
      <c r="FH1773">
        <v>87.311610000000002</v>
      </c>
      <c r="FI1773">
        <v>87.174809999999994</v>
      </c>
      <c r="FJ1773">
        <v>85.814769999999996</v>
      </c>
      <c r="FK1773">
        <v>85.821719999999999</v>
      </c>
      <c r="FL1773">
        <v>86.13203</v>
      </c>
      <c r="FM1773">
        <v>85.719440000000006</v>
      </c>
      <c r="FN1773">
        <v>81.365260000000006</v>
      </c>
      <c r="FO1773">
        <v>76.166340000000005</v>
      </c>
      <c r="FP1773">
        <v>71.529859999999999</v>
      </c>
      <c r="FQ1773">
        <v>66.715739999999997</v>
      </c>
      <c r="FR1773">
        <v>63.50076</v>
      </c>
      <c r="FS1773">
        <v>0.60175480000000003</v>
      </c>
      <c r="FT1773">
        <v>2.4667600000000001E-2</v>
      </c>
      <c r="FU1773">
        <v>4.6917500000000001E-2</v>
      </c>
    </row>
    <row r="1774" spans="1:177" x14ac:dyDescent="0.25">
      <c r="A1774" t="s">
        <v>226</v>
      </c>
      <c r="B1774" t="s">
        <v>199</v>
      </c>
      <c r="C1774" t="s">
        <v>300</v>
      </c>
      <c r="D1774" s="19" t="s">
        <v>240</v>
      </c>
      <c r="E1774" t="s">
        <v>219</v>
      </c>
      <c r="F1774">
        <v>18074</v>
      </c>
      <c r="G1774">
        <v>0.4130279</v>
      </c>
      <c r="H1774">
        <v>0.37726110000000002</v>
      </c>
      <c r="I1774">
        <v>0.35551769999999999</v>
      </c>
      <c r="J1774">
        <v>0.34911599999999998</v>
      </c>
      <c r="K1774">
        <v>0.34941050000000001</v>
      </c>
      <c r="L1774">
        <v>0.3878818</v>
      </c>
      <c r="M1774">
        <v>0.46806419999999999</v>
      </c>
      <c r="N1774">
        <v>0.52926830000000002</v>
      </c>
      <c r="O1774">
        <v>0.54560960000000003</v>
      </c>
      <c r="P1774">
        <v>0.54602890000000004</v>
      </c>
      <c r="Q1774">
        <v>0.53314550000000005</v>
      </c>
      <c r="R1774">
        <v>0.53966789999999998</v>
      </c>
      <c r="S1774">
        <v>0.54938880000000001</v>
      </c>
      <c r="T1774">
        <v>0.55633060000000001</v>
      </c>
      <c r="U1774">
        <v>0.54400490000000001</v>
      </c>
      <c r="V1774">
        <v>0.53755220000000004</v>
      </c>
      <c r="W1774">
        <v>0.58300750000000001</v>
      </c>
      <c r="X1774">
        <v>0.71052680000000001</v>
      </c>
      <c r="Y1774">
        <v>0.77035430000000005</v>
      </c>
      <c r="Z1774">
        <v>0.76080709999999996</v>
      </c>
      <c r="AA1774">
        <v>0.7207654</v>
      </c>
      <c r="AB1774">
        <v>0.64973130000000001</v>
      </c>
      <c r="AC1774">
        <v>0.56543840000000001</v>
      </c>
      <c r="AD1774">
        <v>0.49301810000000001</v>
      </c>
      <c r="AE1774">
        <v>-6.4782699999999999E-2</v>
      </c>
      <c r="AF1774">
        <v>-6.4570900000000001E-2</v>
      </c>
      <c r="AG1774">
        <v>-5.7777500000000002E-2</v>
      </c>
      <c r="AH1774">
        <v>-5.1089700000000002E-2</v>
      </c>
      <c r="AI1774">
        <v>-5.16094E-2</v>
      </c>
      <c r="AJ1774">
        <v>-3.9076300000000001E-2</v>
      </c>
      <c r="AK1774">
        <v>-2.15453E-2</v>
      </c>
      <c r="AL1774">
        <v>-1.2123399999999999E-2</v>
      </c>
      <c r="AM1774">
        <v>1.9422E-3</v>
      </c>
      <c r="AN1774">
        <v>1.0533999999999999E-3</v>
      </c>
      <c r="AO1774">
        <v>-9.1590000000000005E-3</v>
      </c>
      <c r="AP1774">
        <v>-5.8421999999999997E-3</v>
      </c>
      <c r="AQ1774">
        <v>2.9859999999999999E-4</v>
      </c>
      <c r="AR1774">
        <v>1.3195800000000001E-2</v>
      </c>
      <c r="AS1774">
        <v>9.1632999999999992E-3</v>
      </c>
      <c r="AT1774">
        <v>-5.3558E-3</v>
      </c>
      <c r="AU1774">
        <v>-7.7457999999999997E-3</v>
      </c>
      <c r="AV1774">
        <v>-3.8037000000000001E-3</v>
      </c>
      <c r="AW1774">
        <v>9.7295999999999997E-3</v>
      </c>
      <c r="AX1774">
        <v>2.0166099999999999E-2</v>
      </c>
      <c r="AY1774">
        <v>1.5230499999999999E-2</v>
      </c>
      <c r="AZ1774">
        <v>-1.51875E-2</v>
      </c>
      <c r="BA1774">
        <v>-2.5411699999999999E-2</v>
      </c>
      <c r="BB1774">
        <v>-1.7597700000000001E-2</v>
      </c>
      <c r="BC1774">
        <v>-4.7754199999999997E-2</v>
      </c>
      <c r="BD1774">
        <v>-4.8762300000000001E-2</v>
      </c>
      <c r="BE1774">
        <v>-4.5207799999999999E-2</v>
      </c>
      <c r="BF1774">
        <v>-3.9667599999999997E-2</v>
      </c>
      <c r="BG1774">
        <v>-4.1220399999999997E-2</v>
      </c>
      <c r="BH1774">
        <v>-2.9775599999999999E-2</v>
      </c>
      <c r="BI1774">
        <v>-1.22352E-2</v>
      </c>
      <c r="BJ1774">
        <v>-2.2006E-3</v>
      </c>
      <c r="BK1774">
        <v>1.16311E-2</v>
      </c>
      <c r="BL1774">
        <v>9.5663999999999992E-3</v>
      </c>
      <c r="BM1774">
        <v>-8.6609999999999996E-4</v>
      </c>
      <c r="BN1774">
        <v>1.9361000000000001E-3</v>
      </c>
      <c r="BO1774">
        <v>8.1107999999999996E-3</v>
      </c>
      <c r="BP1774">
        <v>2.2130299999999999E-2</v>
      </c>
      <c r="BQ1774">
        <v>1.70429E-2</v>
      </c>
      <c r="BR1774">
        <v>2.5569E-3</v>
      </c>
      <c r="BS1774">
        <v>-3.3589999999999998E-4</v>
      </c>
      <c r="BT1774">
        <v>4.9746E-3</v>
      </c>
      <c r="BU1774">
        <v>1.9280599999999998E-2</v>
      </c>
      <c r="BV1774">
        <v>2.9600899999999999E-2</v>
      </c>
      <c r="BW1774">
        <v>2.52597E-2</v>
      </c>
      <c r="BX1774">
        <v>-4.4095999999999996E-3</v>
      </c>
      <c r="BY1774">
        <v>-1.61339E-2</v>
      </c>
      <c r="BZ1774">
        <v>-9.9451000000000001E-3</v>
      </c>
      <c r="CA1774">
        <v>-3.5960399999999997E-2</v>
      </c>
      <c r="CB1774">
        <v>-3.7813399999999997E-2</v>
      </c>
      <c r="CC1774">
        <v>-3.6502E-2</v>
      </c>
      <c r="CD1774">
        <v>-3.1756600000000003E-2</v>
      </c>
      <c r="CE1774">
        <v>-3.4025E-2</v>
      </c>
      <c r="CF1774">
        <v>-2.3333900000000001E-2</v>
      </c>
      <c r="CG1774">
        <v>-5.7870999999999999E-3</v>
      </c>
      <c r="CH1774">
        <v>4.6718999999999997E-3</v>
      </c>
      <c r="CI1774">
        <v>1.83415E-2</v>
      </c>
      <c r="CJ1774">
        <v>1.5462500000000001E-2</v>
      </c>
      <c r="CK1774">
        <v>4.8776000000000002E-3</v>
      </c>
      <c r="CL1774">
        <v>7.3232999999999996E-3</v>
      </c>
      <c r="CM1774">
        <v>1.3521399999999999E-2</v>
      </c>
      <c r="CN1774">
        <v>2.8318300000000001E-2</v>
      </c>
      <c r="CO1774">
        <v>2.2500300000000001E-2</v>
      </c>
      <c r="CP1774">
        <v>8.0371000000000001E-3</v>
      </c>
      <c r="CQ1774">
        <v>4.7961000000000002E-3</v>
      </c>
      <c r="CR1774">
        <v>1.10543E-2</v>
      </c>
      <c r="CS1774">
        <v>2.5895700000000001E-2</v>
      </c>
      <c r="CT1774">
        <v>3.6135399999999998E-2</v>
      </c>
      <c r="CU1774">
        <v>3.2205900000000003E-2</v>
      </c>
      <c r="CV1774">
        <v>3.0552000000000001E-3</v>
      </c>
      <c r="CW1774">
        <v>-9.7081000000000008E-3</v>
      </c>
      <c r="CX1774">
        <v>-4.6449000000000004E-3</v>
      </c>
      <c r="CY1774">
        <v>-2.41665E-2</v>
      </c>
      <c r="CZ1774">
        <v>-2.68644E-2</v>
      </c>
      <c r="DA1774">
        <v>-2.77962E-2</v>
      </c>
      <c r="DB1774">
        <v>-2.3845700000000001E-2</v>
      </c>
      <c r="DC1774">
        <v>-2.6829599999999999E-2</v>
      </c>
      <c r="DD1774">
        <v>-1.6892299999999999E-2</v>
      </c>
      <c r="DE1774">
        <v>6.6109999999999997E-4</v>
      </c>
      <c r="DF1774">
        <v>1.1544499999999999E-2</v>
      </c>
      <c r="DG1774">
        <v>2.5052000000000001E-2</v>
      </c>
      <c r="DH1774">
        <v>2.1358499999999999E-2</v>
      </c>
      <c r="DI1774">
        <v>1.06213E-2</v>
      </c>
      <c r="DJ1774">
        <v>1.27105E-2</v>
      </c>
      <c r="DK1774">
        <v>1.89321E-2</v>
      </c>
      <c r="DL1774">
        <v>3.4506299999999997E-2</v>
      </c>
      <c r="DM1774">
        <v>2.7957699999999999E-2</v>
      </c>
      <c r="DN1774">
        <v>1.3517400000000001E-2</v>
      </c>
      <c r="DO1774">
        <v>9.9281999999999999E-3</v>
      </c>
      <c r="DP1774">
        <v>1.7134099999999999E-2</v>
      </c>
      <c r="DQ1774">
        <v>3.2510699999999997E-2</v>
      </c>
      <c r="DR1774">
        <v>4.2669899999999997E-2</v>
      </c>
      <c r="DS1774">
        <v>3.9152100000000002E-2</v>
      </c>
      <c r="DT1774">
        <v>1.052E-2</v>
      </c>
      <c r="DU1774">
        <v>-3.2823000000000001E-3</v>
      </c>
      <c r="DV1774">
        <v>6.5530000000000004E-4</v>
      </c>
      <c r="DW1774">
        <v>-7.1380999999999997E-3</v>
      </c>
      <c r="DX1774">
        <v>-1.1055799999999999E-2</v>
      </c>
      <c r="DY1774">
        <v>-1.52265E-2</v>
      </c>
      <c r="DZ1774">
        <v>-1.2423500000000001E-2</v>
      </c>
      <c r="EA1774">
        <v>-1.64405E-2</v>
      </c>
      <c r="EB1774">
        <v>-7.5915000000000002E-3</v>
      </c>
      <c r="EC1774">
        <v>9.9711999999999995E-3</v>
      </c>
      <c r="ED1774">
        <v>2.1467300000000002E-2</v>
      </c>
      <c r="EE1774">
        <v>3.4740800000000002E-2</v>
      </c>
      <c r="EF1774">
        <v>2.9871600000000002E-2</v>
      </c>
      <c r="EG1774">
        <v>1.8914299999999998E-2</v>
      </c>
      <c r="EH1774">
        <v>2.0488800000000001E-2</v>
      </c>
      <c r="EI1774">
        <v>2.6744299999999999E-2</v>
      </c>
      <c r="EJ1774">
        <v>4.3440800000000002E-2</v>
      </c>
      <c r="EK1774">
        <v>3.5837300000000002E-2</v>
      </c>
      <c r="EL1774">
        <v>2.1430100000000001E-2</v>
      </c>
      <c r="EM1774">
        <v>1.7338099999999999E-2</v>
      </c>
      <c r="EN1774">
        <v>2.5912299999999999E-2</v>
      </c>
      <c r="EO1774">
        <v>4.20617E-2</v>
      </c>
      <c r="EP1774">
        <v>5.2104699999999997E-2</v>
      </c>
      <c r="EQ1774">
        <v>4.9181200000000001E-2</v>
      </c>
      <c r="ER1774">
        <v>2.1298000000000001E-2</v>
      </c>
      <c r="ES1774">
        <v>5.9955E-3</v>
      </c>
      <c r="ET1774">
        <v>8.3079E-3</v>
      </c>
      <c r="EU1774">
        <v>56.655520000000003</v>
      </c>
      <c r="EV1774">
        <v>56.322969999999998</v>
      </c>
      <c r="EW1774">
        <v>55.86553</v>
      </c>
      <c r="EX1774">
        <v>55.489080000000001</v>
      </c>
      <c r="EY1774">
        <v>54.813470000000002</v>
      </c>
      <c r="EZ1774">
        <v>54.410319999999999</v>
      </c>
      <c r="FA1774">
        <v>54.076459999999997</v>
      </c>
      <c r="FB1774">
        <v>54.556060000000002</v>
      </c>
      <c r="FC1774">
        <v>58.059420000000003</v>
      </c>
      <c r="FD1774">
        <v>62.148150000000001</v>
      </c>
      <c r="FE1774">
        <v>65.918840000000003</v>
      </c>
      <c r="FF1774">
        <v>69.236180000000004</v>
      </c>
      <c r="FG1774">
        <v>70.695570000000004</v>
      </c>
      <c r="FH1774">
        <v>70.811869999999999</v>
      </c>
      <c r="FI1774">
        <v>70.713989999999995</v>
      </c>
      <c r="FJ1774">
        <v>69.788759999999996</v>
      </c>
      <c r="FK1774">
        <v>68.041650000000004</v>
      </c>
      <c r="FL1774">
        <v>64.448840000000004</v>
      </c>
      <c r="FM1774">
        <v>61.858989999999999</v>
      </c>
      <c r="FN1774">
        <v>60.087789999999998</v>
      </c>
      <c r="FO1774">
        <v>58.64188</v>
      </c>
      <c r="FP1774">
        <v>57.719569999999997</v>
      </c>
      <c r="FQ1774">
        <v>57.314100000000003</v>
      </c>
      <c r="FR1774">
        <v>56.695230000000002</v>
      </c>
      <c r="FS1774">
        <v>0.20637610000000001</v>
      </c>
      <c r="FT1774">
        <v>7.5154999999999996E-3</v>
      </c>
      <c r="FU1774">
        <v>1.01923E-2</v>
      </c>
    </row>
    <row r="1775" spans="1:177" x14ac:dyDescent="0.25">
      <c r="A1775" t="s">
        <v>226</v>
      </c>
      <c r="B1775" t="s">
        <v>199</v>
      </c>
      <c r="C1775" t="s">
        <v>300</v>
      </c>
      <c r="D1775" s="19" t="s">
        <v>240</v>
      </c>
      <c r="E1775" t="s">
        <v>220</v>
      </c>
      <c r="F1775">
        <v>11395</v>
      </c>
      <c r="G1775">
        <v>0.37649650000000001</v>
      </c>
      <c r="H1775">
        <v>0.34026040000000002</v>
      </c>
      <c r="I1775">
        <v>0.32312750000000001</v>
      </c>
      <c r="J1775">
        <v>0.31769989999999998</v>
      </c>
      <c r="K1775">
        <v>0.31779619999999997</v>
      </c>
      <c r="L1775">
        <v>0.35416789999999998</v>
      </c>
      <c r="M1775">
        <v>0.43559930000000002</v>
      </c>
      <c r="N1775">
        <v>0.51234469999999999</v>
      </c>
      <c r="O1775">
        <v>0.52356860000000005</v>
      </c>
      <c r="P1775">
        <v>0.52973530000000002</v>
      </c>
      <c r="Q1775">
        <v>0.51850249999999998</v>
      </c>
      <c r="R1775">
        <v>0.52660989999999996</v>
      </c>
      <c r="S1775">
        <v>0.53949210000000003</v>
      </c>
      <c r="T1775">
        <v>0.53789319999999996</v>
      </c>
      <c r="U1775">
        <v>0.51809170000000004</v>
      </c>
      <c r="V1775">
        <v>0.50413969999999997</v>
      </c>
      <c r="W1775">
        <v>0.56286349999999996</v>
      </c>
      <c r="X1775">
        <v>0.69176660000000001</v>
      </c>
      <c r="Y1775">
        <v>0.75744540000000005</v>
      </c>
      <c r="Z1775">
        <v>0.73961109999999997</v>
      </c>
      <c r="AA1775">
        <v>0.69721750000000005</v>
      </c>
      <c r="AB1775">
        <v>0.61957419999999996</v>
      </c>
      <c r="AC1775">
        <v>0.53355960000000002</v>
      </c>
      <c r="AD1775">
        <v>0.45524399999999998</v>
      </c>
      <c r="AE1775">
        <v>-9.8571599999999995E-2</v>
      </c>
      <c r="AF1775">
        <v>-9.6422099999999997E-2</v>
      </c>
      <c r="AG1775">
        <v>-8.1504199999999999E-2</v>
      </c>
      <c r="AH1775">
        <v>-7.3041200000000001E-2</v>
      </c>
      <c r="AI1775">
        <v>-7.2456800000000002E-2</v>
      </c>
      <c r="AJ1775">
        <v>-5.4440599999999999E-2</v>
      </c>
      <c r="AK1775">
        <v>-3.0376899999999998E-2</v>
      </c>
      <c r="AL1775">
        <v>-1.2447E-2</v>
      </c>
      <c r="AM1775">
        <v>-4.8592000000000002E-3</v>
      </c>
      <c r="AN1775">
        <v>-1.557E-3</v>
      </c>
      <c r="AO1775">
        <v>-9.5210999999999994E-3</v>
      </c>
      <c r="AP1775">
        <v>-4.4358000000000002E-3</v>
      </c>
      <c r="AQ1775">
        <v>4.7045000000000003E-3</v>
      </c>
      <c r="AR1775">
        <v>1.08179E-2</v>
      </c>
      <c r="AS1775">
        <v>1.2861999999999999E-3</v>
      </c>
      <c r="AT1775">
        <v>-2.00088E-2</v>
      </c>
      <c r="AU1775">
        <v>-7.7279999999999996E-3</v>
      </c>
      <c r="AV1775">
        <v>-3.9031999999999999E-3</v>
      </c>
      <c r="AW1775">
        <v>1.13963E-2</v>
      </c>
      <c r="AX1775">
        <v>1.45033E-2</v>
      </c>
      <c r="AY1775">
        <v>1.0626500000000001E-2</v>
      </c>
      <c r="AZ1775">
        <v>-2.9576499999999999E-2</v>
      </c>
      <c r="BA1775">
        <v>-4.2447100000000001E-2</v>
      </c>
      <c r="BB1775">
        <v>-3.8343200000000001E-2</v>
      </c>
      <c r="BC1775">
        <v>-7.3052599999999995E-2</v>
      </c>
      <c r="BD1775">
        <v>-7.35286E-2</v>
      </c>
      <c r="BE1775">
        <v>-6.4516799999999999E-2</v>
      </c>
      <c r="BF1775">
        <v>-5.7689299999999999E-2</v>
      </c>
      <c r="BG1775">
        <v>-5.7975899999999997E-2</v>
      </c>
      <c r="BH1775">
        <v>-4.1994499999999997E-2</v>
      </c>
      <c r="BI1775">
        <v>-1.8137799999999999E-2</v>
      </c>
      <c r="BJ1775">
        <v>5.3819999999999996E-4</v>
      </c>
      <c r="BK1775">
        <v>6.5906000000000003E-3</v>
      </c>
      <c r="BL1775">
        <v>9.6126000000000007E-3</v>
      </c>
      <c r="BM1775">
        <v>1.2597000000000001E-3</v>
      </c>
      <c r="BN1775">
        <v>5.6617000000000004E-3</v>
      </c>
      <c r="BO1775">
        <v>1.4248800000000001E-2</v>
      </c>
      <c r="BP1775">
        <v>2.1341300000000001E-2</v>
      </c>
      <c r="BQ1775">
        <v>1.12151E-2</v>
      </c>
      <c r="BR1775">
        <v>-9.6258000000000003E-3</v>
      </c>
      <c r="BS1775">
        <v>1.8569999999999999E-3</v>
      </c>
      <c r="BT1775">
        <v>7.3001999999999997E-3</v>
      </c>
      <c r="BU1775">
        <v>2.41227E-2</v>
      </c>
      <c r="BV1775">
        <v>2.71916E-2</v>
      </c>
      <c r="BW1775">
        <v>2.3771500000000001E-2</v>
      </c>
      <c r="BX1775">
        <v>-1.41888E-2</v>
      </c>
      <c r="BY1775">
        <v>-2.9254499999999999E-2</v>
      </c>
      <c r="BZ1775">
        <v>-2.8610099999999999E-2</v>
      </c>
      <c r="CA1775">
        <v>-5.53781E-2</v>
      </c>
      <c r="CB1775">
        <v>-5.76727E-2</v>
      </c>
      <c r="CC1775">
        <v>-5.2751399999999997E-2</v>
      </c>
      <c r="CD1775">
        <v>-4.7056599999999997E-2</v>
      </c>
      <c r="CE1775">
        <v>-4.79464E-2</v>
      </c>
      <c r="CF1775">
        <v>-3.3374500000000001E-2</v>
      </c>
      <c r="CG1775">
        <v>-9.6609999999999994E-3</v>
      </c>
      <c r="CH1775">
        <v>9.5317000000000006E-3</v>
      </c>
      <c r="CI1775">
        <v>1.45206E-2</v>
      </c>
      <c r="CJ1775">
        <v>1.7348599999999999E-2</v>
      </c>
      <c r="CK1775">
        <v>8.7264000000000005E-3</v>
      </c>
      <c r="CL1775">
        <v>1.26552E-2</v>
      </c>
      <c r="CM1775">
        <v>2.0859200000000001E-2</v>
      </c>
      <c r="CN1775">
        <v>2.86298E-2</v>
      </c>
      <c r="CO1775">
        <v>1.8091800000000002E-2</v>
      </c>
      <c r="CP1775">
        <v>-2.4345999999999999E-3</v>
      </c>
      <c r="CQ1775">
        <v>8.4956000000000007E-3</v>
      </c>
      <c r="CR1775">
        <v>1.50595E-2</v>
      </c>
      <c r="CS1775">
        <v>3.2936899999999998E-2</v>
      </c>
      <c r="CT1775">
        <v>3.59796E-2</v>
      </c>
      <c r="CU1775">
        <v>3.2875700000000001E-2</v>
      </c>
      <c r="CV1775">
        <v>-3.5314000000000001E-3</v>
      </c>
      <c r="CW1775">
        <v>-2.0117300000000001E-2</v>
      </c>
      <c r="CX1775">
        <v>-2.1869E-2</v>
      </c>
      <c r="CY1775">
        <v>-3.77037E-2</v>
      </c>
      <c r="CZ1775">
        <v>-4.1816699999999998E-2</v>
      </c>
      <c r="DA1775">
        <v>-4.0985899999999999E-2</v>
      </c>
      <c r="DB1775">
        <v>-3.6423900000000002E-2</v>
      </c>
      <c r="DC1775">
        <v>-3.7916999999999999E-2</v>
      </c>
      <c r="DD1775">
        <v>-2.4754399999999999E-2</v>
      </c>
      <c r="DE1775">
        <v>-1.1842999999999999E-3</v>
      </c>
      <c r="DF1775">
        <v>1.8525300000000001E-2</v>
      </c>
      <c r="DG1775">
        <v>2.2450700000000001E-2</v>
      </c>
      <c r="DH1775">
        <v>2.5084599999999999E-2</v>
      </c>
      <c r="DI1775">
        <v>1.6193200000000001E-2</v>
      </c>
      <c r="DJ1775">
        <v>1.9648700000000002E-2</v>
      </c>
      <c r="DK1775">
        <v>2.74696E-2</v>
      </c>
      <c r="DL1775">
        <v>3.59183E-2</v>
      </c>
      <c r="DM1775">
        <v>2.4968500000000001E-2</v>
      </c>
      <c r="DN1775">
        <v>4.7567E-3</v>
      </c>
      <c r="DO1775">
        <v>1.5134099999999999E-2</v>
      </c>
      <c r="DP1775">
        <v>2.28189E-2</v>
      </c>
      <c r="DQ1775">
        <v>4.1751099999999999E-2</v>
      </c>
      <c r="DR1775">
        <v>4.4767500000000002E-2</v>
      </c>
      <c r="DS1775">
        <v>4.1979900000000001E-2</v>
      </c>
      <c r="DT1775">
        <v>7.1260999999999998E-3</v>
      </c>
      <c r="DU1775">
        <v>-1.0980200000000001E-2</v>
      </c>
      <c r="DV1775">
        <v>-1.51279E-2</v>
      </c>
      <c r="DW1775">
        <v>-1.21847E-2</v>
      </c>
      <c r="DX1775">
        <v>-1.8923300000000001E-2</v>
      </c>
      <c r="DY1775">
        <v>-2.3998499999999999E-2</v>
      </c>
      <c r="DZ1775">
        <v>-2.1072E-2</v>
      </c>
      <c r="EA1775">
        <v>-2.3436100000000001E-2</v>
      </c>
      <c r="EB1775">
        <v>-1.2308299999999999E-2</v>
      </c>
      <c r="EC1775">
        <v>1.10548E-2</v>
      </c>
      <c r="ED1775">
        <v>3.1510499999999997E-2</v>
      </c>
      <c r="EE1775">
        <v>3.39005E-2</v>
      </c>
      <c r="EF1775">
        <v>3.62542E-2</v>
      </c>
      <c r="EG1775">
        <v>2.6973899999999999E-2</v>
      </c>
      <c r="EH1775">
        <v>2.97462E-2</v>
      </c>
      <c r="EI1775">
        <v>3.7013999999999998E-2</v>
      </c>
      <c r="EJ1775">
        <v>4.6441799999999998E-2</v>
      </c>
      <c r="EK1775">
        <v>3.4897400000000002E-2</v>
      </c>
      <c r="EL1775">
        <v>1.5139700000000001E-2</v>
      </c>
      <c r="EM1775">
        <v>2.4719100000000001E-2</v>
      </c>
      <c r="EN1775">
        <v>3.4022200000000002E-2</v>
      </c>
      <c r="EO1775">
        <v>5.4477400000000002E-2</v>
      </c>
      <c r="EP1775">
        <v>5.7455899999999997E-2</v>
      </c>
      <c r="EQ1775">
        <v>5.5124899999999998E-2</v>
      </c>
      <c r="ER1775">
        <v>2.2513700000000001E-2</v>
      </c>
      <c r="ES1775">
        <v>2.2123999999999998E-3</v>
      </c>
      <c r="ET1775">
        <v>-5.3947999999999999E-3</v>
      </c>
      <c r="EU1775">
        <v>57.52975</v>
      </c>
      <c r="EV1775">
        <v>57.168849999999999</v>
      </c>
      <c r="EW1775">
        <v>56.71799</v>
      </c>
      <c r="EX1775">
        <v>56.32394</v>
      </c>
      <c r="EY1775">
        <v>55.728920000000002</v>
      </c>
      <c r="EZ1775">
        <v>55.355690000000003</v>
      </c>
      <c r="FA1775">
        <v>54.989690000000003</v>
      </c>
      <c r="FB1775">
        <v>55.442610000000002</v>
      </c>
      <c r="FC1775">
        <v>58.833669999999998</v>
      </c>
      <c r="FD1775">
        <v>62.62867</v>
      </c>
      <c r="FE1775">
        <v>66.123050000000006</v>
      </c>
      <c r="FF1775">
        <v>69.160709999999995</v>
      </c>
      <c r="FG1775">
        <v>70.189239999999998</v>
      </c>
      <c r="FH1775">
        <v>70.019149999999996</v>
      </c>
      <c r="FI1775">
        <v>69.893050000000002</v>
      </c>
      <c r="FJ1775">
        <v>68.984499999999997</v>
      </c>
      <c r="FK1775">
        <v>67.403750000000002</v>
      </c>
      <c r="FL1775">
        <v>64.165750000000003</v>
      </c>
      <c r="FM1775">
        <v>61.899320000000003</v>
      </c>
      <c r="FN1775">
        <v>60.409329999999997</v>
      </c>
      <c r="FO1775">
        <v>59.119869999999999</v>
      </c>
      <c r="FP1775">
        <v>58.392009999999999</v>
      </c>
      <c r="FQ1775">
        <v>58.016469999999998</v>
      </c>
      <c r="FR1775">
        <v>57.506929999999997</v>
      </c>
      <c r="FS1775">
        <v>0.27458329999999997</v>
      </c>
      <c r="FT1775">
        <v>1.00687E-2</v>
      </c>
      <c r="FU1775">
        <v>1.34965E-2</v>
      </c>
    </row>
    <row r="1776" spans="1:177" x14ac:dyDescent="0.25">
      <c r="A1776" t="s">
        <v>226</v>
      </c>
      <c r="B1776" t="s">
        <v>199</v>
      </c>
      <c r="C1776" t="s">
        <v>300</v>
      </c>
      <c r="D1776" s="19" t="s">
        <v>240</v>
      </c>
      <c r="E1776" t="s">
        <v>221</v>
      </c>
      <c r="F1776">
        <v>6679</v>
      </c>
      <c r="G1776">
        <v>0.47139379999999997</v>
      </c>
      <c r="H1776">
        <v>0.43565749999999998</v>
      </c>
      <c r="I1776">
        <v>0.40653630000000002</v>
      </c>
      <c r="J1776">
        <v>0.39881840000000002</v>
      </c>
      <c r="K1776">
        <v>0.40019139999999997</v>
      </c>
      <c r="L1776">
        <v>0.44440590000000002</v>
      </c>
      <c r="M1776">
        <v>0.52367710000000001</v>
      </c>
      <c r="N1776">
        <v>0.55835389999999996</v>
      </c>
      <c r="O1776">
        <v>0.58319960000000004</v>
      </c>
      <c r="P1776">
        <v>0.57412370000000001</v>
      </c>
      <c r="Q1776">
        <v>0.55881800000000004</v>
      </c>
      <c r="R1776">
        <v>0.56327130000000003</v>
      </c>
      <c r="S1776">
        <v>0.56858280000000005</v>
      </c>
      <c r="T1776">
        <v>0.58820090000000003</v>
      </c>
      <c r="U1776">
        <v>0.58752729999999997</v>
      </c>
      <c r="V1776">
        <v>0.59243699999999999</v>
      </c>
      <c r="W1776">
        <v>0.6182202</v>
      </c>
      <c r="X1776">
        <v>0.74322600000000005</v>
      </c>
      <c r="Y1776">
        <v>0.79339389999999999</v>
      </c>
      <c r="Z1776">
        <v>0.79706140000000003</v>
      </c>
      <c r="AA1776">
        <v>0.76126859999999996</v>
      </c>
      <c r="AB1776">
        <v>0.70025970000000004</v>
      </c>
      <c r="AC1776">
        <v>0.61767550000000004</v>
      </c>
      <c r="AD1776">
        <v>0.55345089999999997</v>
      </c>
      <c r="AE1776">
        <v>-3.7208499999999999E-2</v>
      </c>
      <c r="AF1776">
        <v>-4.1177800000000001E-2</v>
      </c>
      <c r="AG1776">
        <v>-4.4040000000000003E-2</v>
      </c>
      <c r="AH1776">
        <v>-3.8058000000000002E-2</v>
      </c>
      <c r="AI1776">
        <v>-3.73811E-2</v>
      </c>
      <c r="AJ1776">
        <v>-3.0742200000000001E-2</v>
      </c>
      <c r="AK1776">
        <v>-2.33703E-2</v>
      </c>
      <c r="AL1776">
        <v>-2.94489E-2</v>
      </c>
      <c r="AM1776">
        <v>-4.3283000000000002E-3</v>
      </c>
      <c r="AN1776">
        <v>-9.7908000000000005E-3</v>
      </c>
      <c r="AO1776">
        <v>-2.30887E-2</v>
      </c>
      <c r="AP1776">
        <v>-2.1140900000000001E-2</v>
      </c>
      <c r="AQ1776">
        <v>-1.9347900000000001E-2</v>
      </c>
      <c r="AR1776">
        <v>1.1436E-3</v>
      </c>
      <c r="AS1776">
        <v>7.3705999999999997E-3</v>
      </c>
      <c r="AT1776">
        <v>3.0601999999999999E-3</v>
      </c>
      <c r="AU1776">
        <v>-2.05785E-2</v>
      </c>
      <c r="AV1776">
        <v>-1.89613E-2</v>
      </c>
      <c r="AW1776">
        <v>-9.2399999999999999E-3</v>
      </c>
      <c r="AX1776">
        <v>1.28874E-2</v>
      </c>
      <c r="AY1776">
        <v>5.0612000000000001E-3</v>
      </c>
      <c r="AZ1776">
        <v>-1.00299E-2</v>
      </c>
      <c r="BA1776">
        <v>-1.44475E-2</v>
      </c>
      <c r="BB1776">
        <v>-1.5300000000000001E-4</v>
      </c>
      <c r="BC1776">
        <v>-1.9289799999999999E-2</v>
      </c>
      <c r="BD1776">
        <v>-2.2018800000000002E-2</v>
      </c>
      <c r="BE1776">
        <v>-2.5762699999999999E-2</v>
      </c>
      <c r="BF1776">
        <v>-2.12637E-2</v>
      </c>
      <c r="BG1776">
        <v>-2.32839E-2</v>
      </c>
      <c r="BH1776">
        <v>-1.6903999999999999E-2</v>
      </c>
      <c r="BI1776">
        <v>-9.0308000000000003E-3</v>
      </c>
      <c r="BJ1776">
        <v>-1.41291E-2</v>
      </c>
      <c r="BK1776">
        <v>1.28533E-2</v>
      </c>
      <c r="BL1776">
        <v>3.3482E-3</v>
      </c>
      <c r="BM1776">
        <v>-1.0093700000000001E-2</v>
      </c>
      <c r="BN1776">
        <v>-8.9710999999999992E-3</v>
      </c>
      <c r="BO1776">
        <v>-6.0124999999999996E-3</v>
      </c>
      <c r="BP1776">
        <v>1.7072799999999999E-2</v>
      </c>
      <c r="BQ1776">
        <v>2.02816E-2</v>
      </c>
      <c r="BR1776">
        <v>1.5233999999999999E-2</v>
      </c>
      <c r="BS1776">
        <v>-8.8885000000000006E-3</v>
      </c>
      <c r="BT1776">
        <v>-4.9245000000000001E-3</v>
      </c>
      <c r="BU1776">
        <v>4.9607999999999996E-3</v>
      </c>
      <c r="BV1776">
        <v>2.67704E-2</v>
      </c>
      <c r="BW1776">
        <v>2.0544099999999999E-2</v>
      </c>
      <c r="BX1776">
        <v>3.7238000000000002E-3</v>
      </c>
      <c r="BY1776">
        <v>-2.4911E-3</v>
      </c>
      <c r="BZ1776">
        <v>1.21215E-2</v>
      </c>
      <c r="CA1776">
        <v>-6.8793999999999999E-3</v>
      </c>
      <c r="CB1776">
        <v>-8.7493999999999992E-3</v>
      </c>
      <c r="CC1776">
        <v>-1.3103800000000001E-2</v>
      </c>
      <c r="CD1776">
        <v>-9.6320999999999993E-3</v>
      </c>
      <c r="CE1776">
        <v>-1.35202E-2</v>
      </c>
      <c r="CF1776">
        <v>-7.3197000000000002E-3</v>
      </c>
      <c r="CG1776">
        <v>9.0059999999999999E-4</v>
      </c>
      <c r="CH1776">
        <v>-3.5186000000000002E-3</v>
      </c>
      <c r="CI1776">
        <v>2.47532E-2</v>
      </c>
      <c r="CJ1776">
        <v>1.24482E-2</v>
      </c>
      <c r="CK1776">
        <v>-1.0933E-3</v>
      </c>
      <c r="CL1776">
        <v>-5.4230000000000001E-4</v>
      </c>
      <c r="CM1776">
        <v>3.2236999999999999E-3</v>
      </c>
      <c r="CN1776">
        <v>2.81053E-2</v>
      </c>
      <c r="CO1776">
        <v>2.9223800000000001E-2</v>
      </c>
      <c r="CP1776">
        <v>2.3665499999999999E-2</v>
      </c>
      <c r="CQ1776">
        <v>-7.9199999999999995E-4</v>
      </c>
      <c r="CR1776">
        <v>4.7973E-3</v>
      </c>
      <c r="CS1776">
        <v>1.47963E-2</v>
      </c>
      <c r="CT1776">
        <v>3.63857E-2</v>
      </c>
      <c r="CU1776">
        <v>3.1267400000000001E-2</v>
      </c>
      <c r="CV1776">
        <v>1.32496E-2</v>
      </c>
      <c r="CW1776">
        <v>5.7898999999999997E-3</v>
      </c>
      <c r="CX1776">
        <v>2.06228E-2</v>
      </c>
      <c r="CY1776">
        <v>5.5310000000000003E-3</v>
      </c>
      <c r="CZ1776">
        <v>4.5201E-3</v>
      </c>
      <c r="DA1776">
        <v>-4.4499999999999997E-4</v>
      </c>
      <c r="DB1776">
        <v>1.9995999999999998E-3</v>
      </c>
      <c r="DC1776">
        <v>-3.7564999999999999E-3</v>
      </c>
      <c r="DD1776">
        <v>2.2645999999999999E-3</v>
      </c>
      <c r="DE1776">
        <v>1.0832100000000001E-2</v>
      </c>
      <c r="DF1776">
        <v>7.0917999999999997E-3</v>
      </c>
      <c r="DG1776">
        <v>3.6652999999999998E-2</v>
      </c>
      <c r="DH1776">
        <v>2.15482E-2</v>
      </c>
      <c r="DI1776">
        <v>7.9070000000000008E-3</v>
      </c>
      <c r="DJ1776">
        <v>7.8864999999999994E-3</v>
      </c>
      <c r="DK1776">
        <v>1.24598E-2</v>
      </c>
      <c r="DL1776">
        <v>3.9137699999999997E-2</v>
      </c>
      <c r="DM1776">
        <v>3.8165999999999999E-2</v>
      </c>
      <c r="DN1776">
        <v>3.2097100000000003E-2</v>
      </c>
      <c r="DO1776">
        <v>7.3045000000000002E-3</v>
      </c>
      <c r="DP1776">
        <v>1.45191E-2</v>
      </c>
      <c r="DQ1776">
        <v>2.4631699999999999E-2</v>
      </c>
      <c r="DR1776">
        <v>4.6001E-2</v>
      </c>
      <c r="DS1776">
        <v>4.1990800000000002E-2</v>
      </c>
      <c r="DT1776">
        <v>2.2775400000000001E-2</v>
      </c>
      <c r="DU1776">
        <v>1.40708E-2</v>
      </c>
      <c r="DV1776">
        <v>2.9124199999999999E-2</v>
      </c>
      <c r="DW1776">
        <v>2.3449600000000001E-2</v>
      </c>
      <c r="DX1776">
        <v>2.3678999999999999E-2</v>
      </c>
      <c r="DY1776">
        <v>1.7832299999999999E-2</v>
      </c>
      <c r="DZ1776">
        <v>1.8793799999999999E-2</v>
      </c>
      <c r="EA1776">
        <v>1.03407E-2</v>
      </c>
      <c r="EB1776">
        <v>1.61028E-2</v>
      </c>
      <c r="EC1776">
        <v>2.5171599999999999E-2</v>
      </c>
      <c r="ED1776">
        <v>2.24116E-2</v>
      </c>
      <c r="EE1776">
        <v>5.3834600000000003E-2</v>
      </c>
      <c r="EF1776">
        <v>3.4687200000000001E-2</v>
      </c>
      <c r="EG1776">
        <v>2.09021E-2</v>
      </c>
      <c r="EH1776">
        <v>2.0056299999999999E-2</v>
      </c>
      <c r="EI1776">
        <v>2.57953E-2</v>
      </c>
      <c r="EJ1776">
        <v>5.5066900000000002E-2</v>
      </c>
      <c r="EK1776">
        <v>5.1076999999999997E-2</v>
      </c>
      <c r="EL1776">
        <v>4.4270799999999999E-2</v>
      </c>
      <c r="EM1776">
        <v>1.8994500000000001E-2</v>
      </c>
      <c r="EN1776">
        <v>2.8555899999999999E-2</v>
      </c>
      <c r="EO1776">
        <v>3.8832499999999999E-2</v>
      </c>
      <c r="EP1776">
        <v>5.9884E-2</v>
      </c>
      <c r="EQ1776">
        <v>5.74736E-2</v>
      </c>
      <c r="ER1776">
        <v>3.6529199999999998E-2</v>
      </c>
      <c r="ES1776">
        <v>2.60272E-2</v>
      </c>
      <c r="ET1776">
        <v>4.1398699999999997E-2</v>
      </c>
      <c r="EU1776">
        <v>55.159529999999997</v>
      </c>
      <c r="EV1776">
        <v>54.875480000000003</v>
      </c>
      <c r="EW1776">
        <v>54.406779999999998</v>
      </c>
      <c r="EX1776">
        <v>54.060459999999999</v>
      </c>
      <c r="EY1776">
        <v>53.246960000000001</v>
      </c>
      <c r="EZ1776">
        <v>52.7926</v>
      </c>
      <c r="FA1776">
        <v>52.513739999999999</v>
      </c>
      <c r="FB1776">
        <v>53.038989999999998</v>
      </c>
      <c r="FC1776">
        <v>56.734520000000003</v>
      </c>
      <c r="FD1776">
        <v>61.325879999999998</v>
      </c>
      <c r="FE1776">
        <v>65.569379999999995</v>
      </c>
      <c r="FF1776">
        <v>69.36533</v>
      </c>
      <c r="FG1776">
        <v>71.562029999999993</v>
      </c>
      <c r="FH1776">
        <v>72.168390000000002</v>
      </c>
      <c r="FI1776">
        <v>72.118780000000001</v>
      </c>
      <c r="FJ1776">
        <v>71.165040000000005</v>
      </c>
      <c r="FK1776">
        <v>69.133219999999994</v>
      </c>
      <c r="FL1776">
        <v>64.933269999999993</v>
      </c>
      <c r="FM1776">
        <v>61.789969999999997</v>
      </c>
      <c r="FN1776">
        <v>59.537570000000002</v>
      </c>
      <c r="FO1776">
        <v>57.82396</v>
      </c>
      <c r="FP1776">
        <v>56.56888</v>
      </c>
      <c r="FQ1776">
        <v>56.112189999999998</v>
      </c>
      <c r="FR1776">
        <v>55.306240000000003</v>
      </c>
      <c r="FS1776">
        <v>0.31105080000000002</v>
      </c>
      <c r="FT1776">
        <v>1.11751E-2</v>
      </c>
      <c r="FU1776">
        <v>1.5395499999999999E-2</v>
      </c>
    </row>
    <row r="1777" spans="1:179" x14ac:dyDescent="0.25">
      <c r="A1777" t="s">
        <v>226</v>
      </c>
      <c r="B1777" t="s">
        <v>199</v>
      </c>
      <c r="C1777" t="s">
        <v>300</v>
      </c>
      <c r="D1777" s="19" t="s">
        <v>252</v>
      </c>
      <c r="E1777" t="s">
        <v>219</v>
      </c>
      <c r="F1777">
        <v>18074</v>
      </c>
      <c r="G1777">
        <v>0.4071708</v>
      </c>
      <c r="H1777">
        <v>0.36935420000000002</v>
      </c>
      <c r="I1777">
        <v>0.35122239999999999</v>
      </c>
      <c r="J1777">
        <v>0.35067589999999998</v>
      </c>
      <c r="K1777">
        <v>0.34354269999999998</v>
      </c>
      <c r="L1777">
        <v>0.38727869999999998</v>
      </c>
      <c r="M1777">
        <v>0.45949220000000002</v>
      </c>
      <c r="N1777">
        <v>0.51167240000000003</v>
      </c>
      <c r="O1777">
        <v>0.53273919999999997</v>
      </c>
      <c r="P1777">
        <v>0.5633861</v>
      </c>
      <c r="Q1777">
        <v>0.57032590000000005</v>
      </c>
      <c r="R1777">
        <v>0.60703010000000002</v>
      </c>
      <c r="S1777">
        <v>0.68670620000000004</v>
      </c>
      <c r="T1777">
        <v>0.70060100000000003</v>
      </c>
      <c r="U1777">
        <v>0.73580350000000005</v>
      </c>
      <c r="V1777">
        <v>0.73823170000000005</v>
      </c>
      <c r="W1777">
        <v>0.69597030000000004</v>
      </c>
      <c r="X1777">
        <v>0.80140809999999996</v>
      </c>
      <c r="Y1777">
        <v>0.85673699999999997</v>
      </c>
      <c r="Z1777">
        <v>0.81662710000000005</v>
      </c>
      <c r="AA1777">
        <v>0.74304579999999998</v>
      </c>
      <c r="AB1777">
        <v>0.6667651</v>
      </c>
      <c r="AC1777">
        <v>0.57911990000000002</v>
      </c>
      <c r="AD1777">
        <v>0.51785789999999998</v>
      </c>
      <c r="AE1777">
        <v>-8.9206099999999997E-2</v>
      </c>
      <c r="AF1777">
        <v>-8.7560600000000002E-2</v>
      </c>
      <c r="AG1777">
        <v>-8.2195299999999999E-2</v>
      </c>
      <c r="AH1777">
        <v>-6.9473300000000002E-2</v>
      </c>
      <c r="AI1777">
        <v>-7.30407E-2</v>
      </c>
      <c r="AJ1777">
        <v>-4.1407699999999999E-2</v>
      </c>
      <c r="AK1777">
        <v>-2.3464200000000001E-2</v>
      </c>
      <c r="AL1777">
        <v>-2.1972999999999999E-2</v>
      </c>
      <c r="AM1777">
        <v>-1.6261000000000001E-2</v>
      </c>
      <c r="AN1777">
        <v>-6.0128999999999998E-3</v>
      </c>
      <c r="AO1777">
        <v>-1.98155E-2</v>
      </c>
      <c r="AP1777">
        <v>-1.9533399999999999E-2</v>
      </c>
      <c r="AQ1777">
        <v>2.28574E-2</v>
      </c>
      <c r="AR1777">
        <v>1.27505E-2</v>
      </c>
      <c r="AS1777">
        <v>2.8681499999999999E-2</v>
      </c>
      <c r="AT1777">
        <v>1.06652E-2</v>
      </c>
      <c r="AU1777">
        <v>-3.8101700000000002E-2</v>
      </c>
      <c r="AV1777">
        <v>-1.7959800000000001E-2</v>
      </c>
      <c r="AW1777">
        <v>3.49842E-2</v>
      </c>
      <c r="AX1777">
        <v>4.04804E-2</v>
      </c>
      <c r="AY1777">
        <v>1.3361E-2</v>
      </c>
      <c r="AZ1777">
        <v>-2.4289000000000002E-2</v>
      </c>
      <c r="BA1777">
        <v>-4.6982799999999998E-2</v>
      </c>
      <c r="BB1777">
        <v>-3.8366200000000003E-2</v>
      </c>
      <c r="BC1777">
        <v>-6.4911200000000002E-2</v>
      </c>
      <c r="BD1777">
        <v>-6.4541000000000001E-2</v>
      </c>
      <c r="BE1777">
        <v>-5.8088899999999999E-2</v>
      </c>
      <c r="BF1777">
        <v>-4.6478800000000001E-2</v>
      </c>
      <c r="BG1777">
        <v>-5.20966E-2</v>
      </c>
      <c r="BH1777">
        <v>-2.6708099999999999E-2</v>
      </c>
      <c r="BI1777">
        <v>-8.0929000000000001E-3</v>
      </c>
      <c r="BJ1777">
        <v>-5.5507000000000004E-3</v>
      </c>
      <c r="BK1777">
        <v>1.6731999999999999E-3</v>
      </c>
      <c r="BL1777">
        <v>1.25871E-2</v>
      </c>
      <c r="BM1777" s="62">
        <v>-3.9999999999999998E-6</v>
      </c>
      <c r="BN1777">
        <v>1.093E-3</v>
      </c>
      <c r="BO1777">
        <v>4.3376600000000001E-2</v>
      </c>
      <c r="BP1777">
        <v>3.5851300000000003E-2</v>
      </c>
      <c r="BQ1777">
        <v>5.2952800000000001E-2</v>
      </c>
      <c r="BR1777">
        <v>3.6018399999999999E-2</v>
      </c>
      <c r="BS1777">
        <v>-1.19907E-2</v>
      </c>
      <c r="BT1777">
        <v>9.3930999999999997E-3</v>
      </c>
      <c r="BU1777">
        <v>6.1576400000000003E-2</v>
      </c>
      <c r="BV1777">
        <v>6.5480800000000006E-2</v>
      </c>
      <c r="BW1777">
        <v>3.5478799999999998E-2</v>
      </c>
      <c r="BX1777">
        <v>-5.2959000000000001E-3</v>
      </c>
      <c r="BY1777">
        <v>-3.0048800000000001E-2</v>
      </c>
      <c r="BZ1777">
        <v>-2.20483E-2</v>
      </c>
      <c r="CA1777">
        <v>-4.8084599999999998E-2</v>
      </c>
      <c r="CB1777">
        <v>-4.8597799999999997E-2</v>
      </c>
      <c r="CC1777">
        <v>-4.1392999999999999E-2</v>
      </c>
      <c r="CD1777">
        <v>-3.0553E-2</v>
      </c>
      <c r="CE1777">
        <v>-3.7590800000000001E-2</v>
      </c>
      <c r="CF1777">
        <v>-1.6527099999999999E-2</v>
      </c>
      <c r="CG1777">
        <v>2.5533000000000001E-3</v>
      </c>
      <c r="CH1777">
        <v>5.8233E-3</v>
      </c>
      <c r="CI1777">
        <v>1.40944E-2</v>
      </c>
      <c r="CJ1777">
        <v>2.54694E-2</v>
      </c>
      <c r="CK1777">
        <v>1.3717399999999999E-2</v>
      </c>
      <c r="CL1777">
        <v>1.5378899999999999E-2</v>
      </c>
      <c r="CM1777">
        <v>5.7588E-2</v>
      </c>
      <c r="CN1777">
        <v>5.1850800000000002E-2</v>
      </c>
      <c r="CO1777">
        <v>6.9763099999999995E-2</v>
      </c>
      <c r="CP1777">
        <v>5.3578000000000001E-2</v>
      </c>
      <c r="CQ1777">
        <v>6.0936000000000002E-3</v>
      </c>
      <c r="CR1777">
        <v>2.83377E-2</v>
      </c>
      <c r="CS1777">
        <v>7.9994099999999999E-2</v>
      </c>
      <c r="CT1777">
        <v>8.2795999999999995E-2</v>
      </c>
      <c r="CU1777">
        <v>5.0797500000000002E-2</v>
      </c>
      <c r="CV1777">
        <v>7.8586000000000003E-3</v>
      </c>
      <c r="CW1777">
        <v>-1.8320400000000001E-2</v>
      </c>
      <c r="CX1777">
        <v>-1.07466E-2</v>
      </c>
      <c r="CY1777">
        <v>-3.1257899999999998E-2</v>
      </c>
      <c r="CZ1777">
        <v>-3.2654599999999999E-2</v>
      </c>
      <c r="DA1777">
        <v>-2.4697E-2</v>
      </c>
      <c r="DB1777">
        <v>-1.4627100000000001E-2</v>
      </c>
      <c r="DC1777">
        <v>-2.3085000000000001E-2</v>
      </c>
      <c r="DD1777">
        <v>-6.3461999999999998E-3</v>
      </c>
      <c r="DE1777">
        <v>1.31994E-2</v>
      </c>
      <c r="DF1777">
        <v>1.7197299999999999E-2</v>
      </c>
      <c r="DG1777">
        <v>2.6515500000000001E-2</v>
      </c>
      <c r="DH1777">
        <v>3.8351700000000002E-2</v>
      </c>
      <c r="DI1777">
        <v>2.74387E-2</v>
      </c>
      <c r="DJ1777">
        <v>2.9664699999999999E-2</v>
      </c>
      <c r="DK1777">
        <v>7.1799500000000002E-2</v>
      </c>
      <c r="DL1777">
        <v>6.7850300000000002E-2</v>
      </c>
      <c r="DM1777">
        <v>8.6573300000000006E-2</v>
      </c>
      <c r="DN1777">
        <v>7.1137599999999995E-2</v>
      </c>
      <c r="DO1777">
        <v>2.4178000000000002E-2</v>
      </c>
      <c r="DP1777">
        <v>4.7282200000000003E-2</v>
      </c>
      <c r="DQ1777">
        <v>9.8411799999999994E-2</v>
      </c>
      <c r="DR1777">
        <v>0.1001112</v>
      </c>
      <c r="DS1777">
        <v>6.6116300000000003E-2</v>
      </c>
      <c r="DT1777">
        <v>2.10131E-2</v>
      </c>
      <c r="DU1777">
        <v>-6.5919999999999998E-3</v>
      </c>
      <c r="DV1777">
        <v>5.5509999999999999E-4</v>
      </c>
      <c r="DW1777">
        <v>-6.9629999999999996E-3</v>
      </c>
      <c r="DX1777">
        <v>-9.6351000000000006E-3</v>
      </c>
      <c r="DY1777">
        <v>-5.9060000000000004E-4</v>
      </c>
      <c r="DZ1777">
        <v>8.3672999999999994E-3</v>
      </c>
      <c r="EA1777">
        <v>-2.1408999999999998E-3</v>
      </c>
      <c r="EB1777">
        <v>8.3534999999999998E-3</v>
      </c>
      <c r="EC1777">
        <v>2.8570700000000001E-2</v>
      </c>
      <c r="ED1777">
        <v>3.3619599999999999E-2</v>
      </c>
      <c r="EE1777">
        <v>4.4449700000000002E-2</v>
      </c>
      <c r="EF1777">
        <v>5.6951700000000001E-2</v>
      </c>
      <c r="EG1777">
        <v>4.7250199999999999E-2</v>
      </c>
      <c r="EH1777">
        <v>5.0291200000000001E-2</v>
      </c>
      <c r="EI1777">
        <v>9.2318700000000004E-2</v>
      </c>
      <c r="EJ1777">
        <v>9.0951100000000007E-2</v>
      </c>
      <c r="EK1777">
        <v>0.1108446</v>
      </c>
      <c r="EL1777">
        <v>9.6490900000000004E-2</v>
      </c>
      <c r="EM1777">
        <v>5.0288899999999997E-2</v>
      </c>
      <c r="EN1777">
        <v>7.4635099999999996E-2</v>
      </c>
      <c r="EO1777">
        <v>0.125004</v>
      </c>
      <c r="EP1777">
        <v>0.12511159999999999</v>
      </c>
      <c r="EQ1777">
        <v>8.8234099999999996E-2</v>
      </c>
      <c r="ER1777">
        <v>4.0006100000000003E-2</v>
      </c>
      <c r="ES1777">
        <v>1.0342E-2</v>
      </c>
      <c r="ET1777">
        <v>1.6872999999999999E-2</v>
      </c>
      <c r="EU1777">
        <v>61.378779999999999</v>
      </c>
      <c r="EV1777">
        <v>61.07714</v>
      </c>
      <c r="EW1777">
        <v>62.049939999999999</v>
      </c>
      <c r="EX1777">
        <v>61.734569999999998</v>
      </c>
      <c r="EY1777">
        <v>60.113010000000003</v>
      </c>
      <c r="EZ1777">
        <v>58.870980000000003</v>
      </c>
      <c r="FA1777">
        <v>58.808770000000003</v>
      </c>
      <c r="FB1777">
        <v>62.351579999999998</v>
      </c>
      <c r="FC1777">
        <v>72.198089999999993</v>
      </c>
      <c r="FD1777">
        <v>78.422449999999998</v>
      </c>
      <c r="FE1777">
        <v>84.246229999999997</v>
      </c>
      <c r="FF1777">
        <v>88.272099999999995</v>
      </c>
      <c r="FG1777">
        <v>89.631349999999998</v>
      </c>
      <c r="FH1777">
        <v>87.287769999999995</v>
      </c>
      <c r="FI1777">
        <v>87.960859999999997</v>
      </c>
      <c r="FJ1777">
        <v>87.197890000000001</v>
      </c>
      <c r="FK1777">
        <v>84.848110000000005</v>
      </c>
      <c r="FL1777">
        <v>79.894450000000006</v>
      </c>
      <c r="FM1777">
        <v>76.238489999999999</v>
      </c>
      <c r="FN1777">
        <v>72.088139999999996</v>
      </c>
      <c r="FO1777">
        <v>68.519670000000005</v>
      </c>
      <c r="FP1777">
        <v>66.231960000000001</v>
      </c>
      <c r="FQ1777">
        <v>65.676829999999995</v>
      </c>
      <c r="FR1777">
        <v>64.160889999999995</v>
      </c>
      <c r="FS1777">
        <v>0.36140030000000001</v>
      </c>
      <c r="FT1777">
        <v>1.44072E-2</v>
      </c>
      <c r="FU1777">
        <v>2.60868E-2</v>
      </c>
    </row>
    <row r="1778" spans="1:179" x14ac:dyDescent="0.25">
      <c r="A1778" t="s">
        <v>226</v>
      </c>
      <c r="B1778" t="s">
        <v>199</v>
      </c>
      <c r="C1778" t="s">
        <v>300</v>
      </c>
      <c r="D1778" s="19" t="s">
        <v>252</v>
      </c>
      <c r="E1778" t="s">
        <v>220</v>
      </c>
      <c r="F1778">
        <v>11401</v>
      </c>
      <c r="G1778">
        <v>0.36110680000000001</v>
      </c>
      <c r="H1778">
        <v>0.33061420000000002</v>
      </c>
      <c r="I1778">
        <v>0.30674990000000002</v>
      </c>
      <c r="J1778">
        <v>0.30145889999999997</v>
      </c>
      <c r="K1778">
        <v>0.30026580000000003</v>
      </c>
      <c r="L1778">
        <v>0.34137869999999998</v>
      </c>
      <c r="M1778">
        <v>0.42961579999999999</v>
      </c>
      <c r="N1778">
        <v>0.49103000000000002</v>
      </c>
      <c r="O1778">
        <v>0.50428689999999998</v>
      </c>
      <c r="P1778">
        <v>0.55122389999999999</v>
      </c>
      <c r="Q1778">
        <v>0.54206719999999997</v>
      </c>
      <c r="R1778">
        <v>0.56578859999999997</v>
      </c>
      <c r="S1778">
        <v>0.6537193</v>
      </c>
      <c r="T1778">
        <v>0.64351389999999997</v>
      </c>
      <c r="U1778">
        <v>0.63759580000000005</v>
      </c>
      <c r="V1778">
        <v>0.66203069999999997</v>
      </c>
      <c r="W1778">
        <v>0.64660660000000003</v>
      </c>
      <c r="X1778">
        <v>0.74742419999999998</v>
      </c>
      <c r="Y1778">
        <v>0.80135190000000001</v>
      </c>
      <c r="Z1778">
        <v>0.76723810000000003</v>
      </c>
      <c r="AA1778">
        <v>0.72627790000000003</v>
      </c>
      <c r="AB1778">
        <v>0.61145099999999997</v>
      </c>
      <c r="AC1778">
        <v>0.54381820000000003</v>
      </c>
      <c r="AD1778">
        <v>0.4806608</v>
      </c>
      <c r="AE1778">
        <v>-0.13506509999999999</v>
      </c>
      <c r="AF1778">
        <v>-0.12685630000000001</v>
      </c>
      <c r="AG1778">
        <v>-0.13032270000000001</v>
      </c>
      <c r="AH1778">
        <v>-0.1222429</v>
      </c>
      <c r="AI1778">
        <v>-0.12013939999999999</v>
      </c>
      <c r="AJ1778">
        <v>-7.5753500000000001E-2</v>
      </c>
      <c r="AK1778">
        <v>-3.5614199999999999E-2</v>
      </c>
      <c r="AL1778">
        <v>-2.9751799999999998E-2</v>
      </c>
      <c r="AM1778">
        <v>-3.0169399999999999E-2</v>
      </c>
      <c r="AN1778">
        <v>-8.8469999999999998E-4</v>
      </c>
      <c r="AO1778">
        <v>-3.2528300000000003E-2</v>
      </c>
      <c r="AP1778">
        <v>-4.66033E-2</v>
      </c>
      <c r="AQ1778">
        <v>1.42506E-2</v>
      </c>
      <c r="AR1778">
        <v>-6.8352999999999999E-3</v>
      </c>
      <c r="AS1778">
        <v>-2.0966200000000001E-2</v>
      </c>
      <c r="AT1778">
        <v>-2.5961000000000001E-2</v>
      </c>
      <c r="AU1778">
        <v>-5.38579E-2</v>
      </c>
      <c r="AV1778">
        <v>-4.7381800000000002E-2</v>
      </c>
      <c r="AW1778">
        <v>-4.6521000000000002E-3</v>
      </c>
      <c r="AX1778">
        <v>9.3933999999999997E-3</v>
      </c>
      <c r="AY1778">
        <v>1.61718E-2</v>
      </c>
      <c r="AZ1778">
        <v>-6.0638299999999999E-2</v>
      </c>
      <c r="BA1778">
        <v>-6.5966399999999994E-2</v>
      </c>
      <c r="BB1778">
        <v>-5.6291000000000001E-2</v>
      </c>
      <c r="BC1778">
        <v>-0.101675</v>
      </c>
      <c r="BD1778">
        <v>-9.5069200000000006E-2</v>
      </c>
      <c r="BE1778">
        <v>-9.5920900000000003E-2</v>
      </c>
      <c r="BF1778">
        <v>-8.7433700000000003E-2</v>
      </c>
      <c r="BG1778">
        <v>-8.86464E-2</v>
      </c>
      <c r="BH1778">
        <v>-5.6062899999999999E-2</v>
      </c>
      <c r="BI1778">
        <v>-1.5729300000000002E-2</v>
      </c>
      <c r="BJ1778">
        <v>-9.2067999999999994E-3</v>
      </c>
      <c r="BK1778">
        <v>-8.4182000000000007E-3</v>
      </c>
      <c r="BL1778">
        <v>2.2523100000000001E-2</v>
      </c>
      <c r="BM1778">
        <v>-6.5021999999999996E-3</v>
      </c>
      <c r="BN1778">
        <v>-1.9211700000000002E-2</v>
      </c>
      <c r="BO1778">
        <v>3.9558299999999998E-2</v>
      </c>
      <c r="BP1778">
        <v>2.0182499999999999E-2</v>
      </c>
      <c r="BQ1778">
        <v>6.3090000000000004E-3</v>
      </c>
      <c r="BR1778">
        <v>3.2425000000000002E-3</v>
      </c>
      <c r="BS1778">
        <v>-2.38382E-2</v>
      </c>
      <c r="BT1778">
        <v>-1.40765E-2</v>
      </c>
      <c r="BU1778">
        <v>2.80977E-2</v>
      </c>
      <c r="BV1778">
        <v>3.9589399999999997E-2</v>
      </c>
      <c r="BW1778">
        <v>4.2377499999999999E-2</v>
      </c>
      <c r="BX1778">
        <v>-3.7682399999999998E-2</v>
      </c>
      <c r="BY1778">
        <v>-4.4552399999999999E-2</v>
      </c>
      <c r="BZ1778">
        <v>-3.7851700000000002E-2</v>
      </c>
      <c r="CA1778">
        <v>-7.8549099999999997E-2</v>
      </c>
      <c r="CB1778">
        <v>-7.3053499999999993E-2</v>
      </c>
      <c r="CC1778">
        <v>-7.20943E-2</v>
      </c>
      <c r="CD1778">
        <v>-6.3325000000000006E-2</v>
      </c>
      <c r="CE1778">
        <v>-6.6834400000000002E-2</v>
      </c>
      <c r="CF1778">
        <v>-4.2425400000000002E-2</v>
      </c>
      <c r="CG1778">
        <v>-1.957E-3</v>
      </c>
      <c r="CH1778">
        <v>5.0226999999999997E-3</v>
      </c>
      <c r="CI1778">
        <v>6.6465999999999999E-3</v>
      </c>
      <c r="CJ1778">
        <v>3.8735199999999997E-2</v>
      </c>
      <c r="CK1778">
        <v>1.15234E-2</v>
      </c>
      <c r="CL1778">
        <v>-2.4030000000000001E-4</v>
      </c>
      <c r="CM1778">
        <v>5.70863E-2</v>
      </c>
      <c r="CN1778">
        <v>3.8894999999999999E-2</v>
      </c>
      <c r="CO1778">
        <v>2.5199699999999998E-2</v>
      </c>
      <c r="CP1778">
        <v>2.3468699999999999E-2</v>
      </c>
      <c r="CQ1778">
        <v>-3.0466999999999998E-3</v>
      </c>
      <c r="CR1778">
        <v>8.9905999999999996E-3</v>
      </c>
      <c r="CS1778">
        <v>5.0780100000000002E-2</v>
      </c>
      <c r="CT1778">
        <v>6.0503099999999997E-2</v>
      </c>
      <c r="CU1778">
        <v>6.0527400000000002E-2</v>
      </c>
      <c r="CV1778">
        <v>-2.1783299999999998E-2</v>
      </c>
      <c r="CW1778">
        <v>-2.9721000000000001E-2</v>
      </c>
      <c r="CX1778">
        <v>-2.5080700000000001E-2</v>
      </c>
      <c r="CY1778">
        <v>-5.5423300000000002E-2</v>
      </c>
      <c r="CZ1778">
        <v>-5.1037800000000001E-2</v>
      </c>
      <c r="DA1778">
        <v>-4.8267699999999997E-2</v>
      </c>
      <c r="DB1778">
        <v>-3.92162E-2</v>
      </c>
      <c r="DC1778">
        <v>-4.50225E-2</v>
      </c>
      <c r="DD1778">
        <v>-2.8787799999999999E-2</v>
      </c>
      <c r="DE1778">
        <v>1.1815300000000001E-2</v>
      </c>
      <c r="DF1778">
        <v>1.9252100000000001E-2</v>
      </c>
      <c r="DG1778">
        <v>2.1711399999999999E-2</v>
      </c>
      <c r="DH1778">
        <v>5.49474E-2</v>
      </c>
      <c r="DI1778">
        <v>2.9548999999999999E-2</v>
      </c>
      <c r="DJ1778">
        <v>1.8731000000000001E-2</v>
      </c>
      <c r="DK1778">
        <v>7.4614299999999995E-2</v>
      </c>
      <c r="DL1778">
        <v>5.7607400000000003E-2</v>
      </c>
      <c r="DM1778">
        <v>4.4090299999999999E-2</v>
      </c>
      <c r="DN1778">
        <v>4.3694999999999998E-2</v>
      </c>
      <c r="DO1778">
        <v>1.7744900000000001E-2</v>
      </c>
      <c r="DP1778">
        <v>3.2057799999999997E-2</v>
      </c>
      <c r="DQ1778">
        <v>7.3462399999999997E-2</v>
      </c>
      <c r="DR1778">
        <v>8.1416699999999995E-2</v>
      </c>
      <c r="DS1778">
        <v>7.8677399999999995E-2</v>
      </c>
      <c r="DT1778">
        <v>-5.8840999999999997E-3</v>
      </c>
      <c r="DU1778">
        <v>-1.4889700000000001E-2</v>
      </c>
      <c r="DV1778">
        <v>-1.23097E-2</v>
      </c>
      <c r="DW1778">
        <v>-2.2033199999999999E-2</v>
      </c>
      <c r="DX1778">
        <v>-1.9250699999999999E-2</v>
      </c>
      <c r="DY1778">
        <v>-1.38659E-2</v>
      </c>
      <c r="DZ1778">
        <v>-4.4070000000000003E-3</v>
      </c>
      <c r="EA1778">
        <v>-1.35295E-2</v>
      </c>
      <c r="EB1778">
        <v>-9.0972999999999991E-3</v>
      </c>
      <c r="EC1778">
        <v>3.1700199999999998E-2</v>
      </c>
      <c r="ED1778">
        <v>3.9797100000000002E-2</v>
      </c>
      <c r="EE1778">
        <v>4.3462500000000001E-2</v>
      </c>
      <c r="EF1778">
        <v>7.8355099999999997E-2</v>
      </c>
      <c r="EG1778">
        <v>5.5575100000000002E-2</v>
      </c>
      <c r="EH1778">
        <v>4.61226E-2</v>
      </c>
      <c r="EI1778">
        <v>9.9921899999999994E-2</v>
      </c>
      <c r="EJ1778">
        <v>8.4625199999999998E-2</v>
      </c>
      <c r="EK1778">
        <v>7.1365499999999998E-2</v>
      </c>
      <c r="EL1778">
        <v>7.2898500000000005E-2</v>
      </c>
      <c r="EM1778">
        <v>4.7764500000000001E-2</v>
      </c>
      <c r="EN1778">
        <v>6.5363099999999993E-2</v>
      </c>
      <c r="EO1778">
        <v>0.10621220000000001</v>
      </c>
      <c r="EP1778">
        <v>0.1116127</v>
      </c>
      <c r="EQ1778">
        <v>0.10488310000000001</v>
      </c>
      <c r="ER1778">
        <v>1.7071699999999999E-2</v>
      </c>
      <c r="ES1778">
        <v>6.5243999999999996E-3</v>
      </c>
      <c r="ET1778">
        <v>6.1295999999999998E-3</v>
      </c>
      <c r="EU1778">
        <v>62.134129999999999</v>
      </c>
      <c r="EV1778">
        <v>61.973149999999997</v>
      </c>
      <c r="EW1778">
        <v>62.785429999999998</v>
      </c>
      <c r="EX1778">
        <v>62.186129999999999</v>
      </c>
      <c r="EY1778">
        <v>60.546669999999999</v>
      </c>
      <c r="EZ1778">
        <v>59.686920000000001</v>
      </c>
      <c r="FA1778">
        <v>58.683230000000002</v>
      </c>
      <c r="FB1778">
        <v>62.131279999999997</v>
      </c>
      <c r="FC1778">
        <v>72.452489999999997</v>
      </c>
      <c r="FD1778">
        <v>78.752979999999994</v>
      </c>
      <c r="FE1778">
        <v>84.455870000000004</v>
      </c>
      <c r="FF1778">
        <v>88.496030000000005</v>
      </c>
      <c r="FG1778">
        <v>89.724450000000004</v>
      </c>
      <c r="FH1778">
        <v>86.549940000000007</v>
      </c>
      <c r="FI1778">
        <v>87.368769999999998</v>
      </c>
      <c r="FJ1778">
        <v>86.740719999999996</v>
      </c>
      <c r="FK1778">
        <v>84.459140000000005</v>
      </c>
      <c r="FL1778">
        <v>79.684600000000003</v>
      </c>
      <c r="FM1778">
        <v>75.897900000000007</v>
      </c>
      <c r="FN1778">
        <v>71.833309999999997</v>
      </c>
      <c r="FO1778">
        <v>68.403980000000004</v>
      </c>
      <c r="FP1778">
        <v>66.706050000000005</v>
      </c>
      <c r="FQ1778">
        <v>66.125039999999998</v>
      </c>
      <c r="FR1778">
        <v>64.850549999999998</v>
      </c>
      <c r="FS1778">
        <v>0.44913720000000001</v>
      </c>
      <c r="FT1778">
        <v>1.7526099999999999E-2</v>
      </c>
      <c r="FU1778">
        <v>3.02118E-2</v>
      </c>
    </row>
    <row r="1779" spans="1:179" x14ac:dyDescent="0.25">
      <c r="A1779" t="s">
        <v>226</v>
      </c>
      <c r="B1779" t="s">
        <v>199</v>
      </c>
      <c r="C1779" t="s">
        <v>300</v>
      </c>
      <c r="D1779" s="19" t="s">
        <v>252</v>
      </c>
      <c r="E1779" t="s">
        <v>221</v>
      </c>
      <c r="F1779">
        <v>6673</v>
      </c>
      <c r="G1779">
        <v>0.479628</v>
      </c>
      <c r="H1779">
        <v>0.43003989999999997</v>
      </c>
      <c r="I1779">
        <v>0.42177769999999998</v>
      </c>
      <c r="J1779">
        <v>0.4304635</v>
      </c>
      <c r="K1779">
        <v>0.41289169999999997</v>
      </c>
      <c r="L1779">
        <v>0.4631595</v>
      </c>
      <c r="M1779">
        <v>0.51047569999999998</v>
      </c>
      <c r="N1779">
        <v>0.54704929999999996</v>
      </c>
      <c r="O1779">
        <v>0.58116900000000005</v>
      </c>
      <c r="P1779">
        <v>0.58589880000000005</v>
      </c>
      <c r="Q1779">
        <v>0.618286</v>
      </c>
      <c r="R1779">
        <v>0.67404569999999997</v>
      </c>
      <c r="S1779">
        <v>0.74329999999999996</v>
      </c>
      <c r="T1779">
        <v>0.79523080000000002</v>
      </c>
      <c r="U1779">
        <v>0.89466849999999998</v>
      </c>
      <c r="V1779">
        <v>0.86054569999999997</v>
      </c>
      <c r="W1779">
        <v>0.7773196</v>
      </c>
      <c r="X1779">
        <v>0.89001509999999995</v>
      </c>
      <c r="Y1779">
        <v>0.94682350000000004</v>
      </c>
      <c r="Z1779">
        <v>0.89652690000000002</v>
      </c>
      <c r="AA1779">
        <v>0.77409640000000002</v>
      </c>
      <c r="AB1779">
        <v>0.75563659999999999</v>
      </c>
      <c r="AC1779">
        <v>0.63644979999999995</v>
      </c>
      <c r="AD1779">
        <v>0.576017</v>
      </c>
      <c r="AE1779">
        <v>-5.9137799999999997E-2</v>
      </c>
      <c r="AF1779">
        <v>-6.5881300000000004E-2</v>
      </c>
      <c r="AG1779">
        <v>-4.5388900000000003E-2</v>
      </c>
      <c r="AH1779">
        <v>-1.6279999999999999E-2</v>
      </c>
      <c r="AI1779">
        <v>-2.7802500000000001E-2</v>
      </c>
      <c r="AJ1779">
        <v>-1.1143E-2</v>
      </c>
      <c r="AK1779">
        <v>-3.0900400000000001E-2</v>
      </c>
      <c r="AL1779">
        <v>-3.8913799999999998E-2</v>
      </c>
      <c r="AM1779">
        <v>-2.5728600000000001E-2</v>
      </c>
      <c r="AN1779">
        <v>-4.7219799999999999E-2</v>
      </c>
      <c r="AO1779">
        <v>-3.4247699999999999E-2</v>
      </c>
      <c r="AP1779">
        <v>-1.35642E-2</v>
      </c>
      <c r="AQ1779">
        <v>2.3929999999999999E-4</v>
      </c>
      <c r="AR1779">
        <v>1.2979999999999999E-3</v>
      </c>
      <c r="AS1779">
        <v>6.0683300000000003E-2</v>
      </c>
      <c r="AT1779">
        <v>1.8985599999999998E-2</v>
      </c>
      <c r="AU1779">
        <v>-6.1651200000000003E-2</v>
      </c>
      <c r="AV1779">
        <v>-2.1092799999999998E-2</v>
      </c>
      <c r="AW1779">
        <v>4.9535700000000002E-2</v>
      </c>
      <c r="AX1779">
        <v>4.3713099999999998E-2</v>
      </c>
      <c r="AY1779">
        <v>-2.95827E-2</v>
      </c>
      <c r="AZ1779">
        <v>-2.7215999999999998E-3</v>
      </c>
      <c r="BA1779">
        <v>-4.88479E-2</v>
      </c>
      <c r="BB1779">
        <v>-4.2959499999999998E-2</v>
      </c>
      <c r="BC1779">
        <v>-2.5546800000000001E-2</v>
      </c>
      <c r="BD1779">
        <v>-3.4236599999999999E-2</v>
      </c>
      <c r="BE1779">
        <v>-1.52455E-2</v>
      </c>
      <c r="BF1779">
        <v>5.8253000000000003E-3</v>
      </c>
      <c r="BG1779">
        <v>-6.7802000000000001E-3</v>
      </c>
      <c r="BH1779">
        <v>1.0315100000000001E-2</v>
      </c>
      <c r="BI1779">
        <v>-6.6214999999999998E-3</v>
      </c>
      <c r="BJ1779">
        <v>-1.1612300000000001E-2</v>
      </c>
      <c r="BK1779">
        <v>5.2077E-3</v>
      </c>
      <c r="BL1779">
        <v>-1.6643600000000001E-2</v>
      </c>
      <c r="BM1779">
        <v>-3.8869E-3</v>
      </c>
      <c r="BN1779">
        <v>1.7263199999999999E-2</v>
      </c>
      <c r="BO1779">
        <v>3.47634E-2</v>
      </c>
      <c r="BP1779">
        <v>4.2522400000000002E-2</v>
      </c>
      <c r="BQ1779">
        <v>0.1057521</v>
      </c>
      <c r="BR1779">
        <v>6.5157400000000004E-2</v>
      </c>
      <c r="BS1779">
        <v>-1.41709E-2</v>
      </c>
      <c r="BT1779">
        <v>2.5494699999999999E-2</v>
      </c>
      <c r="BU1779">
        <v>9.4334799999999996E-2</v>
      </c>
      <c r="BV1779">
        <v>8.6655300000000005E-2</v>
      </c>
      <c r="BW1779">
        <v>9.5017999999999995E-3</v>
      </c>
      <c r="BX1779">
        <v>3.0119E-2</v>
      </c>
      <c r="BY1779">
        <v>-2.1069299999999999E-2</v>
      </c>
      <c r="BZ1779">
        <v>-1.26474E-2</v>
      </c>
      <c r="CA1779">
        <v>-2.2818000000000001E-3</v>
      </c>
      <c r="CB1779">
        <v>-1.23196E-2</v>
      </c>
      <c r="CC1779">
        <v>5.6318000000000002E-3</v>
      </c>
      <c r="CD1779">
        <v>2.1135299999999999E-2</v>
      </c>
      <c r="CE1779">
        <v>7.7796999999999996E-3</v>
      </c>
      <c r="CF1779">
        <v>2.5176899999999999E-2</v>
      </c>
      <c r="CG1779">
        <v>1.0193900000000001E-2</v>
      </c>
      <c r="CH1779">
        <v>7.2966999999999997E-3</v>
      </c>
      <c r="CI1779">
        <v>2.6634000000000001E-2</v>
      </c>
      <c r="CJ1779">
        <v>4.5335000000000002E-3</v>
      </c>
      <c r="CK1779">
        <v>1.7140900000000001E-2</v>
      </c>
      <c r="CL1779">
        <v>3.8614099999999998E-2</v>
      </c>
      <c r="CM1779">
        <v>5.8674700000000003E-2</v>
      </c>
      <c r="CN1779">
        <v>7.1074200000000004E-2</v>
      </c>
      <c r="CO1779">
        <v>0.13696659999999999</v>
      </c>
      <c r="CP1779">
        <v>9.7135899999999997E-2</v>
      </c>
      <c r="CQ1779">
        <v>1.8713899999999999E-2</v>
      </c>
      <c r="CR1779">
        <v>5.7761100000000003E-2</v>
      </c>
      <c r="CS1779">
        <v>0.12536249999999999</v>
      </c>
      <c r="CT1779">
        <v>0.1163969</v>
      </c>
      <c r="CU1779">
        <v>3.6571600000000003E-2</v>
      </c>
      <c r="CV1779">
        <v>5.2864300000000003E-2</v>
      </c>
      <c r="CW1779">
        <v>-1.83E-3</v>
      </c>
      <c r="CX1779">
        <v>8.3467000000000003E-3</v>
      </c>
      <c r="CY1779">
        <v>2.09832E-2</v>
      </c>
      <c r="CZ1779">
        <v>9.5974000000000007E-3</v>
      </c>
      <c r="DA1779">
        <v>2.6509100000000001E-2</v>
      </c>
      <c r="DB1779">
        <v>3.64453E-2</v>
      </c>
      <c r="DC1779">
        <v>2.2339700000000001E-2</v>
      </c>
      <c r="DD1779">
        <v>4.0038700000000003E-2</v>
      </c>
      <c r="DE1779">
        <v>2.7009399999999999E-2</v>
      </c>
      <c r="DF1779">
        <v>2.6205699999999998E-2</v>
      </c>
      <c r="DG1779">
        <v>4.8060400000000003E-2</v>
      </c>
      <c r="DH1779">
        <v>2.5710500000000001E-2</v>
      </c>
      <c r="DI1779">
        <v>3.81687E-2</v>
      </c>
      <c r="DJ1779">
        <v>5.9964999999999997E-2</v>
      </c>
      <c r="DK1779">
        <v>8.2586000000000007E-2</v>
      </c>
      <c r="DL1779">
        <v>9.9626099999999995E-2</v>
      </c>
      <c r="DM1779">
        <v>0.1681812</v>
      </c>
      <c r="DN1779">
        <v>0.12911439999999999</v>
      </c>
      <c r="DO1779">
        <v>5.1598600000000001E-2</v>
      </c>
      <c r="DP1779">
        <v>9.0027499999999996E-2</v>
      </c>
      <c r="DQ1779">
        <v>0.15639020000000001</v>
      </c>
      <c r="DR1779">
        <v>0.1461385</v>
      </c>
      <c r="DS1779">
        <v>6.3641400000000001E-2</v>
      </c>
      <c r="DT1779">
        <v>7.5609599999999999E-2</v>
      </c>
      <c r="DU1779">
        <v>1.7409399999999998E-2</v>
      </c>
      <c r="DV1779">
        <v>2.93408E-2</v>
      </c>
      <c r="DW1779">
        <v>5.45741E-2</v>
      </c>
      <c r="DX1779">
        <v>4.1242099999999997E-2</v>
      </c>
      <c r="DY1779">
        <v>5.6652500000000001E-2</v>
      </c>
      <c r="DZ1779">
        <v>5.8550600000000001E-2</v>
      </c>
      <c r="EA1779">
        <v>4.3361999999999998E-2</v>
      </c>
      <c r="EB1779">
        <v>6.1496700000000001E-2</v>
      </c>
      <c r="EC1779">
        <v>5.1288199999999999E-2</v>
      </c>
      <c r="ED1779">
        <v>5.3507300000000001E-2</v>
      </c>
      <c r="EE1779">
        <v>7.89966E-2</v>
      </c>
      <c r="EF1779">
        <v>5.6286799999999998E-2</v>
      </c>
      <c r="EG1779">
        <v>6.8529499999999993E-2</v>
      </c>
      <c r="EH1779">
        <v>9.0792399999999995E-2</v>
      </c>
      <c r="EI1779">
        <v>0.11711009999999999</v>
      </c>
      <c r="EJ1779">
        <v>0.14085049999999999</v>
      </c>
      <c r="EK1779">
        <v>0.21325</v>
      </c>
      <c r="EL1779">
        <v>0.1752862</v>
      </c>
      <c r="EM1779">
        <v>9.9079E-2</v>
      </c>
      <c r="EN1779">
        <v>0.13661509999999999</v>
      </c>
      <c r="EO1779">
        <v>0.20118920000000001</v>
      </c>
      <c r="EP1779">
        <v>0.18908069999999999</v>
      </c>
      <c r="EQ1779">
        <v>0.10272589999999999</v>
      </c>
      <c r="ER1779">
        <v>0.1084502</v>
      </c>
      <c r="ES1779">
        <v>4.5187900000000003E-2</v>
      </c>
      <c r="ET1779">
        <v>5.9652999999999998E-2</v>
      </c>
      <c r="EU1779">
        <v>60.08813</v>
      </c>
      <c r="EV1779">
        <v>59.546140000000001</v>
      </c>
      <c r="EW1779">
        <v>60.793210000000002</v>
      </c>
      <c r="EX1779">
        <v>60.962969999999999</v>
      </c>
      <c r="EY1779">
        <v>59.372039999999998</v>
      </c>
      <c r="EZ1779">
        <v>57.476790000000001</v>
      </c>
      <c r="FA1779">
        <v>59.023299999999999</v>
      </c>
      <c r="FB1779">
        <v>62.728009999999998</v>
      </c>
      <c r="FC1779">
        <v>71.763409999999993</v>
      </c>
      <c r="FD1779">
        <v>77.857680000000002</v>
      </c>
      <c r="FE1779">
        <v>83.888019999999997</v>
      </c>
      <c r="FF1779">
        <v>87.889470000000003</v>
      </c>
      <c r="FG1779">
        <v>89.472269999999995</v>
      </c>
      <c r="FH1779">
        <v>88.548490000000001</v>
      </c>
      <c r="FI1779">
        <v>88.972549999999998</v>
      </c>
      <c r="FJ1779">
        <v>87.979050000000001</v>
      </c>
      <c r="FK1779">
        <v>85.512730000000005</v>
      </c>
      <c r="FL1779">
        <v>80.253029999999995</v>
      </c>
      <c r="FM1779">
        <v>76.820480000000003</v>
      </c>
      <c r="FN1779">
        <v>72.523570000000007</v>
      </c>
      <c r="FO1779">
        <v>68.717349999999996</v>
      </c>
      <c r="FP1779">
        <v>65.421890000000005</v>
      </c>
      <c r="FQ1779">
        <v>64.910960000000003</v>
      </c>
      <c r="FR1779">
        <v>62.982480000000002</v>
      </c>
      <c r="FS1779">
        <v>0.60175480000000003</v>
      </c>
      <c r="FT1779">
        <v>2.4667600000000001E-2</v>
      </c>
      <c r="FU1779">
        <v>4.6917500000000001E-2</v>
      </c>
    </row>
    <row r="1780" spans="1:179" x14ac:dyDescent="0.25">
      <c r="A1780" t="s">
        <v>226</v>
      </c>
      <c r="B1780" t="s">
        <v>199</v>
      </c>
      <c r="C1780" t="s">
        <v>300</v>
      </c>
      <c r="D1780" s="19" t="s">
        <v>241</v>
      </c>
      <c r="E1780" t="s">
        <v>219</v>
      </c>
      <c r="F1780">
        <v>18144</v>
      </c>
      <c r="G1780">
        <v>0.41885909999999998</v>
      </c>
      <c r="H1780">
        <v>0.3756157</v>
      </c>
      <c r="I1780">
        <v>0.34750950000000003</v>
      </c>
      <c r="J1780">
        <v>0.33801239999999999</v>
      </c>
      <c r="K1780">
        <v>0.34276689999999999</v>
      </c>
      <c r="L1780">
        <v>0.37559130000000002</v>
      </c>
      <c r="M1780">
        <v>0.44190220000000002</v>
      </c>
      <c r="N1780">
        <v>0.49916820000000001</v>
      </c>
      <c r="O1780">
        <v>0.51453570000000004</v>
      </c>
      <c r="P1780">
        <v>0.53105060000000004</v>
      </c>
      <c r="Q1780">
        <v>0.53040169999999998</v>
      </c>
      <c r="R1780">
        <v>0.54932610000000004</v>
      </c>
      <c r="S1780">
        <v>0.5423926</v>
      </c>
      <c r="T1780">
        <v>0.5432728</v>
      </c>
      <c r="U1780">
        <v>0.55058839999999998</v>
      </c>
      <c r="V1780">
        <v>0.53587779999999996</v>
      </c>
      <c r="W1780">
        <v>0.58154349999999999</v>
      </c>
      <c r="X1780">
        <v>0.67070410000000003</v>
      </c>
      <c r="Y1780">
        <v>0.76026769999999999</v>
      </c>
      <c r="Z1780">
        <v>0.78982289999999999</v>
      </c>
      <c r="AA1780">
        <v>0.7511719</v>
      </c>
      <c r="AB1780">
        <v>0.66151789999999999</v>
      </c>
      <c r="AC1780">
        <v>0.56087120000000001</v>
      </c>
      <c r="AD1780">
        <v>0.48419030000000002</v>
      </c>
      <c r="AE1780">
        <v>-6.4199900000000004E-2</v>
      </c>
      <c r="AF1780">
        <v>-7.0511500000000005E-2</v>
      </c>
      <c r="AG1780">
        <v>-7.2558499999999998E-2</v>
      </c>
      <c r="AH1780">
        <v>-6.6327800000000006E-2</v>
      </c>
      <c r="AI1780">
        <v>-6.2608399999999995E-2</v>
      </c>
      <c r="AJ1780">
        <v>-4.5263299999999999E-2</v>
      </c>
      <c r="AK1780">
        <v>-2.87012E-2</v>
      </c>
      <c r="AL1780">
        <v>-1.46315E-2</v>
      </c>
      <c r="AM1780">
        <v>-1.9112000000000001E-3</v>
      </c>
      <c r="AN1780">
        <v>1.08924E-2</v>
      </c>
      <c r="AO1780">
        <v>3.3885E-3</v>
      </c>
      <c r="AP1780">
        <v>1.5222899999999999E-2</v>
      </c>
      <c r="AQ1780">
        <v>-2.8086999999999999E-3</v>
      </c>
      <c r="AR1780">
        <v>-9.8719999999999993E-4</v>
      </c>
      <c r="AS1780">
        <v>4.9354000000000004E-3</v>
      </c>
      <c r="AT1780">
        <v>-2.3878E-2</v>
      </c>
      <c r="AU1780">
        <v>2.2875999999999999E-3</v>
      </c>
      <c r="AV1780">
        <v>1.2692500000000001E-2</v>
      </c>
      <c r="AW1780">
        <v>2.21721E-2</v>
      </c>
      <c r="AX1780">
        <v>3.0096999999999999E-2</v>
      </c>
      <c r="AY1780">
        <v>2.66308E-2</v>
      </c>
      <c r="AZ1780">
        <v>-2.5787999999999998E-2</v>
      </c>
      <c r="BA1780">
        <v>-5.6448199999999997E-2</v>
      </c>
      <c r="BB1780">
        <v>-4.9822199999999997E-2</v>
      </c>
      <c r="BC1780">
        <v>-4.4701400000000002E-2</v>
      </c>
      <c r="BD1780">
        <v>-5.0687000000000003E-2</v>
      </c>
      <c r="BE1780">
        <v>-5.3370500000000001E-2</v>
      </c>
      <c r="BF1780">
        <v>-4.7546100000000001E-2</v>
      </c>
      <c r="BG1780">
        <v>-4.2792299999999998E-2</v>
      </c>
      <c r="BH1780">
        <v>-2.9398400000000002E-2</v>
      </c>
      <c r="BI1780">
        <v>-1.7516500000000001E-2</v>
      </c>
      <c r="BJ1780">
        <v>-4.4298000000000002E-3</v>
      </c>
      <c r="BK1780">
        <v>9.3948E-3</v>
      </c>
      <c r="BL1780">
        <v>2.1949199999999999E-2</v>
      </c>
      <c r="BM1780">
        <v>1.6642299999999999E-2</v>
      </c>
      <c r="BN1780">
        <v>2.93922E-2</v>
      </c>
      <c r="BO1780">
        <v>1.3883599999999999E-2</v>
      </c>
      <c r="BP1780">
        <v>1.6923799999999999E-2</v>
      </c>
      <c r="BQ1780">
        <v>2.3195400000000001E-2</v>
      </c>
      <c r="BR1780">
        <v>-3.7222000000000002E-3</v>
      </c>
      <c r="BS1780">
        <v>2.17714E-2</v>
      </c>
      <c r="BT1780">
        <v>3.0793000000000001E-2</v>
      </c>
      <c r="BU1780">
        <v>3.9683299999999998E-2</v>
      </c>
      <c r="BV1780">
        <v>4.6863599999999998E-2</v>
      </c>
      <c r="BW1780">
        <v>4.1575899999999999E-2</v>
      </c>
      <c r="BX1780">
        <v>-1.0920600000000001E-2</v>
      </c>
      <c r="BY1780">
        <v>-4.0735899999999998E-2</v>
      </c>
      <c r="BZ1780">
        <v>-3.57033E-2</v>
      </c>
      <c r="CA1780">
        <v>-3.11968E-2</v>
      </c>
      <c r="CB1780">
        <v>-3.6956500000000003E-2</v>
      </c>
      <c r="CC1780">
        <v>-4.0080999999999999E-2</v>
      </c>
      <c r="CD1780">
        <v>-3.4537999999999999E-2</v>
      </c>
      <c r="CE1780">
        <v>-2.9067699999999998E-2</v>
      </c>
      <c r="CF1780">
        <v>-1.84104E-2</v>
      </c>
      <c r="CG1780">
        <v>-9.7699999999999992E-3</v>
      </c>
      <c r="CH1780">
        <v>2.6358000000000002E-3</v>
      </c>
      <c r="CI1780">
        <v>1.7225399999999998E-2</v>
      </c>
      <c r="CJ1780">
        <v>2.96072E-2</v>
      </c>
      <c r="CK1780">
        <v>2.58217E-2</v>
      </c>
      <c r="CL1780">
        <v>3.9205799999999999E-2</v>
      </c>
      <c r="CM1780">
        <v>2.5444600000000001E-2</v>
      </c>
      <c r="CN1780">
        <v>2.9328900000000001E-2</v>
      </c>
      <c r="CO1780">
        <v>3.5842199999999998E-2</v>
      </c>
      <c r="CP1780">
        <v>1.0237599999999999E-2</v>
      </c>
      <c r="CQ1780">
        <v>3.5265900000000003E-2</v>
      </c>
      <c r="CR1780">
        <v>4.3329399999999997E-2</v>
      </c>
      <c r="CS1780">
        <v>5.1811500000000003E-2</v>
      </c>
      <c r="CT1780">
        <v>5.8476100000000003E-2</v>
      </c>
      <c r="CU1780">
        <v>5.1926800000000002E-2</v>
      </c>
      <c r="CV1780">
        <v>-6.2350000000000003E-4</v>
      </c>
      <c r="CW1780">
        <v>-2.9853500000000002E-2</v>
      </c>
      <c r="CX1780">
        <v>-2.5924599999999999E-2</v>
      </c>
      <c r="CY1780">
        <v>-1.7692200000000002E-2</v>
      </c>
      <c r="CZ1780">
        <v>-2.32261E-2</v>
      </c>
      <c r="DA1780">
        <v>-2.67914E-2</v>
      </c>
      <c r="DB1780">
        <v>-2.1529800000000002E-2</v>
      </c>
      <c r="DC1780">
        <v>-1.53431E-2</v>
      </c>
      <c r="DD1780">
        <v>-7.4222999999999997E-3</v>
      </c>
      <c r="DE1780">
        <v>-2.0235000000000001E-3</v>
      </c>
      <c r="DF1780">
        <v>9.7014000000000006E-3</v>
      </c>
      <c r="DG1780">
        <v>2.5055899999999999E-2</v>
      </c>
      <c r="DH1780">
        <v>3.7265100000000002E-2</v>
      </c>
      <c r="DI1780">
        <v>3.5001200000000003E-2</v>
      </c>
      <c r="DJ1780">
        <v>4.9019399999999998E-2</v>
      </c>
      <c r="DK1780">
        <v>3.70056E-2</v>
      </c>
      <c r="DL1780">
        <v>4.1734E-2</v>
      </c>
      <c r="DM1780">
        <v>4.84891E-2</v>
      </c>
      <c r="DN1780">
        <v>2.41975E-2</v>
      </c>
      <c r="DO1780">
        <v>4.8760299999999999E-2</v>
      </c>
      <c r="DP1780">
        <v>5.58658E-2</v>
      </c>
      <c r="DQ1780">
        <v>6.3939599999999999E-2</v>
      </c>
      <c r="DR1780">
        <v>7.0088600000000001E-2</v>
      </c>
      <c r="DS1780">
        <v>6.2277699999999998E-2</v>
      </c>
      <c r="DT1780">
        <v>9.6735999999999992E-3</v>
      </c>
      <c r="DU1780">
        <v>-1.8971200000000001E-2</v>
      </c>
      <c r="DV1780">
        <v>-1.6145799999999998E-2</v>
      </c>
      <c r="DW1780">
        <v>1.8063E-3</v>
      </c>
      <c r="DX1780">
        <v>-3.4015E-3</v>
      </c>
      <c r="DY1780">
        <v>-7.6035E-3</v>
      </c>
      <c r="DZ1780">
        <v>-2.7482000000000001E-3</v>
      </c>
      <c r="EA1780">
        <v>4.4730000000000004E-3</v>
      </c>
      <c r="EB1780">
        <v>8.4425999999999998E-3</v>
      </c>
      <c r="EC1780">
        <v>9.1611999999999996E-3</v>
      </c>
      <c r="ED1780">
        <v>1.99031E-2</v>
      </c>
      <c r="EE1780">
        <v>3.6361999999999998E-2</v>
      </c>
      <c r="EF1780">
        <v>4.8321999999999997E-2</v>
      </c>
      <c r="EG1780">
        <v>4.8254999999999999E-2</v>
      </c>
      <c r="EH1780">
        <v>6.31887E-2</v>
      </c>
      <c r="EI1780">
        <v>5.3697799999999997E-2</v>
      </c>
      <c r="EJ1780">
        <v>5.9644999999999997E-2</v>
      </c>
      <c r="EK1780">
        <v>6.6749100000000006E-2</v>
      </c>
      <c r="EL1780">
        <v>4.4353299999999998E-2</v>
      </c>
      <c r="EM1780">
        <v>6.8244200000000005E-2</v>
      </c>
      <c r="EN1780">
        <v>7.3966400000000002E-2</v>
      </c>
      <c r="EO1780">
        <v>8.1450800000000004E-2</v>
      </c>
      <c r="EP1780">
        <v>8.6855199999999994E-2</v>
      </c>
      <c r="EQ1780">
        <v>7.7222799999999994E-2</v>
      </c>
      <c r="ER1780">
        <v>2.4541E-2</v>
      </c>
      <c r="ES1780">
        <v>-3.2588000000000001E-3</v>
      </c>
      <c r="ET1780">
        <v>-2.0268999999999999E-3</v>
      </c>
      <c r="EU1780">
        <v>58.619660000000003</v>
      </c>
      <c r="EV1780">
        <v>58.139510000000001</v>
      </c>
      <c r="EW1780">
        <v>57.770319999999998</v>
      </c>
      <c r="EX1780">
        <v>57.199280000000002</v>
      </c>
      <c r="EY1780">
        <v>56.899720000000002</v>
      </c>
      <c r="EZ1780">
        <v>56.502769999999998</v>
      </c>
      <c r="FA1780">
        <v>56.26097</v>
      </c>
      <c r="FB1780">
        <v>56.247199999999999</v>
      </c>
      <c r="FC1780">
        <v>59.223399999999998</v>
      </c>
      <c r="FD1780">
        <v>64.134590000000003</v>
      </c>
      <c r="FE1780">
        <v>67.846299999999999</v>
      </c>
      <c r="FF1780">
        <v>70.665009999999995</v>
      </c>
      <c r="FG1780">
        <v>72.289119999999997</v>
      </c>
      <c r="FH1780">
        <v>72.774370000000005</v>
      </c>
      <c r="FI1780">
        <v>72.918170000000003</v>
      </c>
      <c r="FJ1780">
        <v>72.483620000000002</v>
      </c>
      <c r="FK1780">
        <v>71.30395</v>
      </c>
      <c r="FL1780">
        <v>70.003529999999998</v>
      </c>
      <c r="FM1780">
        <v>67.145880000000005</v>
      </c>
      <c r="FN1780">
        <v>64.682370000000006</v>
      </c>
      <c r="FO1780">
        <v>63.235889999999998</v>
      </c>
      <c r="FP1780">
        <v>61.666930000000001</v>
      </c>
      <c r="FQ1780">
        <v>60.651870000000002</v>
      </c>
      <c r="FR1780">
        <v>59.560809999999996</v>
      </c>
      <c r="FS1780">
        <v>0.51955530000000005</v>
      </c>
      <c r="FT1780">
        <v>1.33461E-2</v>
      </c>
      <c r="FU1780">
        <v>2.0070600000000001E-2</v>
      </c>
    </row>
    <row r="1781" spans="1:179" x14ac:dyDescent="0.25">
      <c r="A1781" t="s">
        <v>226</v>
      </c>
      <c r="B1781" t="s">
        <v>199</v>
      </c>
      <c r="C1781" t="s">
        <v>300</v>
      </c>
      <c r="D1781" s="19" t="s">
        <v>241</v>
      </c>
      <c r="E1781" t="s">
        <v>220</v>
      </c>
      <c r="F1781">
        <v>11395</v>
      </c>
      <c r="G1781">
        <v>0.39910269999999998</v>
      </c>
      <c r="H1781">
        <v>0.3521492</v>
      </c>
      <c r="I1781">
        <v>0.32130609999999998</v>
      </c>
      <c r="J1781">
        <v>0.30357200000000001</v>
      </c>
      <c r="K1781">
        <v>0.2986897</v>
      </c>
      <c r="L1781">
        <v>0.33251150000000002</v>
      </c>
      <c r="M1781">
        <v>0.41065970000000002</v>
      </c>
      <c r="N1781">
        <v>0.47364260000000002</v>
      </c>
      <c r="O1781">
        <v>0.49083480000000002</v>
      </c>
      <c r="P1781">
        <v>0.50435540000000001</v>
      </c>
      <c r="Q1781">
        <v>0.49405369999999998</v>
      </c>
      <c r="R1781">
        <v>0.52719470000000002</v>
      </c>
      <c r="S1781">
        <v>0.52144210000000002</v>
      </c>
      <c r="T1781">
        <v>0.51728169999999996</v>
      </c>
      <c r="U1781">
        <v>0.51768780000000003</v>
      </c>
      <c r="V1781">
        <v>0.49312909999999999</v>
      </c>
      <c r="W1781">
        <v>0.54680079999999998</v>
      </c>
      <c r="X1781">
        <v>0.64376999999999995</v>
      </c>
      <c r="Y1781">
        <v>0.7290721</v>
      </c>
      <c r="Z1781">
        <v>0.73798450000000004</v>
      </c>
      <c r="AA1781">
        <v>0.70858540000000003</v>
      </c>
      <c r="AB1781">
        <v>0.62771699999999997</v>
      </c>
      <c r="AC1781">
        <v>0.52683999999999997</v>
      </c>
      <c r="AD1781">
        <v>0.45088820000000002</v>
      </c>
      <c r="AE1781">
        <v>-8.0650799999999995E-2</v>
      </c>
      <c r="AF1781">
        <v>-9.8684999999999995E-2</v>
      </c>
      <c r="AG1781">
        <v>-0.10608380000000001</v>
      </c>
      <c r="AH1781">
        <v>-0.1100869</v>
      </c>
      <c r="AI1781">
        <v>-0.1173027</v>
      </c>
      <c r="AJ1781">
        <v>-8.6861499999999994E-2</v>
      </c>
      <c r="AK1781">
        <v>-4.3569799999999999E-2</v>
      </c>
      <c r="AL1781">
        <v>-2.8064100000000002E-2</v>
      </c>
      <c r="AM1781">
        <v>-1.64656E-2</v>
      </c>
      <c r="AN1781">
        <v>-8.3751999999999993E-3</v>
      </c>
      <c r="AO1781">
        <v>-2.4492699999999999E-2</v>
      </c>
      <c r="AP1781">
        <v>4.3057E-3</v>
      </c>
      <c r="AQ1781">
        <v>-1.00167E-2</v>
      </c>
      <c r="AR1781">
        <v>-1.15011E-2</v>
      </c>
      <c r="AS1781">
        <v>-1.1270499999999999E-2</v>
      </c>
      <c r="AT1781">
        <v>-4.8752999999999998E-2</v>
      </c>
      <c r="AU1781">
        <v>-8.7021000000000008E-3</v>
      </c>
      <c r="AV1781">
        <v>9.4830000000000001E-3</v>
      </c>
      <c r="AW1781">
        <v>8.3254999999999996E-3</v>
      </c>
      <c r="AX1781">
        <v>-7.8904999999999999E-3</v>
      </c>
      <c r="AY1781">
        <v>-4.1510000000000001E-4</v>
      </c>
      <c r="AZ1781">
        <v>-4.7307200000000001E-2</v>
      </c>
      <c r="BA1781">
        <v>-8.0570199999999995E-2</v>
      </c>
      <c r="BB1781">
        <v>-7.0741399999999996E-2</v>
      </c>
      <c r="BC1781">
        <v>-5.3231500000000001E-2</v>
      </c>
      <c r="BD1781">
        <v>-6.67132E-2</v>
      </c>
      <c r="BE1781">
        <v>-7.3170600000000002E-2</v>
      </c>
      <c r="BF1781">
        <v>-7.5979900000000003E-2</v>
      </c>
      <c r="BG1781">
        <v>-8.0973299999999998E-2</v>
      </c>
      <c r="BH1781">
        <v>-5.8901099999999998E-2</v>
      </c>
      <c r="BI1781">
        <v>-2.5796900000000001E-2</v>
      </c>
      <c r="BJ1781">
        <v>-1.30592E-2</v>
      </c>
      <c r="BK1781">
        <v>-1.0016000000000001E-3</v>
      </c>
      <c r="BL1781">
        <v>8.0721000000000005E-3</v>
      </c>
      <c r="BM1781">
        <v>-5.0752000000000002E-3</v>
      </c>
      <c r="BN1781">
        <v>2.25297E-2</v>
      </c>
      <c r="BO1781">
        <v>9.1375999999999992E-3</v>
      </c>
      <c r="BP1781">
        <v>9.5180999999999998E-3</v>
      </c>
      <c r="BQ1781">
        <v>1.07267E-2</v>
      </c>
      <c r="BR1781">
        <v>-2.2741399999999998E-2</v>
      </c>
      <c r="BS1781">
        <v>1.4653299999999999E-2</v>
      </c>
      <c r="BT1781">
        <v>3.2289499999999999E-2</v>
      </c>
      <c r="BU1781">
        <v>3.13294E-2</v>
      </c>
      <c r="BV1781">
        <v>1.50586E-2</v>
      </c>
      <c r="BW1781">
        <v>1.98481E-2</v>
      </c>
      <c r="BX1781">
        <v>-2.5829100000000001E-2</v>
      </c>
      <c r="BY1781">
        <v>-5.7514700000000002E-2</v>
      </c>
      <c r="BZ1781">
        <v>-5.1861200000000003E-2</v>
      </c>
      <c r="CA1781">
        <v>-3.4240899999999998E-2</v>
      </c>
      <c r="CB1781">
        <v>-4.4569499999999998E-2</v>
      </c>
      <c r="CC1781">
        <v>-5.0375000000000003E-2</v>
      </c>
      <c r="CD1781">
        <v>-5.2357399999999998E-2</v>
      </c>
      <c r="CE1781">
        <v>-5.5811699999999999E-2</v>
      </c>
      <c r="CF1781">
        <v>-3.9535899999999999E-2</v>
      </c>
      <c r="CG1781">
        <v>-1.34874E-2</v>
      </c>
      <c r="CH1781">
        <v>-2.6668E-3</v>
      </c>
      <c r="CI1781">
        <v>9.7088000000000001E-3</v>
      </c>
      <c r="CJ1781">
        <v>1.9463399999999999E-2</v>
      </c>
      <c r="CK1781">
        <v>8.3732000000000008E-3</v>
      </c>
      <c r="CL1781">
        <v>3.5151500000000002E-2</v>
      </c>
      <c r="CM1781">
        <v>2.2403800000000001E-2</v>
      </c>
      <c r="CN1781">
        <v>2.4075900000000001E-2</v>
      </c>
      <c r="CO1781">
        <v>2.59619E-2</v>
      </c>
      <c r="CP1781">
        <v>-4.7257999999999996E-3</v>
      </c>
      <c r="CQ1781">
        <v>3.0829100000000002E-2</v>
      </c>
      <c r="CR1781">
        <v>4.8085299999999997E-2</v>
      </c>
      <c r="CS1781">
        <v>4.72618E-2</v>
      </c>
      <c r="CT1781">
        <v>3.0953100000000001E-2</v>
      </c>
      <c r="CU1781">
        <v>3.3882299999999997E-2</v>
      </c>
      <c r="CV1781">
        <v>-1.09534E-2</v>
      </c>
      <c r="CW1781">
        <v>-4.1546600000000003E-2</v>
      </c>
      <c r="CX1781">
        <v>-3.8784800000000001E-2</v>
      </c>
      <c r="CY1781">
        <v>-1.5250400000000001E-2</v>
      </c>
      <c r="CZ1781">
        <v>-2.2425899999999999E-2</v>
      </c>
      <c r="DA1781">
        <v>-2.75794E-2</v>
      </c>
      <c r="DB1781">
        <v>-2.8735E-2</v>
      </c>
      <c r="DC1781">
        <v>-3.06501E-2</v>
      </c>
      <c r="DD1781">
        <v>-2.01707E-2</v>
      </c>
      <c r="DE1781">
        <v>-1.1779E-3</v>
      </c>
      <c r="DF1781">
        <v>7.7256E-3</v>
      </c>
      <c r="DG1781">
        <v>2.0419099999999999E-2</v>
      </c>
      <c r="DH1781">
        <v>3.0854699999999999E-2</v>
      </c>
      <c r="DI1781">
        <v>2.1821699999999999E-2</v>
      </c>
      <c r="DJ1781">
        <v>4.7773400000000001E-2</v>
      </c>
      <c r="DK1781">
        <v>3.567E-2</v>
      </c>
      <c r="DL1781">
        <v>3.86337E-2</v>
      </c>
      <c r="DM1781">
        <v>4.11971E-2</v>
      </c>
      <c r="DN1781">
        <v>1.3289799999999999E-2</v>
      </c>
      <c r="DO1781">
        <v>4.7004999999999998E-2</v>
      </c>
      <c r="DP1781">
        <v>6.3880999999999993E-2</v>
      </c>
      <c r="DQ1781">
        <v>6.3194299999999995E-2</v>
      </c>
      <c r="DR1781">
        <v>4.6847600000000003E-2</v>
      </c>
      <c r="DS1781">
        <v>4.7916599999999997E-2</v>
      </c>
      <c r="DT1781">
        <v>3.9223000000000001E-3</v>
      </c>
      <c r="DU1781">
        <v>-2.5578400000000001E-2</v>
      </c>
      <c r="DV1781">
        <v>-2.5708499999999999E-2</v>
      </c>
      <c r="DW1781">
        <v>1.21689E-2</v>
      </c>
      <c r="DX1781">
        <v>9.5460000000000007E-3</v>
      </c>
      <c r="DY1781">
        <v>5.3337999999999997E-3</v>
      </c>
      <c r="DZ1781">
        <v>5.372E-3</v>
      </c>
      <c r="EA1781">
        <v>5.6793E-3</v>
      </c>
      <c r="EB1781">
        <v>7.7895999999999998E-3</v>
      </c>
      <c r="EC1781">
        <v>1.6594999999999999E-2</v>
      </c>
      <c r="ED1781">
        <v>2.27306E-2</v>
      </c>
      <c r="EE1781">
        <v>3.5883199999999997E-2</v>
      </c>
      <c r="EF1781">
        <v>4.7301999999999997E-2</v>
      </c>
      <c r="EG1781">
        <v>4.1239100000000001E-2</v>
      </c>
      <c r="EH1781">
        <v>6.5997299999999995E-2</v>
      </c>
      <c r="EI1781">
        <v>5.4824400000000002E-2</v>
      </c>
      <c r="EJ1781">
        <v>5.9652799999999999E-2</v>
      </c>
      <c r="EK1781">
        <v>6.3194299999999995E-2</v>
      </c>
      <c r="EL1781">
        <v>3.93014E-2</v>
      </c>
      <c r="EM1781">
        <v>7.0360400000000003E-2</v>
      </c>
      <c r="EN1781">
        <v>8.6687600000000004E-2</v>
      </c>
      <c r="EO1781">
        <v>8.6198200000000003E-2</v>
      </c>
      <c r="EP1781">
        <v>6.9796700000000003E-2</v>
      </c>
      <c r="EQ1781">
        <v>6.8179699999999996E-2</v>
      </c>
      <c r="ER1781">
        <v>2.5400499999999999E-2</v>
      </c>
      <c r="ES1781">
        <v>-2.5230000000000001E-3</v>
      </c>
      <c r="ET1781">
        <v>-6.8282999999999998E-3</v>
      </c>
      <c r="EU1781">
        <v>59.386060000000001</v>
      </c>
      <c r="EV1781">
        <v>58.902889999999999</v>
      </c>
      <c r="EW1781">
        <v>58.625109999999999</v>
      </c>
      <c r="EX1781">
        <v>58.019840000000002</v>
      </c>
      <c r="EY1781">
        <v>57.672690000000003</v>
      </c>
      <c r="EZ1781">
        <v>57.32367</v>
      </c>
      <c r="FA1781">
        <v>57.035020000000003</v>
      </c>
      <c r="FB1781">
        <v>57.043059999999997</v>
      </c>
      <c r="FC1781">
        <v>59.957929999999998</v>
      </c>
      <c r="FD1781">
        <v>64.682950000000005</v>
      </c>
      <c r="FE1781">
        <v>68.198779999999999</v>
      </c>
      <c r="FF1781">
        <v>70.872699999999995</v>
      </c>
      <c r="FG1781">
        <v>72.280749999999998</v>
      </c>
      <c r="FH1781">
        <v>72.544030000000006</v>
      </c>
      <c r="FI1781">
        <v>72.690629999999999</v>
      </c>
      <c r="FJ1781">
        <v>72.157910000000001</v>
      </c>
      <c r="FK1781">
        <v>71.071690000000004</v>
      </c>
      <c r="FL1781">
        <v>69.897130000000004</v>
      </c>
      <c r="FM1781">
        <v>67.252520000000004</v>
      </c>
      <c r="FN1781">
        <v>65.090369999999993</v>
      </c>
      <c r="FO1781">
        <v>63.751359999999998</v>
      </c>
      <c r="FP1781">
        <v>62.353389999999997</v>
      </c>
      <c r="FQ1781">
        <v>61.383189999999999</v>
      </c>
      <c r="FR1781">
        <v>60.318240000000003</v>
      </c>
      <c r="FS1781">
        <v>0.76926419999999995</v>
      </c>
      <c r="FT1781">
        <v>1.83007E-2</v>
      </c>
      <c r="FU1781">
        <v>2.6157699999999999E-2</v>
      </c>
    </row>
    <row r="1782" spans="1:179" x14ac:dyDescent="0.25">
      <c r="A1782" t="s">
        <v>226</v>
      </c>
      <c r="B1782" t="s">
        <v>199</v>
      </c>
      <c r="C1782" t="s">
        <v>300</v>
      </c>
      <c r="D1782" s="19" t="s">
        <v>241</v>
      </c>
      <c r="E1782" t="s">
        <v>221</v>
      </c>
      <c r="F1782">
        <v>6749</v>
      </c>
      <c r="G1782">
        <v>0.44931019999999999</v>
      </c>
      <c r="H1782">
        <v>0.40900880000000001</v>
      </c>
      <c r="I1782">
        <v>0.38414589999999998</v>
      </c>
      <c r="J1782">
        <v>0.38547769999999998</v>
      </c>
      <c r="K1782">
        <v>0.40190720000000002</v>
      </c>
      <c r="L1782">
        <v>0.43629479999999998</v>
      </c>
      <c r="M1782">
        <v>0.4928014</v>
      </c>
      <c r="N1782">
        <v>0.53953220000000002</v>
      </c>
      <c r="O1782">
        <v>0.55018020000000001</v>
      </c>
      <c r="P1782">
        <v>0.56977690000000003</v>
      </c>
      <c r="Q1782">
        <v>0.58018590000000003</v>
      </c>
      <c r="R1782">
        <v>0.58502319999999997</v>
      </c>
      <c r="S1782">
        <v>0.57634339999999995</v>
      </c>
      <c r="T1782">
        <v>0.58407339999999996</v>
      </c>
      <c r="U1782">
        <v>0.59942510000000004</v>
      </c>
      <c r="V1782">
        <v>0.59635009999999999</v>
      </c>
      <c r="W1782">
        <v>0.63863400000000003</v>
      </c>
      <c r="X1782">
        <v>0.72287920000000006</v>
      </c>
      <c r="Y1782">
        <v>0.81135120000000005</v>
      </c>
      <c r="Z1782">
        <v>0.85707990000000001</v>
      </c>
      <c r="AA1782">
        <v>0.81065370000000003</v>
      </c>
      <c r="AB1782">
        <v>0.71115609999999996</v>
      </c>
      <c r="AC1782">
        <v>0.60927690000000001</v>
      </c>
      <c r="AD1782">
        <v>0.53014720000000004</v>
      </c>
      <c r="AE1782">
        <v>-7.5993900000000003E-2</v>
      </c>
      <c r="AF1782">
        <v>-7.0059499999999997E-2</v>
      </c>
      <c r="AG1782">
        <v>-6.3688800000000004E-2</v>
      </c>
      <c r="AH1782">
        <v>-4.1336999999999999E-2</v>
      </c>
      <c r="AI1782">
        <v>-2.5065299999999999E-2</v>
      </c>
      <c r="AJ1782">
        <v>-1.9957099999999998E-2</v>
      </c>
      <c r="AK1782">
        <v>-2.8604999999999998E-2</v>
      </c>
      <c r="AL1782">
        <v>-1.4798800000000001E-2</v>
      </c>
      <c r="AM1782">
        <v>-2.6172000000000001E-3</v>
      </c>
      <c r="AN1782">
        <v>1.52376E-2</v>
      </c>
      <c r="AO1782">
        <v>1.30895E-2</v>
      </c>
      <c r="AP1782">
        <v>7.8449999999999995E-3</v>
      </c>
      <c r="AQ1782">
        <v>-1.68881E-2</v>
      </c>
      <c r="AR1782">
        <v>-1.34027E-2</v>
      </c>
      <c r="AS1782">
        <v>-2.5335000000000002E-3</v>
      </c>
      <c r="AT1782">
        <v>-2.7804700000000002E-2</v>
      </c>
      <c r="AU1782">
        <v>-1.13811E-2</v>
      </c>
      <c r="AV1782">
        <v>-5.1057000000000003E-3</v>
      </c>
      <c r="AW1782">
        <v>1.3532499999999999E-2</v>
      </c>
      <c r="AX1782">
        <v>4.3930200000000003E-2</v>
      </c>
      <c r="AY1782">
        <v>3.3076099999999997E-2</v>
      </c>
      <c r="AZ1782">
        <v>-2.5102900000000001E-2</v>
      </c>
      <c r="BA1782">
        <v>-5.5237700000000001E-2</v>
      </c>
      <c r="BB1782">
        <v>-4.9896099999999999E-2</v>
      </c>
      <c r="BC1782">
        <v>-4.8311899999999998E-2</v>
      </c>
      <c r="BD1782">
        <v>-4.6686400000000003E-2</v>
      </c>
      <c r="BE1782">
        <v>-4.4065500000000001E-2</v>
      </c>
      <c r="BF1782">
        <v>-2.5960799999999999E-2</v>
      </c>
      <c r="BG1782">
        <v>-9.8878999999999998E-3</v>
      </c>
      <c r="BH1782">
        <v>-5.2163000000000001E-3</v>
      </c>
      <c r="BI1782">
        <v>-1.50344E-2</v>
      </c>
      <c r="BJ1782">
        <v>-9.502E-4</v>
      </c>
      <c r="BK1782">
        <v>1.39197E-2</v>
      </c>
      <c r="BL1782">
        <v>2.9993300000000001E-2</v>
      </c>
      <c r="BM1782">
        <v>3.1053999999999998E-2</v>
      </c>
      <c r="BN1782">
        <v>2.9318199999999999E-2</v>
      </c>
      <c r="BO1782">
        <v>1.0203500000000001E-2</v>
      </c>
      <c r="BP1782">
        <v>1.51326E-2</v>
      </c>
      <c r="BQ1782">
        <v>2.5885200000000001E-2</v>
      </c>
      <c r="BR1782">
        <v>2.5086000000000002E-3</v>
      </c>
      <c r="BS1782">
        <v>1.9487600000000001E-2</v>
      </c>
      <c r="BT1782">
        <v>2.25262E-2</v>
      </c>
      <c r="BU1782">
        <v>3.9582199999999998E-2</v>
      </c>
      <c r="BV1782">
        <v>6.7852899999999994E-2</v>
      </c>
      <c r="BW1782">
        <v>5.4720999999999999E-2</v>
      </c>
      <c r="BX1782">
        <v>-4.8732999999999997E-3</v>
      </c>
      <c r="BY1782">
        <v>-3.4064400000000002E-2</v>
      </c>
      <c r="BZ1782">
        <v>-2.91007E-2</v>
      </c>
      <c r="CA1782">
        <v>-2.9139499999999999E-2</v>
      </c>
      <c r="CB1782">
        <v>-3.0498299999999999E-2</v>
      </c>
      <c r="CC1782">
        <v>-3.0474399999999999E-2</v>
      </c>
      <c r="CD1782">
        <v>-1.53113E-2</v>
      </c>
      <c r="CE1782">
        <v>6.2399999999999999E-4</v>
      </c>
      <c r="CF1782">
        <v>4.9931000000000003E-3</v>
      </c>
      <c r="CG1782">
        <v>-5.6353999999999996E-3</v>
      </c>
      <c r="CH1782">
        <v>8.6412999999999993E-3</v>
      </c>
      <c r="CI1782">
        <v>2.5373099999999999E-2</v>
      </c>
      <c r="CJ1782">
        <v>4.0212999999999999E-2</v>
      </c>
      <c r="CK1782">
        <v>4.3496100000000003E-2</v>
      </c>
      <c r="CL1782">
        <v>4.4190399999999998E-2</v>
      </c>
      <c r="CM1782">
        <v>2.8967E-2</v>
      </c>
      <c r="CN1782">
        <v>3.4896099999999999E-2</v>
      </c>
      <c r="CO1782">
        <v>4.5567900000000001E-2</v>
      </c>
      <c r="CP1782">
        <v>2.35035E-2</v>
      </c>
      <c r="CQ1782">
        <v>4.0867300000000002E-2</v>
      </c>
      <c r="CR1782">
        <v>4.1663899999999997E-2</v>
      </c>
      <c r="CS1782">
        <v>5.76242E-2</v>
      </c>
      <c r="CT1782">
        <v>8.4421599999999999E-2</v>
      </c>
      <c r="CU1782">
        <v>6.9712200000000002E-2</v>
      </c>
      <c r="CV1782">
        <v>9.1377000000000003E-3</v>
      </c>
      <c r="CW1782">
        <v>-1.9399900000000001E-2</v>
      </c>
      <c r="CX1782">
        <v>-1.46979E-2</v>
      </c>
      <c r="CY1782">
        <v>-9.9670999999999996E-3</v>
      </c>
      <c r="CZ1782">
        <v>-1.43102E-2</v>
      </c>
      <c r="DA1782">
        <v>-1.68833E-2</v>
      </c>
      <c r="DB1782">
        <v>-4.6617999999999998E-3</v>
      </c>
      <c r="DC1782">
        <v>1.1135900000000001E-2</v>
      </c>
      <c r="DD1782">
        <v>1.52026E-2</v>
      </c>
      <c r="DE1782">
        <v>3.7634999999999999E-3</v>
      </c>
      <c r="DF1782">
        <v>1.82328E-2</v>
      </c>
      <c r="DG1782">
        <v>3.6826499999999998E-2</v>
      </c>
      <c r="DH1782">
        <v>5.04328E-2</v>
      </c>
      <c r="DI1782">
        <v>5.5938300000000003E-2</v>
      </c>
      <c r="DJ1782">
        <v>5.90626E-2</v>
      </c>
      <c r="DK1782">
        <v>4.7730500000000002E-2</v>
      </c>
      <c r="DL1782">
        <v>5.4659600000000003E-2</v>
      </c>
      <c r="DM1782">
        <v>6.5250600000000006E-2</v>
      </c>
      <c r="DN1782">
        <v>4.4498500000000003E-2</v>
      </c>
      <c r="DO1782">
        <v>6.2246900000000001E-2</v>
      </c>
      <c r="DP1782">
        <v>6.08017E-2</v>
      </c>
      <c r="DQ1782">
        <v>7.5666200000000003E-2</v>
      </c>
      <c r="DR1782">
        <v>0.10099039999999999</v>
      </c>
      <c r="DS1782">
        <v>8.4703299999999995E-2</v>
      </c>
      <c r="DT1782">
        <v>2.3148700000000001E-2</v>
      </c>
      <c r="DU1782">
        <v>-4.7353999999999999E-3</v>
      </c>
      <c r="DV1782">
        <v>-2.9510000000000002E-4</v>
      </c>
      <c r="DW1782">
        <v>1.7714799999999999E-2</v>
      </c>
      <c r="DX1782">
        <v>9.0629000000000005E-3</v>
      </c>
      <c r="DY1782">
        <v>2.7399999999999998E-3</v>
      </c>
      <c r="DZ1782">
        <v>1.0714400000000001E-2</v>
      </c>
      <c r="EA1782">
        <v>2.6313300000000001E-2</v>
      </c>
      <c r="EB1782">
        <v>2.9943399999999998E-2</v>
      </c>
      <c r="EC1782">
        <v>1.7334100000000002E-2</v>
      </c>
      <c r="ED1782">
        <v>3.2081400000000003E-2</v>
      </c>
      <c r="EE1782">
        <v>5.3363399999999998E-2</v>
      </c>
      <c r="EF1782">
        <v>6.5188499999999996E-2</v>
      </c>
      <c r="EG1782">
        <v>7.3902700000000002E-2</v>
      </c>
      <c r="EH1782">
        <v>8.0535800000000005E-2</v>
      </c>
      <c r="EI1782">
        <v>7.4822E-2</v>
      </c>
      <c r="EJ1782">
        <v>8.3195000000000005E-2</v>
      </c>
      <c r="EK1782">
        <v>9.3669299999999997E-2</v>
      </c>
      <c r="EL1782">
        <v>7.4811799999999998E-2</v>
      </c>
      <c r="EM1782">
        <v>9.3115699999999996E-2</v>
      </c>
      <c r="EN1782">
        <v>8.8433600000000001E-2</v>
      </c>
      <c r="EO1782">
        <v>0.1017159</v>
      </c>
      <c r="EP1782">
        <v>0.1249131</v>
      </c>
      <c r="EQ1782">
        <v>0.1063482</v>
      </c>
      <c r="ER1782">
        <v>4.3378300000000002E-2</v>
      </c>
      <c r="ES1782">
        <v>1.6437799999999999E-2</v>
      </c>
      <c r="ET1782">
        <v>2.0500299999999999E-2</v>
      </c>
      <c r="EU1782">
        <v>57.317549999999997</v>
      </c>
      <c r="EV1782">
        <v>56.842550000000003</v>
      </c>
      <c r="EW1782">
        <v>56.318060000000003</v>
      </c>
      <c r="EX1782">
        <v>55.805169999999997</v>
      </c>
      <c r="EY1782">
        <v>55.586460000000002</v>
      </c>
      <c r="EZ1782">
        <v>55.108080000000001</v>
      </c>
      <c r="FA1782">
        <v>54.945869999999999</v>
      </c>
      <c r="FB1782">
        <v>54.895040000000002</v>
      </c>
      <c r="FC1782">
        <v>57.975439999999999</v>
      </c>
      <c r="FD1782">
        <v>63.202930000000002</v>
      </c>
      <c r="FE1782">
        <v>67.247439999999997</v>
      </c>
      <c r="FF1782">
        <v>70.312129999999996</v>
      </c>
      <c r="FG1782">
        <v>72.303370000000001</v>
      </c>
      <c r="FH1782">
        <v>73.165719999999993</v>
      </c>
      <c r="FI1782">
        <v>73.304749999999999</v>
      </c>
      <c r="FJ1782">
        <v>73.037019999999998</v>
      </c>
      <c r="FK1782">
        <v>71.698549999999997</v>
      </c>
      <c r="FL1782">
        <v>70.184299999999993</v>
      </c>
      <c r="FM1782">
        <v>66.964709999999997</v>
      </c>
      <c r="FN1782">
        <v>63.989190000000001</v>
      </c>
      <c r="FO1782">
        <v>62.360100000000003</v>
      </c>
      <c r="FP1782">
        <v>60.500630000000001</v>
      </c>
      <c r="FQ1782">
        <v>59.409370000000003</v>
      </c>
      <c r="FR1782">
        <v>58.273940000000003</v>
      </c>
      <c r="FS1782">
        <v>0.66563170000000005</v>
      </c>
      <c r="FT1782">
        <v>1.89958E-2</v>
      </c>
      <c r="FU1782">
        <v>2.9835199999999999E-2</v>
      </c>
    </row>
    <row r="1783" spans="1:179" x14ac:dyDescent="0.25">
      <c r="A1783" t="s">
        <v>226</v>
      </c>
      <c r="B1783" t="s">
        <v>199</v>
      </c>
      <c r="C1783" t="s">
        <v>300</v>
      </c>
      <c r="D1783" s="19" t="s">
        <v>253</v>
      </c>
      <c r="E1783" t="s">
        <v>219</v>
      </c>
      <c r="F1783">
        <v>18144</v>
      </c>
      <c r="G1783">
        <v>0.50607780000000002</v>
      </c>
      <c r="H1783">
        <v>0.48649550000000003</v>
      </c>
      <c r="I1783">
        <v>0.45465349999999999</v>
      </c>
      <c r="J1783">
        <v>0.41891430000000002</v>
      </c>
      <c r="K1783">
        <v>0.4103328</v>
      </c>
      <c r="L1783">
        <v>0.4248131</v>
      </c>
      <c r="M1783">
        <v>0.44427420000000001</v>
      </c>
      <c r="N1783">
        <v>0.54906489999999997</v>
      </c>
      <c r="O1783">
        <v>0.60396439999999996</v>
      </c>
      <c r="P1783">
        <v>0.68930769999999997</v>
      </c>
      <c r="Q1783">
        <v>0.71868010000000004</v>
      </c>
      <c r="R1783">
        <v>0.77739729999999996</v>
      </c>
      <c r="S1783">
        <v>0.83743849999999997</v>
      </c>
      <c r="T1783">
        <v>0.91131320000000005</v>
      </c>
      <c r="U1783">
        <v>0.87047600000000003</v>
      </c>
      <c r="V1783">
        <v>0.85486870000000004</v>
      </c>
      <c r="W1783">
        <v>0.92949999999999999</v>
      </c>
      <c r="X1783">
        <v>0.93976280000000001</v>
      </c>
      <c r="Y1783">
        <v>1.0436030000000001</v>
      </c>
      <c r="Z1783">
        <v>1.0819589999999999</v>
      </c>
      <c r="AA1783">
        <v>1.0157670000000001</v>
      </c>
      <c r="AB1783">
        <v>0.89695449999999999</v>
      </c>
      <c r="AC1783">
        <v>0.74205880000000002</v>
      </c>
      <c r="AD1783">
        <v>0.62910670000000002</v>
      </c>
      <c r="AE1783">
        <v>-0.119909</v>
      </c>
      <c r="AF1783">
        <v>-6.7569299999999999E-2</v>
      </c>
      <c r="AG1783">
        <v>-5.6874300000000003E-2</v>
      </c>
      <c r="AH1783">
        <v>-5.6014799999999997E-2</v>
      </c>
      <c r="AI1783">
        <v>-6.5842399999999995E-2</v>
      </c>
      <c r="AJ1783">
        <v>-2.48268E-2</v>
      </c>
      <c r="AK1783">
        <v>-3.2751299999999997E-2</v>
      </c>
      <c r="AL1783">
        <v>1.0819499999999999E-2</v>
      </c>
      <c r="AM1783">
        <v>8.0940000000000005E-4</v>
      </c>
      <c r="AN1783">
        <v>1.7970099999999999E-2</v>
      </c>
      <c r="AO1783">
        <v>-2.5332000000000002E-3</v>
      </c>
      <c r="AP1783">
        <v>-1.47735E-2</v>
      </c>
      <c r="AQ1783">
        <v>-3.1645399999999997E-2</v>
      </c>
      <c r="AR1783">
        <v>-4.8753600000000001E-2</v>
      </c>
      <c r="AS1783">
        <v>-0.14836769999999999</v>
      </c>
      <c r="AT1783">
        <v>-0.21139540000000001</v>
      </c>
      <c r="AU1783">
        <v>-0.15764159999999999</v>
      </c>
      <c r="AV1783">
        <v>-0.16261059999999999</v>
      </c>
      <c r="AW1783">
        <v>-4.2060300000000002E-2</v>
      </c>
      <c r="AX1783">
        <v>9.6091000000000006E-3</v>
      </c>
      <c r="AY1783">
        <v>1.89818E-2</v>
      </c>
      <c r="AZ1783">
        <v>-2.8138E-2</v>
      </c>
      <c r="BA1783">
        <v>-7.6783699999999996E-2</v>
      </c>
      <c r="BB1783">
        <v>-6.4102699999999999E-2</v>
      </c>
      <c r="BC1783">
        <v>-8.2751199999999997E-2</v>
      </c>
      <c r="BD1783">
        <v>-3.7332299999999999E-2</v>
      </c>
      <c r="BE1783">
        <v>-2.8183400000000001E-2</v>
      </c>
      <c r="BF1783">
        <v>-3.06203E-2</v>
      </c>
      <c r="BG1783">
        <v>-2.9883300000000002E-2</v>
      </c>
      <c r="BH1783">
        <v>-1.5165000000000001E-3</v>
      </c>
      <c r="BI1783">
        <v>-1.7561E-3</v>
      </c>
      <c r="BJ1783">
        <v>4.8430500000000001E-2</v>
      </c>
      <c r="BK1783">
        <v>3.4569200000000001E-2</v>
      </c>
      <c r="BL1783">
        <v>5.3509000000000001E-2</v>
      </c>
      <c r="BM1783">
        <v>4.06358E-2</v>
      </c>
      <c r="BN1783">
        <v>3.7857000000000002E-2</v>
      </c>
      <c r="BO1783">
        <v>2.6299300000000001E-2</v>
      </c>
      <c r="BP1783">
        <v>1.63115E-2</v>
      </c>
      <c r="BQ1783">
        <v>-8.838E-2</v>
      </c>
      <c r="BR1783">
        <v>-0.1496207</v>
      </c>
      <c r="BS1783">
        <v>-9.1647099999999995E-2</v>
      </c>
      <c r="BT1783">
        <v>-9.3915600000000002E-2</v>
      </c>
      <c r="BU1783">
        <v>2.39691E-2</v>
      </c>
      <c r="BV1783">
        <v>6.8762400000000001E-2</v>
      </c>
      <c r="BW1783">
        <v>7.1783200000000005E-2</v>
      </c>
      <c r="BX1783">
        <v>1.7769699999999999E-2</v>
      </c>
      <c r="BY1783">
        <v>-3.1540899999999997E-2</v>
      </c>
      <c r="BZ1783">
        <v>-2.63398E-2</v>
      </c>
      <c r="CA1783">
        <v>-5.7015799999999998E-2</v>
      </c>
      <c r="CB1783">
        <v>-1.63903E-2</v>
      </c>
      <c r="CC1783">
        <v>-8.3120999999999994E-3</v>
      </c>
      <c r="CD1783">
        <v>-1.3032200000000001E-2</v>
      </c>
      <c r="CE1783">
        <v>-4.9781000000000001E-3</v>
      </c>
      <c r="CF1783">
        <v>1.4628199999999999E-2</v>
      </c>
      <c r="CG1783">
        <v>1.9711099999999999E-2</v>
      </c>
      <c r="CH1783">
        <v>7.4479799999999999E-2</v>
      </c>
      <c r="CI1783">
        <v>5.7951200000000001E-2</v>
      </c>
      <c r="CJ1783">
        <v>7.8123100000000001E-2</v>
      </c>
      <c r="CK1783">
        <v>7.0534600000000003E-2</v>
      </c>
      <c r="CL1783">
        <v>7.4308600000000002E-2</v>
      </c>
      <c r="CM1783">
        <v>6.6431699999999996E-2</v>
      </c>
      <c r="CN1783">
        <v>6.1375399999999997E-2</v>
      </c>
      <c r="CO1783">
        <v>-4.6832800000000001E-2</v>
      </c>
      <c r="CP1783">
        <v>-0.10683570000000001</v>
      </c>
      <c r="CQ1783">
        <v>-4.5939599999999997E-2</v>
      </c>
      <c r="CR1783">
        <v>-4.6337700000000002E-2</v>
      </c>
      <c r="CS1783">
        <v>6.9700899999999996E-2</v>
      </c>
      <c r="CT1783">
        <v>0.1097318</v>
      </c>
      <c r="CU1783">
        <v>0.1083533</v>
      </c>
      <c r="CV1783">
        <v>4.9565199999999997E-2</v>
      </c>
      <c r="CW1783">
        <v>-2.0589999999999999E-4</v>
      </c>
      <c r="CX1783">
        <v>-1.853E-4</v>
      </c>
      <c r="CY1783">
        <v>-3.1280500000000003E-2</v>
      </c>
      <c r="CZ1783">
        <v>4.5516999999999997E-3</v>
      </c>
      <c r="DA1783">
        <v>1.1559099999999999E-2</v>
      </c>
      <c r="DB1783">
        <v>4.5560000000000002E-3</v>
      </c>
      <c r="DC1783">
        <v>1.9927E-2</v>
      </c>
      <c r="DD1783">
        <v>3.0772899999999999E-2</v>
      </c>
      <c r="DE1783">
        <v>4.1178300000000001E-2</v>
      </c>
      <c r="DF1783">
        <v>0.10052899999999999</v>
      </c>
      <c r="DG1783">
        <v>8.1333199999999994E-2</v>
      </c>
      <c r="DH1783">
        <v>0.1027372</v>
      </c>
      <c r="DI1783">
        <v>0.1004333</v>
      </c>
      <c r="DJ1783">
        <v>0.11076030000000001</v>
      </c>
      <c r="DK1783">
        <v>0.10656409999999999</v>
      </c>
      <c r="DL1783">
        <v>0.1064394</v>
      </c>
      <c r="DM1783">
        <v>-5.2855999999999997E-3</v>
      </c>
      <c r="DN1783">
        <v>-6.4050700000000002E-2</v>
      </c>
      <c r="DO1783">
        <v>-2.32E-4</v>
      </c>
      <c r="DP1783">
        <v>1.2403E-3</v>
      </c>
      <c r="DQ1783">
        <v>0.1154327</v>
      </c>
      <c r="DR1783">
        <v>0.15070120000000001</v>
      </c>
      <c r="DS1783">
        <v>0.14492340000000001</v>
      </c>
      <c r="DT1783">
        <v>8.1360699999999994E-2</v>
      </c>
      <c r="DU1783">
        <v>3.11291E-2</v>
      </c>
      <c r="DV1783">
        <v>2.5969200000000001E-2</v>
      </c>
      <c r="DW1783">
        <v>5.8773999999999996E-3</v>
      </c>
      <c r="DX1783">
        <v>3.4788699999999999E-2</v>
      </c>
      <c r="DY1783">
        <v>4.0250099999999997E-2</v>
      </c>
      <c r="DZ1783">
        <v>2.9950500000000001E-2</v>
      </c>
      <c r="EA1783">
        <v>5.5886199999999997E-2</v>
      </c>
      <c r="EB1783">
        <v>5.4083199999999998E-2</v>
      </c>
      <c r="EC1783">
        <v>7.2173500000000002E-2</v>
      </c>
      <c r="ED1783">
        <v>0.13814000000000001</v>
      </c>
      <c r="EE1783">
        <v>0.115093</v>
      </c>
      <c r="EF1783">
        <v>0.13827610000000001</v>
      </c>
      <c r="EG1783">
        <v>0.14360239999999999</v>
      </c>
      <c r="EH1783">
        <v>0.1633908</v>
      </c>
      <c r="EI1783">
        <v>0.16450880000000001</v>
      </c>
      <c r="EJ1783">
        <v>0.1715045</v>
      </c>
      <c r="EK1783">
        <v>5.4702099999999997E-2</v>
      </c>
      <c r="EL1783">
        <v>-2.2759999999999998E-3</v>
      </c>
      <c r="EM1783">
        <v>6.5762500000000002E-2</v>
      </c>
      <c r="EN1783">
        <v>6.9935300000000006E-2</v>
      </c>
      <c r="EO1783">
        <v>0.18146209999999999</v>
      </c>
      <c r="EP1783">
        <v>0.2098545</v>
      </c>
      <c r="EQ1783">
        <v>0.19772480000000001</v>
      </c>
      <c r="ER1783">
        <v>0.1272684</v>
      </c>
      <c r="ES1783">
        <v>7.6371800000000004E-2</v>
      </c>
      <c r="ET1783">
        <v>6.37321E-2</v>
      </c>
      <c r="EU1783">
        <v>64.876519999999999</v>
      </c>
      <c r="EV1783">
        <v>62.827379999999998</v>
      </c>
      <c r="EW1783">
        <v>62.55415</v>
      </c>
      <c r="EX1783">
        <v>61.887549999999997</v>
      </c>
      <c r="EY1783">
        <v>61.037970000000001</v>
      </c>
      <c r="EZ1783">
        <v>61.498390000000001</v>
      </c>
      <c r="FA1783">
        <v>60.45675</v>
      </c>
      <c r="FB1783">
        <v>61.405740000000002</v>
      </c>
      <c r="FC1783">
        <v>68.346900000000005</v>
      </c>
      <c r="FD1783">
        <v>77.267210000000006</v>
      </c>
      <c r="FE1783">
        <v>83.035160000000005</v>
      </c>
      <c r="FF1783">
        <v>86.063509999999994</v>
      </c>
      <c r="FG1783">
        <v>87.078220000000002</v>
      </c>
      <c r="FH1783">
        <v>88.563450000000003</v>
      </c>
      <c r="FI1783">
        <v>89.299710000000005</v>
      </c>
      <c r="FJ1783">
        <v>87.754580000000004</v>
      </c>
      <c r="FK1783">
        <v>86.369770000000003</v>
      </c>
      <c r="FL1783">
        <v>85.57253</v>
      </c>
      <c r="FM1783">
        <v>83.046599999999998</v>
      </c>
      <c r="FN1783">
        <v>76.774640000000005</v>
      </c>
      <c r="FO1783">
        <v>73.571529999999996</v>
      </c>
      <c r="FP1783">
        <v>70.879329999999996</v>
      </c>
      <c r="FQ1783">
        <v>69.081230000000005</v>
      </c>
      <c r="FR1783">
        <v>67.683909999999997</v>
      </c>
      <c r="FS1783">
        <v>0.87860329999999998</v>
      </c>
      <c r="FT1783">
        <v>3.4832200000000001E-2</v>
      </c>
      <c r="FU1783">
        <v>6.1733900000000001E-2</v>
      </c>
    </row>
    <row r="1784" spans="1:179" x14ac:dyDescent="0.25">
      <c r="A1784" t="s">
        <v>226</v>
      </c>
      <c r="B1784" t="s">
        <v>199</v>
      </c>
      <c r="C1784" t="s">
        <v>300</v>
      </c>
      <c r="D1784" s="19" t="s">
        <v>253</v>
      </c>
      <c r="E1784" t="s">
        <v>220</v>
      </c>
      <c r="F1784">
        <v>11403</v>
      </c>
      <c r="G1784">
        <v>0.49604979999999999</v>
      </c>
      <c r="H1784">
        <v>0.48491069999999997</v>
      </c>
      <c r="I1784">
        <v>0.42936580000000002</v>
      </c>
      <c r="J1784">
        <v>0.39763229999999999</v>
      </c>
      <c r="K1784">
        <v>0.34417560000000003</v>
      </c>
      <c r="L1784">
        <v>0.39618799999999998</v>
      </c>
      <c r="M1784">
        <v>0.4245449</v>
      </c>
      <c r="N1784">
        <v>0.50973049999999998</v>
      </c>
      <c r="O1784">
        <v>0.52302660000000001</v>
      </c>
      <c r="P1784">
        <v>0.67447040000000003</v>
      </c>
      <c r="Q1784">
        <v>0.68913489999999999</v>
      </c>
      <c r="R1784">
        <v>0.75235039999999997</v>
      </c>
      <c r="S1784">
        <v>0.83940939999999997</v>
      </c>
      <c r="T1784">
        <v>0.87721499999999997</v>
      </c>
      <c r="U1784">
        <v>0.74963060000000004</v>
      </c>
      <c r="V1784">
        <v>0.77555160000000001</v>
      </c>
      <c r="W1784">
        <v>0.83584860000000005</v>
      </c>
      <c r="X1784">
        <v>0.89363570000000003</v>
      </c>
      <c r="Y1784">
        <v>1.0261990000000001</v>
      </c>
      <c r="Z1784">
        <v>1.0099119999999999</v>
      </c>
      <c r="AA1784">
        <v>0.95111769999999995</v>
      </c>
      <c r="AB1784">
        <v>0.85969399999999996</v>
      </c>
      <c r="AC1784">
        <v>0.72810019999999998</v>
      </c>
      <c r="AD1784">
        <v>0.58713800000000005</v>
      </c>
      <c r="AE1784">
        <v>-0.1164253</v>
      </c>
      <c r="AF1784">
        <v>-5.4094499999999997E-2</v>
      </c>
      <c r="AG1784">
        <v>-7.3952699999999996E-2</v>
      </c>
      <c r="AH1784">
        <v>-7.8401799999999994E-2</v>
      </c>
      <c r="AI1784">
        <v>-0.1601223</v>
      </c>
      <c r="AJ1784">
        <v>-5.03148E-2</v>
      </c>
      <c r="AK1784">
        <v>-6.5254699999999999E-2</v>
      </c>
      <c r="AL1784">
        <v>-4.7888899999999998E-2</v>
      </c>
      <c r="AM1784">
        <v>-8.3702200000000004E-2</v>
      </c>
      <c r="AN1784">
        <v>1.33537E-2</v>
      </c>
      <c r="AO1784">
        <v>-2.5224799999999999E-2</v>
      </c>
      <c r="AP1784">
        <v>-1.0289100000000001E-2</v>
      </c>
      <c r="AQ1784">
        <v>3.2224999999999997E-2</v>
      </c>
      <c r="AR1784">
        <v>-9.5513999999999998E-3</v>
      </c>
      <c r="AS1784">
        <v>-0.17968980000000001</v>
      </c>
      <c r="AT1784">
        <v>-0.1852598</v>
      </c>
      <c r="AU1784">
        <v>-0.1483767</v>
      </c>
      <c r="AV1784">
        <v>-0.1267258</v>
      </c>
      <c r="AW1784">
        <v>-2.1459000000000001E-3</v>
      </c>
      <c r="AX1784">
        <v>-2.1247700000000001E-2</v>
      </c>
      <c r="AY1784">
        <v>9.6383000000000007E-3</v>
      </c>
      <c r="AZ1784">
        <v>-2.6644600000000001E-2</v>
      </c>
      <c r="BA1784">
        <v>-7.1940799999999999E-2</v>
      </c>
      <c r="BB1784">
        <v>-8.6609699999999998E-2</v>
      </c>
      <c r="BC1784">
        <v>-7.1093900000000002E-2</v>
      </c>
      <c r="BD1784">
        <v>-1.7012800000000002E-2</v>
      </c>
      <c r="BE1784">
        <v>-3.6109599999999999E-2</v>
      </c>
      <c r="BF1784">
        <v>-3.8395400000000003E-2</v>
      </c>
      <c r="BG1784">
        <v>-9.4723699999999994E-2</v>
      </c>
      <c r="BH1784">
        <v>-1.4972600000000001E-2</v>
      </c>
      <c r="BI1784">
        <v>-1.15958E-2</v>
      </c>
      <c r="BJ1784">
        <v>1.68828E-2</v>
      </c>
      <c r="BK1784">
        <v>-2.94974E-2</v>
      </c>
      <c r="BL1784">
        <v>6.4188700000000001E-2</v>
      </c>
      <c r="BM1784">
        <v>3.8824299999999999E-2</v>
      </c>
      <c r="BN1784">
        <v>5.5830299999999999E-2</v>
      </c>
      <c r="BO1784">
        <v>9.1479000000000005E-2</v>
      </c>
      <c r="BP1784">
        <v>6.8734000000000003E-2</v>
      </c>
      <c r="BQ1784">
        <v>-0.1016567</v>
      </c>
      <c r="BR1784">
        <v>-0.1081293</v>
      </c>
      <c r="BS1784">
        <v>-6.9291800000000001E-2</v>
      </c>
      <c r="BT1784">
        <v>-4.2176100000000001E-2</v>
      </c>
      <c r="BU1784">
        <v>8.1239400000000003E-2</v>
      </c>
      <c r="BV1784">
        <v>5.5267900000000002E-2</v>
      </c>
      <c r="BW1784">
        <v>6.4332E-2</v>
      </c>
      <c r="BX1784">
        <v>2.5869199999999998E-2</v>
      </c>
      <c r="BY1784">
        <v>-1.4306299999999999E-2</v>
      </c>
      <c r="BZ1784">
        <v>-3.7743600000000002E-2</v>
      </c>
      <c r="CA1784">
        <v>-3.9697499999999997E-2</v>
      </c>
      <c r="CB1784">
        <v>8.6698999999999995E-3</v>
      </c>
      <c r="CC1784">
        <v>-9.8995999999999997E-3</v>
      </c>
      <c r="CD1784">
        <v>-1.0687E-2</v>
      </c>
      <c r="CE1784">
        <v>-4.9428800000000002E-2</v>
      </c>
      <c r="CF1784">
        <v>9.5052000000000001E-3</v>
      </c>
      <c r="CG1784">
        <v>2.5568199999999999E-2</v>
      </c>
      <c r="CH1784">
        <v>6.17435E-2</v>
      </c>
      <c r="CI1784">
        <v>8.0447000000000001E-3</v>
      </c>
      <c r="CJ1784">
        <v>9.9396899999999996E-2</v>
      </c>
      <c r="CK1784">
        <v>8.3184499999999995E-2</v>
      </c>
      <c r="CL1784">
        <v>0.10162450000000001</v>
      </c>
      <c r="CM1784">
        <v>0.1325181</v>
      </c>
      <c r="CN1784">
        <v>0.1229542</v>
      </c>
      <c r="CO1784">
        <v>-4.7611199999999999E-2</v>
      </c>
      <c r="CP1784">
        <v>-5.4709000000000001E-2</v>
      </c>
      <c r="CQ1784">
        <v>-1.45179E-2</v>
      </c>
      <c r="CR1784">
        <v>1.6382799999999999E-2</v>
      </c>
      <c r="CS1784">
        <v>0.1389917</v>
      </c>
      <c r="CT1784">
        <v>0.10826239999999999</v>
      </c>
      <c r="CU1784">
        <v>0.10221280000000001</v>
      </c>
      <c r="CV1784">
        <v>6.2239999999999997E-2</v>
      </c>
      <c r="CW1784">
        <v>2.5611100000000001E-2</v>
      </c>
      <c r="CX1784">
        <v>-3.8991E-3</v>
      </c>
      <c r="CY1784">
        <v>-8.3011000000000005E-3</v>
      </c>
      <c r="CZ1784">
        <v>3.4352599999999997E-2</v>
      </c>
      <c r="DA1784">
        <v>1.6310399999999999E-2</v>
      </c>
      <c r="DB1784">
        <v>1.70213E-2</v>
      </c>
      <c r="DC1784">
        <v>-4.1339000000000002E-3</v>
      </c>
      <c r="DD1784">
        <v>3.3983100000000002E-2</v>
      </c>
      <c r="DE1784">
        <v>6.2732099999999999E-2</v>
      </c>
      <c r="DF1784">
        <v>0.1066042</v>
      </c>
      <c r="DG1784">
        <v>4.5586799999999997E-2</v>
      </c>
      <c r="DH1784">
        <v>0.13460520000000001</v>
      </c>
      <c r="DI1784">
        <v>0.12754470000000001</v>
      </c>
      <c r="DJ1784">
        <v>0.14741860000000001</v>
      </c>
      <c r="DK1784">
        <v>0.17355719999999999</v>
      </c>
      <c r="DL1784">
        <v>0.17717450000000001</v>
      </c>
      <c r="DM1784">
        <v>6.4342999999999996E-3</v>
      </c>
      <c r="DN1784">
        <v>-1.2887E-3</v>
      </c>
      <c r="DO1784">
        <v>4.0256E-2</v>
      </c>
      <c r="DP1784">
        <v>7.49417E-2</v>
      </c>
      <c r="DQ1784">
        <v>0.19674410000000001</v>
      </c>
      <c r="DR1784">
        <v>0.16125680000000001</v>
      </c>
      <c r="DS1784">
        <v>0.14009350000000001</v>
      </c>
      <c r="DT1784">
        <v>9.8610799999999998E-2</v>
      </c>
      <c r="DU1784">
        <v>6.5528600000000006E-2</v>
      </c>
      <c r="DV1784">
        <v>2.99454E-2</v>
      </c>
      <c r="DW1784">
        <v>3.7030300000000002E-2</v>
      </c>
      <c r="DX1784">
        <v>7.1434300000000006E-2</v>
      </c>
      <c r="DY1784">
        <v>5.4153399999999997E-2</v>
      </c>
      <c r="DZ1784">
        <v>5.7027799999999997E-2</v>
      </c>
      <c r="EA1784">
        <v>6.1264699999999998E-2</v>
      </c>
      <c r="EB1784">
        <v>6.9325200000000003E-2</v>
      </c>
      <c r="EC1784">
        <v>0.11639099999999999</v>
      </c>
      <c r="ED1784">
        <v>0.171376</v>
      </c>
      <c r="EE1784">
        <v>9.9791599999999994E-2</v>
      </c>
      <c r="EF1784">
        <v>0.1854402</v>
      </c>
      <c r="EG1784">
        <v>0.19159380000000001</v>
      </c>
      <c r="EH1784">
        <v>0.21353810000000001</v>
      </c>
      <c r="EI1784">
        <v>0.2328112</v>
      </c>
      <c r="EJ1784">
        <v>0.25545990000000002</v>
      </c>
      <c r="EK1784">
        <v>8.4467500000000001E-2</v>
      </c>
      <c r="EL1784">
        <v>7.5841800000000001E-2</v>
      </c>
      <c r="EM1784">
        <v>0.1193409</v>
      </c>
      <c r="EN1784">
        <v>0.15949140000000001</v>
      </c>
      <c r="EO1784">
        <v>0.28012930000000003</v>
      </c>
      <c r="EP1784">
        <v>0.23777239999999999</v>
      </c>
      <c r="EQ1784">
        <v>0.1947873</v>
      </c>
      <c r="ER1784">
        <v>0.1511246</v>
      </c>
      <c r="ES1784">
        <v>0.12316299999999999</v>
      </c>
      <c r="ET1784">
        <v>7.8811500000000007E-2</v>
      </c>
      <c r="EU1784">
        <v>65.49718</v>
      </c>
      <c r="EV1784">
        <v>63.533990000000003</v>
      </c>
      <c r="EW1784">
        <v>63.155410000000003</v>
      </c>
      <c r="EX1784">
        <v>62.383679999999998</v>
      </c>
      <c r="EY1784">
        <v>61.357939999999999</v>
      </c>
      <c r="EZ1784">
        <v>61.686839999999997</v>
      </c>
      <c r="FA1784">
        <v>60.939900000000002</v>
      </c>
      <c r="FB1784">
        <v>61.939259999999997</v>
      </c>
      <c r="FC1784">
        <v>68.419529999999995</v>
      </c>
      <c r="FD1784">
        <v>77.204340000000002</v>
      </c>
      <c r="FE1784">
        <v>83.230400000000003</v>
      </c>
      <c r="FF1784">
        <v>85.953190000000006</v>
      </c>
      <c r="FG1784">
        <v>86.276780000000002</v>
      </c>
      <c r="FH1784">
        <v>87.568449999999999</v>
      </c>
      <c r="FI1784">
        <v>87.949579999999997</v>
      </c>
      <c r="FJ1784">
        <v>87.017970000000005</v>
      </c>
      <c r="FK1784">
        <v>85.691199999999995</v>
      </c>
      <c r="FL1784">
        <v>85.273799999999994</v>
      </c>
      <c r="FM1784">
        <v>82.885440000000003</v>
      </c>
      <c r="FN1784">
        <v>76.338480000000004</v>
      </c>
      <c r="FO1784">
        <v>73.538880000000006</v>
      </c>
      <c r="FP1784">
        <v>71.136799999999994</v>
      </c>
      <c r="FQ1784">
        <v>69.245189999999994</v>
      </c>
      <c r="FR1784">
        <v>68.521640000000005</v>
      </c>
      <c r="FS1784">
        <v>1.1155980000000001</v>
      </c>
      <c r="FT1784">
        <v>4.60191E-2</v>
      </c>
      <c r="FU1784">
        <v>7.5965199999999997E-2</v>
      </c>
    </row>
    <row r="1785" spans="1:179" x14ac:dyDescent="0.25">
      <c r="A1785" t="s">
        <v>226</v>
      </c>
      <c r="B1785" t="s">
        <v>199</v>
      </c>
      <c r="C1785" t="s">
        <v>300</v>
      </c>
      <c r="D1785" s="19" t="s">
        <v>253</v>
      </c>
      <c r="E1785" t="s">
        <v>221</v>
      </c>
      <c r="F1785">
        <v>6741</v>
      </c>
      <c r="G1785">
        <v>0.53595809999999999</v>
      </c>
      <c r="H1785">
        <v>0.50940640000000004</v>
      </c>
      <c r="I1785">
        <v>0.49552770000000002</v>
      </c>
      <c r="J1785">
        <v>0.45576230000000001</v>
      </c>
      <c r="K1785">
        <v>0.50073500000000004</v>
      </c>
      <c r="L1785">
        <v>0.47057589999999999</v>
      </c>
      <c r="M1785">
        <v>0.48243960000000002</v>
      </c>
      <c r="N1785">
        <v>0.6097591</v>
      </c>
      <c r="O1785">
        <v>0.71324560000000004</v>
      </c>
      <c r="P1785">
        <v>0.73437350000000001</v>
      </c>
      <c r="Q1785">
        <v>0.78189560000000002</v>
      </c>
      <c r="R1785">
        <v>0.84721780000000002</v>
      </c>
      <c r="S1785">
        <v>0.89943410000000001</v>
      </c>
      <c r="T1785">
        <v>1.029738</v>
      </c>
      <c r="U1785">
        <v>1.068953</v>
      </c>
      <c r="V1785">
        <v>1.019191</v>
      </c>
      <c r="W1785">
        <v>1.10914</v>
      </c>
      <c r="X1785">
        <v>1.067277</v>
      </c>
      <c r="Y1785">
        <v>1.1396580000000001</v>
      </c>
      <c r="Z1785">
        <v>1.209633</v>
      </c>
      <c r="AA1785">
        <v>1.1259220000000001</v>
      </c>
      <c r="AB1785">
        <v>0.97271600000000003</v>
      </c>
      <c r="AC1785">
        <v>0.78863159999999999</v>
      </c>
      <c r="AD1785">
        <v>0.69717640000000003</v>
      </c>
      <c r="AE1785">
        <v>-0.1718816</v>
      </c>
      <c r="AF1785">
        <v>-0.1178696</v>
      </c>
      <c r="AG1785">
        <v>-7.8544600000000006E-2</v>
      </c>
      <c r="AH1785">
        <v>-6.8430299999999999E-2</v>
      </c>
      <c r="AI1785">
        <v>4.3370000000000003E-4</v>
      </c>
      <c r="AJ1785">
        <v>-3.0864900000000001E-2</v>
      </c>
      <c r="AK1785">
        <v>-3.7356100000000003E-2</v>
      </c>
      <c r="AL1785">
        <v>2.6248E-2</v>
      </c>
      <c r="AM1785">
        <v>4.7162099999999998E-2</v>
      </c>
      <c r="AN1785">
        <v>-2.23422E-2</v>
      </c>
      <c r="AO1785">
        <v>-3.5929999999999997E-2</v>
      </c>
      <c r="AP1785">
        <v>-8.3609299999999998E-2</v>
      </c>
      <c r="AQ1785">
        <v>-0.14949119999999999</v>
      </c>
      <c r="AR1785">
        <v>-0.15773580000000001</v>
      </c>
      <c r="AS1785">
        <v>-0.20564589999999999</v>
      </c>
      <c r="AT1785">
        <v>-0.32805790000000001</v>
      </c>
      <c r="AU1785">
        <v>-0.25587870000000001</v>
      </c>
      <c r="AV1785">
        <v>-0.2861226</v>
      </c>
      <c r="AW1785">
        <v>-0.1539517</v>
      </c>
      <c r="AX1785">
        <v>-3.4694299999999997E-2</v>
      </c>
      <c r="AY1785">
        <v>-3.3105500000000003E-2</v>
      </c>
      <c r="AZ1785">
        <v>-8.7054199999999998E-2</v>
      </c>
      <c r="BA1785">
        <v>-0.13874359999999999</v>
      </c>
      <c r="BB1785">
        <v>-9.4456700000000005E-2</v>
      </c>
      <c r="BC1785">
        <v>-0.1136971</v>
      </c>
      <c r="BD1785">
        <v>-7.1010299999999998E-2</v>
      </c>
      <c r="BE1785">
        <v>-3.65901E-2</v>
      </c>
      <c r="BF1785">
        <v>-3.7545799999999997E-2</v>
      </c>
      <c r="BG1785">
        <v>2.8951299999999999E-2</v>
      </c>
      <c r="BH1785">
        <v>-4.4030000000000002E-4</v>
      </c>
      <c r="BI1785">
        <v>-6.6654000000000001E-3</v>
      </c>
      <c r="BJ1785">
        <v>6.4017500000000005E-2</v>
      </c>
      <c r="BK1785">
        <v>8.7085099999999999E-2</v>
      </c>
      <c r="BL1785">
        <v>2.7545799999999999E-2</v>
      </c>
      <c r="BM1785">
        <v>2.21447E-2</v>
      </c>
      <c r="BN1785">
        <v>-1.3956999999999999E-3</v>
      </c>
      <c r="BO1785">
        <v>-4.9377699999999997E-2</v>
      </c>
      <c r="BP1785">
        <v>-5.3945399999999998E-2</v>
      </c>
      <c r="BQ1785">
        <v>-0.11456230000000001</v>
      </c>
      <c r="BR1785">
        <v>-0.2316522</v>
      </c>
      <c r="BS1785">
        <v>-0.1507221</v>
      </c>
      <c r="BT1785">
        <v>-0.17791180000000001</v>
      </c>
      <c r="BU1785">
        <v>-5.1715999999999998E-2</v>
      </c>
      <c r="BV1785">
        <v>5.5522599999999998E-2</v>
      </c>
      <c r="BW1785">
        <v>5.7071299999999998E-2</v>
      </c>
      <c r="BX1785">
        <v>-1.1488E-2</v>
      </c>
      <c r="BY1785">
        <v>-6.9134299999999996E-2</v>
      </c>
      <c r="BZ1785">
        <v>-3.6779800000000001E-2</v>
      </c>
      <c r="CA1785">
        <v>-7.3398599999999994E-2</v>
      </c>
      <c r="CB1785">
        <v>-3.8555699999999998E-2</v>
      </c>
      <c r="CC1785">
        <v>-7.5323999999999999E-3</v>
      </c>
      <c r="CD1785">
        <v>-1.6155200000000002E-2</v>
      </c>
      <c r="CE1785">
        <v>4.87024E-2</v>
      </c>
      <c r="CF1785">
        <v>2.0631699999999999E-2</v>
      </c>
      <c r="CG1785">
        <v>1.45909E-2</v>
      </c>
      <c r="CH1785">
        <v>9.0176500000000007E-2</v>
      </c>
      <c r="CI1785">
        <v>0.11473559999999999</v>
      </c>
      <c r="CJ1785">
        <v>6.2098E-2</v>
      </c>
      <c r="CK1785">
        <v>6.2367100000000002E-2</v>
      </c>
      <c r="CL1785">
        <v>5.5545200000000003E-2</v>
      </c>
      <c r="CM1785">
        <v>1.9960499999999999E-2</v>
      </c>
      <c r="CN1785">
        <v>1.79396E-2</v>
      </c>
      <c r="CO1785">
        <v>-5.1478000000000003E-2</v>
      </c>
      <c r="CP1785">
        <v>-0.1648818</v>
      </c>
      <c r="CQ1785">
        <v>-7.7891000000000002E-2</v>
      </c>
      <c r="CR1785">
        <v>-0.10296520000000001</v>
      </c>
      <c r="CS1785">
        <v>1.9092100000000001E-2</v>
      </c>
      <c r="CT1785">
        <v>0.1180065</v>
      </c>
      <c r="CU1785">
        <v>0.11952749999999999</v>
      </c>
      <c r="CV1785">
        <v>4.0849000000000003E-2</v>
      </c>
      <c r="CW1785">
        <v>-2.0923000000000001E-2</v>
      </c>
      <c r="CX1785">
        <v>3.1670000000000001E-3</v>
      </c>
      <c r="CY1785">
        <v>-3.3100200000000003E-2</v>
      </c>
      <c r="CZ1785">
        <v>-6.1010999999999999E-3</v>
      </c>
      <c r="DA1785">
        <v>2.1525200000000001E-2</v>
      </c>
      <c r="DB1785">
        <v>5.2354000000000003E-3</v>
      </c>
      <c r="DC1785">
        <v>6.8453600000000003E-2</v>
      </c>
      <c r="DD1785">
        <v>4.1703700000000003E-2</v>
      </c>
      <c r="DE1785">
        <v>3.5847200000000003E-2</v>
      </c>
      <c r="DF1785">
        <v>0.1163356</v>
      </c>
      <c r="DG1785">
        <v>0.14238609999999999</v>
      </c>
      <c r="DH1785">
        <v>9.6650299999999995E-2</v>
      </c>
      <c r="DI1785">
        <v>0.1025895</v>
      </c>
      <c r="DJ1785">
        <v>0.112486</v>
      </c>
      <c r="DK1785">
        <v>8.9298799999999998E-2</v>
      </c>
      <c r="DL1785">
        <v>8.9824500000000002E-2</v>
      </c>
      <c r="DM1785">
        <v>1.1606200000000001E-2</v>
      </c>
      <c r="DN1785">
        <v>-9.8111500000000004E-2</v>
      </c>
      <c r="DO1785">
        <v>-5.0599E-3</v>
      </c>
      <c r="DP1785">
        <v>-2.8018700000000001E-2</v>
      </c>
      <c r="DQ1785">
        <v>8.99002E-2</v>
      </c>
      <c r="DR1785">
        <v>0.1804904</v>
      </c>
      <c r="DS1785">
        <v>0.1819836</v>
      </c>
      <c r="DT1785">
        <v>9.3185900000000002E-2</v>
      </c>
      <c r="DU1785">
        <v>2.7288199999999999E-2</v>
      </c>
      <c r="DV1785">
        <v>4.3113899999999997E-2</v>
      </c>
      <c r="DW1785">
        <v>2.50843E-2</v>
      </c>
      <c r="DX1785">
        <v>4.0758200000000001E-2</v>
      </c>
      <c r="DY1785">
        <v>6.34797E-2</v>
      </c>
      <c r="DZ1785">
        <v>3.6119999999999999E-2</v>
      </c>
      <c r="EA1785">
        <v>9.6971199999999994E-2</v>
      </c>
      <c r="EB1785">
        <v>7.2128300000000006E-2</v>
      </c>
      <c r="EC1785">
        <v>6.6537899999999997E-2</v>
      </c>
      <c r="ED1785">
        <v>0.15410509999999999</v>
      </c>
      <c r="EE1785">
        <v>0.1823091</v>
      </c>
      <c r="EF1785">
        <v>0.14653830000000001</v>
      </c>
      <c r="EG1785">
        <v>0.16066430000000001</v>
      </c>
      <c r="EH1785">
        <v>0.1946996</v>
      </c>
      <c r="EI1785">
        <v>0.1894122</v>
      </c>
      <c r="EJ1785">
        <v>0.19361490000000001</v>
      </c>
      <c r="EK1785">
        <v>0.1026898</v>
      </c>
      <c r="EL1785">
        <v>-1.7057000000000001E-3</v>
      </c>
      <c r="EM1785">
        <v>0.1000967</v>
      </c>
      <c r="EN1785">
        <v>8.0192200000000005E-2</v>
      </c>
      <c r="EO1785">
        <v>0.1921359</v>
      </c>
      <c r="EP1785">
        <v>0.27070719999999998</v>
      </c>
      <c r="EQ1785">
        <v>0.27216040000000002</v>
      </c>
      <c r="ER1785">
        <v>0.16875219999999999</v>
      </c>
      <c r="ES1785">
        <v>9.68976E-2</v>
      </c>
      <c r="ET1785">
        <v>0.1007908</v>
      </c>
      <c r="EU1785">
        <v>63.826529999999998</v>
      </c>
      <c r="EV1785">
        <v>61.631999999999998</v>
      </c>
      <c r="EW1785">
        <v>61.53698</v>
      </c>
      <c r="EX1785">
        <v>61.048229999999997</v>
      </c>
      <c r="EY1785">
        <v>60.496670000000002</v>
      </c>
      <c r="EZ1785">
        <v>61.179589999999997</v>
      </c>
      <c r="FA1785">
        <v>59.63937</v>
      </c>
      <c r="FB1785">
        <v>60.503149999999998</v>
      </c>
      <c r="FC1785">
        <v>68.224040000000002</v>
      </c>
      <c r="FD1785">
        <v>77.373580000000004</v>
      </c>
      <c r="FE1785">
        <v>82.704880000000003</v>
      </c>
      <c r="FF1785">
        <v>86.250140000000002</v>
      </c>
      <c r="FG1785">
        <v>88.434039999999996</v>
      </c>
      <c r="FH1785">
        <v>90.246719999999996</v>
      </c>
      <c r="FI1785">
        <v>91.583770000000001</v>
      </c>
      <c r="FJ1785">
        <v>89.000720000000001</v>
      </c>
      <c r="FK1785">
        <v>87.517719999999997</v>
      </c>
      <c r="FL1785">
        <v>86.077920000000006</v>
      </c>
      <c r="FM1785">
        <v>83.319239999999994</v>
      </c>
      <c r="FN1785">
        <v>77.512500000000003</v>
      </c>
      <c r="FO1785">
        <v>73.626779999999997</v>
      </c>
      <c r="FP1785">
        <v>70.443759999999997</v>
      </c>
      <c r="FQ1785">
        <v>68.803849999999997</v>
      </c>
      <c r="FR1785">
        <v>66.266689999999997</v>
      </c>
      <c r="FS1785">
        <v>1.3233539999999999</v>
      </c>
      <c r="FT1785">
        <v>5.2083900000000002E-2</v>
      </c>
      <c r="FU1785">
        <v>9.6459299999999998E-2</v>
      </c>
    </row>
    <row r="1786" spans="1:179" x14ac:dyDescent="0.25">
      <c r="A1786" t="s">
        <v>226</v>
      </c>
      <c r="B1786" t="s">
        <v>199</v>
      </c>
      <c r="C1786" t="s">
        <v>300</v>
      </c>
      <c r="D1786" s="19" t="s">
        <v>242</v>
      </c>
      <c r="E1786" t="s">
        <v>219</v>
      </c>
      <c r="F1786">
        <v>10539</v>
      </c>
      <c r="G1786">
        <v>0.63344880000000003</v>
      </c>
      <c r="H1786">
        <v>0.56555069999999996</v>
      </c>
      <c r="I1786">
        <v>0.51589560000000001</v>
      </c>
      <c r="J1786">
        <v>0.49487419999999999</v>
      </c>
      <c r="K1786">
        <v>0.49116470000000001</v>
      </c>
      <c r="L1786">
        <v>0.51520549999999998</v>
      </c>
      <c r="M1786">
        <v>0.56014260000000005</v>
      </c>
      <c r="N1786">
        <v>0.59991839999999996</v>
      </c>
      <c r="O1786">
        <v>0.62391030000000003</v>
      </c>
      <c r="P1786">
        <v>0.66683820000000005</v>
      </c>
      <c r="Q1786">
        <v>0.70016690000000004</v>
      </c>
      <c r="R1786">
        <v>0.77537489999999998</v>
      </c>
      <c r="S1786">
        <v>0.8252041</v>
      </c>
      <c r="T1786">
        <v>0.89400979999999997</v>
      </c>
      <c r="U1786">
        <v>0.96225519999999998</v>
      </c>
      <c r="V1786">
        <v>0.97739880000000001</v>
      </c>
      <c r="W1786">
        <v>1.022858</v>
      </c>
      <c r="X1786">
        <v>1.0451589999999999</v>
      </c>
      <c r="Y1786">
        <v>1.029004</v>
      </c>
      <c r="Z1786">
        <v>1.0474049999999999</v>
      </c>
      <c r="AA1786">
        <v>1.0138259999999999</v>
      </c>
      <c r="AB1786">
        <v>0.92088190000000003</v>
      </c>
      <c r="AC1786">
        <v>0.79169560000000005</v>
      </c>
      <c r="AD1786">
        <v>0.68824390000000002</v>
      </c>
      <c r="AE1786">
        <v>-8.0182600000000007E-2</v>
      </c>
      <c r="AF1786">
        <v>-8.9199100000000003E-2</v>
      </c>
      <c r="AG1786">
        <v>-9.1979699999999998E-2</v>
      </c>
      <c r="AH1786">
        <v>-8.2355800000000007E-2</v>
      </c>
      <c r="AI1786">
        <v>-7.5192899999999993E-2</v>
      </c>
      <c r="AJ1786">
        <v>-5.2106800000000002E-2</v>
      </c>
      <c r="AK1786">
        <v>-3.13154E-2</v>
      </c>
      <c r="AL1786">
        <v>-1.4099499999999999E-2</v>
      </c>
      <c r="AM1786">
        <v>1.7503E-3</v>
      </c>
      <c r="AN1786">
        <v>1.8462800000000001E-2</v>
      </c>
      <c r="AO1786">
        <v>1.16533E-2</v>
      </c>
      <c r="AP1786">
        <v>3.1356200000000001E-2</v>
      </c>
      <c r="AQ1786">
        <v>1.04586E-2</v>
      </c>
      <c r="AR1786">
        <v>1.7947600000000001E-2</v>
      </c>
      <c r="AS1786">
        <v>3.1734100000000001E-2</v>
      </c>
      <c r="AT1786">
        <v>-1.5443E-2</v>
      </c>
      <c r="AU1786">
        <v>2.9049800000000001E-2</v>
      </c>
      <c r="AV1786">
        <v>3.6883199999999998E-2</v>
      </c>
      <c r="AW1786">
        <v>4.04862E-2</v>
      </c>
      <c r="AX1786">
        <v>4.9167700000000002E-2</v>
      </c>
      <c r="AY1786">
        <v>4.4787399999999998E-2</v>
      </c>
      <c r="AZ1786">
        <v>-2.6032400000000001E-2</v>
      </c>
      <c r="BA1786">
        <v>-6.8734199999999995E-2</v>
      </c>
      <c r="BB1786">
        <v>-6.0747700000000002E-2</v>
      </c>
      <c r="BC1786">
        <v>-6.0684099999999998E-2</v>
      </c>
      <c r="BD1786">
        <v>-6.9374500000000006E-2</v>
      </c>
      <c r="BE1786">
        <v>-7.2791800000000004E-2</v>
      </c>
      <c r="BF1786">
        <v>-6.3574199999999997E-2</v>
      </c>
      <c r="BG1786">
        <v>-5.5376799999999997E-2</v>
      </c>
      <c r="BH1786">
        <v>-3.6241900000000001E-2</v>
      </c>
      <c r="BI1786">
        <v>-2.0130700000000001E-2</v>
      </c>
      <c r="BJ1786">
        <v>-3.8977999999999999E-3</v>
      </c>
      <c r="BK1786">
        <v>1.3056399999999999E-2</v>
      </c>
      <c r="BL1786">
        <v>2.95196E-2</v>
      </c>
      <c r="BM1786">
        <v>2.4906999999999999E-2</v>
      </c>
      <c r="BN1786">
        <v>4.5525500000000003E-2</v>
      </c>
      <c r="BO1786">
        <v>2.7150899999999999E-2</v>
      </c>
      <c r="BP1786">
        <v>3.5858599999999997E-2</v>
      </c>
      <c r="BQ1786">
        <v>4.99941E-2</v>
      </c>
      <c r="BR1786">
        <v>4.7127999999999996E-3</v>
      </c>
      <c r="BS1786">
        <v>4.8533600000000003E-2</v>
      </c>
      <c r="BT1786">
        <v>5.4983799999999999E-2</v>
      </c>
      <c r="BU1786">
        <v>5.7997399999999998E-2</v>
      </c>
      <c r="BV1786">
        <v>6.5934300000000001E-2</v>
      </c>
      <c r="BW1786">
        <v>5.9732500000000001E-2</v>
      </c>
      <c r="BX1786">
        <v>-1.1165100000000001E-2</v>
      </c>
      <c r="BY1786">
        <v>-5.3021899999999997E-2</v>
      </c>
      <c r="BZ1786">
        <v>-4.6628700000000002E-2</v>
      </c>
      <c r="CA1786">
        <v>-4.7179499999999999E-2</v>
      </c>
      <c r="CB1786">
        <v>-5.5644100000000002E-2</v>
      </c>
      <c r="CC1786">
        <v>-5.9502199999999998E-2</v>
      </c>
      <c r="CD1786">
        <v>-5.0566E-2</v>
      </c>
      <c r="CE1786">
        <v>-4.1652300000000003E-2</v>
      </c>
      <c r="CF1786">
        <v>-2.52538E-2</v>
      </c>
      <c r="CG1786">
        <v>-1.23842E-2</v>
      </c>
      <c r="CH1786">
        <v>3.1678000000000001E-3</v>
      </c>
      <c r="CI1786">
        <v>2.0886999999999999E-2</v>
      </c>
      <c r="CJ1786">
        <v>3.7177599999999998E-2</v>
      </c>
      <c r="CK1786">
        <v>3.4086499999999999E-2</v>
      </c>
      <c r="CL1786">
        <v>5.5339100000000002E-2</v>
      </c>
      <c r="CM1786">
        <v>3.8711799999999998E-2</v>
      </c>
      <c r="CN1786">
        <v>4.82637E-2</v>
      </c>
      <c r="CO1786">
        <v>6.2640899999999999E-2</v>
      </c>
      <c r="CP1786">
        <v>1.8672600000000001E-2</v>
      </c>
      <c r="CQ1786">
        <v>6.2028100000000003E-2</v>
      </c>
      <c r="CR1786">
        <v>6.7520200000000002E-2</v>
      </c>
      <c r="CS1786">
        <v>7.0125599999999996E-2</v>
      </c>
      <c r="CT1786">
        <v>7.7546799999999999E-2</v>
      </c>
      <c r="CU1786">
        <v>7.0083400000000004E-2</v>
      </c>
      <c r="CV1786">
        <v>-8.6799999999999996E-4</v>
      </c>
      <c r="CW1786">
        <v>-4.2139500000000003E-2</v>
      </c>
      <c r="CX1786">
        <v>-3.6850000000000001E-2</v>
      </c>
      <c r="CY1786">
        <v>-3.3674900000000001E-2</v>
      </c>
      <c r="CZ1786">
        <v>-4.1913699999999998E-2</v>
      </c>
      <c r="DA1786">
        <v>-4.6212700000000002E-2</v>
      </c>
      <c r="DB1786">
        <v>-3.7557899999999998E-2</v>
      </c>
      <c r="DC1786">
        <v>-2.79277E-2</v>
      </c>
      <c r="DD1786">
        <v>-1.42658E-2</v>
      </c>
      <c r="DE1786">
        <v>-4.6376999999999998E-3</v>
      </c>
      <c r="DF1786">
        <v>1.02334E-2</v>
      </c>
      <c r="DG1786">
        <v>2.87175E-2</v>
      </c>
      <c r="DH1786">
        <v>4.48355E-2</v>
      </c>
      <c r="DI1786">
        <v>4.3265999999999999E-2</v>
      </c>
      <c r="DJ1786">
        <v>6.5152699999999994E-2</v>
      </c>
      <c r="DK1786">
        <v>5.0272799999999999E-2</v>
      </c>
      <c r="DL1786">
        <v>6.0668800000000002E-2</v>
      </c>
      <c r="DM1786">
        <v>7.5287699999999999E-2</v>
      </c>
      <c r="DN1786">
        <v>3.2632500000000002E-2</v>
      </c>
      <c r="DO1786">
        <v>7.5522500000000006E-2</v>
      </c>
      <c r="DP1786">
        <v>8.0056600000000006E-2</v>
      </c>
      <c r="DQ1786">
        <v>8.2253800000000002E-2</v>
      </c>
      <c r="DR1786">
        <v>8.9159299999999997E-2</v>
      </c>
      <c r="DS1786">
        <v>8.04343E-2</v>
      </c>
      <c r="DT1786">
        <v>9.4290999999999993E-3</v>
      </c>
      <c r="DU1786">
        <v>-3.1257199999999999E-2</v>
      </c>
      <c r="DV1786">
        <v>-2.70713E-2</v>
      </c>
      <c r="DW1786">
        <v>-1.41764E-2</v>
      </c>
      <c r="DX1786">
        <v>-2.20891E-2</v>
      </c>
      <c r="DY1786">
        <v>-2.7024699999999999E-2</v>
      </c>
      <c r="DZ1786">
        <v>-1.87762E-2</v>
      </c>
      <c r="EA1786">
        <v>-8.1116000000000001E-3</v>
      </c>
      <c r="EB1786">
        <v>1.5991E-3</v>
      </c>
      <c r="EC1786">
        <v>6.5469999999999999E-3</v>
      </c>
      <c r="ED1786">
        <v>2.0435100000000001E-2</v>
      </c>
      <c r="EE1786">
        <v>4.0023599999999999E-2</v>
      </c>
      <c r="EF1786">
        <v>5.5892400000000002E-2</v>
      </c>
      <c r="EG1786">
        <v>5.6519800000000002E-2</v>
      </c>
      <c r="EH1786">
        <v>7.9322000000000004E-2</v>
      </c>
      <c r="EI1786">
        <v>6.69651E-2</v>
      </c>
      <c r="EJ1786">
        <v>7.8579800000000005E-2</v>
      </c>
      <c r="EK1786">
        <v>9.3547699999999998E-2</v>
      </c>
      <c r="EL1786">
        <v>5.2788300000000003E-2</v>
      </c>
      <c r="EM1786">
        <v>9.5006300000000002E-2</v>
      </c>
      <c r="EN1786">
        <v>9.81572E-2</v>
      </c>
      <c r="EO1786">
        <v>9.9764900000000004E-2</v>
      </c>
      <c r="EP1786">
        <v>0.1059259</v>
      </c>
      <c r="EQ1786">
        <v>9.5379400000000003E-2</v>
      </c>
      <c r="ER1786">
        <v>2.4296499999999999E-2</v>
      </c>
      <c r="ES1786">
        <v>-1.5544799999999999E-2</v>
      </c>
      <c r="ET1786">
        <v>-1.2952399999999999E-2</v>
      </c>
      <c r="EU1786">
        <v>66.665289999999999</v>
      </c>
      <c r="EV1786">
        <v>66.025260000000003</v>
      </c>
      <c r="EW1786">
        <v>65.427629999999994</v>
      </c>
      <c r="EX1786">
        <v>64.991489999999999</v>
      </c>
      <c r="EY1786">
        <v>64.577740000000006</v>
      </c>
      <c r="EZ1786">
        <v>64.215320000000006</v>
      </c>
      <c r="FA1786">
        <v>63.849519999999998</v>
      </c>
      <c r="FB1786">
        <v>63.573979999999999</v>
      </c>
      <c r="FC1786">
        <v>66.223420000000004</v>
      </c>
      <c r="FD1786">
        <v>69.761470000000003</v>
      </c>
      <c r="FE1786">
        <v>73.704239999999999</v>
      </c>
      <c r="FF1786">
        <v>76.621120000000005</v>
      </c>
      <c r="FG1786">
        <v>78.804349999999999</v>
      </c>
      <c r="FH1786">
        <v>79.751440000000002</v>
      </c>
      <c r="FI1786">
        <v>80.124499999999998</v>
      </c>
      <c r="FJ1786">
        <v>79.539649999999995</v>
      </c>
      <c r="FK1786">
        <v>78.643879999999996</v>
      </c>
      <c r="FL1786">
        <v>77.275199999999998</v>
      </c>
      <c r="FM1786">
        <v>74.735500000000002</v>
      </c>
      <c r="FN1786">
        <v>71.476619999999997</v>
      </c>
      <c r="FO1786">
        <v>69.496219999999994</v>
      </c>
      <c r="FP1786">
        <v>68.470619999999997</v>
      </c>
      <c r="FQ1786">
        <v>67.661799999999999</v>
      </c>
      <c r="FR1786">
        <v>66.995339999999999</v>
      </c>
      <c r="FS1786">
        <v>0.51955530000000005</v>
      </c>
      <c r="FT1786">
        <v>1.33461E-2</v>
      </c>
      <c r="FU1786">
        <v>2.0070600000000001E-2</v>
      </c>
    </row>
    <row r="1787" spans="1:179" x14ac:dyDescent="0.25">
      <c r="A1787" t="s">
        <v>226</v>
      </c>
      <c r="B1787" t="s">
        <v>199</v>
      </c>
      <c r="C1787" t="s">
        <v>300</v>
      </c>
      <c r="D1787" s="19" t="s">
        <v>242</v>
      </c>
      <c r="E1787" t="s">
        <v>220</v>
      </c>
      <c r="F1787">
        <v>5699</v>
      </c>
      <c r="G1787">
        <v>0.60764289999999999</v>
      </c>
      <c r="H1787">
        <v>0.53501120000000002</v>
      </c>
      <c r="I1787">
        <v>0.48188839999999999</v>
      </c>
      <c r="J1787">
        <v>0.44898589999999999</v>
      </c>
      <c r="K1787">
        <v>0.43262909999999999</v>
      </c>
      <c r="L1787">
        <v>0.46356449999999999</v>
      </c>
      <c r="M1787">
        <v>0.53537749999999995</v>
      </c>
      <c r="N1787">
        <v>0.57844280000000003</v>
      </c>
      <c r="O1787">
        <v>0.60130479999999997</v>
      </c>
      <c r="P1787">
        <v>0.63883449999999997</v>
      </c>
      <c r="Q1787">
        <v>0.65538770000000002</v>
      </c>
      <c r="R1787">
        <v>0.73666010000000004</v>
      </c>
      <c r="S1787">
        <v>0.77370570000000005</v>
      </c>
      <c r="T1787">
        <v>0.81931109999999996</v>
      </c>
      <c r="U1787">
        <v>0.85948760000000002</v>
      </c>
      <c r="V1787">
        <v>0.85379689999999997</v>
      </c>
      <c r="W1787">
        <v>0.91466930000000002</v>
      </c>
      <c r="X1787">
        <v>0.95694089999999998</v>
      </c>
      <c r="Y1787">
        <v>0.94443200000000005</v>
      </c>
      <c r="Z1787">
        <v>0.95165770000000005</v>
      </c>
      <c r="AA1787">
        <v>0.94794049999999996</v>
      </c>
      <c r="AB1787">
        <v>0.87263400000000002</v>
      </c>
      <c r="AC1787">
        <v>0.7478243</v>
      </c>
      <c r="AD1787">
        <v>0.64438649999999997</v>
      </c>
      <c r="AE1787">
        <v>-9.8542400000000002E-2</v>
      </c>
      <c r="AF1787">
        <v>-0.1218289</v>
      </c>
      <c r="AG1787">
        <v>-0.13126019999999999</v>
      </c>
      <c r="AH1787">
        <v>-0.1351666</v>
      </c>
      <c r="AI1787">
        <v>-0.14233000000000001</v>
      </c>
      <c r="AJ1787">
        <v>-0.1024438</v>
      </c>
      <c r="AK1787">
        <v>-4.7665899999999997E-2</v>
      </c>
      <c r="AL1787">
        <v>-2.8654200000000001E-2</v>
      </c>
      <c r="AM1787">
        <v>-1.42805E-2</v>
      </c>
      <c r="AN1787">
        <v>-3.1855999999999998E-3</v>
      </c>
      <c r="AO1787">
        <v>-2.1758300000000001E-2</v>
      </c>
      <c r="AP1787">
        <v>1.8272099999999999E-2</v>
      </c>
      <c r="AQ1787">
        <v>8.2189999999999997E-4</v>
      </c>
      <c r="AR1787">
        <v>2.5561999999999998E-3</v>
      </c>
      <c r="AS1787">
        <v>5.8706000000000001E-3</v>
      </c>
      <c r="AT1787">
        <v>-5.2209400000000003E-2</v>
      </c>
      <c r="AU1787">
        <v>1.2038500000000001E-2</v>
      </c>
      <c r="AV1787">
        <v>3.2874599999999997E-2</v>
      </c>
      <c r="AW1787">
        <v>2.22861E-2</v>
      </c>
      <c r="AX1787">
        <v>1.0716E-3</v>
      </c>
      <c r="AY1787">
        <v>1.1030099999999999E-2</v>
      </c>
      <c r="AZ1787">
        <v>-5.1580899999999999E-2</v>
      </c>
      <c r="BA1787">
        <v>-9.7997100000000004E-2</v>
      </c>
      <c r="BB1787">
        <v>-8.7385900000000002E-2</v>
      </c>
      <c r="BC1787">
        <v>-7.1123099999999995E-2</v>
      </c>
      <c r="BD1787">
        <v>-8.9857000000000006E-2</v>
      </c>
      <c r="BE1787">
        <v>-9.8347000000000004E-2</v>
      </c>
      <c r="BF1787">
        <v>-0.1010596</v>
      </c>
      <c r="BG1787">
        <v>-0.1060006</v>
      </c>
      <c r="BH1787">
        <v>-7.4483499999999994E-2</v>
      </c>
      <c r="BI1787">
        <v>-2.9892999999999999E-2</v>
      </c>
      <c r="BJ1787">
        <v>-1.36492E-2</v>
      </c>
      <c r="BK1787">
        <v>1.1835000000000001E-3</v>
      </c>
      <c r="BL1787">
        <v>1.32617E-2</v>
      </c>
      <c r="BM1787">
        <v>-2.3408999999999999E-3</v>
      </c>
      <c r="BN1787">
        <v>3.6496099999999997E-2</v>
      </c>
      <c r="BO1787">
        <v>1.99762E-2</v>
      </c>
      <c r="BP1787">
        <v>2.35753E-2</v>
      </c>
      <c r="BQ1787">
        <v>2.7867800000000002E-2</v>
      </c>
      <c r="BR1787">
        <v>-2.6197700000000001E-2</v>
      </c>
      <c r="BS1787">
        <v>3.5393899999999999E-2</v>
      </c>
      <c r="BT1787">
        <v>5.56812E-2</v>
      </c>
      <c r="BU1787">
        <v>4.5289999999999997E-2</v>
      </c>
      <c r="BV1787">
        <v>2.4020699999999999E-2</v>
      </c>
      <c r="BW1787">
        <v>3.1293300000000003E-2</v>
      </c>
      <c r="BX1787">
        <v>-3.01027E-2</v>
      </c>
      <c r="BY1787">
        <v>-7.4941599999999997E-2</v>
      </c>
      <c r="BZ1787">
        <v>-6.8505700000000003E-2</v>
      </c>
      <c r="CA1787">
        <v>-5.2132499999999998E-2</v>
      </c>
      <c r="CB1787">
        <v>-6.7713400000000007E-2</v>
      </c>
      <c r="CC1787">
        <v>-7.5551400000000005E-2</v>
      </c>
      <c r="CD1787">
        <v>-7.7437199999999998E-2</v>
      </c>
      <c r="CE1787">
        <v>-8.0838900000000005E-2</v>
      </c>
      <c r="CF1787">
        <v>-5.5118199999999999E-2</v>
      </c>
      <c r="CG1787">
        <v>-1.7583499999999998E-2</v>
      </c>
      <c r="CH1787">
        <v>-3.2567999999999998E-3</v>
      </c>
      <c r="CI1787">
        <v>1.1893900000000001E-2</v>
      </c>
      <c r="CJ1787">
        <v>2.4653000000000001E-2</v>
      </c>
      <c r="CK1787">
        <v>1.11076E-2</v>
      </c>
      <c r="CL1787">
        <v>4.9117899999999999E-2</v>
      </c>
      <c r="CM1787">
        <v>3.3242500000000001E-2</v>
      </c>
      <c r="CN1787">
        <v>3.8133100000000003E-2</v>
      </c>
      <c r="CO1787">
        <v>4.3103000000000002E-2</v>
      </c>
      <c r="CP1787">
        <v>-8.1822000000000006E-3</v>
      </c>
      <c r="CQ1787">
        <v>5.1569799999999999E-2</v>
      </c>
      <c r="CR1787">
        <v>7.1476899999999996E-2</v>
      </c>
      <c r="CS1787">
        <v>6.1222400000000003E-2</v>
      </c>
      <c r="CT1787">
        <v>3.9915100000000002E-2</v>
      </c>
      <c r="CU1787">
        <v>4.53275E-2</v>
      </c>
      <c r="CV1787">
        <v>-1.5226999999999999E-2</v>
      </c>
      <c r="CW1787">
        <v>-5.8973400000000002E-2</v>
      </c>
      <c r="CX1787">
        <v>-5.5429300000000001E-2</v>
      </c>
      <c r="CY1787">
        <v>-3.3141999999999998E-2</v>
      </c>
      <c r="CZ1787">
        <v>-4.5569800000000001E-2</v>
      </c>
      <c r="DA1787">
        <v>-5.2755799999999999E-2</v>
      </c>
      <c r="DB1787">
        <v>-5.38147E-2</v>
      </c>
      <c r="DC1787">
        <v>-5.5677299999999999E-2</v>
      </c>
      <c r="DD1787">
        <v>-3.5753E-2</v>
      </c>
      <c r="DE1787">
        <v>-5.2741000000000003E-3</v>
      </c>
      <c r="DF1787">
        <v>7.1355999999999998E-3</v>
      </c>
      <c r="DG1787">
        <v>2.2604200000000001E-2</v>
      </c>
      <c r="DH1787">
        <v>3.6044399999999997E-2</v>
      </c>
      <c r="DI1787">
        <v>2.4556000000000001E-2</v>
      </c>
      <c r="DJ1787">
        <v>6.1739799999999997E-2</v>
      </c>
      <c r="DK1787">
        <v>4.65087E-2</v>
      </c>
      <c r="DL1787">
        <v>5.2690899999999999E-2</v>
      </c>
      <c r="DM1787">
        <v>5.83382E-2</v>
      </c>
      <c r="DN1787">
        <v>9.8334000000000008E-3</v>
      </c>
      <c r="DO1787">
        <v>6.7745700000000006E-2</v>
      </c>
      <c r="DP1787">
        <v>8.7272699999999995E-2</v>
      </c>
      <c r="DQ1787">
        <v>7.7154899999999998E-2</v>
      </c>
      <c r="DR1787">
        <v>5.5809600000000001E-2</v>
      </c>
      <c r="DS1787">
        <v>5.9361799999999999E-2</v>
      </c>
      <c r="DT1787">
        <v>-3.5129999999999997E-4</v>
      </c>
      <c r="DU1787">
        <v>-4.3005300000000003E-2</v>
      </c>
      <c r="DV1787">
        <v>-4.2353000000000002E-2</v>
      </c>
      <c r="DW1787">
        <v>-5.7226999999999998E-3</v>
      </c>
      <c r="DX1787">
        <v>-1.35979E-2</v>
      </c>
      <c r="DY1787">
        <v>-1.9842499999999999E-2</v>
      </c>
      <c r="DZ1787">
        <v>-1.9707700000000002E-2</v>
      </c>
      <c r="EA1787">
        <v>-1.9347900000000001E-2</v>
      </c>
      <c r="EB1787">
        <v>-7.7926999999999996E-3</v>
      </c>
      <c r="EC1787">
        <v>1.2498799999999999E-2</v>
      </c>
      <c r="ED1787">
        <v>2.21406E-2</v>
      </c>
      <c r="EE1787">
        <v>3.8068299999999999E-2</v>
      </c>
      <c r="EF1787">
        <v>5.2491599999999999E-2</v>
      </c>
      <c r="EG1787">
        <v>4.3973499999999999E-2</v>
      </c>
      <c r="EH1787">
        <v>7.9963699999999999E-2</v>
      </c>
      <c r="EI1787">
        <v>6.5662999999999999E-2</v>
      </c>
      <c r="EJ1787">
        <v>7.3710100000000001E-2</v>
      </c>
      <c r="EK1787">
        <v>8.0335400000000001E-2</v>
      </c>
      <c r="EL1787">
        <v>3.5845000000000002E-2</v>
      </c>
      <c r="EM1787">
        <v>9.1101100000000004E-2</v>
      </c>
      <c r="EN1787">
        <v>0.1100792</v>
      </c>
      <c r="EO1787">
        <v>0.10015880000000001</v>
      </c>
      <c r="EP1787">
        <v>7.8758700000000001E-2</v>
      </c>
      <c r="EQ1787">
        <v>7.9625000000000001E-2</v>
      </c>
      <c r="ER1787">
        <v>2.1126800000000001E-2</v>
      </c>
      <c r="ES1787">
        <v>-1.99498E-2</v>
      </c>
      <c r="ET1787">
        <v>-2.3472799999999999E-2</v>
      </c>
      <c r="EU1787">
        <v>66.959710000000001</v>
      </c>
      <c r="EV1787">
        <v>66.412319999999994</v>
      </c>
      <c r="EW1787">
        <v>65.762630000000001</v>
      </c>
      <c r="EX1787">
        <v>65.401430000000005</v>
      </c>
      <c r="EY1787">
        <v>65.159649999999999</v>
      </c>
      <c r="EZ1787">
        <v>64.785210000000006</v>
      </c>
      <c r="FA1787">
        <v>64.292670000000001</v>
      </c>
      <c r="FB1787">
        <v>64.068979999999996</v>
      </c>
      <c r="FC1787">
        <v>66.506529999999998</v>
      </c>
      <c r="FD1787">
        <v>69.875450000000001</v>
      </c>
      <c r="FE1787">
        <v>73.437169999999995</v>
      </c>
      <c r="FF1787">
        <v>76.0792</v>
      </c>
      <c r="FG1787">
        <v>77.649870000000007</v>
      </c>
      <c r="FH1787">
        <v>78.286609999999996</v>
      </c>
      <c r="FI1787">
        <v>78.510930000000002</v>
      </c>
      <c r="FJ1787">
        <v>78.008399999999995</v>
      </c>
      <c r="FK1787">
        <v>77.245429999999999</v>
      </c>
      <c r="FL1787">
        <v>76.084620000000001</v>
      </c>
      <c r="FM1787">
        <v>73.82893</v>
      </c>
      <c r="FN1787">
        <v>71.111660000000001</v>
      </c>
      <c r="FO1787">
        <v>69.721400000000003</v>
      </c>
      <c r="FP1787">
        <v>68.702799999999996</v>
      </c>
      <c r="FQ1787">
        <v>67.954470000000001</v>
      </c>
      <c r="FR1787">
        <v>67.233260000000001</v>
      </c>
      <c r="FS1787">
        <v>0.76926419999999995</v>
      </c>
      <c r="FT1787">
        <v>1.83007E-2</v>
      </c>
      <c r="FU1787">
        <v>2.6157699999999999E-2</v>
      </c>
    </row>
    <row r="1788" spans="1:179" x14ac:dyDescent="0.25">
      <c r="A1788" t="s">
        <v>226</v>
      </c>
      <c r="B1788" t="s">
        <v>199</v>
      </c>
      <c r="C1788" t="s">
        <v>300</v>
      </c>
      <c r="D1788" s="19" t="s">
        <v>242</v>
      </c>
      <c r="E1788" t="s">
        <v>221</v>
      </c>
      <c r="F1788">
        <v>4840</v>
      </c>
      <c r="G1788">
        <v>0.66236950000000006</v>
      </c>
      <c r="H1788">
        <v>0.59844739999999996</v>
      </c>
      <c r="I1788">
        <v>0.552813</v>
      </c>
      <c r="J1788">
        <v>0.54626680000000005</v>
      </c>
      <c r="K1788">
        <v>0.55659829999999999</v>
      </c>
      <c r="L1788">
        <v>0.57280739999999997</v>
      </c>
      <c r="M1788">
        <v>0.58896579999999998</v>
      </c>
      <c r="N1788">
        <v>0.62458069999999999</v>
      </c>
      <c r="O1788">
        <v>0.6490804</v>
      </c>
      <c r="P1788">
        <v>0.69720059999999995</v>
      </c>
      <c r="Q1788">
        <v>0.74797619999999998</v>
      </c>
      <c r="R1788">
        <v>0.82049939999999999</v>
      </c>
      <c r="S1788">
        <v>0.88551599999999997</v>
      </c>
      <c r="T1788">
        <v>0.98082239999999998</v>
      </c>
      <c r="U1788">
        <v>1.080319</v>
      </c>
      <c r="V1788">
        <v>1.117353</v>
      </c>
      <c r="W1788">
        <v>1.1501859999999999</v>
      </c>
      <c r="X1788">
        <v>1.1532830000000001</v>
      </c>
      <c r="Y1788">
        <v>1.1286639999999999</v>
      </c>
      <c r="Z1788">
        <v>1.152182</v>
      </c>
      <c r="AA1788">
        <v>1.085833</v>
      </c>
      <c r="AB1788">
        <v>0.97440870000000002</v>
      </c>
      <c r="AC1788">
        <v>0.83913990000000005</v>
      </c>
      <c r="AD1788">
        <v>0.73466589999999998</v>
      </c>
      <c r="AE1788">
        <v>-8.9811600000000005E-2</v>
      </c>
      <c r="AF1788">
        <v>-8.4185300000000005E-2</v>
      </c>
      <c r="AG1788">
        <v>-7.7069200000000004E-2</v>
      </c>
      <c r="AH1788">
        <v>-4.7723599999999998E-2</v>
      </c>
      <c r="AI1788">
        <v>-2.4825199999999999E-2</v>
      </c>
      <c r="AJ1788">
        <v>-1.8394899999999999E-2</v>
      </c>
      <c r="AK1788">
        <v>-2.9704700000000001E-2</v>
      </c>
      <c r="AL1788">
        <v>-1.3436699999999999E-2</v>
      </c>
      <c r="AM1788">
        <v>1.9438000000000001E-3</v>
      </c>
      <c r="AN1788">
        <v>2.42308E-2</v>
      </c>
      <c r="AO1788">
        <v>2.56686E-2</v>
      </c>
      <c r="AP1788">
        <v>2.5632100000000001E-2</v>
      </c>
      <c r="AQ1788">
        <v>-1.3491E-3</v>
      </c>
      <c r="AR1788">
        <v>1.03015E-2</v>
      </c>
      <c r="AS1788">
        <v>3.4023900000000003E-2</v>
      </c>
      <c r="AT1788">
        <v>-7.2708E-3</v>
      </c>
      <c r="AU1788">
        <v>2.1353899999999999E-2</v>
      </c>
      <c r="AV1788">
        <v>1.9701099999999999E-2</v>
      </c>
      <c r="AW1788">
        <v>3.6068799999999998E-2</v>
      </c>
      <c r="AX1788">
        <v>7.2997500000000007E-2</v>
      </c>
      <c r="AY1788">
        <v>5.6740100000000002E-2</v>
      </c>
      <c r="AZ1788">
        <v>-2.1720300000000001E-2</v>
      </c>
      <c r="BA1788">
        <v>-6.2556700000000007E-2</v>
      </c>
      <c r="BB1788">
        <v>-5.5566200000000003E-2</v>
      </c>
      <c r="BC1788">
        <v>-6.2129700000000003E-2</v>
      </c>
      <c r="BD1788">
        <v>-6.0812199999999997E-2</v>
      </c>
      <c r="BE1788">
        <v>-5.7445900000000001E-2</v>
      </c>
      <c r="BF1788">
        <v>-3.2347399999999998E-2</v>
      </c>
      <c r="BG1788">
        <v>-9.6477000000000004E-3</v>
      </c>
      <c r="BH1788">
        <v>-3.6540000000000001E-3</v>
      </c>
      <c r="BI1788">
        <v>-1.6134099999999998E-2</v>
      </c>
      <c r="BJ1788">
        <v>4.1189999999999998E-4</v>
      </c>
      <c r="BK1788">
        <v>1.8480699999999999E-2</v>
      </c>
      <c r="BL1788">
        <v>3.89865E-2</v>
      </c>
      <c r="BM1788">
        <v>4.3633100000000001E-2</v>
      </c>
      <c r="BN1788">
        <v>4.71052E-2</v>
      </c>
      <c r="BO1788">
        <v>2.5742399999999999E-2</v>
      </c>
      <c r="BP1788">
        <v>3.8836900000000001E-2</v>
      </c>
      <c r="BQ1788">
        <v>6.2442499999999998E-2</v>
      </c>
      <c r="BR1788">
        <v>2.30425E-2</v>
      </c>
      <c r="BS1788">
        <v>5.2222699999999997E-2</v>
      </c>
      <c r="BT1788">
        <v>4.7333E-2</v>
      </c>
      <c r="BU1788">
        <v>6.21185E-2</v>
      </c>
      <c r="BV1788">
        <v>9.6920199999999998E-2</v>
      </c>
      <c r="BW1788">
        <v>7.8384999999999996E-2</v>
      </c>
      <c r="BX1788">
        <v>-1.4907E-3</v>
      </c>
      <c r="BY1788">
        <v>-4.1383499999999997E-2</v>
      </c>
      <c r="BZ1788">
        <v>-3.4770799999999998E-2</v>
      </c>
      <c r="CA1788">
        <v>-4.2957299999999997E-2</v>
      </c>
      <c r="CB1788">
        <v>-4.4623999999999997E-2</v>
      </c>
      <c r="CC1788">
        <v>-4.3854799999999999E-2</v>
      </c>
      <c r="CD1788">
        <v>-2.1697899999999999E-2</v>
      </c>
      <c r="CE1788">
        <v>8.6410000000000002E-4</v>
      </c>
      <c r="CF1788">
        <v>6.5554000000000003E-3</v>
      </c>
      <c r="CG1788">
        <v>-6.7350999999999999E-3</v>
      </c>
      <c r="CH1788">
        <v>1.0003400000000001E-2</v>
      </c>
      <c r="CI1788">
        <v>2.9934100000000002E-2</v>
      </c>
      <c r="CJ1788">
        <v>4.9206199999999999E-2</v>
      </c>
      <c r="CK1788">
        <v>5.6075199999999999E-2</v>
      </c>
      <c r="CL1788">
        <v>6.1977400000000002E-2</v>
      </c>
      <c r="CM1788">
        <v>4.4505999999999997E-2</v>
      </c>
      <c r="CN1788">
        <v>5.8600399999999997E-2</v>
      </c>
      <c r="CO1788">
        <v>8.2125199999999995E-2</v>
      </c>
      <c r="CP1788">
        <v>4.40375E-2</v>
      </c>
      <c r="CQ1788">
        <v>7.3602299999999996E-2</v>
      </c>
      <c r="CR1788">
        <v>6.6470699999999994E-2</v>
      </c>
      <c r="CS1788">
        <v>8.0160499999999996E-2</v>
      </c>
      <c r="CT1788">
        <v>0.1134889</v>
      </c>
      <c r="CU1788">
        <v>9.3376200000000006E-2</v>
      </c>
      <c r="CV1788">
        <v>1.25203E-2</v>
      </c>
      <c r="CW1788">
        <v>-2.6719E-2</v>
      </c>
      <c r="CX1788">
        <v>-2.0368000000000001E-2</v>
      </c>
      <c r="CY1788">
        <v>-2.3784900000000001E-2</v>
      </c>
      <c r="CZ1788">
        <v>-2.84359E-2</v>
      </c>
      <c r="DA1788">
        <v>-3.02638E-2</v>
      </c>
      <c r="DB1788">
        <v>-1.10484E-2</v>
      </c>
      <c r="DC1788">
        <v>1.1376000000000001E-2</v>
      </c>
      <c r="DD1788">
        <v>1.6764899999999999E-2</v>
      </c>
      <c r="DE1788">
        <v>2.6638E-3</v>
      </c>
      <c r="DF1788">
        <v>1.9595000000000001E-2</v>
      </c>
      <c r="DG1788">
        <v>4.1387500000000001E-2</v>
      </c>
      <c r="DH1788">
        <v>5.9425899999999997E-2</v>
      </c>
      <c r="DI1788">
        <v>6.8517400000000006E-2</v>
      </c>
      <c r="DJ1788">
        <v>7.6849700000000007E-2</v>
      </c>
      <c r="DK1788">
        <v>6.3269500000000006E-2</v>
      </c>
      <c r="DL1788">
        <v>7.83639E-2</v>
      </c>
      <c r="DM1788">
        <v>0.10180790000000001</v>
      </c>
      <c r="DN1788">
        <v>6.5032400000000004E-2</v>
      </c>
      <c r="DO1788">
        <v>9.4981899999999994E-2</v>
      </c>
      <c r="DP1788">
        <v>8.5608500000000004E-2</v>
      </c>
      <c r="DQ1788">
        <v>9.8202499999999998E-2</v>
      </c>
      <c r="DR1788">
        <v>0.1300577</v>
      </c>
      <c r="DS1788">
        <v>0.1083673</v>
      </c>
      <c r="DT1788">
        <v>2.6531200000000001E-2</v>
      </c>
      <c r="DU1788">
        <v>-1.2054499999999999E-2</v>
      </c>
      <c r="DV1788">
        <v>-5.9652000000000004E-3</v>
      </c>
      <c r="DW1788">
        <v>3.8969999999999999E-3</v>
      </c>
      <c r="DX1788">
        <v>-5.0628000000000001E-3</v>
      </c>
      <c r="DY1788">
        <v>-1.06404E-2</v>
      </c>
      <c r="DZ1788">
        <v>4.3279E-3</v>
      </c>
      <c r="EA1788">
        <v>2.6553500000000001E-2</v>
      </c>
      <c r="EB1788">
        <v>3.1505699999999998E-2</v>
      </c>
      <c r="EC1788">
        <v>1.62344E-2</v>
      </c>
      <c r="ED1788">
        <v>3.3443599999999997E-2</v>
      </c>
      <c r="EE1788">
        <v>5.7924400000000001E-2</v>
      </c>
      <c r="EF1788">
        <v>7.41816E-2</v>
      </c>
      <c r="EG1788">
        <v>8.6481799999999998E-2</v>
      </c>
      <c r="EH1788">
        <v>9.8322800000000002E-2</v>
      </c>
      <c r="EI1788">
        <v>9.0360999999999997E-2</v>
      </c>
      <c r="EJ1788">
        <v>0.1068992</v>
      </c>
      <c r="EK1788">
        <v>0.1302266</v>
      </c>
      <c r="EL1788">
        <v>9.5345700000000005E-2</v>
      </c>
      <c r="EM1788">
        <v>0.12585070000000001</v>
      </c>
      <c r="EN1788">
        <v>0.1132404</v>
      </c>
      <c r="EO1788">
        <v>0.12425219999999999</v>
      </c>
      <c r="EP1788">
        <v>0.15398029999999999</v>
      </c>
      <c r="EQ1788">
        <v>0.13001219999999999</v>
      </c>
      <c r="ER1788">
        <v>4.6760900000000001E-2</v>
      </c>
      <c r="ES1788">
        <v>9.1187999999999998E-3</v>
      </c>
      <c r="ET1788">
        <v>1.48302E-2</v>
      </c>
      <c r="EU1788">
        <v>66.316580000000002</v>
      </c>
      <c r="EV1788">
        <v>65.566829999999996</v>
      </c>
      <c r="EW1788">
        <v>65.030850000000001</v>
      </c>
      <c r="EX1788">
        <v>64.505939999999995</v>
      </c>
      <c r="EY1788">
        <v>63.888500000000001</v>
      </c>
      <c r="EZ1788">
        <v>63.540329999999997</v>
      </c>
      <c r="FA1788">
        <v>63.324629999999999</v>
      </c>
      <c r="FB1788">
        <v>62.987690000000001</v>
      </c>
      <c r="FC1788">
        <v>65.888099999999994</v>
      </c>
      <c r="FD1788">
        <v>69.626480000000001</v>
      </c>
      <c r="FE1788">
        <v>74.020560000000003</v>
      </c>
      <c r="FF1788">
        <v>77.262979999999999</v>
      </c>
      <c r="FG1788">
        <v>80.171750000000003</v>
      </c>
      <c r="FH1788">
        <v>81.486419999999995</v>
      </c>
      <c r="FI1788">
        <v>82.035659999999993</v>
      </c>
      <c r="FJ1788">
        <v>81.353309999999993</v>
      </c>
      <c r="FK1788">
        <v>80.300240000000002</v>
      </c>
      <c r="FL1788">
        <v>78.68535</v>
      </c>
      <c r="FM1788">
        <v>75.809259999999995</v>
      </c>
      <c r="FN1788">
        <v>71.90889</v>
      </c>
      <c r="FO1788">
        <v>69.229519999999994</v>
      </c>
      <c r="FP1788">
        <v>68.195610000000002</v>
      </c>
      <c r="FQ1788">
        <v>67.315169999999995</v>
      </c>
      <c r="FR1788">
        <v>66.713549999999998</v>
      </c>
      <c r="FS1788">
        <v>0.66563170000000005</v>
      </c>
      <c r="FT1788">
        <v>1.89958E-2</v>
      </c>
      <c r="FU1788">
        <v>2.9835199999999999E-2</v>
      </c>
    </row>
    <row r="1789" spans="1:179" x14ac:dyDescent="0.25">
      <c r="A1789" t="s">
        <v>226</v>
      </c>
      <c r="B1789" t="s">
        <v>199</v>
      </c>
      <c r="C1789" t="s">
        <v>300</v>
      </c>
      <c r="D1789" s="19" t="s">
        <v>254</v>
      </c>
      <c r="E1789" t="s">
        <v>219</v>
      </c>
      <c r="F1789">
        <v>10539</v>
      </c>
      <c r="G1789">
        <v>0.91082969999999996</v>
      </c>
      <c r="H1789">
        <v>0.88146840000000004</v>
      </c>
      <c r="I1789">
        <v>0.81671649999999996</v>
      </c>
      <c r="J1789">
        <v>0.75515730000000003</v>
      </c>
      <c r="K1789">
        <v>0.73133360000000003</v>
      </c>
      <c r="L1789">
        <v>0.76119429999999999</v>
      </c>
      <c r="M1789">
        <v>0.78638379999999997</v>
      </c>
      <c r="N1789">
        <v>0.89921819999999997</v>
      </c>
      <c r="O1789">
        <v>0.92959170000000002</v>
      </c>
      <c r="P1789">
        <v>1.106541</v>
      </c>
      <c r="Q1789">
        <v>1.3159110000000001</v>
      </c>
      <c r="R1789">
        <v>1.490513</v>
      </c>
      <c r="S1789">
        <v>1.657097</v>
      </c>
      <c r="T1789">
        <v>1.775342</v>
      </c>
      <c r="U1789">
        <v>1.662347</v>
      </c>
      <c r="V1789">
        <v>1.695495</v>
      </c>
      <c r="W1789">
        <v>1.7735369999999999</v>
      </c>
      <c r="X1789">
        <v>1.643605</v>
      </c>
      <c r="Y1789">
        <v>1.7891520000000001</v>
      </c>
      <c r="Z1789">
        <v>1.7783150000000001</v>
      </c>
      <c r="AA1789">
        <v>1.7184790000000001</v>
      </c>
      <c r="AB1789">
        <v>1.674863</v>
      </c>
      <c r="AC1789">
        <v>1.409322</v>
      </c>
      <c r="AD1789">
        <v>1.2432380000000001</v>
      </c>
      <c r="AE1789">
        <v>-0.1655093</v>
      </c>
      <c r="AF1789">
        <v>-8.0876100000000006E-2</v>
      </c>
      <c r="AG1789">
        <v>-6.3493800000000003E-2</v>
      </c>
      <c r="AH1789">
        <v>-6.6475099999999995E-2</v>
      </c>
      <c r="AI1789">
        <v>-6.9736699999999999E-2</v>
      </c>
      <c r="AJ1789">
        <v>-1.3243700000000001E-2</v>
      </c>
      <c r="AK1789">
        <v>-1.7572999999999998E-2</v>
      </c>
      <c r="AL1789">
        <v>5.8317300000000002E-2</v>
      </c>
      <c r="AM1789">
        <v>3.2053699999999997E-2</v>
      </c>
      <c r="AN1789">
        <v>6.5257599999999999E-2</v>
      </c>
      <c r="AO1789">
        <v>5.6081800000000001E-2</v>
      </c>
      <c r="AP1789">
        <v>5.3390699999999999E-2</v>
      </c>
      <c r="AQ1789">
        <v>3.33759E-2</v>
      </c>
      <c r="AR1789">
        <v>9.4372999999999992E-3</v>
      </c>
      <c r="AS1789">
        <v>-0.19097140000000001</v>
      </c>
      <c r="AT1789">
        <v>-0.31645129999999999</v>
      </c>
      <c r="AU1789">
        <v>-0.19935739999999999</v>
      </c>
      <c r="AV1789">
        <v>-0.1973155</v>
      </c>
      <c r="AW1789">
        <v>7.7340999999999998E-3</v>
      </c>
      <c r="AX1789">
        <v>8.0233200000000005E-2</v>
      </c>
      <c r="AY1789">
        <v>9.3940999999999997E-2</v>
      </c>
      <c r="AZ1789">
        <v>1.4848800000000001E-2</v>
      </c>
      <c r="BA1789">
        <v>-7.6968900000000007E-2</v>
      </c>
      <c r="BB1789">
        <v>-6.4283599999999996E-2</v>
      </c>
      <c r="BC1789">
        <v>-0.12835150000000001</v>
      </c>
      <c r="BD1789">
        <v>-5.0639099999999999E-2</v>
      </c>
      <c r="BE1789">
        <v>-3.4802800000000002E-2</v>
      </c>
      <c r="BF1789">
        <v>-4.1080600000000002E-2</v>
      </c>
      <c r="BG1789">
        <v>-3.3777599999999998E-2</v>
      </c>
      <c r="BH1789">
        <v>1.00666E-2</v>
      </c>
      <c r="BI1789">
        <v>1.34222E-2</v>
      </c>
      <c r="BJ1789">
        <v>9.5928299999999994E-2</v>
      </c>
      <c r="BK1789">
        <v>6.58136E-2</v>
      </c>
      <c r="BL1789">
        <v>0.10079639999999999</v>
      </c>
      <c r="BM1789">
        <v>9.92508E-2</v>
      </c>
      <c r="BN1789">
        <v>0.1060212</v>
      </c>
      <c r="BO1789">
        <v>9.1320700000000005E-2</v>
      </c>
      <c r="BP1789">
        <v>7.4502399999999996E-2</v>
      </c>
      <c r="BQ1789">
        <v>-0.13098380000000001</v>
      </c>
      <c r="BR1789">
        <v>-0.25467649999999997</v>
      </c>
      <c r="BS1789">
        <v>-0.13336290000000001</v>
      </c>
      <c r="BT1789">
        <v>-0.1286205</v>
      </c>
      <c r="BU1789">
        <v>7.3763499999999996E-2</v>
      </c>
      <c r="BV1789">
        <v>0.1393865</v>
      </c>
      <c r="BW1789">
        <v>0.1467424</v>
      </c>
      <c r="BX1789">
        <v>6.0756499999999998E-2</v>
      </c>
      <c r="BY1789">
        <v>-3.17261E-2</v>
      </c>
      <c r="BZ1789">
        <v>-2.6520700000000001E-2</v>
      </c>
      <c r="CA1789">
        <v>-0.1026161</v>
      </c>
      <c r="CB1789">
        <v>-2.9697100000000001E-2</v>
      </c>
      <c r="CC1789">
        <v>-1.49316E-2</v>
      </c>
      <c r="CD1789">
        <v>-2.3492499999999999E-2</v>
      </c>
      <c r="CE1789">
        <v>-8.8724000000000008E-3</v>
      </c>
      <c r="CF1789">
        <v>2.62113E-2</v>
      </c>
      <c r="CG1789">
        <v>3.4889400000000001E-2</v>
      </c>
      <c r="CH1789">
        <v>0.1219775</v>
      </c>
      <c r="CI1789">
        <v>8.9195499999999997E-2</v>
      </c>
      <c r="CJ1789">
        <v>0.12541060000000001</v>
      </c>
      <c r="CK1789">
        <v>0.1291496</v>
      </c>
      <c r="CL1789">
        <v>0.14247290000000001</v>
      </c>
      <c r="CM1789">
        <v>0.13145299999999999</v>
      </c>
      <c r="CN1789">
        <v>0.1195663</v>
      </c>
      <c r="CO1789">
        <v>-8.9436500000000002E-2</v>
      </c>
      <c r="CP1789">
        <v>-0.21189150000000001</v>
      </c>
      <c r="CQ1789">
        <v>-8.7655300000000005E-2</v>
      </c>
      <c r="CR1789">
        <v>-8.1042500000000003E-2</v>
      </c>
      <c r="CS1789">
        <v>0.1194953</v>
      </c>
      <c r="CT1789">
        <v>0.18035590000000001</v>
      </c>
      <c r="CU1789">
        <v>0.18331249999999999</v>
      </c>
      <c r="CV1789">
        <v>9.2552099999999998E-2</v>
      </c>
      <c r="CW1789">
        <v>-3.9110000000000002E-4</v>
      </c>
      <c r="CX1789">
        <v>-3.6620000000000001E-4</v>
      </c>
      <c r="CY1789">
        <v>-7.6880699999999996E-2</v>
      </c>
      <c r="CZ1789">
        <v>-8.7551E-3</v>
      </c>
      <c r="DA1789">
        <v>4.9397E-3</v>
      </c>
      <c r="DB1789">
        <v>-5.9043000000000003E-3</v>
      </c>
      <c r="DC1789">
        <v>1.60327E-2</v>
      </c>
      <c r="DD1789">
        <v>4.2355999999999998E-2</v>
      </c>
      <c r="DE1789">
        <v>5.63566E-2</v>
      </c>
      <c r="DF1789">
        <v>0.14802670000000001</v>
      </c>
      <c r="DG1789">
        <v>0.1125775</v>
      </c>
      <c r="DH1789">
        <v>0.15002470000000001</v>
      </c>
      <c r="DI1789">
        <v>0.1590483</v>
      </c>
      <c r="DJ1789">
        <v>0.17892449999999999</v>
      </c>
      <c r="DK1789">
        <v>0.1715854</v>
      </c>
      <c r="DL1789">
        <v>0.1646302</v>
      </c>
      <c r="DM1789">
        <v>-4.7889300000000003E-2</v>
      </c>
      <c r="DN1789">
        <v>-0.16910649999999999</v>
      </c>
      <c r="DO1789">
        <v>-4.1947699999999997E-2</v>
      </c>
      <c r="DP1789">
        <v>-3.3464599999999997E-2</v>
      </c>
      <c r="DQ1789">
        <v>0.16522709999999999</v>
      </c>
      <c r="DR1789">
        <v>0.2213253</v>
      </c>
      <c r="DS1789">
        <v>0.21988260000000001</v>
      </c>
      <c r="DT1789">
        <v>0.1243476</v>
      </c>
      <c r="DU1789">
        <v>3.09439E-2</v>
      </c>
      <c r="DV1789">
        <v>2.57883E-2</v>
      </c>
      <c r="DW1789">
        <v>-3.9722899999999998E-2</v>
      </c>
      <c r="DX1789">
        <v>2.1481900000000002E-2</v>
      </c>
      <c r="DY1789">
        <v>3.3630599999999997E-2</v>
      </c>
      <c r="DZ1789">
        <v>1.9490199999999999E-2</v>
      </c>
      <c r="EA1789">
        <v>5.1991799999999998E-2</v>
      </c>
      <c r="EB1789">
        <v>6.56664E-2</v>
      </c>
      <c r="EC1789">
        <v>8.7351799999999993E-2</v>
      </c>
      <c r="ED1789">
        <v>0.18563769999999999</v>
      </c>
      <c r="EE1789">
        <v>0.1463373</v>
      </c>
      <c r="EF1789">
        <v>0.18556349999999999</v>
      </c>
      <c r="EG1789">
        <v>0.20221729999999999</v>
      </c>
      <c r="EH1789">
        <v>0.23155500000000001</v>
      </c>
      <c r="EI1789">
        <v>0.22953019999999999</v>
      </c>
      <c r="EJ1789">
        <v>0.22969539999999999</v>
      </c>
      <c r="EK1789">
        <v>1.2098299999999999E-2</v>
      </c>
      <c r="EL1789">
        <v>-0.1073318</v>
      </c>
      <c r="EM1789">
        <v>2.40468E-2</v>
      </c>
      <c r="EN1789">
        <v>3.5230400000000002E-2</v>
      </c>
      <c r="EO1789">
        <v>0.2312565</v>
      </c>
      <c r="EP1789">
        <v>0.28047860000000002</v>
      </c>
      <c r="EQ1789">
        <v>0.27268399999999998</v>
      </c>
      <c r="ER1789">
        <v>0.1702553</v>
      </c>
      <c r="ES1789">
        <v>7.6186599999999993E-2</v>
      </c>
      <c r="ET1789">
        <v>6.3551200000000002E-2</v>
      </c>
      <c r="EU1789">
        <v>74.554820000000007</v>
      </c>
      <c r="EV1789">
        <v>73.564340000000001</v>
      </c>
      <c r="EW1789">
        <v>73.723269999999999</v>
      </c>
      <c r="EX1789">
        <v>73.003829999999994</v>
      </c>
      <c r="EY1789">
        <v>71.499499999999998</v>
      </c>
      <c r="EZ1789">
        <v>71.738699999999994</v>
      </c>
      <c r="FA1789">
        <v>71.646950000000004</v>
      </c>
      <c r="FB1789">
        <v>72.455539999999999</v>
      </c>
      <c r="FC1789">
        <v>77.311430000000001</v>
      </c>
      <c r="FD1789">
        <v>84.009020000000007</v>
      </c>
      <c r="FE1789">
        <v>89.928250000000006</v>
      </c>
      <c r="FF1789">
        <v>93.031859999999995</v>
      </c>
      <c r="FG1789">
        <v>92.990620000000007</v>
      </c>
      <c r="FH1789">
        <v>92.733270000000005</v>
      </c>
      <c r="FI1789">
        <v>92.785380000000004</v>
      </c>
      <c r="FJ1789">
        <v>94.168310000000005</v>
      </c>
      <c r="FK1789">
        <v>93.25488</v>
      </c>
      <c r="FL1789">
        <v>91.986789999999999</v>
      </c>
      <c r="FM1789">
        <v>88.686840000000004</v>
      </c>
      <c r="FN1789">
        <v>83.542240000000007</v>
      </c>
      <c r="FO1789">
        <v>80.811930000000004</v>
      </c>
      <c r="FP1789">
        <v>79.099040000000002</v>
      </c>
      <c r="FQ1789">
        <v>77.677570000000003</v>
      </c>
      <c r="FR1789">
        <v>77.101510000000005</v>
      </c>
      <c r="FS1789">
        <v>0.87860329999999998</v>
      </c>
      <c r="FT1789">
        <v>3.4832200000000001E-2</v>
      </c>
      <c r="FU1789">
        <v>6.1733900000000001E-2</v>
      </c>
    </row>
    <row r="1790" spans="1:179" x14ac:dyDescent="0.25">
      <c r="A1790" t="s">
        <v>226</v>
      </c>
      <c r="B1790" t="s">
        <v>199</v>
      </c>
      <c r="C1790" t="s">
        <v>300</v>
      </c>
      <c r="D1790" s="19" t="s">
        <v>254</v>
      </c>
      <c r="E1790" t="s">
        <v>220</v>
      </c>
      <c r="F1790">
        <v>5721</v>
      </c>
      <c r="G1790">
        <v>0.87860930000000004</v>
      </c>
      <c r="H1790">
        <v>0.87731269999999995</v>
      </c>
      <c r="I1790">
        <v>0.77382709999999999</v>
      </c>
      <c r="J1790">
        <v>0.72614570000000001</v>
      </c>
      <c r="K1790">
        <v>0.61992480000000005</v>
      </c>
      <c r="L1790">
        <v>0.72888359999999996</v>
      </c>
      <c r="M1790">
        <v>0.77114799999999994</v>
      </c>
      <c r="N1790">
        <v>0.84789720000000002</v>
      </c>
      <c r="O1790">
        <v>0.81622300000000003</v>
      </c>
      <c r="P1790">
        <v>1.0844320000000001</v>
      </c>
      <c r="Q1790">
        <v>1.2488269999999999</v>
      </c>
      <c r="R1790">
        <v>1.4089229999999999</v>
      </c>
      <c r="S1790">
        <v>1.625604</v>
      </c>
      <c r="T1790">
        <v>1.705416</v>
      </c>
      <c r="U1790">
        <v>1.438796</v>
      </c>
      <c r="V1790">
        <v>1.5399560000000001</v>
      </c>
      <c r="W1790">
        <v>1.5585329999999999</v>
      </c>
      <c r="X1790">
        <v>1.506065</v>
      </c>
      <c r="Y1790">
        <v>1.695417</v>
      </c>
      <c r="Z1790">
        <v>1.5914109999999999</v>
      </c>
      <c r="AA1790">
        <v>1.5444640000000001</v>
      </c>
      <c r="AB1790">
        <v>1.5387169999999999</v>
      </c>
      <c r="AC1790">
        <v>1.327153</v>
      </c>
      <c r="AD1790">
        <v>1.133175</v>
      </c>
      <c r="AE1790">
        <v>-0.14704039999999999</v>
      </c>
      <c r="AF1790">
        <v>-4.7078700000000001E-2</v>
      </c>
      <c r="AG1790">
        <v>-8.1894800000000004E-2</v>
      </c>
      <c r="AH1790">
        <v>-8.7231199999999995E-2</v>
      </c>
      <c r="AI1790">
        <v>-0.19972400000000001</v>
      </c>
      <c r="AJ1790">
        <v>-4.2332799999999997E-2</v>
      </c>
      <c r="AK1790">
        <v>-4.4380599999999999E-2</v>
      </c>
      <c r="AL1790">
        <v>-6.9268999999999997E-3</v>
      </c>
      <c r="AM1790">
        <v>-7.9192499999999999E-2</v>
      </c>
      <c r="AN1790">
        <v>7.3769799999999996E-2</v>
      </c>
      <c r="AO1790">
        <v>4.2334799999999999E-2</v>
      </c>
      <c r="AP1790">
        <v>7.8397999999999995E-2</v>
      </c>
      <c r="AQ1790">
        <v>0.15634219999999999</v>
      </c>
      <c r="AR1790">
        <v>0.1065328</v>
      </c>
      <c r="AS1790">
        <v>-0.22346060000000001</v>
      </c>
      <c r="AT1790">
        <v>-0.23918239999999999</v>
      </c>
      <c r="AU1790">
        <v>-0.16092890000000001</v>
      </c>
      <c r="AV1790">
        <v>-0.1154983</v>
      </c>
      <c r="AW1790">
        <v>8.8495199999999996E-2</v>
      </c>
      <c r="AX1790">
        <v>4.1088899999999998E-2</v>
      </c>
      <c r="AY1790">
        <v>7.3402800000000004E-2</v>
      </c>
      <c r="AZ1790">
        <v>2.2515199999999999E-2</v>
      </c>
      <c r="BA1790">
        <v>-5.08691E-2</v>
      </c>
      <c r="BB1790">
        <v>-9.0235899999999994E-2</v>
      </c>
      <c r="BC1790">
        <v>-0.10170899999999999</v>
      </c>
      <c r="BD1790">
        <v>-9.9970000000000007E-3</v>
      </c>
      <c r="BE1790">
        <v>-4.4051800000000002E-2</v>
      </c>
      <c r="BF1790">
        <v>-4.7224700000000001E-2</v>
      </c>
      <c r="BG1790">
        <v>-0.13432540000000001</v>
      </c>
      <c r="BH1790">
        <v>-6.9906999999999999E-3</v>
      </c>
      <c r="BI1790">
        <v>9.2782999999999997E-3</v>
      </c>
      <c r="BJ1790">
        <v>5.7844899999999998E-2</v>
      </c>
      <c r="BK1790">
        <v>-2.4987700000000002E-2</v>
      </c>
      <c r="BL1790">
        <v>0.1246049</v>
      </c>
      <c r="BM1790">
        <v>0.1063839</v>
      </c>
      <c r="BN1790">
        <v>0.14451749999999999</v>
      </c>
      <c r="BO1790">
        <v>0.21559619999999999</v>
      </c>
      <c r="BP1790">
        <v>0.18481819999999999</v>
      </c>
      <c r="BQ1790">
        <v>-0.14542740000000001</v>
      </c>
      <c r="BR1790">
        <v>-0.1620519</v>
      </c>
      <c r="BS1790">
        <v>-8.1844100000000003E-2</v>
      </c>
      <c r="BT1790">
        <v>-3.09486E-2</v>
      </c>
      <c r="BU1790">
        <v>0.17188039999999999</v>
      </c>
      <c r="BV1790">
        <v>0.1176045</v>
      </c>
      <c r="BW1790">
        <v>0.1280966</v>
      </c>
      <c r="BX1790">
        <v>7.5028899999999996E-2</v>
      </c>
      <c r="BY1790">
        <v>6.7654000000000004E-3</v>
      </c>
      <c r="BZ1790">
        <v>-4.1369799999999998E-2</v>
      </c>
      <c r="CA1790">
        <v>-7.0312600000000003E-2</v>
      </c>
      <c r="CB1790">
        <v>1.56857E-2</v>
      </c>
      <c r="CC1790">
        <v>-1.7841800000000001E-2</v>
      </c>
      <c r="CD1790">
        <v>-1.95163E-2</v>
      </c>
      <c r="CE1790">
        <v>-8.9030600000000001E-2</v>
      </c>
      <c r="CF1790">
        <v>1.7487200000000001E-2</v>
      </c>
      <c r="CG1790">
        <v>4.6442299999999999E-2</v>
      </c>
      <c r="CH1790">
        <v>0.10270559999999999</v>
      </c>
      <c r="CI1790">
        <v>1.25544E-2</v>
      </c>
      <c r="CJ1790">
        <v>0.15981310000000001</v>
      </c>
      <c r="CK1790">
        <v>0.15074409999999999</v>
      </c>
      <c r="CL1790">
        <v>0.1903117</v>
      </c>
      <c r="CM1790">
        <v>0.25663530000000001</v>
      </c>
      <c r="CN1790">
        <v>0.23903849999999999</v>
      </c>
      <c r="CO1790">
        <v>-9.1381900000000002E-2</v>
      </c>
      <c r="CP1790">
        <v>-0.10863159999999999</v>
      </c>
      <c r="CQ1790">
        <v>-2.7070199999999999E-2</v>
      </c>
      <c r="CR1790">
        <v>2.7610300000000001E-2</v>
      </c>
      <c r="CS1790">
        <v>0.2296327</v>
      </c>
      <c r="CT1790">
        <v>0.170599</v>
      </c>
      <c r="CU1790">
        <v>0.1659774</v>
      </c>
      <c r="CV1790">
        <v>0.11139979999999999</v>
      </c>
      <c r="CW1790">
        <v>4.6682800000000003E-2</v>
      </c>
      <c r="CX1790">
        <v>-7.5253000000000004E-3</v>
      </c>
      <c r="CY1790">
        <v>-3.8916199999999998E-2</v>
      </c>
      <c r="CZ1790">
        <v>4.13684E-2</v>
      </c>
      <c r="DA1790">
        <v>8.3681999999999993E-3</v>
      </c>
      <c r="DB1790">
        <v>8.1919999999999996E-3</v>
      </c>
      <c r="DC1790">
        <v>-4.3735700000000002E-2</v>
      </c>
      <c r="DD1790">
        <v>4.1965000000000002E-2</v>
      </c>
      <c r="DE1790">
        <v>8.3606299999999995E-2</v>
      </c>
      <c r="DF1790">
        <v>0.14756630000000001</v>
      </c>
      <c r="DG1790">
        <v>5.0096500000000002E-2</v>
      </c>
      <c r="DH1790">
        <v>0.19502130000000001</v>
      </c>
      <c r="DI1790">
        <v>0.19510430000000001</v>
      </c>
      <c r="DJ1790">
        <v>0.2361058</v>
      </c>
      <c r="DK1790">
        <v>0.29767440000000001</v>
      </c>
      <c r="DL1790">
        <v>0.29325869999999998</v>
      </c>
      <c r="DM1790">
        <v>-3.7336399999999999E-2</v>
      </c>
      <c r="DN1790">
        <v>-5.5211299999999998E-2</v>
      </c>
      <c r="DO1790">
        <v>2.7703800000000001E-2</v>
      </c>
      <c r="DP1790">
        <v>8.6169200000000001E-2</v>
      </c>
      <c r="DQ1790">
        <v>0.2873851</v>
      </c>
      <c r="DR1790">
        <v>0.2235935</v>
      </c>
      <c r="DS1790">
        <v>0.20385809999999999</v>
      </c>
      <c r="DT1790">
        <v>0.1477706</v>
      </c>
      <c r="DU1790">
        <v>8.6600300000000005E-2</v>
      </c>
      <c r="DV1790">
        <v>2.6319200000000001E-2</v>
      </c>
      <c r="DW1790">
        <v>6.4152000000000002E-3</v>
      </c>
      <c r="DX1790">
        <v>7.8450199999999998E-2</v>
      </c>
      <c r="DY1790">
        <v>4.6211299999999997E-2</v>
      </c>
      <c r="DZ1790">
        <v>4.8198499999999998E-2</v>
      </c>
      <c r="EA1790">
        <v>2.1662899999999999E-2</v>
      </c>
      <c r="EB1790">
        <v>7.7307100000000004E-2</v>
      </c>
      <c r="EC1790">
        <v>0.1372651</v>
      </c>
      <c r="ED1790">
        <v>0.2123381</v>
      </c>
      <c r="EE1790">
        <v>0.1043013</v>
      </c>
      <c r="EF1790">
        <v>0.2458564</v>
      </c>
      <c r="EG1790">
        <v>0.25915329999999998</v>
      </c>
      <c r="EH1790">
        <v>0.30222529999999997</v>
      </c>
      <c r="EI1790">
        <v>0.35692839999999998</v>
      </c>
      <c r="EJ1790">
        <v>0.37154409999999999</v>
      </c>
      <c r="EK1790">
        <v>4.0696799999999998E-2</v>
      </c>
      <c r="EL1790">
        <v>2.19192E-2</v>
      </c>
      <c r="EM1790">
        <v>0.1067886</v>
      </c>
      <c r="EN1790">
        <v>0.17071890000000001</v>
      </c>
      <c r="EO1790">
        <v>0.3707703</v>
      </c>
      <c r="EP1790">
        <v>0.30010910000000002</v>
      </c>
      <c r="EQ1790">
        <v>0.2585519</v>
      </c>
      <c r="ER1790">
        <v>0.2002843</v>
      </c>
      <c r="ES1790">
        <v>0.14423469999999999</v>
      </c>
      <c r="ET1790">
        <v>7.5185199999999994E-2</v>
      </c>
      <c r="EU1790">
        <v>74.417659999999998</v>
      </c>
      <c r="EV1790">
        <v>73.256370000000004</v>
      </c>
      <c r="EW1790">
        <v>73.953140000000005</v>
      </c>
      <c r="EX1790">
        <v>73.160150000000002</v>
      </c>
      <c r="EY1790">
        <v>71.830529999999996</v>
      </c>
      <c r="EZ1790">
        <v>72.037540000000007</v>
      </c>
      <c r="FA1790">
        <v>71.725660000000005</v>
      </c>
      <c r="FB1790">
        <v>72.934939999999997</v>
      </c>
      <c r="FC1790">
        <v>77.173339999999996</v>
      </c>
      <c r="FD1790">
        <v>82.850089999999994</v>
      </c>
      <c r="FE1790">
        <v>88.381479999999996</v>
      </c>
      <c r="FF1790">
        <v>91.289580000000001</v>
      </c>
      <c r="FG1790">
        <v>90.520020000000002</v>
      </c>
      <c r="FH1790">
        <v>90.243179999999995</v>
      </c>
      <c r="FI1790">
        <v>90.424710000000005</v>
      </c>
      <c r="FJ1790">
        <v>91.411959999999993</v>
      </c>
      <c r="FK1790">
        <v>89.698589999999996</v>
      </c>
      <c r="FL1790">
        <v>88.442899999999995</v>
      </c>
      <c r="FM1790">
        <v>85.859639999999999</v>
      </c>
      <c r="FN1790">
        <v>81.542540000000002</v>
      </c>
      <c r="FO1790">
        <v>79.505229999999997</v>
      </c>
      <c r="FP1790">
        <v>78.075980000000001</v>
      </c>
      <c r="FQ1790">
        <v>77.078029999999998</v>
      </c>
      <c r="FR1790">
        <v>76.722700000000003</v>
      </c>
      <c r="FS1790">
        <v>1.1155980000000001</v>
      </c>
      <c r="FT1790">
        <v>4.60191E-2</v>
      </c>
      <c r="FU1790">
        <v>7.5965199999999997E-2</v>
      </c>
    </row>
    <row r="1791" spans="1:179" x14ac:dyDescent="0.25">
      <c r="A1791" t="s">
        <v>226</v>
      </c>
      <c r="B1791" t="s">
        <v>199</v>
      </c>
      <c r="C1791" t="s">
        <v>300</v>
      </c>
      <c r="D1791" s="19" t="s">
        <v>254</v>
      </c>
      <c r="E1791" t="s">
        <v>221</v>
      </c>
      <c r="F1791">
        <v>4818</v>
      </c>
      <c r="G1791">
        <v>0.95890489999999995</v>
      </c>
      <c r="H1791">
        <v>0.9021749</v>
      </c>
      <c r="I1791">
        <v>0.86560420000000005</v>
      </c>
      <c r="J1791">
        <v>0.78946689999999997</v>
      </c>
      <c r="K1791">
        <v>0.86046699999999998</v>
      </c>
      <c r="L1791">
        <v>0.79737100000000005</v>
      </c>
      <c r="M1791">
        <v>0.80696239999999997</v>
      </c>
      <c r="N1791">
        <v>0.95599109999999998</v>
      </c>
      <c r="O1791">
        <v>1.0523039999999999</v>
      </c>
      <c r="P1791">
        <v>1.144342</v>
      </c>
      <c r="Q1791">
        <v>1.402704</v>
      </c>
      <c r="R1791">
        <v>1.6057920000000001</v>
      </c>
      <c r="S1791">
        <v>1.7498689999999999</v>
      </c>
      <c r="T1791">
        <v>1.913203</v>
      </c>
      <c r="U1791">
        <v>1.922318</v>
      </c>
      <c r="V1791">
        <v>1.908099</v>
      </c>
      <c r="W1791">
        <v>2.048311</v>
      </c>
      <c r="X1791">
        <v>1.841804</v>
      </c>
      <c r="Y1791">
        <v>1.9451099999999999</v>
      </c>
      <c r="Z1791">
        <v>2.004629</v>
      </c>
      <c r="AA1791">
        <v>1.926598</v>
      </c>
      <c r="AB1791">
        <v>1.8435170000000001</v>
      </c>
      <c r="AC1791">
        <v>1.522745</v>
      </c>
      <c r="AD1791">
        <v>1.3723639999999999</v>
      </c>
      <c r="AE1791">
        <v>-0.22980349999999999</v>
      </c>
      <c r="AF1791">
        <v>-0.14759729999999999</v>
      </c>
      <c r="AG1791">
        <v>-8.4170099999999998E-2</v>
      </c>
      <c r="AH1791">
        <v>-8.0258999999999997E-2</v>
      </c>
      <c r="AI1791">
        <v>3.5422000000000002E-2</v>
      </c>
      <c r="AJ1791">
        <v>-1.6537E-2</v>
      </c>
      <c r="AK1791">
        <v>-2.7541300000000001E-2</v>
      </c>
      <c r="AL1791">
        <v>7.7451800000000001E-2</v>
      </c>
      <c r="AM1791">
        <v>0.1017043</v>
      </c>
      <c r="AN1791">
        <v>1.23243E-2</v>
      </c>
      <c r="AO1791">
        <v>1.35882E-2</v>
      </c>
      <c r="AP1791">
        <v>-3.3875700000000002E-2</v>
      </c>
      <c r="AQ1791">
        <v>-0.13061809999999999</v>
      </c>
      <c r="AR1791">
        <v>-0.14234459999999999</v>
      </c>
      <c r="AS1791">
        <v>-0.24674180000000001</v>
      </c>
      <c r="AT1791">
        <v>-0.47186289999999997</v>
      </c>
      <c r="AU1791">
        <v>-0.32183349999999999</v>
      </c>
      <c r="AV1791">
        <v>-0.36084509999999997</v>
      </c>
      <c r="AW1791">
        <v>-0.14045830000000001</v>
      </c>
      <c r="AX1791">
        <v>4.28621E-2</v>
      </c>
      <c r="AY1791">
        <v>5.1893799999999997E-2</v>
      </c>
      <c r="AZ1791">
        <v>-5.0485099999999998E-2</v>
      </c>
      <c r="BA1791">
        <v>-0.15822030000000001</v>
      </c>
      <c r="BB1791">
        <v>-9.1389600000000001E-2</v>
      </c>
      <c r="BC1791">
        <v>-0.17161889999999999</v>
      </c>
      <c r="BD1791">
        <v>-0.10073799999999999</v>
      </c>
      <c r="BE1791">
        <v>-4.2215500000000003E-2</v>
      </c>
      <c r="BF1791">
        <v>-4.9374399999999999E-2</v>
      </c>
      <c r="BG1791">
        <v>6.3939499999999996E-2</v>
      </c>
      <c r="BH1791">
        <v>1.38876E-2</v>
      </c>
      <c r="BI1791">
        <v>3.1494000000000001E-3</v>
      </c>
      <c r="BJ1791">
        <v>0.1152213</v>
      </c>
      <c r="BK1791">
        <v>0.14162730000000001</v>
      </c>
      <c r="BL1791">
        <v>6.2212299999999998E-2</v>
      </c>
      <c r="BM1791">
        <v>7.1662900000000002E-2</v>
      </c>
      <c r="BN1791">
        <v>4.8337900000000003E-2</v>
      </c>
      <c r="BO1791">
        <v>-3.05046E-2</v>
      </c>
      <c r="BP1791">
        <v>-3.8554100000000001E-2</v>
      </c>
      <c r="BQ1791">
        <v>-0.15565809999999999</v>
      </c>
      <c r="BR1791">
        <v>-0.37545719999999999</v>
      </c>
      <c r="BS1791">
        <v>-0.21667690000000001</v>
      </c>
      <c r="BT1791">
        <v>-0.25263419999999998</v>
      </c>
      <c r="BU1791">
        <v>-3.8222600000000002E-2</v>
      </c>
      <c r="BV1791">
        <v>0.1330789</v>
      </c>
      <c r="BW1791">
        <v>0.14207059999999999</v>
      </c>
      <c r="BX1791">
        <v>2.5081099999999999E-2</v>
      </c>
      <c r="BY1791">
        <v>-8.8610900000000006E-2</v>
      </c>
      <c r="BZ1791">
        <v>-3.3712699999999998E-2</v>
      </c>
      <c r="CA1791">
        <v>-0.13132050000000001</v>
      </c>
      <c r="CB1791">
        <v>-6.8283399999999994E-2</v>
      </c>
      <c r="CC1791">
        <v>-1.31579E-2</v>
      </c>
      <c r="CD1791">
        <v>-2.79838E-2</v>
      </c>
      <c r="CE1791">
        <v>8.3690700000000007E-2</v>
      </c>
      <c r="CF1791">
        <v>3.49596E-2</v>
      </c>
      <c r="CG1791">
        <v>2.4405699999999999E-2</v>
      </c>
      <c r="CH1791">
        <v>0.14138039999999999</v>
      </c>
      <c r="CI1791">
        <v>0.16927780000000001</v>
      </c>
      <c r="CJ1791">
        <v>9.6764600000000006E-2</v>
      </c>
      <c r="CK1791">
        <v>0.11188529999999999</v>
      </c>
      <c r="CL1791">
        <v>0.1052787</v>
      </c>
      <c r="CM1791">
        <v>3.8833600000000003E-2</v>
      </c>
      <c r="CN1791">
        <v>3.3330800000000001E-2</v>
      </c>
      <c r="CO1791">
        <v>-9.2573900000000001E-2</v>
      </c>
      <c r="CP1791">
        <v>-0.30868689999999999</v>
      </c>
      <c r="CQ1791">
        <v>-0.1438458</v>
      </c>
      <c r="CR1791">
        <v>-0.1776876</v>
      </c>
      <c r="CS1791">
        <v>3.2585500000000003E-2</v>
      </c>
      <c r="CT1791">
        <v>0.19556280000000001</v>
      </c>
      <c r="CU1791">
        <v>0.20452680000000001</v>
      </c>
      <c r="CV1791">
        <v>7.7418100000000004E-2</v>
      </c>
      <c r="CW1791">
        <v>-4.0399699999999997E-2</v>
      </c>
      <c r="CX1791">
        <v>6.2341999999999996E-3</v>
      </c>
      <c r="CY1791">
        <v>-9.1022000000000006E-2</v>
      </c>
      <c r="CZ1791">
        <v>-3.5828800000000001E-2</v>
      </c>
      <c r="DA1791">
        <v>1.5899699999999999E-2</v>
      </c>
      <c r="DB1791">
        <v>-6.5932999999999999E-3</v>
      </c>
      <c r="DC1791">
        <v>0.1034419</v>
      </c>
      <c r="DD1791">
        <v>5.6031499999999998E-2</v>
      </c>
      <c r="DE1791">
        <v>4.5662000000000001E-2</v>
      </c>
      <c r="DF1791">
        <v>0.1675394</v>
      </c>
      <c r="DG1791">
        <v>0.1969283</v>
      </c>
      <c r="DH1791">
        <v>0.13131680000000001</v>
      </c>
      <c r="DI1791">
        <v>0.15210770000000001</v>
      </c>
      <c r="DJ1791">
        <v>0.16221959999999999</v>
      </c>
      <c r="DK1791">
        <v>0.1081719</v>
      </c>
      <c r="DL1791">
        <v>0.1052157</v>
      </c>
      <c r="DM1791">
        <v>-2.9489600000000001E-2</v>
      </c>
      <c r="DN1791">
        <v>-0.24191650000000001</v>
      </c>
      <c r="DO1791">
        <v>-7.10147E-2</v>
      </c>
      <c r="DP1791">
        <v>-0.1027411</v>
      </c>
      <c r="DQ1791">
        <v>0.1033936</v>
      </c>
      <c r="DR1791">
        <v>0.25804670000000002</v>
      </c>
      <c r="DS1791">
        <v>0.26698290000000002</v>
      </c>
      <c r="DT1791">
        <v>0.12975500000000001</v>
      </c>
      <c r="DU1791">
        <v>7.8116000000000001E-3</v>
      </c>
      <c r="DV1791">
        <v>4.6181E-2</v>
      </c>
      <c r="DW1791">
        <v>-3.2837499999999999E-2</v>
      </c>
      <c r="DX1791">
        <v>1.10305E-2</v>
      </c>
      <c r="DY1791">
        <v>5.7854299999999997E-2</v>
      </c>
      <c r="DZ1791">
        <v>2.4291299999999998E-2</v>
      </c>
      <c r="EA1791">
        <v>0.13195950000000001</v>
      </c>
      <c r="EB1791">
        <v>8.6456099999999994E-2</v>
      </c>
      <c r="EC1791">
        <v>7.6352699999999996E-2</v>
      </c>
      <c r="ED1791">
        <v>0.20530889999999999</v>
      </c>
      <c r="EE1791">
        <v>0.23685129999999999</v>
      </c>
      <c r="EF1791">
        <v>0.1812048</v>
      </c>
      <c r="EG1791">
        <v>0.21018239999999999</v>
      </c>
      <c r="EH1791">
        <v>0.24443319999999999</v>
      </c>
      <c r="EI1791">
        <v>0.20828530000000001</v>
      </c>
      <c r="EJ1791">
        <v>0.2090062</v>
      </c>
      <c r="EK1791">
        <v>6.1594000000000003E-2</v>
      </c>
      <c r="EL1791">
        <v>-0.1455108</v>
      </c>
      <c r="EM1791">
        <v>3.4141900000000003E-2</v>
      </c>
      <c r="EN1791">
        <v>5.4698000000000004E-3</v>
      </c>
      <c r="EO1791">
        <v>0.20562929999999999</v>
      </c>
      <c r="EP1791">
        <v>0.34826360000000001</v>
      </c>
      <c r="EQ1791">
        <v>0.35715980000000003</v>
      </c>
      <c r="ER1791">
        <v>0.20532130000000001</v>
      </c>
      <c r="ES1791">
        <v>7.7420900000000001E-2</v>
      </c>
      <c r="ET1791">
        <v>0.1038579</v>
      </c>
      <c r="EU1791">
        <v>74.71772</v>
      </c>
      <c r="EV1791">
        <v>73.930040000000005</v>
      </c>
      <c r="EW1791">
        <v>73.450299999999999</v>
      </c>
      <c r="EX1791">
        <v>72.818209999999993</v>
      </c>
      <c r="EY1791">
        <v>71.106430000000003</v>
      </c>
      <c r="EZ1791">
        <v>71.383849999999995</v>
      </c>
      <c r="FA1791">
        <v>71.553479999999993</v>
      </c>
      <c r="FB1791">
        <v>71.886279999999999</v>
      </c>
      <c r="FC1791">
        <v>77.47542</v>
      </c>
      <c r="FD1791">
        <v>85.385199999999998</v>
      </c>
      <c r="FE1791">
        <v>91.764989999999997</v>
      </c>
      <c r="FF1791">
        <v>95.100750000000005</v>
      </c>
      <c r="FG1791">
        <v>95.924359999999993</v>
      </c>
      <c r="FH1791">
        <v>95.690169999999995</v>
      </c>
      <c r="FI1791">
        <v>95.5886</v>
      </c>
      <c r="FJ1791">
        <v>97.441379999999995</v>
      </c>
      <c r="FK1791">
        <v>97.477850000000004</v>
      </c>
      <c r="FL1791">
        <v>96.195030000000003</v>
      </c>
      <c r="FM1791">
        <v>92.044030000000006</v>
      </c>
      <c r="FN1791">
        <v>85.916799999999995</v>
      </c>
      <c r="FO1791">
        <v>82.363590000000002</v>
      </c>
      <c r="FP1791">
        <v>80.313879999999997</v>
      </c>
      <c r="FQ1791">
        <v>78.389520000000005</v>
      </c>
      <c r="FR1791">
        <v>77.551320000000004</v>
      </c>
      <c r="FS1791">
        <v>1.3233539999999999</v>
      </c>
      <c r="FT1791">
        <v>5.2083900000000002E-2</v>
      </c>
      <c r="FU1791">
        <v>9.6459299999999998E-2</v>
      </c>
    </row>
    <row r="1792" spans="1:179" x14ac:dyDescent="0.25">
      <c r="A1792" t="s">
        <v>226</v>
      </c>
      <c r="B1792" t="s">
        <v>199</v>
      </c>
      <c r="C1792" t="s">
        <v>265</v>
      </c>
      <c r="D1792" s="19" t="s">
        <v>231</v>
      </c>
      <c r="E1792" t="s">
        <v>219</v>
      </c>
      <c r="F1792">
        <v>397</v>
      </c>
      <c r="G1792">
        <v>0.74511919999999998</v>
      </c>
      <c r="H1792">
        <v>0.62721610000000005</v>
      </c>
      <c r="I1792">
        <v>0.50621079999999996</v>
      </c>
      <c r="J1792">
        <v>0.45217760000000001</v>
      </c>
      <c r="K1792">
        <v>0.55672410000000006</v>
      </c>
      <c r="L1792">
        <v>0.57420020000000005</v>
      </c>
      <c r="M1792">
        <v>-0.1051453</v>
      </c>
      <c r="N1792">
        <v>-0.43449179999999998</v>
      </c>
      <c r="O1792">
        <v>-1.018694</v>
      </c>
      <c r="P1792">
        <v>-1.522248</v>
      </c>
      <c r="Q1792">
        <v>-2.5971440000000001</v>
      </c>
      <c r="R1792">
        <v>-3.2080250000000001</v>
      </c>
      <c r="S1792">
        <v>-3.6468750000000001</v>
      </c>
      <c r="T1792">
        <v>-3.7040389999999999</v>
      </c>
      <c r="U1792">
        <v>-2.9986160000000002</v>
      </c>
      <c r="V1792">
        <v>-2.7880029999999998</v>
      </c>
      <c r="W1792">
        <v>-1.898026</v>
      </c>
      <c r="X1792">
        <v>-1.044775</v>
      </c>
      <c r="Y1792">
        <v>-0.23985300000000001</v>
      </c>
      <c r="Z1792">
        <v>0.36206929999999998</v>
      </c>
      <c r="AA1792">
        <v>0.22018589999999999</v>
      </c>
      <c r="AB1792">
        <v>0.3840247</v>
      </c>
      <c r="AC1792">
        <v>0.47748810000000003</v>
      </c>
      <c r="AD1792">
        <v>0.60657899999999998</v>
      </c>
      <c r="AE1792">
        <v>1000</v>
      </c>
      <c r="AF1792">
        <v>1000</v>
      </c>
      <c r="AG1792">
        <v>1000</v>
      </c>
      <c r="AH1792">
        <v>1000</v>
      </c>
      <c r="AI1792">
        <v>1000</v>
      </c>
      <c r="AJ1792">
        <v>1000</v>
      </c>
      <c r="AK1792">
        <v>1000</v>
      </c>
      <c r="AL1792">
        <v>1000</v>
      </c>
      <c r="AM1792">
        <v>1000</v>
      </c>
      <c r="AN1792">
        <v>1000</v>
      </c>
      <c r="AO1792">
        <v>1000</v>
      </c>
      <c r="AP1792">
        <v>1000</v>
      </c>
      <c r="AQ1792">
        <v>1000</v>
      </c>
      <c r="AR1792">
        <v>1000</v>
      </c>
      <c r="AS1792">
        <v>1000</v>
      </c>
      <c r="AT1792">
        <v>1000</v>
      </c>
      <c r="AU1792">
        <v>1000</v>
      </c>
      <c r="AV1792">
        <v>1000</v>
      </c>
      <c r="AW1792">
        <v>1000</v>
      </c>
      <c r="AX1792">
        <v>1000</v>
      </c>
      <c r="AY1792">
        <v>1000</v>
      </c>
      <c r="AZ1792">
        <v>1000</v>
      </c>
      <c r="BA1792">
        <v>1000</v>
      </c>
      <c r="BB1792">
        <v>1000</v>
      </c>
      <c r="BC1792">
        <v>1000</v>
      </c>
      <c r="BD1792">
        <v>1000</v>
      </c>
      <c r="BE1792">
        <v>1000</v>
      </c>
      <c r="BF1792">
        <v>1000</v>
      </c>
      <c r="BG1792">
        <v>1000</v>
      </c>
      <c r="BH1792">
        <v>1000</v>
      </c>
      <c r="BI1792">
        <v>1000</v>
      </c>
      <c r="BJ1792">
        <v>1000</v>
      </c>
      <c r="BK1792">
        <v>1000</v>
      </c>
      <c r="BL1792">
        <v>1000</v>
      </c>
      <c r="BM1792">
        <v>1000</v>
      </c>
      <c r="BN1792">
        <v>1000</v>
      </c>
      <c r="BO1792">
        <v>1000</v>
      </c>
      <c r="BP1792">
        <v>1000</v>
      </c>
      <c r="BQ1792">
        <v>1000</v>
      </c>
      <c r="BR1792">
        <v>1000</v>
      </c>
      <c r="BS1792">
        <v>1000</v>
      </c>
      <c r="BT1792">
        <v>1000</v>
      </c>
      <c r="BU1792">
        <v>1000</v>
      </c>
      <c r="BV1792">
        <v>1000</v>
      </c>
      <c r="BW1792">
        <v>1000</v>
      </c>
      <c r="BX1792">
        <v>1000</v>
      </c>
      <c r="BY1792">
        <v>1000</v>
      </c>
      <c r="BZ1792">
        <v>1000</v>
      </c>
      <c r="CA1792">
        <v>-0.25787019999999999</v>
      </c>
      <c r="CB1792">
        <v>-0.31033169999999999</v>
      </c>
      <c r="CC1792">
        <v>-0.36919590000000002</v>
      </c>
      <c r="CD1792">
        <v>-0.36759130000000001</v>
      </c>
      <c r="CE1792">
        <v>-0.24709139999999999</v>
      </c>
      <c r="CF1792">
        <v>-0.25755889999999998</v>
      </c>
      <c r="CG1792">
        <v>-0.99614420000000004</v>
      </c>
      <c r="CH1792">
        <v>-0.91690859999999996</v>
      </c>
      <c r="CI1792">
        <v>-0.64278970000000002</v>
      </c>
      <c r="CJ1792">
        <v>-8.7709099999999998E-2</v>
      </c>
      <c r="CK1792">
        <v>-0.1449578</v>
      </c>
      <c r="CL1792">
        <v>-7.1808800000000006E-2</v>
      </c>
      <c r="CM1792">
        <v>-0.1914217</v>
      </c>
      <c r="CN1792">
        <v>-0.20721390000000001</v>
      </c>
      <c r="CO1792">
        <v>0.20324039999999999</v>
      </c>
      <c r="CP1792">
        <v>-0.28988809999999998</v>
      </c>
      <c r="CQ1792">
        <v>-0.47002650000000001</v>
      </c>
      <c r="CR1792">
        <v>-0.8712993</v>
      </c>
      <c r="CS1792">
        <v>-1.107882</v>
      </c>
      <c r="CT1792">
        <v>-1.0030570000000001</v>
      </c>
      <c r="CU1792">
        <v>-1.1805220000000001</v>
      </c>
      <c r="CV1792">
        <v>-0.93385580000000001</v>
      </c>
      <c r="CW1792">
        <v>-0.73430649999999997</v>
      </c>
      <c r="CX1792">
        <v>-0.45369480000000001</v>
      </c>
      <c r="CY1792">
        <v>1000</v>
      </c>
      <c r="CZ1792">
        <v>1000</v>
      </c>
      <c r="DA1792">
        <v>1000</v>
      </c>
      <c r="DB1792">
        <v>1000</v>
      </c>
      <c r="DC1792">
        <v>1000</v>
      </c>
      <c r="DD1792">
        <v>1000</v>
      </c>
      <c r="DE1792">
        <v>1000</v>
      </c>
      <c r="DF1792">
        <v>1000</v>
      </c>
      <c r="DG1792">
        <v>1000</v>
      </c>
      <c r="DH1792">
        <v>1000</v>
      </c>
      <c r="DI1792">
        <v>1000</v>
      </c>
      <c r="DJ1792">
        <v>1000</v>
      </c>
      <c r="DK1792">
        <v>1000</v>
      </c>
      <c r="DL1792">
        <v>1000</v>
      </c>
      <c r="DM1792">
        <v>1000</v>
      </c>
      <c r="DN1792">
        <v>1000</v>
      </c>
      <c r="DO1792">
        <v>1000</v>
      </c>
      <c r="DP1792">
        <v>1000</v>
      </c>
      <c r="DQ1792">
        <v>1000</v>
      </c>
      <c r="DR1792">
        <v>1000</v>
      </c>
      <c r="DS1792">
        <v>1000</v>
      </c>
      <c r="DT1792">
        <v>1000</v>
      </c>
      <c r="DU1792">
        <v>1000</v>
      </c>
      <c r="DV1792">
        <v>1000</v>
      </c>
      <c r="DW1792">
        <v>1000</v>
      </c>
      <c r="DX1792">
        <v>1000</v>
      </c>
      <c r="DY1792">
        <v>1000</v>
      </c>
      <c r="DZ1792">
        <v>1000</v>
      </c>
      <c r="EA1792">
        <v>1000</v>
      </c>
      <c r="EB1792">
        <v>1000</v>
      </c>
      <c r="EC1792">
        <v>1000</v>
      </c>
      <c r="ED1792">
        <v>1000</v>
      </c>
      <c r="EE1792">
        <v>1000</v>
      </c>
      <c r="EF1792">
        <v>1000</v>
      </c>
      <c r="EG1792">
        <v>1000</v>
      </c>
      <c r="EH1792">
        <v>1000</v>
      </c>
      <c r="EI1792">
        <v>1000</v>
      </c>
      <c r="EJ1792">
        <v>1000</v>
      </c>
      <c r="EK1792">
        <v>1000</v>
      </c>
      <c r="EL1792">
        <v>1000</v>
      </c>
      <c r="EM1792">
        <v>1000</v>
      </c>
      <c r="EN1792">
        <v>1000</v>
      </c>
      <c r="EO1792">
        <v>1000</v>
      </c>
      <c r="EP1792">
        <v>1000</v>
      </c>
      <c r="EQ1792">
        <v>1000</v>
      </c>
      <c r="ER1792">
        <v>1000</v>
      </c>
      <c r="ES1792">
        <v>1000</v>
      </c>
      <c r="ET1792">
        <v>1000</v>
      </c>
      <c r="EU1792">
        <v>56.377209999999998</v>
      </c>
      <c r="EV1792">
        <v>55.700040000000001</v>
      </c>
      <c r="EW1792">
        <v>54.97401</v>
      </c>
      <c r="EX1792">
        <v>54.321980000000003</v>
      </c>
      <c r="EY1792">
        <v>53.808199999999999</v>
      </c>
      <c r="EZ1792">
        <v>53.379379999999998</v>
      </c>
      <c r="FA1792">
        <v>53.069429999999997</v>
      </c>
      <c r="FB1792">
        <v>53.648180000000004</v>
      </c>
      <c r="FC1792">
        <v>57.466250000000002</v>
      </c>
      <c r="FD1792">
        <v>61.690530000000003</v>
      </c>
      <c r="FE1792">
        <v>65.274339999999995</v>
      </c>
      <c r="FF1792">
        <v>68.379490000000004</v>
      </c>
      <c r="FG1792">
        <v>70.710620000000006</v>
      </c>
      <c r="FH1792">
        <v>71.704490000000007</v>
      </c>
      <c r="FI1792">
        <v>71.473349999999996</v>
      </c>
      <c r="FJ1792">
        <v>71.104439999999997</v>
      </c>
      <c r="FK1792">
        <v>70.251350000000002</v>
      </c>
      <c r="FL1792">
        <v>69.109250000000003</v>
      </c>
      <c r="FM1792">
        <v>67.313320000000004</v>
      </c>
      <c r="FN1792">
        <v>64.143659999999997</v>
      </c>
      <c r="FO1792">
        <v>61.272530000000003</v>
      </c>
      <c r="FP1792">
        <v>59.609670000000001</v>
      </c>
      <c r="FQ1792">
        <v>58.128619999999998</v>
      </c>
      <c r="FR1792">
        <v>57.168570000000003</v>
      </c>
      <c r="FS1792" s="62">
        <v>2.07E-8</v>
      </c>
      <c r="FT1792" s="62">
        <v>1.3000000000000001E-9</v>
      </c>
      <c r="FU1792" s="62">
        <v>9.5400000000000001E-10</v>
      </c>
      <c r="FV1792" s="62">
        <v>6.1199999999999995E-10</v>
      </c>
      <c r="FW1792" s="62"/>
    </row>
    <row r="1793" spans="1:179" x14ac:dyDescent="0.25">
      <c r="A1793" t="s">
        <v>226</v>
      </c>
      <c r="B1793" t="s">
        <v>199</v>
      </c>
      <c r="C1793" t="s">
        <v>265</v>
      </c>
      <c r="D1793" s="19" t="s">
        <v>231</v>
      </c>
      <c r="E1793" t="s">
        <v>220</v>
      </c>
      <c r="F1793">
        <v>184</v>
      </c>
      <c r="G1793">
        <v>0.8148666</v>
      </c>
      <c r="H1793">
        <v>0.69269879999999995</v>
      </c>
      <c r="I1793">
        <v>0.54643430000000004</v>
      </c>
      <c r="J1793">
        <v>0.48125309999999999</v>
      </c>
      <c r="K1793">
        <v>0.58226040000000001</v>
      </c>
      <c r="L1793">
        <v>0.57161810000000002</v>
      </c>
      <c r="M1793">
        <v>-0.11471870000000001</v>
      </c>
      <c r="N1793">
        <v>-0.42618230000000001</v>
      </c>
      <c r="O1793">
        <v>-0.96249059999999997</v>
      </c>
      <c r="P1793">
        <v>-1.447074</v>
      </c>
      <c r="Q1793">
        <v>-2.4874399999999999</v>
      </c>
      <c r="R1793">
        <v>-3.1376780000000002</v>
      </c>
      <c r="S1793">
        <v>-3.6005950000000002</v>
      </c>
      <c r="T1793">
        <v>-3.6586979999999998</v>
      </c>
      <c r="U1793">
        <v>-2.964181</v>
      </c>
      <c r="V1793">
        <v>-2.7720989999999999</v>
      </c>
      <c r="W1793">
        <v>-1.9370320000000001</v>
      </c>
      <c r="X1793">
        <v>-1.1128960000000001</v>
      </c>
      <c r="Y1793">
        <v>-0.27927170000000001</v>
      </c>
      <c r="Z1793">
        <v>0.38477410000000001</v>
      </c>
      <c r="AA1793">
        <v>0.236541</v>
      </c>
      <c r="AB1793">
        <v>0.40511809999999998</v>
      </c>
      <c r="AC1793">
        <v>0.50712849999999998</v>
      </c>
      <c r="AD1793">
        <v>0.65035810000000005</v>
      </c>
      <c r="AE1793">
        <v>1000</v>
      </c>
      <c r="AF1793">
        <v>1000</v>
      </c>
      <c r="AG1793">
        <v>1000</v>
      </c>
      <c r="AH1793">
        <v>1000</v>
      </c>
      <c r="AI1793">
        <v>1000</v>
      </c>
      <c r="AJ1793">
        <v>1000</v>
      </c>
      <c r="AK1793">
        <v>1000</v>
      </c>
      <c r="AL1793">
        <v>1000</v>
      </c>
      <c r="AM1793">
        <v>1000</v>
      </c>
      <c r="AN1793">
        <v>1000</v>
      </c>
      <c r="AO1793">
        <v>1000</v>
      </c>
      <c r="AP1793">
        <v>1000</v>
      </c>
      <c r="AQ1793">
        <v>1000</v>
      </c>
      <c r="AR1793">
        <v>1000</v>
      </c>
      <c r="AS1793">
        <v>1000</v>
      </c>
      <c r="AT1793">
        <v>1000</v>
      </c>
      <c r="AU1793">
        <v>1000</v>
      </c>
      <c r="AV1793">
        <v>1000</v>
      </c>
      <c r="AW1793">
        <v>1000</v>
      </c>
      <c r="AX1793">
        <v>1000</v>
      </c>
      <c r="AY1793">
        <v>1000</v>
      </c>
      <c r="AZ1793">
        <v>1000</v>
      </c>
      <c r="BA1793">
        <v>1000</v>
      </c>
      <c r="BB1793">
        <v>1000</v>
      </c>
      <c r="BC1793">
        <v>1000</v>
      </c>
      <c r="BD1793">
        <v>1000</v>
      </c>
      <c r="BE1793">
        <v>1000</v>
      </c>
      <c r="BF1793">
        <v>1000</v>
      </c>
      <c r="BG1793">
        <v>1000</v>
      </c>
      <c r="BH1793">
        <v>1000</v>
      </c>
      <c r="BI1793">
        <v>1000</v>
      </c>
      <c r="BJ1793">
        <v>1000</v>
      </c>
      <c r="BK1793">
        <v>1000</v>
      </c>
      <c r="BL1793">
        <v>1000</v>
      </c>
      <c r="BM1793">
        <v>1000</v>
      </c>
      <c r="BN1793">
        <v>1000</v>
      </c>
      <c r="BO1793">
        <v>1000</v>
      </c>
      <c r="BP1793">
        <v>1000</v>
      </c>
      <c r="BQ1793">
        <v>1000</v>
      </c>
      <c r="BR1793">
        <v>1000</v>
      </c>
      <c r="BS1793">
        <v>1000</v>
      </c>
      <c r="BT1793">
        <v>1000</v>
      </c>
      <c r="BU1793">
        <v>1000</v>
      </c>
      <c r="BV1793">
        <v>1000</v>
      </c>
      <c r="BW1793">
        <v>1000</v>
      </c>
      <c r="BX1793">
        <v>1000</v>
      </c>
      <c r="BY1793">
        <v>1000</v>
      </c>
      <c r="BZ1793">
        <v>1000</v>
      </c>
      <c r="CA1793">
        <v>-0.2578703</v>
      </c>
      <c r="CB1793">
        <v>-0.31033179999999999</v>
      </c>
      <c r="CC1793">
        <v>-0.36919590000000002</v>
      </c>
      <c r="CD1793">
        <v>-0.36759140000000001</v>
      </c>
      <c r="CE1793">
        <v>-0.24709139999999999</v>
      </c>
      <c r="CF1793">
        <v>-0.25755889999999998</v>
      </c>
      <c r="CG1793">
        <v>-0.99614420000000004</v>
      </c>
      <c r="CH1793">
        <v>-0.91690859999999996</v>
      </c>
      <c r="CI1793">
        <v>-0.64278970000000002</v>
      </c>
      <c r="CJ1793">
        <v>-8.7709099999999998E-2</v>
      </c>
      <c r="CK1793">
        <v>-0.144958</v>
      </c>
      <c r="CL1793">
        <v>-7.1809100000000001E-2</v>
      </c>
      <c r="CM1793">
        <v>-0.19142200000000001</v>
      </c>
      <c r="CN1793">
        <v>-0.20721390000000001</v>
      </c>
      <c r="CO1793">
        <v>0.20324039999999999</v>
      </c>
      <c r="CP1793">
        <v>-0.28988809999999998</v>
      </c>
      <c r="CQ1793">
        <v>-0.47002650000000001</v>
      </c>
      <c r="CR1793">
        <v>-0.8712993</v>
      </c>
      <c r="CS1793">
        <v>-1.107882</v>
      </c>
      <c r="CT1793">
        <v>-1.0030570000000001</v>
      </c>
      <c r="CU1793">
        <v>-1.1805220000000001</v>
      </c>
      <c r="CV1793">
        <v>-0.93385580000000001</v>
      </c>
      <c r="CW1793">
        <v>-0.73430649999999997</v>
      </c>
      <c r="CX1793">
        <v>-0.45369470000000001</v>
      </c>
      <c r="CY1793">
        <v>1000</v>
      </c>
      <c r="CZ1793">
        <v>1000</v>
      </c>
      <c r="DA1793">
        <v>1000</v>
      </c>
      <c r="DB1793">
        <v>1000</v>
      </c>
      <c r="DC1793">
        <v>1000</v>
      </c>
      <c r="DD1793">
        <v>1000</v>
      </c>
      <c r="DE1793">
        <v>1000</v>
      </c>
      <c r="DF1793">
        <v>1000</v>
      </c>
      <c r="DG1793">
        <v>1000</v>
      </c>
      <c r="DH1793">
        <v>1000</v>
      </c>
      <c r="DI1793">
        <v>1000</v>
      </c>
      <c r="DJ1793">
        <v>1000</v>
      </c>
      <c r="DK1793">
        <v>1000</v>
      </c>
      <c r="DL1793">
        <v>1000</v>
      </c>
      <c r="DM1793">
        <v>1000</v>
      </c>
      <c r="DN1793">
        <v>1000</v>
      </c>
      <c r="DO1793">
        <v>1000</v>
      </c>
      <c r="DP1793">
        <v>1000</v>
      </c>
      <c r="DQ1793">
        <v>1000</v>
      </c>
      <c r="DR1793">
        <v>1000</v>
      </c>
      <c r="DS1793">
        <v>1000</v>
      </c>
      <c r="DT1793">
        <v>1000</v>
      </c>
      <c r="DU1793">
        <v>1000</v>
      </c>
      <c r="DV1793">
        <v>1000</v>
      </c>
      <c r="DW1793">
        <v>1000</v>
      </c>
      <c r="DX1793">
        <v>1000</v>
      </c>
      <c r="DY1793">
        <v>1000</v>
      </c>
      <c r="DZ1793">
        <v>1000</v>
      </c>
      <c r="EA1793">
        <v>1000</v>
      </c>
      <c r="EB1793">
        <v>1000</v>
      </c>
      <c r="EC1793">
        <v>1000</v>
      </c>
      <c r="ED1793">
        <v>1000</v>
      </c>
      <c r="EE1793">
        <v>1000</v>
      </c>
      <c r="EF1793">
        <v>1000</v>
      </c>
      <c r="EG1793">
        <v>1000</v>
      </c>
      <c r="EH1793">
        <v>1000</v>
      </c>
      <c r="EI1793">
        <v>1000</v>
      </c>
      <c r="EJ1793">
        <v>1000</v>
      </c>
      <c r="EK1793">
        <v>1000</v>
      </c>
      <c r="EL1793">
        <v>1000</v>
      </c>
      <c r="EM1793">
        <v>1000</v>
      </c>
      <c r="EN1793">
        <v>1000</v>
      </c>
      <c r="EO1793">
        <v>1000</v>
      </c>
      <c r="EP1793">
        <v>1000</v>
      </c>
      <c r="EQ1793">
        <v>1000</v>
      </c>
      <c r="ER1793">
        <v>1000</v>
      </c>
      <c r="ES1793">
        <v>1000</v>
      </c>
      <c r="ET1793">
        <v>1000</v>
      </c>
      <c r="EU1793">
        <v>57.050460000000001</v>
      </c>
      <c r="EV1793">
        <v>56.395699999999998</v>
      </c>
      <c r="EW1793">
        <v>55.723080000000003</v>
      </c>
      <c r="EX1793">
        <v>55.164859999999997</v>
      </c>
      <c r="EY1793">
        <v>54.611020000000003</v>
      </c>
      <c r="EZ1793">
        <v>54.184519999999999</v>
      </c>
      <c r="FA1793">
        <v>53.802799999999998</v>
      </c>
      <c r="FB1793">
        <v>54.326090000000001</v>
      </c>
      <c r="FC1793">
        <v>58.178310000000003</v>
      </c>
      <c r="FD1793">
        <v>62.096269999999997</v>
      </c>
      <c r="FE1793">
        <v>65.44332</v>
      </c>
      <c r="FF1793">
        <v>68.196690000000004</v>
      </c>
      <c r="FG1793">
        <v>70.082040000000006</v>
      </c>
      <c r="FH1793">
        <v>70.714290000000005</v>
      </c>
      <c r="FI1793">
        <v>70.469719999999995</v>
      </c>
      <c r="FJ1793">
        <v>70.217650000000006</v>
      </c>
      <c r="FK1793">
        <v>69.434520000000006</v>
      </c>
      <c r="FL1793">
        <v>68.412790000000001</v>
      </c>
      <c r="FM1793">
        <v>66.80538</v>
      </c>
      <c r="FN1793">
        <v>63.928829999999998</v>
      </c>
      <c r="FO1793">
        <v>61.485509999999998</v>
      </c>
      <c r="FP1793">
        <v>60.050980000000003</v>
      </c>
      <c r="FQ1793">
        <v>58.785449999999997</v>
      </c>
      <c r="FR1793">
        <v>57.777430000000003</v>
      </c>
    </row>
    <row r="1794" spans="1:179" x14ac:dyDescent="0.25">
      <c r="A1794" t="s">
        <v>226</v>
      </c>
      <c r="B1794" t="s">
        <v>199</v>
      </c>
      <c r="C1794" t="s">
        <v>265</v>
      </c>
      <c r="D1794" s="19" t="s">
        <v>231</v>
      </c>
      <c r="E1794" t="s">
        <v>221</v>
      </c>
      <c r="F1794">
        <v>213</v>
      </c>
      <c r="G1794">
        <v>0.68451569999999995</v>
      </c>
      <c r="H1794">
        <v>0.5703182</v>
      </c>
      <c r="I1794">
        <v>0.47126059999999997</v>
      </c>
      <c r="J1794">
        <v>0.42691390000000001</v>
      </c>
      <c r="K1794">
        <v>0.5345356</v>
      </c>
      <c r="L1794">
        <v>0.57644379999999995</v>
      </c>
      <c r="M1794">
        <v>-9.6827099999999999E-2</v>
      </c>
      <c r="N1794">
        <v>-0.44171179999999999</v>
      </c>
      <c r="O1794">
        <v>-1.067529</v>
      </c>
      <c r="P1794">
        <v>-1.587566</v>
      </c>
      <c r="Q1794">
        <v>-2.6924649999999999</v>
      </c>
      <c r="R1794">
        <v>-3.2691490000000001</v>
      </c>
      <c r="S1794">
        <v>-3.687087</v>
      </c>
      <c r="T1794">
        <v>-3.7434370000000001</v>
      </c>
      <c r="U1794">
        <v>-3.0285359999999999</v>
      </c>
      <c r="V1794">
        <v>-2.801822</v>
      </c>
      <c r="W1794">
        <v>-1.8641350000000001</v>
      </c>
      <c r="X1794">
        <v>-0.98558409999999996</v>
      </c>
      <c r="Y1794">
        <v>-0.20560210000000001</v>
      </c>
      <c r="Z1794">
        <v>0.34234120000000001</v>
      </c>
      <c r="AA1794">
        <v>0.20597489999999999</v>
      </c>
      <c r="AB1794">
        <v>0.36569669999999999</v>
      </c>
      <c r="AC1794">
        <v>0.45173350000000001</v>
      </c>
      <c r="AD1794">
        <v>0.56853940000000003</v>
      </c>
      <c r="AE1794">
        <v>1000</v>
      </c>
      <c r="AF1794">
        <v>1000</v>
      </c>
      <c r="AG1794">
        <v>1000</v>
      </c>
      <c r="AH1794">
        <v>1000</v>
      </c>
      <c r="AI1794">
        <v>1000</v>
      </c>
      <c r="AJ1794">
        <v>1000</v>
      </c>
      <c r="AK1794">
        <v>1000</v>
      </c>
      <c r="AL1794">
        <v>1000</v>
      </c>
      <c r="AM1794">
        <v>1000</v>
      </c>
      <c r="AN1794">
        <v>1000</v>
      </c>
      <c r="AO1794">
        <v>1000</v>
      </c>
      <c r="AP1794">
        <v>1000</v>
      </c>
      <c r="AQ1794">
        <v>1000</v>
      </c>
      <c r="AR1794">
        <v>1000</v>
      </c>
      <c r="AS1794">
        <v>1000</v>
      </c>
      <c r="AT1794">
        <v>1000</v>
      </c>
      <c r="AU1794">
        <v>1000</v>
      </c>
      <c r="AV1794">
        <v>1000</v>
      </c>
      <c r="AW1794">
        <v>1000</v>
      </c>
      <c r="AX1794">
        <v>1000</v>
      </c>
      <c r="AY1794">
        <v>1000</v>
      </c>
      <c r="AZ1794">
        <v>1000</v>
      </c>
      <c r="BA1794">
        <v>1000</v>
      </c>
      <c r="BB1794">
        <v>1000</v>
      </c>
      <c r="BC1794">
        <v>1000</v>
      </c>
      <c r="BD1794">
        <v>1000</v>
      </c>
      <c r="BE1794">
        <v>1000</v>
      </c>
      <c r="BF1794">
        <v>1000</v>
      </c>
      <c r="BG1794">
        <v>1000</v>
      </c>
      <c r="BH1794">
        <v>1000</v>
      </c>
      <c r="BI1794">
        <v>1000</v>
      </c>
      <c r="BJ1794">
        <v>1000</v>
      </c>
      <c r="BK1794">
        <v>1000</v>
      </c>
      <c r="BL1794">
        <v>1000</v>
      </c>
      <c r="BM1794">
        <v>1000</v>
      </c>
      <c r="BN1794">
        <v>1000</v>
      </c>
      <c r="BO1794">
        <v>1000</v>
      </c>
      <c r="BP1794">
        <v>1000</v>
      </c>
      <c r="BQ1794">
        <v>1000</v>
      </c>
      <c r="BR1794">
        <v>1000</v>
      </c>
      <c r="BS1794">
        <v>1000</v>
      </c>
      <c r="BT1794">
        <v>1000</v>
      </c>
      <c r="BU1794">
        <v>1000</v>
      </c>
      <c r="BV1794">
        <v>1000</v>
      </c>
      <c r="BW1794">
        <v>1000</v>
      </c>
      <c r="BX1794">
        <v>1000</v>
      </c>
      <c r="BY1794">
        <v>1000</v>
      </c>
      <c r="BZ1794">
        <v>1000</v>
      </c>
      <c r="CA1794">
        <v>-0.25787019999999999</v>
      </c>
      <c r="CB1794">
        <v>-0.31033169999999999</v>
      </c>
      <c r="CC1794">
        <v>-0.36919590000000002</v>
      </c>
      <c r="CD1794">
        <v>-0.36759140000000001</v>
      </c>
      <c r="CE1794">
        <v>-0.24709139999999999</v>
      </c>
      <c r="CF1794">
        <v>-0.25755889999999998</v>
      </c>
      <c r="CG1794">
        <v>-0.99614420000000004</v>
      </c>
      <c r="CH1794">
        <v>-0.91690859999999996</v>
      </c>
      <c r="CI1794">
        <v>-0.64278959999999996</v>
      </c>
      <c r="CJ1794">
        <v>-8.7709200000000001E-2</v>
      </c>
      <c r="CK1794">
        <v>-0.1449578</v>
      </c>
      <c r="CL1794">
        <v>-7.1808800000000006E-2</v>
      </c>
      <c r="CM1794">
        <v>-0.1914217</v>
      </c>
      <c r="CN1794">
        <v>-0.20721410000000001</v>
      </c>
      <c r="CO1794">
        <v>0.20324039999999999</v>
      </c>
      <c r="CP1794">
        <v>-0.28988809999999998</v>
      </c>
      <c r="CQ1794">
        <v>-0.47002650000000001</v>
      </c>
      <c r="CR1794">
        <v>-0.8712993</v>
      </c>
      <c r="CS1794">
        <v>-1.107882</v>
      </c>
      <c r="CT1794">
        <v>-1.0030570000000001</v>
      </c>
      <c r="CU1794">
        <v>-1.1805220000000001</v>
      </c>
      <c r="CV1794">
        <v>-0.93385580000000001</v>
      </c>
      <c r="CW1794">
        <v>-0.73430660000000003</v>
      </c>
      <c r="CX1794">
        <v>-0.45369470000000001</v>
      </c>
      <c r="CY1794">
        <v>1000</v>
      </c>
      <c r="CZ1794">
        <v>1000</v>
      </c>
      <c r="DA1794">
        <v>1000</v>
      </c>
      <c r="DB1794">
        <v>1000</v>
      </c>
      <c r="DC1794">
        <v>1000</v>
      </c>
      <c r="DD1794">
        <v>1000</v>
      </c>
      <c r="DE1794">
        <v>1000</v>
      </c>
      <c r="DF1794">
        <v>1000</v>
      </c>
      <c r="DG1794">
        <v>1000</v>
      </c>
      <c r="DH1794">
        <v>1000</v>
      </c>
      <c r="DI1794">
        <v>1000</v>
      </c>
      <c r="DJ1794">
        <v>1000</v>
      </c>
      <c r="DK1794">
        <v>1000</v>
      </c>
      <c r="DL1794">
        <v>1000</v>
      </c>
      <c r="DM1794">
        <v>1000</v>
      </c>
      <c r="DN1794">
        <v>1000</v>
      </c>
      <c r="DO1794">
        <v>1000</v>
      </c>
      <c r="DP1794">
        <v>1000</v>
      </c>
      <c r="DQ1794">
        <v>1000</v>
      </c>
      <c r="DR1794">
        <v>1000</v>
      </c>
      <c r="DS1794">
        <v>1000</v>
      </c>
      <c r="DT1794">
        <v>1000</v>
      </c>
      <c r="DU1794">
        <v>1000</v>
      </c>
      <c r="DV1794">
        <v>1000</v>
      </c>
      <c r="DW1794">
        <v>1000</v>
      </c>
      <c r="DX1794">
        <v>1000</v>
      </c>
      <c r="DY1794">
        <v>1000</v>
      </c>
      <c r="DZ1794">
        <v>1000</v>
      </c>
      <c r="EA1794">
        <v>1000</v>
      </c>
      <c r="EB1794">
        <v>1000</v>
      </c>
      <c r="EC1794">
        <v>1000</v>
      </c>
      <c r="ED1794">
        <v>1000</v>
      </c>
      <c r="EE1794">
        <v>1000</v>
      </c>
      <c r="EF1794">
        <v>1000</v>
      </c>
      <c r="EG1794">
        <v>1000</v>
      </c>
      <c r="EH1794">
        <v>1000</v>
      </c>
      <c r="EI1794">
        <v>1000</v>
      </c>
      <c r="EJ1794">
        <v>1000</v>
      </c>
      <c r="EK1794">
        <v>1000</v>
      </c>
      <c r="EL1794">
        <v>1000</v>
      </c>
      <c r="EM1794">
        <v>1000</v>
      </c>
      <c r="EN1794">
        <v>1000</v>
      </c>
      <c r="EO1794">
        <v>1000</v>
      </c>
      <c r="EP1794">
        <v>1000</v>
      </c>
      <c r="EQ1794">
        <v>1000</v>
      </c>
      <c r="ER1794">
        <v>1000</v>
      </c>
      <c r="ES1794">
        <v>1000</v>
      </c>
      <c r="ET1794">
        <v>1000</v>
      </c>
      <c r="EU1794">
        <v>55.79222</v>
      </c>
      <c r="EV1794">
        <v>55.095570000000002</v>
      </c>
      <c r="EW1794">
        <v>54.323140000000002</v>
      </c>
      <c r="EX1794">
        <v>53.58961</v>
      </c>
      <c r="EY1794">
        <v>53.110639999999997</v>
      </c>
      <c r="EZ1794">
        <v>52.679780000000001</v>
      </c>
      <c r="FA1794">
        <v>52.432200000000002</v>
      </c>
      <c r="FB1794">
        <v>53.059139999999999</v>
      </c>
      <c r="FC1794">
        <v>56.847540000000002</v>
      </c>
      <c r="FD1794">
        <v>61.337980000000002</v>
      </c>
      <c r="FE1794">
        <v>65.127499999999998</v>
      </c>
      <c r="FF1794">
        <v>68.538340000000005</v>
      </c>
      <c r="FG1794">
        <v>71.256810000000002</v>
      </c>
      <c r="FH1794">
        <v>72.564869999999999</v>
      </c>
      <c r="FI1794">
        <v>72.345399999999998</v>
      </c>
      <c r="FJ1794">
        <v>71.874970000000005</v>
      </c>
      <c r="FK1794">
        <v>70.961100000000002</v>
      </c>
      <c r="FL1794">
        <v>69.714420000000004</v>
      </c>
      <c r="FM1794">
        <v>67.754670000000004</v>
      </c>
      <c r="FN1794">
        <v>64.330340000000007</v>
      </c>
      <c r="FO1794">
        <v>61.087470000000003</v>
      </c>
      <c r="FP1794">
        <v>59.226219999999998</v>
      </c>
      <c r="FQ1794">
        <v>57.557899999999997</v>
      </c>
      <c r="FR1794">
        <v>56.639530000000001</v>
      </c>
    </row>
    <row r="1795" spans="1:179" x14ac:dyDescent="0.25">
      <c r="A1795" t="s">
        <v>226</v>
      </c>
      <c r="B1795" t="s">
        <v>199</v>
      </c>
      <c r="C1795" t="s">
        <v>265</v>
      </c>
      <c r="D1795" s="19" t="s">
        <v>243</v>
      </c>
      <c r="E1795" t="s">
        <v>219</v>
      </c>
      <c r="F1795">
        <v>397</v>
      </c>
      <c r="G1795">
        <v>0.99941519999999995</v>
      </c>
      <c r="H1795">
        <v>0.86249659999999995</v>
      </c>
      <c r="I1795">
        <v>0.6713597</v>
      </c>
      <c r="J1795">
        <v>0.58330510000000002</v>
      </c>
      <c r="K1795">
        <v>0.63675959999999998</v>
      </c>
      <c r="L1795">
        <v>0.66582490000000005</v>
      </c>
      <c r="M1795">
        <v>-4.2115600000000003E-2</v>
      </c>
      <c r="N1795">
        <v>-0.47156140000000002</v>
      </c>
      <c r="O1795">
        <v>-1.1300950000000001</v>
      </c>
      <c r="P1795">
        <v>-1.6260399999999999</v>
      </c>
      <c r="Q1795">
        <v>-2.473884</v>
      </c>
      <c r="R1795">
        <v>-2.814702</v>
      </c>
      <c r="S1795">
        <v>-2.9713829999999999</v>
      </c>
      <c r="T1795">
        <v>-2.8489520000000002</v>
      </c>
      <c r="U1795">
        <v>-1.9535450000000001</v>
      </c>
      <c r="V1795">
        <v>-1.5928389999999999</v>
      </c>
      <c r="W1795">
        <v>-0.65004289999999998</v>
      </c>
      <c r="X1795">
        <v>0.17452960000000001</v>
      </c>
      <c r="Y1795">
        <v>0.79984089999999997</v>
      </c>
      <c r="Z1795">
        <v>1.1099950000000001</v>
      </c>
      <c r="AA1795">
        <v>0.78225619999999996</v>
      </c>
      <c r="AB1795">
        <v>0.89618209999999998</v>
      </c>
      <c r="AC1795">
        <v>0.90617329999999996</v>
      </c>
      <c r="AD1795">
        <v>0.9253709</v>
      </c>
      <c r="AE1795">
        <v>1000</v>
      </c>
      <c r="AF1795">
        <v>1000</v>
      </c>
      <c r="AG1795">
        <v>1000</v>
      </c>
      <c r="AH1795">
        <v>1000</v>
      </c>
      <c r="AI1795">
        <v>1000</v>
      </c>
      <c r="AJ1795">
        <v>1000</v>
      </c>
      <c r="AK1795">
        <v>1000</v>
      </c>
      <c r="AL1795">
        <v>1000</v>
      </c>
      <c r="AM1795">
        <v>1000</v>
      </c>
      <c r="AN1795">
        <v>1000</v>
      </c>
      <c r="AO1795">
        <v>1000</v>
      </c>
      <c r="AP1795">
        <v>1000</v>
      </c>
      <c r="AQ1795">
        <v>1000</v>
      </c>
      <c r="AR1795">
        <v>1000</v>
      </c>
      <c r="AS1795">
        <v>1000</v>
      </c>
      <c r="AT1795">
        <v>1000</v>
      </c>
      <c r="AU1795">
        <v>1000</v>
      </c>
      <c r="AV1795">
        <v>1000</v>
      </c>
      <c r="AW1795">
        <v>1000</v>
      </c>
      <c r="AX1795">
        <v>1000</v>
      </c>
      <c r="AY1795">
        <v>1000</v>
      </c>
      <c r="AZ1795">
        <v>1000</v>
      </c>
      <c r="BA1795">
        <v>1000</v>
      </c>
      <c r="BB1795">
        <v>1000</v>
      </c>
      <c r="BC1795">
        <v>1000</v>
      </c>
      <c r="BD1795">
        <v>1000</v>
      </c>
      <c r="BE1795">
        <v>1000</v>
      </c>
      <c r="BF1795">
        <v>1000</v>
      </c>
      <c r="BG1795">
        <v>1000</v>
      </c>
      <c r="BH1795">
        <v>1000</v>
      </c>
      <c r="BI1795">
        <v>1000</v>
      </c>
      <c r="BJ1795">
        <v>1000</v>
      </c>
      <c r="BK1795">
        <v>1000</v>
      </c>
      <c r="BL1795">
        <v>1000</v>
      </c>
      <c r="BM1795">
        <v>1000</v>
      </c>
      <c r="BN1795">
        <v>1000</v>
      </c>
      <c r="BO1795">
        <v>1000</v>
      </c>
      <c r="BP1795">
        <v>1000</v>
      </c>
      <c r="BQ1795">
        <v>1000</v>
      </c>
      <c r="BR1795">
        <v>1000</v>
      </c>
      <c r="BS1795">
        <v>1000</v>
      </c>
      <c r="BT1795">
        <v>1000</v>
      </c>
      <c r="BU1795">
        <v>1000</v>
      </c>
      <c r="BV1795">
        <v>1000</v>
      </c>
      <c r="BW1795">
        <v>1000</v>
      </c>
      <c r="BX1795">
        <v>1000</v>
      </c>
      <c r="BY1795">
        <v>1000</v>
      </c>
      <c r="BZ1795">
        <v>1000</v>
      </c>
      <c r="CA1795">
        <v>-0.25787019999999999</v>
      </c>
      <c r="CB1795">
        <v>-0.31033179999999999</v>
      </c>
      <c r="CC1795">
        <v>-0.36919590000000002</v>
      </c>
      <c r="CD1795">
        <v>-0.36759130000000001</v>
      </c>
      <c r="CE1795">
        <v>-0.24709139999999999</v>
      </c>
      <c r="CF1795">
        <v>-0.25755889999999998</v>
      </c>
      <c r="CG1795">
        <v>-0.99614420000000004</v>
      </c>
      <c r="CH1795">
        <v>-0.91690859999999996</v>
      </c>
      <c r="CI1795">
        <v>-0.64278970000000002</v>
      </c>
      <c r="CJ1795">
        <v>-8.7709200000000001E-2</v>
      </c>
      <c r="CK1795">
        <v>-0.144958</v>
      </c>
      <c r="CL1795">
        <v>-7.1808800000000006E-2</v>
      </c>
      <c r="CM1795">
        <v>-0.1914217</v>
      </c>
      <c r="CN1795">
        <v>-0.20721390000000001</v>
      </c>
      <c r="CO1795">
        <v>0.20324039999999999</v>
      </c>
      <c r="CP1795">
        <v>-0.28988829999999999</v>
      </c>
      <c r="CQ1795">
        <v>-0.47002640000000001</v>
      </c>
      <c r="CR1795">
        <v>-0.8712993</v>
      </c>
      <c r="CS1795">
        <v>-1.107882</v>
      </c>
      <c r="CT1795">
        <v>-1.0030559999999999</v>
      </c>
      <c r="CU1795">
        <v>-1.1805209999999999</v>
      </c>
      <c r="CV1795">
        <v>-0.93385569999999996</v>
      </c>
      <c r="CW1795">
        <v>-0.73430649999999997</v>
      </c>
      <c r="CX1795">
        <v>-0.45369470000000001</v>
      </c>
      <c r="CY1795">
        <v>1000</v>
      </c>
      <c r="CZ1795">
        <v>1000</v>
      </c>
      <c r="DA1795">
        <v>1000</v>
      </c>
      <c r="DB1795">
        <v>1000</v>
      </c>
      <c r="DC1795">
        <v>1000</v>
      </c>
      <c r="DD1795">
        <v>1000</v>
      </c>
      <c r="DE1795">
        <v>1000</v>
      </c>
      <c r="DF1795">
        <v>1000</v>
      </c>
      <c r="DG1795">
        <v>1000</v>
      </c>
      <c r="DH1795">
        <v>1000</v>
      </c>
      <c r="DI1795">
        <v>1000</v>
      </c>
      <c r="DJ1795">
        <v>1000</v>
      </c>
      <c r="DK1795">
        <v>1000</v>
      </c>
      <c r="DL1795">
        <v>1000</v>
      </c>
      <c r="DM1795">
        <v>1000</v>
      </c>
      <c r="DN1795">
        <v>1000</v>
      </c>
      <c r="DO1795">
        <v>1000</v>
      </c>
      <c r="DP1795">
        <v>1000</v>
      </c>
      <c r="DQ1795">
        <v>1000</v>
      </c>
      <c r="DR1795">
        <v>1000</v>
      </c>
      <c r="DS1795">
        <v>1000</v>
      </c>
      <c r="DT1795">
        <v>1000</v>
      </c>
      <c r="DU1795">
        <v>1000</v>
      </c>
      <c r="DV1795">
        <v>1000</v>
      </c>
      <c r="DW1795">
        <v>1000</v>
      </c>
      <c r="DX1795">
        <v>1000</v>
      </c>
      <c r="DY1795">
        <v>1000</v>
      </c>
      <c r="DZ1795">
        <v>1000</v>
      </c>
      <c r="EA1795">
        <v>1000</v>
      </c>
      <c r="EB1795">
        <v>1000</v>
      </c>
      <c r="EC1795">
        <v>1000</v>
      </c>
      <c r="ED1795">
        <v>1000</v>
      </c>
      <c r="EE1795">
        <v>1000</v>
      </c>
      <c r="EF1795">
        <v>1000</v>
      </c>
      <c r="EG1795">
        <v>1000</v>
      </c>
      <c r="EH1795">
        <v>1000</v>
      </c>
      <c r="EI1795">
        <v>1000</v>
      </c>
      <c r="EJ1795">
        <v>1000</v>
      </c>
      <c r="EK1795">
        <v>1000</v>
      </c>
      <c r="EL1795">
        <v>1000</v>
      </c>
      <c r="EM1795">
        <v>1000</v>
      </c>
      <c r="EN1795">
        <v>1000</v>
      </c>
      <c r="EO1795">
        <v>1000</v>
      </c>
      <c r="EP1795">
        <v>1000</v>
      </c>
      <c r="EQ1795">
        <v>1000</v>
      </c>
      <c r="ER1795">
        <v>1000</v>
      </c>
      <c r="ES1795">
        <v>1000</v>
      </c>
      <c r="ET1795">
        <v>1000</v>
      </c>
      <c r="EU1795">
        <v>63.712119999999999</v>
      </c>
      <c r="EV1795">
        <v>62.684350000000002</v>
      </c>
      <c r="EW1795">
        <v>63.199489999999997</v>
      </c>
      <c r="EX1795">
        <v>60.25</v>
      </c>
      <c r="EY1795">
        <v>60.068179999999998</v>
      </c>
      <c r="EZ1795">
        <v>58.227269999999997</v>
      </c>
      <c r="FA1795">
        <v>59.421720000000001</v>
      </c>
      <c r="FB1795">
        <v>60.363639999999997</v>
      </c>
      <c r="FC1795">
        <v>68.25</v>
      </c>
      <c r="FD1795">
        <v>78.101010000000002</v>
      </c>
      <c r="FE1795">
        <v>84.535349999999994</v>
      </c>
      <c r="FF1795">
        <v>89.371219999999994</v>
      </c>
      <c r="FG1795">
        <v>92.502529999999993</v>
      </c>
      <c r="FH1795">
        <v>94.376260000000002</v>
      </c>
      <c r="FI1795">
        <v>94.33081</v>
      </c>
      <c r="FJ1795">
        <v>92.537880000000001</v>
      </c>
      <c r="FK1795">
        <v>90.651510000000002</v>
      </c>
      <c r="FL1795">
        <v>89.095960000000005</v>
      </c>
      <c r="FM1795">
        <v>87.873739999999998</v>
      </c>
      <c r="FN1795">
        <v>82.952020000000005</v>
      </c>
      <c r="FO1795">
        <v>77.651510000000002</v>
      </c>
      <c r="FP1795">
        <v>70.227270000000004</v>
      </c>
      <c r="FQ1795">
        <v>68.272729999999996</v>
      </c>
      <c r="FR1795">
        <v>66.570710000000005</v>
      </c>
      <c r="FS1795" s="62">
        <v>2.07E-8</v>
      </c>
      <c r="FT1795" s="62">
        <v>1.3000000000000001E-9</v>
      </c>
      <c r="FU1795" s="62">
        <v>9.5400000000000001E-10</v>
      </c>
      <c r="FV1795" s="62">
        <v>6.1199999999999995E-10</v>
      </c>
      <c r="FW1795" s="62"/>
    </row>
    <row r="1796" spans="1:179" x14ac:dyDescent="0.25">
      <c r="A1796" t="s">
        <v>226</v>
      </c>
      <c r="B1796" t="s">
        <v>199</v>
      </c>
      <c r="C1796" t="s">
        <v>265</v>
      </c>
      <c r="D1796" s="19" t="s">
        <v>243</v>
      </c>
      <c r="E1796" t="s">
        <v>220</v>
      </c>
      <c r="F1796">
        <v>184</v>
      </c>
      <c r="G1796">
        <v>1.0419119999999999</v>
      </c>
      <c r="H1796">
        <v>0.92143459999999999</v>
      </c>
      <c r="I1796">
        <v>0.72523340000000003</v>
      </c>
      <c r="J1796">
        <v>0.62909340000000002</v>
      </c>
      <c r="K1796">
        <v>0.68989239999999996</v>
      </c>
      <c r="L1796">
        <v>0.72730519999999999</v>
      </c>
      <c r="M1796">
        <v>-2.04651E-2</v>
      </c>
      <c r="N1796">
        <v>-0.47602359999999999</v>
      </c>
      <c r="O1796">
        <v>-1.081596</v>
      </c>
      <c r="P1796">
        <v>-1.5788660000000001</v>
      </c>
      <c r="Q1796">
        <v>-2.3607040000000001</v>
      </c>
      <c r="R1796">
        <v>-2.6757490000000002</v>
      </c>
      <c r="S1796">
        <v>-2.9285519999999998</v>
      </c>
      <c r="T1796">
        <v>-2.8075290000000002</v>
      </c>
      <c r="U1796">
        <v>-1.957741</v>
      </c>
      <c r="V1796">
        <v>-1.6924840000000001</v>
      </c>
      <c r="W1796">
        <v>-0.8185867</v>
      </c>
      <c r="X1796">
        <v>-6.6604800000000006E-2</v>
      </c>
      <c r="Y1796">
        <v>0.64660379999999995</v>
      </c>
      <c r="Z1796">
        <v>1.0772790000000001</v>
      </c>
      <c r="AA1796">
        <v>0.86624469999999998</v>
      </c>
      <c r="AB1796">
        <v>1.0554110000000001</v>
      </c>
      <c r="AC1796">
        <v>1.0546340000000001</v>
      </c>
      <c r="AD1796">
        <v>1.0263599999999999</v>
      </c>
      <c r="AE1796">
        <v>1000</v>
      </c>
      <c r="AF1796">
        <v>1000</v>
      </c>
      <c r="AG1796">
        <v>1000</v>
      </c>
      <c r="AH1796">
        <v>1000</v>
      </c>
      <c r="AI1796">
        <v>1000</v>
      </c>
      <c r="AJ1796">
        <v>1000</v>
      </c>
      <c r="AK1796">
        <v>1000</v>
      </c>
      <c r="AL1796">
        <v>1000</v>
      </c>
      <c r="AM1796">
        <v>1000</v>
      </c>
      <c r="AN1796">
        <v>1000</v>
      </c>
      <c r="AO1796">
        <v>1000</v>
      </c>
      <c r="AP1796">
        <v>1000</v>
      </c>
      <c r="AQ1796">
        <v>1000</v>
      </c>
      <c r="AR1796">
        <v>1000</v>
      </c>
      <c r="AS1796">
        <v>1000</v>
      </c>
      <c r="AT1796">
        <v>1000</v>
      </c>
      <c r="AU1796">
        <v>1000</v>
      </c>
      <c r="AV1796">
        <v>1000</v>
      </c>
      <c r="AW1796">
        <v>1000</v>
      </c>
      <c r="AX1796">
        <v>1000</v>
      </c>
      <c r="AY1796">
        <v>1000</v>
      </c>
      <c r="AZ1796">
        <v>1000</v>
      </c>
      <c r="BA1796">
        <v>1000</v>
      </c>
      <c r="BB1796">
        <v>1000</v>
      </c>
      <c r="BC1796">
        <v>1000</v>
      </c>
      <c r="BD1796">
        <v>1000</v>
      </c>
      <c r="BE1796">
        <v>1000</v>
      </c>
      <c r="BF1796">
        <v>1000</v>
      </c>
      <c r="BG1796">
        <v>1000</v>
      </c>
      <c r="BH1796">
        <v>1000</v>
      </c>
      <c r="BI1796">
        <v>1000</v>
      </c>
      <c r="BJ1796">
        <v>1000</v>
      </c>
      <c r="BK1796">
        <v>1000</v>
      </c>
      <c r="BL1796">
        <v>1000</v>
      </c>
      <c r="BM1796">
        <v>1000</v>
      </c>
      <c r="BN1796">
        <v>1000</v>
      </c>
      <c r="BO1796">
        <v>1000</v>
      </c>
      <c r="BP1796">
        <v>1000</v>
      </c>
      <c r="BQ1796">
        <v>1000</v>
      </c>
      <c r="BR1796">
        <v>1000</v>
      </c>
      <c r="BS1796">
        <v>1000</v>
      </c>
      <c r="BT1796">
        <v>1000</v>
      </c>
      <c r="BU1796">
        <v>1000</v>
      </c>
      <c r="BV1796">
        <v>1000</v>
      </c>
      <c r="BW1796">
        <v>1000</v>
      </c>
      <c r="BX1796">
        <v>1000</v>
      </c>
      <c r="BY1796">
        <v>1000</v>
      </c>
      <c r="BZ1796">
        <v>1000</v>
      </c>
      <c r="CA1796">
        <v>-0.25787019999999999</v>
      </c>
      <c r="CB1796">
        <v>-0.31033179999999999</v>
      </c>
      <c r="CC1796">
        <v>-0.36919590000000002</v>
      </c>
      <c r="CD1796">
        <v>-0.36759140000000001</v>
      </c>
      <c r="CE1796">
        <v>-0.24709139999999999</v>
      </c>
      <c r="CF1796">
        <v>-0.25755889999999998</v>
      </c>
      <c r="CG1796">
        <v>-0.99614420000000004</v>
      </c>
      <c r="CH1796">
        <v>-0.91690859999999996</v>
      </c>
      <c r="CI1796">
        <v>-0.64278970000000002</v>
      </c>
      <c r="CJ1796">
        <v>-8.7709099999999998E-2</v>
      </c>
      <c r="CK1796">
        <v>-0.1449578</v>
      </c>
      <c r="CL1796">
        <v>-7.1808800000000006E-2</v>
      </c>
      <c r="CM1796">
        <v>-0.1914217</v>
      </c>
      <c r="CN1796">
        <v>-0.20721390000000001</v>
      </c>
      <c r="CO1796">
        <v>0.20324030000000001</v>
      </c>
      <c r="CP1796">
        <v>-0.28988829999999999</v>
      </c>
      <c r="CQ1796">
        <v>-0.47002640000000001</v>
      </c>
      <c r="CR1796">
        <v>-0.8712993</v>
      </c>
      <c r="CS1796">
        <v>-1.107882</v>
      </c>
      <c r="CT1796">
        <v>-1.0030570000000001</v>
      </c>
      <c r="CU1796">
        <v>-1.1805220000000001</v>
      </c>
      <c r="CV1796">
        <v>-0.93385580000000001</v>
      </c>
      <c r="CW1796">
        <v>-0.73430649999999997</v>
      </c>
      <c r="CX1796">
        <v>-0.45369470000000001</v>
      </c>
      <c r="CY1796">
        <v>1000</v>
      </c>
      <c r="CZ1796">
        <v>1000</v>
      </c>
      <c r="DA1796">
        <v>1000</v>
      </c>
      <c r="DB1796">
        <v>1000</v>
      </c>
      <c r="DC1796">
        <v>1000</v>
      </c>
      <c r="DD1796">
        <v>1000</v>
      </c>
      <c r="DE1796">
        <v>1000</v>
      </c>
      <c r="DF1796">
        <v>1000</v>
      </c>
      <c r="DG1796">
        <v>1000</v>
      </c>
      <c r="DH1796">
        <v>1000</v>
      </c>
      <c r="DI1796">
        <v>1000</v>
      </c>
      <c r="DJ1796">
        <v>1000</v>
      </c>
      <c r="DK1796">
        <v>1000</v>
      </c>
      <c r="DL1796">
        <v>1000</v>
      </c>
      <c r="DM1796">
        <v>1000</v>
      </c>
      <c r="DN1796">
        <v>1000</v>
      </c>
      <c r="DO1796">
        <v>1000</v>
      </c>
      <c r="DP1796">
        <v>1000</v>
      </c>
      <c r="DQ1796">
        <v>1000</v>
      </c>
      <c r="DR1796">
        <v>1000</v>
      </c>
      <c r="DS1796">
        <v>1000</v>
      </c>
      <c r="DT1796">
        <v>1000</v>
      </c>
      <c r="DU1796">
        <v>1000</v>
      </c>
      <c r="DV1796">
        <v>1000</v>
      </c>
      <c r="DW1796">
        <v>1000</v>
      </c>
      <c r="DX1796">
        <v>1000</v>
      </c>
      <c r="DY1796">
        <v>1000</v>
      </c>
      <c r="DZ1796">
        <v>1000</v>
      </c>
      <c r="EA1796">
        <v>1000</v>
      </c>
      <c r="EB1796">
        <v>1000</v>
      </c>
      <c r="EC1796">
        <v>1000</v>
      </c>
      <c r="ED1796">
        <v>1000</v>
      </c>
      <c r="EE1796">
        <v>1000</v>
      </c>
      <c r="EF1796">
        <v>1000</v>
      </c>
      <c r="EG1796">
        <v>1000</v>
      </c>
      <c r="EH1796">
        <v>1000</v>
      </c>
      <c r="EI1796">
        <v>1000</v>
      </c>
      <c r="EJ1796">
        <v>1000</v>
      </c>
      <c r="EK1796">
        <v>1000</v>
      </c>
      <c r="EL1796">
        <v>1000</v>
      </c>
      <c r="EM1796">
        <v>1000</v>
      </c>
      <c r="EN1796">
        <v>1000</v>
      </c>
      <c r="EO1796">
        <v>1000</v>
      </c>
      <c r="EP1796">
        <v>1000</v>
      </c>
      <c r="EQ1796">
        <v>1000</v>
      </c>
      <c r="ER1796">
        <v>1000</v>
      </c>
      <c r="ES1796">
        <v>1000</v>
      </c>
      <c r="ET1796">
        <v>1000</v>
      </c>
      <c r="EU1796">
        <v>64.625</v>
      </c>
      <c r="EV1796">
        <v>63.836959999999998</v>
      </c>
      <c r="EW1796">
        <v>63.505429999999997</v>
      </c>
      <c r="EX1796">
        <v>61.592390000000002</v>
      </c>
      <c r="EY1796">
        <v>61.304349999999999</v>
      </c>
      <c r="EZ1796">
        <v>59.983699999999999</v>
      </c>
      <c r="FA1796">
        <v>59.146740000000001</v>
      </c>
      <c r="FB1796">
        <v>60.847830000000002</v>
      </c>
      <c r="FC1796">
        <v>68.804339999999996</v>
      </c>
      <c r="FD1796">
        <v>79.054339999999996</v>
      </c>
      <c r="FE1796">
        <v>85.706519999999998</v>
      </c>
      <c r="FF1796">
        <v>89.108699999999999</v>
      </c>
      <c r="FG1796">
        <v>91.548910000000006</v>
      </c>
      <c r="FH1796">
        <v>93.75</v>
      </c>
      <c r="FI1796">
        <v>93.728260000000006</v>
      </c>
      <c r="FJ1796">
        <v>91.717389999999995</v>
      </c>
      <c r="FK1796">
        <v>90.173910000000006</v>
      </c>
      <c r="FL1796">
        <v>88.744569999999996</v>
      </c>
      <c r="FM1796">
        <v>87.717389999999995</v>
      </c>
      <c r="FN1796">
        <v>82.978260000000006</v>
      </c>
      <c r="FO1796">
        <v>77.75</v>
      </c>
      <c r="FP1796">
        <v>71.152180000000001</v>
      </c>
      <c r="FQ1796">
        <v>69.576089999999994</v>
      </c>
      <c r="FR1796">
        <v>66.847819999999999</v>
      </c>
      <c r="FS1796">
        <v>6.7659549999999999</v>
      </c>
      <c r="FT1796">
        <v>0.32447019999999999</v>
      </c>
      <c r="FU1796">
        <v>0.7213948</v>
      </c>
      <c r="FV1796">
        <v>0.1885754</v>
      </c>
    </row>
    <row r="1797" spans="1:179" x14ac:dyDescent="0.25">
      <c r="A1797" t="s">
        <v>226</v>
      </c>
      <c r="B1797" t="s">
        <v>199</v>
      </c>
      <c r="C1797" t="s">
        <v>265</v>
      </c>
      <c r="D1797" s="19" t="s">
        <v>243</v>
      </c>
      <c r="E1797" t="s">
        <v>221</v>
      </c>
      <c r="F1797">
        <v>213</v>
      </c>
      <c r="G1797">
        <v>0.96253069999999996</v>
      </c>
      <c r="H1797">
        <v>0.81134280000000003</v>
      </c>
      <c r="I1797">
        <v>0.62460119999999997</v>
      </c>
      <c r="J1797">
        <v>0.5435643</v>
      </c>
      <c r="K1797">
        <v>0.59064450000000002</v>
      </c>
      <c r="L1797">
        <v>0.61246469999999997</v>
      </c>
      <c r="M1797">
        <v>-6.0906599999999998E-2</v>
      </c>
      <c r="N1797">
        <v>-0.46768850000000001</v>
      </c>
      <c r="O1797">
        <v>-1.172188</v>
      </c>
      <c r="P1797">
        <v>-1.666984</v>
      </c>
      <c r="Q1797">
        <v>-2.5721150000000002</v>
      </c>
      <c r="R1797">
        <v>-2.9353030000000002</v>
      </c>
      <c r="S1797">
        <v>-3.0085579999999998</v>
      </c>
      <c r="T1797">
        <v>-2.8849040000000001</v>
      </c>
      <c r="U1797">
        <v>-1.9499040000000001</v>
      </c>
      <c r="V1797">
        <v>-1.506354</v>
      </c>
      <c r="W1797">
        <v>-0.50375959999999997</v>
      </c>
      <c r="X1797">
        <v>0.38381599999999999</v>
      </c>
      <c r="Y1797">
        <v>0.93283919999999998</v>
      </c>
      <c r="Z1797">
        <v>1.1383890000000001</v>
      </c>
      <c r="AA1797">
        <v>0.70936049999999995</v>
      </c>
      <c r="AB1797">
        <v>0.75798390000000004</v>
      </c>
      <c r="AC1797">
        <v>0.77732089999999998</v>
      </c>
      <c r="AD1797">
        <v>0.83772040000000003</v>
      </c>
      <c r="AE1797">
        <v>1000</v>
      </c>
      <c r="AF1797">
        <v>1000</v>
      </c>
      <c r="AG1797">
        <v>1000</v>
      </c>
      <c r="AH1797">
        <v>1000</v>
      </c>
      <c r="AI1797">
        <v>1000</v>
      </c>
      <c r="AJ1797">
        <v>1000</v>
      </c>
      <c r="AK1797">
        <v>1000</v>
      </c>
      <c r="AL1797">
        <v>1000</v>
      </c>
      <c r="AM1797">
        <v>1000</v>
      </c>
      <c r="AN1797">
        <v>1000</v>
      </c>
      <c r="AO1797">
        <v>1000</v>
      </c>
      <c r="AP1797">
        <v>1000</v>
      </c>
      <c r="AQ1797">
        <v>1000</v>
      </c>
      <c r="AR1797">
        <v>1000</v>
      </c>
      <c r="AS1797">
        <v>1000</v>
      </c>
      <c r="AT1797">
        <v>1000</v>
      </c>
      <c r="AU1797">
        <v>1000</v>
      </c>
      <c r="AV1797">
        <v>1000</v>
      </c>
      <c r="AW1797">
        <v>1000</v>
      </c>
      <c r="AX1797">
        <v>1000</v>
      </c>
      <c r="AY1797">
        <v>1000</v>
      </c>
      <c r="AZ1797">
        <v>1000</v>
      </c>
      <c r="BA1797">
        <v>1000</v>
      </c>
      <c r="BB1797">
        <v>1000</v>
      </c>
      <c r="BC1797">
        <v>1000</v>
      </c>
      <c r="BD1797">
        <v>1000</v>
      </c>
      <c r="BE1797">
        <v>1000</v>
      </c>
      <c r="BF1797">
        <v>1000</v>
      </c>
      <c r="BG1797">
        <v>1000</v>
      </c>
      <c r="BH1797">
        <v>1000</v>
      </c>
      <c r="BI1797">
        <v>1000</v>
      </c>
      <c r="BJ1797">
        <v>1000</v>
      </c>
      <c r="BK1797">
        <v>1000</v>
      </c>
      <c r="BL1797">
        <v>1000</v>
      </c>
      <c r="BM1797">
        <v>1000</v>
      </c>
      <c r="BN1797">
        <v>1000</v>
      </c>
      <c r="BO1797">
        <v>1000</v>
      </c>
      <c r="BP1797">
        <v>1000</v>
      </c>
      <c r="BQ1797">
        <v>1000</v>
      </c>
      <c r="BR1797">
        <v>1000</v>
      </c>
      <c r="BS1797">
        <v>1000</v>
      </c>
      <c r="BT1797">
        <v>1000</v>
      </c>
      <c r="BU1797">
        <v>1000</v>
      </c>
      <c r="BV1797">
        <v>1000</v>
      </c>
      <c r="BW1797">
        <v>1000</v>
      </c>
      <c r="BX1797">
        <v>1000</v>
      </c>
      <c r="BY1797">
        <v>1000</v>
      </c>
      <c r="BZ1797">
        <v>1000</v>
      </c>
      <c r="CA1797">
        <v>-0.25787019999999999</v>
      </c>
      <c r="CB1797">
        <v>-0.31033179999999999</v>
      </c>
      <c r="CC1797">
        <v>-0.36919590000000002</v>
      </c>
      <c r="CD1797">
        <v>-0.36759130000000001</v>
      </c>
      <c r="CE1797">
        <v>-0.24709139999999999</v>
      </c>
      <c r="CF1797">
        <v>-0.25755889999999998</v>
      </c>
      <c r="CG1797">
        <v>-0.99614420000000004</v>
      </c>
      <c r="CH1797">
        <v>-0.91690859999999996</v>
      </c>
      <c r="CI1797">
        <v>-0.64278970000000002</v>
      </c>
      <c r="CJ1797">
        <v>-8.7709099999999998E-2</v>
      </c>
      <c r="CK1797">
        <v>-0.144958</v>
      </c>
      <c r="CL1797">
        <v>-7.1808800000000006E-2</v>
      </c>
      <c r="CM1797">
        <v>-0.1914217</v>
      </c>
      <c r="CN1797">
        <v>-0.20721390000000001</v>
      </c>
      <c r="CO1797">
        <v>0.20324039999999999</v>
      </c>
      <c r="CP1797">
        <v>-0.28988829999999999</v>
      </c>
      <c r="CQ1797">
        <v>-0.47002650000000001</v>
      </c>
      <c r="CR1797">
        <v>-0.8712993</v>
      </c>
      <c r="CS1797">
        <v>-1.107882</v>
      </c>
      <c r="CT1797">
        <v>-1.0030570000000001</v>
      </c>
      <c r="CU1797">
        <v>-1.1805220000000001</v>
      </c>
      <c r="CV1797">
        <v>-0.93385569999999996</v>
      </c>
      <c r="CW1797">
        <v>-0.73430649999999997</v>
      </c>
      <c r="CX1797">
        <v>-0.45369470000000001</v>
      </c>
      <c r="CY1797">
        <v>1000</v>
      </c>
      <c r="CZ1797">
        <v>1000</v>
      </c>
      <c r="DA1797">
        <v>1000</v>
      </c>
      <c r="DB1797">
        <v>1000</v>
      </c>
      <c r="DC1797">
        <v>1000</v>
      </c>
      <c r="DD1797">
        <v>1000</v>
      </c>
      <c r="DE1797">
        <v>1000</v>
      </c>
      <c r="DF1797">
        <v>1000</v>
      </c>
      <c r="DG1797">
        <v>1000</v>
      </c>
      <c r="DH1797">
        <v>1000</v>
      </c>
      <c r="DI1797">
        <v>1000</v>
      </c>
      <c r="DJ1797">
        <v>1000</v>
      </c>
      <c r="DK1797">
        <v>1000</v>
      </c>
      <c r="DL1797">
        <v>1000</v>
      </c>
      <c r="DM1797">
        <v>1000</v>
      </c>
      <c r="DN1797">
        <v>1000</v>
      </c>
      <c r="DO1797">
        <v>1000</v>
      </c>
      <c r="DP1797">
        <v>1000</v>
      </c>
      <c r="DQ1797">
        <v>1000</v>
      </c>
      <c r="DR1797">
        <v>1000</v>
      </c>
      <c r="DS1797">
        <v>1000</v>
      </c>
      <c r="DT1797">
        <v>1000</v>
      </c>
      <c r="DU1797">
        <v>1000</v>
      </c>
      <c r="DV1797">
        <v>1000</v>
      </c>
      <c r="DW1797">
        <v>1000</v>
      </c>
      <c r="DX1797">
        <v>1000</v>
      </c>
      <c r="DY1797">
        <v>1000</v>
      </c>
      <c r="DZ1797">
        <v>1000</v>
      </c>
      <c r="EA1797">
        <v>1000</v>
      </c>
      <c r="EB1797">
        <v>1000</v>
      </c>
      <c r="EC1797">
        <v>1000</v>
      </c>
      <c r="ED1797">
        <v>1000</v>
      </c>
      <c r="EE1797">
        <v>1000</v>
      </c>
      <c r="EF1797">
        <v>1000</v>
      </c>
      <c r="EG1797">
        <v>1000</v>
      </c>
      <c r="EH1797">
        <v>1000</v>
      </c>
      <c r="EI1797">
        <v>1000</v>
      </c>
      <c r="EJ1797">
        <v>1000</v>
      </c>
      <c r="EK1797">
        <v>1000</v>
      </c>
      <c r="EL1797">
        <v>1000</v>
      </c>
      <c r="EM1797">
        <v>1000</v>
      </c>
      <c r="EN1797">
        <v>1000</v>
      </c>
      <c r="EO1797">
        <v>1000</v>
      </c>
      <c r="EP1797">
        <v>1000</v>
      </c>
      <c r="EQ1797">
        <v>1000</v>
      </c>
      <c r="ER1797">
        <v>1000</v>
      </c>
      <c r="ES1797">
        <v>1000</v>
      </c>
      <c r="ET1797">
        <v>1000</v>
      </c>
      <c r="EU1797">
        <v>62.919809999999998</v>
      </c>
      <c r="EV1797">
        <v>61.683959999999999</v>
      </c>
      <c r="EW1797">
        <v>62.933959999999999</v>
      </c>
      <c r="EX1797">
        <v>59.084910000000001</v>
      </c>
      <c r="EY1797">
        <v>58.995280000000001</v>
      </c>
      <c r="EZ1797">
        <v>56.702829999999999</v>
      </c>
      <c r="FA1797">
        <v>59.660380000000004</v>
      </c>
      <c r="FB1797">
        <v>59.943399999999997</v>
      </c>
      <c r="FC1797">
        <v>67.768870000000007</v>
      </c>
      <c r="FD1797">
        <v>77.273579999999995</v>
      </c>
      <c r="FE1797">
        <v>83.518870000000007</v>
      </c>
      <c r="FF1797">
        <v>89.599059999999994</v>
      </c>
      <c r="FG1797">
        <v>93.330179999999999</v>
      </c>
      <c r="FH1797">
        <v>94.919820000000001</v>
      </c>
      <c r="FI1797">
        <v>94.85378</v>
      </c>
      <c r="FJ1797">
        <v>93.25</v>
      </c>
      <c r="FK1797">
        <v>91.066040000000001</v>
      </c>
      <c r="FL1797">
        <v>89.400940000000006</v>
      </c>
      <c r="FM1797">
        <v>88.009439999999998</v>
      </c>
      <c r="FN1797">
        <v>82.929239999999993</v>
      </c>
      <c r="FO1797">
        <v>77.566040000000001</v>
      </c>
      <c r="FP1797">
        <v>69.424530000000004</v>
      </c>
      <c r="FQ1797">
        <v>67.141509999999997</v>
      </c>
      <c r="FR1797">
        <v>66.330179999999999</v>
      </c>
      <c r="FS1797">
        <v>11.74</v>
      </c>
      <c r="FT1797">
        <v>0.71861200000000003</v>
      </c>
      <c r="FU1797">
        <v>1.257069</v>
      </c>
      <c r="FV1797">
        <v>0.14452209999999999</v>
      </c>
    </row>
    <row r="1798" spans="1:179" x14ac:dyDescent="0.25">
      <c r="A1798" t="s">
        <v>226</v>
      </c>
      <c r="B1798" t="s">
        <v>199</v>
      </c>
      <c r="C1798" t="s">
        <v>265</v>
      </c>
      <c r="D1798" s="19" t="s">
        <v>233</v>
      </c>
      <c r="E1798" t="s">
        <v>219</v>
      </c>
      <c r="F1798">
        <v>387</v>
      </c>
      <c r="G1798">
        <v>0.81943290000000002</v>
      </c>
      <c r="H1798">
        <v>0.6914399</v>
      </c>
      <c r="I1798">
        <v>0.58228840000000004</v>
      </c>
      <c r="J1798">
        <v>0.57225199999999998</v>
      </c>
      <c r="K1798">
        <v>0.70284610000000003</v>
      </c>
      <c r="L1798">
        <v>0.75265349999999998</v>
      </c>
      <c r="M1798">
        <v>0.1760224</v>
      </c>
      <c r="N1798">
        <v>0.179558</v>
      </c>
      <c r="O1798">
        <v>-0.13000590000000001</v>
      </c>
      <c r="P1798">
        <v>-0.18918370000000001</v>
      </c>
      <c r="Q1798">
        <v>-0.67052140000000005</v>
      </c>
      <c r="R1798">
        <v>-0.77309620000000001</v>
      </c>
      <c r="S1798">
        <v>-0.70492109999999997</v>
      </c>
      <c r="T1798">
        <v>-0.51865680000000003</v>
      </c>
      <c r="U1798">
        <v>0.37229889999999999</v>
      </c>
      <c r="V1798">
        <v>0.42264669999999999</v>
      </c>
      <c r="W1798">
        <v>0.85078659999999995</v>
      </c>
      <c r="X1798">
        <v>0.8125194</v>
      </c>
      <c r="Y1798">
        <v>0.61833939999999998</v>
      </c>
      <c r="Z1798">
        <v>0.66569789999999995</v>
      </c>
      <c r="AA1798">
        <v>0.43364609999999998</v>
      </c>
      <c r="AB1798">
        <v>0.57046520000000001</v>
      </c>
      <c r="AC1798">
        <v>0.61785679999999998</v>
      </c>
      <c r="AD1798">
        <v>0.73255289999999995</v>
      </c>
      <c r="AE1798">
        <v>1000</v>
      </c>
      <c r="AF1798">
        <v>1000</v>
      </c>
      <c r="AG1798">
        <v>1000</v>
      </c>
      <c r="AH1798">
        <v>1000</v>
      </c>
      <c r="AI1798">
        <v>1000</v>
      </c>
      <c r="AJ1798">
        <v>1000</v>
      </c>
      <c r="AK1798">
        <v>1000</v>
      </c>
      <c r="AL1798">
        <v>1000</v>
      </c>
      <c r="AM1798">
        <v>1000</v>
      </c>
      <c r="AN1798">
        <v>1000</v>
      </c>
      <c r="AO1798">
        <v>1000</v>
      </c>
      <c r="AP1798">
        <v>1000</v>
      </c>
      <c r="AQ1798">
        <v>1000</v>
      </c>
      <c r="AR1798">
        <v>1000</v>
      </c>
      <c r="AS1798">
        <v>1000</v>
      </c>
      <c r="AT1798">
        <v>1000</v>
      </c>
      <c r="AU1798">
        <v>1000</v>
      </c>
      <c r="AV1798">
        <v>1000</v>
      </c>
      <c r="AW1798">
        <v>1000</v>
      </c>
      <c r="AX1798">
        <v>1000</v>
      </c>
      <c r="AY1798">
        <v>1000</v>
      </c>
      <c r="AZ1798">
        <v>1000</v>
      </c>
      <c r="BA1798">
        <v>1000</v>
      </c>
      <c r="BB1798">
        <v>1000</v>
      </c>
      <c r="BC1798">
        <v>1000</v>
      </c>
      <c r="BD1798">
        <v>1000</v>
      </c>
      <c r="BE1798">
        <v>1000</v>
      </c>
      <c r="BF1798">
        <v>1000</v>
      </c>
      <c r="BG1798">
        <v>1000</v>
      </c>
      <c r="BH1798">
        <v>1000</v>
      </c>
      <c r="BI1798">
        <v>1000</v>
      </c>
      <c r="BJ1798">
        <v>1000</v>
      </c>
      <c r="BK1798">
        <v>1000</v>
      </c>
      <c r="BL1798">
        <v>1000</v>
      </c>
      <c r="BM1798">
        <v>1000</v>
      </c>
      <c r="BN1798">
        <v>1000</v>
      </c>
      <c r="BO1798">
        <v>1000</v>
      </c>
      <c r="BP1798">
        <v>1000</v>
      </c>
      <c r="BQ1798">
        <v>1000</v>
      </c>
      <c r="BR1798">
        <v>1000</v>
      </c>
      <c r="BS1798">
        <v>1000</v>
      </c>
      <c r="BT1798">
        <v>1000</v>
      </c>
      <c r="BU1798">
        <v>1000</v>
      </c>
      <c r="BV1798">
        <v>1000</v>
      </c>
      <c r="BW1798">
        <v>1000</v>
      </c>
      <c r="BX1798">
        <v>1000</v>
      </c>
      <c r="BY1798">
        <v>1000</v>
      </c>
      <c r="BZ1798">
        <v>1000</v>
      </c>
      <c r="CA1798">
        <v>-0.25787019999999999</v>
      </c>
      <c r="CB1798">
        <v>-0.31033179999999999</v>
      </c>
      <c r="CC1798">
        <v>-0.36919590000000002</v>
      </c>
      <c r="CD1798">
        <v>-0.36759140000000001</v>
      </c>
      <c r="CE1798">
        <v>-0.24709139999999999</v>
      </c>
      <c r="CF1798">
        <v>-0.25755889999999998</v>
      </c>
      <c r="CG1798">
        <v>-0.99614429999999998</v>
      </c>
      <c r="CH1798">
        <v>-0.91690859999999996</v>
      </c>
      <c r="CI1798">
        <v>-0.64278970000000002</v>
      </c>
      <c r="CJ1798">
        <v>-8.7709099999999998E-2</v>
      </c>
      <c r="CK1798">
        <v>-0.144958</v>
      </c>
      <c r="CL1798">
        <v>-7.1808899999999995E-2</v>
      </c>
      <c r="CM1798">
        <v>-0.19142190000000001</v>
      </c>
      <c r="CN1798">
        <v>-0.20721390000000001</v>
      </c>
      <c r="CO1798">
        <v>0.20324039999999999</v>
      </c>
      <c r="CP1798">
        <v>-0.28988819999999998</v>
      </c>
      <c r="CQ1798">
        <v>-0.47002640000000001</v>
      </c>
      <c r="CR1798">
        <v>-0.87129920000000005</v>
      </c>
      <c r="CS1798">
        <v>-1.107882</v>
      </c>
      <c r="CT1798">
        <v>-1.0030570000000001</v>
      </c>
      <c r="CU1798">
        <v>-1.1805220000000001</v>
      </c>
      <c r="CV1798">
        <v>-0.93385580000000001</v>
      </c>
      <c r="CW1798">
        <v>-0.73430649999999997</v>
      </c>
      <c r="CX1798">
        <v>-0.45369470000000001</v>
      </c>
      <c r="CY1798">
        <v>1000</v>
      </c>
      <c r="CZ1798">
        <v>1000</v>
      </c>
      <c r="DA1798">
        <v>1000</v>
      </c>
      <c r="DB1798">
        <v>1000</v>
      </c>
      <c r="DC1798">
        <v>1000</v>
      </c>
      <c r="DD1798">
        <v>1000</v>
      </c>
      <c r="DE1798">
        <v>1000</v>
      </c>
      <c r="DF1798">
        <v>1000</v>
      </c>
      <c r="DG1798">
        <v>1000</v>
      </c>
      <c r="DH1798">
        <v>1000</v>
      </c>
      <c r="DI1798">
        <v>1000</v>
      </c>
      <c r="DJ1798">
        <v>1000</v>
      </c>
      <c r="DK1798">
        <v>1000</v>
      </c>
      <c r="DL1798">
        <v>1000</v>
      </c>
      <c r="DM1798">
        <v>1000</v>
      </c>
      <c r="DN1798">
        <v>1000</v>
      </c>
      <c r="DO1798">
        <v>1000</v>
      </c>
      <c r="DP1798">
        <v>1000</v>
      </c>
      <c r="DQ1798">
        <v>1000</v>
      </c>
      <c r="DR1798">
        <v>1000</v>
      </c>
      <c r="DS1798">
        <v>1000</v>
      </c>
      <c r="DT1798">
        <v>1000</v>
      </c>
      <c r="DU1798">
        <v>1000</v>
      </c>
      <c r="DV1798">
        <v>1000</v>
      </c>
      <c r="DW1798">
        <v>1000</v>
      </c>
      <c r="DX1798">
        <v>1000</v>
      </c>
      <c r="DY1798">
        <v>1000</v>
      </c>
      <c r="DZ1798">
        <v>1000</v>
      </c>
      <c r="EA1798">
        <v>1000</v>
      </c>
      <c r="EB1798">
        <v>1000</v>
      </c>
      <c r="EC1798">
        <v>1000</v>
      </c>
      <c r="ED1798">
        <v>1000</v>
      </c>
      <c r="EE1798">
        <v>1000</v>
      </c>
      <c r="EF1798">
        <v>1000</v>
      </c>
      <c r="EG1798">
        <v>1000</v>
      </c>
      <c r="EH1798">
        <v>1000</v>
      </c>
      <c r="EI1798">
        <v>1000</v>
      </c>
      <c r="EJ1798">
        <v>1000</v>
      </c>
      <c r="EK1798">
        <v>1000</v>
      </c>
      <c r="EL1798">
        <v>1000</v>
      </c>
      <c r="EM1798">
        <v>1000</v>
      </c>
      <c r="EN1798">
        <v>1000</v>
      </c>
      <c r="EO1798">
        <v>1000</v>
      </c>
      <c r="EP1798">
        <v>1000</v>
      </c>
      <c r="EQ1798">
        <v>1000</v>
      </c>
      <c r="ER1798">
        <v>1000</v>
      </c>
      <c r="ES1798">
        <v>1000</v>
      </c>
      <c r="ET1798">
        <v>1000</v>
      </c>
      <c r="EU1798">
        <v>50.187530000000002</v>
      </c>
      <c r="EV1798">
        <v>49.898569999999999</v>
      </c>
      <c r="EW1798">
        <v>49.496679999999998</v>
      </c>
      <c r="EX1798">
        <v>49.275889999999997</v>
      </c>
      <c r="EY1798">
        <v>48.878619999999998</v>
      </c>
      <c r="EZ1798">
        <v>48.72242</v>
      </c>
      <c r="FA1798">
        <v>48.491149999999998</v>
      </c>
      <c r="FB1798">
        <v>48.459479999999999</v>
      </c>
      <c r="FC1798">
        <v>50.613430000000001</v>
      </c>
      <c r="FD1798">
        <v>54.310940000000002</v>
      </c>
      <c r="FE1798">
        <v>57.363909999999997</v>
      </c>
      <c r="FF1798">
        <v>59.578719999999997</v>
      </c>
      <c r="FG1798">
        <v>60.566209999999998</v>
      </c>
      <c r="FH1798">
        <v>60.84628</v>
      </c>
      <c r="FI1798">
        <v>60.497129999999999</v>
      </c>
      <c r="FJ1798">
        <v>59.714190000000002</v>
      </c>
      <c r="FK1798">
        <v>58.396819999999998</v>
      </c>
      <c r="FL1798">
        <v>56.197679999999998</v>
      </c>
      <c r="FM1798">
        <v>54.56373</v>
      </c>
      <c r="FN1798">
        <v>53.610610000000001</v>
      </c>
      <c r="FO1798">
        <v>52.701000000000001</v>
      </c>
      <c r="FP1798">
        <v>52.053870000000003</v>
      </c>
      <c r="FQ1798">
        <v>51.824179999999998</v>
      </c>
      <c r="FR1798">
        <v>51.510309999999997</v>
      </c>
      <c r="FS1798" s="62">
        <v>2.07E-8</v>
      </c>
      <c r="FT1798" s="62">
        <v>1.3000000000000001E-9</v>
      </c>
      <c r="FU1798" s="62">
        <v>9.5400000000000001E-10</v>
      </c>
      <c r="FV1798" s="62">
        <v>6.1199999999999995E-10</v>
      </c>
      <c r="FW1798" s="62"/>
    </row>
    <row r="1799" spans="1:179" x14ac:dyDescent="0.25">
      <c r="A1799" t="s">
        <v>226</v>
      </c>
      <c r="B1799" t="s">
        <v>199</v>
      </c>
      <c r="C1799" t="s">
        <v>265</v>
      </c>
      <c r="D1799" s="19" t="s">
        <v>233</v>
      </c>
      <c r="E1799" t="s">
        <v>220</v>
      </c>
      <c r="F1799">
        <v>181</v>
      </c>
      <c r="G1799">
        <v>0.86813779999999996</v>
      </c>
      <c r="H1799">
        <v>0.71625450000000002</v>
      </c>
      <c r="I1799">
        <v>0.60235170000000005</v>
      </c>
      <c r="J1799">
        <v>0.60031060000000003</v>
      </c>
      <c r="K1799">
        <v>0.74092769999999997</v>
      </c>
      <c r="L1799">
        <v>0.74741559999999996</v>
      </c>
      <c r="M1799">
        <v>0.16192500000000001</v>
      </c>
      <c r="N1799">
        <v>0.20621210000000001</v>
      </c>
      <c r="O1799">
        <v>-0.1034561</v>
      </c>
      <c r="P1799">
        <v>-0.13435710000000001</v>
      </c>
      <c r="Q1799">
        <v>-0.59504380000000001</v>
      </c>
      <c r="R1799">
        <v>-0.71851120000000002</v>
      </c>
      <c r="S1799">
        <v>-0.67780229999999997</v>
      </c>
      <c r="T1799">
        <v>-0.52825610000000001</v>
      </c>
      <c r="U1799">
        <v>0.37969910000000001</v>
      </c>
      <c r="V1799">
        <v>0.4231878</v>
      </c>
      <c r="W1799">
        <v>0.8690099</v>
      </c>
      <c r="X1799">
        <v>0.86324990000000001</v>
      </c>
      <c r="Y1799">
        <v>0.67330659999999998</v>
      </c>
      <c r="Z1799">
        <v>0.72465919999999995</v>
      </c>
      <c r="AA1799">
        <v>0.47785</v>
      </c>
      <c r="AB1799">
        <v>0.60488520000000001</v>
      </c>
      <c r="AC1799">
        <v>0.65150589999999997</v>
      </c>
      <c r="AD1799">
        <v>0.75537220000000005</v>
      </c>
      <c r="AE1799">
        <v>1000</v>
      </c>
      <c r="AF1799">
        <v>1000</v>
      </c>
      <c r="AG1799">
        <v>1000</v>
      </c>
      <c r="AH1799">
        <v>1000</v>
      </c>
      <c r="AI1799">
        <v>1000</v>
      </c>
      <c r="AJ1799">
        <v>1000</v>
      </c>
      <c r="AK1799">
        <v>1000</v>
      </c>
      <c r="AL1799">
        <v>1000</v>
      </c>
      <c r="AM1799">
        <v>1000</v>
      </c>
      <c r="AN1799">
        <v>1000</v>
      </c>
      <c r="AO1799">
        <v>1000</v>
      </c>
      <c r="AP1799">
        <v>1000</v>
      </c>
      <c r="AQ1799">
        <v>1000</v>
      </c>
      <c r="AR1799">
        <v>1000</v>
      </c>
      <c r="AS1799">
        <v>1000</v>
      </c>
      <c r="AT1799">
        <v>1000</v>
      </c>
      <c r="AU1799">
        <v>1000</v>
      </c>
      <c r="AV1799">
        <v>1000</v>
      </c>
      <c r="AW1799">
        <v>1000</v>
      </c>
      <c r="AX1799">
        <v>1000</v>
      </c>
      <c r="AY1799">
        <v>1000</v>
      </c>
      <c r="AZ1799">
        <v>1000</v>
      </c>
      <c r="BA1799">
        <v>1000</v>
      </c>
      <c r="BB1799">
        <v>1000</v>
      </c>
      <c r="BC1799">
        <v>1000</v>
      </c>
      <c r="BD1799">
        <v>1000</v>
      </c>
      <c r="BE1799">
        <v>1000</v>
      </c>
      <c r="BF1799">
        <v>1000</v>
      </c>
      <c r="BG1799">
        <v>1000</v>
      </c>
      <c r="BH1799">
        <v>1000</v>
      </c>
      <c r="BI1799">
        <v>1000</v>
      </c>
      <c r="BJ1799">
        <v>1000</v>
      </c>
      <c r="BK1799">
        <v>1000</v>
      </c>
      <c r="BL1799">
        <v>1000</v>
      </c>
      <c r="BM1799">
        <v>1000</v>
      </c>
      <c r="BN1799">
        <v>1000</v>
      </c>
      <c r="BO1799">
        <v>1000</v>
      </c>
      <c r="BP1799">
        <v>1000</v>
      </c>
      <c r="BQ1799">
        <v>1000</v>
      </c>
      <c r="BR1799">
        <v>1000</v>
      </c>
      <c r="BS1799">
        <v>1000</v>
      </c>
      <c r="BT1799">
        <v>1000</v>
      </c>
      <c r="BU1799">
        <v>1000</v>
      </c>
      <c r="BV1799">
        <v>1000</v>
      </c>
      <c r="BW1799">
        <v>1000</v>
      </c>
      <c r="BX1799">
        <v>1000</v>
      </c>
      <c r="BY1799">
        <v>1000</v>
      </c>
      <c r="BZ1799">
        <v>1000</v>
      </c>
      <c r="CA1799">
        <v>-0.25787009999999999</v>
      </c>
      <c r="CB1799">
        <v>-0.31033169999999999</v>
      </c>
      <c r="CC1799">
        <v>-0.36919590000000002</v>
      </c>
      <c r="CD1799">
        <v>-0.36759140000000001</v>
      </c>
      <c r="CE1799">
        <v>-0.24709139999999999</v>
      </c>
      <c r="CF1799">
        <v>-0.25755889999999998</v>
      </c>
      <c r="CG1799">
        <v>-0.99614420000000004</v>
      </c>
      <c r="CH1799">
        <v>-0.91690859999999996</v>
      </c>
      <c r="CI1799">
        <v>-0.64278970000000002</v>
      </c>
      <c r="CJ1799">
        <v>-8.7709099999999998E-2</v>
      </c>
      <c r="CK1799">
        <v>-0.1449579</v>
      </c>
      <c r="CL1799">
        <v>-7.1808899999999995E-2</v>
      </c>
      <c r="CM1799">
        <v>-0.1914218</v>
      </c>
      <c r="CN1799">
        <v>-0.20721390000000001</v>
      </c>
      <c r="CO1799">
        <v>0.20324039999999999</v>
      </c>
      <c r="CP1799">
        <v>-0.28988819999999998</v>
      </c>
      <c r="CQ1799">
        <v>-0.47002640000000001</v>
      </c>
      <c r="CR1799">
        <v>-0.8712993</v>
      </c>
      <c r="CS1799">
        <v>-1.107882</v>
      </c>
      <c r="CT1799">
        <v>-1.0030570000000001</v>
      </c>
      <c r="CU1799">
        <v>-1.1805220000000001</v>
      </c>
      <c r="CV1799">
        <v>-0.93385580000000001</v>
      </c>
      <c r="CW1799">
        <v>-0.73430649999999997</v>
      </c>
      <c r="CX1799">
        <v>-0.45369470000000001</v>
      </c>
      <c r="CY1799">
        <v>1000</v>
      </c>
      <c r="CZ1799">
        <v>1000</v>
      </c>
      <c r="DA1799">
        <v>1000</v>
      </c>
      <c r="DB1799">
        <v>1000</v>
      </c>
      <c r="DC1799">
        <v>1000</v>
      </c>
      <c r="DD1799">
        <v>1000</v>
      </c>
      <c r="DE1799">
        <v>1000</v>
      </c>
      <c r="DF1799">
        <v>1000</v>
      </c>
      <c r="DG1799">
        <v>1000</v>
      </c>
      <c r="DH1799">
        <v>1000</v>
      </c>
      <c r="DI1799">
        <v>1000</v>
      </c>
      <c r="DJ1799">
        <v>1000</v>
      </c>
      <c r="DK1799">
        <v>1000</v>
      </c>
      <c r="DL1799">
        <v>1000</v>
      </c>
      <c r="DM1799">
        <v>1000</v>
      </c>
      <c r="DN1799">
        <v>1000</v>
      </c>
      <c r="DO1799">
        <v>1000</v>
      </c>
      <c r="DP1799">
        <v>1000</v>
      </c>
      <c r="DQ1799">
        <v>1000</v>
      </c>
      <c r="DR1799">
        <v>1000</v>
      </c>
      <c r="DS1799">
        <v>1000</v>
      </c>
      <c r="DT1799">
        <v>1000</v>
      </c>
      <c r="DU1799">
        <v>1000</v>
      </c>
      <c r="DV1799">
        <v>1000</v>
      </c>
      <c r="DW1799">
        <v>1000</v>
      </c>
      <c r="DX1799">
        <v>1000</v>
      </c>
      <c r="DY1799">
        <v>1000</v>
      </c>
      <c r="DZ1799">
        <v>1000</v>
      </c>
      <c r="EA1799">
        <v>1000</v>
      </c>
      <c r="EB1799">
        <v>1000</v>
      </c>
      <c r="EC1799">
        <v>1000</v>
      </c>
      <c r="ED1799">
        <v>1000</v>
      </c>
      <c r="EE1799">
        <v>1000</v>
      </c>
      <c r="EF1799">
        <v>1000</v>
      </c>
      <c r="EG1799">
        <v>1000</v>
      </c>
      <c r="EH1799">
        <v>1000</v>
      </c>
      <c r="EI1799">
        <v>1000</v>
      </c>
      <c r="EJ1799">
        <v>1000</v>
      </c>
      <c r="EK1799">
        <v>1000</v>
      </c>
      <c r="EL1799">
        <v>1000</v>
      </c>
      <c r="EM1799">
        <v>1000</v>
      </c>
      <c r="EN1799">
        <v>1000</v>
      </c>
      <c r="EO1799">
        <v>1000</v>
      </c>
      <c r="EP1799">
        <v>1000</v>
      </c>
      <c r="EQ1799">
        <v>1000</v>
      </c>
      <c r="ER1799">
        <v>1000</v>
      </c>
      <c r="ES1799">
        <v>1000</v>
      </c>
      <c r="ET1799">
        <v>1000</v>
      </c>
      <c r="EU1799">
        <v>50.989379999999997</v>
      </c>
      <c r="EV1799">
        <v>50.652819999999998</v>
      </c>
      <c r="EW1799">
        <v>50.290199999999999</v>
      </c>
      <c r="EX1799">
        <v>50.02149</v>
      </c>
      <c r="EY1799">
        <v>49.669240000000002</v>
      </c>
      <c r="EZ1799">
        <v>49.484549999999999</v>
      </c>
      <c r="FA1799">
        <v>49.256399999999999</v>
      </c>
      <c r="FB1799">
        <v>49.23612</v>
      </c>
      <c r="FC1799">
        <v>51.246740000000003</v>
      </c>
      <c r="FD1799">
        <v>54.781269999999999</v>
      </c>
      <c r="FE1799">
        <v>57.565429999999999</v>
      </c>
      <c r="FF1799">
        <v>59.611060000000002</v>
      </c>
      <c r="FG1799">
        <v>60.542729999999999</v>
      </c>
      <c r="FH1799">
        <v>60.713180000000001</v>
      </c>
      <c r="FI1799">
        <v>60.350070000000002</v>
      </c>
      <c r="FJ1799">
        <v>59.599229999999999</v>
      </c>
      <c r="FK1799">
        <v>58.433610000000002</v>
      </c>
      <c r="FL1799">
        <v>56.527279999999998</v>
      </c>
      <c r="FM1799">
        <v>55.071219999999997</v>
      </c>
      <c r="FN1799">
        <v>54.125059999999998</v>
      </c>
      <c r="FO1799">
        <v>53.318199999999997</v>
      </c>
      <c r="FP1799">
        <v>52.727910000000001</v>
      </c>
      <c r="FQ1799">
        <v>52.514969999999998</v>
      </c>
      <c r="FR1799">
        <v>52.281750000000002</v>
      </c>
    </row>
    <row r="1800" spans="1:179" x14ac:dyDescent="0.25">
      <c r="A1800" t="s">
        <v>226</v>
      </c>
      <c r="B1800" t="s">
        <v>199</v>
      </c>
      <c r="C1800" t="s">
        <v>265</v>
      </c>
      <c r="D1800" s="19" t="s">
        <v>233</v>
      </c>
      <c r="E1800" t="s">
        <v>221</v>
      </c>
      <c r="F1800">
        <v>206</v>
      </c>
      <c r="G1800">
        <v>0.77679160000000003</v>
      </c>
      <c r="H1800">
        <v>0.6697147</v>
      </c>
      <c r="I1800">
        <v>0.56472290000000003</v>
      </c>
      <c r="J1800">
        <v>0.54768660000000002</v>
      </c>
      <c r="K1800">
        <v>0.66950549999999998</v>
      </c>
      <c r="L1800">
        <v>0.75723929999999995</v>
      </c>
      <c r="M1800">
        <v>0.1883647</v>
      </c>
      <c r="N1800">
        <v>0.15622220000000001</v>
      </c>
      <c r="O1800">
        <v>-0.15325040000000001</v>
      </c>
      <c r="P1800">
        <v>-0.23718449999999999</v>
      </c>
      <c r="Q1800">
        <v>-0.73660210000000004</v>
      </c>
      <c r="R1800">
        <v>-0.82088539999999999</v>
      </c>
      <c r="S1800">
        <v>-0.72866359999999997</v>
      </c>
      <c r="T1800">
        <v>-0.5102527</v>
      </c>
      <c r="U1800">
        <v>0.36581989999999998</v>
      </c>
      <c r="V1800">
        <v>0.42217300000000002</v>
      </c>
      <c r="W1800">
        <v>0.83483200000000002</v>
      </c>
      <c r="X1800">
        <v>0.76810469999999997</v>
      </c>
      <c r="Y1800">
        <v>0.57021540000000004</v>
      </c>
      <c r="Z1800">
        <v>0.61407730000000005</v>
      </c>
      <c r="AA1800">
        <v>0.3949455</v>
      </c>
      <c r="AB1800">
        <v>0.54033050000000005</v>
      </c>
      <c r="AC1800">
        <v>0.5883969</v>
      </c>
      <c r="AD1800">
        <v>0.71257459999999995</v>
      </c>
      <c r="AE1800">
        <v>1000</v>
      </c>
      <c r="AF1800">
        <v>1000</v>
      </c>
      <c r="AG1800">
        <v>1000</v>
      </c>
      <c r="AH1800">
        <v>1000</v>
      </c>
      <c r="AI1800">
        <v>1000</v>
      </c>
      <c r="AJ1800">
        <v>1000</v>
      </c>
      <c r="AK1800">
        <v>1000</v>
      </c>
      <c r="AL1800">
        <v>1000</v>
      </c>
      <c r="AM1800">
        <v>1000</v>
      </c>
      <c r="AN1800">
        <v>1000</v>
      </c>
      <c r="AO1800">
        <v>1000</v>
      </c>
      <c r="AP1800">
        <v>1000</v>
      </c>
      <c r="AQ1800">
        <v>1000</v>
      </c>
      <c r="AR1800">
        <v>1000</v>
      </c>
      <c r="AS1800">
        <v>1000</v>
      </c>
      <c r="AT1800">
        <v>1000</v>
      </c>
      <c r="AU1800">
        <v>1000</v>
      </c>
      <c r="AV1800">
        <v>1000</v>
      </c>
      <c r="AW1800">
        <v>1000</v>
      </c>
      <c r="AX1800">
        <v>1000</v>
      </c>
      <c r="AY1800">
        <v>1000</v>
      </c>
      <c r="AZ1800">
        <v>1000</v>
      </c>
      <c r="BA1800">
        <v>1000</v>
      </c>
      <c r="BB1800">
        <v>1000</v>
      </c>
      <c r="BC1800">
        <v>1000</v>
      </c>
      <c r="BD1800">
        <v>1000</v>
      </c>
      <c r="BE1800">
        <v>1000</v>
      </c>
      <c r="BF1800">
        <v>1000</v>
      </c>
      <c r="BG1800">
        <v>1000</v>
      </c>
      <c r="BH1800">
        <v>1000</v>
      </c>
      <c r="BI1800">
        <v>1000</v>
      </c>
      <c r="BJ1800">
        <v>1000</v>
      </c>
      <c r="BK1800">
        <v>1000</v>
      </c>
      <c r="BL1800">
        <v>1000</v>
      </c>
      <c r="BM1800">
        <v>1000</v>
      </c>
      <c r="BN1800">
        <v>1000</v>
      </c>
      <c r="BO1800">
        <v>1000</v>
      </c>
      <c r="BP1800">
        <v>1000</v>
      </c>
      <c r="BQ1800">
        <v>1000</v>
      </c>
      <c r="BR1800">
        <v>1000</v>
      </c>
      <c r="BS1800">
        <v>1000</v>
      </c>
      <c r="BT1800">
        <v>1000</v>
      </c>
      <c r="BU1800">
        <v>1000</v>
      </c>
      <c r="BV1800">
        <v>1000</v>
      </c>
      <c r="BW1800">
        <v>1000</v>
      </c>
      <c r="BX1800">
        <v>1000</v>
      </c>
      <c r="BY1800">
        <v>1000</v>
      </c>
      <c r="BZ1800">
        <v>1000</v>
      </c>
      <c r="CA1800">
        <v>-0.25787009999999999</v>
      </c>
      <c r="CB1800">
        <v>-0.31033179999999999</v>
      </c>
      <c r="CC1800">
        <v>-0.36919590000000002</v>
      </c>
      <c r="CD1800">
        <v>-0.36759140000000001</v>
      </c>
      <c r="CE1800">
        <v>-0.24709139999999999</v>
      </c>
      <c r="CF1800">
        <v>-0.25755889999999998</v>
      </c>
      <c r="CG1800">
        <v>-0.99614420000000004</v>
      </c>
      <c r="CH1800">
        <v>-0.91690870000000002</v>
      </c>
      <c r="CI1800">
        <v>-0.64278970000000002</v>
      </c>
      <c r="CJ1800">
        <v>-8.7709099999999998E-2</v>
      </c>
      <c r="CK1800">
        <v>-0.1449579</v>
      </c>
      <c r="CL1800">
        <v>-7.1808899999999995E-2</v>
      </c>
      <c r="CM1800">
        <v>-0.19142190000000001</v>
      </c>
      <c r="CN1800">
        <v>-0.20721390000000001</v>
      </c>
      <c r="CO1800">
        <v>0.20324039999999999</v>
      </c>
      <c r="CP1800">
        <v>-0.28988819999999998</v>
      </c>
      <c r="CQ1800">
        <v>-0.47002640000000001</v>
      </c>
      <c r="CR1800">
        <v>-0.8712993</v>
      </c>
      <c r="CS1800">
        <v>-1.107882</v>
      </c>
      <c r="CT1800">
        <v>-1.0030570000000001</v>
      </c>
      <c r="CU1800">
        <v>-1.1805220000000001</v>
      </c>
      <c r="CV1800">
        <v>-0.93385569999999996</v>
      </c>
      <c r="CW1800">
        <v>-0.73430660000000003</v>
      </c>
      <c r="CX1800">
        <v>-0.45369470000000001</v>
      </c>
      <c r="CY1800">
        <v>1000</v>
      </c>
      <c r="CZ1800">
        <v>1000</v>
      </c>
      <c r="DA1800">
        <v>1000</v>
      </c>
      <c r="DB1800">
        <v>1000</v>
      </c>
      <c r="DC1800">
        <v>1000</v>
      </c>
      <c r="DD1800">
        <v>1000</v>
      </c>
      <c r="DE1800">
        <v>1000</v>
      </c>
      <c r="DF1800">
        <v>1000</v>
      </c>
      <c r="DG1800">
        <v>1000</v>
      </c>
      <c r="DH1800">
        <v>1000</v>
      </c>
      <c r="DI1800">
        <v>1000</v>
      </c>
      <c r="DJ1800">
        <v>1000</v>
      </c>
      <c r="DK1800">
        <v>1000</v>
      </c>
      <c r="DL1800">
        <v>1000</v>
      </c>
      <c r="DM1800">
        <v>1000</v>
      </c>
      <c r="DN1800">
        <v>1000</v>
      </c>
      <c r="DO1800">
        <v>1000</v>
      </c>
      <c r="DP1800">
        <v>1000</v>
      </c>
      <c r="DQ1800">
        <v>1000</v>
      </c>
      <c r="DR1800">
        <v>1000</v>
      </c>
      <c r="DS1800">
        <v>1000</v>
      </c>
      <c r="DT1800">
        <v>1000</v>
      </c>
      <c r="DU1800">
        <v>1000</v>
      </c>
      <c r="DV1800">
        <v>1000</v>
      </c>
      <c r="DW1800">
        <v>1000</v>
      </c>
      <c r="DX1800">
        <v>1000</v>
      </c>
      <c r="DY1800">
        <v>1000</v>
      </c>
      <c r="DZ1800">
        <v>1000</v>
      </c>
      <c r="EA1800">
        <v>1000</v>
      </c>
      <c r="EB1800">
        <v>1000</v>
      </c>
      <c r="EC1800">
        <v>1000</v>
      </c>
      <c r="ED1800">
        <v>1000</v>
      </c>
      <c r="EE1800">
        <v>1000</v>
      </c>
      <c r="EF1800">
        <v>1000</v>
      </c>
      <c r="EG1800">
        <v>1000</v>
      </c>
      <c r="EH1800">
        <v>1000</v>
      </c>
      <c r="EI1800">
        <v>1000</v>
      </c>
      <c r="EJ1800">
        <v>1000</v>
      </c>
      <c r="EK1800">
        <v>1000</v>
      </c>
      <c r="EL1800">
        <v>1000</v>
      </c>
      <c r="EM1800">
        <v>1000</v>
      </c>
      <c r="EN1800">
        <v>1000</v>
      </c>
      <c r="EO1800">
        <v>1000</v>
      </c>
      <c r="EP1800">
        <v>1000</v>
      </c>
      <c r="EQ1800">
        <v>1000</v>
      </c>
      <c r="ER1800">
        <v>1000</v>
      </c>
      <c r="ES1800">
        <v>1000</v>
      </c>
      <c r="ET1800">
        <v>1000</v>
      </c>
      <c r="EU1800">
        <v>49.485520000000001</v>
      </c>
      <c r="EV1800">
        <v>49.238219999999998</v>
      </c>
      <c r="EW1800">
        <v>48.801940000000002</v>
      </c>
      <c r="EX1800">
        <v>48.62312</v>
      </c>
      <c r="EY1800">
        <v>48.186430000000001</v>
      </c>
      <c r="EZ1800">
        <v>48.055169999999997</v>
      </c>
      <c r="FA1800">
        <v>47.821179999999998</v>
      </c>
      <c r="FB1800">
        <v>47.779539999999997</v>
      </c>
      <c r="FC1800">
        <v>50.058970000000002</v>
      </c>
      <c r="FD1800">
        <v>53.899180000000001</v>
      </c>
      <c r="FE1800">
        <v>57.187489999999997</v>
      </c>
      <c r="FF1800">
        <v>59.550409999999999</v>
      </c>
      <c r="FG1800">
        <v>60.586770000000001</v>
      </c>
      <c r="FH1800">
        <v>60.962800000000001</v>
      </c>
      <c r="FI1800">
        <v>60.625869999999999</v>
      </c>
      <c r="FJ1800">
        <v>59.814839999999997</v>
      </c>
      <c r="FK1800">
        <v>58.364620000000002</v>
      </c>
      <c r="FL1800">
        <v>55.909109999999998</v>
      </c>
      <c r="FM1800">
        <v>54.119430000000001</v>
      </c>
      <c r="FN1800">
        <v>53.160220000000002</v>
      </c>
      <c r="FO1800">
        <v>52.160640000000001</v>
      </c>
      <c r="FP1800">
        <v>51.463749999999997</v>
      </c>
      <c r="FQ1800">
        <v>51.2194</v>
      </c>
      <c r="FR1800">
        <v>50.834919999999997</v>
      </c>
    </row>
    <row r="1801" spans="1:179" x14ac:dyDescent="0.25">
      <c r="A1801" t="s">
        <v>226</v>
      </c>
      <c r="B1801" t="s">
        <v>199</v>
      </c>
      <c r="C1801" t="s">
        <v>265</v>
      </c>
      <c r="D1801" s="19" t="s">
        <v>245</v>
      </c>
      <c r="E1801" t="s">
        <v>219</v>
      </c>
      <c r="F1801">
        <v>387</v>
      </c>
      <c r="G1801">
        <v>0.8583345</v>
      </c>
      <c r="H1801">
        <v>0.69628749999999995</v>
      </c>
      <c r="I1801">
        <v>0.58532479999999998</v>
      </c>
      <c r="J1801">
        <v>0.55933869999999997</v>
      </c>
      <c r="K1801">
        <v>0.69587500000000002</v>
      </c>
      <c r="L1801">
        <v>0.72986340000000005</v>
      </c>
      <c r="M1801">
        <v>0.17607970000000001</v>
      </c>
      <c r="N1801">
        <v>0.36971520000000002</v>
      </c>
      <c r="O1801">
        <v>0.53299240000000003</v>
      </c>
      <c r="P1801">
        <v>1.0752930000000001</v>
      </c>
      <c r="Q1801">
        <v>1.048462</v>
      </c>
      <c r="R1801">
        <v>1.0334700000000001</v>
      </c>
      <c r="S1801">
        <v>0.974051</v>
      </c>
      <c r="T1801">
        <v>0.99078330000000003</v>
      </c>
      <c r="U1801">
        <v>1.404822</v>
      </c>
      <c r="V1801">
        <v>1.0388489999999999</v>
      </c>
      <c r="W1801">
        <v>1.1040179999999999</v>
      </c>
      <c r="X1801">
        <v>1.025212</v>
      </c>
      <c r="Y1801">
        <v>0.80634300000000003</v>
      </c>
      <c r="Z1801">
        <v>0.81350549999999999</v>
      </c>
      <c r="AA1801">
        <v>0.58000949999999996</v>
      </c>
      <c r="AB1801">
        <v>0.7513126</v>
      </c>
      <c r="AC1801">
        <v>0.78293440000000003</v>
      </c>
      <c r="AD1801">
        <v>0.86889590000000005</v>
      </c>
      <c r="AE1801">
        <v>1000</v>
      </c>
      <c r="AF1801">
        <v>1000</v>
      </c>
      <c r="AG1801">
        <v>1000</v>
      </c>
      <c r="AH1801">
        <v>1000</v>
      </c>
      <c r="AI1801">
        <v>1000</v>
      </c>
      <c r="AJ1801">
        <v>1000</v>
      </c>
      <c r="AK1801">
        <v>1000</v>
      </c>
      <c r="AL1801">
        <v>1000</v>
      </c>
      <c r="AM1801">
        <v>1000</v>
      </c>
      <c r="AN1801">
        <v>1000</v>
      </c>
      <c r="AO1801">
        <v>1000</v>
      </c>
      <c r="AP1801">
        <v>1000</v>
      </c>
      <c r="AQ1801">
        <v>1000</v>
      </c>
      <c r="AR1801">
        <v>1000</v>
      </c>
      <c r="AS1801">
        <v>1000</v>
      </c>
      <c r="AT1801">
        <v>1000</v>
      </c>
      <c r="AU1801">
        <v>1000</v>
      </c>
      <c r="AV1801">
        <v>1000</v>
      </c>
      <c r="AW1801">
        <v>1000</v>
      </c>
      <c r="AX1801">
        <v>1000</v>
      </c>
      <c r="AY1801">
        <v>1000</v>
      </c>
      <c r="AZ1801">
        <v>1000</v>
      </c>
      <c r="BA1801">
        <v>1000</v>
      </c>
      <c r="BB1801">
        <v>1000</v>
      </c>
      <c r="BC1801">
        <v>1000</v>
      </c>
      <c r="BD1801">
        <v>1000</v>
      </c>
      <c r="BE1801">
        <v>1000</v>
      </c>
      <c r="BF1801">
        <v>1000</v>
      </c>
      <c r="BG1801">
        <v>1000</v>
      </c>
      <c r="BH1801">
        <v>1000</v>
      </c>
      <c r="BI1801">
        <v>1000</v>
      </c>
      <c r="BJ1801">
        <v>1000</v>
      </c>
      <c r="BK1801">
        <v>1000</v>
      </c>
      <c r="BL1801">
        <v>1000</v>
      </c>
      <c r="BM1801">
        <v>1000</v>
      </c>
      <c r="BN1801">
        <v>1000</v>
      </c>
      <c r="BO1801">
        <v>1000</v>
      </c>
      <c r="BP1801">
        <v>1000</v>
      </c>
      <c r="BQ1801">
        <v>1000</v>
      </c>
      <c r="BR1801">
        <v>1000</v>
      </c>
      <c r="BS1801">
        <v>1000</v>
      </c>
      <c r="BT1801">
        <v>1000</v>
      </c>
      <c r="BU1801">
        <v>1000</v>
      </c>
      <c r="BV1801">
        <v>1000</v>
      </c>
      <c r="BW1801">
        <v>1000</v>
      </c>
      <c r="BX1801">
        <v>1000</v>
      </c>
      <c r="BY1801">
        <v>1000</v>
      </c>
      <c r="BZ1801">
        <v>1000</v>
      </c>
      <c r="CA1801">
        <v>-0.25787009999999999</v>
      </c>
      <c r="CB1801">
        <v>-0.31033179999999999</v>
      </c>
      <c r="CC1801">
        <v>-0.36919590000000002</v>
      </c>
      <c r="CD1801">
        <v>-0.36759140000000001</v>
      </c>
      <c r="CE1801">
        <v>-0.24709139999999999</v>
      </c>
      <c r="CF1801">
        <v>-0.25755889999999998</v>
      </c>
      <c r="CG1801">
        <v>-0.99614420000000004</v>
      </c>
      <c r="CH1801">
        <v>-0.91690870000000002</v>
      </c>
      <c r="CI1801">
        <v>-0.64278970000000002</v>
      </c>
      <c r="CJ1801">
        <v>-8.7709200000000001E-2</v>
      </c>
      <c r="CK1801">
        <v>-0.144958</v>
      </c>
      <c r="CL1801">
        <v>-7.1808899999999995E-2</v>
      </c>
      <c r="CM1801">
        <v>-0.19142190000000001</v>
      </c>
      <c r="CN1801">
        <v>-0.20721390000000001</v>
      </c>
      <c r="CO1801">
        <v>0.20324039999999999</v>
      </c>
      <c r="CP1801">
        <v>-0.28988829999999999</v>
      </c>
      <c r="CQ1801">
        <v>-0.47002640000000001</v>
      </c>
      <c r="CR1801">
        <v>-0.8712993</v>
      </c>
      <c r="CS1801">
        <v>-1.107882</v>
      </c>
      <c r="CT1801">
        <v>-1.0030570000000001</v>
      </c>
      <c r="CU1801">
        <v>-1.1805220000000001</v>
      </c>
      <c r="CV1801">
        <v>-0.93385580000000001</v>
      </c>
      <c r="CW1801">
        <v>-0.73430649999999997</v>
      </c>
      <c r="CX1801">
        <v>-0.45369480000000001</v>
      </c>
      <c r="CY1801">
        <v>1000</v>
      </c>
      <c r="CZ1801">
        <v>1000</v>
      </c>
      <c r="DA1801">
        <v>1000</v>
      </c>
      <c r="DB1801">
        <v>1000</v>
      </c>
      <c r="DC1801">
        <v>1000</v>
      </c>
      <c r="DD1801">
        <v>1000</v>
      </c>
      <c r="DE1801">
        <v>1000</v>
      </c>
      <c r="DF1801">
        <v>1000</v>
      </c>
      <c r="DG1801">
        <v>1000</v>
      </c>
      <c r="DH1801">
        <v>1000</v>
      </c>
      <c r="DI1801">
        <v>1000</v>
      </c>
      <c r="DJ1801">
        <v>1000</v>
      </c>
      <c r="DK1801">
        <v>1000</v>
      </c>
      <c r="DL1801">
        <v>1000</v>
      </c>
      <c r="DM1801">
        <v>1000</v>
      </c>
      <c r="DN1801">
        <v>1000</v>
      </c>
      <c r="DO1801">
        <v>1000</v>
      </c>
      <c r="DP1801">
        <v>1000</v>
      </c>
      <c r="DQ1801">
        <v>1000</v>
      </c>
      <c r="DR1801">
        <v>1000</v>
      </c>
      <c r="DS1801">
        <v>1000</v>
      </c>
      <c r="DT1801">
        <v>1000</v>
      </c>
      <c r="DU1801">
        <v>1000</v>
      </c>
      <c r="DV1801">
        <v>1000</v>
      </c>
      <c r="DW1801">
        <v>1000</v>
      </c>
      <c r="DX1801">
        <v>1000</v>
      </c>
      <c r="DY1801">
        <v>1000</v>
      </c>
      <c r="DZ1801">
        <v>1000</v>
      </c>
      <c r="EA1801">
        <v>1000</v>
      </c>
      <c r="EB1801">
        <v>1000</v>
      </c>
      <c r="EC1801">
        <v>1000</v>
      </c>
      <c r="ED1801">
        <v>1000</v>
      </c>
      <c r="EE1801">
        <v>1000</v>
      </c>
      <c r="EF1801">
        <v>1000</v>
      </c>
      <c r="EG1801">
        <v>1000</v>
      </c>
      <c r="EH1801">
        <v>1000</v>
      </c>
      <c r="EI1801">
        <v>1000</v>
      </c>
      <c r="EJ1801">
        <v>1000</v>
      </c>
      <c r="EK1801">
        <v>1000</v>
      </c>
      <c r="EL1801">
        <v>1000</v>
      </c>
      <c r="EM1801">
        <v>1000</v>
      </c>
      <c r="EN1801">
        <v>1000</v>
      </c>
      <c r="EO1801">
        <v>1000</v>
      </c>
      <c r="EP1801">
        <v>1000</v>
      </c>
      <c r="EQ1801">
        <v>1000</v>
      </c>
      <c r="ER1801">
        <v>1000</v>
      </c>
      <c r="ES1801">
        <v>1000</v>
      </c>
      <c r="ET1801">
        <v>1000</v>
      </c>
      <c r="EU1801">
        <v>53.310879999999997</v>
      </c>
      <c r="EV1801">
        <v>53.5</v>
      </c>
      <c r="EW1801">
        <v>53.948189999999997</v>
      </c>
      <c r="EX1801">
        <v>54.580309999999997</v>
      </c>
      <c r="EY1801">
        <v>54.927460000000004</v>
      </c>
      <c r="EZ1801">
        <v>55.55959</v>
      </c>
      <c r="FA1801">
        <v>54.784970000000001</v>
      </c>
      <c r="FB1801">
        <v>55.259070000000001</v>
      </c>
      <c r="FC1801">
        <v>56.437820000000002</v>
      </c>
      <c r="FD1801">
        <v>58.152850000000001</v>
      </c>
      <c r="FE1801">
        <v>56.119169999999997</v>
      </c>
      <c r="FF1801">
        <v>55.930050000000001</v>
      </c>
      <c r="FG1801">
        <v>56.396369999999997</v>
      </c>
      <c r="FH1801">
        <v>56.458550000000002</v>
      </c>
      <c r="FI1801">
        <v>55.404139999999998</v>
      </c>
      <c r="FJ1801">
        <v>52.55959</v>
      </c>
      <c r="FK1801">
        <v>51.243519999999997</v>
      </c>
      <c r="FL1801">
        <v>51.829009999999997</v>
      </c>
      <c r="FM1801">
        <v>52.225389999999997</v>
      </c>
      <c r="FN1801">
        <v>51.235750000000003</v>
      </c>
      <c r="FO1801">
        <v>50.834200000000003</v>
      </c>
      <c r="FP1801">
        <v>49.720210000000002</v>
      </c>
      <c r="FQ1801">
        <v>48.888599999999997</v>
      </c>
      <c r="FR1801">
        <v>49.088079999999998</v>
      </c>
      <c r="FS1801" s="62">
        <v>2.07E-8</v>
      </c>
      <c r="FT1801" s="62">
        <v>1.3000000000000001E-9</v>
      </c>
      <c r="FU1801" s="62">
        <v>9.5400000000000001E-10</v>
      </c>
      <c r="FV1801" s="62">
        <v>6.1199999999999995E-10</v>
      </c>
      <c r="FW1801" s="62"/>
    </row>
    <row r="1802" spans="1:179" x14ac:dyDescent="0.25">
      <c r="A1802" t="s">
        <v>226</v>
      </c>
      <c r="B1802" t="s">
        <v>199</v>
      </c>
      <c r="C1802" t="s">
        <v>265</v>
      </c>
      <c r="D1802" s="19" t="s">
        <v>245</v>
      </c>
      <c r="E1802" t="s">
        <v>220</v>
      </c>
      <c r="F1802">
        <v>181</v>
      </c>
      <c r="G1802">
        <v>0.90060200000000001</v>
      </c>
      <c r="H1802">
        <v>0.75208489999999995</v>
      </c>
      <c r="I1802">
        <v>0.63935969999999998</v>
      </c>
      <c r="J1802">
        <v>0.64882530000000005</v>
      </c>
      <c r="K1802">
        <v>0.75676980000000005</v>
      </c>
      <c r="L1802">
        <v>0.73007999999999995</v>
      </c>
      <c r="M1802">
        <v>0.1505137</v>
      </c>
      <c r="N1802">
        <v>0.38502789999999998</v>
      </c>
      <c r="O1802">
        <v>0.59222980000000003</v>
      </c>
      <c r="P1802">
        <v>1.1626320000000001</v>
      </c>
      <c r="Q1802">
        <v>1.06149</v>
      </c>
      <c r="R1802">
        <v>0.95083280000000003</v>
      </c>
      <c r="S1802">
        <v>0.97210280000000004</v>
      </c>
      <c r="T1802">
        <v>0.97611170000000003</v>
      </c>
      <c r="U1802">
        <v>1.4118010000000001</v>
      </c>
      <c r="V1802">
        <v>1.0237590000000001</v>
      </c>
      <c r="W1802">
        <v>1.120031</v>
      </c>
      <c r="X1802">
        <v>1.053053</v>
      </c>
      <c r="Y1802">
        <v>0.90359520000000004</v>
      </c>
      <c r="Z1802">
        <v>0.86762649999999997</v>
      </c>
      <c r="AA1802">
        <v>0.64317290000000005</v>
      </c>
      <c r="AB1802">
        <v>0.83389429999999998</v>
      </c>
      <c r="AC1802">
        <v>0.75852679999999995</v>
      </c>
      <c r="AD1802">
        <v>0.83338860000000003</v>
      </c>
      <c r="AE1802">
        <v>1000</v>
      </c>
      <c r="AF1802">
        <v>1000</v>
      </c>
      <c r="AG1802">
        <v>1000</v>
      </c>
      <c r="AH1802">
        <v>1000</v>
      </c>
      <c r="AI1802">
        <v>1000</v>
      </c>
      <c r="AJ1802">
        <v>1000</v>
      </c>
      <c r="AK1802">
        <v>1000</v>
      </c>
      <c r="AL1802">
        <v>1000</v>
      </c>
      <c r="AM1802">
        <v>1000</v>
      </c>
      <c r="AN1802">
        <v>1000</v>
      </c>
      <c r="AO1802">
        <v>1000</v>
      </c>
      <c r="AP1802">
        <v>1000</v>
      </c>
      <c r="AQ1802">
        <v>1000</v>
      </c>
      <c r="AR1802">
        <v>1000</v>
      </c>
      <c r="AS1802">
        <v>1000</v>
      </c>
      <c r="AT1802">
        <v>1000</v>
      </c>
      <c r="AU1802">
        <v>1000</v>
      </c>
      <c r="AV1802">
        <v>1000</v>
      </c>
      <c r="AW1802">
        <v>1000</v>
      </c>
      <c r="AX1802">
        <v>1000</v>
      </c>
      <c r="AY1802">
        <v>1000</v>
      </c>
      <c r="AZ1802">
        <v>1000</v>
      </c>
      <c r="BA1802">
        <v>1000</v>
      </c>
      <c r="BB1802">
        <v>1000</v>
      </c>
      <c r="BC1802">
        <v>1000</v>
      </c>
      <c r="BD1802">
        <v>1000</v>
      </c>
      <c r="BE1802">
        <v>1000</v>
      </c>
      <c r="BF1802">
        <v>1000</v>
      </c>
      <c r="BG1802">
        <v>1000</v>
      </c>
      <c r="BH1802">
        <v>1000</v>
      </c>
      <c r="BI1802">
        <v>1000</v>
      </c>
      <c r="BJ1802">
        <v>1000</v>
      </c>
      <c r="BK1802">
        <v>1000</v>
      </c>
      <c r="BL1802">
        <v>1000</v>
      </c>
      <c r="BM1802">
        <v>1000</v>
      </c>
      <c r="BN1802">
        <v>1000</v>
      </c>
      <c r="BO1802">
        <v>1000</v>
      </c>
      <c r="BP1802">
        <v>1000</v>
      </c>
      <c r="BQ1802">
        <v>1000</v>
      </c>
      <c r="BR1802">
        <v>1000</v>
      </c>
      <c r="BS1802">
        <v>1000</v>
      </c>
      <c r="BT1802">
        <v>1000</v>
      </c>
      <c r="BU1802">
        <v>1000</v>
      </c>
      <c r="BV1802">
        <v>1000</v>
      </c>
      <c r="BW1802">
        <v>1000</v>
      </c>
      <c r="BX1802">
        <v>1000</v>
      </c>
      <c r="BY1802">
        <v>1000</v>
      </c>
      <c r="BZ1802">
        <v>1000</v>
      </c>
      <c r="CA1802">
        <v>-0.25787009999999999</v>
      </c>
      <c r="CB1802">
        <v>-0.31033179999999999</v>
      </c>
      <c r="CC1802">
        <v>-0.36919590000000002</v>
      </c>
      <c r="CD1802">
        <v>-0.36759140000000001</v>
      </c>
      <c r="CE1802">
        <v>-0.24709130000000001</v>
      </c>
      <c r="CF1802">
        <v>-0.25755889999999998</v>
      </c>
      <c r="CG1802">
        <v>-0.99614420000000004</v>
      </c>
      <c r="CH1802">
        <v>-0.91690859999999996</v>
      </c>
      <c r="CI1802">
        <v>-0.64278970000000002</v>
      </c>
      <c r="CJ1802">
        <v>-8.7709099999999998E-2</v>
      </c>
      <c r="CK1802">
        <v>-0.1449579</v>
      </c>
      <c r="CL1802">
        <v>-7.1808899999999995E-2</v>
      </c>
      <c r="CM1802">
        <v>-0.19142190000000001</v>
      </c>
      <c r="CN1802">
        <v>-0.20721390000000001</v>
      </c>
      <c r="CO1802">
        <v>0.20324039999999999</v>
      </c>
      <c r="CP1802">
        <v>-0.28988829999999999</v>
      </c>
      <c r="CQ1802">
        <v>-0.47002650000000001</v>
      </c>
      <c r="CR1802">
        <v>-0.8712993</v>
      </c>
      <c r="CS1802">
        <v>-1.107882</v>
      </c>
      <c r="CT1802">
        <v>-1.0030570000000001</v>
      </c>
      <c r="CU1802">
        <v>-1.1805220000000001</v>
      </c>
      <c r="CV1802">
        <v>-0.93385580000000001</v>
      </c>
      <c r="CW1802">
        <v>-0.73430660000000003</v>
      </c>
      <c r="CX1802">
        <v>-0.45369480000000001</v>
      </c>
      <c r="CY1802">
        <v>1000</v>
      </c>
      <c r="CZ1802">
        <v>1000</v>
      </c>
      <c r="DA1802">
        <v>1000</v>
      </c>
      <c r="DB1802">
        <v>1000</v>
      </c>
      <c r="DC1802">
        <v>1000</v>
      </c>
      <c r="DD1802">
        <v>1000</v>
      </c>
      <c r="DE1802">
        <v>1000</v>
      </c>
      <c r="DF1802">
        <v>1000</v>
      </c>
      <c r="DG1802">
        <v>1000</v>
      </c>
      <c r="DH1802">
        <v>1000</v>
      </c>
      <c r="DI1802">
        <v>1000</v>
      </c>
      <c r="DJ1802">
        <v>1000</v>
      </c>
      <c r="DK1802">
        <v>1000</v>
      </c>
      <c r="DL1802">
        <v>1000</v>
      </c>
      <c r="DM1802">
        <v>1000</v>
      </c>
      <c r="DN1802">
        <v>1000</v>
      </c>
      <c r="DO1802">
        <v>1000</v>
      </c>
      <c r="DP1802">
        <v>1000</v>
      </c>
      <c r="DQ1802">
        <v>1000</v>
      </c>
      <c r="DR1802">
        <v>1000</v>
      </c>
      <c r="DS1802">
        <v>1000</v>
      </c>
      <c r="DT1802">
        <v>1000</v>
      </c>
      <c r="DU1802">
        <v>1000</v>
      </c>
      <c r="DV1802">
        <v>1000</v>
      </c>
      <c r="DW1802">
        <v>1000</v>
      </c>
      <c r="DX1802">
        <v>1000</v>
      </c>
      <c r="DY1802">
        <v>1000</v>
      </c>
      <c r="DZ1802">
        <v>1000</v>
      </c>
      <c r="EA1802">
        <v>1000</v>
      </c>
      <c r="EB1802">
        <v>1000</v>
      </c>
      <c r="EC1802">
        <v>1000</v>
      </c>
      <c r="ED1802">
        <v>1000</v>
      </c>
      <c r="EE1802">
        <v>1000</v>
      </c>
      <c r="EF1802">
        <v>1000</v>
      </c>
      <c r="EG1802">
        <v>1000</v>
      </c>
      <c r="EH1802">
        <v>1000</v>
      </c>
      <c r="EI1802">
        <v>1000</v>
      </c>
      <c r="EJ1802">
        <v>1000</v>
      </c>
      <c r="EK1802">
        <v>1000</v>
      </c>
      <c r="EL1802">
        <v>1000</v>
      </c>
      <c r="EM1802">
        <v>1000</v>
      </c>
      <c r="EN1802">
        <v>1000</v>
      </c>
      <c r="EO1802">
        <v>1000</v>
      </c>
      <c r="EP1802">
        <v>1000</v>
      </c>
      <c r="EQ1802">
        <v>1000</v>
      </c>
      <c r="ER1802">
        <v>1000</v>
      </c>
      <c r="ES1802">
        <v>1000</v>
      </c>
      <c r="ET1802">
        <v>1000</v>
      </c>
      <c r="EU1802">
        <v>53.905560000000001</v>
      </c>
      <c r="EV1802">
        <v>54.488889999999998</v>
      </c>
      <c r="EW1802">
        <v>54.911110000000001</v>
      </c>
      <c r="EX1802">
        <v>55.47222</v>
      </c>
      <c r="EY1802">
        <v>55.861109999999996</v>
      </c>
      <c r="EZ1802">
        <v>55.922220000000003</v>
      </c>
      <c r="FA1802">
        <v>55.072220000000002</v>
      </c>
      <c r="FB1802">
        <v>55.594439999999999</v>
      </c>
      <c r="FC1802">
        <v>56.883339999999997</v>
      </c>
      <c r="FD1802">
        <v>58.19444</v>
      </c>
      <c r="FE1802">
        <v>56.488889999999998</v>
      </c>
      <c r="FF1802">
        <v>56.361109999999996</v>
      </c>
      <c r="FG1802">
        <v>56.866660000000003</v>
      </c>
      <c r="FH1802">
        <v>56.9</v>
      </c>
      <c r="FI1802">
        <v>55.511110000000002</v>
      </c>
      <c r="FJ1802">
        <v>52.838889999999999</v>
      </c>
      <c r="FK1802">
        <v>51.816670000000002</v>
      </c>
      <c r="FL1802">
        <v>52.783329999999999</v>
      </c>
      <c r="FM1802">
        <v>52.716670000000001</v>
      </c>
      <c r="FN1802">
        <v>51.833329999999997</v>
      </c>
      <c r="FO1802">
        <v>51.572220000000002</v>
      </c>
      <c r="FP1802">
        <v>50.816670000000002</v>
      </c>
      <c r="FQ1802">
        <v>50.233330000000002</v>
      </c>
      <c r="FR1802">
        <v>50.344439999999999</v>
      </c>
      <c r="FS1802">
        <v>6.7659549999999999</v>
      </c>
      <c r="FT1802">
        <v>0.32447019999999999</v>
      </c>
      <c r="FU1802">
        <v>0.7213948</v>
      </c>
      <c r="FV1802">
        <v>0.1885754</v>
      </c>
    </row>
    <row r="1803" spans="1:179" x14ac:dyDescent="0.25">
      <c r="A1803" t="s">
        <v>226</v>
      </c>
      <c r="B1803" t="s">
        <v>199</v>
      </c>
      <c r="C1803" t="s">
        <v>265</v>
      </c>
      <c r="D1803" s="19" t="s">
        <v>245</v>
      </c>
      <c r="E1803" t="s">
        <v>221</v>
      </c>
      <c r="F1803">
        <v>206</v>
      </c>
      <c r="G1803">
        <v>0.82140170000000001</v>
      </c>
      <c r="H1803">
        <v>0.64753229999999995</v>
      </c>
      <c r="I1803">
        <v>0.53810990000000003</v>
      </c>
      <c r="J1803">
        <v>0.48114649999999998</v>
      </c>
      <c r="K1803">
        <v>0.64266590000000001</v>
      </c>
      <c r="L1803">
        <v>0.72967409999999999</v>
      </c>
      <c r="M1803">
        <v>0.19841890000000001</v>
      </c>
      <c r="N1803">
        <v>0.35633510000000002</v>
      </c>
      <c r="O1803">
        <v>0.48123159999999998</v>
      </c>
      <c r="P1803">
        <v>0.99897840000000004</v>
      </c>
      <c r="Q1803">
        <v>1.0370790000000001</v>
      </c>
      <c r="R1803">
        <v>1.1056779999999999</v>
      </c>
      <c r="S1803">
        <v>0.97575330000000005</v>
      </c>
      <c r="T1803">
        <v>1.003603</v>
      </c>
      <c r="U1803">
        <v>1.398725</v>
      </c>
      <c r="V1803">
        <v>1.0520339999999999</v>
      </c>
      <c r="W1803">
        <v>1.0900259999999999</v>
      </c>
      <c r="X1803">
        <v>1.000885</v>
      </c>
      <c r="Y1803">
        <v>0.72136529999999999</v>
      </c>
      <c r="Z1803">
        <v>0.76621530000000004</v>
      </c>
      <c r="AA1803">
        <v>0.52481820000000001</v>
      </c>
      <c r="AB1803">
        <v>0.67915389999999998</v>
      </c>
      <c r="AC1803">
        <v>0.80426140000000002</v>
      </c>
      <c r="AD1803">
        <v>0.89992179999999999</v>
      </c>
      <c r="AE1803">
        <v>1000</v>
      </c>
      <c r="AF1803">
        <v>1000</v>
      </c>
      <c r="AG1803">
        <v>1000</v>
      </c>
      <c r="AH1803">
        <v>1000</v>
      </c>
      <c r="AI1803">
        <v>1000</v>
      </c>
      <c r="AJ1803">
        <v>1000</v>
      </c>
      <c r="AK1803">
        <v>1000</v>
      </c>
      <c r="AL1803">
        <v>1000</v>
      </c>
      <c r="AM1803">
        <v>1000</v>
      </c>
      <c r="AN1803">
        <v>1000</v>
      </c>
      <c r="AO1803">
        <v>1000</v>
      </c>
      <c r="AP1803">
        <v>1000</v>
      </c>
      <c r="AQ1803">
        <v>1000</v>
      </c>
      <c r="AR1803">
        <v>1000</v>
      </c>
      <c r="AS1803">
        <v>1000</v>
      </c>
      <c r="AT1803">
        <v>1000</v>
      </c>
      <c r="AU1803">
        <v>1000</v>
      </c>
      <c r="AV1803">
        <v>1000</v>
      </c>
      <c r="AW1803">
        <v>1000</v>
      </c>
      <c r="AX1803">
        <v>1000</v>
      </c>
      <c r="AY1803">
        <v>1000</v>
      </c>
      <c r="AZ1803">
        <v>1000</v>
      </c>
      <c r="BA1803">
        <v>1000</v>
      </c>
      <c r="BB1803">
        <v>1000</v>
      </c>
      <c r="BC1803">
        <v>1000</v>
      </c>
      <c r="BD1803">
        <v>1000</v>
      </c>
      <c r="BE1803">
        <v>1000</v>
      </c>
      <c r="BF1803">
        <v>1000</v>
      </c>
      <c r="BG1803">
        <v>1000</v>
      </c>
      <c r="BH1803">
        <v>1000</v>
      </c>
      <c r="BI1803">
        <v>1000</v>
      </c>
      <c r="BJ1803">
        <v>1000</v>
      </c>
      <c r="BK1803">
        <v>1000</v>
      </c>
      <c r="BL1803">
        <v>1000</v>
      </c>
      <c r="BM1803">
        <v>1000</v>
      </c>
      <c r="BN1803">
        <v>1000</v>
      </c>
      <c r="BO1803">
        <v>1000</v>
      </c>
      <c r="BP1803">
        <v>1000</v>
      </c>
      <c r="BQ1803">
        <v>1000</v>
      </c>
      <c r="BR1803">
        <v>1000</v>
      </c>
      <c r="BS1803">
        <v>1000</v>
      </c>
      <c r="BT1803">
        <v>1000</v>
      </c>
      <c r="BU1803">
        <v>1000</v>
      </c>
      <c r="BV1803">
        <v>1000</v>
      </c>
      <c r="BW1803">
        <v>1000</v>
      </c>
      <c r="BX1803">
        <v>1000</v>
      </c>
      <c r="BY1803">
        <v>1000</v>
      </c>
      <c r="BZ1803">
        <v>1000</v>
      </c>
      <c r="CA1803">
        <v>-0.25787009999999999</v>
      </c>
      <c r="CB1803">
        <v>-0.31033179999999999</v>
      </c>
      <c r="CC1803">
        <v>-0.36919590000000002</v>
      </c>
      <c r="CD1803">
        <v>-0.36759130000000001</v>
      </c>
      <c r="CE1803">
        <v>-0.24709139999999999</v>
      </c>
      <c r="CF1803">
        <v>-0.25755889999999998</v>
      </c>
      <c r="CG1803">
        <v>-0.99614429999999998</v>
      </c>
      <c r="CH1803">
        <v>-0.91690859999999996</v>
      </c>
      <c r="CI1803">
        <v>-0.64278970000000002</v>
      </c>
      <c r="CJ1803">
        <v>-8.7709099999999998E-2</v>
      </c>
      <c r="CK1803">
        <v>-0.144958</v>
      </c>
      <c r="CL1803">
        <v>-7.1808800000000006E-2</v>
      </c>
      <c r="CM1803">
        <v>-0.19142190000000001</v>
      </c>
      <c r="CN1803">
        <v>-0.20721400000000001</v>
      </c>
      <c r="CO1803">
        <v>0.20324039999999999</v>
      </c>
      <c r="CP1803">
        <v>-0.28988829999999999</v>
      </c>
      <c r="CQ1803">
        <v>-0.47002650000000001</v>
      </c>
      <c r="CR1803">
        <v>-0.8712993</v>
      </c>
      <c r="CS1803">
        <v>-1.107882</v>
      </c>
      <c r="CT1803">
        <v>-1.0030570000000001</v>
      </c>
      <c r="CU1803">
        <v>-1.1805220000000001</v>
      </c>
      <c r="CV1803">
        <v>-0.93385580000000001</v>
      </c>
      <c r="CW1803">
        <v>-0.73430660000000003</v>
      </c>
      <c r="CX1803">
        <v>-0.4536946</v>
      </c>
      <c r="CY1803">
        <v>1000</v>
      </c>
      <c r="CZ1803">
        <v>1000</v>
      </c>
      <c r="DA1803">
        <v>1000</v>
      </c>
      <c r="DB1803">
        <v>1000</v>
      </c>
      <c r="DC1803">
        <v>1000</v>
      </c>
      <c r="DD1803">
        <v>1000</v>
      </c>
      <c r="DE1803">
        <v>1000</v>
      </c>
      <c r="DF1803">
        <v>1000</v>
      </c>
      <c r="DG1803">
        <v>1000</v>
      </c>
      <c r="DH1803">
        <v>1000</v>
      </c>
      <c r="DI1803">
        <v>1000</v>
      </c>
      <c r="DJ1803">
        <v>1000</v>
      </c>
      <c r="DK1803">
        <v>1000</v>
      </c>
      <c r="DL1803">
        <v>1000</v>
      </c>
      <c r="DM1803">
        <v>1000</v>
      </c>
      <c r="DN1803">
        <v>1000</v>
      </c>
      <c r="DO1803">
        <v>1000</v>
      </c>
      <c r="DP1803">
        <v>1000</v>
      </c>
      <c r="DQ1803">
        <v>1000</v>
      </c>
      <c r="DR1803">
        <v>1000</v>
      </c>
      <c r="DS1803">
        <v>1000</v>
      </c>
      <c r="DT1803">
        <v>1000</v>
      </c>
      <c r="DU1803">
        <v>1000</v>
      </c>
      <c r="DV1803">
        <v>1000</v>
      </c>
      <c r="DW1803">
        <v>1000</v>
      </c>
      <c r="DX1803">
        <v>1000</v>
      </c>
      <c r="DY1803">
        <v>1000</v>
      </c>
      <c r="DZ1803">
        <v>1000</v>
      </c>
      <c r="EA1803">
        <v>1000</v>
      </c>
      <c r="EB1803">
        <v>1000</v>
      </c>
      <c r="EC1803">
        <v>1000</v>
      </c>
      <c r="ED1803">
        <v>1000</v>
      </c>
      <c r="EE1803">
        <v>1000</v>
      </c>
      <c r="EF1803">
        <v>1000</v>
      </c>
      <c r="EG1803">
        <v>1000</v>
      </c>
      <c r="EH1803">
        <v>1000</v>
      </c>
      <c r="EI1803">
        <v>1000</v>
      </c>
      <c r="EJ1803">
        <v>1000</v>
      </c>
      <c r="EK1803">
        <v>1000</v>
      </c>
      <c r="EL1803">
        <v>1000</v>
      </c>
      <c r="EM1803">
        <v>1000</v>
      </c>
      <c r="EN1803">
        <v>1000</v>
      </c>
      <c r="EO1803">
        <v>1000</v>
      </c>
      <c r="EP1803">
        <v>1000</v>
      </c>
      <c r="EQ1803">
        <v>1000</v>
      </c>
      <c r="ER1803">
        <v>1000</v>
      </c>
      <c r="ES1803">
        <v>1000</v>
      </c>
      <c r="ET1803">
        <v>1000</v>
      </c>
      <c r="EU1803">
        <v>52.791260000000001</v>
      </c>
      <c r="EV1803">
        <v>52.635919999999999</v>
      </c>
      <c r="EW1803">
        <v>53.1068</v>
      </c>
      <c r="EX1803">
        <v>53.80097</v>
      </c>
      <c r="EY1803">
        <v>54.111649999999997</v>
      </c>
      <c r="EZ1803">
        <v>55.242719999999998</v>
      </c>
      <c r="FA1803">
        <v>54.53398</v>
      </c>
      <c r="FB1803">
        <v>54.96602</v>
      </c>
      <c r="FC1803">
        <v>56.048540000000003</v>
      </c>
      <c r="FD1803">
        <v>58.116500000000002</v>
      </c>
      <c r="FE1803">
        <v>55.796120000000002</v>
      </c>
      <c r="FF1803">
        <v>55.553400000000003</v>
      </c>
      <c r="FG1803">
        <v>55.985439999999997</v>
      </c>
      <c r="FH1803">
        <v>56.072809999999997</v>
      </c>
      <c r="FI1803">
        <v>55.310679999999998</v>
      </c>
      <c r="FJ1803">
        <v>52.315530000000003</v>
      </c>
      <c r="FK1803">
        <v>50.742719999999998</v>
      </c>
      <c r="FL1803">
        <v>50.995139999999999</v>
      </c>
      <c r="FM1803">
        <v>51.796120000000002</v>
      </c>
      <c r="FN1803">
        <v>50.713590000000003</v>
      </c>
      <c r="FO1803">
        <v>50.189320000000002</v>
      </c>
      <c r="FP1803">
        <v>48.762129999999999</v>
      </c>
      <c r="FQ1803">
        <v>47.713590000000003</v>
      </c>
      <c r="FR1803">
        <v>47.990290000000002</v>
      </c>
      <c r="FS1803">
        <v>11.74</v>
      </c>
      <c r="FT1803">
        <v>0.71861200000000003</v>
      </c>
      <c r="FU1803">
        <v>1.257069</v>
      </c>
      <c r="FV1803">
        <v>0.14452209999999999</v>
      </c>
    </row>
    <row r="1804" spans="1:179" x14ac:dyDescent="0.25">
      <c r="A1804" t="s">
        <v>226</v>
      </c>
      <c r="B1804" t="s">
        <v>199</v>
      </c>
      <c r="C1804" t="s">
        <v>265</v>
      </c>
      <c r="D1804" s="19" t="s">
        <v>234</v>
      </c>
      <c r="E1804" t="s">
        <v>219</v>
      </c>
      <c r="F1804">
        <v>395</v>
      </c>
      <c r="G1804">
        <v>0.73491300000000004</v>
      </c>
      <c r="H1804">
        <v>0.63470400000000005</v>
      </c>
      <c r="I1804">
        <v>0.54974540000000005</v>
      </c>
      <c r="J1804">
        <v>0.54379639999999996</v>
      </c>
      <c r="K1804">
        <v>0.68363249999999998</v>
      </c>
      <c r="L1804">
        <v>0.73409029999999997</v>
      </c>
      <c r="M1804">
        <v>0.16384779999999999</v>
      </c>
      <c r="N1804">
        <v>-0.14284189999999999</v>
      </c>
      <c r="O1804">
        <v>-0.8527207</v>
      </c>
      <c r="P1804">
        <v>-1.3042899999999999</v>
      </c>
      <c r="Q1804">
        <v>-2.0627149999999999</v>
      </c>
      <c r="R1804">
        <v>-2.379664</v>
      </c>
      <c r="S1804">
        <v>-2.5583309999999999</v>
      </c>
      <c r="T1804">
        <v>-2.3501349999999999</v>
      </c>
      <c r="U1804">
        <v>-1.3212980000000001</v>
      </c>
      <c r="V1804">
        <v>-0.93824129999999994</v>
      </c>
      <c r="W1804">
        <v>-4.5706900000000002E-2</v>
      </c>
      <c r="X1804">
        <v>0.38922250000000003</v>
      </c>
      <c r="Y1804">
        <v>0.39459610000000001</v>
      </c>
      <c r="Z1804">
        <v>0.49920179999999997</v>
      </c>
      <c r="AA1804">
        <v>0.26140380000000002</v>
      </c>
      <c r="AB1804">
        <v>0.40862379999999998</v>
      </c>
      <c r="AC1804">
        <v>0.49139060000000001</v>
      </c>
      <c r="AD1804">
        <v>0.61255780000000004</v>
      </c>
      <c r="AE1804">
        <v>1000</v>
      </c>
      <c r="AF1804">
        <v>1000</v>
      </c>
      <c r="AG1804">
        <v>1000</v>
      </c>
      <c r="AH1804">
        <v>1000</v>
      </c>
      <c r="AI1804">
        <v>1000</v>
      </c>
      <c r="AJ1804">
        <v>1000</v>
      </c>
      <c r="AK1804">
        <v>1000</v>
      </c>
      <c r="AL1804">
        <v>1000</v>
      </c>
      <c r="AM1804">
        <v>1000</v>
      </c>
      <c r="AN1804">
        <v>1000</v>
      </c>
      <c r="AO1804">
        <v>1000</v>
      </c>
      <c r="AP1804">
        <v>1000</v>
      </c>
      <c r="AQ1804">
        <v>1000</v>
      </c>
      <c r="AR1804">
        <v>1000</v>
      </c>
      <c r="AS1804">
        <v>1000</v>
      </c>
      <c r="AT1804">
        <v>1000</v>
      </c>
      <c r="AU1804">
        <v>1000</v>
      </c>
      <c r="AV1804">
        <v>1000</v>
      </c>
      <c r="AW1804">
        <v>1000</v>
      </c>
      <c r="AX1804">
        <v>1000</v>
      </c>
      <c r="AY1804">
        <v>1000</v>
      </c>
      <c r="AZ1804">
        <v>1000</v>
      </c>
      <c r="BA1804">
        <v>1000</v>
      </c>
      <c r="BB1804">
        <v>1000</v>
      </c>
      <c r="BC1804">
        <v>1000</v>
      </c>
      <c r="BD1804">
        <v>1000</v>
      </c>
      <c r="BE1804">
        <v>1000</v>
      </c>
      <c r="BF1804">
        <v>1000</v>
      </c>
      <c r="BG1804">
        <v>1000</v>
      </c>
      <c r="BH1804">
        <v>1000</v>
      </c>
      <c r="BI1804">
        <v>1000</v>
      </c>
      <c r="BJ1804">
        <v>1000</v>
      </c>
      <c r="BK1804">
        <v>1000</v>
      </c>
      <c r="BL1804">
        <v>1000</v>
      </c>
      <c r="BM1804">
        <v>1000</v>
      </c>
      <c r="BN1804">
        <v>1000</v>
      </c>
      <c r="BO1804">
        <v>1000</v>
      </c>
      <c r="BP1804">
        <v>1000</v>
      </c>
      <c r="BQ1804">
        <v>1000</v>
      </c>
      <c r="BR1804">
        <v>1000</v>
      </c>
      <c r="BS1804">
        <v>1000</v>
      </c>
      <c r="BT1804">
        <v>1000</v>
      </c>
      <c r="BU1804">
        <v>1000</v>
      </c>
      <c r="BV1804">
        <v>1000</v>
      </c>
      <c r="BW1804">
        <v>1000</v>
      </c>
      <c r="BX1804">
        <v>1000</v>
      </c>
      <c r="BY1804">
        <v>1000</v>
      </c>
      <c r="BZ1804">
        <v>1000</v>
      </c>
      <c r="CA1804">
        <v>-0.25787019999999999</v>
      </c>
      <c r="CB1804">
        <v>-0.31033169999999999</v>
      </c>
      <c r="CC1804">
        <v>-0.36919590000000002</v>
      </c>
      <c r="CD1804">
        <v>-0.36759130000000001</v>
      </c>
      <c r="CE1804">
        <v>-0.24709139999999999</v>
      </c>
      <c r="CF1804">
        <v>-0.25755889999999998</v>
      </c>
      <c r="CG1804">
        <v>-0.99614420000000004</v>
      </c>
      <c r="CH1804">
        <v>-0.91690859999999996</v>
      </c>
      <c r="CI1804">
        <v>-0.64278970000000002</v>
      </c>
      <c r="CJ1804">
        <v>-8.7709200000000001E-2</v>
      </c>
      <c r="CK1804">
        <v>-0.1449579</v>
      </c>
      <c r="CL1804">
        <v>-7.1808800000000006E-2</v>
      </c>
      <c r="CM1804">
        <v>-0.1914217</v>
      </c>
      <c r="CN1804">
        <v>-0.20721390000000001</v>
      </c>
      <c r="CO1804">
        <v>0.20324039999999999</v>
      </c>
      <c r="CP1804">
        <v>-0.28988829999999999</v>
      </c>
      <c r="CQ1804">
        <v>-0.47002640000000001</v>
      </c>
      <c r="CR1804">
        <v>-0.8712993</v>
      </c>
      <c r="CS1804">
        <v>-1.107882</v>
      </c>
      <c r="CT1804">
        <v>-1.0030570000000001</v>
      </c>
      <c r="CU1804">
        <v>-1.1805220000000001</v>
      </c>
      <c r="CV1804">
        <v>-0.93385580000000001</v>
      </c>
      <c r="CW1804">
        <v>-0.73430649999999997</v>
      </c>
      <c r="CX1804">
        <v>-0.45369480000000001</v>
      </c>
      <c r="CY1804">
        <v>1000</v>
      </c>
      <c r="CZ1804">
        <v>1000</v>
      </c>
      <c r="DA1804">
        <v>1000</v>
      </c>
      <c r="DB1804">
        <v>1000</v>
      </c>
      <c r="DC1804">
        <v>1000</v>
      </c>
      <c r="DD1804">
        <v>1000</v>
      </c>
      <c r="DE1804">
        <v>1000</v>
      </c>
      <c r="DF1804">
        <v>1000</v>
      </c>
      <c r="DG1804">
        <v>1000</v>
      </c>
      <c r="DH1804">
        <v>1000</v>
      </c>
      <c r="DI1804">
        <v>1000</v>
      </c>
      <c r="DJ1804">
        <v>1000</v>
      </c>
      <c r="DK1804">
        <v>1000</v>
      </c>
      <c r="DL1804">
        <v>1000</v>
      </c>
      <c r="DM1804">
        <v>1000</v>
      </c>
      <c r="DN1804">
        <v>1000</v>
      </c>
      <c r="DO1804">
        <v>1000</v>
      </c>
      <c r="DP1804">
        <v>1000</v>
      </c>
      <c r="DQ1804">
        <v>1000</v>
      </c>
      <c r="DR1804">
        <v>1000</v>
      </c>
      <c r="DS1804">
        <v>1000</v>
      </c>
      <c r="DT1804">
        <v>1000</v>
      </c>
      <c r="DU1804">
        <v>1000</v>
      </c>
      <c r="DV1804">
        <v>1000</v>
      </c>
      <c r="DW1804">
        <v>1000</v>
      </c>
      <c r="DX1804">
        <v>1000</v>
      </c>
      <c r="DY1804">
        <v>1000</v>
      </c>
      <c r="DZ1804">
        <v>1000</v>
      </c>
      <c r="EA1804">
        <v>1000</v>
      </c>
      <c r="EB1804">
        <v>1000</v>
      </c>
      <c r="EC1804">
        <v>1000</v>
      </c>
      <c r="ED1804">
        <v>1000</v>
      </c>
      <c r="EE1804">
        <v>1000</v>
      </c>
      <c r="EF1804">
        <v>1000</v>
      </c>
      <c r="EG1804">
        <v>1000</v>
      </c>
      <c r="EH1804">
        <v>1000</v>
      </c>
      <c r="EI1804">
        <v>1000</v>
      </c>
      <c r="EJ1804">
        <v>1000</v>
      </c>
      <c r="EK1804">
        <v>1000</v>
      </c>
      <c r="EL1804">
        <v>1000</v>
      </c>
      <c r="EM1804">
        <v>1000</v>
      </c>
      <c r="EN1804">
        <v>1000</v>
      </c>
      <c r="EO1804">
        <v>1000</v>
      </c>
      <c r="EP1804">
        <v>1000</v>
      </c>
      <c r="EQ1804">
        <v>1000</v>
      </c>
      <c r="ER1804">
        <v>1000</v>
      </c>
      <c r="ES1804">
        <v>1000</v>
      </c>
      <c r="ET1804">
        <v>1000</v>
      </c>
      <c r="EU1804">
        <v>49.27028</v>
      </c>
      <c r="EV1804">
        <v>48.238140000000001</v>
      </c>
      <c r="EW1804">
        <v>47.289160000000003</v>
      </c>
      <c r="EX1804">
        <v>46.583289999999998</v>
      </c>
      <c r="EY1804">
        <v>45.824109999999997</v>
      </c>
      <c r="EZ1804">
        <v>45.501150000000003</v>
      </c>
      <c r="FA1804">
        <v>45.021169999999998</v>
      </c>
      <c r="FB1804">
        <v>45.631630000000001</v>
      </c>
      <c r="FC1804">
        <v>51.333799999999997</v>
      </c>
      <c r="FD1804">
        <v>57.434820000000002</v>
      </c>
      <c r="FE1804">
        <v>61.989409999999999</v>
      </c>
      <c r="FF1804">
        <v>65.337239999999994</v>
      </c>
      <c r="FG1804">
        <v>67.195660000000004</v>
      </c>
      <c r="FH1804">
        <v>67.601529999999997</v>
      </c>
      <c r="FI1804">
        <v>67.31747</v>
      </c>
      <c r="FJ1804">
        <v>66.081379999999996</v>
      </c>
      <c r="FK1804">
        <v>64.663650000000004</v>
      </c>
      <c r="FL1804">
        <v>62.323720000000002</v>
      </c>
      <c r="FM1804">
        <v>58.266449999999999</v>
      </c>
      <c r="FN1804">
        <v>55.458550000000002</v>
      </c>
      <c r="FO1804">
        <v>53.155479999999997</v>
      </c>
      <c r="FP1804">
        <v>51.522579999999998</v>
      </c>
      <c r="FQ1804">
        <v>49.954459999999997</v>
      </c>
      <c r="FR1804">
        <v>48.931629999999998</v>
      </c>
      <c r="FS1804" s="62">
        <v>2.07E-8</v>
      </c>
      <c r="FT1804" s="62">
        <v>1.3000000000000001E-9</v>
      </c>
      <c r="FU1804" s="62">
        <v>9.5400000000000001E-10</v>
      </c>
      <c r="FV1804" s="62">
        <v>6.1199999999999995E-10</v>
      </c>
      <c r="FW1804" s="62"/>
    </row>
    <row r="1805" spans="1:179" x14ac:dyDescent="0.25">
      <c r="A1805" t="s">
        <v>226</v>
      </c>
      <c r="B1805" t="s">
        <v>199</v>
      </c>
      <c r="C1805" t="s">
        <v>265</v>
      </c>
      <c r="D1805" s="19" t="s">
        <v>234</v>
      </c>
      <c r="E1805" t="s">
        <v>220</v>
      </c>
      <c r="F1805">
        <v>184</v>
      </c>
      <c r="G1805">
        <v>0.75644299999999998</v>
      </c>
      <c r="H1805">
        <v>0.63108549999999997</v>
      </c>
      <c r="I1805">
        <v>0.54971179999999997</v>
      </c>
      <c r="J1805">
        <v>0.54255339999999996</v>
      </c>
      <c r="K1805">
        <v>0.68994710000000004</v>
      </c>
      <c r="L1805">
        <v>0.7009242</v>
      </c>
      <c r="M1805">
        <v>0.13009229999999999</v>
      </c>
      <c r="N1805">
        <v>-0.16130849999999999</v>
      </c>
      <c r="O1805">
        <v>-0.89133580000000001</v>
      </c>
      <c r="P1805">
        <v>-1.2898430000000001</v>
      </c>
      <c r="Q1805">
        <v>-1.9810989999999999</v>
      </c>
      <c r="R1805">
        <v>-2.364163</v>
      </c>
      <c r="S1805">
        <v>-2.5661779999999998</v>
      </c>
      <c r="T1805">
        <v>-2.338714</v>
      </c>
      <c r="U1805">
        <v>-1.3153490000000001</v>
      </c>
      <c r="V1805">
        <v>-1.002783</v>
      </c>
      <c r="W1805">
        <v>-0.1202606</v>
      </c>
      <c r="X1805">
        <v>0.36176439999999999</v>
      </c>
      <c r="Y1805">
        <v>0.40711910000000001</v>
      </c>
      <c r="Z1805">
        <v>0.52824059999999995</v>
      </c>
      <c r="AA1805">
        <v>0.2831417</v>
      </c>
      <c r="AB1805">
        <v>0.38887630000000001</v>
      </c>
      <c r="AC1805">
        <v>0.46889120000000001</v>
      </c>
      <c r="AD1805">
        <v>0.61707259999999997</v>
      </c>
      <c r="AE1805">
        <v>1000</v>
      </c>
      <c r="AF1805">
        <v>1000</v>
      </c>
      <c r="AG1805">
        <v>1000</v>
      </c>
      <c r="AH1805">
        <v>1000</v>
      </c>
      <c r="AI1805">
        <v>1000</v>
      </c>
      <c r="AJ1805">
        <v>1000</v>
      </c>
      <c r="AK1805">
        <v>1000</v>
      </c>
      <c r="AL1805">
        <v>1000</v>
      </c>
      <c r="AM1805">
        <v>1000</v>
      </c>
      <c r="AN1805">
        <v>1000</v>
      </c>
      <c r="AO1805">
        <v>1000</v>
      </c>
      <c r="AP1805">
        <v>1000</v>
      </c>
      <c r="AQ1805">
        <v>1000</v>
      </c>
      <c r="AR1805">
        <v>1000</v>
      </c>
      <c r="AS1805">
        <v>1000</v>
      </c>
      <c r="AT1805">
        <v>1000</v>
      </c>
      <c r="AU1805">
        <v>1000</v>
      </c>
      <c r="AV1805">
        <v>1000</v>
      </c>
      <c r="AW1805">
        <v>1000</v>
      </c>
      <c r="AX1805">
        <v>1000</v>
      </c>
      <c r="AY1805">
        <v>1000</v>
      </c>
      <c r="AZ1805">
        <v>1000</v>
      </c>
      <c r="BA1805">
        <v>1000</v>
      </c>
      <c r="BB1805">
        <v>1000</v>
      </c>
      <c r="BC1805">
        <v>1000</v>
      </c>
      <c r="BD1805">
        <v>1000</v>
      </c>
      <c r="BE1805">
        <v>1000</v>
      </c>
      <c r="BF1805">
        <v>1000</v>
      </c>
      <c r="BG1805">
        <v>1000</v>
      </c>
      <c r="BH1805">
        <v>1000</v>
      </c>
      <c r="BI1805">
        <v>1000</v>
      </c>
      <c r="BJ1805">
        <v>1000</v>
      </c>
      <c r="BK1805">
        <v>1000</v>
      </c>
      <c r="BL1805">
        <v>1000</v>
      </c>
      <c r="BM1805">
        <v>1000</v>
      </c>
      <c r="BN1805">
        <v>1000</v>
      </c>
      <c r="BO1805">
        <v>1000</v>
      </c>
      <c r="BP1805">
        <v>1000</v>
      </c>
      <c r="BQ1805">
        <v>1000</v>
      </c>
      <c r="BR1805">
        <v>1000</v>
      </c>
      <c r="BS1805">
        <v>1000</v>
      </c>
      <c r="BT1805">
        <v>1000</v>
      </c>
      <c r="BU1805">
        <v>1000</v>
      </c>
      <c r="BV1805">
        <v>1000</v>
      </c>
      <c r="BW1805">
        <v>1000</v>
      </c>
      <c r="BX1805">
        <v>1000</v>
      </c>
      <c r="BY1805">
        <v>1000</v>
      </c>
      <c r="BZ1805">
        <v>1000</v>
      </c>
      <c r="CA1805">
        <v>-0.25787019999999999</v>
      </c>
      <c r="CB1805">
        <v>-0.31033179999999999</v>
      </c>
      <c r="CC1805">
        <v>-0.36919590000000002</v>
      </c>
      <c r="CD1805">
        <v>-0.36759140000000001</v>
      </c>
      <c r="CE1805">
        <v>-0.24709139999999999</v>
      </c>
      <c r="CF1805">
        <v>-0.25755889999999998</v>
      </c>
      <c r="CG1805">
        <v>-0.99614429999999998</v>
      </c>
      <c r="CH1805">
        <v>-0.91690859999999996</v>
      </c>
      <c r="CI1805">
        <v>-0.64278970000000002</v>
      </c>
      <c r="CJ1805">
        <v>-8.7709099999999998E-2</v>
      </c>
      <c r="CK1805">
        <v>-0.1449579</v>
      </c>
      <c r="CL1805">
        <v>-7.1809100000000001E-2</v>
      </c>
      <c r="CM1805">
        <v>-0.1914217</v>
      </c>
      <c r="CN1805">
        <v>-0.20721390000000001</v>
      </c>
      <c r="CO1805">
        <v>0.20324039999999999</v>
      </c>
      <c r="CP1805">
        <v>-0.28988819999999998</v>
      </c>
      <c r="CQ1805">
        <v>-0.47002640000000001</v>
      </c>
      <c r="CR1805">
        <v>-0.8712993</v>
      </c>
      <c r="CS1805">
        <v>-1.107882</v>
      </c>
      <c r="CT1805">
        <v>-1.0030570000000001</v>
      </c>
      <c r="CU1805">
        <v>-1.1805220000000001</v>
      </c>
      <c r="CV1805">
        <v>-0.93385580000000001</v>
      </c>
      <c r="CW1805">
        <v>-0.73430649999999997</v>
      </c>
      <c r="CX1805">
        <v>-0.4536946</v>
      </c>
      <c r="CY1805">
        <v>1000</v>
      </c>
      <c r="CZ1805">
        <v>1000</v>
      </c>
      <c r="DA1805">
        <v>1000</v>
      </c>
      <c r="DB1805">
        <v>1000</v>
      </c>
      <c r="DC1805">
        <v>1000</v>
      </c>
      <c r="DD1805">
        <v>1000</v>
      </c>
      <c r="DE1805">
        <v>1000</v>
      </c>
      <c r="DF1805">
        <v>1000</v>
      </c>
      <c r="DG1805">
        <v>1000</v>
      </c>
      <c r="DH1805">
        <v>1000</v>
      </c>
      <c r="DI1805">
        <v>1000</v>
      </c>
      <c r="DJ1805">
        <v>1000</v>
      </c>
      <c r="DK1805">
        <v>1000</v>
      </c>
      <c r="DL1805">
        <v>1000</v>
      </c>
      <c r="DM1805">
        <v>1000</v>
      </c>
      <c r="DN1805">
        <v>1000</v>
      </c>
      <c r="DO1805">
        <v>1000</v>
      </c>
      <c r="DP1805">
        <v>1000</v>
      </c>
      <c r="DQ1805">
        <v>1000</v>
      </c>
      <c r="DR1805">
        <v>1000</v>
      </c>
      <c r="DS1805">
        <v>1000</v>
      </c>
      <c r="DT1805">
        <v>1000</v>
      </c>
      <c r="DU1805">
        <v>1000</v>
      </c>
      <c r="DV1805">
        <v>1000</v>
      </c>
      <c r="DW1805">
        <v>1000</v>
      </c>
      <c r="DX1805">
        <v>1000</v>
      </c>
      <c r="DY1805">
        <v>1000</v>
      </c>
      <c r="DZ1805">
        <v>1000</v>
      </c>
      <c r="EA1805">
        <v>1000</v>
      </c>
      <c r="EB1805">
        <v>1000</v>
      </c>
      <c r="EC1805">
        <v>1000</v>
      </c>
      <c r="ED1805">
        <v>1000</v>
      </c>
      <c r="EE1805">
        <v>1000</v>
      </c>
      <c r="EF1805">
        <v>1000</v>
      </c>
      <c r="EG1805">
        <v>1000</v>
      </c>
      <c r="EH1805">
        <v>1000</v>
      </c>
      <c r="EI1805">
        <v>1000</v>
      </c>
      <c r="EJ1805">
        <v>1000</v>
      </c>
      <c r="EK1805">
        <v>1000</v>
      </c>
      <c r="EL1805">
        <v>1000</v>
      </c>
      <c r="EM1805">
        <v>1000</v>
      </c>
      <c r="EN1805">
        <v>1000</v>
      </c>
      <c r="EO1805">
        <v>1000</v>
      </c>
      <c r="EP1805">
        <v>1000</v>
      </c>
      <c r="EQ1805">
        <v>1000</v>
      </c>
      <c r="ER1805">
        <v>1000</v>
      </c>
      <c r="ES1805">
        <v>1000</v>
      </c>
      <c r="ET1805">
        <v>1000</v>
      </c>
      <c r="EU1805">
        <v>50.004640000000002</v>
      </c>
      <c r="EV1805">
        <v>48.968600000000002</v>
      </c>
      <c r="EW1805">
        <v>48.11551</v>
      </c>
      <c r="EX1805">
        <v>47.33916</v>
      </c>
      <c r="EY1805">
        <v>46.771160000000002</v>
      </c>
      <c r="EZ1805">
        <v>46.271709999999999</v>
      </c>
      <c r="FA1805">
        <v>45.976520000000001</v>
      </c>
      <c r="FB1805">
        <v>46.597209999999997</v>
      </c>
      <c r="FC1805">
        <v>52.253410000000002</v>
      </c>
      <c r="FD1805">
        <v>58.256689999999999</v>
      </c>
      <c r="FE1805">
        <v>62.776350000000001</v>
      </c>
      <c r="FF1805">
        <v>65.762969999999996</v>
      </c>
      <c r="FG1805">
        <v>67.366460000000004</v>
      </c>
      <c r="FH1805">
        <v>67.488810000000001</v>
      </c>
      <c r="FI1805">
        <v>67.105410000000006</v>
      </c>
      <c r="FJ1805">
        <v>65.78837</v>
      </c>
      <c r="FK1805">
        <v>64.487710000000007</v>
      </c>
      <c r="FL1805">
        <v>62.263240000000003</v>
      </c>
      <c r="FM1805">
        <v>58.635440000000003</v>
      </c>
      <c r="FN1805">
        <v>56.01229</v>
      </c>
      <c r="FO1805">
        <v>53.886670000000002</v>
      </c>
      <c r="FP1805">
        <v>52.299019999999999</v>
      </c>
      <c r="FQ1805">
        <v>50.759149999999998</v>
      </c>
      <c r="FR1805">
        <v>49.922989999999999</v>
      </c>
    </row>
    <row r="1806" spans="1:179" x14ac:dyDescent="0.25">
      <c r="A1806" t="s">
        <v>226</v>
      </c>
      <c r="B1806" t="s">
        <v>199</v>
      </c>
      <c r="C1806" t="s">
        <v>265</v>
      </c>
      <c r="D1806" s="19" t="s">
        <v>234</v>
      </c>
      <c r="E1806" t="s">
        <v>221</v>
      </c>
      <c r="F1806">
        <v>211</v>
      </c>
      <c r="G1806">
        <v>0.71604199999999996</v>
      </c>
      <c r="H1806">
        <v>0.63787559999999999</v>
      </c>
      <c r="I1806">
        <v>0.54977489999999996</v>
      </c>
      <c r="J1806">
        <v>0.54488590000000003</v>
      </c>
      <c r="K1806">
        <v>0.67809770000000003</v>
      </c>
      <c r="L1806">
        <v>0.76316030000000001</v>
      </c>
      <c r="M1806">
        <v>0.1934343</v>
      </c>
      <c r="N1806">
        <v>-0.12665609999999999</v>
      </c>
      <c r="O1806">
        <v>-0.81887469999999996</v>
      </c>
      <c r="P1806">
        <v>-1.316953</v>
      </c>
      <c r="Q1806">
        <v>-2.1342509999999999</v>
      </c>
      <c r="R1806">
        <v>-2.3932519999999999</v>
      </c>
      <c r="S1806">
        <v>-2.551453</v>
      </c>
      <c r="T1806">
        <v>-2.3601459999999999</v>
      </c>
      <c r="U1806">
        <v>-1.3265119999999999</v>
      </c>
      <c r="V1806">
        <v>-0.88167050000000002</v>
      </c>
      <c r="W1806">
        <v>1.96391E-2</v>
      </c>
      <c r="X1806">
        <v>0.41328930000000003</v>
      </c>
      <c r="Y1806">
        <v>0.38361970000000001</v>
      </c>
      <c r="Z1806">
        <v>0.47374939999999999</v>
      </c>
      <c r="AA1806">
        <v>0.2423506</v>
      </c>
      <c r="AB1806">
        <v>0.42593239999999999</v>
      </c>
      <c r="AC1806">
        <v>0.51111110000000004</v>
      </c>
      <c r="AD1806">
        <v>0.60860069999999999</v>
      </c>
      <c r="AE1806">
        <v>1000</v>
      </c>
      <c r="AF1806">
        <v>1000</v>
      </c>
      <c r="AG1806">
        <v>1000</v>
      </c>
      <c r="AH1806">
        <v>1000</v>
      </c>
      <c r="AI1806">
        <v>1000</v>
      </c>
      <c r="AJ1806">
        <v>1000</v>
      </c>
      <c r="AK1806">
        <v>1000</v>
      </c>
      <c r="AL1806">
        <v>1000</v>
      </c>
      <c r="AM1806">
        <v>1000</v>
      </c>
      <c r="AN1806">
        <v>1000</v>
      </c>
      <c r="AO1806">
        <v>1000</v>
      </c>
      <c r="AP1806">
        <v>1000</v>
      </c>
      <c r="AQ1806">
        <v>1000</v>
      </c>
      <c r="AR1806">
        <v>1000</v>
      </c>
      <c r="AS1806">
        <v>1000</v>
      </c>
      <c r="AT1806">
        <v>1000</v>
      </c>
      <c r="AU1806">
        <v>1000</v>
      </c>
      <c r="AV1806">
        <v>1000</v>
      </c>
      <c r="AW1806">
        <v>1000</v>
      </c>
      <c r="AX1806">
        <v>1000</v>
      </c>
      <c r="AY1806">
        <v>1000</v>
      </c>
      <c r="AZ1806">
        <v>1000</v>
      </c>
      <c r="BA1806">
        <v>1000</v>
      </c>
      <c r="BB1806">
        <v>1000</v>
      </c>
      <c r="BC1806">
        <v>1000</v>
      </c>
      <c r="BD1806">
        <v>1000</v>
      </c>
      <c r="BE1806">
        <v>1000</v>
      </c>
      <c r="BF1806">
        <v>1000</v>
      </c>
      <c r="BG1806">
        <v>1000</v>
      </c>
      <c r="BH1806">
        <v>1000</v>
      </c>
      <c r="BI1806">
        <v>1000</v>
      </c>
      <c r="BJ1806">
        <v>1000</v>
      </c>
      <c r="BK1806">
        <v>1000</v>
      </c>
      <c r="BL1806">
        <v>1000</v>
      </c>
      <c r="BM1806">
        <v>1000</v>
      </c>
      <c r="BN1806">
        <v>1000</v>
      </c>
      <c r="BO1806">
        <v>1000</v>
      </c>
      <c r="BP1806">
        <v>1000</v>
      </c>
      <c r="BQ1806">
        <v>1000</v>
      </c>
      <c r="BR1806">
        <v>1000</v>
      </c>
      <c r="BS1806">
        <v>1000</v>
      </c>
      <c r="BT1806">
        <v>1000</v>
      </c>
      <c r="BU1806">
        <v>1000</v>
      </c>
      <c r="BV1806">
        <v>1000</v>
      </c>
      <c r="BW1806">
        <v>1000</v>
      </c>
      <c r="BX1806">
        <v>1000</v>
      </c>
      <c r="BY1806">
        <v>1000</v>
      </c>
      <c r="BZ1806">
        <v>1000</v>
      </c>
      <c r="CA1806">
        <v>-0.25787019999999999</v>
      </c>
      <c r="CB1806">
        <v>-0.31033169999999999</v>
      </c>
      <c r="CC1806">
        <v>-0.36919590000000002</v>
      </c>
      <c r="CD1806">
        <v>-0.36759130000000001</v>
      </c>
      <c r="CE1806">
        <v>-0.24709139999999999</v>
      </c>
      <c r="CF1806">
        <v>-0.25755889999999998</v>
      </c>
      <c r="CG1806">
        <v>-0.99614420000000004</v>
      </c>
      <c r="CH1806">
        <v>-0.91690859999999996</v>
      </c>
      <c r="CI1806">
        <v>-0.64278970000000002</v>
      </c>
      <c r="CJ1806">
        <v>-8.7709099999999998E-2</v>
      </c>
      <c r="CK1806">
        <v>-0.1449578</v>
      </c>
      <c r="CL1806">
        <v>-7.1808800000000006E-2</v>
      </c>
      <c r="CM1806">
        <v>-0.1914217</v>
      </c>
      <c r="CN1806">
        <v>-0.20721390000000001</v>
      </c>
      <c r="CO1806">
        <v>0.20324039999999999</v>
      </c>
      <c r="CP1806">
        <v>-0.28988819999999998</v>
      </c>
      <c r="CQ1806">
        <v>-0.47002640000000001</v>
      </c>
      <c r="CR1806">
        <v>-0.8712993</v>
      </c>
      <c r="CS1806">
        <v>-1.107882</v>
      </c>
      <c r="CT1806">
        <v>-1.0030570000000001</v>
      </c>
      <c r="CU1806">
        <v>-1.1805220000000001</v>
      </c>
      <c r="CV1806">
        <v>-0.93385580000000001</v>
      </c>
      <c r="CW1806">
        <v>-0.73430660000000003</v>
      </c>
      <c r="CX1806">
        <v>-0.4536946</v>
      </c>
      <c r="CY1806">
        <v>1000</v>
      </c>
      <c r="CZ1806">
        <v>1000</v>
      </c>
      <c r="DA1806">
        <v>1000</v>
      </c>
      <c r="DB1806">
        <v>1000</v>
      </c>
      <c r="DC1806">
        <v>1000</v>
      </c>
      <c r="DD1806">
        <v>1000</v>
      </c>
      <c r="DE1806">
        <v>1000</v>
      </c>
      <c r="DF1806">
        <v>1000</v>
      </c>
      <c r="DG1806">
        <v>1000</v>
      </c>
      <c r="DH1806">
        <v>1000</v>
      </c>
      <c r="DI1806">
        <v>1000</v>
      </c>
      <c r="DJ1806">
        <v>1000</v>
      </c>
      <c r="DK1806">
        <v>1000</v>
      </c>
      <c r="DL1806">
        <v>1000</v>
      </c>
      <c r="DM1806">
        <v>1000</v>
      </c>
      <c r="DN1806">
        <v>1000</v>
      </c>
      <c r="DO1806">
        <v>1000</v>
      </c>
      <c r="DP1806">
        <v>1000</v>
      </c>
      <c r="DQ1806">
        <v>1000</v>
      </c>
      <c r="DR1806">
        <v>1000</v>
      </c>
      <c r="DS1806">
        <v>1000</v>
      </c>
      <c r="DT1806">
        <v>1000</v>
      </c>
      <c r="DU1806">
        <v>1000</v>
      </c>
      <c r="DV1806">
        <v>1000</v>
      </c>
      <c r="DW1806">
        <v>1000</v>
      </c>
      <c r="DX1806">
        <v>1000</v>
      </c>
      <c r="DY1806">
        <v>1000</v>
      </c>
      <c r="DZ1806">
        <v>1000</v>
      </c>
      <c r="EA1806">
        <v>1000</v>
      </c>
      <c r="EB1806">
        <v>1000</v>
      </c>
      <c r="EC1806">
        <v>1000</v>
      </c>
      <c r="ED1806">
        <v>1000</v>
      </c>
      <c r="EE1806">
        <v>1000</v>
      </c>
      <c r="EF1806">
        <v>1000</v>
      </c>
      <c r="EG1806">
        <v>1000</v>
      </c>
      <c r="EH1806">
        <v>1000</v>
      </c>
      <c r="EI1806">
        <v>1000</v>
      </c>
      <c r="EJ1806">
        <v>1000</v>
      </c>
      <c r="EK1806">
        <v>1000</v>
      </c>
      <c r="EL1806">
        <v>1000</v>
      </c>
      <c r="EM1806">
        <v>1000</v>
      </c>
      <c r="EN1806">
        <v>1000</v>
      </c>
      <c r="EO1806">
        <v>1000</v>
      </c>
      <c r="EP1806">
        <v>1000</v>
      </c>
      <c r="EQ1806">
        <v>1000</v>
      </c>
      <c r="ER1806">
        <v>1000</v>
      </c>
      <c r="ES1806">
        <v>1000</v>
      </c>
      <c r="ET1806">
        <v>1000</v>
      </c>
      <c r="EU1806">
        <v>48.626620000000003</v>
      </c>
      <c r="EV1806">
        <v>47.59789</v>
      </c>
      <c r="EW1806">
        <v>46.564860000000003</v>
      </c>
      <c r="EX1806">
        <v>45.920780000000001</v>
      </c>
      <c r="EY1806">
        <v>44.994010000000003</v>
      </c>
      <c r="EZ1806">
        <v>44.825749999999999</v>
      </c>
      <c r="FA1806">
        <v>44.183819999999997</v>
      </c>
      <c r="FB1806">
        <v>44.785310000000003</v>
      </c>
      <c r="FC1806">
        <v>50.527760000000001</v>
      </c>
      <c r="FD1806">
        <v>56.714460000000003</v>
      </c>
      <c r="FE1806">
        <v>61.299660000000003</v>
      </c>
      <c r="FF1806">
        <v>64.964100000000002</v>
      </c>
      <c r="FG1806">
        <v>67.045950000000005</v>
      </c>
      <c r="FH1806">
        <v>67.700329999999994</v>
      </c>
      <c r="FI1806">
        <v>67.503349999999998</v>
      </c>
      <c r="FJ1806">
        <v>66.338200000000001</v>
      </c>
      <c r="FK1806">
        <v>64.817859999999996</v>
      </c>
      <c r="FL1806">
        <v>62.376739999999998</v>
      </c>
      <c r="FM1806">
        <v>57.943040000000003</v>
      </c>
      <c r="FN1806">
        <v>54.973190000000002</v>
      </c>
      <c r="FO1806">
        <v>52.514600000000002</v>
      </c>
      <c r="FP1806">
        <v>50.842030000000001</v>
      </c>
      <c r="FQ1806">
        <v>49.249160000000003</v>
      </c>
      <c r="FR1806">
        <v>48.062710000000003</v>
      </c>
    </row>
    <row r="1807" spans="1:179" x14ac:dyDescent="0.25">
      <c r="A1807" t="s">
        <v>226</v>
      </c>
      <c r="B1807" t="s">
        <v>199</v>
      </c>
      <c r="C1807" t="s">
        <v>265</v>
      </c>
      <c r="D1807" s="19" t="s">
        <v>246</v>
      </c>
      <c r="E1807" t="s">
        <v>219</v>
      </c>
      <c r="F1807">
        <v>395</v>
      </c>
      <c r="G1807">
        <v>0.6291909</v>
      </c>
      <c r="H1807">
        <v>0.53106779999999998</v>
      </c>
      <c r="I1807">
        <v>0.43346309999999999</v>
      </c>
      <c r="J1807">
        <v>0.44214150000000002</v>
      </c>
      <c r="K1807">
        <v>0.57078399999999996</v>
      </c>
      <c r="L1807">
        <v>0.6513215</v>
      </c>
      <c r="M1807">
        <v>8.3347599999999994E-2</v>
      </c>
      <c r="N1807">
        <v>3.065E-2</v>
      </c>
      <c r="O1807">
        <v>-0.27315390000000001</v>
      </c>
      <c r="P1807">
        <v>-0.55062820000000001</v>
      </c>
      <c r="Q1807">
        <v>-1.1207469999999999</v>
      </c>
      <c r="R1807">
        <v>-0.9751957</v>
      </c>
      <c r="S1807">
        <v>-1.4058870000000001</v>
      </c>
      <c r="T1807">
        <v>-1.5305040000000001</v>
      </c>
      <c r="U1807">
        <v>-7.1281999999999998E-2</v>
      </c>
      <c r="V1807">
        <v>-3.2337600000000001E-2</v>
      </c>
      <c r="W1807">
        <v>0.34361900000000001</v>
      </c>
      <c r="X1807">
        <v>0.53150640000000005</v>
      </c>
      <c r="Y1807">
        <v>0.48534929999999998</v>
      </c>
      <c r="Z1807">
        <v>0.60180350000000005</v>
      </c>
      <c r="AA1807">
        <v>0.32980920000000002</v>
      </c>
      <c r="AB1807">
        <v>0.3997829</v>
      </c>
      <c r="AC1807">
        <v>0.47442119999999999</v>
      </c>
      <c r="AD1807">
        <v>0.60134350000000003</v>
      </c>
      <c r="AE1807">
        <v>1000</v>
      </c>
      <c r="AF1807">
        <v>1000</v>
      </c>
      <c r="AG1807">
        <v>1000</v>
      </c>
      <c r="AH1807">
        <v>1000</v>
      </c>
      <c r="AI1807">
        <v>1000</v>
      </c>
      <c r="AJ1807">
        <v>1000</v>
      </c>
      <c r="AK1807">
        <v>1000</v>
      </c>
      <c r="AL1807">
        <v>1000</v>
      </c>
      <c r="AM1807">
        <v>1000</v>
      </c>
      <c r="AN1807">
        <v>1000</v>
      </c>
      <c r="AO1807">
        <v>1000</v>
      </c>
      <c r="AP1807">
        <v>1000</v>
      </c>
      <c r="AQ1807">
        <v>1000</v>
      </c>
      <c r="AR1807">
        <v>1000</v>
      </c>
      <c r="AS1807">
        <v>1000</v>
      </c>
      <c r="AT1807">
        <v>1000</v>
      </c>
      <c r="AU1807">
        <v>1000</v>
      </c>
      <c r="AV1807">
        <v>1000</v>
      </c>
      <c r="AW1807">
        <v>1000</v>
      </c>
      <c r="AX1807">
        <v>1000</v>
      </c>
      <c r="AY1807">
        <v>1000</v>
      </c>
      <c r="AZ1807">
        <v>1000</v>
      </c>
      <c r="BA1807">
        <v>1000</v>
      </c>
      <c r="BB1807">
        <v>1000</v>
      </c>
      <c r="BC1807">
        <v>1000</v>
      </c>
      <c r="BD1807">
        <v>1000</v>
      </c>
      <c r="BE1807">
        <v>1000</v>
      </c>
      <c r="BF1807">
        <v>1000</v>
      </c>
      <c r="BG1807">
        <v>1000</v>
      </c>
      <c r="BH1807">
        <v>1000</v>
      </c>
      <c r="BI1807">
        <v>1000</v>
      </c>
      <c r="BJ1807">
        <v>1000</v>
      </c>
      <c r="BK1807">
        <v>1000</v>
      </c>
      <c r="BL1807">
        <v>1000</v>
      </c>
      <c r="BM1807">
        <v>1000</v>
      </c>
      <c r="BN1807">
        <v>1000</v>
      </c>
      <c r="BO1807">
        <v>1000</v>
      </c>
      <c r="BP1807">
        <v>1000</v>
      </c>
      <c r="BQ1807">
        <v>1000</v>
      </c>
      <c r="BR1807">
        <v>1000</v>
      </c>
      <c r="BS1807">
        <v>1000</v>
      </c>
      <c r="BT1807">
        <v>1000</v>
      </c>
      <c r="BU1807">
        <v>1000</v>
      </c>
      <c r="BV1807">
        <v>1000</v>
      </c>
      <c r="BW1807">
        <v>1000</v>
      </c>
      <c r="BX1807">
        <v>1000</v>
      </c>
      <c r="BY1807">
        <v>1000</v>
      </c>
      <c r="BZ1807">
        <v>1000</v>
      </c>
      <c r="CA1807">
        <v>-0.25787019999999999</v>
      </c>
      <c r="CB1807">
        <v>-0.31033169999999999</v>
      </c>
      <c r="CC1807">
        <v>-0.36919590000000002</v>
      </c>
      <c r="CD1807">
        <v>-0.36759130000000001</v>
      </c>
      <c r="CE1807">
        <v>-0.24709139999999999</v>
      </c>
      <c r="CF1807">
        <v>-0.25755889999999998</v>
      </c>
      <c r="CG1807">
        <v>-0.99614420000000004</v>
      </c>
      <c r="CH1807">
        <v>-0.91690859999999996</v>
      </c>
      <c r="CI1807">
        <v>-0.64278970000000002</v>
      </c>
      <c r="CJ1807">
        <v>-8.7709099999999998E-2</v>
      </c>
      <c r="CK1807">
        <v>-0.144958</v>
      </c>
      <c r="CL1807">
        <v>-7.1808899999999995E-2</v>
      </c>
      <c r="CM1807">
        <v>-0.19142190000000001</v>
      </c>
      <c r="CN1807">
        <v>-0.20721390000000001</v>
      </c>
      <c r="CO1807">
        <v>0.20324039999999999</v>
      </c>
      <c r="CP1807">
        <v>-0.28988819999999998</v>
      </c>
      <c r="CQ1807">
        <v>-0.47002640000000001</v>
      </c>
      <c r="CR1807">
        <v>-0.8712993</v>
      </c>
      <c r="CS1807">
        <v>-1.107882</v>
      </c>
      <c r="CT1807">
        <v>-1.0030570000000001</v>
      </c>
      <c r="CU1807">
        <v>-1.1805220000000001</v>
      </c>
      <c r="CV1807">
        <v>-0.93385580000000001</v>
      </c>
      <c r="CW1807">
        <v>-0.73430649999999997</v>
      </c>
      <c r="CX1807">
        <v>-0.45369480000000001</v>
      </c>
      <c r="CY1807">
        <v>1000</v>
      </c>
      <c r="CZ1807">
        <v>1000</v>
      </c>
      <c r="DA1807">
        <v>1000</v>
      </c>
      <c r="DB1807">
        <v>1000</v>
      </c>
      <c r="DC1807">
        <v>1000</v>
      </c>
      <c r="DD1807">
        <v>1000</v>
      </c>
      <c r="DE1807">
        <v>1000</v>
      </c>
      <c r="DF1807">
        <v>1000</v>
      </c>
      <c r="DG1807">
        <v>1000</v>
      </c>
      <c r="DH1807">
        <v>1000</v>
      </c>
      <c r="DI1807">
        <v>1000</v>
      </c>
      <c r="DJ1807">
        <v>1000</v>
      </c>
      <c r="DK1807">
        <v>1000</v>
      </c>
      <c r="DL1807">
        <v>1000</v>
      </c>
      <c r="DM1807">
        <v>1000</v>
      </c>
      <c r="DN1807">
        <v>1000</v>
      </c>
      <c r="DO1807">
        <v>1000</v>
      </c>
      <c r="DP1807">
        <v>1000</v>
      </c>
      <c r="DQ1807">
        <v>1000</v>
      </c>
      <c r="DR1807">
        <v>1000</v>
      </c>
      <c r="DS1807">
        <v>1000</v>
      </c>
      <c r="DT1807">
        <v>1000</v>
      </c>
      <c r="DU1807">
        <v>1000</v>
      </c>
      <c r="DV1807">
        <v>1000</v>
      </c>
      <c r="DW1807">
        <v>1000</v>
      </c>
      <c r="DX1807">
        <v>1000</v>
      </c>
      <c r="DY1807">
        <v>1000</v>
      </c>
      <c r="DZ1807">
        <v>1000</v>
      </c>
      <c r="EA1807">
        <v>1000</v>
      </c>
      <c r="EB1807">
        <v>1000</v>
      </c>
      <c r="EC1807">
        <v>1000</v>
      </c>
      <c r="ED1807">
        <v>1000</v>
      </c>
      <c r="EE1807">
        <v>1000</v>
      </c>
      <c r="EF1807">
        <v>1000</v>
      </c>
      <c r="EG1807">
        <v>1000</v>
      </c>
      <c r="EH1807">
        <v>1000</v>
      </c>
      <c r="EI1807">
        <v>1000</v>
      </c>
      <c r="EJ1807">
        <v>1000</v>
      </c>
      <c r="EK1807">
        <v>1000</v>
      </c>
      <c r="EL1807">
        <v>1000</v>
      </c>
      <c r="EM1807">
        <v>1000</v>
      </c>
      <c r="EN1807">
        <v>1000</v>
      </c>
      <c r="EO1807">
        <v>1000</v>
      </c>
      <c r="EP1807">
        <v>1000</v>
      </c>
      <c r="EQ1807">
        <v>1000</v>
      </c>
      <c r="ER1807">
        <v>1000</v>
      </c>
      <c r="ES1807">
        <v>1000</v>
      </c>
      <c r="ET1807">
        <v>1000</v>
      </c>
      <c r="EU1807">
        <v>52.19847</v>
      </c>
      <c r="EV1807">
        <v>52.264629999999997</v>
      </c>
      <c r="EW1807">
        <v>51.231549999999999</v>
      </c>
      <c r="EX1807">
        <v>51.22392</v>
      </c>
      <c r="EY1807">
        <v>50.493639999999999</v>
      </c>
      <c r="EZ1807">
        <v>51.597969999999997</v>
      </c>
      <c r="FA1807">
        <v>51.435119999999998</v>
      </c>
      <c r="FB1807">
        <v>51.819339999999997</v>
      </c>
      <c r="FC1807">
        <v>51.9771</v>
      </c>
      <c r="FD1807">
        <v>53.460560000000001</v>
      </c>
      <c r="FE1807">
        <v>55.366410000000002</v>
      </c>
      <c r="FF1807">
        <v>55.470739999999999</v>
      </c>
      <c r="FG1807">
        <v>55.557250000000003</v>
      </c>
      <c r="FH1807">
        <v>55.310429999999997</v>
      </c>
      <c r="FI1807">
        <v>55.62341</v>
      </c>
      <c r="FJ1807">
        <v>53.025440000000003</v>
      </c>
      <c r="FK1807">
        <v>52.048349999999999</v>
      </c>
      <c r="FL1807">
        <v>51.740459999999999</v>
      </c>
      <c r="FM1807">
        <v>51.633589999999998</v>
      </c>
      <c r="FN1807">
        <v>51.183199999999999</v>
      </c>
      <c r="FO1807">
        <v>50.193390000000001</v>
      </c>
      <c r="FP1807">
        <v>49.791350000000001</v>
      </c>
      <c r="FQ1807">
        <v>49.857509999999998</v>
      </c>
      <c r="FR1807">
        <v>50.027990000000003</v>
      </c>
      <c r="FS1807" s="62">
        <v>2.07E-8</v>
      </c>
      <c r="FT1807" s="62">
        <v>1.3000000000000001E-9</v>
      </c>
      <c r="FU1807" s="62">
        <v>9.5400000000000001E-10</v>
      </c>
      <c r="FV1807" s="62">
        <v>6.1199999999999995E-10</v>
      </c>
      <c r="FW1807" s="62"/>
    </row>
    <row r="1808" spans="1:179" x14ac:dyDescent="0.25">
      <c r="A1808" t="s">
        <v>226</v>
      </c>
      <c r="B1808" t="s">
        <v>199</v>
      </c>
      <c r="C1808" t="s">
        <v>265</v>
      </c>
      <c r="D1808" s="19" t="s">
        <v>246</v>
      </c>
      <c r="E1808" t="s">
        <v>220</v>
      </c>
      <c r="F1808">
        <v>184</v>
      </c>
      <c r="G1808">
        <v>0.60256460000000001</v>
      </c>
      <c r="H1808">
        <v>0.49208669999999999</v>
      </c>
      <c r="I1808">
        <v>0.44463560000000002</v>
      </c>
      <c r="J1808">
        <v>0.44148470000000001</v>
      </c>
      <c r="K1808">
        <v>0.5225282</v>
      </c>
      <c r="L1808">
        <v>0.58581070000000002</v>
      </c>
      <c r="M1808">
        <v>1.3691E-2</v>
      </c>
      <c r="N1808">
        <v>-3.2625599999999998E-2</v>
      </c>
      <c r="O1808">
        <v>-0.40558870000000002</v>
      </c>
      <c r="P1808">
        <v>-0.73354019999999998</v>
      </c>
      <c r="Q1808">
        <v>-1.200275</v>
      </c>
      <c r="R1808">
        <v>-1.266872</v>
      </c>
      <c r="S1808">
        <v>-1.895041</v>
      </c>
      <c r="T1808">
        <v>-1.810052</v>
      </c>
      <c r="U1808">
        <v>-0.1093121</v>
      </c>
      <c r="V1808">
        <v>-0.20047319999999999</v>
      </c>
      <c r="W1808">
        <v>0.14134079999999999</v>
      </c>
      <c r="X1808">
        <v>0.42125750000000001</v>
      </c>
      <c r="Y1808">
        <v>0.48953619999999998</v>
      </c>
      <c r="Z1808">
        <v>0.59354669999999998</v>
      </c>
      <c r="AA1808">
        <v>0.38336429999999999</v>
      </c>
      <c r="AB1808">
        <v>0.37785619999999998</v>
      </c>
      <c r="AC1808">
        <v>0.42928040000000001</v>
      </c>
      <c r="AD1808">
        <v>0.58497379999999999</v>
      </c>
      <c r="AE1808">
        <v>1000</v>
      </c>
      <c r="AF1808">
        <v>1000</v>
      </c>
      <c r="AG1808">
        <v>1000</v>
      </c>
      <c r="AH1808">
        <v>1000</v>
      </c>
      <c r="AI1808">
        <v>1000</v>
      </c>
      <c r="AJ1808">
        <v>1000</v>
      </c>
      <c r="AK1808">
        <v>1000</v>
      </c>
      <c r="AL1808">
        <v>1000</v>
      </c>
      <c r="AM1808">
        <v>1000</v>
      </c>
      <c r="AN1808">
        <v>1000</v>
      </c>
      <c r="AO1808">
        <v>1000</v>
      </c>
      <c r="AP1808">
        <v>1000</v>
      </c>
      <c r="AQ1808">
        <v>1000</v>
      </c>
      <c r="AR1808">
        <v>1000</v>
      </c>
      <c r="AS1808">
        <v>1000</v>
      </c>
      <c r="AT1808">
        <v>1000</v>
      </c>
      <c r="AU1808">
        <v>1000</v>
      </c>
      <c r="AV1808">
        <v>1000</v>
      </c>
      <c r="AW1808">
        <v>1000</v>
      </c>
      <c r="AX1808">
        <v>1000</v>
      </c>
      <c r="AY1808">
        <v>1000</v>
      </c>
      <c r="AZ1808">
        <v>1000</v>
      </c>
      <c r="BA1808">
        <v>1000</v>
      </c>
      <c r="BB1808">
        <v>1000</v>
      </c>
      <c r="BC1808">
        <v>1000</v>
      </c>
      <c r="BD1808">
        <v>1000</v>
      </c>
      <c r="BE1808">
        <v>1000</v>
      </c>
      <c r="BF1808">
        <v>1000</v>
      </c>
      <c r="BG1808">
        <v>1000</v>
      </c>
      <c r="BH1808">
        <v>1000</v>
      </c>
      <c r="BI1808">
        <v>1000</v>
      </c>
      <c r="BJ1808">
        <v>1000</v>
      </c>
      <c r="BK1808">
        <v>1000</v>
      </c>
      <c r="BL1808">
        <v>1000</v>
      </c>
      <c r="BM1808">
        <v>1000</v>
      </c>
      <c r="BN1808">
        <v>1000</v>
      </c>
      <c r="BO1808">
        <v>1000</v>
      </c>
      <c r="BP1808">
        <v>1000</v>
      </c>
      <c r="BQ1808">
        <v>1000</v>
      </c>
      <c r="BR1808">
        <v>1000</v>
      </c>
      <c r="BS1808">
        <v>1000</v>
      </c>
      <c r="BT1808">
        <v>1000</v>
      </c>
      <c r="BU1808">
        <v>1000</v>
      </c>
      <c r="BV1808">
        <v>1000</v>
      </c>
      <c r="BW1808">
        <v>1000</v>
      </c>
      <c r="BX1808">
        <v>1000</v>
      </c>
      <c r="BY1808">
        <v>1000</v>
      </c>
      <c r="BZ1808">
        <v>1000</v>
      </c>
      <c r="CA1808">
        <v>-0.25787019999999999</v>
      </c>
      <c r="CB1808">
        <v>-0.31033169999999999</v>
      </c>
      <c r="CC1808">
        <v>-0.36919590000000002</v>
      </c>
      <c r="CD1808">
        <v>-0.36759140000000001</v>
      </c>
      <c r="CE1808">
        <v>-0.24709139999999999</v>
      </c>
      <c r="CF1808">
        <v>-0.25755889999999998</v>
      </c>
      <c r="CG1808">
        <v>-0.99614420000000004</v>
      </c>
      <c r="CH1808">
        <v>-0.91690859999999996</v>
      </c>
      <c r="CI1808">
        <v>-0.64278970000000002</v>
      </c>
      <c r="CJ1808">
        <v>-8.7709099999999998E-2</v>
      </c>
      <c r="CK1808">
        <v>-0.1449579</v>
      </c>
      <c r="CL1808">
        <v>-7.1808800000000006E-2</v>
      </c>
      <c r="CM1808" s="62">
        <v>-0.19142190000000001</v>
      </c>
      <c r="CN1808">
        <v>-0.20721390000000001</v>
      </c>
      <c r="CO1808">
        <v>0.20324039999999999</v>
      </c>
      <c r="CP1808">
        <v>-0.28988819999999998</v>
      </c>
      <c r="CQ1808">
        <v>-0.47002640000000001</v>
      </c>
      <c r="CR1808">
        <v>-0.8712993</v>
      </c>
      <c r="CS1808">
        <v>-1.107882</v>
      </c>
      <c r="CT1808">
        <v>-1.0030570000000001</v>
      </c>
      <c r="CU1808">
        <v>-1.1805220000000001</v>
      </c>
      <c r="CV1808">
        <v>-0.93385569999999996</v>
      </c>
      <c r="CW1808">
        <v>-0.73430660000000003</v>
      </c>
      <c r="CX1808">
        <v>-0.45369480000000001</v>
      </c>
      <c r="CY1808">
        <v>1000</v>
      </c>
      <c r="CZ1808">
        <v>1000</v>
      </c>
      <c r="DA1808">
        <v>1000</v>
      </c>
      <c r="DB1808">
        <v>1000</v>
      </c>
      <c r="DC1808">
        <v>1000</v>
      </c>
      <c r="DD1808">
        <v>1000</v>
      </c>
      <c r="DE1808">
        <v>1000</v>
      </c>
      <c r="DF1808">
        <v>1000</v>
      </c>
      <c r="DG1808">
        <v>1000</v>
      </c>
      <c r="DH1808">
        <v>1000</v>
      </c>
      <c r="DI1808">
        <v>1000</v>
      </c>
      <c r="DJ1808">
        <v>1000</v>
      </c>
      <c r="DK1808">
        <v>1000</v>
      </c>
      <c r="DL1808">
        <v>1000</v>
      </c>
      <c r="DM1808">
        <v>1000</v>
      </c>
      <c r="DN1808">
        <v>1000</v>
      </c>
      <c r="DO1808">
        <v>1000</v>
      </c>
      <c r="DP1808">
        <v>1000</v>
      </c>
      <c r="DQ1808">
        <v>1000</v>
      </c>
      <c r="DR1808">
        <v>1000</v>
      </c>
      <c r="DS1808">
        <v>1000</v>
      </c>
      <c r="DT1808">
        <v>1000</v>
      </c>
      <c r="DU1808">
        <v>1000</v>
      </c>
      <c r="DV1808">
        <v>1000</v>
      </c>
      <c r="DW1808">
        <v>1000</v>
      </c>
      <c r="DX1808">
        <v>1000</v>
      </c>
      <c r="DY1808">
        <v>1000</v>
      </c>
      <c r="DZ1808">
        <v>1000</v>
      </c>
      <c r="EA1808">
        <v>1000</v>
      </c>
      <c r="EB1808">
        <v>1000</v>
      </c>
      <c r="EC1808">
        <v>1000</v>
      </c>
      <c r="ED1808">
        <v>1000</v>
      </c>
      <c r="EE1808">
        <v>1000</v>
      </c>
      <c r="EF1808">
        <v>1000</v>
      </c>
      <c r="EG1808">
        <v>1000</v>
      </c>
      <c r="EH1808">
        <v>1000</v>
      </c>
      <c r="EI1808">
        <v>1000</v>
      </c>
      <c r="EJ1808">
        <v>1000</v>
      </c>
      <c r="EK1808">
        <v>1000</v>
      </c>
      <c r="EL1808">
        <v>1000</v>
      </c>
      <c r="EM1808">
        <v>1000</v>
      </c>
      <c r="EN1808">
        <v>1000</v>
      </c>
      <c r="EO1808">
        <v>1000</v>
      </c>
      <c r="EP1808">
        <v>1000</v>
      </c>
      <c r="EQ1808">
        <v>1000</v>
      </c>
      <c r="ER1808">
        <v>1000</v>
      </c>
      <c r="ES1808">
        <v>1000</v>
      </c>
      <c r="ET1808">
        <v>1000</v>
      </c>
      <c r="EU1808">
        <v>53.163040000000002</v>
      </c>
      <c r="EV1808">
        <v>53.298909999999999</v>
      </c>
      <c r="EW1808">
        <v>52.418480000000002</v>
      </c>
      <c r="EX1808">
        <v>52.451090000000001</v>
      </c>
      <c r="EY1808">
        <v>51.826090000000001</v>
      </c>
      <c r="EZ1808">
        <v>52.510869999999997</v>
      </c>
      <c r="FA1808">
        <v>52.391300000000001</v>
      </c>
      <c r="FB1808">
        <v>52.706519999999998</v>
      </c>
      <c r="FC1808">
        <v>52.788040000000002</v>
      </c>
      <c r="FD1808">
        <v>54.201090000000001</v>
      </c>
      <c r="FE1808">
        <v>56.467390000000002</v>
      </c>
      <c r="FF1808">
        <v>56.065219999999997</v>
      </c>
      <c r="FG1808">
        <v>56.586959999999998</v>
      </c>
      <c r="FH1808">
        <v>56.228259999999999</v>
      </c>
      <c r="FI1808">
        <v>56.701090000000001</v>
      </c>
      <c r="FJ1808">
        <v>54.032609999999998</v>
      </c>
      <c r="FK1808">
        <v>53.027169999999998</v>
      </c>
      <c r="FL1808">
        <v>52.445650000000001</v>
      </c>
      <c r="FM1808">
        <v>52.516300000000001</v>
      </c>
      <c r="FN1808">
        <v>51.722830000000002</v>
      </c>
      <c r="FO1808">
        <v>51.010869999999997</v>
      </c>
      <c r="FP1808">
        <v>50.641300000000001</v>
      </c>
      <c r="FQ1808">
        <v>50.711959999999998</v>
      </c>
      <c r="FR1808">
        <v>50.961959999999998</v>
      </c>
      <c r="FS1808">
        <v>6.7659549999999999</v>
      </c>
      <c r="FT1808">
        <v>0.32447019999999999</v>
      </c>
      <c r="FU1808">
        <v>0.7213948</v>
      </c>
      <c r="FV1808">
        <v>0.1885754</v>
      </c>
    </row>
    <row r="1809" spans="1:179" x14ac:dyDescent="0.25">
      <c r="A1809" t="s">
        <v>226</v>
      </c>
      <c r="B1809" t="s">
        <v>199</v>
      </c>
      <c r="C1809" t="s">
        <v>265</v>
      </c>
      <c r="D1809" s="19" t="s">
        <v>246</v>
      </c>
      <c r="E1809" t="s">
        <v>221</v>
      </c>
      <c r="F1809">
        <v>211</v>
      </c>
      <c r="G1809">
        <v>0.6526322</v>
      </c>
      <c r="H1809">
        <v>0.56538600000000006</v>
      </c>
      <c r="I1809">
        <v>0.42362699999999998</v>
      </c>
      <c r="J1809">
        <v>0.44271969999999999</v>
      </c>
      <c r="K1809">
        <v>0.61326749999999997</v>
      </c>
      <c r="L1809">
        <v>0.70899610000000002</v>
      </c>
      <c r="M1809">
        <v>0.1446721</v>
      </c>
      <c r="N1809">
        <v>8.6356799999999997E-2</v>
      </c>
      <c r="O1809">
        <v>-0.1565607</v>
      </c>
      <c r="P1809">
        <v>-0.38959549999999998</v>
      </c>
      <c r="Q1809">
        <v>-1.050732</v>
      </c>
      <c r="R1809">
        <v>-0.71840870000000001</v>
      </c>
      <c r="S1809">
        <v>-0.97524549999999999</v>
      </c>
      <c r="T1809">
        <v>-1.284395</v>
      </c>
      <c r="U1809">
        <v>-3.7800899999999998E-2</v>
      </c>
      <c r="V1809">
        <v>0.1156861</v>
      </c>
      <c r="W1809">
        <v>0.52170119999999998</v>
      </c>
      <c r="X1809">
        <v>0.6285676</v>
      </c>
      <c r="Y1809">
        <v>0.48166320000000001</v>
      </c>
      <c r="Z1809">
        <v>0.60907270000000002</v>
      </c>
      <c r="AA1809">
        <v>0.28266019999999997</v>
      </c>
      <c r="AB1809">
        <v>0.41908679999999998</v>
      </c>
      <c r="AC1809">
        <v>0.51416240000000002</v>
      </c>
      <c r="AD1809">
        <v>0.6157551</v>
      </c>
      <c r="AE1809">
        <v>1000</v>
      </c>
      <c r="AF1809">
        <v>1000</v>
      </c>
      <c r="AG1809">
        <v>1000</v>
      </c>
      <c r="AH1809">
        <v>1000</v>
      </c>
      <c r="AI1809">
        <v>1000</v>
      </c>
      <c r="AJ1809">
        <v>1000</v>
      </c>
      <c r="AK1809">
        <v>1000</v>
      </c>
      <c r="AL1809">
        <v>1000</v>
      </c>
      <c r="AM1809">
        <v>1000</v>
      </c>
      <c r="AN1809">
        <v>1000</v>
      </c>
      <c r="AO1809">
        <v>1000</v>
      </c>
      <c r="AP1809">
        <v>1000</v>
      </c>
      <c r="AQ1809">
        <v>1000</v>
      </c>
      <c r="AR1809">
        <v>1000</v>
      </c>
      <c r="AS1809">
        <v>1000</v>
      </c>
      <c r="AT1809">
        <v>1000</v>
      </c>
      <c r="AU1809">
        <v>1000</v>
      </c>
      <c r="AV1809">
        <v>1000</v>
      </c>
      <c r="AW1809">
        <v>1000</v>
      </c>
      <c r="AX1809">
        <v>1000</v>
      </c>
      <c r="AY1809">
        <v>1000</v>
      </c>
      <c r="AZ1809">
        <v>1000</v>
      </c>
      <c r="BA1809">
        <v>1000</v>
      </c>
      <c r="BB1809">
        <v>1000</v>
      </c>
      <c r="BC1809">
        <v>1000</v>
      </c>
      <c r="BD1809">
        <v>1000</v>
      </c>
      <c r="BE1809">
        <v>1000</v>
      </c>
      <c r="BF1809">
        <v>1000</v>
      </c>
      <c r="BG1809">
        <v>1000</v>
      </c>
      <c r="BH1809">
        <v>1000</v>
      </c>
      <c r="BI1809">
        <v>1000</v>
      </c>
      <c r="BJ1809">
        <v>1000</v>
      </c>
      <c r="BK1809">
        <v>1000</v>
      </c>
      <c r="BL1809">
        <v>1000</v>
      </c>
      <c r="BM1809">
        <v>1000</v>
      </c>
      <c r="BN1809">
        <v>1000</v>
      </c>
      <c r="BO1809">
        <v>1000</v>
      </c>
      <c r="BP1809">
        <v>1000</v>
      </c>
      <c r="BQ1809">
        <v>1000</v>
      </c>
      <c r="BR1809">
        <v>1000</v>
      </c>
      <c r="BS1809">
        <v>1000</v>
      </c>
      <c r="BT1809">
        <v>1000</v>
      </c>
      <c r="BU1809">
        <v>1000</v>
      </c>
      <c r="BV1809">
        <v>1000</v>
      </c>
      <c r="BW1809">
        <v>1000</v>
      </c>
      <c r="BX1809">
        <v>1000</v>
      </c>
      <c r="BY1809">
        <v>1000</v>
      </c>
      <c r="BZ1809">
        <v>1000</v>
      </c>
      <c r="CA1809">
        <v>-0.25787019999999999</v>
      </c>
      <c r="CB1809">
        <v>-0.31033169999999999</v>
      </c>
      <c r="CC1809">
        <v>-0.36919590000000002</v>
      </c>
      <c r="CD1809">
        <v>-0.36759140000000001</v>
      </c>
      <c r="CE1809">
        <v>-0.24709139999999999</v>
      </c>
      <c r="CF1809">
        <v>-0.25755889999999998</v>
      </c>
      <c r="CG1809">
        <v>-0.99614420000000004</v>
      </c>
      <c r="CH1809">
        <v>-0.91690870000000002</v>
      </c>
      <c r="CI1809">
        <v>-0.64278970000000002</v>
      </c>
      <c r="CJ1809">
        <v>-8.7709099999999998E-2</v>
      </c>
      <c r="CK1809">
        <v>-0.1449579</v>
      </c>
      <c r="CL1809">
        <v>-7.1808899999999995E-2</v>
      </c>
      <c r="CM1809">
        <v>-0.19142190000000001</v>
      </c>
      <c r="CN1809">
        <v>-0.20721390000000001</v>
      </c>
      <c r="CO1809">
        <v>0.20324039999999999</v>
      </c>
      <c r="CP1809">
        <v>-0.28988819999999998</v>
      </c>
      <c r="CQ1809">
        <v>-0.47002640000000001</v>
      </c>
      <c r="CR1809">
        <v>-0.8712993</v>
      </c>
      <c r="CS1809">
        <v>-1.107882</v>
      </c>
      <c r="CT1809" s="62">
        <v>-1.0030570000000001</v>
      </c>
      <c r="CU1809">
        <v>-1.1805220000000001</v>
      </c>
      <c r="CV1809">
        <v>-0.93385580000000001</v>
      </c>
      <c r="CW1809">
        <v>-0.73430649999999997</v>
      </c>
      <c r="CX1809">
        <v>-0.45369470000000001</v>
      </c>
      <c r="CY1809">
        <v>1000</v>
      </c>
      <c r="CZ1809">
        <v>1000</v>
      </c>
      <c r="DA1809">
        <v>1000</v>
      </c>
      <c r="DB1809">
        <v>1000</v>
      </c>
      <c r="DC1809">
        <v>1000</v>
      </c>
      <c r="DD1809">
        <v>1000</v>
      </c>
      <c r="DE1809">
        <v>1000</v>
      </c>
      <c r="DF1809">
        <v>1000</v>
      </c>
      <c r="DG1809">
        <v>1000</v>
      </c>
      <c r="DH1809">
        <v>1000</v>
      </c>
      <c r="DI1809">
        <v>1000</v>
      </c>
      <c r="DJ1809">
        <v>1000</v>
      </c>
      <c r="DK1809">
        <v>1000</v>
      </c>
      <c r="DL1809">
        <v>1000</v>
      </c>
      <c r="DM1809">
        <v>1000</v>
      </c>
      <c r="DN1809">
        <v>1000</v>
      </c>
      <c r="DO1809">
        <v>1000</v>
      </c>
      <c r="DP1809">
        <v>1000</v>
      </c>
      <c r="DQ1809">
        <v>1000</v>
      </c>
      <c r="DR1809">
        <v>1000</v>
      </c>
      <c r="DS1809">
        <v>1000</v>
      </c>
      <c r="DT1809">
        <v>1000</v>
      </c>
      <c r="DU1809">
        <v>1000</v>
      </c>
      <c r="DV1809">
        <v>1000</v>
      </c>
      <c r="DW1809">
        <v>1000</v>
      </c>
      <c r="DX1809">
        <v>1000</v>
      </c>
      <c r="DY1809">
        <v>1000</v>
      </c>
      <c r="DZ1809">
        <v>1000</v>
      </c>
      <c r="EA1809">
        <v>1000</v>
      </c>
      <c r="EB1809">
        <v>1000</v>
      </c>
      <c r="EC1809">
        <v>1000</v>
      </c>
      <c r="ED1809">
        <v>1000</v>
      </c>
      <c r="EE1809">
        <v>1000</v>
      </c>
      <c r="EF1809">
        <v>1000</v>
      </c>
      <c r="EG1809">
        <v>1000</v>
      </c>
      <c r="EH1809">
        <v>1000</v>
      </c>
      <c r="EI1809">
        <v>1000</v>
      </c>
      <c r="EJ1809">
        <v>1000</v>
      </c>
      <c r="EK1809">
        <v>1000</v>
      </c>
      <c r="EL1809">
        <v>1000</v>
      </c>
      <c r="EM1809">
        <v>1000</v>
      </c>
      <c r="EN1809">
        <v>1000</v>
      </c>
      <c r="EO1809">
        <v>1000</v>
      </c>
      <c r="EP1809">
        <v>1000</v>
      </c>
      <c r="EQ1809">
        <v>1000</v>
      </c>
      <c r="ER1809">
        <v>1000</v>
      </c>
      <c r="ES1809">
        <v>1000</v>
      </c>
      <c r="ET1809">
        <v>1000</v>
      </c>
      <c r="EU1809">
        <v>51.34928</v>
      </c>
      <c r="EV1809">
        <v>51.35407</v>
      </c>
      <c r="EW1809">
        <v>50.186599999999999</v>
      </c>
      <c r="EX1809">
        <v>50.143540000000002</v>
      </c>
      <c r="EY1809">
        <v>49.32058</v>
      </c>
      <c r="EZ1809">
        <v>50.794260000000001</v>
      </c>
      <c r="FA1809">
        <v>50.593299999999999</v>
      </c>
      <c r="FB1809">
        <v>51.03828</v>
      </c>
      <c r="FC1809">
        <v>51.263159999999999</v>
      </c>
      <c r="FD1809">
        <v>52.808610000000002</v>
      </c>
      <c r="FE1809">
        <v>54.397129999999997</v>
      </c>
      <c r="FF1809">
        <v>54.947369999999999</v>
      </c>
      <c r="FG1809">
        <v>54.65072</v>
      </c>
      <c r="FH1809">
        <v>54.502389999999998</v>
      </c>
      <c r="FI1809">
        <v>54.674639999999997</v>
      </c>
      <c r="FJ1809">
        <v>52.138759999999998</v>
      </c>
      <c r="FK1809">
        <v>51.186599999999999</v>
      </c>
      <c r="FL1809">
        <v>51.119619999999998</v>
      </c>
      <c r="FM1809">
        <v>50.856459999999998</v>
      </c>
      <c r="FN1809">
        <v>50.708129999999997</v>
      </c>
      <c r="FO1809">
        <v>49.473680000000002</v>
      </c>
      <c r="FP1809">
        <v>49.043059999999997</v>
      </c>
      <c r="FQ1809">
        <v>49.105260000000001</v>
      </c>
      <c r="FR1809">
        <v>49.205739999999999</v>
      </c>
      <c r="FS1809">
        <v>11.74</v>
      </c>
      <c r="FT1809">
        <v>0.71861200000000003</v>
      </c>
      <c r="FU1809">
        <v>1.257069</v>
      </c>
      <c r="FV1809">
        <v>0.14452209999999999</v>
      </c>
    </row>
    <row r="1810" spans="1:179" x14ac:dyDescent="0.25">
      <c r="A1810" t="s">
        <v>226</v>
      </c>
      <c r="B1810" t="s">
        <v>199</v>
      </c>
      <c r="C1810" t="s">
        <v>265</v>
      </c>
      <c r="D1810" s="19" t="s">
        <v>235</v>
      </c>
      <c r="E1810" t="s">
        <v>219</v>
      </c>
      <c r="F1810">
        <v>390</v>
      </c>
      <c r="G1810">
        <v>0.75054759999999998</v>
      </c>
      <c r="H1810">
        <v>0.63622049999999997</v>
      </c>
      <c r="I1810">
        <v>0.54200760000000003</v>
      </c>
      <c r="J1810">
        <v>0.5280321</v>
      </c>
      <c r="K1810">
        <v>0.66831799999999997</v>
      </c>
      <c r="L1810">
        <v>0.71921179999999996</v>
      </c>
      <c r="M1810">
        <v>0.1716442</v>
      </c>
      <c r="N1810">
        <v>0.1421529</v>
      </c>
      <c r="O1810">
        <v>-0.29229660000000002</v>
      </c>
      <c r="P1810">
        <v>-0.60156799999999999</v>
      </c>
      <c r="Q1810">
        <v>-1.336141</v>
      </c>
      <c r="R1810">
        <v>-1.677462</v>
      </c>
      <c r="S1810">
        <v>-1.884992</v>
      </c>
      <c r="T1810">
        <v>-1.7515229999999999</v>
      </c>
      <c r="U1810">
        <v>-0.78751040000000005</v>
      </c>
      <c r="V1810">
        <v>-0.35897220000000002</v>
      </c>
      <c r="W1810">
        <v>0.39172069999999998</v>
      </c>
      <c r="X1810">
        <v>0.5567744</v>
      </c>
      <c r="Y1810">
        <v>0.4335695</v>
      </c>
      <c r="Z1810">
        <v>0.51919009999999999</v>
      </c>
      <c r="AA1810">
        <v>0.27821430000000003</v>
      </c>
      <c r="AB1810">
        <v>0.40506920000000002</v>
      </c>
      <c r="AC1810">
        <v>0.48007919999999998</v>
      </c>
      <c r="AD1810">
        <v>0.62208350000000001</v>
      </c>
      <c r="AE1810">
        <v>1000</v>
      </c>
      <c r="AF1810">
        <v>1000</v>
      </c>
      <c r="AG1810">
        <v>1000</v>
      </c>
      <c r="AH1810">
        <v>1000</v>
      </c>
      <c r="AI1810">
        <v>1000</v>
      </c>
      <c r="AJ1810">
        <v>1000</v>
      </c>
      <c r="AK1810">
        <v>1000</v>
      </c>
      <c r="AL1810">
        <v>1000</v>
      </c>
      <c r="AM1810">
        <v>1000</v>
      </c>
      <c r="AN1810">
        <v>1000</v>
      </c>
      <c r="AO1810">
        <v>1000</v>
      </c>
      <c r="AP1810">
        <v>1000</v>
      </c>
      <c r="AQ1810">
        <v>1000</v>
      </c>
      <c r="AR1810">
        <v>1000</v>
      </c>
      <c r="AS1810">
        <v>1000</v>
      </c>
      <c r="AT1810">
        <v>1000</v>
      </c>
      <c r="AU1810">
        <v>1000</v>
      </c>
      <c r="AV1810">
        <v>1000</v>
      </c>
      <c r="AW1810">
        <v>1000</v>
      </c>
      <c r="AX1810">
        <v>1000</v>
      </c>
      <c r="AY1810">
        <v>1000</v>
      </c>
      <c r="AZ1810">
        <v>1000</v>
      </c>
      <c r="BA1810">
        <v>1000</v>
      </c>
      <c r="BB1810">
        <v>1000</v>
      </c>
      <c r="BC1810">
        <v>1000</v>
      </c>
      <c r="BD1810">
        <v>1000</v>
      </c>
      <c r="BE1810">
        <v>1000</v>
      </c>
      <c r="BF1810">
        <v>1000</v>
      </c>
      <c r="BG1810">
        <v>1000</v>
      </c>
      <c r="BH1810">
        <v>1000</v>
      </c>
      <c r="BI1810">
        <v>1000</v>
      </c>
      <c r="BJ1810">
        <v>1000</v>
      </c>
      <c r="BK1810">
        <v>1000</v>
      </c>
      <c r="BL1810">
        <v>1000</v>
      </c>
      <c r="BM1810">
        <v>1000</v>
      </c>
      <c r="BN1810">
        <v>1000</v>
      </c>
      <c r="BO1810">
        <v>1000</v>
      </c>
      <c r="BP1810">
        <v>1000</v>
      </c>
      <c r="BQ1810">
        <v>1000</v>
      </c>
      <c r="BR1810">
        <v>1000</v>
      </c>
      <c r="BS1810">
        <v>1000</v>
      </c>
      <c r="BT1810">
        <v>1000</v>
      </c>
      <c r="BU1810">
        <v>1000</v>
      </c>
      <c r="BV1810">
        <v>1000</v>
      </c>
      <c r="BW1810">
        <v>1000</v>
      </c>
      <c r="BX1810">
        <v>1000</v>
      </c>
      <c r="BY1810">
        <v>1000</v>
      </c>
      <c r="BZ1810">
        <v>1000</v>
      </c>
      <c r="CA1810">
        <v>-0.25787009999999999</v>
      </c>
      <c r="CB1810">
        <v>-0.31033179999999999</v>
      </c>
      <c r="CC1810">
        <v>-0.36919590000000002</v>
      </c>
      <c r="CD1810">
        <v>-0.36759130000000001</v>
      </c>
      <c r="CE1810">
        <v>-0.24709139999999999</v>
      </c>
      <c r="CF1810">
        <v>-0.25755889999999998</v>
      </c>
      <c r="CG1810">
        <v>-0.99614420000000004</v>
      </c>
      <c r="CH1810">
        <v>-0.91690859999999996</v>
      </c>
      <c r="CI1810">
        <v>-0.64278970000000002</v>
      </c>
      <c r="CJ1810">
        <v>-8.7709099999999998E-2</v>
      </c>
      <c r="CK1810">
        <v>-0.1449579</v>
      </c>
      <c r="CL1810">
        <v>-7.1808899999999995E-2</v>
      </c>
      <c r="CM1810">
        <v>-0.19142190000000001</v>
      </c>
      <c r="CN1810">
        <v>-0.20721390000000001</v>
      </c>
      <c r="CO1810">
        <v>0.20324039999999999</v>
      </c>
      <c r="CP1810">
        <v>-0.28988829999999999</v>
      </c>
      <c r="CQ1810">
        <v>-0.47002650000000001</v>
      </c>
      <c r="CR1810">
        <v>-0.8712993</v>
      </c>
      <c r="CS1810">
        <v>-1.107882</v>
      </c>
      <c r="CT1810">
        <v>-1.0030570000000001</v>
      </c>
      <c r="CU1810">
        <v>-1.1805220000000001</v>
      </c>
      <c r="CV1810">
        <v>-0.93385580000000001</v>
      </c>
      <c r="CW1810">
        <v>-0.73430660000000003</v>
      </c>
      <c r="CX1810">
        <v>-0.45369470000000001</v>
      </c>
      <c r="CY1810">
        <v>1000</v>
      </c>
      <c r="CZ1810">
        <v>1000</v>
      </c>
      <c r="DA1810">
        <v>1000</v>
      </c>
      <c r="DB1810">
        <v>1000</v>
      </c>
      <c r="DC1810">
        <v>1000</v>
      </c>
      <c r="DD1810">
        <v>1000</v>
      </c>
      <c r="DE1810">
        <v>1000</v>
      </c>
      <c r="DF1810">
        <v>1000</v>
      </c>
      <c r="DG1810">
        <v>1000</v>
      </c>
      <c r="DH1810">
        <v>1000</v>
      </c>
      <c r="DI1810">
        <v>1000</v>
      </c>
      <c r="DJ1810">
        <v>1000</v>
      </c>
      <c r="DK1810">
        <v>1000</v>
      </c>
      <c r="DL1810">
        <v>1000</v>
      </c>
      <c r="DM1810">
        <v>1000</v>
      </c>
      <c r="DN1810">
        <v>1000</v>
      </c>
      <c r="DO1810">
        <v>1000</v>
      </c>
      <c r="DP1810">
        <v>1000</v>
      </c>
      <c r="DQ1810">
        <v>1000</v>
      </c>
      <c r="DR1810">
        <v>1000</v>
      </c>
      <c r="DS1810">
        <v>1000</v>
      </c>
      <c r="DT1810">
        <v>1000</v>
      </c>
      <c r="DU1810">
        <v>1000</v>
      </c>
      <c r="DV1810">
        <v>1000</v>
      </c>
      <c r="DW1810">
        <v>1000</v>
      </c>
      <c r="DX1810">
        <v>1000</v>
      </c>
      <c r="DY1810">
        <v>1000</v>
      </c>
      <c r="DZ1810">
        <v>1000</v>
      </c>
      <c r="EA1810">
        <v>1000</v>
      </c>
      <c r="EB1810">
        <v>1000</v>
      </c>
      <c r="EC1810">
        <v>1000</v>
      </c>
      <c r="ED1810">
        <v>1000</v>
      </c>
      <c r="EE1810">
        <v>1000</v>
      </c>
      <c r="EF1810">
        <v>1000</v>
      </c>
      <c r="EG1810">
        <v>1000</v>
      </c>
      <c r="EH1810">
        <v>1000</v>
      </c>
      <c r="EI1810">
        <v>1000</v>
      </c>
      <c r="EJ1810">
        <v>1000</v>
      </c>
      <c r="EK1810">
        <v>1000</v>
      </c>
      <c r="EL1810">
        <v>1000</v>
      </c>
      <c r="EM1810">
        <v>1000</v>
      </c>
      <c r="EN1810">
        <v>1000</v>
      </c>
      <c r="EO1810">
        <v>1000</v>
      </c>
      <c r="EP1810">
        <v>1000</v>
      </c>
      <c r="EQ1810">
        <v>1000</v>
      </c>
      <c r="ER1810">
        <v>1000</v>
      </c>
      <c r="ES1810">
        <v>1000</v>
      </c>
      <c r="ET1810">
        <v>1000</v>
      </c>
      <c r="EU1810">
        <v>48.495840000000001</v>
      </c>
      <c r="EV1810">
        <v>47.710479999999997</v>
      </c>
      <c r="EW1810">
        <v>47.02704</v>
      </c>
      <c r="EX1810">
        <v>46.81082</v>
      </c>
      <c r="EY1810">
        <v>46.346060000000001</v>
      </c>
      <c r="EZ1810">
        <v>46.004770000000001</v>
      </c>
      <c r="FA1810">
        <v>45.810699999999997</v>
      </c>
      <c r="FB1810">
        <v>45.455210000000001</v>
      </c>
      <c r="FC1810">
        <v>49.169609999999999</v>
      </c>
      <c r="FD1810">
        <v>54.820610000000002</v>
      </c>
      <c r="FE1810">
        <v>59.701790000000003</v>
      </c>
      <c r="FF1810">
        <v>63.6614</v>
      </c>
      <c r="FG1810">
        <v>65.977850000000004</v>
      </c>
      <c r="FH1810">
        <v>66.988010000000003</v>
      </c>
      <c r="FI1810">
        <v>67.17989</v>
      </c>
      <c r="FJ1810">
        <v>66.651619999999994</v>
      </c>
      <c r="FK1810">
        <v>64.552250000000001</v>
      </c>
      <c r="FL1810">
        <v>60.94041</v>
      </c>
      <c r="FM1810">
        <v>57.70485</v>
      </c>
      <c r="FN1810">
        <v>55.543559999999999</v>
      </c>
      <c r="FO1810">
        <v>53.50685</v>
      </c>
      <c r="FP1810">
        <v>52.036830000000002</v>
      </c>
      <c r="FQ1810">
        <v>50.846789999999999</v>
      </c>
      <c r="FR1810">
        <v>50.094470000000001</v>
      </c>
      <c r="FS1810" s="62">
        <v>2.07E-8</v>
      </c>
      <c r="FT1810" s="62">
        <v>1.3000000000000001E-9</v>
      </c>
      <c r="FU1810" s="62">
        <v>9.5400000000000001E-10</v>
      </c>
      <c r="FV1810" s="62">
        <v>6.1199999999999995E-10</v>
      </c>
      <c r="FW1810" s="62"/>
    </row>
    <row r="1811" spans="1:179" x14ac:dyDescent="0.25">
      <c r="A1811" t="s">
        <v>226</v>
      </c>
      <c r="B1811" t="s">
        <v>199</v>
      </c>
      <c r="C1811" t="s">
        <v>265</v>
      </c>
      <c r="D1811" s="19" t="s">
        <v>235</v>
      </c>
      <c r="E1811" t="s">
        <v>220</v>
      </c>
      <c r="F1811">
        <v>182</v>
      </c>
      <c r="G1811">
        <v>0.7871534</v>
      </c>
      <c r="H1811">
        <v>0.65579810000000005</v>
      </c>
      <c r="I1811">
        <v>0.56072420000000001</v>
      </c>
      <c r="J1811">
        <v>0.53816010000000003</v>
      </c>
      <c r="K1811">
        <v>0.69420219999999999</v>
      </c>
      <c r="L1811">
        <v>0.70119860000000001</v>
      </c>
      <c r="M1811">
        <v>0.14795820000000001</v>
      </c>
      <c r="N1811">
        <v>0.1350625</v>
      </c>
      <c r="O1811">
        <v>-0.31663059999999998</v>
      </c>
      <c r="P1811">
        <v>-0.55123940000000005</v>
      </c>
      <c r="Q1811">
        <v>-1.21838</v>
      </c>
      <c r="R1811">
        <v>-1.540319</v>
      </c>
      <c r="S1811">
        <v>-1.7744200000000001</v>
      </c>
      <c r="T1811">
        <v>-1.690712</v>
      </c>
      <c r="U1811">
        <v>-0.7637815</v>
      </c>
      <c r="V1811">
        <v>-0.35922769999999998</v>
      </c>
      <c r="W1811">
        <v>0.39459519999999998</v>
      </c>
      <c r="X1811">
        <v>0.6010453</v>
      </c>
      <c r="Y1811">
        <v>0.47955789999999998</v>
      </c>
      <c r="Z1811">
        <v>0.56155180000000005</v>
      </c>
      <c r="AA1811">
        <v>0.30625770000000002</v>
      </c>
      <c r="AB1811">
        <v>0.40690229999999999</v>
      </c>
      <c r="AC1811">
        <v>0.46701189999999998</v>
      </c>
      <c r="AD1811">
        <v>0.61296410000000001</v>
      </c>
      <c r="AE1811">
        <v>1000</v>
      </c>
      <c r="AF1811">
        <v>1000</v>
      </c>
      <c r="AG1811">
        <v>1000</v>
      </c>
      <c r="AH1811">
        <v>1000</v>
      </c>
      <c r="AI1811">
        <v>1000</v>
      </c>
      <c r="AJ1811">
        <v>1000</v>
      </c>
      <c r="AK1811">
        <v>1000</v>
      </c>
      <c r="AL1811">
        <v>1000</v>
      </c>
      <c r="AM1811">
        <v>1000</v>
      </c>
      <c r="AN1811">
        <v>1000</v>
      </c>
      <c r="AO1811">
        <v>1000</v>
      </c>
      <c r="AP1811">
        <v>1000</v>
      </c>
      <c r="AQ1811">
        <v>1000</v>
      </c>
      <c r="AR1811">
        <v>1000</v>
      </c>
      <c r="AS1811">
        <v>1000</v>
      </c>
      <c r="AT1811">
        <v>1000</v>
      </c>
      <c r="AU1811">
        <v>1000</v>
      </c>
      <c r="AV1811">
        <v>1000</v>
      </c>
      <c r="AW1811">
        <v>1000</v>
      </c>
      <c r="AX1811">
        <v>1000</v>
      </c>
      <c r="AY1811">
        <v>1000</v>
      </c>
      <c r="AZ1811">
        <v>1000</v>
      </c>
      <c r="BA1811">
        <v>1000</v>
      </c>
      <c r="BB1811">
        <v>1000</v>
      </c>
      <c r="BC1811">
        <v>1000</v>
      </c>
      <c r="BD1811">
        <v>1000</v>
      </c>
      <c r="BE1811">
        <v>1000</v>
      </c>
      <c r="BF1811">
        <v>1000</v>
      </c>
      <c r="BG1811">
        <v>1000</v>
      </c>
      <c r="BH1811">
        <v>1000</v>
      </c>
      <c r="BI1811">
        <v>1000</v>
      </c>
      <c r="BJ1811">
        <v>1000</v>
      </c>
      <c r="BK1811">
        <v>1000</v>
      </c>
      <c r="BL1811">
        <v>1000</v>
      </c>
      <c r="BM1811">
        <v>1000</v>
      </c>
      <c r="BN1811">
        <v>1000</v>
      </c>
      <c r="BO1811">
        <v>1000</v>
      </c>
      <c r="BP1811">
        <v>1000</v>
      </c>
      <c r="BQ1811">
        <v>1000</v>
      </c>
      <c r="BR1811">
        <v>1000</v>
      </c>
      <c r="BS1811">
        <v>1000</v>
      </c>
      <c r="BT1811">
        <v>1000</v>
      </c>
      <c r="BU1811">
        <v>1000</v>
      </c>
      <c r="BV1811">
        <v>1000</v>
      </c>
      <c r="BW1811">
        <v>1000</v>
      </c>
      <c r="BX1811">
        <v>1000</v>
      </c>
      <c r="BY1811">
        <v>1000</v>
      </c>
      <c r="BZ1811">
        <v>1000</v>
      </c>
      <c r="CA1811">
        <v>-0.25787019999999999</v>
      </c>
      <c r="CB1811">
        <v>-0.31033179999999999</v>
      </c>
      <c r="CC1811">
        <v>-0.36919590000000002</v>
      </c>
      <c r="CD1811">
        <v>-0.36759140000000001</v>
      </c>
      <c r="CE1811">
        <v>-0.24709139999999999</v>
      </c>
      <c r="CF1811">
        <v>-0.25755889999999998</v>
      </c>
      <c r="CG1811">
        <v>-0.99614429999999998</v>
      </c>
      <c r="CH1811">
        <v>-0.91690859999999996</v>
      </c>
      <c r="CI1811">
        <v>-0.64278970000000002</v>
      </c>
      <c r="CJ1811">
        <v>-8.7709099999999998E-2</v>
      </c>
      <c r="CK1811">
        <v>-0.1449579</v>
      </c>
      <c r="CL1811">
        <v>-7.1808800000000006E-2</v>
      </c>
      <c r="CM1811" s="62">
        <v>-0.19142190000000001</v>
      </c>
      <c r="CN1811">
        <v>-0.20721390000000001</v>
      </c>
      <c r="CO1811">
        <v>0.20324039999999999</v>
      </c>
      <c r="CP1811">
        <v>-0.28988819999999998</v>
      </c>
      <c r="CQ1811">
        <v>-0.47002640000000001</v>
      </c>
      <c r="CR1811">
        <v>-0.8712993</v>
      </c>
      <c r="CS1811">
        <v>-1.107882</v>
      </c>
      <c r="CT1811">
        <v>-1.0030570000000001</v>
      </c>
      <c r="CU1811">
        <v>-1.1805209999999999</v>
      </c>
      <c r="CV1811">
        <v>-0.93385580000000001</v>
      </c>
      <c r="CW1811">
        <v>-0.73430649999999997</v>
      </c>
      <c r="CX1811">
        <v>-0.45369480000000001</v>
      </c>
      <c r="CY1811">
        <v>1000</v>
      </c>
      <c r="CZ1811">
        <v>1000</v>
      </c>
      <c r="DA1811">
        <v>1000</v>
      </c>
      <c r="DB1811">
        <v>1000</v>
      </c>
      <c r="DC1811">
        <v>1000</v>
      </c>
      <c r="DD1811">
        <v>1000</v>
      </c>
      <c r="DE1811">
        <v>1000</v>
      </c>
      <c r="DF1811">
        <v>1000</v>
      </c>
      <c r="DG1811">
        <v>1000</v>
      </c>
      <c r="DH1811">
        <v>1000</v>
      </c>
      <c r="DI1811">
        <v>1000</v>
      </c>
      <c r="DJ1811">
        <v>1000</v>
      </c>
      <c r="DK1811">
        <v>1000</v>
      </c>
      <c r="DL1811">
        <v>1000</v>
      </c>
      <c r="DM1811">
        <v>1000</v>
      </c>
      <c r="DN1811">
        <v>1000</v>
      </c>
      <c r="DO1811">
        <v>1000</v>
      </c>
      <c r="DP1811">
        <v>1000</v>
      </c>
      <c r="DQ1811">
        <v>1000</v>
      </c>
      <c r="DR1811">
        <v>1000</v>
      </c>
      <c r="DS1811">
        <v>1000</v>
      </c>
      <c r="DT1811">
        <v>1000</v>
      </c>
      <c r="DU1811">
        <v>1000</v>
      </c>
      <c r="DV1811">
        <v>1000</v>
      </c>
      <c r="DW1811">
        <v>1000</v>
      </c>
      <c r="DX1811">
        <v>1000</v>
      </c>
      <c r="DY1811">
        <v>1000</v>
      </c>
      <c r="DZ1811">
        <v>1000</v>
      </c>
      <c r="EA1811">
        <v>1000</v>
      </c>
      <c r="EB1811">
        <v>1000</v>
      </c>
      <c r="EC1811">
        <v>1000</v>
      </c>
      <c r="ED1811">
        <v>1000</v>
      </c>
      <c r="EE1811">
        <v>1000</v>
      </c>
      <c r="EF1811">
        <v>1000</v>
      </c>
      <c r="EG1811">
        <v>1000</v>
      </c>
      <c r="EH1811">
        <v>1000</v>
      </c>
      <c r="EI1811">
        <v>1000</v>
      </c>
      <c r="EJ1811">
        <v>1000</v>
      </c>
      <c r="EK1811">
        <v>1000</v>
      </c>
      <c r="EL1811">
        <v>1000</v>
      </c>
      <c r="EM1811">
        <v>1000</v>
      </c>
      <c r="EN1811">
        <v>1000</v>
      </c>
      <c r="EO1811">
        <v>1000</v>
      </c>
      <c r="EP1811">
        <v>1000</v>
      </c>
      <c r="EQ1811">
        <v>1000</v>
      </c>
      <c r="ER1811">
        <v>1000</v>
      </c>
      <c r="ES1811">
        <v>1000</v>
      </c>
      <c r="ET1811">
        <v>1000</v>
      </c>
      <c r="EU1811">
        <v>49.26473</v>
      </c>
      <c r="EV1811">
        <v>48.495159999999998</v>
      </c>
      <c r="EW1811">
        <v>47.85389</v>
      </c>
      <c r="EX1811">
        <v>47.556170000000002</v>
      </c>
      <c r="EY1811">
        <v>47.115740000000002</v>
      </c>
      <c r="EZ1811">
        <v>46.744959999999999</v>
      </c>
      <c r="FA1811">
        <v>46.561660000000003</v>
      </c>
      <c r="FB1811">
        <v>46.129350000000002</v>
      </c>
      <c r="FC1811">
        <v>49.8675</v>
      </c>
      <c r="FD1811">
        <v>55.540979999999998</v>
      </c>
      <c r="FE1811">
        <v>60.236969999999999</v>
      </c>
      <c r="FF1811">
        <v>63.91019</v>
      </c>
      <c r="FG1811">
        <v>65.85284</v>
      </c>
      <c r="FH1811">
        <v>66.661429999999996</v>
      </c>
      <c r="FI1811">
        <v>66.707250000000002</v>
      </c>
      <c r="FJ1811">
        <v>66.064940000000007</v>
      </c>
      <c r="FK1811">
        <v>64.042159999999996</v>
      </c>
      <c r="FL1811">
        <v>60.772979999999997</v>
      </c>
      <c r="FM1811">
        <v>57.819850000000002</v>
      </c>
      <c r="FN1811">
        <v>55.767740000000003</v>
      </c>
      <c r="FO1811">
        <v>53.963340000000002</v>
      </c>
      <c r="FP1811">
        <v>52.486519999999999</v>
      </c>
      <c r="FQ1811">
        <v>51.412410000000001</v>
      </c>
      <c r="FR1811">
        <v>50.717460000000003</v>
      </c>
    </row>
    <row r="1812" spans="1:179" x14ac:dyDescent="0.25">
      <c r="A1812" t="s">
        <v>226</v>
      </c>
      <c r="B1812" t="s">
        <v>199</v>
      </c>
      <c r="C1812" t="s">
        <v>265</v>
      </c>
      <c r="D1812" s="19" t="s">
        <v>235</v>
      </c>
      <c r="E1812" t="s">
        <v>221</v>
      </c>
      <c r="F1812">
        <v>208</v>
      </c>
      <c r="G1812">
        <v>0.71843239999999997</v>
      </c>
      <c r="H1812">
        <v>0.6190445</v>
      </c>
      <c r="I1812">
        <v>0.52558700000000003</v>
      </c>
      <c r="J1812">
        <v>0.51914649999999996</v>
      </c>
      <c r="K1812">
        <v>0.64560910000000005</v>
      </c>
      <c r="L1812">
        <v>0.73501519999999998</v>
      </c>
      <c r="M1812">
        <v>0.1924244</v>
      </c>
      <c r="N1812">
        <v>0.14837349999999999</v>
      </c>
      <c r="O1812">
        <v>-0.27094780000000002</v>
      </c>
      <c r="P1812">
        <v>-0.64572249999999998</v>
      </c>
      <c r="Q1812">
        <v>-1.4394560000000001</v>
      </c>
      <c r="R1812">
        <v>-1.797782</v>
      </c>
      <c r="S1812">
        <v>-1.982</v>
      </c>
      <c r="T1812">
        <v>-1.804875</v>
      </c>
      <c r="U1812">
        <v>-0.8083283</v>
      </c>
      <c r="V1812">
        <v>-0.35874790000000001</v>
      </c>
      <c r="W1812">
        <v>0.38919880000000001</v>
      </c>
      <c r="X1812">
        <v>0.51793429999999996</v>
      </c>
      <c r="Y1812">
        <v>0.39322269999999998</v>
      </c>
      <c r="Z1812">
        <v>0.48202499999999998</v>
      </c>
      <c r="AA1812">
        <v>0.25361119999999998</v>
      </c>
      <c r="AB1812">
        <v>0.40346100000000001</v>
      </c>
      <c r="AC1812">
        <v>0.49154350000000002</v>
      </c>
      <c r="AD1812">
        <v>0.63008430000000004</v>
      </c>
      <c r="AE1812">
        <v>1000</v>
      </c>
      <c r="AF1812">
        <v>1000</v>
      </c>
      <c r="AG1812">
        <v>1000</v>
      </c>
      <c r="AH1812">
        <v>1000</v>
      </c>
      <c r="AI1812">
        <v>1000</v>
      </c>
      <c r="AJ1812">
        <v>1000</v>
      </c>
      <c r="AK1812">
        <v>1000</v>
      </c>
      <c r="AL1812">
        <v>1000</v>
      </c>
      <c r="AM1812">
        <v>1000</v>
      </c>
      <c r="AN1812">
        <v>1000</v>
      </c>
      <c r="AO1812">
        <v>1000</v>
      </c>
      <c r="AP1812">
        <v>1000</v>
      </c>
      <c r="AQ1812">
        <v>1000</v>
      </c>
      <c r="AR1812">
        <v>1000</v>
      </c>
      <c r="AS1812">
        <v>1000</v>
      </c>
      <c r="AT1812">
        <v>1000</v>
      </c>
      <c r="AU1812">
        <v>1000</v>
      </c>
      <c r="AV1812">
        <v>1000</v>
      </c>
      <c r="AW1812">
        <v>1000</v>
      </c>
      <c r="AX1812">
        <v>1000</v>
      </c>
      <c r="AY1812">
        <v>1000</v>
      </c>
      <c r="AZ1812">
        <v>1000</v>
      </c>
      <c r="BA1812">
        <v>1000</v>
      </c>
      <c r="BB1812">
        <v>1000</v>
      </c>
      <c r="BC1812">
        <v>1000</v>
      </c>
      <c r="BD1812">
        <v>1000</v>
      </c>
      <c r="BE1812">
        <v>1000</v>
      </c>
      <c r="BF1812">
        <v>1000</v>
      </c>
      <c r="BG1812">
        <v>1000</v>
      </c>
      <c r="BH1812">
        <v>1000</v>
      </c>
      <c r="BI1812">
        <v>1000</v>
      </c>
      <c r="BJ1812">
        <v>1000</v>
      </c>
      <c r="BK1812">
        <v>1000</v>
      </c>
      <c r="BL1812">
        <v>1000</v>
      </c>
      <c r="BM1812">
        <v>1000</v>
      </c>
      <c r="BN1812">
        <v>1000</v>
      </c>
      <c r="BO1812">
        <v>1000</v>
      </c>
      <c r="BP1812">
        <v>1000</v>
      </c>
      <c r="BQ1812">
        <v>1000</v>
      </c>
      <c r="BR1812">
        <v>1000</v>
      </c>
      <c r="BS1812">
        <v>1000</v>
      </c>
      <c r="BT1812">
        <v>1000</v>
      </c>
      <c r="BU1812">
        <v>1000</v>
      </c>
      <c r="BV1812">
        <v>1000</v>
      </c>
      <c r="BW1812">
        <v>1000</v>
      </c>
      <c r="BX1812">
        <v>1000</v>
      </c>
      <c r="BY1812">
        <v>1000</v>
      </c>
      <c r="BZ1812">
        <v>1000</v>
      </c>
      <c r="CA1812">
        <v>-0.25787019999999999</v>
      </c>
      <c r="CB1812">
        <v>-0.31033179999999999</v>
      </c>
      <c r="CC1812">
        <v>-0.36919590000000002</v>
      </c>
      <c r="CD1812">
        <v>-0.36759140000000001</v>
      </c>
      <c r="CE1812">
        <v>-0.24709139999999999</v>
      </c>
      <c r="CF1812">
        <v>-0.25755889999999998</v>
      </c>
      <c r="CG1812">
        <v>-0.99614429999999998</v>
      </c>
      <c r="CH1812">
        <v>-0.91690859999999996</v>
      </c>
      <c r="CI1812">
        <v>-0.64278970000000002</v>
      </c>
      <c r="CJ1812">
        <v>-8.7709099999999998E-2</v>
      </c>
      <c r="CK1812">
        <v>-0.1449579</v>
      </c>
      <c r="CL1812">
        <v>-7.1808899999999995E-2</v>
      </c>
      <c r="CM1812">
        <v>-0.19142190000000001</v>
      </c>
      <c r="CN1812">
        <v>-0.20721390000000001</v>
      </c>
      <c r="CO1812">
        <v>0.20324030000000001</v>
      </c>
      <c r="CP1812">
        <v>-0.28988819999999998</v>
      </c>
      <c r="CQ1812">
        <v>-0.47002640000000001</v>
      </c>
      <c r="CR1812">
        <v>-0.8712993</v>
      </c>
      <c r="CS1812">
        <v>-1.107882</v>
      </c>
      <c r="CT1812" s="62">
        <v>-1.0030570000000001</v>
      </c>
      <c r="CU1812">
        <v>-1.1805220000000001</v>
      </c>
      <c r="CV1812">
        <v>-0.93385580000000001</v>
      </c>
      <c r="CW1812">
        <v>-0.73430649999999997</v>
      </c>
      <c r="CX1812">
        <v>-0.45369470000000001</v>
      </c>
      <c r="CY1812">
        <v>1000</v>
      </c>
      <c r="CZ1812">
        <v>1000</v>
      </c>
      <c r="DA1812">
        <v>1000</v>
      </c>
      <c r="DB1812">
        <v>1000</v>
      </c>
      <c r="DC1812">
        <v>1000</v>
      </c>
      <c r="DD1812">
        <v>1000</v>
      </c>
      <c r="DE1812">
        <v>1000</v>
      </c>
      <c r="DF1812">
        <v>1000</v>
      </c>
      <c r="DG1812">
        <v>1000</v>
      </c>
      <c r="DH1812">
        <v>1000</v>
      </c>
      <c r="DI1812">
        <v>1000</v>
      </c>
      <c r="DJ1812">
        <v>1000</v>
      </c>
      <c r="DK1812">
        <v>1000</v>
      </c>
      <c r="DL1812">
        <v>1000</v>
      </c>
      <c r="DM1812">
        <v>1000</v>
      </c>
      <c r="DN1812">
        <v>1000</v>
      </c>
      <c r="DO1812">
        <v>1000</v>
      </c>
      <c r="DP1812">
        <v>1000</v>
      </c>
      <c r="DQ1812">
        <v>1000</v>
      </c>
      <c r="DR1812">
        <v>1000</v>
      </c>
      <c r="DS1812">
        <v>1000</v>
      </c>
      <c r="DT1812">
        <v>1000</v>
      </c>
      <c r="DU1812">
        <v>1000</v>
      </c>
      <c r="DV1812">
        <v>1000</v>
      </c>
      <c r="DW1812">
        <v>1000</v>
      </c>
      <c r="DX1812">
        <v>1000</v>
      </c>
      <c r="DY1812">
        <v>1000</v>
      </c>
      <c r="DZ1812">
        <v>1000</v>
      </c>
      <c r="EA1812">
        <v>1000</v>
      </c>
      <c r="EB1812">
        <v>1000</v>
      </c>
      <c r="EC1812">
        <v>1000</v>
      </c>
      <c r="ED1812">
        <v>1000</v>
      </c>
      <c r="EE1812">
        <v>1000</v>
      </c>
      <c r="EF1812">
        <v>1000</v>
      </c>
      <c r="EG1812">
        <v>1000</v>
      </c>
      <c r="EH1812">
        <v>1000</v>
      </c>
      <c r="EI1812">
        <v>1000</v>
      </c>
      <c r="EJ1812">
        <v>1000</v>
      </c>
      <c r="EK1812">
        <v>1000</v>
      </c>
      <c r="EL1812">
        <v>1000</v>
      </c>
      <c r="EM1812">
        <v>1000</v>
      </c>
      <c r="EN1812">
        <v>1000</v>
      </c>
      <c r="EO1812">
        <v>1000</v>
      </c>
      <c r="EP1812">
        <v>1000</v>
      </c>
      <c r="EQ1812">
        <v>1000</v>
      </c>
      <c r="ER1812">
        <v>1000</v>
      </c>
      <c r="ES1812">
        <v>1000</v>
      </c>
      <c r="ET1812">
        <v>1000</v>
      </c>
      <c r="EU1812">
        <v>47.821269999999998</v>
      </c>
      <c r="EV1812">
        <v>47.02205</v>
      </c>
      <c r="EW1812">
        <v>46.301630000000003</v>
      </c>
      <c r="EX1812">
        <v>46.1569</v>
      </c>
      <c r="EY1812">
        <v>45.6708</v>
      </c>
      <c r="EZ1812">
        <v>45.35539</v>
      </c>
      <c r="FA1812">
        <v>45.151850000000003</v>
      </c>
      <c r="FB1812">
        <v>44.863770000000002</v>
      </c>
      <c r="FC1812">
        <v>48.557319999999997</v>
      </c>
      <c r="FD1812">
        <v>54.188609999999997</v>
      </c>
      <c r="FE1812">
        <v>59.232250000000001</v>
      </c>
      <c r="FF1812">
        <v>63.44314</v>
      </c>
      <c r="FG1812">
        <v>66.087519999999998</v>
      </c>
      <c r="FH1812">
        <v>67.274519999999995</v>
      </c>
      <c r="FI1812">
        <v>67.594539999999995</v>
      </c>
      <c r="FJ1812">
        <v>67.166319999999999</v>
      </c>
      <c r="FK1812">
        <v>64.999769999999998</v>
      </c>
      <c r="FL1812">
        <v>61.087299999999999</v>
      </c>
      <c r="FM1812">
        <v>57.603949999999998</v>
      </c>
      <c r="FN1812">
        <v>55.346890000000002</v>
      </c>
      <c r="FO1812">
        <v>53.106369999999998</v>
      </c>
      <c r="FP1812">
        <v>51.642310000000002</v>
      </c>
      <c r="FQ1812">
        <v>50.350560000000002</v>
      </c>
      <c r="FR1812">
        <v>49.547899999999998</v>
      </c>
    </row>
    <row r="1813" spans="1:179" x14ac:dyDescent="0.25">
      <c r="A1813" t="s">
        <v>226</v>
      </c>
      <c r="B1813" t="s">
        <v>199</v>
      </c>
      <c r="C1813" t="s">
        <v>265</v>
      </c>
      <c r="D1813" s="19" t="s">
        <v>247</v>
      </c>
      <c r="E1813" t="s">
        <v>219</v>
      </c>
      <c r="F1813">
        <v>390</v>
      </c>
      <c r="G1813">
        <v>0.80875770000000002</v>
      </c>
      <c r="H1813">
        <v>0.74159330000000001</v>
      </c>
      <c r="I1813">
        <v>0.60288419999999998</v>
      </c>
      <c r="J1813">
        <v>0.60649129999999996</v>
      </c>
      <c r="K1813">
        <v>0.78828330000000002</v>
      </c>
      <c r="L1813">
        <v>0.86586490000000005</v>
      </c>
      <c r="M1813">
        <v>0.37054130000000002</v>
      </c>
      <c r="N1813">
        <v>0.28631509999999999</v>
      </c>
      <c r="O1813">
        <v>-0.35803079999999998</v>
      </c>
      <c r="P1813">
        <v>-0.86098019999999997</v>
      </c>
      <c r="Q1813">
        <v>-1.6610720000000001</v>
      </c>
      <c r="R1813">
        <v>-1.9926729999999999</v>
      </c>
      <c r="S1813">
        <v>-2.1933419999999999</v>
      </c>
      <c r="T1813">
        <v>-1.8815789999999999</v>
      </c>
      <c r="U1813">
        <v>-0.72940020000000005</v>
      </c>
      <c r="V1813">
        <v>-0.28251579999999998</v>
      </c>
      <c r="W1813">
        <v>0.51284240000000003</v>
      </c>
      <c r="X1813">
        <v>0.65811540000000002</v>
      </c>
      <c r="Y1813">
        <v>0.59465250000000003</v>
      </c>
      <c r="Z1813">
        <v>0.72326889999999999</v>
      </c>
      <c r="AA1813">
        <v>0.4737807</v>
      </c>
      <c r="AB1813">
        <v>0.53849570000000002</v>
      </c>
      <c r="AC1813">
        <v>0.59698549999999995</v>
      </c>
      <c r="AD1813">
        <v>0.75250689999999998</v>
      </c>
      <c r="AE1813">
        <v>1000</v>
      </c>
      <c r="AF1813">
        <v>1000</v>
      </c>
      <c r="AG1813">
        <v>1000</v>
      </c>
      <c r="AH1813">
        <v>1000</v>
      </c>
      <c r="AI1813">
        <v>1000</v>
      </c>
      <c r="AJ1813">
        <v>1000</v>
      </c>
      <c r="AK1813">
        <v>1000</v>
      </c>
      <c r="AL1813">
        <v>1000</v>
      </c>
      <c r="AM1813">
        <v>1000</v>
      </c>
      <c r="AN1813">
        <v>1000</v>
      </c>
      <c r="AO1813">
        <v>1000</v>
      </c>
      <c r="AP1813">
        <v>1000</v>
      </c>
      <c r="AQ1813">
        <v>1000</v>
      </c>
      <c r="AR1813">
        <v>1000</v>
      </c>
      <c r="AS1813">
        <v>1000</v>
      </c>
      <c r="AT1813">
        <v>1000</v>
      </c>
      <c r="AU1813">
        <v>1000</v>
      </c>
      <c r="AV1813">
        <v>1000</v>
      </c>
      <c r="AW1813">
        <v>1000</v>
      </c>
      <c r="AX1813">
        <v>1000</v>
      </c>
      <c r="AY1813">
        <v>1000</v>
      </c>
      <c r="AZ1813">
        <v>1000</v>
      </c>
      <c r="BA1813">
        <v>1000</v>
      </c>
      <c r="BB1813">
        <v>1000</v>
      </c>
      <c r="BC1813">
        <v>1000</v>
      </c>
      <c r="BD1813">
        <v>1000</v>
      </c>
      <c r="BE1813">
        <v>1000</v>
      </c>
      <c r="BF1813">
        <v>1000</v>
      </c>
      <c r="BG1813">
        <v>1000</v>
      </c>
      <c r="BH1813">
        <v>1000</v>
      </c>
      <c r="BI1813">
        <v>1000</v>
      </c>
      <c r="BJ1813">
        <v>1000</v>
      </c>
      <c r="BK1813">
        <v>1000</v>
      </c>
      <c r="BL1813">
        <v>1000</v>
      </c>
      <c r="BM1813">
        <v>1000</v>
      </c>
      <c r="BN1813">
        <v>1000</v>
      </c>
      <c r="BO1813">
        <v>1000</v>
      </c>
      <c r="BP1813">
        <v>1000</v>
      </c>
      <c r="BQ1813">
        <v>1000</v>
      </c>
      <c r="BR1813">
        <v>1000</v>
      </c>
      <c r="BS1813">
        <v>1000</v>
      </c>
      <c r="BT1813">
        <v>1000</v>
      </c>
      <c r="BU1813">
        <v>1000</v>
      </c>
      <c r="BV1813">
        <v>1000</v>
      </c>
      <c r="BW1813">
        <v>1000</v>
      </c>
      <c r="BX1813">
        <v>1000</v>
      </c>
      <c r="BY1813">
        <v>1000</v>
      </c>
      <c r="BZ1813">
        <v>1000</v>
      </c>
      <c r="CA1813">
        <v>-0.25787009999999999</v>
      </c>
      <c r="CB1813">
        <v>-0.31033179999999999</v>
      </c>
      <c r="CC1813">
        <v>-0.36919590000000002</v>
      </c>
      <c r="CD1813">
        <v>-0.36759140000000001</v>
      </c>
      <c r="CE1813">
        <v>-0.24709130000000001</v>
      </c>
      <c r="CF1813">
        <v>-0.25755889999999998</v>
      </c>
      <c r="CG1813">
        <v>-0.99614420000000004</v>
      </c>
      <c r="CH1813">
        <v>-0.91690859999999996</v>
      </c>
      <c r="CI1813">
        <v>-0.64278970000000002</v>
      </c>
      <c r="CJ1813">
        <v>-8.7709099999999998E-2</v>
      </c>
      <c r="CK1813">
        <v>-0.1449579</v>
      </c>
      <c r="CL1813">
        <v>-7.1808899999999995E-2</v>
      </c>
      <c r="CM1813">
        <v>-0.1914217</v>
      </c>
      <c r="CN1813">
        <v>-0.20721390000000001</v>
      </c>
      <c r="CO1813">
        <v>0.20324039999999999</v>
      </c>
      <c r="CP1813">
        <v>-0.28988819999999998</v>
      </c>
      <c r="CQ1813">
        <v>-0.47002640000000001</v>
      </c>
      <c r="CR1813">
        <v>-0.8712993</v>
      </c>
      <c r="CS1813">
        <v>-1.107882</v>
      </c>
      <c r="CT1813">
        <v>-1.0030570000000001</v>
      </c>
      <c r="CU1813">
        <v>-1.1805220000000001</v>
      </c>
      <c r="CV1813">
        <v>-0.93385580000000001</v>
      </c>
      <c r="CW1813">
        <v>-0.73430660000000003</v>
      </c>
      <c r="CX1813">
        <v>-0.45369470000000001</v>
      </c>
      <c r="CY1813">
        <v>1000</v>
      </c>
      <c r="CZ1813">
        <v>1000</v>
      </c>
      <c r="DA1813">
        <v>1000</v>
      </c>
      <c r="DB1813">
        <v>1000</v>
      </c>
      <c r="DC1813">
        <v>1000</v>
      </c>
      <c r="DD1813">
        <v>1000</v>
      </c>
      <c r="DE1813">
        <v>1000</v>
      </c>
      <c r="DF1813">
        <v>1000</v>
      </c>
      <c r="DG1813">
        <v>1000</v>
      </c>
      <c r="DH1813">
        <v>1000</v>
      </c>
      <c r="DI1813">
        <v>1000</v>
      </c>
      <c r="DJ1813">
        <v>1000</v>
      </c>
      <c r="DK1813">
        <v>1000</v>
      </c>
      <c r="DL1813">
        <v>1000</v>
      </c>
      <c r="DM1813">
        <v>1000</v>
      </c>
      <c r="DN1813">
        <v>1000</v>
      </c>
      <c r="DO1813">
        <v>1000</v>
      </c>
      <c r="DP1813">
        <v>1000</v>
      </c>
      <c r="DQ1813">
        <v>1000</v>
      </c>
      <c r="DR1813">
        <v>1000</v>
      </c>
      <c r="DS1813">
        <v>1000</v>
      </c>
      <c r="DT1813">
        <v>1000</v>
      </c>
      <c r="DU1813">
        <v>1000</v>
      </c>
      <c r="DV1813">
        <v>1000</v>
      </c>
      <c r="DW1813">
        <v>1000</v>
      </c>
      <c r="DX1813">
        <v>1000</v>
      </c>
      <c r="DY1813">
        <v>1000</v>
      </c>
      <c r="DZ1813">
        <v>1000</v>
      </c>
      <c r="EA1813">
        <v>1000</v>
      </c>
      <c r="EB1813">
        <v>1000</v>
      </c>
      <c r="EC1813">
        <v>1000</v>
      </c>
      <c r="ED1813">
        <v>1000</v>
      </c>
      <c r="EE1813">
        <v>1000</v>
      </c>
      <c r="EF1813">
        <v>1000</v>
      </c>
      <c r="EG1813">
        <v>1000</v>
      </c>
      <c r="EH1813">
        <v>1000</v>
      </c>
      <c r="EI1813">
        <v>1000</v>
      </c>
      <c r="EJ1813">
        <v>1000</v>
      </c>
      <c r="EK1813">
        <v>1000</v>
      </c>
      <c r="EL1813">
        <v>1000</v>
      </c>
      <c r="EM1813">
        <v>1000</v>
      </c>
      <c r="EN1813">
        <v>1000</v>
      </c>
      <c r="EO1813">
        <v>1000</v>
      </c>
      <c r="EP1813">
        <v>1000</v>
      </c>
      <c r="EQ1813">
        <v>1000</v>
      </c>
      <c r="ER1813">
        <v>1000</v>
      </c>
      <c r="ES1813">
        <v>1000</v>
      </c>
      <c r="ET1813">
        <v>1000</v>
      </c>
      <c r="EU1813">
        <v>40.118859999999998</v>
      </c>
      <c r="EV1813">
        <v>39.736429999999999</v>
      </c>
      <c r="EW1813">
        <v>39</v>
      </c>
      <c r="EX1813">
        <v>39.113689999999998</v>
      </c>
      <c r="EY1813">
        <v>38.323</v>
      </c>
      <c r="EZ1813">
        <v>37.77261</v>
      </c>
      <c r="FA1813">
        <v>37.591729999999998</v>
      </c>
      <c r="FB1813">
        <v>37.682169999999999</v>
      </c>
      <c r="FC1813">
        <v>41.666670000000003</v>
      </c>
      <c r="FD1813">
        <v>48.824289999999998</v>
      </c>
      <c r="FE1813">
        <v>53.604649999999999</v>
      </c>
      <c r="FF1813">
        <v>57.70543</v>
      </c>
      <c r="FG1813">
        <v>60.22222</v>
      </c>
      <c r="FH1813">
        <v>60.677</v>
      </c>
      <c r="FI1813">
        <v>60.589149999999997</v>
      </c>
      <c r="FJ1813">
        <v>60.431530000000002</v>
      </c>
      <c r="FK1813">
        <v>59.22739</v>
      </c>
      <c r="FL1813">
        <v>54.950899999999997</v>
      </c>
      <c r="FM1813">
        <v>52.54522</v>
      </c>
      <c r="FN1813">
        <v>49.956069999999997</v>
      </c>
      <c r="FO1813">
        <v>48.565890000000003</v>
      </c>
      <c r="FP1813">
        <v>46.503880000000002</v>
      </c>
      <c r="FQ1813">
        <v>45.785530000000001</v>
      </c>
      <c r="FR1813">
        <v>44.452199999999998</v>
      </c>
      <c r="FS1813" s="62">
        <v>2.07E-8</v>
      </c>
      <c r="FT1813" s="62">
        <v>1.3000000000000001E-9</v>
      </c>
      <c r="FU1813" s="62">
        <v>9.5400000000000001E-10</v>
      </c>
      <c r="FV1813" s="62">
        <v>6.1199999999999995E-10</v>
      </c>
      <c r="FW1813" s="62"/>
    </row>
    <row r="1814" spans="1:179" x14ac:dyDescent="0.25">
      <c r="A1814" t="s">
        <v>226</v>
      </c>
      <c r="B1814" t="s">
        <v>199</v>
      </c>
      <c r="C1814" t="s">
        <v>265</v>
      </c>
      <c r="D1814" s="19" t="s">
        <v>247</v>
      </c>
      <c r="E1814" t="s">
        <v>220</v>
      </c>
      <c r="F1814">
        <v>182</v>
      </c>
      <c r="G1814">
        <v>0.80724030000000002</v>
      </c>
      <c r="H1814">
        <v>0.69729260000000004</v>
      </c>
      <c r="I1814">
        <v>0.57196429999999998</v>
      </c>
      <c r="J1814">
        <v>0.56180090000000005</v>
      </c>
      <c r="K1814">
        <v>0.73647220000000002</v>
      </c>
      <c r="L1814">
        <v>0.81777259999999996</v>
      </c>
      <c r="M1814">
        <v>0.3023805</v>
      </c>
      <c r="N1814">
        <v>0.1996153</v>
      </c>
      <c r="O1814">
        <v>-0.38684190000000002</v>
      </c>
      <c r="P1814">
        <v>-0.82078629999999997</v>
      </c>
      <c r="Q1814">
        <v>-1.5563279999999999</v>
      </c>
      <c r="R1814">
        <v>-1.902463</v>
      </c>
      <c r="S1814">
        <v>-2.1451509999999998</v>
      </c>
      <c r="T1814">
        <v>-1.8259510000000001</v>
      </c>
      <c r="U1814">
        <v>-0.73164580000000001</v>
      </c>
      <c r="V1814">
        <v>-0.33568019999999998</v>
      </c>
      <c r="W1814">
        <v>0.54077779999999998</v>
      </c>
      <c r="X1814">
        <v>0.73559850000000004</v>
      </c>
      <c r="Y1814">
        <v>0.69576939999999998</v>
      </c>
      <c r="Z1814">
        <v>0.80052330000000005</v>
      </c>
      <c r="AA1814">
        <v>0.4754176</v>
      </c>
      <c r="AB1814">
        <v>0.52197300000000002</v>
      </c>
      <c r="AC1814">
        <v>0.57737859999999996</v>
      </c>
      <c r="AD1814">
        <v>0.7310567</v>
      </c>
      <c r="AE1814">
        <v>1000</v>
      </c>
      <c r="AF1814">
        <v>1000</v>
      </c>
      <c r="AG1814">
        <v>1000</v>
      </c>
      <c r="AH1814">
        <v>1000</v>
      </c>
      <c r="AI1814">
        <v>1000</v>
      </c>
      <c r="AJ1814">
        <v>1000</v>
      </c>
      <c r="AK1814">
        <v>1000</v>
      </c>
      <c r="AL1814">
        <v>1000</v>
      </c>
      <c r="AM1814">
        <v>1000</v>
      </c>
      <c r="AN1814">
        <v>1000</v>
      </c>
      <c r="AO1814">
        <v>1000</v>
      </c>
      <c r="AP1814">
        <v>1000</v>
      </c>
      <c r="AQ1814">
        <v>1000</v>
      </c>
      <c r="AR1814">
        <v>1000</v>
      </c>
      <c r="AS1814">
        <v>1000</v>
      </c>
      <c r="AT1814">
        <v>1000</v>
      </c>
      <c r="AU1814">
        <v>1000</v>
      </c>
      <c r="AV1814">
        <v>1000</v>
      </c>
      <c r="AW1814">
        <v>1000</v>
      </c>
      <c r="AX1814">
        <v>1000</v>
      </c>
      <c r="AY1814">
        <v>1000</v>
      </c>
      <c r="AZ1814">
        <v>1000</v>
      </c>
      <c r="BA1814">
        <v>1000</v>
      </c>
      <c r="BB1814">
        <v>1000</v>
      </c>
      <c r="BC1814">
        <v>1000</v>
      </c>
      <c r="BD1814">
        <v>1000</v>
      </c>
      <c r="BE1814">
        <v>1000</v>
      </c>
      <c r="BF1814">
        <v>1000</v>
      </c>
      <c r="BG1814">
        <v>1000</v>
      </c>
      <c r="BH1814">
        <v>1000</v>
      </c>
      <c r="BI1814">
        <v>1000</v>
      </c>
      <c r="BJ1814">
        <v>1000</v>
      </c>
      <c r="BK1814">
        <v>1000</v>
      </c>
      <c r="BL1814">
        <v>1000</v>
      </c>
      <c r="BM1814">
        <v>1000</v>
      </c>
      <c r="BN1814">
        <v>1000</v>
      </c>
      <c r="BO1814">
        <v>1000</v>
      </c>
      <c r="BP1814">
        <v>1000</v>
      </c>
      <c r="BQ1814">
        <v>1000</v>
      </c>
      <c r="BR1814">
        <v>1000</v>
      </c>
      <c r="BS1814">
        <v>1000</v>
      </c>
      <c r="BT1814">
        <v>1000</v>
      </c>
      <c r="BU1814">
        <v>1000</v>
      </c>
      <c r="BV1814">
        <v>1000</v>
      </c>
      <c r="BW1814">
        <v>1000</v>
      </c>
      <c r="BX1814">
        <v>1000</v>
      </c>
      <c r="BY1814">
        <v>1000</v>
      </c>
      <c r="BZ1814">
        <v>1000</v>
      </c>
      <c r="CA1814">
        <v>-0.25787009999999999</v>
      </c>
      <c r="CB1814">
        <v>-0.31033169999999999</v>
      </c>
      <c r="CC1814">
        <v>-0.36919590000000002</v>
      </c>
      <c r="CD1814">
        <v>-0.36759140000000001</v>
      </c>
      <c r="CE1814">
        <v>-0.24709139999999999</v>
      </c>
      <c r="CF1814">
        <v>-0.25755879999999998</v>
      </c>
      <c r="CG1814">
        <v>-0.99614429999999998</v>
      </c>
      <c r="CH1814">
        <v>-0.91690859999999996</v>
      </c>
      <c r="CI1814">
        <v>-0.64278970000000002</v>
      </c>
      <c r="CJ1814">
        <v>-8.7709099999999998E-2</v>
      </c>
      <c r="CK1814">
        <v>-0.144958</v>
      </c>
      <c r="CL1814">
        <v>-7.1808899999999995E-2</v>
      </c>
      <c r="CM1814" s="62">
        <v>-0.19142200000000001</v>
      </c>
      <c r="CN1814">
        <v>-0.20721390000000001</v>
      </c>
      <c r="CO1814">
        <v>0.20324039999999999</v>
      </c>
      <c r="CP1814">
        <v>-0.28988819999999998</v>
      </c>
      <c r="CQ1814">
        <v>-0.47002650000000001</v>
      </c>
      <c r="CR1814">
        <v>-0.8712993</v>
      </c>
      <c r="CS1814">
        <v>-1.107882</v>
      </c>
      <c r="CT1814">
        <v>-1.0030570000000001</v>
      </c>
      <c r="CU1814">
        <v>-1.1805220000000001</v>
      </c>
      <c r="CV1814">
        <v>-0.93385580000000001</v>
      </c>
      <c r="CW1814">
        <v>-0.73430649999999997</v>
      </c>
      <c r="CX1814">
        <v>-0.45369470000000001</v>
      </c>
      <c r="CY1814">
        <v>1000</v>
      </c>
      <c r="CZ1814">
        <v>1000</v>
      </c>
      <c r="DA1814">
        <v>1000</v>
      </c>
      <c r="DB1814">
        <v>1000</v>
      </c>
      <c r="DC1814">
        <v>1000</v>
      </c>
      <c r="DD1814">
        <v>1000</v>
      </c>
      <c r="DE1814">
        <v>1000</v>
      </c>
      <c r="DF1814">
        <v>1000</v>
      </c>
      <c r="DG1814">
        <v>1000</v>
      </c>
      <c r="DH1814">
        <v>1000</v>
      </c>
      <c r="DI1814">
        <v>1000</v>
      </c>
      <c r="DJ1814">
        <v>1000</v>
      </c>
      <c r="DK1814">
        <v>1000</v>
      </c>
      <c r="DL1814">
        <v>1000</v>
      </c>
      <c r="DM1814">
        <v>1000</v>
      </c>
      <c r="DN1814">
        <v>1000</v>
      </c>
      <c r="DO1814">
        <v>1000</v>
      </c>
      <c r="DP1814">
        <v>1000</v>
      </c>
      <c r="DQ1814">
        <v>1000</v>
      </c>
      <c r="DR1814">
        <v>1000</v>
      </c>
      <c r="DS1814">
        <v>1000</v>
      </c>
      <c r="DT1814">
        <v>1000</v>
      </c>
      <c r="DU1814">
        <v>1000</v>
      </c>
      <c r="DV1814">
        <v>1000</v>
      </c>
      <c r="DW1814">
        <v>1000</v>
      </c>
      <c r="DX1814">
        <v>1000</v>
      </c>
      <c r="DY1814">
        <v>1000</v>
      </c>
      <c r="DZ1814">
        <v>1000</v>
      </c>
      <c r="EA1814">
        <v>1000</v>
      </c>
      <c r="EB1814">
        <v>1000</v>
      </c>
      <c r="EC1814">
        <v>1000</v>
      </c>
      <c r="ED1814">
        <v>1000</v>
      </c>
      <c r="EE1814">
        <v>1000</v>
      </c>
      <c r="EF1814">
        <v>1000</v>
      </c>
      <c r="EG1814">
        <v>1000</v>
      </c>
      <c r="EH1814">
        <v>1000</v>
      </c>
      <c r="EI1814">
        <v>1000</v>
      </c>
      <c r="EJ1814">
        <v>1000</v>
      </c>
      <c r="EK1814">
        <v>1000</v>
      </c>
      <c r="EL1814">
        <v>1000</v>
      </c>
      <c r="EM1814">
        <v>1000</v>
      </c>
      <c r="EN1814">
        <v>1000</v>
      </c>
      <c r="EO1814">
        <v>1000</v>
      </c>
      <c r="EP1814">
        <v>1000</v>
      </c>
      <c r="EQ1814">
        <v>1000</v>
      </c>
      <c r="ER1814">
        <v>1000</v>
      </c>
      <c r="ES1814">
        <v>1000</v>
      </c>
      <c r="ET1814">
        <v>1000</v>
      </c>
      <c r="EU1814">
        <v>41.337020000000003</v>
      </c>
      <c r="EV1814">
        <v>41.160220000000002</v>
      </c>
      <c r="EW1814">
        <v>40.303870000000003</v>
      </c>
      <c r="EX1814">
        <v>40.270719999999997</v>
      </c>
      <c r="EY1814">
        <v>39.381210000000003</v>
      </c>
      <c r="EZ1814">
        <v>38.895029999999998</v>
      </c>
      <c r="FA1814">
        <v>38.497239999999998</v>
      </c>
      <c r="FB1814">
        <v>38.83426</v>
      </c>
      <c r="FC1814">
        <v>42.939230000000002</v>
      </c>
      <c r="FD1814">
        <v>49.607729999999997</v>
      </c>
      <c r="FE1814">
        <v>54.292819999999999</v>
      </c>
      <c r="FF1814">
        <v>57.662979999999997</v>
      </c>
      <c r="FG1814">
        <v>60.187849999999997</v>
      </c>
      <c r="FH1814">
        <v>60.281770000000002</v>
      </c>
      <c r="FI1814">
        <v>60.0884</v>
      </c>
      <c r="FJ1814">
        <v>59.988950000000003</v>
      </c>
      <c r="FK1814">
        <v>58.646410000000003</v>
      </c>
      <c r="FL1814">
        <v>55.281770000000002</v>
      </c>
      <c r="FM1814">
        <v>52.817680000000003</v>
      </c>
      <c r="FN1814">
        <v>50.265189999999997</v>
      </c>
      <c r="FO1814">
        <v>49</v>
      </c>
      <c r="FP1814">
        <v>47.281770000000002</v>
      </c>
      <c r="FQ1814">
        <v>46.651940000000003</v>
      </c>
      <c r="FR1814">
        <v>45.348059999999997</v>
      </c>
      <c r="FS1814">
        <v>6.7659549999999999</v>
      </c>
      <c r="FT1814">
        <v>0.32447019999999999</v>
      </c>
      <c r="FU1814">
        <v>0.7213948</v>
      </c>
      <c r="FV1814">
        <v>0.1885754</v>
      </c>
    </row>
    <row r="1815" spans="1:179" x14ac:dyDescent="0.25">
      <c r="A1815" t="s">
        <v>226</v>
      </c>
      <c r="B1815" t="s">
        <v>199</v>
      </c>
      <c r="C1815" t="s">
        <v>265</v>
      </c>
      <c r="D1815" s="19" t="s">
        <v>247</v>
      </c>
      <c r="E1815" t="s">
        <v>221</v>
      </c>
      <c r="F1815">
        <v>208</v>
      </c>
      <c r="G1815">
        <v>0.81009100000000001</v>
      </c>
      <c r="H1815">
        <v>0.78051780000000004</v>
      </c>
      <c r="I1815">
        <v>0.63005169999999999</v>
      </c>
      <c r="J1815">
        <v>0.64575819999999995</v>
      </c>
      <c r="K1815">
        <v>0.83380670000000001</v>
      </c>
      <c r="L1815">
        <v>0.90812079999999995</v>
      </c>
      <c r="M1815">
        <v>0.43043019999999999</v>
      </c>
      <c r="N1815">
        <v>0.36249310000000001</v>
      </c>
      <c r="O1815">
        <v>-0.33271620000000002</v>
      </c>
      <c r="P1815">
        <v>-0.89629610000000004</v>
      </c>
      <c r="Q1815">
        <v>-1.7531049999999999</v>
      </c>
      <c r="R1815">
        <v>-2.0719349999999999</v>
      </c>
      <c r="S1815">
        <v>-2.2356850000000001</v>
      </c>
      <c r="T1815">
        <v>-1.9304570000000001</v>
      </c>
      <c r="U1815">
        <v>-0.72742720000000005</v>
      </c>
      <c r="V1815">
        <v>-0.2358034</v>
      </c>
      <c r="W1815">
        <v>0.48829709999999998</v>
      </c>
      <c r="X1815">
        <v>0.59003570000000005</v>
      </c>
      <c r="Y1815">
        <v>0.50580700000000001</v>
      </c>
      <c r="Z1815">
        <v>0.65539009999999998</v>
      </c>
      <c r="AA1815">
        <v>0.4723425</v>
      </c>
      <c r="AB1815">
        <v>0.55301310000000004</v>
      </c>
      <c r="AC1815">
        <v>0.61421289999999995</v>
      </c>
      <c r="AD1815">
        <v>0.77135379999999998</v>
      </c>
      <c r="AE1815">
        <v>1000</v>
      </c>
      <c r="AF1815">
        <v>1000</v>
      </c>
      <c r="AG1815">
        <v>1000</v>
      </c>
      <c r="AH1815">
        <v>1000</v>
      </c>
      <c r="AI1815">
        <v>1000</v>
      </c>
      <c r="AJ1815">
        <v>1000</v>
      </c>
      <c r="AK1815">
        <v>1000</v>
      </c>
      <c r="AL1815">
        <v>1000</v>
      </c>
      <c r="AM1815">
        <v>1000</v>
      </c>
      <c r="AN1815">
        <v>1000</v>
      </c>
      <c r="AO1815">
        <v>1000</v>
      </c>
      <c r="AP1815">
        <v>1000</v>
      </c>
      <c r="AQ1815">
        <v>1000</v>
      </c>
      <c r="AR1815">
        <v>1000</v>
      </c>
      <c r="AS1815">
        <v>1000</v>
      </c>
      <c r="AT1815">
        <v>1000</v>
      </c>
      <c r="AU1815">
        <v>1000</v>
      </c>
      <c r="AV1815">
        <v>1000</v>
      </c>
      <c r="AW1815">
        <v>1000</v>
      </c>
      <c r="AX1815">
        <v>1000</v>
      </c>
      <c r="AY1815">
        <v>1000</v>
      </c>
      <c r="AZ1815">
        <v>1000</v>
      </c>
      <c r="BA1815">
        <v>1000</v>
      </c>
      <c r="BB1815">
        <v>1000</v>
      </c>
      <c r="BC1815">
        <v>1000</v>
      </c>
      <c r="BD1815">
        <v>1000</v>
      </c>
      <c r="BE1815">
        <v>1000</v>
      </c>
      <c r="BF1815">
        <v>1000</v>
      </c>
      <c r="BG1815">
        <v>1000</v>
      </c>
      <c r="BH1815">
        <v>1000</v>
      </c>
      <c r="BI1815">
        <v>1000</v>
      </c>
      <c r="BJ1815">
        <v>1000</v>
      </c>
      <c r="BK1815">
        <v>1000</v>
      </c>
      <c r="BL1815">
        <v>1000</v>
      </c>
      <c r="BM1815">
        <v>1000</v>
      </c>
      <c r="BN1815">
        <v>1000</v>
      </c>
      <c r="BO1815">
        <v>1000</v>
      </c>
      <c r="BP1815">
        <v>1000</v>
      </c>
      <c r="BQ1815">
        <v>1000</v>
      </c>
      <c r="BR1815">
        <v>1000</v>
      </c>
      <c r="BS1815">
        <v>1000</v>
      </c>
      <c r="BT1815">
        <v>1000</v>
      </c>
      <c r="BU1815">
        <v>1000</v>
      </c>
      <c r="BV1815">
        <v>1000</v>
      </c>
      <c r="BW1815">
        <v>1000</v>
      </c>
      <c r="BX1815">
        <v>1000</v>
      </c>
      <c r="BY1815">
        <v>1000</v>
      </c>
      <c r="BZ1815">
        <v>1000</v>
      </c>
      <c r="CA1815">
        <v>-0.2578703</v>
      </c>
      <c r="CB1815">
        <v>-0.31033179999999999</v>
      </c>
      <c r="CC1815">
        <v>-0.36919590000000002</v>
      </c>
      <c r="CD1815">
        <v>-0.36759140000000001</v>
      </c>
      <c r="CE1815">
        <v>-0.24709139999999999</v>
      </c>
      <c r="CF1815">
        <v>-0.25755879999999998</v>
      </c>
      <c r="CG1815">
        <v>-0.99614420000000004</v>
      </c>
      <c r="CH1815">
        <v>-0.91690859999999996</v>
      </c>
      <c r="CI1815">
        <v>-0.64278970000000002</v>
      </c>
      <c r="CJ1815">
        <v>-8.7709099999999998E-2</v>
      </c>
      <c r="CK1815">
        <v>-0.1449579</v>
      </c>
      <c r="CL1815">
        <v>-7.1808800000000006E-2</v>
      </c>
      <c r="CM1815">
        <v>-0.19142200000000001</v>
      </c>
      <c r="CN1815">
        <v>-0.20721400000000001</v>
      </c>
      <c r="CO1815">
        <v>0.20324039999999999</v>
      </c>
      <c r="CP1815">
        <v>-0.28988819999999998</v>
      </c>
      <c r="CQ1815">
        <v>-0.47002640000000001</v>
      </c>
      <c r="CR1815">
        <v>-0.8712993</v>
      </c>
      <c r="CS1815">
        <v>-1.107882</v>
      </c>
      <c r="CT1815" s="62">
        <v>-1.0030570000000001</v>
      </c>
      <c r="CU1815">
        <v>-1.1805220000000001</v>
      </c>
      <c r="CV1815">
        <v>-0.93385580000000001</v>
      </c>
      <c r="CW1815">
        <v>-0.73430649999999997</v>
      </c>
      <c r="CX1815">
        <v>-0.45369470000000001</v>
      </c>
      <c r="CY1815">
        <v>1000</v>
      </c>
      <c r="CZ1815">
        <v>1000</v>
      </c>
      <c r="DA1815">
        <v>1000</v>
      </c>
      <c r="DB1815">
        <v>1000</v>
      </c>
      <c r="DC1815">
        <v>1000</v>
      </c>
      <c r="DD1815">
        <v>1000</v>
      </c>
      <c r="DE1815">
        <v>1000</v>
      </c>
      <c r="DF1815">
        <v>1000</v>
      </c>
      <c r="DG1815">
        <v>1000</v>
      </c>
      <c r="DH1815">
        <v>1000</v>
      </c>
      <c r="DI1815">
        <v>1000</v>
      </c>
      <c r="DJ1815">
        <v>1000</v>
      </c>
      <c r="DK1815">
        <v>1000</v>
      </c>
      <c r="DL1815">
        <v>1000</v>
      </c>
      <c r="DM1815">
        <v>1000</v>
      </c>
      <c r="DN1815">
        <v>1000</v>
      </c>
      <c r="DO1815">
        <v>1000</v>
      </c>
      <c r="DP1815">
        <v>1000</v>
      </c>
      <c r="DQ1815">
        <v>1000</v>
      </c>
      <c r="DR1815">
        <v>1000</v>
      </c>
      <c r="DS1815">
        <v>1000</v>
      </c>
      <c r="DT1815">
        <v>1000</v>
      </c>
      <c r="DU1815">
        <v>1000</v>
      </c>
      <c r="DV1815">
        <v>1000</v>
      </c>
      <c r="DW1815">
        <v>1000</v>
      </c>
      <c r="DX1815">
        <v>1000</v>
      </c>
      <c r="DY1815">
        <v>1000</v>
      </c>
      <c r="DZ1815">
        <v>1000</v>
      </c>
      <c r="EA1815">
        <v>1000</v>
      </c>
      <c r="EB1815">
        <v>1000</v>
      </c>
      <c r="EC1815">
        <v>1000</v>
      </c>
      <c r="ED1815">
        <v>1000</v>
      </c>
      <c r="EE1815">
        <v>1000</v>
      </c>
      <c r="EF1815">
        <v>1000</v>
      </c>
      <c r="EG1815">
        <v>1000</v>
      </c>
      <c r="EH1815">
        <v>1000</v>
      </c>
      <c r="EI1815">
        <v>1000</v>
      </c>
      <c r="EJ1815">
        <v>1000</v>
      </c>
      <c r="EK1815">
        <v>1000</v>
      </c>
      <c r="EL1815">
        <v>1000</v>
      </c>
      <c r="EM1815">
        <v>1000</v>
      </c>
      <c r="EN1815">
        <v>1000</v>
      </c>
      <c r="EO1815">
        <v>1000</v>
      </c>
      <c r="EP1815">
        <v>1000</v>
      </c>
      <c r="EQ1815">
        <v>1000</v>
      </c>
      <c r="ER1815">
        <v>1000</v>
      </c>
      <c r="ES1815">
        <v>1000</v>
      </c>
      <c r="ET1815">
        <v>1000</v>
      </c>
      <c r="EU1815">
        <v>39.048540000000003</v>
      </c>
      <c r="EV1815">
        <v>38.485439999999997</v>
      </c>
      <c r="EW1815">
        <v>37.854370000000003</v>
      </c>
      <c r="EX1815">
        <v>38.097090000000001</v>
      </c>
      <c r="EY1815">
        <v>37.3932</v>
      </c>
      <c r="EZ1815">
        <v>36.786409999999997</v>
      </c>
      <c r="FA1815">
        <v>36.796120000000002</v>
      </c>
      <c r="FB1815">
        <v>36.669899999999998</v>
      </c>
      <c r="FC1815">
        <v>40.548540000000003</v>
      </c>
      <c r="FD1815">
        <v>48.135919999999999</v>
      </c>
      <c r="FE1815">
        <v>53</v>
      </c>
      <c r="FF1815">
        <v>57.742719999999998</v>
      </c>
      <c r="FG1815">
        <v>60.252429999999997</v>
      </c>
      <c r="FH1815">
        <v>61.024270000000001</v>
      </c>
      <c r="FI1815">
        <v>61.029130000000002</v>
      </c>
      <c r="FJ1815">
        <v>60.820390000000003</v>
      </c>
      <c r="FK1815">
        <v>59.737870000000001</v>
      </c>
      <c r="FL1815">
        <v>54.66019</v>
      </c>
      <c r="FM1815">
        <v>52.305819999999997</v>
      </c>
      <c r="FN1815">
        <v>49.684469999999997</v>
      </c>
      <c r="FO1815">
        <v>48.184469999999997</v>
      </c>
      <c r="FP1815">
        <v>45.820390000000003</v>
      </c>
      <c r="FQ1815">
        <v>45.024270000000001</v>
      </c>
      <c r="FR1815">
        <v>43.665050000000001</v>
      </c>
      <c r="FS1815">
        <v>11.74</v>
      </c>
      <c r="FT1815">
        <v>0.71861200000000003</v>
      </c>
      <c r="FU1815">
        <v>1.257069</v>
      </c>
      <c r="FV1815">
        <v>0.14452209999999999</v>
      </c>
    </row>
    <row r="1816" spans="1:179" x14ac:dyDescent="0.25">
      <c r="A1816" t="s">
        <v>226</v>
      </c>
      <c r="B1816" t="s">
        <v>199</v>
      </c>
      <c r="C1816" t="s">
        <v>265</v>
      </c>
      <c r="D1816" s="19" t="s">
        <v>236</v>
      </c>
      <c r="E1816" t="s">
        <v>219</v>
      </c>
      <c r="F1816">
        <v>387</v>
      </c>
      <c r="G1816">
        <v>1.0974139999999999</v>
      </c>
      <c r="H1816">
        <v>0.94249740000000004</v>
      </c>
      <c r="I1816">
        <v>0.92572030000000005</v>
      </c>
      <c r="J1816">
        <v>0.86394340000000003</v>
      </c>
      <c r="K1816">
        <v>0.81682049999999995</v>
      </c>
      <c r="L1816">
        <v>0.83932890000000004</v>
      </c>
      <c r="M1816">
        <v>0.57567389999999996</v>
      </c>
      <c r="N1816">
        <v>0.43794369999999999</v>
      </c>
      <c r="O1816">
        <v>-0.46510059999999998</v>
      </c>
      <c r="P1816">
        <v>-1.375251</v>
      </c>
      <c r="Q1816">
        <v>-2.2758910000000001</v>
      </c>
      <c r="R1816">
        <v>-2.9213249999999999</v>
      </c>
      <c r="S1816">
        <v>-3.0974550000000001</v>
      </c>
      <c r="T1816">
        <v>-2.9805969999999999</v>
      </c>
      <c r="U1816">
        <v>-2.491536</v>
      </c>
      <c r="V1816">
        <v>-1.9820800000000001</v>
      </c>
      <c r="W1816">
        <v>-1.028238</v>
      </c>
      <c r="X1816">
        <v>2.3229900000000001E-2</v>
      </c>
      <c r="Y1816">
        <v>0.91765669999999999</v>
      </c>
      <c r="Z1816">
        <v>1.58474</v>
      </c>
      <c r="AA1816">
        <v>1.5543119999999999</v>
      </c>
      <c r="AB1816">
        <v>1.4702839999999999</v>
      </c>
      <c r="AC1816">
        <v>1.3353699999999999</v>
      </c>
      <c r="AD1816">
        <v>1.232507</v>
      </c>
      <c r="AE1816">
        <v>-0.34319090000000002</v>
      </c>
      <c r="AF1816">
        <v>-0.29576160000000001</v>
      </c>
      <c r="AG1816">
        <v>-0.23108960000000001</v>
      </c>
      <c r="AH1816">
        <v>-0.2284371</v>
      </c>
      <c r="AI1816">
        <v>-0.25726199999999999</v>
      </c>
      <c r="AJ1816">
        <v>-0.23051440000000001</v>
      </c>
      <c r="AK1816">
        <v>-0.47800579999999998</v>
      </c>
      <c r="AL1816">
        <v>-0.37596770000000002</v>
      </c>
      <c r="AM1816">
        <v>-0.6007074</v>
      </c>
      <c r="AN1816">
        <v>-0.50623260000000003</v>
      </c>
      <c r="AO1816">
        <v>-0.62865470000000001</v>
      </c>
      <c r="AP1816">
        <v>-0.79361769999999998</v>
      </c>
      <c r="AQ1816">
        <v>-0.88040379999999996</v>
      </c>
      <c r="AR1816">
        <v>-0.87921570000000004</v>
      </c>
      <c r="AS1816">
        <v>-0.72426590000000002</v>
      </c>
      <c r="AT1816">
        <v>-0.86724380000000001</v>
      </c>
      <c r="AU1816">
        <v>-0.90082680000000004</v>
      </c>
      <c r="AV1816">
        <v>-0.83570719999999998</v>
      </c>
      <c r="AW1816">
        <v>-0.72079579999999999</v>
      </c>
      <c r="AX1816">
        <v>-0.56352199999999997</v>
      </c>
      <c r="AY1816">
        <v>-0.71510620000000003</v>
      </c>
      <c r="AZ1816">
        <v>-0.70344700000000004</v>
      </c>
      <c r="BA1816">
        <v>-0.60938360000000003</v>
      </c>
      <c r="BB1816">
        <v>-0.5283061</v>
      </c>
      <c r="BC1816">
        <v>-0.2293635</v>
      </c>
      <c r="BD1816">
        <v>-0.22555739999999999</v>
      </c>
      <c r="BE1816">
        <v>-0.16375790000000001</v>
      </c>
      <c r="BF1816">
        <v>-0.15288689999999999</v>
      </c>
      <c r="BG1816">
        <v>-0.16653290000000001</v>
      </c>
      <c r="BH1816">
        <v>-0.12449830000000001</v>
      </c>
      <c r="BI1816">
        <v>-0.34947509999999998</v>
      </c>
      <c r="BJ1816">
        <v>-0.21145330000000001</v>
      </c>
      <c r="BK1816">
        <v>-0.42260540000000002</v>
      </c>
      <c r="BL1816">
        <v>-0.34603889999999998</v>
      </c>
      <c r="BM1816">
        <v>-0.46193279999999998</v>
      </c>
      <c r="BN1816">
        <v>-0.57758540000000003</v>
      </c>
      <c r="BO1816">
        <v>-0.60223260000000001</v>
      </c>
      <c r="BP1816">
        <v>-0.59219940000000004</v>
      </c>
      <c r="BQ1816">
        <v>-0.45615420000000001</v>
      </c>
      <c r="BR1816">
        <v>-0.59065120000000004</v>
      </c>
      <c r="BS1816">
        <v>-0.59633670000000005</v>
      </c>
      <c r="BT1816">
        <v>-0.56836989999999998</v>
      </c>
      <c r="BU1816">
        <v>-0.51423750000000001</v>
      </c>
      <c r="BV1816">
        <v>-0.29232960000000002</v>
      </c>
      <c r="BW1816">
        <v>-0.39333269999999998</v>
      </c>
      <c r="BX1816">
        <v>-0.39334989999999997</v>
      </c>
      <c r="BY1816">
        <v>-0.33337090000000003</v>
      </c>
      <c r="BZ1816">
        <v>-0.27173580000000003</v>
      </c>
      <c r="CA1816">
        <v>-0.15052699999999999</v>
      </c>
      <c r="CB1816">
        <v>-0.17693420000000001</v>
      </c>
      <c r="CC1816">
        <v>-0.1171242</v>
      </c>
      <c r="CD1816">
        <v>-0.100561</v>
      </c>
      <c r="CE1816">
        <v>-0.1036942</v>
      </c>
      <c r="CF1816">
        <v>-5.1071800000000001E-2</v>
      </c>
      <c r="CG1816">
        <v>-0.2604552</v>
      </c>
      <c r="CH1816">
        <v>-9.7511100000000003E-2</v>
      </c>
      <c r="CI1816">
        <v>-0.29925249999999998</v>
      </c>
      <c r="CJ1816">
        <v>-0.2350893</v>
      </c>
      <c r="CK1816">
        <v>-0.34646169999999998</v>
      </c>
      <c r="CL1816">
        <v>-0.42796210000000001</v>
      </c>
      <c r="CM1816">
        <v>-0.40957209999999999</v>
      </c>
      <c r="CN1816">
        <v>-0.39341280000000001</v>
      </c>
      <c r="CO1816">
        <v>-0.2704608</v>
      </c>
      <c r="CP1816">
        <v>-0.39908389999999999</v>
      </c>
      <c r="CQ1816">
        <v>-0.38544780000000001</v>
      </c>
      <c r="CR1816">
        <v>-0.38321280000000002</v>
      </c>
      <c r="CS1816">
        <v>-0.3711759</v>
      </c>
      <c r="CT1816">
        <v>-0.1045026</v>
      </c>
      <c r="CU1816">
        <v>-0.17047329999999999</v>
      </c>
      <c r="CV1816">
        <v>-0.1785775</v>
      </c>
      <c r="CW1816">
        <v>-0.14220540000000001</v>
      </c>
      <c r="CX1816">
        <v>-9.4036099999999997E-2</v>
      </c>
      <c r="CY1816">
        <v>-7.1690500000000004E-2</v>
      </c>
      <c r="CZ1816">
        <v>-0.12831100000000001</v>
      </c>
      <c r="DA1816">
        <v>-7.0490499999999998E-2</v>
      </c>
      <c r="DB1816">
        <v>-4.8235199999999999E-2</v>
      </c>
      <c r="DC1816">
        <v>-4.0855500000000003E-2</v>
      </c>
      <c r="DD1816">
        <v>2.2354599999999999E-2</v>
      </c>
      <c r="DE1816">
        <v>-0.17143530000000001</v>
      </c>
      <c r="DF1816">
        <v>1.6431100000000001E-2</v>
      </c>
      <c r="DG1816">
        <v>-0.17589949999999999</v>
      </c>
      <c r="DH1816">
        <v>-0.12413970000000001</v>
      </c>
      <c r="DI1816">
        <v>-0.23099049999999999</v>
      </c>
      <c r="DJ1816">
        <v>-0.27833869999999999</v>
      </c>
      <c r="DK1816">
        <v>-0.21691160000000001</v>
      </c>
      <c r="DL1816">
        <v>-0.1946262</v>
      </c>
      <c r="DM1816">
        <v>-8.4767499999999996E-2</v>
      </c>
      <c r="DN1816">
        <v>-0.2075166</v>
      </c>
      <c r="DO1816">
        <v>-0.17455889999999999</v>
      </c>
      <c r="DP1816">
        <v>-0.1980557</v>
      </c>
      <c r="DQ1816">
        <v>-0.22811429999999999</v>
      </c>
      <c r="DR1816">
        <v>8.3324499999999996E-2</v>
      </c>
      <c r="DS1816">
        <v>5.2386000000000002E-2</v>
      </c>
      <c r="DT1816">
        <v>3.6194799999999999E-2</v>
      </c>
      <c r="DU1816">
        <v>4.8960200000000002E-2</v>
      </c>
      <c r="DV1816">
        <v>8.3663600000000005E-2</v>
      </c>
      <c r="DW1816">
        <v>4.2136899999999998E-2</v>
      </c>
      <c r="DX1816">
        <v>-5.81068E-2</v>
      </c>
      <c r="DY1816">
        <v>-3.1587999999999998E-3</v>
      </c>
      <c r="DZ1816">
        <v>2.7315099999999998E-2</v>
      </c>
      <c r="EA1816">
        <v>4.9873599999999997E-2</v>
      </c>
      <c r="EB1816">
        <v>0.1283707</v>
      </c>
      <c r="EC1816">
        <v>-4.2904600000000001E-2</v>
      </c>
      <c r="ED1816">
        <v>0.18094540000000001</v>
      </c>
      <c r="EE1816">
        <v>2.2025E-3</v>
      </c>
      <c r="EF1816">
        <v>3.6054000000000003E-2</v>
      </c>
      <c r="EG1816">
        <v>-6.4268599999999995E-2</v>
      </c>
      <c r="EH1816">
        <v>-6.2306399999999998E-2</v>
      </c>
      <c r="EI1816">
        <v>6.1259599999999997E-2</v>
      </c>
      <c r="EJ1816">
        <v>9.239E-2</v>
      </c>
      <c r="EK1816">
        <v>0.18334420000000001</v>
      </c>
      <c r="EL1816">
        <v>6.9076100000000001E-2</v>
      </c>
      <c r="EM1816">
        <v>0.1299312</v>
      </c>
      <c r="EN1816">
        <v>6.9281700000000002E-2</v>
      </c>
      <c r="EO1816">
        <v>-2.1555999999999999E-2</v>
      </c>
      <c r="EP1816">
        <v>0.35451690000000002</v>
      </c>
      <c r="EQ1816">
        <v>0.37415959999999998</v>
      </c>
      <c r="ER1816">
        <v>0.34629189999999999</v>
      </c>
      <c r="ES1816">
        <v>0.32497290000000001</v>
      </c>
      <c r="ET1816">
        <v>0.34023389999999998</v>
      </c>
      <c r="EU1816">
        <v>65.056839999999994</v>
      </c>
      <c r="EV1816">
        <v>64.81944</v>
      </c>
      <c r="EW1816">
        <v>64.79365</v>
      </c>
      <c r="EX1816">
        <v>64.748500000000007</v>
      </c>
      <c r="EY1816">
        <v>64.656790000000001</v>
      </c>
      <c r="EZ1816">
        <v>64.634100000000004</v>
      </c>
      <c r="FA1816">
        <v>64.583240000000004</v>
      </c>
      <c r="FB1816">
        <v>65.162639999999996</v>
      </c>
      <c r="FC1816">
        <v>66.623360000000005</v>
      </c>
      <c r="FD1816">
        <v>69.358249999999998</v>
      </c>
      <c r="FE1816">
        <v>72.187719999999999</v>
      </c>
      <c r="FF1816">
        <v>74.544070000000005</v>
      </c>
      <c r="FG1816">
        <v>76.255790000000005</v>
      </c>
      <c r="FH1816">
        <v>77.264870000000002</v>
      </c>
      <c r="FI1816">
        <v>77.407210000000006</v>
      </c>
      <c r="FJ1816">
        <v>76.948650000000001</v>
      </c>
      <c r="FK1816">
        <v>76.161450000000002</v>
      </c>
      <c r="FL1816">
        <v>75.026030000000006</v>
      </c>
      <c r="FM1816">
        <v>73.547889999999995</v>
      </c>
      <c r="FN1816">
        <v>71.360159999999993</v>
      </c>
      <c r="FO1816">
        <v>68.630759999999995</v>
      </c>
      <c r="FP1816">
        <v>66.872460000000004</v>
      </c>
      <c r="FQ1816">
        <v>65.974689999999995</v>
      </c>
      <c r="FR1816">
        <v>65.256510000000006</v>
      </c>
      <c r="FS1816">
        <v>3.5819239999999999</v>
      </c>
      <c r="FT1816">
        <v>0.22049589999999999</v>
      </c>
      <c r="FU1816">
        <v>0.31338329999999998</v>
      </c>
      <c r="FV1816">
        <v>0.1450756</v>
      </c>
    </row>
    <row r="1817" spans="1:179" x14ac:dyDescent="0.25">
      <c r="A1817" t="s">
        <v>226</v>
      </c>
      <c r="B1817" t="s">
        <v>199</v>
      </c>
      <c r="C1817" t="s">
        <v>265</v>
      </c>
      <c r="D1817" s="19" t="s">
        <v>236</v>
      </c>
      <c r="E1817" t="s">
        <v>220</v>
      </c>
      <c r="F1817">
        <v>177</v>
      </c>
      <c r="G1817">
        <v>1.1213390000000001</v>
      </c>
      <c r="H1817">
        <v>0.98445309999999997</v>
      </c>
      <c r="I1817">
        <v>0.95671870000000003</v>
      </c>
      <c r="J1817">
        <v>0.90111330000000001</v>
      </c>
      <c r="K1817">
        <v>0.85548809999999997</v>
      </c>
      <c r="L1817">
        <v>0.85681359999999995</v>
      </c>
      <c r="M1817">
        <v>0.60175080000000003</v>
      </c>
      <c r="N1817">
        <v>0.53679529999999998</v>
      </c>
      <c r="O1817">
        <v>-0.30450450000000001</v>
      </c>
      <c r="P1817">
        <v>-1.2021660000000001</v>
      </c>
      <c r="Q1817">
        <v>-2.1202230000000002</v>
      </c>
      <c r="R1817">
        <v>-2.8555389999999998</v>
      </c>
      <c r="S1817">
        <v>-3.1378119999999998</v>
      </c>
      <c r="T1817">
        <v>-3.1002730000000001</v>
      </c>
      <c r="U1817">
        <v>-2.6639330000000001</v>
      </c>
      <c r="V1817">
        <v>-2.1886589999999999</v>
      </c>
      <c r="W1817">
        <v>-1.2384500000000001</v>
      </c>
      <c r="X1817">
        <v>-0.20085649999999999</v>
      </c>
      <c r="Y1817">
        <v>0.71807960000000004</v>
      </c>
      <c r="Z1817">
        <v>1.4464349999999999</v>
      </c>
      <c r="AA1817">
        <v>1.46654</v>
      </c>
      <c r="AB1817">
        <v>1.414142</v>
      </c>
      <c r="AC1817">
        <v>1.300057</v>
      </c>
      <c r="AD1817">
        <v>1.2102189999999999</v>
      </c>
      <c r="AE1817">
        <v>-0.34319090000000002</v>
      </c>
      <c r="AF1817">
        <v>-0.29576150000000001</v>
      </c>
      <c r="AG1817">
        <v>-0.23108960000000001</v>
      </c>
      <c r="AH1817">
        <v>-0.2284371</v>
      </c>
      <c r="AI1817">
        <v>-0.25726189999999999</v>
      </c>
      <c r="AJ1817">
        <v>-0.23051440000000001</v>
      </c>
      <c r="AK1817">
        <v>-0.47800579999999998</v>
      </c>
      <c r="AL1817">
        <v>-0.37596770000000002</v>
      </c>
      <c r="AM1817">
        <v>-0.6007074</v>
      </c>
      <c r="AN1817">
        <v>-0.50623260000000003</v>
      </c>
      <c r="AO1817">
        <v>-0.62865479999999996</v>
      </c>
      <c r="AP1817">
        <v>-0.79361769999999998</v>
      </c>
      <c r="AQ1817">
        <v>-0.88040410000000002</v>
      </c>
      <c r="AR1817">
        <v>-0.87921570000000004</v>
      </c>
      <c r="AS1817">
        <v>-0.72426590000000002</v>
      </c>
      <c r="AT1817">
        <v>-0.86724380000000001</v>
      </c>
      <c r="AU1817">
        <v>-0.90082680000000004</v>
      </c>
      <c r="AV1817">
        <v>-0.83570719999999998</v>
      </c>
      <c r="AW1817">
        <v>-0.72079579999999999</v>
      </c>
      <c r="AX1817">
        <v>-0.56352199999999997</v>
      </c>
      <c r="AY1817">
        <v>-0.71510620000000003</v>
      </c>
      <c r="AZ1817">
        <v>-0.70344689999999999</v>
      </c>
      <c r="BA1817">
        <v>-0.60938360000000003</v>
      </c>
      <c r="BB1817">
        <v>-0.52830619999999995</v>
      </c>
      <c r="BC1817">
        <v>-0.2293635</v>
      </c>
      <c r="BD1817">
        <v>-0.22555729999999999</v>
      </c>
      <c r="BE1817">
        <v>-0.16375790000000001</v>
      </c>
      <c r="BF1817">
        <v>-0.15288689999999999</v>
      </c>
      <c r="BG1817">
        <v>-0.16653280000000001</v>
      </c>
      <c r="BH1817">
        <v>-0.12449830000000001</v>
      </c>
      <c r="BI1817">
        <v>-0.34947509999999998</v>
      </c>
      <c r="BJ1817">
        <v>-0.21145330000000001</v>
      </c>
      <c r="BK1817">
        <v>-0.42260540000000002</v>
      </c>
      <c r="BL1817">
        <v>-0.34603899999999999</v>
      </c>
      <c r="BM1817">
        <v>-0.46193289999999998</v>
      </c>
      <c r="BN1817">
        <v>-0.57758540000000003</v>
      </c>
      <c r="BO1817">
        <v>-0.60223289999999996</v>
      </c>
      <c r="BP1817">
        <v>-0.59219940000000004</v>
      </c>
      <c r="BQ1817">
        <v>-0.45615420000000001</v>
      </c>
      <c r="BR1817">
        <v>-0.59065120000000004</v>
      </c>
      <c r="BS1817">
        <v>-0.59633670000000005</v>
      </c>
      <c r="BT1817">
        <v>-0.56836989999999998</v>
      </c>
      <c r="BU1817">
        <v>-0.51423759999999996</v>
      </c>
      <c r="BV1817">
        <v>-0.29232960000000002</v>
      </c>
      <c r="BW1817">
        <v>-0.39333269999999998</v>
      </c>
      <c r="BX1817">
        <v>-0.39334980000000003</v>
      </c>
      <c r="BY1817">
        <v>-0.33337090000000003</v>
      </c>
      <c r="BZ1817">
        <v>-0.27173599999999998</v>
      </c>
      <c r="CA1817">
        <v>-0.15052699999999999</v>
      </c>
      <c r="CB1817">
        <v>-0.17693410000000001</v>
      </c>
      <c r="CC1817">
        <v>-0.1171242</v>
      </c>
      <c r="CD1817">
        <v>-0.100561</v>
      </c>
      <c r="CE1817">
        <v>-0.1036941</v>
      </c>
      <c r="CF1817">
        <v>-5.1071800000000001E-2</v>
      </c>
      <c r="CG1817">
        <v>-0.2604552</v>
      </c>
      <c r="CH1817">
        <v>-9.7511200000000006E-2</v>
      </c>
      <c r="CI1817">
        <v>-0.29925249999999998</v>
      </c>
      <c r="CJ1817">
        <v>-0.2350894</v>
      </c>
      <c r="CK1817">
        <v>-0.34646179999999999</v>
      </c>
      <c r="CL1817">
        <v>-0.42796210000000001</v>
      </c>
      <c r="CM1817">
        <v>-0.4095724</v>
      </c>
      <c r="CN1817">
        <v>-0.39341280000000001</v>
      </c>
      <c r="CO1817">
        <v>-0.2704608</v>
      </c>
      <c r="CP1817">
        <v>-0.39908389999999999</v>
      </c>
      <c r="CQ1817">
        <v>-0.3854477</v>
      </c>
      <c r="CR1817">
        <v>-0.38321280000000002</v>
      </c>
      <c r="CS1817">
        <v>-0.3711759</v>
      </c>
      <c r="CT1817">
        <v>-0.1045026</v>
      </c>
      <c r="CU1817">
        <v>-0.17047329999999999</v>
      </c>
      <c r="CV1817">
        <v>-0.1785774</v>
      </c>
      <c r="CW1817">
        <v>-0.14220540000000001</v>
      </c>
      <c r="CX1817">
        <v>-9.40362E-2</v>
      </c>
      <c r="CY1817">
        <v>-7.1690500000000004E-2</v>
      </c>
      <c r="CZ1817">
        <v>-0.12831090000000001</v>
      </c>
      <c r="DA1817">
        <v>-7.0490499999999998E-2</v>
      </c>
      <c r="DB1817">
        <v>-4.8235199999999999E-2</v>
      </c>
      <c r="DC1817">
        <v>-4.0855500000000003E-2</v>
      </c>
      <c r="DD1817">
        <v>2.2354599999999999E-2</v>
      </c>
      <c r="DE1817">
        <v>-0.17143530000000001</v>
      </c>
      <c r="DF1817">
        <v>1.6431000000000001E-2</v>
      </c>
      <c r="DG1817">
        <v>-0.17589949999999999</v>
      </c>
      <c r="DH1817">
        <v>-0.12413970000000001</v>
      </c>
      <c r="DI1817">
        <v>-0.23099059999999999</v>
      </c>
      <c r="DJ1817">
        <v>-0.27833869999999999</v>
      </c>
      <c r="DK1817">
        <v>-0.21691179999999999</v>
      </c>
      <c r="DL1817">
        <v>-0.1946262</v>
      </c>
      <c r="DM1817">
        <v>-8.4767499999999996E-2</v>
      </c>
      <c r="DN1817">
        <v>-0.2075166</v>
      </c>
      <c r="DO1817">
        <v>-0.17455879999999999</v>
      </c>
      <c r="DP1817">
        <v>-0.1980557</v>
      </c>
      <c r="DQ1817">
        <v>-0.22811429999999999</v>
      </c>
      <c r="DR1817">
        <v>8.3324499999999996E-2</v>
      </c>
      <c r="DS1817">
        <v>5.2386000000000002E-2</v>
      </c>
      <c r="DT1817">
        <v>3.6194900000000002E-2</v>
      </c>
      <c r="DU1817">
        <v>4.8960200000000002E-2</v>
      </c>
      <c r="DV1817">
        <v>8.3663500000000002E-2</v>
      </c>
      <c r="DW1817">
        <v>4.2136899999999998E-2</v>
      </c>
      <c r="DX1817">
        <v>-5.8106699999999997E-2</v>
      </c>
      <c r="DY1817">
        <v>-3.1587999999999998E-3</v>
      </c>
      <c r="DZ1817">
        <v>2.7315099999999998E-2</v>
      </c>
      <c r="EA1817">
        <v>4.9873599999999997E-2</v>
      </c>
      <c r="EB1817">
        <v>0.1283707</v>
      </c>
      <c r="EC1817">
        <v>-4.2904600000000001E-2</v>
      </c>
      <c r="ED1817">
        <v>0.18094540000000001</v>
      </c>
      <c r="EE1817">
        <v>2.2025E-3</v>
      </c>
      <c r="EF1817">
        <v>3.60539E-2</v>
      </c>
      <c r="EG1817">
        <v>-6.4268699999999998E-2</v>
      </c>
      <c r="EH1817">
        <v>-6.2306399999999998E-2</v>
      </c>
      <c r="EI1817">
        <v>6.1259399999999999E-2</v>
      </c>
      <c r="EJ1817">
        <v>9.239E-2</v>
      </c>
      <c r="EK1817">
        <v>0.18334420000000001</v>
      </c>
      <c r="EL1817">
        <v>6.9076100000000001E-2</v>
      </c>
      <c r="EM1817">
        <v>0.1299313</v>
      </c>
      <c r="EN1817">
        <v>6.9281700000000002E-2</v>
      </c>
      <c r="EO1817">
        <v>-2.1556100000000002E-2</v>
      </c>
      <c r="EP1817">
        <v>0.35451690000000002</v>
      </c>
      <c r="EQ1817">
        <v>0.37415959999999998</v>
      </c>
      <c r="ER1817">
        <v>0.34629199999999999</v>
      </c>
      <c r="ES1817">
        <v>0.32497290000000001</v>
      </c>
      <c r="ET1817">
        <v>0.34023369999999997</v>
      </c>
      <c r="EU1817">
        <v>65.358540000000005</v>
      </c>
      <c r="EV1817">
        <v>65.181780000000003</v>
      </c>
      <c r="EW1817">
        <v>65.113439999999997</v>
      </c>
      <c r="EX1817">
        <v>65.040999999999997</v>
      </c>
      <c r="EY1817">
        <v>64.996350000000007</v>
      </c>
      <c r="EZ1817">
        <v>64.982690000000005</v>
      </c>
      <c r="FA1817">
        <v>64.976309999999998</v>
      </c>
      <c r="FB1817">
        <v>65.506609999999995</v>
      </c>
      <c r="FC1817">
        <v>66.88064</v>
      </c>
      <c r="FD1817">
        <v>69.28201</v>
      </c>
      <c r="FE1817">
        <v>71.650570000000002</v>
      </c>
      <c r="FF1817">
        <v>73.441460000000006</v>
      </c>
      <c r="FG1817">
        <v>74.743510000000001</v>
      </c>
      <c r="FH1817">
        <v>75.452849999999998</v>
      </c>
      <c r="FI1817">
        <v>75.495670000000004</v>
      </c>
      <c r="FJ1817">
        <v>75.132580000000004</v>
      </c>
      <c r="FK1817">
        <v>74.342140000000001</v>
      </c>
      <c r="FL1817">
        <v>73.363100000000003</v>
      </c>
      <c r="FM1817">
        <v>71.996350000000007</v>
      </c>
      <c r="FN1817">
        <v>70.208200000000005</v>
      </c>
      <c r="FO1817">
        <v>67.905240000000006</v>
      </c>
      <c r="FP1817">
        <v>66.584509999999995</v>
      </c>
      <c r="FQ1817">
        <v>65.950339999999997</v>
      </c>
      <c r="FR1817">
        <v>65.409570000000002</v>
      </c>
      <c r="FS1817">
        <v>11.010429999999999</v>
      </c>
      <c r="FT1817">
        <v>0.49987039999999999</v>
      </c>
      <c r="FU1817">
        <v>1.1139410000000001</v>
      </c>
      <c r="FV1817">
        <v>0.17183989999999999</v>
      </c>
    </row>
    <row r="1818" spans="1:179" x14ac:dyDescent="0.25">
      <c r="A1818" t="s">
        <v>226</v>
      </c>
      <c r="B1818" t="s">
        <v>199</v>
      </c>
      <c r="C1818" t="s">
        <v>265</v>
      </c>
      <c r="D1818" s="19" t="s">
        <v>236</v>
      </c>
      <c r="E1818" t="s">
        <v>221</v>
      </c>
      <c r="F1818">
        <v>210</v>
      </c>
      <c r="G1818">
        <v>1.0710519999999999</v>
      </c>
      <c r="H1818">
        <v>0.89626620000000001</v>
      </c>
      <c r="I1818">
        <v>0.89156310000000005</v>
      </c>
      <c r="J1818">
        <v>0.82298559999999998</v>
      </c>
      <c r="K1818">
        <v>0.77421240000000002</v>
      </c>
      <c r="L1818">
        <v>0.82006230000000002</v>
      </c>
      <c r="M1818">
        <v>0.54693959999999997</v>
      </c>
      <c r="N1818">
        <v>0.32901839999999999</v>
      </c>
      <c r="O1818">
        <v>-0.64206269999999999</v>
      </c>
      <c r="P1818">
        <v>-1.565974</v>
      </c>
      <c r="Q1818">
        <v>-2.4474230000000001</v>
      </c>
      <c r="R1818">
        <v>-2.9938150000000001</v>
      </c>
      <c r="S1818">
        <v>-3.0529850000000001</v>
      </c>
      <c r="T1818">
        <v>-2.848725</v>
      </c>
      <c r="U1818">
        <v>-2.301571</v>
      </c>
      <c r="V1818">
        <v>-1.7544500000000001</v>
      </c>
      <c r="W1818">
        <v>-0.79660299999999995</v>
      </c>
      <c r="X1818">
        <v>0.27015250000000002</v>
      </c>
      <c r="Y1818">
        <v>1.137572</v>
      </c>
      <c r="Z1818">
        <v>1.7371399999999999</v>
      </c>
      <c r="AA1818">
        <v>1.651027</v>
      </c>
      <c r="AB1818">
        <v>1.5321480000000001</v>
      </c>
      <c r="AC1818">
        <v>1.3742829999999999</v>
      </c>
      <c r="AD1818">
        <v>1.257066</v>
      </c>
      <c r="AE1818">
        <v>-0.34319090000000002</v>
      </c>
      <c r="AF1818">
        <v>-0.29576160000000001</v>
      </c>
      <c r="AG1818">
        <v>-0.23108960000000001</v>
      </c>
      <c r="AH1818">
        <v>-0.2284371</v>
      </c>
      <c r="AI1818">
        <v>-0.25726199999999999</v>
      </c>
      <c r="AJ1818">
        <v>-0.23051440000000001</v>
      </c>
      <c r="AK1818">
        <v>-0.47800579999999998</v>
      </c>
      <c r="AL1818">
        <v>-0.37596770000000002</v>
      </c>
      <c r="AM1818">
        <v>-0.6007074</v>
      </c>
      <c r="AN1818">
        <v>-0.50623260000000003</v>
      </c>
      <c r="AO1818">
        <v>-0.62865479999999996</v>
      </c>
      <c r="AP1818">
        <v>-0.79361800000000005</v>
      </c>
      <c r="AQ1818">
        <v>-0.88040410000000002</v>
      </c>
      <c r="AR1818">
        <v>-0.87921570000000004</v>
      </c>
      <c r="AS1818">
        <v>-0.72426590000000002</v>
      </c>
      <c r="AT1818">
        <v>-0.86724380000000001</v>
      </c>
      <c r="AU1818">
        <v>-0.90082680000000004</v>
      </c>
      <c r="AV1818">
        <v>-0.83570719999999998</v>
      </c>
      <c r="AW1818">
        <v>-0.72079590000000004</v>
      </c>
      <c r="AX1818">
        <v>-0.56352190000000002</v>
      </c>
      <c r="AY1818">
        <v>-0.71510609999999997</v>
      </c>
      <c r="AZ1818">
        <v>-0.70344689999999999</v>
      </c>
      <c r="BA1818">
        <v>-0.60938360000000003</v>
      </c>
      <c r="BB1818">
        <v>-0.5283061</v>
      </c>
      <c r="BC1818">
        <v>-0.2293635</v>
      </c>
      <c r="BD1818">
        <v>-0.22555739999999999</v>
      </c>
      <c r="BE1818">
        <v>-0.16375790000000001</v>
      </c>
      <c r="BF1818">
        <v>-0.15288689999999999</v>
      </c>
      <c r="BG1818">
        <v>-0.16653290000000001</v>
      </c>
      <c r="BH1818">
        <v>-0.12449830000000001</v>
      </c>
      <c r="BI1818">
        <v>-0.34947509999999998</v>
      </c>
      <c r="BJ1818">
        <v>-0.21145330000000001</v>
      </c>
      <c r="BK1818">
        <v>-0.42260530000000002</v>
      </c>
      <c r="BL1818">
        <v>-0.34603889999999998</v>
      </c>
      <c r="BM1818">
        <v>-0.46193289999999998</v>
      </c>
      <c r="BN1818">
        <v>-0.57758560000000003</v>
      </c>
      <c r="BO1818">
        <v>-0.60223289999999996</v>
      </c>
      <c r="BP1818">
        <v>-0.59219940000000004</v>
      </c>
      <c r="BQ1818">
        <v>-0.45615420000000001</v>
      </c>
      <c r="BR1818">
        <v>-0.59065120000000004</v>
      </c>
      <c r="BS1818">
        <v>-0.59633670000000005</v>
      </c>
      <c r="BT1818">
        <v>-0.56836989999999998</v>
      </c>
      <c r="BU1818">
        <v>-0.51423759999999996</v>
      </c>
      <c r="BV1818">
        <v>-0.29232950000000002</v>
      </c>
      <c r="BW1818">
        <v>-0.39333259999999998</v>
      </c>
      <c r="BX1818">
        <v>-0.39334980000000003</v>
      </c>
      <c r="BY1818">
        <v>-0.33337090000000003</v>
      </c>
      <c r="BZ1818">
        <v>-0.27173580000000003</v>
      </c>
      <c r="CA1818">
        <v>-0.15052699999999999</v>
      </c>
      <c r="CB1818">
        <v>-0.17693420000000001</v>
      </c>
      <c r="CC1818">
        <v>-0.1171242</v>
      </c>
      <c r="CD1818">
        <v>-0.100561</v>
      </c>
      <c r="CE1818">
        <v>-0.1036942</v>
      </c>
      <c r="CF1818">
        <v>-5.1071800000000001E-2</v>
      </c>
      <c r="CG1818">
        <v>-0.2604552</v>
      </c>
      <c r="CH1818">
        <v>-9.7511100000000003E-2</v>
      </c>
      <c r="CI1818">
        <v>-0.29925239999999997</v>
      </c>
      <c r="CJ1818">
        <v>-0.2350893</v>
      </c>
      <c r="CK1818">
        <v>-0.34646179999999999</v>
      </c>
      <c r="CL1818">
        <v>-0.42796230000000002</v>
      </c>
      <c r="CM1818">
        <v>-0.4095724</v>
      </c>
      <c r="CN1818">
        <v>-0.39341280000000001</v>
      </c>
      <c r="CO1818">
        <v>-0.2704608</v>
      </c>
      <c r="CP1818">
        <v>-0.39908389999999999</v>
      </c>
      <c r="CQ1818">
        <v>-0.3854477</v>
      </c>
      <c r="CR1818">
        <v>-0.38321280000000002</v>
      </c>
      <c r="CS1818">
        <v>-0.37117600000000001</v>
      </c>
      <c r="CT1818">
        <v>-0.1045024</v>
      </c>
      <c r="CU1818">
        <v>-0.17047319999999999</v>
      </c>
      <c r="CV1818">
        <v>-0.1785774</v>
      </c>
      <c r="CW1818">
        <v>-0.14220540000000001</v>
      </c>
      <c r="CX1818">
        <v>-9.4036099999999997E-2</v>
      </c>
      <c r="CY1818">
        <v>-7.1690500000000004E-2</v>
      </c>
      <c r="CZ1818">
        <v>-0.12831100000000001</v>
      </c>
      <c r="DA1818">
        <v>-7.0490499999999998E-2</v>
      </c>
      <c r="DB1818">
        <v>-4.8235199999999999E-2</v>
      </c>
      <c r="DC1818">
        <v>-4.0855500000000003E-2</v>
      </c>
      <c r="DD1818">
        <v>2.2354599999999999E-2</v>
      </c>
      <c r="DE1818">
        <v>-0.17143530000000001</v>
      </c>
      <c r="DF1818">
        <v>1.6431100000000001E-2</v>
      </c>
      <c r="DG1818">
        <v>-0.17589949999999999</v>
      </c>
      <c r="DH1818">
        <v>-0.12413970000000001</v>
      </c>
      <c r="DI1818">
        <v>-0.23099059999999999</v>
      </c>
      <c r="DJ1818">
        <v>-0.278339</v>
      </c>
      <c r="DK1818">
        <v>-0.21691179999999999</v>
      </c>
      <c r="DL1818">
        <v>-0.1946262</v>
      </c>
      <c r="DM1818">
        <v>-8.4767499999999996E-2</v>
      </c>
      <c r="DN1818">
        <v>-0.2075166</v>
      </c>
      <c r="DO1818">
        <v>-0.17455879999999999</v>
      </c>
      <c r="DP1818">
        <v>-0.1980557</v>
      </c>
      <c r="DQ1818">
        <v>-0.22811439999999999</v>
      </c>
      <c r="DR1818">
        <v>8.3324599999999999E-2</v>
      </c>
      <c r="DS1818">
        <v>5.2386200000000001E-2</v>
      </c>
      <c r="DT1818">
        <v>3.6194900000000002E-2</v>
      </c>
      <c r="DU1818">
        <v>4.8960200000000002E-2</v>
      </c>
      <c r="DV1818">
        <v>8.3663600000000005E-2</v>
      </c>
      <c r="DW1818">
        <v>4.2136899999999998E-2</v>
      </c>
      <c r="DX1818">
        <v>-5.81068E-2</v>
      </c>
      <c r="DY1818">
        <v>-3.1587999999999998E-3</v>
      </c>
      <c r="DZ1818">
        <v>2.7315099999999998E-2</v>
      </c>
      <c r="EA1818">
        <v>4.9873599999999997E-2</v>
      </c>
      <c r="EB1818">
        <v>0.1283707</v>
      </c>
      <c r="EC1818">
        <v>-4.2904600000000001E-2</v>
      </c>
      <c r="ED1818">
        <v>0.18094540000000001</v>
      </c>
      <c r="EE1818">
        <v>2.2025E-3</v>
      </c>
      <c r="EF1818">
        <v>3.6054000000000003E-2</v>
      </c>
      <c r="EG1818">
        <v>-6.4268699999999998E-2</v>
      </c>
      <c r="EH1818">
        <v>-6.2306599999999997E-2</v>
      </c>
      <c r="EI1818">
        <v>6.1259399999999999E-2</v>
      </c>
      <c r="EJ1818">
        <v>9.239E-2</v>
      </c>
      <c r="EK1818">
        <v>0.18334420000000001</v>
      </c>
      <c r="EL1818">
        <v>6.9076100000000001E-2</v>
      </c>
      <c r="EM1818">
        <v>0.1299313</v>
      </c>
      <c r="EN1818">
        <v>6.9281700000000002E-2</v>
      </c>
      <c r="EO1818">
        <v>-2.1556100000000002E-2</v>
      </c>
      <c r="EP1818">
        <v>0.35451700000000003</v>
      </c>
      <c r="EQ1818">
        <v>0.37415969999999998</v>
      </c>
      <c r="ER1818">
        <v>0.34629199999999999</v>
      </c>
      <c r="ES1818">
        <v>0.32497290000000001</v>
      </c>
      <c r="ET1818">
        <v>0.34023389999999998</v>
      </c>
      <c r="EU1818">
        <v>64.724400000000003</v>
      </c>
      <c r="EV1818">
        <v>64.420180000000002</v>
      </c>
      <c r="EW1818">
        <v>64.441270000000003</v>
      </c>
      <c r="EX1818">
        <v>64.426209999999998</v>
      </c>
      <c r="EY1818">
        <v>64.282629999999997</v>
      </c>
      <c r="EZ1818">
        <v>64.25</v>
      </c>
      <c r="FA1818">
        <v>64.150099999999995</v>
      </c>
      <c r="FB1818">
        <v>64.783640000000005</v>
      </c>
      <c r="FC1818">
        <v>66.339860000000002</v>
      </c>
      <c r="FD1818">
        <v>69.442269999999994</v>
      </c>
      <c r="FE1818">
        <v>72.779619999999994</v>
      </c>
      <c r="FF1818">
        <v>75.759029999999996</v>
      </c>
      <c r="FG1818">
        <v>77.922190000000001</v>
      </c>
      <c r="FH1818">
        <v>79.261539999999997</v>
      </c>
      <c r="FI1818">
        <v>79.513559999999998</v>
      </c>
      <c r="FJ1818">
        <v>78.949799999999996</v>
      </c>
      <c r="FK1818">
        <v>78.166169999999994</v>
      </c>
      <c r="FL1818">
        <v>76.858440000000002</v>
      </c>
      <c r="FM1818">
        <v>75.257530000000003</v>
      </c>
      <c r="FN1818">
        <v>72.629519999999999</v>
      </c>
      <c r="FO1818">
        <v>69.430220000000006</v>
      </c>
      <c r="FP1818">
        <v>67.189760000000007</v>
      </c>
      <c r="FQ1818">
        <v>66.001499999999993</v>
      </c>
      <c r="FR1818">
        <v>65.087850000000003</v>
      </c>
      <c r="FS1818">
        <v>8.9132370000000005</v>
      </c>
      <c r="FT1818">
        <v>0.39429239999999999</v>
      </c>
      <c r="FU1818">
        <v>0.75060499999999997</v>
      </c>
      <c r="FV1818">
        <v>0.1613742</v>
      </c>
    </row>
    <row r="1819" spans="1:179" x14ac:dyDescent="0.25">
      <c r="A1819" t="s">
        <v>226</v>
      </c>
      <c r="B1819" t="s">
        <v>199</v>
      </c>
      <c r="C1819" t="s">
        <v>265</v>
      </c>
      <c r="D1819" s="19" t="s">
        <v>248</v>
      </c>
      <c r="E1819" t="s">
        <v>219</v>
      </c>
      <c r="F1819">
        <v>387</v>
      </c>
      <c r="G1819">
        <v>1.0294030000000001</v>
      </c>
      <c r="H1819">
        <v>0.92054840000000004</v>
      </c>
      <c r="I1819">
        <v>0.97112759999999998</v>
      </c>
      <c r="J1819">
        <v>0.84713130000000003</v>
      </c>
      <c r="K1819">
        <v>0.83917299999999995</v>
      </c>
      <c r="L1819">
        <v>0.84672530000000001</v>
      </c>
      <c r="M1819">
        <v>0.49619170000000001</v>
      </c>
      <c r="N1819">
        <v>0.2292034</v>
      </c>
      <c r="O1819">
        <v>-0.66589589999999999</v>
      </c>
      <c r="P1819">
        <v>-1.4717100000000001</v>
      </c>
      <c r="Q1819">
        <v>-2.2403819999999999</v>
      </c>
      <c r="R1819">
        <v>-2.6583299999999999</v>
      </c>
      <c r="S1819">
        <v>-2.7737449999999999</v>
      </c>
      <c r="T1819">
        <v>-2.5997189999999999</v>
      </c>
      <c r="U1819">
        <v>-2.0910449999999998</v>
      </c>
      <c r="V1819">
        <v>-1.636217</v>
      </c>
      <c r="W1819">
        <v>-0.59076669999999998</v>
      </c>
      <c r="X1819">
        <v>0.50453099999999995</v>
      </c>
      <c r="Y1819">
        <v>1.3180689999999999</v>
      </c>
      <c r="Z1819">
        <v>1.9559740000000001</v>
      </c>
      <c r="AA1819">
        <v>1.7673239999999999</v>
      </c>
      <c r="AB1819">
        <v>1.64845</v>
      </c>
      <c r="AC1819">
        <v>1.3868510000000001</v>
      </c>
      <c r="AD1819">
        <v>1.244985</v>
      </c>
      <c r="AE1819">
        <v>-0.34319090000000002</v>
      </c>
      <c r="AF1819">
        <v>-0.29576160000000001</v>
      </c>
      <c r="AG1819">
        <v>-0.23108960000000001</v>
      </c>
      <c r="AH1819">
        <v>-0.2284371</v>
      </c>
      <c r="AI1819">
        <v>-0.25726199999999999</v>
      </c>
      <c r="AJ1819">
        <v>-0.23051440000000001</v>
      </c>
      <c r="AK1819">
        <v>-0.47800579999999998</v>
      </c>
      <c r="AL1819">
        <v>-0.37596770000000002</v>
      </c>
      <c r="AM1819">
        <v>-0.6007074</v>
      </c>
      <c r="AN1819">
        <v>-0.50623260000000003</v>
      </c>
      <c r="AO1819">
        <v>-0.62865479999999996</v>
      </c>
      <c r="AP1819">
        <v>-0.79361800000000005</v>
      </c>
      <c r="AQ1819">
        <v>-0.88040379999999996</v>
      </c>
      <c r="AR1819">
        <v>-0.87921570000000004</v>
      </c>
      <c r="AS1819">
        <v>-0.72426590000000002</v>
      </c>
      <c r="AT1819">
        <v>-0.86724369999999995</v>
      </c>
      <c r="AU1819">
        <v>-0.90082680000000004</v>
      </c>
      <c r="AV1819">
        <v>-0.83570719999999998</v>
      </c>
      <c r="AW1819">
        <v>-0.72079579999999999</v>
      </c>
      <c r="AX1819">
        <v>-0.56352199999999997</v>
      </c>
      <c r="AY1819">
        <v>-0.71510620000000003</v>
      </c>
      <c r="AZ1819">
        <v>-0.70344689999999999</v>
      </c>
      <c r="BA1819">
        <v>-0.60938360000000003</v>
      </c>
      <c r="BB1819">
        <v>-0.5283061</v>
      </c>
      <c r="BC1819">
        <v>-0.2293635</v>
      </c>
      <c r="BD1819">
        <v>-0.22555739999999999</v>
      </c>
      <c r="BE1819">
        <v>-0.16375790000000001</v>
      </c>
      <c r="BF1819">
        <v>-0.15288689999999999</v>
      </c>
      <c r="BG1819">
        <v>-0.16653290000000001</v>
      </c>
      <c r="BH1819">
        <v>-0.12449830000000001</v>
      </c>
      <c r="BI1819">
        <v>-0.34947509999999998</v>
      </c>
      <c r="BJ1819">
        <v>-0.21145330000000001</v>
      </c>
      <c r="BK1819">
        <v>-0.42260530000000002</v>
      </c>
      <c r="BL1819">
        <v>-0.34603889999999998</v>
      </c>
      <c r="BM1819">
        <v>-0.46193289999999998</v>
      </c>
      <c r="BN1819">
        <v>-0.57758560000000003</v>
      </c>
      <c r="BO1819">
        <v>-0.60223260000000001</v>
      </c>
      <c r="BP1819">
        <v>-0.59219940000000004</v>
      </c>
      <c r="BQ1819">
        <v>-0.45615420000000001</v>
      </c>
      <c r="BR1819">
        <v>-0.59065100000000004</v>
      </c>
      <c r="BS1819">
        <v>-0.59633670000000005</v>
      </c>
      <c r="BT1819">
        <v>-0.56836980000000004</v>
      </c>
      <c r="BU1819">
        <v>-0.51423750000000001</v>
      </c>
      <c r="BV1819">
        <v>-0.29232960000000002</v>
      </c>
      <c r="BW1819">
        <v>-0.39333269999999998</v>
      </c>
      <c r="BX1819">
        <v>-0.39334980000000003</v>
      </c>
      <c r="BY1819">
        <v>-0.33337090000000003</v>
      </c>
      <c r="BZ1819">
        <v>-0.27173580000000003</v>
      </c>
      <c r="CA1819">
        <v>-0.15052699999999999</v>
      </c>
      <c r="CB1819">
        <v>-0.17693420000000001</v>
      </c>
      <c r="CC1819">
        <v>-0.11712409999999999</v>
      </c>
      <c r="CD1819">
        <v>-0.100561</v>
      </c>
      <c r="CE1819">
        <v>-0.1036942</v>
      </c>
      <c r="CF1819">
        <v>-5.1071900000000003E-2</v>
      </c>
      <c r="CG1819">
        <v>-0.2604552</v>
      </c>
      <c r="CH1819">
        <v>-9.7511100000000003E-2</v>
      </c>
      <c r="CI1819">
        <v>-0.29925239999999997</v>
      </c>
      <c r="CJ1819">
        <v>-0.2350893</v>
      </c>
      <c r="CK1819">
        <v>-0.34646179999999999</v>
      </c>
      <c r="CL1819">
        <v>-0.42796230000000002</v>
      </c>
      <c r="CM1819">
        <v>-0.40957209999999999</v>
      </c>
      <c r="CN1819">
        <v>-0.39341280000000001</v>
      </c>
      <c r="CO1819">
        <v>-0.2704608</v>
      </c>
      <c r="CP1819">
        <v>-0.39908369999999999</v>
      </c>
      <c r="CQ1819">
        <v>-0.38544780000000001</v>
      </c>
      <c r="CR1819">
        <v>-0.38321270000000002</v>
      </c>
      <c r="CS1819">
        <v>-0.3711759</v>
      </c>
      <c r="CT1819">
        <v>-0.1045026</v>
      </c>
      <c r="CU1819">
        <v>-0.17047329999999999</v>
      </c>
      <c r="CV1819">
        <v>-0.1785774</v>
      </c>
      <c r="CW1819">
        <v>-0.14220540000000001</v>
      </c>
      <c r="CX1819">
        <v>-9.4036099999999997E-2</v>
      </c>
      <c r="CY1819">
        <v>-7.1690500000000004E-2</v>
      </c>
      <c r="CZ1819">
        <v>-0.12831100000000001</v>
      </c>
      <c r="DA1819">
        <v>-7.0490399999999995E-2</v>
      </c>
      <c r="DB1819">
        <v>-4.8235199999999999E-2</v>
      </c>
      <c r="DC1819">
        <v>-4.0855500000000003E-2</v>
      </c>
      <c r="DD1819">
        <v>2.2354599999999999E-2</v>
      </c>
      <c r="DE1819">
        <v>-0.17143530000000001</v>
      </c>
      <c r="DF1819">
        <v>1.6431100000000001E-2</v>
      </c>
      <c r="DG1819">
        <v>-0.17589949999999999</v>
      </c>
      <c r="DH1819">
        <v>-0.12413970000000001</v>
      </c>
      <c r="DI1819">
        <v>-0.23099059999999999</v>
      </c>
      <c r="DJ1819">
        <v>-0.278339</v>
      </c>
      <c r="DK1819">
        <v>-0.21691160000000001</v>
      </c>
      <c r="DL1819">
        <v>-0.1946262</v>
      </c>
      <c r="DM1819">
        <v>-8.4767499999999996E-2</v>
      </c>
      <c r="DN1819">
        <v>-0.20751649999999999</v>
      </c>
      <c r="DO1819">
        <v>-0.17455889999999999</v>
      </c>
      <c r="DP1819">
        <v>-0.1980557</v>
      </c>
      <c r="DQ1819">
        <v>-0.22811429999999999</v>
      </c>
      <c r="DR1819">
        <v>8.3324499999999996E-2</v>
      </c>
      <c r="DS1819">
        <v>5.2386000000000002E-2</v>
      </c>
      <c r="DT1819">
        <v>3.6194900000000002E-2</v>
      </c>
      <c r="DU1819">
        <v>4.8960200000000002E-2</v>
      </c>
      <c r="DV1819">
        <v>8.3663600000000005E-2</v>
      </c>
      <c r="DW1819">
        <v>4.2136899999999998E-2</v>
      </c>
      <c r="DX1819">
        <v>-5.81068E-2</v>
      </c>
      <c r="DY1819">
        <v>-3.1587E-3</v>
      </c>
      <c r="DZ1819">
        <v>2.7315099999999998E-2</v>
      </c>
      <c r="EA1819">
        <v>4.9873599999999997E-2</v>
      </c>
      <c r="EB1819">
        <v>0.1283707</v>
      </c>
      <c r="EC1819">
        <v>-4.2904699999999997E-2</v>
      </c>
      <c r="ED1819">
        <v>0.18094540000000001</v>
      </c>
      <c r="EE1819">
        <v>2.2025E-3</v>
      </c>
      <c r="EF1819">
        <v>3.6054000000000003E-2</v>
      </c>
      <c r="EG1819">
        <v>-6.4268699999999998E-2</v>
      </c>
      <c r="EH1819">
        <v>-6.2306599999999997E-2</v>
      </c>
      <c r="EI1819">
        <v>6.1259599999999997E-2</v>
      </c>
      <c r="EJ1819">
        <v>9.239E-2</v>
      </c>
      <c r="EK1819">
        <v>0.18334420000000001</v>
      </c>
      <c r="EL1819">
        <v>6.9076299999999993E-2</v>
      </c>
      <c r="EM1819">
        <v>0.1299312</v>
      </c>
      <c r="EN1819">
        <v>6.9281700000000002E-2</v>
      </c>
      <c r="EO1819">
        <v>-2.1555999999999999E-2</v>
      </c>
      <c r="EP1819">
        <v>0.35451690000000002</v>
      </c>
      <c r="EQ1819">
        <v>0.37415959999999998</v>
      </c>
      <c r="ER1819">
        <v>0.34629199999999999</v>
      </c>
      <c r="ES1819">
        <v>0.32497290000000001</v>
      </c>
      <c r="ET1819">
        <v>0.34023389999999998</v>
      </c>
      <c r="EU1819">
        <v>67.755240000000001</v>
      </c>
      <c r="EV1819">
        <v>67.244759999999999</v>
      </c>
      <c r="EW1819">
        <v>66.713290000000001</v>
      </c>
      <c r="EX1819">
        <v>66.720280000000002</v>
      </c>
      <c r="EY1819">
        <v>65.888109999999998</v>
      </c>
      <c r="EZ1819">
        <v>65.678319999999999</v>
      </c>
      <c r="FA1819">
        <v>65.048950000000005</v>
      </c>
      <c r="FB1819">
        <v>67.118880000000004</v>
      </c>
      <c r="FC1819">
        <v>71.580420000000004</v>
      </c>
      <c r="FD1819">
        <v>75.230770000000007</v>
      </c>
      <c r="FE1819">
        <v>78.594409999999996</v>
      </c>
      <c r="FF1819">
        <v>81.223780000000005</v>
      </c>
      <c r="FG1819">
        <v>83.251750000000001</v>
      </c>
      <c r="FH1819">
        <v>83.125879999999995</v>
      </c>
      <c r="FI1819">
        <v>83.041960000000003</v>
      </c>
      <c r="FJ1819">
        <v>82.811189999999996</v>
      </c>
      <c r="FK1819">
        <v>81.426569999999998</v>
      </c>
      <c r="FL1819">
        <v>80.531469999999999</v>
      </c>
      <c r="FM1819">
        <v>78.776219999999995</v>
      </c>
      <c r="FN1819">
        <v>76.041960000000003</v>
      </c>
      <c r="FO1819">
        <v>73.992999999999995</v>
      </c>
      <c r="FP1819">
        <v>72.412589999999994</v>
      </c>
      <c r="FQ1819">
        <v>71.727270000000004</v>
      </c>
      <c r="FR1819">
        <v>70.468530000000001</v>
      </c>
      <c r="FS1819">
        <v>3.5819239999999999</v>
      </c>
      <c r="FT1819">
        <v>0.22049589999999999</v>
      </c>
      <c r="FU1819">
        <v>0.31338329999999998</v>
      </c>
      <c r="FV1819">
        <v>0.1450756</v>
      </c>
    </row>
    <row r="1820" spans="1:179" x14ac:dyDescent="0.25">
      <c r="A1820" t="s">
        <v>226</v>
      </c>
      <c r="B1820" t="s">
        <v>199</v>
      </c>
      <c r="C1820" t="s">
        <v>265</v>
      </c>
      <c r="D1820" s="19" t="s">
        <v>237</v>
      </c>
      <c r="E1820" t="s">
        <v>219</v>
      </c>
      <c r="F1820">
        <v>399</v>
      </c>
      <c r="G1820">
        <v>1.044889</v>
      </c>
      <c r="H1820">
        <v>0.93598979999999998</v>
      </c>
      <c r="I1820">
        <v>0.9092152</v>
      </c>
      <c r="J1820">
        <v>0.84454790000000002</v>
      </c>
      <c r="K1820">
        <v>0.7958286</v>
      </c>
      <c r="L1820">
        <v>0.82477489999999998</v>
      </c>
      <c r="M1820">
        <v>0.48951939999999999</v>
      </c>
      <c r="N1820">
        <v>0.21079800000000001</v>
      </c>
      <c r="O1820">
        <v>-0.76705990000000002</v>
      </c>
      <c r="P1820">
        <v>-1.732054</v>
      </c>
      <c r="Q1820">
        <v>-2.6298059999999999</v>
      </c>
      <c r="R1820">
        <v>-3.2352300000000001</v>
      </c>
      <c r="S1820">
        <v>-3.372681</v>
      </c>
      <c r="T1820">
        <v>-3.1904710000000001</v>
      </c>
      <c r="U1820">
        <v>-2.7003740000000001</v>
      </c>
      <c r="V1820">
        <v>-2.1619459999999999</v>
      </c>
      <c r="W1820">
        <v>-1.180199</v>
      </c>
      <c r="X1820">
        <v>-6.4728400000000005E-2</v>
      </c>
      <c r="Y1820">
        <v>0.85284070000000001</v>
      </c>
      <c r="Z1820">
        <v>1.560147</v>
      </c>
      <c r="AA1820">
        <v>1.5576220000000001</v>
      </c>
      <c r="AB1820">
        <v>1.496956</v>
      </c>
      <c r="AC1820">
        <v>1.3691329999999999</v>
      </c>
      <c r="AD1820">
        <v>1.2325539999999999</v>
      </c>
      <c r="AE1820">
        <v>-0.34319090000000002</v>
      </c>
      <c r="AF1820">
        <v>-0.29576160000000001</v>
      </c>
      <c r="AG1820">
        <v>-0.23108960000000001</v>
      </c>
      <c r="AH1820">
        <v>-0.2284371</v>
      </c>
      <c r="AI1820">
        <v>-0.25726189999999999</v>
      </c>
      <c r="AJ1820">
        <v>-0.23051440000000001</v>
      </c>
      <c r="AK1820">
        <v>-0.47800579999999998</v>
      </c>
      <c r="AL1820">
        <v>-0.37596770000000002</v>
      </c>
      <c r="AM1820">
        <v>-0.6007074</v>
      </c>
      <c r="AN1820">
        <v>-0.50623260000000003</v>
      </c>
      <c r="AO1820">
        <v>-0.62865479999999996</v>
      </c>
      <c r="AP1820">
        <v>-0.79361769999999998</v>
      </c>
      <c r="AQ1820">
        <v>-0.88040410000000002</v>
      </c>
      <c r="AR1820">
        <v>-0.87921590000000005</v>
      </c>
      <c r="AS1820">
        <v>-0.72426610000000002</v>
      </c>
      <c r="AT1820">
        <v>-0.86724380000000001</v>
      </c>
      <c r="AU1820">
        <v>-0.90082680000000004</v>
      </c>
      <c r="AV1820">
        <v>-0.83570719999999998</v>
      </c>
      <c r="AW1820">
        <v>-0.72079579999999999</v>
      </c>
      <c r="AX1820">
        <v>-0.56352199999999997</v>
      </c>
      <c r="AY1820">
        <v>-0.71510609999999997</v>
      </c>
      <c r="AZ1820">
        <v>-0.70344689999999999</v>
      </c>
      <c r="BA1820">
        <v>-0.60938369999999997</v>
      </c>
      <c r="BB1820">
        <v>-0.52830619999999995</v>
      </c>
      <c r="BC1820">
        <v>-0.2293635</v>
      </c>
      <c r="BD1820">
        <v>-0.22555739999999999</v>
      </c>
      <c r="BE1820">
        <v>-0.16375790000000001</v>
      </c>
      <c r="BF1820">
        <v>-0.15288679999999999</v>
      </c>
      <c r="BG1820">
        <v>-0.16653280000000001</v>
      </c>
      <c r="BH1820">
        <v>-0.12449830000000001</v>
      </c>
      <c r="BI1820">
        <v>-0.34947509999999998</v>
      </c>
      <c r="BJ1820">
        <v>-0.21145330000000001</v>
      </c>
      <c r="BK1820">
        <v>-0.42260530000000002</v>
      </c>
      <c r="BL1820">
        <v>-0.34603889999999998</v>
      </c>
      <c r="BM1820">
        <v>-0.46193289999999998</v>
      </c>
      <c r="BN1820">
        <v>-0.57758540000000003</v>
      </c>
      <c r="BO1820">
        <v>-0.60223289999999996</v>
      </c>
      <c r="BP1820">
        <v>-0.5921997</v>
      </c>
      <c r="BQ1820">
        <v>-0.45615440000000002</v>
      </c>
      <c r="BR1820">
        <v>-0.59065120000000004</v>
      </c>
      <c r="BS1820">
        <v>-0.59633670000000005</v>
      </c>
      <c r="BT1820">
        <v>-0.56836989999999998</v>
      </c>
      <c r="BU1820">
        <v>-0.51423750000000001</v>
      </c>
      <c r="BV1820">
        <v>-0.29232960000000002</v>
      </c>
      <c r="BW1820">
        <v>-0.39333259999999998</v>
      </c>
      <c r="BX1820">
        <v>-0.39334980000000003</v>
      </c>
      <c r="BY1820">
        <v>-0.33337099999999997</v>
      </c>
      <c r="BZ1820">
        <v>-0.27173599999999998</v>
      </c>
      <c r="CA1820">
        <v>-0.15052699999999999</v>
      </c>
      <c r="CB1820">
        <v>-0.17693420000000001</v>
      </c>
      <c r="CC1820">
        <v>-0.1171242</v>
      </c>
      <c r="CD1820">
        <v>-0.100561</v>
      </c>
      <c r="CE1820">
        <v>-0.1036941</v>
      </c>
      <c r="CF1820">
        <v>-5.1071900000000003E-2</v>
      </c>
      <c r="CG1820">
        <v>-0.2604552</v>
      </c>
      <c r="CH1820">
        <v>-9.7511100000000003E-2</v>
      </c>
      <c r="CI1820">
        <v>-0.29925239999999997</v>
      </c>
      <c r="CJ1820">
        <v>-0.2350893</v>
      </c>
      <c r="CK1820">
        <v>-0.34646179999999999</v>
      </c>
      <c r="CL1820">
        <v>-0.42796210000000001</v>
      </c>
      <c r="CM1820">
        <v>-0.4095724</v>
      </c>
      <c r="CN1820">
        <v>-0.39341310000000002</v>
      </c>
      <c r="CO1820">
        <v>-0.27046110000000001</v>
      </c>
      <c r="CP1820">
        <v>-0.39908389999999999</v>
      </c>
      <c r="CQ1820">
        <v>-0.3854477</v>
      </c>
      <c r="CR1820">
        <v>-0.38321280000000002</v>
      </c>
      <c r="CS1820">
        <v>-0.3711759</v>
      </c>
      <c r="CT1820">
        <v>-0.1045026</v>
      </c>
      <c r="CU1820">
        <v>-0.17047319999999999</v>
      </c>
      <c r="CV1820">
        <v>-0.1785774</v>
      </c>
      <c r="CW1820">
        <v>-0.14220550000000001</v>
      </c>
      <c r="CX1820">
        <v>-9.40362E-2</v>
      </c>
      <c r="CY1820">
        <v>-7.1690500000000004E-2</v>
      </c>
      <c r="CZ1820">
        <v>-0.12831100000000001</v>
      </c>
      <c r="DA1820">
        <v>-7.0490499999999998E-2</v>
      </c>
      <c r="DB1820">
        <v>-4.8235100000000003E-2</v>
      </c>
      <c r="DC1820">
        <v>-4.0855500000000003E-2</v>
      </c>
      <c r="DD1820">
        <v>2.2354599999999999E-2</v>
      </c>
      <c r="DE1820">
        <v>-0.17143530000000001</v>
      </c>
      <c r="DF1820">
        <v>1.6431100000000001E-2</v>
      </c>
      <c r="DG1820">
        <v>-0.17589949999999999</v>
      </c>
      <c r="DH1820">
        <v>-0.12413970000000001</v>
      </c>
      <c r="DI1820">
        <v>-0.23099059999999999</v>
      </c>
      <c r="DJ1820">
        <v>-0.27833869999999999</v>
      </c>
      <c r="DK1820">
        <v>-0.21691179999999999</v>
      </c>
      <c r="DL1820">
        <v>-0.19462650000000001</v>
      </c>
      <c r="DM1820">
        <v>-8.4767700000000001E-2</v>
      </c>
      <c r="DN1820">
        <v>-0.2075166</v>
      </c>
      <c r="DO1820">
        <v>-0.17455879999999999</v>
      </c>
      <c r="DP1820">
        <v>-0.1980557</v>
      </c>
      <c r="DQ1820">
        <v>-0.22811429999999999</v>
      </c>
      <c r="DR1820">
        <v>8.3324499999999996E-2</v>
      </c>
      <c r="DS1820">
        <v>5.2386200000000001E-2</v>
      </c>
      <c r="DT1820">
        <v>3.6194900000000002E-2</v>
      </c>
      <c r="DU1820">
        <v>4.8960099999999999E-2</v>
      </c>
      <c r="DV1820">
        <v>8.3663500000000002E-2</v>
      </c>
      <c r="DW1820">
        <v>4.2136899999999998E-2</v>
      </c>
      <c r="DX1820">
        <v>-5.81068E-2</v>
      </c>
      <c r="DY1820">
        <v>-3.1587999999999998E-3</v>
      </c>
      <c r="DZ1820">
        <v>2.7315099999999998E-2</v>
      </c>
      <c r="EA1820">
        <v>4.9873599999999997E-2</v>
      </c>
      <c r="EB1820">
        <v>0.1283707</v>
      </c>
      <c r="EC1820">
        <v>-4.2904600000000001E-2</v>
      </c>
      <c r="ED1820">
        <v>0.18094540000000001</v>
      </c>
      <c r="EE1820">
        <v>2.2025E-3</v>
      </c>
      <c r="EF1820">
        <v>3.6054000000000003E-2</v>
      </c>
      <c r="EG1820">
        <v>-6.4268699999999998E-2</v>
      </c>
      <c r="EH1820">
        <v>-6.2306399999999998E-2</v>
      </c>
      <c r="EI1820">
        <v>6.1259399999999999E-2</v>
      </c>
      <c r="EJ1820">
        <v>9.2389799999999994E-2</v>
      </c>
      <c r="EK1820">
        <v>0.1833439</v>
      </c>
      <c r="EL1820">
        <v>6.9076100000000001E-2</v>
      </c>
      <c r="EM1820">
        <v>0.1299313</v>
      </c>
      <c r="EN1820">
        <v>6.9281700000000002E-2</v>
      </c>
      <c r="EO1820">
        <v>-2.1555999999999999E-2</v>
      </c>
      <c r="EP1820">
        <v>0.35451690000000002</v>
      </c>
      <c r="EQ1820">
        <v>0.37415969999999998</v>
      </c>
      <c r="ER1820">
        <v>0.34629199999999999</v>
      </c>
      <c r="ES1820">
        <v>0.3249727</v>
      </c>
      <c r="ET1820">
        <v>0.34023369999999997</v>
      </c>
      <c r="EU1820">
        <v>63.476680000000002</v>
      </c>
      <c r="EV1820">
        <v>63.016539999999999</v>
      </c>
      <c r="EW1820">
        <v>62.377470000000002</v>
      </c>
      <c r="EX1820">
        <v>62.200139999999998</v>
      </c>
      <c r="EY1820">
        <v>61.833159999999999</v>
      </c>
      <c r="EZ1820">
        <v>61.678069999999998</v>
      </c>
      <c r="FA1820">
        <v>61.58764</v>
      </c>
      <c r="FB1820">
        <v>63.191809999999997</v>
      </c>
      <c r="FC1820">
        <v>65.633600000000001</v>
      </c>
      <c r="FD1820">
        <v>69.087580000000003</v>
      </c>
      <c r="FE1820">
        <v>72.92953</v>
      </c>
      <c r="FF1820">
        <v>75.799059999999997</v>
      </c>
      <c r="FG1820">
        <v>77.608279999999993</v>
      </c>
      <c r="FH1820">
        <v>78.119630000000001</v>
      </c>
      <c r="FI1820">
        <v>78.056449999999998</v>
      </c>
      <c r="FJ1820">
        <v>77.86806</v>
      </c>
      <c r="FK1820">
        <v>76.921539999999993</v>
      </c>
      <c r="FL1820">
        <v>75.526510000000002</v>
      </c>
      <c r="FM1820">
        <v>73.514660000000006</v>
      </c>
      <c r="FN1820">
        <v>71.545779999999993</v>
      </c>
      <c r="FO1820">
        <v>68.358310000000003</v>
      </c>
      <c r="FP1820">
        <v>66.12715</v>
      </c>
      <c r="FQ1820">
        <v>65.074809999999999</v>
      </c>
      <c r="FR1820">
        <v>64.428219999999996</v>
      </c>
      <c r="FS1820">
        <v>3.5819239999999999</v>
      </c>
      <c r="FT1820">
        <v>0.22049589999999999</v>
      </c>
      <c r="FU1820">
        <v>0.31338329999999998</v>
      </c>
      <c r="FV1820">
        <v>0.1450756</v>
      </c>
    </row>
    <row r="1821" spans="1:179" x14ac:dyDescent="0.25">
      <c r="A1821" t="s">
        <v>226</v>
      </c>
      <c r="B1821" t="s">
        <v>199</v>
      </c>
      <c r="C1821" t="s">
        <v>265</v>
      </c>
      <c r="D1821" s="19" t="s">
        <v>237</v>
      </c>
      <c r="E1821" t="s">
        <v>220</v>
      </c>
      <c r="F1821">
        <v>185</v>
      </c>
      <c r="G1821">
        <v>1.0794049999999999</v>
      </c>
      <c r="H1821">
        <v>0.99728519999999998</v>
      </c>
      <c r="I1821">
        <v>0.94250279999999997</v>
      </c>
      <c r="J1821">
        <v>0.8791928</v>
      </c>
      <c r="K1821">
        <v>0.82303199999999999</v>
      </c>
      <c r="L1821">
        <v>0.84217489999999995</v>
      </c>
      <c r="M1821">
        <v>0.50035669999999999</v>
      </c>
      <c r="N1821">
        <v>0.27833459999999999</v>
      </c>
      <c r="O1821">
        <v>-0.60181510000000005</v>
      </c>
      <c r="P1821">
        <v>-1.5441780000000001</v>
      </c>
      <c r="Q1821">
        <v>-2.52901</v>
      </c>
      <c r="R1821">
        <v>-3.2528679999999999</v>
      </c>
      <c r="S1821">
        <v>-3.50942</v>
      </c>
      <c r="T1821">
        <v>-3.3845890000000001</v>
      </c>
      <c r="U1821">
        <v>-2.8990469999999999</v>
      </c>
      <c r="V1821">
        <v>-2.3901720000000002</v>
      </c>
      <c r="W1821">
        <v>-1.418674</v>
      </c>
      <c r="X1821">
        <v>-0.29443150000000001</v>
      </c>
      <c r="Y1821">
        <v>0.64809000000000005</v>
      </c>
      <c r="Z1821">
        <v>1.4204479999999999</v>
      </c>
      <c r="AA1821">
        <v>1.473554</v>
      </c>
      <c r="AB1821">
        <v>1.453902</v>
      </c>
      <c r="AC1821">
        <v>1.338527</v>
      </c>
      <c r="AD1821">
        <v>1.216386</v>
      </c>
      <c r="AE1821">
        <v>-0.34319090000000002</v>
      </c>
      <c r="AF1821">
        <v>-0.29576150000000001</v>
      </c>
      <c r="AG1821">
        <v>-0.23108960000000001</v>
      </c>
      <c r="AH1821">
        <v>-0.2284371</v>
      </c>
      <c r="AI1821">
        <v>-0.25726189999999999</v>
      </c>
      <c r="AJ1821">
        <v>-0.23051440000000001</v>
      </c>
      <c r="AK1821">
        <v>-0.47800579999999998</v>
      </c>
      <c r="AL1821">
        <v>-0.37596770000000002</v>
      </c>
      <c r="AM1821">
        <v>-0.6007074</v>
      </c>
      <c r="AN1821">
        <v>-0.50623260000000003</v>
      </c>
      <c r="AO1821">
        <v>-0.62865479999999996</v>
      </c>
      <c r="AP1821">
        <v>-0.79361800000000005</v>
      </c>
      <c r="AQ1821">
        <v>-0.88040379999999996</v>
      </c>
      <c r="AR1821">
        <v>-0.87921570000000004</v>
      </c>
      <c r="AS1821">
        <v>-0.72426590000000002</v>
      </c>
      <c r="AT1821">
        <v>-0.86724380000000001</v>
      </c>
      <c r="AU1821">
        <v>-0.90082689999999999</v>
      </c>
      <c r="AV1821">
        <v>-0.83570719999999998</v>
      </c>
      <c r="AW1821">
        <v>-0.72079579999999999</v>
      </c>
      <c r="AX1821">
        <v>-0.56352199999999997</v>
      </c>
      <c r="AY1821">
        <v>-0.71510620000000003</v>
      </c>
      <c r="AZ1821">
        <v>-0.70344689999999999</v>
      </c>
      <c r="BA1821">
        <v>-0.60938360000000003</v>
      </c>
      <c r="BB1821">
        <v>-0.5283061</v>
      </c>
      <c r="BC1821">
        <v>-0.2293635</v>
      </c>
      <c r="BD1821">
        <v>-0.22555729999999999</v>
      </c>
      <c r="BE1821">
        <v>-0.16375790000000001</v>
      </c>
      <c r="BF1821">
        <v>-0.15288679999999999</v>
      </c>
      <c r="BG1821">
        <v>-0.16653280000000001</v>
      </c>
      <c r="BH1821">
        <v>-0.12449830000000001</v>
      </c>
      <c r="BI1821">
        <v>-0.34947509999999998</v>
      </c>
      <c r="BJ1821">
        <v>-0.21145330000000001</v>
      </c>
      <c r="BK1821">
        <v>-0.42260540000000002</v>
      </c>
      <c r="BL1821">
        <v>-0.34603889999999998</v>
      </c>
      <c r="BM1821">
        <v>-0.46193289999999998</v>
      </c>
      <c r="BN1821">
        <v>-0.57758560000000003</v>
      </c>
      <c r="BO1821">
        <v>-0.60223260000000001</v>
      </c>
      <c r="BP1821">
        <v>-0.59219940000000004</v>
      </c>
      <c r="BQ1821">
        <v>-0.45615420000000001</v>
      </c>
      <c r="BR1821">
        <v>-0.59065120000000004</v>
      </c>
      <c r="BS1821">
        <v>-0.5963368</v>
      </c>
      <c r="BT1821">
        <v>-0.56836989999999998</v>
      </c>
      <c r="BU1821">
        <v>-0.51423750000000001</v>
      </c>
      <c r="BV1821">
        <v>-0.29232960000000002</v>
      </c>
      <c r="BW1821">
        <v>-0.39333269999999998</v>
      </c>
      <c r="BX1821">
        <v>-0.39334980000000003</v>
      </c>
      <c r="BY1821">
        <v>-0.33337090000000003</v>
      </c>
      <c r="BZ1821">
        <v>-0.27173580000000003</v>
      </c>
      <c r="CA1821">
        <v>-0.15052699999999999</v>
      </c>
      <c r="CB1821">
        <v>-0.17693410000000001</v>
      </c>
      <c r="CC1821">
        <v>-0.11712409999999999</v>
      </c>
      <c r="CD1821">
        <v>-0.100561</v>
      </c>
      <c r="CE1821">
        <v>-0.1036941</v>
      </c>
      <c r="CF1821">
        <v>-5.1071800000000001E-2</v>
      </c>
      <c r="CG1821">
        <v>-0.2604552</v>
      </c>
      <c r="CH1821">
        <v>-9.7511100000000003E-2</v>
      </c>
      <c r="CI1821">
        <v>-0.29925249999999998</v>
      </c>
      <c r="CJ1821">
        <v>-0.2350893</v>
      </c>
      <c r="CK1821">
        <v>-0.34646179999999999</v>
      </c>
      <c r="CL1821">
        <v>-0.42796230000000002</v>
      </c>
      <c r="CM1821">
        <v>-0.40957209999999999</v>
      </c>
      <c r="CN1821">
        <v>-0.39341280000000001</v>
      </c>
      <c r="CO1821">
        <v>-0.2704608</v>
      </c>
      <c r="CP1821">
        <v>-0.39908389999999999</v>
      </c>
      <c r="CQ1821">
        <v>-0.38544790000000001</v>
      </c>
      <c r="CR1821">
        <v>-0.38321280000000002</v>
      </c>
      <c r="CS1821">
        <v>-0.3711759</v>
      </c>
      <c r="CT1821">
        <v>-0.1045026</v>
      </c>
      <c r="CU1821">
        <v>-0.17047329999999999</v>
      </c>
      <c r="CV1821">
        <v>-0.1785774</v>
      </c>
      <c r="CW1821">
        <v>-0.14220540000000001</v>
      </c>
      <c r="CX1821">
        <v>-9.4036099999999997E-2</v>
      </c>
      <c r="CY1821">
        <v>-7.1690500000000004E-2</v>
      </c>
      <c r="CZ1821">
        <v>-0.12831090000000001</v>
      </c>
      <c r="DA1821">
        <v>-7.0490399999999995E-2</v>
      </c>
      <c r="DB1821">
        <v>-4.8235100000000003E-2</v>
      </c>
      <c r="DC1821">
        <v>-4.0855500000000003E-2</v>
      </c>
      <c r="DD1821">
        <v>2.2354599999999999E-2</v>
      </c>
      <c r="DE1821">
        <v>-0.17143530000000001</v>
      </c>
      <c r="DF1821">
        <v>1.6431100000000001E-2</v>
      </c>
      <c r="DG1821">
        <v>-0.17589949999999999</v>
      </c>
      <c r="DH1821">
        <v>-0.12413970000000001</v>
      </c>
      <c r="DI1821">
        <v>-0.23099059999999999</v>
      </c>
      <c r="DJ1821">
        <v>-0.278339</v>
      </c>
      <c r="DK1821">
        <v>-0.21691160000000001</v>
      </c>
      <c r="DL1821">
        <v>-0.1946262</v>
      </c>
      <c r="DM1821">
        <v>-8.4767499999999996E-2</v>
      </c>
      <c r="DN1821">
        <v>-0.2075166</v>
      </c>
      <c r="DO1821">
        <v>-0.17455889999999999</v>
      </c>
      <c r="DP1821">
        <v>-0.1980557</v>
      </c>
      <c r="DQ1821">
        <v>-0.22811429999999999</v>
      </c>
      <c r="DR1821">
        <v>8.3324499999999996E-2</v>
      </c>
      <c r="DS1821">
        <v>5.2386000000000002E-2</v>
      </c>
      <c r="DT1821">
        <v>3.6194900000000002E-2</v>
      </c>
      <c r="DU1821">
        <v>4.8960200000000002E-2</v>
      </c>
      <c r="DV1821">
        <v>8.3663600000000005E-2</v>
      </c>
      <c r="DW1821">
        <v>4.2136899999999998E-2</v>
      </c>
      <c r="DX1821">
        <v>-5.8106699999999997E-2</v>
      </c>
      <c r="DY1821">
        <v>-3.1587E-3</v>
      </c>
      <c r="DZ1821">
        <v>2.7315099999999998E-2</v>
      </c>
      <c r="EA1821">
        <v>4.9873599999999997E-2</v>
      </c>
      <c r="EB1821">
        <v>0.1283707</v>
      </c>
      <c r="EC1821">
        <v>-4.2904600000000001E-2</v>
      </c>
      <c r="ED1821">
        <v>0.18094540000000001</v>
      </c>
      <c r="EE1821">
        <v>2.2025E-3</v>
      </c>
      <c r="EF1821">
        <v>3.6054000000000003E-2</v>
      </c>
      <c r="EG1821">
        <v>-6.4268699999999998E-2</v>
      </c>
      <c r="EH1821">
        <v>-6.2306599999999997E-2</v>
      </c>
      <c r="EI1821">
        <v>6.1259599999999997E-2</v>
      </c>
      <c r="EJ1821">
        <v>9.239E-2</v>
      </c>
      <c r="EK1821">
        <v>0.18334420000000001</v>
      </c>
      <c r="EL1821">
        <v>6.9076100000000001E-2</v>
      </c>
      <c r="EM1821">
        <v>0.1299312</v>
      </c>
      <c r="EN1821">
        <v>6.9281700000000002E-2</v>
      </c>
      <c r="EO1821">
        <v>-2.1555999999999999E-2</v>
      </c>
      <c r="EP1821">
        <v>0.35451690000000002</v>
      </c>
      <c r="EQ1821">
        <v>0.37415959999999998</v>
      </c>
      <c r="ER1821">
        <v>0.34629199999999999</v>
      </c>
      <c r="ES1821">
        <v>0.32497290000000001</v>
      </c>
      <c r="ET1821">
        <v>0.34023389999999998</v>
      </c>
      <c r="EU1821">
        <v>63.677909999999997</v>
      </c>
      <c r="EV1821">
        <v>63.245510000000003</v>
      </c>
      <c r="EW1821">
        <v>62.753999999999998</v>
      </c>
      <c r="EX1821">
        <v>62.605759999999997</v>
      </c>
      <c r="EY1821">
        <v>62.382910000000003</v>
      </c>
      <c r="EZ1821">
        <v>62.209800000000001</v>
      </c>
      <c r="FA1821">
        <v>62.213250000000002</v>
      </c>
      <c r="FB1821">
        <v>63.439300000000003</v>
      </c>
      <c r="FC1821">
        <v>65.429699999999997</v>
      </c>
      <c r="FD1821">
        <v>68.372079999999997</v>
      </c>
      <c r="FE1821">
        <v>71.759420000000006</v>
      </c>
      <c r="FF1821">
        <v>74.079049999999995</v>
      </c>
      <c r="FG1821">
        <v>75.468850000000003</v>
      </c>
      <c r="FH1821">
        <v>75.805959999999999</v>
      </c>
      <c r="FI1821">
        <v>75.68826</v>
      </c>
      <c r="FJ1821">
        <v>75.577690000000004</v>
      </c>
      <c r="FK1821">
        <v>74.825659999999999</v>
      </c>
      <c r="FL1821">
        <v>73.497169999999997</v>
      </c>
      <c r="FM1821">
        <v>71.825159999999997</v>
      </c>
      <c r="FN1821">
        <v>70.111050000000006</v>
      </c>
      <c r="FO1821">
        <v>67.579660000000004</v>
      </c>
      <c r="FP1821">
        <v>65.824680000000001</v>
      </c>
      <c r="FQ1821">
        <v>65.013300000000001</v>
      </c>
      <c r="FR1821">
        <v>64.498639999999995</v>
      </c>
      <c r="FS1821">
        <v>11.010429999999999</v>
      </c>
      <c r="FT1821">
        <v>0.49987039999999999</v>
      </c>
      <c r="FU1821">
        <v>1.1139410000000001</v>
      </c>
      <c r="FV1821">
        <v>0.17183989999999999</v>
      </c>
    </row>
    <row r="1822" spans="1:179" x14ac:dyDescent="0.25">
      <c r="A1822" t="s">
        <v>226</v>
      </c>
      <c r="B1822" t="s">
        <v>199</v>
      </c>
      <c r="C1822" t="s">
        <v>265</v>
      </c>
      <c r="D1822" s="19" t="s">
        <v>237</v>
      </c>
      <c r="E1822" t="s">
        <v>221</v>
      </c>
      <c r="F1822">
        <v>214</v>
      </c>
      <c r="G1822">
        <v>1.015117</v>
      </c>
      <c r="H1822">
        <v>0.88311790000000001</v>
      </c>
      <c r="I1822">
        <v>0.88050220000000001</v>
      </c>
      <c r="J1822">
        <v>0.8146641</v>
      </c>
      <c r="K1822">
        <v>0.77236360000000004</v>
      </c>
      <c r="L1822">
        <v>0.80976610000000004</v>
      </c>
      <c r="M1822">
        <v>0.48017149999999997</v>
      </c>
      <c r="N1822">
        <v>0.1525426</v>
      </c>
      <c r="O1822">
        <v>-0.90959590000000001</v>
      </c>
      <c r="P1822">
        <v>-1.8941110000000001</v>
      </c>
      <c r="Q1822">
        <v>-2.7167490000000001</v>
      </c>
      <c r="R1822">
        <v>-3.2200160000000002</v>
      </c>
      <c r="S1822">
        <v>-3.254734</v>
      </c>
      <c r="T1822">
        <v>-3.0230290000000002</v>
      </c>
      <c r="U1822">
        <v>-2.5290029999999999</v>
      </c>
      <c r="V1822">
        <v>-1.965085</v>
      </c>
      <c r="W1822">
        <v>-0.97449669999999999</v>
      </c>
      <c r="X1822">
        <v>0.13340769999999999</v>
      </c>
      <c r="Y1822">
        <v>1.029453</v>
      </c>
      <c r="Z1822">
        <v>1.6806479999999999</v>
      </c>
      <c r="AA1822">
        <v>1.6301369999999999</v>
      </c>
      <c r="AB1822">
        <v>1.5340929999999999</v>
      </c>
      <c r="AC1822">
        <v>1.3955340000000001</v>
      </c>
      <c r="AD1822">
        <v>1.2464999999999999</v>
      </c>
      <c r="AE1822">
        <v>-0.34319090000000002</v>
      </c>
      <c r="AF1822">
        <v>-0.29576150000000001</v>
      </c>
      <c r="AG1822">
        <v>-0.23108960000000001</v>
      </c>
      <c r="AH1822">
        <v>-0.2284371</v>
      </c>
      <c r="AI1822">
        <v>-0.25726189999999999</v>
      </c>
      <c r="AJ1822">
        <v>-0.23051440000000001</v>
      </c>
      <c r="AK1822">
        <v>-0.47800569999999998</v>
      </c>
      <c r="AL1822">
        <v>-0.37596770000000002</v>
      </c>
      <c r="AM1822">
        <v>-0.6007074</v>
      </c>
      <c r="AN1822">
        <v>-0.50623260000000003</v>
      </c>
      <c r="AO1822">
        <v>-0.62865479999999996</v>
      </c>
      <c r="AP1822">
        <v>-0.79361800000000005</v>
      </c>
      <c r="AQ1822">
        <v>-0.88040410000000002</v>
      </c>
      <c r="AR1822">
        <v>-0.87921570000000004</v>
      </c>
      <c r="AS1822">
        <v>-0.72426590000000002</v>
      </c>
      <c r="AT1822">
        <v>-0.86724369999999995</v>
      </c>
      <c r="AU1822">
        <v>-0.90082680000000004</v>
      </c>
      <c r="AV1822">
        <v>-0.83570719999999998</v>
      </c>
      <c r="AW1822">
        <v>-0.72079590000000004</v>
      </c>
      <c r="AX1822">
        <v>-0.56352199999999997</v>
      </c>
      <c r="AY1822">
        <v>-0.71510620000000003</v>
      </c>
      <c r="AZ1822">
        <v>-0.70344700000000004</v>
      </c>
      <c r="BA1822">
        <v>-0.60938360000000003</v>
      </c>
      <c r="BB1822">
        <v>-0.52830619999999995</v>
      </c>
      <c r="BC1822">
        <v>-0.2293635</v>
      </c>
      <c r="BD1822">
        <v>-0.22555729999999999</v>
      </c>
      <c r="BE1822">
        <v>-0.16375790000000001</v>
      </c>
      <c r="BF1822">
        <v>-0.15288689999999999</v>
      </c>
      <c r="BG1822">
        <v>-0.16653280000000001</v>
      </c>
      <c r="BH1822">
        <v>-0.12449830000000001</v>
      </c>
      <c r="BI1822">
        <v>-0.34947509999999998</v>
      </c>
      <c r="BJ1822">
        <v>-0.21145330000000001</v>
      </c>
      <c r="BK1822">
        <v>-0.42260540000000002</v>
      </c>
      <c r="BL1822">
        <v>-0.34603889999999998</v>
      </c>
      <c r="BM1822">
        <v>-0.46193289999999998</v>
      </c>
      <c r="BN1822">
        <v>-0.57758560000000003</v>
      </c>
      <c r="BO1822">
        <v>-0.60223289999999996</v>
      </c>
      <c r="BP1822">
        <v>-0.59219940000000004</v>
      </c>
      <c r="BQ1822">
        <v>-0.45615420000000001</v>
      </c>
      <c r="BR1822">
        <v>-0.59065100000000004</v>
      </c>
      <c r="BS1822">
        <v>-0.59633670000000005</v>
      </c>
      <c r="BT1822">
        <v>-0.56836989999999998</v>
      </c>
      <c r="BU1822">
        <v>-0.51423759999999996</v>
      </c>
      <c r="BV1822">
        <v>-0.29232960000000002</v>
      </c>
      <c r="BW1822">
        <v>-0.39333269999999998</v>
      </c>
      <c r="BX1822">
        <v>-0.39334989999999997</v>
      </c>
      <c r="BY1822">
        <v>-0.33337090000000003</v>
      </c>
      <c r="BZ1822">
        <v>-0.27173599999999998</v>
      </c>
      <c r="CA1822">
        <v>-0.15052699999999999</v>
      </c>
      <c r="CB1822">
        <v>-0.17693410000000001</v>
      </c>
      <c r="CC1822">
        <v>-0.11712409999999999</v>
      </c>
      <c r="CD1822">
        <v>-0.100561</v>
      </c>
      <c r="CE1822">
        <v>-0.1036941</v>
      </c>
      <c r="CF1822">
        <v>-5.1071800000000001E-2</v>
      </c>
      <c r="CG1822">
        <v>-0.2604552</v>
      </c>
      <c r="CH1822">
        <v>-9.7511100000000003E-2</v>
      </c>
      <c r="CI1822">
        <v>-0.29925249999999998</v>
      </c>
      <c r="CJ1822">
        <v>-0.2350893</v>
      </c>
      <c r="CK1822">
        <v>-0.34646179999999999</v>
      </c>
      <c r="CL1822">
        <v>-0.42796230000000002</v>
      </c>
      <c r="CM1822">
        <v>-0.4095724</v>
      </c>
      <c r="CN1822">
        <v>-0.39341280000000001</v>
      </c>
      <c r="CO1822">
        <v>-0.2704608</v>
      </c>
      <c r="CP1822">
        <v>-0.39908369999999999</v>
      </c>
      <c r="CQ1822">
        <v>-0.38544780000000001</v>
      </c>
      <c r="CR1822">
        <v>-0.38321280000000002</v>
      </c>
      <c r="CS1822">
        <v>-0.37117600000000001</v>
      </c>
      <c r="CT1822">
        <v>-0.1045026</v>
      </c>
      <c r="CU1822">
        <v>-0.17047329999999999</v>
      </c>
      <c r="CV1822">
        <v>-0.1785775</v>
      </c>
      <c r="CW1822">
        <v>-0.14220540000000001</v>
      </c>
      <c r="CX1822">
        <v>-9.40362E-2</v>
      </c>
      <c r="CY1822">
        <v>-7.1690500000000004E-2</v>
      </c>
      <c r="CZ1822">
        <v>-0.12831090000000001</v>
      </c>
      <c r="DA1822">
        <v>-7.0490399999999995E-2</v>
      </c>
      <c r="DB1822">
        <v>-4.8235199999999999E-2</v>
      </c>
      <c r="DC1822">
        <v>-4.0855500000000003E-2</v>
      </c>
      <c r="DD1822">
        <v>2.2354599999999999E-2</v>
      </c>
      <c r="DE1822">
        <v>-0.17143520000000001</v>
      </c>
      <c r="DF1822">
        <v>1.6431000000000001E-2</v>
      </c>
      <c r="DG1822">
        <v>-0.17589949999999999</v>
      </c>
      <c r="DH1822">
        <v>-0.12413970000000001</v>
      </c>
      <c r="DI1822">
        <v>-0.23099059999999999</v>
      </c>
      <c r="DJ1822">
        <v>-0.278339</v>
      </c>
      <c r="DK1822">
        <v>-0.21691179999999999</v>
      </c>
      <c r="DL1822">
        <v>-0.1946262</v>
      </c>
      <c r="DM1822">
        <v>-8.4767499999999996E-2</v>
      </c>
      <c r="DN1822">
        <v>-0.20751649999999999</v>
      </c>
      <c r="DO1822">
        <v>-0.17455889999999999</v>
      </c>
      <c r="DP1822">
        <v>-0.1980557</v>
      </c>
      <c r="DQ1822">
        <v>-0.22811439999999999</v>
      </c>
      <c r="DR1822">
        <v>8.3324499999999996E-2</v>
      </c>
      <c r="DS1822">
        <v>5.2386000000000002E-2</v>
      </c>
      <c r="DT1822">
        <v>3.6194799999999999E-2</v>
      </c>
      <c r="DU1822">
        <v>4.8960200000000002E-2</v>
      </c>
      <c r="DV1822">
        <v>8.3663500000000002E-2</v>
      </c>
      <c r="DW1822">
        <v>4.2136899999999998E-2</v>
      </c>
      <c r="DX1822">
        <v>-5.8106699999999997E-2</v>
      </c>
      <c r="DY1822">
        <v>-3.1587E-3</v>
      </c>
      <c r="DZ1822">
        <v>2.7315099999999998E-2</v>
      </c>
      <c r="EA1822">
        <v>4.9873599999999997E-2</v>
      </c>
      <c r="EB1822">
        <v>0.1283707</v>
      </c>
      <c r="EC1822">
        <v>-4.2904600000000001E-2</v>
      </c>
      <c r="ED1822">
        <v>0.18094540000000001</v>
      </c>
      <c r="EE1822">
        <v>2.2025E-3</v>
      </c>
      <c r="EF1822">
        <v>3.6054000000000003E-2</v>
      </c>
      <c r="EG1822">
        <v>-6.4268699999999998E-2</v>
      </c>
      <c r="EH1822">
        <v>-6.2306599999999997E-2</v>
      </c>
      <c r="EI1822">
        <v>6.1259399999999999E-2</v>
      </c>
      <c r="EJ1822">
        <v>9.239E-2</v>
      </c>
      <c r="EK1822">
        <v>0.18334420000000001</v>
      </c>
      <c r="EL1822">
        <v>6.9076299999999993E-2</v>
      </c>
      <c r="EM1822">
        <v>0.1299312</v>
      </c>
      <c r="EN1822">
        <v>6.9281700000000002E-2</v>
      </c>
      <c r="EO1822">
        <v>-2.1556100000000002E-2</v>
      </c>
      <c r="EP1822">
        <v>0.35451690000000002</v>
      </c>
      <c r="EQ1822">
        <v>0.37415959999999998</v>
      </c>
      <c r="ER1822">
        <v>0.34629189999999999</v>
      </c>
      <c r="ES1822">
        <v>0.32497290000000001</v>
      </c>
      <c r="ET1822">
        <v>0.34023369999999997</v>
      </c>
      <c r="EU1822">
        <v>63.303100000000001</v>
      </c>
      <c r="EV1822">
        <v>62.819029999999998</v>
      </c>
      <c r="EW1822">
        <v>62.052680000000002</v>
      </c>
      <c r="EX1822">
        <v>61.850250000000003</v>
      </c>
      <c r="EY1822">
        <v>61.358960000000003</v>
      </c>
      <c r="EZ1822">
        <v>61.219410000000003</v>
      </c>
      <c r="FA1822">
        <v>61.048000000000002</v>
      </c>
      <c r="FB1822">
        <v>62.978340000000003</v>
      </c>
      <c r="FC1822">
        <v>65.809470000000005</v>
      </c>
      <c r="FD1822">
        <v>69.704759999999993</v>
      </c>
      <c r="FE1822">
        <v>73.938829999999996</v>
      </c>
      <c r="FF1822">
        <v>77.282709999999994</v>
      </c>
      <c r="FG1822">
        <v>79.453699999999998</v>
      </c>
      <c r="FH1822">
        <v>80.11533</v>
      </c>
      <c r="FI1822">
        <v>80.099189999999993</v>
      </c>
      <c r="FJ1822">
        <v>79.843670000000003</v>
      </c>
      <c r="FK1822">
        <v>78.729389999999995</v>
      </c>
      <c r="FL1822">
        <v>77.276979999999995</v>
      </c>
      <c r="FM1822">
        <v>74.971959999999996</v>
      </c>
      <c r="FN1822">
        <v>72.783349999999999</v>
      </c>
      <c r="FO1822">
        <v>69.029949999999999</v>
      </c>
      <c r="FP1822">
        <v>66.388059999999996</v>
      </c>
      <c r="FQ1822">
        <v>65.127870000000001</v>
      </c>
      <c r="FR1822">
        <v>64.367459999999994</v>
      </c>
      <c r="FS1822">
        <v>8.9132370000000005</v>
      </c>
      <c r="FT1822">
        <v>0.39429239999999999</v>
      </c>
      <c r="FU1822">
        <v>0.75060499999999997</v>
      </c>
      <c r="FV1822">
        <v>0.1613742</v>
      </c>
    </row>
    <row r="1823" spans="1:179" x14ac:dyDescent="0.25">
      <c r="A1823" t="s">
        <v>226</v>
      </c>
      <c r="B1823" t="s">
        <v>199</v>
      </c>
      <c r="C1823" t="s">
        <v>265</v>
      </c>
      <c r="D1823" s="19" t="s">
        <v>249</v>
      </c>
      <c r="E1823" t="s">
        <v>219</v>
      </c>
      <c r="F1823">
        <v>399</v>
      </c>
      <c r="G1823">
        <v>1.3561019999999999</v>
      </c>
      <c r="H1823">
        <v>1.1650959999999999</v>
      </c>
      <c r="I1823">
        <v>1.0984400000000001</v>
      </c>
      <c r="J1823">
        <v>1.0219579999999999</v>
      </c>
      <c r="K1823">
        <v>0.94164420000000004</v>
      </c>
      <c r="L1823">
        <v>0.96859059999999997</v>
      </c>
      <c r="M1823">
        <v>0.56776990000000005</v>
      </c>
      <c r="N1823">
        <v>0.21099950000000001</v>
      </c>
      <c r="O1823">
        <v>-0.80534989999999995</v>
      </c>
      <c r="P1823">
        <v>-1.4825349999999999</v>
      </c>
      <c r="Q1823">
        <v>-2.0809129999999998</v>
      </c>
      <c r="R1823">
        <v>-2.5192000000000001</v>
      </c>
      <c r="S1823">
        <v>-2.616724</v>
      </c>
      <c r="T1823">
        <v>-2.4144800000000002</v>
      </c>
      <c r="U1823">
        <v>-1.8574820000000001</v>
      </c>
      <c r="V1823">
        <v>-1.403373</v>
      </c>
      <c r="W1823">
        <v>-0.41812769999999999</v>
      </c>
      <c r="X1823">
        <v>0.68035239999999997</v>
      </c>
      <c r="Y1823">
        <v>1.5167930000000001</v>
      </c>
      <c r="Z1823">
        <v>2.2115230000000001</v>
      </c>
      <c r="AA1823">
        <v>2.075955</v>
      </c>
      <c r="AB1823">
        <v>2.0156960000000002</v>
      </c>
      <c r="AC1823">
        <v>1.7828569999999999</v>
      </c>
      <c r="AD1823">
        <v>1.640763</v>
      </c>
      <c r="AE1823">
        <v>-0.34319100000000002</v>
      </c>
      <c r="AF1823">
        <v>-0.29576150000000001</v>
      </c>
      <c r="AG1823">
        <v>-0.23108960000000001</v>
      </c>
      <c r="AH1823">
        <v>-0.2284371</v>
      </c>
      <c r="AI1823">
        <v>-0.25726199999999999</v>
      </c>
      <c r="AJ1823">
        <v>-0.23051440000000001</v>
      </c>
      <c r="AK1823">
        <v>-0.47800579999999998</v>
      </c>
      <c r="AL1823">
        <v>-0.37596770000000002</v>
      </c>
      <c r="AM1823">
        <v>-0.6007074</v>
      </c>
      <c r="AN1823">
        <v>-0.50623260000000003</v>
      </c>
      <c r="AO1823">
        <v>-0.62865499999999996</v>
      </c>
      <c r="AP1823">
        <v>-0.79361800000000005</v>
      </c>
      <c r="AQ1823">
        <v>-0.88040410000000002</v>
      </c>
      <c r="AR1823">
        <v>-0.87921570000000004</v>
      </c>
      <c r="AS1823">
        <v>-0.72426599999999997</v>
      </c>
      <c r="AT1823">
        <v>-0.86724380000000001</v>
      </c>
      <c r="AU1823">
        <v>-0.90082680000000004</v>
      </c>
      <c r="AV1823">
        <v>-0.83570719999999998</v>
      </c>
      <c r="AW1823">
        <v>-0.72079590000000004</v>
      </c>
      <c r="AX1823">
        <v>-0.56352190000000002</v>
      </c>
      <c r="AY1823">
        <v>-0.71510620000000003</v>
      </c>
      <c r="AZ1823">
        <v>-0.70344689999999999</v>
      </c>
      <c r="BA1823">
        <v>-0.60938360000000003</v>
      </c>
      <c r="BB1823">
        <v>-0.52830619999999995</v>
      </c>
      <c r="BC1823">
        <v>-0.2293636</v>
      </c>
      <c r="BD1823">
        <v>-0.22555729999999999</v>
      </c>
      <c r="BE1823">
        <v>-0.16375790000000001</v>
      </c>
      <c r="BF1823">
        <v>-0.15288689999999999</v>
      </c>
      <c r="BG1823">
        <v>-0.16653290000000001</v>
      </c>
      <c r="BH1823">
        <v>-0.12449830000000001</v>
      </c>
      <c r="BI1823">
        <v>-0.34947509999999998</v>
      </c>
      <c r="BJ1823">
        <v>-0.21145330000000001</v>
      </c>
      <c r="BK1823">
        <v>-0.42260540000000002</v>
      </c>
      <c r="BL1823">
        <v>-0.34603889999999998</v>
      </c>
      <c r="BM1823">
        <v>-0.46193299999999998</v>
      </c>
      <c r="BN1823">
        <v>-0.57758560000000003</v>
      </c>
      <c r="BO1823">
        <v>-0.60223289999999996</v>
      </c>
      <c r="BP1823">
        <v>-0.59219940000000004</v>
      </c>
      <c r="BQ1823">
        <v>-0.45615430000000001</v>
      </c>
      <c r="BR1823">
        <v>-0.59065120000000004</v>
      </c>
      <c r="BS1823">
        <v>-0.59633670000000005</v>
      </c>
      <c r="BT1823">
        <v>-0.56836980000000004</v>
      </c>
      <c r="BU1823">
        <v>-0.51423759999999996</v>
      </c>
      <c r="BV1823">
        <v>-0.29232950000000002</v>
      </c>
      <c r="BW1823">
        <v>-0.39333269999999998</v>
      </c>
      <c r="BX1823">
        <v>-0.39334980000000003</v>
      </c>
      <c r="BY1823">
        <v>-0.33337090000000003</v>
      </c>
      <c r="BZ1823">
        <v>-0.27173599999999998</v>
      </c>
      <c r="CA1823">
        <v>-0.1505271</v>
      </c>
      <c r="CB1823">
        <v>-0.17693410000000001</v>
      </c>
      <c r="CC1823">
        <v>-0.1171242</v>
      </c>
      <c r="CD1823">
        <v>-0.100561</v>
      </c>
      <c r="CE1823">
        <v>-0.1036942</v>
      </c>
      <c r="CF1823">
        <v>-5.1071900000000003E-2</v>
      </c>
      <c r="CG1823">
        <v>-0.2604552</v>
      </c>
      <c r="CH1823">
        <v>-9.7511100000000003E-2</v>
      </c>
      <c r="CI1823">
        <v>-0.29925249999999998</v>
      </c>
      <c r="CJ1823">
        <v>-0.2350893</v>
      </c>
      <c r="CK1823">
        <v>-0.34646189999999999</v>
      </c>
      <c r="CL1823">
        <v>-0.42796230000000002</v>
      </c>
      <c r="CM1823">
        <v>-0.4095724</v>
      </c>
      <c r="CN1823">
        <v>-0.39341280000000001</v>
      </c>
      <c r="CO1823">
        <v>-0.27046100000000001</v>
      </c>
      <c r="CP1823">
        <v>-0.39908389999999999</v>
      </c>
      <c r="CQ1823">
        <v>-0.38544780000000001</v>
      </c>
      <c r="CR1823">
        <v>-0.38321270000000002</v>
      </c>
      <c r="CS1823">
        <v>-0.37117600000000001</v>
      </c>
      <c r="CT1823">
        <v>-0.1045024</v>
      </c>
      <c r="CU1823">
        <v>-0.17047329999999999</v>
      </c>
      <c r="CV1823">
        <v>-0.1785774</v>
      </c>
      <c r="CW1823">
        <v>-0.14220540000000001</v>
      </c>
      <c r="CX1823">
        <v>-9.40362E-2</v>
      </c>
      <c r="CY1823">
        <v>-7.1690599999999993E-2</v>
      </c>
      <c r="CZ1823">
        <v>-0.12831090000000001</v>
      </c>
      <c r="DA1823">
        <v>-7.0490499999999998E-2</v>
      </c>
      <c r="DB1823">
        <v>-4.8235199999999999E-2</v>
      </c>
      <c r="DC1823">
        <v>-4.0855500000000003E-2</v>
      </c>
      <c r="DD1823">
        <v>2.2354599999999999E-2</v>
      </c>
      <c r="DE1823">
        <v>-0.17143530000000001</v>
      </c>
      <c r="DF1823">
        <v>1.6431100000000001E-2</v>
      </c>
      <c r="DG1823">
        <v>-0.17589949999999999</v>
      </c>
      <c r="DH1823">
        <v>-0.12413970000000001</v>
      </c>
      <c r="DI1823">
        <v>-0.2309908</v>
      </c>
      <c r="DJ1823">
        <v>-0.278339</v>
      </c>
      <c r="DK1823">
        <v>-0.21691179999999999</v>
      </c>
      <c r="DL1823">
        <v>-0.1946262</v>
      </c>
      <c r="DM1823">
        <v>-8.4767599999999999E-2</v>
      </c>
      <c r="DN1823">
        <v>-0.2075166</v>
      </c>
      <c r="DO1823">
        <v>-0.17455879999999999</v>
      </c>
      <c r="DP1823">
        <v>-0.1980557</v>
      </c>
      <c r="DQ1823">
        <v>-0.22811439999999999</v>
      </c>
      <c r="DR1823">
        <v>8.3324599999999999E-2</v>
      </c>
      <c r="DS1823">
        <v>5.2386000000000002E-2</v>
      </c>
      <c r="DT1823">
        <v>3.6194900000000002E-2</v>
      </c>
      <c r="DU1823">
        <v>4.8960200000000002E-2</v>
      </c>
      <c r="DV1823">
        <v>8.3663500000000002E-2</v>
      </c>
      <c r="DW1823">
        <v>4.2136800000000002E-2</v>
      </c>
      <c r="DX1823">
        <v>-5.8106699999999997E-2</v>
      </c>
      <c r="DY1823">
        <v>-3.1587999999999998E-3</v>
      </c>
      <c r="DZ1823">
        <v>2.7315099999999998E-2</v>
      </c>
      <c r="EA1823">
        <v>4.9873599999999997E-2</v>
      </c>
      <c r="EB1823">
        <v>0.1283707</v>
      </c>
      <c r="EC1823">
        <v>-4.2904600000000001E-2</v>
      </c>
      <c r="ED1823">
        <v>0.18094540000000001</v>
      </c>
      <c r="EE1823">
        <v>2.2025E-3</v>
      </c>
      <c r="EF1823">
        <v>3.6054000000000003E-2</v>
      </c>
      <c r="EG1823">
        <v>-6.4268800000000001E-2</v>
      </c>
      <c r="EH1823">
        <v>-6.2306599999999997E-2</v>
      </c>
      <c r="EI1823">
        <v>6.1259399999999999E-2</v>
      </c>
      <c r="EJ1823">
        <v>9.239E-2</v>
      </c>
      <c r="EK1823">
        <v>0.18334410000000001</v>
      </c>
      <c r="EL1823">
        <v>6.9076100000000001E-2</v>
      </c>
      <c r="EM1823">
        <v>0.1299313</v>
      </c>
      <c r="EN1823">
        <v>6.9281700000000002E-2</v>
      </c>
      <c r="EO1823">
        <v>-2.1556100000000002E-2</v>
      </c>
      <c r="EP1823">
        <v>0.35451700000000003</v>
      </c>
      <c r="EQ1823">
        <v>0.37415959999999998</v>
      </c>
      <c r="ER1823">
        <v>0.34629199999999999</v>
      </c>
      <c r="ES1823">
        <v>0.32497290000000001</v>
      </c>
      <c r="ET1823">
        <v>0.34023369999999997</v>
      </c>
      <c r="EU1823">
        <v>68.553889999999996</v>
      </c>
      <c r="EV1823">
        <v>68.082710000000006</v>
      </c>
      <c r="EW1823">
        <v>66.987470000000002</v>
      </c>
      <c r="EX1823">
        <v>66.320800000000006</v>
      </c>
      <c r="EY1823">
        <v>65.671679999999995</v>
      </c>
      <c r="EZ1823">
        <v>65.050129999999996</v>
      </c>
      <c r="FA1823">
        <v>65.270679999999999</v>
      </c>
      <c r="FB1823">
        <v>67.779449999999997</v>
      </c>
      <c r="FC1823">
        <v>72.799499999999995</v>
      </c>
      <c r="FD1823">
        <v>79.37594</v>
      </c>
      <c r="FE1823">
        <v>82.518799999999999</v>
      </c>
      <c r="FF1823">
        <v>85.601500000000001</v>
      </c>
      <c r="FG1823">
        <v>85.852130000000002</v>
      </c>
      <c r="FH1823">
        <v>85.857140000000001</v>
      </c>
      <c r="FI1823">
        <v>85.934839999999994</v>
      </c>
      <c r="FJ1823">
        <v>85.518799999999999</v>
      </c>
      <c r="FK1823">
        <v>84.012540000000001</v>
      </c>
      <c r="FL1823">
        <v>82.593990000000005</v>
      </c>
      <c r="FM1823">
        <v>81.714290000000005</v>
      </c>
      <c r="FN1823">
        <v>80.859650000000002</v>
      </c>
      <c r="FO1823">
        <v>76.551379999999995</v>
      </c>
      <c r="FP1823">
        <v>72.664159999999995</v>
      </c>
      <c r="FQ1823">
        <v>70.223060000000004</v>
      </c>
      <c r="FR1823">
        <v>69.200500000000005</v>
      </c>
      <c r="FS1823">
        <v>3.5819239999999999</v>
      </c>
      <c r="FT1823">
        <v>0.22049589999999999</v>
      </c>
      <c r="FU1823">
        <v>0.31338329999999998</v>
      </c>
      <c r="FV1823">
        <v>0.1450756</v>
      </c>
    </row>
    <row r="1824" spans="1:179" x14ac:dyDescent="0.25">
      <c r="A1824" t="s">
        <v>226</v>
      </c>
      <c r="B1824" t="s">
        <v>199</v>
      </c>
      <c r="C1824" t="s">
        <v>265</v>
      </c>
      <c r="D1824" s="19" t="s">
        <v>238</v>
      </c>
      <c r="E1824" t="s">
        <v>219</v>
      </c>
      <c r="F1824">
        <v>396</v>
      </c>
      <c r="G1824">
        <v>0.71380860000000002</v>
      </c>
      <c r="H1824">
        <v>0.59498079999999998</v>
      </c>
      <c r="I1824">
        <v>0.48594880000000001</v>
      </c>
      <c r="J1824">
        <v>0.46477249999999998</v>
      </c>
      <c r="K1824">
        <v>0.61121170000000002</v>
      </c>
      <c r="L1824">
        <v>0.64440439999999999</v>
      </c>
      <c r="M1824">
        <v>1.6912E-2</v>
      </c>
      <c r="N1824">
        <v>-0.24503430000000001</v>
      </c>
      <c r="O1824">
        <v>-0.88732699999999998</v>
      </c>
      <c r="P1824">
        <v>-1.418649</v>
      </c>
      <c r="Q1824">
        <v>-2.3105319999999998</v>
      </c>
      <c r="R1824">
        <v>-2.801218</v>
      </c>
      <c r="S1824">
        <v>-3.1047310000000001</v>
      </c>
      <c r="T1824">
        <v>-3.0455009999999998</v>
      </c>
      <c r="U1824">
        <v>-2.2578309999999999</v>
      </c>
      <c r="V1824">
        <v>-1.993379</v>
      </c>
      <c r="W1824">
        <v>-1.1455299999999999</v>
      </c>
      <c r="X1824">
        <v>-0.4605398</v>
      </c>
      <c r="Y1824">
        <v>5.1084699999999997E-2</v>
      </c>
      <c r="Z1824">
        <v>0.39191399999999998</v>
      </c>
      <c r="AA1824">
        <v>0.19621050000000001</v>
      </c>
      <c r="AB1824">
        <v>0.36188979999999998</v>
      </c>
      <c r="AC1824">
        <v>0.44787739999999998</v>
      </c>
      <c r="AD1824">
        <v>0.57335499999999995</v>
      </c>
      <c r="AE1824">
        <v>1000</v>
      </c>
      <c r="AF1824">
        <v>1000</v>
      </c>
      <c r="AG1824">
        <v>1000</v>
      </c>
      <c r="AH1824">
        <v>1000</v>
      </c>
      <c r="AI1824">
        <v>1000</v>
      </c>
      <c r="AJ1824">
        <v>1000</v>
      </c>
      <c r="AK1824">
        <v>1000</v>
      </c>
      <c r="AL1824">
        <v>1000</v>
      </c>
      <c r="AM1824">
        <v>1000</v>
      </c>
      <c r="AN1824">
        <v>1000</v>
      </c>
      <c r="AO1824">
        <v>1000</v>
      </c>
      <c r="AP1824">
        <v>1000</v>
      </c>
      <c r="AQ1824">
        <v>1000</v>
      </c>
      <c r="AR1824">
        <v>1000</v>
      </c>
      <c r="AS1824">
        <v>1000</v>
      </c>
      <c r="AT1824">
        <v>1000</v>
      </c>
      <c r="AU1824">
        <v>1000</v>
      </c>
      <c r="AV1824">
        <v>1000</v>
      </c>
      <c r="AW1824">
        <v>1000</v>
      </c>
      <c r="AX1824">
        <v>1000</v>
      </c>
      <c r="AY1824">
        <v>1000</v>
      </c>
      <c r="AZ1824">
        <v>1000</v>
      </c>
      <c r="BA1824">
        <v>1000</v>
      </c>
      <c r="BB1824">
        <v>1000</v>
      </c>
      <c r="BC1824">
        <v>1000</v>
      </c>
      <c r="BD1824">
        <v>1000</v>
      </c>
      <c r="BE1824">
        <v>1000</v>
      </c>
      <c r="BF1824">
        <v>1000</v>
      </c>
      <c r="BG1824">
        <v>1000</v>
      </c>
      <c r="BH1824">
        <v>1000</v>
      </c>
      <c r="BI1824">
        <v>1000</v>
      </c>
      <c r="BJ1824">
        <v>1000</v>
      </c>
      <c r="BK1824">
        <v>1000</v>
      </c>
      <c r="BL1824">
        <v>1000</v>
      </c>
      <c r="BM1824">
        <v>1000</v>
      </c>
      <c r="BN1824">
        <v>1000</v>
      </c>
      <c r="BO1824">
        <v>1000</v>
      </c>
      <c r="BP1824">
        <v>1000</v>
      </c>
      <c r="BQ1824">
        <v>1000</v>
      </c>
      <c r="BR1824">
        <v>1000</v>
      </c>
      <c r="BS1824">
        <v>1000</v>
      </c>
      <c r="BT1824">
        <v>1000</v>
      </c>
      <c r="BU1824">
        <v>1000</v>
      </c>
      <c r="BV1824">
        <v>1000</v>
      </c>
      <c r="BW1824">
        <v>1000</v>
      </c>
      <c r="BX1824">
        <v>1000</v>
      </c>
      <c r="BY1824">
        <v>1000</v>
      </c>
      <c r="BZ1824">
        <v>1000</v>
      </c>
      <c r="CA1824">
        <v>-0.25787019999999999</v>
      </c>
      <c r="CB1824">
        <v>-0.31033179999999999</v>
      </c>
      <c r="CC1824">
        <v>-0.36919590000000002</v>
      </c>
      <c r="CD1824">
        <v>-0.36759140000000001</v>
      </c>
      <c r="CE1824">
        <v>-0.24709139999999999</v>
      </c>
      <c r="CF1824">
        <v>-0.25755889999999998</v>
      </c>
      <c r="CG1824">
        <v>-0.99614420000000004</v>
      </c>
      <c r="CH1824">
        <v>-0.91690859999999996</v>
      </c>
      <c r="CI1824">
        <v>-0.64278959999999996</v>
      </c>
      <c r="CJ1824">
        <v>-8.7709200000000001E-2</v>
      </c>
      <c r="CK1824">
        <v>-0.1449578</v>
      </c>
      <c r="CL1824">
        <v>-7.1808800000000006E-2</v>
      </c>
      <c r="CM1824">
        <v>-0.1914217</v>
      </c>
      <c r="CN1824">
        <v>-0.20721410000000001</v>
      </c>
      <c r="CO1824">
        <v>0.20324039999999999</v>
      </c>
      <c r="CP1824">
        <v>-0.28988829999999999</v>
      </c>
      <c r="CQ1824">
        <v>-0.47002640000000001</v>
      </c>
      <c r="CR1824">
        <v>-0.8712993</v>
      </c>
      <c r="CS1824">
        <v>-1.107882</v>
      </c>
      <c r="CT1824">
        <v>-1.0030570000000001</v>
      </c>
      <c r="CU1824">
        <v>-1.1805220000000001</v>
      </c>
      <c r="CV1824">
        <v>-0.93385580000000001</v>
      </c>
      <c r="CW1824">
        <v>-0.73430649999999997</v>
      </c>
      <c r="CX1824">
        <v>-0.45369470000000001</v>
      </c>
      <c r="CY1824">
        <v>1000</v>
      </c>
      <c r="CZ1824">
        <v>1000</v>
      </c>
      <c r="DA1824">
        <v>1000</v>
      </c>
      <c r="DB1824">
        <v>1000</v>
      </c>
      <c r="DC1824">
        <v>1000</v>
      </c>
      <c r="DD1824">
        <v>1000</v>
      </c>
      <c r="DE1824">
        <v>1000</v>
      </c>
      <c r="DF1824">
        <v>1000</v>
      </c>
      <c r="DG1824">
        <v>1000</v>
      </c>
      <c r="DH1824">
        <v>1000</v>
      </c>
      <c r="DI1824">
        <v>1000</v>
      </c>
      <c r="DJ1824">
        <v>1000</v>
      </c>
      <c r="DK1824">
        <v>1000</v>
      </c>
      <c r="DL1824">
        <v>1000</v>
      </c>
      <c r="DM1824">
        <v>1000</v>
      </c>
      <c r="DN1824">
        <v>1000</v>
      </c>
      <c r="DO1824">
        <v>1000</v>
      </c>
      <c r="DP1824">
        <v>1000</v>
      </c>
      <c r="DQ1824">
        <v>1000</v>
      </c>
      <c r="DR1824">
        <v>1000</v>
      </c>
      <c r="DS1824">
        <v>1000</v>
      </c>
      <c r="DT1824">
        <v>1000</v>
      </c>
      <c r="DU1824">
        <v>1000</v>
      </c>
      <c r="DV1824">
        <v>1000</v>
      </c>
      <c r="DW1824">
        <v>1000</v>
      </c>
      <c r="DX1824">
        <v>1000</v>
      </c>
      <c r="DY1824">
        <v>1000</v>
      </c>
      <c r="DZ1824">
        <v>1000</v>
      </c>
      <c r="EA1824">
        <v>1000</v>
      </c>
      <c r="EB1824">
        <v>1000</v>
      </c>
      <c r="EC1824">
        <v>1000</v>
      </c>
      <c r="ED1824">
        <v>1000</v>
      </c>
      <c r="EE1824">
        <v>1000</v>
      </c>
      <c r="EF1824">
        <v>1000</v>
      </c>
      <c r="EG1824">
        <v>1000</v>
      </c>
      <c r="EH1824">
        <v>1000</v>
      </c>
      <c r="EI1824">
        <v>1000</v>
      </c>
      <c r="EJ1824">
        <v>1000</v>
      </c>
      <c r="EK1824">
        <v>1000</v>
      </c>
      <c r="EL1824">
        <v>1000</v>
      </c>
      <c r="EM1824">
        <v>1000</v>
      </c>
      <c r="EN1824">
        <v>1000</v>
      </c>
      <c r="EO1824">
        <v>1000</v>
      </c>
      <c r="EP1824">
        <v>1000</v>
      </c>
      <c r="EQ1824">
        <v>1000</v>
      </c>
      <c r="ER1824">
        <v>1000</v>
      </c>
      <c r="ES1824">
        <v>1000</v>
      </c>
      <c r="ET1824">
        <v>1000</v>
      </c>
      <c r="EU1824">
        <v>52.212389999999999</v>
      </c>
      <c r="EV1824">
        <v>51.596020000000003</v>
      </c>
      <c r="EW1824">
        <v>50.70364</v>
      </c>
      <c r="EX1824">
        <v>50.130290000000002</v>
      </c>
      <c r="EY1824">
        <v>49.543849999999999</v>
      </c>
      <c r="EZ1824">
        <v>49.097499999999997</v>
      </c>
      <c r="FA1824">
        <v>48.700339999999997</v>
      </c>
      <c r="FB1824">
        <v>49.141190000000002</v>
      </c>
      <c r="FC1824">
        <v>53.425989999999999</v>
      </c>
      <c r="FD1824">
        <v>58.390450000000001</v>
      </c>
      <c r="FE1824">
        <v>63.230220000000003</v>
      </c>
      <c r="FF1824">
        <v>66.700230000000005</v>
      </c>
      <c r="FG1824">
        <v>68.383510000000001</v>
      </c>
      <c r="FH1824">
        <v>69.575659999999999</v>
      </c>
      <c r="FI1824">
        <v>69.78783</v>
      </c>
      <c r="FJ1824">
        <v>69.331680000000006</v>
      </c>
      <c r="FK1824">
        <v>68.125559999999993</v>
      </c>
      <c r="FL1824">
        <v>66.483549999999994</v>
      </c>
      <c r="FM1824">
        <v>64.061959999999999</v>
      </c>
      <c r="FN1824">
        <v>61.228459999999998</v>
      </c>
      <c r="FO1824">
        <v>58.635080000000002</v>
      </c>
      <c r="FP1824">
        <v>56.966000000000001</v>
      </c>
      <c r="FQ1824">
        <v>55.356549999999999</v>
      </c>
      <c r="FR1824">
        <v>54.113129999999998</v>
      </c>
      <c r="FS1824" s="62">
        <v>2.07E-8</v>
      </c>
      <c r="FT1824" s="62">
        <v>1.3000000000000001E-9</v>
      </c>
      <c r="FU1824" s="62">
        <v>9.5400000000000001E-10</v>
      </c>
      <c r="FV1824" s="62">
        <v>6.1199999999999995E-10</v>
      </c>
      <c r="FW1824" s="62"/>
    </row>
    <row r="1825" spans="1:179" x14ac:dyDescent="0.25">
      <c r="A1825" t="s">
        <v>226</v>
      </c>
      <c r="B1825" t="s">
        <v>199</v>
      </c>
      <c r="C1825" t="s">
        <v>265</v>
      </c>
      <c r="D1825" s="19" t="s">
        <v>238</v>
      </c>
      <c r="E1825" t="s">
        <v>220</v>
      </c>
      <c r="F1825">
        <v>184</v>
      </c>
      <c r="G1825">
        <v>0.72849560000000002</v>
      </c>
      <c r="H1825">
        <v>0.59466949999999996</v>
      </c>
      <c r="I1825">
        <v>0.48674689999999998</v>
      </c>
      <c r="J1825">
        <v>0.47186630000000002</v>
      </c>
      <c r="K1825">
        <v>0.63218920000000001</v>
      </c>
      <c r="L1825">
        <v>0.6300829</v>
      </c>
      <c r="M1825">
        <v>-1.15347E-2</v>
      </c>
      <c r="N1825">
        <v>-0.24848139999999999</v>
      </c>
      <c r="O1825">
        <v>-0.88952189999999998</v>
      </c>
      <c r="P1825">
        <v>-1.3910830000000001</v>
      </c>
      <c r="Q1825">
        <v>-2.2429679999999999</v>
      </c>
      <c r="R1825">
        <v>-2.7373569999999998</v>
      </c>
      <c r="S1825">
        <v>-3.077442</v>
      </c>
      <c r="T1825">
        <v>-3.018249</v>
      </c>
      <c r="U1825">
        <v>-2.2416930000000002</v>
      </c>
      <c r="V1825">
        <v>-2.0316540000000001</v>
      </c>
      <c r="W1825">
        <v>-1.188928</v>
      </c>
      <c r="X1825">
        <v>-0.48960920000000002</v>
      </c>
      <c r="Y1825">
        <v>4.52066E-2</v>
      </c>
      <c r="Z1825">
        <v>0.40672570000000002</v>
      </c>
      <c r="AA1825">
        <v>0.18843280000000001</v>
      </c>
      <c r="AB1825">
        <v>0.35095399999999999</v>
      </c>
      <c r="AC1825">
        <v>0.45503070000000001</v>
      </c>
      <c r="AD1825">
        <v>0.5882252</v>
      </c>
      <c r="AE1825">
        <v>1000</v>
      </c>
      <c r="AF1825">
        <v>1000</v>
      </c>
      <c r="AG1825">
        <v>1000</v>
      </c>
      <c r="AH1825">
        <v>1000</v>
      </c>
      <c r="AI1825">
        <v>1000</v>
      </c>
      <c r="AJ1825">
        <v>1000</v>
      </c>
      <c r="AK1825">
        <v>1000</v>
      </c>
      <c r="AL1825">
        <v>1000</v>
      </c>
      <c r="AM1825">
        <v>1000</v>
      </c>
      <c r="AN1825">
        <v>1000</v>
      </c>
      <c r="AO1825">
        <v>1000</v>
      </c>
      <c r="AP1825">
        <v>1000</v>
      </c>
      <c r="AQ1825">
        <v>1000</v>
      </c>
      <c r="AR1825">
        <v>1000</v>
      </c>
      <c r="AS1825">
        <v>1000</v>
      </c>
      <c r="AT1825">
        <v>1000</v>
      </c>
      <c r="AU1825">
        <v>1000</v>
      </c>
      <c r="AV1825">
        <v>1000</v>
      </c>
      <c r="AW1825">
        <v>1000</v>
      </c>
      <c r="AX1825">
        <v>1000</v>
      </c>
      <c r="AY1825">
        <v>1000</v>
      </c>
      <c r="AZ1825">
        <v>1000</v>
      </c>
      <c r="BA1825">
        <v>1000</v>
      </c>
      <c r="BB1825">
        <v>1000</v>
      </c>
      <c r="BC1825">
        <v>1000</v>
      </c>
      <c r="BD1825">
        <v>1000</v>
      </c>
      <c r="BE1825">
        <v>1000</v>
      </c>
      <c r="BF1825">
        <v>1000</v>
      </c>
      <c r="BG1825">
        <v>1000</v>
      </c>
      <c r="BH1825">
        <v>1000</v>
      </c>
      <c r="BI1825">
        <v>1000</v>
      </c>
      <c r="BJ1825">
        <v>1000</v>
      </c>
      <c r="BK1825">
        <v>1000</v>
      </c>
      <c r="BL1825">
        <v>1000</v>
      </c>
      <c r="BM1825">
        <v>1000</v>
      </c>
      <c r="BN1825">
        <v>1000</v>
      </c>
      <c r="BO1825">
        <v>1000</v>
      </c>
      <c r="BP1825">
        <v>1000</v>
      </c>
      <c r="BQ1825">
        <v>1000</v>
      </c>
      <c r="BR1825">
        <v>1000</v>
      </c>
      <c r="BS1825">
        <v>1000</v>
      </c>
      <c r="BT1825">
        <v>1000</v>
      </c>
      <c r="BU1825">
        <v>1000</v>
      </c>
      <c r="BV1825">
        <v>1000</v>
      </c>
      <c r="BW1825">
        <v>1000</v>
      </c>
      <c r="BX1825">
        <v>1000</v>
      </c>
      <c r="BY1825">
        <v>1000</v>
      </c>
      <c r="BZ1825">
        <v>1000</v>
      </c>
      <c r="CA1825">
        <v>-0.25787019999999999</v>
      </c>
      <c r="CB1825">
        <v>-0.31033169999999999</v>
      </c>
      <c r="CC1825">
        <v>-0.36919590000000002</v>
      </c>
      <c r="CD1825">
        <v>-0.36759140000000001</v>
      </c>
      <c r="CE1825">
        <v>-0.24709139999999999</v>
      </c>
      <c r="CF1825">
        <v>-0.25755889999999998</v>
      </c>
      <c r="CG1825">
        <v>-0.99614420000000004</v>
      </c>
      <c r="CH1825">
        <v>-0.91690859999999996</v>
      </c>
      <c r="CI1825">
        <v>-0.64278970000000002</v>
      </c>
      <c r="CJ1825">
        <v>-8.7709099999999998E-2</v>
      </c>
      <c r="CK1825">
        <v>-0.1449578</v>
      </c>
      <c r="CL1825">
        <v>-7.1809100000000001E-2</v>
      </c>
      <c r="CM1825">
        <v>-0.19142200000000001</v>
      </c>
      <c r="CN1825">
        <v>-0.20721390000000001</v>
      </c>
      <c r="CO1825">
        <v>0.20324039999999999</v>
      </c>
      <c r="CP1825">
        <v>-0.28988809999999998</v>
      </c>
      <c r="CQ1825">
        <v>-0.47002650000000001</v>
      </c>
      <c r="CR1825">
        <v>-0.8712993</v>
      </c>
      <c r="CS1825">
        <v>-1.107882</v>
      </c>
      <c r="CT1825">
        <v>-1.0030570000000001</v>
      </c>
      <c r="CU1825">
        <v>-1.1805220000000001</v>
      </c>
      <c r="CV1825">
        <v>-0.93385580000000001</v>
      </c>
      <c r="CW1825">
        <v>-0.73430649999999997</v>
      </c>
      <c r="CX1825">
        <v>-0.45369480000000001</v>
      </c>
      <c r="CY1825">
        <v>1000</v>
      </c>
      <c r="CZ1825">
        <v>1000</v>
      </c>
      <c r="DA1825">
        <v>1000</v>
      </c>
      <c r="DB1825">
        <v>1000</v>
      </c>
      <c r="DC1825">
        <v>1000</v>
      </c>
      <c r="DD1825">
        <v>1000</v>
      </c>
      <c r="DE1825">
        <v>1000</v>
      </c>
      <c r="DF1825">
        <v>1000</v>
      </c>
      <c r="DG1825">
        <v>1000</v>
      </c>
      <c r="DH1825">
        <v>1000</v>
      </c>
      <c r="DI1825">
        <v>1000</v>
      </c>
      <c r="DJ1825">
        <v>1000</v>
      </c>
      <c r="DK1825">
        <v>1000</v>
      </c>
      <c r="DL1825">
        <v>1000</v>
      </c>
      <c r="DM1825">
        <v>1000</v>
      </c>
      <c r="DN1825">
        <v>1000</v>
      </c>
      <c r="DO1825">
        <v>1000</v>
      </c>
      <c r="DP1825">
        <v>1000</v>
      </c>
      <c r="DQ1825">
        <v>1000</v>
      </c>
      <c r="DR1825">
        <v>1000</v>
      </c>
      <c r="DS1825">
        <v>1000</v>
      </c>
      <c r="DT1825">
        <v>1000</v>
      </c>
      <c r="DU1825">
        <v>1000</v>
      </c>
      <c r="DV1825">
        <v>1000</v>
      </c>
      <c r="DW1825">
        <v>1000</v>
      </c>
      <c r="DX1825">
        <v>1000</v>
      </c>
      <c r="DY1825">
        <v>1000</v>
      </c>
      <c r="DZ1825">
        <v>1000</v>
      </c>
      <c r="EA1825">
        <v>1000</v>
      </c>
      <c r="EB1825">
        <v>1000</v>
      </c>
      <c r="EC1825">
        <v>1000</v>
      </c>
      <c r="ED1825">
        <v>1000</v>
      </c>
      <c r="EE1825">
        <v>1000</v>
      </c>
      <c r="EF1825">
        <v>1000</v>
      </c>
      <c r="EG1825">
        <v>1000</v>
      </c>
      <c r="EH1825">
        <v>1000</v>
      </c>
      <c r="EI1825">
        <v>1000</v>
      </c>
      <c r="EJ1825">
        <v>1000</v>
      </c>
      <c r="EK1825">
        <v>1000</v>
      </c>
      <c r="EL1825">
        <v>1000</v>
      </c>
      <c r="EM1825">
        <v>1000</v>
      </c>
      <c r="EN1825">
        <v>1000</v>
      </c>
      <c r="EO1825">
        <v>1000</v>
      </c>
      <c r="EP1825">
        <v>1000</v>
      </c>
      <c r="EQ1825">
        <v>1000</v>
      </c>
      <c r="ER1825">
        <v>1000</v>
      </c>
      <c r="ES1825">
        <v>1000</v>
      </c>
      <c r="ET1825">
        <v>1000</v>
      </c>
      <c r="EU1825">
        <v>53.20534</v>
      </c>
      <c r="EV1825">
        <v>52.578690000000002</v>
      </c>
      <c r="EW1825">
        <v>51.78651</v>
      </c>
      <c r="EX1825">
        <v>51.090260000000001</v>
      </c>
      <c r="EY1825">
        <v>50.577739999999999</v>
      </c>
      <c r="EZ1825">
        <v>50.119799999999998</v>
      </c>
      <c r="FA1825">
        <v>49.715969999999999</v>
      </c>
      <c r="FB1825">
        <v>50.197539999999996</v>
      </c>
      <c r="FC1825">
        <v>54.144370000000002</v>
      </c>
      <c r="FD1825">
        <v>58.879959999999997</v>
      </c>
      <c r="FE1825">
        <v>63.551990000000004</v>
      </c>
      <c r="FF1825">
        <v>66.582470000000001</v>
      </c>
      <c r="FG1825">
        <v>67.952029999999993</v>
      </c>
      <c r="FH1825">
        <v>68.847350000000006</v>
      </c>
      <c r="FI1825">
        <v>68.96172</v>
      </c>
      <c r="FJ1825">
        <v>68.514409999999998</v>
      </c>
      <c r="FK1825">
        <v>67.429580000000001</v>
      </c>
      <c r="FL1825">
        <v>65.994330000000005</v>
      </c>
      <c r="FM1825">
        <v>63.867440000000002</v>
      </c>
      <c r="FN1825">
        <v>61.440930000000002</v>
      </c>
      <c r="FO1825">
        <v>59.14508</v>
      </c>
      <c r="FP1825">
        <v>57.597349999999999</v>
      </c>
      <c r="FQ1825">
        <v>56.113900000000001</v>
      </c>
      <c r="FR1825">
        <v>54.909030000000001</v>
      </c>
    </row>
    <row r="1826" spans="1:179" x14ac:dyDescent="0.25">
      <c r="A1826" t="s">
        <v>226</v>
      </c>
      <c r="B1826" t="s">
        <v>199</v>
      </c>
      <c r="C1826" t="s">
        <v>265</v>
      </c>
      <c r="D1826" s="19" t="s">
        <v>238</v>
      </c>
      <c r="E1826" t="s">
        <v>221</v>
      </c>
      <c r="F1826">
        <v>212</v>
      </c>
      <c r="G1826">
        <v>0.70100620000000002</v>
      </c>
      <c r="H1826">
        <v>0.59525220000000001</v>
      </c>
      <c r="I1826">
        <v>0.48525309999999999</v>
      </c>
      <c r="J1826">
        <v>0.45858890000000002</v>
      </c>
      <c r="K1826">
        <v>0.59292610000000001</v>
      </c>
      <c r="L1826">
        <v>0.65688809999999997</v>
      </c>
      <c r="M1826">
        <v>4.17084E-2</v>
      </c>
      <c r="N1826">
        <v>-0.24202950000000001</v>
      </c>
      <c r="O1826">
        <v>-0.88541369999999997</v>
      </c>
      <c r="P1826">
        <v>-1.442677</v>
      </c>
      <c r="Q1826">
        <v>-2.3694259999999998</v>
      </c>
      <c r="R1826">
        <v>-2.8568829999999998</v>
      </c>
      <c r="S1826">
        <v>-3.1285189999999998</v>
      </c>
      <c r="T1826">
        <v>-3.0692550000000001</v>
      </c>
      <c r="U1826">
        <v>-2.2718989999999999</v>
      </c>
      <c r="V1826">
        <v>-1.9600150000000001</v>
      </c>
      <c r="W1826">
        <v>-1.107701</v>
      </c>
      <c r="X1826">
        <v>-0.43520049999999999</v>
      </c>
      <c r="Y1826">
        <v>5.6208599999999997E-2</v>
      </c>
      <c r="Z1826">
        <v>0.37900289999999998</v>
      </c>
      <c r="AA1826">
        <v>0.20299020000000001</v>
      </c>
      <c r="AB1826">
        <v>0.37142229999999998</v>
      </c>
      <c r="AC1826">
        <v>0.44164199999999998</v>
      </c>
      <c r="AD1826">
        <v>0.56039289999999997</v>
      </c>
      <c r="AE1826">
        <v>1000</v>
      </c>
      <c r="AF1826">
        <v>1000</v>
      </c>
      <c r="AG1826">
        <v>1000</v>
      </c>
      <c r="AH1826">
        <v>1000</v>
      </c>
      <c r="AI1826">
        <v>1000</v>
      </c>
      <c r="AJ1826">
        <v>1000</v>
      </c>
      <c r="AK1826">
        <v>1000</v>
      </c>
      <c r="AL1826">
        <v>1000</v>
      </c>
      <c r="AM1826">
        <v>1000</v>
      </c>
      <c r="AN1826">
        <v>1000</v>
      </c>
      <c r="AO1826">
        <v>1000</v>
      </c>
      <c r="AP1826">
        <v>1000</v>
      </c>
      <c r="AQ1826">
        <v>1000</v>
      </c>
      <c r="AR1826">
        <v>1000</v>
      </c>
      <c r="AS1826">
        <v>1000</v>
      </c>
      <c r="AT1826">
        <v>1000</v>
      </c>
      <c r="AU1826">
        <v>1000</v>
      </c>
      <c r="AV1826">
        <v>1000</v>
      </c>
      <c r="AW1826">
        <v>1000</v>
      </c>
      <c r="AX1826">
        <v>1000</v>
      </c>
      <c r="AY1826">
        <v>1000</v>
      </c>
      <c r="AZ1826">
        <v>1000</v>
      </c>
      <c r="BA1826">
        <v>1000</v>
      </c>
      <c r="BB1826">
        <v>1000</v>
      </c>
      <c r="BC1826">
        <v>1000</v>
      </c>
      <c r="BD1826">
        <v>1000</v>
      </c>
      <c r="BE1826">
        <v>1000</v>
      </c>
      <c r="BF1826">
        <v>1000</v>
      </c>
      <c r="BG1826">
        <v>1000</v>
      </c>
      <c r="BH1826">
        <v>1000</v>
      </c>
      <c r="BI1826">
        <v>1000</v>
      </c>
      <c r="BJ1826">
        <v>1000</v>
      </c>
      <c r="BK1826">
        <v>1000</v>
      </c>
      <c r="BL1826">
        <v>1000</v>
      </c>
      <c r="BM1826">
        <v>1000</v>
      </c>
      <c r="BN1826">
        <v>1000</v>
      </c>
      <c r="BO1826">
        <v>1000</v>
      </c>
      <c r="BP1826">
        <v>1000</v>
      </c>
      <c r="BQ1826">
        <v>1000</v>
      </c>
      <c r="BR1826">
        <v>1000</v>
      </c>
      <c r="BS1826">
        <v>1000</v>
      </c>
      <c r="BT1826">
        <v>1000</v>
      </c>
      <c r="BU1826">
        <v>1000</v>
      </c>
      <c r="BV1826">
        <v>1000</v>
      </c>
      <c r="BW1826">
        <v>1000</v>
      </c>
      <c r="BX1826">
        <v>1000</v>
      </c>
      <c r="BY1826">
        <v>1000</v>
      </c>
      <c r="BZ1826">
        <v>1000</v>
      </c>
      <c r="CA1826">
        <v>-0.25787019999999999</v>
      </c>
      <c r="CB1826">
        <v>-0.31033169999999999</v>
      </c>
      <c r="CC1826">
        <v>-0.36919590000000002</v>
      </c>
      <c r="CD1826">
        <v>-0.36759140000000001</v>
      </c>
      <c r="CE1826">
        <v>-0.24709139999999999</v>
      </c>
      <c r="CF1826">
        <v>-0.25755889999999998</v>
      </c>
      <c r="CG1826">
        <v>-0.99614420000000004</v>
      </c>
      <c r="CH1826">
        <v>-0.91690859999999996</v>
      </c>
      <c r="CI1826">
        <v>-0.64278959999999996</v>
      </c>
      <c r="CJ1826">
        <v>-8.7709200000000001E-2</v>
      </c>
      <c r="CK1826">
        <v>-0.144958</v>
      </c>
      <c r="CL1826">
        <v>-7.1809100000000001E-2</v>
      </c>
      <c r="CM1826" s="62">
        <v>-0.1914217</v>
      </c>
      <c r="CN1826">
        <v>-0.20721410000000001</v>
      </c>
      <c r="CO1826">
        <v>0.20324039999999999</v>
      </c>
      <c r="CP1826">
        <v>-0.28988829999999999</v>
      </c>
      <c r="CQ1826">
        <v>-0.47002640000000001</v>
      </c>
      <c r="CR1826">
        <v>-0.8712993</v>
      </c>
      <c r="CS1826">
        <v>-1.107882</v>
      </c>
      <c r="CT1826">
        <v>-1.0030570000000001</v>
      </c>
      <c r="CU1826">
        <v>-1.1805220000000001</v>
      </c>
      <c r="CV1826">
        <v>-0.93385580000000001</v>
      </c>
      <c r="CW1826">
        <v>-0.73430649999999997</v>
      </c>
      <c r="CX1826">
        <v>-0.45369470000000001</v>
      </c>
      <c r="CY1826">
        <v>1000</v>
      </c>
      <c r="CZ1826">
        <v>1000</v>
      </c>
      <c r="DA1826">
        <v>1000</v>
      </c>
      <c r="DB1826">
        <v>1000</v>
      </c>
      <c r="DC1826">
        <v>1000</v>
      </c>
      <c r="DD1826">
        <v>1000</v>
      </c>
      <c r="DE1826">
        <v>1000</v>
      </c>
      <c r="DF1826">
        <v>1000</v>
      </c>
      <c r="DG1826">
        <v>1000</v>
      </c>
      <c r="DH1826">
        <v>1000</v>
      </c>
      <c r="DI1826">
        <v>1000</v>
      </c>
      <c r="DJ1826">
        <v>1000</v>
      </c>
      <c r="DK1826">
        <v>1000</v>
      </c>
      <c r="DL1826">
        <v>1000</v>
      </c>
      <c r="DM1826">
        <v>1000</v>
      </c>
      <c r="DN1826">
        <v>1000</v>
      </c>
      <c r="DO1826">
        <v>1000</v>
      </c>
      <c r="DP1826">
        <v>1000</v>
      </c>
      <c r="DQ1826">
        <v>1000</v>
      </c>
      <c r="DR1826">
        <v>1000</v>
      </c>
      <c r="DS1826">
        <v>1000</v>
      </c>
      <c r="DT1826">
        <v>1000</v>
      </c>
      <c r="DU1826">
        <v>1000</v>
      </c>
      <c r="DV1826">
        <v>1000</v>
      </c>
      <c r="DW1826">
        <v>1000</v>
      </c>
      <c r="DX1826">
        <v>1000</v>
      </c>
      <c r="DY1826">
        <v>1000</v>
      </c>
      <c r="DZ1826">
        <v>1000</v>
      </c>
      <c r="EA1826">
        <v>1000</v>
      </c>
      <c r="EB1826">
        <v>1000</v>
      </c>
      <c r="EC1826">
        <v>1000</v>
      </c>
      <c r="ED1826">
        <v>1000</v>
      </c>
      <c r="EE1826">
        <v>1000</v>
      </c>
      <c r="EF1826">
        <v>1000</v>
      </c>
      <c r="EG1826">
        <v>1000</v>
      </c>
      <c r="EH1826">
        <v>1000</v>
      </c>
      <c r="EI1826">
        <v>1000</v>
      </c>
      <c r="EJ1826">
        <v>1000</v>
      </c>
      <c r="EK1826">
        <v>1000</v>
      </c>
      <c r="EL1826">
        <v>1000</v>
      </c>
      <c r="EM1826">
        <v>1000</v>
      </c>
      <c r="EN1826">
        <v>1000</v>
      </c>
      <c r="EO1826">
        <v>1000</v>
      </c>
      <c r="EP1826">
        <v>1000</v>
      </c>
      <c r="EQ1826">
        <v>1000</v>
      </c>
      <c r="ER1826">
        <v>1000</v>
      </c>
      <c r="ES1826">
        <v>1000</v>
      </c>
      <c r="ET1826">
        <v>1000</v>
      </c>
      <c r="EU1826">
        <v>51.34686</v>
      </c>
      <c r="EV1826">
        <v>50.739440000000002</v>
      </c>
      <c r="EW1826">
        <v>49.759729999999998</v>
      </c>
      <c r="EX1826">
        <v>49.293509999999998</v>
      </c>
      <c r="EY1826">
        <v>48.64264</v>
      </c>
      <c r="EZ1826">
        <v>48.206389999999999</v>
      </c>
      <c r="FA1826">
        <v>47.815040000000003</v>
      </c>
      <c r="FB1826">
        <v>48.220390000000002</v>
      </c>
      <c r="FC1826">
        <v>52.799790000000002</v>
      </c>
      <c r="FD1826">
        <v>57.963749999999997</v>
      </c>
      <c r="FE1826">
        <v>62.949739999999998</v>
      </c>
      <c r="FF1826">
        <v>66.802890000000005</v>
      </c>
      <c r="FG1826">
        <v>68.759630000000001</v>
      </c>
      <c r="FH1826">
        <v>70.210499999999996</v>
      </c>
      <c r="FI1826">
        <v>70.507930000000002</v>
      </c>
      <c r="FJ1826">
        <v>70.044079999999994</v>
      </c>
      <c r="FK1826">
        <v>68.732230000000001</v>
      </c>
      <c r="FL1826">
        <v>66.909989999999993</v>
      </c>
      <c r="FM1826">
        <v>64.23151</v>
      </c>
      <c r="FN1826">
        <v>61.04325</v>
      </c>
      <c r="FO1826">
        <v>58.190530000000003</v>
      </c>
      <c r="FP1826">
        <v>56.415649999999999</v>
      </c>
      <c r="FQ1826">
        <v>54.696399999999997</v>
      </c>
      <c r="FR1826">
        <v>53.419359999999998</v>
      </c>
    </row>
    <row r="1827" spans="1:179" x14ac:dyDescent="0.25">
      <c r="A1827" t="s">
        <v>226</v>
      </c>
      <c r="B1827" t="s">
        <v>199</v>
      </c>
      <c r="C1827" t="s">
        <v>265</v>
      </c>
      <c r="D1827" s="19" t="s">
        <v>250</v>
      </c>
      <c r="E1827" t="s">
        <v>219</v>
      </c>
      <c r="F1827">
        <v>396</v>
      </c>
      <c r="G1827">
        <v>0.80038299999999996</v>
      </c>
      <c r="H1827">
        <v>0.68841509999999995</v>
      </c>
      <c r="I1827">
        <v>0.51139900000000005</v>
      </c>
      <c r="J1827">
        <v>0.49283900000000003</v>
      </c>
      <c r="K1827">
        <v>0.64983270000000004</v>
      </c>
      <c r="L1827">
        <v>0.61988410000000005</v>
      </c>
      <c r="M1827">
        <v>-4.1289300000000001E-2</v>
      </c>
      <c r="N1827">
        <v>-0.13739489999999999</v>
      </c>
      <c r="O1827">
        <v>-0.83325780000000005</v>
      </c>
      <c r="P1827">
        <v>-1.4441390000000001</v>
      </c>
      <c r="Q1827">
        <v>-2.515463</v>
      </c>
      <c r="R1827">
        <v>-3.0607600000000001</v>
      </c>
      <c r="S1827">
        <v>-3.5373130000000002</v>
      </c>
      <c r="T1827">
        <v>-3.5187539999999999</v>
      </c>
      <c r="U1827">
        <v>-2.810486</v>
      </c>
      <c r="V1827">
        <v>-2.6065809999999998</v>
      </c>
      <c r="W1827">
        <v>-1.6901170000000001</v>
      </c>
      <c r="X1827">
        <v>-0.82137720000000003</v>
      </c>
      <c r="Y1827">
        <v>6.4074099999999995E-2</v>
      </c>
      <c r="Z1827">
        <v>0.53805709999999995</v>
      </c>
      <c r="AA1827">
        <v>0.33260499999999998</v>
      </c>
      <c r="AB1827">
        <v>0.51516960000000001</v>
      </c>
      <c r="AC1827">
        <v>0.59944030000000004</v>
      </c>
      <c r="AD1827">
        <v>0.66991290000000003</v>
      </c>
      <c r="AE1827">
        <v>1000</v>
      </c>
      <c r="AF1827">
        <v>1000</v>
      </c>
      <c r="AG1827">
        <v>1000</v>
      </c>
      <c r="AH1827">
        <v>1000</v>
      </c>
      <c r="AI1827">
        <v>1000</v>
      </c>
      <c r="AJ1827">
        <v>1000</v>
      </c>
      <c r="AK1827">
        <v>1000</v>
      </c>
      <c r="AL1827">
        <v>1000</v>
      </c>
      <c r="AM1827">
        <v>1000</v>
      </c>
      <c r="AN1827">
        <v>1000</v>
      </c>
      <c r="AO1827">
        <v>1000</v>
      </c>
      <c r="AP1827">
        <v>1000</v>
      </c>
      <c r="AQ1827">
        <v>1000</v>
      </c>
      <c r="AR1827">
        <v>1000</v>
      </c>
      <c r="AS1827">
        <v>1000</v>
      </c>
      <c r="AT1827">
        <v>1000</v>
      </c>
      <c r="AU1827">
        <v>1000</v>
      </c>
      <c r="AV1827">
        <v>1000</v>
      </c>
      <c r="AW1827">
        <v>1000</v>
      </c>
      <c r="AX1827">
        <v>1000</v>
      </c>
      <c r="AY1827">
        <v>1000</v>
      </c>
      <c r="AZ1827">
        <v>1000</v>
      </c>
      <c r="BA1827">
        <v>1000</v>
      </c>
      <c r="BB1827">
        <v>1000</v>
      </c>
      <c r="BC1827">
        <v>1000</v>
      </c>
      <c r="BD1827">
        <v>1000</v>
      </c>
      <c r="BE1827">
        <v>1000</v>
      </c>
      <c r="BF1827">
        <v>1000</v>
      </c>
      <c r="BG1827">
        <v>1000</v>
      </c>
      <c r="BH1827">
        <v>1000</v>
      </c>
      <c r="BI1827">
        <v>1000</v>
      </c>
      <c r="BJ1827">
        <v>1000</v>
      </c>
      <c r="BK1827">
        <v>1000</v>
      </c>
      <c r="BL1827">
        <v>1000</v>
      </c>
      <c r="BM1827">
        <v>1000</v>
      </c>
      <c r="BN1827">
        <v>1000</v>
      </c>
      <c r="BO1827">
        <v>1000</v>
      </c>
      <c r="BP1827">
        <v>1000</v>
      </c>
      <c r="BQ1827">
        <v>1000</v>
      </c>
      <c r="BR1827">
        <v>1000</v>
      </c>
      <c r="BS1827">
        <v>1000</v>
      </c>
      <c r="BT1827">
        <v>1000</v>
      </c>
      <c r="BU1827">
        <v>1000</v>
      </c>
      <c r="BV1827">
        <v>1000</v>
      </c>
      <c r="BW1827">
        <v>1000</v>
      </c>
      <c r="BX1827">
        <v>1000</v>
      </c>
      <c r="BY1827">
        <v>1000</v>
      </c>
      <c r="BZ1827">
        <v>1000</v>
      </c>
      <c r="CA1827">
        <v>-0.25787019999999999</v>
      </c>
      <c r="CB1827">
        <v>-0.31033169999999999</v>
      </c>
      <c r="CC1827">
        <v>-0.36919590000000002</v>
      </c>
      <c r="CD1827">
        <v>-0.36759130000000001</v>
      </c>
      <c r="CE1827">
        <v>-0.24709139999999999</v>
      </c>
      <c r="CF1827">
        <v>-0.25755889999999998</v>
      </c>
      <c r="CG1827">
        <v>-0.99614420000000004</v>
      </c>
      <c r="CH1827">
        <v>-0.91690859999999996</v>
      </c>
      <c r="CI1827">
        <v>-0.64278970000000002</v>
      </c>
      <c r="CJ1827">
        <v>-8.7709099999999998E-2</v>
      </c>
      <c r="CK1827">
        <v>-0.1449578</v>
      </c>
      <c r="CL1827">
        <v>-7.1808800000000006E-2</v>
      </c>
      <c r="CM1827">
        <v>-0.1914217</v>
      </c>
      <c r="CN1827">
        <v>-0.20721390000000001</v>
      </c>
      <c r="CO1827">
        <v>0.20324039999999999</v>
      </c>
      <c r="CP1827">
        <v>-0.28988839999999999</v>
      </c>
      <c r="CQ1827">
        <v>-0.47002650000000001</v>
      </c>
      <c r="CR1827">
        <v>-0.8712993</v>
      </c>
      <c r="CS1827">
        <v>-1.107882</v>
      </c>
      <c r="CT1827" s="62">
        <v>-1.0030570000000001</v>
      </c>
      <c r="CU1827">
        <v>-1.1805220000000001</v>
      </c>
      <c r="CV1827">
        <v>-0.93385569999999996</v>
      </c>
      <c r="CW1827">
        <v>-0.73430649999999997</v>
      </c>
      <c r="CX1827">
        <v>-0.45369480000000001</v>
      </c>
      <c r="CY1827">
        <v>1000</v>
      </c>
      <c r="CZ1827">
        <v>1000</v>
      </c>
      <c r="DA1827">
        <v>1000</v>
      </c>
      <c r="DB1827">
        <v>1000</v>
      </c>
      <c r="DC1827">
        <v>1000</v>
      </c>
      <c r="DD1827">
        <v>1000</v>
      </c>
      <c r="DE1827">
        <v>1000</v>
      </c>
      <c r="DF1827">
        <v>1000</v>
      </c>
      <c r="DG1827">
        <v>1000</v>
      </c>
      <c r="DH1827">
        <v>1000</v>
      </c>
      <c r="DI1827">
        <v>1000</v>
      </c>
      <c r="DJ1827">
        <v>1000</v>
      </c>
      <c r="DK1827">
        <v>1000</v>
      </c>
      <c r="DL1827">
        <v>1000</v>
      </c>
      <c r="DM1827">
        <v>1000</v>
      </c>
      <c r="DN1827">
        <v>1000</v>
      </c>
      <c r="DO1827">
        <v>1000</v>
      </c>
      <c r="DP1827">
        <v>1000</v>
      </c>
      <c r="DQ1827">
        <v>1000</v>
      </c>
      <c r="DR1827">
        <v>1000</v>
      </c>
      <c r="DS1827">
        <v>1000</v>
      </c>
      <c r="DT1827">
        <v>1000</v>
      </c>
      <c r="DU1827">
        <v>1000</v>
      </c>
      <c r="DV1827">
        <v>1000</v>
      </c>
      <c r="DW1827">
        <v>1000</v>
      </c>
      <c r="DX1827">
        <v>1000</v>
      </c>
      <c r="DY1827">
        <v>1000</v>
      </c>
      <c r="DZ1827">
        <v>1000</v>
      </c>
      <c r="EA1827">
        <v>1000</v>
      </c>
      <c r="EB1827">
        <v>1000</v>
      </c>
      <c r="EC1827">
        <v>1000</v>
      </c>
      <c r="ED1827">
        <v>1000</v>
      </c>
      <c r="EE1827">
        <v>1000</v>
      </c>
      <c r="EF1827">
        <v>1000</v>
      </c>
      <c r="EG1827">
        <v>1000</v>
      </c>
      <c r="EH1827">
        <v>1000</v>
      </c>
      <c r="EI1827">
        <v>1000</v>
      </c>
      <c r="EJ1827">
        <v>1000</v>
      </c>
      <c r="EK1827">
        <v>1000</v>
      </c>
      <c r="EL1827">
        <v>1000</v>
      </c>
      <c r="EM1827">
        <v>1000</v>
      </c>
      <c r="EN1827">
        <v>1000</v>
      </c>
      <c r="EO1827">
        <v>1000</v>
      </c>
      <c r="EP1827">
        <v>1000</v>
      </c>
      <c r="EQ1827">
        <v>1000</v>
      </c>
      <c r="ER1827">
        <v>1000</v>
      </c>
      <c r="ES1827">
        <v>1000</v>
      </c>
      <c r="ET1827">
        <v>1000</v>
      </c>
      <c r="EU1827">
        <v>57.924050000000001</v>
      </c>
      <c r="EV1827">
        <v>56.126579999999997</v>
      </c>
      <c r="EW1827">
        <v>56.602530000000002</v>
      </c>
      <c r="EX1827">
        <v>55.582279999999997</v>
      </c>
      <c r="EY1827">
        <v>54.615189999999998</v>
      </c>
      <c r="EZ1827">
        <v>53.577210000000001</v>
      </c>
      <c r="FA1827">
        <v>53.607590000000002</v>
      </c>
      <c r="FB1827">
        <v>53.637970000000003</v>
      </c>
      <c r="FC1827">
        <v>61.627850000000002</v>
      </c>
      <c r="FD1827">
        <v>69.197469999999996</v>
      </c>
      <c r="FE1827">
        <v>75.653170000000003</v>
      </c>
      <c r="FF1827">
        <v>81.407589999999999</v>
      </c>
      <c r="FG1827">
        <v>83.273409999999998</v>
      </c>
      <c r="FH1827">
        <v>84.346829999999997</v>
      </c>
      <c r="FI1827">
        <v>83.263289999999998</v>
      </c>
      <c r="FJ1827">
        <v>83.868350000000007</v>
      </c>
      <c r="FK1827">
        <v>83.187340000000006</v>
      </c>
      <c r="FL1827">
        <v>80.529110000000003</v>
      </c>
      <c r="FM1827">
        <v>78.567089999999993</v>
      </c>
      <c r="FN1827">
        <v>73.635440000000003</v>
      </c>
      <c r="FO1827">
        <v>70.379750000000001</v>
      </c>
      <c r="FP1827">
        <v>66.873419999999996</v>
      </c>
      <c r="FQ1827">
        <v>62.268360000000001</v>
      </c>
      <c r="FR1827">
        <v>59.812660000000001</v>
      </c>
      <c r="FS1827" s="62">
        <v>2.07E-8</v>
      </c>
      <c r="FT1827" s="62">
        <v>1.3000000000000001E-9</v>
      </c>
      <c r="FU1827" s="62">
        <v>9.5400000000000001E-10</v>
      </c>
      <c r="FV1827" s="62">
        <v>6.1199999999999995E-10</v>
      </c>
      <c r="FW1827" s="62"/>
    </row>
    <row r="1828" spans="1:179" x14ac:dyDescent="0.25">
      <c r="A1828" t="s">
        <v>226</v>
      </c>
      <c r="B1828" t="s">
        <v>199</v>
      </c>
      <c r="C1828" t="s">
        <v>265</v>
      </c>
      <c r="D1828" s="19" t="s">
        <v>250</v>
      </c>
      <c r="E1828" t="s">
        <v>220</v>
      </c>
      <c r="F1828">
        <v>184</v>
      </c>
      <c r="G1828">
        <v>0.82006460000000003</v>
      </c>
      <c r="H1828">
        <v>0.66896180000000005</v>
      </c>
      <c r="I1828">
        <v>0.4555323</v>
      </c>
      <c r="J1828">
        <v>0.46727279999999999</v>
      </c>
      <c r="K1828">
        <v>0.68100649999999996</v>
      </c>
      <c r="L1828">
        <v>0.64817480000000005</v>
      </c>
      <c r="M1828">
        <v>-2.1553000000000002E-3</v>
      </c>
      <c r="N1828">
        <v>-0.10087980000000001</v>
      </c>
      <c r="O1828">
        <v>-0.78715089999999999</v>
      </c>
      <c r="P1828">
        <v>-1.341934</v>
      </c>
      <c r="Q1828">
        <v>-2.3470589999999998</v>
      </c>
      <c r="R1828">
        <v>-2.895467</v>
      </c>
      <c r="S1828">
        <v>-3.4341460000000001</v>
      </c>
      <c r="T1828">
        <v>-3.4229470000000002</v>
      </c>
      <c r="U1828">
        <v>-2.7541030000000002</v>
      </c>
      <c r="V1828">
        <v>-2.6176910000000002</v>
      </c>
      <c r="W1828">
        <v>-1.749142</v>
      </c>
      <c r="X1828">
        <v>-0.87752589999999997</v>
      </c>
      <c r="Y1828">
        <v>3.1642400000000001E-2</v>
      </c>
      <c r="Z1828">
        <v>0.54900800000000005</v>
      </c>
      <c r="AA1828">
        <v>0.32320120000000002</v>
      </c>
      <c r="AB1828">
        <v>0.48733989999999999</v>
      </c>
      <c r="AC1828">
        <v>0.52300329999999995</v>
      </c>
      <c r="AD1828">
        <v>0.64997380000000005</v>
      </c>
      <c r="AE1828">
        <v>1000</v>
      </c>
      <c r="AF1828">
        <v>1000</v>
      </c>
      <c r="AG1828">
        <v>1000</v>
      </c>
      <c r="AH1828">
        <v>1000</v>
      </c>
      <c r="AI1828">
        <v>1000</v>
      </c>
      <c r="AJ1828">
        <v>1000</v>
      </c>
      <c r="AK1828">
        <v>1000</v>
      </c>
      <c r="AL1828">
        <v>1000</v>
      </c>
      <c r="AM1828">
        <v>1000</v>
      </c>
      <c r="AN1828">
        <v>1000</v>
      </c>
      <c r="AO1828">
        <v>1000</v>
      </c>
      <c r="AP1828">
        <v>1000</v>
      </c>
      <c r="AQ1828">
        <v>1000</v>
      </c>
      <c r="AR1828">
        <v>1000</v>
      </c>
      <c r="AS1828">
        <v>1000</v>
      </c>
      <c r="AT1828">
        <v>1000</v>
      </c>
      <c r="AU1828">
        <v>1000</v>
      </c>
      <c r="AV1828">
        <v>1000</v>
      </c>
      <c r="AW1828">
        <v>1000</v>
      </c>
      <c r="AX1828">
        <v>1000</v>
      </c>
      <c r="AY1828">
        <v>1000</v>
      </c>
      <c r="AZ1828">
        <v>1000</v>
      </c>
      <c r="BA1828">
        <v>1000</v>
      </c>
      <c r="BB1828">
        <v>1000</v>
      </c>
      <c r="BC1828">
        <v>1000</v>
      </c>
      <c r="BD1828">
        <v>1000</v>
      </c>
      <c r="BE1828">
        <v>1000</v>
      </c>
      <c r="BF1828">
        <v>1000</v>
      </c>
      <c r="BG1828">
        <v>1000</v>
      </c>
      <c r="BH1828">
        <v>1000</v>
      </c>
      <c r="BI1828">
        <v>1000</v>
      </c>
      <c r="BJ1828">
        <v>1000</v>
      </c>
      <c r="BK1828">
        <v>1000</v>
      </c>
      <c r="BL1828">
        <v>1000</v>
      </c>
      <c r="BM1828">
        <v>1000</v>
      </c>
      <c r="BN1828">
        <v>1000</v>
      </c>
      <c r="BO1828">
        <v>1000</v>
      </c>
      <c r="BP1828">
        <v>1000</v>
      </c>
      <c r="BQ1828">
        <v>1000</v>
      </c>
      <c r="BR1828">
        <v>1000</v>
      </c>
      <c r="BS1828">
        <v>1000</v>
      </c>
      <c r="BT1828">
        <v>1000</v>
      </c>
      <c r="BU1828">
        <v>1000</v>
      </c>
      <c r="BV1828">
        <v>1000</v>
      </c>
      <c r="BW1828">
        <v>1000</v>
      </c>
      <c r="BX1828">
        <v>1000</v>
      </c>
      <c r="BY1828">
        <v>1000</v>
      </c>
      <c r="BZ1828">
        <v>1000</v>
      </c>
      <c r="CA1828">
        <v>-0.25787009999999999</v>
      </c>
      <c r="CB1828">
        <v>-0.31033169999999999</v>
      </c>
      <c r="CC1828">
        <v>-0.36919590000000002</v>
      </c>
      <c r="CD1828">
        <v>-0.36759140000000001</v>
      </c>
      <c r="CE1828">
        <v>-0.24709139999999999</v>
      </c>
      <c r="CF1828">
        <v>-0.25755889999999998</v>
      </c>
      <c r="CG1828">
        <v>-0.99614420000000004</v>
      </c>
      <c r="CH1828">
        <v>-0.91690859999999996</v>
      </c>
      <c r="CI1828">
        <v>-0.64278970000000002</v>
      </c>
      <c r="CJ1828">
        <v>-8.7709099999999998E-2</v>
      </c>
      <c r="CK1828">
        <v>-0.144958</v>
      </c>
      <c r="CL1828">
        <v>-7.1809100000000001E-2</v>
      </c>
      <c r="CM1828">
        <v>-0.1914217</v>
      </c>
      <c r="CN1828">
        <v>-0.20721390000000001</v>
      </c>
      <c r="CO1828">
        <v>0.20324039999999999</v>
      </c>
      <c r="CP1828">
        <v>-0.28988809999999998</v>
      </c>
      <c r="CQ1828">
        <v>-0.47002650000000001</v>
      </c>
      <c r="CR1828">
        <v>-0.8712993</v>
      </c>
      <c r="CS1828">
        <v>-1.107882</v>
      </c>
      <c r="CT1828">
        <v>-1.0030570000000001</v>
      </c>
      <c r="CU1828">
        <v>-1.1805220000000001</v>
      </c>
      <c r="CV1828">
        <v>-0.93385580000000001</v>
      </c>
      <c r="CW1828">
        <v>-0.73430649999999997</v>
      </c>
      <c r="CX1828">
        <v>-0.45369470000000001</v>
      </c>
      <c r="CY1828">
        <v>1000</v>
      </c>
      <c r="CZ1828">
        <v>1000</v>
      </c>
      <c r="DA1828">
        <v>1000</v>
      </c>
      <c r="DB1828">
        <v>1000</v>
      </c>
      <c r="DC1828">
        <v>1000</v>
      </c>
      <c r="DD1828">
        <v>1000</v>
      </c>
      <c r="DE1828">
        <v>1000</v>
      </c>
      <c r="DF1828">
        <v>1000</v>
      </c>
      <c r="DG1828">
        <v>1000</v>
      </c>
      <c r="DH1828">
        <v>1000</v>
      </c>
      <c r="DI1828">
        <v>1000</v>
      </c>
      <c r="DJ1828">
        <v>1000</v>
      </c>
      <c r="DK1828">
        <v>1000</v>
      </c>
      <c r="DL1828">
        <v>1000</v>
      </c>
      <c r="DM1828">
        <v>1000</v>
      </c>
      <c r="DN1828">
        <v>1000</v>
      </c>
      <c r="DO1828">
        <v>1000</v>
      </c>
      <c r="DP1828">
        <v>1000</v>
      </c>
      <c r="DQ1828">
        <v>1000</v>
      </c>
      <c r="DR1828">
        <v>1000</v>
      </c>
      <c r="DS1828">
        <v>1000</v>
      </c>
      <c r="DT1828">
        <v>1000</v>
      </c>
      <c r="DU1828">
        <v>1000</v>
      </c>
      <c r="DV1828">
        <v>1000</v>
      </c>
      <c r="DW1828">
        <v>1000</v>
      </c>
      <c r="DX1828">
        <v>1000</v>
      </c>
      <c r="DY1828">
        <v>1000</v>
      </c>
      <c r="DZ1828">
        <v>1000</v>
      </c>
      <c r="EA1828">
        <v>1000</v>
      </c>
      <c r="EB1828">
        <v>1000</v>
      </c>
      <c r="EC1828">
        <v>1000</v>
      </c>
      <c r="ED1828">
        <v>1000</v>
      </c>
      <c r="EE1828">
        <v>1000</v>
      </c>
      <c r="EF1828">
        <v>1000</v>
      </c>
      <c r="EG1828">
        <v>1000</v>
      </c>
      <c r="EH1828">
        <v>1000</v>
      </c>
      <c r="EI1828">
        <v>1000</v>
      </c>
      <c r="EJ1828">
        <v>1000</v>
      </c>
      <c r="EK1828">
        <v>1000</v>
      </c>
      <c r="EL1828">
        <v>1000</v>
      </c>
      <c r="EM1828">
        <v>1000</v>
      </c>
      <c r="EN1828">
        <v>1000</v>
      </c>
      <c r="EO1828">
        <v>1000</v>
      </c>
      <c r="EP1828">
        <v>1000</v>
      </c>
      <c r="EQ1828">
        <v>1000</v>
      </c>
      <c r="ER1828">
        <v>1000</v>
      </c>
      <c r="ES1828">
        <v>1000</v>
      </c>
      <c r="ET1828">
        <v>1000</v>
      </c>
      <c r="EU1828">
        <v>58.934780000000003</v>
      </c>
      <c r="EV1828">
        <v>57.184780000000003</v>
      </c>
      <c r="EW1828">
        <v>57.940219999999997</v>
      </c>
      <c r="EX1828">
        <v>56.875</v>
      </c>
      <c r="EY1828">
        <v>55.603259999999999</v>
      </c>
      <c r="EZ1828">
        <v>54.641300000000001</v>
      </c>
      <c r="FA1828">
        <v>54.858699999999999</v>
      </c>
      <c r="FB1828">
        <v>54.25</v>
      </c>
      <c r="FC1828">
        <v>62.00544</v>
      </c>
      <c r="FD1828">
        <v>69.456519999999998</v>
      </c>
      <c r="FE1828">
        <v>77.119569999999996</v>
      </c>
      <c r="FF1828">
        <v>82.228260000000006</v>
      </c>
      <c r="FG1828">
        <v>84.396739999999994</v>
      </c>
      <c r="FH1828">
        <v>84.478260000000006</v>
      </c>
      <c r="FI1828">
        <v>82.929339999999996</v>
      </c>
      <c r="FJ1828">
        <v>82.793480000000002</v>
      </c>
      <c r="FK1828">
        <v>82.076089999999994</v>
      </c>
      <c r="FL1828">
        <v>79.771739999999994</v>
      </c>
      <c r="FM1828">
        <v>77.902180000000001</v>
      </c>
      <c r="FN1828">
        <v>73.951089999999994</v>
      </c>
      <c r="FO1828">
        <v>70.597819999999999</v>
      </c>
      <c r="FP1828">
        <v>67.059780000000003</v>
      </c>
      <c r="FQ1828">
        <v>63.293480000000002</v>
      </c>
      <c r="FR1828">
        <v>61.059780000000003</v>
      </c>
      <c r="FS1828">
        <v>6.7659549999999999</v>
      </c>
      <c r="FT1828">
        <v>0.32447019999999999</v>
      </c>
      <c r="FU1828">
        <v>0.7213948</v>
      </c>
      <c r="FV1828">
        <v>0.1885754</v>
      </c>
    </row>
    <row r="1829" spans="1:179" x14ac:dyDescent="0.25">
      <c r="A1829" t="s">
        <v>226</v>
      </c>
      <c r="B1829" t="s">
        <v>199</v>
      </c>
      <c r="C1829" t="s">
        <v>265</v>
      </c>
      <c r="D1829" s="19" t="s">
        <v>250</v>
      </c>
      <c r="E1829" t="s">
        <v>221</v>
      </c>
      <c r="F1829">
        <v>212</v>
      </c>
      <c r="G1829">
        <v>0.78321989999999997</v>
      </c>
      <c r="H1829">
        <v>0.70537919999999998</v>
      </c>
      <c r="I1829">
        <v>0.56011690000000003</v>
      </c>
      <c r="J1829">
        <v>0.51513370000000003</v>
      </c>
      <c r="K1829">
        <v>0.62264799999999998</v>
      </c>
      <c r="L1829">
        <v>0.59521369999999996</v>
      </c>
      <c r="M1829">
        <v>-7.5415700000000002E-2</v>
      </c>
      <c r="N1829">
        <v>-0.16923740000000001</v>
      </c>
      <c r="O1829">
        <v>-0.87346480000000004</v>
      </c>
      <c r="P1829">
        <v>-1.533266</v>
      </c>
      <c r="Q1829">
        <v>-2.6623169999999998</v>
      </c>
      <c r="R1829">
        <v>-3.204901</v>
      </c>
      <c r="S1829">
        <v>-3.627278</v>
      </c>
      <c r="T1829">
        <v>-3.6023019999999999</v>
      </c>
      <c r="U1829">
        <v>-2.8596529999999998</v>
      </c>
      <c r="V1829">
        <v>-2.596892</v>
      </c>
      <c r="W1829">
        <v>-1.638644</v>
      </c>
      <c r="X1829">
        <v>-0.77241340000000003</v>
      </c>
      <c r="Y1829">
        <v>9.2355800000000002E-2</v>
      </c>
      <c r="Z1829">
        <v>0.52850750000000002</v>
      </c>
      <c r="AA1829">
        <v>0.34080539999999998</v>
      </c>
      <c r="AB1829">
        <v>0.53943810000000003</v>
      </c>
      <c r="AC1829">
        <v>0.66609629999999997</v>
      </c>
      <c r="AD1829">
        <v>0.68730060000000004</v>
      </c>
      <c r="AE1829">
        <v>1000</v>
      </c>
      <c r="AF1829">
        <v>1000</v>
      </c>
      <c r="AG1829">
        <v>1000</v>
      </c>
      <c r="AH1829">
        <v>1000</v>
      </c>
      <c r="AI1829">
        <v>1000</v>
      </c>
      <c r="AJ1829">
        <v>1000</v>
      </c>
      <c r="AK1829">
        <v>1000</v>
      </c>
      <c r="AL1829">
        <v>1000</v>
      </c>
      <c r="AM1829">
        <v>1000</v>
      </c>
      <c r="AN1829">
        <v>1000</v>
      </c>
      <c r="AO1829">
        <v>1000</v>
      </c>
      <c r="AP1829">
        <v>1000</v>
      </c>
      <c r="AQ1829">
        <v>1000</v>
      </c>
      <c r="AR1829">
        <v>1000</v>
      </c>
      <c r="AS1829">
        <v>1000</v>
      </c>
      <c r="AT1829">
        <v>1000</v>
      </c>
      <c r="AU1829">
        <v>1000</v>
      </c>
      <c r="AV1829">
        <v>1000</v>
      </c>
      <c r="AW1829">
        <v>1000</v>
      </c>
      <c r="AX1829">
        <v>1000</v>
      </c>
      <c r="AY1829">
        <v>1000</v>
      </c>
      <c r="AZ1829">
        <v>1000</v>
      </c>
      <c r="BA1829">
        <v>1000</v>
      </c>
      <c r="BB1829">
        <v>1000</v>
      </c>
      <c r="BC1829">
        <v>1000</v>
      </c>
      <c r="BD1829">
        <v>1000</v>
      </c>
      <c r="BE1829">
        <v>1000</v>
      </c>
      <c r="BF1829">
        <v>1000</v>
      </c>
      <c r="BG1829">
        <v>1000</v>
      </c>
      <c r="BH1829">
        <v>1000</v>
      </c>
      <c r="BI1829">
        <v>1000</v>
      </c>
      <c r="BJ1829">
        <v>1000</v>
      </c>
      <c r="BK1829">
        <v>1000</v>
      </c>
      <c r="BL1829">
        <v>1000</v>
      </c>
      <c r="BM1829">
        <v>1000</v>
      </c>
      <c r="BN1829">
        <v>1000</v>
      </c>
      <c r="BO1829">
        <v>1000</v>
      </c>
      <c r="BP1829">
        <v>1000</v>
      </c>
      <c r="BQ1829">
        <v>1000</v>
      </c>
      <c r="BR1829">
        <v>1000</v>
      </c>
      <c r="BS1829">
        <v>1000</v>
      </c>
      <c r="BT1829">
        <v>1000</v>
      </c>
      <c r="BU1829">
        <v>1000</v>
      </c>
      <c r="BV1829">
        <v>1000</v>
      </c>
      <c r="BW1829">
        <v>1000</v>
      </c>
      <c r="BX1829">
        <v>1000</v>
      </c>
      <c r="BY1829">
        <v>1000</v>
      </c>
      <c r="BZ1829">
        <v>1000</v>
      </c>
      <c r="CA1829">
        <v>-0.25787009999999999</v>
      </c>
      <c r="CB1829">
        <v>-0.31033179999999999</v>
      </c>
      <c r="CC1829">
        <v>-0.36919590000000002</v>
      </c>
      <c r="CD1829">
        <v>-0.36759140000000001</v>
      </c>
      <c r="CE1829">
        <v>-0.24709139999999999</v>
      </c>
      <c r="CF1829">
        <v>-0.25755889999999998</v>
      </c>
      <c r="CG1829">
        <v>-0.99614420000000004</v>
      </c>
      <c r="CH1829">
        <v>-0.91690859999999996</v>
      </c>
      <c r="CI1829">
        <v>-0.64278970000000002</v>
      </c>
      <c r="CJ1829">
        <v>-8.7709099999999998E-2</v>
      </c>
      <c r="CK1829">
        <v>-0.1449578</v>
      </c>
      <c r="CL1829">
        <v>-7.1808800000000006E-2</v>
      </c>
      <c r="CM1829" s="62">
        <v>-0.19142200000000001</v>
      </c>
      <c r="CN1829">
        <v>-0.20721390000000001</v>
      </c>
      <c r="CO1829">
        <v>0.20324039999999999</v>
      </c>
      <c r="CP1829">
        <v>-0.28988809999999998</v>
      </c>
      <c r="CQ1829">
        <v>-0.47002650000000001</v>
      </c>
      <c r="CR1829">
        <v>-0.8712993</v>
      </c>
      <c r="CS1829">
        <v>-1.107882</v>
      </c>
      <c r="CT1829">
        <v>-1.0030570000000001</v>
      </c>
      <c r="CU1829">
        <v>-1.1805220000000001</v>
      </c>
      <c r="CV1829">
        <v>-0.93385569999999996</v>
      </c>
      <c r="CW1829">
        <v>-0.73430649999999997</v>
      </c>
      <c r="CX1829">
        <v>-0.45369470000000001</v>
      </c>
      <c r="CY1829">
        <v>1000</v>
      </c>
      <c r="CZ1829">
        <v>1000</v>
      </c>
      <c r="DA1829">
        <v>1000</v>
      </c>
      <c r="DB1829">
        <v>1000</v>
      </c>
      <c r="DC1829">
        <v>1000</v>
      </c>
      <c r="DD1829">
        <v>1000</v>
      </c>
      <c r="DE1829">
        <v>1000</v>
      </c>
      <c r="DF1829">
        <v>1000</v>
      </c>
      <c r="DG1829">
        <v>1000</v>
      </c>
      <c r="DH1829">
        <v>1000</v>
      </c>
      <c r="DI1829">
        <v>1000</v>
      </c>
      <c r="DJ1829">
        <v>1000</v>
      </c>
      <c r="DK1829">
        <v>1000</v>
      </c>
      <c r="DL1829">
        <v>1000</v>
      </c>
      <c r="DM1829">
        <v>1000</v>
      </c>
      <c r="DN1829">
        <v>1000</v>
      </c>
      <c r="DO1829">
        <v>1000</v>
      </c>
      <c r="DP1829">
        <v>1000</v>
      </c>
      <c r="DQ1829">
        <v>1000</v>
      </c>
      <c r="DR1829">
        <v>1000</v>
      </c>
      <c r="DS1829">
        <v>1000</v>
      </c>
      <c r="DT1829">
        <v>1000</v>
      </c>
      <c r="DU1829">
        <v>1000</v>
      </c>
      <c r="DV1829">
        <v>1000</v>
      </c>
      <c r="DW1829">
        <v>1000</v>
      </c>
      <c r="DX1829">
        <v>1000</v>
      </c>
      <c r="DY1829">
        <v>1000</v>
      </c>
      <c r="DZ1829">
        <v>1000</v>
      </c>
      <c r="EA1829">
        <v>1000</v>
      </c>
      <c r="EB1829">
        <v>1000</v>
      </c>
      <c r="EC1829">
        <v>1000</v>
      </c>
      <c r="ED1829">
        <v>1000</v>
      </c>
      <c r="EE1829">
        <v>1000</v>
      </c>
      <c r="EF1829">
        <v>1000</v>
      </c>
      <c r="EG1829">
        <v>1000</v>
      </c>
      <c r="EH1829">
        <v>1000</v>
      </c>
      <c r="EI1829">
        <v>1000</v>
      </c>
      <c r="EJ1829">
        <v>1000</v>
      </c>
      <c r="EK1829">
        <v>1000</v>
      </c>
      <c r="EL1829">
        <v>1000</v>
      </c>
      <c r="EM1829">
        <v>1000</v>
      </c>
      <c r="EN1829">
        <v>1000</v>
      </c>
      <c r="EO1829">
        <v>1000</v>
      </c>
      <c r="EP1829">
        <v>1000</v>
      </c>
      <c r="EQ1829">
        <v>1000</v>
      </c>
      <c r="ER1829">
        <v>1000</v>
      </c>
      <c r="ES1829">
        <v>1000</v>
      </c>
      <c r="ET1829">
        <v>1000</v>
      </c>
      <c r="EU1829">
        <v>57.042650000000002</v>
      </c>
      <c r="EV1829">
        <v>55.203789999999998</v>
      </c>
      <c r="EW1829">
        <v>55.436019999999999</v>
      </c>
      <c r="EX1829">
        <v>54.454979999999999</v>
      </c>
      <c r="EY1829">
        <v>53.75356</v>
      </c>
      <c r="EZ1829">
        <v>52.649290000000001</v>
      </c>
      <c r="FA1829">
        <v>52.516590000000001</v>
      </c>
      <c r="FB1829">
        <v>53.10427</v>
      </c>
      <c r="FC1829">
        <v>61.298580000000001</v>
      </c>
      <c r="FD1829">
        <v>68.97157</v>
      </c>
      <c r="FE1829">
        <v>74.374399999999994</v>
      </c>
      <c r="FF1829">
        <v>80.691940000000002</v>
      </c>
      <c r="FG1829">
        <v>82.293840000000003</v>
      </c>
      <c r="FH1829">
        <v>84.232230000000001</v>
      </c>
      <c r="FI1829">
        <v>83.554500000000004</v>
      </c>
      <c r="FJ1829">
        <v>84.805689999999998</v>
      </c>
      <c r="FK1829">
        <v>84.156390000000002</v>
      </c>
      <c r="FL1829">
        <v>81.189580000000007</v>
      </c>
      <c r="FM1829">
        <v>79.146919999999994</v>
      </c>
      <c r="FN1829">
        <v>73.360190000000003</v>
      </c>
      <c r="FO1829">
        <v>70.189580000000007</v>
      </c>
      <c r="FP1829">
        <v>66.710899999999995</v>
      </c>
      <c r="FQ1829">
        <v>61.374409999999997</v>
      </c>
      <c r="FR1829">
        <v>58.725119999999997</v>
      </c>
      <c r="FS1829">
        <v>11.74</v>
      </c>
      <c r="FT1829">
        <v>0.71861200000000003</v>
      </c>
      <c r="FU1829">
        <v>1.257069</v>
      </c>
      <c r="FV1829">
        <v>0.14452209999999999</v>
      </c>
    </row>
    <row r="1830" spans="1:179" x14ac:dyDescent="0.25">
      <c r="A1830" t="s">
        <v>226</v>
      </c>
      <c r="B1830" t="s">
        <v>199</v>
      </c>
      <c r="C1830" t="s">
        <v>265</v>
      </c>
      <c r="D1830" s="19" t="s">
        <v>239</v>
      </c>
      <c r="E1830" t="s">
        <v>219</v>
      </c>
      <c r="F1830">
        <v>399</v>
      </c>
      <c r="G1830">
        <v>0.7488108</v>
      </c>
      <c r="H1830">
        <v>0.62587040000000005</v>
      </c>
      <c r="I1830">
        <v>0.508046</v>
      </c>
      <c r="J1830">
        <v>0.44536629999999999</v>
      </c>
      <c r="K1830">
        <v>0.54411299999999996</v>
      </c>
      <c r="L1830">
        <v>0.55485969999999996</v>
      </c>
      <c r="M1830">
        <v>-0.1857405</v>
      </c>
      <c r="N1830">
        <v>-0.48623240000000001</v>
      </c>
      <c r="O1830">
        <v>-0.92488559999999997</v>
      </c>
      <c r="P1830">
        <v>-1.426798</v>
      </c>
      <c r="Q1830">
        <v>-2.5269729999999999</v>
      </c>
      <c r="R1830">
        <v>-3.1883339999999998</v>
      </c>
      <c r="S1830">
        <v>-3.6047699999999998</v>
      </c>
      <c r="T1830">
        <v>-3.6450450000000001</v>
      </c>
      <c r="U1830">
        <v>-2.9334199999999999</v>
      </c>
      <c r="V1830">
        <v>-2.7883360000000001</v>
      </c>
      <c r="W1830">
        <v>-1.9382539999999999</v>
      </c>
      <c r="X1830">
        <v>-1.164847</v>
      </c>
      <c r="Y1830">
        <v>-0.39098490000000002</v>
      </c>
      <c r="Z1830">
        <v>0.25813700000000001</v>
      </c>
      <c r="AA1830">
        <v>0.1922537</v>
      </c>
      <c r="AB1830">
        <v>0.38724310000000001</v>
      </c>
      <c r="AC1830">
        <v>0.45787519999999998</v>
      </c>
      <c r="AD1830">
        <v>0.59664879999999998</v>
      </c>
      <c r="AE1830">
        <v>1000</v>
      </c>
      <c r="AF1830">
        <v>1000</v>
      </c>
      <c r="AG1830">
        <v>1000</v>
      </c>
      <c r="AH1830">
        <v>1000</v>
      </c>
      <c r="AI1830">
        <v>1000</v>
      </c>
      <c r="AJ1830">
        <v>1000</v>
      </c>
      <c r="AK1830">
        <v>1000</v>
      </c>
      <c r="AL1830">
        <v>1000</v>
      </c>
      <c r="AM1830">
        <v>1000</v>
      </c>
      <c r="AN1830">
        <v>1000</v>
      </c>
      <c r="AO1830">
        <v>1000</v>
      </c>
      <c r="AP1830">
        <v>1000</v>
      </c>
      <c r="AQ1830">
        <v>1000</v>
      </c>
      <c r="AR1830">
        <v>1000</v>
      </c>
      <c r="AS1830">
        <v>1000</v>
      </c>
      <c r="AT1830">
        <v>1000</v>
      </c>
      <c r="AU1830">
        <v>1000</v>
      </c>
      <c r="AV1830">
        <v>1000</v>
      </c>
      <c r="AW1830">
        <v>1000</v>
      </c>
      <c r="AX1830">
        <v>1000</v>
      </c>
      <c r="AY1830">
        <v>1000</v>
      </c>
      <c r="AZ1830">
        <v>1000</v>
      </c>
      <c r="BA1830">
        <v>1000</v>
      </c>
      <c r="BB1830">
        <v>1000</v>
      </c>
      <c r="BC1830">
        <v>1000</v>
      </c>
      <c r="BD1830">
        <v>1000</v>
      </c>
      <c r="BE1830">
        <v>1000</v>
      </c>
      <c r="BF1830">
        <v>1000</v>
      </c>
      <c r="BG1830">
        <v>1000</v>
      </c>
      <c r="BH1830">
        <v>1000</v>
      </c>
      <c r="BI1830">
        <v>1000</v>
      </c>
      <c r="BJ1830">
        <v>1000</v>
      </c>
      <c r="BK1830">
        <v>1000</v>
      </c>
      <c r="BL1830">
        <v>1000</v>
      </c>
      <c r="BM1830">
        <v>1000</v>
      </c>
      <c r="BN1830">
        <v>1000</v>
      </c>
      <c r="BO1830">
        <v>1000</v>
      </c>
      <c r="BP1830">
        <v>1000</v>
      </c>
      <c r="BQ1830">
        <v>1000</v>
      </c>
      <c r="BR1830">
        <v>1000</v>
      </c>
      <c r="BS1830">
        <v>1000</v>
      </c>
      <c r="BT1830">
        <v>1000</v>
      </c>
      <c r="BU1830">
        <v>1000</v>
      </c>
      <c r="BV1830">
        <v>1000</v>
      </c>
      <c r="BW1830">
        <v>1000</v>
      </c>
      <c r="BX1830">
        <v>1000</v>
      </c>
      <c r="BY1830">
        <v>1000</v>
      </c>
      <c r="BZ1830">
        <v>1000</v>
      </c>
      <c r="CA1830">
        <v>-0.25787009999999999</v>
      </c>
      <c r="CB1830">
        <v>-0.31033169999999999</v>
      </c>
      <c r="CC1830">
        <v>-0.36919590000000002</v>
      </c>
      <c r="CD1830">
        <v>-0.36759130000000001</v>
      </c>
      <c r="CE1830">
        <v>-0.24709139999999999</v>
      </c>
      <c r="CF1830">
        <v>-0.25755889999999998</v>
      </c>
      <c r="CG1830">
        <v>-0.99614420000000004</v>
      </c>
      <c r="CH1830">
        <v>-0.91690859999999996</v>
      </c>
      <c r="CI1830">
        <v>-0.64278970000000002</v>
      </c>
      <c r="CJ1830">
        <v>-8.7709099999999998E-2</v>
      </c>
      <c r="CK1830">
        <v>-0.1449578</v>
      </c>
      <c r="CL1830">
        <v>-7.1808800000000006E-2</v>
      </c>
      <c r="CM1830">
        <v>-0.19142200000000001</v>
      </c>
      <c r="CN1830">
        <v>-0.20721390000000001</v>
      </c>
      <c r="CO1830">
        <v>0.20324039999999999</v>
      </c>
      <c r="CP1830">
        <v>-0.28988839999999999</v>
      </c>
      <c r="CQ1830">
        <v>-0.47002640000000001</v>
      </c>
      <c r="CR1830">
        <v>-0.8712993</v>
      </c>
      <c r="CS1830">
        <v>-1.107882</v>
      </c>
      <c r="CT1830" s="62">
        <v>-1.0030570000000001</v>
      </c>
      <c r="CU1830">
        <v>-1.1805220000000001</v>
      </c>
      <c r="CV1830">
        <v>-0.93385580000000001</v>
      </c>
      <c r="CW1830">
        <v>-0.73430649999999997</v>
      </c>
      <c r="CX1830">
        <v>-0.45369470000000001</v>
      </c>
      <c r="CY1830">
        <v>1000</v>
      </c>
      <c r="CZ1830">
        <v>1000</v>
      </c>
      <c r="DA1830">
        <v>1000</v>
      </c>
      <c r="DB1830">
        <v>1000</v>
      </c>
      <c r="DC1830">
        <v>1000</v>
      </c>
      <c r="DD1830">
        <v>1000</v>
      </c>
      <c r="DE1830">
        <v>1000</v>
      </c>
      <c r="DF1830">
        <v>1000</v>
      </c>
      <c r="DG1830">
        <v>1000</v>
      </c>
      <c r="DH1830">
        <v>1000</v>
      </c>
      <c r="DI1830">
        <v>1000</v>
      </c>
      <c r="DJ1830">
        <v>1000</v>
      </c>
      <c r="DK1830">
        <v>1000</v>
      </c>
      <c r="DL1830">
        <v>1000</v>
      </c>
      <c r="DM1830">
        <v>1000</v>
      </c>
      <c r="DN1830">
        <v>1000</v>
      </c>
      <c r="DO1830">
        <v>1000</v>
      </c>
      <c r="DP1830">
        <v>1000</v>
      </c>
      <c r="DQ1830">
        <v>1000</v>
      </c>
      <c r="DR1830">
        <v>1000</v>
      </c>
      <c r="DS1830">
        <v>1000</v>
      </c>
      <c r="DT1830">
        <v>1000</v>
      </c>
      <c r="DU1830">
        <v>1000</v>
      </c>
      <c r="DV1830">
        <v>1000</v>
      </c>
      <c r="DW1830">
        <v>1000</v>
      </c>
      <c r="DX1830">
        <v>1000</v>
      </c>
      <c r="DY1830">
        <v>1000</v>
      </c>
      <c r="DZ1830">
        <v>1000</v>
      </c>
      <c r="EA1830">
        <v>1000</v>
      </c>
      <c r="EB1830">
        <v>1000</v>
      </c>
      <c r="EC1830">
        <v>1000</v>
      </c>
      <c r="ED1830">
        <v>1000</v>
      </c>
      <c r="EE1830">
        <v>1000</v>
      </c>
      <c r="EF1830">
        <v>1000</v>
      </c>
      <c r="EG1830">
        <v>1000</v>
      </c>
      <c r="EH1830">
        <v>1000</v>
      </c>
      <c r="EI1830">
        <v>1000</v>
      </c>
      <c r="EJ1830">
        <v>1000</v>
      </c>
      <c r="EK1830">
        <v>1000</v>
      </c>
      <c r="EL1830">
        <v>1000</v>
      </c>
      <c r="EM1830">
        <v>1000</v>
      </c>
      <c r="EN1830">
        <v>1000</v>
      </c>
      <c r="EO1830">
        <v>1000</v>
      </c>
      <c r="EP1830">
        <v>1000</v>
      </c>
      <c r="EQ1830">
        <v>1000</v>
      </c>
      <c r="ER1830">
        <v>1000</v>
      </c>
      <c r="ES1830">
        <v>1000</v>
      </c>
      <c r="ET1830">
        <v>1000</v>
      </c>
      <c r="EU1830">
        <v>57.397910000000003</v>
      </c>
      <c r="EV1830">
        <v>56.728490000000001</v>
      </c>
      <c r="EW1830">
        <v>56.271619999999999</v>
      </c>
      <c r="EX1830">
        <v>56.019730000000003</v>
      </c>
      <c r="EY1830">
        <v>55.684330000000003</v>
      </c>
      <c r="EZ1830">
        <v>55.398260000000001</v>
      </c>
      <c r="FA1830">
        <v>55.175040000000003</v>
      </c>
      <c r="FB1830">
        <v>56.337119999999999</v>
      </c>
      <c r="FC1830">
        <v>58.642119999999998</v>
      </c>
      <c r="FD1830">
        <v>61.349510000000002</v>
      </c>
      <c r="FE1830">
        <v>64.355469999999997</v>
      </c>
      <c r="FF1830">
        <v>67.242599999999996</v>
      </c>
      <c r="FG1830">
        <v>69.345150000000004</v>
      </c>
      <c r="FH1830">
        <v>70.113669999999999</v>
      </c>
      <c r="FI1830">
        <v>70.195689999999999</v>
      </c>
      <c r="FJ1830">
        <v>70.057010000000005</v>
      </c>
      <c r="FK1830">
        <v>69.349509999999995</v>
      </c>
      <c r="FL1830">
        <v>68.203140000000005</v>
      </c>
      <c r="FM1830">
        <v>66.413970000000006</v>
      </c>
      <c r="FN1830">
        <v>64.15795</v>
      </c>
      <c r="FO1830">
        <v>61.408349999999999</v>
      </c>
      <c r="FP1830">
        <v>59.99174</v>
      </c>
      <c r="FQ1830">
        <v>58.940930000000002</v>
      </c>
      <c r="FR1830">
        <v>58.211399999999998</v>
      </c>
      <c r="FS1830" s="62">
        <v>2.07E-8</v>
      </c>
      <c r="FT1830" s="62">
        <v>1.3000000000000001E-9</v>
      </c>
      <c r="FU1830" s="62">
        <v>9.5400000000000001E-10</v>
      </c>
      <c r="FV1830" s="62">
        <v>6.1199999999999995E-10</v>
      </c>
      <c r="FW1830" s="62"/>
    </row>
    <row r="1831" spans="1:179" x14ac:dyDescent="0.25">
      <c r="A1831" t="s">
        <v>226</v>
      </c>
      <c r="B1831" t="s">
        <v>199</v>
      </c>
      <c r="C1831" t="s">
        <v>265</v>
      </c>
      <c r="D1831" s="19" t="s">
        <v>239</v>
      </c>
      <c r="E1831" t="s">
        <v>220</v>
      </c>
      <c r="F1831">
        <v>185</v>
      </c>
      <c r="G1831">
        <v>0.80078320000000003</v>
      </c>
      <c r="H1831">
        <v>0.67364619999999997</v>
      </c>
      <c r="I1831">
        <v>0.53930630000000002</v>
      </c>
      <c r="J1831">
        <v>0.48216209999999998</v>
      </c>
      <c r="K1831">
        <v>0.57594880000000004</v>
      </c>
      <c r="L1831">
        <v>0.56359809999999999</v>
      </c>
      <c r="M1831">
        <v>-0.1810591</v>
      </c>
      <c r="N1831">
        <v>-0.44504349999999998</v>
      </c>
      <c r="O1831">
        <v>-0.81453390000000003</v>
      </c>
      <c r="P1831">
        <v>-1.2423029999999999</v>
      </c>
      <c r="Q1831">
        <v>-2.3192949999999999</v>
      </c>
      <c r="R1831">
        <v>-3.0187949999999999</v>
      </c>
      <c r="S1831">
        <v>-3.5114800000000002</v>
      </c>
      <c r="T1831">
        <v>-3.598061</v>
      </c>
      <c r="U1831">
        <v>-2.8750719999999998</v>
      </c>
      <c r="V1831">
        <v>-2.7459519999999999</v>
      </c>
      <c r="W1831">
        <v>-1.946963</v>
      </c>
      <c r="X1831">
        <v>-1.231187</v>
      </c>
      <c r="Y1831">
        <v>-0.46275939999999999</v>
      </c>
      <c r="Z1831">
        <v>0.2440706</v>
      </c>
      <c r="AA1831">
        <v>0.19287409999999999</v>
      </c>
      <c r="AB1831">
        <v>0.40410879999999999</v>
      </c>
      <c r="AC1831">
        <v>0.47569600000000001</v>
      </c>
      <c r="AD1831">
        <v>0.62444949999999999</v>
      </c>
      <c r="AE1831">
        <v>1000</v>
      </c>
      <c r="AF1831">
        <v>1000</v>
      </c>
      <c r="AG1831">
        <v>1000</v>
      </c>
      <c r="AH1831">
        <v>1000</v>
      </c>
      <c r="AI1831">
        <v>1000</v>
      </c>
      <c r="AJ1831">
        <v>1000</v>
      </c>
      <c r="AK1831">
        <v>1000</v>
      </c>
      <c r="AL1831">
        <v>1000</v>
      </c>
      <c r="AM1831">
        <v>1000</v>
      </c>
      <c r="AN1831">
        <v>1000</v>
      </c>
      <c r="AO1831">
        <v>1000</v>
      </c>
      <c r="AP1831">
        <v>1000</v>
      </c>
      <c r="AQ1831">
        <v>1000</v>
      </c>
      <c r="AR1831">
        <v>1000</v>
      </c>
      <c r="AS1831">
        <v>1000</v>
      </c>
      <c r="AT1831">
        <v>1000</v>
      </c>
      <c r="AU1831">
        <v>1000</v>
      </c>
      <c r="AV1831">
        <v>1000</v>
      </c>
      <c r="AW1831">
        <v>1000</v>
      </c>
      <c r="AX1831">
        <v>1000</v>
      </c>
      <c r="AY1831">
        <v>1000</v>
      </c>
      <c r="AZ1831">
        <v>1000</v>
      </c>
      <c r="BA1831">
        <v>1000</v>
      </c>
      <c r="BB1831">
        <v>1000</v>
      </c>
      <c r="BC1831">
        <v>1000</v>
      </c>
      <c r="BD1831">
        <v>1000</v>
      </c>
      <c r="BE1831">
        <v>1000</v>
      </c>
      <c r="BF1831">
        <v>1000</v>
      </c>
      <c r="BG1831">
        <v>1000</v>
      </c>
      <c r="BH1831">
        <v>1000</v>
      </c>
      <c r="BI1831">
        <v>1000</v>
      </c>
      <c r="BJ1831">
        <v>1000</v>
      </c>
      <c r="BK1831">
        <v>1000</v>
      </c>
      <c r="BL1831">
        <v>1000</v>
      </c>
      <c r="BM1831">
        <v>1000</v>
      </c>
      <c r="BN1831">
        <v>1000</v>
      </c>
      <c r="BO1831">
        <v>1000</v>
      </c>
      <c r="BP1831">
        <v>1000</v>
      </c>
      <c r="BQ1831">
        <v>1000</v>
      </c>
      <c r="BR1831">
        <v>1000</v>
      </c>
      <c r="BS1831">
        <v>1000</v>
      </c>
      <c r="BT1831">
        <v>1000</v>
      </c>
      <c r="BU1831">
        <v>1000</v>
      </c>
      <c r="BV1831">
        <v>1000</v>
      </c>
      <c r="BW1831">
        <v>1000</v>
      </c>
      <c r="BX1831">
        <v>1000</v>
      </c>
      <c r="BY1831">
        <v>1000</v>
      </c>
      <c r="BZ1831">
        <v>1000</v>
      </c>
      <c r="CA1831">
        <v>-0.25787019999999999</v>
      </c>
      <c r="CB1831">
        <v>-0.31033179999999999</v>
      </c>
      <c r="CC1831">
        <v>-0.36919590000000002</v>
      </c>
      <c r="CD1831">
        <v>-0.36759130000000001</v>
      </c>
      <c r="CE1831">
        <v>-0.24709139999999999</v>
      </c>
      <c r="CF1831">
        <v>-0.25755889999999998</v>
      </c>
      <c r="CG1831">
        <v>-0.99614420000000004</v>
      </c>
      <c r="CH1831">
        <v>-0.91690859999999996</v>
      </c>
      <c r="CI1831">
        <v>-0.64278970000000002</v>
      </c>
      <c r="CJ1831">
        <v>-8.7709099999999998E-2</v>
      </c>
      <c r="CK1831">
        <v>-0.144958</v>
      </c>
      <c r="CL1831">
        <v>-7.1808800000000006E-2</v>
      </c>
      <c r="CM1831">
        <v>-0.1914217</v>
      </c>
      <c r="CN1831">
        <v>-0.20721390000000001</v>
      </c>
      <c r="CO1831">
        <v>0.20324039999999999</v>
      </c>
      <c r="CP1831">
        <v>-0.28988809999999998</v>
      </c>
      <c r="CQ1831">
        <v>-0.47002640000000001</v>
      </c>
      <c r="CR1831">
        <v>-0.87129920000000005</v>
      </c>
      <c r="CS1831">
        <v>-1.107882</v>
      </c>
      <c r="CT1831">
        <v>-1.0030570000000001</v>
      </c>
      <c r="CU1831">
        <v>-1.1805220000000001</v>
      </c>
      <c r="CV1831">
        <v>-0.93385580000000001</v>
      </c>
      <c r="CW1831">
        <v>-0.73430649999999997</v>
      </c>
      <c r="CX1831">
        <v>-0.45369470000000001</v>
      </c>
      <c r="CY1831">
        <v>1000</v>
      </c>
      <c r="CZ1831">
        <v>1000</v>
      </c>
      <c r="DA1831">
        <v>1000</v>
      </c>
      <c r="DB1831">
        <v>1000</v>
      </c>
      <c r="DC1831">
        <v>1000</v>
      </c>
      <c r="DD1831">
        <v>1000</v>
      </c>
      <c r="DE1831">
        <v>1000</v>
      </c>
      <c r="DF1831">
        <v>1000</v>
      </c>
      <c r="DG1831">
        <v>1000</v>
      </c>
      <c r="DH1831">
        <v>1000</v>
      </c>
      <c r="DI1831">
        <v>1000</v>
      </c>
      <c r="DJ1831">
        <v>1000</v>
      </c>
      <c r="DK1831">
        <v>1000</v>
      </c>
      <c r="DL1831">
        <v>1000</v>
      </c>
      <c r="DM1831">
        <v>1000</v>
      </c>
      <c r="DN1831">
        <v>1000</v>
      </c>
      <c r="DO1831">
        <v>1000</v>
      </c>
      <c r="DP1831">
        <v>1000</v>
      </c>
      <c r="DQ1831">
        <v>1000</v>
      </c>
      <c r="DR1831">
        <v>1000</v>
      </c>
      <c r="DS1831">
        <v>1000</v>
      </c>
      <c r="DT1831">
        <v>1000</v>
      </c>
      <c r="DU1831">
        <v>1000</v>
      </c>
      <c r="DV1831">
        <v>1000</v>
      </c>
      <c r="DW1831">
        <v>1000</v>
      </c>
      <c r="DX1831">
        <v>1000</v>
      </c>
      <c r="DY1831">
        <v>1000</v>
      </c>
      <c r="DZ1831">
        <v>1000</v>
      </c>
      <c r="EA1831">
        <v>1000</v>
      </c>
      <c r="EB1831">
        <v>1000</v>
      </c>
      <c r="EC1831">
        <v>1000</v>
      </c>
      <c r="ED1831">
        <v>1000</v>
      </c>
      <c r="EE1831">
        <v>1000</v>
      </c>
      <c r="EF1831">
        <v>1000</v>
      </c>
      <c r="EG1831">
        <v>1000</v>
      </c>
      <c r="EH1831">
        <v>1000</v>
      </c>
      <c r="EI1831">
        <v>1000</v>
      </c>
      <c r="EJ1831">
        <v>1000</v>
      </c>
      <c r="EK1831">
        <v>1000</v>
      </c>
      <c r="EL1831">
        <v>1000</v>
      </c>
      <c r="EM1831">
        <v>1000</v>
      </c>
      <c r="EN1831">
        <v>1000</v>
      </c>
      <c r="EO1831">
        <v>1000</v>
      </c>
      <c r="EP1831">
        <v>1000</v>
      </c>
      <c r="EQ1831">
        <v>1000</v>
      </c>
      <c r="ER1831">
        <v>1000</v>
      </c>
      <c r="ES1831">
        <v>1000</v>
      </c>
      <c r="ET1831">
        <v>1000</v>
      </c>
      <c r="EU1831">
        <v>58.026020000000003</v>
      </c>
      <c r="EV1831">
        <v>57.461350000000003</v>
      </c>
      <c r="EW1831">
        <v>56.993810000000003</v>
      </c>
      <c r="EX1831">
        <v>56.77131</v>
      </c>
      <c r="EY1831">
        <v>56.414769999999997</v>
      </c>
      <c r="EZ1831">
        <v>56.177399999999999</v>
      </c>
      <c r="FA1831">
        <v>55.888010000000001</v>
      </c>
      <c r="FB1831">
        <v>57.016109999999998</v>
      </c>
      <c r="FC1831">
        <v>59.052779999999998</v>
      </c>
      <c r="FD1831">
        <v>61.440779999999997</v>
      </c>
      <c r="FE1831">
        <v>64.050299999999993</v>
      </c>
      <c r="FF1831">
        <v>66.404110000000003</v>
      </c>
      <c r="FG1831">
        <v>68.123630000000006</v>
      </c>
      <c r="FH1831">
        <v>68.659319999999994</v>
      </c>
      <c r="FI1831">
        <v>68.799059999999997</v>
      </c>
      <c r="FJ1831">
        <v>68.731669999999994</v>
      </c>
      <c r="FK1831">
        <v>68.119420000000005</v>
      </c>
      <c r="FL1831">
        <v>67.027010000000004</v>
      </c>
      <c r="FM1831">
        <v>65.504710000000003</v>
      </c>
      <c r="FN1831">
        <v>63.611989999999999</v>
      </c>
      <c r="FO1831">
        <v>61.40981</v>
      </c>
      <c r="FP1831">
        <v>60.326810000000002</v>
      </c>
      <c r="FQ1831">
        <v>59.461100000000002</v>
      </c>
      <c r="FR1831">
        <v>58.75694</v>
      </c>
    </row>
    <row r="1832" spans="1:179" x14ac:dyDescent="0.25">
      <c r="A1832" t="s">
        <v>226</v>
      </c>
      <c r="B1832" t="s">
        <v>199</v>
      </c>
      <c r="C1832" t="s">
        <v>265</v>
      </c>
      <c r="D1832" s="19" t="s">
        <v>239</v>
      </c>
      <c r="E1832" t="s">
        <v>221</v>
      </c>
      <c r="F1832">
        <v>214</v>
      </c>
      <c r="G1832">
        <v>0.70400940000000001</v>
      </c>
      <c r="H1832">
        <v>0.58468640000000005</v>
      </c>
      <c r="I1832">
        <v>0.48109879999999999</v>
      </c>
      <c r="J1832">
        <v>0.4136474</v>
      </c>
      <c r="K1832">
        <v>0.51666990000000002</v>
      </c>
      <c r="L1832">
        <v>0.54732700000000001</v>
      </c>
      <c r="M1832">
        <v>-0.1897761</v>
      </c>
      <c r="N1832">
        <v>-0.52173820000000004</v>
      </c>
      <c r="O1832">
        <v>-1.020011</v>
      </c>
      <c r="P1832">
        <v>-1.5858380000000001</v>
      </c>
      <c r="Q1832">
        <v>-2.7059959999999998</v>
      </c>
      <c r="R1832">
        <v>-3.3344809999999998</v>
      </c>
      <c r="S1832">
        <v>-3.6851889999999998</v>
      </c>
      <c r="T1832">
        <v>-3.685546</v>
      </c>
      <c r="U1832">
        <v>-2.983717</v>
      </c>
      <c r="V1832">
        <v>-2.8248730000000002</v>
      </c>
      <c r="W1832">
        <v>-1.9307460000000001</v>
      </c>
      <c r="X1832">
        <v>-1.1076600000000001</v>
      </c>
      <c r="Y1832">
        <v>-0.3291135</v>
      </c>
      <c r="Z1832">
        <v>0.27026260000000002</v>
      </c>
      <c r="AA1832">
        <v>0.1917189</v>
      </c>
      <c r="AB1832">
        <v>0.37270439999999999</v>
      </c>
      <c r="AC1832">
        <v>0.4425132</v>
      </c>
      <c r="AD1832">
        <v>0.57268399999999997</v>
      </c>
      <c r="AE1832">
        <v>1000</v>
      </c>
      <c r="AF1832">
        <v>1000</v>
      </c>
      <c r="AG1832">
        <v>1000</v>
      </c>
      <c r="AH1832">
        <v>1000</v>
      </c>
      <c r="AI1832">
        <v>1000</v>
      </c>
      <c r="AJ1832">
        <v>1000</v>
      </c>
      <c r="AK1832">
        <v>1000</v>
      </c>
      <c r="AL1832">
        <v>1000</v>
      </c>
      <c r="AM1832">
        <v>1000</v>
      </c>
      <c r="AN1832">
        <v>1000</v>
      </c>
      <c r="AO1832">
        <v>1000</v>
      </c>
      <c r="AP1832">
        <v>1000</v>
      </c>
      <c r="AQ1832">
        <v>1000</v>
      </c>
      <c r="AR1832">
        <v>1000</v>
      </c>
      <c r="AS1832">
        <v>1000</v>
      </c>
      <c r="AT1832">
        <v>1000</v>
      </c>
      <c r="AU1832">
        <v>1000</v>
      </c>
      <c r="AV1832">
        <v>1000</v>
      </c>
      <c r="AW1832">
        <v>1000</v>
      </c>
      <c r="AX1832">
        <v>1000</v>
      </c>
      <c r="AY1832">
        <v>1000</v>
      </c>
      <c r="AZ1832">
        <v>1000</v>
      </c>
      <c r="BA1832">
        <v>1000</v>
      </c>
      <c r="BB1832">
        <v>1000</v>
      </c>
      <c r="BC1832">
        <v>1000</v>
      </c>
      <c r="BD1832">
        <v>1000</v>
      </c>
      <c r="BE1832">
        <v>1000</v>
      </c>
      <c r="BF1832">
        <v>1000</v>
      </c>
      <c r="BG1832">
        <v>1000</v>
      </c>
      <c r="BH1832">
        <v>1000</v>
      </c>
      <c r="BI1832">
        <v>1000</v>
      </c>
      <c r="BJ1832">
        <v>1000</v>
      </c>
      <c r="BK1832">
        <v>1000</v>
      </c>
      <c r="BL1832">
        <v>1000</v>
      </c>
      <c r="BM1832">
        <v>1000</v>
      </c>
      <c r="BN1832">
        <v>1000</v>
      </c>
      <c r="BO1832">
        <v>1000</v>
      </c>
      <c r="BP1832">
        <v>1000</v>
      </c>
      <c r="BQ1832">
        <v>1000</v>
      </c>
      <c r="BR1832">
        <v>1000</v>
      </c>
      <c r="BS1832">
        <v>1000</v>
      </c>
      <c r="BT1832">
        <v>1000</v>
      </c>
      <c r="BU1832">
        <v>1000</v>
      </c>
      <c r="BV1832">
        <v>1000</v>
      </c>
      <c r="BW1832">
        <v>1000</v>
      </c>
      <c r="BX1832">
        <v>1000</v>
      </c>
      <c r="BY1832">
        <v>1000</v>
      </c>
      <c r="BZ1832">
        <v>1000</v>
      </c>
      <c r="CA1832">
        <v>-0.25787019999999999</v>
      </c>
      <c r="CB1832">
        <v>-0.31033179999999999</v>
      </c>
      <c r="CC1832">
        <v>-0.36919590000000002</v>
      </c>
      <c r="CD1832">
        <v>-0.36759140000000001</v>
      </c>
      <c r="CE1832">
        <v>-0.24709139999999999</v>
      </c>
      <c r="CF1832">
        <v>-0.25755889999999998</v>
      </c>
      <c r="CG1832">
        <v>-0.99614420000000004</v>
      </c>
      <c r="CH1832">
        <v>-0.91690859999999996</v>
      </c>
      <c r="CI1832">
        <v>-0.64278970000000002</v>
      </c>
      <c r="CJ1832">
        <v>-8.7709099999999998E-2</v>
      </c>
      <c r="CK1832">
        <v>-0.1449578</v>
      </c>
      <c r="CL1832">
        <v>-7.1809100000000001E-2</v>
      </c>
      <c r="CM1832">
        <v>-0.1914217</v>
      </c>
      <c r="CN1832">
        <v>-0.20721390000000001</v>
      </c>
      <c r="CO1832">
        <v>0.20324039999999999</v>
      </c>
      <c r="CP1832">
        <v>-0.28988809999999998</v>
      </c>
      <c r="CQ1832">
        <v>-0.47002650000000001</v>
      </c>
      <c r="CR1832">
        <v>-0.8712993</v>
      </c>
      <c r="CS1832">
        <v>-1.107882</v>
      </c>
      <c r="CT1832">
        <v>-1.0030570000000001</v>
      </c>
      <c r="CU1832">
        <v>-1.1805220000000001</v>
      </c>
      <c r="CV1832">
        <v>-0.93385580000000001</v>
      </c>
      <c r="CW1832">
        <v>-0.73430649999999997</v>
      </c>
      <c r="CX1832">
        <v>-0.4536946</v>
      </c>
      <c r="CY1832">
        <v>1000</v>
      </c>
      <c r="CZ1832">
        <v>1000</v>
      </c>
      <c r="DA1832">
        <v>1000</v>
      </c>
      <c r="DB1832">
        <v>1000</v>
      </c>
      <c r="DC1832">
        <v>1000</v>
      </c>
      <c r="DD1832">
        <v>1000</v>
      </c>
      <c r="DE1832">
        <v>1000</v>
      </c>
      <c r="DF1832">
        <v>1000</v>
      </c>
      <c r="DG1832">
        <v>1000</v>
      </c>
      <c r="DH1832">
        <v>1000</v>
      </c>
      <c r="DI1832">
        <v>1000</v>
      </c>
      <c r="DJ1832">
        <v>1000</v>
      </c>
      <c r="DK1832">
        <v>1000</v>
      </c>
      <c r="DL1832">
        <v>1000</v>
      </c>
      <c r="DM1832">
        <v>1000</v>
      </c>
      <c r="DN1832">
        <v>1000</v>
      </c>
      <c r="DO1832">
        <v>1000</v>
      </c>
      <c r="DP1832">
        <v>1000</v>
      </c>
      <c r="DQ1832">
        <v>1000</v>
      </c>
      <c r="DR1832">
        <v>1000</v>
      </c>
      <c r="DS1832">
        <v>1000</v>
      </c>
      <c r="DT1832">
        <v>1000</v>
      </c>
      <c r="DU1832">
        <v>1000</v>
      </c>
      <c r="DV1832">
        <v>1000</v>
      </c>
      <c r="DW1832">
        <v>1000</v>
      </c>
      <c r="DX1832">
        <v>1000</v>
      </c>
      <c r="DY1832">
        <v>1000</v>
      </c>
      <c r="DZ1832">
        <v>1000</v>
      </c>
      <c r="EA1832">
        <v>1000</v>
      </c>
      <c r="EB1832">
        <v>1000</v>
      </c>
      <c r="EC1832">
        <v>1000</v>
      </c>
      <c r="ED1832">
        <v>1000</v>
      </c>
      <c r="EE1832">
        <v>1000</v>
      </c>
      <c r="EF1832">
        <v>1000</v>
      </c>
      <c r="EG1832">
        <v>1000</v>
      </c>
      <c r="EH1832">
        <v>1000</v>
      </c>
      <c r="EI1832">
        <v>1000</v>
      </c>
      <c r="EJ1832">
        <v>1000</v>
      </c>
      <c r="EK1832">
        <v>1000</v>
      </c>
      <c r="EL1832">
        <v>1000</v>
      </c>
      <c r="EM1832">
        <v>1000</v>
      </c>
      <c r="EN1832">
        <v>1000</v>
      </c>
      <c r="EO1832">
        <v>1000</v>
      </c>
      <c r="EP1832">
        <v>1000</v>
      </c>
      <c r="EQ1832">
        <v>1000</v>
      </c>
      <c r="ER1832">
        <v>1000</v>
      </c>
      <c r="ES1832">
        <v>1000</v>
      </c>
      <c r="ET1832">
        <v>1000</v>
      </c>
      <c r="EU1832">
        <v>56.856470000000002</v>
      </c>
      <c r="EV1832">
        <v>56.09675</v>
      </c>
      <c r="EW1832">
        <v>55.649079999999998</v>
      </c>
      <c r="EX1832">
        <v>55.371850000000002</v>
      </c>
      <c r="EY1832">
        <v>55.054679999999998</v>
      </c>
      <c r="EZ1832">
        <v>54.726610000000001</v>
      </c>
      <c r="FA1832">
        <v>54.56044</v>
      </c>
      <c r="FB1832">
        <v>55.751820000000002</v>
      </c>
      <c r="FC1832">
        <v>58.288119999999999</v>
      </c>
      <c r="FD1832">
        <v>61.270820000000001</v>
      </c>
      <c r="FE1832">
        <v>64.618539999999996</v>
      </c>
      <c r="FF1832">
        <v>67.965400000000002</v>
      </c>
      <c r="FG1832">
        <v>70.398120000000006</v>
      </c>
      <c r="FH1832">
        <v>71.367360000000005</v>
      </c>
      <c r="FI1832">
        <v>71.399609999999996</v>
      </c>
      <c r="FJ1832">
        <v>71.199489999999997</v>
      </c>
      <c r="FK1832">
        <v>70.409869999999998</v>
      </c>
      <c r="FL1832">
        <v>69.216999999999999</v>
      </c>
      <c r="FM1832">
        <v>67.197779999999995</v>
      </c>
      <c r="FN1832">
        <v>64.628579999999999</v>
      </c>
      <c r="FO1832">
        <v>61.407089999999997</v>
      </c>
      <c r="FP1832">
        <v>59.7029</v>
      </c>
      <c r="FQ1832">
        <v>58.492519999999999</v>
      </c>
      <c r="FR1832">
        <v>57.741129999999998</v>
      </c>
    </row>
    <row r="1833" spans="1:179" x14ac:dyDescent="0.25">
      <c r="A1833" t="s">
        <v>226</v>
      </c>
      <c r="B1833" t="s">
        <v>199</v>
      </c>
      <c r="C1833" t="s">
        <v>265</v>
      </c>
      <c r="D1833" s="19" t="s">
        <v>240</v>
      </c>
      <c r="E1833" t="s">
        <v>219</v>
      </c>
      <c r="F1833">
        <v>384</v>
      </c>
      <c r="G1833">
        <v>0.6740391</v>
      </c>
      <c r="H1833">
        <v>0.54854999999999998</v>
      </c>
      <c r="I1833">
        <v>0.44964120000000002</v>
      </c>
      <c r="J1833">
        <v>0.4332087</v>
      </c>
      <c r="K1833">
        <v>0.55372770000000004</v>
      </c>
      <c r="L1833">
        <v>0.60243570000000002</v>
      </c>
      <c r="M1833">
        <v>-2.95319E-2</v>
      </c>
      <c r="N1833">
        <v>-0.2485243</v>
      </c>
      <c r="O1833">
        <v>-0.71756089999999995</v>
      </c>
      <c r="P1833">
        <v>-1.005476</v>
      </c>
      <c r="Q1833">
        <v>-1.770502</v>
      </c>
      <c r="R1833">
        <v>-2.0172829999999999</v>
      </c>
      <c r="S1833">
        <v>-2.1399010000000001</v>
      </c>
      <c r="T1833">
        <v>-1.787704</v>
      </c>
      <c r="U1833">
        <v>-0.68897330000000001</v>
      </c>
      <c r="V1833">
        <v>-0.2415397</v>
      </c>
      <c r="W1833">
        <v>0.44767699999999999</v>
      </c>
      <c r="X1833">
        <v>0.49050500000000002</v>
      </c>
      <c r="Y1833">
        <v>0.34717700000000001</v>
      </c>
      <c r="Z1833">
        <v>0.4108425</v>
      </c>
      <c r="AA1833">
        <v>0.17716870000000001</v>
      </c>
      <c r="AB1833">
        <v>0.32846219999999998</v>
      </c>
      <c r="AC1833">
        <v>0.42887510000000001</v>
      </c>
      <c r="AD1833">
        <v>0.57776439999999996</v>
      </c>
      <c r="AE1833">
        <v>1000</v>
      </c>
      <c r="AF1833">
        <v>1000</v>
      </c>
      <c r="AG1833">
        <v>1000</v>
      </c>
      <c r="AH1833">
        <v>1000</v>
      </c>
      <c r="AI1833">
        <v>1000</v>
      </c>
      <c r="AJ1833">
        <v>1000</v>
      </c>
      <c r="AK1833">
        <v>1000</v>
      </c>
      <c r="AL1833">
        <v>1000</v>
      </c>
      <c r="AM1833">
        <v>1000</v>
      </c>
      <c r="AN1833">
        <v>1000</v>
      </c>
      <c r="AO1833">
        <v>1000</v>
      </c>
      <c r="AP1833">
        <v>1000</v>
      </c>
      <c r="AQ1833">
        <v>1000</v>
      </c>
      <c r="AR1833">
        <v>1000</v>
      </c>
      <c r="AS1833">
        <v>1000</v>
      </c>
      <c r="AT1833">
        <v>1000</v>
      </c>
      <c r="AU1833">
        <v>1000</v>
      </c>
      <c r="AV1833">
        <v>1000</v>
      </c>
      <c r="AW1833">
        <v>1000</v>
      </c>
      <c r="AX1833">
        <v>1000</v>
      </c>
      <c r="AY1833">
        <v>1000</v>
      </c>
      <c r="AZ1833">
        <v>1000</v>
      </c>
      <c r="BA1833">
        <v>1000</v>
      </c>
      <c r="BB1833">
        <v>1000</v>
      </c>
      <c r="BC1833">
        <v>1000</v>
      </c>
      <c r="BD1833">
        <v>1000</v>
      </c>
      <c r="BE1833">
        <v>1000</v>
      </c>
      <c r="BF1833">
        <v>1000</v>
      </c>
      <c r="BG1833">
        <v>1000</v>
      </c>
      <c r="BH1833">
        <v>1000</v>
      </c>
      <c r="BI1833">
        <v>1000</v>
      </c>
      <c r="BJ1833">
        <v>1000</v>
      </c>
      <c r="BK1833">
        <v>1000</v>
      </c>
      <c r="BL1833">
        <v>1000</v>
      </c>
      <c r="BM1833">
        <v>1000</v>
      </c>
      <c r="BN1833">
        <v>1000</v>
      </c>
      <c r="BO1833">
        <v>1000</v>
      </c>
      <c r="BP1833">
        <v>1000</v>
      </c>
      <c r="BQ1833">
        <v>1000</v>
      </c>
      <c r="BR1833">
        <v>1000</v>
      </c>
      <c r="BS1833">
        <v>1000</v>
      </c>
      <c r="BT1833">
        <v>1000</v>
      </c>
      <c r="BU1833">
        <v>1000</v>
      </c>
      <c r="BV1833">
        <v>1000</v>
      </c>
      <c r="BW1833">
        <v>1000</v>
      </c>
      <c r="BX1833">
        <v>1000</v>
      </c>
      <c r="BY1833">
        <v>1000</v>
      </c>
      <c r="BZ1833">
        <v>1000</v>
      </c>
      <c r="CA1833">
        <v>-0.25787019999999999</v>
      </c>
      <c r="CB1833">
        <v>-0.31033179999999999</v>
      </c>
      <c r="CC1833">
        <v>-0.36919590000000002</v>
      </c>
      <c r="CD1833">
        <v>-0.36759140000000001</v>
      </c>
      <c r="CE1833">
        <v>-0.24709139999999999</v>
      </c>
      <c r="CF1833">
        <v>-0.25755889999999998</v>
      </c>
      <c r="CG1833">
        <v>-0.99614420000000004</v>
      </c>
      <c r="CH1833">
        <v>-0.91690859999999996</v>
      </c>
      <c r="CI1833">
        <v>-0.64278959999999996</v>
      </c>
      <c r="CJ1833">
        <v>-8.7709200000000001E-2</v>
      </c>
      <c r="CK1833">
        <v>-0.1449579</v>
      </c>
      <c r="CL1833">
        <v>-7.1808899999999995E-2</v>
      </c>
      <c r="CM1833">
        <v>-0.1914217</v>
      </c>
      <c r="CN1833">
        <v>-0.20721390000000001</v>
      </c>
      <c r="CO1833">
        <v>0.20324039999999999</v>
      </c>
      <c r="CP1833">
        <v>-0.28988819999999998</v>
      </c>
      <c r="CQ1833">
        <v>-0.47002640000000001</v>
      </c>
      <c r="CR1833">
        <v>-0.8712993</v>
      </c>
      <c r="CS1833">
        <v>-1.107882</v>
      </c>
      <c r="CT1833">
        <v>-1.0030570000000001</v>
      </c>
      <c r="CU1833">
        <v>-1.1805220000000001</v>
      </c>
      <c r="CV1833">
        <v>-0.93385580000000001</v>
      </c>
      <c r="CW1833">
        <v>-0.73430649999999997</v>
      </c>
      <c r="CX1833">
        <v>-0.45369470000000001</v>
      </c>
      <c r="CY1833">
        <v>1000</v>
      </c>
      <c r="CZ1833">
        <v>1000</v>
      </c>
      <c r="DA1833">
        <v>1000</v>
      </c>
      <c r="DB1833">
        <v>1000</v>
      </c>
      <c r="DC1833">
        <v>1000</v>
      </c>
      <c r="DD1833">
        <v>1000</v>
      </c>
      <c r="DE1833">
        <v>1000</v>
      </c>
      <c r="DF1833">
        <v>1000</v>
      </c>
      <c r="DG1833">
        <v>1000</v>
      </c>
      <c r="DH1833">
        <v>1000</v>
      </c>
      <c r="DI1833">
        <v>1000</v>
      </c>
      <c r="DJ1833">
        <v>1000</v>
      </c>
      <c r="DK1833">
        <v>1000</v>
      </c>
      <c r="DL1833">
        <v>1000</v>
      </c>
      <c r="DM1833">
        <v>1000</v>
      </c>
      <c r="DN1833">
        <v>1000</v>
      </c>
      <c r="DO1833">
        <v>1000</v>
      </c>
      <c r="DP1833">
        <v>1000</v>
      </c>
      <c r="DQ1833">
        <v>1000</v>
      </c>
      <c r="DR1833">
        <v>1000</v>
      </c>
      <c r="DS1833">
        <v>1000</v>
      </c>
      <c r="DT1833">
        <v>1000</v>
      </c>
      <c r="DU1833">
        <v>1000</v>
      </c>
      <c r="DV1833">
        <v>1000</v>
      </c>
      <c r="DW1833">
        <v>1000</v>
      </c>
      <c r="DX1833">
        <v>1000</v>
      </c>
      <c r="DY1833">
        <v>1000</v>
      </c>
      <c r="DZ1833">
        <v>1000</v>
      </c>
      <c r="EA1833">
        <v>1000</v>
      </c>
      <c r="EB1833">
        <v>1000</v>
      </c>
      <c r="EC1833">
        <v>1000</v>
      </c>
      <c r="ED1833">
        <v>1000</v>
      </c>
      <c r="EE1833">
        <v>1000</v>
      </c>
      <c r="EF1833">
        <v>1000</v>
      </c>
      <c r="EG1833">
        <v>1000</v>
      </c>
      <c r="EH1833">
        <v>1000</v>
      </c>
      <c r="EI1833">
        <v>1000</v>
      </c>
      <c r="EJ1833">
        <v>1000</v>
      </c>
      <c r="EK1833">
        <v>1000</v>
      </c>
      <c r="EL1833">
        <v>1000</v>
      </c>
      <c r="EM1833">
        <v>1000</v>
      </c>
      <c r="EN1833">
        <v>1000</v>
      </c>
      <c r="EO1833">
        <v>1000</v>
      </c>
      <c r="EP1833">
        <v>1000</v>
      </c>
      <c r="EQ1833">
        <v>1000</v>
      </c>
      <c r="ER1833">
        <v>1000</v>
      </c>
      <c r="ES1833">
        <v>1000</v>
      </c>
      <c r="ET1833">
        <v>1000</v>
      </c>
      <c r="EU1833">
        <v>55.279919999999997</v>
      </c>
      <c r="EV1833">
        <v>55.00535</v>
      </c>
      <c r="EW1833">
        <v>54.563879999999997</v>
      </c>
      <c r="EX1833">
        <v>54.095289999999999</v>
      </c>
      <c r="EY1833">
        <v>53.360100000000003</v>
      </c>
      <c r="EZ1833">
        <v>52.828099999999999</v>
      </c>
      <c r="FA1833">
        <v>52.747920000000001</v>
      </c>
      <c r="FB1833">
        <v>53.319420000000001</v>
      </c>
      <c r="FC1833">
        <v>57.394480000000001</v>
      </c>
      <c r="FD1833">
        <v>62.088270000000001</v>
      </c>
      <c r="FE1833">
        <v>66.429810000000003</v>
      </c>
      <c r="FF1833">
        <v>70.148470000000003</v>
      </c>
      <c r="FG1833">
        <v>71.878780000000006</v>
      </c>
      <c r="FH1833">
        <v>72.395070000000004</v>
      </c>
      <c r="FI1833">
        <v>72.330830000000006</v>
      </c>
      <c r="FJ1833">
        <v>71.452770000000001</v>
      </c>
      <c r="FK1833">
        <v>69.406019999999998</v>
      </c>
      <c r="FL1833">
        <v>65.483469999999997</v>
      </c>
      <c r="FM1833">
        <v>62.500830000000001</v>
      </c>
      <c r="FN1833">
        <v>60.218299999999999</v>
      </c>
      <c r="FO1833">
        <v>58.443129999999996</v>
      </c>
      <c r="FP1833">
        <v>57.240180000000002</v>
      </c>
      <c r="FQ1833">
        <v>56.846420000000002</v>
      </c>
      <c r="FR1833">
        <v>55.937550000000002</v>
      </c>
      <c r="FS1833" s="62">
        <v>2.07E-8</v>
      </c>
      <c r="FT1833" s="62">
        <v>1.3000000000000001E-9</v>
      </c>
      <c r="FU1833" s="62">
        <v>9.5400000000000001E-10</v>
      </c>
      <c r="FV1833" s="62">
        <v>6.1199999999999995E-10</v>
      </c>
      <c r="FW1833" s="62"/>
    </row>
    <row r="1834" spans="1:179" x14ac:dyDescent="0.25">
      <c r="A1834" t="s">
        <v>226</v>
      </c>
      <c r="B1834" t="s">
        <v>199</v>
      </c>
      <c r="C1834" t="s">
        <v>265</v>
      </c>
      <c r="D1834" s="19" t="s">
        <v>240</v>
      </c>
      <c r="E1834" t="s">
        <v>220</v>
      </c>
      <c r="F1834">
        <v>180</v>
      </c>
      <c r="G1834">
        <v>0.75150050000000002</v>
      </c>
      <c r="H1834">
        <v>0.59910379999999996</v>
      </c>
      <c r="I1834">
        <v>0.49131130000000001</v>
      </c>
      <c r="J1834">
        <v>0.48721799999999998</v>
      </c>
      <c r="K1834">
        <v>0.59771410000000003</v>
      </c>
      <c r="L1834">
        <v>0.59952470000000002</v>
      </c>
      <c r="M1834">
        <v>-4.5431600000000003E-2</v>
      </c>
      <c r="N1834">
        <v>-0.22105540000000001</v>
      </c>
      <c r="O1834">
        <v>-0.63143159999999998</v>
      </c>
      <c r="P1834">
        <v>-0.85717370000000004</v>
      </c>
      <c r="Q1834">
        <v>-1.5859270000000001</v>
      </c>
      <c r="R1834">
        <v>-1.8862589999999999</v>
      </c>
      <c r="S1834">
        <v>-2.0346229999999998</v>
      </c>
      <c r="T1834">
        <v>-1.7005079999999999</v>
      </c>
      <c r="U1834">
        <v>-0.62515609999999999</v>
      </c>
      <c r="V1834">
        <v>-0.2128256</v>
      </c>
      <c r="W1834">
        <v>0.49231469999999999</v>
      </c>
      <c r="X1834">
        <v>0.55819059999999998</v>
      </c>
      <c r="Y1834">
        <v>0.42235879999999998</v>
      </c>
      <c r="Z1834">
        <v>0.48770000000000002</v>
      </c>
      <c r="AA1834">
        <v>0.2446284</v>
      </c>
      <c r="AB1834">
        <v>0.38790239999999998</v>
      </c>
      <c r="AC1834">
        <v>0.48137619999999998</v>
      </c>
      <c r="AD1834">
        <v>0.62449880000000002</v>
      </c>
      <c r="AE1834">
        <v>1000</v>
      </c>
      <c r="AF1834">
        <v>1000</v>
      </c>
      <c r="AG1834">
        <v>1000</v>
      </c>
      <c r="AH1834">
        <v>1000</v>
      </c>
      <c r="AI1834">
        <v>1000</v>
      </c>
      <c r="AJ1834">
        <v>1000</v>
      </c>
      <c r="AK1834">
        <v>1000</v>
      </c>
      <c r="AL1834">
        <v>1000</v>
      </c>
      <c r="AM1834">
        <v>1000</v>
      </c>
      <c r="AN1834">
        <v>1000</v>
      </c>
      <c r="AO1834">
        <v>1000</v>
      </c>
      <c r="AP1834">
        <v>1000</v>
      </c>
      <c r="AQ1834">
        <v>1000</v>
      </c>
      <c r="AR1834">
        <v>1000</v>
      </c>
      <c r="AS1834">
        <v>1000</v>
      </c>
      <c r="AT1834">
        <v>1000</v>
      </c>
      <c r="AU1834">
        <v>1000</v>
      </c>
      <c r="AV1834">
        <v>1000</v>
      </c>
      <c r="AW1834">
        <v>1000</v>
      </c>
      <c r="AX1834">
        <v>1000</v>
      </c>
      <c r="AY1834">
        <v>1000</v>
      </c>
      <c r="AZ1834">
        <v>1000</v>
      </c>
      <c r="BA1834">
        <v>1000</v>
      </c>
      <c r="BB1834">
        <v>1000</v>
      </c>
      <c r="BC1834">
        <v>1000</v>
      </c>
      <c r="BD1834">
        <v>1000</v>
      </c>
      <c r="BE1834">
        <v>1000</v>
      </c>
      <c r="BF1834">
        <v>1000</v>
      </c>
      <c r="BG1834">
        <v>1000</v>
      </c>
      <c r="BH1834">
        <v>1000</v>
      </c>
      <c r="BI1834">
        <v>1000</v>
      </c>
      <c r="BJ1834">
        <v>1000</v>
      </c>
      <c r="BK1834">
        <v>1000</v>
      </c>
      <c r="BL1834">
        <v>1000</v>
      </c>
      <c r="BM1834">
        <v>1000</v>
      </c>
      <c r="BN1834">
        <v>1000</v>
      </c>
      <c r="BO1834">
        <v>1000</v>
      </c>
      <c r="BP1834">
        <v>1000</v>
      </c>
      <c r="BQ1834">
        <v>1000</v>
      </c>
      <c r="BR1834">
        <v>1000</v>
      </c>
      <c r="BS1834">
        <v>1000</v>
      </c>
      <c r="BT1834">
        <v>1000</v>
      </c>
      <c r="BU1834">
        <v>1000</v>
      </c>
      <c r="BV1834">
        <v>1000</v>
      </c>
      <c r="BW1834">
        <v>1000</v>
      </c>
      <c r="BX1834">
        <v>1000</v>
      </c>
      <c r="BY1834">
        <v>1000</v>
      </c>
      <c r="BZ1834">
        <v>1000</v>
      </c>
      <c r="CA1834">
        <v>-0.25787019999999999</v>
      </c>
      <c r="CB1834">
        <v>-0.31033179999999999</v>
      </c>
      <c r="CC1834">
        <v>-0.36919590000000002</v>
      </c>
      <c r="CD1834">
        <v>-0.36759130000000001</v>
      </c>
      <c r="CE1834">
        <v>-0.24709139999999999</v>
      </c>
      <c r="CF1834">
        <v>-0.25755889999999998</v>
      </c>
      <c r="CG1834">
        <v>-0.99614420000000004</v>
      </c>
      <c r="CH1834">
        <v>-0.91690859999999996</v>
      </c>
      <c r="CI1834">
        <v>-0.64278970000000002</v>
      </c>
      <c r="CJ1834">
        <v>-8.7709099999999998E-2</v>
      </c>
      <c r="CK1834">
        <v>-0.1449579</v>
      </c>
      <c r="CL1834">
        <v>-7.1808899999999995E-2</v>
      </c>
      <c r="CM1834">
        <v>-0.19142190000000001</v>
      </c>
      <c r="CN1834">
        <v>-0.20721400000000001</v>
      </c>
      <c r="CO1834">
        <v>0.20324039999999999</v>
      </c>
      <c r="CP1834">
        <v>-0.28988819999999998</v>
      </c>
      <c r="CQ1834">
        <v>-0.47002640000000001</v>
      </c>
      <c r="CR1834">
        <v>-0.8712993</v>
      </c>
      <c r="CS1834">
        <v>-1.107882</v>
      </c>
      <c r="CT1834">
        <v>-1.0030570000000001</v>
      </c>
      <c r="CU1834">
        <v>-1.1805220000000001</v>
      </c>
      <c r="CV1834">
        <v>-0.93385569999999996</v>
      </c>
      <c r="CW1834">
        <v>-0.73430660000000003</v>
      </c>
      <c r="CX1834">
        <v>-0.45369480000000001</v>
      </c>
      <c r="CY1834">
        <v>1000</v>
      </c>
      <c r="CZ1834">
        <v>1000</v>
      </c>
      <c r="DA1834">
        <v>1000</v>
      </c>
      <c r="DB1834">
        <v>1000</v>
      </c>
      <c r="DC1834">
        <v>1000</v>
      </c>
      <c r="DD1834">
        <v>1000</v>
      </c>
      <c r="DE1834">
        <v>1000</v>
      </c>
      <c r="DF1834">
        <v>1000</v>
      </c>
      <c r="DG1834">
        <v>1000</v>
      </c>
      <c r="DH1834">
        <v>1000</v>
      </c>
      <c r="DI1834">
        <v>1000</v>
      </c>
      <c r="DJ1834">
        <v>1000</v>
      </c>
      <c r="DK1834">
        <v>1000</v>
      </c>
      <c r="DL1834">
        <v>1000</v>
      </c>
      <c r="DM1834">
        <v>1000</v>
      </c>
      <c r="DN1834">
        <v>1000</v>
      </c>
      <c r="DO1834">
        <v>1000</v>
      </c>
      <c r="DP1834">
        <v>1000</v>
      </c>
      <c r="DQ1834">
        <v>1000</v>
      </c>
      <c r="DR1834">
        <v>1000</v>
      </c>
      <c r="DS1834">
        <v>1000</v>
      </c>
      <c r="DT1834">
        <v>1000</v>
      </c>
      <c r="DU1834">
        <v>1000</v>
      </c>
      <c r="DV1834">
        <v>1000</v>
      </c>
      <c r="DW1834">
        <v>1000</v>
      </c>
      <c r="DX1834">
        <v>1000</v>
      </c>
      <c r="DY1834">
        <v>1000</v>
      </c>
      <c r="DZ1834">
        <v>1000</v>
      </c>
      <c r="EA1834">
        <v>1000</v>
      </c>
      <c r="EB1834">
        <v>1000</v>
      </c>
      <c r="EC1834">
        <v>1000</v>
      </c>
      <c r="ED1834">
        <v>1000</v>
      </c>
      <c r="EE1834">
        <v>1000</v>
      </c>
      <c r="EF1834">
        <v>1000</v>
      </c>
      <c r="EG1834">
        <v>1000</v>
      </c>
      <c r="EH1834">
        <v>1000</v>
      </c>
      <c r="EI1834">
        <v>1000</v>
      </c>
      <c r="EJ1834">
        <v>1000</v>
      </c>
      <c r="EK1834">
        <v>1000</v>
      </c>
      <c r="EL1834">
        <v>1000</v>
      </c>
      <c r="EM1834">
        <v>1000</v>
      </c>
      <c r="EN1834">
        <v>1000</v>
      </c>
      <c r="EO1834">
        <v>1000</v>
      </c>
      <c r="EP1834">
        <v>1000</v>
      </c>
      <c r="EQ1834">
        <v>1000</v>
      </c>
      <c r="ER1834">
        <v>1000</v>
      </c>
      <c r="ES1834">
        <v>1000</v>
      </c>
      <c r="ET1834">
        <v>1000</v>
      </c>
      <c r="EU1834">
        <v>56.24689</v>
      </c>
      <c r="EV1834">
        <v>56.009909999999998</v>
      </c>
      <c r="EW1834">
        <v>55.464790000000001</v>
      </c>
      <c r="EX1834">
        <v>55.03407</v>
      </c>
      <c r="EY1834">
        <v>54.414439999999999</v>
      </c>
      <c r="EZ1834">
        <v>53.960590000000003</v>
      </c>
      <c r="FA1834">
        <v>53.805750000000003</v>
      </c>
      <c r="FB1834">
        <v>54.320619999999998</v>
      </c>
      <c r="FC1834">
        <v>58.255020000000002</v>
      </c>
      <c r="FD1834">
        <v>62.534709999999997</v>
      </c>
      <c r="FE1834">
        <v>66.465289999999996</v>
      </c>
      <c r="FF1834">
        <v>69.894739999999999</v>
      </c>
      <c r="FG1834">
        <v>71.046019999999999</v>
      </c>
      <c r="FH1834">
        <v>71.277910000000006</v>
      </c>
      <c r="FI1834">
        <v>71.140349999999998</v>
      </c>
      <c r="FJ1834">
        <v>70.315029999999993</v>
      </c>
      <c r="FK1834">
        <v>68.432500000000005</v>
      </c>
      <c r="FL1834">
        <v>64.985500000000002</v>
      </c>
      <c r="FM1834">
        <v>62.408079999999998</v>
      </c>
      <c r="FN1834">
        <v>60.432749999999999</v>
      </c>
      <c r="FO1834">
        <v>58.836770000000001</v>
      </c>
      <c r="FP1834">
        <v>57.913550000000001</v>
      </c>
      <c r="FQ1834">
        <v>57.485889999999998</v>
      </c>
      <c r="FR1834">
        <v>56.80753</v>
      </c>
    </row>
    <row r="1835" spans="1:179" x14ac:dyDescent="0.25">
      <c r="A1835" t="s">
        <v>226</v>
      </c>
      <c r="B1835" t="s">
        <v>199</v>
      </c>
      <c r="C1835" t="s">
        <v>265</v>
      </c>
      <c r="D1835" s="19" t="s">
        <v>240</v>
      </c>
      <c r="E1835" t="s">
        <v>221</v>
      </c>
      <c r="F1835">
        <v>204</v>
      </c>
      <c r="G1835">
        <v>0.6059293</v>
      </c>
      <c r="H1835">
        <v>0.50409930000000003</v>
      </c>
      <c r="I1835">
        <v>0.41300170000000003</v>
      </c>
      <c r="J1835">
        <v>0.3857196</v>
      </c>
      <c r="K1835">
        <v>0.5150515</v>
      </c>
      <c r="L1835">
        <v>0.60499530000000001</v>
      </c>
      <c r="M1835">
        <v>-1.55517E-2</v>
      </c>
      <c r="N1835">
        <v>-0.272677</v>
      </c>
      <c r="O1835">
        <v>-0.79329229999999995</v>
      </c>
      <c r="P1835">
        <v>-1.135875</v>
      </c>
      <c r="Q1835">
        <v>-1.932795</v>
      </c>
      <c r="R1835">
        <v>-2.1324879999999999</v>
      </c>
      <c r="S1835">
        <v>-2.232469</v>
      </c>
      <c r="T1835">
        <v>-1.8643730000000001</v>
      </c>
      <c r="U1835">
        <v>-0.74508629999999998</v>
      </c>
      <c r="V1835">
        <v>-0.2667873</v>
      </c>
      <c r="W1835">
        <v>0.40842800000000001</v>
      </c>
      <c r="X1835">
        <v>0.4309907</v>
      </c>
      <c r="Y1835">
        <v>0.28107149999999997</v>
      </c>
      <c r="Z1835">
        <v>0.3432636</v>
      </c>
      <c r="AA1835">
        <v>0.1178531</v>
      </c>
      <c r="AB1835">
        <v>0.2761979</v>
      </c>
      <c r="AC1835">
        <v>0.38271230000000001</v>
      </c>
      <c r="AD1835">
        <v>0.53667189999999998</v>
      </c>
      <c r="AE1835">
        <v>1000</v>
      </c>
      <c r="AF1835">
        <v>1000</v>
      </c>
      <c r="AG1835">
        <v>1000</v>
      </c>
      <c r="AH1835">
        <v>1000</v>
      </c>
      <c r="AI1835">
        <v>1000</v>
      </c>
      <c r="AJ1835">
        <v>1000</v>
      </c>
      <c r="AK1835">
        <v>1000</v>
      </c>
      <c r="AL1835">
        <v>1000</v>
      </c>
      <c r="AM1835">
        <v>1000</v>
      </c>
      <c r="AN1835">
        <v>1000</v>
      </c>
      <c r="AO1835">
        <v>1000</v>
      </c>
      <c r="AP1835">
        <v>1000</v>
      </c>
      <c r="AQ1835">
        <v>1000</v>
      </c>
      <c r="AR1835">
        <v>1000</v>
      </c>
      <c r="AS1835">
        <v>1000</v>
      </c>
      <c r="AT1835">
        <v>1000</v>
      </c>
      <c r="AU1835">
        <v>1000</v>
      </c>
      <c r="AV1835">
        <v>1000</v>
      </c>
      <c r="AW1835">
        <v>1000</v>
      </c>
      <c r="AX1835">
        <v>1000</v>
      </c>
      <c r="AY1835">
        <v>1000</v>
      </c>
      <c r="AZ1835">
        <v>1000</v>
      </c>
      <c r="BA1835">
        <v>1000</v>
      </c>
      <c r="BB1835">
        <v>1000</v>
      </c>
      <c r="BC1835">
        <v>1000</v>
      </c>
      <c r="BD1835">
        <v>1000</v>
      </c>
      <c r="BE1835">
        <v>1000</v>
      </c>
      <c r="BF1835">
        <v>1000</v>
      </c>
      <c r="BG1835">
        <v>1000</v>
      </c>
      <c r="BH1835">
        <v>1000</v>
      </c>
      <c r="BI1835">
        <v>1000</v>
      </c>
      <c r="BJ1835">
        <v>1000</v>
      </c>
      <c r="BK1835">
        <v>1000</v>
      </c>
      <c r="BL1835">
        <v>1000</v>
      </c>
      <c r="BM1835">
        <v>1000</v>
      </c>
      <c r="BN1835">
        <v>1000</v>
      </c>
      <c r="BO1835">
        <v>1000</v>
      </c>
      <c r="BP1835">
        <v>1000</v>
      </c>
      <c r="BQ1835">
        <v>1000</v>
      </c>
      <c r="BR1835">
        <v>1000</v>
      </c>
      <c r="BS1835">
        <v>1000</v>
      </c>
      <c r="BT1835">
        <v>1000</v>
      </c>
      <c r="BU1835">
        <v>1000</v>
      </c>
      <c r="BV1835">
        <v>1000</v>
      </c>
      <c r="BW1835">
        <v>1000</v>
      </c>
      <c r="BX1835">
        <v>1000</v>
      </c>
      <c r="BY1835">
        <v>1000</v>
      </c>
      <c r="BZ1835">
        <v>1000</v>
      </c>
      <c r="CA1835">
        <v>-0.25787019999999999</v>
      </c>
      <c r="CB1835">
        <v>-0.31033169999999999</v>
      </c>
      <c r="CC1835">
        <v>-0.36919590000000002</v>
      </c>
      <c r="CD1835">
        <v>-0.36759140000000001</v>
      </c>
      <c r="CE1835">
        <v>-0.24709139999999999</v>
      </c>
      <c r="CF1835">
        <v>-0.25755889999999998</v>
      </c>
      <c r="CG1835">
        <v>-0.99614420000000004</v>
      </c>
      <c r="CH1835">
        <v>-0.91690859999999996</v>
      </c>
      <c r="CI1835">
        <v>-0.64278970000000002</v>
      </c>
      <c r="CJ1835">
        <v>-8.7709200000000001E-2</v>
      </c>
      <c r="CK1835">
        <v>-0.1449579</v>
      </c>
      <c r="CL1835">
        <v>-7.1809100000000001E-2</v>
      </c>
      <c r="CM1835">
        <v>-0.19142200000000001</v>
      </c>
      <c r="CN1835">
        <v>-0.20721400000000001</v>
      </c>
      <c r="CO1835">
        <v>0.20324039999999999</v>
      </c>
      <c r="CP1835">
        <v>-0.28988819999999998</v>
      </c>
      <c r="CQ1835">
        <v>-0.47002640000000001</v>
      </c>
      <c r="CR1835">
        <v>-0.8712993</v>
      </c>
      <c r="CS1835">
        <v>-1.107882</v>
      </c>
      <c r="CT1835">
        <v>-1.0030570000000001</v>
      </c>
      <c r="CU1835">
        <v>-1.1805220000000001</v>
      </c>
      <c r="CV1835">
        <v>-0.93385580000000001</v>
      </c>
      <c r="CW1835">
        <v>-0.73430660000000003</v>
      </c>
      <c r="CX1835">
        <v>-0.45369470000000001</v>
      </c>
      <c r="CY1835">
        <v>1000</v>
      </c>
      <c r="CZ1835">
        <v>1000</v>
      </c>
      <c r="DA1835">
        <v>1000</v>
      </c>
      <c r="DB1835">
        <v>1000</v>
      </c>
      <c r="DC1835">
        <v>1000</v>
      </c>
      <c r="DD1835">
        <v>1000</v>
      </c>
      <c r="DE1835">
        <v>1000</v>
      </c>
      <c r="DF1835">
        <v>1000</v>
      </c>
      <c r="DG1835">
        <v>1000</v>
      </c>
      <c r="DH1835">
        <v>1000</v>
      </c>
      <c r="DI1835">
        <v>1000</v>
      </c>
      <c r="DJ1835">
        <v>1000</v>
      </c>
      <c r="DK1835">
        <v>1000</v>
      </c>
      <c r="DL1835">
        <v>1000</v>
      </c>
      <c r="DM1835">
        <v>1000</v>
      </c>
      <c r="DN1835">
        <v>1000</v>
      </c>
      <c r="DO1835">
        <v>1000</v>
      </c>
      <c r="DP1835">
        <v>1000</v>
      </c>
      <c r="DQ1835">
        <v>1000</v>
      </c>
      <c r="DR1835">
        <v>1000</v>
      </c>
      <c r="DS1835">
        <v>1000</v>
      </c>
      <c r="DT1835">
        <v>1000</v>
      </c>
      <c r="DU1835">
        <v>1000</v>
      </c>
      <c r="DV1835">
        <v>1000</v>
      </c>
      <c r="DW1835">
        <v>1000</v>
      </c>
      <c r="DX1835">
        <v>1000</v>
      </c>
      <c r="DY1835">
        <v>1000</v>
      </c>
      <c r="DZ1835">
        <v>1000</v>
      </c>
      <c r="EA1835">
        <v>1000</v>
      </c>
      <c r="EB1835">
        <v>1000</v>
      </c>
      <c r="EC1835">
        <v>1000</v>
      </c>
      <c r="ED1835">
        <v>1000</v>
      </c>
      <c r="EE1835">
        <v>1000</v>
      </c>
      <c r="EF1835">
        <v>1000</v>
      </c>
      <c r="EG1835">
        <v>1000</v>
      </c>
      <c r="EH1835">
        <v>1000</v>
      </c>
      <c r="EI1835">
        <v>1000</v>
      </c>
      <c r="EJ1835">
        <v>1000</v>
      </c>
      <c r="EK1835">
        <v>1000</v>
      </c>
      <c r="EL1835">
        <v>1000</v>
      </c>
      <c r="EM1835">
        <v>1000</v>
      </c>
      <c r="EN1835">
        <v>1000</v>
      </c>
      <c r="EO1835">
        <v>1000</v>
      </c>
      <c r="EP1835">
        <v>1000</v>
      </c>
      <c r="EQ1835">
        <v>1000</v>
      </c>
      <c r="ER1835">
        <v>1000</v>
      </c>
      <c r="ES1835">
        <v>1000</v>
      </c>
      <c r="ET1835">
        <v>1000</v>
      </c>
      <c r="EU1835">
        <v>54.429690000000001</v>
      </c>
      <c r="EV1835">
        <v>54.122070000000001</v>
      </c>
      <c r="EW1835">
        <v>53.771740000000001</v>
      </c>
      <c r="EX1835">
        <v>53.269840000000002</v>
      </c>
      <c r="EY1835">
        <v>52.433039999999998</v>
      </c>
      <c r="EZ1835">
        <v>51.832329999999999</v>
      </c>
      <c r="FA1835">
        <v>51.817790000000002</v>
      </c>
      <c r="FB1835">
        <v>52.439079999999997</v>
      </c>
      <c r="FC1835">
        <v>56.637830000000001</v>
      </c>
      <c r="FD1835">
        <v>61.695729999999998</v>
      </c>
      <c r="FE1835">
        <v>66.398610000000005</v>
      </c>
      <c r="FF1835">
        <v>70.371560000000002</v>
      </c>
      <c r="FG1835">
        <v>72.611000000000004</v>
      </c>
      <c r="FH1835">
        <v>73.377369999999999</v>
      </c>
      <c r="FI1835">
        <v>73.377600000000001</v>
      </c>
      <c r="FJ1835">
        <v>72.453159999999997</v>
      </c>
      <c r="FK1835">
        <v>70.262020000000007</v>
      </c>
      <c r="FL1835">
        <v>65.921300000000002</v>
      </c>
      <c r="FM1835">
        <v>62.582380000000001</v>
      </c>
      <c r="FN1835">
        <v>60.029739999999997</v>
      </c>
      <c r="FO1835">
        <v>58.097029999999997</v>
      </c>
      <c r="FP1835">
        <v>56.648110000000003</v>
      </c>
      <c r="FQ1835">
        <v>56.284149999999997</v>
      </c>
      <c r="FR1835">
        <v>55.17259</v>
      </c>
    </row>
    <row r="1836" spans="1:179" x14ac:dyDescent="0.25">
      <c r="A1836" t="s">
        <v>226</v>
      </c>
      <c r="B1836" t="s">
        <v>199</v>
      </c>
      <c r="C1836" t="s">
        <v>265</v>
      </c>
      <c r="D1836" s="19" t="s">
        <v>252</v>
      </c>
      <c r="E1836" t="s">
        <v>219</v>
      </c>
      <c r="F1836">
        <v>384</v>
      </c>
      <c r="G1836">
        <v>0.79819280000000004</v>
      </c>
      <c r="H1836">
        <v>0.65267350000000002</v>
      </c>
      <c r="I1836">
        <v>0.50691960000000003</v>
      </c>
      <c r="J1836">
        <v>0.49184440000000001</v>
      </c>
      <c r="K1836">
        <v>0.60073019999999999</v>
      </c>
      <c r="L1836">
        <v>0.65266420000000003</v>
      </c>
      <c r="M1836">
        <v>-9.5839599999999997E-2</v>
      </c>
      <c r="N1836">
        <v>-0.6520108</v>
      </c>
      <c r="O1836">
        <v>-1.3277159999999999</v>
      </c>
      <c r="P1836">
        <v>-1.6004130000000001</v>
      </c>
      <c r="Q1836">
        <v>-2.160657</v>
      </c>
      <c r="R1836">
        <v>-2.2040730000000002</v>
      </c>
      <c r="S1836">
        <v>-2.045175</v>
      </c>
      <c r="T1836">
        <v>-1.448304</v>
      </c>
      <c r="U1836">
        <v>-7.2449799999999995E-2</v>
      </c>
      <c r="V1836">
        <v>0.48094140000000002</v>
      </c>
      <c r="W1836">
        <v>1.0177099999999999</v>
      </c>
      <c r="X1836">
        <v>0.82092600000000004</v>
      </c>
      <c r="Y1836">
        <v>0.52363550000000003</v>
      </c>
      <c r="Z1836">
        <v>0.55383709999999997</v>
      </c>
      <c r="AA1836">
        <v>0.30613190000000001</v>
      </c>
      <c r="AB1836">
        <v>0.49680039999999998</v>
      </c>
      <c r="AC1836">
        <v>0.62125779999999997</v>
      </c>
      <c r="AD1836">
        <v>0.68827380000000005</v>
      </c>
      <c r="AE1836">
        <v>1000</v>
      </c>
      <c r="AF1836">
        <v>1000</v>
      </c>
      <c r="AG1836">
        <v>1000</v>
      </c>
      <c r="AH1836">
        <v>1000</v>
      </c>
      <c r="AI1836">
        <v>1000</v>
      </c>
      <c r="AJ1836">
        <v>1000</v>
      </c>
      <c r="AK1836">
        <v>1000</v>
      </c>
      <c r="AL1836">
        <v>1000</v>
      </c>
      <c r="AM1836">
        <v>1000</v>
      </c>
      <c r="AN1836">
        <v>1000</v>
      </c>
      <c r="AO1836">
        <v>1000</v>
      </c>
      <c r="AP1836">
        <v>1000</v>
      </c>
      <c r="AQ1836">
        <v>1000</v>
      </c>
      <c r="AR1836">
        <v>1000</v>
      </c>
      <c r="AS1836">
        <v>1000</v>
      </c>
      <c r="AT1836">
        <v>1000</v>
      </c>
      <c r="AU1836">
        <v>1000</v>
      </c>
      <c r="AV1836">
        <v>1000</v>
      </c>
      <c r="AW1836">
        <v>1000</v>
      </c>
      <c r="AX1836">
        <v>1000</v>
      </c>
      <c r="AY1836">
        <v>1000</v>
      </c>
      <c r="AZ1836">
        <v>1000</v>
      </c>
      <c r="BA1836">
        <v>1000</v>
      </c>
      <c r="BB1836">
        <v>1000</v>
      </c>
      <c r="BC1836">
        <v>1000</v>
      </c>
      <c r="BD1836">
        <v>1000</v>
      </c>
      <c r="BE1836">
        <v>1000</v>
      </c>
      <c r="BF1836">
        <v>1000</v>
      </c>
      <c r="BG1836">
        <v>1000</v>
      </c>
      <c r="BH1836">
        <v>1000</v>
      </c>
      <c r="BI1836">
        <v>1000</v>
      </c>
      <c r="BJ1836">
        <v>1000</v>
      </c>
      <c r="BK1836">
        <v>1000</v>
      </c>
      <c r="BL1836">
        <v>1000</v>
      </c>
      <c r="BM1836">
        <v>1000</v>
      </c>
      <c r="BN1836">
        <v>1000</v>
      </c>
      <c r="BO1836">
        <v>1000</v>
      </c>
      <c r="BP1836">
        <v>1000</v>
      </c>
      <c r="BQ1836">
        <v>1000</v>
      </c>
      <c r="BR1836">
        <v>1000</v>
      </c>
      <c r="BS1836">
        <v>1000</v>
      </c>
      <c r="BT1836">
        <v>1000</v>
      </c>
      <c r="BU1836">
        <v>1000</v>
      </c>
      <c r="BV1836">
        <v>1000</v>
      </c>
      <c r="BW1836">
        <v>1000</v>
      </c>
      <c r="BX1836">
        <v>1000</v>
      </c>
      <c r="BY1836">
        <v>1000</v>
      </c>
      <c r="BZ1836">
        <v>1000</v>
      </c>
      <c r="CA1836">
        <v>-0.25787009999999999</v>
      </c>
      <c r="CB1836">
        <v>-0.31033169999999999</v>
      </c>
      <c r="CC1836">
        <v>-0.36919590000000002</v>
      </c>
      <c r="CD1836">
        <v>-0.36759130000000001</v>
      </c>
      <c r="CE1836">
        <v>-0.24709139999999999</v>
      </c>
      <c r="CF1836">
        <v>-0.25755889999999998</v>
      </c>
      <c r="CG1836">
        <v>-0.99614420000000004</v>
      </c>
      <c r="CH1836">
        <v>-0.91690859999999996</v>
      </c>
      <c r="CI1836">
        <v>-0.64278970000000002</v>
      </c>
      <c r="CJ1836">
        <v>-8.7709099999999998E-2</v>
      </c>
      <c r="CK1836">
        <v>-0.144958</v>
      </c>
      <c r="CL1836">
        <v>-7.1808800000000006E-2</v>
      </c>
      <c r="CM1836">
        <v>-0.1914217</v>
      </c>
      <c r="CN1836">
        <v>-0.20721400000000001</v>
      </c>
      <c r="CO1836">
        <v>0.20324039999999999</v>
      </c>
      <c r="CP1836">
        <v>-0.28988819999999998</v>
      </c>
      <c r="CQ1836">
        <v>-0.47002650000000001</v>
      </c>
      <c r="CR1836">
        <v>-0.87129920000000005</v>
      </c>
      <c r="CS1836">
        <v>-1.107882</v>
      </c>
      <c r="CT1836">
        <v>-1.0030570000000001</v>
      </c>
      <c r="CU1836">
        <v>-1.1805220000000001</v>
      </c>
      <c r="CV1836">
        <v>-0.93385580000000001</v>
      </c>
      <c r="CW1836">
        <v>-0.73430660000000003</v>
      </c>
      <c r="CX1836">
        <v>-0.45369470000000001</v>
      </c>
      <c r="CY1836">
        <v>1000</v>
      </c>
      <c r="CZ1836">
        <v>1000</v>
      </c>
      <c r="DA1836">
        <v>1000</v>
      </c>
      <c r="DB1836">
        <v>1000</v>
      </c>
      <c r="DC1836">
        <v>1000</v>
      </c>
      <c r="DD1836">
        <v>1000</v>
      </c>
      <c r="DE1836">
        <v>1000</v>
      </c>
      <c r="DF1836">
        <v>1000</v>
      </c>
      <c r="DG1836">
        <v>1000</v>
      </c>
      <c r="DH1836">
        <v>1000</v>
      </c>
      <c r="DI1836">
        <v>1000</v>
      </c>
      <c r="DJ1836">
        <v>1000</v>
      </c>
      <c r="DK1836">
        <v>1000</v>
      </c>
      <c r="DL1836">
        <v>1000</v>
      </c>
      <c r="DM1836">
        <v>1000</v>
      </c>
      <c r="DN1836">
        <v>1000</v>
      </c>
      <c r="DO1836">
        <v>1000</v>
      </c>
      <c r="DP1836">
        <v>1000</v>
      </c>
      <c r="DQ1836">
        <v>1000</v>
      </c>
      <c r="DR1836">
        <v>1000</v>
      </c>
      <c r="DS1836">
        <v>1000</v>
      </c>
      <c r="DT1836">
        <v>1000</v>
      </c>
      <c r="DU1836">
        <v>1000</v>
      </c>
      <c r="DV1836">
        <v>1000</v>
      </c>
      <c r="DW1836">
        <v>1000</v>
      </c>
      <c r="DX1836">
        <v>1000</v>
      </c>
      <c r="DY1836">
        <v>1000</v>
      </c>
      <c r="DZ1836">
        <v>1000</v>
      </c>
      <c r="EA1836">
        <v>1000</v>
      </c>
      <c r="EB1836">
        <v>1000</v>
      </c>
      <c r="EC1836">
        <v>1000</v>
      </c>
      <c r="ED1836">
        <v>1000</v>
      </c>
      <c r="EE1836">
        <v>1000</v>
      </c>
      <c r="EF1836">
        <v>1000</v>
      </c>
      <c r="EG1836">
        <v>1000</v>
      </c>
      <c r="EH1836">
        <v>1000</v>
      </c>
      <c r="EI1836">
        <v>1000</v>
      </c>
      <c r="EJ1836">
        <v>1000</v>
      </c>
      <c r="EK1836">
        <v>1000</v>
      </c>
      <c r="EL1836">
        <v>1000</v>
      </c>
      <c r="EM1836">
        <v>1000</v>
      </c>
      <c r="EN1836">
        <v>1000</v>
      </c>
      <c r="EO1836">
        <v>1000</v>
      </c>
      <c r="EP1836">
        <v>1000</v>
      </c>
      <c r="EQ1836">
        <v>1000</v>
      </c>
      <c r="ER1836">
        <v>1000</v>
      </c>
      <c r="ES1836">
        <v>1000</v>
      </c>
      <c r="ET1836">
        <v>1000</v>
      </c>
      <c r="EU1836">
        <v>60.393700000000003</v>
      </c>
      <c r="EV1836">
        <v>59.965879999999999</v>
      </c>
      <c r="EW1836">
        <v>61.110239999999997</v>
      </c>
      <c r="EX1836">
        <v>61.068240000000003</v>
      </c>
      <c r="EY1836">
        <v>59.34646</v>
      </c>
      <c r="EZ1836">
        <v>57.75591</v>
      </c>
      <c r="FA1836">
        <v>58.703409999999998</v>
      </c>
      <c r="FB1836">
        <v>62.283470000000001</v>
      </c>
      <c r="FC1836">
        <v>71.131230000000002</v>
      </c>
      <c r="FD1836">
        <v>77.538060000000002</v>
      </c>
      <c r="FE1836">
        <v>83.997380000000007</v>
      </c>
      <c r="FF1836">
        <v>88.170599999999993</v>
      </c>
      <c r="FG1836">
        <v>89.267719999999997</v>
      </c>
      <c r="FH1836">
        <v>88.005250000000004</v>
      </c>
      <c r="FI1836">
        <v>88.070869999999999</v>
      </c>
      <c r="FJ1836">
        <v>87.435689999999994</v>
      </c>
      <c r="FK1836">
        <v>85.125979999999998</v>
      </c>
      <c r="FL1836">
        <v>79.698170000000005</v>
      </c>
      <c r="FM1836">
        <v>76.173230000000004</v>
      </c>
      <c r="FN1836">
        <v>71.871390000000005</v>
      </c>
      <c r="FO1836">
        <v>68.094489999999993</v>
      </c>
      <c r="FP1836">
        <v>65.194230000000005</v>
      </c>
      <c r="FQ1836">
        <v>64.813649999999996</v>
      </c>
      <c r="FR1836">
        <v>63.091859999999997</v>
      </c>
      <c r="FS1836" s="62">
        <v>2.07E-8</v>
      </c>
      <c r="FT1836" s="62">
        <v>1.3000000000000001E-9</v>
      </c>
      <c r="FU1836" s="62">
        <v>9.5400000000000001E-10</v>
      </c>
      <c r="FV1836" s="62">
        <v>6.1199999999999995E-10</v>
      </c>
      <c r="FW1836" s="62"/>
    </row>
    <row r="1837" spans="1:179" x14ac:dyDescent="0.25">
      <c r="A1837" t="s">
        <v>226</v>
      </c>
      <c r="B1837" t="s">
        <v>199</v>
      </c>
      <c r="C1837" t="s">
        <v>265</v>
      </c>
      <c r="D1837" s="19" t="s">
        <v>252</v>
      </c>
      <c r="E1837" t="s">
        <v>220</v>
      </c>
      <c r="F1837">
        <v>180</v>
      </c>
      <c r="G1837">
        <v>0.95985450000000005</v>
      </c>
      <c r="H1837">
        <v>0.82848849999999996</v>
      </c>
      <c r="I1837">
        <v>0.61307940000000005</v>
      </c>
      <c r="J1837">
        <v>0.59549859999999999</v>
      </c>
      <c r="K1837">
        <v>0.72158840000000002</v>
      </c>
      <c r="L1837">
        <v>0.71598050000000002</v>
      </c>
      <c r="M1837">
        <v>-7.0086700000000002E-2</v>
      </c>
      <c r="N1837">
        <v>-0.57286239999999999</v>
      </c>
      <c r="O1837">
        <v>-1.250089</v>
      </c>
      <c r="P1837">
        <v>-1.478518</v>
      </c>
      <c r="Q1837">
        <v>-1.9505980000000001</v>
      </c>
      <c r="R1837">
        <v>-1.9728330000000001</v>
      </c>
      <c r="S1837">
        <v>-1.8673569999999999</v>
      </c>
      <c r="T1837">
        <v>-1.3020560000000001</v>
      </c>
      <c r="U1837">
        <v>2.6884700000000001E-2</v>
      </c>
      <c r="V1837">
        <v>0.50582099999999997</v>
      </c>
      <c r="W1837">
        <v>1.1380459999999999</v>
      </c>
      <c r="X1837">
        <v>0.95281769999999999</v>
      </c>
      <c r="Y1837">
        <v>0.64665850000000002</v>
      </c>
      <c r="Z1837">
        <v>0.65237299999999998</v>
      </c>
      <c r="AA1837">
        <v>0.3847312</v>
      </c>
      <c r="AB1837">
        <v>0.61917789999999995</v>
      </c>
      <c r="AC1837">
        <v>0.73954180000000003</v>
      </c>
      <c r="AD1837">
        <v>0.76981650000000001</v>
      </c>
      <c r="AE1837">
        <v>1000</v>
      </c>
      <c r="AF1837">
        <v>1000</v>
      </c>
      <c r="AG1837">
        <v>1000</v>
      </c>
      <c r="AH1837">
        <v>1000</v>
      </c>
      <c r="AI1837">
        <v>1000</v>
      </c>
      <c r="AJ1837">
        <v>1000</v>
      </c>
      <c r="AK1837">
        <v>1000</v>
      </c>
      <c r="AL1837">
        <v>1000</v>
      </c>
      <c r="AM1837">
        <v>1000</v>
      </c>
      <c r="AN1837">
        <v>1000</v>
      </c>
      <c r="AO1837">
        <v>1000</v>
      </c>
      <c r="AP1837">
        <v>1000</v>
      </c>
      <c r="AQ1837">
        <v>1000</v>
      </c>
      <c r="AR1837">
        <v>1000</v>
      </c>
      <c r="AS1837">
        <v>1000</v>
      </c>
      <c r="AT1837">
        <v>1000</v>
      </c>
      <c r="AU1837">
        <v>1000</v>
      </c>
      <c r="AV1837">
        <v>1000</v>
      </c>
      <c r="AW1837">
        <v>1000</v>
      </c>
      <c r="AX1837">
        <v>1000</v>
      </c>
      <c r="AY1837">
        <v>1000</v>
      </c>
      <c r="AZ1837">
        <v>1000</v>
      </c>
      <c r="BA1837">
        <v>1000</v>
      </c>
      <c r="BB1837">
        <v>1000</v>
      </c>
      <c r="BC1837">
        <v>1000</v>
      </c>
      <c r="BD1837">
        <v>1000</v>
      </c>
      <c r="BE1837">
        <v>1000</v>
      </c>
      <c r="BF1837">
        <v>1000</v>
      </c>
      <c r="BG1837">
        <v>1000</v>
      </c>
      <c r="BH1837">
        <v>1000</v>
      </c>
      <c r="BI1837">
        <v>1000</v>
      </c>
      <c r="BJ1837">
        <v>1000</v>
      </c>
      <c r="BK1837">
        <v>1000</v>
      </c>
      <c r="BL1837">
        <v>1000</v>
      </c>
      <c r="BM1837">
        <v>1000</v>
      </c>
      <c r="BN1837">
        <v>1000</v>
      </c>
      <c r="BO1837">
        <v>1000</v>
      </c>
      <c r="BP1837">
        <v>1000</v>
      </c>
      <c r="BQ1837">
        <v>1000</v>
      </c>
      <c r="BR1837">
        <v>1000</v>
      </c>
      <c r="BS1837">
        <v>1000</v>
      </c>
      <c r="BT1837">
        <v>1000</v>
      </c>
      <c r="BU1837">
        <v>1000</v>
      </c>
      <c r="BV1837">
        <v>1000</v>
      </c>
      <c r="BW1837">
        <v>1000</v>
      </c>
      <c r="BX1837">
        <v>1000</v>
      </c>
      <c r="BY1837">
        <v>1000</v>
      </c>
      <c r="BZ1837">
        <v>1000</v>
      </c>
      <c r="CA1837">
        <v>-0.25787009999999999</v>
      </c>
      <c r="CB1837">
        <v>-0.31033169999999999</v>
      </c>
      <c r="CC1837">
        <v>-0.36919590000000002</v>
      </c>
      <c r="CD1837">
        <v>-0.36759130000000001</v>
      </c>
      <c r="CE1837">
        <v>-0.24709139999999999</v>
      </c>
      <c r="CF1837">
        <v>-0.25755889999999998</v>
      </c>
      <c r="CG1837">
        <v>-0.99614420000000004</v>
      </c>
      <c r="CH1837">
        <v>-0.91690859999999996</v>
      </c>
      <c r="CI1837">
        <v>-0.64278970000000002</v>
      </c>
      <c r="CJ1837">
        <v>-8.7709200000000001E-2</v>
      </c>
      <c r="CK1837">
        <v>-0.1449579</v>
      </c>
      <c r="CL1837">
        <v>-7.1808800000000006E-2</v>
      </c>
      <c r="CM1837">
        <v>-0.19142190000000001</v>
      </c>
      <c r="CN1837">
        <v>-0.20721400000000001</v>
      </c>
      <c r="CO1837">
        <v>0.20324039999999999</v>
      </c>
      <c r="CP1837">
        <v>-0.28988819999999998</v>
      </c>
      <c r="CQ1837">
        <v>-0.47002650000000001</v>
      </c>
      <c r="CR1837">
        <v>-0.8712993</v>
      </c>
      <c r="CS1837">
        <v>-1.107882</v>
      </c>
      <c r="CT1837">
        <v>-1.0030570000000001</v>
      </c>
      <c r="CU1837">
        <v>-1.1805220000000001</v>
      </c>
      <c r="CV1837">
        <v>-0.93385580000000001</v>
      </c>
      <c r="CW1837">
        <v>-0.73430649999999997</v>
      </c>
      <c r="CX1837">
        <v>-0.45369470000000001</v>
      </c>
      <c r="CY1837">
        <v>1000</v>
      </c>
      <c r="CZ1837">
        <v>1000</v>
      </c>
      <c r="DA1837">
        <v>1000</v>
      </c>
      <c r="DB1837">
        <v>1000</v>
      </c>
      <c r="DC1837">
        <v>1000</v>
      </c>
      <c r="DD1837">
        <v>1000</v>
      </c>
      <c r="DE1837">
        <v>1000</v>
      </c>
      <c r="DF1837">
        <v>1000</v>
      </c>
      <c r="DG1837">
        <v>1000</v>
      </c>
      <c r="DH1837">
        <v>1000</v>
      </c>
      <c r="DI1837">
        <v>1000</v>
      </c>
      <c r="DJ1837">
        <v>1000</v>
      </c>
      <c r="DK1837">
        <v>1000</v>
      </c>
      <c r="DL1837">
        <v>1000</v>
      </c>
      <c r="DM1837">
        <v>1000</v>
      </c>
      <c r="DN1837">
        <v>1000</v>
      </c>
      <c r="DO1837">
        <v>1000</v>
      </c>
      <c r="DP1837">
        <v>1000</v>
      </c>
      <c r="DQ1837">
        <v>1000</v>
      </c>
      <c r="DR1837">
        <v>1000</v>
      </c>
      <c r="DS1837">
        <v>1000</v>
      </c>
      <c r="DT1837">
        <v>1000</v>
      </c>
      <c r="DU1837">
        <v>1000</v>
      </c>
      <c r="DV1837">
        <v>1000</v>
      </c>
      <c r="DW1837">
        <v>1000</v>
      </c>
      <c r="DX1837">
        <v>1000</v>
      </c>
      <c r="DY1837">
        <v>1000</v>
      </c>
      <c r="DZ1837">
        <v>1000</v>
      </c>
      <c r="EA1837">
        <v>1000</v>
      </c>
      <c r="EB1837">
        <v>1000</v>
      </c>
      <c r="EC1837">
        <v>1000</v>
      </c>
      <c r="ED1837">
        <v>1000</v>
      </c>
      <c r="EE1837">
        <v>1000</v>
      </c>
      <c r="EF1837">
        <v>1000</v>
      </c>
      <c r="EG1837">
        <v>1000</v>
      </c>
      <c r="EH1837">
        <v>1000</v>
      </c>
      <c r="EI1837">
        <v>1000</v>
      </c>
      <c r="EJ1837">
        <v>1000</v>
      </c>
      <c r="EK1837">
        <v>1000</v>
      </c>
      <c r="EL1837">
        <v>1000</v>
      </c>
      <c r="EM1837">
        <v>1000</v>
      </c>
      <c r="EN1837">
        <v>1000</v>
      </c>
      <c r="EO1837">
        <v>1000</v>
      </c>
      <c r="EP1837">
        <v>1000</v>
      </c>
      <c r="EQ1837">
        <v>1000</v>
      </c>
      <c r="ER1837">
        <v>1000</v>
      </c>
      <c r="ES1837">
        <v>1000</v>
      </c>
      <c r="ET1837">
        <v>1000</v>
      </c>
      <c r="EU1837">
        <v>61.584269999999997</v>
      </c>
      <c r="EV1837">
        <v>61.66292</v>
      </c>
      <c r="EW1837">
        <v>62.49438</v>
      </c>
      <c r="EX1837">
        <v>61.921349999999997</v>
      </c>
      <c r="EY1837">
        <v>60.258429999999997</v>
      </c>
      <c r="EZ1837">
        <v>59.101120000000002</v>
      </c>
      <c r="FA1837">
        <v>58.674160000000001</v>
      </c>
      <c r="FB1837">
        <v>62.151679999999999</v>
      </c>
      <c r="FC1837">
        <v>71.62921</v>
      </c>
      <c r="FD1837">
        <v>78.382019999999997</v>
      </c>
      <c r="FE1837">
        <v>84.584270000000004</v>
      </c>
      <c r="FF1837">
        <v>88.584270000000004</v>
      </c>
      <c r="FG1837">
        <v>89.084270000000004</v>
      </c>
      <c r="FH1837">
        <v>87.106740000000002</v>
      </c>
      <c r="FI1837">
        <v>86.792140000000003</v>
      </c>
      <c r="FJ1837">
        <v>86.713489999999993</v>
      </c>
      <c r="FK1837">
        <v>84.516850000000005</v>
      </c>
      <c r="FL1837">
        <v>79.011240000000001</v>
      </c>
      <c r="FM1837">
        <v>75.342699999999994</v>
      </c>
      <c r="FN1837">
        <v>71.191010000000006</v>
      </c>
      <c r="FO1837">
        <v>67.415729999999996</v>
      </c>
      <c r="FP1837">
        <v>65.601119999999995</v>
      </c>
      <c r="FQ1837">
        <v>65.404499999999999</v>
      </c>
      <c r="FR1837">
        <v>63.949440000000003</v>
      </c>
      <c r="FS1837">
        <v>6.7659549999999999</v>
      </c>
      <c r="FT1837">
        <v>0.32447019999999999</v>
      </c>
      <c r="FU1837">
        <v>0.7213948</v>
      </c>
      <c r="FV1837">
        <v>0.1885754</v>
      </c>
    </row>
    <row r="1838" spans="1:179" x14ac:dyDescent="0.25">
      <c r="A1838" t="s">
        <v>226</v>
      </c>
      <c r="B1838" t="s">
        <v>199</v>
      </c>
      <c r="C1838" t="s">
        <v>265</v>
      </c>
      <c r="D1838" s="19" t="s">
        <v>252</v>
      </c>
      <c r="E1838" t="s">
        <v>221</v>
      </c>
      <c r="F1838">
        <v>204</v>
      </c>
      <c r="G1838">
        <v>0.65644009999999997</v>
      </c>
      <c r="H1838">
        <v>0.49851060000000003</v>
      </c>
      <c r="I1838">
        <v>0.41383360000000002</v>
      </c>
      <c r="J1838">
        <v>0.40095540000000002</v>
      </c>
      <c r="K1838">
        <v>0.49475590000000003</v>
      </c>
      <c r="L1838">
        <v>0.59714560000000005</v>
      </c>
      <c r="M1838">
        <v>-0.118421</v>
      </c>
      <c r="N1838">
        <v>-0.72141180000000005</v>
      </c>
      <c r="O1838">
        <v>-1.3957820000000001</v>
      </c>
      <c r="P1838">
        <v>-1.7072959999999999</v>
      </c>
      <c r="Q1838">
        <v>-2.3448470000000001</v>
      </c>
      <c r="R1838">
        <v>-2.4068350000000001</v>
      </c>
      <c r="S1838">
        <v>-2.201095</v>
      </c>
      <c r="T1838">
        <v>-1.5765420000000001</v>
      </c>
      <c r="U1838">
        <v>-0.1595509</v>
      </c>
      <c r="V1838">
        <v>0.45912579999999997</v>
      </c>
      <c r="W1838">
        <v>0.91219470000000002</v>
      </c>
      <c r="X1838">
        <v>0.70527709999999999</v>
      </c>
      <c r="Y1838">
        <v>0.4157631</v>
      </c>
      <c r="Z1838">
        <v>0.46743610000000002</v>
      </c>
      <c r="AA1838">
        <v>0.23721239999999999</v>
      </c>
      <c r="AB1838">
        <v>0.38949400000000001</v>
      </c>
      <c r="AC1838">
        <v>0.51754080000000002</v>
      </c>
      <c r="AD1838">
        <v>0.61677329999999997</v>
      </c>
      <c r="AE1838">
        <v>1000</v>
      </c>
      <c r="AF1838">
        <v>1000</v>
      </c>
      <c r="AG1838">
        <v>1000</v>
      </c>
      <c r="AH1838">
        <v>1000</v>
      </c>
      <c r="AI1838">
        <v>1000</v>
      </c>
      <c r="AJ1838">
        <v>1000</v>
      </c>
      <c r="AK1838">
        <v>1000</v>
      </c>
      <c r="AL1838">
        <v>1000</v>
      </c>
      <c r="AM1838">
        <v>1000</v>
      </c>
      <c r="AN1838">
        <v>1000</v>
      </c>
      <c r="AO1838">
        <v>1000</v>
      </c>
      <c r="AP1838">
        <v>1000</v>
      </c>
      <c r="AQ1838">
        <v>1000</v>
      </c>
      <c r="AR1838">
        <v>1000</v>
      </c>
      <c r="AS1838">
        <v>1000</v>
      </c>
      <c r="AT1838">
        <v>1000</v>
      </c>
      <c r="AU1838">
        <v>1000</v>
      </c>
      <c r="AV1838">
        <v>1000</v>
      </c>
      <c r="AW1838">
        <v>1000</v>
      </c>
      <c r="AX1838">
        <v>1000</v>
      </c>
      <c r="AY1838">
        <v>1000</v>
      </c>
      <c r="AZ1838">
        <v>1000</v>
      </c>
      <c r="BA1838">
        <v>1000</v>
      </c>
      <c r="BB1838">
        <v>1000</v>
      </c>
      <c r="BC1838">
        <v>1000</v>
      </c>
      <c r="BD1838">
        <v>1000</v>
      </c>
      <c r="BE1838">
        <v>1000</v>
      </c>
      <c r="BF1838">
        <v>1000</v>
      </c>
      <c r="BG1838">
        <v>1000</v>
      </c>
      <c r="BH1838">
        <v>1000</v>
      </c>
      <c r="BI1838">
        <v>1000</v>
      </c>
      <c r="BJ1838">
        <v>1000</v>
      </c>
      <c r="BK1838">
        <v>1000</v>
      </c>
      <c r="BL1838">
        <v>1000</v>
      </c>
      <c r="BM1838">
        <v>1000</v>
      </c>
      <c r="BN1838">
        <v>1000</v>
      </c>
      <c r="BO1838">
        <v>1000</v>
      </c>
      <c r="BP1838">
        <v>1000</v>
      </c>
      <c r="BQ1838">
        <v>1000</v>
      </c>
      <c r="BR1838">
        <v>1000</v>
      </c>
      <c r="BS1838">
        <v>1000</v>
      </c>
      <c r="BT1838">
        <v>1000</v>
      </c>
      <c r="BU1838">
        <v>1000</v>
      </c>
      <c r="BV1838">
        <v>1000</v>
      </c>
      <c r="BW1838">
        <v>1000</v>
      </c>
      <c r="BX1838">
        <v>1000</v>
      </c>
      <c r="BY1838">
        <v>1000</v>
      </c>
      <c r="BZ1838">
        <v>1000</v>
      </c>
      <c r="CA1838">
        <v>-0.25787019999999999</v>
      </c>
      <c r="CB1838">
        <v>-0.31033169999999999</v>
      </c>
      <c r="CC1838">
        <v>-0.36919590000000002</v>
      </c>
      <c r="CD1838">
        <v>-0.36759140000000001</v>
      </c>
      <c r="CE1838">
        <v>-0.24709139999999999</v>
      </c>
      <c r="CF1838">
        <v>-0.25755889999999998</v>
      </c>
      <c r="CG1838">
        <v>-0.99614420000000004</v>
      </c>
      <c r="CH1838">
        <v>-0.91690859999999996</v>
      </c>
      <c r="CI1838">
        <v>-0.64278970000000002</v>
      </c>
      <c r="CJ1838">
        <v>-8.7709200000000001E-2</v>
      </c>
      <c r="CK1838">
        <v>-0.1449578</v>
      </c>
      <c r="CL1838">
        <v>-7.1808800000000006E-2</v>
      </c>
      <c r="CM1838">
        <v>-0.19142200000000001</v>
      </c>
      <c r="CN1838">
        <v>-0.20721390000000001</v>
      </c>
      <c r="CO1838">
        <v>0.20324039999999999</v>
      </c>
      <c r="CP1838">
        <v>-0.28988829999999999</v>
      </c>
      <c r="CQ1838">
        <v>-0.47002650000000001</v>
      </c>
      <c r="CR1838">
        <v>-0.8712993</v>
      </c>
      <c r="CS1838">
        <v>-1.107882</v>
      </c>
      <c r="CT1838">
        <v>-1.0030570000000001</v>
      </c>
      <c r="CU1838">
        <v>-1.1805220000000001</v>
      </c>
      <c r="CV1838">
        <v>-0.93385580000000001</v>
      </c>
      <c r="CW1838">
        <v>-0.73430649999999997</v>
      </c>
      <c r="CX1838">
        <v>-0.4536946</v>
      </c>
      <c r="CY1838">
        <v>1000</v>
      </c>
      <c r="CZ1838">
        <v>1000</v>
      </c>
      <c r="DA1838">
        <v>1000</v>
      </c>
      <c r="DB1838">
        <v>1000</v>
      </c>
      <c r="DC1838">
        <v>1000</v>
      </c>
      <c r="DD1838">
        <v>1000</v>
      </c>
      <c r="DE1838">
        <v>1000</v>
      </c>
      <c r="DF1838">
        <v>1000</v>
      </c>
      <c r="DG1838">
        <v>1000</v>
      </c>
      <c r="DH1838">
        <v>1000</v>
      </c>
      <c r="DI1838">
        <v>1000</v>
      </c>
      <c r="DJ1838">
        <v>1000</v>
      </c>
      <c r="DK1838">
        <v>1000</v>
      </c>
      <c r="DL1838">
        <v>1000</v>
      </c>
      <c r="DM1838">
        <v>1000</v>
      </c>
      <c r="DN1838">
        <v>1000</v>
      </c>
      <c r="DO1838">
        <v>1000</v>
      </c>
      <c r="DP1838">
        <v>1000</v>
      </c>
      <c r="DQ1838">
        <v>1000</v>
      </c>
      <c r="DR1838">
        <v>1000</v>
      </c>
      <c r="DS1838">
        <v>1000</v>
      </c>
      <c r="DT1838">
        <v>1000</v>
      </c>
      <c r="DU1838">
        <v>1000</v>
      </c>
      <c r="DV1838">
        <v>1000</v>
      </c>
      <c r="DW1838">
        <v>1000</v>
      </c>
      <c r="DX1838">
        <v>1000</v>
      </c>
      <c r="DY1838">
        <v>1000</v>
      </c>
      <c r="DZ1838">
        <v>1000</v>
      </c>
      <c r="EA1838">
        <v>1000</v>
      </c>
      <c r="EB1838">
        <v>1000</v>
      </c>
      <c r="EC1838">
        <v>1000</v>
      </c>
      <c r="ED1838">
        <v>1000</v>
      </c>
      <c r="EE1838">
        <v>1000</v>
      </c>
      <c r="EF1838">
        <v>1000</v>
      </c>
      <c r="EG1838">
        <v>1000</v>
      </c>
      <c r="EH1838">
        <v>1000</v>
      </c>
      <c r="EI1838">
        <v>1000</v>
      </c>
      <c r="EJ1838">
        <v>1000</v>
      </c>
      <c r="EK1838">
        <v>1000</v>
      </c>
      <c r="EL1838">
        <v>1000</v>
      </c>
      <c r="EM1838">
        <v>1000</v>
      </c>
      <c r="EN1838">
        <v>1000</v>
      </c>
      <c r="EO1838">
        <v>1000</v>
      </c>
      <c r="EP1838">
        <v>1000</v>
      </c>
      <c r="EQ1838">
        <v>1000</v>
      </c>
      <c r="ER1838">
        <v>1000</v>
      </c>
      <c r="ES1838">
        <v>1000</v>
      </c>
      <c r="ET1838">
        <v>1000</v>
      </c>
      <c r="EU1838">
        <v>59.34975</v>
      </c>
      <c r="EV1838">
        <v>58.477829999999997</v>
      </c>
      <c r="EW1838">
        <v>59.896549999999998</v>
      </c>
      <c r="EX1838">
        <v>60.3202</v>
      </c>
      <c r="EY1838">
        <v>58.546799999999998</v>
      </c>
      <c r="EZ1838">
        <v>56.576349999999998</v>
      </c>
      <c r="FA1838">
        <v>58.729059999999997</v>
      </c>
      <c r="FB1838">
        <v>62.399009999999997</v>
      </c>
      <c r="FC1838">
        <v>70.694580000000002</v>
      </c>
      <c r="FD1838">
        <v>76.798029999999997</v>
      </c>
      <c r="FE1838">
        <v>83.482759999999999</v>
      </c>
      <c r="FF1838">
        <v>87.807879999999997</v>
      </c>
      <c r="FG1838">
        <v>89.428569999999993</v>
      </c>
      <c r="FH1838">
        <v>88.793109999999999</v>
      </c>
      <c r="FI1838">
        <v>89.192120000000003</v>
      </c>
      <c r="FJ1838">
        <v>88.068960000000004</v>
      </c>
      <c r="FK1838">
        <v>85.6601</v>
      </c>
      <c r="FL1838">
        <v>80.300489999999996</v>
      </c>
      <c r="FM1838">
        <v>76.901480000000006</v>
      </c>
      <c r="FN1838">
        <v>72.467979999999997</v>
      </c>
      <c r="FO1838">
        <v>68.68965</v>
      </c>
      <c r="FP1838">
        <v>64.837440000000001</v>
      </c>
      <c r="FQ1838">
        <v>64.295559999999995</v>
      </c>
      <c r="FR1838">
        <v>62.3399</v>
      </c>
      <c r="FS1838">
        <v>11.74</v>
      </c>
      <c r="FT1838">
        <v>0.71861200000000003</v>
      </c>
      <c r="FU1838">
        <v>1.257069</v>
      </c>
      <c r="FV1838">
        <v>0.14452209999999999</v>
      </c>
    </row>
    <row r="1839" spans="1:179" x14ac:dyDescent="0.25">
      <c r="A1839" t="s">
        <v>226</v>
      </c>
      <c r="B1839" t="s">
        <v>199</v>
      </c>
      <c r="C1839" t="s">
        <v>265</v>
      </c>
      <c r="D1839" s="19" t="s">
        <v>241</v>
      </c>
      <c r="E1839" t="s">
        <v>219</v>
      </c>
      <c r="F1839">
        <v>381</v>
      </c>
      <c r="G1839">
        <v>0.81446859999999999</v>
      </c>
      <c r="H1839">
        <v>0.70984709999999995</v>
      </c>
      <c r="I1839">
        <v>0.71506579999999997</v>
      </c>
      <c r="J1839">
        <v>0.69435329999999995</v>
      </c>
      <c r="K1839">
        <v>0.68402399999999997</v>
      </c>
      <c r="L1839">
        <v>0.77798560000000005</v>
      </c>
      <c r="M1839">
        <v>0.70599299999999998</v>
      </c>
      <c r="N1839">
        <v>0.79179569999999999</v>
      </c>
      <c r="O1839">
        <v>-8.0244300000000005E-2</v>
      </c>
      <c r="P1839">
        <v>-0.79174449999999996</v>
      </c>
      <c r="Q1839">
        <v>-1.629365</v>
      </c>
      <c r="R1839">
        <v>-2.1918259999999998</v>
      </c>
      <c r="S1839">
        <v>-2.4529809999999999</v>
      </c>
      <c r="T1839">
        <v>-2.4244840000000001</v>
      </c>
      <c r="U1839">
        <v>-1.9101509999999999</v>
      </c>
      <c r="V1839">
        <v>-1.248434</v>
      </c>
      <c r="W1839">
        <v>-0.38181690000000001</v>
      </c>
      <c r="X1839">
        <v>0.5476202</v>
      </c>
      <c r="Y1839">
        <v>1.052505</v>
      </c>
      <c r="Z1839">
        <v>1.3567039999999999</v>
      </c>
      <c r="AA1839">
        <v>1.2244949999999999</v>
      </c>
      <c r="AB1839">
        <v>1.15195</v>
      </c>
      <c r="AC1839">
        <v>1.07203</v>
      </c>
      <c r="AD1839">
        <v>0.95886139999999997</v>
      </c>
      <c r="AE1839">
        <v>-0.34319090000000002</v>
      </c>
      <c r="AF1839">
        <v>-0.29576160000000001</v>
      </c>
      <c r="AG1839">
        <v>-0.23108960000000001</v>
      </c>
      <c r="AH1839">
        <v>-0.2284371</v>
      </c>
      <c r="AI1839">
        <v>-0.25726189999999999</v>
      </c>
      <c r="AJ1839">
        <v>-0.23051440000000001</v>
      </c>
      <c r="AK1839">
        <v>-0.47800579999999998</v>
      </c>
      <c r="AL1839">
        <v>-0.37596770000000002</v>
      </c>
      <c r="AM1839">
        <v>-0.6007074</v>
      </c>
      <c r="AN1839">
        <v>-0.50623260000000003</v>
      </c>
      <c r="AO1839">
        <v>-0.62865479999999996</v>
      </c>
      <c r="AP1839">
        <v>-0.79361800000000005</v>
      </c>
      <c r="AQ1839">
        <v>-0.88040410000000002</v>
      </c>
      <c r="AR1839">
        <v>-0.87921570000000004</v>
      </c>
      <c r="AS1839">
        <v>-0.72426599999999997</v>
      </c>
      <c r="AT1839">
        <v>-0.86724380000000001</v>
      </c>
      <c r="AU1839">
        <v>-0.90082680000000004</v>
      </c>
      <c r="AV1839">
        <v>-0.83570719999999998</v>
      </c>
      <c r="AW1839">
        <v>-0.72079579999999999</v>
      </c>
      <c r="AX1839">
        <v>-0.56352199999999997</v>
      </c>
      <c r="AY1839">
        <v>-0.71510620000000003</v>
      </c>
      <c r="AZ1839">
        <v>-0.70344700000000004</v>
      </c>
      <c r="BA1839">
        <v>-0.60938369999999997</v>
      </c>
      <c r="BB1839">
        <v>-0.5283061</v>
      </c>
      <c r="BC1839">
        <v>-0.2293635</v>
      </c>
      <c r="BD1839">
        <v>-0.22555739999999999</v>
      </c>
      <c r="BE1839">
        <v>-0.16375790000000001</v>
      </c>
      <c r="BF1839">
        <v>-0.15288689999999999</v>
      </c>
      <c r="BG1839">
        <v>-0.16653280000000001</v>
      </c>
      <c r="BH1839">
        <v>-0.12449830000000001</v>
      </c>
      <c r="BI1839">
        <v>-0.34947509999999998</v>
      </c>
      <c r="BJ1839">
        <v>-0.21145330000000001</v>
      </c>
      <c r="BK1839">
        <v>-0.42260540000000002</v>
      </c>
      <c r="BL1839">
        <v>-0.34603889999999998</v>
      </c>
      <c r="BM1839">
        <v>-0.46193289999999998</v>
      </c>
      <c r="BN1839">
        <v>-0.57758560000000003</v>
      </c>
      <c r="BO1839">
        <v>-0.60223289999999996</v>
      </c>
      <c r="BP1839">
        <v>-0.59219940000000004</v>
      </c>
      <c r="BQ1839">
        <v>-0.45615430000000001</v>
      </c>
      <c r="BR1839">
        <v>-0.59065109999999998</v>
      </c>
      <c r="BS1839">
        <v>-0.59633670000000005</v>
      </c>
      <c r="BT1839">
        <v>-0.56836980000000004</v>
      </c>
      <c r="BU1839">
        <v>-0.51423750000000001</v>
      </c>
      <c r="BV1839">
        <v>-0.29232960000000002</v>
      </c>
      <c r="BW1839">
        <v>-0.39333269999999998</v>
      </c>
      <c r="BX1839">
        <v>-0.39334989999999997</v>
      </c>
      <c r="BY1839">
        <v>-0.33337099999999997</v>
      </c>
      <c r="BZ1839">
        <v>-0.27173580000000003</v>
      </c>
      <c r="CA1839">
        <v>-0.15052699999999999</v>
      </c>
      <c r="CB1839">
        <v>-0.17693420000000001</v>
      </c>
      <c r="CC1839">
        <v>-0.11712409999999999</v>
      </c>
      <c r="CD1839">
        <v>-0.100561</v>
      </c>
      <c r="CE1839">
        <v>-0.1036941</v>
      </c>
      <c r="CF1839">
        <v>-5.1071900000000003E-2</v>
      </c>
      <c r="CG1839">
        <v>-0.2604552</v>
      </c>
      <c r="CH1839">
        <v>-9.7511100000000003E-2</v>
      </c>
      <c r="CI1839">
        <v>-0.29925249999999998</v>
      </c>
      <c r="CJ1839">
        <v>-0.2350893</v>
      </c>
      <c r="CK1839">
        <v>-0.34646179999999999</v>
      </c>
      <c r="CL1839">
        <v>-0.42796230000000002</v>
      </c>
      <c r="CM1839">
        <v>-0.4095724</v>
      </c>
      <c r="CN1839">
        <v>-0.39341280000000001</v>
      </c>
      <c r="CO1839">
        <v>-0.27046100000000001</v>
      </c>
      <c r="CP1839">
        <v>-0.39908379999999999</v>
      </c>
      <c r="CQ1839">
        <v>-0.38544780000000001</v>
      </c>
      <c r="CR1839">
        <v>-0.38321270000000002</v>
      </c>
      <c r="CS1839">
        <v>-0.3711759</v>
      </c>
      <c r="CT1839">
        <v>-0.1045026</v>
      </c>
      <c r="CU1839">
        <v>-0.17047329999999999</v>
      </c>
      <c r="CV1839">
        <v>-0.1785775</v>
      </c>
      <c r="CW1839">
        <v>-0.14220550000000001</v>
      </c>
      <c r="CX1839">
        <v>-9.4036099999999997E-2</v>
      </c>
      <c r="CY1839">
        <v>-7.1690500000000004E-2</v>
      </c>
      <c r="CZ1839">
        <v>-0.12831100000000001</v>
      </c>
      <c r="DA1839">
        <v>-7.0490399999999995E-2</v>
      </c>
      <c r="DB1839">
        <v>-4.8235199999999999E-2</v>
      </c>
      <c r="DC1839">
        <v>-4.0855500000000003E-2</v>
      </c>
      <c r="DD1839">
        <v>2.2354599999999999E-2</v>
      </c>
      <c r="DE1839">
        <v>-0.17143530000000001</v>
      </c>
      <c r="DF1839">
        <v>1.6431100000000001E-2</v>
      </c>
      <c r="DG1839">
        <v>-0.17589949999999999</v>
      </c>
      <c r="DH1839">
        <v>-0.12413970000000001</v>
      </c>
      <c r="DI1839">
        <v>-0.23099059999999999</v>
      </c>
      <c r="DJ1839">
        <v>-0.278339</v>
      </c>
      <c r="DK1839">
        <v>-0.21691179999999999</v>
      </c>
      <c r="DL1839">
        <v>-0.1946262</v>
      </c>
      <c r="DM1839">
        <v>-8.4767599999999999E-2</v>
      </c>
      <c r="DN1839">
        <v>-0.20751649999999999</v>
      </c>
      <c r="DO1839">
        <v>-0.17455879999999999</v>
      </c>
      <c r="DP1839">
        <v>-0.1980557</v>
      </c>
      <c r="DQ1839">
        <v>-0.22811429999999999</v>
      </c>
      <c r="DR1839">
        <v>8.3324499999999996E-2</v>
      </c>
      <c r="DS1839">
        <v>5.2386000000000002E-2</v>
      </c>
      <c r="DT1839">
        <v>3.6194799999999999E-2</v>
      </c>
      <c r="DU1839">
        <v>4.8960099999999999E-2</v>
      </c>
      <c r="DV1839">
        <v>8.3663600000000005E-2</v>
      </c>
      <c r="DW1839">
        <v>4.2136899999999998E-2</v>
      </c>
      <c r="DX1839">
        <v>-5.81068E-2</v>
      </c>
      <c r="DY1839">
        <v>-3.1587E-3</v>
      </c>
      <c r="DZ1839">
        <v>2.7315099999999998E-2</v>
      </c>
      <c r="EA1839">
        <v>4.9873599999999997E-2</v>
      </c>
      <c r="EB1839">
        <v>0.1283707</v>
      </c>
      <c r="EC1839">
        <v>-4.2904600000000001E-2</v>
      </c>
      <c r="ED1839">
        <v>0.18094540000000001</v>
      </c>
      <c r="EE1839">
        <v>2.2025E-3</v>
      </c>
      <c r="EF1839">
        <v>3.6054000000000003E-2</v>
      </c>
      <c r="EG1839">
        <v>-6.4268699999999998E-2</v>
      </c>
      <c r="EH1839">
        <v>-6.2306599999999997E-2</v>
      </c>
      <c r="EI1839">
        <v>6.1259399999999999E-2</v>
      </c>
      <c r="EJ1839">
        <v>9.239E-2</v>
      </c>
      <c r="EK1839">
        <v>0.18334410000000001</v>
      </c>
      <c r="EL1839">
        <v>6.9076200000000004E-2</v>
      </c>
      <c r="EM1839">
        <v>0.1299313</v>
      </c>
      <c r="EN1839">
        <v>6.9281700000000002E-2</v>
      </c>
      <c r="EO1839">
        <v>-2.1555999999999999E-2</v>
      </c>
      <c r="EP1839">
        <v>0.35451690000000002</v>
      </c>
      <c r="EQ1839">
        <v>0.37415959999999998</v>
      </c>
      <c r="ER1839">
        <v>0.34629189999999999</v>
      </c>
      <c r="ES1839">
        <v>0.3249727</v>
      </c>
      <c r="ET1839">
        <v>0.34023389999999998</v>
      </c>
      <c r="EU1839">
        <v>57.548499999999997</v>
      </c>
      <c r="EV1839">
        <v>57.012630000000001</v>
      </c>
      <c r="EW1839">
        <v>56.606749999999998</v>
      </c>
      <c r="EX1839">
        <v>56.061129999999999</v>
      </c>
      <c r="EY1839">
        <v>55.787379999999999</v>
      </c>
      <c r="EZ1839">
        <v>55.33625</v>
      </c>
      <c r="FA1839">
        <v>55.130249999999997</v>
      </c>
      <c r="FB1839">
        <v>55.092619999999997</v>
      </c>
      <c r="FC1839">
        <v>57.978369999999998</v>
      </c>
      <c r="FD1839">
        <v>63.060749999999999</v>
      </c>
      <c r="FE1839">
        <v>67.115129999999994</v>
      </c>
      <c r="FF1839">
        <v>70.228620000000006</v>
      </c>
      <c r="FG1839">
        <v>72.120630000000006</v>
      </c>
      <c r="FH1839">
        <v>72.887119999999996</v>
      </c>
      <c r="FI1839">
        <v>72.99812</v>
      </c>
      <c r="FJ1839">
        <v>72.726619999999997</v>
      </c>
      <c r="FK1839">
        <v>71.479380000000006</v>
      </c>
      <c r="FL1839">
        <v>70.017619999999994</v>
      </c>
      <c r="FM1839">
        <v>66.98</v>
      </c>
      <c r="FN1839">
        <v>64.191630000000004</v>
      </c>
      <c r="FO1839">
        <v>62.529130000000002</v>
      </c>
      <c r="FP1839">
        <v>60.734999999999999</v>
      </c>
      <c r="FQ1839">
        <v>59.632249999999999</v>
      </c>
      <c r="FR1839">
        <v>58.52825</v>
      </c>
      <c r="FS1839">
        <v>3.5819239999999999</v>
      </c>
      <c r="FT1839">
        <v>0.22049589999999999</v>
      </c>
      <c r="FU1839">
        <v>0.31338329999999998</v>
      </c>
      <c r="FV1839">
        <v>0.1450756</v>
      </c>
    </row>
    <row r="1840" spans="1:179" x14ac:dyDescent="0.25">
      <c r="A1840" t="s">
        <v>226</v>
      </c>
      <c r="B1840" t="s">
        <v>199</v>
      </c>
      <c r="C1840" t="s">
        <v>265</v>
      </c>
      <c r="D1840" s="19" t="s">
        <v>241</v>
      </c>
      <c r="E1840" t="s">
        <v>220</v>
      </c>
      <c r="F1840">
        <v>178</v>
      </c>
      <c r="G1840">
        <v>0.88302130000000001</v>
      </c>
      <c r="H1840">
        <v>0.76702230000000005</v>
      </c>
      <c r="I1840">
        <v>0.74683219999999995</v>
      </c>
      <c r="J1840">
        <v>0.71073140000000001</v>
      </c>
      <c r="K1840">
        <v>0.69785649999999999</v>
      </c>
      <c r="L1840">
        <v>0.77054429999999996</v>
      </c>
      <c r="M1840">
        <v>0.65781990000000001</v>
      </c>
      <c r="N1840">
        <v>0.78112470000000001</v>
      </c>
      <c r="O1840">
        <v>-6.0113600000000003E-2</v>
      </c>
      <c r="P1840">
        <v>-0.70136399999999999</v>
      </c>
      <c r="Q1840">
        <v>-1.539194</v>
      </c>
      <c r="R1840">
        <v>-2.1067849999999999</v>
      </c>
      <c r="S1840">
        <v>-2.4494250000000002</v>
      </c>
      <c r="T1840">
        <v>-2.436118</v>
      </c>
      <c r="U1840">
        <v>-1.8842410000000001</v>
      </c>
      <c r="V1840">
        <v>-1.2735160000000001</v>
      </c>
      <c r="W1840">
        <v>-0.45104420000000001</v>
      </c>
      <c r="X1840">
        <v>0.47974240000000001</v>
      </c>
      <c r="Y1840">
        <v>1.0577300000000001</v>
      </c>
      <c r="Z1840">
        <v>1.381113</v>
      </c>
      <c r="AA1840">
        <v>1.247941</v>
      </c>
      <c r="AB1840">
        <v>1.189872</v>
      </c>
      <c r="AC1840">
        <v>1.112725</v>
      </c>
      <c r="AD1840">
        <v>0.9836625</v>
      </c>
      <c r="AE1840">
        <v>-0.34319100000000002</v>
      </c>
      <c r="AF1840">
        <v>-0.29576150000000001</v>
      </c>
      <c r="AG1840">
        <v>-0.23108960000000001</v>
      </c>
      <c r="AH1840">
        <v>-0.2284371</v>
      </c>
      <c r="AI1840">
        <v>-0.25726189999999999</v>
      </c>
      <c r="AJ1840">
        <v>-0.23051440000000001</v>
      </c>
      <c r="AK1840">
        <v>-0.47800579999999998</v>
      </c>
      <c r="AL1840">
        <v>-0.37596770000000002</v>
      </c>
      <c r="AM1840">
        <v>-0.6007074</v>
      </c>
      <c r="AN1840">
        <v>-0.50623260000000003</v>
      </c>
      <c r="AO1840">
        <v>-0.62865479999999996</v>
      </c>
      <c r="AP1840">
        <v>-0.79361780000000004</v>
      </c>
      <c r="AQ1840">
        <v>-0.88040410000000002</v>
      </c>
      <c r="AR1840">
        <v>-0.87921590000000005</v>
      </c>
      <c r="AS1840">
        <v>-0.72426599999999997</v>
      </c>
      <c r="AT1840">
        <v>-0.86724380000000001</v>
      </c>
      <c r="AU1840">
        <v>-0.90082680000000004</v>
      </c>
      <c r="AV1840">
        <v>-0.83570719999999998</v>
      </c>
      <c r="AW1840">
        <v>-0.72079590000000004</v>
      </c>
      <c r="AX1840">
        <v>-0.56352199999999997</v>
      </c>
      <c r="AY1840">
        <v>-0.71510609999999997</v>
      </c>
      <c r="AZ1840">
        <v>-0.70344700000000004</v>
      </c>
      <c r="BA1840">
        <v>-0.60938360000000003</v>
      </c>
      <c r="BB1840">
        <v>-0.5283061</v>
      </c>
      <c r="BC1840">
        <v>-0.2293636</v>
      </c>
      <c r="BD1840">
        <v>-0.22555729999999999</v>
      </c>
      <c r="BE1840">
        <v>-0.16375790000000001</v>
      </c>
      <c r="BF1840">
        <v>-0.15288689999999999</v>
      </c>
      <c r="BG1840">
        <v>-0.16653280000000001</v>
      </c>
      <c r="BH1840">
        <v>-0.12449830000000001</v>
      </c>
      <c r="BI1840">
        <v>-0.34947509999999998</v>
      </c>
      <c r="BJ1840">
        <v>-0.21145330000000001</v>
      </c>
      <c r="BK1840">
        <v>-0.42260540000000002</v>
      </c>
      <c r="BL1840">
        <v>-0.34603889999999998</v>
      </c>
      <c r="BM1840">
        <v>-0.46193289999999998</v>
      </c>
      <c r="BN1840">
        <v>-0.57758549999999997</v>
      </c>
      <c r="BO1840">
        <v>-0.60223289999999996</v>
      </c>
      <c r="BP1840">
        <v>-0.5921997</v>
      </c>
      <c r="BQ1840">
        <v>-0.45615430000000001</v>
      </c>
      <c r="BR1840">
        <v>-0.59065109999999998</v>
      </c>
      <c r="BS1840">
        <v>-0.59633670000000005</v>
      </c>
      <c r="BT1840">
        <v>-0.56836989999999998</v>
      </c>
      <c r="BU1840">
        <v>-0.51423759999999996</v>
      </c>
      <c r="BV1840">
        <v>-0.29232960000000002</v>
      </c>
      <c r="BW1840">
        <v>-0.39333259999999998</v>
      </c>
      <c r="BX1840">
        <v>-0.39334989999999997</v>
      </c>
      <c r="BY1840">
        <v>-0.33337090000000003</v>
      </c>
      <c r="BZ1840">
        <v>-0.27173589999999997</v>
      </c>
      <c r="CA1840">
        <v>-0.1505271</v>
      </c>
      <c r="CB1840">
        <v>-0.17693410000000001</v>
      </c>
      <c r="CC1840">
        <v>-0.1171242</v>
      </c>
      <c r="CD1840">
        <v>-0.100561</v>
      </c>
      <c r="CE1840">
        <v>-0.1036941</v>
      </c>
      <c r="CF1840">
        <v>-5.1071800000000001E-2</v>
      </c>
      <c r="CG1840">
        <v>-0.2604552</v>
      </c>
      <c r="CH1840">
        <v>-9.7511100000000003E-2</v>
      </c>
      <c r="CI1840">
        <v>-0.29925249999999998</v>
      </c>
      <c r="CJ1840">
        <v>-0.2350893</v>
      </c>
      <c r="CK1840">
        <v>-0.34646179999999999</v>
      </c>
      <c r="CL1840">
        <v>-0.42796220000000001</v>
      </c>
      <c r="CM1840">
        <v>-0.4095724</v>
      </c>
      <c r="CN1840">
        <v>-0.39341310000000002</v>
      </c>
      <c r="CO1840">
        <v>-0.27046100000000001</v>
      </c>
      <c r="CP1840">
        <v>-0.39908379999999999</v>
      </c>
      <c r="CQ1840">
        <v>-0.3854477</v>
      </c>
      <c r="CR1840">
        <v>-0.38321280000000002</v>
      </c>
      <c r="CS1840">
        <v>-0.37117600000000001</v>
      </c>
      <c r="CT1840">
        <v>-0.1045026</v>
      </c>
      <c r="CU1840">
        <v>-0.17047319999999999</v>
      </c>
      <c r="CV1840">
        <v>-0.1785775</v>
      </c>
      <c r="CW1840">
        <v>-0.14220540000000001</v>
      </c>
      <c r="CX1840">
        <v>-9.40362E-2</v>
      </c>
      <c r="CY1840">
        <v>-7.1690599999999993E-2</v>
      </c>
      <c r="CZ1840">
        <v>-0.12831090000000001</v>
      </c>
      <c r="DA1840">
        <v>-7.0490499999999998E-2</v>
      </c>
      <c r="DB1840">
        <v>-4.8235199999999999E-2</v>
      </c>
      <c r="DC1840">
        <v>-4.0855500000000003E-2</v>
      </c>
      <c r="DD1840">
        <v>2.2354599999999999E-2</v>
      </c>
      <c r="DE1840">
        <v>-0.17143530000000001</v>
      </c>
      <c r="DF1840">
        <v>1.6431100000000001E-2</v>
      </c>
      <c r="DG1840">
        <v>-0.17589949999999999</v>
      </c>
      <c r="DH1840">
        <v>-0.1241396</v>
      </c>
      <c r="DI1840">
        <v>-0.23099059999999999</v>
      </c>
      <c r="DJ1840">
        <v>-0.2783388</v>
      </c>
      <c r="DK1840">
        <v>-0.21691179999999999</v>
      </c>
      <c r="DL1840">
        <v>-0.19462650000000001</v>
      </c>
      <c r="DM1840">
        <v>-8.4767599999999999E-2</v>
      </c>
      <c r="DN1840">
        <v>-0.20751649999999999</v>
      </c>
      <c r="DO1840">
        <v>-0.17455879999999999</v>
      </c>
      <c r="DP1840">
        <v>-0.1980557</v>
      </c>
      <c r="DQ1840">
        <v>-0.22811439999999999</v>
      </c>
      <c r="DR1840">
        <v>8.3324499999999996E-2</v>
      </c>
      <c r="DS1840">
        <v>5.2386200000000001E-2</v>
      </c>
      <c r="DT1840">
        <v>3.6194799999999999E-2</v>
      </c>
      <c r="DU1840">
        <v>4.8960200000000002E-2</v>
      </c>
      <c r="DV1840">
        <v>8.3663600000000005E-2</v>
      </c>
      <c r="DW1840">
        <v>4.2136800000000002E-2</v>
      </c>
      <c r="DX1840">
        <v>-5.8106699999999997E-2</v>
      </c>
      <c r="DY1840">
        <v>-3.1587999999999998E-3</v>
      </c>
      <c r="DZ1840">
        <v>2.7315099999999998E-2</v>
      </c>
      <c r="EA1840">
        <v>4.9873599999999997E-2</v>
      </c>
      <c r="EB1840">
        <v>0.1283707</v>
      </c>
      <c r="EC1840">
        <v>-4.2904600000000001E-2</v>
      </c>
      <c r="ED1840">
        <v>0.18094540000000001</v>
      </c>
      <c r="EE1840">
        <v>2.2025E-3</v>
      </c>
      <c r="EF1840">
        <v>3.6054000000000003E-2</v>
      </c>
      <c r="EG1840">
        <v>-6.4268699999999998E-2</v>
      </c>
      <c r="EH1840">
        <v>-6.2306500000000001E-2</v>
      </c>
      <c r="EI1840">
        <v>6.1259399999999999E-2</v>
      </c>
      <c r="EJ1840">
        <v>9.2389799999999994E-2</v>
      </c>
      <c r="EK1840">
        <v>0.18334410000000001</v>
      </c>
      <c r="EL1840">
        <v>6.9076200000000004E-2</v>
      </c>
      <c r="EM1840">
        <v>0.1299313</v>
      </c>
      <c r="EN1840">
        <v>6.9281700000000002E-2</v>
      </c>
      <c r="EO1840">
        <v>-2.1556100000000002E-2</v>
      </c>
      <c r="EP1840">
        <v>0.35451690000000002</v>
      </c>
      <c r="EQ1840">
        <v>0.37415969999999998</v>
      </c>
      <c r="ER1840">
        <v>0.34629189999999999</v>
      </c>
      <c r="ES1840">
        <v>0.32497290000000001</v>
      </c>
      <c r="ET1840">
        <v>0.34023379999999998</v>
      </c>
      <c r="EU1840">
        <v>58.36206</v>
      </c>
      <c r="EV1840">
        <v>57.781379999999999</v>
      </c>
      <c r="EW1840">
        <v>57.537329999999997</v>
      </c>
      <c r="EX1840">
        <v>56.954509999999999</v>
      </c>
      <c r="EY1840">
        <v>56.626170000000002</v>
      </c>
      <c r="EZ1840">
        <v>56.259830000000001</v>
      </c>
      <c r="FA1840">
        <v>55.986890000000002</v>
      </c>
      <c r="FB1840">
        <v>55.94059</v>
      </c>
      <c r="FC1840">
        <v>58.759700000000002</v>
      </c>
      <c r="FD1840">
        <v>63.620820000000002</v>
      </c>
      <c r="FE1840">
        <v>67.472840000000005</v>
      </c>
      <c r="FF1840">
        <v>70.403800000000004</v>
      </c>
      <c r="FG1840">
        <v>71.980199999999996</v>
      </c>
      <c r="FH1840">
        <v>72.430819999999997</v>
      </c>
      <c r="FI1840">
        <v>72.543750000000003</v>
      </c>
      <c r="FJ1840">
        <v>72.137540000000001</v>
      </c>
      <c r="FK1840">
        <v>71.008560000000003</v>
      </c>
      <c r="FL1840">
        <v>69.678889999999996</v>
      </c>
      <c r="FM1840">
        <v>66.915710000000004</v>
      </c>
      <c r="FN1840">
        <v>64.562479999999994</v>
      </c>
      <c r="FO1840">
        <v>62.981270000000002</v>
      </c>
      <c r="FP1840">
        <v>61.411290000000001</v>
      </c>
      <c r="FQ1840">
        <v>60.34948</v>
      </c>
      <c r="FR1840">
        <v>59.329140000000002</v>
      </c>
      <c r="FS1840">
        <v>11.010429999999999</v>
      </c>
      <c r="FT1840">
        <v>0.49987039999999999</v>
      </c>
      <c r="FU1840">
        <v>1.1139410000000001</v>
      </c>
      <c r="FV1840">
        <v>0.17183989999999999</v>
      </c>
    </row>
    <row r="1841" spans="1:178" x14ac:dyDescent="0.25">
      <c r="A1841" t="s">
        <v>226</v>
      </c>
      <c r="B1841" t="s">
        <v>199</v>
      </c>
      <c r="C1841" t="s">
        <v>265</v>
      </c>
      <c r="D1841" s="19" t="s">
        <v>241</v>
      </c>
      <c r="E1841" t="s">
        <v>221</v>
      </c>
      <c r="F1841">
        <v>203</v>
      </c>
      <c r="G1841">
        <v>0.7543744</v>
      </c>
      <c r="H1841">
        <v>0.6597267</v>
      </c>
      <c r="I1841">
        <v>0.68721900000000002</v>
      </c>
      <c r="J1841">
        <v>0.67999609999999999</v>
      </c>
      <c r="K1841">
        <v>0.67189810000000005</v>
      </c>
      <c r="L1841">
        <v>0.78450869999999995</v>
      </c>
      <c r="M1841">
        <v>0.74822219999999995</v>
      </c>
      <c r="N1841">
        <v>0.80115009999999998</v>
      </c>
      <c r="O1841">
        <v>-9.7891099999999995E-2</v>
      </c>
      <c r="P1841">
        <v>-0.87097309999999994</v>
      </c>
      <c r="Q1841">
        <v>-1.70841</v>
      </c>
      <c r="R1841">
        <v>-2.2663739999999999</v>
      </c>
      <c r="S1841">
        <v>-2.4560979999999999</v>
      </c>
      <c r="T1841">
        <v>-2.414285</v>
      </c>
      <c r="U1841">
        <v>-1.9328639999999999</v>
      </c>
      <c r="V1841">
        <v>-1.2264459999999999</v>
      </c>
      <c r="W1841">
        <v>-0.32113130000000001</v>
      </c>
      <c r="X1841">
        <v>0.60712270000000002</v>
      </c>
      <c r="Y1841">
        <v>1.047925</v>
      </c>
      <c r="Z1841">
        <v>1.3353060000000001</v>
      </c>
      <c r="AA1841">
        <v>1.203943</v>
      </c>
      <c r="AB1841">
        <v>1.1187069999999999</v>
      </c>
      <c r="AC1841">
        <v>1.036357</v>
      </c>
      <c r="AD1841">
        <v>0.93712030000000002</v>
      </c>
      <c r="AE1841">
        <v>-0.34319100000000002</v>
      </c>
      <c r="AF1841">
        <v>-0.29576150000000001</v>
      </c>
      <c r="AG1841">
        <v>-0.23108960000000001</v>
      </c>
      <c r="AH1841">
        <v>-0.2284371</v>
      </c>
      <c r="AI1841">
        <v>-0.25726199999999999</v>
      </c>
      <c r="AJ1841">
        <v>-0.23051440000000001</v>
      </c>
      <c r="AK1841">
        <v>-0.47800579999999998</v>
      </c>
      <c r="AL1841">
        <v>-0.37596770000000002</v>
      </c>
      <c r="AM1841">
        <v>-0.6007074</v>
      </c>
      <c r="AN1841">
        <v>-0.50623260000000003</v>
      </c>
      <c r="AO1841">
        <v>-0.62865479999999996</v>
      </c>
      <c r="AP1841">
        <v>-0.79361769999999998</v>
      </c>
      <c r="AQ1841">
        <v>-0.88040379999999996</v>
      </c>
      <c r="AR1841">
        <v>-0.87921570000000004</v>
      </c>
      <c r="AS1841">
        <v>-0.72426599999999997</v>
      </c>
      <c r="AT1841">
        <v>-0.86724380000000001</v>
      </c>
      <c r="AU1841">
        <v>-0.90082680000000004</v>
      </c>
      <c r="AV1841">
        <v>-0.83570719999999998</v>
      </c>
      <c r="AW1841">
        <v>-0.72079579999999999</v>
      </c>
      <c r="AX1841">
        <v>-0.56352199999999997</v>
      </c>
      <c r="AY1841">
        <v>-0.71510620000000003</v>
      </c>
      <c r="AZ1841">
        <v>-0.70344689999999999</v>
      </c>
      <c r="BA1841">
        <v>-0.60938360000000003</v>
      </c>
      <c r="BB1841">
        <v>-0.5283061</v>
      </c>
      <c r="BC1841">
        <v>-0.2293636</v>
      </c>
      <c r="BD1841">
        <v>-0.22555729999999999</v>
      </c>
      <c r="BE1841">
        <v>-0.16375790000000001</v>
      </c>
      <c r="BF1841">
        <v>-0.15288679999999999</v>
      </c>
      <c r="BG1841">
        <v>-0.16653290000000001</v>
      </c>
      <c r="BH1841">
        <v>-0.12449830000000001</v>
      </c>
      <c r="BI1841">
        <v>-0.34947509999999998</v>
      </c>
      <c r="BJ1841">
        <v>-0.21145330000000001</v>
      </c>
      <c r="BK1841">
        <v>-0.42260540000000002</v>
      </c>
      <c r="BL1841">
        <v>-0.34603889999999998</v>
      </c>
      <c r="BM1841">
        <v>-0.46193289999999998</v>
      </c>
      <c r="BN1841">
        <v>-0.57758540000000003</v>
      </c>
      <c r="BO1841">
        <v>-0.60223260000000001</v>
      </c>
      <c r="BP1841">
        <v>-0.59219940000000004</v>
      </c>
      <c r="BQ1841">
        <v>-0.45615430000000001</v>
      </c>
      <c r="BR1841">
        <v>-0.59065109999999998</v>
      </c>
      <c r="BS1841">
        <v>-0.59633670000000005</v>
      </c>
      <c r="BT1841">
        <v>-0.56836980000000004</v>
      </c>
      <c r="BU1841">
        <v>-0.51423750000000001</v>
      </c>
      <c r="BV1841">
        <v>-0.29232960000000002</v>
      </c>
      <c r="BW1841">
        <v>-0.39333269999999998</v>
      </c>
      <c r="BX1841">
        <v>-0.39334980000000003</v>
      </c>
      <c r="BY1841">
        <v>-0.33337090000000003</v>
      </c>
      <c r="BZ1841">
        <v>-0.27173580000000003</v>
      </c>
      <c r="CA1841">
        <v>-0.1505271</v>
      </c>
      <c r="CB1841">
        <v>-0.17693410000000001</v>
      </c>
      <c r="CC1841">
        <v>-0.11712409999999999</v>
      </c>
      <c r="CD1841">
        <v>-0.100561</v>
      </c>
      <c r="CE1841">
        <v>-0.1036942</v>
      </c>
      <c r="CF1841">
        <v>-5.1071900000000003E-2</v>
      </c>
      <c r="CG1841">
        <v>-0.2604552</v>
      </c>
      <c r="CH1841">
        <v>-9.7511100000000003E-2</v>
      </c>
      <c r="CI1841">
        <v>-0.29925249999999998</v>
      </c>
      <c r="CJ1841">
        <v>-0.2350893</v>
      </c>
      <c r="CK1841">
        <v>-0.34646179999999999</v>
      </c>
      <c r="CL1841">
        <v>-0.42796210000000001</v>
      </c>
      <c r="CM1841">
        <v>-0.40957209999999999</v>
      </c>
      <c r="CN1841">
        <v>-0.39341280000000001</v>
      </c>
      <c r="CO1841">
        <v>-0.27046100000000001</v>
      </c>
      <c r="CP1841">
        <v>-0.39908379999999999</v>
      </c>
      <c r="CQ1841">
        <v>-0.38544780000000001</v>
      </c>
      <c r="CR1841">
        <v>-0.38321270000000002</v>
      </c>
      <c r="CS1841">
        <v>-0.3711759</v>
      </c>
      <c r="CT1841">
        <v>-0.1045026</v>
      </c>
      <c r="CU1841">
        <v>-0.17047329999999999</v>
      </c>
      <c r="CV1841">
        <v>-0.1785774</v>
      </c>
      <c r="CW1841">
        <v>-0.14220540000000001</v>
      </c>
      <c r="CX1841">
        <v>-9.4036099999999997E-2</v>
      </c>
      <c r="CY1841">
        <v>-7.1690599999999993E-2</v>
      </c>
      <c r="CZ1841">
        <v>-0.12831090000000001</v>
      </c>
      <c r="DA1841">
        <v>-7.0490399999999995E-2</v>
      </c>
      <c r="DB1841">
        <v>-4.8235100000000003E-2</v>
      </c>
      <c r="DC1841">
        <v>-4.0855500000000003E-2</v>
      </c>
      <c r="DD1841">
        <v>2.2354599999999999E-2</v>
      </c>
      <c r="DE1841">
        <v>-0.17143530000000001</v>
      </c>
      <c r="DF1841">
        <v>1.6431100000000001E-2</v>
      </c>
      <c r="DG1841">
        <v>-0.17589949999999999</v>
      </c>
      <c r="DH1841">
        <v>-0.12413970000000001</v>
      </c>
      <c r="DI1841">
        <v>-0.23099059999999999</v>
      </c>
      <c r="DJ1841">
        <v>-0.27833869999999999</v>
      </c>
      <c r="DK1841">
        <v>-0.21691160000000001</v>
      </c>
      <c r="DL1841">
        <v>-0.1946262</v>
      </c>
      <c r="DM1841">
        <v>-8.4767599999999999E-2</v>
      </c>
      <c r="DN1841">
        <v>-0.20751649999999999</v>
      </c>
      <c r="DO1841">
        <v>-0.17455879999999999</v>
      </c>
      <c r="DP1841">
        <v>-0.1980557</v>
      </c>
      <c r="DQ1841">
        <v>-0.22811429999999999</v>
      </c>
      <c r="DR1841">
        <v>8.3324499999999996E-2</v>
      </c>
      <c r="DS1841">
        <v>5.2386000000000002E-2</v>
      </c>
      <c r="DT1841">
        <v>3.6194900000000002E-2</v>
      </c>
      <c r="DU1841">
        <v>4.8960200000000002E-2</v>
      </c>
      <c r="DV1841">
        <v>8.3663600000000005E-2</v>
      </c>
      <c r="DW1841">
        <v>4.2136800000000002E-2</v>
      </c>
      <c r="DX1841">
        <v>-5.8106699999999997E-2</v>
      </c>
      <c r="DY1841">
        <v>-3.1587E-3</v>
      </c>
      <c r="DZ1841">
        <v>2.7315099999999998E-2</v>
      </c>
      <c r="EA1841">
        <v>4.9873599999999997E-2</v>
      </c>
      <c r="EB1841">
        <v>0.1283707</v>
      </c>
      <c r="EC1841">
        <v>-4.2904600000000001E-2</v>
      </c>
      <c r="ED1841">
        <v>0.18094540000000001</v>
      </c>
      <c r="EE1841">
        <v>2.2025E-3</v>
      </c>
      <c r="EF1841">
        <v>3.6054000000000003E-2</v>
      </c>
      <c r="EG1841">
        <v>-6.4268699999999998E-2</v>
      </c>
      <c r="EH1841">
        <v>-6.2306399999999998E-2</v>
      </c>
      <c r="EI1841">
        <v>6.1259599999999997E-2</v>
      </c>
      <c r="EJ1841">
        <v>9.239E-2</v>
      </c>
      <c r="EK1841">
        <v>0.18334410000000001</v>
      </c>
      <c r="EL1841">
        <v>6.9076200000000004E-2</v>
      </c>
      <c r="EM1841">
        <v>0.1299313</v>
      </c>
      <c r="EN1841">
        <v>6.9281700000000002E-2</v>
      </c>
      <c r="EO1841">
        <v>-2.1555999999999999E-2</v>
      </c>
      <c r="EP1841">
        <v>0.35451690000000002</v>
      </c>
      <c r="EQ1841">
        <v>0.37415959999999998</v>
      </c>
      <c r="ER1841">
        <v>0.34629199999999999</v>
      </c>
      <c r="ES1841">
        <v>0.32497290000000001</v>
      </c>
      <c r="ET1841">
        <v>0.34023389999999998</v>
      </c>
      <c r="EU1841">
        <v>56.835329999999999</v>
      </c>
      <c r="EV1841">
        <v>56.338729999999998</v>
      </c>
      <c r="EW1841">
        <v>55.790990000000001</v>
      </c>
      <c r="EX1841">
        <v>55.277970000000003</v>
      </c>
      <c r="EY1841">
        <v>55.052070000000001</v>
      </c>
      <c r="EZ1841">
        <v>54.526620000000001</v>
      </c>
      <c r="FA1841">
        <v>54.379309999999997</v>
      </c>
      <c r="FB1841">
        <v>54.349290000000003</v>
      </c>
      <c r="FC1841">
        <v>57.293460000000003</v>
      </c>
      <c r="FD1841">
        <v>62.569789999999998</v>
      </c>
      <c r="FE1841">
        <v>66.801550000000006</v>
      </c>
      <c r="FF1841">
        <v>70.075069999999997</v>
      </c>
      <c r="FG1841">
        <v>72.243729999999999</v>
      </c>
      <c r="FH1841">
        <v>73.287120000000002</v>
      </c>
      <c r="FI1841">
        <v>73.396429999999995</v>
      </c>
      <c r="FJ1841">
        <v>73.243020000000001</v>
      </c>
      <c r="FK1841">
        <v>71.892099999999999</v>
      </c>
      <c r="FL1841">
        <v>70.314570000000003</v>
      </c>
      <c r="FM1841">
        <v>67.036360000000002</v>
      </c>
      <c r="FN1841">
        <v>63.866529999999997</v>
      </c>
      <c r="FO1841">
        <v>62.132770000000001</v>
      </c>
      <c r="FP1841">
        <v>60.142150000000001</v>
      </c>
      <c r="FQ1841">
        <v>59.003520000000002</v>
      </c>
      <c r="FR1841">
        <v>57.826180000000001</v>
      </c>
      <c r="FS1841">
        <v>8.9132370000000005</v>
      </c>
      <c r="FT1841">
        <v>0.39429239999999999</v>
      </c>
      <c r="FU1841">
        <v>0.75060499999999997</v>
      </c>
      <c r="FV1841">
        <v>0.1613742</v>
      </c>
    </row>
    <row r="1842" spans="1:178" x14ac:dyDescent="0.25">
      <c r="A1842" t="s">
        <v>226</v>
      </c>
      <c r="B1842" t="s">
        <v>199</v>
      </c>
      <c r="C1842" t="s">
        <v>260</v>
      </c>
      <c r="D1842" s="19" t="s">
        <v>231</v>
      </c>
      <c r="E1842" t="s">
        <v>219</v>
      </c>
      <c r="F1842">
        <v>16504</v>
      </c>
      <c r="G1842">
        <v>0.47456910000000002</v>
      </c>
      <c r="H1842">
        <v>0.4059314</v>
      </c>
      <c r="I1842">
        <v>0.35247299999999998</v>
      </c>
      <c r="J1842">
        <v>0.39783740000000001</v>
      </c>
      <c r="K1842">
        <v>0.47857280000000002</v>
      </c>
      <c r="L1842">
        <v>0.57878090000000004</v>
      </c>
      <c r="M1842">
        <v>0.54755549999999997</v>
      </c>
      <c r="N1842">
        <v>0.30224309999999999</v>
      </c>
      <c r="O1842">
        <v>-8.3529300000000001E-2</v>
      </c>
      <c r="P1842">
        <v>-0.6040219</v>
      </c>
      <c r="Q1842">
        <v>-1.2770159999999999</v>
      </c>
      <c r="R1842">
        <v>-1.481341</v>
      </c>
      <c r="S1842">
        <v>-1.6462270000000001</v>
      </c>
      <c r="T1842">
        <v>-1.7622390000000001</v>
      </c>
      <c r="U1842">
        <v>-1.6094219999999999</v>
      </c>
      <c r="V1842">
        <v>-1.3654189999999999</v>
      </c>
      <c r="W1842">
        <v>-0.775335</v>
      </c>
      <c r="X1842">
        <v>4.9460499999999998E-2</v>
      </c>
      <c r="Y1842">
        <v>0.80124320000000004</v>
      </c>
      <c r="Z1842">
        <v>1.09629</v>
      </c>
      <c r="AA1842">
        <v>1.0757350000000001</v>
      </c>
      <c r="AB1842">
        <v>1.01136</v>
      </c>
      <c r="AC1842">
        <v>0.8338293</v>
      </c>
      <c r="AD1842">
        <v>0.61013550000000005</v>
      </c>
      <c r="AE1842">
        <v>-0.41522360000000003</v>
      </c>
      <c r="AF1842">
        <v>-0.45813809999999999</v>
      </c>
      <c r="AG1842">
        <v>-0.49941340000000001</v>
      </c>
      <c r="AH1842">
        <v>-0.37848700000000002</v>
      </c>
      <c r="AI1842">
        <v>-0.28593269999999998</v>
      </c>
      <c r="AJ1842">
        <v>-0.20031450000000001</v>
      </c>
      <c r="AK1842">
        <v>-0.27491290000000002</v>
      </c>
      <c r="AL1842">
        <v>-0.32527479999999998</v>
      </c>
      <c r="AM1842">
        <v>-0.2626116</v>
      </c>
      <c r="AN1842">
        <v>-0.1668994</v>
      </c>
      <c r="AO1842">
        <v>-0.24501919999999999</v>
      </c>
      <c r="AP1842">
        <v>-1.45091E-2</v>
      </c>
      <c r="AQ1842">
        <v>-6.9189200000000006E-2</v>
      </c>
      <c r="AR1842">
        <v>-0.1911118</v>
      </c>
      <c r="AS1842">
        <v>-0.19046759999999999</v>
      </c>
      <c r="AT1842">
        <v>-0.32318989999999997</v>
      </c>
      <c r="AU1842">
        <v>-0.28154469999999998</v>
      </c>
      <c r="AV1842">
        <v>-0.19396260000000001</v>
      </c>
      <c r="AW1842">
        <v>-7.34099E-2</v>
      </c>
      <c r="AX1842">
        <v>-6.1148500000000001E-2</v>
      </c>
      <c r="AY1842">
        <v>-8.4924700000000006E-2</v>
      </c>
      <c r="AZ1842">
        <v>-9.4830100000000001E-2</v>
      </c>
      <c r="BA1842">
        <v>-0.16194620000000001</v>
      </c>
      <c r="BB1842">
        <v>-0.32458490000000001</v>
      </c>
      <c r="BC1842">
        <v>-0.27251120000000001</v>
      </c>
      <c r="BD1842">
        <v>-0.3054231</v>
      </c>
      <c r="BE1842">
        <v>-0.33278730000000001</v>
      </c>
      <c r="BF1842">
        <v>-0.24096310000000001</v>
      </c>
      <c r="BG1842">
        <v>-0.15192810000000001</v>
      </c>
      <c r="BH1842">
        <v>-6.8646600000000002E-2</v>
      </c>
      <c r="BI1842">
        <v>-0.14175499999999999</v>
      </c>
      <c r="BJ1842">
        <v>-0.19627849999999999</v>
      </c>
      <c r="BK1842">
        <v>-0.12644140000000001</v>
      </c>
      <c r="BL1842">
        <v>-5.0298099999999998E-2</v>
      </c>
      <c r="BM1842">
        <v>-0.15554000000000001</v>
      </c>
      <c r="BN1842">
        <v>4.12415E-2</v>
      </c>
      <c r="BO1842">
        <v>4.0772200000000001E-2</v>
      </c>
      <c r="BP1842">
        <v>-5.9859500000000003E-2</v>
      </c>
      <c r="BQ1842">
        <v>-5.3270400000000002E-2</v>
      </c>
      <c r="BR1842">
        <v>-0.1861747</v>
      </c>
      <c r="BS1842">
        <v>-0.1657187</v>
      </c>
      <c r="BT1842">
        <v>-7.4154600000000001E-2</v>
      </c>
      <c r="BU1842">
        <v>6.0588799999999998E-2</v>
      </c>
      <c r="BV1842">
        <v>7.5093999999999994E-2</v>
      </c>
      <c r="BW1842">
        <v>4.3516899999999997E-2</v>
      </c>
      <c r="BX1842">
        <v>2.7846200000000002E-2</v>
      </c>
      <c r="BY1842">
        <v>-4.4447800000000003E-2</v>
      </c>
      <c r="BZ1842">
        <v>-0.1769966</v>
      </c>
      <c r="CA1842">
        <v>-0.17366899999999999</v>
      </c>
      <c r="CB1842">
        <v>-0.1996532</v>
      </c>
      <c r="CC1842">
        <v>-0.21738260000000001</v>
      </c>
      <c r="CD1842">
        <v>-0.14571439999999999</v>
      </c>
      <c r="CE1842">
        <v>-5.91169E-2</v>
      </c>
      <c r="CF1842">
        <v>2.2546199999999999E-2</v>
      </c>
      <c r="CG1842">
        <v>-4.9530299999999999E-2</v>
      </c>
      <c r="CH1842">
        <v>-0.10693610000000001</v>
      </c>
      <c r="CI1842">
        <v>-3.2130300000000001E-2</v>
      </c>
      <c r="CJ1842">
        <v>3.04596E-2</v>
      </c>
      <c r="CK1842">
        <v>-9.3566899999999995E-2</v>
      </c>
      <c r="CL1842">
        <v>7.9854300000000003E-2</v>
      </c>
      <c r="CM1842">
        <v>0.1169311</v>
      </c>
      <c r="CN1842">
        <v>3.1045400000000001E-2</v>
      </c>
      <c r="CO1842">
        <v>4.1751999999999997E-2</v>
      </c>
      <c r="CP1842">
        <v>-9.1278399999999996E-2</v>
      </c>
      <c r="CQ1842">
        <v>-8.5497900000000002E-2</v>
      </c>
      <c r="CR1842">
        <v>8.8240999999999997E-3</v>
      </c>
      <c r="CS1842">
        <v>0.1533959</v>
      </c>
      <c r="CT1842">
        <v>0.1694551</v>
      </c>
      <c r="CU1842">
        <v>0.13247510000000001</v>
      </c>
      <c r="CV1842">
        <v>0.11281140000000001</v>
      </c>
      <c r="CW1842">
        <v>3.6931199999999997E-2</v>
      </c>
      <c r="CX1842">
        <v>-7.4777399999999994E-2</v>
      </c>
      <c r="CY1842">
        <v>-7.4826799999999999E-2</v>
      </c>
      <c r="CZ1842">
        <v>-9.38832E-2</v>
      </c>
      <c r="DA1842">
        <v>-0.1019779</v>
      </c>
      <c r="DB1842">
        <v>-5.0465799999999998E-2</v>
      </c>
      <c r="DC1842">
        <v>3.3694300000000003E-2</v>
      </c>
      <c r="DD1842">
        <v>0.11373900000000001</v>
      </c>
      <c r="DE1842">
        <v>4.26944E-2</v>
      </c>
      <c r="DF1842">
        <v>-1.75937E-2</v>
      </c>
      <c r="DG1842">
        <v>6.2180800000000001E-2</v>
      </c>
      <c r="DH1842">
        <v>0.11121730000000001</v>
      </c>
      <c r="DI1842">
        <v>-3.1593900000000001E-2</v>
      </c>
      <c r="DJ1842">
        <v>0.118467</v>
      </c>
      <c r="DK1842">
        <v>0.19309009999999999</v>
      </c>
      <c r="DL1842">
        <v>0.1219504</v>
      </c>
      <c r="DM1842">
        <v>0.13677439999999999</v>
      </c>
      <c r="DN1842">
        <v>3.6178999999999998E-3</v>
      </c>
      <c r="DO1842">
        <v>-5.2772000000000001E-3</v>
      </c>
      <c r="DP1842">
        <v>9.1802700000000001E-2</v>
      </c>
      <c r="DQ1842">
        <v>0.24620300000000001</v>
      </c>
      <c r="DR1842">
        <v>0.2638163</v>
      </c>
      <c r="DS1842">
        <v>0.2214333</v>
      </c>
      <c r="DT1842">
        <v>0.1977767</v>
      </c>
      <c r="DU1842">
        <v>0.11831029999999999</v>
      </c>
      <c r="DV1842">
        <v>2.7441799999999999E-2</v>
      </c>
      <c r="DW1842">
        <v>6.7885600000000004E-2</v>
      </c>
      <c r="DX1842">
        <v>5.8831799999999997E-2</v>
      </c>
      <c r="DY1842">
        <v>6.4648200000000003E-2</v>
      </c>
      <c r="DZ1842">
        <v>8.7057999999999996E-2</v>
      </c>
      <c r="EA1842">
        <v>0.16769880000000001</v>
      </c>
      <c r="EB1842">
        <v>0.24540699999999999</v>
      </c>
      <c r="EC1842">
        <v>0.17585229999999999</v>
      </c>
      <c r="ED1842">
        <v>0.1114025</v>
      </c>
      <c r="EE1842">
        <v>0.1983511</v>
      </c>
      <c r="EF1842">
        <v>0.22781870000000001</v>
      </c>
      <c r="EG1842">
        <v>5.7885300000000001E-2</v>
      </c>
      <c r="EH1842">
        <v>0.1742177</v>
      </c>
      <c r="EI1842">
        <v>0.30305149999999997</v>
      </c>
      <c r="EJ1842">
        <v>0.2532027</v>
      </c>
      <c r="EK1842">
        <v>0.27397159999999998</v>
      </c>
      <c r="EL1842">
        <v>0.14063300000000001</v>
      </c>
      <c r="EM1842">
        <v>0.11054890000000001</v>
      </c>
      <c r="EN1842">
        <v>0.21161070000000001</v>
      </c>
      <c r="EO1842">
        <v>0.38020179999999998</v>
      </c>
      <c r="EP1842">
        <v>0.40005869999999999</v>
      </c>
      <c r="EQ1842">
        <v>0.34987489999999999</v>
      </c>
      <c r="ER1842">
        <v>0.32045299999999999</v>
      </c>
      <c r="ES1842">
        <v>0.23580870000000001</v>
      </c>
      <c r="ET1842">
        <v>0.1750302</v>
      </c>
      <c r="EU1842">
        <v>56.786479999999997</v>
      </c>
      <c r="EV1842">
        <v>56.129429999999999</v>
      </c>
      <c r="EW1842">
        <v>55.453989999999997</v>
      </c>
      <c r="EX1842">
        <v>54.862119999999997</v>
      </c>
      <c r="EY1842">
        <v>54.336129999999997</v>
      </c>
      <c r="EZ1842">
        <v>53.880450000000003</v>
      </c>
      <c r="FA1842">
        <v>53.538469999999997</v>
      </c>
      <c r="FB1842">
        <v>54.127549999999999</v>
      </c>
      <c r="FC1842">
        <v>57.900399999999998</v>
      </c>
      <c r="FD1842">
        <v>61.791420000000002</v>
      </c>
      <c r="FE1842">
        <v>65.147639999999996</v>
      </c>
      <c r="FF1842">
        <v>67.844440000000006</v>
      </c>
      <c r="FG1842">
        <v>69.792240000000007</v>
      </c>
      <c r="FH1842">
        <v>70.529139999999998</v>
      </c>
      <c r="FI1842">
        <v>70.254159999999999</v>
      </c>
      <c r="FJ1842">
        <v>69.991569999999996</v>
      </c>
      <c r="FK1842">
        <v>69.209010000000006</v>
      </c>
      <c r="FL1842">
        <v>68.182929999999999</v>
      </c>
      <c r="FM1842">
        <v>66.592380000000006</v>
      </c>
      <c r="FN1842">
        <v>63.70626</v>
      </c>
      <c r="FO1842">
        <v>61.117109999999997</v>
      </c>
      <c r="FP1842">
        <v>59.668909999999997</v>
      </c>
      <c r="FQ1842">
        <v>58.413229999999999</v>
      </c>
      <c r="FR1842">
        <v>57.528869999999998</v>
      </c>
      <c r="FS1842">
        <v>2.2562850000000001</v>
      </c>
      <c r="FT1842">
        <v>0.11856990000000001</v>
      </c>
      <c r="FU1842">
        <v>0.15043699999999999</v>
      </c>
    </row>
    <row r="1843" spans="1:178" x14ac:dyDescent="0.25">
      <c r="A1843" t="s">
        <v>226</v>
      </c>
      <c r="B1843" t="s">
        <v>199</v>
      </c>
      <c r="C1843" t="s">
        <v>260</v>
      </c>
      <c r="D1843" s="19" t="s">
        <v>231</v>
      </c>
      <c r="E1843" t="s">
        <v>220</v>
      </c>
      <c r="F1843">
        <v>9184</v>
      </c>
      <c r="G1843">
        <v>0.63416050000000002</v>
      </c>
      <c r="H1843">
        <v>0.63595440000000003</v>
      </c>
      <c r="I1843">
        <v>0.60007520000000003</v>
      </c>
      <c r="J1843">
        <v>0.55088959999999998</v>
      </c>
      <c r="K1843">
        <v>0.58909489999999998</v>
      </c>
      <c r="L1843">
        <v>0.70678960000000002</v>
      </c>
      <c r="M1843">
        <v>0.69095340000000005</v>
      </c>
      <c r="N1843">
        <v>0.49827589999999999</v>
      </c>
      <c r="O1843">
        <v>0.19655590000000001</v>
      </c>
      <c r="P1843">
        <v>-0.31578909999999999</v>
      </c>
      <c r="Q1843">
        <v>-0.94873620000000003</v>
      </c>
      <c r="R1843">
        <v>-1.080633</v>
      </c>
      <c r="S1843">
        <v>-1.1793530000000001</v>
      </c>
      <c r="T1843">
        <v>-1.367772</v>
      </c>
      <c r="U1843">
        <v>-1.2372320000000001</v>
      </c>
      <c r="V1843">
        <v>-0.92989330000000003</v>
      </c>
      <c r="W1843">
        <v>-0.45829959999999997</v>
      </c>
      <c r="X1843">
        <v>0.32075189999999998</v>
      </c>
      <c r="Y1843">
        <v>0.9150547</v>
      </c>
      <c r="Z1843">
        <v>1.170498</v>
      </c>
      <c r="AA1843">
        <v>1.075806</v>
      </c>
      <c r="AB1843">
        <v>1.046395</v>
      </c>
      <c r="AC1843">
        <v>0.94166090000000002</v>
      </c>
      <c r="AD1843">
        <v>0.72942689999999999</v>
      </c>
      <c r="AE1843">
        <v>-0.16632050000000001</v>
      </c>
      <c r="AF1843">
        <v>-0.10750129999999999</v>
      </c>
      <c r="AG1843">
        <v>-0.13378609999999999</v>
      </c>
      <c r="AH1843">
        <v>-0.14486979999999999</v>
      </c>
      <c r="AI1843">
        <v>-9.8731299999999994E-2</v>
      </c>
      <c r="AJ1843">
        <v>2.72891E-2</v>
      </c>
      <c r="AK1843">
        <v>-6.3132900000000006E-2</v>
      </c>
      <c r="AL1843">
        <v>-0.16420850000000001</v>
      </c>
      <c r="AM1843">
        <v>-0.1992592</v>
      </c>
      <c r="AN1843">
        <v>-0.24183499999999999</v>
      </c>
      <c r="AO1843">
        <v>-0.32365890000000003</v>
      </c>
      <c r="AP1843">
        <v>-6.7086999999999997E-3</v>
      </c>
      <c r="AQ1843">
        <v>-9.2664300000000005E-2</v>
      </c>
      <c r="AR1843">
        <v>-0.31852580000000003</v>
      </c>
      <c r="AS1843">
        <v>-0.31990859999999999</v>
      </c>
      <c r="AT1843">
        <v>-0.26923989999999998</v>
      </c>
      <c r="AU1843">
        <v>-0.21915129999999999</v>
      </c>
      <c r="AV1843">
        <v>8.9291899999999993E-2</v>
      </c>
      <c r="AW1843">
        <v>0.14325869999999999</v>
      </c>
      <c r="AX1843">
        <v>7.2884099999999993E-2</v>
      </c>
      <c r="AY1843">
        <v>-4.8206999999999998E-3</v>
      </c>
      <c r="AZ1843">
        <v>1.5093999999999999E-3</v>
      </c>
      <c r="BA1843">
        <v>2.7409699999999999E-2</v>
      </c>
      <c r="BB1843">
        <v>-0.1668183</v>
      </c>
      <c r="BC1843">
        <v>-6.7029099999999994E-2</v>
      </c>
      <c r="BD1843">
        <v>-1.82411E-2</v>
      </c>
      <c r="BE1843">
        <v>-2.97976E-2</v>
      </c>
      <c r="BF1843">
        <v>-4.6814000000000001E-2</v>
      </c>
      <c r="BG1843">
        <v>2.3860000000000001E-3</v>
      </c>
      <c r="BH1843">
        <v>0.118141</v>
      </c>
      <c r="BI1843">
        <v>4.7195599999999997E-2</v>
      </c>
      <c r="BJ1843">
        <v>-2.80364E-2</v>
      </c>
      <c r="BK1843">
        <v>-8.2682999999999993E-3</v>
      </c>
      <c r="BL1843">
        <v>-5.0310100000000003E-2</v>
      </c>
      <c r="BM1843">
        <v>-0.18949099999999999</v>
      </c>
      <c r="BN1843">
        <v>6.1705299999999998E-2</v>
      </c>
      <c r="BO1843">
        <v>7.4077500000000004E-2</v>
      </c>
      <c r="BP1843">
        <v>-0.1152073</v>
      </c>
      <c r="BQ1843">
        <v>-0.1017918</v>
      </c>
      <c r="BR1843">
        <v>-8.4074099999999999E-2</v>
      </c>
      <c r="BS1843">
        <v>-6.9184499999999996E-2</v>
      </c>
      <c r="BT1843">
        <v>0.16048799999999999</v>
      </c>
      <c r="BU1843">
        <v>0.2310342</v>
      </c>
      <c r="BV1843">
        <v>0.20207149999999999</v>
      </c>
      <c r="BW1843">
        <v>9.9963399999999994E-2</v>
      </c>
      <c r="BX1843">
        <v>0.10820249999999999</v>
      </c>
      <c r="BY1843">
        <v>0.111901</v>
      </c>
      <c r="BZ1843">
        <v>-2.8356800000000001E-2</v>
      </c>
      <c r="CA1843">
        <v>1.7397999999999999E-3</v>
      </c>
      <c r="CB1843">
        <v>4.3580199999999999E-2</v>
      </c>
      <c r="CC1843">
        <v>4.2224499999999998E-2</v>
      </c>
      <c r="CD1843">
        <v>2.1099099999999999E-2</v>
      </c>
      <c r="CE1843">
        <v>7.2419499999999998E-2</v>
      </c>
      <c r="CF1843">
        <v>0.1810648</v>
      </c>
      <c r="CG1843">
        <v>0.1236088</v>
      </c>
      <c r="CH1843">
        <v>6.6276000000000002E-2</v>
      </c>
      <c r="CI1843">
        <v>0.12401139999999999</v>
      </c>
      <c r="CJ1843">
        <v>8.2339499999999996E-2</v>
      </c>
      <c r="CK1843">
        <v>-9.6566700000000005E-2</v>
      </c>
      <c r="CL1843">
        <v>0.1090887</v>
      </c>
      <c r="CM1843">
        <v>0.18956239999999999</v>
      </c>
      <c r="CN1843">
        <v>2.5610399999999998E-2</v>
      </c>
      <c r="CO1843">
        <v>4.9275199999999998E-2</v>
      </c>
      <c r="CP1843">
        <v>4.4171099999999998E-2</v>
      </c>
      <c r="CQ1843">
        <v>3.4681999999999998E-2</v>
      </c>
      <c r="CR1843">
        <v>0.20979819999999999</v>
      </c>
      <c r="CS1843">
        <v>0.29182720000000001</v>
      </c>
      <c r="CT1843">
        <v>0.29154629999999998</v>
      </c>
      <c r="CU1843">
        <v>0.17253650000000001</v>
      </c>
      <c r="CV1843">
        <v>0.1820977</v>
      </c>
      <c r="CW1843">
        <v>0.1704194</v>
      </c>
      <c r="CX1843">
        <v>6.7541199999999996E-2</v>
      </c>
      <c r="CY1843">
        <v>7.0508799999999996E-2</v>
      </c>
      <c r="CZ1843">
        <v>0.1054015</v>
      </c>
      <c r="DA1843">
        <v>0.1142466</v>
      </c>
      <c r="DB1843">
        <v>8.9012300000000003E-2</v>
      </c>
      <c r="DC1843">
        <v>0.142453</v>
      </c>
      <c r="DD1843">
        <v>0.2439885</v>
      </c>
      <c r="DE1843">
        <v>0.20002200000000001</v>
      </c>
      <c r="DF1843">
        <v>0.16058839999999999</v>
      </c>
      <c r="DG1843">
        <v>0.2562912</v>
      </c>
      <c r="DH1843">
        <v>0.21498909999999999</v>
      </c>
      <c r="DI1843">
        <v>-3.6424000000000001E-3</v>
      </c>
      <c r="DJ1843">
        <v>0.156472</v>
      </c>
      <c r="DK1843">
        <v>0.30504720000000002</v>
      </c>
      <c r="DL1843">
        <v>0.1664281</v>
      </c>
      <c r="DM1843">
        <v>0.2003422</v>
      </c>
      <c r="DN1843">
        <v>0.1724164</v>
      </c>
      <c r="DO1843">
        <v>0.13854849999999999</v>
      </c>
      <c r="DP1843">
        <v>0.25910850000000002</v>
      </c>
      <c r="DQ1843">
        <v>0.3526203</v>
      </c>
      <c r="DR1843">
        <v>0.3810212</v>
      </c>
      <c r="DS1843">
        <v>0.24510960000000001</v>
      </c>
      <c r="DT1843">
        <v>0.25599300000000003</v>
      </c>
      <c r="DU1843">
        <v>0.2289379</v>
      </c>
      <c r="DV1843">
        <v>0.16343930000000001</v>
      </c>
      <c r="DW1843">
        <v>0.16980020000000001</v>
      </c>
      <c r="DX1843">
        <v>0.19466169999999999</v>
      </c>
      <c r="DY1843">
        <v>0.21823509999999999</v>
      </c>
      <c r="DZ1843">
        <v>0.18706809999999999</v>
      </c>
      <c r="EA1843">
        <v>0.24357029999999999</v>
      </c>
      <c r="EB1843">
        <v>0.33484039999999998</v>
      </c>
      <c r="EC1843">
        <v>0.31035049999999997</v>
      </c>
      <c r="ED1843">
        <v>0.29676049999999998</v>
      </c>
      <c r="EE1843">
        <v>0.44728210000000002</v>
      </c>
      <c r="EF1843">
        <v>0.40651399999999999</v>
      </c>
      <c r="EG1843">
        <v>0.13052549999999999</v>
      </c>
      <c r="EH1843">
        <v>0.224886</v>
      </c>
      <c r="EI1843">
        <v>0.47178900000000001</v>
      </c>
      <c r="EJ1843">
        <v>0.36974659999999998</v>
      </c>
      <c r="EK1843">
        <v>0.41845900000000003</v>
      </c>
      <c r="EL1843">
        <v>0.35758220000000002</v>
      </c>
      <c r="EM1843">
        <v>0.28851529999999997</v>
      </c>
      <c r="EN1843">
        <v>0.3303046</v>
      </c>
      <c r="EO1843">
        <v>0.4403958</v>
      </c>
      <c r="EP1843">
        <v>0.51020860000000001</v>
      </c>
      <c r="EQ1843">
        <v>0.34989369999999997</v>
      </c>
      <c r="ER1843">
        <v>0.36268610000000001</v>
      </c>
      <c r="ES1843">
        <v>0.31342920000000002</v>
      </c>
      <c r="ET1843">
        <v>0.30190080000000002</v>
      </c>
      <c r="EU1843">
        <v>57.516399999999997</v>
      </c>
      <c r="EV1843">
        <v>56.882890000000003</v>
      </c>
      <c r="EW1843">
        <v>56.267829999999996</v>
      </c>
      <c r="EX1843">
        <v>55.777540000000002</v>
      </c>
      <c r="EY1843">
        <v>55.19312</v>
      </c>
      <c r="EZ1843">
        <v>54.734740000000002</v>
      </c>
      <c r="FA1843">
        <v>54.322760000000002</v>
      </c>
      <c r="FB1843">
        <v>54.881279999999997</v>
      </c>
      <c r="FC1843">
        <v>58.574399999999997</v>
      </c>
      <c r="FD1843">
        <v>62.047220000000003</v>
      </c>
      <c r="FE1843">
        <v>65.105980000000002</v>
      </c>
      <c r="FF1843">
        <v>67.301789999999997</v>
      </c>
      <c r="FG1843">
        <v>68.73612</v>
      </c>
      <c r="FH1843">
        <v>69.099549999999994</v>
      </c>
      <c r="FI1843">
        <v>68.803309999999996</v>
      </c>
      <c r="FJ1843">
        <v>68.707999999999998</v>
      </c>
      <c r="FK1843">
        <v>68.015110000000007</v>
      </c>
      <c r="FL1843">
        <v>67.161339999999996</v>
      </c>
      <c r="FM1843">
        <v>65.830650000000006</v>
      </c>
      <c r="FN1843">
        <v>63.336849999999998</v>
      </c>
      <c r="FO1843">
        <v>61.195030000000003</v>
      </c>
      <c r="FP1843">
        <v>60.023940000000003</v>
      </c>
      <c r="FQ1843">
        <v>59.04683</v>
      </c>
      <c r="FR1843">
        <v>58.192149999999998</v>
      </c>
      <c r="FS1843">
        <v>1.954993</v>
      </c>
      <c r="FT1843">
        <v>0.10172249999999999</v>
      </c>
      <c r="FU1843">
        <v>0.11875289999999999</v>
      </c>
    </row>
    <row r="1844" spans="1:178" x14ac:dyDescent="0.25">
      <c r="A1844" t="s">
        <v>226</v>
      </c>
      <c r="B1844" t="s">
        <v>199</v>
      </c>
      <c r="C1844" t="s">
        <v>260</v>
      </c>
      <c r="D1844" s="19" t="s">
        <v>231</v>
      </c>
      <c r="E1844" t="s">
        <v>221</v>
      </c>
      <c r="F1844">
        <v>7320</v>
      </c>
      <c r="G1844">
        <v>0.25766220000000001</v>
      </c>
      <c r="H1844">
        <v>9.2425199999999999E-2</v>
      </c>
      <c r="I1844">
        <v>1.2725500000000001E-2</v>
      </c>
      <c r="J1844">
        <v>0.1853399</v>
      </c>
      <c r="K1844">
        <v>0.31989010000000001</v>
      </c>
      <c r="L1844">
        <v>0.39233099999999999</v>
      </c>
      <c r="M1844">
        <v>0.35033999999999998</v>
      </c>
      <c r="N1844">
        <v>5.0053100000000003E-2</v>
      </c>
      <c r="O1844">
        <v>-0.44921529999999998</v>
      </c>
      <c r="P1844">
        <v>-0.97723979999999999</v>
      </c>
      <c r="Q1844">
        <v>-1.6879599999999999</v>
      </c>
      <c r="R1844">
        <v>-1.9933700000000001</v>
      </c>
      <c r="S1844">
        <v>-2.2413530000000002</v>
      </c>
      <c r="T1844">
        <v>-2.258705</v>
      </c>
      <c r="U1844">
        <v>-2.0830289999999998</v>
      </c>
      <c r="V1844">
        <v>-1.9251320000000001</v>
      </c>
      <c r="W1844">
        <v>-1.1735249999999999</v>
      </c>
      <c r="X1844">
        <v>-0.31046370000000001</v>
      </c>
      <c r="Y1844">
        <v>0.63718649999999999</v>
      </c>
      <c r="Z1844">
        <v>0.97917160000000003</v>
      </c>
      <c r="AA1844">
        <v>1.0709839999999999</v>
      </c>
      <c r="AB1844">
        <v>0.95078010000000002</v>
      </c>
      <c r="AC1844">
        <v>0.67588740000000003</v>
      </c>
      <c r="AD1844">
        <v>0.44190669999999999</v>
      </c>
      <c r="AE1844">
        <v>-0.9328938</v>
      </c>
      <c r="AF1844">
        <v>-1.0983350000000001</v>
      </c>
      <c r="AG1844">
        <v>-1.1708160000000001</v>
      </c>
      <c r="AH1844">
        <v>-0.88815429999999995</v>
      </c>
      <c r="AI1844">
        <v>-0.74167309999999997</v>
      </c>
      <c r="AJ1844">
        <v>-0.67577180000000003</v>
      </c>
      <c r="AK1844">
        <v>-0.73869530000000005</v>
      </c>
      <c r="AL1844">
        <v>-0.70386510000000002</v>
      </c>
      <c r="AM1844">
        <v>-0.52840039999999999</v>
      </c>
      <c r="AN1844">
        <v>-0.19751189999999999</v>
      </c>
      <c r="AO1844">
        <v>-0.28984270000000001</v>
      </c>
      <c r="AP1844">
        <v>-0.1140714</v>
      </c>
      <c r="AQ1844">
        <v>-0.13804340000000001</v>
      </c>
      <c r="AR1844">
        <v>-0.13946359999999999</v>
      </c>
      <c r="AS1844">
        <v>-0.1408143</v>
      </c>
      <c r="AT1844">
        <v>-0.60142510000000005</v>
      </c>
      <c r="AU1844">
        <v>-0.54276950000000002</v>
      </c>
      <c r="AV1844">
        <v>-0.64029780000000003</v>
      </c>
      <c r="AW1844">
        <v>-0.48658230000000002</v>
      </c>
      <c r="AX1844">
        <v>-0.45325799999999999</v>
      </c>
      <c r="AY1844">
        <v>-0.37625019999999998</v>
      </c>
      <c r="AZ1844">
        <v>-0.42164059999999998</v>
      </c>
      <c r="BA1844">
        <v>-0.58794990000000003</v>
      </c>
      <c r="BB1844">
        <v>-0.78537520000000005</v>
      </c>
      <c r="BC1844">
        <v>-0.62448110000000001</v>
      </c>
      <c r="BD1844">
        <v>-0.76264699999999996</v>
      </c>
      <c r="BE1844">
        <v>-0.81738080000000002</v>
      </c>
      <c r="BF1844">
        <v>-0.58543009999999995</v>
      </c>
      <c r="BG1844">
        <v>-0.44785360000000002</v>
      </c>
      <c r="BH1844">
        <v>-0.39599780000000001</v>
      </c>
      <c r="BI1844">
        <v>-0.47009200000000001</v>
      </c>
      <c r="BJ1844">
        <v>-0.48337140000000001</v>
      </c>
      <c r="BK1844">
        <v>-0.3597611</v>
      </c>
      <c r="BL1844">
        <v>-0.1087574</v>
      </c>
      <c r="BM1844">
        <v>-0.17181579999999999</v>
      </c>
      <c r="BN1844">
        <v>-2.7087300000000002E-2</v>
      </c>
      <c r="BO1844">
        <v>-4.7109400000000003E-2</v>
      </c>
      <c r="BP1844">
        <v>-3.59849E-2</v>
      </c>
      <c r="BQ1844">
        <v>-4.2744499999999998E-2</v>
      </c>
      <c r="BR1844">
        <v>-0.40855849999999999</v>
      </c>
      <c r="BS1844">
        <v>-0.36213849999999997</v>
      </c>
      <c r="BT1844">
        <v>-0.41728920000000003</v>
      </c>
      <c r="BU1844">
        <v>-0.22355539999999999</v>
      </c>
      <c r="BV1844">
        <v>-0.1900686</v>
      </c>
      <c r="BW1844">
        <v>-0.1082313</v>
      </c>
      <c r="BX1844">
        <v>-0.16719529999999999</v>
      </c>
      <c r="BY1844">
        <v>-0.33129960000000003</v>
      </c>
      <c r="BZ1844">
        <v>-0.48217779999999999</v>
      </c>
      <c r="CA1844">
        <v>-0.4108755</v>
      </c>
      <c r="CB1844">
        <v>-0.53015040000000002</v>
      </c>
      <c r="CC1844">
        <v>-0.57259260000000001</v>
      </c>
      <c r="CD1844">
        <v>-0.37576409999999999</v>
      </c>
      <c r="CE1844">
        <v>-0.24435509999999999</v>
      </c>
      <c r="CF1844">
        <v>-0.2022272</v>
      </c>
      <c r="CG1844">
        <v>-0.28405819999999998</v>
      </c>
      <c r="CH1844">
        <v>-0.33065820000000001</v>
      </c>
      <c r="CI1844">
        <v>-0.24296200000000001</v>
      </c>
      <c r="CJ1844">
        <v>-4.72862E-2</v>
      </c>
      <c r="CK1844">
        <v>-9.0070800000000006E-2</v>
      </c>
      <c r="CL1844">
        <v>3.3157600000000002E-2</v>
      </c>
      <c r="CM1844">
        <v>1.5871199999999999E-2</v>
      </c>
      <c r="CN1844">
        <v>3.5684199999999999E-2</v>
      </c>
      <c r="CO1844">
        <v>2.5178300000000001E-2</v>
      </c>
      <c r="CP1844">
        <v>-0.27497969999999999</v>
      </c>
      <c r="CQ1844">
        <v>-0.23703389999999999</v>
      </c>
      <c r="CR1844">
        <v>-0.26283400000000001</v>
      </c>
      <c r="CS1844">
        <v>-4.1383799999999998E-2</v>
      </c>
      <c r="CT1844">
        <v>-7.7844000000000003E-3</v>
      </c>
      <c r="CU1844">
        <v>7.73977E-2</v>
      </c>
      <c r="CV1844">
        <v>9.0328000000000006E-3</v>
      </c>
      <c r="CW1844">
        <v>-0.1535445</v>
      </c>
      <c r="CX1844">
        <v>-0.27218419999999999</v>
      </c>
      <c r="CY1844">
        <v>-0.1972699</v>
      </c>
      <c r="CZ1844">
        <v>-0.29765380000000002</v>
      </c>
      <c r="DA1844">
        <v>-0.3278044</v>
      </c>
      <c r="DB1844">
        <v>-0.1660982</v>
      </c>
      <c r="DC1844">
        <v>-4.08566E-2</v>
      </c>
      <c r="DD1844">
        <v>-8.4565000000000005E-3</v>
      </c>
      <c r="DE1844">
        <v>-9.8024299999999995E-2</v>
      </c>
      <c r="DF1844">
        <v>-0.17794499999999999</v>
      </c>
      <c r="DG1844">
        <v>-0.126163</v>
      </c>
      <c r="DH1844">
        <v>1.41849E-2</v>
      </c>
      <c r="DI1844">
        <v>-8.3257999999999995E-3</v>
      </c>
      <c r="DJ1844">
        <v>9.3402499999999999E-2</v>
      </c>
      <c r="DK1844">
        <v>7.88518E-2</v>
      </c>
      <c r="DL1844">
        <v>0.1073532</v>
      </c>
      <c r="DM1844">
        <v>9.3101100000000006E-2</v>
      </c>
      <c r="DN1844">
        <v>-0.14140079999999999</v>
      </c>
      <c r="DO1844">
        <v>-0.1119294</v>
      </c>
      <c r="DP1844">
        <v>-0.1083788</v>
      </c>
      <c r="DQ1844">
        <v>0.14078779999999999</v>
      </c>
      <c r="DR1844">
        <v>0.17449980000000001</v>
      </c>
      <c r="DS1844">
        <v>0.26302680000000001</v>
      </c>
      <c r="DT1844">
        <v>0.1852608</v>
      </c>
      <c r="DU1844">
        <v>2.4210700000000002E-2</v>
      </c>
      <c r="DV1844">
        <v>-6.2190500000000003E-2</v>
      </c>
      <c r="DW1844">
        <v>0.1111427</v>
      </c>
      <c r="DX1844">
        <v>3.80343E-2</v>
      </c>
      <c r="DY1844">
        <v>2.5630699999999999E-2</v>
      </c>
      <c r="DZ1844">
        <v>0.1366261</v>
      </c>
      <c r="EA1844">
        <v>0.25296289999999999</v>
      </c>
      <c r="EB1844">
        <v>0.27131749999999999</v>
      </c>
      <c r="EC1844">
        <v>0.17057900000000001</v>
      </c>
      <c r="ED1844">
        <v>4.2548700000000002E-2</v>
      </c>
      <c r="EE1844">
        <v>4.2476300000000002E-2</v>
      </c>
      <c r="EF1844">
        <v>0.1029395</v>
      </c>
      <c r="EG1844">
        <v>0.1097011</v>
      </c>
      <c r="EH1844">
        <v>0.18038660000000001</v>
      </c>
      <c r="EI1844">
        <v>0.16978579999999999</v>
      </c>
      <c r="EJ1844">
        <v>0.21083199999999999</v>
      </c>
      <c r="EK1844">
        <v>0.1911708</v>
      </c>
      <c r="EL1844">
        <v>5.1465799999999999E-2</v>
      </c>
      <c r="EM1844">
        <v>6.8701600000000002E-2</v>
      </c>
      <c r="EN1844">
        <v>0.11462990000000001</v>
      </c>
      <c r="EO1844">
        <v>0.40381470000000003</v>
      </c>
      <c r="EP1844">
        <v>0.4376892</v>
      </c>
      <c r="EQ1844">
        <v>0.53104560000000001</v>
      </c>
      <c r="ER1844">
        <v>0.43970609999999999</v>
      </c>
      <c r="ES1844">
        <v>0.28086090000000002</v>
      </c>
      <c r="ET1844">
        <v>0.2410069</v>
      </c>
      <c r="EU1844">
        <v>55.873750000000001</v>
      </c>
      <c r="EV1844">
        <v>55.186929999999997</v>
      </c>
      <c r="EW1844">
        <v>54.436050000000002</v>
      </c>
      <c r="EX1844">
        <v>53.717089999999999</v>
      </c>
      <c r="EY1844">
        <v>53.264069999999997</v>
      </c>
      <c r="EZ1844">
        <v>52.81174</v>
      </c>
      <c r="FA1844">
        <v>52.557369999999999</v>
      </c>
      <c r="FB1844">
        <v>53.184100000000001</v>
      </c>
      <c r="FC1844">
        <v>57.056370000000001</v>
      </c>
      <c r="FD1844">
        <v>61.471359999999997</v>
      </c>
      <c r="FE1844">
        <v>65.200469999999996</v>
      </c>
      <c r="FF1844">
        <v>68.524500000000003</v>
      </c>
      <c r="FG1844">
        <v>71.114800000000002</v>
      </c>
      <c r="FH1844">
        <v>72.319000000000003</v>
      </c>
      <c r="FI1844">
        <v>72.071209999999994</v>
      </c>
      <c r="FJ1844">
        <v>71.599109999999996</v>
      </c>
      <c r="FK1844">
        <v>70.704430000000002</v>
      </c>
      <c r="FL1844">
        <v>69.462699999999998</v>
      </c>
      <c r="FM1844">
        <v>67.546949999999995</v>
      </c>
      <c r="FN1844">
        <v>64.170029999999997</v>
      </c>
      <c r="FO1844">
        <v>61.021459999999998</v>
      </c>
      <c r="FP1844">
        <v>59.22627</v>
      </c>
      <c r="FQ1844">
        <v>57.621510000000001</v>
      </c>
      <c r="FR1844">
        <v>56.699390000000001</v>
      </c>
      <c r="FS1844">
        <v>4.8583230000000004</v>
      </c>
      <c r="FT1844">
        <v>0.24314559999999999</v>
      </c>
      <c r="FU1844">
        <v>0.30167909999999998</v>
      </c>
    </row>
    <row r="1845" spans="1:178" x14ac:dyDescent="0.25">
      <c r="A1845" t="s">
        <v>226</v>
      </c>
      <c r="B1845" t="s">
        <v>199</v>
      </c>
      <c r="C1845" t="s">
        <v>260</v>
      </c>
      <c r="D1845" s="19" t="s">
        <v>243</v>
      </c>
      <c r="E1845" t="s">
        <v>219</v>
      </c>
      <c r="F1845">
        <v>16504</v>
      </c>
      <c r="G1845">
        <v>0.9728675</v>
      </c>
      <c r="H1845">
        <v>0.91314530000000005</v>
      </c>
      <c r="I1845">
        <v>0.82082690000000003</v>
      </c>
      <c r="J1845">
        <v>0.83832329999999999</v>
      </c>
      <c r="K1845">
        <v>0.77931479999999997</v>
      </c>
      <c r="L1845">
        <v>0.69320910000000002</v>
      </c>
      <c r="M1845">
        <v>0.71698470000000003</v>
      </c>
      <c r="N1845">
        <v>0.22331229999999999</v>
      </c>
      <c r="O1845">
        <v>-0.20270630000000001</v>
      </c>
      <c r="P1845">
        <v>-0.39428299999999999</v>
      </c>
      <c r="Q1845">
        <v>-0.97564150000000005</v>
      </c>
      <c r="R1845">
        <v>-0.9624258</v>
      </c>
      <c r="S1845">
        <v>-1.261911</v>
      </c>
      <c r="T1845">
        <v>-1.173691</v>
      </c>
      <c r="U1845">
        <v>-1.5088379999999999</v>
      </c>
      <c r="V1845">
        <v>-1.154784</v>
      </c>
      <c r="W1845">
        <v>-0.19746349999999999</v>
      </c>
      <c r="X1845">
        <v>0.63947860000000001</v>
      </c>
      <c r="Y1845">
        <v>1.27091</v>
      </c>
      <c r="Z1845">
        <v>1.621197</v>
      </c>
      <c r="AA1845">
        <v>1.781004</v>
      </c>
      <c r="AB1845">
        <v>1.5017510000000001</v>
      </c>
      <c r="AC1845">
        <v>1.1920630000000001</v>
      </c>
      <c r="AD1845">
        <v>0.94691179999999997</v>
      </c>
      <c r="AE1845">
        <v>-0.39358270000000001</v>
      </c>
      <c r="AF1845">
        <v>-0.3787295</v>
      </c>
      <c r="AG1845">
        <v>-0.46257870000000001</v>
      </c>
      <c r="AH1845">
        <v>-0.4260736</v>
      </c>
      <c r="AI1845">
        <v>-0.4123095</v>
      </c>
      <c r="AJ1845">
        <v>-0.42585869999999998</v>
      </c>
      <c r="AK1845">
        <v>-0.37138759999999998</v>
      </c>
      <c r="AL1845">
        <v>-0.47316920000000001</v>
      </c>
      <c r="AM1845">
        <v>-0.41034080000000001</v>
      </c>
      <c r="AN1845">
        <v>-0.20013819999999999</v>
      </c>
      <c r="AO1845">
        <v>-0.299294</v>
      </c>
      <c r="AP1845">
        <v>-0.1554741</v>
      </c>
      <c r="AQ1845">
        <v>-0.55117579999999999</v>
      </c>
      <c r="AR1845">
        <v>-0.57409209999999999</v>
      </c>
      <c r="AS1845">
        <v>-1.317536</v>
      </c>
      <c r="AT1845">
        <v>-1.5380670000000001</v>
      </c>
      <c r="AU1845">
        <v>-1.113184</v>
      </c>
      <c r="AV1845">
        <v>-1.0631759999999999</v>
      </c>
      <c r="AW1845">
        <v>-0.81163649999999998</v>
      </c>
      <c r="AX1845">
        <v>-0.50831939999999998</v>
      </c>
      <c r="AY1845">
        <v>-0.2723295</v>
      </c>
      <c r="AZ1845">
        <v>-0.3030757</v>
      </c>
      <c r="BA1845">
        <v>-0.3707259</v>
      </c>
      <c r="BB1845">
        <v>-0.49072199999999999</v>
      </c>
      <c r="BC1845">
        <v>-4.6823799999999999E-2</v>
      </c>
      <c r="BD1845">
        <v>-2.85925E-2</v>
      </c>
      <c r="BE1845">
        <v>-8.4407700000000002E-2</v>
      </c>
      <c r="BF1845">
        <v>-3.5111900000000001E-2</v>
      </c>
      <c r="BG1845">
        <v>-5.2496300000000003E-2</v>
      </c>
      <c r="BH1845">
        <v>-0.1082933</v>
      </c>
      <c r="BI1845">
        <v>-8.63313E-2</v>
      </c>
      <c r="BJ1845">
        <v>-0.29492449999999998</v>
      </c>
      <c r="BK1845">
        <v>-0.22524</v>
      </c>
      <c r="BL1845">
        <v>8.9623800000000003E-2</v>
      </c>
      <c r="BM1845">
        <v>-3.9177499999999997E-2</v>
      </c>
      <c r="BN1845">
        <v>0.1759983</v>
      </c>
      <c r="BO1845">
        <v>-0.13412879999999999</v>
      </c>
      <c r="BP1845">
        <v>-0.17719840000000001</v>
      </c>
      <c r="BQ1845">
        <v>-0.86371920000000002</v>
      </c>
      <c r="BR1845">
        <v>-1.0274509999999999</v>
      </c>
      <c r="BS1845">
        <v>-0.64073349999999996</v>
      </c>
      <c r="BT1845">
        <v>-0.53994850000000005</v>
      </c>
      <c r="BU1845">
        <v>-0.36213709999999999</v>
      </c>
      <c r="BV1845">
        <v>-9.6604300000000004E-2</v>
      </c>
      <c r="BW1845">
        <v>0.14052229999999999</v>
      </c>
      <c r="BX1845">
        <v>1.8627999999999999E-2</v>
      </c>
      <c r="BY1845">
        <v>-9.8253800000000002E-2</v>
      </c>
      <c r="BZ1845">
        <v>-0.18617310000000001</v>
      </c>
      <c r="CA1845">
        <v>0.1933404</v>
      </c>
      <c r="CB1845">
        <v>0.2139114</v>
      </c>
      <c r="CC1845">
        <v>0.17751239999999999</v>
      </c>
      <c r="CD1845">
        <v>0.23566699999999999</v>
      </c>
      <c r="CE1845">
        <v>0.1967093</v>
      </c>
      <c r="CF1845">
        <v>0.1116515</v>
      </c>
      <c r="CG1845">
        <v>0.1110979</v>
      </c>
      <c r="CH1845">
        <v>-0.17147270000000001</v>
      </c>
      <c r="CI1845">
        <v>-9.7039700000000007E-2</v>
      </c>
      <c r="CJ1845">
        <v>0.29031200000000001</v>
      </c>
      <c r="CK1845">
        <v>0.1409784</v>
      </c>
      <c r="CL1845">
        <v>0.40557500000000002</v>
      </c>
      <c r="CM1845">
        <v>0.15471670000000001</v>
      </c>
      <c r="CN1845">
        <v>9.7688999999999998E-2</v>
      </c>
      <c r="CO1845">
        <v>-0.54940679999999997</v>
      </c>
      <c r="CP1845">
        <v>-0.67379960000000005</v>
      </c>
      <c r="CQ1845">
        <v>-0.3135155</v>
      </c>
      <c r="CR1845">
        <v>-0.17756279999999999</v>
      </c>
      <c r="CS1845">
        <v>-5.0815100000000002E-2</v>
      </c>
      <c r="CT1845">
        <v>0.1885484</v>
      </c>
      <c r="CU1845">
        <v>0.42646220000000001</v>
      </c>
      <c r="CV1845">
        <v>0.24143899999999999</v>
      </c>
      <c r="CW1845">
        <v>9.0459499999999998E-2</v>
      </c>
      <c r="CX1845">
        <v>2.4756500000000001E-2</v>
      </c>
      <c r="CY1845">
        <v>0.43350450000000001</v>
      </c>
      <c r="CZ1845">
        <v>0.45641530000000002</v>
      </c>
      <c r="DA1845">
        <v>0.4394325</v>
      </c>
      <c r="DB1845">
        <v>0.5064459</v>
      </c>
      <c r="DC1845">
        <v>0.4459148</v>
      </c>
      <c r="DD1845">
        <v>0.33159630000000001</v>
      </c>
      <c r="DE1845">
        <v>0.3085271</v>
      </c>
      <c r="DF1845">
        <v>-4.8020899999999998E-2</v>
      </c>
      <c r="DG1845">
        <v>3.1160500000000001E-2</v>
      </c>
      <c r="DH1845">
        <v>0.4910002</v>
      </c>
      <c r="DI1845">
        <v>0.32113439999999999</v>
      </c>
      <c r="DJ1845">
        <v>0.63515180000000004</v>
      </c>
      <c r="DK1845">
        <v>0.44356220000000002</v>
      </c>
      <c r="DL1845">
        <v>0.37257639999999997</v>
      </c>
      <c r="DM1845">
        <v>-0.23509440000000001</v>
      </c>
      <c r="DN1845">
        <v>-0.32014819999999999</v>
      </c>
      <c r="DO1845">
        <v>1.3702499999999999E-2</v>
      </c>
      <c r="DP1845">
        <v>0.18482280000000001</v>
      </c>
      <c r="DQ1845">
        <v>0.26050679999999998</v>
      </c>
      <c r="DR1845">
        <v>0.47370109999999999</v>
      </c>
      <c r="DS1845">
        <v>0.71240210000000004</v>
      </c>
      <c r="DT1845">
        <v>0.4642501</v>
      </c>
      <c r="DU1845">
        <v>0.2791728</v>
      </c>
      <c r="DV1845">
        <v>0.23568620000000001</v>
      </c>
      <c r="DW1845">
        <v>0.78026340000000005</v>
      </c>
      <c r="DX1845">
        <v>0.80655239999999995</v>
      </c>
      <c r="DY1845">
        <v>0.81760350000000004</v>
      </c>
      <c r="DZ1845">
        <v>0.89740770000000003</v>
      </c>
      <c r="EA1845">
        <v>0.805728</v>
      </c>
      <c r="EB1845">
        <v>0.64916160000000001</v>
      </c>
      <c r="EC1845">
        <v>0.59358350000000004</v>
      </c>
      <c r="ED1845">
        <v>0.1302238</v>
      </c>
      <c r="EE1845">
        <v>0.21626129999999999</v>
      </c>
      <c r="EF1845">
        <v>0.78076210000000001</v>
      </c>
      <c r="EG1845">
        <v>0.58125079999999996</v>
      </c>
      <c r="EH1845">
        <v>0.96662409999999999</v>
      </c>
      <c r="EI1845">
        <v>0.86060910000000002</v>
      </c>
      <c r="EJ1845">
        <v>0.76947019999999999</v>
      </c>
      <c r="EK1845">
        <v>0.2187228</v>
      </c>
      <c r="EL1845">
        <v>0.19046830000000001</v>
      </c>
      <c r="EM1845">
        <v>0.48615330000000001</v>
      </c>
      <c r="EN1845">
        <v>0.70805010000000002</v>
      </c>
      <c r="EO1845">
        <v>0.71000620000000003</v>
      </c>
      <c r="EP1845">
        <v>0.88541619999999999</v>
      </c>
      <c r="EQ1845">
        <v>1.125254</v>
      </c>
      <c r="ER1845">
        <v>0.78595380000000004</v>
      </c>
      <c r="ES1845">
        <v>0.55164489999999999</v>
      </c>
      <c r="ET1845">
        <v>0.54023509999999997</v>
      </c>
      <c r="EU1845">
        <v>64.662360000000007</v>
      </c>
      <c r="EV1845">
        <v>63.653559999999999</v>
      </c>
      <c r="EW1845">
        <v>64.181849999999997</v>
      </c>
      <c r="EX1845">
        <v>61.532260000000001</v>
      </c>
      <c r="EY1845">
        <v>61.273440000000001</v>
      </c>
      <c r="EZ1845">
        <v>59.746160000000003</v>
      </c>
      <c r="FA1845">
        <v>60.083590000000001</v>
      </c>
      <c r="FB1845">
        <v>61.22522</v>
      </c>
      <c r="FC1845">
        <v>69.000410000000002</v>
      </c>
      <c r="FD1845">
        <v>79.039240000000007</v>
      </c>
      <c r="FE1845">
        <v>85.541110000000003</v>
      </c>
      <c r="FF1845">
        <v>89.114379999999997</v>
      </c>
      <c r="FG1845">
        <v>91.664969999999997</v>
      </c>
      <c r="FH1845">
        <v>93.801959999999994</v>
      </c>
      <c r="FI1845">
        <v>93.376050000000006</v>
      </c>
      <c r="FJ1845">
        <v>91.274850000000001</v>
      </c>
      <c r="FK1845">
        <v>89.90128</v>
      </c>
      <c r="FL1845">
        <v>88.457380000000001</v>
      </c>
      <c r="FM1845">
        <v>87.395250000000004</v>
      </c>
      <c r="FN1845">
        <v>82.856979999999993</v>
      </c>
      <c r="FO1845">
        <v>77.716390000000004</v>
      </c>
      <c r="FP1845">
        <v>70.831900000000005</v>
      </c>
      <c r="FQ1845">
        <v>69.197180000000003</v>
      </c>
      <c r="FR1845">
        <v>67.225549999999998</v>
      </c>
      <c r="FS1845">
        <v>5.1820060000000003</v>
      </c>
      <c r="FT1845">
        <v>0.2799854</v>
      </c>
      <c r="FU1845">
        <v>0.51856029999999997</v>
      </c>
    </row>
    <row r="1846" spans="1:178" x14ac:dyDescent="0.25">
      <c r="A1846" t="s">
        <v>226</v>
      </c>
      <c r="B1846" t="s">
        <v>199</v>
      </c>
      <c r="C1846" t="s">
        <v>260</v>
      </c>
      <c r="D1846" s="19" t="s">
        <v>243</v>
      </c>
      <c r="E1846" t="s">
        <v>220</v>
      </c>
      <c r="F1846">
        <v>9021</v>
      </c>
      <c r="G1846">
        <v>1.2329429999999999</v>
      </c>
      <c r="H1846">
        <v>1.2875620000000001</v>
      </c>
      <c r="I1846">
        <v>1.0788409999999999</v>
      </c>
      <c r="J1846">
        <v>1.070225</v>
      </c>
      <c r="K1846">
        <v>0.98572159999999998</v>
      </c>
      <c r="L1846">
        <v>0.91541309999999998</v>
      </c>
      <c r="M1846">
        <v>0.94552309999999995</v>
      </c>
      <c r="N1846">
        <v>0.32933410000000002</v>
      </c>
      <c r="O1846">
        <v>8.5147299999999995E-2</v>
      </c>
      <c r="P1846">
        <v>0.22498029999999999</v>
      </c>
      <c r="Q1846">
        <v>-0.33429110000000001</v>
      </c>
      <c r="R1846">
        <v>-0.53115299999999999</v>
      </c>
      <c r="S1846">
        <v>-1.164005</v>
      </c>
      <c r="T1846">
        <v>-1.0747059999999999</v>
      </c>
      <c r="U1846">
        <v>-1.4777439999999999</v>
      </c>
      <c r="V1846">
        <v>-1.4910190000000001</v>
      </c>
      <c r="W1846">
        <v>-0.45010820000000001</v>
      </c>
      <c r="X1846">
        <v>0.4739971</v>
      </c>
      <c r="Y1846">
        <v>1.1605490000000001</v>
      </c>
      <c r="Z1846">
        <v>1.382069</v>
      </c>
      <c r="AA1846">
        <v>1.6110770000000001</v>
      </c>
      <c r="AB1846">
        <v>1.4228689999999999</v>
      </c>
      <c r="AC1846">
        <v>1.169116</v>
      </c>
      <c r="AD1846">
        <v>1.14377</v>
      </c>
      <c r="AE1846">
        <v>-0.16520689999999999</v>
      </c>
      <c r="AF1846">
        <v>2.8140100000000001E-2</v>
      </c>
      <c r="AG1846">
        <v>-0.23525779999999999</v>
      </c>
      <c r="AH1846">
        <v>-0.16979159999999999</v>
      </c>
      <c r="AI1846">
        <v>-0.20602960000000001</v>
      </c>
      <c r="AJ1846">
        <v>-0.32893260000000002</v>
      </c>
      <c r="AK1846">
        <v>-0.24597959999999999</v>
      </c>
      <c r="AL1846">
        <v>-0.32150610000000002</v>
      </c>
      <c r="AM1846">
        <v>-0.36995479999999997</v>
      </c>
      <c r="AN1846">
        <v>-8.7239800000000006E-2</v>
      </c>
      <c r="AO1846">
        <v>-5.62222E-2</v>
      </c>
      <c r="AP1846">
        <v>-0.23180500000000001</v>
      </c>
      <c r="AQ1846">
        <v>-1.092398</v>
      </c>
      <c r="AR1846">
        <v>-0.91872010000000004</v>
      </c>
      <c r="AS1846">
        <v>-1.743465</v>
      </c>
      <c r="AT1846">
        <v>-2.2537690000000001</v>
      </c>
      <c r="AU1846">
        <v>-1.722208</v>
      </c>
      <c r="AV1846">
        <v>-1.4014070000000001</v>
      </c>
      <c r="AW1846">
        <v>-0.96217070000000005</v>
      </c>
      <c r="AX1846">
        <v>-0.57925300000000002</v>
      </c>
      <c r="AY1846">
        <v>-0.19968649999999999</v>
      </c>
      <c r="AZ1846">
        <v>-0.32747559999999998</v>
      </c>
      <c r="BA1846">
        <v>-0.39241989999999999</v>
      </c>
      <c r="BB1846">
        <v>-0.15844620000000001</v>
      </c>
      <c r="BC1846">
        <v>0.2217517</v>
      </c>
      <c r="BD1846">
        <v>0.37322280000000002</v>
      </c>
      <c r="BE1846">
        <v>0.17402509999999999</v>
      </c>
      <c r="BF1846">
        <v>0.21974389999999999</v>
      </c>
      <c r="BG1846">
        <v>0.16888790000000001</v>
      </c>
      <c r="BH1846">
        <v>8.2889599999999994E-2</v>
      </c>
      <c r="BI1846">
        <v>0.1199341</v>
      </c>
      <c r="BJ1846">
        <v>-0.17943690000000001</v>
      </c>
      <c r="BK1846">
        <v>-0.1116872</v>
      </c>
      <c r="BL1846">
        <v>0.36618279999999997</v>
      </c>
      <c r="BM1846">
        <v>0.25535390000000002</v>
      </c>
      <c r="BN1846">
        <v>0.2037119</v>
      </c>
      <c r="BO1846">
        <v>-0.48296090000000003</v>
      </c>
      <c r="BP1846">
        <v>-0.41799609999999998</v>
      </c>
      <c r="BQ1846">
        <v>-1.125122</v>
      </c>
      <c r="BR1846">
        <v>-1.5716909999999999</v>
      </c>
      <c r="BS1846">
        <v>-1.0328200000000001</v>
      </c>
      <c r="BT1846">
        <v>-0.70444819999999997</v>
      </c>
      <c r="BU1846">
        <v>-0.37349130000000003</v>
      </c>
      <c r="BV1846">
        <v>-0.17184859999999999</v>
      </c>
      <c r="BW1846">
        <v>0.13521469999999999</v>
      </c>
      <c r="BX1846">
        <v>8.7647999999999997E-3</v>
      </c>
      <c r="BY1846">
        <v>-9.20797E-2</v>
      </c>
      <c r="BZ1846">
        <v>8.6781899999999995E-2</v>
      </c>
      <c r="CA1846">
        <v>0.48975809999999997</v>
      </c>
      <c r="CB1846">
        <v>0.61222589999999999</v>
      </c>
      <c r="CC1846">
        <v>0.45749319999999999</v>
      </c>
      <c r="CD1846">
        <v>0.4895349</v>
      </c>
      <c r="CE1846">
        <v>0.42855460000000001</v>
      </c>
      <c r="CF1846">
        <v>0.36811650000000001</v>
      </c>
      <c r="CG1846">
        <v>0.37336469999999999</v>
      </c>
      <c r="CH1846">
        <v>-8.1040299999999996E-2</v>
      </c>
      <c r="CI1846">
        <v>6.7188100000000001E-2</v>
      </c>
      <c r="CJ1846">
        <v>0.68022199999999999</v>
      </c>
      <c r="CK1846">
        <v>0.47115050000000003</v>
      </c>
      <c r="CL1846">
        <v>0.50534950000000001</v>
      </c>
      <c r="CM1846">
        <v>-6.0866400000000001E-2</v>
      </c>
      <c r="CN1846">
        <v>-7.1196200000000001E-2</v>
      </c>
      <c r="CO1846">
        <v>-0.69685909999999995</v>
      </c>
      <c r="CP1846">
        <v>-1.099286</v>
      </c>
      <c r="CQ1846">
        <v>-0.55535290000000004</v>
      </c>
      <c r="CR1846">
        <v>-0.22173660000000001</v>
      </c>
      <c r="CS1846">
        <v>3.4226300000000001E-2</v>
      </c>
      <c r="CT1846">
        <v>0.1103185</v>
      </c>
      <c r="CU1846">
        <v>0.3671662</v>
      </c>
      <c r="CV1846">
        <v>0.24164389999999999</v>
      </c>
      <c r="CW1846">
        <v>0.115935</v>
      </c>
      <c r="CX1846">
        <v>0.25662610000000002</v>
      </c>
      <c r="CY1846">
        <v>0.7577644</v>
      </c>
      <c r="CZ1846">
        <v>0.85122909999999996</v>
      </c>
      <c r="DA1846">
        <v>0.74096139999999999</v>
      </c>
      <c r="DB1846">
        <v>0.75932599999999995</v>
      </c>
      <c r="DC1846">
        <v>0.68822130000000004</v>
      </c>
      <c r="DD1846">
        <v>0.65334329999999996</v>
      </c>
      <c r="DE1846">
        <v>0.6267954</v>
      </c>
      <c r="DF1846">
        <v>1.7356300000000002E-2</v>
      </c>
      <c r="DG1846">
        <v>0.24606349999999999</v>
      </c>
      <c r="DH1846">
        <v>0.99426110000000001</v>
      </c>
      <c r="DI1846">
        <v>0.68694699999999997</v>
      </c>
      <c r="DJ1846">
        <v>0.80698720000000002</v>
      </c>
      <c r="DK1846">
        <v>0.36122799999999999</v>
      </c>
      <c r="DL1846">
        <v>0.27560370000000001</v>
      </c>
      <c r="DM1846">
        <v>-0.26859630000000001</v>
      </c>
      <c r="DN1846">
        <v>-0.62688060000000001</v>
      </c>
      <c r="DO1846">
        <v>-7.7885300000000005E-2</v>
      </c>
      <c r="DP1846">
        <v>0.26097510000000002</v>
      </c>
      <c r="DQ1846">
        <v>0.4419439</v>
      </c>
      <c r="DR1846">
        <v>0.39248549999999999</v>
      </c>
      <c r="DS1846">
        <v>0.59911769999999998</v>
      </c>
      <c r="DT1846">
        <v>0.47452299999999997</v>
      </c>
      <c r="DU1846">
        <v>0.32394980000000001</v>
      </c>
      <c r="DV1846">
        <v>0.42647030000000002</v>
      </c>
      <c r="DW1846">
        <v>1.1447229999999999</v>
      </c>
      <c r="DX1846">
        <v>1.196312</v>
      </c>
      <c r="DY1846">
        <v>1.150244</v>
      </c>
      <c r="DZ1846">
        <v>1.1488609999999999</v>
      </c>
      <c r="EA1846">
        <v>1.0631390000000001</v>
      </c>
      <c r="EB1846">
        <v>1.0651660000000001</v>
      </c>
      <c r="EC1846">
        <v>0.99270899999999995</v>
      </c>
      <c r="ED1846">
        <v>0.1594255</v>
      </c>
      <c r="EE1846">
        <v>0.50433099999999997</v>
      </c>
      <c r="EF1846">
        <v>1.447684</v>
      </c>
      <c r="EG1846">
        <v>0.9985231</v>
      </c>
      <c r="EH1846">
        <v>1.2425040000000001</v>
      </c>
      <c r="EI1846">
        <v>0.97066540000000001</v>
      </c>
      <c r="EJ1846">
        <v>0.77632760000000001</v>
      </c>
      <c r="EK1846">
        <v>0.34974709999999998</v>
      </c>
      <c r="EL1846">
        <v>5.5197499999999997E-2</v>
      </c>
      <c r="EM1846">
        <v>0.61150210000000005</v>
      </c>
      <c r="EN1846">
        <v>0.95793410000000001</v>
      </c>
      <c r="EO1846">
        <v>1.0306230000000001</v>
      </c>
      <c r="EP1846">
        <v>0.79988990000000004</v>
      </c>
      <c r="EQ1846">
        <v>0.93401889999999999</v>
      </c>
      <c r="ER1846">
        <v>0.81076349999999997</v>
      </c>
      <c r="ES1846">
        <v>0.62429000000000001</v>
      </c>
      <c r="ET1846">
        <v>0.67169840000000003</v>
      </c>
      <c r="EU1846">
        <v>65.893720000000002</v>
      </c>
      <c r="EV1846">
        <v>64.969520000000003</v>
      </c>
      <c r="EW1846">
        <v>65.008279999999999</v>
      </c>
      <c r="EX1846">
        <v>63.272799999999997</v>
      </c>
      <c r="EY1846">
        <v>62.727469999999997</v>
      </c>
      <c r="EZ1846">
        <v>61.776609999999998</v>
      </c>
      <c r="FA1846">
        <v>60.325650000000003</v>
      </c>
      <c r="FB1846">
        <v>62.002420000000001</v>
      </c>
      <c r="FC1846">
        <v>69.647270000000006</v>
      </c>
      <c r="FD1846">
        <v>79.978769999999997</v>
      </c>
      <c r="FE1846">
        <v>86.75882</v>
      </c>
      <c r="FF1846">
        <v>88.662300000000002</v>
      </c>
      <c r="FG1846">
        <v>90.436310000000006</v>
      </c>
      <c r="FH1846">
        <v>92.961510000000004</v>
      </c>
      <c r="FI1846">
        <v>92.119619999999998</v>
      </c>
      <c r="FJ1846">
        <v>89.775289999999998</v>
      </c>
      <c r="FK1846">
        <v>88.990710000000007</v>
      </c>
      <c r="FL1846">
        <v>87.760490000000004</v>
      </c>
      <c r="FM1846">
        <v>86.929180000000002</v>
      </c>
      <c r="FN1846">
        <v>82.830879999999993</v>
      </c>
      <c r="FO1846">
        <v>77.770009999999999</v>
      </c>
      <c r="FP1846">
        <v>71.836200000000005</v>
      </c>
      <c r="FQ1846">
        <v>70.628649999999993</v>
      </c>
      <c r="FR1846">
        <v>67.899690000000007</v>
      </c>
      <c r="FS1846">
        <v>5.9920730000000004</v>
      </c>
      <c r="FT1846">
        <v>0.32443280000000002</v>
      </c>
      <c r="FU1846">
        <v>0.6390671</v>
      </c>
    </row>
    <row r="1847" spans="1:178" x14ac:dyDescent="0.25">
      <c r="A1847" t="s">
        <v>226</v>
      </c>
      <c r="B1847" t="s">
        <v>199</v>
      </c>
      <c r="C1847" t="s">
        <v>260</v>
      </c>
      <c r="D1847" s="19" t="s">
        <v>243</v>
      </c>
      <c r="E1847" t="s">
        <v>221</v>
      </c>
      <c r="F1847">
        <v>7483</v>
      </c>
      <c r="G1847">
        <v>0.59605560000000002</v>
      </c>
      <c r="H1847">
        <v>0.37840430000000003</v>
      </c>
      <c r="I1847">
        <v>0.44486979999999998</v>
      </c>
      <c r="J1847">
        <v>0.50565950000000004</v>
      </c>
      <c r="K1847">
        <v>0.48588029999999999</v>
      </c>
      <c r="L1847">
        <v>0.37193120000000002</v>
      </c>
      <c r="M1847">
        <v>0.38283430000000002</v>
      </c>
      <c r="N1847">
        <v>8.5831299999999999E-2</v>
      </c>
      <c r="O1847">
        <v>-0.57433239999999997</v>
      </c>
      <c r="P1847">
        <v>-1.2384850000000001</v>
      </c>
      <c r="Q1847">
        <v>-1.826511</v>
      </c>
      <c r="R1847">
        <v>-1.4695769999999999</v>
      </c>
      <c r="S1847">
        <v>-1.2579119999999999</v>
      </c>
      <c r="T1847">
        <v>-1.148236</v>
      </c>
      <c r="U1847">
        <v>-1.417513</v>
      </c>
      <c r="V1847">
        <v>-0.4519048</v>
      </c>
      <c r="W1847">
        <v>0.3887293</v>
      </c>
      <c r="X1847">
        <v>1.003152</v>
      </c>
      <c r="Y1847">
        <v>1.4325749999999999</v>
      </c>
      <c r="Z1847">
        <v>1.917732</v>
      </c>
      <c r="AA1847">
        <v>1.9909190000000001</v>
      </c>
      <c r="AB1847">
        <v>1.6055809999999999</v>
      </c>
      <c r="AC1847">
        <v>1.229741</v>
      </c>
      <c r="AD1847">
        <v>0.69466760000000005</v>
      </c>
      <c r="AE1847">
        <v>-1.300689</v>
      </c>
      <c r="AF1847">
        <v>-1.4656260000000001</v>
      </c>
      <c r="AG1847">
        <v>-1.423109</v>
      </c>
      <c r="AH1847">
        <v>-1.455279</v>
      </c>
      <c r="AI1847">
        <v>-1.3263069999999999</v>
      </c>
      <c r="AJ1847">
        <v>-1.042281</v>
      </c>
      <c r="AK1847">
        <v>-0.97155979999999997</v>
      </c>
      <c r="AL1847">
        <v>-0.90422530000000001</v>
      </c>
      <c r="AM1847">
        <v>-0.72551109999999996</v>
      </c>
      <c r="AN1847">
        <v>-0.59487409999999996</v>
      </c>
      <c r="AO1847">
        <v>-0.91525469999999998</v>
      </c>
      <c r="AP1847">
        <v>-0.28497860000000003</v>
      </c>
      <c r="AQ1847">
        <v>-0.17564099999999999</v>
      </c>
      <c r="AR1847">
        <v>-0.2394715</v>
      </c>
      <c r="AS1847">
        <v>-1.125402</v>
      </c>
      <c r="AT1847">
        <v>-0.9396622</v>
      </c>
      <c r="AU1847">
        <v>-0.69590079999999999</v>
      </c>
      <c r="AV1847">
        <v>-1.365499</v>
      </c>
      <c r="AW1847">
        <v>-1.2487710000000001</v>
      </c>
      <c r="AX1847">
        <v>-1.1245430000000001</v>
      </c>
      <c r="AY1847">
        <v>-0.98787760000000002</v>
      </c>
      <c r="AZ1847">
        <v>-0.79469630000000002</v>
      </c>
      <c r="BA1847">
        <v>-0.82710050000000002</v>
      </c>
      <c r="BB1847">
        <v>-1.3405579999999999</v>
      </c>
      <c r="BC1847">
        <v>-0.66651210000000005</v>
      </c>
      <c r="BD1847">
        <v>-0.80629189999999995</v>
      </c>
      <c r="BE1847">
        <v>-0.71521250000000003</v>
      </c>
      <c r="BF1847">
        <v>-0.66843920000000001</v>
      </c>
      <c r="BG1847">
        <v>-0.61797829999999998</v>
      </c>
      <c r="BH1847">
        <v>-0.57474420000000004</v>
      </c>
      <c r="BI1847">
        <v>-0.55335869999999998</v>
      </c>
      <c r="BJ1847">
        <v>-0.54143070000000004</v>
      </c>
      <c r="BK1847">
        <v>-0.4857127</v>
      </c>
      <c r="BL1847">
        <v>-0.40730460000000002</v>
      </c>
      <c r="BM1847">
        <v>-0.57228939999999995</v>
      </c>
      <c r="BN1847">
        <v>5.9483399999999999E-2</v>
      </c>
      <c r="BO1847">
        <v>0.2451776</v>
      </c>
      <c r="BP1847">
        <v>0.165549</v>
      </c>
      <c r="BQ1847">
        <v>-0.60398240000000003</v>
      </c>
      <c r="BR1847">
        <v>-0.30376180000000003</v>
      </c>
      <c r="BS1847">
        <v>-0.13136239999999999</v>
      </c>
      <c r="BT1847">
        <v>-0.53520400000000001</v>
      </c>
      <c r="BU1847">
        <v>-0.5846768</v>
      </c>
      <c r="BV1847">
        <v>-0.28816439999999999</v>
      </c>
      <c r="BW1847">
        <v>-0.1070523</v>
      </c>
      <c r="BX1847">
        <v>-0.17752499999999999</v>
      </c>
      <c r="BY1847">
        <v>-0.29722549999999998</v>
      </c>
      <c r="BZ1847">
        <v>-0.70788289999999998</v>
      </c>
      <c r="CA1847">
        <v>-0.22728319999999999</v>
      </c>
      <c r="CB1847">
        <v>-0.34963889999999997</v>
      </c>
      <c r="CC1847">
        <v>-0.22492570000000001</v>
      </c>
      <c r="CD1847">
        <v>-0.1234764</v>
      </c>
      <c r="CE1847">
        <v>-0.1273918</v>
      </c>
      <c r="CF1847">
        <v>-0.25092979999999998</v>
      </c>
      <c r="CG1847">
        <v>-0.263714</v>
      </c>
      <c r="CH1847">
        <v>-0.29016019999999998</v>
      </c>
      <c r="CI1847">
        <v>-0.319629</v>
      </c>
      <c r="CJ1847">
        <v>-0.27739459999999999</v>
      </c>
      <c r="CK1847">
        <v>-0.33475260000000001</v>
      </c>
      <c r="CL1847">
        <v>0.29805680000000001</v>
      </c>
      <c r="CM1847">
        <v>0.53663530000000004</v>
      </c>
      <c r="CN1847">
        <v>0.44606489999999999</v>
      </c>
      <c r="CO1847">
        <v>-0.2428486</v>
      </c>
      <c r="CP1847">
        <v>0.136661</v>
      </c>
      <c r="CQ1847">
        <v>0.25963510000000001</v>
      </c>
      <c r="CR1847">
        <v>3.9855700000000001E-2</v>
      </c>
      <c r="CS1847">
        <v>-0.1247272</v>
      </c>
      <c r="CT1847">
        <v>0.2911087</v>
      </c>
      <c r="CU1847">
        <v>0.50300460000000002</v>
      </c>
      <c r="CV1847">
        <v>0.24992590000000001</v>
      </c>
      <c r="CW1847">
        <v>6.9764300000000001E-2</v>
      </c>
      <c r="CX1847">
        <v>-0.26969389999999999</v>
      </c>
      <c r="CY1847">
        <v>0.21194569999999999</v>
      </c>
      <c r="CZ1847">
        <v>0.1070141</v>
      </c>
      <c r="DA1847">
        <v>0.26536120000000002</v>
      </c>
      <c r="DB1847">
        <v>0.42148639999999998</v>
      </c>
      <c r="DC1847">
        <v>0.36319469999999998</v>
      </c>
      <c r="DD1847">
        <v>7.2884500000000005E-2</v>
      </c>
      <c r="DE1847">
        <v>2.5930700000000001E-2</v>
      </c>
      <c r="DF1847">
        <v>-3.8889699999999999E-2</v>
      </c>
      <c r="DG1847">
        <v>-0.1535454</v>
      </c>
      <c r="DH1847">
        <v>-0.14748459999999999</v>
      </c>
      <c r="DI1847">
        <v>-9.7215800000000005E-2</v>
      </c>
      <c r="DJ1847">
        <v>0.5366301</v>
      </c>
      <c r="DK1847">
        <v>0.82809290000000002</v>
      </c>
      <c r="DL1847">
        <v>0.72658080000000003</v>
      </c>
      <c r="DM1847">
        <v>0.1182853</v>
      </c>
      <c r="DN1847">
        <v>0.57708369999999998</v>
      </c>
      <c r="DO1847">
        <v>0.65063260000000001</v>
      </c>
      <c r="DP1847">
        <v>0.6149154</v>
      </c>
      <c r="DQ1847">
        <v>0.33522220000000003</v>
      </c>
      <c r="DR1847">
        <v>0.87038179999999998</v>
      </c>
      <c r="DS1847">
        <v>1.1130610000000001</v>
      </c>
      <c r="DT1847">
        <v>0.67737689999999995</v>
      </c>
      <c r="DU1847">
        <v>0.43675409999999998</v>
      </c>
      <c r="DV1847">
        <v>0.16849520000000001</v>
      </c>
      <c r="DW1847">
        <v>0.84612240000000005</v>
      </c>
      <c r="DX1847">
        <v>0.76634849999999999</v>
      </c>
      <c r="DY1847">
        <v>0.97325759999999994</v>
      </c>
      <c r="DZ1847">
        <v>1.208326</v>
      </c>
      <c r="EA1847">
        <v>1.0715239999999999</v>
      </c>
      <c r="EB1847">
        <v>0.54042100000000004</v>
      </c>
      <c r="EC1847">
        <v>0.44413160000000002</v>
      </c>
      <c r="ED1847">
        <v>0.323905</v>
      </c>
      <c r="EE1847">
        <v>8.6252999999999996E-2</v>
      </c>
      <c r="EF1847">
        <v>4.0084799999999997E-2</v>
      </c>
      <c r="EG1847">
        <v>0.24574960000000001</v>
      </c>
      <c r="EH1847">
        <v>0.88109210000000004</v>
      </c>
      <c r="EI1847">
        <v>1.2489110000000001</v>
      </c>
      <c r="EJ1847">
        <v>1.1316010000000001</v>
      </c>
      <c r="EK1847">
        <v>0.63970519999999997</v>
      </c>
      <c r="EL1847">
        <v>1.2129840000000001</v>
      </c>
      <c r="EM1847">
        <v>1.215171</v>
      </c>
      <c r="EN1847">
        <v>1.4452100000000001</v>
      </c>
      <c r="EO1847">
        <v>0.99931630000000005</v>
      </c>
      <c r="EP1847">
        <v>1.7067600000000001</v>
      </c>
      <c r="EQ1847">
        <v>1.993887</v>
      </c>
      <c r="ER1847">
        <v>1.294548</v>
      </c>
      <c r="ES1847">
        <v>0.96662910000000002</v>
      </c>
      <c r="ET1847">
        <v>0.80117070000000001</v>
      </c>
      <c r="EU1847">
        <v>63.177810000000001</v>
      </c>
      <c r="EV1847">
        <v>62.067019999999999</v>
      </c>
      <c r="EW1847">
        <v>63.185470000000002</v>
      </c>
      <c r="EX1847">
        <v>59.433819999999997</v>
      </c>
      <c r="EY1847">
        <v>59.520440000000001</v>
      </c>
      <c r="EZ1847">
        <v>57.298200000000001</v>
      </c>
      <c r="FA1847">
        <v>59.791759999999996</v>
      </c>
      <c r="FB1847">
        <v>60.28819</v>
      </c>
      <c r="FC1847">
        <v>68.220519999999993</v>
      </c>
      <c r="FD1847">
        <v>77.906499999999994</v>
      </c>
      <c r="FE1847">
        <v>84.072999999999993</v>
      </c>
      <c r="FF1847">
        <v>89.659419999999997</v>
      </c>
      <c r="FG1847">
        <v>93.146280000000004</v>
      </c>
      <c r="FH1847">
        <v>94.81523</v>
      </c>
      <c r="FI1847">
        <v>94.890810000000002</v>
      </c>
      <c r="FJ1847">
        <v>93.082750000000004</v>
      </c>
      <c r="FK1847">
        <v>90.999089999999995</v>
      </c>
      <c r="FL1847">
        <v>89.297560000000004</v>
      </c>
      <c r="FM1847">
        <v>87.957170000000005</v>
      </c>
      <c r="FN1847">
        <v>82.888440000000003</v>
      </c>
      <c r="FO1847">
        <v>77.651750000000007</v>
      </c>
      <c r="FP1847">
        <v>69.621089999999995</v>
      </c>
      <c r="FQ1847">
        <v>67.471400000000003</v>
      </c>
      <c r="FR1847">
        <v>66.412769999999995</v>
      </c>
      <c r="FS1847">
        <v>9.5747040000000005</v>
      </c>
      <c r="FT1847">
        <v>0.50078310000000004</v>
      </c>
      <c r="FU1847">
        <v>0.91410119999999995</v>
      </c>
    </row>
    <row r="1848" spans="1:178" x14ac:dyDescent="0.25">
      <c r="A1848" t="s">
        <v>226</v>
      </c>
      <c r="B1848" t="s">
        <v>199</v>
      </c>
      <c r="C1848" t="s">
        <v>260</v>
      </c>
      <c r="D1848" s="19" t="s">
        <v>232</v>
      </c>
      <c r="E1848" t="s">
        <v>219</v>
      </c>
      <c r="F1848">
        <v>27384</v>
      </c>
      <c r="G1848">
        <v>0.77871489999999999</v>
      </c>
      <c r="H1848">
        <v>0.59008419999999995</v>
      </c>
      <c r="I1848">
        <v>0.49376170000000003</v>
      </c>
      <c r="J1848">
        <v>0.48029919999999998</v>
      </c>
      <c r="K1848">
        <v>0.48774659999999997</v>
      </c>
      <c r="L1848">
        <v>0.52620509999999998</v>
      </c>
      <c r="M1848">
        <v>0.55258180000000001</v>
      </c>
      <c r="N1848">
        <v>0.47275289999999998</v>
      </c>
      <c r="O1848">
        <v>0.2327206</v>
      </c>
      <c r="P1848">
        <v>-0.1084717</v>
      </c>
      <c r="Q1848">
        <v>-0.34235399999999999</v>
      </c>
      <c r="R1848">
        <v>-0.46792089999999997</v>
      </c>
      <c r="S1848">
        <v>-0.40153610000000001</v>
      </c>
      <c r="T1848">
        <v>-0.2654126</v>
      </c>
      <c r="U1848">
        <v>-6.9911200000000007E-2</v>
      </c>
      <c r="V1848">
        <v>0.2410022</v>
      </c>
      <c r="W1848">
        <v>0.56825479999999995</v>
      </c>
      <c r="X1848">
        <v>1.0009140000000001</v>
      </c>
      <c r="Y1848">
        <v>1.287954</v>
      </c>
      <c r="Z1848">
        <v>1.35697</v>
      </c>
      <c r="AA1848">
        <v>1.3300609999999999</v>
      </c>
      <c r="AB1848">
        <v>1.256621</v>
      </c>
      <c r="AC1848">
        <v>1.1207750000000001</v>
      </c>
      <c r="AD1848">
        <v>0.97149790000000003</v>
      </c>
      <c r="AE1848">
        <v>-0.19428870000000001</v>
      </c>
      <c r="AF1848">
        <v>-0.3246156</v>
      </c>
      <c r="AG1848">
        <v>-0.34530149999999998</v>
      </c>
      <c r="AH1848">
        <v>-0.28701389999999999</v>
      </c>
      <c r="AI1848">
        <v>-0.2345293</v>
      </c>
      <c r="AJ1848">
        <v>-0.16490440000000001</v>
      </c>
      <c r="AK1848">
        <v>-0.12228169999999999</v>
      </c>
      <c r="AL1848">
        <v>-0.1006465</v>
      </c>
      <c r="AM1848">
        <v>-7.8684299999999999E-2</v>
      </c>
      <c r="AN1848">
        <v>-9.0766200000000005E-2</v>
      </c>
      <c r="AO1848">
        <v>-8.5160600000000003E-2</v>
      </c>
      <c r="AP1848">
        <v>-0.1109719</v>
      </c>
      <c r="AQ1848">
        <v>-9.4227500000000006E-2</v>
      </c>
      <c r="AR1848">
        <v>-6.6929299999999997E-2</v>
      </c>
      <c r="AS1848">
        <v>-5.2350899999999999E-2</v>
      </c>
      <c r="AT1848">
        <v>-4.2343899999999997E-2</v>
      </c>
      <c r="AU1848">
        <v>-3.05057E-2</v>
      </c>
      <c r="AV1848">
        <v>-3.03918E-2</v>
      </c>
      <c r="AW1848">
        <v>-2.17241E-2</v>
      </c>
      <c r="AX1848">
        <v>-2.03097E-2</v>
      </c>
      <c r="AY1848">
        <v>-3.50853E-2</v>
      </c>
      <c r="AZ1848">
        <v>-7.1976100000000001E-2</v>
      </c>
      <c r="BA1848">
        <v>-8.45915E-2</v>
      </c>
      <c r="BB1848">
        <v>-6.5230999999999997E-2</v>
      </c>
      <c r="BC1848">
        <v>-0.1509925</v>
      </c>
      <c r="BD1848">
        <v>-0.26056669999999998</v>
      </c>
      <c r="BE1848">
        <v>-0.28294849999999999</v>
      </c>
      <c r="BF1848">
        <v>-0.23460529999999999</v>
      </c>
      <c r="BG1848">
        <v>-0.18863150000000001</v>
      </c>
      <c r="BH1848">
        <v>-0.1289756</v>
      </c>
      <c r="BI1848">
        <v>-9.4471899999999998E-2</v>
      </c>
      <c r="BJ1848">
        <v>-7.2147299999999998E-2</v>
      </c>
      <c r="BK1848">
        <v>-5.7174099999999999E-2</v>
      </c>
      <c r="BL1848">
        <v>-6.4524899999999996E-2</v>
      </c>
      <c r="BM1848">
        <v>-5.1536600000000002E-2</v>
      </c>
      <c r="BN1848">
        <v>-7.6723799999999995E-2</v>
      </c>
      <c r="BO1848">
        <v>-5.4601299999999998E-2</v>
      </c>
      <c r="BP1848">
        <v>-2.4800599999999999E-2</v>
      </c>
      <c r="BQ1848">
        <v>-8.8570000000000003E-3</v>
      </c>
      <c r="BR1848">
        <v>4.4948000000000002E-3</v>
      </c>
      <c r="BS1848">
        <v>1.3591799999999999E-2</v>
      </c>
      <c r="BT1848">
        <v>1.5658999999999999E-2</v>
      </c>
      <c r="BU1848">
        <v>1.5827299999999999E-2</v>
      </c>
      <c r="BV1848">
        <v>9.4525000000000008E-3</v>
      </c>
      <c r="BW1848">
        <v>-8.1688999999999998E-3</v>
      </c>
      <c r="BX1848">
        <v>-4.2545399999999997E-2</v>
      </c>
      <c r="BY1848">
        <v>-5.0004699999999999E-2</v>
      </c>
      <c r="BZ1848">
        <v>-3.4933100000000002E-2</v>
      </c>
      <c r="CA1848">
        <v>-0.1210056</v>
      </c>
      <c r="CB1848">
        <v>-0.2162067</v>
      </c>
      <c r="CC1848">
        <v>-0.2397629</v>
      </c>
      <c r="CD1848">
        <v>-0.19830729999999999</v>
      </c>
      <c r="CE1848">
        <v>-0.1568428</v>
      </c>
      <c r="CF1848">
        <v>-0.1040915</v>
      </c>
      <c r="CG1848">
        <v>-7.5210899999999997E-2</v>
      </c>
      <c r="CH1848">
        <v>-5.2408900000000001E-2</v>
      </c>
      <c r="CI1848">
        <v>-4.22762E-2</v>
      </c>
      <c r="CJ1848">
        <v>-4.6350200000000001E-2</v>
      </c>
      <c r="CK1848">
        <v>-2.8248700000000002E-2</v>
      </c>
      <c r="CL1848">
        <v>-5.3003599999999998E-2</v>
      </c>
      <c r="CM1848">
        <v>-2.7156199999999998E-2</v>
      </c>
      <c r="CN1848">
        <v>4.3775999999999997E-3</v>
      </c>
      <c r="CO1848">
        <v>2.1266699999999999E-2</v>
      </c>
      <c r="CP1848">
        <v>3.6935099999999998E-2</v>
      </c>
      <c r="CQ1848">
        <v>4.4133600000000002E-2</v>
      </c>
      <c r="CR1848">
        <v>4.7553600000000001E-2</v>
      </c>
      <c r="CS1848">
        <v>4.1835200000000003E-2</v>
      </c>
      <c r="CT1848">
        <v>3.00658E-2</v>
      </c>
      <c r="CU1848">
        <v>1.0473400000000001E-2</v>
      </c>
      <c r="CV1848">
        <v>-2.2161799999999999E-2</v>
      </c>
      <c r="CW1848">
        <v>-2.60501E-2</v>
      </c>
      <c r="CX1848">
        <v>-1.39489E-2</v>
      </c>
      <c r="CY1848">
        <v>-9.1018799999999997E-2</v>
      </c>
      <c r="CZ1848">
        <v>-0.17184669999999999</v>
      </c>
      <c r="DA1848">
        <v>-0.19657740000000001</v>
      </c>
      <c r="DB1848">
        <v>-0.16200929999999999</v>
      </c>
      <c r="DC1848">
        <v>-0.1250541</v>
      </c>
      <c r="DD1848">
        <v>-7.9207299999999994E-2</v>
      </c>
      <c r="DE1848">
        <v>-5.5949899999999997E-2</v>
      </c>
      <c r="DF1848">
        <v>-3.2670499999999998E-2</v>
      </c>
      <c r="DG1848">
        <v>-2.7378199999999998E-2</v>
      </c>
      <c r="DH1848">
        <v>-2.8175599999999999E-2</v>
      </c>
      <c r="DI1848">
        <v>-4.9607999999999996E-3</v>
      </c>
      <c r="DJ1848">
        <v>-2.9283500000000001E-2</v>
      </c>
      <c r="DK1848">
        <v>2.8880000000000003E-4</v>
      </c>
      <c r="DL1848">
        <v>3.3555799999999997E-2</v>
      </c>
      <c r="DM1848">
        <v>5.1390400000000003E-2</v>
      </c>
      <c r="DN1848">
        <v>6.9375500000000007E-2</v>
      </c>
      <c r="DO1848">
        <v>7.4675400000000003E-2</v>
      </c>
      <c r="DP1848">
        <v>7.9448199999999997E-2</v>
      </c>
      <c r="DQ1848">
        <v>6.7843200000000006E-2</v>
      </c>
      <c r="DR1848">
        <v>5.0679000000000002E-2</v>
      </c>
      <c r="DS1848">
        <v>2.9115599999999998E-2</v>
      </c>
      <c r="DT1848">
        <v>-1.7780999999999999E-3</v>
      </c>
      <c r="DU1848">
        <v>-2.0953999999999999E-3</v>
      </c>
      <c r="DV1848">
        <v>7.0353000000000004E-3</v>
      </c>
      <c r="DW1848">
        <v>-4.7722500000000001E-2</v>
      </c>
      <c r="DX1848">
        <v>-0.1077978</v>
      </c>
      <c r="DY1848">
        <v>-0.13422439999999999</v>
      </c>
      <c r="DZ1848">
        <v>-0.1096008</v>
      </c>
      <c r="EA1848">
        <v>-7.9156400000000002E-2</v>
      </c>
      <c r="EB1848">
        <v>-4.32786E-2</v>
      </c>
      <c r="EC1848">
        <v>-2.8140100000000001E-2</v>
      </c>
      <c r="ED1848">
        <v>-4.1713000000000002E-3</v>
      </c>
      <c r="EE1848">
        <v>-5.868E-3</v>
      </c>
      <c r="EF1848">
        <v>-1.9342999999999999E-3</v>
      </c>
      <c r="EG1848">
        <v>2.86632E-2</v>
      </c>
      <c r="EH1848">
        <v>4.9645999999999996E-3</v>
      </c>
      <c r="EI1848">
        <v>3.9915100000000002E-2</v>
      </c>
      <c r="EJ1848">
        <v>7.5684399999999999E-2</v>
      </c>
      <c r="EK1848">
        <v>9.4884200000000002E-2</v>
      </c>
      <c r="EL1848">
        <v>0.1162142</v>
      </c>
      <c r="EM1848">
        <v>0.1187728</v>
      </c>
      <c r="EN1848">
        <v>0.125499</v>
      </c>
      <c r="EO1848">
        <v>0.1053945</v>
      </c>
      <c r="EP1848">
        <v>8.0441200000000004E-2</v>
      </c>
      <c r="EQ1848">
        <v>5.6032100000000001E-2</v>
      </c>
      <c r="ER1848">
        <v>2.7652599999999999E-2</v>
      </c>
      <c r="ES1848">
        <v>3.2491300000000001E-2</v>
      </c>
      <c r="ET1848">
        <v>3.7333100000000001E-2</v>
      </c>
      <c r="EU1848">
        <v>69.563140000000004</v>
      </c>
      <c r="EV1848">
        <v>69.176000000000002</v>
      </c>
      <c r="EW1848">
        <v>68.951499999999996</v>
      </c>
      <c r="EX1848">
        <v>68.744450000000001</v>
      </c>
      <c r="EY1848">
        <v>68.530540000000002</v>
      </c>
      <c r="EZ1848">
        <v>68.365300000000005</v>
      </c>
      <c r="FA1848">
        <v>68.260900000000007</v>
      </c>
      <c r="FB1848">
        <v>68.93186</v>
      </c>
      <c r="FC1848">
        <v>70.948269999999994</v>
      </c>
      <c r="FD1848">
        <v>74.068569999999994</v>
      </c>
      <c r="FE1848">
        <v>77.273809999999997</v>
      </c>
      <c r="FF1848">
        <v>79.723230000000001</v>
      </c>
      <c r="FG1848">
        <v>81.153189999999995</v>
      </c>
      <c r="FH1848">
        <v>81.104089999999999</v>
      </c>
      <c r="FI1848">
        <v>80.926389999999998</v>
      </c>
      <c r="FJ1848">
        <v>80.643529999999998</v>
      </c>
      <c r="FK1848">
        <v>79.774320000000003</v>
      </c>
      <c r="FL1848">
        <v>78.830640000000002</v>
      </c>
      <c r="FM1848">
        <v>77.282420000000002</v>
      </c>
      <c r="FN1848">
        <v>74.948229999999995</v>
      </c>
      <c r="FO1848">
        <v>72.257540000000006</v>
      </c>
      <c r="FP1848">
        <v>71.159610000000001</v>
      </c>
      <c r="FQ1848">
        <v>70.33511</v>
      </c>
      <c r="FR1848">
        <v>69.834779999999995</v>
      </c>
      <c r="FS1848">
        <v>0.7697695</v>
      </c>
      <c r="FT1848">
        <v>3.1436800000000001E-2</v>
      </c>
      <c r="FU1848">
        <v>4.2909000000000003E-2</v>
      </c>
    </row>
    <row r="1849" spans="1:178" x14ac:dyDescent="0.25">
      <c r="A1849" t="s">
        <v>226</v>
      </c>
      <c r="B1849" t="s">
        <v>199</v>
      </c>
      <c r="C1849" t="s">
        <v>260</v>
      </c>
      <c r="D1849" s="19" t="s">
        <v>232</v>
      </c>
      <c r="E1849" t="s">
        <v>220</v>
      </c>
      <c r="F1849">
        <v>16619</v>
      </c>
      <c r="G1849">
        <v>0.70275030000000005</v>
      </c>
      <c r="H1849">
        <v>0.57705890000000004</v>
      </c>
      <c r="I1849">
        <v>0.47581410000000002</v>
      </c>
      <c r="J1849">
        <v>0.44677790000000001</v>
      </c>
      <c r="K1849">
        <v>0.45030360000000003</v>
      </c>
      <c r="L1849">
        <v>0.47044190000000002</v>
      </c>
      <c r="M1849">
        <v>0.50756000000000001</v>
      </c>
      <c r="N1849">
        <v>0.46432669999999998</v>
      </c>
      <c r="O1849">
        <v>0.30996119999999999</v>
      </c>
      <c r="P1849">
        <v>2.4684899999999999E-2</v>
      </c>
      <c r="Q1849">
        <v>-0.2121191</v>
      </c>
      <c r="R1849">
        <v>-0.334733</v>
      </c>
      <c r="S1849">
        <v>-0.33716160000000001</v>
      </c>
      <c r="T1849">
        <v>-0.2344907</v>
      </c>
      <c r="U1849">
        <v>-7.05625E-2</v>
      </c>
      <c r="V1849">
        <v>0.16047320000000001</v>
      </c>
      <c r="W1849">
        <v>0.44633460000000003</v>
      </c>
      <c r="X1849">
        <v>0.75712120000000005</v>
      </c>
      <c r="Y1849">
        <v>1.0341370000000001</v>
      </c>
      <c r="Z1849">
        <v>1.121372</v>
      </c>
      <c r="AA1849">
        <v>1.136171</v>
      </c>
      <c r="AB1849">
        <v>1.0823739999999999</v>
      </c>
      <c r="AC1849">
        <v>0.95573260000000004</v>
      </c>
      <c r="AD1849">
        <v>0.83348489999999997</v>
      </c>
      <c r="AE1849">
        <v>-0.17938509999999999</v>
      </c>
      <c r="AF1849">
        <v>-0.23173469999999999</v>
      </c>
      <c r="AG1849">
        <v>-0.29146030000000001</v>
      </c>
      <c r="AH1849">
        <v>-0.27956829999999999</v>
      </c>
      <c r="AI1849">
        <v>-0.24164869999999999</v>
      </c>
      <c r="AJ1849">
        <v>-0.18991859999999999</v>
      </c>
      <c r="AK1849">
        <v>-0.1253368</v>
      </c>
      <c r="AL1849">
        <v>-9.8646300000000006E-2</v>
      </c>
      <c r="AM1849">
        <v>-5.8633699999999997E-2</v>
      </c>
      <c r="AN1849">
        <v>-9.4497100000000001E-2</v>
      </c>
      <c r="AO1849">
        <v>-0.1179436</v>
      </c>
      <c r="AP1849">
        <v>-0.14144480000000001</v>
      </c>
      <c r="AQ1849">
        <v>-0.14834629999999999</v>
      </c>
      <c r="AR1849">
        <v>-0.10845730000000001</v>
      </c>
      <c r="AS1849">
        <v>-6.4186800000000002E-2</v>
      </c>
      <c r="AT1849">
        <v>-7.5684699999999994E-2</v>
      </c>
      <c r="AU1849">
        <v>-3.5535700000000003E-2</v>
      </c>
      <c r="AV1849">
        <v>-6.9048700000000005E-2</v>
      </c>
      <c r="AW1849">
        <v>-3.5224800000000001E-2</v>
      </c>
      <c r="AX1849">
        <v>-3.8368600000000003E-2</v>
      </c>
      <c r="AY1849">
        <v>-4.9356200000000003E-2</v>
      </c>
      <c r="AZ1849">
        <v>-8.99509E-2</v>
      </c>
      <c r="BA1849">
        <v>-0.1076384</v>
      </c>
      <c r="BB1849">
        <v>-9.2406000000000002E-2</v>
      </c>
      <c r="BC1849">
        <v>-0.13819129999999999</v>
      </c>
      <c r="BD1849">
        <v>-0.1872472</v>
      </c>
      <c r="BE1849">
        <v>-0.23448620000000001</v>
      </c>
      <c r="BF1849">
        <v>-0.21853339999999999</v>
      </c>
      <c r="BG1849">
        <v>-0.1831429</v>
      </c>
      <c r="BH1849">
        <v>-0.14094290000000001</v>
      </c>
      <c r="BI1849">
        <v>-9.1391799999999995E-2</v>
      </c>
      <c r="BJ1849">
        <v>-6.4959299999999998E-2</v>
      </c>
      <c r="BK1849">
        <v>-3.2912700000000003E-2</v>
      </c>
      <c r="BL1849">
        <v>-5.9733599999999998E-2</v>
      </c>
      <c r="BM1849">
        <v>-8.0565800000000007E-2</v>
      </c>
      <c r="BN1849">
        <v>-9.7926700000000005E-2</v>
      </c>
      <c r="BO1849">
        <v>-0.1027902</v>
      </c>
      <c r="BP1849">
        <v>-6.0658999999999998E-2</v>
      </c>
      <c r="BQ1849">
        <v>-1.53321E-2</v>
      </c>
      <c r="BR1849">
        <v>-1.6430799999999999E-2</v>
      </c>
      <c r="BS1849">
        <v>1.4061499999999999E-2</v>
      </c>
      <c r="BT1849">
        <v>-1.7786199999999999E-2</v>
      </c>
      <c r="BU1849">
        <v>3.7494999999999998E-3</v>
      </c>
      <c r="BV1849">
        <v>-5.5973999999999998E-3</v>
      </c>
      <c r="BW1849">
        <v>-1.7907699999999999E-2</v>
      </c>
      <c r="BX1849">
        <v>-5.5462400000000002E-2</v>
      </c>
      <c r="BY1849">
        <v>-7.7235300000000007E-2</v>
      </c>
      <c r="BZ1849">
        <v>-6.3868400000000006E-2</v>
      </c>
      <c r="CA1849">
        <v>-0.1096606</v>
      </c>
      <c r="CB1849">
        <v>-0.1564353</v>
      </c>
      <c r="CC1849">
        <v>-0.19502610000000001</v>
      </c>
      <c r="CD1849">
        <v>-0.1762608</v>
      </c>
      <c r="CE1849">
        <v>-0.1426219</v>
      </c>
      <c r="CF1849">
        <v>-0.10702250000000001</v>
      </c>
      <c r="CG1849">
        <v>-6.7881700000000003E-2</v>
      </c>
      <c r="CH1849">
        <v>-4.1627900000000002E-2</v>
      </c>
      <c r="CI1849">
        <v>-1.50983E-2</v>
      </c>
      <c r="CJ1849">
        <v>-3.5656500000000001E-2</v>
      </c>
      <c r="CK1849">
        <v>-5.46781E-2</v>
      </c>
      <c r="CL1849">
        <v>-6.7786100000000002E-2</v>
      </c>
      <c r="CM1849">
        <v>-7.1238200000000002E-2</v>
      </c>
      <c r="CN1849">
        <v>-2.7553999999999999E-2</v>
      </c>
      <c r="CO1849">
        <v>1.85045E-2</v>
      </c>
      <c r="CP1849">
        <v>2.46083E-2</v>
      </c>
      <c r="CQ1849">
        <v>4.8412400000000001E-2</v>
      </c>
      <c r="CR1849">
        <v>1.7718100000000001E-2</v>
      </c>
      <c r="CS1849">
        <v>3.07429E-2</v>
      </c>
      <c r="CT1849">
        <v>1.7099799999999998E-2</v>
      </c>
      <c r="CU1849">
        <v>3.8733999999999999E-3</v>
      </c>
      <c r="CV1849">
        <v>-3.1575800000000001E-2</v>
      </c>
      <c r="CW1849">
        <v>-5.6178199999999998E-2</v>
      </c>
      <c r="CX1849">
        <v>-4.4103400000000001E-2</v>
      </c>
      <c r="CY1849">
        <v>-8.1129900000000005E-2</v>
      </c>
      <c r="CZ1849">
        <v>-0.1256234</v>
      </c>
      <c r="DA1849">
        <v>-0.15556610000000001</v>
      </c>
      <c r="DB1849">
        <v>-0.1339882</v>
      </c>
      <c r="DC1849">
        <v>-0.10210089999999999</v>
      </c>
      <c r="DD1849">
        <v>-7.3102200000000006E-2</v>
      </c>
      <c r="DE1849">
        <v>-4.4371500000000001E-2</v>
      </c>
      <c r="DF1849">
        <v>-1.8296400000000001E-2</v>
      </c>
      <c r="DG1849">
        <v>2.7160000000000001E-3</v>
      </c>
      <c r="DH1849">
        <v>-1.1579300000000001E-2</v>
      </c>
      <c r="DI1849">
        <v>-2.8790400000000001E-2</v>
      </c>
      <c r="DJ1849">
        <v>-3.7645600000000001E-2</v>
      </c>
      <c r="DK1849">
        <v>-3.9686300000000001E-2</v>
      </c>
      <c r="DL1849">
        <v>5.5509000000000001E-3</v>
      </c>
      <c r="DM1849">
        <v>5.2341100000000002E-2</v>
      </c>
      <c r="DN1849">
        <v>6.5647399999999995E-2</v>
      </c>
      <c r="DO1849">
        <v>8.2763400000000001E-2</v>
      </c>
      <c r="DP1849">
        <v>5.3222400000000003E-2</v>
      </c>
      <c r="DQ1849">
        <v>5.77364E-2</v>
      </c>
      <c r="DR1849">
        <v>3.9796999999999999E-2</v>
      </c>
      <c r="DS1849">
        <v>2.56546E-2</v>
      </c>
      <c r="DT1849">
        <v>-7.6890999999999999E-3</v>
      </c>
      <c r="DU1849">
        <v>-3.5121100000000002E-2</v>
      </c>
      <c r="DV1849">
        <v>-2.43383E-2</v>
      </c>
      <c r="DW1849">
        <v>-3.9936100000000002E-2</v>
      </c>
      <c r="DX1849">
        <v>-8.1135899999999997E-2</v>
      </c>
      <c r="DY1849">
        <v>-9.8591999999999999E-2</v>
      </c>
      <c r="DZ1849">
        <v>-7.2953299999999999E-2</v>
      </c>
      <c r="EA1849">
        <v>-4.3595099999999998E-2</v>
      </c>
      <c r="EB1849">
        <v>-2.4126499999999999E-2</v>
      </c>
      <c r="EC1849">
        <v>-1.0426599999999999E-2</v>
      </c>
      <c r="ED1849">
        <v>1.5390600000000001E-2</v>
      </c>
      <c r="EE1849">
        <v>2.8437E-2</v>
      </c>
      <c r="EF1849">
        <v>2.3184199999999999E-2</v>
      </c>
      <c r="EG1849">
        <v>8.5874000000000002E-3</v>
      </c>
      <c r="EH1849">
        <v>5.8726000000000004E-3</v>
      </c>
      <c r="EI1849">
        <v>5.8697999999999997E-3</v>
      </c>
      <c r="EJ1849">
        <v>5.3349300000000002E-2</v>
      </c>
      <c r="EK1849">
        <v>0.10119590000000001</v>
      </c>
      <c r="EL1849">
        <v>0.12490130000000001</v>
      </c>
      <c r="EM1849">
        <v>0.13236059999999999</v>
      </c>
      <c r="EN1849">
        <v>0.10448490000000001</v>
      </c>
      <c r="EO1849">
        <v>9.6710599999999994E-2</v>
      </c>
      <c r="EP1849">
        <v>7.2568199999999999E-2</v>
      </c>
      <c r="EQ1849">
        <v>5.7103099999999997E-2</v>
      </c>
      <c r="ER1849">
        <v>2.6799400000000001E-2</v>
      </c>
      <c r="ES1849">
        <v>-4.718E-3</v>
      </c>
      <c r="ET1849">
        <v>4.1993000000000004E-3</v>
      </c>
      <c r="EU1849">
        <v>69.729219999999998</v>
      </c>
      <c r="EV1849">
        <v>69.406189999999995</v>
      </c>
      <c r="EW1849">
        <v>69.197090000000003</v>
      </c>
      <c r="EX1849">
        <v>69.054370000000006</v>
      </c>
      <c r="EY1849">
        <v>68.840990000000005</v>
      </c>
      <c r="EZ1849">
        <v>68.720230000000001</v>
      </c>
      <c r="FA1849">
        <v>68.649469999999994</v>
      </c>
      <c r="FB1849">
        <v>69.250010000000003</v>
      </c>
      <c r="FC1849">
        <v>71.014290000000003</v>
      </c>
      <c r="FD1849">
        <v>73.796930000000003</v>
      </c>
      <c r="FE1849">
        <v>76.587900000000005</v>
      </c>
      <c r="FF1849">
        <v>78.616540000000001</v>
      </c>
      <c r="FG1849">
        <v>79.761610000000005</v>
      </c>
      <c r="FH1849">
        <v>79.599339999999998</v>
      </c>
      <c r="FI1849">
        <v>79.469530000000006</v>
      </c>
      <c r="FJ1849">
        <v>79.259780000000006</v>
      </c>
      <c r="FK1849">
        <v>78.486019999999996</v>
      </c>
      <c r="FL1849">
        <v>77.625389999999996</v>
      </c>
      <c r="FM1849">
        <v>76.2804</v>
      </c>
      <c r="FN1849">
        <v>74.199929999999995</v>
      </c>
      <c r="FO1849">
        <v>71.872470000000007</v>
      </c>
      <c r="FP1849">
        <v>71.012569999999997</v>
      </c>
      <c r="FQ1849">
        <v>70.368679999999998</v>
      </c>
      <c r="FR1849">
        <v>69.949650000000005</v>
      </c>
      <c r="FS1849">
        <v>0.83925709999999998</v>
      </c>
      <c r="FT1849">
        <v>3.54755E-2</v>
      </c>
      <c r="FU1849">
        <v>4.5860400000000003E-2</v>
      </c>
    </row>
    <row r="1850" spans="1:178" x14ac:dyDescent="0.25">
      <c r="A1850" t="s">
        <v>226</v>
      </c>
      <c r="B1850" t="s">
        <v>199</v>
      </c>
      <c r="C1850" t="s">
        <v>260</v>
      </c>
      <c r="D1850" s="19" t="s">
        <v>232</v>
      </c>
      <c r="E1850" t="s">
        <v>221</v>
      </c>
      <c r="F1850">
        <v>10764</v>
      </c>
      <c r="G1850">
        <v>0.8959627</v>
      </c>
      <c r="H1850">
        <v>0.61146900000000004</v>
      </c>
      <c r="I1850">
        <v>0.52283449999999998</v>
      </c>
      <c r="J1850">
        <v>0.5324641</v>
      </c>
      <c r="K1850">
        <v>0.54494430000000005</v>
      </c>
      <c r="L1850">
        <v>0.61285330000000005</v>
      </c>
      <c r="M1850">
        <v>0.62196340000000006</v>
      </c>
      <c r="N1850">
        <v>0.48560409999999998</v>
      </c>
      <c r="O1850">
        <v>0.11279</v>
      </c>
      <c r="P1850">
        <v>-0.31440200000000001</v>
      </c>
      <c r="Q1850">
        <v>-0.54333339999999997</v>
      </c>
      <c r="R1850">
        <v>-0.67317419999999994</v>
      </c>
      <c r="S1850">
        <v>-0.5004499</v>
      </c>
      <c r="T1850">
        <v>-0.3137605</v>
      </c>
      <c r="U1850">
        <v>-7.0355799999999996E-2</v>
      </c>
      <c r="V1850">
        <v>0.3636297</v>
      </c>
      <c r="W1850">
        <v>0.75285539999999995</v>
      </c>
      <c r="X1850">
        <v>1.3758049999999999</v>
      </c>
      <c r="Y1850">
        <v>1.6771579999999999</v>
      </c>
      <c r="Z1850">
        <v>1.7196370000000001</v>
      </c>
      <c r="AA1850">
        <v>1.6293359999999999</v>
      </c>
      <c r="AB1850">
        <v>1.5257229999999999</v>
      </c>
      <c r="AC1850">
        <v>1.37595</v>
      </c>
      <c r="AD1850">
        <v>1.1843969999999999</v>
      </c>
      <c r="AE1850">
        <v>-0.28833419999999998</v>
      </c>
      <c r="AF1850">
        <v>-0.550091</v>
      </c>
      <c r="AG1850">
        <v>-0.52661239999999998</v>
      </c>
      <c r="AH1850">
        <v>-0.39145390000000002</v>
      </c>
      <c r="AI1850">
        <v>-0.30464200000000002</v>
      </c>
      <c r="AJ1850">
        <v>-0.18706529999999999</v>
      </c>
      <c r="AK1850">
        <v>-0.16768230000000001</v>
      </c>
      <c r="AL1850">
        <v>-0.15178349999999999</v>
      </c>
      <c r="AM1850">
        <v>-0.14773159999999999</v>
      </c>
      <c r="AN1850">
        <v>-0.1306938</v>
      </c>
      <c r="AO1850">
        <v>-9.2107099999999997E-2</v>
      </c>
      <c r="AP1850">
        <v>-0.12256359999999999</v>
      </c>
      <c r="AQ1850">
        <v>-7.63567E-2</v>
      </c>
      <c r="AR1850">
        <v>-7.2037100000000007E-2</v>
      </c>
      <c r="AS1850">
        <v>-0.1079251</v>
      </c>
      <c r="AT1850">
        <v>-6.8074899999999994E-2</v>
      </c>
      <c r="AU1850">
        <v>-9.4023300000000004E-2</v>
      </c>
      <c r="AV1850">
        <v>-3.7816500000000003E-2</v>
      </c>
      <c r="AW1850">
        <v>-5.5589800000000002E-2</v>
      </c>
      <c r="AX1850">
        <v>-3.7534100000000001E-2</v>
      </c>
      <c r="AY1850">
        <v>-5.6349099999999999E-2</v>
      </c>
      <c r="AZ1850">
        <v>-9.3911599999999998E-2</v>
      </c>
      <c r="BA1850">
        <v>-9.8859199999999994E-2</v>
      </c>
      <c r="BB1850">
        <v>-6.7994700000000005E-2</v>
      </c>
      <c r="BC1850">
        <v>-0.19956080000000001</v>
      </c>
      <c r="BD1850">
        <v>-0.40637440000000002</v>
      </c>
      <c r="BE1850">
        <v>-0.39696989999999999</v>
      </c>
      <c r="BF1850">
        <v>-0.29707159999999999</v>
      </c>
      <c r="BG1850">
        <v>-0.23053119999999999</v>
      </c>
      <c r="BH1850">
        <v>-0.13490540000000001</v>
      </c>
      <c r="BI1850">
        <v>-0.11965290000000001</v>
      </c>
      <c r="BJ1850">
        <v>-0.10284</v>
      </c>
      <c r="BK1850">
        <v>-0.1104478</v>
      </c>
      <c r="BL1850">
        <v>-9.0554099999999998E-2</v>
      </c>
      <c r="BM1850">
        <v>-2.9754200000000001E-2</v>
      </c>
      <c r="BN1850">
        <v>-6.7072400000000004E-2</v>
      </c>
      <c r="BO1850">
        <v>-5.8558999999999998E-3</v>
      </c>
      <c r="BP1850">
        <v>3.0187999999999999E-3</v>
      </c>
      <c r="BQ1850">
        <v>-2.8646499999999998E-2</v>
      </c>
      <c r="BR1850">
        <v>5.5751999999999998E-3</v>
      </c>
      <c r="BS1850">
        <v>-1.71165E-2</v>
      </c>
      <c r="BT1850">
        <v>4.02111E-2</v>
      </c>
      <c r="BU1850">
        <v>1.1556E-2</v>
      </c>
      <c r="BV1850">
        <v>1.43959E-2</v>
      </c>
      <c r="BW1850">
        <v>-1.02501E-2</v>
      </c>
      <c r="BX1850">
        <v>-4.22948E-2</v>
      </c>
      <c r="BY1850">
        <v>-2.7652800000000002E-2</v>
      </c>
      <c r="BZ1850">
        <v>-8.2786000000000005E-3</v>
      </c>
      <c r="CA1850">
        <v>-0.13807659999999999</v>
      </c>
      <c r="CB1850">
        <v>-0.30683660000000001</v>
      </c>
      <c r="CC1850">
        <v>-0.30717990000000001</v>
      </c>
      <c r="CD1850">
        <v>-0.23170279999999999</v>
      </c>
      <c r="CE1850">
        <v>-0.17920230000000001</v>
      </c>
      <c r="CF1850">
        <v>-9.8779599999999995E-2</v>
      </c>
      <c r="CG1850">
        <v>-8.6387900000000004E-2</v>
      </c>
      <c r="CH1850">
        <v>-6.89419E-2</v>
      </c>
      <c r="CI1850">
        <v>-8.4625099999999995E-2</v>
      </c>
      <c r="CJ1850">
        <v>-6.2753600000000007E-2</v>
      </c>
      <c r="CK1850">
        <v>1.34313E-2</v>
      </c>
      <c r="CL1850">
        <v>-2.8639399999999999E-2</v>
      </c>
      <c r="CM1850">
        <v>4.2972799999999998E-2</v>
      </c>
      <c r="CN1850">
        <v>5.5002200000000001E-2</v>
      </c>
      <c r="CO1850">
        <v>2.62616E-2</v>
      </c>
      <c r="CP1850">
        <v>5.6585000000000003E-2</v>
      </c>
      <c r="CQ1850">
        <v>3.6149000000000001E-2</v>
      </c>
      <c r="CR1850">
        <v>9.4252799999999998E-2</v>
      </c>
      <c r="CS1850">
        <v>5.8061000000000001E-2</v>
      </c>
      <c r="CT1850">
        <v>5.0362499999999998E-2</v>
      </c>
      <c r="CU1850">
        <v>2.16779E-2</v>
      </c>
      <c r="CV1850">
        <v>-6.5452000000000001E-3</v>
      </c>
      <c r="CW1850">
        <v>2.16645E-2</v>
      </c>
      <c r="CX1850">
        <v>3.3080499999999999E-2</v>
      </c>
      <c r="CY1850">
        <v>-7.6592400000000005E-2</v>
      </c>
      <c r="CZ1850">
        <v>-0.20729890000000001</v>
      </c>
      <c r="DA1850">
        <v>-0.2173899</v>
      </c>
      <c r="DB1850">
        <v>-0.16633390000000001</v>
      </c>
      <c r="DC1850">
        <v>-0.1278735</v>
      </c>
      <c r="DD1850">
        <v>-6.2653799999999996E-2</v>
      </c>
      <c r="DE1850">
        <v>-5.3122900000000001E-2</v>
      </c>
      <c r="DF1850">
        <v>-3.50438E-2</v>
      </c>
      <c r="DG1850">
        <v>-5.8802500000000001E-2</v>
      </c>
      <c r="DH1850">
        <v>-3.4952999999999998E-2</v>
      </c>
      <c r="DI1850">
        <v>5.6616800000000002E-2</v>
      </c>
      <c r="DJ1850">
        <v>9.7935999999999995E-3</v>
      </c>
      <c r="DK1850">
        <v>9.1801400000000005E-2</v>
      </c>
      <c r="DL1850">
        <v>0.1069857</v>
      </c>
      <c r="DM1850">
        <v>8.1169699999999997E-2</v>
      </c>
      <c r="DN1850">
        <v>0.1075948</v>
      </c>
      <c r="DO1850">
        <v>8.9414499999999994E-2</v>
      </c>
      <c r="DP1850">
        <v>0.14829439999999999</v>
      </c>
      <c r="DQ1850">
        <v>0.10456600000000001</v>
      </c>
      <c r="DR1850">
        <v>8.6329100000000006E-2</v>
      </c>
      <c r="DS1850">
        <v>5.3605899999999998E-2</v>
      </c>
      <c r="DT1850">
        <v>2.9204500000000001E-2</v>
      </c>
      <c r="DU1850">
        <v>7.0981799999999998E-2</v>
      </c>
      <c r="DV1850">
        <v>7.4439699999999998E-2</v>
      </c>
      <c r="DW1850">
        <v>1.2181000000000001E-2</v>
      </c>
      <c r="DX1850">
        <v>-6.3582200000000005E-2</v>
      </c>
      <c r="DY1850">
        <v>-8.77473E-2</v>
      </c>
      <c r="DZ1850">
        <v>-7.1951699999999993E-2</v>
      </c>
      <c r="EA1850">
        <v>-5.3762699999999997E-2</v>
      </c>
      <c r="EB1850">
        <v>-1.04939E-2</v>
      </c>
      <c r="EC1850">
        <v>-5.0936000000000002E-3</v>
      </c>
      <c r="ED1850">
        <v>1.3899699999999999E-2</v>
      </c>
      <c r="EE1850">
        <v>-2.1518700000000002E-2</v>
      </c>
      <c r="EF1850">
        <v>5.1866000000000004E-3</v>
      </c>
      <c r="EG1850">
        <v>0.1189697</v>
      </c>
      <c r="EH1850">
        <v>6.5284700000000001E-2</v>
      </c>
      <c r="EI1850">
        <v>0.16230230000000001</v>
      </c>
      <c r="EJ1850">
        <v>0.18204149999999999</v>
      </c>
      <c r="EK1850">
        <v>0.16044829999999999</v>
      </c>
      <c r="EL1850">
        <v>0.18124489999999999</v>
      </c>
      <c r="EM1850">
        <v>0.16632140000000001</v>
      </c>
      <c r="EN1850">
        <v>0.226322</v>
      </c>
      <c r="EO1850">
        <v>0.1717118</v>
      </c>
      <c r="EP1850">
        <v>0.1382591</v>
      </c>
      <c r="EQ1850">
        <v>9.9704899999999999E-2</v>
      </c>
      <c r="ER1850">
        <v>8.0821299999999999E-2</v>
      </c>
      <c r="ES1850">
        <v>0.14218819999999999</v>
      </c>
      <c r="ET1850">
        <v>0.13415569999999999</v>
      </c>
      <c r="EU1850">
        <v>69.308940000000007</v>
      </c>
      <c r="EV1850">
        <v>68.823480000000004</v>
      </c>
      <c r="EW1850">
        <v>68.575220000000002</v>
      </c>
      <c r="EX1850">
        <v>68.269589999999994</v>
      </c>
      <c r="EY1850">
        <v>68.054749999999999</v>
      </c>
      <c r="EZ1850">
        <v>67.821370000000002</v>
      </c>
      <c r="FA1850">
        <v>67.665549999999996</v>
      </c>
      <c r="FB1850">
        <v>68.444460000000007</v>
      </c>
      <c r="FC1850">
        <v>70.847499999999997</v>
      </c>
      <c r="FD1850">
        <v>74.485420000000005</v>
      </c>
      <c r="FE1850">
        <v>78.325209999999998</v>
      </c>
      <c r="FF1850">
        <v>81.419269999999997</v>
      </c>
      <c r="FG1850">
        <v>83.286029999999997</v>
      </c>
      <c r="FH1850">
        <v>83.410679999999999</v>
      </c>
      <c r="FI1850">
        <v>83.159710000000004</v>
      </c>
      <c r="FJ1850">
        <v>82.764719999999997</v>
      </c>
      <c r="FK1850">
        <v>81.749219999999994</v>
      </c>
      <c r="FL1850">
        <v>80.678299999999993</v>
      </c>
      <c r="FM1850">
        <v>78.818759999999997</v>
      </c>
      <c r="FN1850">
        <v>76.095749999999995</v>
      </c>
      <c r="FO1850">
        <v>72.84836</v>
      </c>
      <c r="FP1850">
        <v>71.385499999999993</v>
      </c>
      <c r="FQ1850">
        <v>70.284149999999997</v>
      </c>
      <c r="FR1850">
        <v>69.65916</v>
      </c>
      <c r="FS1850">
        <v>1.4422170000000001</v>
      </c>
      <c r="FT1850">
        <v>5.6644100000000003E-2</v>
      </c>
      <c r="FU1850">
        <v>7.4956499999999995E-2</v>
      </c>
    </row>
    <row r="1851" spans="1:178" x14ac:dyDescent="0.25">
      <c r="A1851" t="s">
        <v>226</v>
      </c>
      <c r="B1851" t="s">
        <v>199</v>
      </c>
      <c r="C1851" t="s">
        <v>260</v>
      </c>
      <c r="D1851" s="19" t="s">
        <v>244</v>
      </c>
      <c r="E1851" t="s">
        <v>219</v>
      </c>
      <c r="F1851">
        <v>27384</v>
      </c>
      <c r="G1851">
        <v>0.85360040000000004</v>
      </c>
      <c r="H1851">
        <v>0.6678075</v>
      </c>
      <c r="I1851">
        <v>0.50726280000000001</v>
      </c>
      <c r="J1851">
        <v>0.40363130000000003</v>
      </c>
      <c r="K1851">
        <v>0.29639090000000001</v>
      </c>
      <c r="L1851">
        <v>0.55229200000000001</v>
      </c>
      <c r="M1851">
        <v>0.4116802</v>
      </c>
      <c r="N1851">
        <v>0.38755270000000003</v>
      </c>
      <c r="O1851">
        <v>0.22166449999999999</v>
      </c>
      <c r="P1851">
        <v>-4.349E-4</v>
      </c>
      <c r="Q1851">
        <v>-0.1433063</v>
      </c>
      <c r="R1851">
        <v>-0.2180774</v>
      </c>
      <c r="S1851">
        <v>-0.25201889999999999</v>
      </c>
      <c r="T1851">
        <v>-0.18682270000000001</v>
      </c>
      <c r="U1851">
        <v>-0.16623540000000001</v>
      </c>
      <c r="V1851">
        <v>0.2720998</v>
      </c>
      <c r="W1851">
        <v>0.94249190000000005</v>
      </c>
      <c r="X1851">
        <v>1.3932420000000001</v>
      </c>
      <c r="Y1851">
        <v>1.6074740000000001</v>
      </c>
      <c r="Z1851">
        <v>1.632911</v>
      </c>
      <c r="AA1851">
        <v>1.716081</v>
      </c>
      <c r="AB1851">
        <v>1.7321390000000001</v>
      </c>
      <c r="AC1851">
        <v>1.3135159999999999</v>
      </c>
      <c r="AD1851">
        <v>1.0478270000000001</v>
      </c>
      <c r="AE1851">
        <v>-0.28648810000000002</v>
      </c>
      <c r="AF1851">
        <v>-0.3405514</v>
      </c>
      <c r="AG1851">
        <v>-0.44564379999999998</v>
      </c>
      <c r="AH1851">
        <v>-0.50086739999999996</v>
      </c>
      <c r="AI1851">
        <v>-0.59175750000000005</v>
      </c>
      <c r="AJ1851">
        <v>-0.24151449999999999</v>
      </c>
      <c r="AK1851">
        <v>-0.4251547</v>
      </c>
      <c r="AL1851">
        <v>-0.40894049999999998</v>
      </c>
      <c r="AM1851">
        <v>-0.26378119999999999</v>
      </c>
      <c r="AN1851">
        <v>-0.1284016</v>
      </c>
      <c r="AO1851">
        <v>-9.5083000000000001E-2</v>
      </c>
      <c r="AP1851">
        <v>-0.15419169999999999</v>
      </c>
      <c r="AQ1851">
        <v>-0.29188160000000002</v>
      </c>
      <c r="AR1851">
        <v>-0.39568429999999999</v>
      </c>
      <c r="AS1851">
        <v>-0.66608449999999997</v>
      </c>
      <c r="AT1851">
        <v>-0.58182199999999995</v>
      </c>
      <c r="AU1851">
        <v>-0.2657061</v>
      </c>
      <c r="AV1851">
        <v>-0.20882909999999999</v>
      </c>
      <c r="AW1851">
        <v>-0.2308249</v>
      </c>
      <c r="AX1851">
        <v>-0.2130155</v>
      </c>
      <c r="AY1851">
        <v>-8.0158400000000005E-2</v>
      </c>
      <c r="AZ1851">
        <v>-3.82498E-2</v>
      </c>
      <c r="BA1851">
        <v>-0.21680940000000001</v>
      </c>
      <c r="BB1851">
        <v>-0.23384450000000001</v>
      </c>
      <c r="BC1851">
        <v>-0.16086010000000001</v>
      </c>
      <c r="BD1851">
        <v>-0.23193739999999999</v>
      </c>
      <c r="BE1851">
        <v>-0.32224140000000001</v>
      </c>
      <c r="BF1851">
        <v>-0.37036419999999998</v>
      </c>
      <c r="BG1851">
        <v>-0.44620460000000001</v>
      </c>
      <c r="BH1851">
        <v>-0.1427493</v>
      </c>
      <c r="BI1851">
        <v>-0.31665219999999999</v>
      </c>
      <c r="BJ1851">
        <v>-0.26195760000000001</v>
      </c>
      <c r="BK1851">
        <v>-0.1351832</v>
      </c>
      <c r="BL1851">
        <v>-3.3674500000000003E-2</v>
      </c>
      <c r="BM1851">
        <v>1.0211400000000001E-2</v>
      </c>
      <c r="BN1851">
        <v>-3.0584900000000002E-2</v>
      </c>
      <c r="BO1851">
        <v>-0.15644179999999999</v>
      </c>
      <c r="BP1851">
        <v>-0.25935570000000002</v>
      </c>
      <c r="BQ1851">
        <v>-0.49871460000000001</v>
      </c>
      <c r="BR1851">
        <v>-0.41496690000000003</v>
      </c>
      <c r="BS1851">
        <v>-0.10906250000000001</v>
      </c>
      <c r="BT1851">
        <v>-7.3744000000000004E-2</v>
      </c>
      <c r="BU1851">
        <v>-0.1107094</v>
      </c>
      <c r="BV1851">
        <v>-0.1095199</v>
      </c>
      <c r="BW1851">
        <v>1.6290800000000001E-2</v>
      </c>
      <c r="BX1851">
        <v>8.9649199999999998E-2</v>
      </c>
      <c r="BY1851">
        <v>-0.1256765</v>
      </c>
      <c r="BZ1851">
        <v>-0.15972749999999999</v>
      </c>
      <c r="CA1851">
        <v>-7.3850499999999999E-2</v>
      </c>
      <c r="CB1851">
        <v>-0.15671170000000001</v>
      </c>
      <c r="CC1851">
        <v>-0.23677319999999999</v>
      </c>
      <c r="CD1851">
        <v>-0.27997810000000001</v>
      </c>
      <c r="CE1851">
        <v>-0.34539510000000001</v>
      </c>
      <c r="CF1851">
        <v>-7.4344800000000003E-2</v>
      </c>
      <c r="CG1851">
        <v>-0.24150369999999999</v>
      </c>
      <c r="CH1851">
        <v>-0.16015779999999999</v>
      </c>
      <c r="CI1851">
        <v>-4.6116600000000001E-2</v>
      </c>
      <c r="CJ1851">
        <v>3.1933200000000002E-2</v>
      </c>
      <c r="CK1851">
        <v>8.3137900000000001E-2</v>
      </c>
      <c r="CL1851">
        <v>5.5024799999999999E-2</v>
      </c>
      <c r="CM1851">
        <v>-6.2636499999999998E-2</v>
      </c>
      <c r="CN1851">
        <v>-0.1649349</v>
      </c>
      <c r="CO1851">
        <v>-0.38279459999999998</v>
      </c>
      <c r="CP1851">
        <v>-0.29940369999999999</v>
      </c>
      <c r="CQ1851">
        <v>-5.7169999999999996E-4</v>
      </c>
      <c r="CR1851">
        <v>1.98155E-2</v>
      </c>
      <c r="CS1851">
        <v>-2.7517699999999999E-2</v>
      </c>
      <c r="CT1851">
        <v>-3.7839100000000001E-2</v>
      </c>
      <c r="CU1851">
        <v>8.3091200000000004E-2</v>
      </c>
      <c r="CV1851">
        <v>0.17823159999999999</v>
      </c>
      <c r="CW1851">
        <v>-6.2558100000000005E-2</v>
      </c>
      <c r="CX1851">
        <v>-0.1083944</v>
      </c>
      <c r="CY1851">
        <v>1.31591E-2</v>
      </c>
      <c r="CZ1851">
        <v>-8.14859E-2</v>
      </c>
      <c r="DA1851">
        <v>-0.1513051</v>
      </c>
      <c r="DB1851">
        <v>-0.18959190000000001</v>
      </c>
      <c r="DC1851">
        <v>-0.24458559999999999</v>
      </c>
      <c r="DD1851">
        <v>-5.9402999999999999E-3</v>
      </c>
      <c r="DE1851">
        <v>-0.16635520000000001</v>
      </c>
      <c r="DF1851">
        <v>-5.8357899999999997E-2</v>
      </c>
      <c r="DG1851">
        <v>4.2949899999999999E-2</v>
      </c>
      <c r="DH1851">
        <v>9.75409E-2</v>
      </c>
      <c r="DI1851">
        <v>0.15606449999999999</v>
      </c>
      <c r="DJ1851">
        <v>0.1406346</v>
      </c>
      <c r="DK1851">
        <v>3.1168700000000001E-2</v>
      </c>
      <c r="DL1851">
        <v>-7.0514199999999999E-2</v>
      </c>
      <c r="DM1851">
        <v>-0.26687470000000002</v>
      </c>
      <c r="DN1851">
        <v>-0.18384039999999999</v>
      </c>
      <c r="DO1851">
        <v>0.10791920000000001</v>
      </c>
      <c r="DP1851">
        <v>0.113375</v>
      </c>
      <c r="DQ1851">
        <v>5.5673899999999998E-2</v>
      </c>
      <c r="DR1851">
        <v>3.3841599999999999E-2</v>
      </c>
      <c r="DS1851">
        <v>0.14989160000000001</v>
      </c>
      <c r="DT1851">
        <v>0.2668141</v>
      </c>
      <c r="DU1851">
        <v>5.6030000000000001E-4</v>
      </c>
      <c r="DV1851">
        <v>-5.7061199999999999E-2</v>
      </c>
      <c r="DW1851">
        <v>0.1387871</v>
      </c>
      <c r="DX1851">
        <v>2.7128099999999999E-2</v>
      </c>
      <c r="DY1851">
        <v>-2.7902699999999999E-2</v>
      </c>
      <c r="DZ1851">
        <v>-5.9088700000000001E-2</v>
      </c>
      <c r="EA1851">
        <v>-9.9032599999999998E-2</v>
      </c>
      <c r="EB1851">
        <v>9.2824900000000002E-2</v>
      </c>
      <c r="EC1851">
        <v>-5.7852599999999997E-2</v>
      </c>
      <c r="ED1851">
        <v>8.8624900000000006E-2</v>
      </c>
      <c r="EE1851">
        <v>0.1715479</v>
      </c>
      <c r="EF1851">
        <v>0.19226799999999999</v>
      </c>
      <c r="EG1851">
        <v>0.2613588</v>
      </c>
      <c r="EH1851">
        <v>0.26424140000000002</v>
      </c>
      <c r="EI1851">
        <v>0.16660849999999999</v>
      </c>
      <c r="EJ1851">
        <v>6.5814300000000006E-2</v>
      </c>
      <c r="EK1851">
        <v>-9.9504700000000001E-2</v>
      </c>
      <c r="EL1851">
        <v>-1.6985299999999998E-2</v>
      </c>
      <c r="EM1851">
        <v>0.26456269999999998</v>
      </c>
      <c r="EN1851">
        <v>0.24845999999999999</v>
      </c>
      <c r="EO1851">
        <v>0.17578940000000001</v>
      </c>
      <c r="EP1851">
        <v>0.1373373</v>
      </c>
      <c r="EQ1851">
        <v>0.2463409</v>
      </c>
      <c r="ER1851">
        <v>0.39471309999999998</v>
      </c>
      <c r="ES1851">
        <v>9.1693200000000002E-2</v>
      </c>
      <c r="ET1851">
        <v>1.70557E-2</v>
      </c>
      <c r="EU1851">
        <v>71.169179999999997</v>
      </c>
      <c r="EV1851">
        <v>70.511930000000007</v>
      </c>
      <c r="EW1851">
        <v>69.569869999999995</v>
      </c>
      <c r="EX1851">
        <v>69.06841</v>
      </c>
      <c r="EY1851">
        <v>68.890979999999999</v>
      </c>
      <c r="EZ1851">
        <v>68.173699999999997</v>
      </c>
      <c r="FA1851">
        <v>69.044300000000007</v>
      </c>
      <c r="FB1851">
        <v>69.999269999999996</v>
      </c>
      <c r="FC1851">
        <v>73.093109999999996</v>
      </c>
      <c r="FD1851">
        <v>78.087329999999994</v>
      </c>
      <c r="FE1851">
        <v>83.432320000000004</v>
      </c>
      <c r="FF1851">
        <v>87.379040000000003</v>
      </c>
      <c r="FG1851">
        <v>87.196579999999997</v>
      </c>
      <c r="FH1851">
        <v>88.119219999999999</v>
      </c>
      <c r="FI1851">
        <v>87.044589999999999</v>
      </c>
      <c r="FJ1851">
        <v>86.983369999999994</v>
      </c>
      <c r="FK1851">
        <v>86.602080000000001</v>
      </c>
      <c r="FL1851">
        <v>85.451530000000005</v>
      </c>
      <c r="FM1851">
        <v>83.831360000000004</v>
      </c>
      <c r="FN1851">
        <v>81.399889999999999</v>
      </c>
      <c r="FO1851">
        <v>79.951030000000003</v>
      </c>
      <c r="FP1851">
        <v>78.291629999999998</v>
      </c>
      <c r="FQ1851">
        <v>76.553880000000007</v>
      </c>
      <c r="FR1851">
        <v>74.852019999999996</v>
      </c>
      <c r="FS1851">
        <v>1.9470529999999999</v>
      </c>
      <c r="FT1851">
        <v>9.4819500000000001E-2</v>
      </c>
      <c r="FU1851">
        <v>0.1183227</v>
      </c>
    </row>
    <row r="1852" spans="1:178" x14ac:dyDescent="0.25">
      <c r="A1852" t="s">
        <v>226</v>
      </c>
      <c r="B1852" t="s">
        <v>199</v>
      </c>
      <c r="C1852" t="s">
        <v>260</v>
      </c>
      <c r="D1852" s="19" t="s">
        <v>244</v>
      </c>
      <c r="E1852" t="s">
        <v>220</v>
      </c>
      <c r="F1852">
        <v>16589</v>
      </c>
      <c r="G1852">
        <v>0.64140819999999998</v>
      </c>
      <c r="H1852">
        <v>0.61938249999999995</v>
      </c>
      <c r="I1852">
        <v>0.4951392</v>
      </c>
      <c r="J1852">
        <v>0.42850660000000002</v>
      </c>
      <c r="K1852">
        <v>0.29509869999999999</v>
      </c>
      <c r="L1852">
        <v>0.41469139999999999</v>
      </c>
      <c r="M1852">
        <v>0.4129893</v>
      </c>
      <c r="N1852">
        <v>0.50383880000000003</v>
      </c>
      <c r="O1852">
        <v>0.4002985</v>
      </c>
      <c r="P1852">
        <v>0.17996419999999999</v>
      </c>
      <c r="Q1852">
        <v>1.9314E-3</v>
      </c>
      <c r="R1852">
        <v>-0.1586805</v>
      </c>
      <c r="S1852">
        <v>-0.31610899999999997</v>
      </c>
      <c r="T1852">
        <v>-0.18234439999999999</v>
      </c>
      <c r="U1852">
        <v>-0.1219852</v>
      </c>
      <c r="V1852">
        <v>0.1172361</v>
      </c>
      <c r="W1852">
        <v>0.63535030000000003</v>
      </c>
      <c r="X1852">
        <v>0.95162550000000001</v>
      </c>
      <c r="Y1852">
        <v>1.3001309999999999</v>
      </c>
      <c r="Z1852">
        <v>1.4128769999999999</v>
      </c>
      <c r="AA1852">
        <v>1.451487</v>
      </c>
      <c r="AB1852">
        <v>1.335558</v>
      </c>
      <c r="AC1852">
        <v>1.1673560000000001</v>
      </c>
      <c r="AD1852">
        <v>0.92710440000000005</v>
      </c>
      <c r="AE1852">
        <v>-0.4667192</v>
      </c>
      <c r="AF1852">
        <v>-0.35996549999999999</v>
      </c>
      <c r="AG1852">
        <v>-0.38938909999999999</v>
      </c>
      <c r="AH1852">
        <v>-0.3965071</v>
      </c>
      <c r="AI1852">
        <v>-0.55576309999999995</v>
      </c>
      <c r="AJ1852">
        <v>-0.3572496</v>
      </c>
      <c r="AK1852">
        <v>-0.3902912</v>
      </c>
      <c r="AL1852">
        <v>-0.19298509999999999</v>
      </c>
      <c r="AM1852">
        <v>-9.8298700000000003E-2</v>
      </c>
      <c r="AN1852">
        <v>-8.1842499999999999E-2</v>
      </c>
      <c r="AO1852">
        <v>-8.8717799999999999E-2</v>
      </c>
      <c r="AP1852">
        <v>-0.20631959999999999</v>
      </c>
      <c r="AQ1852">
        <v>-0.37073390000000001</v>
      </c>
      <c r="AR1852">
        <v>-0.35836859999999998</v>
      </c>
      <c r="AS1852">
        <v>-0.54413239999999996</v>
      </c>
      <c r="AT1852">
        <v>-0.61139060000000001</v>
      </c>
      <c r="AU1852">
        <v>-0.30048330000000001</v>
      </c>
      <c r="AV1852">
        <v>-0.27641300000000002</v>
      </c>
      <c r="AW1852">
        <v>-0.14907029999999999</v>
      </c>
      <c r="AX1852">
        <v>-9.78715E-2</v>
      </c>
      <c r="AY1852">
        <v>-8.3490700000000001E-2</v>
      </c>
      <c r="AZ1852">
        <v>-9.5100000000000004E-2</v>
      </c>
      <c r="BA1852">
        <v>-0.1126293</v>
      </c>
      <c r="BB1852">
        <v>-0.18241160000000001</v>
      </c>
      <c r="BC1852">
        <v>-0.30289329999999998</v>
      </c>
      <c r="BD1852">
        <v>-0.22240670000000001</v>
      </c>
      <c r="BE1852">
        <v>-0.26694909999999999</v>
      </c>
      <c r="BF1852">
        <v>-0.27592470000000002</v>
      </c>
      <c r="BG1852">
        <v>-0.39982410000000002</v>
      </c>
      <c r="BH1852">
        <v>-0.23849139999999999</v>
      </c>
      <c r="BI1852">
        <v>-0.26274370000000002</v>
      </c>
      <c r="BJ1852">
        <v>-8.6230200000000007E-2</v>
      </c>
      <c r="BK1852">
        <v>2.0745599999999999E-2</v>
      </c>
      <c r="BL1852">
        <v>3.7876600000000003E-2</v>
      </c>
      <c r="BM1852">
        <v>3.5045800000000002E-2</v>
      </c>
      <c r="BN1852">
        <v>-5.6235E-2</v>
      </c>
      <c r="BO1852">
        <v>-0.22933890000000001</v>
      </c>
      <c r="BP1852">
        <v>-0.20929909999999999</v>
      </c>
      <c r="BQ1852">
        <v>-0.35204370000000001</v>
      </c>
      <c r="BR1852">
        <v>-0.4070549</v>
      </c>
      <c r="BS1852">
        <v>-0.1533515</v>
      </c>
      <c r="BT1852">
        <v>-0.16391169999999999</v>
      </c>
      <c r="BU1852">
        <v>-3.8782999999999998E-2</v>
      </c>
      <c r="BV1852">
        <v>7.28E-3</v>
      </c>
      <c r="BW1852">
        <v>3.3355700000000002E-2</v>
      </c>
      <c r="BX1852">
        <v>-1.5858199999999999E-2</v>
      </c>
      <c r="BY1852">
        <v>-4.1583099999999998E-2</v>
      </c>
      <c r="BZ1852">
        <v>-0.10633049999999999</v>
      </c>
      <c r="CA1852">
        <v>-0.18942800000000001</v>
      </c>
      <c r="CB1852">
        <v>-0.12713379999999999</v>
      </c>
      <c r="CC1852">
        <v>-0.18214749999999999</v>
      </c>
      <c r="CD1852">
        <v>-0.19240979999999999</v>
      </c>
      <c r="CE1852">
        <v>-0.2918211</v>
      </c>
      <c r="CF1852">
        <v>-0.15623989999999999</v>
      </c>
      <c r="CG1852">
        <v>-0.1744048</v>
      </c>
      <c r="CH1852">
        <v>-1.22921E-2</v>
      </c>
      <c r="CI1852">
        <v>0.10319540000000001</v>
      </c>
      <c r="CJ1852">
        <v>0.12079380000000001</v>
      </c>
      <c r="CK1852">
        <v>0.120764</v>
      </c>
      <c r="CL1852">
        <v>4.7713199999999997E-2</v>
      </c>
      <c r="CM1852">
        <v>-0.1314092</v>
      </c>
      <c r="CN1852">
        <v>-0.106054</v>
      </c>
      <c r="CO1852">
        <v>-0.21900359999999999</v>
      </c>
      <c r="CP1852">
        <v>-0.26553260000000001</v>
      </c>
      <c r="CQ1852">
        <v>-5.1448500000000001E-2</v>
      </c>
      <c r="CR1852">
        <v>-8.5993600000000003E-2</v>
      </c>
      <c r="CS1852">
        <v>3.7601599999999999E-2</v>
      </c>
      <c r="CT1852">
        <v>8.0107600000000001E-2</v>
      </c>
      <c r="CU1852">
        <v>0.1142832</v>
      </c>
      <c r="CV1852">
        <v>3.9024400000000001E-2</v>
      </c>
      <c r="CW1852">
        <v>7.6233000000000004E-3</v>
      </c>
      <c r="CX1852">
        <v>-5.3636900000000001E-2</v>
      </c>
      <c r="CY1852">
        <v>-7.5962799999999997E-2</v>
      </c>
      <c r="CZ1852">
        <v>-3.1861E-2</v>
      </c>
      <c r="DA1852">
        <v>-9.7345899999999999E-2</v>
      </c>
      <c r="DB1852">
        <v>-0.1088948</v>
      </c>
      <c r="DC1852">
        <v>-0.18381819999999999</v>
      </c>
      <c r="DD1852">
        <v>-7.3988399999999996E-2</v>
      </c>
      <c r="DE1852">
        <v>-8.6065799999999998E-2</v>
      </c>
      <c r="DF1852">
        <v>6.1645999999999999E-2</v>
      </c>
      <c r="DG1852">
        <v>0.18564510000000001</v>
      </c>
      <c r="DH1852">
        <v>0.2037109</v>
      </c>
      <c r="DI1852">
        <v>0.2064822</v>
      </c>
      <c r="DJ1852">
        <v>0.1516614</v>
      </c>
      <c r="DK1852">
        <v>-3.3479500000000002E-2</v>
      </c>
      <c r="DL1852">
        <v>-2.8089E-3</v>
      </c>
      <c r="DM1852">
        <v>-8.5963600000000001E-2</v>
      </c>
      <c r="DN1852">
        <v>-0.1240103</v>
      </c>
      <c r="DO1852">
        <v>5.0454600000000002E-2</v>
      </c>
      <c r="DP1852">
        <v>-8.0753999999999999E-3</v>
      </c>
      <c r="DQ1852">
        <v>0.1139862</v>
      </c>
      <c r="DR1852">
        <v>0.15293519999999999</v>
      </c>
      <c r="DS1852">
        <v>0.19521060000000001</v>
      </c>
      <c r="DT1852">
        <v>9.3907000000000004E-2</v>
      </c>
      <c r="DU1852">
        <v>5.6829699999999997E-2</v>
      </c>
      <c r="DV1852">
        <v>-9.433E-4</v>
      </c>
      <c r="DW1852">
        <v>8.78631E-2</v>
      </c>
      <c r="DX1852">
        <v>0.1056979</v>
      </c>
      <c r="DY1852">
        <v>2.5094200000000001E-2</v>
      </c>
      <c r="DZ1852">
        <v>1.16875E-2</v>
      </c>
      <c r="EA1852">
        <v>-2.78791E-2</v>
      </c>
      <c r="EB1852">
        <v>4.4769700000000003E-2</v>
      </c>
      <c r="EC1852">
        <v>4.1481700000000003E-2</v>
      </c>
      <c r="ED1852">
        <v>0.16840079999999999</v>
      </c>
      <c r="EE1852">
        <v>0.3046895</v>
      </c>
      <c r="EF1852">
        <v>0.32343</v>
      </c>
      <c r="EG1852">
        <v>0.33024579999999998</v>
      </c>
      <c r="EH1852">
        <v>0.30174610000000002</v>
      </c>
      <c r="EI1852">
        <v>0.10791539999999999</v>
      </c>
      <c r="EJ1852">
        <v>0.14626069999999999</v>
      </c>
      <c r="EK1852">
        <v>0.1061251</v>
      </c>
      <c r="EL1852">
        <v>8.0325400000000005E-2</v>
      </c>
      <c r="EM1852">
        <v>0.1975864</v>
      </c>
      <c r="EN1852">
        <v>0.1044259</v>
      </c>
      <c r="EO1852">
        <v>0.22427349999999999</v>
      </c>
      <c r="EP1852">
        <v>0.2580867</v>
      </c>
      <c r="EQ1852">
        <v>0.31205699999999997</v>
      </c>
      <c r="ER1852">
        <v>0.17314879999999999</v>
      </c>
      <c r="ES1852">
        <v>0.12787589999999999</v>
      </c>
      <c r="ET1852">
        <v>7.5137899999999994E-2</v>
      </c>
      <c r="EU1852">
        <v>71.167749999999998</v>
      </c>
      <c r="EV1852">
        <v>70.665719999999993</v>
      </c>
      <c r="EW1852">
        <v>69.664389999999997</v>
      </c>
      <c r="EX1852">
        <v>69.235370000000003</v>
      </c>
      <c r="EY1852">
        <v>69.212419999999995</v>
      </c>
      <c r="EZ1852">
        <v>68.314080000000004</v>
      </c>
      <c r="FA1852">
        <v>69.081059999999994</v>
      </c>
      <c r="FB1852">
        <v>69.989699999999999</v>
      </c>
      <c r="FC1852">
        <v>72.898269999999997</v>
      </c>
      <c r="FD1852">
        <v>77.278040000000004</v>
      </c>
      <c r="FE1852">
        <v>82.202740000000006</v>
      </c>
      <c r="FF1852">
        <v>85.38785</v>
      </c>
      <c r="FG1852">
        <v>84.735569999999996</v>
      </c>
      <c r="FH1852">
        <v>85.884640000000005</v>
      </c>
      <c r="FI1852">
        <v>84.683790000000002</v>
      </c>
      <c r="FJ1852">
        <v>84.970140000000001</v>
      </c>
      <c r="FK1852">
        <v>84.555099999999996</v>
      </c>
      <c r="FL1852">
        <v>83.862260000000006</v>
      </c>
      <c r="FM1852">
        <v>82.433179999999993</v>
      </c>
      <c r="FN1852">
        <v>80.085260000000005</v>
      </c>
      <c r="FO1852">
        <v>79.127979999999994</v>
      </c>
      <c r="FP1852">
        <v>77.806219999999996</v>
      </c>
      <c r="FQ1852">
        <v>76.202100000000002</v>
      </c>
      <c r="FR1852">
        <v>74.341269999999994</v>
      </c>
      <c r="FS1852">
        <v>2.1175609999999998</v>
      </c>
      <c r="FT1852">
        <v>0.11050459999999999</v>
      </c>
      <c r="FU1852">
        <v>0.10779660000000001</v>
      </c>
    </row>
    <row r="1853" spans="1:178" x14ac:dyDescent="0.25">
      <c r="A1853" t="s">
        <v>226</v>
      </c>
      <c r="B1853" t="s">
        <v>199</v>
      </c>
      <c r="C1853" t="s">
        <v>260</v>
      </c>
      <c r="D1853" s="19" t="s">
        <v>244</v>
      </c>
      <c r="E1853" t="s">
        <v>221</v>
      </c>
      <c r="F1853">
        <v>10795</v>
      </c>
      <c r="G1853">
        <v>1.1933309999999999</v>
      </c>
      <c r="H1853">
        <v>0.73131939999999995</v>
      </c>
      <c r="I1853">
        <v>0.52136340000000003</v>
      </c>
      <c r="J1853">
        <v>0.35611809999999999</v>
      </c>
      <c r="K1853">
        <v>0.29462310000000003</v>
      </c>
      <c r="L1853">
        <v>0.78559040000000002</v>
      </c>
      <c r="M1853">
        <v>0.40143970000000001</v>
      </c>
      <c r="N1853">
        <v>0.17163610000000001</v>
      </c>
      <c r="O1853">
        <v>-9.0845999999999996E-2</v>
      </c>
      <c r="P1853">
        <v>-0.3022611</v>
      </c>
      <c r="Q1853">
        <v>-0.38103690000000001</v>
      </c>
      <c r="R1853">
        <v>-0.302898</v>
      </c>
      <c r="S1853">
        <v>-0.1295789</v>
      </c>
      <c r="T1853">
        <v>-0.19877929999999999</v>
      </c>
      <c r="U1853">
        <v>-0.2578587</v>
      </c>
      <c r="V1853">
        <v>0.51799260000000003</v>
      </c>
      <c r="W1853">
        <v>1.4292469999999999</v>
      </c>
      <c r="X1853">
        <v>2.1029209999999998</v>
      </c>
      <c r="Y1853">
        <v>2.0649259999999998</v>
      </c>
      <c r="Z1853">
        <v>1.9400809999999999</v>
      </c>
      <c r="AA1853">
        <v>2.1178720000000002</v>
      </c>
      <c r="AB1853">
        <v>2.3822920000000001</v>
      </c>
      <c r="AC1853">
        <v>1.5271760000000001</v>
      </c>
      <c r="AD1853">
        <v>1.225992</v>
      </c>
      <c r="AE1853">
        <v>-0.16620869999999999</v>
      </c>
      <c r="AF1853">
        <v>-0.49144199999999999</v>
      </c>
      <c r="AG1853">
        <v>-0.75929880000000005</v>
      </c>
      <c r="AH1853">
        <v>-0.91045430000000005</v>
      </c>
      <c r="AI1853">
        <v>-0.92323650000000002</v>
      </c>
      <c r="AJ1853">
        <v>-0.186474</v>
      </c>
      <c r="AK1853">
        <v>-0.68274409999999996</v>
      </c>
      <c r="AL1853">
        <v>-0.99426820000000005</v>
      </c>
      <c r="AM1853">
        <v>-0.77052620000000005</v>
      </c>
      <c r="AN1853">
        <v>-0.3669094</v>
      </c>
      <c r="AO1853">
        <v>-0.30163440000000002</v>
      </c>
      <c r="AP1853">
        <v>-0.25866260000000002</v>
      </c>
      <c r="AQ1853">
        <v>-0.38698739999999998</v>
      </c>
      <c r="AR1853">
        <v>-0.69151850000000004</v>
      </c>
      <c r="AS1853">
        <v>-1.174982</v>
      </c>
      <c r="AT1853">
        <v>-0.82675339999999997</v>
      </c>
      <c r="AU1853">
        <v>-0.47986000000000001</v>
      </c>
      <c r="AV1853">
        <v>-0.2907285</v>
      </c>
      <c r="AW1853">
        <v>-0.57049300000000003</v>
      </c>
      <c r="AX1853">
        <v>-0.57826509999999998</v>
      </c>
      <c r="AY1853">
        <v>-0.25034729999999999</v>
      </c>
      <c r="AZ1853">
        <v>-8.2449400000000006E-2</v>
      </c>
      <c r="BA1853">
        <v>-0.53251720000000002</v>
      </c>
      <c r="BB1853">
        <v>-0.44252010000000003</v>
      </c>
      <c r="BC1853">
        <v>1.3583E-3</v>
      </c>
      <c r="BD1853">
        <v>-0.32697530000000002</v>
      </c>
      <c r="BE1853">
        <v>-0.502857</v>
      </c>
      <c r="BF1853">
        <v>-0.62295310000000004</v>
      </c>
      <c r="BG1853">
        <v>-0.63269980000000003</v>
      </c>
      <c r="BH1853">
        <v>-3.29664E-2</v>
      </c>
      <c r="BI1853">
        <v>-0.48783399999999999</v>
      </c>
      <c r="BJ1853">
        <v>-0.65770240000000002</v>
      </c>
      <c r="BK1853">
        <v>-0.50054739999999998</v>
      </c>
      <c r="BL1853">
        <v>-0.22647709999999999</v>
      </c>
      <c r="BM1853">
        <v>-0.11704870000000001</v>
      </c>
      <c r="BN1853">
        <v>-6.2861600000000004E-2</v>
      </c>
      <c r="BO1853">
        <v>-0.118741</v>
      </c>
      <c r="BP1853">
        <v>-0.43683339999999998</v>
      </c>
      <c r="BQ1853">
        <v>-0.86958000000000002</v>
      </c>
      <c r="BR1853">
        <v>-0.54123370000000004</v>
      </c>
      <c r="BS1853">
        <v>-0.14174500000000001</v>
      </c>
      <c r="BT1853">
        <v>7.1783000000000003E-3</v>
      </c>
      <c r="BU1853">
        <v>-0.31756440000000002</v>
      </c>
      <c r="BV1853">
        <v>-0.3843299</v>
      </c>
      <c r="BW1853">
        <v>-8.4494100000000003E-2</v>
      </c>
      <c r="BX1853">
        <v>0.2220232</v>
      </c>
      <c r="BY1853">
        <v>-0.32503359999999998</v>
      </c>
      <c r="BZ1853">
        <v>-0.29916379999999998</v>
      </c>
      <c r="CA1853">
        <v>0.1174147</v>
      </c>
      <c r="CB1853">
        <v>-0.21306610000000001</v>
      </c>
      <c r="CC1853">
        <v>-0.32524609999999998</v>
      </c>
      <c r="CD1853">
        <v>-0.4238306</v>
      </c>
      <c r="CE1853">
        <v>-0.431475</v>
      </c>
      <c r="CF1853">
        <v>7.3352399999999998E-2</v>
      </c>
      <c r="CG1853">
        <v>-0.35283969999999998</v>
      </c>
      <c r="CH1853">
        <v>-0.42459809999999998</v>
      </c>
      <c r="CI1853">
        <v>-0.31356099999999998</v>
      </c>
      <c r="CJ1853">
        <v>-0.1292141</v>
      </c>
      <c r="CK1853">
        <v>1.0794700000000001E-2</v>
      </c>
      <c r="CL1853">
        <v>7.2749599999999998E-2</v>
      </c>
      <c r="CM1853">
        <v>6.7045599999999997E-2</v>
      </c>
      <c r="CN1853">
        <v>-0.26043929999999998</v>
      </c>
      <c r="CO1853">
        <v>-0.65805950000000002</v>
      </c>
      <c r="CP1853">
        <v>-0.3434837</v>
      </c>
      <c r="CQ1853">
        <v>9.2432500000000001E-2</v>
      </c>
      <c r="CR1853">
        <v>0.21350769999999999</v>
      </c>
      <c r="CS1853">
        <v>-0.14238690000000001</v>
      </c>
      <c r="CT1853">
        <v>-0.25001099999999998</v>
      </c>
      <c r="CU1853">
        <v>3.03754E-2</v>
      </c>
      <c r="CV1853">
        <v>0.43290000000000001</v>
      </c>
      <c r="CW1853">
        <v>-0.1813311</v>
      </c>
      <c r="CX1853">
        <v>-0.19987559999999999</v>
      </c>
      <c r="CY1853">
        <v>0.23347109999999999</v>
      </c>
      <c r="CZ1853">
        <v>-9.9156999999999995E-2</v>
      </c>
      <c r="DA1853">
        <v>-0.1476353</v>
      </c>
      <c r="DB1853">
        <v>-0.22470809999999999</v>
      </c>
      <c r="DC1853">
        <v>-0.23025000000000001</v>
      </c>
      <c r="DD1853">
        <v>0.17967130000000001</v>
      </c>
      <c r="DE1853">
        <v>-0.2178455</v>
      </c>
      <c r="DF1853">
        <v>-0.19149369999999999</v>
      </c>
      <c r="DG1853">
        <v>-0.12657450000000001</v>
      </c>
      <c r="DH1853">
        <v>-3.1951199999999999E-2</v>
      </c>
      <c r="DI1853">
        <v>0.13863809999999999</v>
      </c>
      <c r="DJ1853">
        <v>0.20836080000000001</v>
      </c>
      <c r="DK1853">
        <v>0.2528321</v>
      </c>
      <c r="DL1853">
        <v>-8.4045300000000003E-2</v>
      </c>
      <c r="DM1853">
        <v>-0.44653900000000002</v>
      </c>
      <c r="DN1853">
        <v>-0.14573369999999999</v>
      </c>
      <c r="DO1853">
        <v>0.32660990000000001</v>
      </c>
      <c r="DP1853">
        <v>0.41983710000000002</v>
      </c>
      <c r="DQ1853">
        <v>3.2790600000000003E-2</v>
      </c>
      <c r="DR1853">
        <v>-0.11569210000000001</v>
      </c>
      <c r="DS1853">
        <v>0.14524480000000001</v>
      </c>
      <c r="DT1853">
        <v>0.64377669999999998</v>
      </c>
      <c r="DU1853">
        <v>-3.7628599999999998E-2</v>
      </c>
      <c r="DV1853">
        <v>-0.10058739999999999</v>
      </c>
      <c r="DW1853">
        <v>0.40103810000000001</v>
      </c>
      <c r="DX1853">
        <v>6.5309800000000001E-2</v>
      </c>
      <c r="DY1853">
        <v>0.1088066</v>
      </c>
      <c r="DZ1853">
        <v>6.2793100000000004E-2</v>
      </c>
      <c r="EA1853">
        <v>6.0286699999999999E-2</v>
      </c>
      <c r="EB1853">
        <v>0.3331789</v>
      </c>
      <c r="EC1853">
        <v>-2.2935400000000002E-2</v>
      </c>
      <c r="ED1853">
        <v>0.14507200000000001</v>
      </c>
      <c r="EE1853">
        <v>0.14340420000000001</v>
      </c>
      <c r="EF1853">
        <v>0.1084811</v>
      </c>
      <c r="EG1853">
        <v>0.32322380000000001</v>
      </c>
      <c r="EH1853">
        <v>0.40416180000000002</v>
      </c>
      <c r="EI1853">
        <v>0.5210785</v>
      </c>
      <c r="EJ1853">
        <v>0.17063980000000001</v>
      </c>
      <c r="EK1853">
        <v>-0.14113700000000001</v>
      </c>
      <c r="EL1853">
        <v>0.13978589999999999</v>
      </c>
      <c r="EM1853">
        <v>0.66472489999999995</v>
      </c>
      <c r="EN1853">
        <v>0.71774389999999999</v>
      </c>
      <c r="EO1853">
        <v>0.28571920000000001</v>
      </c>
      <c r="EP1853">
        <v>7.8242999999999993E-2</v>
      </c>
      <c r="EQ1853">
        <v>0.31109809999999999</v>
      </c>
      <c r="ER1853">
        <v>0.94824929999999996</v>
      </c>
      <c r="ES1853">
        <v>0.16985500000000001</v>
      </c>
      <c r="ET1853">
        <v>4.2768899999999999E-2</v>
      </c>
      <c r="EU1853">
        <v>71.171350000000004</v>
      </c>
      <c r="EV1853">
        <v>70.275599999999997</v>
      </c>
      <c r="EW1853">
        <v>69.424629999999993</v>
      </c>
      <c r="EX1853">
        <v>68.811840000000004</v>
      </c>
      <c r="EY1853">
        <v>68.397059999999996</v>
      </c>
      <c r="EZ1853">
        <v>67.957980000000006</v>
      </c>
      <c r="FA1853">
        <v>68.987799999999993</v>
      </c>
      <c r="FB1853">
        <v>70.013949999999994</v>
      </c>
      <c r="FC1853">
        <v>73.392489999999995</v>
      </c>
      <c r="FD1853">
        <v>79.330820000000003</v>
      </c>
      <c r="FE1853">
        <v>85.321640000000002</v>
      </c>
      <c r="FF1853">
        <v>90.438609999999997</v>
      </c>
      <c r="FG1853">
        <v>90.978039999999993</v>
      </c>
      <c r="FH1853">
        <v>91.552760000000006</v>
      </c>
      <c r="FI1853">
        <v>90.672079999999994</v>
      </c>
      <c r="FJ1853">
        <v>90.076779999999999</v>
      </c>
      <c r="FK1853">
        <v>89.747339999999994</v>
      </c>
      <c r="FL1853">
        <v>87.893500000000003</v>
      </c>
      <c r="FM1853">
        <v>85.979699999999994</v>
      </c>
      <c r="FN1853">
        <v>83.41986</v>
      </c>
      <c r="FO1853">
        <v>81.215670000000003</v>
      </c>
      <c r="FP1853">
        <v>79.037469999999999</v>
      </c>
      <c r="FQ1853">
        <v>77.094380000000001</v>
      </c>
      <c r="FR1853">
        <v>75.636799999999994</v>
      </c>
      <c r="FS1853">
        <v>3.8094890000000001</v>
      </c>
      <c r="FT1853">
        <v>0.1677903</v>
      </c>
      <c r="FU1853">
        <v>0.25257370000000001</v>
      </c>
    </row>
    <row r="1854" spans="1:178" x14ac:dyDescent="0.25">
      <c r="A1854" t="s">
        <v>226</v>
      </c>
      <c r="B1854" t="s">
        <v>199</v>
      </c>
      <c r="C1854" t="s">
        <v>260</v>
      </c>
      <c r="D1854" s="19" t="s">
        <v>233</v>
      </c>
      <c r="E1854" t="s">
        <v>219</v>
      </c>
      <c r="F1854">
        <v>14373</v>
      </c>
      <c r="G1854">
        <v>0.73990219999999995</v>
      </c>
      <c r="H1854">
        <v>0.67048390000000002</v>
      </c>
      <c r="I1854">
        <v>0.60233840000000005</v>
      </c>
      <c r="J1854">
        <v>0.60128709999999996</v>
      </c>
      <c r="K1854">
        <v>0.61311289999999996</v>
      </c>
      <c r="L1854">
        <v>0.61160349999999997</v>
      </c>
      <c r="M1854">
        <v>0.66310970000000002</v>
      </c>
      <c r="N1854">
        <v>0.64618489999999995</v>
      </c>
      <c r="O1854">
        <v>0.38338509999999998</v>
      </c>
      <c r="P1854">
        <v>-7.5099100000000002E-2</v>
      </c>
      <c r="Q1854">
        <v>-0.31105139999999998</v>
      </c>
      <c r="R1854">
        <v>-0.28286319999999998</v>
      </c>
      <c r="S1854">
        <v>-2.8913500000000002E-2</v>
      </c>
      <c r="T1854">
        <v>0.20475309999999999</v>
      </c>
      <c r="U1854">
        <v>0.43681819999999999</v>
      </c>
      <c r="V1854">
        <v>0.58936840000000001</v>
      </c>
      <c r="W1854">
        <v>0.88376250000000001</v>
      </c>
      <c r="X1854">
        <v>1.2118329999999999</v>
      </c>
      <c r="Y1854">
        <v>1.2810159999999999</v>
      </c>
      <c r="Z1854">
        <v>1.354266</v>
      </c>
      <c r="AA1854">
        <v>1.262929</v>
      </c>
      <c r="AB1854">
        <v>1.0652029999999999</v>
      </c>
      <c r="AC1854">
        <v>0.85844589999999998</v>
      </c>
      <c r="AD1854">
        <v>0.73635090000000003</v>
      </c>
      <c r="AE1854">
        <v>-0.12801460000000001</v>
      </c>
      <c r="AF1854">
        <v>-0.15455920000000001</v>
      </c>
      <c r="AG1854">
        <v>-0.1897277</v>
      </c>
      <c r="AH1854">
        <v>-0.16879179999999999</v>
      </c>
      <c r="AI1854">
        <v>-0.17729110000000001</v>
      </c>
      <c r="AJ1854">
        <v>-0.23014190000000001</v>
      </c>
      <c r="AK1854">
        <v>-0.31292930000000002</v>
      </c>
      <c r="AL1854">
        <v>-0.32589099999999999</v>
      </c>
      <c r="AM1854">
        <v>-0.21825359999999999</v>
      </c>
      <c r="AN1854">
        <v>-0.39969779999999999</v>
      </c>
      <c r="AO1854">
        <v>-0.4437586</v>
      </c>
      <c r="AP1854">
        <v>-0.25951580000000002</v>
      </c>
      <c r="AQ1854">
        <v>-0.13016949999999999</v>
      </c>
      <c r="AR1854">
        <v>-4.3896699999999997E-2</v>
      </c>
      <c r="AS1854">
        <v>-5.80257E-2</v>
      </c>
      <c r="AT1854">
        <v>-0.22808890000000001</v>
      </c>
      <c r="AU1854">
        <v>-0.24575130000000001</v>
      </c>
      <c r="AV1854">
        <v>-0.12373720000000001</v>
      </c>
      <c r="AW1854">
        <v>-5.4330900000000001E-2</v>
      </c>
      <c r="AX1854">
        <v>5.2943200000000003E-2</v>
      </c>
      <c r="AY1854">
        <v>-3.5606000000000001E-3</v>
      </c>
      <c r="AZ1854">
        <v>-0.15513360000000001</v>
      </c>
      <c r="BA1854">
        <v>-0.23890919999999999</v>
      </c>
      <c r="BB1854">
        <v>-0.19634289999999999</v>
      </c>
      <c r="BC1854">
        <v>-5.1133900000000003E-2</v>
      </c>
      <c r="BD1854">
        <v>-7.2464000000000001E-2</v>
      </c>
      <c r="BE1854">
        <v>-0.1059949</v>
      </c>
      <c r="BF1854">
        <v>-8.6403900000000006E-2</v>
      </c>
      <c r="BG1854">
        <v>-8.8532E-2</v>
      </c>
      <c r="BH1854">
        <v>-0.1402825</v>
      </c>
      <c r="BI1854">
        <v>-0.20871490000000001</v>
      </c>
      <c r="BJ1854">
        <v>-0.22072729999999999</v>
      </c>
      <c r="BK1854">
        <v>-0.1561304</v>
      </c>
      <c r="BL1854">
        <v>-0.3095424</v>
      </c>
      <c r="BM1854">
        <v>-0.33633960000000002</v>
      </c>
      <c r="BN1854">
        <v>-0.1854865</v>
      </c>
      <c r="BO1854">
        <v>-2.7224999999999999E-2</v>
      </c>
      <c r="BP1854">
        <v>8.4710900000000006E-2</v>
      </c>
      <c r="BQ1854">
        <v>7.1396000000000001E-2</v>
      </c>
      <c r="BR1854">
        <v>-9.5406500000000005E-2</v>
      </c>
      <c r="BS1854">
        <v>-0.13537440000000001</v>
      </c>
      <c r="BT1854">
        <v>-4.6852900000000003E-2</v>
      </c>
      <c r="BU1854">
        <v>4.0431E-3</v>
      </c>
      <c r="BV1854">
        <v>0.1115235</v>
      </c>
      <c r="BW1854">
        <v>6.1270100000000001E-2</v>
      </c>
      <c r="BX1854">
        <v>-7.1790699999999999E-2</v>
      </c>
      <c r="BY1854">
        <v>-0.147313</v>
      </c>
      <c r="BZ1854">
        <v>-0.11743389999999999</v>
      </c>
      <c r="CA1854">
        <v>2.1134000000000001E-3</v>
      </c>
      <c r="CB1854">
        <v>-1.56051E-2</v>
      </c>
      <c r="CC1854">
        <v>-4.80019E-2</v>
      </c>
      <c r="CD1854">
        <v>-2.9342300000000002E-2</v>
      </c>
      <c r="CE1854">
        <v>-2.70578E-2</v>
      </c>
      <c r="CF1854">
        <v>-7.8046199999999996E-2</v>
      </c>
      <c r="CG1854">
        <v>-0.1365363</v>
      </c>
      <c r="CH1854">
        <v>-0.1478912</v>
      </c>
      <c r="CI1854">
        <v>-0.113104</v>
      </c>
      <c r="CJ1854">
        <v>-0.24710119999999999</v>
      </c>
      <c r="CK1854">
        <v>-0.26194149999999999</v>
      </c>
      <c r="CL1854">
        <v>-0.134214</v>
      </c>
      <c r="CM1854">
        <v>4.4074000000000002E-2</v>
      </c>
      <c r="CN1854">
        <v>0.1737842</v>
      </c>
      <c r="CO1854">
        <v>0.16103310000000001</v>
      </c>
      <c r="CP1854">
        <v>-3.5111000000000001E-3</v>
      </c>
      <c r="CQ1854">
        <v>-5.89277E-2</v>
      </c>
      <c r="CR1854">
        <v>6.3968999999999996E-3</v>
      </c>
      <c r="CS1854">
        <v>4.4472699999999997E-2</v>
      </c>
      <c r="CT1854">
        <v>0.15209600000000001</v>
      </c>
      <c r="CU1854">
        <v>0.1061716</v>
      </c>
      <c r="CV1854">
        <v>-1.40676E-2</v>
      </c>
      <c r="CW1854">
        <v>-8.3873699999999995E-2</v>
      </c>
      <c r="CX1854">
        <v>-6.2781699999999996E-2</v>
      </c>
      <c r="CY1854">
        <v>5.5360699999999999E-2</v>
      </c>
      <c r="CZ1854">
        <v>4.1253699999999997E-2</v>
      </c>
      <c r="DA1854">
        <v>9.9912000000000004E-3</v>
      </c>
      <c r="DB1854">
        <v>2.7719299999999999E-2</v>
      </c>
      <c r="DC1854">
        <v>3.44164E-2</v>
      </c>
      <c r="DD1854">
        <v>-1.5809900000000002E-2</v>
      </c>
      <c r="DE1854">
        <v>-6.4357700000000004E-2</v>
      </c>
      <c r="DF1854">
        <v>-7.5055200000000002E-2</v>
      </c>
      <c r="DG1854">
        <v>-7.0077600000000004E-2</v>
      </c>
      <c r="DH1854">
        <v>-0.18465989999999999</v>
      </c>
      <c r="DI1854">
        <v>-0.1875433</v>
      </c>
      <c r="DJ1854">
        <v>-8.2941500000000001E-2</v>
      </c>
      <c r="DK1854">
        <v>0.11537310000000001</v>
      </c>
      <c r="DL1854">
        <v>0.26285740000000002</v>
      </c>
      <c r="DM1854">
        <v>0.25067010000000001</v>
      </c>
      <c r="DN1854">
        <v>8.8384299999999999E-2</v>
      </c>
      <c r="DO1854">
        <v>1.7519E-2</v>
      </c>
      <c r="DP1854">
        <v>5.96468E-2</v>
      </c>
      <c r="DQ1854">
        <v>8.4902400000000003E-2</v>
      </c>
      <c r="DR1854">
        <v>0.1926686</v>
      </c>
      <c r="DS1854">
        <v>0.15107319999999999</v>
      </c>
      <c r="DT1854">
        <v>4.36555E-2</v>
      </c>
      <c r="DU1854">
        <v>-2.0434399999999998E-2</v>
      </c>
      <c r="DV1854">
        <v>-8.1296000000000007E-3</v>
      </c>
      <c r="DW1854">
        <v>0.13224140000000001</v>
      </c>
      <c r="DX1854">
        <v>0.1233489</v>
      </c>
      <c r="DY1854">
        <v>9.3723899999999999E-2</v>
      </c>
      <c r="DZ1854">
        <v>0.11010730000000001</v>
      </c>
      <c r="EA1854">
        <v>0.12317549999999999</v>
      </c>
      <c r="EB1854">
        <v>7.4049500000000004E-2</v>
      </c>
      <c r="EC1854">
        <v>3.9856700000000002E-2</v>
      </c>
      <c r="ED1854">
        <v>3.01085E-2</v>
      </c>
      <c r="EE1854">
        <v>-7.9544000000000004E-3</v>
      </c>
      <c r="EF1854">
        <v>-9.4504599999999994E-2</v>
      </c>
      <c r="EG1854">
        <v>-8.0124299999999996E-2</v>
      </c>
      <c r="EH1854">
        <v>-8.9120999999999992E-3</v>
      </c>
      <c r="EI1854">
        <v>0.2183175</v>
      </c>
      <c r="EJ1854">
        <v>0.39146510000000001</v>
      </c>
      <c r="EK1854">
        <v>0.38009179999999998</v>
      </c>
      <c r="EL1854">
        <v>0.2210667</v>
      </c>
      <c r="EM1854">
        <v>0.12789590000000001</v>
      </c>
      <c r="EN1854">
        <v>0.13653109999999999</v>
      </c>
      <c r="EO1854">
        <v>0.1432763</v>
      </c>
      <c r="EP1854">
        <v>0.2512489</v>
      </c>
      <c r="EQ1854">
        <v>0.21590380000000001</v>
      </c>
      <c r="ER1854">
        <v>0.12699849999999999</v>
      </c>
      <c r="ES1854">
        <v>7.1161799999999997E-2</v>
      </c>
      <c r="ET1854">
        <v>7.0779499999999995E-2</v>
      </c>
      <c r="EU1854">
        <v>50.708219999999997</v>
      </c>
      <c r="EV1854">
        <v>50.4544</v>
      </c>
      <c r="EW1854">
        <v>50.078769999999999</v>
      </c>
      <c r="EX1854">
        <v>49.802689999999998</v>
      </c>
      <c r="EY1854">
        <v>49.409199999999998</v>
      </c>
      <c r="EZ1854">
        <v>49.262070000000001</v>
      </c>
      <c r="FA1854">
        <v>49.036790000000003</v>
      </c>
      <c r="FB1854">
        <v>49.056460000000001</v>
      </c>
      <c r="FC1854">
        <v>51.160789999999999</v>
      </c>
      <c r="FD1854">
        <v>54.763849999999998</v>
      </c>
      <c r="FE1854">
        <v>57.5426</v>
      </c>
      <c r="FF1854">
        <v>59.440449999999998</v>
      </c>
      <c r="FG1854">
        <v>60.304870000000001</v>
      </c>
      <c r="FH1854">
        <v>60.398180000000004</v>
      </c>
      <c r="FI1854">
        <v>60.048310000000001</v>
      </c>
      <c r="FJ1854">
        <v>59.323810000000002</v>
      </c>
      <c r="FK1854">
        <v>58.12912</v>
      </c>
      <c r="FL1854">
        <v>56.142189999999999</v>
      </c>
      <c r="FM1854">
        <v>54.641260000000003</v>
      </c>
      <c r="FN1854">
        <v>53.795180000000002</v>
      </c>
      <c r="FO1854">
        <v>52.984349999999999</v>
      </c>
      <c r="FP1854">
        <v>52.405119999999997</v>
      </c>
      <c r="FQ1854">
        <v>52.19406</v>
      </c>
      <c r="FR1854">
        <v>51.972050000000003</v>
      </c>
      <c r="FS1854">
        <v>1.6414850000000001</v>
      </c>
      <c r="FT1854">
        <v>8.1503699999999998E-2</v>
      </c>
      <c r="FU1854">
        <v>8.4319900000000003E-2</v>
      </c>
    </row>
    <row r="1855" spans="1:178" x14ac:dyDescent="0.25">
      <c r="A1855" t="s">
        <v>226</v>
      </c>
      <c r="B1855" t="s">
        <v>199</v>
      </c>
      <c r="C1855" t="s">
        <v>260</v>
      </c>
      <c r="D1855" s="19" t="s">
        <v>233</v>
      </c>
      <c r="E1855" t="s">
        <v>220</v>
      </c>
      <c r="F1855">
        <v>8096</v>
      </c>
      <c r="G1855">
        <v>0.78530409999999995</v>
      </c>
      <c r="H1855">
        <v>0.74465800000000004</v>
      </c>
      <c r="I1855">
        <v>0.65931810000000002</v>
      </c>
      <c r="J1855">
        <v>0.65849219999999997</v>
      </c>
      <c r="K1855">
        <v>0.62920620000000005</v>
      </c>
      <c r="L1855">
        <v>0.62564929999999996</v>
      </c>
      <c r="M1855">
        <v>0.68680229999999998</v>
      </c>
      <c r="N1855">
        <v>0.68234019999999995</v>
      </c>
      <c r="O1855">
        <v>0.45268999999999998</v>
      </c>
      <c r="P1855">
        <v>-3.9017200000000002E-2</v>
      </c>
      <c r="Q1855">
        <v>-0.2182354</v>
      </c>
      <c r="R1855">
        <v>-0.15012229999999999</v>
      </c>
      <c r="S1855">
        <v>0.15641730000000001</v>
      </c>
      <c r="T1855">
        <v>0.42164469999999998</v>
      </c>
      <c r="U1855">
        <v>0.57604069999999996</v>
      </c>
      <c r="V1855">
        <v>0.59153500000000003</v>
      </c>
      <c r="W1855">
        <v>0.85531069999999998</v>
      </c>
      <c r="X1855">
        <v>1.153581</v>
      </c>
      <c r="Y1855">
        <v>1.210796</v>
      </c>
      <c r="Z1855">
        <v>1.3167660000000001</v>
      </c>
      <c r="AA1855">
        <v>1.250429</v>
      </c>
      <c r="AB1855">
        <v>1.056135</v>
      </c>
      <c r="AC1855">
        <v>0.86109610000000003</v>
      </c>
      <c r="AD1855">
        <v>0.79224839999999996</v>
      </c>
      <c r="AE1855">
        <v>-3.2931500000000002E-2</v>
      </c>
      <c r="AF1855">
        <v>-2.38932E-2</v>
      </c>
      <c r="AG1855">
        <v>-8.6882899999999999E-2</v>
      </c>
      <c r="AH1855">
        <v>-5.79246E-2</v>
      </c>
      <c r="AI1855">
        <v>-0.1075532</v>
      </c>
      <c r="AJ1855">
        <v>-0.17038729999999999</v>
      </c>
      <c r="AK1855">
        <v>-0.27259640000000002</v>
      </c>
      <c r="AL1855">
        <v>-0.29541669999999998</v>
      </c>
      <c r="AM1855">
        <v>-0.2393132</v>
      </c>
      <c r="AN1855">
        <v>-0.52631170000000005</v>
      </c>
      <c r="AO1855">
        <v>-0.57866119999999999</v>
      </c>
      <c r="AP1855">
        <v>-0.32601089999999999</v>
      </c>
      <c r="AQ1855">
        <v>-0.109483</v>
      </c>
      <c r="AR1855">
        <v>4.7088100000000001E-2</v>
      </c>
      <c r="AS1855">
        <v>5.8609999999999999E-4</v>
      </c>
      <c r="AT1855">
        <v>-0.27305160000000001</v>
      </c>
      <c r="AU1855">
        <v>-0.25498860000000001</v>
      </c>
      <c r="AV1855">
        <v>-0.12322230000000001</v>
      </c>
      <c r="AW1855">
        <v>-8.6506899999999998E-2</v>
      </c>
      <c r="AX1855">
        <v>3.2216000000000002E-2</v>
      </c>
      <c r="AY1855">
        <v>-6.9622E-3</v>
      </c>
      <c r="AZ1855">
        <v>-0.16765350000000001</v>
      </c>
      <c r="BA1855">
        <v>-0.25243840000000001</v>
      </c>
      <c r="BB1855">
        <v>-8.6868399999999998E-2</v>
      </c>
      <c r="BC1855">
        <v>3.3378199999999997E-2</v>
      </c>
      <c r="BD1855">
        <v>4.2014500000000003E-2</v>
      </c>
      <c r="BE1855">
        <v>-1.0836699999999999E-2</v>
      </c>
      <c r="BF1855">
        <v>1.41937E-2</v>
      </c>
      <c r="BG1855">
        <v>-2.4728300000000002E-2</v>
      </c>
      <c r="BH1855">
        <v>-7.3321499999999998E-2</v>
      </c>
      <c r="BI1855">
        <v>-0.13729240000000001</v>
      </c>
      <c r="BJ1855">
        <v>-0.16272410000000001</v>
      </c>
      <c r="BK1855">
        <v>-0.1457456</v>
      </c>
      <c r="BL1855">
        <v>-0.40466479999999999</v>
      </c>
      <c r="BM1855">
        <v>-0.42915449999999999</v>
      </c>
      <c r="BN1855">
        <v>-0.23225709999999999</v>
      </c>
      <c r="BO1855">
        <v>4.9841E-3</v>
      </c>
      <c r="BP1855">
        <v>0.1862298</v>
      </c>
      <c r="BQ1855">
        <v>0.1392756</v>
      </c>
      <c r="BR1855">
        <v>-0.1117398</v>
      </c>
      <c r="BS1855">
        <v>-0.12643889999999999</v>
      </c>
      <c r="BT1855">
        <v>-4.6989599999999999E-2</v>
      </c>
      <c r="BU1855">
        <v>-2.0055699999999999E-2</v>
      </c>
      <c r="BV1855">
        <v>0.1115665</v>
      </c>
      <c r="BW1855">
        <v>8.4601300000000004E-2</v>
      </c>
      <c r="BX1855">
        <v>-5.1497300000000003E-2</v>
      </c>
      <c r="BY1855">
        <v>-0.1233506</v>
      </c>
      <c r="BZ1855">
        <v>-1.1975400000000001E-2</v>
      </c>
      <c r="CA1855">
        <v>7.9304100000000002E-2</v>
      </c>
      <c r="CB1855">
        <v>8.7661900000000001E-2</v>
      </c>
      <c r="CC1855">
        <v>4.1832800000000003E-2</v>
      </c>
      <c r="CD1855">
        <v>6.4142599999999994E-2</v>
      </c>
      <c r="CE1855">
        <v>3.2635900000000002E-2</v>
      </c>
      <c r="CF1855">
        <v>-6.0940999999999999E-3</v>
      </c>
      <c r="CG1855">
        <v>-4.35812E-2</v>
      </c>
      <c r="CH1855">
        <v>-7.0821700000000001E-2</v>
      </c>
      <c r="CI1855">
        <v>-8.0941100000000002E-2</v>
      </c>
      <c r="CJ1855">
        <v>-0.32041249999999999</v>
      </c>
      <c r="CK1855">
        <v>-0.32560670000000003</v>
      </c>
      <c r="CL1855">
        <v>-0.16732340000000001</v>
      </c>
      <c r="CM1855">
        <v>8.4263599999999994E-2</v>
      </c>
      <c r="CN1855">
        <v>0.28259899999999999</v>
      </c>
      <c r="CO1855">
        <v>0.2353315</v>
      </c>
      <c r="CP1855">
        <v>-1.5699999999999999E-5</v>
      </c>
      <c r="CQ1855">
        <v>-3.7405800000000003E-2</v>
      </c>
      <c r="CR1855">
        <v>5.8088999999999997E-3</v>
      </c>
      <c r="CS1855">
        <v>2.5968100000000001E-2</v>
      </c>
      <c r="CT1855">
        <v>0.16652449999999999</v>
      </c>
      <c r="CU1855">
        <v>0.14801790000000001</v>
      </c>
      <c r="CV1855">
        <v>2.8952200000000001E-2</v>
      </c>
      <c r="CW1855">
        <v>-3.3944799999999997E-2</v>
      </c>
      <c r="CX1855">
        <v>3.9895199999999999E-2</v>
      </c>
      <c r="CY1855">
        <v>0.12523000000000001</v>
      </c>
      <c r="CZ1855">
        <v>0.13330939999999999</v>
      </c>
      <c r="DA1855">
        <v>9.4502199999999995E-2</v>
      </c>
      <c r="DB1855">
        <v>0.1140915</v>
      </c>
      <c r="DC1855">
        <v>9.0000200000000002E-2</v>
      </c>
      <c r="DD1855">
        <v>6.1133399999999997E-2</v>
      </c>
      <c r="DE1855">
        <v>5.0129899999999998E-2</v>
      </c>
      <c r="DF1855">
        <v>2.1080700000000001E-2</v>
      </c>
      <c r="DG1855">
        <v>-1.6136500000000002E-2</v>
      </c>
      <c r="DH1855">
        <v>-0.23616019999999999</v>
      </c>
      <c r="DI1855">
        <v>-0.2220588</v>
      </c>
      <c r="DJ1855">
        <v>-0.1023898</v>
      </c>
      <c r="DK1855">
        <v>0.1635432</v>
      </c>
      <c r="DL1855">
        <v>0.37896809999999997</v>
      </c>
      <c r="DM1855">
        <v>0.3313875</v>
      </c>
      <c r="DN1855">
        <v>0.1117084</v>
      </c>
      <c r="DO1855">
        <v>5.1627300000000001E-2</v>
      </c>
      <c r="DP1855">
        <v>5.8607399999999997E-2</v>
      </c>
      <c r="DQ1855">
        <v>7.1992E-2</v>
      </c>
      <c r="DR1855">
        <v>0.2214824</v>
      </c>
      <c r="DS1855">
        <v>0.2114345</v>
      </c>
      <c r="DT1855">
        <v>0.1094016</v>
      </c>
      <c r="DU1855">
        <v>5.5461000000000003E-2</v>
      </c>
      <c r="DV1855">
        <v>9.1765799999999995E-2</v>
      </c>
      <c r="DW1855">
        <v>0.19153970000000001</v>
      </c>
      <c r="DX1855">
        <v>0.19921710000000001</v>
      </c>
      <c r="DY1855">
        <v>0.17054849999999999</v>
      </c>
      <c r="DZ1855">
        <v>0.18620980000000001</v>
      </c>
      <c r="EA1855">
        <v>0.17282500000000001</v>
      </c>
      <c r="EB1855">
        <v>0.15819910000000001</v>
      </c>
      <c r="EC1855">
        <v>0.18543390000000001</v>
      </c>
      <c r="ED1855">
        <v>0.1537732</v>
      </c>
      <c r="EE1855">
        <v>7.7431E-2</v>
      </c>
      <c r="EF1855">
        <v>-0.1145132</v>
      </c>
      <c r="EG1855">
        <v>-7.2552099999999994E-2</v>
      </c>
      <c r="EH1855">
        <v>-8.6359000000000002E-3</v>
      </c>
      <c r="EI1855">
        <v>0.27801019999999999</v>
      </c>
      <c r="EJ1855">
        <v>0.51810990000000001</v>
      </c>
      <c r="EK1855">
        <v>0.47007690000000002</v>
      </c>
      <c r="EL1855">
        <v>0.27302019999999999</v>
      </c>
      <c r="EM1855">
        <v>0.1801769</v>
      </c>
      <c r="EN1855">
        <v>0.13484009999999999</v>
      </c>
      <c r="EO1855">
        <v>0.13844319999999999</v>
      </c>
      <c r="EP1855">
        <v>0.30083290000000001</v>
      </c>
      <c r="EQ1855">
        <v>0.30299799999999999</v>
      </c>
      <c r="ER1855">
        <v>0.2255578</v>
      </c>
      <c r="ES1855">
        <v>0.18454880000000001</v>
      </c>
      <c r="ET1855">
        <v>0.1666588</v>
      </c>
      <c r="EU1855">
        <v>51.568959999999997</v>
      </c>
      <c r="EV1855">
        <v>51.306080000000001</v>
      </c>
      <c r="EW1855">
        <v>50.94417</v>
      </c>
      <c r="EX1855">
        <v>50.62471</v>
      </c>
      <c r="EY1855">
        <v>50.262070000000001</v>
      </c>
      <c r="EZ1855">
        <v>50.095559999999999</v>
      </c>
      <c r="FA1855">
        <v>49.872880000000002</v>
      </c>
      <c r="FB1855">
        <v>49.917319999999997</v>
      </c>
      <c r="FC1855">
        <v>51.828339999999997</v>
      </c>
      <c r="FD1855">
        <v>55.205889999999997</v>
      </c>
      <c r="FE1855">
        <v>57.677030000000002</v>
      </c>
      <c r="FF1855">
        <v>59.353740000000002</v>
      </c>
      <c r="FG1855">
        <v>60.139099999999999</v>
      </c>
      <c r="FH1855">
        <v>60.096220000000002</v>
      </c>
      <c r="FI1855">
        <v>59.751899999999999</v>
      </c>
      <c r="FJ1855">
        <v>59.113280000000003</v>
      </c>
      <c r="FK1855">
        <v>58.100619999999999</v>
      </c>
      <c r="FL1855">
        <v>56.433050000000001</v>
      </c>
      <c r="FM1855">
        <v>55.151029999999999</v>
      </c>
      <c r="FN1855">
        <v>54.352789999999999</v>
      </c>
      <c r="FO1855">
        <v>53.666249999999998</v>
      </c>
      <c r="FP1855">
        <v>53.134799999999998</v>
      </c>
      <c r="FQ1855">
        <v>52.931800000000003</v>
      </c>
      <c r="FR1855">
        <v>52.789079999999998</v>
      </c>
      <c r="FS1855">
        <v>1.8466579999999999</v>
      </c>
      <c r="FT1855">
        <v>8.2744999999999999E-2</v>
      </c>
      <c r="FU1855">
        <v>9.7947800000000002E-2</v>
      </c>
    </row>
    <row r="1856" spans="1:178" x14ac:dyDescent="0.25">
      <c r="A1856" t="s">
        <v>226</v>
      </c>
      <c r="B1856" t="s">
        <v>199</v>
      </c>
      <c r="C1856" t="s">
        <v>260</v>
      </c>
      <c r="D1856" s="19" t="s">
        <v>233</v>
      </c>
      <c r="E1856" t="s">
        <v>221</v>
      </c>
      <c r="F1856">
        <v>6278</v>
      </c>
      <c r="G1856">
        <v>0.63586640000000005</v>
      </c>
      <c r="H1856">
        <v>0.51767300000000005</v>
      </c>
      <c r="I1856">
        <v>0.48074850000000002</v>
      </c>
      <c r="J1856">
        <v>0.48448829999999998</v>
      </c>
      <c r="K1856">
        <v>0.5668185</v>
      </c>
      <c r="L1856">
        <v>0.56316160000000004</v>
      </c>
      <c r="M1856">
        <v>0.58845990000000004</v>
      </c>
      <c r="N1856">
        <v>0.57059420000000005</v>
      </c>
      <c r="O1856">
        <v>0.28677629999999998</v>
      </c>
      <c r="P1856">
        <v>-3.9981599999999999E-2</v>
      </c>
      <c r="Q1856">
        <v>-0.34697250000000002</v>
      </c>
      <c r="R1856">
        <v>-0.41046709999999997</v>
      </c>
      <c r="S1856">
        <v>-0.29576960000000002</v>
      </c>
      <c r="T1856">
        <v>-0.1440408</v>
      </c>
      <c r="U1856">
        <v>0.2050874</v>
      </c>
      <c r="V1856">
        <v>0.59028820000000004</v>
      </c>
      <c r="W1856">
        <v>0.92341799999999996</v>
      </c>
      <c r="X1856">
        <v>1.2881560000000001</v>
      </c>
      <c r="Y1856">
        <v>1.3891389999999999</v>
      </c>
      <c r="Z1856">
        <v>1.388746</v>
      </c>
      <c r="AA1856">
        <v>1.252416</v>
      </c>
      <c r="AB1856">
        <v>1.0648960000000001</v>
      </c>
      <c r="AC1856">
        <v>0.84766140000000001</v>
      </c>
      <c r="AD1856">
        <v>0.62104139999999997</v>
      </c>
      <c r="AE1856">
        <v>-0.40086899999999998</v>
      </c>
      <c r="AF1856">
        <v>-0.4730451</v>
      </c>
      <c r="AG1856">
        <v>-0.48426960000000002</v>
      </c>
      <c r="AH1856">
        <v>-0.46788370000000001</v>
      </c>
      <c r="AI1856">
        <v>-0.44490639999999998</v>
      </c>
      <c r="AJ1856">
        <v>-0.45932339999999999</v>
      </c>
      <c r="AK1856">
        <v>-0.53760649999999999</v>
      </c>
      <c r="AL1856">
        <v>-0.52092550000000004</v>
      </c>
      <c r="AM1856">
        <v>-0.31750640000000002</v>
      </c>
      <c r="AN1856">
        <v>-0.18772420000000001</v>
      </c>
      <c r="AO1856">
        <v>-0.2235586</v>
      </c>
      <c r="AP1856">
        <v>-0.19463330000000001</v>
      </c>
      <c r="AQ1856">
        <v>-0.16719890000000001</v>
      </c>
      <c r="AR1856">
        <v>-0.1589238</v>
      </c>
      <c r="AS1856">
        <v>-9.7601199999999999E-2</v>
      </c>
      <c r="AT1856">
        <v>-0.18874730000000001</v>
      </c>
      <c r="AU1856">
        <v>-0.34409479999999998</v>
      </c>
      <c r="AV1856">
        <v>-0.2050852</v>
      </c>
      <c r="AW1856">
        <v>-5.1467100000000002E-2</v>
      </c>
      <c r="AX1856">
        <v>4.6853800000000001E-2</v>
      </c>
      <c r="AY1856">
        <v>-4.4498299999999998E-2</v>
      </c>
      <c r="AZ1856">
        <v>-0.20027829999999999</v>
      </c>
      <c r="BA1856">
        <v>-0.32300620000000002</v>
      </c>
      <c r="BB1856">
        <v>-0.49291360000000001</v>
      </c>
      <c r="BC1856">
        <v>-0.24857070000000001</v>
      </c>
      <c r="BD1856">
        <v>-0.31532110000000002</v>
      </c>
      <c r="BE1856">
        <v>-0.32348250000000001</v>
      </c>
      <c r="BF1856">
        <v>-0.30553520000000001</v>
      </c>
      <c r="BG1856">
        <v>-0.25873190000000001</v>
      </c>
      <c r="BH1856">
        <v>-0.30695660000000002</v>
      </c>
      <c r="BI1856">
        <v>-0.39771000000000001</v>
      </c>
      <c r="BJ1856">
        <v>-0.3765404</v>
      </c>
      <c r="BK1856">
        <v>-0.2257102</v>
      </c>
      <c r="BL1856">
        <v>-0.1189272</v>
      </c>
      <c r="BM1856">
        <v>-0.14848210000000001</v>
      </c>
      <c r="BN1856">
        <v>-0.1081926</v>
      </c>
      <c r="BO1856">
        <v>-8.9644000000000001E-2</v>
      </c>
      <c r="BP1856">
        <v>-8.6242899999999997E-2</v>
      </c>
      <c r="BQ1856">
        <v>-3.2403700000000001E-2</v>
      </c>
      <c r="BR1856">
        <v>-7.9912899999999995E-2</v>
      </c>
      <c r="BS1856">
        <v>-0.19040879999999999</v>
      </c>
      <c r="BT1856">
        <v>-7.9115699999999997E-2</v>
      </c>
      <c r="BU1856">
        <v>2.9575400000000002E-2</v>
      </c>
      <c r="BV1856">
        <v>8.97149E-2</v>
      </c>
      <c r="BW1856">
        <v>-3.2458999999999999E-3</v>
      </c>
      <c r="BX1856">
        <v>-0.13028239999999999</v>
      </c>
      <c r="BY1856">
        <v>-0.22426850000000001</v>
      </c>
      <c r="BZ1856">
        <v>-0.34270200000000001</v>
      </c>
      <c r="CA1856">
        <v>-0.1430893</v>
      </c>
      <c r="CB1856">
        <v>-0.20608190000000001</v>
      </c>
      <c r="CC1856">
        <v>-0.2121219</v>
      </c>
      <c r="CD1856">
        <v>-0.19309309999999999</v>
      </c>
      <c r="CE1856">
        <v>-0.12978799999999999</v>
      </c>
      <c r="CF1856">
        <v>-0.20142789999999999</v>
      </c>
      <c r="CG1856">
        <v>-0.30081809999999998</v>
      </c>
      <c r="CH1856">
        <v>-0.2765398</v>
      </c>
      <c r="CI1856">
        <v>-0.16213250000000001</v>
      </c>
      <c r="CJ1856">
        <v>-7.1278599999999998E-2</v>
      </c>
      <c r="CK1856">
        <v>-9.6484299999999995E-2</v>
      </c>
      <c r="CL1856">
        <v>-4.8324100000000002E-2</v>
      </c>
      <c r="CM1856">
        <v>-3.5929700000000002E-2</v>
      </c>
      <c r="CN1856">
        <v>-3.5904400000000003E-2</v>
      </c>
      <c r="CO1856">
        <v>1.27519E-2</v>
      </c>
      <c r="CP1856">
        <v>-4.5345000000000003E-3</v>
      </c>
      <c r="CQ1856">
        <v>-8.3966299999999994E-2</v>
      </c>
      <c r="CR1856">
        <v>8.1303E-3</v>
      </c>
      <c r="CS1856">
        <v>8.5705199999999995E-2</v>
      </c>
      <c r="CT1856">
        <v>0.1194003</v>
      </c>
      <c r="CU1856">
        <v>2.5325299999999999E-2</v>
      </c>
      <c r="CV1856">
        <v>-8.1803399999999998E-2</v>
      </c>
      <c r="CW1856">
        <v>-0.15588299999999999</v>
      </c>
      <c r="CX1856">
        <v>-0.23866599999999999</v>
      </c>
      <c r="CY1856">
        <v>-3.7608000000000003E-2</v>
      </c>
      <c r="CZ1856">
        <v>-9.6842800000000007E-2</v>
      </c>
      <c r="DA1856">
        <v>-0.1007613</v>
      </c>
      <c r="DB1856">
        <v>-8.0651E-2</v>
      </c>
      <c r="DC1856">
        <v>-8.4409999999999997E-4</v>
      </c>
      <c r="DD1856">
        <v>-9.5899200000000004E-2</v>
      </c>
      <c r="DE1856">
        <v>-0.2039262</v>
      </c>
      <c r="DF1856">
        <v>-0.17653920000000001</v>
      </c>
      <c r="DG1856">
        <v>-9.8554799999999998E-2</v>
      </c>
      <c r="DH1856">
        <v>-2.3630000000000002E-2</v>
      </c>
      <c r="DI1856">
        <v>-4.4486600000000001E-2</v>
      </c>
      <c r="DJ1856">
        <v>1.1544499999999999E-2</v>
      </c>
      <c r="DK1856">
        <v>1.7784600000000001E-2</v>
      </c>
      <c r="DL1856">
        <v>1.4434199999999999E-2</v>
      </c>
      <c r="DM1856">
        <v>5.7907500000000001E-2</v>
      </c>
      <c r="DN1856">
        <v>7.0843900000000001E-2</v>
      </c>
      <c r="DO1856">
        <v>2.2476099999999999E-2</v>
      </c>
      <c r="DP1856">
        <v>9.53764E-2</v>
      </c>
      <c r="DQ1856">
        <v>0.14183499999999999</v>
      </c>
      <c r="DR1856">
        <v>0.14908569999999999</v>
      </c>
      <c r="DS1856">
        <v>5.3896600000000003E-2</v>
      </c>
      <c r="DT1856">
        <v>-3.3324399999999997E-2</v>
      </c>
      <c r="DU1856">
        <v>-8.7497500000000006E-2</v>
      </c>
      <c r="DV1856">
        <v>-0.1346299</v>
      </c>
      <c r="DW1856">
        <v>0.1146903</v>
      </c>
      <c r="DX1856">
        <v>6.0881200000000003E-2</v>
      </c>
      <c r="DY1856">
        <v>6.0025799999999997E-2</v>
      </c>
      <c r="DZ1856">
        <v>8.1697500000000006E-2</v>
      </c>
      <c r="EA1856">
        <v>0.18533040000000001</v>
      </c>
      <c r="EB1856">
        <v>5.64676E-2</v>
      </c>
      <c r="EC1856">
        <v>-6.4029699999999995E-2</v>
      </c>
      <c r="ED1856">
        <v>-3.2154099999999998E-2</v>
      </c>
      <c r="EE1856">
        <v>-6.7586E-3</v>
      </c>
      <c r="EF1856">
        <v>4.5166999999999999E-2</v>
      </c>
      <c r="EG1856">
        <v>3.05899E-2</v>
      </c>
      <c r="EH1856">
        <v>9.7985100000000006E-2</v>
      </c>
      <c r="EI1856">
        <v>9.5339499999999994E-2</v>
      </c>
      <c r="EJ1856">
        <v>8.7114999999999998E-2</v>
      </c>
      <c r="EK1856">
        <v>0.12310500000000001</v>
      </c>
      <c r="EL1856">
        <v>0.17967830000000001</v>
      </c>
      <c r="EM1856">
        <v>0.17616209999999999</v>
      </c>
      <c r="EN1856">
        <v>0.22134580000000001</v>
      </c>
      <c r="EO1856">
        <v>0.22287750000000001</v>
      </c>
      <c r="EP1856">
        <v>0.1919468</v>
      </c>
      <c r="EQ1856">
        <v>9.5148999999999997E-2</v>
      </c>
      <c r="ER1856">
        <v>3.6671500000000003E-2</v>
      </c>
      <c r="ES1856">
        <v>1.12403E-2</v>
      </c>
      <c r="ET1856">
        <v>1.55817E-2</v>
      </c>
      <c r="EU1856">
        <v>49.591679999999997</v>
      </c>
      <c r="EV1856">
        <v>49.34948</v>
      </c>
      <c r="EW1856">
        <v>48.956049999999998</v>
      </c>
      <c r="EX1856">
        <v>48.736249999999998</v>
      </c>
      <c r="EY1856">
        <v>48.302810000000001</v>
      </c>
      <c r="EZ1856">
        <v>48.180720000000001</v>
      </c>
      <c r="FA1856">
        <v>47.952089999999998</v>
      </c>
      <c r="FB1856">
        <v>47.939509999999999</v>
      </c>
      <c r="FC1856">
        <v>50.294589999999999</v>
      </c>
      <c r="FD1856">
        <v>54.190159999999999</v>
      </c>
      <c r="FE1856">
        <v>57.368110000000001</v>
      </c>
      <c r="FF1856">
        <v>59.552990000000001</v>
      </c>
      <c r="FG1856">
        <v>60.520090000000003</v>
      </c>
      <c r="FH1856">
        <v>60.790149999999997</v>
      </c>
      <c r="FI1856">
        <v>60.43309</v>
      </c>
      <c r="FJ1856">
        <v>59.597119999999997</v>
      </c>
      <c r="FK1856">
        <v>58.166339999999998</v>
      </c>
      <c r="FL1856">
        <v>55.765160000000002</v>
      </c>
      <c r="FM1856">
        <v>53.980220000000003</v>
      </c>
      <c r="FN1856">
        <v>53.071939999999998</v>
      </c>
      <c r="FO1856">
        <v>52.09984</v>
      </c>
      <c r="FP1856">
        <v>51.458620000000003</v>
      </c>
      <c r="FQ1856">
        <v>51.237079999999999</v>
      </c>
      <c r="FR1856">
        <v>50.912219999999998</v>
      </c>
      <c r="FS1856">
        <v>2.7023060000000001</v>
      </c>
      <c r="FT1856">
        <v>9.4467499999999996E-2</v>
      </c>
      <c r="FU1856">
        <v>0.1049158</v>
      </c>
    </row>
    <row r="1857" spans="1:177" x14ac:dyDescent="0.25">
      <c r="A1857" t="s">
        <v>226</v>
      </c>
      <c r="B1857" t="s">
        <v>199</v>
      </c>
      <c r="C1857" t="s">
        <v>260</v>
      </c>
      <c r="D1857" s="19" t="s">
        <v>245</v>
      </c>
      <c r="E1857" t="s">
        <v>219</v>
      </c>
      <c r="F1857">
        <v>14373</v>
      </c>
      <c r="G1857">
        <v>0.63105549999999999</v>
      </c>
      <c r="H1857">
        <v>0.62719460000000005</v>
      </c>
      <c r="I1857">
        <v>0.54960359999999997</v>
      </c>
      <c r="J1857">
        <v>0.57881680000000002</v>
      </c>
      <c r="K1857">
        <v>0.55232040000000004</v>
      </c>
      <c r="L1857">
        <v>0.55118509999999998</v>
      </c>
      <c r="M1857">
        <v>0.63818940000000002</v>
      </c>
      <c r="N1857">
        <v>0.84713749999999999</v>
      </c>
      <c r="O1857">
        <v>0.85142660000000003</v>
      </c>
      <c r="P1857">
        <v>0.8330611</v>
      </c>
      <c r="Q1857">
        <v>0.95740400000000003</v>
      </c>
      <c r="R1857">
        <v>0.84313300000000002</v>
      </c>
      <c r="S1857">
        <v>1.031123</v>
      </c>
      <c r="T1857">
        <v>1.314557</v>
      </c>
      <c r="U1857">
        <v>1.2343310000000001</v>
      </c>
      <c r="V1857">
        <v>1.312349</v>
      </c>
      <c r="W1857">
        <v>1.470092</v>
      </c>
      <c r="X1857">
        <v>1.699505</v>
      </c>
      <c r="Y1857">
        <v>1.765908</v>
      </c>
      <c r="Z1857">
        <v>1.760812</v>
      </c>
      <c r="AA1857">
        <v>1.474458</v>
      </c>
      <c r="AB1857">
        <v>1.0720499999999999</v>
      </c>
      <c r="AC1857">
        <v>0.79009830000000003</v>
      </c>
      <c r="AD1857">
        <v>0.79543010000000003</v>
      </c>
      <c r="AE1857">
        <v>-0.31400420000000001</v>
      </c>
      <c r="AF1857">
        <v>-0.2297022</v>
      </c>
      <c r="AG1857">
        <v>-0.24052390000000001</v>
      </c>
      <c r="AH1857">
        <v>-0.18876979999999999</v>
      </c>
      <c r="AI1857">
        <v>-0.24279129999999999</v>
      </c>
      <c r="AJ1857">
        <v>-0.30427019999999999</v>
      </c>
      <c r="AK1857">
        <v>-0.39419100000000001</v>
      </c>
      <c r="AL1857">
        <v>-0.30381639999999999</v>
      </c>
      <c r="AM1857">
        <v>-0.21913940000000001</v>
      </c>
      <c r="AN1857">
        <v>-0.23129079999999999</v>
      </c>
      <c r="AO1857">
        <v>-7.9435699999999998E-2</v>
      </c>
      <c r="AP1857">
        <v>-0.1649523</v>
      </c>
      <c r="AQ1857">
        <v>-3.95463E-2</v>
      </c>
      <c r="AR1857">
        <v>7.8727900000000003E-2</v>
      </c>
      <c r="AS1857">
        <v>7.4938099999999994E-2</v>
      </c>
      <c r="AT1857">
        <v>8.5870600000000005E-2</v>
      </c>
      <c r="AU1857">
        <v>0.1360275</v>
      </c>
      <c r="AV1857">
        <v>0.1165635</v>
      </c>
      <c r="AW1857">
        <v>0.2335313</v>
      </c>
      <c r="AX1857">
        <v>0.23544709999999999</v>
      </c>
      <c r="AY1857">
        <v>-3.4729400000000001E-2</v>
      </c>
      <c r="AZ1857">
        <v>-0.36034300000000002</v>
      </c>
      <c r="BA1857">
        <v>-0.47396640000000001</v>
      </c>
      <c r="BB1857">
        <v>-0.2085388</v>
      </c>
      <c r="BC1857">
        <v>-0.1967227</v>
      </c>
      <c r="BD1857">
        <v>-0.12876409999999999</v>
      </c>
      <c r="BE1857">
        <v>-0.15362049999999999</v>
      </c>
      <c r="BF1857">
        <v>-0.10043589999999999</v>
      </c>
      <c r="BG1857">
        <v>-0.145625</v>
      </c>
      <c r="BH1857">
        <v>-0.20265230000000001</v>
      </c>
      <c r="BI1857">
        <v>-0.25964219999999999</v>
      </c>
      <c r="BJ1857">
        <v>-0.1581013</v>
      </c>
      <c r="BK1857">
        <v>-7.2023299999999998E-2</v>
      </c>
      <c r="BL1857">
        <v>-7.7731800000000004E-2</v>
      </c>
      <c r="BM1857">
        <v>4.7698999999999998E-2</v>
      </c>
      <c r="BN1857">
        <v>-3.5329899999999997E-2</v>
      </c>
      <c r="BO1857">
        <v>0.1044673</v>
      </c>
      <c r="BP1857">
        <v>0.28963929999999999</v>
      </c>
      <c r="BQ1857">
        <v>0.23137160000000001</v>
      </c>
      <c r="BR1857">
        <v>0.22319420000000001</v>
      </c>
      <c r="BS1857">
        <v>0.25575209999999998</v>
      </c>
      <c r="BT1857">
        <v>0.25846089999999999</v>
      </c>
      <c r="BU1857">
        <v>0.33250800000000003</v>
      </c>
      <c r="BV1857">
        <v>0.35188849999999999</v>
      </c>
      <c r="BW1857">
        <v>0.1163457</v>
      </c>
      <c r="BX1857">
        <v>-0.2030399</v>
      </c>
      <c r="BY1857">
        <v>-0.31603320000000001</v>
      </c>
      <c r="BZ1857">
        <v>-0.1110363</v>
      </c>
      <c r="CA1857">
        <v>-0.1154939</v>
      </c>
      <c r="CB1857">
        <v>-5.8854700000000003E-2</v>
      </c>
      <c r="CC1857">
        <v>-9.3431600000000004E-2</v>
      </c>
      <c r="CD1857">
        <v>-3.9256199999999998E-2</v>
      </c>
      <c r="CE1857">
        <v>-7.8327999999999995E-2</v>
      </c>
      <c r="CF1857">
        <v>-0.1322721</v>
      </c>
      <c r="CG1857">
        <v>-0.16645409999999999</v>
      </c>
      <c r="CH1857">
        <v>-5.7179399999999998E-2</v>
      </c>
      <c r="CI1857">
        <v>2.9868800000000001E-2</v>
      </c>
      <c r="CJ1857">
        <v>2.8622700000000001E-2</v>
      </c>
      <c r="CK1857">
        <v>0.13575209999999999</v>
      </c>
      <c r="CL1857">
        <v>5.44462E-2</v>
      </c>
      <c r="CM1857">
        <v>0.20421059999999999</v>
      </c>
      <c r="CN1857">
        <v>0.43571589999999999</v>
      </c>
      <c r="CO1857">
        <v>0.33971699999999999</v>
      </c>
      <c r="CP1857">
        <v>0.31830409999999998</v>
      </c>
      <c r="CQ1857">
        <v>0.3386729</v>
      </c>
      <c r="CR1857">
        <v>0.35673870000000002</v>
      </c>
      <c r="CS1857">
        <v>0.401059</v>
      </c>
      <c r="CT1857">
        <v>0.43253550000000002</v>
      </c>
      <c r="CU1857">
        <v>0.22097990000000001</v>
      </c>
      <c r="CV1857">
        <v>-9.4092200000000001E-2</v>
      </c>
      <c r="CW1857">
        <v>-0.2066491</v>
      </c>
      <c r="CX1857">
        <v>-4.3506299999999998E-2</v>
      </c>
      <c r="CY1857">
        <v>-3.42651E-2</v>
      </c>
      <c r="CZ1857">
        <v>1.10548E-2</v>
      </c>
      <c r="DA1857">
        <v>-3.3242599999999997E-2</v>
      </c>
      <c r="DB1857">
        <v>2.1923600000000001E-2</v>
      </c>
      <c r="DC1857">
        <v>-1.10309E-2</v>
      </c>
      <c r="DD1857">
        <v>-6.18919E-2</v>
      </c>
      <c r="DE1857">
        <v>-7.3266100000000001E-2</v>
      </c>
      <c r="DF1857">
        <v>4.3742499999999997E-2</v>
      </c>
      <c r="DG1857">
        <v>0.13176099999999999</v>
      </c>
      <c r="DH1857">
        <v>0.13497729999999999</v>
      </c>
      <c r="DI1857">
        <v>0.22380520000000001</v>
      </c>
      <c r="DJ1857">
        <v>0.1442223</v>
      </c>
      <c r="DK1857">
        <v>0.303954</v>
      </c>
      <c r="DL1857">
        <v>0.58179250000000005</v>
      </c>
      <c r="DM1857">
        <v>0.44806230000000002</v>
      </c>
      <c r="DN1857">
        <v>0.413414</v>
      </c>
      <c r="DO1857">
        <v>0.42159380000000002</v>
      </c>
      <c r="DP1857">
        <v>0.45501639999999999</v>
      </c>
      <c r="DQ1857">
        <v>0.46961009999999997</v>
      </c>
      <c r="DR1857">
        <v>0.51318249999999999</v>
      </c>
      <c r="DS1857">
        <v>0.32561400000000001</v>
      </c>
      <c r="DT1857">
        <v>1.4855500000000001E-2</v>
      </c>
      <c r="DU1857">
        <v>-9.7265000000000004E-2</v>
      </c>
      <c r="DV1857">
        <v>2.4023699999999999E-2</v>
      </c>
      <c r="DW1857">
        <v>8.3016400000000004E-2</v>
      </c>
      <c r="DX1857">
        <v>0.11199290000000001</v>
      </c>
      <c r="DY1857">
        <v>5.3660699999999999E-2</v>
      </c>
      <c r="DZ1857">
        <v>0.11025749999999999</v>
      </c>
      <c r="EA1857">
        <v>8.6135400000000001E-2</v>
      </c>
      <c r="EB1857">
        <v>3.9725999999999997E-2</v>
      </c>
      <c r="EC1857">
        <v>6.1282700000000002E-2</v>
      </c>
      <c r="ED1857">
        <v>0.18945770000000001</v>
      </c>
      <c r="EE1857">
        <v>0.27887709999999999</v>
      </c>
      <c r="EF1857">
        <v>0.28853630000000002</v>
      </c>
      <c r="EG1857">
        <v>0.35093990000000003</v>
      </c>
      <c r="EH1857">
        <v>0.2738447</v>
      </c>
      <c r="EI1857">
        <v>0.44796750000000002</v>
      </c>
      <c r="EJ1857">
        <v>0.79270390000000002</v>
      </c>
      <c r="EK1857">
        <v>0.60449589999999997</v>
      </c>
      <c r="EL1857">
        <v>0.55073760000000005</v>
      </c>
      <c r="EM1857">
        <v>0.54131839999999998</v>
      </c>
      <c r="EN1857">
        <v>0.59691380000000005</v>
      </c>
      <c r="EO1857">
        <v>0.56858679999999995</v>
      </c>
      <c r="EP1857">
        <v>0.62962390000000001</v>
      </c>
      <c r="EQ1857">
        <v>0.47668909999999998</v>
      </c>
      <c r="ER1857">
        <v>0.17215859999999999</v>
      </c>
      <c r="ES1857">
        <v>6.0668199999999999E-2</v>
      </c>
      <c r="ET1857">
        <v>0.1215263</v>
      </c>
      <c r="EU1857">
        <v>53.768120000000003</v>
      </c>
      <c r="EV1857">
        <v>54.125900000000001</v>
      </c>
      <c r="EW1857">
        <v>54.407710000000002</v>
      </c>
      <c r="EX1857">
        <v>54.933540000000001</v>
      </c>
      <c r="EY1857">
        <v>55.353859999999997</v>
      </c>
      <c r="EZ1857">
        <v>55.406100000000002</v>
      </c>
      <c r="FA1857">
        <v>54.639850000000003</v>
      </c>
      <c r="FB1857">
        <v>55.125169999999997</v>
      </c>
      <c r="FC1857">
        <v>56.396389999999997</v>
      </c>
      <c r="FD1857">
        <v>57.716859999999997</v>
      </c>
      <c r="FE1857">
        <v>56.17456</v>
      </c>
      <c r="FF1857">
        <v>55.957560000000001</v>
      </c>
      <c r="FG1857">
        <v>56.527209999999997</v>
      </c>
      <c r="FH1857">
        <v>56.572220000000002</v>
      </c>
      <c r="FI1857">
        <v>55.052779999999998</v>
      </c>
      <c r="FJ1857">
        <v>52.5154</v>
      </c>
      <c r="FK1857">
        <v>51.39649</v>
      </c>
      <c r="FL1857">
        <v>52.162410000000001</v>
      </c>
      <c r="FM1857">
        <v>52.236449999999998</v>
      </c>
      <c r="FN1857">
        <v>51.437710000000003</v>
      </c>
      <c r="FO1857">
        <v>50.94585</v>
      </c>
      <c r="FP1857">
        <v>50.26444</v>
      </c>
      <c r="FQ1857">
        <v>49.520650000000003</v>
      </c>
      <c r="FR1857">
        <v>49.708190000000002</v>
      </c>
      <c r="FS1857">
        <v>2.0639940000000001</v>
      </c>
      <c r="FT1857">
        <v>0.1024108</v>
      </c>
      <c r="FU1857">
        <v>0.12497229999999999</v>
      </c>
    </row>
    <row r="1858" spans="1:177" x14ac:dyDescent="0.25">
      <c r="A1858" t="s">
        <v>226</v>
      </c>
      <c r="B1858" t="s">
        <v>199</v>
      </c>
      <c r="C1858" t="s">
        <v>260</v>
      </c>
      <c r="D1858" s="19" t="s">
        <v>245</v>
      </c>
      <c r="E1858" t="s">
        <v>220</v>
      </c>
      <c r="F1858">
        <v>8115</v>
      </c>
      <c r="G1858">
        <v>0.6335056</v>
      </c>
      <c r="H1858">
        <v>0.68425150000000001</v>
      </c>
      <c r="I1858">
        <v>0.58367040000000003</v>
      </c>
      <c r="J1858">
        <v>0.58530769999999999</v>
      </c>
      <c r="K1858">
        <v>0.55994540000000004</v>
      </c>
      <c r="L1858">
        <v>0.53054159999999995</v>
      </c>
      <c r="M1858">
        <v>0.61735720000000005</v>
      </c>
      <c r="N1858">
        <v>0.85856460000000001</v>
      </c>
      <c r="O1858">
        <v>0.8572784</v>
      </c>
      <c r="P1858">
        <v>0.79791250000000002</v>
      </c>
      <c r="Q1858">
        <v>0.97488629999999998</v>
      </c>
      <c r="R1858">
        <v>0.78945050000000005</v>
      </c>
      <c r="S1858">
        <v>1.040341</v>
      </c>
      <c r="T1858">
        <v>1.288778</v>
      </c>
      <c r="U1858">
        <v>1.219929</v>
      </c>
      <c r="V1858">
        <v>1.1443080000000001</v>
      </c>
      <c r="W1858">
        <v>1.3558079999999999</v>
      </c>
      <c r="X1858">
        <v>1.5162249999999999</v>
      </c>
      <c r="Y1858">
        <v>1.5919939999999999</v>
      </c>
      <c r="Z1858">
        <v>1.655956</v>
      </c>
      <c r="AA1858">
        <v>1.3898170000000001</v>
      </c>
      <c r="AB1858">
        <v>0.99839020000000001</v>
      </c>
      <c r="AC1858">
        <v>0.78006980000000004</v>
      </c>
      <c r="AD1858">
        <v>0.84953800000000002</v>
      </c>
      <c r="AE1858">
        <v>-0.25791190000000003</v>
      </c>
      <c r="AF1858">
        <v>-8.81498E-2</v>
      </c>
      <c r="AG1858">
        <v>-0.1152673</v>
      </c>
      <c r="AH1858">
        <v>-8.8415900000000006E-2</v>
      </c>
      <c r="AI1858">
        <v>-0.15521889999999999</v>
      </c>
      <c r="AJ1858">
        <v>-0.25746609999999998</v>
      </c>
      <c r="AK1858">
        <v>-0.40193790000000001</v>
      </c>
      <c r="AL1858">
        <v>-0.1876729</v>
      </c>
      <c r="AM1858">
        <v>-0.1923028</v>
      </c>
      <c r="AN1858">
        <v>-0.35418139999999998</v>
      </c>
      <c r="AO1858">
        <v>-8.7803500000000007E-2</v>
      </c>
      <c r="AP1858">
        <v>-0.27182499999999998</v>
      </c>
      <c r="AQ1858">
        <v>-0.1043898</v>
      </c>
      <c r="AR1858">
        <v>-4.9648600000000001E-2</v>
      </c>
      <c r="AS1858">
        <v>1.93615E-2</v>
      </c>
      <c r="AT1858">
        <v>-8.7305300000000002E-2</v>
      </c>
      <c r="AU1858">
        <v>6.2811199999999998E-2</v>
      </c>
      <c r="AV1858">
        <v>-0.1036403</v>
      </c>
      <c r="AW1858">
        <v>0.14324580000000001</v>
      </c>
      <c r="AX1858">
        <v>0.16511770000000001</v>
      </c>
      <c r="AY1858">
        <v>-7.2362800000000005E-2</v>
      </c>
      <c r="AZ1858">
        <v>-0.50547439999999999</v>
      </c>
      <c r="BA1858">
        <v>-0.55271979999999998</v>
      </c>
      <c r="BB1858">
        <v>-0.16715849999999999</v>
      </c>
      <c r="BC1858">
        <v>-0.15456</v>
      </c>
      <c r="BD1858">
        <v>-1.7666399999999999E-2</v>
      </c>
      <c r="BE1858">
        <v>-6.0317900000000001E-2</v>
      </c>
      <c r="BF1858">
        <v>-2.9700600000000001E-2</v>
      </c>
      <c r="BG1858">
        <v>-7.8192999999999999E-2</v>
      </c>
      <c r="BH1858">
        <v>-0.1567231</v>
      </c>
      <c r="BI1858">
        <v>-0.22946</v>
      </c>
      <c r="BJ1858">
        <v>-5.6925900000000001E-2</v>
      </c>
      <c r="BK1858">
        <v>-4.14548E-2</v>
      </c>
      <c r="BL1858">
        <v>-0.14405960000000001</v>
      </c>
      <c r="BM1858">
        <v>6.7683699999999999E-2</v>
      </c>
      <c r="BN1858">
        <v>-0.1035722</v>
      </c>
      <c r="BO1858">
        <v>8.5865999999999998E-2</v>
      </c>
      <c r="BP1858">
        <v>0.24448909999999999</v>
      </c>
      <c r="BQ1858">
        <v>0.21962519999999999</v>
      </c>
      <c r="BR1858">
        <v>8.2905699999999999E-2</v>
      </c>
      <c r="BS1858">
        <v>0.19636200000000001</v>
      </c>
      <c r="BT1858">
        <v>9.8545099999999997E-2</v>
      </c>
      <c r="BU1858">
        <v>0.22324450000000001</v>
      </c>
      <c r="BV1858">
        <v>0.29215989999999997</v>
      </c>
      <c r="BW1858">
        <v>8.1481200000000004E-2</v>
      </c>
      <c r="BX1858">
        <v>-0.27458139999999998</v>
      </c>
      <c r="BY1858">
        <v>-0.3232544</v>
      </c>
      <c r="BZ1858">
        <v>-3.12985E-2</v>
      </c>
      <c r="CA1858">
        <v>-8.2978800000000005E-2</v>
      </c>
      <c r="CB1858">
        <v>3.1150199999999999E-2</v>
      </c>
      <c r="CC1858">
        <v>-2.2260200000000001E-2</v>
      </c>
      <c r="CD1858">
        <v>1.09654E-2</v>
      </c>
      <c r="CE1858">
        <v>-2.4845200000000001E-2</v>
      </c>
      <c r="CF1858">
        <v>-8.6948899999999996E-2</v>
      </c>
      <c r="CG1858">
        <v>-0.1100024</v>
      </c>
      <c r="CH1858">
        <v>3.3629100000000002E-2</v>
      </c>
      <c r="CI1858">
        <v>6.3022099999999998E-2</v>
      </c>
      <c r="CJ1858">
        <v>1.4702000000000001E-3</v>
      </c>
      <c r="CK1858">
        <v>0.17537359999999999</v>
      </c>
      <c r="CL1858">
        <v>1.2959099999999999E-2</v>
      </c>
      <c r="CM1858">
        <v>0.21763660000000001</v>
      </c>
      <c r="CN1858">
        <v>0.448208</v>
      </c>
      <c r="CO1858">
        <v>0.35832720000000001</v>
      </c>
      <c r="CP1858">
        <v>0.20079330000000001</v>
      </c>
      <c r="CQ1858">
        <v>0.28885889999999997</v>
      </c>
      <c r="CR1858">
        <v>0.23857809999999999</v>
      </c>
      <c r="CS1858">
        <v>0.27865129999999999</v>
      </c>
      <c r="CT1858">
        <v>0.38014890000000001</v>
      </c>
      <c r="CU1858">
        <v>0.18803310000000001</v>
      </c>
      <c r="CV1858">
        <v>-0.11466560000000001</v>
      </c>
      <c r="CW1858">
        <v>-0.16432730000000001</v>
      </c>
      <c r="CX1858">
        <v>6.2797699999999998E-2</v>
      </c>
      <c r="CY1858">
        <v>-1.13975E-2</v>
      </c>
      <c r="CZ1858">
        <v>7.9966899999999994E-2</v>
      </c>
      <c r="DA1858">
        <v>1.5797599999999998E-2</v>
      </c>
      <c r="DB1858">
        <v>5.1631400000000001E-2</v>
      </c>
      <c r="DC1858">
        <v>2.8502699999999999E-2</v>
      </c>
      <c r="DD1858">
        <v>-1.7174600000000002E-2</v>
      </c>
      <c r="DE1858">
        <v>9.4552000000000004E-3</v>
      </c>
      <c r="DF1858">
        <v>0.12418410000000001</v>
      </c>
      <c r="DG1858">
        <v>0.16749900000000001</v>
      </c>
      <c r="DH1858">
        <v>0.14699999999999999</v>
      </c>
      <c r="DI1858">
        <v>0.28306350000000002</v>
      </c>
      <c r="DJ1858">
        <v>0.12949050000000001</v>
      </c>
      <c r="DK1858">
        <v>0.34940729999999998</v>
      </c>
      <c r="DL1858">
        <v>0.65192689999999998</v>
      </c>
      <c r="DM1858">
        <v>0.4970292</v>
      </c>
      <c r="DN1858">
        <v>0.31868099999999999</v>
      </c>
      <c r="DO1858">
        <v>0.38135570000000002</v>
      </c>
      <c r="DP1858">
        <v>0.37861109999999998</v>
      </c>
      <c r="DQ1858">
        <v>0.33405810000000002</v>
      </c>
      <c r="DR1858">
        <v>0.4681379</v>
      </c>
      <c r="DS1858">
        <v>0.29458489999999998</v>
      </c>
      <c r="DT1858">
        <v>4.52503E-2</v>
      </c>
      <c r="DU1858">
        <v>-5.4002E-3</v>
      </c>
      <c r="DV1858">
        <v>0.15689400000000001</v>
      </c>
      <c r="DW1858">
        <v>9.1954400000000006E-2</v>
      </c>
      <c r="DX1858">
        <v>0.15045030000000001</v>
      </c>
      <c r="DY1858">
        <v>7.0747000000000004E-2</v>
      </c>
      <c r="DZ1858">
        <v>0.1103466</v>
      </c>
      <c r="EA1858">
        <v>0.1055286</v>
      </c>
      <c r="EB1858">
        <v>8.3568400000000001E-2</v>
      </c>
      <c r="EC1858">
        <v>0.18193309999999999</v>
      </c>
      <c r="ED1858">
        <v>0.25493110000000002</v>
      </c>
      <c r="EE1858">
        <v>0.31834699999999999</v>
      </c>
      <c r="EF1858">
        <v>0.35712179999999999</v>
      </c>
      <c r="EG1858">
        <v>0.43855070000000002</v>
      </c>
      <c r="EH1858">
        <v>0.29774319999999999</v>
      </c>
      <c r="EI1858">
        <v>0.53966309999999995</v>
      </c>
      <c r="EJ1858">
        <v>0.94606469999999998</v>
      </c>
      <c r="EK1858">
        <v>0.69729280000000005</v>
      </c>
      <c r="EL1858">
        <v>0.48889199999999999</v>
      </c>
      <c r="EM1858">
        <v>0.51490650000000004</v>
      </c>
      <c r="EN1858">
        <v>0.58079650000000005</v>
      </c>
      <c r="EO1858">
        <v>0.4140567</v>
      </c>
      <c r="EP1858">
        <v>0.59518000000000004</v>
      </c>
      <c r="EQ1858">
        <v>0.44842890000000002</v>
      </c>
      <c r="ER1858">
        <v>0.27614339999999998</v>
      </c>
      <c r="ES1858">
        <v>0.2240653</v>
      </c>
      <c r="ET1858">
        <v>0.29275400000000001</v>
      </c>
      <c r="EU1858">
        <v>54.413760000000003</v>
      </c>
      <c r="EV1858">
        <v>55.16751</v>
      </c>
      <c r="EW1858">
        <v>55.290219999999998</v>
      </c>
      <c r="EX1858">
        <v>55.77525</v>
      </c>
      <c r="EY1858">
        <v>56.200040000000001</v>
      </c>
      <c r="EZ1858">
        <v>55.677959999999999</v>
      </c>
      <c r="FA1858">
        <v>54.916600000000003</v>
      </c>
      <c r="FB1858">
        <v>55.421419999999998</v>
      </c>
      <c r="FC1858">
        <v>56.725409999999997</v>
      </c>
      <c r="FD1858">
        <v>57.63467</v>
      </c>
      <c r="FE1858">
        <v>56.534880000000001</v>
      </c>
      <c r="FF1858">
        <v>56.350859999999997</v>
      </c>
      <c r="FG1858">
        <v>56.952289999999998</v>
      </c>
      <c r="FH1858">
        <v>56.977710000000002</v>
      </c>
      <c r="FI1858">
        <v>55.046860000000002</v>
      </c>
      <c r="FJ1858">
        <v>52.82902</v>
      </c>
      <c r="FK1858">
        <v>51.932139999999997</v>
      </c>
      <c r="FL1858">
        <v>53.067689999999999</v>
      </c>
      <c r="FM1858">
        <v>52.729100000000003</v>
      </c>
      <c r="FN1858">
        <v>52.020870000000002</v>
      </c>
      <c r="FO1858">
        <v>51.607370000000003</v>
      </c>
      <c r="FP1858">
        <v>51.387090000000001</v>
      </c>
      <c r="FQ1858">
        <v>50.786639999999998</v>
      </c>
      <c r="FR1858">
        <v>50.883470000000003</v>
      </c>
      <c r="FS1858">
        <v>2.0984950000000002</v>
      </c>
      <c r="FT1858">
        <v>0.12145160000000001</v>
      </c>
      <c r="FU1858">
        <v>0.1395305</v>
      </c>
    </row>
    <row r="1859" spans="1:177" x14ac:dyDescent="0.25">
      <c r="A1859" t="s">
        <v>226</v>
      </c>
      <c r="B1859" t="s">
        <v>199</v>
      </c>
      <c r="C1859" t="s">
        <v>260</v>
      </c>
      <c r="D1859" s="19" t="s">
        <v>245</v>
      </c>
      <c r="E1859" t="s">
        <v>221</v>
      </c>
      <c r="F1859">
        <v>6259</v>
      </c>
      <c r="G1859">
        <v>0.5647974</v>
      </c>
      <c r="H1859">
        <v>0.49520049999999999</v>
      </c>
      <c r="I1859">
        <v>0.46406130000000001</v>
      </c>
      <c r="J1859">
        <v>0.53292530000000005</v>
      </c>
      <c r="K1859">
        <v>0.51305350000000005</v>
      </c>
      <c r="L1859">
        <v>0.56894579999999995</v>
      </c>
      <c r="M1859">
        <v>0.64037359999999999</v>
      </c>
      <c r="N1859">
        <v>0.80436339999999995</v>
      </c>
      <c r="O1859">
        <v>0.83823809999999999</v>
      </c>
      <c r="P1859">
        <v>0.91414640000000003</v>
      </c>
      <c r="Q1859">
        <v>0.9340001</v>
      </c>
      <c r="R1859">
        <v>0.89042699999999997</v>
      </c>
      <c r="S1859">
        <v>0.94063889999999994</v>
      </c>
      <c r="T1859">
        <v>1.22197</v>
      </c>
      <c r="U1859">
        <v>1.1920200000000001</v>
      </c>
      <c r="V1859">
        <v>1.5363549999999999</v>
      </c>
      <c r="W1859">
        <v>1.618619</v>
      </c>
      <c r="X1859">
        <v>1.926469</v>
      </c>
      <c r="Y1859">
        <v>2.0299140000000002</v>
      </c>
      <c r="Z1859">
        <v>1.9216679999999999</v>
      </c>
      <c r="AA1859">
        <v>1.587877</v>
      </c>
      <c r="AB1859">
        <v>1.153287</v>
      </c>
      <c r="AC1859">
        <v>0.81139859999999997</v>
      </c>
      <c r="AD1859">
        <v>0.71028539999999996</v>
      </c>
      <c r="AE1859">
        <v>-0.60774349999999999</v>
      </c>
      <c r="AF1859">
        <v>-0.57696860000000005</v>
      </c>
      <c r="AG1859">
        <v>-0.55308979999999996</v>
      </c>
      <c r="AH1859">
        <v>-0.47309800000000002</v>
      </c>
      <c r="AI1859">
        <v>-0.55173989999999995</v>
      </c>
      <c r="AJ1859">
        <v>-0.57199860000000002</v>
      </c>
      <c r="AK1859">
        <v>-0.63838300000000003</v>
      </c>
      <c r="AL1859">
        <v>-0.72950979999999999</v>
      </c>
      <c r="AM1859">
        <v>-0.4616266</v>
      </c>
      <c r="AN1859">
        <v>-0.22831409999999999</v>
      </c>
      <c r="AO1859">
        <v>-0.27094570000000001</v>
      </c>
      <c r="AP1859">
        <v>-0.32615240000000001</v>
      </c>
      <c r="AQ1859">
        <v>-0.18210489999999999</v>
      </c>
      <c r="AR1859">
        <v>-0.192555</v>
      </c>
      <c r="AS1859">
        <v>-0.23817089999999999</v>
      </c>
      <c r="AT1859">
        <v>5.4257E-2</v>
      </c>
      <c r="AU1859">
        <v>-1.6290800000000001E-2</v>
      </c>
      <c r="AV1859">
        <v>0.1564808</v>
      </c>
      <c r="AW1859">
        <v>0.25106040000000002</v>
      </c>
      <c r="AX1859">
        <v>0.13313249999999999</v>
      </c>
      <c r="AY1859">
        <v>-0.25828329999999999</v>
      </c>
      <c r="AZ1859">
        <v>-0.31967849999999998</v>
      </c>
      <c r="BA1859">
        <v>-0.54520670000000004</v>
      </c>
      <c r="BB1859">
        <v>-0.38527</v>
      </c>
      <c r="BC1859">
        <v>-0.37907619999999997</v>
      </c>
      <c r="BD1859">
        <v>-0.37406800000000001</v>
      </c>
      <c r="BE1859">
        <v>-0.36046669999999997</v>
      </c>
      <c r="BF1859">
        <v>-0.27737830000000002</v>
      </c>
      <c r="BG1859">
        <v>-0.33035819999999999</v>
      </c>
      <c r="BH1859">
        <v>-0.35223090000000001</v>
      </c>
      <c r="BI1859">
        <v>-0.41745959999999999</v>
      </c>
      <c r="BJ1859">
        <v>-0.4183559</v>
      </c>
      <c r="BK1859">
        <v>-0.1999425</v>
      </c>
      <c r="BL1859">
        <v>-3.4726199999999999E-2</v>
      </c>
      <c r="BM1859">
        <v>-6.1444800000000001E-2</v>
      </c>
      <c r="BN1859">
        <v>-8.2688600000000001E-2</v>
      </c>
      <c r="BO1859">
        <v>-1.0540600000000001E-2</v>
      </c>
      <c r="BP1859">
        <v>9.4626699999999994E-2</v>
      </c>
      <c r="BQ1859">
        <v>5.2976200000000001E-2</v>
      </c>
      <c r="BR1859">
        <v>0.30391170000000001</v>
      </c>
      <c r="BS1859">
        <v>0.23181180000000001</v>
      </c>
      <c r="BT1859">
        <v>0.35903249999999998</v>
      </c>
      <c r="BU1859">
        <v>0.45623320000000001</v>
      </c>
      <c r="BV1859">
        <v>0.36489300000000002</v>
      </c>
      <c r="BW1859">
        <v>5.2305999999999998E-2</v>
      </c>
      <c r="BX1859">
        <v>-0.1790447</v>
      </c>
      <c r="BY1859">
        <v>-0.3726796</v>
      </c>
      <c r="BZ1859">
        <v>-0.27362419999999998</v>
      </c>
      <c r="CA1859">
        <v>-0.22070210000000001</v>
      </c>
      <c r="CB1859">
        <v>-0.23353969999999999</v>
      </c>
      <c r="CC1859">
        <v>-0.22705639999999999</v>
      </c>
      <c r="CD1859">
        <v>-0.14182349999999999</v>
      </c>
      <c r="CE1859">
        <v>-0.17702989999999999</v>
      </c>
      <c r="CF1859">
        <v>-0.20002039999999999</v>
      </c>
      <c r="CG1859">
        <v>-0.26444869999999998</v>
      </c>
      <c r="CH1859">
        <v>-0.2028518</v>
      </c>
      <c r="CI1859">
        <v>-1.8700899999999999E-2</v>
      </c>
      <c r="CJ1859">
        <v>9.9352200000000002E-2</v>
      </c>
      <c r="CK1859">
        <v>8.3654800000000001E-2</v>
      </c>
      <c r="CL1859">
        <v>8.5933800000000005E-2</v>
      </c>
      <c r="CM1859">
        <v>0.1082842</v>
      </c>
      <c r="CN1859">
        <v>0.29352780000000001</v>
      </c>
      <c r="CO1859">
        <v>0.25462370000000001</v>
      </c>
      <c r="CP1859">
        <v>0.47682190000000002</v>
      </c>
      <c r="CQ1859">
        <v>0.40364689999999998</v>
      </c>
      <c r="CR1859">
        <v>0.49931910000000002</v>
      </c>
      <c r="CS1859">
        <v>0.59833530000000001</v>
      </c>
      <c r="CT1859">
        <v>0.52540949999999997</v>
      </c>
      <c r="CU1859">
        <v>0.26741910000000002</v>
      </c>
      <c r="CV1859">
        <v>-8.1642099999999995E-2</v>
      </c>
      <c r="CW1859">
        <v>-0.25318770000000002</v>
      </c>
      <c r="CX1859">
        <v>-0.19629869999999999</v>
      </c>
      <c r="CY1859">
        <v>-6.2327899999999999E-2</v>
      </c>
      <c r="CZ1859">
        <v>-9.3011499999999997E-2</v>
      </c>
      <c r="DA1859">
        <v>-9.3646199999999999E-2</v>
      </c>
      <c r="DB1859">
        <v>-6.2686E-3</v>
      </c>
      <c r="DC1859">
        <v>-2.37016E-2</v>
      </c>
      <c r="DD1859">
        <v>-4.7809999999999998E-2</v>
      </c>
      <c r="DE1859">
        <v>-0.1114378</v>
      </c>
      <c r="DF1859">
        <v>1.2652500000000001E-2</v>
      </c>
      <c r="DG1859">
        <v>0.16254070000000001</v>
      </c>
      <c r="DH1859">
        <v>0.23343050000000001</v>
      </c>
      <c r="DI1859">
        <v>0.2287544</v>
      </c>
      <c r="DJ1859">
        <v>0.25455610000000001</v>
      </c>
      <c r="DK1859">
        <v>0.22710910000000001</v>
      </c>
      <c r="DL1859">
        <v>0.49242900000000001</v>
      </c>
      <c r="DM1859">
        <v>0.45627129999999999</v>
      </c>
      <c r="DN1859">
        <v>0.64973210000000003</v>
      </c>
      <c r="DO1859">
        <v>0.57548200000000005</v>
      </c>
      <c r="DP1859">
        <v>0.63960570000000005</v>
      </c>
      <c r="DQ1859">
        <v>0.74043740000000002</v>
      </c>
      <c r="DR1859">
        <v>0.68592600000000004</v>
      </c>
      <c r="DS1859">
        <v>0.48253220000000002</v>
      </c>
      <c r="DT1859">
        <v>1.57605E-2</v>
      </c>
      <c r="DU1859">
        <v>-0.13369600000000001</v>
      </c>
      <c r="DV1859">
        <v>-0.1189731</v>
      </c>
      <c r="DW1859">
        <v>0.1663394</v>
      </c>
      <c r="DX1859">
        <v>0.1098891</v>
      </c>
      <c r="DY1859">
        <v>9.8976900000000007E-2</v>
      </c>
      <c r="DZ1859">
        <v>0.18945110000000001</v>
      </c>
      <c r="EA1859">
        <v>0.19767999999999999</v>
      </c>
      <c r="EB1859">
        <v>0.17195769999999999</v>
      </c>
      <c r="EC1859">
        <v>0.1094856</v>
      </c>
      <c r="ED1859">
        <v>0.32380629999999999</v>
      </c>
      <c r="EE1859">
        <v>0.42422480000000001</v>
      </c>
      <c r="EF1859">
        <v>0.42701840000000002</v>
      </c>
      <c r="EG1859">
        <v>0.43825530000000001</v>
      </c>
      <c r="EH1859">
        <v>0.49802000000000002</v>
      </c>
      <c r="EI1859">
        <v>0.39867340000000001</v>
      </c>
      <c r="EJ1859">
        <v>0.77961060000000004</v>
      </c>
      <c r="EK1859">
        <v>0.74741829999999998</v>
      </c>
      <c r="EL1859">
        <v>0.89938680000000004</v>
      </c>
      <c r="EM1859">
        <v>0.8235846</v>
      </c>
      <c r="EN1859">
        <v>0.84215739999999994</v>
      </c>
      <c r="EO1859">
        <v>0.94561019999999996</v>
      </c>
      <c r="EP1859">
        <v>0.91768640000000001</v>
      </c>
      <c r="EQ1859">
        <v>0.79312150000000003</v>
      </c>
      <c r="ER1859">
        <v>0.15639430000000001</v>
      </c>
      <c r="ES1859">
        <v>3.8831200000000003E-2</v>
      </c>
      <c r="ET1859">
        <v>-7.3273000000000001E-3</v>
      </c>
      <c r="EU1859">
        <v>52.930970000000002</v>
      </c>
      <c r="EV1859">
        <v>52.775309999999998</v>
      </c>
      <c r="EW1859">
        <v>53.263420000000004</v>
      </c>
      <c r="EX1859">
        <v>53.842149999999997</v>
      </c>
      <c r="EY1859">
        <v>54.256659999999997</v>
      </c>
      <c r="EZ1859">
        <v>55.053609999999999</v>
      </c>
      <c r="FA1859">
        <v>54.281039999999997</v>
      </c>
      <c r="FB1859">
        <v>54.74109</v>
      </c>
      <c r="FC1859">
        <v>55.969799999999999</v>
      </c>
      <c r="FD1859">
        <v>57.82349</v>
      </c>
      <c r="FE1859">
        <v>55.707360000000001</v>
      </c>
      <c r="FF1859">
        <v>55.447589999999998</v>
      </c>
      <c r="FG1859">
        <v>55.976039999999998</v>
      </c>
      <c r="FH1859">
        <v>56.04645</v>
      </c>
      <c r="FI1859">
        <v>55.060499999999998</v>
      </c>
      <c r="FJ1859">
        <v>52.108780000000003</v>
      </c>
      <c r="FK1859">
        <v>50.701929999999997</v>
      </c>
      <c r="FL1859">
        <v>50.988579999999999</v>
      </c>
      <c r="FM1859">
        <v>51.59769</v>
      </c>
      <c r="FN1859">
        <v>50.681559999999998</v>
      </c>
      <c r="FO1859">
        <v>50.088090000000001</v>
      </c>
      <c r="FP1859">
        <v>48.808759999999999</v>
      </c>
      <c r="FQ1859">
        <v>47.879089999999998</v>
      </c>
      <c r="FR1859">
        <v>48.184260000000002</v>
      </c>
      <c r="FS1859">
        <v>4.3201320000000001</v>
      </c>
      <c r="FT1859">
        <v>0.18770580000000001</v>
      </c>
      <c r="FU1859">
        <v>0.24522740000000001</v>
      </c>
    </row>
    <row r="1860" spans="1:177" x14ac:dyDescent="0.25">
      <c r="A1860" t="s">
        <v>226</v>
      </c>
      <c r="B1860" t="s">
        <v>199</v>
      </c>
      <c r="C1860" t="s">
        <v>260</v>
      </c>
      <c r="D1860" s="19" t="s">
        <v>234</v>
      </c>
      <c r="E1860" t="s">
        <v>219</v>
      </c>
      <c r="F1860">
        <v>14947</v>
      </c>
      <c r="G1860">
        <v>0.69028809999999996</v>
      </c>
      <c r="H1860">
        <v>0.63832820000000001</v>
      </c>
      <c r="I1860">
        <v>0.58101760000000002</v>
      </c>
      <c r="J1860">
        <v>0.58599279999999998</v>
      </c>
      <c r="K1860">
        <v>0.60240939999999998</v>
      </c>
      <c r="L1860">
        <v>0.60535559999999999</v>
      </c>
      <c r="M1860">
        <v>0.65840580000000004</v>
      </c>
      <c r="N1860">
        <v>0.46332889999999999</v>
      </c>
      <c r="O1860">
        <v>-5.0149600000000003E-2</v>
      </c>
      <c r="P1860">
        <v>-0.75314349999999997</v>
      </c>
      <c r="Q1860">
        <v>-1.179424</v>
      </c>
      <c r="R1860">
        <v>-1.2968139999999999</v>
      </c>
      <c r="S1860">
        <v>-1.18208</v>
      </c>
      <c r="T1860">
        <v>-0.95084670000000004</v>
      </c>
      <c r="U1860">
        <v>-0.62642549999999997</v>
      </c>
      <c r="V1860">
        <v>-0.29783929999999997</v>
      </c>
      <c r="W1860">
        <v>0.26439770000000001</v>
      </c>
      <c r="X1860">
        <v>0.87998770000000004</v>
      </c>
      <c r="Y1860">
        <v>1.084077</v>
      </c>
      <c r="Z1860">
        <v>1.177567</v>
      </c>
      <c r="AA1860">
        <v>1.0887800000000001</v>
      </c>
      <c r="AB1860">
        <v>0.90812000000000004</v>
      </c>
      <c r="AC1860">
        <v>0.73233709999999996</v>
      </c>
      <c r="AD1860">
        <v>0.64898809999999996</v>
      </c>
      <c r="AE1860">
        <v>-0.13058510000000001</v>
      </c>
      <c r="AF1860">
        <v>-0.1577557</v>
      </c>
      <c r="AG1860">
        <v>-0.1932741</v>
      </c>
      <c r="AH1860">
        <v>-0.17283970000000001</v>
      </c>
      <c r="AI1860">
        <v>-0.18251880000000001</v>
      </c>
      <c r="AJ1860">
        <v>-0.23884</v>
      </c>
      <c r="AK1860">
        <v>-0.32501720000000001</v>
      </c>
      <c r="AL1860">
        <v>-0.3377966</v>
      </c>
      <c r="AM1860">
        <v>-0.22597709999999999</v>
      </c>
      <c r="AN1860">
        <v>-0.41984549999999998</v>
      </c>
      <c r="AO1860">
        <v>-0.4646981</v>
      </c>
      <c r="AP1860">
        <v>-0.27237549999999999</v>
      </c>
      <c r="AQ1860">
        <v>-0.14067479999999999</v>
      </c>
      <c r="AR1860">
        <v>-5.3259300000000002E-2</v>
      </c>
      <c r="AS1860">
        <v>-6.6030599999999995E-2</v>
      </c>
      <c r="AT1860">
        <v>-0.24536649999999999</v>
      </c>
      <c r="AU1860">
        <v>-0.26483620000000002</v>
      </c>
      <c r="AV1860">
        <v>-0.13378709999999999</v>
      </c>
      <c r="AW1860">
        <v>-6.2272899999999999E-2</v>
      </c>
      <c r="AX1860">
        <v>4.8888099999999997E-2</v>
      </c>
      <c r="AY1860">
        <v>-1.0598E-2</v>
      </c>
      <c r="AZ1860">
        <v>-0.1671366</v>
      </c>
      <c r="BA1860">
        <v>-0.25062430000000002</v>
      </c>
      <c r="BB1860">
        <v>-0.2046857</v>
      </c>
      <c r="BC1860">
        <v>-5.1262599999999998E-2</v>
      </c>
      <c r="BD1860">
        <v>-7.2927699999999998E-2</v>
      </c>
      <c r="BE1860">
        <v>-0.1068621</v>
      </c>
      <c r="BF1860">
        <v>-8.7803900000000004E-2</v>
      </c>
      <c r="BG1860">
        <v>-9.0769199999999994E-2</v>
      </c>
      <c r="BH1860">
        <v>-0.14584710000000001</v>
      </c>
      <c r="BI1860">
        <v>-0.21716060000000001</v>
      </c>
      <c r="BJ1860">
        <v>-0.2290026</v>
      </c>
      <c r="BK1860">
        <v>-0.16198850000000001</v>
      </c>
      <c r="BL1860">
        <v>-0.32655800000000001</v>
      </c>
      <c r="BM1860">
        <v>-0.35331509999999999</v>
      </c>
      <c r="BN1860">
        <v>-0.19578570000000001</v>
      </c>
      <c r="BO1860">
        <v>-3.38882E-2</v>
      </c>
      <c r="BP1860">
        <v>8.0211099999999994E-2</v>
      </c>
      <c r="BQ1860">
        <v>6.8191199999999993E-2</v>
      </c>
      <c r="BR1860">
        <v>-0.1077536</v>
      </c>
      <c r="BS1860">
        <v>-0.15052399999999999</v>
      </c>
      <c r="BT1860">
        <v>-5.44935E-2</v>
      </c>
      <c r="BU1860">
        <v>-2.2734999999999999E-3</v>
      </c>
      <c r="BV1860">
        <v>0.10917930000000001</v>
      </c>
      <c r="BW1860">
        <v>5.62386E-2</v>
      </c>
      <c r="BX1860">
        <v>-8.1008800000000006E-2</v>
      </c>
      <c r="BY1860">
        <v>-0.15588730000000001</v>
      </c>
      <c r="BZ1860">
        <v>-0.1231047</v>
      </c>
      <c r="CA1860">
        <v>3.676E-3</v>
      </c>
      <c r="CB1860">
        <v>-1.4175999999999999E-2</v>
      </c>
      <c r="CC1860">
        <v>-4.7013300000000001E-2</v>
      </c>
      <c r="CD1860">
        <v>-2.8908300000000001E-2</v>
      </c>
      <c r="CE1860">
        <v>-2.7223799999999999E-2</v>
      </c>
      <c r="CF1860">
        <v>-8.1440600000000002E-2</v>
      </c>
      <c r="CG1860">
        <v>-0.14245949999999999</v>
      </c>
      <c r="CH1860">
        <v>-0.15365219999999999</v>
      </c>
      <c r="CI1860">
        <v>-0.1176702</v>
      </c>
      <c r="CJ1860">
        <v>-0.2619475</v>
      </c>
      <c r="CK1860">
        <v>-0.27617160000000002</v>
      </c>
      <c r="CL1860">
        <v>-0.1427398</v>
      </c>
      <c r="CM1860">
        <v>4.0071900000000001E-2</v>
      </c>
      <c r="CN1860">
        <v>0.17265230000000001</v>
      </c>
      <c r="CO1860">
        <v>0.16115280000000001</v>
      </c>
      <c r="CP1860">
        <v>-1.24434E-2</v>
      </c>
      <c r="CQ1860">
        <v>-7.1351800000000007E-2</v>
      </c>
      <c r="CR1860">
        <v>4.2499999999999998E-4</v>
      </c>
      <c r="CS1860">
        <v>3.9281999999999997E-2</v>
      </c>
      <c r="CT1860">
        <v>0.15093680000000001</v>
      </c>
      <c r="CU1860">
        <v>0.10252940000000001</v>
      </c>
      <c r="CV1860">
        <v>-2.1357000000000001E-2</v>
      </c>
      <c r="CW1860">
        <v>-9.0272699999999997E-2</v>
      </c>
      <c r="CX1860">
        <v>-6.6601999999999995E-2</v>
      </c>
      <c r="CY1860">
        <v>5.86145E-2</v>
      </c>
      <c r="CZ1860">
        <v>4.45756E-2</v>
      </c>
      <c r="DA1860">
        <v>1.28354E-2</v>
      </c>
      <c r="DB1860">
        <v>2.9987300000000001E-2</v>
      </c>
      <c r="DC1860">
        <v>3.6321699999999998E-2</v>
      </c>
      <c r="DD1860">
        <v>-1.7034000000000001E-2</v>
      </c>
      <c r="DE1860">
        <v>-6.7758399999999996E-2</v>
      </c>
      <c r="DF1860">
        <v>-7.8301800000000005E-2</v>
      </c>
      <c r="DG1860">
        <v>-7.3351899999999998E-2</v>
      </c>
      <c r="DH1860">
        <v>-0.19733680000000001</v>
      </c>
      <c r="DI1860">
        <v>-0.19902810000000001</v>
      </c>
      <c r="DJ1860">
        <v>-8.9693999999999996E-2</v>
      </c>
      <c r="DK1860">
        <v>0.11403199999999999</v>
      </c>
      <c r="DL1860">
        <v>0.26509349999999998</v>
      </c>
      <c r="DM1860">
        <v>0.25411440000000002</v>
      </c>
      <c r="DN1860">
        <v>8.2866800000000004E-2</v>
      </c>
      <c r="DO1860">
        <v>7.8203999999999999E-3</v>
      </c>
      <c r="DP1860">
        <v>5.53436E-2</v>
      </c>
      <c r="DQ1860">
        <v>8.0837400000000004E-2</v>
      </c>
      <c r="DR1860">
        <v>0.19269430000000001</v>
      </c>
      <c r="DS1860">
        <v>0.14882020000000001</v>
      </c>
      <c r="DT1860">
        <v>3.82949E-2</v>
      </c>
      <c r="DU1860">
        <v>-2.4658200000000002E-2</v>
      </c>
      <c r="DV1860">
        <v>-1.00994E-2</v>
      </c>
      <c r="DW1860">
        <v>0.13793710000000001</v>
      </c>
      <c r="DX1860">
        <v>0.12940360000000001</v>
      </c>
      <c r="DY1860">
        <v>9.92474E-2</v>
      </c>
      <c r="DZ1860">
        <v>0.1150231</v>
      </c>
      <c r="EA1860">
        <v>0.1280713</v>
      </c>
      <c r="EB1860">
        <v>7.5958800000000007E-2</v>
      </c>
      <c r="EC1860">
        <v>4.0098099999999998E-2</v>
      </c>
      <c r="ED1860">
        <v>3.0492100000000001E-2</v>
      </c>
      <c r="EE1860">
        <v>-9.3632999999999997E-3</v>
      </c>
      <c r="EF1860">
        <v>-0.1040494</v>
      </c>
      <c r="EG1860">
        <v>-8.7645100000000004E-2</v>
      </c>
      <c r="EH1860">
        <v>-1.31041E-2</v>
      </c>
      <c r="EI1860">
        <v>0.2208186</v>
      </c>
      <c r="EJ1860">
        <v>0.39856390000000003</v>
      </c>
      <c r="EK1860">
        <v>0.38833620000000002</v>
      </c>
      <c r="EL1860">
        <v>0.2204797</v>
      </c>
      <c r="EM1860">
        <v>0.1221325</v>
      </c>
      <c r="EN1860">
        <v>0.13463720000000001</v>
      </c>
      <c r="EO1860">
        <v>0.14083680000000001</v>
      </c>
      <c r="EP1860">
        <v>0.25298549999999997</v>
      </c>
      <c r="EQ1860">
        <v>0.21565670000000001</v>
      </c>
      <c r="ER1860">
        <v>0.12442259999999999</v>
      </c>
      <c r="ES1860">
        <v>7.00789E-2</v>
      </c>
      <c r="ET1860">
        <v>7.1481600000000006E-2</v>
      </c>
      <c r="EU1860">
        <v>49.696629999999999</v>
      </c>
      <c r="EV1860">
        <v>48.70879</v>
      </c>
      <c r="EW1860">
        <v>47.793900000000001</v>
      </c>
      <c r="EX1860">
        <v>47.07152</v>
      </c>
      <c r="EY1860">
        <v>46.390520000000002</v>
      </c>
      <c r="EZ1860">
        <v>46.037239999999997</v>
      </c>
      <c r="FA1860">
        <v>45.58334</v>
      </c>
      <c r="FB1860">
        <v>46.21369</v>
      </c>
      <c r="FC1860">
        <v>52.239890000000003</v>
      </c>
      <c r="FD1860">
        <v>58.333930000000002</v>
      </c>
      <c r="FE1860">
        <v>62.771749999999997</v>
      </c>
      <c r="FF1860">
        <v>65.804730000000006</v>
      </c>
      <c r="FG1860">
        <v>67.400069999999999</v>
      </c>
      <c r="FH1860">
        <v>67.462329999999994</v>
      </c>
      <c r="FI1860">
        <v>67.155569999999997</v>
      </c>
      <c r="FJ1860">
        <v>65.929490000000001</v>
      </c>
      <c r="FK1860">
        <v>64.591530000000006</v>
      </c>
      <c r="FL1860">
        <v>62.296379999999999</v>
      </c>
      <c r="FM1860">
        <v>58.414920000000002</v>
      </c>
      <c r="FN1860">
        <v>55.771990000000002</v>
      </c>
      <c r="FO1860">
        <v>53.588169999999998</v>
      </c>
      <c r="FP1860">
        <v>52.010770000000001</v>
      </c>
      <c r="FQ1860">
        <v>50.473010000000002</v>
      </c>
      <c r="FR1860">
        <v>49.534269999999999</v>
      </c>
      <c r="FS1860">
        <v>1.6834849999999999</v>
      </c>
      <c r="FT1860">
        <v>8.4387199999999996E-2</v>
      </c>
      <c r="FU1860">
        <v>8.7021100000000004E-2</v>
      </c>
    </row>
    <row r="1861" spans="1:177" x14ac:dyDescent="0.25">
      <c r="A1861" t="s">
        <v>226</v>
      </c>
      <c r="B1861" t="s">
        <v>199</v>
      </c>
      <c r="C1861" t="s">
        <v>260</v>
      </c>
      <c r="D1861" s="19" t="s">
        <v>234</v>
      </c>
      <c r="E1861" t="s">
        <v>220</v>
      </c>
      <c r="F1861">
        <v>8399</v>
      </c>
      <c r="G1861">
        <v>0.73987060000000004</v>
      </c>
      <c r="H1861">
        <v>0.71849810000000003</v>
      </c>
      <c r="I1861">
        <v>0.64384300000000005</v>
      </c>
      <c r="J1861">
        <v>0.64622919999999995</v>
      </c>
      <c r="K1861">
        <v>0.61934420000000001</v>
      </c>
      <c r="L1861">
        <v>0.62329999999999997</v>
      </c>
      <c r="M1861">
        <v>0.68873260000000003</v>
      </c>
      <c r="N1861">
        <v>0.54499039999999999</v>
      </c>
      <c r="O1861">
        <v>0.10841430000000001</v>
      </c>
      <c r="P1861">
        <v>-0.58497100000000002</v>
      </c>
      <c r="Q1861">
        <v>-0.92668150000000005</v>
      </c>
      <c r="R1861">
        <v>-0.97482409999999997</v>
      </c>
      <c r="S1861">
        <v>-0.78649409999999997</v>
      </c>
      <c r="T1861">
        <v>-0.50355510000000003</v>
      </c>
      <c r="U1861">
        <v>-0.2838117</v>
      </c>
      <c r="V1861">
        <v>-0.13672390000000001</v>
      </c>
      <c r="W1861">
        <v>0.31680510000000001</v>
      </c>
      <c r="X1861">
        <v>0.83823769999999997</v>
      </c>
      <c r="Y1861">
        <v>1.0245139999999999</v>
      </c>
      <c r="Z1861">
        <v>1.152674</v>
      </c>
      <c r="AA1861">
        <v>1.091939</v>
      </c>
      <c r="AB1861">
        <v>0.91325190000000001</v>
      </c>
      <c r="AC1861">
        <v>0.74653670000000005</v>
      </c>
      <c r="AD1861">
        <v>0.71720170000000005</v>
      </c>
      <c r="AE1861">
        <v>-3.1747699999999997E-2</v>
      </c>
      <c r="AF1861">
        <v>-2.25413E-2</v>
      </c>
      <c r="AG1861">
        <v>-8.6787600000000006E-2</v>
      </c>
      <c r="AH1861">
        <v>-5.91275E-2</v>
      </c>
      <c r="AI1861">
        <v>-0.11041330000000001</v>
      </c>
      <c r="AJ1861">
        <v>-0.17531969999999999</v>
      </c>
      <c r="AK1861">
        <v>-0.28005560000000002</v>
      </c>
      <c r="AL1861">
        <v>-0.30353200000000002</v>
      </c>
      <c r="AM1861">
        <v>-0.24561649999999999</v>
      </c>
      <c r="AN1861">
        <v>-0.547265</v>
      </c>
      <c r="AO1861">
        <v>-0.6027053</v>
      </c>
      <c r="AP1861">
        <v>-0.33968769999999998</v>
      </c>
      <c r="AQ1861">
        <v>-0.1167464</v>
      </c>
      <c r="AR1861">
        <v>3.9361399999999998E-2</v>
      </c>
      <c r="AS1861">
        <v>-5.9933E-3</v>
      </c>
      <c r="AT1861">
        <v>-0.2890646</v>
      </c>
      <c r="AU1861">
        <v>-0.27319179999999998</v>
      </c>
      <c r="AV1861">
        <v>-0.13127030000000001</v>
      </c>
      <c r="AW1861">
        <v>-9.6102099999999996E-2</v>
      </c>
      <c r="AX1861">
        <v>2.61903E-2</v>
      </c>
      <c r="AY1861">
        <v>-1.4371399999999999E-2</v>
      </c>
      <c r="AZ1861">
        <v>-0.1797436</v>
      </c>
      <c r="BA1861">
        <v>-0.2647101</v>
      </c>
      <c r="BB1861">
        <v>-9.1743400000000003E-2</v>
      </c>
      <c r="BC1861">
        <v>3.5949500000000002E-2</v>
      </c>
      <c r="BD1861">
        <v>4.4893200000000001E-2</v>
      </c>
      <c r="BE1861">
        <v>-8.8435000000000007E-3</v>
      </c>
      <c r="BF1861">
        <v>1.4834099999999999E-2</v>
      </c>
      <c r="BG1861">
        <v>-2.5430999999999999E-2</v>
      </c>
      <c r="BH1861">
        <v>-7.5745000000000007E-2</v>
      </c>
      <c r="BI1861">
        <v>-0.14106469999999999</v>
      </c>
      <c r="BJ1861">
        <v>-0.16733500000000001</v>
      </c>
      <c r="BK1861">
        <v>-0.1497579</v>
      </c>
      <c r="BL1861">
        <v>-0.4222842</v>
      </c>
      <c r="BM1861">
        <v>-0.44879340000000001</v>
      </c>
      <c r="BN1861">
        <v>-0.24340149999999999</v>
      </c>
      <c r="BO1861">
        <v>1.0376999999999999E-3</v>
      </c>
      <c r="BP1861">
        <v>0.18254880000000001</v>
      </c>
      <c r="BQ1861">
        <v>0.13660359999999999</v>
      </c>
      <c r="BR1861">
        <v>-0.12312099999999999</v>
      </c>
      <c r="BS1861">
        <v>-0.1411404</v>
      </c>
      <c r="BT1861">
        <v>-5.3391300000000003E-2</v>
      </c>
      <c r="BU1861">
        <v>-2.8321599999999999E-2</v>
      </c>
      <c r="BV1861">
        <v>0.10737679999999999</v>
      </c>
      <c r="BW1861">
        <v>7.9470600000000002E-2</v>
      </c>
      <c r="BX1861">
        <v>-6.0490000000000002E-2</v>
      </c>
      <c r="BY1861">
        <v>-0.1320712</v>
      </c>
      <c r="BZ1861">
        <v>-1.5033400000000001E-2</v>
      </c>
      <c r="CA1861">
        <v>8.2836400000000004E-2</v>
      </c>
      <c r="CB1861">
        <v>9.1598100000000002E-2</v>
      </c>
      <c r="CC1861">
        <v>4.5140399999999997E-2</v>
      </c>
      <c r="CD1861">
        <v>6.6059699999999999E-2</v>
      </c>
      <c r="CE1861">
        <v>3.3427499999999999E-2</v>
      </c>
      <c r="CF1861">
        <v>-6.7797999999999999E-3</v>
      </c>
      <c r="CG1861">
        <v>-4.4800100000000002E-2</v>
      </c>
      <c r="CH1861">
        <v>-7.3005299999999995E-2</v>
      </c>
      <c r="CI1861">
        <v>-8.3366599999999999E-2</v>
      </c>
      <c r="CJ1861">
        <v>-0.33572289999999999</v>
      </c>
      <c r="CK1861">
        <v>-0.34219450000000001</v>
      </c>
      <c r="CL1861">
        <v>-0.17671390000000001</v>
      </c>
      <c r="CM1861">
        <v>8.2614599999999996E-2</v>
      </c>
      <c r="CN1861">
        <v>0.28171990000000002</v>
      </c>
      <c r="CO1861">
        <v>0.23536579999999999</v>
      </c>
      <c r="CP1861">
        <v>-8.1890000000000001E-3</v>
      </c>
      <c r="CQ1861">
        <v>-4.9681999999999997E-2</v>
      </c>
      <c r="CR1861">
        <v>5.4750000000000003E-4</v>
      </c>
      <c r="CS1861">
        <v>1.8622900000000001E-2</v>
      </c>
      <c r="CT1861">
        <v>0.16360640000000001</v>
      </c>
      <c r="CU1861">
        <v>0.14446519999999999</v>
      </c>
      <c r="CV1861">
        <v>2.2104599999999999E-2</v>
      </c>
      <c r="CW1861">
        <v>-4.02058E-2</v>
      </c>
      <c r="CX1861">
        <v>3.8095700000000003E-2</v>
      </c>
      <c r="CY1861">
        <v>0.12972330000000001</v>
      </c>
      <c r="CZ1861">
        <v>0.13830300000000001</v>
      </c>
      <c r="DA1861">
        <v>9.9124199999999996E-2</v>
      </c>
      <c r="DB1861">
        <v>0.1172853</v>
      </c>
      <c r="DC1861">
        <v>9.2286099999999996E-2</v>
      </c>
      <c r="DD1861">
        <v>6.2185299999999999E-2</v>
      </c>
      <c r="DE1861">
        <v>5.1464500000000003E-2</v>
      </c>
      <c r="DF1861">
        <v>2.1324300000000001E-2</v>
      </c>
      <c r="DG1861">
        <v>-1.6975299999999999E-2</v>
      </c>
      <c r="DH1861">
        <v>-0.24916160000000001</v>
      </c>
      <c r="DI1861">
        <v>-0.23559559999999999</v>
      </c>
      <c r="DJ1861">
        <v>-0.1100264</v>
      </c>
      <c r="DK1861">
        <v>0.16419149999999999</v>
      </c>
      <c r="DL1861">
        <v>0.38089099999999998</v>
      </c>
      <c r="DM1861">
        <v>0.33412799999999998</v>
      </c>
      <c r="DN1861">
        <v>0.1067429</v>
      </c>
      <c r="DO1861">
        <v>4.1776399999999998E-2</v>
      </c>
      <c r="DP1861">
        <v>5.4486300000000001E-2</v>
      </c>
      <c r="DQ1861">
        <v>6.5567500000000001E-2</v>
      </c>
      <c r="DR1861">
        <v>0.2198359</v>
      </c>
      <c r="DS1861">
        <v>0.2094599</v>
      </c>
      <c r="DT1861">
        <v>0.10469920000000001</v>
      </c>
      <c r="DU1861">
        <v>5.1659499999999997E-2</v>
      </c>
      <c r="DV1861">
        <v>9.1224899999999998E-2</v>
      </c>
      <c r="DW1861">
        <v>0.1974205</v>
      </c>
      <c r="DX1861">
        <v>0.20573749999999999</v>
      </c>
      <c r="DY1861">
        <v>0.17706839999999999</v>
      </c>
      <c r="DZ1861">
        <v>0.1912469</v>
      </c>
      <c r="EA1861">
        <v>0.17726839999999999</v>
      </c>
      <c r="EB1861">
        <v>0.16176009999999999</v>
      </c>
      <c r="EC1861">
        <v>0.1904554</v>
      </c>
      <c r="ED1861">
        <v>0.1575213</v>
      </c>
      <c r="EE1861">
        <v>7.8883300000000003E-2</v>
      </c>
      <c r="EF1861">
        <v>-0.12418079999999999</v>
      </c>
      <c r="EG1861">
        <v>-8.1683699999999998E-2</v>
      </c>
      <c r="EH1861">
        <v>-1.37401E-2</v>
      </c>
      <c r="EI1861">
        <v>0.28197559999999999</v>
      </c>
      <c r="EJ1861">
        <v>0.52407840000000006</v>
      </c>
      <c r="EK1861">
        <v>0.47672500000000001</v>
      </c>
      <c r="EL1861">
        <v>0.2726865</v>
      </c>
      <c r="EM1861">
        <v>0.1738278</v>
      </c>
      <c r="EN1861">
        <v>0.13236529999999999</v>
      </c>
      <c r="EO1861">
        <v>0.13334799999999999</v>
      </c>
      <c r="EP1861">
        <v>0.30102240000000002</v>
      </c>
      <c r="EQ1861">
        <v>0.30330180000000001</v>
      </c>
      <c r="ER1861">
        <v>0.22395280000000001</v>
      </c>
      <c r="ES1861">
        <v>0.1842985</v>
      </c>
      <c r="ET1861">
        <v>0.1679349</v>
      </c>
      <c r="EU1861">
        <v>50.585650000000001</v>
      </c>
      <c r="EV1861">
        <v>49.605330000000002</v>
      </c>
      <c r="EW1861">
        <v>48.777850000000001</v>
      </c>
      <c r="EX1861">
        <v>48.010770000000001</v>
      </c>
      <c r="EY1861">
        <v>47.512860000000003</v>
      </c>
      <c r="EZ1861">
        <v>47.005330000000001</v>
      </c>
      <c r="FA1861">
        <v>46.650579999999998</v>
      </c>
      <c r="FB1861">
        <v>47.282710000000002</v>
      </c>
      <c r="FC1861">
        <v>53.149769999999997</v>
      </c>
      <c r="FD1861">
        <v>59.035580000000003</v>
      </c>
      <c r="FE1861">
        <v>63.403320000000001</v>
      </c>
      <c r="FF1861">
        <v>66.026650000000004</v>
      </c>
      <c r="FG1861">
        <v>67.303110000000004</v>
      </c>
      <c r="FH1861">
        <v>67.054060000000007</v>
      </c>
      <c r="FI1861">
        <v>66.64546</v>
      </c>
      <c r="FJ1861">
        <v>65.386759999999995</v>
      </c>
      <c r="FK1861">
        <v>64.219049999999996</v>
      </c>
      <c r="FL1861">
        <v>62.111460000000001</v>
      </c>
      <c r="FM1861">
        <v>58.777000000000001</v>
      </c>
      <c r="FN1861">
        <v>56.445259999999998</v>
      </c>
      <c r="FO1861">
        <v>54.492629999999998</v>
      </c>
      <c r="FP1861">
        <v>52.96902</v>
      </c>
      <c r="FQ1861">
        <v>51.50432</v>
      </c>
      <c r="FR1861">
        <v>50.707279999999997</v>
      </c>
      <c r="FS1861">
        <v>1.8790750000000001</v>
      </c>
      <c r="FT1861">
        <v>8.4907300000000005E-2</v>
      </c>
      <c r="FU1861">
        <v>0.1003097</v>
      </c>
    </row>
    <row r="1862" spans="1:177" x14ac:dyDescent="0.25">
      <c r="A1862" t="s">
        <v>226</v>
      </c>
      <c r="B1862" t="s">
        <v>199</v>
      </c>
      <c r="C1862" t="s">
        <v>260</v>
      </c>
      <c r="D1862" s="19" t="s">
        <v>234</v>
      </c>
      <c r="E1862" t="s">
        <v>221</v>
      </c>
      <c r="F1862">
        <v>6548</v>
      </c>
      <c r="G1862">
        <v>0.5762429</v>
      </c>
      <c r="H1862">
        <v>0.47248709999999999</v>
      </c>
      <c r="I1862">
        <v>0.44753979999999999</v>
      </c>
      <c r="J1862">
        <v>0.46193509999999999</v>
      </c>
      <c r="K1862">
        <v>0.55288369999999998</v>
      </c>
      <c r="L1862">
        <v>0.54903049999999998</v>
      </c>
      <c r="M1862">
        <v>0.57030340000000002</v>
      </c>
      <c r="N1862">
        <v>0.32644689999999998</v>
      </c>
      <c r="O1862">
        <v>-0.26245200000000002</v>
      </c>
      <c r="P1862">
        <v>-0.88006169999999995</v>
      </c>
      <c r="Q1862">
        <v>-1.411465</v>
      </c>
      <c r="R1862">
        <v>-1.6623490000000001</v>
      </c>
      <c r="S1862">
        <v>-1.720488</v>
      </c>
      <c r="T1862">
        <v>-1.599855</v>
      </c>
      <c r="U1862">
        <v>-1.12307</v>
      </c>
      <c r="V1862">
        <v>-0.50085060000000003</v>
      </c>
      <c r="W1862">
        <v>0.20012869999999999</v>
      </c>
      <c r="X1862">
        <v>0.93416270000000001</v>
      </c>
      <c r="Y1862">
        <v>1.1792419999999999</v>
      </c>
      <c r="Z1862">
        <v>1.1938219999999999</v>
      </c>
      <c r="AA1862">
        <v>1.0548280000000001</v>
      </c>
      <c r="AB1862">
        <v>0.88789200000000001</v>
      </c>
      <c r="AC1862">
        <v>0.70572780000000002</v>
      </c>
      <c r="AD1862">
        <v>0.51414289999999996</v>
      </c>
      <c r="AE1862">
        <v>-0.41545890000000002</v>
      </c>
      <c r="AF1862">
        <v>-0.48939729999999998</v>
      </c>
      <c r="AG1862">
        <v>-0.49920199999999998</v>
      </c>
      <c r="AH1862">
        <v>-0.4814891</v>
      </c>
      <c r="AI1862">
        <v>-0.45980389999999999</v>
      </c>
      <c r="AJ1862">
        <v>-0.47910639999999999</v>
      </c>
      <c r="AK1862">
        <v>-0.56303809999999999</v>
      </c>
      <c r="AL1862">
        <v>-0.54324839999999996</v>
      </c>
      <c r="AM1862">
        <v>-0.33098610000000001</v>
      </c>
      <c r="AN1862">
        <v>-0.19807659999999999</v>
      </c>
      <c r="AO1862">
        <v>-0.230129</v>
      </c>
      <c r="AP1862">
        <v>-0.20319400000000001</v>
      </c>
      <c r="AQ1862">
        <v>-0.18162149999999999</v>
      </c>
      <c r="AR1862">
        <v>-0.16976279999999999</v>
      </c>
      <c r="AS1862">
        <v>-0.104869</v>
      </c>
      <c r="AT1862">
        <v>-0.20570530000000001</v>
      </c>
      <c r="AU1862">
        <v>-0.3670329</v>
      </c>
      <c r="AV1862">
        <v>-0.22000639999999999</v>
      </c>
      <c r="AW1862">
        <v>-5.6434699999999997E-2</v>
      </c>
      <c r="AX1862">
        <v>4.5436400000000002E-2</v>
      </c>
      <c r="AY1862">
        <v>-5.1737100000000001E-2</v>
      </c>
      <c r="AZ1862">
        <v>-0.2124318</v>
      </c>
      <c r="BA1862">
        <v>-0.33537810000000001</v>
      </c>
      <c r="BB1862">
        <v>-0.51237790000000005</v>
      </c>
      <c r="BC1862">
        <v>-0.25727899999999998</v>
      </c>
      <c r="BD1862">
        <v>-0.32567980000000002</v>
      </c>
      <c r="BE1862">
        <v>-0.3328546</v>
      </c>
      <c r="BF1862">
        <v>-0.313498</v>
      </c>
      <c r="BG1862">
        <v>-0.26645180000000002</v>
      </c>
      <c r="BH1862">
        <v>-0.32029479999999999</v>
      </c>
      <c r="BI1862">
        <v>-0.41749019999999998</v>
      </c>
      <c r="BJ1862">
        <v>-0.39290550000000002</v>
      </c>
      <c r="BK1862">
        <v>-0.2358644</v>
      </c>
      <c r="BL1862">
        <v>-0.12705920000000001</v>
      </c>
      <c r="BM1862">
        <v>-0.15247820000000001</v>
      </c>
      <c r="BN1862">
        <v>-0.1135148</v>
      </c>
      <c r="BO1862">
        <v>-0.10131179999999999</v>
      </c>
      <c r="BP1862">
        <v>-9.4579300000000005E-2</v>
      </c>
      <c r="BQ1862">
        <v>-3.7626100000000003E-2</v>
      </c>
      <c r="BR1862">
        <v>-9.2600299999999997E-2</v>
      </c>
      <c r="BS1862">
        <v>-0.207034</v>
      </c>
      <c r="BT1862">
        <v>-8.9281600000000003E-2</v>
      </c>
      <c r="BU1862">
        <v>2.7154399999999999E-2</v>
      </c>
      <c r="BV1862">
        <v>8.9211200000000004E-2</v>
      </c>
      <c r="BW1862">
        <v>-9.6936999999999995E-3</v>
      </c>
      <c r="BX1862">
        <v>-0.14020750000000001</v>
      </c>
      <c r="BY1862">
        <v>-0.23312620000000001</v>
      </c>
      <c r="BZ1862">
        <v>-0.35606559999999998</v>
      </c>
      <c r="CA1862">
        <v>-0.14772399999999999</v>
      </c>
      <c r="CB1862">
        <v>-0.21228959999999999</v>
      </c>
      <c r="CC1862">
        <v>-0.2176429</v>
      </c>
      <c r="CD1862">
        <v>-0.19714780000000001</v>
      </c>
      <c r="CE1862">
        <v>-0.13253670000000001</v>
      </c>
      <c r="CF1862">
        <v>-0.2103025</v>
      </c>
      <c r="CG1862">
        <v>-0.31668420000000003</v>
      </c>
      <c r="CH1862">
        <v>-0.28877849999999999</v>
      </c>
      <c r="CI1862">
        <v>-0.16998340000000001</v>
      </c>
      <c r="CJ1862">
        <v>-7.7872800000000006E-2</v>
      </c>
      <c r="CK1862">
        <v>-9.8697499999999994E-2</v>
      </c>
      <c r="CL1862">
        <v>-5.1403299999999999E-2</v>
      </c>
      <c r="CM1862">
        <v>-4.5689599999999997E-2</v>
      </c>
      <c r="CN1862">
        <v>-4.2507400000000001E-2</v>
      </c>
      <c r="CO1862">
        <v>8.9461999999999996E-3</v>
      </c>
      <c r="CP1862">
        <v>-1.42641E-2</v>
      </c>
      <c r="CQ1862">
        <v>-9.6219200000000005E-2</v>
      </c>
      <c r="CR1862">
        <v>1.2578999999999999E-3</v>
      </c>
      <c r="CS1862">
        <v>8.5047999999999999E-2</v>
      </c>
      <c r="CT1862">
        <v>0.11952939999999999</v>
      </c>
      <c r="CU1862">
        <v>1.9425499999999998E-2</v>
      </c>
      <c r="CV1862">
        <v>-9.0185100000000004E-2</v>
      </c>
      <c r="CW1862">
        <v>-0.1623068</v>
      </c>
      <c r="CX1862">
        <v>-0.2478042</v>
      </c>
      <c r="CY1862">
        <v>-3.8169000000000002E-2</v>
      </c>
      <c r="CZ1862">
        <v>-9.8899500000000001E-2</v>
      </c>
      <c r="DA1862">
        <v>-0.1024312</v>
      </c>
      <c r="DB1862">
        <v>-8.07977E-2</v>
      </c>
      <c r="DC1862">
        <v>1.3783999999999999E-3</v>
      </c>
      <c r="DD1862">
        <v>-0.1003101</v>
      </c>
      <c r="DE1862">
        <v>-0.21587819999999999</v>
      </c>
      <c r="DF1862">
        <v>-0.18465139999999999</v>
      </c>
      <c r="DG1862">
        <v>-0.1041025</v>
      </c>
      <c r="DH1862">
        <v>-2.8686400000000001E-2</v>
      </c>
      <c r="DI1862">
        <v>-4.49168E-2</v>
      </c>
      <c r="DJ1862">
        <v>1.07083E-2</v>
      </c>
      <c r="DK1862">
        <v>9.9326999999999992E-3</v>
      </c>
      <c r="DL1862">
        <v>9.5644000000000007E-3</v>
      </c>
      <c r="DM1862">
        <v>5.5518400000000002E-2</v>
      </c>
      <c r="DN1862">
        <v>6.4072000000000004E-2</v>
      </c>
      <c r="DO1862">
        <v>1.45956E-2</v>
      </c>
      <c r="DP1862">
        <v>9.1797500000000004E-2</v>
      </c>
      <c r="DQ1862">
        <v>0.1429416</v>
      </c>
      <c r="DR1862">
        <v>0.1498477</v>
      </c>
      <c r="DS1862">
        <v>4.8544700000000003E-2</v>
      </c>
      <c r="DT1862">
        <v>-4.0162700000000003E-2</v>
      </c>
      <c r="DU1862">
        <v>-9.1487499999999999E-2</v>
      </c>
      <c r="DV1862">
        <v>-0.13954269999999999</v>
      </c>
      <c r="DW1862">
        <v>0.12001100000000001</v>
      </c>
      <c r="DX1862">
        <v>6.4818000000000001E-2</v>
      </c>
      <c r="DY1862">
        <v>6.3916299999999995E-2</v>
      </c>
      <c r="DZ1862">
        <v>8.7193400000000004E-2</v>
      </c>
      <c r="EA1862">
        <v>0.1947305</v>
      </c>
      <c r="EB1862">
        <v>5.8501400000000002E-2</v>
      </c>
      <c r="EC1862">
        <v>-7.0330400000000001E-2</v>
      </c>
      <c r="ED1862">
        <v>-3.4308499999999999E-2</v>
      </c>
      <c r="EE1862">
        <v>-8.9808000000000006E-3</v>
      </c>
      <c r="EF1862">
        <v>4.2331000000000001E-2</v>
      </c>
      <c r="EG1862">
        <v>3.2734100000000002E-2</v>
      </c>
      <c r="EH1862">
        <v>0.1003875</v>
      </c>
      <c r="EI1862">
        <v>9.02424E-2</v>
      </c>
      <c r="EJ1862">
        <v>8.4747900000000001E-2</v>
      </c>
      <c r="EK1862">
        <v>0.1227613</v>
      </c>
      <c r="EL1862">
        <v>0.177177</v>
      </c>
      <c r="EM1862">
        <v>0.17459459999999999</v>
      </c>
      <c r="EN1862">
        <v>0.2225222</v>
      </c>
      <c r="EO1862">
        <v>0.2265307</v>
      </c>
      <c r="EP1862">
        <v>0.1936225</v>
      </c>
      <c r="EQ1862">
        <v>9.0588100000000005E-2</v>
      </c>
      <c r="ER1862">
        <v>3.2061600000000003E-2</v>
      </c>
      <c r="ES1862">
        <v>1.0764299999999999E-2</v>
      </c>
      <c r="ET1862">
        <v>1.6769599999999999E-2</v>
      </c>
      <c r="EU1862">
        <v>48.558590000000002</v>
      </c>
      <c r="EV1862">
        <v>47.56118</v>
      </c>
      <c r="EW1862">
        <v>46.533810000000003</v>
      </c>
      <c r="EX1862">
        <v>45.869</v>
      </c>
      <c r="EY1862">
        <v>44.952440000000003</v>
      </c>
      <c r="EZ1862">
        <v>44.797730000000001</v>
      </c>
      <c r="FA1862">
        <v>44.216189999999997</v>
      </c>
      <c r="FB1862">
        <v>44.844270000000002</v>
      </c>
      <c r="FC1862">
        <v>51.074390000000001</v>
      </c>
      <c r="FD1862">
        <v>57.4345</v>
      </c>
      <c r="FE1862">
        <v>61.96096</v>
      </c>
      <c r="FF1862">
        <v>65.519109999999998</v>
      </c>
      <c r="FG1862">
        <v>67.523660000000007</v>
      </c>
      <c r="FH1862">
        <v>67.985249999999994</v>
      </c>
      <c r="FI1862">
        <v>67.80941</v>
      </c>
      <c r="FJ1862">
        <v>66.625230000000002</v>
      </c>
      <c r="FK1862">
        <v>65.069090000000003</v>
      </c>
      <c r="FL1862">
        <v>62.533580000000001</v>
      </c>
      <c r="FM1862">
        <v>57.95055</v>
      </c>
      <c r="FN1862">
        <v>54.909469999999999</v>
      </c>
      <c r="FO1862">
        <v>52.429749999999999</v>
      </c>
      <c r="FP1862">
        <v>50.784010000000002</v>
      </c>
      <c r="FQ1862">
        <v>49.152769999999997</v>
      </c>
      <c r="FR1862">
        <v>48.031829999999999</v>
      </c>
      <c r="FS1862">
        <v>2.7905350000000002</v>
      </c>
      <c r="FT1862">
        <v>9.8108000000000001E-2</v>
      </c>
      <c r="FU1862">
        <v>0.1085653</v>
      </c>
    </row>
    <row r="1863" spans="1:177" x14ac:dyDescent="0.25">
      <c r="A1863" t="s">
        <v>226</v>
      </c>
      <c r="B1863" t="s">
        <v>199</v>
      </c>
      <c r="C1863" t="s">
        <v>260</v>
      </c>
      <c r="D1863" s="19" t="s">
        <v>246</v>
      </c>
      <c r="E1863" t="s">
        <v>219</v>
      </c>
      <c r="F1863">
        <v>14947</v>
      </c>
      <c r="G1863">
        <v>0.55968790000000002</v>
      </c>
      <c r="H1863">
        <v>0.57775770000000004</v>
      </c>
      <c r="I1863">
        <v>0.50707630000000004</v>
      </c>
      <c r="J1863">
        <v>0.54326819999999998</v>
      </c>
      <c r="K1863">
        <v>0.51483650000000003</v>
      </c>
      <c r="L1863">
        <v>0.51015160000000004</v>
      </c>
      <c r="M1863">
        <v>0.58754280000000003</v>
      </c>
      <c r="N1863">
        <v>0.64340109999999995</v>
      </c>
      <c r="O1863">
        <v>0.40187859999999997</v>
      </c>
      <c r="P1863">
        <v>-4.2395200000000001E-2</v>
      </c>
      <c r="Q1863">
        <v>-0.21450040000000001</v>
      </c>
      <c r="R1863">
        <v>-0.25377870000000002</v>
      </c>
      <c r="S1863">
        <v>-0.25639250000000002</v>
      </c>
      <c r="T1863">
        <v>-0.13281109999999999</v>
      </c>
      <c r="U1863">
        <v>0.37617050000000002</v>
      </c>
      <c r="V1863">
        <v>0.61945740000000005</v>
      </c>
      <c r="W1863">
        <v>0.97800790000000004</v>
      </c>
      <c r="X1863">
        <v>1.3362259999999999</v>
      </c>
      <c r="Y1863">
        <v>1.529379</v>
      </c>
      <c r="Z1863">
        <v>1.5217620000000001</v>
      </c>
      <c r="AA1863">
        <v>1.2722180000000001</v>
      </c>
      <c r="AB1863">
        <v>0.88239970000000001</v>
      </c>
      <c r="AC1863">
        <v>0.63252459999999999</v>
      </c>
      <c r="AD1863">
        <v>0.68710320000000003</v>
      </c>
      <c r="AE1863">
        <v>-0.31369760000000002</v>
      </c>
      <c r="AF1863">
        <v>-0.23437620000000001</v>
      </c>
      <c r="AG1863">
        <v>-0.24792600000000001</v>
      </c>
      <c r="AH1863">
        <v>-0.19391169999999999</v>
      </c>
      <c r="AI1863">
        <v>-0.25154500000000002</v>
      </c>
      <c r="AJ1863">
        <v>-0.31369910000000001</v>
      </c>
      <c r="AK1863">
        <v>-0.40708430000000001</v>
      </c>
      <c r="AL1863">
        <v>-0.31684830000000003</v>
      </c>
      <c r="AM1863">
        <v>-0.2311917</v>
      </c>
      <c r="AN1863">
        <v>-0.2408757</v>
      </c>
      <c r="AO1863">
        <v>-7.9480200000000001E-2</v>
      </c>
      <c r="AP1863">
        <v>-0.17293439999999999</v>
      </c>
      <c r="AQ1863">
        <v>-4.3646299999999999E-2</v>
      </c>
      <c r="AR1863">
        <v>6.2120799999999997E-2</v>
      </c>
      <c r="AS1863">
        <v>4.1602E-2</v>
      </c>
      <c r="AT1863">
        <v>5.3770699999999998E-2</v>
      </c>
      <c r="AU1863">
        <v>0.10284740000000001</v>
      </c>
      <c r="AV1863">
        <v>9.4830800000000007E-2</v>
      </c>
      <c r="AW1863">
        <v>0.22839809999999999</v>
      </c>
      <c r="AX1863">
        <v>0.2122146</v>
      </c>
      <c r="AY1863">
        <v>-5.5983100000000001E-2</v>
      </c>
      <c r="AZ1863">
        <v>-0.3781738</v>
      </c>
      <c r="BA1863">
        <v>-0.50188049999999995</v>
      </c>
      <c r="BB1863">
        <v>-0.22703590000000001</v>
      </c>
      <c r="BC1863">
        <v>-0.1945231</v>
      </c>
      <c r="BD1863">
        <v>-0.13098750000000001</v>
      </c>
      <c r="BE1863">
        <v>-0.1584257</v>
      </c>
      <c r="BF1863">
        <v>-0.10308680000000001</v>
      </c>
      <c r="BG1863">
        <v>-0.1513157</v>
      </c>
      <c r="BH1863">
        <v>-0.20881620000000001</v>
      </c>
      <c r="BI1863">
        <v>-0.26807439999999999</v>
      </c>
      <c r="BJ1863">
        <v>-0.16630710000000001</v>
      </c>
      <c r="BK1863">
        <v>-7.9532000000000005E-2</v>
      </c>
      <c r="BL1863">
        <v>-8.2681000000000004E-2</v>
      </c>
      <c r="BM1863">
        <v>5.1080199999999999E-2</v>
      </c>
      <c r="BN1863">
        <v>-4.0055300000000002E-2</v>
      </c>
      <c r="BO1863">
        <v>0.1042988</v>
      </c>
      <c r="BP1863">
        <v>0.27908179999999999</v>
      </c>
      <c r="BQ1863">
        <v>0.2018144</v>
      </c>
      <c r="BR1863">
        <v>0.1940567</v>
      </c>
      <c r="BS1863">
        <v>0.22485830000000001</v>
      </c>
      <c r="BT1863">
        <v>0.2397118</v>
      </c>
      <c r="BU1863">
        <v>0.32874599999999998</v>
      </c>
      <c r="BV1863">
        <v>0.33077260000000003</v>
      </c>
      <c r="BW1863">
        <v>9.8945199999999997E-2</v>
      </c>
      <c r="BX1863">
        <v>-0.21637629999999999</v>
      </c>
      <c r="BY1863">
        <v>-0.3392423</v>
      </c>
      <c r="BZ1863">
        <v>-0.1270221</v>
      </c>
      <c r="CA1863">
        <v>-0.1119832</v>
      </c>
      <c r="CB1863">
        <v>-5.93809E-2</v>
      </c>
      <c r="CC1863">
        <v>-9.6438099999999999E-2</v>
      </c>
      <c r="CD1863">
        <v>-4.0181799999999997E-2</v>
      </c>
      <c r="CE1863">
        <v>-8.18971E-2</v>
      </c>
      <c r="CF1863">
        <v>-0.13617470000000001</v>
      </c>
      <c r="CG1863">
        <v>-0.17179649999999999</v>
      </c>
      <c r="CH1863">
        <v>-6.2042600000000003E-2</v>
      </c>
      <c r="CI1863">
        <v>2.5506999999999998E-2</v>
      </c>
      <c r="CJ1863">
        <v>2.6884100000000001E-2</v>
      </c>
      <c r="CK1863">
        <v>0.14150599999999999</v>
      </c>
      <c r="CL1863">
        <v>5.1976399999999999E-2</v>
      </c>
      <c r="CM1863">
        <v>0.20676510000000001</v>
      </c>
      <c r="CN1863">
        <v>0.42934820000000001</v>
      </c>
      <c r="CO1863">
        <v>0.31277709999999997</v>
      </c>
      <c r="CP1863">
        <v>0.29121839999999999</v>
      </c>
      <c r="CQ1863">
        <v>0.30936269999999999</v>
      </c>
      <c r="CR1863">
        <v>0.34005590000000002</v>
      </c>
      <c r="CS1863">
        <v>0.39824670000000001</v>
      </c>
      <c r="CT1863">
        <v>0.41288550000000002</v>
      </c>
      <c r="CU1863">
        <v>0.20624809999999999</v>
      </c>
      <c r="CV1863">
        <v>-0.1043159</v>
      </c>
      <c r="CW1863">
        <v>-0.22659950000000001</v>
      </c>
      <c r="CX1863">
        <v>-5.7752900000000003E-2</v>
      </c>
      <c r="CY1863">
        <v>-2.9443299999999999E-2</v>
      </c>
      <c r="CZ1863">
        <v>1.22258E-2</v>
      </c>
      <c r="DA1863">
        <v>-3.4450500000000002E-2</v>
      </c>
      <c r="DB1863">
        <v>2.2723199999999999E-2</v>
      </c>
      <c r="DC1863">
        <v>-1.2478599999999999E-2</v>
      </c>
      <c r="DD1863">
        <v>-6.3533099999999995E-2</v>
      </c>
      <c r="DE1863">
        <v>-7.5518600000000005E-2</v>
      </c>
      <c r="DF1863">
        <v>4.2221799999999997E-2</v>
      </c>
      <c r="DG1863">
        <v>0.130546</v>
      </c>
      <c r="DH1863">
        <v>0.13644919999999999</v>
      </c>
      <c r="DI1863">
        <v>0.23193169999999999</v>
      </c>
      <c r="DJ1863">
        <v>0.1440081</v>
      </c>
      <c r="DK1863">
        <v>0.30923139999999999</v>
      </c>
      <c r="DL1863">
        <v>0.57961470000000004</v>
      </c>
      <c r="DM1863">
        <v>0.4237397</v>
      </c>
      <c r="DN1863">
        <v>0.38838010000000001</v>
      </c>
      <c r="DO1863">
        <v>0.39386700000000002</v>
      </c>
      <c r="DP1863">
        <v>0.44040010000000002</v>
      </c>
      <c r="DQ1863">
        <v>0.46774729999999998</v>
      </c>
      <c r="DR1863">
        <v>0.49499850000000001</v>
      </c>
      <c r="DS1863">
        <v>0.31355090000000002</v>
      </c>
      <c r="DT1863">
        <v>7.7445999999999999E-3</v>
      </c>
      <c r="DU1863">
        <v>-0.1139568</v>
      </c>
      <c r="DV1863">
        <v>1.15163E-2</v>
      </c>
      <c r="DW1863">
        <v>8.9731199999999997E-2</v>
      </c>
      <c r="DX1863">
        <v>0.11561440000000001</v>
      </c>
      <c r="DY1863">
        <v>5.50497E-2</v>
      </c>
      <c r="DZ1863">
        <v>0.1135481</v>
      </c>
      <c r="EA1863">
        <v>8.7750800000000004E-2</v>
      </c>
      <c r="EB1863">
        <v>4.1349700000000003E-2</v>
      </c>
      <c r="EC1863">
        <v>6.3491300000000001E-2</v>
      </c>
      <c r="ED1863">
        <v>0.19276309999999999</v>
      </c>
      <c r="EE1863">
        <v>0.2822056</v>
      </c>
      <c r="EF1863">
        <v>0.29464390000000001</v>
      </c>
      <c r="EG1863">
        <v>0.36249209999999998</v>
      </c>
      <c r="EH1863">
        <v>0.2768872</v>
      </c>
      <c r="EI1863">
        <v>0.45717649999999999</v>
      </c>
      <c r="EJ1863">
        <v>0.79657560000000005</v>
      </c>
      <c r="EK1863">
        <v>0.58395209999999997</v>
      </c>
      <c r="EL1863">
        <v>0.52866610000000003</v>
      </c>
      <c r="EM1863">
        <v>0.51587799999999995</v>
      </c>
      <c r="EN1863">
        <v>0.58528100000000005</v>
      </c>
      <c r="EO1863">
        <v>0.56809520000000002</v>
      </c>
      <c r="EP1863">
        <v>0.6135564</v>
      </c>
      <c r="EQ1863">
        <v>0.46847919999999998</v>
      </c>
      <c r="ER1863">
        <v>0.1695421</v>
      </c>
      <c r="ES1863">
        <v>4.8681500000000003E-2</v>
      </c>
      <c r="ET1863">
        <v>0.11153</v>
      </c>
      <c r="EU1863">
        <v>52.538649999999997</v>
      </c>
      <c r="EV1863">
        <v>52.605060000000002</v>
      </c>
      <c r="EW1863">
        <v>51.67557</v>
      </c>
      <c r="EX1863">
        <v>51.628889999999998</v>
      </c>
      <c r="EY1863">
        <v>51.127809999999997</v>
      </c>
      <c r="EZ1863">
        <v>51.898389999999999</v>
      </c>
      <c r="FA1863">
        <v>51.680929999999996</v>
      </c>
      <c r="FB1863">
        <v>52.147170000000003</v>
      </c>
      <c r="FC1863">
        <v>52.250129999999999</v>
      </c>
      <c r="FD1863">
        <v>53.639560000000003</v>
      </c>
      <c r="FE1863">
        <v>55.548909999999999</v>
      </c>
      <c r="FF1863">
        <v>55.844589999999997</v>
      </c>
      <c r="FG1863">
        <v>56.074919999999999</v>
      </c>
      <c r="FH1863">
        <v>55.249209999999998</v>
      </c>
      <c r="FI1863">
        <v>55.68262</v>
      </c>
      <c r="FJ1863">
        <v>53.361440000000002</v>
      </c>
      <c r="FK1863">
        <v>52.571339999999999</v>
      </c>
      <c r="FL1863">
        <v>51.781570000000002</v>
      </c>
      <c r="FM1863">
        <v>51.934379999999997</v>
      </c>
      <c r="FN1863">
        <v>51.215690000000002</v>
      </c>
      <c r="FO1863">
        <v>50.487319999999997</v>
      </c>
      <c r="FP1863">
        <v>50.124899999999997</v>
      </c>
      <c r="FQ1863">
        <v>50.186279999999996</v>
      </c>
      <c r="FR1863">
        <v>50.337679999999999</v>
      </c>
      <c r="FS1863">
        <v>2.1162139999999998</v>
      </c>
      <c r="FT1863">
        <v>0.1051801</v>
      </c>
      <c r="FU1863">
        <v>0.1272876</v>
      </c>
    </row>
    <row r="1864" spans="1:177" x14ac:dyDescent="0.25">
      <c r="A1864" t="s">
        <v>226</v>
      </c>
      <c r="B1864" t="s">
        <v>199</v>
      </c>
      <c r="C1864" t="s">
        <v>260</v>
      </c>
      <c r="D1864" s="19" t="s">
        <v>246</v>
      </c>
      <c r="E1864" t="s">
        <v>220</v>
      </c>
      <c r="F1864">
        <v>8402</v>
      </c>
      <c r="G1864">
        <v>0.58189409999999997</v>
      </c>
      <c r="H1864">
        <v>0.6554487</v>
      </c>
      <c r="I1864">
        <v>0.56128880000000003</v>
      </c>
      <c r="J1864">
        <v>0.56954970000000005</v>
      </c>
      <c r="K1864">
        <v>0.53309340000000005</v>
      </c>
      <c r="L1864">
        <v>0.5025849</v>
      </c>
      <c r="M1864">
        <v>0.57800320000000005</v>
      </c>
      <c r="N1864">
        <v>0.70527700000000004</v>
      </c>
      <c r="O1864">
        <v>0.47827180000000002</v>
      </c>
      <c r="P1864">
        <v>-9.0451999999999998E-3</v>
      </c>
      <c r="Q1864">
        <v>-7.5290399999999993E-2</v>
      </c>
      <c r="R1864">
        <v>-0.19934060000000001</v>
      </c>
      <c r="S1864">
        <v>-0.2320593</v>
      </c>
      <c r="T1864">
        <v>3.2223999999999998E-3</v>
      </c>
      <c r="U1864">
        <v>0.45596779999999998</v>
      </c>
      <c r="V1864">
        <v>0.50138369999999999</v>
      </c>
      <c r="W1864">
        <v>0.87193540000000003</v>
      </c>
      <c r="X1864">
        <v>1.1667270000000001</v>
      </c>
      <c r="Y1864">
        <v>1.3499030000000001</v>
      </c>
      <c r="Z1864">
        <v>1.4056310000000001</v>
      </c>
      <c r="AA1864">
        <v>1.1844969999999999</v>
      </c>
      <c r="AB1864">
        <v>0.81948580000000004</v>
      </c>
      <c r="AC1864">
        <v>0.63352260000000005</v>
      </c>
      <c r="AD1864">
        <v>0.75061999999999995</v>
      </c>
      <c r="AE1864">
        <v>-0.23913309999999999</v>
      </c>
      <c r="AF1864">
        <v>-8.1856300000000007E-2</v>
      </c>
      <c r="AG1864">
        <v>-0.1151833</v>
      </c>
      <c r="AH1864">
        <v>-8.6442199999999997E-2</v>
      </c>
      <c r="AI1864">
        <v>-0.15852910000000001</v>
      </c>
      <c r="AJ1864">
        <v>-0.26575369999999998</v>
      </c>
      <c r="AK1864">
        <v>-0.41367999999999999</v>
      </c>
      <c r="AL1864">
        <v>-0.1982273</v>
      </c>
      <c r="AM1864">
        <v>-0.20509559999999999</v>
      </c>
      <c r="AN1864">
        <v>-0.37569449999999999</v>
      </c>
      <c r="AO1864">
        <v>-9.8943699999999996E-2</v>
      </c>
      <c r="AP1864">
        <v>-0.27307559999999997</v>
      </c>
      <c r="AQ1864">
        <v>-9.6240900000000004E-2</v>
      </c>
      <c r="AR1864">
        <v>-4.5962200000000002E-2</v>
      </c>
      <c r="AS1864">
        <v>-5.0822999999999997E-3</v>
      </c>
      <c r="AT1864">
        <v>-0.1134545</v>
      </c>
      <c r="AU1864">
        <v>2.7466299999999999E-2</v>
      </c>
      <c r="AV1864">
        <v>-0.1177829</v>
      </c>
      <c r="AW1864">
        <v>0.1339322</v>
      </c>
      <c r="AX1864">
        <v>0.13242860000000001</v>
      </c>
      <c r="AY1864">
        <v>-9.4340300000000002E-2</v>
      </c>
      <c r="AZ1864">
        <v>-0.52145920000000001</v>
      </c>
      <c r="BA1864">
        <v>-0.58767309999999995</v>
      </c>
      <c r="BB1864">
        <v>-0.19074679999999999</v>
      </c>
      <c r="BC1864">
        <v>-0.1365865</v>
      </c>
      <c r="BD1864">
        <v>-1.1305900000000001E-2</v>
      </c>
      <c r="BE1864">
        <v>-5.91012E-2</v>
      </c>
      <c r="BF1864">
        <v>-2.6705699999999999E-2</v>
      </c>
      <c r="BG1864">
        <v>-7.9337299999999999E-2</v>
      </c>
      <c r="BH1864">
        <v>-0.1618955</v>
      </c>
      <c r="BI1864">
        <v>-0.23487530000000001</v>
      </c>
      <c r="BJ1864">
        <v>-6.3336100000000006E-2</v>
      </c>
      <c r="BK1864">
        <v>-4.9725999999999999E-2</v>
      </c>
      <c r="BL1864">
        <v>-0.15836049999999999</v>
      </c>
      <c r="BM1864">
        <v>6.1364799999999997E-2</v>
      </c>
      <c r="BN1864">
        <v>-9.9289799999999998E-2</v>
      </c>
      <c r="BO1864">
        <v>0.101135</v>
      </c>
      <c r="BP1864">
        <v>0.25878859999999998</v>
      </c>
      <c r="BQ1864">
        <v>0.20134160000000001</v>
      </c>
      <c r="BR1864">
        <v>6.0590600000000001E-2</v>
      </c>
      <c r="BS1864">
        <v>0.16362689999999999</v>
      </c>
      <c r="BT1864">
        <v>9.02641E-2</v>
      </c>
      <c r="BU1864">
        <v>0.21374029999999999</v>
      </c>
      <c r="BV1864">
        <v>0.2613123</v>
      </c>
      <c r="BW1864">
        <v>6.2969899999999995E-2</v>
      </c>
      <c r="BX1864">
        <v>-0.28258169999999999</v>
      </c>
      <c r="BY1864">
        <v>-0.350103</v>
      </c>
      <c r="BZ1864">
        <v>-5.0808199999999998E-2</v>
      </c>
      <c r="CA1864">
        <v>-6.5563099999999999E-2</v>
      </c>
      <c r="CB1864">
        <v>3.7557199999999999E-2</v>
      </c>
      <c r="CC1864">
        <v>-2.02589E-2</v>
      </c>
      <c r="CD1864">
        <v>1.4667700000000001E-2</v>
      </c>
      <c r="CE1864">
        <v>-2.4489199999999999E-2</v>
      </c>
      <c r="CF1864">
        <v>-8.9963699999999994E-2</v>
      </c>
      <c r="CG1864">
        <v>-0.1110357</v>
      </c>
      <c r="CH1864">
        <v>3.0089100000000001E-2</v>
      </c>
      <c r="CI1864">
        <v>5.7882599999999999E-2</v>
      </c>
      <c r="CJ1864">
        <v>-7.8356999999999993E-3</v>
      </c>
      <c r="CK1864">
        <v>0.17239399999999999</v>
      </c>
      <c r="CL1864">
        <v>2.10738E-2</v>
      </c>
      <c r="CM1864">
        <v>0.23783699999999999</v>
      </c>
      <c r="CN1864">
        <v>0.4698581</v>
      </c>
      <c r="CO1864">
        <v>0.34431010000000001</v>
      </c>
      <c r="CP1864">
        <v>0.18113370000000001</v>
      </c>
      <c r="CQ1864">
        <v>0.25793129999999997</v>
      </c>
      <c r="CR1864">
        <v>0.23435690000000001</v>
      </c>
      <c r="CS1864">
        <v>0.26901510000000001</v>
      </c>
      <c r="CT1864">
        <v>0.35057680000000002</v>
      </c>
      <c r="CU1864">
        <v>0.17192250000000001</v>
      </c>
      <c r="CV1864">
        <v>-0.1171359</v>
      </c>
      <c r="CW1864">
        <v>-0.1855627</v>
      </c>
      <c r="CX1864">
        <v>4.6112800000000002E-2</v>
      </c>
      <c r="CY1864">
        <v>5.4603999999999998E-3</v>
      </c>
      <c r="CZ1864">
        <v>8.6420200000000003E-2</v>
      </c>
      <c r="DA1864">
        <v>1.8583300000000001E-2</v>
      </c>
      <c r="DB1864">
        <v>5.6041000000000001E-2</v>
      </c>
      <c r="DC1864">
        <v>3.0358799999999998E-2</v>
      </c>
      <c r="DD1864">
        <v>-1.8031800000000001E-2</v>
      </c>
      <c r="DE1864">
        <v>1.2803800000000001E-2</v>
      </c>
      <c r="DF1864">
        <v>0.12351429999999999</v>
      </c>
      <c r="DG1864">
        <v>0.1654911</v>
      </c>
      <c r="DH1864">
        <v>0.14268910000000001</v>
      </c>
      <c r="DI1864">
        <v>0.28342319999999999</v>
      </c>
      <c r="DJ1864">
        <v>0.14143729999999999</v>
      </c>
      <c r="DK1864">
        <v>0.37453900000000001</v>
      </c>
      <c r="DL1864">
        <v>0.68092750000000002</v>
      </c>
      <c r="DM1864">
        <v>0.48727870000000001</v>
      </c>
      <c r="DN1864">
        <v>0.30167680000000002</v>
      </c>
      <c r="DO1864">
        <v>0.35223569999999998</v>
      </c>
      <c r="DP1864">
        <v>0.3784496</v>
      </c>
      <c r="DQ1864">
        <v>0.32428990000000002</v>
      </c>
      <c r="DR1864">
        <v>0.43984119999999999</v>
      </c>
      <c r="DS1864">
        <v>0.28087509999999999</v>
      </c>
      <c r="DT1864">
        <v>4.8309999999999999E-2</v>
      </c>
      <c r="DU1864">
        <v>-2.10224E-2</v>
      </c>
      <c r="DV1864">
        <v>0.14303379999999999</v>
      </c>
      <c r="DW1864">
        <v>0.10800700000000001</v>
      </c>
      <c r="DX1864">
        <v>0.15697059999999999</v>
      </c>
      <c r="DY1864">
        <v>7.4665400000000007E-2</v>
      </c>
      <c r="DZ1864">
        <v>0.11577759999999999</v>
      </c>
      <c r="EA1864">
        <v>0.1095507</v>
      </c>
      <c r="EB1864">
        <v>8.5826299999999994E-2</v>
      </c>
      <c r="EC1864">
        <v>0.19160849999999999</v>
      </c>
      <c r="ED1864">
        <v>0.25840550000000001</v>
      </c>
      <c r="EE1864">
        <v>0.3208608</v>
      </c>
      <c r="EF1864">
        <v>0.36002309999999998</v>
      </c>
      <c r="EG1864">
        <v>0.44373170000000001</v>
      </c>
      <c r="EH1864">
        <v>0.31522309999999998</v>
      </c>
      <c r="EI1864">
        <v>0.5719149</v>
      </c>
      <c r="EJ1864">
        <v>0.98567830000000001</v>
      </c>
      <c r="EK1864">
        <v>0.69370259999999995</v>
      </c>
      <c r="EL1864">
        <v>0.47572189999999998</v>
      </c>
      <c r="EM1864">
        <v>0.48839630000000001</v>
      </c>
      <c r="EN1864">
        <v>0.58649669999999998</v>
      </c>
      <c r="EO1864">
        <v>0.40409790000000001</v>
      </c>
      <c r="EP1864">
        <v>0.56872500000000004</v>
      </c>
      <c r="EQ1864">
        <v>0.4381853</v>
      </c>
      <c r="ER1864">
        <v>0.28718749999999998</v>
      </c>
      <c r="ES1864">
        <v>0.21654770000000001</v>
      </c>
      <c r="ET1864">
        <v>0.28297230000000001</v>
      </c>
      <c r="EU1864">
        <v>53.4544</v>
      </c>
      <c r="EV1864">
        <v>53.567030000000003</v>
      </c>
      <c r="EW1864">
        <v>52.878250000000001</v>
      </c>
      <c r="EX1864">
        <v>52.81391</v>
      </c>
      <c r="EY1864">
        <v>52.473239999999997</v>
      </c>
      <c r="EZ1864">
        <v>52.760779999999997</v>
      </c>
      <c r="FA1864">
        <v>52.558990000000001</v>
      </c>
      <c r="FB1864">
        <v>53.001339999999999</v>
      </c>
      <c r="FC1864">
        <v>52.976649999999999</v>
      </c>
      <c r="FD1864">
        <v>54.319479999999999</v>
      </c>
      <c r="FE1864">
        <v>56.405529999999999</v>
      </c>
      <c r="FF1864">
        <v>56.444200000000002</v>
      </c>
      <c r="FG1864">
        <v>57.063609999999997</v>
      </c>
      <c r="FH1864">
        <v>55.80236</v>
      </c>
      <c r="FI1864">
        <v>56.553159999999998</v>
      </c>
      <c r="FJ1864">
        <v>54.395029999999998</v>
      </c>
      <c r="FK1864">
        <v>53.563499999999998</v>
      </c>
      <c r="FL1864">
        <v>52.3187</v>
      </c>
      <c r="FM1864">
        <v>52.766570000000002</v>
      </c>
      <c r="FN1864">
        <v>51.654519999999998</v>
      </c>
      <c r="FO1864">
        <v>51.246130000000001</v>
      </c>
      <c r="FP1864">
        <v>50.955840000000002</v>
      </c>
      <c r="FQ1864">
        <v>51.010539999999999</v>
      </c>
      <c r="FR1864">
        <v>51.206479999999999</v>
      </c>
      <c r="FS1864">
        <v>2.1473049999999998</v>
      </c>
      <c r="FT1864">
        <v>0.1253967</v>
      </c>
      <c r="FU1864">
        <v>0.1422032</v>
      </c>
    </row>
    <row r="1865" spans="1:177" x14ac:dyDescent="0.25">
      <c r="A1865" t="s">
        <v>226</v>
      </c>
      <c r="B1865" t="s">
        <v>199</v>
      </c>
      <c r="C1865" t="s">
        <v>260</v>
      </c>
      <c r="D1865" s="19" t="s">
        <v>246</v>
      </c>
      <c r="E1865" t="s">
        <v>221</v>
      </c>
      <c r="F1865">
        <v>6546</v>
      </c>
      <c r="G1865">
        <v>0.47195549999999997</v>
      </c>
      <c r="H1865">
        <v>0.41952679999999998</v>
      </c>
      <c r="I1865">
        <v>0.39571139999999999</v>
      </c>
      <c r="J1865">
        <v>0.47197549999999999</v>
      </c>
      <c r="K1865">
        <v>0.46205829999999998</v>
      </c>
      <c r="L1865">
        <v>0.51051500000000005</v>
      </c>
      <c r="M1865">
        <v>0.57519949999999997</v>
      </c>
      <c r="N1865">
        <v>0.5348735</v>
      </c>
      <c r="O1865">
        <v>0.2975196</v>
      </c>
      <c r="P1865">
        <v>-5.1282399999999999E-2</v>
      </c>
      <c r="Q1865">
        <v>-0.39667659999999999</v>
      </c>
      <c r="R1865">
        <v>-0.34372730000000001</v>
      </c>
      <c r="S1865">
        <v>-0.3627571</v>
      </c>
      <c r="T1865">
        <v>-0.42783939999999998</v>
      </c>
      <c r="U1865">
        <v>0.2144654</v>
      </c>
      <c r="V1865">
        <v>0.78342480000000003</v>
      </c>
      <c r="W1865">
        <v>1.1166160000000001</v>
      </c>
      <c r="X1865">
        <v>1.550206</v>
      </c>
      <c r="Y1865">
        <v>1.7992440000000001</v>
      </c>
      <c r="Z1865">
        <v>1.695211</v>
      </c>
      <c r="AA1865">
        <v>1.389478</v>
      </c>
      <c r="AB1865">
        <v>0.9515325</v>
      </c>
      <c r="AC1865">
        <v>0.639845</v>
      </c>
      <c r="AD1865">
        <v>0.58820099999999997</v>
      </c>
      <c r="AE1865">
        <v>-0.62821660000000001</v>
      </c>
      <c r="AF1865">
        <v>-0.59498450000000003</v>
      </c>
      <c r="AG1865">
        <v>-0.57038299999999997</v>
      </c>
      <c r="AH1865">
        <v>-0.48787849999999999</v>
      </c>
      <c r="AI1865">
        <v>-0.57033560000000005</v>
      </c>
      <c r="AJ1865">
        <v>-0.58817059999999999</v>
      </c>
      <c r="AK1865">
        <v>-0.65920219999999996</v>
      </c>
      <c r="AL1865">
        <v>-0.75204510000000002</v>
      </c>
      <c r="AM1865">
        <v>-0.47784749999999998</v>
      </c>
      <c r="AN1865">
        <v>-0.23027500000000001</v>
      </c>
      <c r="AO1865">
        <v>-0.26422190000000001</v>
      </c>
      <c r="AP1865">
        <v>-0.34912929999999998</v>
      </c>
      <c r="AQ1865">
        <v>-0.20266809999999999</v>
      </c>
      <c r="AR1865">
        <v>-0.23902470000000001</v>
      </c>
      <c r="AS1865">
        <v>-0.28968359999999999</v>
      </c>
      <c r="AT1865">
        <v>1.3351099999999999E-2</v>
      </c>
      <c r="AU1865">
        <v>-5.0197499999999999E-2</v>
      </c>
      <c r="AV1865">
        <v>0.12481540000000001</v>
      </c>
      <c r="AW1865">
        <v>0.2506507</v>
      </c>
      <c r="AX1865">
        <v>0.11716749999999999</v>
      </c>
      <c r="AY1865">
        <v>-0.28405429999999998</v>
      </c>
      <c r="AZ1865">
        <v>-0.34116220000000003</v>
      </c>
      <c r="BA1865">
        <v>-0.56873770000000001</v>
      </c>
      <c r="BB1865">
        <v>-0.4007444</v>
      </c>
      <c r="BC1865">
        <v>-0.39339950000000001</v>
      </c>
      <c r="BD1865">
        <v>-0.38660840000000002</v>
      </c>
      <c r="BE1865">
        <v>-0.37280960000000002</v>
      </c>
      <c r="BF1865">
        <v>-0.28714489999999998</v>
      </c>
      <c r="BG1865">
        <v>-0.34261819999999998</v>
      </c>
      <c r="BH1865">
        <v>-0.36167929999999998</v>
      </c>
      <c r="BI1865">
        <v>-0.43182589999999998</v>
      </c>
      <c r="BJ1865">
        <v>-0.43144329999999997</v>
      </c>
      <c r="BK1865">
        <v>-0.20876420000000001</v>
      </c>
      <c r="BL1865">
        <v>-3.2040899999999997E-2</v>
      </c>
      <c r="BM1865">
        <v>-5.0093199999999997E-2</v>
      </c>
      <c r="BN1865">
        <v>-0.1006662</v>
      </c>
      <c r="BO1865">
        <v>-2.8827200000000001E-2</v>
      </c>
      <c r="BP1865">
        <v>5.3879400000000001E-2</v>
      </c>
      <c r="BQ1865">
        <v>7.2694999999999999E-3</v>
      </c>
      <c r="BR1865">
        <v>0.26830530000000002</v>
      </c>
      <c r="BS1865">
        <v>0.20268749999999999</v>
      </c>
      <c r="BT1865">
        <v>0.33003919999999998</v>
      </c>
      <c r="BU1865">
        <v>0.45921050000000002</v>
      </c>
      <c r="BV1865">
        <v>0.35356140000000003</v>
      </c>
      <c r="BW1865">
        <v>3.4427100000000002E-2</v>
      </c>
      <c r="BX1865">
        <v>-0.1983558</v>
      </c>
      <c r="BY1865">
        <v>-0.39262069999999999</v>
      </c>
      <c r="BZ1865">
        <v>-0.28711799999999998</v>
      </c>
      <c r="CA1865">
        <v>-0.230766</v>
      </c>
      <c r="CB1865">
        <v>-0.24228769999999999</v>
      </c>
      <c r="CC1865">
        <v>-0.23597090000000001</v>
      </c>
      <c r="CD1865">
        <v>-0.14811730000000001</v>
      </c>
      <c r="CE1865">
        <v>-0.18490180000000001</v>
      </c>
      <c r="CF1865">
        <v>-0.2048121</v>
      </c>
      <c r="CG1865">
        <v>-0.27434570000000003</v>
      </c>
      <c r="CH1865">
        <v>-0.20939550000000001</v>
      </c>
      <c r="CI1865">
        <v>-2.2397899999999998E-2</v>
      </c>
      <c r="CJ1865">
        <v>0.1052555</v>
      </c>
      <c r="CK1865">
        <v>9.8211699999999999E-2</v>
      </c>
      <c r="CL1865">
        <v>7.1418700000000002E-2</v>
      </c>
      <c r="CM1865">
        <v>9.15744E-2</v>
      </c>
      <c r="CN1865">
        <v>0.25674390000000002</v>
      </c>
      <c r="CO1865">
        <v>0.21293819999999999</v>
      </c>
      <c r="CP1865">
        <v>0.4448858</v>
      </c>
      <c r="CQ1865">
        <v>0.37783489999999997</v>
      </c>
      <c r="CR1865">
        <v>0.4721766</v>
      </c>
      <c r="CS1865">
        <v>0.60365840000000004</v>
      </c>
      <c r="CT1865">
        <v>0.5172871</v>
      </c>
      <c r="CU1865">
        <v>0.25500640000000002</v>
      </c>
      <c r="CV1865">
        <v>-9.9448499999999995E-2</v>
      </c>
      <c r="CW1865">
        <v>-0.27064260000000001</v>
      </c>
      <c r="CX1865">
        <v>-0.20842069999999999</v>
      </c>
      <c r="CY1865">
        <v>-6.8132399999999996E-2</v>
      </c>
      <c r="CZ1865">
        <v>-9.7967100000000001E-2</v>
      </c>
      <c r="DA1865">
        <v>-9.9132200000000004E-2</v>
      </c>
      <c r="DB1865">
        <v>-9.0898000000000003E-3</v>
      </c>
      <c r="DC1865">
        <v>-2.7185500000000001E-2</v>
      </c>
      <c r="DD1865">
        <v>-4.7944899999999999E-2</v>
      </c>
      <c r="DE1865">
        <v>-0.1168655</v>
      </c>
      <c r="DF1865">
        <v>1.26523E-2</v>
      </c>
      <c r="DG1865">
        <v>0.16396839999999999</v>
      </c>
      <c r="DH1865">
        <v>0.24255180000000001</v>
      </c>
      <c r="DI1865">
        <v>0.2465166</v>
      </c>
      <c r="DJ1865">
        <v>0.24350350000000001</v>
      </c>
      <c r="DK1865">
        <v>0.2119761</v>
      </c>
      <c r="DL1865">
        <v>0.45960839999999997</v>
      </c>
      <c r="DM1865">
        <v>0.41860700000000001</v>
      </c>
      <c r="DN1865">
        <v>0.62146639999999997</v>
      </c>
      <c r="DO1865">
        <v>0.55298219999999998</v>
      </c>
      <c r="DP1865">
        <v>0.61431389999999997</v>
      </c>
      <c r="DQ1865">
        <v>0.7481063</v>
      </c>
      <c r="DR1865">
        <v>0.68101270000000003</v>
      </c>
      <c r="DS1865">
        <v>0.4755856</v>
      </c>
      <c r="DT1865">
        <v>-5.4120000000000004E-4</v>
      </c>
      <c r="DU1865">
        <v>-0.1486645</v>
      </c>
      <c r="DV1865">
        <v>-0.12972349999999999</v>
      </c>
      <c r="DW1865">
        <v>0.16668469999999999</v>
      </c>
      <c r="DX1865">
        <v>0.1104091</v>
      </c>
      <c r="DY1865">
        <v>9.8441299999999995E-2</v>
      </c>
      <c r="DZ1865">
        <v>0.19164390000000001</v>
      </c>
      <c r="EA1865">
        <v>0.20053199999999999</v>
      </c>
      <c r="EB1865">
        <v>0.17854639999999999</v>
      </c>
      <c r="EC1865">
        <v>0.11051080000000001</v>
      </c>
      <c r="ED1865">
        <v>0.3332541</v>
      </c>
      <c r="EE1865">
        <v>0.43305179999999999</v>
      </c>
      <c r="EF1865">
        <v>0.44078590000000001</v>
      </c>
      <c r="EG1865">
        <v>0.46064529999999998</v>
      </c>
      <c r="EH1865">
        <v>0.49196659999999998</v>
      </c>
      <c r="EI1865">
        <v>0.38581700000000002</v>
      </c>
      <c r="EJ1865">
        <v>0.75251259999999998</v>
      </c>
      <c r="EK1865">
        <v>0.71556010000000003</v>
      </c>
      <c r="EL1865">
        <v>0.87642070000000005</v>
      </c>
      <c r="EM1865">
        <v>0.80586729999999995</v>
      </c>
      <c r="EN1865">
        <v>0.81953779999999998</v>
      </c>
      <c r="EO1865">
        <v>0.95666609999999996</v>
      </c>
      <c r="EP1865">
        <v>0.91740679999999997</v>
      </c>
      <c r="EQ1865">
        <v>0.79406699999999997</v>
      </c>
      <c r="ER1865">
        <v>0.14226510000000001</v>
      </c>
      <c r="ES1865">
        <v>2.7452500000000001E-2</v>
      </c>
      <c r="ET1865">
        <v>-1.60971E-2</v>
      </c>
      <c r="EU1865">
        <v>51.36327</v>
      </c>
      <c r="EV1865">
        <v>51.37032</v>
      </c>
      <c r="EW1865">
        <v>50.131880000000002</v>
      </c>
      <c r="EX1865">
        <v>50.107869999999998</v>
      </c>
      <c r="EY1865">
        <v>49.400889999999997</v>
      </c>
      <c r="EZ1865">
        <v>50.791469999999997</v>
      </c>
      <c r="FA1865">
        <v>50.553919999999998</v>
      </c>
      <c r="FB1865">
        <v>51.050800000000002</v>
      </c>
      <c r="FC1865">
        <v>51.317610000000002</v>
      </c>
      <c r="FD1865">
        <v>52.766849999999998</v>
      </c>
      <c r="FE1865">
        <v>54.44941</v>
      </c>
      <c r="FF1865">
        <v>55.074950000000001</v>
      </c>
      <c r="FG1865">
        <v>54.805869999999999</v>
      </c>
      <c r="FH1865">
        <v>54.53922</v>
      </c>
      <c r="FI1865">
        <v>54.565249999999999</v>
      </c>
      <c r="FJ1865">
        <v>52.034770000000002</v>
      </c>
      <c r="FK1865">
        <v>51.297840000000001</v>
      </c>
      <c r="FL1865">
        <v>51.092129999999997</v>
      </c>
      <c r="FM1865">
        <v>50.866239999999998</v>
      </c>
      <c r="FN1865">
        <v>50.652439999999999</v>
      </c>
      <c r="FO1865">
        <v>49.513350000000003</v>
      </c>
      <c r="FP1865">
        <v>49.05836</v>
      </c>
      <c r="FQ1865">
        <v>49.128309999999999</v>
      </c>
      <c r="FR1865">
        <v>49.222529999999999</v>
      </c>
      <c r="FS1865">
        <v>4.4290890000000003</v>
      </c>
      <c r="FT1865">
        <v>0.19187969999999999</v>
      </c>
      <c r="FU1865">
        <v>0.2496178</v>
      </c>
    </row>
    <row r="1866" spans="1:177" x14ac:dyDescent="0.25">
      <c r="A1866" t="s">
        <v>226</v>
      </c>
      <c r="B1866" t="s">
        <v>199</v>
      </c>
      <c r="C1866" t="s">
        <v>260</v>
      </c>
      <c r="D1866" s="19" t="s">
        <v>235</v>
      </c>
      <c r="E1866" t="s">
        <v>219</v>
      </c>
      <c r="F1866">
        <v>14653</v>
      </c>
      <c r="G1866">
        <v>0.68318719999999999</v>
      </c>
      <c r="H1866">
        <v>0.63060620000000001</v>
      </c>
      <c r="I1866">
        <v>0.57376240000000001</v>
      </c>
      <c r="J1866">
        <v>0.57899599999999996</v>
      </c>
      <c r="K1866">
        <v>0.59645630000000005</v>
      </c>
      <c r="L1866">
        <v>0.60042879999999998</v>
      </c>
      <c r="M1866">
        <v>0.66716209999999998</v>
      </c>
      <c r="N1866">
        <v>0.62404289999999996</v>
      </c>
      <c r="O1866">
        <v>0.28854990000000003</v>
      </c>
      <c r="P1866">
        <v>-0.30335220000000002</v>
      </c>
      <c r="Q1866">
        <v>-0.69179590000000002</v>
      </c>
      <c r="R1866">
        <v>-0.7936105</v>
      </c>
      <c r="S1866">
        <v>-0.69095549999999994</v>
      </c>
      <c r="T1866">
        <v>-0.50433799999999995</v>
      </c>
      <c r="U1866">
        <v>-0.24765899999999999</v>
      </c>
      <c r="V1866">
        <v>8.4049299999999993E-2</v>
      </c>
      <c r="W1866">
        <v>0.56646609999999997</v>
      </c>
      <c r="X1866">
        <v>1.0088550000000001</v>
      </c>
      <c r="Y1866">
        <v>1.118722</v>
      </c>
      <c r="Z1866">
        <v>1.1896679999999999</v>
      </c>
      <c r="AA1866">
        <v>1.096875</v>
      </c>
      <c r="AB1866">
        <v>0.91177699999999995</v>
      </c>
      <c r="AC1866">
        <v>0.7319658</v>
      </c>
      <c r="AD1866">
        <v>0.64457739999999997</v>
      </c>
      <c r="AE1866">
        <v>-0.12758729999999999</v>
      </c>
      <c r="AF1866">
        <v>-0.1540205</v>
      </c>
      <c r="AG1866">
        <v>-0.18903220000000001</v>
      </c>
      <c r="AH1866">
        <v>-0.16862350000000001</v>
      </c>
      <c r="AI1866">
        <v>-0.1774194</v>
      </c>
      <c r="AJ1866">
        <v>-0.2307913</v>
      </c>
      <c r="AK1866">
        <v>-0.31381629999999999</v>
      </c>
      <c r="AL1866">
        <v>-0.3267775</v>
      </c>
      <c r="AM1866">
        <v>-0.21878410000000001</v>
      </c>
      <c r="AN1866">
        <v>-0.40194220000000003</v>
      </c>
      <c r="AO1866">
        <v>-0.44610640000000001</v>
      </c>
      <c r="AP1866">
        <v>-0.26139000000000001</v>
      </c>
      <c r="AQ1866">
        <v>-0.1333985</v>
      </c>
      <c r="AR1866">
        <v>-4.8570799999999997E-2</v>
      </c>
      <c r="AS1866">
        <v>-6.2205999999999997E-2</v>
      </c>
      <c r="AT1866">
        <v>-0.2343549</v>
      </c>
      <c r="AU1866">
        <v>-0.2525596</v>
      </c>
      <c r="AV1866">
        <v>-0.1271564</v>
      </c>
      <c r="AW1866">
        <v>-5.8083799999999998E-2</v>
      </c>
      <c r="AX1866">
        <v>4.88561E-2</v>
      </c>
      <c r="AY1866">
        <v>-8.3399000000000008E-3</v>
      </c>
      <c r="AZ1866">
        <v>-0.1595705</v>
      </c>
      <c r="BA1866">
        <v>-0.24133679999999999</v>
      </c>
      <c r="BB1866">
        <v>-0.19757479999999999</v>
      </c>
      <c r="BC1866">
        <v>-5.0528000000000003E-2</v>
      </c>
      <c r="BD1866">
        <v>-7.1725399999999995E-2</v>
      </c>
      <c r="BE1866">
        <v>-0.1051035</v>
      </c>
      <c r="BF1866">
        <v>-8.6041900000000004E-2</v>
      </c>
      <c r="BG1866">
        <v>-8.8441599999999995E-2</v>
      </c>
      <c r="BH1866">
        <v>-0.14070270000000001</v>
      </c>
      <c r="BI1866">
        <v>-0.20933550000000001</v>
      </c>
      <c r="BJ1866">
        <v>-0.2213483</v>
      </c>
      <c r="BK1866">
        <v>-0.15652440000000001</v>
      </c>
      <c r="BL1866">
        <v>-0.3115578</v>
      </c>
      <c r="BM1866">
        <v>-0.33839740000000001</v>
      </c>
      <c r="BN1866">
        <v>-0.18717329999999999</v>
      </c>
      <c r="BO1866">
        <v>-3.0172999999999998E-2</v>
      </c>
      <c r="BP1866">
        <v>8.0392599999999995E-2</v>
      </c>
      <c r="BQ1866">
        <v>6.7566899999999999E-2</v>
      </c>
      <c r="BR1866">
        <v>-0.10131179999999999</v>
      </c>
      <c r="BS1866">
        <v>-0.14189479999999999</v>
      </c>
      <c r="BT1866">
        <v>-5.0095800000000003E-2</v>
      </c>
      <c r="BU1866">
        <v>4.0910000000000002E-4</v>
      </c>
      <c r="BV1866">
        <v>0.10756159999999999</v>
      </c>
      <c r="BW1866">
        <v>5.66375E-2</v>
      </c>
      <c r="BX1866">
        <v>-7.6023900000000005E-2</v>
      </c>
      <c r="BY1866">
        <v>-0.1495108</v>
      </c>
      <c r="BZ1866">
        <v>-0.1184703</v>
      </c>
      <c r="CA1866">
        <v>2.8430999999999999E-3</v>
      </c>
      <c r="CB1866">
        <v>-1.4728099999999999E-2</v>
      </c>
      <c r="CC1866">
        <v>-4.6974700000000001E-2</v>
      </c>
      <c r="CD1866">
        <v>-2.88461E-2</v>
      </c>
      <c r="CE1866">
        <v>-2.68159E-2</v>
      </c>
      <c r="CF1866">
        <v>-7.8307699999999994E-2</v>
      </c>
      <c r="CG1866">
        <v>-0.13697239999999999</v>
      </c>
      <c r="CH1866">
        <v>-0.1483283</v>
      </c>
      <c r="CI1866">
        <v>-0.1134035</v>
      </c>
      <c r="CJ1866">
        <v>-0.24895780000000001</v>
      </c>
      <c r="CK1866">
        <v>-0.26379849999999999</v>
      </c>
      <c r="CL1866">
        <v>-0.13577110000000001</v>
      </c>
      <c r="CM1866">
        <v>4.1320700000000002E-2</v>
      </c>
      <c r="CN1866">
        <v>0.16971230000000001</v>
      </c>
      <c r="CO1866">
        <v>0.15744710000000001</v>
      </c>
      <c r="CP1866">
        <v>-9.1666000000000004E-3</v>
      </c>
      <c r="CQ1866">
        <v>-6.5248700000000007E-2</v>
      </c>
      <c r="CR1866">
        <v>3.2761000000000001E-3</v>
      </c>
      <c r="CS1866">
        <v>4.0921100000000002E-2</v>
      </c>
      <c r="CT1866">
        <v>0.14822080000000001</v>
      </c>
      <c r="CU1866">
        <v>0.1016407</v>
      </c>
      <c r="CV1866">
        <v>-1.8159700000000001E-2</v>
      </c>
      <c r="CW1866">
        <v>-8.59124E-2</v>
      </c>
      <c r="CX1866">
        <v>-6.3682799999999998E-2</v>
      </c>
      <c r="CY1866">
        <v>5.6214100000000003E-2</v>
      </c>
      <c r="CZ1866">
        <v>4.22692E-2</v>
      </c>
      <c r="DA1866">
        <v>1.11541E-2</v>
      </c>
      <c r="DB1866">
        <v>2.8349699999999999E-2</v>
      </c>
      <c r="DC1866">
        <v>3.4809899999999998E-2</v>
      </c>
      <c r="DD1866">
        <v>-1.5912599999999999E-2</v>
      </c>
      <c r="DE1866">
        <v>-6.4609299999999995E-2</v>
      </c>
      <c r="DF1866">
        <v>-7.5308299999999995E-2</v>
      </c>
      <c r="DG1866">
        <v>-7.0282700000000004E-2</v>
      </c>
      <c r="DH1866">
        <v>-0.18635779999999999</v>
      </c>
      <c r="DI1866">
        <v>-0.18919949999999999</v>
      </c>
      <c r="DJ1866">
        <v>-8.4368899999999997E-2</v>
      </c>
      <c r="DK1866">
        <v>0.1128144</v>
      </c>
      <c r="DL1866">
        <v>0.25903189999999998</v>
      </c>
      <c r="DM1866">
        <v>0.2473274</v>
      </c>
      <c r="DN1866">
        <v>8.29786E-2</v>
      </c>
      <c r="DO1866">
        <v>1.13974E-2</v>
      </c>
      <c r="DP1866">
        <v>5.6647999999999997E-2</v>
      </c>
      <c r="DQ1866">
        <v>8.1433099999999994E-2</v>
      </c>
      <c r="DR1866">
        <v>0.18887999999999999</v>
      </c>
      <c r="DS1866">
        <v>0.14664389999999999</v>
      </c>
      <c r="DT1866">
        <v>3.9704499999999997E-2</v>
      </c>
      <c r="DU1866">
        <v>-2.2314000000000001E-2</v>
      </c>
      <c r="DV1866">
        <v>-8.8952000000000007E-3</v>
      </c>
      <c r="DW1866">
        <v>0.13327339999999999</v>
      </c>
      <c r="DX1866">
        <v>0.1245643</v>
      </c>
      <c r="DY1866">
        <v>9.5082899999999998E-2</v>
      </c>
      <c r="DZ1866">
        <v>0.1109313</v>
      </c>
      <c r="EA1866">
        <v>0.1237877</v>
      </c>
      <c r="EB1866">
        <v>7.4176000000000006E-2</v>
      </c>
      <c r="EC1866">
        <v>3.9871499999999997E-2</v>
      </c>
      <c r="ED1866">
        <v>3.0120999999999998E-2</v>
      </c>
      <c r="EE1866">
        <v>-8.0230000000000006E-3</v>
      </c>
      <c r="EF1866">
        <v>-9.59734E-2</v>
      </c>
      <c r="EG1866">
        <v>-8.1490499999999993E-2</v>
      </c>
      <c r="EH1866">
        <v>-1.01523E-2</v>
      </c>
      <c r="EI1866">
        <v>0.21604000000000001</v>
      </c>
      <c r="EJ1866">
        <v>0.38799529999999999</v>
      </c>
      <c r="EK1866">
        <v>0.3771002</v>
      </c>
      <c r="EL1866">
        <v>0.21602170000000001</v>
      </c>
      <c r="EM1866">
        <v>0.1220622</v>
      </c>
      <c r="EN1866">
        <v>0.13370860000000001</v>
      </c>
      <c r="EO1866">
        <v>0.13992589999999999</v>
      </c>
      <c r="EP1866">
        <v>0.24758549999999999</v>
      </c>
      <c r="EQ1866">
        <v>0.21162130000000001</v>
      </c>
      <c r="ER1866">
        <v>0.1232511</v>
      </c>
      <c r="ES1866">
        <v>6.9512000000000004E-2</v>
      </c>
      <c r="ET1866">
        <v>7.0209300000000002E-2</v>
      </c>
      <c r="EU1866">
        <v>49.200330000000001</v>
      </c>
      <c r="EV1866">
        <v>48.472450000000002</v>
      </c>
      <c r="EW1866">
        <v>47.877659999999999</v>
      </c>
      <c r="EX1866">
        <v>47.656939999999999</v>
      </c>
      <c r="EY1866">
        <v>47.230589999999999</v>
      </c>
      <c r="EZ1866">
        <v>46.902569999999997</v>
      </c>
      <c r="FA1866">
        <v>46.725349999999999</v>
      </c>
      <c r="FB1866">
        <v>46.373899999999999</v>
      </c>
      <c r="FC1866">
        <v>50.144129999999997</v>
      </c>
      <c r="FD1866">
        <v>55.817509999999999</v>
      </c>
      <c r="FE1866">
        <v>60.40361</v>
      </c>
      <c r="FF1866">
        <v>63.807720000000003</v>
      </c>
      <c r="FG1866">
        <v>65.627200000000002</v>
      </c>
      <c r="FH1866">
        <v>66.439689999999999</v>
      </c>
      <c r="FI1866">
        <v>66.448570000000004</v>
      </c>
      <c r="FJ1866">
        <v>65.79419</v>
      </c>
      <c r="FK1866">
        <v>63.834359999999997</v>
      </c>
      <c r="FL1866">
        <v>60.496259999999999</v>
      </c>
      <c r="FM1866">
        <v>57.561750000000004</v>
      </c>
      <c r="FN1866">
        <v>55.640529999999998</v>
      </c>
      <c r="FO1866">
        <v>53.88438</v>
      </c>
      <c r="FP1866">
        <v>52.469630000000002</v>
      </c>
      <c r="FQ1866">
        <v>51.404670000000003</v>
      </c>
      <c r="FR1866">
        <v>50.718539999999997</v>
      </c>
      <c r="FS1866">
        <v>1.644557</v>
      </c>
      <c r="FT1866">
        <v>8.1714599999999998E-2</v>
      </c>
      <c r="FU1866">
        <v>8.4517499999999995E-2</v>
      </c>
    </row>
    <row r="1867" spans="1:177" x14ac:dyDescent="0.25">
      <c r="A1867" t="s">
        <v>226</v>
      </c>
      <c r="B1867" t="s">
        <v>199</v>
      </c>
      <c r="C1867" t="s">
        <v>260</v>
      </c>
      <c r="D1867" s="19" t="s">
        <v>235</v>
      </c>
      <c r="E1867" t="s">
        <v>220</v>
      </c>
      <c r="F1867">
        <v>8323</v>
      </c>
      <c r="G1867">
        <v>0.7290915</v>
      </c>
      <c r="H1867">
        <v>0.70400980000000002</v>
      </c>
      <c r="I1867">
        <v>0.63070360000000003</v>
      </c>
      <c r="J1867">
        <v>0.63470979999999999</v>
      </c>
      <c r="K1867">
        <v>0.61121449999999999</v>
      </c>
      <c r="L1867">
        <v>0.61655669999999996</v>
      </c>
      <c r="M1867">
        <v>0.69029030000000002</v>
      </c>
      <c r="N1867">
        <v>0.66991330000000004</v>
      </c>
      <c r="O1867">
        <v>0.37561600000000001</v>
      </c>
      <c r="P1867">
        <v>-0.21140780000000001</v>
      </c>
      <c r="Q1867">
        <v>-0.51268879999999994</v>
      </c>
      <c r="R1867">
        <v>-0.53409180000000001</v>
      </c>
      <c r="S1867">
        <v>-0.34625240000000002</v>
      </c>
      <c r="T1867">
        <v>-0.13581960000000001</v>
      </c>
      <c r="U1867">
        <v>2.5995600000000001E-2</v>
      </c>
      <c r="V1867">
        <v>0.18865119999999999</v>
      </c>
      <c r="W1867">
        <v>0.58116650000000003</v>
      </c>
      <c r="X1867">
        <v>0.96712489999999995</v>
      </c>
      <c r="Y1867">
        <v>1.0634380000000001</v>
      </c>
      <c r="Z1867">
        <v>1.1634659999999999</v>
      </c>
      <c r="AA1867">
        <v>1.096406</v>
      </c>
      <c r="AB1867">
        <v>0.91401290000000002</v>
      </c>
      <c r="AC1867">
        <v>0.74393069999999994</v>
      </c>
      <c r="AD1867">
        <v>0.70937879999999998</v>
      </c>
      <c r="AE1867">
        <v>-3.2552499999999998E-2</v>
      </c>
      <c r="AF1867">
        <v>-2.3504199999999999E-2</v>
      </c>
      <c r="AG1867">
        <v>-8.5888000000000006E-2</v>
      </c>
      <c r="AH1867">
        <v>-5.7861000000000003E-2</v>
      </c>
      <c r="AI1867">
        <v>-0.1072695</v>
      </c>
      <c r="AJ1867">
        <v>-0.16980129999999999</v>
      </c>
      <c r="AK1867">
        <v>-0.27155469999999998</v>
      </c>
      <c r="AL1867">
        <v>-0.2942882</v>
      </c>
      <c r="AM1867">
        <v>-0.2383517</v>
      </c>
      <c r="AN1867">
        <v>-0.52471630000000002</v>
      </c>
      <c r="AO1867">
        <v>-0.57758679999999996</v>
      </c>
      <c r="AP1867">
        <v>-0.32596419999999998</v>
      </c>
      <c r="AQ1867">
        <v>-0.11116760000000001</v>
      </c>
      <c r="AR1867">
        <v>4.1282699999999999E-2</v>
      </c>
      <c r="AS1867">
        <v>-4.2865000000000004E-3</v>
      </c>
      <c r="AT1867">
        <v>-0.27704790000000001</v>
      </c>
      <c r="AU1867">
        <v>-0.26048779999999999</v>
      </c>
      <c r="AV1867">
        <v>-0.1254401</v>
      </c>
      <c r="AW1867">
        <v>-9.0449600000000005E-2</v>
      </c>
      <c r="AX1867">
        <v>2.6865900000000002E-2</v>
      </c>
      <c r="AY1867">
        <v>-1.23112E-2</v>
      </c>
      <c r="AZ1867">
        <v>-0.17194329999999999</v>
      </c>
      <c r="BA1867">
        <v>-0.25471519999999997</v>
      </c>
      <c r="BB1867">
        <v>-8.8551299999999999E-2</v>
      </c>
      <c r="BC1867">
        <v>3.3560100000000002E-2</v>
      </c>
      <c r="BD1867">
        <v>4.2186599999999998E-2</v>
      </c>
      <c r="BE1867">
        <v>-1.01113E-2</v>
      </c>
      <c r="BF1867">
        <v>1.3995499999999999E-2</v>
      </c>
      <c r="BG1867">
        <v>-2.4751100000000002E-2</v>
      </c>
      <c r="BH1867">
        <v>-7.3091900000000001E-2</v>
      </c>
      <c r="BI1867">
        <v>-0.13677439999999999</v>
      </c>
      <c r="BJ1867">
        <v>-0.1620935</v>
      </c>
      <c r="BK1867">
        <v>-0.14510960000000001</v>
      </c>
      <c r="BL1867">
        <v>-0.40354279999999998</v>
      </c>
      <c r="BM1867">
        <v>-0.42870589999999997</v>
      </c>
      <c r="BN1867">
        <v>-0.23257</v>
      </c>
      <c r="BO1867">
        <v>2.8283000000000002E-3</v>
      </c>
      <c r="BP1867">
        <v>0.1798498</v>
      </c>
      <c r="BQ1867">
        <v>0.13384799999999999</v>
      </c>
      <c r="BR1867">
        <v>-0.11639389999999999</v>
      </c>
      <c r="BS1867">
        <v>-0.13243550000000001</v>
      </c>
      <c r="BT1867">
        <v>-4.9441300000000001E-2</v>
      </c>
      <c r="BU1867">
        <v>-2.4187299999999998E-2</v>
      </c>
      <c r="BV1867">
        <v>0.1059557</v>
      </c>
      <c r="BW1867">
        <v>7.8928700000000004E-2</v>
      </c>
      <c r="BX1867">
        <v>-5.6226999999999999E-2</v>
      </c>
      <c r="BY1867">
        <v>-0.12613179999999999</v>
      </c>
      <c r="BZ1867">
        <v>-1.39165E-2</v>
      </c>
      <c r="CA1867">
        <v>7.9349600000000006E-2</v>
      </c>
      <c r="CB1867">
        <v>8.7683800000000006E-2</v>
      </c>
      <c r="CC1867">
        <v>4.2371499999999999E-2</v>
      </c>
      <c r="CD1867">
        <v>6.3763100000000003E-2</v>
      </c>
      <c r="CE1867">
        <v>3.2400900000000003E-2</v>
      </c>
      <c r="CF1867">
        <v>-6.1111999999999998E-3</v>
      </c>
      <c r="CG1867">
        <v>-4.3425999999999999E-2</v>
      </c>
      <c r="CH1867">
        <v>-7.0535799999999996E-2</v>
      </c>
      <c r="CI1867">
        <v>-8.0530400000000002E-2</v>
      </c>
      <c r="CJ1867">
        <v>-0.31961850000000003</v>
      </c>
      <c r="CK1867">
        <v>-0.32559139999999998</v>
      </c>
      <c r="CL1867">
        <v>-0.16788549999999999</v>
      </c>
      <c r="CM1867">
        <v>8.1781499999999993E-2</v>
      </c>
      <c r="CN1867">
        <v>0.27582099999999998</v>
      </c>
      <c r="CO1867">
        <v>0.22951949999999999</v>
      </c>
      <c r="CP1867">
        <v>-5.1253999999999996E-3</v>
      </c>
      <c r="CQ1867">
        <v>-4.3746899999999998E-2</v>
      </c>
      <c r="CR1867">
        <v>3.1952999999999999E-3</v>
      </c>
      <c r="CS1867">
        <v>2.1705800000000001E-2</v>
      </c>
      <c r="CT1867">
        <v>0.16073299999999999</v>
      </c>
      <c r="CU1867">
        <v>0.1421212</v>
      </c>
      <c r="CV1867">
        <v>2.3917799999999999E-2</v>
      </c>
      <c r="CW1867">
        <v>-3.7075400000000001E-2</v>
      </c>
      <c r="CX1867">
        <v>3.7775400000000001E-2</v>
      </c>
      <c r="CY1867">
        <v>0.125139</v>
      </c>
      <c r="CZ1867">
        <v>0.1331811</v>
      </c>
      <c r="DA1867">
        <v>9.48542E-2</v>
      </c>
      <c r="DB1867">
        <v>0.1135306</v>
      </c>
      <c r="DC1867">
        <v>8.9552900000000005E-2</v>
      </c>
      <c r="DD1867">
        <v>6.0869399999999997E-2</v>
      </c>
      <c r="DE1867">
        <v>4.9922500000000002E-2</v>
      </c>
      <c r="DF1867">
        <v>2.10219E-2</v>
      </c>
      <c r="DG1867">
        <v>-1.5951199999999999E-2</v>
      </c>
      <c r="DH1867">
        <v>-0.23569409999999999</v>
      </c>
      <c r="DI1867">
        <v>-0.22247690000000001</v>
      </c>
      <c r="DJ1867">
        <v>-0.103201</v>
      </c>
      <c r="DK1867">
        <v>0.16073470000000001</v>
      </c>
      <c r="DL1867">
        <v>0.37179210000000001</v>
      </c>
      <c r="DM1867">
        <v>0.32519110000000001</v>
      </c>
      <c r="DN1867">
        <v>0.106143</v>
      </c>
      <c r="DO1867">
        <v>4.4941700000000001E-2</v>
      </c>
      <c r="DP1867">
        <v>5.5831899999999997E-2</v>
      </c>
      <c r="DQ1867">
        <v>6.7598900000000003E-2</v>
      </c>
      <c r="DR1867">
        <v>0.21551029999999999</v>
      </c>
      <c r="DS1867">
        <v>0.20531369999999999</v>
      </c>
      <c r="DT1867">
        <v>0.1040625</v>
      </c>
      <c r="DU1867">
        <v>5.1981100000000002E-2</v>
      </c>
      <c r="DV1867">
        <v>8.94673E-2</v>
      </c>
      <c r="DW1867">
        <v>0.19125159999999999</v>
      </c>
      <c r="DX1867">
        <v>0.19887189999999999</v>
      </c>
      <c r="DY1867">
        <v>0.1706309</v>
      </c>
      <c r="DZ1867">
        <v>0.1853871</v>
      </c>
      <c r="EA1867">
        <v>0.17207130000000001</v>
      </c>
      <c r="EB1867">
        <v>0.15757879999999999</v>
      </c>
      <c r="EC1867">
        <v>0.1847028</v>
      </c>
      <c r="ED1867">
        <v>0.15321660000000001</v>
      </c>
      <c r="EE1867">
        <v>7.7290899999999996E-2</v>
      </c>
      <c r="EF1867">
        <v>-0.1145207</v>
      </c>
      <c r="EG1867">
        <v>-7.3595900000000006E-2</v>
      </c>
      <c r="EH1867">
        <v>-9.8069000000000003E-3</v>
      </c>
      <c r="EI1867">
        <v>0.27473069999999999</v>
      </c>
      <c r="EJ1867">
        <v>0.51035920000000001</v>
      </c>
      <c r="EK1867">
        <v>0.4633256</v>
      </c>
      <c r="EL1867">
        <v>0.26679700000000001</v>
      </c>
      <c r="EM1867">
        <v>0.17299400000000001</v>
      </c>
      <c r="EN1867">
        <v>0.1318307</v>
      </c>
      <c r="EO1867">
        <v>0.13386120000000001</v>
      </c>
      <c r="EP1867">
        <v>0.29459999999999997</v>
      </c>
      <c r="EQ1867">
        <v>0.29655359999999997</v>
      </c>
      <c r="ER1867">
        <v>0.2197788</v>
      </c>
      <c r="ES1867">
        <v>0.18056449999999999</v>
      </c>
      <c r="ET1867">
        <v>0.1641022</v>
      </c>
      <c r="EU1867">
        <v>50.124519999999997</v>
      </c>
      <c r="EV1867">
        <v>49.424340000000001</v>
      </c>
      <c r="EW1867">
        <v>48.877249999999997</v>
      </c>
      <c r="EX1867">
        <v>48.563879999999997</v>
      </c>
      <c r="EY1867">
        <v>48.169960000000003</v>
      </c>
      <c r="EZ1867">
        <v>47.81176</v>
      </c>
      <c r="FA1867">
        <v>47.64141</v>
      </c>
      <c r="FB1867">
        <v>47.23509</v>
      </c>
      <c r="FC1867">
        <v>50.905540000000002</v>
      </c>
      <c r="FD1867">
        <v>56.491340000000001</v>
      </c>
      <c r="FE1867">
        <v>60.846330000000002</v>
      </c>
      <c r="FF1867">
        <v>63.866770000000002</v>
      </c>
      <c r="FG1867">
        <v>65.240120000000005</v>
      </c>
      <c r="FH1867">
        <v>65.878519999999995</v>
      </c>
      <c r="FI1867">
        <v>65.72681</v>
      </c>
      <c r="FJ1867">
        <v>64.960400000000007</v>
      </c>
      <c r="FK1867">
        <v>63.191540000000003</v>
      </c>
      <c r="FL1867">
        <v>60.291519999999998</v>
      </c>
      <c r="FM1867">
        <v>57.735639999999997</v>
      </c>
      <c r="FN1867">
        <v>55.996040000000001</v>
      </c>
      <c r="FO1867">
        <v>54.520769999999999</v>
      </c>
      <c r="FP1867">
        <v>53.121679999999998</v>
      </c>
      <c r="FQ1867">
        <v>52.164589999999997</v>
      </c>
      <c r="FR1867">
        <v>51.504800000000003</v>
      </c>
      <c r="FS1867">
        <v>1.8420529999999999</v>
      </c>
      <c r="FT1867">
        <v>8.2437800000000006E-2</v>
      </c>
      <c r="FU1867">
        <v>9.7612400000000002E-2</v>
      </c>
    </row>
    <row r="1868" spans="1:177" x14ac:dyDescent="0.25">
      <c r="A1868" t="s">
        <v>226</v>
      </c>
      <c r="B1868" t="s">
        <v>199</v>
      </c>
      <c r="C1868" t="s">
        <v>260</v>
      </c>
      <c r="D1868" s="19" t="s">
        <v>235</v>
      </c>
      <c r="E1868" t="s">
        <v>221</v>
      </c>
      <c r="F1868">
        <v>6331</v>
      </c>
      <c r="G1868">
        <v>0.57655330000000005</v>
      </c>
      <c r="H1868">
        <v>0.47618290000000002</v>
      </c>
      <c r="I1868">
        <v>0.45008389999999998</v>
      </c>
      <c r="J1868">
        <v>0.46255679999999999</v>
      </c>
      <c r="K1868">
        <v>0.55134620000000001</v>
      </c>
      <c r="L1868">
        <v>0.54817450000000001</v>
      </c>
      <c r="M1868">
        <v>0.59075339999999998</v>
      </c>
      <c r="N1868">
        <v>0.53388579999999997</v>
      </c>
      <c r="O1868">
        <v>0.1659815</v>
      </c>
      <c r="P1868">
        <v>-0.34191939999999998</v>
      </c>
      <c r="Q1868">
        <v>-0.84182559999999995</v>
      </c>
      <c r="R1868">
        <v>-1.0909450000000001</v>
      </c>
      <c r="S1868">
        <v>-1.173424</v>
      </c>
      <c r="T1868">
        <v>-1.0585960000000001</v>
      </c>
      <c r="U1868">
        <v>-0.66035739999999998</v>
      </c>
      <c r="V1868">
        <v>-5.0397600000000001E-2</v>
      </c>
      <c r="W1868">
        <v>0.54976270000000005</v>
      </c>
      <c r="X1868">
        <v>1.0642720000000001</v>
      </c>
      <c r="Y1868">
        <v>1.2092259999999999</v>
      </c>
      <c r="Z1868">
        <v>1.2098819999999999</v>
      </c>
      <c r="AA1868">
        <v>1.070117</v>
      </c>
      <c r="AB1868">
        <v>0.89639040000000003</v>
      </c>
      <c r="AC1868">
        <v>0.70877440000000003</v>
      </c>
      <c r="AD1868">
        <v>0.51581049999999995</v>
      </c>
      <c r="AE1868">
        <v>-0.40445350000000002</v>
      </c>
      <c r="AF1868">
        <v>-0.47697139999999999</v>
      </c>
      <c r="AG1868">
        <v>-0.48786469999999998</v>
      </c>
      <c r="AH1868">
        <v>-0.47106609999999999</v>
      </c>
      <c r="AI1868">
        <v>-0.4486464</v>
      </c>
      <c r="AJ1868">
        <v>-0.46485130000000002</v>
      </c>
      <c r="AK1868">
        <v>-0.54493360000000002</v>
      </c>
      <c r="AL1868">
        <v>-0.52727939999999995</v>
      </c>
      <c r="AM1868">
        <v>-0.32134600000000002</v>
      </c>
      <c r="AN1868">
        <v>-0.19091900000000001</v>
      </c>
      <c r="AO1868">
        <v>-0.22506019999999999</v>
      </c>
      <c r="AP1868">
        <v>-0.19721649999999999</v>
      </c>
      <c r="AQ1868">
        <v>-0.17346130000000001</v>
      </c>
      <c r="AR1868">
        <v>-0.16349350000000001</v>
      </c>
      <c r="AS1868">
        <v>-0.1012893</v>
      </c>
      <c r="AT1868">
        <v>-0.1974649</v>
      </c>
      <c r="AU1868">
        <v>-0.35386129999999999</v>
      </c>
      <c r="AV1868">
        <v>-0.2113901</v>
      </c>
      <c r="AW1868">
        <v>-5.4267500000000003E-2</v>
      </c>
      <c r="AX1868">
        <v>4.4770699999999997E-2</v>
      </c>
      <c r="AY1868">
        <v>-4.8886899999999997E-2</v>
      </c>
      <c r="AZ1868">
        <v>-0.20517850000000001</v>
      </c>
      <c r="BA1868">
        <v>-0.32610679999999997</v>
      </c>
      <c r="BB1868">
        <v>-0.4975523</v>
      </c>
      <c r="BC1868">
        <v>-0.25047730000000001</v>
      </c>
      <c r="BD1868">
        <v>-0.31753759999999998</v>
      </c>
      <c r="BE1868">
        <v>-0.32549129999999998</v>
      </c>
      <c r="BF1868">
        <v>-0.30710779999999999</v>
      </c>
      <c r="BG1868">
        <v>-0.2604243</v>
      </c>
      <c r="BH1868">
        <v>-0.31064599999999998</v>
      </c>
      <c r="BI1868">
        <v>-0.40342479999999997</v>
      </c>
      <c r="BJ1868">
        <v>-0.3811947</v>
      </c>
      <c r="BK1868">
        <v>-0.2286011</v>
      </c>
      <c r="BL1868">
        <v>-0.1214886</v>
      </c>
      <c r="BM1868">
        <v>-0.1492493</v>
      </c>
      <c r="BN1868">
        <v>-0.1098519</v>
      </c>
      <c r="BO1868">
        <v>-9.51206E-2</v>
      </c>
      <c r="BP1868">
        <v>-9.0098700000000004E-2</v>
      </c>
      <c r="BQ1868">
        <v>-3.5508199999999997E-2</v>
      </c>
      <c r="BR1868">
        <v>-8.7412100000000006E-2</v>
      </c>
      <c r="BS1868">
        <v>-0.19837440000000001</v>
      </c>
      <c r="BT1868">
        <v>-8.4064E-2</v>
      </c>
      <c r="BU1868">
        <v>2.7501500000000002E-2</v>
      </c>
      <c r="BV1868">
        <v>8.7892499999999998E-2</v>
      </c>
      <c r="BW1868">
        <v>-7.4089000000000004E-3</v>
      </c>
      <c r="BX1868">
        <v>-0.13454679999999999</v>
      </c>
      <c r="BY1868">
        <v>-0.2263665</v>
      </c>
      <c r="BZ1868">
        <v>-0.34560020000000002</v>
      </c>
      <c r="CA1868">
        <v>-0.14383380000000001</v>
      </c>
      <c r="CB1868">
        <v>-0.2071142</v>
      </c>
      <c r="CC1868">
        <v>-0.213032</v>
      </c>
      <c r="CD1868">
        <v>-0.1935508</v>
      </c>
      <c r="CE1868">
        <v>-0.13006219999999999</v>
      </c>
      <c r="CF1868">
        <v>-0.20384379999999999</v>
      </c>
      <c r="CG1868">
        <v>-0.30541629999999997</v>
      </c>
      <c r="CH1868">
        <v>-0.28001690000000001</v>
      </c>
      <c r="CI1868">
        <v>-0.16436629999999999</v>
      </c>
      <c r="CJ1868">
        <v>-7.3401300000000003E-2</v>
      </c>
      <c r="CK1868">
        <v>-9.6742900000000007E-2</v>
      </c>
      <c r="CL1868">
        <v>-4.9343400000000003E-2</v>
      </c>
      <c r="CM1868">
        <v>-4.0862000000000002E-2</v>
      </c>
      <c r="CN1868">
        <v>-3.9265700000000001E-2</v>
      </c>
      <c r="CO1868">
        <v>1.00515E-2</v>
      </c>
      <c r="CP1868">
        <v>-1.1189899999999999E-2</v>
      </c>
      <c r="CQ1868">
        <v>-9.0684500000000001E-2</v>
      </c>
      <c r="CR1868">
        <v>4.1215999999999996E-3</v>
      </c>
      <c r="CS1868">
        <v>8.4134500000000001E-2</v>
      </c>
      <c r="CT1868">
        <v>0.1177585</v>
      </c>
      <c r="CU1868">
        <v>2.1318699999999999E-2</v>
      </c>
      <c r="CV1868">
        <v>-8.5627499999999995E-2</v>
      </c>
      <c r="CW1868">
        <v>-0.1572866</v>
      </c>
      <c r="CX1868">
        <v>-0.24035870000000001</v>
      </c>
      <c r="CY1868">
        <v>-3.7190300000000003E-2</v>
      </c>
      <c r="CZ1868">
        <v>-9.6690799999999993E-2</v>
      </c>
      <c r="DA1868">
        <v>-0.1005727</v>
      </c>
      <c r="DB1868">
        <v>-7.9993800000000004E-2</v>
      </c>
      <c r="DC1868">
        <v>2.9990000000000003E-4</v>
      </c>
      <c r="DD1868">
        <v>-9.7041699999999995E-2</v>
      </c>
      <c r="DE1868">
        <v>-0.2074077</v>
      </c>
      <c r="DF1868">
        <v>-0.1788391</v>
      </c>
      <c r="DG1868">
        <v>-0.1001315</v>
      </c>
      <c r="DH1868">
        <v>-2.5314E-2</v>
      </c>
      <c r="DI1868">
        <v>-4.4236499999999998E-2</v>
      </c>
      <c r="DJ1868">
        <v>1.1165E-2</v>
      </c>
      <c r="DK1868">
        <v>1.33966E-2</v>
      </c>
      <c r="DL1868">
        <v>1.15674E-2</v>
      </c>
      <c r="DM1868">
        <v>5.56112E-2</v>
      </c>
      <c r="DN1868">
        <v>6.5032300000000001E-2</v>
      </c>
      <c r="DO1868">
        <v>1.7005300000000001E-2</v>
      </c>
      <c r="DP1868">
        <v>9.2307200000000006E-2</v>
      </c>
      <c r="DQ1868">
        <v>0.14076749999999999</v>
      </c>
      <c r="DR1868">
        <v>0.14762439999999999</v>
      </c>
      <c r="DS1868">
        <v>5.0046300000000002E-2</v>
      </c>
      <c r="DT1868">
        <v>-3.6708200000000003E-2</v>
      </c>
      <c r="DU1868">
        <v>-8.8206800000000002E-2</v>
      </c>
      <c r="DV1868">
        <v>-0.13511719999999999</v>
      </c>
      <c r="DW1868">
        <v>0.1167859</v>
      </c>
      <c r="DX1868">
        <v>6.2742999999999993E-2</v>
      </c>
      <c r="DY1868">
        <v>6.1800599999999997E-2</v>
      </c>
      <c r="DZ1868">
        <v>8.3964399999999995E-2</v>
      </c>
      <c r="EA1868">
        <v>0.188522</v>
      </c>
      <c r="EB1868">
        <v>5.7163699999999998E-2</v>
      </c>
      <c r="EC1868">
        <v>-6.5898999999999999E-2</v>
      </c>
      <c r="ED1868">
        <v>-3.2754400000000003E-2</v>
      </c>
      <c r="EE1868">
        <v>-7.3867000000000004E-3</v>
      </c>
      <c r="EF1868">
        <v>4.4116500000000003E-2</v>
      </c>
      <c r="EG1868">
        <v>3.1574400000000002E-2</v>
      </c>
      <c r="EH1868">
        <v>9.8529599999999995E-2</v>
      </c>
      <c r="EI1868">
        <v>9.1737399999999997E-2</v>
      </c>
      <c r="EJ1868">
        <v>8.4962200000000002E-2</v>
      </c>
      <c r="EK1868">
        <v>0.12139229999999999</v>
      </c>
      <c r="EL1868">
        <v>0.17508499999999999</v>
      </c>
      <c r="EM1868">
        <v>0.17249229999999999</v>
      </c>
      <c r="EN1868">
        <v>0.2196333</v>
      </c>
      <c r="EO1868">
        <v>0.2225365</v>
      </c>
      <c r="EP1868">
        <v>0.1907462</v>
      </c>
      <c r="EQ1868">
        <v>9.1524400000000006E-2</v>
      </c>
      <c r="ER1868">
        <v>3.3923399999999999E-2</v>
      </c>
      <c r="ES1868">
        <v>1.15335E-2</v>
      </c>
      <c r="ET1868">
        <v>1.68348E-2</v>
      </c>
      <c r="EU1868">
        <v>47.999450000000003</v>
      </c>
      <c r="EV1868">
        <v>47.235590000000002</v>
      </c>
      <c r="EW1868">
        <v>46.578879999999998</v>
      </c>
      <c r="EX1868">
        <v>46.478679999999997</v>
      </c>
      <c r="EY1868">
        <v>46.010240000000003</v>
      </c>
      <c r="EZ1868">
        <v>45.721440000000001</v>
      </c>
      <c r="FA1868">
        <v>45.535290000000003</v>
      </c>
      <c r="FB1868">
        <v>45.255290000000002</v>
      </c>
      <c r="FC1868">
        <v>49.155470000000001</v>
      </c>
      <c r="FD1868">
        <v>54.942819999999998</v>
      </c>
      <c r="FE1868">
        <v>59.828969999999998</v>
      </c>
      <c r="FF1868">
        <v>63.731099999999998</v>
      </c>
      <c r="FG1868">
        <v>66.130070000000003</v>
      </c>
      <c r="FH1868">
        <v>67.168750000000003</v>
      </c>
      <c r="FI1868">
        <v>67.386330000000001</v>
      </c>
      <c r="FJ1868">
        <v>66.877539999999996</v>
      </c>
      <c r="FK1868">
        <v>64.669470000000004</v>
      </c>
      <c r="FL1868">
        <v>60.761890000000001</v>
      </c>
      <c r="FM1868">
        <v>57.335340000000002</v>
      </c>
      <c r="FN1868">
        <v>55.178379999999997</v>
      </c>
      <c r="FO1868">
        <v>53.057310000000001</v>
      </c>
      <c r="FP1868">
        <v>51.622349999999997</v>
      </c>
      <c r="FQ1868">
        <v>50.417209999999997</v>
      </c>
      <c r="FR1868">
        <v>49.696980000000003</v>
      </c>
      <c r="FS1868">
        <v>2.7274759999999998</v>
      </c>
      <c r="FT1868">
        <v>9.5506099999999997E-2</v>
      </c>
      <c r="FU1868">
        <v>0.105957</v>
      </c>
    </row>
    <row r="1869" spans="1:177" x14ac:dyDescent="0.25">
      <c r="A1869" t="s">
        <v>226</v>
      </c>
      <c r="B1869" t="s">
        <v>199</v>
      </c>
      <c r="C1869" t="s">
        <v>260</v>
      </c>
      <c r="D1869" s="19" t="s">
        <v>247</v>
      </c>
      <c r="E1869" t="s">
        <v>219</v>
      </c>
      <c r="F1869">
        <v>14653</v>
      </c>
      <c r="G1869">
        <v>0.65498679999999998</v>
      </c>
      <c r="H1869">
        <v>0.6754154</v>
      </c>
      <c r="I1869">
        <v>0.61714170000000002</v>
      </c>
      <c r="J1869">
        <v>0.66401759999999999</v>
      </c>
      <c r="K1869">
        <v>0.65025529999999998</v>
      </c>
      <c r="L1869">
        <v>0.66783170000000003</v>
      </c>
      <c r="M1869">
        <v>0.77872129999999995</v>
      </c>
      <c r="N1869">
        <v>0.84347930000000004</v>
      </c>
      <c r="O1869">
        <v>0.4634141</v>
      </c>
      <c r="P1869">
        <v>-0.10266110000000001</v>
      </c>
      <c r="Q1869">
        <v>-0.42064309999999999</v>
      </c>
      <c r="R1869">
        <v>-0.75198480000000001</v>
      </c>
      <c r="S1869">
        <v>-0.66395090000000001</v>
      </c>
      <c r="T1869">
        <v>-0.30141960000000001</v>
      </c>
      <c r="U1869">
        <v>-7.4477000000000002E-2</v>
      </c>
      <c r="V1869">
        <v>0.43756460000000003</v>
      </c>
      <c r="W1869">
        <v>1.056559</v>
      </c>
      <c r="X1869">
        <v>1.4704330000000001</v>
      </c>
      <c r="Y1869">
        <v>1.5907199999999999</v>
      </c>
      <c r="Z1869">
        <v>1.590411</v>
      </c>
      <c r="AA1869">
        <v>1.339059</v>
      </c>
      <c r="AB1869">
        <v>0.95571320000000004</v>
      </c>
      <c r="AC1869">
        <v>0.70247309999999996</v>
      </c>
      <c r="AD1869">
        <v>0.74832750000000003</v>
      </c>
      <c r="AE1869">
        <v>-0.31617729999999999</v>
      </c>
      <c r="AF1869">
        <v>-0.23100399999999999</v>
      </c>
      <c r="AG1869">
        <v>-0.24174880000000001</v>
      </c>
      <c r="AH1869">
        <v>-0.18985089999999999</v>
      </c>
      <c r="AI1869">
        <v>-0.243225</v>
      </c>
      <c r="AJ1869">
        <v>-0.30679909999999999</v>
      </c>
      <c r="AK1869">
        <v>-0.39729399999999998</v>
      </c>
      <c r="AL1869">
        <v>-0.302734</v>
      </c>
      <c r="AM1869">
        <v>-0.21514430000000001</v>
      </c>
      <c r="AN1869">
        <v>-0.23136370000000001</v>
      </c>
      <c r="AO1869">
        <v>-7.9438999999999996E-2</v>
      </c>
      <c r="AP1869">
        <v>-0.16673089999999999</v>
      </c>
      <c r="AQ1869">
        <v>-4.2588000000000001E-2</v>
      </c>
      <c r="AR1869">
        <v>6.4683299999999999E-2</v>
      </c>
      <c r="AS1869">
        <v>4.5443900000000002E-2</v>
      </c>
      <c r="AT1869">
        <v>5.4131899999999997E-2</v>
      </c>
      <c r="AU1869">
        <v>0.10665910000000001</v>
      </c>
      <c r="AV1869">
        <v>0.1025602</v>
      </c>
      <c r="AW1869">
        <v>0.2255923</v>
      </c>
      <c r="AX1869">
        <v>0.22115380000000001</v>
      </c>
      <c r="AY1869">
        <v>-4.3623200000000001E-2</v>
      </c>
      <c r="AZ1869">
        <v>-0.36301529999999999</v>
      </c>
      <c r="BA1869">
        <v>-0.47838069999999999</v>
      </c>
      <c r="BB1869">
        <v>-0.21134030000000001</v>
      </c>
      <c r="BC1869">
        <v>-0.1987574</v>
      </c>
      <c r="BD1869">
        <v>-0.12988659999999999</v>
      </c>
      <c r="BE1869">
        <v>-0.1546555</v>
      </c>
      <c r="BF1869">
        <v>-0.1013348</v>
      </c>
      <c r="BG1869">
        <v>-0.14583460000000001</v>
      </c>
      <c r="BH1869">
        <v>-0.2049424</v>
      </c>
      <c r="BI1869">
        <v>-0.26241880000000001</v>
      </c>
      <c r="BJ1869">
        <v>-0.15666579999999999</v>
      </c>
      <c r="BK1869">
        <v>-6.76958E-2</v>
      </c>
      <c r="BL1869">
        <v>-7.7465500000000007E-2</v>
      </c>
      <c r="BM1869">
        <v>4.7946299999999997E-2</v>
      </c>
      <c r="BN1869">
        <v>-3.6870300000000002E-2</v>
      </c>
      <c r="BO1869">
        <v>0.1017131</v>
      </c>
      <c r="BP1869">
        <v>0.27603729999999999</v>
      </c>
      <c r="BQ1869">
        <v>0.2021539</v>
      </c>
      <c r="BR1869">
        <v>0.19167219999999999</v>
      </c>
      <c r="BS1869">
        <v>0.226551</v>
      </c>
      <c r="BT1869">
        <v>0.2446759</v>
      </c>
      <c r="BU1869">
        <v>0.3246694</v>
      </c>
      <c r="BV1869">
        <v>0.3377501</v>
      </c>
      <c r="BW1869">
        <v>0.1077338</v>
      </c>
      <c r="BX1869">
        <v>-0.20538329999999999</v>
      </c>
      <c r="BY1869">
        <v>-0.32010319999999998</v>
      </c>
      <c r="BZ1869">
        <v>-0.11365400000000001</v>
      </c>
      <c r="CA1869">
        <v>-0.1174326</v>
      </c>
      <c r="CB1869">
        <v>-5.9853000000000003E-2</v>
      </c>
      <c r="CC1869">
        <v>-9.4334899999999999E-2</v>
      </c>
      <c r="CD1869">
        <v>-4.0028800000000003E-2</v>
      </c>
      <c r="CE1869">
        <v>-7.8382400000000005E-2</v>
      </c>
      <c r="CF1869">
        <v>-0.13439680000000001</v>
      </c>
      <c r="CG1869">
        <v>-0.16900470000000001</v>
      </c>
      <c r="CH1869">
        <v>-5.5499399999999997E-2</v>
      </c>
      <c r="CI1869">
        <v>3.4426600000000002E-2</v>
      </c>
      <c r="CJ1869">
        <v>2.9123900000000001E-2</v>
      </c>
      <c r="CK1869">
        <v>0.13617299999999999</v>
      </c>
      <c r="CL1869">
        <v>5.3070800000000001E-2</v>
      </c>
      <c r="CM1869">
        <v>0.20165559999999999</v>
      </c>
      <c r="CN1869">
        <v>0.42242039999999997</v>
      </c>
      <c r="CO1869">
        <v>0.31069069999999999</v>
      </c>
      <c r="CP1869">
        <v>0.28693220000000003</v>
      </c>
      <c r="CQ1869">
        <v>0.30958770000000002</v>
      </c>
      <c r="CR1869">
        <v>0.34310469999999998</v>
      </c>
      <c r="CS1869">
        <v>0.39328980000000002</v>
      </c>
      <c r="CT1869">
        <v>0.4185043</v>
      </c>
      <c r="CU1869">
        <v>0.2125631</v>
      </c>
      <c r="CV1869">
        <v>-9.6207899999999999E-2</v>
      </c>
      <c r="CW1869">
        <v>-0.2104808</v>
      </c>
      <c r="CX1869">
        <v>-4.5996799999999997E-2</v>
      </c>
      <c r="CY1869">
        <v>-3.6107899999999998E-2</v>
      </c>
      <c r="CZ1869">
        <v>1.01806E-2</v>
      </c>
      <c r="DA1869">
        <v>-3.40144E-2</v>
      </c>
      <c r="DB1869">
        <v>2.12771E-2</v>
      </c>
      <c r="DC1869">
        <v>-1.09301E-2</v>
      </c>
      <c r="DD1869">
        <v>-6.3851099999999994E-2</v>
      </c>
      <c r="DE1869">
        <v>-7.5590599999999994E-2</v>
      </c>
      <c r="DF1869">
        <v>4.5666999999999999E-2</v>
      </c>
      <c r="DG1869">
        <v>0.136549</v>
      </c>
      <c r="DH1869">
        <v>0.13571330000000001</v>
      </c>
      <c r="DI1869">
        <v>0.2243996</v>
      </c>
      <c r="DJ1869">
        <v>0.1430119</v>
      </c>
      <c r="DK1869">
        <v>0.30159819999999998</v>
      </c>
      <c r="DL1869">
        <v>0.56880350000000002</v>
      </c>
      <c r="DM1869">
        <v>0.41922759999999998</v>
      </c>
      <c r="DN1869">
        <v>0.38219219999999998</v>
      </c>
      <c r="DO1869">
        <v>0.39262429999999998</v>
      </c>
      <c r="DP1869">
        <v>0.44153360000000003</v>
      </c>
      <c r="DQ1869">
        <v>0.4619103</v>
      </c>
      <c r="DR1869">
        <v>0.49925849999999999</v>
      </c>
      <c r="DS1869">
        <v>0.31739250000000002</v>
      </c>
      <c r="DT1869">
        <v>1.29675E-2</v>
      </c>
      <c r="DU1869">
        <v>-0.1008583</v>
      </c>
      <c r="DV1869">
        <v>2.16604E-2</v>
      </c>
      <c r="DW1869">
        <v>8.1312099999999998E-2</v>
      </c>
      <c r="DX1869">
        <v>0.11129799999999999</v>
      </c>
      <c r="DY1869">
        <v>5.3078899999999998E-2</v>
      </c>
      <c r="DZ1869">
        <v>0.10979319999999999</v>
      </c>
      <c r="EA1869">
        <v>8.6460200000000001E-2</v>
      </c>
      <c r="EB1869">
        <v>3.80056E-2</v>
      </c>
      <c r="EC1869">
        <v>5.9284499999999997E-2</v>
      </c>
      <c r="ED1869">
        <v>0.19173519999999999</v>
      </c>
      <c r="EE1869">
        <v>0.28399740000000001</v>
      </c>
      <c r="EF1869">
        <v>0.28961140000000002</v>
      </c>
      <c r="EG1869">
        <v>0.35178490000000001</v>
      </c>
      <c r="EH1869">
        <v>0.27287250000000002</v>
      </c>
      <c r="EI1869">
        <v>0.4458993</v>
      </c>
      <c r="EJ1869">
        <v>0.78015749999999995</v>
      </c>
      <c r="EK1869">
        <v>0.57593760000000005</v>
      </c>
      <c r="EL1869">
        <v>0.51973250000000004</v>
      </c>
      <c r="EM1869">
        <v>0.51251610000000003</v>
      </c>
      <c r="EN1869">
        <v>0.58364930000000004</v>
      </c>
      <c r="EO1869">
        <v>0.56098740000000002</v>
      </c>
      <c r="EP1869">
        <v>0.61585480000000004</v>
      </c>
      <c r="EQ1869">
        <v>0.46874939999999998</v>
      </c>
      <c r="ER1869">
        <v>0.17059940000000001</v>
      </c>
      <c r="ES1869">
        <v>5.7419100000000001E-2</v>
      </c>
      <c r="ET1869">
        <v>0.1193467</v>
      </c>
      <c r="EU1869">
        <v>41.045760000000001</v>
      </c>
      <c r="EV1869">
        <v>40.728189999999998</v>
      </c>
      <c r="EW1869">
        <v>40.116990000000001</v>
      </c>
      <c r="EX1869">
        <v>40.211939999999998</v>
      </c>
      <c r="EY1869">
        <v>39.358789999999999</v>
      </c>
      <c r="EZ1869">
        <v>38.80941</v>
      </c>
      <c r="FA1869">
        <v>38.44182</v>
      </c>
      <c r="FB1869">
        <v>38.612839999999998</v>
      </c>
      <c r="FC1869">
        <v>43.004860000000001</v>
      </c>
      <c r="FD1869">
        <v>49.803840000000001</v>
      </c>
      <c r="FE1869">
        <v>54.543610000000001</v>
      </c>
      <c r="FF1869">
        <v>57.546990000000001</v>
      </c>
      <c r="FG1869">
        <v>59.688569999999999</v>
      </c>
      <c r="FH1869">
        <v>60.028860000000002</v>
      </c>
      <c r="FI1869">
        <v>59.930030000000002</v>
      </c>
      <c r="FJ1869">
        <v>59.783360000000002</v>
      </c>
      <c r="FK1869">
        <v>58.385330000000003</v>
      </c>
      <c r="FL1869">
        <v>54.85089</v>
      </c>
      <c r="FM1869">
        <v>52.612020000000001</v>
      </c>
      <c r="FN1869">
        <v>50.270310000000002</v>
      </c>
      <c r="FO1869">
        <v>48.784179999999999</v>
      </c>
      <c r="FP1869">
        <v>47.05057</v>
      </c>
      <c r="FQ1869">
        <v>46.350900000000003</v>
      </c>
      <c r="FR1869">
        <v>44.977370000000001</v>
      </c>
      <c r="FS1869">
        <v>2.0678139999999998</v>
      </c>
      <c r="FT1869">
        <v>0.10261339999999999</v>
      </c>
      <c r="FU1869">
        <v>0.12514169999999999</v>
      </c>
    </row>
    <row r="1870" spans="1:177" x14ac:dyDescent="0.25">
      <c r="A1870" t="s">
        <v>226</v>
      </c>
      <c r="B1870" t="s">
        <v>199</v>
      </c>
      <c r="C1870" t="s">
        <v>260</v>
      </c>
      <c r="D1870" s="19" t="s">
        <v>247</v>
      </c>
      <c r="E1870" t="s">
        <v>220</v>
      </c>
      <c r="F1870">
        <v>8280</v>
      </c>
      <c r="G1870">
        <v>0.63569880000000001</v>
      </c>
      <c r="H1870">
        <v>0.71327719999999994</v>
      </c>
      <c r="I1870">
        <v>0.62899439999999995</v>
      </c>
      <c r="J1870">
        <v>0.64727710000000005</v>
      </c>
      <c r="K1870">
        <v>0.63213819999999998</v>
      </c>
      <c r="L1870">
        <v>0.62610679999999996</v>
      </c>
      <c r="M1870">
        <v>0.73117469999999996</v>
      </c>
      <c r="N1870">
        <v>0.88641579999999998</v>
      </c>
      <c r="O1870">
        <v>0.55716969999999999</v>
      </c>
      <c r="P1870">
        <v>5.3560499999999997E-2</v>
      </c>
      <c r="Q1870">
        <v>-0.1017715</v>
      </c>
      <c r="R1870">
        <v>-0.4734064</v>
      </c>
      <c r="S1870">
        <v>-0.3300882</v>
      </c>
      <c r="T1870">
        <v>-1.5743E-3</v>
      </c>
      <c r="U1870">
        <v>0.14488960000000001</v>
      </c>
      <c r="V1870">
        <v>0.41306549999999997</v>
      </c>
      <c r="W1870">
        <v>0.97670829999999997</v>
      </c>
      <c r="X1870">
        <v>1.2892129999999999</v>
      </c>
      <c r="Y1870">
        <v>1.4077999999999999</v>
      </c>
      <c r="Z1870">
        <v>1.4741820000000001</v>
      </c>
      <c r="AA1870">
        <v>1.247085</v>
      </c>
      <c r="AB1870">
        <v>0.87336590000000003</v>
      </c>
      <c r="AC1870">
        <v>0.6886736</v>
      </c>
      <c r="AD1870">
        <v>0.79947659999999998</v>
      </c>
      <c r="AE1870">
        <v>-0.25762289999999999</v>
      </c>
      <c r="AF1870">
        <v>-8.9333800000000005E-2</v>
      </c>
      <c r="AG1870">
        <v>-0.1168896</v>
      </c>
      <c r="AH1870">
        <v>-9.0573500000000001E-2</v>
      </c>
      <c r="AI1870">
        <v>-0.1564979</v>
      </c>
      <c r="AJ1870">
        <v>-0.25941229999999998</v>
      </c>
      <c r="AK1870">
        <v>-0.4073676</v>
      </c>
      <c r="AL1870">
        <v>-0.18420220000000001</v>
      </c>
      <c r="AM1870">
        <v>-0.18711510000000001</v>
      </c>
      <c r="AN1870">
        <v>-0.35500350000000003</v>
      </c>
      <c r="AO1870">
        <v>-8.7938699999999995E-2</v>
      </c>
      <c r="AP1870">
        <v>-0.2702116</v>
      </c>
      <c r="AQ1870">
        <v>-9.9055299999999999E-2</v>
      </c>
      <c r="AR1870">
        <v>-4.9452799999999998E-2</v>
      </c>
      <c r="AS1870">
        <v>-3.6137000000000001E-3</v>
      </c>
      <c r="AT1870">
        <v>-0.10956399999999999</v>
      </c>
      <c r="AU1870">
        <v>3.3249399999999998E-2</v>
      </c>
      <c r="AV1870">
        <v>-0.1114126</v>
      </c>
      <c r="AW1870">
        <v>0.1329352</v>
      </c>
      <c r="AX1870">
        <v>0.1447011</v>
      </c>
      <c r="AY1870">
        <v>-8.3100099999999996E-2</v>
      </c>
      <c r="AZ1870">
        <v>-0.50571750000000004</v>
      </c>
      <c r="BA1870">
        <v>-0.55942119999999995</v>
      </c>
      <c r="BB1870">
        <v>-0.17203689999999999</v>
      </c>
      <c r="BC1870">
        <v>-0.15433740000000001</v>
      </c>
      <c r="BD1870">
        <v>-1.8844799999999998E-2</v>
      </c>
      <c r="BE1870">
        <v>-6.18468E-2</v>
      </c>
      <c r="BF1870">
        <v>-3.1773999999999997E-2</v>
      </c>
      <c r="BG1870">
        <v>-7.92934E-2</v>
      </c>
      <c r="BH1870">
        <v>-0.15841230000000001</v>
      </c>
      <c r="BI1870">
        <v>-0.23436779999999999</v>
      </c>
      <c r="BJ1870">
        <v>-5.3113300000000002E-2</v>
      </c>
      <c r="BK1870">
        <v>-3.5894099999999998E-2</v>
      </c>
      <c r="BL1870">
        <v>-0.14428659999999999</v>
      </c>
      <c r="BM1870">
        <v>6.7946099999999995E-2</v>
      </c>
      <c r="BN1870">
        <v>-0.10150240000000001</v>
      </c>
      <c r="BO1870">
        <v>9.1787900000000006E-2</v>
      </c>
      <c r="BP1870">
        <v>0.24556049999999999</v>
      </c>
      <c r="BQ1870">
        <v>0.19715820000000001</v>
      </c>
      <c r="BR1870">
        <v>6.0963299999999998E-2</v>
      </c>
      <c r="BS1870">
        <v>0.16701550000000001</v>
      </c>
      <c r="BT1870">
        <v>9.1256400000000001E-2</v>
      </c>
      <c r="BU1870">
        <v>0.2129181</v>
      </c>
      <c r="BV1870">
        <v>0.2718951</v>
      </c>
      <c r="BW1870">
        <v>7.1029800000000004E-2</v>
      </c>
      <c r="BX1870">
        <v>-0.27416570000000001</v>
      </c>
      <c r="BY1870">
        <v>-0.3292871</v>
      </c>
      <c r="BZ1870">
        <v>-3.5840400000000001E-2</v>
      </c>
      <c r="CA1870">
        <v>-8.2802200000000006E-2</v>
      </c>
      <c r="CB1870">
        <v>2.9975600000000002E-2</v>
      </c>
      <c r="CC1870">
        <v>-2.37243E-2</v>
      </c>
      <c r="CD1870">
        <v>8.9502999999999996E-3</v>
      </c>
      <c r="CE1870">
        <v>-2.58217E-2</v>
      </c>
      <c r="CF1870">
        <v>-8.84601E-2</v>
      </c>
      <c r="CG1870">
        <v>-0.1145487</v>
      </c>
      <c r="CH1870">
        <v>3.7678400000000001E-2</v>
      </c>
      <c r="CI1870">
        <v>6.8841200000000005E-2</v>
      </c>
      <c r="CJ1870">
        <v>1.6551999999999999E-3</v>
      </c>
      <c r="CK1870">
        <v>0.1759115</v>
      </c>
      <c r="CL1870">
        <v>1.53451E-2</v>
      </c>
      <c r="CM1870">
        <v>0.22396540000000001</v>
      </c>
      <c r="CN1870">
        <v>0.4498858</v>
      </c>
      <c r="CO1870">
        <v>0.33621220000000002</v>
      </c>
      <c r="CP1870">
        <v>0.17907000000000001</v>
      </c>
      <c r="CQ1870">
        <v>0.25966149999999999</v>
      </c>
      <c r="CR1870">
        <v>0.23162430000000001</v>
      </c>
      <c r="CS1870">
        <v>0.268314</v>
      </c>
      <c r="CT1870">
        <v>0.35998940000000001</v>
      </c>
      <c r="CU1870">
        <v>0.17777970000000001</v>
      </c>
      <c r="CV1870">
        <v>-0.1137937</v>
      </c>
      <c r="CW1870">
        <v>-0.16989689999999999</v>
      </c>
      <c r="CX1870">
        <v>5.8488900000000003E-2</v>
      </c>
      <c r="CY1870">
        <v>-1.1266999999999999E-2</v>
      </c>
      <c r="CZ1870">
        <v>7.8796099999999994E-2</v>
      </c>
      <c r="DA1870">
        <v>1.43982E-2</v>
      </c>
      <c r="DB1870">
        <v>4.9674700000000002E-2</v>
      </c>
      <c r="DC1870">
        <v>2.7649900000000002E-2</v>
      </c>
      <c r="DD1870">
        <v>-1.8507800000000001E-2</v>
      </c>
      <c r="DE1870">
        <v>5.2705E-3</v>
      </c>
      <c r="DF1870">
        <v>0.12847020000000001</v>
      </c>
      <c r="DG1870">
        <v>0.17357639999999999</v>
      </c>
      <c r="DH1870">
        <v>0.14759700000000001</v>
      </c>
      <c r="DI1870">
        <v>0.28387689999999999</v>
      </c>
      <c r="DJ1870">
        <v>0.13219259999999999</v>
      </c>
      <c r="DK1870">
        <v>0.35614279999999998</v>
      </c>
      <c r="DL1870">
        <v>0.65421119999999999</v>
      </c>
      <c r="DM1870">
        <v>0.47526620000000003</v>
      </c>
      <c r="DN1870">
        <v>0.29717670000000002</v>
      </c>
      <c r="DO1870">
        <v>0.35230739999999999</v>
      </c>
      <c r="DP1870">
        <v>0.3719922</v>
      </c>
      <c r="DQ1870">
        <v>0.32370989999999999</v>
      </c>
      <c r="DR1870">
        <v>0.44808360000000003</v>
      </c>
      <c r="DS1870">
        <v>0.2845297</v>
      </c>
      <c r="DT1870">
        <v>4.6578399999999999E-2</v>
      </c>
      <c r="DU1870">
        <v>-1.05068E-2</v>
      </c>
      <c r="DV1870">
        <v>0.15281819999999999</v>
      </c>
      <c r="DW1870">
        <v>9.2018500000000003E-2</v>
      </c>
      <c r="DX1870">
        <v>0.1492851</v>
      </c>
      <c r="DY1870">
        <v>6.9441000000000003E-2</v>
      </c>
      <c r="DZ1870">
        <v>0.10847420000000001</v>
      </c>
      <c r="EA1870">
        <v>0.1048545</v>
      </c>
      <c r="EB1870">
        <v>8.2492099999999999E-2</v>
      </c>
      <c r="EC1870">
        <v>0.17827029999999999</v>
      </c>
      <c r="ED1870">
        <v>0.25955909999999999</v>
      </c>
      <c r="EE1870">
        <v>0.32479750000000002</v>
      </c>
      <c r="EF1870">
        <v>0.35831380000000002</v>
      </c>
      <c r="EG1870">
        <v>0.43976179999999998</v>
      </c>
      <c r="EH1870">
        <v>0.3009018</v>
      </c>
      <c r="EI1870">
        <v>0.54698599999999997</v>
      </c>
      <c r="EJ1870">
        <v>0.94922439999999997</v>
      </c>
      <c r="EK1870">
        <v>0.67603800000000003</v>
      </c>
      <c r="EL1870">
        <v>0.46770410000000001</v>
      </c>
      <c r="EM1870">
        <v>0.48607349999999999</v>
      </c>
      <c r="EN1870">
        <v>0.57466110000000004</v>
      </c>
      <c r="EO1870">
        <v>0.40369280000000002</v>
      </c>
      <c r="EP1870">
        <v>0.57527759999999994</v>
      </c>
      <c r="EQ1870">
        <v>0.43865959999999998</v>
      </c>
      <c r="ER1870">
        <v>0.27813019999999999</v>
      </c>
      <c r="ES1870">
        <v>0.2196273</v>
      </c>
      <c r="ET1870">
        <v>0.28901470000000001</v>
      </c>
      <c r="EU1870">
        <v>42.402430000000003</v>
      </c>
      <c r="EV1870">
        <v>42.258800000000001</v>
      </c>
      <c r="EW1870">
        <v>41.573929999999997</v>
      </c>
      <c r="EX1870">
        <v>41.544789999999999</v>
      </c>
      <c r="EY1870">
        <v>40.524859999999997</v>
      </c>
      <c r="EZ1870">
        <v>40.06635</v>
      </c>
      <c r="FA1870">
        <v>39.557380000000002</v>
      </c>
      <c r="FB1870">
        <v>39.822099999999999</v>
      </c>
      <c r="FC1870">
        <v>44.308459999999997</v>
      </c>
      <c r="FD1870">
        <v>50.549300000000002</v>
      </c>
      <c r="FE1870">
        <v>55.278329999999997</v>
      </c>
      <c r="FF1870">
        <v>57.392029999999998</v>
      </c>
      <c r="FG1870">
        <v>59.344619999999999</v>
      </c>
      <c r="FH1870">
        <v>59.46987</v>
      </c>
      <c r="FI1870">
        <v>59.319049999999997</v>
      </c>
      <c r="FJ1870">
        <v>59.227370000000001</v>
      </c>
      <c r="FK1870">
        <v>57.681800000000003</v>
      </c>
      <c r="FL1870">
        <v>55.136409999999998</v>
      </c>
      <c r="FM1870">
        <v>52.942230000000002</v>
      </c>
      <c r="FN1870">
        <v>50.667340000000003</v>
      </c>
      <c r="FO1870">
        <v>49.284320000000001</v>
      </c>
      <c r="FP1870">
        <v>48.09037</v>
      </c>
      <c r="FQ1870">
        <v>47.27252</v>
      </c>
      <c r="FR1870">
        <v>45.925710000000002</v>
      </c>
      <c r="FS1870">
        <v>2.1025209999999999</v>
      </c>
      <c r="FT1870">
        <v>0.1217771</v>
      </c>
      <c r="FU1870">
        <v>0.13975099999999999</v>
      </c>
    </row>
    <row r="1871" spans="1:177" x14ac:dyDescent="0.25">
      <c r="A1871" t="s">
        <v>226</v>
      </c>
      <c r="B1871" t="s">
        <v>199</v>
      </c>
      <c r="C1871" t="s">
        <v>260</v>
      </c>
      <c r="D1871" s="19" t="s">
        <v>247</v>
      </c>
      <c r="E1871" t="s">
        <v>221</v>
      </c>
      <c r="F1871">
        <v>6373</v>
      </c>
      <c r="G1871">
        <v>0.62252030000000003</v>
      </c>
      <c r="H1871">
        <v>0.56889880000000004</v>
      </c>
      <c r="I1871">
        <v>0.56092560000000002</v>
      </c>
      <c r="J1871">
        <v>0.64878849999999999</v>
      </c>
      <c r="K1871">
        <v>0.64492090000000002</v>
      </c>
      <c r="L1871">
        <v>0.71315969999999995</v>
      </c>
      <c r="M1871">
        <v>0.81596420000000003</v>
      </c>
      <c r="N1871">
        <v>0.76035269999999999</v>
      </c>
      <c r="O1871">
        <v>0.33614810000000001</v>
      </c>
      <c r="P1871">
        <v>-0.27177630000000003</v>
      </c>
      <c r="Q1871">
        <v>-0.83327490000000004</v>
      </c>
      <c r="R1871">
        <v>-1.135931</v>
      </c>
      <c r="S1871">
        <v>-1.170685</v>
      </c>
      <c r="T1871">
        <v>-0.80817890000000003</v>
      </c>
      <c r="U1871">
        <v>-0.41671049999999998</v>
      </c>
      <c r="V1871">
        <v>0.47873710000000003</v>
      </c>
      <c r="W1871">
        <v>1.161913</v>
      </c>
      <c r="X1871">
        <v>1.7010339999999999</v>
      </c>
      <c r="Y1871">
        <v>1.866751</v>
      </c>
      <c r="Z1871">
        <v>1.765315</v>
      </c>
      <c r="AA1871">
        <v>1.4629749999999999</v>
      </c>
      <c r="AB1871">
        <v>1.05332</v>
      </c>
      <c r="AC1871">
        <v>0.72852859999999997</v>
      </c>
      <c r="AD1871">
        <v>0.66611430000000005</v>
      </c>
      <c r="AE1871">
        <v>-0.60784039999999995</v>
      </c>
      <c r="AF1871">
        <v>-0.57807039999999998</v>
      </c>
      <c r="AG1871">
        <v>-0.55360750000000003</v>
      </c>
      <c r="AH1871">
        <v>-0.47261009999999998</v>
      </c>
      <c r="AI1871">
        <v>-0.55112950000000005</v>
      </c>
      <c r="AJ1871">
        <v>-0.57587049999999995</v>
      </c>
      <c r="AK1871">
        <v>-0.6391154</v>
      </c>
      <c r="AL1871">
        <v>-0.73186450000000003</v>
      </c>
      <c r="AM1871">
        <v>-0.45968589999999998</v>
      </c>
      <c r="AN1871">
        <v>-0.22963620000000001</v>
      </c>
      <c r="AO1871">
        <v>-0.26903110000000002</v>
      </c>
      <c r="AP1871">
        <v>-0.33268999999999999</v>
      </c>
      <c r="AQ1871">
        <v>-0.19099350000000001</v>
      </c>
      <c r="AR1871">
        <v>-0.21732090000000001</v>
      </c>
      <c r="AS1871">
        <v>-0.273285</v>
      </c>
      <c r="AT1871">
        <v>1.31176E-2</v>
      </c>
      <c r="AU1871">
        <v>-4.45341E-2</v>
      </c>
      <c r="AV1871">
        <v>0.13989260000000001</v>
      </c>
      <c r="AW1871">
        <v>0.2462994</v>
      </c>
      <c r="AX1871">
        <v>0.1255114</v>
      </c>
      <c r="AY1871">
        <v>-0.26461400000000002</v>
      </c>
      <c r="AZ1871">
        <v>-0.32107289999999999</v>
      </c>
      <c r="BA1871">
        <v>-0.54759349999999996</v>
      </c>
      <c r="BB1871">
        <v>-0.38674969999999997</v>
      </c>
      <c r="BC1871">
        <v>-0.37867079999999997</v>
      </c>
      <c r="BD1871">
        <v>-0.37472250000000001</v>
      </c>
      <c r="BE1871">
        <v>-0.36057990000000001</v>
      </c>
      <c r="BF1871">
        <v>-0.27648080000000003</v>
      </c>
      <c r="BG1871">
        <v>-0.32923019999999997</v>
      </c>
      <c r="BH1871">
        <v>-0.35555360000000003</v>
      </c>
      <c r="BI1871">
        <v>-0.41766490000000001</v>
      </c>
      <c r="BJ1871">
        <v>-0.4199389</v>
      </c>
      <c r="BK1871">
        <v>-0.1973974</v>
      </c>
      <c r="BL1871">
        <v>-3.5668800000000001E-2</v>
      </c>
      <c r="BM1871">
        <v>-5.9152200000000002E-2</v>
      </c>
      <c r="BN1871">
        <v>-8.8817699999999999E-2</v>
      </c>
      <c r="BO1871">
        <v>-1.9243300000000001E-2</v>
      </c>
      <c r="BP1871">
        <v>7.0328299999999996E-2</v>
      </c>
      <c r="BQ1871">
        <v>1.83363E-2</v>
      </c>
      <c r="BR1871">
        <v>0.26320529999999998</v>
      </c>
      <c r="BS1871">
        <v>0.20395920000000001</v>
      </c>
      <c r="BT1871">
        <v>0.34266249999999998</v>
      </c>
      <c r="BU1871">
        <v>0.45174900000000001</v>
      </c>
      <c r="BV1871">
        <v>0.35765029999999998</v>
      </c>
      <c r="BW1871">
        <v>4.6619899999999999E-2</v>
      </c>
      <c r="BX1871">
        <v>-0.18026159999999999</v>
      </c>
      <c r="BY1871">
        <v>-0.37477310000000003</v>
      </c>
      <c r="BZ1871">
        <v>-0.27494200000000002</v>
      </c>
      <c r="CA1871">
        <v>-0.2199487</v>
      </c>
      <c r="CB1871">
        <v>-0.2338845</v>
      </c>
      <c r="CC1871">
        <v>-0.2268897</v>
      </c>
      <c r="CD1871">
        <v>-0.1406423</v>
      </c>
      <c r="CE1871">
        <v>-0.17554349999999999</v>
      </c>
      <c r="CF1871">
        <v>-0.2029627</v>
      </c>
      <c r="CG1871">
        <v>-0.26428889999999999</v>
      </c>
      <c r="CH1871">
        <v>-0.2039002</v>
      </c>
      <c r="CI1871">
        <v>-1.57371E-2</v>
      </c>
      <c r="CJ1871">
        <v>9.8672499999999996E-2</v>
      </c>
      <c r="CK1871">
        <v>8.62092E-2</v>
      </c>
      <c r="CL1871">
        <v>8.0087400000000003E-2</v>
      </c>
      <c r="CM1871">
        <v>9.9710400000000005E-2</v>
      </c>
      <c r="CN1871">
        <v>0.26955319999999999</v>
      </c>
      <c r="CO1871">
        <v>0.22031239999999999</v>
      </c>
      <c r="CP1871">
        <v>0.4364152</v>
      </c>
      <c r="CQ1871">
        <v>0.37606489999999998</v>
      </c>
      <c r="CR1871">
        <v>0.48310039999999999</v>
      </c>
      <c r="CS1871">
        <v>0.59404259999999998</v>
      </c>
      <c r="CT1871">
        <v>0.51842900000000003</v>
      </c>
      <c r="CU1871">
        <v>0.26217960000000001</v>
      </c>
      <c r="CV1871">
        <v>-8.2736100000000007E-2</v>
      </c>
      <c r="CW1871">
        <v>-0.25507819999999998</v>
      </c>
      <c r="CX1871">
        <v>-0.1975044</v>
      </c>
      <c r="CY1871">
        <v>-6.1226500000000003E-2</v>
      </c>
      <c r="CZ1871">
        <v>-9.3046400000000001E-2</v>
      </c>
      <c r="DA1871">
        <v>-9.3199400000000002E-2</v>
      </c>
      <c r="DB1871">
        <v>-4.8037000000000002E-3</v>
      </c>
      <c r="DC1871">
        <v>-2.1856799999999999E-2</v>
      </c>
      <c r="DD1871">
        <v>-5.0371800000000001E-2</v>
      </c>
      <c r="DE1871">
        <v>-0.11091289999999999</v>
      </c>
      <c r="DF1871">
        <v>1.2138599999999999E-2</v>
      </c>
      <c r="DG1871">
        <v>0.16592309999999999</v>
      </c>
      <c r="DH1871">
        <v>0.23301369999999999</v>
      </c>
      <c r="DI1871">
        <v>0.23157069999999999</v>
      </c>
      <c r="DJ1871">
        <v>0.24899270000000001</v>
      </c>
      <c r="DK1871">
        <v>0.2186641</v>
      </c>
      <c r="DL1871">
        <v>0.46877809999999998</v>
      </c>
      <c r="DM1871">
        <v>0.42228840000000001</v>
      </c>
      <c r="DN1871">
        <v>0.60962519999999998</v>
      </c>
      <c r="DO1871">
        <v>0.54817059999999995</v>
      </c>
      <c r="DP1871">
        <v>0.62353820000000004</v>
      </c>
      <c r="DQ1871">
        <v>0.73633630000000005</v>
      </c>
      <c r="DR1871">
        <v>0.67920769999999997</v>
      </c>
      <c r="DS1871">
        <v>0.47773919999999997</v>
      </c>
      <c r="DT1871">
        <v>1.4789399999999999E-2</v>
      </c>
      <c r="DU1871">
        <v>-0.13538330000000001</v>
      </c>
      <c r="DV1871">
        <v>-0.1200668</v>
      </c>
      <c r="DW1871">
        <v>0.16794310000000001</v>
      </c>
      <c r="DX1871">
        <v>0.11030139999999999</v>
      </c>
      <c r="DY1871">
        <v>9.9828100000000003E-2</v>
      </c>
      <c r="DZ1871">
        <v>0.19132550000000001</v>
      </c>
      <c r="EA1871">
        <v>0.20004250000000001</v>
      </c>
      <c r="EB1871">
        <v>0.16994509999999999</v>
      </c>
      <c r="EC1871">
        <v>0.1105377</v>
      </c>
      <c r="ED1871">
        <v>0.32406420000000002</v>
      </c>
      <c r="EE1871">
        <v>0.42821169999999997</v>
      </c>
      <c r="EF1871">
        <v>0.4269811</v>
      </c>
      <c r="EG1871">
        <v>0.4414496</v>
      </c>
      <c r="EH1871">
        <v>0.49286489999999999</v>
      </c>
      <c r="EI1871">
        <v>0.39041439999999999</v>
      </c>
      <c r="EJ1871">
        <v>0.75642719999999997</v>
      </c>
      <c r="EK1871">
        <v>0.71390969999999998</v>
      </c>
      <c r="EL1871">
        <v>0.85971299999999995</v>
      </c>
      <c r="EM1871">
        <v>0.79666389999999998</v>
      </c>
      <c r="EN1871">
        <v>0.82630809999999999</v>
      </c>
      <c r="EO1871">
        <v>0.94178580000000001</v>
      </c>
      <c r="EP1871">
        <v>0.91134669999999995</v>
      </c>
      <c r="EQ1871">
        <v>0.78897320000000004</v>
      </c>
      <c r="ER1871">
        <v>0.15560080000000001</v>
      </c>
      <c r="ES1871">
        <v>3.7437100000000001E-2</v>
      </c>
      <c r="ET1871">
        <v>-8.2591999999999995E-3</v>
      </c>
      <c r="EU1871">
        <v>39.283099999999997</v>
      </c>
      <c r="EV1871">
        <v>38.739559999999997</v>
      </c>
      <c r="EW1871">
        <v>38.224089999999997</v>
      </c>
      <c r="EX1871">
        <v>38.480260000000001</v>
      </c>
      <c r="EY1871">
        <v>37.843789999999998</v>
      </c>
      <c r="EZ1871">
        <v>37.17633</v>
      </c>
      <c r="FA1871">
        <v>36.992440000000002</v>
      </c>
      <c r="FB1871">
        <v>37.041730000000001</v>
      </c>
      <c r="FC1871">
        <v>41.311160000000001</v>
      </c>
      <c r="FD1871">
        <v>48.835320000000003</v>
      </c>
      <c r="FE1871">
        <v>53.589030000000001</v>
      </c>
      <c r="FF1871">
        <v>57.748330000000003</v>
      </c>
      <c r="FG1871">
        <v>60.135449999999999</v>
      </c>
      <c r="FH1871">
        <v>60.755130000000001</v>
      </c>
      <c r="FI1871">
        <v>60.72383</v>
      </c>
      <c r="FJ1871">
        <v>60.505740000000003</v>
      </c>
      <c r="FK1871">
        <v>59.299379999999999</v>
      </c>
      <c r="FL1871">
        <v>54.479930000000003</v>
      </c>
      <c r="FM1871">
        <v>52.183</v>
      </c>
      <c r="FN1871">
        <v>49.754489999999997</v>
      </c>
      <c r="FO1871">
        <v>48.134390000000003</v>
      </c>
      <c r="FP1871">
        <v>45.699629999999999</v>
      </c>
      <c r="FQ1871">
        <v>45.153500000000001</v>
      </c>
      <c r="FR1871">
        <v>43.745249999999999</v>
      </c>
      <c r="FS1871">
        <v>4.3290329999999999</v>
      </c>
      <c r="FT1871">
        <v>0.18804679999999999</v>
      </c>
      <c r="FU1871">
        <v>0.2455861</v>
      </c>
    </row>
    <row r="1872" spans="1:177" x14ac:dyDescent="0.25">
      <c r="A1872" t="s">
        <v>226</v>
      </c>
      <c r="B1872" t="s">
        <v>199</v>
      </c>
      <c r="C1872" t="s">
        <v>260</v>
      </c>
      <c r="D1872" s="19" t="s">
        <v>236</v>
      </c>
      <c r="E1872" t="s">
        <v>219</v>
      </c>
      <c r="F1872">
        <v>26974</v>
      </c>
      <c r="G1872">
        <v>0.63723470000000004</v>
      </c>
      <c r="H1872">
        <v>0.47279369999999998</v>
      </c>
      <c r="I1872">
        <v>0.3913585</v>
      </c>
      <c r="J1872">
        <v>0.38856970000000002</v>
      </c>
      <c r="K1872">
        <v>0.4031479</v>
      </c>
      <c r="L1872">
        <v>0.44681340000000003</v>
      </c>
      <c r="M1872">
        <v>0.46314480000000002</v>
      </c>
      <c r="N1872">
        <v>0.39228089999999999</v>
      </c>
      <c r="O1872">
        <v>0.16126309999999999</v>
      </c>
      <c r="P1872">
        <v>-0.19215289999999999</v>
      </c>
      <c r="Q1872">
        <v>-0.47529009999999999</v>
      </c>
      <c r="R1872">
        <v>-0.69224699999999995</v>
      </c>
      <c r="S1872">
        <v>-0.73558619999999997</v>
      </c>
      <c r="T1872">
        <v>-0.67314359999999995</v>
      </c>
      <c r="U1872">
        <v>-0.4981467</v>
      </c>
      <c r="V1872">
        <v>-0.20812539999999999</v>
      </c>
      <c r="W1872">
        <v>0.1360538</v>
      </c>
      <c r="X1872">
        <v>0.56303610000000004</v>
      </c>
      <c r="Y1872">
        <v>0.90088170000000001</v>
      </c>
      <c r="Z1872">
        <v>1.0400450000000001</v>
      </c>
      <c r="AA1872">
        <v>1.057671</v>
      </c>
      <c r="AB1872">
        <v>1.0143960000000001</v>
      </c>
      <c r="AC1872">
        <v>0.90971659999999999</v>
      </c>
      <c r="AD1872">
        <v>0.79660819999999999</v>
      </c>
      <c r="AE1872">
        <v>-0.1827773</v>
      </c>
      <c r="AF1872">
        <v>-0.30808999999999997</v>
      </c>
      <c r="AG1872">
        <v>-0.3282969</v>
      </c>
      <c r="AH1872">
        <v>-0.27350340000000001</v>
      </c>
      <c r="AI1872">
        <v>-0.22443930000000001</v>
      </c>
      <c r="AJ1872">
        <v>-0.1582295</v>
      </c>
      <c r="AK1872">
        <v>-0.1178906</v>
      </c>
      <c r="AL1872">
        <v>-9.7483700000000006E-2</v>
      </c>
      <c r="AM1872">
        <v>-7.6607099999999997E-2</v>
      </c>
      <c r="AN1872">
        <v>-8.84022E-2</v>
      </c>
      <c r="AO1872">
        <v>-8.3289500000000002E-2</v>
      </c>
      <c r="AP1872">
        <v>-0.10853110000000001</v>
      </c>
      <c r="AQ1872">
        <v>-9.2119099999999995E-2</v>
      </c>
      <c r="AR1872">
        <v>-6.7541299999999999E-2</v>
      </c>
      <c r="AS1872">
        <v>-5.4131199999999997E-2</v>
      </c>
      <c r="AT1872">
        <v>-4.5546700000000002E-2</v>
      </c>
      <c r="AU1872">
        <v>-3.3988299999999999E-2</v>
      </c>
      <c r="AV1872">
        <v>-3.3229000000000002E-2</v>
      </c>
      <c r="AW1872">
        <v>-2.17153E-2</v>
      </c>
      <c r="AX1872">
        <v>-2.1065899999999999E-2</v>
      </c>
      <c r="AY1872">
        <v>-3.4841700000000003E-2</v>
      </c>
      <c r="AZ1872">
        <v>-6.8876199999999999E-2</v>
      </c>
      <c r="BA1872">
        <v>-8.1579799999999994E-2</v>
      </c>
      <c r="BB1872">
        <v>-6.1360699999999997E-2</v>
      </c>
      <c r="BC1872">
        <v>-0.14002829999999999</v>
      </c>
      <c r="BD1872">
        <v>-0.245005</v>
      </c>
      <c r="BE1872">
        <v>-0.26693990000000001</v>
      </c>
      <c r="BF1872">
        <v>-0.22194179999999999</v>
      </c>
      <c r="BG1872">
        <v>-0.1793911</v>
      </c>
      <c r="BH1872">
        <v>-0.1230731</v>
      </c>
      <c r="BI1872">
        <v>-9.0643699999999994E-2</v>
      </c>
      <c r="BJ1872">
        <v>-6.9567900000000002E-2</v>
      </c>
      <c r="BK1872">
        <v>-5.5486000000000001E-2</v>
      </c>
      <c r="BL1872">
        <v>-6.2680299999999994E-2</v>
      </c>
      <c r="BM1872">
        <v>-5.0356100000000001E-2</v>
      </c>
      <c r="BN1872">
        <v>-7.4967099999999995E-2</v>
      </c>
      <c r="BO1872">
        <v>-5.3301099999999997E-2</v>
      </c>
      <c r="BP1872">
        <v>-2.62615E-2</v>
      </c>
      <c r="BQ1872">
        <v>-1.14792E-2</v>
      </c>
      <c r="BR1872">
        <v>3.904E-4</v>
      </c>
      <c r="BS1872">
        <v>9.2881999999999999E-3</v>
      </c>
      <c r="BT1872">
        <v>1.1932399999999999E-2</v>
      </c>
      <c r="BU1872">
        <v>1.51688E-2</v>
      </c>
      <c r="BV1872">
        <v>8.2313000000000004E-3</v>
      </c>
      <c r="BW1872">
        <v>-8.3362000000000002E-3</v>
      </c>
      <c r="BX1872">
        <v>-3.9937E-2</v>
      </c>
      <c r="BY1872">
        <v>-4.7621700000000003E-2</v>
      </c>
      <c r="BZ1872">
        <v>-3.1548699999999999E-2</v>
      </c>
      <c r="CA1872">
        <v>-0.1104205</v>
      </c>
      <c r="CB1872">
        <v>-0.20131250000000001</v>
      </c>
      <c r="CC1872">
        <v>-0.22444420000000001</v>
      </c>
      <c r="CD1872">
        <v>-0.18623039999999999</v>
      </c>
      <c r="CE1872">
        <v>-0.14819089999999999</v>
      </c>
      <c r="CF1872">
        <v>-9.8724000000000006E-2</v>
      </c>
      <c r="CG1872">
        <v>-7.1772500000000003E-2</v>
      </c>
      <c r="CH1872">
        <v>-5.0233600000000003E-2</v>
      </c>
      <c r="CI1872">
        <v>-4.0857600000000001E-2</v>
      </c>
      <c r="CJ1872">
        <v>-4.48654E-2</v>
      </c>
      <c r="CK1872">
        <v>-2.7546500000000002E-2</v>
      </c>
      <c r="CL1872">
        <v>-5.1720799999999997E-2</v>
      </c>
      <c r="CM1872">
        <v>-2.6415999999999999E-2</v>
      </c>
      <c r="CN1872">
        <v>2.3287E-3</v>
      </c>
      <c r="CO1872">
        <v>1.8061500000000001E-2</v>
      </c>
      <c r="CP1872">
        <v>3.22063E-2</v>
      </c>
      <c r="CQ1872">
        <v>3.9261400000000002E-2</v>
      </c>
      <c r="CR1872">
        <v>4.3210999999999999E-2</v>
      </c>
      <c r="CS1872">
        <v>4.07147E-2</v>
      </c>
      <c r="CT1872">
        <v>2.8522499999999999E-2</v>
      </c>
      <c r="CU1872">
        <v>1.00214E-2</v>
      </c>
      <c r="CV1872">
        <v>-1.98938E-2</v>
      </c>
      <c r="CW1872">
        <v>-2.4102499999999999E-2</v>
      </c>
      <c r="CX1872">
        <v>-1.09009E-2</v>
      </c>
      <c r="CY1872">
        <v>-8.0812700000000001E-2</v>
      </c>
      <c r="CZ1872">
        <v>-0.15762010000000001</v>
      </c>
      <c r="DA1872">
        <v>-0.18194850000000001</v>
      </c>
      <c r="DB1872">
        <v>-0.15051899999999999</v>
      </c>
      <c r="DC1872">
        <v>-0.1169907</v>
      </c>
      <c r="DD1872">
        <v>-7.4374800000000005E-2</v>
      </c>
      <c r="DE1872">
        <v>-5.2901299999999998E-2</v>
      </c>
      <c r="DF1872">
        <v>-3.0899200000000002E-2</v>
      </c>
      <c r="DG1872">
        <v>-2.6229200000000001E-2</v>
      </c>
      <c r="DH1872">
        <v>-2.7050500000000002E-2</v>
      </c>
      <c r="DI1872">
        <v>-4.7368999999999996E-3</v>
      </c>
      <c r="DJ1872">
        <v>-2.84745E-2</v>
      </c>
      <c r="DK1872">
        <v>4.6920000000000002E-4</v>
      </c>
      <c r="DL1872">
        <v>3.0918999999999999E-2</v>
      </c>
      <c r="DM1872">
        <v>4.7602100000000001E-2</v>
      </c>
      <c r="DN1872">
        <v>6.4022200000000001E-2</v>
      </c>
      <c r="DO1872">
        <v>6.9234599999999993E-2</v>
      </c>
      <c r="DP1872">
        <v>7.4489700000000006E-2</v>
      </c>
      <c r="DQ1872">
        <v>6.62605E-2</v>
      </c>
      <c r="DR1872">
        <v>4.8813599999999999E-2</v>
      </c>
      <c r="DS1872">
        <v>2.8379000000000001E-2</v>
      </c>
      <c r="DT1872">
        <v>1.494E-4</v>
      </c>
      <c r="DU1872">
        <v>-5.8319999999999997E-4</v>
      </c>
      <c r="DV1872">
        <v>9.7468999999999993E-3</v>
      </c>
      <c r="DW1872">
        <v>-3.8063800000000002E-2</v>
      </c>
      <c r="DX1872">
        <v>-9.4535099999999997E-2</v>
      </c>
      <c r="DY1872">
        <v>-0.1205914</v>
      </c>
      <c r="DZ1872">
        <v>-9.8957500000000004E-2</v>
      </c>
      <c r="EA1872">
        <v>-7.1942500000000006E-2</v>
      </c>
      <c r="EB1872">
        <v>-3.92184E-2</v>
      </c>
      <c r="EC1872">
        <v>-2.5654400000000001E-2</v>
      </c>
      <c r="ED1872">
        <v>-2.9835E-3</v>
      </c>
      <c r="EE1872">
        <v>-5.1081E-3</v>
      </c>
      <c r="EF1872">
        <v>-1.3286000000000001E-3</v>
      </c>
      <c r="EG1872">
        <v>2.8196599999999999E-2</v>
      </c>
      <c r="EH1872">
        <v>5.0895000000000003E-3</v>
      </c>
      <c r="EI1872">
        <v>3.9287099999999998E-2</v>
      </c>
      <c r="EJ1872">
        <v>7.2198799999999994E-2</v>
      </c>
      <c r="EK1872">
        <v>9.0254100000000004E-2</v>
      </c>
      <c r="EL1872">
        <v>0.1099593</v>
      </c>
      <c r="EM1872">
        <v>0.11251120000000001</v>
      </c>
      <c r="EN1872">
        <v>0.11965099999999999</v>
      </c>
      <c r="EO1872">
        <v>0.1031446</v>
      </c>
      <c r="EP1872">
        <v>7.8110799999999994E-2</v>
      </c>
      <c r="EQ1872">
        <v>5.4884500000000003E-2</v>
      </c>
      <c r="ER1872">
        <v>2.9088599999999999E-2</v>
      </c>
      <c r="ES1872">
        <v>3.3374800000000003E-2</v>
      </c>
      <c r="ET1872">
        <v>3.9558999999999997E-2</v>
      </c>
      <c r="EU1872">
        <v>65.860889999999998</v>
      </c>
      <c r="EV1872">
        <v>65.644139999999993</v>
      </c>
      <c r="EW1872">
        <v>65.438820000000007</v>
      </c>
      <c r="EX1872">
        <v>65.336399999999998</v>
      </c>
      <c r="EY1872">
        <v>65.242590000000007</v>
      </c>
      <c r="EZ1872">
        <v>65.209440000000001</v>
      </c>
      <c r="FA1872">
        <v>65.272289999999998</v>
      </c>
      <c r="FB1872">
        <v>65.728750000000005</v>
      </c>
      <c r="FC1872">
        <v>67.115039999999993</v>
      </c>
      <c r="FD1872">
        <v>69.490859999999998</v>
      </c>
      <c r="FE1872">
        <v>72.097300000000004</v>
      </c>
      <c r="FF1872">
        <v>74.114009999999993</v>
      </c>
      <c r="FG1872">
        <v>75.49776</v>
      </c>
      <c r="FH1872">
        <v>76.292199999999994</v>
      </c>
      <c r="FI1872">
        <v>76.315340000000006</v>
      </c>
      <c r="FJ1872">
        <v>75.919880000000006</v>
      </c>
      <c r="FK1872">
        <v>74.968819999999994</v>
      </c>
      <c r="FL1872">
        <v>73.944980000000001</v>
      </c>
      <c r="FM1872">
        <v>72.537700000000001</v>
      </c>
      <c r="FN1872">
        <v>70.602199999999996</v>
      </c>
      <c r="FO1872">
        <v>68.224369999999993</v>
      </c>
      <c r="FP1872">
        <v>66.946539999999999</v>
      </c>
      <c r="FQ1872">
        <v>66.414360000000002</v>
      </c>
      <c r="FR1872">
        <v>65.924580000000006</v>
      </c>
      <c r="FS1872">
        <v>0.75670570000000004</v>
      </c>
      <c r="FT1872">
        <v>3.08335E-2</v>
      </c>
      <c r="FU1872">
        <v>4.2155400000000003E-2</v>
      </c>
    </row>
    <row r="1873" spans="1:177" x14ac:dyDescent="0.25">
      <c r="A1873" t="s">
        <v>226</v>
      </c>
      <c r="B1873" t="s">
        <v>199</v>
      </c>
      <c r="C1873" t="s">
        <v>260</v>
      </c>
      <c r="D1873" s="19" t="s">
        <v>236</v>
      </c>
      <c r="E1873" t="s">
        <v>220</v>
      </c>
      <c r="F1873">
        <v>16417</v>
      </c>
      <c r="G1873">
        <v>0.58098380000000005</v>
      </c>
      <c r="H1873">
        <v>0.4732344</v>
      </c>
      <c r="I1873">
        <v>0.3841407</v>
      </c>
      <c r="J1873">
        <v>0.36424820000000002</v>
      </c>
      <c r="K1873">
        <v>0.37316749999999999</v>
      </c>
      <c r="L1873">
        <v>0.39836929999999998</v>
      </c>
      <c r="M1873">
        <v>0.43397649999999999</v>
      </c>
      <c r="N1873">
        <v>0.4086436</v>
      </c>
      <c r="O1873">
        <v>0.27654220000000002</v>
      </c>
      <c r="P1873">
        <v>-1.66147E-2</v>
      </c>
      <c r="Q1873">
        <v>-0.27961130000000001</v>
      </c>
      <c r="R1873">
        <v>-0.47548980000000002</v>
      </c>
      <c r="S1873">
        <v>-0.56009379999999998</v>
      </c>
      <c r="T1873">
        <v>-0.53118330000000002</v>
      </c>
      <c r="U1873">
        <v>-0.38574180000000002</v>
      </c>
      <c r="V1873">
        <v>-0.17648759999999999</v>
      </c>
      <c r="W1873">
        <v>0.1138571</v>
      </c>
      <c r="X1873">
        <v>0.43018289999999998</v>
      </c>
      <c r="Y1873">
        <v>0.73580659999999998</v>
      </c>
      <c r="Z1873">
        <v>0.86864759999999996</v>
      </c>
      <c r="AA1873">
        <v>0.91356769999999998</v>
      </c>
      <c r="AB1873">
        <v>0.88511280000000003</v>
      </c>
      <c r="AC1873">
        <v>0.78215369999999995</v>
      </c>
      <c r="AD1873">
        <v>0.68766340000000004</v>
      </c>
      <c r="AE1873">
        <v>-0.16900670000000001</v>
      </c>
      <c r="AF1873">
        <v>-0.2193464</v>
      </c>
      <c r="AG1873">
        <v>-0.27731060000000002</v>
      </c>
      <c r="AH1873">
        <v>-0.26677400000000001</v>
      </c>
      <c r="AI1873">
        <v>-0.23117550000000001</v>
      </c>
      <c r="AJ1873">
        <v>-0.1827886</v>
      </c>
      <c r="AK1873">
        <v>-0.1211</v>
      </c>
      <c r="AL1873">
        <v>-9.6111100000000005E-2</v>
      </c>
      <c r="AM1873">
        <v>-5.7584400000000001E-2</v>
      </c>
      <c r="AN1873">
        <v>-9.2729000000000006E-2</v>
      </c>
      <c r="AO1873">
        <v>-0.1150984</v>
      </c>
      <c r="AP1873">
        <v>-0.13783819999999999</v>
      </c>
      <c r="AQ1873">
        <v>-0.1445728</v>
      </c>
      <c r="AR1873">
        <v>-0.1076693</v>
      </c>
      <c r="AS1873">
        <v>-6.5088099999999996E-2</v>
      </c>
      <c r="AT1873">
        <v>-7.7960600000000005E-2</v>
      </c>
      <c r="AU1873">
        <v>-4.0354300000000003E-2</v>
      </c>
      <c r="AV1873">
        <v>-7.1890499999999996E-2</v>
      </c>
      <c r="AW1873">
        <v>-3.6672999999999997E-2</v>
      </c>
      <c r="AX1873">
        <v>-4.0245900000000001E-2</v>
      </c>
      <c r="AY1873">
        <v>-5.0598799999999999E-2</v>
      </c>
      <c r="AZ1873">
        <v>-8.8080099999999995E-2</v>
      </c>
      <c r="BA1873">
        <v>-0.1046366</v>
      </c>
      <c r="BB1873">
        <v>-8.7799000000000002E-2</v>
      </c>
      <c r="BC1873">
        <v>-0.12836929999999999</v>
      </c>
      <c r="BD1873">
        <v>-0.1753895</v>
      </c>
      <c r="BE1873">
        <v>-0.22115770000000001</v>
      </c>
      <c r="BF1873">
        <v>-0.2066577</v>
      </c>
      <c r="BG1873">
        <v>-0.17364109999999999</v>
      </c>
      <c r="BH1873">
        <v>-0.13484560000000001</v>
      </c>
      <c r="BI1873">
        <v>-8.7779599999999999E-2</v>
      </c>
      <c r="BJ1873">
        <v>-6.3030100000000006E-2</v>
      </c>
      <c r="BK1873">
        <v>-3.2287400000000001E-2</v>
      </c>
      <c r="BL1873">
        <v>-5.8610799999999998E-2</v>
      </c>
      <c r="BM1873">
        <v>-7.8387299999999993E-2</v>
      </c>
      <c r="BN1873">
        <v>-9.5100699999999996E-2</v>
      </c>
      <c r="BO1873">
        <v>-9.9845600000000007E-2</v>
      </c>
      <c r="BP1873">
        <v>-6.0689899999999998E-2</v>
      </c>
      <c r="BQ1873">
        <v>-1.703E-2</v>
      </c>
      <c r="BR1873">
        <v>-1.9768000000000001E-2</v>
      </c>
      <c r="BS1873">
        <v>8.4273999999999998E-3</v>
      </c>
      <c r="BT1873">
        <v>-2.1507800000000001E-2</v>
      </c>
      <c r="BU1873">
        <v>1.7053999999999999E-3</v>
      </c>
      <c r="BV1873">
        <v>-7.9243999999999998E-3</v>
      </c>
      <c r="BW1873">
        <v>-1.9586800000000001E-2</v>
      </c>
      <c r="BX1873">
        <v>-5.4112500000000001E-2</v>
      </c>
      <c r="BY1873">
        <v>-7.4614200000000006E-2</v>
      </c>
      <c r="BZ1873">
        <v>-5.95515E-2</v>
      </c>
      <c r="CA1873">
        <v>-0.1002239</v>
      </c>
      <c r="CB1873">
        <v>-0.14494509999999999</v>
      </c>
      <c r="CC1873">
        <v>-0.1822664</v>
      </c>
      <c r="CD1873">
        <v>-0.16502130000000001</v>
      </c>
      <c r="CE1873">
        <v>-0.133793</v>
      </c>
      <c r="CF1873">
        <v>-0.10164040000000001</v>
      </c>
      <c r="CG1873">
        <v>-6.4701999999999996E-2</v>
      </c>
      <c r="CH1873">
        <v>-4.0118300000000003E-2</v>
      </c>
      <c r="CI1873">
        <v>-1.47668E-2</v>
      </c>
      <c r="CJ1873">
        <v>-3.4980600000000001E-2</v>
      </c>
      <c r="CK1873">
        <v>-5.2961300000000003E-2</v>
      </c>
      <c r="CL1873">
        <v>-6.5500799999999998E-2</v>
      </c>
      <c r="CM1873">
        <v>-6.8867800000000007E-2</v>
      </c>
      <c r="CN1873">
        <v>-2.8152099999999999E-2</v>
      </c>
      <c r="CO1873">
        <v>1.6254999999999999E-2</v>
      </c>
      <c r="CP1873">
        <v>2.0535899999999999E-2</v>
      </c>
      <c r="CQ1873">
        <v>4.2213399999999998E-2</v>
      </c>
      <c r="CR1873">
        <v>1.3387100000000001E-2</v>
      </c>
      <c r="CS1873">
        <v>2.8286100000000002E-2</v>
      </c>
      <c r="CT1873">
        <v>1.4461399999999999E-2</v>
      </c>
      <c r="CU1873">
        <v>1.8921000000000001E-3</v>
      </c>
      <c r="CV1873">
        <v>-3.0586599999999999E-2</v>
      </c>
      <c r="CW1873">
        <v>-5.3820800000000002E-2</v>
      </c>
      <c r="CX1873">
        <v>-3.9987399999999999E-2</v>
      </c>
      <c r="CY1873">
        <v>-7.2078500000000004E-2</v>
      </c>
      <c r="CZ1873">
        <v>-0.1145007</v>
      </c>
      <c r="DA1873">
        <v>-0.14337510000000001</v>
      </c>
      <c r="DB1873">
        <v>-0.12338499999999999</v>
      </c>
      <c r="DC1873">
        <v>-9.3944799999999995E-2</v>
      </c>
      <c r="DD1873">
        <v>-6.8435200000000002E-2</v>
      </c>
      <c r="DE1873">
        <v>-4.1624300000000003E-2</v>
      </c>
      <c r="DF1873">
        <v>-1.72064E-2</v>
      </c>
      <c r="DG1873">
        <v>2.7537999999999998E-3</v>
      </c>
      <c r="DH1873">
        <v>-1.1350499999999999E-2</v>
      </c>
      <c r="DI1873">
        <v>-2.7535299999999999E-2</v>
      </c>
      <c r="DJ1873">
        <v>-3.5900899999999999E-2</v>
      </c>
      <c r="DK1873">
        <v>-3.7889899999999997E-2</v>
      </c>
      <c r="DL1873">
        <v>4.3857000000000002E-3</v>
      </c>
      <c r="DM1873">
        <v>4.9539899999999998E-2</v>
      </c>
      <c r="DN1873">
        <v>6.0839900000000002E-2</v>
      </c>
      <c r="DO1873">
        <v>7.5999499999999998E-2</v>
      </c>
      <c r="DP1873">
        <v>4.8281999999999999E-2</v>
      </c>
      <c r="DQ1873">
        <v>5.4866900000000003E-2</v>
      </c>
      <c r="DR1873">
        <v>3.6847199999999997E-2</v>
      </c>
      <c r="DS1873">
        <v>2.3370999999999999E-2</v>
      </c>
      <c r="DT1873">
        <v>-7.0606999999999996E-3</v>
      </c>
      <c r="DU1873">
        <v>-3.3027399999999998E-2</v>
      </c>
      <c r="DV1873">
        <v>-2.0423299999999998E-2</v>
      </c>
      <c r="DW1873">
        <v>-3.1440999999999997E-2</v>
      </c>
      <c r="DX1873">
        <v>-7.0543800000000004E-2</v>
      </c>
      <c r="DY1873">
        <v>-8.72222E-2</v>
      </c>
      <c r="DZ1873">
        <v>-6.3268699999999997E-2</v>
      </c>
      <c r="EA1873">
        <v>-3.6410400000000002E-2</v>
      </c>
      <c r="EB1873">
        <v>-2.0492099999999999E-2</v>
      </c>
      <c r="EC1873">
        <v>-8.3038999999999995E-3</v>
      </c>
      <c r="ED1873">
        <v>1.5874599999999999E-2</v>
      </c>
      <c r="EE1873">
        <v>2.8050800000000001E-2</v>
      </c>
      <c r="EF1873">
        <v>2.2767699999999998E-2</v>
      </c>
      <c r="EG1873">
        <v>9.1757000000000002E-3</v>
      </c>
      <c r="EH1873">
        <v>6.8367000000000002E-3</v>
      </c>
      <c r="EI1873">
        <v>6.8373000000000001E-3</v>
      </c>
      <c r="EJ1873">
        <v>5.1365099999999997E-2</v>
      </c>
      <c r="EK1873">
        <v>9.7598000000000004E-2</v>
      </c>
      <c r="EL1873">
        <v>0.1190325</v>
      </c>
      <c r="EM1873">
        <v>0.12478110000000001</v>
      </c>
      <c r="EN1873">
        <v>9.8664600000000005E-2</v>
      </c>
      <c r="EO1873">
        <v>9.3245300000000003E-2</v>
      </c>
      <c r="EP1873">
        <v>6.91687E-2</v>
      </c>
      <c r="EQ1873">
        <v>5.4383000000000001E-2</v>
      </c>
      <c r="ER1873">
        <v>2.6907E-2</v>
      </c>
      <c r="ES1873">
        <v>-3.0049999999999999E-3</v>
      </c>
      <c r="ET1873">
        <v>7.8241999999999999E-3</v>
      </c>
      <c r="EU1873">
        <v>66.073599999999999</v>
      </c>
      <c r="EV1873">
        <v>65.918930000000003</v>
      </c>
      <c r="EW1873">
        <v>65.764930000000007</v>
      </c>
      <c r="EX1873">
        <v>65.658820000000006</v>
      </c>
      <c r="EY1873">
        <v>65.582620000000006</v>
      </c>
      <c r="EZ1873">
        <v>65.582070000000002</v>
      </c>
      <c r="FA1873">
        <v>65.654449999999997</v>
      </c>
      <c r="FB1873">
        <v>66.018720000000002</v>
      </c>
      <c r="FC1873">
        <v>67.189430000000002</v>
      </c>
      <c r="FD1873">
        <v>69.175619999999995</v>
      </c>
      <c r="FE1873">
        <v>71.396469999999994</v>
      </c>
      <c r="FF1873">
        <v>73.036670000000001</v>
      </c>
      <c r="FG1873">
        <v>74.088419999999999</v>
      </c>
      <c r="FH1873">
        <v>74.74118</v>
      </c>
      <c r="FI1873">
        <v>74.66019</v>
      </c>
      <c r="FJ1873">
        <v>74.327179999999998</v>
      </c>
      <c r="FK1873">
        <v>73.496350000000007</v>
      </c>
      <c r="FL1873">
        <v>72.629739999999998</v>
      </c>
      <c r="FM1873">
        <v>71.359470000000002</v>
      </c>
      <c r="FN1873">
        <v>69.785659999999993</v>
      </c>
      <c r="FO1873">
        <v>67.78304</v>
      </c>
      <c r="FP1873">
        <v>66.826459999999997</v>
      </c>
      <c r="FQ1873">
        <v>66.462310000000002</v>
      </c>
      <c r="FR1873">
        <v>66.122309999999999</v>
      </c>
      <c r="FS1873">
        <v>0.82723460000000004</v>
      </c>
      <c r="FT1873">
        <v>3.4893899999999999E-2</v>
      </c>
      <c r="FU1873">
        <v>4.5165900000000002E-2</v>
      </c>
    </row>
    <row r="1874" spans="1:177" x14ac:dyDescent="0.25">
      <c r="A1874" t="s">
        <v>226</v>
      </c>
      <c r="B1874" t="s">
        <v>199</v>
      </c>
      <c r="C1874" t="s">
        <v>260</v>
      </c>
      <c r="D1874" s="19" t="s">
        <v>236</v>
      </c>
      <c r="E1874" t="s">
        <v>221</v>
      </c>
      <c r="F1874">
        <v>10557</v>
      </c>
      <c r="G1874">
        <v>0.72517480000000001</v>
      </c>
      <c r="H1874">
        <v>0.47393380000000002</v>
      </c>
      <c r="I1874">
        <v>0.40411170000000002</v>
      </c>
      <c r="J1874">
        <v>0.42685770000000001</v>
      </c>
      <c r="K1874">
        <v>0.44940809999999998</v>
      </c>
      <c r="L1874">
        <v>0.52249489999999998</v>
      </c>
      <c r="M1874">
        <v>0.50859750000000004</v>
      </c>
      <c r="N1874">
        <v>0.3674791</v>
      </c>
      <c r="O1874">
        <v>-1.66865E-2</v>
      </c>
      <c r="P1874">
        <v>-0.46369490000000002</v>
      </c>
      <c r="Q1874">
        <v>-0.77872529999999995</v>
      </c>
      <c r="R1874">
        <v>-1.02939</v>
      </c>
      <c r="S1874">
        <v>-1.009404</v>
      </c>
      <c r="T1874">
        <v>-0.89645859999999999</v>
      </c>
      <c r="U1874">
        <v>-0.67639700000000003</v>
      </c>
      <c r="V1874">
        <v>-0.26097389999999998</v>
      </c>
      <c r="W1874">
        <v>0.165937</v>
      </c>
      <c r="X1874">
        <v>0.76653439999999995</v>
      </c>
      <c r="Y1874">
        <v>1.154244</v>
      </c>
      <c r="Z1874">
        <v>1.3050090000000001</v>
      </c>
      <c r="AA1874">
        <v>1.281614</v>
      </c>
      <c r="AB1874">
        <v>1.2158230000000001</v>
      </c>
      <c r="AC1874">
        <v>1.10843</v>
      </c>
      <c r="AD1874">
        <v>0.96589740000000002</v>
      </c>
      <c r="AE1874">
        <v>-0.27485739999999997</v>
      </c>
      <c r="AF1874">
        <v>-0.52740790000000004</v>
      </c>
      <c r="AG1874">
        <v>-0.50496969999999997</v>
      </c>
      <c r="AH1874">
        <v>-0.3762025</v>
      </c>
      <c r="AI1874">
        <v>-0.2939425</v>
      </c>
      <c r="AJ1874">
        <v>-0.1804559</v>
      </c>
      <c r="AK1874">
        <v>-0.16233880000000001</v>
      </c>
      <c r="AL1874">
        <v>-0.14682339999999999</v>
      </c>
      <c r="AM1874">
        <v>-0.1434531</v>
      </c>
      <c r="AN1874">
        <v>-0.1266079</v>
      </c>
      <c r="AO1874">
        <v>-9.1128100000000004E-2</v>
      </c>
      <c r="AP1874">
        <v>-0.1216093</v>
      </c>
      <c r="AQ1874">
        <v>-7.6393600000000006E-2</v>
      </c>
      <c r="AR1874">
        <v>-7.4008900000000002E-2</v>
      </c>
      <c r="AS1874">
        <v>-0.1101403</v>
      </c>
      <c r="AT1874">
        <v>-7.1576000000000001E-2</v>
      </c>
      <c r="AU1874">
        <v>-9.3870499999999996E-2</v>
      </c>
      <c r="AV1874">
        <v>-3.9595600000000002E-2</v>
      </c>
      <c r="AW1874">
        <v>-5.2092600000000003E-2</v>
      </c>
      <c r="AX1874">
        <v>-3.5837000000000001E-2</v>
      </c>
      <c r="AY1874">
        <v>-5.3186200000000003E-2</v>
      </c>
      <c r="AZ1874">
        <v>-8.8098700000000002E-2</v>
      </c>
      <c r="BA1874">
        <v>-9.5256599999999997E-2</v>
      </c>
      <c r="BB1874">
        <v>-6.4718999999999999E-2</v>
      </c>
      <c r="BC1874">
        <v>-0.1868986</v>
      </c>
      <c r="BD1874">
        <v>-0.38561000000000001</v>
      </c>
      <c r="BE1874">
        <v>-0.37719720000000001</v>
      </c>
      <c r="BF1874">
        <v>-0.28326279999999998</v>
      </c>
      <c r="BG1874">
        <v>-0.22131580000000001</v>
      </c>
      <c r="BH1874">
        <v>-0.12926570000000001</v>
      </c>
      <c r="BI1874">
        <v>-0.1153043</v>
      </c>
      <c r="BJ1874">
        <v>-9.8947499999999994E-2</v>
      </c>
      <c r="BK1874">
        <v>-0.1068399</v>
      </c>
      <c r="BL1874">
        <v>-8.7248699999999998E-2</v>
      </c>
      <c r="BM1874">
        <v>-3.0126500000000001E-2</v>
      </c>
      <c r="BN1874">
        <v>-6.7311399999999993E-2</v>
      </c>
      <c r="BO1874">
        <v>-7.3655999999999999E-3</v>
      </c>
      <c r="BP1874">
        <v>-6.1660000000000003E-4</v>
      </c>
      <c r="BQ1874">
        <v>-3.2558499999999997E-2</v>
      </c>
      <c r="BR1874">
        <v>7.0629999999999998E-4</v>
      </c>
      <c r="BS1874">
        <v>-1.8386300000000001E-2</v>
      </c>
      <c r="BT1874">
        <v>3.6978400000000002E-2</v>
      </c>
      <c r="BU1874">
        <v>1.39182E-2</v>
      </c>
      <c r="BV1874">
        <v>1.5339E-2</v>
      </c>
      <c r="BW1874">
        <v>-7.7499999999999999E-3</v>
      </c>
      <c r="BX1874">
        <v>-3.7334699999999998E-2</v>
      </c>
      <c r="BY1874">
        <v>-2.5498699999999999E-2</v>
      </c>
      <c r="BZ1874">
        <v>-6.1545000000000002E-3</v>
      </c>
      <c r="CA1874">
        <v>-0.1259786</v>
      </c>
      <c r="CB1874">
        <v>-0.28740120000000002</v>
      </c>
      <c r="CC1874">
        <v>-0.28870230000000002</v>
      </c>
      <c r="CD1874">
        <v>-0.21889310000000001</v>
      </c>
      <c r="CE1874">
        <v>-0.17101479999999999</v>
      </c>
      <c r="CF1874">
        <v>-9.3811599999999995E-2</v>
      </c>
      <c r="CG1874">
        <v>-8.2728399999999994E-2</v>
      </c>
      <c r="CH1874">
        <v>-6.5788899999999997E-2</v>
      </c>
      <c r="CI1874">
        <v>-8.1481700000000004E-2</v>
      </c>
      <c r="CJ1874">
        <v>-5.9988699999999999E-2</v>
      </c>
      <c r="CK1874">
        <v>1.2123E-2</v>
      </c>
      <c r="CL1874">
        <v>-2.97048E-2</v>
      </c>
      <c r="CM1874">
        <v>4.0442899999999997E-2</v>
      </c>
      <c r="CN1874">
        <v>5.0214799999999997E-2</v>
      </c>
      <c r="CO1874">
        <v>2.11743E-2</v>
      </c>
      <c r="CP1874">
        <v>5.07687E-2</v>
      </c>
      <c r="CQ1874">
        <v>3.3893899999999998E-2</v>
      </c>
      <c r="CR1874">
        <v>9.0013300000000004E-2</v>
      </c>
      <c r="CS1874">
        <v>5.9637000000000003E-2</v>
      </c>
      <c r="CT1874">
        <v>5.0783399999999999E-2</v>
      </c>
      <c r="CU1874">
        <v>2.37191E-2</v>
      </c>
      <c r="CV1874">
        <v>-2.1757E-3</v>
      </c>
      <c r="CW1874">
        <v>2.2815499999999999E-2</v>
      </c>
      <c r="CX1874">
        <v>3.4407E-2</v>
      </c>
      <c r="CY1874">
        <v>-6.5058599999999994E-2</v>
      </c>
      <c r="CZ1874">
        <v>-0.18919240000000001</v>
      </c>
      <c r="DA1874">
        <v>-0.20020750000000001</v>
      </c>
      <c r="DB1874">
        <v>-0.15452340000000001</v>
      </c>
      <c r="DC1874">
        <v>-0.1207138</v>
      </c>
      <c r="DD1874">
        <v>-5.8357399999999997E-2</v>
      </c>
      <c r="DE1874">
        <v>-5.0152500000000003E-2</v>
      </c>
      <c r="DF1874">
        <v>-3.2630199999999998E-2</v>
      </c>
      <c r="DG1874">
        <v>-5.6123600000000003E-2</v>
      </c>
      <c r="DH1874">
        <v>-3.2728599999999997E-2</v>
      </c>
      <c r="DI1874">
        <v>5.43726E-2</v>
      </c>
      <c r="DJ1874">
        <v>7.9016999999999993E-3</v>
      </c>
      <c r="DK1874">
        <v>8.8251399999999994E-2</v>
      </c>
      <c r="DL1874">
        <v>0.1010461</v>
      </c>
      <c r="DM1874">
        <v>7.4907199999999993E-2</v>
      </c>
      <c r="DN1874">
        <v>0.1008312</v>
      </c>
      <c r="DO1874">
        <v>8.6174000000000001E-2</v>
      </c>
      <c r="DP1874">
        <v>0.14304810000000001</v>
      </c>
      <c r="DQ1874">
        <v>0.1053559</v>
      </c>
      <c r="DR1874">
        <v>8.6227700000000004E-2</v>
      </c>
      <c r="DS1874">
        <v>5.5188099999999997E-2</v>
      </c>
      <c r="DT1874">
        <v>3.29833E-2</v>
      </c>
      <c r="DU1874">
        <v>7.1129600000000001E-2</v>
      </c>
      <c r="DV1874">
        <v>7.4968599999999996E-2</v>
      </c>
      <c r="DW1874">
        <v>2.2900299999999998E-2</v>
      </c>
      <c r="DX1874">
        <v>-4.7394499999999999E-2</v>
      </c>
      <c r="DY1874">
        <v>-7.2434999999999999E-2</v>
      </c>
      <c r="DZ1874">
        <v>-6.1583699999999998E-2</v>
      </c>
      <c r="EA1874">
        <v>-4.8087199999999997E-2</v>
      </c>
      <c r="EB1874">
        <v>-7.1672999999999997E-3</v>
      </c>
      <c r="EC1874">
        <v>-3.1180000000000001E-3</v>
      </c>
      <c r="ED1874">
        <v>1.5245699999999999E-2</v>
      </c>
      <c r="EE1874">
        <v>-1.9510400000000001E-2</v>
      </c>
      <c r="EF1874">
        <v>6.6305000000000001E-3</v>
      </c>
      <c r="EG1874">
        <v>0.1153742</v>
      </c>
      <c r="EH1874">
        <v>6.2199699999999997E-2</v>
      </c>
      <c r="EI1874">
        <v>0.15727940000000001</v>
      </c>
      <c r="EJ1874">
        <v>0.17443839999999999</v>
      </c>
      <c r="EK1874">
        <v>0.15248890000000001</v>
      </c>
      <c r="EL1874">
        <v>0.1731135</v>
      </c>
      <c r="EM1874">
        <v>0.1616583</v>
      </c>
      <c r="EN1874">
        <v>0.21962209999999999</v>
      </c>
      <c r="EO1874">
        <v>0.17136670000000001</v>
      </c>
      <c r="EP1874">
        <v>0.13740369999999999</v>
      </c>
      <c r="EQ1874">
        <v>0.1006243</v>
      </c>
      <c r="ER1874">
        <v>8.37474E-2</v>
      </c>
      <c r="ES1874">
        <v>0.1408876</v>
      </c>
      <c r="ET1874">
        <v>0.13353309999999999</v>
      </c>
      <c r="EU1874">
        <v>65.532929999999993</v>
      </c>
      <c r="EV1874">
        <v>65.221029999999999</v>
      </c>
      <c r="EW1874">
        <v>64.93674</v>
      </c>
      <c r="EX1874">
        <v>64.84008</v>
      </c>
      <c r="EY1874">
        <v>64.719210000000004</v>
      </c>
      <c r="EZ1874">
        <v>64.635940000000005</v>
      </c>
      <c r="FA1874">
        <v>64.684280000000001</v>
      </c>
      <c r="FB1874">
        <v>65.282539999999997</v>
      </c>
      <c r="FC1874">
        <v>67.000529999999998</v>
      </c>
      <c r="FD1874">
        <v>69.975710000000007</v>
      </c>
      <c r="FE1874">
        <v>73.175809999999998</v>
      </c>
      <c r="FF1874">
        <v>75.771159999999995</v>
      </c>
      <c r="FG1874">
        <v>77.665909999999997</v>
      </c>
      <c r="FH1874">
        <v>78.677490000000006</v>
      </c>
      <c r="FI1874">
        <v>78.860839999999996</v>
      </c>
      <c r="FJ1874">
        <v>78.369200000000006</v>
      </c>
      <c r="FK1874">
        <v>77.233059999999995</v>
      </c>
      <c r="FL1874">
        <v>75.967429999999993</v>
      </c>
      <c r="FM1874">
        <v>74.349040000000002</v>
      </c>
      <c r="FN1874">
        <v>71.857169999999996</v>
      </c>
      <c r="FO1874">
        <v>68.902000000000001</v>
      </c>
      <c r="FP1874">
        <v>67.130340000000004</v>
      </c>
      <c r="FQ1874">
        <v>66.339780000000005</v>
      </c>
      <c r="FR1874">
        <v>65.619389999999996</v>
      </c>
      <c r="FS1874">
        <v>1.416455</v>
      </c>
      <c r="FT1874">
        <v>5.5472399999999998E-2</v>
      </c>
      <c r="FU1874">
        <v>7.36927E-2</v>
      </c>
    </row>
    <row r="1875" spans="1:177" x14ac:dyDescent="0.25">
      <c r="A1875" t="s">
        <v>226</v>
      </c>
      <c r="B1875" t="s">
        <v>199</v>
      </c>
      <c r="C1875" t="s">
        <v>260</v>
      </c>
      <c r="D1875" s="19" t="s">
        <v>248</v>
      </c>
      <c r="E1875" t="s">
        <v>219</v>
      </c>
      <c r="F1875">
        <v>26974</v>
      </c>
      <c r="G1875">
        <v>0.7240818</v>
      </c>
      <c r="H1875">
        <v>0.5608341</v>
      </c>
      <c r="I1875">
        <v>0.41637160000000001</v>
      </c>
      <c r="J1875">
        <v>0.32271610000000001</v>
      </c>
      <c r="K1875">
        <v>0.23116400000000001</v>
      </c>
      <c r="L1875">
        <v>0.48338639999999999</v>
      </c>
      <c r="M1875">
        <v>0.2934718</v>
      </c>
      <c r="N1875">
        <v>0.23716889999999999</v>
      </c>
      <c r="O1875">
        <v>7.8908699999999998E-2</v>
      </c>
      <c r="P1875">
        <v>-0.15390889999999999</v>
      </c>
      <c r="Q1875">
        <v>-0.34086529999999998</v>
      </c>
      <c r="R1875">
        <v>-0.48900749999999998</v>
      </c>
      <c r="S1875">
        <v>-0.60242079999999998</v>
      </c>
      <c r="T1875">
        <v>-0.6222702</v>
      </c>
      <c r="U1875">
        <v>-0.65519059999999996</v>
      </c>
      <c r="V1875">
        <v>-0.29384690000000002</v>
      </c>
      <c r="W1875">
        <v>0.39967320000000001</v>
      </c>
      <c r="X1875">
        <v>0.81852740000000002</v>
      </c>
      <c r="Y1875">
        <v>1.070511</v>
      </c>
      <c r="Z1875">
        <v>1.179435</v>
      </c>
      <c r="AA1875">
        <v>1.3113859999999999</v>
      </c>
      <c r="AB1875">
        <v>1.380433</v>
      </c>
      <c r="AC1875">
        <v>1.0171380000000001</v>
      </c>
      <c r="AD1875">
        <v>0.82431359999999998</v>
      </c>
      <c r="AE1875">
        <v>-0.27783210000000003</v>
      </c>
      <c r="AF1875">
        <v>-0.32894580000000001</v>
      </c>
      <c r="AG1875">
        <v>-0.42931279999999999</v>
      </c>
      <c r="AH1875">
        <v>-0.48513289999999998</v>
      </c>
      <c r="AI1875">
        <v>-0.5737371</v>
      </c>
      <c r="AJ1875">
        <v>-0.23480019999999999</v>
      </c>
      <c r="AK1875">
        <v>-0.4112943</v>
      </c>
      <c r="AL1875">
        <v>-0.39567950000000002</v>
      </c>
      <c r="AM1875">
        <v>-0.25740220000000003</v>
      </c>
      <c r="AN1875">
        <v>-0.1267694</v>
      </c>
      <c r="AO1875">
        <v>-9.5944600000000005E-2</v>
      </c>
      <c r="AP1875">
        <v>-0.15622249999999999</v>
      </c>
      <c r="AQ1875">
        <v>-0.28836519999999999</v>
      </c>
      <c r="AR1875">
        <v>-0.38909749999999999</v>
      </c>
      <c r="AS1875">
        <v>-0.64731780000000005</v>
      </c>
      <c r="AT1875">
        <v>-0.57086550000000003</v>
      </c>
      <c r="AU1875">
        <v>-0.25969140000000002</v>
      </c>
      <c r="AV1875">
        <v>-0.20390249999999999</v>
      </c>
      <c r="AW1875">
        <v>-0.22627990000000001</v>
      </c>
      <c r="AX1875">
        <v>-0.21101030000000001</v>
      </c>
      <c r="AY1875">
        <v>-8.7645899999999999E-2</v>
      </c>
      <c r="AZ1875">
        <v>-4.5968099999999998E-2</v>
      </c>
      <c r="BA1875">
        <v>-0.22185299999999999</v>
      </c>
      <c r="BB1875">
        <v>-0.23174349999999999</v>
      </c>
      <c r="BC1875">
        <v>-0.15488270000000001</v>
      </c>
      <c r="BD1875">
        <v>-0.2222556</v>
      </c>
      <c r="BE1875">
        <v>-0.30836629999999998</v>
      </c>
      <c r="BF1875">
        <v>-0.35743900000000001</v>
      </c>
      <c r="BG1875">
        <v>-0.43170510000000001</v>
      </c>
      <c r="BH1875">
        <v>-0.13838110000000001</v>
      </c>
      <c r="BI1875">
        <v>-0.30538769999999998</v>
      </c>
      <c r="BJ1875">
        <v>-0.25240570000000001</v>
      </c>
      <c r="BK1875">
        <v>-0.13185060000000001</v>
      </c>
      <c r="BL1875">
        <v>-3.4011300000000001E-2</v>
      </c>
      <c r="BM1875">
        <v>7.2120999999999999E-3</v>
      </c>
      <c r="BN1875">
        <v>-3.5186700000000001E-2</v>
      </c>
      <c r="BO1875">
        <v>-0.15589230000000001</v>
      </c>
      <c r="BP1875">
        <v>-0.25552259999999999</v>
      </c>
      <c r="BQ1875">
        <v>-0.48350959999999998</v>
      </c>
      <c r="BR1875">
        <v>-0.40745169999999997</v>
      </c>
      <c r="BS1875">
        <v>-0.1060001</v>
      </c>
      <c r="BT1875">
        <v>-7.1091000000000001E-2</v>
      </c>
      <c r="BU1875">
        <v>-0.1083585</v>
      </c>
      <c r="BV1875">
        <v>-0.1093452</v>
      </c>
      <c r="BW1875">
        <v>7.1473999999999999E-3</v>
      </c>
      <c r="BX1875">
        <v>7.9278500000000002E-2</v>
      </c>
      <c r="BY1875">
        <v>-0.1323609</v>
      </c>
      <c r="BZ1875">
        <v>-0.1587828</v>
      </c>
      <c r="CA1875">
        <v>-6.9728399999999996E-2</v>
      </c>
      <c r="CB1875">
        <v>-0.1483623</v>
      </c>
      <c r="CC1875">
        <v>-0.2245991</v>
      </c>
      <c r="CD1875">
        <v>-0.26899859999999998</v>
      </c>
      <c r="CE1875">
        <v>-0.33333410000000002</v>
      </c>
      <c r="CF1875">
        <v>-7.1601600000000001E-2</v>
      </c>
      <c r="CG1875">
        <v>-0.2320372</v>
      </c>
      <c r="CH1875">
        <v>-0.1531747</v>
      </c>
      <c r="CI1875">
        <v>-4.4894000000000003E-2</v>
      </c>
      <c r="CJ1875">
        <v>3.0232800000000001E-2</v>
      </c>
      <c r="CK1875">
        <v>7.8658099999999995E-2</v>
      </c>
      <c r="CL1875">
        <v>4.8642400000000002E-2</v>
      </c>
      <c r="CM1875">
        <v>-6.4142000000000005E-2</v>
      </c>
      <c r="CN1875">
        <v>-0.16300909999999999</v>
      </c>
      <c r="CO1875">
        <v>-0.37005650000000001</v>
      </c>
      <c r="CP1875">
        <v>-0.29427189999999998</v>
      </c>
      <c r="CQ1875">
        <v>4.459E-4</v>
      </c>
      <c r="CR1875">
        <v>2.08939E-2</v>
      </c>
      <c r="CS1875">
        <v>-2.6686399999999999E-2</v>
      </c>
      <c r="CT1875">
        <v>-3.8932300000000003E-2</v>
      </c>
      <c r="CU1875">
        <v>7.2800900000000002E-2</v>
      </c>
      <c r="CV1875">
        <v>0.1660239</v>
      </c>
      <c r="CW1875">
        <v>-7.0378899999999994E-2</v>
      </c>
      <c r="CX1875">
        <v>-0.1082504</v>
      </c>
      <c r="CY1875">
        <v>1.5425899999999999E-2</v>
      </c>
      <c r="CZ1875">
        <v>-7.4468999999999994E-2</v>
      </c>
      <c r="DA1875">
        <v>-0.14083200000000001</v>
      </c>
      <c r="DB1875">
        <v>-0.1805582</v>
      </c>
      <c r="DC1875">
        <v>-0.23496310000000001</v>
      </c>
      <c r="DD1875">
        <v>-4.8221000000000002E-3</v>
      </c>
      <c r="DE1875">
        <v>-0.15868660000000001</v>
      </c>
      <c r="DF1875">
        <v>-5.3943600000000001E-2</v>
      </c>
      <c r="DG1875">
        <v>4.2062599999999999E-2</v>
      </c>
      <c r="DH1875">
        <v>9.44768E-2</v>
      </c>
      <c r="DI1875">
        <v>0.15010419999999999</v>
      </c>
      <c r="DJ1875">
        <v>0.13247149999999999</v>
      </c>
      <c r="DK1875">
        <v>2.7608299999999999E-2</v>
      </c>
      <c r="DL1875">
        <v>-7.0495600000000005E-2</v>
      </c>
      <c r="DM1875">
        <v>-0.25660339999999998</v>
      </c>
      <c r="DN1875">
        <v>-0.181092</v>
      </c>
      <c r="DO1875">
        <v>0.106892</v>
      </c>
      <c r="DP1875">
        <v>0.1128787</v>
      </c>
      <c r="DQ1875">
        <v>5.4985699999999998E-2</v>
      </c>
      <c r="DR1875">
        <v>3.1480599999999997E-2</v>
      </c>
      <c r="DS1875">
        <v>0.13845450000000001</v>
      </c>
      <c r="DT1875">
        <v>0.25276929999999997</v>
      </c>
      <c r="DU1875">
        <v>-8.3969000000000005E-3</v>
      </c>
      <c r="DV1875">
        <v>-5.7718100000000001E-2</v>
      </c>
      <c r="DW1875">
        <v>0.1383752</v>
      </c>
      <c r="DX1875">
        <v>3.2221199999999998E-2</v>
      </c>
      <c r="DY1875">
        <v>-1.98855E-2</v>
      </c>
      <c r="DZ1875">
        <v>-5.2864300000000003E-2</v>
      </c>
      <c r="EA1875">
        <v>-9.2931100000000003E-2</v>
      </c>
      <c r="EB1875">
        <v>9.1596899999999995E-2</v>
      </c>
      <c r="EC1875">
        <v>-5.2780000000000001E-2</v>
      </c>
      <c r="ED1875">
        <v>8.9330199999999998E-2</v>
      </c>
      <c r="EE1875">
        <v>0.16761409999999999</v>
      </c>
      <c r="EF1875">
        <v>0.18723490000000001</v>
      </c>
      <c r="EG1875">
        <v>0.25326090000000001</v>
      </c>
      <c r="EH1875">
        <v>0.25350739999999999</v>
      </c>
      <c r="EI1875">
        <v>0.1600811</v>
      </c>
      <c r="EJ1875">
        <v>6.3079200000000002E-2</v>
      </c>
      <c r="EK1875">
        <v>-9.2795199999999994E-2</v>
      </c>
      <c r="EL1875">
        <v>-1.7678200000000002E-2</v>
      </c>
      <c r="EM1875">
        <v>0.26058320000000001</v>
      </c>
      <c r="EN1875">
        <v>0.2456902</v>
      </c>
      <c r="EO1875">
        <v>0.17290720000000001</v>
      </c>
      <c r="EP1875">
        <v>0.13314570000000001</v>
      </c>
      <c r="EQ1875">
        <v>0.23324780000000001</v>
      </c>
      <c r="ER1875">
        <v>0.37801580000000001</v>
      </c>
      <c r="ES1875">
        <v>8.1095299999999995E-2</v>
      </c>
      <c r="ET1875">
        <v>1.52426E-2</v>
      </c>
      <c r="EU1875">
        <v>67.426220000000001</v>
      </c>
      <c r="EV1875">
        <v>67.108900000000006</v>
      </c>
      <c r="EW1875">
        <v>66.763930000000002</v>
      </c>
      <c r="EX1875">
        <v>66.641289999999998</v>
      </c>
      <c r="EY1875">
        <v>66.11354</v>
      </c>
      <c r="EZ1875">
        <v>65.805530000000005</v>
      </c>
      <c r="FA1875">
        <v>65.613510000000005</v>
      </c>
      <c r="FB1875">
        <v>67.223190000000002</v>
      </c>
      <c r="FC1875">
        <v>71.057850000000002</v>
      </c>
      <c r="FD1875">
        <v>74.372829999999993</v>
      </c>
      <c r="FE1875">
        <v>77.539910000000006</v>
      </c>
      <c r="FF1875">
        <v>79.429239999999993</v>
      </c>
      <c r="FG1875">
        <v>81.380520000000004</v>
      </c>
      <c r="FH1875">
        <v>81.148020000000002</v>
      </c>
      <c r="FI1875">
        <v>80.754409999999993</v>
      </c>
      <c r="FJ1875">
        <v>80.725999999999999</v>
      </c>
      <c r="FK1875">
        <v>79.385840000000002</v>
      </c>
      <c r="FL1875">
        <v>78.679299999999998</v>
      </c>
      <c r="FM1875">
        <v>77.242279999999994</v>
      </c>
      <c r="FN1875">
        <v>74.912030000000001</v>
      </c>
      <c r="FO1875">
        <v>72.906109999999998</v>
      </c>
      <c r="FP1875">
        <v>71.539029999999997</v>
      </c>
      <c r="FQ1875">
        <v>70.892709999999994</v>
      </c>
      <c r="FR1875">
        <v>69.79795</v>
      </c>
      <c r="FS1875">
        <v>1.906698</v>
      </c>
      <c r="FT1875">
        <v>9.2768500000000004E-2</v>
      </c>
      <c r="FU1875">
        <v>0.1162049</v>
      </c>
    </row>
    <row r="1876" spans="1:177" x14ac:dyDescent="0.25">
      <c r="A1876" t="s">
        <v>226</v>
      </c>
      <c r="B1876" t="s">
        <v>199</v>
      </c>
      <c r="C1876" t="s">
        <v>260</v>
      </c>
      <c r="D1876" s="19" t="s">
        <v>248</v>
      </c>
      <c r="E1876" t="s">
        <v>220</v>
      </c>
      <c r="F1876">
        <v>16340</v>
      </c>
      <c r="G1876">
        <v>0.53445039999999999</v>
      </c>
      <c r="H1876">
        <v>0.52115599999999995</v>
      </c>
      <c r="I1876">
        <v>0.4085452</v>
      </c>
      <c r="J1876">
        <v>0.3509024</v>
      </c>
      <c r="K1876">
        <v>0.2321097</v>
      </c>
      <c r="L1876">
        <v>0.35222290000000001</v>
      </c>
      <c r="M1876">
        <v>0.31382870000000002</v>
      </c>
      <c r="N1876">
        <v>0.3742045</v>
      </c>
      <c r="O1876">
        <v>0.2842209</v>
      </c>
      <c r="P1876">
        <v>5.3372200000000002E-2</v>
      </c>
      <c r="Q1876">
        <v>-0.153553</v>
      </c>
      <c r="R1876">
        <v>-0.3538153</v>
      </c>
      <c r="S1876">
        <v>-0.54974509999999999</v>
      </c>
      <c r="T1876">
        <v>-0.50073429999999997</v>
      </c>
      <c r="U1876">
        <v>-0.48246250000000002</v>
      </c>
      <c r="V1876">
        <v>-0.3155673</v>
      </c>
      <c r="W1876">
        <v>0.2274043</v>
      </c>
      <c r="X1876">
        <v>0.51793500000000003</v>
      </c>
      <c r="Y1876">
        <v>0.86331749999999996</v>
      </c>
      <c r="Z1876">
        <v>1.050881</v>
      </c>
      <c r="AA1876">
        <v>1.135667</v>
      </c>
      <c r="AB1876">
        <v>1.057161</v>
      </c>
      <c r="AC1876">
        <v>0.93683369999999999</v>
      </c>
      <c r="AD1876">
        <v>0.76380429999999999</v>
      </c>
      <c r="AE1876">
        <v>-0.44422489999999998</v>
      </c>
      <c r="AF1876">
        <v>-0.34298289999999998</v>
      </c>
      <c r="AG1876">
        <v>-0.37176609999999999</v>
      </c>
      <c r="AH1876">
        <v>-0.38026199999999999</v>
      </c>
      <c r="AI1876">
        <v>-0.53200119999999995</v>
      </c>
      <c r="AJ1876">
        <v>-0.34259309999999998</v>
      </c>
      <c r="AK1876">
        <v>-0.3731776</v>
      </c>
      <c r="AL1876">
        <v>-0.18392649999999999</v>
      </c>
      <c r="AM1876">
        <v>-9.6617499999999995E-2</v>
      </c>
      <c r="AN1876">
        <v>-8.1605200000000003E-2</v>
      </c>
      <c r="AO1876">
        <v>-8.9181200000000002E-2</v>
      </c>
      <c r="AP1876">
        <v>-0.20802979999999999</v>
      </c>
      <c r="AQ1876">
        <v>-0.35836449999999997</v>
      </c>
      <c r="AR1876">
        <v>-0.34836139999999999</v>
      </c>
      <c r="AS1876">
        <v>-0.52020200000000005</v>
      </c>
      <c r="AT1876">
        <v>-0.58775960000000005</v>
      </c>
      <c r="AU1876">
        <v>-0.29299809999999998</v>
      </c>
      <c r="AV1876">
        <v>-0.26520189999999999</v>
      </c>
      <c r="AW1876">
        <v>-0.1478602</v>
      </c>
      <c r="AX1876">
        <v>-0.1007763</v>
      </c>
      <c r="AY1876">
        <v>-9.3545000000000003E-2</v>
      </c>
      <c r="AZ1876">
        <v>-0.1031521</v>
      </c>
      <c r="BA1876">
        <v>-0.1182082</v>
      </c>
      <c r="BB1876">
        <v>-0.1771334</v>
      </c>
      <c r="BC1876">
        <v>-0.28540670000000001</v>
      </c>
      <c r="BD1876">
        <v>-0.20941989999999999</v>
      </c>
      <c r="BE1876">
        <v>-0.25308429999999998</v>
      </c>
      <c r="BF1876">
        <v>-0.26341300000000001</v>
      </c>
      <c r="BG1876">
        <v>-0.38117679999999998</v>
      </c>
      <c r="BH1876">
        <v>-0.22796820000000001</v>
      </c>
      <c r="BI1876">
        <v>-0.25001469999999998</v>
      </c>
      <c r="BJ1876">
        <v>-8.0477599999999996E-2</v>
      </c>
      <c r="BK1876">
        <v>1.8846700000000001E-2</v>
      </c>
      <c r="BL1876">
        <v>3.4658799999999997E-2</v>
      </c>
      <c r="BM1876">
        <v>3.12359E-2</v>
      </c>
      <c r="BN1876">
        <v>-6.2257E-2</v>
      </c>
      <c r="BO1876">
        <v>-0.22119749999999999</v>
      </c>
      <c r="BP1876">
        <v>-0.20346020000000001</v>
      </c>
      <c r="BQ1876">
        <v>-0.33385550000000003</v>
      </c>
      <c r="BR1876">
        <v>-0.38939499999999999</v>
      </c>
      <c r="BS1876">
        <v>-0.14933540000000001</v>
      </c>
      <c r="BT1876">
        <v>-0.1545656</v>
      </c>
      <c r="BU1876">
        <v>-4.00878E-2</v>
      </c>
      <c r="BV1876">
        <v>2.0907E-3</v>
      </c>
      <c r="BW1876">
        <v>2.0483100000000001E-2</v>
      </c>
      <c r="BX1876">
        <v>-2.5488E-2</v>
      </c>
      <c r="BY1876">
        <v>-4.8435100000000002E-2</v>
      </c>
      <c r="BZ1876">
        <v>-0.10233979999999999</v>
      </c>
      <c r="CA1876">
        <v>-0.1754097</v>
      </c>
      <c r="CB1876">
        <v>-0.11691459999999999</v>
      </c>
      <c r="CC1876">
        <v>-0.1708856</v>
      </c>
      <c r="CD1876">
        <v>-0.1824836</v>
      </c>
      <c r="CE1876">
        <v>-0.27671620000000002</v>
      </c>
      <c r="CF1876">
        <v>-0.1485794</v>
      </c>
      <c r="CG1876">
        <v>-0.16471250000000001</v>
      </c>
      <c r="CH1876" s="62">
        <v>-8.8292000000000006E-3</v>
      </c>
      <c r="CI1876">
        <v>9.8816799999999996E-2</v>
      </c>
      <c r="CJ1876">
        <v>0.1151829</v>
      </c>
      <c r="CK1876">
        <v>0.1146364</v>
      </c>
      <c r="CL1876">
        <v>3.8704799999999998E-2</v>
      </c>
      <c r="CM1876">
        <v>-0.12619620000000001</v>
      </c>
      <c r="CN1876">
        <v>-0.1031021</v>
      </c>
      <c r="CO1876">
        <v>-0.20479259999999999</v>
      </c>
      <c r="CP1876">
        <v>-0.25200820000000002</v>
      </c>
      <c r="CQ1876">
        <v>-4.98351E-2</v>
      </c>
      <c r="CR1876">
        <v>-7.79392E-2</v>
      </c>
      <c r="CS1876">
        <v>3.4555099999999998E-2</v>
      </c>
      <c r="CT1876">
        <v>7.3335999999999998E-2</v>
      </c>
      <c r="CU1876">
        <v>9.9458599999999994E-2</v>
      </c>
      <c r="CV1876">
        <v>2.8301900000000001E-2</v>
      </c>
      <c r="CW1876">
        <v>-1.104E-4</v>
      </c>
      <c r="CX1876">
        <v>-5.0538E-2</v>
      </c>
      <c r="CY1876">
        <v>-6.5412799999999993E-2</v>
      </c>
      <c r="CZ1876">
        <v>-2.4409299999999998E-2</v>
      </c>
      <c r="DA1876">
        <v>-8.8686899999999999E-2</v>
      </c>
      <c r="DB1876">
        <v>-0.1015543</v>
      </c>
      <c r="DC1876">
        <v>-0.17225570000000001</v>
      </c>
      <c r="DD1876">
        <v>-6.9190699999999994E-2</v>
      </c>
      <c r="DE1876">
        <v>-7.9410300000000003E-2</v>
      </c>
      <c r="DF1876">
        <v>6.2819200000000006E-2</v>
      </c>
      <c r="DG1876">
        <v>0.178787</v>
      </c>
      <c r="DH1876">
        <v>0.19570699999999999</v>
      </c>
      <c r="DI1876">
        <v>0.19803689999999999</v>
      </c>
      <c r="DJ1876">
        <v>0.1396666</v>
      </c>
      <c r="DK1876">
        <v>-3.1194800000000002E-2</v>
      </c>
      <c r="DL1876">
        <v>-2.7439999999999999E-3</v>
      </c>
      <c r="DM1876">
        <v>-7.5729599999999994E-2</v>
      </c>
      <c r="DN1876">
        <v>-0.1146215</v>
      </c>
      <c r="DO1876">
        <v>4.9665300000000003E-2</v>
      </c>
      <c r="DP1876">
        <v>-1.3129000000000001E-3</v>
      </c>
      <c r="DQ1876">
        <v>0.1091979</v>
      </c>
      <c r="DR1876">
        <v>0.1445813</v>
      </c>
      <c r="DS1876">
        <v>0.17843410000000001</v>
      </c>
      <c r="DT1876">
        <v>8.2091800000000006E-2</v>
      </c>
      <c r="DU1876">
        <v>4.8214300000000002E-2</v>
      </c>
      <c r="DV1876">
        <v>1.2638E-3</v>
      </c>
      <c r="DW1876">
        <v>9.34054E-2</v>
      </c>
      <c r="DX1876">
        <v>0.10915370000000001</v>
      </c>
      <c r="DY1876">
        <v>2.9995000000000001E-2</v>
      </c>
      <c r="DZ1876">
        <v>1.5294800000000001E-2</v>
      </c>
      <c r="EA1876">
        <v>-2.1431200000000001E-2</v>
      </c>
      <c r="EB1876">
        <v>4.5434200000000001E-2</v>
      </c>
      <c r="EC1876">
        <v>4.37525E-2</v>
      </c>
      <c r="ED1876">
        <v>0.1662681</v>
      </c>
      <c r="EE1876">
        <v>0.29425119999999999</v>
      </c>
      <c r="EF1876">
        <v>0.3119711</v>
      </c>
      <c r="EG1876">
        <v>0.31845410000000002</v>
      </c>
      <c r="EH1876">
        <v>0.28543950000000001</v>
      </c>
      <c r="EI1876">
        <v>0.1059721</v>
      </c>
      <c r="EJ1876">
        <v>0.14215720000000001</v>
      </c>
      <c r="EK1876">
        <v>0.1106168</v>
      </c>
      <c r="EL1876">
        <v>8.3743200000000004E-2</v>
      </c>
      <c r="EM1876">
        <v>0.193328</v>
      </c>
      <c r="EN1876">
        <v>0.1093234</v>
      </c>
      <c r="EO1876">
        <v>0.2169703</v>
      </c>
      <c r="EP1876">
        <v>0.24744820000000001</v>
      </c>
      <c r="EQ1876">
        <v>0.29246220000000001</v>
      </c>
      <c r="ER1876">
        <v>0.15975590000000001</v>
      </c>
      <c r="ES1876">
        <v>0.11798740000000001</v>
      </c>
      <c r="ET1876">
        <v>7.6057399999999997E-2</v>
      </c>
      <c r="EU1876">
        <v>67.207049999999995</v>
      </c>
      <c r="EV1876">
        <v>66.883970000000005</v>
      </c>
      <c r="EW1876">
        <v>66.698239999999998</v>
      </c>
      <c r="EX1876">
        <v>66.578410000000005</v>
      </c>
      <c r="EY1876">
        <v>66.095889999999997</v>
      </c>
      <c r="EZ1876">
        <v>65.917739999999995</v>
      </c>
      <c r="FA1876">
        <v>65.794359999999998</v>
      </c>
      <c r="FB1876">
        <v>67.103260000000006</v>
      </c>
      <c r="FC1876">
        <v>70.582170000000005</v>
      </c>
      <c r="FD1876">
        <v>73.291499999999999</v>
      </c>
      <c r="FE1876">
        <v>76.24897</v>
      </c>
      <c r="FF1876">
        <v>77.666920000000005</v>
      </c>
      <c r="FG1876">
        <v>79.612880000000004</v>
      </c>
      <c r="FH1876">
        <v>79.202929999999995</v>
      </c>
      <c r="FI1876">
        <v>78.795060000000007</v>
      </c>
      <c r="FJ1876">
        <v>78.787530000000004</v>
      </c>
      <c r="FK1876">
        <v>77.431340000000006</v>
      </c>
      <c r="FL1876">
        <v>76.827809999999999</v>
      </c>
      <c r="FM1876">
        <v>75.627309999999994</v>
      </c>
      <c r="FN1876">
        <v>73.851920000000007</v>
      </c>
      <c r="FO1876">
        <v>72.06738</v>
      </c>
      <c r="FP1876">
        <v>70.939030000000002</v>
      </c>
      <c r="FQ1876">
        <v>70.262960000000007</v>
      </c>
      <c r="FR1876">
        <v>69.416719999999998</v>
      </c>
      <c r="FS1876">
        <v>2.0579499999999999</v>
      </c>
      <c r="FT1876">
        <v>0.10718859999999999</v>
      </c>
      <c r="FU1876">
        <v>0.1055025</v>
      </c>
    </row>
    <row r="1877" spans="1:177" x14ac:dyDescent="0.25">
      <c r="A1877" t="s">
        <v>226</v>
      </c>
      <c r="B1877" t="s">
        <v>199</v>
      </c>
      <c r="C1877" t="s">
        <v>260</v>
      </c>
      <c r="D1877" s="19" t="s">
        <v>248</v>
      </c>
      <c r="E1877" t="s">
        <v>221</v>
      </c>
      <c r="F1877">
        <v>10635</v>
      </c>
      <c r="G1877">
        <v>1.030999</v>
      </c>
      <c r="H1877">
        <v>0.61001850000000002</v>
      </c>
      <c r="I1877">
        <v>0.42391440000000002</v>
      </c>
      <c r="J1877">
        <v>0.26938699999999999</v>
      </c>
      <c r="K1877">
        <v>0.22605620000000001</v>
      </c>
      <c r="L1877">
        <v>0.70947090000000002</v>
      </c>
      <c r="M1877">
        <v>0.25267770000000001</v>
      </c>
      <c r="N1877">
        <v>-1.5262E-2</v>
      </c>
      <c r="O1877">
        <v>-0.27867180000000003</v>
      </c>
      <c r="P1877">
        <v>-0.49970930000000002</v>
      </c>
      <c r="Q1877">
        <v>-0.64544869999999999</v>
      </c>
      <c r="R1877">
        <v>-0.68365299999999996</v>
      </c>
      <c r="S1877">
        <v>-0.66072359999999997</v>
      </c>
      <c r="T1877">
        <v>-0.81602030000000003</v>
      </c>
      <c r="U1877">
        <v>-0.94960619999999996</v>
      </c>
      <c r="V1877">
        <v>-0.25495869999999998</v>
      </c>
      <c r="W1877">
        <v>0.68128699999999998</v>
      </c>
      <c r="X1877">
        <v>1.3128759999999999</v>
      </c>
      <c r="Y1877">
        <v>1.3735109999999999</v>
      </c>
      <c r="Z1877">
        <v>1.344058</v>
      </c>
      <c r="AA1877">
        <v>1.5786629999999999</v>
      </c>
      <c r="AB1877">
        <v>1.9228190000000001</v>
      </c>
      <c r="AC1877">
        <v>1.127459</v>
      </c>
      <c r="AD1877">
        <v>0.90478610000000004</v>
      </c>
      <c r="AE1877">
        <v>-0.17198269999999999</v>
      </c>
      <c r="AF1877">
        <v>-0.48485689999999998</v>
      </c>
      <c r="AG1877">
        <v>-0.7408574</v>
      </c>
      <c r="AH1877">
        <v>-0.89229309999999995</v>
      </c>
      <c r="AI1877">
        <v>-0.90800150000000002</v>
      </c>
      <c r="AJ1877">
        <v>-0.1851431</v>
      </c>
      <c r="AK1877">
        <v>-0.6701376</v>
      </c>
      <c r="AL1877">
        <v>-0.97692789999999996</v>
      </c>
      <c r="AM1877">
        <v>-0.75742750000000003</v>
      </c>
      <c r="AN1877">
        <v>-0.3620584</v>
      </c>
      <c r="AO1877">
        <v>-0.30135089999999998</v>
      </c>
      <c r="AP1877">
        <v>-0.24988949999999999</v>
      </c>
      <c r="AQ1877">
        <v>-0.39373530000000001</v>
      </c>
      <c r="AR1877">
        <v>-0.68763260000000004</v>
      </c>
      <c r="AS1877">
        <v>-1.1629890000000001</v>
      </c>
      <c r="AT1877">
        <v>-0.83069000000000004</v>
      </c>
      <c r="AU1877">
        <v>-0.47051660000000001</v>
      </c>
      <c r="AV1877">
        <v>-0.29308070000000003</v>
      </c>
      <c r="AW1877">
        <v>-0.55929580000000001</v>
      </c>
      <c r="AX1877">
        <v>-0.56885739999999996</v>
      </c>
      <c r="AY1877">
        <v>-0.2486718</v>
      </c>
      <c r="AZ1877">
        <v>-8.4990899999999994E-2</v>
      </c>
      <c r="BA1877">
        <v>-0.53831600000000002</v>
      </c>
      <c r="BB1877">
        <v>-0.44927020000000001</v>
      </c>
      <c r="BC1877">
        <v>-6.4701999999999997E-3</v>
      </c>
      <c r="BD1877">
        <v>-0.32157999999999998</v>
      </c>
      <c r="BE1877">
        <v>-0.4872727</v>
      </c>
      <c r="BF1877">
        <v>-0.60851739999999999</v>
      </c>
      <c r="BG1877">
        <v>-0.62205299999999997</v>
      </c>
      <c r="BH1877">
        <v>-3.3690900000000003E-2</v>
      </c>
      <c r="BI1877">
        <v>-0.478051</v>
      </c>
      <c r="BJ1877">
        <v>-0.64601489999999995</v>
      </c>
      <c r="BK1877">
        <v>-0.49176560000000002</v>
      </c>
      <c r="BL1877">
        <v>-0.22348029999999999</v>
      </c>
      <c r="BM1877">
        <v>-0.1193249</v>
      </c>
      <c r="BN1877">
        <v>-5.6665399999999998E-2</v>
      </c>
      <c r="BO1877">
        <v>-0.1291979</v>
      </c>
      <c r="BP1877">
        <v>-0.43609959999999998</v>
      </c>
      <c r="BQ1877">
        <v>-0.86159149999999995</v>
      </c>
      <c r="BR1877">
        <v>-0.54880479999999998</v>
      </c>
      <c r="BS1877">
        <v>-0.13658680000000001</v>
      </c>
      <c r="BT1877">
        <v>1.3406E-3</v>
      </c>
      <c r="BU1877">
        <v>-0.30930570000000002</v>
      </c>
      <c r="BV1877">
        <v>-0.3771563</v>
      </c>
      <c r="BW1877">
        <v>-8.4578500000000001E-2</v>
      </c>
      <c r="BX1877">
        <v>0.21528820000000001</v>
      </c>
      <c r="BY1877">
        <v>-0.3333892</v>
      </c>
      <c r="BZ1877">
        <v>-0.30759110000000001</v>
      </c>
      <c r="CA1877">
        <v>0.1081632</v>
      </c>
      <c r="CB1877">
        <v>-0.20849490000000001</v>
      </c>
      <c r="CC1877">
        <v>-0.31164059999999999</v>
      </c>
      <c r="CD1877">
        <v>-0.41197519999999999</v>
      </c>
      <c r="CE1877">
        <v>-0.42400589999999999</v>
      </c>
      <c r="CF1877">
        <v>7.1204500000000004E-2</v>
      </c>
      <c r="CG1877">
        <v>-0.34501229999999999</v>
      </c>
      <c r="CH1877">
        <v>-0.41682550000000002</v>
      </c>
      <c r="CI1877">
        <v>-0.30776910000000002</v>
      </c>
      <c r="CJ1877">
        <v>-0.12750139999999999</v>
      </c>
      <c r="CK1877">
        <v>6.7457000000000003E-3</v>
      </c>
      <c r="CL1877">
        <v>7.7160999999999993E-2</v>
      </c>
      <c r="CM1877">
        <v>5.4019900000000003E-2</v>
      </c>
      <c r="CN1877">
        <v>-0.26188869999999997</v>
      </c>
      <c r="CO1877">
        <v>-0.65284430000000004</v>
      </c>
      <c r="CP1877">
        <v>-0.35357179999999999</v>
      </c>
      <c r="CQ1877">
        <v>9.4691999999999998E-2</v>
      </c>
      <c r="CR1877">
        <v>0.20525599999999999</v>
      </c>
      <c r="CS1877">
        <v>-0.13616339999999999</v>
      </c>
      <c r="CT1877">
        <v>-0.24438470000000001</v>
      </c>
      <c r="CU1877">
        <v>2.9072000000000001E-2</v>
      </c>
      <c r="CV1877">
        <v>0.42326059999999999</v>
      </c>
      <c r="CW1877">
        <v>-0.1914575</v>
      </c>
      <c r="CX1877">
        <v>-0.2094645</v>
      </c>
      <c r="CY1877">
        <v>0.22279669999999999</v>
      </c>
      <c r="CZ1877">
        <v>-9.5409800000000003E-2</v>
      </c>
      <c r="DA1877">
        <v>-0.1360085</v>
      </c>
      <c r="DB1877">
        <v>-0.21543300000000001</v>
      </c>
      <c r="DC1877">
        <v>-0.22595879999999999</v>
      </c>
      <c r="DD1877">
        <v>0.1760998</v>
      </c>
      <c r="DE1877">
        <v>-0.21197369999999999</v>
      </c>
      <c r="DF1877">
        <v>-0.1876362</v>
      </c>
      <c r="DG1877">
        <v>-0.12377249999999999</v>
      </c>
      <c r="DH1877">
        <v>-3.1522599999999998E-2</v>
      </c>
      <c r="DI1877">
        <v>0.1328164</v>
      </c>
      <c r="DJ1877">
        <v>0.21098739999999999</v>
      </c>
      <c r="DK1877">
        <v>0.2372377</v>
      </c>
      <c r="DL1877">
        <v>-8.7677699999999997E-2</v>
      </c>
      <c r="DM1877">
        <v>-0.44409710000000002</v>
      </c>
      <c r="DN1877">
        <v>-0.1583388</v>
      </c>
      <c r="DO1877">
        <v>0.3259708</v>
      </c>
      <c r="DP1877">
        <v>0.40917130000000002</v>
      </c>
      <c r="DQ1877">
        <v>3.6978999999999998E-2</v>
      </c>
      <c r="DR1877">
        <v>-0.11161310000000001</v>
      </c>
      <c r="DS1877">
        <v>0.1427225</v>
      </c>
      <c r="DT1877">
        <v>0.63123300000000004</v>
      </c>
      <c r="DU1877">
        <v>-4.9525899999999998E-2</v>
      </c>
      <c r="DV1877">
        <v>-0.1113379</v>
      </c>
      <c r="DW1877">
        <v>0.38830910000000002</v>
      </c>
      <c r="DX1877">
        <v>6.78671E-2</v>
      </c>
      <c r="DY1877">
        <v>0.11757629999999999</v>
      </c>
      <c r="DZ1877">
        <v>6.8342700000000006E-2</v>
      </c>
      <c r="EA1877">
        <v>5.9989800000000003E-2</v>
      </c>
      <c r="EB1877">
        <v>0.32755210000000001</v>
      </c>
      <c r="EC1877">
        <v>-1.9886999999999998E-2</v>
      </c>
      <c r="ED1877">
        <v>0.14327680000000001</v>
      </c>
      <c r="EE1877">
        <v>0.1418894</v>
      </c>
      <c r="EF1877">
        <v>0.1070556</v>
      </c>
      <c r="EG1877">
        <v>0.31484240000000002</v>
      </c>
      <c r="EH1877">
        <v>0.4042115</v>
      </c>
      <c r="EI1877">
        <v>0.50177499999999997</v>
      </c>
      <c r="EJ1877">
        <v>0.16385530000000001</v>
      </c>
      <c r="EK1877">
        <v>-0.1426992</v>
      </c>
      <c r="EL1877">
        <v>0.1235465</v>
      </c>
      <c r="EM1877">
        <v>0.65990059999999995</v>
      </c>
      <c r="EN1877">
        <v>0.70359269999999996</v>
      </c>
      <c r="EO1877">
        <v>0.28696899999999997</v>
      </c>
      <c r="EP1877">
        <v>8.0087900000000004E-2</v>
      </c>
      <c r="EQ1877">
        <v>0.30681580000000003</v>
      </c>
      <c r="ER1877">
        <v>0.93151220000000001</v>
      </c>
      <c r="ES1877">
        <v>0.15540090000000001</v>
      </c>
      <c r="ET1877">
        <v>3.0341199999999999E-2</v>
      </c>
      <c r="EU1877">
        <v>67.762969999999996</v>
      </c>
      <c r="EV1877">
        <v>67.454509999999999</v>
      </c>
      <c r="EW1877">
        <v>66.864850000000004</v>
      </c>
      <c r="EX1877">
        <v>66.737889999999993</v>
      </c>
      <c r="EY1877">
        <v>66.140619999999998</v>
      </c>
      <c r="EZ1877">
        <v>65.633080000000007</v>
      </c>
      <c r="FA1877">
        <v>65.335599999999999</v>
      </c>
      <c r="FB1877">
        <v>67.40746</v>
      </c>
      <c r="FC1877">
        <v>71.788719999999998</v>
      </c>
      <c r="FD1877">
        <v>76.034300000000002</v>
      </c>
      <c r="FE1877">
        <v>79.523489999999995</v>
      </c>
      <c r="FF1877">
        <v>82.137090000000001</v>
      </c>
      <c r="FG1877">
        <v>84.096540000000005</v>
      </c>
      <c r="FH1877">
        <v>84.136690000000002</v>
      </c>
      <c r="FI1877">
        <v>83.765010000000004</v>
      </c>
      <c r="FJ1877">
        <v>83.704560000000001</v>
      </c>
      <c r="FK1877">
        <v>82.388999999999996</v>
      </c>
      <c r="FL1877">
        <v>81.524159999999995</v>
      </c>
      <c r="FM1877">
        <v>79.723709999999997</v>
      </c>
      <c r="FN1877">
        <v>76.54092</v>
      </c>
      <c r="FO1877">
        <v>74.194820000000007</v>
      </c>
      <c r="FP1877">
        <v>72.460939999999994</v>
      </c>
      <c r="FQ1877">
        <v>71.860330000000005</v>
      </c>
      <c r="FR1877">
        <v>70.383709999999994</v>
      </c>
      <c r="FS1877">
        <v>3.7588569999999999</v>
      </c>
      <c r="FT1877">
        <v>0.16550690000000001</v>
      </c>
      <c r="FU1877">
        <v>0.24960189999999999</v>
      </c>
    </row>
    <row r="1878" spans="1:177" x14ac:dyDescent="0.25">
      <c r="A1878" t="s">
        <v>226</v>
      </c>
      <c r="B1878" t="s">
        <v>199</v>
      </c>
      <c r="C1878" t="s">
        <v>260</v>
      </c>
      <c r="D1878" s="19" t="s">
        <v>237</v>
      </c>
      <c r="E1878" t="s">
        <v>219</v>
      </c>
      <c r="F1878">
        <v>26521</v>
      </c>
      <c r="G1878">
        <v>0.57005090000000003</v>
      </c>
      <c r="H1878">
        <v>0.41924250000000002</v>
      </c>
      <c r="I1878">
        <v>0.3444623</v>
      </c>
      <c r="J1878">
        <v>0.34430359999999999</v>
      </c>
      <c r="K1878">
        <v>0.36141040000000002</v>
      </c>
      <c r="L1878">
        <v>0.40866799999999998</v>
      </c>
      <c r="M1878">
        <v>0.40492640000000002</v>
      </c>
      <c r="N1878">
        <v>0.30332379999999998</v>
      </c>
      <c r="O1878">
        <v>3.4807499999999998E-2</v>
      </c>
      <c r="P1878">
        <v>-0.34993839999999998</v>
      </c>
      <c r="Q1878">
        <v>-0.62167760000000005</v>
      </c>
      <c r="R1878">
        <v>-0.83334710000000001</v>
      </c>
      <c r="S1878">
        <v>-0.87008770000000002</v>
      </c>
      <c r="T1878">
        <v>-0.78525869999999998</v>
      </c>
      <c r="U1878">
        <v>-0.62415520000000002</v>
      </c>
      <c r="V1878">
        <v>-0.34721200000000002</v>
      </c>
      <c r="W1878">
        <v>1.2575599999999999E-2</v>
      </c>
      <c r="X1878">
        <v>0.46375</v>
      </c>
      <c r="Y1878">
        <v>0.81477480000000002</v>
      </c>
      <c r="Z1878">
        <v>0.97401709999999997</v>
      </c>
      <c r="AA1878">
        <v>0.99521440000000005</v>
      </c>
      <c r="AB1878">
        <v>0.9465479</v>
      </c>
      <c r="AC1878">
        <v>0.84262130000000002</v>
      </c>
      <c r="AD1878">
        <v>0.73145510000000002</v>
      </c>
      <c r="AE1878">
        <v>-0.17675270000000001</v>
      </c>
      <c r="AF1878">
        <v>-0.29823430000000001</v>
      </c>
      <c r="AG1878">
        <v>-0.31780720000000001</v>
      </c>
      <c r="AH1878">
        <v>-0.26502029999999999</v>
      </c>
      <c r="AI1878">
        <v>-0.21771979999999999</v>
      </c>
      <c r="AJ1878">
        <v>-0.15369070000000001</v>
      </c>
      <c r="AK1878">
        <v>-0.1150959</v>
      </c>
      <c r="AL1878">
        <v>-9.5331399999999997E-2</v>
      </c>
      <c r="AM1878">
        <v>-7.4898699999999999E-2</v>
      </c>
      <c r="AN1878">
        <v>-8.6356699999999995E-2</v>
      </c>
      <c r="AO1878">
        <v>-8.1451200000000001E-2</v>
      </c>
      <c r="AP1878">
        <v>-0.1060513</v>
      </c>
      <c r="AQ1878">
        <v>-9.0132900000000002E-2</v>
      </c>
      <c r="AR1878">
        <v>-6.6514000000000004E-2</v>
      </c>
      <c r="AS1878">
        <v>-5.3696099999999997E-2</v>
      </c>
      <c r="AT1878">
        <v>-4.5608000000000003E-2</v>
      </c>
      <c r="AU1878">
        <v>-3.4294100000000001E-2</v>
      </c>
      <c r="AV1878">
        <v>-3.33783E-2</v>
      </c>
      <c r="AW1878">
        <v>-2.1795100000000001E-2</v>
      </c>
      <c r="AX1878">
        <v>-2.1109099999999999E-2</v>
      </c>
      <c r="AY1878">
        <v>-3.4473799999999999E-2</v>
      </c>
      <c r="AZ1878">
        <v>-6.7502400000000004E-2</v>
      </c>
      <c r="BA1878">
        <v>-7.9828399999999994E-2</v>
      </c>
      <c r="BB1878">
        <v>-5.98811E-2</v>
      </c>
      <c r="BC1878">
        <v>-0.13450799999999999</v>
      </c>
      <c r="BD1878">
        <v>-0.2360372</v>
      </c>
      <c r="BE1878">
        <v>-0.25736759999999997</v>
      </c>
      <c r="BF1878">
        <v>-0.21423890000000001</v>
      </c>
      <c r="BG1878">
        <v>-0.17345430000000001</v>
      </c>
      <c r="BH1878">
        <v>-0.1192458</v>
      </c>
      <c r="BI1878">
        <v>-8.8367500000000002E-2</v>
      </c>
      <c r="BJ1878">
        <v>-6.7953100000000002E-2</v>
      </c>
      <c r="BK1878">
        <v>-5.4136099999999999E-2</v>
      </c>
      <c r="BL1878">
        <v>-6.1113300000000002E-2</v>
      </c>
      <c r="BM1878">
        <v>-4.9153799999999997E-2</v>
      </c>
      <c r="BN1878">
        <v>-7.3117600000000005E-2</v>
      </c>
      <c r="BO1878">
        <v>-5.2059599999999998E-2</v>
      </c>
      <c r="BP1878">
        <v>-2.60162E-2</v>
      </c>
      <c r="BQ1878">
        <v>-1.18196E-2</v>
      </c>
      <c r="BR1878">
        <v>-5.0140000000000004E-4</v>
      </c>
      <c r="BS1878">
        <v>8.2261999999999995E-3</v>
      </c>
      <c r="BT1878">
        <v>1.0963799999999999E-2</v>
      </c>
      <c r="BU1878">
        <v>1.44744E-2</v>
      </c>
      <c r="BV1878">
        <v>7.7596999999999996E-3</v>
      </c>
      <c r="BW1878">
        <v>-8.3469000000000008E-3</v>
      </c>
      <c r="BX1878">
        <v>-3.9016000000000002E-2</v>
      </c>
      <c r="BY1878">
        <v>-4.6449499999999998E-2</v>
      </c>
      <c r="BZ1878">
        <v>-3.0516499999999998E-2</v>
      </c>
      <c r="CA1878">
        <v>-0.1052493</v>
      </c>
      <c r="CB1878">
        <v>-0.19295970000000001</v>
      </c>
      <c r="CC1878">
        <v>-0.21550739999999999</v>
      </c>
      <c r="CD1878">
        <v>-0.1790679</v>
      </c>
      <c r="CE1878">
        <v>-0.14279620000000001</v>
      </c>
      <c r="CF1878">
        <v>-9.5389500000000002E-2</v>
      </c>
      <c r="CG1878">
        <v>-6.9855399999999998E-2</v>
      </c>
      <c r="CH1878">
        <v>-4.8991E-2</v>
      </c>
      <c r="CI1878">
        <v>-3.9756E-2</v>
      </c>
      <c r="CJ1878">
        <v>-4.36297E-2</v>
      </c>
      <c r="CK1878">
        <v>-2.6784800000000001E-2</v>
      </c>
      <c r="CL1878">
        <v>-5.0307699999999997E-2</v>
      </c>
      <c r="CM1878">
        <v>-2.56901E-2</v>
      </c>
      <c r="CN1878">
        <v>2.0324000000000002E-3</v>
      </c>
      <c r="CO1878">
        <v>1.7184000000000001E-2</v>
      </c>
      <c r="CP1878">
        <v>3.0739200000000001E-2</v>
      </c>
      <c r="CQ1878">
        <v>3.7675599999999997E-2</v>
      </c>
      <c r="CR1878">
        <v>4.1674999999999997E-2</v>
      </c>
      <c r="CS1878">
        <v>3.9594499999999998E-2</v>
      </c>
      <c r="CT1878">
        <v>2.77542E-2</v>
      </c>
      <c r="CU1878">
        <v>9.7485000000000002E-3</v>
      </c>
      <c r="CV1878">
        <v>-1.9286399999999999E-2</v>
      </c>
      <c r="CW1878">
        <v>-2.3331299999999999E-2</v>
      </c>
      <c r="CX1878">
        <v>-1.0178599999999999E-2</v>
      </c>
      <c r="CY1878">
        <v>-7.5990699999999994E-2</v>
      </c>
      <c r="CZ1878">
        <v>-0.14988219999999999</v>
      </c>
      <c r="DA1878">
        <v>-0.1736471</v>
      </c>
      <c r="DB1878">
        <v>-0.14389689999999999</v>
      </c>
      <c r="DC1878">
        <v>-0.112138</v>
      </c>
      <c r="DD1878">
        <v>-7.1533100000000002E-2</v>
      </c>
      <c r="DE1878">
        <v>-5.1343300000000001E-2</v>
      </c>
      <c r="DF1878">
        <v>-3.0028800000000001E-2</v>
      </c>
      <c r="DG1878">
        <v>-2.53759E-2</v>
      </c>
      <c r="DH1878">
        <v>-2.6146200000000001E-2</v>
      </c>
      <c r="DI1878">
        <v>-4.4156999999999998E-3</v>
      </c>
      <c r="DJ1878">
        <v>-2.7497899999999999E-2</v>
      </c>
      <c r="DK1878">
        <v>6.7929999999999998E-4</v>
      </c>
      <c r="DL1878">
        <v>3.00811E-2</v>
      </c>
      <c r="DM1878">
        <v>4.6187499999999999E-2</v>
      </c>
      <c r="DN1878">
        <v>6.1979899999999997E-2</v>
      </c>
      <c r="DO1878">
        <v>6.7125099999999993E-2</v>
      </c>
      <c r="DP1878">
        <v>7.2386199999999998E-2</v>
      </c>
      <c r="DQ1878">
        <v>6.4714599999999997E-2</v>
      </c>
      <c r="DR1878">
        <v>4.7748600000000002E-2</v>
      </c>
      <c r="DS1878">
        <v>2.7843900000000001E-2</v>
      </c>
      <c r="DT1878">
        <v>4.4319999999999999E-4</v>
      </c>
      <c r="DU1878">
        <v>-2.131E-4</v>
      </c>
      <c r="DV1878">
        <v>1.01592E-2</v>
      </c>
      <c r="DW1878">
        <v>-3.3745900000000002E-2</v>
      </c>
      <c r="DX1878">
        <v>-8.7685100000000002E-2</v>
      </c>
      <c r="DY1878">
        <v>-0.1132075</v>
      </c>
      <c r="DZ1878">
        <v>-9.3115500000000004E-2</v>
      </c>
      <c r="EA1878">
        <v>-6.7872500000000002E-2</v>
      </c>
      <c r="EB1878">
        <v>-3.7088299999999998E-2</v>
      </c>
      <c r="EC1878">
        <v>-2.4614799999999999E-2</v>
      </c>
      <c r="ED1878">
        <v>-2.6505000000000001E-3</v>
      </c>
      <c r="EE1878">
        <v>-4.6132999999999999E-3</v>
      </c>
      <c r="EF1878">
        <v>-9.0280000000000004E-4</v>
      </c>
      <c r="EG1878">
        <v>2.7881599999999999E-2</v>
      </c>
      <c r="EH1878">
        <v>5.4358999999999996E-3</v>
      </c>
      <c r="EI1878">
        <v>3.8752599999999998E-2</v>
      </c>
      <c r="EJ1878">
        <v>7.05789E-2</v>
      </c>
      <c r="EK1878">
        <v>8.8064100000000006E-2</v>
      </c>
      <c r="EL1878">
        <v>0.1070864</v>
      </c>
      <c r="EM1878">
        <v>0.1096454</v>
      </c>
      <c r="EN1878">
        <v>0.11672829999999999</v>
      </c>
      <c r="EO1878">
        <v>0.10098409999999999</v>
      </c>
      <c r="EP1878">
        <v>7.6617400000000002E-2</v>
      </c>
      <c r="EQ1878">
        <v>5.3970799999999999E-2</v>
      </c>
      <c r="ER1878">
        <v>2.89296E-2</v>
      </c>
      <c r="ES1878">
        <v>3.3165899999999998E-2</v>
      </c>
      <c r="ET1878">
        <v>3.9523799999999998E-2</v>
      </c>
      <c r="EU1878">
        <v>63.544429999999998</v>
      </c>
      <c r="EV1878">
        <v>63.151200000000003</v>
      </c>
      <c r="EW1878">
        <v>62.674770000000002</v>
      </c>
      <c r="EX1878">
        <v>62.554819999999999</v>
      </c>
      <c r="EY1878">
        <v>62.315289999999997</v>
      </c>
      <c r="EZ1878">
        <v>62.061129999999999</v>
      </c>
      <c r="FA1878">
        <v>62.115780000000001</v>
      </c>
      <c r="FB1878">
        <v>63.351129999999998</v>
      </c>
      <c r="FC1878">
        <v>65.323939999999993</v>
      </c>
      <c r="FD1878">
        <v>68.206670000000003</v>
      </c>
      <c r="FE1878">
        <v>71.459699999999998</v>
      </c>
      <c r="FF1878">
        <v>73.742069999999998</v>
      </c>
      <c r="FG1878">
        <v>75.138509999999997</v>
      </c>
      <c r="FH1878">
        <v>75.517409999999998</v>
      </c>
      <c r="FI1878">
        <v>75.41283</v>
      </c>
      <c r="FJ1878">
        <v>75.237970000000004</v>
      </c>
      <c r="FK1878">
        <v>74.557599999999994</v>
      </c>
      <c r="FL1878">
        <v>73.272289999999998</v>
      </c>
      <c r="FM1878">
        <v>71.662329999999997</v>
      </c>
      <c r="FN1878">
        <v>69.867779999999996</v>
      </c>
      <c r="FO1878">
        <v>67.275109999999998</v>
      </c>
      <c r="FP1878">
        <v>65.509119999999996</v>
      </c>
      <c r="FQ1878">
        <v>64.752319999999997</v>
      </c>
      <c r="FR1878">
        <v>64.317949999999996</v>
      </c>
      <c r="FS1878">
        <v>0.74467150000000004</v>
      </c>
      <c r="FT1878">
        <v>3.0277800000000001E-2</v>
      </c>
      <c r="FU1878">
        <v>4.1461100000000001E-2</v>
      </c>
    </row>
    <row r="1879" spans="1:177" x14ac:dyDescent="0.25">
      <c r="A1879" t="s">
        <v>226</v>
      </c>
      <c r="B1879" t="s">
        <v>199</v>
      </c>
      <c r="C1879" t="s">
        <v>260</v>
      </c>
      <c r="D1879" s="19" t="s">
        <v>237</v>
      </c>
      <c r="E1879" t="s">
        <v>220</v>
      </c>
      <c r="F1879">
        <v>16039</v>
      </c>
      <c r="G1879">
        <v>0.52029190000000003</v>
      </c>
      <c r="H1879">
        <v>0.42334939999999999</v>
      </c>
      <c r="I1879">
        <v>0.34175230000000001</v>
      </c>
      <c r="J1879">
        <v>0.32381539999999998</v>
      </c>
      <c r="K1879">
        <v>0.33565159999999999</v>
      </c>
      <c r="L1879">
        <v>0.362624</v>
      </c>
      <c r="M1879">
        <v>0.3846755</v>
      </c>
      <c r="N1879">
        <v>0.34098610000000001</v>
      </c>
      <c r="O1879">
        <v>0.18498590000000001</v>
      </c>
      <c r="P1879">
        <v>-0.1235827</v>
      </c>
      <c r="Q1879">
        <v>-0.38762819999999998</v>
      </c>
      <c r="R1879">
        <v>-0.57397759999999998</v>
      </c>
      <c r="S1879">
        <v>-0.64063110000000001</v>
      </c>
      <c r="T1879">
        <v>-0.57116489999999998</v>
      </c>
      <c r="U1879">
        <v>-0.42894749999999998</v>
      </c>
      <c r="V1879">
        <v>-0.2355574</v>
      </c>
      <c r="W1879">
        <v>5.9979699999999997E-2</v>
      </c>
      <c r="X1879">
        <v>0.38328129999999999</v>
      </c>
      <c r="Y1879">
        <v>0.6764365</v>
      </c>
      <c r="Z1879">
        <v>0.81230069999999999</v>
      </c>
      <c r="AA1879">
        <v>0.85632779999999997</v>
      </c>
      <c r="AB1879">
        <v>0.82162230000000003</v>
      </c>
      <c r="AC1879">
        <v>0.71967150000000002</v>
      </c>
      <c r="AD1879">
        <v>0.62658860000000005</v>
      </c>
      <c r="AE1879">
        <v>-0.16188659999999999</v>
      </c>
      <c r="AF1879">
        <v>-0.21006739999999999</v>
      </c>
      <c r="AG1879">
        <v>-0.2653509</v>
      </c>
      <c r="AH1879">
        <v>-0.25559700000000002</v>
      </c>
      <c r="AI1879">
        <v>-0.22160869999999999</v>
      </c>
      <c r="AJ1879">
        <v>-0.1750466</v>
      </c>
      <c r="AK1879">
        <v>-0.11671570000000001</v>
      </c>
      <c r="AL1879">
        <v>-9.27457E-2</v>
      </c>
      <c r="AM1879">
        <v>-5.5683700000000003E-2</v>
      </c>
      <c r="AN1879">
        <v>-8.9256600000000005E-2</v>
      </c>
      <c r="AO1879">
        <v>-0.11082980000000001</v>
      </c>
      <c r="AP1879">
        <v>-0.13265540000000001</v>
      </c>
      <c r="AQ1879">
        <v>-0.13908090000000001</v>
      </c>
      <c r="AR1879">
        <v>-0.10411719999999999</v>
      </c>
      <c r="AS1879">
        <v>-6.3679200000000005E-2</v>
      </c>
      <c r="AT1879">
        <v>-7.6128199999999993E-2</v>
      </c>
      <c r="AU1879">
        <v>-4.0108499999999998E-2</v>
      </c>
      <c r="AV1879">
        <v>-6.9937700000000005E-2</v>
      </c>
      <c r="AW1879">
        <v>-3.6170899999999999E-2</v>
      </c>
      <c r="AX1879">
        <v>-3.9299399999999998E-2</v>
      </c>
      <c r="AY1879">
        <v>-4.9164399999999997E-2</v>
      </c>
      <c r="AZ1879">
        <v>-8.5228200000000004E-2</v>
      </c>
      <c r="BA1879">
        <v>-0.1011399</v>
      </c>
      <c r="BB1879">
        <v>-8.5025299999999998E-2</v>
      </c>
      <c r="BC1879">
        <v>-0.12217509999999999</v>
      </c>
      <c r="BD1879">
        <v>-0.16699359999999999</v>
      </c>
      <c r="BE1879">
        <v>-0.2105648</v>
      </c>
      <c r="BF1879">
        <v>-0.19700960000000001</v>
      </c>
      <c r="BG1879">
        <v>-0.16569110000000001</v>
      </c>
      <c r="BH1879">
        <v>-0.1288223</v>
      </c>
      <c r="BI1879">
        <v>-8.4434599999999999E-2</v>
      </c>
      <c r="BJ1879">
        <v>-6.0673199999999997E-2</v>
      </c>
      <c r="BK1879">
        <v>-3.1092600000000001E-2</v>
      </c>
      <c r="BL1879">
        <v>-5.6212499999999999E-2</v>
      </c>
      <c r="BM1879">
        <v>-7.5228400000000001E-2</v>
      </c>
      <c r="BN1879">
        <v>-9.1217000000000006E-2</v>
      </c>
      <c r="BO1879">
        <v>-9.5733299999999993E-2</v>
      </c>
      <c r="BP1879">
        <v>-5.8500799999999999E-2</v>
      </c>
      <c r="BQ1879">
        <v>-1.6946900000000001E-2</v>
      </c>
      <c r="BR1879">
        <v>-1.97022E-2</v>
      </c>
      <c r="BS1879">
        <v>7.3156999999999996E-3</v>
      </c>
      <c r="BT1879">
        <v>-2.10195E-2</v>
      </c>
      <c r="BU1879">
        <v>1.2158E-3</v>
      </c>
      <c r="BV1879">
        <v>-7.7263000000000002E-3</v>
      </c>
      <c r="BW1879">
        <v>-1.8878700000000002E-2</v>
      </c>
      <c r="BX1879">
        <v>-5.21275E-2</v>
      </c>
      <c r="BY1879">
        <v>-7.1751099999999998E-2</v>
      </c>
      <c r="BZ1879">
        <v>-5.7260800000000001E-2</v>
      </c>
      <c r="CA1879">
        <v>-9.4671000000000005E-2</v>
      </c>
      <c r="CB1879">
        <v>-0.1371608</v>
      </c>
      <c r="CC1879">
        <v>-0.1726201</v>
      </c>
      <c r="CD1879">
        <v>-0.15643219999999999</v>
      </c>
      <c r="CE1879">
        <v>-0.12696270000000001</v>
      </c>
      <c r="CF1879">
        <v>-9.6807400000000002E-2</v>
      </c>
      <c r="CG1879">
        <v>-6.2076899999999997E-2</v>
      </c>
      <c r="CH1879">
        <v>-3.8459800000000002E-2</v>
      </c>
      <c r="CI1879">
        <v>-1.40608E-2</v>
      </c>
      <c r="CJ1879">
        <v>-3.33262E-2</v>
      </c>
      <c r="CK1879">
        <v>-5.0570900000000002E-2</v>
      </c>
      <c r="CL1879">
        <v>-6.25169E-2</v>
      </c>
      <c r="CM1879">
        <v>-6.5710900000000003E-2</v>
      </c>
      <c r="CN1879">
        <v>-2.6907E-2</v>
      </c>
      <c r="CO1879">
        <v>1.54197E-2</v>
      </c>
      <c r="CP1879">
        <v>1.9378300000000001E-2</v>
      </c>
      <c r="CQ1879">
        <v>4.0161599999999999E-2</v>
      </c>
      <c r="CR1879">
        <v>1.28611E-2</v>
      </c>
      <c r="CS1879">
        <v>2.71097E-2</v>
      </c>
      <c r="CT1879">
        <v>1.41412E-2</v>
      </c>
      <c r="CU1879">
        <v>2.0971000000000002E-3</v>
      </c>
      <c r="CV1879">
        <v>-2.9201999999999999E-2</v>
      </c>
      <c r="CW1879">
        <v>-5.1396600000000001E-2</v>
      </c>
      <c r="CX1879">
        <v>-3.8031200000000001E-2</v>
      </c>
      <c r="CY1879">
        <v>-6.7167000000000004E-2</v>
      </c>
      <c r="CZ1879">
        <v>-0.1073281</v>
      </c>
      <c r="DA1879">
        <v>-0.1346754</v>
      </c>
      <c r="DB1879">
        <v>-0.11585479999999999</v>
      </c>
      <c r="DC1879">
        <v>-8.8234400000000004E-2</v>
      </c>
      <c r="DD1879">
        <v>-6.4792500000000003E-2</v>
      </c>
      <c r="DE1879">
        <v>-3.97191E-2</v>
      </c>
      <c r="DF1879">
        <v>-1.6246400000000001E-2</v>
      </c>
      <c r="DG1879">
        <v>2.9708999999999998E-3</v>
      </c>
      <c r="DH1879">
        <v>-1.044E-2</v>
      </c>
      <c r="DI1879">
        <v>-2.59134E-2</v>
      </c>
      <c r="DJ1879">
        <v>-3.3816800000000001E-2</v>
      </c>
      <c r="DK1879">
        <v>-3.5688499999999998E-2</v>
      </c>
      <c r="DL1879">
        <v>4.6867000000000002E-3</v>
      </c>
      <c r="DM1879">
        <v>4.77864E-2</v>
      </c>
      <c r="DN1879">
        <v>5.8458799999999998E-2</v>
      </c>
      <c r="DO1879">
        <v>7.30074E-2</v>
      </c>
      <c r="DP1879">
        <v>4.67418E-2</v>
      </c>
      <c r="DQ1879">
        <v>5.3003599999999998E-2</v>
      </c>
      <c r="DR1879">
        <v>3.6008699999999998E-2</v>
      </c>
      <c r="DS1879">
        <v>2.3072800000000001E-2</v>
      </c>
      <c r="DT1879">
        <v>-6.2766000000000002E-3</v>
      </c>
      <c r="DU1879">
        <v>-3.1042E-2</v>
      </c>
      <c r="DV1879">
        <v>-1.8801499999999999E-2</v>
      </c>
      <c r="DW1879">
        <v>-2.7455500000000001E-2</v>
      </c>
      <c r="DX1879">
        <v>-6.42543E-2</v>
      </c>
      <c r="DY1879">
        <v>-7.9889299999999996E-2</v>
      </c>
      <c r="DZ1879">
        <v>-5.7267400000000003E-2</v>
      </c>
      <c r="EA1879">
        <v>-3.23168E-2</v>
      </c>
      <c r="EB1879">
        <v>-1.85682E-2</v>
      </c>
      <c r="EC1879">
        <v>-7.4380000000000002E-3</v>
      </c>
      <c r="ED1879">
        <v>1.5826199999999999E-2</v>
      </c>
      <c r="EE1879">
        <v>2.7562099999999999E-2</v>
      </c>
      <c r="EF1879">
        <v>2.2604099999999998E-2</v>
      </c>
      <c r="EG1879">
        <v>9.6880999999999998E-3</v>
      </c>
      <c r="EH1879">
        <v>7.6216000000000001E-3</v>
      </c>
      <c r="EI1879">
        <v>7.659E-3</v>
      </c>
      <c r="EJ1879">
        <v>5.0303199999999999E-2</v>
      </c>
      <c r="EK1879">
        <v>9.4518699999999997E-2</v>
      </c>
      <c r="EL1879">
        <v>0.1148848</v>
      </c>
      <c r="EM1879">
        <v>0.1204317</v>
      </c>
      <c r="EN1879">
        <v>9.5659999999999995E-2</v>
      </c>
      <c r="EO1879">
        <v>9.0390300000000007E-2</v>
      </c>
      <c r="EP1879">
        <v>6.7581799999999997E-2</v>
      </c>
      <c r="EQ1879">
        <v>5.3358500000000003E-2</v>
      </c>
      <c r="ER1879">
        <v>2.68241E-2</v>
      </c>
      <c r="ES1879">
        <v>-1.6532000000000001E-3</v>
      </c>
      <c r="ET1879">
        <v>8.9630000000000005E-3</v>
      </c>
      <c r="EU1879">
        <v>63.634079999999997</v>
      </c>
      <c r="EV1879">
        <v>63.263509999999997</v>
      </c>
      <c r="EW1879">
        <v>62.882370000000002</v>
      </c>
      <c r="EX1879">
        <v>62.7926</v>
      </c>
      <c r="EY1879">
        <v>62.621980000000001</v>
      </c>
      <c r="EZ1879">
        <v>62.344999999999999</v>
      </c>
      <c r="FA1879">
        <v>62.471440000000001</v>
      </c>
      <c r="FB1879">
        <v>63.422400000000003</v>
      </c>
      <c r="FC1879">
        <v>65.034760000000006</v>
      </c>
      <c r="FD1879">
        <v>67.480500000000006</v>
      </c>
      <c r="FE1879">
        <v>70.274019999999993</v>
      </c>
      <c r="FF1879">
        <v>72.113740000000007</v>
      </c>
      <c r="FG1879">
        <v>73.234639999999999</v>
      </c>
      <c r="FH1879">
        <v>73.53443</v>
      </c>
      <c r="FI1879">
        <v>73.401949999999999</v>
      </c>
      <c r="FJ1879">
        <v>73.290760000000006</v>
      </c>
      <c r="FK1879">
        <v>72.776769999999999</v>
      </c>
      <c r="FL1879">
        <v>71.573840000000004</v>
      </c>
      <c r="FM1879">
        <v>70.254630000000006</v>
      </c>
      <c r="FN1879">
        <v>68.708619999999996</v>
      </c>
      <c r="FO1879">
        <v>66.60145</v>
      </c>
      <c r="FP1879">
        <v>65.195650000000001</v>
      </c>
      <c r="FQ1879">
        <v>64.629519999999999</v>
      </c>
      <c r="FR1879">
        <v>64.284220000000005</v>
      </c>
      <c r="FS1879">
        <v>0.80722479999999996</v>
      </c>
      <c r="FT1879">
        <v>3.3925799999999999E-2</v>
      </c>
      <c r="FU1879">
        <v>4.4010100000000003E-2</v>
      </c>
    </row>
    <row r="1880" spans="1:177" x14ac:dyDescent="0.25">
      <c r="A1880" t="s">
        <v>226</v>
      </c>
      <c r="B1880" t="s">
        <v>199</v>
      </c>
      <c r="C1880" t="s">
        <v>260</v>
      </c>
      <c r="D1880" s="19" t="s">
        <v>237</v>
      </c>
      <c r="E1880" t="s">
        <v>221</v>
      </c>
      <c r="F1880">
        <v>10481</v>
      </c>
      <c r="G1880">
        <v>0.64711629999999998</v>
      </c>
      <c r="H1880">
        <v>0.4131821</v>
      </c>
      <c r="I1880">
        <v>0.34969610000000001</v>
      </c>
      <c r="J1880">
        <v>0.37662050000000002</v>
      </c>
      <c r="K1880">
        <v>0.40102159999999998</v>
      </c>
      <c r="L1880">
        <v>0.48109210000000002</v>
      </c>
      <c r="M1880">
        <v>0.43652489999999999</v>
      </c>
      <c r="N1880">
        <v>0.2457558</v>
      </c>
      <c r="O1880">
        <v>-0.19691439999999999</v>
      </c>
      <c r="P1880">
        <v>-0.6967489</v>
      </c>
      <c r="Q1880">
        <v>-0.97762539999999998</v>
      </c>
      <c r="R1880">
        <v>-1.227306</v>
      </c>
      <c r="S1880">
        <v>-1.2158370000000001</v>
      </c>
      <c r="T1880">
        <v>-1.108608</v>
      </c>
      <c r="U1880">
        <v>-0.92075119999999999</v>
      </c>
      <c r="V1880">
        <v>-0.51467600000000002</v>
      </c>
      <c r="W1880">
        <v>-5.8270599999999999E-2</v>
      </c>
      <c r="X1880">
        <v>0.59194119999999995</v>
      </c>
      <c r="Y1880">
        <v>1.02938</v>
      </c>
      <c r="Z1880">
        <v>1.2250049999999999</v>
      </c>
      <c r="AA1880">
        <v>1.211266</v>
      </c>
      <c r="AB1880">
        <v>1.1413660000000001</v>
      </c>
      <c r="AC1880">
        <v>1.0348200000000001</v>
      </c>
      <c r="AD1880">
        <v>0.89452359999999997</v>
      </c>
      <c r="AE1880">
        <v>-0.26903650000000001</v>
      </c>
      <c r="AF1880">
        <v>-0.51669719999999997</v>
      </c>
      <c r="AG1880">
        <v>-0.49487959999999998</v>
      </c>
      <c r="AH1880">
        <v>-0.36899559999999998</v>
      </c>
      <c r="AI1880">
        <v>-0.28867749999999998</v>
      </c>
      <c r="AJ1880">
        <v>-0.17736759999999999</v>
      </c>
      <c r="AK1880">
        <v>-0.16014639999999999</v>
      </c>
      <c r="AL1880">
        <v>-0.14502019999999999</v>
      </c>
      <c r="AM1880">
        <v>-0.1416269</v>
      </c>
      <c r="AN1880">
        <v>-0.1250192</v>
      </c>
      <c r="AO1880">
        <v>-9.0166200000000002E-2</v>
      </c>
      <c r="AP1880">
        <v>-0.12024600000000001</v>
      </c>
      <c r="AQ1880">
        <v>-7.5851600000000005E-2</v>
      </c>
      <c r="AR1880">
        <v>-7.3810600000000004E-2</v>
      </c>
      <c r="AS1880">
        <v>-0.1098287</v>
      </c>
      <c r="AT1880">
        <v>-7.2057899999999994E-2</v>
      </c>
      <c r="AU1880">
        <v>-9.3429899999999996E-2</v>
      </c>
      <c r="AV1880">
        <v>-4.0069100000000003E-2</v>
      </c>
      <c r="AW1880">
        <v>-5.1599399999999997E-2</v>
      </c>
      <c r="AX1880">
        <v>-3.5876999999999999E-2</v>
      </c>
      <c r="AY1880">
        <v>-5.2862199999999998E-2</v>
      </c>
      <c r="AZ1880">
        <v>-8.68535E-2</v>
      </c>
      <c r="BA1880">
        <v>-9.4073599999999993E-2</v>
      </c>
      <c r="BB1880">
        <v>-6.3800899999999994E-2</v>
      </c>
      <c r="BC1880">
        <v>-0.1814945</v>
      </c>
      <c r="BD1880">
        <v>-0.37588129999999997</v>
      </c>
      <c r="BE1880">
        <v>-0.36806420000000001</v>
      </c>
      <c r="BF1880">
        <v>-0.27679419999999999</v>
      </c>
      <c r="BG1880">
        <v>-0.21681030000000001</v>
      </c>
      <c r="BH1880">
        <v>-0.1266738</v>
      </c>
      <c r="BI1880">
        <v>-0.113621</v>
      </c>
      <c r="BJ1880">
        <v>-9.7690700000000005E-2</v>
      </c>
      <c r="BK1880">
        <v>-0.10535700000000001</v>
      </c>
      <c r="BL1880">
        <v>-8.6059399999999994E-2</v>
      </c>
      <c r="BM1880">
        <v>-2.9856199999999999E-2</v>
      </c>
      <c r="BN1880">
        <v>-6.6558800000000001E-2</v>
      </c>
      <c r="BO1880">
        <v>-7.5775E-3</v>
      </c>
      <c r="BP1880">
        <v>-1.2696000000000001E-3</v>
      </c>
      <c r="BQ1880">
        <v>-3.3115400000000003E-2</v>
      </c>
      <c r="BR1880">
        <v>-4.7570000000000002E-4</v>
      </c>
      <c r="BS1880">
        <v>-1.8673700000000001E-2</v>
      </c>
      <c r="BT1880">
        <v>3.5760899999999998E-2</v>
      </c>
      <c r="BU1880">
        <v>1.38304E-2</v>
      </c>
      <c r="BV1880">
        <v>1.49131E-2</v>
      </c>
      <c r="BW1880">
        <v>-7.7650999999999996E-3</v>
      </c>
      <c r="BX1880">
        <v>-3.65259E-2</v>
      </c>
      <c r="BY1880">
        <v>-2.50569E-2</v>
      </c>
      <c r="BZ1880">
        <v>-5.8257999999999999E-3</v>
      </c>
      <c r="CA1880">
        <v>-0.12086330000000001</v>
      </c>
      <c r="CB1880">
        <v>-0.27835260000000001</v>
      </c>
      <c r="CC1880">
        <v>-0.28023219999999999</v>
      </c>
      <c r="CD1880">
        <v>-0.21293580000000001</v>
      </c>
      <c r="CE1880">
        <v>-0.1670354</v>
      </c>
      <c r="CF1880">
        <v>-9.15633E-2</v>
      </c>
      <c r="CG1880">
        <v>-8.1397700000000003E-2</v>
      </c>
      <c r="CH1880">
        <v>-6.4910499999999996E-2</v>
      </c>
      <c r="CI1880">
        <v>-8.0236500000000002E-2</v>
      </c>
      <c r="CJ1880">
        <v>-5.9075999999999997E-2</v>
      </c>
      <c r="CK1880">
        <v>1.1914299999999999E-2</v>
      </c>
      <c r="CL1880">
        <v>-2.9375200000000001E-2</v>
      </c>
      <c r="CM1880" s="62">
        <v>3.9708899999999998E-2</v>
      </c>
      <c r="CN1880">
        <v>4.8972000000000002E-2</v>
      </c>
      <c r="CO1880">
        <v>2.0015999999999999E-2</v>
      </c>
      <c r="CP1880">
        <v>4.9102E-2</v>
      </c>
      <c r="CQ1880">
        <v>3.3102199999999998E-2</v>
      </c>
      <c r="CR1880">
        <v>8.8280499999999998E-2</v>
      </c>
      <c r="CS1880">
        <v>5.9146900000000002E-2</v>
      </c>
      <c r="CT1880">
        <v>5.0090200000000001E-2</v>
      </c>
      <c r="CU1880">
        <v>2.3469E-2</v>
      </c>
      <c r="CV1880">
        <v>-1.6692E-3</v>
      </c>
      <c r="CW1880">
        <v>2.2743800000000002E-2</v>
      </c>
      <c r="CX1880">
        <v>3.43276E-2</v>
      </c>
      <c r="CY1880">
        <v>-6.0232000000000001E-2</v>
      </c>
      <c r="CZ1880">
        <v>-0.18082390000000001</v>
      </c>
      <c r="DA1880">
        <v>-0.19240019999999999</v>
      </c>
      <c r="DB1880">
        <v>-0.1490774</v>
      </c>
      <c r="DC1880">
        <v>-0.1172605</v>
      </c>
      <c r="DD1880">
        <v>-5.64529E-2</v>
      </c>
      <c r="DE1880">
        <v>-4.91744E-2</v>
      </c>
      <c r="DF1880">
        <v>-3.2130199999999998E-2</v>
      </c>
      <c r="DG1880">
        <v>-5.5116100000000001E-2</v>
      </c>
      <c r="DH1880">
        <v>-3.2092599999999999E-2</v>
      </c>
      <c r="DI1880">
        <v>5.3684900000000001E-2</v>
      </c>
      <c r="DJ1880">
        <v>7.8084000000000001E-3</v>
      </c>
      <c r="DK1880">
        <v>8.6995400000000001E-2</v>
      </c>
      <c r="DL1880">
        <v>9.9213700000000002E-2</v>
      </c>
      <c r="DM1880">
        <v>7.3147400000000001E-2</v>
      </c>
      <c r="DN1880">
        <v>9.8679600000000006E-2</v>
      </c>
      <c r="DO1880">
        <v>8.4877999999999995E-2</v>
      </c>
      <c r="DP1880">
        <v>0.14080010000000001</v>
      </c>
      <c r="DQ1880">
        <v>0.1044635</v>
      </c>
      <c r="DR1880">
        <v>8.5267300000000004E-2</v>
      </c>
      <c r="DS1880">
        <v>5.4703099999999998E-2</v>
      </c>
      <c r="DT1880">
        <v>3.3187500000000002E-2</v>
      </c>
      <c r="DU1880">
        <v>7.0544499999999996E-2</v>
      </c>
      <c r="DV1880">
        <v>7.4481000000000006E-2</v>
      </c>
      <c r="DW1880">
        <v>2.7310000000000001E-2</v>
      </c>
      <c r="DX1880">
        <v>-4.0008000000000002E-2</v>
      </c>
      <c r="DY1880">
        <v>-6.5584799999999999E-2</v>
      </c>
      <c r="DZ1880">
        <v>-5.6876000000000003E-2</v>
      </c>
      <c r="EA1880">
        <v>-4.5393299999999998E-2</v>
      </c>
      <c r="EB1880">
        <v>-5.7590000000000002E-3</v>
      </c>
      <c r="EC1880">
        <v>-2.6491000000000002E-3</v>
      </c>
      <c r="ED1880">
        <v>1.5199300000000001E-2</v>
      </c>
      <c r="EE1880">
        <v>-1.8846100000000001E-2</v>
      </c>
      <c r="EF1880">
        <v>6.8671000000000001E-3</v>
      </c>
      <c r="EG1880">
        <v>0.1139949</v>
      </c>
      <c r="EH1880">
        <v>6.1495599999999997E-2</v>
      </c>
      <c r="EI1880">
        <v>0.1552695</v>
      </c>
      <c r="EJ1880">
        <v>0.17175470000000001</v>
      </c>
      <c r="EK1880">
        <v>0.14986070000000001</v>
      </c>
      <c r="EL1880">
        <v>0.17026179999999999</v>
      </c>
      <c r="EM1880">
        <v>0.1596342</v>
      </c>
      <c r="EN1880">
        <v>0.21663009999999999</v>
      </c>
      <c r="EO1880">
        <v>0.1698933</v>
      </c>
      <c r="EP1880">
        <v>0.1360574</v>
      </c>
      <c r="EQ1880">
        <v>9.9800200000000006E-2</v>
      </c>
      <c r="ER1880">
        <v>8.3515099999999995E-2</v>
      </c>
      <c r="ES1880">
        <v>0.1395612</v>
      </c>
      <c r="ET1880">
        <v>0.13245609999999999</v>
      </c>
      <c r="EU1880">
        <v>63.406100000000002</v>
      </c>
      <c r="EV1880">
        <v>62.977829999999997</v>
      </c>
      <c r="EW1880">
        <v>62.353560000000002</v>
      </c>
      <c r="EX1880">
        <v>62.186860000000003</v>
      </c>
      <c r="EY1880">
        <v>61.840400000000002</v>
      </c>
      <c r="EZ1880">
        <v>61.621600000000001</v>
      </c>
      <c r="FA1880">
        <v>61.565049999999999</v>
      </c>
      <c r="FB1880">
        <v>63.241129999999998</v>
      </c>
      <c r="FC1880">
        <v>65.772679999999994</v>
      </c>
      <c r="FD1880">
        <v>69.332890000000006</v>
      </c>
      <c r="FE1880">
        <v>73.298590000000004</v>
      </c>
      <c r="FF1880">
        <v>76.26782</v>
      </c>
      <c r="FG1880">
        <v>78.091700000000003</v>
      </c>
      <c r="FH1880">
        <v>78.593289999999996</v>
      </c>
      <c r="FI1880">
        <v>78.531959999999998</v>
      </c>
      <c r="FJ1880">
        <v>78.258269999999996</v>
      </c>
      <c r="FK1880">
        <v>77.319940000000003</v>
      </c>
      <c r="FL1880">
        <v>75.906940000000006</v>
      </c>
      <c r="FM1880">
        <v>73.846000000000004</v>
      </c>
      <c r="FN1880">
        <v>71.665869999999998</v>
      </c>
      <c r="FO1880">
        <v>68.320260000000005</v>
      </c>
      <c r="FP1880">
        <v>65.995660000000001</v>
      </c>
      <c r="FQ1880">
        <v>64.943129999999996</v>
      </c>
      <c r="FR1880">
        <v>64.370819999999995</v>
      </c>
      <c r="FS1880">
        <v>1.4032709999999999</v>
      </c>
      <c r="FT1880">
        <v>5.4872799999999999E-2</v>
      </c>
      <c r="FU1880">
        <v>7.3045899999999997E-2</v>
      </c>
    </row>
    <row r="1881" spans="1:177" x14ac:dyDescent="0.25">
      <c r="A1881" t="s">
        <v>226</v>
      </c>
      <c r="B1881" t="s">
        <v>199</v>
      </c>
      <c r="C1881" t="s">
        <v>260</v>
      </c>
      <c r="D1881" s="19" t="s">
        <v>249</v>
      </c>
      <c r="E1881" t="s">
        <v>219</v>
      </c>
      <c r="F1881">
        <v>26521</v>
      </c>
      <c r="G1881">
        <v>0.73482879999999995</v>
      </c>
      <c r="H1881">
        <v>0.56649039999999995</v>
      </c>
      <c r="I1881">
        <v>0.42432969999999998</v>
      </c>
      <c r="J1881">
        <v>0.33130510000000002</v>
      </c>
      <c r="K1881">
        <v>0.2358046</v>
      </c>
      <c r="L1881">
        <v>0.4798405</v>
      </c>
      <c r="M1881">
        <v>0.27486519999999998</v>
      </c>
      <c r="N1881">
        <v>0.20419470000000001</v>
      </c>
      <c r="O1881">
        <v>4.05499E-2</v>
      </c>
      <c r="P1881">
        <v>-0.17592459999999999</v>
      </c>
      <c r="Q1881">
        <v>-0.31983220000000001</v>
      </c>
      <c r="R1881">
        <v>-0.43409769999999998</v>
      </c>
      <c r="S1881">
        <v>-0.53105040000000003</v>
      </c>
      <c r="T1881">
        <v>-0.53064750000000005</v>
      </c>
      <c r="U1881">
        <v>-0.55881720000000001</v>
      </c>
      <c r="V1881">
        <v>-0.21709819999999999</v>
      </c>
      <c r="W1881">
        <v>0.37452970000000002</v>
      </c>
      <c r="X1881">
        <v>0.82481059999999995</v>
      </c>
      <c r="Y1881">
        <v>1.131119</v>
      </c>
      <c r="Z1881">
        <v>1.2702169999999999</v>
      </c>
      <c r="AA1881">
        <v>1.380511</v>
      </c>
      <c r="AB1881">
        <v>1.423675</v>
      </c>
      <c r="AC1881">
        <v>1.04636</v>
      </c>
      <c r="AD1881">
        <v>0.82955780000000001</v>
      </c>
      <c r="AE1881">
        <v>-0.27300960000000002</v>
      </c>
      <c r="AF1881">
        <v>-0.32446380000000002</v>
      </c>
      <c r="AG1881">
        <v>-0.42294870000000001</v>
      </c>
      <c r="AH1881">
        <v>-0.4753346</v>
      </c>
      <c r="AI1881">
        <v>-0.56042840000000005</v>
      </c>
      <c r="AJ1881">
        <v>-0.22959389999999999</v>
      </c>
      <c r="AK1881">
        <v>-0.40241090000000002</v>
      </c>
      <c r="AL1881">
        <v>-0.3876269</v>
      </c>
      <c r="AM1881">
        <v>-0.25113449999999998</v>
      </c>
      <c r="AN1881">
        <v>-0.1234069</v>
      </c>
      <c r="AO1881">
        <v>-9.2593300000000003E-2</v>
      </c>
      <c r="AP1881">
        <v>-0.14996390000000001</v>
      </c>
      <c r="AQ1881">
        <v>-0.28019339999999998</v>
      </c>
      <c r="AR1881">
        <v>-0.37900210000000001</v>
      </c>
      <c r="AS1881">
        <v>-0.63215759999999999</v>
      </c>
      <c r="AT1881">
        <v>-0.55602459999999998</v>
      </c>
      <c r="AU1881">
        <v>-0.25543709999999997</v>
      </c>
      <c r="AV1881">
        <v>-0.20152600000000001</v>
      </c>
      <c r="AW1881">
        <v>-0.22213540000000001</v>
      </c>
      <c r="AX1881">
        <v>-0.2059995</v>
      </c>
      <c r="AY1881">
        <v>-8.3702799999999994E-2</v>
      </c>
      <c r="AZ1881">
        <v>-4.3448800000000003E-2</v>
      </c>
      <c r="BA1881">
        <v>-0.21359810000000001</v>
      </c>
      <c r="BB1881">
        <v>-0.22604150000000001</v>
      </c>
      <c r="BC1881">
        <v>-0.15252789999999999</v>
      </c>
      <c r="BD1881">
        <v>-0.21954580000000001</v>
      </c>
      <c r="BE1881">
        <v>-0.30426449999999999</v>
      </c>
      <c r="BF1881">
        <v>-0.3502286</v>
      </c>
      <c r="BG1881">
        <v>-0.42163970000000001</v>
      </c>
      <c r="BH1881">
        <v>-0.13533619999999999</v>
      </c>
      <c r="BI1881">
        <v>-0.29889569999999999</v>
      </c>
      <c r="BJ1881">
        <v>-0.24776980000000001</v>
      </c>
      <c r="BK1881">
        <v>-0.12838930000000001</v>
      </c>
      <c r="BL1881">
        <v>-3.2462499999999998E-2</v>
      </c>
      <c r="BM1881">
        <v>8.5942999999999992E-3</v>
      </c>
      <c r="BN1881">
        <v>-3.1296299999999999E-2</v>
      </c>
      <c r="BO1881">
        <v>-0.1504538</v>
      </c>
      <c r="BP1881">
        <v>-0.24796399999999999</v>
      </c>
      <c r="BQ1881">
        <v>-0.47163040000000001</v>
      </c>
      <c r="BR1881">
        <v>-0.39578089999999999</v>
      </c>
      <c r="BS1881">
        <v>-0.1044655</v>
      </c>
      <c r="BT1881">
        <v>-7.0808899999999994E-2</v>
      </c>
      <c r="BU1881">
        <v>-0.10623489999999999</v>
      </c>
      <c r="BV1881">
        <v>-0.1060207</v>
      </c>
      <c r="BW1881">
        <v>9.5651E-3</v>
      </c>
      <c r="BX1881">
        <v>7.9354300000000003E-2</v>
      </c>
      <c r="BY1881">
        <v>-0.12561739999999999</v>
      </c>
      <c r="BZ1881">
        <v>-0.15414600000000001</v>
      </c>
      <c r="CA1881">
        <v>-6.9082699999999997E-2</v>
      </c>
      <c r="CB1881">
        <v>-0.14687990000000001</v>
      </c>
      <c r="CC1881">
        <v>-0.22206419999999999</v>
      </c>
      <c r="CD1881">
        <v>-0.2635806</v>
      </c>
      <c r="CE1881">
        <v>-0.3255152</v>
      </c>
      <c r="CF1881">
        <v>-7.0053599999999994E-2</v>
      </c>
      <c r="CG1881">
        <v>-0.2272014</v>
      </c>
      <c r="CH1881">
        <v>-0.15090509999999999</v>
      </c>
      <c r="CI1881">
        <v>-4.3376400000000002E-2</v>
      </c>
      <c r="CJ1881">
        <v>3.0525299999999998E-2</v>
      </c>
      <c r="CK1881">
        <v>7.8676499999999996E-2</v>
      </c>
      <c r="CL1881">
        <v>5.08925E-2</v>
      </c>
      <c r="CM1881">
        <v>-6.0596499999999998E-2</v>
      </c>
      <c r="CN1881">
        <v>-0.1572074</v>
      </c>
      <c r="CO1881">
        <v>-0.36044969999999998</v>
      </c>
      <c r="CP1881">
        <v>-0.28479660000000001</v>
      </c>
      <c r="CQ1881">
        <v>9.6899999999999997E-5</v>
      </c>
      <c r="CR1881">
        <v>1.97255E-2</v>
      </c>
      <c r="CS1881">
        <v>-2.5962699999999998E-2</v>
      </c>
      <c r="CT1881" s="62">
        <v>-3.6775700000000001E-2</v>
      </c>
      <c r="CU1881">
        <v>7.4162199999999998E-2</v>
      </c>
      <c r="CV1881">
        <v>0.16440740000000001</v>
      </c>
      <c r="CW1881">
        <v>-6.4682299999999998E-2</v>
      </c>
      <c r="CX1881">
        <v>-0.10435129999999999</v>
      </c>
      <c r="CY1881">
        <v>1.43626E-2</v>
      </c>
      <c r="CZ1881">
        <v>-7.4214100000000005E-2</v>
      </c>
      <c r="DA1881">
        <v>-0.13986390000000001</v>
      </c>
      <c r="DB1881">
        <v>-0.1769326</v>
      </c>
      <c r="DC1881">
        <v>-0.2293905</v>
      </c>
      <c r="DD1881">
        <v>-4.7710000000000001E-3</v>
      </c>
      <c r="DE1881">
        <v>-0.15550700000000001</v>
      </c>
      <c r="DF1881">
        <v>-5.4040499999999998E-2</v>
      </c>
      <c r="DG1881">
        <v>4.1636600000000003E-2</v>
      </c>
      <c r="DH1881">
        <v>9.3513100000000002E-2</v>
      </c>
      <c r="DI1881">
        <v>0.1487588</v>
      </c>
      <c r="DJ1881">
        <v>0.13308130000000001</v>
      </c>
      <c r="DK1881">
        <v>2.9260700000000001E-2</v>
      </c>
      <c r="DL1881">
        <v>-6.6450800000000004E-2</v>
      </c>
      <c r="DM1881">
        <v>-0.24926909999999999</v>
      </c>
      <c r="DN1881">
        <v>-0.1738122</v>
      </c>
      <c r="DO1881">
        <v>0.1046593</v>
      </c>
      <c r="DP1881">
        <v>0.11025980000000001</v>
      </c>
      <c r="DQ1881">
        <v>5.43096E-2</v>
      </c>
      <c r="DR1881">
        <v>3.24693E-2</v>
      </c>
      <c r="DS1881">
        <v>0.1387593</v>
      </c>
      <c r="DT1881">
        <v>0.2494605</v>
      </c>
      <c r="DU1881">
        <v>-3.7472E-3</v>
      </c>
      <c r="DV1881">
        <v>-5.45567E-2</v>
      </c>
      <c r="DW1881">
        <v>0.1348443</v>
      </c>
      <c r="DX1881">
        <v>3.0703899999999999E-2</v>
      </c>
      <c r="DY1881">
        <v>-2.1179699999999999E-2</v>
      </c>
      <c r="DZ1881">
        <v>-5.18266E-2</v>
      </c>
      <c r="EA1881">
        <v>-9.0601799999999996E-2</v>
      </c>
      <c r="EB1881">
        <v>8.9486700000000002E-2</v>
      </c>
      <c r="EC1881">
        <v>-5.1991799999999998E-2</v>
      </c>
      <c r="ED1881">
        <v>8.5816699999999996E-2</v>
      </c>
      <c r="EE1881">
        <v>0.16438169999999999</v>
      </c>
      <c r="EF1881">
        <v>0.1844575</v>
      </c>
      <c r="EG1881">
        <v>0.24994640000000001</v>
      </c>
      <c r="EH1881">
        <v>0.25174879999999999</v>
      </c>
      <c r="EI1881">
        <v>0.15900039999999999</v>
      </c>
      <c r="EJ1881">
        <v>6.4587400000000003E-2</v>
      </c>
      <c r="EK1881">
        <v>-8.8741799999999996E-2</v>
      </c>
      <c r="EL1881">
        <v>-1.3568500000000001E-2</v>
      </c>
      <c r="EM1881">
        <v>0.25563089999999999</v>
      </c>
      <c r="EN1881">
        <v>0.24097689999999999</v>
      </c>
      <c r="EO1881">
        <v>0.17021</v>
      </c>
      <c r="EP1881">
        <v>0.13244810000000001</v>
      </c>
      <c r="EQ1881">
        <v>0.23202719999999999</v>
      </c>
      <c r="ER1881">
        <v>0.37226369999999998</v>
      </c>
      <c r="ES1881">
        <v>8.4233500000000003E-2</v>
      </c>
      <c r="ET1881">
        <v>1.7338800000000001E-2</v>
      </c>
      <c r="EU1881">
        <v>68.023330000000001</v>
      </c>
      <c r="EV1881">
        <v>67.608959999999996</v>
      </c>
      <c r="EW1881">
        <v>66.712029999999999</v>
      </c>
      <c r="EX1881">
        <v>66.469350000000006</v>
      </c>
      <c r="EY1881">
        <v>65.839020000000005</v>
      </c>
      <c r="EZ1881">
        <v>65.516369999999995</v>
      </c>
      <c r="FA1881">
        <v>65.537909999999997</v>
      </c>
      <c r="FB1881">
        <v>67.878659999999996</v>
      </c>
      <c r="FC1881">
        <v>71.857839999999996</v>
      </c>
      <c r="FD1881">
        <v>77.680449999999993</v>
      </c>
      <c r="FE1881">
        <v>80.414320000000004</v>
      </c>
      <c r="FF1881">
        <v>82.641530000000003</v>
      </c>
      <c r="FG1881">
        <v>82.753349999999998</v>
      </c>
      <c r="FH1881">
        <v>82.554810000000003</v>
      </c>
      <c r="FI1881">
        <v>83.204599999999999</v>
      </c>
      <c r="FJ1881">
        <v>82.855509999999995</v>
      </c>
      <c r="FK1881">
        <v>81.381290000000007</v>
      </c>
      <c r="FL1881">
        <v>80.310310000000001</v>
      </c>
      <c r="FM1881">
        <v>79.919920000000005</v>
      </c>
      <c r="FN1881">
        <v>79.226489999999998</v>
      </c>
      <c r="FO1881">
        <v>74.777940000000001</v>
      </c>
      <c r="FP1881">
        <v>71.38212</v>
      </c>
      <c r="FQ1881">
        <v>69.380650000000003</v>
      </c>
      <c r="FR1881">
        <v>68.825320000000005</v>
      </c>
      <c r="FS1881">
        <v>1.8695250000000001</v>
      </c>
      <c r="FT1881">
        <v>9.0879100000000004E-2</v>
      </c>
      <c r="FU1881">
        <v>0.11425399999999999</v>
      </c>
    </row>
    <row r="1882" spans="1:177" x14ac:dyDescent="0.25">
      <c r="A1882" t="s">
        <v>226</v>
      </c>
      <c r="B1882" t="s">
        <v>199</v>
      </c>
      <c r="C1882" t="s">
        <v>260</v>
      </c>
      <c r="D1882" s="19" t="s">
        <v>249</v>
      </c>
      <c r="E1882" t="s">
        <v>220</v>
      </c>
      <c r="F1882">
        <v>16136</v>
      </c>
      <c r="G1882">
        <v>0.51522659999999998</v>
      </c>
      <c r="H1882">
        <v>0.50392029999999999</v>
      </c>
      <c r="I1882">
        <v>0.39787489999999998</v>
      </c>
      <c r="J1882">
        <v>0.3467094</v>
      </c>
      <c r="K1882">
        <v>0.2279265</v>
      </c>
      <c r="L1882">
        <v>0.3439952</v>
      </c>
      <c r="M1882">
        <v>0.29175109999999999</v>
      </c>
      <c r="N1882">
        <v>0.33615149999999999</v>
      </c>
      <c r="O1882">
        <v>0.23422879999999999</v>
      </c>
      <c r="P1882">
        <v>1.2541800000000001E-2</v>
      </c>
      <c r="Q1882">
        <v>-0.16816719999999999</v>
      </c>
      <c r="R1882">
        <v>-0.34365790000000002</v>
      </c>
      <c r="S1882">
        <v>-0.52192930000000004</v>
      </c>
      <c r="T1882">
        <v>-0.45572600000000002</v>
      </c>
      <c r="U1882">
        <v>-0.42653099999999999</v>
      </c>
      <c r="V1882">
        <v>-0.26627220000000001</v>
      </c>
      <c r="W1882">
        <v>0.18347669999999999</v>
      </c>
      <c r="X1882">
        <v>0.50150419999999996</v>
      </c>
      <c r="Y1882">
        <v>0.90700219999999998</v>
      </c>
      <c r="Z1882">
        <v>1.103191</v>
      </c>
      <c r="AA1882">
        <v>1.1721950000000001</v>
      </c>
      <c r="AB1882">
        <v>1.091418</v>
      </c>
      <c r="AC1882">
        <v>0.95416060000000003</v>
      </c>
      <c r="AD1882">
        <v>0.75742010000000004</v>
      </c>
      <c r="AE1882">
        <v>-0.43515989999999999</v>
      </c>
      <c r="AF1882">
        <v>-0.33690500000000001</v>
      </c>
      <c r="AG1882">
        <v>-0.363182</v>
      </c>
      <c r="AH1882">
        <v>-0.37090329999999999</v>
      </c>
      <c r="AI1882">
        <v>-0.518038</v>
      </c>
      <c r="AJ1882">
        <v>-0.33326220000000001</v>
      </c>
      <c r="AK1882">
        <v>-0.36383660000000001</v>
      </c>
      <c r="AL1882">
        <v>-0.18178259999999999</v>
      </c>
      <c r="AM1882">
        <v>-9.4865099999999994E-2</v>
      </c>
      <c r="AN1882">
        <v>-8.01264E-2</v>
      </c>
      <c r="AO1882">
        <v>-8.7697300000000006E-2</v>
      </c>
      <c r="AP1882">
        <v>-0.1999233</v>
      </c>
      <c r="AQ1882">
        <v>-0.348831</v>
      </c>
      <c r="AR1882">
        <v>-0.3391941</v>
      </c>
      <c r="AS1882">
        <v>-0.50787819999999995</v>
      </c>
      <c r="AT1882">
        <v>-0.57290129999999995</v>
      </c>
      <c r="AU1882">
        <v>-0.28679700000000002</v>
      </c>
      <c r="AV1882">
        <v>-0.26202589999999998</v>
      </c>
      <c r="AW1882">
        <v>-0.1449819</v>
      </c>
      <c r="AX1882">
        <v>-9.8364400000000005E-2</v>
      </c>
      <c r="AY1882">
        <v>-8.8455900000000004E-2</v>
      </c>
      <c r="AZ1882">
        <v>-9.7793099999999994E-2</v>
      </c>
      <c r="BA1882">
        <v>-0.1129979</v>
      </c>
      <c r="BB1882">
        <v>-0.17419989999999999</v>
      </c>
      <c r="BC1882">
        <v>-0.28010940000000001</v>
      </c>
      <c r="BD1882">
        <v>-0.20634849999999999</v>
      </c>
      <c r="BE1882">
        <v>-0.24732779999999999</v>
      </c>
      <c r="BF1882">
        <v>-0.25686310000000001</v>
      </c>
      <c r="BG1882">
        <v>-0.3710618</v>
      </c>
      <c r="BH1882">
        <v>-0.22174730000000001</v>
      </c>
      <c r="BI1882">
        <v>-0.24397279999999999</v>
      </c>
      <c r="BJ1882">
        <v>-8.0821100000000007E-2</v>
      </c>
      <c r="BK1882">
        <v>1.7905500000000001E-2</v>
      </c>
      <c r="BL1882">
        <v>3.3537999999999998E-2</v>
      </c>
      <c r="BM1882">
        <v>3.0202E-2</v>
      </c>
      <c r="BN1882">
        <v>-5.73947E-2</v>
      </c>
      <c r="BO1882">
        <v>-0.21484519999999999</v>
      </c>
      <c r="BP1882">
        <v>-0.1974291</v>
      </c>
      <c r="BQ1882">
        <v>-0.32585229999999998</v>
      </c>
      <c r="BR1882">
        <v>-0.37902930000000001</v>
      </c>
      <c r="BS1882">
        <v>-0.1457444</v>
      </c>
      <c r="BT1882">
        <v>-0.15279290000000001</v>
      </c>
      <c r="BU1882">
        <v>-3.91016E-2</v>
      </c>
      <c r="BV1882">
        <v>2.7835999999999998E-3</v>
      </c>
      <c r="BW1882">
        <v>2.3451699999999999E-2</v>
      </c>
      <c r="BX1882">
        <v>-2.1316100000000001E-2</v>
      </c>
      <c r="BY1882">
        <v>-4.4182600000000002E-2</v>
      </c>
      <c r="BZ1882">
        <v>-0.10037500000000001</v>
      </c>
      <c r="CA1882">
        <v>-0.17272190000000001</v>
      </c>
      <c r="CB1882">
        <v>-0.1159254</v>
      </c>
      <c r="CC1882">
        <v>-0.1670875</v>
      </c>
      <c r="CD1882">
        <v>-0.17787919999999999</v>
      </c>
      <c r="CE1882">
        <v>-0.26926650000000002</v>
      </c>
      <c r="CF1882">
        <v>-0.14451240000000001</v>
      </c>
      <c r="CG1882">
        <v>-0.1609554</v>
      </c>
      <c r="CH1882">
        <v>-1.08954E-2</v>
      </c>
      <c r="CI1882">
        <v>9.6009999999999998E-2</v>
      </c>
      <c r="CJ1882">
        <v>0.1122616</v>
      </c>
      <c r="CK1882">
        <v>0.11185870000000001</v>
      </c>
      <c r="CL1882">
        <v>4.1320200000000001E-2</v>
      </c>
      <c r="CM1882">
        <v>-0.12204710000000001</v>
      </c>
      <c r="CN1882">
        <v>-9.9243100000000001E-2</v>
      </c>
      <c r="CO1882">
        <v>-0.19978170000000001</v>
      </c>
      <c r="CP1882">
        <v>-0.2447541</v>
      </c>
      <c r="CQ1882">
        <v>-4.8051900000000002E-2</v>
      </c>
      <c r="CR1882">
        <v>-7.7138499999999999E-2</v>
      </c>
      <c r="CS1882">
        <v>3.4230700000000003E-2</v>
      </c>
      <c r="CT1882">
        <v>7.2838399999999998E-2</v>
      </c>
      <c r="CU1882">
        <v>0.1009586</v>
      </c>
      <c r="CV1882">
        <v>3.1651699999999998E-2</v>
      </c>
      <c r="CW1882">
        <v>3.4786999999999999E-3</v>
      </c>
      <c r="CX1882">
        <v>-4.9244200000000002E-2</v>
      </c>
      <c r="CY1882">
        <v>-6.5334500000000004E-2</v>
      </c>
      <c r="CZ1882">
        <v>-2.5502400000000001E-2</v>
      </c>
      <c r="DA1882">
        <v>-8.6847199999999999E-2</v>
      </c>
      <c r="DB1882">
        <v>-9.8895300000000005E-2</v>
      </c>
      <c r="DC1882">
        <v>-0.16747129999999999</v>
      </c>
      <c r="DD1882">
        <v>-6.7277500000000004E-2</v>
      </c>
      <c r="DE1882">
        <v>-7.7938099999999996E-2</v>
      </c>
      <c r="DF1882">
        <v>5.9030199999999998E-2</v>
      </c>
      <c r="DG1882">
        <v>0.17411450000000001</v>
      </c>
      <c r="DH1882">
        <v>0.19098519999999999</v>
      </c>
      <c r="DI1882">
        <v>0.1935154</v>
      </c>
      <c r="DJ1882">
        <v>0.1400351</v>
      </c>
      <c r="DK1882">
        <v>-2.9248900000000001E-2</v>
      </c>
      <c r="DL1882">
        <v>-1.0571000000000001E-3</v>
      </c>
      <c r="DM1882">
        <v>-7.3710999999999999E-2</v>
      </c>
      <c r="DN1882">
        <v>-0.1104789</v>
      </c>
      <c r="DO1882">
        <v>4.9640700000000003E-2</v>
      </c>
      <c r="DP1882">
        <v>-1.4840000000000001E-3</v>
      </c>
      <c r="DQ1882">
        <v>0.10756309999999999</v>
      </c>
      <c r="DR1882">
        <v>0.1428932</v>
      </c>
      <c r="DS1882">
        <v>0.1784655</v>
      </c>
      <c r="DT1882">
        <v>8.4619399999999997E-2</v>
      </c>
      <c r="DU1882">
        <v>5.1139999999999998E-2</v>
      </c>
      <c r="DV1882">
        <v>1.8867000000000001E-3</v>
      </c>
      <c r="DW1882">
        <v>8.9716000000000004E-2</v>
      </c>
      <c r="DX1882">
        <v>0.1050541</v>
      </c>
      <c r="DY1882">
        <v>2.9007000000000002E-2</v>
      </c>
      <c r="DZ1882">
        <v>1.5144899999999999E-2</v>
      </c>
      <c r="EA1882">
        <v>-2.0494999999999999E-2</v>
      </c>
      <c r="EB1882">
        <v>4.4237499999999999E-2</v>
      </c>
      <c r="EC1882">
        <v>4.1925799999999999E-2</v>
      </c>
      <c r="ED1882">
        <v>0.15999179999999999</v>
      </c>
      <c r="EE1882">
        <v>0.2868851</v>
      </c>
      <c r="EF1882">
        <v>0.30464970000000002</v>
      </c>
      <c r="EG1882">
        <v>0.31141469999999999</v>
      </c>
      <c r="EH1882">
        <v>0.28256369999999997</v>
      </c>
      <c r="EI1882">
        <v>0.1047368</v>
      </c>
      <c r="EJ1882">
        <v>0.14070779999999999</v>
      </c>
      <c r="EK1882">
        <v>0.10831499999999999</v>
      </c>
      <c r="EL1882">
        <v>8.3393099999999998E-2</v>
      </c>
      <c r="EM1882">
        <v>0.19069330000000001</v>
      </c>
      <c r="EN1882">
        <v>0.10774889999999999</v>
      </c>
      <c r="EO1882">
        <v>0.2134433</v>
      </c>
      <c r="EP1882">
        <v>0.24404129999999999</v>
      </c>
      <c r="EQ1882">
        <v>0.2903731</v>
      </c>
      <c r="ER1882">
        <v>0.1610965</v>
      </c>
      <c r="ES1882">
        <v>0.1199553</v>
      </c>
      <c r="ET1882">
        <v>7.5711500000000001E-2</v>
      </c>
      <c r="EU1882">
        <v>67.771060000000006</v>
      </c>
      <c r="EV1882">
        <v>67.308369999999996</v>
      </c>
      <c r="EW1882">
        <v>66.607640000000004</v>
      </c>
      <c r="EX1882">
        <v>66.563400000000001</v>
      </c>
      <c r="EY1882">
        <v>65.926550000000006</v>
      </c>
      <c r="EZ1882">
        <v>65.715729999999994</v>
      </c>
      <c r="FA1882">
        <v>65.614699999999999</v>
      </c>
      <c r="FB1882">
        <v>67.742540000000005</v>
      </c>
      <c r="FC1882">
        <v>70.905169999999998</v>
      </c>
      <c r="FD1882">
        <v>76.003519999999995</v>
      </c>
      <c r="FE1882">
        <v>78.476609999999994</v>
      </c>
      <c r="FF1882">
        <v>80.339410000000001</v>
      </c>
      <c r="FG1882">
        <v>80.157730000000001</v>
      </c>
      <c r="FH1882">
        <v>80.005690000000001</v>
      </c>
      <c r="FI1882">
        <v>80.959549999999993</v>
      </c>
      <c r="FJ1882">
        <v>80.768370000000004</v>
      </c>
      <c r="FK1882">
        <v>79.497389999999996</v>
      </c>
      <c r="FL1882">
        <v>78.620519999999999</v>
      </c>
      <c r="FM1882">
        <v>78.448890000000006</v>
      </c>
      <c r="FN1882">
        <v>77.863230000000001</v>
      </c>
      <c r="FO1882">
        <v>73.419390000000007</v>
      </c>
      <c r="FP1882">
        <v>70.526510000000002</v>
      </c>
      <c r="FQ1882">
        <v>69.018510000000006</v>
      </c>
      <c r="FR1882">
        <v>68.798169999999999</v>
      </c>
      <c r="FS1882">
        <v>2.013099</v>
      </c>
      <c r="FT1882">
        <v>0.1046938</v>
      </c>
      <c r="FU1882">
        <v>0.10377649999999999</v>
      </c>
    </row>
    <row r="1883" spans="1:177" x14ac:dyDescent="0.25">
      <c r="A1883" t="s">
        <v>226</v>
      </c>
      <c r="B1883" t="s">
        <v>199</v>
      </c>
      <c r="C1883" t="s">
        <v>260</v>
      </c>
      <c r="D1883" s="19" t="s">
        <v>249</v>
      </c>
      <c r="E1883" t="s">
        <v>221</v>
      </c>
      <c r="F1883">
        <v>10386</v>
      </c>
      <c r="G1883">
        <v>1.0966769999999999</v>
      </c>
      <c r="H1883">
        <v>0.65388270000000004</v>
      </c>
      <c r="I1883">
        <v>0.45986909999999998</v>
      </c>
      <c r="J1883">
        <v>0.29704540000000001</v>
      </c>
      <c r="K1883">
        <v>0.24619089999999999</v>
      </c>
      <c r="L1883">
        <v>0.71590480000000001</v>
      </c>
      <c r="M1883">
        <v>0.2398516</v>
      </c>
      <c r="N1883">
        <v>-4.0642600000000001E-2</v>
      </c>
      <c r="O1883">
        <v>-0.30208629999999997</v>
      </c>
      <c r="P1883">
        <v>-0.49603120000000001</v>
      </c>
      <c r="Q1883">
        <v>-0.57075120000000001</v>
      </c>
      <c r="R1883">
        <v>-0.57041640000000005</v>
      </c>
      <c r="S1883">
        <v>-0.51964290000000002</v>
      </c>
      <c r="T1883">
        <v>-0.6531747</v>
      </c>
      <c r="U1883">
        <v>-0.79043140000000001</v>
      </c>
      <c r="V1883">
        <v>-0.13319039999999999</v>
      </c>
      <c r="W1883">
        <v>0.68780609999999998</v>
      </c>
      <c r="X1883">
        <v>1.359383</v>
      </c>
      <c r="Y1883">
        <v>1.463946</v>
      </c>
      <c r="Z1883">
        <v>1.4970479999999999</v>
      </c>
      <c r="AA1883">
        <v>1.7004790000000001</v>
      </c>
      <c r="AB1883">
        <v>1.984478</v>
      </c>
      <c r="AC1883">
        <v>1.176879</v>
      </c>
      <c r="AD1883">
        <v>0.92965379999999997</v>
      </c>
      <c r="AE1883">
        <v>-0.16370960000000001</v>
      </c>
      <c r="AF1883">
        <v>-0.47894340000000002</v>
      </c>
      <c r="AG1883">
        <v>-0.73689660000000001</v>
      </c>
      <c r="AH1883">
        <v>-0.88037319999999997</v>
      </c>
      <c r="AI1883">
        <v>-0.89012259999999999</v>
      </c>
      <c r="AJ1883">
        <v>-0.18185519999999999</v>
      </c>
      <c r="AK1883">
        <v>-0.65871270000000004</v>
      </c>
      <c r="AL1883">
        <v>-0.95767020000000003</v>
      </c>
      <c r="AM1883">
        <v>-0.74310259999999995</v>
      </c>
      <c r="AN1883">
        <v>-0.35469400000000001</v>
      </c>
      <c r="AO1883">
        <v>-0.29126419999999997</v>
      </c>
      <c r="AP1883">
        <v>-0.25204300000000002</v>
      </c>
      <c r="AQ1883">
        <v>-0.38010820000000001</v>
      </c>
      <c r="AR1883">
        <v>-0.67300179999999998</v>
      </c>
      <c r="AS1883">
        <v>-1.138587</v>
      </c>
      <c r="AT1883">
        <v>-0.80963560000000001</v>
      </c>
      <c r="AU1883">
        <v>-0.46588550000000001</v>
      </c>
      <c r="AV1883">
        <v>-0.28926269999999998</v>
      </c>
      <c r="AW1883">
        <v>-0.5524869</v>
      </c>
      <c r="AX1883">
        <v>-0.56007490000000004</v>
      </c>
      <c r="AY1883">
        <v>-0.2456468</v>
      </c>
      <c r="AZ1883">
        <v>-8.5146399999999997E-2</v>
      </c>
      <c r="BA1883">
        <v>-0.52539480000000005</v>
      </c>
      <c r="BB1883">
        <v>-0.43863370000000002</v>
      </c>
      <c r="BC1883">
        <v>-4.8749999999999998E-4</v>
      </c>
      <c r="BD1883">
        <v>-0.31699290000000002</v>
      </c>
      <c r="BE1883">
        <v>-0.48649700000000001</v>
      </c>
      <c r="BF1883">
        <v>-0.60075080000000003</v>
      </c>
      <c r="BG1883">
        <v>-0.60928890000000002</v>
      </c>
      <c r="BH1883">
        <v>-3.2694300000000003E-2</v>
      </c>
      <c r="BI1883">
        <v>-0.46977370000000002</v>
      </c>
      <c r="BJ1883">
        <v>-0.63305869999999997</v>
      </c>
      <c r="BK1883">
        <v>-0.48225319999999999</v>
      </c>
      <c r="BL1883">
        <v>-0.21818280000000001</v>
      </c>
      <c r="BM1883">
        <v>-0.1120916</v>
      </c>
      <c r="BN1883">
        <v>-6.1691700000000002E-2</v>
      </c>
      <c r="BO1883">
        <v>-0.1197056</v>
      </c>
      <c r="BP1883">
        <v>-0.42498279999999999</v>
      </c>
      <c r="BQ1883">
        <v>-0.84165290000000004</v>
      </c>
      <c r="BR1883">
        <v>-0.53180159999999999</v>
      </c>
      <c r="BS1883">
        <v>-0.1366213</v>
      </c>
      <c r="BT1883">
        <v>1.2731000000000001E-3</v>
      </c>
      <c r="BU1883">
        <v>-0.30577260000000001</v>
      </c>
      <c r="BV1883">
        <v>-0.37086429999999998</v>
      </c>
      <c r="BW1883">
        <v>-8.3515500000000006E-2</v>
      </c>
      <c r="BX1883">
        <v>0.2104579</v>
      </c>
      <c r="BY1883">
        <v>-0.32331840000000001</v>
      </c>
      <c r="BZ1883">
        <v>-0.29882429999999999</v>
      </c>
      <c r="CA1883">
        <v>0.1125596</v>
      </c>
      <c r="CB1883">
        <v>-0.20482649999999999</v>
      </c>
      <c r="CC1883">
        <v>-0.31307089999999999</v>
      </c>
      <c r="CD1883">
        <v>-0.40708519999999998</v>
      </c>
      <c r="CE1883">
        <v>-0.41478429999999999</v>
      </c>
      <c r="CF1883">
        <v>7.0613999999999996E-2</v>
      </c>
      <c r="CG1883">
        <v>-0.33891510000000002</v>
      </c>
      <c r="CH1883">
        <v>-0.40823379999999998</v>
      </c>
      <c r="CI1883">
        <v>-0.30158960000000001</v>
      </c>
      <c r="CJ1883">
        <v>-0.1236355</v>
      </c>
      <c r="CK1883">
        <v>1.20027E-2</v>
      </c>
      <c r="CL1883">
        <v>7.0144999999999999E-2</v>
      </c>
      <c r="CM1883" s="62">
        <v>6.0648500000000001E-2</v>
      </c>
      <c r="CN1883">
        <v>-0.25320549999999997</v>
      </c>
      <c r="CO1883">
        <v>-0.63599740000000005</v>
      </c>
      <c r="CP1883">
        <v>-0.33937479999999998</v>
      </c>
      <c r="CQ1883">
        <v>9.1426099999999996E-2</v>
      </c>
      <c r="CR1883">
        <v>0.20249729999999999</v>
      </c>
      <c r="CS1883">
        <v>-0.13489909999999999</v>
      </c>
      <c r="CT1883">
        <v>-0.23981769999999999</v>
      </c>
      <c r="CU1883">
        <v>2.8776199999999998E-2</v>
      </c>
      <c r="CV1883">
        <v>0.41519260000000002</v>
      </c>
      <c r="CW1883">
        <v>-0.18336079999999999</v>
      </c>
      <c r="CX1883">
        <v>-0.20199259999999999</v>
      </c>
      <c r="CY1883">
        <v>0.22560669999999999</v>
      </c>
      <c r="CZ1883">
        <v>-9.2660099999999995E-2</v>
      </c>
      <c r="DA1883">
        <v>-0.13964480000000001</v>
      </c>
      <c r="DB1883">
        <v>-0.21341950000000001</v>
      </c>
      <c r="DC1883">
        <v>-0.2202798</v>
      </c>
      <c r="DD1883">
        <v>0.1739224</v>
      </c>
      <c r="DE1883">
        <v>-0.20805650000000001</v>
      </c>
      <c r="DF1883">
        <v>-0.18340890000000001</v>
      </c>
      <c r="DG1883">
        <v>-0.12092609999999999</v>
      </c>
      <c r="DH1883">
        <v>-2.9088300000000001E-2</v>
      </c>
      <c r="DI1883">
        <v>0.1360971</v>
      </c>
      <c r="DJ1883">
        <v>0.20198169999999999</v>
      </c>
      <c r="DK1883">
        <v>0.24100260000000001</v>
      </c>
      <c r="DL1883">
        <v>-8.1428200000000006E-2</v>
      </c>
      <c r="DM1883">
        <v>-0.4303418</v>
      </c>
      <c r="DN1883">
        <v>-0.14694789999999999</v>
      </c>
      <c r="DO1883">
        <v>0.31947340000000002</v>
      </c>
      <c r="DP1883">
        <v>0.40372150000000001</v>
      </c>
      <c r="DQ1883">
        <v>3.5974399999999997E-2</v>
      </c>
      <c r="DR1883">
        <v>-0.1087711</v>
      </c>
      <c r="DS1883">
        <v>0.14106779999999999</v>
      </c>
      <c r="DT1883">
        <v>0.61992720000000001</v>
      </c>
      <c r="DU1883">
        <v>-4.3403299999999999E-2</v>
      </c>
      <c r="DV1883">
        <v>-0.105161</v>
      </c>
      <c r="DW1883">
        <v>0.38882879999999997</v>
      </c>
      <c r="DX1883">
        <v>6.9290400000000002E-2</v>
      </c>
      <c r="DY1883">
        <v>0.1107549</v>
      </c>
      <c r="DZ1883">
        <v>6.6202999999999998E-2</v>
      </c>
      <c r="EA1883">
        <v>6.0553900000000001E-2</v>
      </c>
      <c r="EB1883">
        <v>0.32308330000000002</v>
      </c>
      <c r="EC1883">
        <v>-1.9117499999999999E-2</v>
      </c>
      <c r="ED1883">
        <v>0.14120260000000001</v>
      </c>
      <c r="EE1883">
        <v>0.1399233</v>
      </c>
      <c r="EF1883">
        <v>0.107423</v>
      </c>
      <c r="EG1883">
        <v>0.31526959999999998</v>
      </c>
      <c r="EH1883">
        <v>0.39233289999999998</v>
      </c>
      <c r="EI1883">
        <v>0.50140530000000005</v>
      </c>
      <c r="EJ1883">
        <v>0.16659089999999999</v>
      </c>
      <c r="EK1883">
        <v>-0.1334079</v>
      </c>
      <c r="EL1883">
        <v>0.13088610000000001</v>
      </c>
      <c r="EM1883">
        <v>0.64873760000000003</v>
      </c>
      <c r="EN1883">
        <v>0.69425720000000002</v>
      </c>
      <c r="EO1883">
        <v>0.28268860000000001</v>
      </c>
      <c r="EP1883">
        <v>8.0439399999999994E-2</v>
      </c>
      <c r="EQ1883">
        <v>0.3031991</v>
      </c>
      <c r="ER1883">
        <v>0.9155316</v>
      </c>
      <c r="ES1883">
        <v>0.15867310000000001</v>
      </c>
      <c r="ET1883">
        <v>3.4648499999999999E-2</v>
      </c>
      <c r="EU1883">
        <v>68.415239999999997</v>
      </c>
      <c r="EV1883">
        <v>68.075950000000006</v>
      </c>
      <c r="EW1883">
        <v>66.874179999999996</v>
      </c>
      <c r="EX1883">
        <v>66.323179999999994</v>
      </c>
      <c r="EY1883">
        <v>65.702979999999997</v>
      </c>
      <c r="EZ1883">
        <v>65.206580000000002</v>
      </c>
      <c r="FA1883">
        <v>65.418549999999996</v>
      </c>
      <c r="FB1883">
        <v>68.090130000000002</v>
      </c>
      <c r="FC1883">
        <v>73.337990000000005</v>
      </c>
      <c r="FD1883">
        <v>80.285899999999998</v>
      </c>
      <c r="FE1883">
        <v>83.424949999999995</v>
      </c>
      <c r="FF1883">
        <v>86.218350000000001</v>
      </c>
      <c r="FG1883">
        <v>86.786169999999998</v>
      </c>
      <c r="FH1883">
        <v>86.515389999999996</v>
      </c>
      <c r="FI1883">
        <v>86.692769999999996</v>
      </c>
      <c r="FJ1883">
        <v>86.098320000000001</v>
      </c>
      <c r="FK1883">
        <v>84.308329999999998</v>
      </c>
      <c r="FL1883">
        <v>82.935760000000002</v>
      </c>
      <c r="FM1883">
        <v>82.205449999999999</v>
      </c>
      <c r="FN1883">
        <v>81.344579999999993</v>
      </c>
      <c r="FO1883">
        <v>76.888689999999997</v>
      </c>
      <c r="FP1883">
        <v>72.711449999999999</v>
      </c>
      <c r="FQ1883">
        <v>69.943309999999997</v>
      </c>
      <c r="FR1883">
        <v>68.867509999999996</v>
      </c>
      <c r="FS1883">
        <v>3.7024110000000001</v>
      </c>
      <c r="FT1883">
        <v>0.16296140000000001</v>
      </c>
      <c r="FU1883">
        <v>0.24628900000000001</v>
      </c>
    </row>
    <row r="1884" spans="1:177" x14ac:dyDescent="0.25">
      <c r="A1884" t="s">
        <v>226</v>
      </c>
      <c r="B1884" t="s">
        <v>199</v>
      </c>
      <c r="C1884" t="s">
        <v>260</v>
      </c>
      <c r="D1884" s="19" t="s">
        <v>238</v>
      </c>
      <c r="E1884" t="s">
        <v>219</v>
      </c>
      <c r="F1884">
        <v>15706</v>
      </c>
      <c r="G1884">
        <v>0.47695599999999999</v>
      </c>
      <c r="H1884">
        <v>0.41447260000000002</v>
      </c>
      <c r="I1884">
        <v>0.36637019999999998</v>
      </c>
      <c r="J1884">
        <v>0.41925010000000001</v>
      </c>
      <c r="K1884">
        <v>0.50840680000000005</v>
      </c>
      <c r="L1884">
        <v>0.62689240000000002</v>
      </c>
      <c r="M1884">
        <v>0.62914709999999996</v>
      </c>
      <c r="N1884">
        <v>0.42866749999999998</v>
      </c>
      <c r="O1884">
        <v>1.1437999999999999E-3</v>
      </c>
      <c r="P1884">
        <v>-0.53419139999999998</v>
      </c>
      <c r="Q1884">
        <v>-1.1269070000000001</v>
      </c>
      <c r="R1884">
        <v>-1.2706249999999999</v>
      </c>
      <c r="S1884">
        <v>-1.376776</v>
      </c>
      <c r="T1884">
        <v>-1.4504649999999999</v>
      </c>
      <c r="U1884">
        <v>-1.2423059999999999</v>
      </c>
      <c r="V1884">
        <v>-0.95090439999999998</v>
      </c>
      <c r="W1884">
        <v>-0.37358980000000003</v>
      </c>
      <c r="X1884">
        <v>0.38030419999999998</v>
      </c>
      <c r="Y1884">
        <v>0.97489060000000005</v>
      </c>
      <c r="Z1884">
        <v>1.117737</v>
      </c>
      <c r="AA1884">
        <v>1.060743</v>
      </c>
      <c r="AB1884">
        <v>0.99337030000000004</v>
      </c>
      <c r="AC1884">
        <v>0.81737800000000005</v>
      </c>
      <c r="AD1884">
        <v>0.60072360000000002</v>
      </c>
      <c r="AE1884">
        <v>-0.41372209999999998</v>
      </c>
      <c r="AF1884">
        <v>-0.4569954</v>
      </c>
      <c r="AG1884">
        <v>-0.49888539999999998</v>
      </c>
      <c r="AH1884">
        <v>-0.37787949999999998</v>
      </c>
      <c r="AI1884">
        <v>-0.28496969999999999</v>
      </c>
      <c r="AJ1884">
        <v>-0.20000570000000001</v>
      </c>
      <c r="AK1884">
        <v>-0.27461839999999998</v>
      </c>
      <c r="AL1884">
        <v>-0.32190920000000001</v>
      </c>
      <c r="AM1884">
        <v>-0.25771300000000003</v>
      </c>
      <c r="AN1884">
        <v>-0.16342999999999999</v>
      </c>
      <c r="AO1884">
        <v>-0.2431131</v>
      </c>
      <c r="AP1884">
        <v>-1.3646E-2</v>
      </c>
      <c r="AQ1884">
        <v>-6.8596299999999999E-2</v>
      </c>
      <c r="AR1884">
        <v>-0.19026019999999999</v>
      </c>
      <c r="AS1884">
        <v>-0.19049160000000001</v>
      </c>
      <c r="AT1884">
        <v>-0.32405630000000002</v>
      </c>
      <c r="AU1884">
        <v>-0.28209050000000002</v>
      </c>
      <c r="AV1884">
        <v>-0.1935094</v>
      </c>
      <c r="AW1884">
        <v>-7.0509799999999997E-2</v>
      </c>
      <c r="AX1884">
        <v>-5.7768899999999998E-2</v>
      </c>
      <c r="AY1884">
        <v>-8.3871699999999993E-2</v>
      </c>
      <c r="AZ1884">
        <v>-9.3905199999999994E-2</v>
      </c>
      <c r="BA1884">
        <v>-0.16087699999999999</v>
      </c>
      <c r="BB1884">
        <v>-0.32222410000000001</v>
      </c>
      <c r="BC1884">
        <v>-0.2716789</v>
      </c>
      <c r="BD1884">
        <v>-0.30501879999999998</v>
      </c>
      <c r="BE1884">
        <v>-0.33299770000000001</v>
      </c>
      <c r="BF1884">
        <v>-0.24101880000000001</v>
      </c>
      <c r="BG1884">
        <v>-0.15161939999999999</v>
      </c>
      <c r="BH1884">
        <v>-6.8958699999999998E-2</v>
      </c>
      <c r="BI1884">
        <v>-0.14208999999999999</v>
      </c>
      <c r="BJ1884">
        <v>-0.1934496</v>
      </c>
      <c r="BK1884">
        <v>-0.1221589</v>
      </c>
      <c r="BL1884">
        <v>-4.7324699999999997E-2</v>
      </c>
      <c r="BM1884">
        <v>-0.1540164</v>
      </c>
      <c r="BN1884">
        <v>4.1922099999999997E-2</v>
      </c>
      <c r="BO1884">
        <v>4.0837499999999999E-2</v>
      </c>
      <c r="BP1884">
        <v>-5.9685000000000002E-2</v>
      </c>
      <c r="BQ1884">
        <v>-5.3976099999999999E-2</v>
      </c>
      <c r="BR1884">
        <v>-0.18768969999999999</v>
      </c>
      <c r="BS1884">
        <v>-0.16677400000000001</v>
      </c>
      <c r="BT1884">
        <v>-7.4217099999999994E-2</v>
      </c>
      <c r="BU1884">
        <v>6.2873100000000001E-2</v>
      </c>
      <c r="BV1884">
        <v>7.7823299999999998E-2</v>
      </c>
      <c r="BW1884">
        <v>4.39634E-2</v>
      </c>
      <c r="BX1884">
        <v>2.8216399999999999E-2</v>
      </c>
      <c r="BY1884">
        <v>-4.3934800000000003E-2</v>
      </c>
      <c r="BZ1884">
        <v>-0.17536650000000001</v>
      </c>
      <c r="CA1884">
        <v>-0.17330019999999999</v>
      </c>
      <c r="CB1884">
        <v>-0.1997603</v>
      </c>
      <c r="CC1884">
        <v>-0.2181044</v>
      </c>
      <c r="CD1884">
        <v>-0.14622950000000001</v>
      </c>
      <c r="CE1884">
        <v>-5.9261500000000002E-2</v>
      </c>
      <c r="CF1884">
        <v>2.18041E-2</v>
      </c>
      <c r="CG1884">
        <v>-5.0301199999999997E-2</v>
      </c>
      <c r="CH1884">
        <v>-0.1044788</v>
      </c>
      <c r="CI1884">
        <v>-2.82746E-2</v>
      </c>
      <c r="CJ1884">
        <v>3.3089500000000001E-2</v>
      </c>
      <c r="CK1884">
        <v>-9.2308299999999996E-2</v>
      </c>
      <c r="CL1884">
        <v>8.0408400000000005E-2</v>
      </c>
      <c r="CM1884">
        <v>0.1166311</v>
      </c>
      <c r="CN1884">
        <v>3.0750900000000001E-2</v>
      </c>
      <c r="CO1884">
        <v>4.0574100000000002E-2</v>
      </c>
      <c r="CP1884">
        <v>-9.3242599999999995E-2</v>
      </c>
      <c r="CQ1884">
        <v>-8.6906200000000003E-2</v>
      </c>
      <c r="CR1884">
        <v>8.4043E-3</v>
      </c>
      <c r="CS1884">
        <v>0.15525369999999999</v>
      </c>
      <c r="CT1884" s="62">
        <v>0.1717341</v>
      </c>
      <c r="CU1884">
        <v>0.1325016</v>
      </c>
      <c r="CV1884">
        <v>0.11279740000000001</v>
      </c>
      <c r="CW1884">
        <v>3.7059000000000002E-2</v>
      </c>
      <c r="CX1884">
        <v>-7.3653300000000005E-2</v>
      </c>
      <c r="CY1884">
        <v>-7.4921500000000002E-2</v>
      </c>
      <c r="CZ1884">
        <v>-9.4501699999999994E-2</v>
      </c>
      <c r="DA1884">
        <v>-0.1032111</v>
      </c>
      <c r="DB1884">
        <v>-5.1440199999999998E-2</v>
      </c>
      <c r="DC1884">
        <v>3.3096500000000001E-2</v>
      </c>
      <c r="DD1884">
        <v>0.11256679999999999</v>
      </c>
      <c r="DE1884">
        <v>4.1487499999999997E-2</v>
      </c>
      <c r="DF1884">
        <v>-1.5507999999999999E-2</v>
      </c>
      <c r="DG1884">
        <v>6.5609799999999996E-2</v>
      </c>
      <c r="DH1884">
        <v>0.1135038</v>
      </c>
      <c r="DI1884">
        <v>-3.0600100000000002E-2</v>
      </c>
      <c r="DJ1884">
        <v>0.11889470000000001</v>
      </c>
      <c r="DK1884">
        <v>0.1924246</v>
      </c>
      <c r="DL1884">
        <v>0.1211868</v>
      </c>
      <c r="DM1884">
        <v>0.13512440000000001</v>
      </c>
      <c r="DN1884">
        <v>1.2045000000000001E-3</v>
      </c>
      <c r="DO1884">
        <v>-7.0384000000000002E-3</v>
      </c>
      <c r="DP1884">
        <v>9.1025800000000004E-2</v>
      </c>
      <c r="DQ1884">
        <v>0.2476343</v>
      </c>
      <c r="DR1884">
        <v>0.26564490000000002</v>
      </c>
      <c r="DS1884">
        <v>0.22103970000000001</v>
      </c>
      <c r="DT1884">
        <v>0.19737840000000001</v>
      </c>
      <c r="DU1884">
        <v>0.1180528</v>
      </c>
      <c r="DV1884">
        <v>2.8059799999999999E-2</v>
      </c>
      <c r="DW1884">
        <v>6.7121700000000006E-2</v>
      </c>
      <c r="DX1884">
        <v>5.7474900000000002E-2</v>
      </c>
      <c r="DY1884">
        <v>6.2676700000000002E-2</v>
      </c>
      <c r="DZ1884">
        <v>8.5420499999999996E-2</v>
      </c>
      <c r="EA1884">
        <v>0.16644680000000001</v>
      </c>
      <c r="EB1884">
        <v>0.24361379999999999</v>
      </c>
      <c r="EC1884">
        <v>0.1740159</v>
      </c>
      <c r="ED1884">
        <v>0.1129516</v>
      </c>
      <c r="EE1884">
        <v>0.2011638</v>
      </c>
      <c r="EF1884">
        <v>0.22960910000000001</v>
      </c>
      <c r="EG1884">
        <v>5.8496600000000003E-2</v>
      </c>
      <c r="EH1884">
        <v>0.1744627</v>
      </c>
      <c r="EI1884">
        <v>0.30185840000000003</v>
      </c>
      <c r="EJ1884">
        <v>0.25176189999999998</v>
      </c>
      <c r="EK1884">
        <v>0.27163989999999999</v>
      </c>
      <c r="EL1884">
        <v>0.1375711</v>
      </c>
      <c r="EM1884">
        <v>0.1082781</v>
      </c>
      <c r="EN1884">
        <v>0.21031810000000001</v>
      </c>
      <c r="EO1884">
        <v>0.3810172</v>
      </c>
      <c r="EP1884">
        <v>0.40123720000000002</v>
      </c>
      <c r="EQ1884">
        <v>0.34887479999999998</v>
      </c>
      <c r="ER1884">
        <v>0.31950000000000001</v>
      </c>
      <c r="ES1884">
        <v>0.23499500000000001</v>
      </c>
      <c r="ET1884">
        <v>0.1749174</v>
      </c>
      <c r="EU1884">
        <v>52.932229999999997</v>
      </c>
      <c r="EV1884">
        <v>52.364289999999997</v>
      </c>
      <c r="EW1884">
        <v>51.536949999999997</v>
      </c>
      <c r="EX1884">
        <v>50.942929999999997</v>
      </c>
      <c r="EY1884">
        <v>50.352620000000002</v>
      </c>
      <c r="EZ1884">
        <v>49.928139999999999</v>
      </c>
      <c r="FA1884">
        <v>49.537520000000001</v>
      </c>
      <c r="FB1884">
        <v>50.009680000000003</v>
      </c>
      <c r="FC1884">
        <v>54.110210000000002</v>
      </c>
      <c r="FD1884">
        <v>58.814860000000003</v>
      </c>
      <c r="FE1884">
        <v>63.348469999999999</v>
      </c>
      <c r="FF1884">
        <v>66.318179999999998</v>
      </c>
      <c r="FG1884">
        <v>67.68544</v>
      </c>
      <c r="FH1884">
        <v>68.648939999999996</v>
      </c>
      <c r="FI1884">
        <v>68.712429999999998</v>
      </c>
      <c r="FJ1884">
        <v>68.304829999999995</v>
      </c>
      <c r="FK1884">
        <v>67.246660000000006</v>
      </c>
      <c r="FL1884">
        <v>65.788160000000005</v>
      </c>
      <c r="FM1884">
        <v>63.59487</v>
      </c>
      <c r="FN1884">
        <v>61.086150000000004</v>
      </c>
      <c r="FO1884">
        <v>58.758380000000002</v>
      </c>
      <c r="FP1884">
        <v>57.260339999999999</v>
      </c>
      <c r="FQ1884">
        <v>55.80527</v>
      </c>
      <c r="FR1884">
        <v>54.657640000000001</v>
      </c>
      <c r="FS1884">
        <v>2.2466550000000001</v>
      </c>
      <c r="FT1884">
        <v>0.1180167</v>
      </c>
      <c r="FU1884">
        <v>0.1497348</v>
      </c>
    </row>
    <row r="1885" spans="1:177" x14ac:dyDescent="0.25">
      <c r="A1885" t="s">
        <v>226</v>
      </c>
      <c r="B1885" t="s">
        <v>199</v>
      </c>
      <c r="C1885" t="s">
        <v>260</v>
      </c>
      <c r="D1885" s="19" t="s">
        <v>238</v>
      </c>
      <c r="E1885" t="s">
        <v>220</v>
      </c>
      <c r="F1885">
        <v>8722</v>
      </c>
      <c r="G1885">
        <v>0.62878869999999998</v>
      </c>
      <c r="H1885">
        <v>0.63556020000000002</v>
      </c>
      <c r="I1885">
        <v>0.60387999999999997</v>
      </c>
      <c r="J1885">
        <v>0.56379829999999997</v>
      </c>
      <c r="K1885">
        <v>0.61044069999999995</v>
      </c>
      <c r="L1885">
        <v>0.74247940000000001</v>
      </c>
      <c r="M1885">
        <v>0.75022100000000003</v>
      </c>
      <c r="N1885">
        <v>0.60476019999999997</v>
      </c>
      <c r="O1885">
        <v>0.26032810000000001</v>
      </c>
      <c r="P1885">
        <v>-0.2612778</v>
      </c>
      <c r="Q1885">
        <v>-0.81086400000000003</v>
      </c>
      <c r="R1885">
        <v>-0.89276040000000001</v>
      </c>
      <c r="S1885">
        <v>-0.94797279999999995</v>
      </c>
      <c r="T1885">
        <v>-1.1080859999999999</v>
      </c>
      <c r="U1885">
        <v>-0.9138638</v>
      </c>
      <c r="V1885">
        <v>-0.57905070000000003</v>
      </c>
      <c r="W1885">
        <v>-0.1210331</v>
      </c>
      <c r="X1885">
        <v>0.60936089999999998</v>
      </c>
      <c r="Y1885">
        <v>1.0884799999999999</v>
      </c>
      <c r="Z1885">
        <v>1.207309</v>
      </c>
      <c r="AA1885">
        <v>1.068141</v>
      </c>
      <c r="AB1885">
        <v>1.031245</v>
      </c>
      <c r="AC1885">
        <v>0.92152990000000001</v>
      </c>
      <c r="AD1885">
        <v>0.71621080000000004</v>
      </c>
      <c r="AE1885">
        <v>-0.16569600000000001</v>
      </c>
      <c r="AF1885">
        <v>-0.1092944</v>
      </c>
      <c r="AG1885">
        <v>-0.1368635</v>
      </c>
      <c r="AH1885">
        <v>-0.14518300000000001</v>
      </c>
      <c r="AI1885">
        <v>-9.7779199999999997E-2</v>
      </c>
      <c r="AJ1885">
        <v>2.5768099999999999E-2</v>
      </c>
      <c r="AK1885">
        <v>-6.5108899999999997E-2</v>
      </c>
      <c r="AL1885">
        <v>-0.1620075</v>
      </c>
      <c r="AM1885">
        <v>-0.19192039999999999</v>
      </c>
      <c r="AN1885">
        <v>-0.2333045</v>
      </c>
      <c r="AO1885">
        <v>-0.31630609999999998</v>
      </c>
      <c r="AP1885">
        <v>-5.3336E-3</v>
      </c>
      <c r="AQ1885">
        <v>-9.0095400000000006E-2</v>
      </c>
      <c r="AR1885">
        <v>-0.31094440000000001</v>
      </c>
      <c r="AS1885">
        <v>-0.3125906</v>
      </c>
      <c r="AT1885">
        <v>-0.26423990000000003</v>
      </c>
      <c r="AU1885">
        <v>-0.21526999999999999</v>
      </c>
      <c r="AV1885">
        <v>8.75364E-2</v>
      </c>
      <c r="AW1885">
        <v>0.1449899</v>
      </c>
      <c r="AX1885">
        <v>7.7982499999999996E-2</v>
      </c>
      <c r="AY1885">
        <v>-3.2422000000000002E-3</v>
      </c>
      <c r="AZ1885">
        <v>2.5874000000000001E-3</v>
      </c>
      <c r="BA1885">
        <v>2.7238200000000001E-2</v>
      </c>
      <c r="BB1885">
        <v>-0.1622161</v>
      </c>
      <c r="BC1885">
        <v>-6.77566E-2</v>
      </c>
      <c r="BD1885">
        <v>-2.1183299999999999E-2</v>
      </c>
      <c r="BE1885">
        <v>-3.3938299999999998E-2</v>
      </c>
      <c r="BF1885">
        <v>-4.8586499999999998E-2</v>
      </c>
      <c r="BG1885">
        <v>1.7217000000000001E-3</v>
      </c>
      <c r="BH1885">
        <v>0.11534609999999999</v>
      </c>
      <c r="BI1885">
        <v>4.35474E-2</v>
      </c>
      <c r="BJ1885">
        <v>-2.7725099999999999E-2</v>
      </c>
      <c r="BK1885">
        <v>-4.2005000000000002E-3</v>
      </c>
      <c r="BL1885">
        <v>-4.5052799999999997E-2</v>
      </c>
      <c r="BM1885">
        <v>-0.18437899999999999</v>
      </c>
      <c r="BN1885">
        <v>6.2265000000000001E-2</v>
      </c>
      <c r="BO1885">
        <v>7.3594499999999993E-2</v>
      </c>
      <c r="BP1885">
        <v>-0.11157060000000001</v>
      </c>
      <c r="BQ1885">
        <v>-9.8612500000000006E-2</v>
      </c>
      <c r="BR1885">
        <v>-8.2325999999999996E-2</v>
      </c>
      <c r="BS1885">
        <v>-6.7747799999999997E-2</v>
      </c>
      <c r="BT1885">
        <v>0.15812999999999999</v>
      </c>
      <c r="BU1885">
        <v>0.23174049999999999</v>
      </c>
      <c r="BV1885">
        <v>0.2050971</v>
      </c>
      <c r="BW1885">
        <v>9.9988199999999999E-2</v>
      </c>
      <c r="BX1885">
        <v>0.1077321</v>
      </c>
      <c r="BY1885">
        <v>0.11047410000000001</v>
      </c>
      <c r="BZ1885">
        <v>-2.6166100000000001E-2</v>
      </c>
      <c r="CA1885">
        <v>7.5900000000000002E-5</v>
      </c>
      <c r="CB1885">
        <v>3.9842099999999998E-2</v>
      </c>
      <c r="CC1885">
        <v>3.7347400000000003E-2</v>
      </c>
      <c r="CD1885">
        <v>1.83159E-2</v>
      </c>
      <c r="CE1885">
        <v>7.0635799999999999E-2</v>
      </c>
      <c r="CF1885">
        <v>0.1773875</v>
      </c>
      <c r="CG1885">
        <v>0.1188024</v>
      </c>
      <c r="CH1885">
        <v>6.5278500000000003E-2</v>
      </c>
      <c r="CI1885">
        <v>0.1258138</v>
      </c>
      <c r="CJ1885">
        <v>8.5329799999999997E-2</v>
      </c>
      <c r="CK1885">
        <v>-9.3006699999999998E-2</v>
      </c>
      <c r="CL1885">
        <v>0.1090836</v>
      </c>
      <c r="CM1885">
        <v>0.18696570000000001</v>
      </c>
      <c r="CN1885">
        <v>2.65151E-2</v>
      </c>
      <c r="CO1885">
        <v>4.9588100000000003E-2</v>
      </c>
      <c r="CP1885">
        <v>4.3666999999999997E-2</v>
      </c>
      <c r="CQ1885">
        <v>3.4425600000000001E-2</v>
      </c>
      <c r="CR1885">
        <v>0.20702300000000001</v>
      </c>
      <c r="CS1885">
        <v>0.29182360000000002</v>
      </c>
      <c r="CT1885">
        <v>0.29313640000000002</v>
      </c>
      <c r="CU1885">
        <v>0.17148530000000001</v>
      </c>
      <c r="CV1885">
        <v>0.18055499999999999</v>
      </c>
      <c r="CW1885">
        <v>0.1681231</v>
      </c>
      <c r="CX1885">
        <v>6.8061700000000003E-2</v>
      </c>
      <c r="CY1885">
        <v>6.7908399999999994E-2</v>
      </c>
      <c r="CZ1885">
        <v>0.1008675</v>
      </c>
      <c r="DA1885">
        <v>0.1086331</v>
      </c>
      <c r="DB1885">
        <v>8.52184E-2</v>
      </c>
      <c r="DC1885">
        <v>0.1395498</v>
      </c>
      <c r="DD1885">
        <v>0.2394289</v>
      </c>
      <c r="DE1885">
        <v>0.19405739999999999</v>
      </c>
      <c r="DF1885">
        <v>0.15828210000000001</v>
      </c>
      <c r="DG1885">
        <v>0.255828</v>
      </c>
      <c r="DH1885">
        <v>0.2157124</v>
      </c>
      <c r="DI1885">
        <v>-1.6344E-3</v>
      </c>
      <c r="DJ1885">
        <v>0.15590219999999999</v>
      </c>
      <c r="DK1885">
        <v>0.30033690000000002</v>
      </c>
      <c r="DL1885">
        <v>0.16460069999999999</v>
      </c>
      <c r="DM1885">
        <v>0.19778870000000001</v>
      </c>
      <c r="DN1885">
        <v>0.16966000000000001</v>
      </c>
      <c r="DO1885">
        <v>0.136599</v>
      </c>
      <c r="DP1885">
        <v>0.25591589999999997</v>
      </c>
      <c r="DQ1885">
        <v>0.35190680000000002</v>
      </c>
      <c r="DR1885">
        <v>0.3811756</v>
      </c>
      <c r="DS1885">
        <v>0.24298230000000001</v>
      </c>
      <c r="DT1885">
        <v>0.25337799999999999</v>
      </c>
      <c r="DU1885">
        <v>0.225772</v>
      </c>
      <c r="DV1885">
        <v>0.1622895</v>
      </c>
      <c r="DW1885">
        <v>0.16584779999999999</v>
      </c>
      <c r="DX1885">
        <v>0.1889786</v>
      </c>
      <c r="DY1885">
        <v>0.2115583</v>
      </c>
      <c r="DZ1885">
        <v>0.1818149</v>
      </c>
      <c r="EA1885">
        <v>0.23905080000000001</v>
      </c>
      <c r="EB1885">
        <v>0.32900689999999999</v>
      </c>
      <c r="EC1885">
        <v>0.30271369999999997</v>
      </c>
      <c r="ED1885">
        <v>0.29256450000000001</v>
      </c>
      <c r="EE1885">
        <v>0.44354789999999999</v>
      </c>
      <c r="EF1885">
        <v>0.40396409999999999</v>
      </c>
      <c r="EG1885">
        <v>0.13029270000000001</v>
      </c>
      <c r="EH1885">
        <v>0.2235008</v>
      </c>
      <c r="EI1885">
        <v>0.46402690000000002</v>
      </c>
      <c r="EJ1885">
        <v>0.36397449999999998</v>
      </c>
      <c r="EK1885">
        <v>0.41176689999999999</v>
      </c>
      <c r="EL1885">
        <v>0.351574</v>
      </c>
      <c r="EM1885">
        <v>0.28412120000000002</v>
      </c>
      <c r="EN1885">
        <v>0.32650950000000001</v>
      </c>
      <c r="EO1885">
        <v>0.43865730000000003</v>
      </c>
      <c r="EP1885">
        <v>0.50829020000000003</v>
      </c>
      <c r="EQ1885">
        <v>0.34621269999999998</v>
      </c>
      <c r="ER1885">
        <v>0.35852270000000003</v>
      </c>
      <c r="ES1885">
        <v>0.309008</v>
      </c>
      <c r="ET1885">
        <v>0.29833959999999998</v>
      </c>
      <c r="EU1885">
        <v>54.008299999999998</v>
      </c>
      <c r="EV1885">
        <v>53.443260000000002</v>
      </c>
      <c r="EW1885">
        <v>52.692520000000002</v>
      </c>
      <c r="EX1885">
        <v>51.997819999999997</v>
      </c>
      <c r="EY1885">
        <v>51.436059999999998</v>
      </c>
      <c r="EZ1885">
        <v>50.977989999999998</v>
      </c>
      <c r="FA1885">
        <v>50.599719999999998</v>
      </c>
      <c r="FB1885">
        <v>51.113410000000002</v>
      </c>
      <c r="FC1885">
        <v>54.833109999999998</v>
      </c>
      <c r="FD1885">
        <v>59.213200000000001</v>
      </c>
      <c r="FE1885">
        <v>63.482840000000003</v>
      </c>
      <c r="FF1885">
        <v>65.913870000000003</v>
      </c>
      <c r="FG1885">
        <v>66.913809999999998</v>
      </c>
      <c r="FH1885">
        <v>67.576859999999996</v>
      </c>
      <c r="FI1885">
        <v>67.541319999999999</v>
      </c>
      <c r="FJ1885">
        <v>67.178020000000004</v>
      </c>
      <c r="FK1885">
        <v>66.286180000000002</v>
      </c>
      <c r="FL1885">
        <v>65.079710000000006</v>
      </c>
      <c r="FM1885">
        <v>63.218710000000002</v>
      </c>
      <c r="FN1885">
        <v>61.1785</v>
      </c>
      <c r="FO1885">
        <v>59.223669999999998</v>
      </c>
      <c r="FP1885">
        <v>57.866950000000003</v>
      </c>
      <c r="FQ1885">
        <v>56.600479999999997</v>
      </c>
      <c r="FR1885">
        <v>55.539830000000002</v>
      </c>
      <c r="FS1885">
        <v>1.932229</v>
      </c>
      <c r="FT1885">
        <v>0.1001826</v>
      </c>
      <c r="FU1885">
        <v>0.1170826</v>
      </c>
    </row>
    <row r="1886" spans="1:177" x14ac:dyDescent="0.25">
      <c r="A1886" t="s">
        <v>226</v>
      </c>
      <c r="B1886" t="s">
        <v>199</v>
      </c>
      <c r="C1886" t="s">
        <v>260</v>
      </c>
      <c r="D1886" s="19" t="s">
        <v>238</v>
      </c>
      <c r="E1886" t="s">
        <v>221</v>
      </c>
      <c r="F1886">
        <v>6984</v>
      </c>
      <c r="G1886">
        <v>0.26317030000000002</v>
      </c>
      <c r="H1886">
        <v>0.1030464</v>
      </c>
      <c r="I1886">
        <v>2.9443500000000001E-2</v>
      </c>
      <c r="J1886">
        <v>0.21114520000000001</v>
      </c>
      <c r="K1886">
        <v>0.3551763</v>
      </c>
      <c r="L1886">
        <v>0.44905270000000003</v>
      </c>
      <c r="M1886">
        <v>0.45446520000000001</v>
      </c>
      <c r="N1886">
        <v>0.19822819999999999</v>
      </c>
      <c r="O1886">
        <v>-0.34323179999999998</v>
      </c>
      <c r="P1886">
        <v>-0.89016799999999996</v>
      </c>
      <c r="Q1886">
        <v>-1.5214669999999999</v>
      </c>
      <c r="R1886">
        <v>-1.753922</v>
      </c>
      <c r="S1886">
        <v>-1.9255869999999999</v>
      </c>
      <c r="T1886">
        <v>-1.878798</v>
      </c>
      <c r="U1886">
        <v>-1.6580520000000001</v>
      </c>
      <c r="V1886">
        <v>-1.4323840000000001</v>
      </c>
      <c r="W1886">
        <v>-0.69494279999999997</v>
      </c>
      <c r="X1886">
        <v>6.6464499999999996E-2</v>
      </c>
      <c r="Y1886">
        <v>0.80637020000000004</v>
      </c>
      <c r="Z1886">
        <v>0.97781309999999999</v>
      </c>
      <c r="AA1886">
        <v>1.0449710000000001</v>
      </c>
      <c r="AB1886">
        <v>0.92674829999999997</v>
      </c>
      <c r="AC1886">
        <v>0.6592363</v>
      </c>
      <c r="AD1886">
        <v>0.43298409999999998</v>
      </c>
      <c r="AE1886">
        <v>-0.93837459999999995</v>
      </c>
      <c r="AF1886">
        <v>-1.105165</v>
      </c>
      <c r="AG1886">
        <v>-1.178504</v>
      </c>
      <c r="AH1886">
        <v>-0.89400539999999995</v>
      </c>
      <c r="AI1886">
        <v>-0.74694760000000004</v>
      </c>
      <c r="AJ1886">
        <v>-0.68202439999999998</v>
      </c>
      <c r="AK1886">
        <v>-0.7422067</v>
      </c>
      <c r="AL1886">
        <v>-0.70215349999999999</v>
      </c>
      <c r="AM1886">
        <v>-0.5279549</v>
      </c>
      <c r="AN1886">
        <v>-0.197629</v>
      </c>
      <c r="AO1886">
        <v>-0.29133429999999999</v>
      </c>
      <c r="AP1886">
        <v>-0.1144086</v>
      </c>
      <c r="AQ1886">
        <v>-0.13901179999999999</v>
      </c>
      <c r="AR1886">
        <v>-0.14072560000000001</v>
      </c>
      <c r="AS1886">
        <v>-0.14279040000000001</v>
      </c>
      <c r="AT1886">
        <v>-0.60959589999999997</v>
      </c>
      <c r="AU1886">
        <v>-0.55190600000000001</v>
      </c>
      <c r="AV1886">
        <v>-0.64706850000000005</v>
      </c>
      <c r="AW1886">
        <v>-0.48957230000000002</v>
      </c>
      <c r="AX1886">
        <v>-0.45559670000000002</v>
      </c>
      <c r="AY1886">
        <v>-0.37855090000000002</v>
      </c>
      <c r="AZ1886">
        <v>-0.42372090000000001</v>
      </c>
      <c r="BA1886">
        <v>-0.59098669999999998</v>
      </c>
      <c r="BB1886">
        <v>-0.78973000000000004</v>
      </c>
      <c r="BC1886">
        <v>-0.62843329999999997</v>
      </c>
      <c r="BD1886">
        <v>-0.7677465</v>
      </c>
      <c r="BE1886">
        <v>-0.82325329999999997</v>
      </c>
      <c r="BF1886">
        <v>-0.58981640000000002</v>
      </c>
      <c r="BG1886">
        <v>-0.45173160000000001</v>
      </c>
      <c r="BH1886">
        <v>-0.4008832</v>
      </c>
      <c r="BI1886">
        <v>-0.47226669999999998</v>
      </c>
      <c r="BJ1886">
        <v>-0.48053590000000002</v>
      </c>
      <c r="BK1886">
        <v>-0.35855239999999999</v>
      </c>
      <c r="BL1886">
        <v>-0.10858760000000001</v>
      </c>
      <c r="BM1886">
        <v>-0.1727786</v>
      </c>
      <c r="BN1886">
        <v>-2.7048200000000001E-2</v>
      </c>
      <c r="BO1886">
        <v>-4.7729000000000001E-2</v>
      </c>
      <c r="BP1886">
        <v>-3.6814300000000001E-2</v>
      </c>
      <c r="BQ1886">
        <v>-4.43939E-2</v>
      </c>
      <c r="BR1886">
        <v>-0.4157421</v>
      </c>
      <c r="BS1886">
        <v>-0.37038939999999998</v>
      </c>
      <c r="BT1886">
        <v>-0.4228961</v>
      </c>
      <c r="BU1886">
        <v>-0.22511030000000001</v>
      </c>
      <c r="BV1886">
        <v>-0.1910336</v>
      </c>
      <c r="BW1886">
        <v>-0.10915809999999999</v>
      </c>
      <c r="BX1886">
        <v>-0.1680683</v>
      </c>
      <c r="BY1886">
        <v>-0.33314589999999999</v>
      </c>
      <c r="BZ1886">
        <v>-0.48508240000000002</v>
      </c>
      <c r="CA1886">
        <v>-0.413769</v>
      </c>
      <c r="CB1886">
        <v>-0.53405119999999995</v>
      </c>
      <c r="CC1886">
        <v>-0.57720729999999998</v>
      </c>
      <c r="CD1886">
        <v>-0.37913599999999997</v>
      </c>
      <c r="CE1886">
        <v>-0.24726580000000001</v>
      </c>
      <c r="CF1886">
        <v>-0.20616570000000001</v>
      </c>
      <c r="CG1886">
        <v>-0.28530709999999998</v>
      </c>
      <c r="CH1886">
        <v>-0.32704430000000001</v>
      </c>
      <c r="CI1886">
        <v>-0.24122469999999999</v>
      </c>
      <c r="CJ1886">
        <v>-4.6917800000000003E-2</v>
      </c>
      <c r="CK1886">
        <v>-9.0667300000000006E-2</v>
      </c>
      <c r="CL1886">
        <v>3.3457399999999998E-2</v>
      </c>
      <c r="CM1886" s="62">
        <v>1.54932E-2</v>
      </c>
      <c r="CN1886">
        <v>3.5154400000000002E-2</v>
      </c>
      <c r="CO1886">
        <v>2.3755200000000001E-2</v>
      </c>
      <c r="CP1886">
        <v>-0.28147949999999999</v>
      </c>
      <c r="CQ1886">
        <v>-0.24467149999999999</v>
      </c>
      <c r="CR1886">
        <v>-0.26763490000000001</v>
      </c>
      <c r="CS1886">
        <v>-4.1944700000000001E-2</v>
      </c>
      <c r="CT1886">
        <v>-7.7979E-3</v>
      </c>
      <c r="CU1886">
        <v>7.7422599999999994E-2</v>
      </c>
      <c r="CV1886">
        <v>8.9958999999999994E-3</v>
      </c>
      <c r="CW1886">
        <v>-0.15456610000000001</v>
      </c>
      <c r="CX1886">
        <v>-0.27408440000000001</v>
      </c>
      <c r="CY1886">
        <v>-0.19910459999999999</v>
      </c>
      <c r="CZ1886">
        <v>-0.30035590000000001</v>
      </c>
      <c r="DA1886">
        <v>-0.33116139999999999</v>
      </c>
      <c r="DB1886">
        <v>-0.16845560000000001</v>
      </c>
      <c r="DC1886">
        <v>-4.2800100000000001E-2</v>
      </c>
      <c r="DD1886">
        <v>-1.14482E-2</v>
      </c>
      <c r="DE1886">
        <v>-9.8347599999999993E-2</v>
      </c>
      <c r="DF1886">
        <v>-0.1735526</v>
      </c>
      <c r="DG1886">
        <v>-0.12389699999999999</v>
      </c>
      <c r="DH1886">
        <v>1.4752100000000001E-2</v>
      </c>
      <c r="DI1886">
        <v>-8.5559999999999994E-3</v>
      </c>
      <c r="DJ1886">
        <v>9.3962900000000002E-2</v>
      </c>
      <c r="DK1886">
        <v>7.8715400000000005E-2</v>
      </c>
      <c r="DL1886">
        <v>0.1071231</v>
      </c>
      <c r="DM1886">
        <v>9.1904299999999994E-2</v>
      </c>
      <c r="DN1886">
        <v>-0.14721699999999999</v>
      </c>
      <c r="DO1886">
        <v>-0.11895360000000001</v>
      </c>
      <c r="DP1886">
        <v>-0.11237370000000001</v>
      </c>
      <c r="DQ1886">
        <v>0.14122100000000001</v>
      </c>
      <c r="DR1886">
        <v>0.1754378</v>
      </c>
      <c r="DS1886">
        <v>0.26400319999999999</v>
      </c>
      <c r="DT1886">
        <v>0.18606010000000001</v>
      </c>
      <c r="DU1886">
        <v>2.4013699999999999E-2</v>
      </c>
      <c r="DV1886">
        <v>-6.3086500000000004E-2</v>
      </c>
      <c r="DW1886">
        <v>0.11083659999999999</v>
      </c>
      <c r="DX1886">
        <v>3.7062999999999999E-2</v>
      </c>
      <c r="DY1886">
        <v>2.4089699999999999E-2</v>
      </c>
      <c r="DZ1886">
        <v>0.1357334</v>
      </c>
      <c r="EA1886">
        <v>0.25241599999999997</v>
      </c>
      <c r="EB1886">
        <v>0.26969290000000001</v>
      </c>
      <c r="EC1886">
        <v>0.17159240000000001</v>
      </c>
      <c r="ED1886">
        <v>4.8064900000000001E-2</v>
      </c>
      <c r="EE1886">
        <v>4.55056E-2</v>
      </c>
      <c r="EF1886">
        <v>0.1037935</v>
      </c>
      <c r="EG1886">
        <v>0.10999979999999999</v>
      </c>
      <c r="EH1886">
        <v>0.18132329999999999</v>
      </c>
      <c r="EI1886">
        <v>0.16999819999999999</v>
      </c>
      <c r="EJ1886">
        <v>0.21103440000000001</v>
      </c>
      <c r="EK1886">
        <v>0.19030069999999999</v>
      </c>
      <c r="EL1886">
        <v>4.6636799999999999E-2</v>
      </c>
      <c r="EM1886">
        <v>6.2562999999999994E-2</v>
      </c>
      <c r="EN1886">
        <v>0.1117988</v>
      </c>
      <c r="EO1886">
        <v>0.40568300000000002</v>
      </c>
      <c r="EP1886">
        <v>0.44000099999999998</v>
      </c>
      <c r="EQ1886">
        <v>0.53339610000000004</v>
      </c>
      <c r="ER1886">
        <v>0.44171270000000001</v>
      </c>
      <c r="ES1886">
        <v>0.28185450000000001</v>
      </c>
      <c r="ET1886">
        <v>0.2415611</v>
      </c>
      <c r="EU1886">
        <v>51.570729999999998</v>
      </c>
      <c r="EV1886">
        <v>50.999099999999999</v>
      </c>
      <c r="EW1886">
        <v>50.074669999999998</v>
      </c>
      <c r="EX1886">
        <v>49.608170000000001</v>
      </c>
      <c r="EY1886">
        <v>48.981589999999997</v>
      </c>
      <c r="EZ1886">
        <v>48.599679999999999</v>
      </c>
      <c r="FA1886">
        <v>48.193420000000003</v>
      </c>
      <c r="FB1886">
        <v>48.612859999999998</v>
      </c>
      <c r="FC1886">
        <v>53.195079999999997</v>
      </c>
      <c r="FD1886">
        <v>58.31035</v>
      </c>
      <c r="FE1886">
        <v>63.178199999999997</v>
      </c>
      <c r="FF1886">
        <v>66.830309999999997</v>
      </c>
      <c r="FG1886">
        <v>68.662859999999995</v>
      </c>
      <c r="FH1886">
        <v>70.006960000000007</v>
      </c>
      <c r="FI1886">
        <v>70.195980000000006</v>
      </c>
      <c r="FJ1886">
        <v>69.732339999999994</v>
      </c>
      <c r="FK1886">
        <v>68.463549999999998</v>
      </c>
      <c r="FL1886">
        <v>66.686009999999996</v>
      </c>
      <c r="FM1886">
        <v>64.072140000000005</v>
      </c>
      <c r="FN1886">
        <v>60.970260000000003</v>
      </c>
      <c r="FO1886">
        <v>58.170389999999998</v>
      </c>
      <c r="FP1886">
        <v>56.493409999999997</v>
      </c>
      <c r="FQ1886">
        <v>54.799500000000002</v>
      </c>
      <c r="FR1886">
        <v>53.541730000000001</v>
      </c>
      <c r="FS1886">
        <v>4.8846959999999999</v>
      </c>
      <c r="FT1886">
        <v>0.24432490000000001</v>
      </c>
      <c r="FU1886">
        <v>0.30327589999999999</v>
      </c>
    </row>
    <row r="1887" spans="1:177" x14ac:dyDescent="0.25">
      <c r="A1887" t="s">
        <v>226</v>
      </c>
      <c r="B1887" t="s">
        <v>199</v>
      </c>
      <c r="C1887" t="s">
        <v>260</v>
      </c>
      <c r="D1887" s="19" t="s">
        <v>250</v>
      </c>
      <c r="E1887" t="s">
        <v>219</v>
      </c>
      <c r="F1887">
        <v>15706</v>
      </c>
      <c r="G1887">
        <v>0.84129359999999997</v>
      </c>
      <c r="H1887">
        <v>0.82473079999999999</v>
      </c>
      <c r="I1887">
        <v>0.75561739999999999</v>
      </c>
      <c r="J1887">
        <v>0.77715190000000001</v>
      </c>
      <c r="K1887">
        <v>0.72769209999999995</v>
      </c>
      <c r="L1887">
        <v>0.66251780000000005</v>
      </c>
      <c r="M1887">
        <v>0.74176140000000002</v>
      </c>
      <c r="N1887">
        <v>0.36519570000000001</v>
      </c>
      <c r="O1887">
        <v>-6.9861400000000004E-2</v>
      </c>
      <c r="P1887">
        <v>-0.32399660000000002</v>
      </c>
      <c r="Q1887">
        <v>-1.039158</v>
      </c>
      <c r="R1887">
        <v>-1.143084</v>
      </c>
      <c r="S1887">
        <v>-1.5833969999999999</v>
      </c>
      <c r="T1887">
        <v>-1.678536</v>
      </c>
      <c r="U1887">
        <v>-2.1048360000000002</v>
      </c>
      <c r="V1887">
        <v>-1.8463799999999999</v>
      </c>
      <c r="W1887">
        <v>-0.93119689999999999</v>
      </c>
      <c r="X1887">
        <v>-7.1057800000000004E-2</v>
      </c>
      <c r="Y1887">
        <v>0.74232980000000004</v>
      </c>
      <c r="Z1887">
        <v>1.204836</v>
      </c>
      <c r="AA1887">
        <v>1.419076</v>
      </c>
      <c r="AB1887">
        <v>1.1719349999999999</v>
      </c>
      <c r="AC1887">
        <v>0.89503719999999998</v>
      </c>
      <c r="AD1887">
        <v>0.69338759999999999</v>
      </c>
      <c r="AE1887">
        <v>-0.39293420000000001</v>
      </c>
      <c r="AF1887">
        <v>-0.37784679999999998</v>
      </c>
      <c r="AG1887">
        <v>-0.45997290000000002</v>
      </c>
      <c r="AH1887">
        <v>-0.42466219999999999</v>
      </c>
      <c r="AI1887">
        <v>-0.41112169999999998</v>
      </c>
      <c r="AJ1887">
        <v>-0.4244153</v>
      </c>
      <c r="AK1887">
        <v>-0.36997289999999999</v>
      </c>
      <c r="AL1887">
        <v>-0.46967110000000001</v>
      </c>
      <c r="AM1887">
        <v>-0.4102577</v>
      </c>
      <c r="AN1887">
        <v>-0.20726739999999999</v>
      </c>
      <c r="AO1887">
        <v>-0.3117878</v>
      </c>
      <c r="AP1887">
        <v>-0.15741869999999999</v>
      </c>
      <c r="AQ1887">
        <v>-0.55711719999999998</v>
      </c>
      <c r="AR1887">
        <v>-0.61454960000000003</v>
      </c>
      <c r="AS1887">
        <v>-1.3140799999999999</v>
      </c>
      <c r="AT1887">
        <v>-1.550686</v>
      </c>
      <c r="AU1887">
        <v>-1.159761</v>
      </c>
      <c r="AV1887">
        <v>-1.131596</v>
      </c>
      <c r="AW1887">
        <v>-0.80833560000000004</v>
      </c>
      <c r="AX1887">
        <v>-0.4972702</v>
      </c>
      <c r="AY1887">
        <v>-0.2779567</v>
      </c>
      <c r="AZ1887">
        <v>-0.31880209999999998</v>
      </c>
      <c r="BA1887">
        <v>-0.38940580000000002</v>
      </c>
      <c r="BB1887">
        <v>-0.51322690000000004</v>
      </c>
      <c r="BC1887">
        <v>-4.7955200000000003E-2</v>
      </c>
      <c r="BD1887">
        <v>-2.9484900000000001E-2</v>
      </c>
      <c r="BE1887">
        <v>-8.3607699999999993E-2</v>
      </c>
      <c r="BF1887">
        <v>-3.5704100000000003E-2</v>
      </c>
      <c r="BG1887">
        <v>-5.31096E-2</v>
      </c>
      <c r="BH1887">
        <v>-0.1083166</v>
      </c>
      <c r="BI1887">
        <v>-8.6146500000000001E-2</v>
      </c>
      <c r="BJ1887">
        <v>-0.2920161</v>
      </c>
      <c r="BK1887">
        <v>-0.22575770000000001</v>
      </c>
      <c r="BL1887">
        <v>8.1242400000000006E-2</v>
      </c>
      <c r="BM1887">
        <v>-5.24412E-2</v>
      </c>
      <c r="BN1887">
        <v>0.17290050000000001</v>
      </c>
      <c r="BO1887">
        <v>-0.14168559999999999</v>
      </c>
      <c r="BP1887">
        <v>-0.21919050000000001</v>
      </c>
      <c r="BQ1887">
        <v>-0.86195790000000005</v>
      </c>
      <c r="BR1887">
        <v>-1.0422389999999999</v>
      </c>
      <c r="BS1887">
        <v>-0.68915999999999999</v>
      </c>
      <c r="BT1887">
        <v>-0.61009590000000002</v>
      </c>
      <c r="BU1887">
        <v>-0.3604946</v>
      </c>
      <c r="BV1887">
        <v>-8.7332300000000002E-2</v>
      </c>
      <c r="BW1887">
        <v>0.13318930000000001</v>
      </c>
      <c r="BX1887">
        <v>1.8254E-3</v>
      </c>
      <c r="BY1887">
        <v>-0.1179793</v>
      </c>
      <c r="BZ1887">
        <v>-0.20994370000000001</v>
      </c>
      <c r="CA1887">
        <v>0.19097610000000001</v>
      </c>
      <c r="CB1887">
        <v>0.21178949999999999</v>
      </c>
      <c r="CC1887">
        <v>0.17706169999999999</v>
      </c>
      <c r="CD1887">
        <v>0.23368710000000001</v>
      </c>
      <c r="CE1887">
        <v>0.19484850000000001</v>
      </c>
      <c r="CF1887">
        <v>0.1106124</v>
      </c>
      <c r="CG1887">
        <v>0.1104308</v>
      </c>
      <c r="CH1887">
        <v>-0.16897280000000001</v>
      </c>
      <c r="CI1887">
        <v>-9.7973500000000005E-2</v>
      </c>
      <c r="CJ1887">
        <v>0.28106330000000002</v>
      </c>
      <c r="CK1887">
        <v>0.1271814</v>
      </c>
      <c r="CL1887">
        <v>0.4016786</v>
      </c>
      <c r="CM1887">
        <v>0.146041</v>
      </c>
      <c r="CN1887">
        <v>5.4634000000000002E-2</v>
      </c>
      <c r="CO1887">
        <v>-0.54881939999999996</v>
      </c>
      <c r="CP1887">
        <v>-0.69009069999999995</v>
      </c>
      <c r="CQ1887">
        <v>-0.36322349999999998</v>
      </c>
      <c r="CR1887">
        <v>-0.2489064</v>
      </c>
      <c r="CS1887">
        <v>-5.0321299999999999E-2</v>
      </c>
      <c r="CT1887" s="62">
        <v>0.1965894</v>
      </c>
      <c r="CU1887">
        <v>0.41794779999999998</v>
      </c>
      <c r="CV1887">
        <v>0.22389100000000001</v>
      </c>
      <c r="CW1887">
        <v>7.00099E-2</v>
      </c>
      <c r="CX1887">
        <v>1.093E-4</v>
      </c>
      <c r="CY1887">
        <v>0.4299074</v>
      </c>
      <c r="CZ1887">
        <v>0.45306390000000002</v>
      </c>
      <c r="DA1887">
        <v>0.43773119999999999</v>
      </c>
      <c r="DB1887">
        <v>0.50307829999999998</v>
      </c>
      <c r="DC1887">
        <v>0.44280659999999999</v>
      </c>
      <c r="DD1887">
        <v>0.32954129999999998</v>
      </c>
      <c r="DE1887">
        <v>0.30700810000000001</v>
      </c>
      <c r="DF1887">
        <v>-4.5929600000000001E-2</v>
      </c>
      <c r="DG1887">
        <v>2.98106E-2</v>
      </c>
      <c r="DH1887">
        <v>0.48088429999999999</v>
      </c>
      <c r="DI1887">
        <v>0.30680410000000002</v>
      </c>
      <c r="DJ1887">
        <v>0.63045669999999998</v>
      </c>
      <c r="DK1887">
        <v>0.43376769999999998</v>
      </c>
      <c r="DL1887">
        <v>0.32845849999999999</v>
      </c>
      <c r="DM1887">
        <v>-0.2356808</v>
      </c>
      <c r="DN1887">
        <v>-0.33794229999999997</v>
      </c>
      <c r="DO1887">
        <v>-3.7286899999999998E-2</v>
      </c>
      <c r="DP1887">
        <v>0.11228299999999999</v>
      </c>
      <c r="DQ1887">
        <v>0.25985200000000003</v>
      </c>
      <c r="DR1887">
        <v>0.48051110000000002</v>
      </c>
      <c r="DS1887">
        <v>0.70270630000000001</v>
      </c>
      <c r="DT1887">
        <v>0.44595649999999998</v>
      </c>
      <c r="DU1887">
        <v>0.25799909999999998</v>
      </c>
      <c r="DV1887">
        <v>0.21016219999999999</v>
      </c>
      <c r="DW1887">
        <v>0.77488630000000003</v>
      </c>
      <c r="DX1887">
        <v>0.80142579999999997</v>
      </c>
      <c r="DY1887">
        <v>0.81409640000000005</v>
      </c>
      <c r="DZ1887">
        <v>0.89203639999999995</v>
      </c>
      <c r="EA1887">
        <v>0.80081869999999999</v>
      </c>
      <c r="EB1887">
        <v>0.64563999999999999</v>
      </c>
      <c r="EC1887">
        <v>0.59083439999999998</v>
      </c>
      <c r="ED1887">
        <v>0.13172539999999999</v>
      </c>
      <c r="EE1887">
        <v>0.21431059999999999</v>
      </c>
      <c r="EF1887">
        <v>0.76939409999999997</v>
      </c>
      <c r="EG1887">
        <v>0.56615059999999995</v>
      </c>
      <c r="EH1887">
        <v>0.96077590000000002</v>
      </c>
      <c r="EI1887">
        <v>0.84919929999999999</v>
      </c>
      <c r="EJ1887">
        <v>0.72381759999999995</v>
      </c>
      <c r="EK1887">
        <v>0.21644140000000001</v>
      </c>
      <c r="EL1887">
        <v>0.17050399999999999</v>
      </c>
      <c r="EM1887">
        <v>0.43331380000000003</v>
      </c>
      <c r="EN1887">
        <v>0.63378319999999999</v>
      </c>
      <c r="EO1887">
        <v>0.70769289999999996</v>
      </c>
      <c r="EP1887">
        <v>0.89044900000000005</v>
      </c>
      <c r="EQ1887">
        <v>1.1138520000000001</v>
      </c>
      <c r="ER1887">
        <v>0.76658400000000004</v>
      </c>
      <c r="ES1887">
        <v>0.52942560000000005</v>
      </c>
      <c r="ET1887">
        <v>0.51344540000000005</v>
      </c>
      <c r="EU1887">
        <v>58.914059999999999</v>
      </c>
      <c r="EV1887">
        <v>57.022530000000003</v>
      </c>
      <c r="EW1887">
        <v>57.66178</v>
      </c>
      <c r="EX1887">
        <v>56.604430000000001</v>
      </c>
      <c r="EY1887">
        <v>55.448839999999997</v>
      </c>
      <c r="EZ1887">
        <v>54.726840000000003</v>
      </c>
      <c r="FA1887">
        <v>54.758809999999997</v>
      </c>
      <c r="FB1887">
        <v>54.601550000000003</v>
      </c>
      <c r="FC1887">
        <v>62.426029999999997</v>
      </c>
      <c r="FD1887">
        <v>69.833780000000004</v>
      </c>
      <c r="FE1887">
        <v>76.914649999999995</v>
      </c>
      <c r="FF1887">
        <v>81.617490000000004</v>
      </c>
      <c r="FG1887">
        <v>83.631739999999994</v>
      </c>
      <c r="FH1887">
        <v>84.587410000000006</v>
      </c>
      <c r="FI1887">
        <v>82.505070000000003</v>
      </c>
      <c r="FJ1887">
        <v>82.476759999999999</v>
      </c>
      <c r="FK1887">
        <v>81.750219999999999</v>
      </c>
      <c r="FL1887">
        <v>79.830640000000002</v>
      </c>
      <c r="FM1887">
        <v>77.920680000000004</v>
      </c>
      <c r="FN1887">
        <v>73.651650000000004</v>
      </c>
      <c r="FO1887">
        <v>70.42</v>
      </c>
      <c r="FP1887">
        <v>66.949650000000005</v>
      </c>
      <c r="FQ1887">
        <v>62.788580000000003</v>
      </c>
      <c r="FR1887">
        <v>60.7453</v>
      </c>
      <c r="FS1887">
        <v>5.1560959999999998</v>
      </c>
      <c r="FT1887">
        <v>0.27882390000000001</v>
      </c>
      <c r="FU1887">
        <v>0.51642080000000001</v>
      </c>
    </row>
    <row r="1888" spans="1:177" x14ac:dyDescent="0.25">
      <c r="A1888" t="s">
        <v>226</v>
      </c>
      <c r="B1888" t="s">
        <v>199</v>
      </c>
      <c r="C1888" t="s">
        <v>260</v>
      </c>
      <c r="D1888" s="19" t="s">
        <v>250</v>
      </c>
      <c r="E1888" t="s">
        <v>220</v>
      </c>
      <c r="F1888">
        <v>8648</v>
      </c>
      <c r="G1888">
        <v>1.118922</v>
      </c>
      <c r="H1888">
        <v>1.2077199999999999</v>
      </c>
      <c r="I1888">
        <v>1.0250269999999999</v>
      </c>
      <c r="J1888">
        <v>1.0164610000000001</v>
      </c>
      <c r="K1888">
        <v>0.94242190000000003</v>
      </c>
      <c r="L1888">
        <v>0.88926260000000001</v>
      </c>
      <c r="M1888">
        <v>0.96454320000000004</v>
      </c>
      <c r="N1888">
        <v>0.46027380000000001</v>
      </c>
      <c r="O1888">
        <v>0.19679440000000001</v>
      </c>
      <c r="P1888">
        <v>0.28159250000000002</v>
      </c>
      <c r="Q1888">
        <v>-0.37865559999999998</v>
      </c>
      <c r="R1888">
        <v>-0.6403702</v>
      </c>
      <c r="S1888">
        <v>-1.3512580000000001</v>
      </c>
      <c r="T1888">
        <v>-1.4071359999999999</v>
      </c>
      <c r="U1888">
        <v>-1.871294</v>
      </c>
      <c r="V1888">
        <v>-1.938207</v>
      </c>
      <c r="W1888">
        <v>-0.92982419999999999</v>
      </c>
      <c r="X1888">
        <v>-2.98076E-2</v>
      </c>
      <c r="Y1888">
        <v>0.79194640000000005</v>
      </c>
      <c r="Z1888">
        <v>1.07572</v>
      </c>
      <c r="AA1888">
        <v>1.318789</v>
      </c>
      <c r="AB1888">
        <v>1.1486909999999999</v>
      </c>
      <c r="AC1888">
        <v>0.89620080000000002</v>
      </c>
      <c r="AD1888">
        <v>0.9011789</v>
      </c>
      <c r="AE1888">
        <v>-0.16706399999999999</v>
      </c>
      <c r="AF1888">
        <v>2.35829E-2</v>
      </c>
      <c r="AG1888">
        <v>-0.23311560000000001</v>
      </c>
      <c r="AH1888">
        <v>-0.1707361</v>
      </c>
      <c r="AI1888">
        <v>-0.2056886</v>
      </c>
      <c r="AJ1888">
        <v>-0.32654090000000002</v>
      </c>
      <c r="AK1888">
        <v>-0.24475430000000001</v>
      </c>
      <c r="AL1888">
        <v>-0.31681229999999999</v>
      </c>
      <c r="AM1888">
        <v>-0.36813810000000002</v>
      </c>
      <c r="AN1888">
        <v>-9.7336900000000004E-2</v>
      </c>
      <c r="AO1888">
        <v>-7.3498999999999995E-2</v>
      </c>
      <c r="AP1888">
        <v>-0.2283683</v>
      </c>
      <c r="AQ1888">
        <v>-1.0618639999999999</v>
      </c>
      <c r="AR1888">
        <v>-0.92009129999999995</v>
      </c>
      <c r="AS1888">
        <v>-1.709892</v>
      </c>
      <c r="AT1888">
        <v>-2.2013940000000001</v>
      </c>
      <c r="AU1888">
        <v>-1.6857059999999999</v>
      </c>
      <c r="AV1888">
        <v>-1.4153469999999999</v>
      </c>
      <c r="AW1888">
        <v>-0.94399679999999997</v>
      </c>
      <c r="AX1888">
        <v>-0.56563470000000005</v>
      </c>
      <c r="AY1888">
        <v>-0.20032710000000001</v>
      </c>
      <c r="AZ1888">
        <v>-0.3392886</v>
      </c>
      <c r="BA1888">
        <v>-0.41069290000000003</v>
      </c>
      <c r="BB1888">
        <v>-0.1895191</v>
      </c>
      <c r="BC1888">
        <v>0.21510219999999999</v>
      </c>
      <c r="BD1888">
        <v>0.36458770000000001</v>
      </c>
      <c r="BE1888">
        <v>0.1715786</v>
      </c>
      <c r="BF1888">
        <v>0.21406819999999999</v>
      </c>
      <c r="BG1888">
        <v>0.16464790000000001</v>
      </c>
      <c r="BH1888">
        <v>8.0451099999999998E-2</v>
      </c>
      <c r="BI1888">
        <v>0.11718339999999999</v>
      </c>
      <c r="BJ1888">
        <v>-0.17542720000000001</v>
      </c>
      <c r="BK1888">
        <v>-0.11201849999999999</v>
      </c>
      <c r="BL1888">
        <v>0.35109479999999998</v>
      </c>
      <c r="BM1888">
        <v>0.23616010000000001</v>
      </c>
      <c r="BN1888">
        <v>0.203593</v>
      </c>
      <c r="BO1888">
        <v>-0.45895039999999998</v>
      </c>
      <c r="BP1888">
        <v>-0.4244211</v>
      </c>
      <c r="BQ1888">
        <v>-1.097402</v>
      </c>
      <c r="BR1888">
        <v>-1.527047</v>
      </c>
      <c r="BS1888">
        <v>-1.00393</v>
      </c>
      <c r="BT1888">
        <v>-0.72450749999999997</v>
      </c>
      <c r="BU1888">
        <v>-0.3605005</v>
      </c>
      <c r="BV1888">
        <v>-0.16211790000000001</v>
      </c>
      <c r="BW1888">
        <v>0.13200219999999999</v>
      </c>
      <c r="BX1888">
        <v>-5.2838E-3</v>
      </c>
      <c r="BY1888">
        <v>-0.1131209</v>
      </c>
      <c r="BZ1888">
        <v>5.3833399999999997E-2</v>
      </c>
      <c r="CA1888">
        <v>0.47978929999999997</v>
      </c>
      <c r="CB1888">
        <v>0.60076649999999998</v>
      </c>
      <c r="CC1888">
        <v>0.45186860000000001</v>
      </c>
      <c r="CD1888">
        <v>0.48058240000000002</v>
      </c>
      <c r="CE1888">
        <v>0.42114190000000001</v>
      </c>
      <c r="CF1888">
        <v>0.3623324</v>
      </c>
      <c r="CG1888">
        <v>0.36786039999999998</v>
      </c>
      <c r="CH1888">
        <v>-7.7504299999999998E-2</v>
      </c>
      <c r="CI1888">
        <v>6.5369099999999999E-2</v>
      </c>
      <c r="CJ1888">
        <v>0.66167730000000002</v>
      </c>
      <c r="CK1888">
        <v>0.4506291</v>
      </c>
      <c r="CL1888">
        <v>0.50276799999999999</v>
      </c>
      <c r="CM1888">
        <v>-4.1374500000000002E-2</v>
      </c>
      <c r="CN1888">
        <v>-8.1121399999999996E-2</v>
      </c>
      <c r="CO1888">
        <v>-0.67319329999999999</v>
      </c>
      <c r="CP1888">
        <v>-1.0599959999999999</v>
      </c>
      <c r="CQ1888">
        <v>-0.53173429999999999</v>
      </c>
      <c r="CR1888">
        <v>-0.24603449999999999</v>
      </c>
      <c r="CS1888">
        <v>4.3627300000000001E-2</v>
      </c>
      <c r="CT1888">
        <v>0.11735660000000001</v>
      </c>
      <c r="CU1888">
        <v>0.36217250000000001</v>
      </c>
      <c r="CV1888">
        <v>0.22604679999999999</v>
      </c>
      <c r="CW1888">
        <v>9.2976600000000006E-2</v>
      </c>
      <c r="CX1888">
        <v>0.22237860000000001</v>
      </c>
      <c r="CY1888">
        <v>0.74447640000000004</v>
      </c>
      <c r="CZ1888">
        <v>0.83694539999999995</v>
      </c>
      <c r="DA1888">
        <v>0.73215859999999999</v>
      </c>
      <c r="DB1888">
        <v>0.74709669999999995</v>
      </c>
      <c r="DC1888">
        <v>0.67763569999999995</v>
      </c>
      <c r="DD1888">
        <v>0.64421390000000001</v>
      </c>
      <c r="DE1888">
        <v>0.61853740000000001</v>
      </c>
      <c r="DF1888">
        <v>2.0418499999999999E-2</v>
      </c>
      <c r="DG1888">
        <v>0.24275679999999999</v>
      </c>
      <c r="DH1888">
        <v>0.97225969999999995</v>
      </c>
      <c r="DI1888">
        <v>0.66509810000000003</v>
      </c>
      <c r="DJ1888">
        <v>0.80194310000000002</v>
      </c>
      <c r="DK1888">
        <v>0.37620140000000002</v>
      </c>
      <c r="DL1888">
        <v>0.26217829999999998</v>
      </c>
      <c r="DM1888">
        <v>-0.2489847</v>
      </c>
      <c r="DN1888">
        <v>-0.59294599999999997</v>
      </c>
      <c r="DO1888">
        <v>-5.95387E-2</v>
      </c>
      <c r="DP1888">
        <v>0.23243849999999999</v>
      </c>
      <c r="DQ1888">
        <v>0.44775510000000002</v>
      </c>
      <c r="DR1888">
        <v>0.39683109999999999</v>
      </c>
      <c r="DS1888">
        <v>0.59234279999999995</v>
      </c>
      <c r="DT1888">
        <v>0.45737739999999999</v>
      </c>
      <c r="DU1888">
        <v>0.29907400000000001</v>
      </c>
      <c r="DV1888">
        <v>0.39092379999999999</v>
      </c>
      <c r="DW1888">
        <v>1.1266430000000001</v>
      </c>
      <c r="DX1888">
        <v>1.1779500000000001</v>
      </c>
      <c r="DY1888">
        <v>1.1368529999999999</v>
      </c>
      <c r="DZ1888">
        <v>1.131901</v>
      </c>
      <c r="EA1888">
        <v>1.0479719999999999</v>
      </c>
      <c r="EB1888">
        <v>1.0512060000000001</v>
      </c>
      <c r="EC1888">
        <v>0.98047510000000004</v>
      </c>
      <c r="ED1888">
        <v>0.16180359999999999</v>
      </c>
      <c r="EE1888">
        <v>0.49887629999999999</v>
      </c>
      <c r="EF1888">
        <v>1.4206909999999999</v>
      </c>
      <c r="EG1888">
        <v>0.97475730000000005</v>
      </c>
      <c r="EH1888">
        <v>1.2339039999999999</v>
      </c>
      <c r="EI1888">
        <v>0.97911479999999995</v>
      </c>
      <c r="EJ1888">
        <v>0.75784850000000004</v>
      </c>
      <c r="EK1888">
        <v>0.36350510000000003</v>
      </c>
      <c r="EL1888">
        <v>8.1400899999999998E-2</v>
      </c>
      <c r="EM1888">
        <v>0.62223700000000004</v>
      </c>
      <c r="EN1888">
        <v>0.92327760000000003</v>
      </c>
      <c r="EO1888">
        <v>1.0312509999999999</v>
      </c>
      <c r="EP1888">
        <v>0.8003479</v>
      </c>
      <c r="EQ1888">
        <v>0.9246721</v>
      </c>
      <c r="ER1888">
        <v>0.79138220000000004</v>
      </c>
      <c r="ES1888">
        <v>0.59664600000000001</v>
      </c>
      <c r="ET1888">
        <v>0.63427630000000002</v>
      </c>
      <c r="EU1888">
        <v>60.199060000000003</v>
      </c>
      <c r="EV1888">
        <v>58.322150000000001</v>
      </c>
      <c r="EW1888">
        <v>59.192309999999999</v>
      </c>
      <c r="EX1888">
        <v>58.048819999999999</v>
      </c>
      <c r="EY1888">
        <v>56.53895</v>
      </c>
      <c r="EZ1888">
        <v>56.01482</v>
      </c>
      <c r="FA1888">
        <v>56.154510000000002</v>
      </c>
      <c r="FB1888">
        <v>55.59592</v>
      </c>
      <c r="FC1888">
        <v>62.934699999999999</v>
      </c>
      <c r="FD1888">
        <v>70.109200000000001</v>
      </c>
      <c r="FE1888">
        <v>78.390820000000005</v>
      </c>
      <c r="FF1888">
        <v>82.185479999999998</v>
      </c>
      <c r="FG1888">
        <v>84.501130000000003</v>
      </c>
      <c r="FH1888">
        <v>84.696169999999995</v>
      </c>
      <c r="FI1888">
        <v>81.652010000000004</v>
      </c>
      <c r="FJ1888">
        <v>80.748230000000007</v>
      </c>
      <c r="FK1888">
        <v>79.977090000000004</v>
      </c>
      <c r="FL1888">
        <v>78.870949999999993</v>
      </c>
      <c r="FM1888">
        <v>77.117800000000003</v>
      </c>
      <c r="FN1888">
        <v>73.883099999999999</v>
      </c>
      <c r="FO1888">
        <v>70.594430000000003</v>
      </c>
      <c r="FP1888">
        <v>67.104089999999999</v>
      </c>
      <c r="FQ1888">
        <v>63.858139999999999</v>
      </c>
      <c r="FR1888">
        <v>62.203519999999997</v>
      </c>
      <c r="FS1888">
        <v>5.9226739999999998</v>
      </c>
      <c r="FT1888">
        <v>0.32130570000000003</v>
      </c>
      <c r="FU1888">
        <v>0.63259449999999995</v>
      </c>
    </row>
    <row r="1889" spans="1:177" x14ac:dyDescent="0.25">
      <c r="A1889" t="s">
        <v>226</v>
      </c>
      <c r="B1889" t="s">
        <v>199</v>
      </c>
      <c r="C1889" t="s">
        <v>260</v>
      </c>
      <c r="D1889" s="19" t="s">
        <v>250</v>
      </c>
      <c r="E1889" t="s">
        <v>221</v>
      </c>
      <c r="F1889">
        <v>7058</v>
      </c>
      <c r="G1889">
        <v>0.43736770000000003</v>
      </c>
      <c r="H1889">
        <v>0.27060909999999999</v>
      </c>
      <c r="I1889">
        <v>0.35913699999999998</v>
      </c>
      <c r="J1889">
        <v>0.43041170000000001</v>
      </c>
      <c r="K1889">
        <v>0.42034359999999998</v>
      </c>
      <c r="L1889">
        <v>0.3308547</v>
      </c>
      <c r="M1889">
        <v>0.40910259999999998</v>
      </c>
      <c r="N1889">
        <v>0.2387994</v>
      </c>
      <c r="O1889">
        <v>-0.42184169999999999</v>
      </c>
      <c r="P1889">
        <v>-1.161459</v>
      </c>
      <c r="Q1889">
        <v>-1.923462</v>
      </c>
      <c r="R1889">
        <v>-1.7643880000000001</v>
      </c>
      <c r="S1889">
        <v>-1.7939700000000001</v>
      </c>
      <c r="T1889">
        <v>-1.9255930000000001</v>
      </c>
      <c r="U1889">
        <v>-2.309104</v>
      </c>
      <c r="V1889">
        <v>-1.554497</v>
      </c>
      <c r="W1889">
        <v>-0.7914253</v>
      </c>
      <c r="X1889">
        <v>-4.44634E-2</v>
      </c>
      <c r="Y1889">
        <v>0.68506350000000005</v>
      </c>
      <c r="Z1889">
        <v>1.3704270000000001</v>
      </c>
      <c r="AA1889">
        <v>1.5407850000000001</v>
      </c>
      <c r="AB1889">
        <v>1.203338</v>
      </c>
      <c r="AC1889">
        <v>0.90120690000000003</v>
      </c>
      <c r="AD1889">
        <v>0.41996529999999999</v>
      </c>
      <c r="AE1889">
        <v>-1.30311</v>
      </c>
      <c r="AF1889">
        <v>-1.468804</v>
      </c>
      <c r="AG1889">
        <v>-1.427465</v>
      </c>
      <c r="AH1889">
        <v>-1.45797</v>
      </c>
      <c r="AI1889">
        <v>-1.3288279999999999</v>
      </c>
      <c r="AJ1889">
        <v>-1.0447280000000001</v>
      </c>
      <c r="AK1889">
        <v>-0.97396870000000002</v>
      </c>
      <c r="AL1889">
        <v>-0.90622570000000002</v>
      </c>
      <c r="AM1889">
        <v>-0.73004270000000004</v>
      </c>
      <c r="AN1889">
        <v>-0.59884709999999997</v>
      </c>
      <c r="AO1889">
        <v>-0.92621249999999999</v>
      </c>
      <c r="AP1889">
        <v>-0.31211410000000001</v>
      </c>
      <c r="AQ1889">
        <v>-0.26324049999999999</v>
      </c>
      <c r="AR1889">
        <v>-0.37946210000000002</v>
      </c>
      <c r="AS1889">
        <v>-1.1984859999999999</v>
      </c>
      <c r="AT1889">
        <v>-1.135248</v>
      </c>
      <c r="AU1889">
        <v>-0.97194480000000005</v>
      </c>
      <c r="AV1889">
        <v>-1.5830690000000001</v>
      </c>
      <c r="AW1889">
        <v>-1.2888520000000001</v>
      </c>
      <c r="AX1889">
        <v>-1.1183149999999999</v>
      </c>
      <c r="AY1889">
        <v>-1.0096229999999999</v>
      </c>
      <c r="AZ1889">
        <v>-0.82288680000000003</v>
      </c>
      <c r="BA1889">
        <v>-0.84925090000000003</v>
      </c>
      <c r="BB1889">
        <v>-1.364849</v>
      </c>
      <c r="BC1889">
        <v>-0.66713199999999995</v>
      </c>
      <c r="BD1889">
        <v>-0.80761059999999996</v>
      </c>
      <c r="BE1889">
        <v>-0.71764919999999999</v>
      </c>
      <c r="BF1889">
        <v>-0.66887450000000004</v>
      </c>
      <c r="BG1889">
        <v>-0.6185832</v>
      </c>
      <c r="BH1889">
        <v>-0.57617220000000002</v>
      </c>
      <c r="BI1889">
        <v>-0.55491509999999999</v>
      </c>
      <c r="BJ1889">
        <v>-0.54271369999999997</v>
      </c>
      <c r="BK1889">
        <v>-0.48977599999999999</v>
      </c>
      <c r="BL1889">
        <v>-0.41090870000000002</v>
      </c>
      <c r="BM1889">
        <v>-0.58231920000000004</v>
      </c>
      <c r="BN1889">
        <v>3.3265200000000002E-2</v>
      </c>
      <c r="BO1889">
        <v>0.15787390000000001</v>
      </c>
      <c r="BP1889">
        <v>2.5783500000000001E-2</v>
      </c>
      <c r="BQ1889">
        <v>-0.6762437</v>
      </c>
      <c r="BR1889">
        <v>-0.49849510000000002</v>
      </c>
      <c r="BS1889">
        <v>-0.40674709999999997</v>
      </c>
      <c r="BT1889">
        <v>-0.75133740000000004</v>
      </c>
      <c r="BU1889">
        <v>-0.6230407</v>
      </c>
      <c r="BV1889">
        <v>-0.27973510000000001</v>
      </c>
      <c r="BW1889">
        <v>-0.12651699999999999</v>
      </c>
      <c r="BX1889">
        <v>-0.20427609999999999</v>
      </c>
      <c r="BY1889">
        <v>-0.31828289999999998</v>
      </c>
      <c r="BZ1889">
        <v>-0.73044220000000004</v>
      </c>
      <c r="CA1889">
        <v>-0.22665550000000001</v>
      </c>
      <c r="CB1889">
        <v>-0.34966970000000003</v>
      </c>
      <c r="CC1889">
        <v>-0.2260327</v>
      </c>
      <c r="CD1889">
        <v>-0.1223496</v>
      </c>
      <c r="CE1889">
        <v>-0.1266698</v>
      </c>
      <c r="CF1889">
        <v>-0.2516523</v>
      </c>
      <c r="CG1889">
        <v>-0.26467980000000002</v>
      </c>
      <c r="CH1889">
        <v>-0.29094639999999999</v>
      </c>
      <c r="CI1889">
        <v>-0.32336809999999999</v>
      </c>
      <c r="CJ1889">
        <v>-0.28074320000000003</v>
      </c>
      <c r="CK1889">
        <v>-0.34413969999999999</v>
      </c>
      <c r="CL1889">
        <v>0.27247379999999999</v>
      </c>
      <c r="CM1889">
        <v>0.4495364</v>
      </c>
      <c r="CN1889">
        <v>0.30645539999999999</v>
      </c>
      <c r="CO1889">
        <v>-0.31454009999999999</v>
      </c>
      <c r="CP1889">
        <v>-5.7481600000000001E-2</v>
      </c>
      <c r="CQ1889">
        <v>-1.52929E-2</v>
      </c>
      <c r="CR1889">
        <v>-0.17528299999999999</v>
      </c>
      <c r="CS1889">
        <v>-0.16190199999999999</v>
      </c>
      <c r="CT1889">
        <v>0.30106300000000003</v>
      </c>
      <c r="CU1889">
        <v>0.48511979999999999</v>
      </c>
      <c r="CV1889">
        <v>0.2241718</v>
      </c>
      <c r="CW1889">
        <v>4.9463899999999998E-2</v>
      </c>
      <c r="CX1889">
        <v>-0.29105360000000002</v>
      </c>
      <c r="CY1889">
        <v>0.21382109999999999</v>
      </c>
      <c r="CZ1889">
        <v>0.1082712</v>
      </c>
      <c r="DA1889">
        <v>0.26558369999999998</v>
      </c>
      <c r="DB1889">
        <v>0.42417539999999998</v>
      </c>
      <c r="DC1889">
        <v>0.3652436</v>
      </c>
      <c r="DD1889">
        <v>7.2867699999999994E-2</v>
      </c>
      <c r="DE1889">
        <v>2.5555499999999998E-2</v>
      </c>
      <c r="DF1889">
        <v>-3.9179199999999997E-2</v>
      </c>
      <c r="DG1889">
        <v>-0.15696009999999999</v>
      </c>
      <c r="DH1889">
        <v>-0.15057760000000001</v>
      </c>
      <c r="DI1889">
        <v>-0.1059602</v>
      </c>
      <c r="DJ1889">
        <v>0.51168230000000003</v>
      </c>
      <c r="DK1889">
        <v>0.74119900000000005</v>
      </c>
      <c r="DL1889">
        <v>0.58712730000000002</v>
      </c>
      <c r="DM1889">
        <v>4.7163400000000001E-2</v>
      </c>
      <c r="DN1889">
        <v>0.38353179999999998</v>
      </c>
      <c r="DO1889">
        <v>0.37616129999999998</v>
      </c>
      <c r="DP1889">
        <v>0.4007714</v>
      </c>
      <c r="DQ1889">
        <v>0.29923670000000002</v>
      </c>
      <c r="DR1889">
        <v>0.88186120000000001</v>
      </c>
      <c r="DS1889">
        <v>1.096757</v>
      </c>
      <c r="DT1889">
        <v>0.65261970000000002</v>
      </c>
      <c r="DU1889">
        <v>0.41721079999999999</v>
      </c>
      <c r="DV1889">
        <v>0.14833489999999999</v>
      </c>
      <c r="DW1889">
        <v>0.84979930000000004</v>
      </c>
      <c r="DX1889">
        <v>0.76946499999999995</v>
      </c>
      <c r="DY1889">
        <v>0.97539980000000004</v>
      </c>
      <c r="DZ1889">
        <v>1.213271</v>
      </c>
      <c r="EA1889">
        <v>1.0754889999999999</v>
      </c>
      <c r="EB1889">
        <v>0.54142310000000005</v>
      </c>
      <c r="EC1889">
        <v>0.44460909999999998</v>
      </c>
      <c r="ED1889">
        <v>0.32433279999999998</v>
      </c>
      <c r="EE1889">
        <v>8.3306500000000006E-2</v>
      </c>
      <c r="EF1889">
        <v>3.73608E-2</v>
      </c>
      <c r="EG1889">
        <v>0.23793310000000001</v>
      </c>
      <c r="EH1889">
        <v>0.85706159999999998</v>
      </c>
      <c r="EI1889">
        <v>1.1623129999999999</v>
      </c>
      <c r="EJ1889">
        <v>0.99237299999999995</v>
      </c>
      <c r="EK1889">
        <v>0.56940579999999996</v>
      </c>
      <c r="EL1889">
        <v>1.0202850000000001</v>
      </c>
      <c r="EM1889">
        <v>0.94135899999999995</v>
      </c>
      <c r="EN1889">
        <v>1.2325029999999999</v>
      </c>
      <c r="EO1889">
        <v>0.96504769999999995</v>
      </c>
      <c r="EP1889">
        <v>1.7204410000000001</v>
      </c>
      <c r="EQ1889">
        <v>1.9798629999999999</v>
      </c>
      <c r="ER1889">
        <v>1.2712300000000001</v>
      </c>
      <c r="ES1889">
        <v>0.94817879999999999</v>
      </c>
      <c r="ET1889">
        <v>0.78274220000000005</v>
      </c>
      <c r="EU1889">
        <v>57.339759999999998</v>
      </c>
      <c r="EV1889">
        <v>55.430320000000002</v>
      </c>
      <c r="EW1889">
        <v>55.786659999999998</v>
      </c>
      <c r="EX1889">
        <v>54.83484</v>
      </c>
      <c r="EY1889">
        <v>54.113309999999998</v>
      </c>
      <c r="EZ1889">
        <v>53.148879999999998</v>
      </c>
      <c r="FA1889">
        <v>53.048909999999999</v>
      </c>
      <c r="FB1889">
        <v>53.383319999999998</v>
      </c>
      <c r="FC1889">
        <v>61.802869999999999</v>
      </c>
      <c r="FD1889">
        <v>69.496399999999994</v>
      </c>
      <c r="FE1889">
        <v>75.106170000000006</v>
      </c>
      <c r="FF1889">
        <v>80.921610000000001</v>
      </c>
      <c r="FG1889">
        <v>82.56662</v>
      </c>
      <c r="FH1889">
        <v>84.454170000000005</v>
      </c>
      <c r="FI1889">
        <v>83.550179999999997</v>
      </c>
      <c r="FJ1889">
        <v>84.594430000000003</v>
      </c>
      <c r="FK1889">
        <v>83.922520000000006</v>
      </c>
      <c r="FL1889">
        <v>81.006370000000004</v>
      </c>
      <c r="FM1889">
        <v>78.904300000000006</v>
      </c>
      <c r="FN1889">
        <v>73.368080000000006</v>
      </c>
      <c r="FO1889">
        <v>70.206289999999996</v>
      </c>
      <c r="FP1889">
        <v>66.760440000000003</v>
      </c>
      <c r="FQ1889">
        <v>61.478209999999997</v>
      </c>
      <c r="FR1889">
        <v>58.95879</v>
      </c>
      <c r="FS1889">
        <v>9.6045339999999992</v>
      </c>
      <c r="FT1889">
        <v>0.50206150000000005</v>
      </c>
      <c r="FU1889">
        <v>0.91629689999999997</v>
      </c>
    </row>
    <row r="1890" spans="1:177" x14ac:dyDescent="0.25">
      <c r="A1890" t="s">
        <v>226</v>
      </c>
      <c r="B1890" t="s">
        <v>199</v>
      </c>
      <c r="C1890" t="s">
        <v>260</v>
      </c>
      <c r="D1890" s="19" t="s">
        <v>239</v>
      </c>
      <c r="E1890" t="s">
        <v>219</v>
      </c>
      <c r="F1890">
        <v>24540</v>
      </c>
      <c r="G1890">
        <v>0.5754494</v>
      </c>
      <c r="H1890">
        <v>0.52097990000000005</v>
      </c>
      <c r="I1890">
        <v>0.46305499999999999</v>
      </c>
      <c r="J1890">
        <v>0.45347209999999999</v>
      </c>
      <c r="K1890">
        <v>0.44917499999999999</v>
      </c>
      <c r="L1890">
        <v>0.42633939999999998</v>
      </c>
      <c r="M1890">
        <v>0.39859860000000003</v>
      </c>
      <c r="N1890">
        <v>0.27444879999999999</v>
      </c>
      <c r="O1890">
        <v>2.8468799999999999E-2</v>
      </c>
      <c r="P1890">
        <v>-0.47291299999999997</v>
      </c>
      <c r="Q1890">
        <v>-0.87411430000000001</v>
      </c>
      <c r="R1890">
        <v>-1.074003</v>
      </c>
      <c r="S1890">
        <v>-1.0702579999999999</v>
      </c>
      <c r="T1890">
        <v>-0.99444560000000004</v>
      </c>
      <c r="U1890">
        <v>-0.90385179999999998</v>
      </c>
      <c r="V1890">
        <v>-0.76840609999999998</v>
      </c>
      <c r="W1890">
        <v>-0.42275970000000002</v>
      </c>
      <c r="X1890">
        <v>0.1237582</v>
      </c>
      <c r="Y1890">
        <v>0.57512249999999998</v>
      </c>
      <c r="Z1890">
        <v>0.88227049999999996</v>
      </c>
      <c r="AA1890">
        <v>0.90437979999999996</v>
      </c>
      <c r="AB1890">
        <v>0.78432690000000005</v>
      </c>
      <c r="AC1890">
        <v>0.64180479999999995</v>
      </c>
      <c r="AD1890">
        <v>0.55843969999999998</v>
      </c>
      <c r="AE1890">
        <v>-0.1074238</v>
      </c>
      <c r="AF1890">
        <v>-0.12775110000000001</v>
      </c>
      <c r="AG1890">
        <v>-0.15697069999999999</v>
      </c>
      <c r="AH1890">
        <v>-0.13931070000000001</v>
      </c>
      <c r="AI1890">
        <v>-0.1445659</v>
      </c>
      <c r="AJ1890">
        <v>-0.18382409999999999</v>
      </c>
      <c r="AK1890">
        <v>-0.2486148</v>
      </c>
      <c r="AL1890">
        <v>-0.2593509</v>
      </c>
      <c r="AM1890">
        <v>-0.1755478</v>
      </c>
      <c r="AN1890">
        <v>-0.31360100000000002</v>
      </c>
      <c r="AO1890">
        <v>-0.34691490000000003</v>
      </c>
      <c r="AP1890">
        <v>-0.20439389999999999</v>
      </c>
      <c r="AQ1890">
        <v>-0.1022168</v>
      </c>
      <c r="AR1890">
        <v>-3.5050900000000003E-2</v>
      </c>
      <c r="AS1890">
        <v>-4.7593400000000001E-2</v>
      </c>
      <c r="AT1890">
        <v>-0.17850099999999999</v>
      </c>
      <c r="AU1890">
        <v>-0.19503619999999999</v>
      </c>
      <c r="AV1890">
        <v>-0.10411910000000001</v>
      </c>
      <c r="AW1890">
        <v>-5.0596000000000002E-2</v>
      </c>
      <c r="AX1890">
        <v>3.4290899999999999E-2</v>
      </c>
      <c r="AY1890">
        <v>-6.5601000000000001E-3</v>
      </c>
      <c r="AZ1890">
        <v>-0.1232834</v>
      </c>
      <c r="BA1890">
        <v>-0.1895664</v>
      </c>
      <c r="BB1890">
        <v>-0.15699250000000001</v>
      </c>
      <c r="BC1890">
        <v>-4.3648600000000003E-2</v>
      </c>
      <c r="BD1890">
        <v>-6.0323099999999998E-2</v>
      </c>
      <c r="BE1890">
        <v>-8.7617700000000007E-2</v>
      </c>
      <c r="BF1890">
        <v>-7.1134299999999998E-2</v>
      </c>
      <c r="BG1890">
        <v>-7.1857099999999993E-2</v>
      </c>
      <c r="BH1890">
        <v>-0.1107822</v>
      </c>
      <c r="BI1890">
        <v>-0.1639478</v>
      </c>
      <c r="BJ1890">
        <v>-0.17367109999999999</v>
      </c>
      <c r="BK1890">
        <v>-0.1234359</v>
      </c>
      <c r="BL1890">
        <v>-0.240256</v>
      </c>
      <c r="BM1890">
        <v>-0.26077020000000001</v>
      </c>
      <c r="BN1890">
        <v>-0.1441067</v>
      </c>
      <c r="BO1890">
        <v>-1.98932E-2</v>
      </c>
      <c r="BP1890">
        <v>6.7458299999999999E-2</v>
      </c>
      <c r="BQ1890">
        <v>5.6065900000000002E-2</v>
      </c>
      <c r="BR1890">
        <v>-7.2280300000000006E-2</v>
      </c>
      <c r="BS1890">
        <v>-0.1057795</v>
      </c>
      <c r="BT1890">
        <v>-4.0165399999999997E-2</v>
      </c>
      <c r="BU1890">
        <v>-9.4569999999999995E-4</v>
      </c>
      <c r="BV1890">
        <v>8.3688799999999994E-2</v>
      </c>
      <c r="BW1890">
        <v>4.7504999999999999E-2</v>
      </c>
      <c r="BX1890">
        <v>-5.4886600000000001E-2</v>
      </c>
      <c r="BY1890">
        <v>-0.1148267</v>
      </c>
      <c r="BZ1890">
        <v>-9.2423400000000003E-2</v>
      </c>
      <c r="CA1890">
        <v>5.2189999999999995E-4</v>
      </c>
      <c r="CB1890">
        <v>-1.36227E-2</v>
      </c>
      <c r="CC1890">
        <v>-3.9584099999999997E-2</v>
      </c>
      <c r="CD1890">
        <v>-2.3915499999999999E-2</v>
      </c>
      <c r="CE1890">
        <v>-2.14992E-2</v>
      </c>
      <c r="CF1890">
        <v>-6.01936E-2</v>
      </c>
      <c r="CG1890">
        <v>-0.1053077</v>
      </c>
      <c r="CH1890">
        <v>-0.1143295</v>
      </c>
      <c r="CI1890">
        <v>-8.7343299999999999E-2</v>
      </c>
      <c r="CJ1890">
        <v>-0.1894574</v>
      </c>
      <c r="CK1890">
        <v>-0.2011066</v>
      </c>
      <c r="CL1890">
        <v>-0.1023519</v>
      </c>
      <c r="CM1890">
        <v>3.7123900000000001E-2</v>
      </c>
      <c r="CN1890">
        <v>0.13845589999999999</v>
      </c>
      <c r="CO1890">
        <v>0.12786</v>
      </c>
      <c r="CP1890">
        <v>1.2878E-3</v>
      </c>
      <c r="CQ1890">
        <v>-4.3960600000000002E-2</v>
      </c>
      <c r="CR1890">
        <v>4.1286999999999999E-3</v>
      </c>
      <c r="CS1890">
        <v>3.3441899999999997E-2</v>
      </c>
      <c r="CT1890">
        <v>0.1179017</v>
      </c>
      <c r="CU1890">
        <v>8.4950300000000006E-2</v>
      </c>
      <c r="CV1890">
        <v>-7.5151999999999997E-3</v>
      </c>
      <c r="CW1890">
        <v>-6.3062199999999999E-2</v>
      </c>
      <c r="CX1890">
        <v>-4.7703099999999998E-2</v>
      </c>
      <c r="CY1890">
        <v>4.46924E-2</v>
      </c>
      <c r="CZ1890">
        <v>3.3077700000000002E-2</v>
      </c>
      <c r="DA1890">
        <v>8.4495999999999998E-3</v>
      </c>
      <c r="DB1890">
        <v>2.3303299999999999E-2</v>
      </c>
      <c r="DC1890">
        <v>2.88588E-2</v>
      </c>
      <c r="DD1890">
        <v>-9.6050000000000007E-3</v>
      </c>
      <c r="DE1890">
        <v>-4.6667599999999997E-2</v>
      </c>
      <c r="DF1890">
        <v>-5.4987899999999999E-2</v>
      </c>
      <c r="DG1890">
        <v>-5.1250799999999999E-2</v>
      </c>
      <c r="DH1890">
        <v>-0.1386588</v>
      </c>
      <c r="DI1890">
        <v>-0.14144309999999999</v>
      </c>
      <c r="DJ1890">
        <v>-6.0597199999999997E-2</v>
      </c>
      <c r="DK1890">
        <v>9.4141100000000005E-2</v>
      </c>
      <c r="DL1890">
        <v>0.20945340000000001</v>
      </c>
      <c r="DM1890">
        <v>0.1996542</v>
      </c>
      <c r="DN1890">
        <v>7.4855900000000003E-2</v>
      </c>
      <c r="DO1890">
        <v>1.7858300000000001E-2</v>
      </c>
      <c r="DP1890">
        <v>4.8422899999999998E-2</v>
      </c>
      <c r="DQ1890">
        <v>6.7829500000000001E-2</v>
      </c>
      <c r="DR1890">
        <v>0.15211450000000001</v>
      </c>
      <c r="DS1890">
        <v>0.12239559999999999</v>
      </c>
      <c r="DT1890">
        <v>3.9856299999999997E-2</v>
      </c>
      <c r="DU1890">
        <v>-1.1297700000000001E-2</v>
      </c>
      <c r="DV1890">
        <v>-2.9827E-3</v>
      </c>
      <c r="DW1890">
        <v>0.1084676</v>
      </c>
      <c r="DX1890">
        <v>0.1005057</v>
      </c>
      <c r="DY1890">
        <v>7.78026E-2</v>
      </c>
      <c r="DZ1890">
        <v>9.1479699999999997E-2</v>
      </c>
      <c r="EA1890">
        <v>0.10156759999999999</v>
      </c>
      <c r="EB1890">
        <v>6.3436900000000004E-2</v>
      </c>
      <c r="EC1890">
        <v>3.7999400000000003E-2</v>
      </c>
      <c r="ED1890">
        <v>3.0691900000000001E-2</v>
      </c>
      <c r="EE1890">
        <v>8.6120000000000001E-4</v>
      </c>
      <c r="EF1890">
        <v>-6.5313700000000002E-2</v>
      </c>
      <c r="EG1890">
        <v>-5.5298399999999998E-2</v>
      </c>
      <c r="EH1890">
        <v>-3.1E-4</v>
      </c>
      <c r="EI1890">
        <v>0.1764647</v>
      </c>
      <c r="EJ1890">
        <v>0.31196259999999998</v>
      </c>
      <c r="EK1890">
        <v>0.30331350000000001</v>
      </c>
      <c r="EL1890">
        <v>0.1810766</v>
      </c>
      <c r="EM1890">
        <v>0.107115</v>
      </c>
      <c r="EN1890">
        <v>0.11237659999999999</v>
      </c>
      <c r="EO1890">
        <v>0.1174798</v>
      </c>
      <c r="EP1890">
        <v>0.20151250000000001</v>
      </c>
      <c r="EQ1890">
        <v>0.1764607</v>
      </c>
      <c r="ER1890">
        <v>0.1082531</v>
      </c>
      <c r="ES1890">
        <v>6.3441999999999998E-2</v>
      </c>
      <c r="ET1890">
        <v>6.1586399999999999E-2</v>
      </c>
      <c r="EU1890">
        <v>57.922919999999998</v>
      </c>
      <c r="EV1890">
        <v>57.41142</v>
      </c>
      <c r="EW1890">
        <v>57.042020000000001</v>
      </c>
      <c r="EX1890">
        <v>56.776960000000003</v>
      </c>
      <c r="EY1890">
        <v>56.436660000000003</v>
      </c>
      <c r="EZ1890">
        <v>56.136249999999997</v>
      </c>
      <c r="FA1890">
        <v>55.913339999999998</v>
      </c>
      <c r="FB1890">
        <v>57.010260000000002</v>
      </c>
      <c r="FC1890">
        <v>59.01294</v>
      </c>
      <c r="FD1890">
        <v>61.319580000000002</v>
      </c>
      <c r="FE1890">
        <v>63.864260000000002</v>
      </c>
      <c r="FF1890">
        <v>66.074029999999993</v>
      </c>
      <c r="FG1890">
        <v>67.666979999999995</v>
      </c>
      <c r="FH1890">
        <v>68.241780000000006</v>
      </c>
      <c r="FI1890">
        <v>68.442419999999998</v>
      </c>
      <c r="FJ1890">
        <v>68.359690000000001</v>
      </c>
      <c r="FK1890">
        <v>67.804460000000006</v>
      </c>
      <c r="FL1890">
        <v>66.767420000000001</v>
      </c>
      <c r="FM1890">
        <v>65.256789999999995</v>
      </c>
      <c r="FN1890">
        <v>63.285380000000004</v>
      </c>
      <c r="FO1890">
        <v>61.117719999999998</v>
      </c>
      <c r="FP1890">
        <v>60.075029999999998</v>
      </c>
      <c r="FQ1890">
        <v>59.283369999999998</v>
      </c>
      <c r="FR1890">
        <v>58.713590000000003</v>
      </c>
      <c r="FS1890">
        <v>1.4160699999999999</v>
      </c>
      <c r="FT1890">
        <v>6.6028100000000006E-2</v>
      </c>
      <c r="FU1890">
        <v>6.9822200000000001E-2</v>
      </c>
    </row>
    <row r="1891" spans="1:177" x14ac:dyDescent="0.25">
      <c r="A1891" t="s">
        <v>226</v>
      </c>
      <c r="B1891" t="s">
        <v>199</v>
      </c>
      <c r="C1891" t="s">
        <v>260</v>
      </c>
      <c r="D1891" s="19" t="s">
        <v>239</v>
      </c>
      <c r="E1891" t="s">
        <v>220</v>
      </c>
      <c r="F1891">
        <v>14263</v>
      </c>
      <c r="G1891">
        <v>0.6076937</v>
      </c>
      <c r="H1891">
        <v>0.57542009999999999</v>
      </c>
      <c r="I1891">
        <v>0.50888520000000004</v>
      </c>
      <c r="J1891">
        <v>0.50179229999999997</v>
      </c>
      <c r="K1891">
        <v>0.4668524</v>
      </c>
      <c r="L1891">
        <v>0.44664599999999999</v>
      </c>
      <c r="M1891">
        <v>0.44206899999999999</v>
      </c>
      <c r="N1891">
        <v>0.3556397</v>
      </c>
      <c r="O1891">
        <v>0.1622796</v>
      </c>
      <c r="P1891">
        <v>-0.29947820000000003</v>
      </c>
      <c r="Q1891">
        <v>-0.6059909</v>
      </c>
      <c r="R1891">
        <v>-0.73704219999999998</v>
      </c>
      <c r="S1891">
        <v>-0.66763439999999996</v>
      </c>
      <c r="T1891">
        <v>-0.54979429999999996</v>
      </c>
      <c r="U1891">
        <v>-0.51803569999999999</v>
      </c>
      <c r="V1891">
        <v>-0.49336249999999998</v>
      </c>
      <c r="W1891">
        <v>-0.22121379999999999</v>
      </c>
      <c r="X1891">
        <v>0.2001887</v>
      </c>
      <c r="Y1891">
        <v>0.55186679999999999</v>
      </c>
      <c r="Z1891">
        <v>0.84270069999999997</v>
      </c>
      <c r="AA1891">
        <v>0.88477530000000004</v>
      </c>
      <c r="AB1891">
        <v>0.77081840000000001</v>
      </c>
      <c r="AC1891">
        <v>0.6406811</v>
      </c>
      <c r="AD1891">
        <v>0.60292369999999995</v>
      </c>
      <c r="AE1891">
        <v>-3.5968100000000003E-2</v>
      </c>
      <c r="AF1891">
        <v>-2.7401999999999999E-2</v>
      </c>
      <c r="AG1891">
        <v>-7.5618900000000003E-2</v>
      </c>
      <c r="AH1891">
        <v>-5.05713E-2</v>
      </c>
      <c r="AI1891">
        <v>-8.8492199999999993E-2</v>
      </c>
      <c r="AJ1891">
        <v>-0.13726749999999999</v>
      </c>
      <c r="AK1891">
        <v>-0.21619669999999999</v>
      </c>
      <c r="AL1891">
        <v>-0.2344493</v>
      </c>
      <c r="AM1891">
        <v>-0.19092729999999999</v>
      </c>
      <c r="AN1891">
        <v>-0.40389950000000002</v>
      </c>
      <c r="AO1891">
        <v>-0.44111640000000002</v>
      </c>
      <c r="AP1891">
        <v>-0.25139359999999999</v>
      </c>
      <c r="AQ1891">
        <v>-8.66537E-2</v>
      </c>
      <c r="AR1891">
        <v>3.2666000000000001E-2</v>
      </c>
      <c r="AS1891">
        <v>-5.0296999999999998E-3</v>
      </c>
      <c r="AT1891">
        <v>-0.2123487</v>
      </c>
      <c r="AU1891">
        <v>-0.20150999999999999</v>
      </c>
      <c r="AV1891">
        <v>-0.1054703</v>
      </c>
      <c r="AW1891">
        <v>-7.8546599999999994E-2</v>
      </c>
      <c r="AX1891">
        <v>1.37929E-2</v>
      </c>
      <c r="AY1891">
        <v>-1.2194200000000001E-2</v>
      </c>
      <c r="AZ1891">
        <v>-0.1323337</v>
      </c>
      <c r="BA1891">
        <v>-0.19678039999999999</v>
      </c>
      <c r="BB1891">
        <v>-7.1772000000000002E-2</v>
      </c>
      <c r="BC1891">
        <v>2.01386E-2</v>
      </c>
      <c r="BD1891">
        <v>2.7278E-2</v>
      </c>
      <c r="BE1891">
        <v>-1.3528500000000001E-2</v>
      </c>
      <c r="BF1891">
        <v>7.9920000000000008E-3</v>
      </c>
      <c r="BG1891">
        <v>-2.1532599999999999E-2</v>
      </c>
      <c r="BH1891">
        <v>-5.8651599999999998E-2</v>
      </c>
      <c r="BI1891">
        <v>-0.10800419999999999</v>
      </c>
      <c r="BJ1891">
        <v>-0.12752720000000001</v>
      </c>
      <c r="BK1891">
        <v>-0.11420710000000001</v>
      </c>
      <c r="BL1891">
        <v>-0.30676799999999999</v>
      </c>
      <c r="BM1891">
        <v>-0.32400380000000001</v>
      </c>
      <c r="BN1891">
        <v>-0.176262</v>
      </c>
      <c r="BO1891">
        <v>3.4212999999999999E-3</v>
      </c>
      <c r="BP1891">
        <v>0.14205799999999999</v>
      </c>
      <c r="BQ1891">
        <v>0.1049263</v>
      </c>
      <c r="BR1891">
        <v>-8.5096199999999997E-2</v>
      </c>
      <c r="BS1891">
        <v>-9.8710699999999998E-2</v>
      </c>
      <c r="BT1891">
        <v>-4.13443E-2</v>
      </c>
      <c r="BU1891">
        <v>-2.1870899999999999E-2</v>
      </c>
      <c r="BV1891">
        <v>7.9642199999999996E-2</v>
      </c>
      <c r="BW1891">
        <v>6.2614600000000006E-2</v>
      </c>
      <c r="BX1891">
        <v>-3.89539E-2</v>
      </c>
      <c r="BY1891">
        <v>-9.3806399999999998E-2</v>
      </c>
      <c r="BZ1891">
        <v>-1.0240900000000001E-2</v>
      </c>
      <c r="CA1891">
        <v>5.8998000000000002E-2</v>
      </c>
      <c r="CB1891">
        <v>6.5149299999999993E-2</v>
      </c>
      <c r="CC1891">
        <v>2.9475100000000001E-2</v>
      </c>
      <c r="CD1891">
        <v>4.85528E-2</v>
      </c>
      <c r="CE1891">
        <v>2.4843500000000001E-2</v>
      </c>
      <c r="CF1891">
        <v>-4.2024000000000002E-3</v>
      </c>
      <c r="CG1891">
        <v>-3.30704E-2</v>
      </c>
      <c r="CH1891">
        <v>-5.3473300000000001E-2</v>
      </c>
      <c r="CI1891">
        <v>-6.1070800000000001E-2</v>
      </c>
      <c r="CJ1891">
        <v>-0.23949509999999999</v>
      </c>
      <c r="CK1891">
        <v>-0.242892</v>
      </c>
      <c r="CL1891">
        <v>-0.12422610000000001</v>
      </c>
      <c r="CM1891">
        <v>6.5806900000000002E-2</v>
      </c>
      <c r="CN1891">
        <v>0.2178225</v>
      </c>
      <c r="CO1891">
        <v>0.1810814</v>
      </c>
      <c r="CP1891">
        <v>3.0385E-3</v>
      </c>
      <c r="CQ1891">
        <v>-2.7512200000000001E-2</v>
      </c>
      <c r="CR1891">
        <v>3.0691999999999998E-3</v>
      </c>
      <c r="CS1891">
        <v>1.7382600000000002E-2</v>
      </c>
      <c r="CT1891">
        <v>0.12524930000000001</v>
      </c>
      <c r="CU1891">
        <v>0.114427</v>
      </c>
      <c r="CV1891">
        <v>2.5720699999999999E-2</v>
      </c>
      <c r="CW1891">
        <v>-2.2486900000000001E-2</v>
      </c>
      <c r="CX1891">
        <v>3.2375399999999999E-2</v>
      </c>
      <c r="CY1891">
        <v>9.7857299999999994E-2</v>
      </c>
      <c r="CZ1891">
        <v>0.1030205</v>
      </c>
      <c r="DA1891">
        <v>7.2478799999999996E-2</v>
      </c>
      <c r="DB1891">
        <v>8.9113600000000001E-2</v>
      </c>
      <c r="DC1891">
        <v>7.1219500000000005E-2</v>
      </c>
      <c r="DD1891">
        <v>5.0246699999999998E-2</v>
      </c>
      <c r="DE1891">
        <v>4.1863400000000002E-2</v>
      </c>
      <c r="DF1891">
        <v>2.0580600000000001E-2</v>
      </c>
      <c r="DG1891">
        <v>-7.9346E-3</v>
      </c>
      <c r="DH1891">
        <v>-0.17222209999999999</v>
      </c>
      <c r="DI1891">
        <v>-0.16178010000000001</v>
      </c>
      <c r="DJ1891">
        <v>-7.2190299999999999E-2</v>
      </c>
      <c r="DK1891">
        <v>0.12819259999999999</v>
      </c>
      <c r="DL1891">
        <v>0.29358709999999999</v>
      </c>
      <c r="DM1891">
        <v>0.25723659999999998</v>
      </c>
      <c r="DN1891">
        <v>9.1173100000000007E-2</v>
      </c>
      <c r="DO1891">
        <v>4.3686299999999997E-2</v>
      </c>
      <c r="DP1891">
        <v>4.7482700000000003E-2</v>
      </c>
      <c r="DQ1891">
        <v>5.6635999999999999E-2</v>
      </c>
      <c r="DR1891">
        <v>0.17085629999999999</v>
      </c>
      <c r="DS1891">
        <v>0.16623940000000001</v>
      </c>
      <c r="DT1891">
        <v>9.0395299999999998E-2</v>
      </c>
      <c r="DU1891">
        <v>4.8832500000000001E-2</v>
      </c>
      <c r="DV1891">
        <v>7.4991699999999994E-2</v>
      </c>
      <c r="DW1891">
        <v>0.15396399999999999</v>
      </c>
      <c r="DX1891">
        <v>0.1577006</v>
      </c>
      <c r="DY1891">
        <v>0.1345692</v>
      </c>
      <c r="DZ1891">
        <v>0.1476769</v>
      </c>
      <c r="EA1891">
        <v>0.1381791</v>
      </c>
      <c r="EB1891">
        <v>0.12886259999999999</v>
      </c>
      <c r="EC1891">
        <v>0.15005589999999999</v>
      </c>
      <c r="ED1891">
        <v>0.12750259999999999</v>
      </c>
      <c r="EE1891">
        <v>6.8785600000000002E-2</v>
      </c>
      <c r="EF1891">
        <v>-7.5090599999999993E-2</v>
      </c>
      <c r="EG1891">
        <v>-4.4667499999999999E-2</v>
      </c>
      <c r="EH1891">
        <v>2.9413E-3</v>
      </c>
      <c r="EI1891">
        <v>0.2182675</v>
      </c>
      <c r="EJ1891">
        <v>0.40297909999999998</v>
      </c>
      <c r="EK1891">
        <v>0.36719249999999998</v>
      </c>
      <c r="EL1891">
        <v>0.2184256</v>
      </c>
      <c r="EM1891">
        <v>0.14648559999999999</v>
      </c>
      <c r="EN1891">
        <v>0.11160879999999999</v>
      </c>
      <c r="EO1891">
        <v>0.1133117</v>
      </c>
      <c r="EP1891">
        <v>0.23670559999999999</v>
      </c>
      <c r="EQ1891">
        <v>0.24104829999999999</v>
      </c>
      <c r="ER1891">
        <v>0.1837751</v>
      </c>
      <c r="ES1891">
        <v>0.15180650000000001</v>
      </c>
      <c r="ET1891">
        <v>0.1365229</v>
      </c>
      <c r="EU1891">
        <v>58.433999999999997</v>
      </c>
      <c r="EV1891">
        <v>57.998220000000003</v>
      </c>
      <c r="EW1891">
        <v>57.61759</v>
      </c>
      <c r="EX1891">
        <v>57.345619999999997</v>
      </c>
      <c r="EY1891">
        <v>57.023449999999997</v>
      </c>
      <c r="EZ1891">
        <v>56.755580000000002</v>
      </c>
      <c r="FA1891">
        <v>56.482140000000001</v>
      </c>
      <c r="FB1891">
        <v>57.505499999999998</v>
      </c>
      <c r="FC1891">
        <v>59.244259999999997</v>
      </c>
      <c r="FD1891">
        <v>61.200809999999997</v>
      </c>
      <c r="FE1891">
        <v>63.320189999999997</v>
      </c>
      <c r="FF1891">
        <v>64.938270000000003</v>
      </c>
      <c r="FG1891">
        <v>66.194950000000006</v>
      </c>
      <c r="FH1891">
        <v>66.592519999999993</v>
      </c>
      <c r="FI1891">
        <v>66.904650000000004</v>
      </c>
      <c r="FJ1891">
        <v>66.888140000000007</v>
      </c>
      <c r="FK1891">
        <v>66.448480000000004</v>
      </c>
      <c r="FL1891">
        <v>65.521510000000006</v>
      </c>
      <c r="FM1891">
        <v>64.314019999999999</v>
      </c>
      <c r="FN1891">
        <v>62.708550000000002</v>
      </c>
      <c r="FO1891">
        <v>61.057099999999998</v>
      </c>
      <c r="FP1891">
        <v>60.283110000000001</v>
      </c>
      <c r="FQ1891">
        <v>59.676569999999998</v>
      </c>
      <c r="FR1891">
        <v>59.142029999999998</v>
      </c>
      <c r="FS1891">
        <v>1.6082719999999999</v>
      </c>
      <c r="FT1891">
        <v>6.6844000000000001E-2</v>
      </c>
      <c r="FU1891">
        <v>8.0579700000000004E-2</v>
      </c>
    </row>
    <row r="1892" spans="1:177" x14ac:dyDescent="0.25">
      <c r="A1892" t="s">
        <v>226</v>
      </c>
      <c r="B1892" t="s">
        <v>199</v>
      </c>
      <c r="C1892" t="s">
        <v>260</v>
      </c>
      <c r="D1892" s="19" t="s">
        <v>239</v>
      </c>
      <c r="E1892" t="s">
        <v>221</v>
      </c>
      <c r="F1892">
        <v>10277</v>
      </c>
      <c r="G1892">
        <v>0.49514219999999998</v>
      </c>
      <c r="H1892">
        <v>0.40092860000000002</v>
      </c>
      <c r="I1892">
        <v>0.36197590000000002</v>
      </c>
      <c r="J1892">
        <v>0.35347719999999999</v>
      </c>
      <c r="K1892">
        <v>0.40506959999999997</v>
      </c>
      <c r="L1892">
        <v>0.37462079999999998</v>
      </c>
      <c r="M1892">
        <v>0.30349019999999999</v>
      </c>
      <c r="N1892">
        <v>0.1389831</v>
      </c>
      <c r="O1892">
        <v>-0.163683</v>
      </c>
      <c r="P1892">
        <v>-0.65112999999999999</v>
      </c>
      <c r="Q1892">
        <v>-1.1819770000000001</v>
      </c>
      <c r="R1892">
        <v>-1.508956</v>
      </c>
      <c r="S1892">
        <v>-1.651527</v>
      </c>
      <c r="T1892">
        <v>-1.6665099999999999</v>
      </c>
      <c r="U1892">
        <v>-1.4809380000000001</v>
      </c>
      <c r="V1892">
        <v>-1.1476500000000001</v>
      </c>
      <c r="W1892">
        <v>-0.70084519999999995</v>
      </c>
      <c r="X1892">
        <v>1.8732499999999999E-2</v>
      </c>
      <c r="Y1892">
        <v>0.62048130000000001</v>
      </c>
      <c r="Z1892">
        <v>0.9260176</v>
      </c>
      <c r="AA1892">
        <v>0.91061630000000005</v>
      </c>
      <c r="AB1892">
        <v>0.79340149999999998</v>
      </c>
      <c r="AC1892">
        <v>0.63728050000000003</v>
      </c>
      <c r="AD1892">
        <v>0.46314529999999998</v>
      </c>
      <c r="AE1892">
        <v>-0.33308670000000001</v>
      </c>
      <c r="AF1892">
        <v>-0.39275969999999999</v>
      </c>
      <c r="AG1892">
        <v>-0.40641820000000001</v>
      </c>
      <c r="AH1892">
        <v>-0.3930573</v>
      </c>
      <c r="AI1892">
        <v>-0.37077559999999998</v>
      </c>
      <c r="AJ1892">
        <v>-0.37475209999999998</v>
      </c>
      <c r="AK1892">
        <v>-0.43803589999999998</v>
      </c>
      <c r="AL1892">
        <v>-0.42457279999999997</v>
      </c>
      <c r="AM1892">
        <v>-0.2620847</v>
      </c>
      <c r="AN1892">
        <v>-0.1576409</v>
      </c>
      <c r="AO1892">
        <v>-0.18705189999999999</v>
      </c>
      <c r="AP1892">
        <v>-0.1622865</v>
      </c>
      <c r="AQ1892">
        <v>-0.1366385</v>
      </c>
      <c r="AR1892">
        <v>-0.13176850000000001</v>
      </c>
      <c r="AS1892">
        <v>-8.3369100000000002E-2</v>
      </c>
      <c r="AT1892">
        <v>-0.15292549999999999</v>
      </c>
      <c r="AU1892">
        <v>-0.28134019999999998</v>
      </c>
      <c r="AV1892">
        <v>-0.17360239999999999</v>
      </c>
      <c r="AW1892">
        <v>-5.0784599999999999E-2</v>
      </c>
      <c r="AX1892">
        <v>3.0259999999999999E-2</v>
      </c>
      <c r="AY1892">
        <v>-4.1273400000000002E-2</v>
      </c>
      <c r="AZ1892">
        <v>-0.16633029999999999</v>
      </c>
      <c r="BA1892">
        <v>-0.26820949999999999</v>
      </c>
      <c r="BB1892">
        <v>-0.40437499999999998</v>
      </c>
      <c r="BC1892">
        <v>-0.20484079999999999</v>
      </c>
      <c r="BD1892">
        <v>-0.25954480000000002</v>
      </c>
      <c r="BE1892">
        <v>-0.26836929999999998</v>
      </c>
      <c r="BF1892">
        <v>-0.25378339999999999</v>
      </c>
      <c r="BG1892">
        <v>-0.2139529</v>
      </c>
      <c r="BH1892">
        <v>-0.2487404</v>
      </c>
      <c r="BI1892">
        <v>-0.32124960000000002</v>
      </c>
      <c r="BJ1892">
        <v>-0.30455179999999998</v>
      </c>
      <c r="BK1892">
        <v>-0.18388779999999999</v>
      </c>
      <c r="BL1892">
        <v>-9.7923800000000005E-2</v>
      </c>
      <c r="BM1892">
        <v>-0.1225028</v>
      </c>
      <c r="BN1892">
        <v>-8.9089299999999996E-2</v>
      </c>
      <c r="BO1892">
        <v>-7.0348900000000006E-2</v>
      </c>
      <c r="BP1892">
        <v>-6.9321900000000006E-2</v>
      </c>
      <c r="BQ1892">
        <v>-2.65361E-2</v>
      </c>
      <c r="BR1892">
        <v>-6.1554999999999999E-2</v>
      </c>
      <c r="BS1892">
        <v>-0.1534702</v>
      </c>
      <c r="BT1892">
        <v>-6.7079200000000005E-2</v>
      </c>
      <c r="BU1892">
        <v>1.9844000000000001E-2</v>
      </c>
      <c r="BV1892">
        <v>6.9384699999999994E-2</v>
      </c>
      <c r="BW1892">
        <v>-3.2560000000000002E-3</v>
      </c>
      <c r="BX1892">
        <v>-0.1054472</v>
      </c>
      <c r="BY1892">
        <v>-0.18384200000000001</v>
      </c>
      <c r="BZ1892">
        <v>-0.27911140000000001</v>
      </c>
      <c r="CA1892">
        <v>-0.1160181</v>
      </c>
      <c r="CB1892">
        <v>-0.1672806</v>
      </c>
      <c r="CC1892">
        <v>-0.1727571</v>
      </c>
      <c r="CD1892">
        <v>-0.15732270000000001</v>
      </c>
      <c r="CE1892">
        <v>-0.1053379</v>
      </c>
      <c r="CF1892">
        <v>-0.161465</v>
      </c>
      <c r="CG1892">
        <v>-0.24036379999999999</v>
      </c>
      <c r="CH1892">
        <v>-0.2214255</v>
      </c>
      <c r="CI1892">
        <v>-0.12972890000000001</v>
      </c>
      <c r="CJ1892">
        <v>-5.6563799999999997E-2</v>
      </c>
      <c r="CK1892">
        <v>-7.7796299999999999E-2</v>
      </c>
      <c r="CL1892">
        <v>-3.8393200000000002E-2</v>
      </c>
      <c r="CM1892">
        <v>-2.4436900000000001E-2</v>
      </c>
      <c r="CN1892">
        <v>-2.60716E-2</v>
      </c>
      <c r="CO1892">
        <v>1.2826300000000001E-2</v>
      </c>
      <c r="CP1892">
        <v>1.7279000000000001E-3</v>
      </c>
      <c r="CQ1892">
        <v>-6.4907800000000002E-2</v>
      </c>
      <c r="CR1892">
        <v>6.6984999999999996E-3</v>
      </c>
      <c r="CS1892">
        <v>6.8761199999999995E-2</v>
      </c>
      <c r="CT1892">
        <v>9.6482299999999993E-2</v>
      </c>
      <c r="CU1892">
        <v>2.3074799999999999E-2</v>
      </c>
      <c r="CV1892">
        <v>-6.3279699999999994E-2</v>
      </c>
      <c r="CW1892">
        <v>-0.1254093</v>
      </c>
      <c r="CX1892">
        <v>-0.19235440000000001</v>
      </c>
      <c r="CY1892">
        <v>-2.7195299999999999E-2</v>
      </c>
      <c r="CZ1892">
        <v>-7.50165E-2</v>
      </c>
      <c r="DA1892">
        <v>-7.7144799999999999E-2</v>
      </c>
      <c r="DB1892">
        <v>-6.0862100000000002E-2</v>
      </c>
      <c r="DC1892">
        <v>3.277E-3</v>
      </c>
      <c r="DD1892">
        <v>-7.4189699999999997E-2</v>
      </c>
      <c r="DE1892">
        <v>-0.15947800000000001</v>
      </c>
      <c r="DF1892">
        <v>-0.13829929999999999</v>
      </c>
      <c r="DG1892">
        <v>-7.5569899999999995E-2</v>
      </c>
      <c r="DH1892">
        <v>-1.5203899999999999E-2</v>
      </c>
      <c r="DI1892">
        <v>-3.3089800000000003E-2</v>
      </c>
      <c r="DJ1892">
        <v>1.2303E-2</v>
      </c>
      <c r="DK1892">
        <v>2.14751E-2</v>
      </c>
      <c r="DL1892">
        <v>1.7178700000000002E-2</v>
      </c>
      <c r="DM1892">
        <v>5.2188699999999998E-2</v>
      </c>
      <c r="DN1892">
        <v>6.5010799999999994E-2</v>
      </c>
      <c r="DO1892">
        <v>2.3654499999999998E-2</v>
      </c>
      <c r="DP1892">
        <v>8.0476199999999998E-2</v>
      </c>
      <c r="DQ1892">
        <v>0.1176783</v>
      </c>
      <c r="DR1892">
        <v>0.1235798</v>
      </c>
      <c r="DS1892">
        <v>4.9405600000000001E-2</v>
      </c>
      <c r="DT1892">
        <v>-2.1112200000000001E-2</v>
      </c>
      <c r="DU1892">
        <v>-6.6976599999999997E-2</v>
      </c>
      <c r="DV1892">
        <v>-0.1055972</v>
      </c>
      <c r="DW1892">
        <v>0.1010506</v>
      </c>
      <c r="DX1892">
        <v>5.8198300000000001E-2</v>
      </c>
      <c r="DY1892">
        <v>6.0904E-2</v>
      </c>
      <c r="DZ1892">
        <v>7.8411900000000007E-2</v>
      </c>
      <c r="EA1892">
        <v>0.16009979999999999</v>
      </c>
      <c r="EB1892">
        <v>5.1822100000000003E-2</v>
      </c>
      <c r="EC1892">
        <v>-4.2691699999999999E-2</v>
      </c>
      <c r="ED1892">
        <v>-1.8278200000000001E-2</v>
      </c>
      <c r="EE1892">
        <v>2.627E-3</v>
      </c>
      <c r="EF1892">
        <v>4.4513200000000003E-2</v>
      </c>
      <c r="EG1892">
        <v>3.1459300000000003E-2</v>
      </c>
      <c r="EH1892">
        <v>8.5500099999999996E-2</v>
      </c>
      <c r="EI1892">
        <v>8.7764700000000001E-2</v>
      </c>
      <c r="EJ1892">
        <v>7.9625299999999996E-2</v>
      </c>
      <c r="EK1892">
        <v>0.1090218</v>
      </c>
      <c r="EL1892">
        <v>0.1563813</v>
      </c>
      <c r="EM1892">
        <v>0.15152450000000001</v>
      </c>
      <c r="EN1892">
        <v>0.18699950000000001</v>
      </c>
      <c r="EO1892">
        <v>0.1883069</v>
      </c>
      <c r="EP1892">
        <v>0.1627045</v>
      </c>
      <c r="EQ1892">
        <v>8.7423000000000001E-2</v>
      </c>
      <c r="ER1892">
        <v>3.9771000000000001E-2</v>
      </c>
      <c r="ES1892">
        <v>1.7390900000000001E-2</v>
      </c>
      <c r="ET1892">
        <v>1.9666300000000001E-2</v>
      </c>
      <c r="EU1892">
        <v>57.210659999999997</v>
      </c>
      <c r="EV1892">
        <v>56.593600000000002</v>
      </c>
      <c r="EW1892">
        <v>56.239939999999997</v>
      </c>
      <c r="EX1892">
        <v>55.984459999999999</v>
      </c>
      <c r="EY1892">
        <v>55.618920000000003</v>
      </c>
      <c r="EZ1892">
        <v>55.273119999999999</v>
      </c>
      <c r="FA1892">
        <v>55.120629999999998</v>
      </c>
      <c r="FB1892">
        <v>56.319940000000003</v>
      </c>
      <c r="FC1892">
        <v>58.690429999999999</v>
      </c>
      <c r="FD1892">
        <v>61.484879999999997</v>
      </c>
      <c r="FE1892">
        <v>64.622330000000005</v>
      </c>
      <c r="FF1892">
        <v>67.656700000000001</v>
      </c>
      <c r="FG1892">
        <v>69.718469999999996</v>
      </c>
      <c r="FH1892">
        <v>70.540350000000004</v>
      </c>
      <c r="FI1892">
        <v>70.585719999999995</v>
      </c>
      <c r="FJ1892">
        <v>70.410640000000001</v>
      </c>
      <c r="FK1892">
        <v>69.694429999999997</v>
      </c>
      <c r="FL1892">
        <v>68.504099999999994</v>
      </c>
      <c r="FM1892">
        <v>66.570980000000006</v>
      </c>
      <c r="FN1892">
        <v>64.089460000000003</v>
      </c>
      <c r="FO1892">
        <v>61.202269999999999</v>
      </c>
      <c r="FP1892">
        <v>59.784990000000001</v>
      </c>
      <c r="FQ1892">
        <v>58.735379999999999</v>
      </c>
      <c r="FR1892">
        <v>58.116549999999997</v>
      </c>
      <c r="FS1892">
        <v>2.3415020000000002</v>
      </c>
      <c r="FT1892">
        <v>7.9580100000000001E-2</v>
      </c>
      <c r="FU1892">
        <v>8.9991600000000005E-2</v>
      </c>
    </row>
    <row r="1893" spans="1:177" x14ac:dyDescent="0.25">
      <c r="A1893" t="s">
        <v>226</v>
      </c>
      <c r="B1893" t="s">
        <v>199</v>
      </c>
      <c r="C1893" t="s">
        <v>260</v>
      </c>
      <c r="D1893" s="19" t="s">
        <v>251</v>
      </c>
      <c r="E1893" t="s">
        <v>219</v>
      </c>
      <c r="F1893">
        <v>24540</v>
      </c>
      <c r="G1893">
        <v>0.5261439</v>
      </c>
      <c r="H1893">
        <v>0.52478619999999998</v>
      </c>
      <c r="I1893">
        <v>0.45234289999999999</v>
      </c>
      <c r="J1893">
        <v>0.46162399999999998</v>
      </c>
      <c r="K1893">
        <v>0.41568919999999998</v>
      </c>
      <c r="L1893">
        <v>0.36801349999999999</v>
      </c>
      <c r="M1893">
        <v>0.28171489999999999</v>
      </c>
      <c r="N1893">
        <v>0.18477979999999999</v>
      </c>
      <c r="O1893">
        <v>-5.3981700000000001E-2</v>
      </c>
      <c r="P1893">
        <v>-0.45922049999999998</v>
      </c>
      <c r="Q1893">
        <v>-0.66749499999999995</v>
      </c>
      <c r="R1893">
        <v>-0.89402199999999998</v>
      </c>
      <c r="S1893">
        <v>-0.78732849999999999</v>
      </c>
      <c r="T1893">
        <v>-0.47749999999999998</v>
      </c>
      <c r="U1893">
        <v>-0.41933819999999999</v>
      </c>
      <c r="V1893">
        <v>-0.15079039999999999</v>
      </c>
      <c r="W1893">
        <v>0.29202830000000002</v>
      </c>
      <c r="X1893">
        <v>0.7872692</v>
      </c>
      <c r="Y1893">
        <v>1.217457</v>
      </c>
      <c r="Z1893">
        <v>1.4134359999999999</v>
      </c>
      <c r="AA1893">
        <v>1.2482690000000001</v>
      </c>
      <c r="AB1893">
        <v>0.94569919999999996</v>
      </c>
      <c r="AC1893">
        <v>0.73808430000000003</v>
      </c>
      <c r="AD1893">
        <v>0.73622200000000004</v>
      </c>
      <c r="AE1893">
        <v>-0.27742909999999998</v>
      </c>
      <c r="AF1893">
        <v>-0.19581090000000001</v>
      </c>
      <c r="AG1893">
        <v>-0.1965076</v>
      </c>
      <c r="AH1893">
        <v>-0.1578551</v>
      </c>
      <c r="AI1893">
        <v>-0.1969678</v>
      </c>
      <c r="AJ1893">
        <v>-0.24475340000000001</v>
      </c>
      <c r="AK1893">
        <v>-0.31528149999999999</v>
      </c>
      <c r="AL1893">
        <v>-0.24745980000000001</v>
      </c>
      <c r="AM1893">
        <v>-0.18297740000000001</v>
      </c>
      <c r="AN1893">
        <v>-0.19453390000000001</v>
      </c>
      <c r="AO1893">
        <v>-7.9288999999999998E-2</v>
      </c>
      <c r="AP1893">
        <v>-0.14436489999999999</v>
      </c>
      <c r="AQ1893">
        <v>-4.4762799999999998E-2</v>
      </c>
      <c r="AR1893">
        <v>5.88411E-2</v>
      </c>
      <c r="AS1893">
        <v>7.2982400000000003E-2</v>
      </c>
      <c r="AT1893">
        <v>7.6043600000000003E-2</v>
      </c>
      <c r="AU1893">
        <v>0.1110135</v>
      </c>
      <c r="AV1893">
        <v>7.6080700000000001E-2</v>
      </c>
      <c r="AW1893">
        <v>0.16401250000000001</v>
      </c>
      <c r="AX1893">
        <v>0.17398720000000001</v>
      </c>
      <c r="AY1893">
        <v>-3.2754999999999999E-2</v>
      </c>
      <c r="AZ1893">
        <v>-0.29232829999999999</v>
      </c>
      <c r="BA1893">
        <v>-0.37044080000000001</v>
      </c>
      <c r="BB1893">
        <v>-0.15921759999999999</v>
      </c>
      <c r="BC1893">
        <v>-0.1703075</v>
      </c>
      <c r="BD1893">
        <v>-0.1080246</v>
      </c>
      <c r="BE1893">
        <v>-0.1235419</v>
      </c>
      <c r="BF1893">
        <v>-8.2890199999999997E-2</v>
      </c>
      <c r="BG1893">
        <v>-0.116241</v>
      </c>
      <c r="BH1893">
        <v>-0.16065879999999999</v>
      </c>
      <c r="BI1893">
        <v>-0.20467589999999999</v>
      </c>
      <c r="BJ1893">
        <v>-0.12764639999999999</v>
      </c>
      <c r="BK1893">
        <v>-6.0246599999999997E-2</v>
      </c>
      <c r="BL1893">
        <v>-6.5854200000000002E-2</v>
      </c>
      <c r="BM1893">
        <v>2.9459900000000001E-2</v>
      </c>
      <c r="BN1893">
        <v>-3.2221300000000001E-2</v>
      </c>
      <c r="BO1893">
        <v>7.81501E-2</v>
      </c>
      <c r="BP1893">
        <v>0.23728479999999999</v>
      </c>
      <c r="BQ1893">
        <v>0.2091345</v>
      </c>
      <c r="BR1893">
        <v>0.1974678</v>
      </c>
      <c r="BS1893">
        <v>0.2184673</v>
      </c>
      <c r="BT1893">
        <v>0.20196520000000001</v>
      </c>
      <c r="BU1893">
        <v>0.25563029999999998</v>
      </c>
      <c r="BV1893">
        <v>0.27906900000000001</v>
      </c>
      <c r="BW1893">
        <v>9.7639799999999999E-2</v>
      </c>
      <c r="BX1893">
        <v>-0.15914629999999999</v>
      </c>
      <c r="BY1893">
        <v>-0.23775950000000001</v>
      </c>
      <c r="BZ1893">
        <v>-7.5192499999999995E-2</v>
      </c>
      <c r="CA1893">
        <v>-9.6115300000000001E-2</v>
      </c>
      <c r="CB1893">
        <v>-4.7224099999999998E-2</v>
      </c>
      <c r="CC1893">
        <v>-7.3006199999999993E-2</v>
      </c>
      <c r="CD1893">
        <v>-3.0969799999999999E-2</v>
      </c>
      <c r="CE1893">
        <v>-6.0329899999999999E-2</v>
      </c>
      <c r="CF1893">
        <v>-0.1024151</v>
      </c>
      <c r="CG1893">
        <v>-0.12807089999999999</v>
      </c>
      <c r="CH1893">
        <v>-4.4664099999999998E-2</v>
      </c>
      <c r="CI1893">
        <v>2.4756400000000001E-2</v>
      </c>
      <c r="CJ1893">
        <v>2.3268899999999999E-2</v>
      </c>
      <c r="CK1893">
        <v>0.1047791</v>
      </c>
      <c r="CL1893">
        <v>4.5449000000000003E-2</v>
      </c>
      <c r="CM1893">
        <v>0.16327929999999999</v>
      </c>
      <c r="CN1893">
        <v>0.36087439999999998</v>
      </c>
      <c r="CO1893">
        <v>0.30343300000000001</v>
      </c>
      <c r="CP1893">
        <v>0.28156579999999998</v>
      </c>
      <c r="CQ1893">
        <v>0.29288950000000002</v>
      </c>
      <c r="CR1893">
        <v>0.28915239999999998</v>
      </c>
      <c r="CS1893">
        <v>0.31908449999999999</v>
      </c>
      <c r="CT1893">
        <v>0.35184840000000001</v>
      </c>
      <c r="CU1893">
        <v>0.1879508</v>
      </c>
      <c r="CV1893">
        <v>-6.6904900000000003E-2</v>
      </c>
      <c r="CW1893">
        <v>-0.14586479999999999</v>
      </c>
      <c r="CX1893">
        <v>-1.6996899999999999E-2</v>
      </c>
      <c r="CY1893">
        <v>-2.19232E-2</v>
      </c>
      <c r="CZ1893">
        <v>1.3576400000000001E-2</v>
      </c>
      <c r="DA1893">
        <v>-2.2470400000000001E-2</v>
      </c>
      <c r="DB1893">
        <v>2.09506E-2</v>
      </c>
      <c r="DC1893">
        <v>-4.4187999999999996E-3</v>
      </c>
      <c r="DD1893">
        <v>-4.41714E-2</v>
      </c>
      <c r="DE1893">
        <v>-5.1465799999999999E-2</v>
      </c>
      <c r="DF1893">
        <v>3.83183E-2</v>
      </c>
      <c r="DG1893">
        <v>0.10975939999999999</v>
      </c>
      <c r="DH1893">
        <v>0.11239200000000001</v>
      </c>
      <c r="DI1893">
        <v>0.18009829999999999</v>
      </c>
      <c r="DJ1893">
        <v>0.1231193</v>
      </c>
      <c r="DK1893">
        <v>0.2484084</v>
      </c>
      <c r="DL1893">
        <v>0.48446400000000001</v>
      </c>
      <c r="DM1893">
        <v>0.39773150000000002</v>
      </c>
      <c r="DN1893">
        <v>0.36566379999999998</v>
      </c>
      <c r="DO1893">
        <v>0.36731170000000002</v>
      </c>
      <c r="DP1893">
        <v>0.3763396</v>
      </c>
      <c r="DQ1893">
        <v>0.38253870000000001</v>
      </c>
      <c r="DR1893">
        <v>0.4246278</v>
      </c>
      <c r="DS1893">
        <v>0.2782618</v>
      </c>
      <c r="DT1893">
        <v>2.5336600000000001E-2</v>
      </c>
      <c r="DU1893">
        <v>-5.39701E-2</v>
      </c>
      <c r="DV1893">
        <v>4.1198600000000002E-2</v>
      </c>
      <c r="DW1893">
        <v>8.5198499999999996E-2</v>
      </c>
      <c r="DX1893">
        <v>0.1013626</v>
      </c>
      <c r="DY1893">
        <v>5.0495199999999997E-2</v>
      </c>
      <c r="DZ1893">
        <v>9.5915399999999998E-2</v>
      </c>
      <c r="EA1893">
        <v>7.6307899999999998E-2</v>
      </c>
      <c r="EB1893">
        <v>3.9923199999999999E-2</v>
      </c>
      <c r="EC1893">
        <v>5.9139700000000003E-2</v>
      </c>
      <c r="ED1893">
        <v>0.15813169999999999</v>
      </c>
      <c r="EE1893">
        <v>0.23249030000000001</v>
      </c>
      <c r="EF1893">
        <v>0.2410716</v>
      </c>
      <c r="EG1893">
        <v>0.28884710000000002</v>
      </c>
      <c r="EH1893">
        <v>0.23526279999999999</v>
      </c>
      <c r="EI1893">
        <v>0.37132140000000002</v>
      </c>
      <c r="EJ1893">
        <v>0.66290769999999999</v>
      </c>
      <c r="EK1893">
        <v>0.53388349999999996</v>
      </c>
      <c r="EL1893">
        <v>0.48708800000000002</v>
      </c>
      <c r="EM1893">
        <v>0.4747654</v>
      </c>
      <c r="EN1893">
        <v>0.502224</v>
      </c>
      <c r="EO1893">
        <v>0.47415659999999998</v>
      </c>
      <c r="EP1893">
        <v>0.5297096</v>
      </c>
      <c r="EQ1893">
        <v>0.40865659999999998</v>
      </c>
      <c r="ER1893">
        <v>0.15851860000000001</v>
      </c>
      <c r="ES1893">
        <v>7.8711299999999998E-2</v>
      </c>
      <c r="ET1893">
        <v>0.1252238</v>
      </c>
      <c r="EU1893">
        <v>61.501379999999997</v>
      </c>
      <c r="EV1893">
        <v>59.786169999999998</v>
      </c>
      <c r="EW1893">
        <v>59.029800000000002</v>
      </c>
      <c r="EX1893">
        <v>58.239660000000001</v>
      </c>
      <c r="EY1893">
        <v>57.897570000000002</v>
      </c>
      <c r="EZ1893">
        <v>57.247570000000003</v>
      </c>
      <c r="FA1893">
        <v>57.560569999999998</v>
      </c>
      <c r="FB1893">
        <v>61.50873</v>
      </c>
      <c r="FC1893">
        <v>69.238330000000005</v>
      </c>
      <c r="FD1893">
        <v>76.573570000000004</v>
      </c>
      <c r="FE1893">
        <v>80.977620000000002</v>
      </c>
      <c r="FF1893">
        <v>83.527100000000004</v>
      </c>
      <c r="FG1893">
        <v>84.021129999999999</v>
      </c>
      <c r="FH1893">
        <v>82.419460000000001</v>
      </c>
      <c r="FI1893">
        <v>82.991600000000005</v>
      </c>
      <c r="FJ1893">
        <v>81.850579999999994</v>
      </c>
      <c r="FK1893">
        <v>82.545050000000003</v>
      </c>
      <c r="FL1893">
        <v>84.001109999999997</v>
      </c>
      <c r="FM1893">
        <v>82.265649999999994</v>
      </c>
      <c r="FN1893">
        <v>78.772869999999998</v>
      </c>
      <c r="FO1893">
        <v>74.645910000000001</v>
      </c>
      <c r="FP1893">
        <v>70.510599999999997</v>
      </c>
      <c r="FQ1893">
        <v>67.114980000000003</v>
      </c>
      <c r="FR1893">
        <v>64.241799999999998</v>
      </c>
      <c r="FS1893">
        <v>1.7837320000000001</v>
      </c>
      <c r="FT1893">
        <v>8.7547799999999995E-2</v>
      </c>
      <c r="FU1893">
        <v>0.1125463</v>
      </c>
    </row>
    <row r="1894" spans="1:177" x14ac:dyDescent="0.25">
      <c r="A1894" t="s">
        <v>226</v>
      </c>
      <c r="B1894" t="s">
        <v>199</v>
      </c>
      <c r="C1894" t="s">
        <v>260</v>
      </c>
      <c r="D1894" s="19" t="s">
        <v>251</v>
      </c>
      <c r="E1894" t="s">
        <v>220</v>
      </c>
      <c r="F1894">
        <v>13804</v>
      </c>
      <c r="G1894">
        <v>0.51695610000000003</v>
      </c>
      <c r="H1894">
        <v>0.56731019999999999</v>
      </c>
      <c r="I1894">
        <v>0.48308849999999998</v>
      </c>
      <c r="J1894">
        <v>0.47720889999999999</v>
      </c>
      <c r="K1894">
        <v>0.43163040000000003</v>
      </c>
      <c r="L1894">
        <v>0.37814639999999999</v>
      </c>
      <c r="M1894">
        <v>0.31494260000000002</v>
      </c>
      <c r="N1894">
        <v>0.27987060000000002</v>
      </c>
      <c r="O1894">
        <v>6.6191200000000006E-2</v>
      </c>
      <c r="P1894">
        <v>-0.30798890000000001</v>
      </c>
      <c r="Q1894">
        <v>-0.41502220000000001</v>
      </c>
      <c r="R1894">
        <v>-0.70522459999999998</v>
      </c>
      <c r="S1894">
        <v>-0.55558209999999997</v>
      </c>
      <c r="T1894">
        <v>-0.32802389999999998</v>
      </c>
      <c r="U1894">
        <v>-0.32307999999999998</v>
      </c>
      <c r="V1894">
        <v>-0.2182134</v>
      </c>
      <c r="W1894">
        <v>0.19443740000000001</v>
      </c>
      <c r="X1894">
        <v>0.56928179999999995</v>
      </c>
      <c r="Y1894">
        <v>0.93969749999999996</v>
      </c>
      <c r="Z1894">
        <v>1.2021489999999999</v>
      </c>
      <c r="AA1894">
        <v>1.097421</v>
      </c>
      <c r="AB1894">
        <v>0.81626169999999998</v>
      </c>
      <c r="AC1894">
        <v>0.67836700000000005</v>
      </c>
      <c r="AD1894">
        <v>0.74862260000000003</v>
      </c>
      <c r="AE1894">
        <v>-0.25482250000000001</v>
      </c>
      <c r="AF1894">
        <v>-9.7067600000000004E-2</v>
      </c>
      <c r="AG1894">
        <v>-0.1039828</v>
      </c>
      <c r="AH1894">
        <v>-8.4931000000000006E-2</v>
      </c>
      <c r="AI1894">
        <v>-0.13407150000000001</v>
      </c>
      <c r="AJ1894">
        <v>-0.21572559999999999</v>
      </c>
      <c r="AK1894">
        <v>-0.32941700000000002</v>
      </c>
      <c r="AL1894">
        <v>-0.16657659999999999</v>
      </c>
      <c r="AM1894">
        <v>-0.17282239999999999</v>
      </c>
      <c r="AN1894">
        <v>-0.30078529999999998</v>
      </c>
      <c r="AO1894">
        <v>-8.7668899999999994E-2</v>
      </c>
      <c r="AP1894">
        <v>-0.23546110000000001</v>
      </c>
      <c r="AQ1894">
        <v>-0.1015838</v>
      </c>
      <c r="AR1894">
        <v>-6.66403E-2</v>
      </c>
      <c r="AS1894">
        <v>1.1783E-3</v>
      </c>
      <c r="AT1894">
        <v>-9.3004299999999998E-2</v>
      </c>
      <c r="AU1894">
        <v>2.91118E-2</v>
      </c>
      <c r="AV1894">
        <v>-0.1119846</v>
      </c>
      <c r="AW1894">
        <v>7.8760700000000003E-2</v>
      </c>
      <c r="AX1894">
        <v>9.5686999999999994E-2</v>
      </c>
      <c r="AY1894">
        <v>-8.0278699999999995E-2</v>
      </c>
      <c r="AZ1894">
        <v>-0.4228672</v>
      </c>
      <c r="BA1894">
        <v>-0.44810860000000002</v>
      </c>
      <c r="BB1894">
        <v>-0.1343541</v>
      </c>
      <c r="BC1894">
        <v>-0.14793300000000001</v>
      </c>
      <c r="BD1894">
        <v>-2.68784E-2</v>
      </c>
      <c r="BE1894">
        <v>-5.4009300000000003E-2</v>
      </c>
      <c r="BF1894">
        <v>-3.07021E-2</v>
      </c>
      <c r="BG1894">
        <v>-6.6560400000000006E-2</v>
      </c>
      <c r="BH1894">
        <v>-0.12866710000000001</v>
      </c>
      <c r="BI1894">
        <v>-0.18473149999999999</v>
      </c>
      <c r="BJ1894">
        <v>-5.4033999999999999E-2</v>
      </c>
      <c r="BK1894">
        <v>-4.1836999999999999E-2</v>
      </c>
      <c r="BL1894">
        <v>-0.1223446</v>
      </c>
      <c r="BM1894">
        <v>4.6639E-2</v>
      </c>
      <c r="BN1894">
        <v>-9.1514100000000001E-2</v>
      </c>
      <c r="BO1894">
        <v>5.7395099999999998E-2</v>
      </c>
      <c r="BP1894">
        <v>0.1808768</v>
      </c>
      <c r="BQ1894">
        <v>0.17438139999999999</v>
      </c>
      <c r="BR1894">
        <v>6.0364399999999999E-2</v>
      </c>
      <c r="BS1894">
        <v>0.15119830000000001</v>
      </c>
      <c r="BT1894">
        <v>6.4451700000000001E-2</v>
      </c>
      <c r="BU1894">
        <v>0.1595965</v>
      </c>
      <c r="BV1894">
        <v>0.21463950000000001</v>
      </c>
      <c r="BW1894">
        <v>5.8338800000000003E-2</v>
      </c>
      <c r="BX1894">
        <v>-0.227048</v>
      </c>
      <c r="BY1894">
        <v>-0.254245</v>
      </c>
      <c r="BZ1894">
        <v>-1.6410000000000001E-2</v>
      </c>
      <c r="CA1894">
        <v>-7.3901700000000001E-2</v>
      </c>
      <c r="CB1894">
        <v>2.1734400000000001E-2</v>
      </c>
      <c r="CC1894">
        <v>-1.93978E-2</v>
      </c>
      <c r="CD1894">
        <v>6.8566E-3</v>
      </c>
      <c r="CE1894">
        <v>-1.9802400000000001E-2</v>
      </c>
      <c r="CF1894">
        <v>-6.8370500000000001E-2</v>
      </c>
      <c r="CG1894">
        <v>-8.4522799999999995E-2</v>
      </c>
      <c r="CH1894">
        <v>2.3912699999999999E-2</v>
      </c>
      <c r="CI1894">
        <v>4.8883099999999999E-2</v>
      </c>
      <c r="CJ1894">
        <v>1.2428999999999999E-3</v>
      </c>
      <c r="CK1894">
        <v>0.13966020000000001</v>
      </c>
      <c r="CL1894">
        <v>8.1831999999999998E-3</v>
      </c>
      <c r="CM1894">
        <v>0.1675034</v>
      </c>
      <c r="CN1894">
        <v>0.35230630000000002</v>
      </c>
      <c r="CO1894">
        <v>0.29434129999999997</v>
      </c>
      <c r="CP1894">
        <v>0.16658719999999999</v>
      </c>
      <c r="CQ1894">
        <v>0.23575499999999999</v>
      </c>
      <c r="CR1894">
        <v>0.18665100000000001</v>
      </c>
      <c r="CS1894">
        <v>0.2155832</v>
      </c>
      <c r="CT1894">
        <v>0.2970257</v>
      </c>
      <c r="CU1894">
        <v>0.1543448</v>
      </c>
      <c r="CV1894">
        <v>-9.14243E-2</v>
      </c>
      <c r="CW1894">
        <v>-0.1199756</v>
      </c>
      <c r="CX1894">
        <v>6.5277699999999994E-2</v>
      </c>
      <c r="CY1894">
        <v>1.2960000000000001E-4</v>
      </c>
      <c r="CZ1894">
        <v>7.0347199999999999E-2</v>
      </c>
      <c r="DA1894">
        <v>1.52137E-2</v>
      </c>
      <c r="DB1894">
        <v>4.4415400000000001E-2</v>
      </c>
      <c r="DC1894">
        <v>2.69555E-2</v>
      </c>
      <c r="DD1894">
        <v>-8.0739999999999996E-3</v>
      </c>
      <c r="DE1894">
        <v>1.5685899999999999E-2</v>
      </c>
      <c r="DF1894">
        <v>0.1018593</v>
      </c>
      <c r="DG1894">
        <v>0.13960330000000001</v>
      </c>
      <c r="DH1894">
        <v>0.12483039999999999</v>
      </c>
      <c r="DI1894">
        <v>0.23268140000000001</v>
      </c>
      <c r="DJ1894">
        <v>0.1078804</v>
      </c>
      <c r="DK1894">
        <v>0.27761180000000002</v>
      </c>
      <c r="DL1894">
        <v>0.52373590000000003</v>
      </c>
      <c r="DM1894">
        <v>0.41430119999999998</v>
      </c>
      <c r="DN1894">
        <v>0.27280989999999999</v>
      </c>
      <c r="DO1894">
        <v>0.32031169999999998</v>
      </c>
      <c r="DP1894">
        <v>0.30885040000000002</v>
      </c>
      <c r="DQ1894">
        <v>0.27156979999999997</v>
      </c>
      <c r="DR1894">
        <v>0.37941180000000002</v>
      </c>
      <c r="DS1894">
        <v>0.25035079999999998</v>
      </c>
      <c r="DT1894">
        <v>4.4199500000000003E-2</v>
      </c>
      <c r="DU1894">
        <v>1.4293800000000001E-2</v>
      </c>
      <c r="DV1894">
        <v>0.1469655</v>
      </c>
      <c r="DW1894">
        <v>0.10701910000000001</v>
      </c>
      <c r="DX1894">
        <v>0.14053640000000001</v>
      </c>
      <c r="DY1894">
        <v>6.5187300000000004E-2</v>
      </c>
      <c r="DZ1894">
        <v>9.8644200000000001E-2</v>
      </c>
      <c r="EA1894">
        <v>9.4466599999999998E-2</v>
      </c>
      <c r="EB1894">
        <v>7.8984600000000002E-2</v>
      </c>
      <c r="EC1894">
        <v>0.1603714</v>
      </c>
      <c r="ED1894">
        <v>0.21440200000000001</v>
      </c>
      <c r="EE1894">
        <v>0.27058870000000002</v>
      </c>
      <c r="EF1894">
        <v>0.30327110000000002</v>
      </c>
      <c r="EG1894">
        <v>0.36698930000000002</v>
      </c>
      <c r="EH1894">
        <v>0.25182749999999998</v>
      </c>
      <c r="EI1894">
        <v>0.4365907</v>
      </c>
      <c r="EJ1894">
        <v>0.77125290000000002</v>
      </c>
      <c r="EK1894">
        <v>0.58750429999999998</v>
      </c>
      <c r="EL1894">
        <v>0.42617870000000002</v>
      </c>
      <c r="EM1894">
        <v>0.44239810000000002</v>
      </c>
      <c r="EN1894">
        <v>0.48528670000000002</v>
      </c>
      <c r="EO1894">
        <v>0.35240569999999999</v>
      </c>
      <c r="EP1894">
        <v>0.49836429999999998</v>
      </c>
      <c r="EQ1894">
        <v>0.38896829999999999</v>
      </c>
      <c r="ER1894">
        <v>0.2400187</v>
      </c>
      <c r="ES1894">
        <v>0.2081575</v>
      </c>
      <c r="ET1894">
        <v>0.26490960000000002</v>
      </c>
      <c r="EU1894">
        <v>62.665889999999997</v>
      </c>
      <c r="EV1894">
        <v>60.702170000000002</v>
      </c>
      <c r="EW1894">
        <v>59.756959999999999</v>
      </c>
      <c r="EX1894">
        <v>58.768639999999998</v>
      </c>
      <c r="EY1894">
        <v>58.666350000000001</v>
      </c>
      <c r="EZ1894">
        <v>57.87668</v>
      </c>
      <c r="FA1894">
        <v>58.283160000000002</v>
      </c>
      <c r="FB1894">
        <v>62.165790000000001</v>
      </c>
      <c r="FC1894">
        <v>69.355829999999997</v>
      </c>
      <c r="FD1894">
        <v>76.337159999999997</v>
      </c>
      <c r="FE1894">
        <v>79.78819</v>
      </c>
      <c r="FF1894">
        <v>81.551100000000005</v>
      </c>
      <c r="FG1894">
        <v>81.678330000000003</v>
      </c>
      <c r="FH1894">
        <v>79.295649999999995</v>
      </c>
      <c r="FI1894">
        <v>80.605410000000006</v>
      </c>
      <c r="FJ1894">
        <v>79.572969999999998</v>
      </c>
      <c r="FK1894">
        <v>80.719409999999996</v>
      </c>
      <c r="FL1894">
        <v>82.546130000000005</v>
      </c>
      <c r="FM1894">
        <v>80.006399999999999</v>
      </c>
      <c r="FN1894">
        <v>77.006529999999998</v>
      </c>
      <c r="FO1894">
        <v>73.797579999999996</v>
      </c>
      <c r="FP1894">
        <v>70.037819999999996</v>
      </c>
      <c r="FQ1894">
        <v>67.512410000000003</v>
      </c>
      <c r="FR1894">
        <v>64.853340000000003</v>
      </c>
      <c r="FS1894">
        <v>1.88408</v>
      </c>
      <c r="FT1894">
        <v>0.1041218</v>
      </c>
      <c r="FU1894">
        <v>0.12778990000000001</v>
      </c>
    </row>
    <row r="1895" spans="1:177" x14ac:dyDescent="0.25">
      <c r="A1895" t="s">
        <v>226</v>
      </c>
      <c r="B1895" t="s">
        <v>199</v>
      </c>
      <c r="C1895" t="s">
        <v>260</v>
      </c>
      <c r="D1895" s="19" t="s">
        <v>251</v>
      </c>
      <c r="E1895" t="s">
        <v>221</v>
      </c>
      <c r="F1895">
        <v>10736</v>
      </c>
      <c r="G1895">
        <v>0.4988689</v>
      </c>
      <c r="H1895">
        <v>0.42951139999999999</v>
      </c>
      <c r="I1895">
        <v>0.38366250000000002</v>
      </c>
      <c r="J1895">
        <v>0.4154002</v>
      </c>
      <c r="K1895">
        <v>0.37505840000000001</v>
      </c>
      <c r="L1895">
        <v>0.34854000000000002</v>
      </c>
      <c r="M1895">
        <v>0.22247620000000001</v>
      </c>
      <c r="N1895">
        <v>4.13315E-2</v>
      </c>
      <c r="O1895">
        <v>-0.21348629999999999</v>
      </c>
      <c r="P1895">
        <v>-0.6327893</v>
      </c>
      <c r="Q1895">
        <v>-1.000316</v>
      </c>
      <c r="R1895">
        <v>-1.1395580000000001</v>
      </c>
      <c r="S1895">
        <v>-1.1215839999999999</v>
      </c>
      <c r="T1895">
        <v>-0.72510859999999999</v>
      </c>
      <c r="U1895">
        <v>-0.56569309999999995</v>
      </c>
      <c r="V1895">
        <v>-3.6459999999999999E-2</v>
      </c>
      <c r="W1895">
        <v>0.4229096</v>
      </c>
      <c r="X1895">
        <v>1.0853969999999999</v>
      </c>
      <c r="Y1895">
        <v>1.6022639999999999</v>
      </c>
      <c r="Z1895">
        <v>1.698744</v>
      </c>
      <c r="AA1895">
        <v>1.4469810000000001</v>
      </c>
      <c r="AB1895">
        <v>1.1116550000000001</v>
      </c>
      <c r="AC1895">
        <v>0.81990730000000001</v>
      </c>
      <c r="AD1895">
        <v>0.70573810000000003</v>
      </c>
      <c r="AE1895">
        <v>-0.4796262</v>
      </c>
      <c r="AF1895">
        <v>-0.45653959999999999</v>
      </c>
      <c r="AG1895">
        <v>-0.43981989999999999</v>
      </c>
      <c r="AH1895">
        <v>-0.37903150000000002</v>
      </c>
      <c r="AI1895">
        <v>-0.43395030000000001</v>
      </c>
      <c r="AJ1895">
        <v>-0.44678909999999999</v>
      </c>
      <c r="AK1895">
        <v>-0.49982409999999999</v>
      </c>
      <c r="AL1895">
        <v>-0.57132430000000001</v>
      </c>
      <c r="AM1895">
        <v>-0.36853900000000001</v>
      </c>
      <c r="AN1895">
        <v>-0.20141999999999999</v>
      </c>
      <c r="AO1895">
        <v>-0.24930559999999999</v>
      </c>
      <c r="AP1895">
        <v>-0.2636464</v>
      </c>
      <c r="AQ1895">
        <v>-0.1424771</v>
      </c>
      <c r="AR1895">
        <v>-0.1033757</v>
      </c>
      <c r="AS1895">
        <v>-0.13306090000000001</v>
      </c>
      <c r="AT1895">
        <v>9.5813999999999996E-2</v>
      </c>
      <c r="AU1895">
        <v>7.1681000000000002E-3</v>
      </c>
      <c r="AV1895">
        <v>0.1268812</v>
      </c>
      <c r="AW1895">
        <v>0.1717619</v>
      </c>
      <c r="AX1895">
        <v>9.7332799999999997E-2</v>
      </c>
      <c r="AY1895">
        <v>-0.19843830000000001</v>
      </c>
      <c r="AZ1895">
        <v>-0.24874260000000001</v>
      </c>
      <c r="BA1895">
        <v>-0.42458190000000001</v>
      </c>
      <c r="BB1895">
        <v>-0.30337150000000002</v>
      </c>
      <c r="BC1895">
        <v>-0.29301389999999999</v>
      </c>
      <c r="BD1895">
        <v>-0.29108309999999998</v>
      </c>
      <c r="BE1895">
        <v>-0.28104829999999997</v>
      </c>
      <c r="BF1895">
        <v>-0.2175993</v>
      </c>
      <c r="BG1895">
        <v>-0.25589450000000002</v>
      </c>
      <c r="BH1895">
        <v>-0.27299990000000002</v>
      </c>
      <c r="BI1895">
        <v>-0.32302799999999998</v>
      </c>
      <c r="BJ1895">
        <v>-0.32477879999999998</v>
      </c>
      <c r="BK1895">
        <v>-0.15745339999999999</v>
      </c>
      <c r="BL1895">
        <v>-3.9604899999999998E-2</v>
      </c>
      <c r="BM1895">
        <v>-7.1452000000000002E-2</v>
      </c>
      <c r="BN1895">
        <v>-5.4369000000000001E-2</v>
      </c>
      <c r="BO1895">
        <v>1.3519E-2</v>
      </c>
      <c r="BP1895">
        <v>0.14467379999999999</v>
      </c>
      <c r="BQ1895">
        <v>0.1183829</v>
      </c>
      <c r="BR1895">
        <v>0.30922909999999998</v>
      </c>
      <c r="BS1895">
        <v>0.22256709999999999</v>
      </c>
      <c r="BT1895">
        <v>0.31115969999999998</v>
      </c>
      <c r="BU1895">
        <v>0.35377310000000001</v>
      </c>
      <c r="BV1895">
        <v>0.29740749999999999</v>
      </c>
      <c r="BW1895">
        <v>5.81816E-2</v>
      </c>
      <c r="BX1895">
        <v>-0.1229652</v>
      </c>
      <c r="BY1895">
        <v>-0.27660309999999999</v>
      </c>
      <c r="BZ1895">
        <v>-0.20526939999999999</v>
      </c>
      <c r="CA1895">
        <v>-0.16376669999999999</v>
      </c>
      <c r="CB1895">
        <v>-0.17648839999999999</v>
      </c>
      <c r="CC1895">
        <v>-0.1710836</v>
      </c>
      <c r="CD1895">
        <v>-0.10579180000000001</v>
      </c>
      <c r="CE1895">
        <v>-0.13257369999999999</v>
      </c>
      <c r="CF1895">
        <v>-0.15263399999999999</v>
      </c>
      <c r="CG1895">
        <v>-0.20057949999999999</v>
      </c>
      <c r="CH1895">
        <v>-0.1540221</v>
      </c>
      <c r="CI1895">
        <v>-1.12561E-2</v>
      </c>
      <c r="CJ1895">
        <v>7.2467799999999999E-2</v>
      </c>
      <c r="CK1895">
        <v>5.1728900000000001E-2</v>
      </c>
      <c r="CL1895">
        <v>9.0575900000000001E-2</v>
      </c>
      <c r="CM1895">
        <v>0.1215613</v>
      </c>
      <c r="CN1895">
        <v>0.31647209999999998</v>
      </c>
      <c r="CO1895">
        <v>0.29253210000000002</v>
      </c>
      <c r="CP1895">
        <v>0.4570398</v>
      </c>
      <c r="CQ1895">
        <v>0.37175190000000002</v>
      </c>
      <c r="CR1895">
        <v>0.43879040000000002</v>
      </c>
      <c r="CS1895">
        <v>0.47983350000000002</v>
      </c>
      <c r="CT1895">
        <v>0.4359787</v>
      </c>
      <c r="CU1895">
        <v>0.23591580000000001</v>
      </c>
      <c r="CV1895">
        <v>-3.5852099999999998E-2</v>
      </c>
      <c r="CW1895">
        <v>-0.1741135</v>
      </c>
      <c r="CX1895">
        <v>-0.1373241</v>
      </c>
      <c r="CY1895">
        <v>-3.4519599999999998E-2</v>
      </c>
      <c r="CZ1895">
        <v>-6.1893700000000003E-2</v>
      </c>
      <c r="DA1895">
        <v>-6.1118800000000001E-2</v>
      </c>
      <c r="DB1895">
        <v>6.0156999999999997E-3</v>
      </c>
      <c r="DC1895">
        <v>-9.2528000000000003E-3</v>
      </c>
      <c r="DD1895">
        <v>-3.2268100000000001E-2</v>
      </c>
      <c r="DE1895">
        <v>-7.8131099999999995E-2</v>
      </c>
      <c r="DF1895">
        <v>1.6734599999999999E-2</v>
      </c>
      <c r="DG1895">
        <v>0.13494110000000001</v>
      </c>
      <c r="DH1895">
        <v>0.1845405</v>
      </c>
      <c r="DI1895">
        <v>0.1749098</v>
      </c>
      <c r="DJ1895">
        <v>0.23552090000000001</v>
      </c>
      <c r="DK1895">
        <v>0.22960369999999999</v>
      </c>
      <c r="DL1895">
        <v>0.48827039999999999</v>
      </c>
      <c r="DM1895">
        <v>0.46668140000000002</v>
      </c>
      <c r="DN1895">
        <v>0.60485049999999996</v>
      </c>
      <c r="DO1895">
        <v>0.52093659999999997</v>
      </c>
      <c r="DP1895">
        <v>0.56642110000000001</v>
      </c>
      <c r="DQ1895">
        <v>0.60589400000000004</v>
      </c>
      <c r="DR1895">
        <v>0.57454989999999995</v>
      </c>
      <c r="DS1895">
        <v>0.41365000000000002</v>
      </c>
      <c r="DT1895">
        <v>5.1261000000000001E-2</v>
      </c>
      <c r="DU1895">
        <v>-7.1623800000000001E-2</v>
      </c>
      <c r="DV1895">
        <v>-6.9378899999999993E-2</v>
      </c>
      <c r="DW1895">
        <v>0.1520927</v>
      </c>
      <c r="DX1895">
        <v>0.1035628</v>
      </c>
      <c r="DY1895">
        <v>9.7652699999999995E-2</v>
      </c>
      <c r="DZ1895">
        <v>0.16744790000000001</v>
      </c>
      <c r="EA1895">
        <v>0.16880290000000001</v>
      </c>
      <c r="EB1895">
        <v>0.14152110000000001</v>
      </c>
      <c r="EC1895">
        <v>9.8665100000000006E-2</v>
      </c>
      <c r="ED1895">
        <v>0.26328010000000002</v>
      </c>
      <c r="EE1895">
        <v>0.34602670000000002</v>
      </c>
      <c r="EF1895">
        <v>0.34635559999999999</v>
      </c>
      <c r="EG1895">
        <v>0.3527634</v>
      </c>
      <c r="EH1895">
        <v>0.44479829999999998</v>
      </c>
      <c r="EI1895">
        <v>0.38559979999999999</v>
      </c>
      <c r="EJ1895">
        <v>0.73631999999999997</v>
      </c>
      <c r="EK1895">
        <v>0.71812520000000002</v>
      </c>
      <c r="EL1895">
        <v>0.81826569999999998</v>
      </c>
      <c r="EM1895">
        <v>0.73633559999999998</v>
      </c>
      <c r="EN1895">
        <v>0.75069949999999996</v>
      </c>
      <c r="EO1895">
        <v>0.78790530000000003</v>
      </c>
      <c r="EP1895">
        <v>0.7746246</v>
      </c>
      <c r="EQ1895">
        <v>0.67026980000000003</v>
      </c>
      <c r="ER1895">
        <v>0.17703849999999999</v>
      </c>
      <c r="ES1895">
        <v>7.6355000000000006E-2</v>
      </c>
      <c r="ET1895">
        <v>2.87233E-2</v>
      </c>
      <c r="EU1895">
        <v>60.004049999999999</v>
      </c>
      <c r="EV1895">
        <v>58.608370000000001</v>
      </c>
      <c r="EW1895">
        <v>58.094819999999999</v>
      </c>
      <c r="EX1895">
        <v>57.559510000000003</v>
      </c>
      <c r="EY1895">
        <v>56.909080000000003</v>
      </c>
      <c r="EZ1895">
        <v>56.438670000000002</v>
      </c>
      <c r="FA1895">
        <v>56.631489999999999</v>
      </c>
      <c r="FB1895">
        <v>60.663910000000001</v>
      </c>
      <c r="FC1895">
        <v>69.087270000000004</v>
      </c>
      <c r="FD1895">
        <v>76.877570000000006</v>
      </c>
      <c r="FE1895">
        <v>82.507019999999997</v>
      </c>
      <c r="FF1895">
        <v>86.067850000000007</v>
      </c>
      <c r="FG1895">
        <v>87.033510000000007</v>
      </c>
      <c r="FH1895">
        <v>86.436080000000004</v>
      </c>
      <c r="FI1895">
        <v>86.059749999999994</v>
      </c>
      <c r="FJ1895">
        <v>84.779120000000006</v>
      </c>
      <c r="FK1895">
        <v>84.892449999999997</v>
      </c>
      <c r="FL1895">
        <v>85.871920000000003</v>
      </c>
      <c r="FM1895">
        <v>85.170599999999993</v>
      </c>
      <c r="FN1895">
        <v>81.044039999999995</v>
      </c>
      <c r="FO1895">
        <v>75.736699999999999</v>
      </c>
      <c r="FP1895">
        <v>71.118499999999997</v>
      </c>
      <c r="FQ1895">
        <v>66.603970000000004</v>
      </c>
      <c r="FR1895">
        <v>63.455469999999998</v>
      </c>
      <c r="FS1895">
        <v>3.5750519999999999</v>
      </c>
      <c r="FT1895">
        <v>0.1591631</v>
      </c>
      <c r="FU1895">
        <v>0.2152048</v>
      </c>
    </row>
    <row r="1896" spans="1:177" x14ac:dyDescent="0.25">
      <c r="A1896" t="s">
        <v>226</v>
      </c>
      <c r="B1896" t="s">
        <v>199</v>
      </c>
      <c r="C1896" t="s">
        <v>260</v>
      </c>
      <c r="D1896" s="19" t="s">
        <v>240</v>
      </c>
      <c r="E1896" t="s">
        <v>219</v>
      </c>
      <c r="F1896">
        <v>14095</v>
      </c>
      <c r="G1896">
        <v>0.62988560000000005</v>
      </c>
      <c r="H1896">
        <v>0.57224260000000005</v>
      </c>
      <c r="I1896">
        <v>0.51068029999999998</v>
      </c>
      <c r="J1896">
        <v>0.50965320000000003</v>
      </c>
      <c r="K1896">
        <v>0.51220520000000003</v>
      </c>
      <c r="L1896">
        <v>0.49691469999999999</v>
      </c>
      <c r="M1896">
        <v>0.52111079999999999</v>
      </c>
      <c r="N1896">
        <v>0.40189049999999998</v>
      </c>
      <c r="O1896">
        <v>7.1821899999999994E-2</v>
      </c>
      <c r="P1896">
        <v>-0.50217540000000005</v>
      </c>
      <c r="Q1896">
        <v>-0.89618279999999995</v>
      </c>
      <c r="R1896">
        <v>-0.96235999999999999</v>
      </c>
      <c r="S1896">
        <v>-0.82982339999999999</v>
      </c>
      <c r="T1896">
        <v>-0.53366369999999996</v>
      </c>
      <c r="U1896">
        <v>-0.2281473</v>
      </c>
      <c r="V1896">
        <v>0.1177103</v>
      </c>
      <c r="W1896">
        <v>0.57134119999999999</v>
      </c>
      <c r="X1896">
        <v>0.95205629999999997</v>
      </c>
      <c r="Y1896">
        <v>1.0522389999999999</v>
      </c>
      <c r="Z1896">
        <v>1.1269340000000001</v>
      </c>
      <c r="AA1896">
        <v>1.0333920000000001</v>
      </c>
      <c r="AB1896">
        <v>0.85451489999999997</v>
      </c>
      <c r="AC1896">
        <v>0.68237829999999999</v>
      </c>
      <c r="AD1896">
        <v>0.60083929999999997</v>
      </c>
      <c r="AE1896">
        <v>-0.12574340000000001</v>
      </c>
      <c r="AF1896">
        <v>-0.1513063</v>
      </c>
      <c r="AG1896">
        <v>-0.1851949</v>
      </c>
      <c r="AH1896">
        <v>-0.16564329999999999</v>
      </c>
      <c r="AI1896">
        <v>-0.1745225</v>
      </c>
      <c r="AJ1896">
        <v>-0.22783600000000001</v>
      </c>
      <c r="AK1896">
        <v>-0.30978610000000001</v>
      </c>
      <c r="AL1896">
        <v>-0.32163150000000001</v>
      </c>
      <c r="AM1896">
        <v>-0.21576319999999999</v>
      </c>
      <c r="AN1896">
        <v>-0.39895520000000001</v>
      </c>
      <c r="AO1896">
        <v>-0.44093759999999999</v>
      </c>
      <c r="AP1896">
        <v>-0.2584727</v>
      </c>
      <c r="AQ1896">
        <v>-0.13211690000000001</v>
      </c>
      <c r="AR1896">
        <v>-4.7832199999999998E-2</v>
      </c>
      <c r="AS1896">
        <v>-6.0810500000000003E-2</v>
      </c>
      <c r="AT1896">
        <v>-0.23001479999999999</v>
      </c>
      <c r="AU1896">
        <v>-0.24850179999999999</v>
      </c>
      <c r="AV1896">
        <v>-0.1259651</v>
      </c>
      <c r="AW1896">
        <v>-5.8667900000000002E-2</v>
      </c>
      <c r="AX1896">
        <v>4.6729199999999999E-2</v>
      </c>
      <c r="AY1896">
        <v>-9.7976000000000001E-3</v>
      </c>
      <c r="AZ1896">
        <v>-0.15877340000000001</v>
      </c>
      <c r="BA1896">
        <v>-0.23868310000000001</v>
      </c>
      <c r="BB1896">
        <v>-0.1952547</v>
      </c>
      <c r="BC1896">
        <v>-4.9543499999999997E-2</v>
      </c>
      <c r="BD1896">
        <v>-6.9972999999999994E-2</v>
      </c>
      <c r="BE1896">
        <v>-0.1022091</v>
      </c>
      <c r="BF1896">
        <v>-8.3993600000000002E-2</v>
      </c>
      <c r="BG1896">
        <v>-8.6597199999999999E-2</v>
      </c>
      <c r="BH1896">
        <v>-0.13885020000000001</v>
      </c>
      <c r="BI1896">
        <v>-0.2065871</v>
      </c>
      <c r="BJ1896">
        <v>-0.2174799</v>
      </c>
      <c r="BK1896">
        <v>-0.15416009999999999</v>
      </c>
      <c r="BL1896">
        <v>-0.30967309999999998</v>
      </c>
      <c r="BM1896">
        <v>-0.33462360000000002</v>
      </c>
      <c r="BN1896">
        <v>-0.18515719999999999</v>
      </c>
      <c r="BO1896">
        <v>-3.0243599999999999E-2</v>
      </c>
      <c r="BP1896">
        <v>7.9419699999999996E-2</v>
      </c>
      <c r="BQ1896">
        <v>6.7272999999999999E-2</v>
      </c>
      <c r="BR1896">
        <v>-9.8707000000000003E-2</v>
      </c>
      <c r="BS1896">
        <v>-0.13922200000000001</v>
      </c>
      <c r="BT1896">
        <v>-4.9752499999999998E-2</v>
      </c>
      <c r="BU1896">
        <v>-7.471E-4</v>
      </c>
      <c r="BV1896">
        <v>0.1048325</v>
      </c>
      <c r="BW1896">
        <v>5.4473800000000003E-2</v>
      </c>
      <c r="BX1896">
        <v>-7.6206800000000005E-2</v>
      </c>
      <c r="BY1896">
        <v>-0.1479625</v>
      </c>
      <c r="BZ1896">
        <v>-0.1170905</v>
      </c>
      <c r="CA1896">
        <v>3.2323E-3</v>
      </c>
      <c r="CB1896">
        <v>-1.3641800000000001E-2</v>
      </c>
      <c r="CC1896">
        <v>-4.47334E-2</v>
      </c>
      <c r="CD1896">
        <v>-2.74433E-2</v>
      </c>
      <c r="CE1896">
        <v>-2.5700400000000002E-2</v>
      </c>
      <c r="CF1896">
        <v>-7.7218899999999993E-2</v>
      </c>
      <c r="CG1896">
        <v>-0.1351118</v>
      </c>
      <c r="CH1896">
        <v>-0.1453449</v>
      </c>
      <c r="CI1896">
        <v>-0.11149390000000001</v>
      </c>
      <c r="CJ1896">
        <v>-0.24783659999999999</v>
      </c>
      <c r="CK1896">
        <v>-0.26099090000000003</v>
      </c>
      <c r="CL1896">
        <v>-0.1343791</v>
      </c>
      <c r="CM1896">
        <v>4.0313599999999998E-2</v>
      </c>
      <c r="CN1896">
        <v>0.16755400000000001</v>
      </c>
      <c r="CO1896">
        <v>0.15598319999999999</v>
      </c>
      <c r="CP1896">
        <v>-7.7635999999999998E-3</v>
      </c>
      <c r="CQ1896">
        <v>-6.35352E-2</v>
      </c>
      <c r="CR1896">
        <v>3.0320999999999998E-3</v>
      </c>
      <c r="CS1896">
        <v>3.93687E-2</v>
      </c>
      <c r="CT1896">
        <v>0.1450747</v>
      </c>
      <c r="CU1896">
        <v>9.8988000000000007E-2</v>
      </c>
      <c r="CV1896">
        <v>-1.90215E-2</v>
      </c>
      <c r="CW1896">
        <v>-8.51296E-2</v>
      </c>
      <c r="CX1896">
        <v>-6.2954300000000005E-2</v>
      </c>
      <c r="CY1896">
        <v>5.6008200000000001E-2</v>
      </c>
      <c r="CZ1896">
        <v>4.2689299999999999E-2</v>
      </c>
      <c r="DA1896">
        <v>1.27423E-2</v>
      </c>
      <c r="DB1896">
        <v>2.91071E-2</v>
      </c>
      <c r="DC1896">
        <v>3.5196400000000003E-2</v>
      </c>
      <c r="DD1896">
        <v>-1.5587699999999999E-2</v>
      </c>
      <c r="DE1896">
        <v>-6.3636499999999999E-2</v>
      </c>
      <c r="DF1896">
        <v>-7.3209800000000005E-2</v>
      </c>
      <c r="DG1896">
        <v>-6.8827700000000006E-2</v>
      </c>
      <c r="DH1896">
        <v>-0.1860001</v>
      </c>
      <c r="DI1896">
        <v>-0.1873582</v>
      </c>
      <c r="DJ1896">
        <v>-8.3601099999999998E-2</v>
      </c>
      <c r="DK1896">
        <v>0.1108707</v>
      </c>
      <c r="DL1896">
        <v>0.25568829999999998</v>
      </c>
      <c r="DM1896">
        <v>0.2446933</v>
      </c>
      <c r="DN1896">
        <v>8.3179799999999998E-2</v>
      </c>
      <c r="DO1896">
        <v>1.21517E-2</v>
      </c>
      <c r="DP1896">
        <v>5.58168E-2</v>
      </c>
      <c r="DQ1896">
        <v>7.94845E-2</v>
      </c>
      <c r="DR1896">
        <v>0.18531690000000001</v>
      </c>
      <c r="DS1896">
        <v>0.1435022</v>
      </c>
      <c r="DT1896">
        <v>3.8163900000000001E-2</v>
      </c>
      <c r="DU1896">
        <v>-2.2296799999999999E-2</v>
      </c>
      <c r="DV1896">
        <v>-8.8181000000000006E-3</v>
      </c>
      <c r="DW1896">
        <v>0.1322081</v>
      </c>
      <c r="DX1896">
        <v>0.1240226</v>
      </c>
      <c r="DY1896">
        <v>9.5728099999999997E-2</v>
      </c>
      <c r="DZ1896">
        <v>0.1107567</v>
      </c>
      <c r="EA1896">
        <v>0.1231217</v>
      </c>
      <c r="EB1896">
        <v>7.3398099999999994E-2</v>
      </c>
      <c r="EC1896">
        <v>3.95625E-2</v>
      </c>
      <c r="ED1896">
        <v>3.0941799999999998E-2</v>
      </c>
      <c r="EE1896">
        <v>-7.2245E-3</v>
      </c>
      <c r="EF1896">
        <v>-9.6717999999999998E-2</v>
      </c>
      <c r="EG1896">
        <v>-8.1044199999999997E-2</v>
      </c>
      <c r="EH1896">
        <v>-1.0285600000000001E-2</v>
      </c>
      <c r="EI1896">
        <v>0.21274399999999999</v>
      </c>
      <c r="EJ1896">
        <v>0.38294030000000001</v>
      </c>
      <c r="EK1896">
        <v>0.37277680000000002</v>
      </c>
      <c r="EL1896">
        <v>0.2144876</v>
      </c>
      <c r="EM1896">
        <v>0.1214315</v>
      </c>
      <c r="EN1896">
        <v>0.13202939999999999</v>
      </c>
      <c r="EO1896">
        <v>0.13740530000000001</v>
      </c>
      <c r="EP1896">
        <v>0.24342030000000001</v>
      </c>
      <c r="EQ1896">
        <v>0.20777370000000001</v>
      </c>
      <c r="ER1896">
        <v>0.1207305</v>
      </c>
      <c r="ES1896">
        <v>6.8423800000000007E-2</v>
      </c>
      <c r="ET1896">
        <v>6.9346099999999994E-2</v>
      </c>
      <c r="EU1896">
        <v>56.212049999999998</v>
      </c>
      <c r="EV1896">
        <v>55.950650000000003</v>
      </c>
      <c r="EW1896">
        <v>55.430019999999999</v>
      </c>
      <c r="EX1896">
        <v>55.086559999999999</v>
      </c>
      <c r="EY1896">
        <v>54.37567</v>
      </c>
      <c r="EZ1896">
        <v>53.931049999999999</v>
      </c>
      <c r="FA1896">
        <v>53.637540000000001</v>
      </c>
      <c r="FB1896">
        <v>54.152740000000001</v>
      </c>
      <c r="FC1896">
        <v>57.647469999999998</v>
      </c>
      <c r="FD1896">
        <v>61.759990000000002</v>
      </c>
      <c r="FE1896">
        <v>65.493819999999999</v>
      </c>
      <c r="FF1896">
        <v>68.782560000000004</v>
      </c>
      <c r="FG1896">
        <v>70.039680000000004</v>
      </c>
      <c r="FH1896">
        <v>70.256389999999996</v>
      </c>
      <c r="FI1896">
        <v>70.203299999999999</v>
      </c>
      <c r="FJ1896">
        <v>69.350449999999995</v>
      </c>
      <c r="FK1896">
        <v>67.571929999999995</v>
      </c>
      <c r="FL1896">
        <v>64.022850000000005</v>
      </c>
      <c r="FM1896">
        <v>61.36609</v>
      </c>
      <c r="FN1896">
        <v>59.584969999999998</v>
      </c>
      <c r="FO1896">
        <v>58.08802</v>
      </c>
      <c r="FP1896">
        <v>57.180929999999996</v>
      </c>
      <c r="FQ1896">
        <v>56.778399999999998</v>
      </c>
      <c r="FR1896">
        <v>56.219279999999998</v>
      </c>
      <c r="FS1896">
        <v>1.6297759999999999</v>
      </c>
      <c r="FT1896">
        <v>8.0699800000000002E-2</v>
      </c>
      <c r="FU1896">
        <v>8.3566799999999997E-2</v>
      </c>
    </row>
    <row r="1897" spans="1:177" x14ac:dyDescent="0.25">
      <c r="A1897" t="s">
        <v>226</v>
      </c>
      <c r="B1897" t="s">
        <v>199</v>
      </c>
      <c r="C1897" t="s">
        <v>260</v>
      </c>
      <c r="D1897" s="19" t="s">
        <v>240</v>
      </c>
      <c r="E1897" t="s">
        <v>220</v>
      </c>
      <c r="F1897">
        <v>7947</v>
      </c>
      <c r="G1897">
        <v>0.69141149999999996</v>
      </c>
      <c r="H1897">
        <v>0.6602597</v>
      </c>
      <c r="I1897">
        <v>0.58262179999999997</v>
      </c>
      <c r="J1897">
        <v>0.58089880000000005</v>
      </c>
      <c r="K1897">
        <v>0.5430642</v>
      </c>
      <c r="L1897">
        <v>0.53154290000000004</v>
      </c>
      <c r="M1897">
        <v>0.5710828</v>
      </c>
      <c r="N1897">
        <v>0.4850372</v>
      </c>
      <c r="O1897">
        <v>0.21896560000000001</v>
      </c>
      <c r="P1897">
        <v>-0.34907939999999998</v>
      </c>
      <c r="Q1897">
        <v>-0.65534040000000005</v>
      </c>
      <c r="R1897">
        <v>-0.68158050000000003</v>
      </c>
      <c r="S1897">
        <v>-0.47211160000000002</v>
      </c>
      <c r="T1897">
        <v>-0.152479</v>
      </c>
      <c r="U1897">
        <v>4.8757200000000001E-2</v>
      </c>
      <c r="V1897">
        <v>0.21876039999999999</v>
      </c>
      <c r="W1897">
        <v>0.59385489999999996</v>
      </c>
      <c r="X1897">
        <v>0.92107799999999995</v>
      </c>
      <c r="Y1897">
        <v>1.0043470000000001</v>
      </c>
      <c r="Z1897">
        <v>1.1147499999999999</v>
      </c>
      <c r="AA1897">
        <v>1.0496620000000001</v>
      </c>
      <c r="AB1897">
        <v>0.87060990000000005</v>
      </c>
      <c r="AC1897">
        <v>0.70746089999999995</v>
      </c>
      <c r="AD1897">
        <v>0.67695950000000005</v>
      </c>
      <c r="AE1897">
        <v>-3.2444899999999999E-2</v>
      </c>
      <c r="AF1897">
        <v>-2.3247199999999999E-2</v>
      </c>
      <c r="AG1897">
        <v>-8.4211800000000003E-2</v>
      </c>
      <c r="AH1897">
        <v>-5.7636699999999999E-2</v>
      </c>
      <c r="AI1897">
        <v>-0.1065625</v>
      </c>
      <c r="AJ1897">
        <v>-0.16879849999999999</v>
      </c>
      <c r="AK1897">
        <v>-0.26804460000000002</v>
      </c>
      <c r="AL1897">
        <v>-0.29069529999999999</v>
      </c>
      <c r="AM1897">
        <v>-0.23550470000000001</v>
      </c>
      <c r="AN1897">
        <v>-0.52182850000000003</v>
      </c>
      <c r="AO1897">
        <v>-0.57285070000000005</v>
      </c>
      <c r="AP1897">
        <v>-0.32314660000000001</v>
      </c>
      <c r="AQ1897">
        <v>-0.1104653</v>
      </c>
      <c r="AR1897">
        <v>4.0529999999999997E-2</v>
      </c>
      <c r="AS1897">
        <v>-3.8606000000000001E-3</v>
      </c>
      <c r="AT1897">
        <v>-0.27305750000000001</v>
      </c>
      <c r="AU1897">
        <v>-0.25710290000000002</v>
      </c>
      <c r="AV1897">
        <v>-0.12462380000000001</v>
      </c>
      <c r="AW1897">
        <v>-9.1102199999999994E-2</v>
      </c>
      <c r="AX1897">
        <v>2.50341E-2</v>
      </c>
      <c r="AY1897">
        <v>-1.36849E-2</v>
      </c>
      <c r="AZ1897">
        <v>-0.17152310000000001</v>
      </c>
      <c r="BA1897">
        <v>-0.25277860000000002</v>
      </c>
      <c r="BB1897">
        <v>-8.8494699999999996E-2</v>
      </c>
      <c r="BC1897">
        <v>3.3138300000000002E-2</v>
      </c>
      <c r="BD1897">
        <v>4.1861000000000002E-2</v>
      </c>
      <c r="BE1897">
        <v>-9.1591999999999993E-3</v>
      </c>
      <c r="BF1897">
        <v>1.3516500000000001E-2</v>
      </c>
      <c r="BG1897">
        <v>-2.4867199999999999E-2</v>
      </c>
      <c r="BH1897">
        <v>-7.3046299999999995E-2</v>
      </c>
      <c r="BI1897">
        <v>-0.13467090000000001</v>
      </c>
      <c r="BJ1897">
        <v>-0.1598377</v>
      </c>
      <c r="BK1897">
        <v>-0.14313670000000001</v>
      </c>
      <c r="BL1897">
        <v>-0.40192709999999998</v>
      </c>
      <c r="BM1897">
        <v>-0.42565049999999999</v>
      </c>
      <c r="BN1897">
        <v>-0.2307187</v>
      </c>
      <c r="BO1897">
        <v>2.2650999999999999E-3</v>
      </c>
      <c r="BP1897">
        <v>0.17755360000000001</v>
      </c>
      <c r="BQ1897">
        <v>0.13278300000000001</v>
      </c>
      <c r="BR1897">
        <v>-0.1141707</v>
      </c>
      <c r="BS1897">
        <v>-0.13038669999999999</v>
      </c>
      <c r="BT1897">
        <v>-4.9253100000000001E-2</v>
      </c>
      <c r="BU1897">
        <v>-2.5347100000000001E-2</v>
      </c>
      <c r="BV1897">
        <v>0.1034233</v>
      </c>
      <c r="BW1897">
        <v>7.6685699999999996E-2</v>
      </c>
      <c r="BX1897">
        <v>-5.6988499999999997E-2</v>
      </c>
      <c r="BY1897">
        <v>-0.1255502</v>
      </c>
      <c r="BZ1897">
        <v>-1.4553099999999999E-2</v>
      </c>
      <c r="CA1897">
        <v>7.8561099999999995E-2</v>
      </c>
      <c r="CB1897">
        <v>8.6954799999999999E-2</v>
      </c>
      <c r="CC1897">
        <v>4.2822100000000002E-2</v>
      </c>
      <c r="CD1897">
        <v>6.2796900000000003E-2</v>
      </c>
      <c r="CE1897">
        <v>3.1714699999999998E-2</v>
      </c>
      <c r="CF1897">
        <v>-6.7286999999999998E-3</v>
      </c>
      <c r="CG1897">
        <v>-4.22967E-2</v>
      </c>
      <c r="CH1897">
        <v>-6.9206100000000007E-2</v>
      </c>
      <c r="CI1897">
        <v>-7.9162899999999994E-2</v>
      </c>
      <c r="CJ1897">
        <v>-0.31888369999999999</v>
      </c>
      <c r="CK1897">
        <v>-0.32369999999999999</v>
      </c>
      <c r="CL1897">
        <v>-0.1667034</v>
      </c>
      <c r="CM1897">
        <v>8.0341800000000005E-2</v>
      </c>
      <c r="CN1897">
        <v>0.27245560000000002</v>
      </c>
      <c r="CO1897">
        <v>0.22742200000000001</v>
      </c>
      <c r="CP1897">
        <v>-4.1260999999999997E-3</v>
      </c>
      <c r="CQ1897">
        <v>-4.2623399999999999E-2</v>
      </c>
      <c r="CR1897">
        <v>2.9483999999999999E-3</v>
      </c>
      <c r="CS1897">
        <v>2.0194699999999999E-2</v>
      </c>
      <c r="CT1897">
        <v>0.15771550000000001</v>
      </c>
      <c r="CU1897">
        <v>0.13927610000000001</v>
      </c>
      <c r="CV1897">
        <v>2.2337699999999999E-2</v>
      </c>
      <c r="CW1897">
        <v>-3.7432100000000003E-2</v>
      </c>
      <c r="CX1897">
        <v>3.6658700000000002E-2</v>
      </c>
      <c r="CY1897">
        <v>0.12398389999999999</v>
      </c>
      <c r="CZ1897">
        <v>0.13204859999999999</v>
      </c>
      <c r="DA1897">
        <v>9.4803299999999993E-2</v>
      </c>
      <c r="DB1897">
        <v>0.11207739999999999</v>
      </c>
      <c r="DC1897">
        <v>8.8296600000000003E-2</v>
      </c>
      <c r="DD1897">
        <v>5.9589000000000003E-2</v>
      </c>
      <c r="DE1897">
        <v>5.0077499999999997E-2</v>
      </c>
      <c r="DF1897">
        <v>2.14256E-2</v>
      </c>
      <c r="DG1897">
        <v>-1.51892E-2</v>
      </c>
      <c r="DH1897">
        <v>-0.23584040000000001</v>
      </c>
      <c r="DI1897">
        <v>-0.22174959999999999</v>
      </c>
      <c r="DJ1897">
        <v>-0.1026881</v>
      </c>
      <c r="DK1897">
        <v>0.15841839999999999</v>
      </c>
      <c r="DL1897">
        <v>0.36735780000000001</v>
      </c>
      <c r="DM1897">
        <v>0.32206109999999999</v>
      </c>
      <c r="DN1897">
        <v>0.1059184</v>
      </c>
      <c r="DO1897">
        <v>4.5139899999999997E-2</v>
      </c>
      <c r="DP1897">
        <v>5.5149900000000002E-2</v>
      </c>
      <c r="DQ1897">
        <v>6.5736500000000003E-2</v>
      </c>
      <c r="DR1897">
        <v>0.21200759999999999</v>
      </c>
      <c r="DS1897">
        <v>0.2018665</v>
      </c>
      <c r="DT1897">
        <v>0.101664</v>
      </c>
      <c r="DU1897">
        <v>5.0686000000000002E-2</v>
      </c>
      <c r="DV1897">
        <v>8.7870400000000001E-2</v>
      </c>
      <c r="DW1897">
        <v>0.18956709999999999</v>
      </c>
      <c r="DX1897">
        <v>0.1971569</v>
      </c>
      <c r="DY1897">
        <v>0.1698559</v>
      </c>
      <c r="DZ1897">
        <v>0.18323059999999999</v>
      </c>
      <c r="EA1897">
        <v>0.1699918</v>
      </c>
      <c r="EB1897">
        <v>0.15534110000000001</v>
      </c>
      <c r="EC1897">
        <v>0.18345120000000001</v>
      </c>
      <c r="ED1897">
        <v>0.15228320000000001</v>
      </c>
      <c r="EE1897">
        <v>7.7178800000000006E-2</v>
      </c>
      <c r="EF1897">
        <v>-0.1159389</v>
      </c>
      <c r="EG1897">
        <v>-7.4549400000000002E-2</v>
      </c>
      <c r="EH1897">
        <v>-1.0260099999999999E-2</v>
      </c>
      <c r="EI1897">
        <v>0.27114880000000002</v>
      </c>
      <c r="EJ1897">
        <v>0.50438130000000003</v>
      </c>
      <c r="EK1897">
        <v>0.45870470000000002</v>
      </c>
      <c r="EL1897">
        <v>0.26480520000000002</v>
      </c>
      <c r="EM1897">
        <v>0.17185610000000001</v>
      </c>
      <c r="EN1897">
        <v>0.13052059999999999</v>
      </c>
      <c r="EO1897">
        <v>0.13149169999999999</v>
      </c>
      <c r="EP1897">
        <v>0.29039680000000001</v>
      </c>
      <c r="EQ1897">
        <v>0.29223710000000003</v>
      </c>
      <c r="ER1897">
        <v>0.21619849999999999</v>
      </c>
      <c r="ES1897">
        <v>0.1779144</v>
      </c>
      <c r="ET1897">
        <v>0.16181200000000001</v>
      </c>
      <c r="EU1897">
        <v>57.392189999999999</v>
      </c>
      <c r="EV1897">
        <v>57.110990000000001</v>
      </c>
      <c r="EW1897">
        <v>56.547020000000003</v>
      </c>
      <c r="EX1897">
        <v>56.207470000000001</v>
      </c>
      <c r="EY1897">
        <v>55.595359999999999</v>
      </c>
      <c r="EZ1897">
        <v>55.182609999999997</v>
      </c>
      <c r="FA1897">
        <v>54.856549999999999</v>
      </c>
      <c r="FB1897">
        <v>55.301879999999997</v>
      </c>
      <c r="FC1897">
        <v>58.534059999999997</v>
      </c>
      <c r="FD1897">
        <v>62.193530000000003</v>
      </c>
      <c r="FE1897">
        <v>65.491860000000003</v>
      </c>
      <c r="FF1897">
        <v>68.402950000000004</v>
      </c>
      <c r="FG1897">
        <v>68.940250000000006</v>
      </c>
      <c r="FH1897">
        <v>68.81474</v>
      </c>
      <c r="FI1897">
        <v>68.758070000000004</v>
      </c>
      <c r="FJ1897">
        <v>67.990369999999999</v>
      </c>
      <c r="FK1897">
        <v>66.447749999999999</v>
      </c>
      <c r="FL1897">
        <v>63.487200000000001</v>
      </c>
      <c r="FM1897">
        <v>61.324550000000002</v>
      </c>
      <c r="FN1897">
        <v>59.952129999999997</v>
      </c>
      <c r="FO1897">
        <v>58.67653</v>
      </c>
      <c r="FP1897">
        <v>58.050849999999997</v>
      </c>
      <c r="FQ1897">
        <v>57.640129999999999</v>
      </c>
      <c r="FR1897">
        <v>57.273499999999999</v>
      </c>
      <c r="FS1897">
        <v>1.8296840000000001</v>
      </c>
      <c r="FT1897">
        <v>8.1612799999999999E-2</v>
      </c>
      <c r="FU1897">
        <v>9.6711199999999997E-2</v>
      </c>
    </row>
    <row r="1898" spans="1:177" x14ac:dyDescent="0.25">
      <c r="A1898" t="s">
        <v>226</v>
      </c>
      <c r="B1898" t="s">
        <v>199</v>
      </c>
      <c r="C1898" t="s">
        <v>260</v>
      </c>
      <c r="D1898" s="19" t="s">
        <v>240</v>
      </c>
      <c r="E1898" t="s">
        <v>221</v>
      </c>
      <c r="F1898">
        <v>6148</v>
      </c>
      <c r="G1898">
        <v>0.5041658</v>
      </c>
      <c r="H1898">
        <v>0.40068989999999999</v>
      </c>
      <c r="I1898">
        <v>0.36913370000000001</v>
      </c>
      <c r="J1898">
        <v>0.37481629999999999</v>
      </c>
      <c r="K1898">
        <v>0.44691819999999999</v>
      </c>
      <c r="L1898">
        <v>0.42160989999999998</v>
      </c>
      <c r="M1898">
        <v>0.41128959999999998</v>
      </c>
      <c r="N1898">
        <v>0.26507039999999998</v>
      </c>
      <c r="O1898">
        <v>-0.12634119999999999</v>
      </c>
      <c r="P1898">
        <v>-0.61782800000000004</v>
      </c>
      <c r="Q1898">
        <v>-1.1220479999999999</v>
      </c>
      <c r="R1898">
        <v>-1.28145</v>
      </c>
      <c r="S1898">
        <v>-1.321245</v>
      </c>
      <c r="T1898">
        <v>-1.0965290000000001</v>
      </c>
      <c r="U1898">
        <v>-0.63915200000000005</v>
      </c>
      <c r="V1898">
        <v>-9.4555999999999998E-3</v>
      </c>
      <c r="W1898">
        <v>0.54502360000000005</v>
      </c>
      <c r="X1898">
        <v>0.99294819999999995</v>
      </c>
      <c r="Y1898">
        <v>1.1318839999999999</v>
      </c>
      <c r="Z1898">
        <v>1.1285689999999999</v>
      </c>
      <c r="AA1898">
        <v>0.98520890000000005</v>
      </c>
      <c r="AB1898">
        <v>0.82154119999999997</v>
      </c>
      <c r="AC1898">
        <v>0.64279390000000003</v>
      </c>
      <c r="AD1898">
        <v>0.4590669</v>
      </c>
      <c r="AE1898">
        <v>-0.39668310000000001</v>
      </c>
      <c r="AF1898">
        <v>-0.46695959999999997</v>
      </c>
      <c r="AG1898">
        <v>-0.47729339999999998</v>
      </c>
      <c r="AH1898">
        <v>-0.46032719999999999</v>
      </c>
      <c r="AI1898">
        <v>-0.43888290000000002</v>
      </c>
      <c r="AJ1898">
        <v>-0.45548090000000002</v>
      </c>
      <c r="AK1898">
        <v>-0.53603920000000005</v>
      </c>
      <c r="AL1898">
        <v>-0.51621499999999998</v>
      </c>
      <c r="AM1898">
        <v>-0.31564690000000001</v>
      </c>
      <c r="AN1898">
        <v>-0.18929689999999999</v>
      </c>
      <c r="AO1898">
        <v>-0.2205223</v>
      </c>
      <c r="AP1898">
        <v>-0.1940627</v>
      </c>
      <c r="AQ1898">
        <v>-0.170876</v>
      </c>
      <c r="AR1898">
        <v>-0.1604662</v>
      </c>
      <c r="AS1898">
        <v>-9.9234799999999998E-2</v>
      </c>
      <c r="AT1898">
        <v>-0.19226960000000001</v>
      </c>
      <c r="AU1898">
        <v>-0.34655710000000001</v>
      </c>
      <c r="AV1898">
        <v>-0.20816519999999999</v>
      </c>
      <c r="AW1898">
        <v>-5.4630400000000003E-2</v>
      </c>
      <c r="AX1898">
        <v>4.2366500000000001E-2</v>
      </c>
      <c r="AY1898">
        <v>-4.9811099999999997E-2</v>
      </c>
      <c r="AZ1898">
        <v>-0.20259160000000001</v>
      </c>
      <c r="BA1898">
        <v>-0.32025710000000002</v>
      </c>
      <c r="BB1898">
        <v>-0.48799969999999998</v>
      </c>
      <c r="BC1898">
        <v>-0.24515870000000001</v>
      </c>
      <c r="BD1898">
        <v>-0.31002420000000003</v>
      </c>
      <c r="BE1898">
        <v>-0.31723790000000002</v>
      </c>
      <c r="BF1898">
        <v>-0.29872110000000002</v>
      </c>
      <c r="BG1898">
        <v>-0.25365270000000001</v>
      </c>
      <c r="BH1898">
        <v>-0.30396210000000001</v>
      </c>
      <c r="BI1898">
        <v>-0.39688620000000002</v>
      </c>
      <c r="BJ1898">
        <v>-0.3726139</v>
      </c>
      <c r="BK1898">
        <v>-0.2242883</v>
      </c>
      <c r="BL1898">
        <v>-0.1207921</v>
      </c>
      <c r="BM1898">
        <v>-0.14578459999999999</v>
      </c>
      <c r="BN1898">
        <v>-0.10804809999999999</v>
      </c>
      <c r="BO1898">
        <v>-9.3683500000000003E-2</v>
      </c>
      <c r="BP1898">
        <v>-8.8114700000000004E-2</v>
      </c>
      <c r="BQ1898">
        <v>-3.4306499999999997E-2</v>
      </c>
      <c r="BR1898">
        <v>-8.3997100000000005E-2</v>
      </c>
      <c r="BS1898">
        <v>-0.1937017</v>
      </c>
      <c r="BT1898">
        <v>-8.2821500000000006E-2</v>
      </c>
      <c r="BU1898">
        <v>2.6077099999999999E-2</v>
      </c>
      <c r="BV1898">
        <v>8.5107299999999997E-2</v>
      </c>
      <c r="BW1898">
        <v>-8.6628E-3</v>
      </c>
      <c r="BX1898">
        <v>-0.1328889</v>
      </c>
      <c r="BY1898">
        <v>-0.2219817</v>
      </c>
      <c r="BZ1898">
        <v>-0.33859080000000003</v>
      </c>
      <c r="CA1898">
        <v>-0.14021339999999999</v>
      </c>
      <c r="CB1898">
        <v>-0.20133119999999999</v>
      </c>
      <c r="CC1898">
        <v>-0.20638400000000001</v>
      </c>
      <c r="CD1898">
        <v>-0.18679319999999999</v>
      </c>
      <c r="CE1898">
        <v>-0.1253629</v>
      </c>
      <c r="CF1898">
        <v>-0.19902069999999999</v>
      </c>
      <c r="CG1898">
        <v>-0.30050929999999998</v>
      </c>
      <c r="CH1898">
        <v>-0.27315630000000002</v>
      </c>
      <c r="CI1898">
        <v>-0.16101370000000001</v>
      </c>
      <c r="CJ1898">
        <v>-7.3345800000000003E-2</v>
      </c>
      <c r="CK1898">
        <v>-9.4021400000000005E-2</v>
      </c>
      <c r="CL1898">
        <v>-4.8474700000000003E-2</v>
      </c>
      <c r="CM1898" s="62">
        <v>-4.02203E-2</v>
      </c>
      <c r="CN1898">
        <v>-3.8004200000000002E-2</v>
      </c>
      <c r="CO1898">
        <v>1.0662700000000001E-2</v>
      </c>
      <c r="CP1898">
        <v>-9.0077999999999998E-3</v>
      </c>
      <c r="CQ1898">
        <v>-8.7834599999999999E-2</v>
      </c>
      <c r="CR1898">
        <v>3.9912000000000003E-3</v>
      </c>
      <c r="CS1898">
        <v>8.19748E-2</v>
      </c>
      <c r="CT1898">
        <v>0.11470950000000001</v>
      </c>
      <c r="CU1898">
        <v>1.9836400000000001E-2</v>
      </c>
      <c r="CV1898">
        <v>-8.4612900000000005E-2</v>
      </c>
      <c r="CW1898">
        <v>-0.15391640000000001</v>
      </c>
      <c r="CX1898">
        <v>-0.23511070000000001</v>
      </c>
      <c r="CY1898">
        <v>-3.5268000000000001E-2</v>
      </c>
      <c r="CZ1898">
        <v>-9.2638200000000004E-2</v>
      </c>
      <c r="DA1898">
        <v>-9.5530000000000004E-2</v>
      </c>
      <c r="DB1898">
        <v>-7.4865299999999996E-2</v>
      </c>
      <c r="DC1898">
        <v>2.9269000000000001E-3</v>
      </c>
      <c r="DD1898">
        <v>-9.4079300000000005E-2</v>
      </c>
      <c r="DE1898">
        <v>-0.20413239999999999</v>
      </c>
      <c r="DF1898">
        <v>-0.17369860000000001</v>
      </c>
      <c r="DG1898">
        <v>-9.7739000000000006E-2</v>
      </c>
      <c r="DH1898">
        <v>-2.5899499999999999E-2</v>
      </c>
      <c r="DI1898">
        <v>-4.2258299999999999E-2</v>
      </c>
      <c r="DJ1898">
        <v>1.1098800000000001E-2</v>
      </c>
      <c r="DK1898">
        <v>1.32429E-2</v>
      </c>
      <c r="DL1898">
        <v>1.21063E-2</v>
      </c>
      <c r="DM1898">
        <v>5.5631899999999998E-2</v>
      </c>
      <c r="DN1898">
        <v>6.5981399999999996E-2</v>
      </c>
      <c r="DO1898">
        <v>1.8032599999999999E-2</v>
      </c>
      <c r="DP1898">
        <v>9.0803900000000007E-2</v>
      </c>
      <c r="DQ1898">
        <v>0.13787260000000001</v>
      </c>
      <c r="DR1898">
        <v>0.14431169999999999</v>
      </c>
      <c r="DS1898">
        <v>4.8335599999999999E-2</v>
      </c>
      <c r="DT1898">
        <v>-3.6337000000000001E-2</v>
      </c>
      <c r="DU1898">
        <v>-8.5851200000000003E-2</v>
      </c>
      <c r="DV1898">
        <v>-0.13163059999999999</v>
      </c>
      <c r="DW1898">
        <v>0.11625630000000001</v>
      </c>
      <c r="DX1898">
        <v>6.4297199999999999E-2</v>
      </c>
      <c r="DY1898">
        <v>6.4525399999999997E-2</v>
      </c>
      <c r="DZ1898">
        <v>8.6740800000000007E-2</v>
      </c>
      <c r="EA1898">
        <v>0.18815699999999999</v>
      </c>
      <c r="EB1898">
        <v>5.7439499999999998E-2</v>
      </c>
      <c r="EC1898">
        <v>-6.4979499999999996E-2</v>
      </c>
      <c r="ED1898">
        <v>-3.0097499999999999E-2</v>
      </c>
      <c r="EE1898">
        <v>-6.3803999999999996E-3</v>
      </c>
      <c r="EF1898">
        <v>4.2605299999999999E-2</v>
      </c>
      <c r="EG1898">
        <v>3.2479500000000001E-2</v>
      </c>
      <c r="EH1898">
        <v>9.71133E-2</v>
      </c>
      <c r="EI1898">
        <v>9.0435399999999999E-2</v>
      </c>
      <c r="EJ1898">
        <v>8.4457900000000002E-2</v>
      </c>
      <c r="EK1898">
        <v>0.1205603</v>
      </c>
      <c r="EL1898">
        <v>0.17425389999999999</v>
      </c>
      <c r="EM1898">
        <v>0.17088800000000001</v>
      </c>
      <c r="EN1898">
        <v>0.2161477</v>
      </c>
      <c r="EO1898">
        <v>0.2185801</v>
      </c>
      <c r="EP1898">
        <v>0.18705250000000001</v>
      </c>
      <c r="EQ1898">
        <v>8.9483900000000005E-2</v>
      </c>
      <c r="ER1898">
        <v>3.3365699999999998E-2</v>
      </c>
      <c r="ES1898">
        <v>1.2424299999999999E-2</v>
      </c>
      <c r="ET1898">
        <v>1.77783E-2</v>
      </c>
      <c r="EU1898">
        <v>54.673520000000003</v>
      </c>
      <c r="EV1898">
        <v>54.437899999999999</v>
      </c>
      <c r="EW1898">
        <v>53.973759999999999</v>
      </c>
      <c r="EX1898">
        <v>53.625190000000003</v>
      </c>
      <c r="EY1898">
        <v>52.785510000000002</v>
      </c>
      <c r="EZ1898">
        <v>52.299349999999997</v>
      </c>
      <c r="FA1898">
        <v>52.04824</v>
      </c>
      <c r="FB1898">
        <v>52.654440000000001</v>
      </c>
      <c r="FC1898">
        <v>56.491320000000002</v>
      </c>
      <c r="FD1898">
        <v>61.194470000000003</v>
      </c>
      <c r="FE1898">
        <v>65.496200000000002</v>
      </c>
      <c r="FF1898">
        <v>69.27758</v>
      </c>
      <c r="FG1898">
        <v>71.473380000000006</v>
      </c>
      <c r="FH1898">
        <v>72.136349999999993</v>
      </c>
      <c r="FI1898">
        <v>72.087940000000003</v>
      </c>
      <c r="FJ1898">
        <v>71.124020000000002</v>
      </c>
      <c r="FK1898">
        <v>69.037940000000006</v>
      </c>
      <c r="FL1898">
        <v>64.721540000000005</v>
      </c>
      <c r="FM1898">
        <v>61.420630000000003</v>
      </c>
      <c r="FN1898">
        <v>59.106540000000003</v>
      </c>
      <c r="FO1898">
        <v>57.320990000000002</v>
      </c>
      <c r="FP1898">
        <v>56.046939999999999</v>
      </c>
      <c r="FQ1898">
        <v>55.655050000000003</v>
      </c>
      <c r="FR1898">
        <v>54.844909999999999</v>
      </c>
      <c r="FS1898">
        <v>2.6906970000000001</v>
      </c>
      <c r="FT1898">
        <v>9.3988500000000003E-2</v>
      </c>
      <c r="FU1898">
        <v>0.1044356</v>
      </c>
    </row>
    <row r="1899" spans="1:177" x14ac:dyDescent="0.25">
      <c r="A1899" t="s">
        <v>226</v>
      </c>
      <c r="B1899" t="s">
        <v>199</v>
      </c>
      <c r="C1899" t="s">
        <v>260</v>
      </c>
      <c r="D1899" s="19" t="s">
        <v>252</v>
      </c>
      <c r="E1899" t="s">
        <v>219</v>
      </c>
      <c r="F1899">
        <v>14095</v>
      </c>
      <c r="G1899">
        <v>0.53286549999999999</v>
      </c>
      <c r="H1899">
        <v>0.54068570000000005</v>
      </c>
      <c r="I1899">
        <v>0.4670589</v>
      </c>
      <c r="J1899">
        <v>0.4991681</v>
      </c>
      <c r="K1899">
        <v>0.46173920000000002</v>
      </c>
      <c r="L1899">
        <v>0.44196449999999998</v>
      </c>
      <c r="M1899">
        <v>0.44908239999999999</v>
      </c>
      <c r="N1899">
        <v>0.2704838</v>
      </c>
      <c r="O1899">
        <v>-0.11896139999999999</v>
      </c>
      <c r="P1899">
        <v>-0.52052589999999999</v>
      </c>
      <c r="Q1899">
        <v>-0.68209089999999994</v>
      </c>
      <c r="R1899">
        <v>-0.83899559999999995</v>
      </c>
      <c r="S1899">
        <v>-0.56271640000000001</v>
      </c>
      <c r="T1899">
        <v>-2.4385400000000002E-2</v>
      </c>
      <c r="U1899">
        <v>0.3675138</v>
      </c>
      <c r="V1899">
        <v>0.90834440000000005</v>
      </c>
      <c r="W1899">
        <v>1.321747</v>
      </c>
      <c r="X1899">
        <v>1.48438</v>
      </c>
      <c r="Y1899">
        <v>1.499144</v>
      </c>
      <c r="Z1899">
        <v>1.4440580000000001</v>
      </c>
      <c r="AA1899">
        <v>1.1843109999999999</v>
      </c>
      <c r="AB1899">
        <v>0.84474190000000005</v>
      </c>
      <c r="AC1899">
        <v>0.62633589999999995</v>
      </c>
      <c r="AD1899">
        <v>0.68050549999999999</v>
      </c>
      <c r="AE1899">
        <v>-0.30620259999999999</v>
      </c>
      <c r="AF1899">
        <v>-0.226544</v>
      </c>
      <c r="AG1899">
        <v>-0.23751259999999999</v>
      </c>
      <c r="AH1899">
        <v>-0.1865839</v>
      </c>
      <c r="AI1899">
        <v>-0.2406085</v>
      </c>
      <c r="AJ1899">
        <v>-0.29957830000000002</v>
      </c>
      <c r="AK1899">
        <v>-0.38812079999999999</v>
      </c>
      <c r="AL1899">
        <v>-0.30376429999999999</v>
      </c>
      <c r="AM1899">
        <v>-0.22470509999999999</v>
      </c>
      <c r="AN1899">
        <v>-0.2318067</v>
      </c>
      <c r="AO1899">
        <v>-7.9439200000000001E-2</v>
      </c>
      <c r="AP1899">
        <v>-0.1659737</v>
      </c>
      <c r="AQ1899">
        <v>-4.1095800000000002E-2</v>
      </c>
      <c r="AR1899">
        <v>7.8476699999999996E-2</v>
      </c>
      <c r="AS1899">
        <v>7.7543500000000001E-2</v>
      </c>
      <c r="AT1899">
        <v>8.3066299999999996E-2</v>
      </c>
      <c r="AU1899">
        <v>0.11947149999999999</v>
      </c>
      <c r="AV1899">
        <v>9.7666199999999995E-2</v>
      </c>
      <c r="AW1899">
        <v>0.2137896</v>
      </c>
      <c r="AX1899">
        <v>0.19768469999999999</v>
      </c>
      <c r="AY1899">
        <v>-5.83534E-2</v>
      </c>
      <c r="AZ1899">
        <v>-0.36240919999999999</v>
      </c>
      <c r="BA1899">
        <v>-0.47764810000000002</v>
      </c>
      <c r="BB1899">
        <v>-0.21573619999999999</v>
      </c>
      <c r="BC1899">
        <v>-0.1894488</v>
      </c>
      <c r="BD1899">
        <v>-0.12628900000000001</v>
      </c>
      <c r="BE1899">
        <v>-0.1513332</v>
      </c>
      <c r="BF1899">
        <v>-9.8944500000000005E-2</v>
      </c>
      <c r="BG1899">
        <v>-0.14429620000000001</v>
      </c>
      <c r="BH1899">
        <v>-0.19887070000000001</v>
      </c>
      <c r="BI1899">
        <v>-0.25481579999999998</v>
      </c>
      <c r="BJ1899">
        <v>-0.1593946</v>
      </c>
      <c r="BK1899">
        <v>-7.8855700000000001E-2</v>
      </c>
      <c r="BL1899">
        <v>-7.9540100000000002E-2</v>
      </c>
      <c r="BM1899">
        <v>4.6740400000000001E-2</v>
      </c>
      <c r="BN1899">
        <v>-3.7259300000000002E-2</v>
      </c>
      <c r="BO1899">
        <v>0.1018216</v>
      </c>
      <c r="BP1899">
        <v>0.2877015</v>
      </c>
      <c r="BQ1899">
        <v>0.23292350000000001</v>
      </c>
      <c r="BR1899">
        <v>0.21956400000000001</v>
      </c>
      <c r="BS1899">
        <v>0.23855870000000001</v>
      </c>
      <c r="BT1899">
        <v>0.23873179999999999</v>
      </c>
      <c r="BU1899">
        <v>0.3123841</v>
      </c>
      <c r="BV1899">
        <v>0.31353599999999998</v>
      </c>
      <c r="BW1899">
        <v>9.1647400000000004E-2</v>
      </c>
      <c r="BX1899">
        <v>-0.20635909999999999</v>
      </c>
      <c r="BY1899">
        <v>-0.3210266</v>
      </c>
      <c r="BZ1899">
        <v>-0.11893380000000001</v>
      </c>
      <c r="CA1899">
        <v>-0.1085856</v>
      </c>
      <c r="CB1899">
        <v>-5.6852800000000002E-2</v>
      </c>
      <c r="CC1899">
        <v>-9.1645699999999997E-2</v>
      </c>
      <c r="CD1899">
        <v>-3.8245700000000001E-2</v>
      </c>
      <c r="CE1899">
        <v>-7.7590500000000007E-2</v>
      </c>
      <c r="CF1899">
        <v>-0.12912090000000001</v>
      </c>
      <c r="CG1899">
        <v>-0.1624891</v>
      </c>
      <c r="CH1899">
        <v>-5.9404600000000002E-2</v>
      </c>
      <c r="CI1899">
        <v>2.21592E-2</v>
      </c>
      <c r="CJ1899">
        <v>2.5919399999999999E-2</v>
      </c>
      <c r="CK1899">
        <v>0.1341321</v>
      </c>
      <c r="CL1899">
        <v>5.1887900000000001E-2</v>
      </c>
      <c r="CM1899">
        <v>0.20080590000000001</v>
      </c>
      <c r="CN1899">
        <v>0.43260999999999999</v>
      </c>
      <c r="CO1899">
        <v>0.34053919999999999</v>
      </c>
      <c r="CP1899">
        <v>0.31410189999999999</v>
      </c>
      <c r="CQ1899">
        <v>0.32103809999999999</v>
      </c>
      <c r="CR1899">
        <v>0.33643339999999999</v>
      </c>
      <c r="CS1899">
        <v>0.38067030000000002</v>
      </c>
      <c r="CT1899">
        <v>0.39377430000000002</v>
      </c>
      <c r="CU1899">
        <v>0.1955375</v>
      </c>
      <c r="CV1899">
        <v>-9.8279199999999997E-2</v>
      </c>
      <c r="CW1899">
        <v>-0.21255099999999999</v>
      </c>
      <c r="CX1899">
        <v>-5.1888700000000003E-2</v>
      </c>
      <c r="CY1899">
        <v>-2.7722299999999998E-2</v>
      </c>
      <c r="CZ1899">
        <v>1.2583499999999999E-2</v>
      </c>
      <c r="DA1899">
        <v>-3.1958199999999999E-2</v>
      </c>
      <c r="DB1899">
        <v>2.24531E-2</v>
      </c>
      <c r="DC1899">
        <v>-1.0884899999999999E-2</v>
      </c>
      <c r="DD1899">
        <v>-5.9371199999999999E-2</v>
      </c>
      <c r="DE1899">
        <v>-7.0162500000000003E-2</v>
      </c>
      <c r="DF1899">
        <v>4.0585400000000001E-2</v>
      </c>
      <c r="DG1899">
        <v>0.12317400000000001</v>
      </c>
      <c r="DH1899">
        <v>0.13137879999999999</v>
      </c>
      <c r="DI1899">
        <v>0.22152369999999999</v>
      </c>
      <c r="DJ1899">
        <v>0.1410352</v>
      </c>
      <c r="DK1899">
        <v>0.2997901</v>
      </c>
      <c r="DL1899">
        <v>0.57751850000000005</v>
      </c>
      <c r="DM1899">
        <v>0.44815490000000002</v>
      </c>
      <c r="DN1899">
        <v>0.4086398</v>
      </c>
      <c r="DO1899">
        <v>0.40351740000000003</v>
      </c>
      <c r="DP1899">
        <v>0.43413499999999999</v>
      </c>
      <c r="DQ1899">
        <v>0.44895659999999998</v>
      </c>
      <c r="DR1899">
        <v>0.47401260000000001</v>
      </c>
      <c r="DS1899">
        <v>0.29942760000000002</v>
      </c>
      <c r="DT1899">
        <v>9.8007000000000007E-3</v>
      </c>
      <c r="DU1899">
        <v>-0.1040755</v>
      </c>
      <c r="DV1899">
        <v>1.51564E-2</v>
      </c>
      <c r="DW1899">
        <v>8.90315E-2</v>
      </c>
      <c r="DX1899">
        <v>0.11283849999999999</v>
      </c>
      <c r="DY1899">
        <v>5.4221100000000001E-2</v>
      </c>
      <c r="DZ1899">
        <v>0.1100925</v>
      </c>
      <c r="EA1899">
        <v>8.5427400000000001E-2</v>
      </c>
      <c r="EB1899">
        <v>4.1336400000000002E-2</v>
      </c>
      <c r="EC1899">
        <v>6.3142599999999993E-2</v>
      </c>
      <c r="ED1899">
        <v>0.18495500000000001</v>
      </c>
      <c r="EE1899">
        <v>0.26902340000000002</v>
      </c>
      <c r="EF1899">
        <v>0.28364549999999999</v>
      </c>
      <c r="EG1899">
        <v>0.34770329999999999</v>
      </c>
      <c r="EH1899">
        <v>0.26974959999999998</v>
      </c>
      <c r="EI1899">
        <v>0.44270749999999998</v>
      </c>
      <c r="EJ1899">
        <v>0.78674339999999998</v>
      </c>
      <c r="EK1899">
        <v>0.60353489999999999</v>
      </c>
      <c r="EL1899">
        <v>0.54513750000000005</v>
      </c>
      <c r="EM1899">
        <v>0.52260459999999997</v>
      </c>
      <c r="EN1899">
        <v>0.57520070000000001</v>
      </c>
      <c r="EO1899">
        <v>0.54755109999999996</v>
      </c>
      <c r="EP1899">
        <v>0.58986400000000005</v>
      </c>
      <c r="EQ1899">
        <v>0.44942840000000001</v>
      </c>
      <c r="ER1899">
        <v>0.16585079999999999</v>
      </c>
      <c r="ES1899">
        <v>5.2546000000000002E-2</v>
      </c>
      <c r="ET1899">
        <v>0.1119589</v>
      </c>
      <c r="EU1899">
        <v>61.612279999999998</v>
      </c>
      <c r="EV1899">
        <v>61.782499999999999</v>
      </c>
      <c r="EW1899">
        <v>62.70438</v>
      </c>
      <c r="EX1899">
        <v>62.423720000000003</v>
      </c>
      <c r="EY1899">
        <v>60.79607</v>
      </c>
      <c r="EZ1899">
        <v>59.243870000000001</v>
      </c>
      <c r="FA1899">
        <v>59.802860000000003</v>
      </c>
      <c r="FB1899">
        <v>63.481960000000001</v>
      </c>
      <c r="FC1899">
        <v>72.696539999999999</v>
      </c>
      <c r="FD1899">
        <v>79.399709999999999</v>
      </c>
      <c r="FE1899">
        <v>84.939719999999994</v>
      </c>
      <c r="FF1899">
        <v>88.318160000000006</v>
      </c>
      <c r="FG1899">
        <v>88.124139999999997</v>
      </c>
      <c r="FH1899">
        <v>86.327299999999994</v>
      </c>
      <c r="FI1899">
        <v>86.695490000000007</v>
      </c>
      <c r="FJ1899">
        <v>86.398820000000001</v>
      </c>
      <c r="FK1899">
        <v>84.542479999999998</v>
      </c>
      <c r="FL1899">
        <v>79.47269</v>
      </c>
      <c r="FM1899">
        <v>75.662009999999995</v>
      </c>
      <c r="FN1899">
        <v>71.8249</v>
      </c>
      <c r="FO1899">
        <v>68.153919999999999</v>
      </c>
      <c r="FP1899">
        <v>65.931979999999996</v>
      </c>
      <c r="FQ1899">
        <v>65.894000000000005</v>
      </c>
      <c r="FR1899">
        <v>64.633290000000002</v>
      </c>
      <c r="FS1899">
        <v>2.049436</v>
      </c>
      <c r="FT1899">
        <v>0.1016387</v>
      </c>
      <c r="FU1899">
        <v>0.1243268</v>
      </c>
    </row>
    <row r="1900" spans="1:177" x14ac:dyDescent="0.25">
      <c r="A1900" t="s">
        <v>226</v>
      </c>
      <c r="B1900" t="s">
        <v>199</v>
      </c>
      <c r="C1900" t="s">
        <v>260</v>
      </c>
      <c r="D1900" s="19" t="s">
        <v>252</v>
      </c>
      <c r="E1900" t="s">
        <v>220</v>
      </c>
      <c r="F1900">
        <v>7972</v>
      </c>
      <c r="G1900">
        <v>0.55129039999999996</v>
      </c>
      <c r="H1900">
        <v>0.6121202</v>
      </c>
      <c r="I1900">
        <v>0.51498540000000004</v>
      </c>
      <c r="J1900">
        <v>0.52098100000000003</v>
      </c>
      <c r="K1900">
        <v>0.48632419999999998</v>
      </c>
      <c r="L1900">
        <v>0.45029010000000003</v>
      </c>
      <c r="M1900">
        <v>0.47056239999999999</v>
      </c>
      <c r="N1900">
        <v>0.39900039999999998</v>
      </c>
      <c r="O1900">
        <v>6.3782199999999997E-2</v>
      </c>
      <c r="P1900">
        <v>-0.30691600000000002</v>
      </c>
      <c r="Q1900">
        <v>-0.34201710000000002</v>
      </c>
      <c r="R1900">
        <v>-0.55638949999999998</v>
      </c>
      <c r="S1900">
        <v>-0.27129550000000002</v>
      </c>
      <c r="T1900">
        <v>0.1840204</v>
      </c>
      <c r="U1900">
        <v>0.45778390000000002</v>
      </c>
      <c r="V1900">
        <v>0.76072600000000001</v>
      </c>
      <c r="W1900">
        <v>1.172045</v>
      </c>
      <c r="X1900">
        <v>1.3054140000000001</v>
      </c>
      <c r="Y1900">
        <v>1.3304910000000001</v>
      </c>
      <c r="Z1900">
        <v>1.3444290000000001</v>
      </c>
      <c r="AA1900">
        <v>1.120463</v>
      </c>
      <c r="AB1900">
        <v>0.80107609999999996</v>
      </c>
      <c r="AC1900">
        <v>0.64236700000000002</v>
      </c>
      <c r="AD1900">
        <v>0.75357499999999999</v>
      </c>
      <c r="AE1900">
        <v>-0.24501700000000001</v>
      </c>
      <c r="AF1900">
        <v>-8.5682499999999995E-2</v>
      </c>
      <c r="AG1900">
        <v>-0.112385</v>
      </c>
      <c r="AH1900">
        <v>-8.6040900000000003E-2</v>
      </c>
      <c r="AI1900">
        <v>-0.15271970000000001</v>
      </c>
      <c r="AJ1900">
        <v>-0.25370959999999998</v>
      </c>
      <c r="AK1900">
        <v>-0.39301219999999998</v>
      </c>
      <c r="AL1900">
        <v>-0.191636</v>
      </c>
      <c r="AM1900">
        <v>-0.20016400000000001</v>
      </c>
      <c r="AN1900">
        <v>-0.35775439999999997</v>
      </c>
      <c r="AO1900">
        <v>-9.3649800000000005E-2</v>
      </c>
      <c r="AP1900">
        <v>-0.26620909999999998</v>
      </c>
      <c r="AQ1900">
        <v>-0.1018385</v>
      </c>
      <c r="AR1900">
        <v>-5.0820299999999999E-2</v>
      </c>
      <c r="AS1900">
        <v>1.6313100000000001E-2</v>
      </c>
      <c r="AT1900">
        <v>-9.1834700000000005E-2</v>
      </c>
      <c r="AU1900">
        <v>4.38927E-2</v>
      </c>
      <c r="AV1900">
        <v>-0.11155660000000001</v>
      </c>
      <c r="AW1900">
        <v>0.1224605</v>
      </c>
      <c r="AX1900">
        <v>0.1198782</v>
      </c>
      <c r="AY1900">
        <v>-9.56515E-2</v>
      </c>
      <c r="AZ1900">
        <v>-0.49732349999999997</v>
      </c>
      <c r="BA1900">
        <v>-0.5545388</v>
      </c>
      <c r="BB1900">
        <v>-0.1776616</v>
      </c>
      <c r="BC1900">
        <v>-0.1414241</v>
      </c>
      <c r="BD1900">
        <v>-1.5219099999999999E-2</v>
      </c>
      <c r="BE1900">
        <v>-5.7774699999999998E-2</v>
      </c>
      <c r="BF1900">
        <v>-2.7631300000000001E-2</v>
      </c>
      <c r="BG1900">
        <v>-7.6342099999999996E-2</v>
      </c>
      <c r="BH1900">
        <v>-0.15389890000000001</v>
      </c>
      <c r="BI1900">
        <v>-0.22242799999999999</v>
      </c>
      <c r="BJ1900">
        <v>-6.2129299999999998E-2</v>
      </c>
      <c r="BK1900">
        <v>-5.0669199999999998E-2</v>
      </c>
      <c r="BL1900">
        <v>-0.14979110000000001</v>
      </c>
      <c r="BM1900">
        <v>6.0394299999999998E-2</v>
      </c>
      <c r="BN1900">
        <v>-9.9612400000000004E-2</v>
      </c>
      <c r="BO1900">
        <v>8.6286399999999999E-2</v>
      </c>
      <c r="BP1900">
        <v>0.24014099999999999</v>
      </c>
      <c r="BQ1900">
        <v>0.21473300000000001</v>
      </c>
      <c r="BR1900">
        <v>7.72288E-2</v>
      </c>
      <c r="BS1900">
        <v>0.1766624</v>
      </c>
      <c r="BT1900">
        <v>8.8874400000000006E-2</v>
      </c>
      <c r="BU1900">
        <v>0.20251620000000001</v>
      </c>
      <c r="BV1900">
        <v>0.24636910000000001</v>
      </c>
      <c r="BW1900">
        <v>5.7154999999999997E-2</v>
      </c>
      <c r="BX1900">
        <v>-0.26882010000000001</v>
      </c>
      <c r="BY1900">
        <v>-0.32749909999999999</v>
      </c>
      <c r="BZ1900">
        <v>-4.3022199999999997E-2</v>
      </c>
      <c r="CA1900">
        <v>-6.9675899999999999E-2</v>
      </c>
      <c r="CB1900">
        <v>3.3583700000000001E-2</v>
      </c>
      <c r="CC1900">
        <v>-1.9951699999999999E-2</v>
      </c>
      <c r="CD1900">
        <v>1.2822999999999999E-2</v>
      </c>
      <c r="CE1900">
        <v>-2.3443200000000001E-2</v>
      </c>
      <c r="CF1900">
        <v>-8.4770399999999996E-2</v>
      </c>
      <c r="CG1900">
        <v>-0.10428179999999999</v>
      </c>
      <c r="CH1900">
        <v>2.75666E-2</v>
      </c>
      <c r="CI1900">
        <v>5.2870399999999998E-2</v>
      </c>
      <c r="CJ1900">
        <v>-5.7562999999999998E-3</v>
      </c>
      <c r="CK1900">
        <v>0.16708480000000001</v>
      </c>
      <c r="CL1900">
        <v>1.5772000000000001E-2</v>
      </c>
      <c r="CM1900">
        <v>0.216581</v>
      </c>
      <c r="CN1900">
        <v>0.44166</v>
      </c>
      <c r="CO1900">
        <v>0.35215809999999997</v>
      </c>
      <c r="CP1900">
        <v>0.19432160000000001</v>
      </c>
      <c r="CQ1900">
        <v>0.26861829999999998</v>
      </c>
      <c r="CR1900">
        <v>0.22769229999999999</v>
      </c>
      <c r="CS1900">
        <v>0.25796239999999998</v>
      </c>
      <c r="CT1900">
        <v>0.33397640000000001</v>
      </c>
      <c r="CU1900">
        <v>0.16298840000000001</v>
      </c>
      <c r="CV1900">
        <v>-0.1105594</v>
      </c>
      <c r="CW1900">
        <v>-0.17025199999999999</v>
      </c>
      <c r="CX1900">
        <v>5.0228599999999998E-2</v>
      </c>
      <c r="CY1900">
        <v>2.0722000000000002E-3</v>
      </c>
      <c r="CZ1900">
        <v>8.2386399999999999E-2</v>
      </c>
      <c r="DA1900">
        <v>1.78713E-2</v>
      </c>
      <c r="DB1900">
        <v>5.32773E-2</v>
      </c>
      <c r="DC1900">
        <v>2.9455700000000001E-2</v>
      </c>
      <c r="DD1900">
        <v>-1.56419E-2</v>
      </c>
      <c r="DE1900">
        <v>1.38643E-2</v>
      </c>
      <c r="DF1900">
        <v>0.11726250000000001</v>
      </c>
      <c r="DG1900">
        <v>0.15640989999999999</v>
      </c>
      <c r="DH1900">
        <v>0.1382785</v>
      </c>
      <c r="DI1900">
        <v>0.2737753</v>
      </c>
      <c r="DJ1900">
        <v>0.13115640000000001</v>
      </c>
      <c r="DK1900">
        <v>0.34687580000000001</v>
      </c>
      <c r="DL1900">
        <v>0.6431789</v>
      </c>
      <c r="DM1900">
        <v>0.48958309999999999</v>
      </c>
      <c r="DN1900">
        <v>0.31141449999999998</v>
      </c>
      <c r="DO1900">
        <v>0.36057410000000001</v>
      </c>
      <c r="DP1900">
        <v>0.36651020000000001</v>
      </c>
      <c r="DQ1900">
        <v>0.31340879999999999</v>
      </c>
      <c r="DR1900">
        <v>0.42158370000000001</v>
      </c>
      <c r="DS1900">
        <v>0.2688217</v>
      </c>
      <c r="DT1900">
        <v>4.7701399999999998E-2</v>
      </c>
      <c r="DU1900">
        <v>-1.30049E-2</v>
      </c>
      <c r="DV1900">
        <v>0.14347940000000001</v>
      </c>
      <c r="DW1900">
        <v>0.1056651</v>
      </c>
      <c r="DX1900">
        <v>0.15284980000000001</v>
      </c>
      <c r="DY1900">
        <v>7.2481599999999993E-2</v>
      </c>
      <c r="DZ1900">
        <v>0.1116868</v>
      </c>
      <c r="EA1900">
        <v>0.10583330000000001</v>
      </c>
      <c r="EB1900">
        <v>8.4168699999999999E-2</v>
      </c>
      <c r="EC1900">
        <v>0.18444859999999999</v>
      </c>
      <c r="ED1900">
        <v>0.24676919999999999</v>
      </c>
      <c r="EE1900">
        <v>0.30590469999999997</v>
      </c>
      <c r="EF1900">
        <v>0.34624179999999999</v>
      </c>
      <c r="EG1900">
        <v>0.42781940000000002</v>
      </c>
      <c r="EH1900">
        <v>0.29775309999999999</v>
      </c>
      <c r="EI1900">
        <v>0.53500060000000005</v>
      </c>
      <c r="EJ1900">
        <v>0.93414019999999998</v>
      </c>
      <c r="EK1900">
        <v>0.68800309999999998</v>
      </c>
      <c r="EL1900">
        <v>0.48047800000000002</v>
      </c>
      <c r="EM1900">
        <v>0.4933438</v>
      </c>
      <c r="EN1900">
        <v>0.56694129999999998</v>
      </c>
      <c r="EO1900">
        <v>0.39346439999999999</v>
      </c>
      <c r="EP1900">
        <v>0.54807470000000003</v>
      </c>
      <c r="EQ1900">
        <v>0.42162830000000001</v>
      </c>
      <c r="ER1900">
        <v>0.27620470000000003</v>
      </c>
      <c r="ES1900">
        <v>0.2140349</v>
      </c>
      <c r="ET1900">
        <v>0.2781188</v>
      </c>
      <c r="EU1900">
        <v>63.067509999999999</v>
      </c>
      <c r="EV1900">
        <v>63.806930000000001</v>
      </c>
      <c r="EW1900">
        <v>64.219070000000002</v>
      </c>
      <c r="EX1900">
        <v>63.38946</v>
      </c>
      <c r="EY1900">
        <v>61.897869999999998</v>
      </c>
      <c r="EZ1900">
        <v>60.827440000000003</v>
      </c>
      <c r="FA1900">
        <v>60.269669999999998</v>
      </c>
      <c r="FB1900">
        <v>63.60689</v>
      </c>
      <c r="FC1900">
        <v>73.16534</v>
      </c>
      <c r="FD1900">
        <v>80.287409999999994</v>
      </c>
      <c r="FE1900">
        <v>85.549229999999994</v>
      </c>
      <c r="FF1900">
        <v>88.687169999999995</v>
      </c>
      <c r="FG1900">
        <v>87.343689999999995</v>
      </c>
      <c r="FH1900">
        <v>84.704409999999996</v>
      </c>
      <c r="FI1900">
        <v>85.139840000000007</v>
      </c>
      <c r="FJ1900">
        <v>85.368849999999995</v>
      </c>
      <c r="FK1900">
        <v>83.932040000000001</v>
      </c>
      <c r="FL1900">
        <v>79.100740000000002</v>
      </c>
      <c r="FM1900">
        <v>74.996390000000005</v>
      </c>
      <c r="FN1900">
        <v>71.458830000000006</v>
      </c>
      <c r="FO1900">
        <v>68.016909999999996</v>
      </c>
      <c r="FP1900">
        <v>66.625590000000003</v>
      </c>
      <c r="FQ1900">
        <v>66.811229999999995</v>
      </c>
      <c r="FR1900">
        <v>66.053229999999999</v>
      </c>
      <c r="FS1900">
        <v>2.0838860000000001</v>
      </c>
      <c r="FT1900">
        <v>0.1202709</v>
      </c>
      <c r="FU1900">
        <v>0.13873060000000001</v>
      </c>
    </row>
    <row r="1901" spans="1:177" x14ac:dyDescent="0.25">
      <c r="A1901" t="s">
        <v>226</v>
      </c>
      <c r="B1901" t="s">
        <v>199</v>
      </c>
      <c r="C1901" t="s">
        <v>260</v>
      </c>
      <c r="D1901" s="19" t="s">
        <v>252</v>
      </c>
      <c r="E1901" t="s">
        <v>221</v>
      </c>
      <c r="F1901">
        <v>6123</v>
      </c>
      <c r="G1901">
        <v>0.4473973</v>
      </c>
      <c r="H1901">
        <v>0.39035059999999999</v>
      </c>
      <c r="I1901">
        <v>0.3638324</v>
      </c>
      <c r="J1901">
        <v>0.43375809999999998</v>
      </c>
      <c r="K1901">
        <v>0.40058880000000002</v>
      </c>
      <c r="L1901">
        <v>0.42234719999999998</v>
      </c>
      <c r="M1901">
        <v>0.3963313</v>
      </c>
      <c r="N1901">
        <v>7.5522599999999995E-2</v>
      </c>
      <c r="O1901">
        <v>-0.36259089999999999</v>
      </c>
      <c r="P1901">
        <v>-0.76525710000000002</v>
      </c>
      <c r="Q1901">
        <v>-1.1251230000000001</v>
      </c>
      <c r="R1901">
        <v>-1.227535</v>
      </c>
      <c r="S1901">
        <v>-1.0159130000000001</v>
      </c>
      <c r="T1901">
        <v>-0.41100560000000003</v>
      </c>
      <c r="U1901">
        <v>0.1957912</v>
      </c>
      <c r="V1901">
        <v>1.1130519999999999</v>
      </c>
      <c r="W1901">
        <v>1.518494</v>
      </c>
      <c r="X1901">
        <v>1.7088220000000001</v>
      </c>
      <c r="Y1901">
        <v>1.757064</v>
      </c>
      <c r="Z1901">
        <v>1.5977539999999999</v>
      </c>
      <c r="AA1901">
        <v>1.2716810000000001</v>
      </c>
      <c r="AB1901">
        <v>0.88844210000000001</v>
      </c>
      <c r="AC1901">
        <v>0.61392659999999999</v>
      </c>
      <c r="AD1901">
        <v>0.57069800000000004</v>
      </c>
      <c r="AE1901">
        <v>-0.60522670000000001</v>
      </c>
      <c r="AF1901">
        <v>-0.57309500000000002</v>
      </c>
      <c r="AG1901">
        <v>-0.54980669999999998</v>
      </c>
      <c r="AH1901">
        <v>-0.47095209999999998</v>
      </c>
      <c r="AI1901">
        <v>-0.54932780000000003</v>
      </c>
      <c r="AJ1901">
        <v>-0.56484710000000005</v>
      </c>
      <c r="AK1901">
        <v>-0.6343318</v>
      </c>
      <c r="AL1901">
        <v>-0.72303470000000003</v>
      </c>
      <c r="AM1901">
        <v>-0.46339639999999999</v>
      </c>
      <c r="AN1901">
        <v>-0.2251967</v>
      </c>
      <c r="AO1901">
        <v>-0.261716</v>
      </c>
      <c r="AP1901">
        <v>-0.33169520000000002</v>
      </c>
      <c r="AQ1901">
        <v>-0.18295040000000001</v>
      </c>
      <c r="AR1901">
        <v>-0.17817340000000001</v>
      </c>
      <c r="AS1901">
        <v>-0.21918370000000001</v>
      </c>
      <c r="AT1901">
        <v>6.2182300000000003E-2</v>
      </c>
      <c r="AU1901">
        <v>-2.6842399999999999E-2</v>
      </c>
      <c r="AV1901">
        <v>0.12770960000000001</v>
      </c>
      <c r="AW1901">
        <v>0.23289650000000001</v>
      </c>
      <c r="AX1901">
        <v>0.1052521</v>
      </c>
      <c r="AY1901">
        <v>-0.28028510000000001</v>
      </c>
      <c r="AZ1901">
        <v>-0.3325767</v>
      </c>
      <c r="BA1901">
        <v>-0.54969409999999996</v>
      </c>
      <c r="BB1901">
        <v>-0.3876656</v>
      </c>
      <c r="BC1901">
        <v>-0.3780579</v>
      </c>
      <c r="BD1901">
        <v>-0.37152869999999999</v>
      </c>
      <c r="BE1901">
        <v>-0.35838969999999998</v>
      </c>
      <c r="BF1901">
        <v>-0.27645409999999998</v>
      </c>
      <c r="BG1901">
        <v>-0.3294898</v>
      </c>
      <c r="BH1901">
        <v>-0.34671760000000001</v>
      </c>
      <c r="BI1901">
        <v>-0.41498059999999998</v>
      </c>
      <c r="BJ1901">
        <v>-0.41418280000000002</v>
      </c>
      <c r="BK1901">
        <v>-0.2035151</v>
      </c>
      <c r="BL1901">
        <v>-3.2740900000000003E-2</v>
      </c>
      <c r="BM1901">
        <v>-5.3342800000000003E-2</v>
      </c>
      <c r="BN1901">
        <v>-8.9449399999999998E-2</v>
      </c>
      <c r="BO1901">
        <v>-1.1940900000000001E-2</v>
      </c>
      <c r="BP1901">
        <v>0.107614</v>
      </c>
      <c r="BQ1901">
        <v>7.0548799999999995E-2</v>
      </c>
      <c r="BR1901">
        <v>0.31054589999999999</v>
      </c>
      <c r="BS1901">
        <v>0.22009500000000001</v>
      </c>
      <c r="BT1901">
        <v>0.32961020000000002</v>
      </c>
      <c r="BU1901">
        <v>0.43724410000000002</v>
      </c>
      <c r="BV1901">
        <v>0.3358836</v>
      </c>
      <c r="BW1901">
        <v>2.8381199999999999E-2</v>
      </c>
      <c r="BX1901">
        <v>-0.19247210000000001</v>
      </c>
      <c r="BY1901">
        <v>-0.37804169999999998</v>
      </c>
      <c r="BZ1901">
        <v>-0.27650239999999998</v>
      </c>
      <c r="CA1901">
        <v>-0.22072149999999999</v>
      </c>
      <c r="CB1901">
        <v>-0.2319244</v>
      </c>
      <c r="CC1901">
        <v>-0.22581490000000001</v>
      </c>
      <c r="CD1901">
        <v>-0.14174529999999999</v>
      </c>
      <c r="CE1901">
        <v>-0.17723069999999999</v>
      </c>
      <c r="CF1901">
        <v>-0.1956418</v>
      </c>
      <c r="CG1901">
        <v>-0.26305859999999998</v>
      </c>
      <c r="CH1901">
        <v>-0.20027300000000001</v>
      </c>
      <c r="CI1901">
        <v>-2.3522100000000001E-2</v>
      </c>
      <c r="CJ1901">
        <v>0.1005535</v>
      </c>
      <c r="CK1901">
        <v>9.0975899999999998E-2</v>
      </c>
      <c r="CL1901">
        <v>7.8329300000000004E-2</v>
      </c>
      <c r="CM1901" s="62">
        <v>0.10649980000000001</v>
      </c>
      <c r="CN1901">
        <v>0.30554949999999997</v>
      </c>
      <c r="CO1901">
        <v>0.27121659999999997</v>
      </c>
      <c r="CP1901">
        <v>0.48256169999999998</v>
      </c>
      <c r="CQ1901">
        <v>0.3911231</v>
      </c>
      <c r="CR1901">
        <v>0.46944590000000003</v>
      </c>
      <c r="CS1901">
        <v>0.57877460000000003</v>
      </c>
      <c r="CT1901">
        <v>0.49561830000000001</v>
      </c>
      <c r="CU1901">
        <v>0.2421625</v>
      </c>
      <c r="CV1901">
        <v>-9.5436199999999999E-2</v>
      </c>
      <c r="CW1901">
        <v>-0.25915559999999999</v>
      </c>
      <c r="CX1901">
        <v>-0.19951099999999999</v>
      </c>
      <c r="CY1901">
        <v>-6.3384999999999997E-2</v>
      </c>
      <c r="CZ1901">
        <v>-9.2320100000000002E-2</v>
      </c>
      <c r="DA1901">
        <v>-9.3240000000000003E-2</v>
      </c>
      <c r="DB1901">
        <v>-7.0365999999999996E-3</v>
      </c>
      <c r="DC1901">
        <v>-2.49716E-2</v>
      </c>
      <c r="DD1901">
        <v>-4.4566000000000001E-2</v>
      </c>
      <c r="DE1901">
        <v>-0.1111367</v>
      </c>
      <c r="DF1901">
        <v>1.36369E-2</v>
      </c>
      <c r="DG1901">
        <v>0.1564709</v>
      </c>
      <c r="DH1901">
        <v>0.23384779999999999</v>
      </c>
      <c r="DI1901">
        <v>0.23529459999999999</v>
      </c>
      <c r="DJ1901">
        <v>0.2461081</v>
      </c>
      <c r="DK1901">
        <v>0.22494059999999999</v>
      </c>
      <c r="DL1901">
        <v>0.50348499999999996</v>
      </c>
      <c r="DM1901">
        <v>0.47188439999999998</v>
      </c>
      <c r="DN1901">
        <v>0.65457759999999998</v>
      </c>
      <c r="DO1901">
        <v>0.56215119999999996</v>
      </c>
      <c r="DP1901">
        <v>0.60928159999999998</v>
      </c>
      <c r="DQ1901">
        <v>0.72030499999999997</v>
      </c>
      <c r="DR1901">
        <v>0.65535290000000002</v>
      </c>
      <c r="DS1901">
        <v>0.45594390000000001</v>
      </c>
      <c r="DT1901">
        <v>1.5998E-3</v>
      </c>
      <c r="DU1901">
        <v>-0.14026959999999999</v>
      </c>
      <c r="DV1901">
        <v>-0.1225197</v>
      </c>
      <c r="DW1901">
        <v>0.16378380000000001</v>
      </c>
      <c r="DX1901">
        <v>0.1092463</v>
      </c>
      <c r="DY1901">
        <v>9.8177E-2</v>
      </c>
      <c r="DZ1901">
        <v>0.1874615</v>
      </c>
      <c r="EA1901">
        <v>0.1948664</v>
      </c>
      <c r="EB1901">
        <v>0.17356350000000001</v>
      </c>
      <c r="EC1901">
        <v>0.10821450000000001</v>
      </c>
      <c r="ED1901">
        <v>0.32248870000000002</v>
      </c>
      <c r="EE1901">
        <v>0.41635220000000001</v>
      </c>
      <c r="EF1901">
        <v>0.4263036</v>
      </c>
      <c r="EG1901">
        <v>0.4436678</v>
      </c>
      <c r="EH1901">
        <v>0.48835390000000001</v>
      </c>
      <c r="EI1901">
        <v>0.39595010000000003</v>
      </c>
      <c r="EJ1901">
        <v>0.78927239999999999</v>
      </c>
      <c r="EK1901">
        <v>0.76161690000000004</v>
      </c>
      <c r="EL1901">
        <v>0.9029412</v>
      </c>
      <c r="EM1901">
        <v>0.80908860000000005</v>
      </c>
      <c r="EN1901">
        <v>0.81118210000000002</v>
      </c>
      <c r="EO1901">
        <v>0.92465260000000005</v>
      </c>
      <c r="EP1901">
        <v>0.88598440000000001</v>
      </c>
      <c r="EQ1901">
        <v>0.76461020000000002</v>
      </c>
      <c r="ER1901">
        <v>0.14170440000000001</v>
      </c>
      <c r="ES1901">
        <v>3.1382899999999998E-2</v>
      </c>
      <c r="ET1901">
        <v>-1.1356399999999999E-2</v>
      </c>
      <c r="EU1901">
        <v>59.717570000000002</v>
      </c>
      <c r="EV1901">
        <v>59.14667</v>
      </c>
      <c r="EW1901">
        <v>60.732250000000001</v>
      </c>
      <c r="EX1901">
        <v>61.166330000000002</v>
      </c>
      <c r="EY1901">
        <v>59.361530000000002</v>
      </c>
      <c r="EZ1901">
        <v>57.18206</v>
      </c>
      <c r="FA1901">
        <v>59.195099999999996</v>
      </c>
      <c r="FB1901">
        <v>63.319330000000001</v>
      </c>
      <c r="FC1901">
        <v>72.086179999999999</v>
      </c>
      <c r="FD1901">
        <v>78.243920000000003</v>
      </c>
      <c r="FE1901">
        <v>84.146109999999993</v>
      </c>
      <c r="FF1901">
        <v>87.837680000000006</v>
      </c>
      <c r="FG1901">
        <v>89.140289999999993</v>
      </c>
      <c r="FH1901">
        <v>88.440309999999997</v>
      </c>
      <c r="FI1901">
        <v>88.721000000000004</v>
      </c>
      <c r="FJ1901">
        <v>87.739850000000004</v>
      </c>
      <c r="FK1901">
        <v>85.337310000000002</v>
      </c>
      <c r="FL1901">
        <v>79.95702</v>
      </c>
      <c r="FM1901">
        <v>76.528700000000001</v>
      </c>
      <c r="FN1901">
        <v>72.301590000000004</v>
      </c>
      <c r="FO1901">
        <v>68.332380000000001</v>
      </c>
      <c r="FP1901">
        <v>65.028940000000006</v>
      </c>
      <c r="FQ1901">
        <v>64.699789999999993</v>
      </c>
      <c r="FR1901">
        <v>62.784559999999999</v>
      </c>
      <c r="FS1901">
        <v>4.2935850000000002</v>
      </c>
      <c r="FT1901">
        <v>0.18668879999999999</v>
      </c>
      <c r="FU1901">
        <v>0.24415770000000001</v>
      </c>
    </row>
    <row r="1902" spans="1:177" x14ac:dyDescent="0.25">
      <c r="A1902" t="s">
        <v>226</v>
      </c>
      <c r="B1902" t="s">
        <v>199</v>
      </c>
      <c r="C1902" t="s">
        <v>260</v>
      </c>
      <c r="D1902" s="19" t="s">
        <v>241</v>
      </c>
      <c r="E1902" t="s">
        <v>219</v>
      </c>
      <c r="F1902">
        <v>13830</v>
      </c>
      <c r="G1902">
        <v>0.53256369999999997</v>
      </c>
      <c r="H1902">
        <v>0.37698150000000002</v>
      </c>
      <c r="I1902">
        <v>0.30910159999999998</v>
      </c>
      <c r="J1902">
        <v>0.32739829999999998</v>
      </c>
      <c r="K1902">
        <v>0.36455520000000002</v>
      </c>
      <c r="L1902">
        <v>0.44649729999999999</v>
      </c>
      <c r="M1902">
        <v>0.56373770000000001</v>
      </c>
      <c r="N1902">
        <v>0.57401990000000003</v>
      </c>
      <c r="O1902">
        <v>0.24831139999999999</v>
      </c>
      <c r="P1902">
        <v>-0.14226810000000001</v>
      </c>
      <c r="Q1902">
        <v>-0.48424020000000001</v>
      </c>
      <c r="R1902">
        <v>-0.76758590000000004</v>
      </c>
      <c r="S1902">
        <v>-0.89524320000000002</v>
      </c>
      <c r="T1902">
        <v>-0.85550890000000002</v>
      </c>
      <c r="U1902">
        <v>-0.64459529999999998</v>
      </c>
      <c r="V1902">
        <v>-0.2497829</v>
      </c>
      <c r="W1902">
        <v>0.19539709999999999</v>
      </c>
      <c r="X1902">
        <v>0.74047850000000004</v>
      </c>
      <c r="Y1902">
        <v>1.027928</v>
      </c>
      <c r="Z1902">
        <v>1.0295069999999999</v>
      </c>
      <c r="AA1902">
        <v>0.96627890000000005</v>
      </c>
      <c r="AB1902">
        <v>0.88374169999999996</v>
      </c>
      <c r="AC1902">
        <v>0.7702637</v>
      </c>
      <c r="AD1902">
        <v>0.67982629999999999</v>
      </c>
      <c r="AE1902">
        <v>-0.19386709999999999</v>
      </c>
      <c r="AF1902">
        <v>-0.343858</v>
      </c>
      <c r="AG1902">
        <v>-0.37292900000000001</v>
      </c>
      <c r="AH1902">
        <v>-0.31306030000000001</v>
      </c>
      <c r="AI1902">
        <v>-0.26181219999999999</v>
      </c>
      <c r="AJ1902">
        <v>-0.18752179999999999</v>
      </c>
      <c r="AK1902">
        <v>-0.1417185</v>
      </c>
      <c r="AL1902">
        <v>-0.1178061</v>
      </c>
      <c r="AM1902">
        <v>-9.2688800000000002E-2</v>
      </c>
      <c r="AN1902">
        <v>-0.107849</v>
      </c>
      <c r="AO1902">
        <v>-0.10147490000000001</v>
      </c>
      <c r="AP1902">
        <v>-0.13342290000000001</v>
      </c>
      <c r="AQ1902">
        <v>-0.1115662</v>
      </c>
      <c r="AR1902">
        <v>-8.4223800000000001E-2</v>
      </c>
      <c r="AS1902">
        <v>-6.7965300000000006E-2</v>
      </c>
      <c r="AT1902">
        <v>-5.89702E-2</v>
      </c>
      <c r="AU1902">
        <v>-4.4218899999999998E-2</v>
      </c>
      <c r="AV1902">
        <v>-4.1931400000000001E-2</v>
      </c>
      <c r="AW1902">
        <v>-2.0680400000000002E-2</v>
      </c>
      <c r="AX1902">
        <v>-2.1754699999999998E-2</v>
      </c>
      <c r="AY1902">
        <v>-3.8737800000000003E-2</v>
      </c>
      <c r="AZ1902">
        <v>-7.6756699999999997E-2</v>
      </c>
      <c r="BA1902">
        <v>-9.3700699999999998E-2</v>
      </c>
      <c r="BB1902">
        <v>-6.2603099999999995E-2</v>
      </c>
      <c r="BC1902">
        <v>-0.1462232</v>
      </c>
      <c r="BD1902">
        <v>-0.27215220000000001</v>
      </c>
      <c r="BE1902">
        <v>-0.30266369999999998</v>
      </c>
      <c r="BF1902">
        <v>-0.25392350000000002</v>
      </c>
      <c r="BG1902">
        <v>-0.20916499999999999</v>
      </c>
      <c r="BH1902">
        <v>-0.145457</v>
      </c>
      <c r="BI1902">
        <v>-0.10943749999999999</v>
      </c>
      <c r="BJ1902">
        <v>-8.4672300000000006E-2</v>
      </c>
      <c r="BK1902">
        <v>-6.8086999999999995E-2</v>
      </c>
      <c r="BL1902">
        <v>-7.7481499999999995E-2</v>
      </c>
      <c r="BM1902">
        <v>-6.2365200000000003E-2</v>
      </c>
      <c r="BN1902">
        <v>-9.3740000000000004E-2</v>
      </c>
      <c r="BO1902">
        <v>-6.5518400000000004E-2</v>
      </c>
      <c r="BP1902">
        <v>-3.5351599999999997E-2</v>
      </c>
      <c r="BQ1902">
        <v>-1.7784000000000001E-2</v>
      </c>
      <c r="BR1902">
        <v>-4.9692E-3</v>
      </c>
      <c r="BS1902">
        <v>6.4000999999999997E-3</v>
      </c>
      <c r="BT1902">
        <v>1.1184700000000001E-2</v>
      </c>
      <c r="BU1902">
        <v>2.2171400000000001E-2</v>
      </c>
      <c r="BV1902">
        <v>1.17016E-2</v>
      </c>
      <c r="BW1902">
        <v>-8.5567000000000004E-3</v>
      </c>
      <c r="BX1902">
        <v>-4.34212E-2</v>
      </c>
      <c r="BY1902">
        <v>-5.4120000000000001E-2</v>
      </c>
      <c r="BZ1902">
        <v>-2.84464E-2</v>
      </c>
      <c r="CA1902">
        <v>-0.1132252</v>
      </c>
      <c r="CB1902">
        <v>-0.22248889999999999</v>
      </c>
      <c r="CC1902">
        <v>-0.25399820000000001</v>
      </c>
      <c r="CD1902">
        <v>-0.2129655</v>
      </c>
      <c r="CE1902">
        <v>-0.17270160000000001</v>
      </c>
      <c r="CF1902">
        <v>-0.116323</v>
      </c>
      <c r="CG1902">
        <v>-8.7079699999999996E-2</v>
      </c>
      <c r="CH1902">
        <v>-6.1724000000000001E-2</v>
      </c>
      <c r="CI1902">
        <v>-5.1047799999999997E-2</v>
      </c>
      <c r="CJ1902">
        <v>-5.6449100000000002E-2</v>
      </c>
      <c r="CK1902">
        <v>-3.5277900000000001E-2</v>
      </c>
      <c r="CL1902">
        <v>-6.6255800000000004E-2</v>
      </c>
      <c r="CM1902">
        <v>-3.3625799999999997E-2</v>
      </c>
      <c r="CN1902">
        <v>-1.5028000000000001E-3</v>
      </c>
      <c r="CO1902">
        <v>1.6971400000000001E-2</v>
      </c>
      <c r="CP1902">
        <v>3.2431799999999997E-2</v>
      </c>
      <c r="CQ1902">
        <v>4.1458599999999998E-2</v>
      </c>
      <c r="CR1902">
        <v>4.7972800000000003E-2</v>
      </c>
      <c r="CS1902">
        <v>5.1850500000000001E-2</v>
      </c>
      <c r="CT1902" s="62">
        <v>3.4873399999999999E-2</v>
      </c>
      <c r="CU1902">
        <v>1.2346599999999999E-2</v>
      </c>
      <c r="CV1902">
        <v>-2.03331E-2</v>
      </c>
      <c r="CW1902">
        <v>-2.6706500000000001E-2</v>
      </c>
      <c r="CX1902">
        <v>-4.7895999999999998E-3</v>
      </c>
      <c r="CY1902">
        <v>-8.0227099999999996E-2</v>
      </c>
      <c r="CZ1902">
        <v>-0.1728257</v>
      </c>
      <c r="DA1902">
        <v>-0.20533270000000001</v>
      </c>
      <c r="DB1902">
        <v>-0.17200760000000001</v>
      </c>
      <c r="DC1902">
        <v>-0.13623830000000001</v>
      </c>
      <c r="DD1902">
        <v>-8.7189100000000005E-2</v>
      </c>
      <c r="DE1902">
        <v>-6.4722000000000002E-2</v>
      </c>
      <c r="DF1902">
        <v>-3.87756E-2</v>
      </c>
      <c r="DG1902">
        <v>-3.4008700000000003E-2</v>
      </c>
      <c r="DH1902">
        <v>-3.5416700000000002E-2</v>
      </c>
      <c r="DI1902">
        <v>-8.1907000000000004E-3</v>
      </c>
      <c r="DJ1902">
        <v>-3.8771600000000003E-2</v>
      </c>
      <c r="DK1902">
        <v>-1.7332999999999999E-3</v>
      </c>
      <c r="DL1902">
        <v>3.2345899999999997E-2</v>
      </c>
      <c r="DM1902">
        <v>5.1726899999999999E-2</v>
      </c>
      <c r="DN1902">
        <v>6.9832699999999998E-2</v>
      </c>
      <c r="DO1902">
        <v>7.6517199999999994E-2</v>
      </c>
      <c r="DP1902">
        <v>8.47609E-2</v>
      </c>
      <c r="DQ1902">
        <v>8.1529599999999994E-2</v>
      </c>
      <c r="DR1902">
        <v>5.8045100000000002E-2</v>
      </c>
      <c r="DS1902">
        <v>3.3250000000000002E-2</v>
      </c>
      <c r="DT1902">
        <v>2.7550000000000001E-3</v>
      </c>
      <c r="DU1902">
        <v>7.0699999999999995E-4</v>
      </c>
      <c r="DV1902">
        <v>1.8867200000000001E-2</v>
      </c>
      <c r="DW1902">
        <v>-3.25832E-2</v>
      </c>
      <c r="DX1902">
        <v>-0.1011199</v>
      </c>
      <c r="DY1902">
        <v>-0.13506750000000001</v>
      </c>
      <c r="DZ1902">
        <v>-0.11287079999999999</v>
      </c>
      <c r="EA1902">
        <v>-8.3591100000000002E-2</v>
      </c>
      <c r="EB1902">
        <v>-4.5124200000000003E-2</v>
      </c>
      <c r="EC1902">
        <v>-3.2440999999999998E-2</v>
      </c>
      <c r="ED1902">
        <v>-5.6417999999999998E-3</v>
      </c>
      <c r="EE1902">
        <v>-9.4068999999999993E-3</v>
      </c>
      <c r="EF1902">
        <v>-5.0492000000000002E-3</v>
      </c>
      <c r="EG1902">
        <v>3.0919100000000001E-2</v>
      </c>
      <c r="EH1902">
        <v>9.1120000000000003E-4</v>
      </c>
      <c r="EI1902">
        <v>4.43145E-2</v>
      </c>
      <c r="EJ1902">
        <v>8.1218100000000001E-2</v>
      </c>
      <c r="EK1902">
        <v>0.1019082</v>
      </c>
      <c r="EL1902">
        <v>0.12383379999999999</v>
      </c>
      <c r="EM1902">
        <v>0.1271361</v>
      </c>
      <c r="EN1902">
        <v>0.137877</v>
      </c>
      <c r="EO1902">
        <v>0.1243814</v>
      </c>
      <c r="EP1902">
        <v>9.1501399999999997E-2</v>
      </c>
      <c r="EQ1902">
        <v>6.3431100000000004E-2</v>
      </c>
      <c r="ER1902">
        <v>3.60906E-2</v>
      </c>
      <c r="ES1902">
        <v>4.0287700000000003E-2</v>
      </c>
      <c r="ET1902">
        <v>5.3023899999999999E-2</v>
      </c>
      <c r="EU1902">
        <v>58.061410000000002</v>
      </c>
      <c r="EV1902">
        <v>57.552259999999997</v>
      </c>
      <c r="EW1902">
        <v>57.227359999999997</v>
      </c>
      <c r="EX1902">
        <v>56.72381</v>
      </c>
      <c r="EY1902">
        <v>56.435609999999997</v>
      </c>
      <c r="EZ1902">
        <v>56.03199</v>
      </c>
      <c r="FA1902">
        <v>55.8399</v>
      </c>
      <c r="FB1902">
        <v>55.80153</v>
      </c>
      <c r="FC1902">
        <v>58.707230000000003</v>
      </c>
      <c r="FD1902">
        <v>63.642600000000002</v>
      </c>
      <c r="FE1902">
        <v>67.373450000000005</v>
      </c>
      <c r="FF1902">
        <v>70.155410000000003</v>
      </c>
      <c r="FG1902">
        <v>71.680390000000003</v>
      </c>
      <c r="FH1902">
        <v>72.148539999999997</v>
      </c>
      <c r="FI1902">
        <v>72.222380000000001</v>
      </c>
      <c r="FJ1902">
        <v>71.882760000000005</v>
      </c>
      <c r="FK1902">
        <v>70.799369999999996</v>
      </c>
      <c r="FL1902">
        <v>69.444839999999999</v>
      </c>
      <c r="FM1902">
        <v>66.600560000000002</v>
      </c>
      <c r="FN1902">
        <v>64.152240000000006</v>
      </c>
      <c r="FO1902">
        <v>62.696150000000003</v>
      </c>
      <c r="FP1902">
        <v>61.046950000000002</v>
      </c>
      <c r="FQ1902">
        <v>60.031649999999999</v>
      </c>
      <c r="FR1902">
        <v>59.02599</v>
      </c>
      <c r="FS1902">
        <v>0.87354860000000001</v>
      </c>
      <c r="FT1902">
        <v>3.6228999999999997E-2</v>
      </c>
      <c r="FU1902">
        <v>4.8896000000000002E-2</v>
      </c>
    </row>
    <row r="1903" spans="1:177" x14ac:dyDescent="0.25">
      <c r="A1903" t="s">
        <v>226</v>
      </c>
      <c r="B1903" t="s">
        <v>199</v>
      </c>
      <c r="C1903" t="s">
        <v>260</v>
      </c>
      <c r="D1903" s="19" t="s">
        <v>241</v>
      </c>
      <c r="E1903" t="s">
        <v>220</v>
      </c>
      <c r="F1903">
        <v>7825</v>
      </c>
      <c r="G1903">
        <v>0.51859460000000002</v>
      </c>
      <c r="H1903">
        <v>0.41998010000000002</v>
      </c>
      <c r="I1903">
        <v>0.33247670000000001</v>
      </c>
      <c r="J1903">
        <v>0.32572400000000001</v>
      </c>
      <c r="K1903">
        <v>0.3513637</v>
      </c>
      <c r="L1903">
        <v>0.40432580000000001</v>
      </c>
      <c r="M1903">
        <v>0.52818480000000001</v>
      </c>
      <c r="N1903">
        <v>0.57013959999999997</v>
      </c>
      <c r="O1903">
        <v>0.34791529999999998</v>
      </c>
      <c r="P1903">
        <v>3.0015900000000002E-2</v>
      </c>
      <c r="Q1903">
        <v>-0.28387220000000002</v>
      </c>
      <c r="R1903">
        <v>-0.51883449999999998</v>
      </c>
      <c r="S1903">
        <v>-0.67257549999999999</v>
      </c>
      <c r="T1903">
        <v>-0.62182320000000002</v>
      </c>
      <c r="U1903">
        <v>-0.39676860000000003</v>
      </c>
      <c r="V1903">
        <v>-9.3972200000000006E-2</v>
      </c>
      <c r="W1903">
        <v>0.26880080000000001</v>
      </c>
      <c r="X1903">
        <v>0.68162880000000003</v>
      </c>
      <c r="Y1903">
        <v>0.96545650000000005</v>
      </c>
      <c r="Z1903">
        <v>0.9768559</v>
      </c>
      <c r="AA1903">
        <v>0.92388780000000004</v>
      </c>
      <c r="AB1903">
        <v>0.8379394</v>
      </c>
      <c r="AC1903">
        <v>0.70462409999999998</v>
      </c>
      <c r="AD1903">
        <v>0.6185079</v>
      </c>
      <c r="AE1903">
        <v>-0.18724379999999999</v>
      </c>
      <c r="AF1903">
        <v>-0.2483397</v>
      </c>
      <c r="AG1903">
        <v>-0.32308730000000002</v>
      </c>
      <c r="AH1903">
        <v>-0.31275849999999999</v>
      </c>
      <c r="AI1903">
        <v>-0.2733006</v>
      </c>
      <c r="AJ1903">
        <v>-0.2242951</v>
      </c>
      <c r="AK1903">
        <v>-0.148483</v>
      </c>
      <c r="AL1903">
        <v>-0.1183382</v>
      </c>
      <c r="AM1903">
        <v>-7.0190299999999997E-2</v>
      </c>
      <c r="AN1903">
        <v>-0.11616269999999999</v>
      </c>
      <c r="AO1903">
        <v>-0.14272389999999999</v>
      </c>
      <c r="AP1903">
        <v>-0.1708693</v>
      </c>
      <c r="AQ1903">
        <v>-0.17956259999999999</v>
      </c>
      <c r="AR1903">
        <v>-0.13441629999999999</v>
      </c>
      <c r="AS1903">
        <v>-7.8773399999999993E-2</v>
      </c>
      <c r="AT1903">
        <v>-9.8649000000000001E-2</v>
      </c>
      <c r="AU1903">
        <v>-5.2950799999999999E-2</v>
      </c>
      <c r="AV1903">
        <v>-9.1665300000000005E-2</v>
      </c>
      <c r="AW1903">
        <v>-4.2016999999999999E-2</v>
      </c>
      <c r="AX1903">
        <v>-4.7537799999999998E-2</v>
      </c>
      <c r="AY1903">
        <v>-6.2183299999999997E-2</v>
      </c>
      <c r="AZ1903">
        <v>-0.1065647</v>
      </c>
      <c r="BA1903">
        <v>-0.12535940000000001</v>
      </c>
      <c r="BB1903">
        <v>-9.5967200000000003E-2</v>
      </c>
      <c r="BC1903">
        <v>-0.14050760000000001</v>
      </c>
      <c r="BD1903">
        <v>-0.1985664</v>
      </c>
      <c r="BE1903">
        <v>-0.25793260000000001</v>
      </c>
      <c r="BF1903">
        <v>-0.24257219999999999</v>
      </c>
      <c r="BG1903">
        <v>-0.20511740000000001</v>
      </c>
      <c r="BH1903">
        <v>-0.1650324</v>
      </c>
      <c r="BI1903">
        <v>-0.108317</v>
      </c>
      <c r="BJ1903">
        <v>-7.8615199999999996E-2</v>
      </c>
      <c r="BK1903">
        <v>-4.0244500000000002E-2</v>
      </c>
      <c r="BL1903">
        <v>-7.4970300000000004E-2</v>
      </c>
      <c r="BM1903">
        <v>-9.8704799999999995E-2</v>
      </c>
      <c r="BN1903">
        <v>-0.11957479999999999</v>
      </c>
      <c r="BO1903">
        <v>-0.12574920000000001</v>
      </c>
      <c r="BP1903">
        <v>-7.8459799999999996E-2</v>
      </c>
      <c r="BQ1903">
        <v>-2.1983099999999998E-2</v>
      </c>
      <c r="BR1903">
        <v>-2.88215E-2</v>
      </c>
      <c r="BS1903">
        <v>4.7713E-3</v>
      </c>
      <c r="BT1903">
        <v>-3.1637499999999999E-2</v>
      </c>
      <c r="BU1903">
        <v>2.8931E-3</v>
      </c>
      <c r="BV1903">
        <v>-1.02872E-2</v>
      </c>
      <c r="BW1903">
        <v>-2.6386900000000001E-2</v>
      </c>
      <c r="BX1903">
        <v>-6.6887100000000005E-2</v>
      </c>
      <c r="BY1903">
        <v>-9.11637E-2</v>
      </c>
      <c r="BZ1903">
        <v>-6.4538999999999999E-2</v>
      </c>
      <c r="CA1903">
        <v>-0.1081382</v>
      </c>
      <c r="CB1903">
        <v>-0.1640935</v>
      </c>
      <c r="CC1903">
        <v>-0.21280660000000001</v>
      </c>
      <c r="CD1903">
        <v>-0.19396140000000001</v>
      </c>
      <c r="CE1903">
        <v>-0.1578939</v>
      </c>
      <c r="CF1903">
        <v>-0.12398729999999999</v>
      </c>
      <c r="CG1903">
        <v>-8.0498200000000006E-2</v>
      </c>
      <c r="CH1903">
        <v>-5.1103099999999999E-2</v>
      </c>
      <c r="CI1903">
        <v>-1.9504199999999999E-2</v>
      </c>
      <c r="CJ1903">
        <v>-4.6440500000000003E-2</v>
      </c>
      <c r="CK1903">
        <v>-6.8217299999999995E-2</v>
      </c>
      <c r="CL1903">
        <v>-8.4048499999999998E-2</v>
      </c>
      <c r="CM1903">
        <v>-8.8478100000000004E-2</v>
      </c>
      <c r="CN1903">
        <v>-3.97046E-2</v>
      </c>
      <c r="CO1903">
        <v>1.7349699999999999E-2</v>
      </c>
      <c r="CP1903">
        <v>1.9540700000000001E-2</v>
      </c>
      <c r="CQ1903">
        <v>4.4749499999999998E-2</v>
      </c>
      <c r="CR1903">
        <v>9.9375999999999996E-3</v>
      </c>
      <c r="CS1903">
        <v>3.3997699999999999E-2</v>
      </c>
      <c r="CT1903">
        <v>1.55125E-2</v>
      </c>
      <c r="CU1903">
        <v>-1.5943999999999999E-3</v>
      </c>
      <c r="CV1903">
        <v>-3.9406499999999997E-2</v>
      </c>
      <c r="CW1903">
        <v>-6.7479899999999995E-2</v>
      </c>
      <c r="CX1903">
        <v>-4.2771999999999998E-2</v>
      </c>
      <c r="CY1903">
        <v>-7.57689E-2</v>
      </c>
      <c r="CZ1903">
        <v>-0.1296206</v>
      </c>
      <c r="DA1903">
        <v>-0.16768069999999999</v>
      </c>
      <c r="DB1903">
        <v>-0.1453506</v>
      </c>
      <c r="DC1903">
        <v>-0.1106704</v>
      </c>
      <c r="DD1903">
        <v>-8.2942100000000005E-2</v>
      </c>
      <c r="DE1903">
        <v>-5.2679400000000001E-2</v>
      </c>
      <c r="DF1903">
        <v>-2.3591000000000001E-2</v>
      </c>
      <c r="DG1903">
        <v>1.2362E-3</v>
      </c>
      <c r="DH1903">
        <v>-1.7910800000000001E-2</v>
      </c>
      <c r="DI1903">
        <v>-3.7729699999999998E-2</v>
      </c>
      <c r="DJ1903">
        <v>-4.8522099999999999E-2</v>
      </c>
      <c r="DK1903">
        <v>-5.1207200000000001E-2</v>
      </c>
      <c r="DL1903">
        <v>-9.4930000000000004E-4</v>
      </c>
      <c r="DM1903">
        <v>5.6682499999999997E-2</v>
      </c>
      <c r="DN1903">
        <v>6.7903000000000005E-2</v>
      </c>
      <c r="DO1903">
        <v>8.4727700000000003E-2</v>
      </c>
      <c r="DP1903">
        <v>5.1512700000000002E-2</v>
      </c>
      <c r="DQ1903">
        <v>6.5102199999999999E-2</v>
      </c>
      <c r="DR1903">
        <v>4.1312099999999997E-2</v>
      </c>
      <c r="DS1903">
        <v>2.3198E-2</v>
      </c>
      <c r="DT1903">
        <v>-1.1926000000000001E-2</v>
      </c>
      <c r="DU1903">
        <v>-4.3796000000000002E-2</v>
      </c>
      <c r="DV1903">
        <v>-2.1004999999999999E-2</v>
      </c>
      <c r="DW1903">
        <v>-2.9032700000000002E-2</v>
      </c>
      <c r="DX1903">
        <v>-7.9847199999999993E-2</v>
      </c>
      <c r="DY1903">
        <v>-0.10252600000000001</v>
      </c>
      <c r="DZ1903">
        <v>-7.5164300000000003E-2</v>
      </c>
      <c r="EA1903">
        <v>-4.2487200000000003E-2</v>
      </c>
      <c r="EB1903">
        <v>-2.3679499999999999E-2</v>
      </c>
      <c r="EC1903">
        <v>-1.2513399999999999E-2</v>
      </c>
      <c r="ED1903">
        <v>1.6132000000000001E-2</v>
      </c>
      <c r="EE1903">
        <v>3.1182000000000001E-2</v>
      </c>
      <c r="EF1903">
        <v>2.3281699999999999E-2</v>
      </c>
      <c r="EG1903">
        <v>6.2893999999999997E-3</v>
      </c>
      <c r="EH1903">
        <v>2.7723000000000001E-3</v>
      </c>
      <c r="EI1903">
        <v>2.6063000000000002E-3</v>
      </c>
      <c r="EJ1903">
        <v>5.5007199999999999E-2</v>
      </c>
      <c r="EK1903">
        <v>0.1134728</v>
      </c>
      <c r="EL1903">
        <v>0.1377304</v>
      </c>
      <c r="EM1903">
        <v>0.14244979999999999</v>
      </c>
      <c r="EN1903">
        <v>0.1115406</v>
      </c>
      <c r="EO1903">
        <v>0.11001229999999999</v>
      </c>
      <c r="EP1903">
        <v>7.8562699999999999E-2</v>
      </c>
      <c r="EQ1903">
        <v>5.8994400000000002E-2</v>
      </c>
      <c r="ER1903">
        <v>2.7751600000000001E-2</v>
      </c>
      <c r="ES1903">
        <v>-9.6003000000000008E-3</v>
      </c>
      <c r="ET1903">
        <v>1.0423200000000001E-2</v>
      </c>
      <c r="EU1903">
        <v>59.084350000000001</v>
      </c>
      <c r="EV1903">
        <v>58.511049999999997</v>
      </c>
      <c r="EW1903">
        <v>58.321359999999999</v>
      </c>
      <c r="EX1903">
        <v>57.797310000000003</v>
      </c>
      <c r="EY1903">
        <v>57.44641</v>
      </c>
      <c r="EZ1903">
        <v>57.094369999999998</v>
      </c>
      <c r="FA1903">
        <v>56.865099999999998</v>
      </c>
      <c r="FB1903">
        <v>56.840699999999998</v>
      </c>
      <c r="FC1903">
        <v>59.563540000000003</v>
      </c>
      <c r="FD1903">
        <v>64.185019999999994</v>
      </c>
      <c r="FE1903">
        <v>67.646119999999996</v>
      </c>
      <c r="FF1903">
        <v>70.21217</v>
      </c>
      <c r="FG1903">
        <v>71.365219999999994</v>
      </c>
      <c r="FH1903">
        <v>71.512410000000003</v>
      </c>
      <c r="FI1903">
        <v>71.569959999999995</v>
      </c>
      <c r="FJ1903">
        <v>71.144679999999994</v>
      </c>
      <c r="FK1903">
        <v>70.256140000000002</v>
      </c>
      <c r="FL1903">
        <v>69.058769999999996</v>
      </c>
      <c r="FM1903">
        <v>66.557029999999997</v>
      </c>
      <c r="FN1903">
        <v>64.592600000000004</v>
      </c>
      <c r="FO1903">
        <v>63.28781</v>
      </c>
      <c r="FP1903">
        <v>61.88944</v>
      </c>
      <c r="FQ1903">
        <v>60.922969999999999</v>
      </c>
      <c r="FR1903">
        <v>60.030670000000001</v>
      </c>
      <c r="FS1903">
        <v>0.95902430000000005</v>
      </c>
      <c r="FT1903">
        <v>4.1269699999999999E-2</v>
      </c>
      <c r="FU1903">
        <v>5.2778400000000003E-2</v>
      </c>
    </row>
    <row r="1904" spans="1:177" x14ac:dyDescent="0.25">
      <c r="A1904" t="s">
        <v>226</v>
      </c>
      <c r="B1904" t="s">
        <v>199</v>
      </c>
      <c r="C1904" t="s">
        <v>260</v>
      </c>
      <c r="D1904" s="19" t="s">
        <v>241</v>
      </c>
      <c r="E1904" t="s">
        <v>221</v>
      </c>
      <c r="F1904">
        <v>6005</v>
      </c>
      <c r="G1904">
        <v>0.55247800000000002</v>
      </c>
      <c r="H1904">
        <v>0.32036480000000001</v>
      </c>
      <c r="I1904">
        <v>0.28023720000000002</v>
      </c>
      <c r="J1904">
        <v>0.33143129999999998</v>
      </c>
      <c r="K1904">
        <v>0.38234669999999998</v>
      </c>
      <c r="L1904">
        <v>0.50485519999999995</v>
      </c>
      <c r="M1904">
        <v>0.61098180000000002</v>
      </c>
      <c r="N1904">
        <v>0.57923279999999999</v>
      </c>
      <c r="O1904">
        <v>0.1154775</v>
      </c>
      <c r="P1904">
        <v>-0.36688720000000002</v>
      </c>
      <c r="Q1904">
        <v>-0.74172389999999999</v>
      </c>
      <c r="R1904">
        <v>-1.088967</v>
      </c>
      <c r="S1904">
        <v>-1.178107</v>
      </c>
      <c r="T1904">
        <v>-1.15568</v>
      </c>
      <c r="U1904">
        <v>-0.96918420000000005</v>
      </c>
      <c r="V1904">
        <v>-0.45187260000000001</v>
      </c>
      <c r="W1904">
        <v>9.9980200000000005E-2</v>
      </c>
      <c r="X1904">
        <v>0.82319779999999998</v>
      </c>
      <c r="Y1904">
        <v>1.11317</v>
      </c>
      <c r="Z1904">
        <v>1.102722</v>
      </c>
      <c r="AA1904">
        <v>1.0261009999999999</v>
      </c>
      <c r="AB1904">
        <v>0.94866689999999998</v>
      </c>
      <c r="AC1904">
        <v>0.86219920000000005</v>
      </c>
      <c r="AD1904">
        <v>0.76382570000000005</v>
      </c>
      <c r="AE1904">
        <v>-0.27548240000000002</v>
      </c>
      <c r="AF1904">
        <v>-0.55945319999999998</v>
      </c>
      <c r="AG1904">
        <v>-0.54217610000000005</v>
      </c>
      <c r="AH1904">
        <v>-0.4085125</v>
      </c>
      <c r="AI1904">
        <v>-0.33018370000000002</v>
      </c>
      <c r="AJ1904">
        <v>-0.2000075</v>
      </c>
      <c r="AK1904">
        <v>-0.18512439999999999</v>
      </c>
      <c r="AL1904">
        <v>-0.1677853</v>
      </c>
      <c r="AM1904">
        <v>-0.16389239999999999</v>
      </c>
      <c r="AN1904">
        <v>-0.14371700000000001</v>
      </c>
      <c r="AO1904">
        <v>-0.10546419999999999</v>
      </c>
      <c r="AP1904">
        <v>-0.14418890000000001</v>
      </c>
      <c r="AQ1904">
        <v>-8.6969099999999994E-2</v>
      </c>
      <c r="AR1904">
        <v>-8.8981099999999994E-2</v>
      </c>
      <c r="AS1904">
        <v>-0.1339737</v>
      </c>
      <c r="AT1904">
        <v>-8.6330199999999996E-2</v>
      </c>
      <c r="AU1904">
        <v>-0.10552889999999999</v>
      </c>
      <c r="AV1904">
        <v>-4.1737200000000002E-2</v>
      </c>
      <c r="AW1904">
        <v>-4.4945800000000001E-2</v>
      </c>
      <c r="AX1904">
        <v>-2.9857000000000002E-2</v>
      </c>
      <c r="AY1904">
        <v>-4.8707800000000002E-2</v>
      </c>
      <c r="AZ1904">
        <v>-8.5083000000000006E-2</v>
      </c>
      <c r="BA1904">
        <v>-0.1005621</v>
      </c>
      <c r="BB1904">
        <v>-6.2511800000000006E-2</v>
      </c>
      <c r="BC1904">
        <v>-0.18237729999999999</v>
      </c>
      <c r="BD1904">
        <v>-0.40553289999999997</v>
      </c>
      <c r="BE1904">
        <v>-0.40258899999999997</v>
      </c>
      <c r="BF1904">
        <v>-0.30645899999999998</v>
      </c>
      <c r="BG1904">
        <v>-0.2481806</v>
      </c>
      <c r="BH1904">
        <v>-0.14269080000000001</v>
      </c>
      <c r="BI1904">
        <v>-0.13180439999999999</v>
      </c>
      <c r="BJ1904">
        <v>-0.1131645</v>
      </c>
      <c r="BK1904">
        <v>-0.12304229999999999</v>
      </c>
      <c r="BL1904">
        <v>-9.9427100000000004E-2</v>
      </c>
      <c r="BM1904">
        <v>-3.5924900000000003E-2</v>
      </c>
      <c r="BN1904">
        <v>-8.2352300000000003E-2</v>
      </c>
      <c r="BO1904">
        <v>-8.6355000000000008E-3</v>
      </c>
      <c r="BP1904">
        <v>-5.0790000000000002E-3</v>
      </c>
      <c r="BQ1904">
        <v>-4.5671299999999998E-2</v>
      </c>
      <c r="BR1904">
        <v>-5.4061999999999999E-3</v>
      </c>
      <c r="BS1904">
        <v>-2.1056499999999999E-2</v>
      </c>
      <c r="BT1904">
        <v>4.4020499999999997E-2</v>
      </c>
      <c r="BU1904">
        <v>2.82361E-2</v>
      </c>
      <c r="BV1904">
        <v>2.6082600000000001E-2</v>
      </c>
      <c r="BW1904">
        <v>9.1549999999999997E-4</v>
      </c>
      <c r="BX1904">
        <v>-2.8930999999999998E-2</v>
      </c>
      <c r="BY1904">
        <v>-2.1653200000000001E-2</v>
      </c>
      <c r="BZ1904">
        <v>3.3281999999999999E-3</v>
      </c>
      <c r="CA1904">
        <v>-0.11789289999999999</v>
      </c>
      <c r="CB1904">
        <v>-0.29892809999999997</v>
      </c>
      <c r="CC1904">
        <v>-0.3059114</v>
      </c>
      <c r="CD1904">
        <v>-0.23577709999999999</v>
      </c>
      <c r="CE1904">
        <v>-0.19138549999999999</v>
      </c>
      <c r="CF1904">
        <v>-0.1029934</v>
      </c>
      <c r="CG1904">
        <v>-9.4875100000000004E-2</v>
      </c>
      <c r="CH1904">
        <v>-7.5334300000000007E-2</v>
      </c>
      <c r="CI1904">
        <v>-9.4749600000000003E-2</v>
      </c>
      <c r="CJ1904">
        <v>-6.8751999999999994E-2</v>
      </c>
      <c r="CK1904">
        <v>1.22378E-2</v>
      </c>
      <c r="CL1904">
        <v>-3.9524400000000001E-2</v>
      </c>
      <c r="CM1904">
        <v>4.5618199999999998E-2</v>
      </c>
      <c r="CN1904">
        <v>5.3031300000000003E-2</v>
      </c>
      <c r="CO1904">
        <v>1.54866E-2</v>
      </c>
      <c r="CP1904">
        <v>5.0641499999999999E-2</v>
      </c>
      <c r="CQ1904">
        <v>3.7448799999999997E-2</v>
      </c>
      <c r="CR1904">
        <v>0.1034161</v>
      </c>
      <c r="CS1904">
        <v>7.8921699999999997E-2</v>
      </c>
      <c r="CT1904">
        <v>6.4826300000000003E-2</v>
      </c>
      <c r="CU1904">
        <v>3.5284500000000003E-2</v>
      </c>
      <c r="CV1904">
        <v>9.9596000000000007E-3</v>
      </c>
      <c r="CW1904">
        <v>3.2998899999999998E-2</v>
      </c>
      <c r="CX1904">
        <v>4.8928800000000001E-2</v>
      </c>
      <c r="CY1904">
        <v>-5.3408600000000001E-2</v>
      </c>
      <c r="CZ1904">
        <v>-0.1923233</v>
      </c>
      <c r="DA1904">
        <v>-0.2092338</v>
      </c>
      <c r="DB1904">
        <v>-0.1650952</v>
      </c>
      <c r="DC1904">
        <v>-0.1345904</v>
      </c>
      <c r="DD1904">
        <v>-6.3295900000000002E-2</v>
      </c>
      <c r="DE1904">
        <v>-5.7945799999999999E-2</v>
      </c>
      <c r="DF1904">
        <v>-3.7504200000000001E-2</v>
      </c>
      <c r="DG1904">
        <v>-6.6457000000000002E-2</v>
      </c>
      <c r="DH1904">
        <v>-3.8076899999999997E-2</v>
      </c>
      <c r="DI1904">
        <v>6.0400500000000003E-2</v>
      </c>
      <c r="DJ1904">
        <v>3.3035E-3</v>
      </c>
      <c r="DK1904">
        <v>9.9871799999999997E-2</v>
      </c>
      <c r="DL1904">
        <v>0.11114159999999999</v>
      </c>
      <c r="DM1904">
        <v>7.6644599999999993E-2</v>
      </c>
      <c r="DN1904">
        <v>0.1066891</v>
      </c>
      <c r="DO1904">
        <v>9.5954100000000001E-2</v>
      </c>
      <c r="DP1904">
        <v>0.1628116</v>
      </c>
      <c r="DQ1904">
        <v>0.12960720000000001</v>
      </c>
      <c r="DR1904">
        <v>0.10356990000000001</v>
      </c>
      <c r="DS1904">
        <v>6.9653400000000004E-2</v>
      </c>
      <c r="DT1904">
        <v>4.8850299999999999E-2</v>
      </c>
      <c r="DU1904">
        <v>8.7650900000000004E-2</v>
      </c>
      <c r="DV1904">
        <v>9.45294E-2</v>
      </c>
      <c r="DW1904">
        <v>3.9696500000000003E-2</v>
      </c>
      <c r="DX1904">
        <v>-3.8402899999999997E-2</v>
      </c>
      <c r="DY1904">
        <v>-6.9646700000000006E-2</v>
      </c>
      <c r="DZ1904">
        <v>-6.3041700000000006E-2</v>
      </c>
      <c r="EA1904">
        <v>-5.2587299999999997E-2</v>
      </c>
      <c r="EB1904">
        <v>-5.9791999999999996E-3</v>
      </c>
      <c r="EC1904">
        <v>-4.6257E-3</v>
      </c>
      <c r="ED1904">
        <v>1.7116599999999999E-2</v>
      </c>
      <c r="EE1904">
        <v>-2.5606899999999998E-2</v>
      </c>
      <c r="EF1904">
        <v>6.2129999999999998E-3</v>
      </c>
      <c r="EG1904">
        <v>0.12993969999999999</v>
      </c>
      <c r="EH1904">
        <v>6.5140199999999995E-2</v>
      </c>
      <c r="EI1904">
        <v>0.17820540000000001</v>
      </c>
      <c r="EJ1904">
        <v>0.19504369999999999</v>
      </c>
      <c r="EK1904">
        <v>0.16494700000000001</v>
      </c>
      <c r="EL1904">
        <v>0.1876131</v>
      </c>
      <c r="EM1904">
        <v>0.18042639999999999</v>
      </c>
      <c r="EN1904">
        <v>0.2485694</v>
      </c>
      <c r="EO1904">
        <v>0.2027892</v>
      </c>
      <c r="EP1904">
        <v>0.1595096</v>
      </c>
      <c r="EQ1904">
        <v>0.1192767</v>
      </c>
      <c r="ER1904">
        <v>0.1050022</v>
      </c>
      <c r="ES1904">
        <v>0.16655980000000001</v>
      </c>
      <c r="ET1904">
        <v>0.1603695</v>
      </c>
      <c r="EU1904">
        <v>56.720440000000004</v>
      </c>
      <c r="EV1904">
        <v>56.295450000000002</v>
      </c>
      <c r="EW1904">
        <v>55.792999999999999</v>
      </c>
      <c r="EX1904">
        <v>55.316420000000001</v>
      </c>
      <c r="EY1904">
        <v>55.110439999999997</v>
      </c>
      <c r="EZ1904">
        <v>54.639099999999999</v>
      </c>
      <c r="FA1904">
        <v>54.495820000000002</v>
      </c>
      <c r="FB1904">
        <v>54.439210000000003</v>
      </c>
      <c r="FC1904">
        <v>57.584629999999997</v>
      </c>
      <c r="FD1904">
        <v>62.931570000000001</v>
      </c>
      <c r="FE1904">
        <v>67.015910000000005</v>
      </c>
      <c r="FF1904">
        <v>70.080929999999995</v>
      </c>
      <c r="FG1904">
        <v>72.093850000000003</v>
      </c>
      <c r="FH1904">
        <v>72.983149999999995</v>
      </c>
      <c r="FI1904">
        <v>73.078450000000004</v>
      </c>
      <c r="FJ1904">
        <v>72.851330000000004</v>
      </c>
      <c r="FK1904">
        <v>71.512309999999999</v>
      </c>
      <c r="FL1904">
        <v>69.951719999999995</v>
      </c>
      <c r="FM1904">
        <v>66.65804</v>
      </c>
      <c r="FN1904">
        <v>63.575020000000002</v>
      </c>
      <c r="FO1904">
        <v>61.920760000000001</v>
      </c>
      <c r="FP1904">
        <v>59.94267</v>
      </c>
      <c r="FQ1904">
        <v>58.863309999999998</v>
      </c>
      <c r="FR1904">
        <v>57.708930000000002</v>
      </c>
      <c r="FS1904">
        <v>1.5792170000000001</v>
      </c>
      <c r="FT1904">
        <v>6.2874799999999995E-2</v>
      </c>
      <c r="FU1904">
        <v>8.1677399999999997E-2</v>
      </c>
    </row>
    <row r="1905" spans="1:177" x14ac:dyDescent="0.25">
      <c r="A1905" t="s">
        <v>226</v>
      </c>
      <c r="B1905" t="s">
        <v>199</v>
      </c>
      <c r="C1905" t="s">
        <v>260</v>
      </c>
      <c r="D1905" s="19" t="s">
        <v>253</v>
      </c>
      <c r="E1905" t="s">
        <v>219</v>
      </c>
      <c r="F1905">
        <v>13830</v>
      </c>
      <c r="G1905">
        <v>0.72378810000000005</v>
      </c>
      <c r="H1905">
        <v>0.53580550000000005</v>
      </c>
      <c r="I1905">
        <v>0.38435239999999998</v>
      </c>
      <c r="J1905">
        <v>0.27356419999999998</v>
      </c>
      <c r="K1905">
        <v>0.15927450000000001</v>
      </c>
      <c r="L1905">
        <v>0.47585139999999998</v>
      </c>
      <c r="M1905">
        <v>0.30426639999999999</v>
      </c>
      <c r="N1905">
        <v>0.31222549999999999</v>
      </c>
      <c r="O1905">
        <v>9.8747100000000004E-2</v>
      </c>
      <c r="P1905">
        <v>-0.112969</v>
      </c>
      <c r="Q1905">
        <v>-8.4588899999999995E-2</v>
      </c>
      <c r="R1905">
        <v>-0.19142590000000001</v>
      </c>
      <c r="S1905">
        <v>-0.70055239999999996</v>
      </c>
      <c r="T1905">
        <v>-0.84338069999999998</v>
      </c>
      <c r="U1905">
        <v>-0.7139084</v>
      </c>
      <c r="V1905">
        <v>-0.13323389999999999</v>
      </c>
      <c r="W1905">
        <v>0.75901470000000004</v>
      </c>
      <c r="X1905">
        <v>1.330651</v>
      </c>
      <c r="Y1905">
        <v>1.4774860000000001</v>
      </c>
      <c r="Z1905">
        <v>1.422275</v>
      </c>
      <c r="AA1905">
        <v>1.4262410000000001</v>
      </c>
      <c r="AB1905">
        <v>1.424796</v>
      </c>
      <c r="AC1905">
        <v>0.92570439999999998</v>
      </c>
      <c r="AD1905">
        <v>0.71116080000000004</v>
      </c>
      <c r="AE1905">
        <v>-0.33049010000000001</v>
      </c>
      <c r="AF1905">
        <v>-0.38423990000000002</v>
      </c>
      <c r="AG1905">
        <v>-0.50789989999999996</v>
      </c>
      <c r="AH1905">
        <v>-0.58933679999999999</v>
      </c>
      <c r="AI1905">
        <v>-0.70805359999999995</v>
      </c>
      <c r="AJ1905">
        <v>-0.28674660000000002</v>
      </c>
      <c r="AK1905">
        <v>-0.50412769999999996</v>
      </c>
      <c r="AL1905">
        <v>-0.48272730000000003</v>
      </c>
      <c r="AM1905">
        <v>-0.31656800000000002</v>
      </c>
      <c r="AN1905">
        <v>-0.15184</v>
      </c>
      <c r="AO1905">
        <v>-0.1124935</v>
      </c>
      <c r="AP1905">
        <v>-0.19034809999999999</v>
      </c>
      <c r="AQ1905">
        <v>-0.3548965</v>
      </c>
      <c r="AR1905">
        <v>-0.47670639999999997</v>
      </c>
      <c r="AS1905">
        <v>-0.7998459</v>
      </c>
      <c r="AT1905">
        <v>-0.70310170000000005</v>
      </c>
      <c r="AU1905">
        <v>-0.30389480000000002</v>
      </c>
      <c r="AV1905">
        <v>-0.23157079999999999</v>
      </c>
      <c r="AW1905">
        <v>-0.26662400000000003</v>
      </c>
      <c r="AX1905">
        <v>-0.2508377</v>
      </c>
      <c r="AY1905">
        <v>-0.1026792</v>
      </c>
      <c r="AZ1905">
        <v>-5.4552099999999999E-2</v>
      </c>
      <c r="BA1905">
        <v>-0.28547230000000001</v>
      </c>
      <c r="BB1905">
        <v>-0.28600310000000001</v>
      </c>
      <c r="BC1905">
        <v>-0.18358240000000001</v>
      </c>
      <c r="BD1905">
        <v>-0.26034289999999999</v>
      </c>
      <c r="BE1905">
        <v>-0.36498770000000003</v>
      </c>
      <c r="BF1905">
        <v>-0.43651610000000002</v>
      </c>
      <c r="BG1905">
        <v>-0.53453059999999997</v>
      </c>
      <c r="BH1905">
        <v>-0.16934289999999999</v>
      </c>
      <c r="BI1905">
        <v>-0.37500280000000003</v>
      </c>
      <c r="BJ1905">
        <v>-0.30628</v>
      </c>
      <c r="BK1905">
        <v>-0.1637689</v>
      </c>
      <c r="BL1905">
        <v>-4.14717E-2</v>
      </c>
      <c r="BM1905">
        <v>9.7820000000000008E-3</v>
      </c>
      <c r="BN1905">
        <v>-4.63176E-2</v>
      </c>
      <c r="BO1905">
        <v>-0.19588649999999999</v>
      </c>
      <c r="BP1905">
        <v>-0.31850220000000001</v>
      </c>
      <c r="BQ1905">
        <v>-0.60418159999999999</v>
      </c>
      <c r="BR1905">
        <v>-0.50890930000000001</v>
      </c>
      <c r="BS1905">
        <v>-0.1237979</v>
      </c>
      <c r="BT1905">
        <v>-7.8424900000000006E-2</v>
      </c>
      <c r="BU1905">
        <v>-0.1290791</v>
      </c>
      <c r="BV1905">
        <v>-0.1327999</v>
      </c>
      <c r="BW1905">
        <v>6.9243999999999998E-3</v>
      </c>
      <c r="BX1905">
        <v>9.4418100000000005E-2</v>
      </c>
      <c r="BY1905">
        <v>-0.18130489999999999</v>
      </c>
      <c r="BZ1905">
        <v>-0.20270070000000001</v>
      </c>
      <c r="CA1905">
        <v>-8.1834400000000002E-2</v>
      </c>
      <c r="CB1905">
        <v>-0.1745322</v>
      </c>
      <c r="CC1905">
        <v>-0.2660073</v>
      </c>
      <c r="CD1905">
        <v>-0.33067299999999999</v>
      </c>
      <c r="CE1905">
        <v>-0.41434919999999997</v>
      </c>
      <c r="CF1905">
        <v>-8.8029499999999997E-2</v>
      </c>
      <c r="CG1905">
        <v>-0.28557129999999997</v>
      </c>
      <c r="CH1905">
        <v>-0.18407319999999999</v>
      </c>
      <c r="CI1905">
        <v>-5.7940600000000002E-2</v>
      </c>
      <c r="CJ1905">
        <v>3.4969100000000003E-2</v>
      </c>
      <c r="CK1905">
        <v>9.4469600000000001E-2</v>
      </c>
      <c r="CL1905">
        <v>5.3437499999999999E-2</v>
      </c>
      <c r="CM1905">
        <v>-8.5756600000000002E-2</v>
      </c>
      <c r="CN1905">
        <v>-0.20893049999999999</v>
      </c>
      <c r="CO1905">
        <v>-0.468665</v>
      </c>
      <c r="CP1905">
        <v>-0.37441229999999998</v>
      </c>
      <c r="CQ1905">
        <v>9.3669999999999995E-4</v>
      </c>
      <c r="CR1905">
        <v>2.7643600000000001E-2</v>
      </c>
      <c r="CS1905">
        <v>-3.3815999999999999E-2</v>
      </c>
      <c r="CT1905">
        <v>-5.1047299999999997E-2</v>
      </c>
      <c r="CU1905">
        <v>8.2835599999999995E-2</v>
      </c>
      <c r="CV1905">
        <v>0.1975944</v>
      </c>
      <c r="CW1905">
        <v>-0.1091588</v>
      </c>
      <c r="CX1905">
        <v>-0.14500569999999999</v>
      </c>
      <c r="CY1905">
        <v>1.9913500000000001E-2</v>
      </c>
      <c r="CZ1905">
        <v>-8.8721499999999995E-2</v>
      </c>
      <c r="DA1905">
        <v>-0.1670268</v>
      </c>
      <c r="DB1905">
        <v>-0.22483</v>
      </c>
      <c r="DC1905">
        <v>-0.29416769999999998</v>
      </c>
      <c r="DD1905">
        <v>-6.7161E-3</v>
      </c>
      <c r="DE1905">
        <v>-0.1961398</v>
      </c>
      <c r="DF1905">
        <v>-6.1866499999999998E-2</v>
      </c>
      <c r="DG1905">
        <v>4.7887600000000002E-2</v>
      </c>
      <c r="DH1905">
        <v>0.1114098</v>
      </c>
      <c r="DI1905">
        <v>0.17915719999999999</v>
      </c>
      <c r="DJ1905">
        <v>0.15319260000000001</v>
      </c>
      <c r="DK1905">
        <v>2.4373200000000001E-2</v>
      </c>
      <c r="DL1905">
        <v>-9.9358699999999994E-2</v>
      </c>
      <c r="DM1905">
        <v>-0.33314840000000001</v>
      </c>
      <c r="DN1905">
        <v>-0.2399153</v>
      </c>
      <c r="DO1905">
        <v>0.12567120000000001</v>
      </c>
      <c r="DP1905">
        <v>0.133712</v>
      </c>
      <c r="DQ1905">
        <v>6.14472E-2</v>
      </c>
      <c r="DR1905">
        <v>3.0705300000000001E-2</v>
      </c>
      <c r="DS1905">
        <v>0.15874679999999999</v>
      </c>
      <c r="DT1905">
        <v>0.3007706</v>
      </c>
      <c r="DU1905">
        <v>-3.7012799999999998E-2</v>
      </c>
      <c r="DV1905">
        <v>-8.7310700000000005E-2</v>
      </c>
      <c r="DW1905">
        <v>0.16682130000000001</v>
      </c>
      <c r="DX1905">
        <v>3.5175600000000001E-2</v>
      </c>
      <c r="DY1905">
        <v>-2.4114699999999999E-2</v>
      </c>
      <c r="DZ1905">
        <v>-7.2009400000000001E-2</v>
      </c>
      <c r="EA1905">
        <v>-0.1206448</v>
      </c>
      <c r="EB1905">
        <v>0.1106876</v>
      </c>
      <c r="EC1905">
        <v>-6.7015000000000005E-2</v>
      </c>
      <c r="ED1905">
        <v>0.11458069999999999</v>
      </c>
      <c r="EE1905">
        <v>0.2006867</v>
      </c>
      <c r="EF1905">
        <v>0.22177820000000001</v>
      </c>
      <c r="EG1905">
        <v>0.3014327</v>
      </c>
      <c r="EH1905">
        <v>0.29722310000000002</v>
      </c>
      <c r="EI1905">
        <v>0.1833832</v>
      </c>
      <c r="EJ1905">
        <v>5.8845399999999999E-2</v>
      </c>
      <c r="EK1905">
        <v>-0.1374841</v>
      </c>
      <c r="EL1905">
        <v>-4.5723E-2</v>
      </c>
      <c r="EM1905">
        <v>0.30576809999999999</v>
      </c>
      <c r="EN1905">
        <v>0.286858</v>
      </c>
      <c r="EO1905">
        <v>0.19899210000000001</v>
      </c>
      <c r="EP1905">
        <v>0.14874299999999999</v>
      </c>
      <c r="EQ1905">
        <v>0.26835039999999999</v>
      </c>
      <c r="ER1905">
        <v>0.4497408</v>
      </c>
      <c r="ES1905">
        <v>6.7154699999999998E-2</v>
      </c>
      <c r="ET1905">
        <v>-4.0083000000000002E-3</v>
      </c>
      <c r="EU1905">
        <v>64.509839999999997</v>
      </c>
      <c r="EV1905">
        <v>62.60924</v>
      </c>
      <c r="EW1905">
        <v>62.102499999999999</v>
      </c>
      <c r="EX1905">
        <v>61.870429999999999</v>
      </c>
      <c r="EY1905">
        <v>60.884569999999997</v>
      </c>
      <c r="EZ1905">
        <v>61.2395</v>
      </c>
      <c r="FA1905">
        <v>60.161299999999997</v>
      </c>
      <c r="FB1905">
        <v>61.13597</v>
      </c>
      <c r="FC1905">
        <v>67.915199999999999</v>
      </c>
      <c r="FD1905">
        <v>77.567329999999998</v>
      </c>
      <c r="FE1905">
        <v>83.261660000000006</v>
      </c>
      <c r="FF1905">
        <v>85.940349999999995</v>
      </c>
      <c r="FG1905">
        <v>86.193560000000005</v>
      </c>
      <c r="FH1905">
        <v>87.226240000000004</v>
      </c>
      <c r="FI1905">
        <v>88.946650000000005</v>
      </c>
      <c r="FJ1905">
        <v>86.921340000000001</v>
      </c>
      <c r="FK1905">
        <v>85.443299999999994</v>
      </c>
      <c r="FL1905">
        <v>84.934479999999994</v>
      </c>
      <c r="FM1905">
        <v>82.773889999999994</v>
      </c>
      <c r="FN1905">
        <v>76.635000000000005</v>
      </c>
      <c r="FO1905">
        <v>73.080100000000002</v>
      </c>
      <c r="FP1905">
        <v>70.299700000000001</v>
      </c>
      <c r="FQ1905">
        <v>69.015730000000005</v>
      </c>
      <c r="FR1905">
        <v>67.143479999999997</v>
      </c>
      <c r="FS1905">
        <v>2.2676270000000001</v>
      </c>
      <c r="FT1905">
        <v>0.1111125</v>
      </c>
      <c r="FU1905">
        <v>0.1351464</v>
      </c>
    </row>
    <row r="1906" spans="1:177" x14ac:dyDescent="0.25">
      <c r="A1906" t="s">
        <v>226</v>
      </c>
      <c r="B1906" t="s">
        <v>199</v>
      </c>
      <c r="C1906" t="s">
        <v>260</v>
      </c>
      <c r="D1906" s="19" t="s">
        <v>253</v>
      </c>
      <c r="E1906" t="s">
        <v>220</v>
      </c>
      <c r="F1906">
        <v>7850</v>
      </c>
      <c r="G1906">
        <v>0.55873969999999995</v>
      </c>
      <c r="H1906">
        <v>0.55012170000000005</v>
      </c>
      <c r="I1906">
        <v>0.42064360000000001</v>
      </c>
      <c r="J1906">
        <v>0.35070980000000002</v>
      </c>
      <c r="K1906">
        <v>0.19817129999999999</v>
      </c>
      <c r="L1906">
        <v>0.34297889999999998</v>
      </c>
      <c r="M1906">
        <v>0.34893619999999997</v>
      </c>
      <c r="N1906">
        <v>0.49706319999999998</v>
      </c>
      <c r="O1906">
        <v>0.37184859999999997</v>
      </c>
      <c r="P1906">
        <v>0.13401199999999999</v>
      </c>
      <c r="Q1906">
        <v>9.4997300000000007E-2</v>
      </c>
      <c r="R1906">
        <v>-4.6418500000000001E-2</v>
      </c>
      <c r="S1906">
        <v>-0.56343189999999999</v>
      </c>
      <c r="T1906">
        <v>-0.59782440000000003</v>
      </c>
      <c r="U1906">
        <v>-0.42120859999999999</v>
      </c>
      <c r="V1906">
        <v>-0.1162743</v>
      </c>
      <c r="W1906">
        <v>0.58068759999999997</v>
      </c>
      <c r="X1906">
        <v>1.003441</v>
      </c>
      <c r="Y1906">
        <v>1.352598</v>
      </c>
      <c r="Z1906">
        <v>1.418949</v>
      </c>
      <c r="AA1906">
        <v>1.345226</v>
      </c>
      <c r="AB1906">
        <v>1.1548449999999999</v>
      </c>
      <c r="AC1906">
        <v>0.95713289999999995</v>
      </c>
      <c r="AD1906">
        <v>0.74146710000000005</v>
      </c>
      <c r="AE1906">
        <v>-0.5406514</v>
      </c>
      <c r="AF1906">
        <v>-0.4111533</v>
      </c>
      <c r="AG1906">
        <v>-0.45709280000000002</v>
      </c>
      <c r="AH1906">
        <v>-0.47632740000000001</v>
      </c>
      <c r="AI1906">
        <v>-0.67026450000000004</v>
      </c>
      <c r="AJ1906">
        <v>-0.43512840000000003</v>
      </c>
      <c r="AK1906">
        <v>-0.46911849999999999</v>
      </c>
      <c r="AL1906">
        <v>-0.21207809999999999</v>
      </c>
      <c r="AM1906">
        <v>-0.1120096</v>
      </c>
      <c r="AN1906">
        <v>-9.2511200000000002E-2</v>
      </c>
      <c r="AO1906">
        <v>-9.8648100000000002E-2</v>
      </c>
      <c r="AP1906">
        <v>-0.26617760000000001</v>
      </c>
      <c r="AQ1906">
        <v>-0.4521809</v>
      </c>
      <c r="AR1906">
        <v>-0.43482549999999998</v>
      </c>
      <c r="AS1906">
        <v>-0.65588329999999995</v>
      </c>
      <c r="AT1906">
        <v>-0.7429019</v>
      </c>
      <c r="AU1906">
        <v>-0.352686</v>
      </c>
      <c r="AV1906">
        <v>-0.3109498</v>
      </c>
      <c r="AW1906">
        <v>-0.1699273</v>
      </c>
      <c r="AX1906">
        <v>-0.1082089</v>
      </c>
      <c r="AY1906">
        <v>-0.1112586</v>
      </c>
      <c r="AZ1906">
        <v>-0.1325122</v>
      </c>
      <c r="BA1906">
        <v>-0.15109909999999999</v>
      </c>
      <c r="BB1906">
        <v>-0.20679040000000001</v>
      </c>
      <c r="BC1906">
        <v>-0.34458349999999999</v>
      </c>
      <c r="BD1906">
        <v>-0.247867</v>
      </c>
      <c r="BE1906">
        <v>-0.3104556</v>
      </c>
      <c r="BF1906">
        <v>-0.33170840000000001</v>
      </c>
      <c r="BG1906">
        <v>-0.48139460000000001</v>
      </c>
      <c r="BH1906">
        <v>-0.28975780000000001</v>
      </c>
      <c r="BI1906">
        <v>-0.31334050000000002</v>
      </c>
      <c r="BJ1906">
        <v>-8.4037700000000007E-2</v>
      </c>
      <c r="BK1906">
        <v>3.00857E-2</v>
      </c>
      <c r="BL1906">
        <v>4.9453900000000002E-2</v>
      </c>
      <c r="BM1906">
        <v>4.6661300000000003E-2</v>
      </c>
      <c r="BN1906">
        <v>-8.8331000000000007E-2</v>
      </c>
      <c r="BO1906">
        <v>-0.28356360000000003</v>
      </c>
      <c r="BP1906">
        <v>-0.25891799999999998</v>
      </c>
      <c r="BQ1906">
        <v>-0.4268228</v>
      </c>
      <c r="BR1906">
        <v>-0.50012100000000004</v>
      </c>
      <c r="BS1906">
        <v>-0.1832182</v>
      </c>
      <c r="BT1906">
        <v>-0.18643989999999999</v>
      </c>
      <c r="BU1906">
        <v>-4.3448000000000001E-2</v>
      </c>
      <c r="BV1906">
        <v>1.16518E-2</v>
      </c>
      <c r="BW1906">
        <v>2.37337E-2</v>
      </c>
      <c r="BX1906">
        <v>-4.3112400000000002E-2</v>
      </c>
      <c r="BY1906">
        <v>-7.1856299999999998E-2</v>
      </c>
      <c r="BZ1906">
        <v>-0.12241920000000001</v>
      </c>
      <c r="CA1906">
        <v>-0.20878749999999999</v>
      </c>
      <c r="CB1906">
        <v>-0.13477529999999999</v>
      </c>
      <c r="CC1906">
        <v>-0.2088951</v>
      </c>
      <c r="CD1906">
        <v>-0.23154569999999999</v>
      </c>
      <c r="CE1906">
        <v>-0.3505839</v>
      </c>
      <c r="CF1906">
        <v>-0.18907450000000001</v>
      </c>
      <c r="CG1906">
        <v>-0.2054492</v>
      </c>
      <c r="CH1906">
        <v>4.6426999999999996E-3</v>
      </c>
      <c r="CI1906">
        <v>0.12850039999999999</v>
      </c>
      <c r="CJ1906">
        <v>0.14777850000000001</v>
      </c>
      <c r="CK1906">
        <v>0.14730219999999999</v>
      </c>
      <c r="CL1906">
        <v>3.4845000000000001E-2</v>
      </c>
      <c r="CM1906">
        <v>-0.16677990000000001</v>
      </c>
      <c r="CN1906">
        <v>-0.13708490000000001</v>
      </c>
      <c r="CO1906">
        <v>-0.26817619999999998</v>
      </c>
      <c r="CP1906">
        <v>-0.33197179999999998</v>
      </c>
      <c r="CQ1906">
        <v>-6.5845200000000007E-2</v>
      </c>
      <c r="CR1906">
        <v>-0.1002046</v>
      </c>
      <c r="CS1906">
        <v>4.4151099999999999E-2</v>
      </c>
      <c r="CT1906">
        <v>9.4667000000000001E-2</v>
      </c>
      <c r="CU1906">
        <v>0.1172289</v>
      </c>
      <c r="CV1906">
        <v>1.8805700000000002E-2</v>
      </c>
      <c r="CW1906">
        <v>-1.6972999999999999E-2</v>
      </c>
      <c r="CX1906">
        <v>-6.3983899999999996E-2</v>
      </c>
      <c r="CY1906">
        <v>-7.2991500000000001E-2</v>
      </c>
      <c r="CZ1906">
        <v>-2.1683600000000001E-2</v>
      </c>
      <c r="DA1906">
        <v>-0.1073346</v>
      </c>
      <c r="DB1906">
        <v>-0.131383</v>
      </c>
      <c r="DC1906">
        <v>-0.2197732</v>
      </c>
      <c r="DD1906">
        <v>-8.8391200000000003E-2</v>
      </c>
      <c r="DE1906">
        <v>-9.75578E-2</v>
      </c>
      <c r="DF1906">
        <v>9.3323100000000006E-2</v>
      </c>
      <c r="DG1906">
        <v>0.22691520000000001</v>
      </c>
      <c r="DH1906">
        <v>0.24610309999999999</v>
      </c>
      <c r="DI1906">
        <v>0.247943</v>
      </c>
      <c r="DJ1906">
        <v>0.15802099999999999</v>
      </c>
      <c r="DK1906">
        <v>-4.9996100000000002E-2</v>
      </c>
      <c r="DL1906">
        <v>-1.5251900000000001E-2</v>
      </c>
      <c r="DM1906">
        <v>-0.1095296</v>
      </c>
      <c r="DN1906">
        <v>-0.16382250000000001</v>
      </c>
      <c r="DO1906">
        <v>5.1527700000000003E-2</v>
      </c>
      <c r="DP1906">
        <v>-1.3969499999999999E-2</v>
      </c>
      <c r="DQ1906">
        <v>0.13175020000000001</v>
      </c>
      <c r="DR1906">
        <v>0.17768210000000001</v>
      </c>
      <c r="DS1906">
        <v>0.2107241</v>
      </c>
      <c r="DT1906">
        <v>8.0723799999999998E-2</v>
      </c>
      <c r="DU1906">
        <v>3.7910399999999997E-2</v>
      </c>
      <c r="DV1906">
        <v>-5.5487000000000002E-3</v>
      </c>
      <c r="DW1906">
        <v>0.1230764</v>
      </c>
      <c r="DX1906">
        <v>0.1416027</v>
      </c>
      <c r="DY1906">
        <v>3.9302700000000003E-2</v>
      </c>
      <c r="DZ1906">
        <v>1.3236100000000001E-2</v>
      </c>
      <c r="EA1906">
        <v>-3.0903199999999999E-2</v>
      </c>
      <c r="EB1906">
        <v>5.6979399999999999E-2</v>
      </c>
      <c r="EC1906">
        <v>5.82202E-2</v>
      </c>
      <c r="ED1906">
        <v>0.22136349999999999</v>
      </c>
      <c r="EE1906">
        <v>0.36901040000000002</v>
      </c>
      <c r="EF1906">
        <v>0.38806819999999997</v>
      </c>
      <c r="EG1906">
        <v>0.3932525</v>
      </c>
      <c r="EH1906">
        <v>0.33586759999999999</v>
      </c>
      <c r="EI1906">
        <v>0.11862109999999999</v>
      </c>
      <c r="EJ1906">
        <v>0.16065570000000001</v>
      </c>
      <c r="EK1906">
        <v>0.119531</v>
      </c>
      <c r="EL1906">
        <v>7.8958399999999998E-2</v>
      </c>
      <c r="EM1906">
        <v>0.22099550000000001</v>
      </c>
      <c r="EN1906">
        <v>0.1105405</v>
      </c>
      <c r="EO1906">
        <v>0.2582295</v>
      </c>
      <c r="EP1906">
        <v>0.2975428</v>
      </c>
      <c r="EQ1906">
        <v>0.34571639999999998</v>
      </c>
      <c r="ER1906">
        <v>0.17012360000000001</v>
      </c>
      <c r="ES1906">
        <v>0.1171532</v>
      </c>
      <c r="ET1906">
        <v>7.8822600000000007E-2</v>
      </c>
      <c r="EU1906">
        <v>65.448229999999995</v>
      </c>
      <c r="EV1906">
        <v>63.782550000000001</v>
      </c>
      <c r="EW1906">
        <v>62.92662</v>
      </c>
      <c r="EX1906">
        <v>62.751269999999998</v>
      </c>
      <c r="EY1906">
        <v>61.448979999999999</v>
      </c>
      <c r="EZ1906">
        <v>61.666049999999998</v>
      </c>
      <c r="FA1906">
        <v>61.046149999999997</v>
      </c>
      <c r="FB1906">
        <v>61.859560000000002</v>
      </c>
      <c r="FC1906">
        <v>67.806269999999998</v>
      </c>
      <c r="FD1906">
        <v>77.647040000000004</v>
      </c>
      <c r="FE1906">
        <v>83.548649999999995</v>
      </c>
      <c r="FF1906">
        <v>85.607190000000003</v>
      </c>
      <c r="FG1906">
        <v>84.582229999999996</v>
      </c>
      <c r="FH1906">
        <v>85.062250000000006</v>
      </c>
      <c r="FI1906">
        <v>86.784329999999997</v>
      </c>
      <c r="FJ1906">
        <v>85.427019999999999</v>
      </c>
      <c r="FK1906">
        <v>84.000330000000005</v>
      </c>
      <c r="FL1906">
        <v>84.200850000000003</v>
      </c>
      <c r="FM1906">
        <v>82.497519999999994</v>
      </c>
      <c r="FN1906">
        <v>76.217250000000007</v>
      </c>
      <c r="FO1906">
        <v>73.105159999999998</v>
      </c>
      <c r="FP1906">
        <v>70.734710000000007</v>
      </c>
      <c r="FQ1906">
        <v>69.572580000000002</v>
      </c>
      <c r="FR1906">
        <v>68.356679999999997</v>
      </c>
      <c r="FS1906">
        <v>2.5013679999999998</v>
      </c>
      <c r="FT1906">
        <v>0.13185430000000001</v>
      </c>
      <c r="FU1906">
        <v>0.1225672</v>
      </c>
    </row>
    <row r="1907" spans="1:177" x14ac:dyDescent="0.25">
      <c r="A1907" t="s">
        <v>226</v>
      </c>
      <c r="B1907" t="s">
        <v>199</v>
      </c>
      <c r="C1907" t="s">
        <v>260</v>
      </c>
      <c r="D1907" s="19" t="s">
        <v>253</v>
      </c>
      <c r="E1907" t="s">
        <v>221</v>
      </c>
      <c r="F1907">
        <v>5980</v>
      </c>
      <c r="G1907">
        <v>0.96164439999999995</v>
      </c>
      <c r="H1907">
        <v>0.49950620000000001</v>
      </c>
      <c r="I1907">
        <v>0.33100400000000002</v>
      </c>
      <c r="J1907">
        <v>0.1581892</v>
      </c>
      <c r="K1907">
        <v>0.1033828</v>
      </c>
      <c r="L1907">
        <v>0.68645599999999996</v>
      </c>
      <c r="M1907">
        <v>0.2320421</v>
      </c>
      <c r="N1907">
        <v>8.6490000000000004E-3</v>
      </c>
      <c r="O1907">
        <v>-0.32055709999999998</v>
      </c>
      <c r="P1907">
        <v>-0.4767035</v>
      </c>
      <c r="Q1907">
        <v>-0.34468900000000002</v>
      </c>
      <c r="R1907">
        <v>-0.36127900000000002</v>
      </c>
      <c r="S1907">
        <v>-0.84906999999999999</v>
      </c>
      <c r="T1907">
        <v>-1.176345</v>
      </c>
      <c r="U1907">
        <v>-1.1413180000000001</v>
      </c>
      <c r="V1907">
        <v>-0.15035209999999999</v>
      </c>
      <c r="W1907">
        <v>1.0183150000000001</v>
      </c>
      <c r="X1907">
        <v>1.8041560000000001</v>
      </c>
      <c r="Y1907">
        <v>1.6207389999999999</v>
      </c>
      <c r="Z1907">
        <v>1.380908</v>
      </c>
      <c r="AA1907">
        <v>1.528538</v>
      </c>
      <c r="AB1907">
        <v>1.844514</v>
      </c>
      <c r="AC1907">
        <v>0.86400440000000001</v>
      </c>
      <c r="AD1907">
        <v>0.64740839999999999</v>
      </c>
      <c r="AE1907">
        <v>-0.20829839999999999</v>
      </c>
      <c r="AF1907">
        <v>-0.54037579999999996</v>
      </c>
      <c r="AG1907">
        <v>-0.82341730000000002</v>
      </c>
      <c r="AH1907">
        <v>-1.017177</v>
      </c>
      <c r="AI1907">
        <v>-1.0631820000000001</v>
      </c>
      <c r="AJ1907">
        <v>-0.20973230000000001</v>
      </c>
      <c r="AK1907">
        <v>-0.77641369999999998</v>
      </c>
      <c r="AL1907">
        <v>-1.146846</v>
      </c>
      <c r="AM1907">
        <v>-0.88493109999999997</v>
      </c>
      <c r="AN1907">
        <v>-0.41802669999999997</v>
      </c>
      <c r="AO1907">
        <v>-0.34990110000000002</v>
      </c>
      <c r="AP1907">
        <v>-0.27155859999999998</v>
      </c>
      <c r="AQ1907">
        <v>-0.45734469999999999</v>
      </c>
      <c r="AR1907">
        <v>-0.79201969999999999</v>
      </c>
      <c r="AS1907">
        <v>-1.3517539999999999</v>
      </c>
      <c r="AT1907">
        <v>-0.96252669999999996</v>
      </c>
      <c r="AU1907">
        <v>-0.52098880000000003</v>
      </c>
      <c r="AV1907">
        <v>-0.31684639999999997</v>
      </c>
      <c r="AW1907">
        <v>-0.62884720000000005</v>
      </c>
      <c r="AX1907">
        <v>-0.64968130000000002</v>
      </c>
      <c r="AY1907">
        <v>-0.27337420000000001</v>
      </c>
      <c r="AZ1907">
        <v>-8.0341200000000002E-2</v>
      </c>
      <c r="BA1907">
        <v>-0.63999269999999997</v>
      </c>
      <c r="BB1907">
        <v>-0.54302819999999996</v>
      </c>
      <c r="BC1907">
        <v>-2.2599899999999999E-2</v>
      </c>
      <c r="BD1907">
        <v>-0.36540889999999998</v>
      </c>
      <c r="BE1907">
        <v>-0.54176150000000001</v>
      </c>
      <c r="BF1907">
        <v>-0.69679729999999995</v>
      </c>
      <c r="BG1907">
        <v>-0.73215470000000005</v>
      </c>
      <c r="BH1907">
        <v>-3.8086200000000001E-2</v>
      </c>
      <c r="BI1907">
        <v>-0.55658600000000003</v>
      </c>
      <c r="BJ1907">
        <v>-0.76039509999999999</v>
      </c>
      <c r="BK1907">
        <v>-0.57685609999999998</v>
      </c>
      <c r="BL1907">
        <v>-0.26123200000000002</v>
      </c>
      <c r="BM1907">
        <v>-0.14272670000000001</v>
      </c>
      <c r="BN1907">
        <v>-5.3015699999999999E-2</v>
      </c>
      <c r="BO1907">
        <v>-0.1563669</v>
      </c>
      <c r="BP1907">
        <v>-0.50951780000000002</v>
      </c>
      <c r="BQ1907">
        <v>-1.011015</v>
      </c>
      <c r="BR1907">
        <v>-0.64493469999999997</v>
      </c>
      <c r="BS1907">
        <v>-0.1459394</v>
      </c>
      <c r="BT1907">
        <v>1.1819700000000001E-2</v>
      </c>
      <c r="BU1907">
        <v>-0.34998649999999998</v>
      </c>
      <c r="BV1907">
        <v>-0.43603029999999998</v>
      </c>
      <c r="BW1907">
        <v>-9.1989299999999996E-2</v>
      </c>
      <c r="BX1907">
        <v>0.26113839999999999</v>
      </c>
      <c r="BY1907">
        <v>-0.409945</v>
      </c>
      <c r="BZ1907">
        <v>-0.38487100000000002</v>
      </c>
      <c r="CA1907">
        <v>0.10601430000000001</v>
      </c>
      <c r="CB1907">
        <v>-0.24422730000000001</v>
      </c>
      <c r="CC1907">
        <v>-0.34668759999999998</v>
      </c>
      <c r="CD1907">
        <v>-0.47490359999999998</v>
      </c>
      <c r="CE1907">
        <v>-0.5028859</v>
      </c>
      <c r="CF1907">
        <v>8.07953E-2</v>
      </c>
      <c r="CG1907">
        <v>-0.40433390000000002</v>
      </c>
      <c r="CH1907">
        <v>-0.49274050000000003</v>
      </c>
      <c r="CI1907">
        <v>-0.36348419999999998</v>
      </c>
      <c r="CJ1907">
        <v>-0.15263660000000001</v>
      </c>
      <c r="CK1907">
        <v>7.6159999999999997E-4</v>
      </c>
      <c r="CL1907">
        <v>9.8346299999999998E-2</v>
      </c>
      <c r="CM1907">
        <v>5.2089400000000001E-2</v>
      </c>
      <c r="CN1907">
        <v>-0.31385780000000002</v>
      </c>
      <c r="CO1907">
        <v>-0.77502020000000005</v>
      </c>
      <c r="CP1907">
        <v>-0.4249714</v>
      </c>
      <c r="CQ1907">
        <v>0.11381869999999999</v>
      </c>
      <c r="CR1907">
        <v>0.2394529</v>
      </c>
      <c r="CS1907">
        <v>-0.1568484</v>
      </c>
      <c r="CT1907">
        <v>-0.28805619999999998</v>
      </c>
      <c r="CU1907">
        <v>3.3637300000000002E-2</v>
      </c>
      <c r="CV1907">
        <v>0.49764609999999998</v>
      </c>
      <c r="CW1907">
        <v>-0.25061460000000002</v>
      </c>
      <c r="CX1907">
        <v>-0.27533180000000002</v>
      </c>
      <c r="CY1907">
        <v>0.23462859999999999</v>
      </c>
      <c r="CZ1907">
        <v>-0.1230458</v>
      </c>
      <c r="DA1907">
        <v>-0.15161359999999999</v>
      </c>
      <c r="DB1907">
        <v>-0.25300990000000001</v>
      </c>
      <c r="DC1907">
        <v>-0.2736171</v>
      </c>
      <c r="DD1907">
        <v>0.19967689999999999</v>
      </c>
      <c r="DE1907">
        <v>-0.25208190000000003</v>
      </c>
      <c r="DF1907">
        <v>-0.22508610000000001</v>
      </c>
      <c r="DG1907">
        <v>-0.1501123</v>
      </c>
      <c r="DH1907">
        <v>-4.4040999999999997E-2</v>
      </c>
      <c r="DI1907">
        <v>0.14424999999999999</v>
      </c>
      <c r="DJ1907">
        <v>0.2497084</v>
      </c>
      <c r="DK1907">
        <v>0.26054569999999999</v>
      </c>
      <c r="DL1907">
        <v>-0.11819780000000001</v>
      </c>
      <c r="DM1907">
        <v>-0.53902550000000005</v>
      </c>
      <c r="DN1907">
        <v>-0.2050082</v>
      </c>
      <c r="DO1907">
        <v>0.37357679999999999</v>
      </c>
      <c r="DP1907">
        <v>0.4670861</v>
      </c>
      <c r="DQ1907">
        <v>3.6289599999999998E-2</v>
      </c>
      <c r="DR1907">
        <v>-0.14008219999999999</v>
      </c>
      <c r="DS1907">
        <v>0.15926390000000001</v>
      </c>
      <c r="DT1907">
        <v>0.73415379999999997</v>
      </c>
      <c r="DU1907">
        <v>-9.1284199999999996E-2</v>
      </c>
      <c r="DV1907">
        <v>-0.16579260000000001</v>
      </c>
      <c r="DW1907">
        <v>0.42032700000000001</v>
      </c>
      <c r="DX1907">
        <v>5.1921200000000001E-2</v>
      </c>
      <c r="DY1907">
        <v>0.1300422</v>
      </c>
      <c r="DZ1907">
        <v>6.7369399999999996E-2</v>
      </c>
      <c r="EA1907">
        <v>5.7410599999999999E-2</v>
      </c>
      <c r="EB1907">
        <v>0.37132300000000001</v>
      </c>
      <c r="EC1907">
        <v>-3.2254100000000001E-2</v>
      </c>
      <c r="ED1907">
        <v>0.16136449999999999</v>
      </c>
      <c r="EE1907">
        <v>0.15796279999999999</v>
      </c>
      <c r="EF1907">
        <v>0.1127536</v>
      </c>
      <c r="EG1907">
        <v>0.35142440000000003</v>
      </c>
      <c r="EH1907">
        <v>0.46825129999999998</v>
      </c>
      <c r="EI1907">
        <v>0.56152349999999995</v>
      </c>
      <c r="EJ1907">
        <v>0.16430420000000001</v>
      </c>
      <c r="EK1907">
        <v>-0.1982865</v>
      </c>
      <c r="EL1907">
        <v>0.11258369999999999</v>
      </c>
      <c r="EM1907">
        <v>0.74862620000000002</v>
      </c>
      <c r="EN1907">
        <v>0.79575220000000002</v>
      </c>
      <c r="EO1907">
        <v>0.31515029999999999</v>
      </c>
      <c r="EP1907">
        <v>7.3568900000000007E-2</v>
      </c>
      <c r="EQ1907">
        <v>0.34064879999999997</v>
      </c>
      <c r="ER1907">
        <v>1.0756330000000001</v>
      </c>
      <c r="ES1907">
        <v>0.13876350000000001</v>
      </c>
      <c r="ET1907">
        <v>-7.6353999999999997E-3</v>
      </c>
      <c r="EU1907">
        <v>63.27807</v>
      </c>
      <c r="EV1907">
        <v>61.06908</v>
      </c>
      <c r="EW1907">
        <v>61.020719999999997</v>
      </c>
      <c r="EX1907">
        <v>60.714190000000002</v>
      </c>
      <c r="EY1907">
        <v>60.143700000000003</v>
      </c>
      <c r="EZ1907">
        <v>60.679589999999997</v>
      </c>
      <c r="FA1907">
        <v>58.999789999999997</v>
      </c>
      <c r="FB1907">
        <v>60.186140000000002</v>
      </c>
      <c r="FC1907">
        <v>68.058189999999996</v>
      </c>
      <c r="FD1907">
        <v>77.462689999999995</v>
      </c>
      <c r="FE1907">
        <v>82.884950000000003</v>
      </c>
      <c r="FF1907">
        <v>86.377690000000001</v>
      </c>
      <c r="FG1907">
        <v>88.308689999999999</v>
      </c>
      <c r="FH1907">
        <v>90.066820000000007</v>
      </c>
      <c r="FI1907">
        <v>91.785060000000001</v>
      </c>
      <c r="FJ1907">
        <v>88.882859999999994</v>
      </c>
      <c r="FK1907">
        <v>87.337429999999998</v>
      </c>
      <c r="FL1907">
        <v>85.897490000000005</v>
      </c>
      <c r="FM1907">
        <v>83.136669999999995</v>
      </c>
      <c r="FN1907">
        <v>77.183369999999996</v>
      </c>
      <c r="FO1907">
        <v>73.047200000000004</v>
      </c>
      <c r="FP1907">
        <v>69.728679999999997</v>
      </c>
      <c r="FQ1907">
        <v>68.284790000000001</v>
      </c>
      <c r="FR1907">
        <v>65.550970000000007</v>
      </c>
      <c r="FS1907">
        <v>4.2563279999999999</v>
      </c>
      <c r="FT1907">
        <v>0.18794150000000001</v>
      </c>
      <c r="FU1907">
        <v>0.27879959999999998</v>
      </c>
    </row>
    <row r="1908" spans="1:177" x14ac:dyDescent="0.25">
      <c r="A1908" t="s">
        <v>226</v>
      </c>
      <c r="B1908" t="s">
        <v>199</v>
      </c>
      <c r="C1908" t="s">
        <v>260</v>
      </c>
      <c r="D1908" s="19" t="s">
        <v>242</v>
      </c>
      <c r="E1908" t="s">
        <v>219</v>
      </c>
      <c r="F1908">
        <v>27722</v>
      </c>
      <c r="G1908">
        <v>0.69371309999999997</v>
      </c>
      <c r="H1908">
        <v>0.52337460000000002</v>
      </c>
      <c r="I1908">
        <v>0.43674689999999999</v>
      </c>
      <c r="J1908">
        <v>0.43000860000000002</v>
      </c>
      <c r="K1908">
        <v>0.44424390000000002</v>
      </c>
      <c r="L1908">
        <v>0.49072149999999998</v>
      </c>
      <c r="M1908">
        <v>0.55172120000000002</v>
      </c>
      <c r="N1908">
        <v>0.51376299999999997</v>
      </c>
      <c r="O1908">
        <v>0.26692090000000002</v>
      </c>
      <c r="P1908">
        <v>-7.3675099999999993E-2</v>
      </c>
      <c r="Q1908">
        <v>-0.39627709999999999</v>
      </c>
      <c r="R1908">
        <v>-0.64532780000000001</v>
      </c>
      <c r="S1908">
        <v>-0.69304639999999995</v>
      </c>
      <c r="T1908">
        <v>-0.62307270000000003</v>
      </c>
      <c r="U1908">
        <v>-0.4157206</v>
      </c>
      <c r="V1908">
        <v>-5.8161999999999998E-2</v>
      </c>
      <c r="W1908">
        <v>0.3678767</v>
      </c>
      <c r="X1908">
        <v>0.84853369999999995</v>
      </c>
      <c r="Y1908">
        <v>1.1260969999999999</v>
      </c>
      <c r="Z1908">
        <v>1.1535820000000001</v>
      </c>
      <c r="AA1908">
        <v>1.103969</v>
      </c>
      <c r="AB1908">
        <v>1.044827</v>
      </c>
      <c r="AC1908">
        <v>0.93354230000000005</v>
      </c>
      <c r="AD1908">
        <v>0.81621849999999996</v>
      </c>
      <c r="AE1908">
        <v>-0.18989529999999999</v>
      </c>
      <c r="AF1908">
        <v>-0.32154070000000001</v>
      </c>
      <c r="AG1908">
        <v>-0.34343360000000001</v>
      </c>
      <c r="AH1908">
        <v>-0.2863</v>
      </c>
      <c r="AI1908">
        <v>-0.23519619999999999</v>
      </c>
      <c r="AJ1908">
        <v>-0.1659282</v>
      </c>
      <c r="AK1908">
        <v>-0.1237417</v>
      </c>
      <c r="AL1908">
        <v>-0.1019443</v>
      </c>
      <c r="AM1908">
        <v>-7.9816700000000004E-2</v>
      </c>
      <c r="AN1908">
        <v>-9.2265899999999998E-2</v>
      </c>
      <c r="AO1908">
        <v>-8.6917599999999998E-2</v>
      </c>
      <c r="AP1908">
        <v>-0.1134791</v>
      </c>
      <c r="AQ1908">
        <v>-9.5986000000000002E-2</v>
      </c>
      <c r="AR1908">
        <v>-7.0476300000000006E-2</v>
      </c>
      <c r="AS1908">
        <v>-5.61691E-2</v>
      </c>
      <c r="AT1908">
        <v>-4.6911099999999997E-2</v>
      </c>
      <c r="AU1908">
        <v>-3.4707200000000001E-2</v>
      </c>
      <c r="AV1908">
        <v>-3.4188200000000002E-2</v>
      </c>
      <c r="AW1908">
        <v>-2.1522800000000002E-2</v>
      </c>
      <c r="AX1908">
        <v>-2.0926199999999999E-2</v>
      </c>
      <c r="AY1908">
        <v>-3.5574700000000001E-2</v>
      </c>
      <c r="AZ1908">
        <v>-7.0847499999999994E-2</v>
      </c>
      <c r="BA1908">
        <v>-8.4331799999999998E-2</v>
      </c>
      <c r="BB1908">
        <v>-6.2375800000000002E-2</v>
      </c>
      <c r="BC1908">
        <v>-0.1461713</v>
      </c>
      <c r="BD1908">
        <v>-0.25673859999999998</v>
      </c>
      <c r="BE1908">
        <v>-0.2803022</v>
      </c>
      <c r="BF1908">
        <v>-0.23322960000000001</v>
      </c>
      <c r="BG1908">
        <v>-0.18863440000000001</v>
      </c>
      <c r="BH1908">
        <v>-0.12939580000000001</v>
      </c>
      <c r="BI1908">
        <v>-9.5491999999999994E-2</v>
      </c>
      <c r="BJ1908">
        <v>-7.2989200000000004E-2</v>
      </c>
      <c r="BK1908">
        <v>-5.80023E-2</v>
      </c>
      <c r="BL1908">
        <v>-6.5618599999999999E-2</v>
      </c>
      <c r="BM1908">
        <v>-5.2753899999999999E-2</v>
      </c>
      <c r="BN1908">
        <v>-7.86964E-2</v>
      </c>
      <c r="BO1908">
        <v>-5.5728E-2</v>
      </c>
      <c r="BP1908">
        <v>-2.7684199999999999E-2</v>
      </c>
      <c r="BQ1908">
        <v>-1.2017399999999999E-2</v>
      </c>
      <c r="BR1908">
        <v>6.3219999999999997E-4</v>
      </c>
      <c r="BS1908">
        <v>1.00318E-2</v>
      </c>
      <c r="BT1908">
        <v>1.25577E-2</v>
      </c>
      <c r="BU1908">
        <v>1.6549999999999999E-2</v>
      </c>
      <c r="BV1908">
        <v>9.1993999999999999E-3</v>
      </c>
      <c r="BW1908">
        <v>-8.3371000000000001E-3</v>
      </c>
      <c r="BX1908">
        <v>-4.1032600000000002E-2</v>
      </c>
      <c r="BY1908">
        <v>-4.9253699999999997E-2</v>
      </c>
      <c r="BZ1908">
        <v>-3.1698299999999999E-2</v>
      </c>
      <c r="CA1908">
        <v>-0.1158883</v>
      </c>
      <c r="CB1908">
        <v>-0.21185680000000001</v>
      </c>
      <c r="CC1908">
        <v>-0.2365775</v>
      </c>
      <c r="CD1908">
        <v>-0.19647319999999999</v>
      </c>
      <c r="CE1908">
        <v>-0.15638579999999999</v>
      </c>
      <c r="CF1908">
        <v>-0.10409359999999999</v>
      </c>
      <c r="CG1908">
        <v>-7.5926300000000002E-2</v>
      </c>
      <c r="CH1908">
        <v>-5.29349E-2</v>
      </c>
      <c r="CI1908">
        <v>-4.28937E-2</v>
      </c>
      <c r="CJ1908">
        <v>-4.7162799999999998E-2</v>
      </c>
      <c r="CK1908">
        <v>-2.9092300000000001E-2</v>
      </c>
      <c r="CL1908">
        <v>-5.4605899999999999E-2</v>
      </c>
      <c r="CM1908">
        <v>-2.7845499999999999E-2</v>
      </c>
      <c r="CN1908">
        <v>1.9534999999999999E-3</v>
      </c>
      <c r="CO1908">
        <v>1.8561999999999999E-2</v>
      </c>
      <c r="CP1908">
        <v>3.3560600000000003E-2</v>
      </c>
      <c r="CQ1908">
        <v>4.1017900000000003E-2</v>
      </c>
      <c r="CR1908">
        <v>4.49337E-2</v>
      </c>
      <c r="CS1908">
        <v>4.2919100000000002E-2</v>
      </c>
      <c r="CT1908">
        <v>3.0064299999999999E-2</v>
      </c>
      <c r="CU1908">
        <v>1.05276E-2</v>
      </c>
      <c r="CV1908">
        <v>-2.0382899999999999E-2</v>
      </c>
      <c r="CW1908">
        <v>-2.49588E-2</v>
      </c>
      <c r="CX1908">
        <v>-1.0451200000000001E-2</v>
      </c>
      <c r="CY1908">
        <v>-8.5605200000000006E-2</v>
      </c>
      <c r="CZ1908">
        <v>-0.16697509999999999</v>
      </c>
      <c r="DA1908">
        <v>-0.19285289999999999</v>
      </c>
      <c r="DB1908">
        <v>-0.15971669999999999</v>
      </c>
      <c r="DC1908">
        <v>-0.12413730000000001</v>
      </c>
      <c r="DD1908">
        <v>-7.8791299999999995E-2</v>
      </c>
      <c r="DE1908">
        <v>-5.63607E-2</v>
      </c>
      <c r="DF1908">
        <v>-3.2880699999999999E-2</v>
      </c>
      <c r="DG1908">
        <v>-2.77851E-2</v>
      </c>
      <c r="DH1908">
        <v>-2.8707099999999999E-2</v>
      </c>
      <c r="DI1908">
        <v>-5.4305999999999998E-3</v>
      </c>
      <c r="DJ1908">
        <v>-3.0515500000000001E-2</v>
      </c>
      <c r="DK1908">
        <v>3.7100000000000001E-5</v>
      </c>
      <c r="DL1908">
        <v>3.1591099999999997E-2</v>
      </c>
      <c r="DM1908">
        <v>4.9141400000000002E-2</v>
      </c>
      <c r="DN1908">
        <v>6.6488900000000004E-2</v>
      </c>
      <c r="DO1908">
        <v>7.2004100000000001E-2</v>
      </c>
      <c r="DP1908">
        <v>7.7309699999999995E-2</v>
      </c>
      <c r="DQ1908">
        <v>6.9288199999999994E-2</v>
      </c>
      <c r="DR1908">
        <v>5.0929200000000001E-2</v>
      </c>
      <c r="DS1908">
        <v>2.93922E-2</v>
      </c>
      <c r="DT1908">
        <v>2.6679999999999998E-4</v>
      </c>
      <c r="DU1908">
        <v>-6.6390000000000004E-4</v>
      </c>
      <c r="DV1908">
        <v>1.0795900000000001E-2</v>
      </c>
      <c r="DW1908">
        <v>-4.18812E-2</v>
      </c>
      <c r="DX1908">
        <v>-0.102173</v>
      </c>
      <c r="DY1908">
        <v>-0.12972139999999999</v>
      </c>
      <c r="DZ1908">
        <v>-0.1066463</v>
      </c>
      <c r="EA1908">
        <v>-7.7575500000000006E-2</v>
      </c>
      <c r="EB1908">
        <v>-4.2258900000000002E-2</v>
      </c>
      <c r="EC1908">
        <v>-2.8111000000000001E-2</v>
      </c>
      <c r="ED1908">
        <v>-3.9255999999999996E-3</v>
      </c>
      <c r="EE1908">
        <v>-5.9706999999999998E-3</v>
      </c>
      <c r="EF1908">
        <v>-2.0598000000000001E-3</v>
      </c>
      <c r="EG1908">
        <v>2.8733100000000001E-2</v>
      </c>
      <c r="EH1908">
        <v>4.2672999999999999E-3</v>
      </c>
      <c r="EI1908">
        <v>4.02951E-2</v>
      </c>
      <c r="EJ1908">
        <v>7.4383199999999997E-2</v>
      </c>
      <c r="EK1908">
        <v>9.3293100000000004E-2</v>
      </c>
      <c r="EL1908">
        <v>0.1140322</v>
      </c>
      <c r="EM1908">
        <v>0.1167431</v>
      </c>
      <c r="EN1908">
        <v>0.1240556</v>
      </c>
      <c r="EO1908">
        <v>0.107361</v>
      </c>
      <c r="EP1908">
        <v>8.1054899999999999E-2</v>
      </c>
      <c r="EQ1908">
        <v>5.6629899999999997E-2</v>
      </c>
      <c r="ER1908">
        <v>3.00816E-2</v>
      </c>
      <c r="ES1908">
        <v>3.4414100000000003E-2</v>
      </c>
      <c r="ET1908">
        <v>4.1473400000000001E-2</v>
      </c>
      <c r="EU1908">
        <v>67.586619999999996</v>
      </c>
      <c r="EV1908">
        <v>67.047579999999996</v>
      </c>
      <c r="EW1908">
        <v>66.517520000000005</v>
      </c>
      <c r="EX1908">
        <v>66.218429999999998</v>
      </c>
      <c r="EY1908">
        <v>65.769540000000006</v>
      </c>
      <c r="EZ1908">
        <v>65.369900000000001</v>
      </c>
      <c r="FA1908">
        <v>65.12276</v>
      </c>
      <c r="FB1908">
        <v>64.799049999999994</v>
      </c>
      <c r="FC1908">
        <v>67.124420000000001</v>
      </c>
      <c r="FD1908">
        <v>69.899709999999999</v>
      </c>
      <c r="FE1908">
        <v>73.157120000000006</v>
      </c>
      <c r="FF1908">
        <v>75.981279999999998</v>
      </c>
      <c r="FG1908">
        <v>77.684460000000001</v>
      </c>
      <c r="FH1908">
        <v>78.183890000000005</v>
      </c>
      <c r="FI1908">
        <v>78.412549999999996</v>
      </c>
      <c r="FJ1908">
        <v>77.861850000000004</v>
      </c>
      <c r="FK1908">
        <v>77.175470000000004</v>
      </c>
      <c r="FL1908">
        <v>75.930639999999997</v>
      </c>
      <c r="FM1908">
        <v>73.698639999999997</v>
      </c>
      <c r="FN1908">
        <v>70.933269999999993</v>
      </c>
      <c r="FO1908">
        <v>69.394540000000006</v>
      </c>
      <c r="FP1908">
        <v>68.816630000000004</v>
      </c>
      <c r="FQ1908">
        <v>68.235919999999993</v>
      </c>
      <c r="FR1908">
        <v>67.835790000000003</v>
      </c>
      <c r="FS1908">
        <v>0.77997910000000004</v>
      </c>
      <c r="FT1908">
        <v>3.1908199999999998E-2</v>
      </c>
      <c r="FU1908">
        <v>4.3498000000000002E-2</v>
      </c>
    </row>
    <row r="1909" spans="1:177" x14ac:dyDescent="0.25">
      <c r="A1909" t="s">
        <v>226</v>
      </c>
      <c r="B1909" t="s">
        <v>199</v>
      </c>
      <c r="C1909" t="s">
        <v>260</v>
      </c>
      <c r="D1909" s="19" t="s">
        <v>242</v>
      </c>
      <c r="E1909" t="s">
        <v>220</v>
      </c>
      <c r="F1909">
        <v>16869</v>
      </c>
      <c r="G1909">
        <v>0.64353320000000003</v>
      </c>
      <c r="H1909">
        <v>0.52922020000000003</v>
      </c>
      <c r="I1909">
        <v>0.43305549999999998</v>
      </c>
      <c r="J1909">
        <v>0.40879559999999998</v>
      </c>
      <c r="K1909">
        <v>0.41808220000000001</v>
      </c>
      <c r="L1909">
        <v>0.44321549999999998</v>
      </c>
      <c r="M1909">
        <v>0.50986189999999998</v>
      </c>
      <c r="N1909">
        <v>0.50539520000000004</v>
      </c>
      <c r="O1909">
        <v>0.3420029</v>
      </c>
      <c r="P1909">
        <v>7.3280899999999996E-2</v>
      </c>
      <c r="Q1909">
        <v>-0.21916720000000001</v>
      </c>
      <c r="R1909">
        <v>-0.4300988</v>
      </c>
      <c r="S1909">
        <v>-0.51616399999999996</v>
      </c>
      <c r="T1909">
        <v>-0.4595361</v>
      </c>
      <c r="U1909">
        <v>-0.2848387</v>
      </c>
      <c r="V1909">
        <v>-1.82065E-2</v>
      </c>
      <c r="W1909">
        <v>0.34081830000000002</v>
      </c>
      <c r="X1909">
        <v>0.69936100000000001</v>
      </c>
      <c r="Y1909">
        <v>0.96987250000000003</v>
      </c>
      <c r="Z1909">
        <v>1.016893</v>
      </c>
      <c r="AA1909">
        <v>0.99183330000000003</v>
      </c>
      <c r="AB1909">
        <v>0.93866870000000002</v>
      </c>
      <c r="AC1909">
        <v>0.82350909999999999</v>
      </c>
      <c r="AD1909">
        <v>0.72087330000000005</v>
      </c>
      <c r="AE1909">
        <v>-0.17820900000000001</v>
      </c>
      <c r="AF1909">
        <v>-0.2317842</v>
      </c>
      <c r="AG1909">
        <v>-0.29399160000000002</v>
      </c>
      <c r="AH1909">
        <v>-0.28279690000000002</v>
      </c>
      <c r="AI1909">
        <v>-0.2453042</v>
      </c>
      <c r="AJ1909">
        <v>-0.19472300000000001</v>
      </c>
      <c r="AK1909">
        <v>-0.12875220000000001</v>
      </c>
      <c r="AL1909">
        <v>-0.1017459</v>
      </c>
      <c r="AM1909">
        <v>-6.06825E-2</v>
      </c>
      <c r="AN1909">
        <v>-9.8514000000000004E-2</v>
      </c>
      <c r="AO1909">
        <v>-0.1218566</v>
      </c>
      <c r="AP1909">
        <v>-0.1459607</v>
      </c>
      <c r="AQ1909">
        <v>-0.15323010000000001</v>
      </c>
      <c r="AR1909">
        <v>-0.113884</v>
      </c>
      <c r="AS1909">
        <v>-6.7812700000000004E-2</v>
      </c>
      <c r="AT1909">
        <v>-8.1442500000000001E-2</v>
      </c>
      <c r="AU1909">
        <v>-4.1101100000000002E-2</v>
      </c>
      <c r="AV1909">
        <v>-7.5385499999999994E-2</v>
      </c>
      <c r="AW1909">
        <v>-3.7661E-2</v>
      </c>
      <c r="AX1909">
        <v>-4.1046300000000001E-2</v>
      </c>
      <c r="AY1909">
        <v>-5.2858200000000001E-2</v>
      </c>
      <c r="AZ1909">
        <v>-9.2650800000000005E-2</v>
      </c>
      <c r="BA1909">
        <v>-0.10998380000000001</v>
      </c>
      <c r="BB1909">
        <v>-9.0800199999999998E-2</v>
      </c>
      <c r="BC1909">
        <v>-0.1360759</v>
      </c>
      <c r="BD1909">
        <v>-0.18640090000000001</v>
      </c>
      <c r="BE1909">
        <v>-0.23563120000000001</v>
      </c>
      <c r="BF1909">
        <v>-0.22021109999999999</v>
      </c>
      <c r="BG1909">
        <v>-0.1851584</v>
      </c>
      <c r="BH1909">
        <v>-0.1440041</v>
      </c>
      <c r="BI1909">
        <v>-9.3753100000000006E-2</v>
      </c>
      <c r="BJ1909">
        <v>-6.7035999999999998E-2</v>
      </c>
      <c r="BK1909">
        <v>-3.4245499999999998E-2</v>
      </c>
      <c r="BL1909">
        <v>-6.2660999999999994E-2</v>
      </c>
      <c r="BM1909">
        <v>-8.3353300000000005E-2</v>
      </c>
      <c r="BN1909">
        <v>-0.1011247</v>
      </c>
      <c r="BO1909">
        <v>-0.1062747</v>
      </c>
      <c r="BP1909">
        <v>-6.4703200000000002E-2</v>
      </c>
      <c r="BQ1909">
        <v>-1.7613199999999999E-2</v>
      </c>
      <c r="BR1909">
        <v>-2.03968E-2</v>
      </c>
      <c r="BS1909">
        <v>9.8729999999999998E-3</v>
      </c>
      <c r="BT1909">
        <v>-2.2637600000000001E-2</v>
      </c>
      <c r="BU1909">
        <v>2.3192E-3</v>
      </c>
      <c r="BV1909">
        <v>-7.5160000000000001E-3</v>
      </c>
      <c r="BW1909">
        <v>-2.0672800000000002E-2</v>
      </c>
      <c r="BX1909">
        <v>-5.7282899999999998E-2</v>
      </c>
      <c r="BY1909">
        <v>-7.8937999999999994E-2</v>
      </c>
      <c r="BZ1909">
        <v>-6.1772800000000003E-2</v>
      </c>
      <c r="CA1909">
        <v>-0.1068947</v>
      </c>
      <c r="CB1909">
        <v>-0.15496860000000001</v>
      </c>
      <c r="CC1909">
        <v>-0.195211</v>
      </c>
      <c r="CD1909">
        <v>-0.17686450000000001</v>
      </c>
      <c r="CE1909">
        <v>-0.14350160000000001</v>
      </c>
      <c r="CF1909">
        <v>-0.1088763</v>
      </c>
      <c r="CG1909">
        <v>-6.9512699999999997E-2</v>
      </c>
      <c r="CH1909">
        <v>-4.2996100000000002E-2</v>
      </c>
      <c r="CI1909">
        <v>-1.5935399999999999E-2</v>
      </c>
      <c r="CJ1909">
        <v>-3.7829300000000003E-2</v>
      </c>
      <c r="CK1909">
        <v>-5.6686100000000003E-2</v>
      </c>
      <c r="CL1909">
        <v>-7.0071499999999995E-2</v>
      </c>
      <c r="CM1909">
        <v>-7.3753600000000002E-2</v>
      </c>
      <c r="CN1909">
        <v>-3.06407E-2</v>
      </c>
      <c r="CO1909">
        <v>1.7154900000000001E-2</v>
      </c>
      <c r="CP1909">
        <v>2.1883300000000001E-2</v>
      </c>
      <c r="CQ1909">
        <v>4.5177599999999998E-2</v>
      </c>
      <c r="CR1909">
        <v>1.38955E-2</v>
      </c>
      <c r="CS1909">
        <v>3.0009299999999999E-2</v>
      </c>
      <c r="CT1909">
        <v>1.5706999999999999E-2</v>
      </c>
      <c r="CU1909">
        <v>1.6186E-3</v>
      </c>
      <c r="CV1909">
        <v>-3.2787200000000002E-2</v>
      </c>
      <c r="CW1909">
        <v>-5.7435699999999999E-2</v>
      </c>
      <c r="CX1909">
        <v>-4.1668499999999997E-2</v>
      </c>
      <c r="CY1909">
        <v>-7.7713500000000005E-2</v>
      </c>
      <c r="CZ1909">
        <v>-0.1235363</v>
      </c>
      <c r="DA1909">
        <v>-0.1547907</v>
      </c>
      <c r="DB1909">
        <v>-0.13351769999999999</v>
      </c>
      <c r="DC1909">
        <v>-0.1018448</v>
      </c>
      <c r="DD1909">
        <v>-7.3748499999999995E-2</v>
      </c>
      <c r="DE1909">
        <v>-4.5272399999999997E-2</v>
      </c>
      <c r="DF1909">
        <v>-1.8956199999999999E-2</v>
      </c>
      <c r="DG1909">
        <v>2.3747999999999998E-3</v>
      </c>
      <c r="DH1909">
        <v>-1.29976E-2</v>
      </c>
      <c r="DI1909">
        <v>-3.0018900000000001E-2</v>
      </c>
      <c r="DJ1909">
        <v>-3.9018200000000003E-2</v>
      </c>
      <c r="DK1909">
        <v>-4.1232400000000002E-2</v>
      </c>
      <c r="DL1909">
        <v>3.4218E-3</v>
      </c>
      <c r="DM1909">
        <v>5.1922900000000001E-2</v>
      </c>
      <c r="DN1909">
        <v>6.4163399999999995E-2</v>
      </c>
      <c r="DO1909">
        <v>8.0482100000000001E-2</v>
      </c>
      <c r="DP1909">
        <v>5.0428599999999997E-2</v>
      </c>
      <c r="DQ1909">
        <v>5.7699500000000001E-2</v>
      </c>
      <c r="DR1909">
        <v>3.8929900000000003E-2</v>
      </c>
      <c r="DS1909">
        <v>2.39101E-2</v>
      </c>
      <c r="DT1909">
        <v>-8.2915000000000003E-3</v>
      </c>
      <c r="DU1909">
        <v>-3.59335E-2</v>
      </c>
      <c r="DV1909">
        <v>-2.1564099999999999E-2</v>
      </c>
      <c r="DW1909">
        <v>-3.5580399999999998E-2</v>
      </c>
      <c r="DX1909">
        <v>-7.8153E-2</v>
      </c>
      <c r="DY1909">
        <v>-9.6430399999999999E-2</v>
      </c>
      <c r="DZ1909">
        <v>-7.0931999999999995E-2</v>
      </c>
      <c r="EA1909">
        <v>-4.1699E-2</v>
      </c>
      <c r="EB1909">
        <v>-2.3029600000000001E-2</v>
      </c>
      <c r="EC1909">
        <v>-1.0273300000000001E-2</v>
      </c>
      <c r="ED1909">
        <v>1.5753699999999999E-2</v>
      </c>
      <c r="EE1909">
        <v>2.8811799999999999E-2</v>
      </c>
      <c r="EF1909">
        <v>2.2855400000000001E-2</v>
      </c>
      <c r="EG1909">
        <v>8.4843999999999996E-3</v>
      </c>
      <c r="EH1909">
        <v>5.8177000000000003E-3</v>
      </c>
      <c r="EI1909">
        <v>5.7229000000000004E-3</v>
      </c>
      <c r="EJ1909">
        <v>5.2602700000000002E-2</v>
      </c>
      <c r="EK1909">
        <v>0.1021224</v>
      </c>
      <c r="EL1909">
        <v>0.12520919999999999</v>
      </c>
      <c r="EM1909">
        <v>0.1314562</v>
      </c>
      <c r="EN1909">
        <v>0.1031765</v>
      </c>
      <c r="EO1909">
        <v>9.7679600000000005E-2</v>
      </c>
      <c r="EP1909">
        <v>7.2460200000000002E-2</v>
      </c>
      <c r="EQ1909">
        <v>5.6095399999999997E-2</v>
      </c>
      <c r="ER1909">
        <v>2.70764E-2</v>
      </c>
      <c r="ES1909">
        <v>-4.8877E-3</v>
      </c>
      <c r="ET1909">
        <v>7.4633E-3</v>
      </c>
      <c r="EU1909">
        <v>67.982320000000001</v>
      </c>
      <c r="EV1909">
        <v>67.463729999999998</v>
      </c>
      <c r="EW1909">
        <v>66.950190000000006</v>
      </c>
      <c r="EX1909">
        <v>66.695670000000007</v>
      </c>
      <c r="EY1909">
        <v>66.302840000000003</v>
      </c>
      <c r="EZ1909">
        <v>65.883449999999996</v>
      </c>
      <c r="FA1909">
        <v>65.582999999999998</v>
      </c>
      <c r="FB1909">
        <v>65.297439999999995</v>
      </c>
      <c r="FC1909">
        <v>67.491820000000004</v>
      </c>
      <c r="FD1909">
        <v>70.087670000000003</v>
      </c>
      <c r="FE1909">
        <v>72.988690000000005</v>
      </c>
      <c r="FF1909">
        <v>75.471360000000004</v>
      </c>
      <c r="FG1909">
        <v>76.703249999999997</v>
      </c>
      <c r="FH1909">
        <v>77.055790000000002</v>
      </c>
      <c r="FI1909">
        <v>77.259079999999997</v>
      </c>
      <c r="FJ1909">
        <v>76.774209999999997</v>
      </c>
      <c r="FK1909">
        <v>76.219459999999998</v>
      </c>
      <c r="FL1909">
        <v>75.117940000000004</v>
      </c>
      <c r="FM1909">
        <v>73.172169999999994</v>
      </c>
      <c r="FN1909">
        <v>70.780500000000004</v>
      </c>
      <c r="FO1909">
        <v>69.560159999999996</v>
      </c>
      <c r="FP1909">
        <v>69.107870000000005</v>
      </c>
      <c r="FQ1909">
        <v>68.577929999999995</v>
      </c>
      <c r="FR1909">
        <v>68.225560000000002</v>
      </c>
      <c r="FS1909">
        <v>0.85955320000000002</v>
      </c>
      <c r="FT1909">
        <v>3.6457400000000001E-2</v>
      </c>
      <c r="FU1909">
        <v>4.7032699999999997E-2</v>
      </c>
    </row>
    <row r="1910" spans="1:177" x14ac:dyDescent="0.25">
      <c r="A1910" t="s">
        <v>226</v>
      </c>
      <c r="B1910" t="s">
        <v>199</v>
      </c>
      <c r="C1910" t="s">
        <v>260</v>
      </c>
      <c r="D1910" s="19" t="s">
        <v>242</v>
      </c>
      <c r="E1910" t="s">
        <v>221</v>
      </c>
      <c r="F1910">
        <v>10852</v>
      </c>
      <c r="G1910">
        <v>0.77257640000000005</v>
      </c>
      <c r="H1910">
        <v>0.51827219999999996</v>
      </c>
      <c r="I1910">
        <v>0.44489410000000001</v>
      </c>
      <c r="J1910">
        <v>0.46339089999999999</v>
      </c>
      <c r="K1910">
        <v>0.4844137</v>
      </c>
      <c r="L1910">
        <v>0.5639092</v>
      </c>
      <c r="M1910">
        <v>0.61636020000000002</v>
      </c>
      <c r="N1910">
        <v>0.52715959999999995</v>
      </c>
      <c r="O1910">
        <v>0.1521721</v>
      </c>
      <c r="P1910">
        <v>-0.29965809999999998</v>
      </c>
      <c r="Q1910">
        <v>-0.67121370000000002</v>
      </c>
      <c r="R1910">
        <v>-0.98004500000000005</v>
      </c>
      <c r="S1910">
        <v>-0.97082840000000004</v>
      </c>
      <c r="T1910">
        <v>-0.88058389999999997</v>
      </c>
      <c r="U1910">
        <v>-0.62239299999999997</v>
      </c>
      <c r="V1910">
        <v>-0.1245906</v>
      </c>
      <c r="W1910">
        <v>0.40588380000000002</v>
      </c>
      <c r="X1910">
        <v>1.0757080000000001</v>
      </c>
      <c r="Y1910">
        <v>1.3664000000000001</v>
      </c>
      <c r="Z1910">
        <v>1.3650549999999999</v>
      </c>
      <c r="AA1910">
        <v>1.2784789999999999</v>
      </c>
      <c r="AB1910">
        <v>1.2099139999999999</v>
      </c>
      <c r="AC1910">
        <v>1.1033900000000001</v>
      </c>
      <c r="AD1910">
        <v>0.96300039999999998</v>
      </c>
      <c r="AE1910">
        <v>-0.2799468</v>
      </c>
      <c r="AF1910">
        <v>-0.54060540000000001</v>
      </c>
      <c r="AG1910">
        <v>-0.51884730000000001</v>
      </c>
      <c r="AH1910">
        <v>-0.3870613</v>
      </c>
      <c r="AI1910">
        <v>-0.30302319999999999</v>
      </c>
      <c r="AJ1910">
        <v>-0.18590789999999999</v>
      </c>
      <c r="AK1910">
        <v>-0.1676909</v>
      </c>
      <c r="AL1910">
        <v>-0.15141650000000001</v>
      </c>
      <c r="AM1910">
        <v>-0.14721210000000001</v>
      </c>
      <c r="AN1910">
        <v>-0.1296427</v>
      </c>
      <c r="AO1910">
        <v>-9.3795900000000001E-2</v>
      </c>
      <c r="AP1910">
        <v>-0.12569939999999999</v>
      </c>
      <c r="AQ1910">
        <v>-7.8214199999999998E-2</v>
      </c>
      <c r="AR1910">
        <v>-7.6320100000000002E-2</v>
      </c>
      <c r="AS1910">
        <v>-0.1137177</v>
      </c>
      <c r="AT1910">
        <v>-7.3346499999999995E-2</v>
      </c>
      <c r="AU1910">
        <v>-9.5727000000000007E-2</v>
      </c>
      <c r="AV1910">
        <v>-3.9827300000000003E-2</v>
      </c>
      <c r="AW1910">
        <v>-5.0774300000000001E-2</v>
      </c>
      <c r="AX1910">
        <v>-3.5259600000000002E-2</v>
      </c>
      <c r="AY1910">
        <v>-5.2920599999999998E-2</v>
      </c>
      <c r="AZ1910">
        <v>-8.8350200000000004E-2</v>
      </c>
      <c r="BA1910">
        <v>-9.6616300000000002E-2</v>
      </c>
      <c r="BB1910">
        <v>-6.4771099999999998E-2</v>
      </c>
      <c r="BC1910">
        <v>-0.19105549999999999</v>
      </c>
      <c r="BD1910">
        <v>-0.39661089999999999</v>
      </c>
      <c r="BE1910">
        <v>-0.3889341</v>
      </c>
      <c r="BF1910">
        <v>-0.29247030000000002</v>
      </c>
      <c r="BG1910">
        <v>-0.2286976</v>
      </c>
      <c r="BH1910">
        <v>-0.13360759999999999</v>
      </c>
      <c r="BI1910">
        <v>-0.1195175</v>
      </c>
      <c r="BJ1910">
        <v>-0.10231850000000001</v>
      </c>
      <c r="BK1910">
        <v>-0.1098312</v>
      </c>
      <c r="BL1910">
        <v>-8.93901E-2</v>
      </c>
      <c r="BM1910">
        <v>-3.1247299999999999E-2</v>
      </c>
      <c r="BN1910">
        <v>-7.0035500000000001E-2</v>
      </c>
      <c r="BO1910">
        <v>-7.5002000000000003E-3</v>
      </c>
      <c r="BP1910">
        <v>-1.0235000000000001E-3</v>
      </c>
      <c r="BQ1910">
        <v>-3.4193500000000002E-2</v>
      </c>
      <c r="BR1910">
        <v>5.0160000000000005E-4</v>
      </c>
      <c r="BS1910">
        <v>-1.8614200000000001E-2</v>
      </c>
      <c r="BT1910">
        <v>3.8410699999999999E-2</v>
      </c>
      <c r="BU1910">
        <v>1.65358E-2</v>
      </c>
      <c r="BV1910">
        <v>1.6779599999999999E-2</v>
      </c>
      <c r="BW1910">
        <v>-6.7257000000000003E-3</v>
      </c>
      <c r="BX1910">
        <v>-3.6609900000000001E-2</v>
      </c>
      <c r="BY1910">
        <v>-2.5200199999999999E-2</v>
      </c>
      <c r="BZ1910">
        <v>-4.8882999999999999E-3</v>
      </c>
      <c r="CA1910">
        <v>-0.12948960000000001</v>
      </c>
      <c r="CB1910">
        <v>-0.2968808</v>
      </c>
      <c r="CC1910">
        <v>-0.29895660000000002</v>
      </c>
      <c r="CD1910">
        <v>-0.22695679999999999</v>
      </c>
      <c r="CE1910">
        <v>-0.17721990000000001</v>
      </c>
      <c r="CF1910">
        <v>-9.7384600000000002E-2</v>
      </c>
      <c r="CG1910">
        <v>-8.6152800000000002E-2</v>
      </c>
      <c r="CH1910">
        <v>-6.8313399999999996E-2</v>
      </c>
      <c r="CI1910">
        <v>-8.3941399999999999E-2</v>
      </c>
      <c r="CJ1910">
        <v>-6.1511299999999998E-2</v>
      </c>
      <c r="CK1910">
        <v>1.20736E-2</v>
      </c>
      <c r="CL1910">
        <v>-3.1482900000000001E-2</v>
      </c>
      <c r="CM1910">
        <v>4.1476199999999998E-2</v>
      </c>
      <c r="CN1910">
        <v>5.11268E-2</v>
      </c>
      <c r="CO1910">
        <v>2.0884799999999999E-2</v>
      </c>
      <c r="CP1910">
        <v>5.1648600000000003E-2</v>
      </c>
      <c r="CQ1910">
        <v>3.4793999999999999E-2</v>
      </c>
      <c r="CR1910">
        <v>9.2598100000000003E-2</v>
      </c>
      <c r="CS1910">
        <v>6.3154600000000005E-2</v>
      </c>
      <c r="CT1910">
        <v>5.2821699999999999E-2</v>
      </c>
      <c r="CU1910">
        <v>2.5268800000000001E-2</v>
      </c>
      <c r="CV1910">
        <v>-7.7479999999999997E-4</v>
      </c>
      <c r="CW1910">
        <v>2.4262300000000001E-2</v>
      </c>
      <c r="CX1910">
        <v>3.6586300000000002E-2</v>
      </c>
      <c r="CY1910">
        <v>-6.7923800000000006E-2</v>
      </c>
      <c r="CZ1910">
        <v>-0.19715070000000001</v>
      </c>
      <c r="DA1910">
        <v>-0.2089791</v>
      </c>
      <c r="DB1910">
        <v>-0.16144330000000001</v>
      </c>
      <c r="DC1910">
        <v>-0.1257422</v>
      </c>
      <c r="DD1910">
        <v>-6.1161600000000003E-2</v>
      </c>
      <c r="DE1910">
        <v>-5.2788000000000002E-2</v>
      </c>
      <c r="DF1910">
        <v>-3.43083E-2</v>
      </c>
      <c r="DG1910">
        <v>-5.8051499999999999E-2</v>
      </c>
      <c r="DH1910">
        <v>-3.36324E-2</v>
      </c>
      <c r="DI1910">
        <v>5.5394600000000002E-2</v>
      </c>
      <c r="DJ1910">
        <v>7.0698000000000002E-3</v>
      </c>
      <c r="DK1910">
        <v>9.0452500000000005E-2</v>
      </c>
      <c r="DL1910">
        <v>0.10327699999999999</v>
      </c>
      <c r="DM1910">
        <v>7.5963000000000003E-2</v>
      </c>
      <c r="DN1910">
        <v>0.1027955</v>
      </c>
      <c r="DO1910">
        <v>8.8202100000000005E-2</v>
      </c>
      <c r="DP1910">
        <v>0.14678550000000001</v>
      </c>
      <c r="DQ1910">
        <v>0.10977339999999999</v>
      </c>
      <c r="DR1910">
        <v>8.8863899999999996E-2</v>
      </c>
      <c r="DS1910">
        <v>5.72632E-2</v>
      </c>
      <c r="DT1910">
        <v>3.5060399999999999E-2</v>
      </c>
      <c r="DU1910">
        <v>7.3724899999999996E-2</v>
      </c>
      <c r="DV1910">
        <v>7.8060900000000003E-2</v>
      </c>
      <c r="DW1910">
        <v>2.09675E-2</v>
      </c>
      <c r="DX1910">
        <v>-5.3156299999999997E-2</v>
      </c>
      <c r="DY1910">
        <v>-7.9065899999999995E-2</v>
      </c>
      <c r="DZ1910">
        <v>-6.6852300000000003E-2</v>
      </c>
      <c r="EA1910">
        <v>-5.14166E-2</v>
      </c>
      <c r="EB1910">
        <v>-8.8613000000000008E-3</v>
      </c>
      <c r="EC1910">
        <v>-4.6146E-3</v>
      </c>
      <c r="ED1910">
        <v>1.4789699999999999E-2</v>
      </c>
      <c r="EE1910">
        <v>-2.0670600000000001E-2</v>
      </c>
      <c r="EF1910">
        <v>6.6201999999999997E-3</v>
      </c>
      <c r="EG1910">
        <v>0.1179431</v>
      </c>
      <c r="EH1910">
        <v>6.2733700000000003E-2</v>
      </c>
      <c r="EI1910">
        <v>0.16116659999999999</v>
      </c>
      <c r="EJ1910">
        <v>0.1785737</v>
      </c>
      <c r="EK1910">
        <v>0.15548729999999999</v>
      </c>
      <c r="EL1910">
        <v>0.17664360000000001</v>
      </c>
      <c r="EM1910">
        <v>0.16531489999999999</v>
      </c>
      <c r="EN1910">
        <v>0.22502349999999999</v>
      </c>
      <c r="EO1910">
        <v>0.17708360000000001</v>
      </c>
      <c r="EP1910">
        <v>0.1409031</v>
      </c>
      <c r="EQ1910">
        <v>0.1034582</v>
      </c>
      <c r="ER1910">
        <v>8.6800600000000006E-2</v>
      </c>
      <c r="ES1910">
        <v>0.14514089999999999</v>
      </c>
      <c r="ET1910">
        <v>0.1379437</v>
      </c>
      <c r="EU1910">
        <v>66.979129999999998</v>
      </c>
      <c r="EV1910">
        <v>66.409109999999998</v>
      </c>
      <c r="EW1910">
        <v>65.853290000000001</v>
      </c>
      <c r="EX1910">
        <v>65.485860000000002</v>
      </c>
      <c r="EY1910">
        <v>64.951809999999995</v>
      </c>
      <c r="EZ1910">
        <v>64.582700000000003</v>
      </c>
      <c r="FA1910">
        <v>64.416830000000004</v>
      </c>
      <c r="FB1910">
        <v>64.03501</v>
      </c>
      <c r="FC1910">
        <v>66.560630000000003</v>
      </c>
      <c r="FD1910">
        <v>69.610280000000003</v>
      </c>
      <c r="FE1910">
        <v>73.411510000000007</v>
      </c>
      <c r="FF1910">
        <v>76.757810000000006</v>
      </c>
      <c r="FG1910">
        <v>79.18065</v>
      </c>
      <c r="FH1910">
        <v>79.903490000000005</v>
      </c>
      <c r="FI1910">
        <v>80.170150000000007</v>
      </c>
      <c r="FJ1910">
        <v>79.519400000000005</v>
      </c>
      <c r="FK1910">
        <v>78.631969999999995</v>
      </c>
      <c r="FL1910">
        <v>77.168539999999993</v>
      </c>
      <c r="FM1910">
        <v>74.499449999999996</v>
      </c>
      <c r="FN1910">
        <v>71.164270000000002</v>
      </c>
      <c r="FO1910">
        <v>69.140169999999998</v>
      </c>
      <c r="FP1910">
        <v>68.369960000000006</v>
      </c>
      <c r="FQ1910">
        <v>67.711669999999998</v>
      </c>
      <c r="FR1910">
        <v>67.237620000000007</v>
      </c>
      <c r="FS1910">
        <v>1.4459470000000001</v>
      </c>
      <c r="FT1910">
        <v>5.6813700000000002E-2</v>
      </c>
      <c r="FU1910">
        <v>7.5139499999999998E-2</v>
      </c>
    </row>
    <row r="1911" spans="1:177" x14ac:dyDescent="0.25">
      <c r="A1911" t="s">
        <v>226</v>
      </c>
      <c r="B1911" t="s">
        <v>199</v>
      </c>
      <c r="C1911" t="s">
        <v>260</v>
      </c>
      <c r="D1911" s="19" t="s">
        <v>254</v>
      </c>
      <c r="E1911" t="s">
        <v>219</v>
      </c>
      <c r="F1911">
        <v>27722</v>
      </c>
      <c r="G1911">
        <v>1.1472020000000001</v>
      </c>
      <c r="H1911">
        <v>0.92957889999999999</v>
      </c>
      <c r="I1911">
        <v>0.7324657</v>
      </c>
      <c r="J1911">
        <v>0.60954240000000004</v>
      </c>
      <c r="K1911">
        <v>0.48243200000000003</v>
      </c>
      <c r="L1911">
        <v>0.73411610000000005</v>
      </c>
      <c r="M1911">
        <v>0.57422660000000003</v>
      </c>
      <c r="N1911">
        <v>0.5696253</v>
      </c>
      <c r="O1911">
        <v>0.44397629999999999</v>
      </c>
      <c r="P1911">
        <v>0.2809296</v>
      </c>
      <c r="Q1911">
        <v>0.2163968</v>
      </c>
      <c r="R1911">
        <v>0.17625489999999999</v>
      </c>
      <c r="S1911">
        <v>0.14684520000000001</v>
      </c>
      <c r="T1911">
        <v>0.20823269999999999</v>
      </c>
      <c r="U1911">
        <v>0.2438814</v>
      </c>
      <c r="V1911">
        <v>0.70891479999999996</v>
      </c>
      <c r="W1911">
        <v>1.303132</v>
      </c>
      <c r="X1911">
        <v>1.680078</v>
      </c>
      <c r="Y1911">
        <v>1.8663289999999999</v>
      </c>
      <c r="Z1911">
        <v>1.8635250000000001</v>
      </c>
      <c r="AA1911">
        <v>1.942178</v>
      </c>
      <c r="AB1911">
        <v>2.047838</v>
      </c>
      <c r="AC1911">
        <v>1.6234249999999999</v>
      </c>
      <c r="AD1911">
        <v>1.3291850000000001</v>
      </c>
      <c r="AE1911">
        <v>-0.29771579999999997</v>
      </c>
      <c r="AF1911">
        <v>-0.35934969999999999</v>
      </c>
      <c r="AG1911">
        <v>-0.47192590000000001</v>
      </c>
      <c r="AH1911">
        <v>-0.52065660000000002</v>
      </c>
      <c r="AI1911">
        <v>-0.61150800000000005</v>
      </c>
      <c r="AJ1911">
        <v>-0.24846360000000001</v>
      </c>
      <c r="AK1911">
        <v>-0.4394363</v>
      </c>
      <c r="AL1911">
        <v>-0.42315439999999999</v>
      </c>
      <c r="AM1911">
        <v>-0.26806999999999997</v>
      </c>
      <c r="AN1911">
        <v>-0.12638849999999999</v>
      </c>
      <c r="AO1911">
        <v>-8.8569899999999993E-2</v>
      </c>
      <c r="AP1911">
        <v>-0.14509420000000001</v>
      </c>
      <c r="AQ1911">
        <v>-0.29168959999999999</v>
      </c>
      <c r="AR1911">
        <v>-0.39960289999999998</v>
      </c>
      <c r="AS1911">
        <v>-0.68121869999999995</v>
      </c>
      <c r="AT1911">
        <v>-0.59006130000000001</v>
      </c>
      <c r="AU1911">
        <v>-0.27016319999999999</v>
      </c>
      <c r="AV1911">
        <v>-0.21204509999999999</v>
      </c>
      <c r="AW1911">
        <v>-0.2343691</v>
      </c>
      <c r="AX1911">
        <v>-0.21522250000000001</v>
      </c>
      <c r="AY1911">
        <v>-7.6884900000000006E-2</v>
      </c>
      <c r="AZ1911">
        <v>-3.0291999999999999E-2</v>
      </c>
      <c r="BA1911">
        <v>-0.20885980000000001</v>
      </c>
      <c r="BB1911">
        <v>-0.23323340000000001</v>
      </c>
      <c r="BC1911">
        <v>-0.16999429999999999</v>
      </c>
      <c r="BD1911">
        <v>-0.24923210000000001</v>
      </c>
      <c r="BE1911">
        <v>-0.34660419999999997</v>
      </c>
      <c r="BF1911">
        <v>-0.38795790000000002</v>
      </c>
      <c r="BG1911">
        <v>-0.46320339999999999</v>
      </c>
      <c r="BH1911">
        <v>-0.14786479999999999</v>
      </c>
      <c r="BI1911">
        <v>-0.3289049</v>
      </c>
      <c r="BJ1911">
        <v>-0.27327289999999999</v>
      </c>
      <c r="BK1911">
        <v>-0.1370912</v>
      </c>
      <c r="BL1911">
        <v>-3.0122699999999999E-2</v>
      </c>
      <c r="BM1911">
        <v>1.8395000000000002E-2</v>
      </c>
      <c r="BN1911">
        <v>-1.9478100000000002E-2</v>
      </c>
      <c r="BO1911">
        <v>-0.15393100000000001</v>
      </c>
      <c r="BP1911">
        <v>-0.26112229999999997</v>
      </c>
      <c r="BQ1911">
        <v>-0.5110652</v>
      </c>
      <c r="BR1911">
        <v>-0.42051690000000003</v>
      </c>
      <c r="BS1911">
        <v>-0.1112124</v>
      </c>
      <c r="BT1911">
        <v>-7.5183299999999995E-2</v>
      </c>
      <c r="BU1911">
        <v>-0.1125389</v>
      </c>
      <c r="BV1911">
        <v>-0.1102962</v>
      </c>
      <c r="BW1911">
        <v>2.0858399999999999E-2</v>
      </c>
      <c r="BX1911">
        <v>9.9680000000000005E-2</v>
      </c>
      <c r="BY1911">
        <v>-0.1164446</v>
      </c>
      <c r="BZ1911">
        <v>-0.15821279999999999</v>
      </c>
      <c r="CA1911">
        <v>-8.1534800000000004E-2</v>
      </c>
      <c r="CB1911">
        <v>-0.17296510000000001</v>
      </c>
      <c r="CC1911">
        <v>-0.2598068</v>
      </c>
      <c r="CD1911">
        <v>-0.29605110000000001</v>
      </c>
      <c r="CE1911">
        <v>-0.36048809999999998</v>
      </c>
      <c r="CF1911">
        <v>-7.8190300000000004E-2</v>
      </c>
      <c r="CG1911">
        <v>-0.2523513</v>
      </c>
      <c r="CH1911">
        <v>-0.16946539999999999</v>
      </c>
      <c r="CI1911">
        <v>-4.6375600000000003E-2</v>
      </c>
      <c r="CJ1911">
        <v>3.6550800000000001E-2</v>
      </c>
      <c r="CK1911">
        <v>9.2478599999999994E-2</v>
      </c>
      <c r="CL1911">
        <v>6.7523200000000005E-2</v>
      </c>
      <c r="CM1911">
        <v>-5.8519799999999997E-2</v>
      </c>
      <c r="CN1911">
        <v>-0.1652111</v>
      </c>
      <c r="CO1911">
        <v>-0.3932175</v>
      </c>
      <c r="CP1911">
        <v>-0.3030909</v>
      </c>
      <c r="CQ1911">
        <v>-1.1234999999999999E-3</v>
      </c>
      <c r="CR1911">
        <v>1.9606800000000001E-2</v>
      </c>
      <c r="CS1911">
        <v>-2.8159699999999999E-2</v>
      </c>
      <c r="CT1911">
        <v>-3.7624600000000001E-2</v>
      </c>
      <c r="CU1911">
        <v>8.8555099999999998E-2</v>
      </c>
      <c r="CV1911">
        <v>0.18969820000000001</v>
      </c>
      <c r="CW1911">
        <v>-5.2437999999999999E-2</v>
      </c>
      <c r="CX1911">
        <v>-0.1062538</v>
      </c>
      <c r="CY1911">
        <v>6.9246999999999998E-3</v>
      </c>
      <c r="CZ1911">
        <v>-9.6698000000000006E-2</v>
      </c>
      <c r="DA1911">
        <v>-0.1730093</v>
      </c>
      <c r="DB1911">
        <v>-0.2041444</v>
      </c>
      <c r="DC1911">
        <v>-0.25777280000000002</v>
      </c>
      <c r="DD1911">
        <v>-8.5158000000000005E-3</v>
      </c>
      <c r="DE1911">
        <v>-0.1757976</v>
      </c>
      <c r="DF1911">
        <v>-6.5657900000000005E-2</v>
      </c>
      <c r="DG1911">
        <v>4.4339999999999997E-2</v>
      </c>
      <c r="DH1911">
        <v>0.1032242</v>
      </c>
      <c r="DI1911">
        <v>0.16656219999999999</v>
      </c>
      <c r="DJ1911">
        <v>0.15452450000000001</v>
      </c>
      <c r="DK1911">
        <v>3.6891399999999998E-2</v>
      </c>
      <c r="DL1911">
        <v>-6.9299799999999995E-2</v>
      </c>
      <c r="DM1911">
        <v>-0.2753697</v>
      </c>
      <c r="DN1911">
        <v>-0.185665</v>
      </c>
      <c r="DO1911">
        <v>0.1089654</v>
      </c>
      <c r="DP1911">
        <v>0.1143969</v>
      </c>
      <c r="DQ1911">
        <v>5.6219499999999999E-2</v>
      </c>
      <c r="DR1911">
        <v>3.5047099999999998E-2</v>
      </c>
      <c r="DS1911">
        <v>0.1562519</v>
      </c>
      <c r="DT1911">
        <v>0.27971629999999997</v>
      </c>
      <c r="DU1911">
        <v>1.1568500000000001E-2</v>
      </c>
      <c r="DV1911">
        <v>-5.4294700000000001E-2</v>
      </c>
      <c r="DW1911">
        <v>0.13464619999999999</v>
      </c>
      <c r="DX1911">
        <v>1.34196E-2</v>
      </c>
      <c r="DY1911">
        <v>-4.7687599999999997E-2</v>
      </c>
      <c r="DZ1911">
        <v>-7.1445599999999998E-2</v>
      </c>
      <c r="EA1911">
        <v>-0.1094682</v>
      </c>
      <c r="EB1911">
        <v>9.2082999999999998E-2</v>
      </c>
      <c r="EC1911">
        <v>-6.5266299999999999E-2</v>
      </c>
      <c r="ED1911">
        <v>8.4223599999999996E-2</v>
      </c>
      <c r="EE1911">
        <v>0.1753188</v>
      </c>
      <c r="EF1911">
        <v>0.19949</v>
      </c>
      <c r="EG1911">
        <v>0.27352710000000002</v>
      </c>
      <c r="EH1911">
        <v>0.28014060000000002</v>
      </c>
      <c r="EI1911">
        <v>0.1746501</v>
      </c>
      <c r="EJ1911">
        <v>6.9180800000000001E-2</v>
      </c>
      <c r="EK1911">
        <v>-0.1052162</v>
      </c>
      <c r="EL1911">
        <v>-1.6120499999999999E-2</v>
      </c>
      <c r="EM1911">
        <v>0.26791619999999999</v>
      </c>
      <c r="EN1911">
        <v>0.2512588</v>
      </c>
      <c r="EO1911">
        <v>0.17804970000000001</v>
      </c>
      <c r="EP1911">
        <v>0.13997329999999999</v>
      </c>
      <c r="EQ1911">
        <v>0.25399519999999998</v>
      </c>
      <c r="ER1911">
        <v>0.40968830000000001</v>
      </c>
      <c r="ES1911">
        <v>0.1039837</v>
      </c>
      <c r="ET1911">
        <v>2.0725899999999998E-2</v>
      </c>
      <c r="EU1911">
        <v>74.444239999999994</v>
      </c>
      <c r="EV1911">
        <v>73.788629999999998</v>
      </c>
      <c r="EW1911">
        <v>74.212549999999993</v>
      </c>
      <c r="EX1911">
        <v>72.794039999999995</v>
      </c>
      <c r="EY1911">
        <v>71.974860000000007</v>
      </c>
      <c r="EZ1911">
        <v>72.112359999999995</v>
      </c>
      <c r="FA1911">
        <v>72.59066</v>
      </c>
      <c r="FB1911">
        <v>73.314549999999997</v>
      </c>
      <c r="FC1911">
        <v>77.950559999999996</v>
      </c>
      <c r="FD1911">
        <v>84.084119999999999</v>
      </c>
      <c r="FE1911">
        <v>89.065730000000002</v>
      </c>
      <c r="FF1911">
        <v>92.740210000000005</v>
      </c>
      <c r="FG1911">
        <v>91.917349999999999</v>
      </c>
      <c r="FH1911">
        <v>91.218800000000002</v>
      </c>
      <c r="FI1911">
        <v>91.413250000000005</v>
      </c>
      <c r="FJ1911">
        <v>91.660489999999996</v>
      </c>
      <c r="FK1911">
        <v>90.901849999999996</v>
      </c>
      <c r="FL1911">
        <v>89.585579999999993</v>
      </c>
      <c r="FM1911">
        <v>85.953800000000001</v>
      </c>
      <c r="FN1911">
        <v>81.712850000000003</v>
      </c>
      <c r="FO1911">
        <v>79.326170000000005</v>
      </c>
      <c r="FP1911">
        <v>78.288820000000001</v>
      </c>
      <c r="FQ1911">
        <v>77.190029999999993</v>
      </c>
      <c r="FR1911">
        <v>76.456720000000004</v>
      </c>
      <c r="FS1911">
        <v>1.9785900000000001</v>
      </c>
      <c r="FT1911">
        <v>9.6422300000000002E-2</v>
      </c>
      <c r="FU1911">
        <v>0.1199778</v>
      </c>
    </row>
    <row r="1912" spans="1:177" x14ac:dyDescent="0.25">
      <c r="A1912" t="s">
        <v>226</v>
      </c>
      <c r="B1912" t="s">
        <v>199</v>
      </c>
      <c r="C1912" t="s">
        <v>260</v>
      </c>
      <c r="D1912" s="19" t="s">
        <v>254</v>
      </c>
      <c r="E1912" t="s">
        <v>220</v>
      </c>
      <c r="F1912">
        <v>16740</v>
      </c>
      <c r="G1912">
        <v>0.86033990000000005</v>
      </c>
      <c r="H1912">
        <v>0.83162689999999995</v>
      </c>
      <c r="I1912">
        <v>0.68890300000000004</v>
      </c>
      <c r="J1912">
        <v>0.61798500000000001</v>
      </c>
      <c r="K1912">
        <v>0.4593719</v>
      </c>
      <c r="L1912">
        <v>0.57472599999999996</v>
      </c>
      <c r="M1912">
        <v>0.55923089999999998</v>
      </c>
      <c r="N1912">
        <v>0.66517539999999997</v>
      </c>
      <c r="O1912">
        <v>0.5953176</v>
      </c>
      <c r="P1912">
        <v>0.4190873</v>
      </c>
      <c r="Q1912">
        <v>0.31295980000000001</v>
      </c>
      <c r="R1912">
        <v>0.22370110000000001</v>
      </c>
      <c r="S1912">
        <v>7.0427799999999999E-2</v>
      </c>
      <c r="T1912">
        <v>0.21561430000000001</v>
      </c>
      <c r="U1912">
        <v>0.2836186</v>
      </c>
      <c r="V1912">
        <v>0.53734769999999998</v>
      </c>
      <c r="W1912">
        <v>0.97981940000000001</v>
      </c>
      <c r="X1912">
        <v>1.2242599999999999</v>
      </c>
      <c r="Y1912">
        <v>1.5592680000000001</v>
      </c>
      <c r="Z1912">
        <v>1.6484639999999999</v>
      </c>
      <c r="AA1912">
        <v>1.673851</v>
      </c>
      <c r="AB1912">
        <v>1.6265860000000001</v>
      </c>
      <c r="AC1912">
        <v>1.4615469999999999</v>
      </c>
      <c r="AD1912">
        <v>1.1996610000000001</v>
      </c>
      <c r="AE1912">
        <v>-0.49963940000000001</v>
      </c>
      <c r="AF1912">
        <v>-0.3881174</v>
      </c>
      <c r="AG1912">
        <v>-0.41482930000000001</v>
      </c>
      <c r="AH1912">
        <v>-0.41460209999999997</v>
      </c>
      <c r="AI1912">
        <v>-0.58205180000000001</v>
      </c>
      <c r="AJ1912">
        <v>-0.37120360000000002</v>
      </c>
      <c r="AK1912">
        <v>-0.40711999999999998</v>
      </c>
      <c r="AL1912">
        <v>-0.2058362</v>
      </c>
      <c r="AM1912">
        <v>-9.8064200000000004E-2</v>
      </c>
      <c r="AN1912">
        <v>-7.7937000000000006E-2</v>
      </c>
      <c r="AO1912">
        <v>-8.34593E-2</v>
      </c>
      <c r="AP1912">
        <v>-0.1847704</v>
      </c>
      <c r="AQ1912">
        <v>-0.37804650000000001</v>
      </c>
      <c r="AR1912">
        <v>-0.36288290000000001</v>
      </c>
      <c r="AS1912">
        <v>-0.5634287</v>
      </c>
      <c r="AT1912">
        <v>-0.62769540000000001</v>
      </c>
      <c r="AU1912">
        <v>-0.30501040000000001</v>
      </c>
      <c r="AV1912">
        <v>-0.2834797</v>
      </c>
      <c r="AW1912">
        <v>-0.14949470000000001</v>
      </c>
      <c r="AX1912">
        <v>-9.5755499999999993E-2</v>
      </c>
      <c r="AY1912">
        <v>-7.69175E-2</v>
      </c>
      <c r="AZ1912">
        <v>-8.3650799999999997E-2</v>
      </c>
      <c r="BA1912">
        <v>-0.10214230000000001</v>
      </c>
      <c r="BB1912">
        <v>-0.18706339999999999</v>
      </c>
      <c r="BC1912">
        <v>-0.33270379999999999</v>
      </c>
      <c r="BD1912">
        <v>-0.24807709999999999</v>
      </c>
      <c r="BE1912">
        <v>-0.29005540000000002</v>
      </c>
      <c r="BF1912">
        <v>-0.2917013</v>
      </c>
      <c r="BG1912">
        <v>-0.42293639999999999</v>
      </c>
      <c r="BH1912">
        <v>-0.24987860000000001</v>
      </c>
      <c r="BI1912">
        <v>-0.27684969999999998</v>
      </c>
      <c r="BJ1912">
        <v>-9.7028299999999998E-2</v>
      </c>
      <c r="BK1912">
        <v>2.3203499999999998E-2</v>
      </c>
      <c r="BL1912">
        <v>4.3927800000000003E-2</v>
      </c>
      <c r="BM1912">
        <v>4.2382400000000001E-2</v>
      </c>
      <c r="BN1912">
        <v>-3.2008000000000002E-2</v>
      </c>
      <c r="BO1912">
        <v>-0.23402590000000001</v>
      </c>
      <c r="BP1912">
        <v>-0.21122479999999999</v>
      </c>
      <c r="BQ1912">
        <v>-0.36777399999999999</v>
      </c>
      <c r="BR1912">
        <v>-0.41965160000000001</v>
      </c>
      <c r="BS1912">
        <v>-0.15572420000000001</v>
      </c>
      <c r="BT1912">
        <v>-0.16982</v>
      </c>
      <c r="BU1912">
        <v>-3.7645699999999997E-2</v>
      </c>
      <c r="BV1912">
        <v>1.08147E-2</v>
      </c>
      <c r="BW1912">
        <v>4.1679099999999997E-2</v>
      </c>
      <c r="BX1912">
        <v>-3.4293000000000001E-3</v>
      </c>
      <c r="BY1912">
        <v>-3.0305499999999999E-2</v>
      </c>
      <c r="BZ1912">
        <v>-0.11018260000000001</v>
      </c>
      <c r="CA1912">
        <v>-0.21708469999999999</v>
      </c>
      <c r="CB1912">
        <v>-0.15108559999999999</v>
      </c>
      <c r="CC1912">
        <v>-0.20363729999999999</v>
      </c>
      <c r="CD1912">
        <v>-0.20658070000000001</v>
      </c>
      <c r="CE1912">
        <v>-0.3127337</v>
      </c>
      <c r="CF1912">
        <v>-0.16584930000000001</v>
      </c>
      <c r="CG1912">
        <v>-0.18662480000000001</v>
      </c>
      <c r="CH1912">
        <v>-2.1668199999999999E-2</v>
      </c>
      <c r="CI1912">
        <v>0.1071931</v>
      </c>
      <c r="CJ1912">
        <v>0.128331</v>
      </c>
      <c r="CK1912">
        <v>0.12953999999999999</v>
      </c>
      <c r="CL1912">
        <v>7.3794700000000005E-2</v>
      </c>
      <c r="CM1912">
        <v>-0.1342777</v>
      </c>
      <c r="CN1912">
        <v>-0.1061869</v>
      </c>
      <c r="CO1912">
        <v>-0.2322641</v>
      </c>
      <c r="CP1912">
        <v>-0.2755611</v>
      </c>
      <c r="CQ1912">
        <v>-5.2329100000000003E-2</v>
      </c>
      <c r="CR1912">
        <v>-9.1099700000000006E-2</v>
      </c>
      <c r="CS1912">
        <v>3.9820599999999998E-2</v>
      </c>
      <c r="CT1912">
        <v>8.4624900000000003E-2</v>
      </c>
      <c r="CU1912">
        <v>0.12381880000000001</v>
      </c>
      <c r="CV1912">
        <v>5.2131900000000002E-2</v>
      </c>
      <c r="CW1912">
        <v>1.9448400000000001E-2</v>
      </c>
      <c r="CX1912">
        <v>-5.6935199999999998E-2</v>
      </c>
      <c r="CY1912">
        <v>-0.1014656</v>
      </c>
      <c r="CZ1912">
        <v>-5.4094099999999999E-2</v>
      </c>
      <c r="DA1912">
        <v>-0.1172193</v>
      </c>
      <c r="DB1912">
        <v>-0.12146</v>
      </c>
      <c r="DC1912">
        <v>-0.20253090000000001</v>
      </c>
      <c r="DD1912">
        <v>-8.1820000000000004E-2</v>
      </c>
      <c r="DE1912">
        <v>-9.64E-2</v>
      </c>
      <c r="DF1912">
        <v>5.3691799999999998E-2</v>
      </c>
      <c r="DG1912">
        <v>0.19118270000000001</v>
      </c>
      <c r="DH1912">
        <v>0.21273410000000001</v>
      </c>
      <c r="DI1912">
        <v>0.21669749999999999</v>
      </c>
      <c r="DJ1912">
        <v>0.17959739999999999</v>
      </c>
      <c r="DK1912">
        <v>-3.4529499999999998E-2</v>
      </c>
      <c r="DL1912">
        <v>-1.1489E-3</v>
      </c>
      <c r="DM1912">
        <v>-9.6754300000000001E-2</v>
      </c>
      <c r="DN1912">
        <v>-0.13147049999999999</v>
      </c>
      <c r="DO1912">
        <v>5.1066100000000003E-2</v>
      </c>
      <c r="DP1912">
        <v>-1.23794E-2</v>
      </c>
      <c r="DQ1912">
        <v>0.1172869</v>
      </c>
      <c r="DR1912">
        <v>0.1584351</v>
      </c>
      <c r="DS1912">
        <v>0.20595849999999999</v>
      </c>
      <c r="DT1912">
        <v>0.1076931</v>
      </c>
      <c r="DU1912">
        <v>6.9202399999999997E-2</v>
      </c>
      <c r="DV1912">
        <v>-3.6878000000000002E-3</v>
      </c>
      <c r="DW1912">
        <v>6.5470100000000003E-2</v>
      </c>
      <c r="DX1912">
        <v>8.59462E-2</v>
      </c>
      <c r="DY1912">
        <v>7.5545999999999999E-3</v>
      </c>
      <c r="DZ1912">
        <v>1.4407000000000001E-3</v>
      </c>
      <c r="EA1912">
        <v>-4.3415599999999999E-2</v>
      </c>
      <c r="EB1912">
        <v>3.9504900000000003E-2</v>
      </c>
      <c r="EC1912">
        <v>3.3870400000000002E-2</v>
      </c>
      <c r="ED1912">
        <v>0.1624997</v>
      </c>
      <c r="EE1912">
        <v>0.31245040000000002</v>
      </c>
      <c r="EF1912">
        <v>0.33459899999999998</v>
      </c>
      <c r="EG1912">
        <v>0.34253909999999999</v>
      </c>
      <c r="EH1912">
        <v>0.33235979999999998</v>
      </c>
      <c r="EI1912">
        <v>0.109491</v>
      </c>
      <c r="EJ1912">
        <v>0.15050920000000001</v>
      </c>
      <c r="EK1912">
        <v>9.8900500000000002E-2</v>
      </c>
      <c r="EL1912">
        <v>7.6573299999999997E-2</v>
      </c>
      <c r="EM1912">
        <v>0.20035220000000001</v>
      </c>
      <c r="EN1912">
        <v>0.1012802</v>
      </c>
      <c r="EO1912">
        <v>0.2291359</v>
      </c>
      <c r="EP1912">
        <v>0.2650053</v>
      </c>
      <c r="EQ1912">
        <v>0.32455509999999999</v>
      </c>
      <c r="ER1912">
        <v>0.18791469999999999</v>
      </c>
      <c r="ES1912">
        <v>0.1410392</v>
      </c>
      <c r="ET1912">
        <v>7.3192900000000005E-2</v>
      </c>
      <c r="EU1912">
        <v>74.562820000000002</v>
      </c>
      <c r="EV1912">
        <v>73.908630000000002</v>
      </c>
      <c r="EW1912">
        <v>74.539119999999997</v>
      </c>
      <c r="EX1912">
        <v>73.009439999999998</v>
      </c>
      <c r="EY1912">
        <v>72.408829999999995</v>
      </c>
      <c r="EZ1912">
        <v>72.359089999999995</v>
      </c>
      <c r="FA1912">
        <v>72.810280000000006</v>
      </c>
      <c r="FB1912">
        <v>73.583430000000007</v>
      </c>
      <c r="FC1912">
        <v>77.68038</v>
      </c>
      <c r="FD1912">
        <v>83.282679999999999</v>
      </c>
      <c r="FE1912">
        <v>87.633150000000001</v>
      </c>
      <c r="FF1912">
        <v>91.516540000000006</v>
      </c>
      <c r="FG1912">
        <v>90.222859999999997</v>
      </c>
      <c r="FH1912">
        <v>89.725229999999996</v>
      </c>
      <c r="FI1912">
        <v>90.012839999999997</v>
      </c>
      <c r="FJ1912">
        <v>89.862309999999994</v>
      </c>
      <c r="FK1912">
        <v>88.681730000000002</v>
      </c>
      <c r="FL1912">
        <v>87.560019999999994</v>
      </c>
      <c r="FM1912">
        <v>84.278059999999996</v>
      </c>
      <c r="FN1912">
        <v>80.598929999999996</v>
      </c>
      <c r="FO1912">
        <v>78.827420000000004</v>
      </c>
      <c r="FP1912">
        <v>78.049260000000004</v>
      </c>
      <c r="FQ1912">
        <v>77.048379999999995</v>
      </c>
      <c r="FR1912">
        <v>76.27037</v>
      </c>
      <c r="FS1912">
        <v>2.154579</v>
      </c>
      <c r="FT1912">
        <v>0.11256380000000001</v>
      </c>
      <c r="FU1912">
        <v>0.10922129999999999</v>
      </c>
    </row>
    <row r="1913" spans="1:177" x14ac:dyDescent="0.25">
      <c r="A1913" t="s">
        <v>226</v>
      </c>
      <c r="B1913" t="s">
        <v>199</v>
      </c>
      <c r="C1913" t="s">
        <v>260</v>
      </c>
      <c r="D1913" s="19" t="s">
        <v>254</v>
      </c>
      <c r="E1913" t="s">
        <v>221</v>
      </c>
      <c r="F1913">
        <v>10982</v>
      </c>
      <c r="G1913">
        <v>1.5971880000000001</v>
      </c>
      <c r="H1913">
        <v>1.066403</v>
      </c>
      <c r="I1913">
        <v>0.79403440000000003</v>
      </c>
      <c r="J1913">
        <v>0.58722439999999998</v>
      </c>
      <c r="K1913">
        <v>0.51274710000000001</v>
      </c>
      <c r="L1913">
        <v>0.99888909999999997</v>
      </c>
      <c r="M1913">
        <v>0.58830400000000005</v>
      </c>
      <c r="N1913">
        <v>0.3863298</v>
      </c>
      <c r="O1913">
        <v>0.17405699999999999</v>
      </c>
      <c r="P1913">
        <v>4.4835699999999999E-2</v>
      </c>
      <c r="Q1913">
        <v>5.49247E-2</v>
      </c>
      <c r="R1913">
        <v>0.1111135</v>
      </c>
      <c r="S1913">
        <v>0.28672720000000002</v>
      </c>
      <c r="T1913">
        <v>0.1912577</v>
      </c>
      <c r="U1913">
        <v>0.1564642</v>
      </c>
      <c r="V1913">
        <v>0.97368679999999996</v>
      </c>
      <c r="W1913">
        <v>1.8123659999999999</v>
      </c>
      <c r="X1913">
        <v>2.404515</v>
      </c>
      <c r="Y1913">
        <v>2.3204060000000002</v>
      </c>
      <c r="Z1913">
        <v>2.16046</v>
      </c>
      <c r="AA1913">
        <v>2.3475169999999999</v>
      </c>
      <c r="AB1913">
        <v>2.7327620000000001</v>
      </c>
      <c r="AC1913">
        <v>1.8591549999999999</v>
      </c>
      <c r="AD1913">
        <v>1.5171749999999999</v>
      </c>
      <c r="AE1913">
        <v>-0.1492945</v>
      </c>
      <c r="AF1913">
        <v>-0.499191</v>
      </c>
      <c r="AG1913">
        <v>-0.78914819999999997</v>
      </c>
      <c r="AH1913">
        <v>-0.93480819999999998</v>
      </c>
      <c r="AI1913">
        <v>-0.93764110000000001</v>
      </c>
      <c r="AJ1913">
        <v>-0.18606149999999999</v>
      </c>
      <c r="AK1913">
        <v>-0.69600079999999998</v>
      </c>
      <c r="AL1913">
        <v>-1.0116339999999999</v>
      </c>
      <c r="AM1913">
        <v>-0.78395800000000004</v>
      </c>
      <c r="AN1913">
        <v>-0.36968040000000002</v>
      </c>
      <c r="AO1913">
        <v>-0.29505199999999998</v>
      </c>
      <c r="AP1913">
        <v>-0.27062409999999998</v>
      </c>
      <c r="AQ1913">
        <v>-0.37994650000000002</v>
      </c>
      <c r="AR1913">
        <v>-0.69731189999999998</v>
      </c>
      <c r="AS1913">
        <v>-1.1890970000000001</v>
      </c>
      <c r="AT1913">
        <v>-0.83121650000000002</v>
      </c>
      <c r="AU1913">
        <v>-0.48603000000000002</v>
      </c>
      <c r="AV1913">
        <v>-0.29214050000000003</v>
      </c>
      <c r="AW1913">
        <v>-0.57883569999999995</v>
      </c>
      <c r="AX1913">
        <v>-0.58688450000000003</v>
      </c>
      <c r="AY1913">
        <v>-0.25256800000000001</v>
      </c>
      <c r="AZ1913">
        <v>-8.0245700000000003E-2</v>
      </c>
      <c r="BA1913">
        <v>-0.5285493</v>
      </c>
      <c r="BB1913">
        <v>-0.4363572</v>
      </c>
      <c r="BC1913">
        <v>2.0326199999999999E-2</v>
      </c>
      <c r="BD1913">
        <v>-0.33353490000000002</v>
      </c>
      <c r="BE1913">
        <v>-0.52985040000000005</v>
      </c>
      <c r="BF1913">
        <v>-0.64358309999999996</v>
      </c>
      <c r="BG1913">
        <v>-0.64251820000000004</v>
      </c>
      <c r="BH1913">
        <v>-3.0499499999999999E-2</v>
      </c>
      <c r="BI1913">
        <v>-0.4982683</v>
      </c>
      <c r="BJ1913">
        <v>-0.66941859999999997</v>
      </c>
      <c r="BK1913">
        <v>-0.50966429999999996</v>
      </c>
      <c r="BL1913">
        <v>-0.22739490000000001</v>
      </c>
      <c r="BM1913">
        <v>-0.1079079</v>
      </c>
      <c r="BN1913">
        <v>-7.22473E-2</v>
      </c>
      <c r="BO1913">
        <v>-0.1079929</v>
      </c>
      <c r="BP1913">
        <v>-0.43947629999999999</v>
      </c>
      <c r="BQ1913">
        <v>-0.87969240000000004</v>
      </c>
      <c r="BR1913">
        <v>-0.5420642</v>
      </c>
      <c r="BS1913">
        <v>-0.14373169999999999</v>
      </c>
      <c r="BT1913">
        <v>9.2502000000000001E-3</v>
      </c>
      <c r="BU1913">
        <v>-0.32297009999999998</v>
      </c>
      <c r="BV1913">
        <v>-0.39071630000000002</v>
      </c>
      <c r="BW1913">
        <v>-8.4955600000000006E-2</v>
      </c>
      <c r="BX1913">
        <v>0.22841829999999999</v>
      </c>
      <c r="BY1913">
        <v>-0.31851010000000002</v>
      </c>
      <c r="BZ1913">
        <v>-0.29132449999999999</v>
      </c>
      <c r="CA1913">
        <v>0.13780490000000001</v>
      </c>
      <c r="CB1913">
        <v>-0.2188021</v>
      </c>
      <c r="CC1913">
        <v>-0.35026160000000001</v>
      </c>
      <c r="CD1913">
        <v>-0.44188149999999998</v>
      </c>
      <c r="CE1913">
        <v>-0.43811699999999998</v>
      </c>
      <c r="CF1913">
        <v>7.7242199999999997E-2</v>
      </c>
      <c r="CG1913">
        <v>-0.36131950000000002</v>
      </c>
      <c r="CH1913">
        <v>-0.43240099999999998</v>
      </c>
      <c r="CI1913">
        <v>-0.31968940000000001</v>
      </c>
      <c r="CJ1913">
        <v>-0.1288484</v>
      </c>
      <c r="CK1913">
        <v>2.1707500000000001E-2</v>
      </c>
      <c r="CL1913">
        <v>6.5147899999999995E-2</v>
      </c>
      <c r="CM1913">
        <v>8.0361299999999997E-2</v>
      </c>
      <c r="CN1913">
        <v>-0.26090010000000002</v>
      </c>
      <c r="CO1913">
        <v>-0.66539979999999999</v>
      </c>
      <c r="CP1913">
        <v>-0.3417983</v>
      </c>
      <c r="CQ1913">
        <v>9.3343099999999998E-2</v>
      </c>
      <c r="CR1913">
        <v>0.21799250000000001</v>
      </c>
      <c r="CS1913">
        <v>-0.14575830000000001</v>
      </c>
      <c r="CT1913">
        <v>-0.25485079999999999</v>
      </c>
      <c r="CU1913">
        <v>3.1132199999999999E-2</v>
      </c>
      <c r="CV1913">
        <v>0.44219809999999998</v>
      </c>
      <c r="CW1913">
        <v>-0.17303750000000001</v>
      </c>
      <c r="CX1913">
        <v>-0.1908753</v>
      </c>
      <c r="CY1913">
        <v>0.2552836</v>
      </c>
      <c r="CZ1913">
        <v>-0.1040692</v>
      </c>
      <c r="DA1913">
        <v>-0.17067280000000001</v>
      </c>
      <c r="DB1913">
        <v>-0.2401799</v>
      </c>
      <c r="DC1913">
        <v>-0.2337158</v>
      </c>
      <c r="DD1913">
        <v>0.18498400000000001</v>
      </c>
      <c r="DE1913">
        <v>-0.2243706</v>
      </c>
      <c r="DF1913">
        <v>-0.19538340000000001</v>
      </c>
      <c r="DG1913">
        <v>-0.12971450000000001</v>
      </c>
      <c r="DH1913">
        <v>-3.03019E-2</v>
      </c>
      <c r="DI1913">
        <v>0.15132290000000001</v>
      </c>
      <c r="DJ1913">
        <v>0.2025431</v>
      </c>
      <c r="DK1913">
        <v>0.2687155</v>
      </c>
      <c r="DL1913">
        <v>-8.2323900000000005E-2</v>
      </c>
      <c r="DM1913">
        <v>-0.45110729999999999</v>
      </c>
      <c r="DN1913">
        <v>-0.1415324</v>
      </c>
      <c r="DO1913">
        <v>0.33041779999999998</v>
      </c>
      <c r="DP1913">
        <v>0.42673480000000003</v>
      </c>
      <c r="DQ1913">
        <v>3.1453500000000002E-2</v>
      </c>
      <c r="DR1913">
        <v>-0.1189853</v>
      </c>
      <c r="DS1913">
        <v>0.14721999999999999</v>
      </c>
      <c r="DT1913">
        <v>0.6559779</v>
      </c>
      <c r="DU1913">
        <v>-2.75649E-2</v>
      </c>
      <c r="DV1913">
        <v>-9.0426099999999995E-2</v>
      </c>
      <c r="DW1913">
        <v>0.42490420000000001</v>
      </c>
      <c r="DX1913">
        <v>6.1586799999999997E-2</v>
      </c>
      <c r="DY1913">
        <v>8.8624800000000004E-2</v>
      </c>
      <c r="DZ1913">
        <v>5.1045199999999999E-2</v>
      </c>
      <c r="EA1913">
        <v>6.1407099999999999E-2</v>
      </c>
      <c r="EB1913">
        <v>0.34054600000000002</v>
      </c>
      <c r="EC1913">
        <v>-2.6638200000000001E-2</v>
      </c>
      <c r="ED1913">
        <v>0.1468323</v>
      </c>
      <c r="EE1913">
        <v>0.14457909999999999</v>
      </c>
      <c r="EF1913">
        <v>0.1119836</v>
      </c>
      <c r="EG1913">
        <v>0.33846700000000002</v>
      </c>
      <c r="EH1913">
        <v>0.4009199</v>
      </c>
      <c r="EI1913">
        <v>0.54066910000000001</v>
      </c>
      <c r="EJ1913">
        <v>0.17551169999999999</v>
      </c>
      <c r="EK1913">
        <v>-0.141703</v>
      </c>
      <c r="EL1913">
        <v>0.1476198</v>
      </c>
      <c r="EM1913">
        <v>0.67271610000000004</v>
      </c>
      <c r="EN1913">
        <v>0.72812549999999998</v>
      </c>
      <c r="EO1913">
        <v>0.28731909999999999</v>
      </c>
      <c r="EP1913">
        <v>7.7183000000000002E-2</v>
      </c>
      <c r="EQ1913">
        <v>0.31483240000000001</v>
      </c>
      <c r="ER1913">
        <v>0.96464190000000005</v>
      </c>
      <c r="ES1913">
        <v>0.18247430000000001</v>
      </c>
      <c r="ET1913">
        <v>5.4606599999999998E-2</v>
      </c>
      <c r="EU1913">
        <v>74.263480000000001</v>
      </c>
      <c r="EV1913">
        <v>73.605699999999999</v>
      </c>
      <c r="EW1913">
        <v>73.714759999999998</v>
      </c>
      <c r="EX1913">
        <v>72.465699999999998</v>
      </c>
      <c r="EY1913">
        <v>71.313360000000003</v>
      </c>
      <c r="EZ1913">
        <v>71.736289999999997</v>
      </c>
      <c r="FA1913">
        <v>72.255880000000005</v>
      </c>
      <c r="FB1913">
        <v>72.904679999999999</v>
      </c>
      <c r="FC1913">
        <v>78.362369999999999</v>
      </c>
      <c r="FD1913">
        <v>85.305750000000003</v>
      </c>
      <c r="FE1913">
        <v>91.249420000000001</v>
      </c>
      <c r="FF1913">
        <v>94.605440000000002</v>
      </c>
      <c r="FG1913">
        <v>94.500249999999994</v>
      </c>
      <c r="FH1913">
        <v>93.495440000000002</v>
      </c>
      <c r="FI1913">
        <v>93.547880000000006</v>
      </c>
      <c r="FJ1913">
        <v>94.401439999999994</v>
      </c>
      <c r="FK1913">
        <v>94.285979999999995</v>
      </c>
      <c r="FL1913">
        <v>92.67313</v>
      </c>
      <c r="FM1913">
        <v>88.508099999999999</v>
      </c>
      <c r="FN1913">
        <v>83.410790000000006</v>
      </c>
      <c r="FO1913">
        <v>80.086420000000004</v>
      </c>
      <c r="FP1913">
        <v>78.653970000000001</v>
      </c>
      <c r="FQ1913">
        <v>77.405950000000004</v>
      </c>
      <c r="FR1913">
        <v>76.740759999999995</v>
      </c>
      <c r="FS1913">
        <v>3.8601000000000001</v>
      </c>
      <c r="FT1913">
        <v>0.17007269999999999</v>
      </c>
      <c r="FU1913">
        <v>0.2555441</v>
      </c>
    </row>
    <row r="1914" spans="1:177" x14ac:dyDescent="0.25">
      <c r="A1914" t="s">
        <v>226</v>
      </c>
      <c r="B1914" t="s">
        <v>199</v>
      </c>
      <c r="C1914" t="s">
        <v>302</v>
      </c>
      <c r="D1914" s="19" t="s">
        <v>231</v>
      </c>
      <c r="E1914" t="s">
        <v>219</v>
      </c>
      <c r="F1914">
        <v>8529</v>
      </c>
      <c r="G1914">
        <v>0.53998060000000003</v>
      </c>
      <c r="H1914">
        <v>0.4563546</v>
      </c>
      <c r="I1914">
        <v>0.38887090000000002</v>
      </c>
      <c r="J1914">
        <v>0.4603178</v>
      </c>
      <c r="K1914">
        <v>0.59211619999999998</v>
      </c>
      <c r="L1914">
        <v>0.76572359999999995</v>
      </c>
      <c r="M1914">
        <v>0.65269909999999998</v>
      </c>
      <c r="N1914">
        <v>9.2207499999999998E-2</v>
      </c>
      <c r="O1914">
        <v>-0.70890949999999997</v>
      </c>
      <c r="P1914">
        <v>-1.7219059999999999</v>
      </c>
      <c r="Q1914">
        <v>-2.9833609999999999</v>
      </c>
      <c r="R1914">
        <v>-3.4176850000000001</v>
      </c>
      <c r="S1914">
        <v>-3.7443879999999998</v>
      </c>
      <c r="T1914">
        <v>-3.9901239999999998</v>
      </c>
      <c r="U1914">
        <v>-3.7201179999999998</v>
      </c>
      <c r="V1914">
        <v>-3.3024460000000002</v>
      </c>
      <c r="W1914">
        <v>-2.1478540000000002</v>
      </c>
      <c r="X1914">
        <v>-0.578233</v>
      </c>
      <c r="Y1914">
        <v>0.85042200000000001</v>
      </c>
      <c r="Z1914">
        <v>1.3696729999999999</v>
      </c>
      <c r="AA1914">
        <v>1.35233</v>
      </c>
      <c r="AB1914">
        <v>1.262081</v>
      </c>
      <c r="AC1914">
        <v>1.0274490000000001</v>
      </c>
      <c r="AD1914">
        <v>0.67301569999999999</v>
      </c>
      <c r="AE1914">
        <v>-0.71818130000000002</v>
      </c>
      <c r="AF1914">
        <v>-0.78300479999999995</v>
      </c>
      <c r="AG1914">
        <v>-0.82244680000000003</v>
      </c>
      <c r="AH1914">
        <v>-0.64700590000000002</v>
      </c>
      <c r="AI1914">
        <v>-0.49632510000000002</v>
      </c>
      <c r="AJ1914">
        <v>-0.3271638</v>
      </c>
      <c r="AK1914">
        <v>-0.46657100000000001</v>
      </c>
      <c r="AL1914">
        <v>-0.58390310000000001</v>
      </c>
      <c r="AM1914">
        <v>-0.51493500000000003</v>
      </c>
      <c r="AN1914">
        <v>-0.33291009999999999</v>
      </c>
      <c r="AO1914">
        <v>-0.45325910000000003</v>
      </c>
      <c r="AP1914">
        <v>-4.4321699999999999E-2</v>
      </c>
      <c r="AQ1914">
        <v>-0.15174199999999999</v>
      </c>
      <c r="AR1914">
        <v>-0.41455379999999997</v>
      </c>
      <c r="AS1914">
        <v>-0.42993530000000002</v>
      </c>
      <c r="AT1914">
        <v>-0.72126279999999998</v>
      </c>
      <c r="AU1914">
        <v>-0.60371739999999996</v>
      </c>
      <c r="AV1914">
        <v>-0.4121223</v>
      </c>
      <c r="AW1914">
        <v>-0.1802803</v>
      </c>
      <c r="AX1914">
        <v>-0.1794741</v>
      </c>
      <c r="AY1914">
        <v>-0.1952364</v>
      </c>
      <c r="AZ1914">
        <v>-0.21104829999999999</v>
      </c>
      <c r="BA1914">
        <v>-0.31397170000000002</v>
      </c>
      <c r="BB1914">
        <v>-0.62715140000000003</v>
      </c>
      <c r="BC1914">
        <v>-0.47510740000000001</v>
      </c>
      <c r="BD1914">
        <v>-0.51955459999999998</v>
      </c>
      <c r="BE1914">
        <v>-0.54508860000000003</v>
      </c>
      <c r="BF1914">
        <v>-0.4100259</v>
      </c>
      <c r="BG1914">
        <v>-0.26418970000000003</v>
      </c>
      <c r="BH1914">
        <v>-0.1023753</v>
      </c>
      <c r="BI1914">
        <v>-0.2390139</v>
      </c>
      <c r="BJ1914">
        <v>-0.3744383</v>
      </c>
      <c r="BK1914">
        <v>-0.28636210000000001</v>
      </c>
      <c r="BL1914">
        <v>-0.14192660000000001</v>
      </c>
      <c r="BM1914">
        <v>-0.30641760000000001</v>
      </c>
      <c r="BN1914">
        <v>3.8810400000000002E-2</v>
      </c>
      <c r="BO1914">
        <v>3.73485E-2</v>
      </c>
      <c r="BP1914">
        <v>-0.18174689999999999</v>
      </c>
      <c r="BQ1914">
        <v>-0.1904998</v>
      </c>
      <c r="BR1914">
        <v>-0.48698540000000001</v>
      </c>
      <c r="BS1914">
        <v>-0.41147519999999999</v>
      </c>
      <c r="BT1914">
        <v>-0.21496950000000001</v>
      </c>
      <c r="BU1914">
        <v>4.6070199999999999E-2</v>
      </c>
      <c r="BV1914">
        <v>5.4279899999999999E-2</v>
      </c>
      <c r="BW1914">
        <v>2.4157100000000001E-2</v>
      </c>
      <c r="BX1914">
        <v>-5.1824000000000002E-3</v>
      </c>
      <c r="BY1914">
        <v>-0.1130594</v>
      </c>
      <c r="BZ1914">
        <v>-0.369979</v>
      </c>
      <c r="CA1914">
        <v>-0.30675520000000001</v>
      </c>
      <c r="CB1914">
        <v>-0.33708979999999999</v>
      </c>
      <c r="CC1914">
        <v>-0.3529911</v>
      </c>
      <c r="CD1914">
        <v>-0.24589430000000001</v>
      </c>
      <c r="CE1914">
        <v>-0.1034134</v>
      </c>
      <c r="CF1914">
        <v>5.3312499999999999E-2</v>
      </c>
      <c r="CG1914">
        <v>-8.1408400000000006E-2</v>
      </c>
      <c r="CH1914">
        <v>-0.2293635</v>
      </c>
      <c r="CI1914">
        <v>-0.12805330000000001</v>
      </c>
      <c r="CJ1914">
        <v>-9.6520000000000009E-3</v>
      </c>
      <c r="CK1914">
        <v>-0.2047157</v>
      </c>
      <c r="CL1914">
        <v>9.6387399999999998E-2</v>
      </c>
      <c r="CM1914">
        <v>0.16831209999999999</v>
      </c>
      <c r="CN1914">
        <v>-2.0505700000000002E-2</v>
      </c>
      <c r="CO1914">
        <v>-2.4667499999999998E-2</v>
      </c>
      <c r="CP1914">
        <v>-0.3247256</v>
      </c>
      <c r="CQ1914">
        <v>-0.27832889999999999</v>
      </c>
      <c r="CR1914">
        <v>-7.8422099999999995E-2</v>
      </c>
      <c r="CS1914">
        <v>0.20283989999999999</v>
      </c>
      <c r="CT1914">
        <v>0.21617720000000001</v>
      </c>
      <c r="CU1914">
        <v>0.1761084</v>
      </c>
      <c r="CV1914">
        <v>0.13739970000000001</v>
      </c>
      <c r="CW1914">
        <v>2.6091799999999998E-2</v>
      </c>
      <c r="CX1914">
        <v>-0.19186220000000001</v>
      </c>
      <c r="CY1914">
        <v>-0.1384029</v>
      </c>
      <c r="CZ1914">
        <v>-0.15462500000000001</v>
      </c>
      <c r="DA1914">
        <v>-0.1608936</v>
      </c>
      <c r="DB1914">
        <v>-8.1762799999999997E-2</v>
      </c>
      <c r="DC1914">
        <v>5.7362900000000001E-2</v>
      </c>
      <c r="DD1914">
        <v>0.2090004</v>
      </c>
      <c r="DE1914">
        <v>7.6197000000000001E-2</v>
      </c>
      <c r="DF1914">
        <v>-8.4288799999999997E-2</v>
      </c>
      <c r="DG1914">
        <v>3.0255500000000001E-2</v>
      </c>
      <c r="DH1914">
        <v>0.1226225</v>
      </c>
      <c r="DI1914">
        <v>-0.1030138</v>
      </c>
      <c r="DJ1914">
        <v>0.1539644</v>
      </c>
      <c r="DK1914">
        <v>0.29927559999999997</v>
      </c>
      <c r="DL1914">
        <v>0.14073559999999999</v>
      </c>
      <c r="DM1914">
        <v>0.14116480000000001</v>
      </c>
      <c r="DN1914">
        <v>-0.16246579999999999</v>
      </c>
      <c r="DO1914">
        <v>-0.14518259999999999</v>
      </c>
      <c r="DP1914">
        <v>5.8125299999999998E-2</v>
      </c>
      <c r="DQ1914">
        <v>0.35960959999999997</v>
      </c>
      <c r="DR1914">
        <v>0.37807459999999998</v>
      </c>
      <c r="DS1914">
        <v>0.32805960000000001</v>
      </c>
      <c r="DT1914">
        <v>0.2799818</v>
      </c>
      <c r="DU1914">
        <v>0.1652431</v>
      </c>
      <c r="DV1914">
        <v>-1.37453E-2</v>
      </c>
      <c r="DW1914">
        <v>0.104671</v>
      </c>
      <c r="DX1914">
        <v>0.1088252</v>
      </c>
      <c r="DY1914">
        <v>0.1164647</v>
      </c>
      <c r="DZ1914">
        <v>0.1552172</v>
      </c>
      <c r="EA1914">
        <v>0.28949829999999999</v>
      </c>
      <c r="EB1914">
        <v>0.43378889999999998</v>
      </c>
      <c r="EC1914">
        <v>0.30375419999999997</v>
      </c>
      <c r="ED1914">
        <v>0.12517600000000001</v>
      </c>
      <c r="EE1914">
        <v>0.25882830000000001</v>
      </c>
      <c r="EF1914">
        <v>0.313606</v>
      </c>
      <c r="EG1914">
        <v>4.3827600000000001E-2</v>
      </c>
      <c r="EH1914">
        <v>0.23709649999999999</v>
      </c>
      <c r="EI1914">
        <v>0.48836619999999997</v>
      </c>
      <c r="EJ1914">
        <v>0.3735424</v>
      </c>
      <c r="EK1914">
        <v>0.3806003</v>
      </c>
      <c r="EL1914">
        <v>7.18115E-2</v>
      </c>
      <c r="EM1914">
        <v>4.70596E-2</v>
      </c>
      <c r="EN1914">
        <v>0.25527810000000001</v>
      </c>
      <c r="EO1914">
        <v>0.58596009999999998</v>
      </c>
      <c r="EP1914">
        <v>0.61182859999999994</v>
      </c>
      <c r="EQ1914">
        <v>0.54745310000000003</v>
      </c>
      <c r="ER1914">
        <v>0.48584769999999999</v>
      </c>
      <c r="ES1914">
        <v>0.36615540000000002</v>
      </c>
      <c r="ET1914">
        <v>0.24342710000000001</v>
      </c>
      <c r="EU1914">
        <v>56.276130000000002</v>
      </c>
      <c r="EV1914">
        <v>55.641060000000003</v>
      </c>
      <c r="EW1914">
        <v>54.980049999999999</v>
      </c>
      <c r="EX1914">
        <v>54.340980000000002</v>
      </c>
      <c r="EY1914">
        <v>53.869300000000003</v>
      </c>
      <c r="EZ1914">
        <v>53.39911</v>
      </c>
      <c r="FA1914">
        <v>53.11477</v>
      </c>
      <c r="FB1914">
        <v>53.747010000000003</v>
      </c>
      <c r="FC1914">
        <v>57.741370000000003</v>
      </c>
      <c r="FD1914">
        <v>61.83211</v>
      </c>
      <c r="FE1914">
        <v>65.265529999999998</v>
      </c>
      <c r="FF1914">
        <v>68.064040000000006</v>
      </c>
      <c r="FG1914">
        <v>70.083089999999999</v>
      </c>
      <c r="FH1914">
        <v>70.911929999999998</v>
      </c>
      <c r="FI1914">
        <v>70.667050000000003</v>
      </c>
      <c r="FJ1914">
        <v>70.301299999999998</v>
      </c>
      <c r="FK1914">
        <v>69.493489999999994</v>
      </c>
      <c r="FL1914">
        <v>68.387100000000004</v>
      </c>
      <c r="FM1914">
        <v>66.710520000000002</v>
      </c>
      <c r="FN1914">
        <v>63.616570000000003</v>
      </c>
      <c r="FO1914">
        <v>60.840789999999998</v>
      </c>
      <c r="FP1914">
        <v>59.284439999999996</v>
      </c>
      <c r="FQ1914">
        <v>57.892200000000003</v>
      </c>
      <c r="FR1914">
        <v>57.000799999999998</v>
      </c>
      <c r="FS1914">
        <v>3.70051</v>
      </c>
      <c r="FT1914">
        <v>0.20153289999999999</v>
      </c>
      <c r="FU1914">
        <v>0.25573990000000002</v>
      </c>
    </row>
    <row r="1915" spans="1:177" x14ac:dyDescent="0.25">
      <c r="A1915" t="s">
        <v>226</v>
      </c>
      <c r="B1915" t="s">
        <v>199</v>
      </c>
      <c r="C1915" t="s">
        <v>302</v>
      </c>
      <c r="D1915" s="19" t="s">
        <v>231</v>
      </c>
      <c r="E1915" t="s">
        <v>220</v>
      </c>
      <c r="F1915">
        <v>3973</v>
      </c>
      <c r="G1915">
        <v>0.94944329999999999</v>
      </c>
      <c r="H1915">
        <v>1.0256890000000001</v>
      </c>
      <c r="I1915">
        <v>0.991371</v>
      </c>
      <c r="J1915">
        <v>0.84287199999999995</v>
      </c>
      <c r="K1915">
        <v>0.88396300000000005</v>
      </c>
      <c r="L1915">
        <v>1.1245229999999999</v>
      </c>
      <c r="M1915">
        <v>1.0472060000000001</v>
      </c>
      <c r="N1915">
        <v>0.484404</v>
      </c>
      <c r="O1915">
        <v>-0.31466329999999998</v>
      </c>
      <c r="P1915">
        <v>-1.531328</v>
      </c>
      <c r="Q1915">
        <v>-2.9234270000000002</v>
      </c>
      <c r="R1915">
        <v>-3.2839429999999998</v>
      </c>
      <c r="S1915">
        <v>-3.5067900000000001</v>
      </c>
      <c r="T1915">
        <v>-3.9792990000000001</v>
      </c>
      <c r="U1915">
        <v>-3.708596</v>
      </c>
      <c r="V1915">
        <v>-3.0548769999999998</v>
      </c>
      <c r="W1915">
        <v>-1.915246</v>
      </c>
      <c r="X1915">
        <v>-0.16414719999999999</v>
      </c>
      <c r="Y1915">
        <v>1.148528</v>
      </c>
      <c r="Z1915">
        <v>1.632064</v>
      </c>
      <c r="AA1915">
        <v>1.460448</v>
      </c>
      <c r="AB1915">
        <v>1.421735</v>
      </c>
      <c r="AC1915">
        <v>1.3336190000000001</v>
      </c>
      <c r="AD1915">
        <v>0.94989539999999995</v>
      </c>
      <c r="AE1915">
        <v>-0.24428420000000001</v>
      </c>
      <c r="AF1915">
        <v>-7.58997E-2</v>
      </c>
      <c r="AG1915">
        <v>-7.2652499999999995E-2</v>
      </c>
      <c r="AH1915">
        <v>-0.20493020000000001</v>
      </c>
      <c r="AI1915">
        <v>-0.16097880000000001</v>
      </c>
      <c r="AJ1915">
        <v>0.13163169999999999</v>
      </c>
      <c r="AK1915">
        <v>-3.48896E-2</v>
      </c>
      <c r="AL1915">
        <v>-0.27246369999999998</v>
      </c>
      <c r="AM1915">
        <v>-0.45040279999999999</v>
      </c>
      <c r="AN1915">
        <v>-0.57711939999999995</v>
      </c>
      <c r="AO1915">
        <v>-0.71515379999999995</v>
      </c>
      <c r="AP1915">
        <v>-3.93009E-2</v>
      </c>
      <c r="AQ1915">
        <v>-0.2323325</v>
      </c>
      <c r="AR1915">
        <v>-0.80343140000000002</v>
      </c>
      <c r="AS1915">
        <v>-0.83218800000000004</v>
      </c>
      <c r="AT1915">
        <v>-0.74656869999999997</v>
      </c>
      <c r="AU1915">
        <v>-0.55574599999999996</v>
      </c>
      <c r="AV1915">
        <v>0.1785321</v>
      </c>
      <c r="AW1915">
        <v>0.28201399999999999</v>
      </c>
      <c r="AX1915">
        <v>5.7994900000000002E-2</v>
      </c>
      <c r="AY1915">
        <v>-5.78259E-2</v>
      </c>
      <c r="AZ1915">
        <v>-5.6003699999999997E-2</v>
      </c>
      <c r="BA1915">
        <v>3.43935E-2</v>
      </c>
      <c r="BB1915">
        <v>-0.41434860000000001</v>
      </c>
      <c r="BC1915">
        <v>-6.5469299999999994E-2</v>
      </c>
      <c r="BD1915">
        <v>8.0949199999999999E-2</v>
      </c>
      <c r="BE1915">
        <v>9.3875200000000006E-2</v>
      </c>
      <c r="BF1915">
        <v>-2.10411E-2</v>
      </c>
      <c r="BG1915">
        <v>3.5208700000000002E-2</v>
      </c>
      <c r="BH1915">
        <v>0.29741240000000002</v>
      </c>
      <c r="BI1915">
        <v>0.17379539999999999</v>
      </c>
      <c r="BJ1915">
        <v>-2.5142500000000002E-2</v>
      </c>
      <c r="BK1915">
        <v>-6.7018999999999995E-2</v>
      </c>
      <c r="BL1915">
        <v>-0.1930711</v>
      </c>
      <c r="BM1915">
        <v>-0.44918619999999998</v>
      </c>
      <c r="BN1915">
        <v>7.7073500000000003E-2</v>
      </c>
      <c r="BO1915">
        <v>0.1139115</v>
      </c>
      <c r="BP1915">
        <v>-0.36809579999999997</v>
      </c>
      <c r="BQ1915">
        <v>-0.37064469999999999</v>
      </c>
      <c r="BR1915">
        <v>-0.37013459999999998</v>
      </c>
      <c r="BS1915">
        <v>-0.26199440000000002</v>
      </c>
      <c r="BT1915">
        <v>0.28516609999999998</v>
      </c>
      <c r="BU1915">
        <v>0.43007519999999999</v>
      </c>
      <c r="BV1915">
        <v>0.30909730000000002</v>
      </c>
      <c r="BW1915">
        <v>0.1383412</v>
      </c>
      <c r="BX1915">
        <v>0.1417581</v>
      </c>
      <c r="BY1915">
        <v>0.19272449999999999</v>
      </c>
      <c r="BZ1915">
        <v>-0.1340489</v>
      </c>
      <c r="CA1915">
        <v>5.8377400000000003E-2</v>
      </c>
      <c r="CB1915">
        <v>0.18958220000000001</v>
      </c>
      <c r="CC1915">
        <v>0.2092117</v>
      </c>
      <c r="CD1915">
        <v>0.10632</v>
      </c>
      <c r="CE1915">
        <v>0.17108760000000001</v>
      </c>
      <c r="CF1915">
        <v>0.41223159999999998</v>
      </c>
      <c r="CG1915">
        <v>0.31833</v>
      </c>
      <c r="CH1915">
        <v>0.14615139999999999</v>
      </c>
      <c r="CI1915">
        <v>0.19851150000000001</v>
      </c>
      <c r="CJ1915">
        <v>7.2919600000000001E-2</v>
      </c>
      <c r="CK1915">
        <v>-0.26497789999999999</v>
      </c>
      <c r="CL1915">
        <v>0.15767410000000001</v>
      </c>
      <c r="CM1915">
        <v>0.35371900000000001</v>
      </c>
      <c r="CN1915">
        <v>-6.6583600000000007E-2</v>
      </c>
      <c r="CO1915">
        <v>-5.09813E-2</v>
      </c>
      <c r="CP1915">
        <v>-0.1094174</v>
      </c>
      <c r="CQ1915">
        <v>-5.8542999999999998E-2</v>
      </c>
      <c r="CR1915">
        <v>0.35902040000000002</v>
      </c>
      <c r="CS1915">
        <v>0.53262200000000004</v>
      </c>
      <c r="CT1915">
        <v>0.4830101</v>
      </c>
      <c r="CU1915">
        <v>0.27420600000000001</v>
      </c>
      <c r="CV1915">
        <v>0.27872730000000001</v>
      </c>
      <c r="CW1915">
        <v>0.30238399999999999</v>
      </c>
      <c r="CX1915">
        <v>6.0085899999999998E-2</v>
      </c>
      <c r="CY1915">
        <v>0.1822241</v>
      </c>
      <c r="CZ1915">
        <v>0.29821520000000001</v>
      </c>
      <c r="DA1915">
        <v>0.32454820000000001</v>
      </c>
      <c r="DB1915">
        <v>0.233681</v>
      </c>
      <c r="DC1915">
        <v>0.30696639999999997</v>
      </c>
      <c r="DD1915">
        <v>0.52705089999999999</v>
      </c>
      <c r="DE1915">
        <v>0.46286460000000001</v>
      </c>
      <c r="DF1915">
        <v>0.31744529999999999</v>
      </c>
      <c r="DG1915">
        <v>0.46404200000000001</v>
      </c>
      <c r="DH1915">
        <v>0.3389103</v>
      </c>
      <c r="DI1915">
        <v>-8.0769599999999997E-2</v>
      </c>
      <c r="DJ1915">
        <v>0.2382746</v>
      </c>
      <c r="DK1915">
        <v>0.59352649999999996</v>
      </c>
      <c r="DL1915">
        <v>0.23492850000000001</v>
      </c>
      <c r="DM1915">
        <v>0.26868219999999998</v>
      </c>
      <c r="DN1915">
        <v>0.15129970000000001</v>
      </c>
      <c r="DO1915">
        <v>0.1449085</v>
      </c>
      <c r="DP1915">
        <v>0.4328748</v>
      </c>
      <c r="DQ1915">
        <v>0.63516870000000003</v>
      </c>
      <c r="DR1915">
        <v>0.65692280000000003</v>
      </c>
      <c r="DS1915">
        <v>0.41007080000000001</v>
      </c>
      <c r="DT1915">
        <v>0.41569650000000002</v>
      </c>
      <c r="DU1915">
        <v>0.41204350000000001</v>
      </c>
      <c r="DV1915">
        <v>0.25422070000000002</v>
      </c>
      <c r="DW1915">
        <v>0.361039</v>
      </c>
      <c r="DX1915">
        <v>0.45506400000000002</v>
      </c>
      <c r="DY1915">
        <v>0.49107590000000001</v>
      </c>
      <c r="DZ1915">
        <v>0.4175702</v>
      </c>
      <c r="EA1915">
        <v>0.50315390000000004</v>
      </c>
      <c r="EB1915">
        <v>0.69283150000000004</v>
      </c>
      <c r="EC1915">
        <v>0.67154959999999997</v>
      </c>
      <c r="ED1915">
        <v>0.56476649999999995</v>
      </c>
      <c r="EE1915">
        <v>0.84742589999999995</v>
      </c>
      <c r="EF1915">
        <v>0.72295860000000001</v>
      </c>
      <c r="EG1915">
        <v>0.1851979</v>
      </c>
      <c r="EH1915">
        <v>0.35464899999999999</v>
      </c>
      <c r="EI1915">
        <v>0.93977049999999995</v>
      </c>
      <c r="EJ1915">
        <v>0.67026410000000003</v>
      </c>
      <c r="EK1915">
        <v>0.73022540000000002</v>
      </c>
      <c r="EL1915">
        <v>0.52773389999999998</v>
      </c>
      <c r="EM1915">
        <v>0.43865999999999999</v>
      </c>
      <c r="EN1915">
        <v>0.53950869999999995</v>
      </c>
      <c r="EO1915">
        <v>0.78322999999999998</v>
      </c>
      <c r="EP1915">
        <v>0.90802519999999998</v>
      </c>
      <c r="EQ1915">
        <v>0.60623800000000005</v>
      </c>
      <c r="ER1915">
        <v>0.61345830000000001</v>
      </c>
      <c r="ES1915">
        <v>0.57037450000000001</v>
      </c>
      <c r="ET1915">
        <v>0.53452040000000001</v>
      </c>
      <c r="EU1915">
        <v>57.021210000000004</v>
      </c>
      <c r="EV1915">
        <v>56.39658</v>
      </c>
      <c r="EW1915">
        <v>55.809139999999999</v>
      </c>
      <c r="EX1915">
        <v>55.272289999999998</v>
      </c>
      <c r="EY1915">
        <v>54.737699999999997</v>
      </c>
      <c r="EZ1915">
        <v>54.261209999999998</v>
      </c>
      <c r="FA1915">
        <v>53.911990000000003</v>
      </c>
      <c r="FB1915">
        <v>54.481569999999998</v>
      </c>
      <c r="FC1915">
        <v>58.401899999999998</v>
      </c>
      <c r="FD1915">
        <v>62.114739999999998</v>
      </c>
      <c r="FE1915">
        <v>65.281599999999997</v>
      </c>
      <c r="FF1915">
        <v>67.577730000000003</v>
      </c>
      <c r="FG1915">
        <v>69.055440000000004</v>
      </c>
      <c r="FH1915">
        <v>69.496340000000004</v>
      </c>
      <c r="FI1915">
        <v>69.268709999999999</v>
      </c>
      <c r="FJ1915">
        <v>69.054630000000003</v>
      </c>
      <c r="FK1915">
        <v>68.344380000000001</v>
      </c>
      <c r="FL1915">
        <v>67.409769999999995</v>
      </c>
      <c r="FM1915">
        <v>65.99709</v>
      </c>
      <c r="FN1915">
        <v>63.29992</v>
      </c>
      <c r="FO1915">
        <v>60.996639999999999</v>
      </c>
      <c r="FP1915">
        <v>59.707079999999998</v>
      </c>
      <c r="FQ1915">
        <v>58.563470000000002</v>
      </c>
      <c r="FR1915">
        <v>57.664459999999998</v>
      </c>
      <c r="FS1915">
        <v>3.2939419999999999</v>
      </c>
      <c r="FT1915">
        <v>0.19229859999999999</v>
      </c>
      <c r="FU1915">
        <v>0.21699560000000001</v>
      </c>
    </row>
    <row r="1916" spans="1:177" x14ac:dyDescent="0.25">
      <c r="A1916" t="s">
        <v>226</v>
      </c>
      <c r="B1916" t="s">
        <v>199</v>
      </c>
      <c r="C1916" t="s">
        <v>302</v>
      </c>
      <c r="D1916" s="19" t="s">
        <v>231</v>
      </c>
      <c r="E1916" t="s">
        <v>221</v>
      </c>
      <c r="F1916">
        <v>4556</v>
      </c>
      <c r="G1916">
        <v>0.15165909999999999</v>
      </c>
      <c r="H1916">
        <v>-8.4809099999999998E-2</v>
      </c>
      <c r="I1916">
        <v>-0.1840222</v>
      </c>
      <c r="J1916">
        <v>9.5772099999999999E-2</v>
      </c>
      <c r="K1916">
        <v>0.31254080000000001</v>
      </c>
      <c r="L1916">
        <v>0.42248859999999999</v>
      </c>
      <c r="M1916">
        <v>0.27503929999999999</v>
      </c>
      <c r="N1916">
        <v>-0.28043309999999999</v>
      </c>
      <c r="O1916">
        <v>-1.0824370000000001</v>
      </c>
      <c r="P1916">
        <v>-1.8968020000000001</v>
      </c>
      <c r="Q1916">
        <v>-3.0276689999999999</v>
      </c>
      <c r="R1916">
        <v>-3.537398</v>
      </c>
      <c r="S1916">
        <v>-3.9649730000000001</v>
      </c>
      <c r="T1916">
        <v>-3.9931580000000002</v>
      </c>
      <c r="U1916">
        <v>-3.726925</v>
      </c>
      <c r="V1916">
        <v>-3.5357059999999998</v>
      </c>
      <c r="W1916">
        <v>-2.3702100000000002</v>
      </c>
      <c r="X1916">
        <v>-0.97710140000000001</v>
      </c>
      <c r="Y1916">
        <v>0.56163920000000001</v>
      </c>
      <c r="Z1916">
        <v>1.11765</v>
      </c>
      <c r="AA1916">
        <v>1.249377</v>
      </c>
      <c r="AB1916">
        <v>1.1085769999999999</v>
      </c>
      <c r="AC1916">
        <v>0.73701249999999996</v>
      </c>
      <c r="AD1916">
        <v>0.41084399999999999</v>
      </c>
      <c r="AE1916">
        <v>-1.4056360000000001</v>
      </c>
      <c r="AF1916">
        <v>-1.666353</v>
      </c>
      <c r="AG1916">
        <v>-1.7586710000000001</v>
      </c>
      <c r="AH1916">
        <v>-1.3138669999999999</v>
      </c>
      <c r="AI1916">
        <v>-1.0723720000000001</v>
      </c>
      <c r="AJ1916">
        <v>-0.96611270000000005</v>
      </c>
      <c r="AK1916">
        <v>-1.1162099999999999</v>
      </c>
      <c r="AL1916">
        <v>-1.127448</v>
      </c>
      <c r="AM1916">
        <v>-0.84218230000000005</v>
      </c>
      <c r="AN1916">
        <v>-0.28485179999999999</v>
      </c>
      <c r="AO1916">
        <v>-0.42429050000000001</v>
      </c>
      <c r="AP1916">
        <v>-0.16430040000000001</v>
      </c>
      <c r="AQ1916">
        <v>-0.2132</v>
      </c>
      <c r="AR1916">
        <v>-0.21408160000000001</v>
      </c>
      <c r="AS1916">
        <v>-0.2134952</v>
      </c>
      <c r="AT1916">
        <v>-1.0030749999999999</v>
      </c>
      <c r="AU1916">
        <v>-0.92665280000000005</v>
      </c>
      <c r="AV1916">
        <v>-1.047159</v>
      </c>
      <c r="AW1916">
        <v>-0.77088330000000005</v>
      </c>
      <c r="AX1916">
        <v>-0.68865509999999996</v>
      </c>
      <c r="AY1916">
        <v>-0.57547939999999997</v>
      </c>
      <c r="AZ1916">
        <v>-0.60995639999999995</v>
      </c>
      <c r="BA1916">
        <v>-0.84957260000000001</v>
      </c>
      <c r="BB1916">
        <v>-1.1607289999999999</v>
      </c>
      <c r="BC1916">
        <v>-0.96341840000000001</v>
      </c>
      <c r="BD1916">
        <v>-1.1791670000000001</v>
      </c>
      <c r="BE1916">
        <v>-1.2462800000000001</v>
      </c>
      <c r="BF1916">
        <v>-0.88293670000000002</v>
      </c>
      <c r="BG1916">
        <v>-0.65630889999999997</v>
      </c>
      <c r="BH1916">
        <v>-0.56667469999999998</v>
      </c>
      <c r="BI1916">
        <v>-0.73061019999999999</v>
      </c>
      <c r="BJ1916">
        <v>-0.8085774</v>
      </c>
      <c r="BK1916">
        <v>-0.60673250000000001</v>
      </c>
      <c r="BL1916">
        <v>-0.17098430000000001</v>
      </c>
      <c r="BM1916">
        <v>-0.25996989999999998</v>
      </c>
      <c r="BN1916">
        <v>-4.4377899999999998E-2</v>
      </c>
      <c r="BO1916">
        <v>-9.17351E-2</v>
      </c>
      <c r="BP1916">
        <v>-7.2737700000000002E-2</v>
      </c>
      <c r="BQ1916">
        <v>-8.6826200000000006E-2</v>
      </c>
      <c r="BR1916">
        <v>-0.72380199999999995</v>
      </c>
      <c r="BS1916">
        <v>-0.66850449999999995</v>
      </c>
      <c r="BT1916">
        <v>-0.72228519999999996</v>
      </c>
      <c r="BU1916">
        <v>-0.38223059999999998</v>
      </c>
      <c r="BV1916">
        <v>-0.30521559999999998</v>
      </c>
      <c r="BW1916">
        <v>-0.18719459999999999</v>
      </c>
      <c r="BX1916">
        <v>-0.24983730000000001</v>
      </c>
      <c r="BY1916">
        <v>-0.4887089</v>
      </c>
      <c r="BZ1916">
        <v>-0.73060239999999999</v>
      </c>
      <c r="CA1916">
        <v>-0.65713999999999995</v>
      </c>
      <c r="CB1916">
        <v>-0.84174360000000004</v>
      </c>
      <c r="CC1916">
        <v>-0.89139869999999999</v>
      </c>
      <c r="CD1916">
        <v>-0.58447590000000005</v>
      </c>
      <c r="CE1916">
        <v>-0.36814479999999999</v>
      </c>
      <c r="CF1916">
        <v>-0.29002519999999998</v>
      </c>
      <c r="CG1916">
        <v>-0.46354489999999998</v>
      </c>
      <c r="CH1916">
        <v>-0.58772840000000004</v>
      </c>
      <c r="CI1916">
        <v>-0.44366070000000002</v>
      </c>
      <c r="CJ1916">
        <v>-9.2120099999999996E-2</v>
      </c>
      <c r="CK1916">
        <v>-0.14616199999999999</v>
      </c>
      <c r="CL1916">
        <v>3.8680100000000002E-2</v>
      </c>
      <c r="CM1916">
        <v>-7.6089E-3</v>
      </c>
      <c r="CN1916">
        <v>2.5156700000000001E-2</v>
      </c>
      <c r="CO1916">
        <v>9.0430000000000003E-4</v>
      </c>
      <c r="CP1916">
        <v>-0.53037809999999996</v>
      </c>
      <c r="CQ1916">
        <v>-0.48971189999999998</v>
      </c>
      <c r="CR1916">
        <v>-0.49727870000000002</v>
      </c>
      <c r="CS1916">
        <v>-0.1130509</v>
      </c>
      <c r="CT1916">
        <v>-3.9646500000000001E-2</v>
      </c>
      <c r="CU1916">
        <v>8.1730200000000003E-2</v>
      </c>
      <c r="CV1916">
        <v>-4.1990000000000001E-4</v>
      </c>
      <c r="CW1916">
        <v>-0.23877580000000001</v>
      </c>
      <c r="CX1916">
        <v>-0.43269800000000003</v>
      </c>
      <c r="CY1916">
        <v>-0.3508616</v>
      </c>
      <c r="CZ1916">
        <v>-0.50431999999999999</v>
      </c>
      <c r="DA1916">
        <v>-0.53651780000000004</v>
      </c>
      <c r="DB1916">
        <v>-0.28601510000000002</v>
      </c>
      <c r="DC1916">
        <v>-7.9980599999999999E-2</v>
      </c>
      <c r="DD1916">
        <v>-1.33756E-2</v>
      </c>
      <c r="DE1916">
        <v>-0.1964796</v>
      </c>
      <c r="DF1916">
        <v>-0.36687950000000003</v>
      </c>
      <c r="DG1916">
        <v>-0.28058899999999998</v>
      </c>
      <c r="DH1916">
        <v>-1.32558E-2</v>
      </c>
      <c r="DI1916">
        <v>-3.2354099999999997E-2</v>
      </c>
      <c r="DJ1916">
        <v>0.121738</v>
      </c>
      <c r="DK1916">
        <v>7.6517299999999996E-2</v>
      </c>
      <c r="DL1916">
        <v>0.1230511</v>
      </c>
      <c r="DM1916">
        <v>8.8634900000000003E-2</v>
      </c>
      <c r="DN1916">
        <v>-0.33695429999999998</v>
      </c>
      <c r="DO1916">
        <v>-0.31091920000000001</v>
      </c>
      <c r="DP1916">
        <v>-0.27227220000000002</v>
      </c>
      <c r="DQ1916">
        <v>0.15612880000000001</v>
      </c>
      <c r="DR1916">
        <v>0.2259226</v>
      </c>
      <c r="DS1916">
        <v>0.3506551</v>
      </c>
      <c r="DT1916">
        <v>0.24899760000000001</v>
      </c>
      <c r="DU1916">
        <v>1.1157200000000001E-2</v>
      </c>
      <c r="DV1916">
        <v>-0.13479369999999999</v>
      </c>
      <c r="DW1916">
        <v>9.1355699999999998E-2</v>
      </c>
      <c r="DX1916">
        <v>-1.7134E-2</v>
      </c>
      <c r="DY1916">
        <v>-2.4126100000000001E-2</v>
      </c>
      <c r="DZ1916">
        <v>0.14491499999999999</v>
      </c>
      <c r="EA1916">
        <v>0.33608260000000001</v>
      </c>
      <c r="EB1916">
        <v>0.38606239999999997</v>
      </c>
      <c r="EC1916">
        <v>0.18912029999999999</v>
      </c>
      <c r="ED1916">
        <v>-4.8008599999999998E-2</v>
      </c>
      <c r="EE1916">
        <v>-4.5139199999999997E-2</v>
      </c>
      <c r="EF1916">
        <v>0.1006117</v>
      </c>
      <c r="EG1916">
        <v>0.13196640000000001</v>
      </c>
      <c r="EH1916">
        <v>0.2416605</v>
      </c>
      <c r="EI1916">
        <v>0.1979822</v>
      </c>
      <c r="EJ1916">
        <v>0.26439509999999999</v>
      </c>
      <c r="EK1916">
        <v>0.21530389999999999</v>
      </c>
      <c r="EL1916">
        <v>-5.76809E-2</v>
      </c>
      <c r="EM1916">
        <v>-5.2770999999999998E-2</v>
      </c>
      <c r="EN1916">
        <v>5.26014E-2</v>
      </c>
      <c r="EO1916">
        <v>0.54478150000000003</v>
      </c>
      <c r="EP1916">
        <v>0.60936210000000002</v>
      </c>
      <c r="EQ1916">
        <v>0.73893989999999998</v>
      </c>
      <c r="ER1916">
        <v>0.60911669999999996</v>
      </c>
      <c r="ES1916">
        <v>0.37202089999999999</v>
      </c>
      <c r="ET1916">
        <v>0.29533290000000001</v>
      </c>
      <c r="EU1916">
        <v>55.63852</v>
      </c>
      <c r="EV1916">
        <v>54.994500000000002</v>
      </c>
      <c r="EW1916">
        <v>54.270530000000001</v>
      </c>
      <c r="EX1916">
        <v>53.543990000000001</v>
      </c>
      <c r="EY1916">
        <v>53.126159999999999</v>
      </c>
      <c r="EZ1916">
        <v>52.661340000000003</v>
      </c>
      <c r="FA1916">
        <v>52.43253</v>
      </c>
      <c r="FB1916">
        <v>53.118400000000001</v>
      </c>
      <c r="FC1916">
        <v>57.176110000000001</v>
      </c>
      <c r="FD1916">
        <v>61.590229999999998</v>
      </c>
      <c r="FE1916">
        <v>65.25179</v>
      </c>
      <c r="FF1916">
        <v>68.480220000000003</v>
      </c>
      <c r="FG1916">
        <v>70.962530000000001</v>
      </c>
      <c r="FH1916">
        <v>72.123360000000005</v>
      </c>
      <c r="FI1916">
        <v>71.863720000000001</v>
      </c>
      <c r="FJ1916">
        <v>71.368170000000006</v>
      </c>
      <c r="FK1916">
        <v>70.476879999999994</v>
      </c>
      <c r="FL1916">
        <v>69.223479999999995</v>
      </c>
      <c r="FM1916">
        <v>67.321039999999996</v>
      </c>
      <c r="FN1916">
        <v>63.887549999999997</v>
      </c>
      <c r="FO1916">
        <v>60.707419999999999</v>
      </c>
      <c r="FP1916">
        <v>58.922750000000001</v>
      </c>
      <c r="FQ1916">
        <v>57.317740000000001</v>
      </c>
      <c r="FR1916">
        <v>56.432870000000001</v>
      </c>
      <c r="FS1916">
        <v>7.1667509999999996</v>
      </c>
      <c r="FT1916">
        <v>0.34637319999999999</v>
      </c>
      <c r="FU1916">
        <v>0.44145600000000002</v>
      </c>
    </row>
    <row r="1917" spans="1:177" x14ac:dyDescent="0.25">
      <c r="A1917" t="s">
        <v>226</v>
      </c>
      <c r="B1917" t="s">
        <v>199</v>
      </c>
      <c r="C1917" t="s">
        <v>302</v>
      </c>
      <c r="D1917" s="19" t="s">
        <v>243</v>
      </c>
      <c r="E1917" t="s">
        <v>219</v>
      </c>
      <c r="F1917">
        <v>8529</v>
      </c>
      <c r="G1917">
        <v>1.3860380000000001</v>
      </c>
      <c r="H1917">
        <v>1.3184020000000001</v>
      </c>
      <c r="I1917">
        <v>1.1965079999999999</v>
      </c>
      <c r="J1917">
        <v>1.2285109999999999</v>
      </c>
      <c r="K1917">
        <v>1.1157539999999999</v>
      </c>
      <c r="L1917">
        <v>0.94065549999999998</v>
      </c>
      <c r="M1917">
        <v>0.97016820000000004</v>
      </c>
      <c r="N1917">
        <v>-9.9329600000000004E-2</v>
      </c>
      <c r="O1917">
        <v>-0.99774969999999996</v>
      </c>
      <c r="P1917">
        <v>-1.516545</v>
      </c>
      <c r="Q1917">
        <v>-2.6274850000000001</v>
      </c>
      <c r="R1917">
        <v>-2.4826459999999999</v>
      </c>
      <c r="S1917">
        <v>-3.1788159999999999</v>
      </c>
      <c r="T1917">
        <v>-3.297647</v>
      </c>
      <c r="U1917">
        <v>-3.757088</v>
      </c>
      <c r="V1917">
        <v>-3.2404440000000001</v>
      </c>
      <c r="W1917">
        <v>-1.5918239999999999</v>
      </c>
      <c r="X1917">
        <v>-0.12823899999999999</v>
      </c>
      <c r="Y1917">
        <v>1.5237350000000001</v>
      </c>
      <c r="Z1917">
        <v>2.314762</v>
      </c>
      <c r="AA1917">
        <v>2.5215809999999999</v>
      </c>
      <c r="AB1917">
        <v>1.930534</v>
      </c>
      <c r="AC1917">
        <v>1.4050800000000001</v>
      </c>
      <c r="AD1917">
        <v>1.0035799999999999</v>
      </c>
      <c r="AE1917">
        <v>-0.68219010000000002</v>
      </c>
      <c r="AF1917">
        <v>-0.64387110000000003</v>
      </c>
      <c r="AG1917">
        <v>-0.74127679999999996</v>
      </c>
      <c r="AH1917">
        <v>-0.72564010000000001</v>
      </c>
      <c r="AI1917">
        <v>-0.70619949999999998</v>
      </c>
      <c r="AJ1917">
        <v>-0.71293419999999996</v>
      </c>
      <c r="AK1917">
        <v>-0.58157270000000005</v>
      </c>
      <c r="AL1917">
        <v>-0.85485149999999999</v>
      </c>
      <c r="AM1917">
        <v>-0.76612259999999999</v>
      </c>
      <c r="AN1917">
        <v>-0.4839214</v>
      </c>
      <c r="AO1917">
        <v>-0.5432264</v>
      </c>
      <c r="AP1917">
        <v>-8.4076100000000001E-2</v>
      </c>
      <c r="AQ1917">
        <v>-0.879687</v>
      </c>
      <c r="AR1917">
        <v>-1.15726</v>
      </c>
      <c r="AS1917">
        <v>-2.2774190000000001</v>
      </c>
      <c r="AT1917">
        <v>-2.8232539999999999</v>
      </c>
      <c r="AU1917">
        <v>-2.1393059999999999</v>
      </c>
      <c r="AV1917">
        <v>-2.0555810000000001</v>
      </c>
      <c r="AW1917">
        <v>-1.2789889999999999</v>
      </c>
      <c r="AX1917">
        <v>-0.70707149999999996</v>
      </c>
      <c r="AY1917">
        <v>-0.36396590000000001</v>
      </c>
      <c r="AZ1917">
        <v>-0.50677629999999996</v>
      </c>
      <c r="BA1917">
        <v>-0.73659059999999998</v>
      </c>
      <c r="BB1917">
        <v>-1.0145839999999999</v>
      </c>
      <c r="BC1917">
        <v>-6.8486500000000006E-2</v>
      </c>
      <c r="BD1917">
        <v>-2.75128E-2</v>
      </c>
      <c r="BE1917">
        <v>-9.2295100000000005E-2</v>
      </c>
      <c r="BF1917">
        <v>-3.4201000000000002E-2</v>
      </c>
      <c r="BG1917">
        <v>-7.6280200000000006E-2</v>
      </c>
      <c r="BH1917">
        <v>-0.1754115</v>
      </c>
      <c r="BI1917">
        <v>-0.1120589</v>
      </c>
      <c r="BJ1917">
        <v>-0.58815249999999997</v>
      </c>
      <c r="BK1917">
        <v>-0.49091820000000003</v>
      </c>
      <c r="BL1917">
        <v>-6.3733000000000001E-3</v>
      </c>
      <c r="BM1917">
        <v>-0.16763400000000001</v>
      </c>
      <c r="BN1917">
        <v>0.4203345</v>
      </c>
      <c r="BO1917">
        <v>-0.2203823</v>
      </c>
      <c r="BP1917">
        <v>-0.53022190000000002</v>
      </c>
      <c r="BQ1917">
        <v>-1.56942</v>
      </c>
      <c r="BR1917">
        <v>-1.9871840000000001</v>
      </c>
      <c r="BS1917">
        <v>-1.3893899999999999</v>
      </c>
      <c r="BT1917">
        <v>-1.2733399999999999</v>
      </c>
      <c r="BU1917">
        <v>-0.58077120000000004</v>
      </c>
      <c r="BV1917">
        <v>-2.88185E-2</v>
      </c>
      <c r="BW1917">
        <v>0.30469800000000002</v>
      </c>
      <c r="BX1917">
        <v>-2.3664299999999999E-2</v>
      </c>
      <c r="BY1917">
        <v>-0.307315</v>
      </c>
      <c r="BZ1917">
        <v>-0.52021249999999997</v>
      </c>
      <c r="CA1917">
        <v>0.35656260000000001</v>
      </c>
      <c r="CB1917">
        <v>0.39937499999999998</v>
      </c>
      <c r="CC1917">
        <v>0.35718759999999999</v>
      </c>
      <c r="CD1917">
        <v>0.44468750000000001</v>
      </c>
      <c r="CE1917">
        <v>0.36</v>
      </c>
      <c r="CF1917">
        <v>0.19687499999999999</v>
      </c>
      <c r="CG1917">
        <v>0.21312500000000001</v>
      </c>
      <c r="CH1917">
        <v>-0.4034375</v>
      </c>
      <c r="CI1917">
        <v>-0.30031249999999998</v>
      </c>
      <c r="CJ1917">
        <v>0.32437500000000002</v>
      </c>
      <c r="CK1917">
        <v>9.2500200000000005E-2</v>
      </c>
      <c r="CL1917">
        <v>0.76968769999999997</v>
      </c>
      <c r="CM1917">
        <v>0.23625019999999999</v>
      </c>
      <c r="CN1917">
        <v>-9.5937499999999995E-2</v>
      </c>
      <c r="CO1917">
        <v>-1.079062</v>
      </c>
      <c r="CP1917">
        <v>-1.4081250000000001</v>
      </c>
      <c r="CQ1917">
        <v>-0.87</v>
      </c>
      <c r="CR1917">
        <v>-0.73156239999999995</v>
      </c>
      <c r="CS1917">
        <v>-9.7187399999999993E-2</v>
      </c>
      <c r="CT1917">
        <v>0.44093749999999998</v>
      </c>
      <c r="CU1917">
        <v>0.76781259999999996</v>
      </c>
      <c r="CV1917">
        <v>0.31093749999999998</v>
      </c>
      <c r="CW1917">
        <v>-0.01</v>
      </c>
      <c r="CX1917">
        <v>-0.17781250000000001</v>
      </c>
      <c r="CY1917">
        <v>0.78161179999999997</v>
      </c>
      <c r="CZ1917">
        <v>0.82626279999999996</v>
      </c>
      <c r="DA1917">
        <v>0.80667029999999995</v>
      </c>
      <c r="DB1917">
        <v>0.92357610000000001</v>
      </c>
      <c r="DC1917">
        <v>0.79628010000000005</v>
      </c>
      <c r="DD1917">
        <v>0.56916160000000005</v>
      </c>
      <c r="DE1917">
        <v>0.53830889999999998</v>
      </c>
      <c r="DF1917">
        <v>-0.21872259999999999</v>
      </c>
      <c r="DG1917">
        <v>-0.1097067</v>
      </c>
      <c r="DH1917">
        <v>0.65512340000000002</v>
      </c>
      <c r="DI1917">
        <v>0.35263440000000001</v>
      </c>
      <c r="DJ1917">
        <v>1.119041</v>
      </c>
      <c r="DK1917">
        <v>0.69288260000000002</v>
      </c>
      <c r="DL1917">
        <v>0.33834690000000001</v>
      </c>
      <c r="DM1917">
        <v>-0.58870480000000003</v>
      </c>
      <c r="DN1917">
        <v>-0.82906550000000001</v>
      </c>
      <c r="DO1917">
        <v>-0.35061029999999999</v>
      </c>
      <c r="DP1917">
        <v>-0.1897846</v>
      </c>
      <c r="DQ1917">
        <v>0.38639639999999997</v>
      </c>
      <c r="DR1917">
        <v>0.91069350000000004</v>
      </c>
      <c r="DS1917">
        <v>1.2309270000000001</v>
      </c>
      <c r="DT1917">
        <v>0.64553939999999999</v>
      </c>
      <c r="DU1917">
        <v>0.28731499999999999</v>
      </c>
      <c r="DV1917">
        <v>0.1645875</v>
      </c>
      <c r="DW1917">
        <v>1.3953150000000001</v>
      </c>
      <c r="DX1917">
        <v>1.4426209999999999</v>
      </c>
      <c r="DY1917">
        <v>1.4556519999999999</v>
      </c>
      <c r="DZ1917">
        <v>1.6150150000000001</v>
      </c>
      <c r="EA1917">
        <v>1.426199</v>
      </c>
      <c r="EB1917">
        <v>1.106684</v>
      </c>
      <c r="EC1917">
        <v>1.0078229999999999</v>
      </c>
      <c r="ED1917">
        <v>4.7976499999999998E-2</v>
      </c>
      <c r="EE1917">
        <v>0.1654977</v>
      </c>
      <c r="EF1917">
        <v>1.132671</v>
      </c>
      <c r="EG1917">
        <v>0.72822679999999995</v>
      </c>
      <c r="EH1917">
        <v>1.623451</v>
      </c>
      <c r="EI1917">
        <v>1.352187</v>
      </c>
      <c r="EJ1917">
        <v>0.96538460000000004</v>
      </c>
      <c r="EK1917">
        <v>0.11929380000000001</v>
      </c>
      <c r="EL1917">
        <v>7.0042000000000004E-3</v>
      </c>
      <c r="EM1917">
        <v>0.39930589999999999</v>
      </c>
      <c r="EN1917">
        <v>0.59245650000000005</v>
      </c>
      <c r="EO1917">
        <v>1.0846150000000001</v>
      </c>
      <c r="EP1917">
        <v>1.5889470000000001</v>
      </c>
      <c r="EQ1917">
        <v>1.899591</v>
      </c>
      <c r="ER1917">
        <v>1.1286510000000001</v>
      </c>
      <c r="ES1917">
        <v>0.71659059999999997</v>
      </c>
      <c r="ET1917">
        <v>0.65895870000000001</v>
      </c>
      <c r="EU1917">
        <v>63.7211</v>
      </c>
      <c r="EV1917">
        <v>63.084910000000001</v>
      </c>
      <c r="EW1917">
        <v>64.136189999999999</v>
      </c>
      <c r="EX1917">
        <v>60.83764</v>
      </c>
      <c r="EY1917">
        <v>60.923609999999996</v>
      </c>
      <c r="EZ1917">
        <v>59.100070000000002</v>
      </c>
      <c r="FA1917">
        <v>60.335500000000003</v>
      </c>
      <c r="FB1917">
        <v>61.370089999999998</v>
      </c>
      <c r="FC1917">
        <v>69.245500000000007</v>
      </c>
      <c r="FD1917">
        <v>79.439719999999994</v>
      </c>
      <c r="FE1917">
        <v>85.616060000000004</v>
      </c>
      <c r="FF1917">
        <v>89.111789999999999</v>
      </c>
      <c r="FG1917">
        <v>91.615700000000004</v>
      </c>
      <c r="FH1917">
        <v>93.744669999999999</v>
      </c>
      <c r="FI1917">
        <v>93.680480000000003</v>
      </c>
      <c r="FJ1917">
        <v>91.573779999999999</v>
      </c>
      <c r="FK1917">
        <v>90.077100000000002</v>
      </c>
      <c r="FL1917">
        <v>88.470510000000004</v>
      </c>
      <c r="FM1917">
        <v>87.349360000000004</v>
      </c>
      <c r="FN1917">
        <v>82.520840000000007</v>
      </c>
      <c r="FO1917">
        <v>77.223709999999997</v>
      </c>
      <c r="FP1917">
        <v>69.991119999999995</v>
      </c>
      <c r="FQ1917">
        <v>68.206299999999999</v>
      </c>
      <c r="FR1917">
        <v>66.735439999999997</v>
      </c>
      <c r="FS1917">
        <v>9.0677710000000005</v>
      </c>
      <c r="FT1917">
        <v>0.45417940000000001</v>
      </c>
      <c r="FU1917">
        <v>0.83941809999999994</v>
      </c>
    </row>
    <row r="1918" spans="1:177" x14ac:dyDescent="0.25">
      <c r="A1918" t="s">
        <v>226</v>
      </c>
      <c r="B1918" t="s">
        <v>199</v>
      </c>
      <c r="C1918" t="s">
        <v>302</v>
      </c>
      <c r="D1918" s="19" t="s">
        <v>243</v>
      </c>
      <c r="E1918" t="s">
        <v>220</v>
      </c>
      <c r="F1918">
        <v>3927</v>
      </c>
      <c r="G1918">
        <v>2.1151620000000002</v>
      </c>
      <c r="H1918">
        <v>2.2938010000000002</v>
      </c>
      <c r="I1918">
        <v>1.941813</v>
      </c>
      <c r="J1918">
        <v>1.8634280000000001</v>
      </c>
      <c r="K1918">
        <v>1.6717379999999999</v>
      </c>
      <c r="L1918">
        <v>1.528394</v>
      </c>
      <c r="M1918">
        <v>1.595699</v>
      </c>
      <c r="N1918">
        <v>2.7188500000000001E-2</v>
      </c>
      <c r="O1918">
        <v>-0.64602090000000001</v>
      </c>
      <c r="P1918">
        <v>-0.61363380000000001</v>
      </c>
      <c r="Q1918">
        <v>-1.821026</v>
      </c>
      <c r="R1918">
        <v>-1.9582759999999999</v>
      </c>
      <c r="S1918">
        <v>-3.3481079999999999</v>
      </c>
      <c r="T1918">
        <v>-3.5448430000000002</v>
      </c>
      <c r="U1918">
        <v>-4.316916</v>
      </c>
      <c r="V1918">
        <v>-4.3644540000000003</v>
      </c>
      <c r="W1918">
        <v>-2.0872649999999999</v>
      </c>
      <c r="X1918">
        <v>-0.33496290000000001</v>
      </c>
      <c r="Y1918">
        <v>1.5822689999999999</v>
      </c>
      <c r="Z1918">
        <v>2.1241729999999999</v>
      </c>
      <c r="AA1918">
        <v>2.5530780000000002</v>
      </c>
      <c r="AB1918">
        <v>1.992016</v>
      </c>
      <c r="AC1918">
        <v>1.4397070000000001</v>
      </c>
      <c r="AD1918">
        <v>1.4266049999999999</v>
      </c>
      <c r="AE1918">
        <v>-0.29957489999999998</v>
      </c>
      <c r="AF1918">
        <v>0.1593492</v>
      </c>
      <c r="AG1918">
        <v>-0.290852</v>
      </c>
      <c r="AH1918">
        <v>-0.29421599999999998</v>
      </c>
      <c r="AI1918">
        <v>-0.406528</v>
      </c>
      <c r="AJ1918">
        <v>-0.61853979999999997</v>
      </c>
      <c r="AK1918">
        <v>-0.35387930000000001</v>
      </c>
      <c r="AL1918">
        <v>-0.62460830000000001</v>
      </c>
      <c r="AM1918">
        <v>-0.75631150000000003</v>
      </c>
      <c r="AN1918">
        <v>-0.36469279999999998</v>
      </c>
      <c r="AO1918">
        <v>-1.22066E-2</v>
      </c>
      <c r="AP1918">
        <v>-2.4242E-2</v>
      </c>
      <c r="AQ1918">
        <v>-1.9209430000000001</v>
      </c>
      <c r="AR1918">
        <v>-1.864708</v>
      </c>
      <c r="AS1918">
        <v>-3.409529</v>
      </c>
      <c r="AT1918">
        <v>-4.660787</v>
      </c>
      <c r="AU1918">
        <v>-3.4647610000000002</v>
      </c>
      <c r="AV1918">
        <v>-2.8021600000000002</v>
      </c>
      <c r="AW1918">
        <v>-1.5965499999999999</v>
      </c>
      <c r="AX1918">
        <v>-0.90535860000000001</v>
      </c>
      <c r="AY1918">
        <v>-9.9628800000000003E-2</v>
      </c>
      <c r="AZ1918">
        <v>-0.50695299999999999</v>
      </c>
      <c r="BA1918">
        <v>-0.9171937</v>
      </c>
      <c r="BB1918">
        <v>-0.47688649999999999</v>
      </c>
      <c r="BC1918">
        <v>0.50810409999999995</v>
      </c>
      <c r="BD1918">
        <v>0.86242600000000003</v>
      </c>
      <c r="BE1918">
        <v>0.52127400000000002</v>
      </c>
      <c r="BF1918">
        <v>0.51066610000000001</v>
      </c>
      <c r="BG1918">
        <v>0.37054890000000001</v>
      </c>
      <c r="BH1918">
        <v>0.21732950000000001</v>
      </c>
      <c r="BI1918">
        <v>0.36107489999999998</v>
      </c>
      <c r="BJ1918">
        <v>-0.42248799999999997</v>
      </c>
      <c r="BK1918">
        <v>-0.30947659999999999</v>
      </c>
      <c r="BL1918">
        <v>0.52687669999999998</v>
      </c>
      <c r="BM1918">
        <v>0.4676516</v>
      </c>
      <c r="BN1918">
        <v>0.72342099999999998</v>
      </c>
      <c r="BO1918">
        <v>-0.73876980000000003</v>
      </c>
      <c r="BP1918">
        <v>-0.92032590000000003</v>
      </c>
      <c r="BQ1918">
        <v>-2.2773020000000002</v>
      </c>
      <c r="BR1918">
        <v>-3.2999860000000001</v>
      </c>
      <c r="BS1918">
        <v>-2.107151</v>
      </c>
      <c r="BT1918">
        <v>-1.567941</v>
      </c>
      <c r="BU1918">
        <v>-0.55285790000000001</v>
      </c>
      <c r="BV1918">
        <v>-0.15666669999999999</v>
      </c>
      <c r="BW1918">
        <v>0.46105040000000003</v>
      </c>
      <c r="BX1918">
        <v>2.5558899999999999E-2</v>
      </c>
      <c r="BY1918">
        <v>-0.37383119999999997</v>
      </c>
      <c r="BZ1918">
        <v>-6.7006599999999999E-2</v>
      </c>
      <c r="CA1918">
        <v>1.0674999999999999</v>
      </c>
      <c r="CB1918">
        <v>1.349375</v>
      </c>
      <c r="CC1918">
        <v>1.08375</v>
      </c>
      <c r="CD1918">
        <v>1.068125</v>
      </c>
      <c r="CE1918">
        <v>0.90874999999999995</v>
      </c>
      <c r="CF1918">
        <v>0.79624989999999995</v>
      </c>
      <c r="CG1918">
        <v>0.85624999999999996</v>
      </c>
      <c r="CH1918">
        <v>-0.28249999999999997</v>
      </c>
      <c r="CI1918">
        <v>0</v>
      </c>
      <c r="CJ1918">
        <v>1.1443749999999999</v>
      </c>
      <c r="CK1918">
        <v>0.8</v>
      </c>
      <c r="CL1918">
        <v>1.24125</v>
      </c>
      <c r="CM1918">
        <v>7.9999899999999999E-2</v>
      </c>
      <c r="CN1918">
        <v>-0.26624989999999998</v>
      </c>
      <c r="CO1918">
        <v>-1.493125</v>
      </c>
      <c r="CP1918">
        <v>-2.3574999999999999</v>
      </c>
      <c r="CQ1918">
        <v>-1.1668750000000001</v>
      </c>
      <c r="CR1918">
        <v>-0.71312500000000001</v>
      </c>
      <c r="CS1918">
        <v>0.17000009999999999</v>
      </c>
      <c r="CT1918">
        <v>0.36187510000000001</v>
      </c>
      <c r="CU1918">
        <v>0.84937499999999999</v>
      </c>
      <c r="CV1918">
        <v>0.39437499999999998</v>
      </c>
      <c r="CW1918">
        <v>2.4999000000000002E-3</v>
      </c>
      <c r="CX1918">
        <v>0.21687509999999999</v>
      </c>
      <c r="CY1918">
        <v>1.6268959999999999</v>
      </c>
      <c r="CZ1918">
        <v>1.8363240000000001</v>
      </c>
      <c r="DA1918">
        <v>1.646226</v>
      </c>
      <c r="DB1918">
        <v>1.6255839999999999</v>
      </c>
      <c r="DC1918">
        <v>1.4469510000000001</v>
      </c>
      <c r="DD1918">
        <v>1.37517</v>
      </c>
      <c r="DE1918">
        <v>1.3514250000000001</v>
      </c>
      <c r="DF1918">
        <v>-0.1425121</v>
      </c>
      <c r="DG1918">
        <v>0.30947659999999999</v>
      </c>
      <c r="DH1918">
        <v>1.761873</v>
      </c>
      <c r="DI1918">
        <v>1.1323479999999999</v>
      </c>
      <c r="DJ1918">
        <v>1.7590790000000001</v>
      </c>
      <c r="DK1918">
        <v>0.89876959999999995</v>
      </c>
      <c r="DL1918">
        <v>0.38782610000000001</v>
      </c>
      <c r="DM1918">
        <v>-0.70894840000000003</v>
      </c>
      <c r="DN1918">
        <v>-1.415014</v>
      </c>
      <c r="DO1918">
        <v>-0.22659889999999999</v>
      </c>
      <c r="DP1918">
        <v>0.1416914</v>
      </c>
      <c r="DQ1918">
        <v>0.89285809999999999</v>
      </c>
      <c r="DR1918">
        <v>0.8804168</v>
      </c>
      <c r="DS1918">
        <v>1.2377</v>
      </c>
      <c r="DT1918">
        <v>0.76319099999999995</v>
      </c>
      <c r="DU1918">
        <v>0.37883109999999998</v>
      </c>
      <c r="DV1918">
        <v>0.50075670000000005</v>
      </c>
      <c r="DW1918">
        <v>2.4345750000000002</v>
      </c>
      <c r="DX1918">
        <v>2.5394009999999998</v>
      </c>
      <c r="DY1918">
        <v>2.4583520000000001</v>
      </c>
      <c r="DZ1918">
        <v>2.430466</v>
      </c>
      <c r="EA1918">
        <v>2.2240280000000001</v>
      </c>
      <c r="EB1918">
        <v>2.2110400000000001</v>
      </c>
      <c r="EC1918">
        <v>2.066379</v>
      </c>
      <c r="ED1918">
        <v>5.9608300000000003E-2</v>
      </c>
      <c r="EE1918">
        <v>0.75631150000000003</v>
      </c>
      <c r="EF1918">
        <v>2.6534430000000002</v>
      </c>
      <c r="EG1918">
        <v>1.612206</v>
      </c>
      <c r="EH1918">
        <v>2.506742</v>
      </c>
      <c r="EI1918">
        <v>2.080943</v>
      </c>
      <c r="EJ1918">
        <v>1.3322080000000001</v>
      </c>
      <c r="EK1918">
        <v>0.4232784</v>
      </c>
      <c r="EL1918">
        <v>-5.4213299999999999E-2</v>
      </c>
      <c r="EM1918">
        <v>1.131011</v>
      </c>
      <c r="EN1918">
        <v>1.37591</v>
      </c>
      <c r="EO1918">
        <v>1.93655</v>
      </c>
      <c r="EP1918">
        <v>1.6291089999999999</v>
      </c>
      <c r="EQ1918">
        <v>1.7983789999999999</v>
      </c>
      <c r="ER1918">
        <v>1.295703</v>
      </c>
      <c r="ES1918">
        <v>0.9221935</v>
      </c>
      <c r="ET1918">
        <v>0.91063669999999997</v>
      </c>
      <c r="EU1918">
        <v>64.853129999999993</v>
      </c>
      <c r="EV1918">
        <v>64.338740000000001</v>
      </c>
      <c r="EW1918">
        <v>64.813270000000003</v>
      </c>
      <c r="EX1918">
        <v>62.567390000000003</v>
      </c>
      <c r="EY1918">
        <v>62.261319999999998</v>
      </c>
      <c r="EZ1918">
        <v>61.083849999999998</v>
      </c>
      <c r="FA1918">
        <v>60.334110000000003</v>
      </c>
      <c r="FB1918">
        <v>61.88194</v>
      </c>
      <c r="FC1918">
        <v>69.618309999999994</v>
      </c>
      <c r="FD1918">
        <v>80.117540000000005</v>
      </c>
      <c r="FE1918">
        <v>86.632199999999997</v>
      </c>
      <c r="FF1918">
        <v>88.413319999999999</v>
      </c>
      <c r="FG1918">
        <v>90.11703</v>
      </c>
      <c r="FH1918">
        <v>92.772120000000001</v>
      </c>
      <c r="FI1918">
        <v>92.480959999999996</v>
      </c>
      <c r="FJ1918">
        <v>90.199070000000006</v>
      </c>
      <c r="FK1918">
        <v>89.206789999999998</v>
      </c>
      <c r="FL1918">
        <v>87.736890000000002</v>
      </c>
      <c r="FM1918">
        <v>86.970680000000002</v>
      </c>
      <c r="FN1918">
        <v>82.478129999999993</v>
      </c>
      <c r="FO1918">
        <v>77.173609999999996</v>
      </c>
      <c r="FP1918">
        <v>70.978390000000005</v>
      </c>
      <c r="FQ1918">
        <v>69.583340000000007</v>
      </c>
      <c r="FR1918">
        <v>67.206789999999998</v>
      </c>
      <c r="FS1918">
        <v>12.0846</v>
      </c>
      <c r="FT1918">
        <v>0.59895790000000004</v>
      </c>
      <c r="FU1918">
        <v>1.2072929999999999</v>
      </c>
    </row>
    <row r="1919" spans="1:177" x14ac:dyDescent="0.25">
      <c r="A1919" t="s">
        <v>226</v>
      </c>
      <c r="B1919" t="s">
        <v>199</v>
      </c>
      <c r="C1919" t="s">
        <v>302</v>
      </c>
      <c r="D1919" s="19" t="s">
        <v>243</v>
      </c>
      <c r="E1919" t="s">
        <v>221</v>
      </c>
      <c r="F1919">
        <v>4602</v>
      </c>
      <c r="G1919">
        <v>0.65958019999999995</v>
      </c>
      <c r="H1919">
        <v>0.34672789999999998</v>
      </c>
      <c r="I1919">
        <v>0.4539514</v>
      </c>
      <c r="J1919">
        <v>0.59527770000000002</v>
      </c>
      <c r="K1919">
        <v>0.56083079999999996</v>
      </c>
      <c r="L1919">
        <v>0.35121049999999998</v>
      </c>
      <c r="M1919">
        <v>0.34205780000000002</v>
      </c>
      <c r="N1919">
        <v>-0.2250296</v>
      </c>
      <c r="O1919">
        <v>-1.3419399999999999</v>
      </c>
      <c r="P1919">
        <v>-2.4073000000000002</v>
      </c>
      <c r="Q1919">
        <v>-3.419435</v>
      </c>
      <c r="R1919">
        <v>-2.9992719999999999</v>
      </c>
      <c r="S1919">
        <v>-3.0114359999999998</v>
      </c>
      <c r="T1919">
        <v>-3.0617230000000002</v>
      </c>
      <c r="U1919">
        <v>-3.2186319999999999</v>
      </c>
      <c r="V1919">
        <v>-2.142039</v>
      </c>
      <c r="W1919">
        <v>-1.1254960000000001</v>
      </c>
      <c r="X1919">
        <v>4.5471699999999997E-2</v>
      </c>
      <c r="Y1919">
        <v>1.434607</v>
      </c>
      <c r="Z1919">
        <v>2.4889999999999999</v>
      </c>
      <c r="AA1919">
        <v>2.4827439999999998</v>
      </c>
      <c r="AB1919">
        <v>1.8658319999999999</v>
      </c>
      <c r="AC1919">
        <v>1.3736969999999999</v>
      </c>
      <c r="AD1919">
        <v>0.58470920000000004</v>
      </c>
      <c r="AE1919">
        <v>-1.9338569999999999</v>
      </c>
      <c r="AF1919">
        <v>-2.1889750000000001</v>
      </c>
      <c r="AG1919">
        <v>-2.1068639999999998</v>
      </c>
      <c r="AH1919">
        <v>-2.1441659999999998</v>
      </c>
      <c r="AI1919">
        <v>-1.9258820000000001</v>
      </c>
      <c r="AJ1919">
        <v>-1.4800599999999999</v>
      </c>
      <c r="AK1919">
        <v>-1.3773899999999999</v>
      </c>
      <c r="AL1919">
        <v>-1.339958</v>
      </c>
      <c r="AM1919">
        <v>-1.1380410000000001</v>
      </c>
      <c r="AN1919">
        <v>-0.91675300000000004</v>
      </c>
      <c r="AO1919">
        <v>-1.4561869999999999</v>
      </c>
      <c r="AP1919">
        <v>-0.54258969999999995</v>
      </c>
      <c r="AQ1919">
        <v>-0.4028834</v>
      </c>
      <c r="AR1919">
        <v>-0.67443929999999996</v>
      </c>
      <c r="AS1919">
        <v>-1.778613</v>
      </c>
      <c r="AT1919">
        <v>-1.7746649999999999</v>
      </c>
      <c r="AU1919">
        <v>-1.7138770000000001</v>
      </c>
      <c r="AV1919">
        <v>-2.5588350000000002</v>
      </c>
      <c r="AW1919">
        <v>-1.970758</v>
      </c>
      <c r="AX1919">
        <v>-1.5142340000000001</v>
      </c>
      <c r="AY1919">
        <v>-1.445459</v>
      </c>
      <c r="AZ1919">
        <v>-1.221482</v>
      </c>
      <c r="BA1919">
        <v>-1.226421</v>
      </c>
      <c r="BB1919">
        <v>-2.129864</v>
      </c>
      <c r="BC1919">
        <v>-1.000686</v>
      </c>
      <c r="BD1919">
        <v>-1.221025</v>
      </c>
      <c r="BE1919">
        <v>-1.0803419999999999</v>
      </c>
      <c r="BF1919">
        <v>-0.98298229999999998</v>
      </c>
      <c r="BG1919">
        <v>-0.89957050000000005</v>
      </c>
      <c r="BH1919">
        <v>-0.84342879999999998</v>
      </c>
      <c r="BI1919">
        <v>-0.81766430000000001</v>
      </c>
      <c r="BJ1919">
        <v>-0.8581048</v>
      </c>
      <c r="BK1919">
        <v>-0.82053120000000002</v>
      </c>
      <c r="BL1919">
        <v>-0.66794719999999996</v>
      </c>
      <c r="BM1919">
        <v>-0.95920689999999997</v>
      </c>
      <c r="BN1919">
        <v>-4.5888600000000002E-2</v>
      </c>
      <c r="BO1919">
        <v>6.7035499999999998E-2</v>
      </c>
      <c r="BP1919">
        <v>-0.23203380000000001</v>
      </c>
      <c r="BQ1919">
        <v>-1.120681</v>
      </c>
      <c r="BR1919">
        <v>-0.99721190000000004</v>
      </c>
      <c r="BS1919">
        <v>-1.0399119999999999</v>
      </c>
      <c r="BT1919">
        <v>-1.4901599999999999</v>
      </c>
      <c r="BU1919">
        <v>-1.0216940000000001</v>
      </c>
      <c r="BV1919">
        <v>-0.3123919</v>
      </c>
      <c r="BW1919">
        <v>-0.1860281</v>
      </c>
      <c r="BX1919">
        <v>-0.36541180000000001</v>
      </c>
      <c r="BY1919">
        <v>-0.51513469999999995</v>
      </c>
      <c r="BZ1919">
        <v>-1.2097610000000001</v>
      </c>
      <c r="CA1919">
        <v>-0.354375</v>
      </c>
      <c r="CB1919">
        <v>-0.55062500000000003</v>
      </c>
      <c r="CC1919">
        <v>-0.36937510000000001</v>
      </c>
      <c r="CD1919">
        <v>-0.17874999999999999</v>
      </c>
      <c r="CE1919">
        <v>-0.18875</v>
      </c>
      <c r="CF1919">
        <v>-0.40250000000000002</v>
      </c>
      <c r="CG1919">
        <v>-0.43</v>
      </c>
      <c r="CH1919">
        <v>-0.52437500000000004</v>
      </c>
      <c r="CI1919">
        <v>-0.60062499999999996</v>
      </c>
      <c r="CJ1919">
        <v>-0.49562499999999998</v>
      </c>
      <c r="CK1919">
        <v>-0.61499999999999999</v>
      </c>
      <c r="CL1919">
        <v>0.29812499999999997</v>
      </c>
      <c r="CM1919">
        <v>0.39249990000000001</v>
      </c>
      <c r="CN1919">
        <v>7.4374899999999994E-2</v>
      </c>
      <c r="CO1919">
        <v>-0.66500000000000004</v>
      </c>
      <c r="CP1919">
        <v>-0.45875009999999999</v>
      </c>
      <c r="CQ1919">
        <v>-0.57312510000000005</v>
      </c>
      <c r="CR1919">
        <v>-0.74999990000000005</v>
      </c>
      <c r="CS1919">
        <v>-0.3643749</v>
      </c>
      <c r="CT1919">
        <v>0.52</v>
      </c>
      <c r="CU1919">
        <v>0.68625009999999997</v>
      </c>
      <c r="CV1919">
        <v>0.22750010000000001</v>
      </c>
      <c r="CW1919">
        <v>-2.2499999999999999E-2</v>
      </c>
      <c r="CX1919">
        <v>-0.57250000000000001</v>
      </c>
      <c r="CY1919">
        <v>0.29193599999999997</v>
      </c>
      <c r="CZ1919">
        <v>0.11977459999999999</v>
      </c>
      <c r="DA1919">
        <v>0.3415916</v>
      </c>
      <c r="DB1919">
        <v>0.62548230000000005</v>
      </c>
      <c r="DC1919">
        <v>0.52207040000000005</v>
      </c>
      <c r="DD1919">
        <v>3.8428700000000003E-2</v>
      </c>
      <c r="DE1919">
        <v>-4.2335699999999997E-2</v>
      </c>
      <c r="DF1919">
        <v>-0.19064529999999999</v>
      </c>
      <c r="DG1919">
        <v>-0.38071890000000003</v>
      </c>
      <c r="DH1919">
        <v>-0.3233029</v>
      </c>
      <c r="DI1919">
        <v>-0.27079310000000001</v>
      </c>
      <c r="DJ1919">
        <v>0.64213869999999995</v>
      </c>
      <c r="DK1919">
        <v>0.7179643</v>
      </c>
      <c r="DL1919">
        <v>0.3807836</v>
      </c>
      <c r="DM1919">
        <v>-0.20931859999999999</v>
      </c>
      <c r="DN1919">
        <v>7.9711599999999994E-2</v>
      </c>
      <c r="DO1919">
        <v>-0.10633860000000001</v>
      </c>
      <c r="DP1919">
        <v>-9.8393000000000005E-3</v>
      </c>
      <c r="DQ1919">
        <v>0.29294389999999998</v>
      </c>
      <c r="DR1919">
        <v>1.352392</v>
      </c>
      <c r="DS1919">
        <v>1.5585279999999999</v>
      </c>
      <c r="DT1919">
        <v>0.82041189999999997</v>
      </c>
      <c r="DU1919">
        <v>0.47013460000000001</v>
      </c>
      <c r="DV1919">
        <v>6.4760700000000004E-2</v>
      </c>
      <c r="DW1919">
        <v>1.2251069999999999</v>
      </c>
      <c r="DX1919">
        <v>1.0877250000000001</v>
      </c>
      <c r="DY1919">
        <v>1.3681140000000001</v>
      </c>
      <c r="DZ1919">
        <v>1.7866660000000001</v>
      </c>
      <c r="EA1919">
        <v>1.5483819999999999</v>
      </c>
      <c r="EB1919">
        <v>0.67505979999999999</v>
      </c>
      <c r="EC1919">
        <v>0.51739000000000002</v>
      </c>
      <c r="ED1919">
        <v>0.29120750000000001</v>
      </c>
      <c r="EE1919">
        <v>-6.3209299999999996E-2</v>
      </c>
      <c r="EF1919">
        <v>-7.4496999999999994E-2</v>
      </c>
      <c r="EG1919">
        <v>0.226187</v>
      </c>
      <c r="EH1919">
        <v>1.1388400000000001</v>
      </c>
      <c r="EI1919">
        <v>1.187883</v>
      </c>
      <c r="EJ1919">
        <v>0.82318910000000001</v>
      </c>
      <c r="EK1919">
        <v>0.44861289999999998</v>
      </c>
      <c r="EL1919">
        <v>0.85716479999999995</v>
      </c>
      <c r="EM1919">
        <v>0.56762699999999999</v>
      </c>
      <c r="EN1919">
        <v>1.058835</v>
      </c>
      <c r="EO1919">
        <v>1.242008</v>
      </c>
      <c r="EP1919">
        <v>2.5542340000000001</v>
      </c>
      <c r="EQ1919">
        <v>2.8179599999999998</v>
      </c>
      <c r="ER1919">
        <v>1.676482</v>
      </c>
      <c r="ES1919">
        <v>1.1814210000000001</v>
      </c>
      <c r="ET1919">
        <v>0.98486390000000001</v>
      </c>
      <c r="EU1919">
        <v>62.755049999999997</v>
      </c>
      <c r="EV1919">
        <v>62.01493</v>
      </c>
      <c r="EW1919">
        <v>63.55838</v>
      </c>
      <c r="EX1919">
        <v>59.361499999999999</v>
      </c>
      <c r="EY1919">
        <v>59.782049999999998</v>
      </c>
      <c r="EZ1919">
        <v>57.407150000000001</v>
      </c>
      <c r="FA1919">
        <v>60.3367</v>
      </c>
      <c r="FB1919">
        <v>60.93327</v>
      </c>
      <c r="FC1919">
        <v>68.927350000000004</v>
      </c>
      <c r="FD1919">
        <v>78.861279999999994</v>
      </c>
      <c r="FE1919">
        <v>84.748900000000006</v>
      </c>
      <c r="FF1919">
        <v>89.707859999999997</v>
      </c>
      <c r="FG1919">
        <v>92.894649999999999</v>
      </c>
      <c r="FH1919">
        <v>94.574619999999996</v>
      </c>
      <c r="FI1919">
        <v>94.704120000000003</v>
      </c>
      <c r="FJ1919">
        <v>92.746930000000006</v>
      </c>
      <c r="FK1919">
        <v>90.819800000000001</v>
      </c>
      <c r="FL1919">
        <v>89.09657</v>
      </c>
      <c r="FM1919">
        <v>87.672520000000006</v>
      </c>
      <c r="FN1919">
        <v>82.557289999999995</v>
      </c>
      <c r="FO1919">
        <v>77.266459999999995</v>
      </c>
      <c r="FP1919">
        <v>69.148600000000002</v>
      </c>
      <c r="FQ1919">
        <v>67.031170000000003</v>
      </c>
      <c r="FR1919">
        <v>66.333179999999999</v>
      </c>
      <c r="FS1919">
        <v>14.52566</v>
      </c>
      <c r="FT1919">
        <v>0.71296349999999997</v>
      </c>
      <c r="FU1919">
        <v>1.2785280000000001</v>
      </c>
    </row>
    <row r="1920" spans="1:177" x14ac:dyDescent="0.25">
      <c r="A1920" t="s">
        <v>226</v>
      </c>
      <c r="B1920" t="s">
        <v>199</v>
      </c>
      <c r="C1920" t="s">
        <v>302</v>
      </c>
      <c r="D1920" s="19" t="s">
        <v>232</v>
      </c>
      <c r="E1920" t="s">
        <v>219</v>
      </c>
      <c r="F1920">
        <v>10511</v>
      </c>
      <c r="G1920">
        <v>1.2034020000000001</v>
      </c>
      <c r="H1920">
        <v>0.85973699999999997</v>
      </c>
      <c r="I1920">
        <v>0.67508590000000002</v>
      </c>
      <c r="J1920">
        <v>0.65216949999999996</v>
      </c>
      <c r="K1920">
        <v>0.65411229999999998</v>
      </c>
      <c r="L1920">
        <v>0.71945369999999997</v>
      </c>
      <c r="M1920">
        <v>0.72545959999999998</v>
      </c>
      <c r="N1920">
        <v>0.43013489999999999</v>
      </c>
      <c r="O1920">
        <v>-0.25705070000000002</v>
      </c>
      <c r="P1920">
        <v>-1.2163790000000001</v>
      </c>
      <c r="Q1920">
        <v>-1.916153</v>
      </c>
      <c r="R1920">
        <v>-2.348401</v>
      </c>
      <c r="S1920">
        <v>-2.2767170000000001</v>
      </c>
      <c r="T1920">
        <v>-2.019406</v>
      </c>
      <c r="U1920">
        <v>-1.580659</v>
      </c>
      <c r="V1920">
        <v>-0.8480086</v>
      </c>
      <c r="W1920">
        <v>-2.0799499999999999E-2</v>
      </c>
      <c r="X1920">
        <v>1.0658460000000001</v>
      </c>
      <c r="Y1920">
        <v>1.8801939999999999</v>
      </c>
      <c r="Z1920">
        <v>2.1075499999999998</v>
      </c>
      <c r="AA1920">
        <v>2.0366270000000002</v>
      </c>
      <c r="AB1920">
        <v>1.899062</v>
      </c>
      <c r="AC1920">
        <v>1.662779</v>
      </c>
      <c r="AD1920">
        <v>1.475671</v>
      </c>
      <c r="AE1920">
        <v>-0.2789391</v>
      </c>
      <c r="AF1920">
        <v>-0.55651379999999995</v>
      </c>
      <c r="AG1920">
        <v>-0.62289499999999998</v>
      </c>
      <c r="AH1920">
        <v>-0.52606989999999998</v>
      </c>
      <c r="AI1920">
        <v>-0.45482420000000001</v>
      </c>
      <c r="AJ1920">
        <v>-0.33164260000000001</v>
      </c>
      <c r="AK1920">
        <v>-0.25322919999999999</v>
      </c>
      <c r="AL1920">
        <v>-0.2160068</v>
      </c>
      <c r="AM1920">
        <v>-0.1754616</v>
      </c>
      <c r="AN1920">
        <v>-0.209671</v>
      </c>
      <c r="AO1920">
        <v>-0.19758619999999999</v>
      </c>
      <c r="AP1920">
        <v>-0.26457920000000001</v>
      </c>
      <c r="AQ1920">
        <v>-0.21402009999999999</v>
      </c>
      <c r="AR1920">
        <v>-0.16738939999999999</v>
      </c>
      <c r="AS1920">
        <v>-0.13300609999999999</v>
      </c>
      <c r="AT1920">
        <v>-0.11746230000000001</v>
      </c>
      <c r="AU1920">
        <v>-8.7074600000000002E-2</v>
      </c>
      <c r="AV1920">
        <v>-8.2809999999999995E-2</v>
      </c>
      <c r="AW1920">
        <v>-1.51182E-2</v>
      </c>
      <c r="AX1920">
        <v>-2.7297100000000001E-2</v>
      </c>
      <c r="AY1920">
        <v>-5.9427199999999999E-2</v>
      </c>
      <c r="AZ1920">
        <v>-0.1199278</v>
      </c>
      <c r="BA1920">
        <v>-0.16038459999999999</v>
      </c>
      <c r="BB1920">
        <v>-7.7066800000000005E-2</v>
      </c>
      <c r="BC1920">
        <v>-0.20548569999999999</v>
      </c>
      <c r="BD1920">
        <v>-0.4393533</v>
      </c>
      <c r="BE1920">
        <v>-0.50566009999999995</v>
      </c>
      <c r="BF1920">
        <v>-0.42699169999999997</v>
      </c>
      <c r="BG1920">
        <v>-0.36210979999999998</v>
      </c>
      <c r="BH1920">
        <v>-0.25315199999999999</v>
      </c>
      <c r="BI1920">
        <v>-0.19440540000000001</v>
      </c>
      <c r="BJ1920">
        <v>-0.15536030000000001</v>
      </c>
      <c r="BK1920">
        <v>-0.13250719999999999</v>
      </c>
      <c r="BL1920">
        <v>-0.15480910000000001</v>
      </c>
      <c r="BM1920">
        <v>-0.1259113</v>
      </c>
      <c r="BN1920">
        <v>-0.1926339</v>
      </c>
      <c r="BO1920">
        <v>-0.12985189999999999</v>
      </c>
      <c r="BP1920">
        <v>-7.8485200000000005E-2</v>
      </c>
      <c r="BQ1920">
        <v>-4.3125499999999997E-2</v>
      </c>
      <c r="BR1920">
        <v>-2.0943E-2</v>
      </c>
      <c r="BS1920">
        <v>2.2580999999999999E-3</v>
      </c>
      <c r="BT1920">
        <v>1.22487E-2</v>
      </c>
      <c r="BU1920">
        <v>5.9199399999999999E-2</v>
      </c>
      <c r="BV1920">
        <v>2.8088800000000001E-2</v>
      </c>
      <c r="BW1920">
        <v>-9.8657999999999992E-3</v>
      </c>
      <c r="BX1920">
        <v>-6.3411899999999993E-2</v>
      </c>
      <c r="BY1920">
        <v>-9.1157699999999994E-2</v>
      </c>
      <c r="BZ1920">
        <v>-2.0002599999999999E-2</v>
      </c>
      <c r="CA1920">
        <v>-0.15461220000000001</v>
      </c>
      <c r="CB1920">
        <v>-0.35820829999999998</v>
      </c>
      <c r="CC1920">
        <v>-0.4244636</v>
      </c>
      <c r="CD1920">
        <v>-0.35837049999999998</v>
      </c>
      <c r="CE1920">
        <v>-0.29789599999999999</v>
      </c>
      <c r="CF1920">
        <v>-0.19878970000000001</v>
      </c>
      <c r="CG1920">
        <v>-0.1536643</v>
      </c>
      <c r="CH1920">
        <v>-0.1133566</v>
      </c>
      <c r="CI1920">
        <v>-0.1027571</v>
      </c>
      <c r="CJ1920">
        <v>-0.116812</v>
      </c>
      <c r="CK1920">
        <v>-7.6269400000000001E-2</v>
      </c>
      <c r="CL1920">
        <v>-0.14280490000000001</v>
      </c>
      <c r="CM1920">
        <v>-7.1557300000000004E-2</v>
      </c>
      <c r="CN1920">
        <v>-1.69103E-2</v>
      </c>
      <c r="CO1920">
        <v>1.91256E-2</v>
      </c>
      <c r="CP1920">
        <v>4.5905899999999999E-2</v>
      </c>
      <c r="CQ1920">
        <v>6.4129699999999998E-2</v>
      </c>
      <c r="CR1920">
        <v>7.8086100000000006E-2</v>
      </c>
      <c r="CS1920">
        <v>0.11067150000000001</v>
      </c>
      <c r="CT1920">
        <v>6.6448900000000005E-2</v>
      </c>
      <c r="CU1920">
        <v>2.4460300000000001E-2</v>
      </c>
      <c r="CV1920">
        <v>-2.4269200000000001E-2</v>
      </c>
      <c r="CW1920">
        <v>-4.3211300000000001E-2</v>
      </c>
      <c r="CX1920">
        <v>1.95198E-2</v>
      </c>
      <c r="CY1920">
        <v>-0.1037386</v>
      </c>
      <c r="CZ1920">
        <v>-0.27706330000000001</v>
      </c>
      <c r="DA1920">
        <v>-0.34326709999999999</v>
      </c>
      <c r="DB1920">
        <v>-0.28974929999999999</v>
      </c>
      <c r="DC1920">
        <v>-0.23368230000000001</v>
      </c>
      <c r="DD1920">
        <v>-0.14442730000000001</v>
      </c>
      <c r="DE1920">
        <v>-0.1129231</v>
      </c>
      <c r="DF1920">
        <v>-7.1353E-2</v>
      </c>
      <c r="DG1920">
        <v>-7.3007000000000002E-2</v>
      </c>
      <c r="DH1920">
        <v>-7.8814800000000004E-2</v>
      </c>
      <c r="DI1920">
        <v>-2.6627499999999998E-2</v>
      </c>
      <c r="DJ1920">
        <v>-9.2975799999999997E-2</v>
      </c>
      <c r="DK1920">
        <v>-1.3262599999999999E-2</v>
      </c>
      <c r="DL1920">
        <v>4.4664500000000003E-2</v>
      </c>
      <c r="DM1920">
        <v>8.1376599999999993E-2</v>
      </c>
      <c r="DN1920">
        <v>0.11275490000000001</v>
      </c>
      <c r="DO1920">
        <v>0.12600130000000001</v>
      </c>
      <c r="DP1920">
        <v>0.14392340000000001</v>
      </c>
      <c r="DQ1920">
        <v>0.1621436</v>
      </c>
      <c r="DR1920">
        <v>0.104809</v>
      </c>
      <c r="DS1920">
        <v>5.8786400000000003E-2</v>
      </c>
      <c r="DT1920">
        <v>1.48735E-2</v>
      </c>
      <c r="DU1920">
        <v>4.7349999999999996E-3</v>
      </c>
      <c r="DV1920">
        <v>5.9042200000000003E-2</v>
      </c>
      <c r="DW1920">
        <v>-3.0285300000000001E-2</v>
      </c>
      <c r="DX1920">
        <v>-0.15990280000000001</v>
      </c>
      <c r="DY1920">
        <v>-0.22603219999999999</v>
      </c>
      <c r="DZ1920">
        <v>-0.19067110000000001</v>
      </c>
      <c r="EA1920">
        <v>-0.14096790000000001</v>
      </c>
      <c r="EB1920">
        <v>-6.5936800000000004E-2</v>
      </c>
      <c r="EC1920">
        <v>-5.4099399999999999E-2</v>
      </c>
      <c r="ED1920">
        <v>-1.0706500000000001E-2</v>
      </c>
      <c r="EE1920">
        <v>-3.0052599999999999E-2</v>
      </c>
      <c r="EF1920">
        <v>-2.3952999999999999E-2</v>
      </c>
      <c r="EG1920">
        <v>4.5047499999999997E-2</v>
      </c>
      <c r="EH1920">
        <v>-2.10306E-2</v>
      </c>
      <c r="EI1920">
        <v>7.0905599999999999E-2</v>
      </c>
      <c r="EJ1920">
        <v>0.13356879999999999</v>
      </c>
      <c r="EK1920">
        <v>0.1712573</v>
      </c>
      <c r="EL1920">
        <v>0.20927419999999999</v>
      </c>
      <c r="EM1920">
        <v>0.2153341</v>
      </c>
      <c r="EN1920">
        <v>0.2389821</v>
      </c>
      <c r="EO1920">
        <v>0.23646120000000001</v>
      </c>
      <c r="EP1920">
        <v>0.1601949</v>
      </c>
      <c r="EQ1920">
        <v>0.1083479</v>
      </c>
      <c r="ER1920">
        <v>7.1389400000000006E-2</v>
      </c>
      <c r="ES1920">
        <v>7.3962E-2</v>
      </c>
      <c r="ET1920">
        <v>0.1161064</v>
      </c>
      <c r="EU1920">
        <v>69.325400000000002</v>
      </c>
      <c r="EV1920">
        <v>68.866529999999997</v>
      </c>
      <c r="EW1920">
        <v>68.626940000000005</v>
      </c>
      <c r="EX1920">
        <v>68.39228</v>
      </c>
      <c r="EY1920">
        <v>68.129810000000006</v>
      </c>
      <c r="EZ1920">
        <v>67.966809999999995</v>
      </c>
      <c r="FA1920">
        <v>67.807149999999993</v>
      </c>
      <c r="FB1920">
        <v>68.527730000000005</v>
      </c>
      <c r="FC1920">
        <v>70.849429999999998</v>
      </c>
      <c r="FD1920">
        <v>74.272509999999997</v>
      </c>
      <c r="FE1920">
        <v>77.674509999999998</v>
      </c>
      <c r="FF1920">
        <v>80.259100000000004</v>
      </c>
      <c r="FG1920">
        <v>81.897390000000001</v>
      </c>
      <c r="FH1920">
        <v>81.977189999999993</v>
      </c>
      <c r="FI1920">
        <v>81.77216</v>
      </c>
      <c r="FJ1920">
        <v>81.458740000000006</v>
      </c>
      <c r="FK1920">
        <v>80.537769999999995</v>
      </c>
      <c r="FL1920">
        <v>79.521190000000004</v>
      </c>
      <c r="FM1920">
        <v>77.867769999999993</v>
      </c>
      <c r="FN1920">
        <v>75.339190000000002</v>
      </c>
      <c r="FO1920">
        <v>72.455939999999998</v>
      </c>
      <c r="FP1920">
        <v>71.232249999999993</v>
      </c>
      <c r="FQ1920">
        <v>70.286090000000002</v>
      </c>
      <c r="FR1920">
        <v>69.653379999999999</v>
      </c>
      <c r="FS1920">
        <v>1.489619</v>
      </c>
      <c r="FT1920">
        <v>6.4677700000000005E-2</v>
      </c>
      <c r="FU1920">
        <v>8.4436600000000001E-2</v>
      </c>
    </row>
    <row r="1921" spans="1:177" x14ac:dyDescent="0.25">
      <c r="A1921" t="s">
        <v>226</v>
      </c>
      <c r="B1921" t="s">
        <v>199</v>
      </c>
      <c r="C1921" t="s">
        <v>302</v>
      </c>
      <c r="D1921" s="19" t="s">
        <v>232</v>
      </c>
      <c r="E1921" t="s">
        <v>220</v>
      </c>
      <c r="F1921">
        <v>4975</v>
      </c>
      <c r="G1921">
        <v>1.1776599999999999</v>
      </c>
      <c r="H1921">
        <v>0.9238364</v>
      </c>
      <c r="I1921">
        <v>0.68083890000000002</v>
      </c>
      <c r="J1921">
        <v>0.62745309999999999</v>
      </c>
      <c r="K1921">
        <v>0.64154009999999995</v>
      </c>
      <c r="L1921">
        <v>0.64700219999999997</v>
      </c>
      <c r="M1921">
        <v>0.69175149999999996</v>
      </c>
      <c r="N1921">
        <v>0.40897090000000003</v>
      </c>
      <c r="O1921">
        <v>-0.19309560000000001</v>
      </c>
      <c r="P1921">
        <v>-1.233085</v>
      </c>
      <c r="Q1921">
        <v>-2.0893000000000002</v>
      </c>
      <c r="R1921">
        <v>-2.6014740000000001</v>
      </c>
      <c r="S1921">
        <v>-2.7086229999999998</v>
      </c>
      <c r="T1921">
        <v>-2.4600949999999999</v>
      </c>
      <c r="U1921">
        <v>-1.9768209999999999</v>
      </c>
      <c r="V1921">
        <v>-1.3030630000000001</v>
      </c>
      <c r="W1921">
        <v>-0.41449259999999999</v>
      </c>
      <c r="X1921">
        <v>0.55716279999999996</v>
      </c>
      <c r="Y1921">
        <v>1.5078910000000001</v>
      </c>
      <c r="Z1921">
        <v>1.824597</v>
      </c>
      <c r="AA1921">
        <v>1.83121</v>
      </c>
      <c r="AB1921">
        <v>1.72048</v>
      </c>
      <c r="AC1921">
        <v>1.478329</v>
      </c>
      <c r="AD1921">
        <v>1.3487720000000001</v>
      </c>
      <c r="AE1921">
        <v>-0.33313110000000001</v>
      </c>
      <c r="AF1921">
        <v>-0.4604026</v>
      </c>
      <c r="AG1921">
        <v>-0.64711110000000005</v>
      </c>
      <c r="AH1921">
        <v>-0.6308783</v>
      </c>
      <c r="AI1921">
        <v>-0.55901999999999996</v>
      </c>
      <c r="AJ1921">
        <v>-0.5021468</v>
      </c>
      <c r="AK1921">
        <v>-0.32090200000000002</v>
      </c>
      <c r="AL1921">
        <v>-0.26738780000000001</v>
      </c>
      <c r="AM1921">
        <v>-0.16054260000000001</v>
      </c>
      <c r="AN1921">
        <v>-0.28468539999999998</v>
      </c>
      <c r="AO1921">
        <v>-0.3365998</v>
      </c>
      <c r="AP1921">
        <v>-0.40336300000000003</v>
      </c>
      <c r="AQ1921">
        <v>-0.42683710000000002</v>
      </c>
      <c r="AR1921">
        <v>-0.32256960000000001</v>
      </c>
      <c r="AS1921">
        <v>-0.17282020000000001</v>
      </c>
      <c r="AT1921">
        <v>-0.23833750000000001</v>
      </c>
      <c r="AU1921">
        <v>-0.1347653</v>
      </c>
      <c r="AV1921">
        <v>-0.2354145</v>
      </c>
      <c r="AW1921">
        <v>-8.8618199999999994E-2</v>
      </c>
      <c r="AX1921">
        <v>-0.1159119</v>
      </c>
      <c r="AY1921">
        <v>-0.15215529999999999</v>
      </c>
      <c r="AZ1921">
        <v>-0.23702480000000001</v>
      </c>
      <c r="BA1921">
        <v>-0.27245399999999997</v>
      </c>
      <c r="BB1921">
        <v>-0.15899959999999999</v>
      </c>
      <c r="BC1921">
        <v>-0.24328330000000001</v>
      </c>
      <c r="BD1921">
        <v>-0.36951279999999997</v>
      </c>
      <c r="BE1921">
        <v>-0.51832279999999997</v>
      </c>
      <c r="BF1921">
        <v>-0.48950759999999999</v>
      </c>
      <c r="BG1921">
        <v>-0.41556080000000001</v>
      </c>
      <c r="BH1921">
        <v>-0.36286629999999997</v>
      </c>
      <c r="BI1921">
        <v>-0.23234550000000001</v>
      </c>
      <c r="BJ1921">
        <v>-0.1807126</v>
      </c>
      <c r="BK1921">
        <v>-9.7734399999999999E-2</v>
      </c>
      <c r="BL1921">
        <v>-0.1934855</v>
      </c>
      <c r="BM1921">
        <v>-0.2409202</v>
      </c>
      <c r="BN1921">
        <v>-0.29158060000000002</v>
      </c>
      <c r="BO1921">
        <v>-0.3087934</v>
      </c>
      <c r="BP1921">
        <v>-0.20315469999999999</v>
      </c>
      <c r="BQ1921">
        <v>-5.4302599999999999E-2</v>
      </c>
      <c r="BR1921">
        <v>-8.6263500000000007E-2</v>
      </c>
      <c r="BS1921">
        <v>-1.3843299999999999E-2</v>
      </c>
      <c r="BT1921">
        <v>-0.10720540000000001</v>
      </c>
      <c r="BU1921">
        <v>2.4640999999999999E-3</v>
      </c>
      <c r="BV1921">
        <v>-4.3818000000000003E-2</v>
      </c>
      <c r="BW1921">
        <v>-8.2538600000000004E-2</v>
      </c>
      <c r="BX1921">
        <v>-0.15698409999999999</v>
      </c>
      <c r="BY1921">
        <v>-0.2087571</v>
      </c>
      <c r="BZ1921">
        <v>-0.1050874</v>
      </c>
      <c r="CA1921">
        <v>-0.18105489999999999</v>
      </c>
      <c r="CB1921">
        <v>-0.30656280000000002</v>
      </c>
      <c r="CC1921">
        <v>-0.42912440000000002</v>
      </c>
      <c r="CD1921">
        <v>-0.39159470000000002</v>
      </c>
      <c r="CE1921">
        <v>-0.31620140000000002</v>
      </c>
      <c r="CF1921">
        <v>-0.266401</v>
      </c>
      <c r="CG1921">
        <v>-0.17101150000000001</v>
      </c>
      <c r="CH1921">
        <v>-0.1206816</v>
      </c>
      <c r="CI1921">
        <v>-5.4233700000000003E-2</v>
      </c>
      <c r="CJ1921">
        <v>-0.13032070000000001</v>
      </c>
      <c r="CK1921">
        <v>-0.1746528</v>
      </c>
      <c r="CL1921">
        <v>-0.2141604</v>
      </c>
      <c r="CM1921">
        <v>-0.22703670000000001</v>
      </c>
      <c r="CN1921">
        <v>-0.1204484</v>
      </c>
      <c r="CO1921">
        <v>2.7782299999999999E-2</v>
      </c>
      <c r="CP1921">
        <v>1.90625E-2</v>
      </c>
      <c r="CQ1921">
        <v>6.9906899999999994E-2</v>
      </c>
      <c r="CR1921">
        <v>-1.84081E-2</v>
      </c>
      <c r="CS1921">
        <v>6.5547300000000003E-2</v>
      </c>
      <c r="CT1921">
        <v>6.1139999999999996E-3</v>
      </c>
      <c r="CU1921">
        <v>-3.4322400000000003E-2</v>
      </c>
      <c r="CV1921">
        <v>-0.10154820000000001</v>
      </c>
      <c r="CW1921">
        <v>-0.1646408</v>
      </c>
      <c r="CX1921">
        <v>-6.7748000000000003E-2</v>
      </c>
      <c r="CY1921">
        <v>-0.1188266</v>
      </c>
      <c r="CZ1921">
        <v>-0.24361289999999999</v>
      </c>
      <c r="DA1921">
        <v>-0.3399259</v>
      </c>
      <c r="DB1921">
        <v>-0.29368179999999999</v>
      </c>
      <c r="DC1921">
        <v>-0.21684200000000001</v>
      </c>
      <c r="DD1921">
        <v>-0.1699357</v>
      </c>
      <c r="DE1921">
        <v>-0.1096775</v>
      </c>
      <c r="DF1921">
        <v>-6.0650599999999999E-2</v>
      </c>
      <c r="DG1921">
        <v>-1.07329E-2</v>
      </c>
      <c r="DH1921">
        <v>-6.7155900000000004E-2</v>
      </c>
      <c r="DI1921">
        <v>-0.10838540000000001</v>
      </c>
      <c r="DJ1921">
        <v>-0.13674030000000001</v>
      </c>
      <c r="DK1921">
        <v>-0.14527999999999999</v>
      </c>
      <c r="DL1921">
        <v>-3.7741999999999998E-2</v>
      </c>
      <c r="DM1921">
        <v>0.1098673</v>
      </c>
      <c r="DN1921">
        <v>0.1243885</v>
      </c>
      <c r="DO1921">
        <v>0.15365719999999999</v>
      </c>
      <c r="DP1921">
        <v>7.0389099999999996E-2</v>
      </c>
      <c r="DQ1921">
        <v>0.12863060000000001</v>
      </c>
      <c r="DR1921">
        <v>5.6045999999999999E-2</v>
      </c>
      <c r="DS1921">
        <v>1.3893900000000001E-2</v>
      </c>
      <c r="DT1921">
        <v>-4.6112300000000002E-2</v>
      </c>
      <c r="DU1921">
        <v>-0.12052450000000001</v>
      </c>
      <c r="DV1921">
        <v>-3.0408500000000002E-2</v>
      </c>
      <c r="DW1921">
        <v>-2.8978799999999999E-2</v>
      </c>
      <c r="DX1921">
        <v>-0.1527231</v>
      </c>
      <c r="DY1921">
        <v>-0.21113760000000001</v>
      </c>
      <c r="DZ1921">
        <v>-0.1523111</v>
      </c>
      <c r="EA1921">
        <v>-7.3382799999999998E-2</v>
      </c>
      <c r="EB1921">
        <v>-3.0655100000000001E-2</v>
      </c>
      <c r="EC1921">
        <v>-2.1121000000000001E-2</v>
      </c>
      <c r="ED1921">
        <v>2.6024599999999998E-2</v>
      </c>
      <c r="EE1921">
        <v>5.2075299999999998E-2</v>
      </c>
      <c r="EF1921">
        <v>2.4044099999999999E-2</v>
      </c>
      <c r="EG1921">
        <v>-1.2705899999999999E-2</v>
      </c>
      <c r="EH1921">
        <v>-2.4957900000000002E-2</v>
      </c>
      <c r="EI1921">
        <v>-2.7236300000000001E-2</v>
      </c>
      <c r="EJ1921">
        <v>8.1672900000000007E-2</v>
      </c>
      <c r="EK1921">
        <v>0.2283849</v>
      </c>
      <c r="EL1921">
        <v>0.2764625</v>
      </c>
      <c r="EM1921">
        <v>0.27457920000000002</v>
      </c>
      <c r="EN1921">
        <v>0.19859830000000001</v>
      </c>
      <c r="EO1921">
        <v>0.21971289999999999</v>
      </c>
      <c r="EP1921">
        <v>0.1281399</v>
      </c>
      <c r="EQ1921">
        <v>8.3510500000000001E-2</v>
      </c>
      <c r="ER1921">
        <v>3.3928399999999997E-2</v>
      </c>
      <c r="ES1921">
        <v>-5.6827599999999999E-2</v>
      </c>
      <c r="ET1921">
        <v>2.3503699999999999E-2</v>
      </c>
      <c r="EU1921">
        <v>69.424679999999995</v>
      </c>
      <c r="EV1921">
        <v>69.05301</v>
      </c>
      <c r="EW1921">
        <v>68.858509999999995</v>
      </c>
      <c r="EX1921">
        <v>68.724279999999993</v>
      </c>
      <c r="EY1921">
        <v>68.458160000000007</v>
      </c>
      <c r="EZ1921">
        <v>68.37003</v>
      </c>
      <c r="FA1921">
        <v>68.21387</v>
      </c>
      <c r="FB1921">
        <v>68.833659999999995</v>
      </c>
      <c r="FC1921">
        <v>70.832359999999994</v>
      </c>
      <c r="FD1921">
        <v>73.801900000000003</v>
      </c>
      <c r="FE1921">
        <v>76.652439999999999</v>
      </c>
      <c r="FF1921">
        <v>78.613799999999998</v>
      </c>
      <c r="FG1921">
        <v>79.827870000000004</v>
      </c>
      <c r="FH1921">
        <v>79.721860000000007</v>
      </c>
      <c r="FI1921">
        <v>79.56371</v>
      </c>
      <c r="FJ1921">
        <v>79.376429999999999</v>
      </c>
      <c r="FK1921">
        <v>78.596469999999997</v>
      </c>
      <c r="FL1921">
        <v>77.677539999999993</v>
      </c>
      <c r="FM1921">
        <v>76.297870000000003</v>
      </c>
      <c r="FN1921">
        <v>74.105019999999996</v>
      </c>
      <c r="FO1921">
        <v>71.757859999999994</v>
      </c>
      <c r="FP1921">
        <v>70.908249999999995</v>
      </c>
      <c r="FQ1921">
        <v>70.224829999999997</v>
      </c>
      <c r="FR1921">
        <v>69.675359999999998</v>
      </c>
      <c r="FS1921">
        <v>1.8906400000000001</v>
      </c>
      <c r="FT1921">
        <v>8.6339899999999997E-2</v>
      </c>
      <c r="FU1921">
        <v>0.1065909</v>
      </c>
    </row>
    <row r="1922" spans="1:177" x14ac:dyDescent="0.25">
      <c r="A1922" t="s">
        <v>226</v>
      </c>
      <c r="B1922" t="s">
        <v>199</v>
      </c>
      <c r="C1922" t="s">
        <v>302</v>
      </c>
      <c r="D1922" s="19" t="s">
        <v>232</v>
      </c>
      <c r="E1922" t="s">
        <v>221</v>
      </c>
      <c r="F1922">
        <v>5536</v>
      </c>
      <c r="G1922">
        <v>1.2271069999999999</v>
      </c>
      <c r="H1922">
        <v>0.8011566</v>
      </c>
      <c r="I1922">
        <v>0.67055799999999999</v>
      </c>
      <c r="J1922">
        <v>0.67534209999999995</v>
      </c>
      <c r="K1922">
        <v>0.66605349999999997</v>
      </c>
      <c r="L1922">
        <v>0.78610480000000005</v>
      </c>
      <c r="M1922">
        <v>0.7561137</v>
      </c>
      <c r="N1922">
        <v>0.44933289999999998</v>
      </c>
      <c r="O1922">
        <v>-0.31567840000000003</v>
      </c>
      <c r="P1922">
        <v>-1.2016070000000001</v>
      </c>
      <c r="Q1922">
        <v>-1.75918</v>
      </c>
      <c r="R1922">
        <v>-2.1195460000000002</v>
      </c>
      <c r="S1922">
        <v>-1.885921</v>
      </c>
      <c r="T1922">
        <v>-1.6228579999999999</v>
      </c>
      <c r="U1922">
        <v>-1.226345</v>
      </c>
      <c r="V1922">
        <v>-0.43982189999999999</v>
      </c>
      <c r="W1922">
        <v>0.33156790000000003</v>
      </c>
      <c r="X1922">
        <v>1.524127</v>
      </c>
      <c r="Y1922">
        <v>2.215176</v>
      </c>
      <c r="Z1922">
        <v>2.3626040000000001</v>
      </c>
      <c r="AA1922">
        <v>2.222261</v>
      </c>
      <c r="AB1922">
        <v>2.0611320000000002</v>
      </c>
      <c r="AC1922">
        <v>1.830989</v>
      </c>
      <c r="AD1922">
        <v>1.5913189999999999</v>
      </c>
      <c r="AE1922">
        <v>-0.32484780000000002</v>
      </c>
      <c r="AF1922">
        <v>-0.75325200000000003</v>
      </c>
      <c r="AG1922">
        <v>-0.74081180000000002</v>
      </c>
      <c r="AH1922">
        <v>-0.56579120000000005</v>
      </c>
      <c r="AI1922">
        <v>-0.48698669999999999</v>
      </c>
      <c r="AJ1922">
        <v>-0.27751730000000002</v>
      </c>
      <c r="AK1922">
        <v>-0.27309929999999999</v>
      </c>
      <c r="AL1922">
        <v>-0.24748780000000001</v>
      </c>
      <c r="AM1922">
        <v>-0.24713209999999999</v>
      </c>
      <c r="AN1922">
        <v>-0.2153042</v>
      </c>
      <c r="AO1922">
        <v>-0.1654023</v>
      </c>
      <c r="AP1922">
        <v>-0.23576540000000001</v>
      </c>
      <c r="AQ1922">
        <v>-0.12814139999999999</v>
      </c>
      <c r="AR1922">
        <v>-0.14028160000000001</v>
      </c>
      <c r="AS1922">
        <v>-0.21613489999999999</v>
      </c>
      <c r="AT1922">
        <v>-0.12903390000000001</v>
      </c>
      <c r="AU1922">
        <v>-0.14934729999999999</v>
      </c>
      <c r="AV1922">
        <v>-4.4466800000000001E-2</v>
      </c>
      <c r="AW1922">
        <v>-2.3187900000000001E-2</v>
      </c>
      <c r="AX1922">
        <v>-7.0749999999999997E-3</v>
      </c>
      <c r="AY1922">
        <v>-3.5499599999999999E-2</v>
      </c>
      <c r="AZ1922">
        <v>-8.6814000000000002E-2</v>
      </c>
      <c r="BA1922">
        <v>-0.13083980000000001</v>
      </c>
      <c r="BB1922">
        <v>-6.4097000000000001E-2</v>
      </c>
      <c r="BC1922">
        <v>-0.2098949</v>
      </c>
      <c r="BD1922">
        <v>-0.54786760000000001</v>
      </c>
      <c r="BE1922">
        <v>-0.55106770000000005</v>
      </c>
      <c r="BF1922">
        <v>-0.4250466</v>
      </c>
      <c r="BG1922">
        <v>-0.36517739999999999</v>
      </c>
      <c r="BH1922">
        <v>-0.19419110000000001</v>
      </c>
      <c r="BI1922">
        <v>-0.19309490000000001</v>
      </c>
      <c r="BJ1922">
        <v>-0.16423280000000001</v>
      </c>
      <c r="BK1922">
        <v>-0.18829480000000001</v>
      </c>
      <c r="BL1922">
        <v>-0.1500814</v>
      </c>
      <c r="BM1922">
        <v>-5.9617799999999999E-2</v>
      </c>
      <c r="BN1922">
        <v>-0.1419242</v>
      </c>
      <c r="BO1922">
        <v>-1.0302E-2</v>
      </c>
      <c r="BP1922">
        <v>-1.1762E-2</v>
      </c>
      <c r="BQ1922">
        <v>-8.2319699999999996E-2</v>
      </c>
      <c r="BR1922">
        <v>-1.1423000000000001E-2</v>
      </c>
      <c r="BS1922">
        <v>-2.6717299999999999E-2</v>
      </c>
      <c r="BT1922">
        <v>8.0279299999999998E-2</v>
      </c>
      <c r="BU1922">
        <v>8.0437900000000007E-2</v>
      </c>
      <c r="BV1922">
        <v>6.90881E-2</v>
      </c>
      <c r="BW1922">
        <v>3.18991E-2</v>
      </c>
      <c r="BX1922">
        <v>-7.7885999999999997E-3</v>
      </c>
      <c r="BY1922">
        <v>-1.3082E-2</v>
      </c>
      <c r="BZ1922">
        <v>3.2630100000000002E-2</v>
      </c>
      <c r="CA1922">
        <v>-0.1302789</v>
      </c>
      <c r="CB1922">
        <v>-0.40561900000000001</v>
      </c>
      <c r="CC1922">
        <v>-0.41965160000000001</v>
      </c>
      <c r="CD1922">
        <v>-0.3275672</v>
      </c>
      <c r="CE1922">
        <v>-0.28081270000000003</v>
      </c>
      <c r="CF1922">
        <v>-0.13647970000000001</v>
      </c>
      <c r="CG1922">
        <v>-0.1376841</v>
      </c>
      <c r="CH1922">
        <v>-0.1065707</v>
      </c>
      <c r="CI1922">
        <v>-0.14754429999999999</v>
      </c>
      <c r="CJ1922">
        <v>-0.1049083</v>
      </c>
      <c r="CK1922">
        <v>1.36483E-2</v>
      </c>
      <c r="CL1922">
        <v>-7.6929999999999998E-2</v>
      </c>
      <c r="CM1922">
        <v>7.1313299999999996E-2</v>
      </c>
      <c r="CN1922">
        <v>7.7250200000000005E-2</v>
      </c>
      <c r="CO1922">
        <v>1.0360400000000001E-2</v>
      </c>
      <c r="CP1922">
        <v>7.0033999999999999E-2</v>
      </c>
      <c r="CQ1922">
        <v>5.8215799999999998E-2</v>
      </c>
      <c r="CR1922">
        <v>0.1666781</v>
      </c>
      <c r="CS1922">
        <v>0.15220880000000001</v>
      </c>
      <c r="CT1922">
        <v>0.1218383</v>
      </c>
      <c r="CU1922">
        <v>7.8579200000000002E-2</v>
      </c>
      <c r="CV1922">
        <v>4.6944100000000002E-2</v>
      </c>
      <c r="CW1922">
        <v>6.8476700000000001E-2</v>
      </c>
      <c r="CX1922">
        <v>9.9623100000000006E-2</v>
      </c>
      <c r="CY1922">
        <v>-5.0663E-2</v>
      </c>
      <c r="CZ1922">
        <v>-0.2633703</v>
      </c>
      <c r="DA1922">
        <v>-0.28823539999999997</v>
      </c>
      <c r="DB1922">
        <v>-0.23008790000000001</v>
      </c>
      <c r="DC1922">
        <v>-0.19644800000000001</v>
      </c>
      <c r="DD1922">
        <v>-7.8768199999999997E-2</v>
      </c>
      <c r="DE1922">
        <v>-8.2273299999999994E-2</v>
      </c>
      <c r="DF1922">
        <v>-4.8908500000000001E-2</v>
      </c>
      <c r="DG1922">
        <v>-0.10679370000000001</v>
      </c>
      <c r="DH1922">
        <v>-5.9735299999999998E-2</v>
      </c>
      <c r="DI1922">
        <v>8.69143E-2</v>
      </c>
      <c r="DJ1922">
        <v>-1.1935899999999999E-2</v>
      </c>
      <c r="DK1922">
        <v>0.15292849999999999</v>
      </c>
      <c r="DL1922">
        <v>0.16626250000000001</v>
      </c>
      <c r="DM1922">
        <v>0.1030404</v>
      </c>
      <c r="DN1922">
        <v>0.15149099999999999</v>
      </c>
      <c r="DO1922">
        <v>0.1431489</v>
      </c>
      <c r="DP1922">
        <v>0.25307689999999999</v>
      </c>
      <c r="DQ1922">
        <v>0.2239797</v>
      </c>
      <c r="DR1922">
        <v>0.17458860000000001</v>
      </c>
      <c r="DS1922">
        <v>0.12525929999999999</v>
      </c>
      <c r="DT1922">
        <v>0.1016769</v>
      </c>
      <c r="DU1922">
        <v>0.15003540000000001</v>
      </c>
      <c r="DV1922">
        <v>0.16661599999999999</v>
      </c>
      <c r="DW1922">
        <v>6.4289899999999997E-2</v>
      </c>
      <c r="DX1922">
        <v>-5.79859E-2</v>
      </c>
      <c r="DY1922">
        <v>-9.8491300000000004E-2</v>
      </c>
      <c r="DZ1922">
        <v>-8.9343199999999998E-2</v>
      </c>
      <c r="EA1922">
        <v>-7.4638700000000002E-2</v>
      </c>
      <c r="EB1922">
        <v>4.5580000000000004E-3</v>
      </c>
      <c r="EC1922">
        <v>-2.2688999999999999E-3</v>
      </c>
      <c r="ED1922">
        <v>3.4346399999999999E-2</v>
      </c>
      <c r="EE1922">
        <v>-4.7956400000000003E-2</v>
      </c>
      <c r="EF1922">
        <v>5.4875000000000002E-3</v>
      </c>
      <c r="EG1922">
        <v>0.19269890000000001</v>
      </c>
      <c r="EH1922">
        <v>8.19053E-2</v>
      </c>
      <c r="EI1922">
        <v>0.27076790000000001</v>
      </c>
      <c r="EJ1922">
        <v>0.29478209999999999</v>
      </c>
      <c r="EK1922">
        <v>0.2368557</v>
      </c>
      <c r="EL1922">
        <v>0.2691019</v>
      </c>
      <c r="EM1922">
        <v>0.26577879999999998</v>
      </c>
      <c r="EN1922">
        <v>0.37782300000000002</v>
      </c>
      <c r="EO1922">
        <v>0.32760549999999999</v>
      </c>
      <c r="EP1922">
        <v>0.25075160000000002</v>
      </c>
      <c r="EQ1922">
        <v>0.192658</v>
      </c>
      <c r="ER1922">
        <v>0.18070230000000001</v>
      </c>
      <c r="ES1922">
        <v>0.26779310000000001</v>
      </c>
      <c r="ET1922">
        <v>0.2633432</v>
      </c>
      <c r="EU1922">
        <v>69.236350000000002</v>
      </c>
      <c r="EV1922">
        <v>68.699269999999999</v>
      </c>
      <c r="EW1922">
        <v>68.419240000000002</v>
      </c>
      <c r="EX1922">
        <v>68.09451</v>
      </c>
      <c r="EY1922">
        <v>67.835310000000007</v>
      </c>
      <c r="EZ1922">
        <v>67.605170000000001</v>
      </c>
      <c r="FA1922">
        <v>67.442369999999997</v>
      </c>
      <c r="FB1922">
        <v>68.253339999999994</v>
      </c>
      <c r="FC1922">
        <v>70.864729999999994</v>
      </c>
      <c r="FD1922">
        <v>74.694599999999994</v>
      </c>
      <c r="FE1922">
        <v>78.591200000000001</v>
      </c>
      <c r="FF1922">
        <v>81.734750000000005</v>
      </c>
      <c r="FG1922">
        <v>83.753540000000001</v>
      </c>
      <c r="FH1922">
        <v>83.999970000000005</v>
      </c>
      <c r="FI1922">
        <v>83.752899999999997</v>
      </c>
      <c r="FJ1922">
        <v>83.326350000000005</v>
      </c>
      <c r="FK1922">
        <v>82.278919999999999</v>
      </c>
      <c r="FL1922">
        <v>81.17474</v>
      </c>
      <c r="FM1922">
        <v>79.275819999999996</v>
      </c>
      <c r="FN1922">
        <v>76.446100000000001</v>
      </c>
      <c r="FO1922">
        <v>73.082040000000006</v>
      </c>
      <c r="FP1922">
        <v>71.522840000000002</v>
      </c>
      <c r="FQ1922">
        <v>70.341049999999996</v>
      </c>
      <c r="FR1922">
        <v>69.633669999999995</v>
      </c>
      <c r="FS1922">
        <v>2.2701950000000002</v>
      </c>
      <c r="FT1922">
        <v>9.4300400000000006E-2</v>
      </c>
      <c r="FU1922">
        <v>0.1155752</v>
      </c>
    </row>
    <row r="1923" spans="1:177" x14ac:dyDescent="0.25">
      <c r="A1923" t="s">
        <v>226</v>
      </c>
      <c r="B1923" t="s">
        <v>199</v>
      </c>
      <c r="C1923" t="s">
        <v>302</v>
      </c>
      <c r="D1923" s="19" t="s">
        <v>244</v>
      </c>
      <c r="E1923" t="s">
        <v>219</v>
      </c>
      <c r="F1923">
        <v>10511</v>
      </c>
      <c r="G1923">
        <v>1.266211</v>
      </c>
      <c r="H1923">
        <v>0.95501879999999995</v>
      </c>
      <c r="I1923">
        <v>0.65571480000000004</v>
      </c>
      <c r="J1923">
        <v>0.37427060000000001</v>
      </c>
      <c r="K1923">
        <v>0.1119904</v>
      </c>
      <c r="L1923">
        <v>0.73703339999999995</v>
      </c>
      <c r="M1923">
        <v>0.36436220000000002</v>
      </c>
      <c r="N1923">
        <v>0.24282139999999999</v>
      </c>
      <c r="O1923">
        <v>-0.30869360000000001</v>
      </c>
      <c r="P1923">
        <v>-0.99487740000000002</v>
      </c>
      <c r="Q1923">
        <v>-1.5068569999999999</v>
      </c>
      <c r="R1923">
        <v>-1.8898429999999999</v>
      </c>
      <c r="S1923">
        <v>-2.1112030000000002</v>
      </c>
      <c r="T1923">
        <v>-2.0667019999999998</v>
      </c>
      <c r="U1923">
        <v>-2.0662769999999999</v>
      </c>
      <c r="V1923">
        <v>-1.1024309999999999</v>
      </c>
      <c r="W1923">
        <v>0.66572489999999995</v>
      </c>
      <c r="X1923">
        <v>1.8140480000000001</v>
      </c>
      <c r="Y1923">
        <v>2.4103729999999999</v>
      </c>
      <c r="Z1923">
        <v>2.4804200000000001</v>
      </c>
      <c r="AA1923">
        <v>2.61741</v>
      </c>
      <c r="AB1923">
        <v>2.707945</v>
      </c>
      <c r="AC1923">
        <v>1.736553</v>
      </c>
      <c r="AD1923">
        <v>1.3771089999999999</v>
      </c>
      <c r="AE1923">
        <v>-0.59979780000000005</v>
      </c>
      <c r="AF1923">
        <v>-0.65900199999999998</v>
      </c>
      <c r="AG1923">
        <v>-0.8981441</v>
      </c>
      <c r="AH1923">
        <v>-1.1261620000000001</v>
      </c>
      <c r="AI1923">
        <v>-1.4064410000000001</v>
      </c>
      <c r="AJ1923">
        <v>-0.55816779999999999</v>
      </c>
      <c r="AK1923">
        <v>-0.98668540000000005</v>
      </c>
      <c r="AL1923">
        <v>-0.92990550000000005</v>
      </c>
      <c r="AM1923">
        <v>-0.6316811</v>
      </c>
      <c r="AN1923">
        <v>-0.300319</v>
      </c>
      <c r="AO1923">
        <v>-0.22437789999999999</v>
      </c>
      <c r="AP1923">
        <v>-0.40453470000000002</v>
      </c>
      <c r="AQ1923">
        <v>-0.72360880000000005</v>
      </c>
      <c r="AR1923">
        <v>-0.95562570000000002</v>
      </c>
      <c r="AS1923">
        <v>-1.592805</v>
      </c>
      <c r="AT1923">
        <v>-1.425197</v>
      </c>
      <c r="AU1923">
        <v>-0.53032489999999999</v>
      </c>
      <c r="AV1923">
        <v>-0.36684250000000002</v>
      </c>
      <c r="AW1923">
        <v>-0.47916789999999998</v>
      </c>
      <c r="AX1923">
        <v>-0.4745665</v>
      </c>
      <c r="AY1923">
        <v>-0.21201449999999999</v>
      </c>
      <c r="AZ1923">
        <v>-0.11532000000000001</v>
      </c>
      <c r="BA1923">
        <v>-0.62925920000000002</v>
      </c>
      <c r="BB1923">
        <v>-0.57062860000000004</v>
      </c>
      <c r="BC1923">
        <v>-0.32656550000000001</v>
      </c>
      <c r="BD1923">
        <v>-0.44437949999999998</v>
      </c>
      <c r="BE1923">
        <v>-0.63941550000000003</v>
      </c>
      <c r="BF1923">
        <v>-0.84085699999999997</v>
      </c>
      <c r="BG1923">
        <v>-1.066878</v>
      </c>
      <c r="BH1923">
        <v>-0.33011980000000002</v>
      </c>
      <c r="BI1923">
        <v>-0.73513899999999999</v>
      </c>
      <c r="BJ1923">
        <v>-0.57854729999999999</v>
      </c>
      <c r="BK1923">
        <v>-0.33521519999999999</v>
      </c>
      <c r="BL1923">
        <v>-9.7098599999999993E-2</v>
      </c>
      <c r="BM1923">
        <v>-1.2963E-3</v>
      </c>
      <c r="BN1923">
        <v>-0.13926189999999999</v>
      </c>
      <c r="BO1923">
        <v>-0.424678</v>
      </c>
      <c r="BP1923">
        <v>-0.66755989999999998</v>
      </c>
      <c r="BQ1923">
        <v>-1.2291749999999999</v>
      </c>
      <c r="BR1923">
        <v>-1.0687199999999999</v>
      </c>
      <c r="BS1923">
        <v>-0.2110004</v>
      </c>
      <c r="BT1923">
        <v>-0.1064803</v>
      </c>
      <c r="BU1923">
        <v>-0.23815610000000001</v>
      </c>
      <c r="BV1923">
        <v>-0.27020169999999999</v>
      </c>
      <c r="BW1923">
        <v>-2.4321300000000001E-2</v>
      </c>
      <c r="BX1923">
        <v>0.15873609999999999</v>
      </c>
      <c r="BY1923">
        <v>-0.4477141</v>
      </c>
      <c r="BZ1923">
        <v>-0.43279810000000002</v>
      </c>
      <c r="CA1923">
        <v>-0.13732559999999999</v>
      </c>
      <c r="CB1923">
        <v>-0.29573260000000001</v>
      </c>
      <c r="CC1923">
        <v>-0.46022089999999999</v>
      </c>
      <c r="CD1923">
        <v>-0.64325589999999999</v>
      </c>
      <c r="CE1923">
        <v>-0.83169760000000004</v>
      </c>
      <c r="CF1923">
        <v>-0.17217440000000001</v>
      </c>
      <c r="CG1923">
        <v>-0.56091869999999999</v>
      </c>
      <c r="CH1923">
        <v>-0.33519769999999999</v>
      </c>
      <c r="CI1923">
        <v>-0.12988369999999999</v>
      </c>
      <c r="CJ1923">
        <v>4.3651200000000001E-2</v>
      </c>
      <c r="CK1923">
        <v>0.15320929999999999</v>
      </c>
      <c r="CL1923">
        <v>4.4465200000000003E-2</v>
      </c>
      <c r="CM1923">
        <v>-0.21763940000000001</v>
      </c>
      <c r="CN1923">
        <v>-0.46804639999999997</v>
      </c>
      <c r="CO1923">
        <v>-0.97732560000000002</v>
      </c>
      <c r="CP1923">
        <v>-0.82182560000000004</v>
      </c>
      <c r="CQ1923">
        <v>1.01628E-2</v>
      </c>
      <c r="CR1923">
        <v>7.38457E-2</v>
      </c>
      <c r="CS1923">
        <v>-7.1232100000000007E-2</v>
      </c>
      <c r="CT1923">
        <v>-0.1286592</v>
      </c>
      <c r="CU1923">
        <v>0.1056745</v>
      </c>
      <c r="CV1923">
        <v>0.34854649999999998</v>
      </c>
      <c r="CW1923">
        <v>-0.3219767</v>
      </c>
      <c r="CX1923">
        <v>-0.3373371</v>
      </c>
      <c r="CY1923">
        <v>5.1914200000000001E-2</v>
      </c>
      <c r="CZ1923">
        <v>-0.14708560000000001</v>
      </c>
      <c r="DA1923">
        <v>-0.2810262</v>
      </c>
      <c r="DB1923">
        <v>-0.44565480000000002</v>
      </c>
      <c r="DC1923">
        <v>-0.59651739999999998</v>
      </c>
      <c r="DD1923">
        <v>-1.4229E-2</v>
      </c>
      <c r="DE1923">
        <v>-0.3866984</v>
      </c>
      <c r="DF1923">
        <v>-9.1848100000000002E-2</v>
      </c>
      <c r="DG1923">
        <v>7.5447700000000006E-2</v>
      </c>
      <c r="DH1923">
        <v>0.18440100000000001</v>
      </c>
      <c r="DI1923">
        <v>0.30771500000000002</v>
      </c>
      <c r="DJ1923">
        <v>0.22819229999999999</v>
      </c>
      <c r="DK1923">
        <v>-1.06009E-2</v>
      </c>
      <c r="DL1923">
        <v>-0.26853300000000002</v>
      </c>
      <c r="DM1923">
        <v>-0.72547629999999996</v>
      </c>
      <c r="DN1923">
        <v>-0.57493110000000003</v>
      </c>
      <c r="DO1923">
        <v>0.2313259</v>
      </c>
      <c r="DP1923">
        <v>0.2541718</v>
      </c>
      <c r="DQ1923">
        <v>9.5691899999999996E-2</v>
      </c>
      <c r="DR1923">
        <v>1.2883199999999999E-2</v>
      </c>
      <c r="DS1923">
        <v>0.2356703</v>
      </c>
      <c r="DT1923">
        <v>0.53835690000000003</v>
      </c>
      <c r="DU1923">
        <v>-0.1962392</v>
      </c>
      <c r="DV1923">
        <v>-0.24187610000000001</v>
      </c>
      <c r="DW1923">
        <v>0.32514660000000001</v>
      </c>
      <c r="DX1923">
        <v>6.7536899999999997E-2</v>
      </c>
      <c r="DY1923">
        <v>-2.2297600000000001E-2</v>
      </c>
      <c r="DZ1923">
        <v>-0.1603502</v>
      </c>
      <c r="EA1923">
        <v>-0.25695449999999997</v>
      </c>
      <c r="EB1923">
        <v>0.21381900000000001</v>
      </c>
      <c r="EC1923">
        <v>-0.13515199999999999</v>
      </c>
      <c r="ED1923">
        <v>0.25951010000000002</v>
      </c>
      <c r="EE1923">
        <v>0.37191370000000001</v>
      </c>
      <c r="EF1923">
        <v>0.3876213</v>
      </c>
      <c r="EG1923">
        <v>0.53079659999999995</v>
      </c>
      <c r="EH1923">
        <v>0.49346509999999999</v>
      </c>
      <c r="EI1923">
        <v>0.28832989999999997</v>
      </c>
      <c r="EJ1923">
        <v>1.9532799999999999E-2</v>
      </c>
      <c r="EK1923">
        <v>-0.361846</v>
      </c>
      <c r="EL1923">
        <v>-0.2184547</v>
      </c>
      <c r="EM1923">
        <v>0.55065039999999998</v>
      </c>
      <c r="EN1923">
        <v>0.51453400000000005</v>
      </c>
      <c r="EO1923">
        <v>0.33670369999999999</v>
      </c>
      <c r="EP1923">
        <v>0.217248</v>
      </c>
      <c r="EQ1923">
        <v>0.4233635</v>
      </c>
      <c r="ER1923">
        <v>0.81241300000000005</v>
      </c>
      <c r="ES1923">
        <v>-1.4694199999999999E-2</v>
      </c>
      <c r="ET1923">
        <v>-0.1040456</v>
      </c>
      <c r="EU1923">
        <v>70.710509999999999</v>
      </c>
      <c r="EV1923">
        <v>70.022450000000006</v>
      </c>
      <c r="EW1923">
        <v>69.046350000000004</v>
      </c>
      <c r="EX1923">
        <v>68.48039</v>
      </c>
      <c r="EY1923">
        <v>68.212879999999998</v>
      </c>
      <c r="EZ1923">
        <v>67.643730000000005</v>
      </c>
      <c r="FA1923">
        <v>68.518839999999997</v>
      </c>
      <c r="FB1923">
        <v>69.537350000000004</v>
      </c>
      <c r="FC1923">
        <v>72.963480000000004</v>
      </c>
      <c r="FD1923">
        <v>78.479810000000001</v>
      </c>
      <c r="FE1923">
        <v>84.276179999999997</v>
      </c>
      <c r="FF1923">
        <v>88.107349999999997</v>
      </c>
      <c r="FG1923">
        <v>88.30462</v>
      </c>
      <c r="FH1923">
        <v>89.190709999999996</v>
      </c>
      <c r="FI1923">
        <v>88.284570000000002</v>
      </c>
      <c r="FJ1923">
        <v>88.052130000000005</v>
      </c>
      <c r="FK1923">
        <v>87.344800000000006</v>
      </c>
      <c r="FL1923">
        <v>86.106870000000001</v>
      </c>
      <c r="FM1923">
        <v>84.079409999999996</v>
      </c>
      <c r="FN1923">
        <v>81.674760000000006</v>
      </c>
      <c r="FO1923">
        <v>79.803700000000006</v>
      </c>
      <c r="FP1923">
        <v>77.907880000000006</v>
      </c>
      <c r="FQ1923">
        <v>76.186859999999996</v>
      </c>
      <c r="FR1923">
        <v>74.606049999999996</v>
      </c>
      <c r="FS1923">
        <v>4.170674</v>
      </c>
      <c r="FT1923">
        <v>0.20783380000000001</v>
      </c>
      <c r="FU1923">
        <v>0.23501810000000001</v>
      </c>
    </row>
    <row r="1924" spans="1:177" x14ac:dyDescent="0.25">
      <c r="A1924" t="s">
        <v>226</v>
      </c>
      <c r="B1924" t="s">
        <v>199</v>
      </c>
      <c r="C1924" t="s">
        <v>302</v>
      </c>
      <c r="D1924" s="19" t="s">
        <v>244</v>
      </c>
      <c r="E1924" t="s">
        <v>220</v>
      </c>
      <c r="F1924">
        <v>4989</v>
      </c>
      <c r="G1924">
        <v>1.0347200000000001</v>
      </c>
      <c r="H1924">
        <v>1.06972</v>
      </c>
      <c r="I1924">
        <v>0.70981729999999998</v>
      </c>
      <c r="J1924">
        <v>0.4774854</v>
      </c>
      <c r="K1924">
        <v>0.1285869</v>
      </c>
      <c r="L1924">
        <v>0.44627600000000001</v>
      </c>
      <c r="M1924">
        <v>0.4261354</v>
      </c>
      <c r="N1924">
        <v>0.66031680000000004</v>
      </c>
      <c r="O1924">
        <v>8.3868799999999993E-2</v>
      </c>
      <c r="P1924">
        <v>-0.77676780000000001</v>
      </c>
      <c r="Q1924">
        <v>-1.478302</v>
      </c>
      <c r="R1924">
        <v>-2.3481239999999999</v>
      </c>
      <c r="S1924">
        <v>-2.7824939999999998</v>
      </c>
      <c r="T1924">
        <v>-2.4894219999999998</v>
      </c>
      <c r="U1924">
        <v>-2.295264</v>
      </c>
      <c r="V1924">
        <v>-1.671961</v>
      </c>
      <c r="W1924">
        <v>-4.5530399999999999E-2</v>
      </c>
      <c r="X1924">
        <v>1.0142260000000001</v>
      </c>
      <c r="Y1924">
        <v>2.1006360000000002</v>
      </c>
      <c r="Z1924">
        <v>2.4279139999999999</v>
      </c>
      <c r="AA1924">
        <v>2.3659590000000001</v>
      </c>
      <c r="AB1924">
        <v>2.0250249999999999</v>
      </c>
      <c r="AC1924">
        <v>1.71784</v>
      </c>
      <c r="AD1924">
        <v>1.421008</v>
      </c>
      <c r="AE1924">
        <v>-1.1196470000000001</v>
      </c>
      <c r="AF1924">
        <v>-0.80988309999999997</v>
      </c>
      <c r="AG1924">
        <v>-0.98366730000000002</v>
      </c>
      <c r="AH1924">
        <v>-1.099512</v>
      </c>
      <c r="AI1924">
        <v>-1.5655429999999999</v>
      </c>
      <c r="AJ1924">
        <v>-1.0457620000000001</v>
      </c>
      <c r="AK1924">
        <v>-1.0963970000000001</v>
      </c>
      <c r="AL1924">
        <v>-0.36925259999999999</v>
      </c>
      <c r="AM1924">
        <v>-0.22437560000000001</v>
      </c>
      <c r="AN1924">
        <v>-0.1956271</v>
      </c>
      <c r="AO1924">
        <v>-0.1920239</v>
      </c>
      <c r="AP1924">
        <v>-0.77345790000000003</v>
      </c>
      <c r="AQ1924">
        <v>-1.0862480000000001</v>
      </c>
      <c r="AR1924">
        <v>-1.0333239999999999</v>
      </c>
      <c r="AS1924">
        <v>-1.5088569999999999</v>
      </c>
      <c r="AT1924">
        <v>-1.7576750000000001</v>
      </c>
      <c r="AU1924">
        <v>-0.76021110000000003</v>
      </c>
      <c r="AV1924">
        <v>-0.56924229999999998</v>
      </c>
      <c r="AW1924">
        <v>-0.33707999999999999</v>
      </c>
      <c r="AX1924">
        <v>-0.20087840000000001</v>
      </c>
      <c r="AY1924">
        <v>-0.31248949999999998</v>
      </c>
      <c r="AZ1924">
        <v>-0.38619009999999998</v>
      </c>
      <c r="BA1924">
        <v>-0.4081457</v>
      </c>
      <c r="BB1924">
        <v>-0.4044759</v>
      </c>
      <c r="BC1924">
        <v>-0.67273110000000003</v>
      </c>
      <c r="BD1924">
        <v>-0.4464323</v>
      </c>
      <c r="BE1924">
        <v>-0.64877189999999996</v>
      </c>
      <c r="BF1924">
        <v>-0.76788310000000004</v>
      </c>
      <c r="BG1924">
        <v>-1.120466</v>
      </c>
      <c r="BH1924">
        <v>-0.69334189999999996</v>
      </c>
      <c r="BI1924">
        <v>-0.72098059999999997</v>
      </c>
      <c r="BJ1924">
        <v>-7.5607499999999994E-2</v>
      </c>
      <c r="BK1924">
        <v>9.7059599999999996E-2</v>
      </c>
      <c r="BL1924">
        <v>0.1194153</v>
      </c>
      <c r="BM1924">
        <v>0.1209163</v>
      </c>
      <c r="BN1924">
        <v>-0.37961859999999997</v>
      </c>
      <c r="BO1924">
        <v>-0.70583649999999998</v>
      </c>
      <c r="BP1924">
        <v>-0.64861250000000004</v>
      </c>
      <c r="BQ1924">
        <v>-0.99214919999999995</v>
      </c>
      <c r="BR1924">
        <v>-1.215784</v>
      </c>
      <c r="BS1924">
        <v>-0.41696519999999998</v>
      </c>
      <c r="BT1924">
        <v>-0.3513038</v>
      </c>
      <c r="BU1924">
        <v>-8.4624599999999994E-2</v>
      </c>
      <c r="BV1924">
        <v>3.3422300000000002E-2</v>
      </c>
      <c r="BW1924">
        <v>-3.63196E-2</v>
      </c>
      <c r="BX1924">
        <v>-0.2177588</v>
      </c>
      <c r="BY1924">
        <v>-0.26513199999999998</v>
      </c>
      <c r="BZ1924">
        <v>-0.25560650000000001</v>
      </c>
      <c r="CA1924">
        <v>-0.36319829999999997</v>
      </c>
      <c r="CB1924">
        <v>-0.1947073</v>
      </c>
      <c r="CC1924">
        <v>-0.41682429999999998</v>
      </c>
      <c r="CD1924">
        <v>-0.53819819999999996</v>
      </c>
      <c r="CE1924">
        <v>-0.81220720000000002</v>
      </c>
      <c r="CF1924">
        <v>-0.44925670000000001</v>
      </c>
      <c r="CG1924">
        <v>-0.4609685</v>
      </c>
      <c r="CH1924">
        <v>0.1277702</v>
      </c>
      <c r="CI1924">
        <v>0.31968469999999999</v>
      </c>
      <c r="CJ1924">
        <v>0.33761259999999998</v>
      </c>
      <c r="CK1924">
        <v>0.33765770000000001</v>
      </c>
      <c r="CL1924">
        <v>-0.10684680000000001</v>
      </c>
      <c r="CM1924">
        <v>-0.44236490000000001</v>
      </c>
      <c r="CN1924">
        <v>-0.38216230000000001</v>
      </c>
      <c r="CO1924">
        <v>-0.63427929999999999</v>
      </c>
      <c r="CP1924">
        <v>-0.84047300000000003</v>
      </c>
      <c r="CQ1924">
        <v>-0.17923420000000001</v>
      </c>
      <c r="CR1924">
        <v>-0.20036029999999999</v>
      </c>
      <c r="CS1924">
        <v>9.0225200000000005E-2</v>
      </c>
      <c r="CT1924">
        <v>0.19569829999999999</v>
      </c>
      <c r="CU1924">
        <v>0.15495490000000001</v>
      </c>
      <c r="CV1924">
        <v>-0.10110379999999999</v>
      </c>
      <c r="CW1924">
        <v>-0.16608110000000001</v>
      </c>
      <c r="CX1924">
        <v>-0.1525</v>
      </c>
      <c r="CY1924">
        <v>-5.3665499999999998E-2</v>
      </c>
      <c r="CZ1924">
        <v>5.7017699999999998E-2</v>
      </c>
      <c r="DA1924">
        <v>-0.18487680000000001</v>
      </c>
      <c r="DB1924">
        <v>-0.30851329999999999</v>
      </c>
      <c r="DC1924">
        <v>-0.50394810000000001</v>
      </c>
      <c r="DD1924">
        <v>-0.20517160000000001</v>
      </c>
      <c r="DE1924">
        <v>-0.2009563</v>
      </c>
      <c r="DF1924">
        <v>0.331148</v>
      </c>
      <c r="DG1924">
        <v>0.54230979999999995</v>
      </c>
      <c r="DH1924">
        <v>0.55581000000000003</v>
      </c>
      <c r="DI1924">
        <v>0.55439910000000003</v>
      </c>
      <c r="DJ1924">
        <v>0.16592499999999999</v>
      </c>
      <c r="DK1924">
        <v>-0.17889340000000001</v>
      </c>
      <c r="DL1924">
        <v>-0.1157122</v>
      </c>
      <c r="DM1924">
        <v>-0.27640930000000002</v>
      </c>
      <c r="DN1924">
        <v>-0.46516150000000001</v>
      </c>
      <c r="DO1924">
        <v>5.8496800000000002E-2</v>
      </c>
      <c r="DP1924">
        <v>-4.9416799999999997E-2</v>
      </c>
      <c r="DQ1924">
        <v>0.26507510000000001</v>
      </c>
      <c r="DR1924">
        <v>0.35797420000000002</v>
      </c>
      <c r="DS1924">
        <v>0.34622940000000002</v>
      </c>
      <c r="DT1924">
        <v>1.5551199999999999E-2</v>
      </c>
      <c r="DU1924">
        <v>-6.7030199999999998E-2</v>
      </c>
      <c r="DV1924">
        <v>-4.93935E-2</v>
      </c>
      <c r="DW1924">
        <v>0.39325080000000001</v>
      </c>
      <c r="DX1924">
        <v>0.42046860000000003</v>
      </c>
      <c r="DY1924">
        <v>0.1500186</v>
      </c>
      <c r="DZ1924">
        <v>2.3115199999999999E-2</v>
      </c>
      <c r="EA1924">
        <v>-5.8870899999999997E-2</v>
      </c>
      <c r="EB1924">
        <v>0.14724870000000001</v>
      </c>
      <c r="EC1924">
        <v>0.1744599</v>
      </c>
      <c r="ED1924">
        <v>0.62479309999999999</v>
      </c>
      <c r="EE1924">
        <v>0.86374499999999999</v>
      </c>
      <c r="EF1924">
        <v>0.87085239999999997</v>
      </c>
      <c r="EG1924">
        <v>0.86733930000000004</v>
      </c>
      <c r="EH1924">
        <v>0.55976429999999999</v>
      </c>
      <c r="EI1924">
        <v>0.20151769999999999</v>
      </c>
      <c r="EJ1924">
        <v>0.2689995</v>
      </c>
      <c r="EK1924">
        <v>0.24029800000000001</v>
      </c>
      <c r="EL1924">
        <v>7.6728599999999994E-2</v>
      </c>
      <c r="EM1924">
        <v>0.40174260000000001</v>
      </c>
      <c r="EN1924">
        <v>0.1685217</v>
      </c>
      <c r="EO1924">
        <v>0.51753039999999995</v>
      </c>
      <c r="EP1924">
        <v>0.592275</v>
      </c>
      <c r="EQ1924">
        <v>0.62239929999999999</v>
      </c>
      <c r="ER1924">
        <v>0.18398249999999999</v>
      </c>
      <c r="ES1924">
        <v>7.5983599999999998E-2</v>
      </c>
      <c r="ET1924">
        <v>9.9475900000000006E-2</v>
      </c>
      <c r="EU1924">
        <v>70.355739999999997</v>
      </c>
      <c r="EV1924">
        <v>69.810149999999993</v>
      </c>
      <c r="EW1924">
        <v>68.859700000000004</v>
      </c>
      <c r="EX1924">
        <v>68.339699999999993</v>
      </c>
      <c r="EY1924">
        <v>68.292990000000003</v>
      </c>
      <c r="EZ1924">
        <v>67.622129999999999</v>
      </c>
      <c r="FA1924">
        <v>68.324060000000003</v>
      </c>
      <c r="FB1924">
        <v>69.242230000000006</v>
      </c>
      <c r="FC1924">
        <v>72.457049999999995</v>
      </c>
      <c r="FD1924">
        <v>77.216040000000007</v>
      </c>
      <c r="FE1924">
        <v>82.574420000000003</v>
      </c>
      <c r="FF1924">
        <v>85.199590000000001</v>
      </c>
      <c r="FG1924">
        <v>84.782539999999997</v>
      </c>
      <c r="FH1924">
        <v>85.892790000000005</v>
      </c>
      <c r="FI1924">
        <v>84.863749999999996</v>
      </c>
      <c r="FJ1924">
        <v>84.98518</v>
      </c>
      <c r="FK1924">
        <v>84.057050000000004</v>
      </c>
      <c r="FL1924">
        <v>83.518780000000007</v>
      </c>
      <c r="FM1924">
        <v>81.574209999999994</v>
      </c>
      <c r="FN1924">
        <v>79.469849999999994</v>
      </c>
      <c r="FO1924">
        <v>78.284059999999997</v>
      </c>
      <c r="FP1924">
        <v>76.84</v>
      </c>
      <c r="FQ1924">
        <v>75.241829999999993</v>
      </c>
      <c r="FR1924">
        <v>73.537260000000003</v>
      </c>
      <c r="FS1924">
        <v>5.4874530000000004</v>
      </c>
      <c r="FT1924">
        <v>0.29795830000000001</v>
      </c>
      <c r="FU1924">
        <v>0.23748469999999999</v>
      </c>
    </row>
    <row r="1925" spans="1:177" x14ac:dyDescent="0.25">
      <c r="A1925" t="s">
        <v>226</v>
      </c>
      <c r="B1925" t="s">
        <v>199</v>
      </c>
      <c r="C1925" t="s">
        <v>302</v>
      </c>
      <c r="D1925" s="19" t="s">
        <v>244</v>
      </c>
      <c r="E1925" t="s">
        <v>221</v>
      </c>
      <c r="F1925">
        <v>5522</v>
      </c>
      <c r="G1925">
        <v>1.512362</v>
      </c>
      <c r="H1925">
        <v>0.83484020000000003</v>
      </c>
      <c r="I1925">
        <v>0.59972619999999999</v>
      </c>
      <c r="J1925">
        <v>0.2638065</v>
      </c>
      <c r="K1925">
        <v>9.3802300000000005E-2</v>
      </c>
      <c r="L1925">
        <v>1.0451189999999999</v>
      </c>
      <c r="M1925">
        <v>0.29217130000000002</v>
      </c>
      <c r="N1925">
        <v>-0.2102308</v>
      </c>
      <c r="O1925">
        <v>-0.73702590000000001</v>
      </c>
      <c r="P1925">
        <v>-1.240105</v>
      </c>
      <c r="Q1925">
        <v>-1.5628949999999999</v>
      </c>
      <c r="R1925">
        <v>-1.4510510000000001</v>
      </c>
      <c r="S1925">
        <v>-1.4679519999999999</v>
      </c>
      <c r="T1925">
        <v>-1.698925</v>
      </c>
      <c r="U1925">
        <v>-1.915673</v>
      </c>
      <c r="V1925">
        <v>-0.58489409999999997</v>
      </c>
      <c r="W1925">
        <v>1.3392839999999999</v>
      </c>
      <c r="X1925">
        <v>2.5925799999999999</v>
      </c>
      <c r="Y1925">
        <v>2.664669</v>
      </c>
      <c r="Z1925">
        <v>2.4701460000000002</v>
      </c>
      <c r="AA1925">
        <v>2.8364739999999999</v>
      </c>
      <c r="AB1925">
        <v>3.3985820000000002</v>
      </c>
      <c r="AC1925">
        <v>1.7278960000000001</v>
      </c>
      <c r="AD1925">
        <v>1.307145</v>
      </c>
      <c r="AE1925">
        <v>-0.36206549999999998</v>
      </c>
      <c r="AF1925">
        <v>-0.78744360000000002</v>
      </c>
      <c r="AG1925">
        <v>-1.193951</v>
      </c>
      <c r="AH1925">
        <v>-1.5723800000000001</v>
      </c>
      <c r="AI1925">
        <v>-1.7511300000000001</v>
      </c>
      <c r="AJ1925">
        <v>-0.31853179999999998</v>
      </c>
      <c r="AK1925">
        <v>-1.2478819999999999</v>
      </c>
      <c r="AL1925">
        <v>-1.9002589999999999</v>
      </c>
      <c r="AM1925">
        <v>-1.449484</v>
      </c>
      <c r="AN1925">
        <v>-0.6722072</v>
      </c>
      <c r="AO1925">
        <v>-0.58306329999999995</v>
      </c>
      <c r="AP1925">
        <v>-0.35396899999999998</v>
      </c>
      <c r="AQ1925">
        <v>-0.76071999999999995</v>
      </c>
      <c r="AR1925">
        <v>-1.2703059999999999</v>
      </c>
      <c r="AS1925">
        <v>-2.2154639999999999</v>
      </c>
      <c r="AT1925">
        <v>-1.6074679999999999</v>
      </c>
      <c r="AU1925">
        <v>-0.73111630000000005</v>
      </c>
      <c r="AV1925">
        <v>-0.43574879999999999</v>
      </c>
      <c r="AW1925">
        <v>-0.93126679999999995</v>
      </c>
      <c r="AX1925">
        <v>-1.005735</v>
      </c>
      <c r="AY1925">
        <v>-0.38371359999999999</v>
      </c>
      <c r="AZ1925">
        <v>-5.8748500000000002E-2</v>
      </c>
      <c r="BA1925">
        <v>-1.066284</v>
      </c>
      <c r="BB1925">
        <v>-0.92598510000000001</v>
      </c>
      <c r="BC1925" s="62">
        <v>-8.6857900000000002E-2</v>
      </c>
      <c r="BD1925">
        <v>-0.56064080000000005</v>
      </c>
      <c r="BE1925">
        <v>-0.78782189999999996</v>
      </c>
      <c r="BF1925">
        <v>-1.0896920000000001</v>
      </c>
      <c r="BG1925">
        <v>-1.2202120000000001</v>
      </c>
      <c r="BH1925">
        <v>-5.7341799999999998E-2</v>
      </c>
      <c r="BI1925">
        <v>-0.90504439999999997</v>
      </c>
      <c r="BJ1925">
        <v>-1.267544</v>
      </c>
      <c r="BK1925">
        <v>-0.95333990000000002</v>
      </c>
      <c r="BL1925">
        <v>-0.43463679999999999</v>
      </c>
      <c r="BM1925">
        <v>-0.26437579999999999</v>
      </c>
      <c r="BN1925">
        <v>-2.3157500000000001E-2</v>
      </c>
      <c r="BO1925">
        <v>-0.29815770000000003</v>
      </c>
      <c r="BP1925">
        <v>-0.85048100000000004</v>
      </c>
      <c r="BQ1925">
        <v>-1.700278</v>
      </c>
      <c r="BR1925">
        <v>-1.1315459999999999</v>
      </c>
      <c r="BS1925">
        <v>-0.17373379999999999</v>
      </c>
      <c r="BT1925">
        <v>4.4765899999999997E-2</v>
      </c>
      <c r="BU1925">
        <v>-0.52438770000000001</v>
      </c>
      <c r="BV1925">
        <v>-0.69475350000000002</v>
      </c>
      <c r="BW1925">
        <v>-0.12565419999999999</v>
      </c>
      <c r="BX1925">
        <v>0.46542250000000002</v>
      </c>
      <c r="BY1925">
        <v>-0.72484510000000002</v>
      </c>
      <c r="BZ1925">
        <v>-0.69476070000000001</v>
      </c>
      <c r="CA1925">
        <v>0.10375</v>
      </c>
      <c r="CB1925">
        <v>-0.40355780000000002</v>
      </c>
      <c r="CC1925">
        <v>-0.5065385</v>
      </c>
      <c r="CD1925">
        <v>-0.75538470000000002</v>
      </c>
      <c r="CE1925">
        <v>-0.85250000000000004</v>
      </c>
      <c r="CF1925">
        <v>0.1235576</v>
      </c>
      <c r="CG1925">
        <v>-0.66759619999999997</v>
      </c>
      <c r="CH1925">
        <v>-0.82932689999999998</v>
      </c>
      <c r="CI1925">
        <v>-0.60971160000000002</v>
      </c>
      <c r="CJ1925">
        <v>-0.27009620000000001</v>
      </c>
      <c r="CK1925">
        <v>-4.36538E-2</v>
      </c>
      <c r="CL1925">
        <v>0.20596159999999999</v>
      </c>
      <c r="CM1925">
        <v>2.2211600000000001E-2</v>
      </c>
      <c r="CN1925">
        <v>-0.55971159999999998</v>
      </c>
      <c r="CO1925">
        <v>-1.3434619999999999</v>
      </c>
      <c r="CP1925">
        <v>-0.80192300000000005</v>
      </c>
      <c r="CQ1925">
        <v>0.21230769999999999</v>
      </c>
      <c r="CR1925">
        <v>0.37756899999999999</v>
      </c>
      <c r="CS1925">
        <v>-0.24258450000000001</v>
      </c>
      <c r="CT1925">
        <v>-0.47936839999999997</v>
      </c>
      <c r="CU1925">
        <v>5.3076999999999999E-2</v>
      </c>
      <c r="CV1925">
        <v>0.82846160000000002</v>
      </c>
      <c r="CW1925">
        <v>-0.4883653</v>
      </c>
      <c r="CX1925">
        <v>-0.53461539999999996</v>
      </c>
      <c r="CY1925">
        <v>0.29435790000000001</v>
      </c>
      <c r="CZ1925">
        <v>-0.24647479999999999</v>
      </c>
      <c r="DA1925">
        <v>-0.22525510000000001</v>
      </c>
      <c r="DB1925">
        <v>-0.42107699999999998</v>
      </c>
      <c r="DC1925">
        <v>-0.48478769999999999</v>
      </c>
      <c r="DD1925">
        <v>0.30445699999999998</v>
      </c>
      <c r="DE1925">
        <v>-0.43014790000000003</v>
      </c>
      <c r="DF1925">
        <v>-0.39111000000000001</v>
      </c>
      <c r="DG1925">
        <v>-0.26608340000000003</v>
      </c>
      <c r="DH1925">
        <v>-0.1055556</v>
      </c>
      <c r="DI1925">
        <v>0.17706810000000001</v>
      </c>
      <c r="DJ1925">
        <v>0.43508059999999998</v>
      </c>
      <c r="DK1925">
        <v>0.34258080000000002</v>
      </c>
      <c r="DL1925">
        <v>-0.26894210000000002</v>
      </c>
      <c r="DM1925">
        <v>-0.9866452</v>
      </c>
      <c r="DN1925">
        <v>-0.47230060000000001</v>
      </c>
      <c r="DO1925">
        <v>0.59834920000000003</v>
      </c>
      <c r="DP1925">
        <v>0.710372</v>
      </c>
      <c r="DQ1925">
        <v>3.9218700000000002E-2</v>
      </c>
      <c r="DR1925">
        <v>-0.26398329999999998</v>
      </c>
      <c r="DS1925">
        <v>0.23180809999999999</v>
      </c>
      <c r="DT1925">
        <v>1.1915009999999999</v>
      </c>
      <c r="DU1925">
        <v>-0.25188549999999998</v>
      </c>
      <c r="DV1925">
        <v>-0.37447009999999997</v>
      </c>
      <c r="DW1925">
        <v>0.56956549999999995</v>
      </c>
      <c r="DX1925">
        <v>-1.9671899999999999E-2</v>
      </c>
      <c r="DY1925">
        <v>0.1808736</v>
      </c>
      <c r="DZ1925">
        <v>6.16103E-2</v>
      </c>
      <c r="EA1925">
        <v>4.6130499999999998E-2</v>
      </c>
      <c r="EB1925">
        <v>0.56564700000000001</v>
      </c>
      <c r="EC1925">
        <v>-8.7310399999999996E-2</v>
      </c>
      <c r="ED1925">
        <v>0.2416056</v>
      </c>
      <c r="EE1925">
        <v>0.23006119999999999</v>
      </c>
      <c r="EF1925">
        <v>0.13201489999999999</v>
      </c>
      <c r="EG1925">
        <v>0.49575560000000002</v>
      </c>
      <c r="EH1925">
        <v>0.76589209999999996</v>
      </c>
      <c r="EI1925">
        <v>0.8051431</v>
      </c>
      <c r="EJ1925">
        <v>0.15088280000000001</v>
      </c>
      <c r="EK1925">
        <v>-0.47145910000000002</v>
      </c>
      <c r="EL1925">
        <v>3.6218999999999999E-3</v>
      </c>
      <c r="EM1925">
        <v>1.155732</v>
      </c>
      <c r="EN1925">
        <v>1.190887</v>
      </c>
      <c r="EO1925">
        <v>0.44609779999999999</v>
      </c>
      <c r="EP1925">
        <v>4.6998499999999999E-2</v>
      </c>
      <c r="EQ1925">
        <v>0.48986750000000001</v>
      </c>
      <c r="ER1925">
        <v>1.7156720000000001</v>
      </c>
      <c r="ES1925">
        <v>8.9553800000000003E-2</v>
      </c>
      <c r="ET1925">
        <v>-0.1432457</v>
      </c>
      <c r="EU1925">
        <v>71.031000000000006</v>
      </c>
      <c r="EV1925">
        <v>70.214230000000001</v>
      </c>
      <c r="EW1925">
        <v>69.214969999999994</v>
      </c>
      <c r="EX1925">
        <v>68.607479999999995</v>
      </c>
      <c r="EY1925">
        <v>68.140500000000003</v>
      </c>
      <c r="EZ1925">
        <v>67.663250000000005</v>
      </c>
      <c r="FA1925">
        <v>68.694789999999998</v>
      </c>
      <c r="FB1925">
        <v>69.803920000000005</v>
      </c>
      <c r="FC1925">
        <v>73.420940000000002</v>
      </c>
      <c r="FD1925">
        <v>79.621420000000001</v>
      </c>
      <c r="FE1925">
        <v>85.813460000000006</v>
      </c>
      <c r="FF1925">
        <v>90.734039999999993</v>
      </c>
      <c r="FG1925">
        <v>91.486239999999995</v>
      </c>
      <c r="FH1925">
        <v>92.169849999999997</v>
      </c>
      <c r="FI1925">
        <v>91.37473</v>
      </c>
      <c r="FJ1925">
        <v>90.822630000000004</v>
      </c>
      <c r="FK1925">
        <v>90.314750000000004</v>
      </c>
      <c r="FL1925">
        <v>88.444789999999998</v>
      </c>
      <c r="FM1925">
        <v>86.342449999999999</v>
      </c>
      <c r="FN1925">
        <v>83.666539999999998</v>
      </c>
      <c r="FO1925">
        <v>81.176450000000003</v>
      </c>
      <c r="FP1925">
        <v>78.872519999999994</v>
      </c>
      <c r="FQ1925">
        <v>77.040530000000004</v>
      </c>
      <c r="FR1925">
        <v>75.571529999999996</v>
      </c>
      <c r="FS1925">
        <v>6.4622219999999997</v>
      </c>
      <c r="FT1925">
        <v>0.28742089999999998</v>
      </c>
      <c r="FU1925">
        <v>0.40826839999999998</v>
      </c>
    </row>
    <row r="1926" spans="1:177" x14ac:dyDescent="0.25">
      <c r="A1926" t="s">
        <v>226</v>
      </c>
      <c r="B1926" t="s">
        <v>199</v>
      </c>
      <c r="C1926" t="s">
        <v>302</v>
      </c>
      <c r="D1926" s="19" t="s">
        <v>233</v>
      </c>
      <c r="E1926" t="s">
        <v>219</v>
      </c>
      <c r="F1926">
        <v>6975</v>
      </c>
      <c r="G1926">
        <v>0.95894480000000004</v>
      </c>
      <c r="H1926">
        <v>0.86555269999999995</v>
      </c>
      <c r="I1926">
        <v>0.76940980000000003</v>
      </c>
      <c r="J1926">
        <v>0.76501859999999999</v>
      </c>
      <c r="K1926">
        <v>0.76976670000000003</v>
      </c>
      <c r="L1926">
        <v>0.70779539999999996</v>
      </c>
      <c r="M1926">
        <v>0.72049929999999995</v>
      </c>
      <c r="N1926">
        <v>0.61500670000000002</v>
      </c>
      <c r="O1926">
        <v>4.9631700000000001E-2</v>
      </c>
      <c r="P1926">
        <v>-0.94190160000000001</v>
      </c>
      <c r="Q1926">
        <v>-1.401214</v>
      </c>
      <c r="R1926">
        <v>-1.3278369999999999</v>
      </c>
      <c r="S1926">
        <v>-0.82732969999999995</v>
      </c>
      <c r="T1926">
        <v>-0.35279159999999998</v>
      </c>
      <c r="U1926">
        <v>0.15631210000000001</v>
      </c>
      <c r="V1926">
        <v>0.43882019999999999</v>
      </c>
      <c r="W1926">
        <v>0.95530130000000002</v>
      </c>
      <c r="X1926">
        <v>1.4793529999999999</v>
      </c>
      <c r="Y1926">
        <v>1.5674360000000001</v>
      </c>
      <c r="Z1926">
        <v>1.734094</v>
      </c>
      <c r="AA1926">
        <v>1.579324</v>
      </c>
      <c r="AB1926">
        <v>1.2484379999999999</v>
      </c>
      <c r="AC1926">
        <v>0.96979409999999999</v>
      </c>
      <c r="AD1926">
        <v>0.84867820000000005</v>
      </c>
      <c r="AE1926">
        <v>-0.21211140000000001</v>
      </c>
      <c r="AF1926">
        <v>-0.26042599999999999</v>
      </c>
      <c r="AG1926">
        <v>-0.31279230000000002</v>
      </c>
      <c r="AH1926">
        <v>-0.28788399999999997</v>
      </c>
      <c r="AI1926">
        <v>-0.31745469999999998</v>
      </c>
      <c r="AJ1926">
        <v>-0.44655899999999998</v>
      </c>
      <c r="AK1926">
        <v>-0.61429849999999997</v>
      </c>
      <c r="AL1926">
        <v>-0.62526950000000003</v>
      </c>
      <c r="AM1926">
        <v>-0.41353469999999998</v>
      </c>
      <c r="AN1926">
        <v>-0.84481810000000002</v>
      </c>
      <c r="AO1926">
        <v>-0.9215409</v>
      </c>
      <c r="AP1926">
        <v>-0.53846620000000001</v>
      </c>
      <c r="AQ1926">
        <v>-0.3036317</v>
      </c>
      <c r="AR1926">
        <v>-0.14100499999999999</v>
      </c>
      <c r="AS1926">
        <v>-0.14801790000000001</v>
      </c>
      <c r="AT1926">
        <v>-0.50980060000000005</v>
      </c>
      <c r="AU1926">
        <v>-0.54104719999999995</v>
      </c>
      <c r="AV1926">
        <v>-0.25930880000000001</v>
      </c>
      <c r="AW1926">
        <v>-0.13910149999999999</v>
      </c>
      <c r="AX1926">
        <v>7.07898E-2</v>
      </c>
      <c r="AY1926">
        <v>-5.1251100000000001E-2</v>
      </c>
      <c r="AZ1926">
        <v>-0.35162680000000002</v>
      </c>
      <c r="BA1926">
        <v>-0.48860589999999998</v>
      </c>
      <c r="BB1926">
        <v>-0.3880152</v>
      </c>
      <c r="BC1926">
        <v>-7.4324399999999999E-2</v>
      </c>
      <c r="BD1926">
        <v>-0.1101666</v>
      </c>
      <c r="BE1926">
        <v>-0.16223099999999999</v>
      </c>
      <c r="BF1926">
        <v>-0.13944970000000001</v>
      </c>
      <c r="BG1926">
        <v>-0.15410399999999999</v>
      </c>
      <c r="BH1926">
        <v>-0.27854230000000002</v>
      </c>
      <c r="BI1926">
        <v>-0.41923969999999999</v>
      </c>
      <c r="BJ1926">
        <v>-0.42955660000000001</v>
      </c>
      <c r="BK1926">
        <v>-0.30488510000000002</v>
      </c>
      <c r="BL1926">
        <v>-0.67653890000000005</v>
      </c>
      <c r="BM1926">
        <v>-0.71525159999999999</v>
      </c>
      <c r="BN1926">
        <v>-0.40057169999999998</v>
      </c>
      <c r="BO1926">
        <v>-0.10485419999999999</v>
      </c>
      <c r="BP1926">
        <v>0.1088923</v>
      </c>
      <c r="BQ1926">
        <v>0.1011315</v>
      </c>
      <c r="BR1926">
        <v>-0.25414029999999999</v>
      </c>
      <c r="BS1926">
        <v>-0.33251629999999999</v>
      </c>
      <c r="BT1926">
        <v>-0.1223307</v>
      </c>
      <c r="BU1926">
        <v>-4.0184900000000003E-2</v>
      </c>
      <c r="BV1926">
        <v>0.17204420000000001</v>
      </c>
      <c r="BW1926">
        <v>6.3611399999999999E-2</v>
      </c>
      <c r="BX1926">
        <v>-0.19882320000000001</v>
      </c>
      <c r="BY1926">
        <v>-0.31867069999999997</v>
      </c>
      <c r="BZ1926">
        <v>-0.24246280000000001</v>
      </c>
      <c r="CA1926">
        <v>2.11065E-2</v>
      </c>
      <c r="CB1926">
        <v>-6.0974000000000002E-3</v>
      </c>
      <c r="CC1926">
        <v>-5.7952700000000003E-2</v>
      </c>
      <c r="CD1926">
        <v>-3.6644599999999999E-2</v>
      </c>
      <c r="CE1926">
        <v>-4.0967799999999999E-2</v>
      </c>
      <c r="CF1926">
        <v>-0.1621744</v>
      </c>
      <c r="CG1926">
        <v>-0.28414250000000002</v>
      </c>
      <c r="CH1926">
        <v>-0.2940064</v>
      </c>
      <c r="CI1926">
        <v>-0.22963459999999999</v>
      </c>
      <c r="CJ1926">
        <v>-0.55998939999999997</v>
      </c>
      <c r="CK1926">
        <v>-0.5723762</v>
      </c>
      <c r="CL1926">
        <v>-0.30506650000000002</v>
      </c>
      <c r="CM1926">
        <v>3.2818399999999998E-2</v>
      </c>
      <c r="CN1926">
        <v>0.28197050000000001</v>
      </c>
      <c r="CO1926">
        <v>0.27369159999999998</v>
      </c>
      <c r="CP1926">
        <v>-7.7070700000000006E-2</v>
      </c>
      <c r="CQ1926">
        <v>-0.18808839999999999</v>
      </c>
      <c r="CR1926">
        <v>-2.7460100000000001E-2</v>
      </c>
      <c r="CS1926">
        <v>2.83244E-2</v>
      </c>
      <c r="CT1926">
        <v>0.24217269999999999</v>
      </c>
      <c r="CU1926">
        <v>0.14316490000000001</v>
      </c>
      <c r="CV1926">
        <v>-9.2991900000000002E-2</v>
      </c>
      <c r="CW1926">
        <v>-0.20097419999999999</v>
      </c>
      <c r="CX1926">
        <v>-0.14165359999999999</v>
      </c>
      <c r="CY1926">
        <v>0.1165373</v>
      </c>
      <c r="CZ1926">
        <v>9.7971799999999998E-2</v>
      </c>
      <c r="DA1926">
        <v>4.6325600000000001E-2</v>
      </c>
      <c r="DB1926">
        <v>6.6160499999999997E-2</v>
      </c>
      <c r="DC1926">
        <v>7.2168399999999994E-2</v>
      </c>
      <c r="DD1926">
        <v>-4.58065E-2</v>
      </c>
      <c r="DE1926">
        <v>-0.14904529999999999</v>
      </c>
      <c r="DF1926">
        <v>-0.15845629999999999</v>
      </c>
      <c r="DG1926">
        <v>-0.1543842</v>
      </c>
      <c r="DH1926">
        <v>-0.4434398</v>
      </c>
      <c r="DI1926">
        <v>-0.42950080000000002</v>
      </c>
      <c r="DJ1926">
        <v>-0.2095612</v>
      </c>
      <c r="DK1926">
        <v>0.17049110000000001</v>
      </c>
      <c r="DL1926">
        <v>0.45504860000000003</v>
      </c>
      <c r="DM1926">
        <v>0.44625169999999997</v>
      </c>
      <c r="DN1926">
        <v>9.9998799999999999E-2</v>
      </c>
      <c r="DO1926">
        <v>-4.3660400000000002E-2</v>
      </c>
      <c r="DP1926">
        <v>6.7410499999999998E-2</v>
      </c>
      <c r="DQ1926">
        <v>9.6833699999999995E-2</v>
      </c>
      <c r="DR1926">
        <v>0.3123012</v>
      </c>
      <c r="DS1926">
        <v>0.22271830000000001</v>
      </c>
      <c r="DT1926">
        <v>1.28393E-2</v>
      </c>
      <c r="DU1926">
        <v>-8.3277599999999993E-2</v>
      </c>
      <c r="DV1926">
        <v>-4.0844400000000003E-2</v>
      </c>
      <c r="DW1926">
        <v>0.2543243</v>
      </c>
      <c r="DX1926">
        <v>0.24823110000000001</v>
      </c>
      <c r="DY1926">
        <v>0.1968869</v>
      </c>
      <c r="DZ1926">
        <v>0.2145947</v>
      </c>
      <c r="EA1926">
        <v>0.23551910000000001</v>
      </c>
      <c r="EB1926">
        <v>0.1222102</v>
      </c>
      <c r="EC1926">
        <v>4.6013499999999999E-2</v>
      </c>
      <c r="ED1926">
        <v>3.7256699999999997E-2</v>
      </c>
      <c r="EE1926">
        <v>-4.57346E-2</v>
      </c>
      <c r="EF1926">
        <v>-0.27516079999999998</v>
      </c>
      <c r="EG1926">
        <v>-0.22321150000000001</v>
      </c>
      <c r="EH1926">
        <v>-7.1666800000000003E-2</v>
      </c>
      <c r="EI1926">
        <v>0.3692686</v>
      </c>
      <c r="EJ1926">
        <v>0.70494590000000001</v>
      </c>
      <c r="EK1926">
        <v>0.69540109999999999</v>
      </c>
      <c r="EL1926">
        <v>0.355659</v>
      </c>
      <c r="EM1926">
        <v>0.1648705</v>
      </c>
      <c r="EN1926">
        <v>0.2043886</v>
      </c>
      <c r="EO1926">
        <v>0.19575020000000001</v>
      </c>
      <c r="EP1926">
        <v>0.41355570000000003</v>
      </c>
      <c r="EQ1926">
        <v>0.33758090000000002</v>
      </c>
      <c r="ER1926">
        <v>0.16564290000000001</v>
      </c>
      <c r="ES1926">
        <v>8.6657499999999998E-2</v>
      </c>
      <c r="ET1926">
        <v>0.104708</v>
      </c>
      <c r="EU1926">
        <v>50.201830000000001</v>
      </c>
      <c r="EV1926">
        <v>49.938809999999997</v>
      </c>
      <c r="EW1926">
        <v>49.556840000000001</v>
      </c>
      <c r="EX1926">
        <v>49.278849999999998</v>
      </c>
      <c r="EY1926">
        <v>48.888129999999997</v>
      </c>
      <c r="EZ1926">
        <v>48.731819999999999</v>
      </c>
      <c r="FA1926">
        <v>48.500900000000001</v>
      </c>
      <c r="FB1926">
        <v>48.505459999999999</v>
      </c>
      <c r="FC1926">
        <v>50.752400000000002</v>
      </c>
      <c r="FD1926">
        <v>54.51905</v>
      </c>
      <c r="FE1926">
        <v>57.484459999999999</v>
      </c>
      <c r="FF1926">
        <v>59.417029999999997</v>
      </c>
      <c r="FG1926">
        <v>60.297739999999997</v>
      </c>
      <c r="FH1926">
        <v>60.413910000000001</v>
      </c>
      <c r="FI1926">
        <v>60.066229999999997</v>
      </c>
      <c r="FJ1926">
        <v>59.289189999999998</v>
      </c>
      <c r="FK1926">
        <v>58.026499999999999</v>
      </c>
      <c r="FL1926">
        <v>55.903260000000003</v>
      </c>
      <c r="FM1926">
        <v>54.268999999999998</v>
      </c>
      <c r="FN1926">
        <v>53.38194</v>
      </c>
      <c r="FO1926">
        <v>52.503300000000003</v>
      </c>
      <c r="FP1926">
        <v>51.920259999999999</v>
      </c>
      <c r="FQ1926">
        <v>51.711889999999997</v>
      </c>
      <c r="FR1926">
        <v>51.493699999999997</v>
      </c>
      <c r="FS1926">
        <v>2.6890740000000002</v>
      </c>
      <c r="FT1926">
        <v>0.1534247</v>
      </c>
      <c r="FU1926">
        <v>0.1516962</v>
      </c>
    </row>
    <row r="1927" spans="1:177" x14ac:dyDescent="0.25">
      <c r="A1927" t="s">
        <v>226</v>
      </c>
      <c r="B1927" t="s">
        <v>199</v>
      </c>
      <c r="C1927" t="s">
        <v>302</v>
      </c>
      <c r="D1927" s="19" t="s">
        <v>233</v>
      </c>
      <c r="E1927" t="s">
        <v>220</v>
      </c>
      <c r="F1927">
        <v>3198</v>
      </c>
      <c r="G1927">
        <v>1.1879</v>
      </c>
      <c r="H1927">
        <v>1.144236</v>
      </c>
      <c r="I1927">
        <v>0.99682740000000003</v>
      </c>
      <c r="J1927">
        <v>0.96931250000000002</v>
      </c>
      <c r="K1927">
        <v>0.88516620000000001</v>
      </c>
      <c r="L1927">
        <v>0.81738630000000001</v>
      </c>
      <c r="M1927">
        <v>0.87470570000000003</v>
      </c>
      <c r="N1927">
        <v>0.73091349999999999</v>
      </c>
      <c r="O1927">
        <v>0.11630840000000001</v>
      </c>
      <c r="P1927">
        <v>-1.2148289999999999</v>
      </c>
      <c r="Q1927">
        <v>-1.6606989999999999</v>
      </c>
      <c r="R1927">
        <v>-1.4422200000000001</v>
      </c>
      <c r="S1927">
        <v>-0.66985660000000002</v>
      </c>
      <c r="T1927">
        <v>-5.3463200000000002E-2</v>
      </c>
      <c r="U1927">
        <v>0.39831179999999999</v>
      </c>
      <c r="V1927">
        <v>0.4184196</v>
      </c>
      <c r="W1927">
        <v>0.95093870000000003</v>
      </c>
      <c r="X1927">
        <v>1.4987440000000001</v>
      </c>
      <c r="Y1927">
        <v>1.533237</v>
      </c>
      <c r="Z1927">
        <v>1.8272090000000001</v>
      </c>
      <c r="AA1927">
        <v>1.7214510000000001</v>
      </c>
      <c r="AB1927">
        <v>1.3292330000000001</v>
      </c>
      <c r="AC1927">
        <v>1.0312589999999999</v>
      </c>
      <c r="AD1927">
        <v>1.0465660000000001</v>
      </c>
      <c r="AE1927">
        <v>-3.5201999999999998E-3</v>
      </c>
      <c r="AF1927">
        <v>1.21139E-2</v>
      </c>
      <c r="AG1927">
        <v>-0.12637229999999999</v>
      </c>
      <c r="AH1927">
        <v>-0.1076854</v>
      </c>
      <c r="AI1927">
        <v>-0.2320161</v>
      </c>
      <c r="AJ1927">
        <v>-0.38905509999999999</v>
      </c>
      <c r="AK1927">
        <v>-0.6127551</v>
      </c>
      <c r="AL1927">
        <v>-0.66713279999999997</v>
      </c>
      <c r="AM1927">
        <v>-0.5335221</v>
      </c>
      <c r="AN1927">
        <v>-1.3615029999999999</v>
      </c>
      <c r="AO1927">
        <v>-1.5096620000000001</v>
      </c>
      <c r="AP1927">
        <v>-0.83557619999999999</v>
      </c>
      <c r="AQ1927">
        <v>-0.30225730000000001</v>
      </c>
      <c r="AR1927">
        <v>3.0889400000000001E-2</v>
      </c>
      <c r="AS1927">
        <v>-4.0128200000000003E-2</v>
      </c>
      <c r="AT1927">
        <v>-0.72310289999999999</v>
      </c>
      <c r="AU1927">
        <v>-0.68346530000000005</v>
      </c>
      <c r="AV1927">
        <v>-0.28903240000000002</v>
      </c>
      <c r="AW1927">
        <v>-0.25614429999999999</v>
      </c>
      <c r="AX1927">
        <v>2.8611899999999999E-2</v>
      </c>
      <c r="AY1927">
        <v>-7.1686799999999995E-2</v>
      </c>
      <c r="AZ1927">
        <v>-0.47306609999999999</v>
      </c>
      <c r="BA1927">
        <v>-0.65382700000000005</v>
      </c>
      <c r="BB1927">
        <v>-0.21709049999999999</v>
      </c>
      <c r="BC1927">
        <v>0.1261275</v>
      </c>
      <c r="BD1927">
        <v>0.14772009999999999</v>
      </c>
      <c r="BE1927">
        <v>3.6308800000000002E-2</v>
      </c>
      <c r="BF1927">
        <v>4.85791E-2</v>
      </c>
      <c r="BG1927">
        <v>-5.0703499999999999E-2</v>
      </c>
      <c r="BH1927">
        <v>-0.17745659999999999</v>
      </c>
      <c r="BI1927">
        <v>-0.3091489</v>
      </c>
      <c r="BJ1927">
        <v>-0.37446299999999999</v>
      </c>
      <c r="BK1927">
        <v>-0.33537060000000002</v>
      </c>
      <c r="BL1927">
        <v>-1.087669</v>
      </c>
      <c r="BM1927">
        <v>-1.15906</v>
      </c>
      <c r="BN1927">
        <v>-0.62621919999999998</v>
      </c>
      <c r="BO1927">
        <v>-3.6369499999999999E-2</v>
      </c>
      <c r="BP1927">
        <v>0.354711</v>
      </c>
      <c r="BQ1927">
        <v>0.27693289999999998</v>
      </c>
      <c r="BR1927">
        <v>-0.3503579</v>
      </c>
      <c r="BS1927">
        <v>-0.3950632</v>
      </c>
      <c r="BT1927">
        <v>-0.1376445</v>
      </c>
      <c r="BU1927">
        <v>-0.1290095</v>
      </c>
      <c r="BV1927">
        <v>0.1917748</v>
      </c>
      <c r="BW1927">
        <v>0.1238858</v>
      </c>
      <c r="BX1927">
        <v>-0.21551919999999999</v>
      </c>
      <c r="BY1927">
        <v>-0.36263050000000002</v>
      </c>
      <c r="BZ1927">
        <v>-5.92506E-2</v>
      </c>
      <c r="CA1927">
        <v>0.215921</v>
      </c>
      <c r="CB1927">
        <v>0.24164040000000001</v>
      </c>
      <c r="CC1927">
        <v>0.14898130000000001</v>
      </c>
      <c r="CD1927">
        <v>0.15680740000000001</v>
      </c>
      <c r="CE1927">
        <v>7.4873099999999998E-2</v>
      </c>
      <c r="CF1927">
        <v>-3.09041E-2</v>
      </c>
      <c r="CG1927">
        <v>-9.8872199999999993E-2</v>
      </c>
      <c r="CH1927">
        <v>-0.17176079999999999</v>
      </c>
      <c r="CI1927">
        <v>-0.19813149999999999</v>
      </c>
      <c r="CJ1927">
        <v>-0.89801310000000001</v>
      </c>
      <c r="CK1927">
        <v>-0.91623410000000005</v>
      </c>
      <c r="CL1927">
        <v>-0.48121920000000001</v>
      </c>
      <c r="CM1927">
        <v>0.14778350000000001</v>
      </c>
      <c r="CN1927">
        <v>0.57898890000000003</v>
      </c>
      <c r="CO1927">
        <v>0.49652849999999998</v>
      </c>
      <c r="CP1927">
        <v>-9.2195899999999997E-2</v>
      </c>
      <c r="CQ1927">
        <v>-0.19531680000000001</v>
      </c>
      <c r="CR1927">
        <v>-3.2793599999999999E-2</v>
      </c>
      <c r="CS1927">
        <v>-4.0956399999999997E-2</v>
      </c>
      <c r="CT1927">
        <v>0.30478100000000002</v>
      </c>
      <c r="CU1927">
        <v>0.25933889999999998</v>
      </c>
      <c r="CV1927">
        <v>-3.7143000000000002E-2</v>
      </c>
      <c r="CW1927">
        <v>-0.1609486</v>
      </c>
      <c r="CX1927">
        <v>5.00689E-2</v>
      </c>
      <c r="CY1927">
        <v>0.3057146</v>
      </c>
      <c r="CZ1927">
        <v>0.33556079999999999</v>
      </c>
      <c r="DA1927">
        <v>0.26165379999999999</v>
      </c>
      <c r="DB1927">
        <v>0.26503569999999999</v>
      </c>
      <c r="DC1927">
        <v>0.20044980000000001</v>
      </c>
      <c r="DD1927">
        <v>0.1156484</v>
      </c>
      <c r="DE1927">
        <v>0.1114045</v>
      </c>
      <c r="DF1927">
        <v>3.0941400000000001E-2</v>
      </c>
      <c r="DG1927">
        <v>-6.0892300000000003E-2</v>
      </c>
      <c r="DH1927">
        <v>-0.70835689999999996</v>
      </c>
      <c r="DI1927">
        <v>-0.67340829999999996</v>
      </c>
      <c r="DJ1927">
        <v>-0.33621909999999999</v>
      </c>
      <c r="DK1927">
        <v>0.33193660000000003</v>
      </c>
      <c r="DL1927">
        <v>0.8032667</v>
      </c>
      <c r="DM1927">
        <v>0.71612410000000004</v>
      </c>
      <c r="DN1927">
        <v>0.16596610000000001</v>
      </c>
      <c r="DO1927">
        <v>4.4295999999999997E-3</v>
      </c>
      <c r="DP1927">
        <v>7.2057200000000002E-2</v>
      </c>
      <c r="DQ1927">
        <v>4.7096800000000001E-2</v>
      </c>
      <c r="DR1927">
        <v>0.41778710000000002</v>
      </c>
      <c r="DS1927">
        <v>0.39479189999999997</v>
      </c>
      <c r="DT1927">
        <v>0.1412332</v>
      </c>
      <c r="DU1927">
        <v>4.0733199999999997E-2</v>
      </c>
      <c r="DV1927">
        <v>0.15938840000000001</v>
      </c>
      <c r="DW1927">
        <v>0.43536229999999998</v>
      </c>
      <c r="DX1927">
        <v>0.471167</v>
      </c>
      <c r="DY1927">
        <v>0.42433500000000002</v>
      </c>
      <c r="DZ1927">
        <v>0.42130030000000002</v>
      </c>
      <c r="EA1927">
        <v>0.3817624</v>
      </c>
      <c r="EB1927">
        <v>0.32724690000000001</v>
      </c>
      <c r="EC1927">
        <v>0.41501070000000001</v>
      </c>
      <c r="ED1927">
        <v>0.32361119999999999</v>
      </c>
      <c r="EE1927">
        <v>0.1372592</v>
      </c>
      <c r="EF1927">
        <v>-0.4345233</v>
      </c>
      <c r="EG1927">
        <v>-0.32280629999999999</v>
      </c>
      <c r="EH1927">
        <v>-0.12686210000000001</v>
      </c>
      <c r="EI1927">
        <v>0.59782429999999998</v>
      </c>
      <c r="EJ1927">
        <v>1.1270880000000001</v>
      </c>
      <c r="EK1927">
        <v>1.033185</v>
      </c>
      <c r="EL1927">
        <v>0.5387111</v>
      </c>
      <c r="EM1927">
        <v>0.29283169999999997</v>
      </c>
      <c r="EN1927">
        <v>0.22344510000000001</v>
      </c>
      <c r="EO1927">
        <v>0.17423159999999999</v>
      </c>
      <c r="EP1927">
        <v>0.58094999999999997</v>
      </c>
      <c r="EQ1927">
        <v>0.59036460000000002</v>
      </c>
      <c r="ER1927">
        <v>0.39878010000000003</v>
      </c>
      <c r="ES1927">
        <v>0.33192969999999999</v>
      </c>
      <c r="ET1927">
        <v>0.31722830000000002</v>
      </c>
      <c r="EU1927">
        <v>51.096020000000003</v>
      </c>
      <c r="EV1927">
        <v>50.800640000000001</v>
      </c>
      <c r="EW1927">
        <v>50.431130000000003</v>
      </c>
      <c r="EX1927">
        <v>50.097799999999999</v>
      </c>
      <c r="EY1927">
        <v>49.756340000000002</v>
      </c>
      <c r="EZ1927">
        <v>49.560679999999998</v>
      </c>
      <c r="FA1927">
        <v>49.332970000000003</v>
      </c>
      <c r="FB1927">
        <v>49.349890000000002</v>
      </c>
      <c r="FC1927">
        <v>51.404640000000001</v>
      </c>
      <c r="FD1927">
        <v>54.94802</v>
      </c>
      <c r="FE1927">
        <v>57.61853</v>
      </c>
      <c r="FF1927">
        <v>59.304090000000002</v>
      </c>
      <c r="FG1927">
        <v>60.106740000000002</v>
      </c>
      <c r="FH1927">
        <v>60.066699999999997</v>
      </c>
      <c r="FI1927">
        <v>59.72972</v>
      </c>
      <c r="FJ1927">
        <v>59.030850000000001</v>
      </c>
      <c r="FK1927">
        <v>57.977649999999997</v>
      </c>
      <c r="FL1927">
        <v>56.212040000000002</v>
      </c>
      <c r="FM1927">
        <v>54.79824</v>
      </c>
      <c r="FN1927">
        <v>53.935459999999999</v>
      </c>
      <c r="FO1927">
        <v>53.18233</v>
      </c>
      <c r="FP1927">
        <v>52.65849</v>
      </c>
      <c r="FQ1927">
        <v>52.459009999999999</v>
      </c>
      <c r="FR1927">
        <v>52.346919999999997</v>
      </c>
      <c r="FS1927">
        <v>3.326505</v>
      </c>
      <c r="FT1927">
        <v>0.1814548</v>
      </c>
      <c r="FU1927">
        <v>0.20576539999999999</v>
      </c>
    </row>
    <row r="1928" spans="1:177" x14ac:dyDescent="0.25">
      <c r="A1928" t="s">
        <v>226</v>
      </c>
      <c r="B1928" t="s">
        <v>199</v>
      </c>
      <c r="C1928" t="s">
        <v>302</v>
      </c>
      <c r="D1928" s="19" t="s">
        <v>233</v>
      </c>
      <c r="E1928" t="s">
        <v>221</v>
      </c>
      <c r="F1928">
        <v>3777</v>
      </c>
      <c r="G1928">
        <v>0.68782670000000001</v>
      </c>
      <c r="H1928">
        <v>0.53172330000000001</v>
      </c>
      <c r="I1928">
        <v>0.4950118</v>
      </c>
      <c r="J1928">
        <v>0.51531979999999999</v>
      </c>
      <c r="K1928">
        <v>0.62616340000000004</v>
      </c>
      <c r="L1928">
        <v>0.56301440000000003</v>
      </c>
      <c r="M1928">
        <v>0.51652730000000002</v>
      </c>
      <c r="N1928">
        <v>0.4683581</v>
      </c>
      <c r="O1928">
        <v>-1.93563E-2</v>
      </c>
      <c r="P1928">
        <v>-0.57672049999999997</v>
      </c>
      <c r="Q1928">
        <v>-1.04427</v>
      </c>
      <c r="R1928">
        <v>-1.15987</v>
      </c>
      <c r="S1928">
        <v>-1.0062800000000001</v>
      </c>
      <c r="T1928">
        <v>-0.72418749999999998</v>
      </c>
      <c r="U1928">
        <v>-0.13722599999999999</v>
      </c>
      <c r="V1928">
        <v>0.46203090000000002</v>
      </c>
      <c r="W1928">
        <v>0.96260880000000004</v>
      </c>
      <c r="X1928">
        <v>1.465222</v>
      </c>
      <c r="Y1928">
        <v>1.6236269999999999</v>
      </c>
      <c r="Z1928">
        <v>1.630236</v>
      </c>
      <c r="AA1928">
        <v>1.4133020000000001</v>
      </c>
      <c r="AB1928">
        <v>1.1574059999999999</v>
      </c>
      <c r="AC1928">
        <v>0.90121079999999998</v>
      </c>
      <c r="AD1928">
        <v>0.60532549999999996</v>
      </c>
      <c r="AE1928">
        <v>-0.61378790000000005</v>
      </c>
      <c r="AF1928">
        <v>-0.7181495</v>
      </c>
      <c r="AG1928">
        <v>-0.71467329999999996</v>
      </c>
      <c r="AH1928">
        <v>-0.68134680000000003</v>
      </c>
      <c r="AI1928">
        <v>-0.6646377</v>
      </c>
      <c r="AJ1928">
        <v>-0.7309523</v>
      </c>
      <c r="AK1928">
        <v>-0.88074509999999995</v>
      </c>
      <c r="AL1928">
        <v>-0.82700819999999997</v>
      </c>
      <c r="AM1928">
        <v>-0.50050939999999999</v>
      </c>
      <c r="AN1928">
        <v>-0.30712859999999997</v>
      </c>
      <c r="AO1928">
        <v>-0.3302003</v>
      </c>
      <c r="AP1928">
        <v>-0.30544110000000002</v>
      </c>
      <c r="AQ1928">
        <v>-0.30462689999999998</v>
      </c>
      <c r="AR1928">
        <v>-0.26787519999999998</v>
      </c>
      <c r="AS1928">
        <v>-0.16089780000000001</v>
      </c>
      <c r="AT1928">
        <v>-0.34045320000000001</v>
      </c>
      <c r="AU1928">
        <v>-0.5832368</v>
      </c>
      <c r="AV1928">
        <v>-0.34293709999999999</v>
      </c>
      <c r="AW1928">
        <v>-8.1387600000000004E-2</v>
      </c>
      <c r="AX1928">
        <v>7.0610800000000001E-2</v>
      </c>
      <c r="AY1928">
        <v>-8.8876300000000005E-2</v>
      </c>
      <c r="AZ1928">
        <v>-0.33250380000000002</v>
      </c>
      <c r="BA1928">
        <v>-0.49912899999999999</v>
      </c>
      <c r="BB1928">
        <v>-0.77392550000000004</v>
      </c>
      <c r="BC1928">
        <v>-0.3818124</v>
      </c>
      <c r="BD1928">
        <v>-0.47923490000000002</v>
      </c>
      <c r="BE1928">
        <v>-0.4785624</v>
      </c>
      <c r="BF1928">
        <v>-0.44256010000000001</v>
      </c>
      <c r="BG1928">
        <v>-0.38123089999999998</v>
      </c>
      <c r="BH1928">
        <v>-0.49128040000000001</v>
      </c>
      <c r="BI1928">
        <v>-0.6642922</v>
      </c>
      <c r="BJ1928">
        <v>-0.6019139</v>
      </c>
      <c r="BK1928">
        <v>-0.36366369999999998</v>
      </c>
      <c r="BL1928">
        <v>-0.2082532</v>
      </c>
      <c r="BM1928">
        <v>-0.22025020000000001</v>
      </c>
      <c r="BN1928">
        <v>-0.17512920000000001</v>
      </c>
      <c r="BO1928">
        <v>-0.1897539</v>
      </c>
      <c r="BP1928">
        <v>-0.16129170000000001</v>
      </c>
      <c r="BQ1928">
        <v>-6.7991700000000002E-2</v>
      </c>
      <c r="BR1928">
        <v>-0.1737668</v>
      </c>
      <c r="BS1928">
        <v>-0.34403119999999998</v>
      </c>
      <c r="BT1928">
        <v>-0.1525492</v>
      </c>
      <c r="BU1928">
        <v>3.4152700000000001E-2</v>
      </c>
      <c r="BV1928">
        <v>0.1258495</v>
      </c>
      <c r="BW1928">
        <v>-3.6907599999999999E-2</v>
      </c>
      <c r="BX1928">
        <v>-0.23232040000000001</v>
      </c>
      <c r="BY1928">
        <v>-0.35278739999999997</v>
      </c>
      <c r="BZ1928">
        <v>-0.54106949999999998</v>
      </c>
      <c r="CA1928">
        <v>-0.22114690000000001</v>
      </c>
      <c r="CB1928">
        <v>-0.31376340000000003</v>
      </c>
      <c r="CC1928">
        <v>-0.3150326</v>
      </c>
      <c r="CD1928">
        <v>-0.27717710000000001</v>
      </c>
      <c r="CE1928">
        <v>-0.1849442</v>
      </c>
      <c r="CF1928">
        <v>-0.32528439999999997</v>
      </c>
      <c r="CG1928">
        <v>-0.51437759999999999</v>
      </c>
      <c r="CH1928">
        <v>-0.44601420000000003</v>
      </c>
      <c r="CI1928">
        <v>-0.26888479999999998</v>
      </c>
      <c r="CJ1928">
        <v>-0.13977239999999999</v>
      </c>
      <c r="CK1928">
        <v>-0.14409910000000001</v>
      </c>
      <c r="CL1928">
        <v>-8.4875599999999995E-2</v>
      </c>
      <c r="CM1928">
        <v>-0.11019329999999999</v>
      </c>
      <c r="CN1928">
        <v>-8.7472300000000003E-2</v>
      </c>
      <c r="CO1928">
        <v>-3.6453000000000002E-3</v>
      </c>
      <c r="CP1928">
        <v>-5.8320299999999999E-2</v>
      </c>
      <c r="CQ1928">
        <v>-0.17835809999999999</v>
      </c>
      <c r="CR1928">
        <v>-2.06871E-2</v>
      </c>
      <c r="CS1928">
        <v>0.1141756</v>
      </c>
      <c r="CT1928">
        <v>0.16410759999999999</v>
      </c>
      <c r="CU1928">
        <v>-9.142E-4</v>
      </c>
      <c r="CV1928">
        <v>-0.16293360000000001</v>
      </c>
      <c r="CW1928">
        <v>-0.25143159999999998</v>
      </c>
      <c r="CX1928">
        <v>-0.37979410000000002</v>
      </c>
      <c r="CY1928">
        <v>-6.0481300000000002E-2</v>
      </c>
      <c r="CZ1928">
        <v>-0.1482919</v>
      </c>
      <c r="DA1928">
        <v>-0.15150279999999999</v>
      </c>
      <c r="DB1928">
        <v>-0.11179409999999999</v>
      </c>
      <c r="DC1928">
        <v>1.13425E-2</v>
      </c>
      <c r="DD1928">
        <v>-0.1592884</v>
      </c>
      <c r="DE1928">
        <v>-0.36446299999999998</v>
      </c>
      <c r="DF1928">
        <v>-0.2901145</v>
      </c>
      <c r="DG1928">
        <v>-0.17410590000000001</v>
      </c>
      <c r="DH1928">
        <v>-7.1291599999999997E-2</v>
      </c>
      <c r="DI1928">
        <v>-6.7947999999999995E-2</v>
      </c>
      <c r="DJ1928">
        <v>5.378E-3</v>
      </c>
      <c r="DK1928">
        <v>-3.0632599999999999E-2</v>
      </c>
      <c r="DL1928">
        <v>-1.3652900000000001E-2</v>
      </c>
      <c r="DM1928">
        <v>6.0701199999999997E-2</v>
      </c>
      <c r="DN1928">
        <v>5.7126200000000002E-2</v>
      </c>
      <c r="DO1928">
        <v>-1.26851E-2</v>
      </c>
      <c r="DP1928">
        <v>0.111175</v>
      </c>
      <c r="DQ1928">
        <v>0.19419839999999999</v>
      </c>
      <c r="DR1928">
        <v>0.20236570000000001</v>
      </c>
      <c r="DS1928">
        <v>3.5079100000000002E-2</v>
      </c>
      <c r="DT1928">
        <v>-9.3546799999999999E-2</v>
      </c>
      <c r="DU1928">
        <v>-0.15007590000000001</v>
      </c>
      <c r="DV1928">
        <v>-0.21851870000000001</v>
      </c>
      <c r="DW1928">
        <v>0.17149420000000001</v>
      </c>
      <c r="DX1928">
        <v>9.0622599999999998E-2</v>
      </c>
      <c r="DY1928">
        <v>8.4608199999999995E-2</v>
      </c>
      <c r="DZ1928">
        <v>0.12699260000000001</v>
      </c>
      <c r="EA1928">
        <v>0.29474929999999999</v>
      </c>
      <c r="EB1928">
        <v>8.0383399999999994E-2</v>
      </c>
      <c r="EC1928">
        <v>-0.14801010000000001</v>
      </c>
      <c r="ED1928">
        <v>-6.5020099999999997E-2</v>
      </c>
      <c r="EE1928">
        <v>-3.7260300000000003E-2</v>
      </c>
      <c r="EF1928">
        <v>2.7583900000000001E-2</v>
      </c>
      <c r="EG1928">
        <v>4.2002100000000001E-2</v>
      </c>
      <c r="EH1928">
        <v>0.1356899</v>
      </c>
      <c r="EI1928">
        <v>8.4240300000000004E-2</v>
      </c>
      <c r="EJ1928">
        <v>9.2930600000000002E-2</v>
      </c>
      <c r="EK1928">
        <v>0.1536073</v>
      </c>
      <c r="EL1928">
        <v>0.2238126</v>
      </c>
      <c r="EM1928">
        <v>0.22652059999999999</v>
      </c>
      <c r="EN1928">
        <v>0.30156290000000002</v>
      </c>
      <c r="EO1928">
        <v>0.30973879999999998</v>
      </c>
      <c r="EP1928">
        <v>0.25760430000000001</v>
      </c>
      <c r="EQ1928">
        <v>8.7047799999999995E-2</v>
      </c>
      <c r="ER1928">
        <v>6.6366000000000003E-3</v>
      </c>
      <c r="ES1928">
        <v>-3.7342999999999999E-3</v>
      </c>
      <c r="ET1928">
        <v>1.4337300000000001E-2</v>
      </c>
      <c r="EU1928">
        <v>49.445830000000001</v>
      </c>
      <c r="EV1928">
        <v>49.210169999999998</v>
      </c>
      <c r="EW1928">
        <v>48.81767</v>
      </c>
      <c r="EX1928">
        <v>48.586460000000002</v>
      </c>
      <c r="EY1928">
        <v>48.154089999999997</v>
      </c>
      <c r="EZ1928">
        <v>48.03105</v>
      </c>
      <c r="FA1928">
        <v>47.797420000000002</v>
      </c>
      <c r="FB1928">
        <v>47.791519999999998</v>
      </c>
      <c r="FC1928">
        <v>50.200949999999999</v>
      </c>
      <c r="FD1928">
        <v>54.156370000000003</v>
      </c>
      <c r="FE1928">
        <v>57.371110000000002</v>
      </c>
      <c r="FF1928">
        <v>59.512509999999999</v>
      </c>
      <c r="FG1928">
        <v>60.459220000000002</v>
      </c>
      <c r="FH1928">
        <v>60.707450000000001</v>
      </c>
      <c r="FI1928">
        <v>60.350729999999999</v>
      </c>
      <c r="FJ1928">
        <v>59.50761</v>
      </c>
      <c r="FK1928">
        <v>58.067810000000001</v>
      </c>
      <c r="FL1928">
        <v>55.642200000000003</v>
      </c>
      <c r="FM1928">
        <v>53.821559999999998</v>
      </c>
      <c r="FN1928">
        <v>52.913960000000003</v>
      </c>
      <c r="FO1928">
        <v>51.929209999999998</v>
      </c>
      <c r="FP1928">
        <v>51.296120000000002</v>
      </c>
      <c r="FQ1928">
        <v>51.08023</v>
      </c>
      <c r="FR1928">
        <v>50.77234</v>
      </c>
      <c r="FS1928">
        <v>3.8975219999999999</v>
      </c>
      <c r="FT1928">
        <v>0.1437843</v>
      </c>
      <c r="FU1928">
        <v>0.15435460000000001</v>
      </c>
    </row>
    <row r="1929" spans="1:177" x14ac:dyDescent="0.25">
      <c r="A1929" t="s">
        <v>226</v>
      </c>
      <c r="B1929" t="s">
        <v>199</v>
      </c>
      <c r="C1929" t="s">
        <v>302</v>
      </c>
      <c r="D1929" s="19" t="s">
        <v>245</v>
      </c>
      <c r="E1929" t="s">
        <v>219</v>
      </c>
      <c r="F1929">
        <v>6975</v>
      </c>
      <c r="G1929">
        <v>0.78437650000000003</v>
      </c>
      <c r="H1929">
        <v>0.76769909999999997</v>
      </c>
      <c r="I1929">
        <v>0.63487950000000004</v>
      </c>
      <c r="J1929">
        <v>0.71322929999999995</v>
      </c>
      <c r="K1929">
        <v>0.62949379999999999</v>
      </c>
      <c r="L1929">
        <v>0.60484959999999999</v>
      </c>
      <c r="M1929">
        <v>0.68696219999999997</v>
      </c>
      <c r="N1929">
        <v>0.96488289999999999</v>
      </c>
      <c r="O1929">
        <v>0.92670059999999999</v>
      </c>
      <c r="P1929">
        <v>0.90508509999999998</v>
      </c>
      <c r="Q1929">
        <v>1.183071</v>
      </c>
      <c r="R1929">
        <v>0.9033544</v>
      </c>
      <c r="S1929">
        <v>1.277963</v>
      </c>
      <c r="T1929">
        <v>1.7302690000000001</v>
      </c>
      <c r="U1929">
        <v>1.457816</v>
      </c>
      <c r="V1929">
        <v>1.5920110000000001</v>
      </c>
      <c r="W1929">
        <v>1.817801</v>
      </c>
      <c r="X1929">
        <v>2.1963249999999999</v>
      </c>
      <c r="Y1929">
        <v>2.3465029999999998</v>
      </c>
      <c r="Z1929">
        <v>2.2014459999999998</v>
      </c>
      <c r="AA1929">
        <v>1.77502</v>
      </c>
      <c r="AB1929">
        <v>1.1929689999999999</v>
      </c>
      <c r="AC1929">
        <v>0.70429810000000004</v>
      </c>
      <c r="AD1929">
        <v>0.81217620000000001</v>
      </c>
      <c r="AE1929">
        <v>-0.436583</v>
      </c>
      <c r="AF1929">
        <v>-0.37468509999999999</v>
      </c>
      <c r="AG1929">
        <v>-0.43862000000000001</v>
      </c>
      <c r="AH1929">
        <v>-0.32670090000000002</v>
      </c>
      <c r="AI1929">
        <v>-0.45783550000000001</v>
      </c>
      <c r="AJ1929">
        <v>-0.56208659999999999</v>
      </c>
      <c r="AK1929">
        <v>-0.73685160000000005</v>
      </c>
      <c r="AL1929">
        <v>-0.5948386</v>
      </c>
      <c r="AM1929">
        <v>-0.45122859999999998</v>
      </c>
      <c r="AN1929">
        <v>-0.42445919999999998</v>
      </c>
      <c r="AO1929">
        <v>-8.0230399999999993E-2</v>
      </c>
      <c r="AP1929">
        <v>-0.28469109999999997</v>
      </c>
      <c r="AQ1929">
        <v>-3.9328299999999997E-2</v>
      </c>
      <c r="AR1929">
        <v>0.100216</v>
      </c>
      <c r="AS1929">
        <v>-3.6302000000000001E-3</v>
      </c>
      <c r="AT1929">
        <v>4.4223999999999999E-2</v>
      </c>
      <c r="AU1929">
        <v>0.1260242</v>
      </c>
      <c r="AV1929">
        <v>0.16440279999999999</v>
      </c>
      <c r="AW1929">
        <v>0.43526779999999998</v>
      </c>
      <c r="AX1929">
        <v>0.27863470000000001</v>
      </c>
      <c r="AY1929">
        <v>-0.17889550000000001</v>
      </c>
      <c r="AZ1929">
        <v>-0.70637819999999996</v>
      </c>
      <c r="BA1929">
        <v>-1.0041329999999999</v>
      </c>
      <c r="BB1929">
        <v>-0.49611650000000002</v>
      </c>
      <c r="BC1929">
        <v>-0.27208480000000002</v>
      </c>
      <c r="BD1929">
        <v>-0.21262510000000001</v>
      </c>
      <c r="BE1929">
        <v>-0.2869428</v>
      </c>
      <c r="BF1929">
        <v>-0.1762359</v>
      </c>
      <c r="BG1929">
        <v>-0.28426829999999997</v>
      </c>
      <c r="BH1929">
        <v>-0.37903140000000002</v>
      </c>
      <c r="BI1929">
        <v>-0.4910292</v>
      </c>
      <c r="BJ1929">
        <v>-0.32874779999999998</v>
      </c>
      <c r="BK1929">
        <v>-0.1907845</v>
      </c>
      <c r="BL1929">
        <v>-0.15527569999999999</v>
      </c>
      <c r="BM1929">
        <v>0.1323503</v>
      </c>
      <c r="BN1929">
        <v>-7.3837799999999995E-2</v>
      </c>
      <c r="BO1929">
        <v>0.20274809999999999</v>
      </c>
      <c r="BP1929">
        <v>0.46201769999999998</v>
      </c>
      <c r="BQ1929">
        <v>0.24705930000000001</v>
      </c>
      <c r="BR1929">
        <v>0.25543840000000001</v>
      </c>
      <c r="BS1929">
        <v>0.30277569999999998</v>
      </c>
      <c r="BT1929">
        <v>0.38071860000000002</v>
      </c>
      <c r="BU1929">
        <v>0.56844459999999997</v>
      </c>
      <c r="BV1929">
        <v>0.44786860000000001</v>
      </c>
      <c r="BW1929">
        <v>6.8289000000000002E-2</v>
      </c>
      <c r="BX1929">
        <v>-0.43697469999999999</v>
      </c>
      <c r="BY1929">
        <v>-0.72884450000000001</v>
      </c>
      <c r="BZ1929">
        <v>-0.33597900000000003</v>
      </c>
      <c r="CA1929">
        <v>-0.15815389999999999</v>
      </c>
      <c r="CB1929">
        <v>-0.1003829</v>
      </c>
      <c r="CC1929">
        <v>-0.18189159999999999</v>
      </c>
      <c r="CD1929">
        <v>-7.2024299999999999E-2</v>
      </c>
      <c r="CE1929">
        <v>-0.16405610000000001</v>
      </c>
      <c r="CF1929">
        <v>-0.25224790000000002</v>
      </c>
      <c r="CG1929">
        <v>-0.32077339999999999</v>
      </c>
      <c r="CH1929">
        <v>-0.1444541</v>
      </c>
      <c r="CI1929">
        <v>-1.0401799999999999E-2</v>
      </c>
      <c r="CJ1929">
        <v>3.1159900000000001E-2</v>
      </c>
      <c r="CK1929">
        <v>0.27958300000000003</v>
      </c>
      <c r="CL1929">
        <v>7.2198600000000002E-2</v>
      </c>
      <c r="CM1929">
        <v>0.3704094</v>
      </c>
      <c r="CN1929">
        <v>0.71260049999999997</v>
      </c>
      <c r="CO1929">
        <v>0.42068610000000001</v>
      </c>
      <c r="CP1929">
        <v>0.40172479999999999</v>
      </c>
      <c r="CQ1929">
        <v>0.4251933</v>
      </c>
      <c r="CR1929">
        <v>0.53053830000000002</v>
      </c>
      <c r="CS1929">
        <v>0.66068229999999994</v>
      </c>
      <c r="CT1929">
        <v>0.56507960000000002</v>
      </c>
      <c r="CU1929">
        <v>0.23948820000000001</v>
      </c>
      <c r="CV1929">
        <v>-0.25038660000000001</v>
      </c>
      <c r="CW1929">
        <v>-0.5381804</v>
      </c>
      <c r="CX1929">
        <v>-0.2250683</v>
      </c>
      <c r="CY1929">
        <v>-4.4222900000000002E-2</v>
      </c>
      <c r="CZ1929">
        <v>1.1859400000000001E-2</v>
      </c>
      <c r="DA1929">
        <v>-7.68403E-2</v>
      </c>
      <c r="DB1929">
        <v>3.2187300000000002E-2</v>
      </c>
      <c r="DC1929">
        <v>-4.3844000000000001E-2</v>
      </c>
      <c r="DD1929">
        <v>-0.1254644</v>
      </c>
      <c r="DE1929">
        <v>-0.1505175</v>
      </c>
      <c r="DF1929">
        <v>3.9839600000000003E-2</v>
      </c>
      <c r="DG1929">
        <v>0.16998099999999999</v>
      </c>
      <c r="DH1929">
        <v>0.2175956</v>
      </c>
      <c r="DI1929">
        <v>0.42681570000000002</v>
      </c>
      <c r="DJ1929">
        <v>0.21823500000000001</v>
      </c>
      <c r="DK1929">
        <v>0.53807070000000001</v>
      </c>
      <c r="DL1929">
        <v>0.96318320000000002</v>
      </c>
      <c r="DM1929">
        <v>0.59431290000000003</v>
      </c>
      <c r="DN1929">
        <v>0.54801120000000003</v>
      </c>
      <c r="DO1929">
        <v>0.54761090000000001</v>
      </c>
      <c r="DP1929">
        <v>0.68035800000000002</v>
      </c>
      <c r="DQ1929">
        <v>0.75292009999999998</v>
      </c>
      <c r="DR1929">
        <v>0.68229050000000002</v>
      </c>
      <c r="DS1929">
        <v>0.41068749999999998</v>
      </c>
      <c r="DT1929">
        <v>-6.3798499999999994E-2</v>
      </c>
      <c r="DU1929">
        <v>-0.3475164</v>
      </c>
      <c r="DV1929">
        <v>-0.1141575</v>
      </c>
      <c r="DW1929">
        <v>0.1202753</v>
      </c>
      <c r="DX1929">
        <v>0.1739194</v>
      </c>
      <c r="DY1929">
        <v>7.4836899999999998E-2</v>
      </c>
      <c r="DZ1929">
        <v>0.18265239999999999</v>
      </c>
      <c r="EA1929">
        <v>0.12972320000000001</v>
      </c>
      <c r="EB1929">
        <v>5.7590799999999998E-2</v>
      </c>
      <c r="EC1929">
        <v>9.5304799999999995E-2</v>
      </c>
      <c r="ED1929">
        <v>0.30593039999999999</v>
      </c>
      <c r="EE1929">
        <v>0.430425</v>
      </c>
      <c r="EF1929">
        <v>0.48677900000000002</v>
      </c>
      <c r="EG1929">
        <v>0.63939639999999998</v>
      </c>
      <c r="EH1929">
        <v>0.42908839999999998</v>
      </c>
      <c r="EI1929">
        <v>0.78014700000000003</v>
      </c>
      <c r="EJ1929">
        <v>1.3249850000000001</v>
      </c>
      <c r="EK1929">
        <v>0.84500240000000004</v>
      </c>
      <c r="EL1929">
        <v>0.75922559999999994</v>
      </c>
      <c r="EM1929">
        <v>0.72436239999999996</v>
      </c>
      <c r="EN1929">
        <v>0.89667379999999997</v>
      </c>
      <c r="EO1929">
        <v>0.88609680000000002</v>
      </c>
      <c r="EP1929">
        <v>0.85152450000000002</v>
      </c>
      <c r="EQ1929">
        <v>0.65787200000000001</v>
      </c>
      <c r="ER1929">
        <v>0.20560500000000001</v>
      </c>
      <c r="ES1929">
        <v>-7.2227799999999995E-2</v>
      </c>
      <c r="ET1929">
        <v>4.5979899999999997E-2</v>
      </c>
      <c r="EU1929">
        <v>53.356479999999998</v>
      </c>
      <c r="EV1929">
        <v>53.565300000000001</v>
      </c>
      <c r="EW1929">
        <v>53.926760000000002</v>
      </c>
      <c r="EX1929">
        <v>54.473550000000003</v>
      </c>
      <c r="EY1929">
        <v>54.974930000000001</v>
      </c>
      <c r="EZ1929">
        <v>55.119959999999999</v>
      </c>
      <c r="FA1929">
        <v>54.323529999999998</v>
      </c>
      <c r="FB1929">
        <v>54.780279999999998</v>
      </c>
      <c r="FC1929">
        <v>56.054989999999997</v>
      </c>
      <c r="FD1929">
        <v>57.509250000000002</v>
      </c>
      <c r="FE1929">
        <v>55.899720000000002</v>
      </c>
      <c r="FF1929">
        <v>55.710459999999998</v>
      </c>
      <c r="FG1929">
        <v>56.321040000000004</v>
      </c>
      <c r="FH1929">
        <v>56.382469999999998</v>
      </c>
      <c r="FI1929">
        <v>54.799579999999999</v>
      </c>
      <c r="FJ1929">
        <v>52.184539999999998</v>
      </c>
      <c r="FK1929">
        <v>51.153959999999998</v>
      </c>
      <c r="FL1929">
        <v>51.73527</v>
      </c>
      <c r="FM1929">
        <v>51.832259999999998</v>
      </c>
      <c r="FN1929">
        <v>51.078749999999999</v>
      </c>
      <c r="FO1929">
        <v>50.546399999999998</v>
      </c>
      <c r="FP1929">
        <v>49.697200000000002</v>
      </c>
      <c r="FQ1929">
        <v>48.945790000000002</v>
      </c>
      <c r="FR1929">
        <v>49.236780000000003</v>
      </c>
      <c r="FS1929">
        <v>3.3664839999999998</v>
      </c>
      <c r="FT1929">
        <v>0.17148469999999999</v>
      </c>
      <c r="FU1929">
        <v>0.18272089999999999</v>
      </c>
    </row>
    <row r="1930" spans="1:177" x14ac:dyDescent="0.25">
      <c r="A1930" t="s">
        <v>226</v>
      </c>
      <c r="B1930" t="s">
        <v>199</v>
      </c>
      <c r="C1930" t="s">
        <v>302</v>
      </c>
      <c r="D1930" s="19" t="s">
        <v>245</v>
      </c>
      <c r="E1930" t="s">
        <v>220</v>
      </c>
      <c r="F1930">
        <v>3192</v>
      </c>
      <c r="G1930">
        <v>1.000858</v>
      </c>
      <c r="H1930">
        <v>1.0311790000000001</v>
      </c>
      <c r="I1930">
        <v>0.8083726</v>
      </c>
      <c r="J1930">
        <v>0.84790209999999999</v>
      </c>
      <c r="K1930">
        <v>0.72997610000000002</v>
      </c>
      <c r="L1930">
        <v>0.61339710000000003</v>
      </c>
      <c r="M1930">
        <v>0.73141690000000004</v>
      </c>
      <c r="N1930">
        <v>1.0603560000000001</v>
      </c>
      <c r="O1930">
        <v>0.98786750000000001</v>
      </c>
      <c r="P1930">
        <v>0.79638160000000002</v>
      </c>
      <c r="Q1930">
        <v>1.259876</v>
      </c>
      <c r="R1930">
        <v>0.97065630000000003</v>
      </c>
      <c r="S1930">
        <v>1.614779</v>
      </c>
      <c r="T1930">
        <v>2.1502330000000001</v>
      </c>
      <c r="U1930">
        <v>1.6990259999999999</v>
      </c>
      <c r="V1930">
        <v>1.4781420000000001</v>
      </c>
      <c r="W1930">
        <v>1.7927200000000001</v>
      </c>
      <c r="X1930">
        <v>2.1795650000000002</v>
      </c>
      <c r="Y1930">
        <v>2.206591</v>
      </c>
      <c r="Z1930">
        <v>2.1475200000000001</v>
      </c>
      <c r="AA1930">
        <v>1.775428</v>
      </c>
      <c r="AB1930">
        <v>1.2226140000000001</v>
      </c>
      <c r="AC1930">
        <v>0.68059190000000003</v>
      </c>
      <c r="AD1930">
        <v>0.93757809999999997</v>
      </c>
      <c r="AE1930">
        <v>-9.9141000000000007E-2</v>
      </c>
      <c r="AF1930">
        <v>2.2490900000000001E-2</v>
      </c>
      <c r="AG1930">
        <v>-0.16536590000000001</v>
      </c>
      <c r="AH1930">
        <v>-7.8378500000000004E-2</v>
      </c>
      <c r="AI1930">
        <v>-0.28852630000000001</v>
      </c>
      <c r="AJ1930">
        <v>-0.53991829999999996</v>
      </c>
      <c r="AK1930">
        <v>-0.84691019999999995</v>
      </c>
      <c r="AL1930">
        <v>-0.4299636</v>
      </c>
      <c r="AM1930">
        <v>-0.46289780000000003</v>
      </c>
      <c r="AN1930">
        <v>-0.84076340000000005</v>
      </c>
      <c r="AO1930">
        <v>-0.18932170000000001</v>
      </c>
      <c r="AP1930">
        <v>-0.47042780000000001</v>
      </c>
      <c r="AQ1930">
        <v>-5.4059099999999999E-2</v>
      </c>
      <c r="AR1930">
        <v>7.1447099999999999E-2</v>
      </c>
      <c r="AS1930">
        <v>-2.4893700000000001E-2</v>
      </c>
      <c r="AT1930">
        <v>-0.2055544</v>
      </c>
      <c r="AU1930">
        <v>2.6215100000000002E-2</v>
      </c>
      <c r="AV1930">
        <v>-0.1718007</v>
      </c>
      <c r="AW1930">
        <v>0.34778369999999997</v>
      </c>
      <c r="AX1930">
        <v>0.15303410000000001</v>
      </c>
      <c r="AY1930">
        <v>-0.24534</v>
      </c>
      <c r="AZ1930">
        <v>-1.0749679999999999</v>
      </c>
      <c r="BA1930">
        <v>-1.402874</v>
      </c>
      <c r="BB1930">
        <v>-0.54919819999999997</v>
      </c>
      <c r="BC1930">
        <v>-2.12672E-2</v>
      </c>
      <c r="BD1930">
        <v>9.5093700000000003E-2</v>
      </c>
      <c r="BE1930">
        <v>-7.4579800000000002E-2</v>
      </c>
      <c r="BF1930">
        <v>1.2648400000000001E-2</v>
      </c>
      <c r="BG1930">
        <v>-0.1429734</v>
      </c>
      <c r="BH1930">
        <v>-0.34061849999999999</v>
      </c>
      <c r="BI1930">
        <v>-0.47426760000000001</v>
      </c>
      <c r="BJ1930">
        <v>-0.1681057</v>
      </c>
      <c r="BK1930">
        <v>-0.16899639999999999</v>
      </c>
      <c r="BL1930">
        <v>-0.40246900000000002</v>
      </c>
      <c r="BM1930">
        <v>0.1187018</v>
      </c>
      <c r="BN1930">
        <v>-0.1271216</v>
      </c>
      <c r="BO1930">
        <v>0.3614579</v>
      </c>
      <c r="BP1930">
        <v>0.70135429999999999</v>
      </c>
      <c r="BQ1930">
        <v>0.37026439999999999</v>
      </c>
      <c r="BR1930">
        <v>8.5957199999999997E-2</v>
      </c>
      <c r="BS1930">
        <v>0.24233379999999999</v>
      </c>
      <c r="BT1930">
        <v>0.21583289999999999</v>
      </c>
      <c r="BU1930">
        <v>0.42175259999999998</v>
      </c>
      <c r="BV1930">
        <v>0.3383391</v>
      </c>
      <c r="BW1930">
        <v>1.8167599999999999E-2</v>
      </c>
      <c r="BX1930">
        <v>-0.59146779999999999</v>
      </c>
      <c r="BY1930">
        <v>-0.91699870000000006</v>
      </c>
      <c r="BZ1930">
        <v>-0.28430470000000002</v>
      </c>
      <c r="CA1930">
        <v>3.2668099999999999E-2</v>
      </c>
      <c r="CB1930">
        <v>0.14537820000000001</v>
      </c>
      <c r="CC1930">
        <v>-1.17016E-2</v>
      </c>
      <c r="CD1930">
        <v>7.5693300000000005E-2</v>
      </c>
      <c r="CE1930">
        <v>-4.2163800000000001E-2</v>
      </c>
      <c r="CF1930">
        <v>-0.20258399999999999</v>
      </c>
      <c r="CG1930">
        <v>-0.21617649999999999</v>
      </c>
      <c r="CH1930">
        <v>1.32563E-2</v>
      </c>
      <c r="CI1930">
        <v>3.4558800000000001E-2</v>
      </c>
      <c r="CJ1930">
        <v>-9.8907599999999998E-2</v>
      </c>
      <c r="CK1930">
        <v>0.3320379</v>
      </c>
      <c r="CL1930">
        <v>0.11065129999999999</v>
      </c>
      <c r="CM1930">
        <v>0.64924369999999998</v>
      </c>
      <c r="CN1930">
        <v>1.137626</v>
      </c>
      <c r="CO1930">
        <v>0.64394960000000001</v>
      </c>
      <c r="CP1930">
        <v>0.28785719999999998</v>
      </c>
      <c r="CQ1930">
        <v>0.3920169</v>
      </c>
      <c r="CR1930">
        <v>0.48430679999999998</v>
      </c>
      <c r="CS1930">
        <v>0.47298319999999999</v>
      </c>
      <c r="CT1930">
        <v>0.46668080000000001</v>
      </c>
      <c r="CU1930">
        <v>0.2006723</v>
      </c>
      <c r="CV1930">
        <v>-0.25659670000000001</v>
      </c>
      <c r="CW1930">
        <v>-0.58048319999999998</v>
      </c>
      <c r="CX1930">
        <v>-0.10084029999999999</v>
      </c>
      <c r="CY1930">
        <v>8.6603299999999994E-2</v>
      </c>
      <c r="CZ1930">
        <v>0.19566259999999999</v>
      </c>
      <c r="DA1930">
        <v>5.11765E-2</v>
      </c>
      <c r="DB1930">
        <v>0.13873820000000001</v>
      </c>
      <c r="DC1930">
        <v>5.8645700000000002E-2</v>
      </c>
      <c r="DD1930">
        <v>-6.4549599999999999E-2</v>
      </c>
      <c r="DE1930">
        <v>4.1914699999999999E-2</v>
      </c>
      <c r="DF1930">
        <v>0.19461829999999999</v>
      </c>
      <c r="DG1930">
        <v>0.2381141</v>
      </c>
      <c r="DH1930">
        <v>0.2046538</v>
      </c>
      <c r="DI1930">
        <v>0.54537400000000003</v>
      </c>
      <c r="DJ1930">
        <v>0.34842410000000001</v>
      </c>
      <c r="DK1930">
        <v>0.93702940000000001</v>
      </c>
      <c r="DL1930">
        <v>1.573898</v>
      </c>
      <c r="DM1930">
        <v>0.91763490000000003</v>
      </c>
      <c r="DN1930">
        <v>0.4897572</v>
      </c>
      <c r="DO1930">
        <v>0.54169999999999996</v>
      </c>
      <c r="DP1930">
        <v>0.75278069999999997</v>
      </c>
      <c r="DQ1930">
        <v>0.52421390000000001</v>
      </c>
      <c r="DR1930">
        <v>0.59502239999999995</v>
      </c>
      <c r="DS1930">
        <v>0.38317689999999999</v>
      </c>
      <c r="DT1930">
        <v>7.8274399999999994E-2</v>
      </c>
      <c r="DU1930">
        <v>-0.24396770000000001</v>
      </c>
      <c r="DV1930">
        <v>8.2624100000000006E-2</v>
      </c>
      <c r="DW1930">
        <v>0.16447719999999999</v>
      </c>
      <c r="DX1930">
        <v>0.26826539999999999</v>
      </c>
      <c r="DY1930">
        <v>0.1419627</v>
      </c>
      <c r="DZ1930">
        <v>0.2297651</v>
      </c>
      <c r="EA1930">
        <v>0.20419860000000001</v>
      </c>
      <c r="EB1930">
        <v>0.13475029999999999</v>
      </c>
      <c r="EC1930">
        <v>0.41455730000000002</v>
      </c>
      <c r="ED1930">
        <v>0.4564762</v>
      </c>
      <c r="EE1930">
        <v>0.53201549999999997</v>
      </c>
      <c r="EF1930">
        <v>0.64294819999999997</v>
      </c>
      <c r="EG1930">
        <v>0.85339739999999997</v>
      </c>
      <c r="EH1930">
        <v>0.69173030000000002</v>
      </c>
      <c r="EI1930">
        <v>1.352546</v>
      </c>
      <c r="EJ1930">
        <v>2.203805</v>
      </c>
      <c r="EK1930">
        <v>1.3127930000000001</v>
      </c>
      <c r="EL1930">
        <v>0.78126870000000004</v>
      </c>
      <c r="EM1930">
        <v>0.75781860000000001</v>
      </c>
      <c r="EN1930">
        <v>1.140414</v>
      </c>
      <c r="EO1930">
        <v>0.59818280000000001</v>
      </c>
      <c r="EP1930">
        <v>0.7803274</v>
      </c>
      <c r="EQ1930">
        <v>0.64668460000000005</v>
      </c>
      <c r="ER1930">
        <v>0.56177509999999997</v>
      </c>
      <c r="ES1930">
        <v>0.24190729999999999</v>
      </c>
      <c r="ET1930">
        <v>0.34751749999999998</v>
      </c>
      <c r="EU1930">
        <v>53.994259999999997</v>
      </c>
      <c r="EV1930">
        <v>54.676229999999997</v>
      </c>
      <c r="EW1930">
        <v>54.884430000000002</v>
      </c>
      <c r="EX1930">
        <v>55.403790000000001</v>
      </c>
      <c r="EY1930">
        <v>55.960430000000002</v>
      </c>
      <c r="EZ1930">
        <v>55.395470000000003</v>
      </c>
      <c r="FA1930">
        <v>54.587040000000002</v>
      </c>
      <c r="FB1930">
        <v>55.049610000000001</v>
      </c>
      <c r="FC1930">
        <v>56.366500000000002</v>
      </c>
      <c r="FD1930">
        <v>57.359909999999999</v>
      </c>
      <c r="FE1930">
        <v>56.285629999999998</v>
      </c>
      <c r="FF1930">
        <v>56.160020000000003</v>
      </c>
      <c r="FG1930">
        <v>56.835099999999997</v>
      </c>
      <c r="FH1930">
        <v>56.872669999999999</v>
      </c>
      <c r="FI1930">
        <v>54.718380000000003</v>
      </c>
      <c r="FJ1930">
        <v>52.464289999999998</v>
      </c>
      <c r="FK1930">
        <v>51.800980000000003</v>
      </c>
      <c r="FL1930">
        <v>52.783479999999997</v>
      </c>
      <c r="FM1930">
        <v>52.329509999999999</v>
      </c>
      <c r="FN1930">
        <v>51.708060000000003</v>
      </c>
      <c r="FO1930">
        <v>51.291080000000001</v>
      </c>
      <c r="FP1930">
        <v>50.952399999999997</v>
      </c>
      <c r="FQ1930">
        <v>50.410670000000003</v>
      </c>
      <c r="FR1930">
        <v>50.622599999999998</v>
      </c>
      <c r="FS1930">
        <v>3.6427450000000001</v>
      </c>
      <c r="FT1930">
        <v>0.2462635</v>
      </c>
      <c r="FU1930">
        <v>0.2240887</v>
      </c>
    </row>
    <row r="1931" spans="1:177" x14ac:dyDescent="0.25">
      <c r="A1931" t="s">
        <v>226</v>
      </c>
      <c r="B1931" t="s">
        <v>199</v>
      </c>
      <c r="C1931" t="s">
        <v>302</v>
      </c>
      <c r="D1931" s="19" t="s">
        <v>245</v>
      </c>
      <c r="E1931" t="s">
        <v>221</v>
      </c>
      <c r="F1931">
        <v>3783</v>
      </c>
      <c r="G1931">
        <v>0.53752069999999996</v>
      </c>
      <c r="H1931">
        <v>0.4627077</v>
      </c>
      <c r="I1931">
        <v>0.4312397</v>
      </c>
      <c r="J1931">
        <v>0.54990669999999997</v>
      </c>
      <c r="K1931">
        <v>0.50370879999999996</v>
      </c>
      <c r="L1931">
        <v>0.58093620000000001</v>
      </c>
      <c r="M1931">
        <v>0.61427480000000001</v>
      </c>
      <c r="N1931">
        <v>0.83128060000000004</v>
      </c>
      <c r="O1931">
        <v>0.85996309999999998</v>
      </c>
      <c r="P1931">
        <v>1.040557</v>
      </c>
      <c r="Q1931">
        <v>1.100616</v>
      </c>
      <c r="R1931">
        <v>0.83362789999999998</v>
      </c>
      <c r="S1931">
        <v>0.89996149999999997</v>
      </c>
      <c r="T1931">
        <v>1.2329399999999999</v>
      </c>
      <c r="U1931">
        <v>1.1791830000000001</v>
      </c>
      <c r="V1931">
        <v>1.726396</v>
      </c>
      <c r="W1931">
        <v>1.850122</v>
      </c>
      <c r="X1931">
        <v>2.2260140000000002</v>
      </c>
      <c r="Y1931">
        <v>2.5276909999999999</v>
      </c>
      <c r="Z1931">
        <v>2.2800419999999999</v>
      </c>
      <c r="AA1931">
        <v>1.7877289999999999</v>
      </c>
      <c r="AB1931">
        <v>1.17004</v>
      </c>
      <c r="AC1931">
        <v>0.73852859999999998</v>
      </c>
      <c r="AD1931">
        <v>0.6645759</v>
      </c>
      <c r="AE1931">
        <v>-0.96357570000000003</v>
      </c>
      <c r="AF1931">
        <v>-0.90584929999999997</v>
      </c>
      <c r="AG1931">
        <v>-0.86427410000000005</v>
      </c>
      <c r="AH1931">
        <v>-0.73512920000000004</v>
      </c>
      <c r="AI1931">
        <v>-0.88163659999999999</v>
      </c>
      <c r="AJ1931">
        <v>-0.89403980000000005</v>
      </c>
      <c r="AK1931">
        <v>-1.020848</v>
      </c>
      <c r="AL1931">
        <v>-1.154015</v>
      </c>
      <c r="AM1931">
        <v>-0.73881249999999998</v>
      </c>
      <c r="AN1931">
        <v>-0.28895300000000002</v>
      </c>
      <c r="AO1931">
        <v>-0.28229399999999999</v>
      </c>
      <c r="AP1931">
        <v>-0.54230350000000005</v>
      </c>
      <c r="AQ1931">
        <v>-0.32056279999999998</v>
      </c>
      <c r="AR1931">
        <v>-0.45483620000000002</v>
      </c>
      <c r="AS1931">
        <v>-0.51797289999999996</v>
      </c>
      <c r="AT1931">
        <v>-5.2924100000000002E-2</v>
      </c>
      <c r="AU1931">
        <v>-0.1058143</v>
      </c>
      <c r="AV1931">
        <v>0.15832309999999999</v>
      </c>
      <c r="AW1931">
        <v>0.428531</v>
      </c>
      <c r="AX1931">
        <v>0.1433816</v>
      </c>
      <c r="AY1931">
        <v>-0.48831279999999999</v>
      </c>
      <c r="AZ1931">
        <v>-0.54933710000000002</v>
      </c>
      <c r="BA1931">
        <v>-0.8930382</v>
      </c>
      <c r="BB1931">
        <v>-0.62286189999999997</v>
      </c>
      <c r="BC1931">
        <v>-0.62077680000000002</v>
      </c>
      <c r="BD1931">
        <v>-0.60133029999999998</v>
      </c>
      <c r="BE1931">
        <v>-0.57978209999999997</v>
      </c>
      <c r="BF1931">
        <v>-0.44635760000000002</v>
      </c>
      <c r="BG1931">
        <v>-0.54267379999999998</v>
      </c>
      <c r="BH1931">
        <v>-0.54949219999999999</v>
      </c>
      <c r="BI1931">
        <v>-0.68016840000000001</v>
      </c>
      <c r="BJ1931">
        <v>-0.66752180000000005</v>
      </c>
      <c r="BK1931">
        <v>-0.33981050000000002</v>
      </c>
      <c r="BL1931">
        <v>-9.1378999999999991E-3</v>
      </c>
      <c r="BM1931">
        <v>1.30933E-2</v>
      </c>
      <c r="BN1931">
        <v>-0.20606179999999999</v>
      </c>
      <c r="BO1931">
        <v>-0.10674839999999999</v>
      </c>
      <c r="BP1931">
        <v>-6.1454700000000001E-2</v>
      </c>
      <c r="BQ1931">
        <v>-0.11907619999999999</v>
      </c>
      <c r="BR1931">
        <v>0.29508050000000002</v>
      </c>
      <c r="BS1931">
        <v>0.23104169999999999</v>
      </c>
      <c r="BT1931">
        <v>0.41046579999999999</v>
      </c>
      <c r="BU1931">
        <v>0.69656130000000005</v>
      </c>
      <c r="BV1931">
        <v>0.46113290000000001</v>
      </c>
      <c r="BW1931">
        <v>-3.1257600000000003E-2</v>
      </c>
      <c r="BX1931">
        <v>-0.36838480000000001</v>
      </c>
      <c r="BY1931">
        <v>-0.65388970000000002</v>
      </c>
      <c r="BZ1931">
        <v>-0.4744602</v>
      </c>
      <c r="CA1931">
        <v>-0.38335540000000001</v>
      </c>
      <c r="CB1931">
        <v>-0.39042149999999998</v>
      </c>
      <c r="CC1931">
        <v>-0.38274380000000002</v>
      </c>
      <c r="CD1931">
        <v>-0.2463554</v>
      </c>
      <c r="CE1931">
        <v>-0.30790909999999999</v>
      </c>
      <c r="CF1931">
        <v>-0.31085960000000001</v>
      </c>
      <c r="CG1931">
        <v>-0.44421490000000002</v>
      </c>
      <c r="CH1931">
        <v>-0.3305785</v>
      </c>
      <c r="CI1931">
        <v>-6.3462900000000003E-2</v>
      </c>
      <c r="CJ1931">
        <v>0.1846612</v>
      </c>
      <c r="CK1931">
        <v>0.2176777</v>
      </c>
      <c r="CL1931">
        <v>2.68182E-2</v>
      </c>
      <c r="CM1931">
        <v>4.1338899999999998E-2</v>
      </c>
      <c r="CN1931">
        <v>0.2110001</v>
      </c>
      <c r="CO1931">
        <v>0.15719839999999999</v>
      </c>
      <c r="CP1931">
        <v>0.53610740000000001</v>
      </c>
      <c r="CQ1931">
        <v>0.46434710000000001</v>
      </c>
      <c r="CR1931">
        <v>0.58509909999999998</v>
      </c>
      <c r="CS1931">
        <v>0.88219829999999999</v>
      </c>
      <c r="CT1931">
        <v>0.68120650000000005</v>
      </c>
      <c r="CU1931">
        <v>0.28529749999999998</v>
      </c>
      <c r="CV1931">
        <v>-0.24305779999999999</v>
      </c>
      <c r="CW1931">
        <v>-0.48825619999999997</v>
      </c>
      <c r="CX1931">
        <v>-0.3716776</v>
      </c>
      <c r="CY1931">
        <v>-0.14593390000000001</v>
      </c>
      <c r="CZ1931">
        <v>-0.17951259999999999</v>
      </c>
      <c r="DA1931">
        <v>-0.1857055</v>
      </c>
      <c r="DB1931">
        <v>-4.6353100000000001E-2</v>
      </c>
      <c r="DC1931">
        <v>-7.3144399999999998E-2</v>
      </c>
      <c r="DD1931">
        <v>-7.2227E-2</v>
      </c>
      <c r="DE1931">
        <v>-0.20826130000000001</v>
      </c>
      <c r="DF1931">
        <v>6.3648000000000003E-3</v>
      </c>
      <c r="DG1931">
        <v>0.21288480000000001</v>
      </c>
      <c r="DH1931">
        <v>0.37846030000000003</v>
      </c>
      <c r="DI1931">
        <v>0.42226200000000003</v>
      </c>
      <c r="DJ1931">
        <v>0.25969809999999999</v>
      </c>
      <c r="DK1931">
        <v>0.18942609999999999</v>
      </c>
      <c r="DL1931">
        <v>0.48345490000000002</v>
      </c>
      <c r="DM1931">
        <v>0.4334731</v>
      </c>
      <c r="DN1931">
        <v>0.7771344</v>
      </c>
      <c r="DO1931">
        <v>0.69765259999999996</v>
      </c>
      <c r="DP1931">
        <v>0.75973239999999997</v>
      </c>
      <c r="DQ1931">
        <v>1.0678350000000001</v>
      </c>
      <c r="DR1931">
        <v>0.90127999999999997</v>
      </c>
      <c r="DS1931">
        <v>0.60185259999999996</v>
      </c>
      <c r="DT1931">
        <v>-0.1177308</v>
      </c>
      <c r="DU1931">
        <v>-0.32262269999999998</v>
      </c>
      <c r="DV1931">
        <v>-0.2688951</v>
      </c>
      <c r="DW1931">
        <v>0.19686500000000001</v>
      </c>
      <c r="DX1931">
        <v>0.12500629999999999</v>
      </c>
      <c r="DY1931">
        <v>9.8786499999999999E-2</v>
      </c>
      <c r="DZ1931">
        <v>0.24241850000000001</v>
      </c>
      <c r="EA1931">
        <v>0.26581850000000001</v>
      </c>
      <c r="EB1931">
        <v>0.27232060000000002</v>
      </c>
      <c r="EC1931">
        <v>0.13241810000000001</v>
      </c>
      <c r="ED1931">
        <v>0.4928575</v>
      </c>
      <c r="EE1931">
        <v>0.61188679999999995</v>
      </c>
      <c r="EF1931">
        <v>0.65827550000000001</v>
      </c>
      <c r="EG1931">
        <v>0.71764930000000005</v>
      </c>
      <c r="EH1931">
        <v>0.59593980000000002</v>
      </c>
      <c r="EI1931">
        <v>0.4032406</v>
      </c>
      <c r="EJ1931">
        <v>0.87683639999999996</v>
      </c>
      <c r="EK1931">
        <v>0.83236980000000005</v>
      </c>
      <c r="EL1931">
        <v>1.1251389999999999</v>
      </c>
      <c r="EM1931">
        <v>1.0345089999999999</v>
      </c>
      <c r="EN1931">
        <v>1.0118750000000001</v>
      </c>
      <c r="EO1931">
        <v>1.335866</v>
      </c>
      <c r="EP1931">
        <v>1.219031</v>
      </c>
      <c r="EQ1931">
        <v>1.058908</v>
      </c>
      <c r="ER1931">
        <v>6.3221399999999997E-2</v>
      </c>
      <c r="ES1931">
        <v>-8.3474199999999998E-2</v>
      </c>
      <c r="ET1931">
        <v>-0.1204934</v>
      </c>
      <c r="EU1931">
        <v>52.818249999999999</v>
      </c>
      <c r="EV1931">
        <v>52.627780000000001</v>
      </c>
      <c r="EW1931">
        <v>53.118589999999998</v>
      </c>
      <c r="EX1931">
        <v>53.68853</v>
      </c>
      <c r="EY1931">
        <v>54.143270000000001</v>
      </c>
      <c r="EZ1931">
        <v>54.887459999999997</v>
      </c>
      <c r="FA1931">
        <v>54.10116</v>
      </c>
      <c r="FB1931">
        <v>54.552999999999997</v>
      </c>
      <c r="FC1931">
        <v>55.792110000000001</v>
      </c>
      <c r="FD1931">
        <v>57.635280000000002</v>
      </c>
      <c r="FE1931">
        <v>55.57405</v>
      </c>
      <c r="FF1931">
        <v>55.331069999999997</v>
      </c>
      <c r="FG1931">
        <v>55.887219999999999</v>
      </c>
      <c r="FH1931">
        <v>55.968780000000002</v>
      </c>
      <c r="FI1931">
        <v>54.868099999999998</v>
      </c>
      <c r="FJ1931">
        <v>51.948450000000001</v>
      </c>
      <c r="FK1931">
        <v>50.607939999999999</v>
      </c>
      <c r="FL1931">
        <v>50.850679999999997</v>
      </c>
      <c r="FM1931">
        <v>51.41263</v>
      </c>
      <c r="FN1931">
        <v>50.54768</v>
      </c>
      <c r="FO1931">
        <v>49.917960000000001</v>
      </c>
      <c r="FP1931">
        <v>48.637949999999996</v>
      </c>
      <c r="FQ1931">
        <v>47.709580000000003</v>
      </c>
      <c r="FR1931">
        <v>48.067279999999997</v>
      </c>
      <c r="FS1931">
        <v>6.3421880000000002</v>
      </c>
      <c r="FT1931">
        <v>0.26516709999999999</v>
      </c>
      <c r="FU1931">
        <v>0.32670490000000002</v>
      </c>
    </row>
    <row r="1932" spans="1:177" x14ac:dyDescent="0.25">
      <c r="A1932" t="s">
        <v>226</v>
      </c>
      <c r="B1932" t="s">
        <v>199</v>
      </c>
      <c r="C1932" t="s">
        <v>302</v>
      </c>
      <c r="D1932" s="19" t="s">
        <v>234</v>
      </c>
      <c r="E1932" t="s">
        <v>219</v>
      </c>
      <c r="F1932">
        <v>7562</v>
      </c>
      <c r="G1932">
        <v>0.89699459999999998</v>
      </c>
      <c r="H1932">
        <v>0.8275555</v>
      </c>
      <c r="I1932">
        <v>0.74561509999999998</v>
      </c>
      <c r="J1932">
        <v>0.75040050000000003</v>
      </c>
      <c r="K1932">
        <v>0.7620422</v>
      </c>
      <c r="L1932">
        <v>0.70522960000000001</v>
      </c>
      <c r="M1932">
        <v>0.70912719999999996</v>
      </c>
      <c r="N1932">
        <v>0.26883649999999998</v>
      </c>
      <c r="O1932">
        <v>-0.73576580000000003</v>
      </c>
      <c r="P1932">
        <v>-2.1429299999999998</v>
      </c>
      <c r="Q1932">
        <v>-2.9490229999999999</v>
      </c>
      <c r="R1932">
        <v>-3.1626029999999998</v>
      </c>
      <c r="S1932">
        <v>-2.9504990000000002</v>
      </c>
      <c r="T1932">
        <v>-2.4827590000000002</v>
      </c>
      <c r="U1932">
        <v>-1.8118700000000001</v>
      </c>
      <c r="V1932">
        <v>-1.1715450000000001</v>
      </c>
      <c r="W1932">
        <v>-8.8575799999999996E-2</v>
      </c>
      <c r="X1932">
        <v>1.030648</v>
      </c>
      <c r="Y1932">
        <v>1.3075479999999999</v>
      </c>
      <c r="Z1932">
        <v>1.494575</v>
      </c>
      <c r="AA1932">
        <v>1.3471010000000001</v>
      </c>
      <c r="AB1932">
        <v>1.0440160000000001</v>
      </c>
      <c r="AC1932">
        <v>0.80736640000000004</v>
      </c>
      <c r="AD1932">
        <v>0.73791689999999999</v>
      </c>
      <c r="AE1932">
        <v>-0.21211140000000001</v>
      </c>
      <c r="AF1932">
        <v>-0.26042599999999999</v>
      </c>
      <c r="AG1932">
        <v>-0.31279220000000002</v>
      </c>
      <c r="AH1932">
        <v>-0.28788399999999997</v>
      </c>
      <c r="AI1932">
        <v>-0.31745469999999998</v>
      </c>
      <c r="AJ1932">
        <v>-0.44655899999999998</v>
      </c>
      <c r="AK1932">
        <v>-0.61429849999999997</v>
      </c>
      <c r="AL1932">
        <v>-0.62526950000000003</v>
      </c>
      <c r="AM1932">
        <v>-0.41353469999999998</v>
      </c>
      <c r="AN1932">
        <v>-0.84481810000000002</v>
      </c>
      <c r="AO1932">
        <v>-0.9215409</v>
      </c>
      <c r="AP1932">
        <v>-0.53846629999999995</v>
      </c>
      <c r="AQ1932">
        <v>-0.30363180000000001</v>
      </c>
      <c r="AR1932">
        <v>-0.14100499999999999</v>
      </c>
      <c r="AS1932">
        <v>-0.1480178</v>
      </c>
      <c r="AT1932">
        <v>-0.50980049999999999</v>
      </c>
      <c r="AU1932">
        <v>-0.54104730000000001</v>
      </c>
      <c r="AV1932">
        <v>-0.25930880000000001</v>
      </c>
      <c r="AW1932">
        <v>-0.13910159999999999</v>
      </c>
      <c r="AX1932">
        <v>7.07898E-2</v>
      </c>
      <c r="AY1932">
        <v>-5.1251100000000001E-2</v>
      </c>
      <c r="AZ1932">
        <v>-0.35162680000000002</v>
      </c>
      <c r="BA1932">
        <v>-0.48860589999999998</v>
      </c>
      <c r="BB1932">
        <v>-0.3880152</v>
      </c>
      <c r="BC1932">
        <v>-7.4324399999999999E-2</v>
      </c>
      <c r="BD1932">
        <v>-0.1101666</v>
      </c>
      <c r="BE1932">
        <v>-0.16223090000000001</v>
      </c>
      <c r="BF1932">
        <v>-0.13944970000000001</v>
      </c>
      <c r="BG1932">
        <v>-0.15410399999999999</v>
      </c>
      <c r="BH1932">
        <v>-0.27854230000000002</v>
      </c>
      <c r="BI1932">
        <v>-0.41923969999999999</v>
      </c>
      <c r="BJ1932">
        <v>-0.42955660000000001</v>
      </c>
      <c r="BK1932">
        <v>-0.30488510000000002</v>
      </c>
      <c r="BL1932">
        <v>-0.676539</v>
      </c>
      <c r="BM1932">
        <v>-0.71525159999999999</v>
      </c>
      <c r="BN1932">
        <v>-0.40057179999999998</v>
      </c>
      <c r="BO1932">
        <v>-0.1048543</v>
      </c>
      <c r="BP1932">
        <v>0.1088924</v>
      </c>
      <c r="BQ1932">
        <v>0.1011316</v>
      </c>
      <c r="BR1932">
        <v>-0.25414019999999998</v>
      </c>
      <c r="BS1932">
        <v>-0.33251629999999999</v>
      </c>
      <c r="BT1932">
        <v>-0.1223307</v>
      </c>
      <c r="BU1932">
        <v>-4.0185100000000001E-2</v>
      </c>
      <c r="BV1932">
        <v>0.17204420000000001</v>
      </c>
      <c r="BW1932">
        <v>6.3611399999999999E-2</v>
      </c>
      <c r="BX1932">
        <v>-0.19882320000000001</v>
      </c>
      <c r="BY1932">
        <v>-0.31867069999999997</v>
      </c>
      <c r="BZ1932">
        <v>-0.24246280000000001</v>
      </c>
      <c r="CA1932">
        <v>2.11065E-2</v>
      </c>
      <c r="CB1932">
        <v>-6.0974000000000002E-3</v>
      </c>
      <c r="CC1932">
        <v>-5.79526E-2</v>
      </c>
      <c r="CD1932">
        <v>-3.6644599999999999E-2</v>
      </c>
      <c r="CE1932">
        <v>-4.0967799999999999E-2</v>
      </c>
      <c r="CF1932">
        <v>-0.1621744</v>
      </c>
      <c r="CG1932">
        <v>-0.28414250000000002</v>
      </c>
      <c r="CH1932">
        <v>-0.2940064</v>
      </c>
      <c r="CI1932">
        <v>-0.22963459999999999</v>
      </c>
      <c r="CJ1932">
        <v>-0.55998950000000003</v>
      </c>
      <c r="CK1932">
        <v>-0.57237629999999995</v>
      </c>
      <c r="CL1932">
        <v>-0.30506660000000002</v>
      </c>
      <c r="CM1932">
        <v>3.2818300000000002E-2</v>
      </c>
      <c r="CN1932">
        <v>0.28197050000000001</v>
      </c>
      <c r="CO1932">
        <v>0.27369169999999998</v>
      </c>
      <c r="CP1932">
        <v>-7.7070700000000006E-2</v>
      </c>
      <c r="CQ1932">
        <v>-0.18808839999999999</v>
      </c>
      <c r="CR1932">
        <v>-2.7460100000000001E-2</v>
      </c>
      <c r="CS1932">
        <v>2.8324200000000001E-2</v>
      </c>
      <c r="CT1932">
        <v>0.24217269999999999</v>
      </c>
      <c r="CU1932">
        <v>0.14316490000000001</v>
      </c>
      <c r="CV1932">
        <v>-9.2991900000000002E-2</v>
      </c>
      <c r="CW1932">
        <v>-0.20097419999999999</v>
      </c>
      <c r="CX1932">
        <v>-0.14165359999999999</v>
      </c>
      <c r="CY1932">
        <v>0.1165373</v>
      </c>
      <c r="CZ1932">
        <v>9.7971799999999998E-2</v>
      </c>
      <c r="DA1932">
        <v>4.6325600000000001E-2</v>
      </c>
      <c r="DB1932">
        <v>6.6160499999999997E-2</v>
      </c>
      <c r="DC1932">
        <v>7.2168399999999994E-2</v>
      </c>
      <c r="DD1932">
        <v>-4.58065E-2</v>
      </c>
      <c r="DE1932">
        <v>-0.14904529999999999</v>
      </c>
      <c r="DF1932">
        <v>-0.15845629999999999</v>
      </c>
      <c r="DG1932">
        <v>-0.1543842</v>
      </c>
      <c r="DH1932">
        <v>-0.4434399</v>
      </c>
      <c r="DI1932">
        <v>-0.42950090000000002</v>
      </c>
      <c r="DJ1932">
        <v>-0.20956130000000001</v>
      </c>
      <c r="DK1932">
        <v>0.170491</v>
      </c>
      <c r="DL1932">
        <v>0.45504869999999997</v>
      </c>
      <c r="DM1932">
        <v>0.44625169999999997</v>
      </c>
      <c r="DN1932">
        <v>9.9998799999999999E-2</v>
      </c>
      <c r="DO1932">
        <v>-4.3660499999999998E-2</v>
      </c>
      <c r="DP1932">
        <v>6.7410499999999998E-2</v>
      </c>
      <c r="DQ1932">
        <v>9.6833500000000003E-2</v>
      </c>
      <c r="DR1932">
        <v>0.3123012</v>
      </c>
      <c r="DS1932">
        <v>0.22271830000000001</v>
      </c>
      <c r="DT1932">
        <v>1.28393E-2</v>
      </c>
      <c r="DU1932">
        <v>-8.3277599999999993E-2</v>
      </c>
      <c r="DV1932">
        <v>-4.0844400000000003E-2</v>
      </c>
      <c r="DW1932">
        <v>0.2543243</v>
      </c>
      <c r="DX1932">
        <v>0.24823120000000001</v>
      </c>
      <c r="DY1932">
        <v>0.1968869</v>
      </c>
      <c r="DZ1932">
        <v>0.2145947</v>
      </c>
      <c r="EA1932">
        <v>0.23551910000000001</v>
      </c>
      <c r="EB1932">
        <v>0.1222102</v>
      </c>
      <c r="EC1932">
        <v>4.6013499999999999E-2</v>
      </c>
      <c r="ED1932">
        <v>3.7256699999999997E-2</v>
      </c>
      <c r="EE1932">
        <v>-4.57346E-2</v>
      </c>
      <c r="EF1932">
        <v>-0.27516079999999998</v>
      </c>
      <c r="EG1932">
        <v>-0.22321160000000001</v>
      </c>
      <c r="EH1932">
        <v>-7.1666900000000006E-2</v>
      </c>
      <c r="EI1932">
        <v>0.3692684</v>
      </c>
      <c r="EJ1932">
        <v>0.70494599999999996</v>
      </c>
      <c r="EK1932">
        <v>0.69540109999999999</v>
      </c>
      <c r="EL1932">
        <v>0.35565910000000001</v>
      </c>
      <c r="EM1932">
        <v>0.1648705</v>
      </c>
      <c r="EN1932">
        <v>0.2043886</v>
      </c>
      <c r="EO1932">
        <v>0.19575010000000001</v>
      </c>
      <c r="EP1932">
        <v>0.41355570000000003</v>
      </c>
      <c r="EQ1932">
        <v>0.33758090000000002</v>
      </c>
      <c r="ER1932">
        <v>0.16564290000000001</v>
      </c>
      <c r="ES1932">
        <v>8.6657499999999998E-2</v>
      </c>
      <c r="ET1932">
        <v>0.104708</v>
      </c>
      <c r="EU1932">
        <v>49.151989999999998</v>
      </c>
      <c r="EV1932">
        <v>48.19059</v>
      </c>
      <c r="EW1932">
        <v>47.263849999999998</v>
      </c>
      <c r="EX1932">
        <v>46.566760000000002</v>
      </c>
      <c r="EY1932">
        <v>45.844790000000003</v>
      </c>
      <c r="EZ1932">
        <v>45.55941</v>
      </c>
      <c r="FA1932">
        <v>45.073639999999997</v>
      </c>
      <c r="FB1932">
        <v>45.72775</v>
      </c>
      <c r="FC1932">
        <v>51.95608</v>
      </c>
      <c r="FD1932">
        <v>58.170490000000001</v>
      </c>
      <c r="FE1932">
        <v>62.628579999999999</v>
      </c>
      <c r="FF1932">
        <v>65.751909999999995</v>
      </c>
      <c r="FG1932">
        <v>67.404169999999993</v>
      </c>
      <c r="FH1932">
        <v>67.54759</v>
      </c>
      <c r="FI1932">
        <v>67.228999999999999</v>
      </c>
      <c r="FJ1932">
        <v>66.005849999999995</v>
      </c>
      <c r="FK1932">
        <v>64.592290000000006</v>
      </c>
      <c r="FL1932">
        <v>62.208030000000001</v>
      </c>
      <c r="FM1932">
        <v>58.068840000000002</v>
      </c>
      <c r="FN1932">
        <v>55.232559999999999</v>
      </c>
      <c r="FO1932">
        <v>52.927930000000003</v>
      </c>
      <c r="FP1932">
        <v>51.329120000000003</v>
      </c>
      <c r="FQ1932">
        <v>49.776960000000003</v>
      </c>
      <c r="FR1932">
        <v>48.832889999999999</v>
      </c>
      <c r="FS1932">
        <v>2.6890740000000002</v>
      </c>
      <c r="FT1932">
        <v>0.1534247</v>
      </c>
      <c r="FU1932">
        <v>0.1516962</v>
      </c>
    </row>
    <row r="1933" spans="1:177" x14ac:dyDescent="0.25">
      <c r="A1933" t="s">
        <v>226</v>
      </c>
      <c r="B1933" t="s">
        <v>199</v>
      </c>
      <c r="C1933" t="s">
        <v>302</v>
      </c>
      <c r="D1933" s="19" t="s">
        <v>234</v>
      </c>
      <c r="E1933" t="s">
        <v>220</v>
      </c>
      <c r="F1933">
        <v>3429</v>
      </c>
      <c r="G1933">
        <v>1.1247929999999999</v>
      </c>
      <c r="H1933">
        <v>1.1105510000000001</v>
      </c>
      <c r="I1933">
        <v>0.97752570000000005</v>
      </c>
      <c r="J1933">
        <v>0.95718009999999998</v>
      </c>
      <c r="K1933">
        <v>0.87718660000000004</v>
      </c>
      <c r="L1933">
        <v>0.81859769999999998</v>
      </c>
      <c r="M1933">
        <v>0.86793520000000002</v>
      </c>
      <c r="N1933">
        <v>0.40082119999999999</v>
      </c>
      <c r="O1933">
        <v>-0.65619760000000005</v>
      </c>
      <c r="P1933">
        <v>-2.405367</v>
      </c>
      <c r="Q1933">
        <v>-3.2108159999999999</v>
      </c>
      <c r="R1933">
        <v>-3.2794059999999998</v>
      </c>
      <c r="S1933">
        <v>-2.813971</v>
      </c>
      <c r="T1933">
        <v>-2.1458110000000001</v>
      </c>
      <c r="U1933">
        <v>-1.5494680000000001</v>
      </c>
      <c r="V1933">
        <v>-1.1795850000000001</v>
      </c>
      <c r="W1933">
        <v>-0.1125724</v>
      </c>
      <c r="X1933">
        <v>1.0315380000000001</v>
      </c>
      <c r="Y1933">
        <v>1.2664249999999999</v>
      </c>
      <c r="Z1933">
        <v>1.5857589999999999</v>
      </c>
      <c r="AA1933">
        <v>1.4916480000000001</v>
      </c>
      <c r="AB1933">
        <v>1.125613</v>
      </c>
      <c r="AC1933">
        <v>0.87200699999999998</v>
      </c>
      <c r="AD1933">
        <v>0.94238250000000001</v>
      </c>
      <c r="AE1933">
        <v>-3.5203999999999999E-3</v>
      </c>
      <c r="AF1933">
        <v>1.21139E-2</v>
      </c>
      <c r="AG1933">
        <v>-0.12637229999999999</v>
      </c>
      <c r="AH1933">
        <v>-0.1076855</v>
      </c>
      <c r="AI1933">
        <v>-0.2320161</v>
      </c>
      <c r="AJ1933">
        <v>-0.38905519999999999</v>
      </c>
      <c r="AK1933">
        <v>-0.6127551</v>
      </c>
      <c r="AL1933">
        <v>-0.66713279999999997</v>
      </c>
      <c r="AM1933">
        <v>-0.5335221</v>
      </c>
      <c r="AN1933">
        <v>-1.3615029999999999</v>
      </c>
      <c r="AO1933">
        <v>-1.5096620000000001</v>
      </c>
      <c r="AP1933">
        <v>-0.8355764</v>
      </c>
      <c r="AQ1933">
        <v>-0.30225730000000001</v>
      </c>
      <c r="AR1933">
        <v>3.0889300000000001E-2</v>
      </c>
      <c r="AS1933">
        <v>-4.0128200000000003E-2</v>
      </c>
      <c r="AT1933">
        <v>-0.72310289999999999</v>
      </c>
      <c r="AU1933">
        <v>-0.68346530000000005</v>
      </c>
      <c r="AV1933">
        <v>-0.28903250000000003</v>
      </c>
      <c r="AW1933">
        <v>-0.25614429999999999</v>
      </c>
      <c r="AX1933">
        <v>2.8611899999999999E-2</v>
      </c>
      <c r="AY1933">
        <v>-7.1686799999999995E-2</v>
      </c>
      <c r="AZ1933">
        <v>-0.47306609999999999</v>
      </c>
      <c r="BA1933">
        <v>-0.65382709999999999</v>
      </c>
      <c r="BB1933">
        <v>-0.21709049999999999</v>
      </c>
      <c r="BC1933">
        <v>0.1261273</v>
      </c>
      <c r="BD1933">
        <v>0.14772009999999999</v>
      </c>
      <c r="BE1933">
        <v>3.6308800000000002E-2</v>
      </c>
      <c r="BF1933">
        <v>4.8578999999999997E-2</v>
      </c>
      <c r="BG1933">
        <v>-5.0703499999999999E-2</v>
      </c>
      <c r="BH1933">
        <v>-0.17745669999999999</v>
      </c>
      <c r="BI1933">
        <v>-0.3091489</v>
      </c>
      <c r="BJ1933">
        <v>-0.37446299999999999</v>
      </c>
      <c r="BK1933">
        <v>-0.33537060000000002</v>
      </c>
      <c r="BL1933">
        <v>-1.087669</v>
      </c>
      <c r="BM1933">
        <v>-1.15906</v>
      </c>
      <c r="BN1933">
        <v>-0.62621930000000003</v>
      </c>
      <c r="BO1933">
        <v>-3.6369499999999999E-2</v>
      </c>
      <c r="BP1933">
        <v>0.3547109</v>
      </c>
      <c r="BQ1933">
        <v>0.27693289999999998</v>
      </c>
      <c r="BR1933">
        <v>-0.3503579</v>
      </c>
      <c r="BS1933">
        <v>-0.3950632</v>
      </c>
      <c r="BT1933">
        <v>-0.13764460000000001</v>
      </c>
      <c r="BU1933">
        <v>-0.1290095</v>
      </c>
      <c r="BV1933">
        <v>0.1917748</v>
      </c>
      <c r="BW1933">
        <v>0.1238858</v>
      </c>
      <c r="BX1933">
        <v>-0.21551919999999999</v>
      </c>
      <c r="BY1933">
        <v>-0.36263050000000002</v>
      </c>
      <c r="BZ1933">
        <v>-5.92506E-2</v>
      </c>
      <c r="CA1933">
        <v>0.2159209</v>
      </c>
      <c r="CB1933">
        <v>0.24164040000000001</v>
      </c>
      <c r="CC1933">
        <v>0.14898130000000001</v>
      </c>
      <c r="CD1933">
        <v>0.15680740000000001</v>
      </c>
      <c r="CE1933">
        <v>7.4873099999999998E-2</v>
      </c>
      <c r="CF1933">
        <v>-3.09042E-2</v>
      </c>
      <c r="CG1933">
        <v>-9.8872199999999993E-2</v>
      </c>
      <c r="CH1933">
        <v>-0.17176079999999999</v>
      </c>
      <c r="CI1933">
        <v>-0.19813140000000001</v>
      </c>
      <c r="CJ1933">
        <v>-0.89801310000000001</v>
      </c>
      <c r="CK1933">
        <v>-0.91623399999999999</v>
      </c>
      <c r="CL1933">
        <v>-0.48121930000000002</v>
      </c>
      <c r="CM1933">
        <v>0.14778350000000001</v>
      </c>
      <c r="CN1933">
        <v>0.57898879999999997</v>
      </c>
      <c r="CO1933">
        <v>0.49652849999999998</v>
      </c>
      <c r="CP1933">
        <v>-9.2195899999999997E-2</v>
      </c>
      <c r="CQ1933">
        <v>-0.19531680000000001</v>
      </c>
      <c r="CR1933">
        <v>-3.2793799999999998E-2</v>
      </c>
      <c r="CS1933">
        <v>-4.0956399999999997E-2</v>
      </c>
      <c r="CT1933">
        <v>0.30478100000000002</v>
      </c>
      <c r="CU1933">
        <v>0.25933889999999998</v>
      </c>
      <c r="CV1933">
        <v>-3.7143000000000002E-2</v>
      </c>
      <c r="CW1933">
        <v>-0.1609487</v>
      </c>
      <c r="CX1933">
        <v>5.00689E-2</v>
      </c>
      <c r="CY1933">
        <v>0.3057145</v>
      </c>
      <c r="CZ1933">
        <v>0.33556079999999999</v>
      </c>
      <c r="DA1933">
        <v>0.26165379999999999</v>
      </c>
      <c r="DB1933">
        <v>0.26503569999999999</v>
      </c>
      <c r="DC1933">
        <v>0.20044980000000001</v>
      </c>
      <c r="DD1933">
        <v>0.1156483</v>
      </c>
      <c r="DE1933">
        <v>0.1114045</v>
      </c>
      <c r="DF1933">
        <v>3.0941400000000001E-2</v>
      </c>
      <c r="DG1933">
        <v>-6.0892300000000003E-2</v>
      </c>
      <c r="DH1933">
        <v>-0.70835689999999996</v>
      </c>
      <c r="DI1933">
        <v>-0.67340820000000001</v>
      </c>
      <c r="DJ1933">
        <v>-0.3362193</v>
      </c>
      <c r="DK1933">
        <v>0.33193660000000003</v>
      </c>
      <c r="DL1933">
        <v>0.80326660000000005</v>
      </c>
      <c r="DM1933">
        <v>0.71612410000000004</v>
      </c>
      <c r="DN1933">
        <v>0.16596620000000001</v>
      </c>
      <c r="DO1933">
        <v>4.4295999999999997E-3</v>
      </c>
      <c r="DP1933">
        <v>7.2057099999999999E-2</v>
      </c>
      <c r="DQ1933">
        <v>4.7096800000000001E-2</v>
      </c>
      <c r="DR1933">
        <v>0.41778710000000002</v>
      </c>
      <c r="DS1933">
        <v>0.39479189999999997</v>
      </c>
      <c r="DT1933">
        <v>0.1412332</v>
      </c>
      <c r="DU1933">
        <v>4.0733100000000001E-2</v>
      </c>
      <c r="DV1933">
        <v>0.15938840000000001</v>
      </c>
      <c r="DW1933">
        <v>0.43536219999999998</v>
      </c>
      <c r="DX1933">
        <v>0.471167</v>
      </c>
      <c r="DY1933">
        <v>0.42433500000000002</v>
      </c>
      <c r="DZ1933">
        <v>0.42130020000000001</v>
      </c>
      <c r="EA1933">
        <v>0.3817624</v>
      </c>
      <c r="EB1933">
        <v>0.3272468</v>
      </c>
      <c r="EC1933">
        <v>0.41501070000000001</v>
      </c>
      <c r="ED1933">
        <v>0.32361119999999999</v>
      </c>
      <c r="EE1933">
        <v>0.1372592</v>
      </c>
      <c r="EF1933">
        <v>-0.4345233</v>
      </c>
      <c r="EG1933">
        <v>-0.32280619999999999</v>
      </c>
      <c r="EH1933">
        <v>-0.12686220000000001</v>
      </c>
      <c r="EI1933">
        <v>0.59782429999999998</v>
      </c>
      <c r="EJ1933">
        <v>1.1270880000000001</v>
      </c>
      <c r="EK1933">
        <v>1.033185</v>
      </c>
      <c r="EL1933">
        <v>0.5387111</v>
      </c>
      <c r="EM1933">
        <v>0.29283169999999997</v>
      </c>
      <c r="EN1933">
        <v>0.223445</v>
      </c>
      <c r="EO1933">
        <v>0.17423159999999999</v>
      </c>
      <c r="EP1933">
        <v>0.58094999999999997</v>
      </c>
      <c r="EQ1933">
        <v>0.59036460000000002</v>
      </c>
      <c r="ER1933">
        <v>0.39878010000000003</v>
      </c>
      <c r="ES1933">
        <v>0.33192969999999999</v>
      </c>
      <c r="ET1933">
        <v>0.31722830000000002</v>
      </c>
      <c r="EU1933">
        <v>49.983550000000001</v>
      </c>
      <c r="EV1933">
        <v>49.033940000000001</v>
      </c>
      <c r="EW1933">
        <v>48.22504</v>
      </c>
      <c r="EX1933">
        <v>47.469230000000003</v>
      </c>
      <c r="EY1933">
        <v>46.987430000000003</v>
      </c>
      <c r="EZ1933">
        <v>46.502789999999997</v>
      </c>
      <c r="FA1933">
        <v>46.148299999999999</v>
      </c>
      <c r="FB1933">
        <v>46.808480000000003</v>
      </c>
      <c r="FC1933">
        <v>52.90166</v>
      </c>
      <c r="FD1933">
        <v>58.941630000000004</v>
      </c>
      <c r="FE1933">
        <v>63.377980000000001</v>
      </c>
      <c r="FF1933">
        <v>66.047169999999994</v>
      </c>
      <c r="FG1933">
        <v>67.325410000000005</v>
      </c>
      <c r="FH1933">
        <v>67.115480000000005</v>
      </c>
      <c r="FI1933">
        <v>66.661240000000006</v>
      </c>
      <c r="FJ1933">
        <v>65.397379999999998</v>
      </c>
      <c r="FK1933">
        <v>64.159959999999998</v>
      </c>
      <c r="FL1933">
        <v>61.969259999999998</v>
      </c>
      <c r="FM1933">
        <v>58.419730000000001</v>
      </c>
      <c r="FN1933">
        <v>55.863419999999998</v>
      </c>
      <c r="FO1933">
        <v>53.778889999999997</v>
      </c>
      <c r="FP1933">
        <v>52.208869999999997</v>
      </c>
      <c r="FQ1933">
        <v>50.729610000000001</v>
      </c>
      <c r="FR1933">
        <v>49.972900000000003</v>
      </c>
      <c r="FS1933">
        <v>3.326505</v>
      </c>
      <c r="FT1933">
        <v>0.1814548</v>
      </c>
      <c r="FU1933">
        <v>0.20576539999999999</v>
      </c>
    </row>
    <row r="1934" spans="1:177" x14ac:dyDescent="0.25">
      <c r="A1934" t="s">
        <v>226</v>
      </c>
      <c r="B1934" t="s">
        <v>199</v>
      </c>
      <c r="C1934" t="s">
        <v>302</v>
      </c>
      <c r="D1934" s="19" t="s">
        <v>234</v>
      </c>
      <c r="E1934" t="s">
        <v>221</v>
      </c>
      <c r="F1934">
        <v>4132</v>
      </c>
      <c r="G1934">
        <v>0.62677090000000002</v>
      </c>
      <c r="H1934">
        <v>0.48999160000000003</v>
      </c>
      <c r="I1934">
        <v>0.46735529999999997</v>
      </c>
      <c r="J1934">
        <v>0.49856640000000002</v>
      </c>
      <c r="K1934">
        <v>0.61865650000000005</v>
      </c>
      <c r="L1934">
        <v>0.55730040000000003</v>
      </c>
      <c r="M1934">
        <v>0.50133190000000005</v>
      </c>
      <c r="N1934">
        <v>0.10857020000000001</v>
      </c>
      <c r="O1934">
        <v>-0.81577449999999996</v>
      </c>
      <c r="P1934">
        <v>-1.78681</v>
      </c>
      <c r="Q1934">
        <v>-2.5903360000000002</v>
      </c>
      <c r="R1934">
        <v>-2.9927389999999998</v>
      </c>
      <c r="S1934">
        <v>-3.1117949999999999</v>
      </c>
      <c r="T1934">
        <v>-2.8860610000000002</v>
      </c>
      <c r="U1934">
        <v>-2.1227580000000001</v>
      </c>
      <c r="V1934">
        <v>-1.1588020000000001</v>
      </c>
      <c r="W1934">
        <v>-6.4626299999999998E-2</v>
      </c>
      <c r="X1934">
        <v>1.032143</v>
      </c>
      <c r="Y1934">
        <v>1.3695219999999999</v>
      </c>
      <c r="Z1934">
        <v>1.392279</v>
      </c>
      <c r="AA1934">
        <v>1.1789609999999999</v>
      </c>
      <c r="AB1934">
        <v>0.95223990000000003</v>
      </c>
      <c r="AC1934">
        <v>0.73603569999999996</v>
      </c>
      <c r="AD1934">
        <v>0.48897049999999997</v>
      </c>
      <c r="AE1934">
        <v>-0.61378790000000005</v>
      </c>
      <c r="AF1934">
        <v>-0.71814940000000005</v>
      </c>
      <c r="AG1934">
        <v>-0.71467329999999996</v>
      </c>
      <c r="AH1934">
        <v>-0.68134680000000003</v>
      </c>
      <c r="AI1934">
        <v>-0.6646377</v>
      </c>
      <c r="AJ1934">
        <v>-0.7309523</v>
      </c>
      <c r="AK1934">
        <v>-0.88074520000000001</v>
      </c>
      <c r="AL1934">
        <v>-0.82700819999999997</v>
      </c>
      <c r="AM1934">
        <v>-0.50050939999999999</v>
      </c>
      <c r="AN1934">
        <v>-0.30712869999999998</v>
      </c>
      <c r="AO1934">
        <v>-0.33020050000000001</v>
      </c>
      <c r="AP1934">
        <v>-0.30544110000000002</v>
      </c>
      <c r="AQ1934">
        <v>-0.30462689999999998</v>
      </c>
      <c r="AR1934">
        <v>-0.26787509999999998</v>
      </c>
      <c r="AS1934">
        <v>-0.1608977</v>
      </c>
      <c r="AT1934">
        <v>-0.34045320000000001</v>
      </c>
      <c r="AU1934">
        <v>-0.5832368</v>
      </c>
      <c r="AV1934">
        <v>-0.34293709999999999</v>
      </c>
      <c r="AW1934">
        <v>-8.1387600000000004E-2</v>
      </c>
      <c r="AX1934">
        <v>7.0610999999999993E-2</v>
      </c>
      <c r="AY1934">
        <v>-8.8876300000000005E-2</v>
      </c>
      <c r="AZ1934">
        <v>-0.33250380000000002</v>
      </c>
      <c r="BA1934">
        <v>-0.49912899999999999</v>
      </c>
      <c r="BB1934">
        <v>-0.77392550000000004</v>
      </c>
      <c r="BC1934">
        <v>-0.3818124</v>
      </c>
      <c r="BD1934">
        <v>-0.47923490000000002</v>
      </c>
      <c r="BE1934">
        <v>-0.4785623</v>
      </c>
      <c r="BF1934">
        <v>-0.44256010000000001</v>
      </c>
      <c r="BG1934">
        <v>-0.38123089999999998</v>
      </c>
      <c r="BH1934">
        <v>-0.49128040000000001</v>
      </c>
      <c r="BI1934">
        <v>-0.66429229999999995</v>
      </c>
      <c r="BJ1934">
        <v>-0.60191380000000005</v>
      </c>
      <c r="BK1934">
        <v>-0.36366369999999998</v>
      </c>
      <c r="BL1934">
        <v>-0.2082532</v>
      </c>
      <c r="BM1934">
        <v>-0.22025040000000001</v>
      </c>
      <c r="BN1934">
        <v>-0.17512920000000001</v>
      </c>
      <c r="BO1934">
        <v>-0.1897539</v>
      </c>
      <c r="BP1934">
        <v>-0.16129160000000001</v>
      </c>
      <c r="BQ1934">
        <v>-6.7991599999999999E-2</v>
      </c>
      <c r="BR1934">
        <v>-0.1737668</v>
      </c>
      <c r="BS1934">
        <v>-0.34403119999999998</v>
      </c>
      <c r="BT1934">
        <v>-0.1525492</v>
      </c>
      <c r="BU1934">
        <v>3.4152700000000001E-2</v>
      </c>
      <c r="BV1934">
        <v>0.12584960000000001</v>
      </c>
      <c r="BW1934">
        <v>-3.6907599999999999E-2</v>
      </c>
      <c r="BX1934">
        <v>-0.23232040000000001</v>
      </c>
      <c r="BY1934">
        <v>-0.35278739999999997</v>
      </c>
      <c r="BZ1934">
        <v>-0.54106949999999998</v>
      </c>
      <c r="CA1934">
        <v>-0.22114690000000001</v>
      </c>
      <c r="CB1934">
        <v>-0.31376340000000003</v>
      </c>
      <c r="CC1934">
        <v>-0.3150326</v>
      </c>
      <c r="CD1934">
        <v>-0.27717710000000001</v>
      </c>
      <c r="CE1934">
        <v>-0.1849442</v>
      </c>
      <c r="CF1934">
        <v>-0.32528439999999997</v>
      </c>
      <c r="CG1934">
        <v>-0.51437770000000005</v>
      </c>
      <c r="CH1934">
        <v>-0.44601410000000002</v>
      </c>
      <c r="CI1934">
        <v>-0.26888479999999998</v>
      </c>
      <c r="CJ1934">
        <v>-0.13977239999999999</v>
      </c>
      <c r="CK1934">
        <v>-0.14409920000000001</v>
      </c>
      <c r="CL1934">
        <v>-8.4875599999999995E-2</v>
      </c>
      <c r="CM1934">
        <v>-0.11019329999999999</v>
      </c>
      <c r="CN1934">
        <v>-8.74722E-2</v>
      </c>
      <c r="CO1934">
        <v>-3.6451999999999999E-3</v>
      </c>
      <c r="CP1934">
        <v>-5.8320299999999999E-2</v>
      </c>
      <c r="CQ1934">
        <v>-0.17835809999999999</v>
      </c>
      <c r="CR1934">
        <v>-2.06871E-2</v>
      </c>
      <c r="CS1934">
        <v>0.1141756</v>
      </c>
      <c r="CT1934">
        <v>0.1641077</v>
      </c>
      <c r="CU1934">
        <v>-9.142E-4</v>
      </c>
      <c r="CV1934">
        <v>-0.16293360000000001</v>
      </c>
      <c r="CW1934">
        <v>-0.25143159999999998</v>
      </c>
      <c r="CX1934">
        <v>-0.37979410000000002</v>
      </c>
      <c r="CY1934">
        <v>-6.0481300000000002E-2</v>
      </c>
      <c r="CZ1934">
        <v>-0.1482919</v>
      </c>
      <c r="DA1934">
        <v>-0.15150279999999999</v>
      </c>
      <c r="DB1934">
        <v>-0.11179409999999999</v>
      </c>
      <c r="DC1934">
        <v>1.13425E-2</v>
      </c>
      <c r="DD1934">
        <v>-0.1592884</v>
      </c>
      <c r="DE1934">
        <v>-0.36446299999999998</v>
      </c>
      <c r="DF1934">
        <v>-0.29011439999999999</v>
      </c>
      <c r="DG1934">
        <v>-0.17410590000000001</v>
      </c>
      <c r="DH1934">
        <v>-7.1291599999999997E-2</v>
      </c>
      <c r="DI1934">
        <v>-6.7948099999999997E-2</v>
      </c>
      <c r="DJ1934">
        <v>5.378E-3</v>
      </c>
      <c r="DK1934">
        <v>-3.0632599999999999E-2</v>
      </c>
      <c r="DL1934">
        <v>-1.36528E-2</v>
      </c>
      <c r="DM1934">
        <v>6.07013E-2</v>
      </c>
      <c r="DN1934">
        <v>5.7126200000000002E-2</v>
      </c>
      <c r="DO1934">
        <v>-1.2685E-2</v>
      </c>
      <c r="DP1934">
        <v>0.111175</v>
      </c>
      <c r="DQ1934">
        <v>0.19419839999999999</v>
      </c>
      <c r="DR1934">
        <v>0.20236580000000001</v>
      </c>
      <c r="DS1934">
        <v>3.5079100000000002E-2</v>
      </c>
      <c r="DT1934">
        <v>-9.3546799999999999E-2</v>
      </c>
      <c r="DU1934">
        <v>-0.15007590000000001</v>
      </c>
      <c r="DV1934">
        <v>-0.21851870000000001</v>
      </c>
      <c r="DW1934">
        <v>0.17149420000000001</v>
      </c>
      <c r="DX1934">
        <v>9.06227E-2</v>
      </c>
      <c r="DY1934">
        <v>8.4608199999999995E-2</v>
      </c>
      <c r="DZ1934">
        <v>0.12699260000000001</v>
      </c>
      <c r="EA1934">
        <v>0.29474929999999999</v>
      </c>
      <c r="EB1934">
        <v>8.0383399999999994E-2</v>
      </c>
      <c r="EC1934">
        <v>-0.14801010000000001</v>
      </c>
      <c r="ED1934">
        <v>-6.5019999999999994E-2</v>
      </c>
      <c r="EE1934">
        <v>-3.7260300000000003E-2</v>
      </c>
      <c r="EF1934">
        <v>2.7583799999999999E-2</v>
      </c>
      <c r="EG1934">
        <v>4.2001999999999998E-2</v>
      </c>
      <c r="EH1934">
        <v>0.1356899</v>
      </c>
      <c r="EI1934">
        <v>8.4240300000000004E-2</v>
      </c>
      <c r="EJ1934">
        <v>9.2930700000000005E-2</v>
      </c>
      <c r="EK1934">
        <v>0.1536073</v>
      </c>
      <c r="EL1934">
        <v>0.2238126</v>
      </c>
      <c r="EM1934">
        <v>0.22652059999999999</v>
      </c>
      <c r="EN1934">
        <v>0.30156290000000002</v>
      </c>
      <c r="EO1934">
        <v>0.30973879999999998</v>
      </c>
      <c r="EP1934">
        <v>0.25760440000000001</v>
      </c>
      <c r="EQ1934">
        <v>8.7047799999999995E-2</v>
      </c>
      <c r="ER1934">
        <v>6.6366000000000003E-3</v>
      </c>
      <c r="ES1934">
        <v>-3.7342999999999999E-3</v>
      </c>
      <c r="ET1934">
        <v>1.4337300000000001E-2</v>
      </c>
      <c r="EU1934">
        <v>48.446829999999999</v>
      </c>
      <c r="EV1934">
        <v>47.475439999999999</v>
      </c>
      <c r="EW1934">
        <v>46.448770000000003</v>
      </c>
      <c r="EX1934">
        <v>45.801470000000002</v>
      </c>
      <c r="EY1934">
        <v>44.87585</v>
      </c>
      <c r="EZ1934">
        <v>44.759430000000002</v>
      </c>
      <c r="FA1934">
        <v>44.162350000000004</v>
      </c>
      <c r="FB1934">
        <v>44.81129</v>
      </c>
      <c r="FC1934">
        <v>51.154240000000001</v>
      </c>
      <c r="FD1934">
        <v>57.516570000000002</v>
      </c>
      <c r="FE1934">
        <v>61.993099999999998</v>
      </c>
      <c r="FF1934">
        <v>65.501530000000002</v>
      </c>
      <c r="FG1934">
        <v>67.470950000000002</v>
      </c>
      <c r="FH1934">
        <v>67.914019999999994</v>
      </c>
      <c r="FI1934">
        <v>67.710459999999998</v>
      </c>
      <c r="FJ1934">
        <v>66.521829999999994</v>
      </c>
      <c r="FK1934">
        <v>64.958920000000006</v>
      </c>
      <c r="FL1934">
        <v>62.410510000000002</v>
      </c>
      <c r="FM1934">
        <v>57.771279999999997</v>
      </c>
      <c r="FN1934">
        <v>54.697580000000002</v>
      </c>
      <c r="FO1934">
        <v>52.206330000000001</v>
      </c>
      <c r="FP1934">
        <v>50.583100000000002</v>
      </c>
      <c r="FQ1934">
        <v>48.969119999999997</v>
      </c>
      <c r="FR1934">
        <v>47.866169999999997</v>
      </c>
      <c r="FS1934">
        <v>3.8975219999999999</v>
      </c>
      <c r="FT1934">
        <v>0.1437843</v>
      </c>
      <c r="FU1934">
        <v>0.15435460000000001</v>
      </c>
    </row>
    <row r="1935" spans="1:177" x14ac:dyDescent="0.25">
      <c r="A1935" t="s">
        <v>226</v>
      </c>
      <c r="B1935" t="s">
        <v>199</v>
      </c>
      <c r="C1935" t="s">
        <v>302</v>
      </c>
      <c r="D1935" s="19" t="s">
        <v>246</v>
      </c>
      <c r="E1935" t="s">
        <v>219</v>
      </c>
      <c r="F1935">
        <v>7562</v>
      </c>
      <c r="G1935">
        <v>0.69786049999999999</v>
      </c>
      <c r="H1935">
        <v>0.71537110000000004</v>
      </c>
      <c r="I1935">
        <v>0.59399599999999997</v>
      </c>
      <c r="J1935">
        <v>0.67379120000000003</v>
      </c>
      <c r="K1935">
        <v>0.59941540000000004</v>
      </c>
      <c r="L1935">
        <v>0.56636399999999998</v>
      </c>
      <c r="M1935">
        <v>0.63016229999999995</v>
      </c>
      <c r="N1935">
        <v>0.63191280000000005</v>
      </c>
      <c r="O1935">
        <v>9.4637200000000005E-2</v>
      </c>
      <c r="P1935">
        <v>-0.72493260000000004</v>
      </c>
      <c r="Q1935">
        <v>-1.0234319999999999</v>
      </c>
      <c r="R1935">
        <v>-1.138428</v>
      </c>
      <c r="S1935">
        <v>-1.150026</v>
      </c>
      <c r="T1935">
        <v>-0.98114509999999999</v>
      </c>
      <c r="U1935">
        <v>-2.4236899999999999E-2</v>
      </c>
      <c r="V1935">
        <v>0.46348040000000001</v>
      </c>
      <c r="W1935">
        <v>1.1054539999999999</v>
      </c>
      <c r="X1935">
        <v>1.737282</v>
      </c>
      <c r="Y1935">
        <v>2.0367299999999999</v>
      </c>
      <c r="Z1935">
        <v>1.9098599999999999</v>
      </c>
      <c r="AA1935">
        <v>1.5304469999999999</v>
      </c>
      <c r="AB1935">
        <v>0.94921860000000002</v>
      </c>
      <c r="AC1935">
        <v>0.50785939999999996</v>
      </c>
      <c r="AD1935">
        <v>0.68082810000000005</v>
      </c>
      <c r="AE1935">
        <v>-0.436583</v>
      </c>
      <c r="AF1935">
        <v>-0.37468509999999999</v>
      </c>
      <c r="AG1935">
        <v>-0.43862000000000001</v>
      </c>
      <c r="AH1935">
        <v>-0.32670090000000002</v>
      </c>
      <c r="AI1935">
        <v>-0.45783550000000001</v>
      </c>
      <c r="AJ1935">
        <v>-0.56208659999999999</v>
      </c>
      <c r="AK1935">
        <v>-0.73685149999999999</v>
      </c>
      <c r="AL1935">
        <v>-0.5948386</v>
      </c>
      <c r="AM1935">
        <v>-0.45122859999999998</v>
      </c>
      <c r="AN1935">
        <v>-0.42445909999999998</v>
      </c>
      <c r="AO1935">
        <v>-8.0230399999999993E-2</v>
      </c>
      <c r="AP1935">
        <v>-0.28469109999999997</v>
      </c>
      <c r="AQ1935">
        <v>-3.9328099999999998E-2</v>
      </c>
      <c r="AR1935">
        <v>0.100216</v>
      </c>
      <c r="AS1935">
        <v>-3.6302000000000001E-3</v>
      </c>
      <c r="AT1935">
        <v>4.4223999999999999E-2</v>
      </c>
      <c r="AU1935">
        <v>0.1260242</v>
      </c>
      <c r="AV1935">
        <v>0.16440279999999999</v>
      </c>
      <c r="AW1935">
        <v>0.43526799999999999</v>
      </c>
      <c r="AX1935">
        <v>0.27863470000000001</v>
      </c>
      <c r="AY1935">
        <v>-0.17889550000000001</v>
      </c>
      <c r="AZ1935">
        <v>-0.70637830000000001</v>
      </c>
      <c r="BA1935">
        <v>-1.0041329999999999</v>
      </c>
      <c r="BB1935">
        <v>-0.49611640000000001</v>
      </c>
      <c r="BC1935">
        <v>-0.27208480000000002</v>
      </c>
      <c r="BD1935">
        <v>-0.21262510000000001</v>
      </c>
      <c r="BE1935">
        <v>-0.2869428</v>
      </c>
      <c r="BF1935">
        <v>-0.1762359</v>
      </c>
      <c r="BG1935">
        <v>-0.28426829999999997</v>
      </c>
      <c r="BH1935">
        <v>-0.37903140000000002</v>
      </c>
      <c r="BI1935">
        <v>-0.4910291</v>
      </c>
      <c r="BJ1935">
        <v>-0.32874779999999998</v>
      </c>
      <c r="BK1935">
        <v>-0.1907845</v>
      </c>
      <c r="BL1935">
        <v>-0.15527560000000001</v>
      </c>
      <c r="BM1935">
        <v>0.1323503</v>
      </c>
      <c r="BN1935">
        <v>-7.3837799999999995E-2</v>
      </c>
      <c r="BO1935">
        <v>0.20274819999999999</v>
      </c>
      <c r="BP1935">
        <v>0.46201769999999998</v>
      </c>
      <c r="BQ1935">
        <v>0.24705930000000001</v>
      </c>
      <c r="BR1935">
        <v>0.25543840000000001</v>
      </c>
      <c r="BS1935">
        <v>0.30277569999999998</v>
      </c>
      <c r="BT1935">
        <v>0.38071860000000002</v>
      </c>
      <c r="BU1935">
        <v>0.56844470000000002</v>
      </c>
      <c r="BV1935">
        <v>0.44786860000000001</v>
      </c>
      <c r="BW1935">
        <v>6.8289000000000002E-2</v>
      </c>
      <c r="BX1935">
        <v>-0.4369748</v>
      </c>
      <c r="BY1935">
        <v>-0.72884459999999995</v>
      </c>
      <c r="BZ1935">
        <v>-0.33597890000000002</v>
      </c>
      <c r="CA1935">
        <v>-0.15815389999999999</v>
      </c>
      <c r="CB1935">
        <v>-0.1003829</v>
      </c>
      <c r="CC1935">
        <v>-0.18189159999999999</v>
      </c>
      <c r="CD1935">
        <v>-7.2024299999999999E-2</v>
      </c>
      <c r="CE1935">
        <v>-0.16405610000000001</v>
      </c>
      <c r="CF1935">
        <v>-0.25224790000000002</v>
      </c>
      <c r="CG1935">
        <v>-0.32077329999999998</v>
      </c>
      <c r="CH1935">
        <v>-0.1444541</v>
      </c>
      <c r="CI1935">
        <v>-1.0401799999999999E-2</v>
      </c>
      <c r="CJ1935">
        <v>3.116E-2</v>
      </c>
      <c r="CK1935">
        <v>0.27958300000000003</v>
      </c>
      <c r="CL1935">
        <v>7.2198600000000002E-2</v>
      </c>
      <c r="CM1935">
        <v>0.3704095</v>
      </c>
      <c r="CN1935">
        <v>0.71260049999999997</v>
      </c>
      <c r="CO1935">
        <v>0.42068610000000001</v>
      </c>
      <c r="CP1935">
        <v>0.40172479999999999</v>
      </c>
      <c r="CQ1935">
        <v>0.4251933</v>
      </c>
      <c r="CR1935">
        <v>0.53053830000000002</v>
      </c>
      <c r="CS1935">
        <v>0.6606824</v>
      </c>
      <c r="CT1935">
        <v>0.56507960000000002</v>
      </c>
      <c r="CU1935">
        <v>0.23948820000000001</v>
      </c>
      <c r="CV1935">
        <v>-0.25038670000000002</v>
      </c>
      <c r="CW1935">
        <v>-0.53818049999999995</v>
      </c>
      <c r="CX1935">
        <v>-0.2250682</v>
      </c>
      <c r="CY1935">
        <v>-4.4222900000000002E-2</v>
      </c>
      <c r="CZ1935">
        <v>1.1859400000000001E-2</v>
      </c>
      <c r="DA1935">
        <v>-7.68403E-2</v>
      </c>
      <c r="DB1935">
        <v>3.2187300000000002E-2</v>
      </c>
      <c r="DC1935">
        <v>-4.3844000000000001E-2</v>
      </c>
      <c r="DD1935">
        <v>-0.1254644</v>
      </c>
      <c r="DE1935">
        <v>-0.1505175</v>
      </c>
      <c r="DF1935">
        <v>3.9839600000000003E-2</v>
      </c>
      <c r="DG1935">
        <v>0.16998089999999999</v>
      </c>
      <c r="DH1935">
        <v>0.2175956</v>
      </c>
      <c r="DI1935">
        <v>0.42681570000000002</v>
      </c>
      <c r="DJ1935">
        <v>0.21823500000000001</v>
      </c>
      <c r="DK1935">
        <v>0.53807079999999996</v>
      </c>
      <c r="DL1935">
        <v>0.96318320000000002</v>
      </c>
      <c r="DM1935">
        <v>0.59431290000000003</v>
      </c>
      <c r="DN1935">
        <v>0.54801120000000003</v>
      </c>
      <c r="DO1935">
        <v>0.54761090000000001</v>
      </c>
      <c r="DP1935">
        <v>0.68035800000000002</v>
      </c>
      <c r="DQ1935">
        <v>0.75292020000000004</v>
      </c>
      <c r="DR1935">
        <v>0.68229050000000002</v>
      </c>
      <c r="DS1935">
        <v>0.41068749999999998</v>
      </c>
      <c r="DT1935">
        <v>-6.3798599999999997E-2</v>
      </c>
      <c r="DU1935">
        <v>-0.34751650000000001</v>
      </c>
      <c r="DV1935">
        <v>-0.1141575</v>
      </c>
      <c r="DW1935">
        <v>0.1202753</v>
      </c>
      <c r="DX1935">
        <v>0.1739194</v>
      </c>
      <c r="DY1935">
        <v>7.4836899999999998E-2</v>
      </c>
      <c r="DZ1935">
        <v>0.18265239999999999</v>
      </c>
      <c r="EA1935">
        <v>0.12972320000000001</v>
      </c>
      <c r="EB1935">
        <v>5.7590799999999998E-2</v>
      </c>
      <c r="EC1935">
        <v>9.5304899999999998E-2</v>
      </c>
      <c r="ED1935">
        <v>0.30593039999999999</v>
      </c>
      <c r="EE1935">
        <v>0.430425</v>
      </c>
      <c r="EF1935">
        <v>0.48677910000000002</v>
      </c>
      <c r="EG1935">
        <v>0.63939639999999998</v>
      </c>
      <c r="EH1935">
        <v>0.42908839999999998</v>
      </c>
      <c r="EI1935">
        <v>0.78014709999999998</v>
      </c>
      <c r="EJ1935">
        <v>1.3249850000000001</v>
      </c>
      <c r="EK1935">
        <v>0.84500240000000004</v>
      </c>
      <c r="EL1935">
        <v>0.75922559999999994</v>
      </c>
      <c r="EM1935">
        <v>0.72436239999999996</v>
      </c>
      <c r="EN1935">
        <v>0.89667379999999997</v>
      </c>
      <c r="EO1935">
        <v>0.88609700000000002</v>
      </c>
      <c r="EP1935">
        <v>0.85152450000000002</v>
      </c>
      <c r="EQ1935">
        <v>0.65787200000000001</v>
      </c>
      <c r="ER1935">
        <v>0.20560490000000001</v>
      </c>
      <c r="ES1935">
        <v>-7.2227899999999998E-2</v>
      </c>
      <c r="ET1935">
        <v>4.598E-2</v>
      </c>
      <c r="EU1935">
        <v>52.08043</v>
      </c>
      <c r="EV1935">
        <v>52.152909999999999</v>
      </c>
      <c r="EW1935">
        <v>51.073839999999997</v>
      </c>
      <c r="EX1935">
        <v>51.089260000000003</v>
      </c>
      <c r="EY1935">
        <v>50.56091</v>
      </c>
      <c r="EZ1935">
        <v>51.51032</v>
      </c>
      <c r="FA1935">
        <v>51.234459999999999</v>
      </c>
      <c r="FB1935">
        <v>51.794379999999997</v>
      </c>
      <c r="FC1935">
        <v>51.993290000000002</v>
      </c>
      <c r="FD1935">
        <v>53.38165</v>
      </c>
      <c r="FE1935">
        <v>55.100700000000003</v>
      </c>
      <c r="FF1935">
        <v>55.707729999999998</v>
      </c>
      <c r="FG1935">
        <v>55.777230000000003</v>
      </c>
      <c r="FH1935">
        <v>55.040149999999997</v>
      </c>
      <c r="FI1935">
        <v>55.352060000000002</v>
      </c>
      <c r="FJ1935">
        <v>53.018770000000004</v>
      </c>
      <c r="FK1935">
        <v>52.185600000000001</v>
      </c>
      <c r="FL1935">
        <v>51.553330000000003</v>
      </c>
      <c r="FM1935">
        <v>51.552959999999999</v>
      </c>
      <c r="FN1935">
        <v>50.958979999999997</v>
      </c>
      <c r="FO1935">
        <v>50.14893</v>
      </c>
      <c r="FP1935">
        <v>49.71022</v>
      </c>
      <c r="FQ1935">
        <v>49.839880000000001</v>
      </c>
      <c r="FR1935">
        <v>49.965440000000001</v>
      </c>
      <c r="FS1935">
        <v>3.3664839999999998</v>
      </c>
      <c r="FT1935">
        <v>0.17148469999999999</v>
      </c>
      <c r="FU1935">
        <v>0.18272089999999999</v>
      </c>
    </row>
    <row r="1936" spans="1:177" x14ac:dyDescent="0.25">
      <c r="A1936" t="s">
        <v>226</v>
      </c>
      <c r="B1936" t="s">
        <v>199</v>
      </c>
      <c r="C1936" t="s">
        <v>302</v>
      </c>
      <c r="D1936" s="19" t="s">
        <v>246</v>
      </c>
      <c r="E1936" t="s">
        <v>220</v>
      </c>
      <c r="F1936">
        <v>3466</v>
      </c>
      <c r="G1936">
        <v>0.93107740000000005</v>
      </c>
      <c r="H1936">
        <v>1.0073300000000001</v>
      </c>
      <c r="I1936">
        <v>0.79772469999999995</v>
      </c>
      <c r="J1936">
        <v>0.84333630000000004</v>
      </c>
      <c r="K1936">
        <v>0.72418000000000005</v>
      </c>
      <c r="L1936">
        <v>0.60108430000000002</v>
      </c>
      <c r="M1936">
        <v>0.70161169999999995</v>
      </c>
      <c r="N1936">
        <v>0.78238240000000003</v>
      </c>
      <c r="O1936">
        <v>0.15656400000000001</v>
      </c>
      <c r="P1936">
        <v>-0.98119540000000005</v>
      </c>
      <c r="Q1936">
        <v>-1.1018570000000001</v>
      </c>
      <c r="R1936">
        <v>-1.277658</v>
      </c>
      <c r="S1936">
        <v>-1.3430139999999999</v>
      </c>
      <c r="T1936">
        <v>-0.82382250000000001</v>
      </c>
      <c r="U1936">
        <v>0.1037772</v>
      </c>
      <c r="V1936">
        <v>0.24326680000000001</v>
      </c>
      <c r="W1936">
        <v>0.98671750000000003</v>
      </c>
      <c r="X1936">
        <v>1.6797899999999999</v>
      </c>
      <c r="Y1936">
        <v>1.8716950000000001</v>
      </c>
      <c r="Z1936">
        <v>1.8262259999999999</v>
      </c>
      <c r="AA1936">
        <v>1.501819</v>
      </c>
      <c r="AB1936">
        <v>0.95586740000000003</v>
      </c>
      <c r="AC1936">
        <v>0.48979339999999999</v>
      </c>
      <c r="AD1936">
        <v>0.82198579999999999</v>
      </c>
      <c r="AE1936">
        <v>-9.9141000000000007E-2</v>
      </c>
      <c r="AF1936">
        <v>2.2490799999999998E-2</v>
      </c>
      <c r="AG1936">
        <v>-0.16536600000000001</v>
      </c>
      <c r="AH1936">
        <v>-7.8378600000000007E-2</v>
      </c>
      <c r="AI1936">
        <v>-0.28852630000000001</v>
      </c>
      <c r="AJ1936">
        <v>-0.53991829999999996</v>
      </c>
      <c r="AK1936">
        <v>-0.8469103</v>
      </c>
      <c r="AL1936">
        <v>-0.4299636</v>
      </c>
      <c r="AM1936">
        <v>-0.46289780000000003</v>
      </c>
      <c r="AN1936">
        <v>-0.84076340000000005</v>
      </c>
      <c r="AO1936">
        <v>-0.18932170000000001</v>
      </c>
      <c r="AP1936">
        <v>-0.47042780000000001</v>
      </c>
      <c r="AQ1936">
        <v>-5.4059000000000003E-2</v>
      </c>
      <c r="AR1936">
        <v>7.1447099999999999E-2</v>
      </c>
      <c r="AS1936">
        <v>-2.4893700000000001E-2</v>
      </c>
      <c r="AT1936">
        <v>-0.2055544</v>
      </c>
      <c r="AU1936">
        <v>2.6215100000000002E-2</v>
      </c>
      <c r="AV1936">
        <v>-0.1718007</v>
      </c>
      <c r="AW1936">
        <v>0.34778369999999997</v>
      </c>
      <c r="AX1936">
        <v>0.153034</v>
      </c>
      <c r="AY1936">
        <v>-0.24534</v>
      </c>
      <c r="AZ1936">
        <v>-1.0749679999999999</v>
      </c>
      <c r="BA1936">
        <v>-1.402874</v>
      </c>
      <c r="BB1936">
        <v>-0.54919819999999997</v>
      </c>
      <c r="BC1936">
        <v>-2.1267100000000001E-2</v>
      </c>
      <c r="BD1936">
        <v>9.50936E-2</v>
      </c>
      <c r="BE1936">
        <v>-7.4579900000000005E-2</v>
      </c>
      <c r="BF1936">
        <v>1.2648299999999999E-2</v>
      </c>
      <c r="BG1936">
        <v>-0.1429734</v>
      </c>
      <c r="BH1936">
        <v>-0.34061849999999999</v>
      </c>
      <c r="BI1936">
        <v>-0.47426770000000001</v>
      </c>
      <c r="BJ1936">
        <v>-0.1681057</v>
      </c>
      <c r="BK1936">
        <v>-0.16899639999999999</v>
      </c>
      <c r="BL1936">
        <v>-0.40246900000000002</v>
      </c>
      <c r="BM1936">
        <v>0.11870169999999999</v>
      </c>
      <c r="BN1936">
        <v>-0.1271216</v>
      </c>
      <c r="BO1936">
        <v>0.3614579</v>
      </c>
      <c r="BP1936">
        <v>0.70135429999999999</v>
      </c>
      <c r="BQ1936">
        <v>0.37026429999999999</v>
      </c>
      <c r="BR1936">
        <v>8.5957099999999995E-2</v>
      </c>
      <c r="BS1936">
        <v>0.24233370000000001</v>
      </c>
      <c r="BT1936">
        <v>0.21583289999999999</v>
      </c>
      <c r="BU1936">
        <v>0.42175259999999998</v>
      </c>
      <c r="BV1936">
        <v>0.338339</v>
      </c>
      <c r="BW1936">
        <v>1.8167599999999999E-2</v>
      </c>
      <c r="BX1936">
        <v>-0.59146779999999999</v>
      </c>
      <c r="BY1936">
        <v>-0.91699870000000006</v>
      </c>
      <c r="BZ1936">
        <v>-0.28430470000000002</v>
      </c>
      <c r="CA1936">
        <v>3.2668099999999999E-2</v>
      </c>
      <c r="CB1936">
        <v>0.14537810000000001</v>
      </c>
      <c r="CC1936">
        <v>-1.1701700000000001E-2</v>
      </c>
      <c r="CD1936">
        <v>7.5693200000000002E-2</v>
      </c>
      <c r="CE1936">
        <v>-4.2163800000000001E-2</v>
      </c>
      <c r="CF1936">
        <v>-0.20258399999999999</v>
      </c>
      <c r="CG1936">
        <v>-0.21617649999999999</v>
      </c>
      <c r="CH1936">
        <v>1.32563E-2</v>
      </c>
      <c r="CI1936">
        <v>3.4558899999999997E-2</v>
      </c>
      <c r="CJ1936">
        <v>-9.8907599999999998E-2</v>
      </c>
      <c r="CK1936">
        <v>0.33203779999999999</v>
      </c>
      <c r="CL1936">
        <v>0.11065129999999999</v>
      </c>
      <c r="CM1936">
        <v>0.64924369999999998</v>
      </c>
      <c r="CN1936">
        <v>1.137626</v>
      </c>
      <c r="CO1936">
        <v>0.64394960000000001</v>
      </c>
      <c r="CP1936">
        <v>0.28785709999999998</v>
      </c>
      <c r="CQ1936">
        <v>0.3920168</v>
      </c>
      <c r="CR1936">
        <v>0.48430679999999998</v>
      </c>
      <c r="CS1936">
        <v>0.47298319999999999</v>
      </c>
      <c r="CT1936">
        <v>0.4666806</v>
      </c>
      <c r="CU1936">
        <v>0.2006723</v>
      </c>
      <c r="CV1936">
        <v>-0.25659670000000001</v>
      </c>
      <c r="CW1936">
        <v>-0.58048319999999998</v>
      </c>
      <c r="CX1936">
        <v>-0.10084029999999999</v>
      </c>
      <c r="CY1936">
        <v>8.6603299999999994E-2</v>
      </c>
      <c r="CZ1936">
        <v>0.19566259999999999</v>
      </c>
      <c r="DA1936">
        <v>5.11765E-2</v>
      </c>
      <c r="DB1936">
        <v>0.13873820000000001</v>
      </c>
      <c r="DC1936">
        <v>5.8645700000000002E-2</v>
      </c>
      <c r="DD1936">
        <v>-6.4549599999999999E-2</v>
      </c>
      <c r="DE1936">
        <v>4.1914600000000003E-2</v>
      </c>
      <c r="DF1936">
        <v>0.19461829999999999</v>
      </c>
      <c r="DG1936">
        <v>0.2381141</v>
      </c>
      <c r="DH1936">
        <v>0.2046538</v>
      </c>
      <c r="DI1936">
        <v>0.54537389999999997</v>
      </c>
      <c r="DJ1936">
        <v>0.34842410000000001</v>
      </c>
      <c r="DK1936">
        <v>0.93702949999999996</v>
      </c>
      <c r="DL1936">
        <v>1.573898</v>
      </c>
      <c r="DM1936">
        <v>0.91763479999999997</v>
      </c>
      <c r="DN1936">
        <v>0.4897572</v>
      </c>
      <c r="DO1936">
        <v>0.54169990000000001</v>
      </c>
      <c r="DP1936">
        <v>0.75278069999999997</v>
      </c>
      <c r="DQ1936">
        <v>0.52421390000000001</v>
      </c>
      <c r="DR1936">
        <v>0.5950223</v>
      </c>
      <c r="DS1936">
        <v>0.38317689999999999</v>
      </c>
      <c r="DT1936">
        <v>7.8274399999999994E-2</v>
      </c>
      <c r="DU1936">
        <v>-0.24396770000000001</v>
      </c>
      <c r="DV1936">
        <v>8.2624100000000006E-2</v>
      </c>
      <c r="DW1936">
        <v>0.16447719999999999</v>
      </c>
      <c r="DX1936">
        <v>0.26826539999999999</v>
      </c>
      <c r="DY1936">
        <v>0.14196259999999999</v>
      </c>
      <c r="DZ1936">
        <v>0.2297651</v>
      </c>
      <c r="EA1936">
        <v>0.20419860000000001</v>
      </c>
      <c r="EB1936">
        <v>0.13475029999999999</v>
      </c>
      <c r="EC1936">
        <v>0.41455730000000002</v>
      </c>
      <c r="ED1936">
        <v>0.4564762</v>
      </c>
      <c r="EE1936">
        <v>0.53201549999999997</v>
      </c>
      <c r="EF1936">
        <v>0.64294819999999997</v>
      </c>
      <c r="EG1936">
        <v>0.85339739999999997</v>
      </c>
      <c r="EH1936">
        <v>0.69173030000000002</v>
      </c>
      <c r="EI1936">
        <v>1.352546</v>
      </c>
      <c r="EJ1936">
        <v>2.203805</v>
      </c>
      <c r="EK1936">
        <v>1.3127930000000001</v>
      </c>
      <c r="EL1936">
        <v>0.78126870000000004</v>
      </c>
      <c r="EM1936">
        <v>0.75781860000000001</v>
      </c>
      <c r="EN1936">
        <v>1.140414</v>
      </c>
      <c r="EO1936">
        <v>0.59818280000000001</v>
      </c>
      <c r="EP1936">
        <v>0.78032729999999995</v>
      </c>
      <c r="EQ1936">
        <v>0.64668460000000005</v>
      </c>
      <c r="ER1936">
        <v>0.56177509999999997</v>
      </c>
      <c r="ES1936">
        <v>0.24190729999999999</v>
      </c>
      <c r="ET1936">
        <v>0.34751749999999998</v>
      </c>
      <c r="EU1936">
        <v>53.084620000000001</v>
      </c>
      <c r="EV1936">
        <v>53.233249999999998</v>
      </c>
      <c r="EW1936">
        <v>52.418230000000001</v>
      </c>
      <c r="EX1936">
        <v>52.448880000000003</v>
      </c>
      <c r="EY1936">
        <v>52.100619999999999</v>
      </c>
      <c r="EZ1936">
        <v>52.499049999999997</v>
      </c>
      <c r="FA1936">
        <v>52.218060000000001</v>
      </c>
      <c r="FB1936">
        <v>52.786000000000001</v>
      </c>
      <c r="FC1936">
        <v>52.86683</v>
      </c>
      <c r="FD1936">
        <v>54.200710000000001</v>
      </c>
      <c r="FE1936">
        <v>56.066180000000003</v>
      </c>
      <c r="FF1936">
        <v>56.431240000000003</v>
      </c>
      <c r="FG1936">
        <v>56.970440000000004</v>
      </c>
      <c r="FH1936">
        <v>55.735289999999999</v>
      </c>
      <c r="FI1936">
        <v>56.457549999999998</v>
      </c>
      <c r="FJ1936">
        <v>54.30106</v>
      </c>
      <c r="FK1936">
        <v>53.34337</v>
      </c>
      <c r="FL1936">
        <v>52.21508</v>
      </c>
      <c r="FM1936">
        <v>52.504469999999998</v>
      </c>
      <c r="FN1936">
        <v>51.455379999999998</v>
      </c>
      <c r="FO1936">
        <v>51.017629999999997</v>
      </c>
      <c r="FP1936">
        <v>50.633580000000002</v>
      </c>
      <c r="FQ1936">
        <v>50.794409999999999</v>
      </c>
      <c r="FR1936">
        <v>50.967449999999999</v>
      </c>
      <c r="FS1936">
        <v>3.6427450000000001</v>
      </c>
      <c r="FT1936">
        <v>0.2462635</v>
      </c>
      <c r="FU1936">
        <v>0.2240887</v>
      </c>
    </row>
    <row r="1937" spans="1:177" x14ac:dyDescent="0.25">
      <c r="A1937" t="s">
        <v>226</v>
      </c>
      <c r="B1937" t="s">
        <v>199</v>
      </c>
      <c r="C1937" t="s">
        <v>302</v>
      </c>
      <c r="D1937" s="19" t="s">
        <v>246</v>
      </c>
      <c r="E1937" t="s">
        <v>221</v>
      </c>
      <c r="F1937">
        <v>4096</v>
      </c>
      <c r="G1937">
        <v>0.43678349999999999</v>
      </c>
      <c r="H1937">
        <v>0.386239</v>
      </c>
      <c r="I1937">
        <v>0.36476249999999999</v>
      </c>
      <c r="J1937">
        <v>0.4809891</v>
      </c>
      <c r="K1937">
        <v>0.45313179999999997</v>
      </c>
      <c r="L1937">
        <v>0.52039820000000003</v>
      </c>
      <c r="M1937">
        <v>0.53477090000000005</v>
      </c>
      <c r="N1937">
        <v>0.45191579999999998</v>
      </c>
      <c r="O1937">
        <v>2.72191E-2</v>
      </c>
      <c r="P1937">
        <v>-0.46464179999999999</v>
      </c>
      <c r="Q1937">
        <v>-0.97458350000000005</v>
      </c>
      <c r="R1937">
        <v>-1.0334490000000001</v>
      </c>
      <c r="S1937">
        <v>-1.0798300000000001</v>
      </c>
      <c r="T1937">
        <v>-1.2562089999999999</v>
      </c>
      <c r="U1937">
        <v>-0.20712240000000001</v>
      </c>
      <c r="V1937">
        <v>0.68785560000000001</v>
      </c>
      <c r="W1937">
        <v>1.2170099999999999</v>
      </c>
      <c r="X1937">
        <v>1.8013710000000001</v>
      </c>
      <c r="Y1937">
        <v>2.2390669999999999</v>
      </c>
      <c r="Z1937">
        <v>2.013493</v>
      </c>
      <c r="AA1937">
        <v>1.5676349999999999</v>
      </c>
      <c r="AB1937">
        <v>0.94566609999999995</v>
      </c>
      <c r="AC1937">
        <v>0.53727389999999997</v>
      </c>
      <c r="AD1937">
        <v>0.51989220000000003</v>
      </c>
      <c r="AE1937">
        <v>-0.96357570000000003</v>
      </c>
      <c r="AF1937">
        <v>-0.90584929999999997</v>
      </c>
      <c r="AG1937">
        <v>-0.86427410000000005</v>
      </c>
      <c r="AH1937">
        <v>-0.73512920000000004</v>
      </c>
      <c r="AI1937">
        <v>-0.88163670000000005</v>
      </c>
      <c r="AJ1937">
        <v>-0.89403980000000005</v>
      </c>
      <c r="AK1937">
        <v>-1.020848</v>
      </c>
      <c r="AL1937">
        <v>-1.154015</v>
      </c>
      <c r="AM1937">
        <v>-0.73881240000000004</v>
      </c>
      <c r="AN1937">
        <v>-0.28895310000000002</v>
      </c>
      <c r="AO1937">
        <v>-0.28229389999999999</v>
      </c>
      <c r="AP1937">
        <v>-0.54230350000000005</v>
      </c>
      <c r="AQ1937">
        <v>-0.32056289999999998</v>
      </c>
      <c r="AR1937">
        <v>-0.45483639999999997</v>
      </c>
      <c r="AS1937">
        <v>-0.51797300000000002</v>
      </c>
      <c r="AT1937">
        <v>-5.2924100000000002E-2</v>
      </c>
      <c r="AU1937">
        <v>-0.1058144</v>
      </c>
      <c r="AV1937">
        <v>0.15832309999999999</v>
      </c>
      <c r="AW1937">
        <v>0.42853089999999999</v>
      </c>
      <c r="AX1937">
        <v>0.1433818</v>
      </c>
      <c r="AY1937">
        <v>-0.48831279999999999</v>
      </c>
      <c r="AZ1937">
        <v>-0.54933710000000002</v>
      </c>
      <c r="BA1937">
        <v>-0.89303829999999995</v>
      </c>
      <c r="BB1937">
        <v>-0.62286189999999997</v>
      </c>
      <c r="BC1937">
        <v>-0.62077680000000002</v>
      </c>
      <c r="BD1937">
        <v>-0.60133040000000004</v>
      </c>
      <c r="BE1937">
        <v>-0.57978209999999997</v>
      </c>
      <c r="BF1937">
        <v>-0.44635770000000002</v>
      </c>
      <c r="BG1937">
        <v>-0.54267379999999998</v>
      </c>
      <c r="BH1937">
        <v>-0.54949219999999999</v>
      </c>
      <c r="BI1937">
        <v>-0.68016840000000001</v>
      </c>
      <c r="BJ1937">
        <v>-0.6675219</v>
      </c>
      <c r="BK1937">
        <v>-0.33981040000000001</v>
      </c>
      <c r="BL1937">
        <v>-9.1378999999999991E-3</v>
      </c>
      <c r="BM1937">
        <v>1.30934E-2</v>
      </c>
      <c r="BN1937">
        <v>-0.20606179999999999</v>
      </c>
      <c r="BO1937">
        <v>-0.10674839999999999</v>
      </c>
      <c r="BP1937">
        <v>-6.14549E-2</v>
      </c>
      <c r="BQ1937">
        <v>-0.1190763</v>
      </c>
      <c r="BR1937">
        <v>0.29508050000000002</v>
      </c>
      <c r="BS1937">
        <v>0.23104160000000001</v>
      </c>
      <c r="BT1937">
        <v>0.41046579999999999</v>
      </c>
      <c r="BU1937">
        <v>0.69656119999999999</v>
      </c>
      <c r="BV1937">
        <v>0.46113310000000002</v>
      </c>
      <c r="BW1937">
        <v>-3.1257600000000003E-2</v>
      </c>
      <c r="BX1937">
        <v>-0.36838480000000001</v>
      </c>
      <c r="BY1937">
        <v>-0.65388979999999997</v>
      </c>
      <c r="BZ1937">
        <v>-0.4744602</v>
      </c>
      <c r="CA1937">
        <v>-0.38335540000000001</v>
      </c>
      <c r="CB1937">
        <v>-0.39042149999999998</v>
      </c>
      <c r="CC1937">
        <v>-0.38274380000000002</v>
      </c>
      <c r="CD1937">
        <v>-0.2463554</v>
      </c>
      <c r="CE1937">
        <v>-0.30790909999999999</v>
      </c>
      <c r="CF1937">
        <v>-0.31085960000000001</v>
      </c>
      <c r="CG1937">
        <v>-0.44421490000000002</v>
      </c>
      <c r="CH1937">
        <v>-0.3305785</v>
      </c>
      <c r="CI1937">
        <v>-6.34628E-2</v>
      </c>
      <c r="CJ1937">
        <v>0.1846612</v>
      </c>
      <c r="CK1937">
        <v>0.2176777</v>
      </c>
      <c r="CL1937">
        <v>2.68182E-2</v>
      </c>
      <c r="CM1937">
        <v>4.1338800000000002E-2</v>
      </c>
      <c r="CN1937">
        <v>0.21099999999999999</v>
      </c>
      <c r="CO1937">
        <v>0.15719839999999999</v>
      </c>
      <c r="CP1937">
        <v>0.53610740000000001</v>
      </c>
      <c r="CQ1937">
        <v>0.46434710000000001</v>
      </c>
      <c r="CR1937">
        <v>0.58509909999999998</v>
      </c>
      <c r="CS1937">
        <v>0.88219820000000004</v>
      </c>
      <c r="CT1937">
        <v>0.68120670000000005</v>
      </c>
      <c r="CU1937">
        <v>0.28529749999999998</v>
      </c>
      <c r="CV1937">
        <v>-0.24305779999999999</v>
      </c>
      <c r="CW1937">
        <v>-0.48825629999999998</v>
      </c>
      <c r="CX1937">
        <v>-0.3716777</v>
      </c>
      <c r="CY1937">
        <v>-0.14593390000000001</v>
      </c>
      <c r="CZ1937">
        <v>-0.1795127</v>
      </c>
      <c r="DA1937">
        <v>-0.1857055</v>
      </c>
      <c r="DB1937">
        <v>-4.6353100000000001E-2</v>
      </c>
      <c r="DC1937">
        <v>-7.3144399999999998E-2</v>
      </c>
      <c r="DD1937">
        <v>-7.2227E-2</v>
      </c>
      <c r="DE1937">
        <v>-0.20826130000000001</v>
      </c>
      <c r="DF1937">
        <v>6.3648000000000003E-3</v>
      </c>
      <c r="DG1937">
        <v>0.21288480000000001</v>
      </c>
      <c r="DH1937">
        <v>0.37846030000000003</v>
      </c>
      <c r="DI1937">
        <v>0.42226209999999997</v>
      </c>
      <c r="DJ1937">
        <v>0.25969809999999999</v>
      </c>
      <c r="DK1937">
        <v>0.18942600000000001</v>
      </c>
      <c r="DL1937">
        <v>0.48345480000000002</v>
      </c>
      <c r="DM1937">
        <v>0.433473</v>
      </c>
      <c r="DN1937">
        <v>0.7771344</v>
      </c>
      <c r="DO1937">
        <v>0.69765250000000001</v>
      </c>
      <c r="DP1937">
        <v>0.75973239999999997</v>
      </c>
      <c r="DQ1937">
        <v>1.0678350000000001</v>
      </c>
      <c r="DR1937">
        <v>0.90128030000000003</v>
      </c>
      <c r="DS1937">
        <v>0.60185259999999996</v>
      </c>
      <c r="DT1937">
        <v>-0.1177308</v>
      </c>
      <c r="DU1937">
        <v>-0.32262279999999999</v>
      </c>
      <c r="DV1937">
        <v>-0.2688951</v>
      </c>
      <c r="DW1937">
        <v>0.19686500000000001</v>
      </c>
      <c r="DX1937">
        <v>0.12500629999999999</v>
      </c>
      <c r="DY1937">
        <v>9.8786499999999999E-2</v>
      </c>
      <c r="DZ1937">
        <v>0.24241840000000001</v>
      </c>
      <c r="EA1937">
        <v>0.26581840000000001</v>
      </c>
      <c r="EB1937">
        <v>0.27232060000000002</v>
      </c>
      <c r="EC1937">
        <v>0.13241810000000001</v>
      </c>
      <c r="ED1937">
        <v>0.4928575</v>
      </c>
      <c r="EE1937">
        <v>0.61188690000000001</v>
      </c>
      <c r="EF1937">
        <v>0.65827539999999996</v>
      </c>
      <c r="EG1937">
        <v>0.71764930000000005</v>
      </c>
      <c r="EH1937">
        <v>0.59593980000000002</v>
      </c>
      <c r="EI1937">
        <v>0.4032405</v>
      </c>
      <c r="EJ1937">
        <v>0.87683630000000001</v>
      </c>
      <c r="EK1937">
        <v>0.83236969999999999</v>
      </c>
      <c r="EL1937">
        <v>1.1251389999999999</v>
      </c>
      <c r="EM1937">
        <v>1.034508</v>
      </c>
      <c r="EN1937">
        <v>1.0118750000000001</v>
      </c>
      <c r="EO1937">
        <v>1.335866</v>
      </c>
      <c r="EP1937">
        <v>1.2190319999999999</v>
      </c>
      <c r="EQ1937">
        <v>1.058908</v>
      </c>
      <c r="ER1937">
        <v>6.3221399999999997E-2</v>
      </c>
      <c r="ES1937">
        <v>-8.3474300000000001E-2</v>
      </c>
      <c r="ET1937">
        <v>-0.1204935</v>
      </c>
      <c r="EU1937">
        <v>51.23066</v>
      </c>
      <c r="EV1937">
        <v>51.238700000000001</v>
      </c>
      <c r="EW1937">
        <v>49.936190000000003</v>
      </c>
      <c r="EX1937">
        <v>49.938720000000004</v>
      </c>
      <c r="EY1937">
        <v>49.257980000000003</v>
      </c>
      <c r="EZ1937">
        <v>50.673630000000003</v>
      </c>
      <c r="FA1937">
        <v>50.40211</v>
      </c>
      <c r="FB1937">
        <v>50.955249999999999</v>
      </c>
      <c r="FC1937">
        <v>51.254069999999999</v>
      </c>
      <c r="FD1937">
        <v>52.688549999999999</v>
      </c>
      <c r="FE1937">
        <v>54.283679999999997</v>
      </c>
      <c r="FF1937">
        <v>55.095480000000002</v>
      </c>
      <c r="FG1937">
        <v>54.767499999999998</v>
      </c>
      <c r="FH1937">
        <v>54.451920000000001</v>
      </c>
      <c r="FI1937">
        <v>54.41657</v>
      </c>
      <c r="FJ1937">
        <v>51.933669999999999</v>
      </c>
      <c r="FK1937">
        <v>51.205880000000001</v>
      </c>
      <c r="FL1937">
        <v>50.993340000000003</v>
      </c>
      <c r="FM1937">
        <v>50.74776</v>
      </c>
      <c r="FN1937">
        <v>50.538899999999998</v>
      </c>
      <c r="FO1937">
        <v>49.413820000000001</v>
      </c>
      <c r="FP1937">
        <v>48.928849999999997</v>
      </c>
      <c r="FQ1937">
        <v>49.032130000000002</v>
      </c>
      <c r="FR1937">
        <v>49.117510000000003</v>
      </c>
      <c r="FS1937">
        <v>6.3421880000000002</v>
      </c>
      <c r="FT1937">
        <v>0.26516709999999999</v>
      </c>
      <c r="FU1937">
        <v>0.32670490000000002</v>
      </c>
    </row>
    <row r="1938" spans="1:177" x14ac:dyDescent="0.25">
      <c r="A1938" t="s">
        <v>226</v>
      </c>
      <c r="B1938" t="s">
        <v>199</v>
      </c>
      <c r="C1938" t="s">
        <v>302</v>
      </c>
      <c r="D1938" s="19" t="s">
        <v>235</v>
      </c>
      <c r="E1938" t="s">
        <v>219</v>
      </c>
      <c r="F1938">
        <v>7133</v>
      </c>
      <c r="G1938">
        <v>0.88787450000000001</v>
      </c>
      <c r="H1938">
        <v>0.81700430000000002</v>
      </c>
      <c r="I1938">
        <v>0.73469580000000001</v>
      </c>
      <c r="J1938">
        <v>0.73940170000000005</v>
      </c>
      <c r="K1938">
        <v>0.75399360000000004</v>
      </c>
      <c r="L1938">
        <v>0.69671340000000004</v>
      </c>
      <c r="M1938">
        <v>0.7300122</v>
      </c>
      <c r="N1938">
        <v>0.56854389999999999</v>
      </c>
      <c r="O1938">
        <v>-0.1244567</v>
      </c>
      <c r="P1938">
        <v>-1.3756809999999999</v>
      </c>
      <c r="Q1938">
        <v>-2.131459</v>
      </c>
      <c r="R1938">
        <v>-2.314041</v>
      </c>
      <c r="S1938">
        <v>-2.108552</v>
      </c>
      <c r="T1938">
        <v>-1.7143409999999999</v>
      </c>
      <c r="U1938">
        <v>-1.145162</v>
      </c>
      <c r="V1938">
        <v>-0.47421190000000002</v>
      </c>
      <c r="W1938">
        <v>0.46161200000000002</v>
      </c>
      <c r="X1938">
        <v>1.2162139999999999</v>
      </c>
      <c r="Y1938">
        <v>1.354225</v>
      </c>
      <c r="Z1938">
        <v>1.5197890000000001</v>
      </c>
      <c r="AA1938">
        <v>1.3652500000000001</v>
      </c>
      <c r="AB1938">
        <v>1.0494479999999999</v>
      </c>
      <c r="AC1938">
        <v>0.80819839999999998</v>
      </c>
      <c r="AD1938">
        <v>0.73437229999999998</v>
      </c>
      <c r="AE1938">
        <v>-0.21211140000000001</v>
      </c>
      <c r="AF1938">
        <v>-0.26042599999999999</v>
      </c>
      <c r="AG1938">
        <v>-0.31279220000000002</v>
      </c>
      <c r="AH1938">
        <v>-0.28788409999999998</v>
      </c>
      <c r="AI1938">
        <v>-0.31745469999999998</v>
      </c>
      <c r="AJ1938">
        <v>-0.44655889999999998</v>
      </c>
      <c r="AK1938">
        <v>-0.61429849999999997</v>
      </c>
      <c r="AL1938">
        <v>-0.62526950000000003</v>
      </c>
      <c r="AM1938">
        <v>-0.41353469999999998</v>
      </c>
      <c r="AN1938">
        <v>-0.84481810000000002</v>
      </c>
      <c r="AO1938">
        <v>-0.9215409</v>
      </c>
      <c r="AP1938">
        <v>-0.53846629999999995</v>
      </c>
      <c r="AQ1938">
        <v>-0.3036316</v>
      </c>
      <c r="AR1938">
        <v>-0.14100509999999999</v>
      </c>
      <c r="AS1938">
        <v>-0.14801790000000001</v>
      </c>
      <c r="AT1938">
        <v>-0.50980060000000005</v>
      </c>
      <c r="AU1938">
        <v>-0.54104730000000001</v>
      </c>
      <c r="AV1938">
        <v>-0.25930880000000001</v>
      </c>
      <c r="AW1938">
        <v>-0.13910149999999999</v>
      </c>
      <c r="AX1938">
        <v>7.07898E-2</v>
      </c>
      <c r="AY1938">
        <v>-5.1251100000000001E-2</v>
      </c>
      <c r="AZ1938">
        <v>-0.35162680000000002</v>
      </c>
      <c r="BA1938">
        <v>-0.48860589999999998</v>
      </c>
      <c r="BB1938">
        <v>-0.3880152</v>
      </c>
      <c r="BC1938">
        <v>-7.4324399999999999E-2</v>
      </c>
      <c r="BD1938">
        <v>-0.1101666</v>
      </c>
      <c r="BE1938">
        <v>-0.16223090000000001</v>
      </c>
      <c r="BF1938">
        <v>-0.13944980000000001</v>
      </c>
      <c r="BG1938">
        <v>-0.15410399999999999</v>
      </c>
      <c r="BH1938">
        <v>-0.27854220000000002</v>
      </c>
      <c r="BI1938">
        <v>-0.41923959999999999</v>
      </c>
      <c r="BJ1938">
        <v>-0.42955660000000001</v>
      </c>
      <c r="BK1938">
        <v>-0.30488510000000002</v>
      </c>
      <c r="BL1938">
        <v>-0.67653890000000005</v>
      </c>
      <c r="BM1938">
        <v>-0.71525159999999999</v>
      </c>
      <c r="BN1938">
        <v>-0.40057179999999998</v>
      </c>
      <c r="BO1938">
        <v>-0.10485410000000001</v>
      </c>
      <c r="BP1938">
        <v>0.10889219999999999</v>
      </c>
      <c r="BQ1938">
        <v>0.1011314</v>
      </c>
      <c r="BR1938">
        <v>-0.25414029999999999</v>
      </c>
      <c r="BS1938">
        <v>-0.33251629999999999</v>
      </c>
      <c r="BT1938">
        <v>-0.1223307</v>
      </c>
      <c r="BU1938">
        <v>-4.0184900000000003E-2</v>
      </c>
      <c r="BV1938">
        <v>0.17204420000000001</v>
      </c>
      <c r="BW1938">
        <v>6.3611399999999999E-2</v>
      </c>
      <c r="BX1938">
        <v>-0.19882320000000001</v>
      </c>
      <c r="BY1938">
        <v>-0.31867069999999997</v>
      </c>
      <c r="BZ1938">
        <v>-0.24246280000000001</v>
      </c>
      <c r="CA1938">
        <v>2.11065E-2</v>
      </c>
      <c r="CB1938">
        <v>-6.0974000000000002E-3</v>
      </c>
      <c r="CC1938">
        <v>-5.79526E-2</v>
      </c>
      <c r="CD1938">
        <v>-3.6644700000000002E-2</v>
      </c>
      <c r="CE1938">
        <v>-4.0967799999999999E-2</v>
      </c>
      <c r="CF1938">
        <v>-0.16217429999999999</v>
      </c>
      <c r="CG1938">
        <v>-0.28414240000000002</v>
      </c>
      <c r="CH1938">
        <v>-0.2940064</v>
      </c>
      <c r="CI1938">
        <v>-0.22963459999999999</v>
      </c>
      <c r="CJ1938">
        <v>-0.55998939999999997</v>
      </c>
      <c r="CK1938">
        <v>-0.57237629999999995</v>
      </c>
      <c r="CL1938">
        <v>-0.30506660000000002</v>
      </c>
      <c r="CM1938">
        <v>3.2818600000000003E-2</v>
      </c>
      <c r="CN1938">
        <v>0.28197040000000001</v>
      </c>
      <c r="CO1938">
        <v>0.27369149999999998</v>
      </c>
      <c r="CP1938">
        <v>-7.7070799999999995E-2</v>
      </c>
      <c r="CQ1938">
        <v>-0.18808839999999999</v>
      </c>
      <c r="CR1938">
        <v>-2.7460100000000001E-2</v>
      </c>
      <c r="CS1938">
        <v>2.83244E-2</v>
      </c>
      <c r="CT1938">
        <v>0.24217269999999999</v>
      </c>
      <c r="CU1938">
        <v>0.14316490000000001</v>
      </c>
      <c r="CV1938">
        <v>-9.2991900000000002E-2</v>
      </c>
      <c r="CW1938">
        <v>-0.20097419999999999</v>
      </c>
      <c r="CX1938">
        <v>-0.14165359999999999</v>
      </c>
      <c r="CY1938">
        <v>0.1165373</v>
      </c>
      <c r="CZ1938">
        <v>9.7971799999999998E-2</v>
      </c>
      <c r="DA1938">
        <v>4.6325600000000001E-2</v>
      </c>
      <c r="DB1938">
        <v>6.6160399999999994E-2</v>
      </c>
      <c r="DC1938">
        <v>7.2168399999999994E-2</v>
      </c>
      <c r="DD1938">
        <v>-4.58065E-2</v>
      </c>
      <c r="DE1938">
        <v>-0.14904529999999999</v>
      </c>
      <c r="DF1938">
        <v>-0.15845629999999999</v>
      </c>
      <c r="DG1938">
        <v>-0.1543842</v>
      </c>
      <c r="DH1938">
        <v>-0.4434398</v>
      </c>
      <c r="DI1938">
        <v>-0.42950090000000002</v>
      </c>
      <c r="DJ1938">
        <v>-0.20956130000000001</v>
      </c>
      <c r="DK1938">
        <v>0.17049120000000001</v>
      </c>
      <c r="DL1938">
        <v>0.45504850000000002</v>
      </c>
      <c r="DM1938">
        <v>0.44625160000000003</v>
      </c>
      <c r="DN1938">
        <v>9.9998699999999996E-2</v>
      </c>
      <c r="DO1938">
        <v>-4.3660499999999998E-2</v>
      </c>
      <c r="DP1938">
        <v>6.7410499999999998E-2</v>
      </c>
      <c r="DQ1938">
        <v>9.6833699999999995E-2</v>
      </c>
      <c r="DR1938">
        <v>0.3123012</v>
      </c>
      <c r="DS1938">
        <v>0.22271830000000001</v>
      </c>
      <c r="DT1938">
        <v>1.28393E-2</v>
      </c>
      <c r="DU1938">
        <v>-8.3277599999999993E-2</v>
      </c>
      <c r="DV1938">
        <v>-4.0844400000000003E-2</v>
      </c>
      <c r="DW1938">
        <v>0.2543243</v>
      </c>
      <c r="DX1938">
        <v>0.24823110000000001</v>
      </c>
      <c r="DY1938">
        <v>0.1968869</v>
      </c>
      <c r="DZ1938">
        <v>0.2145946</v>
      </c>
      <c r="EA1938">
        <v>0.23551910000000001</v>
      </c>
      <c r="EB1938">
        <v>0.1222102</v>
      </c>
      <c r="EC1938">
        <v>4.6013600000000002E-2</v>
      </c>
      <c r="ED1938">
        <v>3.7256699999999997E-2</v>
      </c>
      <c r="EE1938">
        <v>-4.57346E-2</v>
      </c>
      <c r="EF1938">
        <v>-0.27516079999999998</v>
      </c>
      <c r="EG1938">
        <v>-0.22321160000000001</v>
      </c>
      <c r="EH1938">
        <v>-7.1666900000000006E-2</v>
      </c>
      <c r="EI1938">
        <v>0.36926870000000001</v>
      </c>
      <c r="EJ1938">
        <v>0.70494590000000001</v>
      </c>
      <c r="EK1938">
        <v>0.69540100000000005</v>
      </c>
      <c r="EL1938">
        <v>0.355659</v>
      </c>
      <c r="EM1938">
        <v>0.1648705</v>
      </c>
      <c r="EN1938">
        <v>0.2043886</v>
      </c>
      <c r="EO1938">
        <v>0.19575020000000001</v>
      </c>
      <c r="EP1938">
        <v>0.41355570000000003</v>
      </c>
      <c r="EQ1938">
        <v>0.33758090000000002</v>
      </c>
      <c r="ER1938">
        <v>0.16564290000000001</v>
      </c>
      <c r="ES1938">
        <v>8.6657499999999998E-2</v>
      </c>
      <c r="ET1938">
        <v>0.104708</v>
      </c>
      <c r="EU1938">
        <v>48.602440000000001</v>
      </c>
      <c r="EV1938">
        <v>47.858350000000002</v>
      </c>
      <c r="EW1938">
        <v>47.279110000000003</v>
      </c>
      <c r="EX1938">
        <v>47.135330000000003</v>
      </c>
      <c r="EY1938">
        <v>46.702849999999998</v>
      </c>
      <c r="EZ1938">
        <v>46.41919</v>
      </c>
      <c r="FA1938">
        <v>46.247529999999998</v>
      </c>
      <c r="FB1938">
        <v>45.901829999999997</v>
      </c>
      <c r="FC1938">
        <v>49.792569999999998</v>
      </c>
      <c r="FD1938">
        <v>55.580590000000001</v>
      </c>
      <c r="FE1938">
        <v>60.268880000000003</v>
      </c>
      <c r="FF1938">
        <v>63.781700000000001</v>
      </c>
      <c r="FG1938">
        <v>65.738309999999998</v>
      </c>
      <c r="FH1938">
        <v>66.577740000000006</v>
      </c>
      <c r="FI1938">
        <v>66.612080000000006</v>
      </c>
      <c r="FJ1938">
        <v>65.963399999999993</v>
      </c>
      <c r="FK1938">
        <v>63.935009999999998</v>
      </c>
      <c r="FL1938">
        <v>60.381860000000003</v>
      </c>
      <c r="FM1938">
        <v>57.250779999999999</v>
      </c>
      <c r="FN1938">
        <v>55.220680000000002</v>
      </c>
      <c r="FO1938">
        <v>53.342239999999997</v>
      </c>
      <c r="FP1938">
        <v>51.94829</v>
      </c>
      <c r="FQ1938">
        <v>50.869929999999997</v>
      </c>
      <c r="FR1938">
        <v>50.18394</v>
      </c>
      <c r="FS1938">
        <v>2.6890740000000002</v>
      </c>
      <c r="FT1938">
        <v>0.1534247</v>
      </c>
      <c r="FU1938">
        <v>0.1516962</v>
      </c>
    </row>
    <row r="1939" spans="1:177" x14ac:dyDescent="0.25">
      <c r="A1939" t="s">
        <v>226</v>
      </c>
      <c r="B1939" t="s">
        <v>199</v>
      </c>
      <c r="C1939" t="s">
        <v>302</v>
      </c>
      <c r="D1939" s="19" t="s">
        <v>235</v>
      </c>
      <c r="E1939" t="s">
        <v>220</v>
      </c>
      <c r="F1939">
        <v>3272</v>
      </c>
      <c r="G1939">
        <v>1.111297</v>
      </c>
      <c r="H1939">
        <v>1.091893</v>
      </c>
      <c r="I1939">
        <v>0.96133069999999998</v>
      </c>
      <c r="J1939">
        <v>0.94030519999999995</v>
      </c>
      <c r="K1939">
        <v>0.86550559999999999</v>
      </c>
      <c r="L1939">
        <v>0.80766059999999995</v>
      </c>
      <c r="M1939">
        <v>0.88185040000000003</v>
      </c>
      <c r="N1939">
        <v>0.69022969999999995</v>
      </c>
      <c r="O1939">
        <v>-6.46201E-2</v>
      </c>
      <c r="P1939">
        <v>-1.6298589999999999</v>
      </c>
      <c r="Q1939">
        <v>-2.365237</v>
      </c>
      <c r="R1939">
        <v>-2.357008</v>
      </c>
      <c r="S1939">
        <v>-1.8605339999999999</v>
      </c>
      <c r="T1939">
        <v>-1.352873</v>
      </c>
      <c r="U1939">
        <v>-0.86641040000000002</v>
      </c>
      <c r="V1939">
        <v>-0.44703029999999999</v>
      </c>
      <c r="W1939">
        <v>0.46410109999999999</v>
      </c>
      <c r="X1939">
        <v>1.2353099999999999</v>
      </c>
      <c r="Y1939">
        <v>1.3242350000000001</v>
      </c>
      <c r="Z1939">
        <v>1.6171899999999999</v>
      </c>
      <c r="AA1939">
        <v>1.5100960000000001</v>
      </c>
      <c r="AB1939">
        <v>1.1321460000000001</v>
      </c>
      <c r="AC1939">
        <v>0.8718996</v>
      </c>
      <c r="AD1939">
        <v>0.93780759999999996</v>
      </c>
      <c r="AE1939">
        <v>-3.5203999999999999E-3</v>
      </c>
      <c r="AF1939">
        <v>1.21139E-2</v>
      </c>
      <c r="AG1939">
        <v>-0.12637229999999999</v>
      </c>
      <c r="AH1939">
        <v>-0.1076855</v>
      </c>
      <c r="AI1939">
        <v>-0.2320161</v>
      </c>
      <c r="AJ1939">
        <v>-0.38905509999999999</v>
      </c>
      <c r="AK1939">
        <v>-0.6127551</v>
      </c>
      <c r="AL1939">
        <v>-0.66713279999999997</v>
      </c>
      <c r="AM1939">
        <v>-0.5335221</v>
      </c>
      <c r="AN1939">
        <v>-1.3615029999999999</v>
      </c>
      <c r="AO1939">
        <v>-1.5096620000000001</v>
      </c>
      <c r="AP1939">
        <v>-0.8355764</v>
      </c>
      <c r="AQ1939">
        <v>-0.30225730000000001</v>
      </c>
      <c r="AR1939">
        <v>3.0889300000000001E-2</v>
      </c>
      <c r="AS1939">
        <v>-4.0128200000000003E-2</v>
      </c>
      <c r="AT1939">
        <v>-0.72310289999999999</v>
      </c>
      <c r="AU1939">
        <v>-0.68346519999999999</v>
      </c>
      <c r="AV1939">
        <v>-0.28903240000000002</v>
      </c>
      <c r="AW1939">
        <v>-0.25614429999999999</v>
      </c>
      <c r="AX1939">
        <v>2.8611899999999999E-2</v>
      </c>
      <c r="AY1939">
        <v>-7.1687000000000001E-2</v>
      </c>
      <c r="AZ1939">
        <v>-0.47306609999999999</v>
      </c>
      <c r="BA1939">
        <v>-0.65382709999999999</v>
      </c>
      <c r="BB1939">
        <v>-0.21709059999999999</v>
      </c>
      <c r="BC1939">
        <v>0.1261273</v>
      </c>
      <c r="BD1939">
        <v>0.14771999999999999</v>
      </c>
      <c r="BE1939">
        <v>3.6308899999999998E-2</v>
      </c>
      <c r="BF1939">
        <v>4.8578999999999997E-2</v>
      </c>
      <c r="BG1939">
        <v>-5.0703400000000003E-2</v>
      </c>
      <c r="BH1939">
        <v>-0.17745659999999999</v>
      </c>
      <c r="BI1939">
        <v>-0.3091489</v>
      </c>
      <c r="BJ1939">
        <v>-0.37446299999999999</v>
      </c>
      <c r="BK1939">
        <v>-0.33537060000000002</v>
      </c>
      <c r="BL1939">
        <v>-1.087669</v>
      </c>
      <c r="BM1939">
        <v>-1.15906</v>
      </c>
      <c r="BN1939">
        <v>-0.62621930000000003</v>
      </c>
      <c r="BO1939">
        <v>-3.6369499999999999E-2</v>
      </c>
      <c r="BP1939">
        <v>0.3547109</v>
      </c>
      <c r="BQ1939">
        <v>0.27693289999999998</v>
      </c>
      <c r="BR1939">
        <v>-0.3503579</v>
      </c>
      <c r="BS1939">
        <v>-0.3950632</v>
      </c>
      <c r="BT1939">
        <v>-0.1376445</v>
      </c>
      <c r="BU1939">
        <v>-0.1290095</v>
      </c>
      <c r="BV1939">
        <v>0.1917748</v>
      </c>
      <c r="BW1939">
        <v>0.1238857</v>
      </c>
      <c r="BX1939">
        <v>-0.21551919999999999</v>
      </c>
      <c r="BY1939">
        <v>-0.36263060000000003</v>
      </c>
      <c r="BZ1939">
        <v>-5.92506E-2</v>
      </c>
      <c r="CA1939">
        <v>0.2159209</v>
      </c>
      <c r="CB1939">
        <v>0.24164040000000001</v>
      </c>
      <c r="CC1939">
        <v>0.14898140000000001</v>
      </c>
      <c r="CD1939">
        <v>0.15680740000000001</v>
      </c>
      <c r="CE1939">
        <v>7.4873200000000001E-2</v>
      </c>
      <c r="CF1939">
        <v>-3.09041E-2</v>
      </c>
      <c r="CG1939">
        <v>-9.8872199999999993E-2</v>
      </c>
      <c r="CH1939">
        <v>-0.17176079999999999</v>
      </c>
      <c r="CI1939">
        <v>-0.19813149999999999</v>
      </c>
      <c r="CJ1939">
        <v>-0.89801310000000001</v>
      </c>
      <c r="CK1939">
        <v>-0.91623399999999999</v>
      </c>
      <c r="CL1939">
        <v>-0.48121930000000002</v>
      </c>
      <c r="CM1939">
        <v>0.14778350000000001</v>
      </c>
      <c r="CN1939">
        <v>0.57898879999999997</v>
      </c>
      <c r="CO1939">
        <v>0.49652849999999998</v>
      </c>
      <c r="CP1939">
        <v>-9.2195899999999997E-2</v>
      </c>
      <c r="CQ1939">
        <v>-0.19531680000000001</v>
      </c>
      <c r="CR1939">
        <v>-3.2793599999999999E-2</v>
      </c>
      <c r="CS1939">
        <v>-4.0956399999999997E-2</v>
      </c>
      <c r="CT1939">
        <v>0.30478100000000002</v>
      </c>
      <c r="CU1939">
        <v>0.25933869999999998</v>
      </c>
      <c r="CV1939">
        <v>-3.7143000000000002E-2</v>
      </c>
      <c r="CW1939">
        <v>-0.1609488</v>
      </c>
      <c r="CX1939">
        <v>5.00689E-2</v>
      </c>
      <c r="CY1939">
        <v>0.3057145</v>
      </c>
      <c r="CZ1939">
        <v>0.33556079999999999</v>
      </c>
      <c r="DA1939">
        <v>0.26165389999999999</v>
      </c>
      <c r="DB1939">
        <v>0.26503569999999999</v>
      </c>
      <c r="DC1939">
        <v>0.20044980000000001</v>
      </c>
      <c r="DD1939">
        <v>0.1156484</v>
      </c>
      <c r="DE1939">
        <v>0.1114045</v>
      </c>
      <c r="DF1939">
        <v>3.0941400000000001E-2</v>
      </c>
      <c r="DG1939">
        <v>-6.0892300000000003E-2</v>
      </c>
      <c r="DH1939">
        <v>-0.70835689999999996</v>
      </c>
      <c r="DI1939">
        <v>-0.67340820000000001</v>
      </c>
      <c r="DJ1939">
        <v>-0.3362193</v>
      </c>
      <c r="DK1939">
        <v>0.33193660000000003</v>
      </c>
      <c r="DL1939">
        <v>0.80326660000000005</v>
      </c>
      <c r="DM1939">
        <v>0.71612410000000004</v>
      </c>
      <c r="DN1939">
        <v>0.16596610000000001</v>
      </c>
      <c r="DO1939">
        <v>4.4295999999999997E-3</v>
      </c>
      <c r="DP1939">
        <v>7.2057200000000002E-2</v>
      </c>
      <c r="DQ1939">
        <v>4.7096800000000001E-2</v>
      </c>
      <c r="DR1939">
        <v>0.41778710000000002</v>
      </c>
      <c r="DS1939">
        <v>0.39479180000000003</v>
      </c>
      <c r="DT1939">
        <v>0.1412332</v>
      </c>
      <c r="DU1939">
        <v>4.0733100000000001E-2</v>
      </c>
      <c r="DV1939">
        <v>0.15938830000000001</v>
      </c>
      <c r="DW1939">
        <v>0.43536219999999998</v>
      </c>
      <c r="DX1939">
        <v>0.4711669</v>
      </c>
      <c r="DY1939">
        <v>0.42433510000000002</v>
      </c>
      <c r="DZ1939">
        <v>0.42130020000000001</v>
      </c>
      <c r="EA1939">
        <v>0.3817625</v>
      </c>
      <c r="EB1939">
        <v>0.32724690000000001</v>
      </c>
      <c r="EC1939">
        <v>0.41501070000000001</v>
      </c>
      <c r="ED1939">
        <v>0.32361119999999999</v>
      </c>
      <c r="EE1939">
        <v>0.1372592</v>
      </c>
      <c r="EF1939">
        <v>-0.4345233</v>
      </c>
      <c r="EG1939">
        <v>-0.32280619999999999</v>
      </c>
      <c r="EH1939">
        <v>-0.12686220000000001</v>
      </c>
      <c r="EI1939">
        <v>0.59782429999999998</v>
      </c>
      <c r="EJ1939">
        <v>1.1270880000000001</v>
      </c>
      <c r="EK1939">
        <v>1.033185</v>
      </c>
      <c r="EL1939">
        <v>0.5387111</v>
      </c>
      <c r="EM1939">
        <v>0.29283169999999997</v>
      </c>
      <c r="EN1939">
        <v>0.22344510000000001</v>
      </c>
      <c r="EO1939">
        <v>0.17423159999999999</v>
      </c>
      <c r="EP1939">
        <v>0.58094999999999997</v>
      </c>
      <c r="EQ1939">
        <v>0.59036449999999996</v>
      </c>
      <c r="ER1939">
        <v>0.39878010000000003</v>
      </c>
      <c r="ES1939">
        <v>0.33192959999999999</v>
      </c>
      <c r="ET1939">
        <v>0.31722830000000002</v>
      </c>
      <c r="EU1939">
        <v>49.483170000000001</v>
      </c>
      <c r="EV1939">
        <v>48.76643</v>
      </c>
      <c r="EW1939">
        <v>48.24877</v>
      </c>
      <c r="EX1939">
        <v>48.014659999999999</v>
      </c>
      <c r="EY1939">
        <v>47.615299999999998</v>
      </c>
      <c r="EZ1939">
        <v>47.314450000000001</v>
      </c>
      <c r="FA1939">
        <v>47.156230000000001</v>
      </c>
      <c r="FB1939">
        <v>46.72945</v>
      </c>
      <c r="FC1939">
        <v>50.525199999999998</v>
      </c>
      <c r="FD1939">
        <v>56.243560000000002</v>
      </c>
      <c r="FE1939">
        <v>60.709069999999997</v>
      </c>
      <c r="FF1939">
        <v>63.834650000000003</v>
      </c>
      <c r="FG1939">
        <v>65.309939999999997</v>
      </c>
      <c r="FH1939">
        <v>65.94041</v>
      </c>
      <c r="FI1939">
        <v>65.780839999999998</v>
      </c>
      <c r="FJ1939">
        <v>64.989450000000005</v>
      </c>
      <c r="FK1939">
        <v>63.179259999999999</v>
      </c>
      <c r="FL1939">
        <v>60.100819999999999</v>
      </c>
      <c r="FM1939">
        <v>57.358490000000003</v>
      </c>
      <c r="FN1939">
        <v>55.483739999999997</v>
      </c>
      <c r="FO1939">
        <v>53.896859999999997</v>
      </c>
      <c r="FP1939">
        <v>52.521790000000003</v>
      </c>
      <c r="FQ1939">
        <v>51.576390000000004</v>
      </c>
      <c r="FR1939">
        <v>50.91207</v>
      </c>
      <c r="FS1939">
        <v>3.326505</v>
      </c>
      <c r="FT1939">
        <v>0.1814548</v>
      </c>
      <c r="FU1939">
        <v>0.20576539999999999</v>
      </c>
    </row>
    <row r="1940" spans="1:177" x14ac:dyDescent="0.25">
      <c r="A1940" t="s">
        <v>226</v>
      </c>
      <c r="B1940" t="s">
        <v>199</v>
      </c>
      <c r="C1940" t="s">
        <v>302</v>
      </c>
      <c r="D1940" s="19" t="s">
        <v>235</v>
      </c>
      <c r="E1940" t="s">
        <v>221</v>
      </c>
      <c r="F1940">
        <v>3862</v>
      </c>
      <c r="G1940">
        <v>0.62140450000000003</v>
      </c>
      <c r="H1940">
        <v>0.4863558</v>
      </c>
      <c r="I1940">
        <v>0.4609393</v>
      </c>
      <c r="J1940">
        <v>0.49256169999999999</v>
      </c>
      <c r="K1940">
        <v>0.61368160000000005</v>
      </c>
      <c r="L1940">
        <v>0.55080660000000004</v>
      </c>
      <c r="M1940">
        <v>0.52807689999999996</v>
      </c>
      <c r="N1940">
        <v>0.41701009999999999</v>
      </c>
      <c r="O1940">
        <v>-0.18769079999999999</v>
      </c>
      <c r="P1940">
        <v>-1.0264390000000001</v>
      </c>
      <c r="Q1940">
        <v>-1.7963640000000001</v>
      </c>
      <c r="R1940">
        <v>-2.2065890000000001</v>
      </c>
      <c r="S1940">
        <v>-2.3641909999999999</v>
      </c>
      <c r="T1940">
        <v>-2.1383390000000002</v>
      </c>
      <c r="U1940">
        <v>-1.4698310000000001</v>
      </c>
      <c r="V1940">
        <v>-0.49127359999999998</v>
      </c>
      <c r="W1940">
        <v>0.46311659999999999</v>
      </c>
      <c r="X1940">
        <v>1.202307</v>
      </c>
      <c r="Y1940">
        <v>1.406817</v>
      </c>
      <c r="Z1940">
        <v>1.4122729999999999</v>
      </c>
      <c r="AA1940">
        <v>1.1969019999999999</v>
      </c>
      <c r="AB1940">
        <v>0.95677849999999998</v>
      </c>
      <c r="AC1940">
        <v>0.73769969999999996</v>
      </c>
      <c r="AD1940">
        <v>0.486317</v>
      </c>
      <c r="AE1940">
        <v>-0.613788</v>
      </c>
      <c r="AF1940">
        <v>-0.71814940000000005</v>
      </c>
      <c r="AG1940">
        <v>-0.71467340000000001</v>
      </c>
      <c r="AH1940">
        <v>-0.68134680000000003</v>
      </c>
      <c r="AI1940">
        <v>-0.6646377</v>
      </c>
      <c r="AJ1940">
        <v>-0.7309523</v>
      </c>
      <c r="AK1940">
        <v>-0.88074520000000001</v>
      </c>
      <c r="AL1940">
        <v>-0.82700819999999997</v>
      </c>
      <c r="AM1940">
        <v>-0.50050939999999999</v>
      </c>
      <c r="AN1940">
        <v>-0.30712859999999997</v>
      </c>
      <c r="AO1940">
        <v>-0.3302003</v>
      </c>
      <c r="AP1940">
        <v>-0.30544110000000002</v>
      </c>
      <c r="AQ1940">
        <v>-0.30462689999999998</v>
      </c>
      <c r="AR1940">
        <v>-0.26787529999999998</v>
      </c>
      <c r="AS1940">
        <v>-0.16089780000000001</v>
      </c>
      <c r="AT1940">
        <v>-0.34045320000000001</v>
      </c>
      <c r="AU1940">
        <v>-0.5832368</v>
      </c>
      <c r="AV1940">
        <v>-0.34293709999999999</v>
      </c>
      <c r="AW1940">
        <v>-8.1387600000000004E-2</v>
      </c>
      <c r="AX1940">
        <v>7.0610800000000001E-2</v>
      </c>
      <c r="AY1940">
        <v>-8.8876300000000005E-2</v>
      </c>
      <c r="AZ1940">
        <v>-0.33250380000000002</v>
      </c>
      <c r="BA1940">
        <v>-0.49912889999999999</v>
      </c>
      <c r="BB1940">
        <v>-0.77392550000000004</v>
      </c>
      <c r="BC1940">
        <v>-0.3818125</v>
      </c>
      <c r="BD1940">
        <v>-0.47923490000000002</v>
      </c>
      <c r="BE1940">
        <v>-0.4785624</v>
      </c>
      <c r="BF1940">
        <v>-0.44256010000000001</v>
      </c>
      <c r="BG1940">
        <v>-0.38123089999999998</v>
      </c>
      <c r="BH1940">
        <v>-0.49128040000000001</v>
      </c>
      <c r="BI1940">
        <v>-0.66429229999999995</v>
      </c>
      <c r="BJ1940">
        <v>-0.60191380000000005</v>
      </c>
      <c r="BK1940">
        <v>-0.36366369999999998</v>
      </c>
      <c r="BL1940">
        <v>-0.2082532</v>
      </c>
      <c r="BM1940">
        <v>-0.22025020000000001</v>
      </c>
      <c r="BN1940">
        <v>-0.17512920000000001</v>
      </c>
      <c r="BO1940">
        <v>-0.1897539</v>
      </c>
      <c r="BP1940">
        <v>-0.16129189999999999</v>
      </c>
      <c r="BQ1940">
        <v>-6.7991800000000005E-2</v>
      </c>
      <c r="BR1940">
        <v>-0.1737668</v>
      </c>
      <c r="BS1940">
        <v>-0.34403119999999998</v>
      </c>
      <c r="BT1940">
        <v>-0.1525492</v>
      </c>
      <c r="BU1940">
        <v>3.4152700000000001E-2</v>
      </c>
      <c r="BV1940">
        <v>0.1258495</v>
      </c>
      <c r="BW1940">
        <v>-3.6907599999999999E-2</v>
      </c>
      <c r="BX1940">
        <v>-0.23232040000000001</v>
      </c>
      <c r="BY1940">
        <v>-0.35278730000000003</v>
      </c>
      <c r="BZ1940">
        <v>-0.54106949999999998</v>
      </c>
      <c r="CA1940">
        <v>-0.22114690000000001</v>
      </c>
      <c r="CB1940">
        <v>-0.31376340000000003</v>
      </c>
      <c r="CC1940">
        <v>-0.3150326</v>
      </c>
      <c r="CD1940">
        <v>-0.27717710000000001</v>
      </c>
      <c r="CE1940">
        <v>-0.1849442</v>
      </c>
      <c r="CF1940">
        <v>-0.32528439999999997</v>
      </c>
      <c r="CG1940">
        <v>-0.51437770000000005</v>
      </c>
      <c r="CH1940">
        <v>-0.44601410000000002</v>
      </c>
      <c r="CI1940">
        <v>-0.26888479999999998</v>
      </c>
      <c r="CJ1940">
        <v>-0.13977239999999999</v>
      </c>
      <c r="CK1940">
        <v>-0.14409910000000001</v>
      </c>
      <c r="CL1940">
        <v>-8.4875599999999995E-2</v>
      </c>
      <c r="CM1940">
        <v>-0.11019329999999999</v>
      </c>
      <c r="CN1940">
        <v>-8.7472400000000006E-2</v>
      </c>
      <c r="CO1940">
        <v>-3.6453000000000002E-3</v>
      </c>
      <c r="CP1940">
        <v>-5.8320299999999999E-2</v>
      </c>
      <c r="CQ1940">
        <v>-0.17835809999999999</v>
      </c>
      <c r="CR1940">
        <v>-2.06871E-2</v>
      </c>
      <c r="CS1940">
        <v>0.1141756</v>
      </c>
      <c r="CT1940">
        <v>0.16410759999999999</v>
      </c>
      <c r="CU1940">
        <v>-9.142E-4</v>
      </c>
      <c r="CV1940">
        <v>-0.16293360000000001</v>
      </c>
      <c r="CW1940">
        <v>-0.25143159999999998</v>
      </c>
      <c r="CX1940">
        <v>-0.37979410000000002</v>
      </c>
      <c r="CY1940">
        <v>-6.0481399999999998E-2</v>
      </c>
      <c r="CZ1940">
        <v>-0.1482919</v>
      </c>
      <c r="DA1940">
        <v>-0.1515029</v>
      </c>
      <c r="DB1940">
        <v>-0.1117942</v>
      </c>
      <c r="DC1940">
        <v>1.13425E-2</v>
      </c>
      <c r="DD1940">
        <v>-0.1592884</v>
      </c>
      <c r="DE1940">
        <v>-0.36446299999999998</v>
      </c>
      <c r="DF1940">
        <v>-0.29011439999999999</v>
      </c>
      <c r="DG1940">
        <v>-0.17410590000000001</v>
      </c>
      <c r="DH1940">
        <v>-7.1291499999999994E-2</v>
      </c>
      <c r="DI1940">
        <v>-6.7947999999999995E-2</v>
      </c>
      <c r="DJ1940">
        <v>5.378E-3</v>
      </c>
      <c r="DK1940">
        <v>-3.0632599999999999E-2</v>
      </c>
      <c r="DL1940">
        <v>-1.3653E-2</v>
      </c>
      <c r="DM1940">
        <v>6.0701199999999997E-2</v>
      </c>
      <c r="DN1940">
        <v>5.7126200000000002E-2</v>
      </c>
      <c r="DO1940">
        <v>-1.2685E-2</v>
      </c>
      <c r="DP1940">
        <v>0.111175</v>
      </c>
      <c r="DQ1940">
        <v>0.19419839999999999</v>
      </c>
      <c r="DR1940">
        <v>0.20236570000000001</v>
      </c>
      <c r="DS1940">
        <v>3.5079100000000002E-2</v>
      </c>
      <c r="DT1940">
        <v>-9.3546799999999999E-2</v>
      </c>
      <c r="DU1940">
        <v>-0.15007590000000001</v>
      </c>
      <c r="DV1940">
        <v>-0.21851870000000001</v>
      </c>
      <c r="DW1940">
        <v>0.17149410000000001</v>
      </c>
      <c r="DX1940">
        <v>9.06227E-2</v>
      </c>
      <c r="DY1940">
        <v>8.4608100000000006E-2</v>
      </c>
      <c r="DZ1940">
        <v>0.12699260000000001</v>
      </c>
      <c r="EA1940">
        <v>0.29474929999999999</v>
      </c>
      <c r="EB1940">
        <v>8.0383399999999994E-2</v>
      </c>
      <c r="EC1940">
        <v>-0.14801010000000001</v>
      </c>
      <c r="ED1940">
        <v>-6.5019999999999994E-2</v>
      </c>
      <c r="EE1940">
        <v>-3.7260300000000003E-2</v>
      </c>
      <c r="EF1940">
        <v>2.7583900000000001E-2</v>
      </c>
      <c r="EG1940">
        <v>4.2002100000000001E-2</v>
      </c>
      <c r="EH1940">
        <v>0.1356899</v>
      </c>
      <c r="EI1940">
        <v>8.4240300000000004E-2</v>
      </c>
      <c r="EJ1940">
        <v>9.2930499999999999E-2</v>
      </c>
      <c r="EK1940">
        <v>0.1536072</v>
      </c>
      <c r="EL1940">
        <v>0.2238126</v>
      </c>
      <c r="EM1940">
        <v>0.22652059999999999</v>
      </c>
      <c r="EN1940">
        <v>0.30156290000000002</v>
      </c>
      <c r="EO1940">
        <v>0.30973879999999998</v>
      </c>
      <c r="EP1940">
        <v>0.25760430000000001</v>
      </c>
      <c r="EQ1940">
        <v>8.7047799999999995E-2</v>
      </c>
      <c r="ER1940">
        <v>6.6366000000000003E-3</v>
      </c>
      <c r="ES1940">
        <v>-3.7342999999999999E-3</v>
      </c>
      <c r="ET1940">
        <v>1.4337300000000001E-2</v>
      </c>
      <c r="EU1940">
        <v>47.856920000000002</v>
      </c>
      <c r="EV1940">
        <v>47.089669999999998</v>
      </c>
      <c r="EW1940">
        <v>46.458289999999998</v>
      </c>
      <c r="EX1940">
        <v>46.390990000000002</v>
      </c>
      <c r="EY1940">
        <v>45.930459999999997</v>
      </c>
      <c r="EZ1940">
        <v>45.661349999999999</v>
      </c>
      <c r="FA1940">
        <v>45.47833</v>
      </c>
      <c r="FB1940">
        <v>45.201270000000001</v>
      </c>
      <c r="FC1940">
        <v>49.172409999999999</v>
      </c>
      <c r="FD1940">
        <v>55.019390000000001</v>
      </c>
      <c r="FE1940">
        <v>59.896259999999998</v>
      </c>
      <c r="FF1940">
        <v>63.736870000000003</v>
      </c>
      <c r="FG1940">
        <v>66.100920000000002</v>
      </c>
      <c r="FH1940">
        <v>67.117220000000003</v>
      </c>
      <c r="FI1940">
        <v>67.315709999999996</v>
      </c>
      <c r="FJ1940">
        <v>66.787850000000006</v>
      </c>
      <c r="FK1940">
        <v>64.574740000000006</v>
      </c>
      <c r="FL1940">
        <v>60.619759999999999</v>
      </c>
      <c r="FM1940">
        <v>57.159599999999998</v>
      </c>
      <c r="FN1940">
        <v>54.997999999999998</v>
      </c>
      <c r="FO1940">
        <v>52.87276</v>
      </c>
      <c r="FP1940">
        <v>51.462829999999997</v>
      </c>
      <c r="FQ1940">
        <v>50.271929999999998</v>
      </c>
      <c r="FR1940">
        <v>49.567599999999999</v>
      </c>
      <c r="FS1940">
        <v>3.8975219999999999</v>
      </c>
      <c r="FT1940">
        <v>0.1437843</v>
      </c>
      <c r="FU1940">
        <v>0.15435460000000001</v>
      </c>
    </row>
    <row r="1941" spans="1:177" x14ac:dyDescent="0.25">
      <c r="A1941" t="s">
        <v>226</v>
      </c>
      <c r="B1941" t="s">
        <v>199</v>
      </c>
      <c r="C1941" t="s">
        <v>302</v>
      </c>
      <c r="D1941" s="19" t="s">
        <v>247</v>
      </c>
      <c r="E1941" t="s">
        <v>219</v>
      </c>
      <c r="F1941">
        <v>7133</v>
      </c>
      <c r="G1941">
        <v>0.8085348</v>
      </c>
      <c r="H1941">
        <v>0.82069590000000003</v>
      </c>
      <c r="I1941">
        <v>0.71123190000000003</v>
      </c>
      <c r="J1941">
        <v>0.81229969999999996</v>
      </c>
      <c r="K1941">
        <v>0.75252620000000003</v>
      </c>
      <c r="L1941">
        <v>0.74898149999999997</v>
      </c>
      <c r="M1941">
        <v>0.85358210000000001</v>
      </c>
      <c r="N1941">
        <v>0.84004829999999997</v>
      </c>
      <c r="O1941">
        <v>1.8660900000000001E-2</v>
      </c>
      <c r="P1941">
        <v>-1.047145</v>
      </c>
      <c r="Q1941">
        <v>-1.6389309999999999</v>
      </c>
      <c r="R1941">
        <v>-2.3126370000000001</v>
      </c>
      <c r="S1941">
        <v>-2.1006230000000001</v>
      </c>
      <c r="T1941">
        <v>-1.4387810000000001</v>
      </c>
      <c r="U1941">
        <v>-0.99851670000000003</v>
      </c>
      <c r="V1941">
        <v>7.74976E-2</v>
      </c>
      <c r="W1941">
        <v>1.233975</v>
      </c>
      <c r="X1941">
        <v>1.90821</v>
      </c>
      <c r="Y1941">
        <v>2.1197599999999999</v>
      </c>
      <c r="Z1941">
        <v>1.978318</v>
      </c>
      <c r="AA1941">
        <v>1.596903</v>
      </c>
      <c r="AB1941">
        <v>1.014489</v>
      </c>
      <c r="AC1941">
        <v>0.57310930000000004</v>
      </c>
      <c r="AD1941">
        <v>0.73987670000000005</v>
      </c>
      <c r="AE1941">
        <v>-0.436583</v>
      </c>
      <c r="AF1941">
        <v>-0.37468509999999999</v>
      </c>
      <c r="AG1941">
        <v>-0.43862010000000001</v>
      </c>
      <c r="AH1941">
        <v>-0.32670090000000002</v>
      </c>
      <c r="AI1941">
        <v>-0.45783550000000001</v>
      </c>
      <c r="AJ1941">
        <v>-0.56208659999999999</v>
      </c>
      <c r="AK1941">
        <v>-0.73685160000000005</v>
      </c>
      <c r="AL1941">
        <v>-0.5948386</v>
      </c>
      <c r="AM1941">
        <v>-0.45122859999999998</v>
      </c>
      <c r="AN1941">
        <v>-0.42445909999999998</v>
      </c>
      <c r="AO1941">
        <v>-8.0230399999999993E-2</v>
      </c>
      <c r="AP1941">
        <v>-0.28469109999999997</v>
      </c>
      <c r="AQ1941">
        <v>-3.9328399999999999E-2</v>
      </c>
      <c r="AR1941">
        <v>0.100216</v>
      </c>
      <c r="AS1941">
        <v>-3.6300999999999998E-3</v>
      </c>
      <c r="AT1941">
        <v>4.4223899999999997E-2</v>
      </c>
      <c r="AU1941">
        <v>0.12602430000000001</v>
      </c>
      <c r="AV1941">
        <v>0.16440279999999999</v>
      </c>
      <c r="AW1941">
        <v>0.43526799999999999</v>
      </c>
      <c r="AX1941">
        <v>0.27863480000000002</v>
      </c>
      <c r="AY1941">
        <v>-0.17889550000000001</v>
      </c>
      <c r="AZ1941">
        <v>-0.70637830000000001</v>
      </c>
      <c r="BA1941">
        <v>-1.0041329999999999</v>
      </c>
      <c r="BB1941">
        <v>-0.49611640000000001</v>
      </c>
      <c r="BC1941">
        <v>-0.27208480000000002</v>
      </c>
      <c r="BD1941">
        <v>-0.21262510000000001</v>
      </c>
      <c r="BE1941">
        <v>-0.2869428</v>
      </c>
      <c r="BF1941">
        <v>-0.1762359</v>
      </c>
      <c r="BG1941">
        <v>-0.28426829999999997</v>
      </c>
      <c r="BH1941">
        <v>-0.37903140000000002</v>
      </c>
      <c r="BI1941">
        <v>-0.4910292</v>
      </c>
      <c r="BJ1941">
        <v>-0.32874779999999998</v>
      </c>
      <c r="BK1941">
        <v>-0.1907846</v>
      </c>
      <c r="BL1941">
        <v>-0.15527560000000001</v>
      </c>
      <c r="BM1941">
        <v>0.1323503</v>
      </c>
      <c r="BN1941">
        <v>-7.3837799999999995E-2</v>
      </c>
      <c r="BO1941">
        <v>0.20274790000000001</v>
      </c>
      <c r="BP1941">
        <v>0.46201769999999998</v>
      </c>
      <c r="BQ1941">
        <v>0.24705940000000001</v>
      </c>
      <c r="BR1941">
        <v>0.25543830000000001</v>
      </c>
      <c r="BS1941">
        <v>0.30277579999999998</v>
      </c>
      <c r="BT1941">
        <v>0.38071860000000002</v>
      </c>
      <c r="BU1941">
        <v>0.56844470000000002</v>
      </c>
      <c r="BV1941">
        <v>0.44786880000000001</v>
      </c>
      <c r="BW1941">
        <v>6.8289000000000002E-2</v>
      </c>
      <c r="BX1941">
        <v>-0.4369748</v>
      </c>
      <c r="BY1941">
        <v>-0.72884450000000001</v>
      </c>
      <c r="BZ1941">
        <v>-0.33597890000000002</v>
      </c>
      <c r="CA1941">
        <v>-0.15815389999999999</v>
      </c>
      <c r="CB1941">
        <v>-0.1003829</v>
      </c>
      <c r="CC1941">
        <v>-0.18189159999999999</v>
      </c>
      <c r="CD1941">
        <v>-7.2024299999999999E-2</v>
      </c>
      <c r="CE1941">
        <v>-0.16405610000000001</v>
      </c>
      <c r="CF1941">
        <v>-0.25224790000000002</v>
      </c>
      <c r="CG1941">
        <v>-0.32077339999999999</v>
      </c>
      <c r="CH1941">
        <v>-0.1444541</v>
      </c>
      <c r="CI1941">
        <v>-1.0401799999999999E-2</v>
      </c>
      <c r="CJ1941">
        <v>3.116E-2</v>
      </c>
      <c r="CK1941">
        <v>0.27958300000000003</v>
      </c>
      <c r="CL1941">
        <v>7.2198600000000002E-2</v>
      </c>
      <c r="CM1941">
        <v>0.3704093</v>
      </c>
      <c r="CN1941">
        <v>0.71260049999999997</v>
      </c>
      <c r="CO1941">
        <v>0.42068620000000001</v>
      </c>
      <c r="CP1941">
        <v>0.40172479999999999</v>
      </c>
      <c r="CQ1941">
        <v>0.4251934</v>
      </c>
      <c r="CR1941">
        <v>0.53053830000000002</v>
      </c>
      <c r="CS1941">
        <v>0.6606824</v>
      </c>
      <c r="CT1941">
        <v>0.56507969999999996</v>
      </c>
      <c r="CU1941">
        <v>0.23948820000000001</v>
      </c>
      <c r="CV1941">
        <v>-0.25038670000000002</v>
      </c>
      <c r="CW1941">
        <v>-0.53818049999999995</v>
      </c>
      <c r="CX1941">
        <v>-0.2250682</v>
      </c>
      <c r="CY1941">
        <v>-4.4222900000000002E-2</v>
      </c>
      <c r="CZ1941">
        <v>1.1859400000000001E-2</v>
      </c>
      <c r="DA1941">
        <v>-7.6840400000000003E-2</v>
      </c>
      <c r="DB1941">
        <v>3.2187300000000002E-2</v>
      </c>
      <c r="DC1941">
        <v>-4.3844000000000001E-2</v>
      </c>
      <c r="DD1941">
        <v>-0.1254644</v>
      </c>
      <c r="DE1941">
        <v>-0.1505175</v>
      </c>
      <c r="DF1941">
        <v>3.9839600000000003E-2</v>
      </c>
      <c r="DG1941">
        <v>0.16998089999999999</v>
      </c>
      <c r="DH1941">
        <v>0.2175956</v>
      </c>
      <c r="DI1941">
        <v>0.42681570000000002</v>
      </c>
      <c r="DJ1941">
        <v>0.21823500000000001</v>
      </c>
      <c r="DK1941">
        <v>0.53807059999999995</v>
      </c>
      <c r="DL1941">
        <v>0.96318320000000002</v>
      </c>
      <c r="DM1941">
        <v>0.59431299999999998</v>
      </c>
      <c r="DN1941">
        <v>0.54801120000000003</v>
      </c>
      <c r="DO1941">
        <v>0.54761090000000001</v>
      </c>
      <c r="DP1941">
        <v>0.68035800000000002</v>
      </c>
      <c r="DQ1941">
        <v>0.75292020000000004</v>
      </c>
      <c r="DR1941">
        <v>0.68229059999999997</v>
      </c>
      <c r="DS1941">
        <v>0.41068749999999998</v>
      </c>
      <c r="DT1941">
        <v>-6.3798599999999997E-2</v>
      </c>
      <c r="DU1941">
        <v>-0.3475164</v>
      </c>
      <c r="DV1941">
        <v>-0.1141575</v>
      </c>
      <c r="DW1941">
        <v>0.1202753</v>
      </c>
      <c r="DX1941">
        <v>0.1739194</v>
      </c>
      <c r="DY1941">
        <v>7.4836899999999998E-2</v>
      </c>
      <c r="DZ1941">
        <v>0.18265239999999999</v>
      </c>
      <c r="EA1941">
        <v>0.12972320000000001</v>
      </c>
      <c r="EB1941">
        <v>5.7590799999999998E-2</v>
      </c>
      <c r="EC1941">
        <v>9.5304799999999995E-2</v>
      </c>
      <c r="ED1941">
        <v>0.30593039999999999</v>
      </c>
      <c r="EE1941">
        <v>0.430425</v>
      </c>
      <c r="EF1941">
        <v>0.48677910000000002</v>
      </c>
      <c r="EG1941">
        <v>0.63939639999999998</v>
      </c>
      <c r="EH1941">
        <v>0.42908839999999998</v>
      </c>
      <c r="EI1941">
        <v>0.78014689999999998</v>
      </c>
      <c r="EJ1941">
        <v>1.3249850000000001</v>
      </c>
      <c r="EK1941">
        <v>0.84500249999999999</v>
      </c>
      <c r="EL1941">
        <v>0.7592255</v>
      </c>
      <c r="EM1941">
        <v>0.72436239999999996</v>
      </c>
      <c r="EN1941">
        <v>0.89667379999999997</v>
      </c>
      <c r="EO1941">
        <v>0.88609700000000002</v>
      </c>
      <c r="EP1941">
        <v>0.85152459999999996</v>
      </c>
      <c r="EQ1941">
        <v>0.65787200000000001</v>
      </c>
      <c r="ER1941">
        <v>0.20560490000000001</v>
      </c>
      <c r="ES1941">
        <v>-7.2227899999999998E-2</v>
      </c>
      <c r="ET1941">
        <v>4.598E-2</v>
      </c>
      <c r="EU1941">
        <v>40.314430000000002</v>
      </c>
      <c r="EV1941">
        <v>39.948070000000001</v>
      </c>
      <c r="EW1941">
        <v>39.417000000000002</v>
      </c>
      <c r="EX1941">
        <v>39.593850000000003</v>
      </c>
      <c r="EY1941">
        <v>38.737630000000003</v>
      </c>
      <c r="EZ1941">
        <v>38.261719999999997</v>
      </c>
      <c r="FA1941">
        <v>37.814500000000002</v>
      </c>
      <c r="FB1941">
        <v>38.080739999999999</v>
      </c>
      <c r="FC1941">
        <v>42.410670000000003</v>
      </c>
      <c r="FD1941">
        <v>49.476300000000002</v>
      </c>
      <c r="FE1941">
        <v>54.237050000000004</v>
      </c>
      <c r="FF1941">
        <v>57.547469999999997</v>
      </c>
      <c r="FG1941">
        <v>59.716830000000002</v>
      </c>
      <c r="FH1941">
        <v>60.120530000000002</v>
      </c>
      <c r="FI1941">
        <v>60.071440000000003</v>
      </c>
      <c r="FJ1941">
        <v>59.835810000000002</v>
      </c>
      <c r="FK1941">
        <v>58.471130000000002</v>
      </c>
      <c r="FL1941">
        <v>54.58352</v>
      </c>
      <c r="FM1941">
        <v>52.236919999999998</v>
      </c>
      <c r="FN1941">
        <v>49.841880000000003</v>
      </c>
      <c r="FO1941">
        <v>48.304099999999998</v>
      </c>
      <c r="FP1941">
        <v>46.282260000000001</v>
      </c>
      <c r="FQ1941">
        <v>45.727809999999998</v>
      </c>
      <c r="FR1941">
        <v>44.254359999999998</v>
      </c>
      <c r="FS1941">
        <v>3.3664839999999998</v>
      </c>
      <c r="FT1941">
        <v>0.17148469999999999</v>
      </c>
      <c r="FU1941">
        <v>0.18272089999999999</v>
      </c>
    </row>
    <row r="1942" spans="1:177" x14ac:dyDescent="0.25">
      <c r="A1942" t="s">
        <v>226</v>
      </c>
      <c r="B1942" t="s">
        <v>199</v>
      </c>
      <c r="C1942" t="s">
        <v>302</v>
      </c>
      <c r="D1942" s="19" t="s">
        <v>247</v>
      </c>
      <c r="E1942" t="s">
        <v>220</v>
      </c>
      <c r="F1942">
        <v>3270</v>
      </c>
      <c r="G1942">
        <v>1.0031939999999999</v>
      </c>
      <c r="H1942">
        <v>1.062479</v>
      </c>
      <c r="I1942">
        <v>0.86481960000000002</v>
      </c>
      <c r="J1942">
        <v>0.92905530000000003</v>
      </c>
      <c r="K1942">
        <v>0.83376150000000004</v>
      </c>
      <c r="L1942">
        <v>0.73284490000000002</v>
      </c>
      <c r="M1942">
        <v>0.87614159999999996</v>
      </c>
      <c r="N1942">
        <v>0.96814920000000004</v>
      </c>
      <c r="O1942">
        <v>8.5595699999999997E-2</v>
      </c>
      <c r="P1942">
        <v>-1.101969</v>
      </c>
      <c r="Q1942">
        <v>-1.47173</v>
      </c>
      <c r="R1942">
        <v>-2.1562570000000001</v>
      </c>
      <c r="S1942">
        <v>-1.7176439999999999</v>
      </c>
      <c r="T1942">
        <v>-0.93801040000000002</v>
      </c>
      <c r="U1942">
        <v>-0.72225479999999997</v>
      </c>
      <c r="V1942">
        <v>-1.83684E-2</v>
      </c>
      <c r="W1942">
        <v>1.190423</v>
      </c>
      <c r="X1942">
        <v>1.8639140000000001</v>
      </c>
      <c r="Y1942">
        <v>1.950817</v>
      </c>
      <c r="Z1942">
        <v>1.897014</v>
      </c>
      <c r="AA1942">
        <v>1.5765450000000001</v>
      </c>
      <c r="AB1942">
        <v>1.023042</v>
      </c>
      <c r="AC1942">
        <v>0.54072529999999996</v>
      </c>
      <c r="AD1942">
        <v>0.85635720000000004</v>
      </c>
      <c r="AE1942">
        <v>-9.9141000000000007E-2</v>
      </c>
      <c r="AF1942">
        <v>2.2490900000000001E-2</v>
      </c>
      <c r="AG1942">
        <v>-0.16536600000000001</v>
      </c>
      <c r="AH1942">
        <v>-7.8378600000000007E-2</v>
      </c>
      <c r="AI1942">
        <v>-0.28852630000000001</v>
      </c>
      <c r="AJ1942">
        <v>-0.53991829999999996</v>
      </c>
      <c r="AK1942">
        <v>-0.84691019999999995</v>
      </c>
      <c r="AL1942">
        <v>-0.4299636</v>
      </c>
      <c r="AM1942">
        <v>-0.46289780000000003</v>
      </c>
      <c r="AN1942">
        <v>-0.84076340000000005</v>
      </c>
      <c r="AO1942">
        <v>-0.18932170000000001</v>
      </c>
      <c r="AP1942">
        <v>-0.47042780000000001</v>
      </c>
      <c r="AQ1942">
        <v>-5.4059000000000003E-2</v>
      </c>
      <c r="AR1942">
        <v>7.1446999999999997E-2</v>
      </c>
      <c r="AS1942">
        <v>-2.4893700000000001E-2</v>
      </c>
      <c r="AT1942">
        <v>-0.2055544</v>
      </c>
      <c r="AU1942">
        <v>2.6215100000000002E-2</v>
      </c>
      <c r="AV1942">
        <v>-0.1718007</v>
      </c>
      <c r="AW1942">
        <v>0.34778369999999997</v>
      </c>
      <c r="AX1942">
        <v>0.15303410000000001</v>
      </c>
      <c r="AY1942">
        <v>-0.24534</v>
      </c>
      <c r="AZ1942">
        <v>-1.0749679999999999</v>
      </c>
      <c r="BA1942">
        <v>-1.402874</v>
      </c>
      <c r="BB1942">
        <v>-0.54919819999999997</v>
      </c>
      <c r="BC1942">
        <v>-2.1267100000000001E-2</v>
      </c>
      <c r="BD1942">
        <v>9.5093700000000003E-2</v>
      </c>
      <c r="BE1942">
        <v>-7.4579900000000005E-2</v>
      </c>
      <c r="BF1942">
        <v>1.2648299999999999E-2</v>
      </c>
      <c r="BG1942">
        <v>-0.1429734</v>
      </c>
      <c r="BH1942">
        <v>-0.34061849999999999</v>
      </c>
      <c r="BI1942">
        <v>-0.47426760000000001</v>
      </c>
      <c r="BJ1942">
        <v>-0.1681057</v>
      </c>
      <c r="BK1942">
        <v>-0.16899639999999999</v>
      </c>
      <c r="BL1942">
        <v>-0.40246900000000002</v>
      </c>
      <c r="BM1942">
        <v>0.11870169999999999</v>
      </c>
      <c r="BN1942">
        <v>-0.1271216</v>
      </c>
      <c r="BO1942">
        <v>0.3614579</v>
      </c>
      <c r="BP1942">
        <v>0.70135409999999998</v>
      </c>
      <c r="BQ1942">
        <v>0.37026429999999999</v>
      </c>
      <c r="BR1942">
        <v>8.5957099999999995E-2</v>
      </c>
      <c r="BS1942">
        <v>0.24233379999999999</v>
      </c>
      <c r="BT1942">
        <v>0.21583289999999999</v>
      </c>
      <c r="BU1942">
        <v>0.42175259999999998</v>
      </c>
      <c r="BV1942">
        <v>0.3383391</v>
      </c>
      <c r="BW1942">
        <v>1.8167599999999999E-2</v>
      </c>
      <c r="BX1942">
        <v>-0.59146770000000004</v>
      </c>
      <c r="BY1942">
        <v>-0.9169988</v>
      </c>
      <c r="BZ1942">
        <v>-0.28430470000000002</v>
      </c>
      <c r="CA1942">
        <v>3.2668099999999999E-2</v>
      </c>
      <c r="CB1942">
        <v>0.14537820000000001</v>
      </c>
      <c r="CC1942">
        <v>-1.1701700000000001E-2</v>
      </c>
      <c r="CD1942">
        <v>7.5693200000000002E-2</v>
      </c>
      <c r="CE1942">
        <v>-4.2163800000000001E-2</v>
      </c>
      <c r="CF1942">
        <v>-0.20258399999999999</v>
      </c>
      <c r="CG1942">
        <v>-0.21617649999999999</v>
      </c>
      <c r="CH1942">
        <v>1.32563E-2</v>
      </c>
      <c r="CI1942">
        <v>3.4558899999999997E-2</v>
      </c>
      <c r="CJ1942">
        <v>-9.8907599999999998E-2</v>
      </c>
      <c r="CK1942">
        <v>0.33203779999999999</v>
      </c>
      <c r="CL1942">
        <v>0.11065129999999999</v>
      </c>
      <c r="CM1942">
        <v>0.64924369999999998</v>
      </c>
      <c r="CN1942">
        <v>1.137626</v>
      </c>
      <c r="CO1942">
        <v>0.64394960000000001</v>
      </c>
      <c r="CP1942">
        <v>0.28785709999999998</v>
      </c>
      <c r="CQ1942">
        <v>0.3920169</v>
      </c>
      <c r="CR1942">
        <v>0.48430679999999998</v>
      </c>
      <c r="CS1942">
        <v>0.47298319999999999</v>
      </c>
      <c r="CT1942">
        <v>0.46668080000000001</v>
      </c>
      <c r="CU1942">
        <v>0.2006723</v>
      </c>
      <c r="CV1942">
        <v>-0.25659660000000001</v>
      </c>
      <c r="CW1942">
        <v>-0.58048330000000004</v>
      </c>
      <c r="CX1942">
        <v>-0.10084029999999999</v>
      </c>
      <c r="CY1942">
        <v>8.6603299999999994E-2</v>
      </c>
      <c r="CZ1942">
        <v>0.19566259999999999</v>
      </c>
      <c r="DA1942">
        <v>5.11765E-2</v>
      </c>
      <c r="DB1942">
        <v>0.13873820000000001</v>
      </c>
      <c r="DC1942">
        <v>5.8645700000000002E-2</v>
      </c>
      <c r="DD1942">
        <v>-6.4549599999999999E-2</v>
      </c>
      <c r="DE1942">
        <v>4.1914699999999999E-2</v>
      </c>
      <c r="DF1942">
        <v>0.19461819999999999</v>
      </c>
      <c r="DG1942">
        <v>0.2381141</v>
      </c>
      <c r="DH1942">
        <v>0.2046538</v>
      </c>
      <c r="DI1942">
        <v>0.54537389999999997</v>
      </c>
      <c r="DJ1942">
        <v>0.34842410000000001</v>
      </c>
      <c r="DK1942">
        <v>0.93702949999999996</v>
      </c>
      <c r="DL1942">
        <v>1.573898</v>
      </c>
      <c r="DM1942">
        <v>0.91763479999999997</v>
      </c>
      <c r="DN1942">
        <v>0.4897572</v>
      </c>
      <c r="DO1942">
        <v>0.54169999999999996</v>
      </c>
      <c r="DP1942">
        <v>0.75278069999999997</v>
      </c>
      <c r="DQ1942">
        <v>0.52421390000000001</v>
      </c>
      <c r="DR1942">
        <v>0.59502239999999995</v>
      </c>
      <c r="DS1942">
        <v>0.38317689999999999</v>
      </c>
      <c r="DT1942">
        <v>7.8274499999999997E-2</v>
      </c>
      <c r="DU1942">
        <v>-0.24396770000000001</v>
      </c>
      <c r="DV1942">
        <v>8.2624100000000006E-2</v>
      </c>
      <c r="DW1942">
        <v>0.16447719999999999</v>
      </c>
      <c r="DX1942">
        <v>0.26826539999999999</v>
      </c>
      <c r="DY1942">
        <v>0.14196259999999999</v>
      </c>
      <c r="DZ1942">
        <v>0.2297651</v>
      </c>
      <c r="EA1942">
        <v>0.20419860000000001</v>
      </c>
      <c r="EB1942">
        <v>0.13475029999999999</v>
      </c>
      <c r="EC1942">
        <v>0.41455730000000002</v>
      </c>
      <c r="ED1942">
        <v>0.4564761</v>
      </c>
      <c r="EE1942">
        <v>0.53201549999999997</v>
      </c>
      <c r="EF1942">
        <v>0.64294819999999997</v>
      </c>
      <c r="EG1942">
        <v>0.85339739999999997</v>
      </c>
      <c r="EH1942">
        <v>0.69173030000000002</v>
      </c>
      <c r="EI1942">
        <v>1.352546</v>
      </c>
      <c r="EJ1942">
        <v>2.203805</v>
      </c>
      <c r="EK1942">
        <v>1.3127930000000001</v>
      </c>
      <c r="EL1942">
        <v>0.78126870000000004</v>
      </c>
      <c r="EM1942">
        <v>0.75781860000000001</v>
      </c>
      <c r="EN1942">
        <v>1.140414</v>
      </c>
      <c r="EO1942">
        <v>0.59818280000000001</v>
      </c>
      <c r="EP1942">
        <v>0.7803274</v>
      </c>
      <c r="EQ1942">
        <v>0.64668460000000005</v>
      </c>
      <c r="ER1942">
        <v>0.56177520000000003</v>
      </c>
      <c r="ES1942">
        <v>0.24190729999999999</v>
      </c>
      <c r="ET1942">
        <v>0.34751749999999998</v>
      </c>
      <c r="EU1942">
        <v>41.721330000000002</v>
      </c>
      <c r="EV1942">
        <v>41.581859999999999</v>
      </c>
      <c r="EW1942">
        <v>40.949559999999998</v>
      </c>
      <c r="EX1942">
        <v>41.005070000000003</v>
      </c>
      <c r="EY1942">
        <v>39.914909999999999</v>
      </c>
      <c r="EZ1942">
        <v>39.611159999999998</v>
      </c>
      <c r="FA1942">
        <v>38.931809999999999</v>
      </c>
      <c r="FB1942">
        <v>39.400390000000002</v>
      </c>
      <c r="FC1942">
        <v>43.743029999999997</v>
      </c>
      <c r="FD1942">
        <v>50.192450000000001</v>
      </c>
      <c r="FE1942">
        <v>54.958019999999998</v>
      </c>
      <c r="FF1942">
        <v>57.350520000000003</v>
      </c>
      <c r="FG1942">
        <v>59.34207</v>
      </c>
      <c r="FH1942">
        <v>59.472529999999999</v>
      </c>
      <c r="FI1942">
        <v>59.367989999999999</v>
      </c>
      <c r="FJ1942">
        <v>59.158360000000002</v>
      </c>
      <c r="FK1942">
        <v>57.632570000000001</v>
      </c>
      <c r="FL1942">
        <v>54.875459999999997</v>
      </c>
      <c r="FM1942">
        <v>52.484639999999999</v>
      </c>
      <c r="FN1942">
        <v>50.1051</v>
      </c>
      <c r="FO1942">
        <v>48.721049999999998</v>
      </c>
      <c r="FP1942">
        <v>47.235840000000003</v>
      </c>
      <c r="FQ1942">
        <v>46.624119999999998</v>
      </c>
      <c r="FR1942">
        <v>45.149900000000002</v>
      </c>
      <c r="FS1942">
        <v>3.6427450000000001</v>
      </c>
      <c r="FT1942">
        <v>0.2462635</v>
      </c>
      <c r="FU1942">
        <v>0.2240887</v>
      </c>
    </row>
    <row r="1943" spans="1:177" x14ac:dyDescent="0.25">
      <c r="A1943" t="s">
        <v>226</v>
      </c>
      <c r="B1943" t="s">
        <v>199</v>
      </c>
      <c r="C1943" t="s">
        <v>302</v>
      </c>
      <c r="D1943" s="19" t="s">
        <v>247</v>
      </c>
      <c r="E1943" t="s">
        <v>221</v>
      </c>
      <c r="F1943">
        <v>3863</v>
      </c>
      <c r="G1943">
        <v>0.5800845</v>
      </c>
      <c r="H1943">
        <v>0.53402510000000003</v>
      </c>
      <c r="I1943">
        <v>0.52443530000000005</v>
      </c>
      <c r="J1943">
        <v>0.66418140000000003</v>
      </c>
      <c r="K1943">
        <v>0.64309400000000005</v>
      </c>
      <c r="L1943">
        <v>0.74607749999999995</v>
      </c>
      <c r="M1943">
        <v>0.79959449999999999</v>
      </c>
      <c r="N1943">
        <v>0.67899169999999998</v>
      </c>
      <c r="O1943">
        <v>-5.3003700000000001E-2</v>
      </c>
      <c r="P1943">
        <v>-0.95734540000000001</v>
      </c>
      <c r="Q1943">
        <v>-1.797982</v>
      </c>
      <c r="R1943">
        <v>-2.4578549999999999</v>
      </c>
      <c r="S1943">
        <v>-2.5178639999999999</v>
      </c>
      <c r="T1943">
        <v>-2.0045069999999998</v>
      </c>
      <c r="U1943">
        <v>-1.3068740000000001</v>
      </c>
      <c r="V1943">
        <v>0.1966398</v>
      </c>
      <c r="W1943">
        <v>1.2819130000000001</v>
      </c>
      <c r="X1943">
        <v>1.961131</v>
      </c>
      <c r="Y1943">
        <v>2.3253970000000002</v>
      </c>
      <c r="Z1943">
        <v>2.0799720000000002</v>
      </c>
      <c r="AA1943">
        <v>1.6270849999999999</v>
      </c>
      <c r="AB1943">
        <v>1.00932</v>
      </c>
      <c r="AC1943">
        <v>0.61463619999999997</v>
      </c>
      <c r="AD1943">
        <v>0.59982630000000003</v>
      </c>
      <c r="AE1943">
        <v>-0.96357570000000003</v>
      </c>
      <c r="AF1943">
        <v>-0.90584929999999997</v>
      </c>
      <c r="AG1943">
        <v>-0.86427410000000005</v>
      </c>
      <c r="AH1943">
        <v>-0.73512920000000004</v>
      </c>
      <c r="AI1943">
        <v>-0.88163659999999999</v>
      </c>
      <c r="AJ1943">
        <v>-0.89403969999999999</v>
      </c>
      <c r="AK1943">
        <v>-1.020848</v>
      </c>
      <c r="AL1943">
        <v>-1.154015</v>
      </c>
      <c r="AM1943">
        <v>-0.73881240000000004</v>
      </c>
      <c r="AN1943">
        <v>-0.28895300000000002</v>
      </c>
      <c r="AO1943">
        <v>-0.28229389999999999</v>
      </c>
      <c r="AP1943">
        <v>-0.54230339999999999</v>
      </c>
      <c r="AQ1943">
        <v>-0.32056299999999999</v>
      </c>
      <c r="AR1943">
        <v>-0.45483610000000002</v>
      </c>
      <c r="AS1943">
        <v>-0.51797309999999996</v>
      </c>
      <c r="AT1943">
        <v>-5.2924100000000002E-2</v>
      </c>
      <c r="AU1943">
        <v>-0.1058143</v>
      </c>
      <c r="AV1943">
        <v>0.1583233</v>
      </c>
      <c r="AW1943">
        <v>0.4285311</v>
      </c>
      <c r="AX1943">
        <v>0.1433816</v>
      </c>
      <c r="AY1943">
        <v>-0.48831279999999999</v>
      </c>
      <c r="AZ1943">
        <v>-0.54933710000000002</v>
      </c>
      <c r="BA1943">
        <v>-0.8930382</v>
      </c>
      <c r="BB1943">
        <v>-0.62286189999999997</v>
      </c>
      <c r="BC1943">
        <v>-0.62077680000000002</v>
      </c>
      <c r="BD1943">
        <v>-0.60133040000000004</v>
      </c>
      <c r="BE1943">
        <v>-0.57978209999999997</v>
      </c>
      <c r="BF1943">
        <v>-0.44635770000000002</v>
      </c>
      <c r="BG1943">
        <v>-0.54267379999999998</v>
      </c>
      <c r="BH1943">
        <v>-0.54949210000000004</v>
      </c>
      <c r="BI1943">
        <v>-0.68016849999999995</v>
      </c>
      <c r="BJ1943">
        <v>-0.66752180000000005</v>
      </c>
      <c r="BK1943">
        <v>-0.33981040000000001</v>
      </c>
      <c r="BL1943">
        <v>-9.1378999999999991E-3</v>
      </c>
      <c r="BM1943">
        <v>1.30934E-2</v>
      </c>
      <c r="BN1943">
        <v>-0.20606169999999999</v>
      </c>
      <c r="BO1943">
        <v>-0.1067486</v>
      </c>
      <c r="BP1943">
        <v>-6.1454599999999998E-2</v>
      </c>
      <c r="BQ1943">
        <v>-0.1190763</v>
      </c>
      <c r="BR1943">
        <v>0.29508050000000002</v>
      </c>
      <c r="BS1943">
        <v>0.23104169999999999</v>
      </c>
      <c r="BT1943">
        <v>0.410466</v>
      </c>
      <c r="BU1943">
        <v>0.69656149999999994</v>
      </c>
      <c r="BV1943">
        <v>0.46113290000000001</v>
      </c>
      <c r="BW1943">
        <v>-3.1257600000000003E-2</v>
      </c>
      <c r="BX1943">
        <v>-0.36838480000000001</v>
      </c>
      <c r="BY1943">
        <v>-0.65388970000000002</v>
      </c>
      <c r="BZ1943">
        <v>-0.4744602</v>
      </c>
      <c r="CA1943">
        <v>-0.38335540000000001</v>
      </c>
      <c r="CB1943">
        <v>-0.39042149999999998</v>
      </c>
      <c r="CC1943">
        <v>-0.38274380000000002</v>
      </c>
      <c r="CD1943">
        <v>-0.2463554</v>
      </c>
      <c r="CE1943">
        <v>-0.30790909999999999</v>
      </c>
      <c r="CF1943">
        <v>-0.31085950000000001</v>
      </c>
      <c r="CG1943">
        <v>-0.44421490000000002</v>
      </c>
      <c r="CH1943">
        <v>-0.3305785</v>
      </c>
      <c r="CI1943">
        <v>-6.34628E-2</v>
      </c>
      <c r="CJ1943">
        <v>0.1846612</v>
      </c>
      <c r="CK1943">
        <v>0.2176777</v>
      </c>
      <c r="CL1943">
        <v>2.68183E-2</v>
      </c>
      <c r="CM1943">
        <v>4.1338699999999999E-2</v>
      </c>
      <c r="CN1943">
        <v>0.2110002</v>
      </c>
      <c r="CO1943">
        <v>0.15719830000000001</v>
      </c>
      <c r="CP1943">
        <v>0.53610740000000001</v>
      </c>
      <c r="CQ1943">
        <v>0.46434710000000001</v>
      </c>
      <c r="CR1943">
        <v>0.58509920000000004</v>
      </c>
      <c r="CS1943">
        <v>0.8821985</v>
      </c>
      <c r="CT1943">
        <v>0.68120650000000005</v>
      </c>
      <c r="CU1943">
        <v>0.28529749999999998</v>
      </c>
      <c r="CV1943">
        <v>-0.24305779999999999</v>
      </c>
      <c r="CW1943">
        <v>-0.48825619999999997</v>
      </c>
      <c r="CX1943">
        <v>-0.3716777</v>
      </c>
      <c r="CY1943">
        <v>-0.14593390000000001</v>
      </c>
      <c r="CZ1943">
        <v>-0.17951259999999999</v>
      </c>
      <c r="DA1943">
        <v>-0.1857055</v>
      </c>
      <c r="DB1943">
        <v>-4.6353100000000001E-2</v>
      </c>
      <c r="DC1943">
        <v>-7.3144399999999998E-2</v>
      </c>
      <c r="DD1943">
        <v>-7.2226899999999997E-2</v>
      </c>
      <c r="DE1943">
        <v>-0.20826140000000001</v>
      </c>
      <c r="DF1943">
        <v>6.3648000000000003E-3</v>
      </c>
      <c r="DG1943">
        <v>0.21288480000000001</v>
      </c>
      <c r="DH1943">
        <v>0.37846030000000003</v>
      </c>
      <c r="DI1943">
        <v>0.42226209999999997</v>
      </c>
      <c r="DJ1943">
        <v>0.25969819999999999</v>
      </c>
      <c r="DK1943">
        <v>0.18942590000000001</v>
      </c>
      <c r="DL1943">
        <v>0.48345500000000002</v>
      </c>
      <c r="DM1943">
        <v>0.433473</v>
      </c>
      <c r="DN1943">
        <v>0.7771344</v>
      </c>
      <c r="DO1943">
        <v>0.69765259999999996</v>
      </c>
      <c r="DP1943">
        <v>0.75973250000000003</v>
      </c>
      <c r="DQ1943">
        <v>1.0678350000000001</v>
      </c>
      <c r="DR1943">
        <v>0.90127999999999997</v>
      </c>
      <c r="DS1943">
        <v>0.60185259999999996</v>
      </c>
      <c r="DT1943">
        <v>-0.1177308</v>
      </c>
      <c r="DU1943">
        <v>-0.32262269999999998</v>
      </c>
      <c r="DV1943">
        <v>-0.2688951</v>
      </c>
      <c r="DW1943">
        <v>0.19686500000000001</v>
      </c>
      <c r="DX1943">
        <v>0.12500629999999999</v>
      </c>
      <c r="DY1943">
        <v>9.8786499999999999E-2</v>
      </c>
      <c r="DZ1943">
        <v>0.24241840000000001</v>
      </c>
      <c r="EA1943">
        <v>0.26581850000000001</v>
      </c>
      <c r="EB1943">
        <v>0.27232070000000003</v>
      </c>
      <c r="EC1943">
        <v>0.13241810000000001</v>
      </c>
      <c r="ED1943">
        <v>0.4928575</v>
      </c>
      <c r="EE1943">
        <v>0.61188690000000001</v>
      </c>
      <c r="EF1943">
        <v>0.65827550000000001</v>
      </c>
      <c r="EG1943">
        <v>0.71764930000000005</v>
      </c>
      <c r="EH1943">
        <v>0.59593989999999997</v>
      </c>
      <c r="EI1943">
        <v>0.4032404</v>
      </c>
      <c r="EJ1943">
        <v>0.87683650000000002</v>
      </c>
      <c r="EK1943">
        <v>0.83236969999999999</v>
      </c>
      <c r="EL1943">
        <v>1.1251389999999999</v>
      </c>
      <c r="EM1943">
        <v>1.0345089999999999</v>
      </c>
      <c r="EN1943">
        <v>1.0118750000000001</v>
      </c>
      <c r="EO1943">
        <v>1.335866</v>
      </c>
      <c r="EP1943">
        <v>1.219031</v>
      </c>
      <c r="EQ1943">
        <v>1.058908</v>
      </c>
      <c r="ER1943">
        <v>6.3221399999999997E-2</v>
      </c>
      <c r="ES1943">
        <v>-8.3474199999999998E-2</v>
      </c>
      <c r="ET1943">
        <v>-0.1204935</v>
      </c>
      <c r="EU1943">
        <v>39.123330000000003</v>
      </c>
      <c r="EV1943">
        <v>38.564880000000002</v>
      </c>
      <c r="EW1943">
        <v>38.119509999999998</v>
      </c>
      <c r="EX1943">
        <v>38.399090000000001</v>
      </c>
      <c r="EY1943">
        <v>37.740940000000002</v>
      </c>
      <c r="EZ1943">
        <v>37.11927</v>
      </c>
      <c r="FA1943">
        <v>36.868560000000002</v>
      </c>
      <c r="FB1943">
        <v>36.963500000000003</v>
      </c>
      <c r="FC1943">
        <v>41.282679999999999</v>
      </c>
      <c r="FD1943">
        <v>48.869990000000001</v>
      </c>
      <c r="FE1943">
        <v>53.626669999999997</v>
      </c>
      <c r="FF1943">
        <v>57.714219999999997</v>
      </c>
      <c r="FG1943">
        <v>60.034109999999998</v>
      </c>
      <c r="FH1943">
        <v>60.669130000000003</v>
      </c>
      <c r="FI1943">
        <v>60.666980000000002</v>
      </c>
      <c r="FJ1943">
        <v>60.409350000000003</v>
      </c>
      <c r="FK1943">
        <v>59.181060000000002</v>
      </c>
      <c r="FL1943">
        <v>54.336350000000003</v>
      </c>
      <c r="FM1943">
        <v>52.027189999999997</v>
      </c>
      <c r="FN1943">
        <v>49.619039999999998</v>
      </c>
      <c r="FO1943">
        <v>47.951099999999997</v>
      </c>
      <c r="FP1943">
        <v>45.47495</v>
      </c>
      <c r="FQ1943">
        <v>44.968989999999998</v>
      </c>
      <c r="FR1943">
        <v>43.496180000000003</v>
      </c>
      <c r="FS1943">
        <v>6.3421880000000002</v>
      </c>
      <c r="FT1943">
        <v>0.26516709999999999</v>
      </c>
      <c r="FU1943">
        <v>0.32670490000000002</v>
      </c>
    </row>
    <row r="1944" spans="1:177" x14ac:dyDescent="0.25">
      <c r="A1944" t="s">
        <v>226</v>
      </c>
      <c r="B1944" t="s">
        <v>199</v>
      </c>
      <c r="C1944" t="s">
        <v>302</v>
      </c>
      <c r="D1944" s="19" t="s">
        <v>236</v>
      </c>
      <c r="E1944" t="s">
        <v>219</v>
      </c>
      <c r="F1944">
        <v>10052</v>
      </c>
      <c r="G1944">
        <v>0.981962</v>
      </c>
      <c r="H1944">
        <v>0.6673384</v>
      </c>
      <c r="I1944">
        <v>0.50718350000000001</v>
      </c>
      <c r="J1944">
        <v>0.50755879999999998</v>
      </c>
      <c r="K1944">
        <v>0.52623710000000001</v>
      </c>
      <c r="L1944">
        <v>0.60393079999999999</v>
      </c>
      <c r="M1944">
        <v>0.58519719999999997</v>
      </c>
      <c r="N1944">
        <v>0.31131880000000001</v>
      </c>
      <c r="O1944">
        <v>-0.37194509999999997</v>
      </c>
      <c r="P1944">
        <v>-1.363926</v>
      </c>
      <c r="Q1944">
        <v>-2.175548</v>
      </c>
      <c r="R1944">
        <v>-2.8190400000000002</v>
      </c>
      <c r="S1944">
        <v>-2.9966330000000001</v>
      </c>
      <c r="T1944">
        <v>-2.8924829999999999</v>
      </c>
      <c r="U1944">
        <v>-2.467803</v>
      </c>
      <c r="V1944">
        <v>-1.746883</v>
      </c>
      <c r="W1944">
        <v>-0.85203309999999999</v>
      </c>
      <c r="X1944">
        <v>0.2361926</v>
      </c>
      <c r="Y1944">
        <v>1.1736</v>
      </c>
      <c r="Z1944">
        <v>1.5784009999999999</v>
      </c>
      <c r="AA1944">
        <v>1.6088519999999999</v>
      </c>
      <c r="AB1944">
        <v>1.5261309999999999</v>
      </c>
      <c r="AC1944">
        <v>1.346676</v>
      </c>
      <c r="AD1944">
        <v>1.21624</v>
      </c>
      <c r="AE1944">
        <v>-0.2789392</v>
      </c>
      <c r="AF1944">
        <v>-0.55651379999999995</v>
      </c>
      <c r="AG1944">
        <v>-0.62289510000000003</v>
      </c>
      <c r="AH1944">
        <v>-0.52606989999999998</v>
      </c>
      <c r="AI1944">
        <v>-0.45482420000000001</v>
      </c>
      <c r="AJ1944">
        <v>-0.33164250000000001</v>
      </c>
      <c r="AK1944">
        <v>-0.25322919999999999</v>
      </c>
      <c r="AL1944">
        <v>-0.2160068</v>
      </c>
      <c r="AM1944">
        <v>-0.1754616</v>
      </c>
      <c r="AN1944">
        <v>-0.209671</v>
      </c>
      <c r="AO1944">
        <v>-0.19758619999999999</v>
      </c>
      <c r="AP1944">
        <v>-0.26457920000000001</v>
      </c>
      <c r="AQ1944">
        <v>-0.21402009999999999</v>
      </c>
      <c r="AR1944">
        <v>-0.16738939999999999</v>
      </c>
      <c r="AS1944">
        <v>-0.13300600000000001</v>
      </c>
      <c r="AT1944">
        <v>-0.11746239999999999</v>
      </c>
      <c r="AU1944">
        <v>-8.7074600000000002E-2</v>
      </c>
      <c r="AV1944">
        <v>-8.2809999999999995E-2</v>
      </c>
      <c r="AW1944">
        <v>-1.51182E-2</v>
      </c>
      <c r="AX1944">
        <v>-2.7297200000000001E-2</v>
      </c>
      <c r="AY1944">
        <v>-5.9427199999999999E-2</v>
      </c>
      <c r="AZ1944">
        <v>-0.1199278</v>
      </c>
      <c r="BA1944">
        <v>-0.16038459999999999</v>
      </c>
      <c r="BB1944">
        <v>-7.7066899999999994E-2</v>
      </c>
      <c r="BC1944">
        <v>-0.2054858</v>
      </c>
      <c r="BD1944">
        <v>-0.4393533</v>
      </c>
      <c r="BE1944">
        <v>-0.5056602</v>
      </c>
      <c r="BF1944">
        <v>-0.42699169999999997</v>
      </c>
      <c r="BG1944">
        <v>-0.36210979999999998</v>
      </c>
      <c r="BH1944">
        <v>-0.25315189999999999</v>
      </c>
      <c r="BI1944">
        <v>-0.19440550000000001</v>
      </c>
      <c r="BJ1944">
        <v>-0.15536030000000001</v>
      </c>
      <c r="BK1944">
        <v>-0.13250719999999999</v>
      </c>
      <c r="BL1944">
        <v>-0.15480910000000001</v>
      </c>
      <c r="BM1944">
        <v>-0.1259113</v>
      </c>
      <c r="BN1944">
        <v>-0.1926339</v>
      </c>
      <c r="BO1944">
        <v>-0.12985189999999999</v>
      </c>
      <c r="BP1944">
        <v>-7.8485200000000005E-2</v>
      </c>
      <c r="BQ1944">
        <v>-4.3125400000000001E-2</v>
      </c>
      <c r="BR1944">
        <v>-2.0943099999999999E-2</v>
      </c>
      <c r="BS1944">
        <v>2.2582000000000001E-3</v>
      </c>
      <c r="BT1944">
        <v>1.22487E-2</v>
      </c>
      <c r="BU1944">
        <v>5.9199399999999999E-2</v>
      </c>
      <c r="BV1944">
        <v>2.8088700000000001E-2</v>
      </c>
      <c r="BW1944">
        <v>-9.8657999999999992E-3</v>
      </c>
      <c r="BX1944">
        <v>-6.3411899999999993E-2</v>
      </c>
      <c r="BY1944">
        <v>-9.1157699999999994E-2</v>
      </c>
      <c r="BZ1944">
        <v>-2.0002800000000001E-2</v>
      </c>
      <c r="CA1944">
        <v>-0.15461220000000001</v>
      </c>
      <c r="CB1944">
        <v>-0.35820829999999998</v>
      </c>
      <c r="CC1944">
        <v>-0.4244637</v>
      </c>
      <c r="CD1944">
        <v>-0.35837049999999998</v>
      </c>
      <c r="CE1944">
        <v>-0.29789599999999999</v>
      </c>
      <c r="CF1944">
        <v>-0.19878960000000001</v>
      </c>
      <c r="CG1944">
        <v>-0.15366440000000001</v>
      </c>
      <c r="CH1944">
        <v>-0.1133566</v>
      </c>
      <c r="CI1944">
        <v>-0.1027571</v>
      </c>
      <c r="CJ1944">
        <v>-0.116812</v>
      </c>
      <c r="CK1944">
        <v>-7.6269400000000001E-2</v>
      </c>
      <c r="CL1944">
        <v>-0.14280490000000001</v>
      </c>
      <c r="CM1944">
        <v>-7.1557300000000004E-2</v>
      </c>
      <c r="CN1944">
        <v>-1.69103E-2</v>
      </c>
      <c r="CO1944">
        <v>1.9125699999999999E-2</v>
      </c>
      <c r="CP1944">
        <v>4.5905799999999997E-2</v>
      </c>
      <c r="CQ1944">
        <v>6.4129800000000001E-2</v>
      </c>
      <c r="CR1944">
        <v>7.8086100000000006E-2</v>
      </c>
      <c r="CS1944">
        <v>0.11067150000000001</v>
      </c>
      <c r="CT1944">
        <v>6.6448800000000002E-2</v>
      </c>
      <c r="CU1944">
        <v>2.4460300000000001E-2</v>
      </c>
      <c r="CV1944">
        <v>-2.4269200000000001E-2</v>
      </c>
      <c r="CW1944">
        <v>-4.3211300000000001E-2</v>
      </c>
      <c r="CX1944">
        <v>1.9519700000000001E-2</v>
      </c>
      <c r="CY1944">
        <v>-0.1037387</v>
      </c>
      <c r="CZ1944">
        <v>-0.27706330000000001</v>
      </c>
      <c r="DA1944">
        <v>-0.34326719999999999</v>
      </c>
      <c r="DB1944">
        <v>-0.28974929999999999</v>
      </c>
      <c r="DC1944">
        <v>-0.23368230000000001</v>
      </c>
      <c r="DD1944">
        <v>-0.14442730000000001</v>
      </c>
      <c r="DE1944">
        <v>-0.1129232</v>
      </c>
      <c r="DF1944">
        <v>-7.1353E-2</v>
      </c>
      <c r="DG1944">
        <v>-7.3007000000000002E-2</v>
      </c>
      <c r="DH1944">
        <v>-7.8814800000000004E-2</v>
      </c>
      <c r="DI1944">
        <v>-2.6627499999999998E-2</v>
      </c>
      <c r="DJ1944">
        <v>-9.2975799999999997E-2</v>
      </c>
      <c r="DK1944">
        <v>-1.3262599999999999E-2</v>
      </c>
      <c r="DL1944">
        <v>4.4664500000000003E-2</v>
      </c>
      <c r="DM1944">
        <v>8.1376799999999999E-2</v>
      </c>
      <c r="DN1944">
        <v>0.1127548</v>
      </c>
      <c r="DO1944">
        <v>0.12600140000000001</v>
      </c>
      <c r="DP1944">
        <v>0.14392340000000001</v>
      </c>
      <c r="DQ1944">
        <v>0.1621436</v>
      </c>
      <c r="DR1944">
        <v>0.1048089</v>
      </c>
      <c r="DS1944">
        <v>5.8786400000000003E-2</v>
      </c>
      <c r="DT1944">
        <v>1.48735E-2</v>
      </c>
      <c r="DU1944">
        <v>4.7349999999999996E-3</v>
      </c>
      <c r="DV1944">
        <v>5.90421E-2</v>
      </c>
      <c r="DW1944">
        <v>-3.0285300000000001E-2</v>
      </c>
      <c r="DX1944">
        <v>-0.15990280000000001</v>
      </c>
      <c r="DY1944">
        <v>-0.22603229999999999</v>
      </c>
      <c r="DZ1944">
        <v>-0.19067110000000001</v>
      </c>
      <c r="EA1944">
        <v>-0.14096790000000001</v>
      </c>
      <c r="EB1944">
        <v>-6.5936700000000001E-2</v>
      </c>
      <c r="EC1944">
        <v>-5.4099500000000002E-2</v>
      </c>
      <c r="ED1944">
        <v>-1.0706500000000001E-2</v>
      </c>
      <c r="EE1944">
        <v>-3.0052700000000002E-2</v>
      </c>
      <c r="EF1944">
        <v>-2.3952999999999999E-2</v>
      </c>
      <c r="EG1944">
        <v>4.5047499999999997E-2</v>
      </c>
      <c r="EH1944">
        <v>-2.10306E-2</v>
      </c>
      <c r="EI1944">
        <v>7.0905599999999999E-2</v>
      </c>
      <c r="EJ1944">
        <v>0.13356879999999999</v>
      </c>
      <c r="EK1944">
        <v>0.1712574</v>
      </c>
      <c r="EL1944">
        <v>0.20927409999999999</v>
      </c>
      <c r="EM1944">
        <v>0.2153341</v>
      </c>
      <c r="EN1944">
        <v>0.2389821</v>
      </c>
      <c r="EO1944">
        <v>0.23646120000000001</v>
      </c>
      <c r="EP1944">
        <v>0.1601948</v>
      </c>
      <c r="EQ1944">
        <v>0.1083479</v>
      </c>
      <c r="ER1944">
        <v>7.1389400000000006E-2</v>
      </c>
      <c r="ES1944">
        <v>7.3962E-2</v>
      </c>
      <c r="ET1944">
        <v>0.1161063</v>
      </c>
      <c r="EU1944">
        <v>65.575990000000004</v>
      </c>
      <c r="EV1944">
        <v>65.323700000000002</v>
      </c>
      <c r="EW1944">
        <v>65.085319999999996</v>
      </c>
      <c r="EX1944">
        <v>64.970960000000005</v>
      </c>
      <c r="EY1944">
        <v>64.83596</v>
      </c>
      <c r="EZ1944">
        <v>64.760180000000005</v>
      </c>
      <c r="FA1944">
        <v>64.811819999999997</v>
      </c>
      <c r="FB1944">
        <v>65.370090000000005</v>
      </c>
      <c r="FC1944">
        <v>66.978030000000004</v>
      </c>
      <c r="FD1944">
        <v>69.686880000000002</v>
      </c>
      <c r="FE1944">
        <v>72.551320000000004</v>
      </c>
      <c r="FF1944">
        <v>74.782510000000002</v>
      </c>
      <c r="FG1944">
        <v>76.444479999999999</v>
      </c>
      <c r="FH1944">
        <v>77.338290000000001</v>
      </c>
      <c r="FI1944">
        <v>77.451480000000004</v>
      </c>
      <c r="FJ1944">
        <v>77.051820000000006</v>
      </c>
      <c r="FK1944">
        <v>75.990719999999996</v>
      </c>
      <c r="FL1944">
        <v>74.857640000000004</v>
      </c>
      <c r="FM1944">
        <v>73.350939999999994</v>
      </c>
      <c r="FN1944">
        <v>71.184200000000004</v>
      </c>
      <c r="FO1944">
        <v>68.520989999999998</v>
      </c>
      <c r="FP1944">
        <v>67.036479999999997</v>
      </c>
      <c r="FQ1944">
        <v>66.347859999999997</v>
      </c>
      <c r="FR1944">
        <v>65.683890000000005</v>
      </c>
      <c r="FS1944">
        <v>1.489619</v>
      </c>
      <c r="FT1944">
        <v>6.4677700000000005E-2</v>
      </c>
      <c r="FU1944">
        <v>8.4436600000000001E-2</v>
      </c>
    </row>
    <row r="1945" spans="1:177" x14ac:dyDescent="0.25">
      <c r="A1945" t="s">
        <v>226</v>
      </c>
      <c r="B1945" t="s">
        <v>199</v>
      </c>
      <c r="C1945" t="s">
        <v>302</v>
      </c>
      <c r="D1945" s="19" t="s">
        <v>236</v>
      </c>
      <c r="E1945" t="s">
        <v>220</v>
      </c>
      <c r="F1945">
        <v>4783</v>
      </c>
      <c r="G1945">
        <v>0.96518890000000002</v>
      </c>
      <c r="H1945">
        <v>0.73697809999999997</v>
      </c>
      <c r="I1945">
        <v>0.51564560000000004</v>
      </c>
      <c r="J1945">
        <v>0.4834176</v>
      </c>
      <c r="K1945">
        <v>0.51076849999999996</v>
      </c>
      <c r="L1945">
        <v>0.53053490000000003</v>
      </c>
      <c r="M1945">
        <v>0.57004670000000002</v>
      </c>
      <c r="N1945">
        <v>0.34486800000000001</v>
      </c>
      <c r="O1945">
        <v>-0.19874449999999999</v>
      </c>
      <c r="P1945">
        <v>-1.2604089999999999</v>
      </c>
      <c r="Q1945">
        <v>-2.1903579999999998</v>
      </c>
      <c r="R1945">
        <v>-2.9200050000000002</v>
      </c>
      <c r="S1945">
        <v>-3.2743829999999998</v>
      </c>
      <c r="T1945">
        <v>-3.2293940000000001</v>
      </c>
      <c r="U1945">
        <v>-2.7570450000000002</v>
      </c>
      <c r="V1945">
        <v>-2.1036090000000001</v>
      </c>
      <c r="W1945">
        <v>-1.1653929999999999</v>
      </c>
      <c r="X1945">
        <v>-0.15902630000000001</v>
      </c>
      <c r="Y1945">
        <v>0.87279960000000001</v>
      </c>
      <c r="Z1945">
        <v>1.3421050000000001</v>
      </c>
      <c r="AA1945">
        <v>1.4393629999999999</v>
      </c>
      <c r="AB1945">
        <v>1.381273</v>
      </c>
      <c r="AC1945">
        <v>1.1885619999999999</v>
      </c>
      <c r="AD1945">
        <v>1.1065830000000001</v>
      </c>
      <c r="AE1945">
        <v>-0.33313110000000001</v>
      </c>
      <c r="AF1945">
        <v>-0.4604026</v>
      </c>
      <c r="AG1945">
        <v>-0.64711110000000005</v>
      </c>
      <c r="AH1945">
        <v>-0.63087839999999995</v>
      </c>
      <c r="AI1945">
        <v>-0.55901999999999996</v>
      </c>
      <c r="AJ1945">
        <v>-0.5021468</v>
      </c>
      <c r="AK1945">
        <v>-0.32090210000000002</v>
      </c>
      <c r="AL1945">
        <v>-0.26738780000000001</v>
      </c>
      <c r="AM1945">
        <v>-0.16054260000000001</v>
      </c>
      <c r="AN1945">
        <v>-0.28468539999999998</v>
      </c>
      <c r="AO1945">
        <v>-0.3365995</v>
      </c>
      <c r="AP1945">
        <v>-0.40336300000000003</v>
      </c>
      <c r="AQ1945">
        <v>-0.42683710000000002</v>
      </c>
      <c r="AR1945">
        <v>-0.32256960000000001</v>
      </c>
      <c r="AS1945">
        <v>-0.1728201</v>
      </c>
      <c r="AT1945">
        <v>-0.23833750000000001</v>
      </c>
      <c r="AU1945">
        <v>-0.1347651</v>
      </c>
      <c r="AV1945">
        <v>-0.2354145</v>
      </c>
      <c r="AW1945">
        <v>-8.8618299999999997E-2</v>
      </c>
      <c r="AX1945">
        <v>-0.115912</v>
      </c>
      <c r="AY1945">
        <v>-0.15215529999999999</v>
      </c>
      <c r="AZ1945">
        <v>-0.23702480000000001</v>
      </c>
      <c r="BA1945">
        <v>-0.27245399999999997</v>
      </c>
      <c r="BB1945">
        <v>-0.15899959999999999</v>
      </c>
      <c r="BC1945">
        <v>-0.24328330000000001</v>
      </c>
      <c r="BD1945">
        <v>-0.36951279999999997</v>
      </c>
      <c r="BE1945">
        <v>-0.51832279999999997</v>
      </c>
      <c r="BF1945">
        <v>-0.48950769999999999</v>
      </c>
      <c r="BG1945">
        <v>-0.41556080000000001</v>
      </c>
      <c r="BH1945">
        <v>-0.36286629999999997</v>
      </c>
      <c r="BI1945">
        <v>-0.23234560000000001</v>
      </c>
      <c r="BJ1945">
        <v>-0.1807126</v>
      </c>
      <c r="BK1945">
        <v>-9.7734399999999999E-2</v>
      </c>
      <c r="BL1945">
        <v>-0.1934855</v>
      </c>
      <c r="BM1945">
        <v>-0.24091989999999999</v>
      </c>
      <c r="BN1945">
        <v>-0.29158060000000002</v>
      </c>
      <c r="BO1945">
        <v>-0.3087934</v>
      </c>
      <c r="BP1945">
        <v>-0.20315469999999999</v>
      </c>
      <c r="BQ1945">
        <v>-5.4302499999999997E-2</v>
      </c>
      <c r="BR1945">
        <v>-8.6263500000000007E-2</v>
      </c>
      <c r="BS1945">
        <v>-1.3843100000000001E-2</v>
      </c>
      <c r="BT1945">
        <v>-0.10720540000000001</v>
      </c>
      <c r="BU1945">
        <v>2.4639000000000002E-3</v>
      </c>
      <c r="BV1945">
        <v>-4.3818099999999999E-2</v>
      </c>
      <c r="BW1945">
        <v>-8.2538600000000004E-2</v>
      </c>
      <c r="BX1945">
        <v>-0.15698409999999999</v>
      </c>
      <c r="BY1945">
        <v>-0.2087571</v>
      </c>
      <c r="BZ1945">
        <v>-0.1050874</v>
      </c>
      <c r="CA1945">
        <v>-0.18105489999999999</v>
      </c>
      <c r="CB1945">
        <v>-0.30656280000000002</v>
      </c>
      <c r="CC1945">
        <v>-0.42912440000000002</v>
      </c>
      <c r="CD1945">
        <v>-0.39159480000000002</v>
      </c>
      <c r="CE1945">
        <v>-0.31620140000000002</v>
      </c>
      <c r="CF1945">
        <v>-0.266401</v>
      </c>
      <c r="CG1945">
        <v>-0.17101160000000001</v>
      </c>
      <c r="CH1945">
        <v>-0.1206816</v>
      </c>
      <c r="CI1945">
        <v>-5.4233700000000003E-2</v>
      </c>
      <c r="CJ1945">
        <v>-0.13032070000000001</v>
      </c>
      <c r="CK1945">
        <v>-0.17465259999999999</v>
      </c>
      <c r="CL1945">
        <v>-0.2141604</v>
      </c>
      <c r="CM1945">
        <v>-0.22703670000000001</v>
      </c>
      <c r="CN1945">
        <v>-0.1204484</v>
      </c>
      <c r="CO1945">
        <v>2.7782399999999999E-2</v>
      </c>
      <c r="CP1945">
        <v>1.90625E-2</v>
      </c>
      <c r="CQ1945">
        <v>6.99071E-2</v>
      </c>
      <c r="CR1945">
        <v>-1.84081E-2</v>
      </c>
      <c r="CS1945">
        <v>6.55472E-2</v>
      </c>
      <c r="CT1945">
        <v>6.1139000000000002E-3</v>
      </c>
      <c r="CU1945">
        <v>-3.4322400000000003E-2</v>
      </c>
      <c r="CV1945">
        <v>-0.10154820000000001</v>
      </c>
      <c r="CW1945">
        <v>-0.1646408</v>
      </c>
      <c r="CX1945">
        <v>-6.7748000000000003E-2</v>
      </c>
      <c r="CY1945">
        <v>-0.1188266</v>
      </c>
      <c r="CZ1945">
        <v>-0.24361289999999999</v>
      </c>
      <c r="DA1945">
        <v>-0.3399259</v>
      </c>
      <c r="DB1945">
        <v>-0.29368179999999999</v>
      </c>
      <c r="DC1945">
        <v>-0.21684200000000001</v>
      </c>
      <c r="DD1945">
        <v>-0.1699357</v>
      </c>
      <c r="DE1945">
        <v>-0.1096776</v>
      </c>
      <c r="DF1945">
        <v>-6.0650700000000002E-2</v>
      </c>
      <c r="DG1945">
        <v>-1.07329E-2</v>
      </c>
      <c r="DH1945">
        <v>-6.7155900000000004E-2</v>
      </c>
      <c r="DI1945">
        <v>-0.1083852</v>
      </c>
      <c r="DJ1945">
        <v>-0.13674030000000001</v>
      </c>
      <c r="DK1945">
        <v>-0.14527999999999999</v>
      </c>
      <c r="DL1945">
        <v>-3.7741999999999998E-2</v>
      </c>
      <c r="DM1945">
        <v>0.1098674</v>
      </c>
      <c r="DN1945">
        <v>0.1243885</v>
      </c>
      <c r="DO1945">
        <v>0.1536573</v>
      </c>
      <c r="DP1945">
        <v>7.0389199999999999E-2</v>
      </c>
      <c r="DQ1945">
        <v>0.12863050000000001</v>
      </c>
      <c r="DR1945">
        <v>5.6045900000000003E-2</v>
      </c>
      <c r="DS1945">
        <v>1.3893900000000001E-2</v>
      </c>
      <c r="DT1945">
        <v>-4.6112300000000002E-2</v>
      </c>
      <c r="DU1945">
        <v>-0.12052450000000001</v>
      </c>
      <c r="DV1945">
        <v>-3.0408500000000002E-2</v>
      </c>
      <c r="DW1945">
        <v>-2.8978799999999999E-2</v>
      </c>
      <c r="DX1945">
        <v>-0.1527231</v>
      </c>
      <c r="DY1945">
        <v>-0.21113760000000001</v>
      </c>
      <c r="DZ1945">
        <v>-0.1523111</v>
      </c>
      <c r="EA1945">
        <v>-7.3382799999999998E-2</v>
      </c>
      <c r="EB1945">
        <v>-3.0655100000000001E-2</v>
      </c>
      <c r="EC1945">
        <v>-2.11211E-2</v>
      </c>
      <c r="ED1945">
        <v>2.6024599999999998E-2</v>
      </c>
      <c r="EE1945">
        <v>5.2075299999999998E-2</v>
      </c>
      <c r="EF1945">
        <v>2.4044099999999999E-2</v>
      </c>
      <c r="EG1945">
        <v>-1.2705599999999999E-2</v>
      </c>
      <c r="EH1945">
        <v>-2.4957900000000002E-2</v>
      </c>
      <c r="EI1945">
        <v>-2.7236300000000001E-2</v>
      </c>
      <c r="EJ1945">
        <v>8.1672900000000007E-2</v>
      </c>
      <c r="EK1945">
        <v>0.228385</v>
      </c>
      <c r="EL1945">
        <v>0.2764625</v>
      </c>
      <c r="EM1945">
        <v>0.27457930000000003</v>
      </c>
      <c r="EN1945">
        <v>0.19859830000000001</v>
      </c>
      <c r="EO1945">
        <v>0.21971280000000001</v>
      </c>
      <c r="EP1945">
        <v>0.1281397</v>
      </c>
      <c r="EQ1945">
        <v>8.3510500000000001E-2</v>
      </c>
      <c r="ER1945">
        <v>3.3928399999999997E-2</v>
      </c>
      <c r="ES1945">
        <v>-5.6827599999999999E-2</v>
      </c>
      <c r="ET1945">
        <v>2.3503699999999999E-2</v>
      </c>
      <c r="EU1945">
        <v>65.821299999999994</v>
      </c>
      <c r="EV1945">
        <v>65.690070000000006</v>
      </c>
      <c r="EW1945">
        <v>65.523319999999998</v>
      </c>
      <c r="EX1945">
        <v>65.409310000000005</v>
      </c>
      <c r="EY1945">
        <v>65.304649999999995</v>
      </c>
      <c r="EZ1945">
        <v>65.280900000000003</v>
      </c>
      <c r="FA1945">
        <v>65.356960000000001</v>
      </c>
      <c r="FB1945">
        <v>65.779200000000003</v>
      </c>
      <c r="FC1945">
        <v>67.07996</v>
      </c>
      <c r="FD1945">
        <v>69.222560000000001</v>
      </c>
      <c r="FE1945">
        <v>71.570830000000001</v>
      </c>
      <c r="FF1945">
        <v>73.210130000000007</v>
      </c>
      <c r="FG1945">
        <v>74.414500000000004</v>
      </c>
      <c r="FH1945">
        <v>75.031540000000007</v>
      </c>
      <c r="FI1945">
        <v>74.996759999999995</v>
      </c>
      <c r="FJ1945">
        <v>74.675579999999997</v>
      </c>
      <c r="FK1945">
        <v>73.779799999999994</v>
      </c>
      <c r="FL1945">
        <v>72.879540000000006</v>
      </c>
      <c r="FM1945">
        <v>71.541759999999996</v>
      </c>
      <c r="FN1945">
        <v>69.901679999999999</v>
      </c>
      <c r="FO1945">
        <v>67.770899999999997</v>
      </c>
      <c r="FP1945">
        <v>66.783000000000001</v>
      </c>
      <c r="FQ1945">
        <v>66.346119999999999</v>
      </c>
      <c r="FR1945">
        <v>65.882990000000007</v>
      </c>
      <c r="FS1945">
        <v>1.8906400000000001</v>
      </c>
      <c r="FT1945">
        <v>8.6339899999999997E-2</v>
      </c>
      <c r="FU1945">
        <v>0.1065909</v>
      </c>
    </row>
    <row r="1946" spans="1:177" x14ac:dyDescent="0.25">
      <c r="A1946" t="s">
        <v>226</v>
      </c>
      <c r="B1946" t="s">
        <v>199</v>
      </c>
      <c r="C1946" t="s">
        <v>302</v>
      </c>
      <c r="D1946" s="19" t="s">
        <v>236</v>
      </c>
      <c r="E1946" t="s">
        <v>221</v>
      </c>
      <c r="F1946">
        <v>5270</v>
      </c>
      <c r="G1946">
        <v>0.99774339999999995</v>
      </c>
      <c r="H1946">
        <v>0.60401329999999998</v>
      </c>
      <c r="I1946">
        <v>0.50038959999999999</v>
      </c>
      <c r="J1946">
        <v>0.53032880000000004</v>
      </c>
      <c r="K1946">
        <v>0.54081170000000001</v>
      </c>
      <c r="L1946">
        <v>0.67135670000000003</v>
      </c>
      <c r="M1946">
        <v>0.5992345</v>
      </c>
      <c r="N1946">
        <v>0.28195510000000001</v>
      </c>
      <c r="O1946">
        <v>-0.52699839999999998</v>
      </c>
      <c r="P1946">
        <v>-1.4555210000000001</v>
      </c>
      <c r="Q1946">
        <v>-2.1595430000000002</v>
      </c>
      <c r="R1946">
        <v>-2.7269779999999999</v>
      </c>
      <c r="S1946">
        <v>-2.745625</v>
      </c>
      <c r="T1946">
        <v>-2.5919240000000001</v>
      </c>
      <c r="U1946">
        <v>-2.2131020000000001</v>
      </c>
      <c r="V1946">
        <v>-1.4310020000000001</v>
      </c>
      <c r="W1946">
        <v>-0.57569769999999998</v>
      </c>
      <c r="X1946">
        <v>0.58898090000000003</v>
      </c>
      <c r="Y1946">
        <v>1.4412609999999999</v>
      </c>
      <c r="Z1946">
        <v>1.7894140000000001</v>
      </c>
      <c r="AA1946">
        <v>1.76088</v>
      </c>
      <c r="AB1946">
        <v>1.6571130000000001</v>
      </c>
      <c r="AC1946">
        <v>1.4908090000000001</v>
      </c>
      <c r="AD1946">
        <v>1.3161449999999999</v>
      </c>
      <c r="AE1946">
        <v>-0.32484780000000002</v>
      </c>
      <c r="AF1946">
        <v>-0.75325200000000003</v>
      </c>
      <c r="AG1946">
        <v>-0.74081189999999997</v>
      </c>
      <c r="AH1946">
        <v>-0.56579120000000005</v>
      </c>
      <c r="AI1946">
        <v>-0.48698669999999999</v>
      </c>
      <c r="AJ1946">
        <v>-0.27751740000000003</v>
      </c>
      <c r="AK1946">
        <v>-0.27309929999999999</v>
      </c>
      <c r="AL1946">
        <v>-0.24748780000000001</v>
      </c>
      <c r="AM1946">
        <v>-0.24713209999999999</v>
      </c>
      <c r="AN1946">
        <v>-0.2153042</v>
      </c>
      <c r="AO1946">
        <v>-0.1654023</v>
      </c>
      <c r="AP1946">
        <v>-0.23576520000000001</v>
      </c>
      <c r="AQ1946">
        <v>-0.12814120000000001</v>
      </c>
      <c r="AR1946">
        <v>-0.14028160000000001</v>
      </c>
      <c r="AS1946">
        <v>-0.2161351</v>
      </c>
      <c r="AT1946">
        <v>-0.1290338</v>
      </c>
      <c r="AU1946">
        <v>-0.14934729999999999</v>
      </c>
      <c r="AV1946">
        <v>-4.4466800000000001E-2</v>
      </c>
      <c r="AW1946">
        <v>-2.3187599999999999E-2</v>
      </c>
      <c r="AX1946">
        <v>-7.0749999999999997E-3</v>
      </c>
      <c r="AY1946">
        <v>-3.5499500000000003E-2</v>
      </c>
      <c r="AZ1946">
        <v>-8.6814199999999994E-2</v>
      </c>
      <c r="BA1946">
        <v>-0.13083980000000001</v>
      </c>
      <c r="BB1946">
        <v>-6.4097199999999993E-2</v>
      </c>
      <c r="BC1946">
        <v>-0.209895</v>
      </c>
      <c r="BD1946">
        <v>-0.54786749999999995</v>
      </c>
      <c r="BE1946">
        <v>-0.5510678</v>
      </c>
      <c r="BF1946">
        <v>-0.4250466</v>
      </c>
      <c r="BG1946">
        <v>-0.36517739999999999</v>
      </c>
      <c r="BH1946">
        <v>-0.19419120000000001</v>
      </c>
      <c r="BI1946">
        <v>-0.19309490000000001</v>
      </c>
      <c r="BJ1946">
        <v>-0.16423280000000001</v>
      </c>
      <c r="BK1946">
        <v>-0.18829480000000001</v>
      </c>
      <c r="BL1946">
        <v>-0.1500814</v>
      </c>
      <c r="BM1946">
        <v>-5.9617799999999999E-2</v>
      </c>
      <c r="BN1946">
        <v>-0.14192389999999999</v>
      </c>
      <c r="BO1946">
        <v>-1.03018E-2</v>
      </c>
      <c r="BP1946">
        <v>-1.1762E-2</v>
      </c>
      <c r="BQ1946">
        <v>-8.2319799999999999E-2</v>
      </c>
      <c r="BR1946">
        <v>-1.14229E-2</v>
      </c>
      <c r="BS1946">
        <v>-2.6717399999999999E-2</v>
      </c>
      <c r="BT1946">
        <v>8.0279299999999998E-2</v>
      </c>
      <c r="BU1946">
        <v>8.0438099999999998E-2</v>
      </c>
      <c r="BV1946">
        <v>6.90881E-2</v>
      </c>
      <c r="BW1946">
        <v>3.1899200000000003E-2</v>
      </c>
      <c r="BX1946">
        <v>-7.7887E-3</v>
      </c>
      <c r="BY1946">
        <v>-1.3082E-2</v>
      </c>
      <c r="BZ1946">
        <v>3.2629999999999999E-2</v>
      </c>
      <c r="CA1946">
        <v>-0.13027900000000001</v>
      </c>
      <c r="CB1946">
        <v>-0.4056189</v>
      </c>
      <c r="CC1946">
        <v>-0.41965160000000001</v>
      </c>
      <c r="CD1946">
        <v>-0.3275672</v>
      </c>
      <c r="CE1946">
        <v>-0.28081270000000003</v>
      </c>
      <c r="CF1946">
        <v>-0.13647970000000001</v>
      </c>
      <c r="CG1946">
        <v>-0.137684</v>
      </c>
      <c r="CH1946">
        <v>-0.1065707</v>
      </c>
      <c r="CI1946">
        <v>-0.14754429999999999</v>
      </c>
      <c r="CJ1946">
        <v>-0.1049083</v>
      </c>
      <c r="CK1946">
        <v>1.36483E-2</v>
      </c>
      <c r="CL1946">
        <v>-7.6929800000000007E-2</v>
      </c>
      <c r="CM1946" s="62">
        <v>7.1313399999999999E-2</v>
      </c>
      <c r="CN1946">
        <v>7.7250200000000005E-2</v>
      </c>
      <c r="CO1946">
        <v>1.03602E-2</v>
      </c>
      <c r="CP1946">
        <v>7.0033999999999999E-2</v>
      </c>
      <c r="CQ1946">
        <v>5.8215700000000002E-2</v>
      </c>
      <c r="CR1946">
        <v>0.1666781</v>
      </c>
      <c r="CS1946">
        <v>0.15220900000000001</v>
      </c>
      <c r="CT1946">
        <v>0.1218383</v>
      </c>
      <c r="CU1946">
        <v>7.8579300000000005E-2</v>
      </c>
      <c r="CV1946">
        <v>4.6944E-2</v>
      </c>
      <c r="CW1946">
        <v>6.8476700000000001E-2</v>
      </c>
      <c r="CX1946">
        <v>9.9623000000000003E-2</v>
      </c>
      <c r="CY1946">
        <v>-5.0663E-2</v>
      </c>
      <c r="CZ1946">
        <v>-0.2633703</v>
      </c>
      <c r="DA1946">
        <v>-0.28823549999999998</v>
      </c>
      <c r="DB1946">
        <v>-0.23008790000000001</v>
      </c>
      <c r="DC1946">
        <v>-0.19644800000000001</v>
      </c>
      <c r="DD1946">
        <v>-7.8768299999999999E-2</v>
      </c>
      <c r="DE1946">
        <v>-8.2273200000000005E-2</v>
      </c>
      <c r="DF1946">
        <v>-4.8908500000000001E-2</v>
      </c>
      <c r="DG1946">
        <v>-0.10679370000000001</v>
      </c>
      <c r="DH1946">
        <v>-5.9735299999999998E-2</v>
      </c>
      <c r="DI1946">
        <v>8.69143E-2</v>
      </c>
      <c r="DJ1946">
        <v>-1.19357E-2</v>
      </c>
      <c r="DK1946">
        <v>0.1529286</v>
      </c>
      <c r="DL1946">
        <v>0.16626250000000001</v>
      </c>
      <c r="DM1946">
        <v>0.1030403</v>
      </c>
      <c r="DN1946">
        <v>0.15149099999999999</v>
      </c>
      <c r="DO1946">
        <v>0.14314879999999999</v>
      </c>
      <c r="DP1946">
        <v>0.25307689999999999</v>
      </c>
      <c r="DQ1946">
        <v>0.22397990000000001</v>
      </c>
      <c r="DR1946">
        <v>0.17458860000000001</v>
      </c>
      <c r="DS1946">
        <v>0.12525939999999999</v>
      </c>
      <c r="DT1946">
        <v>0.1016768</v>
      </c>
      <c r="DU1946">
        <v>0.15003540000000001</v>
      </c>
      <c r="DV1946">
        <v>0.16661590000000001</v>
      </c>
      <c r="DW1946">
        <v>6.4289799999999994E-2</v>
      </c>
      <c r="DX1946">
        <v>-5.7985799999999997E-2</v>
      </c>
      <c r="DY1946">
        <v>-9.8491400000000007E-2</v>
      </c>
      <c r="DZ1946">
        <v>-8.9343199999999998E-2</v>
      </c>
      <c r="EA1946">
        <v>-7.4638700000000002E-2</v>
      </c>
      <c r="EB1946">
        <v>4.5579000000000001E-3</v>
      </c>
      <c r="EC1946">
        <v>-2.2688000000000001E-3</v>
      </c>
      <c r="ED1946">
        <v>3.4346399999999999E-2</v>
      </c>
      <c r="EE1946">
        <v>-4.7956400000000003E-2</v>
      </c>
      <c r="EF1946">
        <v>5.4875000000000002E-3</v>
      </c>
      <c r="EG1946">
        <v>0.19269890000000001</v>
      </c>
      <c r="EH1946">
        <v>8.1905599999999995E-2</v>
      </c>
      <c r="EI1946">
        <v>0.27076800000000001</v>
      </c>
      <c r="EJ1946">
        <v>0.29478209999999999</v>
      </c>
      <c r="EK1946">
        <v>0.2368555</v>
      </c>
      <c r="EL1946">
        <v>0.2691019</v>
      </c>
      <c r="EM1946">
        <v>0.26577879999999998</v>
      </c>
      <c r="EN1946">
        <v>0.37782300000000002</v>
      </c>
      <c r="EO1946">
        <v>0.3276057</v>
      </c>
      <c r="EP1946">
        <v>0.25075160000000002</v>
      </c>
      <c r="EQ1946">
        <v>0.1926581</v>
      </c>
      <c r="ER1946">
        <v>0.18070220000000001</v>
      </c>
      <c r="ES1946">
        <v>0.26779310000000001</v>
      </c>
      <c r="ET1946">
        <v>0.2633431</v>
      </c>
      <c r="EU1946">
        <v>65.359020000000001</v>
      </c>
      <c r="EV1946">
        <v>64.999679999999998</v>
      </c>
      <c r="EW1946">
        <v>64.697950000000006</v>
      </c>
      <c r="EX1946">
        <v>64.583290000000005</v>
      </c>
      <c r="EY1946">
        <v>64.421459999999996</v>
      </c>
      <c r="EZ1946">
        <v>64.299639999999997</v>
      </c>
      <c r="FA1946">
        <v>64.329700000000003</v>
      </c>
      <c r="FB1946">
        <v>65.008269999999996</v>
      </c>
      <c r="FC1946">
        <v>66.887889999999999</v>
      </c>
      <c r="FD1946">
        <v>70.097530000000006</v>
      </c>
      <c r="FE1946">
        <v>73.418459999999996</v>
      </c>
      <c r="FF1946">
        <v>76.17313</v>
      </c>
      <c r="FG1946">
        <v>78.239819999999995</v>
      </c>
      <c r="FH1946">
        <v>79.378420000000006</v>
      </c>
      <c r="FI1946">
        <v>79.622460000000004</v>
      </c>
      <c r="FJ1946">
        <v>79.153400000000005</v>
      </c>
      <c r="FK1946">
        <v>77.946089999999998</v>
      </c>
      <c r="FL1946">
        <v>76.607110000000006</v>
      </c>
      <c r="FM1946">
        <v>74.950999999999993</v>
      </c>
      <c r="FN1946">
        <v>72.318489999999997</v>
      </c>
      <c r="FO1946">
        <v>69.184380000000004</v>
      </c>
      <c r="FP1946">
        <v>67.260660000000001</v>
      </c>
      <c r="FQ1946">
        <v>66.349410000000006</v>
      </c>
      <c r="FR1946">
        <v>65.507800000000003</v>
      </c>
      <c r="FS1946">
        <v>2.2701950000000002</v>
      </c>
      <c r="FT1946">
        <v>9.4300400000000006E-2</v>
      </c>
      <c r="FU1946">
        <v>0.1155752</v>
      </c>
    </row>
    <row r="1947" spans="1:177" x14ac:dyDescent="0.25">
      <c r="A1947" t="s">
        <v>226</v>
      </c>
      <c r="B1947" t="s">
        <v>199</v>
      </c>
      <c r="C1947" t="s">
        <v>302</v>
      </c>
      <c r="D1947" s="19" t="s">
        <v>248</v>
      </c>
      <c r="E1947" t="s">
        <v>219</v>
      </c>
      <c r="F1947">
        <v>10052</v>
      </c>
      <c r="G1947">
        <v>1.077334</v>
      </c>
      <c r="H1947">
        <v>0.79097600000000001</v>
      </c>
      <c r="I1947">
        <v>0.51165519999999998</v>
      </c>
      <c r="J1947">
        <v>0.2482405</v>
      </c>
      <c r="K1947">
        <v>1.20865E-2</v>
      </c>
      <c r="L1947">
        <v>0.64584609999999998</v>
      </c>
      <c r="M1947">
        <v>0.1470118</v>
      </c>
      <c r="N1947">
        <v>-7.2313600000000006E-2</v>
      </c>
      <c r="O1947">
        <v>-0.64491719999999997</v>
      </c>
      <c r="P1947">
        <v>-1.354814</v>
      </c>
      <c r="Q1947">
        <v>-1.949457</v>
      </c>
      <c r="R1947">
        <v>-2.4625050000000002</v>
      </c>
      <c r="S1947">
        <v>-2.8324720000000001</v>
      </c>
      <c r="T1947">
        <v>-2.9314740000000001</v>
      </c>
      <c r="U1947">
        <v>-3.0430079999999999</v>
      </c>
      <c r="V1947">
        <v>-2.1823070000000002</v>
      </c>
      <c r="W1947">
        <v>-0.30466149999999997</v>
      </c>
      <c r="X1947">
        <v>0.74378109999999997</v>
      </c>
      <c r="Y1947">
        <v>1.4038710000000001</v>
      </c>
      <c r="Z1947">
        <v>1.73864</v>
      </c>
      <c r="AA1947">
        <v>2.0188419999999998</v>
      </c>
      <c r="AB1947">
        <v>2.1929789999999998</v>
      </c>
      <c r="AC1947">
        <v>1.3182449999999999</v>
      </c>
      <c r="AD1947">
        <v>1.0583739999999999</v>
      </c>
      <c r="AE1947">
        <v>-0.59979780000000005</v>
      </c>
      <c r="AF1947">
        <v>-0.65900199999999998</v>
      </c>
      <c r="AG1947">
        <v>-0.89814419999999995</v>
      </c>
      <c r="AH1947">
        <v>-1.1261620000000001</v>
      </c>
      <c r="AI1947">
        <v>-1.4064410000000001</v>
      </c>
      <c r="AJ1947">
        <v>-0.55816779999999999</v>
      </c>
      <c r="AK1947">
        <v>-0.98668529999999999</v>
      </c>
      <c r="AL1947">
        <v>-0.92990550000000005</v>
      </c>
      <c r="AM1947">
        <v>-0.6316811</v>
      </c>
      <c r="AN1947">
        <v>-0.3003189</v>
      </c>
      <c r="AO1947">
        <v>-0.22437799999999999</v>
      </c>
      <c r="AP1947">
        <v>-0.40453480000000003</v>
      </c>
      <c r="AQ1947">
        <v>-0.72360880000000005</v>
      </c>
      <c r="AR1947">
        <v>-0.95562570000000002</v>
      </c>
      <c r="AS1947">
        <v>-1.592805</v>
      </c>
      <c r="AT1947">
        <v>-1.4251959999999999</v>
      </c>
      <c r="AU1947">
        <v>-0.53032489999999999</v>
      </c>
      <c r="AV1947">
        <v>-0.36684250000000002</v>
      </c>
      <c r="AW1947">
        <v>-0.47916789999999998</v>
      </c>
      <c r="AX1947">
        <v>-0.4745664</v>
      </c>
      <c r="AY1947">
        <v>-0.21201449999999999</v>
      </c>
      <c r="AZ1947">
        <v>-0.11532009999999999</v>
      </c>
      <c r="BA1947">
        <v>-0.62925929999999997</v>
      </c>
      <c r="BB1947">
        <v>-0.57062860000000004</v>
      </c>
      <c r="BC1947">
        <v>-0.32656550000000001</v>
      </c>
      <c r="BD1947">
        <v>-0.44437949999999998</v>
      </c>
      <c r="BE1947">
        <v>-0.63941559999999997</v>
      </c>
      <c r="BF1947">
        <v>-0.84085690000000002</v>
      </c>
      <c r="BG1947">
        <v>-1.066878</v>
      </c>
      <c r="BH1947">
        <v>-0.33011980000000002</v>
      </c>
      <c r="BI1947">
        <v>-0.73513890000000004</v>
      </c>
      <c r="BJ1947">
        <v>-0.57854729999999999</v>
      </c>
      <c r="BK1947">
        <v>-0.33521519999999999</v>
      </c>
      <c r="BL1947">
        <v>-9.7098599999999993E-2</v>
      </c>
      <c r="BM1947">
        <v>-1.2964000000000001E-3</v>
      </c>
      <c r="BN1947">
        <v>-0.139262</v>
      </c>
      <c r="BO1947">
        <v>-0.424678</v>
      </c>
      <c r="BP1947">
        <v>-0.66755989999999998</v>
      </c>
      <c r="BQ1947">
        <v>-1.2291749999999999</v>
      </c>
      <c r="BR1947">
        <v>-1.0687199999999999</v>
      </c>
      <c r="BS1947">
        <v>-0.2110004</v>
      </c>
      <c r="BT1947">
        <v>-0.1064803</v>
      </c>
      <c r="BU1947">
        <v>-0.23815610000000001</v>
      </c>
      <c r="BV1947">
        <v>-0.27020159999999999</v>
      </c>
      <c r="BW1947">
        <v>-2.4321300000000001E-2</v>
      </c>
      <c r="BX1947">
        <v>0.15873599999999999</v>
      </c>
      <c r="BY1947">
        <v>-0.44771430000000001</v>
      </c>
      <c r="BZ1947">
        <v>-0.43279810000000002</v>
      </c>
      <c r="CA1947">
        <v>-0.13732559999999999</v>
      </c>
      <c r="CB1947">
        <v>-0.29573260000000001</v>
      </c>
      <c r="CC1947">
        <v>-0.46022089999999999</v>
      </c>
      <c r="CD1947">
        <v>-0.64325580000000004</v>
      </c>
      <c r="CE1947">
        <v>-0.83169760000000004</v>
      </c>
      <c r="CF1947">
        <v>-0.17217440000000001</v>
      </c>
      <c r="CG1947">
        <v>-0.56091860000000004</v>
      </c>
      <c r="CH1947">
        <v>-0.33519769999999999</v>
      </c>
      <c r="CI1947">
        <v>-0.12988369999999999</v>
      </c>
      <c r="CJ1947">
        <v>4.3651200000000001E-2</v>
      </c>
      <c r="CK1947">
        <v>0.15320919999999999</v>
      </c>
      <c r="CL1947">
        <v>4.44651E-2</v>
      </c>
      <c r="CM1947">
        <v>-0.21763940000000001</v>
      </c>
      <c r="CN1947">
        <v>-0.46804639999999997</v>
      </c>
      <c r="CO1947">
        <v>-0.97732569999999996</v>
      </c>
      <c r="CP1947">
        <v>-0.82182549999999999</v>
      </c>
      <c r="CQ1947">
        <v>1.01628E-2</v>
      </c>
      <c r="CR1947">
        <v>7.38457E-2</v>
      </c>
      <c r="CS1947">
        <v>-7.1232100000000007E-2</v>
      </c>
      <c r="CT1947" s="62">
        <v>-0.1286591</v>
      </c>
      <c r="CU1947">
        <v>0.1056745</v>
      </c>
      <c r="CV1947">
        <v>0.34854639999999998</v>
      </c>
      <c r="CW1947">
        <v>-0.32197680000000001</v>
      </c>
      <c r="CX1947">
        <v>-0.3373371</v>
      </c>
      <c r="CY1947">
        <v>5.1914200000000001E-2</v>
      </c>
      <c r="CZ1947">
        <v>-0.14708560000000001</v>
      </c>
      <c r="DA1947">
        <v>-0.28102630000000001</v>
      </c>
      <c r="DB1947">
        <v>-0.44565470000000001</v>
      </c>
      <c r="DC1947">
        <v>-0.59651739999999998</v>
      </c>
      <c r="DD1947">
        <v>-1.4229E-2</v>
      </c>
      <c r="DE1947">
        <v>-0.38669829999999999</v>
      </c>
      <c r="DF1947">
        <v>-9.1848100000000002E-2</v>
      </c>
      <c r="DG1947">
        <v>7.5447700000000006E-2</v>
      </c>
      <c r="DH1947">
        <v>0.18440100000000001</v>
      </c>
      <c r="DI1947">
        <v>0.30771480000000001</v>
      </c>
      <c r="DJ1947">
        <v>0.22819220000000001</v>
      </c>
      <c r="DK1947">
        <v>-1.06009E-2</v>
      </c>
      <c r="DL1947">
        <v>-0.26853300000000002</v>
      </c>
      <c r="DM1947">
        <v>-0.72547640000000002</v>
      </c>
      <c r="DN1947">
        <v>-0.57493099999999997</v>
      </c>
      <c r="DO1947">
        <v>0.2313259</v>
      </c>
      <c r="DP1947">
        <v>0.2541718</v>
      </c>
      <c r="DQ1947">
        <v>9.5691899999999996E-2</v>
      </c>
      <c r="DR1947">
        <v>1.28833E-2</v>
      </c>
      <c r="DS1947">
        <v>0.2356703</v>
      </c>
      <c r="DT1947">
        <v>0.53835679999999997</v>
      </c>
      <c r="DU1947">
        <v>-0.19623930000000001</v>
      </c>
      <c r="DV1947">
        <v>-0.24187610000000001</v>
      </c>
      <c r="DW1947">
        <v>0.32514660000000001</v>
      </c>
      <c r="DX1947">
        <v>6.7536899999999997E-2</v>
      </c>
      <c r="DY1947">
        <v>-2.22977E-2</v>
      </c>
      <c r="DZ1947">
        <v>-0.1603501</v>
      </c>
      <c r="EA1947">
        <v>-0.25695449999999997</v>
      </c>
      <c r="EB1947">
        <v>0.21381900000000001</v>
      </c>
      <c r="EC1947">
        <v>-0.13515189999999999</v>
      </c>
      <c r="ED1947">
        <v>0.25951010000000002</v>
      </c>
      <c r="EE1947">
        <v>0.37191370000000001</v>
      </c>
      <c r="EF1947">
        <v>0.3876214</v>
      </c>
      <c r="EG1947">
        <v>0.5307965</v>
      </c>
      <c r="EH1947">
        <v>0.49346489999999998</v>
      </c>
      <c r="EI1947">
        <v>0.28832989999999997</v>
      </c>
      <c r="EJ1947">
        <v>1.9532799999999999E-2</v>
      </c>
      <c r="EK1947">
        <v>-0.3618461</v>
      </c>
      <c r="EL1947">
        <v>-0.2184546</v>
      </c>
      <c r="EM1947">
        <v>0.55065039999999998</v>
      </c>
      <c r="EN1947">
        <v>0.51453400000000005</v>
      </c>
      <c r="EO1947">
        <v>0.33670369999999999</v>
      </c>
      <c r="EP1947">
        <v>0.2172481</v>
      </c>
      <c r="EQ1947">
        <v>0.4233635</v>
      </c>
      <c r="ER1947">
        <v>0.81241289999999999</v>
      </c>
      <c r="ES1947">
        <v>-1.46943E-2</v>
      </c>
      <c r="ET1947">
        <v>-0.1040456</v>
      </c>
      <c r="EU1947">
        <v>67.523359999999997</v>
      </c>
      <c r="EV1947">
        <v>67.124309999999994</v>
      </c>
      <c r="EW1947">
        <v>66.621840000000006</v>
      </c>
      <c r="EX1947">
        <v>66.513279999999995</v>
      </c>
      <c r="EY1947">
        <v>65.837100000000007</v>
      </c>
      <c r="EZ1947">
        <v>65.482919999999993</v>
      </c>
      <c r="FA1947">
        <v>65.144779999999997</v>
      </c>
      <c r="FB1947">
        <v>67.184089999999998</v>
      </c>
      <c r="FC1947">
        <v>71.234309999999994</v>
      </c>
      <c r="FD1947">
        <v>74.827640000000002</v>
      </c>
      <c r="FE1947">
        <v>78.210329999999999</v>
      </c>
      <c r="FF1947">
        <v>80.411810000000003</v>
      </c>
      <c r="FG1947">
        <v>82.366839999999996</v>
      </c>
      <c r="FH1947">
        <v>82.169380000000004</v>
      </c>
      <c r="FI1947">
        <v>81.930229999999995</v>
      </c>
      <c r="FJ1947">
        <v>82.145089999999996</v>
      </c>
      <c r="FK1947">
        <v>80.644170000000003</v>
      </c>
      <c r="FL1947">
        <v>79.708889999999997</v>
      </c>
      <c r="FM1947">
        <v>78.065550000000002</v>
      </c>
      <c r="FN1947">
        <v>75.497839999999997</v>
      </c>
      <c r="FO1947">
        <v>73.31241</v>
      </c>
      <c r="FP1947">
        <v>71.899360000000001</v>
      </c>
      <c r="FQ1947">
        <v>71.172160000000005</v>
      </c>
      <c r="FR1947">
        <v>69.853570000000005</v>
      </c>
      <c r="FS1947">
        <v>4.170674</v>
      </c>
      <c r="FT1947">
        <v>0.20783380000000001</v>
      </c>
      <c r="FU1947">
        <v>0.23501810000000001</v>
      </c>
    </row>
    <row r="1948" spans="1:177" x14ac:dyDescent="0.25">
      <c r="A1948" t="s">
        <v>226</v>
      </c>
      <c r="B1948" t="s">
        <v>199</v>
      </c>
      <c r="C1948" t="s">
        <v>302</v>
      </c>
      <c r="D1948" s="19" t="s">
        <v>248</v>
      </c>
      <c r="E1948" t="s">
        <v>220</v>
      </c>
      <c r="F1948">
        <v>4712</v>
      </c>
      <c r="G1948">
        <v>0.84421480000000004</v>
      </c>
      <c r="H1948">
        <v>0.89255050000000002</v>
      </c>
      <c r="I1948">
        <v>0.54499609999999998</v>
      </c>
      <c r="J1948">
        <v>0.33456930000000001</v>
      </c>
      <c r="K1948">
        <v>1.0255800000000001E-2</v>
      </c>
      <c r="L1948">
        <v>0.3456166</v>
      </c>
      <c r="M1948">
        <v>0.21072920000000001</v>
      </c>
      <c r="N1948">
        <v>0.34436319999999998</v>
      </c>
      <c r="O1948">
        <v>-0.2368219</v>
      </c>
      <c r="P1948">
        <v>-1.1422330000000001</v>
      </c>
      <c r="Q1948">
        <v>-1.9236869999999999</v>
      </c>
      <c r="R1948">
        <v>-2.8798949999999999</v>
      </c>
      <c r="S1948">
        <v>-3.4251320000000001</v>
      </c>
      <c r="T1948">
        <v>-3.307598</v>
      </c>
      <c r="U1948">
        <v>-3.1996989999999998</v>
      </c>
      <c r="V1948">
        <v>-2.7176879999999999</v>
      </c>
      <c r="W1948">
        <v>-0.90865229999999997</v>
      </c>
      <c r="X1948">
        <v>3.9599000000000002E-2</v>
      </c>
      <c r="Y1948">
        <v>1.103461</v>
      </c>
      <c r="Z1948">
        <v>1.7614099999999999</v>
      </c>
      <c r="AA1948">
        <v>1.861621</v>
      </c>
      <c r="AB1948">
        <v>1.5809550000000001</v>
      </c>
      <c r="AC1948">
        <v>1.3757870000000001</v>
      </c>
      <c r="AD1948">
        <v>1.185989</v>
      </c>
      <c r="AE1948">
        <v>-1.1196470000000001</v>
      </c>
      <c r="AF1948">
        <v>-0.80988309999999997</v>
      </c>
      <c r="AG1948">
        <v>-0.98366730000000002</v>
      </c>
      <c r="AH1948">
        <v>-1.099512</v>
      </c>
      <c r="AI1948">
        <v>-1.5655429999999999</v>
      </c>
      <c r="AJ1948">
        <v>-1.0457620000000001</v>
      </c>
      <c r="AK1948">
        <v>-1.0963970000000001</v>
      </c>
      <c r="AL1948">
        <v>-0.36925259999999999</v>
      </c>
      <c r="AM1948">
        <v>-0.22437560000000001</v>
      </c>
      <c r="AN1948">
        <v>-0.1956271</v>
      </c>
      <c r="AO1948">
        <v>-0.1920239</v>
      </c>
      <c r="AP1948">
        <v>-0.77345790000000003</v>
      </c>
      <c r="AQ1948">
        <v>-1.0862480000000001</v>
      </c>
      <c r="AR1948">
        <v>-1.0333239999999999</v>
      </c>
      <c r="AS1948">
        <v>-1.5088569999999999</v>
      </c>
      <c r="AT1948">
        <v>-1.7576750000000001</v>
      </c>
      <c r="AU1948">
        <v>-0.76021110000000003</v>
      </c>
      <c r="AV1948">
        <v>-0.56924240000000004</v>
      </c>
      <c r="AW1948">
        <v>-0.33707999999999999</v>
      </c>
      <c r="AX1948">
        <v>-0.20087859999999999</v>
      </c>
      <c r="AY1948">
        <v>-0.31248949999999998</v>
      </c>
      <c r="AZ1948">
        <v>-0.38618999999999998</v>
      </c>
      <c r="BA1948">
        <v>-0.4081457</v>
      </c>
      <c r="BB1948">
        <v>-0.4044758</v>
      </c>
      <c r="BC1948">
        <v>-0.67273099999999997</v>
      </c>
      <c r="BD1948">
        <v>-0.4464322</v>
      </c>
      <c r="BE1948">
        <v>-0.64877189999999996</v>
      </c>
      <c r="BF1948">
        <v>-0.76788310000000004</v>
      </c>
      <c r="BG1948">
        <v>-1.120466</v>
      </c>
      <c r="BH1948">
        <v>-0.69334189999999996</v>
      </c>
      <c r="BI1948">
        <v>-0.72098059999999997</v>
      </c>
      <c r="BJ1948">
        <v>-7.5607400000000005E-2</v>
      </c>
      <c r="BK1948">
        <v>9.7059699999999999E-2</v>
      </c>
      <c r="BL1948">
        <v>0.1194153</v>
      </c>
      <c r="BM1948">
        <v>0.1209163</v>
      </c>
      <c r="BN1948">
        <v>-0.37961859999999997</v>
      </c>
      <c r="BO1948">
        <v>-0.70583649999999998</v>
      </c>
      <c r="BP1948">
        <v>-0.64861250000000004</v>
      </c>
      <c r="BQ1948">
        <v>-0.99214939999999996</v>
      </c>
      <c r="BR1948">
        <v>-1.215784</v>
      </c>
      <c r="BS1948">
        <v>-0.41696519999999998</v>
      </c>
      <c r="BT1948">
        <v>-0.3513039</v>
      </c>
      <c r="BU1948">
        <v>-8.4624599999999994E-2</v>
      </c>
      <c r="BV1948">
        <v>3.3422199999999999E-2</v>
      </c>
      <c r="BW1948">
        <v>-3.63196E-2</v>
      </c>
      <c r="BX1948">
        <v>-0.2177587</v>
      </c>
      <c r="BY1948">
        <v>-0.26513199999999998</v>
      </c>
      <c r="BZ1948">
        <v>-0.25560640000000001</v>
      </c>
      <c r="CA1948">
        <v>-0.36319820000000003</v>
      </c>
      <c r="CB1948">
        <v>-0.1947072</v>
      </c>
      <c r="CC1948">
        <v>-0.41682429999999998</v>
      </c>
      <c r="CD1948">
        <v>-0.53819819999999996</v>
      </c>
      <c r="CE1948">
        <v>-0.81220720000000002</v>
      </c>
      <c r="CF1948">
        <v>-0.44925670000000001</v>
      </c>
      <c r="CG1948">
        <v>-0.4609684</v>
      </c>
      <c r="CH1948">
        <v>0.1277703</v>
      </c>
      <c r="CI1948">
        <v>0.31968469999999999</v>
      </c>
      <c r="CJ1948">
        <v>0.33761259999999998</v>
      </c>
      <c r="CK1948">
        <v>0.33765770000000001</v>
      </c>
      <c r="CL1948">
        <v>-0.10684680000000001</v>
      </c>
      <c r="CM1948">
        <v>-0.44236490000000001</v>
      </c>
      <c r="CN1948">
        <v>-0.38216230000000001</v>
      </c>
      <c r="CO1948">
        <v>-0.6342795</v>
      </c>
      <c r="CP1948">
        <v>-0.84047289999999997</v>
      </c>
      <c r="CQ1948">
        <v>-0.17923420000000001</v>
      </c>
      <c r="CR1948">
        <v>-0.20036039999999999</v>
      </c>
      <c r="CS1948">
        <v>9.0225200000000005E-2</v>
      </c>
      <c r="CT1948">
        <v>0.19569810000000001</v>
      </c>
      <c r="CU1948">
        <v>0.15495490000000001</v>
      </c>
      <c r="CV1948">
        <v>-0.1011037</v>
      </c>
      <c r="CW1948">
        <v>-0.16608110000000001</v>
      </c>
      <c r="CX1948">
        <v>-0.15249989999999999</v>
      </c>
      <c r="CY1948">
        <v>-5.3665299999999999E-2</v>
      </c>
      <c r="CZ1948">
        <v>5.70178E-2</v>
      </c>
      <c r="DA1948">
        <v>-0.18487680000000001</v>
      </c>
      <c r="DB1948">
        <v>-0.30851329999999999</v>
      </c>
      <c r="DC1948">
        <v>-0.50394810000000001</v>
      </c>
      <c r="DD1948">
        <v>-0.20517150000000001</v>
      </c>
      <c r="DE1948">
        <v>-0.2009563</v>
      </c>
      <c r="DF1948">
        <v>0.331148</v>
      </c>
      <c r="DG1948">
        <v>0.54230979999999995</v>
      </c>
      <c r="DH1948">
        <v>0.55581000000000003</v>
      </c>
      <c r="DI1948">
        <v>0.55439910000000003</v>
      </c>
      <c r="DJ1948">
        <v>0.16592499999999999</v>
      </c>
      <c r="DK1948">
        <v>-0.17889340000000001</v>
      </c>
      <c r="DL1948">
        <v>-0.1157122</v>
      </c>
      <c r="DM1948">
        <v>-0.27640949999999997</v>
      </c>
      <c r="DN1948">
        <v>-0.46516150000000001</v>
      </c>
      <c r="DO1948">
        <v>5.8496800000000002E-2</v>
      </c>
      <c r="DP1948">
        <v>-4.9416799999999997E-2</v>
      </c>
      <c r="DQ1948">
        <v>0.26507510000000001</v>
      </c>
      <c r="DR1948">
        <v>0.35797410000000002</v>
      </c>
      <c r="DS1948">
        <v>0.34622940000000002</v>
      </c>
      <c r="DT1948">
        <v>1.5551300000000001E-2</v>
      </c>
      <c r="DU1948">
        <v>-6.7030199999999998E-2</v>
      </c>
      <c r="DV1948">
        <v>-4.9393399999999997E-2</v>
      </c>
      <c r="DW1948">
        <v>0.39325090000000001</v>
      </c>
      <c r="DX1948">
        <v>0.42046869999999997</v>
      </c>
      <c r="DY1948">
        <v>0.1500186</v>
      </c>
      <c r="DZ1948">
        <v>2.3115199999999999E-2</v>
      </c>
      <c r="EA1948">
        <v>-5.8870899999999997E-2</v>
      </c>
      <c r="EB1948">
        <v>0.14724870000000001</v>
      </c>
      <c r="EC1948">
        <v>0.1744599</v>
      </c>
      <c r="ED1948">
        <v>0.62479309999999999</v>
      </c>
      <c r="EE1948">
        <v>0.86374499999999999</v>
      </c>
      <c r="EF1948">
        <v>0.87085239999999997</v>
      </c>
      <c r="EG1948">
        <v>0.86733930000000004</v>
      </c>
      <c r="EH1948">
        <v>0.55976429999999999</v>
      </c>
      <c r="EI1948">
        <v>0.20151769999999999</v>
      </c>
      <c r="EJ1948">
        <v>0.2689995</v>
      </c>
      <c r="EK1948">
        <v>0.24029780000000001</v>
      </c>
      <c r="EL1948">
        <v>7.6728699999999997E-2</v>
      </c>
      <c r="EM1948">
        <v>0.40174270000000001</v>
      </c>
      <c r="EN1948">
        <v>0.16852159999999999</v>
      </c>
      <c r="EO1948">
        <v>0.51753039999999995</v>
      </c>
      <c r="EP1948">
        <v>0.59227479999999999</v>
      </c>
      <c r="EQ1948">
        <v>0.62239929999999999</v>
      </c>
      <c r="ER1948">
        <v>0.1839826</v>
      </c>
      <c r="ES1948">
        <v>7.5983599999999998E-2</v>
      </c>
      <c r="ET1948">
        <v>9.9475999999999995E-2</v>
      </c>
      <c r="EU1948">
        <v>67.148409999999998</v>
      </c>
      <c r="EV1948">
        <v>66.678600000000003</v>
      </c>
      <c r="EW1948">
        <v>66.282989999999998</v>
      </c>
      <c r="EX1948">
        <v>66.258399999999995</v>
      </c>
      <c r="EY1948">
        <v>65.597369999999998</v>
      </c>
      <c r="EZ1948">
        <v>65.463880000000003</v>
      </c>
      <c r="FA1948">
        <v>65.175629999999998</v>
      </c>
      <c r="FB1948">
        <v>66.917670000000001</v>
      </c>
      <c r="FC1948">
        <v>70.358729999999994</v>
      </c>
      <c r="FD1948">
        <v>73.048079999999999</v>
      </c>
      <c r="FE1948">
        <v>76.230959999999996</v>
      </c>
      <c r="FF1948">
        <v>77.842150000000004</v>
      </c>
      <c r="FG1948">
        <v>79.6494</v>
      </c>
      <c r="FH1948">
        <v>79.104280000000003</v>
      </c>
      <c r="FI1948">
        <v>79.002200000000002</v>
      </c>
      <c r="FJ1948">
        <v>79.362899999999996</v>
      </c>
      <c r="FK1948">
        <v>77.694180000000003</v>
      </c>
      <c r="FL1948">
        <v>76.949939999999998</v>
      </c>
      <c r="FM1948">
        <v>75.524699999999996</v>
      </c>
      <c r="FN1948">
        <v>73.819540000000003</v>
      </c>
      <c r="FO1948">
        <v>71.997579999999999</v>
      </c>
      <c r="FP1948">
        <v>70.914379999999994</v>
      </c>
      <c r="FQ1948">
        <v>70.081450000000004</v>
      </c>
      <c r="FR1948">
        <v>69.081890000000001</v>
      </c>
      <c r="FS1948">
        <v>5.4874530000000004</v>
      </c>
      <c r="FT1948">
        <v>0.29795830000000001</v>
      </c>
      <c r="FU1948">
        <v>0.23748469999999999</v>
      </c>
    </row>
    <row r="1949" spans="1:177" x14ac:dyDescent="0.25">
      <c r="A1949" t="s">
        <v>226</v>
      </c>
      <c r="B1949" t="s">
        <v>199</v>
      </c>
      <c r="C1949" t="s">
        <v>302</v>
      </c>
      <c r="D1949" s="19" t="s">
        <v>248</v>
      </c>
      <c r="E1949" t="s">
        <v>221</v>
      </c>
      <c r="F1949">
        <v>5341</v>
      </c>
      <c r="G1949">
        <v>1.3248040000000001</v>
      </c>
      <c r="H1949">
        <v>0.68266640000000001</v>
      </c>
      <c r="I1949">
        <v>0.47420909999999999</v>
      </c>
      <c r="J1949">
        <v>0.15263489999999999</v>
      </c>
      <c r="K1949">
        <v>1.0094499999999999E-2</v>
      </c>
      <c r="L1949">
        <v>0.96199950000000001</v>
      </c>
      <c r="M1949">
        <v>7.2300199999999995E-2</v>
      </c>
      <c r="N1949">
        <v>-0.52560309999999999</v>
      </c>
      <c r="O1949">
        <v>-1.0881559999999999</v>
      </c>
      <c r="P1949">
        <v>-1.5967640000000001</v>
      </c>
      <c r="Q1949">
        <v>-2.0063270000000002</v>
      </c>
      <c r="R1949">
        <v>-2.0662639999999999</v>
      </c>
      <c r="S1949">
        <v>-2.268014</v>
      </c>
      <c r="T1949">
        <v>-2.6155379999999999</v>
      </c>
      <c r="U1949">
        <v>-2.9682559999999998</v>
      </c>
      <c r="V1949">
        <v>-1.7065220000000001</v>
      </c>
      <c r="W1949">
        <v>0.26325419999999999</v>
      </c>
      <c r="X1949">
        <v>1.4268460000000001</v>
      </c>
      <c r="Y1949">
        <v>1.6399969999999999</v>
      </c>
      <c r="Z1949">
        <v>1.654002</v>
      </c>
      <c r="AA1949">
        <v>2.1484269999999999</v>
      </c>
      <c r="AB1949">
        <v>2.816147</v>
      </c>
      <c r="AC1949">
        <v>1.238629</v>
      </c>
      <c r="AD1949">
        <v>0.91157969999999999</v>
      </c>
      <c r="AE1949">
        <v>-0.36206529999999998</v>
      </c>
      <c r="AF1949">
        <v>-0.78744360000000002</v>
      </c>
      <c r="AG1949">
        <v>-1.193951</v>
      </c>
      <c r="AH1949">
        <v>-1.5723800000000001</v>
      </c>
      <c r="AI1949">
        <v>-1.7511300000000001</v>
      </c>
      <c r="AJ1949">
        <v>-0.31853169999999997</v>
      </c>
      <c r="AK1949">
        <v>-1.2478819999999999</v>
      </c>
      <c r="AL1949">
        <v>-1.9002589999999999</v>
      </c>
      <c r="AM1949">
        <v>-1.449484</v>
      </c>
      <c r="AN1949">
        <v>-0.6722072</v>
      </c>
      <c r="AO1949">
        <v>-0.58306340000000001</v>
      </c>
      <c r="AP1949">
        <v>-0.35396909999999998</v>
      </c>
      <c r="AQ1949">
        <v>-0.76071999999999995</v>
      </c>
      <c r="AR1949">
        <v>-1.2703059999999999</v>
      </c>
      <c r="AS1949">
        <v>-2.2154639999999999</v>
      </c>
      <c r="AT1949">
        <v>-1.6074679999999999</v>
      </c>
      <c r="AU1949">
        <v>-0.7311164</v>
      </c>
      <c r="AV1949">
        <v>-0.43574869999999999</v>
      </c>
      <c r="AW1949">
        <v>-0.93126679999999995</v>
      </c>
      <c r="AX1949">
        <v>-1.005735</v>
      </c>
      <c r="AY1949">
        <v>-0.38371359999999999</v>
      </c>
      <c r="AZ1949">
        <v>-5.8748500000000002E-2</v>
      </c>
      <c r="BA1949">
        <v>-1.0662849999999999</v>
      </c>
      <c r="BB1949">
        <v>-0.92598499999999995</v>
      </c>
      <c r="BC1949" s="62">
        <v>-8.6857799999999999E-2</v>
      </c>
      <c r="BD1949">
        <v>-0.56064069999999999</v>
      </c>
      <c r="BE1949">
        <v>-0.78782189999999996</v>
      </c>
      <c r="BF1949">
        <v>-1.0896920000000001</v>
      </c>
      <c r="BG1949">
        <v>-1.2202120000000001</v>
      </c>
      <c r="BH1949">
        <v>-5.7341700000000002E-2</v>
      </c>
      <c r="BI1949">
        <v>-0.90504439999999997</v>
      </c>
      <c r="BJ1949">
        <v>-1.267544</v>
      </c>
      <c r="BK1949">
        <v>-0.95333990000000002</v>
      </c>
      <c r="BL1949">
        <v>-0.43463679999999999</v>
      </c>
      <c r="BM1949">
        <v>-0.2643759</v>
      </c>
      <c r="BN1949">
        <v>-2.31576E-2</v>
      </c>
      <c r="BO1949">
        <v>-0.29815770000000003</v>
      </c>
      <c r="BP1949">
        <v>-0.85048089999999998</v>
      </c>
      <c r="BQ1949">
        <v>-1.700278</v>
      </c>
      <c r="BR1949">
        <v>-1.131545</v>
      </c>
      <c r="BS1949">
        <v>-0.17373379999999999</v>
      </c>
      <c r="BT1949">
        <v>4.4766E-2</v>
      </c>
      <c r="BU1949">
        <v>-0.52438770000000001</v>
      </c>
      <c r="BV1949">
        <v>-0.69475339999999997</v>
      </c>
      <c r="BW1949">
        <v>-0.12565419999999999</v>
      </c>
      <c r="BX1949">
        <v>0.46542250000000002</v>
      </c>
      <c r="BY1949">
        <v>-0.72484519999999997</v>
      </c>
      <c r="BZ1949">
        <v>-0.69476059999999995</v>
      </c>
      <c r="CA1949">
        <v>0.1037501</v>
      </c>
      <c r="CB1949">
        <v>-0.40355770000000002</v>
      </c>
      <c r="CC1949">
        <v>-0.5065385</v>
      </c>
      <c r="CD1949">
        <v>-0.75538459999999996</v>
      </c>
      <c r="CE1949">
        <v>-0.85250000000000004</v>
      </c>
      <c r="CF1949">
        <v>0.12355770000000001</v>
      </c>
      <c r="CG1949">
        <v>-0.66759619999999997</v>
      </c>
      <c r="CH1949">
        <v>-0.82932700000000004</v>
      </c>
      <c r="CI1949">
        <v>-0.60971160000000002</v>
      </c>
      <c r="CJ1949">
        <v>-0.27009620000000001</v>
      </c>
      <c r="CK1949">
        <v>-4.3653999999999998E-2</v>
      </c>
      <c r="CL1949">
        <v>0.20596149999999999</v>
      </c>
      <c r="CM1949" s="62">
        <v>2.2211600000000001E-2</v>
      </c>
      <c r="CN1949">
        <v>-0.55971150000000003</v>
      </c>
      <c r="CO1949">
        <v>-1.3434619999999999</v>
      </c>
      <c r="CP1949">
        <v>-0.80192300000000005</v>
      </c>
      <c r="CQ1949">
        <v>0.21230769999999999</v>
      </c>
      <c r="CR1949">
        <v>0.37756909999999999</v>
      </c>
      <c r="CS1949">
        <v>-0.24258450000000001</v>
      </c>
      <c r="CT1949">
        <v>-0.47936830000000002</v>
      </c>
      <c r="CU1949">
        <v>5.3076999999999999E-2</v>
      </c>
      <c r="CV1949">
        <v>0.82846160000000002</v>
      </c>
      <c r="CW1949">
        <v>-0.48836540000000001</v>
      </c>
      <c r="CX1949">
        <v>-0.53461530000000002</v>
      </c>
      <c r="CY1949">
        <v>0.29435800000000001</v>
      </c>
      <c r="CZ1949">
        <v>-0.24647469999999999</v>
      </c>
      <c r="DA1949">
        <v>-0.22525510000000001</v>
      </c>
      <c r="DB1949">
        <v>-0.42107689999999998</v>
      </c>
      <c r="DC1949">
        <v>-0.48478769999999999</v>
      </c>
      <c r="DD1949">
        <v>0.30445709999999998</v>
      </c>
      <c r="DE1949">
        <v>-0.43014790000000003</v>
      </c>
      <c r="DF1949">
        <v>-0.39111010000000002</v>
      </c>
      <c r="DG1949">
        <v>-0.26608340000000003</v>
      </c>
      <c r="DH1949">
        <v>-0.1055556</v>
      </c>
      <c r="DI1949">
        <v>0.177068</v>
      </c>
      <c r="DJ1949">
        <v>0.43508049999999998</v>
      </c>
      <c r="DK1949">
        <v>0.34258080000000002</v>
      </c>
      <c r="DL1949">
        <v>-0.26894200000000001</v>
      </c>
      <c r="DM1949">
        <v>-0.9866452</v>
      </c>
      <c r="DN1949">
        <v>-0.47230050000000001</v>
      </c>
      <c r="DO1949">
        <v>0.59834909999999997</v>
      </c>
      <c r="DP1949">
        <v>0.71037209999999995</v>
      </c>
      <c r="DQ1949">
        <v>3.9218700000000002E-2</v>
      </c>
      <c r="DR1949">
        <v>-0.26398319999999997</v>
      </c>
      <c r="DS1949">
        <v>0.23180809999999999</v>
      </c>
      <c r="DT1949">
        <v>1.1915009999999999</v>
      </c>
      <c r="DU1949">
        <v>-0.25188559999999999</v>
      </c>
      <c r="DV1949">
        <v>-0.37447000000000003</v>
      </c>
      <c r="DW1949">
        <v>0.56956560000000001</v>
      </c>
      <c r="DX1949">
        <v>-1.9671899999999999E-2</v>
      </c>
      <c r="DY1949">
        <v>0.1808736</v>
      </c>
      <c r="DZ1949">
        <v>6.1610400000000003E-2</v>
      </c>
      <c r="EA1949">
        <v>4.6130499999999998E-2</v>
      </c>
      <c r="EB1949">
        <v>0.56564709999999996</v>
      </c>
      <c r="EC1949">
        <v>-8.7310399999999996E-2</v>
      </c>
      <c r="ED1949">
        <v>0.2416055</v>
      </c>
      <c r="EE1949">
        <v>0.23006119999999999</v>
      </c>
      <c r="EF1949">
        <v>0.13201489999999999</v>
      </c>
      <c r="EG1949">
        <v>0.49575550000000002</v>
      </c>
      <c r="EH1949">
        <v>0.76589200000000002</v>
      </c>
      <c r="EI1949">
        <v>0.8051431</v>
      </c>
      <c r="EJ1949">
        <v>0.15088289999999999</v>
      </c>
      <c r="EK1949">
        <v>-0.47145910000000002</v>
      </c>
      <c r="EL1949">
        <v>3.6219999999999998E-3</v>
      </c>
      <c r="EM1949">
        <v>1.155732</v>
      </c>
      <c r="EN1949">
        <v>1.190887</v>
      </c>
      <c r="EO1949">
        <v>0.44609779999999999</v>
      </c>
      <c r="EP1949">
        <v>4.6998699999999997E-2</v>
      </c>
      <c r="EQ1949">
        <v>0.48986750000000001</v>
      </c>
      <c r="ER1949">
        <v>1.7156720000000001</v>
      </c>
      <c r="ES1949">
        <v>8.95537E-2</v>
      </c>
      <c r="ET1949">
        <v>-0.1432456</v>
      </c>
      <c r="EU1949">
        <v>67.854159999999993</v>
      </c>
      <c r="EV1949">
        <v>67.517529999999994</v>
      </c>
      <c r="EW1949">
        <v>66.920779999999993</v>
      </c>
      <c r="EX1949">
        <v>66.738140000000001</v>
      </c>
      <c r="EY1949">
        <v>66.048609999999996</v>
      </c>
      <c r="EZ1949">
        <v>65.499709999999993</v>
      </c>
      <c r="FA1949">
        <v>65.117570000000001</v>
      </c>
      <c r="FB1949">
        <v>67.419139999999999</v>
      </c>
      <c r="FC1949">
        <v>72.006780000000006</v>
      </c>
      <c r="FD1949">
        <v>76.397639999999996</v>
      </c>
      <c r="FE1949">
        <v>79.956609999999998</v>
      </c>
      <c r="FF1949">
        <v>82.678870000000003</v>
      </c>
      <c r="FG1949">
        <v>84.764279999999999</v>
      </c>
      <c r="FH1949">
        <v>84.873519999999999</v>
      </c>
      <c r="FI1949">
        <v>84.513459999999995</v>
      </c>
      <c r="FJ1949">
        <v>84.59966</v>
      </c>
      <c r="FK1949">
        <v>83.246759999999995</v>
      </c>
      <c r="FL1949">
        <v>82.142939999999996</v>
      </c>
      <c r="FM1949">
        <v>80.307180000000002</v>
      </c>
      <c r="FN1949">
        <v>76.978499999999997</v>
      </c>
      <c r="FO1949">
        <v>74.472399999999993</v>
      </c>
      <c r="FP1949">
        <v>72.768349999999998</v>
      </c>
      <c r="FQ1949">
        <v>72.134410000000003</v>
      </c>
      <c r="FR1949">
        <v>70.534379999999999</v>
      </c>
      <c r="FS1949">
        <v>6.4622219999999997</v>
      </c>
      <c r="FT1949">
        <v>0.28742089999999998</v>
      </c>
      <c r="FU1949">
        <v>0.40826839999999998</v>
      </c>
    </row>
    <row r="1950" spans="1:177" x14ac:dyDescent="0.25">
      <c r="A1950" t="s">
        <v>226</v>
      </c>
      <c r="B1950" t="s">
        <v>199</v>
      </c>
      <c r="C1950" t="s">
        <v>302</v>
      </c>
      <c r="D1950" s="19" t="s">
        <v>237</v>
      </c>
      <c r="E1950" t="s">
        <v>219</v>
      </c>
      <c r="F1950">
        <v>9610</v>
      </c>
      <c r="G1950">
        <v>0.87520920000000002</v>
      </c>
      <c r="H1950">
        <v>0.58104319999999998</v>
      </c>
      <c r="I1950">
        <v>0.4306469</v>
      </c>
      <c r="J1950">
        <v>0.43608710000000001</v>
      </c>
      <c r="K1950">
        <v>0.46176270000000003</v>
      </c>
      <c r="L1950">
        <v>0.54778400000000005</v>
      </c>
      <c r="M1950">
        <v>0.45674599999999999</v>
      </c>
      <c r="N1950">
        <v>8.1819100000000006E-2</v>
      </c>
      <c r="O1950">
        <v>-0.7175916</v>
      </c>
      <c r="P1950">
        <v>-1.8169500000000001</v>
      </c>
      <c r="Q1950">
        <v>-2.6160410000000001</v>
      </c>
      <c r="R1950">
        <v>-3.2503190000000002</v>
      </c>
      <c r="S1950">
        <v>-3.405516</v>
      </c>
      <c r="T1950">
        <v>-3.2232259999999999</v>
      </c>
      <c r="U1950">
        <v>-2.8133089999999998</v>
      </c>
      <c r="V1950">
        <v>-2.0999150000000002</v>
      </c>
      <c r="W1950">
        <v>-1.14164</v>
      </c>
      <c r="X1950">
        <v>3.6873299999999998E-2</v>
      </c>
      <c r="Y1950">
        <v>1.0174430000000001</v>
      </c>
      <c r="Z1950">
        <v>1.4688460000000001</v>
      </c>
      <c r="AA1950">
        <v>1.511511</v>
      </c>
      <c r="AB1950">
        <v>1.4227879999999999</v>
      </c>
      <c r="AC1950">
        <v>1.2456769999999999</v>
      </c>
      <c r="AD1950">
        <v>1.1191489999999999</v>
      </c>
      <c r="AE1950">
        <v>-0.2789392</v>
      </c>
      <c r="AF1950">
        <v>-0.55651379999999995</v>
      </c>
      <c r="AG1950">
        <v>-0.62289510000000003</v>
      </c>
      <c r="AH1950">
        <v>-0.52606989999999998</v>
      </c>
      <c r="AI1950">
        <v>-0.45482420000000001</v>
      </c>
      <c r="AJ1950">
        <v>-0.33164260000000001</v>
      </c>
      <c r="AK1950">
        <v>-0.25322919999999999</v>
      </c>
      <c r="AL1950">
        <v>-0.2160068</v>
      </c>
      <c r="AM1950">
        <v>-0.1754616</v>
      </c>
      <c r="AN1950">
        <v>-0.209671</v>
      </c>
      <c r="AO1950">
        <v>-0.19758619999999999</v>
      </c>
      <c r="AP1950">
        <v>-0.26457920000000001</v>
      </c>
      <c r="AQ1950">
        <v>-0.21402009999999999</v>
      </c>
      <c r="AR1950">
        <v>-0.16738939999999999</v>
      </c>
      <c r="AS1950">
        <v>-0.13300600000000001</v>
      </c>
      <c r="AT1950">
        <v>-0.11746239999999999</v>
      </c>
      <c r="AU1950">
        <v>-8.7074700000000005E-2</v>
      </c>
      <c r="AV1950">
        <v>-8.2809999999999995E-2</v>
      </c>
      <c r="AW1950">
        <v>-1.51182E-2</v>
      </c>
      <c r="AX1950">
        <v>-2.7297200000000001E-2</v>
      </c>
      <c r="AY1950">
        <v>-5.9427199999999999E-2</v>
      </c>
      <c r="AZ1950">
        <v>-0.1199278</v>
      </c>
      <c r="BA1950">
        <v>-0.16038459999999999</v>
      </c>
      <c r="BB1950">
        <v>-7.7066800000000005E-2</v>
      </c>
      <c r="BC1950">
        <v>-0.2054858</v>
      </c>
      <c r="BD1950">
        <v>-0.4393533</v>
      </c>
      <c r="BE1950">
        <v>-0.5056602</v>
      </c>
      <c r="BF1950">
        <v>-0.42699169999999997</v>
      </c>
      <c r="BG1950">
        <v>-0.36210979999999998</v>
      </c>
      <c r="BH1950">
        <v>-0.25315199999999999</v>
      </c>
      <c r="BI1950">
        <v>-0.19440550000000001</v>
      </c>
      <c r="BJ1950">
        <v>-0.15536030000000001</v>
      </c>
      <c r="BK1950">
        <v>-0.13250719999999999</v>
      </c>
      <c r="BL1950">
        <v>-0.15480910000000001</v>
      </c>
      <c r="BM1950">
        <v>-0.1259113</v>
      </c>
      <c r="BN1950">
        <v>-0.1926339</v>
      </c>
      <c r="BO1950">
        <v>-0.12985189999999999</v>
      </c>
      <c r="BP1950">
        <v>-7.8485200000000005E-2</v>
      </c>
      <c r="BQ1950">
        <v>-4.3125400000000001E-2</v>
      </c>
      <c r="BR1950">
        <v>-2.0943099999999999E-2</v>
      </c>
      <c r="BS1950">
        <v>2.2580999999999999E-3</v>
      </c>
      <c r="BT1950">
        <v>1.22487E-2</v>
      </c>
      <c r="BU1950">
        <v>5.9199399999999999E-2</v>
      </c>
      <c r="BV1950">
        <v>2.8088700000000001E-2</v>
      </c>
      <c r="BW1950">
        <v>-9.8657999999999992E-3</v>
      </c>
      <c r="BX1950">
        <v>-6.3411899999999993E-2</v>
      </c>
      <c r="BY1950">
        <v>-9.1157699999999994E-2</v>
      </c>
      <c r="BZ1950">
        <v>-2.0002599999999999E-2</v>
      </c>
      <c r="CA1950">
        <v>-0.15461220000000001</v>
      </c>
      <c r="CB1950">
        <v>-0.35820829999999998</v>
      </c>
      <c r="CC1950">
        <v>-0.4244637</v>
      </c>
      <c r="CD1950">
        <v>-0.35837049999999998</v>
      </c>
      <c r="CE1950">
        <v>-0.29789599999999999</v>
      </c>
      <c r="CF1950">
        <v>-0.19878970000000001</v>
      </c>
      <c r="CG1950">
        <v>-0.15366440000000001</v>
      </c>
      <c r="CH1950">
        <v>-0.1133566</v>
      </c>
      <c r="CI1950">
        <v>-0.1027571</v>
      </c>
      <c r="CJ1950">
        <v>-0.116812</v>
      </c>
      <c r="CK1950">
        <v>-7.6269400000000001E-2</v>
      </c>
      <c r="CL1950">
        <v>-0.14280490000000001</v>
      </c>
      <c r="CM1950">
        <v>-7.1557300000000004E-2</v>
      </c>
      <c r="CN1950">
        <v>-1.69103E-2</v>
      </c>
      <c r="CO1950">
        <v>1.9125699999999999E-2</v>
      </c>
      <c r="CP1950">
        <v>4.5905799999999997E-2</v>
      </c>
      <c r="CQ1950">
        <v>6.4129699999999998E-2</v>
      </c>
      <c r="CR1950">
        <v>7.8086100000000006E-2</v>
      </c>
      <c r="CS1950">
        <v>0.11067150000000001</v>
      </c>
      <c r="CT1950" s="62">
        <v>6.6448800000000002E-2</v>
      </c>
      <c r="CU1950">
        <v>2.4460300000000001E-2</v>
      </c>
      <c r="CV1950">
        <v>-2.4269200000000001E-2</v>
      </c>
      <c r="CW1950">
        <v>-4.3211300000000001E-2</v>
      </c>
      <c r="CX1950">
        <v>1.95198E-2</v>
      </c>
      <c r="CY1950">
        <v>-0.1037387</v>
      </c>
      <c r="CZ1950">
        <v>-0.27706330000000001</v>
      </c>
      <c r="DA1950">
        <v>-0.34326719999999999</v>
      </c>
      <c r="DB1950">
        <v>-0.28974929999999999</v>
      </c>
      <c r="DC1950">
        <v>-0.23368230000000001</v>
      </c>
      <c r="DD1950">
        <v>-0.14442730000000001</v>
      </c>
      <c r="DE1950">
        <v>-0.1129232</v>
      </c>
      <c r="DF1950">
        <v>-7.1353E-2</v>
      </c>
      <c r="DG1950">
        <v>-7.3007000000000002E-2</v>
      </c>
      <c r="DH1950">
        <v>-7.8814800000000004E-2</v>
      </c>
      <c r="DI1950">
        <v>-2.6627499999999998E-2</v>
      </c>
      <c r="DJ1950">
        <v>-9.2975799999999997E-2</v>
      </c>
      <c r="DK1950">
        <v>-1.3262599999999999E-2</v>
      </c>
      <c r="DL1950">
        <v>4.4664500000000003E-2</v>
      </c>
      <c r="DM1950">
        <v>8.1376799999999999E-2</v>
      </c>
      <c r="DN1950">
        <v>0.1127548</v>
      </c>
      <c r="DO1950">
        <v>0.12600130000000001</v>
      </c>
      <c r="DP1950">
        <v>0.14392340000000001</v>
      </c>
      <c r="DQ1950">
        <v>0.1621436</v>
      </c>
      <c r="DR1950">
        <v>0.1048089</v>
      </c>
      <c r="DS1950">
        <v>5.8786400000000003E-2</v>
      </c>
      <c r="DT1950">
        <v>1.48735E-2</v>
      </c>
      <c r="DU1950">
        <v>4.7349999999999996E-3</v>
      </c>
      <c r="DV1950">
        <v>5.9042200000000003E-2</v>
      </c>
      <c r="DW1950">
        <v>-3.0285300000000001E-2</v>
      </c>
      <c r="DX1950">
        <v>-0.15990280000000001</v>
      </c>
      <c r="DY1950">
        <v>-0.22603229999999999</v>
      </c>
      <c r="DZ1950">
        <v>-0.19067110000000001</v>
      </c>
      <c r="EA1950">
        <v>-0.14096790000000001</v>
      </c>
      <c r="EB1950">
        <v>-6.5936800000000004E-2</v>
      </c>
      <c r="EC1950">
        <v>-5.4099500000000002E-2</v>
      </c>
      <c r="ED1950">
        <v>-1.0706500000000001E-2</v>
      </c>
      <c r="EE1950">
        <v>-3.0052599999999999E-2</v>
      </c>
      <c r="EF1950">
        <v>-2.3952999999999999E-2</v>
      </c>
      <c r="EG1950">
        <v>4.5047499999999997E-2</v>
      </c>
      <c r="EH1950">
        <v>-2.10306E-2</v>
      </c>
      <c r="EI1950">
        <v>7.0905599999999999E-2</v>
      </c>
      <c r="EJ1950">
        <v>0.13356879999999999</v>
      </c>
      <c r="EK1950">
        <v>0.1712574</v>
      </c>
      <c r="EL1950">
        <v>0.20927409999999999</v>
      </c>
      <c r="EM1950">
        <v>0.2153341</v>
      </c>
      <c r="EN1950">
        <v>0.2389821</v>
      </c>
      <c r="EO1950">
        <v>0.23646120000000001</v>
      </c>
      <c r="EP1950">
        <v>0.1601948</v>
      </c>
      <c r="EQ1950">
        <v>0.1083479</v>
      </c>
      <c r="ER1950">
        <v>7.1389400000000006E-2</v>
      </c>
      <c r="ES1950">
        <v>7.3962E-2</v>
      </c>
      <c r="ET1950">
        <v>0.1161064</v>
      </c>
      <c r="EU1950">
        <v>63.254379999999998</v>
      </c>
      <c r="EV1950">
        <v>62.808520000000001</v>
      </c>
      <c r="EW1950">
        <v>62.279319999999998</v>
      </c>
      <c r="EX1950">
        <v>62.120199999999997</v>
      </c>
      <c r="EY1950">
        <v>61.852200000000003</v>
      </c>
      <c r="EZ1950">
        <v>61.621429999999997</v>
      </c>
      <c r="FA1950">
        <v>61.587649999999996</v>
      </c>
      <c r="FB1950">
        <v>63.133330000000001</v>
      </c>
      <c r="FC1950">
        <v>65.457369999999997</v>
      </c>
      <c r="FD1950">
        <v>68.763620000000003</v>
      </c>
      <c r="FE1950">
        <v>72.368269999999995</v>
      </c>
      <c r="FF1950">
        <v>74.859830000000002</v>
      </c>
      <c r="FG1950">
        <v>76.41216</v>
      </c>
      <c r="FH1950">
        <v>76.847219999999993</v>
      </c>
      <c r="FI1950">
        <v>76.77</v>
      </c>
      <c r="FJ1950">
        <v>76.567089999999993</v>
      </c>
      <c r="FK1950">
        <v>75.738560000000007</v>
      </c>
      <c r="FL1950">
        <v>74.362309999999994</v>
      </c>
      <c r="FM1950">
        <v>72.555729999999997</v>
      </c>
      <c r="FN1950">
        <v>70.607950000000002</v>
      </c>
      <c r="FO1950">
        <v>67.652460000000005</v>
      </c>
      <c r="FP1950">
        <v>65.630179999999996</v>
      </c>
      <c r="FQ1950">
        <v>64.726759999999999</v>
      </c>
      <c r="FR1950">
        <v>64.171199999999999</v>
      </c>
      <c r="FS1950">
        <v>1.489619</v>
      </c>
      <c r="FT1950">
        <v>6.4677700000000005E-2</v>
      </c>
      <c r="FU1950">
        <v>8.4436600000000001E-2</v>
      </c>
    </row>
    <row r="1951" spans="1:177" x14ac:dyDescent="0.25">
      <c r="A1951" t="s">
        <v>226</v>
      </c>
      <c r="B1951" t="s">
        <v>199</v>
      </c>
      <c r="C1951" t="s">
        <v>302</v>
      </c>
      <c r="D1951" s="19" t="s">
        <v>237</v>
      </c>
      <c r="E1951" t="s">
        <v>220</v>
      </c>
      <c r="F1951">
        <v>4459</v>
      </c>
      <c r="G1951">
        <v>0.86446279999999998</v>
      </c>
      <c r="H1951">
        <v>0.65467880000000001</v>
      </c>
      <c r="I1951">
        <v>0.44558520000000001</v>
      </c>
      <c r="J1951">
        <v>0.41429739999999998</v>
      </c>
      <c r="K1951">
        <v>0.45094580000000001</v>
      </c>
      <c r="L1951">
        <v>0.47414909999999999</v>
      </c>
      <c r="M1951">
        <v>0.4423801</v>
      </c>
      <c r="N1951">
        <v>0.1290569</v>
      </c>
      <c r="O1951">
        <v>-0.51762109999999995</v>
      </c>
      <c r="P1951">
        <v>-1.6704559999999999</v>
      </c>
      <c r="Q1951">
        <v>-2.6457570000000001</v>
      </c>
      <c r="R1951">
        <v>-3.3586279999999999</v>
      </c>
      <c r="S1951">
        <v>-3.6537739999999999</v>
      </c>
      <c r="T1951">
        <v>-3.4514420000000001</v>
      </c>
      <c r="U1951">
        <v>-2.959187</v>
      </c>
      <c r="V1951">
        <v>-2.3223250000000002</v>
      </c>
      <c r="W1951">
        <v>-1.3315030000000001</v>
      </c>
      <c r="X1951">
        <v>-0.26484029999999997</v>
      </c>
      <c r="Y1951">
        <v>0.75809309999999996</v>
      </c>
      <c r="Z1951">
        <v>1.2361390000000001</v>
      </c>
      <c r="AA1951">
        <v>1.340292</v>
      </c>
      <c r="AB1951">
        <v>1.2720020000000001</v>
      </c>
      <c r="AC1951">
        <v>1.08213</v>
      </c>
      <c r="AD1951">
        <v>1.008286</v>
      </c>
      <c r="AE1951">
        <v>-0.33313100000000001</v>
      </c>
      <c r="AF1951">
        <v>-0.46040249999999999</v>
      </c>
      <c r="AG1951">
        <v>-0.6471112</v>
      </c>
      <c r="AH1951">
        <v>-0.63087839999999995</v>
      </c>
      <c r="AI1951">
        <v>-0.55901990000000001</v>
      </c>
      <c r="AJ1951">
        <v>-0.5021468</v>
      </c>
      <c r="AK1951">
        <v>-0.32090200000000002</v>
      </c>
      <c r="AL1951">
        <v>-0.26738780000000001</v>
      </c>
      <c r="AM1951">
        <v>-0.16054260000000001</v>
      </c>
      <c r="AN1951">
        <v>-0.28468539999999998</v>
      </c>
      <c r="AO1951">
        <v>-0.3365995</v>
      </c>
      <c r="AP1951">
        <v>-0.40336300000000003</v>
      </c>
      <c r="AQ1951">
        <v>-0.42683710000000002</v>
      </c>
      <c r="AR1951">
        <v>-0.32256980000000002</v>
      </c>
      <c r="AS1951">
        <v>-0.17282030000000001</v>
      </c>
      <c r="AT1951">
        <v>-0.23833750000000001</v>
      </c>
      <c r="AU1951">
        <v>-0.1347653</v>
      </c>
      <c r="AV1951">
        <v>-0.2354145</v>
      </c>
      <c r="AW1951">
        <v>-8.8618299999999997E-2</v>
      </c>
      <c r="AX1951">
        <v>-0.1159119</v>
      </c>
      <c r="AY1951">
        <v>-0.15215529999999999</v>
      </c>
      <c r="AZ1951">
        <v>-0.23702480000000001</v>
      </c>
      <c r="BA1951">
        <v>-0.27245399999999997</v>
      </c>
      <c r="BB1951">
        <v>-0.15899959999999999</v>
      </c>
      <c r="BC1951">
        <v>-0.24328320000000001</v>
      </c>
      <c r="BD1951">
        <v>-0.36951279999999997</v>
      </c>
      <c r="BE1951">
        <v>-0.51832279999999997</v>
      </c>
      <c r="BF1951">
        <v>-0.48950769999999999</v>
      </c>
      <c r="BG1951">
        <v>-0.41556080000000001</v>
      </c>
      <c r="BH1951">
        <v>-0.36286629999999997</v>
      </c>
      <c r="BI1951">
        <v>-0.23234550000000001</v>
      </c>
      <c r="BJ1951">
        <v>-0.1807126</v>
      </c>
      <c r="BK1951">
        <v>-9.7734399999999999E-2</v>
      </c>
      <c r="BL1951">
        <v>-0.1934855</v>
      </c>
      <c r="BM1951">
        <v>-0.24091989999999999</v>
      </c>
      <c r="BN1951">
        <v>-0.29158060000000002</v>
      </c>
      <c r="BO1951">
        <v>-0.3087934</v>
      </c>
      <c r="BP1951">
        <v>-0.203155</v>
      </c>
      <c r="BQ1951">
        <v>-5.4302700000000002E-2</v>
      </c>
      <c r="BR1951">
        <v>-8.6263500000000007E-2</v>
      </c>
      <c r="BS1951">
        <v>-1.3843299999999999E-2</v>
      </c>
      <c r="BT1951">
        <v>-0.1072053</v>
      </c>
      <c r="BU1951">
        <v>2.4639000000000002E-3</v>
      </c>
      <c r="BV1951">
        <v>-4.3818000000000003E-2</v>
      </c>
      <c r="BW1951">
        <v>-8.2538600000000004E-2</v>
      </c>
      <c r="BX1951">
        <v>-0.15698409999999999</v>
      </c>
      <c r="BY1951">
        <v>-0.2087571</v>
      </c>
      <c r="BZ1951">
        <v>-0.1050874</v>
      </c>
      <c r="CA1951">
        <v>-0.18105489999999999</v>
      </c>
      <c r="CB1951">
        <v>-0.30656280000000002</v>
      </c>
      <c r="CC1951">
        <v>-0.42912440000000002</v>
      </c>
      <c r="CD1951">
        <v>-0.39159480000000002</v>
      </c>
      <c r="CE1951">
        <v>-0.31620140000000002</v>
      </c>
      <c r="CF1951">
        <v>-0.266401</v>
      </c>
      <c r="CG1951">
        <v>-0.17101150000000001</v>
      </c>
      <c r="CH1951">
        <v>-0.1206816</v>
      </c>
      <c r="CI1951">
        <v>-5.42336E-2</v>
      </c>
      <c r="CJ1951">
        <v>-0.13032070000000001</v>
      </c>
      <c r="CK1951">
        <v>-0.17465259999999999</v>
      </c>
      <c r="CL1951">
        <v>-0.2141604</v>
      </c>
      <c r="CM1951">
        <v>-0.22703670000000001</v>
      </c>
      <c r="CN1951">
        <v>-0.1204486</v>
      </c>
      <c r="CO1951">
        <v>2.77822E-2</v>
      </c>
      <c r="CP1951">
        <v>1.90625E-2</v>
      </c>
      <c r="CQ1951">
        <v>6.9906899999999994E-2</v>
      </c>
      <c r="CR1951">
        <v>-1.84081E-2</v>
      </c>
      <c r="CS1951">
        <v>6.55472E-2</v>
      </c>
      <c r="CT1951">
        <v>6.1139999999999996E-3</v>
      </c>
      <c r="CU1951">
        <v>-3.4322400000000003E-2</v>
      </c>
      <c r="CV1951">
        <v>-0.10154820000000001</v>
      </c>
      <c r="CW1951">
        <v>-0.1646408</v>
      </c>
      <c r="CX1951">
        <v>-6.7748000000000003E-2</v>
      </c>
      <c r="CY1951">
        <v>-0.1188266</v>
      </c>
      <c r="CZ1951">
        <v>-0.24361279999999999</v>
      </c>
      <c r="DA1951">
        <v>-0.33992600000000001</v>
      </c>
      <c r="DB1951">
        <v>-0.29368179999999999</v>
      </c>
      <c r="DC1951">
        <v>-0.21684200000000001</v>
      </c>
      <c r="DD1951">
        <v>-0.1699357</v>
      </c>
      <c r="DE1951">
        <v>-0.1096775</v>
      </c>
      <c r="DF1951">
        <v>-6.0650700000000002E-2</v>
      </c>
      <c r="DG1951">
        <v>-1.07329E-2</v>
      </c>
      <c r="DH1951">
        <v>-6.7155900000000004E-2</v>
      </c>
      <c r="DI1951">
        <v>-0.1083852</v>
      </c>
      <c r="DJ1951">
        <v>-0.13674030000000001</v>
      </c>
      <c r="DK1951">
        <v>-0.14527999999999999</v>
      </c>
      <c r="DL1951">
        <v>-3.7742199999999997E-2</v>
      </c>
      <c r="DM1951">
        <v>0.1098671</v>
      </c>
      <c r="DN1951">
        <v>0.1243885</v>
      </c>
      <c r="DO1951">
        <v>0.15365719999999999</v>
      </c>
      <c r="DP1951">
        <v>7.0389199999999999E-2</v>
      </c>
      <c r="DQ1951">
        <v>0.12863050000000001</v>
      </c>
      <c r="DR1951">
        <v>5.6045999999999999E-2</v>
      </c>
      <c r="DS1951">
        <v>1.3893900000000001E-2</v>
      </c>
      <c r="DT1951">
        <v>-4.6112300000000002E-2</v>
      </c>
      <c r="DU1951">
        <v>-0.12052450000000001</v>
      </c>
      <c r="DV1951">
        <v>-3.0408500000000002E-2</v>
      </c>
      <c r="DW1951">
        <v>-2.8978799999999999E-2</v>
      </c>
      <c r="DX1951">
        <v>-0.152723</v>
      </c>
      <c r="DY1951">
        <v>-0.21113760000000001</v>
      </c>
      <c r="DZ1951">
        <v>-0.1523111</v>
      </c>
      <c r="EA1951">
        <v>-7.3382799999999998E-2</v>
      </c>
      <c r="EB1951">
        <v>-3.0655100000000001E-2</v>
      </c>
      <c r="EC1951">
        <v>-2.1121000000000001E-2</v>
      </c>
      <c r="ED1951">
        <v>2.6024599999999998E-2</v>
      </c>
      <c r="EE1951">
        <v>5.2075299999999998E-2</v>
      </c>
      <c r="EF1951">
        <v>2.4044099999999999E-2</v>
      </c>
      <c r="EG1951">
        <v>-1.2705599999999999E-2</v>
      </c>
      <c r="EH1951">
        <v>-2.4957900000000002E-2</v>
      </c>
      <c r="EI1951">
        <v>-2.7236300000000001E-2</v>
      </c>
      <c r="EJ1951">
        <v>8.1672700000000001E-2</v>
      </c>
      <c r="EK1951">
        <v>0.2283847</v>
      </c>
      <c r="EL1951">
        <v>0.2764625</v>
      </c>
      <c r="EM1951">
        <v>0.27457920000000002</v>
      </c>
      <c r="EN1951">
        <v>0.19859830000000001</v>
      </c>
      <c r="EO1951">
        <v>0.21971280000000001</v>
      </c>
      <c r="EP1951">
        <v>0.1281399</v>
      </c>
      <c r="EQ1951">
        <v>8.3510500000000001E-2</v>
      </c>
      <c r="ER1951">
        <v>3.3928399999999997E-2</v>
      </c>
      <c r="ES1951">
        <v>-5.6827599999999999E-2</v>
      </c>
      <c r="ET1951">
        <v>2.3503699999999999E-2</v>
      </c>
      <c r="EU1951">
        <v>63.398589999999999</v>
      </c>
      <c r="EV1951">
        <v>62.987679999999997</v>
      </c>
      <c r="EW1951">
        <v>62.618160000000003</v>
      </c>
      <c r="EX1951">
        <v>62.491320000000002</v>
      </c>
      <c r="EY1951">
        <v>62.363509999999998</v>
      </c>
      <c r="EZ1951">
        <v>62.11065</v>
      </c>
      <c r="FA1951">
        <v>62.170810000000003</v>
      </c>
      <c r="FB1951">
        <v>63.304639999999999</v>
      </c>
      <c r="FC1951">
        <v>65.099400000000003</v>
      </c>
      <c r="FD1951">
        <v>67.805220000000006</v>
      </c>
      <c r="FE1951">
        <v>70.851070000000007</v>
      </c>
      <c r="FF1951">
        <v>72.663399999999996</v>
      </c>
      <c r="FG1951">
        <v>73.740570000000005</v>
      </c>
      <c r="FH1951">
        <v>74.015529999999998</v>
      </c>
      <c r="FI1951">
        <v>73.891729999999995</v>
      </c>
      <c r="FJ1951">
        <v>73.782700000000006</v>
      </c>
      <c r="FK1951">
        <v>73.169989999999999</v>
      </c>
      <c r="FL1951">
        <v>71.894239999999996</v>
      </c>
      <c r="FM1951">
        <v>70.501670000000004</v>
      </c>
      <c r="FN1951">
        <v>68.894229999999993</v>
      </c>
      <c r="FO1951">
        <v>66.676460000000006</v>
      </c>
      <c r="FP1951">
        <v>65.20926</v>
      </c>
      <c r="FQ1951">
        <v>64.586039999999997</v>
      </c>
      <c r="FR1951">
        <v>64.173820000000006</v>
      </c>
      <c r="FS1951">
        <v>1.8906400000000001</v>
      </c>
      <c r="FT1951">
        <v>8.6339899999999997E-2</v>
      </c>
      <c r="FU1951">
        <v>0.1065909</v>
      </c>
    </row>
    <row r="1952" spans="1:177" x14ac:dyDescent="0.25">
      <c r="A1952" t="s">
        <v>226</v>
      </c>
      <c r="B1952" t="s">
        <v>199</v>
      </c>
      <c r="C1952" t="s">
        <v>302</v>
      </c>
      <c r="D1952" s="19" t="s">
        <v>237</v>
      </c>
      <c r="E1952" t="s">
        <v>221</v>
      </c>
      <c r="F1952">
        <v>5151</v>
      </c>
      <c r="G1952">
        <v>0.88576160000000004</v>
      </c>
      <c r="H1952">
        <v>0.51432599999999995</v>
      </c>
      <c r="I1952">
        <v>0.4182516</v>
      </c>
      <c r="J1952">
        <v>0.45685120000000001</v>
      </c>
      <c r="K1952">
        <v>0.47227140000000001</v>
      </c>
      <c r="L1952">
        <v>0.6153824</v>
      </c>
      <c r="M1952">
        <v>0.47010869999999999</v>
      </c>
      <c r="N1952">
        <v>4.0700500000000001E-2</v>
      </c>
      <c r="O1952">
        <v>-0.8953449</v>
      </c>
      <c r="P1952">
        <v>-1.9455249999999999</v>
      </c>
      <c r="Q1952">
        <v>-2.586411</v>
      </c>
      <c r="R1952">
        <v>-3.151999</v>
      </c>
      <c r="S1952">
        <v>-3.18119</v>
      </c>
      <c r="T1952">
        <v>-3.0196010000000002</v>
      </c>
      <c r="U1952">
        <v>-2.6863980000000001</v>
      </c>
      <c r="V1952">
        <v>-1.904085</v>
      </c>
      <c r="W1952">
        <v>-0.97578799999999999</v>
      </c>
      <c r="X1952">
        <v>0.30564219999999998</v>
      </c>
      <c r="Y1952">
        <v>1.247064</v>
      </c>
      <c r="Z1952">
        <v>1.675573</v>
      </c>
      <c r="AA1952">
        <v>1.664347</v>
      </c>
      <c r="AB1952">
        <v>1.558538</v>
      </c>
      <c r="AC1952">
        <v>1.394344</v>
      </c>
      <c r="AD1952">
        <v>1.2199690000000001</v>
      </c>
      <c r="AE1952">
        <v>-0.32484770000000002</v>
      </c>
      <c r="AF1952">
        <v>-0.75325200000000003</v>
      </c>
      <c r="AG1952">
        <v>-0.74081189999999997</v>
      </c>
      <c r="AH1952">
        <v>-0.56579120000000005</v>
      </c>
      <c r="AI1952">
        <v>-0.48698669999999999</v>
      </c>
      <c r="AJ1952">
        <v>-0.27751740000000003</v>
      </c>
      <c r="AK1952">
        <v>-0.27309929999999999</v>
      </c>
      <c r="AL1952">
        <v>-0.24748780000000001</v>
      </c>
      <c r="AM1952">
        <v>-0.24713209999999999</v>
      </c>
      <c r="AN1952">
        <v>-0.2153042</v>
      </c>
      <c r="AO1952">
        <v>-0.1654023</v>
      </c>
      <c r="AP1952">
        <v>-0.23576520000000001</v>
      </c>
      <c r="AQ1952">
        <v>-0.12814120000000001</v>
      </c>
      <c r="AR1952">
        <v>-0.14028160000000001</v>
      </c>
      <c r="AS1952">
        <v>-0.21613479999999999</v>
      </c>
      <c r="AT1952">
        <v>-0.1290338</v>
      </c>
      <c r="AU1952">
        <v>-0.14934729999999999</v>
      </c>
      <c r="AV1952">
        <v>-4.4466800000000001E-2</v>
      </c>
      <c r="AW1952">
        <v>-2.3187599999999999E-2</v>
      </c>
      <c r="AX1952">
        <v>-7.0748E-3</v>
      </c>
      <c r="AY1952">
        <v>-3.5499500000000003E-2</v>
      </c>
      <c r="AZ1952">
        <v>-8.6814199999999994E-2</v>
      </c>
      <c r="BA1952">
        <v>-0.13083980000000001</v>
      </c>
      <c r="BB1952">
        <v>-6.4097000000000001E-2</v>
      </c>
      <c r="BC1952">
        <v>-0.2098949</v>
      </c>
      <c r="BD1952">
        <v>-0.54786749999999995</v>
      </c>
      <c r="BE1952">
        <v>-0.5510678</v>
      </c>
      <c r="BF1952">
        <v>-0.4250466</v>
      </c>
      <c r="BG1952">
        <v>-0.36517739999999999</v>
      </c>
      <c r="BH1952">
        <v>-0.19419120000000001</v>
      </c>
      <c r="BI1952">
        <v>-0.19309490000000001</v>
      </c>
      <c r="BJ1952">
        <v>-0.16423289999999999</v>
      </c>
      <c r="BK1952">
        <v>-0.18829480000000001</v>
      </c>
      <c r="BL1952">
        <v>-0.1500814</v>
      </c>
      <c r="BM1952">
        <v>-5.9617799999999999E-2</v>
      </c>
      <c r="BN1952">
        <v>-0.14192389999999999</v>
      </c>
      <c r="BO1952">
        <v>-1.03018E-2</v>
      </c>
      <c r="BP1952">
        <v>-1.1762E-2</v>
      </c>
      <c r="BQ1952">
        <v>-8.2319600000000007E-2</v>
      </c>
      <c r="BR1952">
        <v>-1.14229E-2</v>
      </c>
      <c r="BS1952">
        <v>-2.6717399999999999E-2</v>
      </c>
      <c r="BT1952">
        <v>8.0279299999999998E-2</v>
      </c>
      <c r="BU1952">
        <v>8.0438099999999998E-2</v>
      </c>
      <c r="BV1952">
        <v>6.9088200000000002E-2</v>
      </c>
      <c r="BW1952">
        <v>3.1899200000000003E-2</v>
      </c>
      <c r="BX1952">
        <v>-7.7887E-3</v>
      </c>
      <c r="BY1952">
        <v>-1.3082E-2</v>
      </c>
      <c r="BZ1952">
        <v>3.2630100000000002E-2</v>
      </c>
      <c r="CA1952">
        <v>-0.1302789</v>
      </c>
      <c r="CB1952">
        <v>-0.4056189</v>
      </c>
      <c r="CC1952">
        <v>-0.41965160000000001</v>
      </c>
      <c r="CD1952">
        <v>-0.3275672</v>
      </c>
      <c r="CE1952">
        <v>-0.28081270000000003</v>
      </c>
      <c r="CF1952">
        <v>-0.13647970000000001</v>
      </c>
      <c r="CG1952">
        <v>-0.1376841</v>
      </c>
      <c r="CH1952">
        <v>-0.1065707</v>
      </c>
      <c r="CI1952">
        <v>-0.14754429999999999</v>
      </c>
      <c r="CJ1952">
        <v>-0.1049083</v>
      </c>
      <c r="CK1952">
        <v>1.36483E-2</v>
      </c>
      <c r="CL1952">
        <v>-7.6929800000000007E-2</v>
      </c>
      <c r="CM1952" s="62">
        <v>7.1313399999999999E-2</v>
      </c>
      <c r="CN1952">
        <v>7.7250200000000005E-2</v>
      </c>
      <c r="CO1952">
        <v>1.03605E-2</v>
      </c>
      <c r="CP1952">
        <v>7.0033999999999999E-2</v>
      </c>
      <c r="CQ1952">
        <v>5.8215700000000002E-2</v>
      </c>
      <c r="CR1952">
        <v>0.1666781</v>
      </c>
      <c r="CS1952">
        <v>0.15220900000000001</v>
      </c>
      <c r="CT1952">
        <v>0.1218385</v>
      </c>
      <c r="CU1952">
        <v>7.8579300000000005E-2</v>
      </c>
      <c r="CV1952">
        <v>4.6944E-2</v>
      </c>
      <c r="CW1952">
        <v>6.8476700000000001E-2</v>
      </c>
      <c r="CX1952">
        <v>9.9623100000000006E-2</v>
      </c>
      <c r="CY1952">
        <v>-5.0662899999999997E-2</v>
      </c>
      <c r="CZ1952">
        <v>-0.2633703</v>
      </c>
      <c r="DA1952">
        <v>-0.28823549999999998</v>
      </c>
      <c r="DB1952">
        <v>-0.23008790000000001</v>
      </c>
      <c r="DC1952">
        <v>-0.19644800000000001</v>
      </c>
      <c r="DD1952">
        <v>-7.8768299999999999E-2</v>
      </c>
      <c r="DE1952">
        <v>-8.2273299999999994E-2</v>
      </c>
      <c r="DF1952">
        <v>-4.8908600000000003E-2</v>
      </c>
      <c r="DG1952">
        <v>-0.10679370000000001</v>
      </c>
      <c r="DH1952">
        <v>-5.9735299999999998E-2</v>
      </c>
      <c r="DI1952">
        <v>8.69143E-2</v>
      </c>
      <c r="DJ1952">
        <v>-1.19357E-2</v>
      </c>
      <c r="DK1952">
        <v>0.1529286</v>
      </c>
      <c r="DL1952">
        <v>0.16626250000000001</v>
      </c>
      <c r="DM1952">
        <v>0.10304049999999999</v>
      </c>
      <c r="DN1952">
        <v>0.15149099999999999</v>
      </c>
      <c r="DO1952">
        <v>0.14314879999999999</v>
      </c>
      <c r="DP1952">
        <v>0.25307689999999999</v>
      </c>
      <c r="DQ1952">
        <v>0.22397990000000001</v>
      </c>
      <c r="DR1952">
        <v>0.17458870000000001</v>
      </c>
      <c r="DS1952">
        <v>0.12525939999999999</v>
      </c>
      <c r="DT1952">
        <v>0.1016768</v>
      </c>
      <c r="DU1952">
        <v>0.15003540000000001</v>
      </c>
      <c r="DV1952">
        <v>0.16661599999999999</v>
      </c>
      <c r="DW1952">
        <v>6.4289899999999997E-2</v>
      </c>
      <c r="DX1952">
        <v>-5.7985799999999997E-2</v>
      </c>
      <c r="DY1952">
        <v>-9.8491400000000007E-2</v>
      </c>
      <c r="DZ1952">
        <v>-8.9343199999999998E-2</v>
      </c>
      <c r="EA1952">
        <v>-7.4638700000000002E-2</v>
      </c>
      <c r="EB1952">
        <v>4.5579000000000001E-3</v>
      </c>
      <c r="EC1952">
        <v>-2.2688000000000001E-3</v>
      </c>
      <c r="ED1952">
        <v>3.4346399999999999E-2</v>
      </c>
      <c r="EE1952">
        <v>-4.7956400000000003E-2</v>
      </c>
      <c r="EF1952">
        <v>5.4875000000000002E-3</v>
      </c>
      <c r="EG1952">
        <v>0.19269890000000001</v>
      </c>
      <c r="EH1952">
        <v>8.1905599999999995E-2</v>
      </c>
      <c r="EI1952">
        <v>0.27076800000000001</v>
      </c>
      <c r="EJ1952">
        <v>0.29478209999999999</v>
      </c>
      <c r="EK1952">
        <v>0.23685580000000001</v>
      </c>
      <c r="EL1952">
        <v>0.2691019</v>
      </c>
      <c r="EM1952">
        <v>0.26577879999999998</v>
      </c>
      <c r="EN1952">
        <v>0.37782300000000002</v>
      </c>
      <c r="EO1952">
        <v>0.3276057</v>
      </c>
      <c r="EP1952">
        <v>0.25075170000000002</v>
      </c>
      <c r="EQ1952">
        <v>0.1926581</v>
      </c>
      <c r="ER1952">
        <v>0.18070220000000001</v>
      </c>
      <c r="ES1952">
        <v>0.26779310000000001</v>
      </c>
      <c r="ET1952">
        <v>0.2633432</v>
      </c>
      <c r="EU1952">
        <v>63.127760000000002</v>
      </c>
      <c r="EV1952">
        <v>62.651220000000002</v>
      </c>
      <c r="EW1952">
        <v>61.981839999999998</v>
      </c>
      <c r="EX1952">
        <v>61.794379999999997</v>
      </c>
      <c r="EY1952">
        <v>61.403280000000002</v>
      </c>
      <c r="EZ1952">
        <v>61.19191</v>
      </c>
      <c r="FA1952">
        <v>61.075650000000003</v>
      </c>
      <c r="FB1952">
        <v>62.982930000000003</v>
      </c>
      <c r="FC1952">
        <v>65.771649999999994</v>
      </c>
      <c r="FD1952">
        <v>69.605069999999998</v>
      </c>
      <c r="FE1952">
        <v>73.700329999999994</v>
      </c>
      <c r="FF1952">
        <v>76.788229999999999</v>
      </c>
      <c r="FG1952">
        <v>78.757720000000006</v>
      </c>
      <c r="FH1952">
        <v>79.333370000000002</v>
      </c>
      <c r="FI1952">
        <v>79.297039999999996</v>
      </c>
      <c r="FJ1952">
        <v>79.011700000000005</v>
      </c>
      <c r="FK1952">
        <v>77.993679999999998</v>
      </c>
      <c r="FL1952">
        <v>76.529210000000006</v>
      </c>
      <c r="FM1952">
        <v>74.359139999999996</v>
      </c>
      <c r="FN1952">
        <v>72.112539999999996</v>
      </c>
      <c r="FO1952">
        <v>68.509360000000001</v>
      </c>
      <c r="FP1952">
        <v>65.99973</v>
      </c>
      <c r="FQ1952">
        <v>64.850300000000004</v>
      </c>
      <c r="FR1952">
        <v>64.168909999999997</v>
      </c>
      <c r="FS1952">
        <v>2.2701950000000002</v>
      </c>
      <c r="FT1952">
        <v>9.4300400000000006E-2</v>
      </c>
      <c r="FU1952">
        <v>0.1155752</v>
      </c>
    </row>
    <row r="1953" spans="1:177" x14ac:dyDescent="0.25">
      <c r="A1953" t="s">
        <v>226</v>
      </c>
      <c r="B1953" t="s">
        <v>199</v>
      </c>
      <c r="C1953" t="s">
        <v>302</v>
      </c>
      <c r="D1953" s="19" t="s">
        <v>249</v>
      </c>
      <c r="E1953" t="s">
        <v>219</v>
      </c>
      <c r="F1953">
        <v>9610</v>
      </c>
      <c r="G1953">
        <v>1.1007260000000001</v>
      </c>
      <c r="H1953">
        <v>0.79897450000000003</v>
      </c>
      <c r="I1953">
        <v>0.52228759999999996</v>
      </c>
      <c r="J1953">
        <v>0.25279459999999998</v>
      </c>
      <c r="K1953">
        <v>5.2353E-3</v>
      </c>
      <c r="L1953">
        <v>0.6341156</v>
      </c>
      <c r="M1953">
        <v>7.2870299999999999E-2</v>
      </c>
      <c r="N1953">
        <v>-0.1958867</v>
      </c>
      <c r="O1953">
        <v>-0.81426160000000003</v>
      </c>
      <c r="P1953">
        <v>-1.505555</v>
      </c>
      <c r="Q1953">
        <v>-2.0256150000000002</v>
      </c>
      <c r="R1953">
        <v>-2.4808590000000001</v>
      </c>
      <c r="S1953">
        <v>-2.8121330000000002</v>
      </c>
      <c r="T1953">
        <v>-2.8734479999999998</v>
      </c>
      <c r="U1953">
        <v>-2.9675389999999999</v>
      </c>
      <c r="V1953">
        <v>-2.1533099999999998</v>
      </c>
      <c r="W1953">
        <v>-0.48627500000000001</v>
      </c>
      <c r="X1953">
        <v>0.69032340000000003</v>
      </c>
      <c r="Y1953">
        <v>1.5033970000000001</v>
      </c>
      <c r="Z1953">
        <v>1.9032990000000001</v>
      </c>
      <c r="AA1953">
        <v>2.1539030000000001</v>
      </c>
      <c r="AB1953">
        <v>2.289758</v>
      </c>
      <c r="AC1953">
        <v>1.3667389999999999</v>
      </c>
      <c r="AD1953">
        <v>1.074101</v>
      </c>
      <c r="AE1953">
        <v>-0.59979769999999999</v>
      </c>
      <c r="AF1953">
        <v>-0.65900210000000004</v>
      </c>
      <c r="AG1953">
        <v>-0.89814419999999995</v>
      </c>
      <c r="AH1953">
        <v>-1.1261620000000001</v>
      </c>
      <c r="AI1953">
        <v>-1.4064410000000001</v>
      </c>
      <c r="AJ1953">
        <v>-0.55816779999999999</v>
      </c>
      <c r="AK1953">
        <v>-0.98668529999999999</v>
      </c>
      <c r="AL1953">
        <v>-0.92990550000000005</v>
      </c>
      <c r="AM1953">
        <v>-0.6316811</v>
      </c>
      <c r="AN1953">
        <v>-0.3003189</v>
      </c>
      <c r="AO1953">
        <v>-0.22437779999999999</v>
      </c>
      <c r="AP1953">
        <v>-0.40453480000000003</v>
      </c>
      <c r="AQ1953">
        <v>-0.72360880000000005</v>
      </c>
      <c r="AR1953">
        <v>-0.95562570000000002</v>
      </c>
      <c r="AS1953">
        <v>-1.592805</v>
      </c>
      <c r="AT1953">
        <v>-1.4251959999999999</v>
      </c>
      <c r="AU1953">
        <v>-0.53032489999999999</v>
      </c>
      <c r="AV1953">
        <v>-0.36684250000000002</v>
      </c>
      <c r="AW1953">
        <v>-0.47916789999999998</v>
      </c>
      <c r="AX1953">
        <v>-0.4745664</v>
      </c>
      <c r="AY1953">
        <v>-0.2120147</v>
      </c>
      <c r="AZ1953">
        <v>-0.11532000000000001</v>
      </c>
      <c r="BA1953">
        <v>-0.62925929999999997</v>
      </c>
      <c r="BB1953">
        <v>-0.57062880000000005</v>
      </c>
      <c r="BC1953">
        <v>-0.32656540000000001</v>
      </c>
      <c r="BD1953">
        <v>-0.44437949999999998</v>
      </c>
      <c r="BE1953">
        <v>-0.63941559999999997</v>
      </c>
      <c r="BF1953">
        <v>-0.84085690000000002</v>
      </c>
      <c r="BG1953">
        <v>-1.066878</v>
      </c>
      <c r="BH1953">
        <v>-0.33011980000000002</v>
      </c>
      <c r="BI1953">
        <v>-0.73513890000000004</v>
      </c>
      <c r="BJ1953">
        <v>-0.57854729999999999</v>
      </c>
      <c r="BK1953">
        <v>-0.33521519999999999</v>
      </c>
      <c r="BL1953">
        <v>-9.7098599999999993E-2</v>
      </c>
      <c r="BM1953">
        <v>-1.2962E-3</v>
      </c>
      <c r="BN1953">
        <v>-0.139262</v>
      </c>
      <c r="BO1953">
        <v>-0.424678</v>
      </c>
      <c r="BP1953">
        <v>-0.66755989999999998</v>
      </c>
      <c r="BQ1953">
        <v>-1.2291749999999999</v>
      </c>
      <c r="BR1953">
        <v>-1.0687199999999999</v>
      </c>
      <c r="BS1953">
        <v>-0.2110004</v>
      </c>
      <c r="BT1953">
        <v>-0.1064803</v>
      </c>
      <c r="BU1953">
        <v>-0.23815610000000001</v>
      </c>
      <c r="BV1953">
        <v>-0.27020159999999999</v>
      </c>
      <c r="BW1953">
        <v>-2.4321499999999999E-2</v>
      </c>
      <c r="BX1953">
        <v>0.15873609999999999</v>
      </c>
      <c r="BY1953">
        <v>-0.44771430000000001</v>
      </c>
      <c r="BZ1953">
        <v>-0.43279830000000002</v>
      </c>
      <c r="CA1953">
        <v>-0.13732549999999999</v>
      </c>
      <c r="CB1953">
        <v>-0.29573260000000001</v>
      </c>
      <c r="CC1953">
        <v>-0.46022089999999999</v>
      </c>
      <c r="CD1953">
        <v>-0.64325580000000004</v>
      </c>
      <c r="CE1953">
        <v>-0.83169760000000004</v>
      </c>
      <c r="CF1953">
        <v>-0.17217440000000001</v>
      </c>
      <c r="CG1953">
        <v>-0.56091860000000004</v>
      </c>
      <c r="CH1953">
        <v>-0.33519769999999999</v>
      </c>
      <c r="CI1953">
        <v>-0.12988369999999999</v>
      </c>
      <c r="CJ1953">
        <v>4.3651200000000001E-2</v>
      </c>
      <c r="CK1953">
        <v>0.1532094</v>
      </c>
      <c r="CL1953">
        <v>4.44651E-2</v>
      </c>
      <c r="CM1953">
        <v>-0.21763940000000001</v>
      </c>
      <c r="CN1953">
        <v>-0.46804639999999997</v>
      </c>
      <c r="CO1953">
        <v>-0.97732540000000001</v>
      </c>
      <c r="CP1953">
        <v>-0.82182549999999999</v>
      </c>
      <c r="CQ1953">
        <v>1.01628E-2</v>
      </c>
      <c r="CR1953">
        <v>7.38457E-2</v>
      </c>
      <c r="CS1953">
        <v>-7.1232100000000007E-2</v>
      </c>
      <c r="CT1953" s="62">
        <v>-0.1286591</v>
      </c>
      <c r="CU1953">
        <v>0.1056743</v>
      </c>
      <c r="CV1953">
        <v>0.34854649999999998</v>
      </c>
      <c r="CW1953">
        <v>-0.32197680000000001</v>
      </c>
      <c r="CX1953">
        <v>-0.33733730000000001</v>
      </c>
      <c r="CY1953">
        <v>5.1914399999999999E-2</v>
      </c>
      <c r="CZ1953">
        <v>-0.14708570000000001</v>
      </c>
      <c r="DA1953">
        <v>-0.28102630000000001</v>
      </c>
      <c r="DB1953">
        <v>-0.44565470000000001</v>
      </c>
      <c r="DC1953">
        <v>-0.59651739999999998</v>
      </c>
      <c r="DD1953">
        <v>-1.4229E-2</v>
      </c>
      <c r="DE1953">
        <v>-0.38669829999999999</v>
      </c>
      <c r="DF1953">
        <v>-9.1848100000000002E-2</v>
      </c>
      <c r="DG1953">
        <v>7.5447700000000006E-2</v>
      </c>
      <c r="DH1953">
        <v>0.18440100000000001</v>
      </c>
      <c r="DI1953">
        <v>0.30771510000000002</v>
      </c>
      <c r="DJ1953">
        <v>0.22819220000000001</v>
      </c>
      <c r="DK1953">
        <v>-1.06009E-2</v>
      </c>
      <c r="DL1953">
        <v>-0.26853300000000002</v>
      </c>
      <c r="DM1953">
        <v>-0.72547620000000002</v>
      </c>
      <c r="DN1953">
        <v>-0.57493099999999997</v>
      </c>
      <c r="DO1953">
        <v>0.2313259</v>
      </c>
      <c r="DP1953">
        <v>0.2541718</v>
      </c>
      <c r="DQ1953">
        <v>9.5691899999999996E-2</v>
      </c>
      <c r="DR1953">
        <v>1.28833E-2</v>
      </c>
      <c r="DS1953">
        <v>0.23566999999999999</v>
      </c>
      <c r="DT1953">
        <v>0.53835690000000003</v>
      </c>
      <c r="DU1953">
        <v>-0.19623930000000001</v>
      </c>
      <c r="DV1953">
        <v>-0.24187629999999999</v>
      </c>
      <c r="DW1953">
        <v>0.32514670000000001</v>
      </c>
      <c r="DX1953">
        <v>6.7536899999999997E-2</v>
      </c>
      <c r="DY1953">
        <v>-2.22977E-2</v>
      </c>
      <c r="DZ1953">
        <v>-0.1603501</v>
      </c>
      <c r="EA1953">
        <v>-0.25695449999999997</v>
      </c>
      <c r="EB1953">
        <v>0.21381900000000001</v>
      </c>
      <c r="EC1953">
        <v>-0.13515189999999999</v>
      </c>
      <c r="ED1953">
        <v>0.25951010000000002</v>
      </c>
      <c r="EE1953">
        <v>0.37191370000000001</v>
      </c>
      <c r="EF1953">
        <v>0.3876214</v>
      </c>
      <c r="EG1953">
        <v>0.53079670000000001</v>
      </c>
      <c r="EH1953">
        <v>0.49346489999999998</v>
      </c>
      <c r="EI1953">
        <v>0.28832989999999997</v>
      </c>
      <c r="EJ1953">
        <v>1.9532799999999999E-2</v>
      </c>
      <c r="EK1953">
        <v>-0.3618459</v>
      </c>
      <c r="EL1953">
        <v>-0.2184546</v>
      </c>
      <c r="EM1953">
        <v>0.55065039999999998</v>
      </c>
      <c r="EN1953">
        <v>0.51453400000000005</v>
      </c>
      <c r="EO1953">
        <v>0.33670369999999999</v>
      </c>
      <c r="EP1953">
        <v>0.2172481</v>
      </c>
      <c r="EQ1953">
        <v>0.4233633</v>
      </c>
      <c r="ER1953">
        <v>0.81241300000000005</v>
      </c>
      <c r="ES1953">
        <v>-1.46943E-2</v>
      </c>
      <c r="ET1953">
        <v>-0.1040457</v>
      </c>
      <c r="EU1953">
        <v>67.752660000000006</v>
      </c>
      <c r="EV1953">
        <v>67.436070000000001</v>
      </c>
      <c r="EW1953">
        <v>66.475830000000002</v>
      </c>
      <c r="EX1953">
        <v>65.971819999999994</v>
      </c>
      <c r="EY1953">
        <v>65.308329999999998</v>
      </c>
      <c r="EZ1953">
        <v>64.922619999999995</v>
      </c>
      <c r="FA1953">
        <v>64.942340000000002</v>
      </c>
      <c r="FB1953">
        <v>67.791240000000002</v>
      </c>
      <c r="FC1953">
        <v>72.367699999999999</v>
      </c>
      <c r="FD1953">
        <v>78.44829</v>
      </c>
      <c r="FE1953">
        <v>81.564890000000005</v>
      </c>
      <c r="FF1953">
        <v>84.08981</v>
      </c>
      <c r="FG1953">
        <v>84.260850000000005</v>
      </c>
      <c r="FH1953">
        <v>84.166970000000006</v>
      </c>
      <c r="FI1953">
        <v>84.55386</v>
      </c>
      <c r="FJ1953">
        <v>84.112849999999995</v>
      </c>
      <c r="FK1953">
        <v>82.554500000000004</v>
      </c>
      <c r="FL1953">
        <v>81.408959999999993</v>
      </c>
      <c r="FM1953">
        <v>80.567790000000002</v>
      </c>
      <c r="FN1953">
        <v>79.716319999999996</v>
      </c>
      <c r="FO1953">
        <v>75.170829999999995</v>
      </c>
      <c r="FP1953">
        <v>71.626509999999996</v>
      </c>
      <c r="FQ1953">
        <v>69.501009999999994</v>
      </c>
      <c r="FR1953">
        <v>68.804850000000002</v>
      </c>
      <c r="FS1953">
        <v>4.170674</v>
      </c>
      <c r="FT1953">
        <v>0.20783380000000001</v>
      </c>
      <c r="FU1953">
        <v>0.23501810000000001</v>
      </c>
    </row>
    <row r="1954" spans="1:177" x14ac:dyDescent="0.25">
      <c r="A1954" t="s">
        <v>226</v>
      </c>
      <c r="B1954" t="s">
        <v>199</v>
      </c>
      <c r="C1954" t="s">
        <v>302</v>
      </c>
      <c r="D1954" s="19" t="s">
        <v>249</v>
      </c>
      <c r="E1954" t="s">
        <v>220</v>
      </c>
      <c r="F1954">
        <v>4503</v>
      </c>
      <c r="G1954">
        <v>0.79326730000000001</v>
      </c>
      <c r="H1954">
        <v>0.84775440000000002</v>
      </c>
      <c r="I1954">
        <v>0.52349299999999999</v>
      </c>
      <c r="J1954">
        <v>0.31718859999999999</v>
      </c>
      <c r="K1954">
        <v>-6.5024999999999996E-3</v>
      </c>
      <c r="L1954">
        <v>0.32223750000000001</v>
      </c>
      <c r="M1954">
        <v>0.1234378</v>
      </c>
      <c r="N1954">
        <v>0.20057120000000001</v>
      </c>
      <c r="O1954">
        <v>-0.4559453</v>
      </c>
      <c r="P1954">
        <v>-1.343623</v>
      </c>
      <c r="Q1954">
        <v>-2.0705879999999999</v>
      </c>
      <c r="R1954">
        <v>-2.9793690000000002</v>
      </c>
      <c r="S1954">
        <v>-3.476461</v>
      </c>
      <c r="T1954">
        <v>-3.325717</v>
      </c>
      <c r="U1954">
        <v>-3.1702940000000002</v>
      </c>
      <c r="V1954">
        <v>-2.7305100000000002</v>
      </c>
      <c r="W1954">
        <v>-1.2054659999999999</v>
      </c>
      <c r="X1954">
        <v>-0.113742</v>
      </c>
      <c r="Y1954">
        <v>1.1788890000000001</v>
      </c>
      <c r="Z1954">
        <v>1.855224</v>
      </c>
      <c r="AA1954">
        <v>1.939338</v>
      </c>
      <c r="AB1954">
        <v>1.6661090000000001</v>
      </c>
      <c r="AC1954">
        <v>1.40099</v>
      </c>
      <c r="AD1954">
        <v>1.173762</v>
      </c>
      <c r="AE1954">
        <v>-1.1196470000000001</v>
      </c>
      <c r="AF1954">
        <v>-0.80988300000000002</v>
      </c>
      <c r="AG1954">
        <v>-0.98366730000000002</v>
      </c>
      <c r="AH1954">
        <v>-1.099512</v>
      </c>
      <c r="AI1954">
        <v>-1.5655429999999999</v>
      </c>
      <c r="AJ1954">
        <v>-1.0457620000000001</v>
      </c>
      <c r="AK1954">
        <v>-1.0963970000000001</v>
      </c>
      <c r="AL1954">
        <v>-0.36925259999999999</v>
      </c>
      <c r="AM1954">
        <v>-0.22437560000000001</v>
      </c>
      <c r="AN1954">
        <v>-0.1956271</v>
      </c>
      <c r="AO1954">
        <v>-0.19202420000000001</v>
      </c>
      <c r="AP1954">
        <v>-0.77345790000000003</v>
      </c>
      <c r="AQ1954">
        <v>-1.086247</v>
      </c>
      <c r="AR1954">
        <v>-1.0333239999999999</v>
      </c>
      <c r="AS1954">
        <v>-1.5088569999999999</v>
      </c>
      <c r="AT1954">
        <v>-1.7576750000000001</v>
      </c>
      <c r="AU1954">
        <v>-0.76021099999999997</v>
      </c>
      <c r="AV1954">
        <v>-0.56924240000000004</v>
      </c>
      <c r="AW1954">
        <v>-0.33707999999999999</v>
      </c>
      <c r="AX1954">
        <v>-0.20087859999999999</v>
      </c>
      <c r="AY1954">
        <v>-0.31248949999999998</v>
      </c>
      <c r="AZ1954">
        <v>-0.38618999999999998</v>
      </c>
      <c r="BA1954">
        <v>-0.4081458</v>
      </c>
      <c r="BB1954">
        <v>-0.4044758</v>
      </c>
      <c r="BC1954">
        <v>-0.67273099999999997</v>
      </c>
      <c r="BD1954">
        <v>-0.4464321</v>
      </c>
      <c r="BE1954">
        <v>-0.64877180000000001</v>
      </c>
      <c r="BF1954">
        <v>-0.76788310000000004</v>
      </c>
      <c r="BG1954">
        <v>-1.120466</v>
      </c>
      <c r="BH1954">
        <v>-0.69334189999999996</v>
      </c>
      <c r="BI1954">
        <v>-0.72098059999999997</v>
      </c>
      <c r="BJ1954">
        <v>-7.5607499999999994E-2</v>
      </c>
      <c r="BK1954">
        <v>9.7059699999999999E-2</v>
      </c>
      <c r="BL1954">
        <v>0.1194153</v>
      </c>
      <c r="BM1954">
        <v>0.120916</v>
      </c>
      <c r="BN1954">
        <v>-0.37961859999999997</v>
      </c>
      <c r="BO1954">
        <v>-0.70583620000000002</v>
      </c>
      <c r="BP1954">
        <v>-0.64861230000000003</v>
      </c>
      <c r="BQ1954">
        <v>-0.99214919999999995</v>
      </c>
      <c r="BR1954">
        <v>-1.2157849999999999</v>
      </c>
      <c r="BS1954">
        <v>-0.41696519999999998</v>
      </c>
      <c r="BT1954">
        <v>-0.3513039</v>
      </c>
      <c r="BU1954">
        <v>-8.4624599999999994E-2</v>
      </c>
      <c r="BV1954">
        <v>3.3422199999999999E-2</v>
      </c>
      <c r="BW1954">
        <v>-3.63196E-2</v>
      </c>
      <c r="BX1954">
        <v>-0.2177587</v>
      </c>
      <c r="BY1954">
        <v>-0.26513209999999998</v>
      </c>
      <c r="BZ1954">
        <v>-0.25560640000000001</v>
      </c>
      <c r="CA1954">
        <v>-0.36319820000000003</v>
      </c>
      <c r="CB1954">
        <v>-0.1947072</v>
      </c>
      <c r="CC1954">
        <v>-0.41682429999999998</v>
      </c>
      <c r="CD1954">
        <v>-0.53819819999999996</v>
      </c>
      <c r="CE1954">
        <v>-0.81220720000000002</v>
      </c>
      <c r="CF1954">
        <v>-0.44925670000000001</v>
      </c>
      <c r="CG1954">
        <v>-0.4609685</v>
      </c>
      <c r="CH1954">
        <v>0.1277703</v>
      </c>
      <c r="CI1954">
        <v>0.31968469999999999</v>
      </c>
      <c r="CJ1954">
        <v>0.33761259999999998</v>
      </c>
      <c r="CK1954">
        <v>0.3376575</v>
      </c>
      <c r="CL1954">
        <v>-0.10684680000000001</v>
      </c>
      <c r="CM1954">
        <v>-0.4423647</v>
      </c>
      <c r="CN1954">
        <v>-0.3821621</v>
      </c>
      <c r="CO1954">
        <v>-0.63427929999999999</v>
      </c>
      <c r="CP1954">
        <v>-0.84047309999999997</v>
      </c>
      <c r="CQ1954">
        <v>-0.17923410000000001</v>
      </c>
      <c r="CR1954">
        <v>-0.20036039999999999</v>
      </c>
      <c r="CS1954">
        <v>9.0225200000000005E-2</v>
      </c>
      <c r="CT1954">
        <v>0.19569810000000001</v>
      </c>
      <c r="CU1954">
        <v>0.15495490000000001</v>
      </c>
      <c r="CV1954">
        <v>-0.1011037</v>
      </c>
      <c r="CW1954">
        <v>-0.16608120000000001</v>
      </c>
      <c r="CX1954">
        <v>-0.15249989999999999</v>
      </c>
      <c r="CY1954" s="62">
        <v>-5.3665400000000002E-2</v>
      </c>
      <c r="CZ1954">
        <v>5.70178E-2</v>
      </c>
      <c r="DA1954">
        <v>-0.1848767</v>
      </c>
      <c r="DB1954">
        <v>-0.30851329999999999</v>
      </c>
      <c r="DC1954">
        <v>-0.50394810000000001</v>
      </c>
      <c r="DD1954">
        <v>-0.20517150000000001</v>
      </c>
      <c r="DE1954">
        <v>-0.20095640000000001</v>
      </c>
      <c r="DF1954">
        <v>0.331148</v>
      </c>
      <c r="DG1954">
        <v>0.54230979999999995</v>
      </c>
      <c r="DH1954">
        <v>0.55581000000000003</v>
      </c>
      <c r="DI1954">
        <v>0.55439890000000003</v>
      </c>
      <c r="DJ1954">
        <v>0.16592499999999999</v>
      </c>
      <c r="DK1954">
        <v>-0.1788931</v>
      </c>
      <c r="DL1954">
        <v>-0.11571190000000001</v>
      </c>
      <c r="DM1954">
        <v>-0.27640930000000002</v>
      </c>
      <c r="DN1954">
        <v>-0.46516160000000001</v>
      </c>
      <c r="DO1954">
        <v>5.8496899999999998E-2</v>
      </c>
      <c r="DP1954">
        <v>-4.9416799999999997E-2</v>
      </c>
      <c r="DQ1954">
        <v>0.26507510000000001</v>
      </c>
      <c r="DR1954">
        <v>0.35797410000000002</v>
      </c>
      <c r="DS1954">
        <v>0.34622940000000002</v>
      </c>
      <c r="DT1954">
        <v>1.5551300000000001E-2</v>
      </c>
      <c r="DU1954">
        <v>-6.7030300000000001E-2</v>
      </c>
      <c r="DV1954">
        <v>-4.9393399999999997E-2</v>
      </c>
      <c r="DW1954">
        <v>0.39325080000000001</v>
      </c>
      <c r="DX1954">
        <v>0.42046869999999997</v>
      </c>
      <c r="DY1954">
        <v>0.1500187</v>
      </c>
      <c r="DZ1954">
        <v>2.3115199999999999E-2</v>
      </c>
      <c r="EA1954">
        <v>-5.8870899999999997E-2</v>
      </c>
      <c r="EB1954">
        <v>0.14724870000000001</v>
      </c>
      <c r="EC1954">
        <v>0.1744599</v>
      </c>
      <c r="ED1954">
        <v>0.62479309999999999</v>
      </c>
      <c r="EE1954">
        <v>0.86374499999999999</v>
      </c>
      <c r="EF1954">
        <v>0.87085239999999997</v>
      </c>
      <c r="EG1954">
        <v>0.86733910000000003</v>
      </c>
      <c r="EH1954">
        <v>0.55976429999999999</v>
      </c>
      <c r="EI1954">
        <v>0.201518</v>
      </c>
      <c r="EJ1954">
        <v>0.26899980000000001</v>
      </c>
      <c r="EK1954">
        <v>0.24029800000000001</v>
      </c>
      <c r="EL1954">
        <v>7.6728599999999994E-2</v>
      </c>
      <c r="EM1954">
        <v>0.40174270000000001</v>
      </c>
      <c r="EN1954">
        <v>0.16852159999999999</v>
      </c>
      <c r="EO1954">
        <v>0.51753039999999995</v>
      </c>
      <c r="EP1954">
        <v>0.59227479999999999</v>
      </c>
      <c r="EQ1954">
        <v>0.62239929999999999</v>
      </c>
      <c r="ER1954">
        <v>0.1839826</v>
      </c>
      <c r="ES1954">
        <v>7.5983400000000006E-2</v>
      </c>
      <c r="ET1954">
        <v>9.9475999999999995E-2</v>
      </c>
      <c r="EU1954">
        <v>67.097890000000007</v>
      </c>
      <c r="EV1954">
        <v>66.911479999999997</v>
      </c>
      <c r="EW1954">
        <v>66.176810000000003</v>
      </c>
      <c r="EX1954">
        <v>65.937550000000002</v>
      </c>
      <c r="EY1954">
        <v>65.321820000000002</v>
      </c>
      <c r="EZ1954">
        <v>65.149360000000001</v>
      </c>
      <c r="FA1954">
        <v>64.905990000000003</v>
      </c>
      <c r="FB1954">
        <v>67.564729999999997</v>
      </c>
      <c r="FC1954">
        <v>71.019670000000005</v>
      </c>
      <c r="FD1954">
        <v>75.931380000000004</v>
      </c>
      <c r="FE1954">
        <v>78.848349999999996</v>
      </c>
      <c r="FF1954">
        <v>80.720039999999997</v>
      </c>
      <c r="FG1954">
        <v>80.409649999999999</v>
      </c>
      <c r="FH1954">
        <v>80.528819999999996</v>
      </c>
      <c r="FI1954">
        <v>81.183210000000003</v>
      </c>
      <c r="FJ1954">
        <v>81.018519999999995</v>
      </c>
      <c r="FK1954">
        <v>79.694190000000006</v>
      </c>
      <c r="FL1954">
        <v>78.984440000000006</v>
      </c>
      <c r="FM1954">
        <v>78.270129999999995</v>
      </c>
      <c r="FN1954">
        <v>77.518299999999996</v>
      </c>
      <c r="FO1954">
        <v>73.022869999999998</v>
      </c>
      <c r="FP1954">
        <v>70.316100000000006</v>
      </c>
      <c r="FQ1954">
        <v>68.913309999999996</v>
      </c>
      <c r="FR1954">
        <v>68.747249999999994</v>
      </c>
      <c r="FS1954">
        <v>5.4874530000000004</v>
      </c>
      <c r="FT1954">
        <v>0.29795830000000001</v>
      </c>
      <c r="FU1954">
        <v>0.23748469999999999</v>
      </c>
    </row>
    <row r="1955" spans="1:177" x14ac:dyDescent="0.25">
      <c r="A1955" t="s">
        <v>226</v>
      </c>
      <c r="B1955" t="s">
        <v>199</v>
      </c>
      <c r="C1955" t="s">
        <v>302</v>
      </c>
      <c r="D1955" s="19" t="s">
        <v>249</v>
      </c>
      <c r="E1955" t="s">
        <v>221</v>
      </c>
      <c r="F1955">
        <v>5108</v>
      </c>
      <c r="G1955">
        <v>1.4137310000000001</v>
      </c>
      <c r="H1955">
        <v>0.73721060000000005</v>
      </c>
      <c r="I1955">
        <v>0.51316709999999999</v>
      </c>
      <c r="J1955">
        <v>0.17651600000000001</v>
      </c>
      <c r="K1955">
        <v>1.1964600000000001E-2</v>
      </c>
      <c r="L1955">
        <v>0.96052470000000001</v>
      </c>
      <c r="M1955">
        <v>9.7298999999999997E-3</v>
      </c>
      <c r="N1955">
        <v>-0.63137880000000002</v>
      </c>
      <c r="O1955">
        <v>-1.2136389999999999</v>
      </c>
      <c r="P1955">
        <v>-1.702901</v>
      </c>
      <c r="Q1955">
        <v>-2.0202140000000002</v>
      </c>
      <c r="R1955">
        <v>-2.0132620000000001</v>
      </c>
      <c r="S1955">
        <v>-2.1847150000000002</v>
      </c>
      <c r="T1955">
        <v>-2.4906609999999998</v>
      </c>
      <c r="U1955">
        <v>-2.852481</v>
      </c>
      <c r="V1955">
        <v>-1.64097</v>
      </c>
      <c r="W1955">
        <v>0.18295220000000001</v>
      </c>
      <c r="X1955">
        <v>1.4611860000000001</v>
      </c>
      <c r="Y1955">
        <v>1.760486</v>
      </c>
      <c r="Z1955">
        <v>1.880938</v>
      </c>
      <c r="AA1955">
        <v>2.3339189999999999</v>
      </c>
      <c r="AB1955">
        <v>2.9230749999999999</v>
      </c>
      <c r="AC1955">
        <v>1.3075950000000001</v>
      </c>
      <c r="AD1955">
        <v>0.95191720000000002</v>
      </c>
      <c r="AE1955">
        <v>-0.36206549999999998</v>
      </c>
      <c r="AF1955">
        <v>-0.78744360000000002</v>
      </c>
      <c r="AG1955">
        <v>-1.193951</v>
      </c>
      <c r="AH1955">
        <v>-1.5723800000000001</v>
      </c>
      <c r="AI1955">
        <v>-1.7511300000000001</v>
      </c>
      <c r="AJ1955">
        <v>-0.31853169999999997</v>
      </c>
      <c r="AK1955">
        <v>-1.2478819999999999</v>
      </c>
      <c r="AL1955">
        <v>-1.9002589999999999</v>
      </c>
      <c r="AM1955">
        <v>-1.449484</v>
      </c>
      <c r="AN1955">
        <v>-0.67220709999999995</v>
      </c>
      <c r="AO1955">
        <v>-0.58306329999999995</v>
      </c>
      <c r="AP1955">
        <v>-0.35396909999999998</v>
      </c>
      <c r="AQ1955">
        <v>-0.76071999999999995</v>
      </c>
      <c r="AR1955">
        <v>-1.2703059999999999</v>
      </c>
      <c r="AS1955">
        <v>-2.2154639999999999</v>
      </c>
      <c r="AT1955">
        <v>-1.6074679999999999</v>
      </c>
      <c r="AU1955">
        <v>-0.7311164</v>
      </c>
      <c r="AV1955">
        <v>-0.43574849999999998</v>
      </c>
      <c r="AW1955">
        <v>-0.93126679999999995</v>
      </c>
      <c r="AX1955">
        <v>-1.005735</v>
      </c>
      <c r="AY1955">
        <v>-0.38371359999999999</v>
      </c>
      <c r="AZ1955">
        <v>-5.8748500000000002E-2</v>
      </c>
      <c r="BA1955">
        <v>-1.0662849999999999</v>
      </c>
      <c r="BB1955">
        <v>-0.92598499999999995</v>
      </c>
      <c r="BC1955" s="62">
        <v>-8.6857900000000002E-2</v>
      </c>
      <c r="BD1955">
        <v>-0.56064069999999999</v>
      </c>
      <c r="BE1955">
        <v>-0.78782189999999996</v>
      </c>
      <c r="BF1955">
        <v>-1.0896920000000001</v>
      </c>
      <c r="BG1955">
        <v>-1.2202120000000001</v>
      </c>
      <c r="BH1955">
        <v>-5.7341700000000002E-2</v>
      </c>
      <c r="BI1955">
        <v>-0.90504439999999997</v>
      </c>
      <c r="BJ1955">
        <v>-1.267544</v>
      </c>
      <c r="BK1955">
        <v>-0.95333979999999996</v>
      </c>
      <c r="BL1955">
        <v>-0.43463669999999999</v>
      </c>
      <c r="BM1955">
        <v>-0.26437579999999999</v>
      </c>
      <c r="BN1955">
        <v>-2.31576E-2</v>
      </c>
      <c r="BO1955">
        <v>-0.29815770000000003</v>
      </c>
      <c r="BP1955">
        <v>-0.85048089999999998</v>
      </c>
      <c r="BQ1955">
        <v>-1.700278</v>
      </c>
      <c r="BR1955">
        <v>-1.1315459999999999</v>
      </c>
      <c r="BS1955">
        <v>-0.17373379999999999</v>
      </c>
      <c r="BT1955">
        <v>4.4766199999999999E-2</v>
      </c>
      <c r="BU1955">
        <v>-0.52438770000000001</v>
      </c>
      <c r="BV1955">
        <v>-0.69475350000000002</v>
      </c>
      <c r="BW1955">
        <v>-0.12565419999999999</v>
      </c>
      <c r="BX1955">
        <v>0.46542250000000002</v>
      </c>
      <c r="BY1955">
        <v>-0.72484519999999997</v>
      </c>
      <c r="BZ1955">
        <v>-0.69476059999999995</v>
      </c>
      <c r="CA1955">
        <v>0.10375</v>
      </c>
      <c r="CB1955">
        <v>-0.40355770000000002</v>
      </c>
      <c r="CC1955">
        <v>-0.5065385</v>
      </c>
      <c r="CD1955">
        <v>-0.75538459999999996</v>
      </c>
      <c r="CE1955">
        <v>-0.85250000000000004</v>
      </c>
      <c r="CF1955">
        <v>0.12355770000000001</v>
      </c>
      <c r="CG1955">
        <v>-0.66759619999999997</v>
      </c>
      <c r="CH1955">
        <v>-0.82932700000000004</v>
      </c>
      <c r="CI1955">
        <v>-0.60971160000000002</v>
      </c>
      <c r="CJ1955">
        <v>-0.27009610000000001</v>
      </c>
      <c r="CK1955">
        <v>-4.36538E-2</v>
      </c>
      <c r="CL1955">
        <v>0.20596149999999999</v>
      </c>
      <c r="CM1955">
        <v>2.2211600000000001E-2</v>
      </c>
      <c r="CN1955">
        <v>-0.55971150000000003</v>
      </c>
      <c r="CO1955">
        <v>-1.3434619999999999</v>
      </c>
      <c r="CP1955">
        <v>-0.8019231</v>
      </c>
      <c r="CQ1955">
        <v>0.21230769999999999</v>
      </c>
      <c r="CR1955">
        <v>0.37756919999999999</v>
      </c>
      <c r="CS1955">
        <v>-0.24258450000000001</v>
      </c>
      <c r="CT1955">
        <v>-0.47936839999999997</v>
      </c>
      <c r="CU1955">
        <v>5.3076999999999999E-2</v>
      </c>
      <c r="CV1955">
        <v>0.82846160000000002</v>
      </c>
      <c r="CW1955">
        <v>-0.48836540000000001</v>
      </c>
      <c r="CX1955">
        <v>-0.53461530000000002</v>
      </c>
      <c r="CY1955">
        <v>0.29435790000000001</v>
      </c>
      <c r="CZ1955">
        <v>-0.24647469999999999</v>
      </c>
      <c r="DA1955">
        <v>-0.22525500000000001</v>
      </c>
      <c r="DB1955">
        <v>-0.42107679999999997</v>
      </c>
      <c r="DC1955">
        <v>-0.48478769999999999</v>
      </c>
      <c r="DD1955">
        <v>0.30445709999999998</v>
      </c>
      <c r="DE1955">
        <v>-0.43014790000000003</v>
      </c>
      <c r="DF1955">
        <v>-0.39111010000000002</v>
      </c>
      <c r="DG1955">
        <v>-0.26608340000000003</v>
      </c>
      <c r="DH1955">
        <v>-0.1055555</v>
      </c>
      <c r="DI1955">
        <v>0.17706810000000001</v>
      </c>
      <c r="DJ1955">
        <v>0.43508049999999998</v>
      </c>
      <c r="DK1955">
        <v>0.34258080000000002</v>
      </c>
      <c r="DL1955">
        <v>-0.26894200000000001</v>
      </c>
      <c r="DM1955">
        <v>-0.98664529999999995</v>
      </c>
      <c r="DN1955">
        <v>-0.47230060000000001</v>
      </c>
      <c r="DO1955">
        <v>0.59834909999999997</v>
      </c>
      <c r="DP1955">
        <v>0.71037220000000001</v>
      </c>
      <c r="DQ1955">
        <v>3.9218700000000002E-2</v>
      </c>
      <c r="DR1955">
        <v>-0.26398329999999998</v>
      </c>
      <c r="DS1955">
        <v>0.23180809999999999</v>
      </c>
      <c r="DT1955">
        <v>1.1915009999999999</v>
      </c>
      <c r="DU1955">
        <v>-0.25188559999999999</v>
      </c>
      <c r="DV1955">
        <v>-0.37447009999999997</v>
      </c>
      <c r="DW1955">
        <v>0.56956549999999995</v>
      </c>
      <c r="DX1955">
        <v>-1.9671899999999999E-2</v>
      </c>
      <c r="DY1955">
        <v>0.1808736</v>
      </c>
      <c r="DZ1955">
        <v>6.1610400000000003E-2</v>
      </c>
      <c r="EA1955">
        <v>4.6130499999999998E-2</v>
      </c>
      <c r="EB1955">
        <v>0.56564709999999996</v>
      </c>
      <c r="EC1955">
        <v>-8.7310399999999996E-2</v>
      </c>
      <c r="ED1955">
        <v>0.2416055</v>
      </c>
      <c r="EE1955">
        <v>0.23006119999999999</v>
      </c>
      <c r="EF1955">
        <v>0.13201499999999999</v>
      </c>
      <c r="EG1955">
        <v>0.49575560000000002</v>
      </c>
      <c r="EH1955">
        <v>0.76589200000000002</v>
      </c>
      <c r="EI1955">
        <v>0.8051431</v>
      </c>
      <c r="EJ1955">
        <v>0.15088289999999999</v>
      </c>
      <c r="EK1955">
        <v>-0.47145920000000002</v>
      </c>
      <c r="EL1955">
        <v>3.6218999999999999E-3</v>
      </c>
      <c r="EM1955">
        <v>1.155732</v>
      </c>
      <c r="EN1955">
        <v>1.190887</v>
      </c>
      <c r="EO1955">
        <v>0.44609779999999999</v>
      </c>
      <c r="EP1955">
        <v>4.6998499999999999E-2</v>
      </c>
      <c r="EQ1955">
        <v>0.48986750000000001</v>
      </c>
      <c r="ER1955">
        <v>1.7156720000000001</v>
      </c>
      <c r="ES1955">
        <v>8.95537E-2</v>
      </c>
      <c r="ET1955">
        <v>-0.1432457</v>
      </c>
      <c r="EU1955">
        <v>68.329899999999995</v>
      </c>
      <c r="EV1955">
        <v>67.898570000000007</v>
      </c>
      <c r="EW1955">
        <v>66.739459999999994</v>
      </c>
      <c r="EX1955">
        <v>66.002009999999999</v>
      </c>
      <c r="EY1955">
        <v>65.296430000000001</v>
      </c>
      <c r="EZ1955">
        <v>64.722719999999995</v>
      </c>
      <c r="FA1955">
        <v>64.97439</v>
      </c>
      <c r="FB1955">
        <v>67.990930000000006</v>
      </c>
      <c r="FC1955">
        <v>73.556160000000006</v>
      </c>
      <c r="FD1955">
        <v>80.667270000000002</v>
      </c>
      <c r="FE1955">
        <v>83.959869999999995</v>
      </c>
      <c r="FF1955">
        <v>87.060699999999997</v>
      </c>
      <c r="FG1955">
        <v>87.656180000000006</v>
      </c>
      <c r="FH1955">
        <v>87.374470000000002</v>
      </c>
      <c r="FI1955">
        <v>87.525509999999997</v>
      </c>
      <c r="FJ1955">
        <v>86.840900000000005</v>
      </c>
      <c r="FK1955">
        <v>85.076229999999995</v>
      </c>
      <c r="FL1955">
        <v>83.546480000000003</v>
      </c>
      <c r="FM1955">
        <v>82.593469999999996</v>
      </c>
      <c r="FN1955">
        <v>81.654169999999993</v>
      </c>
      <c r="FO1955">
        <v>77.064530000000005</v>
      </c>
      <c r="FP1955">
        <v>72.781809999999993</v>
      </c>
      <c r="FQ1955">
        <v>70.019159999999999</v>
      </c>
      <c r="FR1955">
        <v>68.855609999999999</v>
      </c>
      <c r="FS1955">
        <v>6.4622219999999997</v>
      </c>
      <c r="FT1955">
        <v>0.28742089999999998</v>
      </c>
      <c r="FU1955">
        <v>0.40826839999999998</v>
      </c>
    </row>
    <row r="1956" spans="1:177" x14ac:dyDescent="0.25">
      <c r="A1956" t="s">
        <v>226</v>
      </c>
      <c r="B1956" t="s">
        <v>199</v>
      </c>
      <c r="C1956" t="s">
        <v>302</v>
      </c>
      <c r="D1956" s="19" t="s">
        <v>238</v>
      </c>
      <c r="E1956" t="s">
        <v>219</v>
      </c>
      <c r="F1956">
        <v>8066</v>
      </c>
      <c r="G1956">
        <v>0.53243859999999998</v>
      </c>
      <c r="H1956">
        <v>0.46032089999999998</v>
      </c>
      <c r="I1956">
        <v>0.40268320000000002</v>
      </c>
      <c r="J1956">
        <v>0.48305579999999998</v>
      </c>
      <c r="K1956">
        <v>0.62563170000000001</v>
      </c>
      <c r="L1956">
        <v>0.82358549999999997</v>
      </c>
      <c r="M1956">
        <v>0.75896249999999998</v>
      </c>
      <c r="N1956">
        <v>0.26549469999999997</v>
      </c>
      <c r="O1956">
        <v>-0.60417739999999998</v>
      </c>
      <c r="P1956">
        <v>-1.63754</v>
      </c>
      <c r="Q1956">
        <v>-2.735042</v>
      </c>
      <c r="R1956">
        <v>-3.044791</v>
      </c>
      <c r="S1956">
        <v>-3.2477580000000001</v>
      </c>
      <c r="T1956">
        <v>-3.4030230000000001</v>
      </c>
      <c r="U1956">
        <v>-3.0145520000000001</v>
      </c>
      <c r="V1956">
        <v>-2.4898920000000002</v>
      </c>
      <c r="W1956">
        <v>-1.3533120000000001</v>
      </c>
      <c r="X1956">
        <v>7.1593500000000004E-2</v>
      </c>
      <c r="Y1956">
        <v>1.157459</v>
      </c>
      <c r="Z1956">
        <v>1.381046</v>
      </c>
      <c r="AA1956">
        <v>1.3211120000000001</v>
      </c>
      <c r="AB1956">
        <v>1.2277979999999999</v>
      </c>
      <c r="AC1956">
        <v>0.99653570000000002</v>
      </c>
      <c r="AD1956">
        <v>0.64831050000000001</v>
      </c>
      <c r="AE1956">
        <v>-0.71818130000000002</v>
      </c>
      <c r="AF1956">
        <v>-0.78300479999999995</v>
      </c>
      <c r="AG1956">
        <v>-0.82244680000000003</v>
      </c>
      <c r="AH1956">
        <v>-0.64700590000000002</v>
      </c>
      <c r="AI1956">
        <v>-0.49632510000000002</v>
      </c>
      <c r="AJ1956">
        <v>-0.3271638</v>
      </c>
      <c r="AK1956">
        <v>-0.46657100000000001</v>
      </c>
      <c r="AL1956">
        <v>-0.58390310000000001</v>
      </c>
      <c r="AM1956">
        <v>-0.51493500000000003</v>
      </c>
      <c r="AN1956">
        <v>-0.33290989999999998</v>
      </c>
      <c r="AO1956">
        <v>-0.45325880000000002</v>
      </c>
      <c r="AP1956">
        <v>-4.4321899999999997E-2</v>
      </c>
      <c r="AQ1956">
        <v>-0.15174199999999999</v>
      </c>
      <c r="AR1956">
        <v>-0.41455399999999998</v>
      </c>
      <c r="AS1956">
        <v>-0.42993530000000002</v>
      </c>
      <c r="AT1956">
        <v>-0.72126279999999998</v>
      </c>
      <c r="AU1956">
        <v>-0.60371750000000002</v>
      </c>
      <c r="AV1956">
        <v>-0.4121223</v>
      </c>
      <c r="AW1956">
        <v>-0.1802803</v>
      </c>
      <c r="AX1956">
        <v>-0.1794741</v>
      </c>
      <c r="AY1956">
        <v>-0.1952364</v>
      </c>
      <c r="AZ1956">
        <v>-0.21104829999999999</v>
      </c>
      <c r="BA1956">
        <v>-0.31397170000000002</v>
      </c>
      <c r="BB1956">
        <v>-0.62715140000000003</v>
      </c>
      <c r="BC1956">
        <v>-0.47510740000000001</v>
      </c>
      <c r="BD1956">
        <v>-0.51955459999999998</v>
      </c>
      <c r="BE1956">
        <v>-0.54508860000000003</v>
      </c>
      <c r="BF1956">
        <v>-0.4100259</v>
      </c>
      <c r="BG1956">
        <v>-0.26418970000000003</v>
      </c>
      <c r="BH1956">
        <v>-0.1023753</v>
      </c>
      <c r="BI1956">
        <v>-0.2390138</v>
      </c>
      <c r="BJ1956">
        <v>-0.3744383</v>
      </c>
      <c r="BK1956">
        <v>-0.28636220000000001</v>
      </c>
      <c r="BL1956">
        <v>-0.14192650000000001</v>
      </c>
      <c r="BM1956">
        <v>-0.30641740000000001</v>
      </c>
      <c r="BN1956">
        <v>3.88101E-2</v>
      </c>
      <c r="BO1956">
        <v>3.73485E-2</v>
      </c>
      <c r="BP1956">
        <v>-0.1817472</v>
      </c>
      <c r="BQ1956">
        <v>-0.1904998</v>
      </c>
      <c r="BR1956">
        <v>-0.48698540000000001</v>
      </c>
      <c r="BS1956">
        <v>-0.41147539999999999</v>
      </c>
      <c r="BT1956">
        <v>-0.21496950000000001</v>
      </c>
      <c r="BU1956">
        <v>4.6070199999999999E-2</v>
      </c>
      <c r="BV1956">
        <v>5.4279899999999999E-2</v>
      </c>
      <c r="BW1956">
        <v>2.4157100000000001E-2</v>
      </c>
      <c r="BX1956">
        <v>-5.1824000000000002E-3</v>
      </c>
      <c r="BY1956">
        <v>-0.1130594</v>
      </c>
      <c r="BZ1956">
        <v>-0.369979</v>
      </c>
      <c r="CA1956">
        <v>-0.3067551</v>
      </c>
      <c r="CB1956">
        <v>-0.33708979999999999</v>
      </c>
      <c r="CC1956">
        <v>-0.3529911</v>
      </c>
      <c r="CD1956">
        <v>-0.24589430000000001</v>
      </c>
      <c r="CE1956">
        <v>-0.1034134</v>
      </c>
      <c r="CF1956">
        <v>5.3312499999999999E-2</v>
      </c>
      <c r="CG1956">
        <v>-8.1408400000000006E-2</v>
      </c>
      <c r="CH1956">
        <v>-0.2293635</v>
      </c>
      <c r="CI1956">
        <v>-0.12805330000000001</v>
      </c>
      <c r="CJ1956">
        <v>-9.6518999999999997E-3</v>
      </c>
      <c r="CK1956">
        <v>-0.20471549999999999</v>
      </c>
      <c r="CL1956">
        <v>9.6387100000000003E-2</v>
      </c>
      <c r="CM1956">
        <v>0.16831209999999999</v>
      </c>
      <c r="CN1956">
        <v>-2.0505900000000001E-2</v>
      </c>
      <c r="CO1956">
        <v>-2.4667499999999998E-2</v>
      </c>
      <c r="CP1956">
        <v>-0.3247256</v>
      </c>
      <c r="CQ1956">
        <v>-0.27832899999999999</v>
      </c>
      <c r="CR1956">
        <v>-7.8422099999999995E-2</v>
      </c>
      <c r="CS1956">
        <v>0.20283989999999999</v>
      </c>
      <c r="CT1956">
        <v>0.21617720000000001</v>
      </c>
      <c r="CU1956">
        <v>0.1761084</v>
      </c>
      <c r="CV1956">
        <v>0.13739970000000001</v>
      </c>
      <c r="CW1956">
        <v>2.6091900000000001E-2</v>
      </c>
      <c r="CX1956">
        <v>-0.19186220000000001</v>
      </c>
      <c r="CY1956">
        <v>-0.1384029</v>
      </c>
      <c r="CZ1956">
        <v>-0.15462500000000001</v>
      </c>
      <c r="DA1956">
        <v>-0.1608936</v>
      </c>
      <c r="DB1956">
        <v>-8.1762799999999997E-2</v>
      </c>
      <c r="DC1956">
        <v>5.7362900000000001E-2</v>
      </c>
      <c r="DD1956">
        <v>0.2090004</v>
      </c>
      <c r="DE1956">
        <v>7.6197000000000001E-2</v>
      </c>
      <c r="DF1956">
        <v>-8.4288799999999997E-2</v>
      </c>
      <c r="DG1956">
        <v>3.0255500000000001E-2</v>
      </c>
      <c r="DH1956">
        <v>0.1226227</v>
      </c>
      <c r="DI1956">
        <v>-0.1030136</v>
      </c>
      <c r="DJ1956">
        <v>0.1539642</v>
      </c>
      <c r="DK1956">
        <v>0.29927559999999997</v>
      </c>
      <c r="DL1956">
        <v>0.14073540000000001</v>
      </c>
      <c r="DM1956">
        <v>0.14116480000000001</v>
      </c>
      <c r="DN1956">
        <v>-0.16246579999999999</v>
      </c>
      <c r="DO1956">
        <v>-0.1451827</v>
      </c>
      <c r="DP1956">
        <v>5.8125299999999998E-2</v>
      </c>
      <c r="DQ1956">
        <v>0.35960959999999997</v>
      </c>
      <c r="DR1956">
        <v>0.37807459999999998</v>
      </c>
      <c r="DS1956">
        <v>0.32805960000000001</v>
      </c>
      <c r="DT1956">
        <v>0.2799818</v>
      </c>
      <c r="DU1956">
        <v>0.1652431</v>
      </c>
      <c r="DV1956">
        <v>-1.37453E-2</v>
      </c>
      <c r="DW1956">
        <v>0.104671</v>
      </c>
      <c r="DX1956">
        <v>0.1088252</v>
      </c>
      <c r="DY1956">
        <v>0.1164647</v>
      </c>
      <c r="DZ1956">
        <v>0.1552172</v>
      </c>
      <c r="EA1956">
        <v>0.28949829999999999</v>
      </c>
      <c r="EB1956">
        <v>0.43378889999999998</v>
      </c>
      <c r="EC1956">
        <v>0.30375419999999997</v>
      </c>
      <c r="ED1956">
        <v>0.12517600000000001</v>
      </c>
      <c r="EE1956">
        <v>0.25882830000000001</v>
      </c>
      <c r="EF1956">
        <v>0.3136061</v>
      </c>
      <c r="EG1956">
        <v>4.3827900000000003E-2</v>
      </c>
      <c r="EH1956">
        <v>0.23709620000000001</v>
      </c>
      <c r="EI1956">
        <v>0.48836619999999997</v>
      </c>
      <c r="EJ1956">
        <v>0.37354219999999999</v>
      </c>
      <c r="EK1956">
        <v>0.3806003</v>
      </c>
      <c r="EL1956">
        <v>7.18115E-2</v>
      </c>
      <c r="EM1956">
        <v>4.7059499999999997E-2</v>
      </c>
      <c r="EN1956">
        <v>0.25527810000000001</v>
      </c>
      <c r="EO1956">
        <v>0.58596009999999998</v>
      </c>
      <c r="EP1956">
        <v>0.61182859999999994</v>
      </c>
      <c r="EQ1956">
        <v>0.54745310000000003</v>
      </c>
      <c r="ER1956">
        <v>0.48584769999999999</v>
      </c>
      <c r="ES1956">
        <v>0.36615540000000002</v>
      </c>
      <c r="ET1956">
        <v>0.24342710000000001</v>
      </c>
      <c r="EU1956">
        <v>52.26079</v>
      </c>
      <c r="EV1956">
        <v>51.69896</v>
      </c>
      <c r="EW1956">
        <v>50.868130000000001</v>
      </c>
      <c r="EX1956">
        <v>50.303310000000003</v>
      </c>
      <c r="EY1956">
        <v>49.739690000000003</v>
      </c>
      <c r="EZ1956">
        <v>49.312150000000003</v>
      </c>
      <c r="FA1956">
        <v>48.91507</v>
      </c>
      <c r="FB1956">
        <v>49.410200000000003</v>
      </c>
      <c r="FC1956">
        <v>53.781970000000001</v>
      </c>
      <c r="FD1956">
        <v>58.695950000000003</v>
      </c>
      <c r="FE1956">
        <v>63.35</v>
      </c>
      <c r="FF1956">
        <v>66.42371</v>
      </c>
      <c r="FG1956">
        <v>67.862560000000002</v>
      </c>
      <c r="FH1956">
        <v>68.881799999999998</v>
      </c>
      <c r="FI1956">
        <v>68.927279999999996</v>
      </c>
      <c r="FJ1956">
        <v>68.496639999999999</v>
      </c>
      <c r="FK1956">
        <v>67.388840000000002</v>
      </c>
      <c r="FL1956">
        <v>65.812529999999995</v>
      </c>
      <c r="FM1956">
        <v>63.468989999999998</v>
      </c>
      <c r="FN1956">
        <v>60.770420000000001</v>
      </c>
      <c r="FO1956">
        <v>58.282960000000003</v>
      </c>
      <c r="FP1956">
        <v>56.734299999999998</v>
      </c>
      <c r="FQ1956">
        <v>55.20467</v>
      </c>
      <c r="FR1956">
        <v>54.02214</v>
      </c>
      <c r="FS1956">
        <v>3.70051</v>
      </c>
      <c r="FT1956">
        <v>0.20153289999999999</v>
      </c>
      <c r="FU1956">
        <v>0.25573990000000002</v>
      </c>
    </row>
    <row r="1957" spans="1:177" x14ac:dyDescent="0.25">
      <c r="A1957" t="s">
        <v>226</v>
      </c>
      <c r="B1957" t="s">
        <v>199</v>
      </c>
      <c r="C1957" t="s">
        <v>302</v>
      </c>
      <c r="D1957" s="19" t="s">
        <v>238</v>
      </c>
      <c r="E1957" t="s">
        <v>220</v>
      </c>
      <c r="F1957">
        <v>3689</v>
      </c>
      <c r="G1957">
        <v>0.93366800000000005</v>
      </c>
      <c r="H1957">
        <v>1.0255719999999999</v>
      </c>
      <c r="I1957">
        <v>0.99900789999999995</v>
      </c>
      <c r="J1957">
        <v>0.86152629999999997</v>
      </c>
      <c r="K1957">
        <v>0.91370309999999999</v>
      </c>
      <c r="L1957">
        <v>1.177481</v>
      </c>
      <c r="M1957">
        <v>1.1419790000000001</v>
      </c>
      <c r="N1957">
        <v>0.65494629999999998</v>
      </c>
      <c r="O1957">
        <v>-0.2477335</v>
      </c>
      <c r="P1957">
        <v>-1.4969749999999999</v>
      </c>
      <c r="Q1957">
        <v>-2.7056450000000001</v>
      </c>
      <c r="R1957">
        <v>-2.9444650000000001</v>
      </c>
      <c r="S1957">
        <v>-3.0575359999999998</v>
      </c>
      <c r="T1957">
        <v>-3.4601099999999998</v>
      </c>
      <c r="U1957">
        <v>-3.026459</v>
      </c>
      <c r="V1957">
        <v>-2.279264</v>
      </c>
      <c r="W1957">
        <v>-1.1495439999999999</v>
      </c>
      <c r="X1957">
        <v>0.50277700000000003</v>
      </c>
      <c r="Y1957">
        <v>1.502094</v>
      </c>
      <c r="Z1957">
        <v>1.6732309999999999</v>
      </c>
      <c r="AA1957">
        <v>1.444596</v>
      </c>
      <c r="AB1957">
        <v>1.399343</v>
      </c>
      <c r="AC1957">
        <v>1.3029269999999999</v>
      </c>
      <c r="AD1957">
        <v>0.92037449999999998</v>
      </c>
      <c r="AE1957">
        <v>-0.24428420000000001</v>
      </c>
      <c r="AF1957">
        <v>-7.58997E-2</v>
      </c>
      <c r="AG1957">
        <v>-7.2652499999999995E-2</v>
      </c>
      <c r="AH1957">
        <v>-0.20493020000000001</v>
      </c>
      <c r="AI1957">
        <v>-0.16097880000000001</v>
      </c>
      <c r="AJ1957">
        <v>0.13163169999999999</v>
      </c>
      <c r="AK1957">
        <v>-3.48896E-2</v>
      </c>
      <c r="AL1957">
        <v>-0.27246369999999998</v>
      </c>
      <c r="AM1957">
        <v>-0.45040289999999999</v>
      </c>
      <c r="AN1957">
        <v>-0.57711939999999995</v>
      </c>
      <c r="AO1957">
        <v>-0.71515379999999995</v>
      </c>
      <c r="AP1957">
        <v>-3.9301099999999999E-2</v>
      </c>
      <c r="AQ1957">
        <v>-0.2323327</v>
      </c>
      <c r="AR1957">
        <v>-0.80343160000000002</v>
      </c>
      <c r="AS1957">
        <v>-0.83218820000000004</v>
      </c>
      <c r="AT1957">
        <v>-0.74656900000000004</v>
      </c>
      <c r="AU1957">
        <v>-0.55574610000000002</v>
      </c>
      <c r="AV1957">
        <v>0.1785321</v>
      </c>
      <c r="AW1957">
        <v>0.28201379999999998</v>
      </c>
      <c r="AX1957">
        <v>5.7994900000000002E-2</v>
      </c>
      <c r="AY1957">
        <v>-5.7826000000000002E-2</v>
      </c>
      <c r="AZ1957">
        <v>-5.6003699999999997E-2</v>
      </c>
      <c r="BA1957">
        <v>3.4393699999999999E-2</v>
      </c>
      <c r="BB1957">
        <v>-0.41434860000000001</v>
      </c>
      <c r="BC1957">
        <v>-6.5469299999999994E-2</v>
      </c>
      <c r="BD1957">
        <v>8.0949099999999996E-2</v>
      </c>
      <c r="BE1957">
        <v>9.3875200000000006E-2</v>
      </c>
      <c r="BF1957">
        <v>-2.10411E-2</v>
      </c>
      <c r="BG1957">
        <v>3.5208700000000002E-2</v>
      </c>
      <c r="BH1957">
        <v>0.29741240000000002</v>
      </c>
      <c r="BI1957">
        <v>0.17379539999999999</v>
      </c>
      <c r="BJ1957">
        <v>-2.5142500000000002E-2</v>
      </c>
      <c r="BK1957">
        <v>-6.7018999999999995E-2</v>
      </c>
      <c r="BL1957">
        <v>-0.1930711</v>
      </c>
      <c r="BM1957">
        <v>-0.44918619999999998</v>
      </c>
      <c r="BN1957">
        <v>7.7073299999999997E-2</v>
      </c>
      <c r="BO1957">
        <v>0.1139112</v>
      </c>
      <c r="BP1957">
        <v>-0.36809599999999998</v>
      </c>
      <c r="BQ1957">
        <v>-0.370645</v>
      </c>
      <c r="BR1957">
        <v>-0.37013479999999999</v>
      </c>
      <c r="BS1957">
        <v>-0.26199450000000002</v>
      </c>
      <c r="BT1957">
        <v>0.28516609999999998</v>
      </c>
      <c r="BU1957">
        <v>0.43007509999999999</v>
      </c>
      <c r="BV1957">
        <v>0.30909730000000002</v>
      </c>
      <c r="BW1957">
        <v>0.13834109999999999</v>
      </c>
      <c r="BX1957">
        <v>0.1417581</v>
      </c>
      <c r="BY1957">
        <v>0.1927246</v>
      </c>
      <c r="BZ1957">
        <v>-0.1340489</v>
      </c>
      <c r="CA1957">
        <v>5.8377400000000003E-2</v>
      </c>
      <c r="CB1957">
        <v>0.1895821</v>
      </c>
      <c r="CC1957">
        <v>0.2092117</v>
      </c>
      <c r="CD1957">
        <v>0.10632</v>
      </c>
      <c r="CE1957">
        <v>0.17108760000000001</v>
      </c>
      <c r="CF1957">
        <v>0.41223159999999998</v>
      </c>
      <c r="CG1957">
        <v>0.31833</v>
      </c>
      <c r="CH1957">
        <v>0.14615139999999999</v>
      </c>
      <c r="CI1957">
        <v>0.19851150000000001</v>
      </c>
      <c r="CJ1957">
        <v>7.2919600000000001E-2</v>
      </c>
      <c r="CK1957">
        <v>-0.26497789999999999</v>
      </c>
      <c r="CL1957">
        <v>0.1576738</v>
      </c>
      <c r="CM1957">
        <v>0.3537188</v>
      </c>
      <c r="CN1957">
        <v>-6.6583900000000001E-2</v>
      </c>
      <c r="CO1957">
        <v>-5.0981499999999999E-2</v>
      </c>
      <c r="CP1957">
        <v>-0.10941770000000001</v>
      </c>
      <c r="CQ1957">
        <v>-5.8543100000000001E-2</v>
      </c>
      <c r="CR1957">
        <v>0.35902040000000002</v>
      </c>
      <c r="CS1957">
        <v>0.53262189999999998</v>
      </c>
      <c r="CT1957">
        <v>0.4830101</v>
      </c>
      <c r="CU1957">
        <v>0.2742059</v>
      </c>
      <c r="CV1957">
        <v>0.27872730000000001</v>
      </c>
      <c r="CW1957">
        <v>0.30238409999999999</v>
      </c>
      <c r="CX1957">
        <v>6.0085899999999998E-2</v>
      </c>
      <c r="CY1957">
        <v>0.1822241</v>
      </c>
      <c r="CZ1957">
        <v>0.29821510000000001</v>
      </c>
      <c r="DA1957">
        <v>0.32454820000000001</v>
      </c>
      <c r="DB1957">
        <v>0.233681</v>
      </c>
      <c r="DC1957">
        <v>0.30696639999999997</v>
      </c>
      <c r="DD1957">
        <v>0.52705080000000004</v>
      </c>
      <c r="DE1957">
        <v>0.46286460000000001</v>
      </c>
      <c r="DF1957">
        <v>0.31744529999999999</v>
      </c>
      <c r="DG1957">
        <v>0.46404200000000001</v>
      </c>
      <c r="DH1957">
        <v>0.3389103</v>
      </c>
      <c r="DI1957">
        <v>-8.0769599999999997E-2</v>
      </c>
      <c r="DJ1957">
        <v>0.2382744</v>
      </c>
      <c r="DK1957">
        <v>0.5935262</v>
      </c>
      <c r="DL1957">
        <v>0.23492830000000001</v>
      </c>
      <c r="DM1957">
        <v>0.26868189999999997</v>
      </c>
      <c r="DN1957">
        <v>0.1512995</v>
      </c>
      <c r="DO1957">
        <v>0.14490839999999999</v>
      </c>
      <c r="DP1957">
        <v>0.4328748</v>
      </c>
      <c r="DQ1957">
        <v>0.63516859999999997</v>
      </c>
      <c r="DR1957">
        <v>0.65692280000000003</v>
      </c>
      <c r="DS1957">
        <v>0.41007070000000001</v>
      </c>
      <c r="DT1957">
        <v>0.41569650000000002</v>
      </c>
      <c r="DU1957">
        <v>0.41204370000000001</v>
      </c>
      <c r="DV1957">
        <v>0.25422070000000002</v>
      </c>
      <c r="DW1957">
        <v>0.361039</v>
      </c>
      <c r="DX1957">
        <v>0.45506390000000002</v>
      </c>
      <c r="DY1957">
        <v>0.49107590000000001</v>
      </c>
      <c r="DZ1957">
        <v>0.4175702</v>
      </c>
      <c r="EA1957">
        <v>0.50315390000000004</v>
      </c>
      <c r="EB1957">
        <v>0.69283150000000004</v>
      </c>
      <c r="EC1957">
        <v>0.67154959999999997</v>
      </c>
      <c r="ED1957">
        <v>0.56476649999999995</v>
      </c>
      <c r="EE1957">
        <v>0.84742589999999995</v>
      </c>
      <c r="EF1957">
        <v>0.72295860000000001</v>
      </c>
      <c r="EG1957">
        <v>0.1851979</v>
      </c>
      <c r="EH1957">
        <v>0.35464879999999999</v>
      </c>
      <c r="EI1957">
        <v>0.9397702</v>
      </c>
      <c r="EJ1957">
        <v>0.67026390000000002</v>
      </c>
      <c r="EK1957">
        <v>0.73022509999999996</v>
      </c>
      <c r="EL1957">
        <v>0.52773360000000002</v>
      </c>
      <c r="EM1957">
        <v>0.43865989999999999</v>
      </c>
      <c r="EN1957">
        <v>0.53950869999999995</v>
      </c>
      <c r="EO1957">
        <v>0.78322990000000003</v>
      </c>
      <c r="EP1957">
        <v>0.90802519999999998</v>
      </c>
      <c r="EQ1957">
        <v>0.6062379</v>
      </c>
      <c r="ER1957">
        <v>0.61345830000000001</v>
      </c>
      <c r="ES1957">
        <v>0.57037459999999995</v>
      </c>
      <c r="ET1957">
        <v>0.53452040000000001</v>
      </c>
      <c r="EU1957">
        <v>53.373379999999997</v>
      </c>
      <c r="EV1957">
        <v>52.81118</v>
      </c>
      <c r="EW1957">
        <v>52.070540000000001</v>
      </c>
      <c r="EX1957">
        <v>51.389600000000002</v>
      </c>
      <c r="EY1957">
        <v>50.884459999999997</v>
      </c>
      <c r="EZ1957">
        <v>50.403379999999999</v>
      </c>
      <c r="FA1957">
        <v>50.011809999999997</v>
      </c>
      <c r="FB1957">
        <v>50.566830000000003</v>
      </c>
      <c r="FC1957">
        <v>54.505769999999998</v>
      </c>
      <c r="FD1957">
        <v>59.10407</v>
      </c>
      <c r="FE1957">
        <v>63.5306</v>
      </c>
      <c r="FF1957">
        <v>66.016829999999999</v>
      </c>
      <c r="FG1957">
        <v>67.040679999999995</v>
      </c>
      <c r="FH1957">
        <v>67.71669</v>
      </c>
      <c r="FI1957">
        <v>67.631389999999996</v>
      </c>
      <c r="FJ1957">
        <v>67.251080000000002</v>
      </c>
      <c r="FK1957">
        <v>66.336179999999999</v>
      </c>
      <c r="FL1957">
        <v>65.019040000000004</v>
      </c>
      <c r="FM1957">
        <v>63.053750000000001</v>
      </c>
      <c r="FN1957">
        <v>60.86412</v>
      </c>
      <c r="FO1957">
        <v>58.774799999999999</v>
      </c>
      <c r="FP1957">
        <v>57.366660000000003</v>
      </c>
      <c r="FQ1957">
        <v>56.009450000000001</v>
      </c>
      <c r="FR1957">
        <v>54.90428</v>
      </c>
      <c r="FS1957">
        <v>3.2939419999999999</v>
      </c>
      <c r="FT1957">
        <v>0.19229859999999999</v>
      </c>
      <c r="FU1957">
        <v>0.21699560000000001</v>
      </c>
    </row>
    <row r="1958" spans="1:177" x14ac:dyDescent="0.25">
      <c r="A1958" t="s">
        <v>226</v>
      </c>
      <c r="B1958" t="s">
        <v>199</v>
      </c>
      <c r="C1958" t="s">
        <v>302</v>
      </c>
      <c r="D1958" s="19" t="s">
        <v>238</v>
      </c>
      <c r="E1958" t="s">
        <v>221</v>
      </c>
      <c r="F1958">
        <v>4377</v>
      </c>
      <c r="G1958">
        <v>0.15122459999999999</v>
      </c>
      <c r="H1958">
        <v>-7.7282100000000006E-2</v>
      </c>
      <c r="I1958">
        <v>-0.1648667</v>
      </c>
      <c r="J1958">
        <v>0.1220497</v>
      </c>
      <c r="K1958">
        <v>0.34931040000000002</v>
      </c>
      <c r="L1958">
        <v>0.48453819999999997</v>
      </c>
      <c r="M1958">
        <v>0.39110780000000001</v>
      </c>
      <c r="N1958">
        <v>-0.10477300000000001</v>
      </c>
      <c r="O1958">
        <v>-0.94530340000000002</v>
      </c>
      <c r="P1958">
        <v>-1.7695380000000001</v>
      </c>
      <c r="Q1958">
        <v>-2.753063</v>
      </c>
      <c r="R1958">
        <v>-3.13584</v>
      </c>
      <c r="S1958">
        <v>-3.427791</v>
      </c>
      <c r="T1958">
        <v>-3.3479589999999999</v>
      </c>
      <c r="U1958">
        <v>-3.0012850000000002</v>
      </c>
      <c r="V1958">
        <v>-2.6915490000000002</v>
      </c>
      <c r="W1958">
        <v>-1.5510139999999999</v>
      </c>
      <c r="X1958">
        <v>-0.34191739999999998</v>
      </c>
      <c r="Y1958">
        <v>0.82888309999999998</v>
      </c>
      <c r="Z1958">
        <v>1.1035699999999999</v>
      </c>
      <c r="AA1958">
        <v>1.2050529999999999</v>
      </c>
      <c r="AB1958">
        <v>1.064171</v>
      </c>
      <c r="AC1958">
        <v>0.70596119999999996</v>
      </c>
      <c r="AD1958">
        <v>0.39029439999999999</v>
      </c>
      <c r="AE1958">
        <v>-1.4056360000000001</v>
      </c>
      <c r="AF1958">
        <v>-1.666353</v>
      </c>
      <c r="AG1958">
        <v>-1.7586710000000001</v>
      </c>
      <c r="AH1958">
        <v>-1.3138669999999999</v>
      </c>
      <c r="AI1958">
        <v>-1.0723720000000001</v>
      </c>
      <c r="AJ1958">
        <v>-0.96611270000000005</v>
      </c>
      <c r="AK1958">
        <v>-1.1162099999999999</v>
      </c>
      <c r="AL1958">
        <v>-1.127448</v>
      </c>
      <c r="AM1958">
        <v>-0.84218219999999999</v>
      </c>
      <c r="AN1958">
        <v>-0.28485179999999999</v>
      </c>
      <c r="AO1958">
        <v>-0.42429070000000002</v>
      </c>
      <c r="AP1958">
        <v>-0.1643001</v>
      </c>
      <c r="AQ1958">
        <v>-0.21320030000000001</v>
      </c>
      <c r="AR1958">
        <v>-0.21408160000000001</v>
      </c>
      <c r="AS1958">
        <v>-0.2134952</v>
      </c>
      <c r="AT1958">
        <v>-1.0030749999999999</v>
      </c>
      <c r="AU1958">
        <v>-0.9266529</v>
      </c>
      <c r="AV1958">
        <v>-1.047159</v>
      </c>
      <c r="AW1958">
        <v>-0.77088330000000005</v>
      </c>
      <c r="AX1958">
        <v>-0.68865509999999996</v>
      </c>
      <c r="AY1958">
        <v>-0.57547939999999997</v>
      </c>
      <c r="AZ1958">
        <v>-0.60995639999999995</v>
      </c>
      <c r="BA1958">
        <v>-0.84957249999999995</v>
      </c>
      <c r="BB1958">
        <v>-1.1607289999999999</v>
      </c>
      <c r="BC1958">
        <v>-0.96341840000000001</v>
      </c>
      <c r="BD1958">
        <v>-1.1791670000000001</v>
      </c>
      <c r="BE1958">
        <v>-1.2462800000000001</v>
      </c>
      <c r="BF1958">
        <v>-0.88293670000000002</v>
      </c>
      <c r="BG1958">
        <v>-0.65630889999999997</v>
      </c>
      <c r="BH1958">
        <v>-0.56667480000000003</v>
      </c>
      <c r="BI1958">
        <v>-0.73061030000000005</v>
      </c>
      <c r="BJ1958">
        <v>-0.8085774</v>
      </c>
      <c r="BK1958">
        <v>-0.60673250000000001</v>
      </c>
      <c r="BL1958">
        <v>-0.17098430000000001</v>
      </c>
      <c r="BM1958">
        <v>-0.25997019999999998</v>
      </c>
      <c r="BN1958">
        <v>-4.4377600000000003E-2</v>
      </c>
      <c r="BO1958">
        <v>-9.1735300000000006E-2</v>
      </c>
      <c r="BP1958">
        <v>-7.2737700000000002E-2</v>
      </c>
      <c r="BQ1958">
        <v>-8.6826200000000006E-2</v>
      </c>
      <c r="BR1958">
        <v>-0.72380199999999995</v>
      </c>
      <c r="BS1958">
        <v>-0.66850469999999995</v>
      </c>
      <c r="BT1958">
        <v>-0.72228519999999996</v>
      </c>
      <c r="BU1958">
        <v>-0.38223059999999998</v>
      </c>
      <c r="BV1958">
        <v>-0.30521559999999998</v>
      </c>
      <c r="BW1958">
        <v>-0.18719459999999999</v>
      </c>
      <c r="BX1958">
        <v>-0.24983730000000001</v>
      </c>
      <c r="BY1958">
        <v>-0.4887089</v>
      </c>
      <c r="BZ1958">
        <v>-0.73060239999999999</v>
      </c>
      <c r="CA1958">
        <v>-0.65713999999999995</v>
      </c>
      <c r="CB1958">
        <v>-0.84174360000000004</v>
      </c>
      <c r="CC1958">
        <v>-0.89139869999999999</v>
      </c>
      <c r="CD1958">
        <v>-0.58447590000000005</v>
      </c>
      <c r="CE1958">
        <v>-0.36814479999999999</v>
      </c>
      <c r="CF1958">
        <v>-0.29002519999999998</v>
      </c>
      <c r="CG1958">
        <v>-0.46354499999999998</v>
      </c>
      <c r="CH1958">
        <v>-0.58772840000000004</v>
      </c>
      <c r="CI1958">
        <v>-0.44366070000000002</v>
      </c>
      <c r="CJ1958">
        <v>-9.2120099999999996E-2</v>
      </c>
      <c r="CK1958">
        <v>-0.1461623</v>
      </c>
      <c r="CL1958">
        <v>3.8680300000000001E-2</v>
      </c>
      <c r="CM1958">
        <v>-7.6090999999999997E-3</v>
      </c>
      <c r="CN1958">
        <v>2.5156700000000001E-2</v>
      </c>
      <c r="CO1958">
        <v>9.0430000000000003E-4</v>
      </c>
      <c r="CP1958">
        <v>-0.53037809999999996</v>
      </c>
      <c r="CQ1958">
        <v>-0.48971199999999998</v>
      </c>
      <c r="CR1958">
        <v>-0.49727870000000002</v>
      </c>
      <c r="CS1958">
        <v>-0.1130509</v>
      </c>
      <c r="CT1958">
        <v>-3.9646500000000001E-2</v>
      </c>
      <c r="CU1958">
        <v>8.1730200000000003E-2</v>
      </c>
      <c r="CV1958">
        <v>-4.1990000000000001E-4</v>
      </c>
      <c r="CW1958">
        <v>-0.23877580000000001</v>
      </c>
      <c r="CX1958">
        <v>-0.43269800000000003</v>
      </c>
      <c r="CY1958">
        <v>-0.3508616</v>
      </c>
      <c r="CZ1958">
        <v>-0.50431999999999999</v>
      </c>
      <c r="DA1958">
        <v>-0.53651780000000004</v>
      </c>
      <c r="DB1958">
        <v>-0.28601510000000002</v>
      </c>
      <c r="DC1958">
        <v>-7.9980599999999999E-2</v>
      </c>
      <c r="DD1958">
        <v>-1.3375700000000001E-2</v>
      </c>
      <c r="DE1958">
        <v>-0.19647970000000001</v>
      </c>
      <c r="DF1958">
        <v>-0.36687950000000003</v>
      </c>
      <c r="DG1958">
        <v>-0.28058889999999997</v>
      </c>
      <c r="DH1958">
        <v>-1.32558E-2</v>
      </c>
      <c r="DI1958">
        <v>-3.2354399999999998E-2</v>
      </c>
      <c r="DJ1958">
        <v>0.12173829999999999</v>
      </c>
      <c r="DK1958">
        <v>7.6517100000000005E-2</v>
      </c>
      <c r="DL1958">
        <v>0.1230511</v>
      </c>
      <c r="DM1958">
        <v>8.8634900000000003E-2</v>
      </c>
      <c r="DN1958">
        <v>-0.33695429999999998</v>
      </c>
      <c r="DO1958">
        <v>-0.31091930000000001</v>
      </c>
      <c r="DP1958">
        <v>-0.27227220000000002</v>
      </c>
      <c r="DQ1958">
        <v>0.15612880000000001</v>
      </c>
      <c r="DR1958">
        <v>0.2259226</v>
      </c>
      <c r="DS1958">
        <v>0.3506551</v>
      </c>
      <c r="DT1958">
        <v>0.24899760000000001</v>
      </c>
      <c r="DU1958">
        <v>1.11573E-2</v>
      </c>
      <c r="DV1958">
        <v>-0.13479369999999999</v>
      </c>
      <c r="DW1958">
        <v>9.1355699999999998E-2</v>
      </c>
      <c r="DX1958">
        <v>-1.7134E-2</v>
      </c>
      <c r="DY1958">
        <v>-2.4126100000000001E-2</v>
      </c>
      <c r="DZ1958">
        <v>0.14491499999999999</v>
      </c>
      <c r="EA1958">
        <v>0.33608260000000001</v>
      </c>
      <c r="EB1958">
        <v>0.38606239999999997</v>
      </c>
      <c r="EC1958">
        <v>0.18912019999999999</v>
      </c>
      <c r="ED1958">
        <v>-4.8008599999999998E-2</v>
      </c>
      <c r="EE1958">
        <v>-4.5139100000000001E-2</v>
      </c>
      <c r="EF1958">
        <v>0.1006117</v>
      </c>
      <c r="EG1958">
        <v>0.13196620000000001</v>
      </c>
      <c r="EH1958">
        <v>0.24166080000000001</v>
      </c>
      <c r="EI1958">
        <v>0.19798199999999999</v>
      </c>
      <c r="EJ1958">
        <v>0.26439509999999999</v>
      </c>
      <c r="EK1958">
        <v>0.21530389999999999</v>
      </c>
      <c r="EL1958">
        <v>-5.76809E-2</v>
      </c>
      <c r="EM1958">
        <v>-5.2771100000000001E-2</v>
      </c>
      <c r="EN1958">
        <v>5.26014E-2</v>
      </c>
      <c r="EO1958">
        <v>0.54478150000000003</v>
      </c>
      <c r="EP1958">
        <v>0.60936210000000002</v>
      </c>
      <c r="EQ1958">
        <v>0.73893989999999998</v>
      </c>
      <c r="ER1958">
        <v>0.60911669999999996</v>
      </c>
      <c r="ES1958">
        <v>0.37202099999999999</v>
      </c>
      <c r="ET1958">
        <v>0.29533290000000001</v>
      </c>
      <c r="EU1958">
        <v>51.310569999999998</v>
      </c>
      <c r="EV1958">
        <v>50.749040000000001</v>
      </c>
      <c r="EW1958">
        <v>49.841200000000001</v>
      </c>
      <c r="EX1958">
        <v>49.375549999999997</v>
      </c>
      <c r="EY1958">
        <v>48.761980000000001</v>
      </c>
      <c r="EZ1958">
        <v>48.38017</v>
      </c>
      <c r="FA1958">
        <v>47.978369999999998</v>
      </c>
      <c r="FB1958">
        <v>48.422370000000001</v>
      </c>
      <c r="FC1958">
        <v>53.163800000000002</v>
      </c>
      <c r="FD1958">
        <v>58.347389999999997</v>
      </c>
      <c r="FE1958">
        <v>63.195749999999997</v>
      </c>
      <c r="FF1958">
        <v>66.771209999999996</v>
      </c>
      <c r="FG1958">
        <v>68.564509999999999</v>
      </c>
      <c r="FH1958">
        <v>69.876869999999997</v>
      </c>
      <c r="FI1958">
        <v>70.034049999999993</v>
      </c>
      <c r="FJ1958">
        <v>69.560419999999993</v>
      </c>
      <c r="FK1958">
        <v>68.287869999999998</v>
      </c>
      <c r="FL1958">
        <v>66.490219999999994</v>
      </c>
      <c r="FM1958">
        <v>63.823639999999997</v>
      </c>
      <c r="FN1958">
        <v>60.690399999999997</v>
      </c>
      <c r="FO1958">
        <v>57.862879999999997</v>
      </c>
      <c r="FP1958">
        <v>56.194229999999997</v>
      </c>
      <c r="FQ1958">
        <v>54.517330000000001</v>
      </c>
      <c r="FR1958">
        <v>53.268740000000001</v>
      </c>
      <c r="FS1958">
        <v>7.1667509999999996</v>
      </c>
      <c r="FT1958">
        <v>0.34637319999999999</v>
      </c>
      <c r="FU1958">
        <v>0.44145600000000002</v>
      </c>
    </row>
    <row r="1959" spans="1:177" x14ac:dyDescent="0.25">
      <c r="A1959" t="s">
        <v>226</v>
      </c>
      <c r="B1959" t="s">
        <v>199</v>
      </c>
      <c r="C1959" t="s">
        <v>302</v>
      </c>
      <c r="D1959" s="19" t="s">
        <v>250</v>
      </c>
      <c r="E1959" t="s">
        <v>219</v>
      </c>
      <c r="F1959">
        <v>8066</v>
      </c>
      <c r="G1959">
        <v>1.2054480000000001</v>
      </c>
      <c r="H1959">
        <v>1.204636</v>
      </c>
      <c r="I1959">
        <v>1.116058</v>
      </c>
      <c r="J1959">
        <v>1.1540919999999999</v>
      </c>
      <c r="K1959">
        <v>1.0481670000000001</v>
      </c>
      <c r="L1959">
        <v>0.90326620000000002</v>
      </c>
      <c r="M1959">
        <v>1.015914</v>
      </c>
      <c r="N1959">
        <v>0.15898490000000001</v>
      </c>
      <c r="O1959">
        <v>-0.72541489999999997</v>
      </c>
      <c r="P1959">
        <v>-1.3384910000000001</v>
      </c>
      <c r="Q1959">
        <v>-2.6598299999999999</v>
      </c>
      <c r="R1959">
        <v>-2.7368459999999999</v>
      </c>
      <c r="S1959">
        <v>-3.644863</v>
      </c>
      <c r="T1959">
        <v>-3.997207</v>
      </c>
      <c r="U1959">
        <v>-4.6455159999999998</v>
      </c>
      <c r="V1959">
        <v>-4.216278</v>
      </c>
      <c r="W1959">
        <v>-2.5608050000000002</v>
      </c>
      <c r="X1959">
        <v>-1.0074369999999999</v>
      </c>
      <c r="Y1959">
        <v>0.79218429999999995</v>
      </c>
      <c r="Z1959">
        <v>1.71767</v>
      </c>
      <c r="AA1959">
        <v>2.0221089999999999</v>
      </c>
      <c r="AB1959">
        <v>1.5015529999999999</v>
      </c>
      <c r="AC1959">
        <v>1.029855</v>
      </c>
      <c r="AD1959">
        <v>0.6965228</v>
      </c>
      <c r="AE1959">
        <v>-0.68219019999999997</v>
      </c>
      <c r="AF1959">
        <v>-0.64387099999999997</v>
      </c>
      <c r="AG1959">
        <v>-0.74127690000000002</v>
      </c>
      <c r="AH1959">
        <v>-0.72564010000000001</v>
      </c>
      <c r="AI1959">
        <v>-0.70619940000000003</v>
      </c>
      <c r="AJ1959">
        <v>-0.71293419999999996</v>
      </c>
      <c r="AK1959">
        <v>-0.58157270000000005</v>
      </c>
      <c r="AL1959">
        <v>-0.85485149999999999</v>
      </c>
      <c r="AM1959">
        <v>-0.76612259999999999</v>
      </c>
      <c r="AN1959">
        <v>-0.4839214</v>
      </c>
      <c r="AO1959">
        <v>-0.5432264</v>
      </c>
      <c r="AP1959">
        <v>-8.4076300000000007E-2</v>
      </c>
      <c r="AQ1959">
        <v>-0.8796872</v>
      </c>
      <c r="AR1959">
        <v>-1.15726</v>
      </c>
      <c r="AS1959">
        <v>-2.2774190000000001</v>
      </c>
      <c r="AT1959">
        <v>-2.8232539999999999</v>
      </c>
      <c r="AU1959">
        <v>-2.1393059999999999</v>
      </c>
      <c r="AV1959">
        <v>-2.0555810000000001</v>
      </c>
      <c r="AW1959">
        <v>-1.2789889999999999</v>
      </c>
      <c r="AX1959">
        <v>-0.70707169999999997</v>
      </c>
      <c r="AY1959">
        <v>-0.36396600000000001</v>
      </c>
      <c r="AZ1959">
        <v>-0.50677629999999996</v>
      </c>
      <c r="BA1959">
        <v>-0.73659059999999998</v>
      </c>
      <c r="BB1959">
        <v>-1.0145839999999999</v>
      </c>
      <c r="BC1959">
        <v>-6.8486699999999998E-2</v>
      </c>
      <c r="BD1959">
        <v>-2.75128E-2</v>
      </c>
      <c r="BE1959">
        <v>-9.2295199999999994E-2</v>
      </c>
      <c r="BF1959">
        <v>-3.4201000000000002E-2</v>
      </c>
      <c r="BG1959">
        <v>-7.6280200000000006E-2</v>
      </c>
      <c r="BH1959">
        <v>-0.1754115</v>
      </c>
      <c r="BI1959">
        <v>-0.1120588</v>
      </c>
      <c r="BJ1959">
        <v>-0.58815249999999997</v>
      </c>
      <c r="BK1959">
        <v>-0.49091820000000003</v>
      </c>
      <c r="BL1959">
        <v>-6.3733000000000001E-3</v>
      </c>
      <c r="BM1959">
        <v>-0.16763400000000001</v>
      </c>
      <c r="BN1959">
        <v>0.42033419999999999</v>
      </c>
      <c r="BO1959">
        <v>-0.22038250000000001</v>
      </c>
      <c r="BP1959">
        <v>-0.53022190000000002</v>
      </c>
      <c r="BQ1959">
        <v>-1.56942</v>
      </c>
      <c r="BR1959">
        <v>-1.9871840000000001</v>
      </c>
      <c r="BS1959">
        <v>-1.3893899999999999</v>
      </c>
      <c r="BT1959">
        <v>-1.2733399999999999</v>
      </c>
      <c r="BU1959">
        <v>-0.58077129999999999</v>
      </c>
      <c r="BV1959">
        <v>-2.88186E-2</v>
      </c>
      <c r="BW1959">
        <v>0.30469790000000002</v>
      </c>
      <c r="BX1959">
        <v>-2.3664299999999999E-2</v>
      </c>
      <c r="BY1959">
        <v>-0.307315</v>
      </c>
      <c r="BZ1959">
        <v>-0.52021249999999997</v>
      </c>
      <c r="CA1959">
        <v>0.3565625</v>
      </c>
      <c r="CB1959">
        <v>0.39937499999999998</v>
      </c>
      <c r="CC1959">
        <v>0.35718749999999999</v>
      </c>
      <c r="CD1959">
        <v>0.44468750000000001</v>
      </c>
      <c r="CE1959">
        <v>0.36</v>
      </c>
      <c r="CF1959">
        <v>0.19687499999999999</v>
      </c>
      <c r="CG1959">
        <v>0.21312510000000001</v>
      </c>
      <c r="CH1959">
        <v>-0.4034375</v>
      </c>
      <c r="CI1959">
        <v>-0.30031249999999998</v>
      </c>
      <c r="CJ1959">
        <v>0.32437500000000002</v>
      </c>
      <c r="CK1959">
        <v>9.2500200000000005E-2</v>
      </c>
      <c r="CL1959">
        <v>0.76968740000000002</v>
      </c>
      <c r="CM1959">
        <v>0.23624990000000001</v>
      </c>
      <c r="CN1959">
        <v>-9.5937499999999995E-2</v>
      </c>
      <c r="CO1959">
        <v>-1.079062</v>
      </c>
      <c r="CP1959">
        <v>-1.4081250000000001</v>
      </c>
      <c r="CQ1959">
        <v>-0.87</v>
      </c>
      <c r="CR1959">
        <v>-0.7315625</v>
      </c>
      <c r="CS1959">
        <v>-9.7187499999999996E-2</v>
      </c>
      <c r="CT1959">
        <v>0.44093739999999998</v>
      </c>
      <c r="CU1959">
        <v>0.76781250000000001</v>
      </c>
      <c r="CV1959">
        <v>0.31093749999999998</v>
      </c>
      <c r="CW1959">
        <v>-0.01</v>
      </c>
      <c r="CX1959">
        <v>-0.17781250000000001</v>
      </c>
      <c r="CY1959">
        <v>0.78161170000000002</v>
      </c>
      <c r="CZ1959">
        <v>0.82626279999999996</v>
      </c>
      <c r="DA1959">
        <v>0.8066702</v>
      </c>
      <c r="DB1959">
        <v>0.92357610000000001</v>
      </c>
      <c r="DC1959">
        <v>0.79628019999999999</v>
      </c>
      <c r="DD1959">
        <v>0.56916160000000005</v>
      </c>
      <c r="DE1959">
        <v>0.53830889999999998</v>
      </c>
      <c r="DF1959">
        <v>-0.21872259999999999</v>
      </c>
      <c r="DG1959">
        <v>-0.10970679999999999</v>
      </c>
      <c r="DH1959">
        <v>0.65512340000000002</v>
      </c>
      <c r="DI1959">
        <v>0.35263440000000001</v>
      </c>
      <c r="DJ1959">
        <v>1.119041</v>
      </c>
      <c r="DK1959">
        <v>0.69288240000000001</v>
      </c>
      <c r="DL1959">
        <v>0.33834690000000001</v>
      </c>
      <c r="DM1959">
        <v>-0.58870480000000003</v>
      </c>
      <c r="DN1959">
        <v>-0.82906539999999995</v>
      </c>
      <c r="DO1959">
        <v>-0.35061029999999999</v>
      </c>
      <c r="DP1959">
        <v>-0.1897847</v>
      </c>
      <c r="DQ1959">
        <v>0.38639630000000003</v>
      </c>
      <c r="DR1959">
        <v>0.91069339999999999</v>
      </c>
      <c r="DS1959">
        <v>1.2309270000000001</v>
      </c>
      <c r="DT1959">
        <v>0.64553939999999999</v>
      </c>
      <c r="DU1959">
        <v>0.28731499999999999</v>
      </c>
      <c r="DV1959">
        <v>0.1645875</v>
      </c>
      <c r="DW1959">
        <v>1.3953150000000001</v>
      </c>
      <c r="DX1959">
        <v>1.4426209999999999</v>
      </c>
      <c r="DY1959">
        <v>1.4556519999999999</v>
      </c>
      <c r="DZ1959">
        <v>1.6150150000000001</v>
      </c>
      <c r="EA1959">
        <v>1.426199</v>
      </c>
      <c r="EB1959">
        <v>1.106684</v>
      </c>
      <c r="EC1959">
        <v>1.0078229999999999</v>
      </c>
      <c r="ED1959">
        <v>4.7976499999999998E-2</v>
      </c>
      <c r="EE1959">
        <v>0.16549759999999999</v>
      </c>
      <c r="EF1959">
        <v>1.132671</v>
      </c>
      <c r="EG1959">
        <v>0.72822679999999995</v>
      </c>
      <c r="EH1959">
        <v>1.623451</v>
      </c>
      <c r="EI1959">
        <v>1.352187</v>
      </c>
      <c r="EJ1959">
        <v>0.96538460000000004</v>
      </c>
      <c r="EK1959">
        <v>0.11929380000000001</v>
      </c>
      <c r="EL1959">
        <v>7.0042999999999998E-3</v>
      </c>
      <c r="EM1959">
        <v>0.39930589999999999</v>
      </c>
      <c r="EN1959">
        <v>0.59245639999999999</v>
      </c>
      <c r="EO1959">
        <v>1.0846150000000001</v>
      </c>
      <c r="EP1959">
        <v>1.588946</v>
      </c>
      <c r="EQ1959">
        <v>1.899591</v>
      </c>
      <c r="ER1959">
        <v>1.1286510000000001</v>
      </c>
      <c r="ES1959">
        <v>0.71659059999999997</v>
      </c>
      <c r="ET1959">
        <v>0.65895870000000001</v>
      </c>
      <c r="EU1959">
        <v>58.122999999999998</v>
      </c>
      <c r="EV1959">
        <v>56.105049999999999</v>
      </c>
      <c r="EW1959">
        <v>56.913989999999998</v>
      </c>
      <c r="EX1959">
        <v>55.954700000000003</v>
      </c>
      <c r="EY1959">
        <v>54.965670000000003</v>
      </c>
      <c r="EZ1959">
        <v>54.190339999999999</v>
      </c>
      <c r="FA1959">
        <v>54.305869999999999</v>
      </c>
      <c r="FB1959">
        <v>54.306950000000001</v>
      </c>
      <c r="FC1959">
        <v>62.602339999999998</v>
      </c>
      <c r="FD1959">
        <v>70.121070000000003</v>
      </c>
      <c r="FE1959">
        <v>76.903980000000004</v>
      </c>
      <c r="FF1959">
        <v>81.568119999999993</v>
      </c>
      <c r="FG1959">
        <v>83.475359999999995</v>
      </c>
      <c r="FH1959">
        <v>84.517520000000005</v>
      </c>
      <c r="FI1959">
        <v>82.670519999999996</v>
      </c>
      <c r="FJ1959">
        <v>82.667869999999994</v>
      </c>
      <c r="FK1959">
        <v>81.939890000000005</v>
      </c>
      <c r="FL1959">
        <v>79.913380000000004</v>
      </c>
      <c r="FM1959">
        <v>77.855080000000001</v>
      </c>
      <c r="FN1959">
        <v>73.332009999999997</v>
      </c>
      <c r="FO1959">
        <v>70.024569999999997</v>
      </c>
      <c r="FP1959">
        <v>66.381029999999996</v>
      </c>
      <c r="FQ1959">
        <v>61.97663</v>
      </c>
      <c r="FR1959">
        <v>59.847850000000001</v>
      </c>
      <c r="FS1959">
        <v>9.0677710000000005</v>
      </c>
      <c r="FT1959">
        <v>0.45417940000000001</v>
      </c>
      <c r="FU1959">
        <v>0.83941809999999994</v>
      </c>
    </row>
    <row r="1960" spans="1:177" x14ac:dyDescent="0.25">
      <c r="A1960" t="s">
        <v>226</v>
      </c>
      <c r="B1960" t="s">
        <v>199</v>
      </c>
      <c r="C1960" t="s">
        <v>302</v>
      </c>
      <c r="D1960" s="19" t="s">
        <v>250</v>
      </c>
      <c r="E1960" t="s">
        <v>220</v>
      </c>
      <c r="F1960">
        <v>3709</v>
      </c>
      <c r="G1960">
        <v>1.971147</v>
      </c>
      <c r="H1960">
        <v>2.2175240000000001</v>
      </c>
      <c r="I1960">
        <v>1.896792</v>
      </c>
      <c r="J1960">
        <v>1.8172159999999999</v>
      </c>
      <c r="K1960">
        <v>1.624457</v>
      </c>
      <c r="L1960">
        <v>1.50831</v>
      </c>
      <c r="M1960">
        <v>1.6608609999999999</v>
      </c>
      <c r="N1960">
        <v>0.30255769999999998</v>
      </c>
      <c r="O1960">
        <v>-0.37226350000000002</v>
      </c>
      <c r="P1960">
        <v>-0.42035240000000001</v>
      </c>
      <c r="Q1960">
        <v>-1.8180499999999999</v>
      </c>
      <c r="R1960">
        <v>-2.1266159999999998</v>
      </c>
      <c r="S1960">
        <v>-3.6918579999999999</v>
      </c>
      <c r="T1960">
        <v>-4.0888010000000001</v>
      </c>
      <c r="U1960">
        <v>-5.0184559999999996</v>
      </c>
      <c r="V1960">
        <v>-5.1576069999999996</v>
      </c>
      <c r="W1960">
        <v>-2.8736069999999998</v>
      </c>
      <c r="X1960">
        <v>-1.0440510000000001</v>
      </c>
      <c r="Y1960">
        <v>1.0367599999999999</v>
      </c>
      <c r="Z1960">
        <v>1.6532990000000001</v>
      </c>
      <c r="AA1960">
        <v>2.121861</v>
      </c>
      <c r="AB1960">
        <v>1.624482</v>
      </c>
      <c r="AC1960">
        <v>1.0775939999999999</v>
      </c>
      <c r="AD1960">
        <v>1.129211</v>
      </c>
      <c r="AE1960">
        <v>-0.29957519999999999</v>
      </c>
      <c r="AF1960">
        <v>0.1593494</v>
      </c>
      <c r="AG1960">
        <v>-0.290852</v>
      </c>
      <c r="AH1960">
        <v>-0.29421599999999998</v>
      </c>
      <c r="AI1960">
        <v>-0.4065279</v>
      </c>
      <c r="AJ1960">
        <v>-0.61853970000000003</v>
      </c>
      <c r="AK1960">
        <v>-0.35387930000000001</v>
      </c>
      <c r="AL1960">
        <v>-0.62460830000000001</v>
      </c>
      <c r="AM1960">
        <v>-0.75631150000000003</v>
      </c>
      <c r="AN1960">
        <v>-0.36469279999999998</v>
      </c>
      <c r="AO1960">
        <v>-1.22066E-2</v>
      </c>
      <c r="AP1960">
        <v>-2.4242099999999999E-2</v>
      </c>
      <c r="AQ1960">
        <v>-1.9209430000000001</v>
      </c>
      <c r="AR1960">
        <v>-1.864708</v>
      </c>
      <c r="AS1960">
        <v>-3.409529</v>
      </c>
      <c r="AT1960">
        <v>-4.660787</v>
      </c>
      <c r="AU1960">
        <v>-3.4647610000000002</v>
      </c>
      <c r="AV1960">
        <v>-2.8021600000000002</v>
      </c>
      <c r="AW1960">
        <v>-1.5965499999999999</v>
      </c>
      <c r="AX1960">
        <v>-0.90535869999999996</v>
      </c>
      <c r="AY1960">
        <v>-9.9628800000000003E-2</v>
      </c>
      <c r="AZ1960">
        <v>-0.50695290000000004</v>
      </c>
      <c r="BA1960">
        <v>-0.9171937</v>
      </c>
      <c r="BB1960">
        <v>-0.4768867</v>
      </c>
      <c r="BC1960">
        <v>0.50810379999999999</v>
      </c>
      <c r="BD1960">
        <v>0.86242620000000003</v>
      </c>
      <c r="BE1960">
        <v>0.52127400000000002</v>
      </c>
      <c r="BF1960">
        <v>0.51066610000000001</v>
      </c>
      <c r="BG1960">
        <v>0.37054900000000002</v>
      </c>
      <c r="BH1960">
        <v>0.21732950000000001</v>
      </c>
      <c r="BI1960">
        <v>0.36107489999999998</v>
      </c>
      <c r="BJ1960">
        <v>-0.42248790000000003</v>
      </c>
      <c r="BK1960">
        <v>-0.30947659999999999</v>
      </c>
      <c r="BL1960">
        <v>0.52687669999999998</v>
      </c>
      <c r="BM1960">
        <v>0.4676516</v>
      </c>
      <c r="BN1960">
        <v>0.72342090000000003</v>
      </c>
      <c r="BO1960">
        <v>-0.73876949999999997</v>
      </c>
      <c r="BP1960">
        <v>-0.92032619999999998</v>
      </c>
      <c r="BQ1960">
        <v>-2.2773020000000002</v>
      </c>
      <c r="BR1960">
        <v>-3.2999860000000001</v>
      </c>
      <c r="BS1960">
        <v>-2.107151</v>
      </c>
      <c r="BT1960">
        <v>-1.567941</v>
      </c>
      <c r="BU1960">
        <v>-0.55285810000000002</v>
      </c>
      <c r="BV1960">
        <v>-0.15666679999999999</v>
      </c>
      <c r="BW1960">
        <v>0.46105040000000003</v>
      </c>
      <c r="BX1960">
        <v>2.5558999999999998E-2</v>
      </c>
      <c r="BY1960">
        <v>-0.37383119999999997</v>
      </c>
      <c r="BZ1960">
        <v>-6.7006700000000002E-2</v>
      </c>
      <c r="CA1960">
        <v>1.0674999999999999</v>
      </c>
      <c r="CB1960">
        <v>1.349375</v>
      </c>
      <c r="CC1960">
        <v>1.08375</v>
      </c>
      <c r="CD1960">
        <v>1.068125</v>
      </c>
      <c r="CE1960">
        <v>0.90875010000000001</v>
      </c>
      <c r="CF1960">
        <v>0.79625000000000001</v>
      </c>
      <c r="CG1960">
        <v>0.85624999999999996</v>
      </c>
      <c r="CH1960">
        <v>-0.28249999999999997</v>
      </c>
      <c r="CI1960">
        <v>0</v>
      </c>
      <c r="CJ1960">
        <v>1.1443749999999999</v>
      </c>
      <c r="CK1960">
        <v>0.8</v>
      </c>
      <c r="CL1960">
        <v>1.24125</v>
      </c>
      <c r="CM1960">
        <v>8.0000199999999994E-2</v>
      </c>
      <c r="CN1960">
        <v>-0.26625009999999999</v>
      </c>
      <c r="CO1960">
        <v>-1.493125</v>
      </c>
      <c r="CP1960">
        <v>-2.3574999999999999</v>
      </c>
      <c r="CQ1960">
        <v>-1.1668750000000001</v>
      </c>
      <c r="CR1960">
        <v>-0.71312500000000001</v>
      </c>
      <c r="CS1960">
        <v>0.17</v>
      </c>
      <c r="CT1960">
        <v>0.3618749</v>
      </c>
      <c r="CU1960">
        <v>0.84937499999999999</v>
      </c>
      <c r="CV1960">
        <v>0.39437509999999998</v>
      </c>
      <c r="CW1960">
        <v>2.4999000000000002E-3</v>
      </c>
      <c r="CX1960">
        <v>0.21687500000000001</v>
      </c>
      <c r="CY1960">
        <v>1.6268959999999999</v>
      </c>
      <c r="CZ1960">
        <v>1.8363240000000001</v>
      </c>
      <c r="DA1960">
        <v>1.646226</v>
      </c>
      <c r="DB1960">
        <v>1.6255839999999999</v>
      </c>
      <c r="DC1960">
        <v>1.4469510000000001</v>
      </c>
      <c r="DD1960">
        <v>1.37517</v>
      </c>
      <c r="DE1960">
        <v>1.3514250000000001</v>
      </c>
      <c r="DF1960">
        <v>-0.142512</v>
      </c>
      <c r="DG1960">
        <v>0.30947659999999999</v>
      </c>
      <c r="DH1960">
        <v>1.761873</v>
      </c>
      <c r="DI1960">
        <v>1.1323479999999999</v>
      </c>
      <c r="DJ1960">
        <v>1.7590790000000001</v>
      </c>
      <c r="DK1960">
        <v>0.89876990000000001</v>
      </c>
      <c r="DL1960">
        <v>0.3878259</v>
      </c>
      <c r="DM1960">
        <v>-0.70894840000000003</v>
      </c>
      <c r="DN1960">
        <v>-1.415014</v>
      </c>
      <c r="DO1960">
        <v>-0.22659869999999999</v>
      </c>
      <c r="DP1960">
        <v>0.1416914</v>
      </c>
      <c r="DQ1960">
        <v>0.89285800000000004</v>
      </c>
      <c r="DR1960">
        <v>0.88041670000000005</v>
      </c>
      <c r="DS1960">
        <v>1.2377</v>
      </c>
      <c r="DT1960">
        <v>0.76319119999999996</v>
      </c>
      <c r="DU1960">
        <v>0.37883109999999998</v>
      </c>
      <c r="DV1960">
        <v>0.5007566</v>
      </c>
      <c r="DW1960">
        <v>2.4345750000000002</v>
      </c>
      <c r="DX1960">
        <v>2.5394009999999998</v>
      </c>
      <c r="DY1960">
        <v>2.4583520000000001</v>
      </c>
      <c r="DZ1960">
        <v>2.430466</v>
      </c>
      <c r="EA1960">
        <v>2.2240280000000001</v>
      </c>
      <c r="EB1960">
        <v>2.2110400000000001</v>
      </c>
      <c r="EC1960">
        <v>2.066379</v>
      </c>
      <c r="ED1960">
        <v>5.9608300000000003E-2</v>
      </c>
      <c r="EE1960">
        <v>0.75631150000000003</v>
      </c>
      <c r="EF1960">
        <v>2.6534430000000002</v>
      </c>
      <c r="EG1960">
        <v>1.612206</v>
      </c>
      <c r="EH1960">
        <v>2.506742</v>
      </c>
      <c r="EI1960">
        <v>2.080943</v>
      </c>
      <c r="EJ1960">
        <v>1.3322080000000001</v>
      </c>
      <c r="EK1960">
        <v>0.4232784</v>
      </c>
      <c r="EL1960">
        <v>-5.42131E-2</v>
      </c>
      <c r="EM1960">
        <v>1.131011</v>
      </c>
      <c r="EN1960">
        <v>1.37591</v>
      </c>
      <c r="EO1960">
        <v>1.93655</v>
      </c>
      <c r="EP1960">
        <v>1.6291089999999999</v>
      </c>
      <c r="EQ1960">
        <v>1.7983789999999999</v>
      </c>
      <c r="ER1960">
        <v>1.295703</v>
      </c>
      <c r="ES1960">
        <v>0.9221935</v>
      </c>
      <c r="ET1960">
        <v>0.91063649999999996</v>
      </c>
      <c r="EU1960">
        <v>59.300759999999997</v>
      </c>
      <c r="EV1960">
        <v>57.293950000000002</v>
      </c>
      <c r="EW1960">
        <v>58.424939999999999</v>
      </c>
      <c r="EX1960">
        <v>57.4831</v>
      </c>
      <c r="EY1960">
        <v>56.12706</v>
      </c>
      <c r="EZ1960">
        <v>55.439349999999997</v>
      </c>
      <c r="FA1960">
        <v>55.647109999999998</v>
      </c>
      <c r="FB1960">
        <v>55.294989999999999</v>
      </c>
      <c r="FC1960">
        <v>62.907780000000002</v>
      </c>
      <c r="FD1960">
        <v>70.147239999999996</v>
      </c>
      <c r="FE1960">
        <v>78.443280000000001</v>
      </c>
      <c r="FF1960">
        <v>82.35342</v>
      </c>
      <c r="FG1960">
        <v>84.554630000000003</v>
      </c>
      <c r="FH1960">
        <v>84.565100000000001</v>
      </c>
      <c r="FI1960">
        <v>81.743260000000006</v>
      </c>
      <c r="FJ1960">
        <v>80.784130000000005</v>
      </c>
      <c r="FK1960">
        <v>80.037459999999996</v>
      </c>
      <c r="FL1960">
        <v>78.899919999999995</v>
      </c>
      <c r="FM1960">
        <v>77.068370000000002</v>
      </c>
      <c r="FN1960">
        <v>73.663610000000006</v>
      </c>
      <c r="FO1960">
        <v>70.164270000000002</v>
      </c>
      <c r="FP1960">
        <v>66.37988</v>
      </c>
      <c r="FQ1960">
        <v>63.014409999999998</v>
      </c>
      <c r="FR1960">
        <v>61.15981</v>
      </c>
      <c r="FS1960">
        <v>12.0846</v>
      </c>
      <c r="FT1960">
        <v>0.59895790000000004</v>
      </c>
      <c r="FU1960">
        <v>1.2072929999999999</v>
      </c>
    </row>
    <row r="1961" spans="1:177" x14ac:dyDescent="0.25">
      <c r="A1961" t="s">
        <v>226</v>
      </c>
      <c r="B1961" t="s">
        <v>199</v>
      </c>
      <c r="C1961" t="s">
        <v>302</v>
      </c>
      <c r="D1961" s="19" t="s">
        <v>250</v>
      </c>
      <c r="E1961" t="s">
        <v>221</v>
      </c>
      <c r="F1961">
        <v>4357</v>
      </c>
      <c r="G1961">
        <v>0.4478953</v>
      </c>
      <c r="H1961">
        <v>0.20110220000000001</v>
      </c>
      <c r="I1961">
        <v>0.3433814</v>
      </c>
      <c r="J1961">
        <v>0.49687219999999999</v>
      </c>
      <c r="K1961">
        <v>0.47597460000000003</v>
      </c>
      <c r="L1961">
        <v>0.29906559999999999</v>
      </c>
      <c r="M1961">
        <v>0.3712376</v>
      </c>
      <c r="N1961">
        <v>1.8779199999999999E-2</v>
      </c>
      <c r="O1961">
        <v>-1.0707059999999999</v>
      </c>
      <c r="P1961">
        <v>-2.242032</v>
      </c>
      <c r="Q1961">
        <v>-3.481636</v>
      </c>
      <c r="R1961">
        <v>-3.3264480000000001</v>
      </c>
      <c r="S1961">
        <v>-3.5816159999999999</v>
      </c>
      <c r="T1961">
        <v>-3.893904</v>
      </c>
      <c r="U1961">
        <v>-4.2664600000000004</v>
      </c>
      <c r="V1961">
        <v>-3.2737530000000001</v>
      </c>
      <c r="W1961">
        <v>-2.250372</v>
      </c>
      <c r="X1961">
        <v>-0.97901119999999997</v>
      </c>
      <c r="Y1961">
        <v>0.54424530000000004</v>
      </c>
      <c r="Z1961">
        <v>1.7842279999999999</v>
      </c>
      <c r="AA1961">
        <v>1.925063</v>
      </c>
      <c r="AB1961">
        <v>1.3844989999999999</v>
      </c>
      <c r="AC1961">
        <v>0.98735839999999997</v>
      </c>
      <c r="AD1961">
        <v>0.26948709999999998</v>
      </c>
      <c r="AE1961">
        <v>-1.933856</v>
      </c>
      <c r="AF1961">
        <v>-2.1889750000000001</v>
      </c>
      <c r="AG1961">
        <v>-2.1068639999999998</v>
      </c>
      <c r="AH1961">
        <v>-2.1441659999999998</v>
      </c>
      <c r="AI1961">
        <v>-1.9258820000000001</v>
      </c>
      <c r="AJ1961">
        <v>-1.4800599999999999</v>
      </c>
      <c r="AK1961">
        <v>-1.3773899999999999</v>
      </c>
      <c r="AL1961">
        <v>-1.339958</v>
      </c>
      <c r="AM1961">
        <v>-1.1380410000000001</v>
      </c>
      <c r="AN1961">
        <v>-0.91675300000000004</v>
      </c>
      <c r="AO1961">
        <v>-1.4561869999999999</v>
      </c>
      <c r="AP1961">
        <v>-0.54258969999999995</v>
      </c>
      <c r="AQ1961">
        <v>-0.4028834</v>
      </c>
      <c r="AR1961">
        <v>-0.67443929999999996</v>
      </c>
      <c r="AS1961">
        <v>-1.778613</v>
      </c>
      <c r="AT1961">
        <v>-1.7746649999999999</v>
      </c>
      <c r="AU1961">
        <v>-1.7138770000000001</v>
      </c>
      <c r="AV1961">
        <v>-2.5588350000000002</v>
      </c>
      <c r="AW1961">
        <v>-1.970758</v>
      </c>
      <c r="AX1961">
        <v>-1.5142340000000001</v>
      </c>
      <c r="AY1961">
        <v>-1.445459</v>
      </c>
      <c r="AZ1961">
        <v>-1.221482</v>
      </c>
      <c r="BA1961">
        <v>-1.226421</v>
      </c>
      <c r="BB1961">
        <v>-2.129864</v>
      </c>
      <c r="BC1961">
        <v>-1.000686</v>
      </c>
      <c r="BD1961">
        <v>-1.221025</v>
      </c>
      <c r="BE1961">
        <v>-1.0803419999999999</v>
      </c>
      <c r="BF1961">
        <v>-0.98298229999999998</v>
      </c>
      <c r="BG1961">
        <v>-0.89957050000000005</v>
      </c>
      <c r="BH1961">
        <v>-0.84342879999999998</v>
      </c>
      <c r="BI1961">
        <v>-0.81766439999999996</v>
      </c>
      <c r="BJ1961">
        <v>-0.8581048</v>
      </c>
      <c r="BK1961">
        <v>-0.82053109999999996</v>
      </c>
      <c r="BL1961">
        <v>-0.66794719999999996</v>
      </c>
      <c r="BM1961">
        <v>-0.95920689999999997</v>
      </c>
      <c r="BN1961">
        <v>-4.5888600000000002E-2</v>
      </c>
      <c r="BO1961">
        <v>6.7035499999999998E-2</v>
      </c>
      <c r="BP1961">
        <v>-0.23203380000000001</v>
      </c>
      <c r="BQ1961">
        <v>-1.120681</v>
      </c>
      <c r="BR1961">
        <v>-0.99721179999999998</v>
      </c>
      <c r="BS1961">
        <v>-1.0399119999999999</v>
      </c>
      <c r="BT1961">
        <v>-1.4901599999999999</v>
      </c>
      <c r="BU1961">
        <v>-1.0216940000000001</v>
      </c>
      <c r="BV1961">
        <v>-0.3123919</v>
      </c>
      <c r="BW1961">
        <v>-0.1860281</v>
      </c>
      <c r="BX1961">
        <v>-0.36541180000000001</v>
      </c>
      <c r="BY1961">
        <v>-0.5151346</v>
      </c>
      <c r="BZ1961">
        <v>-1.2097610000000001</v>
      </c>
      <c r="CA1961">
        <v>-0.354375</v>
      </c>
      <c r="CB1961">
        <v>-0.55062500000000003</v>
      </c>
      <c r="CC1961">
        <v>-0.36937500000000001</v>
      </c>
      <c r="CD1961">
        <v>-0.17874999999999999</v>
      </c>
      <c r="CE1961">
        <v>-0.18875</v>
      </c>
      <c r="CF1961">
        <v>-0.40250000000000002</v>
      </c>
      <c r="CG1961">
        <v>-0.4300001</v>
      </c>
      <c r="CH1961">
        <v>-0.52437500000000004</v>
      </c>
      <c r="CI1961">
        <v>-0.60062490000000002</v>
      </c>
      <c r="CJ1961">
        <v>-0.49562499999999998</v>
      </c>
      <c r="CK1961">
        <v>-0.61499999999999999</v>
      </c>
      <c r="CL1961">
        <v>0.29812499999999997</v>
      </c>
      <c r="CM1961">
        <v>0.39249990000000001</v>
      </c>
      <c r="CN1961">
        <v>7.4374899999999994E-2</v>
      </c>
      <c r="CO1961">
        <v>-0.66500000000000004</v>
      </c>
      <c r="CP1961">
        <v>-0.45874999999999999</v>
      </c>
      <c r="CQ1961">
        <v>-0.573125</v>
      </c>
      <c r="CR1961">
        <v>-0.74999990000000005</v>
      </c>
      <c r="CS1961">
        <v>-0.3643749</v>
      </c>
      <c r="CT1961">
        <v>0.52</v>
      </c>
      <c r="CU1961">
        <v>0.68625009999999997</v>
      </c>
      <c r="CV1961">
        <v>0.22750010000000001</v>
      </c>
      <c r="CW1961">
        <v>-2.2499999999999999E-2</v>
      </c>
      <c r="CX1961">
        <v>-0.57250000000000001</v>
      </c>
      <c r="CY1961">
        <v>0.29193609999999998</v>
      </c>
      <c r="CZ1961">
        <v>0.1197747</v>
      </c>
      <c r="DA1961">
        <v>0.3415916</v>
      </c>
      <c r="DB1961">
        <v>0.62548230000000005</v>
      </c>
      <c r="DC1961">
        <v>0.52207040000000005</v>
      </c>
      <c r="DD1961">
        <v>3.8428799999999999E-2</v>
      </c>
      <c r="DE1961">
        <v>-4.23358E-2</v>
      </c>
      <c r="DF1961">
        <v>-0.19064529999999999</v>
      </c>
      <c r="DG1961">
        <v>-0.38071880000000002</v>
      </c>
      <c r="DH1961">
        <v>-0.3233029</v>
      </c>
      <c r="DI1961">
        <v>-0.27079310000000001</v>
      </c>
      <c r="DJ1961">
        <v>0.64213869999999995</v>
      </c>
      <c r="DK1961">
        <v>0.7179643</v>
      </c>
      <c r="DL1961">
        <v>0.3807836</v>
      </c>
      <c r="DM1961">
        <v>-0.20931859999999999</v>
      </c>
      <c r="DN1961">
        <v>7.9711699999999996E-2</v>
      </c>
      <c r="DO1961">
        <v>-0.1063385</v>
      </c>
      <c r="DP1961">
        <v>-9.8393000000000005E-3</v>
      </c>
      <c r="DQ1961">
        <v>0.29294389999999998</v>
      </c>
      <c r="DR1961">
        <v>1.352392</v>
      </c>
      <c r="DS1961">
        <v>1.5585279999999999</v>
      </c>
      <c r="DT1961">
        <v>0.82041189999999997</v>
      </c>
      <c r="DU1961">
        <v>0.47013460000000001</v>
      </c>
      <c r="DV1961">
        <v>6.4760700000000004E-2</v>
      </c>
      <c r="DW1961">
        <v>1.2251069999999999</v>
      </c>
      <c r="DX1961">
        <v>1.0877250000000001</v>
      </c>
      <c r="DY1961">
        <v>1.3681140000000001</v>
      </c>
      <c r="DZ1961">
        <v>1.7866660000000001</v>
      </c>
      <c r="EA1961">
        <v>1.5483819999999999</v>
      </c>
      <c r="EB1961">
        <v>0.67505990000000005</v>
      </c>
      <c r="EC1961">
        <v>0.51738989999999996</v>
      </c>
      <c r="ED1961">
        <v>0.29120750000000001</v>
      </c>
      <c r="EE1961">
        <v>-6.3209199999999993E-2</v>
      </c>
      <c r="EF1961">
        <v>-7.4496999999999994E-2</v>
      </c>
      <c r="EG1961">
        <v>0.226187</v>
      </c>
      <c r="EH1961">
        <v>1.1388400000000001</v>
      </c>
      <c r="EI1961">
        <v>1.187883</v>
      </c>
      <c r="EJ1961">
        <v>0.82318910000000001</v>
      </c>
      <c r="EK1961">
        <v>0.44861289999999998</v>
      </c>
      <c r="EL1961">
        <v>0.85716490000000001</v>
      </c>
      <c r="EM1961">
        <v>0.56762710000000005</v>
      </c>
      <c r="EN1961">
        <v>1.058835</v>
      </c>
      <c r="EO1961">
        <v>1.242008</v>
      </c>
      <c r="EP1961">
        <v>2.5542340000000001</v>
      </c>
      <c r="EQ1961">
        <v>2.8179599999999998</v>
      </c>
      <c r="ER1961">
        <v>1.676482</v>
      </c>
      <c r="ES1961">
        <v>1.1814210000000001</v>
      </c>
      <c r="ET1961">
        <v>0.98486390000000001</v>
      </c>
      <c r="EU1961">
        <v>57.120429999999999</v>
      </c>
      <c r="EV1961">
        <v>55.093000000000004</v>
      </c>
      <c r="EW1961">
        <v>55.627789999999997</v>
      </c>
      <c r="EX1961">
        <v>54.653660000000002</v>
      </c>
      <c r="EY1961">
        <v>53.977029999999999</v>
      </c>
      <c r="EZ1961">
        <v>53.127119999999998</v>
      </c>
      <c r="FA1961">
        <v>53.164140000000003</v>
      </c>
      <c r="FB1961">
        <v>53.465879999999999</v>
      </c>
      <c r="FC1961">
        <v>62.342329999999997</v>
      </c>
      <c r="FD1961">
        <v>70.098789999999994</v>
      </c>
      <c r="FE1961">
        <v>75.593670000000003</v>
      </c>
      <c r="FF1961">
        <v>80.899640000000005</v>
      </c>
      <c r="FG1961">
        <v>82.556650000000005</v>
      </c>
      <c r="FH1961">
        <v>84.477029999999999</v>
      </c>
      <c r="FI1961">
        <v>83.459850000000003</v>
      </c>
      <c r="FJ1961">
        <v>84.271410000000003</v>
      </c>
      <c r="FK1961">
        <v>83.55932</v>
      </c>
      <c r="FL1961">
        <v>80.776089999999996</v>
      </c>
      <c r="FM1961">
        <v>78.524760000000001</v>
      </c>
      <c r="FN1961">
        <v>73.04974</v>
      </c>
      <c r="FO1961">
        <v>69.905659999999997</v>
      </c>
      <c r="FP1961">
        <v>66.38203</v>
      </c>
      <c r="FQ1961">
        <v>61.093220000000002</v>
      </c>
      <c r="FR1961">
        <v>58.73104</v>
      </c>
      <c r="FS1961">
        <v>14.52566</v>
      </c>
      <c r="FT1961">
        <v>0.71296349999999997</v>
      </c>
      <c r="FU1961">
        <v>1.2785280000000001</v>
      </c>
    </row>
    <row r="1962" spans="1:177" x14ac:dyDescent="0.25">
      <c r="A1962" t="s">
        <v>226</v>
      </c>
      <c r="B1962" t="s">
        <v>199</v>
      </c>
      <c r="C1962" t="s">
        <v>302</v>
      </c>
      <c r="D1962" s="19" t="s">
        <v>239</v>
      </c>
      <c r="E1962" t="s">
        <v>219</v>
      </c>
      <c r="F1962">
        <v>9191</v>
      </c>
      <c r="G1962">
        <v>0.87070170000000002</v>
      </c>
      <c r="H1962">
        <v>0.79144639999999999</v>
      </c>
      <c r="I1962">
        <v>0.6865327</v>
      </c>
      <c r="J1962">
        <v>0.66927910000000002</v>
      </c>
      <c r="K1962">
        <v>0.65070510000000004</v>
      </c>
      <c r="L1962">
        <v>0.54145399999999999</v>
      </c>
      <c r="M1962">
        <v>0.37644499999999997</v>
      </c>
      <c r="N1962">
        <v>-1.77117E-2</v>
      </c>
      <c r="O1962">
        <v>-0.69451989999999997</v>
      </c>
      <c r="P1962">
        <v>-2.101518</v>
      </c>
      <c r="Q1962">
        <v>-3.1597219999999999</v>
      </c>
      <c r="R1962">
        <v>-3.6984819999999998</v>
      </c>
      <c r="S1962">
        <v>-3.7352059999999998</v>
      </c>
      <c r="T1962">
        <v>-3.5476160000000001</v>
      </c>
      <c r="U1962">
        <v>-3.2793389999999998</v>
      </c>
      <c r="V1962">
        <v>-2.945856</v>
      </c>
      <c r="W1962">
        <v>-2.0472489999999999</v>
      </c>
      <c r="X1962">
        <v>-0.63332460000000002</v>
      </c>
      <c r="Y1962">
        <v>0.50313430000000003</v>
      </c>
      <c r="Z1962">
        <v>1.2786040000000001</v>
      </c>
      <c r="AA1962">
        <v>1.28285</v>
      </c>
      <c r="AB1962">
        <v>1.015625</v>
      </c>
      <c r="AC1962">
        <v>0.78786560000000005</v>
      </c>
      <c r="AD1962">
        <v>0.71328420000000003</v>
      </c>
      <c r="AE1962">
        <v>-0.21211140000000001</v>
      </c>
      <c r="AF1962">
        <v>-0.26042599999999999</v>
      </c>
      <c r="AG1962">
        <v>-0.31279230000000002</v>
      </c>
      <c r="AH1962">
        <v>-0.28788399999999997</v>
      </c>
      <c r="AI1962">
        <v>-0.31745469999999998</v>
      </c>
      <c r="AJ1962">
        <v>-0.44655899999999998</v>
      </c>
      <c r="AK1962">
        <v>-0.61429849999999997</v>
      </c>
      <c r="AL1962">
        <v>-0.62526950000000003</v>
      </c>
      <c r="AM1962">
        <v>-0.41353469999999998</v>
      </c>
      <c r="AN1962">
        <v>-0.84481799999999996</v>
      </c>
      <c r="AO1962">
        <v>-0.9215409</v>
      </c>
      <c r="AP1962">
        <v>-0.53846629999999995</v>
      </c>
      <c r="AQ1962">
        <v>-0.30363180000000001</v>
      </c>
      <c r="AR1962">
        <v>-0.14100499999999999</v>
      </c>
      <c r="AS1962">
        <v>-0.1480178</v>
      </c>
      <c r="AT1962">
        <v>-0.50980049999999999</v>
      </c>
      <c r="AU1962">
        <v>-0.54104730000000001</v>
      </c>
      <c r="AV1962">
        <v>-0.25930880000000001</v>
      </c>
      <c r="AW1962">
        <v>-0.13910149999999999</v>
      </c>
      <c r="AX1962">
        <v>7.07898E-2</v>
      </c>
      <c r="AY1962">
        <v>-5.1251100000000001E-2</v>
      </c>
      <c r="AZ1962">
        <v>-0.35162690000000002</v>
      </c>
      <c r="BA1962">
        <v>-0.48860589999999998</v>
      </c>
      <c r="BB1962">
        <v>-0.3880151</v>
      </c>
      <c r="BC1962">
        <v>-7.4324399999999999E-2</v>
      </c>
      <c r="BD1962">
        <v>-0.1101666</v>
      </c>
      <c r="BE1962">
        <v>-0.16223099999999999</v>
      </c>
      <c r="BF1962">
        <v>-0.13944970000000001</v>
      </c>
      <c r="BG1962">
        <v>-0.15410399999999999</v>
      </c>
      <c r="BH1962">
        <v>-0.27854230000000002</v>
      </c>
      <c r="BI1962">
        <v>-0.41923969999999999</v>
      </c>
      <c r="BJ1962">
        <v>-0.42955660000000001</v>
      </c>
      <c r="BK1962">
        <v>-0.30488510000000002</v>
      </c>
      <c r="BL1962">
        <v>-0.67653890000000005</v>
      </c>
      <c r="BM1962">
        <v>-0.71525159999999999</v>
      </c>
      <c r="BN1962">
        <v>-0.40057179999999998</v>
      </c>
      <c r="BO1962">
        <v>-0.1048543</v>
      </c>
      <c r="BP1962">
        <v>0.1088924</v>
      </c>
      <c r="BQ1962">
        <v>0.1011316</v>
      </c>
      <c r="BR1962">
        <v>-0.25414019999999998</v>
      </c>
      <c r="BS1962">
        <v>-0.33251629999999999</v>
      </c>
      <c r="BT1962">
        <v>-0.1223307</v>
      </c>
      <c r="BU1962">
        <v>-4.0184999999999998E-2</v>
      </c>
      <c r="BV1962">
        <v>0.17204420000000001</v>
      </c>
      <c r="BW1962">
        <v>6.3611399999999999E-2</v>
      </c>
      <c r="BX1962">
        <v>-0.19882330000000001</v>
      </c>
      <c r="BY1962">
        <v>-0.31867069999999997</v>
      </c>
      <c r="BZ1962">
        <v>-0.2424627</v>
      </c>
      <c r="CA1962">
        <v>2.11065E-2</v>
      </c>
      <c r="CB1962">
        <v>-6.0974000000000002E-3</v>
      </c>
      <c r="CC1962">
        <v>-5.7952700000000003E-2</v>
      </c>
      <c r="CD1962">
        <v>-3.6644599999999999E-2</v>
      </c>
      <c r="CE1962">
        <v>-4.0967799999999999E-2</v>
      </c>
      <c r="CF1962">
        <v>-0.1621744</v>
      </c>
      <c r="CG1962">
        <v>-0.28414250000000002</v>
      </c>
      <c r="CH1962">
        <v>-0.2940064</v>
      </c>
      <c r="CI1962">
        <v>-0.22963459999999999</v>
      </c>
      <c r="CJ1962">
        <v>-0.55998930000000002</v>
      </c>
      <c r="CK1962">
        <v>-0.57237629999999995</v>
      </c>
      <c r="CL1962">
        <v>-0.30506660000000002</v>
      </c>
      <c r="CM1962">
        <v>3.2818300000000002E-2</v>
      </c>
      <c r="CN1962">
        <v>0.28197050000000001</v>
      </c>
      <c r="CO1962">
        <v>0.27369169999999998</v>
      </c>
      <c r="CP1962">
        <v>-7.7070700000000006E-2</v>
      </c>
      <c r="CQ1962">
        <v>-0.18808839999999999</v>
      </c>
      <c r="CR1962">
        <v>-2.7460100000000001E-2</v>
      </c>
      <c r="CS1962">
        <v>2.83243E-2</v>
      </c>
      <c r="CT1962">
        <v>0.24217269999999999</v>
      </c>
      <c r="CU1962">
        <v>0.14316490000000001</v>
      </c>
      <c r="CV1962">
        <v>-9.2992099999999994E-2</v>
      </c>
      <c r="CW1962">
        <v>-0.20097419999999999</v>
      </c>
      <c r="CX1962">
        <v>-0.14165349999999999</v>
      </c>
      <c r="CY1962">
        <v>0.1165373</v>
      </c>
      <c r="CZ1962">
        <v>9.7971799999999998E-2</v>
      </c>
      <c r="DA1962">
        <v>4.6325600000000001E-2</v>
      </c>
      <c r="DB1962">
        <v>6.6160499999999997E-2</v>
      </c>
      <c r="DC1962">
        <v>7.2168399999999994E-2</v>
      </c>
      <c r="DD1962">
        <v>-4.58065E-2</v>
      </c>
      <c r="DE1962">
        <v>-0.14904529999999999</v>
      </c>
      <c r="DF1962">
        <v>-0.15845629999999999</v>
      </c>
      <c r="DG1962">
        <v>-0.1543842</v>
      </c>
      <c r="DH1962">
        <v>-0.4434398</v>
      </c>
      <c r="DI1962">
        <v>-0.42950090000000002</v>
      </c>
      <c r="DJ1962">
        <v>-0.20956130000000001</v>
      </c>
      <c r="DK1962">
        <v>0.170491</v>
      </c>
      <c r="DL1962">
        <v>0.45504869999999997</v>
      </c>
      <c r="DM1962">
        <v>0.44625169999999997</v>
      </c>
      <c r="DN1962">
        <v>9.9998799999999999E-2</v>
      </c>
      <c r="DO1962">
        <v>-4.3660499999999998E-2</v>
      </c>
      <c r="DP1962">
        <v>6.7410499999999998E-2</v>
      </c>
      <c r="DQ1962">
        <v>9.6833600000000006E-2</v>
      </c>
      <c r="DR1962">
        <v>0.3123012</v>
      </c>
      <c r="DS1962">
        <v>0.22271830000000001</v>
      </c>
      <c r="DT1962">
        <v>1.28392E-2</v>
      </c>
      <c r="DU1962">
        <v>-8.3277599999999993E-2</v>
      </c>
      <c r="DV1962">
        <v>-4.0844400000000003E-2</v>
      </c>
      <c r="DW1962">
        <v>0.2543243</v>
      </c>
      <c r="DX1962">
        <v>0.24823120000000001</v>
      </c>
      <c r="DY1962">
        <v>0.1968869</v>
      </c>
      <c r="DZ1962">
        <v>0.2145947</v>
      </c>
      <c r="EA1962">
        <v>0.23551910000000001</v>
      </c>
      <c r="EB1962">
        <v>0.1222102</v>
      </c>
      <c r="EC1962">
        <v>4.6013499999999999E-2</v>
      </c>
      <c r="ED1962">
        <v>3.7256699999999997E-2</v>
      </c>
      <c r="EE1962">
        <v>-4.57346E-2</v>
      </c>
      <c r="EF1962">
        <v>-0.27516069999999998</v>
      </c>
      <c r="EG1962">
        <v>-0.22321160000000001</v>
      </c>
      <c r="EH1962">
        <v>-7.1666900000000006E-2</v>
      </c>
      <c r="EI1962">
        <v>0.3692684</v>
      </c>
      <c r="EJ1962">
        <v>0.70494599999999996</v>
      </c>
      <c r="EK1962">
        <v>0.69540109999999999</v>
      </c>
      <c r="EL1962">
        <v>0.35565910000000001</v>
      </c>
      <c r="EM1962">
        <v>0.1648705</v>
      </c>
      <c r="EN1962">
        <v>0.2043886</v>
      </c>
      <c r="EO1962">
        <v>0.19575020000000001</v>
      </c>
      <c r="EP1962">
        <v>0.41355570000000003</v>
      </c>
      <c r="EQ1962">
        <v>0.33758090000000002</v>
      </c>
      <c r="ER1962">
        <v>0.16564280000000001</v>
      </c>
      <c r="ES1962">
        <v>8.6657499999999998E-2</v>
      </c>
      <c r="ET1962">
        <v>0.104708</v>
      </c>
      <c r="EU1962">
        <v>57.165869999999998</v>
      </c>
      <c r="EV1962">
        <v>56.55518</v>
      </c>
      <c r="EW1962">
        <v>56.163609999999998</v>
      </c>
      <c r="EX1962">
        <v>55.895780000000002</v>
      </c>
      <c r="EY1962">
        <v>55.539209999999997</v>
      </c>
      <c r="EZ1962">
        <v>55.227730000000001</v>
      </c>
      <c r="FA1962">
        <v>55.005400000000002</v>
      </c>
      <c r="FB1962">
        <v>56.265419999999999</v>
      </c>
      <c r="FC1962">
        <v>58.56033</v>
      </c>
      <c r="FD1962">
        <v>61.258229999999998</v>
      </c>
      <c r="FE1962">
        <v>64.073459999999997</v>
      </c>
      <c r="FF1962">
        <v>66.635620000000003</v>
      </c>
      <c r="FG1962">
        <v>68.472110000000001</v>
      </c>
      <c r="FH1962">
        <v>69.143940000000001</v>
      </c>
      <c r="FI1962">
        <v>69.242490000000004</v>
      </c>
      <c r="FJ1962">
        <v>69.158739999999995</v>
      </c>
      <c r="FK1962">
        <v>68.470839999999995</v>
      </c>
      <c r="FL1962">
        <v>67.311120000000003</v>
      </c>
      <c r="FM1962">
        <v>65.64273</v>
      </c>
      <c r="FN1962">
        <v>63.466920000000002</v>
      </c>
      <c r="FO1962">
        <v>60.90831</v>
      </c>
      <c r="FP1962">
        <v>59.624139999999997</v>
      </c>
      <c r="FQ1962">
        <v>58.65081</v>
      </c>
      <c r="FR1962">
        <v>57.972239999999999</v>
      </c>
      <c r="FS1962">
        <v>2.6890740000000002</v>
      </c>
      <c r="FT1962">
        <v>0.1534247</v>
      </c>
      <c r="FU1962">
        <v>0.1516962</v>
      </c>
    </row>
    <row r="1963" spans="1:177" x14ac:dyDescent="0.25">
      <c r="A1963" t="s">
        <v>226</v>
      </c>
      <c r="B1963" t="s">
        <v>199</v>
      </c>
      <c r="C1963" t="s">
        <v>302</v>
      </c>
      <c r="D1963" s="19" t="s">
        <v>239</v>
      </c>
      <c r="E1963" t="s">
        <v>220</v>
      </c>
      <c r="F1963">
        <v>4244</v>
      </c>
      <c r="G1963">
        <v>1.110806</v>
      </c>
      <c r="H1963">
        <v>1.081186</v>
      </c>
      <c r="I1963">
        <v>0.93112329999999999</v>
      </c>
      <c r="J1963">
        <v>0.88963409999999998</v>
      </c>
      <c r="K1963">
        <v>0.78160879999999999</v>
      </c>
      <c r="L1963">
        <v>0.66996489999999997</v>
      </c>
      <c r="M1963">
        <v>0.56048690000000001</v>
      </c>
      <c r="N1963">
        <v>0.1432582</v>
      </c>
      <c r="O1963">
        <v>-0.53516140000000001</v>
      </c>
      <c r="P1963">
        <v>-2.2030669999999999</v>
      </c>
      <c r="Q1963">
        <v>-3.2412619999999999</v>
      </c>
      <c r="R1963">
        <v>-3.6516289999999998</v>
      </c>
      <c r="S1963">
        <v>-3.4370919999999998</v>
      </c>
      <c r="T1963">
        <v>-3.1051820000000001</v>
      </c>
      <c r="U1963">
        <v>-2.9377749999999998</v>
      </c>
      <c r="V1963">
        <v>-2.8572009999999999</v>
      </c>
      <c r="W1963">
        <v>-1.9847589999999999</v>
      </c>
      <c r="X1963">
        <v>-0.61744650000000001</v>
      </c>
      <c r="Y1963">
        <v>0.4278264</v>
      </c>
      <c r="Z1963">
        <v>1.33406</v>
      </c>
      <c r="AA1963">
        <v>1.4062269999999999</v>
      </c>
      <c r="AB1963">
        <v>1.086028</v>
      </c>
      <c r="AC1963">
        <v>0.84583030000000003</v>
      </c>
      <c r="AD1963">
        <v>0.92016730000000002</v>
      </c>
      <c r="AE1963">
        <v>-3.5201999999999998E-3</v>
      </c>
      <c r="AF1963">
        <v>1.21139E-2</v>
      </c>
      <c r="AG1963">
        <v>-0.12637229999999999</v>
      </c>
      <c r="AH1963">
        <v>-0.1076855</v>
      </c>
      <c r="AI1963">
        <v>-0.2320161</v>
      </c>
      <c r="AJ1963">
        <v>-0.38905509999999999</v>
      </c>
      <c r="AK1963">
        <v>-0.6127551</v>
      </c>
      <c r="AL1963">
        <v>-0.66713279999999997</v>
      </c>
      <c r="AM1963">
        <v>-0.5335221</v>
      </c>
      <c r="AN1963">
        <v>-1.3615029999999999</v>
      </c>
      <c r="AO1963">
        <v>-1.5096620000000001</v>
      </c>
      <c r="AP1963">
        <v>-0.83557610000000004</v>
      </c>
      <c r="AQ1963">
        <v>-0.30225730000000001</v>
      </c>
      <c r="AR1963">
        <v>3.0889300000000001E-2</v>
      </c>
      <c r="AS1963">
        <v>-4.0128299999999999E-2</v>
      </c>
      <c r="AT1963">
        <v>-0.72310269999999999</v>
      </c>
      <c r="AU1963">
        <v>-0.68346530000000005</v>
      </c>
      <c r="AV1963">
        <v>-0.28903240000000002</v>
      </c>
      <c r="AW1963">
        <v>-0.25614429999999999</v>
      </c>
      <c r="AX1963">
        <v>2.8611899999999999E-2</v>
      </c>
      <c r="AY1963">
        <v>-7.1687000000000001E-2</v>
      </c>
      <c r="AZ1963">
        <v>-0.47306609999999999</v>
      </c>
      <c r="BA1963">
        <v>-0.65382700000000005</v>
      </c>
      <c r="BB1963">
        <v>-0.21709049999999999</v>
      </c>
      <c r="BC1963">
        <v>0.1261275</v>
      </c>
      <c r="BD1963">
        <v>0.14772009999999999</v>
      </c>
      <c r="BE1963">
        <v>3.6308800000000002E-2</v>
      </c>
      <c r="BF1963">
        <v>4.8578999999999997E-2</v>
      </c>
      <c r="BG1963">
        <v>-5.0703400000000003E-2</v>
      </c>
      <c r="BH1963">
        <v>-0.17745659999999999</v>
      </c>
      <c r="BI1963">
        <v>-0.3091489</v>
      </c>
      <c r="BJ1963">
        <v>-0.37446299999999999</v>
      </c>
      <c r="BK1963">
        <v>-0.33537060000000002</v>
      </c>
      <c r="BL1963">
        <v>-1.087669</v>
      </c>
      <c r="BM1963">
        <v>-1.15906</v>
      </c>
      <c r="BN1963">
        <v>-0.62621910000000003</v>
      </c>
      <c r="BO1963">
        <v>-3.6369499999999999E-2</v>
      </c>
      <c r="BP1963">
        <v>0.3547109</v>
      </c>
      <c r="BQ1963">
        <v>0.27693279999999998</v>
      </c>
      <c r="BR1963">
        <v>-0.3503578</v>
      </c>
      <c r="BS1963">
        <v>-0.3950632</v>
      </c>
      <c r="BT1963">
        <v>-0.1376445</v>
      </c>
      <c r="BU1963">
        <v>-0.1290095</v>
      </c>
      <c r="BV1963">
        <v>0.1917748</v>
      </c>
      <c r="BW1963">
        <v>0.1238857</v>
      </c>
      <c r="BX1963">
        <v>-0.21551919999999999</v>
      </c>
      <c r="BY1963">
        <v>-0.36263050000000002</v>
      </c>
      <c r="BZ1963">
        <v>-5.92506E-2</v>
      </c>
      <c r="CA1963">
        <v>0.215921</v>
      </c>
      <c r="CB1963">
        <v>0.24164040000000001</v>
      </c>
      <c r="CC1963">
        <v>0.14898130000000001</v>
      </c>
      <c r="CD1963">
        <v>0.15680740000000001</v>
      </c>
      <c r="CE1963">
        <v>7.4873200000000001E-2</v>
      </c>
      <c r="CF1963">
        <v>-3.09041E-2</v>
      </c>
      <c r="CG1963">
        <v>-9.8872199999999993E-2</v>
      </c>
      <c r="CH1963">
        <v>-0.17176079999999999</v>
      </c>
      <c r="CI1963">
        <v>-0.19813140000000001</v>
      </c>
      <c r="CJ1963">
        <v>-0.89801299999999995</v>
      </c>
      <c r="CK1963">
        <v>-0.91623399999999999</v>
      </c>
      <c r="CL1963">
        <v>-0.48121910000000001</v>
      </c>
      <c r="CM1963">
        <v>0.14778350000000001</v>
      </c>
      <c r="CN1963">
        <v>0.57898879999999997</v>
      </c>
      <c r="CO1963">
        <v>0.49652839999999998</v>
      </c>
      <c r="CP1963">
        <v>-9.2195700000000005E-2</v>
      </c>
      <c r="CQ1963">
        <v>-0.19531680000000001</v>
      </c>
      <c r="CR1963">
        <v>-3.2793700000000002E-2</v>
      </c>
      <c r="CS1963">
        <v>-4.0956300000000001E-2</v>
      </c>
      <c r="CT1963">
        <v>0.30478100000000002</v>
      </c>
      <c r="CU1963">
        <v>0.25933869999999998</v>
      </c>
      <c r="CV1963">
        <v>-3.7143000000000002E-2</v>
      </c>
      <c r="CW1963">
        <v>-0.1609486</v>
      </c>
      <c r="CX1963">
        <v>5.00689E-2</v>
      </c>
      <c r="CY1963">
        <v>0.3057146</v>
      </c>
      <c r="CZ1963">
        <v>0.33556079999999999</v>
      </c>
      <c r="DA1963">
        <v>0.26165379999999999</v>
      </c>
      <c r="DB1963">
        <v>0.26503569999999999</v>
      </c>
      <c r="DC1963">
        <v>0.20044980000000001</v>
      </c>
      <c r="DD1963">
        <v>0.1156484</v>
      </c>
      <c r="DE1963">
        <v>0.1114045</v>
      </c>
      <c r="DF1963">
        <v>3.0941400000000001E-2</v>
      </c>
      <c r="DG1963">
        <v>-6.0892300000000003E-2</v>
      </c>
      <c r="DH1963">
        <v>-0.70835669999999995</v>
      </c>
      <c r="DI1963">
        <v>-0.67340820000000001</v>
      </c>
      <c r="DJ1963">
        <v>-0.33621899999999999</v>
      </c>
      <c r="DK1963">
        <v>0.33193660000000003</v>
      </c>
      <c r="DL1963">
        <v>0.80326660000000005</v>
      </c>
      <c r="DM1963">
        <v>0.71612390000000004</v>
      </c>
      <c r="DN1963">
        <v>0.16596630000000001</v>
      </c>
      <c r="DO1963">
        <v>4.4295999999999997E-3</v>
      </c>
      <c r="DP1963">
        <v>7.2057099999999999E-2</v>
      </c>
      <c r="DQ1963">
        <v>4.7096800000000001E-2</v>
      </c>
      <c r="DR1963">
        <v>0.41778710000000002</v>
      </c>
      <c r="DS1963">
        <v>0.39479180000000003</v>
      </c>
      <c r="DT1963">
        <v>0.1412332</v>
      </c>
      <c r="DU1963">
        <v>4.0733199999999997E-2</v>
      </c>
      <c r="DV1963">
        <v>0.15938840000000001</v>
      </c>
      <c r="DW1963">
        <v>0.43536229999999998</v>
      </c>
      <c r="DX1963">
        <v>0.471167</v>
      </c>
      <c r="DY1963">
        <v>0.42433500000000002</v>
      </c>
      <c r="DZ1963">
        <v>0.42130020000000001</v>
      </c>
      <c r="EA1963">
        <v>0.3817625</v>
      </c>
      <c r="EB1963">
        <v>0.32724690000000001</v>
      </c>
      <c r="EC1963">
        <v>0.41501070000000001</v>
      </c>
      <c r="ED1963">
        <v>0.32361119999999999</v>
      </c>
      <c r="EE1963">
        <v>0.1372592</v>
      </c>
      <c r="EF1963">
        <v>-0.4345232</v>
      </c>
      <c r="EG1963">
        <v>-0.32280619999999999</v>
      </c>
      <c r="EH1963">
        <v>-0.126862</v>
      </c>
      <c r="EI1963">
        <v>0.59782429999999998</v>
      </c>
      <c r="EJ1963">
        <v>1.1270880000000001</v>
      </c>
      <c r="EK1963">
        <v>1.033185</v>
      </c>
      <c r="EL1963">
        <v>0.53871119999999995</v>
      </c>
      <c r="EM1963">
        <v>0.29283169999999997</v>
      </c>
      <c r="EN1963">
        <v>0.223445</v>
      </c>
      <c r="EO1963">
        <v>0.17423159999999999</v>
      </c>
      <c r="EP1963">
        <v>0.58094999999999997</v>
      </c>
      <c r="EQ1963">
        <v>0.59036449999999996</v>
      </c>
      <c r="ER1963">
        <v>0.39878010000000003</v>
      </c>
      <c r="ES1963">
        <v>0.33192969999999999</v>
      </c>
      <c r="ET1963">
        <v>0.31722830000000002</v>
      </c>
      <c r="EU1963">
        <v>57.774140000000003</v>
      </c>
      <c r="EV1963">
        <v>57.262740000000001</v>
      </c>
      <c r="EW1963">
        <v>56.83605</v>
      </c>
      <c r="EX1963">
        <v>56.572110000000002</v>
      </c>
      <c r="EY1963">
        <v>56.228149999999999</v>
      </c>
      <c r="EZ1963">
        <v>55.970179999999999</v>
      </c>
      <c r="FA1963">
        <v>55.688749999999999</v>
      </c>
      <c r="FB1963">
        <v>56.890340000000002</v>
      </c>
      <c r="FC1963">
        <v>58.883380000000002</v>
      </c>
      <c r="FD1963">
        <v>61.196890000000003</v>
      </c>
      <c r="FE1963">
        <v>63.511600000000001</v>
      </c>
      <c r="FF1963">
        <v>65.411739999999995</v>
      </c>
      <c r="FG1963">
        <v>66.817859999999996</v>
      </c>
      <c r="FH1963">
        <v>67.261619999999994</v>
      </c>
      <c r="FI1963">
        <v>67.462339999999998</v>
      </c>
      <c r="FJ1963">
        <v>67.464190000000002</v>
      </c>
      <c r="FK1963">
        <v>66.890209999999996</v>
      </c>
      <c r="FL1963">
        <v>65.825450000000004</v>
      </c>
      <c r="FM1963">
        <v>64.509060000000005</v>
      </c>
      <c r="FN1963">
        <v>62.772539999999999</v>
      </c>
      <c r="FO1963">
        <v>60.83813</v>
      </c>
      <c r="FP1963">
        <v>59.895020000000002</v>
      </c>
      <c r="FQ1963">
        <v>59.129159999999999</v>
      </c>
      <c r="FR1963">
        <v>58.473199999999999</v>
      </c>
      <c r="FS1963">
        <v>3.326505</v>
      </c>
      <c r="FT1963">
        <v>0.1814548</v>
      </c>
      <c r="FU1963">
        <v>0.20576539999999999</v>
      </c>
    </row>
    <row r="1964" spans="1:177" x14ac:dyDescent="0.25">
      <c r="A1964" t="s">
        <v>226</v>
      </c>
      <c r="B1964" t="s">
        <v>199</v>
      </c>
      <c r="C1964" t="s">
        <v>302</v>
      </c>
      <c r="D1964" s="19" t="s">
        <v>239</v>
      </c>
      <c r="E1964" t="s">
        <v>221</v>
      </c>
      <c r="F1964">
        <v>4947</v>
      </c>
      <c r="G1964">
        <v>0.58921000000000001</v>
      </c>
      <c r="H1964">
        <v>0.44739119999999999</v>
      </c>
      <c r="I1964">
        <v>0.39682790000000001</v>
      </c>
      <c r="J1964">
        <v>0.40543839999999998</v>
      </c>
      <c r="K1964">
        <v>0.49367860000000002</v>
      </c>
      <c r="L1964">
        <v>0.38073459999999998</v>
      </c>
      <c r="M1964">
        <v>0.14727419999999999</v>
      </c>
      <c r="N1964">
        <v>-0.20326949999999999</v>
      </c>
      <c r="O1964">
        <v>-0.84454169999999995</v>
      </c>
      <c r="P1964">
        <v>-1.8861779999999999</v>
      </c>
      <c r="Q1964">
        <v>-2.9587119999999998</v>
      </c>
      <c r="R1964">
        <v>-3.6714989999999998</v>
      </c>
      <c r="S1964">
        <v>-4.0368950000000003</v>
      </c>
      <c r="T1964">
        <v>-4.0430440000000001</v>
      </c>
      <c r="U1964">
        <v>-3.6595390000000001</v>
      </c>
      <c r="V1964">
        <v>-3.0170180000000002</v>
      </c>
      <c r="W1964">
        <v>-2.0979209999999999</v>
      </c>
      <c r="X1964">
        <v>-0.64492890000000003</v>
      </c>
      <c r="Y1964">
        <v>0.59420729999999999</v>
      </c>
      <c r="Z1964">
        <v>1.2067349999999999</v>
      </c>
      <c r="AA1964">
        <v>1.13253</v>
      </c>
      <c r="AB1964">
        <v>0.93307399999999996</v>
      </c>
      <c r="AC1964">
        <v>0.72186600000000001</v>
      </c>
      <c r="AD1964">
        <v>0.4620088</v>
      </c>
      <c r="AE1964">
        <v>-0.613788</v>
      </c>
      <c r="AF1964">
        <v>-0.71814940000000005</v>
      </c>
      <c r="AG1964">
        <v>-0.71467329999999996</v>
      </c>
      <c r="AH1964">
        <v>-0.68134680000000003</v>
      </c>
      <c r="AI1964">
        <v>-0.66463779999999995</v>
      </c>
      <c r="AJ1964">
        <v>-0.7309523</v>
      </c>
      <c r="AK1964">
        <v>-0.88074509999999995</v>
      </c>
      <c r="AL1964">
        <v>-0.82700819999999997</v>
      </c>
      <c r="AM1964">
        <v>-0.50050939999999999</v>
      </c>
      <c r="AN1964">
        <v>-0.30712869999999998</v>
      </c>
      <c r="AO1964">
        <v>-0.3302002</v>
      </c>
      <c r="AP1964">
        <v>-0.30544110000000002</v>
      </c>
      <c r="AQ1964">
        <v>-0.30462689999999998</v>
      </c>
      <c r="AR1964">
        <v>-0.26787529999999998</v>
      </c>
      <c r="AS1964">
        <v>-0.1608977</v>
      </c>
      <c r="AT1964">
        <v>-0.34045320000000001</v>
      </c>
      <c r="AU1964">
        <v>-0.58323689999999995</v>
      </c>
      <c r="AV1964">
        <v>-0.34293709999999999</v>
      </c>
      <c r="AW1964">
        <v>-8.1387699999999993E-2</v>
      </c>
      <c r="AX1964">
        <v>7.0610800000000001E-2</v>
      </c>
      <c r="AY1964">
        <v>-8.8876399999999994E-2</v>
      </c>
      <c r="AZ1964">
        <v>-0.33250380000000002</v>
      </c>
      <c r="BA1964">
        <v>-0.49912889999999999</v>
      </c>
      <c r="BB1964">
        <v>-0.77392550000000004</v>
      </c>
      <c r="BC1964">
        <v>-0.3818125</v>
      </c>
      <c r="BD1964">
        <v>-0.47923490000000002</v>
      </c>
      <c r="BE1964">
        <v>-0.4785624</v>
      </c>
      <c r="BF1964">
        <v>-0.44256010000000001</v>
      </c>
      <c r="BG1964">
        <v>-0.38123099999999999</v>
      </c>
      <c r="BH1964">
        <v>-0.49128040000000001</v>
      </c>
      <c r="BI1964">
        <v>-0.6642922</v>
      </c>
      <c r="BJ1964">
        <v>-0.60191380000000005</v>
      </c>
      <c r="BK1964">
        <v>-0.36366369999999998</v>
      </c>
      <c r="BL1964">
        <v>-0.2082532</v>
      </c>
      <c r="BM1964">
        <v>-0.2202501</v>
      </c>
      <c r="BN1964">
        <v>-0.17512920000000001</v>
      </c>
      <c r="BO1964">
        <v>-0.1897539</v>
      </c>
      <c r="BP1964">
        <v>-0.16129189999999999</v>
      </c>
      <c r="BQ1964">
        <v>-6.7991599999999999E-2</v>
      </c>
      <c r="BR1964">
        <v>-0.1737668</v>
      </c>
      <c r="BS1964">
        <v>-0.34403129999999998</v>
      </c>
      <c r="BT1964">
        <v>-0.1525492</v>
      </c>
      <c r="BU1964">
        <v>3.4152700000000001E-2</v>
      </c>
      <c r="BV1964">
        <v>0.1258495</v>
      </c>
      <c r="BW1964">
        <v>-3.6907700000000002E-2</v>
      </c>
      <c r="BX1964">
        <v>-0.23232040000000001</v>
      </c>
      <c r="BY1964">
        <v>-0.35278730000000003</v>
      </c>
      <c r="BZ1964">
        <v>-0.54106940000000003</v>
      </c>
      <c r="CA1964">
        <v>-0.22114690000000001</v>
      </c>
      <c r="CB1964">
        <v>-0.31376340000000003</v>
      </c>
      <c r="CC1964">
        <v>-0.3150326</v>
      </c>
      <c r="CD1964">
        <v>-0.27717710000000001</v>
      </c>
      <c r="CE1964">
        <v>-0.18494430000000001</v>
      </c>
      <c r="CF1964">
        <v>-0.32528439999999997</v>
      </c>
      <c r="CG1964">
        <v>-0.51437759999999999</v>
      </c>
      <c r="CH1964">
        <v>-0.44601410000000002</v>
      </c>
      <c r="CI1964">
        <v>-0.26888479999999998</v>
      </c>
      <c r="CJ1964">
        <v>-0.13977239999999999</v>
      </c>
      <c r="CK1964">
        <v>-0.144099</v>
      </c>
      <c r="CL1964">
        <v>-8.4875599999999995E-2</v>
      </c>
      <c r="CM1964" s="62">
        <v>-0.11019329999999999</v>
      </c>
      <c r="CN1964">
        <v>-8.7472400000000006E-2</v>
      </c>
      <c r="CO1964">
        <v>-3.6451999999999999E-3</v>
      </c>
      <c r="CP1964">
        <v>-5.8320299999999999E-2</v>
      </c>
      <c r="CQ1964">
        <v>-0.17835819999999999</v>
      </c>
      <c r="CR1964">
        <v>-2.06871E-2</v>
      </c>
      <c r="CS1964">
        <v>0.1141755</v>
      </c>
      <c r="CT1964">
        <v>0.16410759999999999</v>
      </c>
      <c r="CU1964">
        <v>-9.1430000000000005E-4</v>
      </c>
      <c r="CV1964">
        <v>-0.16293360000000001</v>
      </c>
      <c r="CW1964">
        <v>-0.25143159999999998</v>
      </c>
      <c r="CX1964">
        <v>-0.37979410000000002</v>
      </c>
      <c r="CY1964">
        <v>-6.0481399999999998E-2</v>
      </c>
      <c r="CZ1964">
        <v>-0.1482919</v>
      </c>
      <c r="DA1964">
        <v>-0.15150279999999999</v>
      </c>
      <c r="DB1964">
        <v>-0.1117942</v>
      </c>
      <c r="DC1964">
        <v>1.1342400000000001E-2</v>
      </c>
      <c r="DD1964">
        <v>-0.1592884</v>
      </c>
      <c r="DE1964">
        <v>-0.36446299999999998</v>
      </c>
      <c r="DF1964">
        <v>-0.29011439999999999</v>
      </c>
      <c r="DG1964">
        <v>-0.17410590000000001</v>
      </c>
      <c r="DH1964">
        <v>-7.1291599999999997E-2</v>
      </c>
      <c r="DI1964">
        <v>-6.7947900000000006E-2</v>
      </c>
      <c r="DJ1964">
        <v>5.378E-3</v>
      </c>
      <c r="DK1964">
        <v>-3.0632599999999999E-2</v>
      </c>
      <c r="DL1964">
        <v>-1.3653E-2</v>
      </c>
      <c r="DM1964">
        <v>6.07013E-2</v>
      </c>
      <c r="DN1964">
        <v>5.7126200000000002E-2</v>
      </c>
      <c r="DO1964">
        <v>-1.26851E-2</v>
      </c>
      <c r="DP1964">
        <v>0.111175</v>
      </c>
      <c r="DQ1964">
        <v>0.19419839999999999</v>
      </c>
      <c r="DR1964">
        <v>0.20236570000000001</v>
      </c>
      <c r="DS1964">
        <v>3.5078999999999999E-2</v>
      </c>
      <c r="DT1964">
        <v>-9.3546799999999999E-2</v>
      </c>
      <c r="DU1964">
        <v>-0.15007590000000001</v>
      </c>
      <c r="DV1964">
        <v>-0.21851870000000001</v>
      </c>
      <c r="DW1964">
        <v>0.17149410000000001</v>
      </c>
      <c r="DX1964">
        <v>9.0622599999999998E-2</v>
      </c>
      <c r="DY1964">
        <v>8.4608199999999995E-2</v>
      </c>
      <c r="DZ1964">
        <v>0.12699260000000001</v>
      </c>
      <c r="EA1964">
        <v>0.29474929999999999</v>
      </c>
      <c r="EB1964">
        <v>8.0383499999999997E-2</v>
      </c>
      <c r="EC1964">
        <v>-0.14801010000000001</v>
      </c>
      <c r="ED1964">
        <v>-6.5019999999999994E-2</v>
      </c>
      <c r="EE1964">
        <v>-3.7260300000000003E-2</v>
      </c>
      <c r="EF1964">
        <v>2.7583799999999999E-2</v>
      </c>
      <c r="EG1964">
        <v>4.2002200000000003E-2</v>
      </c>
      <c r="EH1964">
        <v>0.1356899</v>
      </c>
      <c r="EI1964">
        <v>8.4240300000000004E-2</v>
      </c>
      <c r="EJ1964">
        <v>9.2930499999999999E-2</v>
      </c>
      <c r="EK1964">
        <v>0.1536073</v>
      </c>
      <c r="EL1964">
        <v>0.2238126</v>
      </c>
      <c r="EM1964">
        <v>0.22652050000000001</v>
      </c>
      <c r="EN1964">
        <v>0.30156290000000002</v>
      </c>
      <c r="EO1964">
        <v>0.30973869999999998</v>
      </c>
      <c r="EP1964">
        <v>0.25760430000000001</v>
      </c>
      <c r="EQ1964">
        <v>8.7047700000000006E-2</v>
      </c>
      <c r="ER1964">
        <v>6.6366000000000003E-3</v>
      </c>
      <c r="ES1964">
        <v>-3.7342999999999999E-3</v>
      </c>
      <c r="ET1964">
        <v>1.43374E-2</v>
      </c>
      <c r="EU1964">
        <v>56.638869999999997</v>
      </c>
      <c r="EV1964">
        <v>55.942149999999998</v>
      </c>
      <c r="EW1964">
        <v>55.581009999999999</v>
      </c>
      <c r="EX1964">
        <v>55.309820000000002</v>
      </c>
      <c r="EY1964">
        <v>54.942320000000002</v>
      </c>
      <c r="EZ1964">
        <v>54.584479999999999</v>
      </c>
      <c r="FA1964">
        <v>54.413359999999997</v>
      </c>
      <c r="FB1964">
        <v>55.723999999999997</v>
      </c>
      <c r="FC1964">
        <v>58.280450000000002</v>
      </c>
      <c r="FD1964">
        <v>61.31138</v>
      </c>
      <c r="FE1964">
        <v>64.560230000000004</v>
      </c>
      <c r="FF1964">
        <v>67.695959999999999</v>
      </c>
      <c r="FG1964">
        <v>69.905330000000006</v>
      </c>
      <c r="FH1964">
        <v>70.774730000000005</v>
      </c>
      <c r="FI1964">
        <v>70.784790000000001</v>
      </c>
      <c r="FJ1964">
        <v>70.626859999999994</v>
      </c>
      <c r="FK1964">
        <v>69.840280000000007</v>
      </c>
      <c r="FL1964">
        <v>68.598280000000003</v>
      </c>
      <c r="FM1964">
        <v>66.624930000000006</v>
      </c>
      <c r="FN1964">
        <v>64.068520000000007</v>
      </c>
      <c r="FO1964">
        <v>60.969099999999997</v>
      </c>
      <c r="FP1964">
        <v>59.389449999999997</v>
      </c>
      <c r="FQ1964">
        <v>58.236379999999997</v>
      </c>
      <c r="FR1964">
        <v>57.538220000000003</v>
      </c>
      <c r="FS1964">
        <v>3.8975219999999999</v>
      </c>
      <c r="FT1964">
        <v>0.1437843</v>
      </c>
      <c r="FU1964">
        <v>0.15435460000000001</v>
      </c>
    </row>
    <row r="1965" spans="1:177" x14ac:dyDescent="0.25">
      <c r="A1965" t="s">
        <v>226</v>
      </c>
      <c r="B1965" t="s">
        <v>199</v>
      </c>
      <c r="C1965" t="s">
        <v>302</v>
      </c>
      <c r="D1965" s="19" t="s">
        <v>251</v>
      </c>
      <c r="E1965" t="s">
        <v>219</v>
      </c>
      <c r="F1965">
        <v>9191</v>
      </c>
      <c r="G1965">
        <v>0.76835189999999998</v>
      </c>
      <c r="H1965">
        <v>0.7556697</v>
      </c>
      <c r="I1965">
        <v>0.59794480000000005</v>
      </c>
      <c r="J1965">
        <v>0.65589549999999996</v>
      </c>
      <c r="K1965">
        <v>0.53885760000000005</v>
      </c>
      <c r="L1965">
        <v>0.42858170000000001</v>
      </c>
      <c r="M1965">
        <v>0.1538225</v>
      </c>
      <c r="N1965">
        <v>-0.2455717</v>
      </c>
      <c r="O1965">
        <v>-1.024275</v>
      </c>
      <c r="P1965">
        <v>-2.129467</v>
      </c>
      <c r="Q1965">
        <v>-2.6935699999999998</v>
      </c>
      <c r="R1965">
        <v>-3.411988</v>
      </c>
      <c r="S1965">
        <v>-3.2035659999999999</v>
      </c>
      <c r="T1965">
        <v>-2.6004309999999999</v>
      </c>
      <c r="U1965">
        <v>-2.633365</v>
      </c>
      <c r="V1965">
        <v>-1.9343950000000001</v>
      </c>
      <c r="W1965">
        <v>-0.8056063</v>
      </c>
      <c r="X1965">
        <v>0.56056810000000001</v>
      </c>
      <c r="Y1965">
        <v>1.759258</v>
      </c>
      <c r="Z1965">
        <v>2.1363660000000002</v>
      </c>
      <c r="AA1965">
        <v>1.797631</v>
      </c>
      <c r="AB1965">
        <v>1.2345060000000001</v>
      </c>
      <c r="AC1965">
        <v>0.747807</v>
      </c>
      <c r="AD1965">
        <v>0.86846250000000003</v>
      </c>
      <c r="AE1965">
        <v>-0.4365831</v>
      </c>
      <c r="AF1965">
        <v>-0.37468509999999999</v>
      </c>
      <c r="AG1965">
        <v>-0.43862000000000001</v>
      </c>
      <c r="AH1965">
        <v>-0.32670090000000002</v>
      </c>
      <c r="AI1965">
        <v>-0.45783550000000001</v>
      </c>
      <c r="AJ1965">
        <v>-0.56208659999999999</v>
      </c>
      <c r="AK1965">
        <v>-0.73685149999999999</v>
      </c>
      <c r="AL1965">
        <v>-0.59483870000000005</v>
      </c>
      <c r="AM1965">
        <v>-0.45122859999999998</v>
      </c>
      <c r="AN1965">
        <v>-0.42445919999999998</v>
      </c>
      <c r="AO1965">
        <v>-8.0230399999999993E-2</v>
      </c>
      <c r="AP1965">
        <v>-0.28469109999999997</v>
      </c>
      <c r="AQ1965">
        <v>-3.9328399999999999E-2</v>
      </c>
      <c r="AR1965">
        <v>0.100216</v>
      </c>
      <c r="AS1965">
        <v>-3.6302999999999999E-3</v>
      </c>
      <c r="AT1965">
        <v>4.4223999999999999E-2</v>
      </c>
      <c r="AU1965">
        <v>0.12602430000000001</v>
      </c>
      <c r="AV1965">
        <v>0.16440279999999999</v>
      </c>
      <c r="AW1965">
        <v>0.43526779999999998</v>
      </c>
      <c r="AX1965">
        <v>0.27863470000000001</v>
      </c>
      <c r="AY1965">
        <v>-0.17889550000000001</v>
      </c>
      <c r="AZ1965">
        <v>-0.70637830000000001</v>
      </c>
      <c r="BA1965">
        <v>-1.0041329999999999</v>
      </c>
      <c r="BB1965">
        <v>-0.49611650000000002</v>
      </c>
      <c r="BC1965">
        <v>-0.27208490000000002</v>
      </c>
      <c r="BD1965">
        <v>-0.21262510000000001</v>
      </c>
      <c r="BE1965">
        <v>-0.2869428</v>
      </c>
      <c r="BF1965">
        <v>-0.1762358</v>
      </c>
      <c r="BG1965">
        <v>-0.28426829999999997</v>
      </c>
      <c r="BH1965">
        <v>-0.37903140000000002</v>
      </c>
      <c r="BI1965">
        <v>-0.4910292</v>
      </c>
      <c r="BJ1965">
        <v>-0.32874779999999998</v>
      </c>
      <c r="BK1965">
        <v>-0.1907846</v>
      </c>
      <c r="BL1965">
        <v>-0.15527579999999999</v>
      </c>
      <c r="BM1965">
        <v>0.1323503</v>
      </c>
      <c r="BN1965">
        <v>-7.3837799999999995E-2</v>
      </c>
      <c r="BO1965">
        <v>0.20274790000000001</v>
      </c>
      <c r="BP1965">
        <v>0.46201769999999998</v>
      </c>
      <c r="BQ1965">
        <v>0.24705920000000001</v>
      </c>
      <c r="BR1965">
        <v>0.25543840000000001</v>
      </c>
      <c r="BS1965">
        <v>0.30277579999999998</v>
      </c>
      <c r="BT1965">
        <v>0.38071860000000002</v>
      </c>
      <c r="BU1965">
        <v>0.56844459999999997</v>
      </c>
      <c r="BV1965">
        <v>0.44786860000000001</v>
      </c>
      <c r="BW1965">
        <v>6.8289000000000002E-2</v>
      </c>
      <c r="BX1965">
        <v>-0.4369748</v>
      </c>
      <c r="BY1965">
        <v>-0.72884450000000001</v>
      </c>
      <c r="BZ1965">
        <v>-0.33597900000000003</v>
      </c>
      <c r="CA1965">
        <v>-0.15815399999999999</v>
      </c>
      <c r="CB1965">
        <v>-0.1003829</v>
      </c>
      <c r="CC1965">
        <v>-0.18189159999999999</v>
      </c>
      <c r="CD1965">
        <v>-7.2024199999999997E-2</v>
      </c>
      <c r="CE1965">
        <v>-0.16405610000000001</v>
      </c>
      <c r="CF1965">
        <v>-0.25224790000000002</v>
      </c>
      <c r="CG1965">
        <v>-0.32077329999999998</v>
      </c>
      <c r="CH1965">
        <v>-0.1444542</v>
      </c>
      <c r="CI1965">
        <v>-1.0401799999999999E-2</v>
      </c>
      <c r="CJ1965">
        <v>3.1159900000000001E-2</v>
      </c>
      <c r="CK1965">
        <v>0.27958300000000003</v>
      </c>
      <c r="CL1965">
        <v>7.2198600000000002E-2</v>
      </c>
      <c r="CM1965">
        <v>0.3704093</v>
      </c>
      <c r="CN1965">
        <v>0.71260049999999997</v>
      </c>
      <c r="CO1965">
        <v>0.420686</v>
      </c>
      <c r="CP1965">
        <v>0.40172479999999999</v>
      </c>
      <c r="CQ1965">
        <v>0.4251934</v>
      </c>
      <c r="CR1965">
        <v>0.53053830000000002</v>
      </c>
      <c r="CS1965">
        <v>0.66068229999999994</v>
      </c>
      <c r="CT1965" s="62">
        <v>0.56507960000000002</v>
      </c>
      <c r="CU1965">
        <v>0.23948820000000001</v>
      </c>
      <c r="CV1965">
        <v>-0.25038670000000002</v>
      </c>
      <c r="CW1965">
        <v>-0.5381804</v>
      </c>
      <c r="CX1965">
        <v>-0.2250683</v>
      </c>
      <c r="CY1965">
        <v>-4.4222999999999998E-2</v>
      </c>
      <c r="CZ1965">
        <v>1.1859400000000001E-2</v>
      </c>
      <c r="DA1965">
        <v>-7.68403E-2</v>
      </c>
      <c r="DB1965">
        <v>3.2187399999999998E-2</v>
      </c>
      <c r="DC1965">
        <v>-4.3844000000000001E-2</v>
      </c>
      <c r="DD1965">
        <v>-0.1254644</v>
      </c>
      <c r="DE1965">
        <v>-0.1505175</v>
      </c>
      <c r="DF1965">
        <v>3.98395E-2</v>
      </c>
      <c r="DG1965">
        <v>0.16998089999999999</v>
      </c>
      <c r="DH1965">
        <v>0.2175955</v>
      </c>
      <c r="DI1965">
        <v>0.42681570000000002</v>
      </c>
      <c r="DJ1965">
        <v>0.21823500000000001</v>
      </c>
      <c r="DK1965">
        <v>0.53807059999999995</v>
      </c>
      <c r="DL1965">
        <v>0.96318320000000002</v>
      </c>
      <c r="DM1965">
        <v>0.59431279999999997</v>
      </c>
      <c r="DN1965">
        <v>0.54801120000000003</v>
      </c>
      <c r="DO1965">
        <v>0.54761090000000001</v>
      </c>
      <c r="DP1965">
        <v>0.68035800000000002</v>
      </c>
      <c r="DQ1965">
        <v>0.75292009999999998</v>
      </c>
      <c r="DR1965">
        <v>0.68229050000000002</v>
      </c>
      <c r="DS1965">
        <v>0.41068749999999998</v>
      </c>
      <c r="DT1965">
        <v>-6.3798599999999997E-2</v>
      </c>
      <c r="DU1965">
        <v>-0.3475164</v>
      </c>
      <c r="DV1965">
        <v>-0.1141575</v>
      </c>
      <c r="DW1965">
        <v>0.1202752</v>
      </c>
      <c r="DX1965">
        <v>0.1739194</v>
      </c>
      <c r="DY1965">
        <v>7.4836899999999998E-2</v>
      </c>
      <c r="DZ1965">
        <v>0.18265239999999999</v>
      </c>
      <c r="EA1965">
        <v>0.12972320000000001</v>
      </c>
      <c r="EB1965">
        <v>5.7590799999999998E-2</v>
      </c>
      <c r="EC1965">
        <v>9.5304899999999998E-2</v>
      </c>
      <c r="ED1965">
        <v>0.30593039999999999</v>
      </c>
      <c r="EE1965">
        <v>0.430425</v>
      </c>
      <c r="EF1965">
        <v>0.48677900000000002</v>
      </c>
      <c r="EG1965">
        <v>0.63939639999999998</v>
      </c>
      <c r="EH1965">
        <v>0.42908839999999998</v>
      </c>
      <c r="EI1965">
        <v>0.78014689999999998</v>
      </c>
      <c r="EJ1965">
        <v>1.3249850000000001</v>
      </c>
      <c r="EK1965">
        <v>0.84500229999999998</v>
      </c>
      <c r="EL1965">
        <v>0.75922559999999994</v>
      </c>
      <c r="EM1965">
        <v>0.72436239999999996</v>
      </c>
      <c r="EN1965">
        <v>0.89667379999999997</v>
      </c>
      <c r="EO1965">
        <v>0.88609680000000002</v>
      </c>
      <c r="EP1965">
        <v>0.85152450000000002</v>
      </c>
      <c r="EQ1965">
        <v>0.65787200000000001</v>
      </c>
      <c r="ER1965">
        <v>0.20560490000000001</v>
      </c>
      <c r="ES1965">
        <v>-7.2227799999999995E-2</v>
      </c>
      <c r="ET1965">
        <v>4.5979899999999997E-2</v>
      </c>
      <c r="EU1965">
        <v>60.169969999999999</v>
      </c>
      <c r="EV1965">
        <v>58.618580000000001</v>
      </c>
      <c r="EW1965">
        <v>58.141530000000003</v>
      </c>
      <c r="EX1965">
        <v>57.393990000000002</v>
      </c>
      <c r="EY1965">
        <v>56.958410000000001</v>
      </c>
      <c r="EZ1965">
        <v>56.462780000000002</v>
      </c>
      <c r="FA1965">
        <v>56.730429999999998</v>
      </c>
      <c r="FB1965">
        <v>60.91433</v>
      </c>
      <c r="FC1965">
        <v>69.035470000000004</v>
      </c>
      <c r="FD1965">
        <v>76.729740000000007</v>
      </c>
      <c r="FE1965">
        <v>81.751720000000006</v>
      </c>
      <c r="FF1965">
        <v>84.06765</v>
      </c>
      <c r="FG1965">
        <v>84.924530000000004</v>
      </c>
      <c r="FH1965">
        <v>83.668890000000005</v>
      </c>
      <c r="FI1965">
        <v>84.100399999999993</v>
      </c>
      <c r="FJ1965">
        <v>82.826629999999994</v>
      </c>
      <c r="FK1965">
        <v>83.080219999999997</v>
      </c>
      <c r="FL1965">
        <v>84.329179999999994</v>
      </c>
      <c r="FM1965">
        <v>82.872410000000002</v>
      </c>
      <c r="FN1965">
        <v>79.239999999999995</v>
      </c>
      <c r="FO1965">
        <v>74.898470000000003</v>
      </c>
      <c r="FP1965">
        <v>70.184020000000004</v>
      </c>
      <c r="FQ1965">
        <v>66.316599999999994</v>
      </c>
      <c r="FR1965">
        <v>63.328380000000003</v>
      </c>
      <c r="FS1965">
        <v>3.3664839999999998</v>
      </c>
      <c r="FT1965">
        <v>0.17148469999999999</v>
      </c>
      <c r="FU1965">
        <v>0.18272089999999999</v>
      </c>
    </row>
    <row r="1966" spans="1:177" x14ac:dyDescent="0.25">
      <c r="A1966" t="s">
        <v>226</v>
      </c>
      <c r="B1966" t="s">
        <v>199</v>
      </c>
      <c r="C1966" t="s">
        <v>302</v>
      </c>
      <c r="D1966" s="19" t="s">
        <v>251</v>
      </c>
      <c r="E1966" t="s">
        <v>220</v>
      </c>
      <c r="F1966">
        <v>4267</v>
      </c>
      <c r="G1966">
        <v>0.99231150000000001</v>
      </c>
      <c r="H1966">
        <v>1.0318400000000001</v>
      </c>
      <c r="I1966">
        <v>0.79462029999999995</v>
      </c>
      <c r="J1966">
        <v>0.82742919999999998</v>
      </c>
      <c r="K1966">
        <v>0.67310930000000002</v>
      </c>
      <c r="L1966">
        <v>0.48262500000000003</v>
      </c>
      <c r="M1966">
        <v>0.26291530000000002</v>
      </c>
      <c r="N1966">
        <v>-9.0558700000000006E-2</v>
      </c>
      <c r="O1966">
        <v>-0.95772170000000001</v>
      </c>
      <c r="P1966">
        <v>-2.2319049999999998</v>
      </c>
      <c r="Q1966">
        <v>-2.624984</v>
      </c>
      <c r="R1966">
        <v>-3.404128</v>
      </c>
      <c r="S1966">
        <v>-2.9499369999999998</v>
      </c>
      <c r="T1966">
        <v>-2.34301</v>
      </c>
      <c r="U1966">
        <v>-2.6641590000000002</v>
      </c>
      <c r="V1966">
        <v>-2.3198020000000001</v>
      </c>
      <c r="W1966">
        <v>-1.161948</v>
      </c>
      <c r="X1966">
        <v>0.20364979999999999</v>
      </c>
      <c r="Y1966">
        <v>1.2851680000000001</v>
      </c>
      <c r="Z1966">
        <v>1.849537</v>
      </c>
      <c r="AA1966">
        <v>1.657462</v>
      </c>
      <c r="AB1966">
        <v>1.1649560000000001</v>
      </c>
      <c r="AC1966">
        <v>0.65470810000000002</v>
      </c>
      <c r="AD1966">
        <v>0.95788169999999995</v>
      </c>
      <c r="AE1966">
        <v>-9.9141000000000007E-2</v>
      </c>
      <c r="AF1966">
        <v>2.2490900000000001E-2</v>
      </c>
      <c r="AG1966">
        <v>-0.16536590000000001</v>
      </c>
      <c r="AH1966">
        <v>-7.8378600000000007E-2</v>
      </c>
      <c r="AI1966">
        <v>-0.28852630000000001</v>
      </c>
      <c r="AJ1966">
        <v>-0.53991840000000002</v>
      </c>
      <c r="AK1966">
        <v>-0.84691019999999995</v>
      </c>
      <c r="AL1966">
        <v>-0.4299636</v>
      </c>
      <c r="AM1966">
        <v>-0.46289780000000003</v>
      </c>
      <c r="AN1966">
        <v>-0.84076329999999999</v>
      </c>
      <c r="AO1966">
        <v>-0.18932189999999999</v>
      </c>
      <c r="AP1966">
        <v>-0.47042780000000001</v>
      </c>
      <c r="AQ1966">
        <v>-5.4059099999999999E-2</v>
      </c>
      <c r="AR1966">
        <v>7.1447200000000002E-2</v>
      </c>
      <c r="AS1966">
        <v>-2.4893800000000001E-2</v>
      </c>
      <c r="AT1966">
        <v>-0.2055545</v>
      </c>
      <c r="AU1966">
        <v>2.6214999999999999E-2</v>
      </c>
      <c r="AV1966">
        <v>-0.1718008</v>
      </c>
      <c r="AW1966">
        <v>0.34778369999999997</v>
      </c>
      <c r="AX1966">
        <v>0.153034</v>
      </c>
      <c r="AY1966">
        <v>-0.24534</v>
      </c>
      <c r="AZ1966">
        <v>-1.0749679999999999</v>
      </c>
      <c r="BA1966">
        <v>-1.402874</v>
      </c>
      <c r="BB1966">
        <v>-0.54919819999999997</v>
      </c>
      <c r="BC1966">
        <v>-2.12672E-2</v>
      </c>
      <c r="BD1966">
        <v>9.5093700000000003E-2</v>
      </c>
      <c r="BE1966">
        <v>-7.4579800000000002E-2</v>
      </c>
      <c r="BF1966">
        <v>1.2648299999999999E-2</v>
      </c>
      <c r="BG1966">
        <v>-0.1429734</v>
      </c>
      <c r="BH1966">
        <v>-0.34061849999999999</v>
      </c>
      <c r="BI1966">
        <v>-0.47426760000000001</v>
      </c>
      <c r="BJ1966">
        <v>-0.1681057</v>
      </c>
      <c r="BK1966">
        <v>-0.16899639999999999</v>
      </c>
      <c r="BL1966">
        <v>-0.40246890000000002</v>
      </c>
      <c r="BM1966">
        <v>0.1187016</v>
      </c>
      <c r="BN1966">
        <v>-0.1271216</v>
      </c>
      <c r="BO1966">
        <v>0.3614578</v>
      </c>
      <c r="BP1966">
        <v>0.70135440000000004</v>
      </c>
      <c r="BQ1966">
        <v>0.37026429999999999</v>
      </c>
      <c r="BR1966">
        <v>8.5957099999999995E-2</v>
      </c>
      <c r="BS1966">
        <v>0.24233370000000001</v>
      </c>
      <c r="BT1966">
        <v>0.21583289999999999</v>
      </c>
      <c r="BU1966">
        <v>0.42175259999999998</v>
      </c>
      <c r="BV1966">
        <v>0.338339</v>
      </c>
      <c r="BW1966">
        <v>1.8167599999999999E-2</v>
      </c>
      <c r="BX1966">
        <v>-0.59146779999999999</v>
      </c>
      <c r="BY1966">
        <v>-0.91699870000000006</v>
      </c>
      <c r="BZ1966">
        <v>-0.28430470000000002</v>
      </c>
      <c r="CA1966">
        <v>3.2668099999999999E-2</v>
      </c>
      <c r="CB1966">
        <v>0.14537820000000001</v>
      </c>
      <c r="CC1966">
        <v>-1.17016E-2</v>
      </c>
      <c r="CD1966">
        <v>7.5693200000000002E-2</v>
      </c>
      <c r="CE1966">
        <v>-4.2163800000000001E-2</v>
      </c>
      <c r="CF1966">
        <v>-0.20258409999999999</v>
      </c>
      <c r="CG1966">
        <v>-0.21617649999999999</v>
      </c>
      <c r="CH1966">
        <v>1.32563E-2</v>
      </c>
      <c r="CI1966">
        <v>3.4558800000000001E-2</v>
      </c>
      <c r="CJ1966">
        <v>-9.8907499999999995E-2</v>
      </c>
      <c r="CK1966">
        <v>0.33203769999999999</v>
      </c>
      <c r="CL1966">
        <v>0.11065129999999999</v>
      </c>
      <c r="CM1966">
        <v>0.64924360000000003</v>
      </c>
      <c r="CN1966">
        <v>1.137626</v>
      </c>
      <c r="CO1966">
        <v>0.64394949999999995</v>
      </c>
      <c r="CP1966">
        <v>0.28785709999999998</v>
      </c>
      <c r="CQ1966">
        <v>0.3920168</v>
      </c>
      <c r="CR1966">
        <v>0.48430679999999998</v>
      </c>
      <c r="CS1966">
        <v>0.47298319999999999</v>
      </c>
      <c r="CT1966">
        <v>0.4666806</v>
      </c>
      <c r="CU1966">
        <v>0.2006723</v>
      </c>
      <c r="CV1966">
        <v>-0.25659670000000001</v>
      </c>
      <c r="CW1966">
        <v>-0.58048319999999998</v>
      </c>
      <c r="CX1966">
        <v>-0.10084029999999999</v>
      </c>
      <c r="CY1966">
        <v>8.6603299999999994E-2</v>
      </c>
      <c r="CZ1966">
        <v>0.19566259999999999</v>
      </c>
      <c r="DA1966">
        <v>5.11765E-2</v>
      </c>
      <c r="DB1966">
        <v>0.13873820000000001</v>
      </c>
      <c r="DC1966">
        <v>5.8645700000000002E-2</v>
      </c>
      <c r="DD1966">
        <v>-6.4549599999999999E-2</v>
      </c>
      <c r="DE1966">
        <v>4.1914699999999999E-2</v>
      </c>
      <c r="DF1966">
        <v>0.19461829999999999</v>
      </c>
      <c r="DG1966">
        <v>0.2381141</v>
      </c>
      <c r="DH1966">
        <v>0.2046539</v>
      </c>
      <c r="DI1966">
        <v>0.54537380000000002</v>
      </c>
      <c r="DJ1966">
        <v>0.34842410000000001</v>
      </c>
      <c r="DK1966">
        <v>0.93702940000000001</v>
      </c>
      <c r="DL1966">
        <v>1.573898</v>
      </c>
      <c r="DM1966">
        <v>0.91763479999999997</v>
      </c>
      <c r="DN1966">
        <v>0.4897571</v>
      </c>
      <c r="DO1966">
        <v>0.54169990000000001</v>
      </c>
      <c r="DP1966">
        <v>0.75278060000000002</v>
      </c>
      <c r="DQ1966">
        <v>0.52421390000000001</v>
      </c>
      <c r="DR1966">
        <v>0.5950223</v>
      </c>
      <c r="DS1966">
        <v>0.38317689999999999</v>
      </c>
      <c r="DT1966">
        <v>7.8274399999999994E-2</v>
      </c>
      <c r="DU1966">
        <v>-0.24396770000000001</v>
      </c>
      <c r="DV1966">
        <v>8.2624100000000006E-2</v>
      </c>
      <c r="DW1966">
        <v>0.16447719999999999</v>
      </c>
      <c r="DX1966">
        <v>0.26826539999999999</v>
      </c>
      <c r="DY1966">
        <v>0.1419627</v>
      </c>
      <c r="DZ1966">
        <v>0.2297651</v>
      </c>
      <c r="EA1966">
        <v>0.20419860000000001</v>
      </c>
      <c r="EB1966">
        <v>0.13475019999999999</v>
      </c>
      <c r="EC1966">
        <v>0.41455730000000002</v>
      </c>
      <c r="ED1966">
        <v>0.4564762</v>
      </c>
      <c r="EE1966">
        <v>0.53201549999999997</v>
      </c>
      <c r="EF1966">
        <v>0.64294830000000003</v>
      </c>
      <c r="EG1966">
        <v>0.85339730000000003</v>
      </c>
      <c r="EH1966">
        <v>0.69173030000000002</v>
      </c>
      <c r="EI1966">
        <v>1.352546</v>
      </c>
      <c r="EJ1966">
        <v>2.203805</v>
      </c>
      <c r="EK1966">
        <v>1.3127930000000001</v>
      </c>
      <c r="EL1966">
        <v>0.78126859999999998</v>
      </c>
      <c r="EM1966">
        <v>0.75781849999999995</v>
      </c>
      <c r="EN1966">
        <v>1.140414</v>
      </c>
      <c r="EO1966">
        <v>0.59818280000000001</v>
      </c>
      <c r="EP1966">
        <v>0.78032729999999995</v>
      </c>
      <c r="EQ1966">
        <v>0.64668460000000005</v>
      </c>
      <c r="ER1966">
        <v>0.56177509999999997</v>
      </c>
      <c r="ES1966">
        <v>0.24190729999999999</v>
      </c>
      <c r="ET1966">
        <v>0.34751749999999998</v>
      </c>
      <c r="EU1966">
        <v>61.085189999999997</v>
      </c>
      <c r="EV1966">
        <v>59.475230000000003</v>
      </c>
      <c r="EW1966">
        <v>58.815719999999999</v>
      </c>
      <c r="EX1966">
        <v>58.007080000000002</v>
      </c>
      <c r="EY1966">
        <v>57.812060000000002</v>
      </c>
      <c r="EZ1966">
        <v>57.1218</v>
      </c>
      <c r="FA1966">
        <v>57.64828</v>
      </c>
      <c r="FB1966">
        <v>61.910670000000003</v>
      </c>
      <c r="FC1966">
        <v>69.433729999999997</v>
      </c>
      <c r="FD1966">
        <v>76.845010000000002</v>
      </c>
      <c r="FE1966">
        <v>80.825729999999993</v>
      </c>
      <c r="FF1966">
        <v>81.802049999999994</v>
      </c>
      <c r="FG1966">
        <v>82.203559999999996</v>
      </c>
      <c r="FH1966">
        <v>80.028800000000004</v>
      </c>
      <c r="FI1966">
        <v>81.36148</v>
      </c>
      <c r="FJ1966">
        <v>80.169880000000006</v>
      </c>
      <c r="FK1966">
        <v>80.688059999999993</v>
      </c>
      <c r="FL1966">
        <v>82.522580000000005</v>
      </c>
      <c r="FM1966">
        <v>80.127170000000007</v>
      </c>
      <c r="FN1966">
        <v>77.090549999999993</v>
      </c>
      <c r="FO1966">
        <v>73.872339999999994</v>
      </c>
      <c r="FP1966">
        <v>69.347329999999999</v>
      </c>
      <c r="FQ1966">
        <v>66.54504</v>
      </c>
      <c r="FR1966">
        <v>63.756410000000002</v>
      </c>
      <c r="FS1966">
        <v>3.6427450000000001</v>
      </c>
      <c r="FT1966">
        <v>0.2462635</v>
      </c>
      <c r="FU1966">
        <v>0.2240887</v>
      </c>
    </row>
    <row r="1967" spans="1:177" x14ac:dyDescent="0.25">
      <c r="A1967" t="s">
        <v>226</v>
      </c>
      <c r="B1967" t="s">
        <v>199</v>
      </c>
      <c r="C1967" t="s">
        <v>302</v>
      </c>
      <c r="D1967" s="19" t="s">
        <v>251</v>
      </c>
      <c r="E1967" t="s">
        <v>221</v>
      </c>
      <c r="F1967">
        <v>4924</v>
      </c>
      <c r="G1967">
        <v>0.51443550000000005</v>
      </c>
      <c r="H1967">
        <v>0.43928030000000001</v>
      </c>
      <c r="I1967">
        <v>0.37414180000000002</v>
      </c>
      <c r="J1967">
        <v>0.46092680000000003</v>
      </c>
      <c r="K1967">
        <v>0.38429479999999999</v>
      </c>
      <c r="L1967">
        <v>0.36617509999999998</v>
      </c>
      <c r="M1967">
        <v>2.6485100000000001E-2</v>
      </c>
      <c r="N1967">
        <v>-0.42935859999999998</v>
      </c>
      <c r="O1967">
        <v>-1.0960460000000001</v>
      </c>
      <c r="P1967">
        <v>-1.999908</v>
      </c>
      <c r="Q1967">
        <v>-2.7694529999999999</v>
      </c>
      <c r="R1967">
        <v>-3.4308589999999999</v>
      </c>
      <c r="S1967">
        <v>-3.5107949999999999</v>
      </c>
      <c r="T1967">
        <v>-2.9567950000000001</v>
      </c>
      <c r="U1967">
        <v>-2.6767020000000001</v>
      </c>
      <c r="V1967">
        <v>-1.564713</v>
      </c>
      <c r="W1967">
        <v>-0.48641679999999998</v>
      </c>
      <c r="X1967">
        <v>0.88435129999999995</v>
      </c>
      <c r="Y1967">
        <v>2.2289430000000001</v>
      </c>
      <c r="Z1967">
        <v>2.415775</v>
      </c>
      <c r="AA1967">
        <v>1.9312659999999999</v>
      </c>
      <c r="AB1967">
        <v>1.296721</v>
      </c>
      <c r="AC1967">
        <v>0.84174800000000005</v>
      </c>
      <c r="AD1967">
        <v>0.75201620000000002</v>
      </c>
      <c r="AE1967">
        <v>-0.96357570000000003</v>
      </c>
      <c r="AF1967">
        <v>-0.90584929999999997</v>
      </c>
      <c r="AG1967">
        <v>-0.86427410000000005</v>
      </c>
      <c r="AH1967">
        <v>-0.73512920000000004</v>
      </c>
      <c r="AI1967">
        <v>-0.88163670000000005</v>
      </c>
      <c r="AJ1967">
        <v>-0.89403969999999999</v>
      </c>
      <c r="AK1967">
        <v>-1.020848</v>
      </c>
      <c r="AL1967">
        <v>-1.154015</v>
      </c>
      <c r="AM1967">
        <v>-0.73881240000000004</v>
      </c>
      <c r="AN1967">
        <v>-0.28895310000000002</v>
      </c>
      <c r="AO1967">
        <v>-0.28229379999999998</v>
      </c>
      <c r="AP1967">
        <v>-0.54230339999999999</v>
      </c>
      <c r="AQ1967">
        <v>-0.32056299999999999</v>
      </c>
      <c r="AR1967">
        <v>-0.45483639999999997</v>
      </c>
      <c r="AS1967">
        <v>-0.51797320000000002</v>
      </c>
      <c r="AT1967">
        <v>-5.2924199999999998E-2</v>
      </c>
      <c r="AU1967">
        <v>-0.1058144</v>
      </c>
      <c r="AV1967">
        <v>0.15832309999999999</v>
      </c>
      <c r="AW1967">
        <v>0.428531</v>
      </c>
      <c r="AX1967">
        <v>0.1433817</v>
      </c>
      <c r="AY1967">
        <v>-0.48831279999999999</v>
      </c>
      <c r="AZ1967">
        <v>-0.54933710000000002</v>
      </c>
      <c r="BA1967">
        <v>-0.8930382</v>
      </c>
      <c r="BB1967">
        <v>-0.62286189999999997</v>
      </c>
      <c r="BC1967">
        <v>-0.62077680000000002</v>
      </c>
      <c r="BD1967">
        <v>-0.60133040000000004</v>
      </c>
      <c r="BE1967">
        <v>-0.57978209999999997</v>
      </c>
      <c r="BF1967">
        <v>-0.44635760000000002</v>
      </c>
      <c r="BG1967">
        <v>-0.54267379999999998</v>
      </c>
      <c r="BH1967">
        <v>-0.54949210000000004</v>
      </c>
      <c r="BI1967">
        <v>-0.68016840000000001</v>
      </c>
      <c r="BJ1967">
        <v>-0.6675219</v>
      </c>
      <c r="BK1967">
        <v>-0.33981030000000001</v>
      </c>
      <c r="BL1967">
        <v>-9.1380000000000003E-3</v>
      </c>
      <c r="BM1967">
        <v>1.3093499999999999E-2</v>
      </c>
      <c r="BN1967">
        <v>-0.20606169999999999</v>
      </c>
      <c r="BO1967">
        <v>-0.1067486</v>
      </c>
      <c r="BP1967">
        <v>-6.14549E-2</v>
      </c>
      <c r="BQ1967">
        <v>-0.1190765</v>
      </c>
      <c r="BR1967">
        <v>0.29508040000000002</v>
      </c>
      <c r="BS1967">
        <v>0.23104160000000001</v>
      </c>
      <c r="BT1967">
        <v>0.41046579999999999</v>
      </c>
      <c r="BU1967">
        <v>0.69656130000000005</v>
      </c>
      <c r="BV1967">
        <v>0.46113300000000002</v>
      </c>
      <c r="BW1967">
        <v>-3.1257600000000003E-2</v>
      </c>
      <c r="BX1967">
        <v>-0.36838480000000001</v>
      </c>
      <c r="BY1967">
        <v>-0.65388970000000002</v>
      </c>
      <c r="BZ1967">
        <v>-0.4744602</v>
      </c>
      <c r="CA1967">
        <v>-0.38335540000000001</v>
      </c>
      <c r="CB1967">
        <v>-0.39042149999999998</v>
      </c>
      <c r="CC1967">
        <v>-0.38274380000000002</v>
      </c>
      <c r="CD1967">
        <v>-0.2463554</v>
      </c>
      <c r="CE1967">
        <v>-0.30790909999999999</v>
      </c>
      <c r="CF1967">
        <v>-0.31085950000000001</v>
      </c>
      <c r="CG1967">
        <v>-0.44421490000000002</v>
      </c>
      <c r="CH1967">
        <v>-0.3305785</v>
      </c>
      <c r="CI1967">
        <v>-6.3462699999999997E-2</v>
      </c>
      <c r="CJ1967">
        <v>0.18466109999999999</v>
      </c>
      <c r="CK1967">
        <v>0.2176778</v>
      </c>
      <c r="CL1967">
        <v>2.68183E-2</v>
      </c>
      <c r="CM1967" s="62">
        <v>4.1338699999999999E-2</v>
      </c>
      <c r="CN1967">
        <v>0.21099999999999999</v>
      </c>
      <c r="CO1967">
        <v>0.15719820000000001</v>
      </c>
      <c r="CP1967">
        <v>0.53610729999999995</v>
      </c>
      <c r="CQ1967">
        <v>0.46434710000000001</v>
      </c>
      <c r="CR1967">
        <v>0.58509909999999998</v>
      </c>
      <c r="CS1967">
        <v>0.88219829999999999</v>
      </c>
      <c r="CT1967">
        <v>0.6812066</v>
      </c>
      <c r="CU1967">
        <v>0.28529749999999998</v>
      </c>
      <c r="CV1967">
        <v>-0.24305779999999999</v>
      </c>
      <c r="CW1967">
        <v>-0.48825619999999997</v>
      </c>
      <c r="CX1967">
        <v>-0.3716777</v>
      </c>
      <c r="CY1967">
        <v>-0.14593390000000001</v>
      </c>
      <c r="CZ1967">
        <v>-0.17951259999999999</v>
      </c>
      <c r="DA1967">
        <v>-0.1857055</v>
      </c>
      <c r="DB1967">
        <v>-4.6353100000000001E-2</v>
      </c>
      <c r="DC1967">
        <v>-7.3144399999999998E-2</v>
      </c>
      <c r="DD1967">
        <v>-7.2226899999999997E-2</v>
      </c>
      <c r="DE1967">
        <v>-0.20826140000000001</v>
      </c>
      <c r="DF1967">
        <v>6.3648000000000003E-3</v>
      </c>
      <c r="DG1967">
        <v>0.21288489999999999</v>
      </c>
      <c r="DH1967">
        <v>0.37846030000000003</v>
      </c>
      <c r="DI1967">
        <v>0.42226219999999998</v>
      </c>
      <c r="DJ1967">
        <v>0.25969819999999999</v>
      </c>
      <c r="DK1967">
        <v>0.18942590000000001</v>
      </c>
      <c r="DL1967">
        <v>0.48345480000000002</v>
      </c>
      <c r="DM1967">
        <v>0.43347279999999999</v>
      </c>
      <c r="DN1967">
        <v>0.7771342</v>
      </c>
      <c r="DO1967">
        <v>0.69765250000000001</v>
      </c>
      <c r="DP1967">
        <v>0.75973239999999997</v>
      </c>
      <c r="DQ1967">
        <v>1.0678350000000001</v>
      </c>
      <c r="DR1967">
        <v>0.90128019999999998</v>
      </c>
      <c r="DS1967">
        <v>0.60185259999999996</v>
      </c>
      <c r="DT1967">
        <v>-0.1177308</v>
      </c>
      <c r="DU1967">
        <v>-0.32262269999999998</v>
      </c>
      <c r="DV1967">
        <v>-0.2688951</v>
      </c>
      <c r="DW1967">
        <v>0.19686500000000001</v>
      </c>
      <c r="DX1967">
        <v>0.12500629999999999</v>
      </c>
      <c r="DY1967">
        <v>9.8786499999999999E-2</v>
      </c>
      <c r="DZ1967">
        <v>0.24241850000000001</v>
      </c>
      <c r="EA1967">
        <v>0.26581840000000001</v>
      </c>
      <c r="EB1967">
        <v>0.27232070000000003</v>
      </c>
      <c r="EC1967">
        <v>0.13241810000000001</v>
      </c>
      <c r="ED1967">
        <v>0.4928575</v>
      </c>
      <c r="EE1967">
        <v>0.61188690000000001</v>
      </c>
      <c r="EF1967">
        <v>0.65827539999999996</v>
      </c>
      <c r="EG1967">
        <v>0.71764950000000005</v>
      </c>
      <c r="EH1967">
        <v>0.59593989999999997</v>
      </c>
      <c r="EI1967">
        <v>0.4032404</v>
      </c>
      <c r="EJ1967">
        <v>0.87683630000000001</v>
      </c>
      <c r="EK1967">
        <v>0.83236960000000004</v>
      </c>
      <c r="EL1967">
        <v>1.1251389999999999</v>
      </c>
      <c r="EM1967">
        <v>1.0345089999999999</v>
      </c>
      <c r="EN1967">
        <v>1.0118750000000001</v>
      </c>
      <c r="EO1967">
        <v>1.335866</v>
      </c>
      <c r="EP1967">
        <v>1.219031</v>
      </c>
      <c r="EQ1967">
        <v>1.058908</v>
      </c>
      <c r="ER1967">
        <v>6.3221399999999997E-2</v>
      </c>
      <c r="ES1967">
        <v>-8.3474199999999998E-2</v>
      </c>
      <c r="ET1967">
        <v>-0.1204935</v>
      </c>
      <c r="EU1967">
        <v>59.376899999999999</v>
      </c>
      <c r="EV1967">
        <v>57.876269999999998</v>
      </c>
      <c r="EW1967">
        <v>57.557319999999997</v>
      </c>
      <c r="EX1967">
        <v>56.862729999999999</v>
      </c>
      <c r="EY1967">
        <v>56.218699999999998</v>
      </c>
      <c r="EZ1967">
        <v>55.891710000000003</v>
      </c>
      <c r="FA1967">
        <v>55.935070000000003</v>
      </c>
      <c r="FB1967">
        <v>60.05097</v>
      </c>
      <c r="FC1967">
        <v>68.690349999999995</v>
      </c>
      <c r="FD1967">
        <v>76.629869999999997</v>
      </c>
      <c r="FE1967">
        <v>82.554150000000007</v>
      </c>
      <c r="FF1967">
        <v>86.030879999999996</v>
      </c>
      <c r="FG1967">
        <v>87.282359999999997</v>
      </c>
      <c r="FH1967">
        <v>86.823179999999994</v>
      </c>
      <c r="FI1967">
        <v>86.473770000000002</v>
      </c>
      <c r="FJ1967">
        <v>85.128810000000001</v>
      </c>
      <c r="FK1967">
        <v>85.153130000000004</v>
      </c>
      <c r="FL1967">
        <v>85.894670000000005</v>
      </c>
      <c r="FM1967">
        <v>85.251270000000005</v>
      </c>
      <c r="FN1967">
        <v>81.102580000000003</v>
      </c>
      <c r="FO1967">
        <v>75.787649999999999</v>
      </c>
      <c r="FP1967">
        <v>70.909049999999993</v>
      </c>
      <c r="FQ1967">
        <v>66.118650000000002</v>
      </c>
      <c r="FR1967">
        <v>62.95749</v>
      </c>
      <c r="FS1967">
        <v>6.3421880000000002</v>
      </c>
      <c r="FT1967">
        <v>0.26516709999999999</v>
      </c>
      <c r="FU1967">
        <v>0.32670490000000002</v>
      </c>
    </row>
    <row r="1968" spans="1:177" x14ac:dyDescent="0.25">
      <c r="A1968" t="s">
        <v>226</v>
      </c>
      <c r="B1968" t="s">
        <v>199</v>
      </c>
      <c r="C1968" t="s">
        <v>302</v>
      </c>
      <c r="D1968" s="19" t="s">
        <v>240</v>
      </c>
      <c r="E1968" t="s">
        <v>219</v>
      </c>
      <c r="F1968">
        <v>6759</v>
      </c>
      <c r="G1968">
        <v>0.82837919999999998</v>
      </c>
      <c r="H1968">
        <v>0.75070079999999995</v>
      </c>
      <c r="I1968">
        <v>0.65799799999999997</v>
      </c>
      <c r="J1968">
        <v>0.65316719999999995</v>
      </c>
      <c r="K1968">
        <v>0.64665629999999996</v>
      </c>
      <c r="L1968">
        <v>0.56748460000000001</v>
      </c>
      <c r="M1968">
        <v>0.53452109999999997</v>
      </c>
      <c r="N1968">
        <v>0.23182820000000001</v>
      </c>
      <c r="O1968">
        <v>-0.46950890000000001</v>
      </c>
      <c r="P1968">
        <v>-1.7159489999999999</v>
      </c>
      <c r="Q1968">
        <v>-2.524349</v>
      </c>
      <c r="R1968">
        <v>-2.6560959999999998</v>
      </c>
      <c r="S1968">
        <v>-2.4088599999999998</v>
      </c>
      <c r="T1968">
        <v>-1.7991189999999999</v>
      </c>
      <c r="U1968">
        <v>-1.135791</v>
      </c>
      <c r="V1968">
        <v>-0.430728</v>
      </c>
      <c r="W1968">
        <v>0.46935759999999999</v>
      </c>
      <c r="X1968">
        <v>1.139348</v>
      </c>
      <c r="Y1968">
        <v>1.2836510000000001</v>
      </c>
      <c r="Z1968">
        <v>1.4548859999999999</v>
      </c>
      <c r="AA1968">
        <v>1.2990539999999999</v>
      </c>
      <c r="AB1968">
        <v>0.99333800000000005</v>
      </c>
      <c r="AC1968">
        <v>0.75711729999999999</v>
      </c>
      <c r="AD1968">
        <v>0.68838129999999997</v>
      </c>
      <c r="AE1968">
        <v>-0.21211140000000001</v>
      </c>
      <c r="AF1968">
        <v>-0.26042599999999999</v>
      </c>
      <c r="AG1968">
        <v>-0.31279230000000002</v>
      </c>
      <c r="AH1968">
        <v>-0.28788399999999997</v>
      </c>
      <c r="AI1968">
        <v>-0.31745469999999998</v>
      </c>
      <c r="AJ1968">
        <v>-0.44655889999999998</v>
      </c>
      <c r="AK1968">
        <v>-0.61429849999999997</v>
      </c>
      <c r="AL1968">
        <v>-0.62526950000000003</v>
      </c>
      <c r="AM1968">
        <v>-0.41353469999999998</v>
      </c>
      <c r="AN1968">
        <v>-0.84481799999999996</v>
      </c>
      <c r="AO1968">
        <v>-0.92154080000000005</v>
      </c>
      <c r="AP1968">
        <v>-0.53846629999999995</v>
      </c>
      <c r="AQ1968">
        <v>-0.30363180000000001</v>
      </c>
      <c r="AR1968">
        <v>-0.14100509999999999</v>
      </c>
      <c r="AS1968">
        <v>-0.1480178</v>
      </c>
      <c r="AT1968">
        <v>-0.50980060000000005</v>
      </c>
      <c r="AU1968">
        <v>-0.54104719999999995</v>
      </c>
      <c r="AV1968">
        <v>-0.25930880000000001</v>
      </c>
      <c r="AW1968">
        <v>-0.13910149999999999</v>
      </c>
      <c r="AX1968">
        <v>7.07898E-2</v>
      </c>
      <c r="AY1968">
        <v>-5.1251100000000001E-2</v>
      </c>
      <c r="AZ1968">
        <v>-0.35162680000000002</v>
      </c>
      <c r="BA1968">
        <v>-0.48860589999999998</v>
      </c>
      <c r="BB1968">
        <v>-0.3880152</v>
      </c>
      <c r="BC1968">
        <v>-7.4324399999999999E-2</v>
      </c>
      <c r="BD1968">
        <v>-0.1101666</v>
      </c>
      <c r="BE1968">
        <v>-0.16223099999999999</v>
      </c>
      <c r="BF1968">
        <v>-0.13944970000000001</v>
      </c>
      <c r="BG1968">
        <v>-0.15410399999999999</v>
      </c>
      <c r="BH1968">
        <v>-0.27854220000000002</v>
      </c>
      <c r="BI1968">
        <v>-0.41923969999999999</v>
      </c>
      <c r="BJ1968">
        <v>-0.42955660000000001</v>
      </c>
      <c r="BK1968">
        <v>-0.30488500000000002</v>
      </c>
      <c r="BL1968">
        <v>-0.67653890000000005</v>
      </c>
      <c r="BM1968">
        <v>-0.71525150000000004</v>
      </c>
      <c r="BN1968">
        <v>-0.40057179999999998</v>
      </c>
      <c r="BO1968">
        <v>-0.1048543</v>
      </c>
      <c r="BP1968">
        <v>0.10889219999999999</v>
      </c>
      <c r="BQ1968">
        <v>0.1011316</v>
      </c>
      <c r="BR1968">
        <v>-0.25414029999999999</v>
      </c>
      <c r="BS1968">
        <v>-0.33251629999999999</v>
      </c>
      <c r="BT1968">
        <v>-0.1223307</v>
      </c>
      <c r="BU1968">
        <v>-4.0184900000000003E-2</v>
      </c>
      <c r="BV1968">
        <v>0.17204420000000001</v>
      </c>
      <c r="BW1968">
        <v>6.3611399999999999E-2</v>
      </c>
      <c r="BX1968">
        <v>-0.19882320000000001</v>
      </c>
      <c r="BY1968">
        <v>-0.31867069999999997</v>
      </c>
      <c r="BZ1968">
        <v>-0.24246280000000001</v>
      </c>
      <c r="CA1968">
        <v>2.11065E-2</v>
      </c>
      <c r="CB1968">
        <v>-6.0974000000000002E-3</v>
      </c>
      <c r="CC1968">
        <v>-5.7952700000000003E-2</v>
      </c>
      <c r="CD1968">
        <v>-3.6644599999999999E-2</v>
      </c>
      <c r="CE1968">
        <v>-4.0967799999999999E-2</v>
      </c>
      <c r="CF1968">
        <v>-0.16217429999999999</v>
      </c>
      <c r="CG1968">
        <v>-0.28414250000000002</v>
      </c>
      <c r="CH1968">
        <v>-0.2940064</v>
      </c>
      <c r="CI1968">
        <v>-0.22963459999999999</v>
      </c>
      <c r="CJ1968">
        <v>-0.55998930000000002</v>
      </c>
      <c r="CK1968">
        <v>-0.57237610000000005</v>
      </c>
      <c r="CL1968">
        <v>-0.30506660000000002</v>
      </c>
      <c r="CM1968">
        <v>3.2818300000000002E-2</v>
      </c>
      <c r="CN1968">
        <v>0.28197040000000001</v>
      </c>
      <c r="CO1968">
        <v>0.27369169999999998</v>
      </c>
      <c r="CP1968">
        <v>-7.7070700000000006E-2</v>
      </c>
      <c r="CQ1968">
        <v>-0.18808839999999999</v>
      </c>
      <c r="CR1968">
        <v>-2.7460100000000001E-2</v>
      </c>
      <c r="CS1968">
        <v>2.83244E-2</v>
      </c>
      <c r="CT1968" s="62">
        <v>0.24217269999999999</v>
      </c>
      <c r="CU1968">
        <v>0.14316490000000001</v>
      </c>
      <c r="CV1968">
        <v>-9.2991900000000002E-2</v>
      </c>
      <c r="CW1968">
        <v>-0.20097419999999999</v>
      </c>
      <c r="CX1968">
        <v>-0.14165359999999999</v>
      </c>
      <c r="CY1968">
        <v>0.1165373</v>
      </c>
      <c r="CZ1968">
        <v>9.7971799999999998E-2</v>
      </c>
      <c r="DA1968">
        <v>4.6325600000000001E-2</v>
      </c>
      <c r="DB1968">
        <v>6.6160499999999997E-2</v>
      </c>
      <c r="DC1968">
        <v>7.2168399999999994E-2</v>
      </c>
      <c r="DD1968">
        <v>-4.58065E-2</v>
      </c>
      <c r="DE1968">
        <v>-0.14904529999999999</v>
      </c>
      <c r="DF1968">
        <v>-0.15845629999999999</v>
      </c>
      <c r="DG1968">
        <v>-0.1543842</v>
      </c>
      <c r="DH1968">
        <v>-0.4434398</v>
      </c>
      <c r="DI1968">
        <v>-0.42950080000000002</v>
      </c>
      <c r="DJ1968">
        <v>-0.20956130000000001</v>
      </c>
      <c r="DK1968">
        <v>0.170491</v>
      </c>
      <c r="DL1968">
        <v>0.45504850000000002</v>
      </c>
      <c r="DM1968">
        <v>0.44625169999999997</v>
      </c>
      <c r="DN1968">
        <v>9.9998799999999999E-2</v>
      </c>
      <c r="DO1968">
        <v>-4.3660400000000002E-2</v>
      </c>
      <c r="DP1968">
        <v>6.7410499999999998E-2</v>
      </c>
      <c r="DQ1968">
        <v>9.6833699999999995E-2</v>
      </c>
      <c r="DR1968">
        <v>0.3123012</v>
      </c>
      <c r="DS1968">
        <v>0.22271830000000001</v>
      </c>
      <c r="DT1968">
        <v>1.28393E-2</v>
      </c>
      <c r="DU1968">
        <v>-8.3277599999999993E-2</v>
      </c>
      <c r="DV1968">
        <v>-4.0844400000000003E-2</v>
      </c>
      <c r="DW1968">
        <v>0.2543243</v>
      </c>
      <c r="DX1968">
        <v>0.24823110000000001</v>
      </c>
      <c r="DY1968">
        <v>0.1968869</v>
      </c>
      <c r="DZ1968">
        <v>0.2145947</v>
      </c>
      <c r="EA1968">
        <v>0.23551910000000001</v>
      </c>
      <c r="EB1968">
        <v>0.1222102</v>
      </c>
      <c r="EC1968">
        <v>4.6013499999999999E-2</v>
      </c>
      <c r="ED1968">
        <v>3.7256699999999997E-2</v>
      </c>
      <c r="EE1968">
        <v>-4.57346E-2</v>
      </c>
      <c r="EF1968">
        <v>-0.27516069999999998</v>
      </c>
      <c r="EG1968">
        <v>-0.22321150000000001</v>
      </c>
      <c r="EH1968">
        <v>-7.1666900000000006E-2</v>
      </c>
      <c r="EI1968">
        <v>0.3692684</v>
      </c>
      <c r="EJ1968">
        <v>0.70494590000000001</v>
      </c>
      <c r="EK1968">
        <v>0.69540109999999999</v>
      </c>
      <c r="EL1968">
        <v>0.355659</v>
      </c>
      <c r="EM1968">
        <v>0.1648705</v>
      </c>
      <c r="EN1968">
        <v>0.2043886</v>
      </c>
      <c r="EO1968">
        <v>0.19575020000000001</v>
      </c>
      <c r="EP1968">
        <v>0.41355570000000003</v>
      </c>
      <c r="EQ1968">
        <v>0.33758090000000002</v>
      </c>
      <c r="ER1968">
        <v>0.16564290000000001</v>
      </c>
      <c r="ES1968">
        <v>8.6657499999999998E-2</v>
      </c>
      <c r="ET1968">
        <v>0.104708</v>
      </c>
      <c r="EU1968">
        <v>55.528289999999998</v>
      </c>
      <c r="EV1968">
        <v>55.295529999999999</v>
      </c>
      <c r="EW1968">
        <v>54.778939999999999</v>
      </c>
      <c r="EX1968">
        <v>54.452640000000002</v>
      </c>
      <c r="EY1968">
        <v>53.716410000000003</v>
      </c>
      <c r="EZ1968">
        <v>53.248530000000002</v>
      </c>
      <c r="FA1968">
        <v>52.95796</v>
      </c>
      <c r="FB1968">
        <v>53.540329999999997</v>
      </c>
      <c r="FC1968">
        <v>57.239469999999997</v>
      </c>
      <c r="FD1968">
        <v>61.566650000000003</v>
      </c>
      <c r="FE1968">
        <v>65.474819999999994</v>
      </c>
      <c r="FF1968">
        <v>68.876300000000001</v>
      </c>
      <c r="FG1968">
        <v>70.325829999999996</v>
      </c>
      <c r="FH1968">
        <v>70.648169999999993</v>
      </c>
      <c r="FI1968">
        <v>70.560289999999995</v>
      </c>
      <c r="FJ1968">
        <v>69.659419999999997</v>
      </c>
      <c r="FK1968">
        <v>67.776489999999995</v>
      </c>
      <c r="FL1968">
        <v>63.980440000000002</v>
      </c>
      <c r="FM1968">
        <v>61.082740000000001</v>
      </c>
      <c r="FN1968">
        <v>59.134300000000003</v>
      </c>
      <c r="FO1968">
        <v>57.531829999999999</v>
      </c>
      <c r="FP1968">
        <v>56.543660000000003</v>
      </c>
      <c r="FQ1968">
        <v>56.183250000000001</v>
      </c>
      <c r="FR1968">
        <v>55.567830000000001</v>
      </c>
      <c r="FS1968">
        <v>2.6890740000000002</v>
      </c>
      <c r="FT1968">
        <v>0.1534247</v>
      </c>
      <c r="FU1968">
        <v>0.1516962</v>
      </c>
    </row>
    <row r="1969" spans="1:177" x14ac:dyDescent="0.25">
      <c r="A1969" t="s">
        <v>226</v>
      </c>
      <c r="B1969" t="s">
        <v>199</v>
      </c>
      <c r="C1969" t="s">
        <v>302</v>
      </c>
      <c r="D1969" s="19" t="s">
        <v>240</v>
      </c>
      <c r="E1969" t="s">
        <v>220</v>
      </c>
      <c r="F1969">
        <v>3084</v>
      </c>
      <c r="G1969">
        <v>1.069949</v>
      </c>
      <c r="H1969">
        <v>1.0411090000000001</v>
      </c>
      <c r="I1969">
        <v>0.89837250000000002</v>
      </c>
      <c r="J1969">
        <v>0.86976540000000002</v>
      </c>
      <c r="K1969">
        <v>0.77358309999999997</v>
      </c>
      <c r="L1969">
        <v>0.69786009999999998</v>
      </c>
      <c r="M1969">
        <v>0.70845259999999999</v>
      </c>
      <c r="N1969">
        <v>0.38009710000000002</v>
      </c>
      <c r="O1969">
        <v>-0.32598470000000002</v>
      </c>
      <c r="P1969">
        <v>-1.87984</v>
      </c>
      <c r="Q1969">
        <v>-2.6784859999999999</v>
      </c>
      <c r="R1969">
        <v>-2.7083490000000001</v>
      </c>
      <c r="S1969">
        <v>-2.1800760000000001</v>
      </c>
      <c r="T1969">
        <v>-1.404163</v>
      </c>
      <c r="U1969">
        <v>-0.8304184</v>
      </c>
      <c r="V1969">
        <v>-0.39135300000000001</v>
      </c>
      <c r="W1969">
        <v>0.49861860000000002</v>
      </c>
      <c r="X1969">
        <v>1.1645829999999999</v>
      </c>
      <c r="Y1969">
        <v>1.252794</v>
      </c>
      <c r="Z1969">
        <v>1.5617970000000001</v>
      </c>
      <c r="AA1969">
        <v>1.45879</v>
      </c>
      <c r="AB1969">
        <v>1.0905130000000001</v>
      </c>
      <c r="AC1969">
        <v>0.83547309999999997</v>
      </c>
      <c r="AD1969">
        <v>0.90839460000000005</v>
      </c>
      <c r="AE1969">
        <v>-3.5203000000000001E-3</v>
      </c>
      <c r="AF1969">
        <v>1.21139E-2</v>
      </c>
      <c r="AG1969">
        <v>-0.12637229999999999</v>
      </c>
      <c r="AH1969">
        <v>-0.1076855</v>
      </c>
      <c r="AI1969">
        <v>-0.2320161</v>
      </c>
      <c r="AJ1969">
        <v>-0.38905509999999999</v>
      </c>
      <c r="AK1969">
        <v>-0.6127551</v>
      </c>
      <c r="AL1969">
        <v>-0.66713279999999997</v>
      </c>
      <c r="AM1969">
        <v>-0.5335221</v>
      </c>
      <c r="AN1969">
        <v>-1.3615029999999999</v>
      </c>
      <c r="AO1969">
        <v>-1.5096620000000001</v>
      </c>
      <c r="AP1969">
        <v>-0.8355764</v>
      </c>
      <c r="AQ1969">
        <v>-0.30225730000000001</v>
      </c>
      <c r="AR1969">
        <v>3.0889300000000001E-2</v>
      </c>
      <c r="AS1969">
        <v>-4.01281E-2</v>
      </c>
      <c r="AT1969">
        <v>-0.72310289999999999</v>
      </c>
      <c r="AU1969">
        <v>-0.68346530000000005</v>
      </c>
      <c r="AV1969">
        <v>-0.28903240000000002</v>
      </c>
      <c r="AW1969">
        <v>-0.25614429999999999</v>
      </c>
      <c r="AX1969">
        <v>2.8611899999999999E-2</v>
      </c>
      <c r="AY1969">
        <v>-7.1686799999999995E-2</v>
      </c>
      <c r="AZ1969">
        <v>-0.47306609999999999</v>
      </c>
      <c r="BA1969">
        <v>-0.65382709999999999</v>
      </c>
      <c r="BB1969">
        <v>-0.21709049999999999</v>
      </c>
      <c r="BC1969">
        <v>0.1261274</v>
      </c>
      <c r="BD1969">
        <v>0.14771999999999999</v>
      </c>
      <c r="BE1969">
        <v>3.6308899999999998E-2</v>
      </c>
      <c r="BF1969">
        <v>4.8578999999999997E-2</v>
      </c>
      <c r="BG1969">
        <v>-5.0703499999999999E-2</v>
      </c>
      <c r="BH1969">
        <v>-0.17745659999999999</v>
      </c>
      <c r="BI1969">
        <v>-0.3091489</v>
      </c>
      <c r="BJ1969">
        <v>-0.37446299999999999</v>
      </c>
      <c r="BK1969">
        <v>-0.33537060000000002</v>
      </c>
      <c r="BL1969">
        <v>-1.087669</v>
      </c>
      <c r="BM1969">
        <v>-1.15906</v>
      </c>
      <c r="BN1969">
        <v>-0.62621930000000003</v>
      </c>
      <c r="BO1969">
        <v>-3.6369499999999999E-2</v>
      </c>
      <c r="BP1969">
        <v>0.3547109</v>
      </c>
      <c r="BQ1969">
        <v>0.27693299999999998</v>
      </c>
      <c r="BR1969">
        <v>-0.3503579</v>
      </c>
      <c r="BS1969">
        <v>-0.3950632</v>
      </c>
      <c r="BT1969">
        <v>-0.1376445</v>
      </c>
      <c r="BU1969">
        <v>-0.1290095</v>
      </c>
      <c r="BV1969">
        <v>0.1917748</v>
      </c>
      <c r="BW1969">
        <v>0.1238858</v>
      </c>
      <c r="BX1969">
        <v>-0.21551919999999999</v>
      </c>
      <c r="BY1969">
        <v>-0.36263050000000002</v>
      </c>
      <c r="BZ1969">
        <v>-5.92506E-2</v>
      </c>
      <c r="CA1969">
        <v>0.215921</v>
      </c>
      <c r="CB1969">
        <v>0.24164040000000001</v>
      </c>
      <c r="CC1969">
        <v>0.14898140000000001</v>
      </c>
      <c r="CD1969">
        <v>0.15680740000000001</v>
      </c>
      <c r="CE1969">
        <v>7.4873099999999998E-2</v>
      </c>
      <c r="CF1969">
        <v>-3.09041E-2</v>
      </c>
      <c r="CG1969">
        <v>-9.8872199999999993E-2</v>
      </c>
      <c r="CH1969">
        <v>-0.17176079999999999</v>
      </c>
      <c r="CI1969">
        <v>-0.19813140000000001</v>
      </c>
      <c r="CJ1969">
        <v>-0.89801310000000001</v>
      </c>
      <c r="CK1969">
        <v>-0.91623399999999999</v>
      </c>
      <c r="CL1969">
        <v>-0.48121930000000002</v>
      </c>
      <c r="CM1969">
        <v>0.14778350000000001</v>
      </c>
      <c r="CN1969">
        <v>0.57898879999999997</v>
      </c>
      <c r="CO1969">
        <v>0.49652859999999999</v>
      </c>
      <c r="CP1969">
        <v>-9.2195899999999997E-2</v>
      </c>
      <c r="CQ1969">
        <v>-0.19531680000000001</v>
      </c>
      <c r="CR1969">
        <v>-3.2793599999999999E-2</v>
      </c>
      <c r="CS1969">
        <v>-4.0956399999999997E-2</v>
      </c>
      <c r="CT1969">
        <v>0.30478100000000002</v>
      </c>
      <c r="CU1969">
        <v>0.25933889999999998</v>
      </c>
      <c r="CV1969">
        <v>-3.7143000000000002E-2</v>
      </c>
      <c r="CW1969">
        <v>-0.1609487</v>
      </c>
      <c r="CX1969">
        <v>5.00689E-2</v>
      </c>
      <c r="CY1969">
        <v>0.3057146</v>
      </c>
      <c r="CZ1969">
        <v>0.33556079999999999</v>
      </c>
      <c r="DA1969">
        <v>0.26165389999999999</v>
      </c>
      <c r="DB1969">
        <v>0.26503569999999999</v>
      </c>
      <c r="DC1969">
        <v>0.20044980000000001</v>
      </c>
      <c r="DD1969">
        <v>0.1156484</v>
      </c>
      <c r="DE1969">
        <v>0.1114045</v>
      </c>
      <c r="DF1969">
        <v>3.0941400000000001E-2</v>
      </c>
      <c r="DG1969">
        <v>-6.0892300000000003E-2</v>
      </c>
      <c r="DH1969">
        <v>-0.70835680000000001</v>
      </c>
      <c r="DI1969">
        <v>-0.67340820000000001</v>
      </c>
      <c r="DJ1969">
        <v>-0.3362193</v>
      </c>
      <c r="DK1969">
        <v>0.33193660000000003</v>
      </c>
      <c r="DL1969">
        <v>0.80326660000000005</v>
      </c>
      <c r="DM1969">
        <v>0.71612410000000004</v>
      </c>
      <c r="DN1969">
        <v>0.16596620000000001</v>
      </c>
      <c r="DO1969">
        <v>4.4295999999999997E-3</v>
      </c>
      <c r="DP1969">
        <v>7.2057200000000002E-2</v>
      </c>
      <c r="DQ1969">
        <v>4.7096800000000001E-2</v>
      </c>
      <c r="DR1969">
        <v>0.41778710000000002</v>
      </c>
      <c r="DS1969">
        <v>0.39479189999999997</v>
      </c>
      <c r="DT1969">
        <v>0.1412332</v>
      </c>
      <c r="DU1969">
        <v>4.0733100000000001E-2</v>
      </c>
      <c r="DV1969">
        <v>0.15938840000000001</v>
      </c>
      <c r="DW1969">
        <v>0.43536229999999998</v>
      </c>
      <c r="DX1969">
        <v>0.4711669</v>
      </c>
      <c r="DY1969">
        <v>0.42433510000000002</v>
      </c>
      <c r="DZ1969">
        <v>0.42130020000000001</v>
      </c>
      <c r="EA1969">
        <v>0.3817624</v>
      </c>
      <c r="EB1969">
        <v>0.32724690000000001</v>
      </c>
      <c r="EC1969">
        <v>0.41501070000000001</v>
      </c>
      <c r="ED1969">
        <v>0.32361119999999999</v>
      </c>
      <c r="EE1969">
        <v>0.1372592</v>
      </c>
      <c r="EF1969">
        <v>-0.4345232</v>
      </c>
      <c r="EG1969">
        <v>-0.32280619999999999</v>
      </c>
      <c r="EH1969">
        <v>-0.12686220000000001</v>
      </c>
      <c r="EI1969">
        <v>0.59782429999999998</v>
      </c>
      <c r="EJ1969">
        <v>1.1270880000000001</v>
      </c>
      <c r="EK1969">
        <v>1.033185</v>
      </c>
      <c r="EL1969">
        <v>0.5387111</v>
      </c>
      <c r="EM1969">
        <v>0.29283169999999997</v>
      </c>
      <c r="EN1969">
        <v>0.22344510000000001</v>
      </c>
      <c r="EO1969">
        <v>0.17423159999999999</v>
      </c>
      <c r="EP1969">
        <v>0.58094999999999997</v>
      </c>
      <c r="EQ1969">
        <v>0.59036460000000002</v>
      </c>
      <c r="ER1969">
        <v>0.39878010000000003</v>
      </c>
      <c r="ES1969">
        <v>0.33192969999999999</v>
      </c>
      <c r="ET1969">
        <v>0.31722830000000002</v>
      </c>
      <c r="EU1969">
        <v>56.746319999999997</v>
      </c>
      <c r="EV1969">
        <v>56.49671</v>
      </c>
      <c r="EW1969">
        <v>55.916589999999999</v>
      </c>
      <c r="EX1969">
        <v>55.605049999999999</v>
      </c>
      <c r="EY1969">
        <v>54.995249999999999</v>
      </c>
      <c r="EZ1969">
        <v>54.556719999999999</v>
      </c>
      <c r="FA1969">
        <v>54.210929999999998</v>
      </c>
      <c r="FB1969">
        <v>54.71772</v>
      </c>
      <c r="FC1969">
        <v>58.154290000000003</v>
      </c>
      <c r="FD1969">
        <v>61.975850000000001</v>
      </c>
      <c r="FE1969">
        <v>65.412739999999999</v>
      </c>
      <c r="FF1969">
        <v>68.418769999999995</v>
      </c>
      <c r="FG1969">
        <v>69.027760000000001</v>
      </c>
      <c r="FH1969">
        <v>68.957130000000006</v>
      </c>
      <c r="FI1969">
        <v>68.837140000000005</v>
      </c>
      <c r="FJ1969">
        <v>68.017250000000004</v>
      </c>
      <c r="FK1969">
        <v>66.389449999999997</v>
      </c>
      <c r="FL1969">
        <v>63.260860000000001</v>
      </c>
      <c r="FM1969">
        <v>60.909820000000003</v>
      </c>
      <c r="FN1969">
        <v>59.393749999999997</v>
      </c>
      <c r="FO1969">
        <v>58.03049</v>
      </c>
      <c r="FP1969">
        <v>57.375529999999998</v>
      </c>
      <c r="FQ1969">
        <v>57.020659999999999</v>
      </c>
      <c r="FR1969">
        <v>56.62677</v>
      </c>
      <c r="FS1969">
        <v>3.326505</v>
      </c>
      <c r="FT1969">
        <v>0.1814548</v>
      </c>
      <c r="FU1969">
        <v>0.20576539999999999</v>
      </c>
    </row>
    <row r="1970" spans="1:177" x14ac:dyDescent="0.25">
      <c r="A1970" t="s">
        <v>226</v>
      </c>
      <c r="B1970" t="s">
        <v>199</v>
      </c>
      <c r="C1970" t="s">
        <v>302</v>
      </c>
      <c r="D1970" s="19" t="s">
        <v>240</v>
      </c>
      <c r="E1970" t="s">
        <v>221</v>
      </c>
      <c r="F1970">
        <v>3675</v>
      </c>
      <c r="G1970">
        <v>0.54668969999999995</v>
      </c>
      <c r="H1970">
        <v>0.40704449999999998</v>
      </c>
      <c r="I1970">
        <v>0.37271270000000001</v>
      </c>
      <c r="J1970">
        <v>0.39311200000000002</v>
      </c>
      <c r="K1970">
        <v>0.49332949999999998</v>
      </c>
      <c r="L1970">
        <v>0.40512920000000002</v>
      </c>
      <c r="M1970">
        <v>0.31384970000000001</v>
      </c>
      <c r="N1970">
        <v>5.7870999999999999E-2</v>
      </c>
      <c r="O1970">
        <v>-0.60324350000000004</v>
      </c>
      <c r="P1970">
        <v>-1.4426049999999999</v>
      </c>
      <c r="Q1970">
        <v>-2.2560929999999999</v>
      </c>
      <c r="R1970">
        <v>-2.5404080000000002</v>
      </c>
      <c r="S1970">
        <v>-2.647872</v>
      </c>
      <c r="T1970">
        <v>-2.2511670000000001</v>
      </c>
      <c r="U1970">
        <v>-1.482742</v>
      </c>
      <c r="V1970">
        <v>-0.45794590000000002</v>
      </c>
      <c r="W1970">
        <v>0.44831080000000001</v>
      </c>
      <c r="X1970">
        <v>1.1203380000000001</v>
      </c>
      <c r="Y1970">
        <v>1.337094</v>
      </c>
      <c r="Z1970">
        <v>1.3394539999999999</v>
      </c>
      <c r="AA1970">
        <v>1.1182319999999999</v>
      </c>
      <c r="AB1970">
        <v>0.88854010000000005</v>
      </c>
      <c r="AC1970">
        <v>0.67433019999999999</v>
      </c>
      <c r="AD1970">
        <v>0.42637890000000001</v>
      </c>
      <c r="AE1970">
        <v>-0.61378790000000005</v>
      </c>
      <c r="AF1970">
        <v>-0.71814940000000005</v>
      </c>
      <c r="AG1970">
        <v>-0.71467340000000001</v>
      </c>
      <c r="AH1970">
        <v>-0.68134680000000003</v>
      </c>
      <c r="AI1970">
        <v>-0.66463779999999995</v>
      </c>
      <c r="AJ1970">
        <v>-0.7309523</v>
      </c>
      <c r="AK1970">
        <v>-0.88074520000000001</v>
      </c>
      <c r="AL1970">
        <v>-0.82700819999999997</v>
      </c>
      <c r="AM1970">
        <v>-0.50050939999999999</v>
      </c>
      <c r="AN1970">
        <v>-0.30712869999999998</v>
      </c>
      <c r="AO1970">
        <v>-0.33020050000000001</v>
      </c>
      <c r="AP1970">
        <v>-0.30544110000000002</v>
      </c>
      <c r="AQ1970">
        <v>-0.30462689999999998</v>
      </c>
      <c r="AR1970">
        <v>-0.26787509999999998</v>
      </c>
      <c r="AS1970">
        <v>-0.16089780000000001</v>
      </c>
      <c r="AT1970">
        <v>-0.34045320000000001</v>
      </c>
      <c r="AU1970">
        <v>-0.5832368</v>
      </c>
      <c r="AV1970">
        <v>-0.34293709999999999</v>
      </c>
      <c r="AW1970">
        <v>-8.1387600000000004E-2</v>
      </c>
      <c r="AX1970">
        <v>7.0610800000000001E-2</v>
      </c>
      <c r="AY1970">
        <v>-8.8876399999999994E-2</v>
      </c>
      <c r="AZ1970">
        <v>-0.33250380000000002</v>
      </c>
      <c r="BA1970">
        <v>-0.49912889999999999</v>
      </c>
      <c r="BB1970">
        <v>-0.77392550000000004</v>
      </c>
      <c r="BC1970">
        <v>-0.3818124</v>
      </c>
      <c r="BD1970">
        <v>-0.47923490000000002</v>
      </c>
      <c r="BE1970">
        <v>-0.4785624</v>
      </c>
      <c r="BF1970">
        <v>-0.44256010000000001</v>
      </c>
      <c r="BG1970">
        <v>-0.38123099999999999</v>
      </c>
      <c r="BH1970">
        <v>-0.49128040000000001</v>
      </c>
      <c r="BI1970">
        <v>-0.66429229999999995</v>
      </c>
      <c r="BJ1970">
        <v>-0.60191380000000005</v>
      </c>
      <c r="BK1970">
        <v>-0.36366379999999998</v>
      </c>
      <c r="BL1970">
        <v>-0.2082532</v>
      </c>
      <c r="BM1970">
        <v>-0.22025040000000001</v>
      </c>
      <c r="BN1970">
        <v>-0.17512920000000001</v>
      </c>
      <c r="BO1970">
        <v>-0.1897539</v>
      </c>
      <c r="BP1970">
        <v>-0.16129160000000001</v>
      </c>
      <c r="BQ1970">
        <v>-6.7991800000000005E-2</v>
      </c>
      <c r="BR1970">
        <v>-0.1737668</v>
      </c>
      <c r="BS1970">
        <v>-0.34403119999999998</v>
      </c>
      <c r="BT1970">
        <v>-0.1525492</v>
      </c>
      <c r="BU1970">
        <v>3.4152700000000001E-2</v>
      </c>
      <c r="BV1970">
        <v>0.1258495</v>
      </c>
      <c r="BW1970">
        <v>-3.6907700000000002E-2</v>
      </c>
      <c r="BX1970">
        <v>-0.23232040000000001</v>
      </c>
      <c r="BY1970">
        <v>-0.35278730000000003</v>
      </c>
      <c r="BZ1970">
        <v>-0.54106940000000003</v>
      </c>
      <c r="CA1970">
        <v>-0.22114690000000001</v>
      </c>
      <c r="CB1970">
        <v>-0.31376340000000003</v>
      </c>
      <c r="CC1970">
        <v>-0.3150326</v>
      </c>
      <c r="CD1970">
        <v>-0.27717710000000001</v>
      </c>
      <c r="CE1970">
        <v>-0.18494430000000001</v>
      </c>
      <c r="CF1970">
        <v>-0.32528439999999997</v>
      </c>
      <c r="CG1970">
        <v>-0.51437770000000005</v>
      </c>
      <c r="CH1970">
        <v>-0.44601410000000002</v>
      </c>
      <c r="CI1970">
        <v>-0.26888489999999998</v>
      </c>
      <c r="CJ1970">
        <v>-0.13977239999999999</v>
      </c>
      <c r="CK1970">
        <v>-0.14409920000000001</v>
      </c>
      <c r="CL1970">
        <v>-8.4875599999999995E-2</v>
      </c>
      <c r="CM1970">
        <v>-0.11019329999999999</v>
      </c>
      <c r="CN1970">
        <v>-8.74722E-2</v>
      </c>
      <c r="CO1970">
        <v>-3.6453000000000002E-3</v>
      </c>
      <c r="CP1970">
        <v>-5.8320299999999999E-2</v>
      </c>
      <c r="CQ1970">
        <v>-0.17835809999999999</v>
      </c>
      <c r="CR1970">
        <v>-2.06871E-2</v>
      </c>
      <c r="CS1970">
        <v>0.1141756</v>
      </c>
      <c r="CT1970">
        <v>0.16410759999999999</v>
      </c>
      <c r="CU1970">
        <v>-9.1430000000000005E-4</v>
      </c>
      <c r="CV1970">
        <v>-0.16293360000000001</v>
      </c>
      <c r="CW1970">
        <v>-0.25143159999999998</v>
      </c>
      <c r="CX1970">
        <v>-0.37979410000000002</v>
      </c>
      <c r="CY1970">
        <v>-6.0481300000000002E-2</v>
      </c>
      <c r="CZ1970">
        <v>-0.1482919</v>
      </c>
      <c r="DA1970">
        <v>-0.1515029</v>
      </c>
      <c r="DB1970">
        <v>-0.1117942</v>
      </c>
      <c r="DC1970">
        <v>1.1342400000000001E-2</v>
      </c>
      <c r="DD1970">
        <v>-0.1592884</v>
      </c>
      <c r="DE1970">
        <v>-0.36446309999999998</v>
      </c>
      <c r="DF1970">
        <v>-0.29011439999999999</v>
      </c>
      <c r="DG1970">
        <v>-0.17410600000000001</v>
      </c>
      <c r="DH1970">
        <v>-7.1291599999999997E-2</v>
      </c>
      <c r="DI1970">
        <v>-6.7948099999999997E-2</v>
      </c>
      <c r="DJ1970">
        <v>5.378E-3</v>
      </c>
      <c r="DK1970">
        <v>-3.0632599999999999E-2</v>
      </c>
      <c r="DL1970">
        <v>-1.36528E-2</v>
      </c>
      <c r="DM1970">
        <v>6.0701199999999997E-2</v>
      </c>
      <c r="DN1970">
        <v>5.7126200000000002E-2</v>
      </c>
      <c r="DO1970">
        <v>-1.26851E-2</v>
      </c>
      <c r="DP1970">
        <v>0.111175</v>
      </c>
      <c r="DQ1970">
        <v>0.19419839999999999</v>
      </c>
      <c r="DR1970">
        <v>0.20236570000000001</v>
      </c>
      <c r="DS1970">
        <v>3.5078999999999999E-2</v>
      </c>
      <c r="DT1970">
        <v>-9.3546799999999999E-2</v>
      </c>
      <c r="DU1970">
        <v>-0.15007590000000001</v>
      </c>
      <c r="DV1970">
        <v>-0.21851870000000001</v>
      </c>
      <c r="DW1970">
        <v>0.17149420000000001</v>
      </c>
      <c r="DX1970">
        <v>9.0622599999999998E-2</v>
      </c>
      <c r="DY1970">
        <v>8.4608100000000006E-2</v>
      </c>
      <c r="DZ1970">
        <v>0.12699260000000001</v>
      </c>
      <c r="EA1970">
        <v>0.29474929999999999</v>
      </c>
      <c r="EB1970">
        <v>8.0383499999999997E-2</v>
      </c>
      <c r="EC1970">
        <v>-0.14801020000000001</v>
      </c>
      <c r="ED1970">
        <v>-6.5019999999999994E-2</v>
      </c>
      <c r="EE1970">
        <v>-3.7260300000000003E-2</v>
      </c>
      <c r="EF1970">
        <v>2.7583799999999999E-2</v>
      </c>
      <c r="EG1970">
        <v>4.2001999999999998E-2</v>
      </c>
      <c r="EH1970">
        <v>0.1356899</v>
      </c>
      <c r="EI1970">
        <v>8.4240300000000004E-2</v>
      </c>
      <c r="EJ1970">
        <v>9.2930700000000005E-2</v>
      </c>
      <c r="EK1970">
        <v>0.1536072</v>
      </c>
      <c r="EL1970">
        <v>0.2238126</v>
      </c>
      <c r="EM1970">
        <v>0.22652059999999999</v>
      </c>
      <c r="EN1970">
        <v>0.30156290000000002</v>
      </c>
      <c r="EO1970">
        <v>0.30973879999999998</v>
      </c>
      <c r="EP1970">
        <v>0.25760430000000001</v>
      </c>
      <c r="EQ1970">
        <v>8.7047700000000006E-2</v>
      </c>
      <c r="ER1970">
        <v>6.6366000000000003E-3</v>
      </c>
      <c r="ES1970">
        <v>-3.7342999999999999E-3</v>
      </c>
      <c r="ET1970">
        <v>1.4337300000000001E-2</v>
      </c>
      <c r="EU1970">
        <v>54.50094</v>
      </c>
      <c r="EV1970">
        <v>54.282389999999999</v>
      </c>
      <c r="EW1970">
        <v>53.819389999999999</v>
      </c>
      <c r="EX1970">
        <v>53.480640000000001</v>
      </c>
      <c r="EY1970">
        <v>52.637770000000003</v>
      </c>
      <c r="EZ1970">
        <v>52.145130000000002</v>
      </c>
      <c r="FA1970">
        <v>51.901130000000002</v>
      </c>
      <c r="FB1970">
        <v>52.547260000000001</v>
      </c>
      <c r="FC1970">
        <v>56.467860000000002</v>
      </c>
      <c r="FD1970">
        <v>61.221499999999999</v>
      </c>
      <c r="FE1970">
        <v>65.527169999999998</v>
      </c>
      <c r="FF1970">
        <v>69.262209999999996</v>
      </c>
      <c r="FG1970">
        <v>71.420680000000004</v>
      </c>
      <c r="FH1970">
        <v>72.074489999999997</v>
      </c>
      <c r="FI1970">
        <v>72.013679999999994</v>
      </c>
      <c r="FJ1970">
        <v>71.044520000000006</v>
      </c>
      <c r="FK1970">
        <v>68.946389999999994</v>
      </c>
      <c r="FL1970">
        <v>64.587370000000007</v>
      </c>
      <c r="FM1970">
        <v>61.228589999999997</v>
      </c>
      <c r="FN1970">
        <v>58.915460000000003</v>
      </c>
      <c r="FO1970">
        <v>57.111240000000002</v>
      </c>
      <c r="FP1970">
        <v>55.842019999999998</v>
      </c>
      <c r="FQ1970">
        <v>55.476939999999999</v>
      </c>
      <c r="FR1970">
        <v>54.674660000000003</v>
      </c>
      <c r="FS1970">
        <v>3.8975219999999999</v>
      </c>
      <c r="FT1970">
        <v>0.1437843</v>
      </c>
      <c r="FU1970">
        <v>0.15435460000000001</v>
      </c>
    </row>
    <row r="1971" spans="1:177" x14ac:dyDescent="0.25">
      <c r="A1971" t="s">
        <v>226</v>
      </c>
      <c r="B1971" t="s">
        <v>199</v>
      </c>
      <c r="C1971" t="s">
        <v>302</v>
      </c>
      <c r="D1971" s="19" t="s">
        <v>252</v>
      </c>
      <c r="E1971" t="s">
        <v>219</v>
      </c>
      <c r="F1971">
        <v>6759</v>
      </c>
      <c r="G1971">
        <v>0.66987229999999998</v>
      </c>
      <c r="H1971">
        <v>0.67109859999999999</v>
      </c>
      <c r="I1971">
        <v>0.54249729999999996</v>
      </c>
      <c r="J1971">
        <v>0.6228958</v>
      </c>
      <c r="K1971">
        <v>0.53078409999999998</v>
      </c>
      <c r="L1971">
        <v>0.47698109999999999</v>
      </c>
      <c r="M1971">
        <v>0.42574050000000002</v>
      </c>
      <c r="N1971">
        <v>-3.9195500000000001E-2</v>
      </c>
      <c r="O1971">
        <v>-0.89939150000000001</v>
      </c>
      <c r="P1971">
        <v>-1.7532369999999999</v>
      </c>
      <c r="Q1971">
        <v>-2.0982829999999999</v>
      </c>
      <c r="R1971">
        <v>-2.5004770000000001</v>
      </c>
      <c r="S1971">
        <v>-1.9858130000000001</v>
      </c>
      <c r="T1971">
        <v>-1.052106</v>
      </c>
      <c r="U1971">
        <v>-0.35860769999999997</v>
      </c>
      <c r="V1971">
        <v>0.78586849999999997</v>
      </c>
      <c r="W1971">
        <v>1.6709799999999999</v>
      </c>
      <c r="X1971">
        <v>2.0037029999999998</v>
      </c>
      <c r="Y1971">
        <v>2.088063</v>
      </c>
      <c r="Z1971">
        <v>1.8912249999999999</v>
      </c>
      <c r="AA1971">
        <v>1.484934</v>
      </c>
      <c r="AB1971">
        <v>0.94433670000000003</v>
      </c>
      <c r="AC1971">
        <v>0.52553680000000003</v>
      </c>
      <c r="AD1971">
        <v>0.70549260000000003</v>
      </c>
      <c r="AE1971">
        <v>-0.436583</v>
      </c>
      <c r="AF1971">
        <v>-0.37468509999999999</v>
      </c>
      <c r="AG1971">
        <v>-0.43862000000000001</v>
      </c>
      <c r="AH1971">
        <v>-0.32670090000000002</v>
      </c>
      <c r="AI1971">
        <v>-0.4578354</v>
      </c>
      <c r="AJ1971">
        <v>-0.56208659999999999</v>
      </c>
      <c r="AK1971">
        <v>-0.73685149999999999</v>
      </c>
      <c r="AL1971">
        <v>-0.59483870000000005</v>
      </c>
      <c r="AM1971">
        <v>-0.45122859999999998</v>
      </c>
      <c r="AN1971">
        <v>-0.42445909999999998</v>
      </c>
      <c r="AO1971">
        <v>-8.0230399999999993E-2</v>
      </c>
      <c r="AP1971">
        <v>-0.28469109999999997</v>
      </c>
      <c r="AQ1971">
        <v>-3.9328299999999997E-2</v>
      </c>
      <c r="AR1971">
        <v>0.100216</v>
      </c>
      <c r="AS1971">
        <v>-3.6302000000000001E-3</v>
      </c>
      <c r="AT1971">
        <v>4.4223999999999999E-2</v>
      </c>
      <c r="AU1971">
        <v>0.1260242</v>
      </c>
      <c r="AV1971">
        <v>0.16440270000000001</v>
      </c>
      <c r="AW1971">
        <v>0.43526799999999999</v>
      </c>
      <c r="AX1971">
        <v>0.27863470000000001</v>
      </c>
      <c r="AY1971">
        <v>-0.17889550000000001</v>
      </c>
      <c r="AZ1971">
        <v>-0.70637830000000001</v>
      </c>
      <c r="BA1971">
        <v>-1.0041329999999999</v>
      </c>
      <c r="BB1971">
        <v>-0.49611640000000001</v>
      </c>
      <c r="BC1971">
        <v>-0.27208480000000002</v>
      </c>
      <c r="BD1971">
        <v>-0.21262510000000001</v>
      </c>
      <c r="BE1971">
        <v>-0.2869428</v>
      </c>
      <c r="BF1971">
        <v>-0.1762358</v>
      </c>
      <c r="BG1971">
        <v>-0.28426820000000003</v>
      </c>
      <c r="BH1971">
        <v>-0.37903140000000002</v>
      </c>
      <c r="BI1971">
        <v>-0.4910292</v>
      </c>
      <c r="BJ1971">
        <v>-0.32874779999999998</v>
      </c>
      <c r="BK1971">
        <v>-0.1907846</v>
      </c>
      <c r="BL1971">
        <v>-0.15527560000000001</v>
      </c>
      <c r="BM1971">
        <v>0.1323503</v>
      </c>
      <c r="BN1971">
        <v>-7.3837799999999995E-2</v>
      </c>
      <c r="BO1971">
        <v>0.20274809999999999</v>
      </c>
      <c r="BP1971">
        <v>0.46201769999999998</v>
      </c>
      <c r="BQ1971">
        <v>0.24705930000000001</v>
      </c>
      <c r="BR1971">
        <v>0.25543840000000001</v>
      </c>
      <c r="BS1971">
        <v>0.30277569999999998</v>
      </c>
      <c r="BT1971">
        <v>0.38071850000000002</v>
      </c>
      <c r="BU1971">
        <v>0.56844470000000002</v>
      </c>
      <c r="BV1971">
        <v>0.44786860000000001</v>
      </c>
      <c r="BW1971">
        <v>6.8289000000000002E-2</v>
      </c>
      <c r="BX1971">
        <v>-0.43697469999999999</v>
      </c>
      <c r="BY1971">
        <v>-0.72884450000000001</v>
      </c>
      <c r="BZ1971">
        <v>-0.33597890000000002</v>
      </c>
      <c r="CA1971">
        <v>-0.15815389999999999</v>
      </c>
      <c r="CB1971">
        <v>-0.1003829</v>
      </c>
      <c r="CC1971">
        <v>-0.18189159999999999</v>
      </c>
      <c r="CD1971">
        <v>-7.2024199999999997E-2</v>
      </c>
      <c r="CE1971">
        <v>-0.16405610000000001</v>
      </c>
      <c r="CF1971">
        <v>-0.25224800000000003</v>
      </c>
      <c r="CG1971">
        <v>-0.32077329999999998</v>
      </c>
      <c r="CH1971">
        <v>-0.1444542</v>
      </c>
      <c r="CI1971">
        <v>-1.0401799999999999E-2</v>
      </c>
      <c r="CJ1971">
        <v>3.116E-2</v>
      </c>
      <c r="CK1971">
        <v>0.27958300000000003</v>
      </c>
      <c r="CL1971">
        <v>7.2198600000000002E-2</v>
      </c>
      <c r="CM1971">
        <v>0.3704094</v>
      </c>
      <c r="CN1971">
        <v>0.71260049999999997</v>
      </c>
      <c r="CO1971">
        <v>0.42068610000000001</v>
      </c>
      <c r="CP1971">
        <v>0.40172479999999999</v>
      </c>
      <c r="CQ1971">
        <v>0.4251933</v>
      </c>
      <c r="CR1971">
        <v>0.53053819999999996</v>
      </c>
      <c r="CS1971">
        <v>0.6606824</v>
      </c>
      <c r="CT1971">
        <v>0.56507960000000002</v>
      </c>
      <c r="CU1971">
        <v>0.23948820000000001</v>
      </c>
      <c r="CV1971">
        <v>-0.25038670000000002</v>
      </c>
      <c r="CW1971">
        <v>-0.53818049999999995</v>
      </c>
      <c r="CX1971">
        <v>-0.2250682</v>
      </c>
      <c r="CY1971">
        <v>-4.4222900000000002E-2</v>
      </c>
      <c r="CZ1971">
        <v>1.1859400000000001E-2</v>
      </c>
      <c r="DA1971">
        <v>-7.68403E-2</v>
      </c>
      <c r="DB1971">
        <v>3.2187399999999998E-2</v>
      </c>
      <c r="DC1971">
        <v>-4.3843899999999998E-2</v>
      </c>
      <c r="DD1971">
        <v>-0.12546450000000001</v>
      </c>
      <c r="DE1971">
        <v>-0.1505175</v>
      </c>
      <c r="DF1971">
        <v>3.98395E-2</v>
      </c>
      <c r="DG1971">
        <v>0.16998089999999999</v>
      </c>
      <c r="DH1971">
        <v>0.2175956</v>
      </c>
      <c r="DI1971">
        <v>0.42681570000000002</v>
      </c>
      <c r="DJ1971">
        <v>0.21823500000000001</v>
      </c>
      <c r="DK1971">
        <v>0.53807070000000001</v>
      </c>
      <c r="DL1971">
        <v>0.96318320000000002</v>
      </c>
      <c r="DM1971">
        <v>0.59431290000000003</v>
      </c>
      <c r="DN1971">
        <v>0.54801120000000003</v>
      </c>
      <c r="DO1971">
        <v>0.54761090000000001</v>
      </c>
      <c r="DP1971">
        <v>0.68035789999999996</v>
      </c>
      <c r="DQ1971">
        <v>0.75292020000000004</v>
      </c>
      <c r="DR1971">
        <v>0.68229050000000002</v>
      </c>
      <c r="DS1971">
        <v>0.41068749999999998</v>
      </c>
      <c r="DT1971">
        <v>-6.3798599999999997E-2</v>
      </c>
      <c r="DU1971">
        <v>-0.3475164</v>
      </c>
      <c r="DV1971">
        <v>-0.1141575</v>
      </c>
      <c r="DW1971">
        <v>0.1202753</v>
      </c>
      <c r="DX1971">
        <v>0.1739194</v>
      </c>
      <c r="DY1971">
        <v>7.4836899999999998E-2</v>
      </c>
      <c r="DZ1971">
        <v>0.18265239999999999</v>
      </c>
      <c r="EA1971">
        <v>0.12972330000000001</v>
      </c>
      <c r="EB1971">
        <v>5.7590700000000002E-2</v>
      </c>
      <c r="EC1971">
        <v>9.5304899999999998E-2</v>
      </c>
      <c r="ED1971">
        <v>0.30593039999999999</v>
      </c>
      <c r="EE1971">
        <v>0.430425</v>
      </c>
      <c r="EF1971">
        <v>0.48677910000000002</v>
      </c>
      <c r="EG1971">
        <v>0.63939639999999998</v>
      </c>
      <c r="EH1971">
        <v>0.42908839999999998</v>
      </c>
      <c r="EI1971">
        <v>0.78014700000000003</v>
      </c>
      <c r="EJ1971">
        <v>1.3249850000000001</v>
      </c>
      <c r="EK1971">
        <v>0.84500240000000004</v>
      </c>
      <c r="EL1971">
        <v>0.75922559999999994</v>
      </c>
      <c r="EM1971">
        <v>0.72436239999999996</v>
      </c>
      <c r="EN1971">
        <v>0.89667370000000002</v>
      </c>
      <c r="EO1971">
        <v>0.88609700000000002</v>
      </c>
      <c r="EP1971">
        <v>0.85152450000000002</v>
      </c>
      <c r="EQ1971">
        <v>0.65787200000000001</v>
      </c>
      <c r="ER1971">
        <v>0.20560500000000001</v>
      </c>
      <c r="ES1971">
        <v>-7.2227899999999998E-2</v>
      </c>
      <c r="ET1971">
        <v>4.598E-2</v>
      </c>
      <c r="EU1971">
        <v>60.790869999999998</v>
      </c>
      <c r="EV1971">
        <v>60.823369999999997</v>
      </c>
      <c r="EW1971">
        <v>61.993690000000001</v>
      </c>
      <c r="EX1971">
        <v>62.042850000000001</v>
      </c>
      <c r="EY1971">
        <v>60.351379999999999</v>
      </c>
      <c r="EZ1971">
        <v>58.497920000000001</v>
      </c>
      <c r="FA1971">
        <v>59.579180000000001</v>
      </c>
      <c r="FB1971">
        <v>63.687840000000001</v>
      </c>
      <c r="FC1971">
        <v>72.713499999999996</v>
      </c>
      <c r="FD1971">
        <v>79.358500000000006</v>
      </c>
      <c r="FE1971">
        <v>84.939830000000001</v>
      </c>
      <c r="FF1971">
        <v>88.280460000000005</v>
      </c>
      <c r="FG1971">
        <v>88.369780000000006</v>
      </c>
      <c r="FH1971">
        <v>86.919269999999997</v>
      </c>
      <c r="FI1971">
        <v>86.905569999999997</v>
      </c>
      <c r="FJ1971">
        <v>86.569239999999994</v>
      </c>
      <c r="FK1971">
        <v>84.550839999999994</v>
      </c>
      <c r="FL1971">
        <v>79.195300000000003</v>
      </c>
      <c r="FM1971">
        <v>75.455879999999993</v>
      </c>
      <c r="FN1971">
        <v>71.517660000000006</v>
      </c>
      <c r="FO1971">
        <v>67.677369999999996</v>
      </c>
      <c r="FP1971">
        <v>65.341170000000005</v>
      </c>
      <c r="FQ1971">
        <v>65.280050000000003</v>
      </c>
      <c r="FR1971">
        <v>63.792749999999998</v>
      </c>
      <c r="FS1971">
        <v>3.3664839999999998</v>
      </c>
      <c r="FT1971">
        <v>0.17148469999999999</v>
      </c>
      <c r="FU1971">
        <v>0.18272089999999999</v>
      </c>
    </row>
    <row r="1972" spans="1:177" x14ac:dyDescent="0.25">
      <c r="A1972" t="s">
        <v>226</v>
      </c>
      <c r="B1972" t="s">
        <v>199</v>
      </c>
      <c r="C1972" t="s">
        <v>302</v>
      </c>
      <c r="D1972" s="19" t="s">
        <v>252</v>
      </c>
      <c r="E1972" t="s">
        <v>220</v>
      </c>
      <c r="F1972">
        <v>3090</v>
      </c>
      <c r="G1972">
        <v>0.89066889999999999</v>
      </c>
      <c r="H1972">
        <v>0.95058670000000001</v>
      </c>
      <c r="I1972">
        <v>0.73015059999999998</v>
      </c>
      <c r="J1972">
        <v>0.77365890000000004</v>
      </c>
      <c r="K1972">
        <v>0.64968840000000005</v>
      </c>
      <c r="L1972">
        <v>0.51980729999999997</v>
      </c>
      <c r="M1972">
        <v>0.51611379999999996</v>
      </c>
      <c r="N1972">
        <v>0.13037209999999999</v>
      </c>
      <c r="O1972">
        <v>-0.80117260000000001</v>
      </c>
      <c r="P1972">
        <v>-1.8008329999999999</v>
      </c>
      <c r="Q1972">
        <v>-1.942672</v>
      </c>
      <c r="R1972">
        <v>-2.368512</v>
      </c>
      <c r="S1972">
        <v>-1.671286</v>
      </c>
      <c r="T1972">
        <v>-0.63808600000000004</v>
      </c>
      <c r="U1972">
        <v>-0.20858840000000001</v>
      </c>
      <c r="V1972">
        <v>0.59034010000000003</v>
      </c>
      <c r="W1972">
        <v>1.5694360000000001</v>
      </c>
      <c r="X1972">
        <v>1.9545760000000001</v>
      </c>
      <c r="Y1972">
        <v>1.92717</v>
      </c>
      <c r="Z1972">
        <v>1.838665</v>
      </c>
      <c r="AA1972">
        <v>1.4974799999999999</v>
      </c>
      <c r="AB1972">
        <v>0.98765429999999999</v>
      </c>
      <c r="AC1972">
        <v>0.52657180000000003</v>
      </c>
      <c r="AD1972">
        <v>0.86303450000000004</v>
      </c>
      <c r="AE1972">
        <v>-9.9141000000000007E-2</v>
      </c>
      <c r="AF1972">
        <v>2.2490900000000001E-2</v>
      </c>
      <c r="AG1972">
        <v>-0.16536590000000001</v>
      </c>
      <c r="AH1972">
        <v>-7.8378500000000004E-2</v>
      </c>
      <c r="AI1972">
        <v>-0.28852630000000001</v>
      </c>
      <c r="AJ1972">
        <v>-0.53991829999999996</v>
      </c>
      <c r="AK1972">
        <v>-0.8469103</v>
      </c>
      <c r="AL1972">
        <v>-0.4299636</v>
      </c>
      <c r="AM1972">
        <v>-0.46289780000000003</v>
      </c>
      <c r="AN1972">
        <v>-0.84076340000000005</v>
      </c>
      <c r="AO1972">
        <v>-0.18932160000000001</v>
      </c>
      <c r="AP1972">
        <v>-0.47042780000000001</v>
      </c>
      <c r="AQ1972">
        <v>-5.4059000000000003E-2</v>
      </c>
      <c r="AR1972">
        <v>7.1446999999999997E-2</v>
      </c>
      <c r="AS1972">
        <v>-2.4893700000000001E-2</v>
      </c>
      <c r="AT1972">
        <v>-0.2055544</v>
      </c>
      <c r="AU1972">
        <v>2.6214999999999999E-2</v>
      </c>
      <c r="AV1972">
        <v>-0.1718008</v>
      </c>
      <c r="AW1972">
        <v>0.34778379999999998</v>
      </c>
      <c r="AX1972">
        <v>0.153034</v>
      </c>
      <c r="AY1972">
        <v>-0.24534</v>
      </c>
      <c r="AZ1972">
        <v>-1.0749679999999999</v>
      </c>
      <c r="BA1972">
        <v>-1.402874</v>
      </c>
      <c r="BB1972">
        <v>-0.54919819999999997</v>
      </c>
      <c r="BC1972">
        <v>-2.12672E-2</v>
      </c>
      <c r="BD1972">
        <v>9.5093700000000003E-2</v>
      </c>
      <c r="BE1972">
        <v>-7.4579800000000002E-2</v>
      </c>
      <c r="BF1972">
        <v>1.2648400000000001E-2</v>
      </c>
      <c r="BG1972">
        <v>-0.1429734</v>
      </c>
      <c r="BH1972">
        <v>-0.34061849999999999</v>
      </c>
      <c r="BI1972">
        <v>-0.47426770000000001</v>
      </c>
      <c r="BJ1972">
        <v>-0.1681057</v>
      </c>
      <c r="BK1972">
        <v>-0.16899639999999999</v>
      </c>
      <c r="BL1972">
        <v>-0.40246900000000002</v>
      </c>
      <c r="BM1972">
        <v>0.1187018</v>
      </c>
      <c r="BN1972">
        <v>-0.1271216</v>
      </c>
      <c r="BO1972">
        <v>0.3614579</v>
      </c>
      <c r="BP1972">
        <v>0.70135409999999998</v>
      </c>
      <c r="BQ1972">
        <v>0.37026429999999999</v>
      </c>
      <c r="BR1972">
        <v>8.5957099999999995E-2</v>
      </c>
      <c r="BS1972">
        <v>0.24233370000000001</v>
      </c>
      <c r="BT1972">
        <v>0.21583279999999999</v>
      </c>
      <c r="BU1972">
        <v>0.42175269999999998</v>
      </c>
      <c r="BV1972">
        <v>0.338339</v>
      </c>
      <c r="BW1972">
        <v>1.8167599999999999E-2</v>
      </c>
      <c r="BX1972">
        <v>-0.59146770000000004</v>
      </c>
      <c r="BY1972">
        <v>-0.91699870000000006</v>
      </c>
      <c r="BZ1972">
        <v>-0.28430470000000002</v>
      </c>
      <c r="CA1972">
        <v>3.2668099999999999E-2</v>
      </c>
      <c r="CB1972">
        <v>0.14537820000000001</v>
      </c>
      <c r="CC1972">
        <v>-1.17016E-2</v>
      </c>
      <c r="CD1972">
        <v>7.5693300000000005E-2</v>
      </c>
      <c r="CE1972">
        <v>-4.2163800000000001E-2</v>
      </c>
      <c r="CF1972">
        <v>-0.20258399999999999</v>
      </c>
      <c r="CG1972">
        <v>-0.21617649999999999</v>
      </c>
      <c r="CH1972">
        <v>1.32563E-2</v>
      </c>
      <c r="CI1972">
        <v>3.4558800000000001E-2</v>
      </c>
      <c r="CJ1972">
        <v>-9.8907599999999998E-2</v>
      </c>
      <c r="CK1972">
        <v>0.3320379</v>
      </c>
      <c r="CL1972">
        <v>0.11065129999999999</v>
      </c>
      <c r="CM1972" s="62">
        <v>0.64924369999999998</v>
      </c>
      <c r="CN1972">
        <v>1.137626</v>
      </c>
      <c r="CO1972">
        <v>0.64394960000000001</v>
      </c>
      <c r="CP1972">
        <v>0.28785709999999998</v>
      </c>
      <c r="CQ1972">
        <v>0.3920168</v>
      </c>
      <c r="CR1972">
        <v>0.48430669999999998</v>
      </c>
      <c r="CS1972">
        <v>0.4729834</v>
      </c>
      <c r="CT1972">
        <v>0.4666806</v>
      </c>
      <c r="CU1972">
        <v>0.2006723</v>
      </c>
      <c r="CV1972">
        <v>-0.25659660000000001</v>
      </c>
      <c r="CW1972">
        <v>-0.58048319999999998</v>
      </c>
      <c r="CX1972">
        <v>-0.10084029999999999</v>
      </c>
      <c r="CY1972">
        <v>8.6603299999999994E-2</v>
      </c>
      <c r="CZ1972">
        <v>0.19566259999999999</v>
      </c>
      <c r="DA1972">
        <v>5.11765E-2</v>
      </c>
      <c r="DB1972">
        <v>0.13873820000000001</v>
      </c>
      <c r="DC1972">
        <v>5.8645700000000002E-2</v>
      </c>
      <c r="DD1972">
        <v>-6.4549599999999999E-2</v>
      </c>
      <c r="DE1972">
        <v>4.1914600000000003E-2</v>
      </c>
      <c r="DF1972">
        <v>0.19461829999999999</v>
      </c>
      <c r="DG1972">
        <v>0.2381141</v>
      </c>
      <c r="DH1972">
        <v>0.2046538</v>
      </c>
      <c r="DI1972">
        <v>0.54537400000000003</v>
      </c>
      <c r="DJ1972">
        <v>0.34842410000000001</v>
      </c>
      <c r="DK1972">
        <v>0.93702949999999996</v>
      </c>
      <c r="DL1972">
        <v>1.573898</v>
      </c>
      <c r="DM1972">
        <v>0.91763479999999997</v>
      </c>
      <c r="DN1972">
        <v>0.4897571</v>
      </c>
      <c r="DO1972">
        <v>0.54169990000000001</v>
      </c>
      <c r="DP1972">
        <v>0.75278060000000002</v>
      </c>
      <c r="DQ1972">
        <v>0.52421399999999996</v>
      </c>
      <c r="DR1972">
        <v>0.5950223</v>
      </c>
      <c r="DS1972">
        <v>0.38317689999999999</v>
      </c>
      <c r="DT1972">
        <v>7.8274499999999997E-2</v>
      </c>
      <c r="DU1972">
        <v>-0.24396770000000001</v>
      </c>
      <c r="DV1972">
        <v>8.2624100000000006E-2</v>
      </c>
      <c r="DW1972">
        <v>0.16447719999999999</v>
      </c>
      <c r="DX1972">
        <v>0.26826539999999999</v>
      </c>
      <c r="DY1972">
        <v>0.1419627</v>
      </c>
      <c r="DZ1972">
        <v>0.2297651</v>
      </c>
      <c r="EA1972">
        <v>0.20419860000000001</v>
      </c>
      <c r="EB1972">
        <v>0.13475029999999999</v>
      </c>
      <c r="EC1972">
        <v>0.41455730000000002</v>
      </c>
      <c r="ED1972">
        <v>0.4564762</v>
      </c>
      <c r="EE1972">
        <v>0.53201549999999997</v>
      </c>
      <c r="EF1972">
        <v>0.64294819999999997</v>
      </c>
      <c r="EG1972">
        <v>0.85339750000000003</v>
      </c>
      <c r="EH1972">
        <v>0.69173030000000002</v>
      </c>
      <c r="EI1972">
        <v>1.352546</v>
      </c>
      <c r="EJ1972">
        <v>2.203805</v>
      </c>
      <c r="EK1972">
        <v>1.3127930000000001</v>
      </c>
      <c r="EL1972">
        <v>0.78126870000000004</v>
      </c>
      <c r="EM1972">
        <v>0.75781849999999995</v>
      </c>
      <c r="EN1972">
        <v>1.140414</v>
      </c>
      <c r="EO1972">
        <v>0.59818289999999996</v>
      </c>
      <c r="EP1972">
        <v>0.78032729999999995</v>
      </c>
      <c r="EQ1972">
        <v>0.64668460000000005</v>
      </c>
      <c r="ER1972">
        <v>0.56177509999999997</v>
      </c>
      <c r="ES1972">
        <v>0.24190729999999999</v>
      </c>
      <c r="ET1972">
        <v>0.34751749999999998</v>
      </c>
      <c r="EU1972">
        <v>62.226199999999999</v>
      </c>
      <c r="EV1972">
        <v>62.944479999999999</v>
      </c>
      <c r="EW1972">
        <v>63.522030000000001</v>
      </c>
      <c r="EX1972">
        <v>63.013809999999999</v>
      </c>
      <c r="EY1972">
        <v>61.486490000000003</v>
      </c>
      <c r="EZ1972">
        <v>60.13044</v>
      </c>
      <c r="FA1972">
        <v>59.848120000000002</v>
      </c>
      <c r="FB1972">
        <v>63.724440000000001</v>
      </c>
      <c r="FC1972">
        <v>73.115750000000006</v>
      </c>
      <c r="FD1972">
        <v>80.322850000000003</v>
      </c>
      <c r="FE1972">
        <v>85.690950000000001</v>
      </c>
      <c r="FF1972">
        <v>88.812870000000004</v>
      </c>
      <c r="FG1972">
        <v>87.602819999999994</v>
      </c>
      <c r="FH1972">
        <v>85.220920000000007</v>
      </c>
      <c r="FI1972">
        <v>84.931259999999995</v>
      </c>
      <c r="FJ1972">
        <v>85.332250000000002</v>
      </c>
      <c r="FK1972">
        <v>83.742649999999998</v>
      </c>
      <c r="FL1972">
        <v>78.453580000000002</v>
      </c>
      <c r="FM1972">
        <v>74.37133</v>
      </c>
      <c r="FN1972">
        <v>70.715630000000004</v>
      </c>
      <c r="FO1972">
        <v>67.079030000000003</v>
      </c>
      <c r="FP1972">
        <v>65.864279999999994</v>
      </c>
      <c r="FQ1972">
        <v>66.060519999999997</v>
      </c>
      <c r="FR1972">
        <v>65.07638</v>
      </c>
      <c r="FS1972">
        <v>3.6427450000000001</v>
      </c>
      <c r="FT1972">
        <v>0.2462635</v>
      </c>
      <c r="FU1972">
        <v>0.2240887</v>
      </c>
    </row>
    <row r="1973" spans="1:177" x14ac:dyDescent="0.25">
      <c r="A1973" t="s">
        <v>226</v>
      </c>
      <c r="B1973" t="s">
        <v>199</v>
      </c>
      <c r="C1973" t="s">
        <v>302</v>
      </c>
      <c r="D1973" s="19" t="s">
        <v>252</v>
      </c>
      <c r="E1973" t="s">
        <v>221</v>
      </c>
      <c r="F1973">
        <v>3669</v>
      </c>
      <c r="G1973">
        <v>0.41942119999999999</v>
      </c>
      <c r="H1973">
        <v>0.3526495</v>
      </c>
      <c r="I1973">
        <v>0.32693450000000002</v>
      </c>
      <c r="J1973">
        <v>0.44599919999999998</v>
      </c>
      <c r="K1973">
        <v>0.38944800000000002</v>
      </c>
      <c r="L1973">
        <v>0.42412929999999999</v>
      </c>
      <c r="M1973">
        <v>0.31428030000000001</v>
      </c>
      <c r="N1973">
        <v>-0.23530799999999999</v>
      </c>
      <c r="O1973">
        <v>-0.99731550000000002</v>
      </c>
      <c r="P1973">
        <v>-1.6692070000000001</v>
      </c>
      <c r="Q1973">
        <v>-2.2470829999999999</v>
      </c>
      <c r="R1973">
        <v>-2.6246290000000001</v>
      </c>
      <c r="S1973">
        <v>-2.3449499999999999</v>
      </c>
      <c r="T1973">
        <v>-1.5444359999999999</v>
      </c>
      <c r="U1973">
        <v>-0.56039700000000003</v>
      </c>
      <c r="V1973">
        <v>0.98903920000000001</v>
      </c>
      <c r="W1973">
        <v>1.7677240000000001</v>
      </c>
      <c r="X1973">
        <v>2.0607039999999999</v>
      </c>
      <c r="Y1973">
        <v>2.2869980000000001</v>
      </c>
      <c r="Z1973">
        <v>1.968739</v>
      </c>
      <c r="AA1973">
        <v>1.4874769999999999</v>
      </c>
      <c r="AB1973">
        <v>0.90994520000000001</v>
      </c>
      <c r="AC1973">
        <v>0.53895490000000001</v>
      </c>
      <c r="AD1973">
        <v>0.53082039999999997</v>
      </c>
      <c r="AE1973">
        <v>-0.96357570000000003</v>
      </c>
      <c r="AF1973">
        <v>-0.90584929999999997</v>
      </c>
      <c r="AG1973">
        <v>-0.86427410000000005</v>
      </c>
      <c r="AH1973">
        <v>-0.73512920000000004</v>
      </c>
      <c r="AI1973">
        <v>-0.88163670000000005</v>
      </c>
      <c r="AJ1973">
        <v>-0.89403969999999999</v>
      </c>
      <c r="AK1973">
        <v>-1.020848</v>
      </c>
      <c r="AL1973">
        <v>-1.154015</v>
      </c>
      <c r="AM1973">
        <v>-0.73881240000000004</v>
      </c>
      <c r="AN1973">
        <v>-0.28895310000000002</v>
      </c>
      <c r="AO1973">
        <v>-0.28229409999999999</v>
      </c>
      <c r="AP1973">
        <v>-0.5423036</v>
      </c>
      <c r="AQ1973">
        <v>-0.32056299999999999</v>
      </c>
      <c r="AR1973">
        <v>-0.45483639999999997</v>
      </c>
      <c r="AS1973">
        <v>-0.51797300000000002</v>
      </c>
      <c r="AT1973">
        <v>-5.2924100000000002E-2</v>
      </c>
      <c r="AU1973">
        <v>-0.1058143</v>
      </c>
      <c r="AV1973">
        <v>0.15832309999999999</v>
      </c>
      <c r="AW1973">
        <v>0.4285311</v>
      </c>
      <c r="AX1973">
        <v>0.1433817</v>
      </c>
      <c r="AY1973">
        <v>-0.48831269999999999</v>
      </c>
      <c r="AZ1973">
        <v>-0.54933710000000002</v>
      </c>
      <c r="BA1973">
        <v>-0.8930382</v>
      </c>
      <c r="BB1973">
        <v>-0.62286189999999997</v>
      </c>
      <c r="BC1973">
        <v>-0.62077680000000002</v>
      </c>
      <c r="BD1973">
        <v>-0.60133040000000004</v>
      </c>
      <c r="BE1973">
        <v>-0.57978209999999997</v>
      </c>
      <c r="BF1973">
        <v>-0.44635770000000002</v>
      </c>
      <c r="BG1973">
        <v>-0.54267379999999998</v>
      </c>
      <c r="BH1973">
        <v>-0.54949210000000004</v>
      </c>
      <c r="BI1973">
        <v>-0.68016840000000001</v>
      </c>
      <c r="BJ1973">
        <v>-0.6675219</v>
      </c>
      <c r="BK1973">
        <v>-0.33981040000000001</v>
      </c>
      <c r="BL1973">
        <v>-9.1380000000000003E-3</v>
      </c>
      <c r="BM1973">
        <v>1.3093199999999999E-2</v>
      </c>
      <c r="BN1973">
        <v>-0.20606189999999999</v>
      </c>
      <c r="BO1973">
        <v>-0.1067486</v>
      </c>
      <c r="BP1973">
        <v>-6.14549E-2</v>
      </c>
      <c r="BQ1973">
        <v>-0.1190763</v>
      </c>
      <c r="BR1973">
        <v>0.29508050000000002</v>
      </c>
      <c r="BS1973">
        <v>0.23104169999999999</v>
      </c>
      <c r="BT1973">
        <v>0.41046579999999999</v>
      </c>
      <c r="BU1973">
        <v>0.69656149999999994</v>
      </c>
      <c r="BV1973">
        <v>0.46113300000000002</v>
      </c>
      <c r="BW1973">
        <v>-3.1257399999999998E-2</v>
      </c>
      <c r="BX1973">
        <v>-0.36838480000000001</v>
      </c>
      <c r="BY1973">
        <v>-0.65388970000000002</v>
      </c>
      <c r="BZ1973">
        <v>-0.4744602</v>
      </c>
      <c r="CA1973">
        <v>-0.38335530000000001</v>
      </c>
      <c r="CB1973">
        <v>-0.39042149999999998</v>
      </c>
      <c r="CC1973">
        <v>-0.38274380000000002</v>
      </c>
      <c r="CD1973">
        <v>-0.2463554</v>
      </c>
      <c r="CE1973">
        <v>-0.30790909999999999</v>
      </c>
      <c r="CF1973">
        <v>-0.31085950000000001</v>
      </c>
      <c r="CG1973">
        <v>-0.44421490000000002</v>
      </c>
      <c r="CH1973">
        <v>-0.3305785</v>
      </c>
      <c r="CI1973">
        <v>-6.34628E-2</v>
      </c>
      <c r="CJ1973">
        <v>0.18466109999999999</v>
      </c>
      <c r="CK1973">
        <v>0.2176776</v>
      </c>
      <c r="CL1973">
        <v>2.6818000000000002E-2</v>
      </c>
      <c r="CM1973">
        <v>4.1338699999999999E-2</v>
      </c>
      <c r="CN1973">
        <v>0.21099999999999999</v>
      </c>
      <c r="CO1973">
        <v>0.15719839999999999</v>
      </c>
      <c r="CP1973">
        <v>0.53610740000000001</v>
      </c>
      <c r="CQ1973">
        <v>0.46434710000000001</v>
      </c>
      <c r="CR1973">
        <v>0.58509909999999998</v>
      </c>
      <c r="CS1973">
        <v>0.8821985</v>
      </c>
      <c r="CT1973" s="62">
        <v>0.6812066</v>
      </c>
      <c r="CU1973">
        <v>0.28529759999999998</v>
      </c>
      <c r="CV1973">
        <v>-0.24305779999999999</v>
      </c>
      <c r="CW1973">
        <v>-0.48825619999999997</v>
      </c>
      <c r="CX1973">
        <v>-0.3716777</v>
      </c>
      <c r="CY1973">
        <v>-0.14593390000000001</v>
      </c>
      <c r="CZ1973">
        <v>-0.17951259999999999</v>
      </c>
      <c r="DA1973">
        <v>-0.1857055</v>
      </c>
      <c r="DB1973">
        <v>-4.6353100000000001E-2</v>
      </c>
      <c r="DC1973">
        <v>-7.3144500000000001E-2</v>
      </c>
      <c r="DD1973">
        <v>-7.2226899999999997E-2</v>
      </c>
      <c r="DE1973">
        <v>-0.20826140000000001</v>
      </c>
      <c r="DF1973">
        <v>6.3648000000000003E-3</v>
      </c>
      <c r="DG1973">
        <v>0.21288480000000001</v>
      </c>
      <c r="DH1973">
        <v>0.37846030000000003</v>
      </c>
      <c r="DI1973">
        <v>0.42226200000000003</v>
      </c>
      <c r="DJ1973">
        <v>0.25969799999999998</v>
      </c>
      <c r="DK1973">
        <v>0.18942590000000001</v>
      </c>
      <c r="DL1973">
        <v>0.48345480000000002</v>
      </c>
      <c r="DM1973">
        <v>0.433473</v>
      </c>
      <c r="DN1973">
        <v>0.7771344</v>
      </c>
      <c r="DO1973">
        <v>0.69765259999999996</v>
      </c>
      <c r="DP1973">
        <v>0.75973239999999997</v>
      </c>
      <c r="DQ1973">
        <v>1.0678350000000001</v>
      </c>
      <c r="DR1973">
        <v>0.90128019999999998</v>
      </c>
      <c r="DS1973">
        <v>0.60185270000000002</v>
      </c>
      <c r="DT1973">
        <v>-0.1177308</v>
      </c>
      <c r="DU1973">
        <v>-0.32262269999999998</v>
      </c>
      <c r="DV1973">
        <v>-0.2688951</v>
      </c>
      <c r="DW1973">
        <v>0.19686500000000001</v>
      </c>
      <c r="DX1973">
        <v>0.12500629999999999</v>
      </c>
      <c r="DY1973">
        <v>9.8786499999999999E-2</v>
      </c>
      <c r="DZ1973">
        <v>0.24241840000000001</v>
      </c>
      <c r="EA1973">
        <v>0.26581840000000001</v>
      </c>
      <c r="EB1973">
        <v>0.27232070000000003</v>
      </c>
      <c r="EC1973">
        <v>0.13241810000000001</v>
      </c>
      <c r="ED1973">
        <v>0.4928575</v>
      </c>
      <c r="EE1973">
        <v>0.61188690000000001</v>
      </c>
      <c r="EF1973">
        <v>0.65827539999999996</v>
      </c>
      <c r="EG1973">
        <v>0.71764919999999999</v>
      </c>
      <c r="EH1973">
        <v>0.59593969999999996</v>
      </c>
      <c r="EI1973">
        <v>0.4032404</v>
      </c>
      <c r="EJ1973">
        <v>0.87683630000000001</v>
      </c>
      <c r="EK1973">
        <v>0.83236969999999999</v>
      </c>
      <c r="EL1973">
        <v>1.1251389999999999</v>
      </c>
      <c r="EM1973">
        <v>1.0345089999999999</v>
      </c>
      <c r="EN1973">
        <v>1.0118750000000001</v>
      </c>
      <c r="EO1973">
        <v>1.335866</v>
      </c>
      <c r="EP1973">
        <v>1.219031</v>
      </c>
      <c r="EQ1973">
        <v>1.058908</v>
      </c>
      <c r="ER1973">
        <v>6.3221399999999997E-2</v>
      </c>
      <c r="ES1973">
        <v>-8.3474199999999998E-2</v>
      </c>
      <c r="ET1973">
        <v>-0.1204935</v>
      </c>
      <c r="EU1973">
        <v>59.581789999999998</v>
      </c>
      <c r="EV1973">
        <v>59.036619999999999</v>
      </c>
      <c r="EW1973">
        <v>60.70626</v>
      </c>
      <c r="EX1973">
        <v>61.22495</v>
      </c>
      <c r="EY1973">
        <v>59.395200000000003</v>
      </c>
      <c r="EZ1973">
        <v>57.12274</v>
      </c>
      <c r="FA1973">
        <v>59.352629999999998</v>
      </c>
      <c r="FB1973">
        <v>63.657020000000003</v>
      </c>
      <c r="FC1973">
        <v>72.374660000000006</v>
      </c>
      <c r="FD1973">
        <v>78.546149999999997</v>
      </c>
      <c r="FE1973">
        <v>84.307100000000005</v>
      </c>
      <c r="FF1973">
        <v>87.831969999999998</v>
      </c>
      <c r="FG1973">
        <v>89.015839999999997</v>
      </c>
      <c r="FH1973">
        <v>88.349909999999994</v>
      </c>
      <c r="FI1973">
        <v>88.568669999999997</v>
      </c>
      <c r="FJ1973">
        <v>87.611239999999995</v>
      </c>
      <c r="FK1973">
        <v>85.231629999999996</v>
      </c>
      <c r="FL1973">
        <v>79.820089999999993</v>
      </c>
      <c r="FM1973">
        <v>76.369460000000004</v>
      </c>
      <c r="FN1973">
        <v>72.193269999999998</v>
      </c>
      <c r="FO1973">
        <v>68.181389999999993</v>
      </c>
      <c r="FP1973">
        <v>64.90052</v>
      </c>
      <c r="FQ1973">
        <v>64.622619999999998</v>
      </c>
      <c r="FR1973">
        <v>62.711460000000002</v>
      </c>
      <c r="FS1973">
        <v>6.3421880000000002</v>
      </c>
      <c r="FT1973">
        <v>0.26516709999999999</v>
      </c>
      <c r="FU1973">
        <v>0.32670490000000002</v>
      </c>
    </row>
    <row r="1974" spans="1:177" x14ac:dyDescent="0.25">
      <c r="A1974" t="s">
        <v>226</v>
      </c>
      <c r="B1974" t="s">
        <v>199</v>
      </c>
      <c r="C1974" t="s">
        <v>302</v>
      </c>
      <c r="D1974" s="19" t="s">
        <v>241</v>
      </c>
      <c r="E1974" t="s">
        <v>219</v>
      </c>
      <c r="F1974">
        <v>6537</v>
      </c>
      <c r="G1974">
        <v>0.69033920000000004</v>
      </c>
      <c r="H1974">
        <v>0.42583490000000002</v>
      </c>
      <c r="I1974">
        <v>0.30916709999999997</v>
      </c>
      <c r="J1974">
        <v>0.34367829999999999</v>
      </c>
      <c r="K1974">
        <v>0.39548119999999998</v>
      </c>
      <c r="L1974">
        <v>0.51892799999999994</v>
      </c>
      <c r="M1974">
        <v>0.67637829999999999</v>
      </c>
      <c r="N1974">
        <v>0.61873020000000001</v>
      </c>
      <c r="O1974">
        <v>-8.7615600000000002E-2</v>
      </c>
      <c r="P1974">
        <v>-0.92017510000000002</v>
      </c>
      <c r="Q1974">
        <v>-1.6502600000000001</v>
      </c>
      <c r="R1974">
        <v>-2.2539370000000001</v>
      </c>
      <c r="S1974">
        <v>-2.528807</v>
      </c>
      <c r="T1974">
        <v>-2.4539149999999998</v>
      </c>
      <c r="U1974">
        <v>-2.01057</v>
      </c>
      <c r="V1974">
        <v>-1.1944870000000001</v>
      </c>
      <c r="W1974">
        <v>-0.28282639999999998</v>
      </c>
      <c r="X1974">
        <v>0.77867350000000002</v>
      </c>
      <c r="Y1974">
        <v>1.3190710000000001</v>
      </c>
      <c r="Z1974">
        <v>1.29708</v>
      </c>
      <c r="AA1974">
        <v>1.204658</v>
      </c>
      <c r="AB1974">
        <v>1.0995569999999999</v>
      </c>
      <c r="AC1974">
        <v>0.95198099999999997</v>
      </c>
      <c r="AD1974">
        <v>0.87805940000000005</v>
      </c>
      <c r="AE1974">
        <v>-0.2789391</v>
      </c>
      <c r="AF1974">
        <v>-0.55651379999999995</v>
      </c>
      <c r="AG1974">
        <v>-0.62289510000000003</v>
      </c>
      <c r="AH1974">
        <v>-0.52606989999999998</v>
      </c>
      <c r="AI1974">
        <v>-0.45482420000000001</v>
      </c>
      <c r="AJ1974">
        <v>-0.33164260000000001</v>
      </c>
      <c r="AK1974">
        <v>-0.25322919999999999</v>
      </c>
      <c r="AL1974">
        <v>-0.2160068</v>
      </c>
      <c r="AM1974">
        <v>-0.1754616</v>
      </c>
      <c r="AN1974">
        <v>-0.209671</v>
      </c>
      <c r="AO1974">
        <v>-0.19758619999999999</v>
      </c>
      <c r="AP1974">
        <v>-0.26457920000000001</v>
      </c>
      <c r="AQ1974">
        <v>-0.21402009999999999</v>
      </c>
      <c r="AR1974">
        <v>-0.16738939999999999</v>
      </c>
      <c r="AS1974">
        <v>-0.13300600000000001</v>
      </c>
      <c r="AT1974">
        <v>-0.11746230000000001</v>
      </c>
      <c r="AU1974">
        <v>-8.7074600000000002E-2</v>
      </c>
      <c r="AV1974">
        <v>-8.2809999999999995E-2</v>
      </c>
      <c r="AW1974">
        <v>-1.51182E-2</v>
      </c>
      <c r="AX1974">
        <v>-2.7297200000000001E-2</v>
      </c>
      <c r="AY1974">
        <v>-5.9427199999999999E-2</v>
      </c>
      <c r="AZ1974">
        <v>-0.1199278</v>
      </c>
      <c r="BA1974">
        <v>-0.16038459999999999</v>
      </c>
      <c r="BB1974">
        <v>-7.7066800000000005E-2</v>
      </c>
      <c r="BC1974">
        <v>-0.20548569999999999</v>
      </c>
      <c r="BD1974">
        <v>-0.4393533</v>
      </c>
      <c r="BE1974">
        <v>-0.5056602</v>
      </c>
      <c r="BF1974">
        <v>-0.42699169999999997</v>
      </c>
      <c r="BG1974">
        <v>-0.36210979999999998</v>
      </c>
      <c r="BH1974">
        <v>-0.25315199999999999</v>
      </c>
      <c r="BI1974">
        <v>-0.19440540000000001</v>
      </c>
      <c r="BJ1974">
        <v>-0.15536030000000001</v>
      </c>
      <c r="BK1974">
        <v>-0.13250719999999999</v>
      </c>
      <c r="BL1974">
        <v>-0.15480910000000001</v>
      </c>
      <c r="BM1974">
        <v>-0.1259113</v>
      </c>
      <c r="BN1974">
        <v>-0.1926339</v>
      </c>
      <c r="BO1974">
        <v>-0.12985189999999999</v>
      </c>
      <c r="BP1974">
        <v>-7.8485200000000005E-2</v>
      </c>
      <c r="BQ1974">
        <v>-4.3125400000000001E-2</v>
      </c>
      <c r="BR1974">
        <v>-2.0943E-2</v>
      </c>
      <c r="BS1974">
        <v>2.2582000000000001E-3</v>
      </c>
      <c r="BT1974">
        <v>1.22487E-2</v>
      </c>
      <c r="BU1974">
        <v>5.9199399999999999E-2</v>
      </c>
      <c r="BV1974">
        <v>2.8088700000000001E-2</v>
      </c>
      <c r="BW1974">
        <v>-9.8657999999999992E-3</v>
      </c>
      <c r="BX1974">
        <v>-6.3411899999999993E-2</v>
      </c>
      <c r="BY1974">
        <v>-9.1157699999999994E-2</v>
      </c>
      <c r="BZ1974">
        <v>-2.0002700000000002E-2</v>
      </c>
      <c r="CA1974">
        <v>-0.15461220000000001</v>
      </c>
      <c r="CB1974">
        <v>-0.35820829999999998</v>
      </c>
      <c r="CC1974">
        <v>-0.4244637</v>
      </c>
      <c r="CD1974">
        <v>-0.35837049999999998</v>
      </c>
      <c r="CE1974">
        <v>-0.29789599999999999</v>
      </c>
      <c r="CF1974">
        <v>-0.19878970000000001</v>
      </c>
      <c r="CG1974">
        <v>-0.1536643</v>
      </c>
      <c r="CH1974">
        <v>-0.1133566</v>
      </c>
      <c r="CI1974">
        <v>-0.1027571</v>
      </c>
      <c r="CJ1974">
        <v>-0.116812</v>
      </c>
      <c r="CK1974">
        <v>-7.6269400000000001E-2</v>
      </c>
      <c r="CL1974">
        <v>-0.14280490000000001</v>
      </c>
      <c r="CM1974">
        <v>-7.1557300000000004E-2</v>
      </c>
      <c r="CN1974">
        <v>-1.69103E-2</v>
      </c>
      <c r="CO1974">
        <v>1.9125699999999999E-2</v>
      </c>
      <c r="CP1974">
        <v>4.5905899999999999E-2</v>
      </c>
      <c r="CQ1974">
        <v>6.4129800000000001E-2</v>
      </c>
      <c r="CR1974">
        <v>7.8086100000000006E-2</v>
      </c>
      <c r="CS1974">
        <v>0.11067150000000001</v>
      </c>
      <c r="CT1974">
        <v>6.6448800000000002E-2</v>
      </c>
      <c r="CU1974">
        <v>2.4460300000000001E-2</v>
      </c>
      <c r="CV1974">
        <v>-2.4269200000000001E-2</v>
      </c>
      <c r="CW1974">
        <v>-4.3211300000000001E-2</v>
      </c>
      <c r="CX1974">
        <v>1.9519700000000001E-2</v>
      </c>
      <c r="CY1974">
        <v>-0.1037386</v>
      </c>
      <c r="CZ1974">
        <v>-0.27706330000000001</v>
      </c>
      <c r="DA1974">
        <v>-0.34326719999999999</v>
      </c>
      <c r="DB1974">
        <v>-0.28974929999999999</v>
      </c>
      <c r="DC1974">
        <v>-0.23368230000000001</v>
      </c>
      <c r="DD1974">
        <v>-0.14442730000000001</v>
      </c>
      <c r="DE1974">
        <v>-0.1129231</v>
      </c>
      <c r="DF1974">
        <v>-7.1353E-2</v>
      </c>
      <c r="DG1974">
        <v>-7.3007000000000002E-2</v>
      </c>
      <c r="DH1974">
        <v>-7.8814800000000004E-2</v>
      </c>
      <c r="DI1974">
        <v>-2.6627499999999998E-2</v>
      </c>
      <c r="DJ1974">
        <v>-9.2975799999999997E-2</v>
      </c>
      <c r="DK1974">
        <v>-1.3262599999999999E-2</v>
      </c>
      <c r="DL1974">
        <v>4.4664500000000003E-2</v>
      </c>
      <c r="DM1974">
        <v>8.1376799999999999E-2</v>
      </c>
      <c r="DN1974">
        <v>0.11275490000000001</v>
      </c>
      <c r="DO1974">
        <v>0.12600140000000001</v>
      </c>
      <c r="DP1974">
        <v>0.14392340000000001</v>
      </c>
      <c r="DQ1974">
        <v>0.1621436</v>
      </c>
      <c r="DR1974">
        <v>0.1048089</v>
      </c>
      <c r="DS1974">
        <v>5.8786400000000003E-2</v>
      </c>
      <c r="DT1974">
        <v>1.48735E-2</v>
      </c>
      <c r="DU1974">
        <v>4.7349999999999996E-3</v>
      </c>
      <c r="DV1974">
        <v>5.9042200000000003E-2</v>
      </c>
      <c r="DW1974">
        <v>-3.0285300000000001E-2</v>
      </c>
      <c r="DX1974">
        <v>-0.15990270000000001</v>
      </c>
      <c r="DY1974">
        <v>-0.22603229999999999</v>
      </c>
      <c r="DZ1974">
        <v>-0.19067110000000001</v>
      </c>
      <c r="EA1974">
        <v>-0.14096790000000001</v>
      </c>
      <c r="EB1974">
        <v>-6.5936800000000004E-2</v>
      </c>
      <c r="EC1974">
        <v>-5.4099399999999999E-2</v>
      </c>
      <c r="ED1974">
        <v>-1.0706500000000001E-2</v>
      </c>
      <c r="EE1974">
        <v>-3.0052599999999999E-2</v>
      </c>
      <c r="EF1974">
        <v>-2.3952999999999999E-2</v>
      </c>
      <c r="EG1974">
        <v>4.5047499999999997E-2</v>
      </c>
      <c r="EH1974">
        <v>-2.10306E-2</v>
      </c>
      <c r="EI1974">
        <v>7.0905599999999999E-2</v>
      </c>
      <c r="EJ1974">
        <v>0.13356879999999999</v>
      </c>
      <c r="EK1974">
        <v>0.1712574</v>
      </c>
      <c r="EL1974">
        <v>0.20927419999999999</v>
      </c>
      <c r="EM1974">
        <v>0.2153341</v>
      </c>
      <c r="EN1974">
        <v>0.2389821</v>
      </c>
      <c r="EO1974">
        <v>0.23646120000000001</v>
      </c>
      <c r="EP1974">
        <v>0.1601948</v>
      </c>
      <c r="EQ1974">
        <v>0.1083479</v>
      </c>
      <c r="ER1974">
        <v>7.1389400000000006E-2</v>
      </c>
      <c r="ES1974">
        <v>7.3962E-2</v>
      </c>
      <c r="ET1974">
        <v>0.1161063</v>
      </c>
      <c r="EU1974">
        <v>57.334980000000002</v>
      </c>
      <c r="EV1974">
        <v>56.875480000000003</v>
      </c>
      <c r="EW1974">
        <v>56.536679999999997</v>
      </c>
      <c r="EX1974">
        <v>56.048810000000003</v>
      </c>
      <c r="EY1974">
        <v>55.800490000000003</v>
      </c>
      <c r="EZ1974">
        <v>55.393279999999997</v>
      </c>
      <c r="FA1974">
        <v>55.216270000000002</v>
      </c>
      <c r="FB1974">
        <v>55.157299999999999</v>
      </c>
      <c r="FC1974">
        <v>58.22139</v>
      </c>
      <c r="FD1974">
        <v>63.358240000000002</v>
      </c>
      <c r="FE1974">
        <v>67.23939</v>
      </c>
      <c r="FF1974">
        <v>70.087649999999996</v>
      </c>
      <c r="FG1974">
        <v>71.720920000000007</v>
      </c>
      <c r="FH1974">
        <v>72.269980000000004</v>
      </c>
      <c r="FI1974">
        <v>72.324590000000001</v>
      </c>
      <c r="FJ1974">
        <v>71.998670000000004</v>
      </c>
      <c r="FK1974">
        <v>70.850139999999996</v>
      </c>
      <c r="FL1974">
        <v>69.411050000000003</v>
      </c>
      <c r="FM1974">
        <v>66.420599999999993</v>
      </c>
      <c r="FN1974">
        <v>63.746389999999998</v>
      </c>
      <c r="FO1974">
        <v>62.193510000000003</v>
      </c>
      <c r="FP1974">
        <v>60.389980000000001</v>
      </c>
      <c r="FQ1974">
        <v>59.370139999999999</v>
      </c>
      <c r="FR1974">
        <v>58.32152</v>
      </c>
      <c r="FS1974">
        <v>1.489619</v>
      </c>
      <c r="FT1974">
        <v>6.4677700000000005E-2</v>
      </c>
      <c r="FU1974">
        <v>8.4436600000000001E-2</v>
      </c>
    </row>
    <row r="1975" spans="1:177" x14ac:dyDescent="0.25">
      <c r="A1975" t="s">
        <v>226</v>
      </c>
      <c r="B1975" t="s">
        <v>199</v>
      </c>
      <c r="C1975" t="s">
        <v>302</v>
      </c>
      <c r="D1975" s="19" t="s">
        <v>241</v>
      </c>
      <c r="E1975" t="s">
        <v>220</v>
      </c>
      <c r="F1975">
        <v>2967</v>
      </c>
      <c r="G1975">
        <v>0.71009429999999996</v>
      </c>
      <c r="H1975">
        <v>0.52112360000000002</v>
      </c>
      <c r="I1975">
        <v>0.33698220000000001</v>
      </c>
      <c r="J1975">
        <v>0.33291179999999998</v>
      </c>
      <c r="K1975">
        <v>0.38706429999999997</v>
      </c>
      <c r="L1975">
        <v>0.45145380000000002</v>
      </c>
      <c r="M1975">
        <v>0.64956429999999998</v>
      </c>
      <c r="N1975">
        <v>0.6276467</v>
      </c>
      <c r="O1975">
        <v>1.36033E-2</v>
      </c>
      <c r="P1975">
        <v>-0.84100149999999996</v>
      </c>
      <c r="Q1975">
        <v>-1.656488</v>
      </c>
      <c r="R1975">
        <v>-2.2748469999999998</v>
      </c>
      <c r="S1975">
        <v>-2.6869710000000002</v>
      </c>
      <c r="T1975">
        <v>-2.568791</v>
      </c>
      <c r="U1975">
        <v>-1.966016</v>
      </c>
      <c r="V1975">
        <v>-1.193683</v>
      </c>
      <c r="W1975">
        <v>-0.28958820000000002</v>
      </c>
      <c r="X1975">
        <v>0.66379779999999999</v>
      </c>
      <c r="Y1975">
        <v>1.282548</v>
      </c>
      <c r="Z1975">
        <v>1.265557</v>
      </c>
      <c r="AA1975">
        <v>1.1849430000000001</v>
      </c>
      <c r="AB1975">
        <v>1.062263</v>
      </c>
      <c r="AC1975">
        <v>0.86600370000000004</v>
      </c>
      <c r="AD1975">
        <v>0.81846989999999997</v>
      </c>
      <c r="AE1975">
        <v>-0.33313100000000001</v>
      </c>
      <c r="AF1975">
        <v>-0.4604026</v>
      </c>
      <c r="AG1975">
        <v>-0.6471112</v>
      </c>
      <c r="AH1975">
        <v>-0.63087839999999995</v>
      </c>
      <c r="AI1975">
        <v>-0.55901999999999996</v>
      </c>
      <c r="AJ1975">
        <v>-0.5021468</v>
      </c>
      <c r="AK1975">
        <v>-0.32090200000000002</v>
      </c>
      <c r="AL1975">
        <v>-0.26738780000000001</v>
      </c>
      <c r="AM1975">
        <v>-0.16054260000000001</v>
      </c>
      <c r="AN1975">
        <v>-0.28468539999999998</v>
      </c>
      <c r="AO1975">
        <v>-0.3365996</v>
      </c>
      <c r="AP1975">
        <v>-0.40336300000000003</v>
      </c>
      <c r="AQ1975">
        <v>-0.42683729999999998</v>
      </c>
      <c r="AR1975">
        <v>-0.32256980000000002</v>
      </c>
      <c r="AS1975">
        <v>-0.1728201</v>
      </c>
      <c r="AT1975">
        <v>-0.23833750000000001</v>
      </c>
      <c r="AU1975">
        <v>-0.1347653</v>
      </c>
      <c r="AV1975">
        <v>-0.2354145</v>
      </c>
      <c r="AW1975">
        <v>-8.8618199999999994E-2</v>
      </c>
      <c r="AX1975">
        <v>-0.1159119</v>
      </c>
      <c r="AY1975">
        <v>-0.15215529999999999</v>
      </c>
      <c r="AZ1975">
        <v>-0.23702490000000001</v>
      </c>
      <c r="BA1975">
        <v>-0.27245399999999997</v>
      </c>
      <c r="BB1975">
        <v>-0.15899959999999999</v>
      </c>
      <c r="BC1975">
        <v>-0.24328320000000001</v>
      </c>
      <c r="BD1975">
        <v>-0.36951279999999997</v>
      </c>
      <c r="BE1975">
        <v>-0.51832279999999997</v>
      </c>
      <c r="BF1975">
        <v>-0.48950769999999999</v>
      </c>
      <c r="BG1975">
        <v>-0.41556080000000001</v>
      </c>
      <c r="BH1975">
        <v>-0.36286629999999997</v>
      </c>
      <c r="BI1975">
        <v>-0.23234550000000001</v>
      </c>
      <c r="BJ1975">
        <v>-0.1807126</v>
      </c>
      <c r="BK1975">
        <v>-9.7734399999999999E-2</v>
      </c>
      <c r="BL1975">
        <v>-0.1934854</v>
      </c>
      <c r="BM1975">
        <v>-0.2409201</v>
      </c>
      <c r="BN1975">
        <v>-0.29158060000000002</v>
      </c>
      <c r="BO1975">
        <v>-0.3087937</v>
      </c>
      <c r="BP1975">
        <v>-0.203155</v>
      </c>
      <c r="BQ1975">
        <v>-5.4302499999999997E-2</v>
      </c>
      <c r="BR1975">
        <v>-8.6263500000000007E-2</v>
      </c>
      <c r="BS1975">
        <v>-1.3843299999999999E-2</v>
      </c>
      <c r="BT1975">
        <v>-0.1072053</v>
      </c>
      <c r="BU1975">
        <v>2.4640999999999999E-3</v>
      </c>
      <c r="BV1975">
        <v>-4.3818000000000003E-2</v>
      </c>
      <c r="BW1975">
        <v>-8.2538600000000004E-2</v>
      </c>
      <c r="BX1975">
        <v>-0.15698419999999999</v>
      </c>
      <c r="BY1975">
        <v>-0.2087571</v>
      </c>
      <c r="BZ1975">
        <v>-0.1050874</v>
      </c>
      <c r="CA1975">
        <v>-0.18105489999999999</v>
      </c>
      <c r="CB1975">
        <v>-0.30656280000000002</v>
      </c>
      <c r="CC1975">
        <v>-0.42912440000000002</v>
      </c>
      <c r="CD1975">
        <v>-0.39159470000000002</v>
      </c>
      <c r="CE1975">
        <v>-0.31620140000000002</v>
      </c>
      <c r="CF1975">
        <v>-0.266401</v>
      </c>
      <c r="CG1975">
        <v>-0.17101150000000001</v>
      </c>
      <c r="CH1975">
        <v>-0.1206816</v>
      </c>
      <c r="CI1975">
        <v>-5.4233700000000003E-2</v>
      </c>
      <c r="CJ1975">
        <v>-0.13032060000000001</v>
      </c>
      <c r="CK1975">
        <v>-0.17465269999999999</v>
      </c>
      <c r="CL1975">
        <v>-0.2141604</v>
      </c>
      <c r="CM1975" s="62">
        <v>-0.22703699999999999</v>
      </c>
      <c r="CN1975">
        <v>-0.1204486</v>
      </c>
      <c r="CO1975">
        <v>2.7782399999999999E-2</v>
      </c>
      <c r="CP1975">
        <v>1.90625E-2</v>
      </c>
      <c r="CQ1975">
        <v>6.9906899999999994E-2</v>
      </c>
      <c r="CR1975">
        <v>-1.84081E-2</v>
      </c>
      <c r="CS1975">
        <v>6.5547300000000003E-2</v>
      </c>
      <c r="CT1975">
        <v>6.1139999999999996E-3</v>
      </c>
      <c r="CU1975">
        <v>-3.4322400000000003E-2</v>
      </c>
      <c r="CV1975">
        <v>-0.10154829999999999</v>
      </c>
      <c r="CW1975">
        <v>-0.1646408</v>
      </c>
      <c r="CX1975">
        <v>-6.7748000000000003E-2</v>
      </c>
      <c r="CY1975">
        <v>-0.1188266</v>
      </c>
      <c r="CZ1975">
        <v>-0.24361289999999999</v>
      </c>
      <c r="DA1975">
        <v>-0.33992600000000001</v>
      </c>
      <c r="DB1975">
        <v>-0.29368179999999999</v>
      </c>
      <c r="DC1975">
        <v>-0.21684200000000001</v>
      </c>
      <c r="DD1975">
        <v>-0.1699357</v>
      </c>
      <c r="DE1975">
        <v>-0.1096775</v>
      </c>
      <c r="DF1975">
        <v>-6.0650700000000002E-2</v>
      </c>
      <c r="DG1975">
        <v>-1.07329E-2</v>
      </c>
      <c r="DH1975">
        <v>-6.7155800000000002E-2</v>
      </c>
      <c r="DI1975">
        <v>-0.1083853</v>
      </c>
      <c r="DJ1975">
        <v>-0.13674030000000001</v>
      </c>
      <c r="DK1975">
        <v>-0.1452803</v>
      </c>
      <c r="DL1975">
        <v>-3.7742199999999997E-2</v>
      </c>
      <c r="DM1975">
        <v>0.1098674</v>
      </c>
      <c r="DN1975">
        <v>0.1243885</v>
      </c>
      <c r="DO1975">
        <v>0.15365719999999999</v>
      </c>
      <c r="DP1975">
        <v>7.0389199999999999E-2</v>
      </c>
      <c r="DQ1975">
        <v>0.12863060000000001</v>
      </c>
      <c r="DR1975">
        <v>5.6045999999999999E-2</v>
      </c>
      <c r="DS1975">
        <v>1.3893900000000001E-2</v>
      </c>
      <c r="DT1975">
        <v>-4.6112399999999998E-2</v>
      </c>
      <c r="DU1975">
        <v>-0.1205246</v>
      </c>
      <c r="DV1975">
        <v>-3.0408500000000002E-2</v>
      </c>
      <c r="DW1975">
        <v>-2.8978799999999999E-2</v>
      </c>
      <c r="DX1975">
        <v>-0.1527231</v>
      </c>
      <c r="DY1975">
        <v>-0.21113760000000001</v>
      </c>
      <c r="DZ1975">
        <v>-0.1523111</v>
      </c>
      <c r="EA1975">
        <v>-7.3382799999999998E-2</v>
      </c>
      <c r="EB1975">
        <v>-3.0655100000000001E-2</v>
      </c>
      <c r="EC1975">
        <v>-2.1121000000000001E-2</v>
      </c>
      <c r="ED1975">
        <v>2.6024599999999998E-2</v>
      </c>
      <c r="EE1975">
        <v>5.2075299999999998E-2</v>
      </c>
      <c r="EF1975">
        <v>2.4044099999999999E-2</v>
      </c>
      <c r="EG1975">
        <v>-1.27058E-2</v>
      </c>
      <c r="EH1975">
        <v>-2.4957900000000002E-2</v>
      </c>
      <c r="EI1975">
        <v>-2.72366E-2</v>
      </c>
      <c r="EJ1975">
        <v>8.1672700000000001E-2</v>
      </c>
      <c r="EK1975">
        <v>0.228385</v>
      </c>
      <c r="EL1975">
        <v>0.2764625</v>
      </c>
      <c r="EM1975">
        <v>0.27457920000000002</v>
      </c>
      <c r="EN1975">
        <v>0.19859830000000001</v>
      </c>
      <c r="EO1975">
        <v>0.21971289999999999</v>
      </c>
      <c r="EP1975">
        <v>0.1281399</v>
      </c>
      <c r="EQ1975">
        <v>8.3510500000000001E-2</v>
      </c>
      <c r="ER1975">
        <v>3.3928300000000002E-2</v>
      </c>
      <c r="ES1975">
        <v>-5.6827700000000002E-2</v>
      </c>
      <c r="ET1975">
        <v>2.3503699999999999E-2</v>
      </c>
      <c r="EU1975">
        <v>58.319670000000002</v>
      </c>
      <c r="EV1975">
        <v>57.787570000000002</v>
      </c>
      <c r="EW1975">
        <v>57.628509999999999</v>
      </c>
      <c r="EX1975">
        <v>57.105020000000003</v>
      </c>
      <c r="EY1975">
        <v>56.790750000000003</v>
      </c>
      <c r="EZ1975">
        <v>56.449930000000002</v>
      </c>
      <c r="FA1975">
        <v>56.226239999999997</v>
      </c>
      <c r="FB1975">
        <v>56.168109999999999</v>
      </c>
      <c r="FC1975">
        <v>59.055750000000003</v>
      </c>
      <c r="FD1975">
        <v>63.874870000000001</v>
      </c>
      <c r="FE1975">
        <v>67.519890000000004</v>
      </c>
      <c r="FF1975">
        <v>70.154849999999996</v>
      </c>
      <c r="FG1975">
        <v>71.370829999999998</v>
      </c>
      <c r="FH1975">
        <v>71.541169999999994</v>
      </c>
      <c r="FI1975">
        <v>71.56532</v>
      </c>
      <c r="FJ1975">
        <v>71.124179999999996</v>
      </c>
      <c r="FK1975">
        <v>70.1965</v>
      </c>
      <c r="FL1975">
        <v>68.915589999999995</v>
      </c>
      <c r="FM1975">
        <v>66.309229999999999</v>
      </c>
      <c r="FN1975">
        <v>64.16113</v>
      </c>
      <c r="FO1975">
        <v>62.729759999999999</v>
      </c>
      <c r="FP1975">
        <v>61.179450000000003</v>
      </c>
      <c r="FQ1975">
        <v>60.213920000000002</v>
      </c>
      <c r="FR1975">
        <v>59.291559999999997</v>
      </c>
      <c r="FS1975">
        <v>1.8906400000000001</v>
      </c>
      <c r="FT1975">
        <v>8.6339899999999997E-2</v>
      </c>
      <c r="FU1975">
        <v>0.1065909</v>
      </c>
    </row>
    <row r="1976" spans="1:177" x14ac:dyDescent="0.25">
      <c r="A1976" t="s">
        <v>226</v>
      </c>
      <c r="B1976" t="s">
        <v>199</v>
      </c>
      <c r="C1976" t="s">
        <v>302</v>
      </c>
      <c r="D1976" s="19" t="s">
        <v>241</v>
      </c>
      <c r="E1976" t="s">
        <v>221</v>
      </c>
      <c r="F1976">
        <v>3571</v>
      </c>
      <c r="G1976">
        <v>0.675759</v>
      </c>
      <c r="H1976">
        <v>0.34166259999999998</v>
      </c>
      <c r="I1976">
        <v>0.28662409999999999</v>
      </c>
      <c r="J1976">
        <v>0.35556490000000002</v>
      </c>
      <c r="K1976">
        <v>0.40423530000000002</v>
      </c>
      <c r="L1976">
        <v>0.58112240000000004</v>
      </c>
      <c r="M1976">
        <v>0.70033250000000002</v>
      </c>
      <c r="N1976">
        <v>0.61183569999999998</v>
      </c>
      <c r="O1976">
        <v>-0.17678940000000001</v>
      </c>
      <c r="P1976">
        <v>-0.98633959999999998</v>
      </c>
      <c r="Q1976">
        <v>-1.6379680000000001</v>
      </c>
      <c r="R1976">
        <v>-2.230553</v>
      </c>
      <c r="S1976">
        <v>-2.3836759999999999</v>
      </c>
      <c r="T1976">
        <v>-2.3502049999999999</v>
      </c>
      <c r="U1976">
        <v>-2.0495719999999999</v>
      </c>
      <c r="V1976">
        <v>-1.1936469999999999</v>
      </c>
      <c r="W1976">
        <v>-0.27817839999999999</v>
      </c>
      <c r="X1976">
        <v>0.8827488</v>
      </c>
      <c r="Y1976">
        <v>1.353364</v>
      </c>
      <c r="Z1976">
        <v>1.3282</v>
      </c>
      <c r="AA1976">
        <v>1.2258690000000001</v>
      </c>
      <c r="AB1976">
        <v>1.1370899999999999</v>
      </c>
      <c r="AC1976">
        <v>1.0338069999999999</v>
      </c>
      <c r="AD1976">
        <v>0.93484880000000004</v>
      </c>
      <c r="AE1976">
        <v>-0.32484780000000002</v>
      </c>
      <c r="AF1976">
        <v>-0.75325200000000003</v>
      </c>
      <c r="AG1976">
        <v>-0.74081189999999997</v>
      </c>
      <c r="AH1976">
        <v>-0.56579120000000005</v>
      </c>
      <c r="AI1976">
        <v>-0.48698669999999999</v>
      </c>
      <c r="AJ1976">
        <v>-0.27751740000000003</v>
      </c>
      <c r="AK1976">
        <v>-0.27309929999999999</v>
      </c>
      <c r="AL1976">
        <v>-0.24748780000000001</v>
      </c>
      <c r="AM1976">
        <v>-0.24713209999999999</v>
      </c>
      <c r="AN1976">
        <v>-0.2153042</v>
      </c>
      <c r="AO1976">
        <v>-0.16540250000000001</v>
      </c>
      <c r="AP1976">
        <v>-0.23576520000000001</v>
      </c>
      <c r="AQ1976">
        <v>-0.12814149999999999</v>
      </c>
      <c r="AR1976">
        <v>-0.14028160000000001</v>
      </c>
      <c r="AS1976">
        <v>-0.21613479999999999</v>
      </c>
      <c r="AT1976">
        <v>-0.1290338</v>
      </c>
      <c r="AU1976">
        <v>-0.14934720000000001</v>
      </c>
      <c r="AV1976">
        <v>-4.4466800000000001E-2</v>
      </c>
      <c r="AW1976">
        <v>-2.3187599999999999E-2</v>
      </c>
      <c r="AX1976">
        <v>-7.0748E-3</v>
      </c>
      <c r="AY1976">
        <v>-3.5499500000000003E-2</v>
      </c>
      <c r="AZ1976">
        <v>-8.6814000000000002E-2</v>
      </c>
      <c r="BA1976">
        <v>-0.1308397</v>
      </c>
      <c r="BB1976">
        <v>-6.4097000000000001E-2</v>
      </c>
      <c r="BC1976">
        <v>-0.2098949</v>
      </c>
      <c r="BD1976">
        <v>-0.54786749999999995</v>
      </c>
      <c r="BE1976">
        <v>-0.5510678</v>
      </c>
      <c r="BF1976">
        <v>-0.42504649999999999</v>
      </c>
      <c r="BG1976">
        <v>-0.36517739999999999</v>
      </c>
      <c r="BH1976">
        <v>-0.19419120000000001</v>
      </c>
      <c r="BI1976">
        <v>-0.19309490000000001</v>
      </c>
      <c r="BJ1976">
        <v>-0.16423289999999999</v>
      </c>
      <c r="BK1976">
        <v>-0.18829480000000001</v>
      </c>
      <c r="BL1976">
        <v>-0.1500814</v>
      </c>
      <c r="BM1976">
        <v>-5.9617900000000001E-2</v>
      </c>
      <c r="BN1976">
        <v>-0.14192389999999999</v>
      </c>
      <c r="BO1976">
        <v>-1.03021E-2</v>
      </c>
      <c r="BP1976">
        <v>-1.1762E-2</v>
      </c>
      <c r="BQ1976">
        <v>-8.2319600000000007E-2</v>
      </c>
      <c r="BR1976">
        <v>-1.14229E-2</v>
      </c>
      <c r="BS1976">
        <v>-2.6717299999999999E-2</v>
      </c>
      <c r="BT1976">
        <v>8.0279299999999998E-2</v>
      </c>
      <c r="BU1976">
        <v>8.0438099999999998E-2</v>
      </c>
      <c r="BV1976">
        <v>6.9088200000000002E-2</v>
      </c>
      <c r="BW1976">
        <v>3.1899200000000003E-2</v>
      </c>
      <c r="BX1976">
        <v>-7.7885999999999997E-3</v>
      </c>
      <c r="BY1976">
        <v>-1.30819E-2</v>
      </c>
      <c r="BZ1976">
        <v>3.2630100000000002E-2</v>
      </c>
      <c r="CA1976">
        <v>-0.1302789</v>
      </c>
      <c r="CB1976">
        <v>-0.4056189</v>
      </c>
      <c r="CC1976">
        <v>-0.41965160000000001</v>
      </c>
      <c r="CD1976">
        <v>-0.3275672</v>
      </c>
      <c r="CE1976">
        <v>-0.28081270000000003</v>
      </c>
      <c r="CF1976">
        <v>-0.13647970000000001</v>
      </c>
      <c r="CG1976">
        <v>-0.1376841</v>
      </c>
      <c r="CH1976">
        <v>-0.1065707</v>
      </c>
      <c r="CI1976">
        <v>-0.14754429999999999</v>
      </c>
      <c r="CJ1976">
        <v>-0.1049083</v>
      </c>
      <c r="CK1976">
        <v>1.3648199999999999E-2</v>
      </c>
      <c r="CL1976">
        <v>-7.6929800000000007E-2</v>
      </c>
      <c r="CM1976">
        <v>7.1313100000000004E-2</v>
      </c>
      <c r="CN1976">
        <v>7.7250200000000005E-2</v>
      </c>
      <c r="CO1976">
        <v>1.03605E-2</v>
      </c>
      <c r="CP1976">
        <v>7.0033999999999999E-2</v>
      </c>
      <c r="CQ1976">
        <v>5.8215799999999998E-2</v>
      </c>
      <c r="CR1976">
        <v>0.1666781</v>
      </c>
      <c r="CS1976">
        <v>0.15220900000000001</v>
      </c>
      <c r="CT1976" s="62">
        <v>0.1218385</v>
      </c>
      <c r="CU1976">
        <v>7.8579300000000005E-2</v>
      </c>
      <c r="CV1976">
        <v>4.6944100000000002E-2</v>
      </c>
      <c r="CW1976">
        <v>6.8476700000000001E-2</v>
      </c>
      <c r="CX1976">
        <v>9.9623100000000006E-2</v>
      </c>
      <c r="CY1976">
        <v>-5.0663E-2</v>
      </c>
      <c r="CZ1976">
        <v>-0.2633703</v>
      </c>
      <c r="DA1976">
        <v>-0.28823549999999998</v>
      </c>
      <c r="DB1976">
        <v>-0.23008780000000001</v>
      </c>
      <c r="DC1976">
        <v>-0.19644790000000001</v>
      </c>
      <c r="DD1976">
        <v>-7.8768299999999999E-2</v>
      </c>
      <c r="DE1976">
        <v>-8.2273299999999994E-2</v>
      </c>
      <c r="DF1976">
        <v>-4.8908600000000003E-2</v>
      </c>
      <c r="DG1976">
        <v>-0.10679370000000001</v>
      </c>
      <c r="DH1976">
        <v>-5.9735299999999998E-2</v>
      </c>
      <c r="DI1976">
        <v>8.6914199999999997E-2</v>
      </c>
      <c r="DJ1976">
        <v>-1.19357E-2</v>
      </c>
      <c r="DK1976">
        <v>0.15292839999999999</v>
      </c>
      <c r="DL1976">
        <v>0.16626250000000001</v>
      </c>
      <c r="DM1976">
        <v>0.10304049999999999</v>
      </c>
      <c r="DN1976">
        <v>0.15149099999999999</v>
      </c>
      <c r="DO1976">
        <v>0.1431489</v>
      </c>
      <c r="DP1976">
        <v>0.25307689999999999</v>
      </c>
      <c r="DQ1976">
        <v>0.22397990000000001</v>
      </c>
      <c r="DR1976">
        <v>0.17458870000000001</v>
      </c>
      <c r="DS1976">
        <v>0.12525939999999999</v>
      </c>
      <c r="DT1976">
        <v>0.1016769</v>
      </c>
      <c r="DU1976">
        <v>0.15003540000000001</v>
      </c>
      <c r="DV1976">
        <v>0.16661599999999999</v>
      </c>
      <c r="DW1976">
        <v>6.4289899999999997E-2</v>
      </c>
      <c r="DX1976">
        <v>-5.7985799999999997E-2</v>
      </c>
      <c r="DY1976">
        <v>-9.8491400000000007E-2</v>
      </c>
      <c r="DZ1976">
        <v>-8.9343099999999995E-2</v>
      </c>
      <c r="EA1976">
        <v>-7.4638599999999999E-2</v>
      </c>
      <c r="EB1976">
        <v>4.5579000000000001E-3</v>
      </c>
      <c r="EC1976">
        <v>-2.2688999999999999E-3</v>
      </c>
      <c r="ED1976">
        <v>3.4346399999999999E-2</v>
      </c>
      <c r="EE1976">
        <v>-4.7956400000000003E-2</v>
      </c>
      <c r="EF1976">
        <v>5.4875000000000002E-3</v>
      </c>
      <c r="EG1976">
        <v>0.1926988</v>
      </c>
      <c r="EH1976">
        <v>8.1905599999999995E-2</v>
      </c>
      <c r="EI1976">
        <v>0.2707678</v>
      </c>
      <c r="EJ1976">
        <v>0.29478209999999999</v>
      </c>
      <c r="EK1976">
        <v>0.23685580000000001</v>
      </c>
      <c r="EL1976">
        <v>0.2691019</v>
      </c>
      <c r="EM1976">
        <v>0.26577879999999998</v>
      </c>
      <c r="EN1976">
        <v>0.37782300000000002</v>
      </c>
      <c r="EO1976">
        <v>0.3276057</v>
      </c>
      <c r="EP1976">
        <v>0.25075170000000002</v>
      </c>
      <c r="EQ1976">
        <v>0.1926581</v>
      </c>
      <c r="ER1976">
        <v>0.18070230000000001</v>
      </c>
      <c r="ES1976">
        <v>0.26779320000000001</v>
      </c>
      <c r="ET1976">
        <v>0.2633432</v>
      </c>
      <c r="EU1976">
        <v>56.505569999999999</v>
      </c>
      <c r="EV1976">
        <v>56.107210000000002</v>
      </c>
      <c r="EW1976">
        <v>55.617010000000001</v>
      </c>
      <c r="EX1976">
        <v>55.159149999999997</v>
      </c>
      <c r="EY1976">
        <v>54.966369999999998</v>
      </c>
      <c r="EZ1976">
        <v>54.503239999999998</v>
      </c>
      <c r="FA1976">
        <v>54.365549999999999</v>
      </c>
      <c r="FB1976">
        <v>54.305860000000003</v>
      </c>
      <c r="FC1976">
        <v>57.518590000000003</v>
      </c>
      <c r="FD1976">
        <v>62.923070000000003</v>
      </c>
      <c r="FE1976">
        <v>67.003110000000007</v>
      </c>
      <c r="FF1976">
        <v>70.031049999999993</v>
      </c>
      <c r="FG1976">
        <v>72.015820000000005</v>
      </c>
      <c r="FH1976">
        <v>72.883880000000005</v>
      </c>
      <c r="FI1976">
        <v>72.964150000000004</v>
      </c>
      <c r="FJ1976">
        <v>72.735280000000003</v>
      </c>
      <c r="FK1976">
        <v>71.400700000000001</v>
      </c>
      <c r="FL1976">
        <v>69.828389999999999</v>
      </c>
      <c r="FM1976">
        <v>66.514399999999995</v>
      </c>
      <c r="FN1976">
        <v>63.39705</v>
      </c>
      <c r="FO1976">
        <v>61.741819999999997</v>
      </c>
      <c r="FP1976">
        <v>59.724980000000002</v>
      </c>
      <c r="FQ1976">
        <v>58.659399999999998</v>
      </c>
      <c r="FR1976">
        <v>57.504429999999999</v>
      </c>
      <c r="FS1976">
        <v>2.2701950000000002</v>
      </c>
      <c r="FT1976">
        <v>9.4300400000000006E-2</v>
      </c>
      <c r="FU1976">
        <v>0.1155752</v>
      </c>
    </row>
    <row r="1977" spans="1:177" x14ac:dyDescent="0.25">
      <c r="A1977" t="s">
        <v>226</v>
      </c>
      <c r="B1977" t="s">
        <v>199</v>
      </c>
      <c r="C1977" t="s">
        <v>302</v>
      </c>
      <c r="D1977" s="19" t="s">
        <v>253</v>
      </c>
      <c r="E1977" t="s">
        <v>219</v>
      </c>
      <c r="F1977">
        <v>6537</v>
      </c>
      <c r="G1977">
        <v>0.90865850000000004</v>
      </c>
      <c r="H1977">
        <v>0.62092599999999998</v>
      </c>
      <c r="I1977">
        <v>0.37720009999999998</v>
      </c>
      <c r="J1977">
        <v>0.13595470000000001</v>
      </c>
      <c r="K1977">
        <v>-9.8182400000000003E-2</v>
      </c>
      <c r="L1977">
        <v>0.54789690000000002</v>
      </c>
      <c r="M1977">
        <v>0.19503899999999999</v>
      </c>
      <c r="N1977">
        <v>0.15369240000000001</v>
      </c>
      <c r="O1977">
        <v>-0.4556057</v>
      </c>
      <c r="P1977">
        <v>-1.001236</v>
      </c>
      <c r="Q1977">
        <v>-1.0132559999999999</v>
      </c>
      <c r="R1977">
        <v>-1.32172</v>
      </c>
      <c r="S1977">
        <v>-2.44936</v>
      </c>
      <c r="T1977">
        <v>-2.8565160000000001</v>
      </c>
      <c r="U1977">
        <v>-2.672828</v>
      </c>
      <c r="V1977">
        <v>-1.568945</v>
      </c>
      <c r="W1977">
        <v>0.34922530000000002</v>
      </c>
      <c r="X1977">
        <v>1.559971</v>
      </c>
      <c r="Y1977">
        <v>1.92327</v>
      </c>
      <c r="Z1977">
        <v>1.7906150000000001</v>
      </c>
      <c r="AA1977">
        <v>1.853566</v>
      </c>
      <c r="AB1977">
        <v>1.9312590000000001</v>
      </c>
      <c r="AC1977">
        <v>0.99340689999999998</v>
      </c>
      <c r="AD1977">
        <v>0.75220710000000002</v>
      </c>
      <c r="AE1977">
        <v>-0.59979769999999999</v>
      </c>
      <c r="AF1977">
        <v>-0.65900199999999998</v>
      </c>
      <c r="AG1977">
        <v>-0.89814419999999995</v>
      </c>
      <c r="AH1977">
        <v>-1.1261620000000001</v>
      </c>
      <c r="AI1977">
        <v>-1.4064410000000001</v>
      </c>
      <c r="AJ1977">
        <v>-0.55816779999999999</v>
      </c>
      <c r="AK1977">
        <v>-0.98668529999999999</v>
      </c>
      <c r="AL1977">
        <v>-0.92990550000000005</v>
      </c>
      <c r="AM1977">
        <v>-0.6316811</v>
      </c>
      <c r="AN1977">
        <v>-0.3003189</v>
      </c>
      <c r="AO1977">
        <v>-0.22437789999999999</v>
      </c>
      <c r="AP1977">
        <v>-0.40453480000000003</v>
      </c>
      <c r="AQ1977">
        <v>-0.72360899999999995</v>
      </c>
      <c r="AR1977">
        <v>-0.95562570000000002</v>
      </c>
      <c r="AS1977">
        <v>-1.592805</v>
      </c>
      <c r="AT1977">
        <v>-1.4251959999999999</v>
      </c>
      <c r="AU1977">
        <v>-0.53032489999999999</v>
      </c>
      <c r="AV1977">
        <v>-0.36684260000000002</v>
      </c>
      <c r="AW1977">
        <v>-0.47916799999999998</v>
      </c>
      <c r="AX1977">
        <v>-0.4745665</v>
      </c>
      <c r="AY1977">
        <v>-0.21201449999999999</v>
      </c>
      <c r="AZ1977">
        <v>-0.11532000000000001</v>
      </c>
      <c r="BA1977">
        <v>-0.62925929999999997</v>
      </c>
      <c r="BB1977">
        <v>-0.57062869999999999</v>
      </c>
      <c r="BC1977">
        <v>-0.32656540000000001</v>
      </c>
      <c r="BD1977">
        <v>-0.44437949999999998</v>
      </c>
      <c r="BE1977">
        <v>-0.63941559999999997</v>
      </c>
      <c r="BF1977">
        <v>-0.84085690000000002</v>
      </c>
      <c r="BG1977">
        <v>-1.066878</v>
      </c>
      <c r="BH1977">
        <v>-0.33011980000000002</v>
      </c>
      <c r="BI1977">
        <v>-0.73513890000000004</v>
      </c>
      <c r="BJ1977">
        <v>-0.57854729999999999</v>
      </c>
      <c r="BK1977">
        <v>-0.33521519999999999</v>
      </c>
      <c r="BL1977">
        <v>-9.7098599999999993E-2</v>
      </c>
      <c r="BM1977">
        <v>-1.2963E-3</v>
      </c>
      <c r="BN1977">
        <v>-0.139262</v>
      </c>
      <c r="BO1977">
        <v>-0.42467820000000001</v>
      </c>
      <c r="BP1977">
        <v>-0.66755989999999998</v>
      </c>
      <c r="BQ1977">
        <v>-1.2291749999999999</v>
      </c>
      <c r="BR1977">
        <v>-1.0687199999999999</v>
      </c>
      <c r="BS1977">
        <v>-0.2110004</v>
      </c>
      <c r="BT1977">
        <v>-0.1064804</v>
      </c>
      <c r="BU1977">
        <v>-0.23815620000000001</v>
      </c>
      <c r="BV1977">
        <v>-0.27020169999999999</v>
      </c>
      <c r="BW1977">
        <v>-2.4321300000000001E-2</v>
      </c>
      <c r="BX1977">
        <v>0.15873609999999999</v>
      </c>
      <c r="BY1977">
        <v>-0.44771430000000001</v>
      </c>
      <c r="BZ1977">
        <v>-0.43279820000000002</v>
      </c>
      <c r="CA1977">
        <v>-0.13732549999999999</v>
      </c>
      <c r="CB1977">
        <v>-0.29573260000000001</v>
      </c>
      <c r="CC1977">
        <v>-0.46022089999999999</v>
      </c>
      <c r="CD1977">
        <v>-0.64325580000000004</v>
      </c>
      <c r="CE1977">
        <v>-0.83169769999999998</v>
      </c>
      <c r="CF1977">
        <v>-0.17217440000000001</v>
      </c>
      <c r="CG1977">
        <v>-0.56091860000000004</v>
      </c>
      <c r="CH1977">
        <v>-0.33519769999999999</v>
      </c>
      <c r="CI1977">
        <v>-0.12988369999999999</v>
      </c>
      <c r="CJ1977">
        <v>4.3651200000000001E-2</v>
      </c>
      <c r="CK1977">
        <v>0.15320929999999999</v>
      </c>
      <c r="CL1977">
        <v>4.44651E-2</v>
      </c>
      <c r="CM1977">
        <v>-0.21763969999999999</v>
      </c>
      <c r="CN1977">
        <v>-0.46804639999999997</v>
      </c>
      <c r="CO1977">
        <v>-0.97732540000000001</v>
      </c>
      <c r="CP1977">
        <v>-0.82182560000000004</v>
      </c>
      <c r="CQ1977">
        <v>1.01628E-2</v>
      </c>
      <c r="CR1977">
        <v>7.3845599999999997E-2</v>
      </c>
      <c r="CS1977">
        <v>-7.1232199999999996E-2</v>
      </c>
      <c r="CT1977">
        <v>-0.1286592</v>
      </c>
      <c r="CU1977">
        <v>0.1056745</v>
      </c>
      <c r="CV1977">
        <v>0.34854649999999998</v>
      </c>
      <c r="CW1977">
        <v>-0.32197680000000001</v>
      </c>
      <c r="CX1977">
        <v>-0.3373372</v>
      </c>
      <c r="CY1977">
        <v>5.1914399999999999E-2</v>
      </c>
      <c r="CZ1977">
        <v>-0.14708560000000001</v>
      </c>
      <c r="DA1977">
        <v>-0.28102630000000001</v>
      </c>
      <c r="DB1977">
        <v>-0.44565470000000001</v>
      </c>
      <c r="DC1977">
        <v>-0.59651750000000003</v>
      </c>
      <c r="DD1977">
        <v>-1.4229E-2</v>
      </c>
      <c r="DE1977">
        <v>-0.38669829999999999</v>
      </c>
      <c r="DF1977">
        <v>-9.1848100000000002E-2</v>
      </c>
      <c r="DG1977">
        <v>7.5447700000000006E-2</v>
      </c>
      <c r="DH1977">
        <v>0.18440100000000001</v>
      </c>
      <c r="DI1977">
        <v>0.30771500000000002</v>
      </c>
      <c r="DJ1977">
        <v>0.22819220000000001</v>
      </c>
      <c r="DK1977">
        <v>-1.06011E-2</v>
      </c>
      <c r="DL1977">
        <v>-0.26853300000000002</v>
      </c>
      <c r="DM1977">
        <v>-0.72547620000000002</v>
      </c>
      <c r="DN1977">
        <v>-0.57493110000000003</v>
      </c>
      <c r="DO1977">
        <v>0.2313259</v>
      </c>
      <c r="DP1977">
        <v>0.2541717</v>
      </c>
      <c r="DQ1977">
        <v>9.5691799999999994E-2</v>
      </c>
      <c r="DR1977">
        <v>1.2883199999999999E-2</v>
      </c>
      <c r="DS1977">
        <v>0.2356703</v>
      </c>
      <c r="DT1977">
        <v>0.53835690000000003</v>
      </c>
      <c r="DU1977">
        <v>-0.19623930000000001</v>
      </c>
      <c r="DV1977">
        <v>-0.24187620000000001</v>
      </c>
      <c r="DW1977">
        <v>0.32514670000000001</v>
      </c>
      <c r="DX1977">
        <v>6.7536899999999997E-2</v>
      </c>
      <c r="DY1977">
        <v>-2.22977E-2</v>
      </c>
      <c r="DZ1977">
        <v>-0.1603501</v>
      </c>
      <c r="EA1977">
        <v>-0.25695459999999998</v>
      </c>
      <c r="EB1977">
        <v>0.21381900000000001</v>
      </c>
      <c r="EC1977">
        <v>-0.13515189999999999</v>
      </c>
      <c r="ED1977">
        <v>0.25951010000000002</v>
      </c>
      <c r="EE1977">
        <v>0.37191370000000001</v>
      </c>
      <c r="EF1977">
        <v>0.3876214</v>
      </c>
      <c r="EG1977">
        <v>0.53079659999999995</v>
      </c>
      <c r="EH1977">
        <v>0.49346489999999998</v>
      </c>
      <c r="EI1977">
        <v>0.28832970000000002</v>
      </c>
      <c r="EJ1977">
        <v>1.9532799999999999E-2</v>
      </c>
      <c r="EK1977">
        <v>-0.3618459</v>
      </c>
      <c r="EL1977">
        <v>-0.2184547</v>
      </c>
      <c r="EM1977">
        <v>0.55065039999999998</v>
      </c>
      <c r="EN1977">
        <v>0.51453389999999999</v>
      </c>
      <c r="EO1977">
        <v>0.33670359999999999</v>
      </c>
      <c r="EP1977">
        <v>0.217248</v>
      </c>
      <c r="EQ1977">
        <v>0.4233635</v>
      </c>
      <c r="ER1977">
        <v>0.81241300000000005</v>
      </c>
      <c r="ES1977">
        <v>-1.46943E-2</v>
      </c>
      <c r="ET1977">
        <v>-0.1040457</v>
      </c>
      <c r="EU1977">
        <v>63.719940000000001</v>
      </c>
      <c r="EV1977">
        <v>61.779640000000001</v>
      </c>
      <c r="EW1977">
        <v>61.376040000000003</v>
      </c>
      <c r="EX1977">
        <v>61.213709999999999</v>
      </c>
      <c r="EY1977">
        <v>60.307479999999998</v>
      </c>
      <c r="EZ1977">
        <v>60.701390000000004</v>
      </c>
      <c r="FA1977">
        <v>59.397370000000002</v>
      </c>
      <c r="FB1977">
        <v>60.55706</v>
      </c>
      <c r="FC1977">
        <v>67.796539999999993</v>
      </c>
      <c r="FD1977">
        <v>77.550970000000007</v>
      </c>
      <c r="FE1977">
        <v>83.357479999999995</v>
      </c>
      <c r="FF1977">
        <v>86.276039999999995</v>
      </c>
      <c r="FG1977">
        <v>86.718699999999998</v>
      </c>
      <c r="FH1977">
        <v>87.753190000000004</v>
      </c>
      <c r="FI1977">
        <v>89.707340000000002</v>
      </c>
      <c r="FJ1977">
        <v>87.404430000000005</v>
      </c>
      <c r="FK1977">
        <v>85.748059999999995</v>
      </c>
      <c r="FL1977">
        <v>84.971599999999995</v>
      </c>
      <c r="FM1977">
        <v>82.657619999999994</v>
      </c>
      <c r="FN1977">
        <v>76.327420000000004</v>
      </c>
      <c r="FO1977">
        <v>72.415099999999995</v>
      </c>
      <c r="FP1977">
        <v>69.47175</v>
      </c>
      <c r="FQ1977">
        <v>68.292379999999994</v>
      </c>
      <c r="FR1977">
        <v>66.163570000000007</v>
      </c>
      <c r="FS1977">
        <v>4.170674</v>
      </c>
      <c r="FT1977">
        <v>0.20783380000000001</v>
      </c>
      <c r="FU1977">
        <v>0.23501810000000001</v>
      </c>
    </row>
    <row r="1978" spans="1:177" x14ac:dyDescent="0.25">
      <c r="A1978" t="s">
        <v>226</v>
      </c>
      <c r="B1978" t="s">
        <v>199</v>
      </c>
      <c r="C1978" t="s">
        <v>302</v>
      </c>
      <c r="D1978" s="19" t="s">
        <v>253</v>
      </c>
      <c r="E1978" t="s">
        <v>220</v>
      </c>
      <c r="F1978">
        <v>2986</v>
      </c>
      <c r="G1978">
        <v>0.7042988</v>
      </c>
      <c r="H1978">
        <v>0.75342200000000004</v>
      </c>
      <c r="I1978">
        <v>0.44944010000000001</v>
      </c>
      <c r="J1978">
        <v>0.26435330000000001</v>
      </c>
      <c r="K1978">
        <v>-6.9205299999999997E-2</v>
      </c>
      <c r="L1978">
        <v>0.26706679999999999</v>
      </c>
      <c r="M1978">
        <v>0.28715760000000001</v>
      </c>
      <c r="N1978">
        <v>0.61120039999999998</v>
      </c>
      <c r="O1978">
        <v>1.3166799999999999E-2</v>
      </c>
      <c r="P1978">
        <v>-0.74042350000000001</v>
      </c>
      <c r="Q1978">
        <v>-0.90255730000000001</v>
      </c>
      <c r="R1978">
        <v>-1.4827939999999999</v>
      </c>
      <c r="S1978">
        <v>-2.7319870000000002</v>
      </c>
      <c r="T1978">
        <v>-2.9606309999999998</v>
      </c>
      <c r="U1978">
        <v>-2.530373</v>
      </c>
      <c r="V1978">
        <v>-1.8723730000000001</v>
      </c>
      <c r="W1978">
        <v>-9.4587500000000005E-2</v>
      </c>
      <c r="X1978">
        <v>1.0534030000000001</v>
      </c>
      <c r="Y1978">
        <v>1.90554</v>
      </c>
      <c r="Z1978">
        <v>2.0222069999999999</v>
      </c>
      <c r="AA1978">
        <v>1.8612679999999999</v>
      </c>
      <c r="AB1978">
        <v>1.4606730000000001</v>
      </c>
      <c r="AC1978">
        <v>1.1433580000000001</v>
      </c>
      <c r="AD1978">
        <v>0.9393572</v>
      </c>
      <c r="AE1978">
        <v>-1.1196470000000001</v>
      </c>
      <c r="AF1978">
        <v>-0.80988309999999997</v>
      </c>
      <c r="AG1978">
        <v>-0.98366730000000002</v>
      </c>
      <c r="AH1978">
        <v>-1.099512</v>
      </c>
      <c r="AI1978">
        <v>-1.5655429999999999</v>
      </c>
      <c r="AJ1978">
        <v>-1.0457620000000001</v>
      </c>
      <c r="AK1978">
        <v>-1.0963970000000001</v>
      </c>
      <c r="AL1978">
        <v>-0.36925259999999999</v>
      </c>
      <c r="AM1978">
        <v>-0.22437560000000001</v>
      </c>
      <c r="AN1978">
        <v>-0.1956272</v>
      </c>
      <c r="AO1978">
        <v>-0.1920239</v>
      </c>
      <c r="AP1978">
        <v>-0.77345790000000003</v>
      </c>
      <c r="AQ1978">
        <v>-1.086247</v>
      </c>
      <c r="AR1978">
        <v>-1.0333239999999999</v>
      </c>
      <c r="AS1978">
        <v>-1.5088569999999999</v>
      </c>
      <c r="AT1978">
        <v>-1.7576750000000001</v>
      </c>
      <c r="AU1978">
        <v>-0.76021110000000003</v>
      </c>
      <c r="AV1978">
        <v>-0.56924229999999998</v>
      </c>
      <c r="AW1978">
        <v>-0.33707999999999999</v>
      </c>
      <c r="AX1978">
        <v>-0.20087840000000001</v>
      </c>
      <c r="AY1978">
        <v>-0.31248939999999997</v>
      </c>
      <c r="AZ1978">
        <v>-0.38618999999999998</v>
      </c>
      <c r="BA1978">
        <v>-0.4081457</v>
      </c>
      <c r="BB1978">
        <v>-0.4044759</v>
      </c>
      <c r="BC1978">
        <v>-0.67273099999999997</v>
      </c>
      <c r="BD1978">
        <v>-0.4464322</v>
      </c>
      <c r="BE1978">
        <v>-0.64877189999999996</v>
      </c>
      <c r="BF1978">
        <v>-0.76788310000000004</v>
      </c>
      <c r="BG1978">
        <v>-1.120466</v>
      </c>
      <c r="BH1978">
        <v>-0.69334200000000001</v>
      </c>
      <c r="BI1978">
        <v>-0.72098059999999997</v>
      </c>
      <c r="BJ1978">
        <v>-7.5607499999999994E-2</v>
      </c>
      <c r="BK1978">
        <v>9.7059599999999996E-2</v>
      </c>
      <c r="BL1978">
        <v>0.1194152</v>
      </c>
      <c r="BM1978">
        <v>0.1209163</v>
      </c>
      <c r="BN1978">
        <v>-0.37961859999999997</v>
      </c>
      <c r="BO1978">
        <v>-0.70583620000000002</v>
      </c>
      <c r="BP1978">
        <v>-0.64861230000000003</v>
      </c>
      <c r="BQ1978">
        <v>-0.99214919999999995</v>
      </c>
      <c r="BR1978">
        <v>-1.215784</v>
      </c>
      <c r="BS1978">
        <v>-0.41696519999999998</v>
      </c>
      <c r="BT1978">
        <v>-0.3513038</v>
      </c>
      <c r="BU1978">
        <v>-8.4624599999999994E-2</v>
      </c>
      <c r="BV1978">
        <v>3.3422300000000002E-2</v>
      </c>
      <c r="BW1978">
        <v>-3.6319400000000002E-2</v>
      </c>
      <c r="BX1978">
        <v>-0.2177587</v>
      </c>
      <c r="BY1978">
        <v>-0.26513199999999998</v>
      </c>
      <c r="BZ1978">
        <v>-0.25560650000000001</v>
      </c>
      <c r="CA1978">
        <v>-0.36319820000000003</v>
      </c>
      <c r="CB1978">
        <v>-0.1947072</v>
      </c>
      <c r="CC1978">
        <v>-0.41682429999999998</v>
      </c>
      <c r="CD1978">
        <v>-0.53819819999999996</v>
      </c>
      <c r="CE1978">
        <v>-0.81220720000000002</v>
      </c>
      <c r="CF1978">
        <v>-0.44925680000000001</v>
      </c>
      <c r="CG1978">
        <v>-0.4609685</v>
      </c>
      <c r="CH1978">
        <v>0.1277702</v>
      </c>
      <c r="CI1978">
        <v>0.31968469999999999</v>
      </c>
      <c r="CJ1978">
        <v>0.33761259999999998</v>
      </c>
      <c r="CK1978">
        <v>0.33765770000000001</v>
      </c>
      <c r="CL1978">
        <v>-0.10684680000000001</v>
      </c>
      <c r="CM1978" s="62">
        <v>-0.4423647</v>
      </c>
      <c r="CN1978">
        <v>-0.3821621</v>
      </c>
      <c r="CO1978">
        <v>-0.63427929999999999</v>
      </c>
      <c r="CP1978">
        <v>-0.84047289999999997</v>
      </c>
      <c r="CQ1978">
        <v>-0.17923420000000001</v>
      </c>
      <c r="CR1978">
        <v>-0.20036029999999999</v>
      </c>
      <c r="CS1978">
        <v>9.0225200000000005E-2</v>
      </c>
      <c r="CT1978">
        <v>0.19569829999999999</v>
      </c>
      <c r="CU1978">
        <v>0.15495500000000001</v>
      </c>
      <c r="CV1978">
        <v>-0.1011037</v>
      </c>
      <c r="CW1978">
        <v>-0.16608110000000001</v>
      </c>
      <c r="CX1978">
        <v>-0.1525</v>
      </c>
      <c r="CY1978">
        <v>-5.3665400000000002E-2</v>
      </c>
      <c r="CZ1978">
        <v>5.70178E-2</v>
      </c>
      <c r="DA1978">
        <v>-0.18487680000000001</v>
      </c>
      <c r="DB1978">
        <v>-0.30851329999999999</v>
      </c>
      <c r="DC1978">
        <v>-0.50394810000000001</v>
      </c>
      <c r="DD1978">
        <v>-0.20517160000000001</v>
      </c>
      <c r="DE1978">
        <v>-0.2009563</v>
      </c>
      <c r="DF1978">
        <v>0.331148</v>
      </c>
      <c r="DG1978">
        <v>0.54230979999999995</v>
      </c>
      <c r="DH1978">
        <v>0.55581000000000003</v>
      </c>
      <c r="DI1978">
        <v>0.55439910000000003</v>
      </c>
      <c r="DJ1978">
        <v>0.16592499999999999</v>
      </c>
      <c r="DK1978">
        <v>-0.1788931</v>
      </c>
      <c r="DL1978">
        <v>-0.11571190000000001</v>
      </c>
      <c r="DM1978">
        <v>-0.27640930000000002</v>
      </c>
      <c r="DN1978">
        <v>-0.46516150000000001</v>
      </c>
      <c r="DO1978">
        <v>5.8496800000000002E-2</v>
      </c>
      <c r="DP1978">
        <v>-4.9416799999999997E-2</v>
      </c>
      <c r="DQ1978">
        <v>0.26507510000000001</v>
      </c>
      <c r="DR1978">
        <v>0.35797420000000002</v>
      </c>
      <c r="DS1978">
        <v>0.34622950000000002</v>
      </c>
      <c r="DT1978">
        <v>1.5551300000000001E-2</v>
      </c>
      <c r="DU1978">
        <v>-6.7030199999999998E-2</v>
      </c>
      <c r="DV1978">
        <v>-4.93935E-2</v>
      </c>
      <c r="DW1978">
        <v>0.39325080000000001</v>
      </c>
      <c r="DX1978">
        <v>0.42046869999999997</v>
      </c>
      <c r="DY1978">
        <v>0.1500186</v>
      </c>
      <c r="DZ1978">
        <v>2.3115199999999999E-2</v>
      </c>
      <c r="EA1978">
        <v>-5.8870899999999997E-2</v>
      </c>
      <c r="EB1978">
        <v>0.14724860000000001</v>
      </c>
      <c r="EC1978">
        <v>0.1744599</v>
      </c>
      <c r="ED1978">
        <v>0.62479309999999999</v>
      </c>
      <c r="EE1978">
        <v>0.86374499999999999</v>
      </c>
      <c r="EF1978">
        <v>0.87085230000000002</v>
      </c>
      <c r="EG1978">
        <v>0.86733930000000004</v>
      </c>
      <c r="EH1978">
        <v>0.55976429999999999</v>
      </c>
      <c r="EI1978">
        <v>0.201518</v>
      </c>
      <c r="EJ1978">
        <v>0.26899980000000001</v>
      </c>
      <c r="EK1978">
        <v>0.24029800000000001</v>
      </c>
      <c r="EL1978">
        <v>7.6728699999999997E-2</v>
      </c>
      <c r="EM1978">
        <v>0.40174260000000001</v>
      </c>
      <c r="EN1978">
        <v>0.1685217</v>
      </c>
      <c r="EO1978">
        <v>0.51753039999999995</v>
      </c>
      <c r="EP1978">
        <v>0.592275</v>
      </c>
      <c r="EQ1978">
        <v>0.62239940000000005</v>
      </c>
      <c r="ER1978">
        <v>0.1839826</v>
      </c>
      <c r="ES1978">
        <v>7.5983599999999998E-2</v>
      </c>
      <c r="ET1978">
        <v>9.9475900000000006E-2</v>
      </c>
      <c r="EU1978">
        <v>64.558819999999997</v>
      </c>
      <c r="EV1978">
        <v>62.936329999999998</v>
      </c>
      <c r="EW1978">
        <v>62.08005</v>
      </c>
      <c r="EX1978">
        <v>61.986960000000003</v>
      </c>
      <c r="EY1978">
        <v>60.704970000000003</v>
      </c>
      <c r="EZ1978">
        <v>60.901449999999997</v>
      </c>
      <c r="FA1978">
        <v>60.091569999999997</v>
      </c>
      <c r="FB1978">
        <v>61.094299999999997</v>
      </c>
      <c r="FC1978">
        <v>67.412980000000005</v>
      </c>
      <c r="FD1978">
        <v>77.401150000000001</v>
      </c>
      <c r="FE1978">
        <v>83.657669999999996</v>
      </c>
      <c r="FF1978">
        <v>86.030929999999998</v>
      </c>
      <c r="FG1978">
        <v>84.903270000000006</v>
      </c>
      <c r="FH1978">
        <v>85.156760000000006</v>
      </c>
      <c r="FI1978">
        <v>87.255309999999994</v>
      </c>
      <c r="FJ1978">
        <v>85.744690000000006</v>
      </c>
      <c r="FK1978">
        <v>84.002120000000005</v>
      </c>
      <c r="FL1978">
        <v>84.037899999999993</v>
      </c>
      <c r="FM1978">
        <v>82.254999999999995</v>
      </c>
      <c r="FN1978">
        <v>75.592780000000005</v>
      </c>
      <c r="FO1978">
        <v>72.081869999999995</v>
      </c>
      <c r="FP1978">
        <v>69.564890000000005</v>
      </c>
      <c r="FQ1978">
        <v>68.641300000000001</v>
      </c>
      <c r="FR1978">
        <v>67.231660000000005</v>
      </c>
      <c r="FS1978">
        <v>5.4874530000000004</v>
      </c>
      <c r="FT1978">
        <v>0.29795830000000001</v>
      </c>
      <c r="FU1978">
        <v>0.23748469999999999</v>
      </c>
    </row>
    <row r="1979" spans="1:177" x14ac:dyDescent="0.25">
      <c r="A1979" t="s">
        <v>226</v>
      </c>
      <c r="B1979" t="s">
        <v>199</v>
      </c>
      <c r="C1979" t="s">
        <v>302</v>
      </c>
      <c r="D1979" s="19" t="s">
        <v>253</v>
      </c>
      <c r="E1979" t="s">
        <v>221</v>
      </c>
      <c r="F1979">
        <v>3551</v>
      </c>
      <c r="G1979">
        <v>1.1316440000000001</v>
      </c>
      <c r="H1979">
        <v>0.48663729999999999</v>
      </c>
      <c r="I1979">
        <v>0.30662820000000002</v>
      </c>
      <c r="J1979">
        <v>4.1985E-3</v>
      </c>
      <c r="K1979">
        <v>-0.12696199999999999</v>
      </c>
      <c r="L1979">
        <v>0.84678050000000005</v>
      </c>
      <c r="M1979">
        <v>9.4947000000000004E-2</v>
      </c>
      <c r="N1979">
        <v>-0.33584560000000002</v>
      </c>
      <c r="O1979">
        <v>-0.95158229999999999</v>
      </c>
      <c r="P1979">
        <v>-1.2871090000000001</v>
      </c>
      <c r="Q1979">
        <v>-1.148104</v>
      </c>
      <c r="R1979">
        <v>-1.152015</v>
      </c>
      <c r="S1979">
        <v>-2.160819</v>
      </c>
      <c r="T1979">
        <v>-2.788411</v>
      </c>
      <c r="U1979">
        <v>-2.8702869999999998</v>
      </c>
      <c r="V1979">
        <v>-1.309572</v>
      </c>
      <c r="W1979">
        <v>0.76530790000000004</v>
      </c>
      <c r="X1979">
        <v>2.0590869999999999</v>
      </c>
      <c r="Y1979">
        <v>1.902596</v>
      </c>
      <c r="Z1979">
        <v>1.5179119999999999</v>
      </c>
      <c r="AA1979">
        <v>1.835931</v>
      </c>
      <c r="AB1979">
        <v>2.428779</v>
      </c>
      <c r="AC1979">
        <v>0.83201709999999995</v>
      </c>
      <c r="AD1979">
        <v>0.55298409999999998</v>
      </c>
      <c r="AE1979">
        <v>-0.36206549999999998</v>
      </c>
      <c r="AF1979">
        <v>-0.78744360000000002</v>
      </c>
      <c r="AG1979">
        <v>-1.193951</v>
      </c>
      <c r="AH1979">
        <v>-1.5723800000000001</v>
      </c>
      <c r="AI1979">
        <v>-1.7511300000000001</v>
      </c>
      <c r="AJ1979">
        <v>-0.31853169999999997</v>
      </c>
      <c r="AK1979">
        <v>-1.2478819999999999</v>
      </c>
      <c r="AL1979">
        <v>-1.9002589999999999</v>
      </c>
      <c r="AM1979">
        <v>-1.449484</v>
      </c>
      <c r="AN1979">
        <v>-0.6722072</v>
      </c>
      <c r="AO1979">
        <v>-0.58306329999999995</v>
      </c>
      <c r="AP1979">
        <v>-0.35396909999999998</v>
      </c>
      <c r="AQ1979">
        <v>-0.76071999999999995</v>
      </c>
      <c r="AR1979">
        <v>-1.2703059999999999</v>
      </c>
      <c r="AS1979">
        <v>-2.2154639999999999</v>
      </c>
      <c r="AT1979">
        <v>-1.6074679999999999</v>
      </c>
      <c r="AU1979">
        <v>-0.7311164</v>
      </c>
      <c r="AV1979">
        <v>-0.43574869999999999</v>
      </c>
      <c r="AW1979">
        <v>-0.93126679999999995</v>
      </c>
      <c r="AX1979">
        <v>-1.005735</v>
      </c>
      <c r="AY1979">
        <v>-0.38371359999999999</v>
      </c>
      <c r="AZ1979">
        <v>-5.8748500000000002E-2</v>
      </c>
      <c r="BA1979">
        <v>-1.0662849999999999</v>
      </c>
      <c r="BB1979">
        <v>-0.92598499999999995</v>
      </c>
      <c r="BC1979" s="62">
        <v>-8.6857900000000002E-2</v>
      </c>
      <c r="BD1979">
        <v>-0.56064080000000005</v>
      </c>
      <c r="BE1979">
        <v>-0.78782189999999996</v>
      </c>
      <c r="BF1979">
        <v>-1.0896920000000001</v>
      </c>
      <c r="BG1979">
        <v>-1.2202120000000001</v>
      </c>
      <c r="BH1979">
        <v>-5.7341700000000002E-2</v>
      </c>
      <c r="BI1979">
        <v>-0.90504439999999997</v>
      </c>
      <c r="BJ1979">
        <v>-1.267544</v>
      </c>
      <c r="BK1979">
        <v>-0.95333990000000002</v>
      </c>
      <c r="BL1979">
        <v>-0.43463679999999999</v>
      </c>
      <c r="BM1979">
        <v>-0.26437579999999999</v>
      </c>
      <c r="BN1979">
        <v>-2.31576E-2</v>
      </c>
      <c r="BO1979">
        <v>-0.29815770000000003</v>
      </c>
      <c r="BP1979">
        <v>-0.85048089999999998</v>
      </c>
      <c r="BQ1979">
        <v>-1.700278</v>
      </c>
      <c r="BR1979">
        <v>-1.1315459999999999</v>
      </c>
      <c r="BS1979">
        <v>-0.17373379999999999</v>
      </c>
      <c r="BT1979">
        <v>4.4766E-2</v>
      </c>
      <c r="BU1979">
        <v>-0.52438770000000001</v>
      </c>
      <c r="BV1979">
        <v>-0.69475339999999997</v>
      </c>
      <c r="BW1979">
        <v>-0.12565419999999999</v>
      </c>
      <c r="BX1979">
        <v>0.46542250000000002</v>
      </c>
      <c r="BY1979">
        <v>-0.72484519999999997</v>
      </c>
      <c r="BZ1979">
        <v>-0.69476059999999995</v>
      </c>
      <c r="CA1979">
        <v>0.10375</v>
      </c>
      <c r="CB1979">
        <v>-0.40355780000000002</v>
      </c>
      <c r="CC1979">
        <v>-0.5065385</v>
      </c>
      <c r="CD1979">
        <v>-0.75538459999999996</v>
      </c>
      <c r="CE1979">
        <v>-0.85250000000000004</v>
      </c>
      <c r="CF1979">
        <v>0.12355770000000001</v>
      </c>
      <c r="CG1979">
        <v>-0.66759619999999997</v>
      </c>
      <c r="CH1979">
        <v>-0.82932689999999998</v>
      </c>
      <c r="CI1979">
        <v>-0.60971160000000002</v>
      </c>
      <c r="CJ1979">
        <v>-0.27009620000000001</v>
      </c>
      <c r="CK1979">
        <v>-4.36538E-2</v>
      </c>
      <c r="CL1979">
        <v>0.20596149999999999</v>
      </c>
      <c r="CM1979">
        <v>2.2211600000000001E-2</v>
      </c>
      <c r="CN1979">
        <v>-0.55971150000000003</v>
      </c>
      <c r="CO1979">
        <v>-1.3434619999999999</v>
      </c>
      <c r="CP1979">
        <v>-0.80192300000000005</v>
      </c>
      <c r="CQ1979">
        <v>0.21230760000000001</v>
      </c>
      <c r="CR1979">
        <v>0.37756909999999999</v>
      </c>
      <c r="CS1979">
        <v>-0.24258450000000001</v>
      </c>
      <c r="CT1979" s="62">
        <v>-0.47936830000000002</v>
      </c>
      <c r="CU1979">
        <v>5.3076999999999999E-2</v>
      </c>
      <c r="CV1979">
        <v>0.82846160000000002</v>
      </c>
      <c r="CW1979">
        <v>-0.48836540000000001</v>
      </c>
      <c r="CX1979">
        <v>-0.53461530000000002</v>
      </c>
      <c r="CY1979">
        <v>0.29435790000000001</v>
      </c>
      <c r="CZ1979">
        <v>-0.24647479999999999</v>
      </c>
      <c r="DA1979">
        <v>-0.22525510000000001</v>
      </c>
      <c r="DB1979">
        <v>-0.42107689999999998</v>
      </c>
      <c r="DC1979">
        <v>-0.48478769999999999</v>
      </c>
      <c r="DD1979">
        <v>0.30445709999999998</v>
      </c>
      <c r="DE1979">
        <v>-0.43014790000000003</v>
      </c>
      <c r="DF1979">
        <v>-0.39111000000000001</v>
      </c>
      <c r="DG1979">
        <v>-0.26608340000000003</v>
      </c>
      <c r="DH1979">
        <v>-0.1055556</v>
      </c>
      <c r="DI1979">
        <v>0.17706810000000001</v>
      </c>
      <c r="DJ1979">
        <v>0.43508049999999998</v>
      </c>
      <c r="DK1979">
        <v>0.34258080000000002</v>
      </c>
      <c r="DL1979">
        <v>-0.26894200000000001</v>
      </c>
      <c r="DM1979">
        <v>-0.98664529999999995</v>
      </c>
      <c r="DN1979">
        <v>-0.47230060000000001</v>
      </c>
      <c r="DO1979">
        <v>0.59834909999999997</v>
      </c>
      <c r="DP1979">
        <v>0.71037209999999995</v>
      </c>
      <c r="DQ1979">
        <v>3.9218700000000002E-2</v>
      </c>
      <c r="DR1979">
        <v>-0.26398319999999997</v>
      </c>
      <c r="DS1979">
        <v>0.23180809999999999</v>
      </c>
      <c r="DT1979">
        <v>1.1915009999999999</v>
      </c>
      <c r="DU1979">
        <v>-0.25188559999999999</v>
      </c>
      <c r="DV1979">
        <v>-0.37447000000000003</v>
      </c>
      <c r="DW1979">
        <v>0.56956549999999995</v>
      </c>
      <c r="DX1979">
        <v>-1.9671899999999999E-2</v>
      </c>
      <c r="DY1979">
        <v>0.1808736</v>
      </c>
      <c r="DZ1979">
        <v>6.1610400000000003E-2</v>
      </c>
      <c r="EA1979">
        <v>4.6130499999999998E-2</v>
      </c>
      <c r="EB1979">
        <v>0.56564709999999996</v>
      </c>
      <c r="EC1979">
        <v>-8.7310399999999996E-2</v>
      </c>
      <c r="ED1979">
        <v>0.2416056</v>
      </c>
      <c r="EE1979">
        <v>0.23006119999999999</v>
      </c>
      <c r="EF1979">
        <v>0.13201489999999999</v>
      </c>
      <c r="EG1979">
        <v>0.49575560000000002</v>
      </c>
      <c r="EH1979">
        <v>0.76589200000000002</v>
      </c>
      <c r="EI1979">
        <v>0.8051431</v>
      </c>
      <c r="EJ1979">
        <v>0.15088289999999999</v>
      </c>
      <c r="EK1979">
        <v>-0.47145920000000002</v>
      </c>
      <c r="EL1979">
        <v>3.6218999999999999E-3</v>
      </c>
      <c r="EM1979">
        <v>1.155732</v>
      </c>
      <c r="EN1979">
        <v>1.190887</v>
      </c>
      <c r="EO1979">
        <v>0.44609779999999999</v>
      </c>
      <c r="EP1979">
        <v>4.6998699999999997E-2</v>
      </c>
      <c r="EQ1979">
        <v>0.48986750000000001</v>
      </c>
      <c r="ER1979">
        <v>1.7156720000000001</v>
      </c>
      <c r="ES1979">
        <v>8.95537E-2</v>
      </c>
      <c r="ET1979">
        <v>-0.1432456</v>
      </c>
      <c r="EU1979">
        <v>63.014530000000001</v>
      </c>
      <c r="EV1979">
        <v>60.806989999999999</v>
      </c>
      <c r="EW1979">
        <v>60.784039999999997</v>
      </c>
      <c r="EX1979">
        <v>60.563490000000002</v>
      </c>
      <c r="EY1979">
        <v>59.973230000000001</v>
      </c>
      <c r="EZ1979">
        <v>60.533149999999999</v>
      </c>
      <c r="FA1979">
        <v>58.813609999999997</v>
      </c>
      <c r="FB1979">
        <v>60.1053</v>
      </c>
      <c r="FC1979">
        <v>68.119069999999994</v>
      </c>
      <c r="FD1979">
        <v>77.676950000000005</v>
      </c>
      <c r="FE1979">
        <v>83.105050000000006</v>
      </c>
      <c r="FF1979">
        <v>86.482150000000004</v>
      </c>
      <c r="FG1979">
        <v>88.245289999999997</v>
      </c>
      <c r="FH1979">
        <v>89.936509999999998</v>
      </c>
      <c r="FI1979">
        <v>91.76925</v>
      </c>
      <c r="FJ1979">
        <v>88.8001</v>
      </c>
      <c r="FK1979">
        <v>87.216220000000007</v>
      </c>
      <c r="FL1979">
        <v>85.75676</v>
      </c>
      <c r="FM1979">
        <v>82.996179999999995</v>
      </c>
      <c r="FN1979">
        <v>76.945179999999993</v>
      </c>
      <c r="FO1979">
        <v>72.695300000000003</v>
      </c>
      <c r="FP1979">
        <v>69.393420000000006</v>
      </c>
      <c r="FQ1979">
        <v>67.998980000000003</v>
      </c>
      <c r="FR1979">
        <v>65.265429999999995</v>
      </c>
      <c r="FS1979">
        <v>6.4622219999999997</v>
      </c>
      <c r="FT1979">
        <v>0.28742089999999998</v>
      </c>
      <c r="FU1979">
        <v>0.40826839999999998</v>
      </c>
    </row>
    <row r="1980" spans="1:177" x14ac:dyDescent="0.25">
      <c r="A1980" t="s">
        <v>226</v>
      </c>
      <c r="B1980" t="s">
        <v>199</v>
      </c>
      <c r="C1980" t="s">
        <v>302</v>
      </c>
      <c r="D1980" s="19" t="s">
        <v>242</v>
      </c>
      <c r="E1980" t="s">
        <v>219</v>
      </c>
      <c r="F1980">
        <v>10883</v>
      </c>
      <c r="G1980">
        <v>1.0447489999999999</v>
      </c>
      <c r="H1980">
        <v>0.73363040000000002</v>
      </c>
      <c r="I1980">
        <v>0.5684574</v>
      </c>
      <c r="J1980">
        <v>0.55743290000000001</v>
      </c>
      <c r="K1980">
        <v>0.57215020000000005</v>
      </c>
      <c r="L1980">
        <v>0.65282300000000004</v>
      </c>
      <c r="M1980">
        <v>0.7341143</v>
      </c>
      <c r="N1980">
        <v>0.56594109999999997</v>
      </c>
      <c r="O1980">
        <v>-8.0680100000000005E-2</v>
      </c>
      <c r="P1980">
        <v>-0.97505350000000002</v>
      </c>
      <c r="Q1980">
        <v>-1.8381320000000001</v>
      </c>
      <c r="R1980">
        <v>-2.5319060000000002</v>
      </c>
      <c r="S1980">
        <v>-2.7206199999999998</v>
      </c>
      <c r="T1980">
        <v>-2.613575</v>
      </c>
      <c r="U1980">
        <v>-2.1443560000000002</v>
      </c>
      <c r="V1980">
        <v>-1.3090980000000001</v>
      </c>
      <c r="W1980">
        <v>-0.25430199999999997</v>
      </c>
      <c r="X1980">
        <v>0.93711639999999996</v>
      </c>
      <c r="Y1980">
        <v>1.6872419999999999</v>
      </c>
      <c r="Z1980">
        <v>1.7207410000000001</v>
      </c>
      <c r="AA1980">
        <v>1.6209439999999999</v>
      </c>
      <c r="AB1980">
        <v>1.5256050000000001</v>
      </c>
      <c r="AC1980">
        <v>1.3396140000000001</v>
      </c>
      <c r="AD1980">
        <v>1.2074039999999999</v>
      </c>
      <c r="AE1980">
        <v>-0.2789391</v>
      </c>
      <c r="AF1980">
        <v>-0.55651379999999995</v>
      </c>
      <c r="AG1980">
        <v>-0.62289510000000003</v>
      </c>
      <c r="AH1980">
        <v>-0.52606980000000003</v>
      </c>
      <c r="AI1980">
        <v>-0.45482420000000001</v>
      </c>
      <c r="AJ1980">
        <v>-0.33164250000000001</v>
      </c>
      <c r="AK1980">
        <v>-0.25322919999999999</v>
      </c>
      <c r="AL1980">
        <v>-0.2160069</v>
      </c>
      <c r="AM1980">
        <v>-0.1754616</v>
      </c>
      <c r="AN1980">
        <v>-0.2096711</v>
      </c>
      <c r="AO1980">
        <v>-0.1975864</v>
      </c>
      <c r="AP1980">
        <v>-0.26457920000000001</v>
      </c>
      <c r="AQ1980">
        <v>-0.21402009999999999</v>
      </c>
      <c r="AR1980">
        <v>-0.16738939999999999</v>
      </c>
      <c r="AS1980">
        <v>-0.13300619999999999</v>
      </c>
      <c r="AT1980">
        <v>-0.11746239999999999</v>
      </c>
      <c r="AU1980">
        <v>-8.7074600000000002E-2</v>
      </c>
      <c r="AV1980">
        <v>-8.2809999999999995E-2</v>
      </c>
      <c r="AW1980">
        <v>-1.51182E-2</v>
      </c>
      <c r="AX1980">
        <v>-2.7297200000000001E-2</v>
      </c>
      <c r="AY1980">
        <v>-5.9427099999999997E-2</v>
      </c>
      <c r="AZ1980">
        <v>-0.1199278</v>
      </c>
      <c r="BA1980">
        <v>-0.16038459999999999</v>
      </c>
      <c r="BB1980">
        <v>-7.7066899999999994E-2</v>
      </c>
      <c r="BC1980">
        <v>-0.20548569999999999</v>
      </c>
      <c r="BD1980">
        <v>-0.4393533</v>
      </c>
      <c r="BE1980">
        <v>-0.5056602</v>
      </c>
      <c r="BF1980">
        <v>-0.42699160000000003</v>
      </c>
      <c r="BG1980">
        <v>-0.36210979999999998</v>
      </c>
      <c r="BH1980">
        <v>-0.25315189999999999</v>
      </c>
      <c r="BI1980">
        <v>-0.19440540000000001</v>
      </c>
      <c r="BJ1980">
        <v>-0.15536030000000001</v>
      </c>
      <c r="BK1980">
        <v>-0.13250719999999999</v>
      </c>
      <c r="BL1980">
        <v>-0.15480920000000001</v>
      </c>
      <c r="BM1980">
        <v>-0.12591140000000001</v>
      </c>
      <c r="BN1980">
        <v>-0.1926339</v>
      </c>
      <c r="BO1980">
        <v>-0.12985189999999999</v>
      </c>
      <c r="BP1980">
        <v>-7.8485200000000005E-2</v>
      </c>
      <c r="BQ1980">
        <v>-4.31256E-2</v>
      </c>
      <c r="BR1980">
        <v>-2.0943099999999999E-2</v>
      </c>
      <c r="BS1980">
        <v>2.2580999999999999E-3</v>
      </c>
      <c r="BT1980">
        <v>1.22487E-2</v>
      </c>
      <c r="BU1980">
        <v>5.9199399999999999E-2</v>
      </c>
      <c r="BV1980">
        <v>2.8088700000000001E-2</v>
      </c>
      <c r="BW1980">
        <v>-9.8656999999999998E-3</v>
      </c>
      <c r="BX1980">
        <v>-6.3411899999999993E-2</v>
      </c>
      <c r="BY1980">
        <v>-9.1157699999999994E-2</v>
      </c>
      <c r="BZ1980">
        <v>-2.0002800000000001E-2</v>
      </c>
      <c r="CA1980">
        <v>-0.15461220000000001</v>
      </c>
      <c r="CB1980">
        <v>-0.35820819999999998</v>
      </c>
      <c r="CC1980">
        <v>-0.4244637</v>
      </c>
      <c r="CD1980">
        <v>-0.35837039999999998</v>
      </c>
      <c r="CE1980">
        <v>-0.29789599999999999</v>
      </c>
      <c r="CF1980">
        <v>-0.19878960000000001</v>
      </c>
      <c r="CG1980">
        <v>-0.1536643</v>
      </c>
      <c r="CH1980">
        <v>-0.1133567</v>
      </c>
      <c r="CI1980">
        <v>-0.1027571</v>
      </c>
      <c r="CJ1980">
        <v>-0.1168121</v>
      </c>
      <c r="CK1980">
        <v>-7.6269500000000004E-2</v>
      </c>
      <c r="CL1980">
        <v>-0.14280490000000001</v>
      </c>
      <c r="CM1980">
        <v>-7.1557300000000004E-2</v>
      </c>
      <c r="CN1980">
        <v>-1.69103E-2</v>
      </c>
      <c r="CO1980">
        <v>1.91255E-2</v>
      </c>
      <c r="CP1980">
        <v>4.5905799999999997E-2</v>
      </c>
      <c r="CQ1980">
        <v>6.4129699999999998E-2</v>
      </c>
      <c r="CR1980">
        <v>7.8086100000000006E-2</v>
      </c>
      <c r="CS1980">
        <v>0.11067150000000001</v>
      </c>
      <c r="CT1980">
        <v>6.6448800000000002E-2</v>
      </c>
      <c r="CU1980">
        <v>2.44604E-2</v>
      </c>
      <c r="CV1980">
        <v>-2.4269200000000001E-2</v>
      </c>
      <c r="CW1980">
        <v>-4.3211300000000001E-2</v>
      </c>
      <c r="CX1980">
        <v>1.9519700000000001E-2</v>
      </c>
      <c r="CY1980">
        <v>-0.1037386</v>
      </c>
      <c r="CZ1980">
        <v>-0.27706320000000001</v>
      </c>
      <c r="DA1980">
        <v>-0.34326719999999999</v>
      </c>
      <c r="DB1980">
        <v>-0.28974919999999998</v>
      </c>
      <c r="DC1980">
        <v>-0.23368230000000001</v>
      </c>
      <c r="DD1980">
        <v>-0.14442730000000001</v>
      </c>
      <c r="DE1980">
        <v>-0.1129231</v>
      </c>
      <c r="DF1980">
        <v>-7.1353100000000003E-2</v>
      </c>
      <c r="DG1980">
        <v>-7.3007000000000002E-2</v>
      </c>
      <c r="DH1980">
        <v>-7.8814899999999993E-2</v>
      </c>
      <c r="DI1980">
        <v>-2.6627600000000001E-2</v>
      </c>
      <c r="DJ1980">
        <v>-9.2975799999999997E-2</v>
      </c>
      <c r="DK1980">
        <v>-1.3262599999999999E-2</v>
      </c>
      <c r="DL1980">
        <v>4.4664500000000003E-2</v>
      </c>
      <c r="DM1980">
        <v>8.1376500000000004E-2</v>
      </c>
      <c r="DN1980">
        <v>0.1127548</v>
      </c>
      <c r="DO1980">
        <v>0.12600130000000001</v>
      </c>
      <c r="DP1980">
        <v>0.14392340000000001</v>
      </c>
      <c r="DQ1980">
        <v>0.1621436</v>
      </c>
      <c r="DR1980">
        <v>0.1048089</v>
      </c>
      <c r="DS1980">
        <v>5.8786499999999998E-2</v>
      </c>
      <c r="DT1980">
        <v>1.48735E-2</v>
      </c>
      <c r="DU1980">
        <v>4.7349999999999996E-3</v>
      </c>
      <c r="DV1980">
        <v>5.90421E-2</v>
      </c>
      <c r="DW1980">
        <v>-3.0285300000000001E-2</v>
      </c>
      <c r="DX1980">
        <v>-0.15990270000000001</v>
      </c>
      <c r="DY1980">
        <v>-0.22603229999999999</v>
      </c>
      <c r="DZ1980">
        <v>-0.19067100000000001</v>
      </c>
      <c r="EA1980">
        <v>-0.14096790000000001</v>
      </c>
      <c r="EB1980">
        <v>-6.5936700000000001E-2</v>
      </c>
      <c r="EC1980">
        <v>-5.4099399999999999E-2</v>
      </c>
      <c r="ED1980">
        <v>-1.0706500000000001E-2</v>
      </c>
      <c r="EE1980">
        <v>-3.0052599999999999E-2</v>
      </c>
      <c r="EF1980">
        <v>-2.3952999999999999E-2</v>
      </c>
      <c r="EG1980">
        <v>4.5047299999999998E-2</v>
      </c>
      <c r="EH1980">
        <v>-2.10306E-2</v>
      </c>
      <c r="EI1980">
        <v>7.0905599999999999E-2</v>
      </c>
      <c r="EJ1980">
        <v>0.13356879999999999</v>
      </c>
      <c r="EK1980">
        <v>0.1712572</v>
      </c>
      <c r="EL1980">
        <v>0.20927409999999999</v>
      </c>
      <c r="EM1980">
        <v>0.2153341</v>
      </c>
      <c r="EN1980">
        <v>0.2389821</v>
      </c>
      <c r="EO1980">
        <v>0.23646120000000001</v>
      </c>
      <c r="EP1980">
        <v>0.1601948</v>
      </c>
      <c r="EQ1980">
        <v>0.108348</v>
      </c>
      <c r="ER1980">
        <v>7.1389400000000006E-2</v>
      </c>
      <c r="ES1980">
        <v>7.3962E-2</v>
      </c>
      <c r="ET1980">
        <v>0.1161063</v>
      </c>
      <c r="EU1980">
        <v>66.991249999999994</v>
      </c>
      <c r="EV1980">
        <v>66.396119999999996</v>
      </c>
      <c r="EW1980">
        <v>65.849950000000007</v>
      </c>
      <c r="EX1980">
        <v>65.496179999999995</v>
      </c>
      <c r="EY1980">
        <v>64.995189999999994</v>
      </c>
      <c r="EZ1980">
        <v>64.622240000000005</v>
      </c>
      <c r="FA1980">
        <v>64.411339999999996</v>
      </c>
      <c r="FB1980">
        <v>64.093810000000005</v>
      </c>
      <c r="FC1980">
        <v>66.657020000000003</v>
      </c>
      <c r="FD1980">
        <v>69.710750000000004</v>
      </c>
      <c r="FE1980">
        <v>73.213220000000007</v>
      </c>
      <c r="FF1980">
        <v>76.136600000000001</v>
      </c>
      <c r="FG1980">
        <v>78.136080000000007</v>
      </c>
      <c r="FH1980">
        <v>78.759609999999995</v>
      </c>
      <c r="FI1980">
        <v>79.03022</v>
      </c>
      <c r="FJ1980">
        <v>78.470529999999997</v>
      </c>
      <c r="FK1980">
        <v>77.695229999999995</v>
      </c>
      <c r="FL1980">
        <v>76.351860000000002</v>
      </c>
      <c r="FM1980">
        <v>73.965050000000005</v>
      </c>
      <c r="FN1980">
        <v>70.953329999999994</v>
      </c>
      <c r="FO1980">
        <v>69.159490000000005</v>
      </c>
      <c r="FP1980">
        <v>68.468459999999993</v>
      </c>
      <c r="FQ1980">
        <v>67.805369999999996</v>
      </c>
      <c r="FR1980">
        <v>67.304079999999999</v>
      </c>
      <c r="FS1980">
        <v>1.489619</v>
      </c>
      <c r="FT1980">
        <v>6.4677700000000005E-2</v>
      </c>
      <c r="FU1980">
        <v>8.4436600000000001E-2</v>
      </c>
    </row>
    <row r="1981" spans="1:177" x14ac:dyDescent="0.25">
      <c r="A1981" t="s">
        <v>226</v>
      </c>
      <c r="B1981" t="s">
        <v>199</v>
      </c>
      <c r="C1981" t="s">
        <v>302</v>
      </c>
      <c r="D1981" s="19" t="s">
        <v>242</v>
      </c>
      <c r="E1981" t="s">
        <v>220</v>
      </c>
      <c r="F1981">
        <v>5278</v>
      </c>
      <c r="G1981">
        <v>1.042732</v>
      </c>
      <c r="H1981">
        <v>0.81437329999999997</v>
      </c>
      <c r="I1981">
        <v>0.58813400000000005</v>
      </c>
      <c r="J1981">
        <v>0.54472419999999999</v>
      </c>
      <c r="K1981">
        <v>0.56928199999999995</v>
      </c>
      <c r="L1981">
        <v>0.58875350000000004</v>
      </c>
      <c r="M1981">
        <v>0.70845150000000001</v>
      </c>
      <c r="N1981">
        <v>0.57500269999999998</v>
      </c>
      <c r="O1981">
        <v>2.4646700000000001E-2</v>
      </c>
      <c r="P1981">
        <v>-0.87061509999999998</v>
      </c>
      <c r="Q1981">
        <v>-1.826112</v>
      </c>
      <c r="R1981">
        <v>-2.5578059999999998</v>
      </c>
      <c r="S1981">
        <v>-2.906774</v>
      </c>
      <c r="T1981">
        <v>-2.7980360000000002</v>
      </c>
      <c r="U1981">
        <v>-2.2940740000000002</v>
      </c>
      <c r="V1981">
        <v>-1.540138</v>
      </c>
      <c r="W1981">
        <v>-0.45652759999999998</v>
      </c>
      <c r="X1981">
        <v>0.63874319999999996</v>
      </c>
      <c r="Y1981">
        <v>1.5086470000000001</v>
      </c>
      <c r="Z1981">
        <v>1.589431</v>
      </c>
      <c r="AA1981">
        <v>1.528565</v>
      </c>
      <c r="AB1981">
        <v>1.436534</v>
      </c>
      <c r="AC1981">
        <v>1.222521</v>
      </c>
      <c r="AD1981">
        <v>1.123756</v>
      </c>
      <c r="AE1981">
        <v>-0.33313110000000001</v>
      </c>
      <c r="AF1981">
        <v>-0.46040249999999999</v>
      </c>
      <c r="AG1981">
        <v>-0.64711110000000005</v>
      </c>
      <c r="AH1981">
        <v>-0.63087839999999995</v>
      </c>
      <c r="AI1981">
        <v>-0.55901999999999996</v>
      </c>
      <c r="AJ1981">
        <v>-0.5021468</v>
      </c>
      <c r="AK1981">
        <v>-0.32090210000000002</v>
      </c>
      <c r="AL1981">
        <v>-0.26738780000000001</v>
      </c>
      <c r="AM1981">
        <v>-0.16054260000000001</v>
      </c>
      <c r="AN1981">
        <v>-0.28468539999999998</v>
      </c>
      <c r="AO1981">
        <v>-0.3365996</v>
      </c>
      <c r="AP1981">
        <v>-0.40336300000000003</v>
      </c>
      <c r="AQ1981">
        <v>-0.42683710000000002</v>
      </c>
      <c r="AR1981">
        <v>-0.32256980000000002</v>
      </c>
      <c r="AS1981">
        <v>-0.1728201</v>
      </c>
      <c r="AT1981">
        <v>-0.23833750000000001</v>
      </c>
      <c r="AU1981">
        <v>-0.1347653</v>
      </c>
      <c r="AV1981">
        <v>-0.2354145</v>
      </c>
      <c r="AW1981">
        <v>-8.8618299999999997E-2</v>
      </c>
      <c r="AX1981">
        <v>-0.115912</v>
      </c>
      <c r="AY1981">
        <v>-0.15215529999999999</v>
      </c>
      <c r="AZ1981">
        <v>-0.23702480000000001</v>
      </c>
      <c r="BA1981">
        <v>-0.27245409999999998</v>
      </c>
      <c r="BB1981">
        <v>-0.15899959999999999</v>
      </c>
      <c r="BC1981">
        <v>-0.24328330000000001</v>
      </c>
      <c r="BD1981">
        <v>-0.36951279999999997</v>
      </c>
      <c r="BE1981">
        <v>-0.51832270000000003</v>
      </c>
      <c r="BF1981">
        <v>-0.48950769999999999</v>
      </c>
      <c r="BG1981">
        <v>-0.41556080000000001</v>
      </c>
      <c r="BH1981">
        <v>-0.36286629999999997</v>
      </c>
      <c r="BI1981">
        <v>-0.23234560000000001</v>
      </c>
      <c r="BJ1981">
        <v>-0.1807126</v>
      </c>
      <c r="BK1981">
        <v>-9.7734399999999999E-2</v>
      </c>
      <c r="BL1981">
        <v>-0.1934854</v>
      </c>
      <c r="BM1981">
        <v>-0.2409201</v>
      </c>
      <c r="BN1981">
        <v>-0.29158060000000002</v>
      </c>
      <c r="BO1981">
        <v>-0.3087934</v>
      </c>
      <c r="BP1981">
        <v>-0.203155</v>
      </c>
      <c r="BQ1981">
        <v>-5.4302499999999997E-2</v>
      </c>
      <c r="BR1981">
        <v>-8.6263500000000007E-2</v>
      </c>
      <c r="BS1981">
        <v>-1.3843299999999999E-2</v>
      </c>
      <c r="BT1981">
        <v>-0.10720540000000001</v>
      </c>
      <c r="BU1981">
        <v>2.4639000000000002E-3</v>
      </c>
      <c r="BV1981">
        <v>-4.3818099999999999E-2</v>
      </c>
      <c r="BW1981">
        <v>-8.2538600000000004E-2</v>
      </c>
      <c r="BX1981">
        <v>-0.15698409999999999</v>
      </c>
      <c r="BY1981">
        <v>-0.2087572</v>
      </c>
      <c r="BZ1981">
        <v>-0.1050874</v>
      </c>
      <c r="CA1981">
        <v>-0.18105489999999999</v>
      </c>
      <c r="CB1981">
        <v>-0.30656280000000002</v>
      </c>
      <c r="CC1981">
        <v>-0.42912430000000001</v>
      </c>
      <c r="CD1981">
        <v>-0.39159480000000002</v>
      </c>
      <c r="CE1981">
        <v>-0.31620140000000002</v>
      </c>
      <c r="CF1981">
        <v>-0.266401</v>
      </c>
      <c r="CG1981">
        <v>-0.17101160000000001</v>
      </c>
      <c r="CH1981">
        <v>-0.1206816</v>
      </c>
      <c r="CI1981">
        <v>-5.4233700000000003E-2</v>
      </c>
      <c r="CJ1981">
        <v>-0.13032060000000001</v>
      </c>
      <c r="CK1981">
        <v>-0.17465269999999999</v>
      </c>
      <c r="CL1981">
        <v>-0.2141604</v>
      </c>
      <c r="CM1981">
        <v>-0.22703670000000001</v>
      </c>
      <c r="CN1981">
        <v>-0.1204486</v>
      </c>
      <c r="CO1981">
        <v>2.7782399999999999E-2</v>
      </c>
      <c r="CP1981">
        <v>1.90625E-2</v>
      </c>
      <c r="CQ1981">
        <v>6.9906899999999994E-2</v>
      </c>
      <c r="CR1981">
        <v>-1.84081E-2</v>
      </c>
      <c r="CS1981">
        <v>6.55472E-2</v>
      </c>
      <c r="CT1981">
        <v>6.1139000000000002E-3</v>
      </c>
      <c r="CU1981">
        <v>-3.4322400000000003E-2</v>
      </c>
      <c r="CV1981">
        <v>-0.10154820000000001</v>
      </c>
      <c r="CW1981">
        <v>-0.16464090000000001</v>
      </c>
      <c r="CX1981">
        <v>-6.7748000000000003E-2</v>
      </c>
      <c r="CY1981">
        <v>-0.1188266</v>
      </c>
      <c r="CZ1981">
        <v>-0.24361279999999999</v>
      </c>
      <c r="DA1981">
        <v>-0.3399259</v>
      </c>
      <c r="DB1981">
        <v>-0.29368179999999999</v>
      </c>
      <c r="DC1981">
        <v>-0.21684200000000001</v>
      </c>
      <c r="DD1981">
        <v>-0.1699357</v>
      </c>
      <c r="DE1981">
        <v>-0.1096776</v>
      </c>
      <c r="DF1981">
        <v>-6.0650700000000002E-2</v>
      </c>
      <c r="DG1981">
        <v>-1.07329E-2</v>
      </c>
      <c r="DH1981">
        <v>-6.7155800000000002E-2</v>
      </c>
      <c r="DI1981">
        <v>-0.1083853</v>
      </c>
      <c r="DJ1981">
        <v>-0.13674030000000001</v>
      </c>
      <c r="DK1981">
        <v>-0.14527999999999999</v>
      </c>
      <c r="DL1981">
        <v>-3.7742199999999997E-2</v>
      </c>
      <c r="DM1981">
        <v>0.1098674</v>
      </c>
      <c r="DN1981">
        <v>0.1243885</v>
      </c>
      <c r="DO1981">
        <v>0.15365719999999999</v>
      </c>
      <c r="DP1981">
        <v>7.0389099999999996E-2</v>
      </c>
      <c r="DQ1981">
        <v>0.12863050000000001</v>
      </c>
      <c r="DR1981">
        <v>5.6045900000000003E-2</v>
      </c>
      <c r="DS1981">
        <v>1.3893900000000001E-2</v>
      </c>
      <c r="DT1981">
        <v>-4.6112300000000002E-2</v>
      </c>
      <c r="DU1981">
        <v>-0.1205246</v>
      </c>
      <c r="DV1981">
        <v>-3.0408500000000002E-2</v>
      </c>
      <c r="DW1981">
        <v>-2.8978799999999999E-2</v>
      </c>
      <c r="DX1981">
        <v>-0.152723</v>
      </c>
      <c r="DY1981">
        <v>-0.21113750000000001</v>
      </c>
      <c r="DZ1981">
        <v>-0.1523111</v>
      </c>
      <c r="EA1981">
        <v>-7.3382799999999998E-2</v>
      </c>
      <c r="EB1981">
        <v>-3.0655100000000001E-2</v>
      </c>
      <c r="EC1981">
        <v>-2.11211E-2</v>
      </c>
      <c r="ED1981">
        <v>2.6024599999999998E-2</v>
      </c>
      <c r="EE1981">
        <v>5.2075299999999998E-2</v>
      </c>
      <c r="EF1981">
        <v>2.4044099999999999E-2</v>
      </c>
      <c r="EG1981">
        <v>-1.27058E-2</v>
      </c>
      <c r="EH1981">
        <v>-2.4957900000000002E-2</v>
      </c>
      <c r="EI1981">
        <v>-2.7236300000000001E-2</v>
      </c>
      <c r="EJ1981">
        <v>8.1672700000000001E-2</v>
      </c>
      <c r="EK1981">
        <v>0.228385</v>
      </c>
      <c r="EL1981">
        <v>0.2764625</v>
      </c>
      <c r="EM1981">
        <v>0.27457920000000002</v>
      </c>
      <c r="EN1981">
        <v>0.19859830000000001</v>
      </c>
      <c r="EO1981">
        <v>0.21971280000000001</v>
      </c>
      <c r="EP1981">
        <v>0.1281397</v>
      </c>
      <c r="EQ1981">
        <v>8.3510500000000001E-2</v>
      </c>
      <c r="ER1981">
        <v>3.3928399999999997E-2</v>
      </c>
      <c r="ES1981">
        <v>-5.6827700000000002E-2</v>
      </c>
      <c r="ET1981">
        <v>2.3503699999999999E-2</v>
      </c>
      <c r="EU1981">
        <v>67.354519999999994</v>
      </c>
      <c r="EV1981">
        <v>66.799840000000003</v>
      </c>
      <c r="EW1981">
        <v>66.248249999999999</v>
      </c>
      <c r="EX1981">
        <v>65.939070000000001</v>
      </c>
      <c r="EY1981">
        <v>65.535870000000003</v>
      </c>
      <c r="EZ1981">
        <v>65.154839999999993</v>
      </c>
      <c r="FA1981">
        <v>64.867869999999996</v>
      </c>
      <c r="FB1981">
        <v>64.607749999999996</v>
      </c>
      <c r="FC1981">
        <v>67.00506</v>
      </c>
      <c r="FD1981">
        <v>69.837530000000001</v>
      </c>
      <c r="FE1981">
        <v>72.845650000000006</v>
      </c>
      <c r="FF1981">
        <v>75.353650000000002</v>
      </c>
      <c r="FG1981">
        <v>76.728359999999995</v>
      </c>
      <c r="FH1981">
        <v>77.110860000000002</v>
      </c>
      <c r="FI1981">
        <v>77.308530000000005</v>
      </c>
      <c r="FJ1981">
        <v>76.85857</v>
      </c>
      <c r="FK1981">
        <v>76.256439999999998</v>
      </c>
      <c r="FL1981">
        <v>75.115120000000005</v>
      </c>
      <c r="FM1981">
        <v>73.107830000000007</v>
      </c>
      <c r="FN1981">
        <v>70.633709999999994</v>
      </c>
      <c r="FO1981">
        <v>69.304720000000003</v>
      </c>
      <c r="FP1981">
        <v>68.757409999999993</v>
      </c>
      <c r="FQ1981">
        <v>68.159540000000007</v>
      </c>
      <c r="FR1981">
        <v>67.670900000000003</v>
      </c>
      <c r="FS1981">
        <v>1.8906400000000001</v>
      </c>
      <c r="FT1981">
        <v>8.6339899999999997E-2</v>
      </c>
      <c r="FU1981">
        <v>0.1065909</v>
      </c>
    </row>
    <row r="1982" spans="1:177" x14ac:dyDescent="0.25">
      <c r="A1982" t="s">
        <v>226</v>
      </c>
      <c r="B1982" t="s">
        <v>199</v>
      </c>
      <c r="C1982" t="s">
        <v>302</v>
      </c>
      <c r="D1982" s="19" t="s">
        <v>242</v>
      </c>
      <c r="E1982" t="s">
        <v>221</v>
      </c>
      <c r="F1982">
        <v>5605</v>
      </c>
      <c r="G1982">
        <v>1.0470280000000001</v>
      </c>
      <c r="H1982">
        <v>0.6599469</v>
      </c>
      <c r="I1982">
        <v>0.55129479999999997</v>
      </c>
      <c r="J1982">
        <v>0.569712</v>
      </c>
      <c r="K1982">
        <v>0.575295</v>
      </c>
      <c r="L1982">
        <v>0.71193490000000004</v>
      </c>
      <c r="M1982">
        <v>0.75760289999999997</v>
      </c>
      <c r="N1982">
        <v>0.55793119999999996</v>
      </c>
      <c r="O1982">
        <v>-0.17675650000000001</v>
      </c>
      <c r="P1982">
        <v>-1.069647</v>
      </c>
      <c r="Q1982">
        <v>-1.8479000000000001</v>
      </c>
      <c r="R1982">
        <v>-2.5070730000000001</v>
      </c>
      <c r="S1982">
        <v>-2.5500530000000001</v>
      </c>
      <c r="T1982">
        <v>-2.446348</v>
      </c>
      <c r="U1982">
        <v>-2.0101209999999998</v>
      </c>
      <c r="V1982">
        <v>-1.100595</v>
      </c>
      <c r="W1982">
        <v>-7.2404899999999994E-2</v>
      </c>
      <c r="X1982">
        <v>1.2079899999999999</v>
      </c>
      <c r="Y1982">
        <v>1.849294</v>
      </c>
      <c r="Z1982">
        <v>1.8402160000000001</v>
      </c>
      <c r="AA1982">
        <v>1.7053970000000001</v>
      </c>
      <c r="AB1982">
        <v>1.6074660000000001</v>
      </c>
      <c r="AC1982">
        <v>1.4473860000000001</v>
      </c>
      <c r="AD1982">
        <v>1.2842389999999999</v>
      </c>
      <c r="AE1982">
        <v>-0.32484780000000002</v>
      </c>
      <c r="AF1982">
        <v>-0.75325200000000003</v>
      </c>
      <c r="AG1982">
        <v>-0.74081189999999997</v>
      </c>
      <c r="AH1982">
        <v>-0.56579120000000005</v>
      </c>
      <c r="AI1982">
        <v>-0.48698669999999999</v>
      </c>
      <c r="AJ1982">
        <v>-0.27751730000000002</v>
      </c>
      <c r="AK1982">
        <v>-0.27309929999999999</v>
      </c>
      <c r="AL1982">
        <v>-0.24748780000000001</v>
      </c>
      <c r="AM1982">
        <v>-0.24713209999999999</v>
      </c>
      <c r="AN1982">
        <v>-0.2153042</v>
      </c>
      <c r="AO1982">
        <v>-0.16540250000000001</v>
      </c>
      <c r="AP1982">
        <v>-0.23576540000000001</v>
      </c>
      <c r="AQ1982">
        <v>-0.12814149999999999</v>
      </c>
      <c r="AR1982">
        <v>-0.14028160000000001</v>
      </c>
      <c r="AS1982">
        <v>-0.2161351</v>
      </c>
      <c r="AT1982">
        <v>-0.1290338</v>
      </c>
      <c r="AU1982">
        <v>-0.14934720000000001</v>
      </c>
      <c r="AV1982">
        <v>-4.4466699999999998E-2</v>
      </c>
      <c r="AW1982">
        <v>-2.3187599999999999E-2</v>
      </c>
      <c r="AX1982">
        <v>-7.0748E-3</v>
      </c>
      <c r="AY1982">
        <v>-3.5499500000000003E-2</v>
      </c>
      <c r="AZ1982">
        <v>-8.6814199999999994E-2</v>
      </c>
      <c r="BA1982">
        <v>-0.13083990000000001</v>
      </c>
      <c r="BB1982">
        <v>-6.4097000000000001E-2</v>
      </c>
      <c r="BC1982">
        <v>-0.2098949</v>
      </c>
      <c r="BD1982">
        <v>-0.54786749999999995</v>
      </c>
      <c r="BE1982">
        <v>-0.5510678</v>
      </c>
      <c r="BF1982">
        <v>-0.4250466</v>
      </c>
      <c r="BG1982">
        <v>-0.36517739999999999</v>
      </c>
      <c r="BH1982">
        <v>-0.19419110000000001</v>
      </c>
      <c r="BI1982">
        <v>-0.19309490000000001</v>
      </c>
      <c r="BJ1982">
        <v>-0.16423289999999999</v>
      </c>
      <c r="BK1982">
        <v>-0.18829480000000001</v>
      </c>
      <c r="BL1982">
        <v>-0.1500814</v>
      </c>
      <c r="BM1982">
        <v>-5.9617900000000001E-2</v>
      </c>
      <c r="BN1982">
        <v>-0.1419242</v>
      </c>
      <c r="BO1982">
        <v>-1.03021E-2</v>
      </c>
      <c r="BP1982">
        <v>-1.1762E-2</v>
      </c>
      <c r="BQ1982">
        <v>-8.2319799999999999E-2</v>
      </c>
      <c r="BR1982">
        <v>-1.14229E-2</v>
      </c>
      <c r="BS1982">
        <v>-2.6717299999999999E-2</v>
      </c>
      <c r="BT1982">
        <v>8.0279400000000001E-2</v>
      </c>
      <c r="BU1982">
        <v>8.0438099999999998E-2</v>
      </c>
      <c r="BV1982">
        <v>6.9088200000000002E-2</v>
      </c>
      <c r="BW1982">
        <v>3.1899200000000003E-2</v>
      </c>
      <c r="BX1982">
        <v>-7.7887E-3</v>
      </c>
      <c r="BY1982">
        <v>-1.3082099999999999E-2</v>
      </c>
      <c r="BZ1982">
        <v>3.2630100000000002E-2</v>
      </c>
      <c r="CA1982">
        <v>-0.1302789</v>
      </c>
      <c r="CB1982">
        <v>-0.4056189</v>
      </c>
      <c r="CC1982">
        <v>-0.41965160000000001</v>
      </c>
      <c r="CD1982">
        <v>-0.3275672</v>
      </c>
      <c r="CE1982">
        <v>-0.28081270000000003</v>
      </c>
      <c r="CF1982">
        <v>-0.13647970000000001</v>
      </c>
      <c r="CG1982">
        <v>-0.1376841</v>
      </c>
      <c r="CH1982">
        <v>-0.1065707</v>
      </c>
      <c r="CI1982">
        <v>-0.14754429999999999</v>
      </c>
      <c r="CJ1982">
        <v>-0.1049083</v>
      </c>
      <c r="CK1982">
        <v>1.3648199999999999E-2</v>
      </c>
      <c r="CL1982">
        <v>-7.6929999999999998E-2</v>
      </c>
      <c r="CM1982">
        <v>7.1313100000000004E-2</v>
      </c>
      <c r="CN1982">
        <v>7.7250200000000005E-2</v>
      </c>
      <c r="CO1982">
        <v>1.03602E-2</v>
      </c>
      <c r="CP1982">
        <v>7.0033999999999999E-2</v>
      </c>
      <c r="CQ1982">
        <v>5.8215799999999998E-2</v>
      </c>
      <c r="CR1982">
        <v>0.1666782</v>
      </c>
      <c r="CS1982">
        <v>0.15220900000000001</v>
      </c>
      <c r="CT1982">
        <v>0.1218385</v>
      </c>
      <c r="CU1982">
        <v>7.8579300000000005E-2</v>
      </c>
      <c r="CV1982">
        <v>4.6944E-2</v>
      </c>
      <c r="CW1982">
        <v>6.8476599999999999E-2</v>
      </c>
      <c r="CX1982">
        <v>9.9623100000000006E-2</v>
      </c>
      <c r="CY1982">
        <v>-5.0663E-2</v>
      </c>
      <c r="CZ1982">
        <v>-0.2633703</v>
      </c>
      <c r="DA1982">
        <v>-0.28823549999999998</v>
      </c>
      <c r="DB1982">
        <v>-0.23008790000000001</v>
      </c>
      <c r="DC1982">
        <v>-0.19644800000000001</v>
      </c>
      <c r="DD1982">
        <v>-7.8768199999999997E-2</v>
      </c>
      <c r="DE1982">
        <v>-8.2273299999999994E-2</v>
      </c>
      <c r="DF1982">
        <v>-4.8908600000000003E-2</v>
      </c>
      <c r="DG1982">
        <v>-0.10679370000000001</v>
      </c>
      <c r="DH1982">
        <v>-5.9735200000000002E-2</v>
      </c>
      <c r="DI1982">
        <v>8.6914199999999997E-2</v>
      </c>
      <c r="DJ1982">
        <v>-1.1935899999999999E-2</v>
      </c>
      <c r="DK1982">
        <v>0.15292839999999999</v>
      </c>
      <c r="DL1982">
        <v>0.16626250000000001</v>
      </c>
      <c r="DM1982">
        <v>0.1030403</v>
      </c>
      <c r="DN1982">
        <v>0.15149099999999999</v>
      </c>
      <c r="DO1982">
        <v>0.1431489</v>
      </c>
      <c r="DP1982">
        <v>0.253077</v>
      </c>
      <c r="DQ1982">
        <v>0.22397990000000001</v>
      </c>
      <c r="DR1982">
        <v>0.17458870000000001</v>
      </c>
      <c r="DS1982">
        <v>0.12525939999999999</v>
      </c>
      <c r="DT1982">
        <v>0.1016768</v>
      </c>
      <c r="DU1982">
        <v>0.15003520000000001</v>
      </c>
      <c r="DV1982">
        <v>0.16661599999999999</v>
      </c>
      <c r="DW1982">
        <v>6.4289899999999997E-2</v>
      </c>
      <c r="DX1982">
        <v>-5.7985799999999997E-2</v>
      </c>
      <c r="DY1982">
        <v>-9.8491400000000007E-2</v>
      </c>
      <c r="DZ1982">
        <v>-8.9343199999999998E-2</v>
      </c>
      <c r="EA1982">
        <v>-7.4638700000000002E-2</v>
      </c>
      <c r="EB1982">
        <v>4.5580000000000004E-3</v>
      </c>
      <c r="EC1982">
        <v>-2.2688999999999999E-3</v>
      </c>
      <c r="ED1982">
        <v>3.4346399999999999E-2</v>
      </c>
      <c r="EE1982">
        <v>-4.7956400000000003E-2</v>
      </c>
      <c r="EF1982">
        <v>5.4875999999999996E-3</v>
      </c>
      <c r="EG1982">
        <v>0.1926988</v>
      </c>
      <c r="EH1982">
        <v>8.19053E-2</v>
      </c>
      <c r="EI1982">
        <v>0.2707678</v>
      </c>
      <c r="EJ1982">
        <v>0.29478209999999999</v>
      </c>
      <c r="EK1982">
        <v>0.2368555</v>
      </c>
      <c r="EL1982">
        <v>0.2691019</v>
      </c>
      <c r="EM1982">
        <v>0.26577879999999998</v>
      </c>
      <c r="EN1982">
        <v>0.37782310000000002</v>
      </c>
      <c r="EO1982">
        <v>0.3276057</v>
      </c>
      <c r="EP1982">
        <v>0.25075170000000002</v>
      </c>
      <c r="EQ1982">
        <v>0.1926581</v>
      </c>
      <c r="ER1982">
        <v>0.18070220000000001</v>
      </c>
      <c r="ES1982">
        <v>0.267793</v>
      </c>
      <c r="ET1982">
        <v>0.2633432</v>
      </c>
      <c r="EU1982">
        <v>66.663240000000002</v>
      </c>
      <c r="EV1982">
        <v>66.031589999999994</v>
      </c>
      <c r="EW1982">
        <v>65.490319999999997</v>
      </c>
      <c r="EX1982">
        <v>65.096279999999993</v>
      </c>
      <c r="EY1982">
        <v>64.506990000000002</v>
      </c>
      <c r="EZ1982">
        <v>64.141329999999996</v>
      </c>
      <c r="FA1982">
        <v>63.999130000000001</v>
      </c>
      <c r="FB1982">
        <v>63.629759999999997</v>
      </c>
      <c r="FC1982">
        <v>66.342770000000002</v>
      </c>
      <c r="FD1982">
        <v>69.596279999999993</v>
      </c>
      <c r="FE1982">
        <v>73.545100000000005</v>
      </c>
      <c r="FF1982">
        <v>76.843540000000004</v>
      </c>
      <c r="FG1982">
        <v>79.407139999999998</v>
      </c>
      <c r="FH1982">
        <v>80.248310000000004</v>
      </c>
      <c r="FI1982">
        <v>80.584779999999995</v>
      </c>
      <c r="FJ1982">
        <v>79.926010000000005</v>
      </c>
      <c r="FK1982">
        <v>78.994349999999997</v>
      </c>
      <c r="FL1982">
        <v>77.468549999999993</v>
      </c>
      <c r="FM1982">
        <v>74.739059999999995</v>
      </c>
      <c r="FN1982">
        <v>71.24194</v>
      </c>
      <c r="FO1982">
        <v>69.028369999999995</v>
      </c>
      <c r="FP1982">
        <v>68.207560000000001</v>
      </c>
      <c r="FQ1982">
        <v>67.485579999999999</v>
      </c>
      <c r="FR1982">
        <v>66.97287</v>
      </c>
      <c r="FS1982">
        <v>2.2701950000000002</v>
      </c>
      <c r="FT1982">
        <v>9.4300400000000006E-2</v>
      </c>
      <c r="FU1982">
        <v>0.1155752</v>
      </c>
    </row>
    <row r="1983" spans="1:177" x14ac:dyDescent="0.25">
      <c r="A1983" t="s">
        <v>226</v>
      </c>
      <c r="B1983" t="s">
        <v>199</v>
      </c>
      <c r="C1983" t="s">
        <v>302</v>
      </c>
      <c r="D1983" s="19" t="s">
        <v>254</v>
      </c>
      <c r="E1983" t="s">
        <v>219</v>
      </c>
      <c r="F1983">
        <v>10883</v>
      </c>
      <c r="G1983">
        <v>1.6987099999999999</v>
      </c>
      <c r="H1983">
        <v>1.357764</v>
      </c>
      <c r="I1983">
        <v>1.0089129999999999</v>
      </c>
      <c r="J1983">
        <v>0.68117490000000003</v>
      </c>
      <c r="K1983">
        <v>0.39030949999999998</v>
      </c>
      <c r="L1983">
        <v>0.98926369999999997</v>
      </c>
      <c r="M1983">
        <v>0.61318099999999998</v>
      </c>
      <c r="N1983">
        <v>0.54936629999999997</v>
      </c>
      <c r="O1983">
        <v>6.1363500000000001E-2</v>
      </c>
      <c r="P1983">
        <v>-0.52718540000000003</v>
      </c>
      <c r="Q1983">
        <v>-0.92153980000000002</v>
      </c>
      <c r="R1983">
        <v>-1.2555829999999999</v>
      </c>
      <c r="S1983">
        <v>-1.45774</v>
      </c>
      <c r="T1983">
        <v>-1.4147019999999999</v>
      </c>
      <c r="U1983">
        <v>-1.367893</v>
      </c>
      <c r="V1983">
        <v>-0.35096680000000002</v>
      </c>
      <c r="W1983">
        <v>1.3189329999999999</v>
      </c>
      <c r="X1983">
        <v>2.3265690000000001</v>
      </c>
      <c r="Y1983">
        <v>2.8242180000000001</v>
      </c>
      <c r="Z1983">
        <v>2.8115000000000001</v>
      </c>
      <c r="AA1983">
        <v>2.941608</v>
      </c>
      <c r="AB1983">
        <v>3.1175299999999999</v>
      </c>
      <c r="AC1983">
        <v>2.138061</v>
      </c>
      <c r="AD1983">
        <v>1.743992</v>
      </c>
      <c r="AE1983">
        <v>-0.59979780000000005</v>
      </c>
      <c r="AF1983">
        <v>-0.65900210000000004</v>
      </c>
      <c r="AG1983">
        <v>-0.89814419999999995</v>
      </c>
      <c r="AH1983">
        <v>-1.1261620000000001</v>
      </c>
      <c r="AI1983">
        <v>-1.4064410000000001</v>
      </c>
      <c r="AJ1983">
        <v>-0.55816790000000005</v>
      </c>
      <c r="AK1983">
        <v>-0.98668529999999999</v>
      </c>
      <c r="AL1983">
        <v>-0.92990550000000005</v>
      </c>
      <c r="AM1983">
        <v>-0.6316811</v>
      </c>
      <c r="AN1983">
        <v>-0.300319</v>
      </c>
      <c r="AO1983">
        <v>-0.22437799999999999</v>
      </c>
      <c r="AP1983">
        <v>-0.40453480000000003</v>
      </c>
      <c r="AQ1983">
        <v>-0.7236089</v>
      </c>
      <c r="AR1983">
        <v>-0.95562579999999997</v>
      </c>
      <c r="AS1983">
        <v>-1.592805</v>
      </c>
      <c r="AT1983">
        <v>-1.4251959999999999</v>
      </c>
      <c r="AU1983">
        <v>-0.53032489999999999</v>
      </c>
      <c r="AV1983">
        <v>-0.36684260000000002</v>
      </c>
      <c r="AW1983">
        <v>-0.47916789999999998</v>
      </c>
      <c r="AX1983">
        <v>-0.4745665</v>
      </c>
      <c r="AY1983">
        <v>-0.21201449999999999</v>
      </c>
      <c r="AZ1983">
        <v>-0.11532000000000001</v>
      </c>
      <c r="BA1983">
        <v>-0.62925920000000002</v>
      </c>
      <c r="BB1983">
        <v>-0.57062880000000005</v>
      </c>
      <c r="BC1983">
        <v>-0.32656550000000001</v>
      </c>
      <c r="BD1983">
        <v>-0.44437949999999998</v>
      </c>
      <c r="BE1983">
        <v>-0.63941559999999997</v>
      </c>
      <c r="BF1983">
        <v>-0.84085690000000002</v>
      </c>
      <c r="BG1983">
        <v>-1.066878</v>
      </c>
      <c r="BH1983">
        <v>-0.33011980000000002</v>
      </c>
      <c r="BI1983">
        <v>-0.73513879999999998</v>
      </c>
      <c r="BJ1983">
        <v>-0.57854729999999999</v>
      </c>
      <c r="BK1983">
        <v>-0.33521519999999999</v>
      </c>
      <c r="BL1983">
        <v>-9.7098599999999993E-2</v>
      </c>
      <c r="BM1983">
        <v>-1.2964000000000001E-3</v>
      </c>
      <c r="BN1983">
        <v>-0.139262</v>
      </c>
      <c r="BO1983">
        <v>-0.4246781</v>
      </c>
      <c r="BP1983">
        <v>-0.66756000000000004</v>
      </c>
      <c r="BQ1983">
        <v>-1.2291749999999999</v>
      </c>
      <c r="BR1983">
        <v>-1.0687199999999999</v>
      </c>
      <c r="BS1983">
        <v>-0.2110004</v>
      </c>
      <c r="BT1983">
        <v>-0.1064804</v>
      </c>
      <c r="BU1983">
        <v>-0.23815610000000001</v>
      </c>
      <c r="BV1983">
        <v>-0.27020169999999999</v>
      </c>
      <c r="BW1983">
        <v>-2.4321300000000001E-2</v>
      </c>
      <c r="BX1983">
        <v>0.15873609999999999</v>
      </c>
      <c r="BY1983">
        <v>-0.4477141</v>
      </c>
      <c r="BZ1983">
        <v>-0.43279830000000002</v>
      </c>
      <c r="CA1983">
        <v>-0.13732559999999999</v>
      </c>
      <c r="CB1983">
        <v>-0.29573260000000001</v>
      </c>
      <c r="CC1983">
        <v>-0.46022089999999999</v>
      </c>
      <c r="CD1983">
        <v>-0.64325580000000004</v>
      </c>
      <c r="CE1983">
        <v>-0.83169760000000004</v>
      </c>
      <c r="CF1983">
        <v>-0.17217450000000001</v>
      </c>
      <c r="CG1983">
        <v>-0.56091860000000004</v>
      </c>
      <c r="CH1983">
        <v>-0.33519769999999999</v>
      </c>
      <c r="CI1983">
        <v>-0.12988369999999999</v>
      </c>
      <c r="CJ1983">
        <v>4.3651200000000001E-2</v>
      </c>
      <c r="CK1983">
        <v>0.15320929999999999</v>
      </c>
      <c r="CL1983">
        <v>4.44651E-2</v>
      </c>
      <c r="CM1983">
        <v>-0.21763959999999999</v>
      </c>
      <c r="CN1983">
        <v>-0.46804649999999998</v>
      </c>
      <c r="CO1983">
        <v>-0.97732560000000002</v>
      </c>
      <c r="CP1983">
        <v>-0.82182560000000004</v>
      </c>
      <c r="CQ1983">
        <v>1.01627E-2</v>
      </c>
      <c r="CR1983">
        <v>7.3845599999999997E-2</v>
      </c>
      <c r="CS1983">
        <v>-7.1232100000000007E-2</v>
      </c>
      <c r="CT1983">
        <v>-0.1286592</v>
      </c>
      <c r="CU1983">
        <v>0.1056745</v>
      </c>
      <c r="CV1983">
        <v>0.34854649999999998</v>
      </c>
      <c r="CW1983">
        <v>-0.3219767</v>
      </c>
      <c r="CX1983">
        <v>-0.33733730000000001</v>
      </c>
      <c r="CY1983">
        <v>5.1914200000000001E-2</v>
      </c>
      <c r="CZ1983">
        <v>-0.14708570000000001</v>
      </c>
      <c r="DA1983">
        <v>-0.28102630000000001</v>
      </c>
      <c r="DB1983">
        <v>-0.44565470000000001</v>
      </c>
      <c r="DC1983">
        <v>-0.59651739999999998</v>
      </c>
      <c r="DD1983">
        <v>-1.42291E-2</v>
      </c>
      <c r="DE1983">
        <v>-0.38669829999999999</v>
      </c>
      <c r="DF1983">
        <v>-9.1848100000000002E-2</v>
      </c>
      <c r="DG1983">
        <v>7.5447700000000006E-2</v>
      </c>
      <c r="DH1983">
        <v>0.18440100000000001</v>
      </c>
      <c r="DI1983">
        <v>0.30771490000000001</v>
      </c>
      <c r="DJ1983">
        <v>0.22819220000000001</v>
      </c>
      <c r="DK1983">
        <v>-1.0600999999999999E-2</v>
      </c>
      <c r="DL1983">
        <v>-0.26853310000000002</v>
      </c>
      <c r="DM1983">
        <v>-0.72547629999999996</v>
      </c>
      <c r="DN1983">
        <v>-0.57493110000000003</v>
      </c>
      <c r="DO1983">
        <v>0.2313259</v>
      </c>
      <c r="DP1983">
        <v>0.2541717</v>
      </c>
      <c r="DQ1983">
        <v>9.5691899999999996E-2</v>
      </c>
      <c r="DR1983">
        <v>1.2883199999999999E-2</v>
      </c>
      <c r="DS1983">
        <v>0.2356703</v>
      </c>
      <c r="DT1983">
        <v>0.53835690000000003</v>
      </c>
      <c r="DU1983">
        <v>-0.1962392</v>
      </c>
      <c r="DV1983">
        <v>-0.24187629999999999</v>
      </c>
      <c r="DW1983">
        <v>0.32514660000000001</v>
      </c>
      <c r="DX1983">
        <v>6.7536899999999997E-2</v>
      </c>
      <c r="DY1983">
        <v>-2.22977E-2</v>
      </c>
      <c r="DZ1983">
        <v>-0.1603501</v>
      </c>
      <c r="EA1983">
        <v>-0.25695449999999997</v>
      </c>
      <c r="EB1983">
        <v>0.21381900000000001</v>
      </c>
      <c r="EC1983">
        <v>-0.13515189999999999</v>
      </c>
      <c r="ED1983">
        <v>0.25951010000000002</v>
      </c>
      <c r="EE1983">
        <v>0.37191370000000001</v>
      </c>
      <c r="EF1983">
        <v>0.3876213</v>
      </c>
      <c r="EG1983">
        <v>0.5307965</v>
      </c>
      <c r="EH1983">
        <v>0.49346489999999998</v>
      </c>
      <c r="EI1983">
        <v>0.28832980000000002</v>
      </c>
      <c r="EJ1983">
        <v>1.95327E-2</v>
      </c>
      <c r="EK1983">
        <v>-0.361846</v>
      </c>
      <c r="EL1983">
        <v>-0.2184547</v>
      </c>
      <c r="EM1983">
        <v>0.55065039999999998</v>
      </c>
      <c r="EN1983">
        <v>0.51453389999999999</v>
      </c>
      <c r="EO1983">
        <v>0.33670369999999999</v>
      </c>
      <c r="EP1983">
        <v>0.217248</v>
      </c>
      <c r="EQ1983">
        <v>0.4233635</v>
      </c>
      <c r="ER1983">
        <v>0.81241300000000005</v>
      </c>
      <c r="ES1983">
        <v>-1.4694199999999999E-2</v>
      </c>
      <c r="ET1983">
        <v>-0.1040457</v>
      </c>
      <c r="EU1983">
        <v>74.236959999999996</v>
      </c>
      <c r="EV1983">
        <v>73.624470000000002</v>
      </c>
      <c r="EW1983">
        <v>73.85127</v>
      </c>
      <c r="EX1983">
        <v>72.592730000000003</v>
      </c>
      <c r="EY1983">
        <v>71.546130000000005</v>
      </c>
      <c r="EZ1983">
        <v>71.763329999999996</v>
      </c>
      <c r="FA1983">
        <v>72.086299999999994</v>
      </c>
      <c r="FB1983">
        <v>72.74588</v>
      </c>
      <c r="FC1983">
        <v>77.868430000000004</v>
      </c>
      <c r="FD1983">
        <v>84.507959999999997</v>
      </c>
      <c r="FE1983">
        <v>89.819239999999994</v>
      </c>
      <c r="FF1983">
        <v>93.188910000000007</v>
      </c>
      <c r="FG1983">
        <v>92.5</v>
      </c>
      <c r="FH1983">
        <v>92.149699999999996</v>
      </c>
      <c r="FI1983">
        <v>92.240409999999997</v>
      </c>
      <c r="FJ1983">
        <v>92.821539999999999</v>
      </c>
      <c r="FK1983">
        <v>92.156310000000005</v>
      </c>
      <c r="FL1983">
        <v>90.752880000000005</v>
      </c>
      <c r="FM1983">
        <v>86.992130000000003</v>
      </c>
      <c r="FN1983">
        <v>82.283469999999994</v>
      </c>
      <c r="FO1983">
        <v>79.71078</v>
      </c>
      <c r="FP1983">
        <v>78.395570000000006</v>
      </c>
      <c r="FQ1983">
        <v>77.157749999999993</v>
      </c>
      <c r="FR1983">
        <v>76.316360000000003</v>
      </c>
      <c r="FS1983">
        <v>4.170674</v>
      </c>
      <c r="FT1983">
        <v>0.20783380000000001</v>
      </c>
      <c r="FU1983">
        <v>0.23501810000000001</v>
      </c>
    </row>
    <row r="1984" spans="1:177" x14ac:dyDescent="0.25">
      <c r="A1984" t="s">
        <v>226</v>
      </c>
      <c r="B1984" t="s">
        <v>199</v>
      </c>
      <c r="C1984" t="s">
        <v>302</v>
      </c>
      <c r="D1984" s="19" t="s">
        <v>254</v>
      </c>
      <c r="E1984" t="s">
        <v>220</v>
      </c>
      <c r="F1984">
        <v>5163</v>
      </c>
      <c r="G1984">
        <v>1.3868119999999999</v>
      </c>
      <c r="H1984">
        <v>1.415192</v>
      </c>
      <c r="I1984">
        <v>1.0262910000000001</v>
      </c>
      <c r="J1984">
        <v>0.77646680000000001</v>
      </c>
      <c r="K1984">
        <v>0.40147509999999997</v>
      </c>
      <c r="L1984">
        <v>0.68899189999999999</v>
      </c>
      <c r="M1984">
        <v>0.6656183</v>
      </c>
      <c r="N1984">
        <v>0.96485140000000003</v>
      </c>
      <c r="O1984">
        <v>0.4481946</v>
      </c>
      <c r="P1984">
        <v>-0.32631929999999998</v>
      </c>
      <c r="Q1984">
        <v>-0.89880550000000003</v>
      </c>
      <c r="R1984">
        <v>-1.6479379999999999</v>
      </c>
      <c r="S1984">
        <v>-2.0089239999999999</v>
      </c>
      <c r="T1984">
        <v>-1.716769</v>
      </c>
      <c r="U1984">
        <v>-1.470132</v>
      </c>
      <c r="V1984">
        <v>-0.83072659999999998</v>
      </c>
      <c r="W1984">
        <v>0.64708750000000004</v>
      </c>
      <c r="X1984">
        <v>1.582365</v>
      </c>
      <c r="Y1984">
        <v>2.5726059999999999</v>
      </c>
      <c r="Z1984">
        <v>2.8173710000000001</v>
      </c>
      <c r="AA1984">
        <v>2.7321870000000001</v>
      </c>
      <c r="AB1984">
        <v>2.447117</v>
      </c>
      <c r="AC1984">
        <v>2.1487820000000002</v>
      </c>
      <c r="AD1984">
        <v>1.8260110000000001</v>
      </c>
      <c r="AE1984">
        <v>-1.1196470000000001</v>
      </c>
      <c r="AF1984">
        <v>-0.80988309999999997</v>
      </c>
      <c r="AG1984">
        <v>-0.98366730000000002</v>
      </c>
      <c r="AH1984">
        <v>-1.099512</v>
      </c>
      <c r="AI1984">
        <v>-1.5655429999999999</v>
      </c>
      <c r="AJ1984">
        <v>-1.0457620000000001</v>
      </c>
      <c r="AK1984">
        <v>-1.0963970000000001</v>
      </c>
      <c r="AL1984">
        <v>-0.36925259999999999</v>
      </c>
      <c r="AM1984">
        <v>-0.22437560000000001</v>
      </c>
      <c r="AN1984">
        <v>-0.1956271</v>
      </c>
      <c r="AO1984">
        <v>-0.1920239</v>
      </c>
      <c r="AP1984">
        <v>-0.77345790000000003</v>
      </c>
      <c r="AQ1984">
        <v>-1.0862480000000001</v>
      </c>
      <c r="AR1984">
        <v>-1.0333239999999999</v>
      </c>
      <c r="AS1984">
        <v>-1.5088569999999999</v>
      </c>
      <c r="AT1984">
        <v>-1.7576750000000001</v>
      </c>
      <c r="AU1984">
        <v>-0.76021110000000003</v>
      </c>
      <c r="AV1984">
        <v>-0.56924240000000004</v>
      </c>
      <c r="AW1984">
        <v>-0.33707999999999999</v>
      </c>
      <c r="AX1984">
        <v>-0.20087840000000001</v>
      </c>
      <c r="AY1984">
        <v>-0.31248949999999998</v>
      </c>
      <c r="AZ1984">
        <v>-0.38618980000000003</v>
      </c>
      <c r="BA1984">
        <v>-0.4081458</v>
      </c>
      <c r="BB1984">
        <v>-0.4044759</v>
      </c>
      <c r="BC1984">
        <v>-0.67273099999999997</v>
      </c>
      <c r="BD1984">
        <v>-0.4464323</v>
      </c>
      <c r="BE1984">
        <v>-0.64877189999999996</v>
      </c>
      <c r="BF1984">
        <v>-0.76788310000000004</v>
      </c>
      <c r="BG1984">
        <v>-1.120466</v>
      </c>
      <c r="BH1984">
        <v>-0.69334200000000001</v>
      </c>
      <c r="BI1984">
        <v>-0.72098059999999997</v>
      </c>
      <c r="BJ1984">
        <v>-7.5607499999999994E-2</v>
      </c>
      <c r="BK1984">
        <v>9.7059599999999996E-2</v>
      </c>
      <c r="BL1984">
        <v>0.1194153</v>
      </c>
      <c r="BM1984">
        <v>0.1209163</v>
      </c>
      <c r="BN1984">
        <v>-0.37961859999999997</v>
      </c>
      <c r="BO1984">
        <v>-0.70583649999999998</v>
      </c>
      <c r="BP1984">
        <v>-0.64861230000000003</v>
      </c>
      <c r="BQ1984">
        <v>-0.99214919999999995</v>
      </c>
      <c r="BR1984">
        <v>-1.215784</v>
      </c>
      <c r="BS1984">
        <v>-0.41696519999999998</v>
      </c>
      <c r="BT1984">
        <v>-0.3513039</v>
      </c>
      <c r="BU1984">
        <v>-8.4624599999999994E-2</v>
      </c>
      <c r="BV1984">
        <v>3.3422300000000002E-2</v>
      </c>
      <c r="BW1984">
        <v>-3.63196E-2</v>
      </c>
      <c r="BX1984">
        <v>-0.2177586</v>
      </c>
      <c r="BY1984">
        <v>-0.26513209999999998</v>
      </c>
      <c r="BZ1984">
        <v>-0.25560650000000001</v>
      </c>
      <c r="CA1984">
        <v>-0.36319820000000003</v>
      </c>
      <c r="CB1984">
        <v>-0.1947073</v>
      </c>
      <c r="CC1984">
        <v>-0.41682429999999998</v>
      </c>
      <c r="CD1984">
        <v>-0.53819819999999996</v>
      </c>
      <c r="CE1984">
        <v>-0.81220709999999996</v>
      </c>
      <c r="CF1984">
        <v>-0.44925680000000001</v>
      </c>
      <c r="CG1984">
        <v>-0.4609685</v>
      </c>
      <c r="CH1984">
        <v>0.1277702</v>
      </c>
      <c r="CI1984">
        <v>0.31968469999999999</v>
      </c>
      <c r="CJ1984">
        <v>0.33761259999999998</v>
      </c>
      <c r="CK1984">
        <v>0.33765770000000001</v>
      </c>
      <c r="CL1984">
        <v>-0.10684680000000001</v>
      </c>
      <c r="CM1984">
        <v>-0.44236490000000001</v>
      </c>
      <c r="CN1984">
        <v>-0.3821621</v>
      </c>
      <c r="CO1984">
        <v>-0.63427929999999999</v>
      </c>
      <c r="CP1984">
        <v>-0.84047289999999997</v>
      </c>
      <c r="CQ1984">
        <v>-0.17923420000000001</v>
      </c>
      <c r="CR1984">
        <v>-0.20036039999999999</v>
      </c>
      <c r="CS1984">
        <v>9.0225200000000005E-2</v>
      </c>
      <c r="CT1984">
        <v>0.19569829999999999</v>
      </c>
      <c r="CU1984">
        <v>0.15495490000000001</v>
      </c>
      <c r="CV1984">
        <v>-0.1011035</v>
      </c>
      <c r="CW1984">
        <v>-0.16608120000000001</v>
      </c>
      <c r="CX1984">
        <v>-0.1525</v>
      </c>
      <c r="CY1984">
        <v>-5.3665299999999999E-2</v>
      </c>
      <c r="CZ1984">
        <v>5.7017699999999998E-2</v>
      </c>
      <c r="DA1984">
        <v>-0.18487680000000001</v>
      </c>
      <c r="DB1984">
        <v>-0.30851329999999999</v>
      </c>
      <c r="DC1984">
        <v>-0.50394799999999995</v>
      </c>
      <c r="DD1984">
        <v>-0.20517160000000001</v>
      </c>
      <c r="DE1984">
        <v>-0.20095640000000001</v>
      </c>
      <c r="DF1984">
        <v>0.331148</v>
      </c>
      <c r="DG1984">
        <v>0.54230979999999995</v>
      </c>
      <c r="DH1984">
        <v>0.55581000000000003</v>
      </c>
      <c r="DI1984">
        <v>0.55439910000000003</v>
      </c>
      <c r="DJ1984">
        <v>0.16592499999999999</v>
      </c>
      <c r="DK1984">
        <v>-0.17889340000000001</v>
      </c>
      <c r="DL1984">
        <v>-0.11571190000000001</v>
      </c>
      <c r="DM1984">
        <v>-0.27640940000000003</v>
      </c>
      <c r="DN1984">
        <v>-0.46516150000000001</v>
      </c>
      <c r="DO1984">
        <v>5.8496800000000002E-2</v>
      </c>
      <c r="DP1984">
        <v>-4.94169E-2</v>
      </c>
      <c r="DQ1984">
        <v>0.26507510000000001</v>
      </c>
      <c r="DR1984">
        <v>0.35797420000000002</v>
      </c>
      <c r="DS1984">
        <v>0.34622940000000002</v>
      </c>
      <c r="DT1984">
        <v>1.5551499999999999E-2</v>
      </c>
      <c r="DU1984">
        <v>-6.7030300000000001E-2</v>
      </c>
      <c r="DV1984">
        <v>-4.93935E-2</v>
      </c>
      <c r="DW1984">
        <v>0.39325090000000001</v>
      </c>
      <c r="DX1984">
        <v>0.42046860000000003</v>
      </c>
      <c r="DY1984">
        <v>0.1500186</v>
      </c>
      <c r="DZ1984">
        <v>2.3115199999999999E-2</v>
      </c>
      <c r="EA1984">
        <v>-5.8870899999999997E-2</v>
      </c>
      <c r="EB1984">
        <v>0.14724860000000001</v>
      </c>
      <c r="EC1984">
        <v>0.1744599</v>
      </c>
      <c r="ED1984">
        <v>0.62479309999999999</v>
      </c>
      <c r="EE1984">
        <v>0.86374499999999999</v>
      </c>
      <c r="EF1984">
        <v>0.87085239999999997</v>
      </c>
      <c r="EG1984">
        <v>0.86733930000000004</v>
      </c>
      <c r="EH1984">
        <v>0.55976429999999999</v>
      </c>
      <c r="EI1984">
        <v>0.20151769999999999</v>
      </c>
      <c r="EJ1984">
        <v>0.26899980000000001</v>
      </c>
      <c r="EK1984">
        <v>0.24029800000000001</v>
      </c>
      <c r="EL1984">
        <v>7.6728699999999997E-2</v>
      </c>
      <c r="EM1984">
        <v>0.40174270000000001</v>
      </c>
      <c r="EN1984">
        <v>0.16852159999999999</v>
      </c>
      <c r="EO1984">
        <v>0.51753039999999995</v>
      </c>
      <c r="EP1984">
        <v>0.592275</v>
      </c>
      <c r="EQ1984">
        <v>0.62239929999999999</v>
      </c>
      <c r="ER1984">
        <v>0.1839828</v>
      </c>
      <c r="ES1984">
        <v>7.5983400000000006E-2</v>
      </c>
      <c r="ET1984">
        <v>9.9475900000000006E-2</v>
      </c>
      <c r="EU1984">
        <v>74.248230000000007</v>
      </c>
      <c r="EV1984">
        <v>73.645030000000006</v>
      </c>
      <c r="EW1984">
        <v>74.202950000000001</v>
      </c>
      <c r="EX1984">
        <v>72.815439999999995</v>
      </c>
      <c r="EY1984">
        <v>72.041039999999995</v>
      </c>
      <c r="EZ1984">
        <v>72.035780000000003</v>
      </c>
      <c r="FA1984">
        <v>72.243989999999997</v>
      </c>
      <c r="FB1984">
        <v>72.982209999999995</v>
      </c>
      <c r="FC1984">
        <v>77.504949999999994</v>
      </c>
      <c r="FD1984">
        <v>83.381450000000001</v>
      </c>
      <c r="FE1984">
        <v>87.935320000000004</v>
      </c>
      <c r="FF1984">
        <v>91.409130000000005</v>
      </c>
      <c r="FG1984">
        <v>89.870829999999998</v>
      </c>
      <c r="FH1984">
        <v>89.933899999999994</v>
      </c>
      <c r="FI1984">
        <v>90.151200000000003</v>
      </c>
      <c r="FJ1984">
        <v>90.238119999999995</v>
      </c>
      <c r="FK1984">
        <v>88.875680000000003</v>
      </c>
      <c r="FL1984">
        <v>87.632909999999995</v>
      </c>
      <c r="FM1984">
        <v>84.45805</v>
      </c>
      <c r="FN1984">
        <v>80.523960000000002</v>
      </c>
      <c r="FO1984">
        <v>78.824340000000007</v>
      </c>
      <c r="FP1984">
        <v>77.783709999999999</v>
      </c>
      <c r="FQ1984">
        <v>76.773600000000002</v>
      </c>
      <c r="FR1984">
        <v>75.901960000000003</v>
      </c>
      <c r="FS1984">
        <v>5.4874530000000004</v>
      </c>
      <c r="FT1984">
        <v>0.29795830000000001</v>
      </c>
      <c r="FU1984">
        <v>0.23748469999999999</v>
      </c>
    </row>
    <row r="1985" spans="1:177" x14ac:dyDescent="0.25">
      <c r="A1985" t="s">
        <v>226</v>
      </c>
      <c r="B1985" t="s">
        <v>199</v>
      </c>
      <c r="C1985" t="s">
        <v>302</v>
      </c>
      <c r="D1985" s="19" t="s">
        <v>254</v>
      </c>
      <c r="E1985" t="s">
        <v>221</v>
      </c>
      <c r="F1985">
        <v>5720</v>
      </c>
      <c r="G1985">
        <v>2.0174310000000002</v>
      </c>
      <c r="H1985">
        <v>1.289288</v>
      </c>
      <c r="I1985">
        <v>0.9860778</v>
      </c>
      <c r="J1985">
        <v>0.57786020000000005</v>
      </c>
      <c r="K1985">
        <v>0.3770211</v>
      </c>
      <c r="L1985">
        <v>1.3059259999999999</v>
      </c>
      <c r="M1985">
        <v>0.54938719999999996</v>
      </c>
      <c r="N1985">
        <v>9.8093700000000006E-2</v>
      </c>
      <c r="O1985">
        <v>-0.36183939999999998</v>
      </c>
      <c r="P1985">
        <v>-0.75690749999999996</v>
      </c>
      <c r="Q1985">
        <v>-0.97244439999999999</v>
      </c>
      <c r="R1985">
        <v>-0.87652799999999997</v>
      </c>
      <c r="S1985">
        <v>-0.92323650000000002</v>
      </c>
      <c r="T1985">
        <v>-1.1562140000000001</v>
      </c>
      <c r="U1985">
        <v>-1.3321270000000001</v>
      </c>
      <c r="V1985">
        <v>8.5123199999999996E-2</v>
      </c>
      <c r="W1985">
        <v>1.956523</v>
      </c>
      <c r="X1985">
        <v>3.0544989999999999</v>
      </c>
      <c r="Y1985">
        <v>3.0256910000000001</v>
      </c>
      <c r="Z1985">
        <v>2.7482479999999998</v>
      </c>
      <c r="AA1985">
        <v>3.1225079999999998</v>
      </c>
      <c r="AB1985">
        <v>3.7967</v>
      </c>
      <c r="AC1985">
        <v>2.102703</v>
      </c>
      <c r="AD1985">
        <v>1.6395150000000001</v>
      </c>
      <c r="AE1985">
        <v>-0.36206529999999998</v>
      </c>
      <c r="AF1985">
        <v>-0.78744360000000002</v>
      </c>
      <c r="AG1985">
        <v>-1.193951</v>
      </c>
      <c r="AH1985">
        <v>-1.5723800000000001</v>
      </c>
      <c r="AI1985">
        <v>-1.7511300000000001</v>
      </c>
      <c r="AJ1985">
        <v>-0.31853169999999997</v>
      </c>
      <c r="AK1985">
        <v>-1.2478819999999999</v>
      </c>
      <c r="AL1985">
        <v>-1.9002589999999999</v>
      </c>
      <c r="AM1985">
        <v>-1.449484</v>
      </c>
      <c r="AN1985">
        <v>-0.6722072</v>
      </c>
      <c r="AO1985">
        <v>-0.58306329999999995</v>
      </c>
      <c r="AP1985">
        <v>-0.35396899999999998</v>
      </c>
      <c r="AQ1985">
        <v>-0.76071999999999995</v>
      </c>
      <c r="AR1985">
        <v>-1.2703059999999999</v>
      </c>
      <c r="AS1985">
        <v>-2.2154639999999999</v>
      </c>
      <c r="AT1985">
        <v>-1.6074679999999999</v>
      </c>
      <c r="AU1985">
        <v>-0.73111630000000005</v>
      </c>
      <c r="AV1985">
        <v>-0.43574879999999999</v>
      </c>
      <c r="AW1985">
        <v>-0.93126679999999995</v>
      </c>
      <c r="AX1985">
        <v>-1.005735</v>
      </c>
      <c r="AY1985">
        <v>-0.38371359999999999</v>
      </c>
      <c r="AZ1985">
        <v>-5.8748500000000002E-2</v>
      </c>
      <c r="BA1985">
        <v>-1.0662849999999999</v>
      </c>
      <c r="BB1985">
        <v>-0.92598510000000001</v>
      </c>
      <c r="BC1985" s="62">
        <v>-8.6857799999999999E-2</v>
      </c>
      <c r="BD1985">
        <v>-0.56064080000000005</v>
      </c>
      <c r="BE1985">
        <v>-0.78782189999999996</v>
      </c>
      <c r="BF1985">
        <v>-1.0896920000000001</v>
      </c>
      <c r="BG1985">
        <v>-1.2202120000000001</v>
      </c>
      <c r="BH1985">
        <v>-5.7341700000000002E-2</v>
      </c>
      <c r="BI1985">
        <v>-0.90504439999999997</v>
      </c>
      <c r="BJ1985">
        <v>-1.267544</v>
      </c>
      <c r="BK1985">
        <v>-0.95333979999999996</v>
      </c>
      <c r="BL1985">
        <v>-0.43463669999999999</v>
      </c>
      <c r="BM1985">
        <v>-0.26437579999999999</v>
      </c>
      <c r="BN1985">
        <v>-2.3157500000000001E-2</v>
      </c>
      <c r="BO1985">
        <v>-0.29815779999999997</v>
      </c>
      <c r="BP1985">
        <v>-0.85048100000000004</v>
      </c>
      <c r="BQ1985">
        <v>-1.700278</v>
      </c>
      <c r="BR1985">
        <v>-1.1315459999999999</v>
      </c>
      <c r="BS1985">
        <v>-0.17373379999999999</v>
      </c>
      <c r="BT1985">
        <v>4.4765899999999997E-2</v>
      </c>
      <c r="BU1985">
        <v>-0.52438770000000001</v>
      </c>
      <c r="BV1985">
        <v>-0.69475350000000002</v>
      </c>
      <c r="BW1985">
        <v>-0.12565419999999999</v>
      </c>
      <c r="BX1985">
        <v>0.46542250000000002</v>
      </c>
      <c r="BY1985">
        <v>-0.72484519999999997</v>
      </c>
      <c r="BZ1985">
        <v>-0.69476070000000001</v>
      </c>
      <c r="CA1985">
        <v>0.1037501</v>
      </c>
      <c r="CB1985">
        <v>-0.40355780000000002</v>
      </c>
      <c r="CC1985">
        <v>-0.5065385</v>
      </c>
      <c r="CD1985">
        <v>-0.75538470000000002</v>
      </c>
      <c r="CE1985">
        <v>-0.85250000000000004</v>
      </c>
      <c r="CF1985">
        <v>0.12355770000000001</v>
      </c>
      <c r="CG1985">
        <v>-0.66759619999999997</v>
      </c>
      <c r="CH1985">
        <v>-0.82932689999999998</v>
      </c>
      <c r="CI1985">
        <v>-0.60971160000000002</v>
      </c>
      <c r="CJ1985">
        <v>-0.27009620000000001</v>
      </c>
      <c r="CK1985">
        <v>-4.36538E-2</v>
      </c>
      <c r="CL1985">
        <v>0.20596149999999999</v>
      </c>
      <c r="CM1985">
        <v>2.2211499999999999E-2</v>
      </c>
      <c r="CN1985">
        <v>-0.55971150000000003</v>
      </c>
      <c r="CO1985">
        <v>-1.3434619999999999</v>
      </c>
      <c r="CP1985">
        <v>-0.80192300000000005</v>
      </c>
      <c r="CQ1985">
        <v>0.21230769999999999</v>
      </c>
      <c r="CR1985">
        <v>0.37756899999999999</v>
      </c>
      <c r="CS1985">
        <v>-0.24258450000000001</v>
      </c>
      <c r="CT1985">
        <v>-0.47936839999999997</v>
      </c>
      <c r="CU1985">
        <v>5.3076999999999999E-2</v>
      </c>
      <c r="CV1985">
        <v>0.82846160000000002</v>
      </c>
      <c r="CW1985">
        <v>-0.48836540000000001</v>
      </c>
      <c r="CX1985">
        <v>-0.53461539999999996</v>
      </c>
      <c r="CY1985">
        <v>0.29435800000000001</v>
      </c>
      <c r="CZ1985">
        <v>-0.24647479999999999</v>
      </c>
      <c r="DA1985">
        <v>-0.22525510000000001</v>
      </c>
      <c r="DB1985">
        <v>-0.42107699999999998</v>
      </c>
      <c r="DC1985">
        <v>-0.48478769999999999</v>
      </c>
      <c r="DD1985">
        <v>0.30445709999999998</v>
      </c>
      <c r="DE1985">
        <v>-0.43014799999999997</v>
      </c>
      <c r="DF1985">
        <v>-0.39111000000000001</v>
      </c>
      <c r="DG1985">
        <v>-0.26608340000000003</v>
      </c>
      <c r="DH1985">
        <v>-0.1055556</v>
      </c>
      <c r="DI1985">
        <v>0.17706810000000001</v>
      </c>
      <c r="DJ1985">
        <v>0.43508059999999998</v>
      </c>
      <c r="DK1985">
        <v>0.34258070000000002</v>
      </c>
      <c r="DL1985">
        <v>-0.26894210000000002</v>
      </c>
      <c r="DM1985">
        <v>-0.9866452</v>
      </c>
      <c r="DN1985">
        <v>-0.47230060000000001</v>
      </c>
      <c r="DO1985">
        <v>0.59834920000000003</v>
      </c>
      <c r="DP1985">
        <v>0.710372</v>
      </c>
      <c r="DQ1985">
        <v>3.9218700000000002E-2</v>
      </c>
      <c r="DR1985">
        <v>-0.26398329999999998</v>
      </c>
      <c r="DS1985">
        <v>0.23180809999999999</v>
      </c>
      <c r="DT1985">
        <v>1.1915009999999999</v>
      </c>
      <c r="DU1985">
        <v>-0.25188559999999999</v>
      </c>
      <c r="DV1985">
        <v>-0.37447009999999997</v>
      </c>
      <c r="DW1985">
        <v>0.56956560000000001</v>
      </c>
      <c r="DX1985">
        <v>-1.9671899999999999E-2</v>
      </c>
      <c r="DY1985">
        <v>0.1808736</v>
      </c>
      <c r="DZ1985">
        <v>6.16103E-2</v>
      </c>
      <c r="EA1985">
        <v>4.6130499999999998E-2</v>
      </c>
      <c r="EB1985">
        <v>0.56564709999999996</v>
      </c>
      <c r="EC1985">
        <v>-8.7310399999999996E-2</v>
      </c>
      <c r="ED1985">
        <v>0.2416056</v>
      </c>
      <c r="EE1985">
        <v>0.23006119999999999</v>
      </c>
      <c r="EF1985">
        <v>0.13201489999999999</v>
      </c>
      <c r="EG1985">
        <v>0.49575560000000002</v>
      </c>
      <c r="EH1985">
        <v>0.76589209999999996</v>
      </c>
      <c r="EI1985">
        <v>0.80514300000000005</v>
      </c>
      <c r="EJ1985">
        <v>0.15088280000000001</v>
      </c>
      <c r="EK1985">
        <v>-0.47145910000000002</v>
      </c>
      <c r="EL1985">
        <v>3.6218999999999999E-3</v>
      </c>
      <c r="EM1985">
        <v>1.155732</v>
      </c>
      <c r="EN1985">
        <v>1.190887</v>
      </c>
      <c r="EO1985">
        <v>0.44609779999999999</v>
      </c>
      <c r="EP1985">
        <v>4.6998499999999999E-2</v>
      </c>
      <c r="EQ1985">
        <v>0.48986750000000001</v>
      </c>
      <c r="ER1985">
        <v>1.7156720000000001</v>
      </c>
      <c r="ES1985">
        <v>8.95537E-2</v>
      </c>
      <c r="ET1985">
        <v>-0.1432457</v>
      </c>
      <c r="EU1985">
        <v>74.226780000000005</v>
      </c>
      <c r="EV1985">
        <v>73.605909999999994</v>
      </c>
      <c r="EW1985">
        <v>73.533839999999998</v>
      </c>
      <c r="EX1985">
        <v>72.391720000000007</v>
      </c>
      <c r="EY1985">
        <v>71.099429999999998</v>
      </c>
      <c r="EZ1985">
        <v>71.517430000000004</v>
      </c>
      <c r="FA1985">
        <v>71.943979999999996</v>
      </c>
      <c r="FB1985">
        <v>72.532570000000007</v>
      </c>
      <c r="FC1985">
        <v>78.1965</v>
      </c>
      <c r="FD1985">
        <v>85.524720000000002</v>
      </c>
      <c r="FE1985">
        <v>91.519620000000003</v>
      </c>
      <c r="FF1985">
        <v>94.795299999999997</v>
      </c>
      <c r="FG1985">
        <v>94.873019999999997</v>
      </c>
      <c r="FH1985">
        <v>94.149600000000007</v>
      </c>
      <c r="FI1985">
        <v>94.126069999999999</v>
      </c>
      <c r="FJ1985">
        <v>95.153260000000003</v>
      </c>
      <c r="FK1985">
        <v>95.117320000000007</v>
      </c>
      <c r="FL1985">
        <v>93.568870000000004</v>
      </c>
      <c r="FM1985">
        <v>89.279330000000002</v>
      </c>
      <c r="FN1985">
        <v>83.871560000000002</v>
      </c>
      <c r="FO1985">
        <v>80.510859999999994</v>
      </c>
      <c r="FP1985">
        <v>78.947819999999993</v>
      </c>
      <c r="FQ1985">
        <v>77.504469999999998</v>
      </c>
      <c r="FR1985">
        <v>76.690380000000005</v>
      </c>
      <c r="FS1985">
        <v>6.4622219999999997</v>
      </c>
      <c r="FT1985">
        <v>0.28742089999999998</v>
      </c>
      <c r="FU1985">
        <v>0.40826839999999998</v>
      </c>
    </row>
    <row r="1986" spans="1:177" x14ac:dyDescent="0.25">
      <c r="A1986" t="s">
        <v>226</v>
      </c>
      <c r="B1986" t="s">
        <v>199</v>
      </c>
      <c r="C1986" t="s">
        <v>301</v>
      </c>
      <c r="D1986" s="19" t="s">
        <v>231</v>
      </c>
      <c r="E1986" t="s">
        <v>219</v>
      </c>
      <c r="F1986">
        <v>7975</v>
      </c>
      <c r="G1986">
        <v>0.40461360000000002</v>
      </c>
      <c r="H1986">
        <v>0.35200540000000002</v>
      </c>
      <c r="I1986">
        <v>0.31354670000000001</v>
      </c>
      <c r="J1986">
        <v>0.3310167</v>
      </c>
      <c r="K1986">
        <v>0.35714190000000001</v>
      </c>
      <c r="L1986">
        <v>0.37885170000000001</v>
      </c>
      <c r="M1986">
        <v>0.43510779999999999</v>
      </c>
      <c r="N1986">
        <v>0.52686920000000004</v>
      </c>
      <c r="O1986">
        <v>0.58529419999999999</v>
      </c>
      <c r="P1986">
        <v>0.59151790000000004</v>
      </c>
      <c r="Q1986">
        <v>0.54786489999999999</v>
      </c>
      <c r="R1986">
        <v>0.58951520000000002</v>
      </c>
      <c r="S1986">
        <v>0.59768779999999999</v>
      </c>
      <c r="T1986">
        <v>0.62041060000000003</v>
      </c>
      <c r="U1986">
        <v>0.64789870000000005</v>
      </c>
      <c r="V1986">
        <v>0.70616730000000005</v>
      </c>
      <c r="W1986">
        <v>0.69252930000000001</v>
      </c>
      <c r="X1986">
        <v>0.72075800000000001</v>
      </c>
      <c r="Y1986">
        <v>0.74864819999999999</v>
      </c>
      <c r="Z1986">
        <v>0.80391539999999995</v>
      </c>
      <c r="AA1986">
        <v>0.7799256</v>
      </c>
      <c r="AB1986">
        <v>0.74322290000000002</v>
      </c>
      <c r="AC1986">
        <v>0.62675959999999997</v>
      </c>
      <c r="AD1986">
        <v>0.54288720000000001</v>
      </c>
      <c r="AE1986">
        <v>-9.1220300000000004E-2</v>
      </c>
      <c r="AF1986">
        <v>-0.11070389999999999</v>
      </c>
      <c r="AG1986">
        <v>-0.15393979999999999</v>
      </c>
      <c r="AH1986">
        <v>-9.1314800000000002E-2</v>
      </c>
      <c r="AI1986">
        <v>-6.0924899999999997E-2</v>
      </c>
      <c r="AJ1986">
        <v>-6.4653299999999997E-2</v>
      </c>
      <c r="AK1986">
        <v>-6.99409E-2</v>
      </c>
      <c r="AL1986">
        <v>-4.8680300000000003E-2</v>
      </c>
      <c r="AM1986">
        <v>7.2398999999999996E-3</v>
      </c>
      <c r="AN1986">
        <v>1.0643400000000001E-2</v>
      </c>
      <c r="AO1986">
        <v>-2.2313599999999999E-2</v>
      </c>
      <c r="AP1986">
        <v>1.7374400000000002E-2</v>
      </c>
      <c r="AQ1986">
        <v>1.9098199999999999E-2</v>
      </c>
      <c r="AR1986">
        <v>4.7851999999999999E-2</v>
      </c>
      <c r="AS1986">
        <v>6.5635200000000005E-2</v>
      </c>
      <c r="AT1986">
        <v>0.102536</v>
      </c>
      <c r="AU1986">
        <v>6.3008400000000006E-2</v>
      </c>
      <c r="AV1986">
        <v>3.9351999999999998E-2</v>
      </c>
      <c r="AW1986">
        <v>4.0884499999999997E-2</v>
      </c>
      <c r="AX1986">
        <v>6.5396899999999994E-2</v>
      </c>
      <c r="AY1986">
        <v>3.3050000000000003E-2</v>
      </c>
      <c r="AZ1986">
        <v>2.9461500000000002E-2</v>
      </c>
      <c r="BA1986">
        <v>6.401E-4</v>
      </c>
      <c r="BB1986">
        <v>-9.9989999999999996E-4</v>
      </c>
      <c r="BC1986">
        <v>-5.5841200000000001E-2</v>
      </c>
      <c r="BD1986">
        <v>-7.6416499999999998E-2</v>
      </c>
      <c r="BE1986">
        <v>-0.1057382</v>
      </c>
      <c r="BF1986">
        <v>-6.0155899999999998E-2</v>
      </c>
      <c r="BG1986">
        <v>-3.1868E-2</v>
      </c>
      <c r="BH1986">
        <v>-3.2574800000000001E-2</v>
      </c>
      <c r="BI1986">
        <v>-3.7740000000000003E-2</v>
      </c>
      <c r="BJ1986">
        <v>-5.7425999999999996E-3</v>
      </c>
      <c r="BK1986">
        <v>4.4588599999999999E-2</v>
      </c>
      <c r="BL1986">
        <v>4.7695500000000002E-2</v>
      </c>
      <c r="BM1986">
        <v>5.8186999999999996E-3</v>
      </c>
      <c r="BN1986">
        <v>4.3841600000000001E-2</v>
      </c>
      <c r="BO1986">
        <v>4.44337E-2</v>
      </c>
      <c r="BP1986">
        <v>7.0495100000000005E-2</v>
      </c>
      <c r="BQ1986">
        <v>9.3492000000000006E-2</v>
      </c>
      <c r="BR1986">
        <v>0.1355325</v>
      </c>
      <c r="BS1986">
        <v>9.7109899999999999E-2</v>
      </c>
      <c r="BT1986">
        <v>7.6442399999999994E-2</v>
      </c>
      <c r="BU1986">
        <v>7.6116000000000003E-2</v>
      </c>
      <c r="BV1986">
        <v>9.7353999999999996E-2</v>
      </c>
      <c r="BW1986">
        <v>6.4221500000000001E-2</v>
      </c>
      <c r="BX1986">
        <v>6.3169299999999998E-2</v>
      </c>
      <c r="BY1986">
        <v>2.89301E-2</v>
      </c>
      <c r="BZ1986">
        <v>2.9391799999999999E-2</v>
      </c>
      <c r="CA1986">
        <v>-3.1337799999999999E-2</v>
      </c>
      <c r="CB1986">
        <v>-5.2669199999999999E-2</v>
      </c>
      <c r="CC1986">
        <v>-7.2353799999999996E-2</v>
      </c>
      <c r="CD1986">
        <v>-3.8575400000000003E-2</v>
      </c>
      <c r="CE1986">
        <v>-1.17433E-2</v>
      </c>
      <c r="CF1986">
        <v>-1.0357399999999999E-2</v>
      </c>
      <c r="CG1986">
        <v>-1.54377E-2</v>
      </c>
      <c r="CH1986">
        <v>2.3995900000000001E-2</v>
      </c>
      <c r="CI1986">
        <v>7.0456299999999999E-2</v>
      </c>
      <c r="CJ1986">
        <v>7.3357599999999995E-2</v>
      </c>
      <c r="CK1986">
        <v>2.5302999999999999E-2</v>
      </c>
      <c r="CL1986">
        <v>6.2172699999999997E-2</v>
      </c>
      <c r="CM1986">
        <v>6.1980899999999998E-2</v>
      </c>
      <c r="CN1986">
        <v>8.6177599999999993E-2</v>
      </c>
      <c r="CO1986">
        <v>0.1127855</v>
      </c>
      <c r="CP1986">
        <v>0.15838569999999999</v>
      </c>
      <c r="CQ1986">
        <v>0.1207284</v>
      </c>
      <c r="CR1986">
        <v>0.102131</v>
      </c>
      <c r="CS1986">
        <v>0.1005172</v>
      </c>
      <c r="CT1986">
        <v>0.11948739999999999</v>
      </c>
      <c r="CU1986">
        <v>8.5810700000000004E-2</v>
      </c>
      <c r="CV1986">
        <v>8.6515099999999998E-2</v>
      </c>
      <c r="CW1986">
        <v>4.8523700000000003E-2</v>
      </c>
      <c r="CX1986">
        <v>5.0441E-2</v>
      </c>
      <c r="CY1986">
        <v>-6.8342999999999998E-3</v>
      </c>
      <c r="CZ1986">
        <v>-2.89219E-2</v>
      </c>
      <c r="DA1986">
        <v>-3.8969499999999997E-2</v>
      </c>
      <c r="DB1986">
        <v>-1.6994800000000001E-2</v>
      </c>
      <c r="DC1986">
        <v>8.3814000000000007E-3</v>
      </c>
      <c r="DD1986">
        <v>1.18601E-2</v>
      </c>
      <c r="DE1986">
        <v>6.8646000000000002E-3</v>
      </c>
      <c r="DF1986">
        <v>5.3734499999999998E-2</v>
      </c>
      <c r="DG1986">
        <v>9.6323900000000004E-2</v>
      </c>
      <c r="DH1986">
        <v>9.9019800000000005E-2</v>
      </c>
      <c r="DI1986">
        <v>4.4787300000000002E-2</v>
      </c>
      <c r="DJ1986">
        <v>8.0503699999999997E-2</v>
      </c>
      <c r="DK1986">
        <v>7.9528100000000004E-2</v>
      </c>
      <c r="DL1986">
        <v>0.1018602</v>
      </c>
      <c r="DM1986">
        <v>0.132079</v>
      </c>
      <c r="DN1986">
        <v>0.18123890000000001</v>
      </c>
      <c r="DO1986">
        <v>0.144347</v>
      </c>
      <c r="DP1986">
        <v>0.12781970000000001</v>
      </c>
      <c r="DQ1986">
        <v>0.1249184</v>
      </c>
      <c r="DR1986">
        <v>0.14162079999999999</v>
      </c>
      <c r="DS1986">
        <v>0.1074</v>
      </c>
      <c r="DT1986">
        <v>0.109861</v>
      </c>
      <c r="DU1986">
        <v>6.8117200000000003E-2</v>
      </c>
      <c r="DV1986">
        <v>7.1490200000000004E-2</v>
      </c>
      <c r="DW1986">
        <v>2.8544799999999999E-2</v>
      </c>
      <c r="DX1986">
        <v>5.3654000000000002E-3</v>
      </c>
      <c r="DY1986">
        <v>9.2321E-3</v>
      </c>
      <c r="DZ1986">
        <v>1.4164100000000001E-2</v>
      </c>
      <c r="EA1986">
        <v>3.7438300000000001E-2</v>
      </c>
      <c r="EB1986">
        <v>4.3938600000000001E-2</v>
      </c>
      <c r="EC1986">
        <v>3.9065500000000003E-2</v>
      </c>
      <c r="ED1986">
        <v>9.66722E-2</v>
      </c>
      <c r="EE1986">
        <v>0.1336726</v>
      </c>
      <c r="EF1986">
        <v>0.1360719</v>
      </c>
      <c r="EG1986">
        <v>7.2919600000000001E-2</v>
      </c>
      <c r="EH1986">
        <v>0.10697089999999999</v>
      </c>
      <c r="EI1986">
        <v>0.1048636</v>
      </c>
      <c r="EJ1986">
        <v>0.1245033</v>
      </c>
      <c r="EK1986">
        <v>0.15993569999999999</v>
      </c>
      <c r="EL1986">
        <v>0.21423539999999999</v>
      </c>
      <c r="EM1986">
        <v>0.17844850000000001</v>
      </c>
      <c r="EN1986">
        <v>0.16491</v>
      </c>
      <c r="EO1986">
        <v>0.16014990000000001</v>
      </c>
      <c r="EP1986">
        <v>0.17357790000000001</v>
      </c>
      <c r="EQ1986">
        <v>0.13857140000000001</v>
      </c>
      <c r="ER1986">
        <v>0.14356869999999999</v>
      </c>
      <c r="ES1986">
        <v>9.6407199999999998E-2</v>
      </c>
      <c r="ET1986">
        <v>0.1018819</v>
      </c>
      <c r="EU1986">
        <v>57.33229</v>
      </c>
      <c r="EV1986">
        <v>56.651719999999997</v>
      </c>
      <c r="EW1986">
        <v>55.960859999999997</v>
      </c>
      <c r="EX1986">
        <v>55.419469999999997</v>
      </c>
      <c r="EY1986">
        <v>54.835389999999997</v>
      </c>
      <c r="EZ1986">
        <v>54.395220000000002</v>
      </c>
      <c r="FA1986">
        <v>53.991599999999998</v>
      </c>
      <c r="FB1986">
        <v>54.534520000000001</v>
      </c>
      <c r="FC1986">
        <v>58.070480000000003</v>
      </c>
      <c r="FD1986">
        <v>61.747909999999997</v>
      </c>
      <c r="FE1986">
        <v>65.021550000000005</v>
      </c>
      <c r="FF1986">
        <v>67.609589999999997</v>
      </c>
      <c r="FG1986">
        <v>69.481189999999998</v>
      </c>
      <c r="FH1986">
        <v>70.119749999999996</v>
      </c>
      <c r="FI1986">
        <v>69.812579999999997</v>
      </c>
      <c r="FJ1986">
        <v>69.660330000000002</v>
      </c>
      <c r="FK1986">
        <v>68.904769999999999</v>
      </c>
      <c r="FL1986">
        <v>67.964569999999995</v>
      </c>
      <c r="FM1986">
        <v>66.466030000000003</v>
      </c>
      <c r="FN1986">
        <v>63.80218</v>
      </c>
      <c r="FO1986">
        <v>61.412619999999997</v>
      </c>
      <c r="FP1986">
        <v>60.080100000000002</v>
      </c>
      <c r="FQ1986">
        <v>58.97045</v>
      </c>
      <c r="FR1986">
        <v>58.093609999999998</v>
      </c>
      <c r="FS1986">
        <v>0.71173390000000003</v>
      </c>
      <c r="FT1986">
        <v>2.9843600000000001E-2</v>
      </c>
      <c r="FU1986">
        <v>3.7818999999999998E-2</v>
      </c>
    </row>
    <row r="1987" spans="1:177" x14ac:dyDescent="0.25">
      <c r="A1987" t="s">
        <v>226</v>
      </c>
      <c r="B1987" t="s">
        <v>199</v>
      </c>
      <c r="C1987" t="s">
        <v>301</v>
      </c>
      <c r="D1987" s="19" t="s">
        <v>231</v>
      </c>
      <c r="E1987" t="s">
        <v>220</v>
      </c>
      <c r="F1987">
        <v>5211</v>
      </c>
      <c r="G1987">
        <v>0.39378089999999999</v>
      </c>
      <c r="H1987">
        <v>0.33881030000000001</v>
      </c>
      <c r="I1987">
        <v>0.30174129999999999</v>
      </c>
      <c r="J1987">
        <v>0.32827479999999998</v>
      </c>
      <c r="K1987">
        <v>0.36427989999999999</v>
      </c>
      <c r="L1987">
        <v>0.38829920000000001</v>
      </c>
      <c r="M1987">
        <v>0.41933720000000002</v>
      </c>
      <c r="N1987">
        <v>0.50885210000000003</v>
      </c>
      <c r="O1987">
        <v>0.58632249999999997</v>
      </c>
      <c r="P1987">
        <v>0.61096910000000004</v>
      </c>
      <c r="Q1987">
        <v>0.55681860000000005</v>
      </c>
      <c r="R1987">
        <v>0.5992265</v>
      </c>
      <c r="S1987">
        <v>0.59514449999999997</v>
      </c>
      <c r="T1987">
        <v>0.62332390000000004</v>
      </c>
      <c r="U1987">
        <v>0.6469994</v>
      </c>
      <c r="V1987">
        <v>0.69024839999999998</v>
      </c>
      <c r="W1987">
        <v>0.65251400000000004</v>
      </c>
      <c r="X1987">
        <v>0.69045140000000005</v>
      </c>
      <c r="Y1987">
        <v>0.73704890000000001</v>
      </c>
      <c r="Z1987">
        <v>0.81858909999999996</v>
      </c>
      <c r="AA1987">
        <v>0.78254639999999998</v>
      </c>
      <c r="AB1987">
        <v>0.7602255</v>
      </c>
      <c r="AC1987">
        <v>0.64282240000000002</v>
      </c>
      <c r="AD1987">
        <v>0.56133619999999995</v>
      </c>
      <c r="AE1987">
        <v>-0.106879</v>
      </c>
      <c r="AF1987">
        <v>-0.1315952</v>
      </c>
      <c r="AG1987">
        <v>-0.1803959</v>
      </c>
      <c r="AH1987">
        <v>-9.9078299999999994E-2</v>
      </c>
      <c r="AI1987">
        <v>-5.12723E-2</v>
      </c>
      <c r="AJ1987">
        <v>-5.22643E-2</v>
      </c>
      <c r="AK1987">
        <v>-8.46663E-2</v>
      </c>
      <c r="AL1987">
        <v>-8.1671999999999995E-2</v>
      </c>
      <c r="AM1987">
        <v>-7.7809000000000003E-3</v>
      </c>
      <c r="AN1987">
        <v>1.3794300000000001E-2</v>
      </c>
      <c r="AO1987">
        <v>-2.51732E-2</v>
      </c>
      <c r="AP1987">
        <v>1.8140400000000001E-2</v>
      </c>
      <c r="AQ1987">
        <v>1.3822299999999999E-2</v>
      </c>
      <c r="AR1987">
        <v>5.1178700000000001E-2</v>
      </c>
      <c r="AS1987">
        <v>7.0666300000000001E-2</v>
      </c>
      <c r="AT1987">
        <v>9.4687800000000003E-2</v>
      </c>
      <c r="AU1987">
        <v>3.7477000000000003E-2</v>
      </c>
      <c r="AV1987">
        <v>2.1252900000000002E-2</v>
      </c>
      <c r="AW1987">
        <v>3.7468000000000001E-2</v>
      </c>
      <c r="AX1987">
        <v>8.4236000000000005E-2</v>
      </c>
      <c r="AY1987">
        <v>3.55918E-2</v>
      </c>
      <c r="AZ1987">
        <v>4.5358900000000001E-2</v>
      </c>
      <c r="BA1987">
        <v>2.2085E-2</v>
      </c>
      <c r="BB1987">
        <v>2.19052E-2</v>
      </c>
      <c r="BC1987">
        <v>-6.8218299999999996E-2</v>
      </c>
      <c r="BD1987">
        <v>-9.38663E-2</v>
      </c>
      <c r="BE1987">
        <v>-0.1240888</v>
      </c>
      <c r="BF1987">
        <v>-6.6463999999999995E-2</v>
      </c>
      <c r="BG1987">
        <v>-2.26389E-2</v>
      </c>
      <c r="BH1987">
        <v>-1.85401E-2</v>
      </c>
      <c r="BI1987">
        <v>-4.9327299999999998E-2</v>
      </c>
      <c r="BJ1987">
        <v>-3.02428E-2</v>
      </c>
      <c r="BK1987">
        <v>3.65247E-2</v>
      </c>
      <c r="BL1987">
        <v>5.8534500000000003E-2</v>
      </c>
      <c r="BM1987">
        <v>8.5073000000000006E-3</v>
      </c>
      <c r="BN1987">
        <v>4.9988200000000003E-2</v>
      </c>
      <c r="BO1987">
        <v>4.3707000000000003E-2</v>
      </c>
      <c r="BP1987">
        <v>7.7601299999999998E-2</v>
      </c>
      <c r="BQ1987">
        <v>0.10318860000000001</v>
      </c>
      <c r="BR1987">
        <v>0.1340257</v>
      </c>
      <c r="BS1987">
        <v>7.7818600000000002E-2</v>
      </c>
      <c r="BT1987">
        <v>6.5430299999999997E-2</v>
      </c>
      <c r="BU1987">
        <v>7.9280199999999995E-2</v>
      </c>
      <c r="BV1987">
        <v>0.1204723</v>
      </c>
      <c r="BW1987">
        <v>7.0703100000000005E-2</v>
      </c>
      <c r="BX1987">
        <v>8.2618800000000006E-2</v>
      </c>
      <c r="BY1987">
        <v>5.02791E-2</v>
      </c>
      <c r="BZ1987">
        <v>5.2225599999999997E-2</v>
      </c>
      <c r="CA1987">
        <v>-4.1442100000000003E-2</v>
      </c>
      <c r="CB1987">
        <v>-6.7735500000000004E-2</v>
      </c>
      <c r="CC1987">
        <v>-8.5090799999999994E-2</v>
      </c>
      <c r="CD1987">
        <v>-4.3875499999999998E-2</v>
      </c>
      <c r="CE1987">
        <v>-2.8075999999999999E-3</v>
      </c>
      <c r="CF1987">
        <v>4.8171999999999998E-3</v>
      </c>
      <c r="CG1987">
        <v>-2.4851600000000001E-2</v>
      </c>
      <c r="CH1987">
        <v>5.3769000000000004E-3</v>
      </c>
      <c r="CI1987">
        <v>6.7210699999999998E-2</v>
      </c>
      <c r="CJ1987">
        <v>8.9521500000000004E-2</v>
      </c>
      <c r="CK1987">
        <v>3.1834300000000003E-2</v>
      </c>
      <c r="CL1987">
        <v>7.2045899999999996E-2</v>
      </c>
      <c r="CM1987">
        <v>6.4405100000000007E-2</v>
      </c>
      <c r="CN1987">
        <v>9.5901500000000001E-2</v>
      </c>
      <c r="CO1987">
        <v>0.1257133</v>
      </c>
      <c r="CP1987">
        <v>0.161271</v>
      </c>
      <c r="CQ1987">
        <v>0.10575909999999999</v>
      </c>
      <c r="CR1987">
        <v>9.6027399999999999E-2</v>
      </c>
      <c r="CS1987">
        <v>0.1082391</v>
      </c>
      <c r="CT1987">
        <v>0.14556949999999999</v>
      </c>
      <c r="CU1987">
        <v>9.5020999999999994E-2</v>
      </c>
      <c r="CV1987">
        <v>0.1084249</v>
      </c>
      <c r="CW1987">
        <v>6.9806300000000002E-2</v>
      </c>
      <c r="CX1987">
        <v>7.3225399999999996E-2</v>
      </c>
      <c r="CY1987">
        <v>-1.46658E-2</v>
      </c>
      <c r="CZ1987">
        <v>-4.1604599999999999E-2</v>
      </c>
      <c r="DA1987">
        <v>-4.60927E-2</v>
      </c>
      <c r="DB1987">
        <v>-2.1286900000000001E-2</v>
      </c>
      <c r="DC1987">
        <v>1.7023799999999999E-2</v>
      </c>
      <c r="DD1987">
        <v>2.8174500000000002E-2</v>
      </c>
      <c r="DE1987">
        <v>-3.7589999999999998E-4</v>
      </c>
      <c r="DF1987">
        <v>4.0996600000000001E-2</v>
      </c>
      <c r="DG1987">
        <v>9.78966E-2</v>
      </c>
      <c r="DH1987">
        <v>0.1205084</v>
      </c>
      <c r="DI1987">
        <v>5.5161300000000003E-2</v>
      </c>
      <c r="DJ1987">
        <v>9.4103500000000007E-2</v>
      </c>
      <c r="DK1987">
        <v>8.5103300000000007E-2</v>
      </c>
      <c r="DL1987">
        <v>0.1142017</v>
      </c>
      <c r="DM1987">
        <v>0.14823810000000001</v>
      </c>
      <c r="DN1987">
        <v>0.1885163</v>
      </c>
      <c r="DO1987">
        <v>0.1336996</v>
      </c>
      <c r="DP1987">
        <v>0.1266246</v>
      </c>
      <c r="DQ1987">
        <v>0.13719809999999999</v>
      </c>
      <c r="DR1987">
        <v>0.1706667</v>
      </c>
      <c r="DS1987">
        <v>0.119339</v>
      </c>
      <c r="DT1987">
        <v>0.13423099999999999</v>
      </c>
      <c r="DU1987">
        <v>8.9333399999999993E-2</v>
      </c>
      <c r="DV1987">
        <v>9.4225199999999995E-2</v>
      </c>
      <c r="DW1987">
        <v>2.39948E-2</v>
      </c>
      <c r="DX1987">
        <v>-3.8757000000000002E-3</v>
      </c>
      <c r="DY1987">
        <v>1.0214300000000001E-2</v>
      </c>
      <c r="DZ1987">
        <v>1.13274E-2</v>
      </c>
      <c r="EA1987">
        <v>4.5657099999999999E-2</v>
      </c>
      <c r="EB1987">
        <v>6.1898700000000001E-2</v>
      </c>
      <c r="EC1987">
        <v>3.4963099999999997E-2</v>
      </c>
      <c r="ED1987">
        <v>9.2425800000000002E-2</v>
      </c>
      <c r="EE1987">
        <v>0.1422022</v>
      </c>
      <c r="EF1987">
        <v>0.1652486</v>
      </c>
      <c r="EG1987">
        <v>8.8841799999999999E-2</v>
      </c>
      <c r="EH1987">
        <v>0.12595129999999999</v>
      </c>
      <c r="EI1987">
        <v>0.11498800000000001</v>
      </c>
      <c r="EJ1987">
        <v>0.14062430000000001</v>
      </c>
      <c r="EK1987">
        <v>0.18076039999999999</v>
      </c>
      <c r="EL1987">
        <v>0.22785420000000001</v>
      </c>
      <c r="EM1987">
        <v>0.1740411</v>
      </c>
      <c r="EN1987">
        <v>0.17080200000000001</v>
      </c>
      <c r="EO1987">
        <v>0.17901020000000001</v>
      </c>
      <c r="EP1987">
        <v>0.206903</v>
      </c>
      <c r="EQ1987">
        <v>0.15445020000000001</v>
      </c>
      <c r="ER1987">
        <v>0.1714909</v>
      </c>
      <c r="ES1987">
        <v>0.11752749999999999</v>
      </c>
      <c r="ET1987">
        <v>0.12454560000000001</v>
      </c>
      <c r="EU1987">
        <v>57.893949999999997</v>
      </c>
      <c r="EV1987">
        <v>57.25367</v>
      </c>
      <c r="EW1987">
        <v>56.617550000000001</v>
      </c>
      <c r="EX1987">
        <v>56.162750000000003</v>
      </c>
      <c r="EY1987">
        <v>55.540349999999997</v>
      </c>
      <c r="EZ1987">
        <v>55.095770000000002</v>
      </c>
      <c r="FA1987">
        <v>54.635950000000001</v>
      </c>
      <c r="FB1987">
        <v>55.186039999999998</v>
      </c>
      <c r="FC1987">
        <v>58.705919999999999</v>
      </c>
      <c r="FD1987">
        <v>61.995739999999998</v>
      </c>
      <c r="FE1987">
        <v>64.972080000000005</v>
      </c>
      <c r="FF1987">
        <v>67.091419999999999</v>
      </c>
      <c r="FG1987">
        <v>68.492660000000001</v>
      </c>
      <c r="FH1987">
        <v>68.797039999999996</v>
      </c>
      <c r="FI1987">
        <v>68.448480000000004</v>
      </c>
      <c r="FJ1987">
        <v>68.443719999999999</v>
      </c>
      <c r="FK1987">
        <v>67.764070000000004</v>
      </c>
      <c r="FL1987">
        <v>66.97193</v>
      </c>
      <c r="FM1987">
        <v>65.703749999999999</v>
      </c>
      <c r="FN1987">
        <v>63.365000000000002</v>
      </c>
      <c r="FO1987">
        <v>61.34628</v>
      </c>
      <c r="FP1987">
        <v>60.265529999999998</v>
      </c>
      <c r="FQ1987">
        <v>59.41536</v>
      </c>
      <c r="FR1987">
        <v>58.59449</v>
      </c>
      <c r="FS1987">
        <v>0.93414459999999999</v>
      </c>
      <c r="FT1987">
        <v>3.2665E-2</v>
      </c>
      <c r="FU1987">
        <v>4.3850199999999999E-2</v>
      </c>
    </row>
    <row r="1988" spans="1:177" x14ac:dyDescent="0.25">
      <c r="A1988" t="s">
        <v>226</v>
      </c>
      <c r="B1988" t="s">
        <v>199</v>
      </c>
      <c r="C1988" t="s">
        <v>301</v>
      </c>
      <c r="D1988" s="19" t="s">
        <v>231</v>
      </c>
      <c r="E1988" t="s">
        <v>221</v>
      </c>
      <c r="F1988">
        <v>2764</v>
      </c>
      <c r="G1988">
        <v>0.43239100000000003</v>
      </c>
      <c r="H1988">
        <v>0.38456699999999999</v>
      </c>
      <c r="I1988">
        <v>0.33703179999999999</v>
      </c>
      <c r="J1988">
        <v>0.33297779999999999</v>
      </c>
      <c r="K1988">
        <v>0.33200420000000003</v>
      </c>
      <c r="L1988">
        <v>0.34262110000000001</v>
      </c>
      <c r="M1988">
        <v>0.47446070000000001</v>
      </c>
      <c r="N1988">
        <v>0.59480549999999999</v>
      </c>
      <c r="O1988">
        <v>0.59454669999999998</v>
      </c>
      <c r="P1988">
        <v>0.53850779999999998</v>
      </c>
      <c r="Q1988">
        <v>0.52032979999999995</v>
      </c>
      <c r="R1988">
        <v>0.55170600000000003</v>
      </c>
      <c r="S1988">
        <v>0.59975149999999999</v>
      </c>
      <c r="T1988">
        <v>0.60025390000000001</v>
      </c>
      <c r="U1988">
        <v>0.62666449999999996</v>
      </c>
      <c r="V1988">
        <v>0.72963429999999996</v>
      </c>
      <c r="W1988">
        <v>0.79901460000000002</v>
      </c>
      <c r="X1988">
        <v>0.78837900000000005</v>
      </c>
      <c r="Y1988">
        <v>0.76171390000000005</v>
      </c>
      <c r="Z1988">
        <v>0.7509131</v>
      </c>
      <c r="AA1988">
        <v>0.77693400000000001</v>
      </c>
      <c r="AB1988">
        <v>0.69067719999999999</v>
      </c>
      <c r="AC1988">
        <v>0.57513270000000005</v>
      </c>
      <c r="AD1988">
        <v>0.4931084</v>
      </c>
      <c r="AE1988">
        <v>-0.15365609999999999</v>
      </c>
      <c r="AF1988">
        <v>-0.16205059999999999</v>
      </c>
      <c r="AG1988">
        <v>-0.20183300000000001</v>
      </c>
      <c r="AH1988">
        <v>-0.1864374</v>
      </c>
      <c r="AI1988">
        <v>-0.19656989999999999</v>
      </c>
      <c r="AJ1988">
        <v>-0.1971926</v>
      </c>
      <c r="AK1988">
        <v>-0.11642420000000001</v>
      </c>
      <c r="AL1988">
        <v>-5.6576999999999999E-3</v>
      </c>
      <c r="AM1988">
        <v>-1.11825E-2</v>
      </c>
      <c r="AN1988">
        <v>-5.3546499999999997E-2</v>
      </c>
      <c r="AO1988">
        <v>-6.8227399999999994E-2</v>
      </c>
      <c r="AP1988">
        <v>-3.1277199999999998E-2</v>
      </c>
      <c r="AQ1988">
        <v>-1.41601E-2</v>
      </c>
      <c r="AR1988">
        <v>-1.6468E-2</v>
      </c>
      <c r="AS1988">
        <v>-2.1011599999999998E-2</v>
      </c>
      <c r="AT1988">
        <v>6.0629099999999998E-2</v>
      </c>
      <c r="AU1988">
        <v>8.9998999999999996E-2</v>
      </c>
      <c r="AV1988">
        <v>3.0345400000000002E-2</v>
      </c>
      <c r="AW1988">
        <v>-1.79588E-2</v>
      </c>
      <c r="AX1988">
        <v>-6.5244399999999994E-2</v>
      </c>
      <c r="AY1988">
        <v>-4.78535E-2</v>
      </c>
      <c r="AZ1988">
        <v>-0.1112329</v>
      </c>
      <c r="BA1988">
        <v>-0.15670770000000001</v>
      </c>
      <c r="BB1988">
        <v>-0.16666629999999999</v>
      </c>
      <c r="BC1988">
        <v>-6.5798700000000002E-2</v>
      </c>
      <c r="BD1988">
        <v>-7.6081899999999994E-2</v>
      </c>
      <c r="BE1988">
        <v>-0.11041140000000001</v>
      </c>
      <c r="BF1988">
        <v>-9.5039200000000004E-2</v>
      </c>
      <c r="BG1988">
        <v>-0.1042492</v>
      </c>
      <c r="BH1988">
        <v>-0.114665</v>
      </c>
      <c r="BI1988">
        <v>-4.0670600000000001E-2</v>
      </c>
      <c r="BJ1988">
        <v>5.26772E-2</v>
      </c>
      <c r="BK1988">
        <v>4.7330700000000003E-2</v>
      </c>
      <c r="BL1988">
        <v>-6.1865000000000002E-3</v>
      </c>
      <c r="BM1988">
        <v>-2.6508199999999999E-2</v>
      </c>
      <c r="BN1988">
        <v>1.4134E-3</v>
      </c>
      <c r="BO1988">
        <v>2.6448699999999999E-2</v>
      </c>
      <c r="BP1988">
        <v>2.4596099999999999E-2</v>
      </c>
      <c r="BQ1988">
        <v>2.99169E-2</v>
      </c>
      <c r="BR1988">
        <v>0.1110685</v>
      </c>
      <c r="BS1988">
        <v>0.1428557</v>
      </c>
      <c r="BT1988">
        <v>8.5446599999999998E-2</v>
      </c>
      <c r="BU1988">
        <v>3.79945E-2</v>
      </c>
      <c r="BV1988">
        <v>-2.677E-4</v>
      </c>
      <c r="BW1988">
        <v>2.19267E-2</v>
      </c>
      <c r="BX1988">
        <v>-3.09736E-2</v>
      </c>
      <c r="BY1988">
        <v>-7.1836300000000006E-2</v>
      </c>
      <c r="BZ1988">
        <v>-7.2690699999999997E-2</v>
      </c>
      <c r="CA1988">
        <v>-4.9490000000000003E-3</v>
      </c>
      <c r="CB1988">
        <v>-1.6540300000000001E-2</v>
      </c>
      <c r="CC1988">
        <v>-4.7093099999999999E-2</v>
      </c>
      <c r="CD1988">
        <v>-3.1737099999999997E-2</v>
      </c>
      <c r="CE1988">
        <v>-4.0308200000000002E-2</v>
      </c>
      <c r="CF1988">
        <v>-5.7506599999999998E-2</v>
      </c>
      <c r="CG1988">
        <v>1.17962E-2</v>
      </c>
      <c r="CH1988">
        <v>9.3079899999999993E-2</v>
      </c>
      <c r="CI1988">
        <v>8.7856699999999996E-2</v>
      </c>
      <c r="CJ1988">
        <v>2.6615E-2</v>
      </c>
      <c r="CK1988">
        <v>2.3863999999999999E-3</v>
      </c>
      <c r="CL1988">
        <v>2.4054800000000001E-2</v>
      </c>
      <c r="CM1988" s="62">
        <v>5.4574200000000003E-2</v>
      </c>
      <c r="CN1988">
        <v>5.3037000000000001E-2</v>
      </c>
      <c r="CO1988">
        <v>6.5189899999999995E-2</v>
      </c>
      <c r="CP1988">
        <v>0.14600270000000001</v>
      </c>
      <c r="CQ1988">
        <v>0.17946409999999999</v>
      </c>
      <c r="CR1988">
        <v>0.1236095</v>
      </c>
      <c r="CS1988">
        <v>7.6747499999999996E-2</v>
      </c>
      <c r="CT1988">
        <v>4.4734999999999997E-2</v>
      </c>
      <c r="CU1988">
        <v>7.0256299999999994E-2</v>
      </c>
      <c r="CV1988">
        <v>2.4613900000000001E-2</v>
      </c>
      <c r="CW1988">
        <v>-1.30545E-2</v>
      </c>
      <c r="CX1988">
        <v>-7.6033999999999997E-3</v>
      </c>
      <c r="CY1988">
        <v>5.59008E-2</v>
      </c>
      <c r="CZ1988">
        <v>4.3001400000000002E-2</v>
      </c>
      <c r="DA1988">
        <v>1.6225300000000002E-2</v>
      </c>
      <c r="DB1988">
        <v>3.1565000000000003E-2</v>
      </c>
      <c r="DC1988">
        <v>2.3632799999999999E-2</v>
      </c>
      <c r="DD1988">
        <v>-3.4820000000000001E-4</v>
      </c>
      <c r="DE1988">
        <v>6.4263000000000001E-2</v>
      </c>
      <c r="DF1988">
        <v>0.1334825</v>
      </c>
      <c r="DG1988">
        <v>0.12838279999999999</v>
      </c>
      <c r="DH1988">
        <v>5.9416400000000001E-2</v>
      </c>
      <c r="DI1988">
        <v>3.1281000000000003E-2</v>
      </c>
      <c r="DJ1988">
        <v>4.66962E-2</v>
      </c>
      <c r="DK1988">
        <v>8.2699700000000001E-2</v>
      </c>
      <c r="DL1988">
        <v>8.1477900000000006E-2</v>
      </c>
      <c r="DM1988">
        <v>0.10046289999999999</v>
      </c>
      <c r="DN1988">
        <v>0.18093690000000001</v>
      </c>
      <c r="DO1988">
        <v>0.2160725</v>
      </c>
      <c r="DP1988">
        <v>0.16177250000000001</v>
      </c>
      <c r="DQ1988">
        <v>0.11550059999999999</v>
      </c>
      <c r="DR1988">
        <v>8.9737700000000004E-2</v>
      </c>
      <c r="DS1988">
        <v>0.11858580000000001</v>
      </c>
      <c r="DT1988">
        <v>8.0201300000000003E-2</v>
      </c>
      <c r="DU1988">
        <v>4.5727200000000003E-2</v>
      </c>
      <c r="DV1988">
        <v>5.7483899999999997E-2</v>
      </c>
      <c r="DW1988">
        <v>0.1437582</v>
      </c>
      <c r="DX1988">
        <v>0.1289701</v>
      </c>
      <c r="DY1988">
        <v>0.1076469</v>
      </c>
      <c r="DZ1988">
        <v>0.12296319999999999</v>
      </c>
      <c r="EA1988">
        <v>0.1159535</v>
      </c>
      <c r="EB1988">
        <v>8.2179500000000003E-2</v>
      </c>
      <c r="EC1988">
        <v>0.14001659999999999</v>
      </c>
      <c r="ED1988">
        <v>0.1918175</v>
      </c>
      <c r="EE1988">
        <v>0.1868959</v>
      </c>
      <c r="EF1988">
        <v>0.10677639999999999</v>
      </c>
      <c r="EG1988">
        <v>7.3000200000000001E-2</v>
      </c>
      <c r="EH1988">
        <v>7.9386799999999993E-2</v>
      </c>
      <c r="EI1988">
        <v>0.1233085</v>
      </c>
      <c r="EJ1988">
        <v>0.1225419</v>
      </c>
      <c r="EK1988">
        <v>0.15139140000000001</v>
      </c>
      <c r="EL1988">
        <v>0.23137630000000001</v>
      </c>
      <c r="EM1988">
        <v>0.26892919999999998</v>
      </c>
      <c r="EN1988">
        <v>0.2168737</v>
      </c>
      <c r="EO1988">
        <v>0.17145379999999999</v>
      </c>
      <c r="EP1988">
        <v>0.1547145</v>
      </c>
      <c r="EQ1988">
        <v>0.18836610000000001</v>
      </c>
      <c r="ER1988">
        <v>0.16046070000000001</v>
      </c>
      <c r="ES1988">
        <v>0.13059860000000001</v>
      </c>
      <c r="ET1988">
        <v>0.1514595</v>
      </c>
      <c r="EU1988">
        <v>56.261499999999998</v>
      </c>
      <c r="EV1988">
        <v>55.50412</v>
      </c>
      <c r="EW1988">
        <v>54.708880000000001</v>
      </c>
      <c r="EX1988">
        <v>54.002409999999998</v>
      </c>
      <c r="EY1988">
        <v>53.491390000000003</v>
      </c>
      <c r="EZ1988">
        <v>53.059649999999998</v>
      </c>
      <c r="FA1988">
        <v>52.763150000000003</v>
      </c>
      <c r="FB1988">
        <v>53.292400000000001</v>
      </c>
      <c r="FC1988">
        <v>56.859009999999998</v>
      </c>
      <c r="FD1988">
        <v>61.275410000000001</v>
      </c>
      <c r="FE1988">
        <v>65.115859999999998</v>
      </c>
      <c r="FF1988">
        <v>68.597489999999993</v>
      </c>
      <c r="FG1988">
        <v>71.365780000000001</v>
      </c>
      <c r="FH1988">
        <v>72.641490000000005</v>
      </c>
      <c r="FI1988">
        <v>72.413229999999999</v>
      </c>
      <c r="FJ1988">
        <v>71.979780000000005</v>
      </c>
      <c r="FK1988">
        <v>71.079499999999996</v>
      </c>
      <c r="FL1988">
        <v>69.857020000000006</v>
      </c>
      <c r="FM1988">
        <v>67.919319999999999</v>
      </c>
      <c r="FN1988">
        <v>64.635660000000001</v>
      </c>
      <c r="FO1988">
        <v>61.539090000000002</v>
      </c>
      <c r="FP1988">
        <v>59.726579999999998</v>
      </c>
      <c r="FQ1988">
        <v>58.122239999999998</v>
      </c>
      <c r="FR1988">
        <v>57.138710000000003</v>
      </c>
      <c r="FS1988">
        <v>1.053258</v>
      </c>
      <c r="FT1988">
        <v>7.2991899999999998E-2</v>
      </c>
      <c r="FU1988">
        <v>7.1279800000000004E-2</v>
      </c>
    </row>
    <row r="1989" spans="1:177" x14ac:dyDescent="0.25">
      <c r="A1989" t="s">
        <v>226</v>
      </c>
      <c r="B1989" t="s">
        <v>199</v>
      </c>
      <c r="C1989" t="s">
        <v>301</v>
      </c>
      <c r="D1989" s="19" t="s">
        <v>243</v>
      </c>
      <c r="E1989" t="s">
        <v>219</v>
      </c>
      <c r="F1989">
        <v>7975</v>
      </c>
      <c r="G1989">
        <v>0.53099529999999995</v>
      </c>
      <c r="H1989">
        <v>0.4797362</v>
      </c>
      <c r="I1989">
        <v>0.41904819999999998</v>
      </c>
      <c r="J1989">
        <v>0.42103020000000002</v>
      </c>
      <c r="K1989">
        <v>0.41950409999999999</v>
      </c>
      <c r="L1989">
        <v>0.42857339999999999</v>
      </c>
      <c r="M1989">
        <v>0.44621339999999998</v>
      </c>
      <c r="N1989">
        <v>0.56836719999999996</v>
      </c>
      <c r="O1989">
        <v>0.64756639999999999</v>
      </c>
      <c r="P1989">
        <v>0.80593919999999997</v>
      </c>
      <c r="Q1989">
        <v>0.79095110000000002</v>
      </c>
      <c r="R1989">
        <v>0.66339930000000003</v>
      </c>
      <c r="S1989">
        <v>0.7881551</v>
      </c>
      <c r="T1989">
        <v>1.0978110000000001</v>
      </c>
      <c r="U1989">
        <v>0.89559080000000002</v>
      </c>
      <c r="V1989">
        <v>1.075761</v>
      </c>
      <c r="W1989">
        <v>1.2937590000000001</v>
      </c>
      <c r="X1989">
        <v>1.4605269999999999</v>
      </c>
      <c r="Y1989">
        <v>1.0005230000000001</v>
      </c>
      <c r="Z1989">
        <v>0.87945059999999997</v>
      </c>
      <c r="AA1989">
        <v>0.98898129999999995</v>
      </c>
      <c r="AB1989">
        <v>1.0431820000000001</v>
      </c>
      <c r="AC1989">
        <v>0.96424719999999997</v>
      </c>
      <c r="AD1989">
        <v>0.88630739999999997</v>
      </c>
      <c r="AE1989">
        <v>-8.4926600000000005E-2</v>
      </c>
      <c r="AF1989">
        <v>-9.5169400000000001E-2</v>
      </c>
      <c r="AG1989">
        <v>-0.16452020000000001</v>
      </c>
      <c r="AH1989">
        <v>-0.10569720000000001</v>
      </c>
      <c r="AI1989">
        <v>-9.8003699999999999E-2</v>
      </c>
      <c r="AJ1989">
        <v>-0.1188409</v>
      </c>
      <c r="AK1989">
        <v>-0.1466016</v>
      </c>
      <c r="AL1989">
        <v>-6.4972600000000005E-2</v>
      </c>
      <c r="AM1989">
        <v>-2.98439E-2</v>
      </c>
      <c r="AN1989">
        <v>0.1033588</v>
      </c>
      <c r="AO1989">
        <v>-3.8416400000000003E-2</v>
      </c>
      <c r="AP1989">
        <v>-0.23183200000000001</v>
      </c>
      <c r="AQ1989">
        <v>-0.19984379999999999</v>
      </c>
      <c r="AR1989">
        <v>4.95863E-2</v>
      </c>
      <c r="AS1989">
        <v>-0.2909738</v>
      </c>
      <c r="AT1989">
        <v>-0.163603</v>
      </c>
      <c r="AU1989">
        <v>-1.57809E-2</v>
      </c>
      <c r="AV1989">
        <v>-1.8307E-3</v>
      </c>
      <c r="AW1989">
        <v>-0.31181799999999998</v>
      </c>
      <c r="AX1989">
        <v>-0.29576059999999998</v>
      </c>
      <c r="AY1989">
        <v>-0.17432729999999999</v>
      </c>
      <c r="AZ1989">
        <v>-8.5224599999999998E-2</v>
      </c>
      <c r="BA1989">
        <v>2.05544E-2</v>
      </c>
      <c r="BB1989">
        <v>6.9530800000000004E-2</v>
      </c>
      <c r="BC1989">
        <v>-2.3656199999999999E-2</v>
      </c>
      <c r="BD1989">
        <v>-2.9747099999999999E-2</v>
      </c>
      <c r="BE1989">
        <v>-7.5972300000000006E-2</v>
      </c>
      <c r="BF1989">
        <v>-3.6086E-2</v>
      </c>
      <c r="BG1989">
        <v>-2.70601E-2</v>
      </c>
      <c r="BH1989">
        <v>-3.6512599999999999E-2</v>
      </c>
      <c r="BI1989">
        <v>-5.8816399999999998E-2</v>
      </c>
      <c r="BJ1989">
        <v>1.8673200000000001E-2</v>
      </c>
      <c r="BK1989">
        <v>5.8894099999999998E-2</v>
      </c>
      <c r="BL1989">
        <v>0.1922895</v>
      </c>
      <c r="BM1989">
        <v>9.8202499999999998E-2</v>
      </c>
      <c r="BN1989">
        <v>-8.5311200000000004E-2</v>
      </c>
      <c r="BO1989">
        <v>-4.1883499999999997E-2</v>
      </c>
      <c r="BP1989">
        <v>0.20034859999999999</v>
      </c>
      <c r="BQ1989">
        <v>-0.1089953</v>
      </c>
      <c r="BR1989">
        <v>-1.0480000000000001E-3</v>
      </c>
      <c r="BS1989">
        <v>0.15992980000000001</v>
      </c>
      <c r="BT1989">
        <v>0.24438989999999999</v>
      </c>
      <c r="BU1989">
        <v>-0.12831509999999999</v>
      </c>
      <c r="BV1989">
        <v>-0.1690989</v>
      </c>
      <c r="BW1989">
        <v>-3.5058199999999998E-2</v>
      </c>
      <c r="BX1989">
        <v>6.3858300000000007E-2</v>
      </c>
      <c r="BY1989">
        <v>0.1253302</v>
      </c>
      <c r="BZ1989">
        <v>0.171071</v>
      </c>
      <c r="CA1989">
        <v>1.87796E-2</v>
      </c>
      <c r="CB1989">
        <v>1.55642E-2</v>
      </c>
      <c r="CC1989">
        <v>-1.46442E-2</v>
      </c>
      <c r="CD1989">
        <v>1.2126400000000001E-2</v>
      </c>
      <c r="CE1989">
        <v>2.20752E-2</v>
      </c>
      <c r="CF1989">
        <v>2.05077E-2</v>
      </c>
      <c r="CG1989">
        <v>1.9832999999999999E-3</v>
      </c>
      <c r="CH1989">
        <v>7.6605999999999994E-2</v>
      </c>
      <c r="CI1989">
        <v>0.1203538</v>
      </c>
      <c r="CJ1989">
        <v>0.25388270000000002</v>
      </c>
      <c r="CK1989">
        <v>0.1928243</v>
      </c>
      <c r="CL1989">
        <v>1.6168600000000002E-2</v>
      </c>
      <c r="CM1989">
        <v>6.7519300000000004E-2</v>
      </c>
      <c r="CN1989">
        <v>0.30476609999999998</v>
      </c>
      <c r="CO1989">
        <v>1.7042499999999999E-2</v>
      </c>
      <c r="CP1989">
        <v>0.111537</v>
      </c>
      <c r="CQ1989">
        <v>0.2816265</v>
      </c>
      <c r="CR1989">
        <v>0.4149215</v>
      </c>
      <c r="CS1989">
        <v>-1.2214999999999999E-3</v>
      </c>
      <c r="CT1989" s="62">
        <v>-8.1373500000000001E-2</v>
      </c>
      <c r="CU1989">
        <v>6.1399200000000001E-2</v>
      </c>
      <c r="CV1989">
        <v>0.1671127</v>
      </c>
      <c r="CW1989">
        <v>0.19789760000000001</v>
      </c>
      <c r="CX1989">
        <v>0.24139740000000001</v>
      </c>
      <c r="CY1989">
        <v>6.12153E-2</v>
      </c>
      <c r="CZ1989">
        <v>6.0875499999999999E-2</v>
      </c>
      <c r="DA1989">
        <v>4.6683799999999998E-2</v>
      </c>
      <c r="DB1989">
        <v>6.0338900000000001E-2</v>
      </c>
      <c r="DC1989">
        <v>7.1210599999999999E-2</v>
      </c>
      <c r="DD1989">
        <v>7.7528E-2</v>
      </c>
      <c r="DE1989">
        <v>6.2783000000000005E-2</v>
      </c>
      <c r="DF1989">
        <v>0.13453889999999999</v>
      </c>
      <c r="DG1989">
        <v>0.18181339999999999</v>
      </c>
      <c r="DH1989">
        <v>0.31547589999999998</v>
      </c>
      <c r="DI1989">
        <v>0.28744609999999998</v>
      </c>
      <c r="DJ1989">
        <v>0.1176484</v>
      </c>
      <c r="DK1989">
        <v>0.1769221</v>
      </c>
      <c r="DL1989">
        <v>0.40918359999999998</v>
      </c>
      <c r="DM1989">
        <v>0.14308029999999999</v>
      </c>
      <c r="DN1989">
        <v>0.22412209999999999</v>
      </c>
      <c r="DO1989">
        <v>0.40332319999999999</v>
      </c>
      <c r="DP1989">
        <v>0.58545320000000001</v>
      </c>
      <c r="DQ1989">
        <v>0.12587200000000001</v>
      </c>
      <c r="DR1989">
        <v>6.352E-3</v>
      </c>
      <c r="DS1989">
        <v>0.15785660000000001</v>
      </c>
      <c r="DT1989">
        <v>0.27036710000000003</v>
      </c>
      <c r="DU1989">
        <v>0.27046500000000001</v>
      </c>
      <c r="DV1989">
        <v>0.3117239</v>
      </c>
      <c r="DW1989">
        <v>0.12248580000000001</v>
      </c>
      <c r="DX1989">
        <v>0.12629789999999999</v>
      </c>
      <c r="DY1989">
        <v>0.13523180000000001</v>
      </c>
      <c r="DZ1989">
        <v>0.12995010000000001</v>
      </c>
      <c r="EA1989">
        <v>0.14215420000000001</v>
      </c>
      <c r="EB1989">
        <v>0.15985630000000001</v>
      </c>
      <c r="EC1989">
        <v>0.15056820000000001</v>
      </c>
      <c r="ED1989">
        <v>0.21818470000000001</v>
      </c>
      <c r="EE1989">
        <v>0.2705514</v>
      </c>
      <c r="EF1989">
        <v>0.4044066</v>
      </c>
      <c r="EG1989">
        <v>0.42406500000000003</v>
      </c>
      <c r="EH1989">
        <v>0.26416909999999999</v>
      </c>
      <c r="EI1989">
        <v>0.33488250000000003</v>
      </c>
      <c r="EJ1989">
        <v>0.5599459</v>
      </c>
      <c r="EK1989">
        <v>0.32505879999999998</v>
      </c>
      <c r="EL1989">
        <v>0.3866771</v>
      </c>
      <c r="EM1989">
        <v>0.57903389999999999</v>
      </c>
      <c r="EN1989">
        <v>0.83167369999999996</v>
      </c>
      <c r="EO1989">
        <v>0.30937490000000001</v>
      </c>
      <c r="EP1989">
        <v>0.13301370000000001</v>
      </c>
      <c r="EQ1989">
        <v>0.29712569999999999</v>
      </c>
      <c r="ER1989">
        <v>0.41944999999999999</v>
      </c>
      <c r="ES1989">
        <v>0.37524079999999999</v>
      </c>
      <c r="ET1989">
        <v>0.41326410000000002</v>
      </c>
      <c r="EU1989">
        <v>65.66901</v>
      </c>
      <c r="EV1989">
        <v>64.261709999999994</v>
      </c>
      <c r="EW1989">
        <v>64.230680000000007</v>
      </c>
      <c r="EX1989">
        <v>62.275129999999997</v>
      </c>
      <c r="EY1989">
        <v>61.647579999999998</v>
      </c>
      <c r="EZ1989">
        <v>60.437130000000003</v>
      </c>
      <c r="FA1989">
        <v>59.81418</v>
      </c>
      <c r="FB1989">
        <v>61.07029</v>
      </c>
      <c r="FC1989">
        <v>68.738290000000006</v>
      </c>
      <c r="FD1989">
        <v>78.610929999999996</v>
      </c>
      <c r="FE1989">
        <v>85.460949999999997</v>
      </c>
      <c r="FF1989">
        <v>89.117140000000006</v>
      </c>
      <c r="FG1989">
        <v>91.717659999999995</v>
      </c>
      <c r="FH1989">
        <v>93.863240000000005</v>
      </c>
      <c r="FI1989">
        <v>93.050460000000001</v>
      </c>
      <c r="FJ1989">
        <v>90.955150000000003</v>
      </c>
      <c r="FK1989">
        <v>89.713260000000005</v>
      </c>
      <c r="FL1989">
        <v>88.443330000000003</v>
      </c>
      <c r="FM1989">
        <v>87.444339999999997</v>
      </c>
      <c r="FN1989">
        <v>83.216459999999998</v>
      </c>
      <c r="FO1989">
        <v>78.243290000000002</v>
      </c>
      <c r="FP1989">
        <v>71.731080000000006</v>
      </c>
      <c r="FQ1989">
        <v>70.256900000000002</v>
      </c>
      <c r="FR1989">
        <v>67.749700000000004</v>
      </c>
      <c r="FS1989">
        <v>1.0263089999999999</v>
      </c>
      <c r="FT1989">
        <v>9.3690700000000002E-2</v>
      </c>
      <c r="FU1989">
        <v>0.1754136</v>
      </c>
    </row>
    <row r="1990" spans="1:177" x14ac:dyDescent="0.25">
      <c r="A1990" t="s">
        <v>226</v>
      </c>
      <c r="B1990" t="s">
        <v>199</v>
      </c>
      <c r="C1990" t="s">
        <v>301</v>
      </c>
      <c r="D1990" s="19" t="s">
        <v>243</v>
      </c>
      <c r="E1990" t="s">
        <v>220</v>
      </c>
      <c r="F1990">
        <v>5094</v>
      </c>
      <c r="G1990">
        <v>0.55283360000000004</v>
      </c>
      <c r="H1990">
        <v>0.51184459999999998</v>
      </c>
      <c r="I1990">
        <v>0.41356969999999998</v>
      </c>
      <c r="J1990">
        <v>0.45874039999999999</v>
      </c>
      <c r="K1990">
        <v>0.45686700000000002</v>
      </c>
      <c r="L1990">
        <v>0.44286160000000002</v>
      </c>
      <c r="M1990">
        <v>0.44429790000000002</v>
      </c>
      <c r="N1990">
        <v>0.56226019999999999</v>
      </c>
      <c r="O1990">
        <v>0.64881</v>
      </c>
      <c r="P1990">
        <v>0.87147370000000002</v>
      </c>
      <c r="Q1990">
        <v>0.81184350000000005</v>
      </c>
      <c r="R1990">
        <v>0.56902620000000004</v>
      </c>
      <c r="S1990">
        <v>0.51973460000000005</v>
      </c>
      <c r="T1990">
        <v>0.82954039999999996</v>
      </c>
      <c r="U1990">
        <v>0.71099259999999997</v>
      </c>
      <c r="V1990">
        <v>0.72413159999999999</v>
      </c>
      <c r="W1990">
        <v>0.81198760000000003</v>
      </c>
      <c r="X1990">
        <v>1.0976300000000001</v>
      </c>
      <c r="Y1990">
        <v>0.8354414</v>
      </c>
      <c r="Z1990">
        <v>0.80997479999999999</v>
      </c>
      <c r="AA1990">
        <v>0.88488259999999996</v>
      </c>
      <c r="AB1990">
        <v>0.98410940000000002</v>
      </c>
      <c r="AC1990">
        <v>0.96051620000000004</v>
      </c>
      <c r="AD1990">
        <v>0.92573119999999998</v>
      </c>
      <c r="AE1990">
        <v>-6.1621599999999999E-2</v>
      </c>
      <c r="AF1990">
        <v>-7.3009900000000003E-2</v>
      </c>
      <c r="AG1990">
        <v>-0.19239990000000001</v>
      </c>
      <c r="AH1990">
        <v>-7.3871999999999993E-2</v>
      </c>
      <c r="AI1990">
        <v>-5.1464000000000003E-2</v>
      </c>
      <c r="AJ1990">
        <v>-0.10567260000000001</v>
      </c>
      <c r="AK1990">
        <v>-0.1627989</v>
      </c>
      <c r="AL1990">
        <v>-8.7842299999999998E-2</v>
      </c>
      <c r="AM1990">
        <v>-7.2109599999999996E-2</v>
      </c>
      <c r="AN1990">
        <v>0.1266506</v>
      </c>
      <c r="AO1990">
        <v>-9.0154100000000001E-2</v>
      </c>
      <c r="AP1990">
        <v>-0.39181670000000002</v>
      </c>
      <c r="AQ1990">
        <v>-0.45366709999999999</v>
      </c>
      <c r="AR1990">
        <v>-0.18945149999999999</v>
      </c>
      <c r="AS1990">
        <v>-0.45908539999999998</v>
      </c>
      <c r="AT1990">
        <v>-0.3981828</v>
      </c>
      <c r="AU1990">
        <v>-0.37886150000000002</v>
      </c>
      <c r="AV1990">
        <v>-0.32155669999999997</v>
      </c>
      <c r="AW1990">
        <v>-0.47312320000000002</v>
      </c>
      <c r="AX1990">
        <v>-0.32785599999999998</v>
      </c>
      <c r="AY1990">
        <v>-0.2768217</v>
      </c>
      <c r="AZ1990">
        <v>-0.18911520000000001</v>
      </c>
      <c r="BA1990">
        <v>1.21317E-2</v>
      </c>
      <c r="BB1990">
        <v>8.70417E-2</v>
      </c>
      <c r="BC1990">
        <v>1.0007E-3</v>
      </c>
      <c r="BD1990">
        <v>-3.9074000000000001E-3</v>
      </c>
      <c r="BE1990">
        <v>-9.3671400000000002E-2</v>
      </c>
      <c r="BF1990">
        <v>-4.5300999999999996E-3</v>
      </c>
      <c r="BG1990">
        <v>1.3426E-2</v>
      </c>
      <c r="BH1990">
        <v>-2.0750999999999999E-2</v>
      </c>
      <c r="BI1990">
        <v>-6.5963099999999997E-2</v>
      </c>
      <c r="BJ1990">
        <v>7.9328000000000003E-3</v>
      </c>
      <c r="BK1990">
        <v>4.079E-2</v>
      </c>
      <c r="BL1990">
        <v>0.24230280000000001</v>
      </c>
      <c r="BM1990">
        <v>9.1692099999999999E-2</v>
      </c>
      <c r="BN1990">
        <v>-0.19693550000000001</v>
      </c>
      <c r="BO1990">
        <v>-0.28575600000000001</v>
      </c>
      <c r="BP1990">
        <v>-3.0746599999999999E-2</v>
      </c>
      <c r="BQ1990">
        <v>-0.2368982</v>
      </c>
      <c r="BR1990">
        <v>-0.2393364</v>
      </c>
      <c r="BS1990">
        <v>-0.2046113</v>
      </c>
      <c r="BT1990">
        <v>-3.8775299999999999E-2</v>
      </c>
      <c r="BU1990">
        <v>-0.23521629999999999</v>
      </c>
      <c r="BV1990">
        <v>-0.18355250000000001</v>
      </c>
      <c r="BW1990">
        <v>-0.11597440000000001</v>
      </c>
      <c r="BX1990">
        <v>-4.1818000000000003E-3</v>
      </c>
      <c r="BY1990">
        <v>0.1251245</v>
      </c>
      <c r="BZ1990">
        <v>0.20533850000000001</v>
      </c>
      <c r="CA1990">
        <v>4.4372700000000001E-2</v>
      </c>
      <c r="CB1990">
        <v>4.3952699999999997E-2</v>
      </c>
      <c r="CC1990">
        <v>-2.52924E-2</v>
      </c>
      <c r="CD1990">
        <v>4.3495800000000001E-2</v>
      </c>
      <c r="CE1990">
        <v>5.83686E-2</v>
      </c>
      <c r="CF1990">
        <v>3.8065399999999999E-2</v>
      </c>
      <c r="CG1990">
        <v>1.1050999999999999E-3</v>
      </c>
      <c r="CH1990">
        <v>7.4266399999999996E-2</v>
      </c>
      <c r="CI1990">
        <v>0.1189839</v>
      </c>
      <c r="CJ1990">
        <v>0.3224032</v>
      </c>
      <c r="CK1990">
        <v>0.2176381</v>
      </c>
      <c r="CL1990">
        <v>-6.1961299999999997E-2</v>
      </c>
      <c r="CM1990" s="62">
        <v>-0.16946130000000001</v>
      </c>
      <c r="CN1990">
        <v>7.9172000000000006E-2</v>
      </c>
      <c r="CO1990">
        <v>-8.3012000000000002E-2</v>
      </c>
      <c r="CP1990">
        <v>-0.12931980000000001</v>
      </c>
      <c r="CQ1990">
        <v>-8.3926100000000003E-2</v>
      </c>
      <c r="CR1990">
        <v>0.1570782</v>
      </c>
      <c r="CS1990">
        <v>-7.0442699999999997E-2</v>
      </c>
      <c r="CT1990">
        <v>-8.3608299999999997E-2</v>
      </c>
      <c r="CU1990">
        <v>-4.5719999999999997E-3</v>
      </c>
      <c r="CV1990">
        <v>0.1239025</v>
      </c>
      <c r="CW1990">
        <v>0.20338300000000001</v>
      </c>
      <c r="CX1990">
        <v>0.28727039999999998</v>
      </c>
      <c r="CY1990">
        <v>8.7744699999999995E-2</v>
      </c>
      <c r="CZ1990">
        <v>9.1812900000000003E-2</v>
      </c>
      <c r="DA1990">
        <v>4.3086699999999999E-2</v>
      </c>
      <c r="DB1990">
        <v>9.15218E-2</v>
      </c>
      <c r="DC1990">
        <v>0.10331120000000001</v>
      </c>
      <c r="DD1990">
        <v>9.6881800000000004E-2</v>
      </c>
      <c r="DE1990">
        <v>6.8173300000000006E-2</v>
      </c>
      <c r="DF1990">
        <v>0.1406</v>
      </c>
      <c r="DG1990">
        <v>0.19717789999999999</v>
      </c>
      <c r="DH1990">
        <v>0.40250360000000002</v>
      </c>
      <c r="DI1990">
        <v>0.34358420000000001</v>
      </c>
      <c r="DJ1990">
        <v>7.3012900000000006E-2</v>
      </c>
      <c r="DK1990">
        <v>-5.3166600000000001E-2</v>
      </c>
      <c r="DL1990">
        <v>0.1890906</v>
      </c>
      <c r="DM1990">
        <v>7.0874099999999995E-2</v>
      </c>
      <c r="DN1990">
        <v>-1.9303299999999999E-2</v>
      </c>
      <c r="DO1990">
        <v>3.6759E-2</v>
      </c>
      <c r="DP1990">
        <v>0.35293170000000001</v>
      </c>
      <c r="DQ1990">
        <v>9.4330899999999995E-2</v>
      </c>
      <c r="DR1990">
        <v>1.63359E-2</v>
      </c>
      <c r="DS1990">
        <v>0.10683040000000001</v>
      </c>
      <c r="DT1990">
        <v>0.25198680000000001</v>
      </c>
      <c r="DU1990">
        <v>0.28164149999999999</v>
      </c>
      <c r="DV1990">
        <v>0.36920239999999999</v>
      </c>
      <c r="DW1990">
        <v>0.150367</v>
      </c>
      <c r="DX1990">
        <v>0.16091530000000001</v>
      </c>
      <c r="DY1990">
        <v>0.1418152</v>
      </c>
      <c r="DZ1990">
        <v>0.1608636</v>
      </c>
      <c r="EA1990">
        <v>0.16820109999999999</v>
      </c>
      <c r="EB1990">
        <v>0.1818034</v>
      </c>
      <c r="EC1990">
        <v>0.16500909999999999</v>
      </c>
      <c r="ED1990">
        <v>0.23637520000000001</v>
      </c>
      <c r="EE1990">
        <v>0.31007750000000001</v>
      </c>
      <c r="EF1990">
        <v>0.51815580000000006</v>
      </c>
      <c r="EG1990">
        <v>0.52543039999999996</v>
      </c>
      <c r="EH1990">
        <v>0.26789410000000002</v>
      </c>
      <c r="EI1990">
        <v>0.1147445</v>
      </c>
      <c r="EJ1990">
        <v>0.34779549999999998</v>
      </c>
      <c r="EK1990">
        <v>0.29306130000000002</v>
      </c>
      <c r="EL1990">
        <v>0.1395431</v>
      </c>
      <c r="EM1990">
        <v>0.21100920000000001</v>
      </c>
      <c r="EN1990">
        <v>0.63571319999999998</v>
      </c>
      <c r="EO1990">
        <v>0.33223780000000003</v>
      </c>
      <c r="EP1990">
        <v>0.16063939999999999</v>
      </c>
      <c r="EQ1990">
        <v>0.26767780000000002</v>
      </c>
      <c r="ER1990">
        <v>0.43692029999999998</v>
      </c>
      <c r="ES1990">
        <v>0.39463419999999999</v>
      </c>
      <c r="ET1990">
        <v>0.48749910000000002</v>
      </c>
      <c r="EU1990">
        <v>66.695920000000001</v>
      </c>
      <c r="EV1990">
        <v>65.455799999999996</v>
      </c>
      <c r="EW1990">
        <v>65.158619999999999</v>
      </c>
      <c r="EX1990">
        <v>63.81662</v>
      </c>
      <c r="EY1990">
        <v>63.086829999999999</v>
      </c>
      <c r="EZ1990">
        <v>62.310659999999999</v>
      </c>
      <c r="FA1990">
        <v>60.319119999999998</v>
      </c>
      <c r="FB1990">
        <v>62.095300000000002</v>
      </c>
      <c r="FC1990">
        <v>69.669589999999999</v>
      </c>
      <c r="FD1990">
        <v>79.871790000000004</v>
      </c>
      <c r="FE1990">
        <v>86.856430000000003</v>
      </c>
      <c r="FF1990">
        <v>88.854230000000001</v>
      </c>
      <c r="FG1990">
        <v>90.68244</v>
      </c>
      <c r="FH1990">
        <v>93.107519999999994</v>
      </c>
      <c r="FI1990">
        <v>91.841059999999999</v>
      </c>
      <c r="FJ1990">
        <v>89.448589999999996</v>
      </c>
      <c r="FK1990">
        <v>88.824129999999997</v>
      </c>
      <c r="FL1990">
        <v>87.778689999999997</v>
      </c>
      <c r="FM1990">
        <v>86.897180000000006</v>
      </c>
      <c r="FN1990">
        <v>83.102819999999994</v>
      </c>
      <c r="FO1990">
        <v>78.229780000000005</v>
      </c>
      <c r="FP1990">
        <v>72.497489999999999</v>
      </c>
      <c r="FQ1990">
        <v>71.434489999999997</v>
      </c>
      <c r="FR1990">
        <v>68.433850000000007</v>
      </c>
      <c r="FS1990">
        <v>1.2953030000000001</v>
      </c>
      <c r="FT1990">
        <v>0.1127995</v>
      </c>
      <c r="FU1990">
        <v>0.2010178</v>
      </c>
    </row>
    <row r="1991" spans="1:177" x14ac:dyDescent="0.25">
      <c r="A1991" t="s">
        <v>226</v>
      </c>
      <c r="B1991" t="s">
        <v>199</v>
      </c>
      <c r="C1991" t="s">
        <v>301</v>
      </c>
      <c r="D1991" s="19" t="s">
        <v>243</v>
      </c>
      <c r="E1991" t="s">
        <v>221</v>
      </c>
      <c r="F1991">
        <v>2881</v>
      </c>
      <c r="G1991">
        <v>0.49458390000000002</v>
      </c>
      <c r="H1991">
        <v>0.42900280000000002</v>
      </c>
      <c r="I1991">
        <v>0.43036340000000001</v>
      </c>
      <c r="J1991">
        <v>0.36250690000000002</v>
      </c>
      <c r="K1991">
        <v>0.36615720000000002</v>
      </c>
      <c r="L1991">
        <v>0.4050298</v>
      </c>
      <c r="M1991">
        <v>0.44796910000000001</v>
      </c>
      <c r="N1991">
        <v>0.58238880000000004</v>
      </c>
      <c r="O1991">
        <v>0.65181489999999997</v>
      </c>
      <c r="P1991">
        <v>0.62853479999999995</v>
      </c>
      <c r="Q1991">
        <v>0.71796490000000002</v>
      </c>
      <c r="R1991">
        <v>0.97390120000000002</v>
      </c>
      <c r="S1991">
        <v>1.543102</v>
      </c>
      <c r="T1991">
        <v>1.9082969999999999</v>
      </c>
      <c r="U1991">
        <v>1.4595260000000001</v>
      </c>
      <c r="V1991">
        <v>2.2478509999999998</v>
      </c>
      <c r="W1991">
        <v>2.807496</v>
      </c>
      <c r="X1991">
        <v>2.5329130000000002</v>
      </c>
      <c r="Y1991">
        <v>1.42933</v>
      </c>
      <c r="Z1991">
        <v>1.005212</v>
      </c>
      <c r="AA1991">
        <v>1.205298</v>
      </c>
      <c r="AB1991">
        <v>1.189867</v>
      </c>
      <c r="AC1991">
        <v>0.99979079999999998</v>
      </c>
      <c r="AD1991">
        <v>0.87031099999999995</v>
      </c>
      <c r="AE1991">
        <v>-0.28929060000000001</v>
      </c>
      <c r="AF1991">
        <v>-0.31017630000000002</v>
      </c>
      <c r="AG1991">
        <v>-0.33090360000000002</v>
      </c>
      <c r="AH1991">
        <v>-0.354877</v>
      </c>
      <c r="AI1991">
        <v>-0.36856879999999997</v>
      </c>
      <c r="AJ1991">
        <v>-0.34298889999999999</v>
      </c>
      <c r="AK1991">
        <v>-0.32330189999999998</v>
      </c>
      <c r="AL1991">
        <v>-0.2082032</v>
      </c>
      <c r="AM1991">
        <v>-6.6552E-2</v>
      </c>
      <c r="AN1991">
        <v>-8.0716899999999994E-2</v>
      </c>
      <c r="AO1991">
        <v>-5.1190100000000002E-2</v>
      </c>
      <c r="AP1991">
        <v>0.12651979999999999</v>
      </c>
      <c r="AQ1991">
        <v>0.1873475</v>
      </c>
      <c r="AR1991">
        <v>0.4553296</v>
      </c>
      <c r="AS1991">
        <v>-8.1988800000000001E-2</v>
      </c>
      <c r="AT1991">
        <v>0.39413949999999998</v>
      </c>
      <c r="AU1991">
        <v>0.9301758</v>
      </c>
      <c r="AV1991">
        <v>0.54069060000000002</v>
      </c>
      <c r="AW1991">
        <v>-9.5496499999999998E-2</v>
      </c>
      <c r="AX1991">
        <v>-0.50206499999999998</v>
      </c>
      <c r="AY1991">
        <v>-0.25695390000000001</v>
      </c>
      <c r="AZ1991">
        <v>-0.1129647</v>
      </c>
      <c r="BA1991">
        <v>-0.1892414</v>
      </c>
      <c r="BB1991">
        <v>-7.9751900000000001E-2</v>
      </c>
      <c r="BC1991">
        <v>-0.13271520000000001</v>
      </c>
      <c r="BD1991">
        <v>-0.14381369999999999</v>
      </c>
      <c r="BE1991">
        <v>-0.13196910000000001</v>
      </c>
      <c r="BF1991">
        <v>-0.16600000000000001</v>
      </c>
      <c r="BG1991">
        <v>-0.16817360000000001</v>
      </c>
      <c r="BH1991">
        <v>-0.14555760000000001</v>
      </c>
      <c r="BI1991">
        <v>-0.13116710000000001</v>
      </c>
      <c r="BJ1991">
        <v>-3.5587500000000001E-2</v>
      </c>
      <c r="BK1991">
        <v>4.91136E-2</v>
      </c>
      <c r="BL1991">
        <v>9.0358999999999995E-3</v>
      </c>
      <c r="BM1991">
        <v>4.5758E-2</v>
      </c>
      <c r="BN1991">
        <v>0.2278008</v>
      </c>
      <c r="BO1991">
        <v>0.52973499999999996</v>
      </c>
      <c r="BP1991">
        <v>0.80063249999999997</v>
      </c>
      <c r="BQ1991">
        <v>0.22137280000000001</v>
      </c>
      <c r="BR1991">
        <v>0.80392909999999995</v>
      </c>
      <c r="BS1991">
        <v>1.3199190000000001</v>
      </c>
      <c r="BT1991">
        <v>0.99020719999999995</v>
      </c>
      <c r="BU1991">
        <v>0.1133974</v>
      </c>
      <c r="BV1991">
        <v>-0.2494642</v>
      </c>
      <c r="BW1991">
        <v>1.9100599999999999E-2</v>
      </c>
      <c r="BX1991">
        <v>0.1225981</v>
      </c>
      <c r="BY1991">
        <v>5.0854299999999998E-2</v>
      </c>
      <c r="BZ1991">
        <v>9.3797400000000003E-2</v>
      </c>
      <c r="CA1991">
        <v>-2.4271600000000001E-2</v>
      </c>
      <c r="CB1991">
        <v>-2.8591399999999999E-2</v>
      </c>
      <c r="CC1991">
        <v>5.8123000000000003E-3</v>
      </c>
      <c r="CD1991">
        <v>-3.5184399999999998E-2</v>
      </c>
      <c r="CE1991">
        <v>-2.93805E-2</v>
      </c>
      <c r="CF1991">
        <v>-8.8173000000000001E-3</v>
      </c>
      <c r="CG1991">
        <v>1.9047999999999999E-3</v>
      </c>
      <c r="CH1991">
        <v>8.3965700000000004E-2</v>
      </c>
      <c r="CI1991">
        <v>0.12922330000000001</v>
      </c>
      <c r="CJ1991">
        <v>7.1198300000000006E-2</v>
      </c>
      <c r="CK1991">
        <v>0.112904</v>
      </c>
      <c r="CL1991">
        <v>0.29794769999999998</v>
      </c>
      <c r="CM1991" s="62">
        <v>0.76687159999999999</v>
      </c>
      <c r="CN1991">
        <v>1.0397879999999999</v>
      </c>
      <c r="CO1991">
        <v>0.43148009999999998</v>
      </c>
      <c r="CP1991">
        <v>1.0877479999999999</v>
      </c>
      <c r="CQ1991">
        <v>1.5898540000000001</v>
      </c>
      <c r="CR1991">
        <v>1.3015410000000001</v>
      </c>
      <c r="CS1991">
        <v>0.2580768</v>
      </c>
      <c r="CT1991" s="62">
        <v>-7.4513599999999999E-2</v>
      </c>
      <c r="CU1991">
        <v>0.21029510000000001</v>
      </c>
      <c r="CV1991">
        <v>0.28574820000000001</v>
      </c>
      <c r="CW1991">
        <v>0.2171439</v>
      </c>
      <c r="CX1991">
        <v>0.2139972</v>
      </c>
      <c r="CY1991">
        <v>8.41721E-2</v>
      </c>
      <c r="CZ1991">
        <v>8.6630799999999994E-2</v>
      </c>
      <c r="DA1991">
        <v>0.14359369999999999</v>
      </c>
      <c r="DB1991">
        <v>9.56312E-2</v>
      </c>
      <c r="DC1991">
        <v>0.1094126</v>
      </c>
      <c r="DD1991">
        <v>0.12792300000000001</v>
      </c>
      <c r="DE1991">
        <v>0.13497680000000001</v>
      </c>
      <c r="DF1991">
        <v>0.2035188</v>
      </c>
      <c r="DG1991">
        <v>0.20933289999999999</v>
      </c>
      <c r="DH1991">
        <v>0.1333608</v>
      </c>
      <c r="DI1991">
        <v>0.18004990000000001</v>
      </c>
      <c r="DJ1991">
        <v>0.36809459999999999</v>
      </c>
      <c r="DK1991">
        <v>1.004008</v>
      </c>
      <c r="DL1991">
        <v>1.2789440000000001</v>
      </c>
      <c r="DM1991">
        <v>0.64158729999999997</v>
      </c>
      <c r="DN1991">
        <v>1.371567</v>
      </c>
      <c r="DO1991">
        <v>1.8597900000000001</v>
      </c>
      <c r="DP1991">
        <v>1.6128750000000001</v>
      </c>
      <c r="DQ1991">
        <v>0.40275610000000001</v>
      </c>
      <c r="DR1991">
        <v>0.100437</v>
      </c>
      <c r="DS1991">
        <v>0.4014896</v>
      </c>
      <c r="DT1991">
        <v>0.44889829999999997</v>
      </c>
      <c r="DU1991">
        <v>0.38343349999999998</v>
      </c>
      <c r="DV1991">
        <v>0.33419690000000002</v>
      </c>
      <c r="DW1991">
        <v>0.2407475</v>
      </c>
      <c r="DX1991">
        <v>0.25299349999999998</v>
      </c>
      <c r="DY1991">
        <v>0.3425282</v>
      </c>
      <c r="DZ1991">
        <v>0.28450819999999999</v>
      </c>
      <c r="EA1991">
        <v>0.30980780000000002</v>
      </c>
      <c r="EB1991">
        <v>0.32535419999999998</v>
      </c>
      <c r="EC1991">
        <v>0.3271115</v>
      </c>
      <c r="ED1991">
        <v>0.37613459999999999</v>
      </c>
      <c r="EE1991">
        <v>0.32499860000000003</v>
      </c>
      <c r="EF1991">
        <v>0.2231136</v>
      </c>
      <c r="EG1991">
        <v>0.27699800000000002</v>
      </c>
      <c r="EH1991">
        <v>0.4693756</v>
      </c>
      <c r="EI1991">
        <v>1.3463959999999999</v>
      </c>
      <c r="EJ1991">
        <v>1.624247</v>
      </c>
      <c r="EK1991">
        <v>0.94494889999999998</v>
      </c>
      <c r="EL1991">
        <v>1.7813570000000001</v>
      </c>
      <c r="EM1991">
        <v>2.249533</v>
      </c>
      <c r="EN1991">
        <v>2.0623909999999999</v>
      </c>
      <c r="EO1991">
        <v>0.61165009999999997</v>
      </c>
      <c r="EP1991">
        <v>0.35303790000000002</v>
      </c>
      <c r="EQ1991">
        <v>0.67754409999999998</v>
      </c>
      <c r="ER1991">
        <v>0.68446110000000004</v>
      </c>
      <c r="ES1991">
        <v>0.62352909999999995</v>
      </c>
      <c r="ET1991">
        <v>0.50774629999999998</v>
      </c>
      <c r="EU1991">
        <v>63.853099999999998</v>
      </c>
      <c r="EV1991">
        <v>62.150219999999997</v>
      </c>
      <c r="EW1991">
        <v>62.589799999999997</v>
      </c>
      <c r="EX1991">
        <v>59.549340000000001</v>
      </c>
      <c r="EY1991">
        <v>59.102550000000001</v>
      </c>
      <c r="EZ1991">
        <v>57.124169999999999</v>
      </c>
      <c r="FA1991">
        <v>58.921289999999999</v>
      </c>
      <c r="FB1991">
        <v>59.257759999999998</v>
      </c>
      <c r="FC1991">
        <v>67.091459999999998</v>
      </c>
      <c r="FD1991">
        <v>76.381379999999993</v>
      </c>
      <c r="FE1991">
        <v>82.993350000000007</v>
      </c>
      <c r="FF1991">
        <v>89.582040000000006</v>
      </c>
      <c r="FG1991">
        <v>93.548230000000004</v>
      </c>
      <c r="FH1991">
        <v>95.199550000000002</v>
      </c>
      <c r="FI1991">
        <v>95.189030000000002</v>
      </c>
      <c r="FJ1991">
        <v>93.61918</v>
      </c>
      <c r="FK1991">
        <v>91.285480000000007</v>
      </c>
      <c r="FL1991">
        <v>89.618620000000007</v>
      </c>
      <c r="FM1991">
        <v>88.411869999999993</v>
      </c>
      <c r="FN1991">
        <v>83.417400000000001</v>
      </c>
      <c r="FO1991">
        <v>78.267179999999996</v>
      </c>
      <c r="FP1991">
        <v>70.375829999999993</v>
      </c>
      <c r="FQ1991">
        <v>68.174610000000001</v>
      </c>
      <c r="FR1991">
        <v>66.539910000000006</v>
      </c>
      <c r="FS1991">
        <v>1.6662319999999999</v>
      </c>
      <c r="FT1991">
        <v>0.16185440000000001</v>
      </c>
      <c r="FU1991">
        <v>0.33197989999999999</v>
      </c>
    </row>
    <row r="1992" spans="1:177" x14ac:dyDescent="0.25">
      <c r="A1992" t="s">
        <v>226</v>
      </c>
      <c r="B1992" t="s">
        <v>199</v>
      </c>
      <c r="C1992" t="s">
        <v>301</v>
      </c>
      <c r="D1992" s="19" t="s">
        <v>232</v>
      </c>
      <c r="E1992" t="s">
        <v>219</v>
      </c>
      <c r="F1992">
        <v>16873</v>
      </c>
      <c r="G1992">
        <v>0.51415679999999997</v>
      </c>
      <c r="H1992">
        <v>0.42210449999999999</v>
      </c>
      <c r="I1992">
        <v>0.38080629999999999</v>
      </c>
      <c r="J1992">
        <v>0.37323299999999998</v>
      </c>
      <c r="K1992">
        <v>0.38410939999999999</v>
      </c>
      <c r="L1992">
        <v>0.40582119999999999</v>
      </c>
      <c r="M1992">
        <v>0.44488810000000001</v>
      </c>
      <c r="N1992">
        <v>0.49930170000000001</v>
      </c>
      <c r="O1992">
        <v>0.53782269999999999</v>
      </c>
      <c r="P1992">
        <v>0.58169660000000001</v>
      </c>
      <c r="Q1992">
        <v>0.63804070000000002</v>
      </c>
      <c r="R1992">
        <v>0.70352029999999999</v>
      </c>
      <c r="S1992">
        <v>0.7666037</v>
      </c>
      <c r="T1992">
        <v>0.82723400000000002</v>
      </c>
      <c r="U1992">
        <v>0.87120569999999997</v>
      </c>
      <c r="V1992">
        <v>0.91939930000000003</v>
      </c>
      <c r="W1992">
        <v>0.93520499999999995</v>
      </c>
      <c r="X1992">
        <v>0.96046410000000004</v>
      </c>
      <c r="Y1992">
        <v>0.91901920000000004</v>
      </c>
      <c r="Z1992">
        <v>0.88939699999999999</v>
      </c>
      <c r="AA1992">
        <v>0.88990689999999995</v>
      </c>
      <c r="AB1992">
        <v>0.85641440000000002</v>
      </c>
      <c r="AC1992">
        <v>0.7831342</v>
      </c>
      <c r="AD1992">
        <v>0.65742420000000001</v>
      </c>
      <c r="AE1992">
        <v>-0.14155590000000001</v>
      </c>
      <c r="AF1992">
        <v>-0.18015510000000001</v>
      </c>
      <c r="AG1992">
        <v>-0.17237520000000001</v>
      </c>
      <c r="AH1992">
        <v>-0.13809440000000001</v>
      </c>
      <c r="AI1992">
        <v>-9.7296999999999995E-2</v>
      </c>
      <c r="AJ1992">
        <v>-6.1035199999999998E-2</v>
      </c>
      <c r="AK1992">
        <v>-4.07082E-2</v>
      </c>
      <c r="AL1992">
        <v>-2.8783E-2</v>
      </c>
      <c r="AM1992">
        <v>-1.8397199999999999E-2</v>
      </c>
      <c r="AN1992">
        <v>-1.66947E-2</v>
      </c>
      <c r="AO1992">
        <v>-1.51252E-2</v>
      </c>
      <c r="AP1992">
        <v>-1.5282499999999999E-2</v>
      </c>
      <c r="AQ1992">
        <v>-1.9602999999999999E-2</v>
      </c>
      <c r="AR1992">
        <v>-4.3479E-3</v>
      </c>
      <c r="AS1992">
        <v>-2.1069000000000001E-3</v>
      </c>
      <c r="AT1992">
        <v>4.4510000000000001E-3</v>
      </c>
      <c r="AU1992">
        <v>4.7337999999999998E-3</v>
      </c>
      <c r="AV1992">
        <v>2.2620000000000001E-3</v>
      </c>
      <c r="AW1992">
        <v>-2.58392E-2</v>
      </c>
      <c r="AX1992">
        <v>-1.59569E-2</v>
      </c>
      <c r="AY1992">
        <v>-1.9921500000000002E-2</v>
      </c>
      <c r="AZ1992">
        <v>-4.2104799999999998E-2</v>
      </c>
      <c r="BA1992">
        <v>-3.7376300000000001E-2</v>
      </c>
      <c r="BB1992">
        <v>-5.7857899999999997E-2</v>
      </c>
      <c r="BC1992">
        <v>-0.117046</v>
      </c>
      <c r="BD1992">
        <v>-0.14919199999999999</v>
      </c>
      <c r="BE1992">
        <v>-0.1442107</v>
      </c>
      <c r="BF1992">
        <v>-0.1147586</v>
      </c>
      <c r="BG1992">
        <v>-8.0563599999999999E-2</v>
      </c>
      <c r="BH1992">
        <v>-5.1620300000000001E-2</v>
      </c>
      <c r="BI1992">
        <v>-3.2218499999999997E-2</v>
      </c>
      <c r="BJ1992">
        <v>-2.0310000000000002E-2</v>
      </c>
      <c r="BK1992">
        <v>-1.0245499999999999E-2</v>
      </c>
      <c r="BL1992">
        <v>-8.2824999999999999E-3</v>
      </c>
      <c r="BM1992">
        <v>-5.2050000000000004E-3</v>
      </c>
      <c r="BN1992">
        <v>-4.5177999999999998E-3</v>
      </c>
      <c r="BO1992">
        <v>-7.724E-3</v>
      </c>
      <c r="BP1992">
        <v>8.6420000000000004E-3</v>
      </c>
      <c r="BQ1992">
        <v>1.24904E-2</v>
      </c>
      <c r="BR1992">
        <v>2.03412E-2</v>
      </c>
      <c r="BS1992">
        <v>2.06521E-2</v>
      </c>
      <c r="BT1992">
        <v>1.7783400000000001E-2</v>
      </c>
      <c r="BU1992">
        <v>-1.11913E-2</v>
      </c>
      <c r="BV1992">
        <v>-2.1568999999999998E-3</v>
      </c>
      <c r="BW1992">
        <v>-7.1117999999999997E-3</v>
      </c>
      <c r="BX1992">
        <v>-2.9546599999999999E-2</v>
      </c>
      <c r="BY1992">
        <v>-2.4368600000000001E-2</v>
      </c>
      <c r="BZ1992">
        <v>-4.4234000000000002E-2</v>
      </c>
      <c r="CA1992">
        <v>-0.10007050000000001</v>
      </c>
      <c r="CB1992">
        <v>-0.1277471</v>
      </c>
      <c r="CC1992">
        <v>-0.124704</v>
      </c>
      <c r="CD1992">
        <v>-9.8596299999999998E-2</v>
      </c>
      <c r="CE1992">
        <v>-6.8973999999999994E-2</v>
      </c>
      <c r="CF1992">
        <v>-4.5099500000000001E-2</v>
      </c>
      <c r="CG1992">
        <v>-2.6338500000000001E-2</v>
      </c>
      <c r="CH1992">
        <v>-1.4441600000000001E-2</v>
      </c>
      <c r="CI1992">
        <v>-4.5997E-3</v>
      </c>
      <c r="CJ1992">
        <v>-2.4562E-3</v>
      </c>
      <c r="CK1992">
        <v>1.6657E-3</v>
      </c>
      <c r="CL1992">
        <v>2.9378999999999998E-3</v>
      </c>
      <c r="CM1992">
        <v>5.0330000000000004E-4</v>
      </c>
      <c r="CN1992">
        <v>1.76388E-2</v>
      </c>
      <c r="CO1992">
        <v>2.2600499999999999E-2</v>
      </c>
      <c r="CP1992">
        <v>3.1346800000000001E-2</v>
      </c>
      <c r="CQ1992">
        <v>3.1676999999999997E-2</v>
      </c>
      <c r="CR1992">
        <v>2.85335E-2</v>
      </c>
      <c r="CS1992">
        <v>-1.0462E-3</v>
      </c>
      <c r="CT1992" s="62">
        <v>7.4009000000000002E-3</v>
      </c>
      <c r="CU1992">
        <v>1.7602E-3</v>
      </c>
      <c r="CV1992">
        <v>-2.08489E-2</v>
      </c>
      <c r="CW1992">
        <v>-1.53595E-2</v>
      </c>
      <c r="CX1992">
        <v>-3.4798200000000001E-2</v>
      </c>
      <c r="CY1992">
        <v>-8.3095000000000002E-2</v>
      </c>
      <c r="CZ1992">
        <v>-0.1063022</v>
      </c>
      <c r="DA1992">
        <v>-0.10519729999999999</v>
      </c>
      <c r="DB1992">
        <v>-8.2433999999999993E-2</v>
      </c>
      <c r="DC1992">
        <v>-5.7384499999999998E-2</v>
      </c>
      <c r="DD1992">
        <v>-3.85787E-2</v>
      </c>
      <c r="DE1992">
        <v>-2.04586E-2</v>
      </c>
      <c r="DF1992" s="62">
        <v>-8.5731999999999996E-3</v>
      </c>
      <c r="DG1992">
        <v>1.0460999999999999E-3</v>
      </c>
      <c r="DH1992">
        <v>3.3700000000000002E-3</v>
      </c>
      <c r="DI1992">
        <v>8.5363999999999995E-3</v>
      </c>
      <c r="DJ1992">
        <v>1.03935E-2</v>
      </c>
      <c r="DK1992">
        <v>8.7305999999999998E-3</v>
      </c>
      <c r="DL1992">
        <v>2.6635599999999999E-2</v>
      </c>
      <c r="DM1992">
        <v>3.2710500000000003E-2</v>
      </c>
      <c r="DN1992">
        <v>4.2352399999999998E-2</v>
      </c>
      <c r="DO1992">
        <v>4.2701900000000001E-2</v>
      </c>
      <c r="DP1992">
        <v>3.9283499999999999E-2</v>
      </c>
      <c r="DQ1992">
        <v>9.0989E-3</v>
      </c>
      <c r="DR1992">
        <v>1.69588E-2</v>
      </c>
      <c r="DS1992">
        <v>1.0632300000000001E-2</v>
      </c>
      <c r="DT1992">
        <v>-1.2151199999999999E-2</v>
      </c>
      <c r="DU1992">
        <v>-6.3504E-3</v>
      </c>
      <c r="DV1992">
        <v>-2.53624E-2</v>
      </c>
      <c r="DW1992">
        <v>-5.8584999999999998E-2</v>
      </c>
      <c r="DX1992">
        <v>-7.5339199999999995E-2</v>
      </c>
      <c r="DY1992">
        <v>-7.7032799999999998E-2</v>
      </c>
      <c r="DZ1992">
        <v>-5.9098299999999999E-2</v>
      </c>
      <c r="EA1992">
        <v>-4.0651E-2</v>
      </c>
      <c r="EB1992">
        <v>-2.9163700000000001E-2</v>
      </c>
      <c r="EC1992">
        <v>-1.19688E-2</v>
      </c>
      <c r="ED1992">
        <v>-1.003E-4</v>
      </c>
      <c r="EE1992">
        <v>9.1978000000000008E-3</v>
      </c>
      <c r="EF1992">
        <v>1.17822E-2</v>
      </c>
      <c r="EG1992">
        <v>1.8456699999999999E-2</v>
      </c>
      <c r="EH1992">
        <v>2.1158300000000001E-2</v>
      </c>
      <c r="EI1992">
        <v>2.0609599999999999E-2</v>
      </c>
      <c r="EJ1992">
        <v>3.9625500000000001E-2</v>
      </c>
      <c r="EK1992">
        <v>4.7307799999999997E-2</v>
      </c>
      <c r="EL1992">
        <v>5.8242599999999999E-2</v>
      </c>
      <c r="EM1992">
        <v>5.8620199999999997E-2</v>
      </c>
      <c r="EN1992">
        <v>5.4804899999999997E-2</v>
      </c>
      <c r="EO1992">
        <v>2.3746799999999998E-2</v>
      </c>
      <c r="EP1992">
        <v>3.07587E-2</v>
      </c>
      <c r="EQ1992">
        <v>2.3442000000000001E-2</v>
      </c>
      <c r="ER1992">
        <v>4.0690000000000002E-4</v>
      </c>
      <c r="ES1992">
        <v>6.6572000000000003E-3</v>
      </c>
      <c r="ET1992">
        <v>-1.1738500000000001E-2</v>
      </c>
      <c r="EU1992">
        <v>69.711240000000004</v>
      </c>
      <c r="EV1992">
        <v>69.368790000000004</v>
      </c>
      <c r="EW1992">
        <v>69.153679999999994</v>
      </c>
      <c r="EX1992">
        <v>68.963830000000002</v>
      </c>
      <c r="EY1992">
        <v>68.780180000000001</v>
      </c>
      <c r="EZ1992">
        <v>68.61354</v>
      </c>
      <c r="FA1992">
        <v>68.543559999999999</v>
      </c>
      <c r="FB1992">
        <v>69.183620000000005</v>
      </c>
      <c r="FC1992">
        <v>71.009839999999997</v>
      </c>
      <c r="FD1992">
        <v>73.94153</v>
      </c>
      <c r="FE1992">
        <v>77.024190000000004</v>
      </c>
      <c r="FF1992">
        <v>79.389409999999998</v>
      </c>
      <c r="FG1992">
        <v>80.689580000000007</v>
      </c>
      <c r="FH1992">
        <v>80.560199999999995</v>
      </c>
      <c r="FI1992">
        <v>80.399519999999995</v>
      </c>
      <c r="FJ1992">
        <v>80.1357</v>
      </c>
      <c r="FK1992">
        <v>79.298720000000003</v>
      </c>
      <c r="FL1992">
        <v>78.400459999999995</v>
      </c>
      <c r="FM1992">
        <v>76.917779999999993</v>
      </c>
      <c r="FN1992">
        <v>74.704689999999999</v>
      </c>
      <c r="FO1992">
        <v>72.133939999999996</v>
      </c>
      <c r="FP1992">
        <v>71.114350000000002</v>
      </c>
      <c r="FQ1992">
        <v>70.365639999999999</v>
      </c>
      <c r="FR1992">
        <v>69.947779999999995</v>
      </c>
      <c r="FS1992">
        <v>0.32134079999999998</v>
      </c>
      <c r="FT1992">
        <v>1.07294E-2</v>
      </c>
      <c r="FU1992">
        <v>1.7039499999999999E-2</v>
      </c>
    </row>
    <row r="1993" spans="1:177" x14ac:dyDescent="0.25">
      <c r="A1993" t="s">
        <v>226</v>
      </c>
      <c r="B1993" t="s">
        <v>199</v>
      </c>
      <c r="C1993" t="s">
        <v>301</v>
      </c>
      <c r="D1993" s="19" t="s">
        <v>232</v>
      </c>
      <c r="E1993" t="s">
        <v>220</v>
      </c>
      <c r="F1993">
        <v>11644</v>
      </c>
      <c r="G1993">
        <v>0.49984099999999998</v>
      </c>
      <c r="H1993">
        <v>0.42889509999999997</v>
      </c>
      <c r="I1993">
        <v>0.38821549999999999</v>
      </c>
      <c r="J1993">
        <v>0.36958289999999999</v>
      </c>
      <c r="K1993">
        <v>0.36859619999999998</v>
      </c>
      <c r="L1993">
        <v>0.395005</v>
      </c>
      <c r="M1993">
        <v>0.42886249999999998</v>
      </c>
      <c r="N1993">
        <v>0.48797800000000002</v>
      </c>
      <c r="O1993">
        <v>0.52489649999999999</v>
      </c>
      <c r="P1993">
        <v>0.56207779999999996</v>
      </c>
      <c r="Q1993">
        <v>0.58992270000000002</v>
      </c>
      <c r="R1993">
        <v>0.63375159999999997</v>
      </c>
      <c r="S1993">
        <v>0.6760661</v>
      </c>
      <c r="T1993">
        <v>0.716418</v>
      </c>
      <c r="U1993">
        <v>0.74390299999999998</v>
      </c>
      <c r="V1993">
        <v>0.78578179999999997</v>
      </c>
      <c r="W1993">
        <v>0.81413040000000003</v>
      </c>
      <c r="X1993">
        <v>0.84255519999999995</v>
      </c>
      <c r="Y1993">
        <v>0.83172120000000005</v>
      </c>
      <c r="Z1993">
        <v>0.82091270000000005</v>
      </c>
      <c r="AA1993">
        <v>0.83921049999999997</v>
      </c>
      <c r="AB1993">
        <v>0.80973819999999996</v>
      </c>
      <c r="AC1993">
        <v>0.73244880000000001</v>
      </c>
      <c r="AD1993">
        <v>0.61332390000000003</v>
      </c>
      <c r="AE1993">
        <v>-0.1136959</v>
      </c>
      <c r="AF1993">
        <v>-0.1340344</v>
      </c>
      <c r="AG1993">
        <v>-0.1395054</v>
      </c>
      <c r="AH1993">
        <v>-0.1294681</v>
      </c>
      <c r="AI1993">
        <v>-0.10604909999999999</v>
      </c>
      <c r="AJ1993">
        <v>-5.6516400000000001E-2</v>
      </c>
      <c r="AK1993">
        <v>-4.1779799999999999E-2</v>
      </c>
      <c r="AL1993">
        <v>-2.6550000000000001E-2</v>
      </c>
      <c r="AM1993">
        <v>-1.5092299999999999E-2</v>
      </c>
      <c r="AN1993">
        <v>-1.3237499999999999E-2</v>
      </c>
      <c r="AO1993">
        <v>-2.4520799999999999E-2</v>
      </c>
      <c r="AP1993">
        <v>-2.9537999999999998E-2</v>
      </c>
      <c r="AQ1993">
        <v>-2.9358599999999999E-2</v>
      </c>
      <c r="AR1993">
        <v>-1.6976000000000002E-2</v>
      </c>
      <c r="AS1993">
        <v>-1.7772300000000001E-2</v>
      </c>
      <c r="AT1993">
        <v>-6.1898999999999999E-3</v>
      </c>
      <c r="AU1993">
        <v>6.8609999999999999E-3</v>
      </c>
      <c r="AV1993">
        <v>2.0325E-3</v>
      </c>
      <c r="AW1993">
        <v>-1.2411999999999999E-2</v>
      </c>
      <c r="AX1993">
        <v>-5.2376000000000002E-3</v>
      </c>
      <c r="AY1993">
        <v>-5.4345000000000001E-3</v>
      </c>
      <c r="AZ1993">
        <v>-2.7112399999999998E-2</v>
      </c>
      <c r="BA1993">
        <v>-3.7219500000000003E-2</v>
      </c>
      <c r="BB1993">
        <v>-6.3953399999999994E-2</v>
      </c>
      <c r="BC1993">
        <v>-9.3289899999999995E-2</v>
      </c>
      <c r="BD1993">
        <v>-0.1093727</v>
      </c>
      <c r="BE1993">
        <v>-0.1132146</v>
      </c>
      <c r="BF1993">
        <v>-0.1027573</v>
      </c>
      <c r="BG1993">
        <v>-8.3840300000000006E-2</v>
      </c>
      <c r="BH1993">
        <v>-4.61243E-2</v>
      </c>
      <c r="BI1993">
        <v>-3.11682E-2</v>
      </c>
      <c r="BJ1993">
        <v>-1.5502800000000001E-2</v>
      </c>
      <c r="BK1993">
        <v>-5.2170000000000003E-3</v>
      </c>
      <c r="BL1993">
        <v>-2.5869000000000001E-3</v>
      </c>
      <c r="BM1993">
        <v>-1.2052999999999999E-2</v>
      </c>
      <c r="BN1993">
        <v>-1.5186399999999999E-2</v>
      </c>
      <c r="BO1993">
        <v>-1.47736E-2</v>
      </c>
      <c r="BP1993">
        <v>2.2350000000000001E-4</v>
      </c>
      <c r="BQ1993">
        <v>1.3184E-3</v>
      </c>
      <c r="BR1993">
        <v>1.3405800000000001E-2</v>
      </c>
      <c r="BS1993">
        <v>2.59841E-2</v>
      </c>
      <c r="BT1993">
        <v>2.0419E-2</v>
      </c>
      <c r="BU1993">
        <v>4.2986999999999999E-3</v>
      </c>
      <c r="BV1993">
        <v>1.07326E-2</v>
      </c>
      <c r="BW1993">
        <v>9.7064000000000004E-3</v>
      </c>
      <c r="BX1993">
        <v>-1.2086400000000001E-2</v>
      </c>
      <c r="BY1993">
        <v>-2.1041500000000001E-2</v>
      </c>
      <c r="BZ1993">
        <v>-4.6257300000000001E-2</v>
      </c>
      <c r="CA1993">
        <v>-7.9156799999999999E-2</v>
      </c>
      <c r="CB1993">
        <v>-9.2291999999999999E-2</v>
      </c>
      <c r="CC1993">
        <v>-9.5005699999999998E-2</v>
      </c>
      <c r="CD1993">
        <v>-8.4257499999999999E-2</v>
      </c>
      <c r="CE1993">
        <v>-6.8458599999999994E-2</v>
      </c>
      <c r="CF1993">
        <v>-3.8926700000000002E-2</v>
      </c>
      <c r="CG1993">
        <v>-2.3818599999999999E-2</v>
      </c>
      <c r="CH1993">
        <v>-7.8515000000000008E-3</v>
      </c>
      <c r="CI1993">
        <v>1.6226000000000001E-3</v>
      </c>
      <c r="CJ1993">
        <v>4.7897E-3</v>
      </c>
      <c r="CK1993">
        <v>-3.4177999999999999E-3</v>
      </c>
      <c r="CL1993">
        <v>-5.2465000000000003E-3</v>
      </c>
      <c r="CM1993" s="62">
        <v>-4.6719999999999999E-3</v>
      </c>
      <c r="CN1993">
        <v>1.21359E-2</v>
      </c>
      <c r="CO1993">
        <v>1.45405E-2</v>
      </c>
      <c r="CP1993">
        <v>2.69778E-2</v>
      </c>
      <c r="CQ1993">
        <v>3.9228699999999998E-2</v>
      </c>
      <c r="CR1993">
        <v>3.31534E-2</v>
      </c>
      <c r="CS1993">
        <v>1.5872399999999998E-2</v>
      </c>
      <c r="CT1993">
        <v>2.17935E-2</v>
      </c>
      <c r="CU1993">
        <v>2.01929E-2</v>
      </c>
      <c r="CV1993">
        <v>-1.6793999999999999E-3</v>
      </c>
      <c r="CW1993">
        <v>-9.8365999999999992E-3</v>
      </c>
      <c r="CX1993">
        <v>-3.4001000000000003E-2</v>
      </c>
      <c r="CY1993">
        <v>-6.5023600000000001E-2</v>
      </c>
      <c r="CZ1993">
        <v>-7.5211299999999995E-2</v>
      </c>
      <c r="DA1993">
        <v>-7.6796699999999996E-2</v>
      </c>
      <c r="DB1993">
        <v>-6.5757800000000005E-2</v>
      </c>
      <c r="DC1993">
        <v>-5.30768E-2</v>
      </c>
      <c r="DD1993">
        <v>-3.1729199999999999E-2</v>
      </c>
      <c r="DE1993">
        <v>-1.6469000000000001E-2</v>
      </c>
      <c r="DF1993">
        <v>-2.0010000000000001E-4</v>
      </c>
      <c r="DG1993">
        <v>8.4621000000000002E-3</v>
      </c>
      <c r="DH1993">
        <v>1.21662E-2</v>
      </c>
      <c r="DI1993">
        <v>5.2173000000000002E-3</v>
      </c>
      <c r="DJ1993">
        <v>4.6934999999999998E-3</v>
      </c>
      <c r="DK1993">
        <v>5.4295999999999997E-3</v>
      </c>
      <c r="DL1993">
        <v>2.4048199999999999E-2</v>
      </c>
      <c r="DM1993">
        <v>2.7762599999999998E-2</v>
      </c>
      <c r="DN1993">
        <v>4.0549700000000001E-2</v>
      </c>
      <c r="DO1993">
        <v>5.2473400000000003E-2</v>
      </c>
      <c r="DP1993">
        <v>4.5887699999999997E-2</v>
      </c>
      <c r="DQ1993">
        <v>2.74462E-2</v>
      </c>
      <c r="DR1993">
        <v>3.2854500000000002E-2</v>
      </c>
      <c r="DS1993">
        <v>3.0679399999999999E-2</v>
      </c>
      <c r="DT1993">
        <v>8.7274999999999991E-3</v>
      </c>
      <c r="DU1993">
        <v>1.3682E-3</v>
      </c>
      <c r="DV1993">
        <v>-2.1744699999999999E-2</v>
      </c>
      <c r="DW1993">
        <v>-4.46176E-2</v>
      </c>
      <c r="DX1993">
        <v>-5.05496E-2</v>
      </c>
      <c r="DY1993">
        <v>-5.0506000000000002E-2</v>
      </c>
      <c r="DZ1993">
        <v>-3.9046999999999998E-2</v>
      </c>
      <c r="EA1993">
        <v>-3.0868E-2</v>
      </c>
      <c r="EB1993">
        <v>-2.1337100000000001E-2</v>
      </c>
      <c r="EC1993">
        <v>-5.8573000000000002E-3</v>
      </c>
      <c r="ED1993">
        <v>1.08471E-2</v>
      </c>
      <c r="EE1993">
        <v>1.83374E-2</v>
      </c>
      <c r="EF1993">
        <v>2.2816800000000002E-2</v>
      </c>
      <c r="EG1993">
        <v>1.7685099999999999E-2</v>
      </c>
      <c r="EH1993">
        <v>1.9045099999999999E-2</v>
      </c>
      <c r="EI1993">
        <v>2.00146E-2</v>
      </c>
      <c r="EJ1993">
        <v>4.1247699999999998E-2</v>
      </c>
      <c r="EK1993">
        <v>4.6853199999999998E-2</v>
      </c>
      <c r="EL1993">
        <v>6.0145499999999998E-2</v>
      </c>
      <c r="EM1993">
        <v>7.1596499999999993E-2</v>
      </c>
      <c r="EN1993">
        <v>6.4274200000000004E-2</v>
      </c>
      <c r="EO1993">
        <v>4.4156800000000003E-2</v>
      </c>
      <c r="EP1993">
        <v>4.8824699999999999E-2</v>
      </c>
      <c r="EQ1993">
        <v>4.5820300000000001E-2</v>
      </c>
      <c r="ER1993">
        <v>2.37535E-2</v>
      </c>
      <c r="ES1993">
        <v>1.7546300000000001E-2</v>
      </c>
      <c r="ET1993">
        <v>-4.0486000000000003E-3</v>
      </c>
      <c r="EU1993">
        <v>69.85933</v>
      </c>
      <c r="EV1993">
        <v>69.557079999999999</v>
      </c>
      <c r="EW1993">
        <v>69.341759999999994</v>
      </c>
      <c r="EX1993">
        <v>69.195400000000006</v>
      </c>
      <c r="EY1993">
        <v>69.004549999999995</v>
      </c>
      <c r="EZ1993">
        <v>68.869860000000003</v>
      </c>
      <c r="FA1993">
        <v>68.835579999999993</v>
      </c>
      <c r="FB1993">
        <v>69.427890000000005</v>
      </c>
      <c r="FC1993">
        <v>71.092020000000005</v>
      </c>
      <c r="FD1993">
        <v>73.794809999999998</v>
      </c>
      <c r="FE1993">
        <v>76.560320000000004</v>
      </c>
      <c r="FF1993">
        <v>78.617710000000002</v>
      </c>
      <c r="FG1993">
        <v>79.733310000000003</v>
      </c>
      <c r="FH1993">
        <v>79.546999999999997</v>
      </c>
      <c r="FI1993">
        <v>79.429289999999995</v>
      </c>
      <c r="FJ1993">
        <v>79.209950000000006</v>
      </c>
      <c r="FK1993">
        <v>78.438829999999996</v>
      </c>
      <c r="FL1993">
        <v>77.603110000000001</v>
      </c>
      <c r="FM1993">
        <v>76.272940000000006</v>
      </c>
      <c r="FN1993">
        <v>74.240480000000005</v>
      </c>
      <c r="FO1993">
        <v>71.921430000000001</v>
      </c>
      <c r="FP1993">
        <v>71.057140000000004</v>
      </c>
      <c r="FQ1993">
        <v>70.430139999999994</v>
      </c>
      <c r="FR1993">
        <v>70.066839999999999</v>
      </c>
      <c r="FS1993">
        <v>0.39004470000000002</v>
      </c>
      <c r="FT1993">
        <v>1.3743200000000001E-2</v>
      </c>
      <c r="FU1993">
        <v>1.9912699999999998E-2</v>
      </c>
    </row>
    <row r="1994" spans="1:177" x14ac:dyDescent="0.25">
      <c r="A1994" t="s">
        <v>226</v>
      </c>
      <c r="B1994" t="s">
        <v>199</v>
      </c>
      <c r="C1994" t="s">
        <v>301</v>
      </c>
      <c r="D1994" s="19" t="s">
        <v>232</v>
      </c>
      <c r="E1994" t="s">
        <v>221</v>
      </c>
      <c r="F1994">
        <v>5228</v>
      </c>
      <c r="G1994">
        <v>0.54530940000000006</v>
      </c>
      <c r="H1994">
        <v>0.41060619999999998</v>
      </c>
      <c r="I1994">
        <v>0.36640800000000001</v>
      </c>
      <c r="J1994">
        <v>0.38116879999999997</v>
      </c>
      <c r="K1994">
        <v>0.41670020000000002</v>
      </c>
      <c r="L1994">
        <v>0.42939490000000002</v>
      </c>
      <c r="M1994">
        <v>0.47991</v>
      </c>
      <c r="N1994">
        <v>0.52401209999999998</v>
      </c>
      <c r="O1994">
        <v>0.56650109999999998</v>
      </c>
      <c r="P1994">
        <v>0.62507170000000001</v>
      </c>
      <c r="Q1994">
        <v>0.74414309999999995</v>
      </c>
      <c r="R1994">
        <v>0.85840850000000002</v>
      </c>
      <c r="S1994">
        <v>0.96664410000000001</v>
      </c>
      <c r="T1994">
        <v>1.0724610000000001</v>
      </c>
      <c r="U1994">
        <v>1.153737</v>
      </c>
      <c r="V1994">
        <v>1.2144159999999999</v>
      </c>
      <c r="W1994">
        <v>1.198963</v>
      </c>
      <c r="X1994">
        <v>1.218744</v>
      </c>
      <c r="Y1994">
        <v>1.107445</v>
      </c>
      <c r="Z1994">
        <v>1.038791</v>
      </c>
      <c r="AA1994">
        <v>1.0014799999999999</v>
      </c>
      <c r="AB1994">
        <v>0.95877140000000005</v>
      </c>
      <c r="AC1994">
        <v>0.89410420000000002</v>
      </c>
      <c r="AD1994">
        <v>0.75350099999999998</v>
      </c>
      <c r="AE1994">
        <v>-0.24966949999999999</v>
      </c>
      <c r="AF1994">
        <v>-0.33496110000000001</v>
      </c>
      <c r="AG1994">
        <v>-0.2997938</v>
      </c>
      <c r="AH1994">
        <v>-0.20684559999999999</v>
      </c>
      <c r="AI1994">
        <v>-0.1115548</v>
      </c>
      <c r="AJ1994">
        <v>-9.1284299999999999E-2</v>
      </c>
      <c r="AK1994">
        <v>-5.6054800000000002E-2</v>
      </c>
      <c r="AL1994">
        <v>-5.0440800000000001E-2</v>
      </c>
      <c r="AM1994">
        <v>-4.2474999999999999E-2</v>
      </c>
      <c r="AN1994">
        <v>-4.1098599999999999E-2</v>
      </c>
      <c r="AO1994">
        <v>-1.4493799999999999E-2</v>
      </c>
      <c r="AP1994">
        <v>-2.6925999999999999E-3</v>
      </c>
      <c r="AQ1994">
        <v>-2.15213E-2</v>
      </c>
      <c r="AR1994">
        <v>2.2800000000000001E-4</v>
      </c>
      <c r="AS1994">
        <v>6.6597000000000002E-3</v>
      </c>
      <c r="AT1994">
        <v>-3.5246000000000001E-3</v>
      </c>
      <c r="AU1994">
        <v>-3.5440100000000002E-2</v>
      </c>
      <c r="AV1994">
        <v>-3.0774300000000001E-2</v>
      </c>
      <c r="AW1994">
        <v>-8.99007E-2</v>
      </c>
      <c r="AX1994">
        <v>-6.9787699999999994E-2</v>
      </c>
      <c r="AY1994">
        <v>-7.8426899999999994E-2</v>
      </c>
      <c r="AZ1994">
        <v>-0.1014274</v>
      </c>
      <c r="BA1994">
        <v>-6.4994499999999997E-2</v>
      </c>
      <c r="BB1994">
        <v>-7.2122000000000006E-2</v>
      </c>
      <c r="BC1994">
        <v>-0.1886178</v>
      </c>
      <c r="BD1994">
        <v>-0.25654519999999997</v>
      </c>
      <c r="BE1994">
        <v>-0.23379359999999999</v>
      </c>
      <c r="BF1994">
        <v>-0.16155720000000001</v>
      </c>
      <c r="BG1994">
        <v>-8.7952600000000006E-2</v>
      </c>
      <c r="BH1994">
        <v>-7.2126899999999994E-2</v>
      </c>
      <c r="BI1994">
        <v>-4.1884200000000003E-2</v>
      </c>
      <c r="BJ1994">
        <v>-3.7830299999999997E-2</v>
      </c>
      <c r="BK1994">
        <v>-2.8014500000000001E-2</v>
      </c>
      <c r="BL1994">
        <v>-2.75199E-2</v>
      </c>
      <c r="BM1994">
        <v>1.8688000000000001E-3</v>
      </c>
      <c r="BN1994">
        <v>1.21891E-2</v>
      </c>
      <c r="BO1994">
        <v>-1.1479000000000001E-3</v>
      </c>
      <c r="BP1994">
        <v>1.86704E-2</v>
      </c>
      <c r="BQ1994">
        <v>2.8188700000000001E-2</v>
      </c>
      <c r="BR1994">
        <v>2.35748E-2</v>
      </c>
      <c r="BS1994">
        <v>-6.9499999999999996E-3</v>
      </c>
      <c r="BT1994">
        <v>-2.2177E-3</v>
      </c>
      <c r="BU1994">
        <v>-6.1384000000000001E-2</v>
      </c>
      <c r="BV1994">
        <v>-4.3518300000000003E-2</v>
      </c>
      <c r="BW1994">
        <v>-5.4882500000000001E-2</v>
      </c>
      <c r="BX1994">
        <v>-7.8833899999999998E-2</v>
      </c>
      <c r="BY1994">
        <v>-4.3082000000000002E-2</v>
      </c>
      <c r="BZ1994">
        <v>-5.1597499999999998E-2</v>
      </c>
      <c r="CA1994">
        <v>-0.14633360000000001</v>
      </c>
      <c r="CB1994">
        <v>-0.20223469999999999</v>
      </c>
      <c r="CC1994">
        <v>-0.188082</v>
      </c>
      <c r="CD1994">
        <v>-0.13019059999999999</v>
      </c>
      <c r="CE1994">
        <v>-7.1605799999999997E-2</v>
      </c>
      <c r="CF1994">
        <v>-5.8858500000000001E-2</v>
      </c>
      <c r="CG1994">
        <v>-3.20697E-2</v>
      </c>
      <c r="CH1994">
        <v>-2.9096199999999999E-2</v>
      </c>
      <c r="CI1994">
        <v>-1.79992E-2</v>
      </c>
      <c r="CJ1994">
        <v>-1.8115300000000001E-2</v>
      </c>
      <c r="CK1994">
        <v>1.32015E-2</v>
      </c>
      <c r="CL1994">
        <v>2.2496200000000001E-2</v>
      </c>
      <c r="CM1994" s="62">
        <v>1.2962599999999999E-2</v>
      </c>
      <c r="CN1994">
        <v>3.1443499999999999E-2</v>
      </c>
      <c r="CO1994">
        <v>4.3099600000000002E-2</v>
      </c>
      <c r="CP1994">
        <v>4.2343699999999998E-2</v>
      </c>
      <c r="CQ1994">
        <v>1.2782200000000001E-2</v>
      </c>
      <c r="CR1994">
        <v>1.7560599999999999E-2</v>
      </c>
      <c r="CS1994">
        <v>-4.1633400000000001E-2</v>
      </c>
      <c r="CT1994" s="62">
        <v>-2.5324200000000002E-2</v>
      </c>
      <c r="CU1994">
        <v>-3.8575600000000002E-2</v>
      </c>
      <c r="CV1994">
        <v>-6.31858E-2</v>
      </c>
      <c r="CW1994">
        <v>-2.79055E-2</v>
      </c>
      <c r="CX1994">
        <v>-3.73823E-2</v>
      </c>
      <c r="CY1994">
        <v>-0.1040494</v>
      </c>
      <c r="CZ1994">
        <v>-0.1479241</v>
      </c>
      <c r="DA1994">
        <v>-0.14237050000000001</v>
      </c>
      <c r="DB1994">
        <v>-9.8823999999999995E-2</v>
      </c>
      <c r="DC1994">
        <v>-5.5259000000000003E-2</v>
      </c>
      <c r="DD1994">
        <v>-4.5590100000000001E-2</v>
      </c>
      <c r="DE1994">
        <v>-2.2255199999999999E-2</v>
      </c>
      <c r="DF1994">
        <v>-2.03622E-2</v>
      </c>
      <c r="DG1994">
        <v>-7.9839999999999998E-3</v>
      </c>
      <c r="DH1994">
        <v>-8.7107E-3</v>
      </c>
      <c r="DI1994">
        <v>2.4534299999999998E-2</v>
      </c>
      <c r="DJ1994">
        <v>3.2803199999999998E-2</v>
      </c>
      <c r="DK1994">
        <v>2.7073199999999999E-2</v>
      </c>
      <c r="DL1994">
        <v>4.4216600000000002E-2</v>
      </c>
      <c r="DM1994">
        <v>5.8010600000000002E-2</v>
      </c>
      <c r="DN1994">
        <v>6.1112699999999999E-2</v>
      </c>
      <c r="DO1994">
        <v>3.2514399999999999E-2</v>
      </c>
      <c r="DP1994">
        <v>3.7338900000000001E-2</v>
      </c>
      <c r="DQ1994">
        <v>-2.1882800000000001E-2</v>
      </c>
      <c r="DR1994">
        <v>-7.1301999999999997E-3</v>
      </c>
      <c r="DS1994">
        <v>-2.2268799999999998E-2</v>
      </c>
      <c r="DT1994">
        <v>-4.7537599999999999E-2</v>
      </c>
      <c r="DU1994">
        <v>-1.2729000000000001E-2</v>
      </c>
      <c r="DV1994">
        <v>-2.3167099999999999E-2</v>
      </c>
      <c r="DW1994">
        <v>-4.2997800000000003E-2</v>
      </c>
      <c r="DX1994">
        <v>-6.9508299999999995E-2</v>
      </c>
      <c r="DY1994">
        <v>-7.6370300000000002E-2</v>
      </c>
      <c r="DZ1994">
        <v>-5.3535600000000003E-2</v>
      </c>
      <c r="EA1994">
        <v>-3.1656799999999999E-2</v>
      </c>
      <c r="EB1994">
        <v>-2.6432600000000001E-2</v>
      </c>
      <c r="EC1994">
        <v>-8.0847000000000002E-3</v>
      </c>
      <c r="ED1994">
        <v>-7.7517000000000003E-3</v>
      </c>
      <c r="EE1994">
        <v>6.4764999999999996E-3</v>
      </c>
      <c r="EF1994">
        <v>4.8679999999999999E-3</v>
      </c>
      <c r="EG1994">
        <v>4.08969E-2</v>
      </c>
      <c r="EH1994">
        <v>4.7684999999999998E-2</v>
      </c>
      <c r="EI1994">
        <v>4.7446599999999998E-2</v>
      </c>
      <c r="EJ1994">
        <v>6.2658900000000003E-2</v>
      </c>
      <c r="EK1994">
        <v>7.9539600000000002E-2</v>
      </c>
      <c r="EL1994">
        <v>8.8211999999999999E-2</v>
      </c>
      <c r="EM1994">
        <v>6.1004599999999999E-2</v>
      </c>
      <c r="EN1994">
        <v>6.5895499999999996E-2</v>
      </c>
      <c r="EO1994">
        <v>6.6338999999999999E-3</v>
      </c>
      <c r="EP1994">
        <v>1.9139199999999999E-2</v>
      </c>
      <c r="EQ1994">
        <v>1.2756E-3</v>
      </c>
      <c r="ER1994">
        <v>-2.49441E-2</v>
      </c>
      <c r="ES1994">
        <v>9.1835000000000007E-3</v>
      </c>
      <c r="ET1994">
        <v>-2.6426000000000002E-3</v>
      </c>
      <c r="EU1994">
        <v>69.385800000000003</v>
      </c>
      <c r="EV1994">
        <v>68.955010000000001</v>
      </c>
      <c r="EW1994">
        <v>68.740380000000002</v>
      </c>
      <c r="EX1994">
        <v>68.454970000000003</v>
      </c>
      <c r="EY1994">
        <v>68.287109999999998</v>
      </c>
      <c r="EZ1994">
        <v>68.050299999999993</v>
      </c>
      <c r="FA1994">
        <v>67.901870000000002</v>
      </c>
      <c r="FB1994">
        <v>68.646839999999997</v>
      </c>
      <c r="FC1994">
        <v>70.829250000000002</v>
      </c>
      <c r="FD1994">
        <v>74.263930000000002</v>
      </c>
      <c r="FE1994">
        <v>78.043549999999996</v>
      </c>
      <c r="FF1994">
        <v>81.085210000000004</v>
      </c>
      <c r="FG1994">
        <v>82.790980000000005</v>
      </c>
      <c r="FH1994">
        <v>82.786670000000001</v>
      </c>
      <c r="FI1994">
        <v>82.531570000000002</v>
      </c>
      <c r="FJ1994">
        <v>82.17</v>
      </c>
      <c r="FK1994">
        <v>81.188320000000004</v>
      </c>
      <c r="FL1994">
        <v>80.152609999999996</v>
      </c>
      <c r="FM1994">
        <v>78.334779999999995</v>
      </c>
      <c r="FN1994">
        <v>75.724760000000003</v>
      </c>
      <c r="FO1994">
        <v>72.600920000000002</v>
      </c>
      <c r="FP1994">
        <v>71.240070000000003</v>
      </c>
      <c r="FQ1994">
        <v>70.223910000000004</v>
      </c>
      <c r="FR1994">
        <v>69.686160000000001</v>
      </c>
      <c r="FS1994">
        <v>0.56546079999999999</v>
      </c>
      <c r="FT1994">
        <v>1.6769300000000001E-2</v>
      </c>
      <c r="FU1994">
        <v>3.1944899999999998E-2</v>
      </c>
    </row>
    <row r="1995" spans="1:177" x14ac:dyDescent="0.25">
      <c r="A1995" t="s">
        <v>226</v>
      </c>
      <c r="B1995" t="s">
        <v>199</v>
      </c>
      <c r="C1995" t="s">
        <v>301</v>
      </c>
      <c r="D1995" s="19" t="s">
        <v>244</v>
      </c>
      <c r="E1995" t="s">
        <v>219</v>
      </c>
      <c r="F1995">
        <v>16873</v>
      </c>
      <c r="G1995">
        <v>0.59656520000000002</v>
      </c>
      <c r="H1995">
        <v>0.48888979999999999</v>
      </c>
      <c r="I1995">
        <v>0.41478500000000001</v>
      </c>
      <c r="J1995">
        <v>0.4219215</v>
      </c>
      <c r="K1995">
        <v>0.41126279999999998</v>
      </c>
      <c r="L1995">
        <v>0.43720779999999998</v>
      </c>
      <c r="M1995">
        <v>0.44115690000000002</v>
      </c>
      <c r="N1995">
        <v>0.47771269999999999</v>
      </c>
      <c r="O1995">
        <v>0.55205000000000004</v>
      </c>
      <c r="P1995">
        <v>0.61905089999999996</v>
      </c>
      <c r="Q1995">
        <v>0.70611469999999998</v>
      </c>
      <c r="R1995">
        <v>0.82334569999999996</v>
      </c>
      <c r="S1995">
        <v>0.90615590000000001</v>
      </c>
      <c r="T1995">
        <v>0.98424409999999996</v>
      </c>
      <c r="U1995">
        <v>1.0173909999999999</v>
      </c>
      <c r="V1995">
        <v>1.1283609999999999</v>
      </c>
      <c r="W1995">
        <v>1.114903</v>
      </c>
      <c r="X1995">
        <v>1.1311009999999999</v>
      </c>
      <c r="Y1995">
        <v>1.1073090000000001</v>
      </c>
      <c r="Z1995">
        <v>1.104957</v>
      </c>
      <c r="AA1995">
        <v>1.1546000000000001</v>
      </c>
      <c r="AB1995">
        <v>1.124263</v>
      </c>
      <c r="AC1995">
        <v>1.0499860000000001</v>
      </c>
      <c r="AD1995">
        <v>0.84270140000000004</v>
      </c>
      <c r="AE1995">
        <v>-9.1312500000000005E-2</v>
      </c>
      <c r="AF1995">
        <v>-0.14217340000000001</v>
      </c>
      <c r="AG1995">
        <v>-0.16375970000000001</v>
      </c>
      <c r="AH1995">
        <v>-0.1113418</v>
      </c>
      <c r="AI1995">
        <v>-8.4252400000000005E-2</v>
      </c>
      <c r="AJ1995">
        <v>-4.42561E-2</v>
      </c>
      <c r="AK1995">
        <v>-7.5350399999999998E-2</v>
      </c>
      <c r="AL1995">
        <v>-8.4406499999999995E-2</v>
      </c>
      <c r="AM1995">
        <v>-3.4598700000000003E-2</v>
      </c>
      <c r="AN1995">
        <v>-2.1305999999999999E-2</v>
      </c>
      <c r="AO1995">
        <v>-1.4539E-2</v>
      </c>
      <c r="AP1995">
        <v>1.7589000000000001E-3</v>
      </c>
      <c r="AQ1995">
        <v>-2.2938099999999999E-2</v>
      </c>
      <c r="AR1995">
        <v>-4.6869899999999999E-2</v>
      </c>
      <c r="AS1995">
        <v>-8.8785900000000001E-2</v>
      </c>
      <c r="AT1995">
        <v>-5.6443500000000001E-2</v>
      </c>
      <c r="AU1995">
        <v>-0.1008623</v>
      </c>
      <c r="AV1995">
        <v>-0.1103949</v>
      </c>
      <c r="AW1995">
        <v>-7.6120199999999999E-2</v>
      </c>
      <c r="AX1995">
        <v>-5.00829E-2</v>
      </c>
      <c r="AY1995">
        <v>1.9811E-3</v>
      </c>
      <c r="AZ1995">
        <v>9.7608999999999994E-3</v>
      </c>
      <c r="BA1995">
        <v>4.0125300000000003E-2</v>
      </c>
      <c r="BB1995">
        <v>-2.4045500000000001E-2</v>
      </c>
      <c r="BC1995">
        <v>-5.7634299999999999E-2</v>
      </c>
      <c r="BD1995">
        <v>-9.9597099999999994E-2</v>
      </c>
      <c r="BE1995">
        <v>-0.1246584</v>
      </c>
      <c r="BF1995">
        <v>-7.7271699999999999E-2</v>
      </c>
      <c r="BG1995">
        <v>-5.9557499999999999E-2</v>
      </c>
      <c r="BH1995">
        <v>-2.60273E-2</v>
      </c>
      <c r="BI1995">
        <v>-5.5956800000000001E-2</v>
      </c>
      <c r="BJ1995">
        <v>-6.4738799999999999E-2</v>
      </c>
      <c r="BK1995">
        <v>-1.05737E-2</v>
      </c>
      <c r="BL1995">
        <v>5.8354000000000001E-3</v>
      </c>
      <c r="BM1995">
        <v>1.738E-2</v>
      </c>
      <c r="BN1995">
        <v>3.7115299999999997E-2</v>
      </c>
      <c r="BO1995">
        <v>1.0655400000000001E-2</v>
      </c>
      <c r="BP1995">
        <v>-5.0657000000000002E-3</v>
      </c>
      <c r="BQ1995">
        <v>-4.3675899999999997E-2</v>
      </c>
      <c r="BR1995">
        <v>-7.7127000000000003E-3</v>
      </c>
      <c r="BS1995">
        <v>-4.5560499999999997E-2</v>
      </c>
      <c r="BT1995">
        <v>-5.3351000000000003E-2</v>
      </c>
      <c r="BU1995">
        <v>-3.1316700000000003E-2</v>
      </c>
      <c r="BV1995">
        <v>-9.4234999999999996E-3</v>
      </c>
      <c r="BW1995">
        <v>4.1590000000000002E-2</v>
      </c>
      <c r="BX1995">
        <v>4.6611600000000003E-2</v>
      </c>
      <c r="BY1995">
        <v>7.4936199999999994E-2</v>
      </c>
      <c r="BZ1995">
        <v>1.03812E-2</v>
      </c>
      <c r="CA1995">
        <v>-3.4308900000000003E-2</v>
      </c>
      <c r="CB1995">
        <v>-7.0108900000000002E-2</v>
      </c>
      <c r="CC1995">
        <v>-9.7576999999999997E-2</v>
      </c>
      <c r="CD1995">
        <v>-5.3674899999999998E-2</v>
      </c>
      <c r="CE1995">
        <v>-4.2453900000000003E-2</v>
      </c>
      <c r="CF1995">
        <v>-1.34021E-2</v>
      </c>
      <c r="CG1995">
        <v>-4.2524800000000001E-2</v>
      </c>
      <c r="CH1995">
        <v>-5.1117000000000003E-2</v>
      </c>
      <c r="CI1995">
        <v>6.0658999999999999E-3</v>
      </c>
      <c r="CJ1995">
        <v>2.4633499999999999E-2</v>
      </c>
      <c r="CK1995">
        <v>3.9487099999999997E-2</v>
      </c>
      <c r="CL1995">
        <v>6.1602999999999998E-2</v>
      </c>
      <c r="CM1995">
        <v>3.39222E-2</v>
      </c>
      <c r="CN1995">
        <v>2.3887700000000001E-2</v>
      </c>
      <c r="CO1995">
        <v>-1.2432800000000001E-2</v>
      </c>
      <c r="CP1995">
        <v>2.6038100000000002E-2</v>
      </c>
      <c r="CQ1995">
        <v>-7.2586999999999999E-3</v>
      </c>
      <c r="CR1995">
        <v>-1.38426E-2</v>
      </c>
      <c r="CS1995">
        <v>-2.8600000000000001E-4</v>
      </c>
      <c r="CT1995" s="62">
        <v>1.87371E-2</v>
      </c>
      <c r="CU1995">
        <v>6.9023000000000001E-2</v>
      </c>
      <c r="CV1995">
        <v>7.2134400000000001E-2</v>
      </c>
      <c r="CW1995">
        <v>9.9046200000000001E-2</v>
      </c>
      <c r="CX1995">
        <v>3.4224999999999998E-2</v>
      </c>
      <c r="CY1995">
        <v>-1.0983400000000001E-2</v>
      </c>
      <c r="CZ1995">
        <v>-4.0620700000000003E-2</v>
      </c>
      <c r="DA1995">
        <v>-7.0495600000000005E-2</v>
      </c>
      <c r="DB1995">
        <v>-3.00781E-2</v>
      </c>
      <c r="DC1995">
        <v>-2.5350299999999999E-2</v>
      </c>
      <c r="DD1995">
        <v>-7.7689999999999996E-4</v>
      </c>
      <c r="DE1995">
        <v>-2.9092799999999999E-2</v>
      </c>
      <c r="DF1995">
        <v>-3.7495300000000002E-2</v>
      </c>
      <c r="DG1995">
        <v>2.27055E-2</v>
      </c>
      <c r="DH1995">
        <v>4.3431600000000001E-2</v>
      </c>
      <c r="DI1995">
        <v>6.1594099999999999E-2</v>
      </c>
      <c r="DJ1995">
        <v>8.6090600000000003E-2</v>
      </c>
      <c r="DK1995">
        <v>5.7188999999999997E-2</v>
      </c>
      <c r="DL1995">
        <v>5.2841100000000002E-2</v>
      </c>
      <c r="DM1995">
        <v>1.8810199999999999E-2</v>
      </c>
      <c r="DN1995">
        <v>5.9788800000000003E-2</v>
      </c>
      <c r="DO1995">
        <v>3.10432E-2</v>
      </c>
      <c r="DP1995">
        <v>2.5665899999999998E-2</v>
      </c>
      <c r="DQ1995">
        <v>3.0744799999999999E-2</v>
      </c>
      <c r="DR1995">
        <v>4.68977E-2</v>
      </c>
      <c r="DS1995">
        <v>9.6456E-2</v>
      </c>
      <c r="DT1995">
        <v>9.7657099999999997E-2</v>
      </c>
      <c r="DU1995">
        <v>0.1231561</v>
      </c>
      <c r="DV1995">
        <v>5.80689E-2</v>
      </c>
      <c r="DW1995">
        <v>2.2694800000000001E-2</v>
      </c>
      <c r="DX1995">
        <v>1.9555000000000002E-3</v>
      </c>
      <c r="DY1995">
        <v>-3.1394400000000003E-2</v>
      </c>
      <c r="DZ1995">
        <v>3.9918999999999996E-3</v>
      </c>
      <c r="EA1995">
        <v>-6.5550000000000005E-4</v>
      </c>
      <c r="EB1995">
        <v>1.7451899999999999E-2</v>
      </c>
      <c r="EC1995">
        <v>-9.6991999999999998E-3</v>
      </c>
      <c r="ED1995">
        <v>-1.7827599999999999E-2</v>
      </c>
      <c r="EE1995">
        <v>4.6730500000000001E-2</v>
      </c>
      <c r="EF1995">
        <v>7.0572999999999997E-2</v>
      </c>
      <c r="EG1995">
        <v>9.3513100000000002E-2</v>
      </c>
      <c r="EH1995">
        <v>0.121447</v>
      </c>
      <c r="EI1995">
        <v>9.0782500000000002E-2</v>
      </c>
      <c r="EJ1995">
        <v>9.4645300000000002E-2</v>
      </c>
      <c r="EK1995">
        <v>6.3920199999999996E-2</v>
      </c>
      <c r="EL1995">
        <v>0.10851959999999999</v>
      </c>
      <c r="EM1995">
        <v>8.6345000000000005E-2</v>
      </c>
      <c r="EN1995">
        <v>8.27098E-2</v>
      </c>
      <c r="EO1995">
        <v>7.5548199999999996E-2</v>
      </c>
      <c r="EP1995">
        <v>8.7557099999999999E-2</v>
      </c>
      <c r="EQ1995">
        <v>0.13606499999999999</v>
      </c>
      <c r="ER1995">
        <v>0.13450790000000001</v>
      </c>
      <c r="ES1995">
        <v>0.1579671</v>
      </c>
      <c r="ET1995">
        <v>9.2495599999999997E-2</v>
      </c>
      <c r="EU1995">
        <v>71.454899999999995</v>
      </c>
      <c r="EV1995">
        <v>70.816839999999999</v>
      </c>
      <c r="EW1995">
        <v>69.896000000000001</v>
      </c>
      <c r="EX1995">
        <v>69.434709999999995</v>
      </c>
      <c r="EY1995">
        <v>69.313410000000005</v>
      </c>
      <c r="EZ1995">
        <v>68.503839999999997</v>
      </c>
      <c r="FA1995">
        <v>69.371639999999999</v>
      </c>
      <c r="FB1995">
        <v>70.287030000000001</v>
      </c>
      <c r="FC1995">
        <v>73.173869999999994</v>
      </c>
      <c r="FD1995">
        <v>77.842830000000006</v>
      </c>
      <c r="FE1995">
        <v>82.906639999999996</v>
      </c>
      <c r="FF1995">
        <v>86.925349999999995</v>
      </c>
      <c r="FG1995">
        <v>86.506320000000002</v>
      </c>
      <c r="FH1995">
        <v>87.451740000000001</v>
      </c>
      <c r="FI1995">
        <v>86.272149999999996</v>
      </c>
      <c r="FJ1995">
        <v>86.317580000000007</v>
      </c>
      <c r="FK1995">
        <v>86.139399999999995</v>
      </c>
      <c r="FL1995">
        <v>85.043279999999996</v>
      </c>
      <c r="FM1995">
        <v>83.676829999999995</v>
      </c>
      <c r="FN1995">
        <v>81.228660000000005</v>
      </c>
      <c r="FO1995">
        <v>80.042810000000003</v>
      </c>
      <c r="FP1995">
        <v>78.530690000000007</v>
      </c>
      <c r="FQ1995">
        <v>76.782510000000002</v>
      </c>
      <c r="FR1995">
        <v>75.005250000000004</v>
      </c>
      <c r="FS1995">
        <v>0.56185260000000004</v>
      </c>
      <c r="FT1995">
        <v>2.4417399999999999E-2</v>
      </c>
      <c r="FU1995">
        <v>4.5627500000000001E-2</v>
      </c>
    </row>
    <row r="1996" spans="1:177" x14ac:dyDescent="0.25">
      <c r="A1996" t="s">
        <v>226</v>
      </c>
      <c r="B1996" t="s">
        <v>199</v>
      </c>
      <c r="C1996" t="s">
        <v>301</v>
      </c>
      <c r="D1996" s="19" t="s">
        <v>244</v>
      </c>
      <c r="E1996" t="s">
        <v>220</v>
      </c>
      <c r="F1996">
        <v>11600</v>
      </c>
      <c r="G1996">
        <v>0.47225030000000001</v>
      </c>
      <c r="H1996">
        <v>0.42569879999999999</v>
      </c>
      <c r="I1996">
        <v>0.40280909999999998</v>
      </c>
      <c r="J1996">
        <v>0.40744140000000001</v>
      </c>
      <c r="K1996">
        <v>0.36671310000000001</v>
      </c>
      <c r="L1996">
        <v>0.4011073</v>
      </c>
      <c r="M1996">
        <v>0.40733540000000001</v>
      </c>
      <c r="N1996">
        <v>0.43653979999999998</v>
      </c>
      <c r="O1996">
        <v>0.53639049999999999</v>
      </c>
      <c r="P1996">
        <v>0.59144140000000001</v>
      </c>
      <c r="Q1996">
        <v>0.63855949999999995</v>
      </c>
      <c r="R1996">
        <v>0.78296880000000002</v>
      </c>
      <c r="S1996">
        <v>0.74464909999999995</v>
      </c>
      <c r="T1996">
        <v>0.80989809999999995</v>
      </c>
      <c r="U1996">
        <v>0.81271190000000004</v>
      </c>
      <c r="V1996">
        <v>0.88674529999999996</v>
      </c>
      <c r="W1996">
        <v>0.92818780000000001</v>
      </c>
      <c r="X1996">
        <v>0.92470189999999997</v>
      </c>
      <c r="Y1996">
        <v>0.95584480000000005</v>
      </c>
      <c r="Z1996">
        <v>0.97632379999999996</v>
      </c>
      <c r="AA1996">
        <v>1.0581849999999999</v>
      </c>
      <c r="AB1996">
        <v>1.0390280000000001</v>
      </c>
      <c r="AC1996">
        <v>0.93060100000000001</v>
      </c>
      <c r="AD1996">
        <v>0.71468319999999996</v>
      </c>
      <c r="AE1996">
        <v>-0.18590380000000001</v>
      </c>
      <c r="AF1996">
        <v>-0.1664621</v>
      </c>
      <c r="AG1996">
        <v>-0.13379830000000001</v>
      </c>
      <c r="AH1996">
        <v>-9.4154500000000002E-2</v>
      </c>
      <c r="AI1996">
        <v>-0.1214705</v>
      </c>
      <c r="AJ1996">
        <v>-6.1129799999999998E-2</v>
      </c>
      <c r="AK1996">
        <v>-8.6604899999999999E-2</v>
      </c>
      <c r="AL1996">
        <v>-0.1171749</v>
      </c>
      <c r="AM1996">
        <v>-4.4074799999999997E-2</v>
      </c>
      <c r="AN1996">
        <v>-3.2905299999999998E-2</v>
      </c>
      <c r="AO1996">
        <v>-4.4287199999999999E-2</v>
      </c>
      <c r="AP1996">
        <v>3.7598699999999999E-2</v>
      </c>
      <c r="AQ1996">
        <v>-6.3001299999999996E-2</v>
      </c>
      <c r="AR1996">
        <v>-6.8079500000000001E-2</v>
      </c>
      <c r="AS1996">
        <v>-0.12921779999999999</v>
      </c>
      <c r="AT1996">
        <v>-0.1183897</v>
      </c>
      <c r="AU1996">
        <v>-0.1027608</v>
      </c>
      <c r="AV1996">
        <v>-0.1504712</v>
      </c>
      <c r="AW1996">
        <v>-6.8209800000000001E-2</v>
      </c>
      <c r="AX1996">
        <v>-5.3569600000000002E-2</v>
      </c>
      <c r="AY1996">
        <v>1.49985E-2</v>
      </c>
      <c r="AZ1996">
        <v>3.00938E-2</v>
      </c>
      <c r="BA1996">
        <v>1.4468200000000001E-2</v>
      </c>
      <c r="BB1996">
        <v>-8.6904899999999993E-2</v>
      </c>
      <c r="BC1996">
        <v>-0.14383119999999999</v>
      </c>
      <c r="BD1996">
        <v>-0.12605630000000001</v>
      </c>
      <c r="BE1996">
        <v>-0.1027323</v>
      </c>
      <c r="BF1996">
        <v>-6.43402E-2</v>
      </c>
      <c r="BG1996">
        <v>-8.9885800000000002E-2</v>
      </c>
      <c r="BH1996">
        <v>-4.2866500000000002E-2</v>
      </c>
      <c r="BI1996">
        <v>-6.5662399999999996E-2</v>
      </c>
      <c r="BJ1996">
        <v>-9.0798900000000002E-2</v>
      </c>
      <c r="BK1996">
        <v>-1.2076E-2</v>
      </c>
      <c r="BL1996">
        <v>2.8080000000000002E-3</v>
      </c>
      <c r="BM1996">
        <v>-1.8859E-3</v>
      </c>
      <c r="BN1996">
        <v>8.2847900000000002E-2</v>
      </c>
      <c r="BO1996">
        <v>-2.4403899999999999E-2</v>
      </c>
      <c r="BP1996">
        <v>-2.03564E-2</v>
      </c>
      <c r="BQ1996">
        <v>-7.6743099999999995E-2</v>
      </c>
      <c r="BR1996">
        <v>-5.9231399999999997E-2</v>
      </c>
      <c r="BS1996">
        <v>-3.9974900000000001E-2</v>
      </c>
      <c r="BT1996">
        <v>-8.3316899999999999E-2</v>
      </c>
      <c r="BU1996">
        <v>-1.9067199999999999E-2</v>
      </c>
      <c r="BV1996">
        <v>-3.9633999999999997E-3</v>
      </c>
      <c r="BW1996">
        <v>6.3322000000000003E-2</v>
      </c>
      <c r="BX1996">
        <v>7.0976399999999995E-2</v>
      </c>
      <c r="BY1996">
        <v>5.4562199999999998E-2</v>
      </c>
      <c r="BZ1996">
        <v>-4.2128899999999997E-2</v>
      </c>
      <c r="CA1996">
        <v>-0.1146919</v>
      </c>
      <c r="CB1996">
        <v>-9.8071400000000003E-2</v>
      </c>
      <c r="CC1996">
        <v>-8.1216200000000002E-2</v>
      </c>
      <c r="CD1996">
        <v>-4.3690899999999998E-2</v>
      </c>
      <c r="CE1996">
        <v>-6.8010200000000007E-2</v>
      </c>
      <c r="CF1996">
        <v>-3.0217399999999998E-2</v>
      </c>
      <c r="CG1996">
        <v>-5.11577E-2</v>
      </c>
      <c r="CH1996">
        <v>-7.2530999999999998E-2</v>
      </c>
      <c r="CI1996">
        <v>1.0086299999999999E-2</v>
      </c>
      <c r="CJ1996">
        <v>2.7542899999999999E-2</v>
      </c>
      <c r="CK1996">
        <v>2.7480999999999998E-2</v>
      </c>
      <c r="CL1996">
        <v>0.11418739999999999</v>
      </c>
      <c r="CM1996">
        <v>2.3284999999999998E-3</v>
      </c>
      <c r="CN1996">
        <v>1.26964E-2</v>
      </c>
      <c r="CO1996">
        <v>-4.0399299999999999E-2</v>
      </c>
      <c r="CP1996">
        <v>-1.82586E-2</v>
      </c>
      <c r="CQ1996">
        <v>3.5103999999999999E-3</v>
      </c>
      <c r="CR1996">
        <v>-3.6805999999999998E-2</v>
      </c>
      <c r="CS1996">
        <v>1.49689E-2</v>
      </c>
      <c r="CT1996">
        <v>3.0393699999999999E-2</v>
      </c>
      <c r="CU1996">
        <v>9.6790799999999996E-2</v>
      </c>
      <c r="CV1996">
        <v>9.9291599999999994E-2</v>
      </c>
      <c r="CW1996">
        <v>8.2331100000000004E-2</v>
      </c>
      <c r="CX1996">
        <v>-1.1117200000000001E-2</v>
      </c>
      <c r="CY1996">
        <v>-8.5552500000000004E-2</v>
      </c>
      <c r="CZ1996">
        <v>-7.0086499999999996E-2</v>
      </c>
      <c r="DA1996">
        <v>-5.9700000000000003E-2</v>
      </c>
      <c r="DB1996">
        <v>-2.3041699999999998E-2</v>
      </c>
      <c r="DC1996">
        <v>-4.6134700000000001E-2</v>
      </c>
      <c r="DD1996">
        <v>-1.7568299999999999E-2</v>
      </c>
      <c r="DE1996">
        <v>-3.6652900000000002E-2</v>
      </c>
      <c r="DF1996">
        <v>-5.4263100000000002E-2</v>
      </c>
      <c r="DG1996">
        <v>3.2248600000000002E-2</v>
      </c>
      <c r="DH1996">
        <v>5.2277900000000002E-2</v>
      </c>
      <c r="DI1996">
        <v>5.6848000000000003E-2</v>
      </c>
      <c r="DJ1996">
        <v>0.14552680000000001</v>
      </c>
      <c r="DK1996">
        <v>2.9060900000000001E-2</v>
      </c>
      <c r="DL1996">
        <v>4.57493E-2</v>
      </c>
      <c r="DM1996">
        <v>-4.0555000000000001E-3</v>
      </c>
      <c r="DN1996">
        <v>2.27142E-2</v>
      </c>
      <c r="DO1996">
        <v>4.6995700000000001E-2</v>
      </c>
      <c r="DP1996">
        <v>9.7049000000000007E-3</v>
      </c>
      <c r="DQ1996">
        <v>4.9005E-2</v>
      </c>
      <c r="DR1996">
        <v>6.4750699999999994E-2</v>
      </c>
      <c r="DS1996">
        <v>0.1302595</v>
      </c>
      <c r="DT1996">
        <v>0.12760669999999999</v>
      </c>
      <c r="DU1996">
        <v>0.11010010000000001</v>
      </c>
      <c r="DV1996">
        <v>1.9894499999999999E-2</v>
      </c>
      <c r="DW1996">
        <v>-4.3479900000000002E-2</v>
      </c>
      <c r="DX1996">
        <v>-2.9680700000000001E-2</v>
      </c>
      <c r="DY1996">
        <v>-2.8634099999999999E-2</v>
      </c>
      <c r="DZ1996">
        <v>6.7726000000000001E-3</v>
      </c>
      <c r="EA1996">
        <v>-1.4549899999999999E-2</v>
      </c>
      <c r="EB1996">
        <v>6.9490000000000003E-4</v>
      </c>
      <c r="EC1996">
        <v>-1.5710399999999999E-2</v>
      </c>
      <c r="ED1996">
        <v>-2.7887200000000001E-2</v>
      </c>
      <c r="EE1996">
        <v>6.4247399999999996E-2</v>
      </c>
      <c r="EF1996">
        <v>8.7991200000000006E-2</v>
      </c>
      <c r="EG1996">
        <v>9.9249199999999996E-2</v>
      </c>
      <c r="EH1996">
        <v>0.190776</v>
      </c>
      <c r="EI1996">
        <v>6.7658300000000005E-2</v>
      </c>
      <c r="EJ1996">
        <v>9.3472399999999997E-2</v>
      </c>
      <c r="EK1996">
        <v>4.8419200000000003E-2</v>
      </c>
      <c r="EL1996">
        <v>8.1872399999999998E-2</v>
      </c>
      <c r="EM1996">
        <v>0.10978159999999999</v>
      </c>
      <c r="EN1996">
        <v>7.6859200000000003E-2</v>
      </c>
      <c r="EO1996">
        <v>9.8147700000000004E-2</v>
      </c>
      <c r="EP1996">
        <v>0.1143569</v>
      </c>
      <c r="EQ1996">
        <v>0.17858309999999999</v>
      </c>
      <c r="ER1996">
        <v>0.16848930000000001</v>
      </c>
      <c r="ES1996">
        <v>0.15019399999999999</v>
      </c>
      <c r="ET1996">
        <v>6.4670400000000003E-2</v>
      </c>
      <c r="EU1996">
        <v>71.516990000000007</v>
      </c>
      <c r="EV1996">
        <v>71.033680000000004</v>
      </c>
      <c r="EW1996">
        <v>70.010480000000001</v>
      </c>
      <c r="EX1996">
        <v>69.620580000000004</v>
      </c>
      <c r="EY1996">
        <v>69.607849999999999</v>
      </c>
      <c r="EZ1996">
        <v>68.611670000000004</v>
      </c>
      <c r="FA1996">
        <v>69.406639999999996</v>
      </c>
      <c r="FB1996">
        <v>70.311170000000004</v>
      </c>
      <c r="FC1996">
        <v>73.088030000000003</v>
      </c>
      <c r="FD1996">
        <v>77.30471</v>
      </c>
      <c r="FE1996">
        <v>82.042879999999997</v>
      </c>
      <c r="FF1996">
        <v>85.468810000000005</v>
      </c>
      <c r="FG1996">
        <v>84.715360000000004</v>
      </c>
      <c r="FH1996">
        <v>85.881129999999999</v>
      </c>
      <c r="FI1996">
        <v>84.606380000000001</v>
      </c>
      <c r="FJ1996">
        <v>84.963679999999997</v>
      </c>
      <c r="FK1996">
        <v>84.769310000000004</v>
      </c>
      <c r="FL1996">
        <v>84.009990000000002</v>
      </c>
      <c r="FM1996">
        <v>82.802599999999998</v>
      </c>
      <c r="FN1996">
        <v>80.349950000000007</v>
      </c>
      <c r="FO1996">
        <v>79.490939999999995</v>
      </c>
      <c r="FP1996">
        <v>78.221779999999995</v>
      </c>
      <c r="FQ1996">
        <v>76.615099999999998</v>
      </c>
      <c r="FR1996">
        <v>74.687070000000006</v>
      </c>
      <c r="FS1996">
        <v>0.66821600000000003</v>
      </c>
      <c r="FT1996">
        <v>2.9883300000000002E-2</v>
      </c>
      <c r="FU1996">
        <v>5.2019599999999999E-2</v>
      </c>
    </row>
    <row r="1997" spans="1:177" x14ac:dyDescent="0.25">
      <c r="A1997" t="s">
        <v>226</v>
      </c>
      <c r="B1997" t="s">
        <v>199</v>
      </c>
      <c r="C1997" t="s">
        <v>301</v>
      </c>
      <c r="D1997" s="19" t="s">
        <v>244</v>
      </c>
      <c r="E1997" t="s">
        <v>221</v>
      </c>
      <c r="F1997">
        <v>5273</v>
      </c>
      <c r="G1997">
        <v>0.85923389999999999</v>
      </c>
      <c r="H1997">
        <v>0.62291019999999997</v>
      </c>
      <c r="I1997">
        <v>0.43930029999999998</v>
      </c>
      <c r="J1997">
        <v>0.45278879999999999</v>
      </c>
      <c r="K1997">
        <v>0.50492700000000001</v>
      </c>
      <c r="L1997">
        <v>0.51380689999999996</v>
      </c>
      <c r="M1997">
        <v>0.51586790000000005</v>
      </c>
      <c r="N1997">
        <v>0.57153549999999997</v>
      </c>
      <c r="O1997">
        <v>0.58584749999999997</v>
      </c>
      <c r="P1997">
        <v>0.67986919999999995</v>
      </c>
      <c r="Q1997">
        <v>0.85663089999999997</v>
      </c>
      <c r="R1997">
        <v>0.89947270000000001</v>
      </c>
      <c r="S1997">
        <v>1.271995</v>
      </c>
      <c r="T1997">
        <v>1.372206</v>
      </c>
      <c r="U1997">
        <v>1.4782409999999999</v>
      </c>
      <c r="V1997">
        <v>1.67296</v>
      </c>
      <c r="W1997">
        <v>1.5234570000000001</v>
      </c>
      <c r="X1997">
        <v>1.590139</v>
      </c>
      <c r="Y1997">
        <v>1.436863</v>
      </c>
      <c r="Z1997">
        <v>1.3849849999999999</v>
      </c>
      <c r="AA1997">
        <v>1.3653360000000001</v>
      </c>
      <c r="AB1997">
        <v>1.318012</v>
      </c>
      <c r="AC1997">
        <v>1.3169789999999999</v>
      </c>
      <c r="AD1997">
        <v>1.141006</v>
      </c>
      <c r="AE1997">
        <v>3.8896800000000002E-2</v>
      </c>
      <c r="AF1997">
        <v>-0.1814627</v>
      </c>
      <c r="AG1997">
        <v>-0.30412220000000001</v>
      </c>
      <c r="AH1997">
        <v>-0.21727170000000001</v>
      </c>
      <c r="AI1997">
        <v>-5.6248199999999998E-2</v>
      </c>
      <c r="AJ1997">
        <v>-4.8180199999999999E-2</v>
      </c>
      <c r="AK1997">
        <v>-9.0919600000000003E-2</v>
      </c>
      <c r="AL1997">
        <v>-4.5494399999999997E-2</v>
      </c>
      <c r="AM1997">
        <v>-5.9506299999999998E-2</v>
      </c>
      <c r="AN1997">
        <v>-4.7194800000000002E-2</v>
      </c>
      <c r="AO1997">
        <v>-6.9159E-3</v>
      </c>
      <c r="AP1997">
        <v>-0.15885569999999999</v>
      </c>
      <c r="AQ1997">
        <v>4.3936000000000001E-3</v>
      </c>
      <c r="AR1997">
        <v>-8.5399699999999995E-2</v>
      </c>
      <c r="AS1997">
        <v>-8.5366700000000004E-2</v>
      </c>
      <c r="AT1997">
        <v>-9.1721000000000007E-3</v>
      </c>
      <c r="AU1997">
        <v>-0.21673890000000001</v>
      </c>
      <c r="AV1997">
        <v>-0.13886009999999999</v>
      </c>
      <c r="AW1997">
        <v>-0.19268279999999999</v>
      </c>
      <c r="AX1997">
        <v>-0.1306089</v>
      </c>
      <c r="AY1997">
        <v>-0.1106832</v>
      </c>
      <c r="AZ1997">
        <v>-0.1072695</v>
      </c>
      <c r="BA1997">
        <v>2.64554E-2</v>
      </c>
      <c r="BB1997">
        <v>6.3774999999999998E-2</v>
      </c>
      <c r="BC1997">
        <v>9.3740299999999999E-2</v>
      </c>
      <c r="BD1997">
        <v>-8.2275699999999993E-2</v>
      </c>
      <c r="BE1997">
        <v>-0.20443549999999999</v>
      </c>
      <c r="BF1997">
        <v>-0.1341735</v>
      </c>
      <c r="BG1997">
        <v>-1.7444000000000001E-2</v>
      </c>
      <c r="BH1997">
        <v>-7.4400000000000004E-3</v>
      </c>
      <c r="BI1997">
        <v>-5.0922099999999998E-2</v>
      </c>
      <c r="BJ1997">
        <v>-1.9063299999999998E-2</v>
      </c>
      <c r="BK1997">
        <v>-2.6373299999999999E-2</v>
      </c>
      <c r="BL1997">
        <v>-8.4877000000000008E-3</v>
      </c>
      <c r="BM1997">
        <v>3.7235400000000002E-2</v>
      </c>
      <c r="BN1997">
        <v>-0.10444059999999999</v>
      </c>
      <c r="BO1997">
        <v>6.9148000000000001E-2</v>
      </c>
      <c r="BP1997">
        <v>-3.6527E-3</v>
      </c>
      <c r="BQ1997">
        <v>3.4479999999999998E-4</v>
      </c>
      <c r="BR1997">
        <v>7.6953499999999994E-2</v>
      </c>
      <c r="BS1997">
        <v>-0.1082456</v>
      </c>
      <c r="BT1997">
        <v>-3.2184200000000003E-2</v>
      </c>
      <c r="BU1997">
        <v>-0.1009746</v>
      </c>
      <c r="BV1997">
        <v>-5.9247599999999997E-2</v>
      </c>
      <c r="BW1997">
        <v>-4.1390299999999998E-2</v>
      </c>
      <c r="BX1997">
        <v>-3.2869799999999998E-2</v>
      </c>
      <c r="BY1997">
        <v>9.3657699999999997E-2</v>
      </c>
      <c r="BZ1997">
        <v>0.11511399999999999</v>
      </c>
      <c r="CA1997">
        <v>0.1317247</v>
      </c>
      <c r="CB1997">
        <v>-1.35791E-2</v>
      </c>
      <c r="CC1997">
        <v>-0.13539280000000001</v>
      </c>
      <c r="CD1997">
        <v>-7.6619999999999994E-2</v>
      </c>
      <c r="CE1997">
        <v>9.4316000000000001E-3</v>
      </c>
      <c r="CF1997">
        <v>2.07765E-2</v>
      </c>
      <c r="CG1997">
        <v>-2.3220000000000001E-2</v>
      </c>
      <c r="CH1997">
        <v>-7.5719999999999997E-4</v>
      </c>
      <c r="CI1997">
        <v>-3.4256E-3</v>
      </c>
      <c r="CJ1997">
        <v>1.8320599999999999E-2</v>
      </c>
      <c r="CK1997">
        <v>6.7814399999999997E-2</v>
      </c>
      <c r="CL1997">
        <v>-6.6752900000000004E-2</v>
      </c>
      <c r="CM1997">
        <v>0.11399670000000001</v>
      </c>
      <c r="CN1997">
        <v>5.2964999999999998E-2</v>
      </c>
      <c r="CO1997">
        <v>5.9708400000000002E-2</v>
      </c>
      <c r="CP1997">
        <v>0.1366038</v>
      </c>
      <c r="CQ1997">
        <v>-3.3103500000000001E-2</v>
      </c>
      <c r="CR1997">
        <v>4.1699199999999999E-2</v>
      </c>
      <c r="CS1997">
        <v>-3.7457799999999999E-2</v>
      </c>
      <c r="CT1997">
        <v>-9.8230000000000001E-3</v>
      </c>
      <c r="CU1997">
        <v>6.6017999999999997E-3</v>
      </c>
      <c r="CV1997">
        <v>1.8659100000000001E-2</v>
      </c>
      <c r="CW1997">
        <v>0.14020179999999999</v>
      </c>
      <c r="CX1997">
        <v>0.15067120000000001</v>
      </c>
      <c r="CY1997">
        <v>0.1697092</v>
      </c>
      <c r="CZ1997">
        <v>5.51175E-2</v>
      </c>
      <c r="DA1997">
        <v>-6.6350099999999995E-2</v>
      </c>
      <c r="DB1997">
        <v>-1.9066400000000001E-2</v>
      </c>
      <c r="DC1997">
        <v>3.6307300000000001E-2</v>
      </c>
      <c r="DD1997">
        <v>4.8993000000000002E-2</v>
      </c>
      <c r="DE1997">
        <v>4.4821000000000001E-3</v>
      </c>
      <c r="DF1997">
        <v>1.7548899999999999E-2</v>
      </c>
      <c r="DG1997">
        <v>1.95222E-2</v>
      </c>
      <c r="DH1997">
        <v>4.5129000000000002E-2</v>
      </c>
      <c r="DI1997">
        <v>9.8393499999999995E-2</v>
      </c>
      <c r="DJ1997">
        <v>-2.90651E-2</v>
      </c>
      <c r="DK1997">
        <v>0.1588454</v>
      </c>
      <c r="DL1997">
        <v>0.10958279999999999</v>
      </c>
      <c r="DM1997">
        <v>0.11907189999999999</v>
      </c>
      <c r="DN1997">
        <v>0.19625409999999999</v>
      </c>
      <c r="DO1997">
        <v>4.2038699999999998E-2</v>
      </c>
      <c r="DP1997">
        <v>0.11558259999999999</v>
      </c>
      <c r="DQ1997">
        <v>2.6058999999999999E-2</v>
      </c>
      <c r="DR1997">
        <v>3.9601600000000001E-2</v>
      </c>
      <c r="DS1997">
        <v>5.4593900000000001E-2</v>
      </c>
      <c r="DT1997">
        <v>7.0188100000000003E-2</v>
      </c>
      <c r="DU1997">
        <v>0.18674589999999999</v>
      </c>
      <c r="DV1997">
        <v>0.18622839999999999</v>
      </c>
      <c r="DW1997">
        <v>0.22455269999999999</v>
      </c>
      <c r="DX1997">
        <v>0.15430440000000001</v>
      </c>
      <c r="DY1997">
        <v>3.3336600000000001E-2</v>
      </c>
      <c r="DZ1997">
        <v>6.40318E-2</v>
      </c>
      <c r="EA1997">
        <v>7.5111399999999995E-2</v>
      </c>
      <c r="EB1997">
        <v>8.9733300000000002E-2</v>
      </c>
      <c r="EC1997">
        <v>4.4479600000000001E-2</v>
      </c>
      <c r="ED1997">
        <v>4.3979900000000002E-2</v>
      </c>
      <c r="EE1997">
        <v>5.2655100000000003E-2</v>
      </c>
      <c r="EF1997">
        <v>8.3835999999999994E-2</v>
      </c>
      <c r="EG1997">
        <v>0.1425447</v>
      </c>
      <c r="EH1997">
        <v>2.5350000000000001E-2</v>
      </c>
      <c r="EI1997">
        <v>0.22359989999999999</v>
      </c>
      <c r="EJ1997">
        <v>0.19132979999999999</v>
      </c>
      <c r="EK1997">
        <v>0.20478350000000001</v>
      </c>
      <c r="EL1997">
        <v>0.28237970000000001</v>
      </c>
      <c r="EM1997">
        <v>0.150532</v>
      </c>
      <c r="EN1997">
        <v>0.2222585</v>
      </c>
      <c r="EO1997">
        <v>0.1177671</v>
      </c>
      <c r="EP1997">
        <v>0.1109629</v>
      </c>
      <c r="EQ1997">
        <v>0.12388680000000001</v>
      </c>
      <c r="ER1997">
        <v>0.14458770000000001</v>
      </c>
      <c r="ES1997">
        <v>0.25394820000000001</v>
      </c>
      <c r="ET1997">
        <v>0.23756740000000001</v>
      </c>
      <c r="EU1997">
        <v>71.318330000000003</v>
      </c>
      <c r="EV1997">
        <v>70.339870000000005</v>
      </c>
      <c r="EW1997">
        <v>69.644199999999998</v>
      </c>
      <c r="EX1997">
        <v>69.025850000000005</v>
      </c>
      <c r="EY1997">
        <v>68.665729999999996</v>
      </c>
      <c r="EZ1997">
        <v>68.266639999999995</v>
      </c>
      <c r="FA1997">
        <v>69.294640000000001</v>
      </c>
      <c r="FB1997">
        <v>70.233900000000006</v>
      </c>
      <c r="FC1997">
        <v>73.362690000000001</v>
      </c>
      <c r="FD1997">
        <v>79.026489999999995</v>
      </c>
      <c r="FE1997">
        <v>84.80659</v>
      </c>
      <c r="FF1997">
        <v>90.129230000000007</v>
      </c>
      <c r="FG1997">
        <v>90.445830000000001</v>
      </c>
      <c r="FH1997">
        <v>90.90652</v>
      </c>
      <c r="FI1997">
        <v>89.936250000000001</v>
      </c>
      <c r="FJ1997">
        <v>89.295720000000003</v>
      </c>
      <c r="FK1997">
        <v>89.153139999999993</v>
      </c>
      <c r="FL1997">
        <v>87.316180000000003</v>
      </c>
      <c r="FM1997">
        <v>85.599829999999997</v>
      </c>
      <c r="FN1997">
        <v>83.161540000000002</v>
      </c>
      <c r="FO1997">
        <v>81.256730000000005</v>
      </c>
      <c r="FP1997">
        <v>79.210210000000004</v>
      </c>
      <c r="FQ1997">
        <v>77.150760000000005</v>
      </c>
      <c r="FR1997">
        <v>75.705150000000003</v>
      </c>
      <c r="FS1997">
        <v>1.0314909999999999</v>
      </c>
      <c r="FT1997">
        <v>4.25105E-2</v>
      </c>
      <c r="FU1997">
        <v>8.9526800000000004E-2</v>
      </c>
    </row>
    <row r="1998" spans="1:177" x14ac:dyDescent="0.25">
      <c r="A1998" t="s">
        <v>226</v>
      </c>
      <c r="B1998" t="s">
        <v>199</v>
      </c>
      <c r="C1998" t="s">
        <v>301</v>
      </c>
      <c r="D1998" s="19" t="s">
        <v>233</v>
      </c>
      <c r="E1998" t="s">
        <v>219</v>
      </c>
      <c r="F1998">
        <v>7398</v>
      </c>
      <c r="G1998">
        <v>0.53338379999999996</v>
      </c>
      <c r="H1998">
        <v>0.48656870000000002</v>
      </c>
      <c r="I1998">
        <v>0.44481969999999998</v>
      </c>
      <c r="J1998">
        <v>0.44691720000000001</v>
      </c>
      <c r="K1998">
        <v>0.4654162</v>
      </c>
      <c r="L1998">
        <v>0.52091149999999997</v>
      </c>
      <c r="M1998">
        <v>0.60900160000000003</v>
      </c>
      <c r="N1998">
        <v>0.67558039999999997</v>
      </c>
      <c r="O1998">
        <v>0.69805530000000005</v>
      </c>
      <c r="P1998">
        <v>0.74214170000000002</v>
      </c>
      <c r="Q1998">
        <v>0.71677820000000003</v>
      </c>
      <c r="R1998">
        <v>0.70236149999999997</v>
      </c>
      <c r="S1998">
        <v>0.72385120000000003</v>
      </c>
      <c r="T1998">
        <v>0.73041869999999998</v>
      </c>
      <c r="U1998">
        <v>0.70128559999999995</v>
      </c>
      <c r="V1998">
        <v>0.73130859999999998</v>
      </c>
      <c r="W1998">
        <v>0.81631410000000004</v>
      </c>
      <c r="X1998">
        <v>0.95960920000000005</v>
      </c>
      <c r="Y1998">
        <v>1.0109729999999999</v>
      </c>
      <c r="Z1998">
        <v>0.99615620000000005</v>
      </c>
      <c r="AA1998">
        <v>0.96462499999999995</v>
      </c>
      <c r="AB1998">
        <v>0.89244540000000006</v>
      </c>
      <c r="AC1998">
        <v>0.75346449999999998</v>
      </c>
      <c r="AD1998">
        <v>0.63044610000000001</v>
      </c>
      <c r="AE1998">
        <v>-4.8726199999999997E-2</v>
      </c>
      <c r="AF1998">
        <v>-5.4745599999999998E-2</v>
      </c>
      <c r="AG1998">
        <v>-7.3699700000000007E-2</v>
      </c>
      <c r="AH1998">
        <v>-5.6508999999999997E-2</v>
      </c>
      <c r="AI1998">
        <v>-4.51417E-2</v>
      </c>
      <c r="AJ1998">
        <v>-2.6098900000000001E-2</v>
      </c>
      <c r="AK1998">
        <v>-2.8791600000000001E-2</v>
      </c>
      <c r="AL1998">
        <v>-4.3630200000000001E-2</v>
      </c>
      <c r="AM1998">
        <v>-3.41382E-2</v>
      </c>
      <c r="AN1998">
        <v>1.9971599999999999E-2</v>
      </c>
      <c r="AO1998">
        <v>6.7051999999999997E-3</v>
      </c>
      <c r="AP1998">
        <v>3.4848000000000001E-3</v>
      </c>
      <c r="AQ1998">
        <v>3.3374599999999997E-2</v>
      </c>
      <c r="AR1998">
        <v>4.7659100000000003E-2</v>
      </c>
      <c r="AS1998">
        <v>2.68211E-2</v>
      </c>
      <c r="AT1998">
        <v>3.7515100000000003E-2</v>
      </c>
      <c r="AU1998">
        <v>3.2660300000000003E-2</v>
      </c>
      <c r="AV1998">
        <v>4.0825999999999996E-3</v>
      </c>
      <c r="AW1998">
        <v>2.5592699999999999E-2</v>
      </c>
      <c r="AX1998">
        <v>3.6117000000000003E-2</v>
      </c>
      <c r="AY1998">
        <v>4.1403200000000001E-2</v>
      </c>
      <c r="AZ1998">
        <v>3.0124600000000001E-2</v>
      </c>
      <c r="BA1998">
        <v>-3.4897000000000001E-3</v>
      </c>
      <c r="BB1998">
        <v>-1.5630100000000001E-2</v>
      </c>
      <c r="BC1998">
        <v>-2.9269400000000001E-2</v>
      </c>
      <c r="BD1998">
        <v>-3.6917199999999997E-2</v>
      </c>
      <c r="BE1998">
        <v>-5.2974399999999998E-2</v>
      </c>
      <c r="BF1998">
        <v>-3.6391100000000003E-2</v>
      </c>
      <c r="BG1998">
        <v>-2.6709400000000001E-2</v>
      </c>
      <c r="BH1998">
        <v>-9.9281000000000005E-3</v>
      </c>
      <c r="BI1998">
        <v>-1.0227399999999999E-2</v>
      </c>
      <c r="BJ1998">
        <v>-2.38383E-2</v>
      </c>
      <c r="BK1998">
        <v>-1.5881099999999999E-2</v>
      </c>
      <c r="BL1998">
        <v>3.6470099999999998E-2</v>
      </c>
      <c r="BM1998">
        <v>2.0907100000000001E-2</v>
      </c>
      <c r="BN1998">
        <v>1.7300699999999999E-2</v>
      </c>
      <c r="BO1998">
        <v>4.5965600000000002E-2</v>
      </c>
      <c r="BP1998">
        <v>6.1912099999999998E-2</v>
      </c>
      <c r="BQ1998">
        <v>4.3360799999999998E-2</v>
      </c>
      <c r="BR1998">
        <v>5.4251199999999999E-2</v>
      </c>
      <c r="BS1998">
        <v>5.04953E-2</v>
      </c>
      <c r="BT1998">
        <v>2.43092E-2</v>
      </c>
      <c r="BU1998">
        <v>4.5742199999999997E-2</v>
      </c>
      <c r="BV1998">
        <v>5.4463200000000003E-2</v>
      </c>
      <c r="BW1998">
        <v>5.9062700000000003E-2</v>
      </c>
      <c r="BX1998">
        <v>4.79785E-2</v>
      </c>
      <c r="BY1998">
        <v>1.42469E-2</v>
      </c>
      <c r="BZ1998">
        <v>4.461E-4</v>
      </c>
      <c r="CA1998">
        <v>-1.5793700000000001E-2</v>
      </c>
      <c r="CB1998">
        <v>-2.4569199999999999E-2</v>
      </c>
      <c r="CC1998">
        <v>-3.8620099999999997E-2</v>
      </c>
      <c r="CD1998">
        <v>-2.2457499999999998E-2</v>
      </c>
      <c r="CE1998">
        <v>-1.3943199999999999E-2</v>
      </c>
      <c r="CF1998">
        <v>1.2718E-3</v>
      </c>
      <c r="CG1998">
        <v>2.6300999999999998E-3</v>
      </c>
      <c r="CH1998">
        <v>-1.0130500000000001E-2</v>
      </c>
      <c r="CI1998">
        <v>-3.2363000000000001E-3</v>
      </c>
      <c r="CJ1998">
        <v>4.7896899999999999E-2</v>
      </c>
      <c r="CK1998">
        <v>3.0743400000000001E-2</v>
      </c>
      <c r="CL1998">
        <v>2.68696E-2</v>
      </c>
      <c r="CM1998">
        <v>5.4686100000000001E-2</v>
      </c>
      <c r="CN1998">
        <v>7.1783700000000006E-2</v>
      </c>
      <c r="CO1998">
        <v>5.48161E-2</v>
      </c>
      <c r="CP1998">
        <v>6.5842600000000001E-2</v>
      </c>
      <c r="CQ1998">
        <v>6.2847899999999998E-2</v>
      </c>
      <c r="CR1998">
        <v>3.8318100000000001E-2</v>
      </c>
      <c r="CS1998">
        <v>5.9697699999999999E-2</v>
      </c>
      <c r="CT1998">
        <v>6.7169699999999999E-2</v>
      </c>
      <c r="CU1998">
        <v>7.1293599999999999E-2</v>
      </c>
      <c r="CV1998">
        <v>6.0344099999999998E-2</v>
      </c>
      <c r="CW1998">
        <v>2.6531200000000001E-2</v>
      </c>
      <c r="CX1998">
        <v>1.1580399999999999E-2</v>
      </c>
      <c r="CY1998">
        <v>-2.3178999999999999E-3</v>
      </c>
      <c r="CZ1998">
        <v>-1.2221299999999999E-2</v>
      </c>
      <c r="DA1998">
        <v>-2.4265800000000001E-2</v>
      </c>
      <c r="DB1998">
        <v>-8.5237999999999998E-3</v>
      </c>
      <c r="DC1998">
        <v>-1.1770000000000001E-3</v>
      </c>
      <c r="DD1998">
        <v>1.24717E-2</v>
      </c>
      <c r="DE1998">
        <v>1.5487600000000001E-2</v>
      </c>
      <c r="DF1998">
        <v>3.5772999999999998E-3</v>
      </c>
      <c r="DG1998">
        <v>9.4085000000000002E-3</v>
      </c>
      <c r="DH1998">
        <v>5.93237E-2</v>
      </c>
      <c r="DI1998">
        <v>4.05796E-2</v>
      </c>
      <c r="DJ1998">
        <v>3.6438499999999999E-2</v>
      </c>
      <c r="DK1998">
        <v>6.3406500000000005E-2</v>
      </c>
      <c r="DL1998">
        <v>8.16553E-2</v>
      </c>
      <c r="DM1998">
        <v>6.6271499999999997E-2</v>
      </c>
      <c r="DN1998">
        <v>7.74339E-2</v>
      </c>
      <c r="DO1998">
        <v>7.5200400000000001E-2</v>
      </c>
      <c r="DP1998">
        <v>5.2326999999999999E-2</v>
      </c>
      <c r="DQ1998">
        <v>7.3653300000000005E-2</v>
      </c>
      <c r="DR1998">
        <v>7.9876299999999997E-2</v>
      </c>
      <c r="DS1998">
        <v>8.3524500000000002E-2</v>
      </c>
      <c r="DT1998">
        <v>7.2709700000000002E-2</v>
      </c>
      <c r="DU1998">
        <v>3.8815500000000003E-2</v>
      </c>
      <c r="DV1998">
        <v>2.2714700000000001E-2</v>
      </c>
      <c r="DW1998">
        <v>1.7138899999999999E-2</v>
      </c>
      <c r="DX1998">
        <v>5.6071999999999997E-3</v>
      </c>
      <c r="DY1998">
        <v>-3.5404E-3</v>
      </c>
      <c r="DZ1998">
        <v>1.15941E-2</v>
      </c>
      <c r="EA1998">
        <v>1.7255400000000001E-2</v>
      </c>
      <c r="EB1998">
        <v>2.8642500000000001E-2</v>
      </c>
      <c r="EC1998">
        <v>3.40518E-2</v>
      </c>
      <c r="ED1998">
        <v>2.33691E-2</v>
      </c>
      <c r="EE1998">
        <v>2.7665599999999999E-2</v>
      </c>
      <c r="EF1998">
        <v>7.5822200000000006E-2</v>
      </c>
      <c r="EG1998">
        <v>5.47816E-2</v>
      </c>
      <c r="EH1998">
        <v>5.0254399999999998E-2</v>
      </c>
      <c r="EI1998">
        <v>7.5997499999999996E-2</v>
      </c>
      <c r="EJ1998">
        <v>9.5908300000000002E-2</v>
      </c>
      <c r="EK1998">
        <v>8.2811200000000001E-2</v>
      </c>
      <c r="EL1998">
        <v>9.4170000000000004E-2</v>
      </c>
      <c r="EM1998">
        <v>9.3035400000000004E-2</v>
      </c>
      <c r="EN1998">
        <v>7.2553599999999996E-2</v>
      </c>
      <c r="EO1998">
        <v>9.3802800000000006E-2</v>
      </c>
      <c r="EP1998">
        <v>9.8222500000000004E-2</v>
      </c>
      <c r="EQ1998">
        <v>0.101184</v>
      </c>
      <c r="ER1998">
        <v>9.0563599999999994E-2</v>
      </c>
      <c r="ES1998">
        <v>5.6552100000000001E-2</v>
      </c>
      <c r="ET1998">
        <v>3.8790900000000003E-2</v>
      </c>
      <c r="EU1998">
        <v>51.185650000000003</v>
      </c>
      <c r="EV1998">
        <v>50.940510000000003</v>
      </c>
      <c r="EW1998">
        <v>50.570860000000003</v>
      </c>
      <c r="EX1998">
        <v>50.296590000000002</v>
      </c>
      <c r="EY1998">
        <v>49.900489999999998</v>
      </c>
      <c r="EZ1998">
        <v>49.761989999999997</v>
      </c>
      <c r="FA1998">
        <v>49.54204</v>
      </c>
      <c r="FB1998">
        <v>49.575949999999999</v>
      </c>
      <c r="FC1998">
        <v>51.545830000000002</v>
      </c>
      <c r="FD1998">
        <v>54.994660000000003</v>
      </c>
      <c r="FE1998">
        <v>57.597410000000004</v>
      </c>
      <c r="FF1998">
        <v>59.462530000000001</v>
      </c>
      <c r="FG1998">
        <v>60.311590000000002</v>
      </c>
      <c r="FH1998">
        <v>60.38335</v>
      </c>
      <c r="FI1998">
        <v>60.031410000000001</v>
      </c>
      <c r="FJ1998">
        <v>59.356459999999998</v>
      </c>
      <c r="FK1998">
        <v>58.225879999999997</v>
      </c>
      <c r="FL1998">
        <v>56.367460000000001</v>
      </c>
      <c r="FM1998">
        <v>54.992229999999999</v>
      </c>
      <c r="FN1998">
        <v>54.184800000000003</v>
      </c>
      <c r="FO1998">
        <v>53.437899999999999</v>
      </c>
      <c r="FP1998">
        <v>52.862250000000003</v>
      </c>
      <c r="FQ1998">
        <v>52.64866</v>
      </c>
      <c r="FR1998">
        <v>52.42304</v>
      </c>
      <c r="FS1998">
        <v>0.65379430000000005</v>
      </c>
      <c r="FT1998">
        <v>1.3694899999999999E-2</v>
      </c>
      <c r="FU1998">
        <v>2.0795899999999999E-2</v>
      </c>
    </row>
    <row r="1999" spans="1:177" x14ac:dyDescent="0.25">
      <c r="A1999" t="s">
        <v>226</v>
      </c>
      <c r="B1999" t="s">
        <v>199</v>
      </c>
      <c r="C1999" t="s">
        <v>301</v>
      </c>
      <c r="D1999" s="19" t="s">
        <v>233</v>
      </c>
      <c r="E1999" t="s">
        <v>220</v>
      </c>
      <c r="F1999">
        <v>4898</v>
      </c>
      <c r="G1999">
        <v>0.5224413</v>
      </c>
      <c r="H1999">
        <v>0.48376540000000001</v>
      </c>
      <c r="I1999">
        <v>0.4389517</v>
      </c>
      <c r="J1999">
        <v>0.4555514</v>
      </c>
      <c r="K1999">
        <v>0.46208480000000002</v>
      </c>
      <c r="L1999">
        <v>0.50046049999999997</v>
      </c>
      <c r="M1999">
        <v>0.56411639999999996</v>
      </c>
      <c r="N1999">
        <v>0.65062580000000003</v>
      </c>
      <c r="O1999">
        <v>0.67232009999999998</v>
      </c>
      <c r="P1999">
        <v>0.72869340000000005</v>
      </c>
      <c r="Q1999">
        <v>0.72357709999999997</v>
      </c>
      <c r="R1999">
        <v>0.6935133</v>
      </c>
      <c r="S1999">
        <v>0.69590770000000002</v>
      </c>
      <c r="T1999">
        <v>0.73185199999999995</v>
      </c>
      <c r="U1999">
        <v>0.69208340000000002</v>
      </c>
      <c r="V1999">
        <v>0.70456540000000001</v>
      </c>
      <c r="W1999">
        <v>0.7928733</v>
      </c>
      <c r="X1999">
        <v>0.92821719999999996</v>
      </c>
      <c r="Y1999">
        <v>1.000267</v>
      </c>
      <c r="Z1999">
        <v>0.98348679999999999</v>
      </c>
      <c r="AA1999">
        <v>0.94288910000000004</v>
      </c>
      <c r="AB1999">
        <v>0.87782450000000001</v>
      </c>
      <c r="AC1999">
        <v>0.74999380000000004</v>
      </c>
      <c r="AD1999">
        <v>0.62619970000000003</v>
      </c>
      <c r="AE1999">
        <v>-5.2134699999999999E-2</v>
      </c>
      <c r="AF1999">
        <v>-4.7403000000000001E-2</v>
      </c>
      <c r="AG1999">
        <v>-6.1099500000000001E-2</v>
      </c>
      <c r="AH1999">
        <v>-2.54348E-2</v>
      </c>
      <c r="AI1999">
        <v>-2.6288800000000001E-2</v>
      </c>
      <c r="AJ1999">
        <v>-2.7614799999999998E-2</v>
      </c>
      <c r="AK1999">
        <v>-5.0500099999999999E-2</v>
      </c>
      <c r="AL1999">
        <v>-5.2715900000000003E-2</v>
      </c>
      <c r="AM1999">
        <v>-4.7218400000000001E-2</v>
      </c>
      <c r="AN1999">
        <v>1.9001000000000001E-2</v>
      </c>
      <c r="AO1999">
        <v>2.9207299999999999E-2</v>
      </c>
      <c r="AP1999">
        <v>6.6943000000000003E-3</v>
      </c>
      <c r="AQ1999">
        <v>1.6383200000000001E-2</v>
      </c>
      <c r="AR1999">
        <v>5.7664600000000003E-2</v>
      </c>
      <c r="AS1999">
        <v>2.7169200000000001E-2</v>
      </c>
      <c r="AT1999">
        <v>2.0795600000000001E-2</v>
      </c>
      <c r="AU1999">
        <v>2.4772200000000001E-2</v>
      </c>
      <c r="AV1999">
        <v>-1.49616E-2</v>
      </c>
      <c r="AW1999">
        <v>2.4252800000000001E-2</v>
      </c>
      <c r="AX1999">
        <v>3.4569200000000001E-2</v>
      </c>
      <c r="AY1999">
        <v>3.5297700000000001E-2</v>
      </c>
      <c r="AZ1999">
        <v>3.1756399999999997E-2</v>
      </c>
      <c r="BA1999">
        <v>9.6360999999999999E-3</v>
      </c>
      <c r="BB1999">
        <v>-1.8438E-3</v>
      </c>
      <c r="BC1999">
        <v>-2.7179600000000002E-2</v>
      </c>
      <c r="BD1999">
        <v>-2.70028E-2</v>
      </c>
      <c r="BE1999">
        <v>-4.16189E-2</v>
      </c>
      <c r="BF1999">
        <v>-8.2571999999999993E-3</v>
      </c>
      <c r="BG1999">
        <v>-7.7685999999999996E-3</v>
      </c>
      <c r="BH1999">
        <v>-5.3296999999999997E-3</v>
      </c>
      <c r="BI1999">
        <v>-2.5083899999999999E-2</v>
      </c>
      <c r="BJ1999">
        <v>-2.44757E-2</v>
      </c>
      <c r="BK1999">
        <v>-2.1935799999999998E-2</v>
      </c>
      <c r="BL1999">
        <v>4.1282300000000001E-2</v>
      </c>
      <c r="BM1999">
        <v>4.7414900000000003E-2</v>
      </c>
      <c r="BN1999">
        <v>2.4968600000000001E-2</v>
      </c>
      <c r="BO1999">
        <v>3.1984699999999998E-2</v>
      </c>
      <c r="BP1999">
        <v>7.6225200000000007E-2</v>
      </c>
      <c r="BQ1999">
        <v>4.93964E-2</v>
      </c>
      <c r="BR1999">
        <v>4.4058600000000003E-2</v>
      </c>
      <c r="BS1999">
        <v>4.8951099999999997E-2</v>
      </c>
      <c r="BT1999">
        <v>1.22007E-2</v>
      </c>
      <c r="BU1999">
        <v>5.10824E-2</v>
      </c>
      <c r="BV1999">
        <v>5.9197E-2</v>
      </c>
      <c r="BW1999">
        <v>5.89516E-2</v>
      </c>
      <c r="BX1999">
        <v>5.5595899999999997E-2</v>
      </c>
      <c r="BY1999">
        <v>3.2879899999999997E-2</v>
      </c>
      <c r="BZ1999">
        <v>1.8891399999999999E-2</v>
      </c>
      <c r="CA1999">
        <v>-9.8957999999999997E-3</v>
      </c>
      <c r="CB1999">
        <v>-1.2873600000000001E-2</v>
      </c>
      <c r="CC1999">
        <v>-2.8126600000000002E-2</v>
      </c>
      <c r="CD1999">
        <v>3.6399000000000002E-3</v>
      </c>
      <c r="CE1999">
        <v>5.0584000000000002E-3</v>
      </c>
      <c r="CF1999">
        <v>1.01049E-2</v>
      </c>
      <c r="CG1999">
        <v>-7.4806999999999998E-3</v>
      </c>
      <c r="CH1999">
        <v>-4.9166000000000001E-3</v>
      </c>
      <c r="CI1999">
        <v>-4.4251999999999998E-3</v>
      </c>
      <c r="CJ1999">
        <v>5.6714300000000002E-2</v>
      </c>
      <c r="CK1999">
        <v>6.0025500000000002E-2</v>
      </c>
      <c r="CL1999">
        <v>3.76253E-2</v>
      </c>
      <c r="CM1999">
        <v>4.27902E-2</v>
      </c>
      <c r="CN1999">
        <v>8.9080199999999998E-2</v>
      </c>
      <c r="CO1999">
        <v>6.4790899999999998E-2</v>
      </c>
      <c r="CP1999">
        <v>6.0170500000000002E-2</v>
      </c>
      <c r="CQ1999">
        <v>6.56973E-2</v>
      </c>
      <c r="CR1999">
        <v>3.1013300000000001E-2</v>
      </c>
      <c r="CS1999">
        <v>6.9664500000000004E-2</v>
      </c>
      <c r="CT1999">
        <v>7.6254100000000005E-2</v>
      </c>
      <c r="CU1999">
        <v>7.5334300000000007E-2</v>
      </c>
      <c r="CV1999">
        <v>7.2107000000000004E-2</v>
      </c>
      <c r="CW1999">
        <v>4.8978399999999998E-2</v>
      </c>
      <c r="CX1999">
        <v>3.32526E-2</v>
      </c>
      <c r="CY1999">
        <v>7.3879999999999996E-3</v>
      </c>
      <c r="CZ1999">
        <v>1.2555000000000001E-3</v>
      </c>
      <c r="DA1999">
        <v>-1.4634400000000001E-2</v>
      </c>
      <c r="DB1999">
        <v>1.55371E-2</v>
      </c>
      <c r="DC1999">
        <v>1.7885499999999999E-2</v>
      </c>
      <c r="DD1999">
        <v>2.55395E-2</v>
      </c>
      <c r="DE1999">
        <v>1.01225E-2</v>
      </c>
      <c r="DF1999">
        <v>1.4642499999999999E-2</v>
      </c>
      <c r="DG1999">
        <v>1.30855E-2</v>
      </c>
      <c r="DH1999">
        <v>7.2146299999999997E-2</v>
      </c>
      <c r="DI1999">
        <v>7.2636099999999995E-2</v>
      </c>
      <c r="DJ1999">
        <v>5.0282E-2</v>
      </c>
      <c r="DK1999">
        <v>5.3595799999999999E-2</v>
      </c>
      <c r="DL1999">
        <v>0.1019352</v>
      </c>
      <c r="DM1999">
        <v>8.0185400000000004E-2</v>
      </c>
      <c r="DN1999">
        <v>7.62824E-2</v>
      </c>
      <c r="DO1999">
        <v>8.2443500000000003E-2</v>
      </c>
      <c r="DP1999">
        <v>4.9825800000000003E-2</v>
      </c>
      <c r="DQ1999">
        <v>8.8246599999999994E-2</v>
      </c>
      <c r="DR1999">
        <v>9.3311199999999997E-2</v>
      </c>
      <c r="DS1999">
        <v>9.1716900000000004E-2</v>
      </c>
      <c r="DT1999">
        <v>8.8618100000000005E-2</v>
      </c>
      <c r="DU1999">
        <v>6.5076999999999996E-2</v>
      </c>
      <c r="DV1999">
        <v>4.7613799999999998E-2</v>
      </c>
      <c r="DW1999">
        <v>3.23431E-2</v>
      </c>
      <c r="DX1999">
        <v>2.16557E-2</v>
      </c>
      <c r="DY1999">
        <v>4.8462999999999996E-3</v>
      </c>
      <c r="DZ1999">
        <v>3.2714699999999999E-2</v>
      </c>
      <c r="EA1999">
        <v>3.6405699999999999E-2</v>
      </c>
      <c r="EB1999">
        <v>4.7824600000000002E-2</v>
      </c>
      <c r="EC1999">
        <v>3.5538699999999999E-2</v>
      </c>
      <c r="ED1999">
        <v>4.2882700000000003E-2</v>
      </c>
      <c r="EE1999">
        <v>3.8367999999999999E-2</v>
      </c>
      <c r="EF1999">
        <v>9.44276E-2</v>
      </c>
      <c r="EG1999">
        <v>9.0843699999999999E-2</v>
      </c>
      <c r="EH1999">
        <v>6.8556199999999998E-2</v>
      </c>
      <c r="EI1999">
        <v>6.9197300000000003E-2</v>
      </c>
      <c r="EJ1999">
        <v>0.1204958</v>
      </c>
      <c r="EK1999">
        <v>0.10241260000000001</v>
      </c>
      <c r="EL1999">
        <v>9.9545400000000006E-2</v>
      </c>
      <c r="EM1999">
        <v>0.10662240000000001</v>
      </c>
      <c r="EN1999">
        <v>7.6988100000000004E-2</v>
      </c>
      <c r="EO1999">
        <v>0.1150762</v>
      </c>
      <c r="EP1999">
        <v>0.1179389</v>
      </c>
      <c r="EQ1999">
        <v>0.1153708</v>
      </c>
      <c r="ER1999">
        <v>0.1124576</v>
      </c>
      <c r="ES1999">
        <v>8.8320800000000005E-2</v>
      </c>
      <c r="ET1999">
        <v>6.8348999999999993E-2</v>
      </c>
      <c r="EU1999">
        <v>51.877749999999999</v>
      </c>
      <c r="EV1999">
        <v>51.636099999999999</v>
      </c>
      <c r="EW1999">
        <v>51.279139999999998</v>
      </c>
      <c r="EX1999">
        <v>50.96875</v>
      </c>
      <c r="EY1999">
        <v>50.592269999999999</v>
      </c>
      <c r="EZ1999">
        <v>50.444789999999998</v>
      </c>
      <c r="FA1999">
        <v>50.2254</v>
      </c>
      <c r="FB1999">
        <v>50.28781</v>
      </c>
      <c r="FC1999">
        <v>52.104979999999998</v>
      </c>
      <c r="FD1999">
        <v>55.37426</v>
      </c>
      <c r="FE1999">
        <v>57.715229999999998</v>
      </c>
      <c r="FF1999">
        <v>59.386159999999997</v>
      </c>
      <c r="FG1999">
        <v>60.160229999999999</v>
      </c>
      <c r="FH1999">
        <v>60.115490000000001</v>
      </c>
      <c r="FI1999">
        <v>59.766379999999998</v>
      </c>
      <c r="FJ1999">
        <v>59.167099999999998</v>
      </c>
      <c r="FK1999">
        <v>58.180900000000001</v>
      </c>
      <c r="FL1999">
        <v>56.577350000000003</v>
      </c>
      <c r="FM1999">
        <v>55.38138</v>
      </c>
      <c r="FN1999">
        <v>54.62527</v>
      </c>
      <c r="FO1999">
        <v>53.982210000000002</v>
      </c>
      <c r="FP1999">
        <v>53.445790000000002</v>
      </c>
      <c r="FQ1999">
        <v>53.240490000000001</v>
      </c>
      <c r="FR1999">
        <v>53.077779999999997</v>
      </c>
      <c r="FS1999">
        <v>0.88043590000000005</v>
      </c>
      <c r="FT1999">
        <v>1.82954E-2</v>
      </c>
      <c r="FU1999">
        <v>2.7551699999999998E-2</v>
      </c>
    </row>
    <row r="2000" spans="1:177" x14ac:dyDescent="0.25">
      <c r="A2000" t="s">
        <v>226</v>
      </c>
      <c r="B2000" t="s">
        <v>199</v>
      </c>
      <c r="C2000" t="s">
        <v>301</v>
      </c>
      <c r="D2000" s="19" t="s">
        <v>233</v>
      </c>
      <c r="E2000" t="s">
        <v>221</v>
      </c>
      <c r="F2000">
        <v>2501</v>
      </c>
      <c r="G2000">
        <v>0.55739620000000001</v>
      </c>
      <c r="H2000">
        <v>0.49645440000000002</v>
      </c>
      <c r="I2000">
        <v>0.45920830000000001</v>
      </c>
      <c r="J2000">
        <v>0.4379266</v>
      </c>
      <c r="K2000">
        <v>0.47719590000000001</v>
      </c>
      <c r="L2000">
        <v>0.56338390000000005</v>
      </c>
      <c r="M2000">
        <v>0.6970923</v>
      </c>
      <c r="N2000">
        <v>0.72499080000000005</v>
      </c>
      <c r="O2000">
        <v>0.74909669999999995</v>
      </c>
      <c r="P2000">
        <v>0.77059929999999999</v>
      </c>
      <c r="Q2000">
        <v>0.70608389999999999</v>
      </c>
      <c r="R2000">
        <v>0.72127839999999999</v>
      </c>
      <c r="S2000">
        <v>0.7772403</v>
      </c>
      <c r="T2000">
        <v>0.73209429999999998</v>
      </c>
      <c r="U2000">
        <v>0.72204780000000002</v>
      </c>
      <c r="V2000">
        <v>0.78398179999999995</v>
      </c>
      <c r="W2000">
        <v>0.86423220000000001</v>
      </c>
      <c r="X2000">
        <v>1.020751</v>
      </c>
      <c r="Y2000">
        <v>1.0350159999999999</v>
      </c>
      <c r="Z2000">
        <v>1.0240480000000001</v>
      </c>
      <c r="AA2000">
        <v>1.0094460000000001</v>
      </c>
      <c r="AB2000">
        <v>0.92518849999999997</v>
      </c>
      <c r="AC2000">
        <v>0.766791</v>
      </c>
      <c r="AD2000">
        <v>0.64477549999999995</v>
      </c>
      <c r="AE2000">
        <v>-7.9319500000000001E-2</v>
      </c>
      <c r="AF2000">
        <v>-0.10288949999999999</v>
      </c>
      <c r="AG2000">
        <v>-0.13631489999999999</v>
      </c>
      <c r="AH2000">
        <v>-0.14551259999999999</v>
      </c>
      <c r="AI2000">
        <v>-0.11306910000000001</v>
      </c>
      <c r="AJ2000">
        <v>-4.9110500000000001E-2</v>
      </c>
      <c r="AK2000">
        <v>-1.9400000000000001E-2</v>
      </c>
      <c r="AL2000">
        <v>-5.8680400000000001E-2</v>
      </c>
      <c r="AM2000">
        <v>-4.1135900000000003E-2</v>
      </c>
      <c r="AN2000">
        <v>-7.4000999999999997E-3</v>
      </c>
      <c r="AO2000">
        <v>-6.2508599999999997E-2</v>
      </c>
      <c r="AP2000">
        <v>-2.7291900000000001E-2</v>
      </c>
      <c r="AQ2000">
        <v>4.03443E-2</v>
      </c>
      <c r="AR2000">
        <v>5.6143E-3</v>
      </c>
      <c r="AS2000">
        <v>-2.0110000000000002E-3</v>
      </c>
      <c r="AT2000">
        <v>4.03583E-2</v>
      </c>
      <c r="AU2000">
        <v>1.7056499999999999E-2</v>
      </c>
      <c r="AV2000">
        <v>3.0983E-3</v>
      </c>
      <c r="AW2000">
        <v>-6.2813000000000001E-3</v>
      </c>
      <c r="AX2000">
        <v>1.0976E-2</v>
      </c>
      <c r="AY2000">
        <v>2.2520999999999999E-2</v>
      </c>
      <c r="AZ2000">
        <v>-5.9199999999999997E-4</v>
      </c>
      <c r="BA2000">
        <v>-5.7026399999999998E-2</v>
      </c>
      <c r="BB2000">
        <v>-6.8530599999999997E-2</v>
      </c>
      <c r="BC2000">
        <v>-4.7349500000000003E-2</v>
      </c>
      <c r="BD2000">
        <v>-6.7779099999999995E-2</v>
      </c>
      <c r="BE2000">
        <v>-8.9281700000000006E-2</v>
      </c>
      <c r="BF2000">
        <v>-9.8600800000000002E-2</v>
      </c>
      <c r="BG2000">
        <v>-7.3734400000000005E-2</v>
      </c>
      <c r="BH2000">
        <v>-2.8591599999999998E-2</v>
      </c>
      <c r="BI2000">
        <v>4.8814000000000001E-3</v>
      </c>
      <c r="BJ2000">
        <v>-3.6182400000000003E-2</v>
      </c>
      <c r="BK2000">
        <v>-1.7373400000000001E-2</v>
      </c>
      <c r="BL2000">
        <v>1.59726E-2</v>
      </c>
      <c r="BM2000">
        <v>-4.0098099999999998E-2</v>
      </c>
      <c r="BN2000">
        <v>-7.1053000000000002E-3</v>
      </c>
      <c r="BO2000">
        <v>6.1541600000000002E-2</v>
      </c>
      <c r="BP2000">
        <v>2.7095500000000002E-2</v>
      </c>
      <c r="BQ2000">
        <v>2.1341200000000001E-2</v>
      </c>
      <c r="BR2000">
        <v>6.1824799999999999E-2</v>
      </c>
      <c r="BS2000">
        <v>4.1591200000000002E-2</v>
      </c>
      <c r="BT2000">
        <v>3.1783199999999998E-2</v>
      </c>
      <c r="BU2000">
        <v>2.26628E-2</v>
      </c>
      <c r="BV2000">
        <v>3.5144500000000002E-2</v>
      </c>
      <c r="BW2000">
        <v>4.7589699999999999E-2</v>
      </c>
      <c r="BX2000">
        <v>2.38149E-2</v>
      </c>
      <c r="BY2000">
        <v>-3.01797E-2</v>
      </c>
      <c r="BZ2000">
        <v>-4.3128300000000001E-2</v>
      </c>
      <c r="CA2000">
        <v>-2.5207199999999999E-2</v>
      </c>
      <c r="CB2000">
        <v>-4.3461800000000002E-2</v>
      </c>
      <c r="CC2000">
        <v>-5.6706600000000003E-2</v>
      </c>
      <c r="CD2000">
        <v>-6.6109799999999996E-2</v>
      </c>
      <c r="CE2000">
        <v>-4.6491400000000002E-2</v>
      </c>
      <c r="CF2000">
        <v>-1.43803E-2</v>
      </c>
      <c r="CG2000">
        <v>2.1698700000000001E-2</v>
      </c>
      <c r="CH2000">
        <v>-2.0600299999999998E-2</v>
      </c>
      <c r="CI2000">
        <v>-9.1549999999999997E-4</v>
      </c>
      <c r="CJ2000">
        <v>3.2160399999999999E-2</v>
      </c>
      <c r="CK2000">
        <v>-2.45767E-2</v>
      </c>
      <c r="CL2000">
        <v>6.8757999999999996E-3</v>
      </c>
      <c r="CM2000">
        <v>7.6222799999999993E-2</v>
      </c>
      <c r="CN2000">
        <v>4.1973400000000001E-2</v>
      </c>
      <c r="CO2000">
        <v>3.7514800000000001E-2</v>
      </c>
      <c r="CP2000">
        <v>7.6692499999999997E-2</v>
      </c>
      <c r="CQ2000">
        <v>5.8583799999999998E-2</v>
      </c>
      <c r="CR2000">
        <v>5.1650300000000003E-2</v>
      </c>
      <c r="CS2000">
        <v>4.2709400000000002E-2</v>
      </c>
      <c r="CT2000">
        <v>5.1883600000000002E-2</v>
      </c>
      <c r="CU2000">
        <v>6.4952200000000002E-2</v>
      </c>
      <c r="CV2000">
        <v>4.0718999999999998E-2</v>
      </c>
      <c r="CW2000">
        <v>-1.1585700000000001E-2</v>
      </c>
      <c r="CX2000">
        <v>-2.55348E-2</v>
      </c>
      <c r="CY2000">
        <v>-3.0647999999999999E-3</v>
      </c>
      <c r="CZ2000">
        <v>-1.9144399999999999E-2</v>
      </c>
      <c r="DA2000">
        <v>-2.41315E-2</v>
      </c>
      <c r="DB2000">
        <v>-3.3618799999999997E-2</v>
      </c>
      <c r="DC2000">
        <v>-1.9248299999999999E-2</v>
      </c>
      <c r="DD2000">
        <v>-1.6890000000000001E-4</v>
      </c>
      <c r="DE2000">
        <v>3.8515899999999999E-2</v>
      </c>
      <c r="DF2000">
        <v>-5.0181999999999996E-3</v>
      </c>
      <c r="DG2000">
        <v>1.55423E-2</v>
      </c>
      <c r="DH2000">
        <v>4.8348299999999997E-2</v>
      </c>
      <c r="DI2000">
        <v>-9.0553000000000005E-3</v>
      </c>
      <c r="DJ2000">
        <v>2.0857000000000001E-2</v>
      </c>
      <c r="DK2000">
        <v>9.0903999999999999E-2</v>
      </c>
      <c r="DL2000">
        <v>5.6851199999999998E-2</v>
      </c>
      <c r="DM2000">
        <v>5.3688399999999997E-2</v>
      </c>
      <c r="DN2000">
        <v>9.1560199999999994E-2</v>
      </c>
      <c r="DO2000">
        <v>7.5576400000000002E-2</v>
      </c>
      <c r="DP2000">
        <v>7.1517399999999995E-2</v>
      </c>
      <c r="DQ2000">
        <v>6.2756000000000006E-2</v>
      </c>
      <c r="DR2000">
        <v>6.8622600000000006E-2</v>
      </c>
      <c r="DS2000">
        <v>8.2314700000000005E-2</v>
      </c>
      <c r="DT2000">
        <v>5.7623199999999999E-2</v>
      </c>
      <c r="DU2000">
        <v>7.0083000000000003E-3</v>
      </c>
      <c r="DV2000">
        <v>-7.9413000000000001E-3</v>
      </c>
      <c r="DW2000">
        <v>2.8905199999999999E-2</v>
      </c>
      <c r="DX2000">
        <v>1.5966000000000001E-2</v>
      </c>
      <c r="DY2000">
        <v>2.2901700000000001E-2</v>
      </c>
      <c r="DZ2000">
        <v>1.3292999999999999E-2</v>
      </c>
      <c r="EA2000">
        <v>2.0086400000000001E-2</v>
      </c>
      <c r="EB2000">
        <v>2.035E-2</v>
      </c>
      <c r="EC2000">
        <v>6.27973E-2</v>
      </c>
      <c r="ED2000">
        <v>1.74799E-2</v>
      </c>
      <c r="EE2000">
        <v>3.9304899999999997E-2</v>
      </c>
      <c r="EF2000">
        <v>7.1720900000000004E-2</v>
      </c>
      <c r="EG2000">
        <v>1.33551E-2</v>
      </c>
      <c r="EH2000">
        <v>4.1043499999999997E-2</v>
      </c>
      <c r="EI2000">
        <v>0.1121014</v>
      </c>
      <c r="EJ2000">
        <v>7.8332399999999996E-2</v>
      </c>
      <c r="EK2000">
        <v>7.7040600000000001E-2</v>
      </c>
      <c r="EL2000">
        <v>0.1130268</v>
      </c>
      <c r="EM2000">
        <v>0.10011109999999999</v>
      </c>
      <c r="EN2000">
        <v>0.10020229999999999</v>
      </c>
      <c r="EO2000">
        <v>9.1700100000000007E-2</v>
      </c>
      <c r="EP2000">
        <v>9.2791200000000004E-2</v>
      </c>
      <c r="EQ2000">
        <v>0.1073834</v>
      </c>
      <c r="ER2000">
        <v>8.2030000000000006E-2</v>
      </c>
      <c r="ES2000">
        <v>3.3855000000000003E-2</v>
      </c>
      <c r="ET2000">
        <v>1.7461000000000001E-2</v>
      </c>
      <c r="EU2000">
        <v>49.81194</v>
      </c>
      <c r="EV2000">
        <v>49.55988</v>
      </c>
      <c r="EW2000">
        <v>49.165039999999998</v>
      </c>
      <c r="EX2000">
        <v>48.962440000000001</v>
      </c>
      <c r="EY2000">
        <v>48.5274</v>
      </c>
      <c r="EZ2000">
        <v>48.406750000000002</v>
      </c>
      <c r="FA2000">
        <v>48.185659999999999</v>
      </c>
      <c r="FB2000">
        <v>48.162999999999997</v>
      </c>
      <c r="FC2000">
        <v>50.436</v>
      </c>
      <c r="FD2000">
        <v>54.241199999999999</v>
      </c>
      <c r="FE2000">
        <v>57.36356</v>
      </c>
      <c r="FF2000">
        <v>59.61412</v>
      </c>
      <c r="FG2000">
        <v>60.612029999999997</v>
      </c>
      <c r="FH2000">
        <v>60.915039999999998</v>
      </c>
      <c r="FI2000">
        <v>60.557479999999998</v>
      </c>
      <c r="FJ2000">
        <v>59.732300000000002</v>
      </c>
      <c r="FK2000">
        <v>58.31514</v>
      </c>
      <c r="FL2000">
        <v>55.950870000000002</v>
      </c>
      <c r="FM2000">
        <v>54.219830000000002</v>
      </c>
      <c r="FN2000">
        <v>53.310519999999997</v>
      </c>
      <c r="FO2000">
        <v>52.357529999999997</v>
      </c>
      <c r="FP2000">
        <v>51.704009999999997</v>
      </c>
      <c r="FQ2000">
        <v>51.473959999999998</v>
      </c>
      <c r="FR2000">
        <v>51.123480000000001</v>
      </c>
      <c r="FS2000">
        <v>0.89729499999999995</v>
      </c>
      <c r="FT2000">
        <v>1.9989400000000001E-2</v>
      </c>
      <c r="FU2000">
        <v>3.0253599999999999E-2</v>
      </c>
    </row>
    <row r="2001" spans="1:177" x14ac:dyDescent="0.25">
      <c r="A2001" t="s">
        <v>226</v>
      </c>
      <c r="B2001" t="s">
        <v>199</v>
      </c>
      <c r="C2001" t="s">
        <v>301</v>
      </c>
      <c r="D2001" s="19" t="s">
        <v>245</v>
      </c>
      <c r="E2001" t="s">
        <v>219</v>
      </c>
      <c r="F2001">
        <v>7398</v>
      </c>
      <c r="G2001">
        <v>0.48650110000000002</v>
      </c>
      <c r="H2001">
        <v>0.49472389999999999</v>
      </c>
      <c r="I2001">
        <v>0.4692036</v>
      </c>
      <c r="J2001">
        <v>0.45208959999999998</v>
      </c>
      <c r="K2001">
        <v>0.47955969999999998</v>
      </c>
      <c r="L2001">
        <v>0.50058899999999995</v>
      </c>
      <c r="M2001">
        <v>0.59220530000000005</v>
      </c>
      <c r="N2001">
        <v>0.73612449999999996</v>
      </c>
      <c r="O2001">
        <v>0.7804565</v>
      </c>
      <c r="P2001">
        <v>0.76515540000000004</v>
      </c>
      <c r="Q2001">
        <v>0.74464019999999997</v>
      </c>
      <c r="R2001">
        <v>0.78635489999999997</v>
      </c>
      <c r="S2001">
        <v>0.79839709999999997</v>
      </c>
      <c r="T2001">
        <v>0.92261360000000003</v>
      </c>
      <c r="U2001">
        <v>1.023625</v>
      </c>
      <c r="V2001">
        <v>1.048678</v>
      </c>
      <c r="W2001">
        <v>1.1422650000000001</v>
      </c>
      <c r="X2001">
        <v>1.231093</v>
      </c>
      <c r="Y2001">
        <v>1.2185109999999999</v>
      </c>
      <c r="Z2001">
        <v>1.3453729999999999</v>
      </c>
      <c r="AA2001">
        <v>1.1910799999999999</v>
      </c>
      <c r="AB2001">
        <v>0.95804420000000001</v>
      </c>
      <c r="AC2001">
        <v>0.87099280000000001</v>
      </c>
      <c r="AD2001">
        <v>0.77964149999999999</v>
      </c>
      <c r="AE2001">
        <v>-0.19843420000000001</v>
      </c>
      <c r="AF2001">
        <v>-9.30092E-2</v>
      </c>
      <c r="AG2001">
        <v>-5.3754400000000001E-2</v>
      </c>
      <c r="AH2001">
        <v>-5.8725300000000001E-2</v>
      </c>
      <c r="AI2001">
        <v>-4.0042800000000003E-2</v>
      </c>
      <c r="AJ2001">
        <v>-6.1194999999999999E-2</v>
      </c>
      <c r="AK2001">
        <v>-7.1123000000000006E-2</v>
      </c>
      <c r="AL2001">
        <v>-2.9434200000000001E-2</v>
      </c>
      <c r="AM2001">
        <v>-3.2059999999999999E-4</v>
      </c>
      <c r="AN2001">
        <v>-4.91674E-2</v>
      </c>
      <c r="AO2001">
        <v>-7.8686400000000004E-2</v>
      </c>
      <c r="AP2001">
        <v>-5.2059800000000003E-2</v>
      </c>
      <c r="AQ2001">
        <v>-3.9751799999999997E-2</v>
      </c>
      <c r="AR2001">
        <v>5.8468399999999997E-2</v>
      </c>
      <c r="AS2001">
        <v>0.1490139</v>
      </c>
      <c r="AT2001">
        <v>0.12513589999999999</v>
      </c>
      <c r="AU2001">
        <v>0.1454588</v>
      </c>
      <c r="AV2001">
        <v>7.1459599999999998E-2</v>
      </c>
      <c r="AW2001">
        <v>4.33295E-2</v>
      </c>
      <c r="AX2001">
        <v>0.19472890000000001</v>
      </c>
      <c r="AY2001">
        <v>0.1011938</v>
      </c>
      <c r="AZ2001">
        <v>-3.4093199999999997E-2</v>
      </c>
      <c r="BA2001">
        <v>2.5886599999999999E-2</v>
      </c>
      <c r="BB2001">
        <v>6.2595799999999993E-2</v>
      </c>
      <c r="BC2001">
        <v>-0.1256697</v>
      </c>
      <c r="BD2001">
        <v>-4.9698100000000002E-2</v>
      </c>
      <c r="BE2001">
        <v>-2.7921399999999999E-2</v>
      </c>
      <c r="BF2001">
        <v>-2.8970099999999999E-2</v>
      </c>
      <c r="BG2001">
        <v>-1.49091E-2</v>
      </c>
      <c r="BH2001">
        <v>-3.63582E-2</v>
      </c>
      <c r="BI2001">
        <v>-4.1485399999999999E-2</v>
      </c>
      <c r="BJ2001">
        <v>2.7881E-3</v>
      </c>
      <c r="BK2001">
        <v>3.9947400000000001E-2</v>
      </c>
      <c r="BL2001">
        <v>-4.6216E-3</v>
      </c>
      <c r="BM2001">
        <v>-3.2112099999999998E-2</v>
      </c>
      <c r="BN2001">
        <v>9.7619999999999998E-4</v>
      </c>
      <c r="BO2001">
        <v>1.1806000000000001E-2</v>
      </c>
      <c r="BP2001">
        <v>0.12711710000000001</v>
      </c>
      <c r="BQ2001">
        <v>0.21658079999999999</v>
      </c>
      <c r="BR2001">
        <v>0.19279360000000001</v>
      </c>
      <c r="BS2001">
        <v>0.2114171</v>
      </c>
      <c r="BT2001">
        <v>0.14319370000000001</v>
      </c>
      <c r="BU2001">
        <v>0.1100618</v>
      </c>
      <c r="BV2001">
        <v>0.26139630000000003</v>
      </c>
      <c r="BW2001">
        <v>0.16165470000000001</v>
      </c>
      <c r="BX2001">
        <v>1.7519099999999999E-2</v>
      </c>
      <c r="BY2001">
        <v>7.3174600000000006E-2</v>
      </c>
      <c r="BZ2001">
        <v>0.1010447</v>
      </c>
      <c r="CA2001">
        <v>-7.5273199999999998E-2</v>
      </c>
      <c r="CB2001">
        <v>-1.9701E-2</v>
      </c>
      <c r="CC2001">
        <v>-1.00295E-2</v>
      </c>
      <c r="CD2001">
        <v>-8.3616999999999997E-3</v>
      </c>
      <c r="CE2001">
        <v>2.4984E-3</v>
      </c>
      <c r="CF2001">
        <v>-1.9156200000000002E-2</v>
      </c>
      <c r="CG2001">
        <v>-2.0958500000000001E-2</v>
      </c>
      <c r="CH2001">
        <v>2.5105200000000001E-2</v>
      </c>
      <c r="CI2001">
        <v>6.7836900000000006E-2</v>
      </c>
      <c r="CJ2001">
        <v>2.62306E-2</v>
      </c>
      <c r="CK2001">
        <v>1.451E-4</v>
      </c>
      <c r="CL2001">
        <v>3.7708800000000001E-2</v>
      </c>
      <c r="CM2001">
        <v>4.75147E-2</v>
      </c>
      <c r="CN2001">
        <v>0.17466290000000001</v>
      </c>
      <c r="CO2001">
        <v>0.26337739999999998</v>
      </c>
      <c r="CP2001">
        <v>0.23965320000000001</v>
      </c>
      <c r="CQ2001">
        <v>0.25709959999999998</v>
      </c>
      <c r="CR2001">
        <v>0.19287650000000001</v>
      </c>
      <c r="CS2001">
        <v>0.15628040000000001</v>
      </c>
      <c r="CT2001">
        <v>0.30757000000000001</v>
      </c>
      <c r="CU2001">
        <v>0.20352970000000001</v>
      </c>
      <c r="CV2001">
        <v>5.3265699999999999E-2</v>
      </c>
      <c r="CW2001">
        <v>0.1059261</v>
      </c>
      <c r="CX2001">
        <v>0.12767439999999999</v>
      </c>
      <c r="CY2001">
        <v>-2.4876700000000002E-2</v>
      </c>
      <c r="CZ2001">
        <v>1.0296100000000001E-2</v>
      </c>
      <c r="DA2001">
        <v>7.8622999999999992E-3</v>
      </c>
      <c r="DB2001">
        <v>1.2246699999999999E-2</v>
      </c>
      <c r="DC2001">
        <v>1.9906E-2</v>
      </c>
      <c r="DD2001">
        <v>-1.9543E-3</v>
      </c>
      <c r="DE2001">
        <v>-4.3169999999999998E-4</v>
      </c>
      <c r="DF2001">
        <v>4.7422199999999998E-2</v>
      </c>
      <c r="DG2001">
        <v>9.5726400000000003E-2</v>
      </c>
      <c r="DH2001">
        <v>5.7082899999999999E-2</v>
      </c>
      <c r="DI2001">
        <v>3.2402399999999998E-2</v>
      </c>
      <c r="DJ2001">
        <v>7.4441400000000005E-2</v>
      </c>
      <c r="DK2001">
        <v>8.3223500000000006E-2</v>
      </c>
      <c r="DL2001">
        <v>0.22220880000000001</v>
      </c>
      <c r="DM2001">
        <v>0.31017400000000001</v>
      </c>
      <c r="DN2001">
        <v>0.28651270000000001</v>
      </c>
      <c r="DO2001">
        <v>0.3027821</v>
      </c>
      <c r="DP2001">
        <v>0.24255930000000001</v>
      </c>
      <c r="DQ2001">
        <v>0.20249900000000001</v>
      </c>
      <c r="DR2001">
        <v>0.35374359999999999</v>
      </c>
      <c r="DS2001">
        <v>0.24540480000000001</v>
      </c>
      <c r="DT2001">
        <v>8.9012300000000003E-2</v>
      </c>
      <c r="DU2001">
        <v>0.13867760000000001</v>
      </c>
      <c r="DV2001">
        <v>0.1543041</v>
      </c>
      <c r="DW2001">
        <v>4.7887899999999997E-2</v>
      </c>
      <c r="DX2001">
        <v>5.3607200000000001E-2</v>
      </c>
      <c r="DY2001">
        <v>3.3695299999999997E-2</v>
      </c>
      <c r="DZ2001">
        <v>4.2001999999999998E-2</v>
      </c>
      <c r="EA2001">
        <v>4.5039700000000002E-2</v>
      </c>
      <c r="EB2001">
        <v>2.2882599999999999E-2</v>
      </c>
      <c r="EC2001">
        <v>2.92059E-2</v>
      </c>
      <c r="ED2001">
        <v>7.9644499999999993E-2</v>
      </c>
      <c r="EE2001">
        <v>0.13599439999999999</v>
      </c>
      <c r="EF2001">
        <v>0.1016286</v>
      </c>
      <c r="EG2001">
        <v>7.8976699999999997E-2</v>
      </c>
      <c r="EH2001">
        <v>0.12747739999999999</v>
      </c>
      <c r="EI2001">
        <v>0.13478129999999999</v>
      </c>
      <c r="EJ2001">
        <v>0.29085749999999999</v>
      </c>
      <c r="EK2001">
        <v>0.37774089999999999</v>
      </c>
      <c r="EL2001">
        <v>0.3541704</v>
      </c>
      <c r="EM2001">
        <v>0.36874040000000002</v>
      </c>
      <c r="EN2001">
        <v>0.3142933</v>
      </c>
      <c r="EO2001">
        <v>0.26923130000000001</v>
      </c>
      <c r="EP2001">
        <v>0.42041109999999998</v>
      </c>
      <c r="EQ2001">
        <v>0.30586570000000002</v>
      </c>
      <c r="ER2001">
        <v>0.14062459999999999</v>
      </c>
      <c r="ES2001">
        <v>0.18596560000000001</v>
      </c>
      <c r="ET2001">
        <v>0.19275300000000001</v>
      </c>
      <c r="EU2001">
        <v>54.156230000000001</v>
      </c>
      <c r="EV2001">
        <v>54.654440000000001</v>
      </c>
      <c r="EW2001">
        <v>54.861159999999998</v>
      </c>
      <c r="EX2001">
        <v>55.367229999999999</v>
      </c>
      <c r="EY2001">
        <v>55.711120000000001</v>
      </c>
      <c r="EZ2001">
        <v>55.675879999999999</v>
      </c>
      <c r="FA2001">
        <v>54.938079999999999</v>
      </c>
      <c r="FB2001">
        <v>55.450339999999997</v>
      </c>
      <c r="FC2001">
        <v>56.718269999999997</v>
      </c>
      <c r="FD2001">
        <v>57.912599999999998</v>
      </c>
      <c r="FE2001">
        <v>56.433669999999999</v>
      </c>
      <c r="FF2001">
        <v>56.190519999999999</v>
      </c>
      <c r="FG2001">
        <v>56.721600000000002</v>
      </c>
      <c r="FH2001">
        <v>56.751130000000003</v>
      </c>
      <c r="FI2001">
        <v>55.291499999999999</v>
      </c>
      <c r="FJ2001">
        <v>52.82734</v>
      </c>
      <c r="FK2001">
        <v>51.625149999999998</v>
      </c>
      <c r="FL2001">
        <v>52.56514</v>
      </c>
      <c r="FM2001">
        <v>52.617530000000002</v>
      </c>
      <c r="FN2001">
        <v>51.776139999999998</v>
      </c>
      <c r="FO2001">
        <v>51.32246</v>
      </c>
      <c r="FP2001">
        <v>50.799239999999998</v>
      </c>
      <c r="FQ2001">
        <v>50.062629999999999</v>
      </c>
      <c r="FR2001">
        <v>50.152659999999997</v>
      </c>
      <c r="FS2001">
        <v>0.835978</v>
      </c>
      <c r="FT2001">
        <v>3.7286300000000001E-2</v>
      </c>
      <c r="FU2001">
        <v>7.0525699999999997E-2</v>
      </c>
    </row>
    <row r="2002" spans="1:177" x14ac:dyDescent="0.25">
      <c r="A2002" t="s">
        <v>226</v>
      </c>
      <c r="B2002" t="s">
        <v>199</v>
      </c>
      <c r="C2002" t="s">
        <v>301</v>
      </c>
      <c r="D2002" s="19" t="s">
        <v>245</v>
      </c>
      <c r="E2002" t="s">
        <v>220</v>
      </c>
      <c r="F2002">
        <v>4923</v>
      </c>
      <c r="G2002">
        <v>0.39531959999999999</v>
      </c>
      <c r="H2002">
        <v>0.45930919999999997</v>
      </c>
      <c r="I2002">
        <v>0.4379769</v>
      </c>
      <c r="J2002">
        <v>0.41504540000000001</v>
      </c>
      <c r="K2002">
        <v>0.44969999999999999</v>
      </c>
      <c r="L2002">
        <v>0.4768193</v>
      </c>
      <c r="M2002">
        <v>0.54340259999999996</v>
      </c>
      <c r="N2002">
        <v>0.72772619999999999</v>
      </c>
      <c r="O2002">
        <v>0.77260640000000003</v>
      </c>
      <c r="P2002">
        <v>0.79890510000000003</v>
      </c>
      <c r="Q2002">
        <v>0.790103</v>
      </c>
      <c r="R2002">
        <v>0.67195950000000004</v>
      </c>
      <c r="S2002">
        <v>0.66788389999999997</v>
      </c>
      <c r="T2002">
        <v>0.7302225</v>
      </c>
      <c r="U2002">
        <v>0.90928989999999998</v>
      </c>
      <c r="V2002">
        <v>0.92785530000000005</v>
      </c>
      <c r="W2002">
        <v>1.0725199999999999</v>
      </c>
      <c r="X2002">
        <v>1.086125</v>
      </c>
      <c r="Y2002">
        <v>1.1934990000000001</v>
      </c>
      <c r="Z2002">
        <v>1.337234</v>
      </c>
      <c r="AA2002">
        <v>1.1397930000000001</v>
      </c>
      <c r="AB2002">
        <v>0.8530065</v>
      </c>
      <c r="AC2002">
        <v>0.84456969999999998</v>
      </c>
      <c r="AD2002">
        <v>0.79245410000000005</v>
      </c>
      <c r="AE2002">
        <v>-0.36085660000000003</v>
      </c>
      <c r="AF2002">
        <v>-0.15988759999999999</v>
      </c>
      <c r="AG2002">
        <v>-8.2784099999999999E-2</v>
      </c>
      <c r="AH2002">
        <v>-9.4923999999999994E-2</v>
      </c>
      <c r="AI2002">
        <v>-6.8784399999999996E-2</v>
      </c>
      <c r="AJ2002">
        <v>-7.43283E-2</v>
      </c>
      <c r="AK2002">
        <v>-0.1134245</v>
      </c>
      <c r="AL2002">
        <v>-3.05752E-2</v>
      </c>
      <c r="AM2002">
        <v>-1.6853099999999999E-2</v>
      </c>
      <c r="AN2002">
        <v>-3.8688899999999998E-2</v>
      </c>
      <c r="AO2002">
        <v>-2.19805E-2</v>
      </c>
      <c r="AP2002">
        <v>-0.14305380000000001</v>
      </c>
      <c r="AQ2002">
        <v>-0.13702349999999999</v>
      </c>
      <c r="AR2002">
        <v>-0.12816530000000001</v>
      </c>
      <c r="AS2002">
        <v>4.8055899999999999E-2</v>
      </c>
      <c r="AT2002">
        <v>-1.06344E-2</v>
      </c>
      <c r="AU2002">
        <v>8.6539599999999994E-2</v>
      </c>
      <c r="AV2002">
        <v>-5.9445999999999999E-2</v>
      </c>
      <c r="AW2002">
        <v>1.0626500000000001E-2</v>
      </c>
      <c r="AX2002">
        <v>0.17295260000000001</v>
      </c>
      <c r="AY2002">
        <v>3.9793099999999998E-2</v>
      </c>
      <c r="AZ2002">
        <v>-0.13622300000000001</v>
      </c>
      <c r="BA2002">
        <v>-1.4927E-3</v>
      </c>
      <c r="BB2002">
        <v>8.0550300000000005E-2</v>
      </c>
      <c r="BC2002">
        <v>-0.24098510000000001</v>
      </c>
      <c r="BD2002">
        <v>-9.0778300000000006E-2</v>
      </c>
      <c r="BE2002">
        <v>-5.1070699999999997E-2</v>
      </c>
      <c r="BF2002">
        <v>-5.7159099999999997E-2</v>
      </c>
      <c r="BG2002">
        <v>-3.61905E-2</v>
      </c>
      <c r="BH2002">
        <v>-3.7488100000000003E-2</v>
      </c>
      <c r="BI2002">
        <v>-7.0730500000000002E-2</v>
      </c>
      <c r="BJ2002">
        <v>1.51614E-2</v>
      </c>
      <c r="BK2002">
        <v>4.1241300000000002E-2</v>
      </c>
      <c r="BL2002">
        <v>2.3489199999999998E-2</v>
      </c>
      <c r="BM2002">
        <v>3.4604299999999998E-2</v>
      </c>
      <c r="BN2002">
        <v>-8.8303199999999998E-2</v>
      </c>
      <c r="BO2002">
        <v>-9.2823600000000006E-2</v>
      </c>
      <c r="BP2002">
        <v>-5.1735499999999997E-2</v>
      </c>
      <c r="BQ2002">
        <v>0.12195300000000001</v>
      </c>
      <c r="BR2002">
        <v>8.0927200000000005E-2</v>
      </c>
      <c r="BS2002">
        <v>0.1665546</v>
      </c>
      <c r="BT2002">
        <v>2.24975E-2</v>
      </c>
      <c r="BU2002">
        <v>9.4534699999999999E-2</v>
      </c>
      <c r="BV2002">
        <v>0.26221800000000001</v>
      </c>
      <c r="BW2002">
        <v>0.1225328</v>
      </c>
      <c r="BX2002">
        <v>-6.9116999999999998E-2</v>
      </c>
      <c r="BY2002">
        <v>6.17206E-2</v>
      </c>
      <c r="BZ2002">
        <v>0.1327469</v>
      </c>
      <c r="CA2002">
        <v>-0.1579624</v>
      </c>
      <c r="CB2002">
        <v>-4.2913399999999997E-2</v>
      </c>
      <c r="CC2002">
        <v>-2.9106099999999999E-2</v>
      </c>
      <c r="CD2002">
        <v>-3.1003300000000001E-2</v>
      </c>
      <c r="CE2002">
        <v>-1.3616E-2</v>
      </c>
      <c r="CF2002">
        <v>-1.1972699999999999E-2</v>
      </c>
      <c r="CG2002">
        <v>-4.1160799999999997E-2</v>
      </c>
      <c r="CH2002">
        <v>4.6838499999999998E-2</v>
      </c>
      <c r="CI2002">
        <v>8.14772E-2</v>
      </c>
      <c r="CJ2002">
        <v>6.6553699999999993E-2</v>
      </c>
      <c r="CK2002">
        <v>7.3794799999999994E-2</v>
      </c>
      <c r="CL2002">
        <v>-5.0382999999999997E-2</v>
      </c>
      <c r="CM2002">
        <v>-6.22109E-2</v>
      </c>
      <c r="CN2002">
        <v>1.1996000000000001E-3</v>
      </c>
      <c r="CO2002">
        <v>0.17313390000000001</v>
      </c>
      <c r="CP2002">
        <v>0.14434240000000001</v>
      </c>
      <c r="CQ2002">
        <v>0.2219728</v>
      </c>
      <c r="CR2002">
        <v>7.9251299999999997E-2</v>
      </c>
      <c r="CS2002">
        <v>0.15264929999999999</v>
      </c>
      <c r="CT2002">
        <v>0.32404290000000002</v>
      </c>
      <c r="CU2002">
        <v>0.179838</v>
      </c>
      <c r="CV2002">
        <v>-2.26395E-2</v>
      </c>
      <c r="CW2002">
        <v>0.105502</v>
      </c>
      <c r="CX2002">
        <v>0.1688982</v>
      </c>
      <c r="CY2002">
        <v>-7.4939800000000001E-2</v>
      </c>
      <c r="CZ2002">
        <v>4.9515000000000002E-3</v>
      </c>
      <c r="DA2002">
        <v>-7.1415999999999997E-3</v>
      </c>
      <c r="DB2002">
        <v>-4.8474E-3</v>
      </c>
      <c r="DC2002">
        <v>8.9584999999999994E-3</v>
      </c>
      <c r="DD2002">
        <v>1.35427E-2</v>
      </c>
      <c r="DE2002">
        <v>-1.1591000000000001E-2</v>
      </c>
      <c r="DF2002">
        <v>7.8515600000000005E-2</v>
      </c>
      <c r="DG2002">
        <v>0.12171319999999999</v>
      </c>
      <c r="DH2002">
        <v>0.1096181</v>
      </c>
      <c r="DI2002">
        <v>0.1129854</v>
      </c>
      <c r="DJ2002">
        <v>-1.2462900000000001E-2</v>
      </c>
      <c r="DK2002">
        <v>-3.15982E-2</v>
      </c>
      <c r="DL2002">
        <v>5.4134700000000001E-2</v>
      </c>
      <c r="DM2002">
        <v>0.22431470000000001</v>
      </c>
      <c r="DN2002">
        <v>0.20775769999999999</v>
      </c>
      <c r="DO2002">
        <v>0.2773909</v>
      </c>
      <c r="DP2002">
        <v>0.13600509999999999</v>
      </c>
      <c r="DQ2002">
        <v>0.2107638</v>
      </c>
      <c r="DR2002">
        <v>0.38586789999999999</v>
      </c>
      <c r="DS2002">
        <v>0.2371432</v>
      </c>
      <c r="DT2002">
        <v>2.3837899999999999E-2</v>
      </c>
      <c r="DU2002">
        <v>0.14928340000000001</v>
      </c>
      <c r="DV2002">
        <v>0.2050495</v>
      </c>
      <c r="DW2002">
        <v>4.4931699999999998E-2</v>
      </c>
      <c r="DX2002">
        <v>7.4060799999999996E-2</v>
      </c>
      <c r="DY2002">
        <v>2.4571800000000001E-2</v>
      </c>
      <c r="DZ2002">
        <v>3.2917399999999999E-2</v>
      </c>
      <c r="EA2002">
        <v>4.1552400000000003E-2</v>
      </c>
      <c r="EB2002">
        <v>5.0382799999999998E-2</v>
      </c>
      <c r="EC2002">
        <v>3.1102899999999999E-2</v>
      </c>
      <c r="ED2002">
        <v>0.1242523</v>
      </c>
      <c r="EE2002">
        <v>0.17980750000000001</v>
      </c>
      <c r="EF2002">
        <v>0.17179620000000001</v>
      </c>
      <c r="EG2002">
        <v>0.1695702</v>
      </c>
      <c r="EH2002">
        <v>4.22878E-2</v>
      </c>
      <c r="EI2002">
        <v>1.26017E-2</v>
      </c>
      <c r="EJ2002">
        <v>0.1305645</v>
      </c>
      <c r="EK2002">
        <v>0.29821180000000003</v>
      </c>
      <c r="EL2002">
        <v>0.29931930000000001</v>
      </c>
      <c r="EM2002">
        <v>0.3574059</v>
      </c>
      <c r="EN2002">
        <v>0.21794859999999999</v>
      </c>
      <c r="EO2002">
        <v>0.29467199999999999</v>
      </c>
      <c r="EP2002">
        <v>0.47513319999999998</v>
      </c>
      <c r="EQ2002">
        <v>0.31988290000000003</v>
      </c>
      <c r="ER2002">
        <v>9.0943999999999997E-2</v>
      </c>
      <c r="ES2002">
        <v>0.21249670000000001</v>
      </c>
      <c r="ET2002">
        <v>0.25724619999999998</v>
      </c>
      <c r="EU2002">
        <v>54.685760000000002</v>
      </c>
      <c r="EV2002">
        <v>55.486040000000003</v>
      </c>
      <c r="EW2002">
        <v>55.553330000000003</v>
      </c>
      <c r="EX2002">
        <v>56.016109999999998</v>
      </c>
      <c r="EY2002">
        <v>56.355400000000003</v>
      </c>
      <c r="EZ2002">
        <v>55.861130000000003</v>
      </c>
      <c r="FA2002">
        <v>55.130279999999999</v>
      </c>
      <c r="FB2002">
        <v>55.662489999999998</v>
      </c>
      <c r="FC2002">
        <v>56.958129999999997</v>
      </c>
      <c r="FD2002">
        <v>57.812809999999999</v>
      </c>
      <c r="FE2002">
        <v>56.696489999999997</v>
      </c>
      <c r="FF2002">
        <v>56.474589999999999</v>
      </c>
      <c r="FG2002">
        <v>57.028269999999999</v>
      </c>
      <c r="FH2002">
        <v>57.045810000000003</v>
      </c>
      <c r="FI2002">
        <v>55.259839999999997</v>
      </c>
      <c r="FJ2002">
        <v>53.0655</v>
      </c>
      <c r="FK2002">
        <v>52.017180000000003</v>
      </c>
      <c r="FL2002">
        <v>53.25197</v>
      </c>
      <c r="FM2002">
        <v>52.988190000000003</v>
      </c>
      <c r="FN2002">
        <v>52.223689999999998</v>
      </c>
      <c r="FO2002">
        <v>51.812449999999998</v>
      </c>
      <c r="FP2002">
        <v>51.668930000000003</v>
      </c>
      <c r="FQ2002">
        <v>51.030419999999999</v>
      </c>
      <c r="FR2002">
        <v>51.052610000000001</v>
      </c>
      <c r="FS2002">
        <v>1.097226</v>
      </c>
      <c r="FT2002">
        <v>4.0525499999999999E-2</v>
      </c>
      <c r="FU2002">
        <v>8.4704299999999996E-2</v>
      </c>
    </row>
    <row r="2003" spans="1:177" x14ac:dyDescent="0.25">
      <c r="A2003" t="s">
        <v>226</v>
      </c>
      <c r="B2003" t="s">
        <v>199</v>
      </c>
      <c r="C2003" t="s">
        <v>301</v>
      </c>
      <c r="D2003" s="19" t="s">
        <v>245</v>
      </c>
      <c r="E2003" t="s">
        <v>221</v>
      </c>
      <c r="F2003">
        <v>2476</v>
      </c>
      <c r="G2003">
        <v>0.60647260000000003</v>
      </c>
      <c r="H2003">
        <v>0.54484520000000003</v>
      </c>
      <c r="I2003">
        <v>0.51420829999999995</v>
      </c>
      <c r="J2003">
        <v>0.50697990000000004</v>
      </c>
      <c r="K2003">
        <v>0.52733110000000005</v>
      </c>
      <c r="L2003">
        <v>0.55062599999999995</v>
      </c>
      <c r="M2003">
        <v>0.68024929999999995</v>
      </c>
      <c r="N2003">
        <v>0.76323739999999995</v>
      </c>
      <c r="O2003">
        <v>0.80504520000000002</v>
      </c>
      <c r="P2003">
        <v>0.72100770000000003</v>
      </c>
      <c r="Q2003">
        <v>0.67943359999999997</v>
      </c>
      <c r="R2003">
        <v>0.97720839999999998</v>
      </c>
      <c r="S2003">
        <v>1.0027889999999999</v>
      </c>
      <c r="T2003">
        <v>1.2052099999999999</v>
      </c>
      <c r="U2003">
        <v>1.211633</v>
      </c>
      <c r="V2003">
        <v>1.2459990000000001</v>
      </c>
      <c r="W2003">
        <v>1.264912</v>
      </c>
      <c r="X2003">
        <v>1.4688030000000001</v>
      </c>
      <c r="Y2003">
        <v>1.269377</v>
      </c>
      <c r="Z2003">
        <v>1.37412</v>
      </c>
      <c r="AA2003">
        <v>1.2825299999999999</v>
      </c>
      <c r="AB2003">
        <v>1.1276919999999999</v>
      </c>
      <c r="AC2003">
        <v>0.92273439999999995</v>
      </c>
      <c r="AD2003">
        <v>0.78012340000000002</v>
      </c>
      <c r="AE2003">
        <v>-6.4078899999999994E-2</v>
      </c>
      <c r="AF2003">
        <v>-7.4482400000000004E-2</v>
      </c>
      <c r="AG2003">
        <v>-7.7641199999999994E-2</v>
      </c>
      <c r="AH2003">
        <v>-7.2749099999999997E-2</v>
      </c>
      <c r="AI2003">
        <v>-4.7701300000000002E-2</v>
      </c>
      <c r="AJ2003">
        <v>-7.99623E-2</v>
      </c>
      <c r="AK2003">
        <v>-5.4027400000000003E-2</v>
      </c>
      <c r="AL2003">
        <v>-8.09227E-2</v>
      </c>
      <c r="AM2003">
        <v>-3.8123299999999999E-2</v>
      </c>
      <c r="AN2003">
        <v>-0.1356658</v>
      </c>
      <c r="AO2003">
        <v>-0.25360690000000002</v>
      </c>
      <c r="AP2003">
        <v>4.0978000000000004E-3</v>
      </c>
      <c r="AQ2003">
        <v>2.9440500000000001E-2</v>
      </c>
      <c r="AR2003">
        <v>0.208176</v>
      </c>
      <c r="AS2003">
        <v>0.18932959999999999</v>
      </c>
      <c r="AT2003">
        <v>0.2180154</v>
      </c>
      <c r="AU2003">
        <v>0.12048929999999999</v>
      </c>
      <c r="AV2003">
        <v>0.153666</v>
      </c>
      <c r="AW2003">
        <v>-2.0091100000000001E-2</v>
      </c>
      <c r="AX2003">
        <v>0.11747340000000001</v>
      </c>
      <c r="AY2003">
        <v>9.3171400000000001E-2</v>
      </c>
      <c r="AZ2003">
        <v>3.1209299999999999E-2</v>
      </c>
      <c r="BA2003">
        <v>-1.37663E-2</v>
      </c>
      <c r="BB2003">
        <v>-2.2261300000000001E-2</v>
      </c>
      <c r="BC2003">
        <v>-9.7897999999999995E-3</v>
      </c>
      <c r="BD2003">
        <v>-2.6841299999999998E-2</v>
      </c>
      <c r="BE2003">
        <v>-2.5381600000000001E-2</v>
      </c>
      <c r="BF2003">
        <v>-1.92003E-2</v>
      </c>
      <c r="BG2003">
        <v>-5.9680999999999996E-3</v>
      </c>
      <c r="BH2003">
        <v>-5.0841699999999997E-2</v>
      </c>
      <c r="BI2003">
        <v>-1.6075300000000001E-2</v>
      </c>
      <c r="BJ2003">
        <v>-3.76634E-2</v>
      </c>
      <c r="BK2003">
        <v>1.37571E-2</v>
      </c>
      <c r="BL2003">
        <v>-7.3821700000000004E-2</v>
      </c>
      <c r="BM2003">
        <v>-0.17532919999999999</v>
      </c>
      <c r="BN2003">
        <v>0.1058095</v>
      </c>
      <c r="BO2003">
        <v>0.13645199999999999</v>
      </c>
      <c r="BP2003">
        <v>0.33309840000000002</v>
      </c>
      <c r="BQ2003">
        <v>0.31584950000000001</v>
      </c>
      <c r="BR2003">
        <v>0.31740469999999998</v>
      </c>
      <c r="BS2003">
        <v>0.23298849999999999</v>
      </c>
      <c r="BT2003">
        <v>0.28044910000000001</v>
      </c>
      <c r="BU2003">
        <v>8.9043700000000003E-2</v>
      </c>
      <c r="BV2003">
        <v>0.21785109999999999</v>
      </c>
      <c r="BW2003">
        <v>0.1799799</v>
      </c>
      <c r="BX2003">
        <v>0.11024200000000001</v>
      </c>
      <c r="BY2003">
        <v>5.6972399999999999E-2</v>
      </c>
      <c r="BZ2003">
        <v>3.3226499999999999E-2</v>
      </c>
      <c r="CA2003">
        <v>2.7810600000000001E-2</v>
      </c>
      <c r="CB2003">
        <v>6.1548000000000002E-3</v>
      </c>
      <c r="CC2003">
        <v>1.08133E-2</v>
      </c>
      <c r="CD2003">
        <v>1.7887400000000001E-2</v>
      </c>
      <c r="CE2003">
        <v>2.2936100000000001E-2</v>
      </c>
      <c r="CF2003">
        <v>-3.0672899999999999E-2</v>
      </c>
      <c r="CG2003">
        <v>1.0210199999999999E-2</v>
      </c>
      <c r="CH2003">
        <v>-7.7022000000000002E-3</v>
      </c>
      <c r="CI2003">
        <v>4.9689400000000002E-2</v>
      </c>
      <c r="CJ2003">
        <v>-3.09888E-2</v>
      </c>
      <c r="CK2003">
        <v>-0.1211144</v>
      </c>
      <c r="CL2003">
        <v>0.17625469999999999</v>
      </c>
      <c r="CM2003">
        <v>0.2105679</v>
      </c>
      <c r="CN2003">
        <v>0.41961920000000003</v>
      </c>
      <c r="CO2003">
        <v>0.40347670000000002</v>
      </c>
      <c r="CP2003">
        <v>0.38624140000000001</v>
      </c>
      <c r="CQ2003">
        <v>0.31090499999999999</v>
      </c>
      <c r="CR2003">
        <v>0.36825859999999999</v>
      </c>
      <c r="CS2003">
        <v>0.1646302</v>
      </c>
      <c r="CT2003">
        <v>0.28737239999999997</v>
      </c>
      <c r="CU2003">
        <v>0.24010319999999999</v>
      </c>
      <c r="CV2003">
        <v>0.16497980000000001</v>
      </c>
      <c r="CW2003">
        <v>0.1059657</v>
      </c>
      <c r="CX2003">
        <v>7.1657200000000004E-2</v>
      </c>
      <c r="CY2003">
        <v>6.54111E-2</v>
      </c>
      <c r="CZ2003">
        <v>3.9150799999999999E-2</v>
      </c>
      <c r="DA2003">
        <v>4.70082E-2</v>
      </c>
      <c r="DB2003">
        <v>5.4975099999999999E-2</v>
      </c>
      <c r="DC2003">
        <v>5.1840400000000002E-2</v>
      </c>
      <c r="DD2003">
        <v>-1.0504100000000001E-2</v>
      </c>
      <c r="DE2003">
        <v>3.6495600000000003E-2</v>
      </c>
      <c r="DF2003">
        <v>2.22591E-2</v>
      </c>
      <c r="DG2003">
        <v>8.5621600000000006E-2</v>
      </c>
      <c r="DH2003">
        <v>1.1844199999999999E-2</v>
      </c>
      <c r="DI2003">
        <v>-6.6899500000000001E-2</v>
      </c>
      <c r="DJ2003">
        <v>0.2466999</v>
      </c>
      <c r="DK2003">
        <v>0.28468379999999999</v>
      </c>
      <c r="DL2003">
        <v>0.50614009999999998</v>
      </c>
      <c r="DM2003">
        <v>0.49110399999999998</v>
      </c>
      <c r="DN2003">
        <v>0.45507819999999999</v>
      </c>
      <c r="DO2003">
        <v>0.38882159999999999</v>
      </c>
      <c r="DP2003">
        <v>0.45606809999999998</v>
      </c>
      <c r="DQ2003">
        <v>0.2402166</v>
      </c>
      <c r="DR2003">
        <v>0.35689359999999998</v>
      </c>
      <c r="DS2003">
        <v>0.30022660000000001</v>
      </c>
      <c r="DT2003">
        <v>0.21971750000000001</v>
      </c>
      <c r="DU2003">
        <v>0.15495909999999999</v>
      </c>
      <c r="DV2003">
        <v>0.1100878</v>
      </c>
      <c r="DW2003">
        <v>0.11970020000000001</v>
      </c>
      <c r="DX2003">
        <v>8.6791900000000005E-2</v>
      </c>
      <c r="DY2003">
        <v>9.9267800000000003E-2</v>
      </c>
      <c r="DZ2003">
        <v>0.10852390000000001</v>
      </c>
      <c r="EA2003">
        <v>9.3573500000000004E-2</v>
      </c>
      <c r="EB2003">
        <v>1.8616500000000001E-2</v>
      </c>
      <c r="EC2003">
        <v>7.4447700000000006E-2</v>
      </c>
      <c r="ED2003">
        <v>6.5518400000000004E-2</v>
      </c>
      <c r="EE2003">
        <v>0.13750200000000001</v>
      </c>
      <c r="EF2003">
        <v>7.3688299999999998E-2</v>
      </c>
      <c r="EG2003">
        <v>1.13781E-2</v>
      </c>
      <c r="EH2003">
        <v>0.34841159999999999</v>
      </c>
      <c r="EI2003">
        <v>0.39169530000000002</v>
      </c>
      <c r="EJ2003">
        <v>0.63106240000000002</v>
      </c>
      <c r="EK2003">
        <v>0.6176239</v>
      </c>
      <c r="EL2003">
        <v>0.5544675</v>
      </c>
      <c r="EM2003">
        <v>0.50132080000000001</v>
      </c>
      <c r="EN2003">
        <v>0.58285120000000001</v>
      </c>
      <c r="EO2003">
        <v>0.34935139999999998</v>
      </c>
      <c r="EP2003">
        <v>0.45727129999999999</v>
      </c>
      <c r="EQ2003">
        <v>0.38703510000000002</v>
      </c>
      <c r="ER2003">
        <v>0.29875020000000002</v>
      </c>
      <c r="ES2003">
        <v>0.2256977</v>
      </c>
      <c r="ET2003">
        <v>0.16557559999999999</v>
      </c>
      <c r="EU2003">
        <v>53.103200000000001</v>
      </c>
      <c r="EV2003">
        <v>53.000709999999998</v>
      </c>
      <c r="EW2003">
        <v>53.484699999999997</v>
      </c>
      <c r="EX2003">
        <v>54.07687</v>
      </c>
      <c r="EY2003">
        <v>54.42989</v>
      </c>
      <c r="EZ2003">
        <v>55.307470000000002</v>
      </c>
      <c r="FA2003">
        <v>54.555869999999999</v>
      </c>
      <c r="FB2003">
        <v>55.028469999999999</v>
      </c>
      <c r="FC2003">
        <v>56.241280000000003</v>
      </c>
      <c r="FD2003">
        <v>58.11103</v>
      </c>
      <c r="FE2003">
        <v>55.911029999999997</v>
      </c>
      <c r="FF2003">
        <v>55.625619999999998</v>
      </c>
      <c r="FG2003">
        <v>56.111739999999998</v>
      </c>
      <c r="FH2003">
        <v>56.165120000000002</v>
      </c>
      <c r="FI2003">
        <v>55.35445</v>
      </c>
      <c r="FJ2003">
        <v>52.353740000000002</v>
      </c>
      <c r="FK2003">
        <v>50.845550000000003</v>
      </c>
      <c r="FL2003">
        <v>51.199289999999998</v>
      </c>
      <c r="FM2003">
        <v>51.880429999999997</v>
      </c>
      <c r="FN2003">
        <v>50.886119999999998</v>
      </c>
      <c r="FO2003">
        <v>50.348039999999997</v>
      </c>
      <c r="FP2003">
        <v>49.069749999999999</v>
      </c>
      <c r="FQ2003">
        <v>48.138080000000002</v>
      </c>
      <c r="FR2003">
        <v>48.362990000000003</v>
      </c>
      <c r="FS2003">
        <v>1.230699</v>
      </c>
      <c r="FT2003">
        <v>6.9355100000000003E-2</v>
      </c>
      <c r="FU2003">
        <v>0.1207405</v>
      </c>
    </row>
    <row r="2004" spans="1:177" x14ac:dyDescent="0.25">
      <c r="A2004" t="s">
        <v>226</v>
      </c>
      <c r="B2004" t="s">
        <v>199</v>
      </c>
      <c r="C2004" t="s">
        <v>301</v>
      </c>
      <c r="D2004" s="19" t="s">
        <v>234</v>
      </c>
      <c r="E2004" t="s">
        <v>219</v>
      </c>
      <c r="F2004">
        <v>7385</v>
      </c>
      <c r="G2004">
        <v>0.47862719999999997</v>
      </c>
      <c r="H2004">
        <v>0.4445655</v>
      </c>
      <c r="I2004">
        <v>0.41247499999999998</v>
      </c>
      <c r="J2004">
        <v>0.41764449999999997</v>
      </c>
      <c r="K2004">
        <v>0.43895040000000002</v>
      </c>
      <c r="L2004">
        <v>0.50308779999999997</v>
      </c>
      <c r="M2004">
        <v>0.60646869999999997</v>
      </c>
      <c r="N2004">
        <v>0.66248280000000004</v>
      </c>
      <c r="O2004">
        <v>0.65189909999999995</v>
      </c>
      <c r="P2004">
        <v>0.66995289999999996</v>
      </c>
      <c r="Q2004">
        <v>0.63258780000000003</v>
      </c>
      <c r="R2004">
        <v>0.61369309999999999</v>
      </c>
      <c r="S2004">
        <v>0.62872320000000004</v>
      </c>
      <c r="T2004">
        <v>0.61778149999999998</v>
      </c>
      <c r="U2004">
        <v>0.5874315</v>
      </c>
      <c r="V2004">
        <v>0.59680659999999996</v>
      </c>
      <c r="W2004">
        <v>0.62583120000000003</v>
      </c>
      <c r="X2004">
        <v>0.72571649999999999</v>
      </c>
      <c r="Y2004">
        <v>0.85524929999999999</v>
      </c>
      <c r="Z2004">
        <v>0.8529601</v>
      </c>
      <c r="AA2004">
        <v>0.82426739999999998</v>
      </c>
      <c r="AB2004">
        <v>0.76896699999999996</v>
      </c>
      <c r="AC2004">
        <v>0.65550949999999997</v>
      </c>
      <c r="AD2004">
        <v>0.55792790000000003</v>
      </c>
      <c r="AE2004">
        <v>-4.7104899999999998E-2</v>
      </c>
      <c r="AF2004">
        <v>-5.2624700000000003E-2</v>
      </c>
      <c r="AG2004">
        <v>-7.0891499999999996E-2</v>
      </c>
      <c r="AH2004">
        <v>-5.50381E-2</v>
      </c>
      <c r="AI2004">
        <v>-4.4348800000000001E-2</v>
      </c>
      <c r="AJ2004">
        <v>-2.61424E-2</v>
      </c>
      <c r="AK2004">
        <v>-2.8802500000000002E-2</v>
      </c>
      <c r="AL2004">
        <v>-4.3433800000000002E-2</v>
      </c>
      <c r="AM2004">
        <v>-3.3924099999999999E-2</v>
      </c>
      <c r="AN2004">
        <v>1.5312600000000001E-2</v>
      </c>
      <c r="AO2004">
        <v>3.0940999999999998E-3</v>
      </c>
      <c r="AP2004">
        <v>9.2700000000000004E-5</v>
      </c>
      <c r="AQ2004">
        <v>2.6187800000000001E-2</v>
      </c>
      <c r="AR2004">
        <v>3.6589400000000001E-2</v>
      </c>
      <c r="AS2004">
        <v>1.7921599999999999E-2</v>
      </c>
      <c r="AT2004">
        <v>2.5405400000000002E-2</v>
      </c>
      <c r="AU2004">
        <v>1.7995000000000001E-2</v>
      </c>
      <c r="AV2004">
        <v>-5.2569000000000001E-3</v>
      </c>
      <c r="AW2004">
        <v>1.6397200000000001E-2</v>
      </c>
      <c r="AX2004">
        <v>2.6461499999999999E-2</v>
      </c>
      <c r="AY2004">
        <v>3.1029600000000001E-2</v>
      </c>
      <c r="AZ2004">
        <v>2.17754E-2</v>
      </c>
      <c r="BA2004">
        <v>-6.9388999999999996E-3</v>
      </c>
      <c r="BB2004">
        <v>-1.69622E-2</v>
      </c>
      <c r="BC2004">
        <v>-2.7648099999999998E-2</v>
      </c>
      <c r="BD2004">
        <v>-3.4796199999999999E-2</v>
      </c>
      <c r="BE2004">
        <v>-5.0166099999999998E-2</v>
      </c>
      <c r="BF2004">
        <v>-3.4920199999999998E-2</v>
      </c>
      <c r="BG2004">
        <v>-2.5916499999999999E-2</v>
      </c>
      <c r="BH2004">
        <v>-9.9716000000000006E-3</v>
      </c>
      <c r="BI2004">
        <v>-1.0238300000000001E-2</v>
      </c>
      <c r="BJ2004">
        <v>-2.36419E-2</v>
      </c>
      <c r="BK2004">
        <v>-1.56671E-2</v>
      </c>
      <c r="BL2004">
        <v>3.1811100000000002E-2</v>
      </c>
      <c r="BM2004">
        <v>1.7296099999999998E-2</v>
      </c>
      <c r="BN2004">
        <v>1.39086E-2</v>
      </c>
      <c r="BO2004">
        <v>3.8778800000000002E-2</v>
      </c>
      <c r="BP2004">
        <v>5.0842400000000003E-2</v>
      </c>
      <c r="BQ2004">
        <v>3.44613E-2</v>
      </c>
      <c r="BR2004">
        <v>4.2141499999999998E-2</v>
      </c>
      <c r="BS2004">
        <v>3.5830099999999997E-2</v>
      </c>
      <c r="BT2004">
        <v>1.49696E-2</v>
      </c>
      <c r="BU2004">
        <v>3.6546799999999997E-2</v>
      </c>
      <c r="BV2004">
        <v>4.4807699999999999E-2</v>
      </c>
      <c r="BW2004">
        <v>4.8689099999999999E-2</v>
      </c>
      <c r="BX2004">
        <v>3.9629299999999999E-2</v>
      </c>
      <c r="BY2004">
        <v>1.07977E-2</v>
      </c>
      <c r="BZ2004">
        <v>-8.8599999999999996E-4</v>
      </c>
      <c r="CA2004">
        <v>-1.4172300000000001E-2</v>
      </c>
      <c r="CB2004">
        <v>-2.2448300000000001E-2</v>
      </c>
      <c r="CC2004">
        <v>-3.5811799999999998E-2</v>
      </c>
      <c r="CD2004">
        <v>-2.0986500000000002E-2</v>
      </c>
      <c r="CE2004">
        <v>-1.31503E-2</v>
      </c>
      <c r="CF2004">
        <v>1.2283000000000001E-3</v>
      </c>
      <c r="CG2004">
        <v>2.6191999999999999E-3</v>
      </c>
      <c r="CH2004">
        <v>-9.9340999999999995E-3</v>
      </c>
      <c r="CI2004">
        <v>-3.0222999999999999E-3</v>
      </c>
      <c r="CJ2004">
        <v>4.3237900000000003E-2</v>
      </c>
      <c r="CK2004">
        <v>2.7132300000000002E-2</v>
      </c>
      <c r="CL2004">
        <v>2.3477499999999998E-2</v>
      </c>
      <c r="CM2004">
        <v>4.7499300000000001E-2</v>
      </c>
      <c r="CN2004">
        <v>6.0713999999999997E-2</v>
      </c>
      <c r="CO2004">
        <v>4.5916699999999998E-2</v>
      </c>
      <c r="CP2004">
        <v>5.37329E-2</v>
      </c>
      <c r="CQ2004">
        <v>4.8182599999999999E-2</v>
      </c>
      <c r="CR2004">
        <v>2.8978500000000001E-2</v>
      </c>
      <c r="CS2004">
        <v>5.05023E-2</v>
      </c>
      <c r="CT2004">
        <v>5.7514200000000001E-2</v>
      </c>
      <c r="CU2004">
        <v>6.0920000000000002E-2</v>
      </c>
      <c r="CV2004">
        <v>5.1994899999999997E-2</v>
      </c>
      <c r="CW2004">
        <v>2.3081999999999998E-2</v>
      </c>
      <c r="CX2004">
        <v>1.02483E-2</v>
      </c>
      <c r="CY2004">
        <v>-6.9660000000000002E-4</v>
      </c>
      <c r="CZ2004">
        <v>-1.0100400000000001E-2</v>
      </c>
      <c r="DA2004">
        <v>-2.1457500000000001E-2</v>
      </c>
      <c r="DB2004">
        <v>-7.0529E-3</v>
      </c>
      <c r="DC2004">
        <v>-3.8410000000000001E-4</v>
      </c>
      <c r="DD2004">
        <v>1.2428099999999999E-2</v>
      </c>
      <c r="DE2004">
        <v>1.5476699999999999E-2</v>
      </c>
      <c r="DF2004">
        <v>3.7737000000000001E-3</v>
      </c>
      <c r="DG2004">
        <v>9.6225000000000008E-3</v>
      </c>
      <c r="DH2004">
        <v>5.4664699999999997E-2</v>
      </c>
      <c r="DI2004">
        <v>3.6968599999999997E-2</v>
      </c>
      <c r="DJ2004">
        <v>3.3046399999999997E-2</v>
      </c>
      <c r="DK2004">
        <v>5.62198E-2</v>
      </c>
      <c r="DL2004">
        <v>7.0585599999999998E-2</v>
      </c>
      <c r="DM2004">
        <v>5.7371999999999999E-2</v>
      </c>
      <c r="DN2004">
        <v>6.5324199999999999E-2</v>
      </c>
      <c r="DO2004">
        <v>6.0535100000000001E-2</v>
      </c>
      <c r="DP2004">
        <v>4.2987400000000002E-2</v>
      </c>
      <c r="DQ2004">
        <v>6.4457799999999996E-2</v>
      </c>
      <c r="DR2004">
        <v>7.0220699999999997E-2</v>
      </c>
      <c r="DS2004">
        <v>7.3150900000000005E-2</v>
      </c>
      <c r="DT2004">
        <v>6.4360500000000001E-2</v>
      </c>
      <c r="DU2004">
        <v>3.5366300000000003E-2</v>
      </c>
      <c r="DV2004">
        <v>2.1382600000000002E-2</v>
      </c>
      <c r="DW2004">
        <v>1.8760300000000001E-2</v>
      </c>
      <c r="DX2004" s="62">
        <v>7.7280999999999999E-3</v>
      </c>
      <c r="DY2004">
        <v>-7.3220000000000002E-4</v>
      </c>
      <c r="DZ2004">
        <v>1.30651E-2</v>
      </c>
      <c r="EA2004">
        <v>1.80483E-2</v>
      </c>
      <c r="EB2004">
        <v>2.8598999999999999E-2</v>
      </c>
      <c r="EC2004">
        <v>3.4040899999999999E-2</v>
      </c>
      <c r="ED2004">
        <v>2.35655E-2</v>
      </c>
      <c r="EE2004">
        <v>2.7879600000000001E-2</v>
      </c>
      <c r="EF2004">
        <v>7.1163199999999996E-2</v>
      </c>
      <c r="EG2004">
        <v>5.1170500000000001E-2</v>
      </c>
      <c r="EH2004">
        <v>4.6862300000000003E-2</v>
      </c>
      <c r="EI2004">
        <v>6.8810800000000005E-2</v>
      </c>
      <c r="EJ2004">
        <v>8.48386E-2</v>
      </c>
      <c r="EK2004">
        <v>7.3911699999999997E-2</v>
      </c>
      <c r="EL2004">
        <v>8.2060300000000003E-2</v>
      </c>
      <c r="EM2004">
        <v>7.8370200000000001E-2</v>
      </c>
      <c r="EN2004">
        <v>6.3214000000000006E-2</v>
      </c>
      <c r="EO2004">
        <v>8.4607399999999999E-2</v>
      </c>
      <c r="EP2004">
        <v>8.8566900000000004E-2</v>
      </c>
      <c r="EQ2004">
        <v>9.0810399999999999E-2</v>
      </c>
      <c r="ER2004">
        <v>8.2214400000000007E-2</v>
      </c>
      <c r="ES2004">
        <v>5.3102799999999999E-2</v>
      </c>
      <c r="ET2004">
        <v>3.74588E-2</v>
      </c>
      <c r="EU2004">
        <v>50.254330000000003</v>
      </c>
      <c r="EV2004">
        <v>49.239409999999999</v>
      </c>
      <c r="EW2004">
        <v>48.336660000000002</v>
      </c>
      <c r="EX2004">
        <v>47.588380000000001</v>
      </c>
      <c r="EY2004">
        <v>46.949330000000003</v>
      </c>
      <c r="EZ2004">
        <v>46.526530000000001</v>
      </c>
      <c r="FA2004">
        <v>46.105260000000001</v>
      </c>
      <c r="FB2004">
        <v>46.711280000000002</v>
      </c>
      <c r="FC2004">
        <v>52.53051</v>
      </c>
      <c r="FD2004">
        <v>58.501289999999997</v>
      </c>
      <c r="FE2004">
        <v>62.91836</v>
      </c>
      <c r="FF2004">
        <v>65.858829999999998</v>
      </c>
      <c r="FG2004">
        <v>67.395880000000005</v>
      </c>
      <c r="FH2004">
        <v>67.375020000000006</v>
      </c>
      <c r="FI2004">
        <v>67.080380000000005</v>
      </c>
      <c r="FJ2004">
        <v>65.851299999999995</v>
      </c>
      <c r="FK2004">
        <v>64.59075</v>
      </c>
      <c r="FL2004">
        <v>62.386850000000003</v>
      </c>
      <c r="FM2004">
        <v>58.769309999999997</v>
      </c>
      <c r="FN2004">
        <v>56.324339999999999</v>
      </c>
      <c r="FO2004">
        <v>54.264240000000001</v>
      </c>
      <c r="FP2004">
        <v>52.708759999999998</v>
      </c>
      <c r="FQ2004">
        <v>51.18573</v>
      </c>
      <c r="FR2004">
        <v>50.252450000000003</v>
      </c>
      <c r="FS2004">
        <v>0.65379430000000005</v>
      </c>
      <c r="FT2004">
        <v>1.3694899999999999E-2</v>
      </c>
      <c r="FU2004">
        <v>2.0795899999999999E-2</v>
      </c>
    </row>
    <row r="2005" spans="1:177" x14ac:dyDescent="0.25">
      <c r="A2005" t="s">
        <v>226</v>
      </c>
      <c r="B2005" t="s">
        <v>199</v>
      </c>
      <c r="C2005" t="s">
        <v>301</v>
      </c>
      <c r="D2005" s="19" t="s">
        <v>234</v>
      </c>
      <c r="E2005" t="s">
        <v>220</v>
      </c>
      <c r="F2005">
        <v>4970</v>
      </c>
      <c r="G2005">
        <v>0.47429729999999998</v>
      </c>
      <c r="H2005">
        <v>0.44800519999999999</v>
      </c>
      <c r="I2005">
        <v>0.41362199999999999</v>
      </c>
      <c r="J2005">
        <v>0.43169180000000001</v>
      </c>
      <c r="K2005">
        <v>0.44144860000000002</v>
      </c>
      <c r="L2005">
        <v>0.4885564</v>
      </c>
      <c r="M2005">
        <v>0.56509359999999997</v>
      </c>
      <c r="N2005">
        <v>0.64445839999999999</v>
      </c>
      <c r="O2005">
        <v>0.63595029999999997</v>
      </c>
      <c r="P2005">
        <v>0.67099209999999998</v>
      </c>
      <c r="Q2005">
        <v>0.64923330000000001</v>
      </c>
      <c r="R2005">
        <v>0.61519829999999998</v>
      </c>
      <c r="S2005">
        <v>0.61234250000000001</v>
      </c>
      <c r="T2005">
        <v>0.62950220000000001</v>
      </c>
      <c r="U2005">
        <v>0.58941480000000002</v>
      </c>
      <c r="V2005">
        <v>0.58278730000000001</v>
      </c>
      <c r="W2005">
        <v>0.61304959999999997</v>
      </c>
      <c r="X2005">
        <v>0.70487250000000001</v>
      </c>
      <c r="Y2005">
        <v>0.85761039999999999</v>
      </c>
      <c r="Z2005">
        <v>0.85387150000000001</v>
      </c>
      <c r="AA2005">
        <v>0.81616480000000002</v>
      </c>
      <c r="AB2005">
        <v>0.76673539999999996</v>
      </c>
      <c r="AC2005">
        <v>0.65996980000000005</v>
      </c>
      <c r="AD2005">
        <v>0.56184060000000002</v>
      </c>
      <c r="AE2005">
        <v>-5.1222900000000002E-2</v>
      </c>
      <c r="AF2005">
        <v>-4.6451300000000001E-2</v>
      </c>
      <c r="AG2005">
        <v>-5.9476500000000002E-2</v>
      </c>
      <c r="AH2005">
        <v>-2.5625499999999999E-2</v>
      </c>
      <c r="AI2005">
        <v>-2.6514699999999999E-2</v>
      </c>
      <c r="AJ2005">
        <v>-2.78552E-2</v>
      </c>
      <c r="AK2005">
        <v>-5.0513000000000002E-2</v>
      </c>
      <c r="AL2005">
        <v>-5.2669399999999998E-2</v>
      </c>
      <c r="AM2005">
        <v>-4.6979E-2</v>
      </c>
      <c r="AN2005">
        <v>1.45101E-2</v>
      </c>
      <c r="AO2005">
        <v>2.3039899999999999E-2</v>
      </c>
      <c r="AP2005">
        <v>2.4453999999999999E-3</v>
      </c>
      <c r="AQ2005">
        <v>1.12449E-2</v>
      </c>
      <c r="AR2005">
        <v>4.5206700000000002E-2</v>
      </c>
      <c r="AS2005">
        <v>1.75576E-2</v>
      </c>
      <c r="AT2005">
        <v>1.0395700000000001E-2</v>
      </c>
      <c r="AU2005">
        <v>9.8721E-3</v>
      </c>
      <c r="AV2005">
        <v>-2.2423999999999999E-2</v>
      </c>
      <c r="AW2005">
        <v>1.43173E-2</v>
      </c>
      <c r="AX2005">
        <v>2.4519599999999999E-2</v>
      </c>
      <c r="AY2005">
        <v>2.5172799999999999E-2</v>
      </c>
      <c r="AZ2005">
        <v>2.26313E-2</v>
      </c>
      <c r="BA2005">
        <v>3.7571000000000002E-3</v>
      </c>
      <c r="BB2005">
        <v>-5.2614000000000003E-3</v>
      </c>
      <c r="BC2005">
        <v>-2.6267700000000001E-2</v>
      </c>
      <c r="BD2005">
        <v>-2.6051100000000001E-2</v>
      </c>
      <c r="BE2005">
        <v>-3.9995799999999998E-2</v>
      </c>
      <c r="BF2005">
        <v>-8.4478999999999995E-3</v>
      </c>
      <c r="BG2005">
        <v>-7.9944999999999999E-3</v>
      </c>
      <c r="BH2005">
        <v>-5.5700999999999997E-3</v>
      </c>
      <c r="BI2005">
        <v>-2.5096799999999999E-2</v>
      </c>
      <c r="BJ2005">
        <v>-2.4429099999999999E-2</v>
      </c>
      <c r="BK2005">
        <v>-2.1696400000000001E-2</v>
      </c>
      <c r="BL2005">
        <v>3.6791499999999998E-2</v>
      </c>
      <c r="BM2005">
        <v>4.1247600000000002E-2</v>
      </c>
      <c r="BN2005">
        <v>2.0719700000000001E-2</v>
      </c>
      <c r="BO2005">
        <v>2.6846399999999999E-2</v>
      </c>
      <c r="BP2005">
        <v>6.3767299999999999E-2</v>
      </c>
      <c r="BQ2005">
        <v>3.9784800000000002E-2</v>
      </c>
      <c r="BR2005">
        <v>3.36587E-2</v>
      </c>
      <c r="BS2005">
        <v>3.4050900000000002E-2</v>
      </c>
      <c r="BT2005">
        <v>4.7384000000000003E-3</v>
      </c>
      <c r="BU2005">
        <v>4.11469E-2</v>
      </c>
      <c r="BV2005">
        <v>4.9147299999999998E-2</v>
      </c>
      <c r="BW2005">
        <v>4.8826700000000001E-2</v>
      </c>
      <c r="BX2005">
        <v>4.6470699999999997E-2</v>
      </c>
      <c r="BY2005">
        <v>2.7000900000000001E-2</v>
      </c>
      <c r="BZ2005">
        <v>1.5473799999999999E-2</v>
      </c>
      <c r="CA2005">
        <v>-8.9838999999999995E-3</v>
      </c>
      <c r="CB2005">
        <v>-1.1922E-2</v>
      </c>
      <c r="CC2005">
        <v>-2.6503599999999999E-2</v>
      </c>
      <c r="CD2005">
        <v>3.4493000000000002E-3</v>
      </c>
      <c r="CE2005">
        <v>4.8326000000000003E-3</v>
      </c>
      <c r="CF2005">
        <v>9.8645E-3</v>
      </c>
      <c r="CG2005">
        <v>-7.4935999999999996E-3</v>
      </c>
      <c r="CH2005">
        <v>-4.8700999999999996E-3</v>
      </c>
      <c r="CI2005">
        <v>-4.1857999999999999E-3</v>
      </c>
      <c r="CJ2005">
        <v>5.2223400000000003E-2</v>
      </c>
      <c r="CK2005">
        <v>5.3858200000000002E-2</v>
      </c>
      <c r="CL2005">
        <v>3.3376400000000001E-2</v>
      </c>
      <c r="CM2005">
        <v>3.7651999999999998E-2</v>
      </c>
      <c r="CN2005">
        <v>7.6622300000000004E-2</v>
      </c>
      <c r="CO2005">
        <v>5.5179300000000001E-2</v>
      </c>
      <c r="CP2005">
        <v>4.9770599999999998E-2</v>
      </c>
      <c r="CQ2005">
        <v>5.0797200000000001E-2</v>
      </c>
      <c r="CR2005">
        <v>2.35509E-2</v>
      </c>
      <c r="CS2005">
        <v>5.9728999999999997E-2</v>
      </c>
      <c r="CT2005">
        <v>6.6204399999999997E-2</v>
      </c>
      <c r="CU2005">
        <v>6.5209299999999998E-2</v>
      </c>
      <c r="CV2005">
        <v>6.2981800000000004E-2</v>
      </c>
      <c r="CW2005">
        <v>4.3099499999999999E-2</v>
      </c>
      <c r="CX2005">
        <v>2.9835E-2</v>
      </c>
      <c r="CY2005">
        <v>8.2999000000000007E-3</v>
      </c>
      <c r="CZ2005">
        <v>2.2071E-3</v>
      </c>
      <c r="DA2005">
        <v>-1.30113E-2</v>
      </c>
      <c r="DB2005">
        <v>1.53464E-2</v>
      </c>
      <c r="DC2005">
        <v>1.7659600000000001E-2</v>
      </c>
      <c r="DD2005">
        <v>2.5299100000000001E-2</v>
      </c>
      <c r="DE2005">
        <v>1.01096E-2</v>
      </c>
      <c r="DF2005">
        <v>1.4689000000000001E-2</v>
      </c>
      <c r="DG2005">
        <v>1.3324799999999999E-2</v>
      </c>
      <c r="DH2005">
        <v>6.7655400000000004E-2</v>
      </c>
      <c r="DI2005">
        <v>6.6468700000000006E-2</v>
      </c>
      <c r="DJ2005">
        <v>4.60331E-2</v>
      </c>
      <c r="DK2005">
        <v>4.8457500000000001E-2</v>
      </c>
      <c r="DL2005">
        <v>8.9477299999999996E-2</v>
      </c>
      <c r="DM2005">
        <v>7.0573800000000006E-2</v>
      </c>
      <c r="DN2005">
        <v>6.5882499999999997E-2</v>
      </c>
      <c r="DO2005">
        <v>6.7543400000000003E-2</v>
      </c>
      <c r="DP2005">
        <v>4.2363499999999998E-2</v>
      </c>
      <c r="DQ2005">
        <v>7.8311199999999997E-2</v>
      </c>
      <c r="DR2005">
        <v>8.3261500000000002E-2</v>
      </c>
      <c r="DS2005">
        <v>8.1591999999999998E-2</v>
      </c>
      <c r="DT2005">
        <v>7.9492999999999994E-2</v>
      </c>
      <c r="DU2005">
        <v>5.9198000000000001E-2</v>
      </c>
      <c r="DV2005">
        <v>4.4196100000000002E-2</v>
      </c>
      <c r="DW2005">
        <v>3.3255E-2</v>
      </c>
      <c r="DX2005">
        <v>2.26073E-2</v>
      </c>
      <c r="DY2005">
        <v>6.4692999999999999E-3</v>
      </c>
      <c r="DZ2005">
        <v>3.2523999999999997E-2</v>
      </c>
      <c r="EA2005">
        <v>3.6179799999999998E-2</v>
      </c>
      <c r="EB2005">
        <v>4.75842E-2</v>
      </c>
      <c r="EC2005">
        <v>3.5525800000000003E-2</v>
      </c>
      <c r="ED2005">
        <v>4.2929200000000001E-2</v>
      </c>
      <c r="EE2005">
        <v>3.86074E-2</v>
      </c>
      <c r="EF2005">
        <v>8.9936699999999994E-2</v>
      </c>
      <c r="EG2005">
        <v>8.4676399999999999E-2</v>
      </c>
      <c r="EH2005">
        <v>6.4307400000000001E-2</v>
      </c>
      <c r="EI2005">
        <v>6.4059000000000005E-2</v>
      </c>
      <c r="EJ2005">
        <v>0.10803790000000001</v>
      </c>
      <c r="EK2005">
        <v>9.2800999999999995E-2</v>
      </c>
      <c r="EL2005">
        <v>8.9145500000000003E-2</v>
      </c>
      <c r="EM2005">
        <v>9.1722300000000007E-2</v>
      </c>
      <c r="EN2005">
        <v>6.9525799999999999E-2</v>
      </c>
      <c r="EO2005">
        <v>0.10514080000000001</v>
      </c>
      <c r="EP2005">
        <v>0.10788929999999999</v>
      </c>
      <c r="EQ2005">
        <v>0.1052459</v>
      </c>
      <c r="ER2005">
        <v>0.1033324</v>
      </c>
      <c r="ES2005">
        <v>8.2441899999999999E-2</v>
      </c>
      <c r="ET2005">
        <v>6.49314E-2</v>
      </c>
      <c r="EU2005">
        <v>51.001060000000003</v>
      </c>
      <c r="EV2005">
        <v>49.999560000000002</v>
      </c>
      <c r="EW2005">
        <v>49.15925</v>
      </c>
      <c r="EX2005">
        <v>48.384399999999999</v>
      </c>
      <c r="EY2005">
        <v>47.875390000000003</v>
      </c>
      <c r="EZ2005">
        <v>47.352040000000002</v>
      </c>
      <c r="FA2005">
        <v>46.997120000000002</v>
      </c>
      <c r="FB2005">
        <v>47.609900000000003</v>
      </c>
      <c r="FC2005">
        <v>53.320959999999999</v>
      </c>
      <c r="FD2005">
        <v>59.1004</v>
      </c>
      <c r="FE2005">
        <v>63.4208</v>
      </c>
      <c r="FF2005">
        <v>66.012500000000003</v>
      </c>
      <c r="FG2005">
        <v>67.287729999999996</v>
      </c>
      <c r="FH2005">
        <v>67.011679999999998</v>
      </c>
      <c r="FI2005">
        <v>66.634569999999997</v>
      </c>
      <c r="FJ2005">
        <v>65.379429999999999</v>
      </c>
      <c r="FK2005">
        <v>64.259829999999994</v>
      </c>
      <c r="FL2005">
        <v>62.209569999999999</v>
      </c>
      <c r="FM2005">
        <v>59.023479999999999</v>
      </c>
      <c r="FN2005">
        <v>56.846699999999998</v>
      </c>
      <c r="FO2005">
        <v>54.98507</v>
      </c>
      <c r="FP2005">
        <v>53.493479999999998</v>
      </c>
      <c r="FQ2005">
        <v>52.038820000000001</v>
      </c>
      <c r="FR2005">
        <v>51.213949999999997</v>
      </c>
      <c r="FS2005">
        <v>0.88043590000000005</v>
      </c>
      <c r="FT2005">
        <v>1.82954E-2</v>
      </c>
      <c r="FU2005">
        <v>2.7551699999999998E-2</v>
      </c>
    </row>
    <row r="2006" spans="1:177" x14ac:dyDescent="0.25">
      <c r="A2006" t="s">
        <v>226</v>
      </c>
      <c r="B2006" t="s">
        <v>199</v>
      </c>
      <c r="C2006" t="s">
        <v>301</v>
      </c>
      <c r="D2006" s="19" t="s">
        <v>234</v>
      </c>
      <c r="E2006" t="s">
        <v>221</v>
      </c>
      <c r="F2006">
        <v>2416</v>
      </c>
      <c r="G2006">
        <v>0.4898265</v>
      </c>
      <c r="H2006">
        <v>0.44254979999999999</v>
      </c>
      <c r="I2006">
        <v>0.41365010000000002</v>
      </c>
      <c r="J2006">
        <v>0.39928599999999997</v>
      </c>
      <c r="K2006">
        <v>0.44039460000000002</v>
      </c>
      <c r="L2006">
        <v>0.5348868</v>
      </c>
      <c r="M2006">
        <v>0.68826299999999996</v>
      </c>
      <c r="N2006">
        <v>0.69907379999999997</v>
      </c>
      <c r="O2006">
        <v>0.68387609999999999</v>
      </c>
      <c r="P2006">
        <v>0.67071769999999997</v>
      </c>
      <c r="Q2006">
        <v>0.60471750000000002</v>
      </c>
      <c r="R2006">
        <v>0.61297109999999999</v>
      </c>
      <c r="S2006">
        <v>0.65901650000000001</v>
      </c>
      <c r="T2006">
        <v>0.59989910000000002</v>
      </c>
      <c r="U2006">
        <v>0.58666269999999998</v>
      </c>
      <c r="V2006">
        <v>0.62442089999999995</v>
      </c>
      <c r="W2006">
        <v>0.65293000000000001</v>
      </c>
      <c r="X2006">
        <v>0.76658990000000005</v>
      </c>
      <c r="Y2006">
        <v>0.85381260000000003</v>
      </c>
      <c r="Z2006">
        <v>0.85440830000000001</v>
      </c>
      <c r="AA2006">
        <v>0.84252760000000004</v>
      </c>
      <c r="AB2006">
        <v>0.77783999999999998</v>
      </c>
      <c r="AC2006">
        <v>0.65389330000000001</v>
      </c>
      <c r="AD2006">
        <v>0.55719439999999998</v>
      </c>
      <c r="AE2006">
        <v>-7.6263800000000007E-2</v>
      </c>
      <c r="AF2006">
        <v>-9.8170400000000005E-2</v>
      </c>
      <c r="AG2006">
        <v>-0.1306891</v>
      </c>
      <c r="AH2006">
        <v>-0.13967940000000001</v>
      </c>
      <c r="AI2006">
        <v>-0.1094836</v>
      </c>
      <c r="AJ2006">
        <v>-4.8383099999999998E-2</v>
      </c>
      <c r="AK2006">
        <v>-1.96747E-2</v>
      </c>
      <c r="AL2006">
        <v>-5.79439E-2</v>
      </c>
      <c r="AM2006">
        <v>-4.1056200000000001E-2</v>
      </c>
      <c r="AN2006">
        <v>-1.15686E-2</v>
      </c>
      <c r="AO2006">
        <v>-5.8980299999999999E-2</v>
      </c>
      <c r="AP2006">
        <v>-2.83244E-2</v>
      </c>
      <c r="AQ2006">
        <v>2.8750299999999999E-2</v>
      </c>
      <c r="AR2006">
        <v>-1.9648000000000001E-3</v>
      </c>
      <c r="AS2006">
        <v>-9.0451000000000004E-3</v>
      </c>
      <c r="AT2006">
        <v>2.4749299999999998E-2</v>
      </c>
      <c r="AU2006">
        <v>2.7328999999999999E-3</v>
      </c>
      <c r="AV2006">
        <v>-9.7622999999999998E-3</v>
      </c>
      <c r="AW2006">
        <v>-1.3758599999999999E-2</v>
      </c>
      <c r="AX2006">
        <v>2.3812E-3</v>
      </c>
      <c r="AY2006">
        <v>1.17807E-2</v>
      </c>
      <c r="AZ2006">
        <v>-7.077E-3</v>
      </c>
      <c r="BA2006">
        <v>-5.5320599999999998E-2</v>
      </c>
      <c r="BB2006">
        <v>-6.5062200000000001E-2</v>
      </c>
      <c r="BC2006">
        <v>-4.4293699999999998E-2</v>
      </c>
      <c r="BD2006">
        <v>-6.3060000000000005E-2</v>
      </c>
      <c r="BE2006">
        <v>-8.3655800000000002E-2</v>
      </c>
      <c r="BF2006">
        <v>-9.2767600000000006E-2</v>
      </c>
      <c r="BG2006">
        <v>-7.0149000000000003E-2</v>
      </c>
      <c r="BH2006">
        <v>-2.7864199999999999E-2</v>
      </c>
      <c r="BI2006">
        <v>4.6067E-3</v>
      </c>
      <c r="BJ2006">
        <v>-3.5445900000000002E-2</v>
      </c>
      <c r="BK2006">
        <v>-1.7293699999999999E-2</v>
      </c>
      <c r="BL2006">
        <v>1.1804E-2</v>
      </c>
      <c r="BM2006">
        <v>-3.65698E-2</v>
      </c>
      <c r="BN2006">
        <v>-8.1379E-3</v>
      </c>
      <c r="BO2006">
        <v>4.9947600000000002E-2</v>
      </c>
      <c r="BP2006">
        <v>1.95164E-2</v>
      </c>
      <c r="BQ2006">
        <v>1.43071E-2</v>
      </c>
      <c r="BR2006">
        <v>4.6215899999999997E-2</v>
      </c>
      <c r="BS2006">
        <v>2.7267599999999999E-2</v>
      </c>
      <c r="BT2006">
        <v>1.8922600000000001E-2</v>
      </c>
      <c r="BU2006">
        <v>1.5185499999999999E-2</v>
      </c>
      <c r="BV2006">
        <v>2.6549699999999999E-2</v>
      </c>
      <c r="BW2006">
        <v>3.6849399999999997E-2</v>
      </c>
      <c r="BX2006">
        <v>1.7329899999999999E-2</v>
      </c>
      <c r="BY2006">
        <v>-2.84739E-2</v>
      </c>
      <c r="BZ2006">
        <v>-3.9659899999999998E-2</v>
      </c>
      <c r="CA2006">
        <v>-2.2151400000000002E-2</v>
      </c>
      <c r="CB2006">
        <v>-3.8742699999999998E-2</v>
      </c>
      <c r="CC2006">
        <v>-5.1080800000000003E-2</v>
      </c>
      <c r="CD2006">
        <v>-6.02766E-2</v>
      </c>
      <c r="CE2006">
        <v>-4.2905899999999997E-2</v>
      </c>
      <c r="CF2006">
        <v>-1.3652900000000001E-2</v>
      </c>
      <c r="CG2006">
        <v>2.1423899999999999E-2</v>
      </c>
      <c r="CH2006">
        <v>-1.9863800000000001E-2</v>
      </c>
      <c r="CI2006">
        <v>-8.3580000000000004E-4</v>
      </c>
      <c r="CJ2006">
        <v>2.79919E-2</v>
      </c>
      <c r="CK2006">
        <v>-2.1048399999999998E-2</v>
      </c>
      <c r="CL2006">
        <v>5.8433000000000001E-3</v>
      </c>
      <c r="CM2006" s="62">
        <v>6.46288E-2</v>
      </c>
      <c r="CN2006">
        <v>3.43942E-2</v>
      </c>
      <c r="CO2006">
        <v>3.0480699999999999E-2</v>
      </c>
      <c r="CP2006">
        <v>6.1083600000000002E-2</v>
      </c>
      <c r="CQ2006">
        <v>4.42602E-2</v>
      </c>
      <c r="CR2006">
        <v>3.8789700000000003E-2</v>
      </c>
      <c r="CS2006">
        <v>3.5232100000000002E-2</v>
      </c>
      <c r="CT2006">
        <v>4.3288800000000002E-2</v>
      </c>
      <c r="CU2006">
        <v>5.42119E-2</v>
      </c>
      <c r="CV2006">
        <v>3.4234000000000001E-2</v>
      </c>
      <c r="CW2006">
        <v>-9.8799000000000005E-3</v>
      </c>
      <c r="CX2006">
        <v>-2.20664E-2</v>
      </c>
      <c r="CY2006" s="62">
        <v>-9.0699999999999996E-6</v>
      </c>
      <c r="CZ2006">
        <v>-1.44253E-2</v>
      </c>
      <c r="DA2006">
        <v>-1.85057E-2</v>
      </c>
      <c r="DB2006">
        <v>-2.7785600000000001E-2</v>
      </c>
      <c r="DC2006">
        <v>-1.56629E-2</v>
      </c>
      <c r="DD2006">
        <v>5.5849999999999997E-4</v>
      </c>
      <c r="DE2006">
        <v>3.82411E-2</v>
      </c>
      <c r="DF2006">
        <v>-4.2817000000000003E-3</v>
      </c>
      <c r="DG2006">
        <v>1.5622E-2</v>
      </c>
      <c r="DH2006">
        <v>4.4179700000000002E-2</v>
      </c>
      <c r="DI2006">
        <v>-5.5269999999999998E-3</v>
      </c>
      <c r="DJ2006">
        <v>1.9824399999999999E-2</v>
      </c>
      <c r="DK2006">
        <v>7.9310099999999994E-2</v>
      </c>
      <c r="DL2006">
        <v>4.9272000000000003E-2</v>
      </c>
      <c r="DM2006">
        <v>4.6654399999999999E-2</v>
      </c>
      <c r="DN2006">
        <v>7.5951199999999996E-2</v>
      </c>
      <c r="DO2006">
        <v>6.1252800000000003E-2</v>
      </c>
      <c r="DP2006">
        <v>5.8656800000000002E-2</v>
      </c>
      <c r="DQ2006">
        <v>5.52787E-2</v>
      </c>
      <c r="DR2006">
        <v>6.0027799999999999E-2</v>
      </c>
      <c r="DS2006">
        <v>7.1574299999999993E-2</v>
      </c>
      <c r="DT2006">
        <v>5.1138200000000002E-2</v>
      </c>
      <c r="DU2006">
        <v>8.7141000000000007E-3</v>
      </c>
      <c r="DV2006">
        <v>-4.4727999999999999E-3</v>
      </c>
      <c r="DW2006">
        <v>3.19609E-2</v>
      </c>
      <c r="DX2006">
        <v>2.0685100000000001E-2</v>
      </c>
      <c r="DY2006">
        <v>2.8527500000000001E-2</v>
      </c>
      <c r="DZ2006">
        <v>1.9126199999999999E-2</v>
      </c>
      <c r="EA2006">
        <v>2.36718E-2</v>
      </c>
      <c r="EB2006">
        <v>2.10774E-2</v>
      </c>
      <c r="EC2006">
        <v>6.2522499999999995E-2</v>
      </c>
      <c r="ED2006">
        <v>1.8216400000000001E-2</v>
      </c>
      <c r="EE2006">
        <v>3.9384500000000003E-2</v>
      </c>
      <c r="EF2006">
        <v>6.7552399999999999E-2</v>
      </c>
      <c r="EG2006">
        <v>1.68834E-2</v>
      </c>
      <c r="EH2006">
        <v>4.0010999999999998E-2</v>
      </c>
      <c r="EI2006">
        <v>0.1005074</v>
      </c>
      <c r="EJ2006">
        <v>7.0753300000000005E-2</v>
      </c>
      <c r="EK2006">
        <v>7.0006499999999999E-2</v>
      </c>
      <c r="EL2006">
        <v>9.7417799999999999E-2</v>
      </c>
      <c r="EM2006">
        <v>8.5787500000000003E-2</v>
      </c>
      <c r="EN2006">
        <v>8.7341699999999994E-2</v>
      </c>
      <c r="EO2006">
        <v>8.4222900000000003E-2</v>
      </c>
      <c r="EP2006">
        <v>8.4196400000000005E-2</v>
      </c>
      <c r="EQ2006">
        <v>9.6643000000000007E-2</v>
      </c>
      <c r="ER2006">
        <v>7.5545100000000004E-2</v>
      </c>
      <c r="ES2006">
        <v>3.5560799999999997E-2</v>
      </c>
      <c r="ET2006">
        <v>2.09295E-2</v>
      </c>
      <c r="EU2006">
        <v>48.749740000000003</v>
      </c>
      <c r="EV2006">
        <v>47.707819999999998</v>
      </c>
      <c r="EW2006">
        <v>46.67924</v>
      </c>
      <c r="EX2006">
        <v>45.984479999999998</v>
      </c>
      <c r="EY2006">
        <v>45.083440000000003</v>
      </c>
      <c r="EZ2006">
        <v>44.863230000000001</v>
      </c>
      <c r="FA2006">
        <v>44.30827</v>
      </c>
      <c r="FB2006">
        <v>44.900680000000001</v>
      </c>
      <c r="FC2006">
        <v>50.937840000000001</v>
      </c>
      <c r="FD2006">
        <v>57.294139999999999</v>
      </c>
      <c r="FE2006">
        <v>61.906010000000002</v>
      </c>
      <c r="FF2006">
        <v>65.549189999999996</v>
      </c>
      <c r="FG2006">
        <v>67.613789999999995</v>
      </c>
      <c r="FH2006">
        <v>68.107089999999999</v>
      </c>
      <c r="FI2006">
        <v>67.978650000000002</v>
      </c>
      <c r="FJ2006">
        <v>66.802070000000001</v>
      </c>
      <c r="FK2006">
        <v>65.25752</v>
      </c>
      <c r="FL2006">
        <v>62.744050000000001</v>
      </c>
      <c r="FM2006">
        <v>58.257159999999999</v>
      </c>
      <c r="FN2006">
        <v>55.271859999999997</v>
      </c>
      <c r="FO2006">
        <v>52.811869999999999</v>
      </c>
      <c r="FP2006">
        <v>51.12762</v>
      </c>
      <c r="FQ2006">
        <v>49.466859999999997</v>
      </c>
      <c r="FR2006">
        <v>48.31514</v>
      </c>
      <c r="FS2006">
        <v>0.89729499999999995</v>
      </c>
      <c r="FT2006">
        <v>1.9989400000000001E-2</v>
      </c>
      <c r="FU2006">
        <v>3.0253599999999999E-2</v>
      </c>
    </row>
    <row r="2007" spans="1:177" x14ac:dyDescent="0.25">
      <c r="A2007" t="s">
        <v>226</v>
      </c>
      <c r="B2007" t="s">
        <v>199</v>
      </c>
      <c r="C2007" t="s">
        <v>301</v>
      </c>
      <c r="D2007" s="19" t="s">
        <v>246</v>
      </c>
      <c r="E2007" t="s">
        <v>219</v>
      </c>
      <c r="F2007">
        <v>7385</v>
      </c>
      <c r="G2007">
        <v>0.41820350000000001</v>
      </c>
      <c r="H2007">
        <v>0.43684600000000001</v>
      </c>
      <c r="I2007">
        <v>0.41807339999999998</v>
      </c>
      <c r="J2007">
        <v>0.4096168</v>
      </c>
      <c r="K2007">
        <v>0.42823040000000001</v>
      </c>
      <c r="L2007">
        <v>0.45259199999999999</v>
      </c>
      <c r="M2007">
        <v>0.54390170000000004</v>
      </c>
      <c r="N2007">
        <v>0.65516470000000004</v>
      </c>
      <c r="O2007">
        <v>0.7164838</v>
      </c>
      <c r="P2007">
        <v>0.6565008</v>
      </c>
      <c r="Q2007">
        <v>0.61381940000000002</v>
      </c>
      <c r="R2007">
        <v>0.65207340000000003</v>
      </c>
      <c r="S2007">
        <v>0.65865960000000001</v>
      </c>
      <c r="T2007">
        <v>0.7358555</v>
      </c>
      <c r="U2007">
        <v>0.78617459999999995</v>
      </c>
      <c r="V2007">
        <v>0.7791728</v>
      </c>
      <c r="W2007">
        <v>0.84750749999999997</v>
      </c>
      <c r="X2007">
        <v>0.92555829999999994</v>
      </c>
      <c r="Y2007">
        <v>1.009868</v>
      </c>
      <c r="Z2007">
        <v>1.1243609999999999</v>
      </c>
      <c r="AA2007">
        <v>1.0078009999999999</v>
      </c>
      <c r="AB2007">
        <v>0.81397929999999996</v>
      </c>
      <c r="AC2007">
        <v>0.76017780000000001</v>
      </c>
      <c r="AD2007">
        <v>0.6935287</v>
      </c>
      <c r="AE2007">
        <v>-0.1878669</v>
      </c>
      <c r="AF2007">
        <v>-9.0704400000000004E-2</v>
      </c>
      <c r="AG2007">
        <v>-5.2661399999999997E-2</v>
      </c>
      <c r="AH2007">
        <v>-5.7939699999999997E-2</v>
      </c>
      <c r="AI2007">
        <v>-4.03103E-2</v>
      </c>
      <c r="AJ2007">
        <v>-5.9358300000000003E-2</v>
      </c>
      <c r="AK2007">
        <v>-6.9413500000000003E-2</v>
      </c>
      <c r="AL2007">
        <v>-3.2195300000000003E-2</v>
      </c>
      <c r="AM2007">
        <v>-5.8811000000000002E-3</v>
      </c>
      <c r="AN2007">
        <v>-5.28922E-2</v>
      </c>
      <c r="AO2007">
        <v>-7.8711900000000001E-2</v>
      </c>
      <c r="AP2007">
        <v>-5.8499099999999998E-2</v>
      </c>
      <c r="AQ2007">
        <v>-4.8068E-2</v>
      </c>
      <c r="AR2007">
        <v>2.3112600000000001E-2</v>
      </c>
      <c r="AS2007">
        <v>8.7918200000000002E-2</v>
      </c>
      <c r="AT2007">
        <v>6.3546199999999997E-2</v>
      </c>
      <c r="AU2007">
        <v>7.9115099999999994E-2</v>
      </c>
      <c r="AV2007">
        <v>2.35912E-2</v>
      </c>
      <c r="AW2007">
        <v>1.6570100000000001E-2</v>
      </c>
      <c r="AX2007">
        <v>0.14420259999999999</v>
      </c>
      <c r="AY2007">
        <v>6.9875300000000001E-2</v>
      </c>
      <c r="AZ2007">
        <v>-4.2103000000000002E-2</v>
      </c>
      <c r="BA2007">
        <v>1.24098E-2</v>
      </c>
      <c r="BB2007">
        <v>4.8493799999999997E-2</v>
      </c>
      <c r="BC2007">
        <v>-0.11510239999999999</v>
      </c>
      <c r="BD2007">
        <v>-4.7393299999999999E-2</v>
      </c>
      <c r="BE2007">
        <v>-2.6828399999999999E-2</v>
      </c>
      <c r="BF2007">
        <v>-2.8184500000000001E-2</v>
      </c>
      <c r="BG2007">
        <v>-1.5176500000000001E-2</v>
      </c>
      <c r="BH2007">
        <v>-3.4521400000000001E-2</v>
      </c>
      <c r="BI2007">
        <v>-3.9775999999999999E-2</v>
      </c>
      <c r="BJ2007">
        <v>2.6999999999999999E-5</v>
      </c>
      <c r="BK2007">
        <v>3.4386899999999998E-2</v>
      </c>
      <c r="BL2007">
        <v>-8.3464999999999998E-3</v>
      </c>
      <c r="BM2007">
        <v>-3.2137600000000002E-2</v>
      </c>
      <c r="BN2007">
        <v>-5.4631000000000002E-3</v>
      </c>
      <c r="BO2007">
        <v>3.4897999999999999E-3</v>
      </c>
      <c r="BP2007">
        <v>9.1761300000000004E-2</v>
      </c>
      <c r="BQ2007">
        <v>0.15548509999999999</v>
      </c>
      <c r="BR2007">
        <v>0.13120390000000001</v>
      </c>
      <c r="BS2007">
        <v>0.14507339999999999</v>
      </c>
      <c r="BT2007">
        <v>9.5325300000000002E-2</v>
      </c>
      <c r="BU2007">
        <v>8.3302399999999999E-2</v>
      </c>
      <c r="BV2007">
        <v>0.2108701</v>
      </c>
      <c r="BW2007">
        <v>0.13033620000000001</v>
      </c>
      <c r="BX2007">
        <v>9.5093999999999995E-3</v>
      </c>
      <c r="BY2007">
        <v>5.9697800000000002E-2</v>
      </c>
      <c r="BZ2007">
        <v>8.6942800000000001E-2</v>
      </c>
      <c r="CA2007">
        <v>-6.4705899999999997E-2</v>
      </c>
      <c r="CB2007">
        <v>-1.7396200000000001E-2</v>
      </c>
      <c r="CC2007">
        <v>-8.9365999999999994E-3</v>
      </c>
      <c r="CD2007">
        <v>-7.5760999999999997E-3</v>
      </c>
      <c r="CE2007">
        <v>2.2309999999999999E-3</v>
      </c>
      <c r="CF2007">
        <v>-1.7319500000000002E-2</v>
      </c>
      <c r="CG2007">
        <v>-1.9249100000000002E-2</v>
      </c>
      <c r="CH2007">
        <v>2.2344099999999999E-2</v>
      </c>
      <c r="CI2007">
        <v>6.2276400000000003E-2</v>
      </c>
      <c r="CJ2007">
        <v>2.2505799999999999E-2</v>
      </c>
      <c r="CK2007">
        <v>1.1959999999999999E-4</v>
      </c>
      <c r="CL2007">
        <v>3.1269499999999999E-2</v>
      </c>
      <c r="CM2007">
        <v>3.9198499999999997E-2</v>
      </c>
      <c r="CN2007">
        <v>0.13930709999999999</v>
      </c>
      <c r="CO2007">
        <v>0.20228170000000001</v>
      </c>
      <c r="CP2007">
        <v>0.17806350000000001</v>
      </c>
      <c r="CQ2007">
        <v>0.19075590000000001</v>
      </c>
      <c r="CR2007">
        <v>0.1450081</v>
      </c>
      <c r="CS2007">
        <v>0.129521</v>
      </c>
      <c r="CT2007" s="62">
        <v>0.25704369999999999</v>
      </c>
      <c r="CU2007">
        <v>0.17221120000000001</v>
      </c>
      <c r="CV2007">
        <v>4.5255999999999998E-2</v>
      </c>
      <c r="CW2007">
        <v>9.2449299999999998E-2</v>
      </c>
      <c r="CX2007">
        <v>0.11357250000000001</v>
      </c>
      <c r="CY2007">
        <v>-1.43094E-2</v>
      </c>
      <c r="CZ2007">
        <v>1.26009E-2</v>
      </c>
      <c r="DA2007">
        <v>8.9552999999999994E-3</v>
      </c>
      <c r="DB2007">
        <v>1.30323E-2</v>
      </c>
      <c r="DC2007">
        <v>1.9638599999999999E-2</v>
      </c>
      <c r="DD2007">
        <v>-1.175E-4</v>
      </c>
      <c r="DE2007">
        <v>1.2777999999999999E-3</v>
      </c>
      <c r="DF2007">
        <v>4.4661100000000002E-2</v>
      </c>
      <c r="DG2007">
        <v>9.0165899999999993E-2</v>
      </c>
      <c r="DH2007">
        <v>5.3358000000000003E-2</v>
      </c>
      <c r="DI2007">
        <v>3.23769E-2</v>
      </c>
      <c r="DJ2007">
        <v>6.8002099999999996E-2</v>
      </c>
      <c r="DK2007">
        <v>7.4907299999999996E-2</v>
      </c>
      <c r="DL2007">
        <v>0.18685299999999999</v>
      </c>
      <c r="DM2007">
        <v>0.2490783</v>
      </c>
      <c r="DN2007">
        <v>0.22492300000000001</v>
      </c>
      <c r="DO2007">
        <v>0.23643839999999999</v>
      </c>
      <c r="DP2007">
        <v>0.1946909</v>
      </c>
      <c r="DQ2007">
        <v>0.17573949999999999</v>
      </c>
      <c r="DR2007">
        <v>0.30321740000000003</v>
      </c>
      <c r="DS2007">
        <v>0.21408630000000001</v>
      </c>
      <c r="DT2007">
        <v>8.1002500000000005E-2</v>
      </c>
      <c r="DU2007">
        <v>0.1252008</v>
      </c>
      <c r="DV2007">
        <v>0.1402021</v>
      </c>
      <c r="DW2007">
        <v>5.8455199999999999E-2</v>
      </c>
      <c r="DX2007">
        <v>5.5912000000000003E-2</v>
      </c>
      <c r="DY2007">
        <v>3.4788300000000001E-2</v>
      </c>
      <c r="DZ2007">
        <v>4.2787499999999999E-2</v>
      </c>
      <c r="EA2007">
        <v>4.4772300000000001E-2</v>
      </c>
      <c r="EB2007">
        <v>2.4719399999999999E-2</v>
      </c>
      <c r="EC2007">
        <v>3.09153E-2</v>
      </c>
      <c r="ED2007">
        <v>7.6883400000000005E-2</v>
      </c>
      <c r="EE2007">
        <v>0.13043389999999999</v>
      </c>
      <c r="EF2007">
        <v>9.7903799999999999E-2</v>
      </c>
      <c r="EG2007">
        <v>7.8951199999999999E-2</v>
      </c>
      <c r="EH2007">
        <v>0.1210381</v>
      </c>
      <c r="EI2007">
        <v>0.1264651</v>
      </c>
      <c r="EJ2007">
        <v>0.2555017</v>
      </c>
      <c r="EK2007">
        <v>0.31664520000000002</v>
      </c>
      <c r="EL2007">
        <v>0.29258070000000003</v>
      </c>
      <c r="EM2007">
        <v>0.30239670000000002</v>
      </c>
      <c r="EN2007">
        <v>0.26642500000000002</v>
      </c>
      <c r="EO2007">
        <v>0.24247179999999999</v>
      </c>
      <c r="EP2007">
        <v>0.36988480000000001</v>
      </c>
      <c r="EQ2007">
        <v>0.27454719999999999</v>
      </c>
      <c r="ER2007">
        <v>0.13261490000000001</v>
      </c>
      <c r="ES2007">
        <v>0.1724888</v>
      </c>
      <c r="ET2007">
        <v>0.17865110000000001</v>
      </c>
      <c r="EU2007">
        <v>53.007860000000001</v>
      </c>
      <c r="EV2007">
        <v>53.068040000000003</v>
      </c>
      <c r="EW2007">
        <v>52.291710000000002</v>
      </c>
      <c r="EX2007">
        <v>52.181449999999998</v>
      </c>
      <c r="EY2007">
        <v>51.708289999999998</v>
      </c>
      <c r="EZ2007">
        <v>52.295760000000001</v>
      </c>
      <c r="FA2007">
        <v>52.138109999999998</v>
      </c>
      <c r="FB2007">
        <v>52.508420000000001</v>
      </c>
      <c r="FC2007">
        <v>52.51314</v>
      </c>
      <c r="FD2007">
        <v>53.903660000000002</v>
      </c>
      <c r="FE2007">
        <v>56.007860000000001</v>
      </c>
      <c r="FF2007">
        <v>55.984729999999999</v>
      </c>
      <c r="FG2007">
        <v>56.379750000000001</v>
      </c>
      <c r="FH2007">
        <v>55.463279999999997</v>
      </c>
      <c r="FI2007">
        <v>56.02111</v>
      </c>
      <c r="FJ2007">
        <v>53.712330000000001</v>
      </c>
      <c r="FK2007">
        <v>52.966320000000003</v>
      </c>
      <c r="FL2007">
        <v>52.015270000000001</v>
      </c>
      <c r="FM2007">
        <v>52.324950000000001</v>
      </c>
      <c r="FN2007">
        <v>51.478549999999998</v>
      </c>
      <c r="FO2007">
        <v>50.833820000000003</v>
      </c>
      <c r="FP2007">
        <v>50.549520000000001</v>
      </c>
      <c r="FQ2007">
        <v>50.540990000000001</v>
      </c>
      <c r="FR2007">
        <v>50.71884</v>
      </c>
      <c r="FS2007">
        <v>0.835978</v>
      </c>
      <c r="FT2007">
        <v>3.7286300000000001E-2</v>
      </c>
      <c r="FU2007">
        <v>7.0525699999999997E-2</v>
      </c>
    </row>
    <row r="2008" spans="1:177" x14ac:dyDescent="0.25">
      <c r="A2008" t="s">
        <v>226</v>
      </c>
      <c r="B2008" t="s">
        <v>199</v>
      </c>
      <c r="C2008" t="s">
        <v>301</v>
      </c>
      <c r="D2008" s="19" t="s">
        <v>246</v>
      </c>
      <c r="E2008" t="s">
        <v>220</v>
      </c>
      <c r="F2008">
        <v>4936</v>
      </c>
      <c r="G2008">
        <v>0.3367018</v>
      </c>
      <c r="H2008">
        <v>0.40836210000000001</v>
      </c>
      <c r="I2008">
        <v>0.39526630000000001</v>
      </c>
      <c r="J2008">
        <v>0.37730010000000003</v>
      </c>
      <c r="K2008">
        <v>0.39891460000000001</v>
      </c>
      <c r="L2008">
        <v>0.43341980000000002</v>
      </c>
      <c r="M2008">
        <v>0.4912069</v>
      </c>
      <c r="N2008">
        <v>0.6511344</v>
      </c>
      <c r="O2008">
        <v>0.7041712</v>
      </c>
      <c r="P2008">
        <v>0.67358700000000005</v>
      </c>
      <c r="Q2008">
        <v>0.64555280000000004</v>
      </c>
      <c r="R2008">
        <v>0.55784080000000003</v>
      </c>
      <c r="S2008">
        <v>0.54803990000000002</v>
      </c>
      <c r="T2008">
        <v>0.58396340000000002</v>
      </c>
      <c r="U2008">
        <v>0.7032718</v>
      </c>
      <c r="V2008">
        <v>0.68263030000000002</v>
      </c>
      <c r="W2008">
        <v>0.79133679999999995</v>
      </c>
      <c r="X2008">
        <v>0.80646090000000004</v>
      </c>
      <c r="Y2008">
        <v>0.98350610000000005</v>
      </c>
      <c r="Z2008">
        <v>1.110293</v>
      </c>
      <c r="AA2008">
        <v>0.96167760000000002</v>
      </c>
      <c r="AB2008">
        <v>0.72372029999999998</v>
      </c>
      <c r="AC2008">
        <v>0.73444739999999997</v>
      </c>
      <c r="AD2008">
        <v>0.70050780000000001</v>
      </c>
      <c r="AE2008">
        <v>-0.33743400000000001</v>
      </c>
      <c r="AF2008">
        <v>-0.1551276</v>
      </c>
      <c r="AG2008">
        <v>-7.9945699999999995E-2</v>
      </c>
      <c r="AH2008">
        <v>-9.2104500000000006E-2</v>
      </c>
      <c r="AI2008">
        <v>-6.7246700000000006E-2</v>
      </c>
      <c r="AJ2008">
        <v>-7.3238499999999998E-2</v>
      </c>
      <c r="AK2008">
        <v>-0.10947079999999999</v>
      </c>
      <c r="AL2008">
        <v>-3.5504800000000003E-2</v>
      </c>
      <c r="AM2008">
        <v>-2.4070100000000001E-2</v>
      </c>
      <c r="AN2008">
        <v>-4.9128699999999997E-2</v>
      </c>
      <c r="AO2008">
        <v>-3.54813E-2</v>
      </c>
      <c r="AP2008">
        <v>-0.13449729999999999</v>
      </c>
      <c r="AQ2008">
        <v>-0.12586049999999999</v>
      </c>
      <c r="AR2008">
        <v>-0.12840560000000001</v>
      </c>
      <c r="AS2008">
        <v>8.829E-3</v>
      </c>
      <c r="AT2008">
        <v>-4.8783100000000003E-2</v>
      </c>
      <c r="AU2008">
        <v>2.8344899999999999E-2</v>
      </c>
      <c r="AV2008">
        <v>-7.9852300000000001E-2</v>
      </c>
      <c r="AW2008">
        <v>-1.6231700000000002E-2</v>
      </c>
      <c r="AX2008">
        <v>0.1179597</v>
      </c>
      <c r="AY2008">
        <v>1.16898E-2</v>
      </c>
      <c r="AZ2008">
        <v>-0.13279160000000001</v>
      </c>
      <c r="BA2008">
        <v>-1.5249E-2</v>
      </c>
      <c r="BB2008">
        <v>6.0953500000000001E-2</v>
      </c>
      <c r="BC2008">
        <v>-0.21756249999999999</v>
      </c>
      <c r="BD2008">
        <v>-8.6018300000000006E-2</v>
      </c>
      <c r="BE2008">
        <v>-4.8232299999999999E-2</v>
      </c>
      <c r="BF2008">
        <v>-5.4339600000000002E-2</v>
      </c>
      <c r="BG2008">
        <v>-3.4652799999999997E-2</v>
      </c>
      <c r="BH2008">
        <v>-3.6398399999999997E-2</v>
      </c>
      <c r="BI2008">
        <v>-6.6776799999999997E-2</v>
      </c>
      <c r="BJ2008">
        <v>1.0231799999999999E-2</v>
      </c>
      <c r="BK2008">
        <v>3.40243E-2</v>
      </c>
      <c r="BL2008">
        <v>1.30495E-2</v>
      </c>
      <c r="BM2008">
        <v>2.1103500000000001E-2</v>
      </c>
      <c r="BN2008">
        <v>-7.9746600000000001E-2</v>
      </c>
      <c r="BO2008">
        <v>-8.16606E-2</v>
      </c>
      <c r="BP2008">
        <v>-5.19757E-2</v>
      </c>
      <c r="BQ2008">
        <v>8.2725999999999994E-2</v>
      </c>
      <c r="BR2008">
        <v>4.2778499999999997E-2</v>
      </c>
      <c r="BS2008">
        <v>0.1083599</v>
      </c>
      <c r="BT2008">
        <v>2.0912000000000001E-3</v>
      </c>
      <c r="BU2008">
        <v>6.7676500000000001E-2</v>
      </c>
      <c r="BV2008">
        <v>0.2072251</v>
      </c>
      <c r="BW2008">
        <v>9.44295E-2</v>
      </c>
      <c r="BX2008">
        <v>-6.5685599999999997E-2</v>
      </c>
      <c r="BY2008">
        <v>4.7964399999999997E-2</v>
      </c>
      <c r="BZ2008">
        <v>0.11315020000000001</v>
      </c>
      <c r="CA2008">
        <v>-0.13453979999999999</v>
      </c>
      <c r="CB2008">
        <v>-3.8153399999999997E-2</v>
      </c>
      <c r="CC2008">
        <v>-2.6267700000000001E-2</v>
      </c>
      <c r="CD2008">
        <v>-2.8183799999999998E-2</v>
      </c>
      <c r="CE2008">
        <v>-1.20783E-2</v>
      </c>
      <c r="CF2008">
        <v>-1.0883E-2</v>
      </c>
      <c r="CG2008">
        <v>-3.72071E-2</v>
      </c>
      <c r="CH2008">
        <v>4.1908899999999999E-2</v>
      </c>
      <c r="CI2008">
        <v>7.4260199999999998E-2</v>
      </c>
      <c r="CJ2008">
        <v>5.6113900000000001E-2</v>
      </c>
      <c r="CK2008">
        <v>6.0294E-2</v>
      </c>
      <c r="CL2008">
        <v>-4.1826500000000003E-2</v>
      </c>
      <c r="CM2008">
        <v>-5.10479E-2</v>
      </c>
      <c r="CN2008">
        <v>9.5929999999999995E-4</v>
      </c>
      <c r="CO2008">
        <v>0.1339069</v>
      </c>
      <c r="CP2008">
        <v>0.1061938</v>
      </c>
      <c r="CQ2008">
        <v>0.16377800000000001</v>
      </c>
      <c r="CR2008">
        <v>5.8845000000000001E-2</v>
      </c>
      <c r="CS2008">
        <v>0.12579109999999999</v>
      </c>
      <c r="CT2008">
        <v>0.26905000000000001</v>
      </c>
      <c r="CU2008">
        <v>0.1517347</v>
      </c>
      <c r="CV2008">
        <v>-1.9208099999999999E-2</v>
      </c>
      <c r="CW2008">
        <v>9.1745699999999999E-2</v>
      </c>
      <c r="CX2008">
        <v>0.1493015</v>
      </c>
      <c r="CY2008">
        <v>-5.1517199999999999E-2</v>
      </c>
      <c r="CZ2008">
        <v>9.7114999999999996E-3</v>
      </c>
      <c r="DA2008">
        <v>-4.3032000000000001E-3</v>
      </c>
      <c r="DB2008">
        <v>-2.0279E-3</v>
      </c>
      <c r="DC2008">
        <v>1.04961E-2</v>
      </c>
      <c r="DD2008">
        <v>1.46324E-2</v>
      </c>
      <c r="DE2008">
        <v>-7.6373999999999999E-3</v>
      </c>
      <c r="DF2008">
        <v>7.3585999999999999E-2</v>
      </c>
      <c r="DG2008">
        <v>0.11449620000000001</v>
      </c>
      <c r="DH2008">
        <v>9.9178299999999997E-2</v>
      </c>
      <c r="DI2008">
        <v>9.9484500000000003E-2</v>
      </c>
      <c r="DJ2008">
        <v>-3.9062999999999997E-3</v>
      </c>
      <c r="DK2008">
        <v>-2.0435100000000001E-2</v>
      </c>
      <c r="DL2008">
        <v>5.3894400000000002E-2</v>
      </c>
      <c r="DM2008">
        <v>0.1850878</v>
      </c>
      <c r="DN2008">
        <v>0.16960900000000001</v>
      </c>
      <c r="DO2008">
        <v>0.21919620000000001</v>
      </c>
      <c r="DP2008">
        <v>0.1155988</v>
      </c>
      <c r="DQ2008">
        <v>0.1839056</v>
      </c>
      <c r="DR2008">
        <v>0.33087490000000003</v>
      </c>
      <c r="DS2008">
        <v>0.2090399</v>
      </c>
      <c r="DT2008">
        <v>2.72693E-2</v>
      </c>
      <c r="DU2008">
        <v>0.13552710000000001</v>
      </c>
      <c r="DV2008">
        <v>0.1854527</v>
      </c>
      <c r="DW2008">
        <v>6.8354300000000007E-2</v>
      </c>
      <c r="DX2008">
        <v>7.8820799999999996E-2</v>
      </c>
      <c r="DY2008">
        <v>2.7410199999999999E-2</v>
      </c>
      <c r="DZ2008">
        <v>3.5736999999999998E-2</v>
      </c>
      <c r="EA2008">
        <v>4.3090099999999999E-2</v>
      </c>
      <c r="EB2008">
        <v>5.1472499999999997E-2</v>
      </c>
      <c r="EC2008">
        <v>3.50566E-2</v>
      </c>
      <c r="ED2008">
        <v>0.1193227</v>
      </c>
      <c r="EE2008">
        <v>0.17259050000000001</v>
      </c>
      <c r="EF2008">
        <v>0.16135650000000001</v>
      </c>
      <c r="EG2008">
        <v>0.1560694</v>
      </c>
      <c r="EH2008">
        <v>5.0844300000000002E-2</v>
      </c>
      <c r="EI2008">
        <v>2.37647E-2</v>
      </c>
      <c r="EJ2008">
        <v>0.1303242</v>
      </c>
      <c r="EK2008">
        <v>0.25898480000000001</v>
      </c>
      <c r="EL2008">
        <v>0.26117059999999997</v>
      </c>
      <c r="EM2008">
        <v>0.29921110000000001</v>
      </c>
      <c r="EN2008">
        <v>0.1975423</v>
      </c>
      <c r="EO2008">
        <v>0.26781379999999999</v>
      </c>
      <c r="EP2008">
        <v>0.42014030000000002</v>
      </c>
      <c r="EQ2008">
        <v>0.29177959999999997</v>
      </c>
      <c r="ER2008">
        <v>9.4375399999999998E-2</v>
      </c>
      <c r="ES2008">
        <v>0.19874049999999999</v>
      </c>
      <c r="ET2008">
        <v>0.23764940000000001</v>
      </c>
      <c r="EU2008">
        <v>53.71405</v>
      </c>
      <c r="EV2008">
        <v>53.801409999999997</v>
      </c>
      <c r="EW2008">
        <v>53.201279999999997</v>
      </c>
      <c r="EX2008">
        <v>53.070230000000002</v>
      </c>
      <c r="EY2008">
        <v>52.734879999999997</v>
      </c>
      <c r="EZ2008">
        <v>52.944560000000003</v>
      </c>
      <c r="FA2008">
        <v>52.798389999999998</v>
      </c>
      <c r="FB2008">
        <v>53.152549999999998</v>
      </c>
      <c r="FC2008">
        <v>53.053759999999997</v>
      </c>
      <c r="FD2008">
        <v>54.402889999999999</v>
      </c>
      <c r="FE2008">
        <v>56.643819999999998</v>
      </c>
      <c r="FF2008">
        <v>56.453290000000003</v>
      </c>
      <c r="FG2008">
        <v>57.12903</v>
      </c>
      <c r="FH2008">
        <v>55.849460000000001</v>
      </c>
      <c r="FI2008">
        <v>56.6203</v>
      </c>
      <c r="FJ2008">
        <v>54.461019999999998</v>
      </c>
      <c r="FK2008">
        <v>53.71808</v>
      </c>
      <c r="FL2008">
        <v>52.391460000000002</v>
      </c>
      <c r="FM2008">
        <v>52.950600000000001</v>
      </c>
      <c r="FN2008">
        <v>51.794350000000001</v>
      </c>
      <c r="FO2008">
        <v>51.406590000000001</v>
      </c>
      <c r="FP2008">
        <v>51.182130000000001</v>
      </c>
      <c r="FQ2008">
        <v>51.162300000000002</v>
      </c>
      <c r="FR2008">
        <v>51.37433</v>
      </c>
      <c r="FS2008">
        <v>1.097226</v>
      </c>
      <c r="FT2008">
        <v>4.0525499999999999E-2</v>
      </c>
      <c r="FU2008">
        <v>8.4704299999999996E-2</v>
      </c>
    </row>
    <row r="2009" spans="1:177" x14ac:dyDescent="0.25">
      <c r="A2009" t="s">
        <v>226</v>
      </c>
      <c r="B2009" t="s">
        <v>199</v>
      </c>
      <c r="C2009" t="s">
        <v>301</v>
      </c>
      <c r="D2009" s="19" t="s">
        <v>246</v>
      </c>
      <c r="E2009" t="s">
        <v>221</v>
      </c>
      <c r="F2009">
        <v>2450</v>
      </c>
      <c r="G2009">
        <v>0.53075729999999999</v>
      </c>
      <c r="H2009">
        <v>0.4751785</v>
      </c>
      <c r="I2009">
        <v>0.44745279999999998</v>
      </c>
      <c r="J2009">
        <v>0.45690609999999998</v>
      </c>
      <c r="K2009">
        <v>0.47698190000000001</v>
      </c>
      <c r="L2009">
        <v>0.49399199999999999</v>
      </c>
      <c r="M2009">
        <v>0.64278950000000001</v>
      </c>
      <c r="N2009">
        <v>0.67356510000000003</v>
      </c>
      <c r="O2009">
        <v>0.74941800000000003</v>
      </c>
      <c r="P2009">
        <v>0.63978710000000005</v>
      </c>
      <c r="Q2009">
        <v>0.56948940000000003</v>
      </c>
      <c r="R2009">
        <v>0.80937539999999997</v>
      </c>
      <c r="S2009">
        <v>0.83607140000000002</v>
      </c>
      <c r="T2009">
        <v>0.95705910000000005</v>
      </c>
      <c r="U2009">
        <v>0.91929139999999998</v>
      </c>
      <c r="V2009">
        <v>0.94320099999999996</v>
      </c>
      <c r="W2009">
        <v>0.94877259999999997</v>
      </c>
      <c r="X2009">
        <v>1.130298</v>
      </c>
      <c r="Y2009">
        <v>1.063933</v>
      </c>
      <c r="Z2009">
        <v>1.163095</v>
      </c>
      <c r="AA2009">
        <v>1.091629</v>
      </c>
      <c r="AB2009">
        <v>0.96134019999999998</v>
      </c>
      <c r="AC2009">
        <v>0.81132689999999996</v>
      </c>
      <c r="AD2009">
        <v>0.70240239999999998</v>
      </c>
      <c r="AE2009">
        <v>-6.7550899999999997E-2</v>
      </c>
      <c r="AF2009">
        <v>-7.5269299999999997E-2</v>
      </c>
      <c r="AG2009">
        <v>-7.9045000000000004E-2</v>
      </c>
      <c r="AH2009">
        <v>-7.4515799999999993E-2</v>
      </c>
      <c r="AI2009">
        <v>-4.9891199999999997E-2</v>
      </c>
      <c r="AJ2009">
        <v>-7.6807399999999998E-2</v>
      </c>
      <c r="AK2009">
        <v>-5.4589699999999998E-2</v>
      </c>
      <c r="AL2009">
        <v>-8.0017699999999997E-2</v>
      </c>
      <c r="AM2009">
        <v>-4.1556700000000002E-2</v>
      </c>
      <c r="AN2009">
        <v>-0.13217490000000001</v>
      </c>
      <c r="AO2009">
        <v>-0.23400850000000001</v>
      </c>
      <c r="AP2009">
        <v>-2.6173499999999999E-2</v>
      </c>
      <c r="AQ2009">
        <v>-5.5671999999999996E-3</v>
      </c>
      <c r="AR2009">
        <v>0.1217771</v>
      </c>
      <c r="AS2009">
        <v>9.1979000000000005E-2</v>
      </c>
      <c r="AT2009">
        <v>0.12415229999999999</v>
      </c>
      <c r="AU2009">
        <v>4.2784700000000002E-2</v>
      </c>
      <c r="AV2009">
        <v>6.8795899999999993E-2</v>
      </c>
      <c r="AW2009">
        <v>-4.6735899999999997E-2</v>
      </c>
      <c r="AX2009">
        <v>7.3341400000000001E-2</v>
      </c>
      <c r="AY2009">
        <v>5.7432700000000003E-2</v>
      </c>
      <c r="AZ2009">
        <v>6.8723999999999999E-3</v>
      </c>
      <c r="BA2009">
        <v>-2.6560199999999999E-2</v>
      </c>
      <c r="BB2009">
        <v>-2.9400200000000001E-2</v>
      </c>
      <c r="BC2009">
        <v>-1.32619E-2</v>
      </c>
      <c r="BD2009">
        <v>-2.7628300000000001E-2</v>
      </c>
      <c r="BE2009">
        <v>-2.6785400000000001E-2</v>
      </c>
      <c r="BF2009">
        <v>-2.0967E-2</v>
      </c>
      <c r="BG2009">
        <v>-8.1580000000000003E-3</v>
      </c>
      <c r="BH2009">
        <v>-4.7686899999999997E-2</v>
      </c>
      <c r="BI2009">
        <v>-1.6637599999999999E-2</v>
      </c>
      <c r="BJ2009">
        <v>-3.6758399999999997E-2</v>
      </c>
      <c r="BK2009">
        <v>1.03237E-2</v>
      </c>
      <c r="BL2009">
        <v>-7.0330900000000002E-2</v>
      </c>
      <c r="BM2009">
        <v>-0.15573090000000001</v>
      </c>
      <c r="BN2009">
        <v>7.55382E-2</v>
      </c>
      <c r="BO2009">
        <v>0.1014444</v>
      </c>
      <c r="BP2009">
        <v>0.24669949999999999</v>
      </c>
      <c r="BQ2009">
        <v>0.2184989</v>
      </c>
      <c r="BR2009">
        <v>0.22354160000000001</v>
      </c>
      <c r="BS2009">
        <v>0.1552839</v>
      </c>
      <c r="BT2009">
        <v>0.1955789</v>
      </c>
      <c r="BU2009">
        <v>6.23989E-2</v>
      </c>
      <c r="BV2009">
        <v>0.17371900000000001</v>
      </c>
      <c r="BW2009">
        <v>0.14424120000000001</v>
      </c>
      <c r="BX2009">
        <v>8.5904999999999995E-2</v>
      </c>
      <c r="BY2009">
        <v>4.4178500000000002E-2</v>
      </c>
      <c r="BZ2009">
        <v>2.60875E-2</v>
      </c>
      <c r="CA2009">
        <v>2.4338599999999998E-2</v>
      </c>
      <c r="CB2009">
        <v>5.3677999999999998E-3</v>
      </c>
      <c r="CC2009">
        <v>9.4094999999999995E-3</v>
      </c>
      <c r="CD2009">
        <v>1.6120700000000002E-2</v>
      </c>
      <c r="CE2009">
        <v>2.0746199999999999E-2</v>
      </c>
      <c r="CF2009">
        <v>-2.75181E-2</v>
      </c>
      <c r="CG2009">
        <v>9.6477999999999998E-3</v>
      </c>
      <c r="CH2009">
        <v>-6.7971999999999998E-3</v>
      </c>
      <c r="CI2009">
        <v>4.6255900000000003E-2</v>
      </c>
      <c r="CJ2009">
        <v>-2.7497899999999999E-2</v>
      </c>
      <c r="CK2009">
        <v>-0.101516</v>
      </c>
      <c r="CL2009">
        <v>0.14598340000000001</v>
      </c>
      <c r="CM2009" s="62">
        <v>0.1755602</v>
      </c>
      <c r="CN2009">
        <v>0.33322030000000002</v>
      </c>
      <c r="CO2009">
        <v>0.30612620000000001</v>
      </c>
      <c r="CP2009">
        <v>0.29237839999999998</v>
      </c>
      <c r="CQ2009">
        <v>0.23320050000000001</v>
      </c>
      <c r="CR2009">
        <v>0.28338849999999999</v>
      </c>
      <c r="CS2009">
        <v>0.13798530000000001</v>
      </c>
      <c r="CT2009">
        <v>0.24324029999999999</v>
      </c>
      <c r="CU2009">
        <v>0.2043645</v>
      </c>
      <c r="CV2009">
        <v>0.14064280000000001</v>
      </c>
      <c r="CW2009">
        <v>9.3171799999999999E-2</v>
      </c>
      <c r="CX2009">
        <v>6.4518199999999998E-2</v>
      </c>
      <c r="CY2009">
        <v>6.1939099999999997E-2</v>
      </c>
      <c r="CZ2009">
        <v>3.8363899999999999E-2</v>
      </c>
      <c r="DA2009">
        <v>4.5604400000000003E-2</v>
      </c>
      <c r="DB2009">
        <v>5.3208400000000003E-2</v>
      </c>
      <c r="DC2009">
        <v>4.9650399999999997E-2</v>
      </c>
      <c r="DD2009">
        <v>-7.3492000000000002E-3</v>
      </c>
      <c r="DE2009">
        <v>3.5933300000000001E-2</v>
      </c>
      <c r="DF2009">
        <v>2.31641E-2</v>
      </c>
      <c r="DG2009">
        <v>8.2188200000000003E-2</v>
      </c>
      <c r="DH2009">
        <v>1.5335100000000001E-2</v>
      </c>
      <c r="DI2009">
        <v>-4.7301200000000002E-2</v>
      </c>
      <c r="DJ2009">
        <v>0.2164286</v>
      </c>
      <c r="DK2009">
        <v>0.24967610000000001</v>
      </c>
      <c r="DL2009">
        <v>0.41974119999999998</v>
      </c>
      <c r="DM2009">
        <v>0.39375339999999998</v>
      </c>
      <c r="DN2009">
        <v>0.36121510000000001</v>
      </c>
      <c r="DO2009">
        <v>0.31111709999999998</v>
      </c>
      <c r="DP2009">
        <v>0.37119799999999997</v>
      </c>
      <c r="DQ2009">
        <v>0.2135717</v>
      </c>
      <c r="DR2009">
        <v>0.31276159999999997</v>
      </c>
      <c r="DS2009">
        <v>0.2644879</v>
      </c>
      <c r="DT2009">
        <v>0.19538059999999999</v>
      </c>
      <c r="DU2009">
        <v>0.14216519999999999</v>
      </c>
      <c r="DV2009">
        <v>0.1029489</v>
      </c>
      <c r="DW2009">
        <v>0.1162281</v>
      </c>
      <c r="DX2009">
        <v>8.6004999999999998E-2</v>
      </c>
      <c r="DY2009">
        <v>9.7864000000000007E-2</v>
      </c>
      <c r="DZ2009">
        <v>0.1067572</v>
      </c>
      <c r="EA2009">
        <v>9.1383599999999995E-2</v>
      </c>
      <c r="EB2009">
        <v>2.17713E-2</v>
      </c>
      <c r="EC2009">
        <v>7.3885400000000004E-2</v>
      </c>
      <c r="ED2009">
        <v>6.6423300000000005E-2</v>
      </c>
      <c r="EE2009">
        <v>0.13406860000000001</v>
      </c>
      <c r="EF2009">
        <v>7.71791E-2</v>
      </c>
      <c r="EG2009">
        <v>3.0976500000000001E-2</v>
      </c>
      <c r="EH2009">
        <v>0.31814029999999999</v>
      </c>
      <c r="EI2009">
        <v>0.35668759999999999</v>
      </c>
      <c r="EJ2009">
        <v>0.54466349999999997</v>
      </c>
      <c r="EK2009">
        <v>0.52027330000000005</v>
      </c>
      <c r="EL2009">
        <v>0.46060440000000002</v>
      </c>
      <c r="EM2009">
        <v>0.4236163</v>
      </c>
      <c r="EN2009">
        <v>0.49798110000000001</v>
      </c>
      <c r="EO2009">
        <v>0.32270650000000001</v>
      </c>
      <c r="EP2009">
        <v>0.41313919999999998</v>
      </c>
      <c r="EQ2009">
        <v>0.35129640000000001</v>
      </c>
      <c r="ER2009">
        <v>0.27441330000000003</v>
      </c>
      <c r="ES2009">
        <v>0.2129038</v>
      </c>
      <c r="ET2009">
        <v>0.15843670000000001</v>
      </c>
      <c r="EU2009">
        <v>51.584969999999998</v>
      </c>
      <c r="EV2009">
        <v>51.590389999999999</v>
      </c>
      <c r="EW2009">
        <v>50.459040000000002</v>
      </c>
      <c r="EX2009">
        <v>50.390659999999997</v>
      </c>
      <c r="EY2009">
        <v>49.639809999999997</v>
      </c>
      <c r="EZ2009">
        <v>50.988489999999999</v>
      </c>
      <c r="FA2009">
        <v>50.807720000000003</v>
      </c>
      <c r="FB2009">
        <v>51.210560000000001</v>
      </c>
      <c r="FC2009">
        <v>51.423830000000002</v>
      </c>
      <c r="FD2009">
        <v>52.897770000000001</v>
      </c>
      <c r="FE2009">
        <v>54.726469999999999</v>
      </c>
      <c r="FF2009">
        <v>55.040619999999997</v>
      </c>
      <c r="FG2009">
        <v>54.870010000000001</v>
      </c>
      <c r="FH2009">
        <v>54.685169999999999</v>
      </c>
      <c r="FI2009">
        <v>54.813809999999997</v>
      </c>
      <c r="FJ2009">
        <v>52.203789999999998</v>
      </c>
      <c r="FK2009">
        <v>51.451590000000003</v>
      </c>
      <c r="FL2009">
        <v>51.257280000000002</v>
      </c>
      <c r="FM2009">
        <v>51.064320000000002</v>
      </c>
      <c r="FN2009">
        <v>50.84225</v>
      </c>
      <c r="FO2009">
        <v>49.679760000000002</v>
      </c>
      <c r="FP2009">
        <v>49.274880000000003</v>
      </c>
      <c r="FQ2009">
        <v>49.289099999999998</v>
      </c>
      <c r="FR2009">
        <v>49.398110000000003</v>
      </c>
      <c r="FS2009">
        <v>1.230699</v>
      </c>
      <c r="FT2009">
        <v>6.9355100000000003E-2</v>
      </c>
      <c r="FU2009">
        <v>0.1207405</v>
      </c>
    </row>
    <row r="2010" spans="1:177" x14ac:dyDescent="0.25">
      <c r="A2010" t="s">
        <v>226</v>
      </c>
      <c r="B2010" t="s">
        <v>199</v>
      </c>
      <c r="C2010" t="s">
        <v>301</v>
      </c>
      <c r="D2010" s="19" t="s">
        <v>235</v>
      </c>
      <c r="E2010" t="s">
        <v>219</v>
      </c>
      <c r="F2010">
        <v>7520</v>
      </c>
      <c r="G2010">
        <v>0.48903370000000002</v>
      </c>
      <c r="H2010">
        <v>0.4538005</v>
      </c>
      <c r="I2010">
        <v>0.42111110000000002</v>
      </c>
      <c r="J2010">
        <v>0.42684529999999998</v>
      </c>
      <c r="K2010">
        <v>0.44702639999999999</v>
      </c>
      <c r="L2010">
        <v>0.50909910000000003</v>
      </c>
      <c r="M2010">
        <v>0.60754629999999998</v>
      </c>
      <c r="N2010">
        <v>0.6766858</v>
      </c>
      <c r="O2010">
        <v>0.68030199999999996</v>
      </c>
      <c r="P2010">
        <v>0.71379179999999998</v>
      </c>
      <c r="Q2010">
        <v>0.67377860000000001</v>
      </c>
      <c r="R2010">
        <v>0.64857410000000004</v>
      </c>
      <c r="S2010">
        <v>0.65368749999999998</v>
      </c>
      <c r="T2010">
        <v>0.64339480000000004</v>
      </c>
      <c r="U2010">
        <v>0.60365650000000004</v>
      </c>
      <c r="V2010">
        <v>0.61358089999999998</v>
      </c>
      <c r="W2010">
        <v>0.66592399999999996</v>
      </c>
      <c r="X2010">
        <v>0.81216630000000001</v>
      </c>
      <c r="Y2010">
        <v>0.89533779999999996</v>
      </c>
      <c r="Z2010">
        <v>0.87653630000000005</v>
      </c>
      <c r="AA2010">
        <v>0.84231020000000001</v>
      </c>
      <c r="AB2010">
        <v>0.78119099999999997</v>
      </c>
      <c r="AC2010">
        <v>0.65965620000000003</v>
      </c>
      <c r="AD2010">
        <v>0.55940350000000005</v>
      </c>
      <c r="AE2010">
        <v>-4.7412999999999997E-2</v>
      </c>
      <c r="AF2010">
        <v>-5.3090999999999999E-2</v>
      </c>
      <c r="AG2010">
        <v>-7.1641300000000005E-2</v>
      </c>
      <c r="AH2010">
        <v>-5.5500399999999998E-2</v>
      </c>
      <c r="AI2010">
        <v>-4.45908E-2</v>
      </c>
      <c r="AJ2010">
        <v>-2.61277E-2</v>
      </c>
      <c r="AK2010">
        <v>-2.8797900000000001E-2</v>
      </c>
      <c r="AL2010">
        <v>-4.3646799999999999E-2</v>
      </c>
      <c r="AM2010">
        <v>-3.40559E-2</v>
      </c>
      <c r="AN2010">
        <v>1.8141899999999999E-2</v>
      </c>
      <c r="AO2010">
        <v>4.8608999999999996E-3</v>
      </c>
      <c r="AP2010">
        <v>1.4272E-3</v>
      </c>
      <c r="AQ2010">
        <v>2.8073799999999999E-2</v>
      </c>
      <c r="AR2010">
        <v>3.9106599999999998E-2</v>
      </c>
      <c r="AS2010">
        <v>1.9189899999999999E-2</v>
      </c>
      <c r="AT2010">
        <v>2.6915600000000001E-2</v>
      </c>
      <c r="AU2010">
        <v>2.1081800000000001E-2</v>
      </c>
      <c r="AV2010">
        <v>-1.8048999999999999E-3</v>
      </c>
      <c r="AW2010">
        <v>1.8764400000000001E-2</v>
      </c>
      <c r="AX2010">
        <v>2.8051199999999998E-2</v>
      </c>
      <c r="AY2010">
        <v>3.2363099999999999E-2</v>
      </c>
      <c r="AZ2010">
        <v>2.2601900000000001E-2</v>
      </c>
      <c r="BA2010">
        <v>-6.7929000000000002E-3</v>
      </c>
      <c r="BB2010">
        <v>-1.6934999999999999E-2</v>
      </c>
      <c r="BC2010">
        <v>-2.79562E-2</v>
      </c>
      <c r="BD2010">
        <v>-3.5262599999999998E-2</v>
      </c>
      <c r="BE2010">
        <v>-5.09159E-2</v>
      </c>
      <c r="BF2010">
        <v>-3.5382499999999997E-2</v>
      </c>
      <c r="BG2010">
        <v>-2.6158399999999998E-2</v>
      </c>
      <c r="BH2010">
        <v>-9.9568999999999994E-3</v>
      </c>
      <c r="BI2010">
        <v>-1.02337E-2</v>
      </c>
      <c r="BJ2010">
        <v>-2.3854899999999998E-2</v>
      </c>
      <c r="BK2010">
        <v>-1.5798800000000002E-2</v>
      </c>
      <c r="BL2010">
        <v>3.4640400000000002E-2</v>
      </c>
      <c r="BM2010">
        <v>1.9062800000000001E-2</v>
      </c>
      <c r="BN2010">
        <v>1.5243100000000001E-2</v>
      </c>
      <c r="BO2010">
        <v>4.0664800000000001E-2</v>
      </c>
      <c r="BP2010">
        <v>5.33596E-2</v>
      </c>
      <c r="BQ2010">
        <v>3.57296E-2</v>
      </c>
      <c r="BR2010">
        <v>4.3651700000000002E-2</v>
      </c>
      <c r="BS2010">
        <v>3.8916800000000001E-2</v>
      </c>
      <c r="BT2010">
        <v>1.8421699999999999E-2</v>
      </c>
      <c r="BU2010">
        <v>3.8913999999999997E-2</v>
      </c>
      <c r="BV2010">
        <v>4.6397399999999998E-2</v>
      </c>
      <c r="BW2010">
        <v>5.00226E-2</v>
      </c>
      <c r="BX2010">
        <v>4.0455900000000003E-2</v>
      </c>
      <c r="BY2010">
        <v>1.0943700000000001E-2</v>
      </c>
      <c r="BZ2010">
        <v>-8.5879999999999995E-4</v>
      </c>
      <c r="CA2010">
        <v>-1.4480399999999999E-2</v>
      </c>
      <c r="CB2010">
        <v>-2.29146E-2</v>
      </c>
      <c r="CC2010">
        <v>-3.65616E-2</v>
      </c>
      <c r="CD2010">
        <v>-2.14489E-2</v>
      </c>
      <c r="CE2010">
        <v>-1.33922E-2</v>
      </c>
      <c r="CF2010">
        <v>1.243E-3</v>
      </c>
      <c r="CG2010">
        <v>2.6239000000000002E-3</v>
      </c>
      <c r="CH2010">
        <v>-1.01472E-2</v>
      </c>
      <c r="CI2010">
        <v>-3.1540000000000001E-3</v>
      </c>
      <c r="CJ2010">
        <v>4.6067200000000003E-2</v>
      </c>
      <c r="CK2010">
        <v>2.88991E-2</v>
      </c>
      <c r="CL2010">
        <v>2.4811900000000001E-2</v>
      </c>
      <c r="CM2010">
        <v>4.93853E-2</v>
      </c>
      <c r="CN2010">
        <v>6.3231200000000001E-2</v>
      </c>
      <c r="CO2010">
        <v>4.7184900000000002E-2</v>
      </c>
      <c r="CP2010">
        <v>5.5243100000000003E-2</v>
      </c>
      <c r="CQ2010">
        <v>5.12694E-2</v>
      </c>
      <c r="CR2010">
        <v>3.2430599999999997E-2</v>
      </c>
      <c r="CS2010">
        <v>5.28695E-2</v>
      </c>
      <c r="CT2010" s="62">
        <v>5.9103900000000001E-2</v>
      </c>
      <c r="CU2010">
        <v>6.2253500000000003E-2</v>
      </c>
      <c r="CV2010">
        <v>5.28215E-2</v>
      </c>
      <c r="CW2010">
        <v>2.3227999999999999E-2</v>
      </c>
      <c r="CX2010">
        <v>1.02755E-2</v>
      </c>
      <c r="CY2010">
        <v>-1.0047000000000001E-3</v>
      </c>
      <c r="CZ2010">
        <v>-1.05667E-2</v>
      </c>
      <c r="DA2010">
        <v>-2.2207299999999999E-2</v>
      </c>
      <c r="DB2010">
        <v>-7.5151999999999997E-3</v>
      </c>
      <c r="DC2010">
        <v>-6.2609999999999999E-4</v>
      </c>
      <c r="DD2010">
        <v>1.24429E-2</v>
      </c>
      <c r="DE2010">
        <v>1.5481399999999999E-2</v>
      </c>
      <c r="DF2010">
        <v>3.5606000000000001E-3</v>
      </c>
      <c r="DG2010">
        <v>9.4908000000000006E-3</v>
      </c>
      <c r="DH2010">
        <v>5.7494000000000003E-2</v>
      </c>
      <c r="DI2010">
        <v>3.87353E-2</v>
      </c>
      <c r="DJ2010">
        <v>3.4380800000000003E-2</v>
      </c>
      <c r="DK2010">
        <v>5.8105799999999999E-2</v>
      </c>
      <c r="DL2010">
        <v>7.3102799999999996E-2</v>
      </c>
      <c r="DM2010">
        <v>5.8640299999999999E-2</v>
      </c>
      <c r="DN2010">
        <v>6.6834400000000002E-2</v>
      </c>
      <c r="DO2010">
        <v>6.3621899999999995E-2</v>
      </c>
      <c r="DP2010">
        <v>4.6439500000000002E-2</v>
      </c>
      <c r="DQ2010">
        <v>6.6824999999999996E-2</v>
      </c>
      <c r="DR2010">
        <v>7.1810399999999996E-2</v>
      </c>
      <c r="DS2010">
        <v>7.4484400000000006E-2</v>
      </c>
      <c r="DT2010">
        <v>6.5186999999999995E-2</v>
      </c>
      <c r="DU2010">
        <v>3.5512299999999997E-2</v>
      </c>
      <c r="DV2010">
        <v>2.14098E-2</v>
      </c>
      <c r="DW2010">
        <v>1.8452099999999999E-2</v>
      </c>
      <c r="DX2010">
        <v>7.2617999999999997E-3</v>
      </c>
      <c r="DY2010">
        <v>-1.482E-3</v>
      </c>
      <c r="DZ2010">
        <v>1.26027E-2</v>
      </c>
      <c r="EA2010">
        <v>1.7806300000000001E-2</v>
      </c>
      <c r="EB2010">
        <v>2.8613699999999999E-2</v>
      </c>
      <c r="EC2010">
        <v>3.4045600000000002E-2</v>
      </c>
      <c r="ED2010">
        <v>2.3352500000000002E-2</v>
      </c>
      <c r="EE2010">
        <v>2.7747899999999999E-2</v>
      </c>
      <c r="EF2010">
        <v>7.3992600000000006E-2</v>
      </c>
      <c r="EG2010">
        <v>5.29373E-2</v>
      </c>
      <c r="EH2010">
        <v>4.8196700000000002E-2</v>
      </c>
      <c r="EI2010">
        <v>7.0696800000000004E-2</v>
      </c>
      <c r="EJ2010">
        <v>8.7355799999999997E-2</v>
      </c>
      <c r="EK2010">
        <v>7.5179999999999997E-2</v>
      </c>
      <c r="EL2010">
        <v>8.3570500000000006E-2</v>
      </c>
      <c r="EM2010">
        <v>8.1456899999999999E-2</v>
      </c>
      <c r="EN2010">
        <v>6.6666100000000006E-2</v>
      </c>
      <c r="EO2010">
        <v>8.6974599999999999E-2</v>
      </c>
      <c r="EP2010">
        <v>9.0156600000000003E-2</v>
      </c>
      <c r="EQ2010">
        <v>9.2143900000000001E-2</v>
      </c>
      <c r="ER2010">
        <v>8.3041000000000004E-2</v>
      </c>
      <c r="ES2010">
        <v>5.3248900000000002E-2</v>
      </c>
      <c r="ET2010">
        <v>3.7485999999999998E-2</v>
      </c>
      <c r="EU2010">
        <v>49.767449999999997</v>
      </c>
      <c r="EV2010">
        <v>49.054949999999998</v>
      </c>
      <c r="EW2010">
        <v>48.445410000000003</v>
      </c>
      <c r="EX2010">
        <v>48.151710000000001</v>
      </c>
      <c r="EY2010">
        <v>47.731180000000002</v>
      </c>
      <c r="EZ2010">
        <v>47.361069999999998</v>
      </c>
      <c r="FA2010">
        <v>47.17859</v>
      </c>
      <c r="FB2010">
        <v>46.821680000000001</v>
      </c>
      <c r="FC2010">
        <v>50.477600000000002</v>
      </c>
      <c r="FD2010">
        <v>56.042230000000004</v>
      </c>
      <c r="FE2010">
        <v>60.531399999999998</v>
      </c>
      <c r="FF2010">
        <v>63.8324</v>
      </c>
      <c r="FG2010">
        <v>65.521810000000002</v>
      </c>
      <c r="FH2010">
        <v>66.30874</v>
      </c>
      <c r="FI2010">
        <v>66.293469999999999</v>
      </c>
      <c r="FJ2010">
        <v>65.633679999999998</v>
      </c>
      <c r="FK2010">
        <v>63.738889999999998</v>
      </c>
      <c r="FL2010">
        <v>60.604770000000002</v>
      </c>
      <c r="FM2010">
        <v>57.856720000000003</v>
      </c>
      <c r="FN2010">
        <v>56.03877</v>
      </c>
      <c r="FO2010">
        <v>54.398609999999998</v>
      </c>
      <c r="FP2010">
        <v>52.96414</v>
      </c>
      <c r="FQ2010">
        <v>51.911900000000003</v>
      </c>
      <c r="FR2010">
        <v>51.225630000000002</v>
      </c>
      <c r="FS2010">
        <v>0.65379430000000005</v>
      </c>
      <c r="FT2010">
        <v>1.3694899999999999E-2</v>
      </c>
      <c r="FU2010">
        <v>2.0795899999999999E-2</v>
      </c>
    </row>
    <row r="2011" spans="1:177" x14ac:dyDescent="0.25">
      <c r="A2011" t="s">
        <v>226</v>
      </c>
      <c r="B2011" t="s">
        <v>199</v>
      </c>
      <c r="C2011" t="s">
        <v>301</v>
      </c>
      <c r="D2011" s="19" t="s">
        <v>235</v>
      </c>
      <c r="E2011" t="s">
        <v>220</v>
      </c>
      <c r="F2011">
        <v>5051</v>
      </c>
      <c r="G2011">
        <v>0.48150150000000003</v>
      </c>
      <c r="H2011">
        <v>0.45274219999999998</v>
      </c>
      <c r="I2011">
        <v>0.4165258</v>
      </c>
      <c r="J2011">
        <v>0.43674750000000001</v>
      </c>
      <c r="K2011">
        <v>0.44648670000000001</v>
      </c>
      <c r="L2011">
        <v>0.492761</v>
      </c>
      <c r="M2011">
        <v>0.56619920000000001</v>
      </c>
      <c r="N2011">
        <v>0.65675249999999996</v>
      </c>
      <c r="O2011">
        <v>0.66079759999999998</v>
      </c>
      <c r="P2011">
        <v>0.70745429999999998</v>
      </c>
      <c r="Q2011">
        <v>0.68737789999999999</v>
      </c>
      <c r="R2011">
        <v>0.64677989999999996</v>
      </c>
      <c r="S2011">
        <v>0.63468780000000002</v>
      </c>
      <c r="T2011">
        <v>0.65257849999999995</v>
      </c>
      <c r="U2011">
        <v>0.6040894</v>
      </c>
      <c r="V2011">
        <v>0.600441</v>
      </c>
      <c r="W2011">
        <v>0.65700069999999999</v>
      </c>
      <c r="X2011">
        <v>0.79339630000000005</v>
      </c>
      <c r="Y2011">
        <v>0.8944957</v>
      </c>
      <c r="Z2011">
        <v>0.86954670000000001</v>
      </c>
      <c r="AA2011">
        <v>0.82842110000000002</v>
      </c>
      <c r="AB2011">
        <v>0.77270779999999994</v>
      </c>
      <c r="AC2011">
        <v>0.66103339999999999</v>
      </c>
      <c r="AD2011">
        <v>0.56140429999999997</v>
      </c>
      <c r="AE2011">
        <v>-5.1359299999999997E-2</v>
      </c>
      <c r="AF2011">
        <v>-4.6577399999999998E-2</v>
      </c>
      <c r="AG2011">
        <v>-5.9662600000000003E-2</v>
      </c>
      <c r="AH2011">
        <v>-2.55851E-2</v>
      </c>
      <c r="AI2011">
        <v>-2.64596E-2</v>
      </c>
      <c r="AJ2011">
        <v>-2.7770300000000001E-2</v>
      </c>
      <c r="AK2011">
        <v>-5.0527700000000002E-2</v>
      </c>
      <c r="AL2011">
        <v>-5.2762299999999998E-2</v>
      </c>
      <c r="AM2011">
        <v>-4.71426E-2</v>
      </c>
      <c r="AN2011">
        <v>1.7347999999999999E-2</v>
      </c>
      <c r="AO2011">
        <v>2.62043E-2</v>
      </c>
      <c r="AP2011">
        <v>4.1587999999999998E-3</v>
      </c>
      <c r="AQ2011">
        <v>1.2618799999999999E-2</v>
      </c>
      <c r="AR2011">
        <v>4.8015500000000003E-2</v>
      </c>
      <c r="AS2011">
        <v>1.89315E-2</v>
      </c>
      <c r="AT2011">
        <v>1.19033E-2</v>
      </c>
      <c r="AU2011">
        <v>1.3513799999999999E-2</v>
      </c>
      <c r="AV2011">
        <v>-1.9466199999999999E-2</v>
      </c>
      <c r="AW2011">
        <v>1.6886200000000001E-2</v>
      </c>
      <c r="AX2011">
        <v>2.5734900000000002E-2</v>
      </c>
      <c r="AY2011">
        <v>2.6152000000000002E-2</v>
      </c>
      <c r="AZ2011">
        <v>2.3121900000000001E-2</v>
      </c>
      <c r="BA2011">
        <v>3.8265E-3</v>
      </c>
      <c r="BB2011">
        <v>-5.2846000000000004E-3</v>
      </c>
      <c r="BC2011">
        <v>-2.6404199999999999E-2</v>
      </c>
      <c r="BD2011">
        <v>-2.6177200000000001E-2</v>
      </c>
      <c r="BE2011">
        <v>-4.01819E-2</v>
      </c>
      <c r="BF2011">
        <v>-8.4075E-3</v>
      </c>
      <c r="BG2011">
        <v>-7.9393999999999992E-3</v>
      </c>
      <c r="BH2011">
        <v>-5.4852E-3</v>
      </c>
      <c r="BI2011">
        <v>-2.5111499999999998E-2</v>
      </c>
      <c r="BJ2011">
        <v>-2.4522100000000002E-2</v>
      </c>
      <c r="BK2011">
        <v>-2.1860000000000001E-2</v>
      </c>
      <c r="BL2011">
        <v>3.9629299999999999E-2</v>
      </c>
      <c r="BM2011">
        <v>4.4411899999999997E-2</v>
      </c>
      <c r="BN2011">
        <v>2.2433100000000001E-2</v>
      </c>
      <c r="BO2011">
        <v>2.82203E-2</v>
      </c>
      <c r="BP2011">
        <v>6.6576099999999999E-2</v>
      </c>
      <c r="BQ2011">
        <v>4.1158599999999997E-2</v>
      </c>
      <c r="BR2011">
        <v>3.5166299999999998E-2</v>
      </c>
      <c r="BS2011">
        <v>3.7692700000000003E-2</v>
      </c>
      <c r="BT2011">
        <v>7.6961E-3</v>
      </c>
      <c r="BU2011">
        <v>4.3715799999999999E-2</v>
      </c>
      <c r="BV2011">
        <v>5.0362700000000003E-2</v>
      </c>
      <c r="BW2011">
        <v>4.98059E-2</v>
      </c>
      <c r="BX2011">
        <v>4.6961299999999997E-2</v>
      </c>
      <c r="BY2011">
        <v>2.7070299999999999E-2</v>
      </c>
      <c r="BZ2011">
        <v>1.54506E-2</v>
      </c>
      <c r="CA2011">
        <v>-9.1202999999999996E-3</v>
      </c>
      <c r="CB2011">
        <v>-1.2048100000000001E-2</v>
      </c>
      <c r="CC2011">
        <v>-2.6689600000000001E-2</v>
      </c>
      <c r="CD2011">
        <v>3.4897000000000001E-3</v>
      </c>
      <c r="CE2011">
        <v>4.8877E-3</v>
      </c>
      <c r="CF2011">
        <v>9.9494000000000006E-3</v>
      </c>
      <c r="CG2011">
        <v>-7.5082999999999999E-3</v>
      </c>
      <c r="CH2011">
        <v>-4.9630000000000004E-3</v>
      </c>
      <c r="CI2011">
        <v>-4.3493999999999998E-3</v>
      </c>
      <c r="CJ2011">
        <v>5.5061300000000001E-2</v>
      </c>
      <c r="CK2011">
        <v>5.7022499999999997E-2</v>
      </c>
      <c r="CL2011">
        <v>3.5089799999999997E-2</v>
      </c>
      <c r="CM2011">
        <v>3.9025900000000002E-2</v>
      </c>
      <c r="CN2011">
        <v>7.9431100000000004E-2</v>
      </c>
      <c r="CO2011">
        <v>5.6553100000000002E-2</v>
      </c>
      <c r="CP2011">
        <v>5.1278200000000003E-2</v>
      </c>
      <c r="CQ2011">
        <v>5.4438899999999998E-2</v>
      </c>
      <c r="CR2011">
        <v>2.65087E-2</v>
      </c>
      <c r="CS2011">
        <v>6.2297900000000003E-2</v>
      </c>
      <c r="CT2011">
        <v>6.7419800000000002E-2</v>
      </c>
      <c r="CU2011">
        <v>6.61886E-2</v>
      </c>
      <c r="CV2011">
        <v>6.3472399999999998E-2</v>
      </c>
      <c r="CW2011">
        <v>4.3168900000000003E-2</v>
      </c>
      <c r="CX2011">
        <v>2.9811799999999999E-2</v>
      </c>
      <c r="CY2011">
        <v>8.1635000000000006E-3</v>
      </c>
      <c r="CZ2011">
        <v>2.081E-3</v>
      </c>
      <c r="DA2011">
        <v>-1.31974E-2</v>
      </c>
      <c r="DB2011">
        <v>1.5386800000000001E-2</v>
      </c>
      <c r="DC2011">
        <v>1.7714799999999999E-2</v>
      </c>
      <c r="DD2011">
        <v>2.5384E-2</v>
      </c>
      <c r="DE2011">
        <v>1.00949E-2</v>
      </c>
      <c r="DF2011">
        <v>1.4596100000000001E-2</v>
      </c>
      <c r="DG2011">
        <v>1.3161300000000001E-2</v>
      </c>
      <c r="DH2011">
        <v>7.0493299999999995E-2</v>
      </c>
      <c r="DI2011">
        <v>6.9633100000000003E-2</v>
      </c>
      <c r="DJ2011">
        <v>4.7746499999999997E-2</v>
      </c>
      <c r="DK2011">
        <v>4.9831500000000001E-2</v>
      </c>
      <c r="DL2011">
        <v>9.2286099999999996E-2</v>
      </c>
      <c r="DM2011">
        <v>7.19476E-2</v>
      </c>
      <c r="DN2011">
        <v>6.7390099999999994E-2</v>
      </c>
      <c r="DO2011">
        <v>7.1185100000000001E-2</v>
      </c>
      <c r="DP2011">
        <v>4.5321199999999999E-2</v>
      </c>
      <c r="DQ2011">
        <v>8.0880099999999996E-2</v>
      </c>
      <c r="DR2011">
        <v>8.4476899999999994E-2</v>
      </c>
      <c r="DS2011">
        <v>8.2571199999999997E-2</v>
      </c>
      <c r="DT2011">
        <v>7.9983600000000002E-2</v>
      </c>
      <c r="DU2011">
        <v>5.9267500000000001E-2</v>
      </c>
      <c r="DV2011">
        <v>4.4172999999999997E-2</v>
      </c>
      <c r="DW2011">
        <v>3.3118599999999998E-2</v>
      </c>
      <c r="DX2011">
        <v>2.24812E-2</v>
      </c>
      <c r="DY2011">
        <v>6.2833000000000003E-3</v>
      </c>
      <c r="DZ2011">
        <v>3.25644E-2</v>
      </c>
      <c r="EA2011">
        <v>3.6235000000000003E-2</v>
      </c>
      <c r="EB2011">
        <v>4.7669099999999999E-2</v>
      </c>
      <c r="EC2011">
        <v>3.5511099999999997E-2</v>
      </c>
      <c r="ED2011">
        <v>4.2836300000000001E-2</v>
      </c>
      <c r="EE2011">
        <v>3.8443900000000003E-2</v>
      </c>
      <c r="EF2011">
        <v>9.2774599999999999E-2</v>
      </c>
      <c r="EG2011">
        <v>8.7840699999999994E-2</v>
      </c>
      <c r="EH2011">
        <v>6.6020800000000004E-2</v>
      </c>
      <c r="EI2011">
        <v>6.5433000000000005E-2</v>
      </c>
      <c r="EJ2011">
        <v>0.1108468</v>
      </c>
      <c r="EK2011">
        <v>9.4174800000000003E-2</v>
      </c>
      <c r="EL2011">
        <v>9.06531E-2</v>
      </c>
      <c r="EM2011">
        <v>9.5364000000000004E-2</v>
      </c>
      <c r="EN2011">
        <v>7.2483599999999995E-2</v>
      </c>
      <c r="EO2011">
        <v>0.10770970000000001</v>
      </c>
      <c r="EP2011">
        <v>0.1091046</v>
      </c>
      <c r="EQ2011">
        <v>0.1062251</v>
      </c>
      <c r="ER2011">
        <v>0.103823</v>
      </c>
      <c r="ES2011">
        <v>8.2511299999999996E-2</v>
      </c>
      <c r="ET2011">
        <v>6.4908199999999999E-2</v>
      </c>
      <c r="EU2011">
        <v>50.539990000000003</v>
      </c>
      <c r="EV2011">
        <v>49.850520000000003</v>
      </c>
      <c r="EW2011">
        <v>49.284370000000003</v>
      </c>
      <c r="EX2011">
        <v>48.919649999999997</v>
      </c>
      <c r="EY2011">
        <v>48.529260000000001</v>
      </c>
      <c r="EZ2011">
        <v>48.13391</v>
      </c>
      <c r="FA2011">
        <v>47.9557</v>
      </c>
      <c r="FB2011">
        <v>47.562629999999999</v>
      </c>
      <c r="FC2011">
        <v>51.151919999999997</v>
      </c>
      <c r="FD2011">
        <v>56.65184</v>
      </c>
      <c r="FE2011">
        <v>60.935250000000003</v>
      </c>
      <c r="FF2011">
        <v>63.887569999999997</v>
      </c>
      <c r="FG2011">
        <v>65.194890000000001</v>
      </c>
      <c r="FH2011">
        <v>65.838419999999999</v>
      </c>
      <c r="FI2011">
        <v>65.691810000000004</v>
      </c>
      <c r="FJ2011">
        <v>64.941590000000005</v>
      </c>
      <c r="FK2011">
        <v>63.1995</v>
      </c>
      <c r="FL2011">
        <v>60.415050000000001</v>
      </c>
      <c r="FM2011">
        <v>57.979959999999998</v>
      </c>
      <c r="FN2011">
        <v>56.3279</v>
      </c>
      <c r="FO2011">
        <v>54.924930000000003</v>
      </c>
      <c r="FP2011">
        <v>53.510280000000002</v>
      </c>
      <c r="FQ2011">
        <v>52.545630000000003</v>
      </c>
      <c r="FR2011">
        <v>51.888770000000001</v>
      </c>
      <c r="FS2011">
        <v>0.88043590000000005</v>
      </c>
      <c r="FT2011">
        <v>1.82954E-2</v>
      </c>
      <c r="FU2011">
        <v>2.7551699999999998E-2</v>
      </c>
    </row>
    <row r="2012" spans="1:177" x14ac:dyDescent="0.25">
      <c r="A2012" t="s">
        <v>226</v>
      </c>
      <c r="B2012" t="s">
        <v>199</v>
      </c>
      <c r="C2012" t="s">
        <v>301</v>
      </c>
      <c r="D2012" s="19" t="s">
        <v>235</v>
      </c>
      <c r="E2012" t="s">
        <v>221</v>
      </c>
      <c r="F2012">
        <v>2469</v>
      </c>
      <c r="G2012">
        <v>0.50639749999999994</v>
      </c>
      <c r="H2012">
        <v>0.46027040000000002</v>
      </c>
      <c r="I2012">
        <v>0.43310389999999999</v>
      </c>
      <c r="J2012">
        <v>0.41562339999999998</v>
      </c>
      <c r="K2012">
        <v>0.4538413</v>
      </c>
      <c r="L2012">
        <v>0.54405729999999997</v>
      </c>
      <c r="M2012">
        <v>0.68879179999999995</v>
      </c>
      <c r="N2012">
        <v>0.71670230000000001</v>
      </c>
      <c r="O2012">
        <v>0.71919440000000001</v>
      </c>
      <c r="P2012">
        <v>0.72880330000000004</v>
      </c>
      <c r="Q2012">
        <v>0.65125889999999997</v>
      </c>
      <c r="R2012">
        <v>0.6541418</v>
      </c>
      <c r="S2012">
        <v>0.68916840000000001</v>
      </c>
      <c r="T2012">
        <v>0.63033479999999997</v>
      </c>
      <c r="U2012">
        <v>0.60581770000000001</v>
      </c>
      <c r="V2012">
        <v>0.63921870000000003</v>
      </c>
      <c r="W2012">
        <v>0.68529419999999996</v>
      </c>
      <c r="X2012">
        <v>0.84835890000000003</v>
      </c>
      <c r="Y2012">
        <v>0.9001536</v>
      </c>
      <c r="Z2012">
        <v>0.89330229999999999</v>
      </c>
      <c r="AA2012">
        <v>0.87179989999999996</v>
      </c>
      <c r="AB2012">
        <v>0.80193159999999997</v>
      </c>
      <c r="AC2012">
        <v>0.66352949999999999</v>
      </c>
      <c r="AD2012">
        <v>0.56194409999999995</v>
      </c>
      <c r="AE2012">
        <v>-7.7013200000000004E-2</v>
      </c>
      <c r="AF2012">
        <v>-9.9721799999999999E-2</v>
      </c>
      <c r="AG2012">
        <v>-0.1330914</v>
      </c>
      <c r="AH2012">
        <v>-0.14214570000000001</v>
      </c>
      <c r="AI2012">
        <v>-0.11079369999999999</v>
      </c>
      <c r="AJ2012">
        <v>-4.8617199999999999E-2</v>
      </c>
      <c r="AK2012">
        <v>-1.96583E-2</v>
      </c>
      <c r="AL2012">
        <v>-5.8444900000000001E-2</v>
      </c>
      <c r="AM2012">
        <v>-4.1099299999999998E-2</v>
      </c>
      <c r="AN2012">
        <v>-9.1444999999999999E-3</v>
      </c>
      <c r="AO2012">
        <v>-6.0600300000000003E-2</v>
      </c>
      <c r="AP2012">
        <v>-2.7931899999999999E-2</v>
      </c>
      <c r="AQ2012">
        <v>3.1707199999999998E-2</v>
      </c>
      <c r="AR2012">
        <v>-2.1990000000000001E-4</v>
      </c>
      <c r="AS2012">
        <v>-8.0497999999999993E-3</v>
      </c>
      <c r="AT2012">
        <v>2.6196899999999999E-2</v>
      </c>
      <c r="AU2012">
        <v>4.9268000000000003E-3</v>
      </c>
      <c r="AV2012">
        <v>-5.6246999999999998E-3</v>
      </c>
      <c r="AW2012">
        <v>-1.1846300000000001E-2</v>
      </c>
      <c r="AX2012">
        <v>4.3518000000000003E-3</v>
      </c>
      <c r="AY2012">
        <v>1.36642E-2</v>
      </c>
      <c r="AZ2012">
        <v>-6.0166999999999998E-3</v>
      </c>
      <c r="BA2012">
        <v>-5.54662E-2</v>
      </c>
      <c r="BB2012">
        <v>-6.5250299999999997E-2</v>
      </c>
      <c r="BC2012">
        <v>-4.5043199999999999E-2</v>
      </c>
      <c r="BD2012">
        <v>-6.4611399999999999E-2</v>
      </c>
      <c r="BE2012">
        <v>-8.6058099999999998E-2</v>
      </c>
      <c r="BF2012">
        <v>-9.5233899999999996E-2</v>
      </c>
      <c r="BG2012">
        <v>-7.1458999999999995E-2</v>
      </c>
      <c r="BH2012">
        <v>-2.80983E-2</v>
      </c>
      <c r="BI2012">
        <v>4.6230999999999998E-3</v>
      </c>
      <c r="BJ2012">
        <v>-3.5946800000000001E-2</v>
      </c>
      <c r="BK2012">
        <v>-1.7336799999999999E-2</v>
      </c>
      <c r="BL2012">
        <v>1.42282E-2</v>
      </c>
      <c r="BM2012">
        <v>-3.8189800000000003E-2</v>
      </c>
      <c r="BN2012">
        <v>-7.7454000000000004E-3</v>
      </c>
      <c r="BO2012">
        <v>5.2904600000000003E-2</v>
      </c>
      <c r="BP2012">
        <v>2.12614E-2</v>
      </c>
      <c r="BQ2012">
        <v>1.53023E-2</v>
      </c>
      <c r="BR2012">
        <v>4.7663499999999998E-2</v>
      </c>
      <c r="BS2012">
        <v>2.9461399999999999E-2</v>
      </c>
      <c r="BT2012">
        <v>2.3060199999999999E-2</v>
      </c>
      <c r="BU2012">
        <v>1.70978E-2</v>
      </c>
      <c r="BV2012">
        <v>2.8520299999999998E-2</v>
      </c>
      <c r="BW2012">
        <v>3.8732900000000001E-2</v>
      </c>
      <c r="BX2012">
        <v>1.8390199999999999E-2</v>
      </c>
      <c r="BY2012">
        <v>-2.8619499999999999E-2</v>
      </c>
      <c r="BZ2012">
        <v>-3.9848000000000001E-2</v>
      </c>
      <c r="CA2012">
        <v>-2.2900799999999999E-2</v>
      </c>
      <c r="CB2012">
        <v>-4.0294000000000003E-2</v>
      </c>
      <c r="CC2012">
        <v>-5.3483099999999999E-2</v>
      </c>
      <c r="CD2012">
        <v>-6.2742900000000004E-2</v>
      </c>
      <c r="CE2012">
        <v>-4.4215999999999998E-2</v>
      </c>
      <c r="CF2012">
        <v>-1.3886900000000001E-2</v>
      </c>
      <c r="CG2012">
        <v>2.1440299999999999E-2</v>
      </c>
      <c r="CH2012">
        <v>-2.0364699999999999E-2</v>
      </c>
      <c r="CI2012">
        <v>-8.7889999999999995E-4</v>
      </c>
      <c r="CJ2012">
        <v>3.0416100000000001E-2</v>
      </c>
      <c r="CK2012">
        <v>-2.2668399999999998E-2</v>
      </c>
      <c r="CL2012">
        <v>6.2357999999999997E-3</v>
      </c>
      <c r="CM2012">
        <v>6.7585800000000001E-2</v>
      </c>
      <c r="CN2012">
        <v>3.6139200000000003E-2</v>
      </c>
      <c r="CO2012">
        <v>3.1475999999999997E-2</v>
      </c>
      <c r="CP2012">
        <v>6.2531199999999995E-2</v>
      </c>
      <c r="CQ2012">
        <v>4.6454099999999998E-2</v>
      </c>
      <c r="CR2012">
        <v>4.2927300000000002E-2</v>
      </c>
      <c r="CS2012">
        <v>3.7144400000000001E-2</v>
      </c>
      <c r="CT2012">
        <v>4.5259399999999998E-2</v>
      </c>
      <c r="CU2012">
        <v>5.6095399999999997E-2</v>
      </c>
      <c r="CV2012">
        <v>3.5294300000000001E-2</v>
      </c>
      <c r="CW2012">
        <v>-1.00255E-2</v>
      </c>
      <c r="CX2012">
        <v>-2.22545E-2</v>
      </c>
      <c r="CY2012">
        <v>-7.5849999999999995E-4</v>
      </c>
      <c r="CZ2012">
        <v>-1.59767E-2</v>
      </c>
      <c r="DA2012">
        <v>-2.0908E-2</v>
      </c>
      <c r="DB2012">
        <v>-3.0251900000000002E-2</v>
      </c>
      <c r="DC2012">
        <v>-1.6972899999999999E-2</v>
      </c>
      <c r="DD2012">
        <v>3.2440000000000002E-4</v>
      </c>
      <c r="DE2012">
        <v>3.8257600000000003E-2</v>
      </c>
      <c r="DF2012">
        <v>-4.7825999999999997E-3</v>
      </c>
      <c r="DG2012">
        <v>1.55789E-2</v>
      </c>
      <c r="DH2012">
        <v>4.6603899999999997E-2</v>
      </c>
      <c r="DI2012">
        <v>-7.1469999999999997E-3</v>
      </c>
      <c r="DJ2012">
        <v>2.0216899999999999E-2</v>
      </c>
      <c r="DK2012">
        <v>8.2267000000000007E-2</v>
      </c>
      <c r="DL2012">
        <v>5.1017E-2</v>
      </c>
      <c r="DM2012">
        <v>4.76496E-2</v>
      </c>
      <c r="DN2012">
        <v>7.7398900000000007E-2</v>
      </c>
      <c r="DO2012">
        <v>6.3446699999999995E-2</v>
      </c>
      <c r="DP2012">
        <v>6.2794299999999997E-2</v>
      </c>
      <c r="DQ2012">
        <v>5.7190999999999999E-2</v>
      </c>
      <c r="DR2012">
        <v>6.1998400000000002E-2</v>
      </c>
      <c r="DS2012">
        <v>7.3457900000000007E-2</v>
      </c>
      <c r="DT2012">
        <v>5.2198399999999999E-2</v>
      </c>
      <c r="DU2012">
        <v>8.5684999999999997E-3</v>
      </c>
      <c r="DV2012">
        <v>-4.6608999999999999E-3</v>
      </c>
      <c r="DW2012">
        <v>3.12115E-2</v>
      </c>
      <c r="DX2012">
        <v>1.91337E-2</v>
      </c>
      <c r="DY2012">
        <v>2.6125200000000001E-2</v>
      </c>
      <c r="DZ2012">
        <v>1.6659899999999998E-2</v>
      </c>
      <c r="EA2012">
        <v>2.2361700000000002E-2</v>
      </c>
      <c r="EB2012">
        <v>2.0843299999999999E-2</v>
      </c>
      <c r="EC2012">
        <v>6.2538999999999997E-2</v>
      </c>
      <c r="ED2012">
        <v>1.7715499999999999E-2</v>
      </c>
      <c r="EE2012">
        <v>3.9341500000000001E-2</v>
      </c>
      <c r="EF2012">
        <v>6.99766E-2</v>
      </c>
      <c r="EG2012">
        <v>1.52634E-2</v>
      </c>
      <c r="EH2012">
        <v>4.0403500000000002E-2</v>
      </c>
      <c r="EI2012">
        <v>0.1034643</v>
      </c>
      <c r="EJ2012">
        <v>7.2498199999999999E-2</v>
      </c>
      <c r="EK2012">
        <v>7.1001800000000004E-2</v>
      </c>
      <c r="EL2012">
        <v>9.8865400000000006E-2</v>
      </c>
      <c r="EM2012">
        <v>8.7981400000000001E-2</v>
      </c>
      <c r="EN2012">
        <v>9.1479199999999997E-2</v>
      </c>
      <c r="EO2012">
        <v>8.6135100000000006E-2</v>
      </c>
      <c r="EP2012">
        <v>8.6166900000000005E-2</v>
      </c>
      <c r="EQ2012">
        <v>9.8526500000000003E-2</v>
      </c>
      <c r="ER2012">
        <v>7.6605300000000001E-2</v>
      </c>
      <c r="ES2012">
        <v>3.5415200000000001E-2</v>
      </c>
      <c r="ET2012">
        <v>2.0741300000000001E-2</v>
      </c>
      <c r="EU2012">
        <v>48.222389999999997</v>
      </c>
      <c r="EV2012">
        <v>47.463830000000002</v>
      </c>
      <c r="EW2012">
        <v>46.767490000000002</v>
      </c>
      <c r="EX2012">
        <v>46.615839999999999</v>
      </c>
      <c r="EY2012">
        <v>46.135039999999996</v>
      </c>
      <c r="EZ2012">
        <v>45.815420000000003</v>
      </c>
      <c r="FA2012">
        <v>45.624380000000002</v>
      </c>
      <c r="FB2012">
        <v>45.339790000000001</v>
      </c>
      <c r="FC2012">
        <v>49.128970000000002</v>
      </c>
      <c r="FD2012">
        <v>54.823030000000003</v>
      </c>
      <c r="FE2012">
        <v>59.72372</v>
      </c>
      <c r="FF2012">
        <v>63.722070000000002</v>
      </c>
      <c r="FG2012">
        <v>66.175650000000005</v>
      </c>
      <c r="FH2012">
        <v>67.249350000000007</v>
      </c>
      <c r="FI2012">
        <v>67.496790000000004</v>
      </c>
      <c r="FJ2012">
        <v>67.017830000000004</v>
      </c>
      <c r="FK2012">
        <v>64.817660000000004</v>
      </c>
      <c r="FL2012">
        <v>60.984209999999997</v>
      </c>
      <c r="FM2012">
        <v>57.610239999999997</v>
      </c>
      <c r="FN2012">
        <v>55.460529999999999</v>
      </c>
      <c r="FO2012">
        <v>53.34599</v>
      </c>
      <c r="FP2012">
        <v>51.871879999999997</v>
      </c>
      <c r="FQ2012">
        <v>50.644449999999999</v>
      </c>
      <c r="FR2012">
        <v>49.899369999999998</v>
      </c>
      <c r="FS2012">
        <v>0.89729499999999995</v>
      </c>
      <c r="FT2012">
        <v>1.9989400000000001E-2</v>
      </c>
      <c r="FU2012">
        <v>3.0253599999999999E-2</v>
      </c>
    </row>
    <row r="2013" spans="1:177" x14ac:dyDescent="0.25">
      <c r="A2013" t="s">
        <v>226</v>
      </c>
      <c r="B2013" t="s">
        <v>199</v>
      </c>
      <c r="C2013" t="s">
        <v>301</v>
      </c>
      <c r="D2013" s="19" t="s">
        <v>247</v>
      </c>
      <c r="E2013" t="s">
        <v>219</v>
      </c>
      <c r="F2013">
        <v>7520</v>
      </c>
      <c r="G2013">
        <v>0.50934089999999999</v>
      </c>
      <c r="H2013">
        <v>0.53761139999999996</v>
      </c>
      <c r="I2013">
        <v>0.52789370000000002</v>
      </c>
      <c r="J2013">
        <v>0.52336649999999996</v>
      </c>
      <c r="K2013">
        <v>0.55324739999999994</v>
      </c>
      <c r="L2013">
        <v>0.59085799999999999</v>
      </c>
      <c r="M2013">
        <v>0.70771300000000004</v>
      </c>
      <c r="N2013">
        <v>0.84673370000000003</v>
      </c>
      <c r="O2013">
        <v>0.88527900000000004</v>
      </c>
      <c r="P2013">
        <v>0.79321660000000005</v>
      </c>
      <c r="Q2013">
        <v>0.7349485</v>
      </c>
      <c r="R2013">
        <v>0.72835159999999999</v>
      </c>
      <c r="S2013">
        <v>0.69878629999999997</v>
      </c>
      <c r="T2013">
        <v>0.77740940000000003</v>
      </c>
      <c r="U2013">
        <v>0.80200899999999997</v>
      </c>
      <c r="V2013">
        <v>0.77910159999999995</v>
      </c>
      <c r="W2013">
        <v>0.88827279999999997</v>
      </c>
      <c r="X2013">
        <v>1.055186</v>
      </c>
      <c r="Y2013">
        <v>1.0889059999999999</v>
      </c>
      <c r="Z2013">
        <v>1.222467</v>
      </c>
      <c r="AA2013">
        <v>1.0944849999999999</v>
      </c>
      <c r="AB2013">
        <v>0.89996180000000003</v>
      </c>
      <c r="AC2013">
        <v>0.82517960000000001</v>
      </c>
      <c r="AD2013">
        <v>0.75634330000000005</v>
      </c>
      <c r="AE2013">
        <v>-0.20196800000000001</v>
      </c>
      <c r="AF2013">
        <v>-9.4717099999999999E-2</v>
      </c>
      <c r="AG2013">
        <v>-5.5009000000000002E-2</v>
      </c>
      <c r="AH2013">
        <v>-6.0043600000000003E-2</v>
      </c>
      <c r="AI2013">
        <v>-3.9658899999999997E-2</v>
      </c>
      <c r="AJ2013">
        <v>-6.4649399999999996E-2</v>
      </c>
      <c r="AK2013">
        <v>-7.5210899999999997E-2</v>
      </c>
      <c r="AL2013">
        <v>-2.5661900000000001E-2</v>
      </c>
      <c r="AM2013">
        <v>8.7904999999999997E-3</v>
      </c>
      <c r="AN2013">
        <v>-4.8205499999999998E-2</v>
      </c>
      <c r="AO2013">
        <v>-7.8688300000000003E-2</v>
      </c>
      <c r="AP2013">
        <v>-5.4841300000000003E-2</v>
      </c>
      <c r="AQ2013">
        <v>-4.5679999999999998E-2</v>
      </c>
      <c r="AR2013">
        <v>3.0979300000000001E-2</v>
      </c>
      <c r="AS2013">
        <v>9.1992400000000002E-2</v>
      </c>
      <c r="AT2013">
        <v>6.35299E-2</v>
      </c>
      <c r="AU2013">
        <v>8.8290599999999997E-2</v>
      </c>
      <c r="AV2013">
        <v>4.3900099999999997E-2</v>
      </c>
      <c r="AW2013">
        <v>2.6707100000000001E-2</v>
      </c>
      <c r="AX2013">
        <v>0.166631</v>
      </c>
      <c r="AY2013">
        <v>8.4687700000000005E-2</v>
      </c>
      <c r="AZ2013">
        <v>-3.7322500000000002E-2</v>
      </c>
      <c r="BA2013">
        <v>2.0315099999999999E-2</v>
      </c>
      <c r="BB2013">
        <v>5.8780399999999997E-2</v>
      </c>
      <c r="BC2013">
        <v>-0.1292035</v>
      </c>
      <c r="BD2013">
        <v>-5.1406E-2</v>
      </c>
      <c r="BE2013">
        <v>-2.9176000000000001E-2</v>
      </c>
      <c r="BF2013">
        <v>-3.02884E-2</v>
      </c>
      <c r="BG2013">
        <v>-1.45252E-2</v>
      </c>
      <c r="BH2013">
        <v>-3.9812500000000001E-2</v>
      </c>
      <c r="BI2013">
        <v>-4.5573299999999997E-2</v>
      </c>
      <c r="BJ2013">
        <v>6.5604000000000001E-3</v>
      </c>
      <c r="BK2013">
        <v>4.9058499999999998E-2</v>
      </c>
      <c r="BL2013">
        <v>-3.6597000000000001E-3</v>
      </c>
      <c r="BM2013">
        <v>-3.2113999999999997E-2</v>
      </c>
      <c r="BN2013">
        <v>-1.8052999999999999E-3</v>
      </c>
      <c r="BO2013">
        <v>5.8777999999999999E-3</v>
      </c>
      <c r="BP2013">
        <v>9.9627999999999994E-2</v>
      </c>
      <c r="BQ2013">
        <v>0.15955929999999999</v>
      </c>
      <c r="BR2013">
        <v>0.13118759999999999</v>
      </c>
      <c r="BS2013">
        <v>0.15424879999999999</v>
      </c>
      <c r="BT2013">
        <v>0.11563420000000001</v>
      </c>
      <c r="BU2013">
        <v>9.3439400000000006E-2</v>
      </c>
      <c r="BV2013">
        <v>0.23329839999999999</v>
      </c>
      <c r="BW2013">
        <v>0.14514859999999999</v>
      </c>
      <c r="BX2013">
        <v>1.4289899999999999E-2</v>
      </c>
      <c r="BY2013">
        <v>6.7603099999999999E-2</v>
      </c>
      <c r="BZ2013">
        <v>9.7229399999999994E-2</v>
      </c>
      <c r="CA2013">
        <v>-7.8807000000000002E-2</v>
      </c>
      <c r="CB2013">
        <v>-2.1408900000000002E-2</v>
      </c>
      <c r="CC2013">
        <v>-1.12841E-2</v>
      </c>
      <c r="CD2013">
        <v>-9.6799999999999994E-3</v>
      </c>
      <c r="CE2013">
        <v>2.8823999999999998E-3</v>
      </c>
      <c r="CF2013">
        <v>-2.2610600000000002E-2</v>
      </c>
      <c r="CG2013">
        <v>-2.5046499999999999E-2</v>
      </c>
      <c r="CH2013">
        <v>2.8877400000000001E-2</v>
      </c>
      <c r="CI2013">
        <v>7.6948000000000003E-2</v>
      </c>
      <c r="CJ2013">
        <v>2.7192500000000001E-2</v>
      </c>
      <c r="CK2013">
        <v>1.4320000000000001E-4</v>
      </c>
      <c r="CL2013">
        <v>3.4927300000000001E-2</v>
      </c>
      <c r="CM2013">
        <v>4.1586600000000001E-2</v>
      </c>
      <c r="CN2013">
        <v>0.14717379999999999</v>
      </c>
      <c r="CO2013">
        <v>0.20635590000000001</v>
      </c>
      <c r="CP2013">
        <v>0.17804719999999999</v>
      </c>
      <c r="CQ2013">
        <v>0.19993130000000001</v>
      </c>
      <c r="CR2013">
        <v>0.16531699999999999</v>
      </c>
      <c r="CS2013">
        <v>0.139658</v>
      </c>
      <c r="CT2013">
        <v>0.2794721</v>
      </c>
      <c r="CU2013">
        <v>0.18702360000000001</v>
      </c>
      <c r="CV2013">
        <v>5.0036400000000002E-2</v>
      </c>
      <c r="CW2013">
        <v>0.1003546</v>
      </c>
      <c r="CX2013">
        <v>0.123859</v>
      </c>
      <c r="CY2013">
        <v>-2.8410500000000002E-2</v>
      </c>
      <c r="CZ2013">
        <v>8.5883000000000001E-3</v>
      </c>
      <c r="DA2013">
        <v>6.6077000000000002E-3</v>
      </c>
      <c r="DB2013">
        <v>1.09284E-2</v>
      </c>
      <c r="DC2013">
        <v>2.02899E-2</v>
      </c>
      <c r="DD2013">
        <v>-5.4086999999999998E-3</v>
      </c>
      <c r="DE2013">
        <v>-4.5196000000000004E-3</v>
      </c>
      <c r="DF2013">
        <v>5.1194499999999997E-2</v>
      </c>
      <c r="DG2013">
        <v>0.1048375</v>
      </c>
      <c r="DH2013">
        <v>5.8044800000000001E-2</v>
      </c>
      <c r="DI2013">
        <v>3.2400499999999999E-2</v>
      </c>
      <c r="DJ2013">
        <v>7.1659899999999999E-2</v>
      </c>
      <c r="DK2013">
        <v>7.7295299999999997E-2</v>
      </c>
      <c r="DL2013">
        <v>0.1947197</v>
      </c>
      <c r="DM2013">
        <v>0.2531525</v>
      </c>
      <c r="DN2013">
        <v>0.22490669999999999</v>
      </c>
      <c r="DO2013">
        <v>0.24561379999999999</v>
      </c>
      <c r="DP2013">
        <v>0.21499979999999999</v>
      </c>
      <c r="DQ2013">
        <v>0.1858765</v>
      </c>
      <c r="DR2013">
        <v>0.32564569999999998</v>
      </c>
      <c r="DS2013">
        <v>0.22889870000000001</v>
      </c>
      <c r="DT2013">
        <v>8.5782999999999998E-2</v>
      </c>
      <c r="DU2013">
        <v>0.1331061</v>
      </c>
      <c r="DV2013">
        <v>0.1504887</v>
      </c>
      <c r="DW2013">
        <v>4.4353999999999998E-2</v>
      </c>
      <c r="DX2013">
        <v>5.1899399999999998E-2</v>
      </c>
      <c r="DY2013">
        <v>3.2440700000000003E-2</v>
      </c>
      <c r="DZ2013">
        <v>4.0683700000000003E-2</v>
      </c>
      <c r="EA2013">
        <v>4.5423699999999997E-2</v>
      </c>
      <c r="EB2013">
        <v>1.94282E-2</v>
      </c>
      <c r="EC2013">
        <v>2.5117899999999999E-2</v>
      </c>
      <c r="ED2013">
        <v>8.3416799999999999E-2</v>
      </c>
      <c r="EE2013">
        <v>0.1451055</v>
      </c>
      <c r="EF2013">
        <v>0.1025905</v>
      </c>
      <c r="EG2013">
        <v>7.8974799999999998E-2</v>
      </c>
      <c r="EH2013">
        <v>0.1246959</v>
      </c>
      <c r="EI2013">
        <v>0.1288531</v>
      </c>
      <c r="EJ2013">
        <v>0.2633683</v>
      </c>
      <c r="EK2013">
        <v>0.32071939999999999</v>
      </c>
      <c r="EL2013">
        <v>0.29256450000000001</v>
      </c>
      <c r="EM2013">
        <v>0.31157210000000002</v>
      </c>
      <c r="EN2013">
        <v>0.28673389999999999</v>
      </c>
      <c r="EO2013">
        <v>0.25260880000000002</v>
      </c>
      <c r="EP2013">
        <v>0.39231319999999997</v>
      </c>
      <c r="EQ2013">
        <v>0.28935959999999999</v>
      </c>
      <c r="ER2013">
        <v>0.1373954</v>
      </c>
      <c r="ES2013">
        <v>0.180394</v>
      </c>
      <c r="ET2013">
        <v>0.18893769999999999</v>
      </c>
      <c r="EU2013">
        <v>41.739440000000002</v>
      </c>
      <c r="EV2013">
        <v>41.468159999999997</v>
      </c>
      <c r="EW2013">
        <v>40.780970000000003</v>
      </c>
      <c r="EX2013">
        <v>40.798229999999997</v>
      </c>
      <c r="EY2013">
        <v>39.947980000000001</v>
      </c>
      <c r="EZ2013">
        <v>39.328899999999997</v>
      </c>
      <c r="FA2013">
        <v>39.036850000000001</v>
      </c>
      <c r="FB2013">
        <v>39.117570000000001</v>
      </c>
      <c r="FC2013">
        <v>43.568460000000002</v>
      </c>
      <c r="FD2013">
        <v>50.114530000000002</v>
      </c>
      <c r="FE2013">
        <v>54.834380000000003</v>
      </c>
      <c r="FF2013">
        <v>57.54654</v>
      </c>
      <c r="FG2013">
        <v>59.661769999999997</v>
      </c>
      <c r="FH2013">
        <v>59.941920000000003</v>
      </c>
      <c r="FI2013">
        <v>59.79589</v>
      </c>
      <c r="FJ2013">
        <v>59.733609999999999</v>
      </c>
      <c r="FK2013">
        <v>58.303939999999997</v>
      </c>
      <c r="FL2013">
        <v>55.104500000000002</v>
      </c>
      <c r="FM2013">
        <v>52.96781</v>
      </c>
      <c r="FN2013">
        <v>50.676699999999997</v>
      </c>
      <c r="FO2013">
        <v>49.239559999999997</v>
      </c>
      <c r="FP2013">
        <v>47.779330000000002</v>
      </c>
      <c r="FQ2013">
        <v>46.941920000000003</v>
      </c>
      <c r="FR2013">
        <v>45.663170000000001</v>
      </c>
      <c r="FS2013">
        <v>0.835978</v>
      </c>
      <c r="FT2013">
        <v>3.7286300000000001E-2</v>
      </c>
      <c r="FU2013">
        <v>7.0525699999999997E-2</v>
      </c>
    </row>
    <row r="2014" spans="1:177" x14ac:dyDescent="0.25">
      <c r="A2014" t="s">
        <v>226</v>
      </c>
      <c r="B2014" t="s">
        <v>199</v>
      </c>
      <c r="C2014" t="s">
        <v>301</v>
      </c>
      <c r="D2014" s="19" t="s">
        <v>247</v>
      </c>
      <c r="E2014" t="s">
        <v>220</v>
      </c>
      <c r="F2014">
        <v>5010</v>
      </c>
      <c r="G2014">
        <v>0.39583659999999998</v>
      </c>
      <c r="H2014">
        <v>0.48535509999999998</v>
      </c>
      <c r="I2014">
        <v>0.47507260000000001</v>
      </c>
      <c r="J2014">
        <v>0.463362</v>
      </c>
      <c r="K2014">
        <v>0.50053970000000003</v>
      </c>
      <c r="L2014">
        <v>0.55643949999999998</v>
      </c>
      <c r="M2014">
        <v>0.63655569999999995</v>
      </c>
      <c r="N2014">
        <v>0.83306899999999995</v>
      </c>
      <c r="O2014">
        <v>0.8649635</v>
      </c>
      <c r="P2014">
        <v>0.80776820000000005</v>
      </c>
      <c r="Q2014">
        <v>0.79239280000000001</v>
      </c>
      <c r="R2014">
        <v>0.62498100000000001</v>
      </c>
      <c r="S2014">
        <v>0.57556220000000002</v>
      </c>
      <c r="T2014">
        <v>0.60963250000000002</v>
      </c>
      <c r="U2014">
        <v>0.71087009999999995</v>
      </c>
      <c r="V2014">
        <v>0.6946601</v>
      </c>
      <c r="W2014">
        <v>0.83721809999999997</v>
      </c>
      <c r="X2014">
        <v>0.9141087</v>
      </c>
      <c r="Y2014">
        <v>1.0533760000000001</v>
      </c>
      <c r="Z2014">
        <v>1.1982029999999999</v>
      </c>
      <c r="AA2014">
        <v>1.0320480000000001</v>
      </c>
      <c r="AB2014">
        <v>0.77567350000000002</v>
      </c>
      <c r="AC2014">
        <v>0.78523860000000001</v>
      </c>
      <c r="AD2014">
        <v>0.762351</v>
      </c>
      <c r="AE2014">
        <v>-0.36106319999999997</v>
      </c>
      <c r="AF2014">
        <v>-0.1623212</v>
      </c>
      <c r="AG2014">
        <v>-8.5249199999999997E-2</v>
      </c>
      <c r="AH2014">
        <v>-9.8533200000000001E-2</v>
      </c>
      <c r="AI2014">
        <v>-7.0323700000000003E-2</v>
      </c>
      <c r="AJ2014">
        <v>-7.6327500000000006E-2</v>
      </c>
      <c r="AK2014">
        <v>-0.1204805</v>
      </c>
      <c r="AL2014">
        <v>-2.37951E-2</v>
      </c>
      <c r="AM2014">
        <v>-7.1133000000000004E-3</v>
      </c>
      <c r="AN2014">
        <v>-3.7950600000000001E-2</v>
      </c>
      <c r="AO2014">
        <v>-2.1766600000000001E-2</v>
      </c>
      <c r="AP2014">
        <v>-0.1395315</v>
      </c>
      <c r="AQ2014">
        <v>-0.12842410000000001</v>
      </c>
      <c r="AR2014">
        <v>-0.12836339999999999</v>
      </c>
      <c r="AS2014">
        <v>1.02757E-2</v>
      </c>
      <c r="AT2014">
        <v>-4.6911599999999998E-2</v>
      </c>
      <c r="AU2014">
        <v>3.7840600000000002E-2</v>
      </c>
      <c r="AV2014">
        <v>-7.1997599999999995E-2</v>
      </c>
      <c r="AW2014">
        <v>-7.2953000000000002E-3</v>
      </c>
      <c r="AX2014">
        <v>0.1392621</v>
      </c>
      <c r="AY2014">
        <v>2.2793000000000001E-2</v>
      </c>
      <c r="AZ2014">
        <v>-0.1341705</v>
      </c>
      <c r="BA2014">
        <v>-8.9041999999999993E-3</v>
      </c>
      <c r="BB2014">
        <v>7.41343E-2</v>
      </c>
      <c r="BC2014">
        <v>-0.24119170000000001</v>
      </c>
      <c r="BD2014">
        <v>-9.32119E-2</v>
      </c>
      <c r="BE2014">
        <v>-5.3535899999999997E-2</v>
      </c>
      <c r="BF2014">
        <v>-6.0768299999999997E-2</v>
      </c>
      <c r="BG2014">
        <v>-3.7729800000000001E-2</v>
      </c>
      <c r="BH2014">
        <v>-3.9487399999999999E-2</v>
      </c>
      <c r="BI2014">
        <v>-7.7786499999999995E-2</v>
      </c>
      <c r="BJ2014">
        <v>2.1941599999999999E-2</v>
      </c>
      <c r="BK2014">
        <v>5.0981100000000001E-2</v>
      </c>
      <c r="BL2014">
        <v>2.4227599999999998E-2</v>
      </c>
      <c r="BM2014">
        <v>3.4818300000000003E-2</v>
      </c>
      <c r="BN2014">
        <v>-8.4780800000000003E-2</v>
      </c>
      <c r="BO2014">
        <v>-8.4224199999999999E-2</v>
      </c>
      <c r="BP2014">
        <v>-5.19335E-2</v>
      </c>
      <c r="BQ2014">
        <v>8.4172800000000006E-2</v>
      </c>
      <c r="BR2014">
        <v>4.4650000000000002E-2</v>
      </c>
      <c r="BS2014">
        <v>0.11785569999999999</v>
      </c>
      <c r="BT2014">
        <v>9.9459000000000006E-3</v>
      </c>
      <c r="BU2014">
        <v>7.6612899999999998E-2</v>
      </c>
      <c r="BV2014">
        <v>0.22852749999999999</v>
      </c>
      <c r="BW2014">
        <v>0.10553269999999999</v>
      </c>
      <c r="BX2014">
        <v>-6.7064399999999996E-2</v>
      </c>
      <c r="BY2014">
        <v>5.4309200000000002E-2</v>
      </c>
      <c r="BZ2014">
        <v>0.126331</v>
      </c>
      <c r="CA2014">
        <v>-0.15816910000000001</v>
      </c>
      <c r="CB2014">
        <v>-4.5346999999999998E-2</v>
      </c>
      <c r="CC2014">
        <v>-3.1571299999999997E-2</v>
      </c>
      <c r="CD2014">
        <v>-3.4612400000000001E-2</v>
      </c>
      <c r="CE2014">
        <v>-1.51553E-2</v>
      </c>
      <c r="CF2014">
        <v>-1.3972E-2</v>
      </c>
      <c r="CG2014">
        <v>-4.8216799999999997E-2</v>
      </c>
      <c r="CH2014">
        <v>5.3618699999999998E-2</v>
      </c>
      <c r="CI2014">
        <v>9.1217000000000006E-2</v>
      </c>
      <c r="CJ2014">
        <v>6.7292000000000005E-2</v>
      </c>
      <c r="CK2014">
        <v>7.40088E-2</v>
      </c>
      <c r="CL2014">
        <v>-4.6860699999999998E-2</v>
      </c>
      <c r="CM2014">
        <v>-5.3611499999999999E-2</v>
      </c>
      <c r="CN2014">
        <v>1.0015E-3</v>
      </c>
      <c r="CO2014">
        <v>0.13535359999999999</v>
      </c>
      <c r="CP2014">
        <v>0.1080652</v>
      </c>
      <c r="CQ2014">
        <v>0.17327380000000001</v>
      </c>
      <c r="CR2014">
        <v>6.6699700000000001E-2</v>
      </c>
      <c r="CS2014">
        <v>0.1347275</v>
      </c>
      <c r="CT2014">
        <v>0.29035250000000001</v>
      </c>
      <c r="CU2014">
        <v>0.16283790000000001</v>
      </c>
      <c r="CV2014">
        <v>-2.0587000000000001E-2</v>
      </c>
      <c r="CW2014">
        <v>9.8090499999999997E-2</v>
      </c>
      <c r="CX2014">
        <v>0.1624823</v>
      </c>
      <c r="CY2014">
        <v>-7.5146400000000002E-2</v>
      </c>
      <c r="CZ2014">
        <v>2.5179E-3</v>
      </c>
      <c r="DA2014">
        <v>-9.6068000000000004E-3</v>
      </c>
      <c r="DB2014">
        <v>-8.4565999999999999E-3</v>
      </c>
      <c r="DC2014">
        <v>7.4190999999999997E-3</v>
      </c>
      <c r="DD2014">
        <v>1.1543400000000001E-2</v>
      </c>
      <c r="DE2014">
        <v>-1.8647E-2</v>
      </c>
      <c r="DF2014">
        <v>8.5295800000000005E-2</v>
      </c>
      <c r="DG2014">
        <v>0.13145299999999999</v>
      </c>
      <c r="DH2014">
        <v>0.11035639999999999</v>
      </c>
      <c r="DI2014">
        <v>0.1131993</v>
      </c>
      <c r="DJ2014">
        <v>-8.9405999999999999E-3</v>
      </c>
      <c r="DK2014">
        <v>-2.29988E-2</v>
      </c>
      <c r="DL2014">
        <v>5.3936600000000001E-2</v>
      </c>
      <c r="DM2014">
        <v>0.18653449999999999</v>
      </c>
      <c r="DN2014">
        <v>0.17148050000000001</v>
      </c>
      <c r="DO2014">
        <v>0.22869200000000001</v>
      </c>
      <c r="DP2014">
        <v>0.1234536</v>
      </c>
      <c r="DQ2014">
        <v>0.19284200000000001</v>
      </c>
      <c r="DR2014">
        <v>0.35217739999999997</v>
      </c>
      <c r="DS2014">
        <v>0.22014320000000001</v>
      </c>
      <c r="DT2014">
        <v>2.58905E-2</v>
      </c>
      <c r="DU2014">
        <v>0.1418719</v>
      </c>
      <c r="DV2014">
        <v>0.19863349999999999</v>
      </c>
      <c r="DW2014">
        <v>4.4725000000000001E-2</v>
      </c>
      <c r="DX2014">
        <v>7.1627200000000002E-2</v>
      </c>
      <c r="DY2014">
        <v>2.2106600000000001E-2</v>
      </c>
      <c r="DZ2014">
        <v>2.9308299999999999E-2</v>
      </c>
      <c r="EA2014">
        <v>4.0013100000000003E-2</v>
      </c>
      <c r="EB2014">
        <v>4.8383500000000003E-2</v>
      </c>
      <c r="EC2014">
        <v>2.40469E-2</v>
      </c>
      <c r="ED2014">
        <v>0.13103239999999999</v>
      </c>
      <c r="EE2014">
        <v>0.1895473</v>
      </c>
      <c r="EF2014">
        <v>0.17253450000000001</v>
      </c>
      <c r="EG2014">
        <v>0.16978409999999999</v>
      </c>
      <c r="EH2014">
        <v>4.5810099999999999E-2</v>
      </c>
      <c r="EI2014">
        <v>2.1201100000000001E-2</v>
      </c>
      <c r="EJ2014">
        <v>0.13036639999999999</v>
      </c>
      <c r="EK2014">
        <v>0.26043149999999998</v>
      </c>
      <c r="EL2014">
        <v>0.2630421</v>
      </c>
      <c r="EM2014">
        <v>0.30870690000000001</v>
      </c>
      <c r="EN2014">
        <v>0.2053971</v>
      </c>
      <c r="EO2014">
        <v>0.2767502</v>
      </c>
      <c r="EP2014">
        <v>0.44144280000000002</v>
      </c>
      <c r="EQ2014">
        <v>0.30288280000000001</v>
      </c>
      <c r="ER2014">
        <v>9.2996499999999996E-2</v>
      </c>
      <c r="ES2014">
        <v>0.2050852</v>
      </c>
      <c r="ET2014">
        <v>0.2508302</v>
      </c>
      <c r="EU2014">
        <v>42.846989999999998</v>
      </c>
      <c r="EV2014">
        <v>42.700629999999997</v>
      </c>
      <c r="EW2014">
        <v>41.981439999999999</v>
      </c>
      <c r="EX2014">
        <v>41.897060000000003</v>
      </c>
      <c r="EY2014">
        <v>40.922969999999999</v>
      </c>
      <c r="EZ2014">
        <v>40.36345</v>
      </c>
      <c r="FA2014">
        <v>39.965690000000002</v>
      </c>
      <c r="FB2014">
        <v>40.097340000000003</v>
      </c>
      <c r="FC2014">
        <v>44.677520000000001</v>
      </c>
      <c r="FD2014">
        <v>50.782209999999999</v>
      </c>
      <c r="FE2014">
        <v>55.487400000000001</v>
      </c>
      <c r="FF2014">
        <v>57.419119999999999</v>
      </c>
      <c r="FG2014">
        <v>59.346290000000003</v>
      </c>
      <c r="FH2014">
        <v>59.468139999999998</v>
      </c>
      <c r="FI2014">
        <v>59.287109999999998</v>
      </c>
      <c r="FJ2014">
        <v>59.272410000000001</v>
      </c>
      <c r="FK2014">
        <v>57.713940000000001</v>
      </c>
      <c r="FL2014">
        <v>55.306719999999999</v>
      </c>
      <c r="FM2014">
        <v>53.240900000000003</v>
      </c>
      <c r="FN2014">
        <v>51.034309999999998</v>
      </c>
      <c r="FO2014">
        <v>49.651960000000003</v>
      </c>
      <c r="FP2014">
        <v>48.648110000000003</v>
      </c>
      <c r="FQ2014">
        <v>47.695729999999998</v>
      </c>
      <c r="FR2014">
        <v>46.432070000000003</v>
      </c>
      <c r="FS2014">
        <v>1.097226</v>
      </c>
      <c r="FT2014">
        <v>4.0525499999999999E-2</v>
      </c>
      <c r="FU2014">
        <v>8.4704299999999996E-2</v>
      </c>
    </row>
    <row r="2015" spans="1:177" x14ac:dyDescent="0.25">
      <c r="A2015" t="s">
        <v>226</v>
      </c>
      <c r="B2015" t="s">
        <v>199</v>
      </c>
      <c r="C2015" t="s">
        <v>301</v>
      </c>
      <c r="D2015" s="19" t="s">
        <v>247</v>
      </c>
      <c r="E2015" t="s">
        <v>221</v>
      </c>
      <c r="F2015">
        <v>2510</v>
      </c>
      <c r="G2015">
        <v>0.68783070000000002</v>
      </c>
      <c r="H2015">
        <v>0.62257090000000004</v>
      </c>
      <c r="I2015">
        <v>0.61708569999999996</v>
      </c>
      <c r="J2015">
        <v>0.62509820000000005</v>
      </c>
      <c r="K2015">
        <v>0.64773270000000005</v>
      </c>
      <c r="L2015">
        <v>0.66249780000000003</v>
      </c>
      <c r="M2015">
        <v>0.84115770000000001</v>
      </c>
      <c r="N2015">
        <v>0.88557070000000004</v>
      </c>
      <c r="O2015">
        <v>0.93506979999999995</v>
      </c>
      <c r="P2015">
        <v>0.78334459999999995</v>
      </c>
      <c r="Q2015">
        <v>0.65145209999999998</v>
      </c>
      <c r="R2015">
        <v>0.89856999999999998</v>
      </c>
      <c r="S2015">
        <v>0.90268130000000002</v>
      </c>
      <c r="T2015">
        <v>1.033023</v>
      </c>
      <c r="U2015">
        <v>0.95328979999999996</v>
      </c>
      <c r="V2015">
        <v>0.91289730000000002</v>
      </c>
      <c r="W2015">
        <v>0.97722819999999999</v>
      </c>
      <c r="X2015">
        <v>1.300732</v>
      </c>
      <c r="Y2015">
        <v>1.160876</v>
      </c>
      <c r="Z2015">
        <v>1.281045</v>
      </c>
      <c r="AA2015">
        <v>1.210402</v>
      </c>
      <c r="AB2015">
        <v>1.1210359999999999</v>
      </c>
      <c r="AC2015">
        <v>0.90381389999999995</v>
      </c>
      <c r="AD2015">
        <v>0.76813450000000005</v>
      </c>
      <c r="AE2015">
        <v>-6.0348100000000002E-2</v>
      </c>
      <c r="AF2015">
        <v>-7.3604299999999998E-2</v>
      </c>
      <c r="AG2015">
        <v>-7.5477799999999998E-2</v>
      </c>
      <c r="AH2015">
        <v>-6.8581600000000006E-2</v>
      </c>
      <c r="AI2015">
        <v>-4.2464500000000002E-2</v>
      </c>
      <c r="AJ2015">
        <v>-8.6194099999999996E-2</v>
      </c>
      <c r="AK2015">
        <v>-5.1612400000000003E-2</v>
      </c>
      <c r="AL2015">
        <v>-8.21572E-2</v>
      </c>
      <c r="AM2015">
        <v>-3.0097800000000001E-2</v>
      </c>
      <c r="AN2015">
        <v>-0.138345</v>
      </c>
      <c r="AO2015">
        <v>-0.24861900000000001</v>
      </c>
      <c r="AP2015">
        <v>-1.00859E-2</v>
      </c>
      <c r="AQ2015">
        <v>8.4197000000000004E-3</v>
      </c>
      <c r="AR2015">
        <v>0.14822550000000001</v>
      </c>
      <c r="AS2015">
        <v>0.10330060000000001</v>
      </c>
      <c r="AT2015">
        <v>0.1147586</v>
      </c>
      <c r="AU2015">
        <v>4.9778900000000001E-2</v>
      </c>
      <c r="AV2015">
        <v>0.1115271</v>
      </c>
      <c r="AW2015">
        <v>-3.4162999999999999E-2</v>
      </c>
      <c r="AX2015">
        <v>9.8008600000000001E-2</v>
      </c>
      <c r="AY2015">
        <v>7.9668100000000006E-2</v>
      </c>
      <c r="AZ2015">
        <v>3.0235600000000001E-2</v>
      </c>
      <c r="BA2015">
        <v>-1.5939100000000001E-2</v>
      </c>
      <c r="BB2015">
        <v>-2.3362500000000001E-2</v>
      </c>
      <c r="BC2015">
        <v>-6.0590000000000001E-3</v>
      </c>
      <c r="BD2015">
        <v>-2.5963199999999999E-2</v>
      </c>
      <c r="BE2015">
        <v>-2.3218200000000001E-2</v>
      </c>
      <c r="BF2015">
        <v>-1.5032800000000001E-2</v>
      </c>
      <c r="BG2015">
        <v>-7.3130000000000005E-4</v>
      </c>
      <c r="BH2015">
        <v>-5.7073600000000002E-2</v>
      </c>
      <c r="BI2015">
        <v>-1.36603E-2</v>
      </c>
      <c r="BJ2015">
        <v>-3.8897899999999999E-2</v>
      </c>
      <c r="BK2015">
        <v>2.1782599999999999E-2</v>
      </c>
      <c r="BL2015">
        <v>-7.6501E-2</v>
      </c>
      <c r="BM2015">
        <v>-0.1703413</v>
      </c>
      <c r="BN2015">
        <v>9.1625799999999993E-2</v>
      </c>
      <c r="BO2015">
        <v>0.1154313</v>
      </c>
      <c r="BP2015">
        <v>0.2731479</v>
      </c>
      <c r="BQ2015">
        <v>0.22982040000000001</v>
      </c>
      <c r="BR2015">
        <v>0.2141479</v>
      </c>
      <c r="BS2015">
        <v>0.16227810000000001</v>
      </c>
      <c r="BT2015">
        <v>0.2383102</v>
      </c>
      <c r="BU2015">
        <v>7.4971800000000005E-2</v>
      </c>
      <c r="BV2015">
        <v>0.19838620000000001</v>
      </c>
      <c r="BW2015">
        <v>0.16647670000000001</v>
      </c>
      <c r="BX2015">
        <v>0.1092683</v>
      </c>
      <c r="BY2015">
        <v>5.4799500000000001E-2</v>
      </c>
      <c r="BZ2015">
        <v>3.2125300000000002E-2</v>
      </c>
      <c r="CA2015">
        <v>3.15415E-2</v>
      </c>
      <c r="CB2015">
        <v>7.0328999999999999E-3</v>
      </c>
      <c r="CC2015">
        <v>1.2976700000000001E-2</v>
      </c>
      <c r="CD2015">
        <v>2.2054899999999999E-2</v>
      </c>
      <c r="CE2015">
        <v>2.8172900000000001E-2</v>
      </c>
      <c r="CF2015">
        <v>-3.6904800000000001E-2</v>
      </c>
      <c r="CG2015">
        <v>1.26252E-2</v>
      </c>
      <c r="CH2015">
        <v>-8.9365999999999994E-3</v>
      </c>
      <c r="CI2015">
        <v>5.7714799999999997E-2</v>
      </c>
      <c r="CJ2015">
        <v>-3.3667999999999997E-2</v>
      </c>
      <c r="CK2015">
        <v>-0.11612649999999999</v>
      </c>
      <c r="CL2015">
        <v>0.16207099999999999</v>
      </c>
      <c r="CM2015">
        <v>0.1895471</v>
      </c>
      <c r="CN2015">
        <v>0.35966870000000001</v>
      </c>
      <c r="CO2015">
        <v>0.3174477</v>
      </c>
      <c r="CP2015">
        <v>0.28298469999999998</v>
      </c>
      <c r="CQ2015">
        <v>0.24019470000000001</v>
      </c>
      <c r="CR2015">
        <v>0.32611970000000001</v>
      </c>
      <c r="CS2015">
        <v>0.1505582</v>
      </c>
      <c r="CT2015">
        <v>0.26790750000000002</v>
      </c>
      <c r="CU2015">
        <v>0.2266</v>
      </c>
      <c r="CV2015">
        <v>0.16400609999999999</v>
      </c>
      <c r="CW2015">
        <v>0.10379289999999999</v>
      </c>
      <c r="CX2015">
        <v>7.0555900000000005E-2</v>
      </c>
      <c r="CY2015">
        <v>6.9141900000000006E-2</v>
      </c>
      <c r="CZ2015">
        <v>4.0028899999999999E-2</v>
      </c>
      <c r="DA2015">
        <v>4.9171600000000003E-2</v>
      </c>
      <c r="DB2015">
        <v>5.9142599999999997E-2</v>
      </c>
      <c r="DC2015">
        <v>5.7077200000000002E-2</v>
      </c>
      <c r="DD2015">
        <v>-1.6735900000000001E-2</v>
      </c>
      <c r="DE2015">
        <v>3.8910699999999999E-2</v>
      </c>
      <c r="DF2015">
        <v>2.1024600000000001E-2</v>
      </c>
      <c r="DG2015">
        <v>9.3646999999999994E-2</v>
      </c>
      <c r="DH2015">
        <v>9.1649999999999995E-3</v>
      </c>
      <c r="DI2015">
        <v>-6.1911599999999997E-2</v>
      </c>
      <c r="DJ2015">
        <v>0.23251630000000001</v>
      </c>
      <c r="DK2015">
        <v>0.26366299999999998</v>
      </c>
      <c r="DL2015">
        <v>0.44618960000000002</v>
      </c>
      <c r="DM2015">
        <v>0.40507500000000002</v>
      </c>
      <c r="DN2015">
        <v>0.35182140000000001</v>
      </c>
      <c r="DO2015">
        <v>0.31811129999999999</v>
      </c>
      <c r="DP2015">
        <v>0.4139293</v>
      </c>
      <c r="DQ2015">
        <v>0.2261447</v>
      </c>
      <c r="DR2015">
        <v>0.33742879999999997</v>
      </c>
      <c r="DS2015">
        <v>0.28672330000000001</v>
      </c>
      <c r="DT2015">
        <v>0.21874389999999999</v>
      </c>
      <c r="DU2015">
        <v>0.15278630000000001</v>
      </c>
      <c r="DV2015">
        <v>0.1089866</v>
      </c>
      <c r="DW2015">
        <v>0.123431</v>
      </c>
      <c r="DX2015">
        <v>8.7669999999999998E-2</v>
      </c>
      <c r="DY2015">
        <v>0.1014312</v>
      </c>
      <c r="DZ2015">
        <v>0.1126914</v>
      </c>
      <c r="EA2015">
        <v>9.8810300000000004E-2</v>
      </c>
      <c r="EB2015">
        <v>1.2384600000000001E-2</v>
      </c>
      <c r="EC2015">
        <v>7.6862799999999995E-2</v>
      </c>
      <c r="ED2015">
        <v>6.4283900000000005E-2</v>
      </c>
      <c r="EE2015">
        <v>0.1455275</v>
      </c>
      <c r="EF2015">
        <v>7.1009100000000006E-2</v>
      </c>
      <c r="EG2015">
        <v>1.6365999999999999E-2</v>
      </c>
      <c r="EH2015">
        <v>0.33422800000000003</v>
      </c>
      <c r="EI2015">
        <v>0.37067450000000002</v>
      </c>
      <c r="EJ2015">
        <v>0.57111190000000001</v>
      </c>
      <c r="EK2015">
        <v>0.53159489999999998</v>
      </c>
      <c r="EL2015">
        <v>0.45121070000000002</v>
      </c>
      <c r="EM2015">
        <v>0.4306104</v>
      </c>
      <c r="EN2015">
        <v>0.54071230000000003</v>
      </c>
      <c r="EO2015">
        <v>0.33527950000000001</v>
      </c>
      <c r="EP2015">
        <v>0.43780639999999998</v>
      </c>
      <c r="EQ2015">
        <v>0.37353180000000002</v>
      </c>
      <c r="ER2015">
        <v>0.2977766</v>
      </c>
      <c r="ES2015">
        <v>0.2235249</v>
      </c>
      <c r="ET2015">
        <v>0.16447439999999999</v>
      </c>
      <c r="EU2015">
        <v>39.529000000000003</v>
      </c>
      <c r="EV2015">
        <v>39.008380000000002</v>
      </c>
      <c r="EW2015">
        <v>38.38505</v>
      </c>
      <c r="EX2015">
        <v>38.605170000000001</v>
      </c>
      <c r="EY2015">
        <v>38.002099999999999</v>
      </c>
      <c r="EZ2015">
        <v>37.264150000000001</v>
      </c>
      <c r="FA2015">
        <v>37.18309</v>
      </c>
      <c r="FB2015">
        <v>37.162120000000002</v>
      </c>
      <c r="FC2015">
        <v>41.354999999999997</v>
      </c>
      <c r="FD2015">
        <v>48.781970000000001</v>
      </c>
      <c r="FE2015">
        <v>53.531100000000002</v>
      </c>
      <c r="FF2015">
        <v>57.800840000000001</v>
      </c>
      <c r="FG2015">
        <v>60.291400000000003</v>
      </c>
      <c r="FH2015">
        <v>60.88749</v>
      </c>
      <c r="FI2015">
        <v>60.811320000000002</v>
      </c>
      <c r="FJ2015">
        <v>60.654089999999997</v>
      </c>
      <c r="FK2015">
        <v>59.481479999999998</v>
      </c>
      <c r="FL2015">
        <v>54.70091</v>
      </c>
      <c r="FM2015">
        <v>52.422780000000003</v>
      </c>
      <c r="FN2015">
        <v>49.962960000000002</v>
      </c>
      <c r="FO2015">
        <v>48.416490000000003</v>
      </c>
      <c r="FP2015">
        <v>46.04542</v>
      </c>
      <c r="FQ2015">
        <v>45.437460000000002</v>
      </c>
      <c r="FR2015">
        <v>44.128579999999999</v>
      </c>
      <c r="FS2015">
        <v>1.230699</v>
      </c>
      <c r="FT2015">
        <v>6.9355100000000003E-2</v>
      </c>
      <c r="FU2015">
        <v>0.1207405</v>
      </c>
    </row>
    <row r="2016" spans="1:177" x14ac:dyDescent="0.25">
      <c r="A2016" t="s">
        <v>226</v>
      </c>
      <c r="B2016" t="s">
        <v>199</v>
      </c>
      <c r="C2016" t="s">
        <v>301</v>
      </c>
      <c r="D2016" s="19" t="s">
        <v>236</v>
      </c>
      <c r="E2016" t="s">
        <v>219</v>
      </c>
      <c r="F2016">
        <v>16922</v>
      </c>
      <c r="G2016">
        <v>0.43245990000000001</v>
      </c>
      <c r="H2016">
        <v>0.3572303</v>
      </c>
      <c r="I2016">
        <v>0.32255620000000002</v>
      </c>
      <c r="J2016">
        <v>0.3178878</v>
      </c>
      <c r="K2016">
        <v>0.3300305</v>
      </c>
      <c r="L2016">
        <v>0.35348249999999998</v>
      </c>
      <c r="M2016">
        <v>0.39064339999999997</v>
      </c>
      <c r="N2016">
        <v>0.44037399999999999</v>
      </c>
      <c r="O2016">
        <v>0.47799920000000001</v>
      </c>
      <c r="P2016">
        <v>0.50390330000000005</v>
      </c>
      <c r="Q2016">
        <v>0.53469619999999995</v>
      </c>
      <c r="R2016">
        <v>0.57110970000000005</v>
      </c>
      <c r="S2016">
        <v>0.60751999999999995</v>
      </c>
      <c r="T2016">
        <v>0.64518759999999997</v>
      </c>
      <c r="U2016">
        <v>0.6718674</v>
      </c>
      <c r="V2016">
        <v>0.70592670000000002</v>
      </c>
      <c r="W2016">
        <v>0.72299690000000005</v>
      </c>
      <c r="X2016">
        <v>0.75718759999999996</v>
      </c>
      <c r="Y2016">
        <v>0.73888149999999997</v>
      </c>
      <c r="Z2016">
        <v>0.72025099999999997</v>
      </c>
      <c r="AA2016">
        <v>0.73025949999999995</v>
      </c>
      <c r="AB2016">
        <v>0.71041569999999998</v>
      </c>
      <c r="AC2016">
        <v>0.65015400000000001</v>
      </c>
      <c r="AD2016">
        <v>0.54733860000000001</v>
      </c>
      <c r="AE2016">
        <v>-0.12565519999999999</v>
      </c>
      <c r="AF2016">
        <v>-0.16052130000000001</v>
      </c>
      <c r="AG2016">
        <v>-0.15329989999999999</v>
      </c>
      <c r="AH2016">
        <v>-0.123474</v>
      </c>
      <c r="AI2016">
        <v>-8.75861E-2</v>
      </c>
      <c r="AJ2016">
        <v>-5.5218799999999998E-2</v>
      </c>
      <c r="AK2016">
        <v>-3.7496799999999997E-2</v>
      </c>
      <c r="AL2016">
        <v>-2.7078600000000001E-2</v>
      </c>
      <c r="AM2016">
        <v>-1.7885499999999999E-2</v>
      </c>
      <c r="AN2016">
        <v>-1.6366200000000001E-2</v>
      </c>
      <c r="AO2016">
        <v>-1.53951E-2</v>
      </c>
      <c r="AP2016">
        <v>-1.5835499999999999E-2</v>
      </c>
      <c r="AQ2016">
        <v>-1.97074E-2</v>
      </c>
      <c r="AR2016">
        <v>-8.2296000000000001E-3</v>
      </c>
      <c r="AS2016">
        <v>-7.2779999999999997E-3</v>
      </c>
      <c r="AT2016">
        <v>-2.8273999999999999E-3</v>
      </c>
      <c r="AU2016">
        <v>-2.454E-3</v>
      </c>
      <c r="AV2016">
        <v>-3.7769000000000001E-3</v>
      </c>
      <c r="AW2016">
        <v>-2.56341E-2</v>
      </c>
      <c r="AX2016">
        <v>-1.7364299999999999E-2</v>
      </c>
      <c r="AY2016">
        <v>-2.02373E-2</v>
      </c>
      <c r="AZ2016">
        <v>-3.8550500000000001E-2</v>
      </c>
      <c r="BA2016">
        <v>-3.4768199999999999E-2</v>
      </c>
      <c r="BB2016">
        <v>-5.2031000000000001E-2</v>
      </c>
      <c r="BC2016">
        <v>-0.10114529999999999</v>
      </c>
      <c r="BD2016">
        <v>-0.12955829999999999</v>
      </c>
      <c r="BE2016">
        <v>-0.1251353</v>
      </c>
      <c r="BF2016">
        <v>-0.1001382</v>
      </c>
      <c r="BG2016">
        <v>-7.0852700000000005E-2</v>
      </c>
      <c r="BH2016">
        <v>-4.5803799999999999E-2</v>
      </c>
      <c r="BI2016">
        <v>-2.9007100000000001E-2</v>
      </c>
      <c r="BJ2016">
        <v>-1.86056E-2</v>
      </c>
      <c r="BK2016">
        <v>-9.7339000000000002E-3</v>
      </c>
      <c r="BL2016">
        <v>-7.9539999999999993E-3</v>
      </c>
      <c r="BM2016">
        <v>-5.4748000000000002E-3</v>
      </c>
      <c r="BN2016">
        <v>-5.0707E-3</v>
      </c>
      <c r="BO2016">
        <v>-7.8285000000000004E-3</v>
      </c>
      <c r="BP2016">
        <v>4.7603000000000003E-3</v>
      </c>
      <c r="BQ2016">
        <v>7.3192999999999999E-3</v>
      </c>
      <c r="BR2016">
        <v>1.3062900000000001E-2</v>
      </c>
      <c r="BS2016">
        <v>1.3464200000000001E-2</v>
      </c>
      <c r="BT2016">
        <v>1.17445E-2</v>
      </c>
      <c r="BU2016">
        <v>-1.09862E-2</v>
      </c>
      <c r="BV2016">
        <v>-3.5642999999999998E-3</v>
      </c>
      <c r="BW2016">
        <v>-7.4276000000000003E-3</v>
      </c>
      <c r="BX2016">
        <v>-2.5992399999999999E-2</v>
      </c>
      <c r="BY2016">
        <v>-2.1760499999999999E-2</v>
      </c>
      <c r="BZ2016">
        <v>-3.84071E-2</v>
      </c>
      <c r="CA2016">
        <v>-8.4169800000000003E-2</v>
      </c>
      <c r="CB2016">
        <v>-0.1081134</v>
      </c>
      <c r="CC2016">
        <v>-0.1056286</v>
      </c>
      <c r="CD2016">
        <v>-8.3975900000000006E-2</v>
      </c>
      <c r="CE2016">
        <v>-5.9263099999999999E-2</v>
      </c>
      <c r="CF2016">
        <v>-3.9282999999999998E-2</v>
      </c>
      <c r="CG2016">
        <v>-2.3127100000000001E-2</v>
      </c>
      <c r="CH2016">
        <v>-1.2737200000000001E-2</v>
      </c>
      <c r="CI2016">
        <v>-4.0879999999999996E-3</v>
      </c>
      <c r="CJ2016">
        <v>-2.1277000000000002E-3</v>
      </c>
      <c r="CK2016">
        <v>1.3959E-3</v>
      </c>
      <c r="CL2016">
        <v>2.3849000000000001E-3</v>
      </c>
      <c r="CM2016">
        <v>3.9889999999999999E-4</v>
      </c>
      <c r="CN2016">
        <v>1.37571E-2</v>
      </c>
      <c r="CO2016">
        <v>1.7429299999999998E-2</v>
      </c>
      <c r="CP2016">
        <v>2.40685E-2</v>
      </c>
      <c r="CQ2016">
        <v>2.4489199999999999E-2</v>
      </c>
      <c r="CR2016">
        <v>2.24946E-2</v>
      </c>
      <c r="CS2016">
        <v>-8.4110000000000001E-4</v>
      </c>
      <c r="CT2016">
        <v>5.9934999999999997E-3</v>
      </c>
      <c r="CU2016">
        <v>1.4445E-3</v>
      </c>
      <c r="CV2016">
        <v>-1.72947E-2</v>
      </c>
      <c r="CW2016">
        <v>-1.2751500000000001E-2</v>
      </c>
      <c r="CX2016">
        <v>-2.8971299999999998E-2</v>
      </c>
      <c r="CY2016">
        <v>-6.7194299999999998E-2</v>
      </c>
      <c r="CZ2016">
        <v>-8.6668499999999996E-2</v>
      </c>
      <c r="DA2016">
        <v>-8.6122000000000004E-2</v>
      </c>
      <c r="DB2016">
        <v>-6.7813600000000002E-2</v>
      </c>
      <c r="DC2016">
        <v>-4.7673599999999997E-2</v>
      </c>
      <c r="DD2016">
        <v>-3.2762199999999998E-2</v>
      </c>
      <c r="DE2016">
        <v>-1.7247100000000001E-2</v>
      </c>
      <c r="DF2016">
        <v>-6.8688000000000004E-3</v>
      </c>
      <c r="DG2016">
        <v>1.5578E-3</v>
      </c>
      <c r="DH2016">
        <v>3.6985E-3</v>
      </c>
      <c r="DI2016">
        <v>8.2666000000000007E-3</v>
      </c>
      <c r="DJ2016">
        <v>9.8405000000000003E-3</v>
      </c>
      <c r="DK2016">
        <v>8.6262000000000005E-3</v>
      </c>
      <c r="DL2016">
        <v>2.2753900000000001E-2</v>
      </c>
      <c r="DM2016">
        <v>2.7539299999999999E-2</v>
      </c>
      <c r="DN2016">
        <v>3.5074000000000001E-2</v>
      </c>
      <c r="DO2016">
        <v>3.55141E-2</v>
      </c>
      <c r="DP2016">
        <v>3.3244599999999999E-2</v>
      </c>
      <c r="DQ2016">
        <v>9.3039999999999998E-3</v>
      </c>
      <c r="DR2016">
        <v>1.5551300000000001E-2</v>
      </c>
      <c r="DS2016">
        <v>1.0316499999999999E-2</v>
      </c>
      <c r="DT2016">
        <v>-8.5970000000000005E-3</v>
      </c>
      <c r="DU2016">
        <v>-3.7423999999999999E-3</v>
      </c>
      <c r="DV2016">
        <v>-1.9535500000000001E-2</v>
      </c>
      <c r="DW2016">
        <v>-4.2684399999999997E-2</v>
      </c>
      <c r="DX2016">
        <v>-5.5705499999999998E-2</v>
      </c>
      <c r="DY2016">
        <v>-5.7957399999999999E-2</v>
      </c>
      <c r="DZ2016">
        <v>-4.4477799999999998E-2</v>
      </c>
      <c r="EA2016">
        <v>-3.0940100000000002E-2</v>
      </c>
      <c r="EB2016">
        <v>-2.3347199999999999E-2</v>
      </c>
      <c r="EC2016">
        <v>-8.7574000000000003E-3</v>
      </c>
      <c r="ED2016">
        <v>1.6041E-3</v>
      </c>
      <c r="EE2016">
        <v>9.7094E-3</v>
      </c>
      <c r="EF2016">
        <v>1.21107E-2</v>
      </c>
      <c r="EG2016">
        <v>1.8186799999999999E-2</v>
      </c>
      <c r="EH2016">
        <v>2.06053E-2</v>
      </c>
      <c r="EI2016">
        <v>2.0505200000000001E-2</v>
      </c>
      <c r="EJ2016">
        <v>3.5743799999999999E-2</v>
      </c>
      <c r="EK2016">
        <v>4.2136600000000003E-2</v>
      </c>
      <c r="EL2016">
        <v>5.0964299999999997E-2</v>
      </c>
      <c r="EM2016">
        <v>5.14323E-2</v>
      </c>
      <c r="EN2016">
        <v>4.8765999999999997E-2</v>
      </c>
      <c r="EO2016">
        <v>2.3951900000000002E-2</v>
      </c>
      <c r="EP2016">
        <v>2.93513E-2</v>
      </c>
      <c r="EQ2016">
        <v>2.3126299999999999E-2</v>
      </c>
      <c r="ER2016">
        <v>3.9611000000000004E-3</v>
      </c>
      <c r="ES2016">
        <v>9.2653000000000006E-3</v>
      </c>
      <c r="ET2016">
        <v>-5.9116000000000004E-3</v>
      </c>
      <c r="EU2016">
        <v>66.03013</v>
      </c>
      <c r="EV2016">
        <v>65.834490000000002</v>
      </c>
      <c r="EW2016">
        <v>65.648809999999997</v>
      </c>
      <c r="EX2016">
        <v>65.553479999999993</v>
      </c>
      <c r="EY2016">
        <v>65.484139999999996</v>
      </c>
      <c r="EZ2016">
        <v>65.476299999999995</v>
      </c>
      <c r="FA2016">
        <v>65.545810000000003</v>
      </c>
      <c r="FB2016">
        <v>65.941810000000004</v>
      </c>
      <c r="FC2016">
        <v>67.196430000000007</v>
      </c>
      <c r="FD2016">
        <v>69.374420000000001</v>
      </c>
      <c r="FE2016">
        <v>71.827610000000007</v>
      </c>
      <c r="FF2016">
        <v>73.716899999999995</v>
      </c>
      <c r="FG2016">
        <v>74.935389999999998</v>
      </c>
      <c r="FH2016">
        <v>75.6708</v>
      </c>
      <c r="FI2016">
        <v>75.640450000000001</v>
      </c>
      <c r="FJ2016">
        <v>75.247479999999996</v>
      </c>
      <c r="FK2016">
        <v>74.361789999999999</v>
      </c>
      <c r="FL2016">
        <v>73.402850000000001</v>
      </c>
      <c r="FM2016">
        <v>72.054630000000003</v>
      </c>
      <c r="FN2016">
        <v>70.256479999999996</v>
      </c>
      <c r="FO2016">
        <v>68.048169999999999</v>
      </c>
      <c r="FP2016">
        <v>66.893109999999993</v>
      </c>
      <c r="FQ2016">
        <v>66.453869999999995</v>
      </c>
      <c r="FR2016">
        <v>66.06756</v>
      </c>
      <c r="FS2016">
        <v>0.32134079999999998</v>
      </c>
      <c r="FT2016">
        <v>1.07294E-2</v>
      </c>
      <c r="FU2016">
        <v>1.7039499999999999E-2</v>
      </c>
    </row>
    <row r="2017" spans="1:177" x14ac:dyDescent="0.25">
      <c r="A2017" t="s">
        <v>226</v>
      </c>
      <c r="B2017" t="s">
        <v>199</v>
      </c>
      <c r="C2017" t="s">
        <v>301</v>
      </c>
      <c r="D2017" s="19" t="s">
        <v>236</v>
      </c>
      <c r="E2017" t="s">
        <v>220</v>
      </c>
      <c r="F2017">
        <v>11634</v>
      </c>
      <c r="G2017">
        <v>0.42302849999999997</v>
      </c>
      <c r="H2017">
        <v>0.3648034</v>
      </c>
      <c r="I2017">
        <v>0.33007599999999998</v>
      </c>
      <c r="J2017">
        <v>0.31525500000000001</v>
      </c>
      <c r="K2017">
        <v>0.31659660000000001</v>
      </c>
      <c r="L2017">
        <v>0.34403299999999998</v>
      </c>
      <c r="M2017">
        <v>0.37803490000000001</v>
      </c>
      <c r="N2017">
        <v>0.43486320000000001</v>
      </c>
      <c r="O2017">
        <v>0.47194330000000001</v>
      </c>
      <c r="P2017">
        <v>0.49473709999999999</v>
      </c>
      <c r="Q2017">
        <v>0.5059399</v>
      </c>
      <c r="R2017">
        <v>0.52950540000000001</v>
      </c>
      <c r="S2017">
        <v>0.55581179999999997</v>
      </c>
      <c r="T2017">
        <v>0.57811210000000002</v>
      </c>
      <c r="U2017">
        <v>0.58915470000000003</v>
      </c>
      <c r="V2017">
        <v>0.61579539999999999</v>
      </c>
      <c r="W2017">
        <v>0.63978579999999996</v>
      </c>
      <c r="X2017">
        <v>0.67242009999999997</v>
      </c>
      <c r="Y2017">
        <v>0.67948569999999997</v>
      </c>
      <c r="Z2017">
        <v>0.67399869999999995</v>
      </c>
      <c r="AA2017">
        <v>0.69740120000000005</v>
      </c>
      <c r="AB2017">
        <v>0.68113020000000002</v>
      </c>
      <c r="AC2017">
        <v>0.61507009999999995</v>
      </c>
      <c r="AD2017">
        <v>0.51543620000000001</v>
      </c>
      <c r="AE2017">
        <v>-0.1015315</v>
      </c>
      <c r="AF2017">
        <v>-0.1202428</v>
      </c>
      <c r="AG2017">
        <v>-0.12527730000000001</v>
      </c>
      <c r="AH2017">
        <v>-0.1170824</v>
      </c>
      <c r="AI2017">
        <v>-9.6391299999999999E-2</v>
      </c>
      <c r="AJ2017">
        <v>-5.1493200000000003E-2</v>
      </c>
      <c r="AK2017">
        <v>-3.8956900000000003E-2</v>
      </c>
      <c r="AL2017">
        <v>-2.56954E-2</v>
      </c>
      <c r="AM2017">
        <v>-1.5255899999999999E-2</v>
      </c>
      <c r="AN2017">
        <v>-1.38114E-2</v>
      </c>
      <c r="AO2017">
        <v>-2.4034300000000001E-2</v>
      </c>
      <c r="AP2017">
        <v>-2.8674999999999999E-2</v>
      </c>
      <c r="AQ2017">
        <v>-2.85276E-2</v>
      </c>
      <c r="AR2017">
        <v>-1.93189E-2</v>
      </c>
      <c r="AS2017">
        <v>-2.0797E-2</v>
      </c>
      <c r="AT2017">
        <v>-1.2026E-2</v>
      </c>
      <c r="AU2017">
        <v>-1.5398E-3</v>
      </c>
      <c r="AV2017">
        <v>-4.6620000000000003E-3</v>
      </c>
      <c r="AW2017">
        <v>-1.53172E-2</v>
      </c>
      <c r="AX2017">
        <v>-9.1378999999999991E-3</v>
      </c>
      <c r="AY2017">
        <v>-8.8467000000000007E-3</v>
      </c>
      <c r="AZ2017">
        <v>-2.6845600000000001E-2</v>
      </c>
      <c r="BA2017">
        <v>-3.5643099999999997E-2</v>
      </c>
      <c r="BB2017">
        <v>-5.8526799999999997E-2</v>
      </c>
      <c r="BC2017">
        <v>-8.1125500000000003E-2</v>
      </c>
      <c r="BD2017">
        <v>-9.5581100000000002E-2</v>
      </c>
      <c r="BE2017">
        <v>-9.8986500000000005E-2</v>
      </c>
      <c r="BF2017">
        <v>-9.0371699999999999E-2</v>
      </c>
      <c r="BG2017">
        <v>-7.4182499999999998E-2</v>
      </c>
      <c r="BH2017">
        <v>-4.1101100000000002E-2</v>
      </c>
      <c r="BI2017">
        <v>-2.83453E-2</v>
      </c>
      <c r="BJ2017">
        <v>-1.4648100000000001E-2</v>
      </c>
      <c r="BK2017">
        <v>-5.3807000000000004E-3</v>
      </c>
      <c r="BL2017">
        <v>-3.1608000000000001E-3</v>
      </c>
      <c r="BM2017">
        <v>-1.15665E-2</v>
      </c>
      <c r="BN2017">
        <v>-1.43234E-2</v>
      </c>
      <c r="BO2017">
        <v>-1.39425E-2</v>
      </c>
      <c r="BP2017">
        <v>-2.1194E-3</v>
      </c>
      <c r="BQ2017">
        <v>-1.7064000000000001E-3</v>
      </c>
      <c r="BR2017">
        <v>7.5697999999999998E-3</v>
      </c>
      <c r="BS2017">
        <v>1.75833E-2</v>
      </c>
      <c r="BT2017">
        <v>1.3724399999999999E-2</v>
      </c>
      <c r="BU2017">
        <v>1.3935E-3</v>
      </c>
      <c r="BV2017">
        <v>6.8323000000000004E-3</v>
      </c>
      <c r="BW2017">
        <v>6.2941999999999998E-3</v>
      </c>
      <c r="BX2017">
        <v>-1.18196E-2</v>
      </c>
      <c r="BY2017">
        <v>-1.9465099999999999E-2</v>
      </c>
      <c r="BZ2017">
        <v>-4.0830699999999998E-2</v>
      </c>
      <c r="CA2017">
        <v>-6.6992399999999994E-2</v>
      </c>
      <c r="CB2017">
        <v>-7.8500399999999998E-2</v>
      </c>
      <c r="CC2017">
        <v>-8.0777600000000005E-2</v>
      </c>
      <c r="CD2017">
        <v>-7.1871900000000002E-2</v>
      </c>
      <c r="CE2017">
        <v>-5.88008E-2</v>
      </c>
      <c r="CF2017">
        <v>-3.3903599999999999E-2</v>
      </c>
      <c r="CG2017">
        <v>-2.0995699999999999E-2</v>
      </c>
      <c r="CH2017">
        <v>-6.9968000000000001E-3</v>
      </c>
      <c r="CI2017">
        <v>1.4589E-3</v>
      </c>
      <c r="CJ2017">
        <v>4.2157999999999996E-3</v>
      </c>
      <c r="CK2017">
        <v>-2.9313E-3</v>
      </c>
      <c r="CL2017">
        <v>-4.3834E-3</v>
      </c>
      <c r="CM2017">
        <v>-3.8409E-3</v>
      </c>
      <c r="CN2017">
        <v>9.7929999999999996E-3</v>
      </c>
      <c r="CO2017">
        <v>1.15157E-2</v>
      </c>
      <c r="CP2017">
        <v>2.1141699999999999E-2</v>
      </c>
      <c r="CQ2017">
        <v>3.0827899999999998E-2</v>
      </c>
      <c r="CR2017">
        <v>2.6458800000000001E-2</v>
      </c>
      <c r="CS2017">
        <v>1.29672E-2</v>
      </c>
      <c r="CT2017">
        <v>1.7893300000000001E-2</v>
      </c>
      <c r="CU2017">
        <v>1.6780699999999999E-2</v>
      </c>
      <c r="CV2017">
        <v>-1.4126E-3</v>
      </c>
      <c r="CW2017">
        <v>-8.2602999999999999E-3</v>
      </c>
      <c r="CX2017">
        <v>-2.85744E-2</v>
      </c>
      <c r="CY2017">
        <v>-5.2859299999999998E-2</v>
      </c>
      <c r="CZ2017">
        <v>-6.1419700000000001E-2</v>
      </c>
      <c r="DA2017">
        <v>-6.2568600000000002E-2</v>
      </c>
      <c r="DB2017">
        <v>-5.3372099999999999E-2</v>
      </c>
      <c r="DC2017">
        <v>-4.3418999999999999E-2</v>
      </c>
      <c r="DD2017">
        <v>-2.6706000000000001E-2</v>
      </c>
      <c r="DE2017">
        <v>-1.36461E-2</v>
      </c>
      <c r="DF2017">
        <v>6.5450000000000003E-4</v>
      </c>
      <c r="DG2017">
        <v>8.2985000000000003E-3</v>
      </c>
      <c r="DH2017">
        <v>1.1592399999999999E-2</v>
      </c>
      <c r="DI2017">
        <v>5.7038999999999996E-3</v>
      </c>
      <c r="DJ2017">
        <v>5.5564999999999998E-3</v>
      </c>
      <c r="DK2017">
        <v>6.2605999999999998E-3</v>
      </c>
      <c r="DL2017">
        <v>2.17053E-2</v>
      </c>
      <c r="DM2017">
        <v>2.47379E-2</v>
      </c>
      <c r="DN2017">
        <v>3.47137E-2</v>
      </c>
      <c r="DO2017">
        <v>4.4072600000000003E-2</v>
      </c>
      <c r="DP2017">
        <v>3.9193199999999997E-2</v>
      </c>
      <c r="DQ2017">
        <v>2.4541E-2</v>
      </c>
      <c r="DR2017">
        <v>2.8954199999999999E-2</v>
      </c>
      <c r="DS2017">
        <v>2.7267199999999998E-2</v>
      </c>
      <c r="DT2017">
        <v>8.9943000000000002E-3</v>
      </c>
      <c r="DU2017">
        <v>2.9445999999999999E-3</v>
      </c>
      <c r="DV2017">
        <v>-1.6318099999999999E-2</v>
      </c>
      <c r="DW2017">
        <v>-3.2453299999999997E-2</v>
      </c>
      <c r="DX2017">
        <v>-3.6757999999999999E-2</v>
      </c>
      <c r="DY2017">
        <v>-3.6277900000000002E-2</v>
      </c>
      <c r="DZ2017">
        <v>-2.6661299999999999E-2</v>
      </c>
      <c r="EA2017">
        <v>-2.1210300000000001E-2</v>
      </c>
      <c r="EB2017">
        <v>-1.6313899999999999E-2</v>
      </c>
      <c r="EC2017">
        <v>-3.0344E-3</v>
      </c>
      <c r="ED2017">
        <v>1.1701700000000001E-2</v>
      </c>
      <c r="EE2017">
        <v>1.81738E-2</v>
      </c>
      <c r="EF2017">
        <v>2.2242999999999999E-2</v>
      </c>
      <c r="EG2017">
        <v>1.8171699999999999E-2</v>
      </c>
      <c r="EH2017">
        <v>1.9908100000000001E-2</v>
      </c>
      <c r="EI2017">
        <v>2.0845700000000002E-2</v>
      </c>
      <c r="EJ2017">
        <v>3.8904899999999999E-2</v>
      </c>
      <c r="EK2017">
        <v>4.3828499999999999E-2</v>
      </c>
      <c r="EL2017">
        <v>5.4309400000000001E-2</v>
      </c>
      <c r="EM2017">
        <v>6.3195699999999994E-2</v>
      </c>
      <c r="EN2017">
        <v>5.7579600000000002E-2</v>
      </c>
      <c r="EO2017">
        <v>4.1251599999999999E-2</v>
      </c>
      <c r="EP2017">
        <v>4.4924400000000003E-2</v>
      </c>
      <c r="EQ2017">
        <v>4.2408099999999997E-2</v>
      </c>
      <c r="ER2017">
        <v>2.4020300000000001E-2</v>
      </c>
      <c r="ES2017">
        <v>1.9122699999999999E-2</v>
      </c>
      <c r="ET2017">
        <v>1.3780000000000001E-3</v>
      </c>
      <c r="EU2017">
        <v>66.177319999999995</v>
      </c>
      <c r="EV2017">
        <v>66.013019999999997</v>
      </c>
      <c r="EW2017">
        <v>65.864260000000002</v>
      </c>
      <c r="EX2017">
        <v>65.761399999999995</v>
      </c>
      <c r="EY2017">
        <v>65.696899999999999</v>
      </c>
      <c r="EZ2017">
        <v>65.705889999999997</v>
      </c>
      <c r="FA2017">
        <v>65.776750000000007</v>
      </c>
      <c r="FB2017">
        <v>66.117199999999997</v>
      </c>
      <c r="FC2017">
        <v>67.234430000000003</v>
      </c>
      <c r="FD2017">
        <v>69.156329999999997</v>
      </c>
      <c r="FE2017">
        <v>71.324789999999993</v>
      </c>
      <c r="FF2017">
        <v>72.965350000000001</v>
      </c>
      <c r="FG2017">
        <v>73.954369999999997</v>
      </c>
      <c r="FH2017">
        <v>74.621799999999993</v>
      </c>
      <c r="FI2017">
        <v>74.521820000000005</v>
      </c>
      <c r="FJ2017">
        <v>74.183940000000007</v>
      </c>
      <c r="FK2017">
        <v>73.379819999999995</v>
      </c>
      <c r="FL2017">
        <v>72.52704</v>
      </c>
      <c r="FM2017">
        <v>71.284520000000001</v>
      </c>
      <c r="FN2017">
        <v>69.737960000000001</v>
      </c>
      <c r="FO2017">
        <v>67.788030000000006</v>
      </c>
      <c r="FP2017">
        <v>66.844329999999999</v>
      </c>
      <c r="FQ2017">
        <v>66.510090000000005</v>
      </c>
      <c r="FR2017">
        <v>66.220699999999994</v>
      </c>
      <c r="FS2017">
        <v>0.39004470000000002</v>
      </c>
      <c r="FT2017">
        <v>1.3743200000000001E-2</v>
      </c>
      <c r="FU2017">
        <v>1.9912699999999998E-2</v>
      </c>
    </row>
    <row r="2018" spans="1:177" x14ac:dyDescent="0.25">
      <c r="A2018" t="s">
        <v>226</v>
      </c>
      <c r="B2018" t="s">
        <v>199</v>
      </c>
      <c r="C2018" t="s">
        <v>301</v>
      </c>
      <c r="D2018" s="19" t="s">
        <v>236</v>
      </c>
      <c r="E2018" t="s">
        <v>221</v>
      </c>
      <c r="F2018">
        <v>5287</v>
      </c>
      <c r="G2018">
        <v>0.45348280000000002</v>
      </c>
      <c r="H2018">
        <v>0.34427259999999998</v>
      </c>
      <c r="I2018">
        <v>0.30814340000000001</v>
      </c>
      <c r="J2018">
        <v>0.32371949999999999</v>
      </c>
      <c r="K2018">
        <v>0.35829850000000002</v>
      </c>
      <c r="L2018">
        <v>0.37411179999999999</v>
      </c>
      <c r="M2018">
        <v>0.41825190000000001</v>
      </c>
      <c r="N2018">
        <v>0.45272810000000002</v>
      </c>
      <c r="O2018">
        <v>0.49198459999999999</v>
      </c>
      <c r="P2018">
        <v>0.52494229999999997</v>
      </c>
      <c r="Q2018">
        <v>0.59765219999999997</v>
      </c>
      <c r="R2018">
        <v>0.66273970000000004</v>
      </c>
      <c r="S2018">
        <v>0.72123369999999998</v>
      </c>
      <c r="T2018">
        <v>0.79355549999999997</v>
      </c>
      <c r="U2018">
        <v>0.85536659999999998</v>
      </c>
      <c r="V2018">
        <v>0.9052924</v>
      </c>
      <c r="W2018">
        <v>0.90518699999999996</v>
      </c>
      <c r="X2018">
        <v>0.9435171</v>
      </c>
      <c r="Y2018">
        <v>0.86814999999999998</v>
      </c>
      <c r="Z2018">
        <v>0.82216149999999999</v>
      </c>
      <c r="AA2018">
        <v>0.80388870000000001</v>
      </c>
      <c r="AB2018">
        <v>0.77595139999999996</v>
      </c>
      <c r="AC2018">
        <v>0.72728029999999999</v>
      </c>
      <c r="AD2018">
        <v>0.6167762</v>
      </c>
      <c r="AE2018">
        <v>-0.2250278</v>
      </c>
      <c r="AF2018">
        <v>-0.30229</v>
      </c>
      <c r="AG2018">
        <v>-0.26988580000000001</v>
      </c>
      <c r="AH2018">
        <v>-0.18722340000000001</v>
      </c>
      <c r="AI2018">
        <v>-0.101519</v>
      </c>
      <c r="AJ2018">
        <v>-8.3706500000000003E-2</v>
      </c>
      <c r="AK2018">
        <v>-5.1934500000000001E-2</v>
      </c>
      <c r="AL2018">
        <v>-4.6482700000000002E-2</v>
      </c>
      <c r="AM2018">
        <v>-4.0107400000000001E-2</v>
      </c>
      <c r="AN2018">
        <v>-3.81967E-2</v>
      </c>
      <c r="AO2018">
        <v>-1.7092699999999999E-2</v>
      </c>
      <c r="AP2018">
        <v>-7.8204999999999993E-3</v>
      </c>
      <c r="AQ2018">
        <v>-2.48122E-2</v>
      </c>
      <c r="AR2018">
        <v>-7.9492999999999994E-3</v>
      </c>
      <c r="AS2018">
        <v>-4.4863000000000004E-3</v>
      </c>
      <c r="AT2018">
        <v>-1.43029E-2</v>
      </c>
      <c r="AU2018">
        <v>-3.8572099999999998E-2</v>
      </c>
      <c r="AV2018">
        <v>-3.474E-2</v>
      </c>
      <c r="AW2018">
        <v>-8.0904599999999993E-2</v>
      </c>
      <c r="AX2018">
        <v>-6.4506499999999994E-2</v>
      </c>
      <c r="AY2018">
        <v>-7.0816000000000004E-2</v>
      </c>
      <c r="AZ2018">
        <v>-8.9379E-2</v>
      </c>
      <c r="BA2018">
        <v>-5.9787899999999998E-2</v>
      </c>
      <c r="BB2018">
        <v>-6.5338900000000005E-2</v>
      </c>
      <c r="BC2018">
        <v>-0.16397619999999999</v>
      </c>
      <c r="BD2018">
        <v>-0.2238742</v>
      </c>
      <c r="BE2018">
        <v>-0.2038856</v>
      </c>
      <c r="BF2018">
        <v>-0.14193510000000001</v>
      </c>
      <c r="BG2018">
        <v>-7.7916799999999994E-2</v>
      </c>
      <c r="BH2018">
        <v>-6.4549099999999998E-2</v>
      </c>
      <c r="BI2018">
        <v>-3.7763900000000003E-2</v>
      </c>
      <c r="BJ2018">
        <v>-3.3872199999999998E-2</v>
      </c>
      <c r="BK2018">
        <v>-2.56469E-2</v>
      </c>
      <c r="BL2018">
        <v>-2.4618000000000001E-2</v>
      </c>
      <c r="BM2018">
        <v>-7.2999999999999996E-4</v>
      </c>
      <c r="BN2018">
        <v>7.0613000000000004E-3</v>
      </c>
      <c r="BO2018">
        <v>-4.4389E-3</v>
      </c>
      <c r="BP2018">
        <v>1.04931E-2</v>
      </c>
      <c r="BQ2018">
        <v>1.7042700000000001E-2</v>
      </c>
      <c r="BR2018">
        <v>1.2796399999999999E-2</v>
      </c>
      <c r="BS2018">
        <v>-1.0082000000000001E-2</v>
      </c>
      <c r="BT2018">
        <v>-6.1833000000000001E-3</v>
      </c>
      <c r="BU2018">
        <v>-5.2387900000000001E-2</v>
      </c>
      <c r="BV2018">
        <v>-3.8237100000000003E-2</v>
      </c>
      <c r="BW2018">
        <v>-4.7271599999999997E-2</v>
      </c>
      <c r="BX2018">
        <v>-6.6785600000000001E-2</v>
      </c>
      <c r="BY2018">
        <v>-3.7875399999999997E-2</v>
      </c>
      <c r="BZ2018">
        <v>-4.4814399999999997E-2</v>
      </c>
      <c r="CA2018">
        <v>-0.12169199999999999</v>
      </c>
      <c r="CB2018">
        <v>-0.16956360000000001</v>
      </c>
      <c r="CC2018">
        <v>-0.15817410000000001</v>
      </c>
      <c r="CD2018">
        <v>-0.1105685</v>
      </c>
      <c r="CE2018">
        <v>-6.157E-2</v>
      </c>
      <c r="CF2018">
        <v>-5.1280600000000003E-2</v>
      </c>
      <c r="CG2018">
        <v>-2.7949499999999999E-2</v>
      </c>
      <c r="CH2018">
        <v>-2.51381E-2</v>
      </c>
      <c r="CI2018">
        <v>-1.5631599999999999E-2</v>
      </c>
      <c r="CJ2018">
        <v>-1.52134E-2</v>
      </c>
      <c r="CK2018">
        <v>1.06027E-2</v>
      </c>
      <c r="CL2018">
        <v>1.73683E-2</v>
      </c>
      <c r="CM2018" s="62">
        <v>9.6717000000000001E-3</v>
      </c>
      <c r="CN2018">
        <v>2.3266200000000001E-2</v>
      </c>
      <c r="CO2018">
        <v>3.1953599999999999E-2</v>
      </c>
      <c r="CP2018">
        <v>3.15654E-2</v>
      </c>
      <c r="CQ2018">
        <v>9.6501999999999994E-3</v>
      </c>
      <c r="CR2018">
        <v>1.35949E-2</v>
      </c>
      <c r="CS2018">
        <v>-3.2637300000000001E-2</v>
      </c>
      <c r="CT2018">
        <v>-2.0043100000000001E-2</v>
      </c>
      <c r="CU2018">
        <v>-3.0964800000000001E-2</v>
      </c>
      <c r="CV2018">
        <v>-5.11374E-2</v>
      </c>
      <c r="CW2018">
        <v>-2.2698900000000001E-2</v>
      </c>
      <c r="CX2018">
        <v>-3.05992E-2</v>
      </c>
      <c r="CY2018">
        <v>-7.9407800000000001E-2</v>
      </c>
      <c r="CZ2018">
        <v>-0.11525299999999999</v>
      </c>
      <c r="DA2018">
        <v>-0.11246250000000001</v>
      </c>
      <c r="DB2018">
        <v>-7.9201900000000006E-2</v>
      </c>
      <c r="DC2018">
        <v>-4.5223199999999998E-2</v>
      </c>
      <c r="DD2018">
        <v>-3.8012200000000003E-2</v>
      </c>
      <c r="DE2018">
        <v>-1.8134999999999998E-2</v>
      </c>
      <c r="DF2018">
        <v>-1.6404100000000001E-2</v>
      </c>
      <c r="DG2018">
        <v>-5.6163000000000003E-3</v>
      </c>
      <c r="DH2018">
        <v>-5.8088000000000002E-3</v>
      </c>
      <c r="DI2018">
        <v>2.1935400000000001E-2</v>
      </c>
      <c r="DJ2018">
        <v>2.7675399999999999E-2</v>
      </c>
      <c r="DK2018">
        <v>2.37822E-2</v>
      </c>
      <c r="DL2018">
        <v>3.6039300000000003E-2</v>
      </c>
      <c r="DM2018">
        <v>4.6864500000000003E-2</v>
      </c>
      <c r="DN2018">
        <v>5.0334299999999998E-2</v>
      </c>
      <c r="DO2018">
        <v>2.9382399999999999E-2</v>
      </c>
      <c r="DP2018">
        <v>3.3373199999999999E-2</v>
      </c>
      <c r="DQ2018">
        <v>-1.2886699999999999E-2</v>
      </c>
      <c r="DR2018">
        <v>-1.8489999999999999E-3</v>
      </c>
      <c r="DS2018">
        <v>-1.4657999999999999E-2</v>
      </c>
      <c r="DT2018">
        <v>-3.5489199999999999E-2</v>
      </c>
      <c r="DU2018">
        <v>-7.5224000000000003E-3</v>
      </c>
      <c r="DV2018">
        <v>-1.6383999999999999E-2</v>
      </c>
      <c r="DW2018">
        <v>-1.83562E-2</v>
      </c>
      <c r="DX2018">
        <v>-3.68372E-2</v>
      </c>
      <c r="DY2018">
        <v>-4.6462400000000001E-2</v>
      </c>
      <c r="DZ2018">
        <v>-3.3913499999999999E-2</v>
      </c>
      <c r="EA2018">
        <v>-2.1621000000000001E-2</v>
      </c>
      <c r="EB2018">
        <v>-1.8854800000000001E-2</v>
      </c>
      <c r="EC2018">
        <v>-3.9643999999999999E-3</v>
      </c>
      <c r="ED2018">
        <v>-3.7935999999999998E-3</v>
      </c>
      <c r="EE2018">
        <v>8.8441000000000006E-3</v>
      </c>
      <c r="EF2018">
        <v>7.7698999999999997E-3</v>
      </c>
      <c r="EG2018">
        <v>3.8298100000000002E-2</v>
      </c>
      <c r="EH2018">
        <v>4.25571E-2</v>
      </c>
      <c r="EI2018">
        <v>4.4155600000000003E-2</v>
      </c>
      <c r="EJ2018">
        <v>5.4481700000000001E-2</v>
      </c>
      <c r="EK2018">
        <v>6.8393499999999996E-2</v>
      </c>
      <c r="EL2018">
        <v>7.7433699999999994E-2</v>
      </c>
      <c r="EM2018">
        <v>5.7872600000000003E-2</v>
      </c>
      <c r="EN2018">
        <v>6.19298E-2</v>
      </c>
      <c r="EO2018">
        <v>1.5630000000000002E-2</v>
      </c>
      <c r="EP2018">
        <v>2.4420399999999998E-2</v>
      </c>
      <c r="EQ2018">
        <v>8.8865000000000003E-3</v>
      </c>
      <c r="ER2018">
        <v>-1.28957E-2</v>
      </c>
      <c r="ES2018">
        <v>1.4390099999999999E-2</v>
      </c>
      <c r="ET2018">
        <v>4.1405000000000001E-3</v>
      </c>
      <c r="EU2018">
        <v>65.706280000000007</v>
      </c>
      <c r="EV2018">
        <v>65.441670000000002</v>
      </c>
      <c r="EW2018">
        <v>65.174769999999995</v>
      </c>
      <c r="EX2018">
        <v>65.096040000000002</v>
      </c>
      <c r="EY2018">
        <v>65.016009999999994</v>
      </c>
      <c r="EZ2018">
        <v>64.971149999999994</v>
      </c>
      <c r="FA2018">
        <v>65.037719999999993</v>
      </c>
      <c r="FB2018">
        <v>65.55592</v>
      </c>
      <c r="FC2018">
        <v>67.112819999999999</v>
      </c>
      <c r="FD2018">
        <v>69.854280000000003</v>
      </c>
      <c r="FE2018">
        <v>72.933930000000004</v>
      </c>
      <c r="FF2018">
        <v>75.370480000000001</v>
      </c>
      <c r="FG2018">
        <v>77.09384</v>
      </c>
      <c r="FH2018">
        <v>77.978809999999996</v>
      </c>
      <c r="FI2018">
        <v>78.101669999999999</v>
      </c>
      <c r="FJ2018">
        <v>77.587519999999998</v>
      </c>
      <c r="FK2018">
        <v>76.522319999999993</v>
      </c>
      <c r="FL2018">
        <v>75.329809999999995</v>
      </c>
      <c r="FM2018">
        <v>73.749020000000002</v>
      </c>
      <c r="FN2018">
        <v>71.397329999999997</v>
      </c>
      <c r="FO2018">
        <v>68.620540000000005</v>
      </c>
      <c r="FP2018">
        <v>67.000450000000001</v>
      </c>
      <c r="FQ2018">
        <v>66.330179999999999</v>
      </c>
      <c r="FR2018">
        <v>65.730620000000002</v>
      </c>
      <c r="FS2018">
        <v>0.56546079999999999</v>
      </c>
      <c r="FT2018">
        <v>1.6769300000000001E-2</v>
      </c>
      <c r="FU2018">
        <v>3.1944899999999998E-2</v>
      </c>
    </row>
    <row r="2019" spans="1:177" x14ac:dyDescent="0.25">
      <c r="A2019" t="s">
        <v>226</v>
      </c>
      <c r="B2019" t="s">
        <v>199</v>
      </c>
      <c r="C2019" t="s">
        <v>301</v>
      </c>
      <c r="D2019" s="19" t="s">
        <v>248</v>
      </c>
      <c r="E2019" t="s">
        <v>219</v>
      </c>
      <c r="F2019">
        <v>16922</v>
      </c>
      <c r="G2019">
        <v>0.5142428</v>
      </c>
      <c r="H2019">
        <v>0.42412529999999998</v>
      </c>
      <c r="I2019">
        <v>0.35977120000000001</v>
      </c>
      <c r="J2019">
        <v>0.36695610000000001</v>
      </c>
      <c r="K2019">
        <v>0.36130040000000002</v>
      </c>
      <c r="L2019">
        <v>0.38688220000000001</v>
      </c>
      <c r="M2019">
        <v>0.38047189999999997</v>
      </c>
      <c r="N2019">
        <v>0.42100759999999998</v>
      </c>
      <c r="O2019">
        <v>0.50887550000000004</v>
      </c>
      <c r="P2019">
        <v>0.55945250000000002</v>
      </c>
      <c r="Q2019">
        <v>0.61466960000000004</v>
      </c>
      <c r="R2019">
        <v>0.68328880000000003</v>
      </c>
      <c r="S2019">
        <v>0.72227330000000001</v>
      </c>
      <c r="T2019">
        <v>0.74944239999999995</v>
      </c>
      <c r="U2019">
        <v>0.76321950000000005</v>
      </c>
      <c r="V2019">
        <v>0.82793530000000004</v>
      </c>
      <c r="W2019">
        <v>0.81806179999999995</v>
      </c>
      <c r="X2019">
        <v>0.86292820000000003</v>
      </c>
      <c r="Y2019">
        <v>0.87248859999999995</v>
      </c>
      <c r="Z2019">
        <v>0.84725620000000001</v>
      </c>
      <c r="AA2019">
        <v>0.89114329999999997</v>
      </c>
      <c r="AB2019">
        <v>0.89776460000000002</v>
      </c>
      <c r="AC2019">
        <v>0.83827370000000001</v>
      </c>
      <c r="AD2019">
        <v>0.68527689999999997</v>
      </c>
      <c r="AE2019">
        <v>-8.6578000000000002E-2</v>
      </c>
      <c r="AF2019">
        <v>-0.1328859</v>
      </c>
      <c r="AG2019">
        <v>-0.1508179</v>
      </c>
      <c r="AH2019">
        <v>-0.10434930000000001</v>
      </c>
      <c r="AI2019">
        <v>-7.9094899999999996E-2</v>
      </c>
      <c r="AJ2019">
        <v>-4.2713399999999999E-2</v>
      </c>
      <c r="AK2019">
        <v>-6.9500699999999999E-2</v>
      </c>
      <c r="AL2019">
        <v>-7.83388E-2</v>
      </c>
      <c r="AM2019">
        <v>-3.5073100000000003E-2</v>
      </c>
      <c r="AN2019">
        <v>-2.36776E-2</v>
      </c>
      <c r="AO2019">
        <v>-1.9652699999999999E-2</v>
      </c>
      <c r="AP2019">
        <v>-8.7202000000000009E-3</v>
      </c>
      <c r="AQ2019">
        <v>-2.9821799999999999E-2</v>
      </c>
      <c r="AR2019">
        <v>-5.25686E-2</v>
      </c>
      <c r="AS2019">
        <v>-8.56798E-2</v>
      </c>
      <c r="AT2019">
        <v>-6.3376199999999994E-2</v>
      </c>
      <c r="AU2019">
        <v>-9.8929699999999995E-2</v>
      </c>
      <c r="AV2019">
        <v>-0.1071129</v>
      </c>
      <c r="AW2019">
        <v>-7.6059600000000005E-2</v>
      </c>
      <c r="AX2019">
        <v>-5.4452899999999999E-2</v>
      </c>
      <c r="AY2019">
        <v>-1.3768600000000001E-2</v>
      </c>
      <c r="AZ2019">
        <v>-4.7716E-3</v>
      </c>
      <c r="BA2019">
        <v>2.01543E-2</v>
      </c>
      <c r="BB2019">
        <v>-3.0439000000000001E-2</v>
      </c>
      <c r="BC2019">
        <v>-5.2899799999999997E-2</v>
      </c>
      <c r="BD2019">
        <v>-9.0309600000000004E-2</v>
      </c>
      <c r="BE2019">
        <v>-0.1117166</v>
      </c>
      <c r="BF2019">
        <v>-7.0279300000000003E-2</v>
      </c>
      <c r="BG2019">
        <v>-5.4399999999999997E-2</v>
      </c>
      <c r="BH2019">
        <v>-2.4484599999999999E-2</v>
      </c>
      <c r="BI2019">
        <v>-5.0107100000000002E-2</v>
      </c>
      <c r="BJ2019">
        <v>-5.86712E-2</v>
      </c>
      <c r="BK2019">
        <v>-1.10481E-2</v>
      </c>
      <c r="BL2019">
        <v>3.4638E-3</v>
      </c>
      <c r="BM2019">
        <v>1.2266300000000001E-2</v>
      </c>
      <c r="BN2019">
        <v>2.6636199999999999E-2</v>
      </c>
      <c r="BO2019">
        <v>3.7716999999999998E-3</v>
      </c>
      <c r="BP2019">
        <v>-1.07644E-2</v>
      </c>
      <c r="BQ2019">
        <v>-4.0569800000000003E-2</v>
      </c>
      <c r="BR2019">
        <v>-1.4645399999999999E-2</v>
      </c>
      <c r="BS2019">
        <v>-4.3627899999999997E-2</v>
      </c>
      <c r="BT2019">
        <v>-5.0069000000000002E-2</v>
      </c>
      <c r="BU2019">
        <v>-3.1256100000000002E-2</v>
      </c>
      <c r="BV2019">
        <v>-1.3793400000000001E-2</v>
      </c>
      <c r="BW2019">
        <v>2.5840399999999999E-2</v>
      </c>
      <c r="BX2019">
        <v>3.2079200000000002E-2</v>
      </c>
      <c r="BY2019">
        <v>5.4965300000000002E-2</v>
      </c>
      <c r="BZ2019">
        <v>3.9877000000000003E-3</v>
      </c>
      <c r="CA2019">
        <v>-2.9574400000000001E-2</v>
      </c>
      <c r="CB2019">
        <v>-6.0821399999999998E-2</v>
      </c>
      <c r="CC2019">
        <v>-8.4635199999999994E-2</v>
      </c>
      <c r="CD2019">
        <v>-4.6682500000000002E-2</v>
      </c>
      <c r="CE2019">
        <v>-3.72964E-2</v>
      </c>
      <c r="CF2019">
        <v>-1.1859400000000001E-2</v>
      </c>
      <c r="CG2019">
        <v>-3.6675100000000002E-2</v>
      </c>
      <c r="CH2019">
        <v>-4.5049400000000003E-2</v>
      </c>
      <c r="CI2019">
        <v>5.5915000000000001E-3</v>
      </c>
      <c r="CJ2019">
        <v>2.2261900000000001E-2</v>
      </c>
      <c r="CK2019">
        <v>3.4373300000000002E-2</v>
      </c>
      <c r="CL2019">
        <v>5.11239E-2</v>
      </c>
      <c r="CM2019">
        <v>2.70385E-2</v>
      </c>
      <c r="CN2019">
        <v>1.8189E-2</v>
      </c>
      <c r="CO2019">
        <v>-9.3267999999999997E-3</v>
      </c>
      <c r="CP2019">
        <v>1.9105400000000002E-2</v>
      </c>
      <c r="CQ2019">
        <v>-5.3261000000000003E-3</v>
      </c>
      <c r="CR2019">
        <v>-1.05606E-2</v>
      </c>
      <c r="CS2019">
        <v>-2.254E-4</v>
      </c>
      <c r="CT2019" s="62">
        <v>1.43672E-2</v>
      </c>
      <c r="CU2019">
        <v>5.3273399999999999E-2</v>
      </c>
      <c r="CV2019">
        <v>5.7601899999999998E-2</v>
      </c>
      <c r="CW2019">
        <v>7.9075199999999998E-2</v>
      </c>
      <c r="CX2019">
        <v>2.7831600000000001E-2</v>
      </c>
      <c r="CY2019">
        <v>-6.2490000000000002E-3</v>
      </c>
      <c r="CZ2019">
        <v>-3.1333199999999999E-2</v>
      </c>
      <c r="DA2019">
        <v>-5.7553800000000002E-2</v>
      </c>
      <c r="DB2019">
        <v>-2.3085700000000001E-2</v>
      </c>
      <c r="DC2019">
        <v>-2.01928E-2</v>
      </c>
      <c r="DD2019">
        <v>7.6579999999999997E-4</v>
      </c>
      <c r="DE2019">
        <v>-2.3243099999999999E-2</v>
      </c>
      <c r="DF2019">
        <v>-3.14276E-2</v>
      </c>
      <c r="DG2019">
        <v>2.22311E-2</v>
      </c>
      <c r="DH2019">
        <v>4.1059999999999999E-2</v>
      </c>
      <c r="DI2019">
        <v>5.64804E-2</v>
      </c>
      <c r="DJ2019">
        <v>7.5611600000000001E-2</v>
      </c>
      <c r="DK2019">
        <v>5.0305200000000001E-2</v>
      </c>
      <c r="DL2019">
        <v>4.7142499999999997E-2</v>
      </c>
      <c r="DM2019">
        <v>2.19163E-2</v>
      </c>
      <c r="DN2019">
        <v>5.2856199999999999E-2</v>
      </c>
      <c r="DO2019">
        <v>3.29758E-2</v>
      </c>
      <c r="DP2019">
        <v>2.8947899999999999E-2</v>
      </c>
      <c r="DQ2019">
        <v>3.08054E-2</v>
      </c>
      <c r="DR2019">
        <v>4.2527799999999998E-2</v>
      </c>
      <c r="DS2019">
        <v>8.0706399999999998E-2</v>
      </c>
      <c r="DT2019">
        <v>8.3124699999999996E-2</v>
      </c>
      <c r="DU2019">
        <v>0.1031852</v>
      </c>
      <c r="DV2019">
        <v>5.1675400000000003E-2</v>
      </c>
      <c r="DW2019">
        <v>2.74293E-2</v>
      </c>
      <c r="DX2019">
        <v>1.1243E-2</v>
      </c>
      <c r="DY2019">
        <v>-1.84525E-2</v>
      </c>
      <c r="DZ2019">
        <v>1.0984300000000001E-2</v>
      </c>
      <c r="EA2019">
        <v>4.5019999999999999E-3</v>
      </c>
      <c r="EB2019">
        <v>1.89946E-2</v>
      </c>
      <c r="EC2019">
        <v>-3.8495000000000001E-3</v>
      </c>
      <c r="ED2019">
        <v>-1.17599E-2</v>
      </c>
      <c r="EE2019">
        <v>4.6256100000000001E-2</v>
      </c>
      <c r="EF2019">
        <v>6.8201399999999995E-2</v>
      </c>
      <c r="EG2019">
        <v>8.8399400000000003E-2</v>
      </c>
      <c r="EH2019">
        <v>0.11096789999999999</v>
      </c>
      <c r="EI2019">
        <v>8.3898799999999996E-2</v>
      </c>
      <c r="EJ2019">
        <v>8.8946600000000001E-2</v>
      </c>
      <c r="EK2019">
        <v>6.7026299999999997E-2</v>
      </c>
      <c r="EL2019">
        <v>0.10158689999999999</v>
      </c>
      <c r="EM2019">
        <v>8.8277499999999995E-2</v>
      </c>
      <c r="EN2019">
        <v>8.5991799999999993E-2</v>
      </c>
      <c r="EO2019">
        <v>7.5608900000000007E-2</v>
      </c>
      <c r="EP2019">
        <v>8.3187200000000003E-2</v>
      </c>
      <c r="EQ2019">
        <v>0.1203153</v>
      </c>
      <c r="ER2019">
        <v>0.1199754</v>
      </c>
      <c r="ES2019">
        <v>0.13799610000000001</v>
      </c>
      <c r="ET2019">
        <v>8.6102100000000001E-2</v>
      </c>
      <c r="EU2019">
        <v>67.368520000000004</v>
      </c>
      <c r="EV2019">
        <v>67.09975</v>
      </c>
      <c r="EW2019">
        <v>66.848339999999993</v>
      </c>
      <c r="EX2019">
        <v>66.717330000000004</v>
      </c>
      <c r="EY2019">
        <v>66.277739999999994</v>
      </c>
      <c r="EZ2019">
        <v>65.997159999999994</v>
      </c>
      <c r="FA2019">
        <v>65.891940000000005</v>
      </c>
      <c r="FB2019">
        <v>67.246420000000001</v>
      </c>
      <c r="FC2019">
        <v>70.953029999999998</v>
      </c>
      <c r="FD2019">
        <v>74.10266</v>
      </c>
      <c r="FE2019">
        <v>77.141670000000005</v>
      </c>
      <c r="FF2019">
        <v>78.845569999999995</v>
      </c>
      <c r="FG2019">
        <v>80.794619999999995</v>
      </c>
      <c r="FH2019">
        <v>80.541309999999996</v>
      </c>
      <c r="FI2019">
        <v>80.055949999999996</v>
      </c>
      <c r="FJ2019">
        <v>79.883030000000005</v>
      </c>
      <c r="FK2019">
        <v>78.638369999999995</v>
      </c>
      <c r="FL2019">
        <v>78.067700000000002</v>
      </c>
      <c r="FM2019">
        <v>76.753240000000005</v>
      </c>
      <c r="FN2019">
        <v>74.564049999999995</v>
      </c>
      <c r="FO2019">
        <v>72.664760000000001</v>
      </c>
      <c r="FP2019">
        <v>71.32499</v>
      </c>
      <c r="FQ2019">
        <v>70.72672</v>
      </c>
      <c r="FR2019">
        <v>69.764920000000004</v>
      </c>
      <c r="FS2019">
        <v>0.56185260000000004</v>
      </c>
      <c r="FT2019">
        <v>2.4417399999999999E-2</v>
      </c>
      <c r="FU2019">
        <v>4.5627500000000001E-2</v>
      </c>
    </row>
    <row r="2020" spans="1:177" x14ac:dyDescent="0.25">
      <c r="A2020" t="s">
        <v>226</v>
      </c>
      <c r="B2020" t="s">
        <v>199</v>
      </c>
      <c r="C2020" t="s">
        <v>301</v>
      </c>
      <c r="D2020" s="19" t="s">
        <v>248</v>
      </c>
      <c r="E2020" t="s">
        <v>220</v>
      </c>
      <c r="F2020">
        <v>11628</v>
      </c>
      <c r="G2020">
        <v>0.40892489999999998</v>
      </c>
      <c r="H2020">
        <v>0.37065629999999999</v>
      </c>
      <c r="I2020">
        <v>0.35325139999999999</v>
      </c>
      <c r="J2020">
        <v>0.35752109999999998</v>
      </c>
      <c r="K2020">
        <v>0.3220113</v>
      </c>
      <c r="L2020">
        <v>0.35489999999999999</v>
      </c>
      <c r="M2020">
        <v>0.35560760000000002</v>
      </c>
      <c r="N2020">
        <v>0.3862971</v>
      </c>
      <c r="O2020">
        <v>0.49536239999999998</v>
      </c>
      <c r="P2020">
        <v>0.53786599999999996</v>
      </c>
      <c r="Q2020">
        <v>0.56375640000000005</v>
      </c>
      <c r="R2020">
        <v>0.6698248</v>
      </c>
      <c r="S2020">
        <v>0.61544430000000006</v>
      </c>
      <c r="T2020">
        <v>0.63668780000000003</v>
      </c>
      <c r="U2020">
        <v>0.61863990000000002</v>
      </c>
      <c r="V2020">
        <v>0.65784100000000001</v>
      </c>
      <c r="W2020">
        <v>0.68776709999999996</v>
      </c>
      <c r="X2020">
        <v>0.71177049999999997</v>
      </c>
      <c r="Y2020">
        <v>0.76600440000000003</v>
      </c>
      <c r="Z2020">
        <v>0.76295380000000002</v>
      </c>
      <c r="AA2020">
        <v>0.84148959999999995</v>
      </c>
      <c r="AB2020">
        <v>0.84490489999999996</v>
      </c>
      <c r="AC2020">
        <v>0.7589574</v>
      </c>
      <c r="AD2020">
        <v>0.59272279999999999</v>
      </c>
      <c r="AE2020">
        <v>-0.17052439999999999</v>
      </c>
      <c r="AF2020">
        <v>-0.15378149999999999</v>
      </c>
      <c r="AG2020">
        <v>-0.12380620000000001</v>
      </c>
      <c r="AH2020">
        <v>-8.8801400000000003E-2</v>
      </c>
      <c r="AI2020">
        <v>-0.11318019999999999</v>
      </c>
      <c r="AJ2020">
        <v>-5.76488E-2</v>
      </c>
      <c r="AK2020">
        <v>-8.0108299999999993E-2</v>
      </c>
      <c r="AL2020">
        <v>-0.1088271</v>
      </c>
      <c r="AM2020">
        <v>-4.4846299999999999E-2</v>
      </c>
      <c r="AN2020">
        <v>-3.5400300000000003E-2</v>
      </c>
      <c r="AO2020">
        <v>-4.7506399999999997E-2</v>
      </c>
      <c r="AP2020">
        <v>2.1097899999999999E-2</v>
      </c>
      <c r="AQ2020">
        <v>-6.3405299999999998E-2</v>
      </c>
      <c r="AR2020">
        <v>-7.0794800000000005E-2</v>
      </c>
      <c r="AS2020">
        <v>-0.1195706</v>
      </c>
      <c r="AT2020">
        <v>-0.1136764</v>
      </c>
      <c r="AU2020">
        <v>-0.10367</v>
      </c>
      <c r="AV2020">
        <v>-0.14199590000000001</v>
      </c>
      <c r="AW2020">
        <v>-7.1182899999999993E-2</v>
      </c>
      <c r="AX2020">
        <v>-6.0211899999999999E-2</v>
      </c>
      <c r="AY2020">
        <v>-4.8224000000000001E-3</v>
      </c>
      <c r="AZ2020">
        <v>1.1542999999999999E-2</v>
      </c>
      <c r="BA2020">
        <v>-7.1719999999999998E-4</v>
      </c>
      <c r="BB2020">
        <v>-8.5007700000000005E-2</v>
      </c>
      <c r="BC2020">
        <v>-0.1284518</v>
      </c>
      <c r="BD2020">
        <v>-0.1133757</v>
      </c>
      <c r="BE2020">
        <v>-9.2740299999999998E-2</v>
      </c>
      <c r="BF2020">
        <v>-5.8987100000000001E-2</v>
      </c>
      <c r="BG2020">
        <v>-8.1595399999999998E-2</v>
      </c>
      <c r="BH2020">
        <v>-3.9385499999999997E-2</v>
      </c>
      <c r="BI2020">
        <v>-5.9165799999999998E-2</v>
      </c>
      <c r="BJ2020">
        <v>-8.2451099999999999E-2</v>
      </c>
      <c r="BK2020">
        <v>-1.28475E-2</v>
      </c>
      <c r="BL2020">
        <v>3.1310000000000002E-4</v>
      </c>
      <c r="BM2020">
        <v>-5.1051999999999998E-3</v>
      </c>
      <c r="BN2020">
        <v>6.6347100000000006E-2</v>
      </c>
      <c r="BO2020">
        <v>-2.4807900000000001E-2</v>
      </c>
      <c r="BP2020">
        <v>-2.3071700000000001E-2</v>
      </c>
      <c r="BQ2020">
        <v>-6.70959E-2</v>
      </c>
      <c r="BR2020">
        <v>-5.4518200000000003E-2</v>
      </c>
      <c r="BS2020">
        <v>-4.0884200000000002E-2</v>
      </c>
      <c r="BT2020">
        <v>-7.4841599999999994E-2</v>
      </c>
      <c r="BU2020">
        <v>-2.2040199999999999E-2</v>
      </c>
      <c r="BV2020">
        <v>-1.06058E-2</v>
      </c>
      <c r="BW2020">
        <v>4.3501199999999997E-2</v>
      </c>
      <c r="BX2020">
        <v>5.2425600000000003E-2</v>
      </c>
      <c r="BY2020">
        <v>3.9376700000000001E-2</v>
      </c>
      <c r="BZ2020">
        <v>-4.0231700000000002E-2</v>
      </c>
      <c r="CA2020">
        <v>-9.9312499999999998E-2</v>
      </c>
      <c r="CB2020">
        <v>-8.5390800000000003E-2</v>
      </c>
      <c r="CC2020">
        <v>-7.1224099999999999E-2</v>
      </c>
      <c r="CD2020">
        <v>-3.8337900000000001E-2</v>
      </c>
      <c r="CE2020">
        <v>-5.9719899999999999E-2</v>
      </c>
      <c r="CF2020">
        <v>-2.67364E-2</v>
      </c>
      <c r="CG2020">
        <v>-4.4661100000000002E-2</v>
      </c>
      <c r="CH2020">
        <v>-6.4183199999999996E-2</v>
      </c>
      <c r="CI2020">
        <v>9.3147999999999998E-3</v>
      </c>
      <c r="CJ2020">
        <v>2.5048000000000001E-2</v>
      </c>
      <c r="CK2020">
        <v>2.42618E-2</v>
      </c>
      <c r="CL2020">
        <v>9.7686499999999996E-2</v>
      </c>
      <c r="CM2020">
        <v>1.9245E-3</v>
      </c>
      <c r="CN2020">
        <v>9.9812000000000008E-3</v>
      </c>
      <c r="CO2020">
        <v>-3.0752100000000001E-2</v>
      </c>
      <c r="CP2020">
        <v>-1.3545400000000001E-2</v>
      </c>
      <c r="CQ2020">
        <v>2.6010999999999999E-3</v>
      </c>
      <c r="CR2020">
        <v>-2.83307E-2</v>
      </c>
      <c r="CS2020">
        <v>1.19959E-2</v>
      </c>
      <c r="CT2020">
        <v>2.3751299999999999E-2</v>
      </c>
      <c r="CU2020">
        <v>7.6969899999999994E-2</v>
      </c>
      <c r="CV2020">
        <v>8.0740699999999999E-2</v>
      </c>
      <c r="CW2020">
        <v>6.7145700000000003E-2</v>
      </c>
      <c r="CX2020">
        <v>-9.2201000000000002E-3</v>
      </c>
      <c r="CY2020">
        <v>-7.0173100000000002E-2</v>
      </c>
      <c r="CZ2020">
        <v>-5.7405900000000003E-2</v>
      </c>
      <c r="DA2020">
        <v>-4.9708000000000002E-2</v>
      </c>
      <c r="DB2020">
        <v>-1.7688599999999999E-2</v>
      </c>
      <c r="DC2020">
        <v>-3.78444E-2</v>
      </c>
      <c r="DD2020">
        <v>-1.4087300000000001E-2</v>
      </c>
      <c r="DE2020">
        <v>-3.01564E-2</v>
      </c>
      <c r="DF2020">
        <v>-4.5915299999999999E-2</v>
      </c>
      <c r="DG2020">
        <v>3.1477100000000001E-2</v>
      </c>
      <c r="DH2020">
        <v>4.9783000000000001E-2</v>
      </c>
      <c r="DI2020">
        <v>5.3628700000000001E-2</v>
      </c>
      <c r="DJ2020">
        <v>0.129026</v>
      </c>
      <c r="DK2020">
        <v>2.8656899999999999E-2</v>
      </c>
      <c r="DL2020">
        <v>4.3034000000000003E-2</v>
      </c>
      <c r="DM2020">
        <v>5.5916999999999998E-3</v>
      </c>
      <c r="DN2020">
        <v>2.7427400000000001E-2</v>
      </c>
      <c r="DO2020">
        <v>4.60864E-2</v>
      </c>
      <c r="DP2020">
        <v>1.8180200000000001E-2</v>
      </c>
      <c r="DQ2020">
        <v>4.6032000000000003E-2</v>
      </c>
      <c r="DR2020">
        <v>5.8108399999999998E-2</v>
      </c>
      <c r="DS2020">
        <v>0.1104387</v>
      </c>
      <c r="DT2020">
        <v>0.1090559</v>
      </c>
      <c r="DU2020">
        <v>9.4914700000000005E-2</v>
      </c>
      <c r="DV2020">
        <v>2.1791600000000001E-2</v>
      </c>
      <c r="DW2020">
        <v>-2.81006E-2</v>
      </c>
      <c r="DX2020">
        <v>-1.7000100000000001E-2</v>
      </c>
      <c r="DY2020">
        <v>-1.8642100000000002E-2</v>
      </c>
      <c r="DZ2020">
        <v>1.21257E-2</v>
      </c>
      <c r="EA2020">
        <v>-6.2595999999999997E-3</v>
      </c>
      <c r="EB2020">
        <v>4.176E-3</v>
      </c>
      <c r="EC2020">
        <v>-9.2137999999999994E-3</v>
      </c>
      <c r="ED2020">
        <v>-1.9539399999999998E-2</v>
      </c>
      <c r="EE2020">
        <v>6.3475900000000002E-2</v>
      </c>
      <c r="EF2020">
        <v>8.5496299999999997E-2</v>
      </c>
      <c r="EG2020">
        <v>9.6030000000000004E-2</v>
      </c>
      <c r="EH2020">
        <v>0.17427519999999999</v>
      </c>
      <c r="EI2020">
        <v>6.7254300000000003E-2</v>
      </c>
      <c r="EJ2020">
        <v>9.0757099999999993E-2</v>
      </c>
      <c r="EK2020">
        <v>5.8066399999999997E-2</v>
      </c>
      <c r="EL2020">
        <v>8.6585599999999999E-2</v>
      </c>
      <c r="EM2020">
        <v>0.10887230000000001</v>
      </c>
      <c r="EN2020">
        <v>8.5334499999999994E-2</v>
      </c>
      <c r="EO2020">
        <v>9.5174700000000001E-2</v>
      </c>
      <c r="EP2020">
        <v>0.10771459999999999</v>
      </c>
      <c r="EQ2020">
        <v>0.15876219999999999</v>
      </c>
      <c r="ER2020">
        <v>0.1499385</v>
      </c>
      <c r="ES2020">
        <v>0.13500860000000001</v>
      </c>
      <c r="ET2020">
        <v>6.6567600000000005E-2</v>
      </c>
      <c r="EU2020">
        <v>67.230819999999994</v>
      </c>
      <c r="EV2020">
        <v>66.967190000000002</v>
      </c>
      <c r="EW2020">
        <v>66.866519999999994</v>
      </c>
      <c r="EX2020">
        <v>66.708079999999995</v>
      </c>
      <c r="EY2020">
        <v>66.297899999999998</v>
      </c>
      <c r="EZ2020">
        <v>66.101659999999995</v>
      </c>
      <c r="FA2020">
        <v>66.045079999999999</v>
      </c>
      <c r="FB2020">
        <v>67.178470000000004</v>
      </c>
      <c r="FC2020">
        <v>70.672719999999998</v>
      </c>
      <c r="FD2020">
        <v>73.390140000000002</v>
      </c>
      <c r="FE2020">
        <v>76.256259999999997</v>
      </c>
      <c r="FF2020">
        <v>77.595920000000007</v>
      </c>
      <c r="FG2020">
        <v>79.598079999999996</v>
      </c>
      <c r="FH2020">
        <v>79.242900000000006</v>
      </c>
      <c r="FI2020">
        <v>78.711129999999997</v>
      </c>
      <c r="FJ2020">
        <v>78.554370000000006</v>
      </c>
      <c r="FK2020">
        <v>77.324820000000003</v>
      </c>
      <c r="FL2020">
        <v>76.778310000000005</v>
      </c>
      <c r="FM2020">
        <v>75.668890000000005</v>
      </c>
      <c r="FN2020">
        <v>73.865039999999993</v>
      </c>
      <c r="FO2020">
        <v>72.095659999999995</v>
      </c>
      <c r="FP2020">
        <v>70.949020000000004</v>
      </c>
      <c r="FQ2020">
        <v>70.336510000000004</v>
      </c>
      <c r="FR2020">
        <v>69.552400000000006</v>
      </c>
      <c r="FS2020">
        <v>0.66821600000000003</v>
      </c>
      <c r="FT2020">
        <v>2.9883300000000002E-2</v>
      </c>
      <c r="FU2020">
        <v>5.2019599999999999E-2</v>
      </c>
    </row>
    <row r="2021" spans="1:177" x14ac:dyDescent="0.25">
      <c r="A2021" t="s">
        <v>226</v>
      </c>
      <c r="B2021" t="s">
        <v>199</v>
      </c>
      <c r="C2021" t="s">
        <v>301</v>
      </c>
      <c r="D2021" s="19" t="s">
        <v>248</v>
      </c>
      <c r="E2021" t="s">
        <v>221</v>
      </c>
      <c r="F2021">
        <v>5294</v>
      </c>
      <c r="G2021">
        <v>0.7345853</v>
      </c>
      <c r="H2021">
        <v>0.53672580000000003</v>
      </c>
      <c r="I2021">
        <v>0.37317319999999998</v>
      </c>
      <c r="J2021">
        <v>0.38717560000000001</v>
      </c>
      <c r="K2021">
        <v>0.44393529999999998</v>
      </c>
      <c r="L2021">
        <v>0.4547004</v>
      </c>
      <c r="M2021">
        <v>0.4346566</v>
      </c>
      <c r="N2021">
        <v>0.4996099</v>
      </c>
      <c r="O2021">
        <v>0.5379988</v>
      </c>
      <c r="P2021">
        <v>0.60708530000000005</v>
      </c>
      <c r="Q2021">
        <v>0.72751189999999999</v>
      </c>
      <c r="R2021">
        <v>0.71123320000000001</v>
      </c>
      <c r="S2021">
        <v>0.96083660000000004</v>
      </c>
      <c r="T2021">
        <v>0.99947350000000001</v>
      </c>
      <c r="U2021">
        <v>1.086965</v>
      </c>
      <c r="V2021">
        <v>1.2094910000000001</v>
      </c>
      <c r="W2021">
        <v>1.1030310000000001</v>
      </c>
      <c r="X2021">
        <v>1.197894</v>
      </c>
      <c r="Y2021">
        <v>1.1046590000000001</v>
      </c>
      <c r="Z2021">
        <v>1.031361</v>
      </c>
      <c r="AA2021">
        <v>1.003841</v>
      </c>
      <c r="AB2021">
        <v>1.0215590000000001</v>
      </c>
      <c r="AC2021">
        <v>1.0153030000000001</v>
      </c>
      <c r="AD2021">
        <v>0.89793219999999996</v>
      </c>
      <c r="AE2021">
        <v>1.9787599999999999E-2</v>
      </c>
      <c r="AF2021">
        <v>-0.17958399999999999</v>
      </c>
      <c r="AG2021">
        <v>-0.28374169999999999</v>
      </c>
      <c r="AH2021">
        <v>-0.20616880000000001</v>
      </c>
      <c r="AI2021">
        <v>-5.7387500000000001E-2</v>
      </c>
      <c r="AJ2021">
        <v>-5.0570299999999999E-2</v>
      </c>
      <c r="AK2021">
        <v>-8.7264099999999997E-2</v>
      </c>
      <c r="AL2021">
        <v>-4.5399099999999998E-2</v>
      </c>
      <c r="AM2021">
        <v>-5.9226500000000001E-2</v>
      </c>
      <c r="AN2021">
        <v>-4.9156100000000001E-2</v>
      </c>
      <c r="AO2021">
        <v>-1.71375E-2</v>
      </c>
      <c r="AP2021">
        <v>-0.14488580000000001</v>
      </c>
      <c r="AQ2021">
        <v>-2.34924E-2</v>
      </c>
      <c r="AR2021">
        <v>-9.9786600000000003E-2</v>
      </c>
      <c r="AS2021">
        <v>-0.10117089999999999</v>
      </c>
      <c r="AT2021">
        <v>-4.7016000000000002E-2</v>
      </c>
      <c r="AU2021">
        <v>-0.20760329999999999</v>
      </c>
      <c r="AV2021">
        <v>-0.14914620000000001</v>
      </c>
      <c r="AW2021">
        <v>-0.18402250000000001</v>
      </c>
      <c r="AX2021">
        <v>-0.12810079999999999</v>
      </c>
      <c r="AY2021">
        <v>-0.1124312</v>
      </c>
      <c r="AZ2021">
        <v>-0.1114663</v>
      </c>
      <c r="BA2021">
        <v>-5.6601000000000004E-3</v>
      </c>
      <c r="BB2021">
        <v>3.1676799999999998E-2</v>
      </c>
      <c r="BC2021">
        <v>7.4631100000000006E-2</v>
      </c>
      <c r="BD2021">
        <v>-8.0396999999999996E-2</v>
      </c>
      <c r="BE2021">
        <v>-0.184055</v>
      </c>
      <c r="BF2021">
        <v>-0.1230706</v>
      </c>
      <c r="BG2021">
        <v>-1.8583300000000001E-2</v>
      </c>
      <c r="BH2021">
        <v>-9.8300999999999996E-3</v>
      </c>
      <c r="BI2021">
        <v>-4.7266700000000002E-2</v>
      </c>
      <c r="BJ2021">
        <v>-1.8968100000000002E-2</v>
      </c>
      <c r="BK2021">
        <v>-2.6093600000000002E-2</v>
      </c>
      <c r="BL2021">
        <v>-1.0449099999999999E-2</v>
      </c>
      <c r="BM2021">
        <v>2.7013800000000001E-2</v>
      </c>
      <c r="BN2021">
        <v>-9.0470700000000001E-2</v>
      </c>
      <c r="BO2021">
        <v>4.1262E-2</v>
      </c>
      <c r="BP2021">
        <v>-1.8039599999999999E-2</v>
      </c>
      <c r="BQ2021">
        <v>-1.54594E-2</v>
      </c>
      <c r="BR2021">
        <v>3.9109600000000001E-2</v>
      </c>
      <c r="BS2021">
        <v>-9.9110000000000004E-2</v>
      </c>
      <c r="BT2021">
        <v>-4.2470300000000002E-2</v>
      </c>
      <c r="BU2021">
        <v>-9.2314300000000002E-2</v>
      </c>
      <c r="BV2021">
        <v>-5.6739499999999998E-2</v>
      </c>
      <c r="BW2021">
        <v>-4.3138200000000002E-2</v>
      </c>
      <c r="BX2021">
        <v>-3.7066700000000001E-2</v>
      </c>
      <c r="BY2021">
        <v>6.1542199999999998E-2</v>
      </c>
      <c r="BZ2021">
        <v>8.3015800000000001E-2</v>
      </c>
      <c r="CA2021">
        <v>0.11261549999999999</v>
      </c>
      <c r="CB2021">
        <v>-1.17004E-2</v>
      </c>
      <c r="CC2021">
        <v>-0.1150123</v>
      </c>
      <c r="CD2021">
        <v>-6.5517000000000006E-2</v>
      </c>
      <c r="CE2021">
        <v>8.2923000000000007E-3</v>
      </c>
      <c r="CF2021">
        <v>1.83865E-2</v>
      </c>
      <c r="CG2021">
        <v>-1.9564600000000001E-2</v>
      </c>
      <c r="CH2021">
        <v>-6.6200000000000005E-4</v>
      </c>
      <c r="CI2021">
        <v>-3.1457999999999998E-3</v>
      </c>
      <c r="CJ2021">
        <v>1.63593E-2</v>
      </c>
      <c r="CK2021">
        <v>5.7592900000000002E-2</v>
      </c>
      <c r="CL2021">
        <v>-5.2782999999999997E-2</v>
      </c>
      <c r="CM2021" s="62">
        <v>8.6110699999999998E-2</v>
      </c>
      <c r="CN2021">
        <v>3.85782E-2</v>
      </c>
      <c r="CO2021">
        <v>4.3904199999999997E-2</v>
      </c>
      <c r="CP2021">
        <v>9.8759899999999998E-2</v>
      </c>
      <c r="CQ2021">
        <v>-2.39679E-2</v>
      </c>
      <c r="CR2021">
        <v>3.1413099999999999E-2</v>
      </c>
      <c r="CS2021">
        <v>-2.87975E-2</v>
      </c>
      <c r="CT2021">
        <v>-7.3149E-3</v>
      </c>
      <c r="CU2021">
        <v>4.8538000000000001E-3</v>
      </c>
      <c r="CV2021">
        <v>1.44622E-2</v>
      </c>
      <c r="CW2021">
        <v>0.1080863</v>
      </c>
      <c r="CX2021">
        <v>0.118573</v>
      </c>
      <c r="CY2021">
        <v>0.15060000000000001</v>
      </c>
      <c r="CZ2021">
        <v>5.6996199999999997E-2</v>
      </c>
      <c r="DA2021">
        <v>-4.5969700000000002E-2</v>
      </c>
      <c r="DB2021">
        <v>-7.9635000000000001E-3</v>
      </c>
      <c r="DC2021">
        <v>3.5167999999999998E-2</v>
      </c>
      <c r="DD2021">
        <v>4.6602999999999999E-2</v>
      </c>
      <c r="DE2021">
        <v>8.1375000000000006E-3</v>
      </c>
      <c r="DF2021">
        <v>1.7644099999999999E-2</v>
      </c>
      <c r="DG2021">
        <v>1.9801900000000001E-2</v>
      </c>
      <c r="DH2021">
        <v>4.31676E-2</v>
      </c>
      <c r="DI2021">
        <v>8.8171899999999997E-2</v>
      </c>
      <c r="DJ2021">
        <v>-1.50952E-2</v>
      </c>
      <c r="DK2021">
        <v>0.1309593</v>
      </c>
      <c r="DL2021">
        <v>9.51959E-2</v>
      </c>
      <c r="DM2021">
        <v>0.1032677</v>
      </c>
      <c r="DN2021">
        <v>0.1584102</v>
      </c>
      <c r="DO2021">
        <v>5.1174299999999999E-2</v>
      </c>
      <c r="DP2021">
        <v>0.1052965</v>
      </c>
      <c r="DQ2021">
        <v>3.4719300000000002E-2</v>
      </c>
      <c r="DR2021">
        <v>4.21097E-2</v>
      </c>
      <c r="DS2021">
        <v>5.2845900000000001E-2</v>
      </c>
      <c r="DT2021">
        <v>6.59912E-2</v>
      </c>
      <c r="DU2021">
        <v>0.1546304</v>
      </c>
      <c r="DV2021">
        <v>0.15413019999999999</v>
      </c>
      <c r="DW2021">
        <v>0.2054435</v>
      </c>
      <c r="DX2021">
        <v>0.15618319999999999</v>
      </c>
      <c r="DY2021">
        <v>5.3717000000000001E-2</v>
      </c>
      <c r="DZ2021">
        <v>7.5134699999999999E-2</v>
      </c>
      <c r="EA2021">
        <v>7.3972200000000002E-2</v>
      </c>
      <c r="EB2021">
        <v>8.7343199999999996E-2</v>
      </c>
      <c r="EC2021">
        <v>4.8134999999999997E-2</v>
      </c>
      <c r="ED2021">
        <v>4.4075200000000002E-2</v>
      </c>
      <c r="EE2021">
        <v>5.2934799999999997E-2</v>
      </c>
      <c r="EF2021">
        <v>8.1874699999999995E-2</v>
      </c>
      <c r="EG2021">
        <v>0.1323232</v>
      </c>
      <c r="EH2021">
        <v>3.9319899999999998E-2</v>
      </c>
      <c r="EI2021">
        <v>0.19571379999999999</v>
      </c>
      <c r="EJ2021">
        <v>0.17694289999999999</v>
      </c>
      <c r="EK2021">
        <v>0.18897929999999999</v>
      </c>
      <c r="EL2021">
        <v>0.2445358</v>
      </c>
      <c r="EM2021">
        <v>0.15966759999999999</v>
      </c>
      <c r="EN2021">
        <v>0.21197240000000001</v>
      </c>
      <c r="EO2021">
        <v>0.1264275</v>
      </c>
      <c r="EP2021">
        <v>0.113471</v>
      </c>
      <c r="EQ2021">
        <v>0.12213889999999999</v>
      </c>
      <c r="ER2021">
        <v>0.14039080000000001</v>
      </c>
      <c r="ES2021">
        <v>0.22183269999999999</v>
      </c>
      <c r="ET2021">
        <v>0.20546919999999999</v>
      </c>
      <c r="EU2021">
        <v>67.67098</v>
      </c>
      <c r="EV2021">
        <v>67.390940000000001</v>
      </c>
      <c r="EW2021">
        <v>66.808409999999995</v>
      </c>
      <c r="EX2021">
        <v>66.737650000000002</v>
      </c>
      <c r="EY2021">
        <v>66.233440000000002</v>
      </c>
      <c r="EZ2021">
        <v>65.76764</v>
      </c>
      <c r="FA2021">
        <v>65.55556</v>
      </c>
      <c r="FB2021">
        <v>67.395679999999999</v>
      </c>
      <c r="FC2021">
        <v>71.568719999999999</v>
      </c>
      <c r="FD2021">
        <v>75.667749999999998</v>
      </c>
      <c r="FE2021">
        <v>79.086519999999993</v>
      </c>
      <c r="FF2021">
        <v>81.590509999999995</v>
      </c>
      <c r="FG2021">
        <v>83.422870000000003</v>
      </c>
      <c r="FH2021">
        <v>83.39331</v>
      </c>
      <c r="FI2021">
        <v>83.009929999999997</v>
      </c>
      <c r="FJ2021">
        <v>82.801509999999993</v>
      </c>
      <c r="FK2021">
        <v>81.523629999999997</v>
      </c>
      <c r="FL2021">
        <v>80.899889999999999</v>
      </c>
      <c r="FM2021">
        <v>79.135059999999996</v>
      </c>
      <c r="FN2021">
        <v>76.099459999999993</v>
      </c>
      <c r="FO2021">
        <v>73.914779999999993</v>
      </c>
      <c r="FP2021">
        <v>72.150810000000007</v>
      </c>
      <c r="FQ2021">
        <v>71.583820000000003</v>
      </c>
      <c r="FR2021">
        <v>70.231710000000007</v>
      </c>
      <c r="FS2021">
        <v>1.0314909999999999</v>
      </c>
      <c r="FT2021">
        <v>4.25105E-2</v>
      </c>
      <c r="FU2021">
        <v>8.9526800000000004E-2</v>
      </c>
    </row>
    <row r="2022" spans="1:177" x14ac:dyDescent="0.25">
      <c r="A2022" t="s">
        <v>226</v>
      </c>
      <c r="B2022" t="s">
        <v>199</v>
      </c>
      <c r="C2022" t="s">
        <v>301</v>
      </c>
      <c r="D2022" s="19" t="s">
        <v>237</v>
      </c>
      <c r="E2022" t="s">
        <v>219</v>
      </c>
      <c r="F2022">
        <v>16911</v>
      </c>
      <c r="G2022">
        <v>0.39663890000000002</v>
      </c>
      <c r="H2022">
        <v>0.32729609999999998</v>
      </c>
      <c r="I2022">
        <v>0.29548629999999998</v>
      </c>
      <c r="J2022">
        <v>0.29214600000000002</v>
      </c>
      <c r="K2022">
        <v>0.30438320000000002</v>
      </c>
      <c r="L2022">
        <v>0.32961279999999998</v>
      </c>
      <c r="M2022">
        <v>0.37547900000000001</v>
      </c>
      <c r="N2022">
        <v>0.42919810000000003</v>
      </c>
      <c r="O2022">
        <v>0.46237270000000003</v>
      </c>
      <c r="P2022">
        <v>0.48371930000000002</v>
      </c>
      <c r="Q2022">
        <v>0.51165769999999999</v>
      </c>
      <c r="R2022">
        <v>0.54014329999999999</v>
      </c>
      <c r="S2022">
        <v>0.57071819999999995</v>
      </c>
      <c r="T2022">
        <v>0.600163</v>
      </c>
      <c r="U2022">
        <v>0.61987349999999997</v>
      </c>
      <c r="V2022">
        <v>0.64879500000000001</v>
      </c>
      <c r="W2022">
        <v>0.66848110000000005</v>
      </c>
      <c r="X2022">
        <v>0.70633080000000004</v>
      </c>
      <c r="Y2022">
        <v>0.69960469999999997</v>
      </c>
      <c r="Z2022">
        <v>0.69282140000000003</v>
      </c>
      <c r="AA2022">
        <v>0.70181879999999996</v>
      </c>
      <c r="AB2022">
        <v>0.6759155</v>
      </c>
      <c r="AC2022">
        <v>0.61357709999999999</v>
      </c>
      <c r="AD2022">
        <v>0.5111405</v>
      </c>
      <c r="AE2022">
        <v>-0.11868339999999999</v>
      </c>
      <c r="AF2022">
        <v>-0.15146190000000001</v>
      </c>
      <c r="AG2022">
        <v>-0.14443520000000001</v>
      </c>
      <c r="AH2022">
        <v>-0.11667379999999999</v>
      </c>
      <c r="AI2022">
        <v>-8.2980700000000004E-2</v>
      </c>
      <c r="AJ2022">
        <v>-5.2566099999999998E-2</v>
      </c>
      <c r="AK2022">
        <v>-3.6599E-2</v>
      </c>
      <c r="AL2022">
        <v>-2.6755299999999999E-2</v>
      </c>
      <c r="AM2022">
        <v>-1.7751900000000001E-2</v>
      </c>
      <c r="AN2022">
        <v>-1.6281E-2</v>
      </c>
      <c r="AO2022">
        <v>-1.5455200000000001E-2</v>
      </c>
      <c r="AP2022">
        <v>-1.5964800000000001E-2</v>
      </c>
      <c r="AQ2022">
        <v>-1.9731599999999998E-2</v>
      </c>
      <c r="AR2022">
        <v>-9.1897000000000003E-3</v>
      </c>
      <c r="AS2022">
        <v>-8.6268000000000004E-3</v>
      </c>
      <c r="AT2022">
        <v>-4.7752999999999997E-3</v>
      </c>
      <c r="AU2022">
        <v>-4.3005999999999999E-3</v>
      </c>
      <c r="AV2022">
        <v>-5.2877999999999996E-3</v>
      </c>
      <c r="AW2022">
        <v>-2.5589400000000002E-2</v>
      </c>
      <c r="AX2022">
        <v>-1.75926E-2</v>
      </c>
      <c r="AY2022">
        <v>-2.0293599999999998E-2</v>
      </c>
      <c r="AZ2022">
        <v>-3.7710599999999997E-2</v>
      </c>
      <c r="BA2022">
        <v>-3.4050799999999999E-2</v>
      </c>
      <c r="BB2022">
        <v>-5.0115E-2</v>
      </c>
      <c r="BC2022">
        <v>-9.4173400000000004E-2</v>
      </c>
      <c r="BD2022">
        <v>-0.12049890000000001</v>
      </c>
      <c r="BE2022">
        <v>-0.1162706</v>
      </c>
      <c r="BF2022">
        <v>-9.3338000000000004E-2</v>
      </c>
      <c r="BG2022">
        <v>-6.6247200000000006E-2</v>
      </c>
      <c r="BH2022">
        <v>-4.3151099999999998E-2</v>
      </c>
      <c r="BI2022">
        <v>-2.81093E-2</v>
      </c>
      <c r="BJ2022">
        <v>-1.8282300000000001E-2</v>
      </c>
      <c r="BK2022">
        <v>-9.6001999999999997E-3</v>
      </c>
      <c r="BL2022">
        <v>-7.8688000000000004E-3</v>
      </c>
      <c r="BM2022">
        <v>-5.5348999999999997E-3</v>
      </c>
      <c r="BN2022">
        <v>-5.2001E-3</v>
      </c>
      <c r="BO2022">
        <v>-7.8525999999999995E-3</v>
      </c>
      <c r="BP2022">
        <v>3.8002000000000001E-3</v>
      </c>
      <c r="BQ2022">
        <v>5.9705000000000001E-3</v>
      </c>
      <c r="BR2022">
        <v>1.1115E-2</v>
      </c>
      <c r="BS2022">
        <v>1.16177E-2</v>
      </c>
      <c r="BT2022">
        <v>1.0233600000000001E-2</v>
      </c>
      <c r="BU2022">
        <v>-1.09415E-2</v>
      </c>
      <c r="BV2022">
        <v>-3.7926000000000001E-3</v>
      </c>
      <c r="BW2022">
        <v>-7.4837999999999997E-3</v>
      </c>
      <c r="BX2022">
        <v>-2.5152500000000001E-2</v>
      </c>
      <c r="BY2022">
        <v>-2.1043099999999999E-2</v>
      </c>
      <c r="BZ2022">
        <v>-3.6491200000000001E-2</v>
      </c>
      <c r="CA2022">
        <v>-7.71979E-2</v>
      </c>
      <c r="CB2022">
        <v>-9.9054000000000003E-2</v>
      </c>
      <c r="CC2022">
        <v>-9.67639E-2</v>
      </c>
      <c r="CD2022">
        <v>-7.71757E-2</v>
      </c>
      <c r="CE2022">
        <v>-5.4657699999999997E-2</v>
      </c>
      <c r="CF2022">
        <v>-3.6630299999999998E-2</v>
      </c>
      <c r="CG2022">
        <v>-2.22293E-2</v>
      </c>
      <c r="CH2022">
        <v>-1.24139E-2</v>
      </c>
      <c r="CI2022">
        <v>-3.9544000000000003E-3</v>
      </c>
      <c r="CJ2022">
        <v>-2.0425E-3</v>
      </c>
      <c r="CK2022">
        <v>1.3358000000000001E-3</v>
      </c>
      <c r="CL2022">
        <v>2.2556E-3</v>
      </c>
      <c r="CM2022">
        <v>3.747E-4</v>
      </c>
      <c r="CN2022">
        <v>1.2796999999999999E-2</v>
      </c>
      <c r="CO2022">
        <v>1.60806E-2</v>
      </c>
      <c r="CP2022">
        <v>2.2120500000000001E-2</v>
      </c>
      <c r="CQ2022">
        <v>2.2642599999999999E-2</v>
      </c>
      <c r="CR2022">
        <v>2.0983700000000001E-2</v>
      </c>
      <c r="CS2022">
        <v>-7.9639999999999995E-4</v>
      </c>
      <c r="CT2022" s="62">
        <v>5.7651999999999998E-3</v>
      </c>
      <c r="CU2022">
        <v>1.3882E-3</v>
      </c>
      <c r="CV2022">
        <v>-1.6454799999999999E-2</v>
      </c>
      <c r="CW2022">
        <v>-1.2034100000000001E-2</v>
      </c>
      <c r="CX2022">
        <v>-2.7055300000000001E-2</v>
      </c>
      <c r="CY2022">
        <v>-6.0222400000000002E-2</v>
      </c>
      <c r="CZ2022">
        <v>-7.76091E-2</v>
      </c>
      <c r="DA2022">
        <v>-7.7257300000000001E-2</v>
      </c>
      <c r="DB2022">
        <v>-6.1013400000000002E-2</v>
      </c>
      <c r="DC2022">
        <v>-4.3068200000000001E-2</v>
      </c>
      <c r="DD2022">
        <v>-3.0109500000000001E-2</v>
      </c>
      <c r="DE2022">
        <v>-1.63494E-2</v>
      </c>
      <c r="DF2022">
        <v>-6.5456000000000004E-3</v>
      </c>
      <c r="DG2022">
        <v>1.6914E-3</v>
      </c>
      <c r="DH2022">
        <v>3.7837000000000001E-3</v>
      </c>
      <c r="DI2022">
        <v>8.2065000000000003E-3</v>
      </c>
      <c r="DJ2022">
        <v>9.7111999999999997E-3</v>
      </c>
      <c r="DK2022">
        <v>8.6020999999999997E-3</v>
      </c>
      <c r="DL2022">
        <v>2.1793799999999999E-2</v>
      </c>
      <c r="DM2022">
        <v>2.6190600000000001E-2</v>
      </c>
      <c r="DN2022">
        <v>3.3126099999999999E-2</v>
      </c>
      <c r="DO2022">
        <v>3.3667500000000003E-2</v>
      </c>
      <c r="DP2022">
        <v>3.17338E-2</v>
      </c>
      <c r="DQ2022">
        <v>9.3486999999999997E-3</v>
      </c>
      <c r="DR2022">
        <v>1.5323E-2</v>
      </c>
      <c r="DS2022">
        <v>1.0260200000000001E-2</v>
      </c>
      <c r="DT2022">
        <v>-7.757E-3</v>
      </c>
      <c r="DU2022">
        <v>-3.0249999999999999E-3</v>
      </c>
      <c r="DV2022">
        <v>-1.76195E-2</v>
      </c>
      <c r="DW2022">
        <v>-3.5712500000000001E-2</v>
      </c>
      <c r="DX2022">
        <v>-4.6646100000000003E-2</v>
      </c>
      <c r="DY2022">
        <v>-4.9092700000000003E-2</v>
      </c>
      <c r="DZ2022">
        <v>-3.7677700000000001E-2</v>
      </c>
      <c r="EA2022">
        <v>-2.6334699999999999E-2</v>
      </c>
      <c r="EB2022">
        <v>-2.06946E-2</v>
      </c>
      <c r="EC2022">
        <v>-7.8595999999999996E-3</v>
      </c>
      <c r="ED2022">
        <v>1.9273999999999999E-3</v>
      </c>
      <c r="EE2022">
        <v>9.8431000000000005E-3</v>
      </c>
      <c r="EF2022">
        <v>1.2195900000000001E-2</v>
      </c>
      <c r="EG2022">
        <v>1.8126799999999998E-2</v>
      </c>
      <c r="EH2022">
        <v>2.0476000000000001E-2</v>
      </c>
      <c r="EI2022">
        <v>2.0480999999999999E-2</v>
      </c>
      <c r="EJ2022">
        <v>3.4783700000000001E-2</v>
      </c>
      <c r="EK2022">
        <v>4.0787900000000002E-2</v>
      </c>
      <c r="EL2022">
        <v>4.9016400000000002E-2</v>
      </c>
      <c r="EM2022">
        <v>4.9585799999999999E-2</v>
      </c>
      <c r="EN2022">
        <v>4.7255199999999997E-2</v>
      </c>
      <c r="EO2022">
        <v>2.39966E-2</v>
      </c>
      <c r="EP2022">
        <v>2.9123E-2</v>
      </c>
      <c r="EQ2022">
        <v>2.307E-2</v>
      </c>
      <c r="ER2022">
        <v>4.8011E-3</v>
      </c>
      <c r="ES2022">
        <v>9.9827000000000006E-3</v>
      </c>
      <c r="ET2022">
        <v>-3.9956999999999996E-3</v>
      </c>
      <c r="EU2022">
        <v>63.709269999999997</v>
      </c>
      <c r="EV2022">
        <v>63.345939999999999</v>
      </c>
      <c r="EW2022">
        <v>62.89949</v>
      </c>
      <c r="EX2022">
        <v>62.8018</v>
      </c>
      <c r="EY2022">
        <v>62.578449999999997</v>
      </c>
      <c r="EZ2022">
        <v>62.310989999999997</v>
      </c>
      <c r="FA2022">
        <v>62.415909999999997</v>
      </c>
      <c r="FB2022">
        <v>63.474899999999998</v>
      </c>
      <c r="FC2022">
        <v>65.248109999999997</v>
      </c>
      <c r="FD2022">
        <v>67.890169999999998</v>
      </c>
      <c r="FE2022">
        <v>70.943380000000005</v>
      </c>
      <c r="FF2022">
        <v>73.106890000000007</v>
      </c>
      <c r="FG2022">
        <v>74.414730000000006</v>
      </c>
      <c r="FH2022">
        <v>74.761719999999997</v>
      </c>
      <c r="FI2022">
        <v>74.641599999999997</v>
      </c>
      <c r="FJ2022">
        <v>74.482669999999999</v>
      </c>
      <c r="FK2022">
        <v>73.886499999999998</v>
      </c>
      <c r="FL2022">
        <v>72.652860000000004</v>
      </c>
      <c r="FM2022">
        <v>71.154640000000001</v>
      </c>
      <c r="FN2022">
        <v>69.44717</v>
      </c>
      <c r="FO2022">
        <v>67.060670000000002</v>
      </c>
      <c r="FP2022">
        <v>65.440330000000003</v>
      </c>
      <c r="FQ2022">
        <v>64.766840000000002</v>
      </c>
      <c r="FR2022">
        <v>64.401340000000005</v>
      </c>
      <c r="FS2022">
        <v>0.32134079999999998</v>
      </c>
      <c r="FT2022">
        <v>1.07294E-2</v>
      </c>
      <c r="FU2022">
        <v>1.7039499999999999E-2</v>
      </c>
    </row>
    <row r="2023" spans="1:177" x14ac:dyDescent="0.25">
      <c r="A2023" t="s">
        <v>226</v>
      </c>
      <c r="B2023" t="s">
        <v>199</v>
      </c>
      <c r="C2023" t="s">
        <v>301</v>
      </c>
      <c r="D2023" s="19" t="s">
        <v>237</v>
      </c>
      <c r="E2023" t="s">
        <v>220</v>
      </c>
      <c r="F2023">
        <v>11580</v>
      </c>
      <c r="G2023">
        <v>0.38776529999999998</v>
      </c>
      <c r="H2023">
        <v>0.3342735</v>
      </c>
      <c r="I2023">
        <v>0.30177039999999999</v>
      </c>
      <c r="J2023">
        <v>0.28897440000000002</v>
      </c>
      <c r="K2023">
        <v>0.29125640000000003</v>
      </c>
      <c r="L2023">
        <v>0.31968000000000002</v>
      </c>
      <c r="M2023">
        <v>0.36245579999999999</v>
      </c>
      <c r="N2023">
        <v>0.42259170000000001</v>
      </c>
      <c r="O2023">
        <v>0.45553199999999999</v>
      </c>
      <c r="P2023">
        <v>0.472057</v>
      </c>
      <c r="Q2023">
        <v>0.48188789999999998</v>
      </c>
      <c r="R2023">
        <v>0.49828099999999997</v>
      </c>
      <c r="S2023">
        <v>0.51961089999999999</v>
      </c>
      <c r="T2023">
        <v>0.53791619999999996</v>
      </c>
      <c r="U2023">
        <v>0.54534760000000004</v>
      </c>
      <c r="V2023">
        <v>0.56797419999999998</v>
      </c>
      <c r="W2023">
        <v>0.59578469999999994</v>
      </c>
      <c r="X2023">
        <v>0.63284720000000005</v>
      </c>
      <c r="Y2023">
        <v>0.64499379999999995</v>
      </c>
      <c r="Z2023">
        <v>0.64909740000000005</v>
      </c>
      <c r="AA2023">
        <v>0.66997249999999997</v>
      </c>
      <c r="AB2023">
        <v>0.64819910000000003</v>
      </c>
      <c r="AC2023">
        <v>0.58010329999999999</v>
      </c>
      <c r="AD2023">
        <v>0.47961229999999999</v>
      </c>
      <c r="AE2023">
        <v>-9.5947099999999994E-2</v>
      </c>
      <c r="AF2023">
        <v>-0.1136733</v>
      </c>
      <c r="AG2023">
        <v>-0.1183501</v>
      </c>
      <c r="AH2023">
        <v>-0.111091</v>
      </c>
      <c r="AI2023">
        <v>-9.16849E-2</v>
      </c>
      <c r="AJ2023">
        <v>-4.9093299999999999E-2</v>
      </c>
      <c r="AK2023">
        <v>-3.8091699999999999E-2</v>
      </c>
      <c r="AL2023">
        <v>-2.5498E-2</v>
      </c>
      <c r="AM2023">
        <v>-1.5306699999999999E-2</v>
      </c>
      <c r="AN2023">
        <v>-1.40047E-2</v>
      </c>
      <c r="AO2023">
        <v>-2.38949E-2</v>
      </c>
      <c r="AP2023">
        <v>-2.84166E-2</v>
      </c>
      <c r="AQ2023">
        <v>-2.8277400000000001E-2</v>
      </c>
      <c r="AR2023">
        <v>-1.9999699999999999E-2</v>
      </c>
      <c r="AS2023">
        <v>-2.16533E-2</v>
      </c>
      <c r="AT2023">
        <v>-1.3667800000000001E-2</v>
      </c>
      <c r="AU2023">
        <v>-3.6600000000000001E-3</v>
      </c>
      <c r="AV2023">
        <v>-6.2191E-3</v>
      </c>
      <c r="AW2023">
        <v>-1.59755E-2</v>
      </c>
      <c r="AX2023">
        <v>-9.7990000000000004E-3</v>
      </c>
      <c r="AY2023">
        <v>-9.5066999999999999E-3</v>
      </c>
      <c r="AZ2023">
        <v>-2.67773E-2</v>
      </c>
      <c r="BA2023">
        <v>-3.5173599999999999E-2</v>
      </c>
      <c r="BB2023">
        <v>-5.6540800000000002E-2</v>
      </c>
      <c r="BC2023">
        <v>-7.55411E-2</v>
      </c>
      <c r="BD2023">
        <v>-8.9011499999999993E-2</v>
      </c>
      <c r="BE2023">
        <v>-9.20594E-2</v>
      </c>
      <c r="BF2023">
        <v>-8.4380200000000002E-2</v>
      </c>
      <c r="BG2023">
        <v>-6.9476099999999999E-2</v>
      </c>
      <c r="BH2023">
        <v>-3.8701199999999998E-2</v>
      </c>
      <c r="BI2023">
        <v>-2.7480000000000001E-2</v>
      </c>
      <c r="BJ2023">
        <v>-1.44507E-2</v>
      </c>
      <c r="BK2023">
        <v>-5.4314000000000003E-3</v>
      </c>
      <c r="BL2023">
        <v>-3.3541000000000001E-3</v>
      </c>
      <c r="BM2023">
        <v>-1.1427100000000001E-2</v>
      </c>
      <c r="BN2023">
        <v>-1.40649E-2</v>
      </c>
      <c r="BO2023">
        <v>-1.3692299999999999E-2</v>
      </c>
      <c r="BP2023">
        <v>-2.8002000000000001E-3</v>
      </c>
      <c r="BQ2023">
        <v>-2.5626999999999998E-3</v>
      </c>
      <c r="BR2023">
        <v>5.9278999999999998E-3</v>
      </c>
      <c r="BS2023">
        <v>1.54632E-2</v>
      </c>
      <c r="BT2023">
        <v>1.2167300000000001E-2</v>
      </c>
      <c r="BU2023">
        <v>7.3519999999999998E-4</v>
      </c>
      <c r="BV2023">
        <v>6.1711999999999999E-3</v>
      </c>
      <c r="BW2023">
        <v>5.6341999999999998E-3</v>
      </c>
      <c r="BX2023">
        <v>-1.1751299999999999E-2</v>
      </c>
      <c r="BY2023">
        <v>-1.8995499999999998E-2</v>
      </c>
      <c r="BZ2023">
        <v>-3.8844700000000003E-2</v>
      </c>
      <c r="CA2023">
        <v>-6.1407999999999997E-2</v>
      </c>
      <c r="CB2023">
        <v>-7.1930900000000006E-2</v>
      </c>
      <c r="CC2023">
        <v>-7.3850499999999999E-2</v>
      </c>
      <c r="CD2023">
        <v>-6.5880400000000006E-2</v>
      </c>
      <c r="CE2023">
        <v>-5.4094400000000001E-2</v>
      </c>
      <c r="CF2023">
        <v>-3.15036E-2</v>
      </c>
      <c r="CG2023">
        <v>-2.01304E-2</v>
      </c>
      <c r="CH2023">
        <v>-6.7993999999999997E-3</v>
      </c>
      <c r="CI2023">
        <v>1.4082000000000001E-3</v>
      </c>
      <c r="CJ2023">
        <v>4.0225E-3</v>
      </c>
      <c r="CK2023">
        <v>-2.7918999999999999E-3</v>
      </c>
      <c r="CL2023">
        <v>-4.1250000000000002E-3</v>
      </c>
      <c r="CM2023">
        <v>-3.5907999999999999E-3</v>
      </c>
      <c r="CN2023">
        <v>9.1120999999999997E-3</v>
      </c>
      <c r="CO2023">
        <v>1.0659500000000001E-2</v>
      </c>
      <c r="CP2023">
        <v>1.9499900000000001E-2</v>
      </c>
      <c r="CQ2023">
        <v>2.8707799999999999E-2</v>
      </c>
      <c r="CR2023">
        <v>2.4901699999999999E-2</v>
      </c>
      <c r="CS2023">
        <v>1.2309E-2</v>
      </c>
      <c r="CT2023">
        <v>1.72322E-2</v>
      </c>
      <c r="CU2023">
        <v>1.6120700000000002E-2</v>
      </c>
      <c r="CV2023">
        <v>-1.3443999999999999E-3</v>
      </c>
      <c r="CW2023">
        <v>-7.7907000000000002E-3</v>
      </c>
      <c r="CX2023">
        <v>-2.6588400000000002E-2</v>
      </c>
      <c r="CY2023">
        <v>-4.7274900000000002E-2</v>
      </c>
      <c r="CZ2023">
        <v>-5.4850200000000002E-2</v>
      </c>
      <c r="DA2023">
        <v>-5.5641500000000003E-2</v>
      </c>
      <c r="DB2023">
        <v>-4.7380600000000002E-2</v>
      </c>
      <c r="DC2023">
        <v>-3.8712700000000003E-2</v>
      </c>
      <c r="DD2023">
        <v>-2.4306100000000001E-2</v>
      </c>
      <c r="DE2023">
        <v>-1.27808E-2</v>
      </c>
      <c r="DF2023">
        <v>8.5190000000000005E-4</v>
      </c>
      <c r="DG2023">
        <v>8.2477000000000002E-3</v>
      </c>
      <c r="DH2023">
        <v>1.1399100000000001E-2</v>
      </c>
      <c r="DI2023">
        <v>5.8433000000000001E-3</v>
      </c>
      <c r="DJ2023">
        <v>5.8148999999999996E-3</v>
      </c>
      <c r="DK2023">
        <v>6.5107999999999997E-3</v>
      </c>
      <c r="DL2023">
        <v>2.1024500000000002E-2</v>
      </c>
      <c r="DM2023">
        <v>2.3881599999999999E-2</v>
      </c>
      <c r="DN2023">
        <v>3.3071900000000001E-2</v>
      </c>
      <c r="DO2023">
        <v>4.1952400000000001E-2</v>
      </c>
      <c r="DP2023">
        <v>3.7636099999999999E-2</v>
      </c>
      <c r="DQ2023">
        <v>2.38827E-2</v>
      </c>
      <c r="DR2023">
        <v>2.8293100000000002E-2</v>
      </c>
      <c r="DS2023">
        <v>2.66073E-2</v>
      </c>
      <c r="DT2023">
        <v>9.0626000000000005E-3</v>
      </c>
      <c r="DU2023">
        <v>3.4142E-3</v>
      </c>
      <c r="DV2023">
        <v>-1.43321E-2</v>
      </c>
      <c r="DW2023">
        <v>-2.6868900000000001E-2</v>
      </c>
      <c r="DX2023">
        <v>-3.0188400000000001E-2</v>
      </c>
      <c r="DY2023">
        <v>-2.93508E-2</v>
      </c>
      <c r="DZ2023">
        <v>-2.0669900000000001E-2</v>
      </c>
      <c r="EA2023">
        <v>-1.6503899999999998E-2</v>
      </c>
      <c r="EB2023">
        <v>-1.3913999999999999E-2</v>
      </c>
      <c r="EC2023">
        <v>-2.1692E-3</v>
      </c>
      <c r="ED2023">
        <v>1.18992E-2</v>
      </c>
      <c r="EE2023">
        <v>1.8123E-2</v>
      </c>
      <c r="EF2023">
        <v>2.2049699999999998E-2</v>
      </c>
      <c r="EG2023">
        <v>1.83111E-2</v>
      </c>
      <c r="EH2023">
        <v>2.01666E-2</v>
      </c>
      <c r="EI2023">
        <v>2.1095900000000001E-2</v>
      </c>
      <c r="EJ2023">
        <v>3.8224000000000001E-2</v>
      </c>
      <c r="EK2023">
        <v>4.2972200000000002E-2</v>
      </c>
      <c r="EL2023">
        <v>5.2667600000000002E-2</v>
      </c>
      <c r="EM2023">
        <v>6.1075600000000001E-2</v>
      </c>
      <c r="EN2023">
        <v>5.6022500000000003E-2</v>
      </c>
      <c r="EO2023">
        <v>4.0593400000000002E-2</v>
      </c>
      <c r="EP2023">
        <v>4.4263400000000001E-2</v>
      </c>
      <c r="EQ2023">
        <v>4.1748100000000003E-2</v>
      </c>
      <c r="ER2023">
        <v>2.4088600000000002E-2</v>
      </c>
      <c r="ES2023">
        <v>1.9592200000000001E-2</v>
      </c>
      <c r="ET2023">
        <v>3.3639999999999998E-3</v>
      </c>
      <c r="EU2023">
        <v>63.724760000000003</v>
      </c>
      <c r="EV2023">
        <v>63.369720000000001</v>
      </c>
      <c r="EW2023">
        <v>62.984110000000001</v>
      </c>
      <c r="EX2023">
        <v>62.908610000000003</v>
      </c>
      <c r="EY2023">
        <v>62.721510000000002</v>
      </c>
      <c r="EZ2023">
        <v>62.43524</v>
      </c>
      <c r="FA2023">
        <v>62.587200000000003</v>
      </c>
      <c r="FB2023">
        <v>63.467750000000002</v>
      </c>
      <c r="FC2023">
        <v>65.009870000000006</v>
      </c>
      <c r="FD2023">
        <v>67.355459999999994</v>
      </c>
      <c r="FE2023">
        <v>70.051820000000006</v>
      </c>
      <c r="FF2023">
        <v>71.902090000000001</v>
      </c>
      <c r="FG2023">
        <v>73.039829999999995</v>
      </c>
      <c r="FH2023">
        <v>73.349180000000004</v>
      </c>
      <c r="FI2023">
        <v>73.213359999999994</v>
      </c>
      <c r="FJ2023">
        <v>73.101330000000004</v>
      </c>
      <c r="FK2023">
        <v>72.625349999999997</v>
      </c>
      <c r="FL2023">
        <v>71.450469999999996</v>
      </c>
      <c r="FM2023">
        <v>70.159509999999997</v>
      </c>
      <c r="FN2023">
        <v>68.637150000000005</v>
      </c>
      <c r="FO2023">
        <v>66.572569999999999</v>
      </c>
      <c r="FP2023">
        <v>65.19041</v>
      </c>
      <c r="FQ2023">
        <v>64.646259999999998</v>
      </c>
      <c r="FR2023">
        <v>64.326740000000001</v>
      </c>
      <c r="FS2023">
        <v>0.39004470000000002</v>
      </c>
      <c r="FT2023">
        <v>1.3743200000000001E-2</v>
      </c>
      <c r="FU2023">
        <v>1.9912699999999998E-2</v>
      </c>
    </row>
    <row r="2024" spans="1:177" x14ac:dyDescent="0.25">
      <c r="A2024" t="s">
        <v>226</v>
      </c>
      <c r="B2024" t="s">
        <v>199</v>
      </c>
      <c r="C2024" t="s">
        <v>301</v>
      </c>
      <c r="D2024" s="19" t="s">
        <v>237</v>
      </c>
      <c r="E2024" t="s">
        <v>221</v>
      </c>
      <c r="F2024">
        <v>5330</v>
      </c>
      <c r="G2024">
        <v>0.41648550000000001</v>
      </c>
      <c r="H2024">
        <v>0.31543500000000002</v>
      </c>
      <c r="I2024">
        <v>0.2834429</v>
      </c>
      <c r="J2024">
        <v>0.29908430000000003</v>
      </c>
      <c r="K2024">
        <v>0.33216469999999998</v>
      </c>
      <c r="L2024">
        <v>0.3513117</v>
      </c>
      <c r="M2024">
        <v>0.40406900000000001</v>
      </c>
      <c r="N2024">
        <v>0.4439246</v>
      </c>
      <c r="O2024">
        <v>0.47806029999999999</v>
      </c>
      <c r="P2024">
        <v>0.51008869999999995</v>
      </c>
      <c r="Q2024">
        <v>0.57713170000000003</v>
      </c>
      <c r="R2024">
        <v>0.63274940000000002</v>
      </c>
      <c r="S2024">
        <v>0.68351289999999998</v>
      </c>
      <c r="T2024">
        <v>0.73820819999999998</v>
      </c>
      <c r="U2024">
        <v>0.78559880000000004</v>
      </c>
      <c r="V2024">
        <v>0.82807160000000002</v>
      </c>
      <c r="W2024">
        <v>0.82843330000000004</v>
      </c>
      <c r="X2024">
        <v>0.86862550000000005</v>
      </c>
      <c r="Y2024">
        <v>0.81900640000000002</v>
      </c>
      <c r="Z2024">
        <v>0.78956939999999998</v>
      </c>
      <c r="AA2024">
        <v>0.77340200000000003</v>
      </c>
      <c r="AB2024">
        <v>0.73820450000000004</v>
      </c>
      <c r="AC2024">
        <v>0.68736920000000001</v>
      </c>
      <c r="AD2024">
        <v>0.58000790000000002</v>
      </c>
      <c r="AE2024">
        <v>-0.2150997</v>
      </c>
      <c r="AF2024">
        <v>-0.28808669999999997</v>
      </c>
      <c r="AG2024">
        <v>-0.25720660000000001</v>
      </c>
      <c r="AH2024">
        <v>-0.1788091</v>
      </c>
      <c r="AI2024">
        <v>-9.7028199999999995E-2</v>
      </c>
      <c r="AJ2024">
        <v>-8.0581200000000006E-2</v>
      </c>
      <c r="AK2024">
        <v>-5.0986700000000003E-2</v>
      </c>
      <c r="AL2024">
        <v>-4.5993899999999997E-2</v>
      </c>
      <c r="AM2024">
        <v>-3.9664999999999999E-2</v>
      </c>
      <c r="AN2024">
        <v>-3.77662E-2</v>
      </c>
      <c r="AO2024">
        <v>-1.7456699999999999E-2</v>
      </c>
      <c r="AP2024">
        <v>-8.6064000000000002E-3</v>
      </c>
      <c r="AQ2024">
        <v>-2.53181E-2</v>
      </c>
      <c r="AR2024">
        <v>-9.5718999999999995E-3</v>
      </c>
      <c r="AS2024">
        <v>-7.0926000000000001E-3</v>
      </c>
      <c r="AT2024">
        <v>-1.6995400000000001E-2</v>
      </c>
      <c r="AU2024">
        <v>-3.9390399999999999E-2</v>
      </c>
      <c r="AV2024">
        <v>-3.58191E-2</v>
      </c>
      <c r="AW2024">
        <v>-7.9057100000000005E-2</v>
      </c>
      <c r="AX2024">
        <v>-6.3712000000000005E-2</v>
      </c>
      <c r="AY2024">
        <v>-6.9641700000000001E-2</v>
      </c>
      <c r="AZ2024">
        <v>-8.6891399999999994E-2</v>
      </c>
      <c r="BA2024">
        <v>-5.8542200000000003E-2</v>
      </c>
      <c r="BB2024">
        <v>-6.3514799999999996E-2</v>
      </c>
      <c r="BC2024">
        <v>-0.15404799999999999</v>
      </c>
      <c r="BD2024">
        <v>-0.20967089999999999</v>
      </c>
      <c r="BE2024">
        <v>-0.1912065</v>
      </c>
      <c r="BF2024">
        <v>-0.13352069999999999</v>
      </c>
      <c r="BG2024">
        <v>-7.3426000000000005E-2</v>
      </c>
      <c r="BH2024">
        <v>-6.1423800000000001E-2</v>
      </c>
      <c r="BI2024">
        <v>-3.68162E-2</v>
      </c>
      <c r="BJ2024">
        <v>-3.3383299999999998E-2</v>
      </c>
      <c r="BK2024">
        <v>-2.5204500000000001E-2</v>
      </c>
      <c r="BL2024">
        <v>-2.4187500000000001E-2</v>
      </c>
      <c r="BM2024">
        <v>-1.0941E-3</v>
      </c>
      <c r="BN2024">
        <v>6.2753000000000001E-3</v>
      </c>
      <c r="BO2024">
        <v>-4.9446999999999998E-3</v>
      </c>
      <c r="BP2024">
        <v>8.8704000000000005E-3</v>
      </c>
      <c r="BQ2024">
        <v>1.44364E-2</v>
      </c>
      <c r="BR2024">
        <v>1.0103900000000001E-2</v>
      </c>
      <c r="BS2024">
        <v>-1.0900200000000001E-2</v>
      </c>
      <c r="BT2024">
        <v>-7.2624999999999999E-3</v>
      </c>
      <c r="BU2024">
        <v>-5.0540399999999999E-2</v>
      </c>
      <c r="BV2024">
        <v>-3.7442599999999999E-2</v>
      </c>
      <c r="BW2024">
        <v>-4.6097300000000001E-2</v>
      </c>
      <c r="BX2024">
        <v>-6.4297999999999994E-2</v>
      </c>
      <c r="BY2024">
        <v>-3.6629700000000001E-2</v>
      </c>
      <c r="BZ2024">
        <v>-4.2990300000000002E-2</v>
      </c>
      <c r="CA2024">
        <v>-0.1117638</v>
      </c>
      <c r="CB2024">
        <v>-0.15536030000000001</v>
      </c>
      <c r="CC2024">
        <v>-0.14549490000000001</v>
      </c>
      <c r="CD2024">
        <v>-0.1021541</v>
      </c>
      <c r="CE2024">
        <v>-5.7079199999999997E-2</v>
      </c>
      <c r="CF2024">
        <v>-4.8155400000000001E-2</v>
      </c>
      <c r="CG2024">
        <v>-2.70017E-2</v>
      </c>
      <c r="CH2024">
        <v>-2.4649299999999999E-2</v>
      </c>
      <c r="CI2024">
        <v>-1.51892E-2</v>
      </c>
      <c r="CJ2024">
        <v>-1.47829E-2</v>
      </c>
      <c r="CK2024">
        <v>1.02386E-2</v>
      </c>
      <c r="CL2024">
        <v>1.6582400000000001E-2</v>
      </c>
      <c r="CM2024" s="62">
        <v>9.1658E-3</v>
      </c>
      <c r="CN2024">
        <v>2.16435E-2</v>
      </c>
      <c r="CO2024">
        <v>2.93473E-2</v>
      </c>
      <c r="CP2024">
        <v>2.8872800000000001E-2</v>
      </c>
      <c r="CQ2024">
        <v>8.8319999999999996E-3</v>
      </c>
      <c r="CR2024">
        <v>1.2515800000000001E-2</v>
      </c>
      <c r="CS2024">
        <v>-3.0789799999999999E-2</v>
      </c>
      <c r="CT2024">
        <v>-1.9248500000000002E-2</v>
      </c>
      <c r="CU2024">
        <v>-2.9790500000000001E-2</v>
      </c>
      <c r="CV2024">
        <v>-4.86498E-2</v>
      </c>
      <c r="CW2024">
        <v>-2.1453199999999999E-2</v>
      </c>
      <c r="CX2024">
        <v>-2.8775100000000001E-2</v>
      </c>
      <c r="CY2024">
        <v>-6.9479600000000002E-2</v>
      </c>
      <c r="CZ2024">
        <v>-0.1010498</v>
      </c>
      <c r="DA2024">
        <v>-9.9783399999999994E-2</v>
      </c>
      <c r="DB2024">
        <v>-7.0787500000000003E-2</v>
      </c>
      <c r="DC2024">
        <v>-4.0732400000000002E-2</v>
      </c>
      <c r="DD2024">
        <v>-3.4887000000000001E-2</v>
      </c>
      <c r="DE2024">
        <v>-1.71872E-2</v>
      </c>
      <c r="DF2024">
        <v>-1.59153E-2</v>
      </c>
      <c r="DG2024">
        <v>-5.1739000000000004E-3</v>
      </c>
      <c r="DH2024">
        <v>-5.3782999999999999E-3</v>
      </c>
      <c r="DI2024">
        <v>2.1571400000000001E-2</v>
      </c>
      <c r="DJ2024">
        <v>2.6889400000000001E-2</v>
      </c>
      <c r="DK2024">
        <v>2.3276399999999999E-2</v>
      </c>
      <c r="DL2024">
        <v>3.4416599999999999E-2</v>
      </c>
      <c r="DM2024">
        <v>4.4258199999999998E-2</v>
      </c>
      <c r="DN2024">
        <v>4.7641799999999998E-2</v>
      </c>
      <c r="DO2024">
        <v>2.8564200000000001E-2</v>
      </c>
      <c r="DP2024">
        <v>3.2294000000000003E-2</v>
      </c>
      <c r="DQ2024">
        <v>-1.1039200000000001E-2</v>
      </c>
      <c r="DR2024">
        <v>-1.0545000000000001E-3</v>
      </c>
      <c r="DS2024">
        <v>-1.34836E-2</v>
      </c>
      <c r="DT2024">
        <v>-3.3001599999999999E-2</v>
      </c>
      <c r="DU2024">
        <v>-6.2766999999999996E-3</v>
      </c>
      <c r="DV2024">
        <v>-1.4559900000000001E-2</v>
      </c>
      <c r="DW2024">
        <v>-8.4279999999999997E-3</v>
      </c>
      <c r="DX2024">
        <v>-2.2633899999999998E-2</v>
      </c>
      <c r="DY2024">
        <v>-3.3783199999999999E-2</v>
      </c>
      <c r="DZ2024">
        <v>-2.54991E-2</v>
      </c>
      <c r="EA2024">
        <v>-1.7130200000000002E-2</v>
      </c>
      <c r="EB2024">
        <v>-1.57295E-2</v>
      </c>
      <c r="EC2024">
        <v>-3.0165999999999999E-3</v>
      </c>
      <c r="ED2024">
        <v>-3.3048000000000001E-3</v>
      </c>
      <c r="EE2024">
        <v>9.2866000000000008E-3</v>
      </c>
      <c r="EF2024">
        <v>8.2004000000000001E-3</v>
      </c>
      <c r="EG2024">
        <v>3.7934000000000002E-2</v>
      </c>
      <c r="EH2024">
        <v>4.1771200000000001E-2</v>
      </c>
      <c r="EI2024">
        <v>4.3649800000000002E-2</v>
      </c>
      <c r="EJ2024">
        <v>5.2859000000000003E-2</v>
      </c>
      <c r="EK2024">
        <v>6.5787200000000004E-2</v>
      </c>
      <c r="EL2024">
        <v>7.4741100000000005E-2</v>
      </c>
      <c r="EM2024">
        <v>5.7054300000000002E-2</v>
      </c>
      <c r="EN2024">
        <v>6.0850700000000001E-2</v>
      </c>
      <c r="EO2024">
        <v>1.74775E-2</v>
      </c>
      <c r="EP2024">
        <v>2.5214899999999998E-2</v>
      </c>
      <c r="EQ2024">
        <v>1.00608E-2</v>
      </c>
      <c r="ER2024">
        <v>-1.04081E-2</v>
      </c>
      <c r="ES2024">
        <v>1.5635799999999998E-2</v>
      </c>
      <c r="ET2024">
        <v>5.9645999999999996E-3</v>
      </c>
      <c r="EU2024">
        <v>63.675080000000001</v>
      </c>
      <c r="EV2024">
        <v>63.293460000000003</v>
      </c>
      <c r="EW2024">
        <v>62.712800000000001</v>
      </c>
      <c r="EX2024">
        <v>62.566160000000004</v>
      </c>
      <c r="EY2024">
        <v>62.262839999999997</v>
      </c>
      <c r="EZ2024">
        <v>62.03687</v>
      </c>
      <c r="FA2024">
        <v>62.038020000000003</v>
      </c>
      <c r="FB2024">
        <v>63.490650000000002</v>
      </c>
      <c r="FC2024">
        <v>65.773679999999999</v>
      </c>
      <c r="FD2024">
        <v>69.069850000000002</v>
      </c>
      <c r="FE2024">
        <v>72.910340000000005</v>
      </c>
      <c r="FF2024">
        <v>75.764880000000005</v>
      </c>
      <c r="FG2024">
        <v>77.448040000000006</v>
      </c>
      <c r="FH2024">
        <v>77.878060000000005</v>
      </c>
      <c r="FI2024">
        <v>77.792569999999998</v>
      </c>
      <c r="FJ2024">
        <v>77.530140000000003</v>
      </c>
      <c r="FK2024">
        <v>76.66883</v>
      </c>
      <c r="FL2024">
        <v>75.305570000000003</v>
      </c>
      <c r="FM2024">
        <v>73.350099999999998</v>
      </c>
      <c r="FN2024">
        <v>71.234210000000004</v>
      </c>
      <c r="FO2024">
        <v>68.137510000000006</v>
      </c>
      <c r="FP2024">
        <v>65.991709999999998</v>
      </c>
      <c r="FQ2024">
        <v>65.032839999999993</v>
      </c>
      <c r="FR2024">
        <v>64.565939999999998</v>
      </c>
      <c r="FS2024">
        <v>0.56546079999999999</v>
      </c>
      <c r="FT2024">
        <v>1.6769300000000001E-2</v>
      </c>
      <c r="FU2024">
        <v>3.1944899999999998E-2</v>
      </c>
    </row>
    <row r="2025" spans="1:177" x14ac:dyDescent="0.25">
      <c r="A2025" t="s">
        <v>226</v>
      </c>
      <c r="B2025" t="s">
        <v>199</v>
      </c>
      <c r="C2025" t="s">
        <v>301</v>
      </c>
      <c r="D2025" s="19" t="s">
        <v>249</v>
      </c>
      <c r="E2025" t="s">
        <v>219</v>
      </c>
      <c r="F2025">
        <v>16911</v>
      </c>
      <c r="G2025">
        <v>0.52690049999999999</v>
      </c>
      <c r="H2025">
        <v>0.43437680000000001</v>
      </c>
      <c r="I2025">
        <v>0.36866310000000002</v>
      </c>
      <c r="J2025">
        <v>0.37592029999999999</v>
      </c>
      <c r="K2025">
        <v>0.36683009999999999</v>
      </c>
      <c r="L2025">
        <v>0.39217069999999998</v>
      </c>
      <c r="M2025">
        <v>0.38965260000000002</v>
      </c>
      <c r="N2025">
        <v>0.4315486</v>
      </c>
      <c r="O2025">
        <v>0.52631289999999997</v>
      </c>
      <c r="P2025">
        <v>0.57966340000000005</v>
      </c>
      <c r="Q2025">
        <v>0.64951170000000003</v>
      </c>
      <c r="R2025">
        <v>0.72901349999999998</v>
      </c>
      <c r="S2025">
        <v>0.76521819999999996</v>
      </c>
      <c r="T2025">
        <v>0.80069380000000001</v>
      </c>
      <c r="U2025">
        <v>0.80998519999999996</v>
      </c>
      <c r="V2025">
        <v>0.88319110000000001</v>
      </c>
      <c r="W2025">
        <v>0.86369850000000004</v>
      </c>
      <c r="X2025">
        <v>0.90123549999999997</v>
      </c>
      <c r="Y2025">
        <v>0.91956490000000002</v>
      </c>
      <c r="Z2025">
        <v>0.91045540000000003</v>
      </c>
      <c r="AA2025">
        <v>0.94101659999999998</v>
      </c>
      <c r="AB2025">
        <v>0.93150639999999996</v>
      </c>
      <c r="AC2025">
        <v>0.86429920000000005</v>
      </c>
      <c r="AD2025">
        <v>0.69059130000000002</v>
      </c>
      <c r="AE2025">
        <v>-8.7305999999999995E-2</v>
      </c>
      <c r="AF2025">
        <v>-0.134356</v>
      </c>
      <c r="AG2025">
        <v>-0.15290970000000001</v>
      </c>
      <c r="AH2025">
        <v>-0.10548970000000001</v>
      </c>
      <c r="AI2025">
        <v>-7.9665700000000006E-2</v>
      </c>
      <c r="AJ2025">
        <v>-4.28756E-2</v>
      </c>
      <c r="AK2025">
        <v>-7.0385699999999995E-2</v>
      </c>
      <c r="AL2025">
        <v>-7.9466800000000004E-2</v>
      </c>
      <c r="AM2025">
        <v>-3.4881500000000003E-2</v>
      </c>
      <c r="AN2025">
        <v>-2.2873299999999999E-2</v>
      </c>
      <c r="AO2025">
        <v>-1.7704299999999999E-2</v>
      </c>
      <c r="AP2025">
        <v>-5.2989999999999999E-3</v>
      </c>
      <c r="AQ2025">
        <v>-2.8214199999999998E-2</v>
      </c>
      <c r="AR2025">
        <v>-5.1324700000000001E-2</v>
      </c>
      <c r="AS2025">
        <v>-8.6251300000000003E-2</v>
      </c>
      <c r="AT2025">
        <v>-6.2101099999999999E-2</v>
      </c>
      <c r="AU2025">
        <v>-9.9226900000000007E-2</v>
      </c>
      <c r="AV2025">
        <v>-0.10758180000000001</v>
      </c>
      <c r="AW2025">
        <v>-7.6071700000000006E-2</v>
      </c>
      <c r="AX2025">
        <v>-5.3381199999999997E-2</v>
      </c>
      <c r="AY2025">
        <v>-1.0787100000000001E-2</v>
      </c>
      <c r="AZ2025">
        <v>-2.6067E-3</v>
      </c>
      <c r="BA2025">
        <v>2.2609299999999999E-2</v>
      </c>
      <c r="BB2025">
        <v>-3.0223199999999999E-2</v>
      </c>
      <c r="BC2025">
        <v>-5.3627800000000003E-2</v>
      </c>
      <c r="BD2025">
        <v>-9.1779700000000006E-2</v>
      </c>
      <c r="BE2025">
        <v>-0.1138084</v>
      </c>
      <c r="BF2025">
        <v>-7.1419700000000003E-2</v>
      </c>
      <c r="BG2025">
        <v>-5.49708E-2</v>
      </c>
      <c r="BH2025">
        <v>-2.46468E-2</v>
      </c>
      <c r="BI2025">
        <v>-5.0992099999999999E-2</v>
      </c>
      <c r="BJ2025">
        <v>-5.9799100000000001E-2</v>
      </c>
      <c r="BK2025">
        <v>-1.0856599999999999E-2</v>
      </c>
      <c r="BL2025">
        <v>4.2681000000000004E-3</v>
      </c>
      <c r="BM2025">
        <v>1.42147E-2</v>
      </c>
      <c r="BN2025">
        <v>3.0057299999999999E-2</v>
      </c>
      <c r="BO2025">
        <v>5.3793000000000001E-3</v>
      </c>
      <c r="BP2025">
        <v>-9.5204999999999994E-3</v>
      </c>
      <c r="BQ2025">
        <v>-4.1141299999999999E-2</v>
      </c>
      <c r="BR2025">
        <v>-1.3370399999999999E-2</v>
      </c>
      <c r="BS2025">
        <v>-4.3925100000000002E-2</v>
      </c>
      <c r="BT2025">
        <v>-5.0537899999999997E-2</v>
      </c>
      <c r="BU2025">
        <v>-3.1268200000000003E-2</v>
      </c>
      <c r="BV2025">
        <v>-1.27218E-2</v>
      </c>
      <c r="BW2025">
        <v>2.8821800000000002E-2</v>
      </c>
      <c r="BX2025">
        <v>3.42441E-2</v>
      </c>
      <c r="BY2025">
        <v>5.7420300000000001E-2</v>
      </c>
      <c r="BZ2025">
        <v>4.2036E-3</v>
      </c>
      <c r="CA2025">
        <v>-3.0302300000000001E-2</v>
      </c>
      <c r="CB2025">
        <v>-6.22915E-2</v>
      </c>
      <c r="CC2025">
        <v>-8.6726999999999999E-2</v>
      </c>
      <c r="CD2025">
        <v>-4.7822900000000002E-2</v>
      </c>
      <c r="CE2025">
        <v>-3.7867199999999997E-2</v>
      </c>
      <c r="CF2025">
        <v>-1.2021499999999999E-2</v>
      </c>
      <c r="CG2025">
        <v>-3.7560099999999999E-2</v>
      </c>
      <c r="CH2025">
        <v>-4.6177299999999998E-2</v>
      </c>
      <c r="CI2025">
        <v>5.7831000000000002E-3</v>
      </c>
      <c r="CJ2025">
        <v>2.3066199999999999E-2</v>
      </c>
      <c r="CK2025">
        <v>3.6321800000000001E-2</v>
      </c>
      <c r="CL2025">
        <v>5.4545000000000003E-2</v>
      </c>
      <c r="CM2025">
        <v>2.8646100000000001E-2</v>
      </c>
      <c r="CN2025">
        <v>1.9432899999999999E-2</v>
      </c>
      <c r="CO2025">
        <v>-9.8981999999999994E-3</v>
      </c>
      <c r="CP2025">
        <v>2.03804E-2</v>
      </c>
      <c r="CQ2025">
        <v>-5.6232000000000001E-3</v>
      </c>
      <c r="CR2025">
        <v>-1.10294E-2</v>
      </c>
      <c r="CS2025">
        <v>-2.375E-4</v>
      </c>
      <c r="CT2025" s="62">
        <v>1.5438800000000001E-2</v>
      </c>
      <c r="CU2025">
        <v>5.6254899999999997E-2</v>
      </c>
      <c r="CV2025">
        <v>5.9766800000000002E-2</v>
      </c>
      <c r="CW2025">
        <v>8.1530199999999997E-2</v>
      </c>
      <c r="CX2025">
        <v>2.80474E-2</v>
      </c>
      <c r="CY2025">
        <v>-6.9769000000000003E-3</v>
      </c>
      <c r="CZ2025">
        <v>-3.2803300000000001E-2</v>
      </c>
      <c r="DA2025">
        <v>-5.96456E-2</v>
      </c>
      <c r="DB2025">
        <v>-2.42261E-2</v>
      </c>
      <c r="DC2025">
        <v>-2.07636E-2</v>
      </c>
      <c r="DD2025">
        <v>6.0369999999999998E-4</v>
      </c>
      <c r="DE2025">
        <v>-2.41281E-2</v>
      </c>
      <c r="DF2025">
        <v>-3.2555599999999997E-2</v>
      </c>
      <c r="DG2025">
        <v>2.24227E-2</v>
      </c>
      <c r="DH2025">
        <v>4.18643E-2</v>
      </c>
      <c r="DI2025">
        <v>5.8428800000000003E-2</v>
      </c>
      <c r="DJ2025">
        <v>7.9032699999999997E-2</v>
      </c>
      <c r="DK2025">
        <v>5.1912899999999998E-2</v>
      </c>
      <c r="DL2025">
        <v>4.83863E-2</v>
      </c>
      <c r="DM2025">
        <v>2.1344800000000001E-2</v>
      </c>
      <c r="DN2025">
        <v>5.4131199999999997E-2</v>
      </c>
      <c r="DO2025">
        <v>3.2678600000000002E-2</v>
      </c>
      <c r="DP2025">
        <v>2.8479000000000001E-2</v>
      </c>
      <c r="DQ2025">
        <v>3.0793299999999999E-2</v>
      </c>
      <c r="DR2025">
        <v>4.3599400000000003E-2</v>
      </c>
      <c r="DS2025">
        <v>8.3687899999999996E-2</v>
      </c>
      <c r="DT2025">
        <v>8.5289599999999993E-2</v>
      </c>
      <c r="DU2025">
        <v>0.1056402</v>
      </c>
      <c r="DV2025">
        <v>5.1891199999999998E-2</v>
      </c>
      <c r="DW2025">
        <v>2.6701300000000001E-2</v>
      </c>
      <c r="DX2025">
        <v>9.7728999999999993E-3</v>
      </c>
      <c r="DY2025">
        <v>-2.0544400000000001E-2</v>
      </c>
      <c r="DZ2025">
        <v>9.8440000000000003E-3</v>
      </c>
      <c r="EA2025">
        <v>3.9312000000000001E-3</v>
      </c>
      <c r="EB2025">
        <v>1.8832499999999999E-2</v>
      </c>
      <c r="EC2025">
        <v>-4.7345E-3</v>
      </c>
      <c r="ED2025">
        <v>-1.2887900000000001E-2</v>
      </c>
      <c r="EE2025">
        <v>4.6447700000000001E-2</v>
      </c>
      <c r="EF2025">
        <v>6.9005700000000003E-2</v>
      </c>
      <c r="EG2025">
        <v>9.0347800000000006E-2</v>
      </c>
      <c r="EH2025">
        <v>0.114389</v>
      </c>
      <c r="EI2025">
        <v>8.5506399999999996E-2</v>
      </c>
      <c r="EJ2025">
        <v>9.0190500000000007E-2</v>
      </c>
      <c r="EK2025">
        <v>6.6454799999999994E-2</v>
      </c>
      <c r="EL2025">
        <v>0.102862</v>
      </c>
      <c r="EM2025">
        <v>8.79804E-2</v>
      </c>
      <c r="EN2025">
        <v>8.5522899999999999E-2</v>
      </c>
      <c r="EO2025">
        <v>7.5596800000000006E-2</v>
      </c>
      <c r="EP2025">
        <v>8.4258799999999995E-2</v>
      </c>
      <c r="EQ2025">
        <v>0.1232968</v>
      </c>
      <c r="ER2025">
        <v>0.12214029999999999</v>
      </c>
      <c r="ES2025">
        <v>0.1404511</v>
      </c>
      <c r="ET2025">
        <v>8.6317900000000003E-2</v>
      </c>
      <c r="EU2025">
        <v>68.177139999999994</v>
      </c>
      <c r="EV2025">
        <v>67.707210000000003</v>
      </c>
      <c r="EW2025">
        <v>66.846249999999998</v>
      </c>
      <c r="EX2025">
        <v>66.752080000000007</v>
      </c>
      <c r="EY2025">
        <v>66.140600000000006</v>
      </c>
      <c r="EZ2025">
        <v>65.85378</v>
      </c>
      <c r="FA2025">
        <v>65.876350000000002</v>
      </c>
      <c r="FB2025">
        <v>67.928340000000006</v>
      </c>
      <c r="FC2025">
        <v>71.568100000000001</v>
      </c>
      <c r="FD2025">
        <v>77.244119999999995</v>
      </c>
      <c r="FE2025">
        <v>79.760490000000004</v>
      </c>
      <c r="FF2025">
        <v>81.818520000000007</v>
      </c>
      <c r="FG2025">
        <v>81.896680000000003</v>
      </c>
      <c r="FH2025">
        <v>81.638670000000005</v>
      </c>
      <c r="FI2025">
        <v>82.437870000000004</v>
      </c>
      <c r="FJ2025">
        <v>82.141009999999994</v>
      </c>
      <c r="FK2025">
        <v>80.714590000000001</v>
      </c>
      <c r="FL2025">
        <v>79.685990000000004</v>
      </c>
      <c r="FM2025">
        <v>79.551760000000002</v>
      </c>
      <c r="FN2025">
        <v>78.948139999999995</v>
      </c>
      <c r="FO2025">
        <v>74.554670000000002</v>
      </c>
      <c r="FP2025">
        <v>71.24324</v>
      </c>
      <c r="FQ2025">
        <v>69.312250000000006</v>
      </c>
      <c r="FR2025">
        <v>68.836960000000005</v>
      </c>
      <c r="FS2025">
        <v>0.56185260000000004</v>
      </c>
      <c r="FT2025">
        <v>2.4417399999999999E-2</v>
      </c>
      <c r="FU2025">
        <v>4.5627500000000001E-2</v>
      </c>
    </row>
    <row r="2026" spans="1:177" x14ac:dyDescent="0.25">
      <c r="A2026" t="s">
        <v>226</v>
      </c>
      <c r="B2026" t="s">
        <v>199</v>
      </c>
      <c r="C2026" t="s">
        <v>301</v>
      </c>
      <c r="D2026" s="19" t="s">
        <v>249</v>
      </c>
      <c r="E2026" t="s">
        <v>220</v>
      </c>
      <c r="F2026">
        <v>11633</v>
      </c>
      <c r="G2026">
        <v>0.40760030000000003</v>
      </c>
      <c r="H2026">
        <v>0.37082609999999999</v>
      </c>
      <c r="I2026">
        <v>0.34924959999999999</v>
      </c>
      <c r="J2026">
        <v>0.35813650000000002</v>
      </c>
      <c r="K2026">
        <v>0.31867129999999999</v>
      </c>
      <c r="L2026">
        <v>0.35241729999999999</v>
      </c>
      <c r="M2026">
        <v>0.35690329999999998</v>
      </c>
      <c r="N2026">
        <v>0.38863310000000001</v>
      </c>
      <c r="O2026">
        <v>0.50138729999999998</v>
      </c>
      <c r="P2026">
        <v>0.53749760000000002</v>
      </c>
      <c r="Q2026">
        <v>0.56823800000000002</v>
      </c>
      <c r="R2026">
        <v>0.67659559999999996</v>
      </c>
      <c r="S2026">
        <v>0.62173579999999995</v>
      </c>
      <c r="T2026">
        <v>0.65521439999999997</v>
      </c>
      <c r="U2026">
        <v>0.63554790000000005</v>
      </c>
      <c r="V2026">
        <v>0.68760589999999999</v>
      </c>
      <c r="W2026">
        <v>0.72112039999999999</v>
      </c>
      <c r="X2026">
        <v>0.73965899999999996</v>
      </c>
      <c r="Y2026">
        <v>0.80175810000000003</v>
      </c>
      <c r="Z2026">
        <v>0.81208729999999996</v>
      </c>
      <c r="AA2026">
        <v>0.87524250000000003</v>
      </c>
      <c r="AB2026">
        <v>0.8689616</v>
      </c>
      <c r="AC2026">
        <v>0.78119819999999995</v>
      </c>
      <c r="AD2026">
        <v>0.59625910000000004</v>
      </c>
      <c r="AE2026">
        <v>-0.17020270000000001</v>
      </c>
      <c r="AF2026">
        <v>-0.1538207</v>
      </c>
      <c r="AG2026">
        <v>-0.12299939999999999</v>
      </c>
      <c r="AH2026">
        <v>-8.8867399999999999E-2</v>
      </c>
      <c r="AI2026">
        <v>-0.1125608</v>
      </c>
      <c r="AJ2026">
        <v>-5.7461699999999998E-2</v>
      </c>
      <c r="AK2026">
        <v>-8.0271099999999998E-2</v>
      </c>
      <c r="AL2026">
        <v>-0.1092151</v>
      </c>
      <c r="AM2026">
        <v>-4.4733000000000002E-2</v>
      </c>
      <c r="AN2026">
        <v>-3.5417400000000002E-2</v>
      </c>
      <c r="AO2026">
        <v>-4.7313599999999997E-2</v>
      </c>
      <c r="AP2026">
        <v>2.2085400000000002E-2</v>
      </c>
      <c r="AQ2026">
        <v>-6.33856E-2</v>
      </c>
      <c r="AR2026">
        <v>-7.0504399999999995E-2</v>
      </c>
      <c r="AS2026">
        <v>-0.1204112</v>
      </c>
      <c r="AT2026">
        <v>-0.11428919999999999</v>
      </c>
      <c r="AU2026">
        <v>-0.10354389999999999</v>
      </c>
      <c r="AV2026">
        <v>-0.14310590000000001</v>
      </c>
      <c r="AW2026">
        <v>-7.0622900000000002E-2</v>
      </c>
      <c r="AX2026">
        <v>-5.8682400000000003E-2</v>
      </c>
      <c r="AY2026">
        <v>-1.7351000000000001E-3</v>
      </c>
      <c r="AZ2026">
        <v>1.3841900000000001E-2</v>
      </c>
      <c r="BA2026">
        <v>1.2505000000000001E-3</v>
      </c>
      <c r="BB2026">
        <v>-8.5062700000000005E-2</v>
      </c>
      <c r="BC2026">
        <v>-0.1281301</v>
      </c>
      <c r="BD2026">
        <v>-0.1134149</v>
      </c>
      <c r="BE2026">
        <v>-9.1933399999999998E-2</v>
      </c>
      <c r="BF2026">
        <v>-5.9053099999999997E-2</v>
      </c>
      <c r="BG2026">
        <v>-8.0976000000000006E-2</v>
      </c>
      <c r="BH2026">
        <v>-3.9198499999999997E-2</v>
      </c>
      <c r="BI2026">
        <v>-5.9328499999999999E-2</v>
      </c>
      <c r="BJ2026">
        <v>-8.2839200000000002E-2</v>
      </c>
      <c r="BK2026">
        <v>-1.2734199999999999E-2</v>
      </c>
      <c r="BL2026">
        <v>2.9589999999999998E-4</v>
      </c>
      <c r="BM2026">
        <v>-4.9122999999999997E-3</v>
      </c>
      <c r="BN2026">
        <v>6.7334500000000005E-2</v>
      </c>
      <c r="BO2026">
        <v>-2.47882E-2</v>
      </c>
      <c r="BP2026">
        <v>-2.2781300000000001E-2</v>
      </c>
      <c r="BQ2026">
        <v>-6.7936499999999997E-2</v>
      </c>
      <c r="BR2026">
        <v>-5.5130999999999999E-2</v>
      </c>
      <c r="BS2026">
        <v>-4.0758000000000003E-2</v>
      </c>
      <c r="BT2026">
        <v>-7.5951599999999994E-2</v>
      </c>
      <c r="BU2026">
        <v>-2.1480200000000001E-2</v>
      </c>
      <c r="BV2026">
        <v>-9.0761999999999995E-3</v>
      </c>
      <c r="BW2026">
        <v>4.6588499999999998E-2</v>
      </c>
      <c r="BX2026">
        <v>5.4724500000000002E-2</v>
      </c>
      <c r="BY2026">
        <v>4.1344400000000003E-2</v>
      </c>
      <c r="BZ2026">
        <v>-4.0286799999999998E-2</v>
      </c>
      <c r="CA2026">
        <v>-9.8990800000000004E-2</v>
      </c>
      <c r="CB2026">
        <v>-8.5430000000000006E-2</v>
      </c>
      <c r="CC2026">
        <v>-7.0417300000000002E-2</v>
      </c>
      <c r="CD2026">
        <v>-3.8403800000000002E-2</v>
      </c>
      <c r="CE2026">
        <v>-5.91005E-2</v>
      </c>
      <c r="CF2026">
        <v>-2.6549400000000001E-2</v>
      </c>
      <c r="CG2026">
        <v>-4.4823799999999997E-2</v>
      </c>
      <c r="CH2026">
        <v>-6.4571299999999998E-2</v>
      </c>
      <c r="CI2026">
        <v>9.4281E-3</v>
      </c>
      <c r="CJ2026">
        <v>2.5030899999999998E-2</v>
      </c>
      <c r="CK2026">
        <v>2.4454699999999999E-2</v>
      </c>
      <c r="CL2026">
        <v>9.8673999999999998E-2</v>
      </c>
      <c r="CM2026">
        <v>1.9442000000000001E-3</v>
      </c>
      <c r="CN2026">
        <v>1.0271499999999999E-2</v>
      </c>
      <c r="CO2026">
        <v>-3.1592700000000001E-2</v>
      </c>
      <c r="CP2026">
        <v>-1.4158199999999999E-2</v>
      </c>
      <c r="CQ2026">
        <v>2.7273000000000002E-3</v>
      </c>
      <c r="CR2026">
        <v>-2.94407E-2</v>
      </c>
      <c r="CS2026">
        <v>1.25559E-2</v>
      </c>
      <c r="CT2026">
        <v>2.5280799999999999E-2</v>
      </c>
      <c r="CU2026">
        <v>8.0057299999999998E-2</v>
      </c>
      <c r="CV2026">
        <v>8.3039699999999994E-2</v>
      </c>
      <c r="CW2026">
        <v>6.9113400000000005E-2</v>
      </c>
      <c r="CX2026">
        <v>-9.2750999999999997E-3</v>
      </c>
      <c r="CY2026">
        <v>-6.9851399999999994E-2</v>
      </c>
      <c r="CZ2026">
        <v>-5.7445000000000003E-2</v>
      </c>
      <c r="DA2026">
        <v>-4.8901100000000003E-2</v>
      </c>
      <c r="DB2026">
        <v>-1.7754599999999999E-2</v>
      </c>
      <c r="DC2026">
        <v>-3.7225000000000001E-2</v>
      </c>
      <c r="DD2026">
        <v>-1.3900300000000001E-2</v>
      </c>
      <c r="DE2026">
        <v>-3.0319100000000002E-2</v>
      </c>
      <c r="DF2026">
        <v>-4.6303400000000002E-2</v>
      </c>
      <c r="DG2026">
        <v>3.1590399999999998E-2</v>
      </c>
      <c r="DH2026">
        <v>4.9765799999999999E-2</v>
      </c>
      <c r="DI2026">
        <v>5.3821599999999997E-2</v>
      </c>
      <c r="DJ2026">
        <v>0.1300135</v>
      </c>
      <c r="DK2026">
        <v>2.86766E-2</v>
      </c>
      <c r="DL2026">
        <v>4.3324399999999999E-2</v>
      </c>
      <c r="DM2026">
        <v>4.7511999999999997E-3</v>
      </c>
      <c r="DN2026">
        <v>2.6814600000000001E-2</v>
      </c>
      <c r="DO2026">
        <v>4.62126E-2</v>
      </c>
      <c r="DP2026">
        <v>1.7070200000000001E-2</v>
      </c>
      <c r="DQ2026">
        <v>4.6592000000000001E-2</v>
      </c>
      <c r="DR2026">
        <v>5.9637900000000001E-2</v>
      </c>
      <c r="DS2026">
        <v>0.113526</v>
      </c>
      <c r="DT2026">
        <v>0.11135490000000001</v>
      </c>
      <c r="DU2026">
        <v>9.6882300000000005E-2</v>
      </c>
      <c r="DV2026">
        <v>2.1736599999999998E-2</v>
      </c>
      <c r="DW2026">
        <v>-2.7778799999999999E-2</v>
      </c>
      <c r="DX2026">
        <v>-1.7039200000000001E-2</v>
      </c>
      <c r="DY2026">
        <v>-1.7835199999999999E-2</v>
      </c>
      <c r="DZ2026">
        <v>1.20597E-2</v>
      </c>
      <c r="EA2026">
        <v>-5.6401999999999997E-3</v>
      </c>
      <c r="EB2026">
        <v>4.3629999999999997E-3</v>
      </c>
      <c r="EC2026">
        <v>-9.3766000000000006E-3</v>
      </c>
      <c r="ED2026">
        <v>-1.9927400000000001E-2</v>
      </c>
      <c r="EE2026">
        <v>6.3589199999999999E-2</v>
      </c>
      <c r="EF2026">
        <v>8.5479100000000002E-2</v>
      </c>
      <c r="EG2026">
        <v>9.62229E-2</v>
      </c>
      <c r="EH2026">
        <v>0.17526259999999999</v>
      </c>
      <c r="EI2026">
        <v>6.7274E-2</v>
      </c>
      <c r="EJ2026">
        <v>9.1047500000000003E-2</v>
      </c>
      <c r="EK2026">
        <v>5.72258E-2</v>
      </c>
      <c r="EL2026">
        <v>8.5972800000000002E-2</v>
      </c>
      <c r="EM2026">
        <v>0.1089984</v>
      </c>
      <c r="EN2026">
        <v>8.4224499999999994E-2</v>
      </c>
      <c r="EO2026">
        <v>9.5734700000000006E-2</v>
      </c>
      <c r="EP2026">
        <v>0.1092441</v>
      </c>
      <c r="EQ2026">
        <v>0.16184960000000001</v>
      </c>
      <c r="ER2026">
        <v>0.1522375</v>
      </c>
      <c r="ES2026">
        <v>0.1369763</v>
      </c>
      <c r="ET2026">
        <v>6.6512600000000005E-2</v>
      </c>
      <c r="EU2026">
        <v>68.031630000000007</v>
      </c>
      <c r="EV2026">
        <v>67.462010000000006</v>
      </c>
      <c r="EW2026">
        <v>66.774420000000006</v>
      </c>
      <c r="EX2026">
        <v>66.805660000000003</v>
      </c>
      <c r="EY2026">
        <v>66.160640000000001</v>
      </c>
      <c r="EZ2026">
        <v>65.934960000000004</v>
      </c>
      <c r="FA2026">
        <v>65.889030000000005</v>
      </c>
      <c r="FB2026">
        <v>67.811369999999997</v>
      </c>
      <c r="FC2026">
        <v>70.860849999999999</v>
      </c>
      <c r="FD2026">
        <v>76.031440000000003</v>
      </c>
      <c r="FE2026">
        <v>78.332710000000006</v>
      </c>
      <c r="FF2026">
        <v>80.192080000000004</v>
      </c>
      <c r="FG2026">
        <v>80.060209999999998</v>
      </c>
      <c r="FH2026">
        <v>79.803190000000001</v>
      </c>
      <c r="FI2026">
        <v>80.872969999999995</v>
      </c>
      <c r="FJ2026">
        <v>80.671530000000004</v>
      </c>
      <c r="FK2026">
        <v>79.421210000000002</v>
      </c>
      <c r="FL2026">
        <v>78.479650000000007</v>
      </c>
      <c r="FM2026">
        <v>78.518079999999998</v>
      </c>
      <c r="FN2026">
        <v>77.996750000000006</v>
      </c>
      <c r="FO2026">
        <v>73.572879999999998</v>
      </c>
      <c r="FP2026">
        <v>70.607960000000006</v>
      </c>
      <c r="FQ2026">
        <v>69.059229999999999</v>
      </c>
      <c r="FR2026">
        <v>68.817880000000002</v>
      </c>
      <c r="FS2026">
        <v>0.66821600000000003</v>
      </c>
      <c r="FT2026">
        <v>2.9883300000000002E-2</v>
      </c>
      <c r="FU2026">
        <v>5.2019599999999999E-2</v>
      </c>
    </row>
    <row r="2027" spans="1:177" x14ac:dyDescent="0.25">
      <c r="A2027" t="s">
        <v>226</v>
      </c>
      <c r="B2027" t="s">
        <v>199</v>
      </c>
      <c r="C2027" t="s">
        <v>301</v>
      </c>
      <c r="D2027" s="19" t="s">
        <v>249</v>
      </c>
      <c r="E2027" t="s">
        <v>221</v>
      </c>
      <c r="F2027">
        <v>5278</v>
      </c>
      <c r="G2027">
        <v>0.78983440000000005</v>
      </c>
      <c r="H2027">
        <v>0.5732389</v>
      </c>
      <c r="I2027">
        <v>0.40828779999999998</v>
      </c>
      <c r="J2027">
        <v>0.41369260000000002</v>
      </c>
      <c r="K2027">
        <v>0.47287289999999998</v>
      </c>
      <c r="L2027">
        <v>0.47916389999999998</v>
      </c>
      <c r="M2027">
        <v>0.46256120000000001</v>
      </c>
      <c r="N2027">
        <v>0.5310665</v>
      </c>
      <c r="O2027">
        <v>0.58010600000000001</v>
      </c>
      <c r="P2027">
        <v>0.67196630000000002</v>
      </c>
      <c r="Q2027">
        <v>0.83202529999999997</v>
      </c>
      <c r="R2027">
        <v>0.82595649999999998</v>
      </c>
      <c r="S2027">
        <v>1.091798</v>
      </c>
      <c r="T2027">
        <v>1.1251279999999999</v>
      </c>
      <c r="U2027">
        <v>1.2052020000000001</v>
      </c>
      <c r="V2027">
        <v>1.326025</v>
      </c>
      <c r="W2027">
        <v>1.176399</v>
      </c>
      <c r="X2027">
        <v>1.260859</v>
      </c>
      <c r="Y2027">
        <v>1.176957</v>
      </c>
      <c r="Z2027">
        <v>1.125524</v>
      </c>
      <c r="AA2027">
        <v>1.087442</v>
      </c>
      <c r="AB2027">
        <v>1.076112</v>
      </c>
      <c r="AC2027">
        <v>1.050373</v>
      </c>
      <c r="AD2027">
        <v>0.90810729999999995</v>
      </c>
      <c r="AE2027">
        <v>2.8257500000000001E-2</v>
      </c>
      <c r="AF2027">
        <v>-0.18037990000000001</v>
      </c>
      <c r="AG2027">
        <v>-0.2945641</v>
      </c>
      <c r="AH2027">
        <v>-0.21065590000000001</v>
      </c>
      <c r="AI2027">
        <v>-5.6846899999999999E-2</v>
      </c>
      <c r="AJ2027">
        <v>-4.9581100000000003E-2</v>
      </c>
      <c r="AK2027">
        <v>-8.8520100000000004E-2</v>
      </c>
      <c r="AL2027">
        <v>-4.5440899999999999E-2</v>
      </c>
      <c r="AM2027">
        <v>-5.9472700000000003E-2</v>
      </c>
      <c r="AN2027">
        <v>-4.7407699999999997E-2</v>
      </c>
      <c r="AO2027">
        <v>-8.8637000000000004E-3</v>
      </c>
      <c r="AP2027">
        <v>-0.1533998</v>
      </c>
      <c r="AQ2027">
        <v>-1.17556E-2</v>
      </c>
      <c r="AR2027">
        <v>-9.4936499999999993E-2</v>
      </c>
      <c r="AS2027">
        <v>-9.6395099999999997E-2</v>
      </c>
      <c r="AT2027">
        <v>-3.7500600000000002E-2</v>
      </c>
      <c r="AU2027">
        <v>-0.20919750000000001</v>
      </c>
      <c r="AV2027">
        <v>-0.14749499999999999</v>
      </c>
      <c r="AW2027">
        <v>-0.18590719999999999</v>
      </c>
      <c r="AX2027">
        <v>-0.12876860000000001</v>
      </c>
      <c r="AY2027">
        <v>-0.1120269</v>
      </c>
      <c r="AZ2027">
        <v>-0.110694</v>
      </c>
      <c r="BA2027">
        <v>-1.9266999999999999E-3</v>
      </c>
      <c r="BB2027">
        <v>3.3020399999999998E-2</v>
      </c>
      <c r="BC2027">
        <v>8.3100999999999994E-2</v>
      </c>
      <c r="BD2027">
        <v>-8.1192899999999998E-2</v>
      </c>
      <c r="BE2027">
        <v>-0.19487740000000001</v>
      </c>
      <c r="BF2027">
        <v>-0.1275577</v>
      </c>
      <c r="BG2027">
        <v>-1.8042699999999998E-2</v>
      </c>
      <c r="BH2027">
        <v>-8.8409000000000005E-3</v>
      </c>
      <c r="BI2027">
        <v>-4.8522700000000002E-2</v>
      </c>
      <c r="BJ2027">
        <v>-1.90098E-2</v>
      </c>
      <c r="BK2027">
        <v>-2.63398E-2</v>
      </c>
      <c r="BL2027">
        <v>-8.7007000000000004E-3</v>
      </c>
      <c r="BM2027">
        <v>3.5287499999999999E-2</v>
      </c>
      <c r="BN2027">
        <v>-9.8984699999999995E-2</v>
      </c>
      <c r="BO2027">
        <v>5.2998799999999999E-2</v>
      </c>
      <c r="BP2027">
        <v>-1.31895E-2</v>
      </c>
      <c r="BQ2027">
        <v>-1.06836E-2</v>
      </c>
      <c r="BR2027">
        <v>4.8625000000000002E-2</v>
      </c>
      <c r="BS2027">
        <v>-0.10070419999999999</v>
      </c>
      <c r="BT2027">
        <v>-4.08192E-2</v>
      </c>
      <c r="BU2027">
        <v>-9.4199000000000005E-2</v>
      </c>
      <c r="BV2027">
        <v>-5.7407300000000001E-2</v>
      </c>
      <c r="BW2027">
        <v>-4.2734000000000001E-2</v>
      </c>
      <c r="BX2027">
        <v>-3.6294399999999997E-2</v>
      </c>
      <c r="BY2027">
        <v>6.5275600000000003E-2</v>
      </c>
      <c r="BZ2027">
        <v>8.4359400000000001E-2</v>
      </c>
      <c r="CA2027">
        <v>0.1210855</v>
      </c>
      <c r="CB2027">
        <v>-1.24963E-2</v>
      </c>
      <c r="CC2027">
        <v>-0.12583469999999999</v>
      </c>
      <c r="CD2027">
        <v>-7.0004200000000003E-2</v>
      </c>
      <c r="CE2027">
        <v>8.8328999999999994E-3</v>
      </c>
      <c r="CF2027">
        <v>1.9375699999999999E-2</v>
      </c>
      <c r="CG2027">
        <v>-2.0820600000000002E-2</v>
      </c>
      <c r="CH2027">
        <v>-7.0370000000000003E-4</v>
      </c>
      <c r="CI2027">
        <v>-3.392E-3</v>
      </c>
      <c r="CJ2027">
        <v>1.8107700000000001E-2</v>
      </c>
      <c r="CK2027">
        <v>6.5866599999999997E-2</v>
      </c>
      <c r="CL2027">
        <v>-6.1296999999999997E-2</v>
      </c>
      <c r="CM2027">
        <v>9.7847500000000004E-2</v>
      </c>
      <c r="CN2027">
        <v>4.34282E-2</v>
      </c>
      <c r="CO2027">
        <v>4.8679899999999998E-2</v>
      </c>
      <c r="CP2027">
        <v>0.1082753</v>
      </c>
      <c r="CQ2027">
        <v>-2.5562000000000001E-2</v>
      </c>
      <c r="CR2027">
        <v>3.3064200000000002E-2</v>
      </c>
      <c r="CS2027">
        <v>-3.06822E-2</v>
      </c>
      <c r="CT2027">
        <v>-7.9827000000000006E-3</v>
      </c>
      <c r="CU2027">
        <v>5.2580999999999999E-3</v>
      </c>
      <c r="CV2027">
        <v>1.5234599999999999E-2</v>
      </c>
      <c r="CW2027">
        <v>0.11181969999999999</v>
      </c>
      <c r="CX2027">
        <v>0.1199166</v>
      </c>
      <c r="CY2027">
        <v>0.15906989999999999</v>
      </c>
      <c r="CZ2027">
        <v>5.6200300000000002E-2</v>
      </c>
      <c r="DA2027">
        <v>-5.6792000000000002E-2</v>
      </c>
      <c r="DB2027">
        <v>-1.2450599999999999E-2</v>
      </c>
      <c r="DC2027">
        <v>3.57086E-2</v>
      </c>
      <c r="DD2027">
        <v>4.7592200000000001E-2</v>
      </c>
      <c r="DE2027">
        <v>6.8814999999999996E-3</v>
      </c>
      <c r="DF2027">
        <v>1.7602400000000001E-2</v>
      </c>
      <c r="DG2027">
        <v>1.9555699999999999E-2</v>
      </c>
      <c r="DH2027">
        <v>4.4915999999999998E-2</v>
      </c>
      <c r="DI2027">
        <v>9.6445600000000006E-2</v>
      </c>
      <c r="DJ2027">
        <v>-2.36093E-2</v>
      </c>
      <c r="DK2027">
        <v>0.1426962</v>
      </c>
      <c r="DL2027">
        <v>0.10004589999999999</v>
      </c>
      <c r="DM2027">
        <v>0.1080435</v>
      </c>
      <c r="DN2027">
        <v>0.16792560000000001</v>
      </c>
      <c r="DO2027">
        <v>4.9580100000000002E-2</v>
      </c>
      <c r="DP2027">
        <v>0.1069476</v>
      </c>
      <c r="DQ2027">
        <v>3.2834599999999999E-2</v>
      </c>
      <c r="DR2027">
        <v>4.1441899999999997E-2</v>
      </c>
      <c r="DS2027">
        <v>5.3250199999999998E-2</v>
      </c>
      <c r="DT2027">
        <v>6.6763500000000003E-2</v>
      </c>
      <c r="DU2027">
        <v>0.1583638</v>
      </c>
      <c r="DV2027">
        <v>0.1554738</v>
      </c>
      <c r="DW2027">
        <v>0.2139134</v>
      </c>
      <c r="DX2027">
        <v>0.15538730000000001</v>
      </c>
      <c r="DY2027">
        <v>4.2894700000000001E-2</v>
      </c>
      <c r="DZ2027">
        <v>7.0647600000000005E-2</v>
      </c>
      <c r="EA2027">
        <v>7.4512700000000001E-2</v>
      </c>
      <c r="EB2027">
        <v>8.8332400000000005E-2</v>
      </c>
      <c r="EC2027">
        <v>4.6878999999999997E-2</v>
      </c>
      <c r="ED2027">
        <v>4.4033500000000003E-2</v>
      </c>
      <c r="EE2027">
        <v>5.2688600000000002E-2</v>
      </c>
      <c r="EF2027">
        <v>8.3623000000000003E-2</v>
      </c>
      <c r="EG2027">
        <v>0.1405969</v>
      </c>
      <c r="EH2027">
        <v>3.0805800000000001E-2</v>
      </c>
      <c r="EI2027">
        <v>0.20745060000000001</v>
      </c>
      <c r="EJ2027">
        <v>0.18179290000000001</v>
      </c>
      <c r="EK2027">
        <v>0.19375500000000001</v>
      </c>
      <c r="EL2027">
        <v>0.25405119999999998</v>
      </c>
      <c r="EM2027">
        <v>0.1580734</v>
      </c>
      <c r="EN2027">
        <v>0.21362349999999999</v>
      </c>
      <c r="EO2027">
        <v>0.1245428</v>
      </c>
      <c r="EP2027">
        <v>0.11280320000000001</v>
      </c>
      <c r="EQ2027">
        <v>0.1225431</v>
      </c>
      <c r="ER2027">
        <v>0.14116319999999999</v>
      </c>
      <c r="ES2027">
        <v>0.22556609999999999</v>
      </c>
      <c r="ET2027">
        <v>0.20681279999999999</v>
      </c>
      <c r="EU2027">
        <v>68.497829999999993</v>
      </c>
      <c r="EV2027">
        <v>68.247609999999995</v>
      </c>
      <c r="EW2027">
        <v>67.004559999999998</v>
      </c>
      <c r="EX2027">
        <v>66.634010000000004</v>
      </c>
      <c r="EY2027">
        <v>66.096440000000001</v>
      </c>
      <c r="EZ2027">
        <v>65.674850000000006</v>
      </c>
      <c r="FA2027">
        <v>65.848399999999998</v>
      </c>
      <c r="FB2027">
        <v>68.186139999999995</v>
      </c>
      <c r="FC2027">
        <v>73.126850000000005</v>
      </c>
      <c r="FD2027">
        <v>79.916809999999998</v>
      </c>
      <c r="FE2027">
        <v>82.907259999999994</v>
      </c>
      <c r="FF2027">
        <v>85.403130000000004</v>
      </c>
      <c r="FG2027">
        <v>85.944180000000003</v>
      </c>
      <c r="FH2027">
        <v>85.683970000000002</v>
      </c>
      <c r="FI2027">
        <v>85.886840000000007</v>
      </c>
      <c r="FJ2027">
        <v>85.379670000000004</v>
      </c>
      <c r="FK2027">
        <v>83.565160000000006</v>
      </c>
      <c r="FL2027">
        <v>82.344700000000003</v>
      </c>
      <c r="FM2027">
        <v>81.829930000000004</v>
      </c>
      <c r="FN2027">
        <v>81.044960000000003</v>
      </c>
      <c r="FO2027">
        <v>76.718509999999995</v>
      </c>
      <c r="FP2027">
        <v>72.643360000000001</v>
      </c>
      <c r="FQ2027">
        <v>69.869900000000001</v>
      </c>
      <c r="FR2027">
        <v>68.879019999999997</v>
      </c>
      <c r="FS2027">
        <v>1.0314909999999999</v>
      </c>
      <c r="FT2027">
        <v>4.25105E-2</v>
      </c>
      <c r="FU2027">
        <v>8.9526800000000004E-2</v>
      </c>
    </row>
    <row r="2028" spans="1:177" x14ac:dyDescent="0.25">
      <c r="A2028" t="s">
        <v>226</v>
      </c>
      <c r="B2028" t="s">
        <v>199</v>
      </c>
      <c r="C2028" t="s">
        <v>301</v>
      </c>
      <c r="D2028" s="19" t="s">
        <v>238</v>
      </c>
      <c r="E2028" t="s">
        <v>219</v>
      </c>
      <c r="F2028">
        <v>7640</v>
      </c>
      <c r="G2028">
        <v>0.41837980000000002</v>
      </c>
      <c r="H2028">
        <v>0.3660678</v>
      </c>
      <c r="I2028">
        <v>0.3280324</v>
      </c>
      <c r="J2028">
        <v>0.35188659999999999</v>
      </c>
      <c r="K2028">
        <v>0.38464540000000003</v>
      </c>
      <c r="L2028">
        <v>0.41923189999999999</v>
      </c>
      <c r="M2028">
        <v>0.49209340000000001</v>
      </c>
      <c r="N2028">
        <v>0.60093859999999999</v>
      </c>
      <c r="O2028">
        <v>0.64021709999999998</v>
      </c>
      <c r="P2028">
        <v>0.63067870000000004</v>
      </c>
      <c r="Q2028">
        <v>0.57089509999999999</v>
      </c>
      <c r="R2028">
        <v>0.60246679999999997</v>
      </c>
      <c r="S2028">
        <v>0.59853100000000004</v>
      </c>
      <c r="T2028">
        <v>0.61096589999999995</v>
      </c>
      <c r="U2028">
        <v>0.62875859999999995</v>
      </c>
      <c r="V2028">
        <v>0.67389639999999995</v>
      </c>
      <c r="W2028">
        <v>0.66076060000000003</v>
      </c>
      <c r="X2028">
        <v>0.70622830000000003</v>
      </c>
      <c r="Y2028">
        <v>0.78214189999999995</v>
      </c>
      <c r="Z2028">
        <v>0.83974559999999998</v>
      </c>
      <c r="AA2028">
        <v>0.78585669999999996</v>
      </c>
      <c r="AB2028">
        <v>0.74587079999999994</v>
      </c>
      <c r="AC2028">
        <v>0.62823070000000003</v>
      </c>
      <c r="AD2028">
        <v>0.55048330000000001</v>
      </c>
      <c r="AE2028">
        <v>-9.2286499999999994E-2</v>
      </c>
      <c r="AF2028">
        <v>-0.11280800000000001</v>
      </c>
      <c r="AG2028">
        <v>-0.15728249999999999</v>
      </c>
      <c r="AH2028">
        <v>-9.3746800000000005E-2</v>
      </c>
      <c r="AI2028">
        <v>-6.1829200000000001E-2</v>
      </c>
      <c r="AJ2028">
        <v>-6.5757300000000005E-2</v>
      </c>
      <c r="AK2028">
        <v>-7.1962799999999993E-2</v>
      </c>
      <c r="AL2028">
        <v>-4.5306899999999997E-2</v>
      </c>
      <c r="AM2028">
        <v>1.38514E-2</v>
      </c>
      <c r="AN2028">
        <v>1.55E-2</v>
      </c>
      <c r="AO2028">
        <v>-2.1249899999999999E-2</v>
      </c>
      <c r="AP2028">
        <v>1.8740400000000001E-2</v>
      </c>
      <c r="AQ2028">
        <v>1.91857E-2</v>
      </c>
      <c r="AR2028">
        <v>4.6540100000000001E-2</v>
      </c>
      <c r="AS2028">
        <v>6.2303400000000002E-2</v>
      </c>
      <c r="AT2028">
        <v>9.5298099999999997E-2</v>
      </c>
      <c r="AU2028">
        <v>5.7470199999999999E-2</v>
      </c>
      <c r="AV2028">
        <v>3.7293199999999999E-2</v>
      </c>
      <c r="AW2028">
        <v>4.5381499999999998E-2</v>
      </c>
      <c r="AX2028">
        <v>7.0722400000000005E-2</v>
      </c>
      <c r="AY2028">
        <v>3.3702599999999999E-2</v>
      </c>
      <c r="AZ2028">
        <v>2.97697E-2</v>
      </c>
      <c r="BA2028">
        <v>7.54E-4</v>
      </c>
      <c r="BB2028">
        <v>-2.942E-4</v>
      </c>
      <c r="BC2028">
        <v>-5.6907399999999997E-2</v>
      </c>
      <c r="BD2028">
        <v>-7.8520699999999999E-2</v>
      </c>
      <c r="BE2028">
        <v>-0.10908080000000001</v>
      </c>
      <c r="BF2028">
        <v>-6.2588000000000005E-2</v>
      </c>
      <c r="BG2028">
        <v>-3.2772299999999997E-2</v>
      </c>
      <c r="BH2028">
        <v>-3.3678800000000002E-2</v>
      </c>
      <c r="BI2028">
        <v>-3.9761900000000003E-2</v>
      </c>
      <c r="BJ2028">
        <v>-2.3690999999999999E-3</v>
      </c>
      <c r="BK2028">
        <v>5.1200099999999998E-2</v>
      </c>
      <c r="BL2028">
        <v>5.2552099999999997E-2</v>
      </c>
      <c r="BM2028">
        <v>6.8824000000000003E-3</v>
      </c>
      <c r="BN2028">
        <v>4.5207499999999998E-2</v>
      </c>
      <c r="BO2028">
        <v>4.4521100000000001E-2</v>
      </c>
      <c r="BP2028">
        <v>6.91832E-2</v>
      </c>
      <c r="BQ2028">
        <v>9.0160100000000007E-2</v>
      </c>
      <c r="BR2028">
        <v>0.12829450000000001</v>
      </c>
      <c r="BS2028">
        <v>9.1571600000000003E-2</v>
      </c>
      <c r="BT2028">
        <v>7.4383500000000005E-2</v>
      </c>
      <c r="BU2028">
        <v>8.0613000000000004E-2</v>
      </c>
      <c r="BV2028">
        <v>0.10267950000000001</v>
      </c>
      <c r="BW2028">
        <v>6.4874000000000001E-2</v>
      </c>
      <c r="BX2028">
        <v>6.3477500000000006E-2</v>
      </c>
      <c r="BY2028">
        <v>2.90441E-2</v>
      </c>
      <c r="BZ2028">
        <v>3.0097499999999999E-2</v>
      </c>
      <c r="CA2028">
        <v>-3.2404000000000002E-2</v>
      </c>
      <c r="CB2028">
        <v>-5.47734E-2</v>
      </c>
      <c r="CC2028">
        <v>-7.56965E-2</v>
      </c>
      <c r="CD2028">
        <v>-4.1007399999999999E-2</v>
      </c>
      <c r="CE2028">
        <v>-1.26476E-2</v>
      </c>
      <c r="CF2028">
        <v>-1.1461300000000001E-2</v>
      </c>
      <c r="CG2028">
        <v>-1.7459599999999999E-2</v>
      </c>
      <c r="CH2028">
        <v>2.7369399999999999E-2</v>
      </c>
      <c r="CI2028">
        <v>7.7067700000000003E-2</v>
      </c>
      <c r="CJ2028">
        <v>7.8214199999999998E-2</v>
      </c>
      <c r="CK2028">
        <v>2.63667E-2</v>
      </c>
      <c r="CL2028">
        <v>6.3538600000000001E-2</v>
      </c>
      <c r="CM2028">
        <v>6.20683E-2</v>
      </c>
      <c r="CN2028">
        <v>8.4865700000000002E-2</v>
      </c>
      <c r="CO2028">
        <v>0.1094536</v>
      </c>
      <c r="CP2028">
        <v>0.1511477</v>
      </c>
      <c r="CQ2028">
        <v>0.11519020000000001</v>
      </c>
      <c r="CR2028">
        <v>0.1000721</v>
      </c>
      <c r="CS2028">
        <v>0.1050142</v>
      </c>
      <c r="CT2028">
        <v>0.1248129</v>
      </c>
      <c r="CU2028">
        <v>8.6463300000000007E-2</v>
      </c>
      <c r="CV2028">
        <v>8.6823300000000006E-2</v>
      </c>
      <c r="CW2028">
        <v>4.8637600000000003E-2</v>
      </c>
      <c r="CX2028">
        <v>5.1146700000000003E-2</v>
      </c>
      <c r="CY2028">
        <v>-7.9004999999999995E-3</v>
      </c>
      <c r="CZ2028">
        <v>-3.1026100000000001E-2</v>
      </c>
      <c r="DA2028">
        <v>-4.2312200000000001E-2</v>
      </c>
      <c r="DB2028">
        <v>-1.94269E-2</v>
      </c>
      <c r="DC2028">
        <v>7.4771000000000004E-3</v>
      </c>
      <c r="DD2028">
        <v>1.07562E-2</v>
      </c>
      <c r="DE2028">
        <v>4.8427000000000001E-3</v>
      </c>
      <c r="DF2028">
        <v>5.7107900000000003E-2</v>
      </c>
      <c r="DG2028">
        <v>0.1029354</v>
      </c>
      <c r="DH2028">
        <v>0.10387639999999999</v>
      </c>
      <c r="DI2028">
        <v>4.5851000000000003E-2</v>
      </c>
      <c r="DJ2028">
        <v>8.1869700000000004E-2</v>
      </c>
      <c r="DK2028">
        <v>7.9615599999999995E-2</v>
      </c>
      <c r="DL2028">
        <v>0.10054829999999999</v>
      </c>
      <c r="DM2028">
        <v>0.1287471</v>
      </c>
      <c r="DN2028">
        <v>0.17400099999999999</v>
      </c>
      <c r="DO2028">
        <v>0.13880880000000001</v>
      </c>
      <c r="DP2028">
        <v>0.12576080000000001</v>
      </c>
      <c r="DQ2028">
        <v>0.12941540000000001</v>
      </c>
      <c r="DR2028">
        <v>0.1469463</v>
      </c>
      <c r="DS2028">
        <v>0.1080525</v>
      </c>
      <c r="DT2028">
        <v>0.11016919999999999</v>
      </c>
      <c r="DU2028">
        <v>6.8231200000000006E-2</v>
      </c>
      <c r="DV2028">
        <v>7.2195899999999993E-2</v>
      </c>
      <c r="DW2028">
        <v>2.7478599999999999E-2</v>
      </c>
      <c r="DX2028">
        <v>3.2613E-3</v>
      </c>
      <c r="DY2028">
        <v>5.8894000000000004E-3</v>
      </c>
      <c r="DZ2028">
        <v>1.1731999999999999E-2</v>
      </c>
      <c r="EA2028">
        <v>3.6533999999999997E-2</v>
      </c>
      <c r="EB2028">
        <v>4.2834700000000003E-2</v>
      </c>
      <c r="EC2028">
        <v>3.7043600000000003E-2</v>
      </c>
      <c r="ED2028">
        <v>0.1000456</v>
      </c>
      <c r="EE2028">
        <v>0.14028409999999999</v>
      </c>
      <c r="EF2028">
        <v>0.14092840000000001</v>
      </c>
      <c r="EG2028">
        <v>7.3983300000000002E-2</v>
      </c>
      <c r="EH2028">
        <v>0.1083369</v>
      </c>
      <c r="EI2028">
        <v>0.104951</v>
      </c>
      <c r="EJ2028">
        <v>0.12319140000000001</v>
      </c>
      <c r="EK2028">
        <v>0.15660389999999999</v>
      </c>
      <c r="EL2028">
        <v>0.2069974</v>
      </c>
      <c r="EM2028">
        <v>0.17291029999999999</v>
      </c>
      <c r="EN2028">
        <v>0.1628511</v>
      </c>
      <c r="EO2028">
        <v>0.16464690000000001</v>
      </c>
      <c r="EP2028">
        <v>0.17890339999999999</v>
      </c>
      <c r="EQ2028">
        <v>0.13922390000000001</v>
      </c>
      <c r="ER2028">
        <v>0.1438769</v>
      </c>
      <c r="ES2028">
        <v>9.6521200000000001E-2</v>
      </c>
      <c r="ET2028">
        <v>0.1025876</v>
      </c>
      <c r="EU2028">
        <v>53.641100000000002</v>
      </c>
      <c r="EV2028">
        <v>53.06673</v>
      </c>
      <c r="EW2028">
        <v>52.243049999999997</v>
      </c>
      <c r="EX2028">
        <v>51.618220000000001</v>
      </c>
      <c r="EY2028">
        <v>50.99973</v>
      </c>
      <c r="EZ2028">
        <v>50.578470000000003</v>
      </c>
      <c r="FA2028">
        <v>50.194679999999998</v>
      </c>
      <c r="FB2028">
        <v>50.642580000000002</v>
      </c>
      <c r="FC2028">
        <v>54.456760000000003</v>
      </c>
      <c r="FD2028">
        <v>58.940390000000001</v>
      </c>
      <c r="FE2028">
        <v>63.34686</v>
      </c>
      <c r="FF2028">
        <v>66.206760000000003</v>
      </c>
      <c r="FG2028">
        <v>67.498440000000002</v>
      </c>
      <c r="FH2028">
        <v>68.403109999999998</v>
      </c>
      <c r="FI2028">
        <v>68.485600000000005</v>
      </c>
      <c r="FJ2028">
        <v>68.102329999999995</v>
      </c>
      <c r="FK2028">
        <v>67.096559999999997</v>
      </c>
      <c r="FL2028">
        <v>65.762439999999998</v>
      </c>
      <c r="FM2028">
        <v>63.727780000000003</v>
      </c>
      <c r="FN2028">
        <v>61.41948</v>
      </c>
      <c r="FO2028">
        <v>59.260309999999997</v>
      </c>
      <c r="FP2028">
        <v>57.815719999999999</v>
      </c>
      <c r="FQ2028">
        <v>56.439349999999997</v>
      </c>
      <c r="FR2028">
        <v>55.328569999999999</v>
      </c>
      <c r="FS2028">
        <v>0.71173390000000003</v>
      </c>
      <c r="FT2028">
        <v>2.9843600000000001E-2</v>
      </c>
      <c r="FU2028">
        <v>3.7818999999999998E-2</v>
      </c>
    </row>
    <row r="2029" spans="1:177" x14ac:dyDescent="0.25">
      <c r="A2029" t="s">
        <v>226</v>
      </c>
      <c r="B2029" t="s">
        <v>199</v>
      </c>
      <c r="C2029" t="s">
        <v>301</v>
      </c>
      <c r="D2029" s="19" t="s">
        <v>238</v>
      </c>
      <c r="E2029" t="s">
        <v>220</v>
      </c>
      <c r="F2029">
        <v>5033</v>
      </c>
      <c r="G2029">
        <v>0.40532370000000001</v>
      </c>
      <c r="H2029">
        <v>0.34969610000000001</v>
      </c>
      <c r="I2029">
        <v>0.31426599999999999</v>
      </c>
      <c r="J2029">
        <v>0.34557490000000002</v>
      </c>
      <c r="K2029">
        <v>0.38816060000000002</v>
      </c>
      <c r="L2029">
        <v>0.4236395</v>
      </c>
      <c r="M2029">
        <v>0.46307749999999998</v>
      </c>
      <c r="N2029">
        <v>0.56797560000000002</v>
      </c>
      <c r="O2029">
        <v>0.63271809999999995</v>
      </c>
      <c r="P2029">
        <v>0.64444170000000001</v>
      </c>
      <c r="Q2029">
        <v>0.57793930000000004</v>
      </c>
      <c r="R2029">
        <v>0.61106179999999999</v>
      </c>
      <c r="S2029">
        <v>0.59825790000000001</v>
      </c>
      <c r="T2029">
        <v>0.61585999999999996</v>
      </c>
      <c r="U2029">
        <v>0.63458870000000001</v>
      </c>
      <c r="V2029">
        <v>0.66714180000000001</v>
      </c>
      <c r="W2029">
        <v>0.63282660000000002</v>
      </c>
      <c r="X2029">
        <v>0.68748279999999995</v>
      </c>
      <c r="Y2029">
        <v>0.78531689999999998</v>
      </c>
      <c r="Z2029">
        <v>0.86580590000000002</v>
      </c>
      <c r="AA2029">
        <v>0.79221430000000004</v>
      </c>
      <c r="AB2029">
        <v>0.76144259999999997</v>
      </c>
      <c r="AC2029">
        <v>0.6419802</v>
      </c>
      <c r="AD2029">
        <v>0.56656660000000003</v>
      </c>
      <c r="AE2029">
        <v>-0.1080938</v>
      </c>
      <c r="AF2029">
        <v>-0.13377140000000001</v>
      </c>
      <c r="AG2029">
        <v>-0.1839278</v>
      </c>
      <c r="AH2029">
        <v>-0.10139049999999999</v>
      </c>
      <c r="AI2029">
        <v>-5.1456300000000003E-2</v>
      </c>
      <c r="AJ2029">
        <v>-5.1825900000000001E-2</v>
      </c>
      <c r="AK2029">
        <v>-8.7258600000000006E-2</v>
      </c>
      <c r="AL2029">
        <v>-8.10472E-2</v>
      </c>
      <c r="AM2029">
        <v>-2.4624999999999998E-3</v>
      </c>
      <c r="AN2029">
        <v>1.8698900000000001E-2</v>
      </c>
      <c r="AO2029">
        <v>-2.3965799999999999E-2</v>
      </c>
      <c r="AP2029">
        <v>1.9563299999999999E-2</v>
      </c>
      <c r="AQ2029">
        <v>1.4159100000000001E-2</v>
      </c>
      <c r="AR2029">
        <v>5.00303E-2</v>
      </c>
      <c r="AS2029">
        <v>6.8254899999999993E-2</v>
      </c>
      <c r="AT2029">
        <v>8.9289099999999996E-2</v>
      </c>
      <c r="AU2029">
        <v>3.42861E-2</v>
      </c>
      <c r="AV2029">
        <v>2.0840000000000001E-2</v>
      </c>
      <c r="AW2029">
        <v>4.4556499999999999E-2</v>
      </c>
      <c r="AX2029">
        <v>9.2632599999999995E-2</v>
      </c>
      <c r="AY2029">
        <v>3.6765699999999998E-2</v>
      </c>
      <c r="AZ2029">
        <v>4.5532400000000001E-2</v>
      </c>
      <c r="BA2029">
        <v>2.1993499999999999E-2</v>
      </c>
      <c r="BB2029">
        <v>2.25875E-2</v>
      </c>
      <c r="BC2029">
        <v>-6.9433099999999998E-2</v>
      </c>
      <c r="BD2029">
        <v>-9.6042600000000006E-2</v>
      </c>
      <c r="BE2029">
        <v>-0.12762080000000001</v>
      </c>
      <c r="BF2029">
        <v>-6.8776199999999996E-2</v>
      </c>
      <c r="BG2029">
        <v>-2.2823E-2</v>
      </c>
      <c r="BH2029">
        <v>-1.8101699999999998E-2</v>
      </c>
      <c r="BI2029">
        <v>-5.1919600000000003E-2</v>
      </c>
      <c r="BJ2029">
        <v>-2.9617999999999998E-2</v>
      </c>
      <c r="BK2029">
        <v>4.1843100000000001E-2</v>
      </c>
      <c r="BL2029">
        <v>6.3439099999999998E-2</v>
      </c>
      <c r="BM2029">
        <v>9.7148000000000009E-3</v>
      </c>
      <c r="BN2029">
        <v>5.1411100000000001E-2</v>
      </c>
      <c r="BO2029">
        <v>4.4043899999999997E-2</v>
      </c>
      <c r="BP2029">
        <v>7.6452900000000004E-2</v>
      </c>
      <c r="BQ2029">
        <v>0.10077709999999999</v>
      </c>
      <c r="BR2029">
        <v>0.12862699999999999</v>
      </c>
      <c r="BS2029">
        <v>7.4627700000000005E-2</v>
      </c>
      <c r="BT2029">
        <v>6.5017400000000003E-2</v>
      </c>
      <c r="BU2029">
        <v>8.6368600000000004E-2</v>
      </c>
      <c r="BV2029">
        <v>0.12886890000000001</v>
      </c>
      <c r="BW2029">
        <v>7.1876899999999994E-2</v>
      </c>
      <c r="BX2029">
        <v>8.2792400000000002E-2</v>
      </c>
      <c r="BY2029">
        <v>5.0187599999999999E-2</v>
      </c>
      <c r="BZ2029">
        <v>5.2907900000000001E-2</v>
      </c>
      <c r="CA2029">
        <v>-4.2656899999999998E-2</v>
      </c>
      <c r="CB2029">
        <v>-6.9911699999999993E-2</v>
      </c>
      <c r="CC2029">
        <v>-8.8622699999999999E-2</v>
      </c>
      <c r="CD2029">
        <v>-4.6187699999999998E-2</v>
      </c>
      <c r="CE2029">
        <v>-2.9916000000000001E-3</v>
      </c>
      <c r="CF2029">
        <v>5.2556E-3</v>
      </c>
      <c r="CG2029">
        <v>-2.74439E-2</v>
      </c>
      <c r="CH2029">
        <v>6.0016999999999996E-3</v>
      </c>
      <c r="CI2029">
        <v>7.2528999999999996E-2</v>
      </c>
      <c r="CJ2029">
        <v>9.4425999999999996E-2</v>
      </c>
      <c r="CK2029">
        <v>3.3041800000000003E-2</v>
      </c>
      <c r="CL2029">
        <v>7.3468800000000001E-2</v>
      </c>
      <c r="CM2029">
        <v>6.4741999999999994E-2</v>
      </c>
      <c r="CN2029">
        <v>9.4753100000000007E-2</v>
      </c>
      <c r="CO2029">
        <v>0.12330190000000001</v>
      </c>
      <c r="CP2029">
        <v>0.15587229999999999</v>
      </c>
      <c r="CQ2029">
        <v>0.1025681</v>
      </c>
      <c r="CR2029">
        <v>9.5614599999999994E-2</v>
      </c>
      <c r="CS2029">
        <v>0.1153275</v>
      </c>
      <c r="CT2029">
        <v>0.15396609999999999</v>
      </c>
      <c r="CU2029">
        <v>9.61949E-2</v>
      </c>
      <c r="CV2029">
        <v>0.1085985</v>
      </c>
      <c r="CW2029">
        <v>6.9714799999999993E-2</v>
      </c>
      <c r="CX2029">
        <v>7.3907700000000007E-2</v>
      </c>
      <c r="CY2029">
        <v>-1.5880700000000001E-2</v>
      </c>
      <c r="CZ2029">
        <v>-4.3780800000000002E-2</v>
      </c>
      <c r="DA2029">
        <v>-4.9624599999999998E-2</v>
      </c>
      <c r="DB2029">
        <v>-2.3599200000000001E-2</v>
      </c>
      <c r="DC2029">
        <v>1.6839699999999999E-2</v>
      </c>
      <c r="DD2029">
        <v>2.86129E-2</v>
      </c>
      <c r="DE2029">
        <v>-2.9681999999999998E-3</v>
      </c>
      <c r="DF2029">
        <v>4.1621400000000003E-2</v>
      </c>
      <c r="DG2029">
        <v>0.1032149</v>
      </c>
      <c r="DH2029">
        <v>0.125413</v>
      </c>
      <c r="DI2029">
        <v>5.6368799999999997E-2</v>
      </c>
      <c r="DJ2029">
        <v>9.55265E-2</v>
      </c>
      <c r="DK2029">
        <v>8.5440100000000005E-2</v>
      </c>
      <c r="DL2029">
        <v>0.1130533</v>
      </c>
      <c r="DM2029">
        <v>0.1458267</v>
      </c>
      <c r="DN2029">
        <v>0.18311769999999999</v>
      </c>
      <c r="DO2029">
        <v>0.1305086</v>
      </c>
      <c r="DP2029">
        <v>0.12621170000000001</v>
      </c>
      <c r="DQ2029">
        <v>0.14428650000000001</v>
      </c>
      <c r="DR2029">
        <v>0.17906320000000001</v>
      </c>
      <c r="DS2029">
        <v>0.1205128</v>
      </c>
      <c r="DT2029">
        <v>0.13440460000000001</v>
      </c>
      <c r="DU2029">
        <v>8.9241899999999999E-2</v>
      </c>
      <c r="DV2029">
        <v>9.4907500000000006E-2</v>
      </c>
      <c r="DW2029">
        <v>2.2780000000000002E-2</v>
      </c>
      <c r="DX2029">
        <v>-6.0520000000000001E-3</v>
      </c>
      <c r="DY2029">
        <v>6.6823999999999998E-3</v>
      </c>
      <c r="DZ2029">
        <v>9.0150999999999998E-3</v>
      </c>
      <c r="EA2029">
        <v>4.5473100000000002E-2</v>
      </c>
      <c r="EB2029">
        <v>6.2337099999999999E-2</v>
      </c>
      <c r="EC2029">
        <v>3.2370900000000001E-2</v>
      </c>
      <c r="ED2029">
        <v>9.3050599999999997E-2</v>
      </c>
      <c r="EE2029">
        <v>0.1475206</v>
      </c>
      <c r="EF2029">
        <v>0.1701532</v>
      </c>
      <c r="EG2029">
        <v>9.0049299999999999E-2</v>
      </c>
      <c r="EH2029">
        <v>0.1273743</v>
      </c>
      <c r="EI2029">
        <v>0.11532489999999999</v>
      </c>
      <c r="EJ2029">
        <v>0.13947590000000001</v>
      </c>
      <c r="EK2029">
        <v>0.1783489</v>
      </c>
      <c r="EL2029">
        <v>0.2224555</v>
      </c>
      <c r="EM2029">
        <v>0.17085020000000001</v>
      </c>
      <c r="EN2029">
        <v>0.17038909999999999</v>
      </c>
      <c r="EO2029">
        <v>0.1860986</v>
      </c>
      <c r="EP2029">
        <v>0.2152995</v>
      </c>
      <c r="EQ2029">
        <v>0.15562409999999999</v>
      </c>
      <c r="ER2029">
        <v>0.1716645</v>
      </c>
      <c r="ES2029">
        <v>0.1174361</v>
      </c>
      <c r="ET2029">
        <v>0.1252279</v>
      </c>
      <c r="EU2029">
        <v>54.473669999999998</v>
      </c>
      <c r="EV2029">
        <v>53.906550000000003</v>
      </c>
      <c r="EW2029">
        <v>53.148409999999998</v>
      </c>
      <c r="EX2029">
        <v>52.443620000000003</v>
      </c>
      <c r="EY2029">
        <v>51.84037</v>
      </c>
      <c r="EZ2029">
        <v>51.399149999999999</v>
      </c>
      <c r="FA2029">
        <v>51.030619999999999</v>
      </c>
      <c r="FB2029">
        <v>51.514040000000001</v>
      </c>
      <c r="FC2029">
        <v>55.073030000000003</v>
      </c>
      <c r="FD2029">
        <v>59.293190000000003</v>
      </c>
      <c r="FE2029">
        <v>63.447830000000003</v>
      </c>
      <c r="FF2029">
        <v>65.838409999999996</v>
      </c>
      <c r="FG2029">
        <v>66.820819999999998</v>
      </c>
      <c r="FH2029">
        <v>67.474369999999993</v>
      </c>
      <c r="FI2029">
        <v>67.475309999999993</v>
      </c>
      <c r="FJ2029">
        <v>67.124470000000002</v>
      </c>
      <c r="FK2029">
        <v>66.249529999999993</v>
      </c>
      <c r="FL2029">
        <v>65.124179999999996</v>
      </c>
      <c r="FM2029">
        <v>63.33963</v>
      </c>
      <c r="FN2029">
        <v>61.408940000000001</v>
      </c>
      <c r="FO2029">
        <v>59.552669999999999</v>
      </c>
      <c r="FP2029">
        <v>58.233640000000001</v>
      </c>
      <c r="FQ2029">
        <v>57.033679999999997</v>
      </c>
      <c r="FR2029">
        <v>56.005659999999999</v>
      </c>
      <c r="FS2029">
        <v>0.93414459999999999</v>
      </c>
      <c r="FT2029">
        <v>3.2665E-2</v>
      </c>
      <c r="FU2029">
        <v>4.3850199999999999E-2</v>
      </c>
    </row>
    <row r="2030" spans="1:177" x14ac:dyDescent="0.25">
      <c r="A2030" t="s">
        <v>226</v>
      </c>
      <c r="B2030" t="s">
        <v>199</v>
      </c>
      <c r="C2030" t="s">
        <v>301</v>
      </c>
      <c r="D2030" s="19" t="s">
        <v>238</v>
      </c>
      <c r="E2030" t="s">
        <v>221</v>
      </c>
      <c r="F2030">
        <v>2607</v>
      </c>
      <c r="G2030">
        <v>0.45112049999999998</v>
      </c>
      <c r="H2030">
        <v>0.40580719999999998</v>
      </c>
      <c r="I2030">
        <v>0.35567900000000002</v>
      </c>
      <c r="J2030">
        <v>0.36073139999999998</v>
      </c>
      <c r="K2030">
        <v>0.36502469999999998</v>
      </c>
      <c r="L2030">
        <v>0.3894745</v>
      </c>
      <c r="M2030">
        <v>0.56083850000000002</v>
      </c>
      <c r="N2030">
        <v>0.70694939999999995</v>
      </c>
      <c r="O2030">
        <v>0.66761110000000001</v>
      </c>
      <c r="P2030">
        <v>0.58624359999999998</v>
      </c>
      <c r="Q2030">
        <v>0.54630970000000001</v>
      </c>
      <c r="R2030">
        <v>0.56623639999999997</v>
      </c>
      <c r="S2030">
        <v>0.59652510000000003</v>
      </c>
      <c r="T2030">
        <v>0.58783730000000001</v>
      </c>
      <c r="U2030">
        <v>0.59715790000000002</v>
      </c>
      <c r="V2030">
        <v>0.68167869999999997</v>
      </c>
      <c r="W2030">
        <v>0.74235090000000004</v>
      </c>
      <c r="X2030">
        <v>0.75211360000000005</v>
      </c>
      <c r="Y2030">
        <v>0.76857229999999999</v>
      </c>
      <c r="Z2030">
        <v>0.76667529999999995</v>
      </c>
      <c r="AA2030">
        <v>0.7762038</v>
      </c>
      <c r="AB2030">
        <v>0.69602339999999996</v>
      </c>
      <c r="AC2030">
        <v>0.58078770000000002</v>
      </c>
      <c r="AD2030">
        <v>0.50465749999999998</v>
      </c>
      <c r="AE2030">
        <v>-0.15387049999999999</v>
      </c>
      <c r="AF2030">
        <v>-0.1629642</v>
      </c>
      <c r="AG2030">
        <v>-0.2044386</v>
      </c>
      <c r="AH2030">
        <v>-0.18908269999999999</v>
      </c>
      <c r="AI2030">
        <v>-0.2005788</v>
      </c>
      <c r="AJ2030">
        <v>-0.20505660000000001</v>
      </c>
      <c r="AK2030">
        <v>-0.11427660000000001</v>
      </c>
      <c r="AL2030">
        <v>1.1891499999999999E-2</v>
      </c>
      <c r="AM2030">
        <v>-3.857E-4</v>
      </c>
      <c r="AN2030">
        <v>-5.1187200000000002E-2</v>
      </c>
      <c r="AO2030">
        <v>-6.8108299999999997E-2</v>
      </c>
      <c r="AP2030">
        <v>-3.0643699999999999E-2</v>
      </c>
      <c r="AQ2030">
        <v>-1.4453799999999999E-2</v>
      </c>
      <c r="AR2030">
        <v>-1.7565000000000001E-2</v>
      </c>
      <c r="AS2030">
        <v>-2.4081200000000001E-2</v>
      </c>
      <c r="AT2030">
        <v>5.1033000000000002E-2</v>
      </c>
      <c r="AU2030">
        <v>7.7271999999999993E-2</v>
      </c>
      <c r="AV2030">
        <v>2.4659400000000001E-2</v>
      </c>
      <c r="AW2030">
        <v>-1.72678E-2</v>
      </c>
      <c r="AX2030">
        <v>-6.4305399999999999E-2</v>
      </c>
      <c r="AY2030">
        <v>-4.7919499999999997E-2</v>
      </c>
      <c r="AZ2030">
        <v>-0.1110424</v>
      </c>
      <c r="BA2030">
        <v>-0.15683610000000001</v>
      </c>
      <c r="BB2030">
        <v>-0.1668444</v>
      </c>
      <c r="BC2030">
        <v>-6.6013100000000005E-2</v>
      </c>
      <c r="BD2030">
        <v>-7.6995499999999995E-2</v>
      </c>
      <c r="BE2030">
        <v>-0.11301700000000001</v>
      </c>
      <c r="BF2030">
        <v>-9.7684499999999994E-2</v>
      </c>
      <c r="BG2030">
        <v>-0.1082582</v>
      </c>
      <c r="BH2030">
        <v>-0.122529</v>
      </c>
      <c r="BI2030">
        <v>-3.8523000000000002E-2</v>
      </c>
      <c r="BJ2030">
        <v>7.0226499999999997E-2</v>
      </c>
      <c r="BK2030">
        <v>5.8127400000000003E-2</v>
      </c>
      <c r="BL2030">
        <v>-3.8271999999999998E-3</v>
      </c>
      <c r="BM2030">
        <v>-2.6389099999999999E-2</v>
      </c>
      <c r="BN2030">
        <v>2.0468999999999999E-3</v>
      </c>
      <c r="BO2030">
        <v>2.6155000000000001E-2</v>
      </c>
      <c r="BP2030">
        <v>2.3498999999999999E-2</v>
      </c>
      <c r="BQ2030">
        <v>2.68474E-2</v>
      </c>
      <c r="BR2030">
        <v>0.1014724</v>
      </c>
      <c r="BS2030">
        <v>0.13012870000000001</v>
      </c>
      <c r="BT2030">
        <v>7.9760600000000001E-2</v>
      </c>
      <c r="BU2030">
        <v>3.8685499999999998E-2</v>
      </c>
      <c r="BV2030">
        <v>6.7139999999999995E-4</v>
      </c>
      <c r="BW2030">
        <v>2.18607E-2</v>
      </c>
      <c r="BX2030">
        <v>-3.0783000000000001E-2</v>
      </c>
      <c r="BY2030">
        <v>-7.1964700000000006E-2</v>
      </c>
      <c r="BZ2030">
        <v>-7.2868699999999995E-2</v>
      </c>
      <c r="CA2030">
        <v>-5.1633E-3</v>
      </c>
      <c r="CB2030">
        <v>-1.7453799999999998E-2</v>
      </c>
      <c r="CC2030">
        <v>-4.9698600000000002E-2</v>
      </c>
      <c r="CD2030">
        <v>-3.43824E-2</v>
      </c>
      <c r="CE2030">
        <v>-4.4317200000000001E-2</v>
      </c>
      <c r="CF2030">
        <v>-6.5370600000000001E-2</v>
      </c>
      <c r="CG2030">
        <v>1.3943799999999999E-2</v>
      </c>
      <c r="CH2030">
        <v>0.11062909999999999</v>
      </c>
      <c r="CI2030">
        <v>9.8653500000000005E-2</v>
      </c>
      <c r="CJ2030">
        <v>2.8974199999999999E-2</v>
      </c>
      <c r="CK2030">
        <v>2.5054999999999999E-3</v>
      </c>
      <c r="CL2030">
        <v>2.46883E-2</v>
      </c>
      <c r="CM2030">
        <v>5.4280599999999998E-2</v>
      </c>
      <c r="CN2030">
        <v>5.1939899999999997E-2</v>
      </c>
      <c r="CO2030">
        <v>6.2120399999999999E-2</v>
      </c>
      <c r="CP2030">
        <v>0.13640659999999999</v>
      </c>
      <c r="CQ2030">
        <v>0.1667371</v>
      </c>
      <c r="CR2030">
        <v>0.1179236</v>
      </c>
      <c r="CS2030">
        <v>7.7438499999999993E-2</v>
      </c>
      <c r="CT2030">
        <v>4.5674100000000002E-2</v>
      </c>
      <c r="CU2030">
        <v>7.0190299999999997E-2</v>
      </c>
      <c r="CV2030">
        <v>2.4804400000000001E-2</v>
      </c>
      <c r="CW2030">
        <v>-1.3182900000000001E-2</v>
      </c>
      <c r="CX2030">
        <v>-7.7813999999999999E-3</v>
      </c>
      <c r="CY2030">
        <v>5.5686399999999997E-2</v>
      </c>
      <c r="CZ2030">
        <v>4.2087800000000002E-2</v>
      </c>
      <c r="DA2030">
        <v>1.36197E-2</v>
      </c>
      <c r="DB2030">
        <v>2.89197E-2</v>
      </c>
      <c r="DC2030">
        <v>1.96239E-2</v>
      </c>
      <c r="DD2030">
        <v>-8.2121999999999994E-3</v>
      </c>
      <c r="DE2030">
        <v>6.6410499999999997E-2</v>
      </c>
      <c r="DF2030">
        <v>0.15103169999999999</v>
      </c>
      <c r="DG2030">
        <v>0.13917950000000001</v>
      </c>
      <c r="DH2030">
        <v>6.1775700000000003E-2</v>
      </c>
      <c r="DI2030">
        <v>3.1400200000000003E-2</v>
      </c>
      <c r="DJ2030">
        <v>4.7329700000000002E-2</v>
      </c>
      <c r="DK2030">
        <v>8.2406099999999996E-2</v>
      </c>
      <c r="DL2030">
        <v>8.0380800000000002E-2</v>
      </c>
      <c r="DM2030">
        <v>9.7393300000000002E-2</v>
      </c>
      <c r="DN2030">
        <v>0.17134079999999999</v>
      </c>
      <c r="DO2030">
        <v>0.20334550000000001</v>
      </c>
      <c r="DP2030">
        <v>0.15608649999999999</v>
      </c>
      <c r="DQ2030">
        <v>0.11619160000000001</v>
      </c>
      <c r="DR2030">
        <v>9.0676800000000002E-2</v>
      </c>
      <c r="DS2030">
        <v>0.11851979999999999</v>
      </c>
      <c r="DT2030">
        <v>8.0391799999999999E-2</v>
      </c>
      <c r="DU2030">
        <v>4.5598800000000002E-2</v>
      </c>
      <c r="DV2030">
        <v>5.7305799999999997E-2</v>
      </c>
      <c r="DW2030">
        <v>0.1435438</v>
      </c>
      <c r="DX2030">
        <v>0.12805659999999999</v>
      </c>
      <c r="DY2030">
        <v>0.10504139999999999</v>
      </c>
      <c r="DZ2030">
        <v>0.12031790000000001</v>
      </c>
      <c r="EA2030">
        <v>0.1119445</v>
      </c>
      <c r="EB2030">
        <v>7.4315400000000004E-2</v>
      </c>
      <c r="EC2030">
        <v>0.14216419999999999</v>
      </c>
      <c r="ED2030">
        <v>0.20936669999999999</v>
      </c>
      <c r="EE2030">
        <v>0.1976927</v>
      </c>
      <c r="EF2030">
        <v>0.1091357</v>
      </c>
      <c r="EG2030">
        <v>7.3119400000000001E-2</v>
      </c>
      <c r="EH2030">
        <v>8.0020300000000003E-2</v>
      </c>
      <c r="EI2030">
        <v>0.1230149</v>
      </c>
      <c r="EJ2030">
        <v>0.12144489999999999</v>
      </c>
      <c r="EK2030">
        <v>0.14832190000000001</v>
      </c>
      <c r="EL2030">
        <v>0.22178020000000001</v>
      </c>
      <c r="EM2030">
        <v>0.25620219999999999</v>
      </c>
      <c r="EN2030">
        <v>0.21118770000000001</v>
      </c>
      <c r="EO2030">
        <v>0.17214479999999999</v>
      </c>
      <c r="EP2030">
        <v>0.1556535</v>
      </c>
      <c r="EQ2030">
        <v>0.1883</v>
      </c>
      <c r="ER2030">
        <v>0.16065119999999999</v>
      </c>
      <c r="ES2030">
        <v>0.13047020000000001</v>
      </c>
      <c r="ET2030">
        <v>0.15128150000000001</v>
      </c>
      <c r="EU2030">
        <v>52.007530000000003</v>
      </c>
      <c r="EV2030">
        <v>51.418930000000003</v>
      </c>
      <c r="EW2030">
        <v>50.466659999999997</v>
      </c>
      <c r="EX2030">
        <v>49.998719999999999</v>
      </c>
      <c r="EY2030">
        <v>49.35031</v>
      </c>
      <c r="EZ2030">
        <v>48.968229999999998</v>
      </c>
      <c r="FA2030">
        <v>48.554479999999998</v>
      </c>
      <c r="FB2030">
        <v>48.932690000000001</v>
      </c>
      <c r="FC2030">
        <v>53.247590000000002</v>
      </c>
      <c r="FD2030">
        <v>58.248170000000002</v>
      </c>
      <c r="FE2030">
        <v>63.148719999999997</v>
      </c>
      <c r="FF2030">
        <v>66.92953</v>
      </c>
      <c r="FG2030">
        <v>68.827979999999997</v>
      </c>
      <c r="FH2030">
        <v>70.225359999999995</v>
      </c>
      <c r="FI2030">
        <v>70.467860000000002</v>
      </c>
      <c r="FJ2030">
        <v>70.020970000000005</v>
      </c>
      <c r="FK2030">
        <v>68.758510000000001</v>
      </c>
      <c r="FL2030">
        <v>67.014719999999997</v>
      </c>
      <c r="FM2030">
        <v>64.489350000000002</v>
      </c>
      <c r="FN2030">
        <v>61.440150000000003</v>
      </c>
      <c r="FO2030">
        <v>58.686680000000003</v>
      </c>
      <c r="FP2030">
        <v>56.995719999999999</v>
      </c>
      <c r="FQ2030">
        <v>55.273229999999998</v>
      </c>
      <c r="FR2030">
        <v>54.000050000000002</v>
      </c>
      <c r="FS2030">
        <v>1.053258</v>
      </c>
      <c r="FT2030">
        <v>7.2991899999999998E-2</v>
      </c>
      <c r="FU2030">
        <v>7.1279800000000004E-2</v>
      </c>
    </row>
    <row r="2031" spans="1:177" x14ac:dyDescent="0.25">
      <c r="A2031" t="s">
        <v>226</v>
      </c>
      <c r="B2031" t="s">
        <v>199</v>
      </c>
      <c r="C2031" t="s">
        <v>301</v>
      </c>
      <c r="D2031" s="19" t="s">
        <v>250</v>
      </c>
      <c r="E2031" t="s">
        <v>219</v>
      </c>
      <c r="F2031">
        <v>7640</v>
      </c>
      <c r="G2031">
        <v>0.45683400000000002</v>
      </c>
      <c r="H2031">
        <v>0.42364279999999999</v>
      </c>
      <c r="I2031">
        <v>0.3750793</v>
      </c>
      <c r="J2031">
        <v>0.37919360000000002</v>
      </c>
      <c r="K2031">
        <v>0.38934730000000001</v>
      </c>
      <c r="L2031">
        <v>0.40834540000000003</v>
      </c>
      <c r="M2031">
        <v>0.45232240000000001</v>
      </c>
      <c r="N2031">
        <v>0.58290459999999999</v>
      </c>
      <c r="O2031">
        <v>0.6222453</v>
      </c>
      <c r="P2031">
        <v>0.7470656</v>
      </c>
      <c r="Q2031">
        <v>0.67188079999999994</v>
      </c>
      <c r="R2031">
        <v>0.53954429999999998</v>
      </c>
      <c r="S2031">
        <v>0.59301539999999997</v>
      </c>
      <c r="T2031">
        <v>0.7694221</v>
      </c>
      <c r="U2031">
        <v>0.57751129999999995</v>
      </c>
      <c r="V2031">
        <v>0.65566250000000004</v>
      </c>
      <c r="W2031">
        <v>0.78927709999999995</v>
      </c>
      <c r="X2031">
        <v>0.91753260000000003</v>
      </c>
      <c r="Y2031">
        <v>0.68969570000000002</v>
      </c>
      <c r="Z2031">
        <v>0.66340540000000003</v>
      </c>
      <c r="AA2031">
        <v>0.78241769999999999</v>
      </c>
      <c r="AB2031">
        <v>0.82393720000000004</v>
      </c>
      <c r="AC2031">
        <v>0.75270179999999998</v>
      </c>
      <c r="AD2031">
        <v>0.69007779999999996</v>
      </c>
      <c r="AE2031">
        <v>-8.7549500000000002E-2</v>
      </c>
      <c r="AF2031">
        <v>-9.6989300000000001E-2</v>
      </c>
      <c r="AG2031">
        <v>-0.16298370000000001</v>
      </c>
      <c r="AH2031">
        <v>-0.1069021</v>
      </c>
      <c r="AI2031">
        <v>-9.9590700000000004E-2</v>
      </c>
      <c r="AJ2031">
        <v>-0.1198089</v>
      </c>
      <c r="AK2031">
        <v>-0.14657439999999999</v>
      </c>
      <c r="AL2031">
        <v>-6.3013200000000005E-2</v>
      </c>
      <c r="AM2031">
        <v>-3.4549900000000001E-2</v>
      </c>
      <c r="AN2031">
        <v>8.4812700000000005E-2</v>
      </c>
      <c r="AO2031">
        <v>-6.7444199999999996E-2</v>
      </c>
      <c r="AP2031">
        <v>-0.23485059999999999</v>
      </c>
      <c r="AQ2031">
        <v>-0.216561</v>
      </c>
      <c r="AR2031">
        <v>-4.1578499999999997E-2</v>
      </c>
      <c r="AS2031">
        <v>-0.29702659999999997</v>
      </c>
      <c r="AT2031">
        <v>-0.2071597</v>
      </c>
      <c r="AU2031">
        <v>-0.12559699999999999</v>
      </c>
      <c r="AV2031">
        <v>-0.15609010000000001</v>
      </c>
      <c r="AW2031">
        <v>-0.3114384</v>
      </c>
      <c r="AX2031">
        <v>-0.27577040000000003</v>
      </c>
      <c r="AY2031">
        <v>-0.1871515</v>
      </c>
      <c r="AZ2031">
        <v>-0.1203466</v>
      </c>
      <c r="BA2031">
        <v>-2.2862199999999999E-2</v>
      </c>
      <c r="BB2031">
        <v>1.6085200000000001E-2</v>
      </c>
      <c r="BC2031">
        <v>-2.6279E-2</v>
      </c>
      <c r="BD2031">
        <v>-3.1566999999999998E-2</v>
      </c>
      <c r="BE2031">
        <v>-7.4435699999999994E-2</v>
      </c>
      <c r="BF2031">
        <v>-3.7290999999999998E-2</v>
      </c>
      <c r="BG2031">
        <v>-2.8646999999999999E-2</v>
      </c>
      <c r="BH2031">
        <v>-3.7480600000000003E-2</v>
      </c>
      <c r="BI2031">
        <v>-5.8789300000000003E-2</v>
      </c>
      <c r="BJ2031">
        <v>2.0632600000000001E-2</v>
      </c>
      <c r="BK2031">
        <v>5.4188E-2</v>
      </c>
      <c r="BL2031">
        <v>0.1737435</v>
      </c>
      <c r="BM2031">
        <v>6.9174600000000003E-2</v>
      </c>
      <c r="BN2031">
        <v>-8.8329900000000003E-2</v>
      </c>
      <c r="BO2031">
        <v>-5.8600699999999999E-2</v>
      </c>
      <c r="BP2031">
        <v>0.1091838</v>
      </c>
      <c r="BQ2031">
        <v>-0.1150481</v>
      </c>
      <c r="BR2031">
        <v>-4.4604699999999997E-2</v>
      </c>
      <c r="BS2031">
        <v>5.01138E-2</v>
      </c>
      <c r="BT2031">
        <v>9.0130500000000002E-2</v>
      </c>
      <c r="BU2031">
        <v>-0.12793550000000001</v>
      </c>
      <c r="BV2031">
        <v>-0.14910870000000001</v>
      </c>
      <c r="BW2031">
        <v>-4.7882300000000003E-2</v>
      </c>
      <c r="BX2031">
        <v>2.8736399999999999E-2</v>
      </c>
      <c r="BY2031">
        <v>8.1913600000000003E-2</v>
      </c>
      <c r="BZ2031">
        <v>0.1176254</v>
      </c>
      <c r="CA2031">
        <v>1.61567E-2</v>
      </c>
      <c r="CB2031">
        <v>1.37444E-2</v>
      </c>
      <c r="CC2031">
        <v>-1.31077E-2</v>
      </c>
      <c r="CD2031">
        <v>1.0921500000000001E-2</v>
      </c>
      <c r="CE2031">
        <v>2.0488300000000001E-2</v>
      </c>
      <c r="CF2031">
        <v>1.95397E-2</v>
      </c>
      <c r="CG2031">
        <v>2.0105000000000001E-3</v>
      </c>
      <c r="CH2031">
        <v>7.8565399999999994E-2</v>
      </c>
      <c r="CI2031">
        <v>0.11564770000000001</v>
      </c>
      <c r="CJ2031">
        <v>0.23533670000000001</v>
      </c>
      <c r="CK2031">
        <v>0.16379640000000001</v>
      </c>
      <c r="CL2031">
        <v>1.3149900000000001E-2</v>
      </c>
      <c r="CM2031">
        <v>5.0802199999999999E-2</v>
      </c>
      <c r="CN2031">
        <v>0.21360129999999999</v>
      </c>
      <c r="CO2031">
        <v>1.09897E-2</v>
      </c>
      <c r="CP2031">
        <v>6.7980299999999994E-2</v>
      </c>
      <c r="CQ2031">
        <v>0.1718104</v>
      </c>
      <c r="CR2031">
        <v>0.26066210000000001</v>
      </c>
      <c r="CS2031">
        <v>-8.4199999999999998E-4</v>
      </c>
      <c r="CT2031">
        <v>-6.1383199999999999E-2</v>
      </c>
      <c r="CU2031">
        <v>4.8575E-2</v>
      </c>
      <c r="CV2031">
        <v>0.13199069999999999</v>
      </c>
      <c r="CW2031">
        <v>0.15448100000000001</v>
      </c>
      <c r="CX2031">
        <v>0.1879518</v>
      </c>
      <c r="CY2031">
        <v>5.8592499999999999E-2</v>
      </c>
      <c r="CZ2031">
        <v>5.9055700000000003E-2</v>
      </c>
      <c r="DA2031">
        <v>4.8220399999999997E-2</v>
      </c>
      <c r="DB2031">
        <v>5.9133900000000003E-2</v>
      </c>
      <c r="DC2031">
        <v>6.9623599999999994E-2</v>
      </c>
      <c r="DD2031">
        <v>7.6560100000000006E-2</v>
      </c>
      <c r="DE2031">
        <v>6.2810199999999997E-2</v>
      </c>
      <c r="DF2031">
        <v>0.13649829999999999</v>
      </c>
      <c r="DG2031">
        <v>0.1771073</v>
      </c>
      <c r="DH2031">
        <v>0.29692980000000002</v>
      </c>
      <c r="DI2031">
        <v>0.25841819999999999</v>
      </c>
      <c r="DJ2031">
        <v>0.1146297</v>
      </c>
      <c r="DK2031">
        <v>0.16020499999999999</v>
      </c>
      <c r="DL2031">
        <v>0.31801879999999999</v>
      </c>
      <c r="DM2031">
        <v>0.13702739999999999</v>
      </c>
      <c r="DN2031">
        <v>0.18056539999999999</v>
      </c>
      <c r="DO2031">
        <v>0.29350720000000002</v>
      </c>
      <c r="DP2031">
        <v>0.43119380000000002</v>
      </c>
      <c r="DQ2031">
        <v>0.12625159999999999</v>
      </c>
      <c r="DR2031">
        <v>2.63422E-2</v>
      </c>
      <c r="DS2031">
        <v>0.14503240000000001</v>
      </c>
      <c r="DT2031">
        <v>0.23524510000000001</v>
      </c>
      <c r="DU2031">
        <v>0.22704840000000001</v>
      </c>
      <c r="DV2031">
        <v>0.25827830000000002</v>
      </c>
      <c r="DW2031">
        <v>0.11986289999999999</v>
      </c>
      <c r="DX2031">
        <v>0.12447800000000001</v>
      </c>
      <c r="DY2031">
        <v>0.13676830000000001</v>
      </c>
      <c r="DZ2031">
        <v>0.1287451</v>
      </c>
      <c r="EA2031">
        <v>0.1405672</v>
      </c>
      <c r="EB2031">
        <v>0.15888830000000001</v>
      </c>
      <c r="EC2031">
        <v>0.15059529999999999</v>
      </c>
      <c r="ED2031">
        <v>0.22014410000000001</v>
      </c>
      <c r="EE2031">
        <v>0.26584530000000001</v>
      </c>
      <c r="EF2031">
        <v>0.3858606</v>
      </c>
      <c r="EG2031">
        <v>0.39503709999999997</v>
      </c>
      <c r="EH2031">
        <v>0.2611504</v>
      </c>
      <c r="EI2031">
        <v>0.31816529999999998</v>
      </c>
      <c r="EJ2031">
        <v>0.46878110000000001</v>
      </c>
      <c r="EK2031">
        <v>0.31900600000000001</v>
      </c>
      <c r="EL2031">
        <v>0.34312039999999999</v>
      </c>
      <c r="EM2031">
        <v>0.46921780000000002</v>
      </c>
      <c r="EN2031">
        <v>0.67741439999999997</v>
      </c>
      <c r="EO2031">
        <v>0.30975449999999999</v>
      </c>
      <c r="EP2031">
        <v>0.1530039</v>
      </c>
      <c r="EQ2031">
        <v>0.28430149999999998</v>
      </c>
      <c r="ER2031">
        <v>0.384328</v>
      </c>
      <c r="ES2031">
        <v>0.33182420000000001</v>
      </c>
      <c r="ET2031">
        <v>0.35981849999999999</v>
      </c>
      <c r="EU2031">
        <v>59.749229999999997</v>
      </c>
      <c r="EV2031">
        <v>57.99118</v>
      </c>
      <c r="EW2031">
        <v>58.451259999999998</v>
      </c>
      <c r="EX2031">
        <v>57.290370000000003</v>
      </c>
      <c r="EY2031">
        <v>55.958959999999998</v>
      </c>
      <c r="EZ2031">
        <v>55.29325</v>
      </c>
      <c r="FA2031">
        <v>55.237020000000001</v>
      </c>
      <c r="FB2031">
        <v>54.912579999999998</v>
      </c>
      <c r="FC2031">
        <v>62.239890000000003</v>
      </c>
      <c r="FD2031">
        <v>69.530469999999994</v>
      </c>
      <c r="FE2031">
        <v>76.925920000000005</v>
      </c>
      <c r="FF2031">
        <v>81.669610000000006</v>
      </c>
      <c r="FG2031">
        <v>83.796840000000003</v>
      </c>
      <c r="FH2031">
        <v>84.661190000000005</v>
      </c>
      <c r="FI2031">
        <v>82.330389999999994</v>
      </c>
      <c r="FJ2031">
        <v>82.274990000000003</v>
      </c>
      <c r="FK2031">
        <v>81.549970000000002</v>
      </c>
      <c r="FL2031">
        <v>79.743279999999999</v>
      </c>
      <c r="FM2031">
        <v>77.989940000000004</v>
      </c>
      <c r="FN2031">
        <v>73.98912</v>
      </c>
      <c r="FO2031">
        <v>70.837469999999996</v>
      </c>
      <c r="FP2031">
        <v>67.549970000000002</v>
      </c>
      <c r="FQ2031">
        <v>63.645800000000001</v>
      </c>
      <c r="FR2031">
        <v>61.692799999999998</v>
      </c>
      <c r="FS2031">
        <v>1.0263089999999999</v>
      </c>
      <c r="FT2031">
        <v>9.3690700000000002E-2</v>
      </c>
      <c r="FU2031">
        <v>0.1754136</v>
      </c>
    </row>
    <row r="2032" spans="1:177" x14ac:dyDescent="0.25">
      <c r="A2032" t="s">
        <v>226</v>
      </c>
      <c r="B2032" t="s">
        <v>199</v>
      </c>
      <c r="C2032" t="s">
        <v>301</v>
      </c>
      <c r="D2032" s="19" t="s">
        <v>250</v>
      </c>
      <c r="E2032" t="s">
        <v>220</v>
      </c>
      <c r="F2032">
        <v>4939</v>
      </c>
      <c r="G2032">
        <v>0.4789332</v>
      </c>
      <c r="H2032">
        <v>0.44939659999999998</v>
      </c>
      <c r="I2032">
        <v>0.37036570000000002</v>
      </c>
      <c r="J2032">
        <v>0.41512549999999998</v>
      </c>
      <c r="K2032">
        <v>0.43023980000000001</v>
      </c>
      <c r="L2032">
        <v>0.42438179999999998</v>
      </c>
      <c r="M2032">
        <v>0.441635</v>
      </c>
      <c r="N2032">
        <v>0.57871260000000002</v>
      </c>
      <c r="O2032">
        <v>0.624135</v>
      </c>
      <c r="P2032">
        <v>0.8087261</v>
      </c>
      <c r="Q2032">
        <v>0.70227450000000002</v>
      </c>
      <c r="R2032">
        <v>0.4757439</v>
      </c>
      <c r="S2032">
        <v>0.4064429</v>
      </c>
      <c r="T2032">
        <v>0.60669209999999996</v>
      </c>
      <c r="U2032">
        <v>0.4921046</v>
      </c>
      <c r="V2032">
        <v>0.47943910000000001</v>
      </c>
      <c r="W2032">
        <v>0.52988270000000004</v>
      </c>
      <c r="X2032">
        <v>0.73185009999999995</v>
      </c>
      <c r="Y2032">
        <v>0.6081008</v>
      </c>
      <c r="Z2032">
        <v>0.64198029999999995</v>
      </c>
      <c r="AA2032">
        <v>0.7157116</v>
      </c>
      <c r="AB2032">
        <v>0.79139110000000001</v>
      </c>
      <c r="AC2032">
        <v>0.75998129999999997</v>
      </c>
      <c r="AD2032">
        <v>0.72993540000000001</v>
      </c>
      <c r="AE2032">
        <v>-6.7553199999999994E-2</v>
      </c>
      <c r="AF2032">
        <v>-7.8372399999999995E-2</v>
      </c>
      <c r="AG2032">
        <v>-0.1897577</v>
      </c>
      <c r="AH2032">
        <v>-7.8007400000000005E-2</v>
      </c>
      <c r="AI2032">
        <v>-5.4865799999999999E-2</v>
      </c>
      <c r="AJ2032">
        <v>-0.107261</v>
      </c>
      <c r="AK2032">
        <v>-0.16280559999999999</v>
      </c>
      <c r="AL2032">
        <v>-8.5669200000000001E-2</v>
      </c>
      <c r="AM2032">
        <v>-7.6634800000000003E-2</v>
      </c>
      <c r="AN2032">
        <v>0.1034371</v>
      </c>
      <c r="AO2032">
        <v>-0.1195273</v>
      </c>
      <c r="AP2032">
        <v>-0.38165919999999998</v>
      </c>
      <c r="AQ2032">
        <v>-0.41672799999999999</v>
      </c>
      <c r="AR2032">
        <v>-0.2107203</v>
      </c>
      <c r="AS2032">
        <v>-0.4335291</v>
      </c>
      <c r="AT2032">
        <v>-0.35448420000000003</v>
      </c>
      <c r="AU2032">
        <v>-0.3497035</v>
      </c>
      <c r="AV2032">
        <v>-0.37390230000000002</v>
      </c>
      <c r="AW2032">
        <v>-0.45395429999999998</v>
      </c>
      <c r="AX2032">
        <v>-0.31051499999999999</v>
      </c>
      <c r="AY2032">
        <v>-0.27594770000000002</v>
      </c>
      <c r="AZ2032">
        <v>-0.21337900000000001</v>
      </c>
      <c r="BA2032">
        <v>-3.0330200000000002E-2</v>
      </c>
      <c r="BB2032">
        <v>2.6282900000000001E-2</v>
      </c>
      <c r="BC2032">
        <v>-4.9309000000000002E-3</v>
      </c>
      <c r="BD2032">
        <v>-9.2698999999999993E-3</v>
      </c>
      <c r="BE2032">
        <v>-9.1029200000000005E-2</v>
      </c>
      <c r="BF2032">
        <v>-8.6654999999999996E-3</v>
      </c>
      <c r="BG2032">
        <v>1.00242E-2</v>
      </c>
      <c r="BH2032">
        <v>-2.2339399999999999E-2</v>
      </c>
      <c r="BI2032">
        <v>-6.5969700000000006E-2</v>
      </c>
      <c r="BJ2032">
        <v>1.0106E-2</v>
      </c>
      <c r="BK2032">
        <v>3.6264900000000003E-2</v>
      </c>
      <c r="BL2032">
        <v>0.21908929999999999</v>
      </c>
      <c r="BM2032">
        <v>6.2318900000000003E-2</v>
      </c>
      <c r="BN2032">
        <v>-0.1867779</v>
      </c>
      <c r="BO2032">
        <v>-0.24881690000000001</v>
      </c>
      <c r="BP2032">
        <v>-5.2015400000000003E-2</v>
      </c>
      <c r="BQ2032">
        <v>-0.2113419</v>
      </c>
      <c r="BR2032">
        <v>-0.1956377</v>
      </c>
      <c r="BS2032">
        <v>-0.17545330000000001</v>
      </c>
      <c r="BT2032">
        <v>-9.1120900000000005E-2</v>
      </c>
      <c r="BU2032">
        <v>-0.2160474</v>
      </c>
      <c r="BV2032">
        <v>-0.16621150000000001</v>
      </c>
      <c r="BW2032">
        <v>-0.1151003</v>
      </c>
      <c r="BX2032">
        <v>-2.8445600000000001E-2</v>
      </c>
      <c r="BY2032">
        <v>8.2662600000000003E-2</v>
      </c>
      <c r="BZ2032">
        <v>0.1445796</v>
      </c>
      <c r="CA2032">
        <v>3.8441099999999999E-2</v>
      </c>
      <c r="CB2032">
        <v>3.8590199999999998E-2</v>
      </c>
      <c r="CC2032">
        <v>-2.2650199999999999E-2</v>
      </c>
      <c r="CD2032">
        <v>3.9360399999999997E-2</v>
      </c>
      <c r="CE2032">
        <v>5.49667E-2</v>
      </c>
      <c r="CF2032">
        <v>3.6477000000000002E-2</v>
      </c>
      <c r="CG2032">
        <v>1.0985000000000001E-3</v>
      </c>
      <c r="CH2032">
        <v>7.6439599999999996E-2</v>
      </c>
      <c r="CI2032">
        <v>0.1144588</v>
      </c>
      <c r="CJ2032">
        <v>0.2991896</v>
      </c>
      <c r="CK2032">
        <v>0.18826499999999999</v>
      </c>
      <c r="CL2032">
        <v>-5.1803700000000001E-2</v>
      </c>
      <c r="CM2032">
        <v>-0.13252220000000001</v>
      </c>
      <c r="CN2032">
        <v>5.7903200000000002E-2</v>
      </c>
      <c r="CO2032">
        <v>-5.7455699999999998E-2</v>
      </c>
      <c r="CP2032">
        <v>-8.5621199999999995E-2</v>
      </c>
      <c r="CQ2032">
        <v>-5.47681E-2</v>
      </c>
      <c r="CR2032">
        <v>0.1047326</v>
      </c>
      <c r="CS2032">
        <v>-5.1273800000000001E-2</v>
      </c>
      <c r="CT2032">
        <v>-6.6267300000000001E-2</v>
      </c>
      <c r="CU2032">
        <v>-3.6979000000000001E-3</v>
      </c>
      <c r="CV2032">
        <v>9.9638699999999997E-2</v>
      </c>
      <c r="CW2032">
        <v>0.16092100000000001</v>
      </c>
      <c r="CX2032">
        <v>0.22651160000000001</v>
      </c>
      <c r="CY2032">
        <v>8.18131E-2</v>
      </c>
      <c r="CZ2032">
        <v>8.6450399999999997E-2</v>
      </c>
      <c r="DA2032">
        <v>4.5728900000000003E-2</v>
      </c>
      <c r="DB2032">
        <v>8.7386400000000003E-2</v>
      </c>
      <c r="DC2032">
        <v>9.9909300000000006E-2</v>
      </c>
      <c r="DD2032">
        <v>9.52934E-2</v>
      </c>
      <c r="DE2032">
        <v>6.8166699999999997E-2</v>
      </c>
      <c r="DF2032">
        <v>0.14277319999999999</v>
      </c>
      <c r="DG2032">
        <v>0.19265270000000001</v>
      </c>
      <c r="DH2032">
        <v>0.37929000000000002</v>
      </c>
      <c r="DI2032">
        <v>0.31421100000000002</v>
      </c>
      <c r="DJ2032">
        <v>8.3170400000000005E-2</v>
      </c>
      <c r="DK2032">
        <v>-1.6227499999999999E-2</v>
      </c>
      <c r="DL2032">
        <v>0.16782169999999999</v>
      </c>
      <c r="DM2032">
        <v>9.6430399999999999E-2</v>
      </c>
      <c r="DN2032">
        <v>2.4395400000000001E-2</v>
      </c>
      <c r="DO2032">
        <v>6.5917000000000003E-2</v>
      </c>
      <c r="DP2032">
        <v>0.30058620000000003</v>
      </c>
      <c r="DQ2032">
        <v>0.1134998</v>
      </c>
      <c r="DR2032">
        <v>3.3676900000000003E-2</v>
      </c>
      <c r="DS2032">
        <v>0.10770440000000001</v>
      </c>
      <c r="DT2032">
        <v>0.22772300000000001</v>
      </c>
      <c r="DU2032">
        <v>0.23917949999999999</v>
      </c>
      <c r="DV2032">
        <v>0.30844359999999998</v>
      </c>
      <c r="DW2032">
        <v>0.14443539999999999</v>
      </c>
      <c r="DX2032">
        <v>0.15555279999999999</v>
      </c>
      <c r="DY2032">
        <v>0.14445740000000001</v>
      </c>
      <c r="DZ2032">
        <v>0.15672820000000001</v>
      </c>
      <c r="EA2032">
        <v>0.16479930000000001</v>
      </c>
      <c r="EB2032">
        <v>0.18021499999999999</v>
      </c>
      <c r="EC2032">
        <v>0.1650025</v>
      </c>
      <c r="ED2032">
        <v>0.23854829999999999</v>
      </c>
      <c r="EE2032">
        <v>0.3055524</v>
      </c>
      <c r="EF2032">
        <v>0.4949422</v>
      </c>
      <c r="EG2032">
        <v>0.49605719999999998</v>
      </c>
      <c r="EH2032">
        <v>0.27805170000000001</v>
      </c>
      <c r="EI2032">
        <v>0.1516836</v>
      </c>
      <c r="EJ2032">
        <v>0.3265267</v>
      </c>
      <c r="EK2032">
        <v>0.3186176</v>
      </c>
      <c r="EL2032">
        <v>0.18324180000000001</v>
      </c>
      <c r="EM2032">
        <v>0.2401672</v>
      </c>
      <c r="EN2032">
        <v>0.58336759999999999</v>
      </c>
      <c r="EO2032">
        <v>0.35140680000000002</v>
      </c>
      <c r="EP2032">
        <v>0.17798040000000001</v>
      </c>
      <c r="EQ2032">
        <v>0.26855180000000001</v>
      </c>
      <c r="ER2032">
        <v>0.41265649999999998</v>
      </c>
      <c r="ES2032">
        <v>0.35217229999999999</v>
      </c>
      <c r="ET2032">
        <v>0.42674030000000002</v>
      </c>
      <c r="EU2032">
        <v>60.873649999999998</v>
      </c>
      <c r="EV2032">
        <v>59.094279999999998</v>
      </c>
      <c r="EW2032">
        <v>59.768569999999997</v>
      </c>
      <c r="EX2032">
        <v>58.473649999999999</v>
      </c>
      <c r="EY2032">
        <v>56.848260000000003</v>
      </c>
      <c r="EZ2032">
        <v>56.446980000000003</v>
      </c>
      <c r="FA2032">
        <v>56.535559999999997</v>
      </c>
      <c r="FB2032">
        <v>55.821899999999999</v>
      </c>
      <c r="FC2032">
        <v>62.954920000000001</v>
      </c>
      <c r="FD2032">
        <v>70.080640000000002</v>
      </c>
      <c r="FE2032">
        <v>78.351429999999993</v>
      </c>
      <c r="FF2032">
        <v>82.059359999999998</v>
      </c>
      <c r="FG2032">
        <v>84.460949999999997</v>
      </c>
      <c r="FH2032">
        <v>84.794600000000003</v>
      </c>
      <c r="FI2032">
        <v>81.583489999999998</v>
      </c>
      <c r="FJ2032">
        <v>80.721270000000004</v>
      </c>
      <c r="FK2032">
        <v>79.931749999999994</v>
      </c>
      <c r="FL2032">
        <v>78.849209999999999</v>
      </c>
      <c r="FM2032">
        <v>77.154920000000004</v>
      </c>
      <c r="FN2032">
        <v>74.047939999999997</v>
      </c>
      <c r="FO2032">
        <v>70.917460000000005</v>
      </c>
      <c r="FP2032">
        <v>67.647930000000002</v>
      </c>
      <c r="FQ2032">
        <v>64.491739999999993</v>
      </c>
      <c r="FR2032">
        <v>62.987299999999998</v>
      </c>
      <c r="FS2032">
        <v>1.2953030000000001</v>
      </c>
      <c r="FT2032">
        <v>0.1127995</v>
      </c>
      <c r="FU2032">
        <v>0.2010178</v>
      </c>
    </row>
    <row r="2033" spans="1:177" x14ac:dyDescent="0.25">
      <c r="A2033" t="s">
        <v>226</v>
      </c>
      <c r="B2033" t="s">
        <v>199</v>
      </c>
      <c r="C2033" t="s">
        <v>301</v>
      </c>
      <c r="D2033" s="19" t="s">
        <v>250</v>
      </c>
      <c r="E2033" t="s">
        <v>221</v>
      </c>
      <c r="F2033">
        <v>2701</v>
      </c>
      <c r="G2033">
        <v>0.42038550000000002</v>
      </c>
      <c r="H2033">
        <v>0.38273099999999999</v>
      </c>
      <c r="I2033">
        <v>0.38455240000000002</v>
      </c>
      <c r="J2033">
        <v>0.32320379999999999</v>
      </c>
      <c r="K2033">
        <v>0.33060509999999999</v>
      </c>
      <c r="L2033">
        <v>0.38213380000000002</v>
      </c>
      <c r="M2033">
        <v>0.47018280000000001</v>
      </c>
      <c r="N2033">
        <v>0.5937154</v>
      </c>
      <c r="O2033">
        <v>0.62484600000000001</v>
      </c>
      <c r="P2033">
        <v>0.58162119999999995</v>
      </c>
      <c r="Q2033">
        <v>0.59003870000000003</v>
      </c>
      <c r="R2033">
        <v>0.75538170000000004</v>
      </c>
      <c r="S2033">
        <v>1.0896939999999999</v>
      </c>
      <c r="T2033">
        <v>1.249503</v>
      </c>
      <c r="U2033">
        <v>0.8483193</v>
      </c>
      <c r="V2033">
        <v>1.2188460000000001</v>
      </c>
      <c r="W2033">
        <v>1.5620099999999999</v>
      </c>
      <c r="X2033">
        <v>1.4630620000000001</v>
      </c>
      <c r="Y2033">
        <v>0.91221839999999998</v>
      </c>
      <c r="Z2033">
        <v>0.70292339999999998</v>
      </c>
      <c r="AA2033">
        <v>0.92090459999999996</v>
      </c>
      <c r="AB2033">
        <v>0.91110409999999997</v>
      </c>
      <c r="AC2033">
        <v>0.76223540000000001</v>
      </c>
      <c r="AD2033">
        <v>0.66270260000000003</v>
      </c>
      <c r="AE2033">
        <v>-0.2856494</v>
      </c>
      <c r="AF2033">
        <v>-0.30709239999999999</v>
      </c>
      <c r="AG2033">
        <v>-0.33152229999999999</v>
      </c>
      <c r="AH2033">
        <v>-0.3510624</v>
      </c>
      <c r="AI2033">
        <v>-0.36571609999999999</v>
      </c>
      <c r="AJ2033">
        <v>-0.34249049999999998</v>
      </c>
      <c r="AK2033">
        <v>-0.32320739999999998</v>
      </c>
      <c r="AL2033">
        <v>-0.20657020000000001</v>
      </c>
      <c r="AM2033">
        <v>-7.1898599999999993E-2</v>
      </c>
      <c r="AN2033">
        <v>-8.6031099999999999E-2</v>
      </c>
      <c r="AO2033">
        <v>-7.1307200000000001E-2</v>
      </c>
      <c r="AP2033">
        <v>5.9667600000000001E-2</v>
      </c>
      <c r="AQ2033">
        <v>-3.79817E-2</v>
      </c>
      <c r="AR2033">
        <v>9.6367300000000003E-2</v>
      </c>
      <c r="AS2033">
        <v>-0.26268000000000002</v>
      </c>
      <c r="AT2033">
        <v>-0.1038017</v>
      </c>
      <c r="AU2033">
        <v>0.22487090000000001</v>
      </c>
      <c r="AV2033">
        <v>-9.0539999999999995E-3</v>
      </c>
      <c r="AW2033">
        <v>-0.18886510000000001</v>
      </c>
      <c r="AX2033">
        <v>-0.4796571</v>
      </c>
      <c r="AY2033">
        <v>-0.3065737</v>
      </c>
      <c r="AZ2033">
        <v>-0.17990999999999999</v>
      </c>
      <c r="BA2033">
        <v>-0.24083589999999999</v>
      </c>
      <c r="BB2033">
        <v>-0.1307999</v>
      </c>
      <c r="BC2033">
        <v>-0.12907389999999999</v>
      </c>
      <c r="BD2033">
        <v>-0.14072979999999999</v>
      </c>
      <c r="BE2033">
        <v>-0.13258780000000001</v>
      </c>
      <c r="BF2033">
        <v>-0.16218540000000001</v>
      </c>
      <c r="BG2033">
        <v>-0.16532089999999999</v>
      </c>
      <c r="BH2033">
        <v>-0.1450592</v>
      </c>
      <c r="BI2033">
        <v>-0.13107269999999999</v>
      </c>
      <c r="BJ2033">
        <v>-3.3954400000000003E-2</v>
      </c>
      <c r="BK2033">
        <v>4.3767E-2</v>
      </c>
      <c r="BL2033">
        <v>3.7215999999999998E-3</v>
      </c>
      <c r="BM2033">
        <v>2.5640900000000001E-2</v>
      </c>
      <c r="BN2033">
        <v>0.1609486</v>
      </c>
      <c r="BO2033">
        <v>0.30440590000000001</v>
      </c>
      <c r="BP2033">
        <v>0.44167020000000001</v>
      </c>
      <c r="BQ2033">
        <v>4.0681500000000002E-2</v>
      </c>
      <c r="BR2033">
        <v>0.30598789999999998</v>
      </c>
      <c r="BS2033">
        <v>0.61461440000000001</v>
      </c>
      <c r="BT2033">
        <v>0.44046259999999998</v>
      </c>
      <c r="BU2033">
        <v>2.0028899999999999E-2</v>
      </c>
      <c r="BV2033">
        <v>-0.22705629999999999</v>
      </c>
      <c r="BW2033">
        <v>-3.05192E-2</v>
      </c>
      <c r="BX2033">
        <v>5.5652800000000002E-2</v>
      </c>
      <c r="BY2033">
        <v>-7.4019999999999999E-4</v>
      </c>
      <c r="BZ2033">
        <v>4.2749500000000003E-2</v>
      </c>
      <c r="CA2033">
        <v>-2.0630300000000001E-2</v>
      </c>
      <c r="CB2033">
        <v>-2.5507499999999999E-2</v>
      </c>
      <c r="CC2033">
        <v>5.1935999999999996E-3</v>
      </c>
      <c r="CD2033">
        <v>-3.13697E-2</v>
      </c>
      <c r="CE2033">
        <v>-2.6527800000000001E-2</v>
      </c>
      <c r="CF2033">
        <v>-8.3189000000000006E-3</v>
      </c>
      <c r="CG2033">
        <v>1.9992999999999999E-3</v>
      </c>
      <c r="CH2033">
        <v>8.55987E-2</v>
      </c>
      <c r="CI2033">
        <v>0.12387670000000001</v>
      </c>
      <c r="CJ2033">
        <v>6.5884100000000001E-2</v>
      </c>
      <c r="CK2033">
        <v>9.2786800000000003E-2</v>
      </c>
      <c r="CL2033">
        <v>0.23109560000000001</v>
      </c>
      <c r="CM2033">
        <v>0.54154239999999998</v>
      </c>
      <c r="CN2033">
        <v>0.68082589999999998</v>
      </c>
      <c r="CO2033">
        <v>0.25078879999999998</v>
      </c>
      <c r="CP2033">
        <v>0.58980690000000002</v>
      </c>
      <c r="CQ2033">
        <v>0.88454960000000005</v>
      </c>
      <c r="CR2033">
        <v>0.75179640000000003</v>
      </c>
      <c r="CS2033">
        <v>0.1647083</v>
      </c>
      <c r="CT2033">
        <v>-5.2105699999999998E-2</v>
      </c>
      <c r="CU2033">
        <v>0.16067529999999999</v>
      </c>
      <c r="CV2033">
        <v>0.21880289999999999</v>
      </c>
      <c r="CW2033">
        <v>0.16554940000000001</v>
      </c>
      <c r="CX2033">
        <v>0.16294919999999999</v>
      </c>
      <c r="CY2033">
        <v>8.7813299999999997E-2</v>
      </c>
      <c r="CZ2033">
        <v>8.9714699999999994E-2</v>
      </c>
      <c r="DA2033">
        <v>0.14297499999999999</v>
      </c>
      <c r="DB2033">
        <v>9.9445900000000004E-2</v>
      </c>
      <c r="DC2033">
        <v>0.1122653</v>
      </c>
      <c r="DD2033">
        <v>0.12842139999999999</v>
      </c>
      <c r="DE2033">
        <v>0.1350712</v>
      </c>
      <c r="DF2033">
        <v>0.2051519</v>
      </c>
      <c r="DG2033">
        <v>0.20398630000000001</v>
      </c>
      <c r="DH2033">
        <v>0.12804660000000001</v>
      </c>
      <c r="DI2033">
        <v>0.15993280000000001</v>
      </c>
      <c r="DJ2033">
        <v>0.30124250000000002</v>
      </c>
      <c r="DK2033">
        <v>0.77867900000000001</v>
      </c>
      <c r="DL2033">
        <v>0.91998170000000001</v>
      </c>
      <c r="DM2033">
        <v>0.46089609999999998</v>
      </c>
      <c r="DN2033">
        <v>0.87362580000000001</v>
      </c>
      <c r="DO2033">
        <v>1.154485</v>
      </c>
      <c r="DP2033">
        <v>1.0631299999999999</v>
      </c>
      <c r="DQ2033">
        <v>0.30938759999999998</v>
      </c>
      <c r="DR2033">
        <v>0.12284490000000001</v>
      </c>
      <c r="DS2033">
        <v>0.35186990000000001</v>
      </c>
      <c r="DT2033">
        <v>0.38195299999999999</v>
      </c>
      <c r="DU2033">
        <v>0.331839</v>
      </c>
      <c r="DV2033">
        <v>0.28314899999999998</v>
      </c>
      <c r="DW2033">
        <v>0.24438879999999999</v>
      </c>
      <c r="DX2033">
        <v>0.25607730000000001</v>
      </c>
      <c r="DY2033">
        <v>0.34190949999999998</v>
      </c>
      <c r="DZ2033">
        <v>0.28832289999999999</v>
      </c>
      <c r="EA2033">
        <v>0.31266050000000001</v>
      </c>
      <c r="EB2033">
        <v>0.3258527</v>
      </c>
      <c r="EC2033">
        <v>0.327206</v>
      </c>
      <c r="ED2033">
        <v>0.37776759999999998</v>
      </c>
      <c r="EE2033">
        <v>0.31965199999999999</v>
      </c>
      <c r="EF2033">
        <v>0.2177993</v>
      </c>
      <c r="EG2033">
        <v>0.25688080000000002</v>
      </c>
      <c r="EH2033">
        <v>0.40252349999999998</v>
      </c>
      <c r="EI2033">
        <v>1.1210659999999999</v>
      </c>
      <c r="EJ2033">
        <v>1.265285</v>
      </c>
      <c r="EK2033">
        <v>0.76425759999999998</v>
      </c>
      <c r="EL2033">
        <v>1.283415</v>
      </c>
      <c r="EM2033">
        <v>1.5442279999999999</v>
      </c>
      <c r="EN2033">
        <v>1.5126470000000001</v>
      </c>
      <c r="EO2033">
        <v>0.51828160000000001</v>
      </c>
      <c r="EP2033">
        <v>0.3754458</v>
      </c>
      <c r="EQ2033">
        <v>0.62792440000000005</v>
      </c>
      <c r="ER2033">
        <v>0.61751590000000001</v>
      </c>
      <c r="ES2033">
        <v>0.57193459999999996</v>
      </c>
      <c r="ET2033">
        <v>0.4566983</v>
      </c>
      <c r="EU2033">
        <v>57.693559999999998</v>
      </c>
      <c r="EV2033">
        <v>55.974460000000001</v>
      </c>
      <c r="EW2033">
        <v>56.042949999999998</v>
      </c>
      <c r="EX2033">
        <v>55.127110000000002</v>
      </c>
      <c r="EY2033">
        <v>54.33314</v>
      </c>
      <c r="EZ2033">
        <v>53.183979999999998</v>
      </c>
      <c r="FA2033">
        <v>52.863030000000002</v>
      </c>
      <c r="FB2033">
        <v>53.250140000000002</v>
      </c>
      <c r="FC2033">
        <v>60.932670000000002</v>
      </c>
      <c r="FD2033">
        <v>68.52467</v>
      </c>
      <c r="FE2033">
        <v>74.319789999999998</v>
      </c>
      <c r="FF2033">
        <v>80.957049999999995</v>
      </c>
      <c r="FG2033">
        <v>82.582700000000003</v>
      </c>
      <c r="FH2033">
        <v>84.417299999999997</v>
      </c>
      <c r="FI2033">
        <v>83.695880000000002</v>
      </c>
      <c r="FJ2033">
        <v>85.115489999999994</v>
      </c>
      <c r="FK2033">
        <v>84.508420000000001</v>
      </c>
      <c r="FL2033">
        <v>81.377830000000003</v>
      </c>
      <c r="FM2033">
        <v>79.516540000000006</v>
      </c>
      <c r="FN2033">
        <v>73.881600000000006</v>
      </c>
      <c r="FO2033">
        <v>70.691239999999993</v>
      </c>
      <c r="FP2033">
        <v>67.370859999999993</v>
      </c>
      <c r="FQ2033">
        <v>62.099249999999998</v>
      </c>
      <c r="FR2033">
        <v>59.326180000000001</v>
      </c>
      <c r="FS2033">
        <v>1.6662319999999999</v>
      </c>
      <c r="FT2033">
        <v>0.16185440000000001</v>
      </c>
      <c r="FU2033">
        <v>0.33197989999999999</v>
      </c>
    </row>
    <row r="2034" spans="1:177" x14ac:dyDescent="0.25">
      <c r="A2034" t="s">
        <v>226</v>
      </c>
      <c r="B2034" t="s">
        <v>199</v>
      </c>
      <c r="C2034" t="s">
        <v>301</v>
      </c>
      <c r="D2034" s="19" t="s">
        <v>239</v>
      </c>
      <c r="E2034" t="s">
        <v>219</v>
      </c>
      <c r="F2034">
        <v>15349</v>
      </c>
      <c r="G2034">
        <v>0.39865200000000001</v>
      </c>
      <c r="H2034">
        <v>0.35902430000000002</v>
      </c>
      <c r="I2034">
        <v>0.32923619999999998</v>
      </c>
      <c r="J2034">
        <v>0.3242466</v>
      </c>
      <c r="K2034">
        <v>0.32849850000000003</v>
      </c>
      <c r="L2034">
        <v>0.35740880000000003</v>
      </c>
      <c r="M2034">
        <v>0.41186430000000002</v>
      </c>
      <c r="N2034">
        <v>0.44939489999999999</v>
      </c>
      <c r="O2034">
        <v>0.46139530000000001</v>
      </c>
      <c r="P2034">
        <v>0.50229780000000002</v>
      </c>
      <c r="Q2034">
        <v>0.49451030000000001</v>
      </c>
      <c r="R2034">
        <v>0.49753829999999999</v>
      </c>
      <c r="S2034">
        <v>0.52551669999999995</v>
      </c>
      <c r="T2034">
        <v>0.53439559999999997</v>
      </c>
      <c r="U2034">
        <v>0.51859290000000002</v>
      </c>
      <c r="V2034">
        <v>0.53545330000000002</v>
      </c>
      <c r="W2034">
        <v>0.54998639999999999</v>
      </c>
      <c r="X2034">
        <v>0.57710030000000001</v>
      </c>
      <c r="Y2034">
        <v>0.61822920000000003</v>
      </c>
      <c r="Z2034">
        <v>0.64494580000000001</v>
      </c>
      <c r="AA2034">
        <v>0.6777514</v>
      </c>
      <c r="AB2034">
        <v>0.64582539999999999</v>
      </c>
      <c r="AC2034">
        <v>0.55434340000000004</v>
      </c>
      <c r="AD2034">
        <v>0.46571859999999998</v>
      </c>
      <c r="AE2034">
        <v>-4.47368E-2</v>
      </c>
      <c r="AF2034">
        <v>-4.8305300000000002E-2</v>
      </c>
      <c r="AG2034">
        <v>-6.3664499999999999E-2</v>
      </c>
      <c r="AH2034">
        <v>-5.0344899999999998E-2</v>
      </c>
      <c r="AI2034">
        <v>-4.1039899999999997E-2</v>
      </c>
      <c r="AJ2034">
        <v>-2.64981E-2</v>
      </c>
      <c r="AK2034">
        <v>-2.9642999999999999E-2</v>
      </c>
      <c r="AL2034">
        <v>-4.0238400000000001E-2</v>
      </c>
      <c r="AM2034">
        <v>-3.3041000000000001E-2</v>
      </c>
      <c r="AN2034">
        <v>4.4923000000000003E-3</v>
      </c>
      <c r="AO2034">
        <v>-2.8281000000000001E-3</v>
      </c>
      <c r="AP2034">
        <v>-4.3509000000000004E-3</v>
      </c>
      <c r="AQ2034">
        <v>1.8390699999999999E-2</v>
      </c>
      <c r="AR2034">
        <v>2.83945E-2</v>
      </c>
      <c r="AS2034">
        <v>1.25408E-2</v>
      </c>
      <c r="AT2034">
        <v>1.98815E-2</v>
      </c>
      <c r="AU2034">
        <v>1.21557E-2</v>
      </c>
      <c r="AV2034">
        <v>-1.11913E-2</v>
      </c>
      <c r="AW2034">
        <v>2.4012E-3</v>
      </c>
      <c r="AX2034">
        <v>1.24353E-2</v>
      </c>
      <c r="AY2034">
        <v>2.0200900000000001E-2</v>
      </c>
      <c r="AZ2034">
        <v>1.3448999999999999E-2</v>
      </c>
      <c r="BA2034">
        <v>-1.05012E-2</v>
      </c>
      <c r="BB2034">
        <v>-1.86559E-2</v>
      </c>
      <c r="BC2034">
        <v>-2.528E-2</v>
      </c>
      <c r="BD2034">
        <v>-3.0476799999999998E-2</v>
      </c>
      <c r="BE2034">
        <v>-4.2939199999999997E-2</v>
      </c>
      <c r="BF2034">
        <v>-3.0226900000000001E-2</v>
      </c>
      <c r="BG2034">
        <v>-2.2607499999999999E-2</v>
      </c>
      <c r="BH2034">
        <v>-1.0327299999999999E-2</v>
      </c>
      <c r="BI2034">
        <v>-1.10788E-2</v>
      </c>
      <c r="BJ2034">
        <v>-2.0446599999999999E-2</v>
      </c>
      <c r="BK2034">
        <v>-1.4783900000000001E-2</v>
      </c>
      <c r="BL2034">
        <v>2.09908E-2</v>
      </c>
      <c r="BM2034">
        <v>1.13738E-2</v>
      </c>
      <c r="BN2034">
        <v>9.4649999999999995E-3</v>
      </c>
      <c r="BO2034">
        <v>3.0981700000000001E-2</v>
      </c>
      <c r="BP2034">
        <v>4.2647499999999998E-2</v>
      </c>
      <c r="BQ2034">
        <v>2.9080499999999999E-2</v>
      </c>
      <c r="BR2034">
        <v>3.66176E-2</v>
      </c>
      <c r="BS2034">
        <v>2.9990800000000001E-2</v>
      </c>
      <c r="BT2034">
        <v>9.0352999999999996E-3</v>
      </c>
      <c r="BU2034">
        <v>2.2550799999999999E-2</v>
      </c>
      <c r="BV2034">
        <v>3.07815E-2</v>
      </c>
      <c r="BW2034">
        <v>3.7860400000000002E-2</v>
      </c>
      <c r="BX2034">
        <v>3.1302900000000002E-2</v>
      </c>
      <c r="BY2034">
        <v>7.2354000000000003E-3</v>
      </c>
      <c r="BZ2034">
        <v>-2.5796999999999999E-3</v>
      </c>
      <c r="CA2034">
        <v>-1.1804200000000001E-2</v>
      </c>
      <c r="CB2034">
        <v>-1.81289E-2</v>
      </c>
      <c r="CC2034">
        <v>-2.85849E-2</v>
      </c>
      <c r="CD2034">
        <v>-1.62933E-2</v>
      </c>
      <c r="CE2034">
        <v>-9.8413000000000007E-3</v>
      </c>
      <c r="CF2034">
        <v>8.7259999999999996E-4</v>
      </c>
      <c r="CG2034">
        <v>1.7788000000000001E-3</v>
      </c>
      <c r="CH2034">
        <v>-6.7387999999999997E-3</v>
      </c>
      <c r="CI2034">
        <v>-2.1391000000000001E-3</v>
      </c>
      <c r="CJ2034">
        <v>3.2417599999999998E-2</v>
      </c>
      <c r="CK2034">
        <v>2.1210099999999999E-2</v>
      </c>
      <c r="CL2034">
        <v>1.9033899999999999E-2</v>
      </c>
      <c r="CM2034">
        <v>3.9702099999999997E-2</v>
      </c>
      <c r="CN2034">
        <v>5.2519099999999999E-2</v>
      </c>
      <c r="CO2034">
        <v>4.05359E-2</v>
      </c>
      <c r="CP2034">
        <v>4.8209000000000002E-2</v>
      </c>
      <c r="CQ2034">
        <v>4.23433E-2</v>
      </c>
      <c r="CR2034">
        <v>2.3044200000000001E-2</v>
      </c>
      <c r="CS2034">
        <v>3.6506299999999998E-2</v>
      </c>
      <c r="CT2034">
        <v>4.3487999999999999E-2</v>
      </c>
      <c r="CU2034">
        <v>5.0091299999999998E-2</v>
      </c>
      <c r="CV2034">
        <v>4.3668499999999999E-2</v>
      </c>
      <c r="CW2034">
        <v>1.9519700000000001E-2</v>
      </c>
      <c r="CX2034">
        <v>8.5546000000000007E-3</v>
      </c>
      <c r="CY2034">
        <v>1.6715E-3</v>
      </c>
      <c r="CZ2034">
        <v>-5.7809999999999997E-3</v>
      </c>
      <c r="DA2034">
        <v>-1.4230599999999999E-2</v>
      </c>
      <c r="DB2034">
        <v>-2.3597000000000002E-3</v>
      </c>
      <c r="DC2034">
        <v>2.9248999999999998E-3</v>
      </c>
      <c r="DD2034">
        <v>1.20725E-2</v>
      </c>
      <c r="DE2034">
        <v>1.46363E-2</v>
      </c>
      <c r="DF2034">
        <v>6.9690000000000004E-3</v>
      </c>
      <c r="DG2034">
        <v>1.05057E-2</v>
      </c>
      <c r="DH2034">
        <v>4.3844399999999999E-2</v>
      </c>
      <c r="DI2034">
        <v>3.1046299999999999E-2</v>
      </c>
      <c r="DJ2034">
        <v>2.8602700000000002E-2</v>
      </c>
      <c r="DK2034">
        <v>4.8422600000000003E-2</v>
      </c>
      <c r="DL2034">
        <v>6.23907E-2</v>
      </c>
      <c r="DM2034">
        <v>5.1991299999999997E-2</v>
      </c>
      <c r="DN2034">
        <v>5.9800300000000001E-2</v>
      </c>
      <c r="DO2034">
        <v>5.4695800000000003E-2</v>
      </c>
      <c r="DP2034">
        <v>3.7053000000000003E-2</v>
      </c>
      <c r="DQ2034">
        <v>5.0461800000000001E-2</v>
      </c>
      <c r="DR2034">
        <v>5.6194599999999997E-2</v>
      </c>
      <c r="DS2034">
        <v>6.2322200000000001E-2</v>
      </c>
      <c r="DT2034">
        <v>5.6034100000000003E-2</v>
      </c>
      <c r="DU2034">
        <v>3.1803999999999999E-2</v>
      </c>
      <c r="DV2034">
        <v>1.9688899999999999E-2</v>
      </c>
      <c r="DW2034">
        <v>2.1128299999999999E-2</v>
      </c>
      <c r="DX2034">
        <v>1.2047499999999999E-2</v>
      </c>
      <c r="DY2034">
        <v>6.4947E-3</v>
      </c>
      <c r="DZ2034">
        <v>1.7758300000000001E-2</v>
      </c>
      <c r="EA2034">
        <v>2.13572E-2</v>
      </c>
      <c r="EB2034">
        <v>2.8243299999999999E-2</v>
      </c>
      <c r="EC2034">
        <v>3.3200500000000001E-2</v>
      </c>
      <c r="ED2034">
        <v>2.6760900000000001E-2</v>
      </c>
      <c r="EE2034">
        <v>2.8762800000000002E-2</v>
      </c>
      <c r="EF2034">
        <v>6.0342899999999998E-2</v>
      </c>
      <c r="EG2034">
        <v>4.5248299999999998E-2</v>
      </c>
      <c r="EH2034">
        <v>4.2418600000000001E-2</v>
      </c>
      <c r="EI2034">
        <v>6.1013600000000001E-2</v>
      </c>
      <c r="EJ2034">
        <v>7.6643699999999995E-2</v>
      </c>
      <c r="EK2034">
        <v>6.8530999999999995E-2</v>
      </c>
      <c r="EL2034">
        <v>7.6536400000000004E-2</v>
      </c>
      <c r="EM2034">
        <v>7.2530899999999995E-2</v>
      </c>
      <c r="EN2034">
        <v>5.72796E-2</v>
      </c>
      <c r="EO2034">
        <v>7.0611400000000005E-2</v>
      </c>
      <c r="EP2034">
        <v>7.4540800000000004E-2</v>
      </c>
      <c r="EQ2034">
        <v>7.9981700000000003E-2</v>
      </c>
      <c r="ER2034">
        <v>7.3887999999999995E-2</v>
      </c>
      <c r="ES2034">
        <v>4.9540599999999997E-2</v>
      </c>
      <c r="ET2034">
        <v>3.5765100000000001E-2</v>
      </c>
      <c r="EU2034">
        <v>58.376240000000003</v>
      </c>
      <c r="EV2034">
        <v>57.924140000000001</v>
      </c>
      <c r="EW2034">
        <v>57.568019999999997</v>
      </c>
      <c r="EX2034">
        <v>57.304600000000001</v>
      </c>
      <c r="EY2034">
        <v>56.974060000000001</v>
      </c>
      <c r="EZ2034">
        <v>56.680280000000003</v>
      </c>
      <c r="FA2034">
        <v>56.45702</v>
      </c>
      <c r="FB2034">
        <v>57.456270000000004</v>
      </c>
      <c r="FC2034">
        <v>59.28396</v>
      </c>
      <c r="FD2034">
        <v>61.356310000000001</v>
      </c>
      <c r="FE2034">
        <v>63.738990000000001</v>
      </c>
      <c r="FF2034">
        <v>65.737750000000005</v>
      </c>
      <c r="FG2034">
        <v>67.184880000000007</v>
      </c>
      <c r="FH2034">
        <v>67.701570000000004</v>
      </c>
      <c r="FI2034">
        <v>67.963329999999999</v>
      </c>
      <c r="FJ2034">
        <v>67.881219999999999</v>
      </c>
      <c r="FK2034">
        <v>67.405429999999996</v>
      </c>
      <c r="FL2034">
        <v>66.441860000000005</v>
      </c>
      <c r="FM2034">
        <v>65.025700000000001</v>
      </c>
      <c r="FN2034">
        <v>63.176670000000001</v>
      </c>
      <c r="FO2034">
        <v>61.243119999999998</v>
      </c>
      <c r="FP2034">
        <v>60.345030000000001</v>
      </c>
      <c r="FQ2034">
        <v>59.662149999999997</v>
      </c>
      <c r="FR2034">
        <v>59.157510000000002</v>
      </c>
      <c r="FS2034">
        <v>0.65379430000000005</v>
      </c>
      <c r="FT2034">
        <v>1.3694899999999999E-2</v>
      </c>
      <c r="FU2034">
        <v>2.0795899999999999E-2</v>
      </c>
    </row>
    <row r="2035" spans="1:177" x14ac:dyDescent="0.25">
      <c r="A2035" t="s">
        <v>226</v>
      </c>
      <c r="B2035" t="s">
        <v>199</v>
      </c>
      <c r="C2035" t="s">
        <v>301</v>
      </c>
      <c r="D2035" s="19" t="s">
        <v>239</v>
      </c>
      <c r="E2035" t="s">
        <v>220</v>
      </c>
      <c r="F2035">
        <v>10019</v>
      </c>
      <c r="G2035">
        <v>0.39457779999999998</v>
      </c>
      <c r="H2035">
        <v>0.36118020000000001</v>
      </c>
      <c r="I2035">
        <v>0.33002720000000002</v>
      </c>
      <c r="J2035">
        <v>0.33750429999999998</v>
      </c>
      <c r="K2035">
        <v>0.33352320000000002</v>
      </c>
      <c r="L2035">
        <v>0.3520491</v>
      </c>
      <c r="M2035">
        <v>0.39190779999999997</v>
      </c>
      <c r="N2035">
        <v>0.44560339999999998</v>
      </c>
      <c r="O2035">
        <v>0.45771220000000001</v>
      </c>
      <c r="P2035">
        <v>0.50687300000000002</v>
      </c>
      <c r="Q2035">
        <v>0.51029720000000001</v>
      </c>
      <c r="R2035">
        <v>0.49756250000000002</v>
      </c>
      <c r="S2035">
        <v>0.50549449999999996</v>
      </c>
      <c r="T2035">
        <v>0.53265569999999995</v>
      </c>
      <c r="U2035">
        <v>0.50695429999999997</v>
      </c>
      <c r="V2035">
        <v>0.50794810000000001</v>
      </c>
      <c r="W2035">
        <v>0.52581540000000004</v>
      </c>
      <c r="X2035">
        <v>0.54653510000000005</v>
      </c>
      <c r="Y2035">
        <v>0.60440970000000005</v>
      </c>
      <c r="Z2035">
        <v>0.63456319999999999</v>
      </c>
      <c r="AA2035">
        <v>0.66389100000000001</v>
      </c>
      <c r="AB2035">
        <v>0.63729720000000001</v>
      </c>
      <c r="AC2035">
        <v>0.55378090000000002</v>
      </c>
      <c r="AD2035">
        <v>0.46854089999999998</v>
      </c>
      <c r="AE2035">
        <v>-4.9712899999999997E-2</v>
      </c>
      <c r="AF2035">
        <v>-4.4140800000000001E-2</v>
      </c>
      <c r="AG2035">
        <v>-5.4120000000000001E-2</v>
      </c>
      <c r="AH2035">
        <v>-2.6377999999999999E-2</v>
      </c>
      <c r="AI2035">
        <v>-2.7696200000000001E-2</v>
      </c>
      <c r="AJ2035">
        <v>-3.06114E-2</v>
      </c>
      <c r="AK2035">
        <v>-4.82164E-2</v>
      </c>
      <c r="AL2035">
        <v>-5.11666E-2</v>
      </c>
      <c r="AM2035">
        <v>-4.5805800000000001E-2</v>
      </c>
      <c r="AN2035">
        <v>1.7367000000000001E-3</v>
      </c>
      <c r="AO2035">
        <v>1.15143E-2</v>
      </c>
      <c r="AP2035">
        <v>-3.9366000000000002E-3</v>
      </c>
      <c r="AQ2035">
        <v>4.6749000000000001E-3</v>
      </c>
      <c r="AR2035">
        <v>3.34186E-2</v>
      </c>
      <c r="AS2035">
        <v>9.8379999999999995E-3</v>
      </c>
      <c r="AT2035">
        <v>4.0042999999999997E-3</v>
      </c>
      <c r="AU2035">
        <v>2.6438999999999998E-3</v>
      </c>
      <c r="AV2035">
        <v>-2.7714300000000001E-2</v>
      </c>
      <c r="AW2035">
        <v>-3.3170999999999999E-3</v>
      </c>
      <c r="AX2035">
        <v>7.5155999999999999E-3</v>
      </c>
      <c r="AY2035">
        <v>1.30066E-2</v>
      </c>
      <c r="AZ2035">
        <v>1.19989E-2</v>
      </c>
      <c r="BA2035">
        <v>-3.1776E-3</v>
      </c>
      <c r="BB2035">
        <v>-1.0215800000000001E-2</v>
      </c>
      <c r="BC2035">
        <v>-2.47578E-2</v>
      </c>
      <c r="BD2035">
        <v>-2.3740600000000001E-2</v>
      </c>
      <c r="BE2035">
        <v>-3.4639400000000001E-2</v>
      </c>
      <c r="BF2035">
        <v>-9.2005000000000003E-3</v>
      </c>
      <c r="BG2035">
        <v>-9.1759000000000007E-3</v>
      </c>
      <c r="BH2035">
        <v>-8.3263E-3</v>
      </c>
      <c r="BI2035">
        <v>-2.28002E-2</v>
      </c>
      <c r="BJ2035">
        <v>-2.29264E-2</v>
      </c>
      <c r="BK2035">
        <v>-2.0523300000000001E-2</v>
      </c>
      <c r="BL2035">
        <v>2.4018000000000001E-2</v>
      </c>
      <c r="BM2035">
        <v>2.9721899999999999E-2</v>
      </c>
      <c r="BN2035">
        <v>1.4337600000000001E-2</v>
      </c>
      <c r="BO2035">
        <v>2.02764E-2</v>
      </c>
      <c r="BP2035">
        <v>5.1979200000000003E-2</v>
      </c>
      <c r="BQ2035">
        <v>3.2065099999999999E-2</v>
      </c>
      <c r="BR2035">
        <v>2.7267300000000001E-2</v>
      </c>
      <c r="BS2035">
        <v>2.6822700000000001E-2</v>
      </c>
      <c r="BT2035">
        <v>-5.5199999999999997E-4</v>
      </c>
      <c r="BU2035">
        <v>2.3512499999999999E-2</v>
      </c>
      <c r="BV2035">
        <v>3.2143400000000003E-2</v>
      </c>
      <c r="BW2035">
        <v>3.6660499999999999E-2</v>
      </c>
      <c r="BX2035">
        <v>3.5838299999999997E-2</v>
      </c>
      <c r="BY2035">
        <v>2.0066199999999999E-2</v>
      </c>
      <c r="BZ2035">
        <v>1.05194E-2</v>
      </c>
      <c r="CA2035">
        <v>-7.4739000000000003E-3</v>
      </c>
      <c r="CB2035">
        <v>-9.6115000000000003E-3</v>
      </c>
      <c r="CC2035">
        <v>-2.1147099999999999E-2</v>
      </c>
      <c r="CD2035">
        <v>2.6966999999999998E-3</v>
      </c>
      <c r="CE2035">
        <v>3.6511E-3</v>
      </c>
      <c r="CF2035">
        <v>7.1082999999999997E-3</v>
      </c>
      <c r="CG2035">
        <v>-5.1970000000000002E-3</v>
      </c>
      <c r="CH2035">
        <v>-3.3673000000000002E-3</v>
      </c>
      <c r="CI2035">
        <v>-3.0125999999999998E-3</v>
      </c>
      <c r="CJ2035">
        <v>3.9449999999999999E-2</v>
      </c>
      <c r="CK2035">
        <v>4.2332500000000002E-2</v>
      </c>
      <c r="CL2035">
        <v>2.6994299999999999E-2</v>
      </c>
      <c r="CM2035">
        <v>3.1081999999999999E-2</v>
      </c>
      <c r="CN2035">
        <v>6.4834299999999997E-2</v>
      </c>
      <c r="CO2035">
        <v>4.7459599999999998E-2</v>
      </c>
      <c r="CP2035">
        <v>4.33792E-2</v>
      </c>
      <c r="CQ2035">
        <v>4.3568999999999997E-2</v>
      </c>
      <c r="CR2035">
        <v>1.8260599999999998E-2</v>
      </c>
      <c r="CS2035">
        <v>4.2094600000000003E-2</v>
      </c>
      <c r="CT2035">
        <v>4.9200500000000001E-2</v>
      </c>
      <c r="CU2035">
        <v>5.3043100000000003E-2</v>
      </c>
      <c r="CV2035">
        <v>5.2349399999999997E-2</v>
      </c>
      <c r="CW2035">
        <v>3.6164799999999997E-2</v>
      </c>
      <c r="CX2035">
        <v>2.4880599999999999E-2</v>
      </c>
      <c r="CY2035">
        <v>9.8098999999999999E-3</v>
      </c>
      <c r="CZ2035">
        <v>4.5176000000000001E-3</v>
      </c>
      <c r="DA2035">
        <v>-7.6549000000000001E-3</v>
      </c>
      <c r="DB2035">
        <v>1.4593800000000001E-2</v>
      </c>
      <c r="DC2035">
        <v>1.6478199999999998E-2</v>
      </c>
      <c r="DD2035">
        <v>2.2542900000000001E-2</v>
      </c>
      <c r="DE2035">
        <v>1.24061E-2</v>
      </c>
      <c r="DF2035">
        <v>1.6191799999999999E-2</v>
      </c>
      <c r="DG2035">
        <v>1.4498E-2</v>
      </c>
      <c r="DH2035">
        <v>5.4882E-2</v>
      </c>
      <c r="DI2035">
        <v>5.4943100000000002E-2</v>
      </c>
      <c r="DJ2035">
        <v>3.9650999999999999E-2</v>
      </c>
      <c r="DK2035">
        <v>4.1887599999999997E-2</v>
      </c>
      <c r="DL2035">
        <v>7.7689300000000003E-2</v>
      </c>
      <c r="DM2035">
        <v>6.2854099999999996E-2</v>
      </c>
      <c r="DN2035">
        <v>5.9491099999999998E-2</v>
      </c>
      <c r="DO2035">
        <v>6.0315199999999999E-2</v>
      </c>
      <c r="DP2035">
        <v>3.7073200000000001E-2</v>
      </c>
      <c r="DQ2035">
        <v>6.0676800000000003E-2</v>
      </c>
      <c r="DR2035">
        <v>6.62576E-2</v>
      </c>
      <c r="DS2035">
        <v>6.9425799999999996E-2</v>
      </c>
      <c r="DT2035">
        <v>6.8860599999999994E-2</v>
      </c>
      <c r="DU2035">
        <v>5.2263299999999999E-2</v>
      </c>
      <c r="DV2035">
        <v>3.9241699999999997E-2</v>
      </c>
      <c r="DW2035">
        <v>3.4764999999999997E-2</v>
      </c>
      <c r="DX2035">
        <v>2.49178E-2</v>
      </c>
      <c r="DY2035">
        <v>1.1825799999999999E-2</v>
      </c>
      <c r="DZ2035">
        <v>3.1771399999999998E-2</v>
      </c>
      <c r="EA2035">
        <v>3.4998399999999999E-2</v>
      </c>
      <c r="EB2035">
        <v>4.4828E-2</v>
      </c>
      <c r="EC2035">
        <v>3.7822399999999999E-2</v>
      </c>
      <c r="ED2035">
        <v>4.4431999999999999E-2</v>
      </c>
      <c r="EE2035">
        <v>3.9780599999999999E-2</v>
      </c>
      <c r="EF2035">
        <v>7.7163300000000004E-2</v>
      </c>
      <c r="EG2035">
        <v>7.3150699999999999E-2</v>
      </c>
      <c r="EH2035">
        <v>5.7925299999999999E-2</v>
      </c>
      <c r="EI2035">
        <v>5.7489100000000001E-2</v>
      </c>
      <c r="EJ2035">
        <v>9.6249899999999999E-2</v>
      </c>
      <c r="EK2035">
        <v>8.5081299999999999E-2</v>
      </c>
      <c r="EL2035">
        <v>8.2754099999999997E-2</v>
      </c>
      <c r="EM2035">
        <v>8.4494100000000003E-2</v>
      </c>
      <c r="EN2035">
        <v>6.4235500000000001E-2</v>
      </c>
      <c r="EO2035">
        <v>8.7506399999999998E-2</v>
      </c>
      <c r="EP2035">
        <v>9.0885300000000002E-2</v>
      </c>
      <c r="EQ2035">
        <v>9.3079700000000001E-2</v>
      </c>
      <c r="ER2035">
        <v>9.2700000000000005E-2</v>
      </c>
      <c r="ES2035">
        <v>7.5507099999999994E-2</v>
      </c>
      <c r="ET2035">
        <v>5.99769E-2</v>
      </c>
      <c r="EU2035">
        <v>58.713520000000003</v>
      </c>
      <c r="EV2035">
        <v>58.309759999999997</v>
      </c>
      <c r="EW2035">
        <v>57.948639999999997</v>
      </c>
      <c r="EX2035">
        <v>57.673270000000002</v>
      </c>
      <c r="EY2035">
        <v>57.360340000000001</v>
      </c>
      <c r="EZ2035">
        <v>57.088270000000001</v>
      </c>
      <c r="FA2035">
        <v>56.818210000000001</v>
      </c>
      <c r="FB2035">
        <v>57.766080000000002</v>
      </c>
      <c r="FC2035">
        <v>59.397129999999997</v>
      </c>
      <c r="FD2035">
        <v>61.202469999999998</v>
      </c>
      <c r="FE2035">
        <v>63.239109999999997</v>
      </c>
      <c r="FF2035">
        <v>64.737710000000007</v>
      </c>
      <c r="FG2035">
        <v>65.931089999999998</v>
      </c>
      <c r="FH2035">
        <v>66.309100000000001</v>
      </c>
      <c r="FI2035">
        <v>66.668409999999994</v>
      </c>
      <c r="FJ2035">
        <v>66.644130000000004</v>
      </c>
      <c r="FK2035">
        <v>66.261369999999999</v>
      </c>
      <c r="FL2035">
        <v>65.392769999999999</v>
      </c>
      <c r="FM2035">
        <v>64.231399999999994</v>
      </c>
      <c r="FN2035">
        <v>62.681449999999998</v>
      </c>
      <c r="FO2035">
        <v>61.149859999999997</v>
      </c>
      <c r="FP2035">
        <v>60.447510000000001</v>
      </c>
      <c r="FQ2035">
        <v>59.908450000000002</v>
      </c>
      <c r="FR2035">
        <v>59.425339999999998</v>
      </c>
      <c r="FS2035">
        <v>0.88043590000000005</v>
      </c>
      <c r="FT2035">
        <v>1.82954E-2</v>
      </c>
      <c r="FU2035">
        <v>2.7551699999999998E-2</v>
      </c>
    </row>
    <row r="2036" spans="1:177" x14ac:dyDescent="0.25">
      <c r="A2036" t="s">
        <v>226</v>
      </c>
      <c r="B2036" t="s">
        <v>199</v>
      </c>
      <c r="C2036" t="s">
        <v>301</v>
      </c>
      <c r="D2036" s="19" t="s">
        <v>239</v>
      </c>
      <c r="E2036" t="s">
        <v>221</v>
      </c>
      <c r="F2036">
        <v>5330</v>
      </c>
      <c r="G2036">
        <v>0.40783380000000002</v>
      </c>
      <c r="H2036">
        <v>0.35780469999999998</v>
      </c>
      <c r="I2036">
        <v>0.32962839999999999</v>
      </c>
      <c r="J2036">
        <v>0.30524980000000002</v>
      </c>
      <c r="K2036">
        <v>0.3228279</v>
      </c>
      <c r="L2036">
        <v>0.3689463</v>
      </c>
      <c r="M2036">
        <v>0.44848090000000002</v>
      </c>
      <c r="N2036">
        <v>0.4566423</v>
      </c>
      <c r="O2036">
        <v>0.46825099999999997</v>
      </c>
      <c r="P2036">
        <v>0.49517119999999998</v>
      </c>
      <c r="Q2036">
        <v>0.467086</v>
      </c>
      <c r="R2036">
        <v>0.498193</v>
      </c>
      <c r="S2036">
        <v>0.56243549999999998</v>
      </c>
      <c r="T2036">
        <v>0.53925140000000005</v>
      </c>
      <c r="U2036">
        <v>0.54111359999999997</v>
      </c>
      <c r="V2036">
        <v>0.58739070000000004</v>
      </c>
      <c r="W2036">
        <v>0.59584079999999995</v>
      </c>
      <c r="X2036">
        <v>0.63470490000000002</v>
      </c>
      <c r="Y2036">
        <v>0.64486719999999997</v>
      </c>
      <c r="Z2036">
        <v>0.66547210000000001</v>
      </c>
      <c r="AA2036">
        <v>0.70464830000000001</v>
      </c>
      <c r="AB2036">
        <v>0.66376550000000001</v>
      </c>
      <c r="AC2036">
        <v>0.55877319999999997</v>
      </c>
      <c r="AD2036">
        <v>0.4642001</v>
      </c>
      <c r="AE2036">
        <v>-7.2555800000000004E-2</v>
      </c>
      <c r="AF2036">
        <v>-9.0751499999999999E-2</v>
      </c>
      <c r="AG2036">
        <v>-0.1203134</v>
      </c>
      <c r="AH2036">
        <v>-0.1254836</v>
      </c>
      <c r="AI2036">
        <v>-9.8029599999999995E-2</v>
      </c>
      <c r="AJ2036">
        <v>-4.4147499999999999E-2</v>
      </c>
      <c r="AK2036">
        <v>-2.7138599999999999E-2</v>
      </c>
      <c r="AL2036">
        <v>-5.1055400000000001E-2</v>
      </c>
      <c r="AM2036">
        <v>-4.0792599999999998E-2</v>
      </c>
      <c r="AN2036">
        <v>-1.8894999999999999E-2</v>
      </c>
      <c r="AO2036">
        <v>-5.4189800000000003E-2</v>
      </c>
      <c r="AP2036">
        <v>-2.94186E-2</v>
      </c>
      <c r="AQ2036">
        <v>1.9278699999999999E-2</v>
      </c>
      <c r="AR2036">
        <v>-5.4419000000000004E-3</v>
      </c>
      <c r="AS2036">
        <v>-1.1411599999999999E-2</v>
      </c>
      <c r="AT2036">
        <v>2.1126900000000001E-2</v>
      </c>
      <c r="AU2036">
        <v>-1.137E-3</v>
      </c>
      <c r="AV2036">
        <v>-1.6435700000000001E-2</v>
      </c>
      <c r="AW2036">
        <v>-2.23806E-2</v>
      </c>
      <c r="AX2036">
        <v>-7.1913000000000003E-3</v>
      </c>
      <c r="AY2036">
        <v>2.9090000000000001E-3</v>
      </c>
      <c r="AZ2036">
        <v>-1.20976E-2</v>
      </c>
      <c r="BA2036">
        <v>-5.3883399999999998E-2</v>
      </c>
      <c r="BB2036">
        <v>-6.1379400000000001E-2</v>
      </c>
      <c r="BC2036">
        <v>-4.0585799999999998E-2</v>
      </c>
      <c r="BD2036">
        <v>-5.5641099999999999E-2</v>
      </c>
      <c r="BE2036">
        <v>-7.3280200000000004E-2</v>
      </c>
      <c r="BF2036">
        <v>-7.8571799999999997E-2</v>
      </c>
      <c r="BG2036">
        <v>-5.8694900000000001E-2</v>
      </c>
      <c r="BH2036">
        <v>-2.36286E-2</v>
      </c>
      <c r="BI2036">
        <v>-2.8571999999999998E-3</v>
      </c>
      <c r="BJ2036">
        <v>-2.8557300000000001E-2</v>
      </c>
      <c r="BK2036">
        <v>-1.7030099999999999E-2</v>
      </c>
      <c r="BL2036">
        <v>4.4777000000000003E-3</v>
      </c>
      <c r="BM2036">
        <v>-3.1779300000000003E-2</v>
      </c>
      <c r="BN2036">
        <v>-9.2320000000000006E-3</v>
      </c>
      <c r="BO2036">
        <v>4.0475999999999998E-2</v>
      </c>
      <c r="BP2036">
        <v>1.6039299999999999E-2</v>
      </c>
      <c r="BQ2036">
        <v>1.1940600000000001E-2</v>
      </c>
      <c r="BR2036">
        <v>4.2593499999999999E-2</v>
      </c>
      <c r="BS2036">
        <v>2.33977E-2</v>
      </c>
      <c r="BT2036">
        <v>1.22492E-2</v>
      </c>
      <c r="BU2036">
        <v>6.5634999999999999E-3</v>
      </c>
      <c r="BV2036">
        <v>1.6977300000000001E-2</v>
      </c>
      <c r="BW2036">
        <v>2.7977599999999998E-2</v>
      </c>
      <c r="BX2036">
        <v>1.2309199999999999E-2</v>
      </c>
      <c r="BY2036">
        <v>-2.7036600000000001E-2</v>
      </c>
      <c r="BZ2036">
        <v>-3.5977099999999998E-2</v>
      </c>
      <c r="CA2036">
        <v>-1.8443500000000002E-2</v>
      </c>
      <c r="CB2036">
        <v>-3.1323799999999999E-2</v>
      </c>
      <c r="CC2036">
        <v>-4.0705100000000001E-2</v>
      </c>
      <c r="CD2036">
        <v>-4.6080799999999998E-2</v>
      </c>
      <c r="CE2036">
        <v>-3.1451899999999998E-2</v>
      </c>
      <c r="CF2036">
        <v>-9.4173E-3</v>
      </c>
      <c r="CG2036">
        <v>1.39601E-2</v>
      </c>
      <c r="CH2036">
        <v>-1.2975199999999999E-2</v>
      </c>
      <c r="CI2036">
        <v>-5.7229999999999998E-4</v>
      </c>
      <c r="CJ2036">
        <v>2.0665599999999999E-2</v>
      </c>
      <c r="CK2036">
        <v>-1.6257899999999999E-2</v>
      </c>
      <c r="CL2036">
        <v>4.7491E-3</v>
      </c>
      <c r="CM2036" s="62">
        <v>5.5157200000000003E-2</v>
      </c>
      <c r="CN2036">
        <v>3.0917099999999999E-2</v>
      </c>
      <c r="CO2036">
        <v>2.8114199999999999E-2</v>
      </c>
      <c r="CP2036">
        <v>5.7461100000000001E-2</v>
      </c>
      <c r="CQ2036">
        <v>4.0390299999999997E-2</v>
      </c>
      <c r="CR2036">
        <v>3.21163E-2</v>
      </c>
      <c r="CS2036">
        <v>2.6610100000000001E-2</v>
      </c>
      <c r="CT2036">
        <v>3.3716299999999998E-2</v>
      </c>
      <c r="CU2036">
        <v>4.5340100000000001E-2</v>
      </c>
      <c r="CV2036">
        <v>2.92134E-2</v>
      </c>
      <c r="CW2036">
        <v>-8.4425999999999998E-3</v>
      </c>
      <c r="CX2036">
        <v>-1.83836E-2</v>
      </c>
      <c r="CY2036">
        <v>3.6989000000000002E-3</v>
      </c>
      <c r="CZ2036">
        <v>-7.0064000000000003E-3</v>
      </c>
      <c r="DA2036">
        <v>-8.1300000000000001E-3</v>
      </c>
      <c r="DB2036">
        <v>-1.3589800000000001E-2</v>
      </c>
      <c r="DC2036">
        <v>-4.2088000000000004E-3</v>
      </c>
      <c r="DD2036">
        <v>4.7939999999999997E-3</v>
      </c>
      <c r="DE2036">
        <v>3.07773E-2</v>
      </c>
      <c r="DF2036">
        <v>2.6067999999999998E-3</v>
      </c>
      <c r="DG2036">
        <v>1.58856E-2</v>
      </c>
      <c r="DH2036">
        <v>3.6853400000000001E-2</v>
      </c>
      <c r="DI2036">
        <v>-7.3649999999999996E-4</v>
      </c>
      <c r="DJ2036">
        <v>1.8730299999999998E-2</v>
      </c>
      <c r="DK2036">
        <v>6.9838499999999998E-2</v>
      </c>
      <c r="DL2036">
        <v>4.5794899999999999E-2</v>
      </c>
      <c r="DM2036">
        <v>4.4287800000000002E-2</v>
      </c>
      <c r="DN2036">
        <v>7.2328799999999999E-2</v>
      </c>
      <c r="DO2036">
        <v>5.7382900000000001E-2</v>
      </c>
      <c r="DP2036">
        <v>5.1983399999999999E-2</v>
      </c>
      <c r="DQ2036">
        <v>4.6656700000000002E-2</v>
      </c>
      <c r="DR2036">
        <v>5.0455399999999997E-2</v>
      </c>
      <c r="DS2036">
        <v>6.2702599999999997E-2</v>
      </c>
      <c r="DT2036">
        <v>4.6117499999999999E-2</v>
      </c>
      <c r="DU2036">
        <v>1.01513E-2</v>
      </c>
      <c r="DV2036">
        <v>-7.9000000000000001E-4</v>
      </c>
      <c r="DW2036">
        <v>3.5668900000000003E-2</v>
      </c>
      <c r="DX2036">
        <v>2.8104000000000001E-2</v>
      </c>
      <c r="DY2036">
        <v>3.8903199999999999E-2</v>
      </c>
      <c r="DZ2036">
        <v>3.3321999999999997E-2</v>
      </c>
      <c r="EA2036">
        <v>3.5125799999999999E-2</v>
      </c>
      <c r="EB2036">
        <v>2.5312999999999999E-2</v>
      </c>
      <c r="EC2036">
        <v>5.5058700000000002E-2</v>
      </c>
      <c r="ED2036">
        <v>2.5104899999999999E-2</v>
      </c>
      <c r="EE2036">
        <v>3.9648099999999999E-2</v>
      </c>
      <c r="EF2036">
        <v>6.0226099999999998E-2</v>
      </c>
      <c r="EG2036">
        <v>2.1673899999999999E-2</v>
      </c>
      <c r="EH2036">
        <v>3.8916899999999997E-2</v>
      </c>
      <c r="EI2036">
        <v>9.10358E-2</v>
      </c>
      <c r="EJ2036">
        <v>6.7276199999999994E-2</v>
      </c>
      <c r="EK2036">
        <v>6.7640000000000006E-2</v>
      </c>
      <c r="EL2036">
        <v>9.3795400000000001E-2</v>
      </c>
      <c r="EM2036">
        <v>8.1917599999999993E-2</v>
      </c>
      <c r="EN2036">
        <v>8.0668299999999998E-2</v>
      </c>
      <c r="EO2036">
        <v>7.5600899999999999E-2</v>
      </c>
      <c r="EP2036">
        <v>7.4623900000000007E-2</v>
      </c>
      <c r="EQ2036">
        <v>8.7771299999999997E-2</v>
      </c>
      <c r="ER2036">
        <v>7.0524400000000001E-2</v>
      </c>
      <c r="ES2036">
        <v>3.6998099999999999E-2</v>
      </c>
      <c r="ET2036">
        <v>2.4612200000000001E-2</v>
      </c>
      <c r="EU2036">
        <v>57.741349999999997</v>
      </c>
      <c r="EV2036">
        <v>57.198230000000002</v>
      </c>
      <c r="EW2036">
        <v>56.851520000000001</v>
      </c>
      <c r="EX2036">
        <v>56.610610000000001</v>
      </c>
      <c r="EY2036">
        <v>56.24691</v>
      </c>
      <c r="EZ2036">
        <v>55.912269999999999</v>
      </c>
      <c r="FA2036">
        <v>55.777079999999998</v>
      </c>
      <c r="FB2036">
        <v>56.873069999999998</v>
      </c>
      <c r="FC2036">
        <v>59.07094</v>
      </c>
      <c r="FD2036">
        <v>61.645919999999997</v>
      </c>
      <c r="FE2036">
        <v>64.679969999999997</v>
      </c>
      <c r="FF2036">
        <v>67.620270000000005</v>
      </c>
      <c r="FG2036">
        <v>69.54504</v>
      </c>
      <c r="FH2036">
        <v>70.322810000000004</v>
      </c>
      <c r="FI2036">
        <v>70.400959999999998</v>
      </c>
      <c r="FJ2036">
        <v>70.209959999999995</v>
      </c>
      <c r="FK2036">
        <v>69.559060000000002</v>
      </c>
      <c r="FL2036">
        <v>68.416690000000003</v>
      </c>
      <c r="FM2036">
        <v>66.520899999999997</v>
      </c>
      <c r="FN2036">
        <v>64.108900000000006</v>
      </c>
      <c r="FO2036">
        <v>61.418689999999998</v>
      </c>
      <c r="FP2036">
        <v>60.15211</v>
      </c>
      <c r="FQ2036">
        <v>59.198509999999999</v>
      </c>
      <c r="FR2036">
        <v>58.653329999999997</v>
      </c>
      <c r="FS2036">
        <v>0.89729499999999995</v>
      </c>
      <c r="FT2036">
        <v>1.9989400000000001E-2</v>
      </c>
      <c r="FU2036">
        <v>3.0253599999999999E-2</v>
      </c>
    </row>
    <row r="2037" spans="1:177" x14ac:dyDescent="0.25">
      <c r="A2037" t="s">
        <v>226</v>
      </c>
      <c r="B2037" t="s">
        <v>199</v>
      </c>
      <c r="C2037" t="s">
        <v>301</v>
      </c>
      <c r="D2037" s="19" t="s">
        <v>251</v>
      </c>
      <c r="E2037" t="s">
        <v>219</v>
      </c>
      <c r="F2037">
        <v>15349</v>
      </c>
      <c r="G2037">
        <v>0.38110949999999999</v>
      </c>
      <c r="H2037">
        <v>0.38653280000000001</v>
      </c>
      <c r="I2037">
        <v>0.36515629999999999</v>
      </c>
      <c r="J2037">
        <v>0.34529389999999999</v>
      </c>
      <c r="K2037">
        <v>0.34193580000000001</v>
      </c>
      <c r="L2037">
        <v>0.33174530000000002</v>
      </c>
      <c r="M2037">
        <v>0.35829689999999997</v>
      </c>
      <c r="N2037">
        <v>0.4424749</v>
      </c>
      <c r="O2037">
        <v>0.52703109999999997</v>
      </c>
      <c r="P2037">
        <v>0.54092530000000005</v>
      </c>
      <c r="Q2037">
        <v>0.54572109999999996</v>
      </c>
      <c r="R2037">
        <v>0.61373929999999999</v>
      </c>
      <c r="S2037">
        <v>0.65951749999999998</v>
      </c>
      <c r="T2037">
        <v>0.79371349999999996</v>
      </c>
      <c r="U2037">
        <v>0.90642389999999995</v>
      </c>
      <c r="V2037">
        <v>0.91723410000000005</v>
      </c>
      <c r="W2037">
        <v>0.94929330000000001</v>
      </c>
      <c r="X2037">
        <v>0.92301820000000001</v>
      </c>
      <c r="Y2037">
        <v>0.8930264</v>
      </c>
      <c r="Z2037">
        <v>0.98054439999999998</v>
      </c>
      <c r="AA2037">
        <v>0.91931030000000002</v>
      </c>
      <c r="AB2037">
        <v>0.77276129999999998</v>
      </c>
      <c r="AC2037">
        <v>0.73226230000000003</v>
      </c>
      <c r="AD2037">
        <v>0.65703619999999996</v>
      </c>
      <c r="AE2037">
        <v>-0.1821276</v>
      </c>
      <c r="AF2037">
        <v>-8.8700799999999996E-2</v>
      </c>
      <c r="AG2037">
        <v>-5.1530300000000001E-2</v>
      </c>
      <c r="AH2037">
        <v>-5.6750000000000002E-2</v>
      </c>
      <c r="AI2037">
        <v>-4.0759900000000002E-2</v>
      </c>
      <c r="AJ2037">
        <v>-5.4733799999999999E-2</v>
      </c>
      <c r="AK2037">
        <v>-6.2844800000000006E-2</v>
      </c>
      <c r="AL2037">
        <v>-3.9448999999999998E-2</v>
      </c>
      <c r="AM2037">
        <v>-2.2348199999999999E-2</v>
      </c>
      <c r="AN2037">
        <v>-5.6854300000000003E-2</v>
      </c>
      <c r="AO2037">
        <v>-7.8725199999999995E-2</v>
      </c>
      <c r="AP2037">
        <v>-6.0337399999999999E-2</v>
      </c>
      <c r="AQ2037">
        <v>-4.8016999999999997E-2</v>
      </c>
      <c r="AR2037">
        <v>3.4065900000000003E-2</v>
      </c>
      <c r="AS2037">
        <v>0.1188582</v>
      </c>
      <c r="AT2037">
        <v>9.5097200000000007E-2</v>
      </c>
      <c r="AU2037">
        <v>0.102025</v>
      </c>
      <c r="AV2037">
        <v>2.31933E-2</v>
      </c>
      <c r="AW2037">
        <v>1.5845E-3</v>
      </c>
      <c r="AX2037">
        <v>0.1113242</v>
      </c>
      <c r="AY2037">
        <v>5.4754200000000003E-2</v>
      </c>
      <c r="AZ2037">
        <v>-4.4394700000000002E-2</v>
      </c>
      <c r="BA2037">
        <v>9.0148999999999993E-3</v>
      </c>
      <c r="BB2037">
        <v>4.2517800000000001E-2</v>
      </c>
      <c r="BC2037">
        <v>-0.109363</v>
      </c>
      <c r="BD2037">
        <v>-4.5389699999999998E-2</v>
      </c>
      <c r="BE2037">
        <v>-2.5697299999999999E-2</v>
      </c>
      <c r="BF2037">
        <v>-2.6994799999999999E-2</v>
      </c>
      <c r="BG2037">
        <v>-1.56261E-2</v>
      </c>
      <c r="BH2037">
        <v>-2.9897E-2</v>
      </c>
      <c r="BI2037">
        <v>-3.3207300000000002E-2</v>
      </c>
      <c r="BJ2037">
        <v>-7.2267E-3</v>
      </c>
      <c r="BK2037">
        <v>1.79198E-2</v>
      </c>
      <c r="BL2037">
        <v>-1.23085E-2</v>
      </c>
      <c r="BM2037">
        <v>-3.2150900000000003E-2</v>
      </c>
      <c r="BN2037">
        <v>-7.3014000000000004E-3</v>
      </c>
      <c r="BO2037">
        <v>3.5408000000000002E-3</v>
      </c>
      <c r="BP2037">
        <v>0.1027145</v>
      </c>
      <c r="BQ2037">
        <v>0.18642510000000001</v>
      </c>
      <c r="BR2037">
        <v>0.16275490000000001</v>
      </c>
      <c r="BS2037">
        <v>0.1679832</v>
      </c>
      <c r="BT2037">
        <v>9.4927399999999995E-2</v>
      </c>
      <c r="BU2037">
        <v>6.8316799999999997E-2</v>
      </c>
      <c r="BV2037">
        <v>0.1779917</v>
      </c>
      <c r="BW2037">
        <v>0.1152151</v>
      </c>
      <c r="BX2037">
        <v>7.2176999999999996E-3</v>
      </c>
      <c r="BY2037">
        <v>5.63028E-2</v>
      </c>
      <c r="BZ2037">
        <v>8.0966800000000005E-2</v>
      </c>
      <c r="CA2037">
        <v>-5.8966499999999998E-2</v>
      </c>
      <c r="CB2037">
        <v>-1.5392599999999999E-2</v>
      </c>
      <c r="CC2037">
        <v>-7.8054999999999999E-3</v>
      </c>
      <c r="CD2037">
        <v>-6.3864000000000004E-3</v>
      </c>
      <c r="CE2037">
        <v>1.7814E-3</v>
      </c>
      <c r="CF2037">
        <v>-1.2695E-2</v>
      </c>
      <c r="CG2037">
        <v>-1.26804E-2</v>
      </c>
      <c r="CH2037">
        <v>1.50904E-2</v>
      </c>
      <c r="CI2037">
        <v>4.5809299999999997E-2</v>
      </c>
      <c r="CJ2037">
        <v>1.85437E-2</v>
      </c>
      <c r="CK2037">
        <v>1.063E-4</v>
      </c>
      <c r="CL2037">
        <v>2.9431200000000001E-2</v>
      </c>
      <c r="CM2037">
        <v>3.9249600000000003E-2</v>
      </c>
      <c r="CN2037">
        <v>0.15026039999999999</v>
      </c>
      <c r="CO2037">
        <v>0.2332217</v>
      </c>
      <c r="CP2037">
        <v>0.20961450000000001</v>
      </c>
      <c r="CQ2037">
        <v>0.21366569999999999</v>
      </c>
      <c r="CR2037">
        <v>0.14461019999999999</v>
      </c>
      <c r="CS2037">
        <v>0.11453530000000001</v>
      </c>
      <c r="CT2037">
        <v>0.22416530000000001</v>
      </c>
      <c r="CU2037">
        <v>0.15709010000000001</v>
      </c>
      <c r="CV2037">
        <v>4.2964299999999997E-2</v>
      </c>
      <c r="CW2037">
        <v>8.9054300000000003E-2</v>
      </c>
      <c r="CX2037">
        <v>0.1075965</v>
      </c>
      <c r="CY2037">
        <v>-8.5701000000000006E-3</v>
      </c>
      <c r="CZ2037">
        <v>1.4604499999999999E-2</v>
      </c>
      <c r="DA2037">
        <v>1.0086400000000001E-2</v>
      </c>
      <c r="DB2037">
        <v>1.4222E-2</v>
      </c>
      <c r="DC2037">
        <v>1.9189000000000001E-2</v>
      </c>
      <c r="DD2037">
        <v>4.5069000000000003E-3</v>
      </c>
      <c r="DE2037">
        <v>7.8464999999999993E-3</v>
      </c>
      <c r="DF2037">
        <v>3.74074E-2</v>
      </c>
      <c r="DG2037">
        <v>7.3698799999999995E-2</v>
      </c>
      <c r="DH2037">
        <v>4.9396000000000002E-2</v>
      </c>
      <c r="DI2037">
        <v>3.2363599999999999E-2</v>
      </c>
      <c r="DJ2037">
        <v>6.6163799999999995E-2</v>
      </c>
      <c r="DK2037">
        <v>7.4958399999999994E-2</v>
      </c>
      <c r="DL2037">
        <v>0.19780619999999999</v>
      </c>
      <c r="DM2037">
        <v>0.2800183</v>
      </c>
      <c r="DN2037">
        <v>0.25647399999999998</v>
      </c>
      <c r="DO2037">
        <v>0.25934819999999997</v>
      </c>
      <c r="DP2037">
        <v>0.19429299999999999</v>
      </c>
      <c r="DQ2037">
        <v>0.16075390000000001</v>
      </c>
      <c r="DR2037">
        <v>0.270339</v>
      </c>
      <c r="DS2037">
        <v>0.19896520000000001</v>
      </c>
      <c r="DT2037">
        <v>7.8710799999999997E-2</v>
      </c>
      <c r="DU2037">
        <v>0.12180580000000001</v>
      </c>
      <c r="DV2037">
        <v>0.13422609999999999</v>
      </c>
      <c r="DW2037">
        <v>6.4194500000000002E-2</v>
      </c>
      <c r="DX2037">
        <v>5.7915599999999998E-2</v>
      </c>
      <c r="DY2037">
        <v>3.5919399999999997E-2</v>
      </c>
      <c r="DZ2037">
        <v>4.3977200000000001E-2</v>
      </c>
      <c r="EA2037">
        <v>4.43227E-2</v>
      </c>
      <c r="EB2037">
        <v>2.93438E-2</v>
      </c>
      <c r="EC2037">
        <v>3.7484000000000003E-2</v>
      </c>
      <c r="ED2037">
        <v>6.9629700000000003E-2</v>
      </c>
      <c r="EE2037">
        <v>0.1139667</v>
      </c>
      <c r="EF2037">
        <v>9.3941700000000003E-2</v>
      </c>
      <c r="EG2037">
        <v>7.8937900000000005E-2</v>
      </c>
      <c r="EH2037">
        <v>0.11919979999999999</v>
      </c>
      <c r="EI2037">
        <v>0.12651609999999999</v>
      </c>
      <c r="EJ2037">
        <v>0.26645489999999999</v>
      </c>
      <c r="EK2037">
        <v>0.34758519999999998</v>
      </c>
      <c r="EL2037">
        <v>0.32413170000000002</v>
      </c>
      <c r="EM2037">
        <v>0.3253065</v>
      </c>
      <c r="EN2037">
        <v>0.26602700000000001</v>
      </c>
      <c r="EO2037">
        <v>0.2274862</v>
      </c>
      <c r="EP2037">
        <v>0.33700639999999998</v>
      </c>
      <c r="EQ2037">
        <v>0.25942609999999999</v>
      </c>
      <c r="ER2037">
        <v>0.1303232</v>
      </c>
      <c r="ES2037">
        <v>0.16909379999999999</v>
      </c>
      <c r="ET2037">
        <v>0.1726751</v>
      </c>
      <c r="EU2037">
        <v>62.298630000000003</v>
      </c>
      <c r="EV2037">
        <v>60.485320000000002</v>
      </c>
      <c r="EW2037">
        <v>59.561700000000002</v>
      </c>
      <c r="EX2037">
        <v>58.746049999999997</v>
      </c>
      <c r="EY2037">
        <v>58.459940000000003</v>
      </c>
      <c r="EZ2037">
        <v>57.717509999999997</v>
      </c>
      <c r="FA2037">
        <v>58.057670000000002</v>
      </c>
      <c r="FB2037">
        <v>61.864660000000001</v>
      </c>
      <c r="FC2037">
        <v>69.359809999999996</v>
      </c>
      <c r="FD2037">
        <v>76.480059999999995</v>
      </c>
      <c r="FE2037">
        <v>80.514089999999996</v>
      </c>
      <c r="FF2037">
        <v>83.203410000000005</v>
      </c>
      <c r="FG2037">
        <v>83.480170000000001</v>
      </c>
      <c r="FH2037">
        <v>81.671300000000002</v>
      </c>
      <c r="FI2037">
        <v>82.327640000000002</v>
      </c>
      <c r="FJ2037">
        <v>81.266109999999998</v>
      </c>
      <c r="FK2037">
        <v>82.224590000000006</v>
      </c>
      <c r="FL2037">
        <v>83.804659999999998</v>
      </c>
      <c r="FM2037">
        <v>81.902330000000006</v>
      </c>
      <c r="FN2037">
        <v>78.493160000000003</v>
      </c>
      <c r="FO2037">
        <v>74.494669999999999</v>
      </c>
      <c r="FP2037">
        <v>70.706159999999997</v>
      </c>
      <c r="FQ2037">
        <v>67.593050000000005</v>
      </c>
      <c r="FR2037">
        <v>64.788749999999993</v>
      </c>
      <c r="FS2037">
        <v>0.835978</v>
      </c>
      <c r="FT2037">
        <v>3.7286300000000001E-2</v>
      </c>
      <c r="FU2037">
        <v>7.0525699999999997E-2</v>
      </c>
    </row>
    <row r="2038" spans="1:177" x14ac:dyDescent="0.25">
      <c r="A2038" t="s">
        <v>226</v>
      </c>
      <c r="B2038" t="s">
        <v>199</v>
      </c>
      <c r="C2038" t="s">
        <v>301</v>
      </c>
      <c r="D2038" s="19" t="s">
        <v>251</v>
      </c>
      <c r="E2038" t="s">
        <v>220</v>
      </c>
      <c r="F2038">
        <v>9537</v>
      </c>
      <c r="G2038">
        <v>0.30427490000000001</v>
      </c>
      <c r="H2038">
        <v>0.35947249999999997</v>
      </c>
      <c r="I2038">
        <v>0.34370440000000002</v>
      </c>
      <c r="J2038">
        <v>0.32051489999999999</v>
      </c>
      <c r="K2038">
        <v>0.32358910000000002</v>
      </c>
      <c r="L2038">
        <v>0.331401</v>
      </c>
      <c r="M2038">
        <v>0.33822049999999998</v>
      </c>
      <c r="N2038">
        <v>0.44560630000000001</v>
      </c>
      <c r="O2038">
        <v>0.52430560000000004</v>
      </c>
      <c r="P2038">
        <v>0.55280050000000003</v>
      </c>
      <c r="Q2038">
        <v>0.57374849999999999</v>
      </c>
      <c r="R2038">
        <v>0.50230629999999998</v>
      </c>
      <c r="S2038">
        <v>0.51568910000000001</v>
      </c>
      <c r="T2038">
        <v>0.57351180000000002</v>
      </c>
      <c r="U2038">
        <v>0.72435470000000002</v>
      </c>
      <c r="V2038">
        <v>0.72206939999999997</v>
      </c>
      <c r="W2038">
        <v>0.80130509999999999</v>
      </c>
      <c r="X2038">
        <v>0.7328711</v>
      </c>
      <c r="Y2038">
        <v>0.78512850000000001</v>
      </c>
      <c r="Z2038">
        <v>0.91249740000000001</v>
      </c>
      <c r="AA2038">
        <v>0.8468504</v>
      </c>
      <c r="AB2038">
        <v>0.66025029999999996</v>
      </c>
      <c r="AC2038">
        <v>0.68895229999999996</v>
      </c>
      <c r="AD2038">
        <v>0.65499689999999999</v>
      </c>
      <c r="AE2038">
        <v>-0.32447670000000001</v>
      </c>
      <c r="AF2038">
        <v>-0.1505599</v>
      </c>
      <c r="AG2038">
        <v>-7.6519100000000007E-2</v>
      </c>
      <c r="AH2038">
        <v>-8.7862700000000002E-2</v>
      </c>
      <c r="AI2038">
        <v>-6.4965999999999996E-2</v>
      </c>
      <c r="AJ2038">
        <v>-7.0676900000000001E-2</v>
      </c>
      <c r="AK2038">
        <v>-9.78826E-2</v>
      </c>
      <c r="AL2038">
        <v>-4.87333E-2</v>
      </c>
      <c r="AM2038">
        <v>-4.3038300000000002E-2</v>
      </c>
      <c r="AN2038">
        <v>-5.9190899999999998E-2</v>
      </c>
      <c r="AO2038">
        <v>-4.2187799999999998E-2</v>
      </c>
      <c r="AP2038">
        <v>-0.13033339999999999</v>
      </c>
      <c r="AQ2038">
        <v>-0.1228471</v>
      </c>
      <c r="AR2038">
        <v>-0.1284227</v>
      </c>
      <c r="AS2038">
        <v>1.28433E-2</v>
      </c>
      <c r="AT2038">
        <v>-4.2647699999999997E-2</v>
      </c>
      <c r="AU2038">
        <v>3.0407900000000002E-2</v>
      </c>
      <c r="AV2038">
        <v>-8.5222000000000006E-2</v>
      </c>
      <c r="AW2038">
        <v>-4.1604299999999997E-2</v>
      </c>
      <c r="AX2038">
        <v>7.0029099999999997E-2</v>
      </c>
      <c r="AY2038">
        <v>-6.4276999999999997E-3</v>
      </c>
      <c r="AZ2038">
        <v>-0.1311071</v>
      </c>
      <c r="BA2038">
        <v>-2.0932099999999999E-2</v>
      </c>
      <c r="BB2038">
        <v>5.1253600000000003E-2</v>
      </c>
      <c r="BC2038">
        <v>-0.20460529999999999</v>
      </c>
      <c r="BD2038">
        <v>-8.1450599999999998E-2</v>
      </c>
      <c r="BE2038">
        <v>-4.4805699999999997E-2</v>
      </c>
      <c r="BF2038">
        <v>-5.0097799999999998E-2</v>
      </c>
      <c r="BG2038">
        <v>-3.2372100000000001E-2</v>
      </c>
      <c r="BH2038">
        <v>-3.3836699999999997E-2</v>
      </c>
      <c r="BI2038">
        <v>-5.51887E-2</v>
      </c>
      <c r="BJ2038">
        <v>-2.9965999999999999E-3</v>
      </c>
      <c r="BK2038">
        <v>1.5056099999999999E-2</v>
      </c>
      <c r="BL2038">
        <v>2.9873E-3</v>
      </c>
      <c r="BM2038">
        <v>1.4397E-2</v>
      </c>
      <c r="BN2038">
        <v>-7.5582800000000006E-2</v>
      </c>
      <c r="BO2038">
        <v>-7.86472E-2</v>
      </c>
      <c r="BP2038">
        <v>-5.1992900000000002E-2</v>
      </c>
      <c r="BQ2038">
        <v>8.6740300000000006E-2</v>
      </c>
      <c r="BR2038">
        <v>4.8913900000000003E-2</v>
      </c>
      <c r="BS2038">
        <v>0.1104229</v>
      </c>
      <c r="BT2038">
        <v>-3.2785000000000002E-3</v>
      </c>
      <c r="BU2038">
        <v>4.2303899999999998E-2</v>
      </c>
      <c r="BV2038">
        <v>0.15929450000000001</v>
      </c>
      <c r="BW2038">
        <v>7.6311900000000002E-2</v>
      </c>
      <c r="BX2038">
        <v>-6.4001000000000002E-2</v>
      </c>
      <c r="BY2038">
        <v>4.2281199999999998E-2</v>
      </c>
      <c r="BZ2038">
        <v>0.1034503</v>
      </c>
      <c r="CA2038">
        <v>-0.1215826</v>
      </c>
      <c r="CB2038">
        <v>-3.3585700000000003E-2</v>
      </c>
      <c r="CC2038">
        <v>-2.2841199999999999E-2</v>
      </c>
      <c r="CD2038">
        <v>-2.3942000000000001E-2</v>
      </c>
      <c r="CE2038">
        <v>-9.7976000000000001E-3</v>
      </c>
      <c r="CF2038">
        <v>-8.3213000000000002E-3</v>
      </c>
      <c r="CG2038">
        <v>-2.56189E-2</v>
      </c>
      <c r="CH2038">
        <v>2.8680500000000001E-2</v>
      </c>
      <c r="CI2038">
        <v>5.5292000000000001E-2</v>
      </c>
      <c r="CJ2038">
        <v>4.6051700000000001E-2</v>
      </c>
      <c r="CK2038">
        <v>5.3587599999999999E-2</v>
      </c>
      <c r="CL2038">
        <v>-3.7662599999999997E-2</v>
      </c>
      <c r="CM2038">
        <v>-4.8034500000000001E-2</v>
      </c>
      <c r="CN2038">
        <v>9.4220000000000003E-4</v>
      </c>
      <c r="CO2038">
        <v>0.13792119999999999</v>
      </c>
      <c r="CP2038">
        <v>0.1123292</v>
      </c>
      <c r="CQ2038">
        <v>0.16584099999999999</v>
      </c>
      <c r="CR2038">
        <v>5.3475300000000003E-2</v>
      </c>
      <c r="CS2038">
        <v>0.1004184</v>
      </c>
      <c r="CT2038">
        <v>0.22111939999999999</v>
      </c>
      <c r="CU2038">
        <v>0.13361719999999999</v>
      </c>
      <c r="CV2038">
        <v>-1.75236E-2</v>
      </c>
      <c r="CW2038">
        <v>8.6062600000000003E-2</v>
      </c>
      <c r="CX2038">
        <v>0.13960149999999999</v>
      </c>
      <c r="CY2038">
        <v>-3.8559999999999997E-2</v>
      </c>
      <c r="CZ2038">
        <v>1.4279200000000001E-2</v>
      </c>
      <c r="DA2038">
        <v>-8.7659999999999995E-4</v>
      </c>
      <c r="DB2038">
        <v>2.2139E-3</v>
      </c>
      <c r="DC2038">
        <v>1.2776900000000001E-2</v>
      </c>
      <c r="DD2038">
        <v>1.7194000000000001E-2</v>
      </c>
      <c r="DE2038">
        <v>3.9508E-3</v>
      </c>
      <c r="DF2038">
        <v>6.0357599999999997E-2</v>
      </c>
      <c r="DG2038">
        <v>9.5528000000000002E-2</v>
      </c>
      <c r="DH2038">
        <v>8.9116100000000004E-2</v>
      </c>
      <c r="DI2038">
        <v>9.2778100000000002E-2</v>
      </c>
      <c r="DJ2038">
        <v>2.5750000000000002E-4</v>
      </c>
      <c r="DK2038">
        <v>-1.7421800000000001E-2</v>
      </c>
      <c r="DL2038">
        <v>5.38772E-2</v>
      </c>
      <c r="DM2038">
        <v>0.1891021</v>
      </c>
      <c r="DN2038">
        <v>0.1757444</v>
      </c>
      <c r="DO2038">
        <v>0.22125919999999999</v>
      </c>
      <c r="DP2038">
        <v>0.1102291</v>
      </c>
      <c r="DQ2038">
        <v>0.15853300000000001</v>
      </c>
      <c r="DR2038">
        <v>0.28294439999999998</v>
      </c>
      <c r="DS2038">
        <v>0.19092239999999999</v>
      </c>
      <c r="DT2038">
        <v>2.8953900000000001E-2</v>
      </c>
      <c r="DU2038">
        <v>0.12984399999999999</v>
      </c>
      <c r="DV2038">
        <v>0.17575279999999999</v>
      </c>
      <c r="DW2038">
        <v>8.1311499999999995E-2</v>
      </c>
      <c r="DX2038">
        <v>8.3388500000000004E-2</v>
      </c>
      <c r="DY2038">
        <v>3.0836800000000001E-2</v>
      </c>
      <c r="DZ2038">
        <v>3.9978800000000002E-2</v>
      </c>
      <c r="EA2038">
        <v>4.5370800000000003E-2</v>
      </c>
      <c r="EB2038">
        <v>5.4034199999999998E-2</v>
      </c>
      <c r="EC2038">
        <v>4.66448E-2</v>
      </c>
      <c r="ED2038">
        <v>0.1060943</v>
      </c>
      <c r="EE2038">
        <v>0.15362229999999999</v>
      </c>
      <c r="EF2038">
        <v>0.15129419999999999</v>
      </c>
      <c r="EG2038">
        <v>0.14936289999999999</v>
      </c>
      <c r="EH2038">
        <v>5.50082E-2</v>
      </c>
      <c r="EI2038">
        <v>2.6778099999999999E-2</v>
      </c>
      <c r="EJ2038">
        <v>0.13030710000000001</v>
      </c>
      <c r="EK2038">
        <v>0.26299909999999999</v>
      </c>
      <c r="EL2038">
        <v>0.26730599999999999</v>
      </c>
      <c r="EM2038">
        <v>0.30127419999999999</v>
      </c>
      <c r="EN2038">
        <v>0.1921726</v>
      </c>
      <c r="EO2038">
        <v>0.2424412</v>
      </c>
      <c r="EP2038">
        <v>0.37220969999999998</v>
      </c>
      <c r="EQ2038">
        <v>0.27366200000000002</v>
      </c>
      <c r="ER2038">
        <v>9.6059900000000004E-2</v>
      </c>
      <c r="ES2038">
        <v>0.19305729999999999</v>
      </c>
      <c r="ET2038">
        <v>0.2279495</v>
      </c>
      <c r="EU2038">
        <v>63.37312</v>
      </c>
      <c r="EV2038">
        <v>61.251130000000003</v>
      </c>
      <c r="EW2038">
        <v>60.178089999999997</v>
      </c>
      <c r="EX2038">
        <v>59.109380000000002</v>
      </c>
      <c r="EY2038">
        <v>59.048569999999998</v>
      </c>
      <c r="EZ2038">
        <v>58.214419999999997</v>
      </c>
      <c r="FA2038">
        <v>58.567210000000003</v>
      </c>
      <c r="FB2038">
        <v>62.27993</v>
      </c>
      <c r="FC2038">
        <v>69.320970000000003</v>
      </c>
      <c r="FD2038">
        <v>76.109939999999995</v>
      </c>
      <c r="FE2038">
        <v>79.323980000000006</v>
      </c>
      <c r="FF2038">
        <v>81.438820000000007</v>
      </c>
      <c r="FG2038">
        <v>81.443340000000006</v>
      </c>
      <c r="FH2038">
        <v>78.967619999999997</v>
      </c>
      <c r="FI2038">
        <v>80.267129999999995</v>
      </c>
      <c r="FJ2038">
        <v>79.305909999999997</v>
      </c>
      <c r="FK2038">
        <v>80.733440000000002</v>
      </c>
      <c r="FL2038">
        <v>82.556659999999994</v>
      </c>
      <c r="FM2038">
        <v>79.952370000000002</v>
      </c>
      <c r="FN2038">
        <v>76.968940000000003</v>
      </c>
      <c r="FO2038">
        <v>73.764120000000005</v>
      </c>
      <c r="FP2038">
        <v>70.346760000000003</v>
      </c>
      <c r="FQ2038">
        <v>67.945220000000006</v>
      </c>
      <c r="FR2038">
        <v>65.344120000000004</v>
      </c>
      <c r="FS2038">
        <v>1.097226</v>
      </c>
      <c r="FT2038">
        <v>4.0525499999999999E-2</v>
      </c>
      <c r="FU2038">
        <v>8.4704299999999996E-2</v>
      </c>
    </row>
    <row r="2039" spans="1:177" x14ac:dyDescent="0.25">
      <c r="A2039" t="s">
        <v>226</v>
      </c>
      <c r="B2039" t="s">
        <v>199</v>
      </c>
      <c r="C2039" t="s">
        <v>301</v>
      </c>
      <c r="D2039" s="19" t="s">
        <v>251</v>
      </c>
      <c r="E2039" t="s">
        <v>221</v>
      </c>
      <c r="F2039">
        <v>5812</v>
      </c>
      <c r="G2039">
        <v>0.48568060000000002</v>
      </c>
      <c r="H2039">
        <v>0.42123509999999997</v>
      </c>
      <c r="I2039">
        <v>0.39172859999999998</v>
      </c>
      <c r="J2039">
        <v>0.37682949999999998</v>
      </c>
      <c r="K2039">
        <v>0.36723309999999998</v>
      </c>
      <c r="L2039">
        <v>0.33359929999999999</v>
      </c>
      <c r="M2039">
        <v>0.38852219999999998</v>
      </c>
      <c r="N2039">
        <v>0.4401061</v>
      </c>
      <c r="O2039">
        <v>0.53422979999999998</v>
      </c>
      <c r="P2039">
        <v>0.52545140000000001</v>
      </c>
      <c r="Q2039">
        <v>0.49851980000000001</v>
      </c>
      <c r="R2039">
        <v>0.80166199999999999</v>
      </c>
      <c r="S2039">
        <v>0.90258539999999998</v>
      </c>
      <c r="T2039">
        <v>1.1656040000000001</v>
      </c>
      <c r="U2039">
        <v>1.22278</v>
      </c>
      <c r="V2039">
        <v>1.2582949999999999</v>
      </c>
      <c r="W2039">
        <v>1.1933020000000001</v>
      </c>
      <c r="X2039">
        <v>1.2557259999999999</v>
      </c>
      <c r="Y2039">
        <v>1.0713330000000001</v>
      </c>
      <c r="Z2039">
        <v>1.0912660000000001</v>
      </c>
      <c r="AA2039">
        <v>1.0366880000000001</v>
      </c>
      <c r="AB2039">
        <v>0.95486369999999998</v>
      </c>
      <c r="AC2039">
        <v>0.80140359999999999</v>
      </c>
      <c r="AD2039">
        <v>0.66653059999999997</v>
      </c>
      <c r="AE2039">
        <v>-6.9617999999999999E-2</v>
      </c>
      <c r="AF2039">
        <v>-7.5878699999999993E-2</v>
      </c>
      <c r="AG2039">
        <v>-8.0216899999999994E-2</v>
      </c>
      <c r="AH2039">
        <v>-7.7341099999999996E-2</v>
      </c>
      <c r="AI2039">
        <v>-5.4664699999999997E-2</v>
      </c>
      <c r="AJ2039">
        <v>-6.7872699999999994E-2</v>
      </c>
      <c r="AK2039">
        <v>-5.8406100000000002E-2</v>
      </c>
      <c r="AL2039">
        <v>-7.7661800000000003E-2</v>
      </c>
      <c r="AM2039">
        <v>-5.4838699999999997E-2</v>
      </c>
      <c r="AN2039">
        <v>-0.12726080000000001</v>
      </c>
      <c r="AO2039">
        <v>-0.22135759999999999</v>
      </c>
      <c r="AP2039">
        <v>-2.7564700000000001E-2</v>
      </c>
      <c r="AQ2039">
        <v>8.3996000000000001E-3</v>
      </c>
      <c r="AR2039">
        <v>0.19438630000000001</v>
      </c>
      <c r="AS2039">
        <v>0.19304160000000001</v>
      </c>
      <c r="AT2039">
        <v>0.22182679999999999</v>
      </c>
      <c r="AU2039">
        <v>0.1028882</v>
      </c>
      <c r="AV2039">
        <v>0.1002432</v>
      </c>
      <c r="AW2039">
        <v>-4.5776200000000003E-2</v>
      </c>
      <c r="AX2039">
        <v>5.8319599999999999E-2</v>
      </c>
      <c r="AY2039">
        <v>4.7147099999999997E-2</v>
      </c>
      <c r="AZ2039">
        <v>5.9248E-3</v>
      </c>
      <c r="BA2039">
        <v>-2.7699700000000001E-2</v>
      </c>
      <c r="BB2039">
        <v>-3.2695200000000001E-2</v>
      </c>
      <c r="BC2039">
        <v>-1.5328899999999999E-2</v>
      </c>
      <c r="BD2039">
        <v>-2.8237600000000002E-2</v>
      </c>
      <c r="BE2039">
        <v>-2.7957200000000001E-2</v>
      </c>
      <c r="BF2039">
        <v>-2.3792299999999999E-2</v>
      </c>
      <c r="BG2039">
        <v>-1.29315E-2</v>
      </c>
      <c r="BH2039">
        <v>-3.8752099999999998E-2</v>
      </c>
      <c r="BI2039">
        <v>-2.0454E-2</v>
      </c>
      <c r="BJ2039">
        <v>-3.4402500000000003E-2</v>
      </c>
      <c r="BK2039">
        <v>-2.9583000000000001E-3</v>
      </c>
      <c r="BL2039">
        <v>-6.5416799999999997E-2</v>
      </c>
      <c r="BM2039">
        <v>-0.14308000000000001</v>
      </c>
      <c r="BN2039">
        <v>7.4147000000000005E-2</v>
      </c>
      <c r="BO2039">
        <v>0.1154111</v>
      </c>
      <c r="BP2039">
        <v>0.3193086</v>
      </c>
      <c r="BQ2039">
        <v>0.3195615</v>
      </c>
      <c r="BR2039">
        <v>0.3212161</v>
      </c>
      <c r="BS2039">
        <v>0.21538740000000001</v>
      </c>
      <c r="BT2039">
        <v>0.22702620000000001</v>
      </c>
      <c r="BU2039">
        <v>6.3358600000000001E-2</v>
      </c>
      <c r="BV2039">
        <v>0.15869730000000001</v>
      </c>
      <c r="BW2039">
        <v>0.13395570000000001</v>
      </c>
      <c r="BX2039">
        <v>8.4957500000000005E-2</v>
      </c>
      <c r="BY2039">
        <v>4.3038899999999998E-2</v>
      </c>
      <c r="BZ2039">
        <v>2.27925E-2</v>
      </c>
      <c r="CA2039">
        <v>2.2271599999999999E-2</v>
      </c>
      <c r="CB2039">
        <v>4.7584000000000003E-3</v>
      </c>
      <c r="CC2039">
        <v>8.2377000000000006E-3</v>
      </c>
      <c r="CD2039">
        <v>1.3295400000000001E-2</v>
      </c>
      <c r="CE2039">
        <v>1.5972699999999999E-2</v>
      </c>
      <c r="CF2039">
        <v>-1.8583300000000001E-2</v>
      </c>
      <c r="CG2039">
        <v>5.8314999999999999E-3</v>
      </c>
      <c r="CH2039">
        <v>-4.4412999999999996E-3</v>
      </c>
      <c r="CI2039">
        <v>3.29739E-2</v>
      </c>
      <c r="CJ2039">
        <v>-2.2583800000000001E-2</v>
      </c>
      <c r="CK2039">
        <v>-8.8865100000000002E-2</v>
      </c>
      <c r="CL2039">
        <v>0.1445922</v>
      </c>
      <c r="CM2039" s="62">
        <v>0.189527</v>
      </c>
      <c r="CN2039">
        <v>0.40582950000000001</v>
      </c>
      <c r="CO2039">
        <v>0.40718880000000002</v>
      </c>
      <c r="CP2039">
        <v>0.39005289999999998</v>
      </c>
      <c r="CQ2039">
        <v>0.29330400000000001</v>
      </c>
      <c r="CR2039">
        <v>0.3148358</v>
      </c>
      <c r="CS2039">
        <v>0.13894500000000001</v>
      </c>
      <c r="CT2039">
        <v>0.22821859999999999</v>
      </c>
      <c r="CU2039">
        <v>0.194079</v>
      </c>
      <c r="CV2039">
        <v>0.13969529999999999</v>
      </c>
      <c r="CW2039">
        <v>9.2032299999999997E-2</v>
      </c>
      <c r="CX2039">
        <v>6.1223199999999998E-2</v>
      </c>
      <c r="CY2039">
        <v>5.9872000000000002E-2</v>
      </c>
      <c r="CZ2039">
        <v>3.7754500000000003E-2</v>
      </c>
      <c r="DA2039">
        <v>4.44325E-2</v>
      </c>
      <c r="DB2039">
        <v>5.03831E-2</v>
      </c>
      <c r="DC2039">
        <v>4.4877E-2</v>
      </c>
      <c r="DD2039">
        <v>1.5855000000000001E-3</v>
      </c>
      <c r="DE2039">
        <v>3.2117E-2</v>
      </c>
      <c r="DF2039">
        <v>2.5520000000000001E-2</v>
      </c>
      <c r="DG2039">
        <v>6.8906200000000001E-2</v>
      </c>
      <c r="DH2039">
        <v>2.0249199999999998E-2</v>
      </c>
      <c r="DI2039">
        <v>-3.4650300000000002E-2</v>
      </c>
      <c r="DJ2039">
        <v>0.21503749999999999</v>
      </c>
      <c r="DK2039">
        <v>0.26364280000000001</v>
      </c>
      <c r="DL2039">
        <v>0.49235030000000002</v>
      </c>
      <c r="DM2039">
        <v>0.49481599999999998</v>
      </c>
      <c r="DN2039">
        <v>0.45888960000000001</v>
      </c>
      <c r="DO2039">
        <v>0.37122060000000001</v>
      </c>
      <c r="DP2039">
        <v>0.40264529999999998</v>
      </c>
      <c r="DQ2039">
        <v>0.21453150000000001</v>
      </c>
      <c r="DR2039">
        <v>0.2977398</v>
      </c>
      <c r="DS2039">
        <v>0.25420229999999999</v>
      </c>
      <c r="DT2039">
        <v>0.1944331</v>
      </c>
      <c r="DU2039">
        <v>0.1410256</v>
      </c>
      <c r="DV2039">
        <v>9.9653900000000004E-2</v>
      </c>
      <c r="DW2039">
        <v>0.1141611</v>
      </c>
      <c r="DX2039">
        <v>8.5395600000000002E-2</v>
      </c>
      <c r="DY2039">
        <v>9.6692200000000006E-2</v>
      </c>
      <c r="DZ2039">
        <v>0.10393189999999999</v>
      </c>
      <c r="EA2039">
        <v>8.6610099999999995E-2</v>
      </c>
      <c r="EB2039">
        <v>3.07061E-2</v>
      </c>
      <c r="EC2039">
        <v>7.0069099999999995E-2</v>
      </c>
      <c r="ED2039">
        <v>6.8779300000000002E-2</v>
      </c>
      <c r="EE2039">
        <v>0.12078659999999999</v>
      </c>
      <c r="EF2039">
        <v>8.2093299999999994E-2</v>
      </c>
      <c r="EG2039">
        <v>4.3627399999999997E-2</v>
      </c>
      <c r="EH2039">
        <v>0.31674920000000001</v>
      </c>
      <c r="EI2039">
        <v>0.37065439999999999</v>
      </c>
      <c r="EJ2039">
        <v>0.61727270000000001</v>
      </c>
      <c r="EK2039">
        <v>0.62133590000000005</v>
      </c>
      <c r="EL2039">
        <v>0.55827890000000002</v>
      </c>
      <c r="EM2039">
        <v>0.48371969999999997</v>
      </c>
      <c r="EN2039">
        <v>0.52942840000000002</v>
      </c>
      <c r="EO2039">
        <v>0.32366630000000002</v>
      </c>
      <c r="EP2039">
        <v>0.39811750000000001</v>
      </c>
      <c r="EQ2039">
        <v>0.3410108</v>
      </c>
      <c r="ER2039">
        <v>0.27346579999999998</v>
      </c>
      <c r="ES2039">
        <v>0.21176420000000001</v>
      </c>
      <c r="ET2039">
        <v>0.15514169999999999</v>
      </c>
      <c r="EU2039">
        <v>60.53537</v>
      </c>
      <c r="EV2039">
        <v>59.228610000000003</v>
      </c>
      <c r="EW2039">
        <v>58.550199999999997</v>
      </c>
      <c r="EX2039">
        <v>58.149830000000001</v>
      </c>
      <c r="EY2039">
        <v>57.493980000000001</v>
      </c>
      <c r="EZ2039">
        <v>56.902070000000002</v>
      </c>
      <c r="FA2039">
        <v>57.221499999999999</v>
      </c>
      <c r="FB2039">
        <v>61.183190000000003</v>
      </c>
      <c r="FC2039">
        <v>69.423540000000003</v>
      </c>
      <c r="FD2039">
        <v>77.087429999999998</v>
      </c>
      <c r="FE2039">
        <v>82.467100000000002</v>
      </c>
      <c r="FF2039">
        <v>86.099170000000001</v>
      </c>
      <c r="FG2039">
        <v>86.822680000000005</v>
      </c>
      <c r="FH2039">
        <v>86.10812</v>
      </c>
      <c r="FI2039">
        <v>85.70899</v>
      </c>
      <c r="FJ2039">
        <v>84.482860000000002</v>
      </c>
      <c r="FK2039">
        <v>84.671610000000001</v>
      </c>
      <c r="FL2039">
        <v>85.852639999999994</v>
      </c>
      <c r="FM2039">
        <v>85.102260000000001</v>
      </c>
      <c r="FN2039">
        <v>80.994439999999997</v>
      </c>
      <c r="FO2039">
        <v>75.693539999999999</v>
      </c>
      <c r="FP2039">
        <v>71.295950000000005</v>
      </c>
      <c r="FQ2039">
        <v>67.015140000000002</v>
      </c>
      <c r="FR2039">
        <v>63.877360000000003</v>
      </c>
      <c r="FS2039">
        <v>1.230699</v>
      </c>
      <c r="FT2039">
        <v>6.9355100000000003E-2</v>
      </c>
      <c r="FU2039">
        <v>0.1207405</v>
      </c>
    </row>
    <row r="2040" spans="1:177" x14ac:dyDescent="0.25">
      <c r="A2040" t="s">
        <v>226</v>
      </c>
      <c r="B2040" t="s">
        <v>199</v>
      </c>
      <c r="C2040" t="s">
        <v>301</v>
      </c>
      <c r="D2040" s="19" t="s">
        <v>240</v>
      </c>
      <c r="E2040" t="s">
        <v>219</v>
      </c>
      <c r="F2040">
        <v>7336</v>
      </c>
      <c r="G2040">
        <v>0.44700400000000001</v>
      </c>
      <c r="H2040">
        <v>0.40782079999999998</v>
      </c>
      <c r="I2040">
        <v>0.3749497</v>
      </c>
      <c r="J2040">
        <v>0.37742700000000001</v>
      </c>
      <c r="K2040">
        <v>0.38832909999999998</v>
      </c>
      <c r="L2040">
        <v>0.43189549999999999</v>
      </c>
      <c r="M2040">
        <v>0.50875530000000002</v>
      </c>
      <c r="N2040">
        <v>0.55857690000000004</v>
      </c>
      <c r="O2040">
        <v>0.57057539999999995</v>
      </c>
      <c r="P2040">
        <v>0.61613130000000005</v>
      </c>
      <c r="Q2040">
        <v>0.60392279999999998</v>
      </c>
      <c r="R2040">
        <v>0.59815830000000003</v>
      </c>
      <c r="S2040">
        <v>0.62501720000000005</v>
      </c>
      <c r="T2040">
        <v>0.63225940000000003</v>
      </c>
      <c r="U2040">
        <v>0.60810699999999995</v>
      </c>
      <c r="V2040">
        <v>0.62301209999999996</v>
      </c>
      <c r="W2040">
        <v>0.66530339999999999</v>
      </c>
      <c r="X2040">
        <v>0.77949539999999995</v>
      </c>
      <c r="Y2040">
        <v>0.83902730000000003</v>
      </c>
      <c r="Z2040">
        <v>0.82477650000000002</v>
      </c>
      <c r="AA2040">
        <v>0.78862549999999998</v>
      </c>
      <c r="AB2040">
        <v>0.7266108</v>
      </c>
      <c r="AC2040">
        <v>0.61351770000000005</v>
      </c>
      <c r="AD2040">
        <v>0.5201827</v>
      </c>
      <c r="AE2040">
        <v>-4.6168500000000001E-2</v>
      </c>
      <c r="AF2040">
        <v>-5.0769300000000003E-2</v>
      </c>
      <c r="AG2040">
        <v>-6.7633399999999996E-2</v>
      </c>
      <c r="AH2040">
        <v>-5.30172E-2</v>
      </c>
      <c r="AI2040">
        <v>-4.2832299999999997E-2</v>
      </c>
      <c r="AJ2040">
        <v>-2.6316200000000001E-2</v>
      </c>
      <c r="AK2040">
        <v>-2.92246E-2</v>
      </c>
      <c r="AL2040">
        <v>-4.1875599999999999E-2</v>
      </c>
      <c r="AM2040">
        <v>-3.3547100000000003E-2</v>
      </c>
      <c r="AN2040">
        <v>1.1839000000000001E-2</v>
      </c>
      <c r="AO2040">
        <v>1.8647E-3</v>
      </c>
      <c r="AP2040">
        <v>-5.0160000000000005E-4</v>
      </c>
      <c r="AQ2040">
        <v>2.5907800000000002E-2</v>
      </c>
      <c r="AR2040">
        <v>3.8012299999999999E-2</v>
      </c>
      <c r="AS2040">
        <v>1.9537700000000002E-2</v>
      </c>
      <c r="AT2040">
        <v>2.7764799999999999E-2</v>
      </c>
      <c r="AU2040">
        <v>2.1034000000000001E-2</v>
      </c>
      <c r="AV2040">
        <v>-3.1094999999999999E-3</v>
      </c>
      <c r="AW2040">
        <v>1.54393E-2</v>
      </c>
      <c r="AX2040">
        <v>2.4561099999999999E-2</v>
      </c>
      <c r="AY2040">
        <v>2.8395400000000001E-2</v>
      </c>
      <c r="AZ2040">
        <v>1.8911500000000001E-2</v>
      </c>
      <c r="BA2040">
        <v>-8.4174999999999996E-3</v>
      </c>
      <c r="BB2040">
        <v>-1.7655400000000002E-2</v>
      </c>
      <c r="BC2040">
        <v>-2.6711700000000001E-2</v>
      </c>
      <c r="BD2040">
        <v>-3.2940799999999999E-2</v>
      </c>
      <c r="BE2040">
        <v>-4.6908100000000001E-2</v>
      </c>
      <c r="BF2040">
        <v>-3.2899200000000003E-2</v>
      </c>
      <c r="BG2040">
        <v>-2.4399899999999999E-2</v>
      </c>
      <c r="BH2040">
        <v>-1.0145400000000001E-2</v>
      </c>
      <c r="BI2040">
        <v>-1.06604E-2</v>
      </c>
      <c r="BJ2040">
        <v>-2.2083800000000001E-2</v>
      </c>
      <c r="BK2040">
        <v>-1.5290099999999999E-2</v>
      </c>
      <c r="BL2040">
        <v>2.8337500000000002E-2</v>
      </c>
      <c r="BM2040">
        <v>1.60666E-2</v>
      </c>
      <c r="BN2040">
        <v>1.3314299999999999E-2</v>
      </c>
      <c r="BO2040">
        <v>3.84988E-2</v>
      </c>
      <c r="BP2040">
        <v>5.2265300000000001E-2</v>
      </c>
      <c r="BQ2040">
        <v>3.6077400000000003E-2</v>
      </c>
      <c r="BR2040">
        <v>4.4500900000000003E-2</v>
      </c>
      <c r="BS2040">
        <v>3.8869000000000001E-2</v>
      </c>
      <c r="BT2040">
        <v>1.71171E-2</v>
      </c>
      <c r="BU2040">
        <v>3.55889E-2</v>
      </c>
      <c r="BV2040">
        <v>4.2907300000000002E-2</v>
      </c>
      <c r="BW2040">
        <v>4.6054900000000003E-2</v>
      </c>
      <c r="BX2040">
        <v>3.6765399999999997E-2</v>
      </c>
      <c r="BY2040">
        <v>9.3189999999999992E-3</v>
      </c>
      <c r="BZ2040">
        <v>-1.5793000000000001E-3</v>
      </c>
      <c r="CA2040">
        <v>-1.32359E-2</v>
      </c>
      <c r="CB2040">
        <v>-2.0592900000000001E-2</v>
      </c>
      <c r="CC2040">
        <v>-3.2553800000000001E-2</v>
      </c>
      <c r="CD2040">
        <v>-1.8965599999999999E-2</v>
      </c>
      <c r="CE2040">
        <v>-1.16338E-2</v>
      </c>
      <c r="CF2040">
        <v>1.0545000000000001E-3</v>
      </c>
      <c r="CG2040">
        <v>2.1971E-3</v>
      </c>
      <c r="CH2040">
        <v>-8.3759999999999998E-3</v>
      </c>
      <c r="CI2040">
        <v>-2.6453000000000002E-3</v>
      </c>
      <c r="CJ2040">
        <v>3.9764300000000002E-2</v>
      </c>
      <c r="CK2040">
        <v>2.59029E-2</v>
      </c>
      <c r="CL2040">
        <v>2.2883199999999999E-2</v>
      </c>
      <c r="CM2040">
        <v>4.7219299999999999E-2</v>
      </c>
      <c r="CN2040">
        <v>6.2136900000000002E-2</v>
      </c>
      <c r="CO2040">
        <v>4.75328E-2</v>
      </c>
      <c r="CP2040">
        <v>5.6092299999999998E-2</v>
      </c>
      <c r="CQ2040">
        <v>5.1221500000000003E-2</v>
      </c>
      <c r="CR2040">
        <v>3.1126000000000001E-2</v>
      </c>
      <c r="CS2040">
        <v>4.9544400000000002E-2</v>
      </c>
      <c r="CT2040" s="62">
        <v>5.5613799999999998E-2</v>
      </c>
      <c r="CU2040">
        <v>5.8285799999999999E-2</v>
      </c>
      <c r="CV2040">
        <v>4.9131000000000001E-2</v>
      </c>
      <c r="CW2040">
        <v>2.1603299999999999E-2</v>
      </c>
      <c r="CX2040">
        <v>9.5549999999999993E-3</v>
      </c>
      <c r="CY2040">
        <v>2.398E-4</v>
      </c>
      <c r="CZ2040">
        <v>-8.2448999999999995E-3</v>
      </c>
      <c r="DA2040">
        <v>-1.81995E-2</v>
      </c>
      <c r="DB2040">
        <v>-5.032E-3</v>
      </c>
      <c r="DC2040">
        <v>1.1324E-3</v>
      </c>
      <c r="DD2040">
        <v>1.2254299999999999E-2</v>
      </c>
      <c r="DE2040">
        <v>1.5054700000000001E-2</v>
      </c>
      <c r="DF2040">
        <v>5.3318000000000003E-3</v>
      </c>
      <c r="DG2040">
        <v>9.9994999999999997E-3</v>
      </c>
      <c r="DH2040">
        <v>5.1191199999999999E-2</v>
      </c>
      <c r="DI2040">
        <v>3.5739100000000003E-2</v>
      </c>
      <c r="DJ2040">
        <v>3.2452000000000002E-2</v>
      </c>
      <c r="DK2040">
        <v>5.5939799999999998E-2</v>
      </c>
      <c r="DL2040">
        <v>7.2008500000000003E-2</v>
      </c>
      <c r="DM2040">
        <v>5.8988199999999998E-2</v>
      </c>
      <c r="DN2040">
        <v>6.7683599999999997E-2</v>
      </c>
      <c r="DO2040">
        <v>6.3574099999999995E-2</v>
      </c>
      <c r="DP2040">
        <v>4.5134899999999999E-2</v>
      </c>
      <c r="DQ2040">
        <v>6.3499899999999998E-2</v>
      </c>
      <c r="DR2040">
        <v>6.83203E-2</v>
      </c>
      <c r="DS2040">
        <v>7.0516700000000002E-2</v>
      </c>
      <c r="DT2040">
        <v>6.1496599999999998E-2</v>
      </c>
      <c r="DU2040">
        <v>3.3887599999999997E-2</v>
      </c>
      <c r="DV2040">
        <v>2.06894E-2</v>
      </c>
      <c r="DW2040">
        <v>1.9696600000000002E-2</v>
      </c>
      <c r="DX2040">
        <v>9.5835E-3</v>
      </c>
      <c r="DY2040">
        <v>2.5257999999999999E-3</v>
      </c>
      <c r="DZ2040">
        <v>1.5086E-2</v>
      </c>
      <c r="EA2040">
        <v>1.95648E-2</v>
      </c>
      <c r="EB2040">
        <v>2.8425200000000001E-2</v>
      </c>
      <c r="EC2040">
        <v>3.36189E-2</v>
      </c>
      <c r="ED2040">
        <v>2.5123599999999999E-2</v>
      </c>
      <c r="EE2040">
        <v>2.82566E-2</v>
      </c>
      <c r="EF2040">
        <v>6.7689700000000005E-2</v>
      </c>
      <c r="EG2040">
        <v>4.9941100000000002E-2</v>
      </c>
      <c r="EH2040">
        <v>4.6267900000000001E-2</v>
      </c>
      <c r="EI2040">
        <v>6.85307E-2</v>
      </c>
      <c r="EJ2040">
        <v>8.6261500000000005E-2</v>
      </c>
      <c r="EK2040">
        <v>7.5527899999999995E-2</v>
      </c>
      <c r="EL2040">
        <v>8.44197E-2</v>
      </c>
      <c r="EM2040">
        <v>8.1409099999999998E-2</v>
      </c>
      <c r="EN2040">
        <v>6.5361500000000003E-2</v>
      </c>
      <c r="EO2040">
        <v>8.3649500000000002E-2</v>
      </c>
      <c r="EP2040">
        <v>8.6666499999999994E-2</v>
      </c>
      <c r="EQ2040">
        <v>8.8176199999999996E-2</v>
      </c>
      <c r="ER2040">
        <v>7.9350500000000004E-2</v>
      </c>
      <c r="ES2040">
        <v>5.1624200000000002E-2</v>
      </c>
      <c r="ET2040">
        <v>3.67655E-2</v>
      </c>
      <c r="EU2040">
        <v>56.842039999999997</v>
      </c>
      <c r="EV2040">
        <v>56.554250000000003</v>
      </c>
      <c r="EW2040">
        <v>56.029899999999998</v>
      </c>
      <c r="EX2040">
        <v>55.67062</v>
      </c>
      <c r="EY2040">
        <v>54.983080000000001</v>
      </c>
      <c r="EZ2040">
        <v>54.559890000000003</v>
      </c>
      <c r="FA2040">
        <v>54.263680000000001</v>
      </c>
      <c r="FB2040">
        <v>54.716990000000003</v>
      </c>
      <c r="FC2040">
        <v>58.023380000000003</v>
      </c>
      <c r="FD2040">
        <v>61.938130000000001</v>
      </c>
      <c r="FE2040">
        <v>65.511330000000001</v>
      </c>
      <c r="FF2040">
        <v>68.696209999999994</v>
      </c>
      <c r="FG2040">
        <v>69.776049999999998</v>
      </c>
      <c r="FH2040">
        <v>69.895420000000001</v>
      </c>
      <c r="FI2040">
        <v>69.874399999999994</v>
      </c>
      <c r="FJ2040">
        <v>69.065770000000001</v>
      </c>
      <c r="FK2040">
        <v>67.383470000000003</v>
      </c>
      <c r="FL2040">
        <v>64.061920000000001</v>
      </c>
      <c r="FM2040">
        <v>61.62715</v>
      </c>
      <c r="FN2040">
        <v>60.000210000000003</v>
      </c>
      <c r="FO2040">
        <v>58.600459999999998</v>
      </c>
      <c r="FP2040">
        <v>57.768070000000002</v>
      </c>
      <c r="FQ2040">
        <v>57.326729999999998</v>
      </c>
      <c r="FR2040">
        <v>56.819499999999998</v>
      </c>
      <c r="FS2040">
        <v>0.65379430000000005</v>
      </c>
      <c r="FT2040">
        <v>1.3694899999999999E-2</v>
      </c>
      <c r="FU2040">
        <v>2.0795899999999999E-2</v>
      </c>
    </row>
    <row r="2041" spans="1:177" x14ac:dyDescent="0.25">
      <c r="A2041" t="s">
        <v>226</v>
      </c>
      <c r="B2041" t="s">
        <v>199</v>
      </c>
      <c r="C2041" t="s">
        <v>301</v>
      </c>
      <c r="D2041" s="19" t="s">
        <v>240</v>
      </c>
      <c r="E2041" t="s">
        <v>220</v>
      </c>
      <c r="F2041">
        <v>4863</v>
      </c>
      <c r="G2041">
        <v>0.45135160000000002</v>
      </c>
      <c r="H2041">
        <v>0.4187341</v>
      </c>
      <c r="I2041">
        <v>0.3823802</v>
      </c>
      <c r="J2041">
        <v>0.39770630000000001</v>
      </c>
      <c r="K2041">
        <v>0.39687450000000002</v>
      </c>
      <c r="L2041">
        <v>0.42606840000000001</v>
      </c>
      <c r="M2041">
        <v>0.48396620000000001</v>
      </c>
      <c r="N2041">
        <v>0.55158779999999996</v>
      </c>
      <c r="O2041">
        <v>0.56456030000000001</v>
      </c>
      <c r="P2041">
        <v>0.62169300000000005</v>
      </c>
      <c r="Q2041">
        <v>0.62769059999999999</v>
      </c>
      <c r="R2041">
        <v>0.60374830000000002</v>
      </c>
      <c r="S2041">
        <v>0.61103940000000001</v>
      </c>
      <c r="T2041">
        <v>0.64130989999999999</v>
      </c>
      <c r="U2041">
        <v>0.60630969999999995</v>
      </c>
      <c r="V2041">
        <v>0.60568</v>
      </c>
      <c r="W2041">
        <v>0.65425149999999999</v>
      </c>
      <c r="X2041">
        <v>0.76665289999999997</v>
      </c>
      <c r="Y2041">
        <v>0.84678819999999999</v>
      </c>
      <c r="Z2041">
        <v>0.83124350000000002</v>
      </c>
      <c r="AA2041">
        <v>0.79020360000000001</v>
      </c>
      <c r="AB2041">
        <v>0.73115280000000005</v>
      </c>
      <c r="AC2041">
        <v>0.62627860000000002</v>
      </c>
      <c r="AD2041">
        <v>0.53018880000000002</v>
      </c>
      <c r="AE2041">
        <v>-5.0788199999999999E-2</v>
      </c>
      <c r="AF2041">
        <v>-4.5672400000000002E-2</v>
      </c>
      <c r="AG2041">
        <v>-5.7474600000000001E-2</v>
      </c>
      <c r="AH2041">
        <v>-2.5897E-2</v>
      </c>
      <c r="AI2041">
        <v>-2.7002700000000001E-2</v>
      </c>
      <c r="AJ2041">
        <v>-2.9116900000000001E-2</v>
      </c>
      <c r="AK2041">
        <v>-4.9437300000000003E-2</v>
      </c>
      <c r="AL2041">
        <v>-5.1967600000000003E-2</v>
      </c>
      <c r="AM2041">
        <v>-4.6509099999999998E-2</v>
      </c>
      <c r="AN2041">
        <v>1.0673200000000001E-2</v>
      </c>
      <c r="AO2041">
        <v>2.1252799999999999E-2</v>
      </c>
      <c r="AP2041">
        <v>1.8242E-3</v>
      </c>
      <c r="AQ2041">
        <v>1.11647E-2</v>
      </c>
      <c r="AR2041">
        <v>4.6643900000000002E-2</v>
      </c>
      <c r="AS2041">
        <v>1.9139400000000001E-2</v>
      </c>
      <c r="AT2041">
        <v>1.2350699999999999E-2</v>
      </c>
      <c r="AU2041">
        <v>1.3285999999999999E-2</v>
      </c>
      <c r="AV2041">
        <v>-2.0359700000000001E-2</v>
      </c>
      <c r="AW2041">
        <v>1.35636E-2</v>
      </c>
      <c r="AX2041">
        <v>2.27651E-2</v>
      </c>
      <c r="AY2041">
        <v>2.30986E-2</v>
      </c>
      <c r="AZ2041">
        <v>1.9708400000000001E-2</v>
      </c>
      <c r="BA2041">
        <v>1.5567999999999999E-3</v>
      </c>
      <c r="BB2041">
        <v>-6.9421999999999999E-3</v>
      </c>
      <c r="BC2041">
        <v>-2.5833100000000001E-2</v>
      </c>
      <c r="BD2041">
        <v>-2.5272200000000002E-2</v>
      </c>
      <c r="BE2041">
        <v>-3.7993899999999997E-2</v>
      </c>
      <c r="BF2041">
        <v>-8.7194000000000004E-3</v>
      </c>
      <c r="BG2041">
        <v>-8.4825000000000005E-3</v>
      </c>
      <c r="BH2041">
        <v>-6.8317999999999999E-3</v>
      </c>
      <c r="BI2041">
        <v>-2.40211E-2</v>
      </c>
      <c r="BJ2041">
        <v>-2.3727399999999999E-2</v>
      </c>
      <c r="BK2041">
        <v>-2.1226600000000002E-2</v>
      </c>
      <c r="BL2041">
        <v>3.2954499999999998E-2</v>
      </c>
      <c r="BM2041">
        <v>3.9460500000000003E-2</v>
      </c>
      <c r="BN2041">
        <v>2.0098499999999998E-2</v>
      </c>
      <c r="BO2041">
        <v>2.67662E-2</v>
      </c>
      <c r="BP2041">
        <v>6.5204499999999999E-2</v>
      </c>
      <c r="BQ2041">
        <v>4.13665E-2</v>
      </c>
      <c r="BR2041">
        <v>3.5613699999999998E-2</v>
      </c>
      <c r="BS2041">
        <v>3.7464900000000002E-2</v>
      </c>
      <c r="BT2041">
        <v>6.8025999999999998E-3</v>
      </c>
      <c r="BU2041">
        <v>4.0393199999999997E-2</v>
      </c>
      <c r="BV2041">
        <v>4.7392900000000002E-2</v>
      </c>
      <c r="BW2041">
        <v>4.6752500000000002E-2</v>
      </c>
      <c r="BX2041">
        <v>4.35479E-2</v>
      </c>
      <c r="BY2041">
        <v>2.4800599999999999E-2</v>
      </c>
      <c r="BZ2041">
        <v>1.3793E-2</v>
      </c>
      <c r="CA2041">
        <v>-8.5492999999999993E-3</v>
      </c>
      <c r="CB2041">
        <v>-1.11431E-2</v>
      </c>
      <c r="CC2041">
        <v>-2.4501700000000001E-2</v>
      </c>
      <c r="CD2041">
        <v>3.1776999999999999E-3</v>
      </c>
      <c r="CE2041">
        <v>4.3445999999999997E-3</v>
      </c>
      <c r="CF2041">
        <v>8.6028000000000007E-3</v>
      </c>
      <c r="CG2041">
        <v>-6.4178999999999998E-3</v>
      </c>
      <c r="CH2041">
        <v>-4.1682999999999998E-3</v>
      </c>
      <c r="CI2041">
        <v>-3.7158999999999998E-3</v>
      </c>
      <c r="CJ2041">
        <v>4.8386499999999999E-2</v>
      </c>
      <c r="CK2041">
        <v>5.2070999999999999E-2</v>
      </c>
      <c r="CL2041">
        <v>3.2755199999999998E-2</v>
      </c>
      <c r="CM2041">
        <v>3.7571800000000002E-2</v>
      </c>
      <c r="CN2041">
        <v>7.8059600000000007E-2</v>
      </c>
      <c r="CO2041">
        <v>5.6760999999999999E-2</v>
      </c>
      <c r="CP2041">
        <v>5.1725599999999997E-2</v>
      </c>
      <c r="CQ2041">
        <v>5.4211099999999998E-2</v>
      </c>
      <c r="CR2041">
        <v>2.5615200000000001E-2</v>
      </c>
      <c r="CS2041">
        <v>5.8975300000000001E-2</v>
      </c>
      <c r="CT2041">
        <v>6.4449999999999993E-2</v>
      </c>
      <c r="CU2041">
        <v>6.31351E-2</v>
      </c>
      <c r="CV2041">
        <v>6.0059000000000001E-2</v>
      </c>
      <c r="CW2041">
        <v>4.0899199999999997E-2</v>
      </c>
      <c r="CX2041">
        <v>2.8154200000000001E-2</v>
      </c>
      <c r="CY2041">
        <v>8.7346000000000003E-3</v>
      </c>
      <c r="CZ2041">
        <v>2.9859999999999999E-3</v>
      </c>
      <c r="DA2041">
        <v>-1.1009400000000001E-2</v>
      </c>
      <c r="DB2041">
        <v>1.50749E-2</v>
      </c>
      <c r="DC2041">
        <v>1.7171599999999999E-2</v>
      </c>
      <c r="DD2041">
        <v>2.40374E-2</v>
      </c>
      <c r="DE2041">
        <v>1.11853E-2</v>
      </c>
      <c r="DF2041">
        <v>1.53908E-2</v>
      </c>
      <c r="DG2041">
        <v>1.37947E-2</v>
      </c>
      <c r="DH2041">
        <v>6.3818399999999997E-2</v>
      </c>
      <c r="DI2041">
        <v>6.4681600000000006E-2</v>
      </c>
      <c r="DJ2041">
        <v>4.5411899999999998E-2</v>
      </c>
      <c r="DK2041">
        <v>4.8377299999999998E-2</v>
      </c>
      <c r="DL2041">
        <v>9.0914599999999998E-2</v>
      </c>
      <c r="DM2041">
        <v>7.2155499999999997E-2</v>
      </c>
      <c r="DN2041">
        <v>6.7837499999999995E-2</v>
      </c>
      <c r="DO2041">
        <v>7.0957400000000004E-2</v>
      </c>
      <c r="DP2041">
        <v>4.4427700000000001E-2</v>
      </c>
      <c r="DQ2041">
        <v>7.7557500000000001E-2</v>
      </c>
      <c r="DR2041">
        <v>8.1507099999999999E-2</v>
      </c>
      <c r="DS2041">
        <v>7.95178E-2</v>
      </c>
      <c r="DT2041">
        <v>7.6570100000000002E-2</v>
      </c>
      <c r="DU2041">
        <v>5.6997800000000001E-2</v>
      </c>
      <c r="DV2041">
        <v>4.2515299999999999E-2</v>
      </c>
      <c r="DW2041">
        <v>3.3689700000000003E-2</v>
      </c>
      <c r="DX2041">
        <v>2.3386199999999999E-2</v>
      </c>
      <c r="DY2041">
        <v>8.4711999999999999E-3</v>
      </c>
      <c r="DZ2041">
        <v>3.2252500000000003E-2</v>
      </c>
      <c r="EA2041">
        <v>3.5691899999999999E-2</v>
      </c>
      <c r="EB2041">
        <v>4.6322500000000003E-2</v>
      </c>
      <c r="EC2041">
        <v>3.6601500000000002E-2</v>
      </c>
      <c r="ED2041">
        <v>4.3631000000000003E-2</v>
      </c>
      <c r="EE2041">
        <v>3.9077300000000002E-2</v>
      </c>
      <c r="EF2041">
        <v>8.6099800000000004E-2</v>
      </c>
      <c r="EG2041">
        <v>8.2889299999999999E-2</v>
      </c>
      <c r="EH2041">
        <v>6.3686199999999998E-2</v>
      </c>
      <c r="EI2041">
        <v>6.3978900000000005E-2</v>
      </c>
      <c r="EJ2041">
        <v>0.10947519999999999</v>
      </c>
      <c r="EK2041">
        <v>9.43827E-2</v>
      </c>
      <c r="EL2041">
        <v>9.1100500000000001E-2</v>
      </c>
      <c r="EM2041">
        <v>9.5136200000000004E-2</v>
      </c>
      <c r="EN2041">
        <v>7.1590100000000004E-2</v>
      </c>
      <c r="EO2041">
        <v>0.1043871</v>
      </c>
      <c r="EP2041">
        <v>0.1061348</v>
      </c>
      <c r="EQ2041">
        <v>0.10317170000000001</v>
      </c>
      <c r="ER2041">
        <v>0.1004096</v>
      </c>
      <c r="ES2041">
        <v>8.0241599999999996E-2</v>
      </c>
      <c r="ET2041">
        <v>6.3250600000000004E-2</v>
      </c>
      <c r="EU2041">
        <v>57.801789999999997</v>
      </c>
      <c r="EV2041">
        <v>57.500549999999997</v>
      </c>
      <c r="EW2041">
        <v>56.946820000000002</v>
      </c>
      <c r="EX2041">
        <v>56.589509999999997</v>
      </c>
      <c r="EY2041">
        <v>55.975940000000001</v>
      </c>
      <c r="EZ2041">
        <v>55.579529999999998</v>
      </c>
      <c r="FA2041">
        <v>55.265990000000002</v>
      </c>
      <c r="FB2041">
        <v>55.672339999999998</v>
      </c>
      <c r="FC2041">
        <v>58.774909999999998</v>
      </c>
      <c r="FD2041">
        <v>62.331569999999999</v>
      </c>
      <c r="FE2041">
        <v>65.542029999999997</v>
      </c>
      <c r="FF2041">
        <v>68.392910000000001</v>
      </c>
      <c r="FG2041">
        <v>68.88476</v>
      </c>
      <c r="FH2041">
        <v>68.724429999999998</v>
      </c>
      <c r="FI2041">
        <v>68.707920000000001</v>
      </c>
      <c r="FJ2041">
        <v>67.973330000000004</v>
      </c>
      <c r="FK2041">
        <v>66.484719999999996</v>
      </c>
      <c r="FL2041">
        <v>63.630740000000003</v>
      </c>
      <c r="FM2041">
        <v>61.587569999999999</v>
      </c>
      <c r="FN2041">
        <v>60.306249999999999</v>
      </c>
      <c r="FO2041">
        <v>59.08623</v>
      </c>
      <c r="FP2041">
        <v>58.479129999999998</v>
      </c>
      <c r="FQ2041">
        <v>58.032980000000002</v>
      </c>
      <c r="FR2041">
        <v>57.68365</v>
      </c>
      <c r="FS2041">
        <v>0.88043590000000005</v>
      </c>
      <c r="FT2041">
        <v>1.82954E-2</v>
      </c>
      <c r="FU2041">
        <v>2.7551699999999998E-2</v>
      </c>
    </row>
    <row r="2042" spans="1:177" x14ac:dyDescent="0.25">
      <c r="A2042" t="s">
        <v>226</v>
      </c>
      <c r="B2042" t="s">
        <v>199</v>
      </c>
      <c r="C2042" t="s">
        <v>301</v>
      </c>
      <c r="D2042" s="19" t="s">
        <v>240</v>
      </c>
      <c r="E2042" t="s">
        <v>221</v>
      </c>
      <c r="F2042">
        <v>2473</v>
      </c>
      <c r="G2042">
        <v>0.44097310000000001</v>
      </c>
      <c r="H2042">
        <v>0.3912466</v>
      </c>
      <c r="I2042">
        <v>0.3638151</v>
      </c>
      <c r="J2042">
        <v>0.34762789999999999</v>
      </c>
      <c r="K2042">
        <v>0.37794879999999997</v>
      </c>
      <c r="L2042">
        <v>0.44610119999999998</v>
      </c>
      <c r="M2042">
        <v>0.55609019999999998</v>
      </c>
      <c r="N2042">
        <v>0.57297889999999996</v>
      </c>
      <c r="O2042">
        <v>0.58235930000000002</v>
      </c>
      <c r="P2042">
        <v>0.60783140000000002</v>
      </c>
      <c r="Q2042">
        <v>0.56319859999999999</v>
      </c>
      <c r="R2042">
        <v>0.58942470000000002</v>
      </c>
      <c r="S2042">
        <v>0.65018779999999998</v>
      </c>
      <c r="T2042">
        <v>0.61932129999999996</v>
      </c>
      <c r="U2042">
        <v>0.61446489999999998</v>
      </c>
      <c r="V2042">
        <v>0.65702309999999997</v>
      </c>
      <c r="W2042">
        <v>0.68874360000000001</v>
      </c>
      <c r="X2042">
        <v>0.80364020000000003</v>
      </c>
      <c r="Y2042">
        <v>0.82693300000000003</v>
      </c>
      <c r="Z2042">
        <v>0.81518429999999997</v>
      </c>
      <c r="AA2042">
        <v>0.78752979999999995</v>
      </c>
      <c r="AB2042">
        <v>0.72197770000000006</v>
      </c>
      <c r="AC2042">
        <v>0.59592940000000005</v>
      </c>
      <c r="AD2042">
        <v>0.50764290000000001</v>
      </c>
      <c r="AE2042">
        <v>-7.4054499999999995E-2</v>
      </c>
      <c r="AF2042">
        <v>-9.3679100000000001E-2</v>
      </c>
      <c r="AG2042">
        <v>-0.12453500000000001</v>
      </c>
      <c r="AH2042">
        <v>-0.131881</v>
      </c>
      <c r="AI2042">
        <v>-0.1033998</v>
      </c>
      <c r="AJ2042">
        <v>-4.6116900000000002E-2</v>
      </c>
      <c r="AK2042">
        <v>-2.3789000000000001E-2</v>
      </c>
      <c r="AL2042">
        <v>-5.4361E-2</v>
      </c>
      <c r="AM2042">
        <v>-4.0932099999999999E-2</v>
      </c>
      <c r="AN2042">
        <v>-1.41931E-2</v>
      </c>
      <c r="AO2042">
        <v>-5.7535200000000002E-2</v>
      </c>
      <c r="AP2042">
        <v>-2.8548899999999999E-2</v>
      </c>
      <c r="AQ2042">
        <v>2.78844E-2</v>
      </c>
      <c r="AR2042">
        <v>-8.5130000000000004E-4</v>
      </c>
      <c r="AS2042">
        <v>-7.6005999999999999E-3</v>
      </c>
      <c r="AT2042">
        <v>2.7938600000000001E-2</v>
      </c>
      <c r="AU2042">
        <v>5.1606000000000004E-3</v>
      </c>
      <c r="AV2042">
        <v>-7.8875000000000004E-3</v>
      </c>
      <c r="AW2042">
        <v>-1.4867699999999999E-2</v>
      </c>
      <c r="AX2042">
        <v>3.9389999999999998E-4</v>
      </c>
      <c r="AY2042">
        <v>8.2418999999999999E-3</v>
      </c>
      <c r="AZ2042">
        <v>-9.5356E-3</v>
      </c>
      <c r="BA2042">
        <v>-5.4444800000000002E-2</v>
      </c>
      <c r="BB2042">
        <v>-6.30999E-2</v>
      </c>
      <c r="BC2042">
        <v>-4.2084499999999997E-2</v>
      </c>
      <c r="BD2042">
        <v>-5.8568700000000001E-2</v>
      </c>
      <c r="BE2042">
        <v>-7.7501799999999996E-2</v>
      </c>
      <c r="BF2042">
        <v>-8.4969199999999995E-2</v>
      </c>
      <c r="BG2042">
        <v>-6.40651E-2</v>
      </c>
      <c r="BH2042">
        <v>-2.5597999999999999E-2</v>
      </c>
      <c r="BI2042">
        <v>4.9240000000000004E-4</v>
      </c>
      <c r="BJ2042">
        <v>-3.1863000000000002E-2</v>
      </c>
      <c r="BK2042">
        <v>-1.71696E-2</v>
      </c>
      <c r="BL2042">
        <v>9.1795999999999996E-3</v>
      </c>
      <c r="BM2042">
        <v>-3.5124700000000002E-2</v>
      </c>
      <c r="BN2042">
        <v>-8.3622999999999996E-3</v>
      </c>
      <c r="BO2042">
        <v>4.9081800000000002E-2</v>
      </c>
      <c r="BP2042">
        <v>2.06299E-2</v>
      </c>
      <c r="BQ2042">
        <v>1.5751600000000001E-2</v>
      </c>
      <c r="BR2042">
        <v>4.9405200000000003E-2</v>
      </c>
      <c r="BS2042">
        <v>2.9695300000000001E-2</v>
      </c>
      <c r="BT2042">
        <v>2.0797400000000001E-2</v>
      </c>
      <c r="BU2042">
        <v>1.4076399999999999E-2</v>
      </c>
      <c r="BV2042">
        <v>2.4562400000000002E-2</v>
      </c>
      <c r="BW2042">
        <v>3.3310600000000003E-2</v>
      </c>
      <c r="BX2042">
        <v>1.48713E-2</v>
      </c>
      <c r="BY2042">
        <v>-2.75981E-2</v>
      </c>
      <c r="BZ2042">
        <v>-3.7697599999999998E-2</v>
      </c>
      <c r="CA2042">
        <v>-1.9942100000000001E-2</v>
      </c>
      <c r="CB2042">
        <v>-3.4251400000000001E-2</v>
      </c>
      <c r="CC2042">
        <v>-4.49267E-2</v>
      </c>
      <c r="CD2042">
        <v>-5.2478200000000003E-2</v>
      </c>
      <c r="CE2042">
        <v>-3.6822100000000003E-2</v>
      </c>
      <c r="CF2042">
        <v>-1.13867E-2</v>
      </c>
      <c r="CG2042">
        <v>1.7309700000000001E-2</v>
      </c>
      <c r="CH2042">
        <v>-1.6280900000000001E-2</v>
      </c>
      <c r="CI2042">
        <v>-7.1170000000000001E-4</v>
      </c>
      <c r="CJ2042">
        <v>2.5367399999999998E-2</v>
      </c>
      <c r="CK2042">
        <v>-1.9603300000000001E-2</v>
      </c>
      <c r="CL2042">
        <v>5.6188999999999996E-3</v>
      </c>
      <c r="CM2042">
        <v>6.3763E-2</v>
      </c>
      <c r="CN2042">
        <v>3.5507700000000003E-2</v>
      </c>
      <c r="CO2042">
        <v>3.1925200000000001E-2</v>
      </c>
      <c r="CP2042">
        <v>6.4272899999999994E-2</v>
      </c>
      <c r="CQ2042">
        <v>4.6687899999999997E-2</v>
      </c>
      <c r="CR2042">
        <v>4.0664400000000003E-2</v>
      </c>
      <c r="CS2042">
        <v>3.4123000000000001E-2</v>
      </c>
      <c r="CT2042">
        <v>4.1301499999999998E-2</v>
      </c>
      <c r="CU2042">
        <v>5.0673099999999999E-2</v>
      </c>
      <c r="CV2042">
        <v>3.1775400000000002E-2</v>
      </c>
      <c r="CW2042">
        <v>-9.0040999999999993E-3</v>
      </c>
      <c r="CX2042">
        <v>-2.01041E-2</v>
      </c>
      <c r="CY2042">
        <v>2.2001999999999998E-3</v>
      </c>
      <c r="CZ2042">
        <v>-9.9340000000000001E-3</v>
      </c>
      <c r="DA2042">
        <v>-1.23517E-2</v>
      </c>
      <c r="DB2042">
        <v>-1.99872E-2</v>
      </c>
      <c r="DC2042">
        <v>-9.5790000000000007E-3</v>
      </c>
      <c r="DD2042">
        <v>2.8246999999999999E-3</v>
      </c>
      <c r="DE2042">
        <v>3.4126900000000002E-2</v>
      </c>
      <c r="DF2042">
        <v>-6.9879999999999996E-4</v>
      </c>
      <c r="DG2042">
        <v>1.5746099999999999E-2</v>
      </c>
      <c r="DH2042">
        <v>4.1555300000000003E-2</v>
      </c>
      <c r="DI2042">
        <v>-4.0819000000000003E-3</v>
      </c>
      <c r="DJ2042">
        <v>1.9599999999999999E-2</v>
      </c>
      <c r="DK2042">
        <v>7.8444200000000006E-2</v>
      </c>
      <c r="DL2042">
        <v>5.0385600000000003E-2</v>
      </c>
      <c r="DM2042">
        <v>4.8098799999999997E-2</v>
      </c>
      <c r="DN2042">
        <v>7.9140600000000005E-2</v>
      </c>
      <c r="DO2042">
        <v>6.3680500000000001E-2</v>
      </c>
      <c r="DP2042">
        <v>6.0531500000000002E-2</v>
      </c>
      <c r="DQ2042">
        <v>5.4169599999999998E-2</v>
      </c>
      <c r="DR2042">
        <v>5.8040500000000002E-2</v>
      </c>
      <c r="DS2042">
        <v>6.8035600000000002E-2</v>
      </c>
      <c r="DT2042">
        <v>4.8679500000000001E-2</v>
      </c>
      <c r="DU2042">
        <v>9.5899000000000002E-3</v>
      </c>
      <c r="DV2042">
        <v>-2.5105000000000001E-3</v>
      </c>
      <c r="DW2042">
        <v>3.4170199999999998E-2</v>
      </c>
      <c r="DX2042">
        <v>2.5176400000000002E-2</v>
      </c>
      <c r="DY2042">
        <v>3.46816E-2</v>
      </c>
      <c r="DZ2042">
        <v>2.69246E-2</v>
      </c>
      <c r="EA2042">
        <v>2.97556E-2</v>
      </c>
      <c r="EB2042">
        <v>2.3343599999999999E-2</v>
      </c>
      <c r="EC2042">
        <v>5.8408300000000003E-2</v>
      </c>
      <c r="ED2042">
        <v>2.1799300000000001E-2</v>
      </c>
      <c r="EE2042">
        <v>3.9508599999999998E-2</v>
      </c>
      <c r="EF2042">
        <v>6.4928E-2</v>
      </c>
      <c r="EG2042">
        <v>1.8328500000000001E-2</v>
      </c>
      <c r="EH2042">
        <v>3.9786599999999998E-2</v>
      </c>
      <c r="EI2042">
        <v>9.9641499999999994E-2</v>
      </c>
      <c r="EJ2042">
        <v>7.1866799999999995E-2</v>
      </c>
      <c r="EK2042">
        <v>7.1451000000000001E-2</v>
      </c>
      <c r="EL2042">
        <v>0.1006071</v>
      </c>
      <c r="EM2042">
        <v>8.8215199999999994E-2</v>
      </c>
      <c r="EN2042">
        <v>8.9216400000000001E-2</v>
      </c>
      <c r="EO2042">
        <v>8.3113699999999999E-2</v>
      </c>
      <c r="EP2042">
        <v>8.2209099999999993E-2</v>
      </c>
      <c r="EQ2042">
        <v>9.3104199999999998E-2</v>
      </c>
      <c r="ER2042">
        <v>7.3086399999999996E-2</v>
      </c>
      <c r="ES2042">
        <v>3.64366E-2</v>
      </c>
      <c r="ET2042">
        <v>2.28918E-2</v>
      </c>
      <c r="EU2042">
        <v>54.929989999999997</v>
      </c>
      <c r="EV2042">
        <v>54.668990000000001</v>
      </c>
      <c r="EW2042">
        <v>54.20317</v>
      </c>
      <c r="EX2042">
        <v>53.83999</v>
      </c>
      <c r="EY2042">
        <v>53.00506</v>
      </c>
      <c r="EZ2042">
        <v>52.528530000000003</v>
      </c>
      <c r="FA2042">
        <v>52.266849999999998</v>
      </c>
      <c r="FB2042">
        <v>52.81371</v>
      </c>
      <c r="FC2042">
        <v>56.52619</v>
      </c>
      <c r="FD2042">
        <v>61.154299999999999</v>
      </c>
      <c r="FE2042">
        <v>65.45017</v>
      </c>
      <c r="FF2042">
        <v>69.300430000000006</v>
      </c>
      <c r="FG2042">
        <v>71.551699999999997</v>
      </c>
      <c r="FH2042">
        <v>72.228290000000001</v>
      </c>
      <c r="FI2042">
        <v>72.19829</v>
      </c>
      <c r="FJ2042">
        <v>71.242159999999998</v>
      </c>
      <c r="FK2042">
        <v>69.174000000000007</v>
      </c>
      <c r="FL2042">
        <v>64.920910000000006</v>
      </c>
      <c r="FM2042">
        <v>61.706009999999999</v>
      </c>
      <c r="FN2042">
        <v>59.390500000000003</v>
      </c>
      <c r="FO2042">
        <v>57.6327</v>
      </c>
      <c r="FP2042">
        <v>56.351469999999999</v>
      </c>
      <c r="FQ2042">
        <v>55.919719999999998</v>
      </c>
      <c r="FR2042">
        <v>55.097920000000002</v>
      </c>
      <c r="FS2042">
        <v>0.89729499999999995</v>
      </c>
      <c r="FT2042">
        <v>1.9989400000000001E-2</v>
      </c>
      <c r="FU2042">
        <v>3.0253599999999999E-2</v>
      </c>
    </row>
    <row r="2043" spans="1:177" x14ac:dyDescent="0.25">
      <c r="A2043" t="s">
        <v>226</v>
      </c>
      <c r="B2043" t="s">
        <v>199</v>
      </c>
      <c r="C2043" t="s">
        <v>301</v>
      </c>
      <c r="D2043" s="19" t="s">
        <v>252</v>
      </c>
      <c r="E2043" t="s">
        <v>219</v>
      </c>
      <c r="F2043">
        <v>7336</v>
      </c>
      <c r="G2043">
        <v>0.40663480000000002</v>
      </c>
      <c r="H2043">
        <v>0.42053020000000002</v>
      </c>
      <c r="I2043">
        <v>0.39755400000000002</v>
      </c>
      <c r="J2043">
        <v>0.38517190000000001</v>
      </c>
      <c r="K2043">
        <v>0.3981249</v>
      </c>
      <c r="L2043">
        <v>0.40970220000000002</v>
      </c>
      <c r="M2043">
        <v>0.47058840000000002</v>
      </c>
      <c r="N2043">
        <v>0.55580569999999996</v>
      </c>
      <c r="O2043">
        <v>0.60008539999999999</v>
      </c>
      <c r="P2043">
        <v>0.61522860000000001</v>
      </c>
      <c r="Q2043">
        <v>0.62271310000000002</v>
      </c>
      <c r="R2043">
        <v>0.69180520000000001</v>
      </c>
      <c r="S2043">
        <v>0.74844920000000004</v>
      </c>
      <c r="T2043">
        <v>0.92250160000000003</v>
      </c>
      <c r="U2043">
        <v>1.0365230000000001</v>
      </c>
      <c r="V2043">
        <v>1.0211870000000001</v>
      </c>
      <c r="W2043">
        <v>0.99998310000000001</v>
      </c>
      <c r="X2043">
        <v>1.0059020000000001</v>
      </c>
      <c r="Y2043">
        <v>0.9565456</v>
      </c>
      <c r="Z2043">
        <v>1.0320609999999999</v>
      </c>
      <c r="AA2043">
        <v>0.90733339999999996</v>
      </c>
      <c r="AB2043">
        <v>0.75298050000000005</v>
      </c>
      <c r="AC2043">
        <v>0.71920689999999998</v>
      </c>
      <c r="AD2043">
        <v>0.65748379999999995</v>
      </c>
      <c r="AE2043">
        <v>-0.18607699999999999</v>
      </c>
      <c r="AF2043">
        <v>-9.0054599999999999E-2</v>
      </c>
      <c r="AG2043">
        <v>-5.22228E-2</v>
      </c>
      <c r="AH2043">
        <v>-5.74876E-2</v>
      </c>
      <c r="AI2043">
        <v>-4.0467099999999999E-2</v>
      </c>
      <c r="AJ2043">
        <v>-5.77171E-2</v>
      </c>
      <c r="AK2043">
        <v>-6.6818900000000001E-2</v>
      </c>
      <c r="AL2043">
        <v>-3.5583900000000002E-2</v>
      </c>
      <c r="AM2043">
        <v>-1.59983E-2</v>
      </c>
      <c r="AN2043">
        <v>-5.4307099999999997E-2</v>
      </c>
      <c r="AO2043">
        <v>-7.8710199999999994E-2</v>
      </c>
      <c r="AP2043">
        <v>-5.6593900000000003E-2</v>
      </c>
      <c r="AQ2043">
        <v>-4.2724400000000003E-2</v>
      </c>
      <c r="AR2043">
        <v>5.8447199999999998E-2</v>
      </c>
      <c r="AS2043">
        <v>0.15233269999999999</v>
      </c>
      <c r="AT2043">
        <v>0.1188535</v>
      </c>
      <c r="AU2043">
        <v>0.1134342</v>
      </c>
      <c r="AV2043">
        <v>3.6178799999999997E-2</v>
      </c>
      <c r="AW2043">
        <v>9.7312000000000006E-3</v>
      </c>
      <c r="AX2043">
        <v>0.12310160000000001</v>
      </c>
      <c r="AY2043">
        <v>5.27076E-2</v>
      </c>
      <c r="AZ2043">
        <v>-4.5494399999999997E-2</v>
      </c>
      <c r="BA2043">
        <v>7.4270999999999998E-3</v>
      </c>
      <c r="BB2043">
        <v>4.25911E-2</v>
      </c>
      <c r="BC2043">
        <v>-0.11331239999999999</v>
      </c>
      <c r="BD2043">
        <v>-4.6743600000000003E-2</v>
      </c>
      <c r="BE2043">
        <v>-2.6389800000000001E-2</v>
      </c>
      <c r="BF2043">
        <v>-2.7732400000000001E-2</v>
      </c>
      <c r="BG2043">
        <v>-1.5333400000000001E-2</v>
      </c>
      <c r="BH2043">
        <v>-3.2880199999999998E-2</v>
      </c>
      <c r="BI2043">
        <v>-3.71813E-2</v>
      </c>
      <c r="BJ2043">
        <v>-3.3616000000000002E-3</v>
      </c>
      <c r="BK2043">
        <v>2.4269599999999999E-2</v>
      </c>
      <c r="BL2043">
        <v>-9.7613000000000005E-3</v>
      </c>
      <c r="BM2043">
        <v>-3.2135900000000002E-2</v>
      </c>
      <c r="BN2043">
        <v>-3.5577999999999999E-3</v>
      </c>
      <c r="BO2043">
        <v>8.8333999999999999E-3</v>
      </c>
      <c r="BP2043">
        <v>0.12709590000000001</v>
      </c>
      <c r="BQ2043">
        <v>0.2198996</v>
      </c>
      <c r="BR2043">
        <v>0.18651119999999999</v>
      </c>
      <c r="BS2043">
        <v>0.17939250000000001</v>
      </c>
      <c r="BT2043">
        <v>0.1079128</v>
      </c>
      <c r="BU2043">
        <v>7.6463500000000004E-2</v>
      </c>
      <c r="BV2043">
        <v>0.1897691</v>
      </c>
      <c r="BW2043">
        <v>0.11316859999999999</v>
      </c>
      <c r="BX2043">
        <v>6.1178999999999999E-3</v>
      </c>
      <c r="BY2043">
        <v>5.4715100000000003E-2</v>
      </c>
      <c r="BZ2043">
        <v>8.1040100000000004E-2</v>
      </c>
      <c r="CA2043">
        <v>-6.2916E-2</v>
      </c>
      <c r="CB2043">
        <v>-1.6746400000000002E-2</v>
      </c>
      <c r="CC2043">
        <v>-8.4980000000000003E-3</v>
      </c>
      <c r="CD2043">
        <v>-7.1240000000000001E-3</v>
      </c>
      <c r="CE2043">
        <v>2.0742E-3</v>
      </c>
      <c r="CF2043">
        <v>-1.56782E-2</v>
      </c>
      <c r="CG2043">
        <v>-1.6654499999999999E-2</v>
      </c>
      <c r="CH2043">
        <v>1.89555E-2</v>
      </c>
      <c r="CI2043">
        <v>5.21591E-2</v>
      </c>
      <c r="CJ2043">
        <v>2.1090899999999999E-2</v>
      </c>
      <c r="CK2043">
        <v>1.214E-4</v>
      </c>
      <c r="CL2043">
        <v>3.3174799999999997E-2</v>
      </c>
      <c r="CM2043">
        <v>4.4542199999999997E-2</v>
      </c>
      <c r="CN2043">
        <v>0.17464170000000001</v>
      </c>
      <c r="CO2043">
        <v>0.26669619999999999</v>
      </c>
      <c r="CP2043">
        <v>0.23337079999999999</v>
      </c>
      <c r="CQ2043">
        <v>0.22507489999999999</v>
      </c>
      <c r="CR2043">
        <v>0.1575956</v>
      </c>
      <c r="CS2043">
        <v>0.1226821</v>
      </c>
      <c r="CT2043">
        <v>0.23594270000000001</v>
      </c>
      <c r="CU2043">
        <v>0.1550436</v>
      </c>
      <c r="CV2043">
        <v>4.1864499999999999E-2</v>
      </c>
      <c r="CW2043">
        <v>8.7466600000000005E-2</v>
      </c>
      <c r="CX2043">
        <v>0.1076698</v>
      </c>
      <c r="CY2043">
        <v>-1.2519499999999999E-2</v>
      </c>
      <c r="CZ2043">
        <v>1.3250700000000001E-2</v>
      </c>
      <c r="DA2043">
        <v>9.3939000000000002E-3</v>
      </c>
      <c r="DB2043">
        <v>1.3484400000000001E-2</v>
      </c>
      <c r="DC2043">
        <v>1.9481700000000001E-2</v>
      </c>
      <c r="DD2043">
        <v>1.5237E-3</v>
      </c>
      <c r="DE2043">
        <v>3.8723999999999998E-3</v>
      </c>
      <c r="DF2043">
        <v>4.1272499999999997E-2</v>
      </c>
      <c r="DG2043">
        <v>8.0048599999999998E-2</v>
      </c>
      <c r="DH2043">
        <v>5.1943200000000002E-2</v>
      </c>
      <c r="DI2043">
        <v>3.23786E-2</v>
      </c>
      <c r="DJ2043">
        <v>6.9907300000000006E-2</v>
      </c>
      <c r="DK2043">
        <v>8.0251000000000003E-2</v>
      </c>
      <c r="DL2043">
        <v>0.22218760000000001</v>
      </c>
      <c r="DM2043">
        <v>0.31349280000000002</v>
      </c>
      <c r="DN2043">
        <v>0.28023029999999999</v>
      </c>
      <c r="DO2043">
        <v>0.27075739999999998</v>
      </c>
      <c r="DP2043">
        <v>0.2072784</v>
      </c>
      <c r="DQ2043">
        <v>0.16890069999999999</v>
      </c>
      <c r="DR2043">
        <v>0.28211639999999999</v>
      </c>
      <c r="DS2043">
        <v>0.1969187</v>
      </c>
      <c r="DT2043">
        <v>7.7611100000000002E-2</v>
      </c>
      <c r="DU2043">
        <v>0.12021809999999999</v>
      </c>
      <c r="DV2043">
        <v>0.13429940000000001</v>
      </c>
      <c r="DW2043">
        <v>6.0245100000000003E-2</v>
      </c>
      <c r="DX2043">
        <v>5.6561800000000002E-2</v>
      </c>
      <c r="DY2043">
        <v>3.5226899999999998E-2</v>
      </c>
      <c r="DZ2043">
        <v>4.3239699999999999E-2</v>
      </c>
      <c r="EA2043">
        <v>4.4615500000000002E-2</v>
      </c>
      <c r="EB2043">
        <v>2.6360600000000001E-2</v>
      </c>
      <c r="EC2043">
        <v>3.3509999999999998E-2</v>
      </c>
      <c r="ED2043">
        <v>7.3494799999999999E-2</v>
      </c>
      <c r="EE2043">
        <v>0.1203166</v>
      </c>
      <c r="EF2043">
        <v>9.6488900000000002E-2</v>
      </c>
      <c r="EG2043">
        <v>7.8952900000000006E-2</v>
      </c>
      <c r="EH2043">
        <v>0.12294339999999999</v>
      </c>
      <c r="EI2043">
        <v>0.1318087</v>
      </c>
      <c r="EJ2043">
        <v>0.29083619999999999</v>
      </c>
      <c r="EK2043">
        <v>0.3810596</v>
      </c>
      <c r="EL2043">
        <v>0.34788809999999998</v>
      </c>
      <c r="EM2043">
        <v>0.33671570000000001</v>
      </c>
      <c r="EN2043">
        <v>0.2790125</v>
      </c>
      <c r="EO2043">
        <v>0.23563300000000001</v>
      </c>
      <c r="EP2043">
        <v>0.34878379999999998</v>
      </c>
      <c r="EQ2043">
        <v>0.25737959999999999</v>
      </c>
      <c r="ER2043">
        <v>0.12922349999999999</v>
      </c>
      <c r="ES2043">
        <v>0.16750609999999999</v>
      </c>
      <c r="ET2043">
        <v>0.1727484</v>
      </c>
      <c r="EU2043">
        <v>62.369079999999997</v>
      </c>
      <c r="EV2043">
        <v>62.666179999999997</v>
      </c>
      <c r="EW2043">
        <v>63.359180000000002</v>
      </c>
      <c r="EX2043">
        <v>62.774639999999998</v>
      </c>
      <c r="EY2043">
        <v>61.205800000000004</v>
      </c>
      <c r="EZ2043">
        <v>59.931159999999998</v>
      </c>
      <c r="FA2043">
        <v>60.008940000000003</v>
      </c>
      <c r="FB2043">
        <v>63.292270000000002</v>
      </c>
      <c r="FC2043">
        <v>72.68092</v>
      </c>
      <c r="FD2043">
        <v>79.43768</v>
      </c>
      <c r="FE2043">
        <v>84.939610000000002</v>
      </c>
      <c r="FF2043">
        <v>88.352900000000005</v>
      </c>
      <c r="FG2043">
        <v>87.897829999999999</v>
      </c>
      <c r="FH2043">
        <v>85.781880000000001</v>
      </c>
      <c r="FI2043">
        <v>86.501930000000002</v>
      </c>
      <c r="FJ2043">
        <v>86.241789999999995</v>
      </c>
      <c r="FK2043">
        <v>84.534779999999998</v>
      </c>
      <c r="FL2043">
        <v>79.728260000000006</v>
      </c>
      <c r="FM2043">
        <v>75.851929999999996</v>
      </c>
      <c r="FN2043">
        <v>72.107969999999995</v>
      </c>
      <c r="FO2043">
        <v>68.59299</v>
      </c>
      <c r="FP2043">
        <v>66.476330000000004</v>
      </c>
      <c r="FQ2043">
        <v>66.45966</v>
      </c>
      <c r="FR2043">
        <v>65.407730000000001</v>
      </c>
      <c r="FS2043">
        <v>0.835978</v>
      </c>
      <c r="FT2043">
        <v>3.7286300000000001E-2</v>
      </c>
      <c r="FU2043">
        <v>7.0525699999999997E-2</v>
      </c>
    </row>
    <row r="2044" spans="1:177" x14ac:dyDescent="0.25">
      <c r="A2044" t="s">
        <v>226</v>
      </c>
      <c r="B2044" t="s">
        <v>199</v>
      </c>
      <c r="C2044" t="s">
        <v>301</v>
      </c>
      <c r="D2044" s="19" t="s">
        <v>252</v>
      </c>
      <c r="E2044" t="s">
        <v>220</v>
      </c>
      <c r="F2044">
        <v>4882</v>
      </c>
      <c r="G2044">
        <v>0.33648499999999998</v>
      </c>
      <c r="H2044">
        <v>0.39789200000000002</v>
      </c>
      <c r="I2044">
        <v>0.37879940000000001</v>
      </c>
      <c r="J2044">
        <v>0.36105169999999998</v>
      </c>
      <c r="K2044">
        <v>0.38292490000000001</v>
      </c>
      <c r="L2044">
        <v>0.40629009999999999</v>
      </c>
      <c r="M2044">
        <v>0.44173119999999999</v>
      </c>
      <c r="N2044">
        <v>0.56902529999999996</v>
      </c>
      <c r="O2044">
        <v>0.61124440000000002</v>
      </c>
      <c r="P2044">
        <v>0.63863999999999999</v>
      </c>
      <c r="Q2044">
        <v>0.67109730000000001</v>
      </c>
      <c r="R2044">
        <v>0.59057059999999995</v>
      </c>
      <c r="S2044">
        <v>0.61481070000000004</v>
      </c>
      <c r="T2044">
        <v>0.70436220000000005</v>
      </c>
      <c r="U2044">
        <v>0.8795558</v>
      </c>
      <c r="V2044">
        <v>0.8685697</v>
      </c>
      <c r="W2044">
        <v>0.9205219</v>
      </c>
      <c r="X2044">
        <v>0.89453459999999996</v>
      </c>
      <c r="Y2044">
        <v>0.9528314</v>
      </c>
      <c r="Z2044">
        <v>1.031609</v>
      </c>
      <c r="AA2044">
        <v>0.8818338</v>
      </c>
      <c r="AB2044">
        <v>0.68298380000000003</v>
      </c>
      <c r="AC2044">
        <v>0.71565820000000002</v>
      </c>
      <c r="AD2044">
        <v>0.68429399999999996</v>
      </c>
      <c r="AE2044">
        <v>-0.33734740000000002</v>
      </c>
      <c r="AF2044">
        <v>-0.15414939999999999</v>
      </c>
      <c r="AG2044">
        <v>-7.8851400000000002E-2</v>
      </c>
      <c r="AH2044">
        <v>-9.0890700000000005E-2</v>
      </c>
      <c r="AI2044">
        <v>-6.6762600000000005E-2</v>
      </c>
      <c r="AJ2044">
        <v>-7.2557300000000005E-2</v>
      </c>
      <c r="AK2044">
        <v>-0.1057232</v>
      </c>
      <c r="AL2044">
        <v>-4.0789600000000002E-2</v>
      </c>
      <c r="AM2044">
        <v>-3.3869900000000001E-2</v>
      </c>
      <c r="AN2044">
        <v>-5.20399E-2</v>
      </c>
      <c r="AO2044">
        <v>-3.30955E-2</v>
      </c>
      <c r="AP2044">
        <v>-0.1369514</v>
      </c>
      <c r="AQ2044">
        <v>-0.1320799</v>
      </c>
      <c r="AR2044">
        <v>-0.12820780000000001</v>
      </c>
      <c r="AS2044">
        <v>4.2394500000000002E-2</v>
      </c>
      <c r="AT2044">
        <v>-1.9857300000000001E-2</v>
      </c>
      <c r="AU2044">
        <v>5.5081499999999999E-2</v>
      </c>
      <c r="AV2044">
        <v>-7.3425799999999999E-2</v>
      </c>
      <c r="AW2044">
        <v>-2.0154999999999999E-2</v>
      </c>
      <c r="AX2044">
        <v>9.8892599999999997E-2</v>
      </c>
      <c r="AY2044">
        <v>-9.0799999999999995E-4</v>
      </c>
      <c r="AZ2044">
        <v>-0.13171050000000001</v>
      </c>
      <c r="BA2044">
        <v>-1.7596000000000001E-2</v>
      </c>
      <c r="BB2044">
        <v>5.7497800000000002E-2</v>
      </c>
      <c r="BC2044">
        <v>-0.2174759</v>
      </c>
      <c r="BD2044">
        <v>-8.5040099999999993E-2</v>
      </c>
      <c r="BE2044">
        <v>-4.7137999999999999E-2</v>
      </c>
      <c r="BF2044">
        <v>-5.3125899999999997E-2</v>
      </c>
      <c r="BG2044">
        <v>-3.41686E-2</v>
      </c>
      <c r="BH2044">
        <v>-3.5717199999999998E-2</v>
      </c>
      <c r="BI2044">
        <v>-6.3029199999999994E-2</v>
      </c>
      <c r="BJ2044">
        <v>4.9471000000000003E-3</v>
      </c>
      <c r="BK2044">
        <v>2.42244E-2</v>
      </c>
      <c r="BL2044">
        <v>1.01382E-2</v>
      </c>
      <c r="BM2044">
        <v>2.3489300000000001E-2</v>
      </c>
      <c r="BN2044">
        <v>-8.2200700000000002E-2</v>
      </c>
      <c r="BO2044">
        <v>-8.788E-2</v>
      </c>
      <c r="BP2044">
        <v>-5.1777999999999998E-2</v>
      </c>
      <c r="BQ2044">
        <v>0.11629150000000001</v>
      </c>
      <c r="BR2044">
        <v>7.1704299999999999E-2</v>
      </c>
      <c r="BS2044">
        <v>0.13509650000000001</v>
      </c>
      <c r="BT2044">
        <v>8.5176999999999996E-3</v>
      </c>
      <c r="BU2044">
        <v>6.3753199999999996E-2</v>
      </c>
      <c r="BV2044">
        <v>0.18815799999999999</v>
      </c>
      <c r="BW2044">
        <v>8.1831600000000004E-2</v>
      </c>
      <c r="BX2044">
        <v>-6.4604400000000006E-2</v>
      </c>
      <c r="BY2044">
        <v>4.56173E-2</v>
      </c>
      <c r="BZ2044">
        <v>0.1096945</v>
      </c>
      <c r="CA2044">
        <v>-0.1344533</v>
      </c>
      <c r="CB2044">
        <v>-3.7175199999999999E-2</v>
      </c>
      <c r="CC2044">
        <v>-2.5173500000000001E-2</v>
      </c>
      <c r="CD2044">
        <v>-2.6970000000000001E-2</v>
      </c>
      <c r="CE2044">
        <v>-1.1594200000000001E-2</v>
      </c>
      <c r="CF2044">
        <v>-1.02018E-2</v>
      </c>
      <c r="CG2044">
        <v>-3.3459500000000003E-2</v>
      </c>
      <c r="CH2044">
        <v>3.66241E-2</v>
      </c>
      <c r="CI2044">
        <v>6.4460400000000001E-2</v>
      </c>
      <c r="CJ2044">
        <v>5.3202600000000003E-2</v>
      </c>
      <c r="CK2044">
        <v>6.2679799999999994E-2</v>
      </c>
      <c r="CL2044">
        <v>-4.4280600000000003E-2</v>
      </c>
      <c r="CM2044" s="62">
        <v>-5.72673E-2</v>
      </c>
      <c r="CN2044">
        <v>1.1571000000000001E-3</v>
      </c>
      <c r="CO2044">
        <v>0.16747239999999999</v>
      </c>
      <c r="CP2044">
        <v>0.13511960000000001</v>
      </c>
      <c r="CQ2044">
        <v>0.19051470000000001</v>
      </c>
      <c r="CR2044">
        <v>6.5271499999999996E-2</v>
      </c>
      <c r="CS2044">
        <v>0.1218677</v>
      </c>
      <c r="CT2044">
        <v>0.24998300000000001</v>
      </c>
      <c r="CU2044">
        <v>0.13913690000000001</v>
      </c>
      <c r="CV2044">
        <v>-1.8127000000000001E-2</v>
      </c>
      <c r="CW2044">
        <v>8.9398699999999998E-2</v>
      </c>
      <c r="CX2044">
        <v>0.1458458</v>
      </c>
      <c r="CY2044">
        <v>-5.14306E-2</v>
      </c>
      <c r="CZ2044">
        <v>1.06897E-2</v>
      </c>
      <c r="DA2044">
        <v>-3.2089000000000002E-3</v>
      </c>
      <c r="DB2044">
        <v>-8.1419999999999995E-4</v>
      </c>
      <c r="DC2044">
        <v>1.09803E-2</v>
      </c>
      <c r="DD2044">
        <v>1.53136E-2</v>
      </c>
      <c r="DE2044">
        <v>-3.8898000000000001E-3</v>
      </c>
      <c r="DF2044">
        <v>6.8301200000000006E-2</v>
      </c>
      <c r="DG2044">
        <v>0.1046964</v>
      </c>
      <c r="DH2044">
        <v>9.6267000000000005E-2</v>
      </c>
      <c r="DI2044">
        <v>0.1018703</v>
      </c>
      <c r="DJ2044">
        <v>-6.3604000000000004E-3</v>
      </c>
      <c r="DK2044">
        <v>-2.6654600000000001E-2</v>
      </c>
      <c r="DL2044">
        <v>5.40922E-2</v>
      </c>
      <c r="DM2044">
        <v>0.21865319999999999</v>
      </c>
      <c r="DN2044">
        <v>0.19853480000000001</v>
      </c>
      <c r="DO2044">
        <v>0.24593280000000001</v>
      </c>
      <c r="DP2044">
        <v>0.1220253</v>
      </c>
      <c r="DQ2044">
        <v>0.17998230000000001</v>
      </c>
      <c r="DR2044">
        <v>0.31180790000000003</v>
      </c>
      <c r="DS2044">
        <v>0.19644210000000001</v>
      </c>
      <c r="DT2044">
        <v>2.8350500000000001E-2</v>
      </c>
      <c r="DU2044">
        <v>0.1331801</v>
      </c>
      <c r="DV2044">
        <v>0.18199699999999999</v>
      </c>
      <c r="DW2044">
        <v>6.8440799999999996E-2</v>
      </c>
      <c r="DX2044">
        <v>7.9798999999999995E-2</v>
      </c>
      <c r="DY2044">
        <v>2.8504499999999999E-2</v>
      </c>
      <c r="DZ2044">
        <v>3.6950700000000003E-2</v>
      </c>
      <c r="EA2044">
        <v>4.35742E-2</v>
      </c>
      <c r="EB2044">
        <v>5.21538E-2</v>
      </c>
      <c r="EC2044">
        <v>3.8804199999999997E-2</v>
      </c>
      <c r="ED2044">
        <v>0.1140379</v>
      </c>
      <c r="EE2044">
        <v>0.16279070000000001</v>
      </c>
      <c r="EF2044">
        <v>0.15844520000000001</v>
      </c>
      <c r="EG2044">
        <v>0.15845519999999999</v>
      </c>
      <c r="EH2044">
        <v>4.8390200000000001E-2</v>
      </c>
      <c r="EI2044">
        <v>1.75453E-2</v>
      </c>
      <c r="EJ2044">
        <v>0.130522</v>
      </c>
      <c r="EK2044">
        <v>0.29255029999999999</v>
      </c>
      <c r="EL2044">
        <v>0.29009639999999998</v>
      </c>
      <c r="EM2044">
        <v>0.32594780000000001</v>
      </c>
      <c r="EN2044">
        <v>0.20396880000000001</v>
      </c>
      <c r="EO2044">
        <v>0.26389049999999997</v>
      </c>
      <c r="EP2044">
        <v>0.40107330000000002</v>
      </c>
      <c r="EQ2044">
        <v>0.27918169999999998</v>
      </c>
      <c r="ER2044">
        <v>9.54565E-2</v>
      </c>
      <c r="ES2044">
        <v>0.1963934</v>
      </c>
      <c r="ET2044">
        <v>0.2341937</v>
      </c>
      <c r="EU2044">
        <v>63.6</v>
      </c>
      <c r="EV2044">
        <v>64.352810000000005</v>
      </c>
      <c r="EW2044">
        <v>64.660250000000005</v>
      </c>
      <c r="EX2044">
        <v>63.627220000000001</v>
      </c>
      <c r="EY2044">
        <v>62.158259999999999</v>
      </c>
      <c r="EZ2044">
        <v>61.268599999999999</v>
      </c>
      <c r="FA2044">
        <v>60.536479999999997</v>
      </c>
      <c r="FB2044">
        <v>63.532490000000003</v>
      </c>
      <c r="FC2044">
        <v>73.196730000000002</v>
      </c>
      <c r="FD2044">
        <v>80.264979999999994</v>
      </c>
      <c r="FE2044">
        <v>85.459530000000001</v>
      </c>
      <c r="FF2044">
        <v>88.607619999999997</v>
      </c>
      <c r="FG2044">
        <v>87.179670000000002</v>
      </c>
      <c r="FH2044">
        <v>84.377489999999995</v>
      </c>
      <c r="FI2044">
        <v>85.271870000000007</v>
      </c>
      <c r="FJ2044">
        <v>85.392009999999999</v>
      </c>
      <c r="FK2044">
        <v>84.051900000000003</v>
      </c>
      <c r="FL2044">
        <v>79.510350000000003</v>
      </c>
      <c r="FM2044">
        <v>75.392009999999999</v>
      </c>
      <c r="FN2044">
        <v>71.929220000000001</v>
      </c>
      <c r="FO2044">
        <v>68.610529999999997</v>
      </c>
      <c r="FP2044">
        <v>67.107439999999997</v>
      </c>
      <c r="FQ2044">
        <v>67.286379999999994</v>
      </c>
      <c r="FR2044">
        <v>66.671509999999998</v>
      </c>
      <c r="FS2044">
        <v>1.097226</v>
      </c>
      <c r="FT2044">
        <v>4.0525499999999999E-2</v>
      </c>
      <c r="FU2044">
        <v>8.4704299999999996E-2</v>
      </c>
    </row>
    <row r="2045" spans="1:177" x14ac:dyDescent="0.25">
      <c r="A2045" t="s">
        <v>226</v>
      </c>
      <c r="B2045" t="s">
        <v>199</v>
      </c>
      <c r="C2045" t="s">
        <v>301</v>
      </c>
      <c r="D2045" s="19" t="s">
        <v>252</v>
      </c>
      <c r="E2045" t="s">
        <v>221</v>
      </c>
      <c r="F2045">
        <v>2454</v>
      </c>
      <c r="G2045">
        <v>0.48922470000000001</v>
      </c>
      <c r="H2045">
        <v>0.4467178</v>
      </c>
      <c r="I2045">
        <v>0.4189988</v>
      </c>
      <c r="J2045">
        <v>0.41545609999999999</v>
      </c>
      <c r="K2045">
        <v>0.41724539999999999</v>
      </c>
      <c r="L2045">
        <v>0.41968270000000002</v>
      </c>
      <c r="M2045">
        <v>0.51900659999999998</v>
      </c>
      <c r="N2045">
        <v>0.54024850000000002</v>
      </c>
      <c r="O2045">
        <v>0.58639209999999997</v>
      </c>
      <c r="P2045">
        <v>0.58624730000000003</v>
      </c>
      <c r="Q2045">
        <v>0.55232979999999998</v>
      </c>
      <c r="R2045">
        <v>0.86127589999999998</v>
      </c>
      <c r="S2045">
        <v>0.97114310000000004</v>
      </c>
      <c r="T2045">
        <v>1.2835970000000001</v>
      </c>
      <c r="U2045">
        <v>1.326376</v>
      </c>
      <c r="V2045">
        <v>1.298465</v>
      </c>
      <c r="W2045">
        <v>1.145869</v>
      </c>
      <c r="X2045">
        <v>1.1827190000000001</v>
      </c>
      <c r="Y2045">
        <v>0.96475420000000001</v>
      </c>
      <c r="Z2045">
        <v>1.0430889999999999</v>
      </c>
      <c r="AA2045">
        <v>0.94904270000000002</v>
      </c>
      <c r="AB2045">
        <v>0.85629250000000001</v>
      </c>
      <c r="AC2045">
        <v>0.72601769999999999</v>
      </c>
      <c r="AD2045">
        <v>0.63031950000000003</v>
      </c>
      <c r="AE2045">
        <v>-6.9455500000000003E-2</v>
      </c>
      <c r="AF2045">
        <v>-7.55908E-2</v>
      </c>
      <c r="AG2045">
        <v>-7.9643400000000003E-2</v>
      </c>
      <c r="AH2045">
        <v>-7.5978199999999996E-2</v>
      </c>
      <c r="AI2045">
        <v>-5.2489399999999999E-2</v>
      </c>
      <c r="AJ2045">
        <v>-7.2667999999999996E-2</v>
      </c>
      <c r="AK2045">
        <v>-5.6447600000000001E-2</v>
      </c>
      <c r="AL2045">
        <v>-7.8672400000000003E-2</v>
      </c>
      <c r="AM2045">
        <v>-5.1619100000000001E-2</v>
      </c>
      <c r="AN2045">
        <v>-0.12987380000000001</v>
      </c>
      <c r="AO2045">
        <v>-0.2309496</v>
      </c>
      <c r="AP2045">
        <v>-1.6812500000000001E-2</v>
      </c>
      <c r="AQ2045">
        <v>2.27955E-2</v>
      </c>
      <c r="AR2045">
        <v>0.23546829999999999</v>
      </c>
      <c r="AS2045">
        <v>0.2275392</v>
      </c>
      <c r="AT2045">
        <v>0.23427909999999999</v>
      </c>
      <c r="AU2045">
        <v>9.1229400000000002E-2</v>
      </c>
      <c r="AV2045">
        <v>8.1938999999999998E-2</v>
      </c>
      <c r="AW2045">
        <v>-5.95988E-2</v>
      </c>
      <c r="AX2045">
        <v>4.8244299999999997E-2</v>
      </c>
      <c r="AY2045">
        <v>3.0738999999999999E-2</v>
      </c>
      <c r="AZ2045">
        <v>-8.4960000000000001E-3</v>
      </c>
      <c r="BA2045">
        <v>-3.6357E-2</v>
      </c>
      <c r="BB2045">
        <v>-3.6021400000000002E-2</v>
      </c>
      <c r="BC2045">
        <v>-1.51664E-2</v>
      </c>
      <c r="BD2045">
        <v>-2.79498E-2</v>
      </c>
      <c r="BE2045">
        <v>-2.73838E-2</v>
      </c>
      <c r="BF2045">
        <v>-2.2429500000000002E-2</v>
      </c>
      <c r="BG2045">
        <v>-1.07563E-2</v>
      </c>
      <c r="BH2045">
        <v>-4.3547500000000003E-2</v>
      </c>
      <c r="BI2045">
        <v>-1.8495500000000002E-2</v>
      </c>
      <c r="BJ2045">
        <v>-3.5413100000000003E-2</v>
      </c>
      <c r="BK2045">
        <v>2.6130000000000001E-4</v>
      </c>
      <c r="BL2045">
        <v>-6.8029800000000001E-2</v>
      </c>
      <c r="BM2045">
        <v>-0.152672</v>
      </c>
      <c r="BN2045">
        <v>8.4899199999999994E-2</v>
      </c>
      <c r="BO2045">
        <v>0.12980710000000001</v>
      </c>
      <c r="BP2045">
        <v>0.36039060000000001</v>
      </c>
      <c r="BQ2045">
        <v>0.35405910000000002</v>
      </c>
      <c r="BR2045">
        <v>0.33366839999999998</v>
      </c>
      <c r="BS2045">
        <v>0.20372860000000001</v>
      </c>
      <c r="BT2045">
        <v>0.20872209999999999</v>
      </c>
      <c r="BU2045">
        <v>4.9535999999999997E-2</v>
      </c>
      <c r="BV2045">
        <v>0.148622</v>
      </c>
      <c r="BW2045">
        <v>0.1175475</v>
      </c>
      <c r="BX2045">
        <v>7.0536699999999994E-2</v>
      </c>
      <c r="BY2045">
        <v>3.4381700000000001E-2</v>
      </c>
      <c r="BZ2045">
        <v>1.9466399999999998E-2</v>
      </c>
      <c r="CA2045">
        <v>2.2434099999999998E-2</v>
      </c>
      <c r="CB2045">
        <v>5.0463000000000001E-3</v>
      </c>
      <c r="CC2045">
        <v>8.8111000000000005E-3</v>
      </c>
      <c r="CD2045">
        <v>1.46582E-2</v>
      </c>
      <c r="CE2045">
        <v>1.8148000000000001E-2</v>
      </c>
      <c r="CF2045">
        <v>-2.3378599999999999E-2</v>
      </c>
      <c r="CG2045">
        <v>7.79E-3</v>
      </c>
      <c r="CH2045">
        <v>-5.4519E-3</v>
      </c>
      <c r="CI2045">
        <v>3.6193500000000003E-2</v>
      </c>
      <c r="CJ2045">
        <v>-2.5196799999999998E-2</v>
      </c>
      <c r="CK2045">
        <v>-9.8457199999999995E-2</v>
      </c>
      <c r="CL2045">
        <v>0.15534439999999999</v>
      </c>
      <c r="CM2045">
        <v>0.20392289999999999</v>
      </c>
      <c r="CN2045">
        <v>0.44691150000000002</v>
      </c>
      <c r="CO2045">
        <v>0.44168629999999998</v>
      </c>
      <c r="CP2045">
        <v>0.4025051</v>
      </c>
      <c r="CQ2045">
        <v>0.28164519999999998</v>
      </c>
      <c r="CR2045">
        <v>0.29653160000000001</v>
      </c>
      <c r="CS2045">
        <v>0.12512239999999999</v>
      </c>
      <c r="CT2045" s="62">
        <v>0.21814330000000001</v>
      </c>
      <c r="CU2045">
        <v>0.17767079999999999</v>
      </c>
      <c r="CV2045">
        <v>0.12527450000000001</v>
      </c>
      <c r="CW2045">
        <v>8.3375000000000005E-2</v>
      </c>
      <c r="CX2045">
        <v>5.78971E-2</v>
      </c>
      <c r="CY2045">
        <v>6.0034499999999998E-2</v>
      </c>
      <c r="CZ2045">
        <v>3.8042399999999997E-2</v>
      </c>
      <c r="DA2045">
        <v>4.5005999999999997E-2</v>
      </c>
      <c r="DB2045">
        <v>5.1746E-2</v>
      </c>
      <c r="DC2045">
        <v>4.7052200000000002E-2</v>
      </c>
      <c r="DD2045">
        <v>-3.2098000000000001E-3</v>
      </c>
      <c r="DE2045">
        <v>3.4075500000000002E-2</v>
      </c>
      <c r="DF2045">
        <v>2.4509400000000001E-2</v>
      </c>
      <c r="DG2045">
        <v>7.2125800000000004E-2</v>
      </c>
      <c r="DH2045">
        <v>1.7636200000000001E-2</v>
      </c>
      <c r="DI2045">
        <v>-4.4242299999999998E-2</v>
      </c>
      <c r="DJ2045">
        <v>0.22578970000000001</v>
      </c>
      <c r="DK2045">
        <v>0.27803879999999997</v>
      </c>
      <c r="DL2045">
        <v>0.53343229999999997</v>
      </c>
      <c r="DM2045">
        <v>0.52931360000000005</v>
      </c>
      <c r="DN2045">
        <v>0.47134179999999998</v>
      </c>
      <c r="DO2045">
        <v>0.35956179999999999</v>
      </c>
      <c r="DP2045">
        <v>0.38434119999999999</v>
      </c>
      <c r="DQ2045">
        <v>0.2007089</v>
      </c>
      <c r="DR2045">
        <v>0.28766459999999999</v>
      </c>
      <c r="DS2045">
        <v>0.23779420000000001</v>
      </c>
      <c r="DT2045">
        <v>0.18001229999999999</v>
      </c>
      <c r="DU2045">
        <v>0.1323684</v>
      </c>
      <c r="DV2045">
        <v>9.6327800000000005E-2</v>
      </c>
      <c r="DW2045">
        <v>0.1143236</v>
      </c>
      <c r="DX2045">
        <v>8.5683499999999996E-2</v>
      </c>
      <c r="DY2045">
        <v>9.7265599999999994E-2</v>
      </c>
      <c r="DZ2045">
        <v>0.1052947</v>
      </c>
      <c r="EA2045">
        <v>8.87854E-2</v>
      </c>
      <c r="EB2045">
        <v>2.5910699999999998E-2</v>
      </c>
      <c r="EC2045">
        <v>7.2027499999999994E-2</v>
      </c>
      <c r="ED2045">
        <v>6.7768700000000001E-2</v>
      </c>
      <c r="EE2045">
        <v>0.1240062</v>
      </c>
      <c r="EF2045">
        <v>7.9480200000000001E-2</v>
      </c>
      <c r="EG2045">
        <v>3.4035299999999998E-2</v>
      </c>
      <c r="EH2045">
        <v>0.3275014</v>
      </c>
      <c r="EI2045">
        <v>0.38505030000000001</v>
      </c>
      <c r="EJ2045">
        <v>0.65835460000000001</v>
      </c>
      <c r="EK2045">
        <v>0.65583349999999996</v>
      </c>
      <c r="EL2045">
        <v>0.57073119999999999</v>
      </c>
      <c r="EM2045">
        <v>0.47206090000000001</v>
      </c>
      <c r="EN2045">
        <v>0.51112420000000003</v>
      </c>
      <c r="EO2045">
        <v>0.3098437</v>
      </c>
      <c r="EP2045">
        <v>0.3880422</v>
      </c>
      <c r="EQ2045">
        <v>0.32460270000000002</v>
      </c>
      <c r="ER2045">
        <v>0.25904490000000002</v>
      </c>
      <c r="ES2045">
        <v>0.20310700000000001</v>
      </c>
      <c r="ET2045">
        <v>0.15181549999999999</v>
      </c>
      <c r="EU2045">
        <v>59.920580000000001</v>
      </c>
      <c r="EV2045">
        <v>59.311190000000003</v>
      </c>
      <c r="EW2045">
        <v>60.771120000000003</v>
      </c>
      <c r="EX2045">
        <v>61.078699999999998</v>
      </c>
      <c r="EY2045">
        <v>59.311190000000003</v>
      </c>
      <c r="EZ2045">
        <v>57.270760000000003</v>
      </c>
      <c r="FA2045">
        <v>58.959569999999999</v>
      </c>
      <c r="FB2045">
        <v>62.814439999999998</v>
      </c>
      <c r="FC2045">
        <v>71.654880000000006</v>
      </c>
      <c r="FD2045">
        <v>77.792060000000006</v>
      </c>
      <c r="FE2045">
        <v>83.905420000000007</v>
      </c>
      <c r="FF2045">
        <v>87.846209999999999</v>
      </c>
      <c r="FG2045">
        <v>89.326350000000005</v>
      </c>
      <c r="FH2045">
        <v>88.575450000000004</v>
      </c>
      <c r="FI2045">
        <v>88.948740000000001</v>
      </c>
      <c r="FJ2045">
        <v>87.932130000000001</v>
      </c>
      <c r="FK2045">
        <v>85.495310000000003</v>
      </c>
      <c r="FL2045">
        <v>80.161739999999995</v>
      </c>
      <c r="FM2045">
        <v>76.766779999999997</v>
      </c>
      <c r="FN2045">
        <v>72.463539999999995</v>
      </c>
      <c r="FO2045">
        <v>68.558120000000002</v>
      </c>
      <c r="FP2045">
        <v>65.220939999999999</v>
      </c>
      <c r="FQ2045">
        <v>64.815160000000006</v>
      </c>
      <c r="FR2045">
        <v>62.893859999999997</v>
      </c>
      <c r="FS2045">
        <v>1.230699</v>
      </c>
      <c r="FT2045">
        <v>6.9355100000000003E-2</v>
      </c>
      <c r="FU2045">
        <v>0.1207405</v>
      </c>
    </row>
    <row r="2046" spans="1:177" x14ac:dyDescent="0.25">
      <c r="A2046" t="s">
        <v>226</v>
      </c>
      <c r="B2046" t="s">
        <v>199</v>
      </c>
      <c r="C2046" t="s">
        <v>301</v>
      </c>
      <c r="D2046" s="19" t="s">
        <v>241</v>
      </c>
      <c r="E2046" t="s">
        <v>219</v>
      </c>
      <c r="F2046">
        <v>7293</v>
      </c>
      <c r="G2046">
        <v>0.39114339999999997</v>
      </c>
      <c r="H2046">
        <v>0.33319219999999999</v>
      </c>
      <c r="I2046">
        <v>0.30904290000000001</v>
      </c>
      <c r="J2046">
        <v>0.31280590000000003</v>
      </c>
      <c r="K2046">
        <v>0.3368351</v>
      </c>
      <c r="L2046">
        <v>0.38157489999999999</v>
      </c>
      <c r="M2046">
        <v>0.46277360000000001</v>
      </c>
      <c r="N2046">
        <v>0.53394430000000004</v>
      </c>
      <c r="O2046">
        <v>0.54941589999999996</v>
      </c>
      <c r="P2046">
        <v>0.5550001</v>
      </c>
      <c r="Q2046">
        <v>0.56090910000000005</v>
      </c>
      <c r="R2046">
        <v>0.56468839999999998</v>
      </c>
      <c r="S2046">
        <v>0.56898369999999998</v>
      </c>
      <c r="T2046">
        <v>0.57720510000000003</v>
      </c>
      <c r="U2046">
        <v>0.57978090000000004</v>
      </c>
      <c r="V2046">
        <v>0.59699210000000003</v>
      </c>
      <c r="W2046">
        <v>0.62404740000000003</v>
      </c>
      <c r="X2046">
        <v>0.7062427</v>
      </c>
      <c r="Y2046">
        <v>0.76696589999999998</v>
      </c>
      <c r="Z2046">
        <v>0.78967050000000005</v>
      </c>
      <c r="AA2046">
        <v>0.75261060000000002</v>
      </c>
      <c r="AB2046">
        <v>0.69029810000000003</v>
      </c>
      <c r="AC2046">
        <v>0.60738340000000002</v>
      </c>
      <c r="AD2046">
        <v>0.50214219999999998</v>
      </c>
      <c r="AE2046">
        <v>-0.1176138</v>
      </c>
      <c r="AF2046">
        <v>-0.1532464</v>
      </c>
      <c r="AG2046">
        <v>-0.1488746</v>
      </c>
      <c r="AH2046">
        <v>-0.1221315</v>
      </c>
      <c r="AI2046">
        <v>-8.8807999999999998E-2</v>
      </c>
      <c r="AJ2046">
        <v>-5.8340700000000002E-2</v>
      </c>
      <c r="AK2046">
        <v>-4.1767100000000001E-2</v>
      </c>
      <c r="AL2046">
        <v>-2.97849E-2</v>
      </c>
      <c r="AM2046">
        <v>-1.84963E-2</v>
      </c>
      <c r="AN2046">
        <v>-1.6582E-2</v>
      </c>
      <c r="AO2046">
        <v>-1.53267E-2</v>
      </c>
      <c r="AP2046">
        <v>-1.5862299999999999E-2</v>
      </c>
      <c r="AQ2046">
        <v>-1.9732699999999999E-2</v>
      </c>
      <c r="AR2046">
        <v>-9.6790999999999995E-3</v>
      </c>
      <c r="AS2046">
        <v>-9.6669000000000008E-3</v>
      </c>
      <c r="AT2046">
        <v>-6.5414000000000002E-3</v>
      </c>
      <c r="AU2046">
        <v>-5.8056000000000002E-3</v>
      </c>
      <c r="AV2046">
        <v>-5.2903999999999998E-3</v>
      </c>
      <c r="AW2046">
        <v>-2.5666100000000001E-2</v>
      </c>
      <c r="AX2046">
        <v>-1.6786800000000001E-2</v>
      </c>
      <c r="AY2046">
        <v>-2.0193099999999999E-2</v>
      </c>
      <c r="AZ2046">
        <v>-3.8060799999999999E-2</v>
      </c>
      <c r="BA2046">
        <v>-3.3929300000000003E-2</v>
      </c>
      <c r="BB2046">
        <v>-4.9638599999999998E-2</v>
      </c>
      <c r="BC2046">
        <v>-9.3103900000000003E-2</v>
      </c>
      <c r="BD2046">
        <v>-0.1222833</v>
      </c>
      <c r="BE2046">
        <v>-0.1207101</v>
      </c>
      <c r="BF2046">
        <v>-9.87957E-2</v>
      </c>
      <c r="BG2046">
        <v>-7.2074600000000003E-2</v>
      </c>
      <c r="BH2046">
        <v>-4.8925700000000003E-2</v>
      </c>
      <c r="BI2046">
        <v>-3.3277399999999999E-2</v>
      </c>
      <c r="BJ2046">
        <v>-2.1311900000000002E-2</v>
      </c>
      <c r="BK2046">
        <v>-1.0344600000000001E-2</v>
      </c>
      <c r="BL2046">
        <v>-8.1697999999999996E-3</v>
      </c>
      <c r="BM2046">
        <v>-5.4063999999999996E-3</v>
      </c>
      <c r="BN2046">
        <v>-5.0975999999999999E-3</v>
      </c>
      <c r="BO2046">
        <v>-7.8536999999999999E-3</v>
      </c>
      <c r="BP2046">
        <v>3.3108E-3</v>
      </c>
      <c r="BQ2046">
        <v>4.9303999999999997E-3</v>
      </c>
      <c r="BR2046">
        <v>9.3488000000000009E-3</v>
      </c>
      <c r="BS2046">
        <v>1.0112700000000001E-2</v>
      </c>
      <c r="BT2046">
        <v>1.0231000000000001E-2</v>
      </c>
      <c r="BU2046">
        <v>-1.1018200000000001E-2</v>
      </c>
      <c r="BV2046">
        <v>-2.9868E-3</v>
      </c>
      <c r="BW2046">
        <v>-7.3832999999999998E-3</v>
      </c>
      <c r="BX2046">
        <v>-2.55026E-2</v>
      </c>
      <c r="BY2046">
        <v>-2.0921700000000001E-2</v>
      </c>
      <c r="BZ2046">
        <v>-3.60148E-2</v>
      </c>
      <c r="CA2046">
        <v>-7.6128399999999999E-2</v>
      </c>
      <c r="CB2046">
        <v>-0.10083839999999999</v>
      </c>
      <c r="CC2046">
        <v>-0.1012034</v>
      </c>
      <c r="CD2046">
        <v>-8.2633399999999996E-2</v>
      </c>
      <c r="CE2046">
        <v>-6.0484999999999997E-2</v>
      </c>
      <c r="CF2046">
        <v>-4.2404900000000002E-2</v>
      </c>
      <c r="CG2046">
        <v>-2.7397399999999999E-2</v>
      </c>
      <c r="CH2046">
        <v>-1.54436E-2</v>
      </c>
      <c r="CI2046">
        <v>-4.6988000000000004E-3</v>
      </c>
      <c r="CJ2046">
        <v>-2.3435000000000001E-3</v>
      </c>
      <c r="CK2046">
        <v>1.4643E-3</v>
      </c>
      <c r="CL2046">
        <v>2.3581000000000001E-3</v>
      </c>
      <c r="CM2046">
        <v>3.7359999999999997E-4</v>
      </c>
      <c r="CN2046">
        <v>1.2307500000000001E-2</v>
      </c>
      <c r="CO2046">
        <v>1.50405E-2</v>
      </c>
      <c r="CP2046">
        <v>2.0354400000000002E-2</v>
      </c>
      <c r="CQ2046">
        <v>2.1137599999999999E-2</v>
      </c>
      <c r="CR2046">
        <v>2.0981099999999999E-2</v>
      </c>
      <c r="CS2046">
        <v>-8.7310000000000003E-4</v>
      </c>
      <c r="CT2046">
        <v>6.5710999999999999E-3</v>
      </c>
      <c r="CU2046">
        <v>1.4886999999999999E-3</v>
      </c>
      <c r="CV2046">
        <v>-1.6804900000000001E-2</v>
      </c>
      <c r="CW2046">
        <v>-1.1912600000000001E-2</v>
      </c>
      <c r="CX2046">
        <v>-2.6578999999999998E-2</v>
      </c>
      <c r="CY2046">
        <v>-5.9152900000000001E-2</v>
      </c>
      <c r="CZ2046">
        <v>-7.9393500000000006E-2</v>
      </c>
      <c r="DA2046">
        <v>-8.1696699999999997E-2</v>
      </c>
      <c r="DB2046">
        <v>-6.6471100000000005E-2</v>
      </c>
      <c r="DC2046">
        <v>-4.8895500000000001E-2</v>
      </c>
      <c r="DD2046">
        <v>-3.5884199999999998E-2</v>
      </c>
      <c r="DE2046">
        <v>-2.1517399999999999E-2</v>
      </c>
      <c r="DF2046">
        <v>-9.5752000000000007E-3</v>
      </c>
      <c r="DG2046">
        <v>9.4700000000000003E-4</v>
      </c>
      <c r="DH2046">
        <v>3.4827E-3</v>
      </c>
      <c r="DI2046">
        <v>8.3350000000000004E-3</v>
      </c>
      <c r="DJ2046">
        <v>9.8136999999999999E-3</v>
      </c>
      <c r="DK2046">
        <v>8.6008999999999999E-3</v>
      </c>
      <c r="DL2046">
        <v>2.1304300000000002E-2</v>
      </c>
      <c r="DM2046">
        <v>2.5150499999999999E-2</v>
      </c>
      <c r="DN2046">
        <v>3.1359900000000003E-2</v>
      </c>
      <c r="DO2046">
        <v>3.2162499999999997E-2</v>
      </c>
      <c r="DP2046">
        <v>3.1731099999999998E-2</v>
      </c>
      <c r="DQ2046">
        <v>9.2720000000000007E-3</v>
      </c>
      <c r="DR2046">
        <v>1.6128900000000002E-2</v>
      </c>
      <c r="DS2046">
        <v>1.03607E-2</v>
      </c>
      <c r="DT2046">
        <v>-8.1072000000000002E-3</v>
      </c>
      <c r="DU2046">
        <v>-2.9034999999999998E-3</v>
      </c>
      <c r="DV2046">
        <v>-1.7143100000000001E-2</v>
      </c>
      <c r="DW2046">
        <v>-3.4642899999999997E-2</v>
      </c>
      <c r="DX2046">
        <v>-4.8430500000000001E-2</v>
      </c>
      <c r="DY2046">
        <v>-5.3532200000000002E-2</v>
      </c>
      <c r="DZ2046">
        <v>-4.3135399999999997E-2</v>
      </c>
      <c r="EA2046">
        <v>-3.2162000000000003E-2</v>
      </c>
      <c r="EB2046">
        <v>-2.6469199999999998E-2</v>
      </c>
      <c r="EC2046">
        <v>-1.30277E-2</v>
      </c>
      <c r="ED2046">
        <v>-1.1022E-3</v>
      </c>
      <c r="EE2046">
        <v>9.0986999999999995E-3</v>
      </c>
      <c r="EF2046">
        <v>1.18949E-2</v>
      </c>
      <c r="EG2046">
        <v>1.8255299999999999E-2</v>
      </c>
      <c r="EH2046">
        <v>2.05785E-2</v>
      </c>
      <c r="EI2046">
        <v>2.0479899999999999E-2</v>
      </c>
      <c r="EJ2046">
        <v>3.4294199999999997E-2</v>
      </c>
      <c r="EK2046">
        <v>3.97478E-2</v>
      </c>
      <c r="EL2046">
        <v>4.7250199999999999E-2</v>
      </c>
      <c r="EM2046">
        <v>4.80808E-2</v>
      </c>
      <c r="EN2046">
        <v>4.7252500000000003E-2</v>
      </c>
      <c r="EO2046">
        <v>2.3919900000000001E-2</v>
      </c>
      <c r="EP2046">
        <v>2.9928900000000001E-2</v>
      </c>
      <c r="EQ2046">
        <v>2.31705E-2</v>
      </c>
      <c r="ER2046">
        <v>4.4508999999999998E-3</v>
      </c>
      <c r="ES2046">
        <v>1.0104200000000001E-2</v>
      </c>
      <c r="ET2046">
        <v>-3.5192999999999999E-3</v>
      </c>
      <c r="EU2046">
        <v>58.712530000000001</v>
      </c>
      <c r="EV2046">
        <v>58.15889</v>
      </c>
      <c r="EW2046">
        <v>57.846449999999997</v>
      </c>
      <c r="EX2046">
        <v>57.32884</v>
      </c>
      <c r="EY2046">
        <v>57.004890000000003</v>
      </c>
      <c r="EZ2046">
        <v>56.604489999999998</v>
      </c>
      <c r="FA2046">
        <v>56.398879999999998</v>
      </c>
      <c r="FB2046">
        <v>56.378970000000002</v>
      </c>
      <c r="FC2046">
        <v>59.142710000000001</v>
      </c>
      <c r="FD2046">
        <v>63.897480000000002</v>
      </c>
      <c r="FE2046">
        <v>67.493620000000007</v>
      </c>
      <c r="FF2046">
        <v>70.216139999999996</v>
      </c>
      <c r="FG2046">
        <v>71.644069999999999</v>
      </c>
      <c r="FH2046">
        <v>72.039680000000004</v>
      </c>
      <c r="FI2046">
        <v>72.130769999999998</v>
      </c>
      <c r="FJ2046">
        <v>71.778869999999998</v>
      </c>
      <c r="FK2046">
        <v>70.753870000000006</v>
      </c>
      <c r="FL2046">
        <v>69.475139999999996</v>
      </c>
      <c r="FM2046">
        <v>66.761859999999999</v>
      </c>
      <c r="FN2046">
        <v>64.516009999999994</v>
      </c>
      <c r="FO2046">
        <v>63.14669</v>
      </c>
      <c r="FP2046">
        <v>61.635829999999999</v>
      </c>
      <c r="FQ2046">
        <v>60.624589999999998</v>
      </c>
      <c r="FR2046">
        <v>59.657429999999998</v>
      </c>
      <c r="FS2046">
        <v>0.32134079999999998</v>
      </c>
      <c r="FT2046">
        <v>1.07294E-2</v>
      </c>
      <c r="FU2046">
        <v>1.7039499999999999E-2</v>
      </c>
    </row>
    <row r="2047" spans="1:177" x14ac:dyDescent="0.25">
      <c r="A2047" t="s">
        <v>226</v>
      </c>
      <c r="B2047" t="s">
        <v>199</v>
      </c>
      <c r="C2047" t="s">
        <v>301</v>
      </c>
      <c r="D2047" s="19" t="s">
        <v>241</v>
      </c>
      <c r="E2047" t="s">
        <v>220</v>
      </c>
      <c r="F2047">
        <v>4858</v>
      </c>
      <c r="G2047">
        <v>0.40163710000000002</v>
      </c>
      <c r="H2047">
        <v>0.3582072</v>
      </c>
      <c r="I2047">
        <v>0.32972489999999999</v>
      </c>
      <c r="J2047">
        <v>0.32133420000000001</v>
      </c>
      <c r="K2047">
        <v>0.32955980000000001</v>
      </c>
      <c r="L2047">
        <v>0.3755426</v>
      </c>
      <c r="M2047">
        <v>0.45405289999999998</v>
      </c>
      <c r="N2047">
        <v>0.53501739999999998</v>
      </c>
      <c r="O2047">
        <v>0.55209459999999999</v>
      </c>
      <c r="P2047">
        <v>0.56198559999999997</v>
      </c>
      <c r="Q2047">
        <v>0.5544462</v>
      </c>
      <c r="R2047">
        <v>0.55364179999999996</v>
      </c>
      <c r="S2047">
        <v>0.55770679999999995</v>
      </c>
      <c r="T2047">
        <v>0.5672779</v>
      </c>
      <c r="U2047">
        <v>0.56164190000000003</v>
      </c>
      <c r="V2047">
        <v>0.57767080000000004</v>
      </c>
      <c r="W2047">
        <v>0.60983410000000005</v>
      </c>
      <c r="X2047">
        <v>0.69251890000000005</v>
      </c>
      <c r="Y2047">
        <v>0.77179439999999999</v>
      </c>
      <c r="Z2047">
        <v>0.80053289999999999</v>
      </c>
      <c r="AA2047">
        <v>0.76444959999999995</v>
      </c>
      <c r="AB2047">
        <v>0.70093479999999997</v>
      </c>
      <c r="AC2047">
        <v>0.6060622</v>
      </c>
      <c r="AD2047">
        <v>0.49638209999999999</v>
      </c>
      <c r="AE2047">
        <v>-9.8143900000000006E-2</v>
      </c>
      <c r="AF2047">
        <v>-0.1188234</v>
      </c>
      <c r="AG2047">
        <v>-0.12519130000000001</v>
      </c>
      <c r="AH2047">
        <v>-0.1184684</v>
      </c>
      <c r="AI2047">
        <v>-9.8798899999999995E-2</v>
      </c>
      <c r="AJ2047">
        <v>-5.4598399999999998E-2</v>
      </c>
      <c r="AK2047">
        <v>-4.3178899999999999E-2</v>
      </c>
      <c r="AL2047">
        <v>-2.7306899999999999E-2</v>
      </c>
      <c r="AM2047">
        <v>-1.50081E-2</v>
      </c>
      <c r="AN2047">
        <v>-1.32383E-2</v>
      </c>
      <c r="AO2047">
        <v>-2.4315300000000001E-2</v>
      </c>
      <c r="AP2047">
        <v>-2.8874799999999999E-2</v>
      </c>
      <c r="AQ2047">
        <v>-2.8540699999999999E-2</v>
      </c>
      <c r="AR2047">
        <v>-1.95024E-2</v>
      </c>
      <c r="AS2047">
        <v>-2.1334800000000001E-2</v>
      </c>
      <c r="AT2047">
        <v>-1.33349E-2</v>
      </c>
      <c r="AU2047">
        <v>-2.983E-3</v>
      </c>
      <c r="AV2047">
        <v>-3.8712E-3</v>
      </c>
      <c r="AW2047">
        <v>-1.3555599999999999E-2</v>
      </c>
      <c r="AX2047">
        <v>-5.7787000000000003E-3</v>
      </c>
      <c r="AY2047">
        <v>-7.2334000000000001E-3</v>
      </c>
      <c r="AZ2047">
        <v>-2.6886699999999999E-2</v>
      </c>
      <c r="BA2047">
        <v>-3.5522199999999997E-2</v>
      </c>
      <c r="BB2047">
        <v>-5.7470399999999998E-2</v>
      </c>
      <c r="BC2047">
        <v>-7.7737899999999999E-2</v>
      </c>
      <c r="BD2047">
        <v>-9.4161700000000001E-2</v>
      </c>
      <c r="BE2047">
        <v>-9.8900500000000002E-2</v>
      </c>
      <c r="BF2047">
        <v>-9.1757599999999995E-2</v>
      </c>
      <c r="BG2047">
        <v>-7.6590099999999994E-2</v>
      </c>
      <c r="BH2047">
        <v>-4.4206299999999997E-2</v>
      </c>
      <c r="BI2047">
        <v>-3.2567199999999998E-2</v>
      </c>
      <c r="BJ2047">
        <v>-1.6259599999999999E-2</v>
      </c>
      <c r="BK2047">
        <v>-5.1329000000000001E-3</v>
      </c>
      <c r="BL2047">
        <v>-2.5877999999999999E-3</v>
      </c>
      <c r="BM2047">
        <v>-1.18475E-2</v>
      </c>
      <c r="BN2047">
        <v>-1.45232E-2</v>
      </c>
      <c r="BO2047">
        <v>-1.39556E-2</v>
      </c>
      <c r="BP2047">
        <v>-2.3029000000000001E-3</v>
      </c>
      <c r="BQ2047">
        <v>-2.2441000000000002E-3</v>
      </c>
      <c r="BR2047">
        <v>6.2608000000000004E-3</v>
      </c>
      <c r="BS2047">
        <v>1.6140100000000001E-2</v>
      </c>
      <c r="BT2047">
        <v>1.4515200000000001E-2</v>
      </c>
      <c r="BU2047">
        <v>3.1551000000000001E-3</v>
      </c>
      <c r="BV2047">
        <v>1.01916E-2</v>
      </c>
      <c r="BW2047">
        <v>7.9074999999999996E-3</v>
      </c>
      <c r="BX2047">
        <v>-1.18607E-2</v>
      </c>
      <c r="BY2047">
        <v>-1.9344099999999999E-2</v>
      </c>
      <c r="BZ2047">
        <v>-3.9774299999999999E-2</v>
      </c>
      <c r="CA2047">
        <v>-6.3604800000000003E-2</v>
      </c>
      <c r="CB2047">
        <v>-7.7080999999999997E-2</v>
      </c>
      <c r="CC2047">
        <v>-8.0691600000000002E-2</v>
      </c>
      <c r="CD2047">
        <v>-7.3257799999999998E-2</v>
      </c>
      <c r="CE2047">
        <v>-6.1208400000000003E-2</v>
      </c>
      <c r="CF2047">
        <v>-3.7008800000000001E-2</v>
      </c>
      <c r="CG2047">
        <v>-2.52176E-2</v>
      </c>
      <c r="CH2047">
        <v>-8.6082999999999993E-3</v>
      </c>
      <c r="CI2047">
        <v>1.7067E-3</v>
      </c>
      <c r="CJ2047">
        <v>4.7888000000000002E-3</v>
      </c>
      <c r="CK2047">
        <v>-3.2123E-3</v>
      </c>
      <c r="CL2047">
        <v>-4.5831999999999999E-3</v>
      </c>
      <c r="CM2047" s="62">
        <v>-3.8539999999999998E-3</v>
      </c>
      <c r="CN2047">
        <v>9.6095E-3</v>
      </c>
      <c r="CO2047">
        <v>1.0978E-2</v>
      </c>
      <c r="CP2047">
        <v>1.9832800000000001E-2</v>
      </c>
      <c r="CQ2047">
        <v>2.93847E-2</v>
      </c>
      <c r="CR2047">
        <v>2.7249599999999999E-2</v>
      </c>
      <c r="CS2047">
        <v>1.47288E-2</v>
      </c>
      <c r="CT2047">
        <v>2.1252500000000001E-2</v>
      </c>
      <c r="CU2047">
        <v>1.8394000000000001E-2</v>
      </c>
      <c r="CV2047">
        <v>-1.4538000000000001E-3</v>
      </c>
      <c r="CW2047">
        <v>-8.1393000000000004E-3</v>
      </c>
      <c r="CX2047">
        <v>-2.75181E-2</v>
      </c>
      <c r="CY2047">
        <v>-4.9471599999999998E-2</v>
      </c>
      <c r="CZ2047">
        <v>-6.0000299999999999E-2</v>
      </c>
      <c r="DA2047">
        <v>-6.2482700000000002E-2</v>
      </c>
      <c r="DB2047">
        <v>-5.4758000000000001E-2</v>
      </c>
      <c r="DC2047">
        <v>-4.5826699999999998E-2</v>
      </c>
      <c r="DD2047">
        <v>-2.98112E-2</v>
      </c>
      <c r="DE2047">
        <v>-1.7867999999999998E-2</v>
      </c>
      <c r="DF2047">
        <v>-9.5699999999999995E-4</v>
      </c>
      <c r="DG2047">
        <v>8.5462999999999997E-3</v>
      </c>
      <c r="DH2047">
        <v>1.21654E-2</v>
      </c>
      <c r="DI2047">
        <v>5.4228000000000002E-3</v>
      </c>
      <c r="DJ2047">
        <v>5.3566999999999998E-3</v>
      </c>
      <c r="DK2047">
        <v>6.2474999999999996E-3</v>
      </c>
      <c r="DL2047">
        <v>2.1521800000000001E-2</v>
      </c>
      <c r="DM2047">
        <v>2.4200099999999999E-2</v>
      </c>
      <c r="DN2047">
        <v>3.3404700000000002E-2</v>
      </c>
      <c r="DO2047">
        <v>4.2629399999999998E-2</v>
      </c>
      <c r="DP2047">
        <v>3.9983999999999999E-2</v>
      </c>
      <c r="DQ2047">
        <v>2.6302599999999999E-2</v>
      </c>
      <c r="DR2047">
        <v>3.2313500000000002E-2</v>
      </c>
      <c r="DS2047">
        <v>2.88805E-2</v>
      </c>
      <c r="DT2047">
        <v>8.9531999999999997E-3</v>
      </c>
      <c r="DU2047">
        <v>3.0655999999999999E-3</v>
      </c>
      <c r="DV2047">
        <v>-1.5261800000000001E-2</v>
      </c>
      <c r="DW2047">
        <v>-2.90657E-2</v>
      </c>
      <c r="DX2047">
        <v>-3.5338599999999998E-2</v>
      </c>
      <c r="DY2047">
        <v>-3.6191899999999999E-2</v>
      </c>
      <c r="DZ2047">
        <v>-2.8047200000000001E-2</v>
      </c>
      <c r="EA2047">
        <v>-2.3617900000000001E-2</v>
      </c>
      <c r="EB2047">
        <v>-1.9419100000000002E-2</v>
      </c>
      <c r="EC2047">
        <v>-7.2563999999999997E-3</v>
      </c>
      <c r="ED2047">
        <v>1.0090200000000001E-2</v>
      </c>
      <c r="EE2047">
        <v>1.84216E-2</v>
      </c>
      <c r="EF2047">
        <v>2.2815999999999999E-2</v>
      </c>
      <c r="EG2047">
        <v>1.78906E-2</v>
      </c>
      <c r="EH2047">
        <v>1.9708300000000002E-2</v>
      </c>
      <c r="EI2047">
        <v>2.08326E-2</v>
      </c>
      <c r="EJ2047">
        <v>3.87213E-2</v>
      </c>
      <c r="EK2047">
        <v>4.3290700000000001E-2</v>
      </c>
      <c r="EL2047">
        <v>5.3000499999999999E-2</v>
      </c>
      <c r="EM2047">
        <v>6.1752500000000002E-2</v>
      </c>
      <c r="EN2047">
        <v>5.8370499999999999E-2</v>
      </c>
      <c r="EO2047">
        <v>4.3013299999999997E-2</v>
      </c>
      <c r="EP2047">
        <v>4.8283699999999999E-2</v>
      </c>
      <c r="EQ2047">
        <v>4.4021400000000002E-2</v>
      </c>
      <c r="ER2047">
        <v>2.3979199999999999E-2</v>
      </c>
      <c r="ES2047">
        <v>1.92436E-2</v>
      </c>
      <c r="ET2047">
        <v>2.4342999999999999E-3</v>
      </c>
      <c r="EU2047">
        <v>59.551369999999999</v>
      </c>
      <c r="EV2047">
        <v>58.952919999999999</v>
      </c>
      <c r="EW2047">
        <v>58.744520000000001</v>
      </c>
      <c r="EX2047">
        <v>58.220129999999997</v>
      </c>
      <c r="EY2047">
        <v>57.846850000000003</v>
      </c>
      <c r="EZ2047">
        <v>57.487960000000001</v>
      </c>
      <c r="FA2047">
        <v>57.255279999999999</v>
      </c>
      <c r="FB2047">
        <v>57.251480000000001</v>
      </c>
      <c r="FC2047">
        <v>59.873669999999997</v>
      </c>
      <c r="FD2047">
        <v>64.374440000000007</v>
      </c>
      <c r="FE2047">
        <v>67.723209999999995</v>
      </c>
      <c r="FF2047">
        <v>70.24718</v>
      </c>
      <c r="FG2047">
        <v>71.361789999999999</v>
      </c>
      <c r="FH2047">
        <v>71.49485</v>
      </c>
      <c r="FI2047">
        <v>71.572789999999998</v>
      </c>
      <c r="FJ2047">
        <v>71.157200000000003</v>
      </c>
      <c r="FK2047">
        <v>70.292559999999995</v>
      </c>
      <c r="FL2047">
        <v>69.146209999999996</v>
      </c>
      <c r="FM2047">
        <v>66.708370000000002</v>
      </c>
      <c r="FN2047">
        <v>64.856120000000004</v>
      </c>
      <c r="FO2047">
        <v>63.628630000000001</v>
      </c>
      <c r="FP2047">
        <v>62.323070000000001</v>
      </c>
      <c r="FQ2047">
        <v>61.356020000000001</v>
      </c>
      <c r="FR2047">
        <v>60.482080000000003</v>
      </c>
      <c r="FS2047">
        <v>0.39004470000000002</v>
      </c>
      <c r="FT2047">
        <v>1.3743200000000001E-2</v>
      </c>
      <c r="FU2047">
        <v>1.9912699999999998E-2</v>
      </c>
    </row>
    <row r="2048" spans="1:177" x14ac:dyDescent="0.25">
      <c r="A2048" t="s">
        <v>226</v>
      </c>
      <c r="B2048" t="s">
        <v>199</v>
      </c>
      <c r="C2048" t="s">
        <v>301</v>
      </c>
      <c r="D2048" s="19" t="s">
        <v>241</v>
      </c>
      <c r="E2048" t="s">
        <v>221</v>
      </c>
      <c r="F2048">
        <v>2434</v>
      </c>
      <c r="G2048">
        <v>0.37160840000000001</v>
      </c>
      <c r="H2048">
        <v>0.28911819999999999</v>
      </c>
      <c r="I2048">
        <v>0.27086670000000002</v>
      </c>
      <c r="J2048">
        <v>0.29602420000000002</v>
      </c>
      <c r="K2048">
        <v>0.35023320000000002</v>
      </c>
      <c r="L2048">
        <v>0.392961</v>
      </c>
      <c r="M2048">
        <v>0.47989229999999999</v>
      </c>
      <c r="N2048">
        <v>0.53140010000000004</v>
      </c>
      <c r="O2048">
        <v>0.54427159999999997</v>
      </c>
      <c r="P2048">
        <v>0.54193150000000001</v>
      </c>
      <c r="Q2048">
        <v>0.57318409999999997</v>
      </c>
      <c r="R2048">
        <v>0.5858913</v>
      </c>
      <c r="S2048">
        <v>0.59062199999999998</v>
      </c>
      <c r="T2048">
        <v>0.59684740000000003</v>
      </c>
      <c r="U2048">
        <v>0.61588690000000001</v>
      </c>
      <c r="V2048">
        <v>0.63640830000000004</v>
      </c>
      <c r="W2048">
        <v>0.65478890000000001</v>
      </c>
      <c r="X2048">
        <v>0.73582879999999995</v>
      </c>
      <c r="Y2048">
        <v>0.76077430000000001</v>
      </c>
      <c r="Z2048">
        <v>0.77191529999999997</v>
      </c>
      <c r="AA2048">
        <v>0.73301459999999996</v>
      </c>
      <c r="AB2048">
        <v>0.67222570000000004</v>
      </c>
      <c r="AC2048">
        <v>0.61042799999999997</v>
      </c>
      <c r="AD2048">
        <v>0.51291200000000003</v>
      </c>
      <c r="AE2048">
        <v>-0.20305690000000001</v>
      </c>
      <c r="AF2048">
        <v>-0.27512490000000001</v>
      </c>
      <c r="AG2048">
        <v>-0.25075120000000001</v>
      </c>
      <c r="AH2048">
        <v>-0.17776400000000001</v>
      </c>
      <c r="AI2048">
        <v>-0.1001331</v>
      </c>
      <c r="AJ2048">
        <v>-8.62903E-2</v>
      </c>
      <c r="AK2048">
        <v>-5.6053600000000002E-2</v>
      </c>
      <c r="AL2048">
        <v>-5.0851E-2</v>
      </c>
      <c r="AM2048">
        <v>-4.1768699999999999E-2</v>
      </c>
      <c r="AN2048">
        <v>-3.8689099999999997E-2</v>
      </c>
      <c r="AO2048">
        <v>-1.7526799999999999E-2</v>
      </c>
      <c r="AP2048">
        <v>-9.8344999999999995E-3</v>
      </c>
      <c r="AQ2048">
        <v>-2.6563699999999999E-2</v>
      </c>
      <c r="AR2048">
        <v>-1.3716600000000001E-2</v>
      </c>
      <c r="AS2048">
        <v>-1.34325E-2</v>
      </c>
      <c r="AT2048">
        <v>-2.3678299999999999E-2</v>
      </c>
      <c r="AU2048">
        <v>-4.1241600000000003E-2</v>
      </c>
      <c r="AV2048">
        <v>-3.7732500000000002E-2</v>
      </c>
      <c r="AW2048">
        <v>-7.6867900000000003E-2</v>
      </c>
      <c r="AX2048">
        <v>-6.3281599999999993E-2</v>
      </c>
      <c r="AY2048">
        <v>-6.8086099999999997E-2</v>
      </c>
      <c r="AZ2048">
        <v>-8.2543199999999997E-2</v>
      </c>
      <c r="BA2048">
        <v>-5.6140799999999998E-2</v>
      </c>
      <c r="BB2048">
        <v>-6.0186000000000003E-2</v>
      </c>
      <c r="BC2048">
        <v>-0.1420052</v>
      </c>
      <c r="BD2048">
        <v>-0.1967091</v>
      </c>
      <c r="BE2048">
        <v>-0.184751</v>
      </c>
      <c r="BF2048">
        <v>-0.1324756</v>
      </c>
      <c r="BG2048">
        <v>-7.6530899999999999E-2</v>
      </c>
      <c r="BH2048">
        <v>-6.7132800000000006E-2</v>
      </c>
      <c r="BI2048">
        <v>-4.1883099999999999E-2</v>
      </c>
      <c r="BJ2048">
        <v>-3.8240499999999997E-2</v>
      </c>
      <c r="BK2048">
        <v>-2.7308200000000001E-2</v>
      </c>
      <c r="BL2048">
        <v>-2.5110400000000001E-2</v>
      </c>
      <c r="BM2048">
        <v>-1.1640999999999999E-3</v>
      </c>
      <c r="BN2048">
        <v>5.0473000000000002E-3</v>
      </c>
      <c r="BO2048">
        <v>-6.1903000000000001E-3</v>
      </c>
      <c r="BP2048">
        <v>4.7257999999999996E-3</v>
      </c>
      <c r="BQ2048">
        <v>8.0964999999999995E-3</v>
      </c>
      <c r="BR2048">
        <v>3.421E-3</v>
      </c>
      <c r="BS2048">
        <v>-1.27514E-2</v>
      </c>
      <c r="BT2048">
        <v>-9.1759000000000007E-3</v>
      </c>
      <c r="BU2048">
        <v>-4.8351199999999997E-2</v>
      </c>
      <c r="BV2048">
        <v>-3.7012200000000002E-2</v>
      </c>
      <c r="BW2048">
        <v>-4.4541699999999997E-2</v>
      </c>
      <c r="BX2048">
        <v>-5.9949700000000002E-2</v>
      </c>
      <c r="BY2048">
        <v>-3.4228399999999999E-2</v>
      </c>
      <c r="BZ2048">
        <v>-3.9661500000000002E-2</v>
      </c>
      <c r="CA2048">
        <v>-9.9721000000000004E-2</v>
      </c>
      <c r="CB2048">
        <v>-0.14239859999999999</v>
      </c>
      <c r="CC2048">
        <v>-0.13903950000000001</v>
      </c>
      <c r="CD2048">
        <v>-0.101109</v>
      </c>
      <c r="CE2048">
        <v>-6.0184099999999997E-2</v>
      </c>
      <c r="CF2048">
        <v>-5.38644E-2</v>
      </c>
      <c r="CG2048">
        <v>-3.2068600000000003E-2</v>
      </c>
      <c r="CH2048">
        <v>-2.9506399999999999E-2</v>
      </c>
      <c r="CI2048">
        <v>-1.72929E-2</v>
      </c>
      <c r="CJ2048">
        <v>-1.5705799999999999E-2</v>
      </c>
      <c r="CK2048">
        <v>1.01686E-2</v>
      </c>
      <c r="CL2048">
        <v>1.53543E-2</v>
      </c>
      <c r="CM2048">
        <v>7.9202000000000005E-3</v>
      </c>
      <c r="CN2048">
        <v>1.7498900000000001E-2</v>
      </c>
      <c r="CO2048">
        <v>2.3007400000000001E-2</v>
      </c>
      <c r="CP2048">
        <v>2.2190000000000001E-2</v>
      </c>
      <c r="CQ2048">
        <v>6.9807999999999997E-3</v>
      </c>
      <c r="CR2048">
        <v>1.06024E-2</v>
      </c>
      <c r="CS2048">
        <v>-2.86006E-2</v>
      </c>
      <c r="CT2048" s="62">
        <v>-1.8818100000000001E-2</v>
      </c>
      <c r="CU2048">
        <v>-2.8234800000000001E-2</v>
      </c>
      <c r="CV2048">
        <v>-4.4301599999999997E-2</v>
      </c>
      <c r="CW2048">
        <v>-1.9051800000000001E-2</v>
      </c>
      <c r="CX2048">
        <v>-2.5446400000000001E-2</v>
      </c>
      <c r="CY2048">
        <v>-5.7436899999999999E-2</v>
      </c>
      <c r="CZ2048">
        <v>-8.8088E-2</v>
      </c>
      <c r="DA2048">
        <v>-9.3327900000000005E-2</v>
      </c>
      <c r="DB2048">
        <v>-6.9742399999999996E-2</v>
      </c>
      <c r="DC2048">
        <v>-4.3837300000000003E-2</v>
      </c>
      <c r="DD2048">
        <v>-4.0596E-2</v>
      </c>
      <c r="DE2048">
        <v>-2.2254099999999999E-2</v>
      </c>
      <c r="DF2048">
        <v>-2.07724E-2</v>
      </c>
      <c r="DG2048">
        <v>-7.2776000000000004E-3</v>
      </c>
      <c r="DH2048">
        <v>-6.3011999999999999E-3</v>
      </c>
      <c r="DI2048">
        <v>2.1501300000000001E-2</v>
      </c>
      <c r="DJ2048">
        <v>2.5661400000000001E-2</v>
      </c>
      <c r="DK2048">
        <v>2.20308E-2</v>
      </c>
      <c r="DL2048">
        <v>3.0272E-2</v>
      </c>
      <c r="DM2048">
        <v>3.7918300000000002E-2</v>
      </c>
      <c r="DN2048">
        <v>4.0958899999999999E-2</v>
      </c>
      <c r="DO2048">
        <v>2.6713000000000001E-2</v>
      </c>
      <c r="DP2048">
        <v>3.0380600000000001E-2</v>
      </c>
      <c r="DQ2048">
        <v>-8.8500000000000002E-3</v>
      </c>
      <c r="DR2048">
        <v>-6.2410000000000005E-4</v>
      </c>
      <c r="DS2048">
        <v>-1.1927999999999999E-2</v>
      </c>
      <c r="DT2048">
        <v>-2.8653399999999999E-2</v>
      </c>
      <c r="DU2048">
        <v>-3.8752999999999999E-3</v>
      </c>
      <c r="DV2048">
        <v>-1.12312E-2</v>
      </c>
      <c r="DW2048">
        <v>3.6148E-3</v>
      </c>
      <c r="DX2048">
        <v>-9.6722000000000006E-3</v>
      </c>
      <c r="DY2048">
        <v>-2.7327799999999999E-2</v>
      </c>
      <c r="DZ2048">
        <v>-2.4454E-2</v>
      </c>
      <c r="EA2048">
        <v>-2.0235099999999999E-2</v>
      </c>
      <c r="EB2048">
        <v>-2.1438499999999999E-2</v>
      </c>
      <c r="EC2048">
        <v>-8.0835000000000004E-3</v>
      </c>
      <c r="ED2048">
        <v>-8.1618999999999997E-3</v>
      </c>
      <c r="EE2048">
        <v>7.1827999999999996E-3</v>
      </c>
      <c r="EF2048">
        <v>7.2775000000000001E-3</v>
      </c>
      <c r="EG2048">
        <v>3.7864000000000002E-2</v>
      </c>
      <c r="EH2048">
        <v>4.0543099999999999E-2</v>
      </c>
      <c r="EI2048">
        <v>4.24041E-2</v>
      </c>
      <c r="EJ2048">
        <v>4.8714399999999998E-2</v>
      </c>
      <c r="EK2048">
        <v>5.9447300000000002E-2</v>
      </c>
      <c r="EL2048">
        <v>6.8058300000000002E-2</v>
      </c>
      <c r="EM2048">
        <v>5.5203099999999998E-2</v>
      </c>
      <c r="EN2048">
        <v>5.8937299999999998E-2</v>
      </c>
      <c r="EO2048">
        <v>1.9666699999999999E-2</v>
      </c>
      <c r="EP2048">
        <v>2.5645299999999999E-2</v>
      </c>
      <c r="EQ2048">
        <v>1.1616400000000001E-2</v>
      </c>
      <c r="ER2048">
        <v>-6.0599E-3</v>
      </c>
      <c r="ES2048">
        <v>1.80371E-2</v>
      </c>
      <c r="ET2048">
        <v>9.2933000000000009E-3</v>
      </c>
      <c r="EU2048">
        <v>57.035679999999999</v>
      </c>
      <c r="EV2048">
        <v>56.571620000000003</v>
      </c>
      <c r="EW2048">
        <v>56.051200000000001</v>
      </c>
      <c r="EX2048">
        <v>55.547170000000001</v>
      </c>
      <c r="EY2048">
        <v>55.321809999999999</v>
      </c>
      <c r="EZ2048">
        <v>54.838430000000002</v>
      </c>
      <c r="FA2048">
        <v>54.68694</v>
      </c>
      <c r="FB2048">
        <v>54.634839999999997</v>
      </c>
      <c r="FC2048">
        <v>57.681519999999999</v>
      </c>
      <c r="FD2048">
        <v>62.944029999999998</v>
      </c>
      <c r="FE2048">
        <v>67.034679999999994</v>
      </c>
      <c r="FF2048">
        <v>70.154110000000003</v>
      </c>
      <c r="FG2048">
        <v>72.208330000000004</v>
      </c>
      <c r="FH2048">
        <v>73.128799999999998</v>
      </c>
      <c r="FI2048">
        <v>73.24615</v>
      </c>
      <c r="FJ2048">
        <v>73.02158</v>
      </c>
      <c r="FK2048">
        <v>71.67604</v>
      </c>
      <c r="FL2048">
        <v>70.132670000000005</v>
      </c>
      <c r="FM2048">
        <v>66.868769999999998</v>
      </c>
      <c r="FN2048">
        <v>63.83614</v>
      </c>
      <c r="FO2048">
        <v>62.183300000000003</v>
      </c>
      <c r="FP2048">
        <v>60.262039999999999</v>
      </c>
      <c r="FQ2048">
        <v>59.162460000000003</v>
      </c>
      <c r="FR2048">
        <v>58.008960000000002</v>
      </c>
      <c r="FS2048">
        <v>0.56546079999999999</v>
      </c>
      <c r="FT2048">
        <v>1.6769300000000001E-2</v>
      </c>
      <c r="FU2048">
        <v>3.1944899999999998E-2</v>
      </c>
    </row>
    <row r="2049" spans="1:177" x14ac:dyDescent="0.25">
      <c r="A2049" t="s">
        <v>226</v>
      </c>
      <c r="B2049" t="s">
        <v>199</v>
      </c>
      <c r="C2049" t="s">
        <v>301</v>
      </c>
      <c r="D2049" s="19" t="s">
        <v>253</v>
      </c>
      <c r="E2049" t="s">
        <v>219</v>
      </c>
      <c r="F2049">
        <v>7293</v>
      </c>
      <c r="G2049">
        <v>0.55808139999999995</v>
      </c>
      <c r="H2049">
        <v>0.45950869999999999</v>
      </c>
      <c r="I2049">
        <v>0.39076329999999998</v>
      </c>
      <c r="J2049">
        <v>0.39690890000000001</v>
      </c>
      <c r="K2049">
        <v>0.39004319999999998</v>
      </c>
      <c r="L2049">
        <v>0.41127409999999998</v>
      </c>
      <c r="M2049">
        <v>0.40217120000000001</v>
      </c>
      <c r="N2049">
        <v>0.45432499999999998</v>
      </c>
      <c r="O2049">
        <v>0.59563509999999997</v>
      </c>
      <c r="P2049">
        <v>0.68321980000000004</v>
      </c>
      <c r="Q2049">
        <v>0.74781200000000003</v>
      </c>
      <c r="R2049">
        <v>0.82170049999999994</v>
      </c>
      <c r="S2049">
        <v>0.86697159999999995</v>
      </c>
      <c r="T2049">
        <v>0.96107100000000001</v>
      </c>
      <c r="U2049">
        <v>1.0419480000000001</v>
      </c>
      <c r="V2049">
        <v>1.1536500000000001</v>
      </c>
      <c r="W2049">
        <v>1.126325</v>
      </c>
      <c r="X2049">
        <v>1.125102</v>
      </c>
      <c r="Y2049">
        <v>1.0779129999999999</v>
      </c>
      <c r="Z2049">
        <v>1.092117</v>
      </c>
      <c r="AA2049">
        <v>1.0432140000000001</v>
      </c>
      <c r="AB2049">
        <v>0.97083249999999999</v>
      </c>
      <c r="AC2049">
        <v>0.86502009999999996</v>
      </c>
      <c r="AD2049">
        <v>0.67436949999999996</v>
      </c>
      <c r="AE2049">
        <v>-8.9099300000000006E-2</v>
      </c>
      <c r="AF2049">
        <v>-0.13796</v>
      </c>
      <c r="AG2049">
        <v>-0.15810869999999999</v>
      </c>
      <c r="AH2049">
        <v>-0.1081598</v>
      </c>
      <c r="AI2049">
        <v>-8.2061899999999993E-2</v>
      </c>
      <c r="AJ2049">
        <v>-4.3461100000000003E-2</v>
      </c>
      <c r="AK2049">
        <v>-7.15924E-2</v>
      </c>
      <c r="AL2049">
        <v>-8.1903900000000002E-2</v>
      </c>
      <c r="AM2049">
        <v>-3.4119900000000002E-2</v>
      </c>
      <c r="AN2049">
        <v>-1.8752600000000001E-2</v>
      </c>
      <c r="AO2049">
        <v>-1.22071E-2</v>
      </c>
      <c r="AP2049">
        <v>1.6358E-3</v>
      </c>
      <c r="AQ2049">
        <v>-2.4405E-2</v>
      </c>
      <c r="AR2049">
        <v>-4.74324E-2</v>
      </c>
      <c r="AS2049">
        <v>-8.9085899999999996E-2</v>
      </c>
      <c r="AT2049">
        <v>-5.586E-2</v>
      </c>
      <c r="AU2049">
        <v>-0.1009367</v>
      </c>
      <c r="AV2049">
        <v>-0.1103215</v>
      </c>
      <c r="AW2049">
        <v>-7.6112600000000002E-2</v>
      </c>
      <c r="AX2049">
        <v>-5.0300699999999997E-2</v>
      </c>
      <c r="AY2049">
        <v>-4.6776999999999999E-3</v>
      </c>
      <c r="AZ2049">
        <v>-8.3399999999999994E-5</v>
      </c>
      <c r="BA2049">
        <v>2.2677300000000001E-2</v>
      </c>
      <c r="BB2049">
        <v>-3.0882E-2</v>
      </c>
      <c r="BC2049">
        <v>-5.5420999999999998E-2</v>
      </c>
      <c r="BD2049">
        <v>-9.5383700000000002E-2</v>
      </c>
      <c r="BE2049">
        <v>-0.1190074</v>
      </c>
      <c r="BF2049">
        <v>-7.4089699999999994E-2</v>
      </c>
      <c r="BG2049">
        <v>-5.7367099999999997E-2</v>
      </c>
      <c r="BH2049">
        <v>-2.5232299999999999E-2</v>
      </c>
      <c r="BI2049">
        <v>-5.2198799999999997E-2</v>
      </c>
      <c r="BJ2049">
        <v>-6.2236300000000001E-2</v>
      </c>
      <c r="BK2049">
        <v>-1.00949E-2</v>
      </c>
      <c r="BL2049">
        <v>8.3888999999999995E-3</v>
      </c>
      <c r="BM2049">
        <v>1.9711900000000001E-2</v>
      </c>
      <c r="BN2049">
        <v>3.69921E-2</v>
      </c>
      <c r="BO2049">
        <v>9.1885000000000005E-3</v>
      </c>
      <c r="BP2049">
        <v>-5.6281999999999999E-3</v>
      </c>
      <c r="BQ2049">
        <v>-4.3975899999999998E-2</v>
      </c>
      <c r="BR2049">
        <v>-7.1291999999999996E-3</v>
      </c>
      <c r="BS2049">
        <v>-4.5634899999999999E-2</v>
      </c>
      <c r="BT2049">
        <v>-5.3277600000000001E-2</v>
      </c>
      <c r="BU2049">
        <v>-3.1309099999999999E-2</v>
      </c>
      <c r="BV2049">
        <v>-9.6413000000000002E-3</v>
      </c>
      <c r="BW2049">
        <v>3.4931200000000003E-2</v>
      </c>
      <c r="BX2049">
        <v>3.6767300000000003E-2</v>
      </c>
      <c r="BY2049">
        <v>5.7488299999999999E-2</v>
      </c>
      <c r="BZ2049">
        <v>3.5447E-3</v>
      </c>
      <c r="CA2049">
        <v>-3.2095600000000002E-2</v>
      </c>
      <c r="CB2049">
        <v>-6.5895599999999999E-2</v>
      </c>
      <c r="CC2049">
        <v>-9.1925999999999994E-2</v>
      </c>
      <c r="CD2049">
        <v>-5.04929E-2</v>
      </c>
      <c r="CE2049">
        <v>-4.0263500000000001E-2</v>
      </c>
      <c r="CF2049">
        <v>-1.26071E-2</v>
      </c>
      <c r="CG2049">
        <v>-3.8766799999999997E-2</v>
      </c>
      <c r="CH2049">
        <v>-4.8614499999999998E-2</v>
      </c>
      <c r="CI2049">
        <v>6.5447999999999999E-3</v>
      </c>
      <c r="CJ2049">
        <v>2.71869E-2</v>
      </c>
      <c r="CK2049">
        <v>4.1818899999999999E-2</v>
      </c>
      <c r="CL2049">
        <v>6.1479800000000001E-2</v>
      </c>
      <c r="CM2049">
        <v>3.2455299999999999E-2</v>
      </c>
      <c r="CN2049">
        <v>2.33253E-2</v>
      </c>
      <c r="CO2049">
        <v>-1.27329E-2</v>
      </c>
      <c r="CP2049">
        <v>2.6621599999999999E-2</v>
      </c>
      <c r="CQ2049">
        <v>-7.3330000000000001E-3</v>
      </c>
      <c r="CR2049">
        <v>-1.3769099999999999E-2</v>
      </c>
      <c r="CS2049">
        <v>-2.7839999999999999E-4</v>
      </c>
      <c r="CT2049">
        <v>1.8519299999999999E-2</v>
      </c>
      <c r="CU2049">
        <v>6.2364200000000002E-2</v>
      </c>
      <c r="CV2049">
        <v>6.2290100000000001E-2</v>
      </c>
      <c r="CW2049">
        <v>8.1598199999999996E-2</v>
      </c>
      <c r="CX2049">
        <v>2.73885E-2</v>
      </c>
      <c r="CY2049">
        <v>-8.7702000000000006E-3</v>
      </c>
      <c r="CZ2049">
        <v>-3.6407399999999999E-2</v>
      </c>
      <c r="DA2049">
        <v>-6.4844600000000002E-2</v>
      </c>
      <c r="DB2049">
        <v>-2.6896099999999999E-2</v>
      </c>
      <c r="DC2049">
        <v>-2.3159900000000001E-2</v>
      </c>
      <c r="DD2049">
        <v>1.8099999999999999E-5</v>
      </c>
      <c r="DE2049">
        <v>-2.5334800000000001E-2</v>
      </c>
      <c r="DF2049">
        <v>-3.4992700000000002E-2</v>
      </c>
      <c r="DG2049">
        <v>2.3184400000000001E-2</v>
      </c>
      <c r="DH2049">
        <v>4.5984999999999998E-2</v>
      </c>
      <c r="DI2049">
        <v>6.3925899999999994E-2</v>
      </c>
      <c r="DJ2049">
        <v>8.5967500000000002E-2</v>
      </c>
      <c r="DK2049">
        <v>5.5722000000000001E-2</v>
      </c>
      <c r="DL2049">
        <v>5.2278699999999997E-2</v>
      </c>
      <c r="DM2049">
        <v>1.8510200000000001E-2</v>
      </c>
      <c r="DN2049">
        <v>6.03724E-2</v>
      </c>
      <c r="DO2049">
        <v>3.0968800000000001E-2</v>
      </c>
      <c r="DP2049">
        <v>2.57393E-2</v>
      </c>
      <c r="DQ2049">
        <v>3.0752399999999999E-2</v>
      </c>
      <c r="DR2049">
        <v>4.6679900000000003E-2</v>
      </c>
      <c r="DS2049">
        <v>8.9797199999999994E-2</v>
      </c>
      <c r="DT2049">
        <v>8.7812799999999996E-2</v>
      </c>
      <c r="DU2049">
        <v>0.1057082</v>
      </c>
      <c r="DV2049">
        <v>5.1232300000000001E-2</v>
      </c>
      <c r="DW2049">
        <v>2.4908E-2</v>
      </c>
      <c r="DX2049">
        <v>6.1688999999999997E-3</v>
      </c>
      <c r="DY2049">
        <v>-2.57433E-2</v>
      </c>
      <c r="DZ2049">
        <v>7.1739000000000004E-3</v>
      </c>
      <c r="EA2049">
        <v>1.5349999999999999E-3</v>
      </c>
      <c r="EB2049">
        <v>1.82469E-2</v>
      </c>
      <c r="EC2049">
        <v>-5.9411999999999998E-3</v>
      </c>
      <c r="ED2049">
        <v>-1.5325099999999999E-2</v>
      </c>
      <c r="EE2049">
        <v>4.7209399999999999E-2</v>
      </c>
      <c r="EF2049">
        <v>7.3126499999999997E-2</v>
      </c>
      <c r="EG2049">
        <v>9.5844899999999997E-2</v>
      </c>
      <c r="EH2049">
        <v>0.1213238</v>
      </c>
      <c r="EI2049">
        <v>8.9315599999999995E-2</v>
      </c>
      <c r="EJ2049">
        <v>9.4082899999999997E-2</v>
      </c>
      <c r="EK2049">
        <v>6.3620200000000002E-2</v>
      </c>
      <c r="EL2049">
        <v>0.10910309999999999</v>
      </c>
      <c r="EM2049">
        <v>8.6270600000000003E-2</v>
      </c>
      <c r="EN2049">
        <v>8.2783200000000001E-2</v>
      </c>
      <c r="EO2049">
        <v>7.5555899999999995E-2</v>
      </c>
      <c r="EP2049">
        <v>8.7339299999999995E-2</v>
      </c>
      <c r="EQ2049">
        <v>0.1294062</v>
      </c>
      <c r="ER2049">
        <v>0.1246636</v>
      </c>
      <c r="ES2049">
        <v>0.14051910000000001</v>
      </c>
      <c r="ET2049">
        <v>8.5658999999999999E-2</v>
      </c>
      <c r="EU2049">
        <v>65.217860000000002</v>
      </c>
      <c r="EV2049">
        <v>63.35284</v>
      </c>
      <c r="EW2049">
        <v>62.753660000000004</v>
      </c>
      <c r="EX2049">
        <v>62.459069999999997</v>
      </c>
      <c r="EY2049">
        <v>61.401850000000003</v>
      </c>
      <c r="EZ2049">
        <v>61.72184</v>
      </c>
      <c r="FA2049">
        <v>60.846040000000002</v>
      </c>
      <c r="FB2049">
        <v>61.654859999999999</v>
      </c>
      <c r="FC2049">
        <v>68.021550000000005</v>
      </c>
      <c r="FD2049">
        <v>77.581990000000005</v>
      </c>
      <c r="FE2049">
        <v>83.17577</v>
      </c>
      <c r="FF2049">
        <v>85.639470000000003</v>
      </c>
      <c r="FG2049">
        <v>85.722859999999997</v>
      </c>
      <c r="FH2049">
        <v>86.753910000000005</v>
      </c>
      <c r="FI2049">
        <v>88.26482</v>
      </c>
      <c r="FJ2049">
        <v>86.488330000000005</v>
      </c>
      <c r="FK2049">
        <v>85.17013</v>
      </c>
      <c r="FL2049">
        <v>84.901210000000006</v>
      </c>
      <c r="FM2049">
        <v>82.878110000000007</v>
      </c>
      <c r="FN2049">
        <v>76.910700000000006</v>
      </c>
      <c r="FO2049">
        <v>73.676159999999996</v>
      </c>
      <c r="FP2049">
        <v>71.041820000000001</v>
      </c>
      <c r="FQ2049">
        <v>69.664100000000005</v>
      </c>
      <c r="FR2049">
        <v>68.021810000000002</v>
      </c>
      <c r="FS2049">
        <v>0.56185260000000004</v>
      </c>
      <c r="FT2049">
        <v>2.4417399999999999E-2</v>
      </c>
      <c r="FU2049">
        <v>4.5627500000000001E-2</v>
      </c>
    </row>
    <row r="2050" spans="1:177" x14ac:dyDescent="0.25">
      <c r="A2050" t="s">
        <v>226</v>
      </c>
      <c r="B2050" t="s">
        <v>199</v>
      </c>
      <c r="C2050" t="s">
        <v>301</v>
      </c>
      <c r="D2050" s="19" t="s">
        <v>253</v>
      </c>
      <c r="E2050" t="s">
        <v>220</v>
      </c>
      <c r="F2050">
        <v>4864</v>
      </c>
      <c r="G2050">
        <v>0.4693812</v>
      </c>
      <c r="H2050">
        <v>0.42531619999999998</v>
      </c>
      <c r="I2050">
        <v>0.40296549999999998</v>
      </c>
      <c r="J2050">
        <v>0.40372390000000002</v>
      </c>
      <c r="K2050">
        <v>0.3623132</v>
      </c>
      <c r="L2050">
        <v>0.38958120000000002</v>
      </c>
      <c r="M2050">
        <v>0.38686199999999998</v>
      </c>
      <c r="N2050">
        <v>0.4269945</v>
      </c>
      <c r="O2050">
        <v>0.59204270000000003</v>
      </c>
      <c r="P2050">
        <v>0.67082620000000004</v>
      </c>
      <c r="Q2050">
        <v>0.70739410000000003</v>
      </c>
      <c r="R2050">
        <v>0.83536920000000003</v>
      </c>
      <c r="S2050">
        <v>0.76783970000000001</v>
      </c>
      <c r="T2050">
        <v>0.85269799999999996</v>
      </c>
      <c r="U2050">
        <v>0.87360340000000003</v>
      </c>
      <c r="V2050">
        <v>0.96179099999999995</v>
      </c>
      <c r="W2050">
        <v>0.99523759999999994</v>
      </c>
      <c r="X2050">
        <v>0.97276969999999996</v>
      </c>
      <c r="Y2050">
        <v>1.0131479999999999</v>
      </c>
      <c r="Z2050">
        <v>1.04861</v>
      </c>
      <c r="AA2050">
        <v>1.0284279999999999</v>
      </c>
      <c r="AB2050">
        <v>0.96709849999999997</v>
      </c>
      <c r="AC2050">
        <v>0.84280969999999999</v>
      </c>
      <c r="AD2050">
        <v>0.6199827</v>
      </c>
      <c r="AE2050">
        <v>-0.18520700000000001</v>
      </c>
      <c r="AF2050">
        <v>-0.16637389999999999</v>
      </c>
      <c r="AG2050">
        <v>-0.1338298</v>
      </c>
      <c r="AH2050">
        <v>-9.37558E-2</v>
      </c>
      <c r="AI2050">
        <v>-0.1206546</v>
      </c>
      <c r="AJ2050">
        <v>-6.0261500000000003E-2</v>
      </c>
      <c r="AK2050">
        <v>-8.40336E-2</v>
      </c>
      <c r="AL2050">
        <v>-0.11558889999999999</v>
      </c>
      <c r="AM2050">
        <v>-4.3028299999999998E-2</v>
      </c>
      <c r="AN2050">
        <v>-2.9208499999999998E-2</v>
      </c>
      <c r="AO2050">
        <v>-4.1324899999999998E-2</v>
      </c>
      <c r="AP2050">
        <v>4.5240700000000002E-2</v>
      </c>
      <c r="AQ2050">
        <v>-6.2928700000000004E-2</v>
      </c>
      <c r="AR2050">
        <v>-6.7408399999999993E-2</v>
      </c>
      <c r="AS2050">
        <v>-0.13224469999999999</v>
      </c>
      <c r="AT2050">
        <v>-0.1199349</v>
      </c>
      <c r="AU2050">
        <v>-0.1025071</v>
      </c>
      <c r="AV2050">
        <v>-0.15238450000000001</v>
      </c>
      <c r="AW2050">
        <v>-6.7312499999999997E-2</v>
      </c>
      <c r="AX2050">
        <v>-5.1319200000000002E-2</v>
      </c>
      <c r="AY2050">
        <v>1.22766E-2</v>
      </c>
      <c r="AZ2050">
        <v>2.32201E-2</v>
      </c>
      <c r="BA2050">
        <v>6.7013000000000003E-3</v>
      </c>
      <c r="BB2050">
        <v>-8.5431699999999999E-2</v>
      </c>
      <c r="BC2050">
        <v>-0.14313439999999999</v>
      </c>
      <c r="BD2050">
        <v>-0.1259681</v>
      </c>
      <c r="BE2050">
        <v>-0.10276390000000001</v>
      </c>
      <c r="BF2050">
        <v>-6.3941600000000001E-2</v>
      </c>
      <c r="BG2050">
        <v>-8.9069800000000005E-2</v>
      </c>
      <c r="BH2050">
        <v>-4.1998199999999999E-2</v>
      </c>
      <c r="BI2050">
        <v>-6.3091099999999997E-2</v>
      </c>
      <c r="BJ2050">
        <v>-8.9213000000000001E-2</v>
      </c>
      <c r="BK2050">
        <v>-1.1029499999999999E-2</v>
      </c>
      <c r="BL2050">
        <v>6.5049000000000001E-3</v>
      </c>
      <c r="BM2050">
        <v>1.0763000000000001E-3</v>
      </c>
      <c r="BN2050">
        <v>9.0489899999999998E-2</v>
      </c>
      <c r="BO2050">
        <v>-2.43313E-2</v>
      </c>
      <c r="BP2050">
        <v>-1.9685399999999999E-2</v>
      </c>
      <c r="BQ2050">
        <v>-7.9769999999999994E-2</v>
      </c>
      <c r="BR2050">
        <v>-6.0776700000000003E-2</v>
      </c>
      <c r="BS2050">
        <v>-3.9721300000000001E-2</v>
      </c>
      <c r="BT2050">
        <v>-8.5230200000000006E-2</v>
      </c>
      <c r="BU2050">
        <v>-1.81698E-2</v>
      </c>
      <c r="BV2050">
        <v>-1.7129999999999999E-3</v>
      </c>
      <c r="BW2050">
        <v>6.06002E-2</v>
      </c>
      <c r="BX2050">
        <v>6.4102699999999999E-2</v>
      </c>
      <c r="BY2050">
        <v>4.6795299999999998E-2</v>
      </c>
      <c r="BZ2050">
        <v>-4.0655799999999999E-2</v>
      </c>
      <c r="CA2050">
        <v>-0.113995</v>
      </c>
      <c r="CB2050">
        <v>-9.7983200000000006E-2</v>
      </c>
      <c r="CC2050">
        <v>-8.1247700000000006E-2</v>
      </c>
      <c r="CD2050">
        <v>-4.3292299999999999E-2</v>
      </c>
      <c r="CE2050">
        <v>-6.7194299999999998E-2</v>
      </c>
      <c r="CF2050">
        <v>-2.9349099999999999E-2</v>
      </c>
      <c r="CG2050">
        <v>-4.8586400000000002E-2</v>
      </c>
      <c r="CH2050">
        <v>-7.0945099999999997E-2</v>
      </c>
      <c r="CI2050">
        <v>1.11328E-2</v>
      </c>
      <c r="CJ2050">
        <v>3.1239800000000002E-2</v>
      </c>
      <c r="CK2050">
        <v>3.04433E-2</v>
      </c>
      <c r="CL2050">
        <v>0.1218293</v>
      </c>
      <c r="CM2050" s="62">
        <v>2.4011000000000002E-3</v>
      </c>
      <c r="CN2050">
        <v>1.3367499999999999E-2</v>
      </c>
      <c r="CO2050">
        <v>-4.3426199999999998E-2</v>
      </c>
      <c r="CP2050">
        <v>-1.9803899999999999E-2</v>
      </c>
      <c r="CQ2050">
        <v>3.764E-3</v>
      </c>
      <c r="CR2050">
        <v>-3.8719299999999998E-2</v>
      </c>
      <c r="CS2050">
        <v>1.58663E-2</v>
      </c>
      <c r="CT2050">
        <v>3.2643999999999999E-2</v>
      </c>
      <c r="CU2050">
        <v>9.4068899999999997E-2</v>
      </c>
      <c r="CV2050">
        <v>9.2417799999999994E-2</v>
      </c>
      <c r="CW2050">
        <v>7.4564199999999997E-2</v>
      </c>
      <c r="CX2050">
        <v>-9.6440999999999992E-3</v>
      </c>
      <c r="CY2050">
        <v>-8.4855700000000006E-2</v>
      </c>
      <c r="CZ2050">
        <v>-6.9998299999999999E-2</v>
      </c>
      <c r="DA2050">
        <v>-5.9731600000000003E-2</v>
      </c>
      <c r="DB2050">
        <v>-2.2643E-2</v>
      </c>
      <c r="DC2050">
        <v>-4.5318700000000003E-2</v>
      </c>
      <c r="DD2050">
        <v>-1.67E-2</v>
      </c>
      <c r="DE2050">
        <v>-3.4081599999999997E-2</v>
      </c>
      <c r="DF2050">
        <v>-5.26772E-2</v>
      </c>
      <c r="DG2050">
        <v>3.3295100000000001E-2</v>
      </c>
      <c r="DH2050">
        <v>5.5974700000000002E-2</v>
      </c>
      <c r="DI2050">
        <v>5.9810299999999997E-2</v>
      </c>
      <c r="DJ2050">
        <v>0.15316879999999999</v>
      </c>
      <c r="DK2050">
        <v>2.91335E-2</v>
      </c>
      <c r="DL2050">
        <v>4.6420299999999998E-2</v>
      </c>
      <c r="DM2050">
        <v>-7.0824E-3</v>
      </c>
      <c r="DN2050">
        <v>2.1168900000000001E-2</v>
      </c>
      <c r="DO2050">
        <v>4.7249300000000001E-2</v>
      </c>
      <c r="DP2050">
        <v>7.7916000000000001E-3</v>
      </c>
      <c r="DQ2050">
        <v>4.99024E-2</v>
      </c>
      <c r="DR2050">
        <v>6.7001099999999994E-2</v>
      </c>
      <c r="DS2050">
        <v>0.1275377</v>
      </c>
      <c r="DT2050">
        <v>0.12073299999999999</v>
      </c>
      <c r="DU2050">
        <v>0.1023332</v>
      </c>
      <c r="DV2050">
        <v>2.13676E-2</v>
      </c>
      <c r="DW2050">
        <v>-4.2783099999999998E-2</v>
      </c>
      <c r="DX2050">
        <v>-2.9592500000000001E-2</v>
      </c>
      <c r="DY2050">
        <v>-2.8665699999999999E-2</v>
      </c>
      <c r="DZ2050">
        <v>7.1713000000000002E-3</v>
      </c>
      <c r="EA2050">
        <v>-1.3734E-2</v>
      </c>
      <c r="EB2050">
        <v>1.5633000000000001E-3</v>
      </c>
      <c r="EC2050">
        <v>-1.3139100000000001E-2</v>
      </c>
      <c r="ED2050">
        <v>-2.63012E-2</v>
      </c>
      <c r="EE2050">
        <v>6.5293900000000002E-2</v>
      </c>
      <c r="EF2050">
        <v>9.1688099999999995E-2</v>
      </c>
      <c r="EG2050">
        <v>0.1022115</v>
      </c>
      <c r="EH2050">
        <v>0.19841800000000001</v>
      </c>
      <c r="EI2050">
        <v>6.7730899999999997E-2</v>
      </c>
      <c r="EJ2050">
        <v>9.4143400000000002E-2</v>
      </c>
      <c r="EK2050">
        <v>4.5392299999999997E-2</v>
      </c>
      <c r="EL2050">
        <v>8.0327099999999999E-2</v>
      </c>
      <c r="EM2050">
        <v>0.1100352</v>
      </c>
      <c r="EN2050">
        <v>7.4945899999999996E-2</v>
      </c>
      <c r="EO2050">
        <v>9.9045099999999997E-2</v>
      </c>
      <c r="EP2050">
        <v>0.1166073</v>
      </c>
      <c r="EQ2050">
        <v>0.1758613</v>
      </c>
      <c r="ER2050">
        <v>0.1616156</v>
      </c>
      <c r="ES2050">
        <v>0.1424271</v>
      </c>
      <c r="ET2050">
        <v>6.6143499999999994E-2</v>
      </c>
      <c r="EU2050">
        <v>65.994230000000002</v>
      </c>
      <c r="EV2050">
        <v>64.302040000000005</v>
      </c>
      <c r="EW2050">
        <v>63.446330000000003</v>
      </c>
      <c r="EX2050">
        <v>63.220469999999999</v>
      </c>
      <c r="EY2050">
        <v>61.905729999999998</v>
      </c>
      <c r="EZ2050">
        <v>62.135440000000003</v>
      </c>
      <c r="FA2050">
        <v>61.632170000000002</v>
      </c>
      <c r="FB2050">
        <v>62.329360000000001</v>
      </c>
      <c r="FC2050">
        <v>68.047709999999995</v>
      </c>
      <c r="FD2050">
        <v>77.798000000000002</v>
      </c>
      <c r="FE2050">
        <v>83.481719999999996</v>
      </c>
      <c r="FF2050">
        <v>85.347049999999996</v>
      </c>
      <c r="FG2050">
        <v>84.385149999999996</v>
      </c>
      <c r="FH2050">
        <v>85.004230000000007</v>
      </c>
      <c r="FI2050">
        <v>86.495189999999994</v>
      </c>
      <c r="FJ2050">
        <v>85.232010000000002</v>
      </c>
      <c r="FK2050">
        <v>83.999229999999997</v>
      </c>
      <c r="FL2050">
        <v>84.300889999999995</v>
      </c>
      <c r="FM2050">
        <v>82.6464</v>
      </c>
      <c r="FN2050">
        <v>76.600620000000006</v>
      </c>
      <c r="FO2050">
        <v>73.733360000000005</v>
      </c>
      <c r="FP2050">
        <v>71.452870000000004</v>
      </c>
      <c r="FQ2050">
        <v>70.144289999999998</v>
      </c>
      <c r="FR2050">
        <v>69.047330000000002</v>
      </c>
      <c r="FS2050">
        <v>0.66821600000000003</v>
      </c>
      <c r="FT2050">
        <v>2.9883300000000002E-2</v>
      </c>
      <c r="FU2050">
        <v>5.2019599999999999E-2</v>
      </c>
    </row>
    <row r="2051" spans="1:177" x14ac:dyDescent="0.25">
      <c r="A2051" t="s">
        <v>226</v>
      </c>
      <c r="B2051" t="s">
        <v>199</v>
      </c>
      <c r="C2051" t="s">
        <v>301</v>
      </c>
      <c r="D2051" s="19" t="s">
        <v>253</v>
      </c>
      <c r="E2051" t="s">
        <v>221</v>
      </c>
      <c r="F2051">
        <v>2429</v>
      </c>
      <c r="G2051">
        <v>0.7131189</v>
      </c>
      <c r="H2051">
        <v>0.51831950000000004</v>
      </c>
      <c r="I2051">
        <v>0.3666393</v>
      </c>
      <c r="J2051">
        <v>0.38331100000000001</v>
      </c>
      <c r="K2051">
        <v>0.44012800000000002</v>
      </c>
      <c r="L2051">
        <v>0.45207459999999999</v>
      </c>
      <c r="M2051">
        <v>0.43246400000000002</v>
      </c>
      <c r="N2051">
        <v>0.5122719</v>
      </c>
      <c r="O2051">
        <v>0.60195019999999999</v>
      </c>
      <c r="P2051">
        <v>0.7080436</v>
      </c>
      <c r="Q2051">
        <v>0.82983830000000003</v>
      </c>
      <c r="R2051">
        <v>0.79471210000000003</v>
      </c>
      <c r="S2051">
        <v>1.0686</v>
      </c>
      <c r="T2051">
        <v>1.180364</v>
      </c>
      <c r="U2051">
        <v>1.3862950000000001</v>
      </c>
      <c r="V2051">
        <v>1.544333</v>
      </c>
      <c r="W2051">
        <v>1.388191</v>
      </c>
      <c r="X2051">
        <v>1.431467</v>
      </c>
      <c r="Y2051">
        <v>1.2086870000000001</v>
      </c>
      <c r="Z2051">
        <v>1.1806209999999999</v>
      </c>
      <c r="AA2051">
        <v>1.0791550000000001</v>
      </c>
      <c r="AB2051">
        <v>0.99036500000000005</v>
      </c>
      <c r="AC2051">
        <v>0.9107674</v>
      </c>
      <c r="AD2051">
        <v>0.78544910000000001</v>
      </c>
      <c r="AE2051">
        <v>1.64967E-2</v>
      </c>
      <c r="AF2051">
        <v>-0.1791827</v>
      </c>
      <c r="AG2051">
        <v>-0.28172799999999998</v>
      </c>
      <c r="AH2051">
        <v>-0.2055148</v>
      </c>
      <c r="AI2051">
        <v>-5.7458599999999999E-2</v>
      </c>
      <c r="AJ2051">
        <v>-5.0676400000000003E-2</v>
      </c>
      <c r="AK2051">
        <v>-8.7165400000000004E-2</v>
      </c>
      <c r="AL2051">
        <v>-4.5415900000000002E-2</v>
      </c>
      <c r="AM2051">
        <v>-5.9600399999999998E-2</v>
      </c>
      <c r="AN2051">
        <v>-4.6435499999999998E-2</v>
      </c>
      <c r="AO2051">
        <v>-9.0369000000000005E-3</v>
      </c>
      <c r="AP2051">
        <v>-0.15108099999999999</v>
      </c>
      <c r="AQ2051">
        <v>-1.3834600000000001E-2</v>
      </c>
      <c r="AR2051">
        <v>-9.2804499999999998E-2</v>
      </c>
      <c r="AS2051">
        <v>-8.9080500000000007E-2</v>
      </c>
      <c r="AT2051">
        <v>-1.9674899999999999E-2</v>
      </c>
      <c r="AU2051">
        <v>-0.21379960000000001</v>
      </c>
      <c r="AV2051">
        <v>-0.14302100000000001</v>
      </c>
      <c r="AW2051">
        <v>-0.18673439999999999</v>
      </c>
      <c r="AX2051">
        <v>-0.12915940000000001</v>
      </c>
      <c r="AY2051">
        <v>-0.112067</v>
      </c>
      <c r="AZ2051">
        <v>-0.1119079</v>
      </c>
      <c r="BA2051">
        <v>-1.67887E-2</v>
      </c>
      <c r="BB2051">
        <v>1.6823399999999999E-2</v>
      </c>
      <c r="BC2051">
        <v>7.1340200000000006E-2</v>
      </c>
      <c r="BD2051">
        <v>-7.9995700000000003E-2</v>
      </c>
      <c r="BE2051">
        <v>-0.18204129999999999</v>
      </c>
      <c r="BF2051">
        <v>-0.1224166</v>
      </c>
      <c r="BG2051">
        <v>-1.8654400000000002E-2</v>
      </c>
      <c r="BH2051">
        <v>-9.9361999999999992E-3</v>
      </c>
      <c r="BI2051">
        <v>-4.7168000000000002E-2</v>
      </c>
      <c r="BJ2051">
        <v>-1.8984899999999999E-2</v>
      </c>
      <c r="BK2051">
        <v>-2.6467500000000001E-2</v>
      </c>
      <c r="BL2051">
        <v>-7.7285000000000001E-3</v>
      </c>
      <c r="BM2051">
        <v>3.5114399999999997E-2</v>
      </c>
      <c r="BN2051">
        <v>-9.6665899999999999E-2</v>
      </c>
      <c r="BO2051">
        <v>5.0919800000000001E-2</v>
      </c>
      <c r="BP2051">
        <v>-1.10575E-2</v>
      </c>
      <c r="BQ2051">
        <v>-3.3689000000000002E-3</v>
      </c>
      <c r="BR2051">
        <v>6.6450700000000001E-2</v>
      </c>
      <c r="BS2051">
        <v>-0.10530630000000001</v>
      </c>
      <c r="BT2051">
        <v>-3.6345099999999998E-2</v>
      </c>
      <c r="BU2051">
        <v>-9.5026200000000005E-2</v>
      </c>
      <c r="BV2051">
        <v>-5.7798099999999998E-2</v>
      </c>
      <c r="BW2051">
        <v>-4.2774E-2</v>
      </c>
      <c r="BX2051">
        <v>-3.7508300000000001E-2</v>
      </c>
      <c r="BY2051">
        <v>5.0413600000000003E-2</v>
      </c>
      <c r="BZ2051">
        <v>6.8162299999999995E-2</v>
      </c>
      <c r="CA2051">
        <v>0.10932459999999999</v>
      </c>
      <c r="CB2051">
        <v>-1.1299099999999999E-2</v>
      </c>
      <c r="CC2051">
        <v>-0.1129986</v>
      </c>
      <c r="CD2051">
        <v>-6.4863100000000007E-2</v>
      </c>
      <c r="CE2051">
        <v>8.2211999999999997E-3</v>
      </c>
      <c r="CF2051">
        <v>1.8280299999999999E-2</v>
      </c>
      <c r="CG2051">
        <v>-1.9465900000000001E-2</v>
      </c>
      <c r="CH2051">
        <v>-6.7880000000000002E-4</v>
      </c>
      <c r="CI2051">
        <v>-3.5197000000000002E-3</v>
      </c>
      <c r="CJ2051">
        <v>1.90799E-2</v>
      </c>
      <c r="CK2051">
        <v>6.5693399999999999E-2</v>
      </c>
      <c r="CL2051">
        <v>-5.8978200000000001E-2</v>
      </c>
      <c r="CM2051">
        <v>9.5768500000000006E-2</v>
      </c>
      <c r="CN2051">
        <v>4.5560200000000002E-2</v>
      </c>
      <c r="CO2051">
        <v>5.5994599999999999E-2</v>
      </c>
      <c r="CP2051">
        <v>0.12610099999999999</v>
      </c>
      <c r="CQ2051">
        <v>-3.0164099999999999E-2</v>
      </c>
      <c r="CR2051">
        <v>3.7538299999999997E-2</v>
      </c>
      <c r="CS2051">
        <v>-3.15094E-2</v>
      </c>
      <c r="CT2051" s="62">
        <v>-8.3735000000000007E-3</v>
      </c>
      <c r="CU2051">
        <v>5.2180000000000004E-3</v>
      </c>
      <c r="CV2051">
        <v>1.4020700000000001E-2</v>
      </c>
      <c r="CW2051">
        <v>9.6957699999999994E-2</v>
      </c>
      <c r="CX2051">
        <v>0.10371950000000001</v>
      </c>
      <c r="CY2051">
        <v>0.1473091</v>
      </c>
      <c r="CZ2051">
        <v>5.7397499999999997E-2</v>
      </c>
      <c r="DA2051">
        <v>-4.3955899999999999E-2</v>
      </c>
      <c r="DB2051">
        <v>-7.3095E-3</v>
      </c>
      <c r="DC2051">
        <v>3.50969E-2</v>
      </c>
      <c r="DD2051">
        <v>4.6496799999999998E-2</v>
      </c>
      <c r="DE2051">
        <v>8.2362000000000008E-3</v>
      </c>
      <c r="DF2051">
        <v>1.7627299999999999E-2</v>
      </c>
      <c r="DG2051">
        <v>1.9428000000000001E-2</v>
      </c>
      <c r="DH2051">
        <v>4.5888199999999997E-2</v>
      </c>
      <c r="DI2051">
        <v>9.6272499999999997E-2</v>
      </c>
      <c r="DJ2051">
        <v>-2.12905E-2</v>
      </c>
      <c r="DK2051">
        <v>0.14061709999999999</v>
      </c>
      <c r="DL2051">
        <v>0.102178</v>
      </c>
      <c r="DM2051">
        <v>0.11535819999999999</v>
      </c>
      <c r="DN2051">
        <v>0.18575130000000001</v>
      </c>
      <c r="DO2051">
        <v>4.4977999999999997E-2</v>
      </c>
      <c r="DP2051">
        <v>0.1114217</v>
      </c>
      <c r="DQ2051">
        <v>3.2007399999999998E-2</v>
      </c>
      <c r="DR2051">
        <v>4.10511E-2</v>
      </c>
      <c r="DS2051">
        <v>5.3210100000000003E-2</v>
      </c>
      <c r="DT2051">
        <v>6.55496E-2</v>
      </c>
      <c r="DU2051">
        <v>0.14350180000000001</v>
      </c>
      <c r="DV2051">
        <v>0.1392767</v>
      </c>
      <c r="DW2051">
        <v>0.20215259999999999</v>
      </c>
      <c r="DX2051">
        <v>0.15658440000000001</v>
      </c>
      <c r="DY2051">
        <v>5.5730799999999997E-2</v>
      </c>
      <c r="DZ2051">
        <v>7.5788700000000001E-2</v>
      </c>
      <c r="EA2051">
        <v>7.3901099999999997E-2</v>
      </c>
      <c r="EB2051">
        <v>8.7236999999999995E-2</v>
      </c>
      <c r="EC2051">
        <v>4.8233699999999997E-2</v>
      </c>
      <c r="ED2051">
        <v>4.4058399999999998E-2</v>
      </c>
      <c r="EE2051">
        <v>5.2560900000000001E-2</v>
      </c>
      <c r="EF2051">
        <v>8.4595299999999998E-2</v>
      </c>
      <c r="EG2051">
        <v>0.14042379999999999</v>
      </c>
      <c r="EH2051">
        <v>3.3124599999999997E-2</v>
      </c>
      <c r="EI2051">
        <v>0.20537159999999999</v>
      </c>
      <c r="EJ2051">
        <v>0.18392500000000001</v>
      </c>
      <c r="EK2051">
        <v>0.20106969999999999</v>
      </c>
      <c r="EL2051">
        <v>0.27187689999999998</v>
      </c>
      <c r="EM2051">
        <v>0.15347140000000001</v>
      </c>
      <c r="EN2051">
        <v>0.2180976</v>
      </c>
      <c r="EO2051">
        <v>0.1237156</v>
      </c>
      <c r="EP2051">
        <v>0.1124124</v>
      </c>
      <c r="EQ2051">
        <v>0.122503</v>
      </c>
      <c r="ER2051">
        <v>0.1399492</v>
      </c>
      <c r="ES2051">
        <v>0.21070410000000001</v>
      </c>
      <c r="ET2051">
        <v>0.1906157</v>
      </c>
      <c r="EU2051">
        <v>63.663330000000002</v>
      </c>
      <c r="EV2051">
        <v>61.45223</v>
      </c>
      <c r="EW2051">
        <v>61.366720000000001</v>
      </c>
      <c r="EX2051">
        <v>60.934510000000003</v>
      </c>
      <c r="EY2051">
        <v>60.392910000000001</v>
      </c>
      <c r="EZ2051">
        <v>60.893680000000003</v>
      </c>
      <c r="FA2051">
        <v>59.27196</v>
      </c>
      <c r="FB2051">
        <v>60.304310000000001</v>
      </c>
      <c r="FC2051">
        <v>67.969179999999994</v>
      </c>
      <c r="FD2051">
        <v>77.149460000000005</v>
      </c>
      <c r="FE2051">
        <v>82.56317</v>
      </c>
      <c r="FF2051">
        <v>86.224959999999996</v>
      </c>
      <c r="FG2051">
        <v>88.401390000000006</v>
      </c>
      <c r="FH2051">
        <v>90.257320000000007</v>
      </c>
      <c r="FI2051">
        <v>91.808170000000004</v>
      </c>
      <c r="FJ2051">
        <v>89.00385</v>
      </c>
      <c r="FK2051">
        <v>87.51464</v>
      </c>
      <c r="FL2051">
        <v>86.103229999999996</v>
      </c>
      <c r="FM2051">
        <v>83.342060000000004</v>
      </c>
      <c r="FN2051">
        <v>77.531589999999994</v>
      </c>
      <c r="FO2051">
        <v>73.561629999999994</v>
      </c>
      <c r="FP2051">
        <v>70.218800000000002</v>
      </c>
      <c r="FQ2051">
        <v>68.702619999999996</v>
      </c>
      <c r="FR2051">
        <v>65.968410000000006</v>
      </c>
      <c r="FS2051">
        <v>1.0314909999999999</v>
      </c>
      <c r="FT2051">
        <v>4.25105E-2</v>
      </c>
      <c r="FU2051">
        <v>8.9526800000000004E-2</v>
      </c>
    </row>
    <row r="2052" spans="1:177" x14ac:dyDescent="0.25">
      <c r="A2052" t="s">
        <v>226</v>
      </c>
      <c r="B2052" t="s">
        <v>199</v>
      </c>
      <c r="C2052" t="s">
        <v>301</v>
      </c>
      <c r="D2052" s="19" t="s">
        <v>242</v>
      </c>
      <c r="E2052" t="s">
        <v>219</v>
      </c>
      <c r="F2052">
        <v>16839</v>
      </c>
      <c r="G2052">
        <v>0.46683920000000001</v>
      </c>
      <c r="H2052">
        <v>0.38748680000000002</v>
      </c>
      <c r="I2052">
        <v>0.35162270000000001</v>
      </c>
      <c r="J2052">
        <v>0.34765469999999998</v>
      </c>
      <c r="K2052">
        <v>0.36157830000000002</v>
      </c>
      <c r="L2052">
        <v>0.38595580000000002</v>
      </c>
      <c r="M2052">
        <v>0.43384099999999998</v>
      </c>
      <c r="N2052">
        <v>0.48004039999999998</v>
      </c>
      <c r="O2052">
        <v>0.49157440000000002</v>
      </c>
      <c r="P2052">
        <v>0.50888319999999998</v>
      </c>
      <c r="Q2052">
        <v>0.53558969999999995</v>
      </c>
      <c r="R2052">
        <v>0.57396230000000004</v>
      </c>
      <c r="S2052">
        <v>0.6173689</v>
      </c>
      <c r="T2052">
        <v>0.66338379999999997</v>
      </c>
      <c r="U2052">
        <v>0.7014918</v>
      </c>
      <c r="V2052">
        <v>0.75031440000000005</v>
      </c>
      <c r="W2052">
        <v>0.76998909999999998</v>
      </c>
      <c r="X2052">
        <v>0.79128299999999996</v>
      </c>
      <c r="Y2052">
        <v>0.76343079999999996</v>
      </c>
      <c r="Z2052">
        <v>0.78702950000000005</v>
      </c>
      <c r="AA2052">
        <v>0.76984960000000002</v>
      </c>
      <c r="AB2052">
        <v>0.734101</v>
      </c>
      <c r="AC2052">
        <v>0.67109940000000001</v>
      </c>
      <c r="AD2052">
        <v>0.56339660000000003</v>
      </c>
      <c r="AE2052">
        <v>-0.13234650000000001</v>
      </c>
      <c r="AF2052">
        <v>-0.1696783</v>
      </c>
      <c r="AG2052">
        <v>-0.1628184</v>
      </c>
      <c r="AH2052">
        <v>-0.13133739999999999</v>
      </c>
      <c r="AI2052">
        <v>-9.3251100000000003E-2</v>
      </c>
      <c r="AJ2052">
        <v>-5.8827600000000001E-2</v>
      </c>
      <c r="AK2052">
        <v>-4.0054199999999998E-2</v>
      </c>
      <c r="AL2052">
        <v>-2.8225900000000002E-2</v>
      </c>
      <c r="AM2052">
        <v>-1.80016E-2</v>
      </c>
      <c r="AN2052">
        <v>-1.6387200000000001E-2</v>
      </c>
      <c r="AO2052">
        <v>-1.53927E-2</v>
      </c>
      <c r="AP2052">
        <v>-1.58236E-2</v>
      </c>
      <c r="AQ2052">
        <v>-1.97009E-2</v>
      </c>
      <c r="AR2052">
        <v>-7.8416000000000007E-3</v>
      </c>
      <c r="AS2052">
        <v>-6.5094999999999997E-3</v>
      </c>
      <c r="AT2052">
        <v>-1.3139E-3</v>
      </c>
      <c r="AU2052">
        <v>-8.6229999999999998E-4</v>
      </c>
      <c r="AV2052">
        <v>-2.7640999999999998E-3</v>
      </c>
      <c r="AW2052">
        <v>-2.56621E-2</v>
      </c>
      <c r="AX2052">
        <v>-1.6808699999999999E-2</v>
      </c>
      <c r="AY2052">
        <v>-2.0159E-2</v>
      </c>
      <c r="AZ2052">
        <v>-3.9127099999999998E-2</v>
      </c>
      <c r="BA2052">
        <v>-3.5179000000000002E-2</v>
      </c>
      <c r="BB2052">
        <v>-5.2880900000000002E-2</v>
      </c>
      <c r="BC2052">
        <v>-0.1078366</v>
      </c>
      <c r="BD2052">
        <v>-0.13871530000000001</v>
      </c>
      <c r="BE2052">
        <v>-0.13465389999999999</v>
      </c>
      <c r="BF2052">
        <v>-0.10800170000000001</v>
      </c>
      <c r="BG2052">
        <v>-7.6517699999999994E-2</v>
      </c>
      <c r="BH2052">
        <v>-4.9412600000000001E-2</v>
      </c>
      <c r="BI2052">
        <v>-3.1564500000000002E-2</v>
      </c>
      <c r="BJ2052">
        <v>-1.97529E-2</v>
      </c>
      <c r="BK2052">
        <v>-9.8499E-3</v>
      </c>
      <c r="BL2052">
        <v>-7.9749999999999995E-3</v>
      </c>
      <c r="BM2052">
        <v>-5.4724999999999999E-3</v>
      </c>
      <c r="BN2052">
        <v>-5.0587999999999996E-3</v>
      </c>
      <c r="BO2052">
        <v>-7.8220000000000008E-3</v>
      </c>
      <c r="BP2052">
        <v>5.1482999999999998E-3</v>
      </c>
      <c r="BQ2052">
        <v>8.0877999999999992E-3</v>
      </c>
      <c r="BR2052">
        <v>1.45763E-2</v>
      </c>
      <c r="BS2052">
        <v>1.5055900000000001E-2</v>
      </c>
      <c r="BT2052">
        <v>1.2757299999999999E-2</v>
      </c>
      <c r="BU2052">
        <v>-1.10142E-2</v>
      </c>
      <c r="BV2052">
        <v>-3.0087E-3</v>
      </c>
      <c r="BW2052">
        <v>-7.3492000000000002E-3</v>
      </c>
      <c r="BX2052">
        <v>-2.6568999999999999E-2</v>
      </c>
      <c r="BY2052">
        <v>-2.2171300000000001E-2</v>
      </c>
      <c r="BZ2052">
        <v>-3.9257100000000003E-2</v>
      </c>
      <c r="CA2052">
        <v>-9.08611E-2</v>
      </c>
      <c r="CB2052">
        <v>-0.1172704</v>
      </c>
      <c r="CC2052">
        <v>-0.11514720000000001</v>
      </c>
      <c r="CD2052">
        <v>-9.1839400000000002E-2</v>
      </c>
      <c r="CE2052">
        <v>-6.4928100000000002E-2</v>
      </c>
      <c r="CF2052">
        <v>-4.2891800000000001E-2</v>
      </c>
      <c r="CG2052">
        <v>-2.5684499999999999E-2</v>
      </c>
      <c r="CH2052">
        <v>-1.3884499999999999E-2</v>
      </c>
      <c r="CI2052">
        <v>-4.2040999999999997E-3</v>
      </c>
      <c r="CJ2052">
        <v>-2.1486999999999999E-3</v>
      </c>
      <c r="CK2052">
        <v>1.3983000000000001E-3</v>
      </c>
      <c r="CL2052">
        <v>2.3968000000000001E-3</v>
      </c>
      <c r="CM2052">
        <v>4.0539999999999999E-4</v>
      </c>
      <c r="CN2052">
        <v>1.4145100000000001E-2</v>
      </c>
      <c r="CO2052">
        <v>1.81978E-2</v>
      </c>
      <c r="CP2052">
        <v>2.5581900000000001E-2</v>
      </c>
      <c r="CQ2052">
        <v>2.6080800000000001E-2</v>
      </c>
      <c r="CR2052">
        <v>2.3507400000000001E-2</v>
      </c>
      <c r="CS2052">
        <v>-8.6910000000000004E-4</v>
      </c>
      <c r="CT2052">
        <v>6.5491000000000004E-3</v>
      </c>
      <c r="CU2052">
        <v>1.5227999999999999E-3</v>
      </c>
      <c r="CV2052">
        <v>-1.78713E-2</v>
      </c>
      <c r="CW2052">
        <v>-1.31623E-2</v>
      </c>
      <c r="CX2052">
        <v>-2.9821299999999999E-2</v>
      </c>
      <c r="CY2052">
        <v>-7.3885599999999996E-2</v>
      </c>
      <c r="CZ2052">
        <v>-9.5825400000000005E-2</v>
      </c>
      <c r="DA2052">
        <v>-9.5640500000000003E-2</v>
      </c>
      <c r="DB2052">
        <v>-7.5677099999999997E-2</v>
      </c>
      <c r="DC2052">
        <v>-5.33386E-2</v>
      </c>
      <c r="DD2052">
        <v>-3.6371000000000001E-2</v>
      </c>
      <c r="DE2052">
        <v>-1.9804599999999999E-2</v>
      </c>
      <c r="DF2052">
        <v>-8.0161E-3</v>
      </c>
      <c r="DG2052">
        <v>1.4417E-3</v>
      </c>
      <c r="DH2052">
        <v>3.6775000000000002E-3</v>
      </c>
      <c r="DI2052">
        <v>8.2690000000000003E-3</v>
      </c>
      <c r="DJ2052">
        <v>9.8525000000000001E-3</v>
      </c>
      <c r="DK2052">
        <v>8.6327000000000001E-3</v>
      </c>
      <c r="DL2052">
        <v>2.3141800000000001E-2</v>
      </c>
      <c r="DM2052">
        <v>2.83079E-2</v>
      </c>
      <c r="DN2052">
        <v>3.6587500000000002E-2</v>
      </c>
      <c r="DO2052">
        <v>3.7105800000000001E-2</v>
      </c>
      <c r="DP2052">
        <v>3.4257500000000003E-2</v>
      </c>
      <c r="DQ2052">
        <v>9.2759999999999995E-3</v>
      </c>
      <c r="DR2052">
        <v>1.61069E-2</v>
      </c>
      <c r="DS2052">
        <v>1.0394799999999999E-2</v>
      </c>
      <c r="DT2052">
        <v>-9.1734999999999994E-3</v>
      </c>
      <c r="DU2052">
        <v>-4.1532000000000001E-3</v>
      </c>
      <c r="DV2052">
        <v>-2.0385400000000001E-2</v>
      </c>
      <c r="DW2052">
        <v>-4.9375599999999999E-2</v>
      </c>
      <c r="DX2052">
        <v>-6.4862400000000001E-2</v>
      </c>
      <c r="DY2052">
        <v>-6.7475999999999994E-2</v>
      </c>
      <c r="DZ2052">
        <v>-5.23413E-2</v>
      </c>
      <c r="EA2052">
        <v>-3.6605100000000002E-2</v>
      </c>
      <c r="EB2052">
        <v>-2.6956000000000001E-2</v>
      </c>
      <c r="EC2052">
        <v>-1.13148E-2</v>
      </c>
      <c r="ED2052">
        <v>4.5679999999999999E-4</v>
      </c>
      <c r="EE2052">
        <v>9.5934000000000002E-3</v>
      </c>
      <c r="EF2052">
        <v>1.20897E-2</v>
      </c>
      <c r="EG2052">
        <v>1.8189199999999999E-2</v>
      </c>
      <c r="EH2052">
        <v>2.0617199999999999E-2</v>
      </c>
      <c r="EI2052">
        <v>2.0511700000000001E-2</v>
      </c>
      <c r="EJ2052">
        <v>3.6131700000000003E-2</v>
      </c>
      <c r="EK2052">
        <v>4.2905199999999998E-2</v>
      </c>
      <c r="EL2052">
        <v>5.2477700000000002E-2</v>
      </c>
      <c r="EM2052">
        <v>5.3024000000000002E-2</v>
      </c>
      <c r="EN2052">
        <v>4.9778900000000001E-2</v>
      </c>
      <c r="EO2052">
        <v>2.3923900000000001E-2</v>
      </c>
      <c r="EP2052">
        <v>2.99069E-2</v>
      </c>
      <c r="EQ2052">
        <v>2.3204599999999999E-2</v>
      </c>
      <c r="ER2052">
        <v>3.3846000000000002E-3</v>
      </c>
      <c r="ES2052">
        <v>8.8544999999999995E-3</v>
      </c>
      <c r="ET2052">
        <v>-6.7616000000000004E-3</v>
      </c>
      <c r="EU2052">
        <v>67.971410000000006</v>
      </c>
      <c r="EV2052">
        <v>67.468620000000001</v>
      </c>
      <c r="EW2052">
        <v>66.94896</v>
      </c>
      <c r="EX2052">
        <v>66.685230000000004</v>
      </c>
      <c r="EY2052">
        <v>66.27</v>
      </c>
      <c r="EZ2052">
        <v>65.853120000000004</v>
      </c>
      <c r="FA2052">
        <v>65.582539999999995</v>
      </c>
      <c r="FB2052">
        <v>65.254840000000002</v>
      </c>
      <c r="FC2052">
        <v>67.426509999999993</v>
      </c>
      <c r="FD2052">
        <v>70.021829999999994</v>
      </c>
      <c r="FE2052">
        <v>73.120859999999993</v>
      </c>
      <c r="FF2052">
        <v>75.880899999999997</v>
      </c>
      <c r="FG2052">
        <v>77.392579999999995</v>
      </c>
      <c r="FH2052">
        <v>77.811800000000005</v>
      </c>
      <c r="FI2052">
        <v>78.013339999999999</v>
      </c>
      <c r="FJ2052">
        <v>77.468469999999996</v>
      </c>
      <c r="FK2052">
        <v>76.839550000000003</v>
      </c>
      <c r="FL2052">
        <v>75.658410000000003</v>
      </c>
      <c r="FM2052">
        <v>73.52646</v>
      </c>
      <c r="FN2052">
        <v>70.920310000000001</v>
      </c>
      <c r="FO2052">
        <v>69.546459999999996</v>
      </c>
      <c r="FP2052">
        <v>69.041650000000004</v>
      </c>
      <c r="FQ2052">
        <v>68.514189999999999</v>
      </c>
      <c r="FR2052">
        <v>68.17944</v>
      </c>
      <c r="FS2052">
        <v>0.32134079999999998</v>
      </c>
      <c r="FT2052">
        <v>1.07294E-2</v>
      </c>
      <c r="FU2052">
        <v>1.7039499999999999E-2</v>
      </c>
    </row>
    <row r="2053" spans="1:177" x14ac:dyDescent="0.25">
      <c r="A2053" t="s">
        <v>226</v>
      </c>
      <c r="B2053" t="s">
        <v>199</v>
      </c>
      <c r="C2053" t="s">
        <v>301</v>
      </c>
      <c r="D2053" s="19" t="s">
        <v>242</v>
      </c>
      <c r="E2053" t="s">
        <v>220</v>
      </c>
      <c r="F2053">
        <v>11591</v>
      </c>
      <c r="G2053">
        <v>0.46175680000000002</v>
      </c>
      <c r="H2053">
        <v>0.39937479999999997</v>
      </c>
      <c r="I2053">
        <v>0.36243989999999998</v>
      </c>
      <c r="J2053">
        <v>0.34689999999999999</v>
      </c>
      <c r="K2053">
        <v>0.34923290000000001</v>
      </c>
      <c r="L2053">
        <v>0.37694420000000001</v>
      </c>
      <c r="M2053">
        <v>0.41943360000000002</v>
      </c>
      <c r="N2053">
        <v>0.47369919999999999</v>
      </c>
      <c r="O2053">
        <v>0.4865121</v>
      </c>
      <c r="P2053">
        <v>0.50308699999999995</v>
      </c>
      <c r="Q2053">
        <v>0.51256040000000003</v>
      </c>
      <c r="R2053">
        <v>0.53875989999999996</v>
      </c>
      <c r="S2053">
        <v>0.57240809999999998</v>
      </c>
      <c r="T2053">
        <v>0.6053077</v>
      </c>
      <c r="U2053">
        <v>0.63007340000000001</v>
      </c>
      <c r="V2053">
        <v>0.67480989999999996</v>
      </c>
      <c r="W2053">
        <v>0.70389250000000003</v>
      </c>
      <c r="X2053">
        <v>0.72696349999999998</v>
      </c>
      <c r="Y2053">
        <v>0.72453970000000001</v>
      </c>
      <c r="Z2053">
        <v>0.7561852</v>
      </c>
      <c r="AA2053">
        <v>0.7474307</v>
      </c>
      <c r="AB2053">
        <v>0.71196409999999999</v>
      </c>
      <c r="AC2053">
        <v>0.64181770000000005</v>
      </c>
      <c r="AD2053">
        <v>0.53741939999999999</v>
      </c>
      <c r="AE2053">
        <v>-0.1076647</v>
      </c>
      <c r="AF2053">
        <v>-0.12768209999999999</v>
      </c>
      <c r="AG2053">
        <v>-0.1331975</v>
      </c>
      <c r="AH2053">
        <v>-0.1242969</v>
      </c>
      <c r="AI2053">
        <v>-0.1024528</v>
      </c>
      <c r="AJ2053">
        <v>-5.47365E-2</v>
      </c>
      <c r="AK2053">
        <v>-4.12562E-2</v>
      </c>
      <c r="AL2053">
        <v>-2.6320300000000001E-2</v>
      </c>
      <c r="AM2053">
        <v>-1.5210899999999999E-2</v>
      </c>
      <c r="AN2053">
        <v>-1.3740199999999999E-2</v>
      </c>
      <c r="AO2053">
        <v>-2.40726E-2</v>
      </c>
      <c r="AP2053">
        <v>-2.8751700000000002E-2</v>
      </c>
      <c r="AQ2053">
        <v>-2.86422E-2</v>
      </c>
      <c r="AR2053">
        <v>-1.8858199999999999E-2</v>
      </c>
      <c r="AS2053">
        <v>-1.99972E-2</v>
      </c>
      <c r="AT2053">
        <v>-9.9999000000000008E-3</v>
      </c>
      <c r="AU2053">
        <v>1.5491999999999999E-3</v>
      </c>
      <c r="AV2053">
        <v>-2.5157999999999999E-3</v>
      </c>
      <c r="AW2053">
        <v>-1.44574E-2</v>
      </c>
      <c r="AX2053">
        <v>-6.9560000000000004E-3</v>
      </c>
      <c r="AY2053">
        <v>-7.6429000000000002E-3</v>
      </c>
      <c r="AZ2053">
        <v>-2.6909599999999999E-2</v>
      </c>
      <c r="BA2053">
        <v>-3.6002399999999997E-2</v>
      </c>
      <c r="BB2053">
        <v>-5.9745399999999997E-2</v>
      </c>
      <c r="BC2053">
        <v>-8.7258699999999995E-2</v>
      </c>
      <c r="BD2053">
        <v>-0.1030203</v>
      </c>
      <c r="BE2053">
        <v>-0.10690669999999999</v>
      </c>
      <c r="BF2053">
        <v>-9.7586099999999995E-2</v>
      </c>
      <c r="BG2053">
        <v>-8.0243999999999996E-2</v>
      </c>
      <c r="BH2053">
        <v>-4.4344399999999999E-2</v>
      </c>
      <c r="BI2053">
        <v>-3.0644500000000002E-2</v>
      </c>
      <c r="BJ2053">
        <v>-1.5273E-2</v>
      </c>
      <c r="BK2053">
        <v>-5.3356999999999996E-3</v>
      </c>
      <c r="BL2053">
        <v>-3.0896999999999999E-3</v>
      </c>
      <c r="BM2053">
        <v>-1.16048E-2</v>
      </c>
      <c r="BN2053">
        <v>-1.44E-2</v>
      </c>
      <c r="BO2053">
        <v>-1.4057200000000001E-2</v>
      </c>
      <c r="BP2053">
        <v>-1.6586999999999999E-3</v>
      </c>
      <c r="BQ2053">
        <v>-9.0649999999999997E-4</v>
      </c>
      <c r="BR2053">
        <v>9.5957999999999998E-3</v>
      </c>
      <c r="BS2053">
        <v>2.0672300000000001E-2</v>
      </c>
      <c r="BT2053">
        <v>1.5870700000000001E-2</v>
      </c>
      <c r="BU2053">
        <v>2.2533000000000002E-3</v>
      </c>
      <c r="BV2053">
        <v>9.0142999999999994E-3</v>
      </c>
      <c r="BW2053">
        <v>7.4980000000000003E-3</v>
      </c>
      <c r="BX2053">
        <v>-1.1883599999999999E-2</v>
      </c>
      <c r="BY2053">
        <v>-1.98243E-2</v>
      </c>
      <c r="BZ2053">
        <v>-4.2049299999999998E-2</v>
      </c>
      <c r="CA2053">
        <v>-7.3125599999999999E-2</v>
      </c>
      <c r="CB2053">
        <v>-8.5939699999999994E-2</v>
      </c>
      <c r="CC2053">
        <v>-8.8697799999999993E-2</v>
      </c>
      <c r="CD2053">
        <v>-7.9086299999999998E-2</v>
      </c>
      <c r="CE2053">
        <v>-6.4862199999999995E-2</v>
      </c>
      <c r="CF2053">
        <v>-3.7146899999999997E-2</v>
      </c>
      <c r="CG2053">
        <v>-2.32949E-2</v>
      </c>
      <c r="CH2053">
        <v>-7.6217000000000003E-3</v>
      </c>
      <c r="CI2053">
        <v>1.5039000000000001E-3</v>
      </c>
      <c r="CJ2053">
        <v>4.2868999999999997E-3</v>
      </c>
      <c r="CK2053">
        <v>-2.9696000000000002E-3</v>
      </c>
      <c r="CL2053">
        <v>-4.4600999999999998E-3</v>
      </c>
      <c r="CM2053">
        <v>-3.9556000000000001E-3</v>
      </c>
      <c r="CN2053">
        <v>1.0253699999999999E-2</v>
      </c>
      <c r="CO2053">
        <v>1.2315599999999999E-2</v>
      </c>
      <c r="CP2053">
        <v>2.3167799999999999E-2</v>
      </c>
      <c r="CQ2053">
        <v>3.3917000000000003E-2</v>
      </c>
      <c r="CR2053">
        <v>2.8604999999999998E-2</v>
      </c>
      <c r="CS2053">
        <v>1.3827000000000001E-2</v>
      </c>
      <c r="CT2053">
        <v>2.0075200000000001E-2</v>
      </c>
      <c r="CU2053">
        <v>1.79845E-2</v>
      </c>
      <c r="CV2053">
        <v>-1.4766E-3</v>
      </c>
      <c r="CW2053">
        <v>-8.6195000000000004E-3</v>
      </c>
      <c r="CX2053">
        <v>-2.9793099999999999E-2</v>
      </c>
      <c r="CY2053">
        <v>-5.89924E-2</v>
      </c>
      <c r="CZ2053">
        <v>-6.8859000000000004E-2</v>
      </c>
      <c r="DA2053">
        <v>-7.0488800000000004E-2</v>
      </c>
      <c r="DB2053">
        <v>-6.0586500000000001E-2</v>
      </c>
      <c r="DC2053">
        <v>-4.9480499999999997E-2</v>
      </c>
      <c r="DD2053">
        <v>-2.9949400000000001E-2</v>
      </c>
      <c r="DE2053">
        <v>-1.5945299999999999E-2</v>
      </c>
      <c r="DF2053">
        <v>2.9600000000000001E-5</v>
      </c>
      <c r="DG2053">
        <v>8.3435000000000002E-3</v>
      </c>
      <c r="DH2053">
        <v>1.16635E-2</v>
      </c>
      <c r="DI2053">
        <v>5.6655000000000004E-3</v>
      </c>
      <c r="DJ2053">
        <v>5.4797999999999999E-3</v>
      </c>
      <c r="DK2053">
        <v>6.1460000000000004E-3</v>
      </c>
      <c r="DL2053">
        <v>2.2166000000000002E-2</v>
      </c>
      <c r="DM2053">
        <v>2.55377E-2</v>
      </c>
      <c r="DN2053">
        <v>3.67397E-2</v>
      </c>
      <c r="DO2053">
        <v>4.7161599999999998E-2</v>
      </c>
      <c r="DP2053">
        <v>4.1339399999999998E-2</v>
      </c>
      <c r="DQ2053">
        <v>2.5400800000000001E-2</v>
      </c>
      <c r="DR2053">
        <v>3.11361E-2</v>
      </c>
      <c r="DS2053">
        <v>2.8471E-2</v>
      </c>
      <c r="DT2053">
        <v>8.9303000000000004E-3</v>
      </c>
      <c r="DU2053">
        <v>2.5853999999999999E-3</v>
      </c>
      <c r="DV2053">
        <v>-1.7536800000000002E-2</v>
      </c>
      <c r="DW2053">
        <v>-3.8586500000000003E-2</v>
      </c>
      <c r="DX2053">
        <v>-4.4197300000000002E-2</v>
      </c>
      <c r="DY2053">
        <v>-4.4198099999999997E-2</v>
      </c>
      <c r="DZ2053">
        <v>-3.3875700000000002E-2</v>
      </c>
      <c r="EA2053">
        <v>-2.7271699999999999E-2</v>
      </c>
      <c r="EB2053">
        <v>-1.95572E-2</v>
      </c>
      <c r="EC2053">
        <v>-5.3337000000000002E-3</v>
      </c>
      <c r="ED2053">
        <v>1.1076799999999999E-2</v>
      </c>
      <c r="EE2053">
        <v>1.82188E-2</v>
      </c>
      <c r="EF2053">
        <v>2.23141E-2</v>
      </c>
      <c r="EG2053">
        <v>1.8133300000000002E-2</v>
      </c>
      <c r="EH2053">
        <v>1.9831499999999998E-2</v>
      </c>
      <c r="EI2053">
        <v>2.0730999999999999E-2</v>
      </c>
      <c r="EJ2053">
        <v>3.9365499999999998E-2</v>
      </c>
      <c r="EK2053">
        <v>4.4628300000000003E-2</v>
      </c>
      <c r="EL2053">
        <v>5.6335499999999997E-2</v>
      </c>
      <c r="EM2053">
        <v>6.6284700000000002E-2</v>
      </c>
      <c r="EN2053">
        <v>5.9725899999999998E-2</v>
      </c>
      <c r="EO2053">
        <v>4.21114E-2</v>
      </c>
      <c r="EP2053">
        <v>4.71064E-2</v>
      </c>
      <c r="EQ2053">
        <v>4.3611900000000002E-2</v>
      </c>
      <c r="ER2053">
        <v>2.39563E-2</v>
      </c>
      <c r="ES2053">
        <v>1.87634E-2</v>
      </c>
      <c r="ET2053">
        <v>1.593E-4</v>
      </c>
      <c r="EU2053">
        <v>68.268199999999993</v>
      </c>
      <c r="EV2053">
        <v>67.766040000000004</v>
      </c>
      <c r="EW2053">
        <v>67.269829999999999</v>
      </c>
      <c r="EX2053">
        <v>67.040189999999996</v>
      </c>
      <c r="EY2053">
        <v>66.652079999999998</v>
      </c>
      <c r="EZ2053">
        <v>66.215230000000005</v>
      </c>
      <c r="FA2053">
        <v>65.908649999999994</v>
      </c>
      <c r="FB2053">
        <v>65.611500000000007</v>
      </c>
      <c r="FC2053">
        <v>67.713470000000001</v>
      </c>
      <c r="FD2053">
        <v>70.201580000000007</v>
      </c>
      <c r="FE2053">
        <v>73.053820000000002</v>
      </c>
      <c r="FF2053">
        <v>75.524959999999993</v>
      </c>
      <c r="FG2053">
        <v>76.691820000000007</v>
      </c>
      <c r="FH2053">
        <v>77.030720000000002</v>
      </c>
      <c r="FI2053">
        <v>77.236559999999997</v>
      </c>
      <c r="FJ2053">
        <v>76.735789999999994</v>
      </c>
      <c r="FK2053">
        <v>76.202619999999996</v>
      </c>
      <c r="FL2053">
        <v>75.119219999999999</v>
      </c>
      <c r="FM2053">
        <v>73.20147</v>
      </c>
      <c r="FN2053">
        <v>70.847340000000003</v>
      </c>
      <c r="FO2053">
        <v>69.676479999999998</v>
      </c>
      <c r="FP2053">
        <v>69.267449999999997</v>
      </c>
      <c r="FQ2053">
        <v>68.768450000000001</v>
      </c>
      <c r="FR2053">
        <v>68.478129999999993</v>
      </c>
      <c r="FS2053">
        <v>0.39004470000000002</v>
      </c>
      <c r="FT2053">
        <v>1.3743200000000001E-2</v>
      </c>
      <c r="FU2053">
        <v>1.9912699999999998E-2</v>
      </c>
    </row>
    <row r="2054" spans="1:177" x14ac:dyDescent="0.25">
      <c r="A2054" t="s">
        <v>226</v>
      </c>
      <c r="B2054" t="s">
        <v>199</v>
      </c>
      <c r="C2054" t="s">
        <v>301</v>
      </c>
      <c r="D2054" s="19" t="s">
        <v>242</v>
      </c>
      <c r="E2054" t="s">
        <v>221</v>
      </c>
      <c r="F2054">
        <v>5247</v>
      </c>
      <c r="G2054">
        <v>0.47939860000000001</v>
      </c>
      <c r="H2054">
        <v>0.36693120000000001</v>
      </c>
      <c r="I2054">
        <v>0.33123370000000002</v>
      </c>
      <c r="J2054">
        <v>0.3498155</v>
      </c>
      <c r="K2054">
        <v>0.3873317</v>
      </c>
      <c r="L2054">
        <v>0.40578370000000002</v>
      </c>
      <c r="M2054">
        <v>0.46548060000000002</v>
      </c>
      <c r="N2054">
        <v>0.49428840000000002</v>
      </c>
      <c r="O2054">
        <v>0.50354319999999997</v>
      </c>
      <c r="P2054">
        <v>0.52286679999999996</v>
      </c>
      <c r="Q2054">
        <v>0.58575730000000004</v>
      </c>
      <c r="R2054">
        <v>0.65117130000000001</v>
      </c>
      <c r="S2054">
        <v>0.71614549999999999</v>
      </c>
      <c r="T2054">
        <v>0.79201140000000003</v>
      </c>
      <c r="U2054">
        <v>0.86001890000000003</v>
      </c>
      <c r="V2054">
        <v>0.91800579999999998</v>
      </c>
      <c r="W2054">
        <v>0.9168058</v>
      </c>
      <c r="X2054">
        <v>0.93439939999999999</v>
      </c>
      <c r="Y2054">
        <v>0.85055749999999997</v>
      </c>
      <c r="Z2054">
        <v>0.85747399999999996</v>
      </c>
      <c r="AA2054">
        <v>0.82243290000000002</v>
      </c>
      <c r="AB2054">
        <v>0.78523779999999999</v>
      </c>
      <c r="AC2054">
        <v>0.73592250000000003</v>
      </c>
      <c r="AD2054">
        <v>0.61984430000000001</v>
      </c>
      <c r="AE2054">
        <v>-0.23198240000000001</v>
      </c>
      <c r="AF2054">
        <v>-0.3134499</v>
      </c>
      <c r="AG2054">
        <v>-0.2817384</v>
      </c>
      <c r="AH2054">
        <v>-0.1961368</v>
      </c>
      <c r="AI2054">
        <v>-0.10650809999999999</v>
      </c>
      <c r="AJ2054">
        <v>-8.8047899999999998E-2</v>
      </c>
      <c r="AK2054">
        <v>-5.5090600000000003E-2</v>
      </c>
      <c r="AL2054">
        <v>-4.8790300000000002E-2</v>
      </c>
      <c r="AM2054">
        <v>-4.0474599999999999E-2</v>
      </c>
      <c r="AN2054">
        <v>-3.81366E-2</v>
      </c>
      <c r="AO2054">
        <v>-1.7303700000000002E-2</v>
      </c>
      <c r="AP2054">
        <v>-8.1236999999999993E-3</v>
      </c>
      <c r="AQ2054">
        <v>-2.48805E-2</v>
      </c>
      <c r="AR2054">
        <v>-7.9945999999999993E-3</v>
      </c>
      <c r="AS2054">
        <v>-4.3125000000000004E-3</v>
      </c>
      <c r="AT2054">
        <v>-1.38596E-2</v>
      </c>
      <c r="AU2054">
        <v>-3.8448299999999998E-2</v>
      </c>
      <c r="AV2054">
        <v>-3.4871399999999997E-2</v>
      </c>
      <c r="AW2054">
        <v>-8.0243200000000001E-2</v>
      </c>
      <c r="AX2054">
        <v>-6.5367400000000006E-2</v>
      </c>
      <c r="AY2054">
        <v>-7.1530300000000005E-2</v>
      </c>
      <c r="AZ2054">
        <v>-8.9991100000000004E-2</v>
      </c>
      <c r="BA2054">
        <v>-6.0057600000000003E-2</v>
      </c>
      <c r="BB2054">
        <v>-6.5491099999999997E-2</v>
      </c>
      <c r="BC2054">
        <v>-0.17093069999999999</v>
      </c>
      <c r="BD2054">
        <v>-0.2350341</v>
      </c>
      <c r="BE2054">
        <v>-0.21573819999999999</v>
      </c>
      <c r="BF2054">
        <v>-0.15084839999999999</v>
      </c>
      <c r="BG2054">
        <v>-8.2905900000000005E-2</v>
      </c>
      <c r="BH2054">
        <v>-6.8890400000000004E-2</v>
      </c>
      <c r="BI2054">
        <v>-4.0919999999999998E-2</v>
      </c>
      <c r="BJ2054">
        <v>-3.6179799999999998E-2</v>
      </c>
      <c r="BK2054">
        <v>-2.6014099999999998E-2</v>
      </c>
      <c r="BL2054">
        <v>-2.4557900000000001E-2</v>
      </c>
      <c r="BM2054">
        <v>-9.4110000000000005E-4</v>
      </c>
      <c r="BN2054">
        <v>6.7581000000000004E-3</v>
      </c>
      <c r="BO2054">
        <v>-4.5071E-3</v>
      </c>
      <c r="BP2054">
        <v>1.04478E-2</v>
      </c>
      <c r="BQ2054">
        <v>1.7216499999999999E-2</v>
      </c>
      <c r="BR2054">
        <v>1.32397E-2</v>
      </c>
      <c r="BS2054">
        <v>-9.9580999999999992E-3</v>
      </c>
      <c r="BT2054">
        <v>-6.3147999999999998E-3</v>
      </c>
      <c r="BU2054">
        <v>-5.1726500000000002E-2</v>
      </c>
      <c r="BV2054">
        <v>-3.9098000000000001E-2</v>
      </c>
      <c r="BW2054">
        <v>-4.7985899999999998E-2</v>
      </c>
      <c r="BX2054">
        <v>-6.7397600000000002E-2</v>
      </c>
      <c r="BY2054">
        <v>-3.8145100000000001E-2</v>
      </c>
      <c r="BZ2054">
        <v>-4.4966600000000002E-2</v>
      </c>
      <c r="CA2054">
        <v>-0.1286465</v>
      </c>
      <c r="CB2054">
        <v>-0.18072360000000001</v>
      </c>
      <c r="CC2054">
        <v>-0.1700267</v>
      </c>
      <c r="CD2054">
        <v>-0.1194818</v>
      </c>
      <c r="CE2054">
        <v>-6.6559099999999996E-2</v>
      </c>
      <c r="CF2054">
        <v>-5.5621999999999998E-2</v>
      </c>
      <c r="CG2054">
        <v>-3.1105500000000001E-2</v>
      </c>
      <c r="CH2054">
        <v>-2.7445799999999999E-2</v>
      </c>
      <c r="CI2054">
        <v>-1.5998800000000001E-2</v>
      </c>
      <c r="CJ2054">
        <v>-1.51533E-2</v>
      </c>
      <c r="CK2054">
        <v>1.03917E-2</v>
      </c>
      <c r="CL2054">
        <v>1.70651E-2</v>
      </c>
      <c r="CM2054">
        <v>9.6033999999999998E-3</v>
      </c>
      <c r="CN2054">
        <v>2.3220899999999999E-2</v>
      </c>
      <c r="CO2054">
        <v>3.21274E-2</v>
      </c>
      <c r="CP2054">
        <v>3.2008599999999998E-2</v>
      </c>
      <c r="CQ2054">
        <v>9.7741000000000008E-3</v>
      </c>
      <c r="CR2054">
        <v>1.34635E-2</v>
      </c>
      <c r="CS2054">
        <v>-3.1975900000000002E-2</v>
      </c>
      <c r="CT2054">
        <v>-2.09039E-2</v>
      </c>
      <c r="CU2054">
        <v>-3.1679100000000002E-2</v>
      </c>
      <c r="CV2054">
        <v>-5.1749400000000001E-2</v>
      </c>
      <c r="CW2054">
        <v>-2.2968599999999999E-2</v>
      </c>
      <c r="CX2054">
        <v>-3.0751400000000002E-2</v>
      </c>
      <c r="CY2054">
        <v>-8.6362300000000003E-2</v>
      </c>
      <c r="CZ2054">
        <v>-0.126413</v>
      </c>
      <c r="DA2054">
        <v>-0.1243151</v>
      </c>
      <c r="DB2054">
        <v>-8.8115200000000005E-2</v>
      </c>
      <c r="DC2054">
        <v>-5.0212300000000001E-2</v>
      </c>
      <c r="DD2054">
        <v>-4.2353599999999998E-2</v>
      </c>
      <c r="DE2054">
        <v>-2.1291000000000001E-2</v>
      </c>
      <c r="DF2054">
        <v>-1.8711800000000001E-2</v>
      </c>
      <c r="DG2054">
        <v>-5.9836000000000004E-3</v>
      </c>
      <c r="DH2054">
        <v>-5.7486999999999998E-3</v>
      </c>
      <c r="DI2054">
        <v>2.1724400000000001E-2</v>
      </c>
      <c r="DJ2054">
        <v>2.7372199999999999E-2</v>
      </c>
      <c r="DK2054">
        <v>2.3713999999999999E-2</v>
      </c>
      <c r="DL2054">
        <v>3.5993999999999998E-2</v>
      </c>
      <c r="DM2054">
        <v>4.7038299999999998E-2</v>
      </c>
      <c r="DN2054">
        <v>5.0777599999999999E-2</v>
      </c>
      <c r="DO2054">
        <v>2.9506299999999999E-2</v>
      </c>
      <c r="DP2054">
        <v>3.3241699999999999E-2</v>
      </c>
      <c r="DQ2054">
        <v>-1.22253E-2</v>
      </c>
      <c r="DR2054">
        <v>-2.7098999999999999E-3</v>
      </c>
      <c r="DS2054">
        <v>-1.53723E-2</v>
      </c>
      <c r="DT2054">
        <v>-3.61012E-2</v>
      </c>
      <c r="DU2054">
        <v>-7.7920999999999997E-3</v>
      </c>
      <c r="DV2054">
        <v>-1.6536200000000001E-2</v>
      </c>
      <c r="DW2054">
        <v>-2.5310699999999998E-2</v>
      </c>
      <c r="DX2054">
        <v>-4.7997199999999997E-2</v>
      </c>
      <c r="DY2054">
        <v>-5.8314999999999999E-2</v>
      </c>
      <c r="DZ2054">
        <v>-4.2826799999999998E-2</v>
      </c>
      <c r="EA2054">
        <v>-2.6610100000000001E-2</v>
      </c>
      <c r="EB2054">
        <v>-2.31962E-2</v>
      </c>
      <c r="EC2054">
        <v>-7.1203999999999998E-3</v>
      </c>
      <c r="ED2054">
        <v>-6.1012000000000002E-3</v>
      </c>
      <c r="EE2054">
        <v>8.4769000000000008E-3</v>
      </c>
      <c r="EF2054">
        <v>7.8300000000000002E-3</v>
      </c>
      <c r="EG2054">
        <v>3.8087000000000003E-2</v>
      </c>
      <c r="EH2054">
        <v>4.2253899999999997E-2</v>
      </c>
      <c r="EI2054">
        <v>4.4087399999999999E-2</v>
      </c>
      <c r="EJ2054">
        <v>5.4436400000000003E-2</v>
      </c>
      <c r="EK2054">
        <v>6.8567299999999998E-2</v>
      </c>
      <c r="EL2054">
        <v>7.7876899999999999E-2</v>
      </c>
      <c r="EM2054">
        <v>5.7996399999999997E-2</v>
      </c>
      <c r="EN2054">
        <v>6.1798400000000003E-2</v>
      </c>
      <c r="EO2054">
        <v>1.6291400000000001E-2</v>
      </c>
      <c r="EP2054">
        <v>2.3559500000000001E-2</v>
      </c>
      <c r="EQ2054">
        <v>8.1721999999999993E-3</v>
      </c>
      <c r="ER2054">
        <v>-1.35078E-2</v>
      </c>
      <c r="ES2054">
        <v>1.41204E-2</v>
      </c>
      <c r="ET2054">
        <v>3.9883000000000002E-3</v>
      </c>
      <c r="EU2054">
        <v>67.316569999999999</v>
      </c>
      <c r="EV2054">
        <v>66.812399999999997</v>
      </c>
      <c r="EW2054">
        <v>66.241020000000006</v>
      </c>
      <c r="EX2054">
        <v>65.902029999999996</v>
      </c>
      <c r="EY2054">
        <v>65.426990000000004</v>
      </c>
      <c r="EZ2054">
        <v>65.054180000000002</v>
      </c>
      <c r="FA2054">
        <v>64.863039999999998</v>
      </c>
      <c r="FB2054">
        <v>64.467910000000003</v>
      </c>
      <c r="FC2054">
        <v>66.793350000000004</v>
      </c>
      <c r="FD2054">
        <v>69.625230000000002</v>
      </c>
      <c r="FE2054">
        <v>73.268789999999996</v>
      </c>
      <c r="FF2054">
        <v>76.666229999999999</v>
      </c>
      <c r="FG2054">
        <v>78.938720000000004</v>
      </c>
      <c r="FH2054">
        <v>79.535150000000002</v>
      </c>
      <c r="FI2054">
        <v>79.727230000000006</v>
      </c>
      <c r="FJ2054">
        <v>79.085040000000006</v>
      </c>
      <c r="FK2054">
        <v>78.244870000000006</v>
      </c>
      <c r="FL2054">
        <v>76.848060000000004</v>
      </c>
      <c r="FM2054">
        <v>74.243489999999994</v>
      </c>
      <c r="FN2054">
        <v>71.081299999999999</v>
      </c>
      <c r="FO2054">
        <v>69.259600000000006</v>
      </c>
      <c r="FP2054">
        <v>68.543440000000004</v>
      </c>
      <c r="FQ2054">
        <v>67.953190000000006</v>
      </c>
      <c r="FR2054">
        <v>67.520420000000001</v>
      </c>
      <c r="FS2054">
        <v>0.56546079999999999</v>
      </c>
      <c r="FT2054">
        <v>1.6769300000000001E-2</v>
      </c>
      <c r="FU2054">
        <v>3.1944899999999998E-2</v>
      </c>
    </row>
    <row r="2055" spans="1:177" x14ac:dyDescent="0.25">
      <c r="A2055" t="s">
        <v>226</v>
      </c>
      <c r="B2055" t="s">
        <v>199</v>
      </c>
      <c r="C2055" t="s">
        <v>301</v>
      </c>
      <c r="D2055" s="19" t="s">
        <v>254</v>
      </c>
      <c r="E2055" t="s">
        <v>219</v>
      </c>
      <c r="F2055">
        <v>16839</v>
      </c>
      <c r="G2055">
        <v>0.79076329999999995</v>
      </c>
      <c r="H2055">
        <v>0.65284399999999998</v>
      </c>
      <c r="I2055">
        <v>0.55379889999999998</v>
      </c>
      <c r="J2055">
        <v>0.56324660000000004</v>
      </c>
      <c r="K2055">
        <v>0.54197059999999997</v>
      </c>
      <c r="L2055">
        <v>0.56921500000000003</v>
      </c>
      <c r="M2055">
        <v>0.54905060000000006</v>
      </c>
      <c r="N2055">
        <v>0.58271850000000003</v>
      </c>
      <c r="O2055">
        <v>0.69125780000000003</v>
      </c>
      <c r="P2055">
        <v>0.80321209999999998</v>
      </c>
      <c r="Q2055">
        <v>0.95184219999999997</v>
      </c>
      <c r="R2055">
        <v>1.101648</v>
      </c>
      <c r="S2055">
        <v>1.1838839999999999</v>
      </c>
      <c r="T2055">
        <v>1.257131</v>
      </c>
      <c r="U2055">
        <v>1.2855669999999999</v>
      </c>
      <c r="V2055">
        <v>1.393913</v>
      </c>
      <c r="W2055">
        <v>1.2929189999999999</v>
      </c>
      <c r="X2055">
        <v>1.2622530000000001</v>
      </c>
      <c r="Y2055">
        <v>1.2472490000000001</v>
      </c>
      <c r="Z2055">
        <v>1.2508509999999999</v>
      </c>
      <c r="AA2055">
        <v>1.2962480000000001</v>
      </c>
      <c r="AB2055">
        <v>1.356498</v>
      </c>
      <c r="AC2055">
        <v>1.2908170000000001</v>
      </c>
      <c r="AD2055">
        <v>1.061097</v>
      </c>
      <c r="AE2055">
        <v>-0.102481</v>
      </c>
      <c r="AF2055">
        <v>-0.1656852</v>
      </c>
      <c r="AG2055">
        <v>-0.19646230000000001</v>
      </c>
      <c r="AH2055">
        <v>-0.1293205</v>
      </c>
      <c r="AI2055">
        <v>-9.7745200000000004E-2</v>
      </c>
      <c r="AJ2055">
        <v>-4.8302600000000001E-2</v>
      </c>
      <c r="AK2055">
        <v>-8.5750699999999999E-2</v>
      </c>
      <c r="AL2055">
        <v>-9.5642500000000005E-2</v>
      </c>
      <c r="AM2055">
        <v>-3.3069099999999997E-2</v>
      </c>
      <c r="AN2055">
        <v>-1.3977699999999999E-2</v>
      </c>
      <c r="AO2055">
        <v>-7.9750000000000003E-4</v>
      </c>
      <c r="AP2055">
        <v>2.25816E-2</v>
      </c>
      <c r="AQ2055">
        <v>-1.2541399999999999E-2</v>
      </c>
      <c r="AR2055">
        <v>-4.0246999999999998E-2</v>
      </c>
      <c r="AS2055">
        <v>-9.2063000000000006E-2</v>
      </c>
      <c r="AT2055">
        <v>-5.0315699999999998E-2</v>
      </c>
      <c r="AU2055">
        <v>-0.1020214</v>
      </c>
      <c r="AV2055">
        <v>-0.112</v>
      </c>
      <c r="AW2055">
        <v>-7.6156299999999996E-2</v>
      </c>
      <c r="AX2055">
        <v>-4.7609100000000001E-2</v>
      </c>
      <c r="AY2055">
        <v>1.0449E-2</v>
      </c>
      <c r="AZ2055">
        <v>2.46614E-2</v>
      </c>
      <c r="BA2055">
        <v>6.2843200000000002E-2</v>
      </c>
      <c r="BB2055">
        <v>-1.51757E-2</v>
      </c>
      <c r="BC2055">
        <v>-6.8802799999999997E-2</v>
      </c>
      <c r="BD2055">
        <v>-0.12310889999999999</v>
      </c>
      <c r="BE2055">
        <v>-0.1573611</v>
      </c>
      <c r="BF2055">
        <v>-9.5250500000000002E-2</v>
      </c>
      <c r="BG2055">
        <v>-7.3050299999999999E-2</v>
      </c>
      <c r="BH2055">
        <v>-3.0073800000000001E-2</v>
      </c>
      <c r="BI2055">
        <v>-6.6356999999999999E-2</v>
      </c>
      <c r="BJ2055">
        <v>-7.5974799999999995E-2</v>
      </c>
      <c r="BK2055">
        <v>-9.0442000000000005E-3</v>
      </c>
      <c r="BL2055">
        <v>1.31637E-2</v>
      </c>
      <c r="BM2055">
        <v>3.11215E-2</v>
      </c>
      <c r="BN2055">
        <v>5.7937900000000001E-2</v>
      </c>
      <c r="BO2055">
        <v>2.1052100000000001E-2</v>
      </c>
      <c r="BP2055">
        <v>1.5571999999999999E-3</v>
      </c>
      <c r="BQ2055">
        <v>-4.6953000000000002E-2</v>
      </c>
      <c r="BR2055">
        <v>-1.5849E-3</v>
      </c>
      <c r="BS2055">
        <v>-4.67196E-2</v>
      </c>
      <c r="BT2055">
        <v>-5.4956100000000001E-2</v>
      </c>
      <c r="BU2055">
        <v>-3.1352900000000003E-2</v>
      </c>
      <c r="BV2055">
        <v>-6.9496999999999996E-3</v>
      </c>
      <c r="BW2055">
        <v>5.0057900000000002E-2</v>
      </c>
      <c r="BX2055">
        <v>6.1512200000000003E-2</v>
      </c>
      <c r="BY2055">
        <v>9.7654099999999994E-2</v>
      </c>
      <c r="BZ2055">
        <v>1.9251000000000001E-2</v>
      </c>
      <c r="CA2055">
        <v>-4.5477299999999998E-2</v>
      </c>
      <c r="CB2055">
        <v>-9.3620700000000001E-2</v>
      </c>
      <c r="CC2055">
        <v>-0.1302797</v>
      </c>
      <c r="CD2055">
        <v>-7.1653700000000001E-2</v>
      </c>
      <c r="CE2055">
        <v>-5.5946700000000002E-2</v>
      </c>
      <c r="CF2055">
        <v>-1.7448600000000002E-2</v>
      </c>
      <c r="CG2055">
        <v>-5.2925100000000003E-2</v>
      </c>
      <c r="CH2055">
        <v>-6.2353100000000002E-2</v>
      </c>
      <c r="CI2055">
        <v>7.5954999999999998E-3</v>
      </c>
      <c r="CJ2055">
        <v>3.1961799999999999E-2</v>
      </c>
      <c r="CK2055">
        <v>5.3228600000000001E-2</v>
      </c>
      <c r="CL2055">
        <v>8.2425600000000002E-2</v>
      </c>
      <c r="CM2055">
        <v>4.4318900000000001E-2</v>
      </c>
      <c r="CN2055">
        <v>3.0510700000000002E-2</v>
      </c>
      <c r="CO2055">
        <v>-1.5709999999999998E-2</v>
      </c>
      <c r="CP2055">
        <v>3.2165899999999997E-2</v>
      </c>
      <c r="CQ2055">
        <v>-8.4177000000000002E-3</v>
      </c>
      <c r="CR2055">
        <v>-1.5447600000000001E-2</v>
      </c>
      <c r="CS2055">
        <v>-3.2210000000000002E-4</v>
      </c>
      <c r="CT2055">
        <v>2.1210900000000001E-2</v>
      </c>
      <c r="CU2055">
        <v>7.7490900000000001E-2</v>
      </c>
      <c r="CV2055">
        <v>8.7034899999999998E-2</v>
      </c>
      <c r="CW2055">
        <v>0.1217641</v>
      </c>
      <c r="CX2055">
        <v>4.3094899999999998E-2</v>
      </c>
      <c r="CY2055">
        <v>-2.2151899999999999E-2</v>
      </c>
      <c r="CZ2055">
        <v>-6.4132499999999995E-2</v>
      </c>
      <c r="DA2055">
        <v>-0.10319830000000001</v>
      </c>
      <c r="DB2055">
        <v>-4.80569E-2</v>
      </c>
      <c r="DC2055">
        <v>-3.8843099999999998E-2</v>
      </c>
      <c r="DD2055">
        <v>-4.8234000000000003E-3</v>
      </c>
      <c r="DE2055">
        <v>-3.9493100000000003E-2</v>
      </c>
      <c r="DF2055">
        <v>-4.8731299999999998E-2</v>
      </c>
      <c r="DG2055">
        <v>2.4235099999999999E-2</v>
      </c>
      <c r="DH2055">
        <v>5.0759899999999997E-2</v>
      </c>
      <c r="DI2055">
        <v>7.5335600000000003E-2</v>
      </c>
      <c r="DJ2055">
        <v>0.1069133</v>
      </c>
      <c r="DK2055">
        <v>6.7585699999999999E-2</v>
      </c>
      <c r="DL2055">
        <v>5.9464099999999999E-2</v>
      </c>
      <c r="DM2055">
        <v>1.5533E-2</v>
      </c>
      <c r="DN2055">
        <v>6.5916699999999995E-2</v>
      </c>
      <c r="DO2055">
        <v>2.98841E-2</v>
      </c>
      <c r="DP2055">
        <v>2.40608E-2</v>
      </c>
      <c r="DQ2055">
        <v>3.0708599999999999E-2</v>
      </c>
      <c r="DR2055">
        <v>4.9371499999999999E-2</v>
      </c>
      <c r="DS2055">
        <v>0.1049239</v>
      </c>
      <c r="DT2055">
        <v>0.1125577</v>
      </c>
      <c r="DU2055">
        <v>0.145874</v>
      </c>
      <c r="DV2055">
        <v>6.6938700000000004E-2</v>
      </c>
      <c r="DW2055">
        <v>1.15263E-2</v>
      </c>
      <c r="DX2055">
        <v>-2.15563E-2</v>
      </c>
      <c r="DY2055">
        <v>-6.4097000000000001E-2</v>
      </c>
      <c r="DZ2055">
        <v>-1.3986800000000001E-2</v>
      </c>
      <c r="EA2055">
        <v>-1.41482E-2</v>
      </c>
      <c r="EB2055">
        <v>1.34054E-2</v>
      </c>
      <c r="EC2055">
        <v>-2.00994E-2</v>
      </c>
      <c r="ED2055">
        <v>-2.9063599999999998E-2</v>
      </c>
      <c r="EE2055">
        <v>4.82601E-2</v>
      </c>
      <c r="EF2055">
        <v>7.7901300000000007E-2</v>
      </c>
      <c r="EG2055">
        <v>0.10725460000000001</v>
      </c>
      <c r="EH2055">
        <v>0.1422696</v>
      </c>
      <c r="EI2055">
        <v>0.1011792</v>
      </c>
      <c r="EJ2055">
        <v>0.10126830000000001</v>
      </c>
      <c r="EK2055">
        <v>6.0643000000000002E-2</v>
      </c>
      <c r="EL2055">
        <v>0.1146474</v>
      </c>
      <c r="EM2055">
        <v>8.5185899999999995E-2</v>
      </c>
      <c r="EN2055">
        <v>8.1104700000000002E-2</v>
      </c>
      <c r="EO2055">
        <v>7.5512099999999999E-2</v>
      </c>
      <c r="EP2055">
        <v>9.0030899999999997E-2</v>
      </c>
      <c r="EQ2055">
        <v>0.14453289999999999</v>
      </c>
      <c r="ER2055">
        <v>0.1494084</v>
      </c>
      <c r="ES2055">
        <v>0.18068500000000001</v>
      </c>
      <c r="ET2055">
        <v>0.10136539999999999</v>
      </c>
      <c r="EU2055">
        <v>74.578199999999995</v>
      </c>
      <c r="EV2055">
        <v>73.894720000000007</v>
      </c>
      <c r="EW2055">
        <v>74.44605</v>
      </c>
      <c r="EX2055">
        <v>72.924149999999997</v>
      </c>
      <c r="EY2055">
        <v>72.251949999999994</v>
      </c>
      <c r="EZ2055">
        <v>72.337940000000003</v>
      </c>
      <c r="FA2055">
        <v>72.916619999999995</v>
      </c>
      <c r="FB2055">
        <v>73.682079999999999</v>
      </c>
      <c r="FC2055">
        <v>78.003630000000001</v>
      </c>
      <c r="FD2055">
        <v>83.810199999999995</v>
      </c>
      <c r="FE2055">
        <v>88.578739999999996</v>
      </c>
      <c r="FF2055">
        <v>92.450220000000002</v>
      </c>
      <c r="FG2055">
        <v>91.540779999999998</v>
      </c>
      <c r="FH2055">
        <v>90.617170000000002</v>
      </c>
      <c r="FI2055">
        <v>90.878659999999996</v>
      </c>
      <c r="FJ2055">
        <v>90.9101</v>
      </c>
      <c r="FK2055">
        <v>90.091099999999997</v>
      </c>
      <c r="FL2055">
        <v>88.831159999999997</v>
      </c>
      <c r="FM2055">
        <v>85.282719999999998</v>
      </c>
      <c r="FN2055">
        <v>81.344059999999999</v>
      </c>
      <c r="FO2055">
        <v>79.077600000000004</v>
      </c>
      <c r="FP2055">
        <v>78.219830000000002</v>
      </c>
      <c r="FQ2055">
        <v>77.210899999999995</v>
      </c>
      <c r="FR2055">
        <v>76.547430000000006</v>
      </c>
      <c r="FS2055">
        <v>0.56185260000000004</v>
      </c>
      <c r="FT2055">
        <v>2.4417399999999999E-2</v>
      </c>
      <c r="FU2055">
        <v>4.5627500000000001E-2</v>
      </c>
    </row>
    <row r="2056" spans="1:177" x14ac:dyDescent="0.25">
      <c r="A2056" t="s">
        <v>226</v>
      </c>
      <c r="B2056" t="s">
        <v>199</v>
      </c>
      <c r="C2056" t="s">
        <v>301</v>
      </c>
      <c r="D2056" s="19" t="s">
        <v>254</v>
      </c>
      <c r="E2056" t="s">
        <v>220</v>
      </c>
      <c r="F2056">
        <v>11577</v>
      </c>
      <c r="G2056">
        <v>0.62554909999999997</v>
      </c>
      <c r="H2056">
        <v>0.57137389999999999</v>
      </c>
      <c r="I2056">
        <v>0.53843770000000002</v>
      </c>
      <c r="J2056">
        <v>0.54730679999999998</v>
      </c>
      <c r="K2056">
        <v>0.48519220000000002</v>
      </c>
      <c r="L2056">
        <v>0.52376690000000004</v>
      </c>
      <c r="M2056">
        <v>0.51178520000000005</v>
      </c>
      <c r="N2056">
        <v>0.53152880000000002</v>
      </c>
      <c r="O2056">
        <v>0.66093009999999996</v>
      </c>
      <c r="P2056">
        <v>0.75151659999999998</v>
      </c>
      <c r="Q2056">
        <v>0.85337130000000005</v>
      </c>
      <c r="R2056">
        <v>1.058397</v>
      </c>
      <c r="S2056">
        <v>0.99775700000000001</v>
      </c>
      <c r="T2056">
        <v>1.0773999999999999</v>
      </c>
      <c r="U2056">
        <v>1.0657399999999999</v>
      </c>
      <c r="V2056">
        <v>1.1474679999999999</v>
      </c>
      <c r="W2056">
        <v>1.1282080000000001</v>
      </c>
      <c r="X2056">
        <v>1.0645549999999999</v>
      </c>
      <c r="Y2056">
        <v>1.1073489999999999</v>
      </c>
      <c r="Z2056">
        <v>1.127167</v>
      </c>
      <c r="AA2056">
        <v>1.201865</v>
      </c>
      <c r="AB2056">
        <v>1.260653</v>
      </c>
      <c r="AC2056">
        <v>1.15506</v>
      </c>
      <c r="AD2056">
        <v>0.92032809999999998</v>
      </c>
      <c r="AE2056">
        <v>-0.22313430000000001</v>
      </c>
      <c r="AF2056">
        <v>-0.20002229999999999</v>
      </c>
      <c r="AG2056">
        <v>-0.16114429999999999</v>
      </c>
      <c r="AH2056">
        <v>-0.1091526</v>
      </c>
      <c r="AI2056">
        <v>-0.1434436</v>
      </c>
      <c r="AJ2056">
        <v>-7.03704E-2</v>
      </c>
      <c r="AK2056">
        <v>-9.9722900000000003E-2</v>
      </c>
      <c r="AL2056">
        <v>-0.1329572</v>
      </c>
      <c r="AM2056">
        <v>-4.1732999999999999E-2</v>
      </c>
      <c r="AN2056">
        <v>-2.54507E-2</v>
      </c>
      <c r="AO2056">
        <v>-3.50426E-2</v>
      </c>
      <c r="AP2056">
        <v>7.7766799999999997E-2</v>
      </c>
      <c r="AQ2056">
        <v>-6.22097E-2</v>
      </c>
      <c r="AR2056">
        <v>-6.3885999999999998E-2</v>
      </c>
      <c r="AS2056">
        <v>-0.1417957</v>
      </c>
      <c r="AT2056">
        <v>-0.1237581</v>
      </c>
      <c r="AU2056">
        <v>-0.10200430000000001</v>
      </c>
      <c r="AV2056">
        <v>-0.15603790000000001</v>
      </c>
      <c r="AW2056">
        <v>-6.5837199999999999E-2</v>
      </c>
      <c r="AX2056">
        <v>-4.8873699999999999E-2</v>
      </c>
      <c r="AY2056">
        <v>2.8140700000000001E-2</v>
      </c>
      <c r="AZ2056">
        <v>5.1272600000000002E-2</v>
      </c>
      <c r="BA2056">
        <v>3.4326299999999997E-2</v>
      </c>
      <c r="BB2056">
        <v>-9.0103799999999998E-2</v>
      </c>
      <c r="BC2056">
        <v>-0.18106169999999999</v>
      </c>
      <c r="BD2056">
        <v>-0.15961649999999999</v>
      </c>
      <c r="BE2056">
        <v>-0.13007840000000001</v>
      </c>
      <c r="BF2056">
        <v>-7.93383E-2</v>
      </c>
      <c r="BG2056">
        <v>-0.11185879999999999</v>
      </c>
      <c r="BH2056">
        <v>-5.2107100000000003E-2</v>
      </c>
      <c r="BI2056">
        <v>-7.8780299999999998E-2</v>
      </c>
      <c r="BJ2056">
        <v>-0.1065813</v>
      </c>
      <c r="BK2056">
        <v>-9.7341000000000007E-3</v>
      </c>
      <c r="BL2056">
        <v>1.02626E-2</v>
      </c>
      <c r="BM2056">
        <v>7.3585999999999999E-3</v>
      </c>
      <c r="BN2056">
        <v>0.123016</v>
      </c>
      <c r="BO2056">
        <v>-2.3612399999999999E-2</v>
      </c>
      <c r="BP2056">
        <v>-1.6162900000000001E-2</v>
      </c>
      <c r="BQ2056">
        <v>-8.9320999999999998E-2</v>
      </c>
      <c r="BR2056">
        <v>-6.4599799999999999E-2</v>
      </c>
      <c r="BS2056">
        <v>-3.92184E-2</v>
      </c>
      <c r="BT2056">
        <v>-8.8883599999999993E-2</v>
      </c>
      <c r="BU2056">
        <v>-1.6694500000000001E-2</v>
      </c>
      <c r="BV2056">
        <v>7.3240000000000002E-4</v>
      </c>
      <c r="BW2056">
        <v>7.6464299999999999E-2</v>
      </c>
      <c r="BX2056">
        <v>9.2155200000000007E-2</v>
      </c>
      <c r="BY2056">
        <v>7.4420200000000006E-2</v>
      </c>
      <c r="BZ2056">
        <v>-4.5327800000000001E-2</v>
      </c>
      <c r="CA2056">
        <v>-0.15192240000000001</v>
      </c>
      <c r="CB2056">
        <v>-0.13163159999999999</v>
      </c>
      <c r="CC2056">
        <v>-0.1085622</v>
      </c>
      <c r="CD2056">
        <v>-5.8689100000000001E-2</v>
      </c>
      <c r="CE2056">
        <v>-8.9983300000000002E-2</v>
      </c>
      <c r="CF2056">
        <v>-3.9458E-2</v>
      </c>
      <c r="CG2056">
        <v>-6.4275600000000002E-2</v>
      </c>
      <c r="CH2056">
        <v>-8.83134E-2</v>
      </c>
      <c r="CI2056">
        <v>1.24282E-2</v>
      </c>
      <c r="CJ2056">
        <v>3.4997500000000001E-2</v>
      </c>
      <c r="CK2056">
        <v>3.6725599999999997E-2</v>
      </c>
      <c r="CL2056">
        <v>0.15435550000000001</v>
      </c>
      <c r="CM2056">
        <v>3.1200999999999998E-3</v>
      </c>
      <c r="CN2056">
        <v>1.6889899999999999E-2</v>
      </c>
      <c r="CO2056">
        <v>-5.2977200000000002E-2</v>
      </c>
      <c r="CP2056">
        <v>-2.3626999999999999E-2</v>
      </c>
      <c r="CQ2056">
        <v>4.2668999999999997E-3</v>
      </c>
      <c r="CR2056">
        <v>-4.2372699999999999E-2</v>
      </c>
      <c r="CS2056">
        <v>1.7341599999999999E-2</v>
      </c>
      <c r="CT2056">
        <v>3.5089500000000003E-2</v>
      </c>
      <c r="CU2056">
        <v>0.109933</v>
      </c>
      <c r="CV2056">
        <v>0.12047040000000001</v>
      </c>
      <c r="CW2056">
        <v>0.10218919999999999</v>
      </c>
      <c r="CX2056">
        <v>-1.43161E-2</v>
      </c>
      <c r="CY2056">
        <v>-0.12278310000000001</v>
      </c>
      <c r="CZ2056">
        <v>-0.10364669999999999</v>
      </c>
      <c r="DA2056">
        <v>-8.7046100000000001E-2</v>
      </c>
      <c r="DB2056">
        <v>-3.8039799999999999E-2</v>
      </c>
      <c r="DC2056">
        <v>-6.8107799999999996E-2</v>
      </c>
      <c r="DD2056">
        <v>-2.68089E-2</v>
      </c>
      <c r="DE2056">
        <v>-4.97709E-2</v>
      </c>
      <c r="DF2056">
        <v>-7.0045499999999997E-2</v>
      </c>
      <c r="DG2056">
        <v>3.4590500000000003E-2</v>
      </c>
      <c r="DH2056">
        <v>5.9732500000000001E-2</v>
      </c>
      <c r="DI2056">
        <v>6.6092600000000001E-2</v>
      </c>
      <c r="DJ2056">
        <v>0.1856949</v>
      </c>
      <c r="DK2056">
        <v>2.9852500000000001E-2</v>
      </c>
      <c r="DL2056">
        <v>4.9942800000000002E-2</v>
      </c>
      <c r="DM2056">
        <v>-1.66334E-2</v>
      </c>
      <c r="DN2056">
        <v>1.7345800000000001E-2</v>
      </c>
      <c r="DO2056">
        <v>4.7752200000000002E-2</v>
      </c>
      <c r="DP2056">
        <v>4.1381999999999999E-3</v>
      </c>
      <c r="DQ2056">
        <v>5.1377699999999998E-2</v>
      </c>
      <c r="DR2056">
        <v>6.9446599999999997E-2</v>
      </c>
      <c r="DS2056">
        <v>0.1434018</v>
      </c>
      <c r="DT2056">
        <v>0.14878559999999999</v>
      </c>
      <c r="DU2056">
        <v>0.12995809999999999</v>
      </c>
      <c r="DV2056">
        <v>1.6695499999999999E-2</v>
      </c>
      <c r="DW2056">
        <v>-8.0710500000000004E-2</v>
      </c>
      <c r="DX2056">
        <v>-6.3240900000000003E-2</v>
      </c>
      <c r="DY2056">
        <v>-5.5980200000000001E-2</v>
      </c>
      <c r="DZ2056">
        <v>-8.2255000000000002E-3</v>
      </c>
      <c r="EA2056">
        <v>-3.6523E-2</v>
      </c>
      <c r="EB2056">
        <v>-8.5456000000000004E-3</v>
      </c>
      <c r="EC2056">
        <v>-2.8828400000000001E-2</v>
      </c>
      <c r="ED2056">
        <v>-4.3669600000000003E-2</v>
      </c>
      <c r="EE2056">
        <v>6.6589300000000004E-2</v>
      </c>
      <c r="EF2056">
        <v>9.5445799999999997E-2</v>
      </c>
      <c r="EG2056">
        <v>0.1084938</v>
      </c>
      <c r="EH2056">
        <v>0.23094410000000001</v>
      </c>
      <c r="EI2056">
        <v>6.8449899999999994E-2</v>
      </c>
      <c r="EJ2056">
        <v>9.76659E-2</v>
      </c>
      <c r="EK2056">
        <v>3.58413E-2</v>
      </c>
      <c r="EL2056">
        <v>7.6504000000000003E-2</v>
      </c>
      <c r="EM2056">
        <v>0.110538</v>
      </c>
      <c r="EN2056">
        <v>7.1292499999999995E-2</v>
      </c>
      <c r="EO2056">
        <v>0.1005204</v>
      </c>
      <c r="EP2056">
        <v>0.1190527</v>
      </c>
      <c r="EQ2056">
        <v>0.19172529999999999</v>
      </c>
      <c r="ER2056">
        <v>0.18966820000000001</v>
      </c>
      <c r="ES2056">
        <v>0.17005210000000001</v>
      </c>
      <c r="ET2056">
        <v>6.1471499999999998E-2</v>
      </c>
      <c r="EU2056">
        <v>74.703119999999998</v>
      </c>
      <c r="EV2056">
        <v>74.02619</v>
      </c>
      <c r="EW2056">
        <v>74.689049999999995</v>
      </c>
      <c r="EX2056">
        <v>73.095960000000005</v>
      </c>
      <c r="EY2056">
        <v>72.572850000000003</v>
      </c>
      <c r="EZ2056">
        <v>72.503270000000001</v>
      </c>
      <c r="FA2056">
        <v>73.062839999999994</v>
      </c>
      <c r="FB2056">
        <v>73.851550000000003</v>
      </c>
      <c r="FC2056">
        <v>77.758619999999993</v>
      </c>
      <c r="FD2056">
        <v>83.238640000000004</v>
      </c>
      <c r="FE2056">
        <v>87.498390000000001</v>
      </c>
      <c r="FF2056">
        <v>91.564449999999994</v>
      </c>
      <c r="FG2056">
        <v>90.379850000000005</v>
      </c>
      <c r="FH2056">
        <v>89.632170000000002</v>
      </c>
      <c r="FI2056">
        <v>89.951139999999995</v>
      </c>
      <c r="FJ2056">
        <v>89.694710000000001</v>
      </c>
      <c r="FK2056">
        <v>88.595230000000001</v>
      </c>
      <c r="FL2056">
        <v>87.527510000000007</v>
      </c>
      <c r="FM2056">
        <v>84.197789999999998</v>
      </c>
      <c r="FN2056">
        <v>80.632360000000006</v>
      </c>
      <c r="FO2056">
        <v>78.828789999999998</v>
      </c>
      <c r="FP2056">
        <v>78.167689999999993</v>
      </c>
      <c r="FQ2056">
        <v>77.170919999999995</v>
      </c>
      <c r="FR2056">
        <v>76.434669999999997</v>
      </c>
      <c r="FS2056">
        <v>0.66821600000000003</v>
      </c>
      <c r="FT2056">
        <v>2.9883300000000002E-2</v>
      </c>
      <c r="FU2056">
        <v>5.2019599999999999E-2</v>
      </c>
    </row>
    <row r="2057" spans="1:177" x14ac:dyDescent="0.25">
      <c r="A2057" t="s">
        <v>226</v>
      </c>
      <c r="B2057" t="s">
        <v>199</v>
      </c>
      <c r="C2057" t="s">
        <v>301</v>
      </c>
      <c r="D2057" s="19" t="s">
        <v>254</v>
      </c>
      <c r="E2057" t="s">
        <v>221</v>
      </c>
      <c r="F2057">
        <v>5262</v>
      </c>
      <c r="G2057">
        <v>1.1403669999999999</v>
      </c>
      <c r="H2057">
        <v>0.82411710000000005</v>
      </c>
      <c r="I2057">
        <v>0.58527549999999995</v>
      </c>
      <c r="J2057">
        <v>0.59740360000000003</v>
      </c>
      <c r="K2057">
        <v>0.6602867</v>
      </c>
      <c r="L2057">
        <v>0.66512819999999995</v>
      </c>
      <c r="M2057">
        <v>0.6306081</v>
      </c>
      <c r="N2057">
        <v>0.69965359999999999</v>
      </c>
      <c r="O2057">
        <v>0.75659730000000003</v>
      </c>
      <c r="P2057">
        <v>0.91636189999999995</v>
      </c>
      <c r="Q2057">
        <v>1.1717150000000001</v>
      </c>
      <c r="R2057">
        <v>1.1847179999999999</v>
      </c>
      <c r="S2057">
        <v>1.6020049999999999</v>
      </c>
      <c r="T2057">
        <v>1.656012</v>
      </c>
      <c r="U2057">
        <v>1.774621</v>
      </c>
      <c r="V2057">
        <v>1.9395899999999999</v>
      </c>
      <c r="W2057">
        <v>1.655662</v>
      </c>
      <c r="X2057">
        <v>1.697956</v>
      </c>
      <c r="Y2057">
        <v>1.553733</v>
      </c>
      <c r="Z2057">
        <v>1.5215110000000001</v>
      </c>
      <c r="AA2057">
        <v>1.505072</v>
      </c>
      <c r="AB2057">
        <v>1.576219</v>
      </c>
      <c r="AC2057">
        <v>1.594409</v>
      </c>
      <c r="AD2057">
        <v>1.384188</v>
      </c>
      <c r="AE2057">
        <v>8.1995799999999994E-2</v>
      </c>
      <c r="AF2057">
        <v>-0.18584899999999999</v>
      </c>
      <c r="AG2057">
        <v>-0.34911189999999998</v>
      </c>
      <c r="AH2057">
        <v>-0.24174309999999999</v>
      </c>
      <c r="AI2057">
        <v>-5.3346299999999999E-2</v>
      </c>
      <c r="AJ2057">
        <v>-4.2061300000000003E-2</v>
      </c>
      <c r="AK2057">
        <v>-9.6084199999999995E-2</v>
      </c>
      <c r="AL2057">
        <v>-4.5664099999999999E-2</v>
      </c>
      <c r="AM2057">
        <v>-6.0504599999999999E-2</v>
      </c>
      <c r="AN2057">
        <v>-4.0821900000000001E-2</v>
      </c>
      <c r="AO2057">
        <v>1.8027499999999998E-2</v>
      </c>
      <c r="AP2057">
        <v>-0.18002480000000001</v>
      </c>
      <c r="AQ2057">
        <v>3.3969399999999997E-2</v>
      </c>
      <c r="AR2057">
        <v>-7.4445200000000003E-2</v>
      </c>
      <c r="AS2057">
        <v>-7.33954E-2</v>
      </c>
      <c r="AT2057">
        <v>1.25994E-2</v>
      </c>
      <c r="AU2057">
        <v>-0.21961159999999999</v>
      </c>
      <c r="AV2057">
        <v>-0.13603270000000001</v>
      </c>
      <c r="AW2057">
        <v>-0.1957294</v>
      </c>
      <c r="AX2057">
        <v>-0.13157720000000001</v>
      </c>
      <c r="AY2057">
        <v>-0.1100076</v>
      </c>
      <c r="AZ2057">
        <v>-0.103614</v>
      </c>
      <c r="BA2057">
        <v>5.5989900000000002E-2</v>
      </c>
      <c r="BB2057">
        <v>9.5887399999999998E-2</v>
      </c>
      <c r="BC2057">
        <v>0.1368393</v>
      </c>
      <c r="BD2057">
        <v>-8.6662000000000003E-2</v>
      </c>
      <c r="BE2057">
        <v>-0.24942520000000001</v>
      </c>
      <c r="BF2057">
        <v>-0.15864490000000001</v>
      </c>
      <c r="BG2057">
        <v>-1.4542100000000001E-2</v>
      </c>
      <c r="BH2057">
        <v>-1.3211E-3</v>
      </c>
      <c r="BI2057">
        <v>-5.6086700000000003E-2</v>
      </c>
      <c r="BJ2057">
        <v>-1.92331E-2</v>
      </c>
      <c r="BK2057">
        <v>-2.7371699999999999E-2</v>
      </c>
      <c r="BL2057">
        <v>-2.1148999999999999E-3</v>
      </c>
      <c r="BM2057">
        <v>6.2178799999999999E-2</v>
      </c>
      <c r="BN2057">
        <v>-0.12560969999999999</v>
      </c>
      <c r="BO2057">
        <v>9.8723699999999998E-2</v>
      </c>
      <c r="BP2057">
        <v>7.3017999999999998E-3</v>
      </c>
      <c r="BQ2057">
        <v>1.2316199999999999E-2</v>
      </c>
      <c r="BR2057">
        <v>9.8724900000000004E-2</v>
      </c>
      <c r="BS2057">
        <v>-0.1111183</v>
      </c>
      <c r="BT2057">
        <v>-2.9356799999999999E-2</v>
      </c>
      <c r="BU2057">
        <v>-0.1040213</v>
      </c>
      <c r="BV2057">
        <v>-6.0215900000000003E-2</v>
      </c>
      <c r="BW2057">
        <v>-4.07147E-2</v>
      </c>
      <c r="BX2057">
        <v>-2.9214400000000001E-2</v>
      </c>
      <c r="BY2057">
        <v>0.1231922</v>
      </c>
      <c r="BZ2057">
        <v>0.14722640000000001</v>
      </c>
      <c r="CA2057">
        <v>0.1748238</v>
      </c>
      <c r="CB2057">
        <v>-1.7965399999999999E-2</v>
      </c>
      <c r="CC2057">
        <v>-0.1803825</v>
      </c>
      <c r="CD2057">
        <v>-0.1010913</v>
      </c>
      <c r="CE2057">
        <v>1.23336E-2</v>
      </c>
      <c r="CF2057">
        <v>2.6895499999999999E-2</v>
      </c>
      <c r="CG2057">
        <v>-2.8384599999999999E-2</v>
      </c>
      <c r="CH2057">
        <v>-9.2699999999999998E-4</v>
      </c>
      <c r="CI2057">
        <v>-4.424E-3</v>
      </c>
      <c r="CJ2057">
        <v>2.46935E-2</v>
      </c>
      <c r="CK2057">
        <v>9.2757800000000001E-2</v>
      </c>
      <c r="CL2057">
        <v>-8.7922E-2</v>
      </c>
      <c r="CM2057">
        <v>0.14357239999999999</v>
      </c>
      <c r="CN2057">
        <v>6.3919500000000004E-2</v>
      </c>
      <c r="CO2057">
        <v>7.1679699999999999E-2</v>
      </c>
      <c r="CP2057">
        <v>0.1583753</v>
      </c>
      <c r="CQ2057">
        <v>-3.59762E-2</v>
      </c>
      <c r="CR2057">
        <v>4.45266E-2</v>
      </c>
      <c r="CS2057">
        <v>-4.0504499999999999E-2</v>
      </c>
      <c r="CT2057">
        <v>-1.07913E-2</v>
      </c>
      <c r="CU2057">
        <v>7.2773999999999998E-3</v>
      </c>
      <c r="CV2057">
        <v>2.2314500000000001E-2</v>
      </c>
      <c r="CW2057">
        <v>0.16973630000000001</v>
      </c>
      <c r="CX2057">
        <v>0.18278359999999999</v>
      </c>
      <c r="CY2057">
        <v>0.2128082</v>
      </c>
      <c r="CZ2057">
        <v>5.0731199999999997E-2</v>
      </c>
      <c r="DA2057">
        <v>-0.1113398</v>
      </c>
      <c r="DB2057">
        <v>-4.3537800000000001E-2</v>
      </c>
      <c r="DC2057">
        <v>3.92092E-2</v>
      </c>
      <c r="DD2057">
        <v>5.5112000000000001E-2</v>
      </c>
      <c r="DE2057">
        <v>-6.8249999999999995E-4</v>
      </c>
      <c r="DF2057">
        <v>1.7379100000000001E-2</v>
      </c>
      <c r="DG2057">
        <v>1.85238E-2</v>
      </c>
      <c r="DH2057">
        <v>5.1501900000000003E-2</v>
      </c>
      <c r="DI2057">
        <v>0.1233369</v>
      </c>
      <c r="DJ2057">
        <v>-5.02342E-2</v>
      </c>
      <c r="DK2057">
        <v>0.18842110000000001</v>
      </c>
      <c r="DL2057">
        <v>0.1205373</v>
      </c>
      <c r="DM2057">
        <v>0.1310433</v>
      </c>
      <c r="DN2057">
        <v>0.21802560000000001</v>
      </c>
      <c r="DO2057">
        <v>3.9165999999999999E-2</v>
      </c>
      <c r="DP2057">
        <v>0.11841</v>
      </c>
      <c r="DQ2057">
        <v>2.3012299999999999E-2</v>
      </c>
      <c r="DR2057">
        <v>3.8633300000000002E-2</v>
      </c>
      <c r="DS2057">
        <v>5.5269400000000003E-2</v>
      </c>
      <c r="DT2057">
        <v>7.3843500000000006E-2</v>
      </c>
      <c r="DU2057">
        <v>0.21628040000000001</v>
      </c>
      <c r="DV2057">
        <v>0.2183408</v>
      </c>
      <c r="DW2057">
        <v>0.26765169999999999</v>
      </c>
      <c r="DX2057">
        <v>0.1499182</v>
      </c>
      <c r="DY2057">
        <v>-1.16531E-2</v>
      </c>
      <c r="DZ2057">
        <v>3.9560400000000003E-2</v>
      </c>
      <c r="EA2057">
        <v>7.8013399999999997E-2</v>
      </c>
      <c r="EB2057">
        <v>9.5852199999999999E-2</v>
      </c>
      <c r="EC2057">
        <v>3.93149E-2</v>
      </c>
      <c r="ED2057">
        <v>4.3810200000000001E-2</v>
      </c>
      <c r="EE2057">
        <v>5.16567E-2</v>
      </c>
      <c r="EF2057">
        <v>9.0208899999999995E-2</v>
      </c>
      <c r="EG2057">
        <v>0.1674882</v>
      </c>
      <c r="EH2057">
        <v>4.1809000000000004E-3</v>
      </c>
      <c r="EI2057">
        <v>0.2531756</v>
      </c>
      <c r="EJ2057">
        <v>0.2022843</v>
      </c>
      <c r="EK2057">
        <v>0.2167548</v>
      </c>
      <c r="EL2057">
        <v>0.30415120000000001</v>
      </c>
      <c r="EM2057">
        <v>0.14765929999999999</v>
      </c>
      <c r="EN2057">
        <v>0.22508590000000001</v>
      </c>
      <c r="EO2057">
        <v>0.1147205</v>
      </c>
      <c r="EP2057">
        <v>0.1099946</v>
      </c>
      <c r="EQ2057">
        <v>0.1245624</v>
      </c>
      <c r="ER2057">
        <v>0.14824309999999999</v>
      </c>
      <c r="ES2057">
        <v>0.28348269999999998</v>
      </c>
      <c r="ET2057">
        <v>0.26967980000000003</v>
      </c>
      <c r="EU2057">
        <v>74.303380000000004</v>
      </c>
      <c r="EV2057">
        <v>73.605459999999994</v>
      </c>
      <c r="EW2057">
        <v>73.911420000000007</v>
      </c>
      <c r="EX2057">
        <v>72.546120000000002</v>
      </c>
      <c r="EY2057">
        <v>71.545910000000006</v>
      </c>
      <c r="EZ2057">
        <v>71.974199999999996</v>
      </c>
      <c r="FA2057">
        <v>72.594920000000002</v>
      </c>
      <c r="FB2057">
        <v>73.309179999999998</v>
      </c>
      <c r="FC2057">
        <v>78.542680000000004</v>
      </c>
      <c r="FD2057">
        <v>85.067729999999997</v>
      </c>
      <c r="FE2057">
        <v>90.955709999999996</v>
      </c>
      <c r="FF2057">
        <v>94.399060000000006</v>
      </c>
      <c r="FG2057">
        <v>94.095029999999994</v>
      </c>
      <c r="FH2057">
        <v>92.784350000000003</v>
      </c>
      <c r="FI2057">
        <v>92.919370000000001</v>
      </c>
      <c r="FJ2057">
        <v>93.584180000000003</v>
      </c>
      <c r="FK2057">
        <v>93.382289999999998</v>
      </c>
      <c r="FL2057">
        <v>91.699420000000003</v>
      </c>
      <c r="FM2057">
        <v>87.669749999999993</v>
      </c>
      <c r="FN2057">
        <v>82.909909999999996</v>
      </c>
      <c r="FO2057">
        <v>79.625029999999995</v>
      </c>
      <c r="FP2057">
        <v>78.334549999999993</v>
      </c>
      <c r="FQ2057">
        <v>77.298860000000005</v>
      </c>
      <c r="FR2057">
        <v>76.795519999999996</v>
      </c>
      <c r="FS2057">
        <v>1.0314909999999999</v>
      </c>
      <c r="FT2057">
        <v>4.25105E-2</v>
      </c>
      <c r="FU2057">
        <v>8.9526800000000004E-2</v>
      </c>
    </row>
    <row r="2060" spans="1:177" x14ac:dyDescent="0.25">
      <c r="CM2060" s="62"/>
    </row>
    <row r="2061" spans="1:177" x14ac:dyDescent="0.25">
      <c r="CT2061" s="62"/>
    </row>
    <row r="2062" spans="1:177" x14ac:dyDescent="0.25">
      <c r="CM2062" s="62"/>
    </row>
    <row r="2063" spans="1:177" x14ac:dyDescent="0.25">
      <c r="CM2063" s="62"/>
    </row>
    <row r="2064" spans="1:177" x14ac:dyDescent="0.25">
      <c r="CT2064" s="62"/>
    </row>
    <row r="2065" spans="91:98" x14ac:dyDescent="0.25">
      <c r="CM2065" s="62"/>
    </row>
    <row r="2066" spans="91:98" x14ac:dyDescent="0.25">
      <c r="CM2066" s="62"/>
      <c r="CT2066" s="62"/>
    </row>
    <row r="2067" spans="91:98" x14ac:dyDescent="0.25">
      <c r="CT2067" s="62"/>
    </row>
    <row r="2078" spans="91:98" x14ac:dyDescent="0.25">
      <c r="CM2078" s="62"/>
    </row>
    <row r="2081" spans="91:98" x14ac:dyDescent="0.25">
      <c r="CM2081" s="62"/>
    </row>
    <row r="2082" spans="91:98" x14ac:dyDescent="0.25">
      <c r="CT2082" s="62"/>
    </row>
    <row r="2169" spans="98:98" x14ac:dyDescent="0.25">
      <c r="CT2169" s="62"/>
    </row>
    <row r="2172" spans="98:98" x14ac:dyDescent="0.25">
      <c r="CT2172" s="62"/>
    </row>
    <row r="2175" spans="98:98" x14ac:dyDescent="0.25">
      <c r="CT2175" s="62"/>
    </row>
    <row r="2187" spans="98:98" x14ac:dyDescent="0.25">
      <c r="CT2187" s="62"/>
    </row>
    <row r="2190" spans="98:98" x14ac:dyDescent="0.25">
      <c r="CT2190" s="62"/>
    </row>
    <row r="2240" spans="91:91" x14ac:dyDescent="0.25">
      <c r="CM2240" s="62"/>
    </row>
    <row r="2241" spans="91:98" x14ac:dyDescent="0.25">
      <c r="CT2241" s="62"/>
    </row>
    <row r="2243" spans="91:98" x14ac:dyDescent="0.25">
      <c r="CM2243" s="62"/>
    </row>
    <row r="2244" spans="91:98" x14ac:dyDescent="0.25">
      <c r="CT2244" s="62"/>
    </row>
    <row r="2246" spans="91:98" x14ac:dyDescent="0.25">
      <c r="CM2246" s="62"/>
    </row>
    <row r="2247" spans="91:98" x14ac:dyDescent="0.25">
      <c r="CT2247" s="62"/>
    </row>
    <row r="2258" spans="91:98" x14ac:dyDescent="0.25">
      <c r="CM2258" s="62"/>
    </row>
    <row r="2259" spans="91:98" x14ac:dyDescent="0.25">
      <c r="CT2259" s="62"/>
    </row>
    <row r="2261" spans="91:98" x14ac:dyDescent="0.25">
      <c r="CM2261" s="62"/>
    </row>
    <row r="2262" spans="91:98" x14ac:dyDescent="0.25">
      <c r="CT2262" s="62"/>
    </row>
    <row r="2307" spans="98:98" x14ac:dyDescent="0.25">
      <c r="CT2307" s="62"/>
    </row>
    <row r="2310" spans="98:98" x14ac:dyDescent="0.25">
      <c r="CT2310" s="62"/>
    </row>
    <row r="2313" spans="98:98" x14ac:dyDescent="0.25">
      <c r="CT2313" s="62"/>
    </row>
    <row r="2325" spans="98:98" x14ac:dyDescent="0.25">
      <c r="CT2325" s="62"/>
    </row>
    <row r="2328" spans="98:98" x14ac:dyDescent="0.25">
      <c r="CT2328" s="62"/>
    </row>
    <row r="2333" spans="98:98" x14ac:dyDescent="0.25">
      <c r="CT2333" s="62"/>
    </row>
    <row r="2336" spans="98:98" x14ac:dyDescent="0.25">
      <c r="CT2336" s="62"/>
    </row>
    <row r="2339" spans="98:98" x14ac:dyDescent="0.25">
      <c r="CT2339" s="62"/>
    </row>
    <row r="2349" spans="98:98" x14ac:dyDescent="0.25">
      <c r="CT2349" s="62"/>
    </row>
    <row r="2351" spans="98:98" x14ac:dyDescent="0.25">
      <c r="CT2351" s="62"/>
    </row>
    <row r="2352" spans="98:98" x14ac:dyDescent="0.25">
      <c r="CT2352" s="62"/>
    </row>
    <row r="2354" spans="98:98" x14ac:dyDescent="0.25">
      <c r="CT2354" s="62"/>
    </row>
    <row r="2355" spans="98:98" x14ac:dyDescent="0.25">
      <c r="CT2355" s="62"/>
    </row>
    <row r="2367" spans="98:98" x14ac:dyDescent="0.25">
      <c r="CT2367" s="62"/>
    </row>
    <row r="2370" spans="91:98" x14ac:dyDescent="0.25">
      <c r="CT2370" s="62"/>
    </row>
    <row r="2378" spans="91:98" x14ac:dyDescent="0.25">
      <c r="CM2378" s="62"/>
    </row>
    <row r="2379" spans="91:98" x14ac:dyDescent="0.25">
      <c r="CT2379" s="62"/>
    </row>
    <row r="2381" spans="91:98" x14ac:dyDescent="0.25">
      <c r="CM2381" s="62"/>
    </row>
    <row r="2382" spans="91:98" x14ac:dyDescent="0.25">
      <c r="CT2382" s="62"/>
    </row>
    <row r="2384" spans="91:98" x14ac:dyDescent="0.25">
      <c r="CM2384" s="62"/>
    </row>
    <row r="2385" spans="91:98" x14ac:dyDescent="0.25">
      <c r="CT2385" s="62"/>
    </row>
    <row r="2396" spans="91:98" x14ac:dyDescent="0.25">
      <c r="CM2396" s="62"/>
    </row>
    <row r="2397" spans="91:98" x14ac:dyDescent="0.25">
      <c r="CT2397" s="62"/>
    </row>
    <row r="2399" spans="91:98" x14ac:dyDescent="0.25">
      <c r="CM2399" s="62"/>
    </row>
    <row r="2400" spans="91:98" x14ac:dyDescent="0.25">
      <c r="CT2400" s="62"/>
    </row>
    <row r="2404" spans="91:98" x14ac:dyDescent="0.25">
      <c r="CM2404" s="62"/>
    </row>
    <row r="2405" spans="91:98" x14ac:dyDescent="0.25">
      <c r="CT2405" s="62"/>
    </row>
    <row r="2407" spans="91:98" x14ac:dyDescent="0.25">
      <c r="CM2407" s="62"/>
    </row>
    <row r="2408" spans="91:98" x14ac:dyDescent="0.25">
      <c r="CT2408" s="62"/>
    </row>
    <row r="2410" spans="91:98" x14ac:dyDescent="0.25">
      <c r="CM2410" s="62"/>
    </row>
    <row r="2411" spans="91:98" x14ac:dyDescent="0.25">
      <c r="CT2411" s="62"/>
    </row>
    <row r="2420" spans="91:98" x14ac:dyDescent="0.25">
      <c r="CM2420" s="62"/>
    </row>
    <row r="2421" spans="91:98" x14ac:dyDescent="0.25">
      <c r="CT2421" s="62"/>
    </row>
    <row r="2422" spans="91:98" x14ac:dyDescent="0.25">
      <c r="CM2422" s="62"/>
    </row>
    <row r="2423" spans="91:98" x14ac:dyDescent="0.25">
      <c r="CM2423" s="62"/>
      <c r="CT2423" s="62"/>
    </row>
    <row r="2424" spans="91:98" x14ac:dyDescent="0.25">
      <c r="CT2424" s="62"/>
    </row>
    <row r="2425" spans="91:98" x14ac:dyDescent="0.25">
      <c r="CM2425" s="62"/>
    </row>
    <row r="2426" spans="91:98" x14ac:dyDescent="0.25">
      <c r="CM2426" s="62"/>
      <c r="CT2426" s="62"/>
    </row>
    <row r="2427" spans="91:98" x14ac:dyDescent="0.25">
      <c r="CT2427" s="62"/>
    </row>
    <row r="2438" spans="91:98" x14ac:dyDescent="0.25">
      <c r="CM2438" s="62"/>
    </row>
    <row r="2439" spans="91:98" x14ac:dyDescent="0.25">
      <c r="CT2439" s="62"/>
    </row>
    <row r="2441" spans="91:98" x14ac:dyDescent="0.25">
      <c r="CM2441" s="62"/>
    </row>
    <row r="2442" spans="91:98" x14ac:dyDescent="0.25">
      <c r="CT2442" s="62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27</vt:i4>
      </vt:variant>
    </vt:vector>
  </HeadingPairs>
  <TitlesOfParts>
    <vt:vector size="30" baseType="lpstr">
      <vt:lpstr>Table</vt:lpstr>
      <vt:lpstr>Lookups</vt:lpstr>
      <vt:lpstr>Data</vt:lpstr>
      <vt:lpstr>Analysis</vt:lpstr>
      <vt:lpstr>analysis_list</vt:lpstr>
      <vt:lpstr>climate</vt:lpstr>
      <vt:lpstr>climate_list</vt:lpstr>
      <vt:lpstr>Combined_LI_List</vt:lpstr>
      <vt:lpstr>Criteria</vt:lpstr>
      <vt:lpstr>data</vt:lpstr>
      <vt:lpstr>day_type</vt:lpstr>
      <vt:lpstr>day_type_list</vt:lpstr>
      <vt:lpstr>day_type_list_cpp</vt:lpstr>
      <vt:lpstr>day_type_list_tou</vt:lpstr>
      <vt:lpstr>daytype_list_old_v_new</vt:lpstr>
      <vt:lpstr>Enrolled</vt:lpstr>
      <vt:lpstr>Enrollment</vt:lpstr>
      <vt:lpstr>month_list</vt:lpstr>
      <vt:lpstr>month_list_cpp</vt:lpstr>
      <vt:lpstr>option</vt:lpstr>
      <vt:lpstr>options_list</vt:lpstr>
      <vt:lpstr>Table!Print_Area</vt:lpstr>
      <vt:lpstr>rate</vt:lpstr>
      <vt:lpstr>rate_list</vt:lpstr>
      <vt:lpstr>rate_list_cpp</vt:lpstr>
      <vt:lpstr>Result_type</vt:lpstr>
      <vt:lpstr>Result_type_list</vt:lpstr>
      <vt:lpstr>SEdata</vt:lpstr>
      <vt:lpstr>summer</vt:lpstr>
      <vt:lpstr>Two_way_tab_flag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Aidan Glaser Schoff</cp:lastModifiedBy>
  <cp:lastPrinted>2009-04-03T17:07:33Z</cp:lastPrinted>
  <dcterms:created xsi:type="dcterms:W3CDTF">2009-03-24T17:58:42Z</dcterms:created>
  <dcterms:modified xsi:type="dcterms:W3CDTF">2023-03-16T18:34:58Z</dcterms:modified>
</cp:coreProperties>
</file>